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1.xml" ContentType="application/vnd.openxmlformats-officedocument.drawing+xml"/>
  <Override PartName="/xl/drawings/drawing20.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28.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14.xml" ContentType="application/vnd.openxmlformats-officedocument.drawing+xml"/>
  <Override PartName="/xl/drawings/drawing13.xml" ContentType="application/vnd.openxmlformats-officedocument.drawing+xml"/>
  <Override PartName="/xl/drawings/drawing12.xml" ContentType="application/vnd.openxmlformats-officedocument.drawing+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93.xml" ContentType="application/vnd.openxmlformats-officedocument.drawingml.chart+xml"/>
  <Override PartName="/xl/charts/chart92.xml" ContentType="application/vnd.openxmlformats-officedocument.drawingml.chart+xml"/>
  <Override PartName="/xl/charts/chart91.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100.xml" ContentType="application/vnd.openxmlformats-officedocument.drawingml.chart+xml"/>
  <Override PartName="/xl/worksheets/sheet1.xml" ContentType="application/vnd.openxmlformats-officedocument.spreadsheetml.worksheet+xml"/>
  <Override PartName="/xl/charts/chart102.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110.xml" ContentType="application/vnd.openxmlformats-officedocument.drawingml.chart+xml"/>
  <Override PartName="/xl/charts/chart109.xml" ContentType="application/vnd.openxmlformats-officedocument.drawingml.chart+xml"/>
  <Override PartName="/xl/charts/chart108.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85.xml" ContentType="application/vnd.openxmlformats-officedocument.drawingml.chart+xml"/>
  <Override PartName="/xl/charts/chart101.xml" ContentType="application/vnd.openxmlformats-officedocument.drawingml.chart+xml"/>
  <Override PartName="/xl/charts/chart8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3.xml" ContentType="application/vnd.openxmlformats-officedocument.drawingml.chart+xml"/>
  <Override PartName="/xl/charts/chart2.xml" ContentType="application/vnd.openxmlformats-officedocument.drawingml.chart+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2.xml" ContentType="application/vnd.openxmlformats-officedocument.drawingml.chart+xml"/>
  <Override PartName="/xl/charts/chart21.xml" ContentType="application/vnd.openxmlformats-officedocument.drawingml.chart+xml"/>
  <Override PartName="/xl/charts/chart20.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worksheets/sheet32.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charts/chart29.xml" ContentType="application/vnd.openxmlformats-officedocument.drawingml.chart+xml"/>
  <Override PartName="/xl/charts/chart84.xml" ContentType="application/vnd.openxmlformats-officedocument.drawingml.chart+xml"/>
  <Override PartName="/xl/charts/chart30.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59.xml" ContentType="application/vnd.openxmlformats-officedocument.drawingml.chart+xml"/>
  <Override PartName="/xl/charts/chart44.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41.xml" ContentType="application/vnd.openxmlformats-officedocument.drawingml.chart+xml"/>
  <Override PartName="/xl/charts/chart39.xml" ContentType="application/vnd.openxmlformats-officedocument.drawingml.chart+xml"/>
  <Override PartName="/xl/charts/chart54.xml" ContentType="application/vnd.openxmlformats-officedocument.drawingml.chart+xml"/>
  <Override PartName="/xl/charts/chart62.xml" ContentType="application/vnd.openxmlformats-officedocument.drawingml.chart+xml"/>
  <Override PartName="/xl/charts/chart40.xml" ContentType="application/vnd.openxmlformats-officedocument.drawingml.chart+xml"/>
  <Override PartName="/xl/charts/chart45.xml" ContentType="application/vnd.openxmlformats-officedocument.drawingml.chart+xml"/>
  <Override PartName="/xl/charts/chart58.xml" ContentType="application/vnd.openxmlformats-officedocument.drawingml.chart+xml"/>
  <Override PartName="/xl/charts/chart46.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49.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48.xml" ContentType="application/vnd.openxmlformats-officedocument.drawingml.chart+xml"/>
  <Override PartName="/xl/charts/chart47.xml" ContentType="application/vnd.openxmlformats-officedocument.drawingml.chart+xml"/>
  <Override PartName="/xl/charts/chart57.xml" ContentType="application/vnd.openxmlformats-officedocument.drawingml.chart+xml"/>
  <Override PartName="/xl/charts/chart38.xml" ContentType="application/vnd.openxmlformats-officedocument.drawingml.chart+xml"/>
  <Override PartName="/xl/charts/chart63.xml" ContentType="application/vnd.openxmlformats-officedocument.drawingml.chart+xml"/>
  <Override PartName="/xl/charts/chart65.xml" ContentType="application/vnd.openxmlformats-officedocument.drawingml.chart+xml"/>
  <Override PartName="/xl/charts/chart32.xml" ContentType="application/vnd.openxmlformats-officedocument.drawingml.chart+xml"/>
  <Override PartName="/xl/charts/chart76.xml" ContentType="application/vnd.openxmlformats-officedocument.drawingml.chart+xml"/>
  <Override PartName="/xl/charts/chart75.xml" ContentType="application/vnd.openxmlformats-officedocument.drawingml.chart+xml"/>
  <Override PartName="/xl/charts/chart33.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31.xml" ContentType="application/vnd.openxmlformats-officedocument.drawingml.chart+xml"/>
  <Override PartName="/xl/charts/chart82.xml" ContentType="application/vnd.openxmlformats-officedocument.drawingml.chart+xml"/>
  <Override PartName="/xl/charts/chart81.xml" ContentType="application/vnd.openxmlformats-officedocument.drawingml.chart+xml"/>
  <Override PartName="/xl/charts/chart80.xml" ContentType="application/vnd.openxmlformats-officedocument.drawingml.chart+xml"/>
  <Override PartName="/xl/charts/chart74.xml" ContentType="application/vnd.openxmlformats-officedocument.drawingml.chart+xml"/>
  <Override PartName="/xl/charts/chart64.xml" ContentType="application/vnd.openxmlformats-officedocument.drawingml.chart+xml"/>
  <Override PartName="/xl/charts/chart34.xml" ContentType="application/vnd.openxmlformats-officedocument.drawingml.chart+xml"/>
  <Override PartName="/xl/charts/chart68.xml" ContentType="application/vnd.openxmlformats-officedocument.drawingml.chart+xml"/>
  <Override PartName="/xl/charts/chart67.xml" ContentType="application/vnd.openxmlformats-officedocument.drawingml.chart+xml"/>
  <Override PartName="/xl/charts/chart66.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73.xml" ContentType="application/vnd.openxmlformats-officedocument.drawingml.chart+xml"/>
  <Override PartName="/xl/charts/chart69.xml" ContentType="application/vnd.openxmlformats-officedocument.drawingml.chart+xml"/>
  <Override PartName="/xl/charts/chart71.xml" ContentType="application/vnd.openxmlformats-officedocument.drawingml.chart+xml"/>
  <Override PartName="/xl/charts/chart35.xml" ContentType="application/vnd.openxmlformats-officedocument.drawingml.chart+xml"/>
  <Override PartName="/xl/charts/chart72.xml" ContentType="application/vnd.openxmlformats-officedocument.drawingml.chart+xml"/>
  <Override PartName="/xl/charts/chart70.xml" ContentType="application/vnd.openxmlformats-officedocument.drawingml.chart+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xl/comments7.xml" ContentType="application/vnd.openxmlformats-officedocument.spreadsheetml.comments+xml"/>
  <Override PartName="/xl/comments12.xml" ContentType="application/vnd.openxmlformats-officedocument.spreadsheetml.comments+xml"/>
  <Override PartName="/xl/comments10.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docProps/app.xml" ContentType="application/vnd.openxmlformats-officedocument.extended-properties+xml"/>
  <Override PartName="/xl/comments6.xml" ContentType="application/vnd.openxmlformats-officedocument.spreadsheetml.comments+xml"/>
  <Override PartName="/xl/comments9.xml" ContentType="application/vnd.openxmlformats-officedocument.spreadsheetml.comments+xml"/>
  <Override PartName="/xl/comments1.xml" ContentType="application/vnd.openxmlformats-officedocument.spreadsheetml.comments+xml"/>
  <Override PartName="/xl/comments2.xml" ContentType="application/vnd.openxmlformats-officedocument.spreadsheetml.comments+xml"/>
  <Override PartName="/xl/comments5.xml" ContentType="application/vnd.openxmlformats-officedocument.spreadsheetml.comments+xml"/>
  <Override PartName="/xl/comments4.xml" ContentType="application/vnd.openxmlformats-officedocument.spreadsheetml.comments+xml"/>
  <Override PartName="/xl/comments3.xml" ContentType="application/vnd.openxmlformats-officedocument.spreadsheetml.comments+xml"/>
  <Override PartName="/xl/externalLinks/externalLink1.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53222"/>
  <mc:AlternateContent xmlns:mc="http://schemas.openxmlformats.org/markup-compatibility/2006">
    <mc:Choice Requires="x15">
      <x15ac:absPath xmlns:x15ac="http://schemas.microsoft.com/office/spreadsheetml/2010/11/ac" url="C:\Users\Moralesd\Desktop\DM\FAO\CUBA\Nick Rempel ERA\COMENTARIOS GCF NOV\Comentarios 12 Dec\"/>
    </mc:Choice>
  </mc:AlternateContent>
  <bookViews>
    <workbookView xWindow="0" yWindow="0" windowWidth="8724" windowHeight="588" firstSheet="8" activeTab="10"/>
  </bookViews>
  <sheets>
    <sheet name="1. Content" sheetId="36" r:id="rId1"/>
    <sheet name="CB_DATA_" sheetId="41" state="veryHidden" r:id="rId2"/>
    <sheet name="2. Assumptions" sheetId="4" r:id="rId3"/>
    <sheet name="3. EFA " sheetId="39" r:id="rId4"/>
    <sheet name="4. Economic Summary" sheetId="38" r:id="rId5"/>
    <sheet name="5. Financial Summary" sheetId="37" r:id="rId6"/>
    <sheet name="6. CB Report" sheetId="94" r:id="rId7"/>
    <sheet name="7. Feasibility M1 - Riego" sheetId="30" r:id="rId8"/>
    <sheet name="7. Feasibility M1 - Reservorio" sheetId="80" r:id="rId9"/>
    <sheet name="8. Feasibility M2" sheetId="31" r:id="rId10"/>
    <sheet name="9. Feasibility M3" sheetId="32" r:id="rId11"/>
    <sheet name="10. Feasibility M4 - Riego" sheetId="33" r:id="rId12"/>
    <sheet name="10. Feasibility M4 - Reservorio" sheetId="81" r:id="rId13"/>
    <sheet name="10. Feasibility M4 - Invierno" sheetId="82" r:id="rId14"/>
    <sheet name="11. Feasibility M5 - Bebedero" sheetId="34" r:id="rId15"/>
    <sheet name="11. Feasibility M5 - Reservorio" sheetId="83" r:id="rId16"/>
    <sheet name="11. Feasibility M5 - Manejo" sheetId="84" r:id="rId17"/>
    <sheet name="12. Feasibility M6 - Bebedero" sheetId="35" r:id="rId18"/>
    <sheet name="12. Feasibility M6 - Reservorio" sheetId="85" r:id="rId19"/>
    <sheet name="12. Feasibility M6 - Manejo" sheetId="86" r:id="rId20"/>
    <sheet name="13a. Annex M1 CEDPLA - Riego" sheetId="5" r:id="rId21"/>
    <sheet name="13b. Annex CEDPLA - Reservorio" sheetId="49" r:id="rId22"/>
    <sheet name="14. Annex M2 MARREG" sheetId="11" r:id="rId23"/>
    <sheet name="15. Annex M3 MARFOM" sheetId="12" r:id="rId24"/>
    <sheet name="16a. Annex M4 FRUAGR - Riego  " sheetId="13" r:id="rId25"/>
    <sheet name="16b. Annex M4 FRUAGR - Reservor" sheetId="53" r:id="rId26"/>
    <sheet name="16c. Annex M4 FRUAGR - Invierno" sheetId="56" r:id="rId27"/>
    <sheet name="17a. Annex M 5 SILLEC - Bebeder" sheetId="16" r:id="rId28"/>
    <sheet name="17b. Annex M5 - Reservorio" sheetId="54" r:id="rId29"/>
    <sheet name="17c. Annex M5 SILLEC - Manejo" sheetId="57" r:id="rId30"/>
    <sheet name="18a. Annex M6 SILSOM - Bebedero" sheetId="15" r:id="rId31"/>
    <sheet name="18b. Annex M6 - Reservorio" sheetId="55" r:id="rId32"/>
    <sheet name="18c. Annex M6 SILSOM - Manejo" sheetId="58" r:id="rId33"/>
    <sheet name="19. Annex Without Project SP" sheetId="28" r:id="rId34"/>
    <sheet name="20.Incorporacion.Productiva" sheetId="18" r:id="rId35"/>
    <sheet name="Annex.X" sheetId="70" state="hidden" r:id="rId36"/>
    <sheet name="Annex.Y" sheetId="71" state="hidden" r:id="rId37"/>
  </sheets>
  <externalReferences>
    <externalReference r:id="rId38"/>
    <externalReference r:id="rId39"/>
  </externalReferences>
  <definedNames>
    <definedName name="_Toc4714148" localSheetId="27">'17a. Annex M 5 SILLEC - Bebeder'!$B$2</definedName>
    <definedName name="CB_0416d957c3ad49919acabd91a5f6bce7" localSheetId="2" hidden="1">'2. Assumptions'!$D$63</definedName>
    <definedName name="CB_07e260d63e9c4a6ab04ff470f534cd05" localSheetId="2" hidden="1">'2. Assumptions'!$D$69</definedName>
    <definedName name="CB_09ed4e50ed0a49529960da5859516f77" localSheetId="2" hidden="1">'2. Assumptions'!$D$79</definedName>
    <definedName name="CB_0af8b67a46254567ab7aea01b4ac1c15" localSheetId="2" hidden="1">'2. Assumptions'!$D$82</definedName>
    <definedName name="CB_0bddc11489f6430abb57dae137a1373a" localSheetId="2" hidden="1">'2. Assumptions'!$D$99</definedName>
    <definedName name="CB_0bffe3c064b940b29fea0855f7537fc7" localSheetId="4" hidden="1">'4. Economic Summary'!$F$68</definedName>
    <definedName name="CB_0fee80c7011947a29d2ca95b594926a0" localSheetId="2" hidden="1">'2. Assumptions'!$D$38</definedName>
    <definedName name="CB_1238888b2b8a4bbfbd432d16f002d3af" localSheetId="1" hidden="1">#N/A</definedName>
    <definedName name="CB_130c3046afa64ac492df13ea7531ffcc" localSheetId="2" hidden="1">'2. Assumptions'!$D$93</definedName>
    <definedName name="CB_13c6cfa0ad6e43d3ae082f3876608bd8" localSheetId="2" hidden="1">'2. Assumptions'!$D$68</definedName>
    <definedName name="CB_1607e98dd69c44aca20984efa0691671" localSheetId="2" hidden="1">'2. Assumptions'!$D$86</definedName>
    <definedName name="CB_181106130b1b474ca674c5567e7dc266" localSheetId="2" hidden="1">'2. Assumptions'!$D$17</definedName>
    <definedName name="CB_1c753e5cb215467e95230fec60de4b59" localSheetId="4" hidden="1">'4. Economic Summary'!$F$67</definedName>
    <definedName name="CB_1d2c555887714c0aa28e07f79d66da53" localSheetId="2" hidden="1">'2. Assumptions'!$D$45</definedName>
    <definedName name="CB_1d31f84ac5f84b9da471aa2854184e25" localSheetId="3" hidden="1">'3. EFA '!$B$294</definedName>
    <definedName name="CB_1e4a7d5247e14c2db14a1e7c26ee2c25" localSheetId="2" hidden="1">'2. Assumptions'!$D$30</definedName>
    <definedName name="CB_2196ab4bd3884341893d00f14081a370" localSheetId="2" hidden="1">'2. Assumptions'!$D$84</definedName>
    <definedName name="CB_27d30bfaf6df439386e3180c84658265" localSheetId="5" hidden="1">'5. Financial Summary'!$F$67</definedName>
    <definedName name="CB_28c3e202f8594dbaa3a6e963f9f59b8e" localSheetId="5" hidden="1">'5. Financial Summary'!$F$72</definedName>
    <definedName name="CB_2bbbefad749f4d41805ba0b1f0cdd727" localSheetId="4" hidden="1">'4. Economic Summary'!$F$70</definedName>
    <definedName name="CB_2e043a4c3c76493bae458f3c9dba57bd" localSheetId="2" hidden="1">'2. Assumptions'!$D$41</definedName>
    <definedName name="CB_2f4f1fff4b064034ac64b113f5374dc9" localSheetId="5" hidden="1">'5. Financial Summary'!$F$68</definedName>
    <definedName name="CB_2fc23a602ffc4ee7afa3b714822d08a2" localSheetId="2" hidden="1">'2. Assumptions'!$D$43</definedName>
    <definedName name="CB_335a8c1749214cd7b61535907986d7fd" localSheetId="2" hidden="1">'2. Assumptions'!$D$80</definedName>
    <definedName name="CB_34913d05631847ea8bf9dd1dc933ccb1" localSheetId="2" hidden="1">'2. Assumptions'!$D$13</definedName>
    <definedName name="CB_37446467b1304254a0c3f8e6d1a13110" localSheetId="5" hidden="1">'5. Financial Summary'!$F$65</definedName>
    <definedName name="CB_3878e63a95774993913182b7a918aa70" localSheetId="2" hidden="1">'2. Assumptions'!$D$35</definedName>
    <definedName name="CB_3bc44200d0fb4107b3e2a784f10864df" localSheetId="3" hidden="1">'3. EFA '!$B$324</definedName>
    <definedName name="CB_3c53457f215d4246be95997f6168b67b" localSheetId="2" hidden="1">'2. Assumptions'!$D$76</definedName>
    <definedName name="CB_3f4c5547af47405584922f2c8e34f9ab" localSheetId="5" hidden="1">'5. Financial Summary'!$F$62</definedName>
    <definedName name="CB_40e6700e17b74635b34ed6ae3691a12b" localSheetId="4" hidden="1">'4. Economic Summary'!$F$73</definedName>
    <definedName name="CB_419cfd35216542e98f59e87f99eb1919" localSheetId="2" hidden="1">'2. Assumptions'!$D$24</definedName>
    <definedName name="CB_42cbd2a2ad1147d5a613325e83bbbbce" localSheetId="2" hidden="1">'2. Assumptions'!$D$71</definedName>
    <definedName name="CB_42d6bd501b0d4e1e807ca9356308d26b" localSheetId="2" hidden="1">'2. Assumptions'!$D$94</definedName>
    <definedName name="CB_474603721b5a4a3cb2cb86a6574ca83c" localSheetId="5" hidden="1">'5. Financial Summary'!$F$70</definedName>
    <definedName name="CB_476592f8f9724c0ca2dbcdb7a7de280e" localSheetId="2" hidden="1">'2. Assumptions'!$D$33</definedName>
    <definedName name="CB_4e35f64e8fd545f1a0ecabb402892117" localSheetId="5" hidden="1">'5. Financial Summary'!$F$66</definedName>
    <definedName name="CB_51a4d2eb2f5445c89c9bae1b93b208fb" localSheetId="5" hidden="1">'5. Financial Summary'!$F$73</definedName>
    <definedName name="CB_545ec28804c54c76a0176ab95a66a78a" localSheetId="2" hidden="1">'2. Assumptions'!$D$77</definedName>
    <definedName name="CB_54e8a3a9972845528cd7b3de83f255e7" localSheetId="2" hidden="1">'2. Assumptions'!$D$14</definedName>
    <definedName name="CB_55f229bafff142d1aa0948f1e9bfc896" localSheetId="4" hidden="1">'4. Economic Summary'!$F$64</definedName>
    <definedName name="CB_57aed6bb7f174864a19119f08d5ffc96" localSheetId="4" hidden="1">'4. Economic Summary'!$F$71</definedName>
    <definedName name="CB_58cc183b7e3e4bf18aee6d43b97dc17e" localSheetId="2" hidden="1">'2. Assumptions'!$D$42</definedName>
    <definedName name="CB_5a377c59a880463ebf7830e2499fef34" localSheetId="2" hidden="1">'2. Assumptions'!$D$70</definedName>
    <definedName name="CB_5b1042614681437490d09663a6afeb32" localSheetId="5" hidden="1">'5. Financial Summary'!$F$61</definedName>
    <definedName name="CB_5d44bfc549be4715a9e28fc5dc0d2b6d" localSheetId="2" hidden="1">'2. Assumptions'!$D$81</definedName>
    <definedName name="CB_5d5c9022994448e9833df13b88d8d57c" localSheetId="2" hidden="1">'2. Assumptions'!$D$74</definedName>
    <definedName name="CB_606b27401f054240bbd6f7474ee8cd12" localSheetId="2" hidden="1">'2. Assumptions'!$D$88</definedName>
    <definedName name="CB_6163dc4f28834d8587660c53419b0208" localSheetId="2" hidden="1">'2. Assumptions'!$D$97</definedName>
    <definedName name="CB_61973dcb8e134de9b97f27dbf2beef4f" localSheetId="2" hidden="1">'2. Assumptions'!$D$72</definedName>
    <definedName name="CB_652dd0f0e92645e3a58ae6e44ebc1aac" localSheetId="4" hidden="1">'4. Economic Summary'!$F$69</definedName>
    <definedName name="CB_684610c00e8d430d854059bd11b4cc33" localSheetId="2" hidden="1">'2. Assumptions'!$D$87</definedName>
    <definedName name="CB_6f7af713728a4b2c94f54effa92d64a1" localSheetId="4" hidden="1">'4. Economic Summary'!$F$63</definedName>
    <definedName name="CB_6fd0bd62869a42bba761da0d49e0fd28" localSheetId="2" hidden="1">'2. Assumptions'!$D$19</definedName>
    <definedName name="CB_73b8091444cf426f81e5dc8035f7edcc" localSheetId="2" hidden="1">'2. Assumptions'!$D$73</definedName>
    <definedName name="CB_75ab5698d0e74c2eaf27fe80940b0f1f" localSheetId="1" hidden="1">#N/A</definedName>
    <definedName name="CB_760c2a431d0a4dfabd831e66376d8f27" localSheetId="2" hidden="1">'2. Assumptions'!$D$12</definedName>
    <definedName name="CB_78167cbca0e0465c92321f61033811af" localSheetId="2" hidden="1">'2. Assumptions'!$D$18</definedName>
    <definedName name="CB_7f4dc5a3fcf9469f8ce0819cfd217f81" localSheetId="1" hidden="1">#N/A</definedName>
    <definedName name="CB_7f4fe76a39fa48a28dc30f80287663c1" localSheetId="2" hidden="1">'2. Assumptions'!$D$28</definedName>
    <definedName name="CB_7f836f8e840d4e4590528670bd5a7179" localSheetId="2" hidden="1">'2. Assumptions'!$D$29</definedName>
    <definedName name="CB_810f2644db1c4549818aac6dc662a2ca" localSheetId="2" hidden="1">'2. Assumptions'!$D$92</definedName>
    <definedName name="CB_820f5e6c551a4e16874664673359ddbd" localSheetId="2" hidden="1">'2. Assumptions'!$D$90</definedName>
    <definedName name="CB_86be6497bb4e4d88815bdcddce51b3bc" localSheetId="4" hidden="1">'4. Economic Summary'!$F$72</definedName>
    <definedName name="CB_89a44c18a9b24dd08f1c7ea626fb8b4d" localSheetId="2" hidden="1">'2. Assumptions'!$D$91</definedName>
    <definedName name="CB_89ed6c87f36745f79446515ab2884a08" localSheetId="2" hidden="1">'2. Assumptions'!$D$101</definedName>
    <definedName name="CB_8b8ff393fa10424ca4ec1a0da6222155" localSheetId="2" hidden="1">'2. Assumptions'!$D$61</definedName>
    <definedName name="CB_8bd3ea864b2e4d6995b6c5a31a1ff91d" localSheetId="4" hidden="1">'4. Economic Summary'!$F$66</definedName>
    <definedName name="CB_90cdc3a294444068bb0db7d16434cfb6" localSheetId="2" hidden="1">'2. Assumptions'!$D$31</definedName>
    <definedName name="CB_952a0f243e414bd7926a18e41a86f69f" localSheetId="2" hidden="1">'2. Assumptions'!$D$16</definedName>
    <definedName name="CB_95ef9a6b1c1d44da8bf1710f69600ffc" localSheetId="2" hidden="1">'2. Assumptions'!$D$65</definedName>
    <definedName name="CB_96738cdb2d854bff9bd6054c0ed20f1f" localSheetId="5" hidden="1">'5. Financial Summary'!$F$71</definedName>
    <definedName name="CB_9cd2dd1a3572427983d715456d693cc4" localSheetId="4" hidden="1">'4. Economic Summary'!$F$65</definedName>
    <definedName name="CB_b193ac156bcd4071a6e91dfb40bf979d" localSheetId="2" hidden="1">'2. Assumptions'!$D$60</definedName>
    <definedName name="CB_b1be289bcc444a738a95b10d7e982326" localSheetId="2" hidden="1">'2. Assumptions'!$D$39</definedName>
    <definedName name="CB_b284dbce6f8a4b04b6043704be4beb63" localSheetId="2" hidden="1">'2. Assumptions'!$D$95</definedName>
    <definedName name="CB_b43df12368934e948fafaa32d4a5e242" localSheetId="2" hidden="1">'2. Assumptions'!$D$20</definedName>
    <definedName name="CB_b621f37d120d408889880d7d1a31aee8" localSheetId="2" hidden="1">'2. Assumptions'!$D$83</definedName>
    <definedName name="CB_b6b4fbb5f6ec41808606fb9cc770981f" localSheetId="5" hidden="1">'5. Financial Summary'!$F$63</definedName>
    <definedName name="CB_b9a04682ec34472b97de7159be609d65" localSheetId="5" hidden="1">'5. Financial Summary'!$F$69</definedName>
    <definedName name="CB_ba5bdeb08260423d95351fd0f640dcfb" localSheetId="2" hidden="1">'2. Assumptions'!$D$21</definedName>
    <definedName name="CB_bd5f13f6407141859da16c9ba9f8b329" localSheetId="2" hidden="1">'2. Assumptions'!$D$27</definedName>
    <definedName name="CB_bea85786bd48467299821db37609a9f2" localSheetId="2" hidden="1">'2. Assumptions'!$D$96</definedName>
    <definedName name="CB_Block_00000000000000000000000000000000" localSheetId="13" hidden="1">"'7.0.0.0"</definedName>
    <definedName name="CB_Block_00000000000000000000000000000000" localSheetId="12" hidden="1">"'7.0.0.0"</definedName>
    <definedName name="CB_Block_00000000000000000000000000000000" localSheetId="11" hidden="1">"'7.0.0.0"</definedName>
    <definedName name="CB_Block_00000000000000000000000000000000" localSheetId="14" hidden="1">"'7.0.0.0"</definedName>
    <definedName name="CB_Block_00000000000000000000000000000000" localSheetId="16" hidden="1">"'7.0.0.0"</definedName>
    <definedName name="CB_Block_00000000000000000000000000000000" localSheetId="15" hidden="1">"'7.0.0.0"</definedName>
    <definedName name="CB_Block_00000000000000000000000000000000" localSheetId="17" hidden="1">"'7.0.0.0"</definedName>
    <definedName name="CB_Block_00000000000000000000000000000000" localSheetId="19" hidden="1">"'7.0.0.0"</definedName>
    <definedName name="CB_Block_00000000000000000000000000000000" localSheetId="18" hidden="1">"'7.0.0.0"</definedName>
    <definedName name="CB_Block_00000000000000000000000000000000" localSheetId="2" hidden="1">"'7.0.0.0"</definedName>
    <definedName name="CB_Block_00000000000000000000000000000000" localSheetId="3" hidden="1">"'7.0.0.0"</definedName>
    <definedName name="CB_Block_00000000000000000000000000000000" localSheetId="4" hidden="1">"'7.0.0.0"</definedName>
    <definedName name="CB_Block_00000000000000000000000000000000" localSheetId="5" hidden="1">"'7.0.0.0"</definedName>
    <definedName name="CB_Block_00000000000000000000000000000000" localSheetId="8" hidden="1">"'7.0.0.0"</definedName>
    <definedName name="CB_Block_00000000000000000000000000000000" localSheetId="7" hidden="1">"'7.0.0.0"</definedName>
    <definedName name="CB_Block_00000000000000000000000000000000" localSheetId="9" hidden="1">"'7.0.0.0"</definedName>
    <definedName name="CB_Block_00000000000000000000000000000000" localSheetId="10" hidden="1">"'7.0.0.0"</definedName>
    <definedName name="CB_Block_00000000000000000000000000000000" localSheetId="1" hidden="1">"'7.0.0.0"</definedName>
    <definedName name="CB_Block_00000000000000000000000000000001" localSheetId="13" hidden="1">"'637084091797867670"</definedName>
    <definedName name="CB_Block_00000000000000000000000000000001" localSheetId="12" hidden="1">"'637084091653069388"</definedName>
    <definedName name="CB_Block_00000000000000000000000000000001" localSheetId="11" hidden="1">"'637084091481369568"</definedName>
    <definedName name="CB_Block_00000000000000000000000000000001" localSheetId="14" hidden="1">"'637084091989308620"</definedName>
    <definedName name="CB_Block_00000000000000000000000000000001" localSheetId="16" hidden="1">"'637084092389121488"</definedName>
    <definedName name="CB_Block_00000000000000000000000000000001" localSheetId="15" hidden="1">"'637084092196320461"</definedName>
    <definedName name="CB_Block_00000000000000000000000000000001" localSheetId="17" hidden="1">"'637084092563491462"</definedName>
    <definedName name="CB_Block_00000000000000000000000000000001" localSheetId="19" hidden="1">"'637084092894380387"</definedName>
    <definedName name="CB_Block_00000000000000000000000000000001" localSheetId="18" hidden="1">"'637084092712529986"</definedName>
    <definedName name="CB_Block_00000000000000000000000000000001" localSheetId="2" hidden="1">"'637117111128792586"</definedName>
    <definedName name="CB_Block_00000000000000000000000000000001" localSheetId="3" hidden="1">"'637117111127092583"</definedName>
    <definedName name="CB_Block_00000000000000000000000000000001" localSheetId="4" hidden="1">"'637117111127992585"</definedName>
    <definedName name="CB_Block_00000000000000000000000000000001" localSheetId="5" hidden="1">"'637117111127692584"</definedName>
    <definedName name="CB_Block_00000000000000000000000000000001" localSheetId="8" hidden="1">"'637084090880565204"</definedName>
    <definedName name="CB_Block_00000000000000000000000000000001" localSheetId="7" hidden="1">"'637084090701784978"</definedName>
    <definedName name="CB_Block_00000000000000000000000000000001" localSheetId="9" hidden="1">"'637084091065235766"</definedName>
    <definedName name="CB_Block_00000000000000000000000000000001" localSheetId="10" hidden="1">"'637084091311979879"</definedName>
    <definedName name="CB_Block_00000000000000000000000000000001" localSheetId="1" hidden="1">"'637117111127392584"</definedName>
    <definedName name="CB_Block_00000000000000000000000000000003" localSheetId="13" hidden="1">"'11.1.4716.0"</definedName>
    <definedName name="CB_Block_00000000000000000000000000000003" localSheetId="12" hidden="1">"'11.1.4716.0"</definedName>
    <definedName name="CB_Block_00000000000000000000000000000003" localSheetId="11" hidden="1">"'11.1.4716.0"</definedName>
    <definedName name="CB_Block_00000000000000000000000000000003" localSheetId="14" hidden="1">"'11.1.4716.0"</definedName>
    <definedName name="CB_Block_00000000000000000000000000000003" localSheetId="16" hidden="1">"'11.1.4716.0"</definedName>
    <definedName name="CB_Block_00000000000000000000000000000003" localSheetId="15" hidden="1">"'11.1.4716.0"</definedName>
    <definedName name="CB_Block_00000000000000000000000000000003" localSheetId="17" hidden="1">"'11.1.4716.0"</definedName>
    <definedName name="CB_Block_00000000000000000000000000000003" localSheetId="19" hidden="1">"'11.1.4716.0"</definedName>
    <definedName name="CB_Block_00000000000000000000000000000003" localSheetId="18" hidden="1">"'11.1.4716.0"</definedName>
    <definedName name="CB_Block_00000000000000000000000000000003" localSheetId="2" hidden="1">"'11.1.4716.0"</definedName>
    <definedName name="CB_Block_00000000000000000000000000000003" localSheetId="3" hidden="1">"'11.1.4716.0"</definedName>
    <definedName name="CB_Block_00000000000000000000000000000003" localSheetId="4" hidden="1">"'11.1.4716.0"</definedName>
    <definedName name="CB_Block_00000000000000000000000000000003" localSheetId="5" hidden="1">"'11.1.4716.0"</definedName>
    <definedName name="CB_Block_00000000000000000000000000000003" localSheetId="8" hidden="1">"'11.1.4716.0"</definedName>
    <definedName name="CB_Block_00000000000000000000000000000003" localSheetId="7" hidden="1">"'11.1.4716.0"</definedName>
    <definedName name="CB_Block_00000000000000000000000000000003" localSheetId="9" hidden="1">"'11.1.4716.0"</definedName>
    <definedName name="CB_Block_00000000000000000000000000000003" localSheetId="10" hidden="1">"'11.1.4716.0"</definedName>
    <definedName name="CB_Block_00000000000000000000000000000003" localSheetId="1" hidden="1">"'11.1.4716.0"</definedName>
    <definedName name="CB_BlockExt_00000000000000000000000000000003" localSheetId="13" hidden="1">"'11.1.2.4.850"</definedName>
    <definedName name="CB_BlockExt_00000000000000000000000000000003" localSheetId="12" hidden="1">"'11.1.2.4.850"</definedName>
    <definedName name="CB_BlockExt_00000000000000000000000000000003" localSheetId="11" hidden="1">"'11.1.2.4.850"</definedName>
    <definedName name="CB_BlockExt_00000000000000000000000000000003" localSheetId="14" hidden="1">"'11.1.2.4.850"</definedName>
    <definedName name="CB_BlockExt_00000000000000000000000000000003" localSheetId="16" hidden="1">"'11.1.2.4.850"</definedName>
    <definedName name="CB_BlockExt_00000000000000000000000000000003" localSheetId="15" hidden="1">"'11.1.2.4.850"</definedName>
    <definedName name="CB_BlockExt_00000000000000000000000000000003" localSheetId="17" hidden="1">"'11.1.2.4.850"</definedName>
    <definedName name="CB_BlockExt_00000000000000000000000000000003" localSheetId="19" hidden="1">"'11.1.2.4.850"</definedName>
    <definedName name="CB_BlockExt_00000000000000000000000000000003" localSheetId="18" hidden="1">"'11.1.2.4.850"</definedName>
    <definedName name="CB_BlockExt_00000000000000000000000000000003" localSheetId="2" hidden="1">"'11.1.2.4.850"</definedName>
    <definedName name="CB_BlockExt_00000000000000000000000000000003" localSheetId="3" hidden="1">"'11.1.2.4.850"</definedName>
    <definedName name="CB_BlockExt_00000000000000000000000000000003" localSheetId="4" hidden="1">"'11.1.2.4.850"</definedName>
    <definedName name="CB_BlockExt_00000000000000000000000000000003" localSheetId="5" hidden="1">"'11.1.2.4.850"</definedName>
    <definedName name="CB_BlockExt_00000000000000000000000000000003" localSheetId="8" hidden="1">"'11.1.2.4.850"</definedName>
    <definedName name="CB_BlockExt_00000000000000000000000000000003" localSheetId="7" hidden="1">"'11.1.2.4.850"</definedName>
    <definedName name="CB_BlockExt_00000000000000000000000000000003" localSheetId="9" hidden="1">"'11.1.2.4.850"</definedName>
    <definedName name="CB_BlockExt_00000000000000000000000000000003" localSheetId="10" hidden="1">"'11.1.2.4.850"</definedName>
    <definedName name="CB_BlockExt_00000000000000000000000000000003" localSheetId="1" hidden="1">"'11.1.2.4.850"</definedName>
    <definedName name="CB_c1458610fea94cc68e15cd185ee16d82" localSheetId="2" hidden="1">'2. Assumptions'!$D$75</definedName>
    <definedName name="CB_c27687361dfb494884a461e0bbe8658d" localSheetId="5" hidden="1">'5. Financial Summary'!$F$64</definedName>
    <definedName name="CB_c31eb7ac9e3141ad90e610d3c5ab1c68" localSheetId="2" hidden="1">'2. Assumptions'!$D$25</definedName>
    <definedName name="CB_c62d2f9bb4d745f4891fcfb8b0cfa8ae" localSheetId="2" hidden="1">'2. Assumptions'!$D$100</definedName>
    <definedName name="CB_c78203011b62445e95d917132fc597c2" localSheetId="2" hidden="1">'2. Assumptions'!$D$67</definedName>
    <definedName name="CB_c996af14b9da432abb6c90837c8a4fcc" localSheetId="2" hidden="1">'2. Assumptions'!$D$34</definedName>
    <definedName name="CB_cd41eff45090496fba1960c0530bf6ad" localSheetId="2" hidden="1">'2. Assumptions'!$D$64</definedName>
    <definedName name="CB_cf004d0024c04a4489b19f7f5eb35680" localSheetId="2" hidden="1">'2. Assumptions'!$D$89</definedName>
    <definedName name="CB_d0c65551dde14d66af84a08f64e7b8a3" localSheetId="2" hidden="1">'2. Assumptions'!$D$46</definedName>
    <definedName name="CB_d14d178ea49447ea991e02f44730b9ec" localSheetId="2" hidden="1">'2. Assumptions'!$D$23</definedName>
    <definedName name="CB_d5e4edff332745669ca029320e640330" localSheetId="2" hidden="1">'2. Assumptions'!$D$62</definedName>
    <definedName name="CB_d8d4f237f0bf464ca303470440758f42" localSheetId="3" hidden="1">'3. EFA '!$B$143</definedName>
    <definedName name="CB_e0472809ff9845c195dbcba1d1a706c4" localSheetId="2" hidden="1">'2. Assumptions'!$D$59</definedName>
    <definedName name="CB_e55fddf676814430905f25d42fa349d5" localSheetId="2" hidden="1">'2. Assumptions'!$D$32</definedName>
    <definedName name="CB_e6418f78ce91476cb7b17ac3300fbe96" localSheetId="2" hidden="1">'2. Assumptions'!$D$44</definedName>
    <definedName name="CB_e78bce23fd51400bb22fcb7da2a484b9" localSheetId="2" hidden="1">'2. Assumptions'!$D$85</definedName>
    <definedName name="CB_e8cbf4704c004805ba77d5632a54502c" localSheetId="2" hidden="1">'2. Assumptions'!$D$22</definedName>
    <definedName name="CB_e8e06ca9d24849f2bf2660f8805be197" localSheetId="4" hidden="1">'4. Economic Summary'!$F$62</definedName>
    <definedName name="CB_eb9d639c118749fcbcf59cb5cad21556" localSheetId="2" hidden="1">'2. Assumptions'!$D$98</definedName>
    <definedName name="CB_eba4e956c8094ffeb3c01a132cf17b24" localSheetId="2" hidden="1">'2. Assumptions'!$D$37</definedName>
    <definedName name="CB_eca3d9f0a64044e39fbdc670cf143652" localSheetId="2" hidden="1">'2. Assumptions'!$D$15</definedName>
    <definedName name="CB_f00fa1e37775424ea72cc53072a14091" localSheetId="2" hidden="1">'2. Assumptions'!$D$78</definedName>
    <definedName name="CB_f213c4e3ccf64a50a2c347b6b7530c8e" localSheetId="2" hidden="1">'2. Assumptions'!$D$36</definedName>
    <definedName name="CB_f698d2fe8ef24bd2b5a86d275e935408" localSheetId="2" hidden="1">'2. Assumptions'!$D$26</definedName>
    <definedName name="CB_f83919d3a77746c6a15dd895a6da235a" localSheetId="2" hidden="1">'2. Assumptions'!#REF!</definedName>
    <definedName name="CB_fcb58c91fe09400c8f6b2cfa54494a88" localSheetId="2" hidden="1">'2. Assumptions'!$D$66</definedName>
    <definedName name="CB_fd0d27bfe615403792c493578bac12f4" localSheetId="4" hidden="1">'4. Economic Summary'!$F$74</definedName>
    <definedName name="CB_fe315d85bbd2477ca592feaea20927ab" localSheetId="2" hidden="1">'2. Assumptions'!$D$40</definedName>
    <definedName name="CBCR_00178e9ec22b4cc6a0f6436a875c1a44" localSheetId="2" hidden="1">'2. Assumptions'!$F$84</definedName>
    <definedName name="CBCR_010052c6263a42afadb38b5de946870d" localSheetId="2" hidden="1">'2. Assumptions'!$B$74</definedName>
    <definedName name="CBCR_010668163c6e4367849b957eb2adea86" localSheetId="2" hidden="1">'2. Assumptions'!$F$43</definedName>
    <definedName name="CBCR_0117519e6b214388a45e95d832e41507" localSheetId="5" hidden="1">'5. Financial Summary'!$B$65</definedName>
    <definedName name="CBCR_04a9102550334a30a180514e2a2ad625" localSheetId="2" hidden="1">'2. Assumptions'!$D$38</definedName>
    <definedName name="CBCR_05134e87d69d4dd1bf3110bf241b9448" localSheetId="2" hidden="1">'2. Assumptions'!$D$42</definedName>
    <definedName name="CBCR_07d95e59cdf9425b921e30f8338aa7f5" localSheetId="3" hidden="1">'3. EFA '!$A$294</definedName>
    <definedName name="CBCR_08920aba5c9345099af7f5914b38f81d" localSheetId="2" hidden="1">'2. Assumptions'!$F$82</definedName>
    <definedName name="CBCR_0893aa3b503c4a16aa8a7aa24536ee41" localSheetId="2" hidden="1">'2. Assumptions'!$B$94</definedName>
    <definedName name="CBCR_08bf8bd9ab1f4135b3d5a06ce240e331" localSheetId="2" hidden="1">'2. Assumptions'!$D$39</definedName>
    <definedName name="CBCR_08cd4bcb0c614c828ecb86d6129a7789" localSheetId="2" hidden="1">'2. Assumptions'!$F$22</definedName>
    <definedName name="CBCR_08e53a198cb8457bb7f775e0807ff926" localSheetId="2" hidden="1">'2. Assumptions'!$D$95</definedName>
    <definedName name="CBCR_0af78cb0e63641dbb924889411fd98c0" localSheetId="2" hidden="1">'2. Assumptions'!$B$76</definedName>
    <definedName name="CBCR_0c1c7fc2400b4fb7a4039732cef2b505" localSheetId="2" hidden="1">'2. Assumptions'!$B$37</definedName>
    <definedName name="CBCR_0c708c35de1c4c66ab0de874c418fb8c" localSheetId="2" hidden="1">'2. Assumptions'!$G$69</definedName>
    <definedName name="CBCR_0e2dac7f4c654cfab7d264d701991b33" localSheetId="2" hidden="1">'2. Assumptions'!$F$19</definedName>
    <definedName name="CBCR_0ef58d0b512d43f9baa1ba7635885103" localSheetId="2" hidden="1">'2. Assumptions'!$B$85</definedName>
    <definedName name="CBCR_0f86ea79ab58450eb817f64c4062c1f6" localSheetId="2" hidden="1">'2. Assumptions'!$G$66</definedName>
    <definedName name="CBCR_0f8ce59a7f454c71aa163791facbb910" localSheetId="2" hidden="1">'2. Assumptions'!$F$96</definedName>
    <definedName name="CBCR_12940a7ada424bf18058bdb3608a1629" localSheetId="2" hidden="1">'2. Assumptions'!$G$82</definedName>
    <definedName name="CBCR_13ae43b2f6ae4623b214059f0c40683c" localSheetId="2" hidden="1">'2. Assumptions'!$F$77</definedName>
    <definedName name="CBCR_141e729ee5dc4cf6afd26b5a8a4aee99" localSheetId="2" hidden="1">'2. Assumptions'!$F$36</definedName>
    <definedName name="CBCR_1653bab3c407465491b09edcfabacbc8" localSheetId="2" hidden="1">'2. Assumptions'!$D$61</definedName>
    <definedName name="CBCR_17ed7cddd6cd4136a87801ead6927696" localSheetId="2" hidden="1">'2. Assumptions'!$D$29</definedName>
    <definedName name="CBCR_17fcc097f2234684ab717198719d4c77" localSheetId="2" hidden="1">'2. Assumptions'!$G$91</definedName>
    <definedName name="CBCR_1ac74261cc8647a4ac2a0e79fac800e0" localSheetId="2" hidden="1">'2. Assumptions'!$F$62</definedName>
    <definedName name="CBCR_1b9658af3c134a9e92b20a87a395ddf9" localSheetId="2" hidden="1">'2. Assumptions'!$D$79</definedName>
    <definedName name="CBCR_1bfa079b70ac462ca69ca4305b764da9" localSheetId="2" hidden="1">'2. Assumptions'!$G$21</definedName>
    <definedName name="CBCR_1ce98170a35c4c61a7e2adb045e8281f" localSheetId="2" hidden="1">'2. Assumptions'!$D$35</definedName>
    <definedName name="CBCR_1dcec93ece3148b59a0653c1679a7905" localSheetId="2" hidden="1">'2. Assumptions'!$D$62</definedName>
    <definedName name="CBCR_1e5feddb34f54ca1b0f0bf958818d254" localSheetId="2" hidden="1">'2. Assumptions'!$G$22</definedName>
    <definedName name="CBCR_1f51864bc26c44f4ab4e07deb02fd993" localSheetId="2" hidden="1">'2. Assumptions'!$G$67</definedName>
    <definedName name="CBCR_1f6c72c480b24dc6abe5923416a71698" localSheetId="2" hidden="1">'2. Assumptions'!$B$71</definedName>
    <definedName name="CBCR_1f91ce96951748a59f0d361c22ffa558" localSheetId="2" hidden="1">'2. Assumptions'!$G$42</definedName>
    <definedName name="CBCR_20067ba9fb1c4a0cbf755b6a8f70ac5e" localSheetId="2" hidden="1">'2. Assumptions'!$F$23</definedName>
    <definedName name="CBCR_208efa1a73b84f89baefb014dbcc9f36" localSheetId="2" hidden="1">'2. Assumptions'!$D$36</definedName>
    <definedName name="CBCR_210b35cc72844220acac99ede1663fec" localSheetId="2" hidden="1">'2. Assumptions'!$G$92</definedName>
    <definedName name="CBCR_21291505e373464fb37799eababf2e6a" localSheetId="2" hidden="1">'2. Assumptions'!$G$17</definedName>
    <definedName name="CBCR_2136bca33543479c9e65466e77732a25" localSheetId="5" hidden="1">'5. Financial Summary'!$B$70</definedName>
    <definedName name="CBCR_21aa905616f243f5bc3f1f07d259874c" localSheetId="2" hidden="1">'2. Assumptions'!$D$43</definedName>
    <definedName name="CBCR_23cbf3f995bb42aba5b6a338f44be15f" localSheetId="2" hidden="1">'2. Assumptions'!$G$25</definedName>
    <definedName name="CBCR_245c8e2064344067a72b24903713722d" localSheetId="2" hidden="1">'2. Assumptions'!$D$22</definedName>
    <definedName name="CBCR_2476d7392cc8445a9d72782722ebd267" localSheetId="2" hidden="1">'2. Assumptions'!$F$101</definedName>
    <definedName name="CBCR_270af42165a9412f9bc1bea0d2a214cc" localSheetId="4" hidden="1">'4. Economic Summary'!$B$69</definedName>
    <definedName name="CBCR_276acfd85ce241a083579cf36dde9cd3" localSheetId="2" hidden="1">'2. Assumptions'!$B$70</definedName>
    <definedName name="CBCR_293f8dfe4697462e8a97120fc6b0f724" localSheetId="2" hidden="1">'2. Assumptions'!$F$68</definedName>
    <definedName name="CBCR_2b961221b14947479af2d23b2247d8bf" localSheetId="2" hidden="1">'2. Assumptions'!$D$80</definedName>
    <definedName name="CBCR_2bb20b94ab834f578d79ec3c13be6b9a" localSheetId="2" hidden="1">'2. Assumptions'!$D$99</definedName>
    <definedName name="CBCR_2c07b035b0e44920ac183dc18d7dd901" localSheetId="2" hidden="1">'2. Assumptions'!$F$44</definedName>
    <definedName name="CBCR_2c76714432c9413bb8ab0d72b1de6044" localSheetId="2" hidden="1">'2. Assumptions'!$F$86</definedName>
    <definedName name="CBCR_2ca6fa5cd3f3494fbbc6ec805d12ee23" localSheetId="2" hidden="1">'2. Assumptions'!$F$91</definedName>
    <definedName name="CBCR_2d3db4a188894ed9979cae89d4f816dc" localSheetId="2" hidden="1">'2. Assumptions'!$F$69</definedName>
    <definedName name="CBCR_2d902eb81ad942a2a9482f5196243698" localSheetId="2" hidden="1">'2. Assumptions'!$F$89</definedName>
    <definedName name="CBCR_2dab693e1c30428482c35b9ffb51a06b" localSheetId="2" hidden="1">'2. Assumptions'!$D$83</definedName>
    <definedName name="CBCR_2dd2d354625146fdb07d8173f27e26df" localSheetId="2" hidden="1">'2. Assumptions'!$D$60</definedName>
    <definedName name="CBCR_2df6c78a9adb41939ec80d1fa8ebbfd5" localSheetId="2" hidden="1">'2. Assumptions'!$B$84</definedName>
    <definedName name="CBCR_2edb5c7cd5884b56a6b05e31cdfd5421" localSheetId="2" hidden="1">'2. Assumptions'!$D$92</definedName>
    <definedName name="CBCR_2f011601f9ea487e9ffa8f38bf875998" localSheetId="2" hidden="1">'2. Assumptions'!$B$72</definedName>
    <definedName name="CBCR_2f3d961952b54ba7b67df91684551b45" localSheetId="2" hidden="1">'2. Assumptions'!$F$78</definedName>
    <definedName name="CBCR_308e8b54b1ca42eebca6fa41b14e880f" localSheetId="2" hidden="1">'2. Assumptions'!$F$75</definedName>
    <definedName name="CBCR_31609165f8fc4c3eba85991f392aa440" localSheetId="2" hidden="1">'2. Assumptions'!$D$69</definedName>
    <definedName name="CBCR_318aa72989d8421186dc0497142af5d7" localSheetId="2" hidden="1">'2. Assumptions'!$B$92</definedName>
    <definedName name="CBCR_32cb3a444a4d4ba4bdaa7acb196d09ca" localSheetId="2" hidden="1">'2. Assumptions'!$G$41</definedName>
    <definedName name="CBCR_34773cc4bee4420a98d0255bf4741bea" localSheetId="5" hidden="1">'5. Financial Summary'!$B$71</definedName>
    <definedName name="CBCR_3537df3d1bfd4a59b75b4d01f60b4696" localSheetId="2" hidden="1">'2. Assumptions'!$B$41</definedName>
    <definedName name="CBCR_35c7c385d4b840288f3c06463fba09ad" localSheetId="2" hidden="1">'2. Assumptions'!$F$100</definedName>
    <definedName name="CBCR_35e6fe7a8ca84a90a93849718347e1f0" localSheetId="2" hidden="1">'2. Assumptions'!$F$59</definedName>
    <definedName name="CBCR_360a158f70ab4b558b9dca460ee897ca" localSheetId="2" hidden="1">'2. Assumptions'!$G$75</definedName>
    <definedName name="CBCR_3618e0003869450fb9b178843a775157" localSheetId="2" hidden="1">'2. Assumptions'!$G$81</definedName>
    <definedName name="CBCR_363f05551c474cdb9d6e9f0b642b7596" localSheetId="4" hidden="1">'4. Economic Summary'!$B$70</definedName>
    <definedName name="CBCR_381b3454038f4741852ac00c31b36440" localSheetId="2" hidden="1">'2. Assumptions'!$D$71</definedName>
    <definedName name="CBCR_38a9512221194d7394725f2a408291db" localSheetId="2" hidden="1">'2. Assumptions'!$G$70</definedName>
    <definedName name="CBCR_39498b0986624a03a98f650526f554cd" localSheetId="2" hidden="1">'2. Assumptions'!$F$46</definedName>
    <definedName name="CBCR_3b57ce53dd7549a49559b658e8660ab1" localSheetId="2" hidden="1">'2. Assumptions'!$B$69</definedName>
    <definedName name="CBCR_3b8634cc80d14fd785d2f236a3b98e1e" localSheetId="4" hidden="1">'4. Economic Summary'!$B$74</definedName>
    <definedName name="CBCR_3bbfa8fe803d46c685d5f574f39cf17e" localSheetId="2" hidden="1">'2. Assumptions'!$F$14</definedName>
    <definedName name="CBCR_3bf11c40b6794268bf4cb567c2e81c0c" localSheetId="2" hidden="1">'2. Assumptions'!$D$101</definedName>
    <definedName name="CBCR_3c67926b18574514936b8f2742a279f8" localSheetId="2" hidden="1">'2. Assumptions'!$G$31</definedName>
    <definedName name="CBCR_3e497eea5b384ec2a892bbab6266e737" localSheetId="2" hidden="1">'2. Assumptions'!$B$93</definedName>
    <definedName name="CBCR_3e49bb569eca48009af29208f4098113" localSheetId="2" hidden="1">'2. Assumptions'!$F$40</definedName>
    <definedName name="CBCR_3ee3d11d420240e4b49e7578f78ef251" localSheetId="2" hidden="1">'2. Assumptions'!$D$37</definedName>
    <definedName name="CBCR_3f29a7fa1ec7443d9349d7b48ad30db3" localSheetId="2" hidden="1">'2. Assumptions'!$B$80</definedName>
    <definedName name="CBCR_41e8a229a6a04f1480bed3384729fcd7" localSheetId="2" hidden="1">'2. Assumptions'!$B$43</definedName>
    <definedName name="CBCR_43a2abc22e374630b38662c6bfc84053" localSheetId="2" hidden="1">'2. Assumptions'!$F$33</definedName>
    <definedName name="CBCR_4439b941518e49ae8d730bbb1a224d84" localSheetId="2" hidden="1">'2. Assumptions'!$B$98</definedName>
    <definedName name="CBCR_44e299c76e7b474994d789aaa1c6b795" localSheetId="2" hidden="1">'2. Assumptions'!$B$65</definedName>
    <definedName name="CBCR_4506b19b037641a99bb3d604aae3817b" localSheetId="2" hidden="1">'2. Assumptions'!$B$68</definedName>
    <definedName name="CBCR_459697aef485497d8f684fdad00b9c03" localSheetId="2" hidden="1">'2. Assumptions'!$D$90</definedName>
    <definedName name="CBCR_45f253960e3e4935a62ec2ec925f0e85" localSheetId="2" hidden="1">'2. Assumptions'!$D$74</definedName>
    <definedName name="CBCR_463bdc242f8c4aa0bc556676a404f879" localSheetId="2" hidden="1">'2. Assumptions'!#REF!</definedName>
    <definedName name="CBCR_469b7c1fff834eabb79152869c38964b" localSheetId="4" hidden="1">'4. Economic Summary'!$B$72</definedName>
    <definedName name="CBCR_47103043c59a49b6879d56d5b24c440b" localSheetId="2" hidden="1">'2. Assumptions'!$B$28</definedName>
    <definedName name="CBCR_471dc35e659241a2bfa14d89ed79c109" localSheetId="2" hidden="1">'2. Assumptions'!$B$34</definedName>
    <definedName name="CBCR_472f3c2c37964b5b843d7fde3ae7abf4" localSheetId="2" hidden="1">'2. Assumptions'!$D$24</definedName>
    <definedName name="CBCR_4808402817474ae09adcd0ad8415fa96" localSheetId="2" hidden="1">'2. Assumptions'!$B$73</definedName>
    <definedName name="CBCR_4885297c908a45fbbdd3797247cb8c70" localSheetId="2" hidden="1">'2. Assumptions'!$B$79</definedName>
    <definedName name="CBCR_4cda207ee7974ca9a567affa0364df35" localSheetId="2" hidden="1">'2. Assumptions'!$F$79</definedName>
    <definedName name="CBCR_4d7f94b8b04c43279a6e8cc0852fa85c" localSheetId="2" hidden="1">'2. Assumptions'!$G$71</definedName>
    <definedName name="CBCR_4e27202e7cee475287ddbc177a7eb5ea" localSheetId="2" hidden="1">'2. Assumptions'!$F$93</definedName>
    <definedName name="CBCR_4e71474cc6ef492999d010bfbed3834c" localSheetId="2" hidden="1">'2. Assumptions'!$F$76</definedName>
    <definedName name="CBCR_4e7947be98fb432cbea399557202709a" localSheetId="2" hidden="1">'2. Assumptions'!$D$59</definedName>
    <definedName name="CBCR_4ed9e4077e0a41ffbcd139496c643633" localSheetId="2" hidden="1">'2. Assumptions'!$F$83</definedName>
    <definedName name="CBCR_4eff8f393d6d49a3bf94c41bdf11e8b4" localSheetId="2" hidden="1">'2. Assumptions'!$D$23</definedName>
    <definedName name="CBCR_4f60e9e3f30547199b84140f776c0236" localSheetId="2" hidden="1">'2. Assumptions'!$B$87</definedName>
    <definedName name="CBCR_4fe41dadcfc0480e86e0ba6f18c208ba" localSheetId="2" hidden="1">'2. Assumptions'!$F$65</definedName>
    <definedName name="CBCR_4fe9cf91d14d490482aa3566f8536b40" localSheetId="2" hidden="1">'2. Assumptions'!$B$101</definedName>
    <definedName name="CBCR_51626098b37d4d3a945d226e2c1401fc" localSheetId="4" hidden="1">'4. Economic Summary'!$B$68</definedName>
    <definedName name="CBCR_529342b129b64e51a2dd7e466ee74212" localSheetId="2" hidden="1">'2. Assumptions'!$B$14</definedName>
    <definedName name="CBCR_52fd1c4959bc4c16a33a7b71604db4fc" localSheetId="2" hidden="1">'2. Assumptions'!$B$89</definedName>
    <definedName name="CBCR_53733892059b41de87bae38494988542" localSheetId="2" hidden="1">'2. Assumptions'!$D$96</definedName>
    <definedName name="CBCR_544f317d3e504c7dbf7e12507b1610aa" localSheetId="2" hidden="1">'2. Assumptions'!$G$15</definedName>
    <definedName name="CBCR_587b4320af7a404684fea8465dcd9767" localSheetId="2" hidden="1">'2. Assumptions'!$F$38</definedName>
    <definedName name="CBCR_593cb07ccf624cd3b1a80c11d36be1f3" localSheetId="2" hidden="1">'2. Assumptions'!$F$64</definedName>
    <definedName name="CBCR_59ade5488cd84203adb336550eca097e" localSheetId="2" hidden="1">'2. Assumptions'!$G$68</definedName>
    <definedName name="CBCR_5a558f94021248e09705001f1c121f2c" localSheetId="2" hidden="1">'2. Assumptions'!$G$99</definedName>
    <definedName name="CBCR_5c08c4433c014b04a6cd7c9b34c0055b" localSheetId="2" hidden="1">'2. Assumptions'!$G$26</definedName>
    <definedName name="CBCR_5c5aa2f5ba4c43b3b4344fca670d6126" localSheetId="2" hidden="1">'2. Assumptions'!$D$68</definedName>
    <definedName name="CBCR_5cb9a03b3a864633a1ccb1f49e8535ac" localSheetId="2" hidden="1">'2. Assumptions'!$D$88</definedName>
    <definedName name="CBCR_5e9e84303e5e45948dd28bced2a49f70" localSheetId="2" hidden="1">'2. Assumptions'!$D$34</definedName>
    <definedName name="CBCR_60eae406e39746e580a8fc80914f8df8" localSheetId="2" hidden="1">'2. Assumptions'!$B$22</definedName>
    <definedName name="CBCR_6153b2f57cdf47a987c92b3401f042f6" localSheetId="2" hidden="1">'2. Assumptions'!$G$36</definedName>
    <definedName name="CBCR_6173860b47bb4562a67046d5ac86ec0d" localSheetId="2" hidden="1">'2. Assumptions'!$B$82</definedName>
    <definedName name="CBCR_6241e62e9c574984b74cdbc27c66273a" localSheetId="2" hidden="1">'2. Assumptions'!$G$62</definedName>
    <definedName name="CBCR_6242553a37eb4f0c9e995be7e1f53c84" localSheetId="2" hidden="1">'2. Assumptions'!$D$76</definedName>
    <definedName name="CBCR_627a60839d224f8182b2c919411fa279" localSheetId="2" hidden="1">'2. Assumptions'!$F$88</definedName>
    <definedName name="CBCR_62a3a7d7d97f4b82a0a41b1326e72655" localSheetId="2" hidden="1">'2. Assumptions'!$D$41</definedName>
    <definedName name="CBCR_62ed58d3f643458ea30f6d0f6a8bf60a" localSheetId="4" hidden="1">'4. Economic Summary'!$B$63</definedName>
    <definedName name="CBCR_63e3b0005df44154962810c8ecab33c7" localSheetId="2" hidden="1">'2. Assumptions'!$D$25</definedName>
    <definedName name="CBCR_644101e19ac043989ef6ba05303f9637" localSheetId="2" hidden="1">'2. Assumptions'!$B$20</definedName>
    <definedName name="CBCR_64ba23653ed648dfa6e183ab15b41550" localSheetId="2" hidden="1">'2. Assumptions'!$F$63</definedName>
    <definedName name="CBCR_6584b2607b594afca1ad2621c0bb072b" localSheetId="2" hidden="1">'2. Assumptions'!$D$97</definedName>
    <definedName name="CBCR_66fd52d40f734b00b1b94a4c7e2d5b04" localSheetId="2" hidden="1">'2. Assumptions'!$G$27</definedName>
    <definedName name="CBCR_69143fa6cbad4ff38db1f84c64524556" localSheetId="5" hidden="1">'5. Financial Summary'!$B$73</definedName>
    <definedName name="CBCR_695e5451e6f84feabec35be2fa6b5158" localSheetId="5" hidden="1">'5. Financial Summary'!$B$64</definedName>
    <definedName name="CBCR_6aff16c98062479ba596d69341334efc" localSheetId="2" hidden="1">'2. Assumptions'!$D$87</definedName>
    <definedName name="CBCR_6be0a059e78649ad9f34b36fbd2cc297" localSheetId="2" hidden="1">'2. Assumptions'!$G$46</definedName>
    <definedName name="CBCR_6c41ea89cea54ef68fa114678a5e9782" localSheetId="2" hidden="1">'2. Assumptions'!$B$59</definedName>
    <definedName name="CBCR_6eeb2fd0c1da4dcabcb731e7a225bda5" localSheetId="2" hidden="1">'2. Assumptions'!$F$25</definedName>
    <definedName name="CBCR_704e8e54d6034257b136970329a1c7c4" localSheetId="2" hidden="1">'2. Assumptions'!$F$95</definedName>
    <definedName name="CBCR_709e6cf3181547d7bfdb3c403252aa72" localSheetId="2" hidden="1">'2. Assumptions'!$D$70</definedName>
    <definedName name="CBCR_70fd89e36c7c4e788f634e8703d90488" localSheetId="2" hidden="1">'2. Assumptions'!$D$16</definedName>
    <definedName name="CBCR_7195308b47904ad3b2e5706d41a3fcd9" localSheetId="2" hidden="1">'2. Assumptions'!$G$34</definedName>
    <definedName name="CBCR_71f6cb04f8ca448d81ba7370eb8d648d" localSheetId="2" hidden="1">'2. Assumptions'!$G$45</definedName>
    <definedName name="CBCR_73079a41037b4851886c81abb2b32bc9" localSheetId="5" hidden="1">'5. Financial Summary'!$B$66</definedName>
    <definedName name="CBCR_730f48f8c13c4d1c8914f4333def2650" localSheetId="2" hidden="1">'2. Assumptions'!$G$100</definedName>
    <definedName name="CBCR_74f3bda2523f4e17a8a475aa398baf30" localSheetId="2" hidden="1">'2. Assumptions'!$B$39</definedName>
    <definedName name="CBCR_750f97d19f9340f0a7d2f5c2a15c7dee" localSheetId="2" hidden="1">'2. Assumptions'!$D$91</definedName>
    <definedName name="CBCR_75686c8d96e1408a89e5aaf248d0b8ec" localSheetId="2" hidden="1">'2. Assumptions'!$G$12</definedName>
    <definedName name="CBCR_762988f284e54a39bede3fdb7ce59e23" localSheetId="4" hidden="1">'4. Economic Summary'!$B$66</definedName>
    <definedName name="CBCR_76472256b725416386b828998425b84a" localSheetId="2" hidden="1">'2. Assumptions'!$F$26</definedName>
    <definedName name="CBCR_77ca7c383a984fbbbc599deb76c07166" localSheetId="2" hidden="1">'2. Assumptions'!$G$90</definedName>
    <definedName name="CBCR_77e7e39723534a8089dc0e713a02be88" localSheetId="2" hidden="1">'2. Assumptions'!$F$20</definedName>
    <definedName name="CBCR_787902846fad405f9d25cf4fbfbc130e" localSheetId="2" hidden="1">'2. Assumptions'!#REF!</definedName>
    <definedName name="CBCR_78a7db924260480d9893887f2953342a" localSheetId="2" hidden="1">'2. Assumptions'!$D$12</definedName>
    <definedName name="CBCR_79397afcd5a143c2bffba5280b133ba0" localSheetId="2" hidden="1">'2. Assumptions'!$B$86</definedName>
    <definedName name="CBCR_7a288cb8ee484d2c80c238f85ab3f661" localSheetId="2" hidden="1">'2. Assumptions'!$G$43</definedName>
    <definedName name="CBCR_7bb45d88f685475f8b67cf5e24f1c25c" localSheetId="2" hidden="1">'2. Assumptions'!$B$18</definedName>
    <definedName name="CBCR_7bf791e9067b4e55a2d821436f12c8a5" localSheetId="5" hidden="1">'5. Financial Summary'!$B$69</definedName>
    <definedName name="CBCR_7ca312fbfa6d4822b97b01320a3acfa9" localSheetId="2" hidden="1">'2. Assumptions'!$G$80</definedName>
    <definedName name="CBCR_7d31d5d8ec184cbf934fc02651ff03ba" localSheetId="5" hidden="1">'5. Financial Summary'!$B$62</definedName>
    <definedName name="CBCR_810deef44bef4ccf8f09d4566c23a008" localSheetId="2" hidden="1">'2. Assumptions'!$G$24</definedName>
    <definedName name="CBCR_84476a5830d346c9b0c4bbc3197f8df4" localSheetId="2" hidden="1">'2. Assumptions'!$G$79</definedName>
    <definedName name="CBCR_8551187a603a4501b7c61e7656d6b49f" localSheetId="2" hidden="1">'2. Assumptions'!$F$60</definedName>
    <definedName name="CBCR_86b155fbac544d0697a17beeacba6e47" localSheetId="2" hidden="1">'2. Assumptions'!$F$73</definedName>
    <definedName name="CBCR_8775d135439a49c3b64ab86f89a77787" localSheetId="2" hidden="1">'2. Assumptions'!$F$74</definedName>
    <definedName name="CBCR_89b15b1939054a6dafaad1671bd82dc7" localSheetId="2" hidden="1">'2. Assumptions'!$D$32</definedName>
    <definedName name="CBCR_8b6014974b4b4af297b20742625e2684" localSheetId="4" hidden="1">'4. Economic Summary'!$B$67</definedName>
    <definedName name="CBCR_8bd1ee6892c64f2a875e18438d756b71" localSheetId="2" hidden="1">'2. Assumptions'!$B$40</definedName>
    <definedName name="CBCR_8c34d41af50a4848971cfed2d081971b" localSheetId="2" hidden="1">'2. Assumptions'!$F$39</definedName>
    <definedName name="CBCR_8e0a33052cdd4eac88d2226dbf2a364d" localSheetId="2" hidden="1">'2. Assumptions'!$B$97</definedName>
    <definedName name="CBCR_8f459d7e6b004e79baca96ce7c734a28" localSheetId="2" hidden="1">'2. Assumptions'!$B$38</definedName>
    <definedName name="CBCR_902562fd82924741a169bc7d65301e0a" localSheetId="2" hidden="1">'2. Assumptions'!$F$15</definedName>
    <definedName name="CBCR_90956ebc94c34d1db4af15cfaad57fef" localSheetId="2" hidden="1">'2. Assumptions'!$D$65</definedName>
    <definedName name="CBCR_90e3e173f0f24adf895d179762ad3c57" localSheetId="2" hidden="1">'2. Assumptions'!$D$44</definedName>
    <definedName name="CBCR_9109241301e14d179f9800e3e09b8163" localSheetId="2" hidden="1">'2. Assumptions'!$G$20</definedName>
    <definedName name="CBCR_9122c1f6e8064b04b024bd1bf88b7d75" localSheetId="2" hidden="1">'2. Assumptions'!$D$45</definedName>
    <definedName name="CBCR_94530b62581449768c9bdc4bd20b2d33" localSheetId="2" hidden="1">'2. Assumptions'!$F$27</definedName>
    <definedName name="CBCR_9496d04fe04e41dc824e1fa9c6b276ae" localSheetId="2" hidden="1">'2. Assumptions'!$G$23</definedName>
    <definedName name="CBCR_94d3ca393fde434f844bbacd7cb38bd0" localSheetId="2" hidden="1">'2. Assumptions'!$F$37</definedName>
    <definedName name="CBCR_950a02c4fb3c4e3da834e4711c7e6262" localSheetId="2" hidden="1">'2. Assumptions'!$D$14</definedName>
    <definedName name="CBCR_95c2f9ab12b84ce4909cc384fcae6a47" localSheetId="2" hidden="1">'2. Assumptions'!$B$16</definedName>
    <definedName name="CBCR_95cd2f1f093a4077b3f78374f707ae7e" localSheetId="2" hidden="1">'2. Assumptions'!$F$41</definedName>
    <definedName name="CBCR_96d87df023654be0a1407290a9494182" localSheetId="2" hidden="1">'2. Assumptions'!$B$99</definedName>
    <definedName name="CBCR_9854da6d50214861b80be1c1f337be31" localSheetId="4" hidden="1">'4. Economic Summary'!$B$71</definedName>
    <definedName name="CBCR_991abf3af27f44ec8ef4c9f3834ef40b" localSheetId="2" hidden="1">'2. Assumptions'!$G$38</definedName>
    <definedName name="CBCR_992c48206d9445bfb76e0673966beae7" localSheetId="2" hidden="1">'2. Assumptions'!$F$90</definedName>
    <definedName name="CBCR_9a3513ea92a443998ce47d54939adc5c" localSheetId="2" hidden="1">'2. Assumptions'!$F$34</definedName>
    <definedName name="CBCR_9b96b72be5bd41efb3d2cbb324a00a02" localSheetId="2" hidden="1">'2. Assumptions'!$D$33</definedName>
    <definedName name="CBCR_9c67ac6ceac542fc990148807463617c" localSheetId="4" hidden="1">'4. Economic Summary'!$B$62</definedName>
    <definedName name="CBCR_9e85879973c44a83b951ac332bde6aa4" localSheetId="2" hidden="1">'2. Assumptions'!$D$31</definedName>
    <definedName name="CBCR_a08ddb3e271e4dbd8aac394e4712c722" localSheetId="4" hidden="1">'4. Economic Summary'!$B$73</definedName>
    <definedName name="CBCR_a0e8dcaa0c3840b7b81f70d96f76aeda" localSheetId="4" hidden="1">'4. Economic Summary'!$B$64</definedName>
    <definedName name="CBCR_a0f666ccab4b4fd6ac519b79f05a5604" localSheetId="2" hidden="1">'2. Assumptions'!$B$13</definedName>
    <definedName name="CBCR_a16af47194a944fd860d07e1ffb2e4e7" localSheetId="2" hidden="1">'2. Assumptions'!$B$35</definedName>
    <definedName name="CBCR_a18192d97c2d4e1a8880131cb9be776c" localSheetId="2" hidden="1">'2. Assumptions'!$D$100</definedName>
    <definedName name="CBCR_a2622a14787e411c8cc64887bc79b63a" localSheetId="2" hidden="1">'2. Assumptions'!$F$35</definedName>
    <definedName name="CBCR_a26a0dbbc6cd4124b099e6091be8e91c" localSheetId="2" hidden="1">'2. Assumptions'!$D$73</definedName>
    <definedName name="CBCR_a273eef32f9e49f085e3def8c3a4abab" localSheetId="2" hidden="1">'2. Assumptions'!$D$19</definedName>
    <definedName name="CBCR_a29f9c43907b4df2b40d1d6dc3d33aae" localSheetId="5" hidden="1">'5. Financial Summary'!$B$72</definedName>
    <definedName name="CBCR_a32adb124ced4372a7534dc47199686e" localSheetId="2" hidden="1">'2. Assumptions'!$D$40</definedName>
    <definedName name="CBCR_a3a0529c2dd24e378fe7a9fdced03fbc" localSheetId="2" hidden="1">'2. Assumptions'!$F$94</definedName>
    <definedName name="CBCR_a3d608e15e0d452ebf4b29295173a77e" localSheetId="2" hidden="1">'2. Assumptions'!$B$95</definedName>
    <definedName name="CBCR_a4b13403c85a4889b18cd0988ee0225c" localSheetId="2" hidden="1">'2. Assumptions'!$B$12</definedName>
    <definedName name="CBCR_a4c3ff3fe15e4b0fb9e6dc24427ae249" localSheetId="2" hidden="1">'2. Assumptions'!$G$37</definedName>
    <definedName name="CBCR_a4d3e499f8254f289a75001962f61ea6" localSheetId="2" hidden="1">'2. Assumptions'!$F$29</definedName>
    <definedName name="CBCR_a4d497e7188d489c85e42ec9ed3745ce" localSheetId="2" hidden="1">'2. Assumptions'!$G$59</definedName>
    <definedName name="CBCR_a5c63ad2cc284bad88b49b631d061ea6" localSheetId="2" hidden="1">'2. Assumptions'!$G$77</definedName>
    <definedName name="CBCR_a61ec720cde742b597f4d9d83d56db93" localSheetId="2" hidden="1">'2. Assumptions'!$D$66</definedName>
    <definedName name="CBCR_a6b03c10865d45b5b31c0a66c16ebf1d" localSheetId="5" hidden="1">'5. Financial Summary'!$B$61</definedName>
    <definedName name="CBCR_a6c5c652c8394d2fadf55efeecefbfc5" localSheetId="2" hidden="1">'2. Assumptions'!$G$94</definedName>
    <definedName name="CBCR_a7c956a5775d452b9e7acbb7ccbf9325" localSheetId="2" hidden="1">'2. Assumptions'!$F$16</definedName>
    <definedName name="CBCR_a80ffcc122b14cc8a6b3ff2b36611db8" localSheetId="2" hidden="1">'2. Assumptions'!$G$35</definedName>
    <definedName name="CBCR_a9045996c5c849a799d2a6790bbde25b" localSheetId="2" hidden="1">'2. Assumptions'!$F$71</definedName>
    <definedName name="CBCR_a9a59fa5b5494273aa4dcd41badee192" localSheetId="2" hidden="1">'2. Assumptions'!$B$100</definedName>
    <definedName name="CBCR_a9aa87cf24c24c1299a051b65c63ec10" localSheetId="2" hidden="1">'2. Assumptions'!$D$20</definedName>
    <definedName name="CBCR_a9d24bdfcb0c44879831ec76a8011205" localSheetId="2" hidden="1">'2. Assumptions'!$G$83</definedName>
    <definedName name="CBCR_aa51b3693f604730a83d3c26fa53fa32" localSheetId="2" hidden="1">'2. Assumptions'!$B$66</definedName>
    <definedName name="CBCR_aa7214fc7d6a4569bb0814a6f4482dce" localSheetId="2" hidden="1">'2. Assumptions'!$D$63</definedName>
    <definedName name="CBCR_aaa70c658c0e482cb45cea82fa6c5c7d" localSheetId="2" hidden="1">'2. Assumptions'!$F$66</definedName>
    <definedName name="CBCR_aaf28cd1d5ee4cd488aad12f3cff736e" localSheetId="2" hidden="1">'2. Assumptions'!$G$19</definedName>
    <definedName name="CBCR_ab68b9ff25b245ee817479e35b9efe7c" localSheetId="2" hidden="1">'2. Assumptions'!$G$96</definedName>
    <definedName name="CBCR_abca3bd0bda942c18013aecca69f09fd" localSheetId="2" hidden="1">'2. Assumptions'!$B$67</definedName>
    <definedName name="CBCR_abd5e1dad0f14ac5b93c0d7a362b346a" localSheetId="2" hidden="1">'2. Assumptions'!$D$64</definedName>
    <definedName name="CBCR_acd013ccd3ad4ec69f95a38b576e9137" localSheetId="2" hidden="1">'2. Assumptions'!$F$31</definedName>
    <definedName name="CBCR_ae945a7df7544b0aa303e5b93ab20cfa" localSheetId="2" hidden="1">'2. Assumptions'!$B$60</definedName>
    <definedName name="CBCR_af443680f33d4fa68071109fcb4139bb" localSheetId="3" hidden="1">'3. EFA '!$A$143</definedName>
    <definedName name="CBCR_b052e716aaf14ce5a6eea2c924bdc069" localSheetId="2" hidden="1">'2. Assumptions'!$D$98</definedName>
    <definedName name="CBCR_b16671eda4f349938574b54e0760039c" localSheetId="2" hidden="1">'2. Assumptions'!$D$75</definedName>
    <definedName name="CBCR_b1fb052a129d4b15896d907c56c079b0" localSheetId="2" hidden="1">'2. Assumptions'!$G$40</definedName>
    <definedName name="CBCR_b20b824dc4354e819d593693d08489a4" localSheetId="2" hidden="1">'2. Assumptions'!$D$82</definedName>
    <definedName name="CBCR_b316ed9505de44b7966e0b5b0f3aa0f4" localSheetId="2" hidden="1">'2. Assumptions'!$F$42</definedName>
    <definedName name="CBCR_b329e6a01a024601b3c04c3185a3e97e" localSheetId="2" hidden="1">'2. Assumptions'!$F$92</definedName>
    <definedName name="CBCR_b432efa159f1460898a497c05a06fadf" localSheetId="2" hidden="1">'2. Assumptions'!$D$78</definedName>
    <definedName name="CBCR_b4de30572d664d13871e3f8347ccef1f" localSheetId="2" hidden="1">'2. Assumptions'!$B$44</definedName>
    <definedName name="CBCR_b57144fb619548fb96d383547b1fe6ee" localSheetId="2" hidden="1">'2. Assumptions'!$B$96</definedName>
    <definedName name="CBCR_b6bce4ea310d4202845ef634b61bc17c" localSheetId="2" hidden="1">'2. Assumptions'!$F$21</definedName>
    <definedName name="CBCR_b81eb1ac691647e898e0f23ca15dc68e" localSheetId="2" hidden="1">'2. Assumptions'!$F$72</definedName>
    <definedName name="CBCR_b8a8cb0d24484c988ad78a409a601934" localSheetId="2" hidden="1">'2. Assumptions'!$B$91</definedName>
    <definedName name="CBCR_b8d4ba996d7c49b1a1f590d3adedea94" localSheetId="2" hidden="1">'2. Assumptions'!$B$88</definedName>
    <definedName name="CBCR_b9f8f36afb954c8aa9a7cc5433131d39" localSheetId="2" hidden="1">'2. Assumptions'!$B$17</definedName>
    <definedName name="CBCR_bacc7df7a24b4e8a89eca8325177f3bd" localSheetId="2" hidden="1">'2. Assumptions'!$B$62</definedName>
    <definedName name="CBCR_bc6ff51b96f847718d88a41f2577d7a6" localSheetId="2" hidden="1">'2. Assumptions'!$G$101</definedName>
    <definedName name="CBCR_bcb2a2964431416abeb78e61a6fd98b3" localSheetId="2" hidden="1">'2. Assumptions'!$F$30</definedName>
    <definedName name="CBCR_bff9672830224e14a5bacdaac133351e" localSheetId="2" hidden="1">'2. Assumptions'!$F$85</definedName>
    <definedName name="CBCR_c0f49880e4c843f9a484e0735cad77eb" localSheetId="2" hidden="1">'2. Assumptions'!$B$78</definedName>
    <definedName name="CBCR_c15751297f504dd0b594cb13ff2b7aeb" localSheetId="2" hidden="1">'2. Assumptions'!$G$13</definedName>
    <definedName name="CBCR_c24f7e13c12d4df890adc6c892e02554" localSheetId="2" hidden="1">'2. Assumptions'!$B$27</definedName>
    <definedName name="CBCR_c3444d4082af44189276fb3c1deb7662" localSheetId="2" hidden="1">'2. Assumptions'!$F$17</definedName>
    <definedName name="CBCR_c35a9fe5e4f447a6b5c1d1dfd94a2159" localSheetId="2" hidden="1">'2. Assumptions'!$G$64</definedName>
    <definedName name="CBCR_c3fd25570140441c9e5b7a662bd2383e" localSheetId="2" hidden="1">'2. Assumptions'!$F$80</definedName>
    <definedName name="CBCR_c503d199f1dc48fab87b4ca8ba74cd49" localSheetId="2" hidden="1">'2. Assumptions'!$G$88</definedName>
    <definedName name="CBCR_c5253ed5e2044f8880f20188b2166d40" localSheetId="2" hidden="1">'2. Assumptions'!$B$15</definedName>
    <definedName name="CBCR_c7602a9b20574041bf22f75ac986d793" localSheetId="2" hidden="1">'2. Assumptions'!$B$26</definedName>
    <definedName name="CBCR_c85dd03a8c5f4486b77452e5c1908d4c" localSheetId="2" hidden="1">'2. Assumptions'!$D$46</definedName>
    <definedName name="CBCR_c8a62b75dddb400c9fcfd89489e32e18" localSheetId="2" hidden="1">'2. Assumptions'!$B$45</definedName>
    <definedName name="CBCR_c8aecfaff63542dd81e0660edf3e4499" localSheetId="2" hidden="1">'2. Assumptions'!$D$94</definedName>
    <definedName name="CBCR_c8bc2aab5145465cb24b8b71dacea4a6" localSheetId="2" hidden="1">'2. Assumptions'!$B$23</definedName>
    <definedName name="CBCR_c8cf3a3203fd460492b625d08a1b6407" localSheetId="2" hidden="1">'2. Assumptions'!$B$32</definedName>
    <definedName name="CBCR_ca2d7a02903446bb844f59e824af0625" localSheetId="2" hidden="1">'2. Assumptions'!$G$84</definedName>
    <definedName name="CBCR_ca6cc150820047948c266f616d0bcefe" localSheetId="2" hidden="1">'2. Assumptions'!$B$83</definedName>
    <definedName name="CBCR_cb8b808ce69b4953a34f1ba462589165" localSheetId="2" hidden="1">'2. Assumptions'!$F$12</definedName>
    <definedName name="CBCR_cbb6c3ef5ce14b40ab4bfd9a9ca5c653" localSheetId="2" hidden="1">'2. Assumptions'!$D$18</definedName>
    <definedName name="CBCR_cd65d29809e649f2a47e839486bff25a" localSheetId="2" hidden="1">'2. Assumptions'!$D$86</definedName>
    <definedName name="CBCR_ce13e9d2c37749d3a8681013e04cbd05" localSheetId="2" hidden="1">'2. Assumptions'!$F$28</definedName>
    <definedName name="CBCR_ce315c1359414e489ce5ef2c07dec1f5" localSheetId="2" hidden="1">'2. Assumptions'!$D$85</definedName>
    <definedName name="CBCR_cecb1139c9f7402abf05cc95ad1955bd" localSheetId="2" hidden="1">'2. Assumptions'!$B$19</definedName>
    <definedName name="CBCR_cf1e2e19c6b742a39656c8c64d5e5990" localSheetId="2" hidden="1">'2. Assumptions'!$G$98</definedName>
    <definedName name="CBCR_cf8261999ceb4a43a231ef5df40431f6" localSheetId="2" hidden="1">'2. Assumptions'!$G$65</definedName>
    <definedName name="CBCR_cf8fc69c97e847459bf61f27751bc81a" localSheetId="2" hidden="1">'2. Assumptions'!$F$67</definedName>
    <definedName name="CBCR_d0007c98da14406c962582d07b02ad9e" localSheetId="5" hidden="1">'5. Financial Summary'!$B$63</definedName>
    <definedName name="CBCR_d1c36b21afec47238c9f922818657b9e" localSheetId="2" hidden="1">'2. Assumptions'!$D$84</definedName>
    <definedName name="CBCR_d2ba73ff26f143ed931595fa18a56b65" localSheetId="2" hidden="1">'2. Assumptions'!$D$93</definedName>
    <definedName name="CBCR_d31c00631f6e4a099977c620a2ca63cd" localSheetId="2" hidden="1">'2. Assumptions'!$G$95</definedName>
    <definedName name="CBCR_d3af06388a8245e4ae610c98fbeebf3a" localSheetId="2" hidden="1">'2. Assumptions'!#REF!</definedName>
    <definedName name="CBCR_d49cc100c75941d7a63182c421a4cd74" localSheetId="2" hidden="1">'2. Assumptions'!$F$81</definedName>
    <definedName name="CBCR_d530785f59434c3e87b1ea1edc7cb60d" localSheetId="2" hidden="1">'2. Assumptions'!$G$33</definedName>
    <definedName name="CBCR_d6c3190e00814271a996c70935047eea" localSheetId="2" hidden="1">'2. Assumptions'!$D$77</definedName>
    <definedName name="CBCR_d6cff1ddaba44ad6a1a1e0a7769317b3" localSheetId="2" hidden="1">'2. Assumptions'!$G$18</definedName>
    <definedName name="CBCR_d737956cd3b947ef8b7b422010621a71" localSheetId="2" hidden="1">'2. Assumptions'!$B$42</definedName>
    <definedName name="CBCR_d7a124d17d334f17bc463e92e3431e11" localSheetId="2" hidden="1">'2. Assumptions'!$F$97</definedName>
    <definedName name="CBCR_d821201e96074549a87effe7956764d9" localSheetId="2" hidden="1">'2. Assumptions'!$G$28</definedName>
    <definedName name="CBCR_d8287e8ff1ed429b982f1e5213d4ea03" localSheetId="2" hidden="1">'2. Assumptions'!$B$90</definedName>
    <definedName name="CBCR_d86e62f1bc604929b47b8dbccd70548d" localSheetId="2" hidden="1">'2. Assumptions'!$G$89</definedName>
    <definedName name="CBCR_d8984100bb0f4342872ddca6a9cf3187" localSheetId="2" hidden="1">'2. Assumptions'!$G$29</definedName>
    <definedName name="CBCR_d8997e4e01524cddbaace7790988834a" localSheetId="2" hidden="1">'2. Assumptions'!$G$86</definedName>
    <definedName name="CBCR_d900a07731284a0aa20d8cb3a568f82a" localSheetId="2" hidden="1">'2. Assumptions'!$D$27</definedName>
    <definedName name="CBCR_da5486b9683b4ab58421c905ad9c16cc" localSheetId="2" hidden="1">'2. Assumptions'!$B$21</definedName>
    <definedName name="CBCR_dabc4f046b3049c2a440c9de17dce012" localSheetId="2" hidden="1">'2. Assumptions'!$B$30</definedName>
    <definedName name="CBCR_dba14a6194004f35abeef3e810dda124" localSheetId="2" hidden="1">'2. Assumptions'!$F$32</definedName>
    <definedName name="CBCR_dbb7dc34fcd1493e8a7a6db21315658f" localSheetId="2" hidden="1">'2. Assumptions'!$F$45</definedName>
    <definedName name="CBCR_dcb61e2338d046a9810aa76d7b595311" localSheetId="2" hidden="1">'2. Assumptions'!$F$98</definedName>
    <definedName name="CBCR_dd59d1d7658845479d8613245734c690" localSheetId="2" hidden="1">'2. Assumptions'!$G$72</definedName>
    <definedName name="CBCR_ddb09b4a91e4496e8879bd988b2a1e0d" localSheetId="2" hidden="1">'2. Assumptions'!$G$78</definedName>
    <definedName name="CBCR_ddc0cabe2dde41e3aedd30e184e15631" localSheetId="2" hidden="1">'2. Assumptions'!$D$26</definedName>
    <definedName name="CBCR_ddd06a075be44ebd901973a23f2b9e59" localSheetId="2" hidden="1">'2. Assumptions'!$G$97</definedName>
    <definedName name="CBCR_de3c28bf119e4954a7c505c4755fa045" localSheetId="2" hidden="1">'2. Assumptions'!$G$60</definedName>
    <definedName name="CBCR_de4b61db60714563ad9463c8ca64e938" localSheetId="2" hidden="1">'2. Assumptions'!$B$25</definedName>
    <definedName name="CBCR_df354dcc765d4a9e92a6935e7f1ae236" localSheetId="2" hidden="1">'2. Assumptions'!$B$24</definedName>
    <definedName name="CBCR_df92069b94b54eea84e434362841a04f" localSheetId="2" hidden="1">'2. Assumptions'!$G$39</definedName>
    <definedName name="CBCR_e03f16ddd7c640a4b32f664896f1f868" localSheetId="2" hidden="1">'2. Assumptions'!$G$74</definedName>
    <definedName name="CBCR_e06f7dd683564639badaadd7a98f34b0" localSheetId="2" hidden="1">'2. Assumptions'!$B$33</definedName>
    <definedName name="CBCR_e0c0439677994e79aaa5abc1bc5da1b8" localSheetId="2" hidden="1">'2. Assumptions'!$D$17</definedName>
    <definedName name="CBCR_e20f65ef8f4043439ffa4261c67c1b9f" localSheetId="2" hidden="1">'2. Assumptions'!$D$28</definedName>
    <definedName name="CBCR_e30258a8594e4ccc812307bc8fa022ee" localSheetId="2" hidden="1">'2. Assumptions'!$B$75</definedName>
    <definedName name="CBCR_e57c0bfaa22646c9aef8f03f060a2148" localSheetId="2" hidden="1">'2. Assumptions'!$D$15</definedName>
    <definedName name="CBCR_e696eca1fab94e799f9d15b988aab7d3" localSheetId="2" hidden="1">'2. Assumptions'!$G$44</definedName>
    <definedName name="CBCR_e7cd5ac43d7d42c79bfddb94a11c02ad" localSheetId="2" hidden="1">'2. Assumptions'!$G$30</definedName>
    <definedName name="CBCR_e8877a4abb4a46ea89e174982b31de1c" localSheetId="2" hidden="1">'2. Assumptions'!$G$87</definedName>
    <definedName name="CBCR_e9549ec6e8514987afadd2085585373e" localSheetId="5" hidden="1">'5. Financial Summary'!$B$68</definedName>
    <definedName name="CBCR_ea53856b57664a29b064663498bb6aa8" localSheetId="2" hidden="1">'2. Assumptions'!$F$61</definedName>
    <definedName name="CBCR_ea6c4ab308e04329bf99d9f6e931edcd" localSheetId="4" hidden="1">'4. Economic Summary'!$B$65</definedName>
    <definedName name="CBCR_ebe717941a7e4e3aba2ff40332bc87b9" localSheetId="2" hidden="1">'2. Assumptions'!$G$14</definedName>
    <definedName name="CBCR_ed362bc4454443ad9cd723bda8b7f72d" localSheetId="2" hidden="1">'2. Assumptions'!$F$18</definedName>
    <definedName name="CBCR_ee38aa170ee34e44a7b6791e196a5a7b" localSheetId="5" hidden="1">'5. Financial Summary'!$B$67</definedName>
    <definedName name="CBCR_ee44fb930cf5402498fb3f6f31a893f0" localSheetId="2" hidden="1">'2. Assumptions'!$D$81</definedName>
    <definedName name="CBCR_ee5afbbce2f240868edc1c2f686ad798" localSheetId="2" hidden="1">'2. Assumptions'!$B$36</definedName>
    <definedName name="CBCR_f02b319821ba4140926b15394802afbb" localSheetId="3" hidden="1">'3. EFA '!$A$324</definedName>
    <definedName name="CBCR_f23cdc25a4674516b5a4a9dad945fe29" localSheetId="2" hidden="1">'2. Assumptions'!$F$13</definedName>
    <definedName name="CBCR_f28a63fa286445fd8a72bd6f49d60efe" localSheetId="2" hidden="1">'2. Assumptions'!$D$13</definedName>
    <definedName name="CBCR_f2a0830653ea4987a32973ab1f832745" localSheetId="2" hidden="1">'2. Assumptions'!$G$63</definedName>
    <definedName name="CBCR_f3813fde20974e808b8493c84651cb86" localSheetId="2" hidden="1">'2. Assumptions'!#REF!</definedName>
    <definedName name="CBCR_f4247a6c101940f09322a59473b82fbb" localSheetId="2" hidden="1">'2. Assumptions'!$B$81</definedName>
    <definedName name="CBCR_f466a6fe55ce4f658cb96bd6fe058028" localSheetId="2" hidden="1">'2. Assumptions'!$B$46</definedName>
    <definedName name="CBCR_f60435fec12447fc944ba5a67580381a" localSheetId="2" hidden="1">'2. Assumptions'!$D$72</definedName>
    <definedName name="CBCR_f60609850f6e4982ba6d46d7e9ff935b" localSheetId="2" hidden="1">'2. Assumptions'!$D$89</definedName>
    <definedName name="CBCR_f7316198e9ba4f278facb1a8907cdafe" localSheetId="2" hidden="1">'2. Assumptions'!$G$73</definedName>
    <definedName name="CBCR_f739f01fd81543a28f10bf74cc72754b" localSheetId="2" hidden="1">'2. Assumptions'!$G$32</definedName>
    <definedName name="CBCR_f7823e4d376e49cd8766f90b686efdec" localSheetId="2" hidden="1">'2. Assumptions'!$B$61</definedName>
    <definedName name="CBCR_f7ac6cba55984067bf0167afa261961b" localSheetId="2" hidden="1">'2. Assumptions'!$B$29</definedName>
    <definedName name="CBCR_f7da73574dc446feb0528917cc1aaf06" localSheetId="2" hidden="1">'2. Assumptions'!$G$85</definedName>
    <definedName name="CBCR_f7e4c8bab7e24b36b5ae08a0d3eb7669" localSheetId="2" hidden="1">'2. Assumptions'!$F$99</definedName>
    <definedName name="CBCR_f8025791ea9a4b1bb18ad43410a95109" localSheetId="2" hidden="1">'2. Assumptions'!$D$21</definedName>
    <definedName name="CBCR_f851160e5c014e469859f860686c130c" localSheetId="2" hidden="1">'2. Assumptions'!$B$63</definedName>
    <definedName name="CBCR_f854535efae54cea88cda59366815660" localSheetId="2" hidden="1">'2. Assumptions'!$B$77</definedName>
    <definedName name="CBCR_f8699b23cabd4ab491f148ec7aaafddd" localSheetId="2" hidden="1">'2. Assumptions'!$F$87</definedName>
    <definedName name="CBCR_f8a15f61a6664dd5973d87afcfc3fc1f" localSheetId="2" hidden="1">'2. Assumptions'!$B$31</definedName>
    <definedName name="CBCR_f8cc9cabf2c248548349b23298b77a6d" localSheetId="2" hidden="1">'2. Assumptions'!$D$67</definedName>
    <definedName name="CBCR_fa22521c124d4407a90d1f83364a31e1" localSheetId="2" hidden="1">'2. Assumptions'!$B$64</definedName>
    <definedName name="CBCR_fb1645ce3c754bc6827533b594fd4659" localSheetId="2" hidden="1">'2. Assumptions'!$F$70</definedName>
    <definedName name="CBCR_fbfbd01af43f4fb09de8467b549361f1" localSheetId="2" hidden="1">'2. Assumptions'!$G$93</definedName>
    <definedName name="CBCR_fc1f625eb7e5416cbcd5aeb9855fcc98" localSheetId="2" hidden="1">'2. Assumptions'!$G$76</definedName>
    <definedName name="CBCR_fcafd190ffd4417e8fbc0455ecc9e656" localSheetId="2" hidden="1">'2. Assumptions'!$G$16</definedName>
    <definedName name="CBCR_fcbb0f0ad1cd4a77876078fe980c91d8" localSheetId="2" hidden="1">'2. Assumptions'!$F$24</definedName>
    <definedName name="CBCR_fe6f22d94711430082672f9438bbbec4" localSheetId="2" hidden="1">'2. Assumptions'!$G$61</definedName>
    <definedName name="CBCR_feea69dbdede4473bdab2873ea7131eb" localSheetId="2" hidden="1">'2. Assumptions'!$D$30</definedName>
    <definedName name="CBWorkbookPriority" localSheetId="1" hidden="1">-1467600792766150</definedName>
    <definedName name="CBx_00c81393230145e29326ef47a9335e90" localSheetId="1" hidden="1">"'3. EFA '!$A$1"</definedName>
    <definedName name="CBx_103ca40a53c1455fb5633408a89ff715" localSheetId="1" hidden="1">"'4. Economic Summary'!$A$1"</definedName>
    <definedName name="CBx_3204fb6b251349af8f35d92a723b7eeb" localSheetId="1" hidden="1">"'7. Feasibility M1 - Reservorio'!$A$1"</definedName>
    <definedName name="CBx_3caab26edb264319a4cc1045b711e1ad" localSheetId="1" hidden="1">"'8. Feasibility M2'!$A$1"</definedName>
    <definedName name="CBx_4564f21917394a8da4eeafaa9c837975" localSheetId="1" hidden="1">"'10. Feasibility M4 - Invierno'!$A$1"</definedName>
    <definedName name="CBx_51bd1458aac3473292634c1da30a93d6" localSheetId="1" hidden="1">"'12. Feasibility M6 - Reservorio'!$A$1"</definedName>
    <definedName name="CBx_55ea48963fb54229911b34153622fd31" localSheetId="1" hidden="1">"'9. Feasibility M3'!$A$1"</definedName>
    <definedName name="CBx_6c0b59ea39504039bd0cdd31ba769734" localSheetId="1" hidden="1">"'5. Financial Summary'!$A$1"</definedName>
    <definedName name="CBx_712fa6b248ef472eb841ec1c6a26a545" localSheetId="1" hidden="1">"'7. Feasibility M1 - Riego'!$A$1"</definedName>
    <definedName name="CBx_78d7aaf212aa4abdbfd524b31197a926" localSheetId="1" hidden="1">"'CB_DATA_'!$A$1"</definedName>
    <definedName name="CBx_851d93faaa7748b8bd5c8312a4b3ad6f" localSheetId="1" hidden="1">"'10. Feasibility M4 - Riego'!$A$1"</definedName>
    <definedName name="CBx_9896f8ba421c4ed2809fac58b23729bc" localSheetId="1" hidden="1">"'11. Feasibility M5 - Manejo'!$A$1"</definedName>
    <definedName name="CBx_98dbd58f26cd409c964e67a805ee30b8" localSheetId="1" hidden="1">"'2. Assumptions'!$A$1"</definedName>
    <definedName name="CBx_d03caf92129d49fa93f6d1dc3226153d" localSheetId="1" hidden="1">"'11. Feasibility M5 - Reservorio'!$A$1"</definedName>
    <definedName name="CBx_eb7333995a024cc9beb016d6da1cb1c7" localSheetId="1" hidden="1">"'12. Feasibility M6 - Bebedero'!$A$1"</definedName>
    <definedName name="CBx_f282898df04f49af94268cdc5100570d" localSheetId="1" hidden="1">"'10. Feasibility M4 - Reservorio'!$A$1"</definedName>
    <definedName name="CBx_f2d4c7a9350d4ccf9925015128165c98" localSheetId="1" hidden="1">"'11. Feasibility M5 - Bebedero'!$A$1"</definedName>
    <definedName name="CBx_f5113c54fbba457f80693e1dfd35533b" localSheetId="1" hidden="1">"'12. Feasibility M6 - Manejo'!$A$1"</definedName>
    <definedName name="CBx_Sheet_Guid" localSheetId="13" hidden="1">"'4564f219-1739-4a8d-a4ee-afaa9c837975"</definedName>
    <definedName name="CBx_Sheet_Guid" localSheetId="12" hidden="1">"'f282898d-f04f-49af-9426-8cdc5100570d"</definedName>
    <definedName name="CBx_Sheet_Guid" localSheetId="11" hidden="1">"'851d93fa-aa77-48b8-bd5c-8312a4b3ad6f"</definedName>
    <definedName name="CBx_Sheet_Guid" localSheetId="14" hidden="1">"'f2d4c7a9-350d-4ccf-9925-015128165c98"</definedName>
    <definedName name="CBx_Sheet_Guid" localSheetId="16" hidden="1">"'9896f8ba-421c-4ed2-809f-ac58b23729bc"</definedName>
    <definedName name="CBx_Sheet_Guid" localSheetId="15" hidden="1">"'d03caf92-129d-49fa-93f6-d1dc3226153d"</definedName>
    <definedName name="CBx_Sheet_Guid" localSheetId="17" hidden="1">"'eb733399-5a02-4cc9-beb0-16d6da1cb1c7"</definedName>
    <definedName name="CBx_Sheet_Guid" localSheetId="19" hidden="1">"'f5113c54-fbba-457f-8069-3e1dfd35533b"</definedName>
    <definedName name="CBx_Sheet_Guid" localSheetId="18" hidden="1">"'51bd1458-aac3-4732-9263-4c1da30a93d6"</definedName>
    <definedName name="CBx_Sheet_Guid" localSheetId="2" hidden="1">"'98dbd58f-26cd-409c-964e-67a805ee30b8"</definedName>
    <definedName name="CBx_Sheet_Guid" localSheetId="3" hidden="1">"'00c81393-2301-45e2-9326-ef47a9335e90"</definedName>
    <definedName name="CBx_Sheet_Guid" localSheetId="4" hidden="1">"'103ca40a-53c1-455f-b563-3408a89ff715"</definedName>
    <definedName name="CBx_Sheet_Guid" localSheetId="5" hidden="1">"'6c0b59ea-3950-4039-bd0c-dd31ba769734"</definedName>
    <definedName name="CBx_Sheet_Guid" localSheetId="8" hidden="1">"'3204fb6b-2513-49af-8f35-d92a723b7eeb"</definedName>
    <definedName name="CBx_Sheet_Guid" localSheetId="7" hidden="1">"'712fa6b2-48ef-472e-b841-ec1c6a26a545"</definedName>
    <definedName name="CBx_Sheet_Guid" localSheetId="9" hidden="1">"'3caab26e-db26-4319-a4cc-1045b711e1ad"</definedName>
    <definedName name="CBx_Sheet_Guid" localSheetId="10" hidden="1">"'55ea4896-3fb5-4229-911b-34153622fd31"</definedName>
    <definedName name="CBx_Sheet_Guid" localSheetId="1" hidden="1">"'78d7aaf2-12aa-4abd-bfd5-24b31197a926"</definedName>
    <definedName name="CBx_SheetRef" localSheetId="13" hidden="1">CB_DATA_!$L$14</definedName>
    <definedName name="CBx_SheetRef" localSheetId="12" hidden="1">CB_DATA_!$K$14</definedName>
    <definedName name="CBx_SheetRef" localSheetId="11" hidden="1">CB_DATA_!$F$14</definedName>
    <definedName name="CBx_SheetRef" localSheetId="14" hidden="1">CB_DATA_!$G$14</definedName>
    <definedName name="CBx_SheetRef" localSheetId="16" hidden="1">CB_DATA_!$N$14</definedName>
    <definedName name="CBx_SheetRef" localSheetId="15" hidden="1">CB_DATA_!$M$14</definedName>
    <definedName name="CBx_SheetRef" localSheetId="17" hidden="1">CB_DATA_!$H$14</definedName>
    <definedName name="CBx_SheetRef" localSheetId="19" hidden="1">CB_DATA_!$P$14</definedName>
    <definedName name="CBx_SheetRef" localSheetId="18" hidden="1">CB_DATA_!$O$14</definedName>
    <definedName name="CBx_SheetRef" localSheetId="2" hidden="1">CB_DATA_!$B$14</definedName>
    <definedName name="CBx_SheetRef" localSheetId="3" hidden="1">CB_DATA_!$I$14</definedName>
    <definedName name="CBx_SheetRef" localSheetId="4" hidden="1">CB_DATA_!$Q$14</definedName>
    <definedName name="CBx_SheetRef" localSheetId="5" hidden="1">CB_DATA_!$R$14</definedName>
    <definedName name="CBx_SheetRef" localSheetId="8" hidden="1">CB_DATA_!$J$14</definedName>
    <definedName name="CBx_SheetRef" localSheetId="7" hidden="1">CB_DATA_!$C$14</definedName>
    <definedName name="CBx_SheetRef" localSheetId="9" hidden="1">CB_DATA_!$D$14</definedName>
    <definedName name="CBx_SheetRef" localSheetId="10" hidden="1">CB_DATA_!$E$14</definedName>
    <definedName name="CBx_SheetRef" localSheetId="1" hidden="1">CB_DATA_!$A$14</definedName>
    <definedName name="CBx_StorageType" localSheetId="13" hidden="1">2</definedName>
    <definedName name="CBx_StorageType" localSheetId="12" hidden="1">2</definedName>
    <definedName name="CBx_StorageType" localSheetId="11" hidden="1">2</definedName>
    <definedName name="CBx_StorageType" localSheetId="14" hidden="1">2</definedName>
    <definedName name="CBx_StorageType" localSheetId="16" hidden="1">2</definedName>
    <definedName name="CBx_StorageType" localSheetId="15" hidden="1">2</definedName>
    <definedName name="CBx_StorageType" localSheetId="17" hidden="1">2</definedName>
    <definedName name="CBx_StorageType" localSheetId="19" hidden="1">2</definedName>
    <definedName name="CBx_StorageType" localSheetId="18" hidden="1">2</definedName>
    <definedName name="CBx_StorageType" localSheetId="2" hidden="1">2</definedName>
    <definedName name="CBx_StorageType" localSheetId="3" hidden="1">2</definedName>
    <definedName name="CBx_StorageType" localSheetId="4" hidden="1">2</definedName>
    <definedName name="CBx_StorageType" localSheetId="5" hidden="1">2</definedName>
    <definedName name="CBx_StorageType" localSheetId="8" hidden="1">2</definedName>
    <definedName name="CBx_StorageType" localSheetId="7" hidden="1">2</definedName>
    <definedName name="CBx_StorageType" localSheetId="9" hidden="1">2</definedName>
    <definedName name="CBx_StorageType" localSheetId="10" hidden="1">2</definedName>
    <definedName name="CBx_StorageType" localSheetId="1" hidden="1">2</definedName>
    <definedName name="_xlnm.Print_Area" localSheetId="6">'6. CB Report'!$A$1:$J$2718</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21" i="39" l="1"/>
  <c r="A319" i="39"/>
  <c r="I321" i="39"/>
  <c r="H321" i="39"/>
  <c r="G321" i="39"/>
  <c r="E321" i="39"/>
  <c r="D321" i="39"/>
  <c r="C321" i="39"/>
  <c r="B321" i="39"/>
  <c r="I320" i="39"/>
  <c r="H320" i="39"/>
  <c r="G320" i="39"/>
  <c r="E320" i="39"/>
  <c r="D320" i="39"/>
  <c r="C320" i="39"/>
  <c r="B320" i="39"/>
  <c r="I319" i="39"/>
  <c r="H319" i="39"/>
  <c r="G319" i="39"/>
  <c r="E319" i="39"/>
  <c r="D319" i="39"/>
  <c r="C319" i="39"/>
  <c r="B319" i="39"/>
  <c r="J52" i="38" l="1"/>
  <c r="J51" i="38"/>
  <c r="J50" i="38"/>
  <c r="J49" i="38"/>
  <c r="I48" i="38"/>
  <c r="J48" i="38"/>
  <c r="I52" i="38"/>
  <c r="I51" i="38"/>
  <c r="I50" i="38"/>
  <c r="I49" i="38"/>
  <c r="H52" i="38"/>
  <c r="H51" i="38"/>
  <c r="H50" i="38"/>
  <c r="H49" i="38"/>
  <c r="H48" i="38"/>
  <c r="G50" i="38"/>
  <c r="G48" i="38"/>
  <c r="F52" i="38"/>
  <c r="F51" i="38"/>
  <c r="F50" i="38"/>
  <c r="F49" i="38"/>
  <c r="F48" i="38"/>
  <c r="E53" i="38"/>
  <c r="E52" i="38"/>
  <c r="E51" i="38"/>
  <c r="E50" i="38"/>
  <c r="E49" i="38"/>
  <c r="E48" i="38"/>
  <c r="D52" i="38"/>
  <c r="D51" i="38"/>
  <c r="D50" i="38"/>
  <c r="D49" i="38"/>
  <c r="D48" i="38"/>
  <c r="C52" i="38"/>
  <c r="C51" i="38"/>
  <c r="C50" i="38"/>
  <c r="C49" i="38"/>
  <c r="C48" i="38"/>
  <c r="J55" i="38"/>
  <c r="I55" i="38"/>
  <c r="H55" i="38"/>
  <c r="F55" i="38"/>
  <c r="E55" i="38"/>
  <c r="D55" i="38"/>
  <c r="C55" i="38"/>
  <c r="J54" i="38"/>
  <c r="I54" i="38"/>
  <c r="H54" i="38"/>
  <c r="F54" i="38"/>
  <c r="E54" i="38"/>
  <c r="D54" i="38"/>
  <c r="C54" i="38"/>
  <c r="J53" i="38"/>
  <c r="I53" i="38"/>
  <c r="H53" i="38"/>
  <c r="F53" i="38"/>
  <c r="D53" i="38"/>
  <c r="C53" i="38"/>
  <c r="J47" i="38"/>
  <c r="I47" i="38"/>
  <c r="H47" i="38"/>
  <c r="F47" i="38"/>
  <c r="E47" i="38"/>
  <c r="D47" i="38"/>
  <c r="C47" i="38"/>
  <c r="J46" i="38"/>
  <c r="I46" i="38"/>
  <c r="H46" i="38"/>
  <c r="F46" i="38"/>
  <c r="E46" i="38"/>
  <c r="D46" i="38"/>
  <c r="C46" i="38"/>
  <c r="J45" i="38"/>
  <c r="I45" i="38"/>
  <c r="H45" i="38"/>
  <c r="F45" i="38"/>
  <c r="E45" i="38"/>
  <c r="D45" i="38"/>
  <c r="C45" i="38"/>
  <c r="J44" i="38"/>
  <c r="I44" i="38"/>
  <c r="H44" i="38"/>
  <c r="F44" i="38"/>
  <c r="E44" i="38"/>
  <c r="D44" i="38"/>
  <c r="C44" i="38"/>
  <c r="J43" i="38"/>
  <c r="I43" i="38"/>
  <c r="H43" i="38"/>
  <c r="F43" i="38"/>
  <c r="E43" i="38"/>
  <c r="D43" i="38"/>
  <c r="C43" i="38"/>
  <c r="G52" i="37"/>
  <c r="G49" i="37"/>
  <c r="F52" i="37"/>
  <c r="J55" i="37"/>
  <c r="I55" i="37"/>
  <c r="H55" i="37"/>
  <c r="F55" i="37"/>
  <c r="E55" i="37"/>
  <c r="D55" i="37"/>
  <c r="C55" i="37"/>
  <c r="J54" i="37"/>
  <c r="I54" i="37"/>
  <c r="H54" i="37"/>
  <c r="F54" i="37"/>
  <c r="E54" i="37"/>
  <c r="D54" i="37"/>
  <c r="C54" i="37"/>
  <c r="J53" i="37"/>
  <c r="I53" i="37"/>
  <c r="H53" i="37"/>
  <c r="F53" i="37"/>
  <c r="E53" i="37"/>
  <c r="D53" i="37"/>
  <c r="C53" i="37"/>
  <c r="J52" i="37"/>
  <c r="I52" i="37"/>
  <c r="H52" i="37"/>
  <c r="E52" i="37"/>
  <c r="D52" i="37"/>
  <c r="C52" i="37"/>
  <c r="J51" i="37"/>
  <c r="I51" i="37"/>
  <c r="H51" i="37"/>
  <c r="F51" i="37"/>
  <c r="E51" i="37"/>
  <c r="D51" i="37"/>
  <c r="C51" i="37"/>
  <c r="I50" i="37"/>
  <c r="H50" i="37"/>
  <c r="F50" i="37"/>
  <c r="E50" i="37"/>
  <c r="D50" i="37"/>
  <c r="C50" i="37"/>
  <c r="J49" i="37"/>
  <c r="I49" i="37"/>
  <c r="H49" i="37"/>
  <c r="F49" i="37"/>
  <c r="E49" i="37"/>
  <c r="D49" i="37"/>
  <c r="C49" i="37"/>
  <c r="J48" i="37"/>
  <c r="I48" i="37"/>
  <c r="H48" i="37"/>
  <c r="F48" i="37"/>
  <c r="E48" i="37"/>
  <c r="D48" i="37"/>
  <c r="C48" i="37"/>
  <c r="I47" i="37"/>
  <c r="H47" i="37"/>
  <c r="F47" i="37"/>
  <c r="E47" i="37"/>
  <c r="D47" i="37"/>
  <c r="C47" i="37"/>
  <c r="J46" i="37"/>
  <c r="I46" i="37"/>
  <c r="H46" i="37"/>
  <c r="F46" i="37"/>
  <c r="E46" i="37"/>
  <c r="D46" i="37"/>
  <c r="C46" i="37"/>
  <c r="J45" i="37"/>
  <c r="I45" i="37"/>
  <c r="H45" i="37"/>
  <c r="F45" i="37"/>
  <c r="E45" i="37"/>
  <c r="D45" i="37"/>
  <c r="C45" i="37"/>
  <c r="J44" i="37"/>
  <c r="I44" i="37"/>
  <c r="H44" i="37"/>
  <c r="F44" i="37"/>
  <c r="E44" i="37"/>
  <c r="D44" i="37"/>
  <c r="C44" i="37"/>
  <c r="J43" i="37"/>
  <c r="I43" i="37"/>
  <c r="H43" i="37"/>
  <c r="F43" i="37"/>
  <c r="E43" i="37"/>
  <c r="D43" i="37"/>
  <c r="C43" i="37"/>
  <c r="V331" i="39" l="1"/>
  <c r="U331" i="39"/>
  <c r="T331" i="39"/>
  <c r="S331" i="39"/>
  <c r="R331" i="39"/>
  <c r="Q331" i="39"/>
  <c r="P331" i="39"/>
  <c r="O331" i="39"/>
  <c r="N331" i="39"/>
  <c r="M331" i="39"/>
  <c r="L331" i="39"/>
  <c r="K331" i="39"/>
  <c r="J331" i="39"/>
  <c r="I331" i="39"/>
  <c r="H292" i="39"/>
  <c r="G292" i="39"/>
  <c r="F292" i="39"/>
  <c r="E292" i="39"/>
  <c r="D292" i="39"/>
  <c r="C292" i="39"/>
  <c r="B292" i="39"/>
  <c r="H290" i="39"/>
  <c r="G290" i="39"/>
  <c r="F290" i="39"/>
  <c r="E290" i="39"/>
  <c r="D290" i="39"/>
  <c r="C290" i="39"/>
  <c r="B290" i="39"/>
  <c r="H289" i="39"/>
  <c r="G289" i="39"/>
  <c r="F289" i="39"/>
  <c r="E289" i="39"/>
  <c r="D289" i="39"/>
  <c r="C289" i="39"/>
  <c r="B289" i="39"/>
  <c r="H291" i="39"/>
  <c r="G291" i="39"/>
  <c r="F291" i="39"/>
  <c r="E291" i="39"/>
  <c r="D291" i="39"/>
  <c r="C291" i="39"/>
  <c r="B291" i="39"/>
  <c r="C33" i="39"/>
  <c r="B33" i="39"/>
  <c r="C31" i="39"/>
  <c r="B31" i="39"/>
  <c r="H18" i="39"/>
  <c r="G18" i="39"/>
  <c r="F18" i="39"/>
  <c r="E18" i="39"/>
  <c r="D18" i="39"/>
  <c r="C18" i="39"/>
  <c r="B18" i="39"/>
  <c r="H16" i="39"/>
  <c r="G16" i="39"/>
  <c r="F16" i="39"/>
  <c r="E16" i="39"/>
  <c r="D16" i="39"/>
  <c r="C16" i="39"/>
  <c r="B16" i="39"/>
  <c r="H15" i="39"/>
  <c r="G15" i="39"/>
  <c r="F15" i="39"/>
  <c r="E15" i="39"/>
  <c r="D15" i="39"/>
  <c r="C15" i="39"/>
  <c r="B15" i="39"/>
  <c r="H14" i="39"/>
  <c r="G14" i="39"/>
  <c r="F14" i="39"/>
  <c r="E14" i="39"/>
  <c r="D14" i="39"/>
  <c r="C14" i="39"/>
  <c r="B14" i="39"/>
  <c r="P2" i="41"/>
  <c r="E15" i="4" l="1"/>
  <c r="E23" i="4"/>
  <c r="E13" i="4"/>
  <c r="E17" i="4"/>
  <c r="R8" i="11"/>
  <c r="J12" i="31" s="1"/>
  <c r="AB12" i="11"/>
  <c r="T16" i="31" s="1"/>
  <c r="E27" i="4"/>
  <c r="E33" i="4"/>
  <c r="E37" i="4"/>
  <c r="M8" i="53"/>
  <c r="N7" i="53"/>
  <c r="AC12" i="13"/>
  <c r="U17" i="33" s="1"/>
  <c r="E45" i="4"/>
  <c r="H38" i="49"/>
  <c r="H120" i="49" s="1"/>
  <c r="E65" i="4"/>
  <c r="H41" i="58"/>
  <c r="H43" i="53"/>
  <c r="H223" i="53" s="1"/>
  <c r="E81" i="4"/>
  <c r="H45" i="58"/>
  <c r="E85" i="4"/>
  <c r="H501" i="15" s="1"/>
  <c r="H51" i="56"/>
  <c r="H45" i="12"/>
  <c r="H187" i="12" s="1"/>
  <c r="P187" i="12" s="1"/>
  <c r="E97" i="4"/>
  <c r="H58" i="55"/>
  <c r="AA58" i="55" s="1"/>
  <c r="E14" i="4"/>
  <c r="E18" i="4"/>
  <c r="E22" i="4"/>
  <c r="V12" i="5"/>
  <c r="L9" i="11"/>
  <c r="D13" i="31" s="1"/>
  <c r="Y11" i="11"/>
  <c r="E30" i="4"/>
  <c r="E32" i="4"/>
  <c r="E34" i="4"/>
  <c r="E36" i="4"/>
  <c r="X6" i="53"/>
  <c r="R10" i="13"/>
  <c r="E46" i="4"/>
  <c r="E62" i="4"/>
  <c r="H522" i="5" s="1"/>
  <c r="H526" i="49" s="1"/>
  <c r="I526" i="49" s="1"/>
  <c r="E66" i="4"/>
  <c r="H484" i="11" s="1"/>
  <c r="I484" i="11" s="1"/>
  <c r="H37" i="12"/>
  <c r="H112" i="12" s="1"/>
  <c r="E74" i="4"/>
  <c r="H536" i="13" s="1"/>
  <c r="I536" i="13" s="1"/>
  <c r="K536" i="13" s="1"/>
  <c r="AE536" i="13" s="1"/>
  <c r="E82" i="4"/>
  <c r="H49" i="53"/>
  <c r="E90" i="4"/>
  <c r="H523" i="5" s="1"/>
  <c r="H46" i="12"/>
  <c r="E94" i="4"/>
  <c r="H506" i="58" s="1"/>
  <c r="E98" i="4"/>
  <c r="H508" i="15" s="1"/>
  <c r="I508" i="15" s="1"/>
  <c r="E100" i="4"/>
  <c r="D33" i="39"/>
  <c r="I18" i="39"/>
  <c r="I16" i="39"/>
  <c r="J50" i="37"/>
  <c r="E186" i="4"/>
  <c r="E185" i="4"/>
  <c r="E184" i="4"/>
  <c r="E183" i="4"/>
  <c r="E182" i="4"/>
  <c r="E181" i="4"/>
  <c r="E180" i="4"/>
  <c r="E179" i="4"/>
  <c r="E178" i="4"/>
  <c r="E177" i="4"/>
  <c r="E176" i="4"/>
  <c r="E175" i="4"/>
  <c r="E174" i="4"/>
  <c r="E173" i="4"/>
  <c r="E172" i="4"/>
  <c r="E171" i="4"/>
  <c r="E170" i="4"/>
  <c r="E169" i="4"/>
  <c r="E168" i="4"/>
  <c r="E167" i="4"/>
  <c r="E166" i="4"/>
  <c r="E151" i="4"/>
  <c r="E152" i="4"/>
  <c r="E153" i="4"/>
  <c r="E154" i="4"/>
  <c r="E155" i="4"/>
  <c r="E156" i="4"/>
  <c r="E157" i="4"/>
  <c r="E158" i="4"/>
  <c r="E159" i="4"/>
  <c r="E150" i="4"/>
  <c r="E133" i="4"/>
  <c r="E134" i="4"/>
  <c r="E135" i="4"/>
  <c r="E136" i="4"/>
  <c r="E137" i="4"/>
  <c r="E138" i="4"/>
  <c r="E139" i="4"/>
  <c r="E140" i="4"/>
  <c r="E141" i="4"/>
  <c r="E142" i="4"/>
  <c r="E143" i="4"/>
  <c r="E144" i="4"/>
  <c r="E132" i="4"/>
  <c r="E115" i="4"/>
  <c r="E116" i="4"/>
  <c r="E117" i="4"/>
  <c r="E118" i="4"/>
  <c r="E119" i="4"/>
  <c r="E120" i="4"/>
  <c r="E121" i="4"/>
  <c r="E122" i="4"/>
  <c r="E114" i="4"/>
  <c r="E89" i="4"/>
  <c r="H534" i="49"/>
  <c r="K534" i="49"/>
  <c r="H535" i="49"/>
  <c r="K535" i="49"/>
  <c r="H536" i="49"/>
  <c r="K536" i="49"/>
  <c r="K533" i="49"/>
  <c r="H533" i="5"/>
  <c r="H538" i="49"/>
  <c r="K538" i="49"/>
  <c r="H534" i="5"/>
  <c r="H539" i="49"/>
  <c r="K539" i="49"/>
  <c r="H535" i="5"/>
  <c r="H540" i="49"/>
  <c r="K540" i="49"/>
  <c r="H536" i="5"/>
  <c r="H541" i="49"/>
  <c r="K541" i="49"/>
  <c r="H537" i="5"/>
  <c r="H542" i="49"/>
  <c r="K542" i="49"/>
  <c r="H538" i="5"/>
  <c r="H543" i="49"/>
  <c r="K543" i="49"/>
  <c r="H539" i="5"/>
  <c r="H544" i="49"/>
  <c r="K544" i="49"/>
  <c r="H540" i="5"/>
  <c r="H545" i="49"/>
  <c r="K545" i="49"/>
  <c r="H541" i="5"/>
  <c r="H546" i="49"/>
  <c r="K546" i="49"/>
  <c r="H542" i="5"/>
  <c r="H547" i="49"/>
  <c r="K547" i="49"/>
  <c r="H543" i="5"/>
  <c r="H548" i="49"/>
  <c r="K548" i="49"/>
  <c r="H544" i="5"/>
  <c r="H549" i="49"/>
  <c r="K549" i="49"/>
  <c r="H546" i="5"/>
  <c r="H551" i="49"/>
  <c r="K551" i="49"/>
  <c r="H547" i="5"/>
  <c r="H552" i="49"/>
  <c r="K552" i="49"/>
  <c r="H545" i="5"/>
  <c r="H550" i="49"/>
  <c r="K550" i="49"/>
  <c r="K537" i="49"/>
  <c r="H501" i="49"/>
  <c r="K501" i="49"/>
  <c r="H502" i="49"/>
  <c r="K502" i="49"/>
  <c r="H503" i="49"/>
  <c r="K503" i="49"/>
  <c r="H504" i="49"/>
  <c r="K504" i="49"/>
  <c r="H505" i="49"/>
  <c r="K505" i="49"/>
  <c r="H506" i="49"/>
  <c r="K506" i="49"/>
  <c r="H507" i="49"/>
  <c r="K507" i="49"/>
  <c r="H508" i="49"/>
  <c r="K508" i="49"/>
  <c r="H509" i="49"/>
  <c r="K509" i="49"/>
  <c r="H510" i="49"/>
  <c r="K510" i="49"/>
  <c r="H511" i="49"/>
  <c r="K511" i="49"/>
  <c r="H512" i="49"/>
  <c r="K512" i="49"/>
  <c r="H513" i="49"/>
  <c r="K513" i="49"/>
  <c r="H514" i="49"/>
  <c r="K514" i="49"/>
  <c r="H515" i="49"/>
  <c r="K515" i="49"/>
  <c r="H516" i="49"/>
  <c r="K516" i="49"/>
  <c r="H517" i="49"/>
  <c r="K517" i="49"/>
  <c r="H518" i="49"/>
  <c r="K518" i="49"/>
  <c r="H519" i="49"/>
  <c r="K519" i="49"/>
  <c r="K500" i="49"/>
  <c r="C82" i="80"/>
  <c r="C74" i="80"/>
  <c r="C78" i="80"/>
  <c r="C79" i="80"/>
  <c r="C80" i="80"/>
  <c r="C81" i="80"/>
  <c r="C88" i="80"/>
  <c r="L534" i="49"/>
  <c r="L535" i="49"/>
  <c r="L536" i="49"/>
  <c r="L533" i="49"/>
  <c r="L538" i="49"/>
  <c r="L539" i="49"/>
  <c r="L540" i="49"/>
  <c r="L541" i="49"/>
  <c r="L542" i="49"/>
  <c r="L543" i="49"/>
  <c r="L544" i="49"/>
  <c r="L545" i="49"/>
  <c r="L546" i="49"/>
  <c r="L547" i="49"/>
  <c r="L548" i="49"/>
  <c r="L549" i="49"/>
  <c r="L551" i="49"/>
  <c r="L552" i="49"/>
  <c r="L550" i="49"/>
  <c r="L537" i="49"/>
  <c r="L501" i="49"/>
  <c r="L502" i="49"/>
  <c r="L503" i="49"/>
  <c r="L504" i="49"/>
  <c r="L505" i="49"/>
  <c r="L506" i="49"/>
  <c r="L507" i="49"/>
  <c r="L508" i="49"/>
  <c r="L509" i="49"/>
  <c r="L510" i="49"/>
  <c r="L511" i="49"/>
  <c r="L512" i="49"/>
  <c r="L513" i="49"/>
  <c r="L514" i="49"/>
  <c r="L515" i="49"/>
  <c r="L516" i="49"/>
  <c r="L517" i="49"/>
  <c r="L518" i="49"/>
  <c r="L519" i="49"/>
  <c r="L500" i="49"/>
  <c r="D82" i="80"/>
  <c r="D74" i="80"/>
  <c r="D78" i="80"/>
  <c r="D79" i="80"/>
  <c r="D80" i="80"/>
  <c r="D81" i="80"/>
  <c r="D88" i="80"/>
  <c r="M534" i="49"/>
  <c r="M535" i="49"/>
  <c r="M536" i="49"/>
  <c r="M533" i="49"/>
  <c r="M538" i="49"/>
  <c r="M539" i="49"/>
  <c r="M540" i="49"/>
  <c r="M541" i="49"/>
  <c r="M542" i="49"/>
  <c r="M543" i="49"/>
  <c r="M544" i="49"/>
  <c r="M545" i="49"/>
  <c r="M546" i="49"/>
  <c r="M547" i="49"/>
  <c r="M548" i="49"/>
  <c r="M549" i="49"/>
  <c r="M551" i="49"/>
  <c r="M552" i="49"/>
  <c r="M550" i="49"/>
  <c r="M537" i="49"/>
  <c r="M501" i="49"/>
  <c r="M502" i="49"/>
  <c r="M503" i="49"/>
  <c r="M504" i="49"/>
  <c r="M505" i="49"/>
  <c r="M506" i="49"/>
  <c r="M507" i="49"/>
  <c r="M508" i="49"/>
  <c r="M509" i="49"/>
  <c r="M510" i="49"/>
  <c r="M511" i="49"/>
  <c r="M512" i="49"/>
  <c r="M513" i="49"/>
  <c r="M514" i="49"/>
  <c r="M515" i="49"/>
  <c r="M516" i="49"/>
  <c r="M517" i="49"/>
  <c r="M518" i="49"/>
  <c r="M519" i="49"/>
  <c r="M500" i="49"/>
  <c r="E82" i="80"/>
  <c r="E74" i="80"/>
  <c r="E78" i="80"/>
  <c r="E79" i="80"/>
  <c r="E80" i="80"/>
  <c r="E81" i="80"/>
  <c r="E88" i="80"/>
  <c r="N534" i="49"/>
  <c r="N535" i="49"/>
  <c r="N536" i="49"/>
  <c r="N533" i="49"/>
  <c r="N538" i="49"/>
  <c r="N539" i="49"/>
  <c r="N540" i="49"/>
  <c r="N541" i="49"/>
  <c r="N542" i="49"/>
  <c r="N543" i="49"/>
  <c r="N544" i="49"/>
  <c r="N545" i="49"/>
  <c r="N546" i="49"/>
  <c r="N547" i="49"/>
  <c r="N548" i="49"/>
  <c r="N549" i="49"/>
  <c r="N551" i="49"/>
  <c r="N552" i="49"/>
  <c r="N550" i="49"/>
  <c r="N537" i="49"/>
  <c r="N501" i="49"/>
  <c r="N502" i="49"/>
  <c r="N503" i="49"/>
  <c r="N504" i="49"/>
  <c r="N505" i="49"/>
  <c r="N506" i="49"/>
  <c r="N507" i="49"/>
  <c r="N508" i="49"/>
  <c r="N509" i="49"/>
  <c r="N510" i="49"/>
  <c r="N511" i="49"/>
  <c r="N512" i="49"/>
  <c r="N513" i="49"/>
  <c r="N514" i="49"/>
  <c r="N515" i="49"/>
  <c r="N516" i="49"/>
  <c r="N517" i="49"/>
  <c r="N518" i="49"/>
  <c r="N519" i="49"/>
  <c r="N500" i="49"/>
  <c r="F82" i="80"/>
  <c r="F74" i="80"/>
  <c r="F78" i="80"/>
  <c r="F79" i="80"/>
  <c r="F80" i="80"/>
  <c r="F81" i="80"/>
  <c r="F88" i="80"/>
  <c r="O534" i="49"/>
  <c r="O535" i="49"/>
  <c r="O536" i="49"/>
  <c r="O533" i="49"/>
  <c r="O538" i="49"/>
  <c r="O539" i="49"/>
  <c r="O540" i="49"/>
  <c r="O541" i="49"/>
  <c r="O542" i="49"/>
  <c r="O543" i="49"/>
  <c r="O544" i="49"/>
  <c r="O545" i="49"/>
  <c r="O546" i="49"/>
  <c r="O547" i="49"/>
  <c r="O548" i="49"/>
  <c r="O549" i="49"/>
  <c r="O551" i="49"/>
  <c r="O552" i="49"/>
  <c r="O550" i="49"/>
  <c r="O537" i="49"/>
  <c r="O501" i="49"/>
  <c r="O502" i="49"/>
  <c r="O503" i="49"/>
  <c r="O504" i="49"/>
  <c r="O505" i="49"/>
  <c r="O506" i="49"/>
  <c r="O507" i="49"/>
  <c r="O508" i="49"/>
  <c r="O509" i="49"/>
  <c r="O510" i="49"/>
  <c r="O511" i="49"/>
  <c r="O512" i="49"/>
  <c r="O513" i="49"/>
  <c r="O514" i="49"/>
  <c r="O515" i="49"/>
  <c r="O516" i="49"/>
  <c r="O517" i="49"/>
  <c r="O518" i="49"/>
  <c r="O519" i="49"/>
  <c r="O500" i="49"/>
  <c r="G82" i="80"/>
  <c r="G74" i="80"/>
  <c r="G78" i="80"/>
  <c r="G79" i="80"/>
  <c r="G80" i="80"/>
  <c r="G81" i="80"/>
  <c r="G88" i="80"/>
  <c r="P534" i="49"/>
  <c r="P535" i="49"/>
  <c r="P536" i="49"/>
  <c r="P533" i="49"/>
  <c r="P538" i="49"/>
  <c r="P539" i="49"/>
  <c r="P540" i="49"/>
  <c r="P541" i="49"/>
  <c r="P542" i="49"/>
  <c r="P543" i="49"/>
  <c r="P544" i="49"/>
  <c r="P545" i="49"/>
  <c r="P546" i="49"/>
  <c r="P547" i="49"/>
  <c r="P548" i="49"/>
  <c r="P549" i="49"/>
  <c r="P551" i="49"/>
  <c r="P552" i="49"/>
  <c r="P550" i="49"/>
  <c r="P537" i="49"/>
  <c r="P501" i="49"/>
  <c r="P502" i="49"/>
  <c r="P503" i="49"/>
  <c r="P504" i="49"/>
  <c r="P505" i="49"/>
  <c r="P506" i="49"/>
  <c r="P507" i="49"/>
  <c r="P508" i="49"/>
  <c r="P509" i="49"/>
  <c r="P510" i="49"/>
  <c r="P511" i="49"/>
  <c r="P512" i="49"/>
  <c r="P513" i="49"/>
  <c r="P514" i="49"/>
  <c r="P515" i="49"/>
  <c r="P516" i="49"/>
  <c r="P517" i="49"/>
  <c r="P518" i="49"/>
  <c r="P519" i="49"/>
  <c r="P500" i="49"/>
  <c r="H82" i="80"/>
  <c r="H74" i="80"/>
  <c r="H78" i="80"/>
  <c r="H79" i="80"/>
  <c r="H80" i="80"/>
  <c r="H81" i="80"/>
  <c r="H88" i="80"/>
  <c r="Q534" i="49"/>
  <c r="Q535" i="49"/>
  <c r="Q536" i="49"/>
  <c r="Q533" i="49"/>
  <c r="Q538" i="49"/>
  <c r="Q539" i="49"/>
  <c r="Q540" i="49"/>
  <c r="Q541" i="49"/>
  <c r="Q542" i="49"/>
  <c r="Q543" i="49"/>
  <c r="Q544" i="49"/>
  <c r="Q545" i="49"/>
  <c r="Q546" i="49"/>
  <c r="Q547" i="49"/>
  <c r="Q548" i="49"/>
  <c r="Q549" i="49"/>
  <c r="Q551" i="49"/>
  <c r="Q552" i="49"/>
  <c r="Q550" i="49"/>
  <c r="Q537" i="49"/>
  <c r="Q501" i="49"/>
  <c r="Q502" i="49"/>
  <c r="Q503" i="49"/>
  <c r="Q504" i="49"/>
  <c r="Q505" i="49"/>
  <c r="Q506" i="49"/>
  <c r="Q507" i="49"/>
  <c r="Q508" i="49"/>
  <c r="Q509" i="49"/>
  <c r="Q510" i="49"/>
  <c r="Q511" i="49"/>
  <c r="Q512" i="49"/>
  <c r="Q513" i="49"/>
  <c r="Q514" i="49"/>
  <c r="Q515" i="49"/>
  <c r="Q516" i="49"/>
  <c r="Q517" i="49"/>
  <c r="Q518" i="49"/>
  <c r="Q519" i="49"/>
  <c r="Q500" i="49"/>
  <c r="I82" i="80"/>
  <c r="I74" i="80"/>
  <c r="I78" i="80"/>
  <c r="I79" i="80"/>
  <c r="I80" i="80"/>
  <c r="I81" i="80"/>
  <c r="I88" i="80"/>
  <c r="R534" i="49"/>
  <c r="R535" i="49"/>
  <c r="R536" i="49"/>
  <c r="R533" i="49"/>
  <c r="R538" i="49"/>
  <c r="R539" i="49"/>
  <c r="R540" i="49"/>
  <c r="R541" i="49"/>
  <c r="R542" i="49"/>
  <c r="R543" i="49"/>
  <c r="R544" i="49"/>
  <c r="R545" i="49"/>
  <c r="R546" i="49"/>
  <c r="R547" i="49"/>
  <c r="R548" i="49"/>
  <c r="R549" i="49"/>
  <c r="R551" i="49"/>
  <c r="R552" i="49"/>
  <c r="R550" i="49"/>
  <c r="R537" i="49"/>
  <c r="R501" i="49"/>
  <c r="R502" i="49"/>
  <c r="R503" i="49"/>
  <c r="R504" i="49"/>
  <c r="R505" i="49"/>
  <c r="R506" i="49"/>
  <c r="R507" i="49"/>
  <c r="R508" i="49"/>
  <c r="R509" i="49"/>
  <c r="R510" i="49"/>
  <c r="R511" i="49"/>
  <c r="R512" i="49"/>
  <c r="R513" i="49"/>
  <c r="R514" i="49"/>
  <c r="R515" i="49"/>
  <c r="R516" i="49"/>
  <c r="R517" i="49"/>
  <c r="R518" i="49"/>
  <c r="R519" i="49"/>
  <c r="R500" i="49"/>
  <c r="J82" i="80"/>
  <c r="J74" i="80"/>
  <c r="J78" i="80"/>
  <c r="J79" i="80"/>
  <c r="J80" i="80"/>
  <c r="J81" i="80"/>
  <c r="J88" i="80"/>
  <c r="S534" i="49"/>
  <c r="S535" i="49"/>
  <c r="S536" i="49"/>
  <c r="S533" i="49"/>
  <c r="S538" i="49"/>
  <c r="S539" i="49"/>
  <c r="S540" i="49"/>
  <c r="S541" i="49"/>
  <c r="S542" i="49"/>
  <c r="S543" i="49"/>
  <c r="S544" i="49"/>
  <c r="S545" i="49"/>
  <c r="S546" i="49"/>
  <c r="S547" i="49"/>
  <c r="S548" i="49"/>
  <c r="S549" i="49"/>
  <c r="S551" i="49"/>
  <c r="S552" i="49"/>
  <c r="S550" i="49"/>
  <c r="S537" i="49"/>
  <c r="S501" i="49"/>
  <c r="S502" i="49"/>
  <c r="S503" i="49"/>
  <c r="S504" i="49"/>
  <c r="S505" i="49"/>
  <c r="S506" i="49"/>
  <c r="S507" i="49"/>
  <c r="S508" i="49"/>
  <c r="S509" i="49"/>
  <c r="S510" i="49"/>
  <c r="S511" i="49"/>
  <c r="S512" i="49"/>
  <c r="S513" i="49"/>
  <c r="S514" i="49"/>
  <c r="S515" i="49"/>
  <c r="S516" i="49"/>
  <c r="S517" i="49"/>
  <c r="S518" i="49"/>
  <c r="S519" i="49"/>
  <c r="S500" i="49"/>
  <c r="K82" i="80"/>
  <c r="K74" i="80"/>
  <c r="K78" i="80"/>
  <c r="K79" i="80"/>
  <c r="K80" i="80"/>
  <c r="K81" i="80"/>
  <c r="K88" i="80"/>
  <c r="T534" i="49"/>
  <c r="T535" i="49"/>
  <c r="T536" i="49"/>
  <c r="T533" i="49"/>
  <c r="T538" i="49"/>
  <c r="T539" i="49"/>
  <c r="T540" i="49"/>
  <c r="T541" i="49"/>
  <c r="T542" i="49"/>
  <c r="T543" i="49"/>
  <c r="T544" i="49"/>
  <c r="T545" i="49"/>
  <c r="T546" i="49"/>
  <c r="T547" i="49"/>
  <c r="T548" i="49"/>
  <c r="T549" i="49"/>
  <c r="T551" i="49"/>
  <c r="T552" i="49"/>
  <c r="T550" i="49"/>
  <c r="T537" i="49"/>
  <c r="T501" i="49"/>
  <c r="T502" i="49"/>
  <c r="T503" i="49"/>
  <c r="T504" i="49"/>
  <c r="T505" i="49"/>
  <c r="T506" i="49"/>
  <c r="T507" i="49"/>
  <c r="T508" i="49"/>
  <c r="T509" i="49"/>
  <c r="T510" i="49"/>
  <c r="T511" i="49"/>
  <c r="T512" i="49"/>
  <c r="T513" i="49"/>
  <c r="T514" i="49"/>
  <c r="T515" i="49"/>
  <c r="T516" i="49"/>
  <c r="T517" i="49"/>
  <c r="T518" i="49"/>
  <c r="T519" i="49"/>
  <c r="T500" i="49"/>
  <c r="L82" i="80"/>
  <c r="L74" i="80"/>
  <c r="L78" i="80"/>
  <c r="L79" i="80"/>
  <c r="L80" i="80"/>
  <c r="L81" i="80"/>
  <c r="L88" i="80"/>
  <c r="U534" i="49"/>
  <c r="U535" i="49"/>
  <c r="U536" i="49"/>
  <c r="U533" i="49"/>
  <c r="U538" i="49"/>
  <c r="U539" i="49"/>
  <c r="U540" i="49"/>
  <c r="U541" i="49"/>
  <c r="U542" i="49"/>
  <c r="U543" i="49"/>
  <c r="U544" i="49"/>
  <c r="U545" i="49"/>
  <c r="U546" i="49"/>
  <c r="U547" i="49"/>
  <c r="U548" i="49"/>
  <c r="U549" i="49"/>
  <c r="U551" i="49"/>
  <c r="U552" i="49"/>
  <c r="U550" i="49"/>
  <c r="U537" i="49"/>
  <c r="U501" i="49"/>
  <c r="U502" i="49"/>
  <c r="U503" i="49"/>
  <c r="U504" i="49"/>
  <c r="U505" i="49"/>
  <c r="U506" i="49"/>
  <c r="U507" i="49"/>
  <c r="U508" i="49"/>
  <c r="U509" i="49"/>
  <c r="U510" i="49"/>
  <c r="U511" i="49"/>
  <c r="U512" i="49"/>
  <c r="U513" i="49"/>
  <c r="U514" i="49"/>
  <c r="U515" i="49"/>
  <c r="U516" i="49"/>
  <c r="U517" i="49"/>
  <c r="U518" i="49"/>
  <c r="U519" i="49"/>
  <c r="U500" i="49"/>
  <c r="M82" i="80"/>
  <c r="M74" i="80"/>
  <c r="M78" i="80"/>
  <c r="M79" i="80"/>
  <c r="M80" i="80"/>
  <c r="M81" i="80"/>
  <c r="M88" i="80"/>
  <c r="V534" i="49"/>
  <c r="V535" i="49"/>
  <c r="V536" i="49"/>
  <c r="V533" i="49"/>
  <c r="V538" i="49"/>
  <c r="V539" i="49"/>
  <c r="V540" i="49"/>
  <c r="V541" i="49"/>
  <c r="V542" i="49"/>
  <c r="V543" i="49"/>
  <c r="V544" i="49"/>
  <c r="V545" i="49"/>
  <c r="V546" i="49"/>
  <c r="V547" i="49"/>
  <c r="V548" i="49"/>
  <c r="V549" i="49"/>
  <c r="V551" i="49"/>
  <c r="V552" i="49"/>
  <c r="V550" i="49"/>
  <c r="V537" i="49"/>
  <c r="V501" i="49"/>
  <c r="V502" i="49"/>
  <c r="V503" i="49"/>
  <c r="V504" i="49"/>
  <c r="V505" i="49"/>
  <c r="V506" i="49"/>
  <c r="V507" i="49"/>
  <c r="V508" i="49"/>
  <c r="V509" i="49"/>
  <c r="V510" i="49"/>
  <c r="V511" i="49"/>
  <c r="V512" i="49"/>
  <c r="V513" i="49"/>
  <c r="V514" i="49"/>
  <c r="V515" i="49"/>
  <c r="V516" i="49"/>
  <c r="V517" i="49"/>
  <c r="V518" i="49"/>
  <c r="V519" i="49"/>
  <c r="V500" i="49"/>
  <c r="N82" i="80"/>
  <c r="N74" i="80"/>
  <c r="N78" i="80"/>
  <c r="N79" i="80"/>
  <c r="N80" i="80"/>
  <c r="N81" i="80"/>
  <c r="N88" i="80"/>
  <c r="W534" i="49"/>
  <c r="W535" i="49"/>
  <c r="W536" i="49"/>
  <c r="W533" i="49"/>
  <c r="W538" i="49"/>
  <c r="W539" i="49"/>
  <c r="W540" i="49"/>
  <c r="W541" i="49"/>
  <c r="W542" i="49"/>
  <c r="W543" i="49"/>
  <c r="W544" i="49"/>
  <c r="W545" i="49"/>
  <c r="W546" i="49"/>
  <c r="W547" i="49"/>
  <c r="W548" i="49"/>
  <c r="W549" i="49"/>
  <c r="W551" i="49"/>
  <c r="W552" i="49"/>
  <c r="W550" i="49"/>
  <c r="W537" i="49"/>
  <c r="W501" i="49"/>
  <c r="W502" i="49"/>
  <c r="W503" i="49"/>
  <c r="W504" i="49"/>
  <c r="W505" i="49"/>
  <c r="W506" i="49"/>
  <c r="W507" i="49"/>
  <c r="W508" i="49"/>
  <c r="W509" i="49"/>
  <c r="W510" i="49"/>
  <c r="W511" i="49"/>
  <c r="W512" i="49"/>
  <c r="W513" i="49"/>
  <c r="W514" i="49"/>
  <c r="W515" i="49"/>
  <c r="W516" i="49"/>
  <c r="W517" i="49"/>
  <c r="W518" i="49"/>
  <c r="W519" i="49"/>
  <c r="W500" i="49"/>
  <c r="O82" i="80"/>
  <c r="O74" i="80"/>
  <c r="O78" i="80"/>
  <c r="O79" i="80"/>
  <c r="O80" i="80"/>
  <c r="O81" i="80"/>
  <c r="O88" i="80"/>
  <c r="X534" i="49"/>
  <c r="X535" i="49"/>
  <c r="X536" i="49"/>
  <c r="X533" i="49"/>
  <c r="X538" i="49"/>
  <c r="X539" i="49"/>
  <c r="X540" i="49"/>
  <c r="X541" i="49"/>
  <c r="X542" i="49"/>
  <c r="X543" i="49"/>
  <c r="X544" i="49"/>
  <c r="X545" i="49"/>
  <c r="X546" i="49"/>
  <c r="X547" i="49"/>
  <c r="X548" i="49"/>
  <c r="X549" i="49"/>
  <c r="X551" i="49"/>
  <c r="X552" i="49"/>
  <c r="X550" i="49"/>
  <c r="X537" i="49"/>
  <c r="X501" i="49"/>
  <c r="X502" i="49"/>
  <c r="X503" i="49"/>
  <c r="X504" i="49"/>
  <c r="X505" i="49"/>
  <c r="X506" i="49"/>
  <c r="X507" i="49"/>
  <c r="X508" i="49"/>
  <c r="X509" i="49"/>
  <c r="X510" i="49"/>
  <c r="X511" i="49"/>
  <c r="X512" i="49"/>
  <c r="X513" i="49"/>
  <c r="X514" i="49"/>
  <c r="X515" i="49"/>
  <c r="X516" i="49"/>
  <c r="X517" i="49"/>
  <c r="X518" i="49"/>
  <c r="X519" i="49"/>
  <c r="X500" i="49"/>
  <c r="P82" i="80"/>
  <c r="P74" i="80"/>
  <c r="P78" i="80"/>
  <c r="P79" i="80"/>
  <c r="P80" i="80"/>
  <c r="P81" i="80"/>
  <c r="P88" i="80"/>
  <c r="Y534" i="49"/>
  <c r="Y535" i="49"/>
  <c r="Y536" i="49"/>
  <c r="Y533" i="49"/>
  <c r="Y538" i="49"/>
  <c r="Y539" i="49"/>
  <c r="Y540" i="49"/>
  <c r="Y541" i="49"/>
  <c r="Y542" i="49"/>
  <c r="Y543" i="49"/>
  <c r="Y544" i="49"/>
  <c r="Y545" i="49"/>
  <c r="Y546" i="49"/>
  <c r="Y547" i="49"/>
  <c r="Y548" i="49"/>
  <c r="Y549" i="49"/>
  <c r="Y551" i="49"/>
  <c r="Y552" i="49"/>
  <c r="Y550" i="49"/>
  <c r="Y537" i="49"/>
  <c r="Y501" i="49"/>
  <c r="Y502" i="49"/>
  <c r="Y503" i="49"/>
  <c r="Y504" i="49"/>
  <c r="Y505" i="49"/>
  <c r="Y506" i="49"/>
  <c r="Y507" i="49"/>
  <c r="Y508" i="49"/>
  <c r="Y509" i="49"/>
  <c r="Y510" i="49"/>
  <c r="Y511" i="49"/>
  <c r="Y512" i="49"/>
  <c r="Y513" i="49"/>
  <c r="Y514" i="49"/>
  <c r="Y515" i="49"/>
  <c r="Y516" i="49"/>
  <c r="Y517" i="49"/>
  <c r="Y518" i="49"/>
  <c r="Y519" i="49"/>
  <c r="Y500" i="49"/>
  <c r="Q82" i="80"/>
  <c r="Q74" i="80"/>
  <c r="Q78" i="80"/>
  <c r="Q79" i="80"/>
  <c r="Q80" i="80"/>
  <c r="Q81" i="80"/>
  <c r="Q88" i="80"/>
  <c r="Z534" i="49"/>
  <c r="Z535" i="49"/>
  <c r="Z536" i="49"/>
  <c r="Z533" i="49"/>
  <c r="Z538" i="49"/>
  <c r="Z539" i="49"/>
  <c r="Z540" i="49"/>
  <c r="Z541" i="49"/>
  <c r="Z542" i="49"/>
  <c r="Z543" i="49"/>
  <c r="Z544" i="49"/>
  <c r="Z545" i="49"/>
  <c r="Z546" i="49"/>
  <c r="Z547" i="49"/>
  <c r="Z548" i="49"/>
  <c r="Z549" i="49"/>
  <c r="Z551" i="49"/>
  <c r="Z552" i="49"/>
  <c r="Z550" i="49"/>
  <c r="Z537" i="49"/>
  <c r="Z501" i="49"/>
  <c r="Z502" i="49"/>
  <c r="Z503" i="49"/>
  <c r="Z504" i="49"/>
  <c r="Z505" i="49"/>
  <c r="Z506" i="49"/>
  <c r="Z507" i="49"/>
  <c r="Z508" i="49"/>
  <c r="Z509" i="49"/>
  <c r="Z510" i="49"/>
  <c r="Z511" i="49"/>
  <c r="Z512" i="49"/>
  <c r="Z513" i="49"/>
  <c r="Z514" i="49"/>
  <c r="Z515" i="49"/>
  <c r="Z516" i="49"/>
  <c r="Z517" i="49"/>
  <c r="Z518" i="49"/>
  <c r="Z519" i="49"/>
  <c r="Z500" i="49"/>
  <c r="R82" i="80"/>
  <c r="R74" i="80"/>
  <c r="R78" i="80"/>
  <c r="R79" i="80"/>
  <c r="R80" i="80"/>
  <c r="R81" i="80"/>
  <c r="R88" i="80"/>
  <c r="AA534" i="49"/>
  <c r="AA535" i="49"/>
  <c r="AA536" i="49"/>
  <c r="AA533" i="49"/>
  <c r="AA538" i="49"/>
  <c r="AA539" i="49"/>
  <c r="AA540" i="49"/>
  <c r="AA541" i="49"/>
  <c r="AA542" i="49"/>
  <c r="AA543" i="49"/>
  <c r="AA544" i="49"/>
  <c r="AA545" i="49"/>
  <c r="AA546" i="49"/>
  <c r="AA547" i="49"/>
  <c r="AA548" i="49"/>
  <c r="AA549" i="49"/>
  <c r="AA551" i="49"/>
  <c r="AA552" i="49"/>
  <c r="AA550" i="49"/>
  <c r="AA537" i="49"/>
  <c r="AA501" i="49"/>
  <c r="AA502" i="49"/>
  <c r="AA503" i="49"/>
  <c r="AA504" i="49"/>
  <c r="AA505" i="49"/>
  <c r="AA506" i="49"/>
  <c r="AA507" i="49"/>
  <c r="AA508" i="49"/>
  <c r="AA509" i="49"/>
  <c r="AA510" i="49"/>
  <c r="AA511" i="49"/>
  <c r="AA512" i="49"/>
  <c r="AA513" i="49"/>
  <c r="AA514" i="49"/>
  <c r="AA515" i="49"/>
  <c r="AA516" i="49"/>
  <c r="AA517" i="49"/>
  <c r="AA518" i="49"/>
  <c r="AA519" i="49"/>
  <c r="AA500" i="49"/>
  <c r="S82" i="80"/>
  <c r="S74" i="80"/>
  <c r="S78" i="80"/>
  <c r="S79" i="80"/>
  <c r="S80" i="80"/>
  <c r="S81" i="80"/>
  <c r="S88" i="80"/>
  <c r="AB534" i="49"/>
  <c r="AB535" i="49"/>
  <c r="AB536" i="49"/>
  <c r="AB533" i="49"/>
  <c r="AB538" i="49"/>
  <c r="AB539" i="49"/>
  <c r="AB540" i="49"/>
  <c r="AB541" i="49"/>
  <c r="AB542" i="49"/>
  <c r="AB543" i="49"/>
  <c r="AB544" i="49"/>
  <c r="AB545" i="49"/>
  <c r="AB546" i="49"/>
  <c r="AB547" i="49"/>
  <c r="AB548" i="49"/>
  <c r="AB549" i="49"/>
  <c r="AB551" i="49"/>
  <c r="AB552" i="49"/>
  <c r="AB550" i="49"/>
  <c r="AB537" i="49"/>
  <c r="AB501" i="49"/>
  <c r="AB502" i="49"/>
  <c r="AB503" i="49"/>
  <c r="AB504" i="49"/>
  <c r="AB505" i="49"/>
  <c r="AB506" i="49"/>
  <c r="AB507" i="49"/>
  <c r="AB508" i="49"/>
  <c r="AB509" i="49"/>
  <c r="AB510" i="49"/>
  <c r="AB511" i="49"/>
  <c r="AB512" i="49"/>
  <c r="AB513" i="49"/>
  <c r="AB514" i="49"/>
  <c r="AB515" i="49"/>
  <c r="AB516" i="49"/>
  <c r="AB517" i="49"/>
  <c r="AB518" i="49"/>
  <c r="AB519" i="49"/>
  <c r="AB500" i="49"/>
  <c r="T82" i="80"/>
  <c r="T74" i="80"/>
  <c r="T78" i="80"/>
  <c r="T79" i="80"/>
  <c r="T80" i="80"/>
  <c r="T81" i="80"/>
  <c r="T88" i="80"/>
  <c r="AC534" i="49"/>
  <c r="AC535" i="49"/>
  <c r="AC536" i="49"/>
  <c r="AC533" i="49"/>
  <c r="AC538" i="49"/>
  <c r="AC539" i="49"/>
  <c r="AC540" i="49"/>
  <c r="AC541" i="49"/>
  <c r="AC542" i="49"/>
  <c r="AC543" i="49"/>
  <c r="AC544" i="49"/>
  <c r="AC545" i="49"/>
  <c r="AC546" i="49"/>
  <c r="AC547" i="49"/>
  <c r="AC548" i="49"/>
  <c r="AC549" i="49"/>
  <c r="AC551" i="49"/>
  <c r="AC552" i="49"/>
  <c r="AC550" i="49"/>
  <c r="AC537" i="49"/>
  <c r="AC501" i="49"/>
  <c r="AC502" i="49"/>
  <c r="AC503" i="49"/>
  <c r="AC504" i="49"/>
  <c r="AC505" i="49"/>
  <c r="AC506" i="49"/>
  <c r="AC507" i="49"/>
  <c r="AC508" i="49"/>
  <c r="AC509" i="49"/>
  <c r="AC510" i="49"/>
  <c r="AC511" i="49"/>
  <c r="AC512" i="49"/>
  <c r="AC513" i="49"/>
  <c r="AC514" i="49"/>
  <c r="AC515" i="49"/>
  <c r="AC516" i="49"/>
  <c r="AC517" i="49"/>
  <c r="AC518" i="49"/>
  <c r="AC519" i="49"/>
  <c r="AC500" i="49"/>
  <c r="U82" i="80"/>
  <c r="U74" i="80"/>
  <c r="U78" i="80"/>
  <c r="U79" i="80"/>
  <c r="U80" i="80"/>
  <c r="U81" i="80"/>
  <c r="U88" i="80"/>
  <c r="AD534" i="49"/>
  <c r="AD535" i="49"/>
  <c r="AD536" i="49"/>
  <c r="AD533" i="49"/>
  <c r="AD538" i="49"/>
  <c r="AD539" i="49"/>
  <c r="AD540" i="49"/>
  <c r="AD541" i="49"/>
  <c r="AD542" i="49"/>
  <c r="AD543" i="49"/>
  <c r="AD544" i="49"/>
  <c r="AD545" i="49"/>
  <c r="AD546" i="49"/>
  <c r="AD547" i="49"/>
  <c r="AD548" i="49"/>
  <c r="AD549" i="49"/>
  <c r="AD551" i="49"/>
  <c r="AD552" i="49"/>
  <c r="AD550" i="49"/>
  <c r="AD537" i="49"/>
  <c r="AD501" i="49"/>
  <c r="AD502" i="49"/>
  <c r="AD503" i="49"/>
  <c r="AD504" i="49"/>
  <c r="AD505" i="49"/>
  <c r="AD506" i="49"/>
  <c r="AD507" i="49"/>
  <c r="AD508" i="49"/>
  <c r="AD509" i="49"/>
  <c r="AD510" i="49"/>
  <c r="AD511" i="49"/>
  <c r="AD512" i="49"/>
  <c r="AD513" i="49"/>
  <c r="AD514" i="49"/>
  <c r="AD515" i="49"/>
  <c r="AD516" i="49"/>
  <c r="AD517" i="49"/>
  <c r="AD518" i="49"/>
  <c r="AD519" i="49"/>
  <c r="AD500" i="49"/>
  <c r="V82" i="80"/>
  <c r="V74" i="80"/>
  <c r="V78" i="80"/>
  <c r="V79" i="80"/>
  <c r="V80" i="80"/>
  <c r="V81" i="80"/>
  <c r="V88" i="80"/>
  <c r="H495" i="11"/>
  <c r="K495" i="11"/>
  <c r="H496" i="11"/>
  <c r="K496" i="11"/>
  <c r="H500" i="11"/>
  <c r="K500" i="11"/>
  <c r="H499" i="11"/>
  <c r="K499" i="11"/>
  <c r="H497" i="11"/>
  <c r="K497" i="11"/>
  <c r="H498" i="11"/>
  <c r="K498" i="11"/>
  <c r="H501" i="11"/>
  <c r="K501" i="11"/>
  <c r="K494" i="11"/>
  <c r="H472" i="11"/>
  <c r="K472" i="11"/>
  <c r="H473" i="11"/>
  <c r="K473" i="11"/>
  <c r="H474" i="11"/>
  <c r="K474" i="11"/>
  <c r="H475" i="11"/>
  <c r="K475" i="11"/>
  <c r="H476" i="11"/>
  <c r="K476" i="11"/>
  <c r="H477" i="11"/>
  <c r="K477" i="11"/>
  <c r="H478" i="11"/>
  <c r="K478" i="11"/>
  <c r="H479" i="11"/>
  <c r="K479" i="11"/>
  <c r="H480" i="11"/>
  <c r="K480" i="11"/>
  <c r="H481" i="11"/>
  <c r="K481" i="11"/>
  <c r="H482" i="11"/>
  <c r="K482" i="11"/>
  <c r="K471" i="11"/>
  <c r="C82" i="31"/>
  <c r="C74" i="31"/>
  <c r="C78" i="31"/>
  <c r="C79" i="31"/>
  <c r="C80" i="31"/>
  <c r="C81" i="31"/>
  <c r="L495" i="11"/>
  <c r="L496" i="11"/>
  <c r="L500" i="11"/>
  <c r="L499" i="11"/>
  <c r="L497" i="11"/>
  <c r="L498" i="11"/>
  <c r="L501" i="11"/>
  <c r="L494" i="11"/>
  <c r="L472" i="11"/>
  <c r="L473" i="11"/>
  <c r="L474" i="11"/>
  <c r="L475" i="11"/>
  <c r="L476" i="11"/>
  <c r="L477" i="11"/>
  <c r="L478" i="11"/>
  <c r="L479" i="11"/>
  <c r="L480" i="11"/>
  <c r="L481" i="11"/>
  <c r="L482" i="11"/>
  <c r="L471" i="11"/>
  <c r="D82" i="31"/>
  <c r="D74" i="31"/>
  <c r="D78" i="31"/>
  <c r="D79" i="31"/>
  <c r="D80" i="31"/>
  <c r="D81" i="31"/>
  <c r="M495" i="11"/>
  <c r="M496" i="11"/>
  <c r="M500" i="11"/>
  <c r="M499" i="11"/>
  <c r="M497" i="11"/>
  <c r="M498" i="11"/>
  <c r="M501" i="11"/>
  <c r="M494" i="11"/>
  <c r="M472" i="11"/>
  <c r="M473" i="11"/>
  <c r="M474" i="11"/>
  <c r="M475" i="11"/>
  <c r="M476" i="11"/>
  <c r="M477" i="11"/>
  <c r="M478" i="11"/>
  <c r="M479" i="11"/>
  <c r="M480" i="11"/>
  <c r="M481" i="11"/>
  <c r="M482" i="11"/>
  <c r="M471" i="11"/>
  <c r="E82" i="31"/>
  <c r="E74" i="31"/>
  <c r="E78" i="31"/>
  <c r="E79" i="31"/>
  <c r="E80" i="31"/>
  <c r="E81" i="31"/>
  <c r="N495" i="11"/>
  <c r="N496" i="11"/>
  <c r="N500" i="11"/>
  <c r="N499" i="11"/>
  <c r="N497" i="11"/>
  <c r="N498" i="11"/>
  <c r="N501" i="11"/>
  <c r="N494" i="11"/>
  <c r="N472" i="11"/>
  <c r="N473" i="11"/>
  <c r="N474" i="11"/>
  <c r="N475" i="11"/>
  <c r="N476" i="11"/>
  <c r="N477" i="11"/>
  <c r="N478" i="11"/>
  <c r="N479" i="11"/>
  <c r="N480" i="11"/>
  <c r="N481" i="11"/>
  <c r="N482" i="11"/>
  <c r="N471" i="11"/>
  <c r="F82" i="31"/>
  <c r="F74" i="31"/>
  <c r="F78" i="31"/>
  <c r="F79" i="31"/>
  <c r="F80" i="31"/>
  <c r="F81" i="31"/>
  <c r="O495" i="11"/>
  <c r="O496" i="11"/>
  <c r="O500" i="11"/>
  <c r="O499" i="11"/>
  <c r="O497" i="11"/>
  <c r="O498" i="11"/>
  <c r="O501" i="11"/>
  <c r="O494" i="11"/>
  <c r="O472" i="11"/>
  <c r="O473" i="11"/>
  <c r="O474" i="11"/>
  <c r="O475" i="11"/>
  <c r="O476" i="11"/>
  <c r="O477" i="11"/>
  <c r="O478" i="11"/>
  <c r="O479" i="11"/>
  <c r="O480" i="11"/>
  <c r="O481" i="11"/>
  <c r="O482" i="11"/>
  <c r="O471" i="11"/>
  <c r="G82" i="31"/>
  <c r="G74" i="31"/>
  <c r="G78" i="31"/>
  <c r="G79" i="31"/>
  <c r="G80" i="31"/>
  <c r="G81" i="31"/>
  <c r="P495" i="11"/>
  <c r="P496" i="11"/>
  <c r="P500" i="11"/>
  <c r="P499" i="11"/>
  <c r="P497" i="11"/>
  <c r="P498" i="11"/>
  <c r="P501" i="11"/>
  <c r="P494" i="11"/>
  <c r="P472" i="11"/>
  <c r="P473" i="11"/>
  <c r="P474" i="11"/>
  <c r="P475" i="11"/>
  <c r="P476" i="11"/>
  <c r="P477" i="11"/>
  <c r="P478" i="11"/>
  <c r="P479" i="11"/>
  <c r="P480" i="11"/>
  <c r="P481" i="11"/>
  <c r="P482" i="11"/>
  <c r="P471" i="11"/>
  <c r="H82" i="31"/>
  <c r="H74" i="31"/>
  <c r="H78" i="31"/>
  <c r="H79" i="31"/>
  <c r="H80" i="31"/>
  <c r="H81" i="31"/>
  <c r="Q495" i="11"/>
  <c r="Q496" i="11"/>
  <c r="Q500" i="11"/>
  <c r="Q499" i="11"/>
  <c r="Q497" i="11"/>
  <c r="Q498" i="11"/>
  <c r="Q501" i="11"/>
  <c r="Q494" i="11"/>
  <c r="Q472" i="11"/>
  <c r="Q473" i="11"/>
  <c r="Q474" i="11"/>
  <c r="Q475" i="11"/>
  <c r="Q476" i="11"/>
  <c r="Q477" i="11"/>
  <c r="Q478" i="11"/>
  <c r="Q479" i="11"/>
  <c r="Q480" i="11"/>
  <c r="Q481" i="11"/>
  <c r="Q482" i="11"/>
  <c r="Q471" i="11"/>
  <c r="I82" i="31"/>
  <c r="I74" i="31"/>
  <c r="I78" i="31"/>
  <c r="I79" i="31"/>
  <c r="I80" i="31"/>
  <c r="I81" i="31"/>
  <c r="R495" i="11"/>
  <c r="R496" i="11"/>
  <c r="R500" i="11"/>
  <c r="R499" i="11"/>
  <c r="R497" i="11"/>
  <c r="R498" i="11"/>
  <c r="R501" i="11"/>
  <c r="R494" i="11"/>
  <c r="R472" i="11"/>
  <c r="R473" i="11"/>
  <c r="R474" i="11"/>
  <c r="R475" i="11"/>
  <c r="R476" i="11"/>
  <c r="R477" i="11"/>
  <c r="R478" i="11"/>
  <c r="R479" i="11"/>
  <c r="R480" i="11"/>
  <c r="R481" i="11"/>
  <c r="R482" i="11"/>
  <c r="R471" i="11"/>
  <c r="J82" i="31"/>
  <c r="J74" i="31"/>
  <c r="J78" i="31"/>
  <c r="J79" i="31"/>
  <c r="J80" i="31"/>
  <c r="J81" i="31"/>
  <c r="S495" i="11"/>
  <c r="S496" i="11"/>
  <c r="S500" i="11"/>
  <c r="S499" i="11"/>
  <c r="S497" i="11"/>
  <c r="S498" i="11"/>
  <c r="S501" i="11"/>
  <c r="S494" i="11"/>
  <c r="S472" i="11"/>
  <c r="S473" i="11"/>
  <c r="S474" i="11"/>
  <c r="S475" i="11"/>
  <c r="S476" i="11"/>
  <c r="S477" i="11"/>
  <c r="S478" i="11"/>
  <c r="S479" i="11"/>
  <c r="S480" i="11"/>
  <c r="S481" i="11"/>
  <c r="S482" i="11"/>
  <c r="S471" i="11"/>
  <c r="K82" i="31"/>
  <c r="K74" i="31"/>
  <c r="K78" i="31"/>
  <c r="K79" i="31"/>
  <c r="K80" i="31"/>
  <c r="K81" i="31"/>
  <c r="T495" i="11"/>
  <c r="T496" i="11"/>
  <c r="T500" i="11"/>
  <c r="T499" i="11"/>
  <c r="T497" i="11"/>
  <c r="T498" i="11"/>
  <c r="T501" i="11"/>
  <c r="T494" i="11"/>
  <c r="T472" i="11"/>
  <c r="T473" i="11"/>
  <c r="T474" i="11"/>
  <c r="T475" i="11"/>
  <c r="T476" i="11"/>
  <c r="T477" i="11"/>
  <c r="T478" i="11"/>
  <c r="T479" i="11"/>
  <c r="T480" i="11"/>
  <c r="T481" i="11"/>
  <c r="T482" i="11"/>
  <c r="T471" i="11"/>
  <c r="L82" i="31"/>
  <c r="L74" i="31"/>
  <c r="L78" i="31"/>
  <c r="L79" i="31"/>
  <c r="L80" i="31"/>
  <c r="L81" i="31"/>
  <c r="U495" i="11"/>
  <c r="U496" i="11"/>
  <c r="U500" i="11"/>
  <c r="U499" i="11"/>
  <c r="U497" i="11"/>
  <c r="U498" i="11"/>
  <c r="U501" i="11"/>
  <c r="U494" i="11"/>
  <c r="U472" i="11"/>
  <c r="U473" i="11"/>
  <c r="U474" i="11"/>
  <c r="U475" i="11"/>
  <c r="U476" i="11"/>
  <c r="U477" i="11"/>
  <c r="U478" i="11"/>
  <c r="U479" i="11"/>
  <c r="U480" i="11"/>
  <c r="U481" i="11"/>
  <c r="U482" i="11"/>
  <c r="U471" i="11"/>
  <c r="M82" i="31"/>
  <c r="M74" i="31"/>
  <c r="M78" i="31"/>
  <c r="M79" i="31"/>
  <c r="M80" i="31"/>
  <c r="M81" i="31"/>
  <c r="V495" i="11"/>
  <c r="V496" i="11"/>
  <c r="V500" i="11"/>
  <c r="V499" i="11"/>
  <c r="V497" i="11"/>
  <c r="V498" i="11"/>
  <c r="V501" i="11"/>
  <c r="V494" i="11"/>
  <c r="V472" i="11"/>
  <c r="V473" i="11"/>
  <c r="V474" i="11"/>
  <c r="V475" i="11"/>
  <c r="V476" i="11"/>
  <c r="V477" i="11"/>
  <c r="V478" i="11"/>
  <c r="V479" i="11"/>
  <c r="V480" i="11"/>
  <c r="V481" i="11"/>
  <c r="V482" i="11"/>
  <c r="V471" i="11"/>
  <c r="N82" i="31"/>
  <c r="N74" i="31"/>
  <c r="N78" i="31"/>
  <c r="N79" i="31"/>
  <c r="N80" i="31"/>
  <c r="N81" i="31"/>
  <c r="W495" i="11"/>
  <c r="W496" i="11"/>
  <c r="W500" i="11"/>
  <c r="W499" i="11"/>
  <c r="W497" i="11"/>
  <c r="W498" i="11"/>
  <c r="W501" i="11"/>
  <c r="W494" i="11"/>
  <c r="W472" i="11"/>
  <c r="W473" i="11"/>
  <c r="W474" i="11"/>
  <c r="W475" i="11"/>
  <c r="W476" i="11"/>
  <c r="W477" i="11"/>
  <c r="W478" i="11"/>
  <c r="W479" i="11"/>
  <c r="W480" i="11"/>
  <c r="W481" i="11"/>
  <c r="W482" i="11"/>
  <c r="W471" i="11"/>
  <c r="O82" i="31"/>
  <c r="O74" i="31"/>
  <c r="O78" i="31"/>
  <c r="O79" i="31"/>
  <c r="O80" i="31"/>
  <c r="O81" i="31"/>
  <c r="X495" i="11"/>
  <c r="X496" i="11"/>
  <c r="X500" i="11"/>
  <c r="X499" i="11"/>
  <c r="X497" i="11"/>
  <c r="X498" i="11"/>
  <c r="X501" i="11"/>
  <c r="X494" i="11"/>
  <c r="X472" i="11"/>
  <c r="X473" i="11"/>
  <c r="X474" i="11"/>
  <c r="X475" i="11"/>
  <c r="X476" i="11"/>
  <c r="X477" i="11"/>
  <c r="X478" i="11"/>
  <c r="X479" i="11"/>
  <c r="X480" i="11"/>
  <c r="X481" i="11"/>
  <c r="X482" i="11"/>
  <c r="X471" i="11"/>
  <c r="P82" i="31"/>
  <c r="P74" i="31"/>
  <c r="P78" i="31"/>
  <c r="P79" i="31"/>
  <c r="P80" i="31"/>
  <c r="P81" i="31"/>
  <c r="Y495" i="11"/>
  <c r="Y496" i="11"/>
  <c r="Y500" i="11"/>
  <c r="Y499" i="11"/>
  <c r="Y497" i="11"/>
  <c r="Y498" i="11"/>
  <c r="Y501" i="11"/>
  <c r="Y494" i="11"/>
  <c r="Y472" i="11"/>
  <c r="Y473" i="11"/>
  <c r="Y474" i="11"/>
  <c r="Y475" i="11"/>
  <c r="Y476" i="11"/>
  <c r="Y477" i="11"/>
  <c r="Y478" i="11"/>
  <c r="Y479" i="11"/>
  <c r="Y480" i="11"/>
  <c r="Y481" i="11"/>
  <c r="Y482" i="11"/>
  <c r="Y471" i="11"/>
  <c r="Q82" i="31"/>
  <c r="Q74" i="31"/>
  <c r="Q78" i="31"/>
  <c r="Q79" i="31"/>
  <c r="Q80" i="31"/>
  <c r="Q81" i="31"/>
  <c r="Z495" i="11"/>
  <c r="Z496" i="11"/>
  <c r="Z500" i="11"/>
  <c r="Z499" i="11"/>
  <c r="Z497" i="11"/>
  <c r="Z498" i="11"/>
  <c r="Z501" i="11"/>
  <c r="Z494" i="11"/>
  <c r="Z472" i="11"/>
  <c r="Z473" i="11"/>
  <c r="Z474" i="11"/>
  <c r="Z475" i="11"/>
  <c r="Z476" i="11"/>
  <c r="Z477" i="11"/>
  <c r="Z478" i="11"/>
  <c r="Z479" i="11"/>
  <c r="Z480" i="11"/>
  <c r="Z481" i="11"/>
  <c r="Z482" i="11"/>
  <c r="Z471" i="11"/>
  <c r="R82" i="31"/>
  <c r="R74" i="31"/>
  <c r="R78" i="31"/>
  <c r="R79" i="31"/>
  <c r="R80" i="31"/>
  <c r="R81" i="31"/>
  <c r="AA495" i="11"/>
  <c r="AA496" i="11"/>
  <c r="AA500" i="11"/>
  <c r="AA499" i="11"/>
  <c r="AA497" i="11"/>
  <c r="AA498" i="11"/>
  <c r="AA501" i="11"/>
  <c r="AA494" i="11"/>
  <c r="AA472" i="11"/>
  <c r="AA473" i="11"/>
  <c r="AA474" i="11"/>
  <c r="AA475" i="11"/>
  <c r="AA476" i="11"/>
  <c r="AA477" i="11"/>
  <c r="AA478" i="11"/>
  <c r="AA479" i="11"/>
  <c r="AA480" i="11"/>
  <c r="AA481" i="11"/>
  <c r="AA482" i="11"/>
  <c r="AA471" i="11"/>
  <c r="S82" i="31"/>
  <c r="S74" i="31"/>
  <c r="S78" i="31"/>
  <c r="S79" i="31"/>
  <c r="S80" i="31"/>
  <c r="S81" i="31"/>
  <c r="AB495" i="11"/>
  <c r="AB496" i="11"/>
  <c r="AB500" i="11"/>
  <c r="AB499" i="11"/>
  <c r="AB497" i="11"/>
  <c r="AB498" i="11"/>
  <c r="AB501" i="11"/>
  <c r="AB494" i="11"/>
  <c r="AB472" i="11"/>
  <c r="AB473" i="11"/>
  <c r="AB474" i="11"/>
  <c r="AB475" i="11"/>
  <c r="AB476" i="11"/>
  <c r="AB477" i="11"/>
  <c r="AB478" i="11"/>
  <c r="AB479" i="11"/>
  <c r="AB480" i="11"/>
  <c r="AB481" i="11"/>
  <c r="AB482" i="11"/>
  <c r="AB471" i="11"/>
  <c r="T82" i="31"/>
  <c r="T74" i="31"/>
  <c r="T78" i="31"/>
  <c r="T79" i="31"/>
  <c r="T80" i="31"/>
  <c r="T81" i="31"/>
  <c r="AC495" i="11"/>
  <c r="AC496" i="11"/>
  <c r="AC500" i="11"/>
  <c r="AC499" i="11"/>
  <c r="AC497" i="11"/>
  <c r="AC498" i="11"/>
  <c r="AC501" i="11"/>
  <c r="AC494" i="11"/>
  <c r="AC472" i="11"/>
  <c r="AC473" i="11"/>
  <c r="AC474" i="11"/>
  <c r="AC475" i="11"/>
  <c r="AC476" i="11"/>
  <c r="AC477" i="11"/>
  <c r="AC478" i="11"/>
  <c r="AC479" i="11"/>
  <c r="AC480" i="11"/>
  <c r="AC481" i="11"/>
  <c r="AC482" i="11"/>
  <c r="AC471" i="11"/>
  <c r="U82" i="31"/>
  <c r="U74" i="31"/>
  <c r="U78" i="31"/>
  <c r="U79" i="31"/>
  <c r="U80" i="31"/>
  <c r="U81" i="31"/>
  <c r="AD495" i="11"/>
  <c r="AD496" i="11"/>
  <c r="AD500" i="11"/>
  <c r="AD499" i="11"/>
  <c r="AD497" i="11"/>
  <c r="AD498" i="11"/>
  <c r="AD501" i="11"/>
  <c r="AD494" i="11"/>
  <c r="AD472" i="11"/>
  <c r="AD473" i="11"/>
  <c r="AD474" i="11"/>
  <c r="AD475" i="11"/>
  <c r="AD476" i="11"/>
  <c r="AD477" i="11"/>
  <c r="AD478" i="11"/>
  <c r="AD479" i="11"/>
  <c r="AD480" i="11"/>
  <c r="AD481" i="11"/>
  <c r="AD482" i="11"/>
  <c r="AD471" i="11"/>
  <c r="V82" i="31"/>
  <c r="V74" i="31"/>
  <c r="V78" i="31"/>
  <c r="V79" i="31"/>
  <c r="V80" i="31"/>
  <c r="V81" i="31"/>
  <c r="H523" i="12"/>
  <c r="I523" i="12"/>
  <c r="K523" i="12"/>
  <c r="H524" i="12"/>
  <c r="I524" i="12"/>
  <c r="K524" i="12"/>
  <c r="H525" i="12"/>
  <c r="I525" i="12"/>
  <c r="K525" i="12"/>
  <c r="H526" i="12"/>
  <c r="I526" i="12"/>
  <c r="K526" i="12"/>
  <c r="H527" i="12"/>
  <c r="I527" i="12"/>
  <c r="K527" i="12"/>
  <c r="H529" i="12"/>
  <c r="I529" i="12"/>
  <c r="K529" i="12"/>
  <c r="H528" i="12"/>
  <c r="I528" i="12"/>
  <c r="K528" i="12"/>
  <c r="H530" i="12"/>
  <c r="K530" i="12"/>
  <c r="H534" i="12"/>
  <c r="I534" i="12"/>
  <c r="K534" i="12"/>
  <c r="K522" i="12"/>
  <c r="H494" i="12"/>
  <c r="I494" i="12"/>
  <c r="K494" i="12"/>
  <c r="H495" i="12"/>
  <c r="I495" i="12"/>
  <c r="K495" i="12"/>
  <c r="H496" i="12"/>
  <c r="I496" i="12"/>
  <c r="K496" i="12"/>
  <c r="H497" i="12"/>
  <c r="I497" i="12"/>
  <c r="K497" i="12"/>
  <c r="H498" i="12"/>
  <c r="I498" i="12"/>
  <c r="K498" i="12"/>
  <c r="H499" i="12"/>
  <c r="I499" i="12"/>
  <c r="K499" i="12"/>
  <c r="H500" i="12"/>
  <c r="K500" i="12"/>
  <c r="H501" i="12"/>
  <c r="K501" i="12"/>
  <c r="H502" i="12"/>
  <c r="K502" i="12"/>
  <c r="H504" i="12"/>
  <c r="I504" i="12"/>
  <c r="K504" i="12"/>
  <c r="K493" i="12"/>
  <c r="C525" i="32"/>
  <c r="C517" i="32"/>
  <c r="C521" i="32"/>
  <c r="C522" i="32"/>
  <c r="C524" i="32"/>
  <c r="P530" i="12"/>
  <c r="H531" i="12"/>
  <c r="I531" i="12"/>
  <c r="L531" i="12"/>
  <c r="M531" i="12"/>
  <c r="N531" i="12"/>
  <c r="O531" i="12"/>
  <c r="P531" i="12"/>
  <c r="P522" i="12"/>
  <c r="P500" i="12"/>
  <c r="P501" i="12"/>
  <c r="P502" i="12"/>
  <c r="H503" i="12"/>
  <c r="P503" i="12"/>
  <c r="P493" i="12"/>
  <c r="H525" i="32"/>
  <c r="H522" i="32"/>
  <c r="H523" i="32"/>
  <c r="H524" i="32"/>
  <c r="Q530" i="12"/>
  <c r="Q531" i="12"/>
  <c r="Q522" i="12"/>
  <c r="Q500" i="12"/>
  <c r="Q501" i="12"/>
  <c r="Q502" i="12"/>
  <c r="Q503" i="12"/>
  <c r="Q493" i="12"/>
  <c r="I525" i="32"/>
  <c r="I522" i="32"/>
  <c r="I523" i="32"/>
  <c r="I524" i="32"/>
  <c r="R530" i="12"/>
  <c r="R531" i="12"/>
  <c r="R522" i="12"/>
  <c r="R500" i="12"/>
  <c r="R501" i="12"/>
  <c r="R503" i="12"/>
  <c r="H505" i="12"/>
  <c r="R505" i="12"/>
  <c r="R493" i="12"/>
  <c r="J525" i="32"/>
  <c r="J523" i="32"/>
  <c r="J524" i="32"/>
  <c r="S530" i="12"/>
  <c r="S531" i="12"/>
  <c r="S522" i="12"/>
  <c r="S500" i="12"/>
  <c r="S501" i="12"/>
  <c r="S503" i="12"/>
  <c r="S493" i="12"/>
  <c r="K525" i="32"/>
  <c r="K523" i="32"/>
  <c r="K524" i="32"/>
  <c r="T531" i="12"/>
  <c r="T522" i="12"/>
  <c r="T500" i="12"/>
  <c r="T501" i="12"/>
  <c r="T503" i="12"/>
  <c r="H506" i="12"/>
  <c r="T506" i="12"/>
  <c r="T493" i="12"/>
  <c r="L525" i="32"/>
  <c r="L523" i="32"/>
  <c r="L524" i="32"/>
  <c r="U531" i="12"/>
  <c r="U522" i="12"/>
  <c r="U500" i="12"/>
  <c r="U501" i="12"/>
  <c r="U503" i="12"/>
  <c r="U493" i="12"/>
  <c r="M525" i="32"/>
  <c r="M523" i="32"/>
  <c r="M524" i="32"/>
  <c r="V531" i="12"/>
  <c r="V522" i="12"/>
  <c r="V500" i="12"/>
  <c r="V501" i="12"/>
  <c r="V503" i="12"/>
  <c r="V505" i="12"/>
  <c r="V493" i="12"/>
  <c r="N525" i="32"/>
  <c r="N523" i="32"/>
  <c r="N524" i="32"/>
  <c r="W531" i="12"/>
  <c r="W522" i="12"/>
  <c r="W500" i="12"/>
  <c r="W501" i="12"/>
  <c r="W503" i="12"/>
  <c r="W493" i="12"/>
  <c r="O525" i="32"/>
  <c r="O523" i="32"/>
  <c r="O524" i="32"/>
  <c r="X531" i="12"/>
  <c r="X522" i="12"/>
  <c r="X500" i="12"/>
  <c r="X501" i="12"/>
  <c r="X503" i="12"/>
  <c r="X493" i="12"/>
  <c r="P525" i="32"/>
  <c r="P523" i="32"/>
  <c r="P524" i="32"/>
  <c r="Y531" i="12"/>
  <c r="Y522" i="12"/>
  <c r="Y500" i="12"/>
  <c r="Y501" i="12"/>
  <c r="Y503" i="12"/>
  <c r="Y505" i="12"/>
  <c r="Y506" i="12"/>
  <c r="Y493" i="12"/>
  <c r="Q525" i="32"/>
  <c r="Q523" i="32"/>
  <c r="Q524" i="32"/>
  <c r="Z531" i="12"/>
  <c r="Z522" i="12"/>
  <c r="Z500" i="12"/>
  <c r="Z501" i="12"/>
  <c r="Z503" i="12"/>
  <c r="Z493" i="12"/>
  <c r="R525" i="32"/>
  <c r="R523" i="32"/>
  <c r="R524" i="32"/>
  <c r="AA531" i="12"/>
  <c r="AA522" i="12"/>
  <c r="AA500" i="12"/>
  <c r="AA501" i="12"/>
  <c r="AA503" i="12"/>
  <c r="AA493" i="12"/>
  <c r="S525" i="32"/>
  <c r="S523" i="32"/>
  <c r="S524" i="32"/>
  <c r="AB531" i="12"/>
  <c r="AB522" i="12"/>
  <c r="AB500" i="12"/>
  <c r="AB501" i="12"/>
  <c r="AB503" i="12"/>
  <c r="AB493" i="12"/>
  <c r="T525" i="32"/>
  <c r="T523" i="32"/>
  <c r="T524" i="32"/>
  <c r="AC531" i="12"/>
  <c r="AC522" i="12"/>
  <c r="AC500" i="12"/>
  <c r="AC501" i="12"/>
  <c r="AC503" i="12"/>
  <c r="AC493" i="12"/>
  <c r="U525" i="32"/>
  <c r="U523" i="32"/>
  <c r="U524" i="32"/>
  <c r="AD531" i="12"/>
  <c r="AD522" i="12"/>
  <c r="AD500" i="12"/>
  <c r="AD501" i="12"/>
  <c r="AD503" i="12"/>
  <c r="H507" i="12"/>
  <c r="AD507" i="12"/>
  <c r="AD493" i="12"/>
  <c r="V525" i="32"/>
  <c r="V523" i="32"/>
  <c r="V524" i="32"/>
  <c r="L530" i="12"/>
  <c r="L522" i="12"/>
  <c r="D525" i="32"/>
  <c r="L500" i="12"/>
  <c r="L501" i="12"/>
  <c r="L502" i="12"/>
  <c r="L493" i="12"/>
  <c r="L535" i="12"/>
  <c r="L538" i="12"/>
  <c r="D526" i="32"/>
  <c r="D522" i="32"/>
  <c r="D524" i="32"/>
  <c r="D527" i="32"/>
  <c r="L537" i="12"/>
  <c r="D529" i="32"/>
  <c r="M530" i="12"/>
  <c r="M522" i="12"/>
  <c r="E525" i="32"/>
  <c r="M500" i="12"/>
  <c r="M501" i="12"/>
  <c r="M502" i="12"/>
  <c r="M493" i="12"/>
  <c r="M535" i="12"/>
  <c r="M538" i="12"/>
  <c r="E526" i="32"/>
  <c r="E522" i="32"/>
  <c r="E524" i="32"/>
  <c r="E527" i="32"/>
  <c r="M537" i="12"/>
  <c r="E529" i="32"/>
  <c r="N530" i="12"/>
  <c r="N522" i="12"/>
  <c r="F525" i="32"/>
  <c r="N500" i="12"/>
  <c r="N501" i="12"/>
  <c r="N502" i="12"/>
  <c r="N493" i="12"/>
  <c r="N535" i="12"/>
  <c r="N538" i="12"/>
  <c r="F526" i="32"/>
  <c r="F522" i="32"/>
  <c r="F524" i="32"/>
  <c r="F527" i="32"/>
  <c r="N537" i="12"/>
  <c r="F529" i="32"/>
  <c r="O530" i="12"/>
  <c r="O522" i="12"/>
  <c r="G525" i="32"/>
  <c r="O500" i="12"/>
  <c r="O501" i="12"/>
  <c r="O502" i="12"/>
  <c r="O503" i="12"/>
  <c r="O493" i="12"/>
  <c r="O535" i="12"/>
  <c r="O538" i="12"/>
  <c r="G526" i="32"/>
  <c r="G522" i="32"/>
  <c r="G523" i="32"/>
  <c r="G524" i="32"/>
  <c r="G527" i="32"/>
  <c r="O537" i="12"/>
  <c r="G529" i="32"/>
  <c r="H554" i="13"/>
  <c r="I554" i="13"/>
  <c r="K554" i="13"/>
  <c r="H555" i="13"/>
  <c r="I555" i="13"/>
  <c r="K555" i="13"/>
  <c r="K552" i="13"/>
  <c r="H557" i="13"/>
  <c r="K557" i="13"/>
  <c r="H558" i="13"/>
  <c r="K558" i="13"/>
  <c r="H559" i="13"/>
  <c r="K559" i="13"/>
  <c r="H560" i="13"/>
  <c r="K560" i="13"/>
  <c r="H561" i="13"/>
  <c r="K561" i="13"/>
  <c r="H562" i="13"/>
  <c r="K562" i="13"/>
  <c r="H563" i="13"/>
  <c r="K563" i="13"/>
  <c r="H565" i="13"/>
  <c r="K565" i="13"/>
  <c r="H564" i="13"/>
  <c r="K564" i="13"/>
  <c r="H566" i="13"/>
  <c r="K566" i="13"/>
  <c r="H567" i="13"/>
  <c r="K567" i="13"/>
  <c r="H568" i="13"/>
  <c r="K568" i="13"/>
  <c r="H569" i="13"/>
  <c r="K569" i="13"/>
  <c r="H571" i="13"/>
  <c r="K571" i="13"/>
  <c r="H572" i="13"/>
  <c r="K572" i="13"/>
  <c r="H570" i="13"/>
  <c r="K570" i="13"/>
  <c r="K556" i="13"/>
  <c r="H513" i="13"/>
  <c r="I513" i="13"/>
  <c r="K513" i="13"/>
  <c r="H514" i="13"/>
  <c r="I514" i="13"/>
  <c r="K514" i="13"/>
  <c r="H515" i="13"/>
  <c r="I515" i="13"/>
  <c r="K515" i="13"/>
  <c r="H516" i="13"/>
  <c r="I516" i="13"/>
  <c r="K516" i="13"/>
  <c r="H517" i="13"/>
  <c r="I517" i="13"/>
  <c r="K517" i="13"/>
  <c r="H518" i="13"/>
  <c r="I518" i="13"/>
  <c r="K518" i="13"/>
  <c r="H519" i="13"/>
  <c r="I519" i="13"/>
  <c r="K519" i="13"/>
  <c r="H520" i="13"/>
  <c r="I520" i="13"/>
  <c r="K520" i="13"/>
  <c r="H521" i="13"/>
  <c r="I521" i="13"/>
  <c r="K521" i="13"/>
  <c r="H522" i="13"/>
  <c r="I522" i="13"/>
  <c r="K522" i="13"/>
  <c r="H523" i="13"/>
  <c r="I523" i="13"/>
  <c r="K523" i="13"/>
  <c r="H524" i="13"/>
  <c r="I524" i="13"/>
  <c r="K524" i="13"/>
  <c r="H525" i="13"/>
  <c r="I525" i="13"/>
  <c r="K525" i="13"/>
  <c r="H526" i="13"/>
  <c r="I526" i="13"/>
  <c r="K526" i="13"/>
  <c r="H527" i="13"/>
  <c r="I527" i="13"/>
  <c r="K527" i="13"/>
  <c r="H528" i="13"/>
  <c r="I528" i="13"/>
  <c r="K528" i="13"/>
  <c r="H529" i="13"/>
  <c r="I529" i="13"/>
  <c r="K529" i="13"/>
  <c r="H530" i="13"/>
  <c r="I530" i="13"/>
  <c r="K530" i="13"/>
  <c r="H531" i="13"/>
  <c r="I531" i="13"/>
  <c r="K531" i="13"/>
  <c r="H532" i="13"/>
  <c r="I532" i="13"/>
  <c r="K532" i="13"/>
  <c r="H533" i="13"/>
  <c r="I533" i="13"/>
  <c r="K533" i="13"/>
  <c r="K512" i="13"/>
  <c r="C91" i="33"/>
  <c r="C82" i="33"/>
  <c r="C86" i="33"/>
  <c r="C87" i="33"/>
  <c r="C88" i="33"/>
  <c r="C89" i="33"/>
  <c r="C90" i="33"/>
  <c r="C97" i="33"/>
  <c r="L557" i="13"/>
  <c r="L558" i="13"/>
  <c r="L559" i="13"/>
  <c r="L560" i="13"/>
  <c r="L561" i="13"/>
  <c r="L562" i="13"/>
  <c r="L563" i="13"/>
  <c r="L565" i="13"/>
  <c r="L564" i="13"/>
  <c r="L566" i="13"/>
  <c r="L567" i="13"/>
  <c r="L568" i="13"/>
  <c r="L569" i="13"/>
  <c r="L571" i="13"/>
  <c r="L572" i="13"/>
  <c r="L570" i="13"/>
  <c r="L556" i="13"/>
  <c r="L513" i="13"/>
  <c r="L514" i="13"/>
  <c r="L515" i="13"/>
  <c r="L516" i="13"/>
  <c r="L517" i="13"/>
  <c r="L518" i="13"/>
  <c r="L519" i="13"/>
  <c r="L520" i="13"/>
  <c r="L521" i="13"/>
  <c r="L522" i="13"/>
  <c r="L523" i="13"/>
  <c r="L524" i="13"/>
  <c r="L525" i="13"/>
  <c r="L526" i="13"/>
  <c r="L527" i="13"/>
  <c r="L528" i="13"/>
  <c r="L529" i="13"/>
  <c r="L530" i="13"/>
  <c r="L531" i="13"/>
  <c r="L532" i="13"/>
  <c r="L533" i="13"/>
  <c r="L512" i="13"/>
  <c r="D91" i="33"/>
  <c r="D82" i="33"/>
  <c r="D86" i="33"/>
  <c r="D87" i="33"/>
  <c r="D88" i="33"/>
  <c r="D89" i="33"/>
  <c r="D90" i="33"/>
  <c r="M557" i="13"/>
  <c r="M558" i="13"/>
  <c r="M559" i="13"/>
  <c r="M560" i="13"/>
  <c r="M561" i="13"/>
  <c r="M562" i="13"/>
  <c r="M563" i="13"/>
  <c r="M565" i="13"/>
  <c r="M564" i="13"/>
  <c r="M566" i="13"/>
  <c r="M567" i="13"/>
  <c r="M568" i="13"/>
  <c r="M569" i="13"/>
  <c r="M571" i="13"/>
  <c r="M572" i="13"/>
  <c r="M570" i="13"/>
  <c r="M556" i="13"/>
  <c r="M513" i="13"/>
  <c r="M514" i="13"/>
  <c r="M515" i="13"/>
  <c r="M516" i="13"/>
  <c r="M517" i="13"/>
  <c r="M518" i="13"/>
  <c r="M519" i="13"/>
  <c r="M520" i="13"/>
  <c r="M521" i="13"/>
  <c r="M522" i="13"/>
  <c r="M523" i="13"/>
  <c r="M524" i="13"/>
  <c r="M525" i="13"/>
  <c r="M526" i="13"/>
  <c r="M527" i="13"/>
  <c r="M528" i="13"/>
  <c r="M529" i="13"/>
  <c r="M530" i="13"/>
  <c r="M531" i="13"/>
  <c r="M532" i="13"/>
  <c r="M533" i="13"/>
  <c r="M512" i="13"/>
  <c r="E91" i="33"/>
  <c r="E82" i="33"/>
  <c r="E86" i="33"/>
  <c r="E87" i="33"/>
  <c r="E88" i="33"/>
  <c r="E89" i="33"/>
  <c r="E90" i="33"/>
  <c r="N557" i="13"/>
  <c r="N558" i="13"/>
  <c r="N559" i="13"/>
  <c r="N560" i="13"/>
  <c r="N561" i="13"/>
  <c r="N562" i="13"/>
  <c r="N563" i="13"/>
  <c r="N565" i="13"/>
  <c r="N564" i="13"/>
  <c r="N566" i="13"/>
  <c r="N567" i="13"/>
  <c r="N568" i="13"/>
  <c r="N569" i="13"/>
  <c r="N571" i="13"/>
  <c r="N572" i="13"/>
  <c r="N570" i="13"/>
  <c r="N556" i="13"/>
  <c r="N513" i="13"/>
  <c r="N514" i="13"/>
  <c r="N515" i="13"/>
  <c r="N516" i="13"/>
  <c r="N517" i="13"/>
  <c r="N518" i="13"/>
  <c r="N519" i="13"/>
  <c r="N520" i="13"/>
  <c r="N521" i="13"/>
  <c r="N522" i="13"/>
  <c r="N523" i="13"/>
  <c r="N524" i="13"/>
  <c r="N525" i="13"/>
  <c r="N526" i="13"/>
  <c r="N527" i="13"/>
  <c r="N528" i="13"/>
  <c r="N529" i="13"/>
  <c r="N530" i="13"/>
  <c r="N531" i="13"/>
  <c r="N532" i="13"/>
  <c r="N533" i="13"/>
  <c r="N512" i="13"/>
  <c r="F91" i="33"/>
  <c r="F82" i="33"/>
  <c r="F86" i="33"/>
  <c r="F87" i="33"/>
  <c r="F88" i="33"/>
  <c r="F89" i="33"/>
  <c r="F90" i="33"/>
  <c r="O557" i="13"/>
  <c r="O558" i="13"/>
  <c r="O559" i="13"/>
  <c r="O560" i="13"/>
  <c r="O561" i="13"/>
  <c r="O562" i="13"/>
  <c r="O563" i="13"/>
  <c r="O565" i="13"/>
  <c r="O564" i="13"/>
  <c r="O566" i="13"/>
  <c r="O567" i="13"/>
  <c r="O568" i="13"/>
  <c r="O569" i="13"/>
  <c r="O571" i="13"/>
  <c r="O572" i="13"/>
  <c r="O570" i="13"/>
  <c r="O556" i="13"/>
  <c r="O513" i="13"/>
  <c r="O514" i="13"/>
  <c r="O515" i="13"/>
  <c r="O516" i="13"/>
  <c r="O517" i="13"/>
  <c r="O518" i="13"/>
  <c r="O519" i="13"/>
  <c r="O520" i="13"/>
  <c r="O521" i="13"/>
  <c r="O522" i="13"/>
  <c r="O523" i="13"/>
  <c r="O524" i="13"/>
  <c r="O525" i="13"/>
  <c r="O526" i="13"/>
  <c r="O527" i="13"/>
  <c r="O528" i="13"/>
  <c r="O529" i="13"/>
  <c r="O530" i="13"/>
  <c r="O531" i="13"/>
  <c r="O532" i="13"/>
  <c r="O533" i="13"/>
  <c r="O512" i="13"/>
  <c r="G91" i="33"/>
  <c r="G82" i="33"/>
  <c r="G86" i="33"/>
  <c r="G87" i="33"/>
  <c r="G88" i="33"/>
  <c r="G89" i="33"/>
  <c r="G90" i="33"/>
  <c r="P557" i="13"/>
  <c r="P558" i="13"/>
  <c r="P559" i="13"/>
  <c r="P560" i="13"/>
  <c r="P561" i="13"/>
  <c r="P562" i="13"/>
  <c r="P563" i="13"/>
  <c r="P565" i="13"/>
  <c r="P564" i="13"/>
  <c r="P566" i="13"/>
  <c r="P567" i="13"/>
  <c r="P568" i="13"/>
  <c r="P569" i="13"/>
  <c r="P571" i="13"/>
  <c r="P572" i="13"/>
  <c r="P570" i="13"/>
  <c r="P556" i="13"/>
  <c r="P513" i="13"/>
  <c r="P514" i="13"/>
  <c r="P515" i="13"/>
  <c r="P516" i="13"/>
  <c r="P517" i="13"/>
  <c r="P518" i="13"/>
  <c r="P519" i="13"/>
  <c r="P520" i="13"/>
  <c r="P521" i="13"/>
  <c r="P522" i="13"/>
  <c r="P523" i="13"/>
  <c r="P524" i="13"/>
  <c r="P525" i="13"/>
  <c r="P526" i="13"/>
  <c r="P527" i="13"/>
  <c r="P528" i="13"/>
  <c r="P529" i="13"/>
  <c r="P530" i="13"/>
  <c r="P531" i="13"/>
  <c r="P532" i="13"/>
  <c r="P533" i="13"/>
  <c r="P512" i="13"/>
  <c r="H91" i="33"/>
  <c r="H82" i="33"/>
  <c r="H86" i="33"/>
  <c r="H87" i="33"/>
  <c r="H88" i="33"/>
  <c r="H89" i="33"/>
  <c r="H90" i="33"/>
  <c r="Q557" i="13"/>
  <c r="Q558" i="13"/>
  <c r="Q559" i="13"/>
  <c r="Q560" i="13"/>
  <c r="Q561" i="13"/>
  <c r="Q562" i="13"/>
  <c r="Q563" i="13"/>
  <c r="Q565" i="13"/>
  <c r="Q564" i="13"/>
  <c r="Q566" i="13"/>
  <c r="Q567" i="13"/>
  <c r="Q568" i="13"/>
  <c r="Q569" i="13"/>
  <c r="Q571" i="13"/>
  <c r="Q572" i="13"/>
  <c r="Q570" i="13"/>
  <c r="Q556" i="13"/>
  <c r="Q513" i="13"/>
  <c r="Q514" i="13"/>
  <c r="Q515" i="13"/>
  <c r="Q516" i="13"/>
  <c r="Q517" i="13"/>
  <c r="Q518" i="13"/>
  <c r="Q519" i="13"/>
  <c r="Q520" i="13"/>
  <c r="Q521" i="13"/>
  <c r="Q522" i="13"/>
  <c r="Q523" i="13"/>
  <c r="Q524" i="13"/>
  <c r="Q525" i="13"/>
  <c r="Q526" i="13"/>
  <c r="Q527" i="13"/>
  <c r="Q528" i="13"/>
  <c r="Q529" i="13"/>
  <c r="Q530" i="13"/>
  <c r="Q531" i="13"/>
  <c r="Q532" i="13"/>
  <c r="Q533" i="13"/>
  <c r="Q512" i="13"/>
  <c r="I91" i="33"/>
  <c r="I82" i="33"/>
  <c r="I86" i="33"/>
  <c r="I87" i="33"/>
  <c r="I88" i="33"/>
  <c r="I89" i="33"/>
  <c r="I90" i="33"/>
  <c r="R557" i="13"/>
  <c r="R558" i="13"/>
  <c r="R559" i="13"/>
  <c r="R560" i="13"/>
  <c r="R561" i="13"/>
  <c r="R562" i="13"/>
  <c r="R563" i="13"/>
  <c r="R565" i="13"/>
  <c r="R564" i="13"/>
  <c r="R566" i="13"/>
  <c r="R567" i="13"/>
  <c r="R568" i="13"/>
  <c r="R569" i="13"/>
  <c r="R571" i="13"/>
  <c r="R572" i="13"/>
  <c r="R570" i="13"/>
  <c r="R556" i="13"/>
  <c r="J91" i="33"/>
  <c r="R513" i="13"/>
  <c r="R514" i="13"/>
  <c r="R515" i="13"/>
  <c r="R516" i="13"/>
  <c r="R517" i="13"/>
  <c r="R518" i="13"/>
  <c r="R519" i="13"/>
  <c r="R520" i="13"/>
  <c r="R521" i="13"/>
  <c r="R522" i="13"/>
  <c r="R523" i="13"/>
  <c r="R524" i="13"/>
  <c r="R525" i="13"/>
  <c r="R526" i="13"/>
  <c r="R527" i="13"/>
  <c r="R528" i="13"/>
  <c r="R529" i="13"/>
  <c r="R530" i="13"/>
  <c r="R531" i="13"/>
  <c r="R532" i="13"/>
  <c r="R533" i="13"/>
  <c r="R512" i="13"/>
  <c r="R573" i="13"/>
  <c r="R576" i="13"/>
  <c r="J92" i="33"/>
  <c r="J82" i="33"/>
  <c r="J86" i="33"/>
  <c r="J87" i="33"/>
  <c r="J88" i="33"/>
  <c r="J89" i="33"/>
  <c r="J90" i="33"/>
  <c r="J93" i="33"/>
  <c r="R575" i="13"/>
  <c r="J95" i="33"/>
  <c r="S557" i="13"/>
  <c r="S558" i="13"/>
  <c r="S559" i="13"/>
  <c r="S560" i="13"/>
  <c r="S561" i="13"/>
  <c r="S562" i="13"/>
  <c r="S563" i="13"/>
  <c r="S565" i="13"/>
  <c r="S564" i="13"/>
  <c r="S566" i="13"/>
  <c r="S567" i="13"/>
  <c r="S568" i="13"/>
  <c r="S569" i="13"/>
  <c r="S571" i="13"/>
  <c r="S572" i="13"/>
  <c r="S570" i="13"/>
  <c r="S556" i="13"/>
  <c r="K91" i="33"/>
  <c r="S513" i="13"/>
  <c r="S514" i="13"/>
  <c r="S515" i="13"/>
  <c r="S516" i="13"/>
  <c r="S517" i="13"/>
  <c r="S518" i="13"/>
  <c r="S519" i="13"/>
  <c r="S520" i="13"/>
  <c r="S521" i="13"/>
  <c r="S522" i="13"/>
  <c r="S523" i="13"/>
  <c r="S524" i="13"/>
  <c r="S525" i="13"/>
  <c r="S526" i="13"/>
  <c r="S527" i="13"/>
  <c r="S528" i="13"/>
  <c r="S529" i="13"/>
  <c r="S530" i="13"/>
  <c r="S531" i="13"/>
  <c r="S532" i="13"/>
  <c r="S533" i="13"/>
  <c r="S512" i="13"/>
  <c r="S573" i="13"/>
  <c r="S576" i="13"/>
  <c r="K92" i="33"/>
  <c r="K82" i="33"/>
  <c r="K86" i="33"/>
  <c r="K87" i="33"/>
  <c r="K88" i="33"/>
  <c r="K89" i="33"/>
  <c r="K90" i="33"/>
  <c r="K93" i="33"/>
  <c r="S575" i="13"/>
  <c r="K95" i="33"/>
  <c r="T557" i="13"/>
  <c r="T558" i="13"/>
  <c r="T559" i="13"/>
  <c r="T560" i="13"/>
  <c r="T561" i="13"/>
  <c r="T562" i="13"/>
  <c r="T563" i="13"/>
  <c r="T565" i="13"/>
  <c r="T564" i="13"/>
  <c r="T566" i="13"/>
  <c r="T567" i="13"/>
  <c r="T568" i="13"/>
  <c r="T569" i="13"/>
  <c r="T571" i="13"/>
  <c r="T572" i="13"/>
  <c r="T570" i="13"/>
  <c r="T556" i="13"/>
  <c r="L91" i="33"/>
  <c r="T513" i="13"/>
  <c r="T514" i="13"/>
  <c r="T515" i="13"/>
  <c r="T516" i="13"/>
  <c r="T517" i="13"/>
  <c r="T518" i="13"/>
  <c r="T519" i="13"/>
  <c r="T520" i="13"/>
  <c r="T521" i="13"/>
  <c r="T522" i="13"/>
  <c r="T523" i="13"/>
  <c r="T524" i="13"/>
  <c r="T525" i="13"/>
  <c r="T526" i="13"/>
  <c r="T527" i="13"/>
  <c r="T528" i="13"/>
  <c r="T529" i="13"/>
  <c r="T530" i="13"/>
  <c r="T531" i="13"/>
  <c r="T532" i="13"/>
  <c r="T533" i="13"/>
  <c r="T512" i="13"/>
  <c r="T573" i="13"/>
  <c r="T576" i="13"/>
  <c r="L92" i="33"/>
  <c r="L82" i="33"/>
  <c r="L86" i="33"/>
  <c r="L87" i="33"/>
  <c r="L88" i="33"/>
  <c r="L89" i="33"/>
  <c r="L90" i="33"/>
  <c r="L93" i="33"/>
  <c r="T575" i="13"/>
  <c r="L95" i="33"/>
  <c r="U557" i="13"/>
  <c r="U558" i="13"/>
  <c r="U559" i="13"/>
  <c r="U560" i="13"/>
  <c r="U561" i="13"/>
  <c r="U562" i="13"/>
  <c r="U563" i="13"/>
  <c r="U565" i="13"/>
  <c r="U564" i="13"/>
  <c r="U566" i="13"/>
  <c r="U567" i="13"/>
  <c r="U568" i="13"/>
  <c r="U569" i="13"/>
  <c r="U571" i="13"/>
  <c r="U572" i="13"/>
  <c r="U570" i="13"/>
  <c r="U556" i="13"/>
  <c r="M91" i="33"/>
  <c r="U513" i="13"/>
  <c r="U514" i="13"/>
  <c r="U515" i="13"/>
  <c r="U516" i="13"/>
  <c r="U517" i="13"/>
  <c r="U518" i="13"/>
  <c r="U519" i="13"/>
  <c r="U520" i="13"/>
  <c r="U521" i="13"/>
  <c r="U522" i="13"/>
  <c r="U523" i="13"/>
  <c r="U524" i="13"/>
  <c r="U525" i="13"/>
  <c r="U526" i="13"/>
  <c r="U527" i="13"/>
  <c r="U528" i="13"/>
  <c r="U529" i="13"/>
  <c r="U530" i="13"/>
  <c r="U531" i="13"/>
  <c r="U532" i="13"/>
  <c r="U533" i="13"/>
  <c r="U512" i="13"/>
  <c r="U573" i="13"/>
  <c r="U576" i="13"/>
  <c r="M92" i="33"/>
  <c r="M82" i="33"/>
  <c r="M86" i="33"/>
  <c r="M87" i="33"/>
  <c r="M88" i="33"/>
  <c r="M89" i="33"/>
  <c r="M90" i="33"/>
  <c r="M93" i="33"/>
  <c r="U575" i="13"/>
  <c r="M95" i="33"/>
  <c r="V557" i="13"/>
  <c r="V558" i="13"/>
  <c r="V559" i="13"/>
  <c r="V560" i="13"/>
  <c r="V561" i="13"/>
  <c r="V562" i="13"/>
  <c r="V563" i="13"/>
  <c r="V565" i="13"/>
  <c r="V564" i="13"/>
  <c r="V566" i="13"/>
  <c r="V567" i="13"/>
  <c r="V568" i="13"/>
  <c r="V569" i="13"/>
  <c r="V571" i="13"/>
  <c r="V572" i="13"/>
  <c r="V570" i="13"/>
  <c r="V556" i="13"/>
  <c r="N91" i="33"/>
  <c r="V513" i="13"/>
  <c r="V514" i="13"/>
  <c r="V515" i="13"/>
  <c r="V516" i="13"/>
  <c r="V517" i="13"/>
  <c r="V518" i="13"/>
  <c r="V519" i="13"/>
  <c r="V520" i="13"/>
  <c r="V521" i="13"/>
  <c r="V522" i="13"/>
  <c r="V523" i="13"/>
  <c r="V524" i="13"/>
  <c r="V525" i="13"/>
  <c r="V526" i="13"/>
  <c r="V527" i="13"/>
  <c r="V528" i="13"/>
  <c r="V529" i="13"/>
  <c r="V530" i="13"/>
  <c r="V531" i="13"/>
  <c r="V532" i="13"/>
  <c r="V533" i="13"/>
  <c r="V512" i="13"/>
  <c r="V573" i="13"/>
  <c r="V576" i="13"/>
  <c r="N92" i="33"/>
  <c r="N82" i="33"/>
  <c r="N86" i="33"/>
  <c r="N87" i="33"/>
  <c r="N88" i="33"/>
  <c r="N89" i="33"/>
  <c r="N90" i="33"/>
  <c r="N93" i="33"/>
  <c r="V575" i="13"/>
  <c r="N95" i="33"/>
  <c r="W557" i="13"/>
  <c r="W558" i="13"/>
  <c r="W559" i="13"/>
  <c r="W560" i="13"/>
  <c r="W561" i="13"/>
  <c r="W562" i="13"/>
  <c r="W563" i="13"/>
  <c r="W565" i="13"/>
  <c r="W564" i="13"/>
  <c r="W566" i="13"/>
  <c r="W567" i="13"/>
  <c r="W568" i="13"/>
  <c r="W569" i="13"/>
  <c r="W571" i="13"/>
  <c r="W572" i="13"/>
  <c r="W570" i="13"/>
  <c r="W556" i="13"/>
  <c r="O91" i="33"/>
  <c r="W513" i="13"/>
  <c r="W514" i="13"/>
  <c r="W515" i="13"/>
  <c r="W516" i="13"/>
  <c r="W517" i="13"/>
  <c r="W518" i="13"/>
  <c r="W519" i="13"/>
  <c r="W520" i="13"/>
  <c r="W521" i="13"/>
  <c r="W522" i="13"/>
  <c r="W523" i="13"/>
  <c r="W524" i="13"/>
  <c r="W525" i="13"/>
  <c r="W526" i="13"/>
  <c r="W527" i="13"/>
  <c r="W528" i="13"/>
  <c r="W529" i="13"/>
  <c r="W530" i="13"/>
  <c r="W531" i="13"/>
  <c r="W532" i="13"/>
  <c r="W533" i="13"/>
  <c r="W512" i="13"/>
  <c r="W573" i="13"/>
  <c r="W576" i="13"/>
  <c r="O92" i="33"/>
  <c r="O82" i="33"/>
  <c r="O86" i="33"/>
  <c r="O87" i="33"/>
  <c r="O88" i="33"/>
  <c r="O89" i="33"/>
  <c r="O90" i="33"/>
  <c r="O93" i="33"/>
  <c r="W575" i="13"/>
  <c r="O95" i="33"/>
  <c r="X557" i="13"/>
  <c r="X558" i="13"/>
  <c r="X559" i="13"/>
  <c r="X560" i="13"/>
  <c r="X561" i="13"/>
  <c r="X562" i="13"/>
  <c r="X563" i="13"/>
  <c r="X565" i="13"/>
  <c r="X564" i="13"/>
  <c r="X566" i="13"/>
  <c r="X567" i="13"/>
  <c r="X568" i="13"/>
  <c r="X569" i="13"/>
  <c r="X571" i="13"/>
  <c r="X572" i="13"/>
  <c r="X570" i="13"/>
  <c r="X556" i="13"/>
  <c r="P91" i="33"/>
  <c r="X513" i="13"/>
  <c r="X514" i="13"/>
  <c r="X515" i="13"/>
  <c r="X516" i="13"/>
  <c r="X517" i="13"/>
  <c r="X518" i="13"/>
  <c r="X519" i="13"/>
  <c r="X520" i="13"/>
  <c r="X521" i="13"/>
  <c r="X522" i="13"/>
  <c r="X523" i="13"/>
  <c r="X524" i="13"/>
  <c r="X525" i="13"/>
  <c r="X526" i="13"/>
  <c r="X527" i="13"/>
  <c r="X528" i="13"/>
  <c r="X529" i="13"/>
  <c r="X530" i="13"/>
  <c r="X531" i="13"/>
  <c r="X532" i="13"/>
  <c r="X533" i="13"/>
  <c r="X512" i="13"/>
  <c r="X573" i="13"/>
  <c r="X576" i="13"/>
  <c r="P92" i="33"/>
  <c r="P82" i="33"/>
  <c r="P86" i="33"/>
  <c r="P87" i="33"/>
  <c r="P88" i="33"/>
  <c r="P89" i="33"/>
  <c r="P90" i="33"/>
  <c r="P93" i="33"/>
  <c r="X575" i="13"/>
  <c r="P95" i="33"/>
  <c r="Y557" i="13"/>
  <c r="Y558" i="13"/>
  <c r="Y559" i="13"/>
  <c r="Y560" i="13"/>
  <c r="Y561" i="13"/>
  <c r="Y562" i="13"/>
  <c r="Y563" i="13"/>
  <c r="Y565" i="13"/>
  <c r="Y564" i="13"/>
  <c r="Y566" i="13"/>
  <c r="Y567" i="13"/>
  <c r="Y568" i="13"/>
  <c r="Y569" i="13"/>
  <c r="Y571" i="13"/>
  <c r="Y572" i="13"/>
  <c r="Y570" i="13"/>
  <c r="Y556" i="13"/>
  <c r="Q91" i="33"/>
  <c r="Y513" i="13"/>
  <c r="Y514" i="13"/>
  <c r="Y515" i="13"/>
  <c r="Y516" i="13"/>
  <c r="Y517" i="13"/>
  <c r="Y518" i="13"/>
  <c r="Y519" i="13"/>
  <c r="Y520" i="13"/>
  <c r="Y521" i="13"/>
  <c r="Y522" i="13"/>
  <c r="Y523" i="13"/>
  <c r="Y524" i="13"/>
  <c r="Y525" i="13"/>
  <c r="Y526" i="13"/>
  <c r="Y527" i="13"/>
  <c r="Y528" i="13"/>
  <c r="Y529" i="13"/>
  <c r="Y530" i="13"/>
  <c r="Y531" i="13"/>
  <c r="Y532" i="13"/>
  <c r="Y533" i="13"/>
  <c r="Y512" i="13"/>
  <c r="Y573" i="13"/>
  <c r="Y576" i="13"/>
  <c r="Q92" i="33"/>
  <c r="Q82" i="33"/>
  <c r="Q86" i="33"/>
  <c r="Q87" i="33"/>
  <c r="Q88" i="33"/>
  <c r="Q89" i="33"/>
  <c r="Q90" i="33"/>
  <c r="Q93" i="33"/>
  <c r="Y575" i="13"/>
  <c r="Q95" i="33"/>
  <c r="Z557" i="13"/>
  <c r="Z558" i="13"/>
  <c r="Z559" i="13"/>
  <c r="Z560" i="13"/>
  <c r="Z561" i="13"/>
  <c r="Z562" i="13"/>
  <c r="Z563" i="13"/>
  <c r="Z565" i="13"/>
  <c r="Z564" i="13"/>
  <c r="Z566" i="13"/>
  <c r="Z567" i="13"/>
  <c r="Z568" i="13"/>
  <c r="Z569" i="13"/>
  <c r="Z571" i="13"/>
  <c r="Z572" i="13"/>
  <c r="Z570" i="13"/>
  <c r="Z556" i="13"/>
  <c r="R91" i="33"/>
  <c r="Z513" i="13"/>
  <c r="Z514" i="13"/>
  <c r="Z515" i="13"/>
  <c r="Z516" i="13"/>
  <c r="Z517" i="13"/>
  <c r="Z518" i="13"/>
  <c r="Z519" i="13"/>
  <c r="Z520" i="13"/>
  <c r="Z521" i="13"/>
  <c r="Z522" i="13"/>
  <c r="Z523" i="13"/>
  <c r="Z524" i="13"/>
  <c r="Z525" i="13"/>
  <c r="Z526" i="13"/>
  <c r="Z527" i="13"/>
  <c r="Z528" i="13"/>
  <c r="Z529" i="13"/>
  <c r="Z530" i="13"/>
  <c r="Z531" i="13"/>
  <c r="Z532" i="13"/>
  <c r="Z533" i="13"/>
  <c r="Z512" i="13"/>
  <c r="Z573" i="13"/>
  <c r="Z576" i="13"/>
  <c r="R92" i="33"/>
  <c r="R82" i="33"/>
  <c r="R86" i="33"/>
  <c r="R87" i="33"/>
  <c r="R88" i="33"/>
  <c r="R89" i="33"/>
  <c r="R90" i="33"/>
  <c r="R93" i="33"/>
  <c r="Z575" i="13"/>
  <c r="R95" i="33"/>
  <c r="AA557" i="13"/>
  <c r="AA558" i="13"/>
  <c r="AA559" i="13"/>
  <c r="AA560" i="13"/>
  <c r="AA561" i="13"/>
  <c r="AA562" i="13"/>
  <c r="AA563" i="13"/>
  <c r="AA565" i="13"/>
  <c r="AA564" i="13"/>
  <c r="AA566" i="13"/>
  <c r="AA567" i="13"/>
  <c r="AA568" i="13"/>
  <c r="AA569" i="13"/>
  <c r="AA571" i="13"/>
  <c r="AA572" i="13"/>
  <c r="AA570" i="13"/>
  <c r="AA556" i="13"/>
  <c r="S91" i="33"/>
  <c r="AA513" i="13"/>
  <c r="AA514" i="13"/>
  <c r="AA515" i="13"/>
  <c r="AA516" i="13"/>
  <c r="AA517" i="13"/>
  <c r="AA518" i="13"/>
  <c r="AA519" i="13"/>
  <c r="AA520" i="13"/>
  <c r="AA521" i="13"/>
  <c r="AA522" i="13"/>
  <c r="AA523" i="13"/>
  <c r="AA524" i="13"/>
  <c r="AA525" i="13"/>
  <c r="AA526" i="13"/>
  <c r="AA527" i="13"/>
  <c r="AA528" i="13"/>
  <c r="AA529" i="13"/>
  <c r="AA530" i="13"/>
  <c r="AA531" i="13"/>
  <c r="AA532" i="13"/>
  <c r="AA533" i="13"/>
  <c r="AA512" i="13"/>
  <c r="AA573" i="13"/>
  <c r="AA576" i="13"/>
  <c r="S92" i="33"/>
  <c r="S82" i="33"/>
  <c r="S86" i="33"/>
  <c r="S87" i="33"/>
  <c r="S88" i="33"/>
  <c r="S89" i="33"/>
  <c r="S90" i="33"/>
  <c r="S93" i="33"/>
  <c r="AA575" i="13"/>
  <c r="S95" i="33"/>
  <c r="AB557" i="13"/>
  <c r="AB558" i="13"/>
  <c r="AB559" i="13"/>
  <c r="AB560" i="13"/>
  <c r="AB561" i="13"/>
  <c r="AB562" i="13"/>
  <c r="AB563" i="13"/>
  <c r="AB565" i="13"/>
  <c r="AB564" i="13"/>
  <c r="AB566" i="13"/>
  <c r="AB567" i="13"/>
  <c r="AB568" i="13"/>
  <c r="AB569" i="13"/>
  <c r="AB571" i="13"/>
  <c r="AB572" i="13"/>
  <c r="AB570" i="13"/>
  <c r="AB556" i="13"/>
  <c r="T91" i="33"/>
  <c r="AB513" i="13"/>
  <c r="AB514" i="13"/>
  <c r="AB515" i="13"/>
  <c r="AB516" i="13"/>
  <c r="AB517" i="13"/>
  <c r="AB518" i="13"/>
  <c r="AB519" i="13"/>
  <c r="AB520" i="13"/>
  <c r="AB521" i="13"/>
  <c r="AB522" i="13"/>
  <c r="AB523" i="13"/>
  <c r="AB524" i="13"/>
  <c r="AB525" i="13"/>
  <c r="AB526" i="13"/>
  <c r="AB527" i="13"/>
  <c r="AB528" i="13"/>
  <c r="AB529" i="13"/>
  <c r="AB530" i="13"/>
  <c r="AB531" i="13"/>
  <c r="AB532" i="13"/>
  <c r="AB533" i="13"/>
  <c r="AB512" i="13"/>
  <c r="AB573" i="13"/>
  <c r="AB576" i="13"/>
  <c r="T92" i="33"/>
  <c r="T82" i="33"/>
  <c r="T86" i="33"/>
  <c r="T87" i="33"/>
  <c r="T88" i="33"/>
  <c r="T89" i="33"/>
  <c r="T90" i="33"/>
  <c r="T93" i="33"/>
  <c r="AB575" i="13"/>
  <c r="T95" i="33"/>
  <c r="AC557" i="13"/>
  <c r="AC558" i="13"/>
  <c r="AC559" i="13"/>
  <c r="AC560" i="13"/>
  <c r="AC561" i="13"/>
  <c r="AC562" i="13"/>
  <c r="AC563" i="13"/>
  <c r="AC565" i="13"/>
  <c r="AC564" i="13"/>
  <c r="AC566" i="13"/>
  <c r="AC567" i="13"/>
  <c r="AC568" i="13"/>
  <c r="AC569" i="13"/>
  <c r="AC571" i="13"/>
  <c r="AC572" i="13"/>
  <c r="AC570" i="13"/>
  <c r="AC556" i="13"/>
  <c r="U91" i="33"/>
  <c r="AC513" i="13"/>
  <c r="AC514" i="13"/>
  <c r="AC515" i="13"/>
  <c r="AC516" i="13"/>
  <c r="AC517" i="13"/>
  <c r="AC518" i="13"/>
  <c r="AC519" i="13"/>
  <c r="AC520" i="13"/>
  <c r="AC521" i="13"/>
  <c r="AC522" i="13"/>
  <c r="AC523" i="13"/>
  <c r="AC524" i="13"/>
  <c r="AC525" i="13"/>
  <c r="AC526" i="13"/>
  <c r="AC527" i="13"/>
  <c r="AC528" i="13"/>
  <c r="AC529" i="13"/>
  <c r="AC530" i="13"/>
  <c r="AC531" i="13"/>
  <c r="AC532" i="13"/>
  <c r="AC533" i="13"/>
  <c r="AC512" i="13"/>
  <c r="AC573" i="13"/>
  <c r="AC576" i="13"/>
  <c r="U92" i="33"/>
  <c r="U82" i="33"/>
  <c r="U86" i="33"/>
  <c r="U87" i="33"/>
  <c r="U88" i="33"/>
  <c r="U89" i="33"/>
  <c r="U90" i="33"/>
  <c r="U93" i="33"/>
  <c r="AC575" i="13"/>
  <c r="U95" i="33"/>
  <c r="AD557" i="13"/>
  <c r="AD558" i="13"/>
  <c r="AD559" i="13"/>
  <c r="AD560" i="13"/>
  <c r="AD561" i="13"/>
  <c r="AD562" i="13"/>
  <c r="AD563" i="13"/>
  <c r="AD565" i="13"/>
  <c r="AD564" i="13"/>
  <c r="AD566" i="13"/>
  <c r="AD567" i="13"/>
  <c r="AD568" i="13"/>
  <c r="AD569" i="13"/>
  <c r="AD571" i="13"/>
  <c r="AD572" i="13"/>
  <c r="AD570" i="13"/>
  <c r="AD556" i="13"/>
  <c r="V91" i="33"/>
  <c r="AD513" i="13"/>
  <c r="AD514" i="13"/>
  <c r="AD515" i="13"/>
  <c r="AD516" i="13"/>
  <c r="AD517" i="13"/>
  <c r="AD518" i="13"/>
  <c r="AD519" i="13"/>
  <c r="AD520" i="13"/>
  <c r="AD521" i="13"/>
  <c r="AD522" i="13"/>
  <c r="AD523" i="13"/>
  <c r="AD524" i="13"/>
  <c r="AD525" i="13"/>
  <c r="AD526" i="13"/>
  <c r="AD527" i="13"/>
  <c r="AD528" i="13"/>
  <c r="AD529" i="13"/>
  <c r="AD530" i="13"/>
  <c r="AD531" i="13"/>
  <c r="AD532" i="13"/>
  <c r="AD533" i="13"/>
  <c r="AD512" i="13"/>
  <c r="AD573" i="13"/>
  <c r="AD576" i="13"/>
  <c r="V92" i="33"/>
  <c r="V82" i="33"/>
  <c r="V86" i="33"/>
  <c r="V87" i="33"/>
  <c r="V88" i="33"/>
  <c r="V89" i="33"/>
  <c r="V90" i="33"/>
  <c r="V93" i="33"/>
  <c r="AD575" i="13"/>
  <c r="V95" i="33"/>
  <c r="H53" i="53"/>
  <c r="H233" i="53" s="1"/>
  <c r="H549" i="53"/>
  <c r="I549" i="53"/>
  <c r="K549" i="53"/>
  <c r="H550" i="53"/>
  <c r="I550" i="53"/>
  <c r="K550" i="53"/>
  <c r="H551" i="53"/>
  <c r="I551" i="53"/>
  <c r="K551" i="53"/>
  <c r="K548" i="53"/>
  <c r="H553" i="53"/>
  <c r="I553" i="53"/>
  <c r="K553" i="53"/>
  <c r="H554" i="53"/>
  <c r="I554" i="53"/>
  <c r="K554" i="53"/>
  <c r="H555" i="53"/>
  <c r="I555" i="53"/>
  <c r="K555" i="53"/>
  <c r="H556" i="53"/>
  <c r="I556" i="53"/>
  <c r="K556" i="53"/>
  <c r="H557" i="53"/>
  <c r="I557" i="53"/>
  <c r="K557" i="53"/>
  <c r="H559" i="53"/>
  <c r="I559" i="53"/>
  <c r="K559" i="53"/>
  <c r="H561" i="53"/>
  <c r="I561" i="53"/>
  <c r="K561" i="53"/>
  <c r="H560" i="53"/>
  <c r="I560" i="53"/>
  <c r="K560" i="53"/>
  <c r="H562" i="53"/>
  <c r="I562" i="53"/>
  <c r="K562" i="53"/>
  <c r="H563" i="53"/>
  <c r="I563" i="53"/>
  <c r="K563" i="53"/>
  <c r="H558" i="53"/>
  <c r="I558" i="53"/>
  <c r="K558" i="53"/>
  <c r="H564" i="53"/>
  <c r="I564" i="53"/>
  <c r="K564" i="53"/>
  <c r="H565" i="53"/>
  <c r="I565" i="53"/>
  <c r="K565" i="53"/>
  <c r="H566" i="53"/>
  <c r="I566" i="53"/>
  <c r="K566" i="53"/>
  <c r="H567" i="53"/>
  <c r="I567" i="53"/>
  <c r="K567" i="53"/>
  <c r="K552" i="53"/>
  <c r="H509" i="53"/>
  <c r="I509" i="53"/>
  <c r="K509" i="53"/>
  <c r="H510" i="53"/>
  <c r="I510" i="53"/>
  <c r="K510" i="53"/>
  <c r="H511" i="53"/>
  <c r="I511" i="53"/>
  <c r="K511" i="53"/>
  <c r="H512" i="53"/>
  <c r="I512" i="53"/>
  <c r="K512" i="53"/>
  <c r="H513" i="53"/>
  <c r="I513" i="53"/>
  <c r="K513" i="53"/>
  <c r="H514" i="53"/>
  <c r="I514" i="53"/>
  <c r="K514" i="53"/>
  <c r="H515" i="53"/>
  <c r="I515" i="53"/>
  <c r="K515" i="53"/>
  <c r="H516" i="53"/>
  <c r="I516" i="53"/>
  <c r="K516" i="53"/>
  <c r="H517" i="53"/>
  <c r="I517" i="53"/>
  <c r="K517" i="53"/>
  <c r="H518" i="53"/>
  <c r="I518" i="53"/>
  <c r="K518" i="53"/>
  <c r="H519" i="53"/>
  <c r="I519" i="53"/>
  <c r="K519" i="53"/>
  <c r="H520" i="53"/>
  <c r="I520" i="53"/>
  <c r="K520" i="53"/>
  <c r="H521" i="53"/>
  <c r="I521" i="53"/>
  <c r="K521" i="53"/>
  <c r="H522" i="53"/>
  <c r="I522" i="53"/>
  <c r="K522" i="53"/>
  <c r="H523" i="53"/>
  <c r="I523" i="53"/>
  <c r="K523" i="53"/>
  <c r="H524" i="53"/>
  <c r="I524" i="53"/>
  <c r="K524" i="53"/>
  <c r="H525" i="53"/>
  <c r="I525" i="53"/>
  <c r="K525" i="53"/>
  <c r="H526" i="53"/>
  <c r="I526" i="53"/>
  <c r="K526" i="53"/>
  <c r="H527" i="53"/>
  <c r="I527" i="53"/>
  <c r="K527" i="53"/>
  <c r="H528" i="53"/>
  <c r="I528" i="53"/>
  <c r="K528" i="53"/>
  <c r="H529" i="53"/>
  <c r="I529" i="53"/>
  <c r="K529" i="53"/>
  <c r="K508" i="53"/>
  <c r="C91" i="81"/>
  <c r="C82" i="81"/>
  <c r="C86" i="81"/>
  <c r="C87" i="81"/>
  <c r="C88" i="81"/>
  <c r="C89" i="81"/>
  <c r="C90" i="81"/>
  <c r="C97" i="81"/>
  <c r="L549" i="53"/>
  <c r="L550" i="53"/>
  <c r="L551" i="53"/>
  <c r="L548" i="53"/>
  <c r="L553" i="53"/>
  <c r="L554" i="53"/>
  <c r="L555" i="53"/>
  <c r="L556" i="53"/>
  <c r="L557" i="53"/>
  <c r="L559" i="53"/>
  <c r="L561" i="53"/>
  <c r="L560" i="53"/>
  <c r="L562" i="53"/>
  <c r="L563" i="53"/>
  <c r="L558" i="53"/>
  <c r="L564" i="53"/>
  <c r="L565" i="53"/>
  <c r="L566" i="53"/>
  <c r="L567" i="53"/>
  <c r="L552" i="53"/>
  <c r="L509" i="53"/>
  <c r="L510" i="53"/>
  <c r="L511" i="53"/>
  <c r="L512" i="53"/>
  <c r="L513" i="53"/>
  <c r="L514" i="53"/>
  <c r="L515" i="53"/>
  <c r="L516" i="53"/>
  <c r="L517" i="53"/>
  <c r="L518" i="53"/>
  <c r="L519" i="53"/>
  <c r="L520" i="53"/>
  <c r="L521" i="53"/>
  <c r="L522" i="53"/>
  <c r="L523" i="53"/>
  <c r="L524" i="53"/>
  <c r="L525" i="53"/>
  <c r="L526" i="53"/>
  <c r="L527" i="53"/>
  <c r="L528" i="53"/>
  <c r="L529" i="53"/>
  <c r="L508" i="53"/>
  <c r="D91" i="81"/>
  <c r="D82" i="81"/>
  <c r="D86" i="81"/>
  <c r="D87" i="81"/>
  <c r="D88" i="81"/>
  <c r="D89" i="81"/>
  <c r="D90" i="81"/>
  <c r="D97" i="81"/>
  <c r="M549" i="53"/>
  <c r="M550" i="53"/>
  <c r="M551" i="53"/>
  <c r="M548" i="53"/>
  <c r="M553" i="53"/>
  <c r="M554" i="53"/>
  <c r="M555" i="53"/>
  <c r="M556" i="53"/>
  <c r="M557" i="53"/>
  <c r="M559" i="53"/>
  <c r="M561" i="53"/>
  <c r="M560" i="53"/>
  <c r="M562" i="53"/>
  <c r="M563" i="53"/>
  <c r="M558" i="53"/>
  <c r="M564" i="53"/>
  <c r="M565" i="53"/>
  <c r="M566" i="53"/>
  <c r="M567" i="53"/>
  <c r="M552" i="53"/>
  <c r="M509" i="53"/>
  <c r="M510" i="53"/>
  <c r="M511" i="53"/>
  <c r="M512" i="53"/>
  <c r="M513" i="53"/>
  <c r="M514" i="53"/>
  <c r="M515" i="53"/>
  <c r="M516" i="53"/>
  <c r="M517" i="53"/>
  <c r="M518" i="53"/>
  <c r="M519" i="53"/>
  <c r="M520" i="53"/>
  <c r="M521" i="53"/>
  <c r="M522" i="53"/>
  <c r="M523" i="53"/>
  <c r="M524" i="53"/>
  <c r="M525" i="53"/>
  <c r="M526" i="53"/>
  <c r="M527" i="53"/>
  <c r="M528" i="53"/>
  <c r="M529" i="53"/>
  <c r="M508" i="53"/>
  <c r="E91" i="81"/>
  <c r="E82" i="81"/>
  <c r="E86" i="81"/>
  <c r="E87" i="81"/>
  <c r="E88" i="81"/>
  <c r="E89" i="81"/>
  <c r="E90" i="81"/>
  <c r="E97" i="81"/>
  <c r="N549" i="53"/>
  <c r="N550" i="53"/>
  <c r="N551" i="53"/>
  <c r="N548" i="53"/>
  <c r="N553" i="53"/>
  <c r="N554" i="53"/>
  <c r="N555" i="53"/>
  <c r="N556" i="53"/>
  <c r="N557" i="53"/>
  <c r="N559" i="53"/>
  <c r="N561" i="53"/>
  <c r="N560" i="53"/>
  <c r="N562" i="53"/>
  <c r="N563" i="53"/>
  <c r="N558" i="53"/>
  <c r="N564" i="53"/>
  <c r="N565" i="53"/>
  <c r="N566" i="53"/>
  <c r="N567" i="53"/>
  <c r="N552" i="53"/>
  <c r="N509" i="53"/>
  <c r="N510" i="53"/>
  <c r="N511" i="53"/>
  <c r="N512" i="53"/>
  <c r="N513" i="53"/>
  <c r="N514" i="53"/>
  <c r="N515" i="53"/>
  <c r="N516" i="53"/>
  <c r="N517" i="53"/>
  <c r="N518" i="53"/>
  <c r="N519" i="53"/>
  <c r="N520" i="53"/>
  <c r="N521" i="53"/>
  <c r="N522" i="53"/>
  <c r="N523" i="53"/>
  <c r="N524" i="53"/>
  <c r="N525" i="53"/>
  <c r="N526" i="53"/>
  <c r="N527" i="53"/>
  <c r="N528" i="53"/>
  <c r="N529" i="53"/>
  <c r="N508" i="53"/>
  <c r="F91" i="81"/>
  <c r="F82" i="81"/>
  <c r="F86" i="81"/>
  <c r="F87" i="81"/>
  <c r="F88" i="81"/>
  <c r="F89" i="81"/>
  <c r="F90" i="81"/>
  <c r="F97" i="81"/>
  <c r="O549" i="53"/>
  <c r="O550" i="53"/>
  <c r="O551" i="53"/>
  <c r="O548" i="53"/>
  <c r="O553" i="53"/>
  <c r="O554" i="53"/>
  <c r="O555" i="53"/>
  <c r="O556" i="53"/>
  <c r="O557" i="53"/>
  <c r="O559" i="53"/>
  <c r="O561" i="53"/>
  <c r="O560" i="53"/>
  <c r="O562" i="53"/>
  <c r="O563" i="53"/>
  <c r="O558" i="53"/>
  <c r="O564" i="53"/>
  <c r="O565" i="53"/>
  <c r="O566" i="53"/>
  <c r="O567" i="53"/>
  <c r="O552" i="53"/>
  <c r="O509" i="53"/>
  <c r="O510" i="53"/>
  <c r="O511" i="53"/>
  <c r="O512" i="53"/>
  <c r="O513" i="53"/>
  <c r="O514" i="53"/>
  <c r="O515" i="53"/>
  <c r="O516" i="53"/>
  <c r="O517" i="53"/>
  <c r="O518" i="53"/>
  <c r="O519" i="53"/>
  <c r="O520" i="53"/>
  <c r="O521" i="53"/>
  <c r="O522" i="53"/>
  <c r="O523" i="53"/>
  <c r="O524" i="53"/>
  <c r="O525" i="53"/>
  <c r="O526" i="53"/>
  <c r="O527" i="53"/>
  <c r="O528" i="53"/>
  <c r="O529" i="53"/>
  <c r="O508" i="53"/>
  <c r="G91" i="81"/>
  <c r="G82" i="81"/>
  <c r="G86" i="81"/>
  <c r="G87" i="81"/>
  <c r="G88" i="81"/>
  <c r="G89" i="81"/>
  <c r="G90" i="81"/>
  <c r="G97" i="81"/>
  <c r="P549" i="53"/>
  <c r="P550" i="53"/>
  <c r="P551" i="53"/>
  <c r="P548" i="53"/>
  <c r="P553" i="53"/>
  <c r="P554" i="53"/>
  <c r="P555" i="53"/>
  <c r="P556" i="53"/>
  <c r="P557" i="53"/>
  <c r="P559" i="53"/>
  <c r="P561" i="53"/>
  <c r="P560" i="53"/>
  <c r="P562" i="53"/>
  <c r="P563" i="53"/>
  <c r="P558" i="53"/>
  <c r="P564" i="53"/>
  <c r="P565" i="53"/>
  <c r="P566" i="53"/>
  <c r="P567" i="53"/>
  <c r="P552" i="53"/>
  <c r="P509" i="53"/>
  <c r="P510" i="53"/>
  <c r="P511" i="53"/>
  <c r="P512" i="53"/>
  <c r="P513" i="53"/>
  <c r="P514" i="53"/>
  <c r="P515" i="53"/>
  <c r="P516" i="53"/>
  <c r="P517" i="53"/>
  <c r="P518" i="53"/>
  <c r="P519" i="53"/>
  <c r="P520" i="53"/>
  <c r="P521" i="53"/>
  <c r="P522" i="53"/>
  <c r="P523" i="53"/>
  <c r="P524" i="53"/>
  <c r="P525" i="53"/>
  <c r="P526" i="53"/>
  <c r="P527" i="53"/>
  <c r="P528" i="53"/>
  <c r="P529" i="53"/>
  <c r="P508" i="53"/>
  <c r="H91" i="81"/>
  <c r="H82" i="81"/>
  <c r="H86" i="81"/>
  <c r="H87" i="81"/>
  <c r="H88" i="81"/>
  <c r="H89" i="81"/>
  <c r="H90" i="81"/>
  <c r="H97" i="81"/>
  <c r="Q549" i="53"/>
  <c r="Q550" i="53"/>
  <c r="Q551" i="53"/>
  <c r="Q548" i="53"/>
  <c r="Q553" i="53"/>
  <c r="Q554" i="53"/>
  <c r="Q555" i="53"/>
  <c r="Q556" i="53"/>
  <c r="Q557" i="53"/>
  <c r="Q559" i="53"/>
  <c r="Q561" i="53"/>
  <c r="Q560" i="53"/>
  <c r="Q562" i="53"/>
  <c r="Q563" i="53"/>
  <c r="Q558" i="53"/>
  <c r="Q564" i="53"/>
  <c r="Q565" i="53"/>
  <c r="Q566" i="53"/>
  <c r="Q567" i="53"/>
  <c r="Q552" i="53"/>
  <c r="Q509" i="53"/>
  <c r="Q510" i="53"/>
  <c r="Q511" i="53"/>
  <c r="Q512" i="53"/>
  <c r="Q513" i="53"/>
  <c r="Q514" i="53"/>
  <c r="Q515" i="53"/>
  <c r="Q516" i="53"/>
  <c r="Q517" i="53"/>
  <c r="Q518" i="53"/>
  <c r="Q519" i="53"/>
  <c r="Q520" i="53"/>
  <c r="Q521" i="53"/>
  <c r="Q522" i="53"/>
  <c r="Q523" i="53"/>
  <c r="Q524" i="53"/>
  <c r="Q525" i="53"/>
  <c r="Q526" i="53"/>
  <c r="Q527" i="53"/>
  <c r="Q528" i="53"/>
  <c r="Q529" i="53"/>
  <c r="Q508" i="53"/>
  <c r="I91" i="81"/>
  <c r="I82" i="81"/>
  <c r="I86" i="81"/>
  <c r="I87" i="81"/>
  <c r="I88" i="81"/>
  <c r="I89" i="81"/>
  <c r="I90" i="81"/>
  <c r="I97" i="81"/>
  <c r="R549" i="53"/>
  <c r="R550" i="53"/>
  <c r="R551" i="53"/>
  <c r="R548" i="53"/>
  <c r="R553" i="53"/>
  <c r="R554" i="53"/>
  <c r="R555" i="53"/>
  <c r="R556" i="53"/>
  <c r="R557" i="53"/>
  <c r="R559" i="53"/>
  <c r="R561" i="53"/>
  <c r="R560" i="53"/>
  <c r="R562" i="53"/>
  <c r="R563" i="53"/>
  <c r="R558" i="53"/>
  <c r="R564" i="53"/>
  <c r="R565" i="53"/>
  <c r="R566" i="53"/>
  <c r="R567" i="53"/>
  <c r="R552" i="53"/>
  <c r="R509" i="53"/>
  <c r="R510" i="53"/>
  <c r="R511" i="53"/>
  <c r="R512" i="53"/>
  <c r="R513" i="53"/>
  <c r="R514" i="53"/>
  <c r="R515" i="53"/>
  <c r="R516" i="53"/>
  <c r="R517" i="53"/>
  <c r="R518" i="53"/>
  <c r="R519" i="53"/>
  <c r="R520" i="53"/>
  <c r="R521" i="53"/>
  <c r="R522" i="53"/>
  <c r="R523" i="53"/>
  <c r="R524" i="53"/>
  <c r="R525" i="53"/>
  <c r="R526" i="53"/>
  <c r="R527" i="53"/>
  <c r="R528" i="53"/>
  <c r="R529" i="53"/>
  <c r="R508" i="53"/>
  <c r="J91" i="81"/>
  <c r="J82" i="81"/>
  <c r="J86" i="81"/>
  <c r="J87" i="81"/>
  <c r="J88" i="81"/>
  <c r="J89" i="81"/>
  <c r="J90" i="81"/>
  <c r="J97" i="81"/>
  <c r="S549" i="53"/>
  <c r="S550" i="53"/>
  <c r="S551" i="53"/>
  <c r="S548" i="53"/>
  <c r="S553" i="53"/>
  <c r="S554" i="53"/>
  <c r="S555" i="53"/>
  <c r="S556" i="53"/>
  <c r="S557" i="53"/>
  <c r="S559" i="53"/>
  <c r="S561" i="53"/>
  <c r="S560" i="53"/>
  <c r="S562" i="53"/>
  <c r="S563" i="53"/>
  <c r="S558" i="53"/>
  <c r="S564" i="53"/>
  <c r="S565" i="53"/>
  <c r="S566" i="53"/>
  <c r="S567" i="53"/>
  <c r="S552" i="53"/>
  <c r="S509" i="53"/>
  <c r="S510" i="53"/>
  <c r="S511" i="53"/>
  <c r="S512" i="53"/>
  <c r="S513" i="53"/>
  <c r="S514" i="53"/>
  <c r="S515" i="53"/>
  <c r="S516" i="53"/>
  <c r="S517" i="53"/>
  <c r="S518" i="53"/>
  <c r="S519" i="53"/>
  <c r="S520" i="53"/>
  <c r="S521" i="53"/>
  <c r="S522" i="53"/>
  <c r="S523" i="53"/>
  <c r="S524" i="53"/>
  <c r="S525" i="53"/>
  <c r="S526" i="53"/>
  <c r="S527" i="53"/>
  <c r="S528" i="53"/>
  <c r="S529" i="53"/>
  <c r="S508" i="53"/>
  <c r="K91" i="81"/>
  <c r="K82" i="81"/>
  <c r="K86" i="81"/>
  <c r="K87" i="81"/>
  <c r="K88" i="81"/>
  <c r="K89" i="81"/>
  <c r="K90" i="81"/>
  <c r="K97" i="81"/>
  <c r="T549" i="53"/>
  <c r="T550" i="53"/>
  <c r="T551" i="53"/>
  <c r="T548" i="53"/>
  <c r="T553" i="53"/>
  <c r="T554" i="53"/>
  <c r="T555" i="53"/>
  <c r="T556" i="53"/>
  <c r="T557" i="53"/>
  <c r="T559" i="53"/>
  <c r="T561" i="53"/>
  <c r="T560" i="53"/>
  <c r="T562" i="53"/>
  <c r="T563" i="53"/>
  <c r="T558" i="53"/>
  <c r="T564" i="53"/>
  <c r="T565" i="53"/>
  <c r="T566" i="53"/>
  <c r="T567" i="53"/>
  <c r="T552" i="53"/>
  <c r="T509" i="53"/>
  <c r="T510" i="53"/>
  <c r="T511" i="53"/>
  <c r="T512" i="53"/>
  <c r="T513" i="53"/>
  <c r="T514" i="53"/>
  <c r="T515" i="53"/>
  <c r="T516" i="53"/>
  <c r="T517" i="53"/>
  <c r="T518" i="53"/>
  <c r="T519" i="53"/>
  <c r="T520" i="53"/>
  <c r="T521" i="53"/>
  <c r="T522" i="53"/>
  <c r="T523" i="53"/>
  <c r="T524" i="53"/>
  <c r="T525" i="53"/>
  <c r="T526" i="53"/>
  <c r="T527" i="53"/>
  <c r="T528" i="53"/>
  <c r="T529" i="53"/>
  <c r="T508" i="53"/>
  <c r="L91" i="81"/>
  <c r="L82" i="81"/>
  <c r="L86" i="81"/>
  <c r="L87" i="81"/>
  <c r="L88" i="81"/>
  <c r="L89" i="81"/>
  <c r="L90" i="81"/>
  <c r="L97" i="81"/>
  <c r="H553" i="56"/>
  <c r="K553" i="56"/>
  <c r="H554" i="56"/>
  <c r="K554" i="56"/>
  <c r="H555" i="56"/>
  <c r="K555" i="56"/>
  <c r="H556" i="56"/>
  <c r="K556" i="56"/>
  <c r="H557" i="56"/>
  <c r="K557" i="56"/>
  <c r="H559" i="56"/>
  <c r="K559" i="56"/>
  <c r="H561" i="56"/>
  <c r="K561" i="56"/>
  <c r="H560" i="56"/>
  <c r="K560" i="56"/>
  <c r="H562" i="56"/>
  <c r="K562" i="56"/>
  <c r="H563" i="56"/>
  <c r="K563" i="56"/>
  <c r="H558" i="56"/>
  <c r="K558" i="56"/>
  <c r="H564" i="56"/>
  <c r="K564" i="56"/>
  <c r="H565" i="56"/>
  <c r="K565" i="56"/>
  <c r="H566" i="56"/>
  <c r="K566" i="56"/>
  <c r="K552" i="56"/>
  <c r="H509" i="56"/>
  <c r="K509" i="56"/>
  <c r="H510" i="56"/>
  <c r="K510" i="56"/>
  <c r="H511" i="56"/>
  <c r="K511" i="56"/>
  <c r="H512" i="56"/>
  <c r="K512" i="56"/>
  <c r="H514" i="56"/>
  <c r="K514" i="56"/>
  <c r="H515" i="56"/>
  <c r="K515" i="56"/>
  <c r="H516" i="56"/>
  <c r="K516" i="56"/>
  <c r="H517" i="56"/>
  <c r="K517" i="56"/>
  <c r="H518" i="56"/>
  <c r="K518" i="56"/>
  <c r="H519" i="56"/>
  <c r="K519" i="56"/>
  <c r="H521" i="56"/>
  <c r="K521" i="56"/>
  <c r="H522" i="56"/>
  <c r="K522" i="56"/>
  <c r="H523" i="56"/>
  <c r="K523" i="56"/>
  <c r="H524" i="56"/>
  <c r="K524" i="56"/>
  <c r="H525" i="56"/>
  <c r="K525" i="56"/>
  <c r="H526" i="56"/>
  <c r="K526" i="56"/>
  <c r="H527" i="56"/>
  <c r="K527" i="56"/>
  <c r="H528" i="56"/>
  <c r="K528" i="56"/>
  <c r="K508" i="56"/>
  <c r="C91" i="82"/>
  <c r="C82" i="82"/>
  <c r="C86" i="82"/>
  <c r="C87" i="82"/>
  <c r="C88" i="82"/>
  <c r="H529" i="56"/>
  <c r="K529" i="56"/>
  <c r="C89" i="82"/>
  <c r="C90" i="82"/>
  <c r="L553" i="56"/>
  <c r="L554" i="56"/>
  <c r="L555" i="56"/>
  <c r="L556" i="56"/>
  <c r="L557" i="56"/>
  <c r="L559" i="56"/>
  <c r="L561" i="56"/>
  <c r="L560" i="56"/>
  <c r="L562" i="56"/>
  <c r="L563" i="56"/>
  <c r="L558" i="56"/>
  <c r="L564" i="56"/>
  <c r="L565" i="56"/>
  <c r="L566" i="56"/>
  <c r="L552" i="56"/>
  <c r="L509" i="56"/>
  <c r="L510" i="56"/>
  <c r="L511" i="56"/>
  <c r="L512" i="56"/>
  <c r="L514" i="56"/>
  <c r="L515" i="56"/>
  <c r="L516" i="56"/>
  <c r="L517" i="56"/>
  <c r="L518" i="56"/>
  <c r="L519" i="56"/>
  <c r="L521" i="56"/>
  <c r="L522" i="56"/>
  <c r="L523" i="56"/>
  <c r="L524" i="56"/>
  <c r="L525" i="56"/>
  <c r="L526" i="56"/>
  <c r="L527" i="56"/>
  <c r="L528" i="56"/>
  <c r="L508" i="56"/>
  <c r="D91" i="82"/>
  <c r="D82" i="82"/>
  <c r="D86" i="82"/>
  <c r="D87" i="82"/>
  <c r="D88" i="82"/>
  <c r="L529" i="56"/>
  <c r="D89" i="82"/>
  <c r="D90" i="82"/>
  <c r="M553" i="56"/>
  <c r="M554" i="56"/>
  <c r="M555" i="56"/>
  <c r="M556" i="56"/>
  <c r="M557" i="56"/>
  <c r="M559" i="56"/>
  <c r="M561" i="56"/>
  <c r="M560" i="56"/>
  <c r="M562" i="56"/>
  <c r="M563" i="56"/>
  <c r="M558" i="56"/>
  <c r="M564" i="56"/>
  <c r="M565" i="56"/>
  <c r="M566" i="56"/>
  <c r="M552" i="56"/>
  <c r="M509" i="56"/>
  <c r="M510" i="56"/>
  <c r="M511" i="56"/>
  <c r="M512" i="56"/>
  <c r="M514" i="56"/>
  <c r="M515" i="56"/>
  <c r="M516" i="56"/>
  <c r="M517" i="56"/>
  <c r="M518" i="56"/>
  <c r="M519" i="56"/>
  <c r="M521" i="56"/>
  <c r="M522" i="56"/>
  <c r="M523" i="56"/>
  <c r="M524" i="56"/>
  <c r="M525" i="56"/>
  <c r="M526" i="56"/>
  <c r="M527" i="56"/>
  <c r="M528" i="56"/>
  <c r="M508" i="56"/>
  <c r="E91" i="82"/>
  <c r="E82" i="82"/>
  <c r="E86" i="82"/>
  <c r="E87" i="82"/>
  <c r="E88" i="82"/>
  <c r="M529" i="56"/>
  <c r="E89" i="82"/>
  <c r="E90" i="82"/>
  <c r="N553" i="56"/>
  <c r="N554" i="56"/>
  <c r="N555" i="56"/>
  <c r="N556" i="56"/>
  <c r="N557" i="56"/>
  <c r="N559" i="56"/>
  <c r="N561" i="56"/>
  <c r="N560" i="56"/>
  <c r="N562" i="56"/>
  <c r="N563" i="56"/>
  <c r="N558" i="56"/>
  <c r="N564" i="56"/>
  <c r="N565" i="56"/>
  <c r="N566" i="56"/>
  <c r="N552" i="56"/>
  <c r="N509" i="56"/>
  <c r="N510" i="56"/>
  <c r="N511" i="56"/>
  <c r="N512" i="56"/>
  <c r="N514" i="56"/>
  <c r="N515" i="56"/>
  <c r="N516" i="56"/>
  <c r="N517" i="56"/>
  <c r="N518" i="56"/>
  <c r="N519" i="56"/>
  <c r="N521" i="56"/>
  <c r="N522" i="56"/>
  <c r="N523" i="56"/>
  <c r="N524" i="56"/>
  <c r="N525" i="56"/>
  <c r="N526" i="56"/>
  <c r="N527" i="56"/>
  <c r="N528" i="56"/>
  <c r="N508" i="56"/>
  <c r="F91" i="82"/>
  <c r="F82" i="82"/>
  <c r="F86" i="82"/>
  <c r="F87" i="82"/>
  <c r="F88" i="82"/>
  <c r="N529" i="56"/>
  <c r="F89" i="82"/>
  <c r="F90" i="82"/>
  <c r="O553" i="56"/>
  <c r="O554" i="56"/>
  <c r="O555" i="56"/>
  <c r="O556" i="56"/>
  <c r="O557" i="56"/>
  <c r="O559" i="56"/>
  <c r="O561" i="56"/>
  <c r="O560" i="56"/>
  <c r="O562" i="56"/>
  <c r="O563" i="56"/>
  <c r="O558" i="56"/>
  <c r="O564" i="56"/>
  <c r="O565" i="56"/>
  <c r="O566" i="56"/>
  <c r="O552" i="56"/>
  <c r="O509" i="56"/>
  <c r="O510" i="56"/>
  <c r="O511" i="56"/>
  <c r="O512" i="56"/>
  <c r="O514" i="56"/>
  <c r="O515" i="56"/>
  <c r="O516" i="56"/>
  <c r="O517" i="56"/>
  <c r="O518" i="56"/>
  <c r="O519" i="56"/>
  <c r="O521" i="56"/>
  <c r="O522" i="56"/>
  <c r="O523" i="56"/>
  <c r="O524" i="56"/>
  <c r="O525" i="56"/>
  <c r="O526" i="56"/>
  <c r="O527" i="56"/>
  <c r="O528" i="56"/>
  <c r="O508" i="56"/>
  <c r="G91" i="82"/>
  <c r="G82" i="82"/>
  <c r="G86" i="82"/>
  <c r="G87" i="82"/>
  <c r="G88" i="82"/>
  <c r="O529" i="56"/>
  <c r="G89" i="82"/>
  <c r="G90" i="82"/>
  <c r="P553" i="56"/>
  <c r="P554" i="56"/>
  <c r="P555" i="56"/>
  <c r="P556" i="56"/>
  <c r="P557" i="56"/>
  <c r="P559" i="56"/>
  <c r="P561" i="56"/>
  <c r="P560" i="56"/>
  <c r="P562" i="56"/>
  <c r="P563" i="56"/>
  <c r="P558" i="56"/>
  <c r="P564" i="56"/>
  <c r="P565" i="56"/>
  <c r="P566" i="56"/>
  <c r="P552" i="56"/>
  <c r="P509" i="56"/>
  <c r="P510" i="56"/>
  <c r="P511" i="56"/>
  <c r="P512" i="56"/>
  <c r="P514" i="56"/>
  <c r="P515" i="56"/>
  <c r="P516" i="56"/>
  <c r="P517" i="56"/>
  <c r="P518" i="56"/>
  <c r="P519" i="56"/>
  <c r="P521" i="56"/>
  <c r="P522" i="56"/>
  <c r="P523" i="56"/>
  <c r="P524" i="56"/>
  <c r="P525" i="56"/>
  <c r="P526" i="56"/>
  <c r="P527" i="56"/>
  <c r="P528" i="56"/>
  <c r="P508" i="56"/>
  <c r="H91" i="82"/>
  <c r="H82" i="82"/>
  <c r="H86" i="82"/>
  <c r="H87" i="82"/>
  <c r="H88" i="82"/>
  <c r="P529" i="56"/>
  <c r="H89" i="82"/>
  <c r="H90" i="82"/>
  <c r="Q553" i="56"/>
  <c r="Q554" i="56"/>
  <c r="Q555" i="56"/>
  <c r="Q556" i="56"/>
  <c r="Q557" i="56"/>
  <c r="Q559" i="56"/>
  <c r="Q561" i="56"/>
  <c r="Q560" i="56"/>
  <c r="Q562" i="56"/>
  <c r="Q563" i="56"/>
  <c r="Q558" i="56"/>
  <c r="Q564" i="56"/>
  <c r="Q565" i="56"/>
  <c r="Q566" i="56"/>
  <c r="Q552" i="56"/>
  <c r="Q509" i="56"/>
  <c r="Q510" i="56"/>
  <c r="Q511" i="56"/>
  <c r="Q512" i="56"/>
  <c r="Q514" i="56"/>
  <c r="Q515" i="56"/>
  <c r="Q516" i="56"/>
  <c r="Q517" i="56"/>
  <c r="Q518" i="56"/>
  <c r="Q519" i="56"/>
  <c r="Q521" i="56"/>
  <c r="Q522" i="56"/>
  <c r="Q523" i="56"/>
  <c r="Q524" i="56"/>
  <c r="Q525" i="56"/>
  <c r="Q526" i="56"/>
  <c r="Q527" i="56"/>
  <c r="Q528" i="56"/>
  <c r="Q508" i="56"/>
  <c r="I91" i="82"/>
  <c r="I82" i="82"/>
  <c r="I86" i="82"/>
  <c r="I87" i="82"/>
  <c r="I88" i="82"/>
  <c r="Q529" i="56"/>
  <c r="I89" i="82"/>
  <c r="I90" i="82"/>
  <c r="R553" i="56"/>
  <c r="R554" i="56"/>
  <c r="R555" i="56"/>
  <c r="R556" i="56"/>
  <c r="R557" i="56"/>
  <c r="R559" i="56"/>
  <c r="R561" i="56"/>
  <c r="R560" i="56"/>
  <c r="R562" i="56"/>
  <c r="R563" i="56"/>
  <c r="R558" i="56"/>
  <c r="R564" i="56"/>
  <c r="R565" i="56"/>
  <c r="R566" i="56"/>
  <c r="R552" i="56"/>
  <c r="R509" i="56"/>
  <c r="R510" i="56"/>
  <c r="R511" i="56"/>
  <c r="R512" i="56"/>
  <c r="R514" i="56"/>
  <c r="R515" i="56"/>
  <c r="R516" i="56"/>
  <c r="R517" i="56"/>
  <c r="R518" i="56"/>
  <c r="R519" i="56"/>
  <c r="R521" i="56"/>
  <c r="R522" i="56"/>
  <c r="R523" i="56"/>
  <c r="R524" i="56"/>
  <c r="R525" i="56"/>
  <c r="R526" i="56"/>
  <c r="R527" i="56"/>
  <c r="R528" i="56"/>
  <c r="R508" i="56"/>
  <c r="J91" i="82"/>
  <c r="J82" i="82"/>
  <c r="J86" i="82"/>
  <c r="J87" i="82"/>
  <c r="J88" i="82"/>
  <c r="R529" i="56"/>
  <c r="J89" i="82"/>
  <c r="J90" i="82"/>
  <c r="S553" i="56"/>
  <c r="S554" i="56"/>
  <c r="S555" i="56"/>
  <c r="S556" i="56"/>
  <c r="S557" i="56"/>
  <c r="S559" i="56"/>
  <c r="S561" i="56"/>
  <c r="S560" i="56"/>
  <c r="S562" i="56"/>
  <c r="S563" i="56"/>
  <c r="S558" i="56"/>
  <c r="S564" i="56"/>
  <c r="S565" i="56"/>
  <c r="S566" i="56"/>
  <c r="S552" i="56"/>
  <c r="S509" i="56"/>
  <c r="S510" i="56"/>
  <c r="S511" i="56"/>
  <c r="S512" i="56"/>
  <c r="S514" i="56"/>
  <c r="S515" i="56"/>
  <c r="S516" i="56"/>
  <c r="S517" i="56"/>
  <c r="S518" i="56"/>
  <c r="S519" i="56"/>
  <c r="S521" i="56"/>
  <c r="S522" i="56"/>
  <c r="S523" i="56"/>
  <c r="S524" i="56"/>
  <c r="S525" i="56"/>
  <c r="S526" i="56"/>
  <c r="S527" i="56"/>
  <c r="S528" i="56"/>
  <c r="S508" i="56"/>
  <c r="K91" i="82"/>
  <c r="K82" i="82"/>
  <c r="K86" i="82"/>
  <c r="K87" i="82"/>
  <c r="K88" i="82"/>
  <c r="S529" i="56"/>
  <c r="K89" i="82"/>
  <c r="K90" i="82"/>
  <c r="T553" i="56"/>
  <c r="T554" i="56"/>
  <c r="T555" i="56"/>
  <c r="T556" i="56"/>
  <c r="T557" i="56"/>
  <c r="T559" i="56"/>
  <c r="T561" i="56"/>
  <c r="T560" i="56"/>
  <c r="T562" i="56"/>
  <c r="T563" i="56"/>
  <c r="T558" i="56"/>
  <c r="T564" i="56"/>
  <c r="T565" i="56"/>
  <c r="T566" i="56"/>
  <c r="T552" i="56"/>
  <c r="T509" i="56"/>
  <c r="T510" i="56"/>
  <c r="T511" i="56"/>
  <c r="T512" i="56"/>
  <c r="T514" i="56"/>
  <c r="T515" i="56"/>
  <c r="T516" i="56"/>
  <c r="T517" i="56"/>
  <c r="T518" i="56"/>
  <c r="T519" i="56"/>
  <c r="T521" i="56"/>
  <c r="T522" i="56"/>
  <c r="T523" i="56"/>
  <c r="T524" i="56"/>
  <c r="T525" i="56"/>
  <c r="T526" i="56"/>
  <c r="T527" i="56"/>
  <c r="T528" i="56"/>
  <c r="T508" i="56"/>
  <c r="L91" i="82"/>
  <c r="L82" i="82"/>
  <c r="L86" i="82"/>
  <c r="L87" i="82"/>
  <c r="L88" i="82"/>
  <c r="T529" i="56"/>
  <c r="L89" i="82"/>
  <c r="L90" i="82"/>
  <c r="H59" i="16"/>
  <c r="K59" i="16" s="1"/>
  <c r="L160" i="16" s="1"/>
  <c r="H538" i="16"/>
  <c r="K538" i="16"/>
  <c r="H539" i="16"/>
  <c r="K539" i="16"/>
  <c r="H541" i="16"/>
  <c r="K541" i="16"/>
  <c r="K537" i="16"/>
  <c r="H543" i="16"/>
  <c r="K543" i="16"/>
  <c r="H544" i="16"/>
  <c r="K544" i="16"/>
  <c r="H547" i="16"/>
  <c r="K547" i="16"/>
  <c r="H545" i="16"/>
  <c r="K545" i="16"/>
  <c r="H546" i="16"/>
  <c r="K546" i="16"/>
  <c r="H548" i="16"/>
  <c r="K548" i="16"/>
  <c r="H549" i="16"/>
  <c r="K549" i="16"/>
  <c r="H551" i="16"/>
  <c r="K551" i="16"/>
  <c r="H550" i="16"/>
  <c r="K550" i="16"/>
  <c r="K542" i="16"/>
  <c r="H483" i="16"/>
  <c r="K483" i="16"/>
  <c r="H484" i="16"/>
  <c r="K484" i="16"/>
  <c r="H485" i="16"/>
  <c r="K485" i="16"/>
  <c r="H486" i="16"/>
  <c r="K486" i="16"/>
  <c r="H487" i="16"/>
  <c r="K487" i="16"/>
  <c r="H488" i="16"/>
  <c r="K488" i="16"/>
  <c r="H489" i="16"/>
  <c r="K489" i="16"/>
  <c r="H490" i="16"/>
  <c r="K490" i="16"/>
  <c r="H491" i="16"/>
  <c r="K491" i="16"/>
  <c r="H492" i="16"/>
  <c r="K492" i="16"/>
  <c r="H493" i="16"/>
  <c r="K493" i="16"/>
  <c r="H494" i="16"/>
  <c r="K494" i="16"/>
  <c r="H495" i="16"/>
  <c r="K495" i="16"/>
  <c r="H496" i="16"/>
  <c r="K496" i="16"/>
  <c r="H497" i="16"/>
  <c r="K497" i="16"/>
  <c r="H498" i="16"/>
  <c r="K498" i="16"/>
  <c r="H499" i="16"/>
  <c r="K499" i="16"/>
  <c r="H500" i="16"/>
  <c r="K500" i="16"/>
  <c r="H501" i="16"/>
  <c r="K501" i="16"/>
  <c r="H502" i="16"/>
  <c r="K502" i="16"/>
  <c r="H503" i="16"/>
  <c r="K503" i="16"/>
  <c r="H504" i="16"/>
  <c r="K504" i="16"/>
  <c r="H505" i="16"/>
  <c r="K505" i="16"/>
  <c r="H506" i="16"/>
  <c r="K506" i="16"/>
  <c r="H507" i="16"/>
  <c r="K507" i="16"/>
  <c r="H508" i="16"/>
  <c r="K508" i="16"/>
  <c r="H509" i="16"/>
  <c r="K509" i="16"/>
  <c r="H510" i="16"/>
  <c r="K510" i="16"/>
  <c r="H511" i="16"/>
  <c r="K511" i="16"/>
  <c r="H512" i="16"/>
  <c r="K512" i="16"/>
  <c r="H513" i="16"/>
  <c r="K513" i="16"/>
  <c r="H514" i="16"/>
  <c r="K514" i="16"/>
  <c r="H515" i="16"/>
  <c r="K515" i="16"/>
  <c r="H516" i="16"/>
  <c r="K516" i="16"/>
  <c r="H517" i="16"/>
  <c r="K517" i="16"/>
  <c r="H518" i="16"/>
  <c r="K518" i="16"/>
  <c r="H519" i="16"/>
  <c r="K519" i="16"/>
  <c r="H520" i="16"/>
  <c r="K520" i="16"/>
  <c r="K482" i="16"/>
  <c r="H541" i="28"/>
  <c r="G541" i="28"/>
  <c r="I541" i="28" s="1"/>
  <c r="J540" i="28" s="1"/>
  <c r="G535" i="28"/>
  <c r="I535" i="28"/>
  <c r="H536" i="28"/>
  <c r="G536" i="28"/>
  <c r="I536" i="28"/>
  <c r="H537" i="28"/>
  <c r="G537" i="28"/>
  <c r="I537" i="28" s="1"/>
  <c r="G538" i="28"/>
  <c r="I538" i="28"/>
  <c r="G539" i="28"/>
  <c r="H520" i="28"/>
  <c r="I520" i="28"/>
  <c r="J519" i="28"/>
  <c r="K541" i="28"/>
  <c r="L541" i="28" s="1"/>
  <c r="C248" i="34"/>
  <c r="C155" i="34" s="1"/>
  <c r="C212" i="34"/>
  <c r="C203" i="34"/>
  <c r="C146" i="34"/>
  <c r="C208" i="34"/>
  <c r="C151" i="34"/>
  <c r="C209" i="34"/>
  <c r="C152" i="34"/>
  <c r="C210" i="34"/>
  <c r="K520" i="28"/>
  <c r="C246" i="34"/>
  <c r="C153" i="34"/>
  <c r="C211" i="34"/>
  <c r="C154" i="34"/>
  <c r="G514" i="28"/>
  <c r="K536" i="28"/>
  <c r="L536" i="28" s="1"/>
  <c r="K537" i="28"/>
  <c r="L537" i="28" s="1"/>
  <c r="M537" i="28" s="1"/>
  <c r="N537" i="28" s="1"/>
  <c r="O537" i="28" s="1"/>
  <c r="K538" i="28"/>
  <c r="C218" i="34"/>
  <c r="L538" i="16"/>
  <c r="L539" i="16"/>
  <c r="L541" i="16"/>
  <c r="L537" i="16"/>
  <c r="L543" i="16"/>
  <c r="L544" i="16"/>
  <c r="L547" i="16"/>
  <c r="L545" i="16"/>
  <c r="L546" i="16"/>
  <c r="L548" i="16"/>
  <c r="L549" i="16"/>
  <c r="L551" i="16"/>
  <c r="L550" i="16"/>
  <c r="L542" i="16"/>
  <c r="L483" i="16"/>
  <c r="L484" i="16"/>
  <c r="L485" i="16"/>
  <c r="L486" i="16"/>
  <c r="L487" i="16"/>
  <c r="L488" i="16"/>
  <c r="L489" i="16"/>
  <c r="L490" i="16"/>
  <c r="L491" i="16"/>
  <c r="L492" i="16"/>
  <c r="L493" i="16"/>
  <c r="L494" i="16"/>
  <c r="L495" i="16"/>
  <c r="L496" i="16"/>
  <c r="L497" i="16"/>
  <c r="L498" i="16"/>
  <c r="L499" i="16"/>
  <c r="L500" i="16"/>
  <c r="L501" i="16"/>
  <c r="L502" i="16"/>
  <c r="L503" i="16"/>
  <c r="L504" i="16"/>
  <c r="L505" i="16"/>
  <c r="L506" i="16"/>
  <c r="L507" i="16"/>
  <c r="L508" i="16"/>
  <c r="L509" i="16"/>
  <c r="L510" i="16"/>
  <c r="L511" i="16"/>
  <c r="L512" i="16"/>
  <c r="L513" i="16"/>
  <c r="L514" i="16"/>
  <c r="L515" i="16"/>
  <c r="L516" i="16"/>
  <c r="L517" i="16"/>
  <c r="L518" i="16"/>
  <c r="L519" i="16"/>
  <c r="L520" i="16"/>
  <c r="L482" i="16"/>
  <c r="L538" i="28"/>
  <c r="L520" i="28"/>
  <c r="L519" i="28"/>
  <c r="D212" i="34"/>
  <c r="D203" i="34"/>
  <c r="D146" i="34"/>
  <c r="D208" i="34"/>
  <c r="D151" i="34"/>
  <c r="D209" i="34"/>
  <c r="D152" i="34"/>
  <c r="D210" i="34"/>
  <c r="D246" i="34"/>
  <c r="D153" i="34"/>
  <c r="D211" i="34"/>
  <c r="D154" i="34"/>
  <c r="D218" i="34"/>
  <c r="M538" i="16"/>
  <c r="M539" i="16"/>
  <c r="M541" i="16"/>
  <c r="M537" i="16"/>
  <c r="M543" i="16"/>
  <c r="M544" i="16"/>
  <c r="M547" i="16"/>
  <c r="M545" i="16"/>
  <c r="M546" i="16"/>
  <c r="M548" i="16"/>
  <c r="M549" i="16"/>
  <c r="M551" i="16"/>
  <c r="M550" i="16"/>
  <c r="M542" i="16"/>
  <c r="M483" i="16"/>
  <c r="M484" i="16"/>
  <c r="M485" i="16"/>
  <c r="M486" i="16"/>
  <c r="M487" i="16"/>
  <c r="M488" i="16"/>
  <c r="M489" i="16"/>
  <c r="M490" i="16"/>
  <c r="M491" i="16"/>
  <c r="M492" i="16"/>
  <c r="M493" i="16"/>
  <c r="M494" i="16"/>
  <c r="M495" i="16"/>
  <c r="M496" i="16"/>
  <c r="M497" i="16"/>
  <c r="M498" i="16"/>
  <c r="M499" i="16"/>
  <c r="M500" i="16"/>
  <c r="M501" i="16"/>
  <c r="M502" i="16"/>
  <c r="M503" i="16"/>
  <c r="M504" i="16"/>
  <c r="M505" i="16"/>
  <c r="M506" i="16"/>
  <c r="M507" i="16"/>
  <c r="M508" i="16"/>
  <c r="M509" i="16"/>
  <c r="M510" i="16"/>
  <c r="M511" i="16"/>
  <c r="M512" i="16"/>
  <c r="M513" i="16"/>
  <c r="M514" i="16"/>
  <c r="M515" i="16"/>
  <c r="M516" i="16"/>
  <c r="M517" i="16"/>
  <c r="M518" i="16"/>
  <c r="M519" i="16"/>
  <c r="M520" i="16"/>
  <c r="M482" i="16"/>
  <c r="M538" i="28"/>
  <c r="M520" i="28"/>
  <c r="M519" i="28"/>
  <c r="E212" i="34"/>
  <c r="E203" i="34"/>
  <c r="E146" i="34"/>
  <c r="E208" i="34"/>
  <c r="E151" i="34"/>
  <c r="E209" i="34"/>
  <c r="E152" i="34"/>
  <c r="E210" i="34"/>
  <c r="E246" i="34"/>
  <c r="E153" i="34"/>
  <c r="E211" i="34"/>
  <c r="E154" i="34"/>
  <c r="E218" i="34"/>
  <c r="N538" i="16"/>
  <c r="N539" i="16"/>
  <c r="N541" i="16"/>
  <c r="N537" i="16"/>
  <c r="N543" i="16"/>
  <c r="N544" i="16"/>
  <c r="N547" i="16"/>
  <c r="N545" i="16"/>
  <c r="N546" i="16"/>
  <c r="N548" i="16"/>
  <c r="N549" i="16"/>
  <c r="N551" i="16"/>
  <c r="N550" i="16"/>
  <c r="N542" i="16"/>
  <c r="N483" i="16"/>
  <c r="N484" i="16"/>
  <c r="N485" i="16"/>
  <c r="N486" i="16"/>
  <c r="N487" i="16"/>
  <c r="N488" i="16"/>
  <c r="N489" i="16"/>
  <c r="N490" i="16"/>
  <c r="N491" i="16"/>
  <c r="N492" i="16"/>
  <c r="N493" i="16"/>
  <c r="N494" i="16"/>
  <c r="N495" i="16"/>
  <c r="N496" i="16"/>
  <c r="N497" i="16"/>
  <c r="N498" i="16"/>
  <c r="N499" i="16"/>
  <c r="N500" i="16"/>
  <c r="N501" i="16"/>
  <c r="N502" i="16"/>
  <c r="N503" i="16"/>
  <c r="N504" i="16"/>
  <c r="N505" i="16"/>
  <c r="N506" i="16"/>
  <c r="N507" i="16"/>
  <c r="N508" i="16"/>
  <c r="N509" i="16"/>
  <c r="N510" i="16"/>
  <c r="N511" i="16"/>
  <c r="N512" i="16"/>
  <c r="N513" i="16"/>
  <c r="N514" i="16"/>
  <c r="N515" i="16"/>
  <c r="N516" i="16"/>
  <c r="N517" i="16"/>
  <c r="N518" i="16"/>
  <c r="N519" i="16"/>
  <c r="N520" i="16"/>
  <c r="N482" i="16"/>
  <c r="N538" i="28"/>
  <c r="N520" i="28"/>
  <c r="N519" i="28"/>
  <c r="F212" i="34"/>
  <c r="F203" i="34"/>
  <c r="F146" i="34"/>
  <c r="F208" i="34"/>
  <c r="F151" i="34"/>
  <c r="F209" i="34"/>
  <c r="F152" i="34"/>
  <c r="F210" i="34"/>
  <c r="F246" i="34"/>
  <c r="F153" i="34"/>
  <c r="F211" i="34"/>
  <c r="F154" i="34"/>
  <c r="F218" i="34"/>
  <c r="O538" i="16"/>
  <c r="O539" i="16"/>
  <c r="O541" i="16"/>
  <c r="O537" i="16"/>
  <c r="O543" i="16"/>
  <c r="O544" i="16"/>
  <c r="O547" i="16"/>
  <c r="O545" i="16"/>
  <c r="O546" i="16"/>
  <c r="O548" i="16"/>
  <c r="O549" i="16"/>
  <c r="O551" i="16"/>
  <c r="O550" i="16"/>
  <c r="O542" i="16"/>
  <c r="O483" i="16"/>
  <c r="O484" i="16"/>
  <c r="O485" i="16"/>
  <c r="O486" i="16"/>
  <c r="O487" i="16"/>
  <c r="O488" i="16"/>
  <c r="O489" i="16"/>
  <c r="O490" i="16"/>
  <c r="O491" i="16"/>
  <c r="O492" i="16"/>
  <c r="O493" i="16"/>
  <c r="O494" i="16"/>
  <c r="O495" i="16"/>
  <c r="O496" i="16"/>
  <c r="O497" i="16"/>
  <c r="O498" i="16"/>
  <c r="O499" i="16"/>
  <c r="O500" i="16"/>
  <c r="O501" i="16"/>
  <c r="O502" i="16"/>
  <c r="O503" i="16"/>
  <c r="O504" i="16"/>
  <c r="O505" i="16"/>
  <c r="O506" i="16"/>
  <c r="O507" i="16"/>
  <c r="O508" i="16"/>
  <c r="O509" i="16"/>
  <c r="O510" i="16"/>
  <c r="O511" i="16"/>
  <c r="O512" i="16"/>
  <c r="O513" i="16"/>
  <c r="O514" i="16"/>
  <c r="O515" i="16"/>
  <c r="O516" i="16"/>
  <c r="O517" i="16"/>
  <c r="O518" i="16"/>
  <c r="O519" i="16"/>
  <c r="O520" i="16"/>
  <c r="O482" i="16"/>
  <c r="O535" i="28"/>
  <c r="O538" i="28"/>
  <c r="P538" i="28" s="1"/>
  <c r="Q538" i="28" s="1"/>
  <c r="O520" i="28"/>
  <c r="O519" i="28"/>
  <c r="G212" i="34"/>
  <c r="G203" i="34"/>
  <c r="G146" i="34"/>
  <c r="G208" i="34"/>
  <c r="G151" i="34"/>
  <c r="G209" i="34"/>
  <c r="G152" i="34"/>
  <c r="G210" i="34"/>
  <c r="G246" i="34"/>
  <c r="G153" i="34"/>
  <c r="G211" i="34"/>
  <c r="G154" i="34"/>
  <c r="G218" i="34"/>
  <c r="P538" i="16"/>
  <c r="P539" i="16"/>
  <c r="P541" i="16"/>
  <c r="P537" i="16"/>
  <c r="P543" i="16"/>
  <c r="P544" i="16"/>
  <c r="P547" i="16"/>
  <c r="P545" i="16"/>
  <c r="P546" i="16"/>
  <c r="P548" i="16"/>
  <c r="P549" i="16"/>
  <c r="P551" i="16"/>
  <c r="P550" i="16"/>
  <c r="P542" i="16"/>
  <c r="P483" i="16"/>
  <c r="P484" i="16"/>
  <c r="P485" i="16"/>
  <c r="P486" i="16"/>
  <c r="P487" i="16"/>
  <c r="P488" i="16"/>
  <c r="P489" i="16"/>
  <c r="P490" i="16"/>
  <c r="P491" i="16"/>
  <c r="P492" i="16"/>
  <c r="P493" i="16"/>
  <c r="P494" i="16"/>
  <c r="P495" i="16"/>
  <c r="P496" i="16"/>
  <c r="P497" i="16"/>
  <c r="P498" i="16"/>
  <c r="P499" i="16"/>
  <c r="P500" i="16"/>
  <c r="P501" i="16"/>
  <c r="P502" i="16"/>
  <c r="P503" i="16"/>
  <c r="P504" i="16"/>
  <c r="P505" i="16"/>
  <c r="P506" i="16"/>
  <c r="P507" i="16"/>
  <c r="P508" i="16"/>
  <c r="P509" i="16"/>
  <c r="P510" i="16"/>
  <c r="P511" i="16"/>
  <c r="P512" i="16"/>
  <c r="P513" i="16"/>
  <c r="P514" i="16"/>
  <c r="P515" i="16"/>
  <c r="P516" i="16"/>
  <c r="P517" i="16"/>
  <c r="P518" i="16"/>
  <c r="P519" i="16"/>
  <c r="P520" i="16"/>
  <c r="P482" i="16"/>
  <c r="P537" i="28"/>
  <c r="Q537" i="28" s="1"/>
  <c r="R537" i="28" s="1"/>
  <c r="S537" i="28" s="1"/>
  <c r="T537" i="28" s="1"/>
  <c r="U537" i="28" s="1"/>
  <c r="V537" i="28" s="1"/>
  <c r="P520" i="28"/>
  <c r="P519" i="28"/>
  <c r="H212" i="34"/>
  <c r="H203" i="34"/>
  <c r="H146" i="34"/>
  <c r="H208" i="34"/>
  <c r="H151" i="34"/>
  <c r="H209" i="34"/>
  <c r="H152" i="34"/>
  <c r="H210" i="34"/>
  <c r="H246" i="34"/>
  <c r="H153" i="34"/>
  <c r="H211" i="34"/>
  <c r="H154" i="34"/>
  <c r="H218" i="34"/>
  <c r="Q538" i="16"/>
  <c r="Q539" i="16"/>
  <c r="Q541" i="16"/>
  <c r="Q537" i="16"/>
  <c r="Q543" i="16"/>
  <c r="Q544" i="16"/>
  <c r="Q547" i="16"/>
  <c r="Q545" i="16"/>
  <c r="Q546" i="16"/>
  <c r="Q548" i="16"/>
  <c r="Q549" i="16"/>
  <c r="Q551" i="16"/>
  <c r="Q550" i="16"/>
  <c r="Q542" i="16"/>
  <c r="Q483" i="16"/>
  <c r="Q484" i="16"/>
  <c r="Q485" i="16"/>
  <c r="Q486" i="16"/>
  <c r="Q487" i="16"/>
  <c r="Q488" i="16"/>
  <c r="Q489" i="16"/>
  <c r="Q490" i="16"/>
  <c r="Q491" i="16"/>
  <c r="Q492" i="16"/>
  <c r="Q493" i="16"/>
  <c r="Q494" i="16"/>
  <c r="Q495" i="16"/>
  <c r="Q496" i="16"/>
  <c r="Q497" i="16"/>
  <c r="Q498" i="16"/>
  <c r="Q499" i="16"/>
  <c r="Q500" i="16"/>
  <c r="Q501" i="16"/>
  <c r="Q502" i="16"/>
  <c r="Q503" i="16"/>
  <c r="Q504" i="16"/>
  <c r="Q505" i="16"/>
  <c r="Q506" i="16"/>
  <c r="Q507" i="16"/>
  <c r="Q508" i="16"/>
  <c r="Q509" i="16"/>
  <c r="Q510" i="16"/>
  <c r="Q511" i="16"/>
  <c r="Q512" i="16"/>
  <c r="Q513" i="16"/>
  <c r="Q514" i="16"/>
  <c r="Q515" i="16"/>
  <c r="Q516" i="16"/>
  <c r="Q517" i="16"/>
  <c r="Q518" i="16"/>
  <c r="Q519" i="16"/>
  <c r="Q520" i="16"/>
  <c r="Q482" i="16"/>
  <c r="Q522" i="28"/>
  <c r="Q520" i="28"/>
  <c r="Q519" i="28"/>
  <c r="I212" i="34"/>
  <c r="I203" i="34"/>
  <c r="I146" i="34"/>
  <c r="I208" i="34"/>
  <c r="I151" i="34"/>
  <c r="I209" i="34"/>
  <c r="I152" i="34"/>
  <c r="I210" i="34"/>
  <c r="I246" i="34"/>
  <c r="I153" i="34"/>
  <c r="I211" i="34"/>
  <c r="I154" i="34"/>
  <c r="I218" i="34"/>
  <c r="R538" i="16"/>
  <c r="R539" i="16"/>
  <c r="R541" i="16"/>
  <c r="R537" i="16"/>
  <c r="R543" i="16"/>
  <c r="R544" i="16"/>
  <c r="R547" i="16"/>
  <c r="R545" i="16"/>
  <c r="R546" i="16"/>
  <c r="R548" i="16"/>
  <c r="R549" i="16"/>
  <c r="R551" i="16"/>
  <c r="R550" i="16"/>
  <c r="R542" i="16"/>
  <c r="R483" i="16"/>
  <c r="R484" i="16"/>
  <c r="R485" i="16"/>
  <c r="R486" i="16"/>
  <c r="R487" i="16"/>
  <c r="R488" i="16"/>
  <c r="R489" i="16"/>
  <c r="R490" i="16"/>
  <c r="R491" i="16"/>
  <c r="R492" i="16"/>
  <c r="R493" i="16"/>
  <c r="R494" i="16"/>
  <c r="R495" i="16"/>
  <c r="R496" i="16"/>
  <c r="R497" i="16"/>
  <c r="R498" i="16"/>
  <c r="R499" i="16"/>
  <c r="R500" i="16"/>
  <c r="R501" i="16"/>
  <c r="R502" i="16"/>
  <c r="R503" i="16"/>
  <c r="R504" i="16"/>
  <c r="R505" i="16"/>
  <c r="R506" i="16"/>
  <c r="R507" i="16"/>
  <c r="R508" i="16"/>
  <c r="R509" i="16"/>
  <c r="R510" i="16"/>
  <c r="R511" i="16"/>
  <c r="R512" i="16"/>
  <c r="R513" i="16"/>
  <c r="R514" i="16"/>
  <c r="R515" i="16"/>
  <c r="R516" i="16"/>
  <c r="R517" i="16"/>
  <c r="R518" i="16"/>
  <c r="R519" i="16"/>
  <c r="R520" i="16"/>
  <c r="R482" i="16"/>
  <c r="R522" i="28"/>
  <c r="R538" i="28"/>
  <c r="R520" i="28"/>
  <c r="R519" i="28"/>
  <c r="J212" i="34"/>
  <c r="J203" i="34"/>
  <c r="J146" i="34"/>
  <c r="J208" i="34"/>
  <c r="J151" i="34"/>
  <c r="J209" i="34"/>
  <c r="J152" i="34"/>
  <c r="J210" i="34"/>
  <c r="J246" i="34"/>
  <c r="J153" i="34"/>
  <c r="J211" i="34"/>
  <c r="J154" i="34"/>
  <c r="J218" i="34"/>
  <c r="S538" i="16"/>
  <c r="S539" i="16"/>
  <c r="S541" i="16"/>
  <c r="S537" i="16"/>
  <c r="S543" i="16"/>
  <c r="S544" i="16"/>
  <c r="S547" i="16"/>
  <c r="S545" i="16"/>
  <c r="S546" i="16"/>
  <c r="S548" i="16"/>
  <c r="S549" i="16"/>
  <c r="S551" i="16"/>
  <c r="S550" i="16"/>
  <c r="S542" i="16"/>
  <c r="S483" i="16"/>
  <c r="S484" i="16"/>
  <c r="S485" i="16"/>
  <c r="S486" i="16"/>
  <c r="S487" i="16"/>
  <c r="S488" i="16"/>
  <c r="S489" i="16"/>
  <c r="S490" i="16"/>
  <c r="S491" i="16"/>
  <c r="S492" i="16"/>
  <c r="S493" i="16"/>
  <c r="S494" i="16"/>
  <c r="S495" i="16"/>
  <c r="S496" i="16"/>
  <c r="S497" i="16"/>
  <c r="S498" i="16"/>
  <c r="S499" i="16"/>
  <c r="S500" i="16"/>
  <c r="S501" i="16"/>
  <c r="S502" i="16"/>
  <c r="S503" i="16"/>
  <c r="S504" i="16"/>
  <c r="S505" i="16"/>
  <c r="S506" i="16"/>
  <c r="S507" i="16"/>
  <c r="S508" i="16"/>
  <c r="S509" i="16"/>
  <c r="S510" i="16"/>
  <c r="S511" i="16"/>
  <c r="S512" i="16"/>
  <c r="S513" i="16"/>
  <c r="S514" i="16"/>
  <c r="S515" i="16"/>
  <c r="S516" i="16"/>
  <c r="S517" i="16"/>
  <c r="S518" i="16"/>
  <c r="S519" i="16"/>
  <c r="S520" i="16"/>
  <c r="S482" i="16"/>
  <c r="S522" i="28"/>
  <c r="S538" i="28"/>
  <c r="T538" i="28" s="1"/>
  <c r="U538" i="28" s="1"/>
  <c r="V538" i="28" s="1"/>
  <c r="W538" i="28" s="1"/>
  <c r="X538" i="28" s="1"/>
  <c r="Y538" i="28" s="1"/>
  <c r="Z538" i="28" s="1"/>
  <c r="AA538" i="28" s="1"/>
  <c r="AB538" i="28" s="1"/>
  <c r="AC538" i="28" s="1"/>
  <c r="AD538" i="28" s="1"/>
  <c r="S520" i="28"/>
  <c r="S519" i="28"/>
  <c r="K212" i="34"/>
  <c r="K203" i="34"/>
  <c r="K146" i="34"/>
  <c r="K208" i="34"/>
  <c r="K151" i="34"/>
  <c r="K209" i="34"/>
  <c r="K152" i="34"/>
  <c r="K210" i="34"/>
  <c r="K246" i="34"/>
  <c r="K153" i="34"/>
  <c r="K211" i="34"/>
  <c r="K154" i="34"/>
  <c r="K218" i="34"/>
  <c r="T538" i="16"/>
  <c r="T539" i="16"/>
  <c r="T541" i="16"/>
  <c r="T537" i="16"/>
  <c r="T543" i="16"/>
  <c r="T544" i="16"/>
  <c r="T547" i="16"/>
  <c r="T545" i="16"/>
  <c r="T546" i="16"/>
  <c r="T548" i="16"/>
  <c r="T549" i="16"/>
  <c r="T551" i="16"/>
  <c r="T550" i="16"/>
  <c r="T542" i="16"/>
  <c r="T483" i="16"/>
  <c r="T484" i="16"/>
  <c r="T485" i="16"/>
  <c r="T486" i="16"/>
  <c r="T487" i="16"/>
  <c r="T488" i="16"/>
  <c r="T489" i="16"/>
  <c r="T490" i="16"/>
  <c r="T491" i="16"/>
  <c r="T492" i="16"/>
  <c r="T493" i="16"/>
  <c r="T494" i="16"/>
  <c r="T495" i="16"/>
  <c r="T496" i="16"/>
  <c r="T497" i="16"/>
  <c r="T498" i="16"/>
  <c r="T499" i="16"/>
  <c r="T500" i="16"/>
  <c r="T501" i="16"/>
  <c r="T502" i="16"/>
  <c r="T503" i="16"/>
  <c r="T504" i="16"/>
  <c r="T505" i="16"/>
  <c r="T506" i="16"/>
  <c r="T507" i="16"/>
  <c r="T508" i="16"/>
  <c r="T509" i="16"/>
  <c r="T510" i="16"/>
  <c r="T511" i="16"/>
  <c r="T512" i="16"/>
  <c r="T513" i="16"/>
  <c r="T514" i="16"/>
  <c r="T515" i="16"/>
  <c r="T516" i="16"/>
  <c r="T517" i="16"/>
  <c r="T518" i="16"/>
  <c r="T519" i="16"/>
  <c r="T520" i="16"/>
  <c r="T482" i="16"/>
  <c r="T522" i="28"/>
  <c r="T520" i="28"/>
  <c r="T519" i="28"/>
  <c r="L212" i="34"/>
  <c r="L203" i="34"/>
  <c r="L146" i="34"/>
  <c r="L208" i="34"/>
  <c r="L151" i="34"/>
  <c r="L209" i="34"/>
  <c r="L152" i="34"/>
  <c r="L210" i="34"/>
  <c r="L246" i="34"/>
  <c r="L153" i="34"/>
  <c r="L211" i="34"/>
  <c r="L154" i="34"/>
  <c r="L218" i="34"/>
  <c r="U538" i="16"/>
  <c r="U539" i="16"/>
  <c r="U541" i="16"/>
  <c r="U537" i="16"/>
  <c r="U543" i="16"/>
  <c r="U544" i="16"/>
  <c r="U547" i="16"/>
  <c r="U545" i="16"/>
  <c r="U546" i="16"/>
  <c r="U548" i="16"/>
  <c r="U549" i="16"/>
  <c r="U551" i="16"/>
  <c r="U550" i="16"/>
  <c r="U542" i="16"/>
  <c r="U483" i="16"/>
  <c r="U484" i="16"/>
  <c r="U485" i="16"/>
  <c r="U486" i="16"/>
  <c r="U487" i="16"/>
  <c r="U488" i="16"/>
  <c r="U489" i="16"/>
  <c r="U490" i="16"/>
  <c r="U491" i="16"/>
  <c r="U492" i="16"/>
  <c r="U493" i="16"/>
  <c r="U494" i="16"/>
  <c r="U495" i="16"/>
  <c r="U496" i="16"/>
  <c r="U497" i="16"/>
  <c r="U498" i="16"/>
  <c r="U499" i="16"/>
  <c r="U500" i="16"/>
  <c r="U501" i="16"/>
  <c r="U502" i="16"/>
  <c r="U503" i="16"/>
  <c r="U504" i="16"/>
  <c r="U505" i="16"/>
  <c r="U506" i="16"/>
  <c r="U507" i="16"/>
  <c r="U508" i="16"/>
  <c r="U509" i="16"/>
  <c r="U510" i="16"/>
  <c r="U511" i="16"/>
  <c r="U512" i="16"/>
  <c r="U513" i="16"/>
  <c r="U514" i="16"/>
  <c r="U515" i="16"/>
  <c r="U516" i="16"/>
  <c r="U517" i="16"/>
  <c r="U518" i="16"/>
  <c r="U519" i="16"/>
  <c r="U520" i="16"/>
  <c r="U482" i="16"/>
  <c r="U522" i="28"/>
  <c r="U520" i="28"/>
  <c r="U519" i="28"/>
  <c r="M212" i="34"/>
  <c r="M203" i="34"/>
  <c r="M146" i="34"/>
  <c r="M208" i="34"/>
  <c r="M151" i="34"/>
  <c r="M209" i="34"/>
  <c r="M152" i="34"/>
  <c r="M210" i="34"/>
  <c r="M246" i="34"/>
  <c r="M153" i="34"/>
  <c r="M211" i="34"/>
  <c r="M154" i="34"/>
  <c r="M218" i="34"/>
  <c r="V538" i="16"/>
  <c r="V539" i="16"/>
  <c r="V541" i="16"/>
  <c r="V537" i="16"/>
  <c r="V543" i="16"/>
  <c r="V544" i="16"/>
  <c r="V547" i="16"/>
  <c r="V545" i="16"/>
  <c r="V546" i="16"/>
  <c r="V548" i="16"/>
  <c r="V549" i="16"/>
  <c r="V551" i="16"/>
  <c r="V550" i="16"/>
  <c r="V542" i="16"/>
  <c r="V483" i="16"/>
  <c r="V484" i="16"/>
  <c r="V485" i="16"/>
  <c r="V486" i="16"/>
  <c r="V487" i="16"/>
  <c r="V488" i="16"/>
  <c r="V489" i="16"/>
  <c r="V490" i="16"/>
  <c r="V491" i="16"/>
  <c r="V492" i="16"/>
  <c r="V493" i="16"/>
  <c r="V494" i="16"/>
  <c r="V495" i="16"/>
  <c r="V496" i="16"/>
  <c r="V497" i="16"/>
  <c r="V498" i="16"/>
  <c r="V499" i="16"/>
  <c r="V500" i="16"/>
  <c r="V501" i="16"/>
  <c r="V502" i="16"/>
  <c r="V503" i="16"/>
  <c r="V504" i="16"/>
  <c r="V505" i="16"/>
  <c r="V506" i="16"/>
  <c r="V507" i="16"/>
  <c r="V508" i="16"/>
  <c r="V509" i="16"/>
  <c r="V510" i="16"/>
  <c r="V511" i="16"/>
  <c r="V512" i="16"/>
  <c r="V513" i="16"/>
  <c r="V514" i="16"/>
  <c r="V515" i="16"/>
  <c r="V516" i="16"/>
  <c r="V517" i="16"/>
  <c r="V518" i="16"/>
  <c r="V519" i="16"/>
  <c r="V520" i="16"/>
  <c r="V482" i="16"/>
  <c r="V522" i="28"/>
  <c r="V520" i="28"/>
  <c r="V519" i="28"/>
  <c r="N212" i="34"/>
  <c r="N203" i="34"/>
  <c r="N146" i="34"/>
  <c r="N208" i="34"/>
  <c r="N151" i="34"/>
  <c r="N209" i="34"/>
  <c r="N152" i="34"/>
  <c r="N210" i="34"/>
  <c r="N246" i="34"/>
  <c r="N153" i="34"/>
  <c r="N211" i="34"/>
  <c r="N154" i="34"/>
  <c r="N218" i="34"/>
  <c r="W538" i="16"/>
  <c r="W539" i="16"/>
  <c r="W541" i="16"/>
  <c r="W537" i="16"/>
  <c r="W543" i="16"/>
  <c r="W544" i="16"/>
  <c r="W547" i="16"/>
  <c r="W545" i="16"/>
  <c r="W546" i="16"/>
  <c r="W548" i="16"/>
  <c r="W549" i="16"/>
  <c r="W551" i="16"/>
  <c r="W550" i="16"/>
  <c r="W542" i="16"/>
  <c r="W483" i="16"/>
  <c r="W484" i="16"/>
  <c r="W485" i="16"/>
  <c r="W486" i="16"/>
  <c r="W487" i="16"/>
  <c r="W488" i="16"/>
  <c r="W489" i="16"/>
  <c r="W490" i="16"/>
  <c r="W491" i="16"/>
  <c r="W492" i="16"/>
  <c r="W493" i="16"/>
  <c r="W494" i="16"/>
  <c r="W495" i="16"/>
  <c r="W496" i="16"/>
  <c r="W497" i="16"/>
  <c r="W498" i="16"/>
  <c r="W499" i="16"/>
  <c r="W500" i="16"/>
  <c r="W501" i="16"/>
  <c r="W502" i="16"/>
  <c r="W503" i="16"/>
  <c r="W504" i="16"/>
  <c r="W505" i="16"/>
  <c r="W506" i="16"/>
  <c r="W507" i="16"/>
  <c r="W508" i="16"/>
  <c r="W509" i="16"/>
  <c r="W510" i="16"/>
  <c r="W511" i="16"/>
  <c r="W512" i="16"/>
  <c r="W513" i="16"/>
  <c r="W514" i="16"/>
  <c r="W515" i="16"/>
  <c r="W516" i="16"/>
  <c r="W517" i="16"/>
  <c r="W518" i="16"/>
  <c r="W519" i="16"/>
  <c r="W520" i="16"/>
  <c r="W482" i="16"/>
  <c r="W522" i="28"/>
  <c r="W537" i="28"/>
  <c r="X537" i="28" s="1"/>
  <c r="Y537" i="28" s="1"/>
  <c r="Z537" i="28" s="1"/>
  <c r="AA537" i="28" s="1"/>
  <c r="W520" i="28"/>
  <c r="W519" i="28"/>
  <c r="O212" i="34"/>
  <c r="O203" i="34"/>
  <c r="O146" i="34"/>
  <c r="O208" i="34"/>
  <c r="O151" i="34"/>
  <c r="O209" i="34"/>
  <c r="O152" i="34"/>
  <c r="O210" i="34"/>
  <c r="O246" i="34"/>
  <c r="O153" i="34"/>
  <c r="O211" i="34"/>
  <c r="O154" i="34"/>
  <c r="O218" i="34"/>
  <c r="X538" i="16"/>
  <c r="X539" i="16"/>
  <c r="X541" i="16"/>
  <c r="X537" i="16"/>
  <c r="X543" i="16"/>
  <c r="X544" i="16"/>
  <c r="X547" i="16"/>
  <c r="X545" i="16"/>
  <c r="X546" i="16"/>
  <c r="X548" i="16"/>
  <c r="X549" i="16"/>
  <c r="X551" i="16"/>
  <c r="X550" i="16"/>
  <c r="X542" i="16"/>
  <c r="X483" i="16"/>
  <c r="X484" i="16"/>
  <c r="X485" i="16"/>
  <c r="X486" i="16"/>
  <c r="X487" i="16"/>
  <c r="X488" i="16"/>
  <c r="X489" i="16"/>
  <c r="X490" i="16"/>
  <c r="X491" i="16"/>
  <c r="X492" i="16"/>
  <c r="X493" i="16"/>
  <c r="X494" i="16"/>
  <c r="X495" i="16"/>
  <c r="X496" i="16"/>
  <c r="X497" i="16"/>
  <c r="X498" i="16"/>
  <c r="X499" i="16"/>
  <c r="X500" i="16"/>
  <c r="X501" i="16"/>
  <c r="X502" i="16"/>
  <c r="X503" i="16"/>
  <c r="X504" i="16"/>
  <c r="X505" i="16"/>
  <c r="X506" i="16"/>
  <c r="X507" i="16"/>
  <c r="X508" i="16"/>
  <c r="X509" i="16"/>
  <c r="X510" i="16"/>
  <c r="X511" i="16"/>
  <c r="X512" i="16"/>
  <c r="X513" i="16"/>
  <c r="X514" i="16"/>
  <c r="X515" i="16"/>
  <c r="X516" i="16"/>
  <c r="X517" i="16"/>
  <c r="X518" i="16"/>
  <c r="X519" i="16"/>
  <c r="X520" i="16"/>
  <c r="X482" i="16"/>
  <c r="X522" i="28"/>
  <c r="X520" i="28"/>
  <c r="X519" i="28"/>
  <c r="P212" i="34"/>
  <c r="P203" i="34"/>
  <c r="P146" i="34"/>
  <c r="P208" i="34"/>
  <c r="P151" i="34"/>
  <c r="P209" i="34"/>
  <c r="P152" i="34"/>
  <c r="P210" i="34"/>
  <c r="P246" i="34"/>
  <c r="P153" i="34"/>
  <c r="P211" i="34"/>
  <c r="P154" i="34"/>
  <c r="P218" i="34"/>
  <c r="Y538" i="16"/>
  <c r="Y539" i="16"/>
  <c r="Y541" i="16"/>
  <c r="Y537" i="16"/>
  <c r="Y543" i="16"/>
  <c r="Y544" i="16"/>
  <c r="Y547" i="16"/>
  <c r="Y545" i="16"/>
  <c r="Y546" i="16"/>
  <c r="Y548" i="16"/>
  <c r="Y549" i="16"/>
  <c r="Y551" i="16"/>
  <c r="Y550" i="16"/>
  <c r="Y542" i="16"/>
  <c r="Y483" i="16"/>
  <c r="Y484" i="16"/>
  <c r="Y485" i="16"/>
  <c r="Y486" i="16"/>
  <c r="Y487" i="16"/>
  <c r="Y488" i="16"/>
  <c r="Y489" i="16"/>
  <c r="Y490" i="16"/>
  <c r="Y491" i="16"/>
  <c r="Y492" i="16"/>
  <c r="Y493" i="16"/>
  <c r="Y494" i="16"/>
  <c r="Y495" i="16"/>
  <c r="Y496" i="16"/>
  <c r="Y497" i="16"/>
  <c r="Y498" i="16"/>
  <c r="Y499" i="16"/>
  <c r="Y500" i="16"/>
  <c r="Y501" i="16"/>
  <c r="Y502" i="16"/>
  <c r="Y503" i="16"/>
  <c r="Y504" i="16"/>
  <c r="Y505" i="16"/>
  <c r="Y506" i="16"/>
  <c r="Y507" i="16"/>
  <c r="Y508" i="16"/>
  <c r="Y509" i="16"/>
  <c r="Y510" i="16"/>
  <c r="Y511" i="16"/>
  <c r="Y512" i="16"/>
  <c r="Y513" i="16"/>
  <c r="Y514" i="16"/>
  <c r="Y515" i="16"/>
  <c r="Y516" i="16"/>
  <c r="Y517" i="16"/>
  <c r="Y518" i="16"/>
  <c r="Y519" i="16"/>
  <c r="Y520" i="16"/>
  <c r="Y482" i="16"/>
  <c r="Y522" i="28"/>
  <c r="Y520" i="28"/>
  <c r="Y519" i="28"/>
  <c r="Q212" i="34"/>
  <c r="Q203" i="34"/>
  <c r="Q146" i="34"/>
  <c r="Q208" i="34"/>
  <c r="Q151" i="34"/>
  <c r="Q209" i="34"/>
  <c r="Q152" i="34"/>
  <c r="Q210" i="34"/>
  <c r="Q246" i="34"/>
  <c r="Q153" i="34"/>
  <c r="Q211" i="34"/>
  <c r="Q154" i="34"/>
  <c r="Q218" i="34"/>
  <c r="Z538" i="16"/>
  <c r="Z539" i="16"/>
  <c r="Z541" i="16"/>
  <c r="Z537" i="16"/>
  <c r="Z543" i="16"/>
  <c r="Z544" i="16"/>
  <c r="Z547" i="16"/>
  <c r="Z545" i="16"/>
  <c r="Z546" i="16"/>
  <c r="Z548" i="16"/>
  <c r="Z549" i="16"/>
  <c r="Z551" i="16"/>
  <c r="Z550" i="16"/>
  <c r="Z542" i="16"/>
  <c r="Z483" i="16"/>
  <c r="Z484" i="16"/>
  <c r="Z485" i="16"/>
  <c r="Z486" i="16"/>
  <c r="Z487" i="16"/>
  <c r="Z488" i="16"/>
  <c r="Z489" i="16"/>
  <c r="Z490" i="16"/>
  <c r="Z491" i="16"/>
  <c r="Z492" i="16"/>
  <c r="Z493" i="16"/>
  <c r="Z494" i="16"/>
  <c r="Z495" i="16"/>
  <c r="Z496" i="16"/>
  <c r="Z497" i="16"/>
  <c r="Z498" i="16"/>
  <c r="Z499" i="16"/>
  <c r="Z500" i="16"/>
  <c r="Z501" i="16"/>
  <c r="Z502" i="16"/>
  <c r="Z503" i="16"/>
  <c r="Z504" i="16"/>
  <c r="Z505" i="16"/>
  <c r="Z506" i="16"/>
  <c r="Z507" i="16"/>
  <c r="Z508" i="16"/>
  <c r="Z509" i="16"/>
  <c r="Z510" i="16"/>
  <c r="Z511" i="16"/>
  <c r="Z512" i="16"/>
  <c r="Z513" i="16"/>
  <c r="Z514" i="16"/>
  <c r="Z515" i="16"/>
  <c r="Z516" i="16"/>
  <c r="Z517" i="16"/>
  <c r="Z518" i="16"/>
  <c r="Z519" i="16"/>
  <c r="Z520" i="16"/>
  <c r="Z482" i="16"/>
  <c r="Z522" i="28"/>
  <c r="Z520" i="28"/>
  <c r="Z519" i="28"/>
  <c r="R212" i="34"/>
  <c r="R203" i="34"/>
  <c r="R146" i="34"/>
  <c r="R208" i="34"/>
  <c r="R151" i="34"/>
  <c r="R209" i="34"/>
  <c r="R152" i="34"/>
  <c r="R210" i="34"/>
  <c r="R246" i="34"/>
  <c r="R153" i="34"/>
  <c r="R211" i="34"/>
  <c r="R154" i="34"/>
  <c r="R218" i="34"/>
  <c r="AA538" i="16"/>
  <c r="AA539" i="16"/>
  <c r="AA541" i="16"/>
  <c r="AA537" i="16"/>
  <c r="AA543" i="16"/>
  <c r="AA544" i="16"/>
  <c r="AA547" i="16"/>
  <c r="AA545" i="16"/>
  <c r="AA546" i="16"/>
  <c r="AA548" i="16"/>
  <c r="AA549" i="16"/>
  <c r="AA551" i="16"/>
  <c r="AA550" i="16"/>
  <c r="AA542" i="16"/>
  <c r="AA483" i="16"/>
  <c r="AA484" i="16"/>
  <c r="AA485" i="16"/>
  <c r="AA486" i="16"/>
  <c r="AA487" i="16"/>
  <c r="AA488" i="16"/>
  <c r="AA489" i="16"/>
  <c r="AA490" i="16"/>
  <c r="AA491" i="16"/>
  <c r="AA492" i="16"/>
  <c r="AA493" i="16"/>
  <c r="AA494" i="16"/>
  <c r="AA495" i="16"/>
  <c r="AA496" i="16"/>
  <c r="AA497" i="16"/>
  <c r="AA498" i="16"/>
  <c r="AA499" i="16"/>
  <c r="AA500" i="16"/>
  <c r="AA501" i="16"/>
  <c r="AA502" i="16"/>
  <c r="AA503" i="16"/>
  <c r="AA504" i="16"/>
  <c r="AA505" i="16"/>
  <c r="AA506" i="16"/>
  <c r="AA507" i="16"/>
  <c r="AA508" i="16"/>
  <c r="AA509" i="16"/>
  <c r="AA510" i="16"/>
  <c r="AA511" i="16"/>
  <c r="AA512" i="16"/>
  <c r="AA513" i="16"/>
  <c r="AA514" i="16"/>
  <c r="AA515" i="16"/>
  <c r="AA516" i="16"/>
  <c r="AA517" i="16"/>
  <c r="AA518" i="16"/>
  <c r="AA519" i="16"/>
  <c r="AA520" i="16"/>
  <c r="AA482" i="16"/>
  <c r="AA522" i="28"/>
  <c r="AA520" i="28"/>
  <c r="AA519" i="28"/>
  <c r="S212" i="34"/>
  <c r="S203" i="34"/>
  <c r="S146" i="34"/>
  <c r="S208" i="34"/>
  <c r="S151" i="34"/>
  <c r="S209" i="34"/>
  <c r="S152" i="34"/>
  <c r="S210" i="34"/>
  <c r="S246" i="34"/>
  <c r="S153" i="34"/>
  <c r="S211" i="34"/>
  <c r="S154" i="34"/>
  <c r="S218" i="34"/>
  <c r="AB538" i="16"/>
  <c r="AB539" i="16"/>
  <c r="AB541" i="16"/>
  <c r="AB537" i="16"/>
  <c r="AB543" i="16"/>
  <c r="AB544" i="16"/>
  <c r="AB547" i="16"/>
  <c r="AB545" i="16"/>
  <c r="AB546" i="16"/>
  <c r="AB548" i="16"/>
  <c r="AB549" i="16"/>
  <c r="AB551" i="16"/>
  <c r="AB550" i="16"/>
  <c r="AB542" i="16"/>
  <c r="AB483" i="16"/>
  <c r="AB484" i="16"/>
  <c r="AB485" i="16"/>
  <c r="AB486" i="16"/>
  <c r="AB487" i="16"/>
  <c r="AB488" i="16"/>
  <c r="AB489" i="16"/>
  <c r="AB490" i="16"/>
  <c r="AB491" i="16"/>
  <c r="AB492" i="16"/>
  <c r="AB493" i="16"/>
  <c r="AB494" i="16"/>
  <c r="AB495" i="16"/>
  <c r="AB496" i="16"/>
  <c r="AB497" i="16"/>
  <c r="AB498" i="16"/>
  <c r="AB499" i="16"/>
  <c r="AB500" i="16"/>
  <c r="AB501" i="16"/>
  <c r="AB502" i="16"/>
  <c r="AB503" i="16"/>
  <c r="AB504" i="16"/>
  <c r="AB505" i="16"/>
  <c r="AB506" i="16"/>
  <c r="AB507" i="16"/>
  <c r="AB508" i="16"/>
  <c r="AB509" i="16"/>
  <c r="AB510" i="16"/>
  <c r="AB511" i="16"/>
  <c r="AB512" i="16"/>
  <c r="AB513" i="16"/>
  <c r="AB514" i="16"/>
  <c r="AB515" i="16"/>
  <c r="AB516" i="16"/>
  <c r="AB517" i="16"/>
  <c r="AB518" i="16"/>
  <c r="AB519" i="16"/>
  <c r="AB520" i="16"/>
  <c r="AB482" i="16"/>
  <c r="AB522" i="28"/>
  <c r="AB537" i="28"/>
  <c r="AC537" i="28" s="1"/>
  <c r="AD537" i="28" s="1"/>
  <c r="AB520" i="28"/>
  <c r="AB519" i="28"/>
  <c r="T212" i="34"/>
  <c r="T203" i="34"/>
  <c r="T146" i="34"/>
  <c r="T208" i="34"/>
  <c r="T151" i="34"/>
  <c r="T209" i="34"/>
  <c r="T152" i="34"/>
  <c r="T210" i="34"/>
  <c r="T246" i="34"/>
  <c r="T153" i="34"/>
  <c r="T211" i="34"/>
  <c r="T154" i="34"/>
  <c r="T218" i="34"/>
  <c r="AC538" i="16"/>
  <c r="AC539" i="16"/>
  <c r="AC541" i="16"/>
  <c r="AC537" i="16"/>
  <c r="AC543" i="16"/>
  <c r="AC544" i="16"/>
  <c r="AC547" i="16"/>
  <c r="AC545" i="16"/>
  <c r="AC546" i="16"/>
  <c r="AC548" i="16"/>
  <c r="AC549" i="16"/>
  <c r="AC551" i="16"/>
  <c r="AC550" i="16"/>
  <c r="AC542" i="16"/>
  <c r="AC483" i="16"/>
  <c r="AC484" i="16"/>
  <c r="AC485" i="16"/>
  <c r="AC486" i="16"/>
  <c r="AC487" i="16"/>
  <c r="AC488" i="16"/>
  <c r="AC489" i="16"/>
  <c r="AC490" i="16"/>
  <c r="AC491" i="16"/>
  <c r="AC492" i="16"/>
  <c r="AC493" i="16"/>
  <c r="AC494" i="16"/>
  <c r="AC495" i="16"/>
  <c r="AC496" i="16"/>
  <c r="AC497" i="16"/>
  <c r="AC498" i="16"/>
  <c r="AC499" i="16"/>
  <c r="AC500" i="16"/>
  <c r="AC501" i="16"/>
  <c r="AC502" i="16"/>
  <c r="AC503" i="16"/>
  <c r="AC504" i="16"/>
  <c r="AC505" i="16"/>
  <c r="AC506" i="16"/>
  <c r="AC507" i="16"/>
  <c r="AC508" i="16"/>
  <c r="AC509" i="16"/>
  <c r="AC510" i="16"/>
  <c r="AC511" i="16"/>
  <c r="AC512" i="16"/>
  <c r="AC513" i="16"/>
  <c r="AC514" i="16"/>
  <c r="AC515" i="16"/>
  <c r="AC516" i="16"/>
  <c r="AC517" i="16"/>
  <c r="AC518" i="16"/>
  <c r="AC519" i="16"/>
  <c r="AC520" i="16"/>
  <c r="AC482" i="16"/>
  <c r="AC522" i="28"/>
  <c r="AC520" i="28"/>
  <c r="AC519" i="28"/>
  <c r="U212" i="34"/>
  <c r="U203" i="34"/>
  <c r="U146" i="34"/>
  <c r="U208" i="34"/>
  <c r="U151" i="34"/>
  <c r="U209" i="34"/>
  <c r="U152" i="34"/>
  <c r="U210" i="34"/>
  <c r="U246" i="34"/>
  <c r="U153" i="34"/>
  <c r="U211" i="34"/>
  <c r="U154" i="34"/>
  <c r="U218" i="34"/>
  <c r="AD538" i="16"/>
  <c r="AD539" i="16"/>
  <c r="AD541" i="16"/>
  <c r="AD537" i="16"/>
  <c r="AD543" i="16"/>
  <c r="AD544" i="16"/>
  <c r="AD547" i="16"/>
  <c r="AD545" i="16"/>
  <c r="AD546" i="16"/>
  <c r="AD548" i="16"/>
  <c r="AD549" i="16"/>
  <c r="AD551" i="16"/>
  <c r="AD550" i="16"/>
  <c r="AD542" i="16"/>
  <c r="AD483" i="16"/>
  <c r="AD484" i="16"/>
  <c r="AD485" i="16"/>
  <c r="AD486" i="16"/>
  <c r="AD487" i="16"/>
  <c r="AD488" i="16"/>
  <c r="AD489" i="16"/>
  <c r="AD490" i="16"/>
  <c r="AD491" i="16"/>
  <c r="AD492" i="16"/>
  <c r="AD493" i="16"/>
  <c r="AD494" i="16"/>
  <c r="AD495" i="16"/>
  <c r="AD496" i="16"/>
  <c r="AD497" i="16"/>
  <c r="AD498" i="16"/>
  <c r="AD499" i="16"/>
  <c r="AD500" i="16"/>
  <c r="AD501" i="16"/>
  <c r="AD502" i="16"/>
  <c r="AD503" i="16"/>
  <c r="AD504" i="16"/>
  <c r="AD505" i="16"/>
  <c r="AD506" i="16"/>
  <c r="AD507" i="16"/>
  <c r="AD508" i="16"/>
  <c r="AD509" i="16"/>
  <c r="AD510" i="16"/>
  <c r="AD511" i="16"/>
  <c r="AD512" i="16"/>
  <c r="AD513" i="16"/>
  <c r="AD514" i="16"/>
  <c r="AD515" i="16"/>
  <c r="AD516" i="16"/>
  <c r="AD517" i="16"/>
  <c r="AD518" i="16"/>
  <c r="AD519" i="16"/>
  <c r="AD520" i="16"/>
  <c r="AD482" i="16"/>
  <c r="AD522" i="28"/>
  <c r="AD520" i="28"/>
  <c r="AD519" i="28"/>
  <c r="V212" i="34"/>
  <c r="V203" i="34"/>
  <c r="V146" i="34"/>
  <c r="V208" i="34"/>
  <c r="V151" i="34"/>
  <c r="V209" i="34"/>
  <c r="V152" i="34"/>
  <c r="V210" i="34"/>
  <c r="V246" i="34"/>
  <c r="V153" i="34"/>
  <c r="V211" i="34"/>
  <c r="V154" i="34"/>
  <c r="V218" i="34"/>
  <c r="H538" i="54"/>
  <c r="I75" i="54"/>
  <c r="K75" i="54"/>
  <c r="K538" i="54"/>
  <c r="H539" i="54"/>
  <c r="I76" i="54"/>
  <c r="K76" i="54"/>
  <c r="K539" i="54"/>
  <c r="H540" i="54"/>
  <c r="I77" i="54"/>
  <c r="K77" i="54"/>
  <c r="K540" i="54"/>
  <c r="H541" i="54"/>
  <c r="I78" i="54"/>
  <c r="K78" i="54"/>
  <c r="K541" i="54"/>
  <c r="H543" i="54"/>
  <c r="K80" i="54"/>
  <c r="K543" i="54"/>
  <c r="K542" i="54" s="1"/>
  <c r="C212" i="83" s="1"/>
  <c r="H544" i="54"/>
  <c r="K544" i="54"/>
  <c r="H547" i="54"/>
  <c r="K547" i="54"/>
  <c r="H545" i="54"/>
  <c r="K545" i="54"/>
  <c r="H546" i="54"/>
  <c r="K546" i="54"/>
  <c r="H548" i="54"/>
  <c r="K548" i="54"/>
  <c r="H549" i="54"/>
  <c r="K549" i="54"/>
  <c r="H551" i="54"/>
  <c r="K551" i="54"/>
  <c r="H483" i="54"/>
  <c r="K483" i="54"/>
  <c r="H484" i="54"/>
  <c r="K484" i="54"/>
  <c r="H485" i="54"/>
  <c r="K485" i="54"/>
  <c r="H486" i="54"/>
  <c r="K486" i="54"/>
  <c r="H487" i="54"/>
  <c r="K487" i="54"/>
  <c r="H488" i="54"/>
  <c r="K488" i="54"/>
  <c r="H489" i="54"/>
  <c r="K489" i="54"/>
  <c r="H490" i="54"/>
  <c r="K490" i="54"/>
  <c r="H491" i="54"/>
  <c r="K491" i="54"/>
  <c r="H492" i="54"/>
  <c r="K492" i="54"/>
  <c r="H493" i="54"/>
  <c r="K493" i="54"/>
  <c r="H494" i="54"/>
  <c r="K494" i="54"/>
  <c r="H495" i="54"/>
  <c r="K495" i="54"/>
  <c r="H496" i="54"/>
  <c r="K496" i="54"/>
  <c r="H497" i="54"/>
  <c r="K497" i="54"/>
  <c r="H498" i="54"/>
  <c r="K498" i="54"/>
  <c r="H499" i="54"/>
  <c r="K499" i="54"/>
  <c r="H500" i="54"/>
  <c r="K500" i="54"/>
  <c r="H501" i="54"/>
  <c r="K501" i="54"/>
  <c r="H502" i="54"/>
  <c r="K502" i="54"/>
  <c r="H503" i="54"/>
  <c r="K503" i="54"/>
  <c r="H504" i="54"/>
  <c r="K504" i="54"/>
  <c r="H505" i="54"/>
  <c r="K505" i="54"/>
  <c r="H506" i="54"/>
  <c r="K506" i="54"/>
  <c r="H507" i="54"/>
  <c r="K507" i="54"/>
  <c r="H508" i="54"/>
  <c r="K508" i="54"/>
  <c r="H509" i="54"/>
  <c r="K509" i="54"/>
  <c r="H510" i="54"/>
  <c r="K510" i="54"/>
  <c r="H511" i="54"/>
  <c r="K511" i="54"/>
  <c r="H512" i="54"/>
  <c r="K512" i="54"/>
  <c r="H513" i="54"/>
  <c r="K513" i="54"/>
  <c r="H514" i="54"/>
  <c r="K514" i="54"/>
  <c r="H515" i="54"/>
  <c r="K515" i="54"/>
  <c r="H516" i="54"/>
  <c r="K516" i="54"/>
  <c r="H517" i="54"/>
  <c r="K517" i="54"/>
  <c r="H518" i="54"/>
  <c r="K518" i="54"/>
  <c r="H519" i="54"/>
  <c r="K519" i="54"/>
  <c r="H520" i="54"/>
  <c r="K520" i="54"/>
  <c r="K482" i="54"/>
  <c r="C203" i="83"/>
  <c r="C146" i="83"/>
  <c r="C208" i="83"/>
  <c r="C151" i="83"/>
  <c r="C209" i="83"/>
  <c r="C152" i="83"/>
  <c r="C210" i="83"/>
  <c r="C246" i="83"/>
  <c r="C153" i="83"/>
  <c r="C211" i="83"/>
  <c r="C154" i="83"/>
  <c r="L538" i="54"/>
  <c r="L539" i="54"/>
  <c r="L540" i="54"/>
  <c r="L541" i="54"/>
  <c r="L537" i="54" s="1"/>
  <c r="D218" i="83" s="1"/>
  <c r="L543" i="54"/>
  <c r="L544" i="54"/>
  <c r="L547" i="54"/>
  <c r="L545" i="54"/>
  <c r="L546" i="54"/>
  <c r="L548" i="54"/>
  <c r="L549" i="54"/>
  <c r="L551" i="54"/>
  <c r="L542" i="54"/>
  <c r="L483" i="54"/>
  <c r="L484" i="54"/>
  <c r="L485" i="54"/>
  <c r="L486" i="54"/>
  <c r="L487" i="54"/>
  <c r="L488" i="54"/>
  <c r="L489" i="54"/>
  <c r="L490" i="54"/>
  <c r="L491" i="54"/>
  <c r="L492" i="54"/>
  <c r="L493" i="54"/>
  <c r="L494" i="54"/>
  <c r="L495" i="54"/>
  <c r="L496" i="54"/>
  <c r="L497" i="54"/>
  <c r="L498" i="54"/>
  <c r="L499" i="54"/>
  <c r="L500" i="54"/>
  <c r="L501" i="54"/>
  <c r="L502" i="54"/>
  <c r="L503" i="54"/>
  <c r="L504" i="54"/>
  <c r="L505" i="54"/>
  <c r="L506" i="54"/>
  <c r="L507" i="54"/>
  <c r="L508" i="54"/>
  <c r="L509" i="54"/>
  <c r="L510" i="54"/>
  <c r="L511" i="54"/>
  <c r="L512" i="54"/>
  <c r="L513" i="54"/>
  <c r="L514" i="54"/>
  <c r="L515" i="54"/>
  <c r="L516" i="54"/>
  <c r="L517" i="54"/>
  <c r="L518" i="54"/>
  <c r="L519" i="54"/>
  <c r="L520" i="54"/>
  <c r="L482" i="54"/>
  <c r="D248" i="83"/>
  <c r="D212" i="83"/>
  <c r="D155" i="83" s="1"/>
  <c r="D203" i="83"/>
  <c r="D146" i="83"/>
  <c r="D208" i="83"/>
  <c r="D151" i="83"/>
  <c r="D209" i="83"/>
  <c r="D152" i="83"/>
  <c r="D210" i="83"/>
  <c r="D246" i="83"/>
  <c r="D153" i="83"/>
  <c r="D211" i="83"/>
  <c r="D154" i="83"/>
  <c r="M538" i="54"/>
  <c r="M539" i="54"/>
  <c r="M540" i="54"/>
  <c r="M541" i="54"/>
  <c r="M543" i="54"/>
  <c r="M544" i="54"/>
  <c r="M547" i="54"/>
  <c r="M545" i="54"/>
  <c r="M546" i="54"/>
  <c r="M548" i="54"/>
  <c r="M549" i="54"/>
  <c r="M551" i="54"/>
  <c r="M542" i="54"/>
  <c r="M483" i="54"/>
  <c r="M484" i="54"/>
  <c r="M485" i="54"/>
  <c r="M486" i="54"/>
  <c r="M487" i="54"/>
  <c r="M488" i="54"/>
  <c r="M489" i="54"/>
  <c r="M490" i="54"/>
  <c r="M491" i="54"/>
  <c r="M492" i="54"/>
  <c r="M493" i="54"/>
  <c r="M494" i="54"/>
  <c r="M495" i="54"/>
  <c r="M496" i="54"/>
  <c r="M497" i="54"/>
  <c r="M498" i="54"/>
  <c r="M499" i="54"/>
  <c r="M500" i="54"/>
  <c r="M501" i="54"/>
  <c r="M502" i="54"/>
  <c r="M503" i="54"/>
  <c r="M504" i="54"/>
  <c r="M505" i="54"/>
  <c r="M506" i="54"/>
  <c r="M507" i="54"/>
  <c r="M508" i="54"/>
  <c r="M509" i="54"/>
  <c r="M510" i="54"/>
  <c r="M511" i="54"/>
  <c r="M512" i="54"/>
  <c r="M513" i="54"/>
  <c r="M514" i="54"/>
  <c r="M515" i="54"/>
  <c r="M516" i="54"/>
  <c r="M517" i="54"/>
  <c r="M518" i="54"/>
  <c r="M519" i="54"/>
  <c r="M520" i="54"/>
  <c r="M482" i="54"/>
  <c r="E212" i="83"/>
  <c r="E203" i="83"/>
  <c r="E146" i="83"/>
  <c r="E208" i="83"/>
  <c r="E151" i="83"/>
  <c r="E209" i="83"/>
  <c r="E152" i="83"/>
  <c r="E210" i="83"/>
  <c r="E246" i="83"/>
  <c r="E153" i="83"/>
  <c r="E211" i="83"/>
  <c r="E154" i="83"/>
  <c r="N538" i="54"/>
  <c r="N539" i="54"/>
  <c r="N540" i="54"/>
  <c r="N541" i="54"/>
  <c r="N537" i="54"/>
  <c r="F218" i="83" s="1"/>
  <c r="N543" i="54"/>
  <c r="N544" i="54"/>
  <c r="N547" i="54"/>
  <c r="N545" i="54"/>
  <c r="N546" i="54"/>
  <c r="N548" i="54"/>
  <c r="N549" i="54"/>
  <c r="N551" i="54"/>
  <c r="N542" i="54"/>
  <c r="F212" i="83" s="1"/>
  <c r="N483" i="54"/>
  <c r="N484" i="54"/>
  <c r="N485" i="54"/>
  <c r="N486" i="54"/>
  <c r="N487" i="54"/>
  <c r="N488" i="54"/>
  <c r="N489" i="54"/>
  <c r="N490" i="54"/>
  <c r="N491" i="54"/>
  <c r="N492" i="54"/>
  <c r="N493" i="54"/>
  <c r="N494" i="54"/>
  <c r="N495" i="54"/>
  <c r="N496" i="54"/>
  <c r="N497" i="54"/>
  <c r="N498" i="54"/>
  <c r="N499" i="54"/>
  <c r="N500" i="54"/>
  <c r="N501" i="54"/>
  <c r="N502" i="54"/>
  <c r="N503" i="54"/>
  <c r="N504" i="54"/>
  <c r="N505" i="54"/>
  <c r="N506" i="54"/>
  <c r="N507" i="54"/>
  <c r="N508" i="54"/>
  <c r="N509" i="54"/>
  <c r="N510" i="54"/>
  <c r="N511" i="54"/>
  <c r="N512" i="54"/>
  <c r="N513" i="54"/>
  <c r="N514" i="54"/>
  <c r="N515" i="54"/>
  <c r="N516" i="54"/>
  <c r="N517" i="54"/>
  <c r="N518" i="54"/>
  <c r="N519" i="54"/>
  <c r="N520" i="54"/>
  <c r="N482" i="54"/>
  <c r="F203" i="83"/>
  <c r="F146" i="83"/>
  <c r="F208" i="83"/>
  <c r="F151" i="83"/>
  <c r="F209" i="83"/>
  <c r="F152" i="83"/>
  <c r="F210" i="83"/>
  <c r="F246" i="83"/>
  <c r="F153" i="83"/>
  <c r="F211" i="83"/>
  <c r="F154" i="83"/>
  <c r="O538" i="54"/>
  <c r="O539" i="54"/>
  <c r="O540" i="54"/>
  <c r="O541" i="54"/>
  <c r="O543" i="54"/>
  <c r="O544" i="54"/>
  <c r="O547" i="54"/>
  <c r="O545" i="54"/>
  <c r="O546" i="54"/>
  <c r="O548" i="54"/>
  <c r="O549" i="54"/>
  <c r="O551" i="54"/>
  <c r="O542" i="54"/>
  <c r="O483" i="54"/>
  <c r="O484" i="54"/>
  <c r="O485" i="54"/>
  <c r="O486" i="54"/>
  <c r="O487" i="54"/>
  <c r="O488" i="54"/>
  <c r="O489" i="54"/>
  <c r="O490" i="54"/>
  <c r="O491" i="54"/>
  <c r="O492" i="54"/>
  <c r="O493" i="54"/>
  <c r="O494" i="54"/>
  <c r="O495" i="54"/>
  <c r="O496" i="54"/>
  <c r="O497" i="54"/>
  <c r="O498" i="54"/>
  <c r="O499" i="54"/>
  <c r="O500" i="54"/>
  <c r="O501" i="54"/>
  <c r="O502" i="54"/>
  <c r="O503" i="54"/>
  <c r="O504" i="54"/>
  <c r="O505" i="54"/>
  <c r="O506" i="54"/>
  <c r="O507" i="54"/>
  <c r="O508" i="54"/>
  <c r="O509" i="54"/>
  <c r="O510" i="54"/>
  <c r="O511" i="54"/>
  <c r="O512" i="54"/>
  <c r="O513" i="54"/>
  <c r="O514" i="54"/>
  <c r="O515" i="54"/>
  <c r="O516" i="54"/>
  <c r="O517" i="54"/>
  <c r="O518" i="54"/>
  <c r="O519" i="54"/>
  <c r="O520" i="54"/>
  <c r="O482" i="54"/>
  <c r="G212" i="83"/>
  <c r="G203" i="83"/>
  <c r="G146" i="83"/>
  <c r="G208" i="83"/>
  <c r="G151" i="83"/>
  <c r="G209" i="83"/>
  <c r="G152" i="83"/>
  <c r="G210" i="83"/>
  <c r="G246" i="83"/>
  <c r="G153" i="83"/>
  <c r="G211" i="83"/>
  <c r="G154" i="83"/>
  <c r="P538" i="54"/>
  <c r="P539" i="54"/>
  <c r="P540" i="54"/>
  <c r="P541" i="54"/>
  <c r="P537" i="54"/>
  <c r="H218" i="83" s="1"/>
  <c r="P543" i="54"/>
  <c r="P544" i="54"/>
  <c r="P547" i="54"/>
  <c r="P545" i="54"/>
  <c r="P546" i="54"/>
  <c r="P548" i="54"/>
  <c r="P549" i="54"/>
  <c r="P551" i="54"/>
  <c r="P542" i="54"/>
  <c r="P483" i="54"/>
  <c r="P484" i="54"/>
  <c r="P485" i="54"/>
  <c r="P486" i="54"/>
  <c r="P487" i="54"/>
  <c r="P488" i="54"/>
  <c r="P489" i="54"/>
  <c r="P490" i="54"/>
  <c r="P491" i="54"/>
  <c r="P492" i="54"/>
  <c r="P493" i="54"/>
  <c r="P494" i="54"/>
  <c r="P495" i="54"/>
  <c r="P496" i="54"/>
  <c r="P497" i="54"/>
  <c r="P498" i="54"/>
  <c r="P499" i="54"/>
  <c r="P500" i="54"/>
  <c r="P501" i="54"/>
  <c r="P502" i="54"/>
  <c r="P503" i="54"/>
  <c r="P504" i="54"/>
  <c r="P505" i="54"/>
  <c r="P506" i="54"/>
  <c r="P507" i="54"/>
  <c r="P508" i="54"/>
  <c r="P509" i="54"/>
  <c r="P510" i="54"/>
  <c r="P511" i="54"/>
  <c r="P512" i="54"/>
  <c r="P513" i="54"/>
  <c r="P514" i="54"/>
  <c r="P515" i="54"/>
  <c r="P516" i="54"/>
  <c r="P517" i="54"/>
  <c r="P518" i="54"/>
  <c r="P519" i="54"/>
  <c r="P520" i="54"/>
  <c r="P482" i="54"/>
  <c r="H212" i="83"/>
  <c r="H203" i="83"/>
  <c r="H146" i="83"/>
  <c r="H208" i="83"/>
  <c r="H151" i="83"/>
  <c r="H209" i="83"/>
  <c r="H152" i="83"/>
  <c r="H210" i="83"/>
  <c r="H246" i="83"/>
  <c r="H153" i="83"/>
  <c r="H211" i="83"/>
  <c r="H154" i="83"/>
  <c r="Q538" i="54"/>
  <c r="Q539" i="54"/>
  <c r="Q540" i="54"/>
  <c r="Q537" i="54" s="1"/>
  <c r="I218" i="83" s="1"/>
  <c r="Q541" i="54"/>
  <c r="Q543" i="54"/>
  <c r="Q544" i="54"/>
  <c r="Q547" i="54"/>
  <c r="Q545" i="54"/>
  <c r="Q546" i="54"/>
  <c r="Q548" i="54"/>
  <c r="Q549" i="54"/>
  <c r="Q551" i="54"/>
  <c r="Q542" i="54"/>
  <c r="Q483" i="54"/>
  <c r="Q484" i="54"/>
  <c r="Q485" i="54"/>
  <c r="Q486" i="54"/>
  <c r="Q487" i="54"/>
  <c r="Q488" i="54"/>
  <c r="Q489" i="54"/>
  <c r="Q490" i="54"/>
  <c r="Q491" i="54"/>
  <c r="Q492" i="54"/>
  <c r="Q493" i="54"/>
  <c r="Q494" i="54"/>
  <c r="Q495" i="54"/>
  <c r="Q496" i="54"/>
  <c r="Q497" i="54"/>
  <c r="Q498" i="54"/>
  <c r="Q499" i="54"/>
  <c r="Q500" i="54"/>
  <c r="Q501" i="54"/>
  <c r="Q502" i="54"/>
  <c r="Q503" i="54"/>
  <c r="Q504" i="54"/>
  <c r="Q505" i="54"/>
  <c r="Q506" i="54"/>
  <c r="Q507" i="54"/>
  <c r="Q508" i="54"/>
  <c r="Q509" i="54"/>
  <c r="Q510" i="54"/>
  <c r="Q511" i="54"/>
  <c r="Q512" i="54"/>
  <c r="Q513" i="54"/>
  <c r="Q514" i="54"/>
  <c r="Q515" i="54"/>
  <c r="Q516" i="54"/>
  <c r="Q517" i="54"/>
  <c r="Q518" i="54"/>
  <c r="Q519" i="54"/>
  <c r="Q520" i="54"/>
  <c r="Q482" i="54"/>
  <c r="I212" i="83"/>
  <c r="I203" i="83"/>
  <c r="I146" i="83"/>
  <c r="I208" i="83"/>
  <c r="I151" i="83"/>
  <c r="I209" i="83"/>
  <c r="I152" i="83"/>
  <c r="I210" i="83"/>
  <c r="I246" i="83"/>
  <c r="I153" i="83"/>
  <c r="I211" i="83"/>
  <c r="I154" i="83"/>
  <c r="R538" i="54"/>
  <c r="R539" i="54"/>
  <c r="R540" i="54"/>
  <c r="R541" i="54"/>
  <c r="R543" i="54"/>
  <c r="R544" i="54"/>
  <c r="R547" i="54"/>
  <c r="R545" i="54"/>
  <c r="R546" i="54"/>
  <c r="R548" i="54"/>
  <c r="R549" i="54"/>
  <c r="R551" i="54"/>
  <c r="R542" i="54"/>
  <c r="R483" i="54"/>
  <c r="R484" i="54"/>
  <c r="R485" i="54"/>
  <c r="R486" i="54"/>
  <c r="R487" i="54"/>
  <c r="R488" i="54"/>
  <c r="R489" i="54"/>
  <c r="R490" i="54"/>
  <c r="R491" i="54"/>
  <c r="R492" i="54"/>
  <c r="R493" i="54"/>
  <c r="R494" i="54"/>
  <c r="R495" i="54"/>
  <c r="R496" i="54"/>
  <c r="R497" i="54"/>
  <c r="R498" i="54"/>
  <c r="R499" i="54"/>
  <c r="R500" i="54"/>
  <c r="R501" i="54"/>
  <c r="R502" i="54"/>
  <c r="R503" i="54"/>
  <c r="R504" i="54"/>
  <c r="R505" i="54"/>
  <c r="R506" i="54"/>
  <c r="R507" i="54"/>
  <c r="R508" i="54"/>
  <c r="R509" i="54"/>
  <c r="R510" i="54"/>
  <c r="R511" i="54"/>
  <c r="R512" i="54"/>
  <c r="R513" i="54"/>
  <c r="R514" i="54"/>
  <c r="R515" i="54"/>
  <c r="R516" i="54"/>
  <c r="R517" i="54"/>
  <c r="R518" i="54"/>
  <c r="R519" i="54"/>
  <c r="R520" i="54"/>
  <c r="R482" i="54"/>
  <c r="J212" i="83"/>
  <c r="J203" i="83"/>
  <c r="J146" i="83"/>
  <c r="J208" i="83"/>
  <c r="J151" i="83"/>
  <c r="J209" i="83"/>
  <c r="J152" i="83"/>
  <c r="J210" i="83"/>
  <c r="J246" i="83"/>
  <c r="J153" i="83"/>
  <c r="J211" i="83"/>
  <c r="J154" i="83"/>
  <c r="S538" i="54"/>
  <c r="S539" i="54"/>
  <c r="S540" i="54"/>
  <c r="S541" i="54"/>
  <c r="S537" i="54"/>
  <c r="S543" i="54"/>
  <c r="S544" i="54"/>
  <c r="S547" i="54"/>
  <c r="S545" i="54"/>
  <c r="S546" i="54"/>
  <c r="S548" i="54"/>
  <c r="S549" i="54"/>
  <c r="S551" i="54"/>
  <c r="S542" i="54"/>
  <c r="K212" i="83" s="1"/>
  <c r="S483" i="54"/>
  <c r="S484" i="54"/>
  <c r="S485" i="54"/>
  <c r="S486" i="54"/>
  <c r="S487" i="54"/>
  <c r="S488" i="54"/>
  <c r="S489" i="54"/>
  <c r="S490" i="54"/>
  <c r="S491" i="54"/>
  <c r="S492" i="54"/>
  <c r="S493" i="54"/>
  <c r="S494" i="54"/>
  <c r="S495" i="54"/>
  <c r="S496" i="54"/>
  <c r="S497" i="54"/>
  <c r="S498" i="54"/>
  <c r="S499" i="54"/>
  <c r="S500" i="54"/>
  <c r="S501" i="54"/>
  <c r="S502" i="54"/>
  <c r="S503" i="54"/>
  <c r="S504" i="54"/>
  <c r="S505" i="54"/>
  <c r="S506" i="54"/>
  <c r="S507" i="54"/>
  <c r="S508" i="54"/>
  <c r="S509" i="54"/>
  <c r="S510" i="54"/>
  <c r="S511" i="54"/>
  <c r="S512" i="54"/>
  <c r="S513" i="54"/>
  <c r="S514" i="54"/>
  <c r="S515" i="54"/>
  <c r="S516" i="54"/>
  <c r="S517" i="54"/>
  <c r="S518" i="54"/>
  <c r="S519" i="54"/>
  <c r="S520" i="54"/>
  <c r="S482" i="54"/>
  <c r="K203" i="83"/>
  <c r="K146" i="83"/>
  <c r="K208" i="83"/>
  <c r="K151" i="83"/>
  <c r="K209" i="83"/>
  <c r="K152" i="83"/>
  <c r="K210" i="83"/>
  <c r="K246" i="83"/>
  <c r="K153" i="83"/>
  <c r="K211" i="83"/>
  <c r="K154" i="83"/>
  <c r="K218" i="83"/>
  <c r="T538" i="54"/>
  <c r="T539" i="54"/>
  <c r="T537" i="54" s="1"/>
  <c r="L218" i="83" s="1"/>
  <c r="T540" i="54"/>
  <c r="T541" i="54"/>
  <c r="T543" i="54"/>
  <c r="T544" i="54"/>
  <c r="T547" i="54"/>
  <c r="T545" i="54"/>
  <c r="T546" i="54"/>
  <c r="T548" i="54"/>
  <c r="T549" i="54"/>
  <c r="T551" i="54"/>
  <c r="T542" i="54"/>
  <c r="T483" i="54"/>
  <c r="T484" i="54"/>
  <c r="T485" i="54"/>
  <c r="T486" i="54"/>
  <c r="T487" i="54"/>
  <c r="T488" i="54"/>
  <c r="T489" i="54"/>
  <c r="T490" i="54"/>
  <c r="T491" i="54"/>
  <c r="T492" i="54"/>
  <c r="T493" i="54"/>
  <c r="T494" i="54"/>
  <c r="T495" i="54"/>
  <c r="T496" i="54"/>
  <c r="T497" i="54"/>
  <c r="T498" i="54"/>
  <c r="T499" i="54"/>
  <c r="T500" i="54"/>
  <c r="T501" i="54"/>
  <c r="T502" i="54"/>
  <c r="T503" i="54"/>
  <c r="T504" i="54"/>
  <c r="T505" i="54"/>
  <c r="T506" i="54"/>
  <c r="T507" i="54"/>
  <c r="T508" i="54"/>
  <c r="T509" i="54"/>
  <c r="T510" i="54"/>
  <c r="T511" i="54"/>
  <c r="T512" i="54"/>
  <c r="T513" i="54"/>
  <c r="T514" i="54"/>
  <c r="T515" i="54"/>
  <c r="T516" i="54"/>
  <c r="T517" i="54"/>
  <c r="T518" i="54"/>
  <c r="T519" i="54"/>
  <c r="T520" i="54"/>
  <c r="T482" i="54"/>
  <c r="L212" i="83"/>
  <c r="L203" i="83"/>
  <c r="L146" i="83"/>
  <c r="L208" i="83"/>
  <c r="L151" i="83"/>
  <c r="L209" i="83"/>
  <c r="L152" i="83"/>
  <c r="L210" i="83"/>
  <c r="L246" i="83"/>
  <c r="L153" i="83"/>
  <c r="L211" i="83"/>
  <c r="L154" i="83"/>
  <c r="U538" i="54"/>
  <c r="U539" i="54"/>
  <c r="U540" i="54"/>
  <c r="U541" i="54"/>
  <c r="U80" i="54"/>
  <c r="U544" i="54"/>
  <c r="U547" i="54"/>
  <c r="U545" i="54"/>
  <c r="U546" i="54"/>
  <c r="U548" i="54"/>
  <c r="U549" i="54"/>
  <c r="U551" i="54"/>
  <c r="U483" i="54"/>
  <c r="U484" i="54"/>
  <c r="U485" i="54"/>
  <c r="U486" i="54"/>
  <c r="U487" i="54"/>
  <c r="U488" i="54"/>
  <c r="U489" i="54"/>
  <c r="U490" i="54"/>
  <c r="U491" i="54"/>
  <c r="U492" i="54"/>
  <c r="U493" i="54"/>
  <c r="U494" i="54"/>
  <c r="U495" i="54"/>
  <c r="U496" i="54"/>
  <c r="U497" i="54"/>
  <c r="U498" i="54"/>
  <c r="U499" i="54"/>
  <c r="U500" i="54"/>
  <c r="U501" i="54"/>
  <c r="U502" i="54"/>
  <c r="U503" i="54"/>
  <c r="U504" i="54"/>
  <c r="U505" i="54"/>
  <c r="U506" i="54"/>
  <c r="U507" i="54"/>
  <c r="U508" i="54"/>
  <c r="U509" i="54"/>
  <c r="U510" i="54"/>
  <c r="U511" i="54"/>
  <c r="U512" i="54"/>
  <c r="U513" i="54"/>
  <c r="U514" i="54"/>
  <c r="U515" i="54"/>
  <c r="U516" i="54"/>
  <c r="U517" i="54"/>
  <c r="U518" i="54"/>
  <c r="U519" i="54"/>
  <c r="U520" i="54"/>
  <c r="U482" i="54"/>
  <c r="M203" i="83"/>
  <c r="M146" i="83"/>
  <c r="M208" i="83"/>
  <c r="M151" i="83"/>
  <c r="M209" i="83"/>
  <c r="M152" i="83"/>
  <c r="M210" i="83"/>
  <c r="M246" i="83"/>
  <c r="M153" i="83"/>
  <c r="M211" i="83"/>
  <c r="M154" i="83"/>
  <c r="V538" i="54"/>
  <c r="V539" i="54"/>
  <c r="V540" i="54"/>
  <c r="V541" i="54"/>
  <c r="V543" i="54"/>
  <c r="V544" i="54"/>
  <c r="V547" i="54"/>
  <c r="V545" i="54"/>
  <c r="V546" i="54"/>
  <c r="V548" i="54"/>
  <c r="V549" i="54"/>
  <c r="V551" i="54"/>
  <c r="V542" i="54"/>
  <c r="V483" i="54"/>
  <c r="V484" i="54"/>
  <c r="V485" i="54"/>
  <c r="V486" i="54"/>
  <c r="V487" i="54"/>
  <c r="V488" i="54"/>
  <c r="V489" i="54"/>
  <c r="V490" i="54"/>
  <c r="V491" i="54"/>
  <c r="V492" i="54"/>
  <c r="V493" i="54"/>
  <c r="V494" i="54"/>
  <c r="V495" i="54"/>
  <c r="V496" i="54"/>
  <c r="V497" i="54"/>
  <c r="V498" i="54"/>
  <c r="V499" i="54"/>
  <c r="V500" i="54"/>
  <c r="V501" i="54"/>
  <c r="V502" i="54"/>
  <c r="V503" i="54"/>
  <c r="V504" i="54"/>
  <c r="V505" i="54"/>
  <c r="V506" i="54"/>
  <c r="V507" i="54"/>
  <c r="V508" i="54"/>
  <c r="V509" i="54"/>
  <c r="V510" i="54"/>
  <c r="V511" i="54"/>
  <c r="V512" i="54"/>
  <c r="V513" i="54"/>
  <c r="V514" i="54"/>
  <c r="V515" i="54"/>
  <c r="V516" i="54"/>
  <c r="V517" i="54"/>
  <c r="V518" i="54"/>
  <c r="V519" i="54"/>
  <c r="V520" i="54"/>
  <c r="V482" i="54"/>
  <c r="N212" i="83"/>
  <c r="N203" i="83"/>
  <c r="N146" i="83"/>
  <c r="N208" i="83"/>
  <c r="N151" i="83"/>
  <c r="N209" i="83"/>
  <c r="N152" i="83"/>
  <c r="N210" i="83"/>
  <c r="N246" i="83"/>
  <c r="N153" i="83"/>
  <c r="N211" i="83"/>
  <c r="N154" i="83"/>
  <c r="W538" i="54"/>
  <c r="W539" i="54"/>
  <c r="W540" i="54"/>
  <c r="W541" i="54"/>
  <c r="W537" i="54"/>
  <c r="O218" i="83" s="1"/>
  <c r="W543" i="54"/>
  <c r="W544" i="54"/>
  <c r="W547" i="54"/>
  <c r="W545" i="54"/>
  <c r="W546" i="54"/>
  <c r="W548" i="54"/>
  <c r="W549" i="54"/>
  <c r="W551" i="54"/>
  <c r="W542" i="54"/>
  <c r="W483" i="54"/>
  <c r="W484" i="54"/>
  <c r="W485" i="54"/>
  <c r="W486" i="54"/>
  <c r="W487" i="54"/>
  <c r="W488" i="54"/>
  <c r="W489" i="54"/>
  <c r="W490" i="54"/>
  <c r="W491" i="54"/>
  <c r="W492" i="54"/>
  <c r="W493" i="54"/>
  <c r="W494" i="54"/>
  <c r="W495" i="54"/>
  <c r="W496" i="54"/>
  <c r="W497" i="54"/>
  <c r="W498" i="54"/>
  <c r="W499" i="54"/>
  <c r="W500" i="54"/>
  <c r="W501" i="54"/>
  <c r="W502" i="54"/>
  <c r="W503" i="54"/>
  <c r="W504" i="54"/>
  <c r="W505" i="54"/>
  <c r="W506" i="54"/>
  <c r="W507" i="54"/>
  <c r="W508" i="54"/>
  <c r="W509" i="54"/>
  <c r="W510" i="54"/>
  <c r="W511" i="54"/>
  <c r="W512" i="54"/>
  <c r="W513" i="54"/>
  <c r="W514" i="54"/>
  <c r="W515" i="54"/>
  <c r="W516" i="54"/>
  <c r="W517" i="54"/>
  <c r="W518" i="54"/>
  <c r="W519" i="54"/>
  <c r="W520" i="54"/>
  <c r="W482" i="54"/>
  <c r="O212" i="83"/>
  <c r="O203" i="83"/>
  <c r="O146" i="83"/>
  <c r="O208" i="83"/>
  <c r="O151" i="83"/>
  <c r="O209" i="83"/>
  <c r="O152" i="83"/>
  <c r="O210" i="83"/>
  <c r="O246" i="83"/>
  <c r="O153" i="83"/>
  <c r="O211" i="83"/>
  <c r="O154" i="83"/>
  <c r="X538" i="54"/>
  <c r="X539" i="54"/>
  <c r="X537" i="54" s="1"/>
  <c r="P218" i="83" s="1"/>
  <c r="X540" i="54"/>
  <c r="X541" i="54"/>
  <c r="X543" i="54"/>
  <c r="X544" i="54"/>
  <c r="X547" i="54"/>
  <c r="X545" i="54"/>
  <c r="X546" i="54"/>
  <c r="X548" i="54"/>
  <c r="X549" i="54"/>
  <c r="X551" i="54"/>
  <c r="X542" i="54"/>
  <c r="P212" i="83" s="1"/>
  <c r="X483" i="54"/>
  <c r="X484" i="54"/>
  <c r="X485" i="54"/>
  <c r="X486" i="54"/>
  <c r="X487" i="54"/>
  <c r="X488" i="54"/>
  <c r="X489" i="54"/>
  <c r="X490" i="54"/>
  <c r="X491" i="54"/>
  <c r="X492" i="54"/>
  <c r="X493" i="54"/>
  <c r="X494" i="54"/>
  <c r="X495" i="54"/>
  <c r="X496" i="54"/>
  <c r="X497" i="54"/>
  <c r="X498" i="54"/>
  <c r="X499" i="54"/>
  <c r="X500" i="54"/>
  <c r="X501" i="54"/>
  <c r="X502" i="54"/>
  <c r="X503" i="54"/>
  <c r="X504" i="54"/>
  <c r="X505" i="54"/>
  <c r="X506" i="54"/>
  <c r="X507" i="54"/>
  <c r="X508" i="54"/>
  <c r="X509" i="54"/>
  <c r="X510" i="54"/>
  <c r="X511" i="54"/>
  <c r="X512" i="54"/>
  <c r="X513" i="54"/>
  <c r="X514" i="54"/>
  <c r="X515" i="54"/>
  <c r="X516" i="54"/>
  <c r="X517" i="54"/>
  <c r="X518" i="54"/>
  <c r="X519" i="54"/>
  <c r="X520" i="54"/>
  <c r="X482" i="54"/>
  <c r="P203" i="83"/>
  <c r="P146" i="83"/>
  <c r="P208" i="83"/>
  <c r="P151" i="83"/>
  <c r="P209" i="83"/>
  <c r="P152" i="83"/>
  <c r="P210" i="83"/>
  <c r="P246" i="83"/>
  <c r="P153" i="83"/>
  <c r="P211" i="83"/>
  <c r="P154" i="83"/>
  <c r="Y538" i="54"/>
  <c r="Y539" i="54"/>
  <c r="Y540" i="54"/>
  <c r="Y537" i="54" s="1"/>
  <c r="Y541" i="54"/>
  <c r="Y543" i="54"/>
  <c r="Y544" i="54"/>
  <c r="Y547" i="54"/>
  <c r="Y545" i="54"/>
  <c r="Y546" i="54"/>
  <c r="Y548" i="54"/>
  <c r="Y549" i="54"/>
  <c r="Y551" i="54"/>
  <c r="Y542" i="54"/>
  <c r="Y483" i="54"/>
  <c r="Y484" i="54"/>
  <c r="Y485" i="54"/>
  <c r="Y486" i="54"/>
  <c r="Y487" i="54"/>
  <c r="Y488" i="54"/>
  <c r="Y489" i="54"/>
  <c r="Y490" i="54"/>
  <c r="Y491" i="54"/>
  <c r="Y492" i="54"/>
  <c r="Y493" i="54"/>
  <c r="Y494" i="54"/>
  <c r="Y495" i="54"/>
  <c r="Y496" i="54"/>
  <c r="Y497" i="54"/>
  <c r="Y498" i="54"/>
  <c r="Y499" i="54"/>
  <c r="Y500" i="54"/>
  <c r="Y501" i="54"/>
  <c r="Y502" i="54"/>
  <c r="Y503" i="54"/>
  <c r="Y504" i="54"/>
  <c r="Y505" i="54"/>
  <c r="Y506" i="54"/>
  <c r="Y507" i="54"/>
  <c r="Y508" i="54"/>
  <c r="Y509" i="54"/>
  <c r="Y510" i="54"/>
  <c r="Y511" i="54"/>
  <c r="Y512" i="54"/>
  <c r="Y513" i="54"/>
  <c r="Y514" i="54"/>
  <c r="Y515" i="54"/>
  <c r="Y516" i="54"/>
  <c r="Y517" i="54"/>
  <c r="Y518" i="54"/>
  <c r="Y519" i="54"/>
  <c r="Y520" i="54"/>
  <c r="Y482" i="54"/>
  <c r="Q212" i="83"/>
  <c r="Q203" i="83"/>
  <c r="Q146" i="83"/>
  <c r="Q208" i="83"/>
  <c r="Q151" i="83"/>
  <c r="Q209" i="83"/>
  <c r="Q152" i="83"/>
  <c r="Q210" i="83"/>
  <c r="Q246" i="83"/>
  <c r="Q153" i="83"/>
  <c r="Q211" i="83"/>
  <c r="Q154" i="83"/>
  <c r="Q218" i="83"/>
  <c r="Z538" i="54"/>
  <c r="Z539" i="54"/>
  <c r="Z540" i="54"/>
  <c r="Z541" i="54"/>
  <c r="Z543" i="54"/>
  <c r="Z544" i="54"/>
  <c r="Z547" i="54"/>
  <c r="Z545" i="54"/>
  <c r="Z546" i="54"/>
  <c r="Z548" i="54"/>
  <c r="Z549" i="54"/>
  <c r="Z551" i="54"/>
  <c r="Z542" i="54"/>
  <c r="R212" i="83" s="1"/>
  <c r="Z483" i="54"/>
  <c r="Z484" i="54"/>
  <c r="Z485" i="54"/>
  <c r="Z486" i="54"/>
  <c r="Z487" i="54"/>
  <c r="Z488" i="54"/>
  <c r="Z489" i="54"/>
  <c r="Z490" i="54"/>
  <c r="Z491" i="54"/>
  <c r="Z492" i="54"/>
  <c r="Z493" i="54"/>
  <c r="Z494" i="54"/>
  <c r="Z495" i="54"/>
  <c r="Z496" i="54"/>
  <c r="Z497" i="54"/>
  <c r="Z498" i="54"/>
  <c r="Z499" i="54"/>
  <c r="Z500" i="54"/>
  <c r="Z501" i="54"/>
  <c r="Z502" i="54"/>
  <c r="Z503" i="54"/>
  <c r="Z504" i="54"/>
  <c r="Z505" i="54"/>
  <c r="Z506" i="54"/>
  <c r="Z507" i="54"/>
  <c r="Z508" i="54"/>
  <c r="Z509" i="54"/>
  <c r="Z510" i="54"/>
  <c r="Z511" i="54"/>
  <c r="Z512" i="54"/>
  <c r="Z513" i="54"/>
  <c r="Z514" i="54"/>
  <c r="Z515" i="54"/>
  <c r="Z516" i="54"/>
  <c r="Z517" i="54"/>
  <c r="Z518" i="54"/>
  <c r="Z519" i="54"/>
  <c r="Z520" i="54"/>
  <c r="Z482" i="54"/>
  <c r="R203" i="83"/>
  <c r="R146" i="83"/>
  <c r="R208" i="83"/>
  <c r="R151" i="83"/>
  <c r="R209" i="83"/>
  <c r="R152" i="83"/>
  <c r="R210" i="83"/>
  <c r="R246" i="83"/>
  <c r="R153" i="83"/>
  <c r="R211" i="83"/>
  <c r="R154" i="83"/>
  <c r="AA538" i="54"/>
  <c r="AA539" i="54"/>
  <c r="AA540" i="54"/>
  <c r="AA541" i="54"/>
  <c r="AA537" i="54"/>
  <c r="S218" i="83" s="1"/>
  <c r="AA543" i="54"/>
  <c r="AA544" i="54"/>
  <c r="AA547" i="54"/>
  <c r="AA545" i="54"/>
  <c r="AA546" i="54"/>
  <c r="AA548" i="54"/>
  <c r="AA549" i="54"/>
  <c r="AA551" i="54"/>
  <c r="AA542" i="54"/>
  <c r="AA483" i="54"/>
  <c r="AA484" i="54"/>
  <c r="AA485" i="54"/>
  <c r="AA486" i="54"/>
  <c r="AA487" i="54"/>
  <c r="AA488" i="54"/>
  <c r="AA489" i="54"/>
  <c r="AA490" i="54"/>
  <c r="AA491" i="54"/>
  <c r="AA492" i="54"/>
  <c r="AA493" i="54"/>
  <c r="AA494" i="54"/>
  <c r="AA495" i="54"/>
  <c r="AA496" i="54"/>
  <c r="AA497" i="54"/>
  <c r="AA498" i="54"/>
  <c r="AA499" i="54"/>
  <c r="AA500" i="54"/>
  <c r="AA501" i="54"/>
  <c r="AA502" i="54"/>
  <c r="AA503" i="54"/>
  <c r="AA504" i="54"/>
  <c r="AA505" i="54"/>
  <c r="AA506" i="54"/>
  <c r="AA507" i="54"/>
  <c r="AA508" i="54"/>
  <c r="AA509" i="54"/>
  <c r="AA510" i="54"/>
  <c r="AA511" i="54"/>
  <c r="AA512" i="54"/>
  <c r="AA513" i="54"/>
  <c r="AA514" i="54"/>
  <c r="AA515" i="54"/>
  <c r="AA516" i="54"/>
  <c r="AA517" i="54"/>
  <c r="AA518" i="54"/>
  <c r="AA519" i="54"/>
  <c r="AA520" i="54"/>
  <c r="AA482" i="54"/>
  <c r="S212" i="83"/>
  <c r="S203" i="83"/>
  <c r="S146" i="83"/>
  <c r="S208" i="83"/>
  <c r="S151" i="83"/>
  <c r="S209" i="83"/>
  <c r="S152" i="83"/>
  <c r="S210" i="83"/>
  <c r="S246" i="83"/>
  <c r="S153" i="83"/>
  <c r="S211" i="83"/>
  <c r="S154" i="83"/>
  <c r="AB538" i="54"/>
  <c r="AB539" i="54"/>
  <c r="AB537" i="54" s="1"/>
  <c r="T218" i="83" s="1"/>
  <c r="AB540" i="54"/>
  <c r="AB541" i="54"/>
  <c r="AB543" i="54"/>
  <c r="AB544" i="54"/>
  <c r="AB547" i="54"/>
  <c r="AB545" i="54"/>
  <c r="AB546" i="54"/>
  <c r="AB548" i="54"/>
  <c r="AB549" i="54"/>
  <c r="AB551" i="54"/>
  <c r="AB542" i="54"/>
  <c r="T212" i="83" s="1"/>
  <c r="AB483" i="54"/>
  <c r="AB484" i="54"/>
  <c r="AB485" i="54"/>
  <c r="AB486" i="54"/>
  <c r="AB487" i="54"/>
  <c r="AB488" i="54"/>
  <c r="AB489" i="54"/>
  <c r="AB490" i="54"/>
  <c r="AB491" i="54"/>
  <c r="AB492" i="54"/>
  <c r="AB493" i="54"/>
  <c r="AB494" i="54"/>
  <c r="AB495" i="54"/>
  <c r="AB496" i="54"/>
  <c r="AB497" i="54"/>
  <c r="AB498" i="54"/>
  <c r="AB499" i="54"/>
  <c r="AB500" i="54"/>
  <c r="AB501" i="54"/>
  <c r="AB502" i="54"/>
  <c r="AB503" i="54"/>
  <c r="AB504" i="54"/>
  <c r="AB505" i="54"/>
  <c r="AB506" i="54"/>
  <c r="AB507" i="54"/>
  <c r="AB508" i="54"/>
  <c r="AB509" i="54"/>
  <c r="AB510" i="54"/>
  <c r="AB511" i="54"/>
  <c r="AB512" i="54"/>
  <c r="AB513" i="54"/>
  <c r="AB514" i="54"/>
  <c r="AB515" i="54"/>
  <c r="AB516" i="54"/>
  <c r="AB517" i="54"/>
  <c r="AB518" i="54"/>
  <c r="AB519" i="54"/>
  <c r="AB520" i="54"/>
  <c r="AB482" i="54"/>
  <c r="T203" i="83"/>
  <c r="T146" i="83"/>
  <c r="T208" i="83"/>
  <c r="T151" i="83"/>
  <c r="T209" i="83"/>
  <c r="T152" i="83"/>
  <c r="T210" i="83"/>
  <c r="T246" i="83"/>
  <c r="T153" i="83"/>
  <c r="T211" i="83"/>
  <c r="T154" i="83"/>
  <c r="AC538" i="54"/>
  <c r="AC539" i="54"/>
  <c r="AC540" i="54"/>
  <c r="AC537" i="54" s="1"/>
  <c r="U218" i="83" s="1"/>
  <c r="AC541" i="54"/>
  <c r="AC543" i="54"/>
  <c r="AC544" i="54"/>
  <c r="AC547" i="54"/>
  <c r="AC545" i="54"/>
  <c r="AC546" i="54"/>
  <c r="AC548" i="54"/>
  <c r="AC549" i="54"/>
  <c r="AC551" i="54"/>
  <c r="AC542" i="54"/>
  <c r="AC483" i="54"/>
  <c r="AC484" i="54"/>
  <c r="AC485" i="54"/>
  <c r="AC486" i="54"/>
  <c r="AC487" i="54"/>
  <c r="AC488" i="54"/>
  <c r="AC489" i="54"/>
  <c r="AC490" i="54"/>
  <c r="AC491" i="54"/>
  <c r="AC492" i="54"/>
  <c r="AC493" i="54"/>
  <c r="AC494" i="54"/>
  <c r="AC495" i="54"/>
  <c r="AC496" i="54"/>
  <c r="AC497" i="54"/>
  <c r="AC498" i="54"/>
  <c r="AC499" i="54"/>
  <c r="AC500" i="54"/>
  <c r="AC501" i="54"/>
  <c r="AC502" i="54"/>
  <c r="AC503" i="54"/>
  <c r="AC504" i="54"/>
  <c r="AC505" i="54"/>
  <c r="AC506" i="54"/>
  <c r="AC507" i="54"/>
  <c r="AC508" i="54"/>
  <c r="AC509" i="54"/>
  <c r="AC510" i="54"/>
  <c r="AC511" i="54"/>
  <c r="AC512" i="54"/>
  <c r="AC513" i="54"/>
  <c r="AC514" i="54"/>
  <c r="AC515" i="54"/>
  <c r="AC516" i="54"/>
  <c r="AC517" i="54"/>
  <c r="AC518" i="54"/>
  <c r="AC519" i="54"/>
  <c r="AC520" i="54"/>
  <c r="AC482" i="54"/>
  <c r="U212" i="83"/>
  <c r="U203" i="83"/>
  <c r="U146" i="83"/>
  <c r="U208" i="83"/>
  <c r="U151" i="83"/>
  <c r="U209" i="83"/>
  <c r="U152" i="83"/>
  <c r="U210" i="83"/>
  <c r="U246" i="83"/>
  <c r="U153" i="83"/>
  <c r="U211" i="83"/>
  <c r="U154" i="83"/>
  <c r="AD538" i="54"/>
  <c r="AD539" i="54"/>
  <c r="AD540" i="54"/>
  <c r="AD541" i="54"/>
  <c r="AD543" i="54"/>
  <c r="AD544" i="54"/>
  <c r="AD547" i="54"/>
  <c r="AD545" i="54"/>
  <c r="AD546" i="54"/>
  <c r="AD548" i="54"/>
  <c r="AD549" i="54"/>
  <c r="AD551" i="54"/>
  <c r="AD542" i="54"/>
  <c r="AD483" i="54"/>
  <c r="AD484" i="54"/>
  <c r="AD485" i="54"/>
  <c r="AD486" i="54"/>
  <c r="AD487" i="54"/>
  <c r="AD488" i="54"/>
  <c r="AD489" i="54"/>
  <c r="AD490" i="54"/>
  <c r="AD491" i="54"/>
  <c r="AD492" i="54"/>
  <c r="AD493" i="54"/>
  <c r="AD494" i="54"/>
  <c r="AD495" i="54"/>
  <c r="AD496" i="54"/>
  <c r="AD497" i="54"/>
  <c r="AD498" i="54"/>
  <c r="AD499" i="54"/>
  <c r="AD500" i="54"/>
  <c r="AD501" i="54"/>
  <c r="AD502" i="54"/>
  <c r="AD503" i="54"/>
  <c r="AD504" i="54"/>
  <c r="AD505" i="54"/>
  <c r="AD506" i="54"/>
  <c r="AD507" i="54"/>
  <c r="AD508" i="54"/>
  <c r="AD509" i="54"/>
  <c r="AD510" i="54"/>
  <c r="AD511" i="54"/>
  <c r="AD512" i="54"/>
  <c r="AD513" i="54"/>
  <c r="AD514" i="54"/>
  <c r="AD515" i="54"/>
  <c r="AD516" i="54"/>
  <c r="AD517" i="54"/>
  <c r="AD518" i="54"/>
  <c r="AD519" i="54"/>
  <c r="AD520" i="54"/>
  <c r="AD482" i="54"/>
  <c r="V212" i="83"/>
  <c r="V203" i="83"/>
  <c r="V146" i="83"/>
  <c r="V208" i="83"/>
  <c r="V151" i="83"/>
  <c r="V209" i="83"/>
  <c r="V152" i="83"/>
  <c r="V210" i="83"/>
  <c r="V246" i="83"/>
  <c r="V153" i="83"/>
  <c r="V211" i="83"/>
  <c r="V154" i="83"/>
  <c r="H66" i="57"/>
  <c r="H167" i="57" s="1"/>
  <c r="H541" i="57"/>
  <c r="K541" i="57"/>
  <c r="K537" i="57"/>
  <c r="H543" i="57"/>
  <c r="K80" i="57"/>
  <c r="K543" i="57" s="1"/>
  <c r="H544" i="57"/>
  <c r="K544" i="57"/>
  <c r="H547" i="57"/>
  <c r="K547" i="57"/>
  <c r="H545" i="57"/>
  <c r="K545" i="57"/>
  <c r="H546" i="57"/>
  <c r="K546" i="57"/>
  <c r="H548" i="57"/>
  <c r="K548" i="57"/>
  <c r="H549" i="57"/>
  <c r="K549" i="57"/>
  <c r="H551" i="57"/>
  <c r="K551" i="57"/>
  <c r="K542" i="57"/>
  <c r="C212" i="84" s="1"/>
  <c r="C155" i="84" s="1"/>
  <c r="H483" i="57"/>
  <c r="K483" i="57"/>
  <c r="H484" i="57"/>
  <c r="K484" i="57"/>
  <c r="H485" i="57"/>
  <c r="K485" i="57"/>
  <c r="H486" i="57"/>
  <c r="K486" i="57"/>
  <c r="H487" i="57"/>
  <c r="K487" i="57"/>
  <c r="H488" i="57"/>
  <c r="K488" i="57"/>
  <c r="H489" i="57"/>
  <c r="K489" i="57"/>
  <c r="H490" i="57"/>
  <c r="K490" i="57"/>
  <c r="H491" i="57"/>
  <c r="K491" i="57"/>
  <c r="H492" i="57"/>
  <c r="K492" i="57"/>
  <c r="H493" i="57"/>
  <c r="K493" i="57"/>
  <c r="H494" i="57"/>
  <c r="K494" i="57"/>
  <c r="H495" i="57"/>
  <c r="K495" i="57"/>
  <c r="H496" i="57"/>
  <c r="K496" i="57"/>
  <c r="H497" i="57"/>
  <c r="K497" i="57"/>
  <c r="H498" i="57"/>
  <c r="K498" i="57"/>
  <c r="H499" i="57"/>
  <c r="K499" i="57"/>
  <c r="H500" i="57"/>
  <c r="K500" i="57"/>
  <c r="H501" i="57"/>
  <c r="K501" i="57"/>
  <c r="H502" i="57"/>
  <c r="K502" i="57"/>
  <c r="H503" i="57"/>
  <c r="K503" i="57"/>
  <c r="H504" i="57"/>
  <c r="K504" i="57"/>
  <c r="H505" i="57"/>
  <c r="K505" i="57"/>
  <c r="H506" i="57"/>
  <c r="K506" i="57"/>
  <c r="H507" i="57"/>
  <c r="K507" i="57"/>
  <c r="H508" i="57"/>
  <c r="K508" i="57"/>
  <c r="H509" i="57"/>
  <c r="K509" i="57"/>
  <c r="H510" i="57"/>
  <c r="K510" i="57"/>
  <c r="H511" i="57"/>
  <c r="K511" i="57"/>
  <c r="H512" i="57"/>
  <c r="K512" i="57"/>
  <c r="H513" i="57"/>
  <c r="K513" i="57"/>
  <c r="H514" i="57"/>
  <c r="K514" i="57"/>
  <c r="H515" i="57"/>
  <c r="K515" i="57"/>
  <c r="H516" i="57"/>
  <c r="K516" i="57"/>
  <c r="H517" i="57"/>
  <c r="K517" i="57"/>
  <c r="H518" i="57"/>
  <c r="K518" i="57"/>
  <c r="H519" i="57"/>
  <c r="K519" i="57"/>
  <c r="H520" i="57"/>
  <c r="K520" i="57"/>
  <c r="K482" i="57"/>
  <c r="C248" i="84"/>
  <c r="C203" i="84"/>
  <c r="C146" i="84"/>
  <c r="C208" i="84"/>
  <c r="C151" i="84"/>
  <c r="C209" i="84"/>
  <c r="C152" i="84"/>
  <c r="C210" i="84"/>
  <c r="C246" i="84"/>
  <c r="C153" i="84"/>
  <c r="C211" i="84"/>
  <c r="C154" i="84"/>
  <c r="C218" i="84"/>
  <c r="L541" i="57"/>
  <c r="L537" i="57"/>
  <c r="L80" i="57"/>
  <c r="L543" i="57" s="1"/>
  <c r="L542" i="57" s="1"/>
  <c r="D212" i="84" s="1"/>
  <c r="L544" i="57"/>
  <c r="L547" i="57"/>
  <c r="L545" i="57"/>
  <c r="L546" i="57"/>
  <c r="L548" i="57"/>
  <c r="L549" i="57"/>
  <c r="L551" i="57"/>
  <c r="L483" i="57"/>
  <c r="L484" i="57"/>
  <c r="L485" i="57"/>
  <c r="L486" i="57"/>
  <c r="L487" i="57"/>
  <c r="L488" i="57"/>
  <c r="L489" i="57"/>
  <c r="L490" i="57"/>
  <c r="L491" i="57"/>
  <c r="L492" i="57"/>
  <c r="L493" i="57"/>
  <c r="L494" i="57"/>
  <c r="L495" i="57"/>
  <c r="L496" i="57"/>
  <c r="L497" i="57"/>
  <c r="L498" i="57"/>
  <c r="L499" i="57"/>
  <c r="L500" i="57"/>
  <c r="L501" i="57"/>
  <c r="L502" i="57"/>
  <c r="L503" i="57"/>
  <c r="L504" i="57"/>
  <c r="L505" i="57"/>
  <c r="L506" i="57"/>
  <c r="L507" i="57"/>
  <c r="L508" i="57"/>
  <c r="L509" i="57"/>
  <c r="L510" i="57"/>
  <c r="L511" i="57"/>
  <c r="L512" i="57"/>
  <c r="L513" i="57"/>
  <c r="L514" i="57"/>
  <c r="L515" i="57"/>
  <c r="L516" i="57"/>
  <c r="L517" i="57"/>
  <c r="L518" i="57"/>
  <c r="L519" i="57"/>
  <c r="L520" i="57"/>
  <c r="L482" i="57"/>
  <c r="D248" i="84"/>
  <c r="D155" i="84"/>
  <c r="D203" i="84"/>
  <c r="D146" i="84"/>
  <c r="D208" i="84"/>
  <c r="D151" i="84"/>
  <c r="D209" i="84"/>
  <c r="D152" i="84"/>
  <c r="D210" i="84"/>
  <c r="D246" i="84"/>
  <c r="D153" i="84"/>
  <c r="D211" i="84"/>
  <c r="D154" i="84"/>
  <c r="D218" i="84"/>
  <c r="M541" i="57"/>
  <c r="M537" i="57"/>
  <c r="M80" i="57"/>
  <c r="M543" i="57"/>
  <c r="M544" i="57"/>
  <c r="M547" i="57"/>
  <c r="M545" i="57"/>
  <c r="M546" i="57"/>
  <c r="M548" i="57"/>
  <c r="M549" i="57"/>
  <c r="M551" i="57"/>
  <c r="M542" i="57"/>
  <c r="E212" i="84" s="1"/>
  <c r="M483" i="57"/>
  <c r="M484" i="57"/>
  <c r="M485" i="57"/>
  <c r="M486" i="57"/>
  <c r="M487" i="57"/>
  <c r="M488" i="57"/>
  <c r="M489" i="57"/>
  <c r="M490" i="57"/>
  <c r="M491" i="57"/>
  <c r="M492" i="57"/>
  <c r="M493" i="57"/>
  <c r="M494" i="57"/>
  <c r="M495" i="57"/>
  <c r="M496" i="57"/>
  <c r="M497" i="57"/>
  <c r="M498" i="57"/>
  <c r="M499" i="57"/>
  <c r="M500" i="57"/>
  <c r="M501" i="57"/>
  <c r="M502" i="57"/>
  <c r="M503" i="57"/>
  <c r="M504" i="57"/>
  <c r="M505" i="57"/>
  <c r="M506" i="57"/>
  <c r="M507" i="57"/>
  <c r="M508" i="57"/>
  <c r="M509" i="57"/>
  <c r="M510" i="57"/>
  <c r="M511" i="57"/>
  <c r="M512" i="57"/>
  <c r="M513" i="57"/>
  <c r="M514" i="57"/>
  <c r="M515" i="57"/>
  <c r="M516" i="57"/>
  <c r="M517" i="57"/>
  <c r="M518" i="57"/>
  <c r="M519" i="57"/>
  <c r="M520" i="57"/>
  <c r="M482" i="57"/>
  <c r="E203" i="84"/>
  <c r="E146" i="84"/>
  <c r="E208" i="84"/>
  <c r="E151" i="84"/>
  <c r="E209" i="84"/>
  <c r="E152" i="84"/>
  <c r="E210" i="84"/>
  <c r="E246" i="84"/>
  <c r="E153" i="84"/>
  <c r="E211" i="84"/>
  <c r="E154" i="84"/>
  <c r="E218" i="84"/>
  <c r="N541" i="57"/>
  <c r="N537" i="57"/>
  <c r="N80" i="57"/>
  <c r="N543" i="57" s="1"/>
  <c r="N542" i="57" s="1"/>
  <c r="F212" i="84" s="1"/>
  <c r="N544" i="57"/>
  <c r="N547" i="57"/>
  <c r="N545" i="57"/>
  <c r="N546" i="57"/>
  <c r="N548" i="57"/>
  <c r="N549" i="57"/>
  <c r="N551" i="57"/>
  <c r="N483" i="57"/>
  <c r="N484" i="57"/>
  <c r="N485" i="57"/>
  <c r="N486" i="57"/>
  <c r="N487" i="57"/>
  <c r="N488" i="57"/>
  <c r="N489" i="57"/>
  <c r="N490" i="57"/>
  <c r="N491" i="57"/>
  <c r="N492" i="57"/>
  <c r="N493" i="57"/>
  <c r="N494" i="57"/>
  <c r="N495" i="57"/>
  <c r="N496" i="57"/>
  <c r="N497" i="57"/>
  <c r="N498" i="57"/>
  <c r="N499" i="57"/>
  <c r="N500" i="57"/>
  <c r="N501" i="57"/>
  <c r="N502" i="57"/>
  <c r="N503" i="57"/>
  <c r="N504" i="57"/>
  <c r="N505" i="57"/>
  <c r="N506" i="57"/>
  <c r="N507" i="57"/>
  <c r="N508" i="57"/>
  <c r="N509" i="57"/>
  <c r="N510" i="57"/>
  <c r="N511" i="57"/>
  <c r="N512" i="57"/>
  <c r="N513" i="57"/>
  <c r="N514" i="57"/>
  <c r="N515" i="57"/>
  <c r="N516" i="57"/>
  <c r="N517" i="57"/>
  <c r="N518" i="57"/>
  <c r="N519" i="57"/>
  <c r="N520" i="57"/>
  <c r="N482" i="57"/>
  <c r="F203" i="84"/>
  <c r="F146" i="84"/>
  <c r="F208" i="84"/>
  <c r="F151" i="84"/>
  <c r="F209" i="84"/>
  <c r="F152" i="84"/>
  <c r="F210" i="84"/>
  <c r="F246" i="84"/>
  <c r="F153" i="84"/>
  <c r="F211" i="84"/>
  <c r="F154" i="84"/>
  <c r="F218" i="84"/>
  <c r="O541" i="57"/>
  <c r="O537" i="57"/>
  <c r="O80" i="57"/>
  <c r="O543" i="57"/>
  <c r="O544" i="57"/>
  <c r="O547" i="57"/>
  <c r="O545" i="57"/>
  <c r="O546" i="57"/>
  <c r="O548" i="57"/>
  <c r="O549" i="57"/>
  <c r="O551" i="57"/>
  <c r="O542" i="57"/>
  <c r="O483" i="57"/>
  <c r="O484" i="57"/>
  <c r="O485" i="57"/>
  <c r="O486" i="57"/>
  <c r="O487" i="57"/>
  <c r="O488" i="57"/>
  <c r="O489" i="57"/>
  <c r="O490" i="57"/>
  <c r="O491" i="57"/>
  <c r="O492" i="57"/>
  <c r="O493" i="57"/>
  <c r="O494" i="57"/>
  <c r="O495" i="57"/>
  <c r="O496" i="57"/>
  <c r="O497" i="57"/>
  <c r="O498" i="57"/>
  <c r="O499" i="57"/>
  <c r="O500" i="57"/>
  <c r="O501" i="57"/>
  <c r="O502" i="57"/>
  <c r="O503" i="57"/>
  <c r="O504" i="57"/>
  <c r="O505" i="57"/>
  <c r="O506" i="57"/>
  <c r="O507" i="57"/>
  <c r="O508" i="57"/>
  <c r="O509" i="57"/>
  <c r="O510" i="57"/>
  <c r="O511" i="57"/>
  <c r="O512" i="57"/>
  <c r="O513" i="57"/>
  <c r="O514" i="57"/>
  <c r="O515" i="57"/>
  <c r="O516" i="57"/>
  <c r="O517" i="57"/>
  <c r="O518" i="57"/>
  <c r="O519" i="57"/>
  <c r="O520" i="57"/>
  <c r="O482" i="57"/>
  <c r="G212" i="84"/>
  <c r="G203" i="84"/>
  <c r="G146" i="84"/>
  <c r="G208" i="84"/>
  <c r="G151" i="84"/>
  <c r="G209" i="84"/>
  <c r="G152" i="84"/>
  <c r="G210" i="84"/>
  <c r="G246" i="84"/>
  <c r="G153" i="84"/>
  <c r="G211" i="84"/>
  <c r="G154" i="84"/>
  <c r="G218" i="84"/>
  <c r="P541" i="57"/>
  <c r="P537" i="57"/>
  <c r="P80" i="57"/>
  <c r="P543" i="57" s="1"/>
  <c r="P542" i="57" s="1"/>
  <c r="H212" i="84" s="1"/>
  <c r="P544" i="57"/>
  <c r="P547" i="57"/>
  <c r="P545" i="57"/>
  <c r="P546" i="57"/>
  <c r="P548" i="57"/>
  <c r="P549" i="57"/>
  <c r="P551" i="57"/>
  <c r="P483" i="57"/>
  <c r="P484" i="57"/>
  <c r="P485" i="57"/>
  <c r="P486" i="57"/>
  <c r="P487" i="57"/>
  <c r="P488" i="57"/>
  <c r="P489" i="57"/>
  <c r="P490" i="57"/>
  <c r="P491" i="57"/>
  <c r="P492" i="57"/>
  <c r="P493" i="57"/>
  <c r="P494" i="57"/>
  <c r="P495" i="57"/>
  <c r="P496" i="57"/>
  <c r="P497" i="57"/>
  <c r="P498" i="57"/>
  <c r="P499" i="57"/>
  <c r="P500" i="57"/>
  <c r="P501" i="57"/>
  <c r="P502" i="57"/>
  <c r="P503" i="57"/>
  <c r="P504" i="57"/>
  <c r="P505" i="57"/>
  <c r="P506" i="57"/>
  <c r="P507" i="57"/>
  <c r="P508" i="57"/>
  <c r="P509" i="57"/>
  <c r="P510" i="57"/>
  <c r="P511" i="57"/>
  <c r="P512" i="57"/>
  <c r="P513" i="57"/>
  <c r="P514" i="57"/>
  <c r="P515" i="57"/>
  <c r="P516" i="57"/>
  <c r="P517" i="57"/>
  <c r="P518" i="57"/>
  <c r="P519" i="57"/>
  <c r="P520" i="57"/>
  <c r="P482" i="57"/>
  <c r="H203" i="84"/>
  <c r="H146" i="84"/>
  <c r="H208" i="84"/>
  <c r="H151" i="84"/>
  <c r="H209" i="84"/>
  <c r="H152" i="84"/>
  <c r="H210" i="84"/>
  <c r="H246" i="84"/>
  <c r="H153" i="84"/>
  <c r="H211" i="84"/>
  <c r="H154" i="84"/>
  <c r="H218" i="84"/>
  <c r="Q541" i="57"/>
  <c r="Q537" i="57"/>
  <c r="Q80" i="57"/>
  <c r="Q543" i="57"/>
  <c r="Q544" i="57"/>
  <c r="Q547" i="57"/>
  <c r="Q545" i="57"/>
  <c r="Q546" i="57"/>
  <c r="Q548" i="57"/>
  <c r="Q549" i="57"/>
  <c r="Q551" i="57"/>
  <c r="Q542" i="57"/>
  <c r="Q483" i="57"/>
  <c r="Q484" i="57"/>
  <c r="Q485" i="57"/>
  <c r="Q486" i="57"/>
  <c r="Q487" i="57"/>
  <c r="Q488" i="57"/>
  <c r="Q489" i="57"/>
  <c r="Q490" i="57"/>
  <c r="Q491" i="57"/>
  <c r="Q492" i="57"/>
  <c r="Q493" i="57"/>
  <c r="Q494" i="57"/>
  <c r="Q495" i="57"/>
  <c r="Q496" i="57"/>
  <c r="Q497" i="57"/>
  <c r="Q498" i="57"/>
  <c r="Q499" i="57"/>
  <c r="Q500" i="57"/>
  <c r="Q501" i="57"/>
  <c r="Q502" i="57"/>
  <c r="Q503" i="57"/>
  <c r="Q504" i="57"/>
  <c r="Q505" i="57"/>
  <c r="Q506" i="57"/>
  <c r="Q507" i="57"/>
  <c r="Q508" i="57"/>
  <c r="Q509" i="57"/>
  <c r="Q510" i="57"/>
  <c r="Q511" i="57"/>
  <c r="Q512" i="57"/>
  <c r="Q513" i="57"/>
  <c r="Q514" i="57"/>
  <c r="Q515" i="57"/>
  <c r="Q516" i="57"/>
  <c r="Q517" i="57"/>
  <c r="Q518" i="57"/>
  <c r="Q519" i="57"/>
  <c r="Q520" i="57"/>
  <c r="Q482" i="57"/>
  <c r="I212" i="84"/>
  <c r="I203" i="84"/>
  <c r="I146" i="84"/>
  <c r="I208" i="84"/>
  <c r="I151" i="84"/>
  <c r="I209" i="84"/>
  <c r="I152" i="84"/>
  <c r="I210" i="84"/>
  <c r="I246" i="84"/>
  <c r="I153" i="84"/>
  <c r="I211" i="84"/>
  <c r="I154" i="84"/>
  <c r="I218" i="84"/>
  <c r="R541" i="57"/>
  <c r="R537" i="57"/>
  <c r="R80" i="57"/>
  <c r="R543" i="57" s="1"/>
  <c r="R542" i="57" s="1"/>
  <c r="J212" i="84" s="1"/>
  <c r="R544" i="57"/>
  <c r="R547" i="57"/>
  <c r="R545" i="57"/>
  <c r="R546" i="57"/>
  <c r="R548" i="57"/>
  <c r="R549" i="57"/>
  <c r="R551" i="57"/>
  <c r="R483" i="57"/>
  <c r="R484" i="57"/>
  <c r="R485" i="57"/>
  <c r="R486" i="57"/>
  <c r="R487" i="57"/>
  <c r="R488" i="57"/>
  <c r="R489" i="57"/>
  <c r="R490" i="57"/>
  <c r="R491" i="57"/>
  <c r="R492" i="57"/>
  <c r="R493" i="57"/>
  <c r="R494" i="57"/>
  <c r="R495" i="57"/>
  <c r="R496" i="57"/>
  <c r="R497" i="57"/>
  <c r="R498" i="57"/>
  <c r="R499" i="57"/>
  <c r="R500" i="57"/>
  <c r="R501" i="57"/>
  <c r="R502" i="57"/>
  <c r="R503" i="57"/>
  <c r="R504" i="57"/>
  <c r="R505" i="57"/>
  <c r="R506" i="57"/>
  <c r="R507" i="57"/>
  <c r="R508" i="57"/>
  <c r="R509" i="57"/>
  <c r="R510" i="57"/>
  <c r="R511" i="57"/>
  <c r="R512" i="57"/>
  <c r="R513" i="57"/>
  <c r="R514" i="57"/>
  <c r="R515" i="57"/>
  <c r="R516" i="57"/>
  <c r="R517" i="57"/>
  <c r="R518" i="57"/>
  <c r="R519" i="57"/>
  <c r="R520" i="57"/>
  <c r="R482" i="57"/>
  <c r="J203" i="84"/>
  <c r="J146" i="84"/>
  <c r="J208" i="84"/>
  <c r="J151" i="84"/>
  <c r="J209" i="84"/>
  <c r="J152" i="84"/>
  <c r="J210" i="84"/>
  <c r="J246" i="84"/>
  <c r="J153" i="84"/>
  <c r="J211" i="84"/>
  <c r="J154" i="84"/>
  <c r="J218" i="84"/>
  <c r="S541" i="57"/>
  <c r="S537" i="57"/>
  <c r="S80" i="57"/>
  <c r="S543" i="57"/>
  <c r="S544" i="57"/>
  <c r="S547" i="57"/>
  <c r="S545" i="57"/>
  <c r="S546" i="57"/>
  <c r="S548" i="57"/>
  <c r="S549" i="57"/>
  <c r="S551" i="57"/>
  <c r="S542" i="57"/>
  <c r="K212" i="84" s="1"/>
  <c r="S483" i="57"/>
  <c r="S484" i="57"/>
  <c r="S485" i="57"/>
  <c r="S486" i="57"/>
  <c r="S487" i="57"/>
  <c r="S488" i="57"/>
  <c r="S489" i="57"/>
  <c r="S490" i="57"/>
  <c r="S491" i="57"/>
  <c r="S492" i="57"/>
  <c r="S493" i="57"/>
  <c r="S494" i="57"/>
  <c r="S495" i="57"/>
  <c r="S496" i="57"/>
  <c r="S497" i="57"/>
  <c r="S498" i="57"/>
  <c r="S499" i="57"/>
  <c r="S500" i="57"/>
  <c r="S501" i="57"/>
  <c r="S502" i="57"/>
  <c r="S503" i="57"/>
  <c r="S504" i="57"/>
  <c r="S505" i="57"/>
  <c r="S506" i="57"/>
  <c r="S507" i="57"/>
  <c r="S508" i="57"/>
  <c r="S509" i="57"/>
  <c r="S510" i="57"/>
  <c r="S511" i="57"/>
  <c r="S512" i="57"/>
  <c r="S513" i="57"/>
  <c r="S514" i="57"/>
  <c r="S515" i="57"/>
  <c r="S516" i="57"/>
  <c r="S517" i="57"/>
  <c r="S518" i="57"/>
  <c r="S519" i="57"/>
  <c r="S520" i="57"/>
  <c r="S482" i="57"/>
  <c r="K203" i="84"/>
  <c r="K146" i="84"/>
  <c r="K208" i="84"/>
  <c r="K151" i="84"/>
  <c r="K209" i="84"/>
  <c r="K152" i="84"/>
  <c r="K210" i="84"/>
  <c r="K246" i="84"/>
  <c r="K153" i="84"/>
  <c r="K211" i="84"/>
  <c r="K154" i="84"/>
  <c r="K218" i="84"/>
  <c r="T541" i="57"/>
  <c r="T537" i="57"/>
  <c r="T80" i="57"/>
  <c r="T543" i="57" s="1"/>
  <c r="T542" i="57" s="1"/>
  <c r="L212" i="84" s="1"/>
  <c r="T544" i="57"/>
  <c r="T547" i="57"/>
  <c r="T545" i="57"/>
  <c r="T546" i="57"/>
  <c r="T548" i="57"/>
  <c r="T549" i="57"/>
  <c r="T551" i="57"/>
  <c r="T483" i="57"/>
  <c r="T484" i="57"/>
  <c r="T485" i="57"/>
  <c r="T486" i="57"/>
  <c r="T487" i="57"/>
  <c r="T488" i="57"/>
  <c r="T489" i="57"/>
  <c r="T490" i="57"/>
  <c r="T491" i="57"/>
  <c r="T492" i="57"/>
  <c r="T493" i="57"/>
  <c r="T494" i="57"/>
  <c r="T495" i="57"/>
  <c r="T496" i="57"/>
  <c r="T497" i="57"/>
  <c r="T498" i="57"/>
  <c r="T499" i="57"/>
  <c r="T500" i="57"/>
  <c r="T501" i="57"/>
  <c r="T502" i="57"/>
  <c r="T503" i="57"/>
  <c r="T504" i="57"/>
  <c r="T505" i="57"/>
  <c r="T506" i="57"/>
  <c r="T507" i="57"/>
  <c r="T508" i="57"/>
  <c r="T509" i="57"/>
  <c r="T510" i="57"/>
  <c r="T511" i="57"/>
  <c r="T512" i="57"/>
  <c r="T513" i="57"/>
  <c r="T514" i="57"/>
  <c r="T515" i="57"/>
  <c r="T516" i="57"/>
  <c r="T517" i="57"/>
  <c r="T518" i="57"/>
  <c r="T519" i="57"/>
  <c r="T520" i="57"/>
  <c r="T482" i="57"/>
  <c r="L203" i="84"/>
  <c r="L146" i="84"/>
  <c r="L208" i="84"/>
  <c r="L151" i="84"/>
  <c r="L209" i="84"/>
  <c r="L152" i="84"/>
  <c r="L210" i="84"/>
  <c r="L246" i="84"/>
  <c r="L153" i="84"/>
  <c r="L211" i="84"/>
  <c r="L154" i="84"/>
  <c r="L218" i="84"/>
  <c r="U541" i="57"/>
  <c r="U537" i="57"/>
  <c r="U544" i="57"/>
  <c r="U547" i="57"/>
  <c r="U545" i="57"/>
  <c r="U546" i="57"/>
  <c r="U548" i="57"/>
  <c r="U549" i="57"/>
  <c r="U551" i="57"/>
  <c r="U483" i="57"/>
  <c r="U484" i="57"/>
  <c r="U485" i="57"/>
  <c r="U486" i="57"/>
  <c r="U487" i="57"/>
  <c r="U488" i="57"/>
  <c r="U489" i="57"/>
  <c r="U490" i="57"/>
  <c r="U491" i="57"/>
  <c r="U492" i="57"/>
  <c r="U493" i="57"/>
  <c r="U494" i="57"/>
  <c r="U495" i="57"/>
  <c r="U496" i="57"/>
  <c r="U497" i="57"/>
  <c r="U498" i="57"/>
  <c r="U499" i="57"/>
  <c r="U500" i="57"/>
  <c r="U501" i="57"/>
  <c r="U502" i="57"/>
  <c r="U503" i="57"/>
  <c r="U504" i="57"/>
  <c r="U505" i="57"/>
  <c r="U506" i="57"/>
  <c r="U507" i="57"/>
  <c r="U508" i="57"/>
  <c r="U509" i="57"/>
  <c r="U510" i="57"/>
  <c r="U511" i="57"/>
  <c r="U512" i="57"/>
  <c r="U513" i="57"/>
  <c r="U514" i="57"/>
  <c r="U515" i="57"/>
  <c r="U516" i="57"/>
  <c r="U517" i="57"/>
  <c r="U518" i="57"/>
  <c r="U519" i="57"/>
  <c r="U520" i="57"/>
  <c r="U482" i="57"/>
  <c r="M203" i="84"/>
  <c r="M146" i="84"/>
  <c r="M208" i="84"/>
  <c r="M151" i="84"/>
  <c r="M209" i="84"/>
  <c r="M152" i="84"/>
  <c r="M210" i="84"/>
  <c r="M246" i="84"/>
  <c r="M153" i="84"/>
  <c r="M211" i="84"/>
  <c r="M154" i="84"/>
  <c r="M218" i="84"/>
  <c r="V541" i="57"/>
  <c r="V537" i="57"/>
  <c r="V80" i="57"/>
  <c r="V543" i="57" s="1"/>
  <c r="V542" i="57" s="1"/>
  <c r="N212" i="84" s="1"/>
  <c r="V544" i="57"/>
  <c r="V547" i="57"/>
  <c r="V545" i="57"/>
  <c r="V546" i="57"/>
  <c r="V548" i="57"/>
  <c r="V549" i="57"/>
  <c r="V551" i="57"/>
  <c r="V483" i="57"/>
  <c r="V484" i="57"/>
  <c r="V485" i="57"/>
  <c r="V486" i="57"/>
  <c r="V487" i="57"/>
  <c r="V488" i="57"/>
  <c r="V489" i="57"/>
  <c r="V490" i="57"/>
  <c r="V491" i="57"/>
  <c r="V492" i="57"/>
  <c r="V493" i="57"/>
  <c r="V494" i="57"/>
  <c r="V495" i="57"/>
  <c r="V496" i="57"/>
  <c r="V497" i="57"/>
  <c r="V498" i="57"/>
  <c r="V499" i="57"/>
  <c r="V500" i="57"/>
  <c r="V501" i="57"/>
  <c r="V502" i="57"/>
  <c r="V503" i="57"/>
  <c r="V504" i="57"/>
  <c r="V505" i="57"/>
  <c r="V506" i="57"/>
  <c r="V507" i="57"/>
  <c r="V508" i="57"/>
  <c r="V509" i="57"/>
  <c r="V510" i="57"/>
  <c r="V511" i="57"/>
  <c r="V512" i="57"/>
  <c r="V513" i="57"/>
  <c r="V514" i="57"/>
  <c r="V515" i="57"/>
  <c r="V516" i="57"/>
  <c r="V517" i="57"/>
  <c r="V518" i="57"/>
  <c r="V519" i="57"/>
  <c r="V520" i="57"/>
  <c r="V482" i="57"/>
  <c r="N203" i="84"/>
  <c r="N146" i="84"/>
  <c r="N208" i="84"/>
  <c r="N151" i="84"/>
  <c r="N209" i="84"/>
  <c r="N152" i="84"/>
  <c r="N210" i="84"/>
  <c r="N246" i="84"/>
  <c r="N153" i="84"/>
  <c r="N211" i="84"/>
  <c r="N154" i="84"/>
  <c r="N218" i="84"/>
  <c r="W541" i="57"/>
  <c r="W537" i="57"/>
  <c r="W80" i="57"/>
  <c r="W543" i="57"/>
  <c r="W544" i="57"/>
  <c r="W547" i="57"/>
  <c r="W545" i="57"/>
  <c r="W546" i="57"/>
  <c r="W548" i="57"/>
  <c r="W549" i="57"/>
  <c r="W551" i="57"/>
  <c r="W542" i="57"/>
  <c r="O212" i="84" s="1"/>
  <c r="W483" i="57"/>
  <c r="W484" i="57"/>
  <c r="W485" i="57"/>
  <c r="W486" i="57"/>
  <c r="W487" i="57"/>
  <c r="W488" i="57"/>
  <c r="W489" i="57"/>
  <c r="W490" i="57"/>
  <c r="W491" i="57"/>
  <c r="W492" i="57"/>
  <c r="W493" i="57"/>
  <c r="W494" i="57"/>
  <c r="W495" i="57"/>
  <c r="W496" i="57"/>
  <c r="W497" i="57"/>
  <c r="W498" i="57"/>
  <c r="W499" i="57"/>
  <c r="W500" i="57"/>
  <c r="W501" i="57"/>
  <c r="W502" i="57"/>
  <c r="W503" i="57"/>
  <c r="W504" i="57"/>
  <c r="W505" i="57"/>
  <c r="W506" i="57"/>
  <c r="W507" i="57"/>
  <c r="W508" i="57"/>
  <c r="W509" i="57"/>
  <c r="W510" i="57"/>
  <c r="W511" i="57"/>
  <c r="W512" i="57"/>
  <c r="W513" i="57"/>
  <c r="W514" i="57"/>
  <c r="W515" i="57"/>
  <c r="W516" i="57"/>
  <c r="W517" i="57"/>
  <c r="W518" i="57"/>
  <c r="W519" i="57"/>
  <c r="W520" i="57"/>
  <c r="W482" i="57"/>
  <c r="O203" i="84"/>
  <c r="O146" i="84"/>
  <c r="O208" i="84"/>
  <c r="O151" i="84"/>
  <c r="O209" i="84"/>
  <c r="O152" i="84"/>
  <c r="O210" i="84"/>
  <c r="O246" i="84"/>
  <c r="O153" i="84"/>
  <c r="O211" i="84"/>
  <c r="O154" i="84"/>
  <c r="O218" i="84"/>
  <c r="X541" i="57"/>
  <c r="X537" i="57"/>
  <c r="X80" i="57"/>
  <c r="X543" i="57" s="1"/>
  <c r="X542" i="57" s="1"/>
  <c r="P212" i="84" s="1"/>
  <c r="X544" i="57"/>
  <c r="X547" i="57"/>
  <c r="X545" i="57"/>
  <c r="X546" i="57"/>
  <c r="X548" i="57"/>
  <c r="X549" i="57"/>
  <c r="X551" i="57"/>
  <c r="X483" i="57"/>
  <c r="X484" i="57"/>
  <c r="X485" i="57"/>
  <c r="X486" i="57"/>
  <c r="X487" i="57"/>
  <c r="X488" i="57"/>
  <c r="X489" i="57"/>
  <c r="X490" i="57"/>
  <c r="X491" i="57"/>
  <c r="X492" i="57"/>
  <c r="X493" i="57"/>
  <c r="X494" i="57"/>
  <c r="X495" i="57"/>
  <c r="X496" i="57"/>
  <c r="X497" i="57"/>
  <c r="X498" i="57"/>
  <c r="X499" i="57"/>
  <c r="X500" i="57"/>
  <c r="X501" i="57"/>
  <c r="X502" i="57"/>
  <c r="X503" i="57"/>
  <c r="X504" i="57"/>
  <c r="X505" i="57"/>
  <c r="X506" i="57"/>
  <c r="X507" i="57"/>
  <c r="X508" i="57"/>
  <c r="X509" i="57"/>
  <c r="X510" i="57"/>
  <c r="X511" i="57"/>
  <c r="X512" i="57"/>
  <c r="X513" i="57"/>
  <c r="X514" i="57"/>
  <c r="X515" i="57"/>
  <c r="X516" i="57"/>
  <c r="X517" i="57"/>
  <c r="X518" i="57"/>
  <c r="X519" i="57"/>
  <c r="X520" i="57"/>
  <c r="X482" i="57"/>
  <c r="P203" i="84"/>
  <c r="P146" i="84"/>
  <c r="P208" i="84"/>
  <c r="P151" i="84"/>
  <c r="P209" i="84"/>
  <c r="P152" i="84"/>
  <c r="P210" i="84"/>
  <c r="P246" i="84"/>
  <c r="P153" i="84"/>
  <c r="P211" i="84"/>
  <c r="P154" i="84"/>
  <c r="P218" i="84"/>
  <c r="Y541" i="57"/>
  <c r="Y537" i="57"/>
  <c r="Y80" i="57"/>
  <c r="Y543" i="57"/>
  <c r="Y544" i="57"/>
  <c r="Y547" i="57"/>
  <c r="Y545" i="57"/>
  <c r="Y546" i="57"/>
  <c r="Y548" i="57"/>
  <c r="Y549" i="57"/>
  <c r="Y551" i="57"/>
  <c r="Y542" i="57"/>
  <c r="Q212" i="84" s="1"/>
  <c r="Y483" i="57"/>
  <c r="Y484" i="57"/>
  <c r="Y485" i="57"/>
  <c r="Y486" i="57"/>
  <c r="Y487" i="57"/>
  <c r="Y488" i="57"/>
  <c r="Y489" i="57"/>
  <c r="Y490" i="57"/>
  <c r="Y491" i="57"/>
  <c r="Y492" i="57"/>
  <c r="Y493" i="57"/>
  <c r="Y494" i="57"/>
  <c r="Y495" i="57"/>
  <c r="Y496" i="57"/>
  <c r="Y497" i="57"/>
  <c r="Y498" i="57"/>
  <c r="Y499" i="57"/>
  <c r="Y500" i="57"/>
  <c r="Y501" i="57"/>
  <c r="Y502" i="57"/>
  <c r="Y503" i="57"/>
  <c r="Y504" i="57"/>
  <c r="Y505" i="57"/>
  <c r="Y506" i="57"/>
  <c r="Y507" i="57"/>
  <c r="Y508" i="57"/>
  <c r="Y509" i="57"/>
  <c r="Y510" i="57"/>
  <c r="Y511" i="57"/>
  <c r="Y512" i="57"/>
  <c r="Y513" i="57"/>
  <c r="Y514" i="57"/>
  <c r="Y515" i="57"/>
  <c r="Y516" i="57"/>
  <c r="Y517" i="57"/>
  <c r="Y518" i="57"/>
  <c r="Y519" i="57"/>
  <c r="Y520" i="57"/>
  <c r="Y482" i="57"/>
  <c r="Q203" i="84"/>
  <c r="Q146" i="84"/>
  <c r="Q208" i="84"/>
  <c r="Q151" i="84"/>
  <c r="Q209" i="84"/>
  <c r="Q152" i="84"/>
  <c r="Q210" i="84"/>
  <c r="Q246" i="84"/>
  <c r="Q153" i="84"/>
  <c r="Q211" i="84"/>
  <c r="Q154" i="84"/>
  <c r="Q218" i="84"/>
  <c r="Z541" i="57"/>
  <c r="Z537" i="57"/>
  <c r="Z80" i="57"/>
  <c r="Z543" i="57" s="1"/>
  <c r="Z542" i="57" s="1"/>
  <c r="R212" i="84" s="1"/>
  <c r="Z544" i="57"/>
  <c r="Z547" i="57"/>
  <c r="Z545" i="57"/>
  <c r="Z546" i="57"/>
  <c r="Z548" i="57"/>
  <c r="Z549" i="57"/>
  <c r="Z551" i="57"/>
  <c r="Z483" i="57"/>
  <c r="Z484" i="57"/>
  <c r="Z485" i="57"/>
  <c r="Z486" i="57"/>
  <c r="Z487" i="57"/>
  <c r="Z488" i="57"/>
  <c r="Z489" i="57"/>
  <c r="Z490" i="57"/>
  <c r="Z491" i="57"/>
  <c r="Z492" i="57"/>
  <c r="Z493" i="57"/>
  <c r="Z494" i="57"/>
  <c r="Z495" i="57"/>
  <c r="Z496" i="57"/>
  <c r="Z497" i="57"/>
  <c r="Z498" i="57"/>
  <c r="Z499" i="57"/>
  <c r="Z500" i="57"/>
  <c r="Z501" i="57"/>
  <c r="Z502" i="57"/>
  <c r="Z503" i="57"/>
  <c r="Z504" i="57"/>
  <c r="Z505" i="57"/>
  <c r="Z506" i="57"/>
  <c r="Z507" i="57"/>
  <c r="Z508" i="57"/>
  <c r="Z509" i="57"/>
  <c r="Z510" i="57"/>
  <c r="Z511" i="57"/>
  <c r="Z512" i="57"/>
  <c r="Z513" i="57"/>
  <c r="Z514" i="57"/>
  <c r="Z515" i="57"/>
  <c r="Z516" i="57"/>
  <c r="Z517" i="57"/>
  <c r="Z518" i="57"/>
  <c r="Z519" i="57"/>
  <c r="Z520" i="57"/>
  <c r="Z482" i="57"/>
  <c r="R203" i="84"/>
  <c r="R146" i="84"/>
  <c r="R208" i="84"/>
  <c r="R151" i="84"/>
  <c r="R209" i="84"/>
  <c r="R152" i="84"/>
  <c r="R210" i="84"/>
  <c r="R246" i="84"/>
  <c r="R153" i="84"/>
  <c r="R211" i="84"/>
  <c r="R154" i="84"/>
  <c r="R218" i="84"/>
  <c r="AA541" i="57"/>
  <c r="AA537" i="57"/>
  <c r="AA80" i="57"/>
  <c r="AA543" i="57"/>
  <c r="AA544" i="57"/>
  <c r="AA547" i="57"/>
  <c r="AA545" i="57"/>
  <c r="AA546" i="57"/>
  <c r="AA548" i="57"/>
  <c r="AA549" i="57"/>
  <c r="AA551" i="57"/>
  <c r="AA542" i="57"/>
  <c r="AA483" i="57"/>
  <c r="AA484" i="57"/>
  <c r="AA485" i="57"/>
  <c r="AA486" i="57"/>
  <c r="AA487" i="57"/>
  <c r="AA488" i="57"/>
  <c r="AA489" i="57"/>
  <c r="AA490" i="57"/>
  <c r="AA491" i="57"/>
  <c r="AA492" i="57"/>
  <c r="AA493" i="57"/>
  <c r="AA494" i="57"/>
  <c r="AA495" i="57"/>
  <c r="AA496" i="57"/>
  <c r="AA497" i="57"/>
  <c r="AA498" i="57"/>
  <c r="AA499" i="57"/>
  <c r="AA500" i="57"/>
  <c r="AA501" i="57"/>
  <c r="AA502" i="57"/>
  <c r="AA503" i="57"/>
  <c r="AA504" i="57"/>
  <c r="AA505" i="57"/>
  <c r="AA506" i="57"/>
  <c r="AA507" i="57"/>
  <c r="AA508" i="57"/>
  <c r="AA509" i="57"/>
  <c r="AA510" i="57"/>
  <c r="AA511" i="57"/>
  <c r="AA512" i="57"/>
  <c r="AA513" i="57"/>
  <c r="AA514" i="57"/>
  <c r="AA515" i="57"/>
  <c r="AA516" i="57"/>
  <c r="AA517" i="57"/>
  <c r="AA518" i="57"/>
  <c r="AA519" i="57"/>
  <c r="AA520" i="57"/>
  <c r="AA482" i="57"/>
  <c r="S212" i="84"/>
  <c r="S203" i="84"/>
  <c r="S146" i="84"/>
  <c r="S208" i="84"/>
  <c r="S151" i="84"/>
  <c r="S209" i="84"/>
  <c r="S152" i="84"/>
  <c r="S210" i="84"/>
  <c r="S246" i="84"/>
  <c r="S153" i="84"/>
  <c r="S211" i="84"/>
  <c r="S154" i="84"/>
  <c r="S218" i="84"/>
  <c r="AB541" i="57"/>
  <c r="AB537" i="57"/>
  <c r="AB80" i="57"/>
  <c r="AB543" i="57" s="1"/>
  <c r="AB542" i="57" s="1"/>
  <c r="T212" i="84" s="1"/>
  <c r="AB544" i="57"/>
  <c r="AB547" i="57"/>
  <c r="AB545" i="57"/>
  <c r="AB546" i="57"/>
  <c r="AB548" i="57"/>
  <c r="AB549" i="57"/>
  <c r="AB551" i="57"/>
  <c r="AB483" i="57"/>
  <c r="AB484" i="57"/>
  <c r="AB485" i="57"/>
  <c r="AB486" i="57"/>
  <c r="AB487" i="57"/>
  <c r="AB488" i="57"/>
  <c r="AB489" i="57"/>
  <c r="AB490" i="57"/>
  <c r="AB491" i="57"/>
  <c r="AB492" i="57"/>
  <c r="AB493" i="57"/>
  <c r="AB494" i="57"/>
  <c r="AB495" i="57"/>
  <c r="AB496" i="57"/>
  <c r="AB497" i="57"/>
  <c r="AB498" i="57"/>
  <c r="AB499" i="57"/>
  <c r="AB500" i="57"/>
  <c r="AB501" i="57"/>
  <c r="AB502" i="57"/>
  <c r="AB503" i="57"/>
  <c r="AB504" i="57"/>
  <c r="AB505" i="57"/>
  <c r="AB506" i="57"/>
  <c r="AB507" i="57"/>
  <c r="AB508" i="57"/>
  <c r="AB509" i="57"/>
  <c r="AB510" i="57"/>
  <c r="AB511" i="57"/>
  <c r="AB512" i="57"/>
  <c r="AB513" i="57"/>
  <c r="AB514" i="57"/>
  <c r="AB515" i="57"/>
  <c r="AB516" i="57"/>
  <c r="AB517" i="57"/>
  <c r="AB518" i="57"/>
  <c r="AB519" i="57"/>
  <c r="AB520" i="57"/>
  <c r="AB482" i="57"/>
  <c r="T203" i="84"/>
  <c r="T146" i="84"/>
  <c r="T208" i="84"/>
  <c r="T151" i="84"/>
  <c r="T209" i="84"/>
  <c r="T152" i="84"/>
  <c r="T210" i="84"/>
  <c r="T246" i="84"/>
  <c r="T153" i="84"/>
  <c r="T211" i="84"/>
  <c r="T154" i="84"/>
  <c r="T218" i="84"/>
  <c r="AC541" i="57"/>
  <c r="AC537" i="57"/>
  <c r="AC80" i="57"/>
  <c r="AC543" i="57"/>
  <c r="AC544" i="57"/>
  <c r="AC547" i="57"/>
  <c r="AC545" i="57"/>
  <c r="AC546" i="57"/>
  <c r="AC548" i="57"/>
  <c r="AC549" i="57"/>
  <c r="AC551" i="57"/>
  <c r="AC542" i="57"/>
  <c r="U212" i="84" s="1"/>
  <c r="AC483" i="57"/>
  <c r="AC484" i="57"/>
  <c r="AC485" i="57"/>
  <c r="AC486" i="57"/>
  <c r="AC487" i="57"/>
  <c r="AC488" i="57"/>
  <c r="AC489" i="57"/>
  <c r="AC490" i="57"/>
  <c r="AC491" i="57"/>
  <c r="AC492" i="57"/>
  <c r="AC493" i="57"/>
  <c r="AC494" i="57"/>
  <c r="AC495" i="57"/>
  <c r="AC496" i="57"/>
  <c r="AC497" i="57"/>
  <c r="AC498" i="57"/>
  <c r="AC499" i="57"/>
  <c r="AC500" i="57"/>
  <c r="AC501" i="57"/>
  <c r="AC502" i="57"/>
  <c r="AC503" i="57"/>
  <c r="AC504" i="57"/>
  <c r="AC505" i="57"/>
  <c r="AC506" i="57"/>
  <c r="AC507" i="57"/>
  <c r="AC508" i="57"/>
  <c r="AC509" i="57"/>
  <c r="AC510" i="57"/>
  <c r="AC511" i="57"/>
  <c r="AC512" i="57"/>
  <c r="AC513" i="57"/>
  <c r="AC514" i="57"/>
  <c r="AC515" i="57"/>
  <c r="AC516" i="57"/>
  <c r="AC517" i="57"/>
  <c r="AC518" i="57"/>
  <c r="AC519" i="57"/>
  <c r="AC520" i="57"/>
  <c r="AC482" i="57"/>
  <c r="U203" i="84"/>
  <c r="U146" i="84"/>
  <c r="U208" i="84"/>
  <c r="U151" i="84"/>
  <c r="U209" i="84"/>
  <c r="U152" i="84"/>
  <c r="U210" i="84"/>
  <c r="U246" i="84"/>
  <c r="U153" i="84"/>
  <c r="U211" i="84"/>
  <c r="U154" i="84"/>
  <c r="U218" i="84"/>
  <c r="AD541" i="57"/>
  <c r="AD537" i="57"/>
  <c r="AD80" i="57"/>
  <c r="AD543" i="57" s="1"/>
  <c r="AD542" i="57" s="1"/>
  <c r="V212" i="84" s="1"/>
  <c r="AD544" i="57"/>
  <c r="AD547" i="57"/>
  <c r="AD545" i="57"/>
  <c r="AD546" i="57"/>
  <c r="AD548" i="57"/>
  <c r="AD549" i="57"/>
  <c r="AD551" i="57"/>
  <c r="AD483" i="57"/>
  <c r="AD484" i="57"/>
  <c r="AD485" i="57"/>
  <c r="AD486" i="57"/>
  <c r="AD487" i="57"/>
  <c r="AD488" i="57"/>
  <c r="AD489" i="57"/>
  <c r="AD490" i="57"/>
  <c r="AD491" i="57"/>
  <c r="AD492" i="57"/>
  <c r="AD493" i="57"/>
  <c r="AD494" i="57"/>
  <c r="AD495" i="57"/>
  <c r="AD496" i="57"/>
  <c r="AD497" i="57"/>
  <c r="AD498" i="57"/>
  <c r="AD499" i="57"/>
  <c r="AD500" i="57"/>
  <c r="AD501" i="57"/>
  <c r="AD502" i="57"/>
  <c r="AD503" i="57"/>
  <c r="AD504" i="57"/>
  <c r="AD505" i="57"/>
  <c r="AD506" i="57"/>
  <c r="AD507" i="57"/>
  <c r="AD508" i="57"/>
  <c r="AD509" i="57"/>
  <c r="AD510" i="57"/>
  <c r="AD511" i="57"/>
  <c r="AD512" i="57"/>
  <c r="AD513" i="57"/>
  <c r="AD514" i="57"/>
  <c r="AD515" i="57"/>
  <c r="AD516" i="57"/>
  <c r="AD517" i="57"/>
  <c r="AD518" i="57"/>
  <c r="AD519" i="57"/>
  <c r="AD520" i="57"/>
  <c r="AD482" i="57"/>
  <c r="V203" i="84"/>
  <c r="V146" i="84"/>
  <c r="V208" i="84"/>
  <c r="V151" i="84"/>
  <c r="V209" i="84"/>
  <c r="V152" i="84"/>
  <c r="V210" i="84"/>
  <c r="V246" i="84"/>
  <c r="V153" i="84"/>
  <c r="V211" i="84"/>
  <c r="V154" i="84"/>
  <c r="V218" i="84"/>
  <c r="H40" i="15"/>
  <c r="H282" i="15" s="1"/>
  <c r="H513" i="15"/>
  <c r="K513" i="15"/>
  <c r="H514" i="15"/>
  <c r="K514" i="15"/>
  <c r="H515" i="15"/>
  <c r="K515" i="15"/>
  <c r="K512" i="15"/>
  <c r="H517" i="15"/>
  <c r="K517" i="15"/>
  <c r="H518" i="15"/>
  <c r="K518" i="15"/>
  <c r="H521" i="15"/>
  <c r="K521" i="15"/>
  <c r="H519" i="15"/>
  <c r="K519" i="15"/>
  <c r="H520" i="15"/>
  <c r="K520" i="15"/>
  <c r="H522" i="15"/>
  <c r="K522" i="15"/>
  <c r="H523" i="15"/>
  <c r="K523" i="15"/>
  <c r="H525" i="15"/>
  <c r="K525" i="15"/>
  <c r="H524" i="15"/>
  <c r="K524" i="15"/>
  <c r="K516" i="15"/>
  <c r="H478" i="15"/>
  <c r="K478" i="15"/>
  <c r="H479" i="15"/>
  <c r="K479" i="15"/>
  <c r="H480" i="15"/>
  <c r="K480" i="15"/>
  <c r="H481" i="15"/>
  <c r="K481" i="15"/>
  <c r="H482" i="15"/>
  <c r="K482" i="15"/>
  <c r="H483" i="15"/>
  <c r="K483" i="15"/>
  <c r="H484" i="15"/>
  <c r="K484" i="15"/>
  <c r="H485" i="15"/>
  <c r="K485" i="15"/>
  <c r="H486" i="15"/>
  <c r="K486" i="15"/>
  <c r="H487" i="15"/>
  <c r="K487" i="15"/>
  <c r="H488" i="15"/>
  <c r="K488" i="15"/>
  <c r="H489" i="15"/>
  <c r="K489" i="15"/>
  <c r="K477" i="15"/>
  <c r="C248" i="35"/>
  <c r="C212" i="35"/>
  <c r="C155" i="35"/>
  <c r="C203" i="35"/>
  <c r="C146" i="35"/>
  <c r="C208" i="35"/>
  <c r="C151" i="35"/>
  <c r="C209" i="35"/>
  <c r="C152" i="35"/>
  <c r="C210" i="35"/>
  <c r="C246" i="35"/>
  <c r="C153" i="35"/>
  <c r="C211" i="35"/>
  <c r="C154" i="35"/>
  <c r="C218" i="35"/>
  <c r="L513" i="15"/>
  <c r="L514" i="15"/>
  <c r="L515" i="15"/>
  <c r="L512" i="15"/>
  <c r="L517" i="15"/>
  <c r="L518" i="15"/>
  <c r="L521" i="15"/>
  <c r="L519" i="15"/>
  <c r="L520" i="15"/>
  <c r="L522" i="15"/>
  <c r="L523" i="15"/>
  <c r="L525" i="15"/>
  <c r="L524" i="15"/>
  <c r="L516" i="15"/>
  <c r="L478" i="15"/>
  <c r="L479" i="15"/>
  <c r="L480" i="15"/>
  <c r="L481" i="15"/>
  <c r="L482" i="15"/>
  <c r="L483" i="15"/>
  <c r="L484" i="15"/>
  <c r="L485" i="15"/>
  <c r="L486" i="15"/>
  <c r="L487" i="15"/>
  <c r="L488" i="15"/>
  <c r="L489" i="15"/>
  <c r="L477" i="15"/>
  <c r="D248" i="35"/>
  <c r="D212" i="35"/>
  <c r="D155" i="35"/>
  <c r="D203" i="35"/>
  <c r="D146" i="35"/>
  <c r="D208" i="35"/>
  <c r="D151" i="35"/>
  <c r="D209" i="35"/>
  <c r="D152" i="35"/>
  <c r="D210" i="35"/>
  <c r="D246" i="35"/>
  <c r="D153" i="35"/>
  <c r="D211" i="35"/>
  <c r="D154" i="35"/>
  <c r="D218" i="35"/>
  <c r="M513" i="15"/>
  <c r="M514" i="15"/>
  <c r="M515" i="15"/>
  <c r="M512" i="15"/>
  <c r="M517" i="15"/>
  <c r="M518" i="15"/>
  <c r="M521" i="15"/>
  <c r="M519" i="15"/>
  <c r="M520" i="15"/>
  <c r="M522" i="15"/>
  <c r="M523" i="15"/>
  <c r="M525" i="15"/>
  <c r="M524" i="15"/>
  <c r="M516" i="15"/>
  <c r="M478" i="15"/>
  <c r="M479" i="15"/>
  <c r="M480" i="15"/>
  <c r="M481" i="15"/>
  <c r="M482" i="15"/>
  <c r="M483" i="15"/>
  <c r="M484" i="15"/>
  <c r="M485" i="15"/>
  <c r="M486" i="15"/>
  <c r="M487" i="15"/>
  <c r="M488" i="15"/>
  <c r="M489" i="15"/>
  <c r="M477" i="15"/>
  <c r="E212" i="35"/>
  <c r="E203" i="35"/>
  <c r="E146" i="35"/>
  <c r="E208" i="35"/>
  <c r="E151" i="35"/>
  <c r="E209" i="35"/>
  <c r="E152" i="35"/>
  <c r="E210" i="35"/>
  <c r="E246" i="35"/>
  <c r="E153" i="35"/>
  <c r="E211" i="35"/>
  <c r="E154" i="35"/>
  <c r="E218" i="35"/>
  <c r="N513" i="15"/>
  <c r="N514" i="15"/>
  <c r="N515" i="15"/>
  <c r="N512" i="15"/>
  <c r="N517" i="15"/>
  <c r="N518" i="15"/>
  <c r="N521" i="15"/>
  <c r="N519" i="15"/>
  <c r="N520" i="15"/>
  <c r="N522" i="15"/>
  <c r="N523" i="15"/>
  <c r="N525" i="15"/>
  <c r="N524" i="15"/>
  <c r="N516" i="15"/>
  <c r="N478" i="15"/>
  <c r="N479" i="15"/>
  <c r="N480" i="15"/>
  <c r="N481" i="15"/>
  <c r="N482" i="15"/>
  <c r="N483" i="15"/>
  <c r="N484" i="15"/>
  <c r="N485" i="15"/>
  <c r="N486" i="15"/>
  <c r="N487" i="15"/>
  <c r="N488" i="15"/>
  <c r="N489" i="15"/>
  <c r="N477" i="15"/>
  <c r="F212" i="35"/>
  <c r="F203" i="35"/>
  <c r="F146" i="35"/>
  <c r="F208" i="35"/>
  <c r="F151" i="35"/>
  <c r="F209" i="35"/>
  <c r="F152" i="35"/>
  <c r="F210" i="35"/>
  <c r="F246" i="35"/>
  <c r="F153" i="35"/>
  <c r="F211" i="35"/>
  <c r="F154" i="35"/>
  <c r="F218" i="35"/>
  <c r="O513" i="15"/>
  <c r="O514" i="15"/>
  <c r="O515" i="15"/>
  <c r="O512" i="15"/>
  <c r="O517" i="15"/>
  <c r="O518" i="15"/>
  <c r="O521" i="15"/>
  <c r="O519" i="15"/>
  <c r="O520" i="15"/>
  <c r="O522" i="15"/>
  <c r="O523" i="15"/>
  <c r="O525" i="15"/>
  <c r="O524" i="15"/>
  <c r="O516" i="15"/>
  <c r="O478" i="15"/>
  <c r="O479" i="15"/>
  <c r="O480" i="15"/>
  <c r="O481" i="15"/>
  <c r="O482" i="15"/>
  <c r="O483" i="15"/>
  <c r="O484" i="15"/>
  <c r="O485" i="15"/>
  <c r="O486" i="15"/>
  <c r="O487" i="15"/>
  <c r="O488" i="15"/>
  <c r="O489" i="15"/>
  <c r="O477" i="15"/>
  <c r="G212" i="35"/>
  <c r="G203" i="35"/>
  <c r="G146" i="35"/>
  <c r="G208" i="35"/>
  <c r="G151" i="35"/>
  <c r="G209" i="35"/>
  <c r="G152" i="35"/>
  <c r="G210" i="35"/>
  <c r="G246" i="35"/>
  <c r="G153" i="35"/>
  <c r="G211" i="35"/>
  <c r="G154" i="35"/>
  <c r="G218" i="35"/>
  <c r="P513" i="15"/>
  <c r="P514" i="15"/>
  <c r="P515" i="15"/>
  <c r="P512" i="15"/>
  <c r="P517" i="15"/>
  <c r="P518" i="15"/>
  <c r="P521" i="15"/>
  <c r="P519" i="15"/>
  <c r="P520" i="15"/>
  <c r="P522" i="15"/>
  <c r="P523" i="15"/>
  <c r="P525" i="15"/>
  <c r="P524" i="15"/>
  <c r="P516" i="15"/>
  <c r="P478" i="15"/>
  <c r="P479" i="15"/>
  <c r="P480" i="15"/>
  <c r="P481" i="15"/>
  <c r="P482" i="15"/>
  <c r="P483" i="15"/>
  <c r="P484" i="15"/>
  <c r="P485" i="15"/>
  <c r="P486" i="15"/>
  <c r="P487" i="15"/>
  <c r="P488" i="15"/>
  <c r="P489" i="15"/>
  <c r="P477" i="15"/>
  <c r="H212" i="35"/>
  <c r="H203" i="35"/>
  <c r="H146" i="35"/>
  <c r="H208" i="35"/>
  <c r="H151" i="35"/>
  <c r="H209" i="35"/>
  <c r="H152" i="35"/>
  <c r="H210" i="35"/>
  <c r="H246" i="35"/>
  <c r="H153" i="35"/>
  <c r="H211" i="35"/>
  <c r="H154" i="35"/>
  <c r="H218" i="35"/>
  <c r="Q513" i="15"/>
  <c r="Q514" i="15"/>
  <c r="Q515" i="15"/>
  <c r="Q512" i="15"/>
  <c r="Q517" i="15"/>
  <c r="Q518" i="15"/>
  <c r="Q521" i="15"/>
  <c r="Q519" i="15"/>
  <c r="Q520" i="15"/>
  <c r="Q522" i="15"/>
  <c r="Q523" i="15"/>
  <c r="Q525" i="15"/>
  <c r="Q524" i="15"/>
  <c r="Q516" i="15"/>
  <c r="Q478" i="15"/>
  <c r="Q479" i="15"/>
  <c r="Q480" i="15"/>
  <c r="Q481" i="15"/>
  <c r="Q482" i="15"/>
  <c r="Q483" i="15"/>
  <c r="Q484" i="15"/>
  <c r="Q485" i="15"/>
  <c r="Q486" i="15"/>
  <c r="Q487" i="15"/>
  <c r="Q488" i="15"/>
  <c r="Q489" i="15"/>
  <c r="Q477" i="15"/>
  <c r="I212" i="35"/>
  <c r="I203" i="35"/>
  <c r="I146" i="35"/>
  <c r="I208" i="35"/>
  <c r="I151" i="35"/>
  <c r="I209" i="35"/>
  <c r="I152" i="35"/>
  <c r="I210" i="35"/>
  <c r="I246" i="35"/>
  <c r="I153" i="35"/>
  <c r="I211" i="35"/>
  <c r="I154" i="35"/>
  <c r="I218" i="35"/>
  <c r="R513" i="15"/>
  <c r="R514" i="15"/>
  <c r="R515" i="15"/>
  <c r="R512" i="15"/>
  <c r="R517" i="15"/>
  <c r="R518" i="15"/>
  <c r="R521" i="15"/>
  <c r="R519" i="15"/>
  <c r="R520" i="15"/>
  <c r="R522" i="15"/>
  <c r="R523" i="15"/>
  <c r="R525" i="15"/>
  <c r="R524" i="15"/>
  <c r="R516" i="15"/>
  <c r="R478" i="15"/>
  <c r="R479" i="15"/>
  <c r="R480" i="15"/>
  <c r="R481" i="15"/>
  <c r="R482" i="15"/>
  <c r="R483" i="15"/>
  <c r="R484" i="15"/>
  <c r="R485" i="15"/>
  <c r="R486" i="15"/>
  <c r="R487" i="15"/>
  <c r="R488" i="15"/>
  <c r="R489" i="15"/>
  <c r="R477" i="15"/>
  <c r="J212" i="35"/>
  <c r="J203" i="35"/>
  <c r="J146" i="35"/>
  <c r="J208" i="35"/>
  <c r="J151" i="35"/>
  <c r="J209" i="35"/>
  <c r="J152" i="35"/>
  <c r="J210" i="35"/>
  <c r="J246" i="35"/>
  <c r="J153" i="35"/>
  <c r="J211" i="35"/>
  <c r="J154" i="35"/>
  <c r="J218" i="35"/>
  <c r="S513" i="15"/>
  <c r="S514" i="15"/>
  <c r="S515" i="15"/>
  <c r="S512" i="15"/>
  <c r="S517" i="15"/>
  <c r="S518" i="15"/>
  <c r="S521" i="15"/>
  <c r="S519" i="15"/>
  <c r="S520" i="15"/>
  <c r="S522" i="15"/>
  <c r="S523" i="15"/>
  <c r="S525" i="15"/>
  <c r="S524" i="15"/>
  <c r="S516" i="15"/>
  <c r="S478" i="15"/>
  <c r="S479" i="15"/>
  <c r="S480" i="15"/>
  <c r="S481" i="15"/>
  <c r="S482" i="15"/>
  <c r="S483" i="15"/>
  <c r="S484" i="15"/>
  <c r="S485" i="15"/>
  <c r="S486" i="15"/>
  <c r="S487" i="15"/>
  <c r="S488" i="15"/>
  <c r="S489" i="15"/>
  <c r="S477" i="15"/>
  <c r="K212" i="35"/>
  <c r="K203" i="35"/>
  <c r="K146" i="35"/>
  <c r="K208" i="35"/>
  <c r="K151" i="35"/>
  <c r="K209" i="35"/>
  <c r="K152" i="35"/>
  <c r="K210" i="35"/>
  <c r="K246" i="35"/>
  <c r="K153" i="35"/>
  <c r="K211" i="35"/>
  <c r="K154" i="35"/>
  <c r="K218" i="35"/>
  <c r="T513" i="15"/>
  <c r="T514" i="15"/>
  <c r="T515" i="15"/>
  <c r="T512" i="15"/>
  <c r="T517" i="15"/>
  <c r="T518" i="15"/>
  <c r="T521" i="15"/>
  <c r="T519" i="15"/>
  <c r="T520" i="15"/>
  <c r="T522" i="15"/>
  <c r="T523" i="15"/>
  <c r="T525" i="15"/>
  <c r="T524" i="15"/>
  <c r="T516" i="15"/>
  <c r="T478" i="15"/>
  <c r="T479" i="15"/>
  <c r="T480" i="15"/>
  <c r="T481" i="15"/>
  <c r="T482" i="15"/>
  <c r="T483" i="15"/>
  <c r="T484" i="15"/>
  <c r="T485" i="15"/>
  <c r="T486" i="15"/>
  <c r="T487" i="15"/>
  <c r="T488" i="15"/>
  <c r="T489" i="15"/>
  <c r="T477" i="15"/>
  <c r="L212" i="35"/>
  <c r="L203" i="35"/>
  <c r="L146" i="35"/>
  <c r="L208" i="35"/>
  <c r="L151" i="35"/>
  <c r="L209" i="35"/>
  <c r="L152" i="35"/>
  <c r="L210" i="35"/>
  <c r="L246" i="35"/>
  <c r="L153" i="35"/>
  <c r="L211" i="35"/>
  <c r="L154" i="35"/>
  <c r="L218" i="35"/>
  <c r="U513" i="15"/>
  <c r="U514" i="15"/>
  <c r="U515" i="15"/>
  <c r="U512" i="15"/>
  <c r="U517" i="15"/>
  <c r="U518" i="15"/>
  <c r="U521" i="15"/>
  <c r="U519" i="15"/>
  <c r="U520" i="15"/>
  <c r="U522" i="15"/>
  <c r="U523" i="15"/>
  <c r="U525" i="15"/>
  <c r="U524" i="15"/>
  <c r="U516" i="15"/>
  <c r="U478" i="15"/>
  <c r="U479" i="15"/>
  <c r="U480" i="15"/>
  <c r="U481" i="15"/>
  <c r="U482" i="15"/>
  <c r="U483" i="15"/>
  <c r="U484" i="15"/>
  <c r="U485" i="15"/>
  <c r="U486" i="15"/>
  <c r="U487" i="15"/>
  <c r="U488" i="15"/>
  <c r="U489" i="15"/>
  <c r="U477" i="15"/>
  <c r="M212" i="35"/>
  <c r="M203" i="35"/>
  <c r="M146" i="35"/>
  <c r="M208" i="35"/>
  <c r="M151" i="35"/>
  <c r="M209" i="35"/>
  <c r="M152" i="35"/>
  <c r="M210" i="35"/>
  <c r="M246" i="35"/>
  <c r="M153" i="35"/>
  <c r="M211" i="35"/>
  <c r="M154" i="35"/>
  <c r="M218" i="35"/>
  <c r="V513" i="15"/>
  <c r="V514" i="15"/>
  <c r="V515" i="15"/>
  <c r="V512" i="15"/>
  <c r="V517" i="15"/>
  <c r="V518" i="15"/>
  <c r="V521" i="15"/>
  <c r="V519" i="15"/>
  <c r="V520" i="15"/>
  <c r="V522" i="15"/>
  <c r="V523" i="15"/>
  <c r="V525" i="15"/>
  <c r="V524" i="15"/>
  <c r="V516" i="15"/>
  <c r="V478" i="15"/>
  <c r="V479" i="15"/>
  <c r="V480" i="15"/>
  <c r="V481" i="15"/>
  <c r="V482" i="15"/>
  <c r="V483" i="15"/>
  <c r="V484" i="15"/>
  <c r="V485" i="15"/>
  <c r="V486" i="15"/>
  <c r="V487" i="15"/>
  <c r="V488" i="15"/>
  <c r="V489" i="15"/>
  <c r="V477" i="15"/>
  <c r="N212" i="35"/>
  <c r="N203" i="35"/>
  <c r="N146" i="35"/>
  <c r="N208" i="35"/>
  <c r="N151" i="35"/>
  <c r="N209" i="35"/>
  <c r="N152" i="35"/>
  <c r="N210" i="35"/>
  <c r="N246" i="35"/>
  <c r="N153" i="35"/>
  <c r="N211" i="35"/>
  <c r="N154" i="35"/>
  <c r="N218" i="35"/>
  <c r="W513" i="15"/>
  <c r="W514" i="15"/>
  <c r="W515" i="15"/>
  <c r="W512" i="15"/>
  <c r="W517" i="15"/>
  <c r="W518" i="15"/>
  <c r="W521" i="15"/>
  <c r="W519" i="15"/>
  <c r="W520" i="15"/>
  <c r="W522" i="15"/>
  <c r="W523" i="15"/>
  <c r="W525" i="15"/>
  <c r="W524" i="15"/>
  <c r="W516" i="15"/>
  <c r="W478" i="15"/>
  <c r="W479" i="15"/>
  <c r="W480" i="15"/>
  <c r="W481" i="15"/>
  <c r="W482" i="15"/>
  <c r="W483" i="15"/>
  <c r="W484" i="15"/>
  <c r="W485" i="15"/>
  <c r="W486" i="15"/>
  <c r="W487" i="15"/>
  <c r="W488" i="15"/>
  <c r="W489" i="15"/>
  <c r="W477" i="15"/>
  <c r="O212" i="35"/>
  <c r="O203" i="35"/>
  <c r="O146" i="35"/>
  <c r="O208" i="35"/>
  <c r="O151" i="35"/>
  <c r="O209" i="35"/>
  <c r="O152" i="35"/>
  <c r="O210" i="35"/>
  <c r="O246" i="35"/>
  <c r="O153" i="35"/>
  <c r="O211" i="35"/>
  <c r="O154" i="35"/>
  <c r="O218" i="35"/>
  <c r="X513" i="15"/>
  <c r="X514" i="15"/>
  <c r="X515" i="15"/>
  <c r="X512" i="15"/>
  <c r="X517" i="15"/>
  <c r="X518" i="15"/>
  <c r="X521" i="15"/>
  <c r="X519" i="15"/>
  <c r="X520" i="15"/>
  <c r="X522" i="15"/>
  <c r="X523" i="15"/>
  <c r="X525" i="15"/>
  <c r="X524" i="15"/>
  <c r="X516" i="15"/>
  <c r="X478" i="15"/>
  <c r="X479" i="15"/>
  <c r="X480" i="15"/>
  <c r="X481" i="15"/>
  <c r="X482" i="15"/>
  <c r="X483" i="15"/>
  <c r="X484" i="15"/>
  <c r="X485" i="15"/>
  <c r="X486" i="15"/>
  <c r="X487" i="15"/>
  <c r="X488" i="15"/>
  <c r="X489" i="15"/>
  <c r="X477" i="15"/>
  <c r="P212" i="35"/>
  <c r="P203" i="35"/>
  <c r="P146" i="35"/>
  <c r="P208" i="35"/>
  <c r="P151" i="35"/>
  <c r="P209" i="35"/>
  <c r="P152" i="35"/>
  <c r="P210" i="35"/>
  <c r="P246" i="35"/>
  <c r="P153" i="35"/>
  <c r="P211" i="35"/>
  <c r="P154" i="35"/>
  <c r="P218" i="35"/>
  <c r="Y513" i="15"/>
  <c r="Y514" i="15"/>
  <c r="Y515" i="15"/>
  <c r="Y512" i="15"/>
  <c r="Y517" i="15"/>
  <c r="Y518" i="15"/>
  <c r="Y521" i="15"/>
  <c r="Y519" i="15"/>
  <c r="Y520" i="15"/>
  <c r="Y522" i="15"/>
  <c r="Y523" i="15"/>
  <c r="Y525" i="15"/>
  <c r="Y524" i="15"/>
  <c r="Y516" i="15"/>
  <c r="Y478" i="15"/>
  <c r="Y479" i="15"/>
  <c r="Y480" i="15"/>
  <c r="Y481" i="15"/>
  <c r="Y482" i="15"/>
  <c r="Y483" i="15"/>
  <c r="Y484" i="15"/>
  <c r="Y485" i="15"/>
  <c r="Y486" i="15"/>
  <c r="Y487" i="15"/>
  <c r="Y488" i="15"/>
  <c r="Y489" i="15"/>
  <c r="Y477" i="15"/>
  <c r="Q212" i="35"/>
  <c r="Q203" i="35"/>
  <c r="Q146" i="35"/>
  <c r="Q208" i="35"/>
  <c r="Q151" i="35"/>
  <c r="Q209" i="35"/>
  <c r="Q152" i="35"/>
  <c r="Q210" i="35"/>
  <c r="Q246" i="35"/>
  <c r="Q153" i="35"/>
  <c r="Q211" i="35"/>
  <c r="Q154" i="35"/>
  <c r="Q218" i="35"/>
  <c r="Z513" i="15"/>
  <c r="Z514" i="15"/>
  <c r="Z515" i="15"/>
  <c r="Z512" i="15"/>
  <c r="Z517" i="15"/>
  <c r="Z518" i="15"/>
  <c r="Z521" i="15"/>
  <c r="Z519" i="15"/>
  <c r="Z520" i="15"/>
  <c r="Z522" i="15"/>
  <c r="Z523" i="15"/>
  <c r="Z525" i="15"/>
  <c r="Z524" i="15"/>
  <c r="Z516" i="15"/>
  <c r="Z478" i="15"/>
  <c r="Z479" i="15"/>
  <c r="Z480" i="15"/>
  <c r="Z481" i="15"/>
  <c r="Z482" i="15"/>
  <c r="Z483" i="15"/>
  <c r="Z484" i="15"/>
  <c r="Z485" i="15"/>
  <c r="Z486" i="15"/>
  <c r="Z487" i="15"/>
  <c r="Z488" i="15"/>
  <c r="Z489" i="15"/>
  <c r="Z477" i="15"/>
  <c r="R212" i="35"/>
  <c r="R203" i="35"/>
  <c r="R146" i="35"/>
  <c r="R208" i="35"/>
  <c r="R151" i="35"/>
  <c r="R209" i="35"/>
  <c r="R152" i="35"/>
  <c r="R210" i="35"/>
  <c r="R246" i="35"/>
  <c r="R153" i="35"/>
  <c r="R211" i="35"/>
  <c r="R154" i="35"/>
  <c r="R218" i="35"/>
  <c r="AA513" i="15"/>
  <c r="AA514" i="15"/>
  <c r="AA515" i="15"/>
  <c r="AA512" i="15"/>
  <c r="AA517" i="15"/>
  <c r="AA518" i="15"/>
  <c r="AA521" i="15"/>
  <c r="AA519" i="15"/>
  <c r="AA520" i="15"/>
  <c r="AA522" i="15"/>
  <c r="AA523" i="15"/>
  <c r="AA525" i="15"/>
  <c r="AA524" i="15"/>
  <c r="AA516" i="15"/>
  <c r="AA478" i="15"/>
  <c r="AA479" i="15"/>
  <c r="AA480" i="15"/>
  <c r="AA481" i="15"/>
  <c r="AA482" i="15"/>
  <c r="AA483" i="15"/>
  <c r="AA484" i="15"/>
  <c r="AA485" i="15"/>
  <c r="AA486" i="15"/>
  <c r="AA487" i="15"/>
  <c r="AA488" i="15"/>
  <c r="AA489" i="15"/>
  <c r="AA477" i="15"/>
  <c r="S212" i="35"/>
  <c r="S203" i="35"/>
  <c r="S146" i="35"/>
  <c r="S208" i="35"/>
  <c r="S151" i="35"/>
  <c r="S209" i="35"/>
  <c r="S152" i="35"/>
  <c r="S210" i="35"/>
  <c r="S246" i="35"/>
  <c r="S153" i="35"/>
  <c r="S211" i="35"/>
  <c r="S154" i="35"/>
  <c r="S218" i="35"/>
  <c r="AB513" i="15"/>
  <c r="AB514" i="15"/>
  <c r="AB515" i="15"/>
  <c r="AB512" i="15"/>
  <c r="AB517" i="15"/>
  <c r="AB518" i="15"/>
  <c r="AB521" i="15"/>
  <c r="AB519" i="15"/>
  <c r="AB520" i="15"/>
  <c r="AB522" i="15"/>
  <c r="AB523" i="15"/>
  <c r="AB525" i="15"/>
  <c r="AB524" i="15"/>
  <c r="AB516" i="15"/>
  <c r="AB478" i="15"/>
  <c r="AB479" i="15"/>
  <c r="AB480" i="15"/>
  <c r="AB481" i="15"/>
  <c r="AB482" i="15"/>
  <c r="AB483" i="15"/>
  <c r="AB484" i="15"/>
  <c r="AB485" i="15"/>
  <c r="AB486" i="15"/>
  <c r="AB487" i="15"/>
  <c r="AB488" i="15"/>
  <c r="AB489" i="15"/>
  <c r="AB477" i="15"/>
  <c r="T212" i="35"/>
  <c r="T203" i="35"/>
  <c r="T146" i="35"/>
  <c r="T208" i="35"/>
  <c r="T151" i="35"/>
  <c r="T209" i="35"/>
  <c r="T152" i="35"/>
  <c r="T210" i="35"/>
  <c r="T246" i="35"/>
  <c r="T153" i="35"/>
  <c r="T211" i="35"/>
  <c r="T154" i="35"/>
  <c r="T218" i="35"/>
  <c r="AC513" i="15"/>
  <c r="AC514" i="15"/>
  <c r="AC515" i="15"/>
  <c r="AC512" i="15"/>
  <c r="AC517" i="15"/>
  <c r="AC518" i="15"/>
  <c r="AC521" i="15"/>
  <c r="AC519" i="15"/>
  <c r="AC520" i="15"/>
  <c r="AC522" i="15"/>
  <c r="AC523" i="15"/>
  <c r="AC525" i="15"/>
  <c r="AC524" i="15"/>
  <c r="AC516" i="15"/>
  <c r="AC478" i="15"/>
  <c r="AC479" i="15"/>
  <c r="AC480" i="15"/>
  <c r="AC481" i="15"/>
  <c r="AC482" i="15"/>
  <c r="AC483" i="15"/>
  <c r="AC484" i="15"/>
  <c r="AC485" i="15"/>
  <c r="AC486" i="15"/>
  <c r="AC487" i="15"/>
  <c r="AC488" i="15"/>
  <c r="AC489" i="15"/>
  <c r="AC477" i="15"/>
  <c r="U212" i="35"/>
  <c r="U203" i="35"/>
  <c r="U146" i="35"/>
  <c r="U208" i="35"/>
  <c r="U151" i="35"/>
  <c r="U209" i="35"/>
  <c r="U152" i="35"/>
  <c r="U210" i="35"/>
  <c r="U246" i="35"/>
  <c r="U153" i="35"/>
  <c r="U211" i="35"/>
  <c r="U154" i="35"/>
  <c r="U218" i="35"/>
  <c r="AD513" i="15"/>
  <c r="AD514" i="15"/>
  <c r="AD515" i="15"/>
  <c r="AD512" i="15"/>
  <c r="AD517" i="15"/>
  <c r="AD518" i="15"/>
  <c r="AD521" i="15"/>
  <c r="AD519" i="15"/>
  <c r="AD520" i="15"/>
  <c r="AD522" i="15"/>
  <c r="AD523" i="15"/>
  <c r="AD525" i="15"/>
  <c r="AD524" i="15"/>
  <c r="AD516" i="15"/>
  <c r="AD478" i="15"/>
  <c r="AD479" i="15"/>
  <c r="AD480" i="15"/>
  <c r="AD481" i="15"/>
  <c r="AD482" i="15"/>
  <c r="AD483" i="15"/>
  <c r="AD484" i="15"/>
  <c r="AD485" i="15"/>
  <c r="AD486" i="15"/>
  <c r="AD487" i="15"/>
  <c r="AD488" i="15"/>
  <c r="AD489" i="15"/>
  <c r="AD477" i="15"/>
  <c r="V212" i="35"/>
  <c r="V203" i="35"/>
  <c r="V146" i="35"/>
  <c r="V208" i="35"/>
  <c r="V151" i="35"/>
  <c r="V209" i="35"/>
  <c r="V152" i="35"/>
  <c r="V210" i="35"/>
  <c r="V246" i="35"/>
  <c r="V153" i="35"/>
  <c r="V211" i="35"/>
  <c r="V154" i="35"/>
  <c r="V218" i="35"/>
  <c r="H51" i="55"/>
  <c r="K51" i="55" s="1"/>
  <c r="H513" i="55"/>
  <c r="K513" i="55"/>
  <c r="H514" i="55"/>
  <c r="K514" i="55"/>
  <c r="H515" i="55"/>
  <c r="K515" i="55"/>
  <c r="H516" i="55"/>
  <c r="K516" i="55"/>
  <c r="K512" i="55"/>
  <c r="H518" i="55"/>
  <c r="K518" i="55"/>
  <c r="H519" i="55"/>
  <c r="K519" i="55"/>
  <c r="H522" i="55"/>
  <c r="K522" i="55"/>
  <c r="H520" i="55"/>
  <c r="K520" i="55"/>
  <c r="H521" i="55"/>
  <c r="K521" i="55"/>
  <c r="H523" i="55"/>
  <c r="K523" i="55"/>
  <c r="H524" i="55"/>
  <c r="K524" i="55"/>
  <c r="H525" i="55"/>
  <c r="K525" i="55"/>
  <c r="K517" i="55"/>
  <c r="H478" i="55"/>
  <c r="K478" i="55"/>
  <c r="H479" i="55"/>
  <c r="K479" i="55"/>
  <c r="H480" i="55"/>
  <c r="K480" i="55"/>
  <c r="H481" i="55"/>
  <c r="K481" i="55"/>
  <c r="H482" i="55"/>
  <c r="K482" i="55"/>
  <c r="H483" i="55"/>
  <c r="K483" i="55"/>
  <c r="H484" i="55"/>
  <c r="K484" i="55"/>
  <c r="H485" i="55"/>
  <c r="K485" i="55"/>
  <c r="H486" i="55"/>
  <c r="K486" i="55"/>
  <c r="H487" i="55"/>
  <c r="K487" i="55"/>
  <c r="H488" i="55"/>
  <c r="K488" i="55"/>
  <c r="H489" i="55"/>
  <c r="K489" i="55"/>
  <c r="K477" i="55"/>
  <c r="C248" i="85"/>
  <c r="C212" i="85"/>
  <c r="C155" i="85"/>
  <c r="C203" i="85"/>
  <c r="C146" i="85"/>
  <c r="C208" i="85"/>
  <c r="C151" i="85"/>
  <c r="C209" i="85"/>
  <c r="C152" i="85"/>
  <c r="C210" i="85"/>
  <c r="C246" i="85"/>
  <c r="C153" i="85"/>
  <c r="C211" i="85"/>
  <c r="C154" i="85"/>
  <c r="C218" i="85"/>
  <c r="L513" i="55"/>
  <c r="L514" i="55"/>
  <c r="L515" i="55"/>
  <c r="L516" i="55"/>
  <c r="L512" i="55"/>
  <c r="L518" i="55"/>
  <c r="L519" i="55"/>
  <c r="L522" i="55"/>
  <c r="L520" i="55"/>
  <c r="L521" i="55"/>
  <c r="L523" i="55"/>
  <c r="L524" i="55"/>
  <c r="L525" i="55"/>
  <c r="L517" i="55"/>
  <c r="L478" i="55"/>
  <c r="L479" i="55"/>
  <c r="L480" i="55"/>
  <c r="L481" i="55"/>
  <c r="L482" i="55"/>
  <c r="L483" i="55"/>
  <c r="L484" i="55"/>
  <c r="L485" i="55"/>
  <c r="L486" i="55"/>
  <c r="L487" i="55"/>
  <c r="L488" i="55"/>
  <c r="L489" i="55"/>
  <c r="L477" i="55"/>
  <c r="D248" i="85"/>
  <c r="D155" i="85" s="1"/>
  <c r="D212" i="85"/>
  <c r="D203" i="85"/>
  <c r="D146" i="85"/>
  <c r="D208" i="85"/>
  <c r="D151" i="85"/>
  <c r="D209" i="85"/>
  <c r="D152" i="85"/>
  <c r="D210" i="85"/>
  <c r="D246" i="85"/>
  <c r="D153" i="85"/>
  <c r="D211" i="85"/>
  <c r="D154" i="85"/>
  <c r="D218" i="85"/>
  <c r="M513" i="55"/>
  <c r="M514" i="55"/>
  <c r="M515" i="55"/>
  <c r="M516" i="55"/>
  <c r="M512" i="55"/>
  <c r="M518" i="55"/>
  <c r="M519" i="55"/>
  <c r="M522" i="55"/>
  <c r="M520" i="55"/>
  <c r="M521" i="55"/>
  <c r="M523" i="55"/>
  <c r="M524" i="55"/>
  <c r="M525" i="55"/>
  <c r="M517" i="55"/>
  <c r="M478" i="55"/>
  <c r="M479" i="55"/>
  <c r="M480" i="55"/>
  <c r="M481" i="55"/>
  <c r="M482" i="55"/>
  <c r="M483" i="55"/>
  <c r="M484" i="55"/>
  <c r="M485" i="55"/>
  <c r="M486" i="55"/>
  <c r="M487" i="55"/>
  <c r="M488" i="55"/>
  <c r="M489" i="55"/>
  <c r="M477" i="55"/>
  <c r="E212" i="85"/>
  <c r="E203" i="85"/>
  <c r="E146" i="85"/>
  <c r="E208" i="85"/>
  <c r="E151" i="85"/>
  <c r="E209" i="85"/>
  <c r="E152" i="85"/>
  <c r="E210" i="85"/>
  <c r="E246" i="85"/>
  <c r="E153" i="85"/>
  <c r="E211" i="85"/>
  <c r="E154" i="85"/>
  <c r="E218" i="85"/>
  <c r="N513" i="55"/>
  <c r="N514" i="55"/>
  <c r="N515" i="55"/>
  <c r="N516" i="55"/>
  <c r="N512" i="55"/>
  <c r="N518" i="55"/>
  <c r="N519" i="55"/>
  <c r="N522" i="55"/>
  <c r="N520" i="55"/>
  <c r="N521" i="55"/>
  <c r="N523" i="55"/>
  <c r="N524" i="55"/>
  <c r="N525" i="55"/>
  <c r="N517" i="55"/>
  <c r="N478" i="55"/>
  <c r="N479" i="55"/>
  <c r="N480" i="55"/>
  <c r="N481" i="55"/>
  <c r="N482" i="55"/>
  <c r="N483" i="55"/>
  <c r="N484" i="55"/>
  <c r="N485" i="55"/>
  <c r="N486" i="55"/>
  <c r="N487" i="55"/>
  <c r="N488" i="55"/>
  <c r="N489" i="55"/>
  <c r="N477" i="55"/>
  <c r="F212" i="85"/>
  <c r="F203" i="85"/>
  <c r="F146" i="85"/>
  <c r="F208" i="85"/>
  <c r="F151" i="85"/>
  <c r="F209" i="85"/>
  <c r="F152" i="85"/>
  <c r="F210" i="85"/>
  <c r="F246" i="85"/>
  <c r="F153" i="85"/>
  <c r="F211" i="85"/>
  <c r="F154" i="85"/>
  <c r="F218" i="85"/>
  <c r="O513" i="55"/>
  <c r="O514" i="55"/>
  <c r="O515" i="55"/>
  <c r="O516" i="55"/>
  <c r="O512" i="55"/>
  <c r="O518" i="55"/>
  <c r="O519" i="55"/>
  <c r="O522" i="55"/>
  <c r="O520" i="55"/>
  <c r="O521" i="55"/>
  <c r="O523" i="55"/>
  <c r="O524" i="55"/>
  <c r="O525" i="55"/>
  <c r="O517" i="55"/>
  <c r="O478" i="55"/>
  <c r="O479" i="55"/>
  <c r="O480" i="55"/>
  <c r="O481" i="55"/>
  <c r="O482" i="55"/>
  <c r="O483" i="55"/>
  <c r="O484" i="55"/>
  <c r="O485" i="55"/>
  <c r="O486" i="55"/>
  <c r="O487" i="55"/>
  <c r="O488" i="55"/>
  <c r="O489" i="55"/>
  <c r="O477" i="55"/>
  <c r="G212" i="85"/>
  <c r="G203" i="85"/>
  <c r="G146" i="85"/>
  <c r="G208" i="85"/>
  <c r="G151" i="85"/>
  <c r="G209" i="85"/>
  <c r="G152" i="85"/>
  <c r="G210" i="85"/>
  <c r="G246" i="85"/>
  <c r="G153" i="85"/>
  <c r="G211" i="85"/>
  <c r="G154" i="85"/>
  <c r="G218" i="85"/>
  <c r="P513" i="55"/>
  <c r="P514" i="55"/>
  <c r="P515" i="55"/>
  <c r="P516" i="55"/>
  <c r="P512" i="55"/>
  <c r="P518" i="55"/>
  <c r="P519" i="55"/>
  <c r="P522" i="55"/>
  <c r="P520" i="55"/>
  <c r="P521" i="55"/>
  <c r="P523" i="55"/>
  <c r="P524" i="55"/>
  <c r="P525" i="55"/>
  <c r="P517" i="55"/>
  <c r="P478" i="55"/>
  <c r="P479" i="55"/>
  <c r="P480" i="55"/>
  <c r="P481" i="55"/>
  <c r="P482" i="55"/>
  <c r="P483" i="55"/>
  <c r="P484" i="55"/>
  <c r="P485" i="55"/>
  <c r="P486" i="55"/>
  <c r="P487" i="55"/>
  <c r="P488" i="55"/>
  <c r="P489" i="55"/>
  <c r="P477" i="55"/>
  <c r="H212" i="85"/>
  <c r="H203" i="85"/>
  <c r="H146" i="85"/>
  <c r="H208" i="85"/>
  <c r="H151" i="85"/>
  <c r="H209" i="85"/>
  <c r="H152" i="85"/>
  <c r="H210" i="85"/>
  <c r="H246" i="85"/>
  <c r="H153" i="85"/>
  <c r="H211" i="85"/>
  <c r="H154" i="85"/>
  <c r="H218" i="85"/>
  <c r="Q513" i="55"/>
  <c r="Q514" i="55"/>
  <c r="Q515" i="55"/>
  <c r="Q516" i="55"/>
  <c r="Q512" i="55"/>
  <c r="Q518" i="55"/>
  <c r="Q519" i="55"/>
  <c r="Q522" i="55"/>
  <c r="Q520" i="55"/>
  <c r="Q521" i="55"/>
  <c r="Q523" i="55"/>
  <c r="Q524" i="55"/>
  <c r="Q525" i="55"/>
  <c r="Q517" i="55"/>
  <c r="Q478" i="55"/>
  <c r="Q479" i="55"/>
  <c r="Q480" i="55"/>
  <c r="Q481" i="55"/>
  <c r="Q482" i="55"/>
  <c r="Q483" i="55"/>
  <c r="Q484" i="55"/>
  <c r="Q485" i="55"/>
  <c r="Q486" i="55"/>
  <c r="Q487" i="55"/>
  <c r="Q488" i="55"/>
  <c r="Q489" i="55"/>
  <c r="Q477" i="55"/>
  <c r="I212" i="85"/>
  <c r="I203" i="85"/>
  <c r="I146" i="85"/>
  <c r="I208" i="85"/>
  <c r="I151" i="85"/>
  <c r="I209" i="85"/>
  <c r="I152" i="85"/>
  <c r="I210" i="85"/>
  <c r="I246" i="85"/>
  <c r="I153" i="85"/>
  <c r="I211" i="85"/>
  <c r="I154" i="85"/>
  <c r="I218" i="85"/>
  <c r="R513" i="55"/>
  <c r="R514" i="55"/>
  <c r="R515" i="55"/>
  <c r="R516" i="55"/>
  <c r="R512" i="55"/>
  <c r="R518" i="55"/>
  <c r="R519" i="55"/>
  <c r="R522" i="55"/>
  <c r="R520" i="55"/>
  <c r="R521" i="55"/>
  <c r="R523" i="55"/>
  <c r="R524" i="55"/>
  <c r="R525" i="55"/>
  <c r="R517" i="55"/>
  <c r="R478" i="55"/>
  <c r="R479" i="55"/>
  <c r="R480" i="55"/>
  <c r="R481" i="55"/>
  <c r="R482" i="55"/>
  <c r="R483" i="55"/>
  <c r="R484" i="55"/>
  <c r="R485" i="55"/>
  <c r="R486" i="55"/>
  <c r="R487" i="55"/>
  <c r="R488" i="55"/>
  <c r="R489" i="55"/>
  <c r="R477" i="55"/>
  <c r="J212" i="85"/>
  <c r="J203" i="85"/>
  <c r="J146" i="85"/>
  <c r="J208" i="85"/>
  <c r="J151" i="85"/>
  <c r="J209" i="85"/>
  <c r="J152" i="85"/>
  <c r="J210" i="85"/>
  <c r="J246" i="85"/>
  <c r="J153" i="85"/>
  <c r="J211" i="85"/>
  <c r="J154" i="85"/>
  <c r="J218" i="85"/>
  <c r="S513" i="55"/>
  <c r="S514" i="55"/>
  <c r="S515" i="55"/>
  <c r="S516" i="55"/>
  <c r="S512" i="55"/>
  <c r="S518" i="55"/>
  <c r="S519" i="55"/>
  <c r="S522" i="55"/>
  <c r="S520" i="55"/>
  <c r="S521" i="55"/>
  <c r="S523" i="55"/>
  <c r="S524" i="55"/>
  <c r="S525" i="55"/>
  <c r="S517" i="55"/>
  <c r="S478" i="55"/>
  <c r="S479" i="55"/>
  <c r="S480" i="55"/>
  <c r="S481" i="55"/>
  <c r="S482" i="55"/>
  <c r="S483" i="55"/>
  <c r="S484" i="55"/>
  <c r="S485" i="55"/>
  <c r="S486" i="55"/>
  <c r="S487" i="55"/>
  <c r="S488" i="55"/>
  <c r="S489" i="55"/>
  <c r="S477" i="55"/>
  <c r="K212" i="85"/>
  <c r="K203" i="85"/>
  <c r="K146" i="85"/>
  <c r="K208" i="85"/>
  <c r="K151" i="85"/>
  <c r="K209" i="85"/>
  <c r="K152" i="85"/>
  <c r="K210" i="85"/>
  <c r="K246" i="85"/>
  <c r="K153" i="85"/>
  <c r="K211" i="85"/>
  <c r="K154" i="85"/>
  <c r="K218" i="85"/>
  <c r="T513" i="55"/>
  <c r="T514" i="55"/>
  <c r="T515" i="55"/>
  <c r="T516" i="55"/>
  <c r="T512" i="55"/>
  <c r="T518" i="55"/>
  <c r="T519" i="55"/>
  <c r="T522" i="55"/>
  <c r="T520" i="55"/>
  <c r="T521" i="55"/>
  <c r="T523" i="55"/>
  <c r="T524" i="55"/>
  <c r="T525" i="55"/>
  <c r="T517" i="55"/>
  <c r="T478" i="55"/>
  <c r="T479" i="55"/>
  <c r="T480" i="55"/>
  <c r="T481" i="55"/>
  <c r="T482" i="55"/>
  <c r="T483" i="55"/>
  <c r="T484" i="55"/>
  <c r="T485" i="55"/>
  <c r="T486" i="55"/>
  <c r="T487" i="55"/>
  <c r="T488" i="55"/>
  <c r="T489" i="55"/>
  <c r="T477" i="55"/>
  <c r="L212" i="85"/>
  <c r="L203" i="85"/>
  <c r="L146" i="85"/>
  <c r="L208" i="85"/>
  <c r="L151" i="85"/>
  <c r="L209" i="85"/>
  <c r="L152" i="85"/>
  <c r="L210" i="85"/>
  <c r="L246" i="85"/>
  <c r="L153" i="85"/>
  <c r="L211" i="85"/>
  <c r="L154" i="85"/>
  <c r="L218" i="85"/>
  <c r="H48" i="58"/>
  <c r="H516" i="58"/>
  <c r="K516" i="58"/>
  <c r="K512" i="58"/>
  <c r="H518" i="58"/>
  <c r="K518" i="58"/>
  <c r="H520" i="58"/>
  <c r="K520" i="58"/>
  <c r="H522" i="58"/>
  <c r="K522" i="58"/>
  <c r="H519" i="58"/>
  <c r="K519" i="58"/>
  <c r="H523" i="58"/>
  <c r="K523" i="58"/>
  <c r="H521" i="58"/>
  <c r="K521" i="58"/>
  <c r="H524" i="58"/>
  <c r="K524" i="58"/>
  <c r="K517" i="58"/>
  <c r="H478" i="58"/>
  <c r="K478" i="58"/>
  <c r="H479" i="58"/>
  <c r="K479" i="58"/>
  <c r="H480" i="58"/>
  <c r="K480" i="58"/>
  <c r="H481" i="58"/>
  <c r="K481" i="58"/>
  <c r="H482" i="58"/>
  <c r="K482" i="58"/>
  <c r="H483" i="58"/>
  <c r="K483" i="58"/>
  <c r="H484" i="58"/>
  <c r="K484" i="58"/>
  <c r="H485" i="58"/>
  <c r="K485" i="58"/>
  <c r="H486" i="58"/>
  <c r="K486" i="58"/>
  <c r="H487" i="58"/>
  <c r="K487" i="58"/>
  <c r="H488" i="58"/>
  <c r="K488" i="58"/>
  <c r="H489" i="58"/>
  <c r="K489" i="58"/>
  <c r="K477" i="58"/>
  <c r="C248" i="86"/>
  <c r="C155" i="86" s="1"/>
  <c r="C212" i="86"/>
  <c r="C203" i="86"/>
  <c r="C146" i="86"/>
  <c r="C208" i="86"/>
  <c r="C151" i="86"/>
  <c r="C209" i="86"/>
  <c r="C152" i="86"/>
  <c r="C210" i="86"/>
  <c r="C246" i="86"/>
  <c r="C153" i="86"/>
  <c r="C211" i="86"/>
  <c r="C154" i="86"/>
  <c r="C218" i="86"/>
  <c r="L516" i="58"/>
  <c r="L512" i="58"/>
  <c r="L518" i="58"/>
  <c r="L520" i="58"/>
  <c r="L522" i="58"/>
  <c r="L519" i="58"/>
  <c r="L523" i="58"/>
  <c r="L521" i="58"/>
  <c r="L524" i="58"/>
  <c r="L517" i="58"/>
  <c r="L478" i="58"/>
  <c r="L479" i="58"/>
  <c r="L480" i="58"/>
  <c r="L481" i="58"/>
  <c r="L482" i="58"/>
  <c r="L483" i="58"/>
  <c r="L484" i="58"/>
  <c r="L485" i="58"/>
  <c r="L486" i="58"/>
  <c r="L487" i="58"/>
  <c r="L488" i="58"/>
  <c r="L489" i="58"/>
  <c r="L477" i="58"/>
  <c r="D248" i="86"/>
  <c r="D155" i="86" s="1"/>
  <c r="D212" i="86"/>
  <c r="D203" i="86"/>
  <c r="D146" i="86"/>
  <c r="D208" i="86"/>
  <c r="D151" i="86"/>
  <c r="D209" i="86"/>
  <c r="D152" i="86"/>
  <c r="D210" i="86"/>
  <c r="D246" i="86"/>
  <c r="D153" i="86"/>
  <c r="D211" i="86"/>
  <c r="D154" i="86"/>
  <c r="D218" i="86"/>
  <c r="M516" i="58"/>
  <c r="M512" i="58"/>
  <c r="M518" i="58"/>
  <c r="M520" i="58"/>
  <c r="M522" i="58"/>
  <c r="M519" i="58"/>
  <c r="M523" i="58"/>
  <c r="M521" i="58"/>
  <c r="M524" i="58"/>
  <c r="M517" i="58"/>
  <c r="M478" i="58"/>
  <c r="M479" i="58"/>
  <c r="M480" i="58"/>
  <c r="M481" i="58"/>
  <c r="M482" i="58"/>
  <c r="M483" i="58"/>
  <c r="M484" i="58"/>
  <c r="M485" i="58"/>
  <c r="M486" i="58"/>
  <c r="M487" i="58"/>
  <c r="M488" i="58"/>
  <c r="M489" i="58"/>
  <c r="M477" i="58"/>
  <c r="E212" i="86"/>
  <c r="E203" i="86"/>
  <c r="E146" i="86"/>
  <c r="E208" i="86"/>
  <c r="E151" i="86"/>
  <c r="E209" i="86"/>
  <c r="E152" i="86"/>
  <c r="E210" i="86"/>
  <c r="E246" i="86"/>
  <c r="E153" i="86"/>
  <c r="E211" i="86"/>
  <c r="E154" i="86"/>
  <c r="E218" i="86"/>
  <c r="N516" i="58"/>
  <c r="N512" i="58"/>
  <c r="N518" i="58"/>
  <c r="N520" i="58"/>
  <c r="N522" i="58"/>
  <c r="N519" i="58"/>
  <c r="N523" i="58"/>
  <c r="N521" i="58"/>
  <c r="N524" i="58"/>
  <c r="N517" i="58"/>
  <c r="N478" i="58"/>
  <c r="N479" i="58"/>
  <c r="N480" i="58"/>
  <c r="N481" i="58"/>
  <c r="N482" i="58"/>
  <c r="N483" i="58"/>
  <c r="N484" i="58"/>
  <c r="N485" i="58"/>
  <c r="N486" i="58"/>
  <c r="N487" i="58"/>
  <c r="N488" i="58"/>
  <c r="N489" i="58"/>
  <c r="N477" i="58"/>
  <c r="F212" i="86"/>
  <c r="F203" i="86"/>
  <c r="F146" i="86"/>
  <c r="F208" i="86"/>
  <c r="F151" i="86"/>
  <c r="F209" i="86"/>
  <c r="F152" i="86"/>
  <c r="F210" i="86"/>
  <c r="F246" i="86"/>
  <c r="F153" i="86"/>
  <c r="F211" i="86"/>
  <c r="F154" i="86"/>
  <c r="F218" i="86"/>
  <c r="O516" i="58"/>
  <c r="O512" i="58"/>
  <c r="O518" i="58"/>
  <c r="O520" i="58"/>
  <c r="O522" i="58"/>
  <c r="O519" i="58"/>
  <c r="O523" i="58"/>
  <c r="O521" i="58"/>
  <c r="O524" i="58"/>
  <c r="O517" i="58"/>
  <c r="O478" i="58"/>
  <c r="O479" i="58"/>
  <c r="O480" i="58"/>
  <c r="O481" i="58"/>
  <c r="O482" i="58"/>
  <c r="O483" i="58"/>
  <c r="O484" i="58"/>
  <c r="O485" i="58"/>
  <c r="O486" i="58"/>
  <c r="O487" i="58"/>
  <c r="O488" i="58"/>
  <c r="O489" i="58"/>
  <c r="O477" i="58"/>
  <c r="G212" i="86"/>
  <c r="G203" i="86"/>
  <c r="G146" i="86"/>
  <c r="G208" i="86"/>
  <c r="G151" i="86"/>
  <c r="G209" i="86"/>
  <c r="G152" i="86"/>
  <c r="G210" i="86"/>
  <c r="G246" i="86"/>
  <c r="G153" i="86"/>
  <c r="G211" i="86"/>
  <c r="G154" i="86"/>
  <c r="G218" i="86"/>
  <c r="P516" i="58"/>
  <c r="P512" i="58"/>
  <c r="P518" i="58"/>
  <c r="P520" i="58"/>
  <c r="P522" i="58"/>
  <c r="P519" i="58"/>
  <c r="P523" i="58"/>
  <c r="P521" i="58"/>
  <c r="P524" i="58"/>
  <c r="P517" i="58"/>
  <c r="P478" i="58"/>
  <c r="P479" i="58"/>
  <c r="P480" i="58"/>
  <c r="P481" i="58"/>
  <c r="P482" i="58"/>
  <c r="P483" i="58"/>
  <c r="P484" i="58"/>
  <c r="P485" i="58"/>
  <c r="P486" i="58"/>
  <c r="P487" i="58"/>
  <c r="P488" i="58"/>
  <c r="P489" i="58"/>
  <c r="P477" i="58"/>
  <c r="H212" i="86"/>
  <c r="H203" i="86"/>
  <c r="H146" i="86"/>
  <c r="H208" i="86"/>
  <c r="H151" i="86"/>
  <c r="H209" i="86"/>
  <c r="H152" i="86"/>
  <c r="H210" i="86"/>
  <c r="H246" i="86"/>
  <c r="H153" i="86"/>
  <c r="H211" i="86"/>
  <c r="H154" i="86"/>
  <c r="H218" i="86"/>
  <c r="Q516" i="58"/>
  <c r="Q512" i="58"/>
  <c r="Q518" i="58"/>
  <c r="Q520" i="58"/>
  <c r="Q522" i="58"/>
  <c r="Q519" i="58"/>
  <c r="Q523" i="58"/>
  <c r="Q521" i="58"/>
  <c r="Q524" i="58"/>
  <c r="Q517" i="58"/>
  <c r="Q478" i="58"/>
  <c r="Q479" i="58"/>
  <c r="Q480" i="58"/>
  <c r="Q481" i="58"/>
  <c r="Q482" i="58"/>
  <c r="Q483" i="58"/>
  <c r="Q484" i="58"/>
  <c r="Q485" i="58"/>
  <c r="Q486" i="58"/>
  <c r="Q487" i="58"/>
  <c r="Q488" i="58"/>
  <c r="Q489" i="58"/>
  <c r="Q477" i="58"/>
  <c r="I212" i="86"/>
  <c r="I203" i="86"/>
  <c r="I146" i="86"/>
  <c r="I208" i="86"/>
  <c r="I151" i="86"/>
  <c r="I209" i="86"/>
  <c r="I152" i="86"/>
  <c r="I210" i="86"/>
  <c r="I246" i="86"/>
  <c r="I153" i="86"/>
  <c r="I211" i="86"/>
  <c r="I154" i="86"/>
  <c r="I218" i="86"/>
  <c r="R516" i="58"/>
  <c r="R512" i="58"/>
  <c r="R518" i="58"/>
  <c r="R520" i="58"/>
  <c r="R522" i="58"/>
  <c r="R519" i="58"/>
  <c r="R523" i="58"/>
  <c r="R521" i="58"/>
  <c r="R524" i="58"/>
  <c r="R517" i="58"/>
  <c r="R478" i="58"/>
  <c r="R479" i="58"/>
  <c r="R480" i="58"/>
  <c r="R481" i="58"/>
  <c r="R482" i="58"/>
  <c r="R483" i="58"/>
  <c r="R484" i="58"/>
  <c r="R485" i="58"/>
  <c r="R486" i="58"/>
  <c r="R487" i="58"/>
  <c r="R488" i="58"/>
  <c r="R489" i="58"/>
  <c r="R477" i="58"/>
  <c r="J212" i="86"/>
  <c r="J203" i="86"/>
  <c r="J146" i="86"/>
  <c r="J208" i="86"/>
  <c r="J151" i="86"/>
  <c r="J209" i="86"/>
  <c r="J152" i="86"/>
  <c r="J210" i="86"/>
  <c r="J246" i="86"/>
  <c r="J153" i="86"/>
  <c r="J211" i="86"/>
  <c r="J154" i="86"/>
  <c r="J218" i="86"/>
  <c r="S516" i="58"/>
  <c r="S512" i="58"/>
  <c r="S518" i="58"/>
  <c r="S520" i="58"/>
  <c r="S522" i="58"/>
  <c r="S519" i="58"/>
  <c r="S523" i="58"/>
  <c r="S521" i="58"/>
  <c r="S524" i="58"/>
  <c r="S517" i="58"/>
  <c r="S478" i="58"/>
  <c r="S479" i="58"/>
  <c r="S480" i="58"/>
  <c r="S481" i="58"/>
  <c r="S482" i="58"/>
  <c r="S483" i="58"/>
  <c r="S484" i="58"/>
  <c r="S485" i="58"/>
  <c r="S486" i="58"/>
  <c r="S487" i="58"/>
  <c r="S488" i="58"/>
  <c r="S489" i="58"/>
  <c r="S477" i="58"/>
  <c r="K212" i="86"/>
  <c r="K203" i="86"/>
  <c r="K146" i="86"/>
  <c r="K208" i="86"/>
  <c r="K151" i="86"/>
  <c r="K209" i="86"/>
  <c r="K152" i="86"/>
  <c r="K210" i="86"/>
  <c r="K246" i="86"/>
  <c r="K153" i="86"/>
  <c r="K211" i="86"/>
  <c r="K154" i="86"/>
  <c r="K218" i="86"/>
  <c r="T516" i="58"/>
  <c r="T512" i="58"/>
  <c r="T518" i="58"/>
  <c r="T520" i="58"/>
  <c r="T522" i="58"/>
  <c r="T519" i="58"/>
  <c r="T523" i="58"/>
  <c r="T521" i="58"/>
  <c r="T524" i="58"/>
  <c r="T517" i="58"/>
  <c r="T478" i="58"/>
  <c r="T479" i="58"/>
  <c r="T480" i="58"/>
  <c r="T481" i="58"/>
  <c r="T482" i="58"/>
  <c r="T483" i="58"/>
  <c r="T484" i="58"/>
  <c r="T485" i="58"/>
  <c r="T486" i="58"/>
  <c r="T487" i="58"/>
  <c r="T488" i="58"/>
  <c r="T489" i="58"/>
  <c r="T477" i="58"/>
  <c r="L212" i="86"/>
  <c r="L203" i="86"/>
  <c r="L146" i="86"/>
  <c r="L208" i="86"/>
  <c r="L151" i="86"/>
  <c r="L209" i="86"/>
  <c r="L152" i="86"/>
  <c r="L210" i="86"/>
  <c r="L246" i="86"/>
  <c r="L153" i="86"/>
  <c r="L211" i="86"/>
  <c r="L154" i="86"/>
  <c r="L218" i="86"/>
  <c r="U516" i="58"/>
  <c r="U512" i="58"/>
  <c r="U518" i="58"/>
  <c r="U520" i="58"/>
  <c r="U522" i="58"/>
  <c r="U519" i="58"/>
  <c r="U523" i="58"/>
  <c r="U521" i="58"/>
  <c r="U524" i="58"/>
  <c r="U517" i="58"/>
  <c r="U478" i="58"/>
  <c r="U479" i="58"/>
  <c r="U480" i="58"/>
  <c r="U481" i="58"/>
  <c r="U482" i="58"/>
  <c r="U483" i="58"/>
  <c r="U484" i="58"/>
  <c r="U485" i="58"/>
  <c r="U486" i="58"/>
  <c r="U487" i="58"/>
  <c r="U488" i="58"/>
  <c r="U489" i="58"/>
  <c r="U477" i="58"/>
  <c r="M212" i="86"/>
  <c r="M203" i="86"/>
  <c r="M146" i="86"/>
  <c r="M208" i="86"/>
  <c r="M151" i="86"/>
  <c r="M209" i="86"/>
  <c r="M152" i="86"/>
  <c r="M210" i="86"/>
  <c r="M246" i="86"/>
  <c r="M153" i="86"/>
  <c r="M211" i="86"/>
  <c r="M154" i="86"/>
  <c r="M218" i="86"/>
  <c r="V516" i="58"/>
  <c r="V512" i="58"/>
  <c r="V518" i="58"/>
  <c r="V520" i="58"/>
  <c r="V522" i="58"/>
  <c r="V519" i="58"/>
  <c r="V523" i="58"/>
  <c r="V521" i="58"/>
  <c r="V524" i="58"/>
  <c r="V517" i="58"/>
  <c r="V478" i="58"/>
  <c r="V479" i="58"/>
  <c r="V480" i="58"/>
  <c r="V481" i="58"/>
  <c r="V482" i="58"/>
  <c r="V483" i="58"/>
  <c r="V484" i="58"/>
  <c r="V485" i="58"/>
  <c r="V486" i="58"/>
  <c r="V487" i="58"/>
  <c r="V488" i="58"/>
  <c r="V489" i="58"/>
  <c r="V477" i="58"/>
  <c r="N212" i="86"/>
  <c r="N203" i="86"/>
  <c r="N146" i="86"/>
  <c r="N208" i="86"/>
  <c r="N151" i="86"/>
  <c r="N209" i="86"/>
  <c r="N152" i="86"/>
  <c r="N210" i="86"/>
  <c r="N246" i="86"/>
  <c r="N153" i="86"/>
  <c r="N211" i="86"/>
  <c r="N154" i="86"/>
  <c r="N218" i="86"/>
  <c r="W516" i="58"/>
  <c r="W512" i="58"/>
  <c r="W518" i="58"/>
  <c r="W520" i="58"/>
  <c r="W522" i="58"/>
  <c r="W519" i="58"/>
  <c r="W523" i="58"/>
  <c r="W521" i="58"/>
  <c r="W524" i="58"/>
  <c r="W517" i="58"/>
  <c r="W478" i="58"/>
  <c r="W479" i="58"/>
  <c r="W480" i="58"/>
  <c r="W481" i="58"/>
  <c r="W482" i="58"/>
  <c r="W483" i="58"/>
  <c r="W484" i="58"/>
  <c r="W485" i="58"/>
  <c r="W486" i="58"/>
  <c r="W487" i="58"/>
  <c r="W488" i="58"/>
  <c r="W489" i="58"/>
  <c r="W477" i="58"/>
  <c r="O212" i="86"/>
  <c r="O203" i="86"/>
  <c r="O146" i="86"/>
  <c r="O208" i="86"/>
  <c r="O151" i="86"/>
  <c r="O209" i="86"/>
  <c r="O152" i="86"/>
  <c r="O210" i="86"/>
  <c r="O246" i="86"/>
  <c r="O153" i="86"/>
  <c r="O211" i="86"/>
  <c r="O154" i="86"/>
  <c r="O218" i="86"/>
  <c r="X516" i="58"/>
  <c r="X512" i="58"/>
  <c r="X518" i="58"/>
  <c r="X520" i="58"/>
  <c r="X522" i="58"/>
  <c r="X519" i="58"/>
  <c r="X523" i="58"/>
  <c r="X521" i="58"/>
  <c r="X524" i="58"/>
  <c r="X517" i="58"/>
  <c r="X478" i="58"/>
  <c r="X479" i="58"/>
  <c r="X480" i="58"/>
  <c r="X481" i="58"/>
  <c r="X482" i="58"/>
  <c r="X483" i="58"/>
  <c r="X484" i="58"/>
  <c r="X485" i="58"/>
  <c r="X486" i="58"/>
  <c r="X487" i="58"/>
  <c r="X488" i="58"/>
  <c r="X489" i="58"/>
  <c r="X477" i="58"/>
  <c r="P212" i="86"/>
  <c r="P203" i="86"/>
  <c r="P146" i="86"/>
  <c r="P208" i="86"/>
  <c r="P151" i="86"/>
  <c r="P209" i="86"/>
  <c r="P152" i="86"/>
  <c r="P210" i="86"/>
  <c r="P246" i="86"/>
  <c r="P153" i="86"/>
  <c r="P211" i="86"/>
  <c r="P154" i="86"/>
  <c r="P218" i="86"/>
  <c r="Y516" i="58"/>
  <c r="Y512" i="58"/>
  <c r="Y518" i="58"/>
  <c r="Y520" i="58"/>
  <c r="Y522" i="58"/>
  <c r="Y519" i="58"/>
  <c r="Y523" i="58"/>
  <c r="Y521" i="58"/>
  <c r="Y524" i="58"/>
  <c r="Y517" i="58"/>
  <c r="Y478" i="58"/>
  <c r="Y479" i="58"/>
  <c r="Y480" i="58"/>
  <c r="Y481" i="58"/>
  <c r="Y482" i="58"/>
  <c r="Y483" i="58"/>
  <c r="Y484" i="58"/>
  <c r="Y485" i="58"/>
  <c r="Y486" i="58"/>
  <c r="Y487" i="58"/>
  <c r="Y488" i="58"/>
  <c r="Y489" i="58"/>
  <c r="Y477" i="58"/>
  <c r="Q212" i="86"/>
  <c r="Q203" i="86"/>
  <c r="Q146" i="86"/>
  <c r="Q208" i="86"/>
  <c r="Q151" i="86"/>
  <c r="Q209" i="86"/>
  <c r="Q152" i="86"/>
  <c r="Q210" i="86"/>
  <c r="Q246" i="86"/>
  <c r="Q153" i="86"/>
  <c r="Q211" i="86"/>
  <c r="Q154" i="86"/>
  <c r="Q218" i="86"/>
  <c r="Z516" i="58"/>
  <c r="Z512" i="58"/>
  <c r="Z518" i="58"/>
  <c r="Z520" i="58"/>
  <c r="Z522" i="58"/>
  <c r="Z519" i="58"/>
  <c r="Z523" i="58"/>
  <c r="Z521" i="58"/>
  <c r="Z524" i="58"/>
  <c r="Z517" i="58"/>
  <c r="Z478" i="58"/>
  <c r="Z479" i="58"/>
  <c r="Z480" i="58"/>
  <c r="Z481" i="58"/>
  <c r="Z482" i="58"/>
  <c r="Z483" i="58"/>
  <c r="Z484" i="58"/>
  <c r="Z485" i="58"/>
  <c r="Z486" i="58"/>
  <c r="Z487" i="58"/>
  <c r="Z488" i="58"/>
  <c r="Z489" i="58"/>
  <c r="Z477" i="58"/>
  <c r="R212" i="86"/>
  <c r="R203" i="86"/>
  <c r="R146" i="86"/>
  <c r="R208" i="86"/>
  <c r="R151" i="86"/>
  <c r="R209" i="86"/>
  <c r="R152" i="86"/>
  <c r="R210" i="86"/>
  <c r="R246" i="86"/>
  <c r="R153" i="86"/>
  <c r="R211" i="86"/>
  <c r="R154" i="86"/>
  <c r="R218" i="86"/>
  <c r="AA516" i="58"/>
  <c r="AA512" i="58"/>
  <c r="AA518" i="58"/>
  <c r="AA520" i="58"/>
  <c r="AA522" i="58"/>
  <c r="AA519" i="58"/>
  <c r="AA523" i="58"/>
  <c r="AA521" i="58"/>
  <c r="AA524" i="58"/>
  <c r="AA517" i="58"/>
  <c r="AA478" i="58"/>
  <c r="AA479" i="58"/>
  <c r="AA480" i="58"/>
  <c r="AA481" i="58"/>
  <c r="AA482" i="58"/>
  <c r="AA483" i="58"/>
  <c r="AA484" i="58"/>
  <c r="AA485" i="58"/>
  <c r="AA486" i="58"/>
  <c r="AA487" i="58"/>
  <c r="AA488" i="58"/>
  <c r="AA489" i="58"/>
  <c r="AA477" i="58"/>
  <c r="S212" i="86"/>
  <c r="S203" i="86"/>
  <c r="S146" i="86"/>
  <c r="S208" i="86"/>
  <c r="S151" i="86"/>
  <c r="S209" i="86"/>
  <c r="S152" i="86"/>
  <c r="S210" i="86"/>
  <c r="S246" i="86"/>
  <c r="S153" i="86"/>
  <c r="S211" i="86"/>
  <c r="S154" i="86"/>
  <c r="S218" i="86"/>
  <c r="AB516" i="58"/>
  <c r="AB512" i="58"/>
  <c r="AB518" i="58"/>
  <c r="AB520" i="58"/>
  <c r="AB522" i="58"/>
  <c r="AB519" i="58"/>
  <c r="AB523" i="58"/>
  <c r="AB521" i="58"/>
  <c r="AB524" i="58"/>
  <c r="AB517" i="58"/>
  <c r="AB478" i="58"/>
  <c r="AB479" i="58"/>
  <c r="AB480" i="58"/>
  <c r="AB481" i="58"/>
  <c r="AB482" i="58"/>
  <c r="AB483" i="58"/>
  <c r="AB484" i="58"/>
  <c r="AB485" i="58"/>
  <c r="AB486" i="58"/>
  <c r="AB487" i="58"/>
  <c r="AB488" i="58"/>
  <c r="AB489" i="58"/>
  <c r="AB477" i="58"/>
  <c r="T212" i="86"/>
  <c r="T203" i="86"/>
  <c r="T146" i="86"/>
  <c r="T208" i="86"/>
  <c r="T151" i="86"/>
  <c r="T209" i="86"/>
  <c r="T152" i="86"/>
  <c r="T210" i="86"/>
  <c r="T246" i="86"/>
  <c r="T153" i="86"/>
  <c r="T211" i="86"/>
  <c r="T154" i="86"/>
  <c r="T218" i="86"/>
  <c r="AC516" i="58"/>
  <c r="AC512" i="58"/>
  <c r="AC518" i="58"/>
  <c r="AC520" i="58"/>
  <c r="AC522" i="58"/>
  <c r="AC519" i="58"/>
  <c r="AC523" i="58"/>
  <c r="AC521" i="58"/>
  <c r="AC524" i="58"/>
  <c r="AC517" i="58"/>
  <c r="AC478" i="58"/>
  <c r="AC479" i="58"/>
  <c r="AC480" i="58"/>
  <c r="AC481" i="58"/>
  <c r="AC482" i="58"/>
  <c r="AC483" i="58"/>
  <c r="AC484" i="58"/>
  <c r="AC485" i="58"/>
  <c r="AC486" i="58"/>
  <c r="AC487" i="58"/>
  <c r="AC488" i="58"/>
  <c r="AC489" i="58"/>
  <c r="AC477" i="58"/>
  <c r="U212" i="86"/>
  <c r="U203" i="86"/>
  <c r="U146" i="86"/>
  <c r="U208" i="86"/>
  <c r="U151" i="86"/>
  <c r="U209" i="86"/>
  <c r="U152" i="86"/>
  <c r="U210" i="86"/>
  <c r="U246" i="86"/>
  <c r="U153" i="86"/>
  <c r="U211" i="86"/>
  <c r="U154" i="86"/>
  <c r="U218" i="86"/>
  <c r="AD516" i="58"/>
  <c r="AD512" i="58"/>
  <c r="AD518" i="58"/>
  <c r="AD520" i="58"/>
  <c r="AD522" i="58"/>
  <c r="AD519" i="58"/>
  <c r="AD523" i="58"/>
  <c r="AD521" i="58"/>
  <c r="AD524" i="58"/>
  <c r="AD517" i="58"/>
  <c r="AD478" i="58"/>
  <c r="AD479" i="58"/>
  <c r="AD480" i="58"/>
  <c r="AD481" i="58"/>
  <c r="AD482" i="58"/>
  <c r="AD483" i="58"/>
  <c r="AD484" i="58"/>
  <c r="AD485" i="58"/>
  <c r="AD486" i="58"/>
  <c r="AD487" i="58"/>
  <c r="AD488" i="58"/>
  <c r="AD489" i="58"/>
  <c r="AD477" i="58"/>
  <c r="V212" i="86"/>
  <c r="V203" i="86"/>
  <c r="V146" i="86"/>
  <c r="V208" i="86"/>
  <c r="V151" i="86"/>
  <c r="V209" i="86"/>
  <c r="V152" i="86"/>
  <c r="V210" i="86"/>
  <c r="V246" i="86"/>
  <c r="V153" i="86"/>
  <c r="V211" i="86"/>
  <c r="V154" i="86"/>
  <c r="V218" i="86"/>
  <c r="H43" i="5"/>
  <c r="H197" i="5" s="1"/>
  <c r="P197" i="5" s="1"/>
  <c r="H530" i="5"/>
  <c r="I530" i="5"/>
  <c r="K530" i="5"/>
  <c r="H531" i="5"/>
  <c r="I531" i="5"/>
  <c r="K531" i="5"/>
  <c r="K529" i="5"/>
  <c r="K533" i="5"/>
  <c r="K534" i="5"/>
  <c r="K535" i="5"/>
  <c r="K536" i="5"/>
  <c r="K537" i="5"/>
  <c r="K538" i="5"/>
  <c r="K539" i="5"/>
  <c r="K540" i="5"/>
  <c r="K541" i="5"/>
  <c r="K542" i="5"/>
  <c r="K543" i="5"/>
  <c r="K544" i="5"/>
  <c r="K546" i="5"/>
  <c r="K547" i="5"/>
  <c r="K545" i="5"/>
  <c r="K532" i="5"/>
  <c r="H497" i="5"/>
  <c r="K497" i="5"/>
  <c r="H498" i="5"/>
  <c r="K498" i="5"/>
  <c r="H499" i="5"/>
  <c r="K499" i="5"/>
  <c r="H500" i="5"/>
  <c r="K500" i="5"/>
  <c r="H501" i="5"/>
  <c r="K501" i="5"/>
  <c r="H502" i="5"/>
  <c r="K502" i="5"/>
  <c r="H503" i="5"/>
  <c r="K503" i="5"/>
  <c r="H504" i="5"/>
  <c r="K504" i="5"/>
  <c r="H505" i="5"/>
  <c r="K505" i="5"/>
  <c r="H506" i="5"/>
  <c r="K506" i="5"/>
  <c r="H507" i="5"/>
  <c r="K507" i="5"/>
  <c r="H508" i="5"/>
  <c r="K508" i="5"/>
  <c r="H509" i="5"/>
  <c r="K509" i="5"/>
  <c r="H510" i="5"/>
  <c r="K510" i="5"/>
  <c r="H511" i="5"/>
  <c r="K511" i="5"/>
  <c r="H512" i="5"/>
  <c r="K512" i="5"/>
  <c r="H513" i="5"/>
  <c r="K513" i="5"/>
  <c r="H514" i="5"/>
  <c r="K514" i="5"/>
  <c r="H515" i="5"/>
  <c r="K515" i="5"/>
  <c r="K496" i="5"/>
  <c r="C82" i="30"/>
  <c r="C74" i="30"/>
  <c r="C78" i="30"/>
  <c r="C79" i="30"/>
  <c r="C80" i="30"/>
  <c r="C81" i="30"/>
  <c r="C88" i="30"/>
  <c r="L533" i="5"/>
  <c r="L534" i="5"/>
  <c r="L535" i="5"/>
  <c r="L536" i="5"/>
  <c r="L537" i="5"/>
  <c r="L538" i="5"/>
  <c r="L539" i="5"/>
  <c r="L540" i="5"/>
  <c r="L541" i="5"/>
  <c r="L542" i="5"/>
  <c r="L543" i="5"/>
  <c r="L544" i="5"/>
  <c r="L546" i="5"/>
  <c r="L547" i="5"/>
  <c r="L545" i="5"/>
  <c r="L532" i="5"/>
  <c r="L497" i="5"/>
  <c r="L498" i="5"/>
  <c r="L499" i="5"/>
  <c r="L500" i="5"/>
  <c r="L501" i="5"/>
  <c r="L502" i="5"/>
  <c r="L503" i="5"/>
  <c r="L504" i="5"/>
  <c r="L505" i="5"/>
  <c r="L506" i="5"/>
  <c r="L507" i="5"/>
  <c r="L508" i="5"/>
  <c r="L509" i="5"/>
  <c r="L510" i="5"/>
  <c r="L511" i="5"/>
  <c r="L512" i="5"/>
  <c r="L513" i="5"/>
  <c r="L514" i="5"/>
  <c r="L515" i="5"/>
  <c r="L496" i="5"/>
  <c r="D82" i="30"/>
  <c r="D74" i="30"/>
  <c r="D78" i="30"/>
  <c r="D79" i="30"/>
  <c r="D80" i="30"/>
  <c r="D81" i="30"/>
  <c r="M533" i="5"/>
  <c r="M534" i="5"/>
  <c r="M535" i="5"/>
  <c r="M536" i="5"/>
  <c r="M537" i="5"/>
  <c r="M538" i="5"/>
  <c r="M539" i="5"/>
  <c r="M540" i="5"/>
  <c r="M541" i="5"/>
  <c r="M542" i="5"/>
  <c r="M543" i="5"/>
  <c r="M544" i="5"/>
  <c r="M546" i="5"/>
  <c r="M547" i="5"/>
  <c r="M545" i="5"/>
  <c r="M532" i="5"/>
  <c r="M497" i="5"/>
  <c r="M498" i="5"/>
  <c r="M499" i="5"/>
  <c r="M500" i="5"/>
  <c r="M501" i="5"/>
  <c r="M502" i="5"/>
  <c r="M503" i="5"/>
  <c r="M504" i="5"/>
  <c r="M505" i="5"/>
  <c r="M506" i="5"/>
  <c r="M507" i="5"/>
  <c r="M508" i="5"/>
  <c r="M509" i="5"/>
  <c r="M510" i="5"/>
  <c r="M511" i="5"/>
  <c r="M512" i="5"/>
  <c r="M513" i="5"/>
  <c r="M514" i="5"/>
  <c r="M515" i="5"/>
  <c r="M496" i="5"/>
  <c r="E82" i="30"/>
  <c r="E74" i="30"/>
  <c r="E78" i="30"/>
  <c r="E79" i="30"/>
  <c r="E80" i="30"/>
  <c r="E81" i="30"/>
  <c r="N533" i="5"/>
  <c r="N534" i="5"/>
  <c r="N535" i="5"/>
  <c r="N536" i="5"/>
  <c r="N537" i="5"/>
  <c r="N538" i="5"/>
  <c r="N539" i="5"/>
  <c r="N540" i="5"/>
  <c r="N541" i="5"/>
  <c r="N542" i="5"/>
  <c r="N543" i="5"/>
  <c r="N544" i="5"/>
  <c r="N546" i="5"/>
  <c r="N547" i="5"/>
  <c r="N545" i="5"/>
  <c r="N532" i="5"/>
  <c r="N497" i="5"/>
  <c r="N498" i="5"/>
  <c r="N499" i="5"/>
  <c r="N500" i="5"/>
  <c r="N501" i="5"/>
  <c r="N502" i="5"/>
  <c r="N503" i="5"/>
  <c r="N504" i="5"/>
  <c r="N505" i="5"/>
  <c r="N506" i="5"/>
  <c r="N507" i="5"/>
  <c r="N508" i="5"/>
  <c r="N509" i="5"/>
  <c r="N510" i="5"/>
  <c r="N511" i="5"/>
  <c r="N512" i="5"/>
  <c r="N513" i="5"/>
  <c r="N514" i="5"/>
  <c r="N515" i="5"/>
  <c r="N496" i="5"/>
  <c r="F82" i="30"/>
  <c r="F74" i="30"/>
  <c r="F78" i="30"/>
  <c r="F79" i="30"/>
  <c r="F80" i="30"/>
  <c r="F81" i="30"/>
  <c r="O533" i="5"/>
  <c r="O534" i="5"/>
  <c r="O535" i="5"/>
  <c r="O536" i="5"/>
  <c r="O537" i="5"/>
  <c r="O538" i="5"/>
  <c r="O539" i="5"/>
  <c r="O540" i="5"/>
  <c r="O541" i="5"/>
  <c r="O542" i="5"/>
  <c r="O543" i="5"/>
  <c r="O544" i="5"/>
  <c r="O546" i="5"/>
  <c r="O547" i="5"/>
  <c r="O545" i="5"/>
  <c r="O532" i="5"/>
  <c r="O497" i="5"/>
  <c r="O498" i="5"/>
  <c r="O499" i="5"/>
  <c r="O500" i="5"/>
  <c r="O501" i="5"/>
  <c r="O502" i="5"/>
  <c r="O503" i="5"/>
  <c r="O504" i="5"/>
  <c r="O505" i="5"/>
  <c r="O506" i="5"/>
  <c r="O507" i="5"/>
  <c r="O508" i="5"/>
  <c r="O509" i="5"/>
  <c r="O510" i="5"/>
  <c r="O511" i="5"/>
  <c r="O512" i="5"/>
  <c r="O513" i="5"/>
  <c r="O514" i="5"/>
  <c r="O515" i="5"/>
  <c r="O496" i="5"/>
  <c r="G82" i="30"/>
  <c r="G74" i="30"/>
  <c r="G78" i="30"/>
  <c r="G79" i="30"/>
  <c r="G80" i="30"/>
  <c r="G81" i="30"/>
  <c r="P533" i="5"/>
  <c r="P534" i="5"/>
  <c r="P535" i="5"/>
  <c r="P536" i="5"/>
  <c r="P537" i="5"/>
  <c r="P538" i="5"/>
  <c r="P539" i="5"/>
  <c r="P540" i="5"/>
  <c r="P541" i="5"/>
  <c r="P542" i="5"/>
  <c r="P543" i="5"/>
  <c r="P544" i="5"/>
  <c r="P546" i="5"/>
  <c r="P547" i="5"/>
  <c r="P545" i="5"/>
  <c r="P532" i="5"/>
  <c r="P497" i="5"/>
  <c r="P498" i="5"/>
  <c r="P499" i="5"/>
  <c r="P500" i="5"/>
  <c r="P501" i="5"/>
  <c r="P502" i="5"/>
  <c r="P503" i="5"/>
  <c r="P504" i="5"/>
  <c r="P505" i="5"/>
  <c r="P506" i="5"/>
  <c r="P507" i="5"/>
  <c r="P508" i="5"/>
  <c r="P509" i="5"/>
  <c r="P510" i="5"/>
  <c r="P511" i="5"/>
  <c r="P512" i="5"/>
  <c r="P513" i="5"/>
  <c r="P514" i="5"/>
  <c r="P515" i="5"/>
  <c r="P496" i="5"/>
  <c r="H82" i="30"/>
  <c r="H74" i="30"/>
  <c r="H78" i="30"/>
  <c r="H79" i="30"/>
  <c r="H80" i="30"/>
  <c r="H81" i="30"/>
  <c r="Q533" i="5"/>
  <c r="Q534" i="5"/>
  <c r="Q535" i="5"/>
  <c r="Q536" i="5"/>
  <c r="Q537" i="5"/>
  <c r="Q538" i="5"/>
  <c r="Q539" i="5"/>
  <c r="Q540" i="5"/>
  <c r="Q541" i="5"/>
  <c r="Q542" i="5"/>
  <c r="Q543" i="5"/>
  <c r="Q544" i="5"/>
  <c r="Q546" i="5"/>
  <c r="Q547" i="5"/>
  <c r="Q545" i="5"/>
  <c r="Q532" i="5"/>
  <c r="Q497" i="5"/>
  <c r="Q498" i="5"/>
  <c r="Q499" i="5"/>
  <c r="Q500" i="5"/>
  <c r="Q501" i="5"/>
  <c r="Q502" i="5"/>
  <c r="Q503" i="5"/>
  <c r="Q504" i="5"/>
  <c r="Q505" i="5"/>
  <c r="Q506" i="5"/>
  <c r="Q507" i="5"/>
  <c r="Q508" i="5"/>
  <c r="Q509" i="5"/>
  <c r="Q510" i="5"/>
  <c r="Q511" i="5"/>
  <c r="Q512" i="5"/>
  <c r="Q513" i="5"/>
  <c r="Q514" i="5"/>
  <c r="Q515" i="5"/>
  <c r="Q496" i="5"/>
  <c r="I82" i="30"/>
  <c r="I74" i="30"/>
  <c r="I78" i="30"/>
  <c r="I79" i="30"/>
  <c r="I80" i="30"/>
  <c r="I81" i="30"/>
  <c r="R533" i="5"/>
  <c r="R534" i="5"/>
  <c r="R535" i="5"/>
  <c r="R536" i="5"/>
  <c r="R537" i="5"/>
  <c r="R538" i="5"/>
  <c r="R539" i="5"/>
  <c r="R540" i="5"/>
  <c r="R541" i="5"/>
  <c r="R542" i="5"/>
  <c r="R543" i="5"/>
  <c r="R544" i="5"/>
  <c r="R546" i="5"/>
  <c r="R547" i="5"/>
  <c r="R545" i="5"/>
  <c r="R532" i="5"/>
  <c r="R497" i="5"/>
  <c r="R498" i="5"/>
  <c r="R499" i="5"/>
  <c r="R500" i="5"/>
  <c r="R501" i="5"/>
  <c r="R502" i="5"/>
  <c r="R503" i="5"/>
  <c r="R504" i="5"/>
  <c r="R505" i="5"/>
  <c r="R506" i="5"/>
  <c r="R507" i="5"/>
  <c r="R508" i="5"/>
  <c r="R509" i="5"/>
  <c r="R510" i="5"/>
  <c r="R511" i="5"/>
  <c r="R512" i="5"/>
  <c r="R513" i="5"/>
  <c r="R514" i="5"/>
  <c r="R515" i="5"/>
  <c r="R496" i="5"/>
  <c r="J82" i="30"/>
  <c r="J74" i="30"/>
  <c r="J78" i="30"/>
  <c r="J79" i="30"/>
  <c r="J80" i="30"/>
  <c r="J81" i="30"/>
  <c r="S533" i="5"/>
  <c r="S534" i="5"/>
  <c r="S535" i="5"/>
  <c r="S536" i="5"/>
  <c r="S537" i="5"/>
  <c r="S538" i="5"/>
  <c r="S539" i="5"/>
  <c r="S540" i="5"/>
  <c r="S541" i="5"/>
  <c r="S542" i="5"/>
  <c r="S543" i="5"/>
  <c r="S544" i="5"/>
  <c r="S546" i="5"/>
  <c r="S547" i="5"/>
  <c r="S545" i="5"/>
  <c r="S532" i="5"/>
  <c r="S497" i="5"/>
  <c r="S498" i="5"/>
  <c r="S499" i="5"/>
  <c r="S500" i="5"/>
  <c r="S501" i="5"/>
  <c r="S502" i="5"/>
  <c r="S503" i="5"/>
  <c r="S504" i="5"/>
  <c r="S505" i="5"/>
  <c r="S506" i="5"/>
  <c r="S507" i="5"/>
  <c r="S508" i="5"/>
  <c r="S509" i="5"/>
  <c r="S510" i="5"/>
  <c r="S511" i="5"/>
  <c r="S512" i="5"/>
  <c r="S513" i="5"/>
  <c r="S514" i="5"/>
  <c r="S515" i="5"/>
  <c r="S496" i="5"/>
  <c r="K82" i="30"/>
  <c r="K74" i="30"/>
  <c r="K78" i="30"/>
  <c r="K79" i="30"/>
  <c r="K80" i="30"/>
  <c r="K81" i="30"/>
  <c r="T533" i="5"/>
  <c r="T534" i="5"/>
  <c r="T535" i="5"/>
  <c r="T536" i="5"/>
  <c r="T537" i="5"/>
  <c r="T538" i="5"/>
  <c r="T539" i="5"/>
  <c r="T540" i="5"/>
  <c r="T541" i="5"/>
  <c r="T542" i="5"/>
  <c r="T543" i="5"/>
  <c r="T544" i="5"/>
  <c r="T546" i="5"/>
  <c r="T547" i="5"/>
  <c r="T545" i="5"/>
  <c r="T532" i="5"/>
  <c r="T497" i="5"/>
  <c r="T498" i="5"/>
  <c r="T499" i="5"/>
  <c r="T500" i="5"/>
  <c r="T501" i="5"/>
  <c r="T502" i="5"/>
  <c r="T503" i="5"/>
  <c r="T504" i="5"/>
  <c r="T505" i="5"/>
  <c r="T506" i="5"/>
  <c r="T507" i="5"/>
  <c r="T508" i="5"/>
  <c r="T509" i="5"/>
  <c r="T510" i="5"/>
  <c r="T511" i="5"/>
  <c r="T512" i="5"/>
  <c r="T513" i="5"/>
  <c r="T514" i="5"/>
  <c r="T515" i="5"/>
  <c r="T496" i="5"/>
  <c r="L82" i="30"/>
  <c r="L74" i="30"/>
  <c r="L78" i="30"/>
  <c r="L79" i="30"/>
  <c r="L80" i="30"/>
  <c r="L81" i="30"/>
  <c r="U533" i="5"/>
  <c r="U534" i="5"/>
  <c r="U535" i="5"/>
  <c r="U536" i="5"/>
  <c r="U537" i="5"/>
  <c r="U538" i="5"/>
  <c r="U539" i="5"/>
  <c r="U540" i="5"/>
  <c r="U541" i="5"/>
  <c r="U542" i="5"/>
  <c r="U543" i="5"/>
  <c r="U544" i="5"/>
  <c r="U546" i="5"/>
  <c r="U547" i="5"/>
  <c r="U545" i="5"/>
  <c r="U532" i="5"/>
  <c r="U497" i="5"/>
  <c r="U498" i="5"/>
  <c r="U499" i="5"/>
  <c r="U500" i="5"/>
  <c r="U501" i="5"/>
  <c r="U502" i="5"/>
  <c r="U503" i="5"/>
  <c r="U504" i="5"/>
  <c r="U505" i="5"/>
  <c r="U506" i="5"/>
  <c r="U507" i="5"/>
  <c r="U508" i="5"/>
  <c r="U509" i="5"/>
  <c r="U510" i="5"/>
  <c r="U511" i="5"/>
  <c r="U512" i="5"/>
  <c r="U513" i="5"/>
  <c r="U514" i="5"/>
  <c r="U515" i="5"/>
  <c r="U496" i="5"/>
  <c r="M82" i="30"/>
  <c r="M74" i="30"/>
  <c r="M78" i="30"/>
  <c r="M79" i="30"/>
  <c r="M80" i="30"/>
  <c r="M81" i="30"/>
  <c r="V533" i="5"/>
  <c r="V534" i="5"/>
  <c r="V535" i="5"/>
  <c r="V536" i="5"/>
  <c r="V537" i="5"/>
  <c r="V538" i="5"/>
  <c r="V539" i="5"/>
  <c r="V540" i="5"/>
  <c r="V541" i="5"/>
  <c r="V542" i="5"/>
  <c r="V543" i="5"/>
  <c r="V544" i="5"/>
  <c r="V546" i="5"/>
  <c r="V547" i="5"/>
  <c r="V545" i="5"/>
  <c r="V532" i="5"/>
  <c r="V497" i="5"/>
  <c r="V498" i="5"/>
  <c r="V499" i="5"/>
  <c r="V500" i="5"/>
  <c r="V501" i="5"/>
  <c r="V502" i="5"/>
  <c r="V503" i="5"/>
  <c r="V504" i="5"/>
  <c r="V505" i="5"/>
  <c r="V506" i="5"/>
  <c r="V507" i="5"/>
  <c r="V508" i="5"/>
  <c r="V509" i="5"/>
  <c r="V510" i="5"/>
  <c r="V511" i="5"/>
  <c r="V512" i="5"/>
  <c r="V513" i="5"/>
  <c r="V514" i="5"/>
  <c r="V515" i="5"/>
  <c r="V496" i="5"/>
  <c r="N82" i="30"/>
  <c r="N74" i="30"/>
  <c r="N78" i="30"/>
  <c r="N79" i="30"/>
  <c r="N80" i="30"/>
  <c r="N81" i="30"/>
  <c r="W533" i="5"/>
  <c r="W534" i="5"/>
  <c r="W535" i="5"/>
  <c r="W536" i="5"/>
  <c r="W537" i="5"/>
  <c r="W538" i="5"/>
  <c r="W539" i="5"/>
  <c r="W540" i="5"/>
  <c r="W541" i="5"/>
  <c r="W542" i="5"/>
  <c r="W543" i="5"/>
  <c r="W544" i="5"/>
  <c r="W546" i="5"/>
  <c r="W547" i="5"/>
  <c r="W545" i="5"/>
  <c r="W532" i="5"/>
  <c r="W497" i="5"/>
  <c r="W498" i="5"/>
  <c r="W499" i="5"/>
  <c r="W500" i="5"/>
  <c r="W501" i="5"/>
  <c r="W502" i="5"/>
  <c r="W503" i="5"/>
  <c r="W504" i="5"/>
  <c r="W505" i="5"/>
  <c r="W506" i="5"/>
  <c r="W507" i="5"/>
  <c r="W508" i="5"/>
  <c r="W509" i="5"/>
  <c r="W510" i="5"/>
  <c r="W511" i="5"/>
  <c r="W512" i="5"/>
  <c r="W513" i="5"/>
  <c r="W514" i="5"/>
  <c r="W515" i="5"/>
  <c r="W496" i="5"/>
  <c r="O82" i="30"/>
  <c r="O74" i="30"/>
  <c r="O78" i="30"/>
  <c r="O79" i="30"/>
  <c r="O80" i="30"/>
  <c r="O81" i="30"/>
  <c r="X533" i="5"/>
  <c r="X534" i="5"/>
  <c r="X535" i="5"/>
  <c r="X536" i="5"/>
  <c r="X537" i="5"/>
  <c r="X538" i="5"/>
  <c r="X539" i="5"/>
  <c r="X540" i="5"/>
  <c r="X541" i="5"/>
  <c r="X542" i="5"/>
  <c r="X543" i="5"/>
  <c r="X544" i="5"/>
  <c r="X546" i="5"/>
  <c r="X547" i="5"/>
  <c r="X545" i="5"/>
  <c r="X532" i="5"/>
  <c r="X497" i="5"/>
  <c r="X498" i="5"/>
  <c r="X499" i="5"/>
  <c r="X500" i="5"/>
  <c r="X501" i="5"/>
  <c r="X502" i="5"/>
  <c r="X503" i="5"/>
  <c r="X504" i="5"/>
  <c r="X505" i="5"/>
  <c r="X506" i="5"/>
  <c r="X507" i="5"/>
  <c r="X508" i="5"/>
  <c r="X509" i="5"/>
  <c r="X510" i="5"/>
  <c r="X511" i="5"/>
  <c r="X512" i="5"/>
  <c r="X513" i="5"/>
  <c r="X514" i="5"/>
  <c r="X515" i="5"/>
  <c r="X496" i="5"/>
  <c r="P82" i="30"/>
  <c r="P74" i="30"/>
  <c r="P78" i="30"/>
  <c r="P79" i="30"/>
  <c r="P80" i="30"/>
  <c r="P81" i="30"/>
  <c r="Y533" i="5"/>
  <c r="Y534" i="5"/>
  <c r="Y535" i="5"/>
  <c r="Y536" i="5"/>
  <c r="Y537" i="5"/>
  <c r="Y538" i="5"/>
  <c r="Y539" i="5"/>
  <c r="Y540" i="5"/>
  <c r="Y541" i="5"/>
  <c r="Y542" i="5"/>
  <c r="Y543" i="5"/>
  <c r="Y544" i="5"/>
  <c r="Y546" i="5"/>
  <c r="Y547" i="5"/>
  <c r="Y545" i="5"/>
  <c r="Y532" i="5"/>
  <c r="Y497" i="5"/>
  <c r="Y498" i="5"/>
  <c r="Y499" i="5"/>
  <c r="Y500" i="5"/>
  <c r="Y501" i="5"/>
  <c r="Y502" i="5"/>
  <c r="Y503" i="5"/>
  <c r="Y504" i="5"/>
  <c r="Y505" i="5"/>
  <c r="Y506" i="5"/>
  <c r="Y507" i="5"/>
  <c r="Y508" i="5"/>
  <c r="Y509" i="5"/>
  <c r="Y510" i="5"/>
  <c r="Y511" i="5"/>
  <c r="Y512" i="5"/>
  <c r="Y513" i="5"/>
  <c r="Y514" i="5"/>
  <c r="Y515" i="5"/>
  <c r="Y496" i="5"/>
  <c r="Q82" i="30"/>
  <c r="Q74" i="30"/>
  <c r="Q78" i="30"/>
  <c r="Q79" i="30"/>
  <c r="Q80" i="30"/>
  <c r="Q81" i="30"/>
  <c r="Z533" i="5"/>
  <c r="Z534" i="5"/>
  <c r="Z535" i="5"/>
  <c r="Z536" i="5"/>
  <c r="Z537" i="5"/>
  <c r="Z538" i="5"/>
  <c r="Z539" i="5"/>
  <c r="Z540" i="5"/>
  <c r="Z541" i="5"/>
  <c r="Z542" i="5"/>
  <c r="Z543" i="5"/>
  <c r="Z544" i="5"/>
  <c r="Z546" i="5"/>
  <c r="Z547" i="5"/>
  <c r="Z545" i="5"/>
  <c r="Z532" i="5"/>
  <c r="Z497" i="5"/>
  <c r="Z498" i="5"/>
  <c r="Z499" i="5"/>
  <c r="Z500" i="5"/>
  <c r="Z501" i="5"/>
  <c r="Z502" i="5"/>
  <c r="Z503" i="5"/>
  <c r="Z504" i="5"/>
  <c r="Z505" i="5"/>
  <c r="Z506" i="5"/>
  <c r="Z507" i="5"/>
  <c r="Z508" i="5"/>
  <c r="Z509" i="5"/>
  <c r="Z510" i="5"/>
  <c r="Z511" i="5"/>
  <c r="Z512" i="5"/>
  <c r="Z513" i="5"/>
  <c r="Z514" i="5"/>
  <c r="Z515" i="5"/>
  <c r="Z496" i="5"/>
  <c r="R82" i="30"/>
  <c r="R74" i="30"/>
  <c r="R78" i="30"/>
  <c r="R79" i="30"/>
  <c r="R80" i="30"/>
  <c r="R81" i="30"/>
  <c r="AA533" i="5"/>
  <c r="AA534" i="5"/>
  <c r="AA535" i="5"/>
  <c r="AA536" i="5"/>
  <c r="AA537" i="5"/>
  <c r="AA538" i="5"/>
  <c r="AA539" i="5"/>
  <c r="AA540" i="5"/>
  <c r="AA541" i="5"/>
  <c r="AA542" i="5"/>
  <c r="AA543" i="5"/>
  <c r="AA544" i="5"/>
  <c r="AA546" i="5"/>
  <c r="AA547" i="5"/>
  <c r="AA545" i="5"/>
  <c r="AA532" i="5"/>
  <c r="AA497" i="5"/>
  <c r="AA498" i="5"/>
  <c r="AA499" i="5"/>
  <c r="AA500" i="5"/>
  <c r="AA501" i="5"/>
  <c r="AA502" i="5"/>
  <c r="AA503" i="5"/>
  <c r="AA504" i="5"/>
  <c r="AA505" i="5"/>
  <c r="AA506" i="5"/>
  <c r="AA507" i="5"/>
  <c r="AA508" i="5"/>
  <c r="AA509" i="5"/>
  <c r="AA510" i="5"/>
  <c r="AA511" i="5"/>
  <c r="AA512" i="5"/>
  <c r="AA513" i="5"/>
  <c r="AA514" i="5"/>
  <c r="AA515" i="5"/>
  <c r="AA496" i="5"/>
  <c r="S82" i="30"/>
  <c r="S74" i="30"/>
  <c r="S78" i="30"/>
  <c r="S79" i="30"/>
  <c r="S80" i="30"/>
  <c r="S81" i="30"/>
  <c r="AB533" i="5"/>
  <c r="AB534" i="5"/>
  <c r="AB535" i="5"/>
  <c r="AB536" i="5"/>
  <c r="AB537" i="5"/>
  <c r="AB538" i="5"/>
  <c r="AB539" i="5"/>
  <c r="AB540" i="5"/>
  <c r="AB541" i="5"/>
  <c r="AB542" i="5"/>
  <c r="AB543" i="5"/>
  <c r="AB544" i="5"/>
  <c r="AB546" i="5"/>
  <c r="AB547" i="5"/>
  <c r="AB545" i="5"/>
  <c r="AB532" i="5"/>
  <c r="AB497" i="5"/>
  <c r="AB498" i="5"/>
  <c r="AB499" i="5"/>
  <c r="AB500" i="5"/>
  <c r="AB501" i="5"/>
  <c r="AB502" i="5"/>
  <c r="AB503" i="5"/>
  <c r="AB504" i="5"/>
  <c r="AB505" i="5"/>
  <c r="AB506" i="5"/>
  <c r="AB507" i="5"/>
  <c r="AB508" i="5"/>
  <c r="AB509" i="5"/>
  <c r="AB510" i="5"/>
  <c r="AB511" i="5"/>
  <c r="AB512" i="5"/>
  <c r="AB513" i="5"/>
  <c r="AB514" i="5"/>
  <c r="AB515" i="5"/>
  <c r="AB496" i="5"/>
  <c r="T82" i="30"/>
  <c r="T74" i="30"/>
  <c r="T78" i="30"/>
  <c r="T79" i="30"/>
  <c r="T80" i="30"/>
  <c r="T81" i="30"/>
  <c r="AC533" i="5"/>
  <c r="AC534" i="5"/>
  <c r="AC535" i="5"/>
  <c r="AC536" i="5"/>
  <c r="AC537" i="5"/>
  <c r="AC538" i="5"/>
  <c r="AC539" i="5"/>
  <c r="AC540" i="5"/>
  <c r="AC541" i="5"/>
  <c r="AC542" i="5"/>
  <c r="AC543" i="5"/>
  <c r="AC544" i="5"/>
  <c r="AC546" i="5"/>
  <c r="AC547" i="5"/>
  <c r="AC545" i="5"/>
  <c r="AC532" i="5"/>
  <c r="AC497" i="5"/>
  <c r="AC498" i="5"/>
  <c r="AC499" i="5"/>
  <c r="AC500" i="5"/>
  <c r="AC501" i="5"/>
  <c r="AC502" i="5"/>
  <c r="AC503" i="5"/>
  <c r="AC504" i="5"/>
  <c r="AC505" i="5"/>
  <c r="AC506" i="5"/>
  <c r="AC507" i="5"/>
  <c r="AC508" i="5"/>
  <c r="AC509" i="5"/>
  <c r="AC510" i="5"/>
  <c r="AC511" i="5"/>
  <c r="AC512" i="5"/>
  <c r="AC513" i="5"/>
  <c r="AC514" i="5"/>
  <c r="AC515" i="5"/>
  <c r="AC496" i="5"/>
  <c r="U82" i="30"/>
  <c r="U74" i="30"/>
  <c r="U78" i="30"/>
  <c r="U79" i="30"/>
  <c r="U80" i="30"/>
  <c r="U81" i="30"/>
  <c r="AD533" i="5"/>
  <c r="AD534" i="5"/>
  <c r="AD535" i="5"/>
  <c r="AD536" i="5"/>
  <c r="AD537" i="5"/>
  <c r="AD538" i="5"/>
  <c r="AD539" i="5"/>
  <c r="AD540" i="5"/>
  <c r="AD541" i="5"/>
  <c r="AD542" i="5"/>
  <c r="AD543" i="5"/>
  <c r="AD544" i="5"/>
  <c r="AD546" i="5"/>
  <c r="AD547" i="5"/>
  <c r="AD545" i="5"/>
  <c r="AD532" i="5"/>
  <c r="AD497" i="5"/>
  <c r="AD498" i="5"/>
  <c r="AD499" i="5"/>
  <c r="AD500" i="5"/>
  <c r="AD501" i="5"/>
  <c r="AD502" i="5"/>
  <c r="AD503" i="5"/>
  <c r="AD504" i="5"/>
  <c r="AD505" i="5"/>
  <c r="AD506" i="5"/>
  <c r="AD507" i="5"/>
  <c r="AD508" i="5"/>
  <c r="AD509" i="5"/>
  <c r="AD510" i="5"/>
  <c r="AD511" i="5"/>
  <c r="AD512" i="5"/>
  <c r="AD513" i="5"/>
  <c r="AD514" i="5"/>
  <c r="AD515" i="5"/>
  <c r="AD496" i="5"/>
  <c r="V82" i="30"/>
  <c r="V74" i="30"/>
  <c r="V78" i="30"/>
  <c r="V79" i="30"/>
  <c r="V80" i="30"/>
  <c r="V81" i="30"/>
  <c r="E38" i="4"/>
  <c r="N200" i="39"/>
  <c r="M200" i="39"/>
  <c r="L200" i="39"/>
  <c r="K200" i="39"/>
  <c r="J200" i="39"/>
  <c r="I200" i="39"/>
  <c r="H200" i="39"/>
  <c r="G200" i="39"/>
  <c r="F200" i="39"/>
  <c r="E200" i="39"/>
  <c r="D200" i="39"/>
  <c r="C200" i="39"/>
  <c r="B200" i="39"/>
  <c r="C207" i="39"/>
  <c r="D207" i="39" s="1"/>
  <c r="E207" i="39" s="1"/>
  <c r="F207" i="39" s="1"/>
  <c r="G207" i="39" s="1"/>
  <c r="H207" i="39" s="1"/>
  <c r="I207" i="39" s="1"/>
  <c r="J207" i="39" s="1"/>
  <c r="K207" i="39" s="1"/>
  <c r="L207" i="39" s="1"/>
  <c r="M207" i="39" s="1"/>
  <c r="N207" i="39" s="1"/>
  <c r="O207" i="39" s="1"/>
  <c r="P207" i="39" s="1"/>
  <c r="Q207" i="39" s="1"/>
  <c r="R207" i="39" s="1"/>
  <c r="S207" i="39" s="1"/>
  <c r="T207" i="39" s="1"/>
  <c r="U207" i="39" s="1"/>
  <c r="V207" i="39" s="1"/>
  <c r="F205" i="39"/>
  <c r="G205" i="39" s="1"/>
  <c r="H205" i="39" s="1"/>
  <c r="I205" i="39" s="1"/>
  <c r="J205" i="39" s="1"/>
  <c r="K205" i="39" s="1"/>
  <c r="L205" i="39" s="1"/>
  <c r="M205" i="39" s="1"/>
  <c r="N205" i="39" s="1"/>
  <c r="O205" i="39" s="1"/>
  <c r="P205" i="39" s="1"/>
  <c r="Q205" i="39" s="1"/>
  <c r="R205" i="39" s="1"/>
  <c r="S205" i="39" s="1"/>
  <c r="T205" i="39" s="1"/>
  <c r="U205" i="39" s="1"/>
  <c r="V205" i="39" s="1"/>
  <c r="J206" i="39"/>
  <c r="K206" i="39" s="1"/>
  <c r="L206" i="39" s="1"/>
  <c r="M206" i="39" s="1"/>
  <c r="N206" i="39" s="1"/>
  <c r="O206" i="39" s="1"/>
  <c r="P206" i="39" s="1"/>
  <c r="Q206" i="39" s="1"/>
  <c r="R206" i="39" s="1"/>
  <c r="S206" i="39" s="1"/>
  <c r="T206" i="39" s="1"/>
  <c r="U206" i="39" s="1"/>
  <c r="V206" i="39" s="1"/>
  <c r="B190" i="39"/>
  <c r="B194" i="39" s="1"/>
  <c r="F56" i="39"/>
  <c r="K43" i="37" s="1"/>
  <c r="F57" i="39"/>
  <c r="F58" i="39"/>
  <c r="K45" i="37" s="1"/>
  <c r="K45" i="38" s="1"/>
  <c r="F59" i="39"/>
  <c r="F60" i="39"/>
  <c r="K47" i="37" s="1"/>
  <c r="K47" i="38" s="1"/>
  <c r="F61" i="39"/>
  <c r="K48" i="37" s="1"/>
  <c r="K48" i="38" s="1"/>
  <c r="F62" i="39"/>
  <c r="F63" i="39"/>
  <c r="F64" i="39"/>
  <c r="K51" i="37" s="1"/>
  <c r="K51" i="38" s="1"/>
  <c r="F65" i="39"/>
  <c r="K52" i="37" s="1"/>
  <c r="K52" i="38" s="1"/>
  <c r="F66" i="39"/>
  <c r="K53" i="37" s="1"/>
  <c r="K53" i="38" s="1"/>
  <c r="F67" i="39"/>
  <c r="F68" i="39"/>
  <c r="C190" i="39"/>
  <c r="C194" i="39" s="1"/>
  <c r="B51" i="39"/>
  <c r="B25" i="39"/>
  <c r="C25" i="39" s="1"/>
  <c r="J320" i="39"/>
  <c r="J321" i="39" s="1"/>
  <c r="K46" i="37"/>
  <c r="K46" i="38" s="1"/>
  <c r="I56" i="37"/>
  <c r="J56" i="37" s="1"/>
  <c r="H56" i="37"/>
  <c r="G56" i="37"/>
  <c r="F56" i="37"/>
  <c r="E56" i="37"/>
  <c r="D56" i="37"/>
  <c r="C56" i="37"/>
  <c r="I56" i="38"/>
  <c r="H56" i="38"/>
  <c r="G56" i="38"/>
  <c r="F56" i="38"/>
  <c r="E56" i="38"/>
  <c r="D56" i="38"/>
  <c r="C56" i="38"/>
  <c r="R11" i="41"/>
  <c r="Q11" i="41"/>
  <c r="B140" i="39"/>
  <c r="B282" i="39" s="1"/>
  <c r="B221" i="39"/>
  <c r="B227" i="39"/>
  <c r="B233" i="39"/>
  <c r="B249" i="39"/>
  <c r="B265" i="39"/>
  <c r="B281" i="39"/>
  <c r="B11" i="39"/>
  <c r="B12" i="39"/>
  <c r="C140" i="39"/>
  <c r="C282" i="39" s="1"/>
  <c r="C88" i="31"/>
  <c r="C531" i="32"/>
  <c r="C97" i="82"/>
  <c r="C11" i="39"/>
  <c r="C12" i="39"/>
  <c r="C13" i="39"/>
  <c r="D140" i="39"/>
  <c r="D282" i="39" s="1"/>
  <c r="D11" i="39"/>
  <c r="D12" i="39"/>
  <c r="D13" i="39"/>
  <c r="E140" i="39"/>
  <c r="E282" i="39" s="1"/>
  <c r="E11" i="39"/>
  <c r="E12" i="39"/>
  <c r="E13" i="39"/>
  <c r="F140" i="39"/>
  <c r="F282" i="39" s="1"/>
  <c r="F11" i="39"/>
  <c r="F12" i="39"/>
  <c r="G140" i="39"/>
  <c r="G11" i="39"/>
  <c r="G12" i="39"/>
  <c r="H140" i="39"/>
  <c r="H282" i="39" s="1"/>
  <c r="H11" i="39"/>
  <c r="H12" i="39"/>
  <c r="U478" i="55"/>
  <c r="U479" i="55"/>
  <c r="U480" i="55"/>
  <c r="U481" i="55"/>
  <c r="U482" i="55"/>
  <c r="U483" i="55"/>
  <c r="U484" i="55"/>
  <c r="U485" i="55"/>
  <c r="U486" i="55"/>
  <c r="U487" i="55"/>
  <c r="U488" i="55"/>
  <c r="U489" i="55"/>
  <c r="U477" i="55"/>
  <c r="U518" i="55"/>
  <c r="U519" i="55"/>
  <c r="U520" i="55"/>
  <c r="U521" i="55"/>
  <c r="U522" i="55"/>
  <c r="U523" i="55"/>
  <c r="U524" i="55"/>
  <c r="U525" i="55"/>
  <c r="U517" i="55"/>
  <c r="U513" i="55"/>
  <c r="U514" i="55"/>
  <c r="U515" i="55"/>
  <c r="U516" i="55"/>
  <c r="U512" i="55"/>
  <c r="M212" i="85"/>
  <c r="M203" i="85"/>
  <c r="M146" i="85"/>
  <c r="M208" i="85"/>
  <c r="M151" i="85"/>
  <c r="M209" i="85"/>
  <c r="M152" i="85"/>
  <c r="M210" i="85"/>
  <c r="M246" i="85"/>
  <c r="M153" i="85"/>
  <c r="M211" i="85"/>
  <c r="M154" i="85"/>
  <c r="M218" i="85"/>
  <c r="U553" i="53"/>
  <c r="U554" i="53"/>
  <c r="U555" i="53"/>
  <c r="U556" i="53"/>
  <c r="U557" i="53"/>
  <c r="U558" i="53"/>
  <c r="U559" i="53"/>
  <c r="U560" i="53"/>
  <c r="U561" i="53"/>
  <c r="U562" i="53"/>
  <c r="U563" i="53"/>
  <c r="U564" i="53"/>
  <c r="U565" i="53"/>
  <c r="U566" i="53"/>
  <c r="U567" i="53"/>
  <c r="U552" i="53"/>
  <c r="U509" i="53"/>
  <c r="U510" i="53"/>
  <c r="U511" i="53"/>
  <c r="U512" i="53"/>
  <c r="U513" i="53"/>
  <c r="U514" i="53"/>
  <c r="U515" i="53"/>
  <c r="U516" i="53"/>
  <c r="U517" i="53"/>
  <c r="U518" i="53"/>
  <c r="U519" i="53"/>
  <c r="U520" i="53"/>
  <c r="U521" i="53"/>
  <c r="U522" i="53"/>
  <c r="U523" i="53"/>
  <c r="U524" i="53"/>
  <c r="U525" i="53"/>
  <c r="U526" i="53"/>
  <c r="U527" i="53"/>
  <c r="U528" i="53"/>
  <c r="U529" i="53"/>
  <c r="U508" i="53"/>
  <c r="U549" i="53"/>
  <c r="U550" i="53"/>
  <c r="U551" i="53"/>
  <c r="U548" i="53"/>
  <c r="M91" i="81"/>
  <c r="M82" i="81"/>
  <c r="M86" i="81"/>
  <c r="M87" i="81"/>
  <c r="M88" i="81"/>
  <c r="M89" i="81"/>
  <c r="M90" i="81"/>
  <c r="M97" i="81"/>
  <c r="U553" i="56"/>
  <c r="U554" i="56"/>
  <c r="U555" i="56"/>
  <c r="U556" i="56"/>
  <c r="U557" i="56"/>
  <c r="U558" i="56"/>
  <c r="U559" i="56"/>
  <c r="U560" i="56"/>
  <c r="U561" i="56"/>
  <c r="U562" i="56"/>
  <c r="U563" i="56"/>
  <c r="U564" i="56"/>
  <c r="U565" i="56"/>
  <c r="U566" i="56"/>
  <c r="U552" i="56"/>
  <c r="U509" i="56"/>
  <c r="U510" i="56"/>
  <c r="U511" i="56"/>
  <c r="U512" i="56"/>
  <c r="U514" i="56"/>
  <c r="U515" i="56"/>
  <c r="U516" i="56"/>
  <c r="U517" i="56"/>
  <c r="U518" i="56"/>
  <c r="U519" i="56"/>
  <c r="U521" i="56"/>
  <c r="U522" i="56"/>
  <c r="U523" i="56"/>
  <c r="U524" i="56"/>
  <c r="U525" i="56"/>
  <c r="U526" i="56"/>
  <c r="U527" i="56"/>
  <c r="U528" i="56"/>
  <c r="U508" i="56"/>
  <c r="M91" i="82"/>
  <c r="M82" i="82"/>
  <c r="M86" i="82"/>
  <c r="M87" i="82"/>
  <c r="M88" i="82"/>
  <c r="U529" i="56"/>
  <c r="M89" i="82"/>
  <c r="M90" i="82"/>
  <c r="V478" i="55"/>
  <c r="V479" i="55"/>
  <c r="V480" i="55"/>
  <c r="V481" i="55"/>
  <c r="V482" i="55"/>
  <c r="V483" i="55"/>
  <c r="V484" i="55"/>
  <c r="V485" i="55"/>
  <c r="V486" i="55"/>
  <c r="V487" i="55"/>
  <c r="V488" i="55"/>
  <c r="V489" i="55"/>
  <c r="V477" i="55"/>
  <c r="V518" i="55"/>
  <c r="V519" i="55"/>
  <c r="V520" i="55"/>
  <c r="V521" i="55"/>
  <c r="V522" i="55"/>
  <c r="V523" i="55"/>
  <c r="V524" i="55"/>
  <c r="V525" i="55"/>
  <c r="V517" i="55"/>
  <c r="V513" i="55"/>
  <c r="V514" i="55"/>
  <c r="V515" i="55"/>
  <c r="V516" i="55"/>
  <c r="V512" i="55"/>
  <c r="N212" i="85"/>
  <c r="N203" i="85"/>
  <c r="N146" i="85"/>
  <c r="N208" i="85"/>
  <c r="N151" i="85"/>
  <c r="N209" i="85"/>
  <c r="N152" i="85"/>
  <c r="N210" i="85"/>
  <c r="N246" i="85"/>
  <c r="N153" i="85"/>
  <c r="N211" i="85"/>
  <c r="N154" i="85"/>
  <c r="N218" i="85"/>
  <c r="V553" i="53"/>
  <c r="V554" i="53"/>
  <c r="V555" i="53"/>
  <c r="V556" i="53"/>
  <c r="V557" i="53"/>
  <c r="V558" i="53"/>
  <c r="V559" i="53"/>
  <c r="V560" i="53"/>
  <c r="V561" i="53"/>
  <c r="V562" i="53"/>
  <c r="V563" i="53"/>
  <c r="V564" i="53"/>
  <c r="V565" i="53"/>
  <c r="V566" i="53"/>
  <c r="V567" i="53"/>
  <c r="V552" i="53"/>
  <c r="V509" i="53"/>
  <c r="V510" i="53"/>
  <c r="V511" i="53"/>
  <c r="V512" i="53"/>
  <c r="V513" i="53"/>
  <c r="V514" i="53"/>
  <c r="V515" i="53"/>
  <c r="V516" i="53"/>
  <c r="V517" i="53"/>
  <c r="V518" i="53"/>
  <c r="V519" i="53"/>
  <c r="V520" i="53"/>
  <c r="V521" i="53"/>
  <c r="V522" i="53"/>
  <c r="V523" i="53"/>
  <c r="V524" i="53"/>
  <c r="V525" i="53"/>
  <c r="V526" i="53"/>
  <c r="V527" i="53"/>
  <c r="V528" i="53"/>
  <c r="V529" i="53"/>
  <c r="V508" i="53"/>
  <c r="V549" i="53"/>
  <c r="V550" i="53"/>
  <c r="V551" i="53"/>
  <c r="V548" i="53"/>
  <c r="N91" i="81"/>
  <c r="N82" i="81"/>
  <c r="N86" i="81"/>
  <c r="N87" i="81"/>
  <c r="N88" i="81"/>
  <c r="N89" i="81"/>
  <c r="N90" i="81"/>
  <c r="N97" i="81"/>
  <c r="V553" i="56"/>
  <c r="V554" i="56"/>
  <c r="V555" i="56"/>
  <c r="V556" i="56"/>
  <c r="V557" i="56"/>
  <c r="V558" i="56"/>
  <c r="V559" i="56"/>
  <c r="V560" i="56"/>
  <c r="V561" i="56"/>
  <c r="V562" i="56"/>
  <c r="V563" i="56"/>
  <c r="V564" i="56"/>
  <c r="V565" i="56"/>
  <c r="V566" i="56"/>
  <c r="V552" i="56"/>
  <c r="V509" i="56"/>
  <c r="V510" i="56"/>
  <c r="V511" i="56"/>
  <c r="V512" i="56"/>
  <c r="V514" i="56"/>
  <c r="V515" i="56"/>
  <c r="V516" i="56"/>
  <c r="V517" i="56"/>
  <c r="V518" i="56"/>
  <c r="V519" i="56"/>
  <c r="V521" i="56"/>
  <c r="V522" i="56"/>
  <c r="V523" i="56"/>
  <c r="V524" i="56"/>
  <c r="V525" i="56"/>
  <c r="V526" i="56"/>
  <c r="V527" i="56"/>
  <c r="V528" i="56"/>
  <c r="V508" i="56"/>
  <c r="N91" i="82"/>
  <c r="N82" i="82"/>
  <c r="N86" i="82"/>
  <c r="N87" i="82"/>
  <c r="N88" i="82"/>
  <c r="V529" i="56"/>
  <c r="N89" i="82"/>
  <c r="N90" i="82"/>
  <c r="W478" i="55"/>
  <c r="W479" i="55"/>
  <c r="W480" i="55"/>
  <c r="W481" i="55"/>
  <c r="W482" i="55"/>
  <c r="W483" i="55"/>
  <c r="W484" i="55"/>
  <c r="W485" i="55"/>
  <c r="W486" i="55"/>
  <c r="W487" i="55"/>
  <c r="W488" i="55"/>
  <c r="W489" i="55"/>
  <c r="W477" i="55"/>
  <c r="W518" i="55"/>
  <c r="W519" i="55"/>
  <c r="W520" i="55"/>
  <c r="W521" i="55"/>
  <c r="W522" i="55"/>
  <c r="W523" i="55"/>
  <c r="W524" i="55"/>
  <c r="W525" i="55"/>
  <c r="W517" i="55"/>
  <c r="W513" i="55"/>
  <c r="W514" i="55"/>
  <c r="W515" i="55"/>
  <c r="W516" i="55"/>
  <c r="W512" i="55"/>
  <c r="O212" i="85"/>
  <c r="O203" i="85"/>
  <c r="O146" i="85"/>
  <c r="O208" i="85"/>
  <c r="O151" i="85"/>
  <c r="O209" i="85"/>
  <c r="O152" i="85"/>
  <c r="O210" i="85"/>
  <c r="O246" i="85"/>
  <c r="O153" i="85"/>
  <c r="O211" i="85"/>
  <c r="O154" i="85"/>
  <c r="O218" i="85"/>
  <c r="W553" i="53"/>
  <c r="W554" i="53"/>
  <c r="W555" i="53"/>
  <c r="W556" i="53"/>
  <c r="W557" i="53"/>
  <c r="W558" i="53"/>
  <c r="W559" i="53"/>
  <c r="W560" i="53"/>
  <c r="W561" i="53"/>
  <c r="W562" i="53"/>
  <c r="W563" i="53"/>
  <c r="W564" i="53"/>
  <c r="W565" i="53"/>
  <c r="W566" i="53"/>
  <c r="W567" i="53"/>
  <c r="W552" i="53"/>
  <c r="W509" i="53"/>
  <c r="W510" i="53"/>
  <c r="W511" i="53"/>
  <c r="W512" i="53"/>
  <c r="W513" i="53"/>
  <c r="W514" i="53"/>
  <c r="W515" i="53"/>
  <c r="W516" i="53"/>
  <c r="W517" i="53"/>
  <c r="W518" i="53"/>
  <c r="W519" i="53"/>
  <c r="W520" i="53"/>
  <c r="W521" i="53"/>
  <c r="W522" i="53"/>
  <c r="W523" i="53"/>
  <c r="W524" i="53"/>
  <c r="W525" i="53"/>
  <c r="W526" i="53"/>
  <c r="W527" i="53"/>
  <c r="W528" i="53"/>
  <c r="W529" i="53"/>
  <c r="W508" i="53"/>
  <c r="W549" i="53"/>
  <c r="W550" i="53"/>
  <c r="W551" i="53"/>
  <c r="W548" i="53"/>
  <c r="O91" i="81"/>
  <c r="O82" i="81"/>
  <c r="O86" i="81"/>
  <c r="O87" i="81"/>
  <c r="O88" i="81"/>
  <c r="O89" i="81"/>
  <c r="O90" i="81"/>
  <c r="O97" i="81"/>
  <c r="W553" i="56"/>
  <c r="W554" i="56"/>
  <c r="W555" i="56"/>
  <c r="W556" i="56"/>
  <c r="W557" i="56"/>
  <c r="W558" i="56"/>
  <c r="W559" i="56"/>
  <c r="W560" i="56"/>
  <c r="W561" i="56"/>
  <c r="W562" i="56"/>
  <c r="W563" i="56"/>
  <c r="W564" i="56"/>
  <c r="W565" i="56"/>
  <c r="W566" i="56"/>
  <c r="W552" i="56"/>
  <c r="W509" i="56"/>
  <c r="W510" i="56"/>
  <c r="W511" i="56"/>
  <c r="W512" i="56"/>
  <c r="W514" i="56"/>
  <c r="W515" i="56"/>
  <c r="W516" i="56"/>
  <c r="W517" i="56"/>
  <c r="W518" i="56"/>
  <c r="W519" i="56"/>
  <c r="W521" i="56"/>
  <c r="W522" i="56"/>
  <c r="W523" i="56"/>
  <c r="W524" i="56"/>
  <c r="W525" i="56"/>
  <c r="W526" i="56"/>
  <c r="W527" i="56"/>
  <c r="W528" i="56"/>
  <c r="W508" i="56"/>
  <c r="O91" i="82"/>
  <c r="O82" i="82"/>
  <c r="O86" i="82"/>
  <c r="O87" i="82"/>
  <c r="O88" i="82"/>
  <c r="W529" i="56"/>
  <c r="O89" i="82"/>
  <c r="O90" i="82"/>
  <c r="X478" i="55"/>
  <c r="X479" i="55"/>
  <c r="X480" i="55"/>
  <c r="X481" i="55"/>
  <c r="X482" i="55"/>
  <c r="X483" i="55"/>
  <c r="X484" i="55"/>
  <c r="X485" i="55"/>
  <c r="X486" i="55"/>
  <c r="X487" i="55"/>
  <c r="X488" i="55"/>
  <c r="X489" i="55"/>
  <c r="X477" i="55"/>
  <c r="X518" i="55"/>
  <c r="X519" i="55"/>
  <c r="X520" i="55"/>
  <c r="X521" i="55"/>
  <c r="X522" i="55"/>
  <c r="X523" i="55"/>
  <c r="X524" i="55"/>
  <c r="X525" i="55"/>
  <c r="X517" i="55"/>
  <c r="X513" i="55"/>
  <c r="X514" i="55"/>
  <c r="X515" i="55"/>
  <c r="X516" i="55"/>
  <c r="X512" i="55"/>
  <c r="P212" i="85"/>
  <c r="P203" i="85"/>
  <c r="P146" i="85"/>
  <c r="P208" i="85"/>
  <c r="P151" i="85"/>
  <c r="P209" i="85"/>
  <c r="P152" i="85"/>
  <c r="P210" i="85"/>
  <c r="P246" i="85"/>
  <c r="P153" i="85"/>
  <c r="P211" i="85"/>
  <c r="P154" i="85"/>
  <c r="P218" i="85"/>
  <c r="X553" i="53"/>
  <c r="X554" i="53"/>
  <c r="X555" i="53"/>
  <c r="X556" i="53"/>
  <c r="X557" i="53"/>
  <c r="X558" i="53"/>
  <c r="X559" i="53"/>
  <c r="X560" i="53"/>
  <c r="X561" i="53"/>
  <c r="X562" i="53"/>
  <c r="X563" i="53"/>
  <c r="X564" i="53"/>
  <c r="X565" i="53"/>
  <c r="X566" i="53"/>
  <c r="X567" i="53"/>
  <c r="X552" i="53"/>
  <c r="X509" i="53"/>
  <c r="X510" i="53"/>
  <c r="X511" i="53"/>
  <c r="X512" i="53"/>
  <c r="X513" i="53"/>
  <c r="X514" i="53"/>
  <c r="X515" i="53"/>
  <c r="X516" i="53"/>
  <c r="X517" i="53"/>
  <c r="X518" i="53"/>
  <c r="X519" i="53"/>
  <c r="X520" i="53"/>
  <c r="X521" i="53"/>
  <c r="X522" i="53"/>
  <c r="X523" i="53"/>
  <c r="X524" i="53"/>
  <c r="X525" i="53"/>
  <c r="X526" i="53"/>
  <c r="X527" i="53"/>
  <c r="X528" i="53"/>
  <c r="X529" i="53"/>
  <c r="X508" i="53"/>
  <c r="X549" i="53"/>
  <c r="X550" i="53"/>
  <c r="X551" i="53"/>
  <c r="X548" i="53"/>
  <c r="P91" i="81"/>
  <c r="P82" i="81"/>
  <c r="P86" i="81"/>
  <c r="P87" i="81"/>
  <c r="P88" i="81"/>
  <c r="P89" i="81"/>
  <c r="P90" i="81"/>
  <c r="P97" i="81"/>
  <c r="X553" i="56"/>
  <c r="X554" i="56"/>
  <c r="X555" i="56"/>
  <c r="X556" i="56"/>
  <c r="X557" i="56"/>
  <c r="X558" i="56"/>
  <c r="X559" i="56"/>
  <c r="X560" i="56"/>
  <c r="X561" i="56"/>
  <c r="X562" i="56"/>
  <c r="X563" i="56"/>
  <c r="X564" i="56"/>
  <c r="X565" i="56"/>
  <c r="X566" i="56"/>
  <c r="X552" i="56"/>
  <c r="X509" i="56"/>
  <c r="X510" i="56"/>
  <c r="X511" i="56"/>
  <c r="X512" i="56"/>
  <c r="X514" i="56"/>
  <c r="X515" i="56"/>
  <c r="X516" i="56"/>
  <c r="X517" i="56"/>
  <c r="X518" i="56"/>
  <c r="X519" i="56"/>
  <c r="X521" i="56"/>
  <c r="X522" i="56"/>
  <c r="X523" i="56"/>
  <c r="X524" i="56"/>
  <c r="X525" i="56"/>
  <c r="X526" i="56"/>
  <c r="X527" i="56"/>
  <c r="X528" i="56"/>
  <c r="X508" i="56"/>
  <c r="P91" i="82"/>
  <c r="P82" i="82"/>
  <c r="P86" i="82"/>
  <c r="P87" i="82"/>
  <c r="P88" i="82"/>
  <c r="X529" i="56"/>
  <c r="P89" i="82"/>
  <c r="P90" i="82"/>
  <c r="Y478" i="55"/>
  <c r="Y479" i="55"/>
  <c r="Y480" i="55"/>
  <c r="Y481" i="55"/>
  <c r="Y482" i="55"/>
  <c r="Y483" i="55"/>
  <c r="Y484" i="55"/>
  <c r="Y485" i="55"/>
  <c r="Y486" i="55"/>
  <c r="Y487" i="55"/>
  <c r="Y488" i="55"/>
  <c r="Y489" i="55"/>
  <c r="Y477" i="55"/>
  <c r="Y518" i="55"/>
  <c r="Y519" i="55"/>
  <c r="Y520" i="55"/>
  <c r="Y521" i="55"/>
  <c r="Y522" i="55"/>
  <c r="Y523" i="55"/>
  <c r="Y524" i="55"/>
  <c r="Y525" i="55"/>
  <c r="Y517" i="55"/>
  <c r="Y513" i="55"/>
  <c r="Y514" i="55"/>
  <c r="Y515" i="55"/>
  <c r="Y516" i="55"/>
  <c r="Y512" i="55"/>
  <c r="Q212" i="85"/>
  <c r="Q203" i="85"/>
  <c r="Q146" i="85"/>
  <c r="Q208" i="85"/>
  <c r="Q151" i="85"/>
  <c r="Q209" i="85"/>
  <c r="Q152" i="85"/>
  <c r="Q210" i="85"/>
  <c r="Q246" i="85"/>
  <c r="Q153" i="85"/>
  <c r="Q211" i="85"/>
  <c r="Q154" i="85"/>
  <c r="Q218" i="85"/>
  <c r="Y553" i="53"/>
  <c r="Y554" i="53"/>
  <c r="Y555" i="53"/>
  <c r="Y556" i="53"/>
  <c r="Y557" i="53"/>
  <c r="Y558" i="53"/>
  <c r="Y559" i="53"/>
  <c r="Y560" i="53"/>
  <c r="Y561" i="53"/>
  <c r="Y562" i="53"/>
  <c r="Y563" i="53"/>
  <c r="Y564" i="53"/>
  <c r="Y565" i="53"/>
  <c r="Y566" i="53"/>
  <c r="Y567" i="53"/>
  <c r="Y552" i="53"/>
  <c r="Y509" i="53"/>
  <c r="Y510" i="53"/>
  <c r="Y511" i="53"/>
  <c r="Y512" i="53"/>
  <c r="Y513" i="53"/>
  <c r="Y514" i="53"/>
  <c r="Y515" i="53"/>
  <c r="Y516" i="53"/>
  <c r="Y517" i="53"/>
  <c r="Y518" i="53"/>
  <c r="Y519" i="53"/>
  <c r="Y520" i="53"/>
  <c r="Y521" i="53"/>
  <c r="Y522" i="53"/>
  <c r="Y523" i="53"/>
  <c r="Y524" i="53"/>
  <c r="Y525" i="53"/>
  <c r="Y526" i="53"/>
  <c r="Y527" i="53"/>
  <c r="Y528" i="53"/>
  <c r="Y529" i="53"/>
  <c r="Y508" i="53"/>
  <c r="Y549" i="53"/>
  <c r="Y550" i="53"/>
  <c r="Y551" i="53"/>
  <c r="Y548" i="53"/>
  <c r="Q91" i="81"/>
  <c r="Q82" i="81"/>
  <c r="Q86" i="81"/>
  <c r="Q87" i="81"/>
  <c r="Q88" i="81"/>
  <c r="Q89" i="81"/>
  <c r="Q90" i="81"/>
  <c r="Q97" i="81"/>
  <c r="Y553" i="56"/>
  <c r="Y554" i="56"/>
  <c r="Y555" i="56"/>
  <c r="Y556" i="56"/>
  <c r="Y557" i="56"/>
  <c r="Y558" i="56"/>
  <c r="Y559" i="56"/>
  <c r="Y560" i="56"/>
  <c r="Y561" i="56"/>
  <c r="Y562" i="56"/>
  <c r="Y563" i="56"/>
  <c r="Y564" i="56"/>
  <c r="Y565" i="56"/>
  <c r="Y566" i="56"/>
  <c r="Y552" i="56"/>
  <c r="Y509" i="56"/>
  <c r="Y510" i="56"/>
  <c r="Y511" i="56"/>
  <c r="Y512" i="56"/>
  <c r="Y514" i="56"/>
  <c r="Y515" i="56"/>
  <c r="Y516" i="56"/>
  <c r="Y517" i="56"/>
  <c r="Y518" i="56"/>
  <c r="Y519" i="56"/>
  <c r="Y521" i="56"/>
  <c r="Y522" i="56"/>
  <c r="Y523" i="56"/>
  <c r="Y524" i="56"/>
  <c r="Y525" i="56"/>
  <c r="Y526" i="56"/>
  <c r="Y527" i="56"/>
  <c r="Y528" i="56"/>
  <c r="Y508" i="56"/>
  <c r="Q91" i="82"/>
  <c r="Q82" i="82"/>
  <c r="Q86" i="82"/>
  <c r="Q87" i="82"/>
  <c r="Q88" i="82"/>
  <c r="Y529" i="56"/>
  <c r="Q89" i="82"/>
  <c r="Q90" i="82"/>
  <c r="Z478" i="55"/>
  <c r="Z479" i="55"/>
  <c r="Z480" i="55"/>
  <c r="Z481" i="55"/>
  <c r="Z482" i="55"/>
  <c r="Z483" i="55"/>
  <c r="Z484" i="55"/>
  <c r="Z485" i="55"/>
  <c r="Z486" i="55"/>
  <c r="Z487" i="55"/>
  <c r="Z488" i="55"/>
  <c r="Z489" i="55"/>
  <c r="Z477" i="55"/>
  <c r="Z518" i="55"/>
  <c r="Z519" i="55"/>
  <c r="Z520" i="55"/>
  <c r="Z521" i="55"/>
  <c r="Z522" i="55"/>
  <c r="Z523" i="55"/>
  <c r="Z524" i="55"/>
  <c r="Z525" i="55"/>
  <c r="Z517" i="55"/>
  <c r="Z513" i="55"/>
  <c r="Z514" i="55"/>
  <c r="Z515" i="55"/>
  <c r="Z516" i="55"/>
  <c r="Z512" i="55"/>
  <c r="R212" i="85"/>
  <c r="R203" i="85"/>
  <c r="R146" i="85"/>
  <c r="R208" i="85"/>
  <c r="R151" i="85"/>
  <c r="R209" i="85"/>
  <c r="R152" i="85"/>
  <c r="R210" i="85"/>
  <c r="R246" i="85"/>
  <c r="R153" i="85"/>
  <c r="R211" i="85"/>
  <c r="R154" i="85"/>
  <c r="R218" i="85"/>
  <c r="Z553" i="53"/>
  <c r="Z554" i="53"/>
  <c r="Z555" i="53"/>
  <c r="Z556" i="53"/>
  <c r="Z557" i="53"/>
  <c r="Z558" i="53"/>
  <c r="Z559" i="53"/>
  <c r="Z560" i="53"/>
  <c r="Z561" i="53"/>
  <c r="Z562" i="53"/>
  <c r="Z563" i="53"/>
  <c r="Z564" i="53"/>
  <c r="Z565" i="53"/>
  <c r="Z566" i="53"/>
  <c r="Z567" i="53"/>
  <c r="Z552" i="53"/>
  <c r="Z509" i="53"/>
  <c r="Z510" i="53"/>
  <c r="Z511" i="53"/>
  <c r="Z512" i="53"/>
  <c r="Z513" i="53"/>
  <c r="Z514" i="53"/>
  <c r="Z515" i="53"/>
  <c r="Z516" i="53"/>
  <c r="Z517" i="53"/>
  <c r="Z518" i="53"/>
  <c r="Z519" i="53"/>
  <c r="Z520" i="53"/>
  <c r="Z521" i="53"/>
  <c r="Z522" i="53"/>
  <c r="Z523" i="53"/>
  <c r="Z524" i="53"/>
  <c r="Z525" i="53"/>
  <c r="Z526" i="53"/>
  <c r="Z527" i="53"/>
  <c r="Z528" i="53"/>
  <c r="Z529" i="53"/>
  <c r="Z508" i="53"/>
  <c r="Z549" i="53"/>
  <c r="Z550" i="53"/>
  <c r="Z551" i="53"/>
  <c r="Z548" i="53"/>
  <c r="R91" i="81"/>
  <c r="R82" i="81"/>
  <c r="R86" i="81"/>
  <c r="R87" i="81"/>
  <c r="R88" i="81"/>
  <c r="R89" i="81"/>
  <c r="R90" i="81"/>
  <c r="R97" i="81"/>
  <c r="Z553" i="56"/>
  <c r="Z554" i="56"/>
  <c r="Z555" i="56"/>
  <c r="Z556" i="56"/>
  <c r="Z557" i="56"/>
  <c r="Z558" i="56"/>
  <c r="Z559" i="56"/>
  <c r="Z560" i="56"/>
  <c r="Z561" i="56"/>
  <c r="Z562" i="56"/>
  <c r="Z563" i="56"/>
  <c r="Z564" i="56"/>
  <c r="Z565" i="56"/>
  <c r="Z566" i="56"/>
  <c r="Z552" i="56"/>
  <c r="Z509" i="56"/>
  <c r="Z510" i="56"/>
  <c r="Z511" i="56"/>
  <c r="Z512" i="56"/>
  <c r="Z514" i="56"/>
  <c r="Z515" i="56"/>
  <c r="Z516" i="56"/>
  <c r="Z517" i="56"/>
  <c r="Z518" i="56"/>
  <c r="Z519" i="56"/>
  <c r="Z521" i="56"/>
  <c r="Z522" i="56"/>
  <c r="Z523" i="56"/>
  <c r="Z524" i="56"/>
  <c r="Z525" i="56"/>
  <c r="Z526" i="56"/>
  <c r="Z527" i="56"/>
  <c r="Z528" i="56"/>
  <c r="Z508" i="56"/>
  <c r="R91" i="82"/>
  <c r="R82" i="82"/>
  <c r="R86" i="82"/>
  <c r="R87" i="82"/>
  <c r="R88" i="82"/>
  <c r="Z529" i="56"/>
  <c r="R89" i="82"/>
  <c r="R90" i="82"/>
  <c r="AA478" i="55"/>
  <c r="AA479" i="55"/>
  <c r="AA480" i="55"/>
  <c r="AA481" i="55"/>
  <c r="AA482" i="55"/>
  <c r="AA483" i="55"/>
  <c r="AA484" i="55"/>
  <c r="AA485" i="55"/>
  <c r="AA486" i="55"/>
  <c r="AA487" i="55"/>
  <c r="AA488" i="55"/>
  <c r="AA489" i="55"/>
  <c r="AA477" i="55"/>
  <c r="AA518" i="55"/>
  <c r="AA519" i="55"/>
  <c r="AA520" i="55"/>
  <c r="AA521" i="55"/>
  <c r="AA522" i="55"/>
  <c r="AA523" i="55"/>
  <c r="AA524" i="55"/>
  <c r="AA525" i="55"/>
  <c r="AA517" i="55"/>
  <c r="AA513" i="55"/>
  <c r="AA514" i="55"/>
  <c r="AA515" i="55"/>
  <c r="AA516" i="55"/>
  <c r="AA512" i="55"/>
  <c r="S212" i="85"/>
  <c r="S203" i="85"/>
  <c r="S146" i="85"/>
  <c r="S208" i="85"/>
  <c r="S151" i="85"/>
  <c r="S209" i="85"/>
  <c r="S152" i="85"/>
  <c r="S210" i="85"/>
  <c r="S246" i="85"/>
  <c r="S153" i="85"/>
  <c r="S211" i="85"/>
  <c r="S154" i="85"/>
  <c r="S218" i="85"/>
  <c r="AA553" i="53"/>
  <c r="AA554" i="53"/>
  <c r="AA555" i="53"/>
  <c r="AA556" i="53"/>
  <c r="AA557" i="53"/>
  <c r="AA558" i="53"/>
  <c r="AA559" i="53"/>
  <c r="AA560" i="53"/>
  <c r="AA561" i="53"/>
  <c r="AA562" i="53"/>
  <c r="AA563" i="53"/>
  <c r="AA564" i="53"/>
  <c r="AA565" i="53"/>
  <c r="AA566" i="53"/>
  <c r="AA567" i="53"/>
  <c r="AA552" i="53"/>
  <c r="AA509" i="53"/>
  <c r="AA510" i="53"/>
  <c r="AA511" i="53"/>
  <c r="AA512" i="53"/>
  <c r="AA513" i="53"/>
  <c r="AA514" i="53"/>
  <c r="AA515" i="53"/>
  <c r="AA516" i="53"/>
  <c r="AA517" i="53"/>
  <c r="AA518" i="53"/>
  <c r="AA519" i="53"/>
  <c r="AA520" i="53"/>
  <c r="AA521" i="53"/>
  <c r="AA522" i="53"/>
  <c r="AA523" i="53"/>
  <c r="AA524" i="53"/>
  <c r="AA525" i="53"/>
  <c r="AA526" i="53"/>
  <c r="AA527" i="53"/>
  <c r="AA528" i="53"/>
  <c r="AA529" i="53"/>
  <c r="AA508" i="53"/>
  <c r="AA549" i="53"/>
  <c r="AA550" i="53"/>
  <c r="AA551" i="53"/>
  <c r="AA548" i="53"/>
  <c r="S91" i="81"/>
  <c r="S82" i="81"/>
  <c r="S86" i="81"/>
  <c r="S87" i="81"/>
  <c r="S88" i="81"/>
  <c r="S89" i="81"/>
  <c r="S90" i="81"/>
  <c r="S97" i="81"/>
  <c r="AA553" i="56"/>
  <c r="AA554" i="56"/>
  <c r="AA555" i="56"/>
  <c r="AA556" i="56"/>
  <c r="AA557" i="56"/>
  <c r="AA558" i="56"/>
  <c r="AA559" i="56"/>
  <c r="AA560" i="56"/>
  <c r="AA561" i="56"/>
  <c r="AA562" i="56"/>
  <c r="AA563" i="56"/>
  <c r="AA564" i="56"/>
  <c r="AA565" i="56"/>
  <c r="AA566" i="56"/>
  <c r="AA552" i="56"/>
  <c r="AA509" i="56"/>
  <c r="AA510" i="56"/>
  <c r="AA511" i="56"/>
  <c r="AA512" i="56"/>
  <c r="AA514" i="56"/>
  <c r="AA515" i="56"/>
  <c r="AA516" i="56"/>
  <c r="AA517" i="56"/>
  <c r="AA518" i="56"/>
  <c r="AA519" i="56"/>
  <c r="AA521" i="56"/>
  <c r="AA522" i="56"/>
  <c r="AA523" i="56"/>
  <c r="AA524" i="56"/>
  <c r="AA525" i="56"/>
  <c r="AA526" i="56"/>
  <c r="AA527" i="56"/>
  <c r="AA528" i="56"/>
  <c r="AA508" i="56"/>
  <c r="S91" i="82"/>
  <c r="S82" i="82"/>
  <c r="S86" i="82"/>
  <c r="S87" i="82"/>
  <c r="S88" i="82"/>
  <c r="AA529" i="56"/>
  <c r="S89" i="82"/>
  <c r="S90" i="82"/>
  <c r="AB478" i="55"/>
  <c r="AB479" i="55"/>
  <c r="AB480" i="55"/>
  <c r="AB481" i="55"/>
  <c r="AB482" i="55"/>
  <c r="AB483" i="55"/>
  <c r="AB484" i="55"/>
  <c r="AB485" i="55"/>
  <c r="AB486" i="55"/>
  <c r="AB487" i="55"/>
  <c r="AB488" i="55"/>
  <c r="AB489" i="55"/>
  <c r="AB477" i="55"/>
  <c r="AB518" i="55"/>
  <c r="AB519" i="55"/>
  <c r="AB520" i="55"/>
  <c r="AB521" i="55"/>
  <c r="AB522" i="55"/>
  <c r="AB523" i="55"/>
  <c r="AB524" i="55"/>
  <c r="AB525" i="55"/>
  <c r="AB517" i="55"/>
  <c r="AB513" i="55"/>
  <c r="AB514" i="55"/>
  <c r="AB515" i="55"/>
  <c r="AB516" i="55"/>
  <c r="AB512" i="55"/>
  <c r="T212" i="85"/>
  <c r="T203" i="85"/>
  <c r="T146" i="85"/>
  <c r="T208" i="85"/>
  <c r="T151" i="85"/>
  <c r="T209" i="85"/>
  <c r="T152" i="85"/>
  <c r="T210" i="85"/>
  <c r="T246" i="85"/>
  <c r="T153" i="85"/>
  <c r="T211" i="85"/>
  <c r="T154" i="85"/>
  <c r="T218" i="85"/>
  <c r="AB553" i="53"/>
  <c r="AB554" i="53"/>
  <c r="AB555" i="53"/>
  <c r="AB556" i="53"/>
  <c r="AB557" i="53"/>
  <c r="AB558" i="53"/>
  <c r="AB559" i="53"/>
  <c r="AB560" i="53"/>
  <c r="AB561" i="53"/>
  <c r="AB562" i="53"/>
  <c r="AB563" i="53"/>
  <c r="AB564" i="53"/>
  <c r="AB565" i="53"/>
  <c r="AB566" i="53"/>
  <c r="AB567" i="53"/>
  <c r="AB552" i="53"/>
  <c r="AB509" i="53"/>
  <c r="AB510" i="53"/>
  <c r="AB511" i="53"/>
  <c r="AB512" i="53"/>
  <c r="AB513" i="53"/>
  <c r="AB514" i="53"/>
  <c r="AB515" i="53"/>
  <c r="AB516" i="53"/>
  <c r="AB517" i="53"/>
  <c r="AB518" i="53"/>
  <c r="AB519" i="53"/>
  <c r="AB520" i="53"/>
  <c r="AB521" i="53"/>
  <c r="AB522" i="53"/>
  <c r="AB523" i="53"/>
  <c r="AB524" i="53"/>
  <c r="AB525" i="53"/>
  <c r="AB526" i="53"/>
  <c r="AB527" i="53"/>
  <c r="AB528" i="53"/>
  <c r="AB529" i="53"/>
  <c r="AB508" i="53"/>
  <c r="AB549" i="53"/>
  <c r="AB550" i="53"/>
  <c r="AB551" i="53"/>
  <c r="AB548" i="53"/>
  <c r="T91" i="81"/>
  <c r="T82" i="81"/>
  <c r="T86" i="81"/>
  <c r="T87" i="81"/>
  <c r="T88" i="81"/>
  <c r="T89" i="81"/>
  <c r="T90" i="81"/>
  <c r="T97" i="81"/>
  <c r="AB553" i="56"/>
  <c r="AB554" i="56"/>
  <c r="AB555" i="56"/>
  <c r="AB556" i="56"/>
  <c r="AB557" i="56"/>
  <c r="AB558" i="56"/>
  <c r="AB559" i="56"/>
  <c r="AB560" i="56"/>
  <c r="AB561" i="56"/>
  <c r="AB562" i="56"/>
  <c r="AB563" i="56"/>
  <c r="AB564" i="56"/>
  <c r="AB565" i="56"/>
  <c r="AB566" i="56"/>
  <c r="AB552" i="56"/>
  <c r="AB509" i="56"/>
  <c r="AB510" i="56"/>
  <c r="AB511" i="56"/>
  <c r="AB512" i="56"/>
  <c r="AB514" i="56"/>
  <c r="AB515" i="56"/>
  <c r="AB516" i="56"/>
  <c r="AB517" i="56"/>
  <c r="AB518" i="56"/>
  <c r="AB519" i="56"/>
  <c r="AB521" i="56"/>
  <c r="AB522" i="56"/>
  <c r="AB523" i="56"/>
  <c r="AB524" i="56"/>
  <c r="AB525" i="56"/>
  <c r="AB526" i="56"/>
  <c r="AB527" i="56"/>
  <c r="AB528" i="56"/>
  <c r="AB508" i="56"/>
  <c r="T91" i="82"/>
  <c r="T82" i="82"/>
  <c r="T86" i="82"/>
  <c r="T87" i="82"/>
  <c r="T88" i="82"/>
  <c r="AB529" i="56"/>
  <c r="T89" i="82"/>
  <c r="T90" i="82"/>
  <c r="AC478" i="55"/>
  <c r="AC479" i="55"/>
  <c r="AC480" i="55"/>
  <c r="AC481" i="55"/>
  <c r="AC482" i="55"/>
  <c r="AC483" i="55"/>
  <c r="AC484" i="55"/>
  <c r="AC485" i="55"/>
  <c r="AC486" i="55"/>
  <c r="AC487" i="55"/>
  <c r="AC488" i="55"/>
  <c r="AC489" i="55"/>
  <c r="AC477" i="55"/>
  <c r="AC518" i="55"/>
  <c r="AC519" i="55"/>
  <c r="AC520" i="55"/>
  <c r="AC521" i="55"/>
  <c r="AC522" i="55"/>
  <c r="AC523" i="55"/>
  <c r="AC524" i="55"/>
  <c r="AC525" i="55"/>
  <c r="AC517" i="55"/>
  <c r="AC513" i="55"/>
  <c r="AC514" i="55"/>
  <c r="AC515" i="55"/>
  <c r="AC516" i="55"/>
  <c r="AC512" i="55"/>
  <c r="U212" i="85"/>
  <c r="U203" i="85"/>
  <c r="U146" i="85"/>
  <c r="U208" i="85"/>
  <c r="U151" i="85"/>
  <c r="U209" i="85"/>
  <c r="U152" i="85"/>
  <c r="U210" i="85"/>
  <c r="U246" i="85"/>
  <c r="U153" i="85"/>
  <c r="U211" i="85"/>
  <c r="U154" i="85"/>
  <c r="U218" i="85"/>
  <c r="AC553" i="53"/>
  <c r="AC554" i="53"/>
  <c r="AC555" i="53"/>
  <c r="AC556" i="53"/>
  <c r="AC557" i="53"/>
  <c r="AC558" i="53"/>
  <c r="AC559" i="53"/>
  <c r="AC560" i="53"/>
  <c r="AC561" i="53"/>
  <c r="AC562" i="53"/>
  <c r="AC563" i="53"/>
  <c r="AC564" i="53"/>
  <c r="AC565" i="53"/>
  <c r="AC566" i="53"/>
  <c r="AC567" i="53"/>
  <c r="AC552" i="53"/>
  <c r="AC509" i="53"/>
  <c r="AC510" i="53"/>
  <c r="AC511" i="53"/>
  <c r="AC512" i="53"/>
  <c r="AC513" i="53"/>
  <c r="AC514" i="53"/>
  <c r="AC515" i="53"/>
  <c r="AC516" i="53"/>
  <c r="AC517" i="53"/>
  <c r="AC518" i="53"/>
  <c r="AC519" i="53"/>
  <c r="AC520" i="53"/>
  <c r="AC521" i="53"/>
  <c r="AC522" i="53"/>
  <c r="AC523" i="53"/>
  <c r="AC524" i="53"/>
  <c r="AC525" i="53"/>
  <c r="AC526" i="53"/>
  <c r="AC527" i="53"/>
  <c r="AC528" i="53"/>
  <c r="AC529" i="53"/>
  <c r="AC508" i="53"/>
  <c r="AC549" i="53"/>
  <c r="AC550" i="53"/>
  <c r="AC551" i="53"/>
  <c r="AC548" i="53"/>
  <c r="U91" i="81"/>
  <c r="U82" i="81"/>
  <c r="U86" i="81"/>
  <c r="U87" i="81"/>
  <c r="U88" i="81"/>
  <c r="U89" i="81"/>
  <c r="U90" i="81"/>
  <c r="U97" i="81"/>
  <c r="AC553" i="56"/>
  <c r="AC554" i="56"/>
  <c r="AC555" i="56"/>
  <c r="AC556" i="56"/>
  <c r="AC557" i="56"/>
  <c r="AC558" i="56"/>
  <c r="AC559" i="56"/>
  <c r="AC560" i="56"/>
  <c r="AC561" i="56"/>
  <c r="AC562" i="56"/>
  <c r="AC563" i="56"/>
  <c r="AC564" i="56"/>
  <c r="AC565" i="56"/>
  <c r="AC566" i="56"/>
  <c r="AC552" i="56"/>
  <c r="AC509" i="56"/>
  <c r="AC510" i="56"/>
  <c r="AC511" i="56"/>
  <c r="AC512" i="56"/>
  <c r="AC514" i="56"/>
  <c r="AC515" i="56"/>
  <c r="AC516" i="56"/>
  <c r="AC517" i="56"/>
  <c r="AC518" i="56"/>
  <c r="AC519" i="56"/>
  <c r="AC521" i="56"/>
  <c r="AC522" i="56"/>
  <c r="AC523" i="56"/>
  <c r="AC524" i="56"/>
  <c r="AC525" i="56"/>
  <c r="AC526" i="56"/>
  <c r="AC527" i="56"/>
  <c r="AC528" i="56"/>
  <c r="AC508" i="56"/>
  <c r="U91" i="82"/>
  <c r="U82" i="82"/>
  <c r="U86" i="82"/>
  <c r="U87" i="82"/>
  <c r="U88" i="82"/>
  <c r="AC529" i="56"/>
  <c r="U89" i="82"/>
  <c r="U90" i="82"/>
  <c r="AD478" i="55"/>
  <c r="AD479" i="55"/>
  <c r="AD480" i="55"/>
  <c r="AD481" i="55"/>
  <c r="AD482" i="55"/>
  <c r="AD483" i="55"/>
  <c r="AD484" i="55"/>
  <c r="AD485" i="55"/>
  <c r="AD486" i="55"/>
  <c r="AD487" i="55"/>
  <c r="AD488" i="55"/>
  <c r="AD489" i="55"/>
  <c r="AD477" i="55"/>
  <c r="AD518" i="55"/>
  <c r="AD519" i="55"/>
  <c r="AD520" i="55"/>
  <c r="AD521" i="55"/>
  <c r="AD522" i="55"/>
  <c r="AD523" i="55"/>
  <c r="AD524" i="55"/>
  <c r="AD525" i="55"/>
  <c r="AD517" i="55"/>
  <c r="AD513" i="55"/>
  <c r="AD514" i="55"/>
  <c r="AD515" i="55"/>
  <c r="AD516" i="55"/>
  <c r="AD512" i="55"/>
  <c r="V212" i="85"/>
  <c r="V203" i="85"/>
  <c r="V146" i="85"/>
  <c r="V208" i="85"/>
  <c r="V151" i="85"/>
  <c r="V209" i="85"/>
  <c r="V152" i="85"/>
  <c r="V210" i="85"/>
  <c r="V246" i="85"/>
  <c r="V153" i="85"/>
  <c r="V211" i="85"/>
  <c r="V154" i="85"/>
  <c r="V218" i="85"/>
  <c r="AD553" i="53"/>
  <c r="AD554" i="53"/>
  <c r="AD555" i="53"/>
  <c r="AD556" i="53"/>
  <c r="AD557" i="53"/>
  <c r="AD558" i="53"/>
  <c r="AD559" i="53"/>
  <c r="AD560" i="53"/>
  <c r="AD561" i="53"/>
  <c r="AD562" i="53"/>
  <c r="AD563" i="53"/>
  <c r="AD564" i="53"/>
  <c r="AD565" i="53"/>
  <c r="AD566" i="53"/>
  <c r="AD567" i="53"/>
  <c r="AD552" i="53"/>
  <c r="AD509" i="53"/>
  <c r="AD510" i="53"/>
  <c r="AD511" i="53"/>
  <c r="AD512" i="53"/>
  <c r="AD513" i="53"/>
  <c r="AD514" i="53"/>
  <c r="AD515" i="53"/>
  <c r="AD516" i="53"/>
  <c r="AD517" i="53"/>
  <c r="AD518" i="53"/>
  <c r="AD519" i="53"/>
  <c r="AD520" i="53"/>
  <c r="AD521" i="53"/>
  <c r="AD522" i="53"/>
  <c r="AD523" i="53"/>
  <c r="AD524" i="53"/>
  <c r="AD525" i="53"/>
  <c r="AD526" i="53"/>
  <c r="AD527" i="53"/>
  <c r="AD528" i="53"/>
  <c r="AD529" i="53"/>
  <c r="AD508" i="53"/>
  <c r="AD549" i="53"/>
  <c r="AD550" i="53"/>
  <c r="AD551" i="53"/>
  <c r="AD548" i="53"/>
  <c r="V91" i="81"/>
  <c r="V82" i="81"/>
  <c r="V86" i="81"/>
  <c r="V87" i="81"/>
  <c r="V88" i="81"/>
  <c r="V89" i="81"/>
  <c r="V90" i="81"/>
  <c r="V97" i="81"/>
  <c r="AD553" i="56"/>
  <c r="AD554" i="56"/>
  <c r="AD555" i="56"/>
  <c r="AD556" i="56"/>
  <c r="AD557" i="56"/>
  <c r="AD558" i="56"/>
  <c r="AD559" i="56"/>
  <c r="AD560" i="56"/>
  <c r="AD561" i="56"/>
  <c r="AD562" i="56"/>
  <c r="AD563" i="56"/>
  <c r="AD564" i="56"/>
  <c r="AD565" i="56"/>
  <c r="AD566" i="56"/>
  <c r="AD552" i="56"/>
  <c r="AD509" i="56"/>
  <c r="AD510" i="56"/>
  <c r="AD511" i="56"/>
  <c r="AD512" i="56"/>
  <c r="AD514" i="56"/>
  <c r="AD515" i="56"/>
  <c r="AD516" i="56"/>
  <c r="AD517" i="56"/>
  <c r="AD518" i="56"/>
  <c r="AD519" i="56"/>
  <c r="AD521" i="56"/>
  <c r="AD522" i="56"/>
  <c r="AD523" i="56"/>
  <c r="AD524" i="56"/>
  <c r="AD525" i="56"/>
  <c r="AD526" i="56"/>
  <c r="AD527" i="56"/>
  <c r="AD528" i="56"/>
  <c r="AD508" i="56"/>
  <c r="V91" i="82"/>
  <c r="V82" i="82"/>
  <c r="V86" i="82"/>
  <c r="V87" i="82"/>
  <c r="V88" i="82"/>
  <c r="AD529" i="56"/>
  <c r="V89" i="82"/>
  <c r="V90" i="82"/>
  <c r="B141" i="39"/>
  <c r="C33" i="30"/>
  <c r="C33" i="80"/>
  <c r="C33" i="31"/>
  <c r="H41" i="12"/>
  <c r="I41" i="12" s="1"/>
  <c r="K41" i="12" s="1"/>
  <c r="M116" i="12" s="1"/>
  <c r="C33" i="32"/>
  <c r="C36" i="33"/>
  <c r="C36" i="81"/>
  <c r="C36" i="82"/>
  <c r="H27" i="28"/>
  <c r="I41" i="28"/>
  <c r="J40" i="28" s="1"/>
  <c r="I35" i="28"/>
  <c r="I36" i="28"/>
  <c r="I37" i="28"/>
  <c r="I38" i="28"/>
  <c r="I39" i="28"/>
  <c r="K41" i="28"/>
  <c r="C118" i="34"/>
  <c r="C25" i="34" s="1"/>
  <c r="K13" i="28"/>
  <c r="K15" i="28"/>
  <c r="K36" i="28"/>
  <c r="K37" i="28"/>
  <c r="L37" i="28" s="1"/>
  <c r="K38" i="28"/>
  <c r="K39" i="28"/>
  <c r="K79" i="54"/>
  <c r="C82" i="83"/>
  <c r="C25" i="83" s="1"/>
  <c r="C118" i="83"/>
  <c r="K74" i="54"/>
  <c r="C88" i="83"/>
  <c r="K79" i="57"/>
  <c r="C82" i="84" s="1"/>
  <c r="C118" i="84"/>
  <c r="C118" i="35"/>
  <c r="C25" i="35" s="1"/>
  <c r="C118" i="85"/>
  <c r="C25" i="85"/>
  <c r="C118" i="86"/>
  <c r="C25" i="86" s="1"/>
  <c r="K14" i="58"/>
  <c r="C141" i="39"/>
  <c r="L13" i="53"/>
  <c r="D18" i="81" s="1"/>
  <c r="L36" i="28"/>
  <c r="L38" i="28"/>
  <c r="L39" i="28"/>
  <c r="M39" i="28" s="1"/>
  <c r="N39" i="28" s="1"/>
  <c r="O39" i="28" s="1"/>
  <c r="P39" i="28" s="1"/>
  <c r="Q39" i="28" s="1"/>
  <c r="R39" i="28" s="1"/>
  <c r="L41" i="28"/>
  <c r="D82" i="83"/>
  <c r="L12" i="54"/>
  <c r="D70" i="83" s="1"/>
  <c r="D71" i="83" s="1"/>
  <c r="D88" i="83"/>
  <c r="L79" i="57"/>
  <c r="D82" i="84"/>
  <c r="L12" i="57"/>
  <c r="D141" i="39"/>
  <c r="M13" i="56"/>
  <c r="E18" i="82" s="1"/>
  <c r="M36" i="28"/>
  <c r="M38" i="28"/>
  <c r="N38" i="28" s="1"/>
  <c r="O38" i="28" s="1"/>
  <c r="E82" i="83"/>
  <c r="E88" i="83"/>
  <c r="M79" i="57"/>
  <c r="E82" i="84" s="1"/>
  <c r="M12" i="57"/>
  <c r="E70" i="84" s="1"/>
  <c r="E71" i="84" s="1"/>
  <c r="E141" i="39"/>
  <c r="E154" i="39" s="1"/>
  <c r="I170" i="39" s="1"/>
  <c r="N13" i="56"/>
  <c r="F18" i="82" s="1"/>
  <c r="F82" i="83"/>
  <c r="F88" i="83"/>
  <c r="N79" i="57"/>
  <c r="F82" i="84"/>
  <c r="F141" i="39"/>
  <c r="O12" i="16"/>
  <c r="G82" i="83"/>
  <c r="G88" i="83"/>
  <c r="O79" i="57"/>
  <c r="G82" i="84"/>
  <c r="G141" i="39"/>
  <c r="P38" i="28"/>
  <c r="H82" i="83"/>
  <c r="H88" i="83"/>
  <c r="P79" i="57"/>
  <c r="H82" i="84" s="1"/>
  <c r="H141" i="39"/>
  <c r="Q38" i="28"/>
  <c r="R38" i="28" s="1"/>
  <c r="S38" i="28" s="1"/>
  <c r="T38" i="28" s="1"/>
  <c r="I82" i="83"/>
  <c r="I88" i="83"/>
  <c r="Q79" i="57"/>
  <c r="I82" i="84"/>
  <c r="R13" i="56"/>
  <c r="J82" i="83"/>
  <c r="J88" i="83"/>
  <c r="R79" i="57"/>
  <c r="J82" i="84" s="1"/>
  <c r="R14" i="55"/>
  <c r="S39" i="28"/>
  <c r="K82" i="83"/>
  <c r="K88" i="83"/>
  <c r="S79" i="57"/>
  <c r="K82" i="84" s="1"/>
  <c r="S12" i="57"/>
  <c r="K70" i="84" s="1"/>
  <c r="K71" i="84" s="1"/>
  <c r="T39" i="28"/>
  <c r="U39" i="28" s="1"/>
  <c r="V39" i="28" s="1"/>
  <c r="W39" i="28" s="1"/>
  <c r="X39" i="28" s="1"/>
  <c r="L82" i="83"/>
  <c r="L88" i="83"/>
  <c r="T79" i="57"/>
  <c r="L82" i="84"/>
  <c r="U13" i="13"/>
  <c r="M18" i="33" s="1"/>
  <c r="U38" i="28"/>
  <c r="U12" i="16"/>
  <c r="U79" i="54"/>
  <c r="M82" i="83"/>
  <c r="M88" i="83"/>
  <c r="U14" i="58"/>
  <c r="M70" i="86" s="1"/>
  <c r="M71" i="86" s="1"/>
  <c r="V38" i="28"/>
  <c r="W38" i="28" s="1"/>
  <c r="X38" i="28" s="1"/>
  <c r="Y38" i="28" s="1"/>
  <c r="Z38" i="28" s="1"/>
  <c r="AA38" i="28" s="1"/>
  <c r="AB38" i="28" s="1"/>
  <c r="AC38" i="28" s="1"/>
  <c r="AD38" i="28" s="1"/>
  <c r="N82" i="83"/>
  <c r="V12" i="54"/>
  <c r="N88" i="83"/>
  <c r="V79" i="57"/>
  <c r="N82" i="84" s="1"/>
  <c r="W13" i="13"/>
  <c r="O18" i="33" s="1"/>
  <c r="O82" i="83"/>
  <c r="O88" i="83"/>
  <c r="W79" i="57"/>
  <c r="O82" i="84"/>
  <c r="X13" i="56"/>
  <c r="P18" i="82" s="1"/>
  <c r="P82" i="83"/>
  <c r="P88" i="83"/>
  <c r="X79" i="57"/>
  <c r="P82" i="84" s="1"/>
  <c r="X14" i="55"/>
  <c r="Y39" i="28"/>
  <c r="Q82" i="83"/>
  <c r="Q88" i="83"/>
  <c r="Y79" i="57"/>
  <c r="Q82" i="84"/>
  <c r="Z13" i="56"/>
  <c r="R18" i="82" s="1"/>
  <c r="Z39" i="28"/>
  <c r="AA39" i="28" s="1"/>
  <c r="AB39" i="28" s="1"/>
  <c r="AC39" i="28" s="1"/>
  <c r="AD39" i="28" s="1"/>
  <c r="R82" i="83"/>
  <c r="R88" i="83"/>
  <c r="Z79" i="57"/>
  <c r="R82" i="84"/>
  <c r="AA10" i="11"/>
  <c r="S14" i="31" s="1"/>
  <c r="S82" i="83"/>
  <c r="S88" i="83"/>
  <c r="AA79" i="57"/>
  <c r="S82" i="84" s="1"/>
  <c r="AB13" i="56"/>
  <c r="T18" i="82" s="1"/>
  <c r="T82" i="83"/>
  <c r="T88" i="83"/>
  <c r="AB79" i="57"/>
  <c r="T82" i="84"/>
  <c r="AC13" i="13"/>
  <c r="U18" i="33" s="1"/>
  <c r="U82" i="83"/>
  <c r="U88" i="83"/>
  <c r="AC79" i="57"/>
  <c r="U82" i="84" s="1"/>
  <c r="AC12" i="57"/>
  <c r="U70" i="84" s="1"/>
  <c r="AD12" i="16"/>
  <c r="V70" i="34" s="1"/>
  <c r="V71" i="34" s="1"/>
  <c r="V82" i="83"/>
  <c r="V88" i="83"/>
  <c r="AD79" i="57"/>
  <c r="V82" i="84"/>
  <c r="B56" i="39"/>
  <c r="C56" i="39"/>
  <c r="D56" i="39"/>
  <c r="B57" i="39"/>
  <c r="C57" i="39"/>
  <c r="D57" i="39"/>
  <c r="A40" i="39"/>
  <c r="A58" i="39" s="1"/>
  <c r="B58" i="39"/>
  <c r="C58" i="39"/>
  <c r="D58" i="39"/>
  <c r="A41" i="39"/>
  <c r="A59" i="39" s="1"/>
  <c r="B59" i="39"/>
  <c r="C59" i="39"/>
  <c r="D59" i="39"/>
  <c r="B60" i="39"/>
  <c r="C60" i="39"/>
  <c r="D60" i="39"/>
  <c r="B61" i="39"/>
  <c r="C61" i="39"/>
  <c r="D61" i="39"/>
  <c r="B62" i="39"/>
  <c r="C62" i="39"/>
  <c r="D62" i="39"/>
  <c r="B63" i="39"/>
  <c r="C63" i="39"/>
  <c r="D63" i="39"/>
  <c r="B64" i="39"/>
  <c r="C64" i="39"/>
  <c r="D64" i="39"/>
  <c r="B65" i="39"/>
  <c r="C65" i="39"/>
  <c r="D65" i="39"/>
  <c r="B66" i="39"/>
  <c r="C66" i="39"/>
  <c r="D66" i="39"/>
  <c r="B67" i="39"/>
  <c r="C67" i="39"/>
  <c r="D67" i="39"/>
  <c r="B68" i="39"/>
  <c r="C68" i="39"/>
  <c r="D68" i="39"/>
  <c r="A282" i="39"/>
  <c r="B32" i="39"/>
  <c r="C32" i="39"/>
  <c r="B30" i="39"/>
  <c r="D30" i="39" s="1"/>
  <c r="B29" i="39"/>
  <c r="C29" i="39"/>
  <c r="H17" i="39"/>
  <c r="G17" i="39"/>
  <c r="F17" i="39"/>
  <c r="E17" i="39"/>
  <c r="D17" i="39"/>
  <c r="C17" i="39"/>
  <c r="B17" i="39"/>
  <c r="H9" i="39"/>
  <c r="G9" i="39"/>
  <c r="F9" i="39"/>
  <c r="E9" i="39"/>
  <c r="D9" i="39"/>
  <c r="C9" i="39"/>
  <c r="B9" i="39"/>
  <c r="H8" i="39"/>
  <c r="G8" i="39"/>
  <c r="F8" i="39"/>
  <c r="F7" i="39" s="1"/>
  <c r="E8" i="39"/>
  <c r="D8" i="39"/>
  <c r="C8" i="39"/>
  <c r="B8" i="39"/>
  <c r="B153" i="39"/>
  <c r="I154" i="39"/>
  <c r="J154" i="39"/>
  <c r="K154" i="39"/>
  <c r="L154" i="39"/>
  <c r="M154" i="39"/>
  <c r="N154" i="39"/>
  <c r="O154" i="39"/>
  <c r="P154" i="39"/>
  <c r="Q154" i="39"/>
  <c r="R154" i="39"/>
  <c r="S154" i="39"/>
  <c r="T154" i="39"/>
  <c r="U154" i="39"/>
  <c r="V154" i="39"/>
  <c r="E56" i="39"/>
  <c r="E57" i="39"/>
  <c r="E58" i="39"/>
  <c r="E59" i="39"/>
  <c r="E60" i="39"/>
  <c r="E61" i="39"/>
  <c r="E62" i="39"/>
  <c r="E63" i="39"/>
  <c r="E64" i="39"/>
  <c r="E65" i="39"/>
  <c r="E66" i="39"/>
  <c r="E67" i="39"/>
  <c r="E68" i="39"/>
  <c r="G58" i="39"/>
  <c r="G59" i="39"/>
  <c r="C151" i="39"/>
  <c r="D151" i="39" s="1"/>
  <c r="E151" i="39" s="1"/>
  <c r="F151" i="39" s="1"/>
  <c r="G151" i="39" s="1"/>
  <c r="H151" i="39" s="1"/>
  <c r="I151" i="39" s="1"/>
  <c r="J151" i="39" s="1"/>
  <c r="K151" i="39" s="1"/>
  <c r="L151" i="39" s="1"/>
  <c r="M151" i="39" s="1"/>
  <c r="N151" i="39" s="1"/>
  <c r="O151" i="39" s="1"/>
  <c r="P151" i="39" s="1"/>
  <c r="Q151" i="39" s="1"/>
  <c r="R151" i="39" s="1"/>
  <c r="S151" i="39" s="1"/>
  <c r="T151" i="39" s="1"/>
  <c r="U151" i="39" s="1"/>
  <c r="V151" i="39" s="1"/>
  <c r="Q56" i="4"/>
  <c r="G10" i="28"/>
  <c r="G510" i="28"/>
  <c r="G8" i="28"/>
  <c r="G508" i="28"/>
  <c r="G14" i="28"/>
  <c r="H26" i="58"/>
  <c r="G522" i="28"/>
  <c r="K522" i="28"/>
  <c r="L522" i="28"/>
  <c r="M522" i="28"/>
  <c r="N522" i="28"/>
  <c r="O522" i="28"/>
  <c r="G523" i="28"/>
  <c r="H29" i="58"/>
  <c r="H31" i="58"/>
  <c r="H33" i="58"/>
  <c r="H35" i="58"/>
  <c r="H28" i="58"/>
  <c r="H30" i="15"/>
  <c r="O30" i="15"/>
  <c r="O30" i="55"/>
  <c r="O30" i="58"/>
  <c r="H30" i="58"/>
  <c r="H32" i="15"/>
  <c r="O32" i="15"/>
  <c r="O32" i="55"/>
  <c r="O32" i="58"/>
  <c r="H32" i="58"/>
  <c r="H34" i="15"/>
  <c r="O34" i="15"/>
  <c r="O34" i="55"/>
  <c r="O34" i="58"/>
  <c r="H34" i="58"/>
  <c r="H36" i="15"/>
  <c r="O36" i="15"/>
  <c r="O36" i="55"/>
  <c r="O36" i="58"/>
  <c r="H36" i="58"/>
  <c r="H37" i="15"/>
  <c r="O37" i="15"/>
  <c r="O37" i="55"/>
  <c r="O37" i="58"/>
  <c r="H37" i="58"/>
  <c r="H27" i="15"/>
  <c r="O27" i="15"/>
  <c r="O27" i="55"/>
  <c r="O27" i="58"/>
  <c r="H27" i="58"/>
  <c r="H66" i="58"/>
  <c r="H67" i="58"/>
  <c r="H68" i="58"/>
  <c r="I68" i="58"/>
  <c r="K68" i="58"/>
  <c r="L68" i="58"/>
  <c r="M68" i="58"/>
  <c r="N68" i="58"/>
  <c r="O68" i="58"/>
  <c r="H69" i="58"/>
  <c r="H70" i="58"/>
  <c r="I70" i="58"/>
  <c r="K70" i="58"/>
  <c r="L70" i="58"/>
  <c r="M70" i="58"/>
  <c r="N70" i="58"/>
  <c r="O70" i="58"/>
  <c r="H71" i="58"/>
  <c r="I71" i="58"/>
  <c r="K71" i="58"/>
  <c r="L71" i="58"/>
  <c r="M71" i="58"/>
  <c r="N71" i="58"/>
  <c r="O71" i="58"/>
  <c r="H72" i="58"/>
  <c r="H64" i="58"/>
  <c r="R56" i="4"/>
  <c r="P522" i="28"/>
  <c r="P30" i="15"/>
  <c r="P30" i="55"/>
  <c r="P30" i="58"/>
  <c r="P32" i="15"/>
  <c r="P32" i="55"/>
  <c r="P32" i="58"/>
  <c r="P34" i="15"/>
  <c r="P34" i="55"/>
  <c r="P34" i="58"/>
  <c r="P36" i="15"/>
  <c r="P36" i="55"/>
  <c r="P36" i="58"/>
  <c r="P37" i="15"/>
  <c r="P37" i="55"/>
  <c r="P37" i="58"/>
  <c r="P27" i="15"/>
  <c r="P27" i="55"/>
  <c r="P27" i="58"/>
  <c r="P68" i="58"/>
  <c r="P70" i="58"/>
  <c r="P71" i="58"/>
  <c r="S56" i="4"/>
  <c r="Q30" i="15"/>
  <c r="Q30" i="55"/>
  <c r="Q30" i="58"/>
  <c r="Q32" i="15"/>
  <c r="Q32" i="55"/>
  <c r="Q32" i="58"/>
  <c r="Q34" i="15"/>
  <c r="Q34" i="55"/>
  <c r="Q34" i="58"/>
  <c r="Q36" i="15"/>
  <c r="Q36" i="55"/>
  <c r="Q36" i="58"/>
  <c r="Q37" i="15"/>
  <c r="Q37" i="55"/>
  <c r="Q37" i="58"/>
  <c r="Q27" i="15"/>
  <c r="Q27" i="55"/>
  <c r="Q27" i="58"/>
  <c r="Q68" i="58"/>
  <c r="Q70" i="58"/>
  <c r="Q71" i="58"/>
  <c r="T56" i="4"/>
  <c r="R30" i="15"/>
  <c r="R30" i="55"/>
  <c r="R30" i="58"/>
  <c r="R32" i="15"/>
  <c r="R32" i="55"/>
  <c r="R32" i="58"/>
  <c r="R34" i="15"/>
  <c r="R34" i="55"/>
  <c r="R34" i="58"/>
  <c r="R36" i="15"/>
  <c r="R36" i="55"/>
  <c r="R36" i="58"/>
  <c r="R37" i="15"/>
  <c r="R37" i="55"/>
  <c r="R37" i="58"/>
  <c r="R27" i="15"/>
  <c r="R27" i="55"/>
  <c r="R27" i="58"/>
  <c r="R68" i="58"/>
  <c r="R70" i="58"/>
  <c r="R71" i="58"/>
  <c r="U56" i="4"/>
  <c r="S30" i="15"/>
  <c r="S30" i="55"/>
  <c r="S30" i="58"/>
  <c r="S32" i="15"/>
  <c r="S32" i="55"/>
  <c r="S32" i="58"/>
  <c r="S34" i="15"/>
  <c r="S34" i="55"/>
  <c r="S34" i="58"/>
  <c r="S36" i="15"/>
  <c r="S36" i="55"/>
  <c r="S36" i="58"/>
  <c r="S37" i="15"/>
  <c r="S37" i="55"/>
  <c r="S37" i="58"/>
  <c r="S27" i="15"/>
  <c r="S27" i="55"/>
  <c r="S27" i="58"/>
  <c r="S68" i="58"/>
  <c r="S70" i="58"/>
  <c r="S71" i="58"/>
  <c r="V56" i="4"/>
  <c r="T30" i="15"/>
  <c r="T30" i="55"/>
  <c r="T30" i="58"/>
  <c r="T32" i="15"/>
  <c r="T32" i="55"/>
  <c r="T32" i="58"/>
  <c r="T34" i="15"/>
  <c r="T34" i="55"/>
  <c r="T34" i="58"/>
  <c r="T36" i="15"/>
  <c r="T36" i="55"/>
  <c r="T36" i="58"/>
  <c r="T37" i="15"/>
  <c r="T37" i="55"/>
  <c r="T37" i="58"/>
  <c r="T27" i="15"/>
  <c r="T27" i="55"/>
  <c r="T27" i="58"/>
  <c r="T68" i="58"/>
  <c r="T70" i="58"/>
  <c r="T71" i="58"/>
  <c r="W56" i="4"/>
  <c r="U30" i="15"/>
  <c r="U30" i="55"/>
  <c r="U30" i="58"/>
  <c r="U32" i="15"/>
  <c r="U32" i="55"/>
  <c r="U32" i="58"/>
  <c r="U34" i="15"/>
  <c r="U34" i="55"/>
  <c r="U34" i="58"/>
  <c r="U36" i="15"/>
  <c r="U36" i="55"/>
  <c r="U36" i="58"/>
  <c r="U37" i="15"/>
  <c r="U37" i="55"/>
  <c r="U37" i="58"/>
  <c r="U27" i="15"/>
  <c r="U27" i="55"/>
  <c r="U27" i="58"/>
  <c r="U66" i="58"/>
  <c r="U70" i="58"/>
  <c r="U71" i="58"/>
  <c r="I72" i="58"/>
  <c r="U72" i="58"/>
  <c r="X56" i="4"/>
  <c r="V30" i="15"/>
  <c r="V30" i="55"/>
  <c r="V30" i="58"/>
  <c r="V32" i="15"/>
  <c r="V32" i="55"/>
  <c r="V32" i="58"/>
  <c r="V34" i="15"/>
  <c r="V34" i="55"/>
  <c r="V34" i="58"/>
  <c r="V36" i="15"/>
  <c r="V36" i="55"/>
  <c r="V36" i="58"/>
  <c r="V37" i="15"/>
  <c r="V37" i="55"/>
  <c r="V37" i="58"/>
  <c r="V27" i="15"/>
  <c r="V27" i="55"/>
  <c r="V27" i="58"/>
  <c r="V70" i="58"/>
  <c r="V71" i="58"/>
  <c r="Y56" i="4"/>
  <c r="W30" i="15"/>
  <c r="W30" i="55"/>
  <c r="W30" i="58"/>
  <c r="W32" i="15"/>
  <c r="W32" i="55"/>
  <c r="W32" i="58"/>
  <c r="W34" i="15"/>
  <c r="W34" i="55"/>
  <c r="W34" i="58"/>
  <c r="W36" i="15"/>
  <c r="W36" i="55"/>
  <c r="W36" i="58"/>
  <c r="W37" i="15"/>
  <c r="W37" i="55"/>
  <c r="W37" i="58"/>
  <c r="W27" i="15"/>
  <c r="W27" i="55"/>
  <c r="W27" i="58"/>
  <c r="W70" i="58"/>
  <c r="W71" i="58"/>
  <c r="Z56" i="4"/>
  <c r="X30" i="15"/>
  <c r="X30" i="55"/>
  <c r="X30" i="58"/>
  <c r="X32" i="15"/>
  <c r="X32" i="55"/>
  <c r="X32" i="58"/>
  <c r="X34" i="15"/>
  <c r="X34" i="55"/>
  <c r="X34" i="58"/>
  <c r="X36" i="15"/>
  <c r="X36" i="55"/>
  <c r="X36" i="58"/>
  <c r="X37" i="15"/>
  <c r="X37" i="55"/>
  <c r="X37" i="58"/>
  <c r="X27" i="15"/>
  <c r="X27" i="55"/>
  <c r="X27" i="58"/>
  <c r="X70" i="58"/>
  <c r="X71" i="58"/>
  <c r="AA56" i="4"/>
  <c r="Y30" i="15"/>
  <c r="Y30" i="55"/>
  <c r="Y30" i="58"/>
  <c r="Y32" i="15"/>
  <c r="Y32" i="55"/>
  <c r="Y32" i="58"/>
  <c r="Y34" i="15"/>
  <c r="Y34" i="55"/>
  <c r="Y34" i="58"/>
  <c r="Y36" i="15"/>
  <c r="Y36" i="55"/>
  <c r="Y36" i="58"/>
  <c r="Y37" i="15"/>
  <c r="Y37" i="55"/>
  <c r="Y37" i="58"/>
  <c r="Y27" i="15"/>
  <c r="Y27" i="55"/>
  <c r="Y27" i="58"/>
  <c r="Y70" i="58"/>
  <c r="Y71" i="58"/>
  <c r="AB56" i="4"/>
  <c r="Z30" i="15"/>
  <c r="Z30" i="55"/>
  <c r="Z30" i="58"/>
  <c r="Z32" i="15"/>
  <c r="Z32" i="55"/>
  <c r="Z32" i="58"/>
  <c r="Z34" i="15"/>
  <c r="Z34" i="55"/>
  <c r="Z34" i="58"/>
  <c r="Z36" i="15"/>
  <c r="Z36" i="55"/>
  <c r="Z36" i="58"/>
  <c r="Z37" i="15"/>
  <c r="Z37" i="55"/>
  <c r="Z37" i="58"/>
  <c r="Z27" i="15"/>
  <c r="Z27" i="55"/>
  <c r="Z27" i="58"/>
  <c r="Z70" i="58"/>
  <c r="Z71" i="58"/>
  <c r="N56" i="4"/>
  <c r="H29" i="15"/>
  <c r="L29" i="15"/>
  <c r="L29" i="55"/>
  <c r="L29" i="58"/>
  <c r="H31" i="15"/>
  <c r="L31" i="15"/>
  <c r="L31" i="55"/>
  <c r="L31" i="58"/>
  <c r="H28" i="15"/>
  <c r="L28" i="15"/>
  <c r="L28" i="55"/>
  <c r="L28" i="58"/>
  <c r="L30" i="15"/>
  <c r="L30" i="55"/>
  <c r="L30" i="58"/>
  <c r="L32" i="15"/>
  <c r="L32" i="55"/>
  <c r="L32" i="58"/>
  <c r="L34" i="15"/>
  <c r="L34" i="55"/>
  <c r="L34" i="58"/>
  <c r="L36" i="15"/>
  <c r="L36" i="55"/>
  <c r="L36" i="58"/>
  <c r="L37" i="15"/>
  <c r="L37" i="55"/>
  <c r="L37" i="58"/>
  <c r="L27" i="15"/>
  <c r="L27" i="55"/>
  <c r="L27" i="58"/>
  <c r="O56" i="4"/>
  <c r="M29" i="15"/>
  <c r="M29" i="55"/>
  <c r="M29" i="58"/>
  <c r="M31" i="15"/>
  <c r="M31" i="55"/>
  <c r="M31" i="58"/>
  <c r="M30" i="15"/>
  <c r="M30" i="55"/>
  <c r="M30" i="58"/>
  <c r="M32" i="15"/>
  <c r="M32" i="55"/>
  <c r="M32" i="58"/>
  <c r="M34" i="15"/>
  <c r="M34" i="55"/>
  <c r="M34" i="58"/>
  <c r="M36" i="15"/>
  <c r="M36" i="55"/>
  <c r="M36" i="58"/>
  <c r="M37" i="15"/>
  <c r="M37" i="55"/>
  <c r="M37" i="58"/>
  <c r="M27" i="15"/>
  <c r="M27" i="55"/>
  <c r="M27" i="58"/>
  <c r="P56" i="4"/>
  <c r="N29" i="15"/>
  <c r="N29" i="55"/>
  <c r="N29" i="58"/>
  <c r="N31" i="15"/>
  <c r="N31" i="55"/>
  <c r="N31" i="58"/>
  <c r="N30" i="15"/>
  <c r="N30" i="55"/>
  <c r="N30" i="58"/>
  <c r="N32" i="15"/>
  <c r="N32" i="55"/>
  <c r="N32" i="58"/>
  <c r="N34" i="15"/>
  <c r="N34" i="55"/>
  <c r="N34" i="58"/>
  <c r="N36" i="15"/>
  <c r="N36" i="55"/>
  <c r="N36" i="58"/>
  <c r="N37" i="15"/>
  <c r="N37" i="55"/>
  <c r="N37" i="58"/>
  <c r="N27" i="15"/>
  <c r="N27" i="55"/>
  <c r="N27" i="58"/>
  <c r="M56" i="4"/>
  <c r="H26" i="15"/>
  <c r="K26" i="15"/>
  <c r="K26" i="55"/>
  <c r="K26" i="58"/>
  <c r="K29" i="15"/>
  <c r="K29" i="55"/>
  <c r="K29" i="58"/>
  <c r="K31" i="15"/>
  <c r="K31" i="55"/>
  <c r="K31" i="58"/>
  <c r="H33" i="15"/>
  <c r="K33" i="15"/>
  <c r="K33" i="55"/>
  <c r="K33" i="58"/>
  <c r="H35" i="15"/>
  <c r="K35" i="15"/>
  <c r="K35" i="55"/>
  <c r="K35" i="58"/>
  <c r="K28" i="15"/>
  <c r="K28" i="55"/>
  <c r="K28" i="58"/>
  <c r="K30" i="15"/>
  <c r="K30" i="55"/>
  <c r="K30" i="58"/>
  <c r="K32" i="15"/>
  <c r="K32" i="55"/>
  <c r="K32" i="58"/>
  <c r="K34" i="15"/>
  <c r="K34" i="55"/>
  <c r="K34" i="58"/>
  <c r="K36" i="15"/>
  <c r="K36" i="55"/>
  <c r="K36" i="58"/>
  <c r="K37" i="15"/>
  <c r="K37" i="55"/>
  <c r="K37" i="58"/>
  <c r="K27" i="15"/>
  <c r="K27" i="55"/>
  <c r="K27" i="58"/>
  <c r="K66" i="58"/>
  <c r="I67" i="58"/>
  <c r="K67" i="58"/>
  <c r="I69" i="58"/>
  <c r="K69" i="58"/>
  <c r="K72" i="58"/>
  <c r="K64" i="58"/>
  <c r="I522" i="28"/>
  <c r="AC56" i="4"/>
  <c r="AA30" i="15"/>
  <c r="AA30" i="55"/>
  <c r="AA30" i="58"/>
  <c r="AA32" i="15"/>
  <c r="AA32" i="55"/>
  <c r="AA32" i="58"/>
  <c r="AA34" i="15"/>
  <c r="AA34" i="55"/>
  <c r="AA34" i="58"/>
  <c r="AA36" i="15"/>
  <c r="AA36" i="55"/>
  <c r="AA36" i="58"/>
  <c r="AA37" i="15"/>
  <c r="AA37" i="55"/>
  <c r="AA37" i="58"/>
  <c r="AA27" i="15"/>
  <c r="AA27" i="55"/>
  <c r="AA27" i="58"/>
  <c r="AA70" i="58"/>
  <c r="AA71" i="58"/>
  <c r="AD56" i="4"/>
  <c r="AB30" i="15"/>
  <c r="AB30" i="55"/>
  <c r="AB30" i="58"/>
  <c r="AB32" i="15"/>
  <c r="AB32" i="55"/>
  <c r="AB32" i="58"/>
  <c r="AB34" i="15"/>
  <c r="AB34" i="55"/>
  <c r="AB34" i="58"/>
  <c r="AB36" i="15"/>
  <c r="AB36" i="55"/>
  <c r="AB36" i="58"/>
  <c r="AB37" i="15"/>
  <c r="AB37" i="55"/>
  <c r="AB37" i="58"/>
  <c r="AB27" i="15"/>
  <c r="AB27" i="55"/>
  <c r="AB27" i="58"/>
  <c r="AB70" i="58"/>
  <c r="AB71" i="58"/>
  <c r="AE56" i="4"/>
  <c r="AC30" i="15"/>
  <c r="AC30" i="55"/>
  <c r="AC30" i="58"/>
  <c r="AC32" i="15"/>
  <c r="AC32" i="55"/>
  <c r="AC32" i="58"/>
  <c r="AC34" i="15"/>
  <c r="AC34" i="55"/>
  <c r="AC34" i="58"/>
  <c r="AC36" i="15"/>
  <c r="AC36" i="55"/>
  <c r="AC36" i="58"/>
  <c r="AC37" i="15"/>
  <c r="AC37" i="55"/>
  <c r="AC37" i="58"/>
  <c r="AC27" i="15"/>
  <c r="AC27" i="55"/>
  <c r="AC27" i="58"/>
  <c r="AC70" i="58"/>
  <c r="AC71" i="58"/>
  <c r="AF56" i="4"/>
  <c r="AD30" i="15"/>
  <c r="AD30" i="55"/>
  <c r="AD30" i="58"/>
  <c r="AD32" i="15"/>
  <c r="AD32" i="55"/>
  <c r="AD32" i="58"/>
  <c r="AD34" i="15"/>
  <c r="AD34" i="55"/>
  <c r="AD34" i="58"/>
  <c r="AD36" i="15"/>
  <c r="AD36" i="55"/>
  <c r="AD36" i="58"/>
  <c r="AD37" i="15"/>
  <c r="AD37" i="55"/>
  <c r="AD37" i="58"/>
  <c r="AD27" i="15"/>
  <c r="AD27" i="55"/>
  <c r="AD27" i="58"/>
  <c r="AD70" i="58"/>
  <c r="AD71" i="58"/>
  <c r="H26" i="55"/>
  <c r="H29" i="55"/>
  <c r="H31" i="55"/>
  <c r="H33" i="55"/>
  <c r="H35" i="55"/>
  <c r="H28" i="55"/>
  <c r="H30" i="55"/>
  <c r="H32" i="55"/>
  <c r="H34" i="55"/>
  <c r="H36" i="55"/>
  <c r="H37" i="55"/>
  <c r="H27" i="55"/>
  <c r="H66" i="55"/>
  <c r="H67" i="55"/>
  <c r="H68" i="55"/>
  <c r="I68" i="55"/>
  <c r="K68" i="55"/>
  <c r="L68" i="55"/>
  <c r="H69" i="55"/>
  <c r="H70" i="55"/>
  <c r="I70" i="55"/>
  <c r="K70" i="55"/>
  <c r="L70" i="55"/>
  <c r="H71" i="55"/>
  <c r="I71" i="55"/>
  <c r="K71" i="55"/>
  <c r="L71" i="55"/>
  <c r="H72" i="55"/>
  <c r="H73" i="55"/>
  <c r="H61" i="55"/>
  <c r="H62" i="55"/>
  <c r="H63" i="55"/>
  <c r="H64" i="55"/>
  <c r="H65" i="15"/>
  <c r="H66" i="15"/>
  <c r="H67" i="15"/>
  <c r="I67" i="15"/>
  <c r="K67" i="15"/>
  <c r="L67" i="15"/>
  <c r="H68" i="15"/>
  <c r="H69" i="15"/>
  <c r="I69" i="15"/>
  <c r="K69" i="15"/>
  <c r="L69" i="15"/>
  <c r="H70" i="15"/>
  <c r="I70" i="15"/>
  <c r="K70" i="15"/>
  <c r="L70" i="15"/>
  <c r="H71" i="15"/>
  <c r="H72" i="15"/>
  <c r="I72" i="15"/>
  <c r="K72" i="15"/>
  <c r="L72" i="15"/>
  <c r="H73" i="15"/>
  <c r="M68" i="55"/>
  <c r="M70" i="55"/>
  <c r="M71" i="55"/>
  <c r="M67" i="15"/>
  <c r="M69" i="15"/>
  <c r="M70" i="15"/>
  <c r="M72" i="15"/>
  <c r="N68" i="55"/>
  <c r="N70" i="55"/>
  <c r="N71" i="55"/>
  <c r="N67" i="15"/>
  <c r="N69" i="15"/>
  <c r="N70" i="15"/>
  <c r="N72" i="15"/>
  <c r="O68" i="55"/>
  <c r="O70" i="55"/>
  <c r="O71" i="55"/>
  <c r="K73" i="55"/>
  <c r="O73" i="55"/>
  <c r="O67" i="15"/>
  <c r="O69" i="15"/>
  <c r="O70" i="15"/>
  <c r="O72" i="15"/>
  <c r="K73" i="15"/>
  <c r="O73" i="15"/>
  <c r="P68" i="55"/>
  <c r="P70" i="55"/>
  <c r="P71" i="55"/>
  <c r="P67" i="15"/>
  <c r="P69" i="15"/>
  <c r="P70" i="15"/>
  <c r="P72" i="15"/>
  <c r="Q68" i="55"/>
  <c r="Q70" i="55"/>
  <c r="Q71" i="55"/>
  <c r="Q67" i="15"/>
  <c r="Q69" i="15"/>
  <c r="Q70" i="15"/>
  <c r="Q72" i="15"/>
  <c r="R68" i="55"/>
  <c r="R70" i="55"/>
  <c r="R71" i="55"/>
  <c r="R67" i="15"/>
  <c r="R69" i="15"/>
  <c r="R70" i="15"/>
  <c r="R72" i="15"/>
  <c r="S68" i="55"/>
  <c r="S70" i="55"/>
  <c r="S71" i="55"/>
  <c r="S67" i="15"/>
  <c r="S69" i="15"/>
  <c r="S70" i="15"/>
  <c r="S72" i="15"/>
  <c r="T68" i="55"/>
  <c r="T70" i="55"/>
  <c r="T71" i="55"/>
  <c r="T67" i="15"/>
  <c r="T69" i="15"/>
  <c r="T70" i="15"/>
  <c r="T72" i="15"/>
  <c r="U66" i="55"/>
  <c r="U70" i="55"/>
  <c r="U71" i="55"/>
  <c r="I72" i="55"/>
  <c r="U72" i="55"/>
  <c r="U65" i="15"/>
  <c r="U69" i="15"/>
  <c r="U70" i="15"/>
  <c r="I71" i="15"/>
  <c r="U71" i="15"/>
  <c r="U72" i="15"/>
  <c r="V70" i="55"/>
  <c r="V71" i="55"/>
  <c r="V69" i="15"/>
  <c r="V70" i="15"/>
  <c r="V72" i="15"/>
  <c r="W70" i="55"/>
  <c r="W71" i="55"/>
  <c r="W69" i="15"/>
  <c r="W70" i="15"/>
  <c r="W72" i="15"/>
  <c r="X70" i="55"/>
  <c r="X71" i="55"/>
  <c r="X69" i="15"/>
  <c r="X70" i="15"/>
  <c r="X72" i="15"/>
  <c r="Y70" i="55"/>
  <c r="Y71" i="55"/>
  <c r="Y69" i="15"/>
  <c r="Y70" i="15"/>
  <c r="Y72" i="15"/>
  <c r="Z70" i="55"/>
  <c r="Z71" i="55"/>
  <c r="Z69" i="15"/>
  <c r="Z70" i="15"/>
  <c r="Z72" i="15"/>
  <c r="K66" i="55"/>
  <c r="I67" i="55"/>
  <c r="K67" i="55"/>
  <c r="I69" i="55"/>
  <c r="K69" i="55"/>
  <c r="K72" i="55"/>
  <c r="I61" i="55"/>
  <c r="K61" i="55"/>
  <c r="K62" i="55"/>
  <c r="K63" i="55"/>
  <c r="K64" i="55"/>
  <c r="K65" i="15"/>
  <c r="I66" i="15"/>
  <c r="K66" i="15"/>
  <c r="I68" i="15"/>
  <c r="K68" i="15"/>
  <c r="K71" i="15"/>
  <c r="AA70" i="55"/>
  <c r="AA71" i="55"/>
  <c r="AA69" i="15"/>
  <c r="AA70" i="15"/>
  <c r="AA72" i="15"/>
  <c r="AB70" i="55"/>
  <c r="AB71" i="55"/>
  <c r="AB69" i="15"/>
  <c r="AB70" i="15"/>
  <c r="AB72" i="15"/>
  <c r="AC70" i="55"/>
  <c r="AC71" i="55"/>
  <c r="AC69" i="15"/>
  <c r="AC70" i="15"/>
  <c r="AC72" i="15"/>
  <c r="AD70" i="55"/>
  <c r="AD71" i="55"/>
  <c r="H61" i="15"/>
  <c r="H62" i="15"/>
  <c r="H63" i="15"/>
  <c r="I61" i="15"/>
  <c r="K61" i="15"/>
  <c r="I62" i="15"/>
  <c r="K62" i="15"/>
  <c r="I63" i="15"/>
  <c r="K63" i="15"/>
  <c r="AD69" i="15"/>
  <c r="AD70" i="15"/>
  <c r="AD72" i="15"/>
  <c r="H20" i="57"/>
  <c r="H23" i="57"/>
  <c r="H27" i="57"/>
  <c r="L27" i="57"/>
  <c r="H31" i="57"/>
  <c r="L31" i="57"/>
  <c r="H35" i="57"/>
  <c r="H38" i="57"/>
  <c r="H42" i="57"/>
  <c r="H45" i="57"/>
  <c r="H49" i="57"/>
  <c r="H52" i="57"/>
  <c r="H55" i="57"/>
  <c r="H24" i="57"/>
  <c r="L24" i="57"/>
  <c r="H28" i="57"/>
  <c r="L28" i="57"/>
  <c r="H32" i="57"/>
  <c r="L32" i="57"/>
  <c r="H36" i="57"/>
  <c r="H39" i="57"/>
  <c r="H43" i="57"/>
  <c r="H46" i="57"/>
  <c r="H50" i="57"/>
  <c r="H53" i="57"/>
  <c r="H56" i="57"/>
  <c r="H25" i="57"/>
  <c r="L25" i="57"/>
  <c r="H29" i="57"/>
  <c r="H33" i="57"/>
  <c r="H37" i="57"/>
  <c r="H40" i="57"/>
  <c r="H44" i="57"/>
  <c r="H47" i="57"/>
  <c r="H51" i="57"/>
  <c r="H54" i="57"/>
  <c r="H57" i="57"/>
  <c r="H21" i="57"/>
  <c r="L21" i="57"/>
  <c r="H22" i="57"/>
  <c r="H26" i="57"/>
  <c r="L26" i="57"/>
  <c r="H30" i="57"/>
  <c r="L30" i="57"/>
  <c r="H34" i="57"/>
  <c r="H41" i="57"/>
  <c r="H48" i="57"/>
  <c r="H80" i="57"/>
  <c r="H81" i="57"/>
  <c r="H82" i="54"/>
  <c r="I82" i="54"/>
  <c r="K82" i="54"/>
  <c r="L82" i="54"/>
  <c r="L82" i="57"/>
  <c r="H82" i="57"/>
  <c r="H83" i="57"/>
  <c r="H84" i="54"/>
  <c r="I84" i="54"/>
  <c r="K84" i="54"/>
  <c r="L84" i="54"/>
  <c r="L84" i="57"/>
  <c r="H84" i="57"/>
  <c r="H85" i="54"/>
  <c r="I85" i="54"/>
  <c r="K85" i="54"/>
  <c r="L85" i="54"/>
  <c r="L85" i="57"/>
  <c r="H85" i="57"/>
  <c r="L86" i="57"/>
  <c r="H86" i="57"/>
  <c r="H88" i="57"/>
  <c r="H78" i="16"/>
  <c r="H75" i="57"/>
  <c r="M35" i="57"/>
  <c r="M38" i="57"/>
  <c r="M24" i="57"/>
  <c r="M28" i="57"/>
  <c r="M32" i="57"/>
  <c r="M36" i="57"/>
  <c r="M39" i="57"/>
  <c r="M25" i="57"/>
  <c r="M29" i="57"/>
  <c r="M33" i="57"/>
  <c r="M21" i="57"/>
  <c r="M30" i="57"/>
  <c r="M34" i="57"/>
  <c r="M82" i="54"/>
  <c r="M82" i="57"/>
  <c r="M84" i="54"/>
  <c r="M84" i="57"/>
  <c r="M85" i="54"/>
  <c r="M85" i="57"/>
  <c r="M86" i="57"/>
  <c r="N42" i="57"/>
  <c r="N45" i="57"/>
  <c r="N24" i="57"/>
  <c r="N28" i="57"/>
  <c r="N32" i="57"/>
  <c r="N36" i="57"/>
  <c r="N39" i="57"/>
  <c r="N43" i="57"/>
  <c r="N46" i="57"/>
  <c r="N25" i="57"/>
  <c r="N29" i="57"/>
  <c r="N33" i="57"/>
  <c r="N37" i="57"/>
  <c r="N40" i="57"/>
  <c r="N21" i="57"/>
  <c r="N30" i="57"/>
  <c r="N41" i="57"/>
  <c r="N82" i="54"/>
  <c r="N82" i="57"/>
  <c r="N84" i="54"/>
  <c r="N84" i="57"/>
  <c r="N85" i="54"/>
  <c r="N85" i="57"/>
  <c r="N86" i="57"/>
  <c r="O49" i="57"/>
  <c r="O24" i="57"/>
  <c r="O28" i="57"/>
  <c r="O32" i="57"/>
  <c r="O36" i="57"/>
  <c r="O39" i="57"/>
  <c r="O43" i="57"/>
  <c r="O46" i="57"/>
  <c r="O50" i="57"/>
  <c r="O25" i="57"/>
  <c r="O29" i="57"/>
  <c r="O33" i="57"/>
  <c r="O37" i="57"/>
  <c r="O40" i="57"/>
  <c r="O44" i="57"/>
  <c r="O47" i="57"/>
  <c r="O21" i="57"/>
  <c r="O30" i="57"/>
  <c r="O48" i="57"/>
  <c r="O82" i="54"/>
  <c r="O82" i="57"/>
  <c r="O84" i="54"/>
  <c r="O84" i="57"/>
  <c r="O85" i="54"/>
  <c r="O85" i="57"/>
  <c r="O86" i="57"/>
  <c r="P24" i="57"/>
  <c r="P28" i="57"/>
  <c r="P32" i="57"/>
  <c r="P36" i="57"/>
  <c r="P39" i="57"/>
  <c r="P43" i="57"/>
  <c r="P46" i="57"/>
  <c r="P50" i="57"/>
  <c r="P25" i="57"/>
  <c r="P29" i="57"/>
  <c r="P33" i="57"/>
  <c r="P37" i="57"/>
  <c r="P40" i="57"/>
  <c r="P44" i="57"/>
  <c r="P47" i="57"/>
  <c r="P51" i="57"/>
  <c r="P21" i="57"/>
  <c r="P30" i="57"/>
  <c r="P82" i="54"/>
  <c r="P82" i="57"/>
  <c r="P84" i="54"/>
  <c r="P84" i="57"/>
  <c r="P85" i="54"/>
  <c r="P85" i="57"/>
  <c r="P86" i="57"/>
  <c r="Q24" i="57"/>
  <c r="Q28" i="57"/>
  <c r="Q32" i="57"/>
  <c r="Q36" i="57"/>
  <c r="Q39" i="57"/>
  <c r="Q43" i="57"/>
  <c r="Q46" i="57"/>
  <c r="Q50" i="57"/>
  <c r="Q25" i="57"/>
  <c r="Q29" i="57"/>
  <c r="Q33" i="57"/>
  <c r="Q37" i="57"/>
  <c r="Q40" i="57"/>
  <c r="Q44" i="57"/>
  <c r="Q47" i="57"/>
  <c r="Q51" i="57"/>
  <c r="Q21" i="57"/>
  <c r="Q30" i="57"/>
  <c r="Q82" i="54"/>
  <c r="Q82" i="57"/>
  <c r="Q84" i="54"/>
  <c r="Q84" i="57"/>
  <c r="Q85" i="54"/>
  <c r="Q85" i="57"/>
  <c r="Q86" i="57"/>
  <c r="R24" i="57"/>
  <c r="R28" i="57"/>
  <c r="R32" i="57"/>
  <c r="R36" i="57"/>
  <c r="R39" i="57"/>
  <c r="R43" i="57"/>
  <c r="R46" i="57"/>
  <c r="R50" i="57"/>
  <c r="R25" i="57"/>
  <c r="R29" i="57"/>
  <c r="R33" i="57"/>
  <c r="R37" i="57"/>
  <c r="R40" i="57"/>
  <c r="R44" i="57"/>
  <c r="R47" i="57"/>
  <c r="R51" i="57"/>
  <c r="R21" i="57"/>
  <c r="R30" i="57"/>
  <c r="R82" i="54"/>
  <c r="R82" i="57"/>
  <c r="R84" i="54"/>
  <c r="R84" i="57"/>
  <c r="R85" i="54"/>
  <c r="R85" i="57"/>
  <c r="R86" i="57"/>
  <c r="S24" i="57"/>
  <c r="S28" i="57"/>
  <c r="S32" i="57"/>
  <c r="S36" i="57"/>
  <c r="S39" i="57"/>
  <c r="S43" i="57"/>
  <c r="S46" i="57"/>
  <c r="S50" i="57"/>
  <c r="S25" i="57"/>
  <c r="S29" i="57"/>
  <c r="S33" i="57"/>
  <c r="S37" i="57"/>
  <c r="S40" i="57"/>
  <c r="S44" i="57"/>
  <c r="S47" i="57"/>
  <c r="S51" i="57"/>
  <c r="S21" i="57"/>
  <c r="S30" i="57"/>
  <c r="S82" i="54"/>
  <c r="S82" i="57"/>
  <c r="S84" i="54"/>
  <c r="S84" i="57"/>
  <c r="S85" i="54"/>
  <c r="S85" i="57"/>
  <c r="S86" i="57"/>
  <c r="T24" i="57"/>
  <c r="T28" i="57"/>
  <c r="T32" i="57"/>
  <c r="T36" i="57"/>
  <c r="T39" i="57"/>
  <c r="T43" i="57"/>
  <c r="T46" i="57"/>
  <c r="T50" i="57"/>
  <c r="T25" i="57"/>
  <c r="T29" i="57"/>
  <c r="T33" i="57"/>
  <c r="T37" i="57"/>
  <c r="T40" i="57"/>
  <c r="T44" i="57"/>
  <c r="T47" i="57"/>
  <c r="T51" i="57"/>
  <c r="T21" i="57"/>
  <c r="T30" i="57"/>
  <c r="T82" i="54"/>
  <c r="T82" i="57"/>
  <c r="T84" i="54"/>
  <c r="T84" i="57"/>
  <c r="T85" i="54"/>
  <c r="T85" i="57"/>
  <c r="T86" i="57"/>
  <c r="U52" i="57"/>
  <c r="U55" i="57"/>
  <c r="U24" i="57"/>
  <c r="U28" i="57"/>
  <c r="U32" i="57"/>
  <c r="U36" i="57"/>
  <c r="U39" i="57"/>
  <c r="U43" i="57"/>
  <c r="U46" i="57"/>
  <c r="U50" i="57"/>
  <c r="U53" i="57"/>
  <c r="U56" i="57"/>
  <c r="U25" i="57"/>
  <c r="U29" i="57"/>
  <c r="U33" i="57"/>
  <c r="U37" i="57"/>
  <c r="U40" i="57"/>
  <c r="U44" i="57"/>
  <c r="U47" i="57"/>
  <c r="U51" i="57"/>
  <c r="U21" i="57"/>
  <c r="U30" i="57"/>
  <c r="H80" i="54"/>
  <c r="H81" i="54"/>
  <c r="U81" i="54"/>
  <c r="U81" i="57"/>
  <c r="U84" i="54"/>
  <c r="U84" i="57"/>
  <c r="U85" i="54"/>
  <c r="U85" i="57"/>
  <c r="H86" i="54"/>
  <c r="U86" i="54"/>
  <c r="U86" i="57"/>
  <c r="V32" i="57"/>
  <c r="V36" i="57"/>
  <c r="V39" i="57"/>
  <c r="V43" i="57"/>
  <c r="V46" i="57"/>
  <c r="V50" i="57"/>
  <c r="V53" i="57"/>
  <c r="V56" i="57"/>
  <c r="V29" i="57"/>
  <c r="V33" i="57"/>
  <c r="V37" i="57"/>
  <c r="V40" i="57"/>
  <c r="V44" i="57"/>
  <c r="V47" i="57"/>
  <c r="V51" i="57"/>
  <c r="V57" i="57"/>
  <c r="V21" i="57"/>
  <c r="V30" i="57"/>
  <c r="V84" i="54"/>
  <c r="V84" i="57"/>
  <c r="V85" i="54"/>
  <c r="V85" i="57"/>
  <c r="V86" i="57"/>
  <c r="W36" i="57"/>
  <c r="W39" i="57"/>
  <c r="W43" i="57"/>
  <c r="W46" i="57"/>
  <c r="W50" i="57"/>
  <c r="W53" i="57"/>
  <c r="W56" i="57"/>
  <c r="W37" i="57"/>
  <c r="W40" i="57"/>
  <c r="W44" i="57"/>
  <c r="W47" i="57"/>
  <c r="W51" i="57"/>
  <c r="W54" i="57"/>
  <c r="W57" i="57"/>
  <c r="W21" i="57"/>
  <c r="W30" i="57"/>
  <c r="W84" i="54"/>
  <c r="W84" i="57"/>
  <c r="W85" i="54"/>
  <c r="W85" i="57"/>
  <c r="W86" i="57"/>
  <c r="W88" i="57"/>
  <c r="X43" i="57"/>
  <c r="X46" i="57"/>
  <c r="X50" i="57"/>
  <c r="X53" i="57"/>
  <c r="X56" i="57"/>
  <c r="X44" i="57"/>
  <c r="X47" i="57"/>
  <c r="X51" i="57"/>
  <c r="X54" i="57"/>
  <c r="X57" i="57"/>
  <c r="X21" i="57"/>
  <c r="X30" i="57"/>
  <c r="X84" i="54"/>
  <c r="X84" i="57"/>
  <c r="X85" i="54"/>
  <c r="X85" i="57"/>
  <c r="X86" i="57"/>
  <c r="X88" i="57"/>
  <c r="Y50" i="57"/>
  <c r="Y53" i="57"/>
  <c r="Y56" i="57"/>
  <c r="Y51" i="57"/>
  <c r="Y54" i="57"/>
  <c r="Y57" i="57"/>
  <c r="Y21" i="57"/>
  <c r="Y30" i="57"/>
  <c r="Y84" i="54"/>
  <c r="Y84" i="57"/>
  <c r="Y85" i="54"/>
  <c r="Y85" i="57"/>
  <c r="Y86" i="57"/>
  <c r="Y88" i="57"/>
  <c r="Z53" i="57"/>
  <c r="Z56" i="57"/>
  <c r="Z54" i="57"/>
  <c r="Z57" i="57"/>
  <c r="Z21" i="57"/>
  <c r="Z30" i="57"/>
  <c r="Z84" i="54"/>
  <c r="Z84" i="57"/>
  <c r="Z85" i="54"/>
  <c r="Z85" i="57"/>
  <c r="Z86" i="57"/>
  <c r="Z88" i="57"/>
  <c r="K20" i="57"/>
  <c r="K23" i="57"/>
  <c r="K24" i="57"/>
  <c r="K21" i="57"/>
  <c r="K22" i="57"/>
  <c r="K30" i="57"/>
  <c r="K81" i="54"/>
  <c r="K81" i="57"/>
  <c r="K82" i="57"/>
  <c r="H83" i="54"/>
  <c r="I83" i="54"/>
  <c r="K83" i="54"/>
  <c r="K83" i="57"/>
  <c r="K84" i="57"/>
  <c r="K85" i="57"/>
  <c r="K86" i="54"/>
  <c r="K86" i="57"/>
  <c r="I75" i="57"/>
  <c r="K75" i="57"/>
  <c r="AA53" i="57"/>
  <c r="AA56" i="57"/>
  <c r="AA54" i="57"/>
  <c r="AA57" i="57"/>
  <c r="AA21" i="57"/>
  <c r="AA30" i="57"/>
  <c r="AA84" i="54"/>
  <c r="AA84" i="57"/>
  <c r="AA85" i="54"/>
  <c r="AA85" i="57"/>
  <c r="AA86" i="57"/>
  <c r="AA88" i="57"/>
  <c r="AB53" i="57"/>
  <c r="AB56" i="57"/>
  <c r="AB54" i="57"/>
  <c r="AB57" i="57"/>
  <c r="AB21" i="57"/>
  <c r="AB30" i="57"/>
  <c r="AB84" i="54"/>
  <c r="AB84" i="57"/>
  <c r="AB85" i="54"/>
  <c r="AB85" i="57"/>
  <c r="AB86" i="57"/>
  <c r="AB88" i="57"/>
  <c r="AC53" i="57"/>
  <c r="AC56" i="57"/>
  <c r="AC54" i="57"/>
  <c r="AC57" i="57"/>
  <c r="AC21" i="57"/>
  <c r="AC30" i="57"/>
  <c r="AC84" i="54"/>
  <c r="AC84" i="57"/>
  <c r="AC85" i="54"/>
  <c r="AC85" i="57"/>
  <c r="AC86" i="57"/>
  <c r="AC88" i="57"/>
  <c r="AD53" i="57"/>
  <c r="AD56" i="57"/>
  <c r="AD54" i="57"/>
  <c r="AD57" i="57"/>
  <c r="AD21" i="57"/>
  <c r="AD30" i="57"/>
  <c r="AD84" i="54"/>
  <c r="AD84" i="57"/>
  <c r="AD85" i="54"/>
  <c r="AD85" i="57"/>
  <c r="AD86" i="57"/>
  <c r="AD88" i="57"/>
  <c r="H20" i="54"/>
  <c r="H23" i="54"/>
  <c r="H27" i="54"/>
  <c r="L27" i="54"/>
  <c r="H31" i="54"/>
  <c r="L31" i="54"/>
  <c r="H35" i="54"/>
  <c r="H38" i="54"/>
  <c r="H42" i="54"/>
  <c r="H45" i="54"/>
  <c r="H49" i="54"/>
  <c r="H52" i="54"/>
  <c r="H55" i="54"/>
  <c r="H24" i="54"/>
  <c r="L24" i="54"/>
  <c r="H28" i="54"/>
  <c r="L28" i="54"/>
  <c r="H32" i="54"/>
  <c r="L32" i="54"/>
  <c r="H36" i="54"/>
  <c r="H39" i="54"/>
  <c r="H43" i="54"/>
  <c r="H46" i="54"/>
  <c r="H50" i="54"/>
  <c r="H53" i="54"/>
  <c r="H56" i="54"/>
  <c r="H25" i="54"/>
  <c r="L25" i="54"/>
  <c r="H29" i="54"/>
  <c r="H33" i="54"/>
  <c r="H37" i="54"/>
  <c r="H40" i="54"/>
  <c r="H44" i="54"/>
  <c r="H47" i="54"/>
  <c r="H51" i="54"/>
  <c r="H54" i="54"/>
  <c r="H57" i="54"/>
  <c r="H21" i="54"/>
  <c r="L21" i="54"/>
  <c r="H22" i="54"/>
  <c r="H26" i="54"/>
  <c r="L26" i="54"/>
  <c r="H30" i="54"/>
  <c r="L30" i="54"/>
  <c r="H34" i="54"/>
  <c r="H41" i="54"/>
  <c r="H48" i="54"/>
  <c r="H88" i="54"/>
  <c r="H75" i="54"/>
  <c r="H76" i="54"/>
  <c r="H77" i="54"/>
  <c r="H78" i="54"/>
  <c r="M35" i="54"/>
  <c r="M38" i="54"/>
  <c r="M24" i="54"/>
  <c r="M28" i="54"/>
  <c r="M32" i="54"/>
  <c r="M36" i="54"/>
  <c r="M39" i="54"/>
  <c r="M25" i="54"/>
  <c r="M29" i="54"/>
  <c r="M33" i="54"/>
  <c r="M21" i="54"/>
  <c r="M30" i="54"/>
  <c r="M34" i="54"/>
  <c r="N42" i="54"/>
  <c r="N45" i="54"/>
  <c r="N24" i="54"/>
  <c r="N28" i="54"/>
  <c r="N32" i="54"/>
  <c r="N36" i="54"/>
  <c r="N39" i="54"/>
  <c r="N43" i="54"/>
  <c r="N46" i="54"/>
  <c r="N25" i="54"/>
  <c r="N29" i="54"/>
  <c r="N33" i="54"/>
  <c r="N37" i="54"/>
  <c r="N40" i="54"/>
  <c r="N21" i="54"/>
  <c r="N30" i="54"/>
  <c r="N41" i="54"/>
  <c r="O49" i="54"/>
  <c r="O24" i="54"/>
  <c r="O28" i="54"/>
  <c r="O32" i="54"/>
  <c r="O36" i="54"/>
  <c r="O39" i="54"/>
  <c r="O43" i="54"/>
  <c r="O46" i="54"/>
  <c r="O50" i="54"/>
  <c r="O25" i="54"/>
  <c r="O29" i="54"/>
  <c r="O33" i="54"/>
  <c r="O37" i="54"/>
  <c r="O40" i="54"/>
  <c r="O44" i="54"/>
  <c r="O47" i="54"/>
  <c r="O21" i="54"/>
  <c r="O30" i="54"/>
  <c r="O48" i="54"/>
  <c r="K88" i="54"/>
  <c r="O88" i="54"/>
  <c r="P24" i="54"/>
  <c r="P28" i="54"/>
  <c r="P32" i="54"/>
  <c r="P36" i="54"/>
  <c r="P39" i="54"/>
  <c r="P43" i="54"/>
  <c r="P46" i="54"/>
  <c r="P50" i="54"/>
  <c r="P25" i="54"/>
  <c r="P29" i="54"/>
  <c r="P33" i="54"/>
  <c r="P37" i="54"/>
  <c r="P40" i="54"/>
  <c r="P44" i="54"/>
  <c r="P47" i="54"/>
  <c r="P51" i="54"/>
  <c r="P21" i="54"/>
  <c r="P30" i="54"/>
  <c r="Q24" i="54"/>
  <c r="Q28" i="54"/>
  <c r="Q32" i="54"/>
  <c r="Q36" i="54"/>
  <c r="Q39" i="54"/>
  <c r="Q43" i="54"/>
  <c r="Q46" i="54"/>
  <c r="Q50" i="54"/>
  <c r="Q25" i="54"/>
  <c r="Q29" i="54"/>
  <c r="Q33" i="54"/>
  <c r="Q37" i="54"/>
  <c r="Q40" i="54"/>
  <c r="Q44" i="54"/>
  <c r="Q47" i="54"/>
  <c r="Q51" i="54"/>
  <c r="Q21" i="54"/>
  <c r="Q30" i="54"/>
  <c r="R24" i="54"/>
  <c r="R28" i="54"/>
  <c r="R32" i="54"/>
  <c r="R36" i="54"/>
  <c r="R39" i="54"/>
  <c r="R43" i="54"/>
  <c r="R46" i="54"/>
  <c r="R50" i="54"/>
  <c r="R25" i="54"/>
  <c r="R29" i="54"/>
  <c r="R33" i="54"/>
  <c r="R37" i="54"/>
  <c r="R40" i="54"/>
  <c r="R44" i="54"/>
  <c r="R47" i="54"/>
  <c r="R51" i="54"/>
  <c r="R21" i="54"/>
  <c r="R30" i="54"/>
  <c r="S24" i="54"/>
  <c r="S28" i="54"/>
  <c r="S32" i="54"/>
  <c r="S36" i="54"/>
  <c r="S39" i="54"/>
  <c r="S43" i="54"/>
  <c r="S46" i="54"/>
  <c r="S50" i="54"/>
  <c r="S25" i="54"/>
  <c r="S29" i="54"/>
  <c r="S33" i="54"/>
  <c r="S37" i="54"/>
  <c r="S40" i="54"/>
  <c r="S44" i="54"/>
  <c r="S47" i="54"/>
  <c r="S51" i="54"/>
  <c r="S21" i="54"/>
  <c r="S30" i="54"/>
  <c r="T24" i="54"/>
  <c r="T28" i="54"/>
  <c r="T32" i="54"/>
  <c r="T36" i="54"/>
  <c r="T39" i="54"/>
  <c r="T43" i="54"/>
  <c r="T46" i="54"/>
  <c r="T50" i="54"/>
  <c r="T25" i="54"/>
  <c r="T29" i="54"/>
  <c r="T33" i="54"/>
  <c r="T37" i="54"/>
  <c r="T40" i="54"/>
  <c r="T44" i="54"/>
  <c r="T47" i="54"/>
  <c r="T51" i="54"/>
  <c r="T21" i="54"/>
  <c r="T30" i="54"/>
  <c r="U52" i="54"/>
  <c r="U55" i="54"/>
  <c r="U24" i="54"/>
  <c r="U28" i="54"/>
  <c r="U32" i="54"/>
  <c r="U36" i="54"/>
  <c r="U39" i="54"/>
  <c r="U43" i="54"/>
  <c r="U46" i="54"/>
  <c r="U50" i="54"/>
  <c r="U53" i="54"/>
  <c r="U56" i="54"/>
  <c r="U25" i="54"/>
  <c r="U29" i="54"/>
  <c r="U33" i="54"/>
  <c r="U37" i="54"/>
  <c r="U40" i="54"/>
  <c r="U44" i="54"/>
  <c r="U47" i="54"/>
  <c r="U51" i="54"/>
  <c r="U21" i="54"/>
  <c r="U30" i="54"/>
  <c r="V32" i="54"/>
  <c r="V36" i="54"/>
  <c r="V39" i="54"/>
  <c r="V43" i="54"/>
  <c r="V46" i="54"/>
  <c r="V50" i="54"/>
  <c r="V53" i="54"/>
  <c r="V56" i="54"/>
  <c r="V29" i="54"/>
  <c r="V33" i="54"/>
  <c r="V37" i="54"/>
  <c r="V40" i="54"/>
  <c r="V44" i="54"/>
  <c r="V47" i="54"/>
  <c r="V51" i="54"/>
  <c r="V57" i="54"/>
  <c r="V21" i="54"/>
  <c r="V30" i="54"/>
  <c r="W36" i="54"/>
  <c r="W39" i="54"/>
  <c r="W43" i="54"/>
  <c r="W46" i="54"/>
  <c r="W50" i="54"/>
  <c r="W53" i="54"/>
  <c r="W56" i="54"/>
  <c r="W37" i="54"/>
  <c r="W40" i="54"/>
  <c r="W44" i="54"/>
  <c r="W47" i="54"/>
  <c r="W51" i="54"/>
  <c r="W54" i="54"/>
  <c r="W57" i="54"/>
  <c r="W21" i="54"/>
  <c r="W30" i="54"/>
  <c r="X43" i="54"/>
  <c r="X46" i="54"/>
  <c r="X50" i="54"/>
  <c r="X53" i="54"/>
  <c r="X56" i="54"/>
  <c r="X44" i="54"/>
  <c r="X47" i="54"/>
  <c r="X51" i="54"/>
  <c r="X54" i="54"/>
  <c r="X57" i="54"/>
  <c r="X21" i="54"/>
  <c r="X30" i="54"/>
  <c r="Y50" i="54"/>
  <c r="Y53" i="54"/>
  <c r="Y56" i="54"/>
  <c r="Y51" i="54"/>
  <c r="Y54" i="54"/>
  <c r="Y57" i="54"/>
  <c r="Y21" i="54"/>
  <c r="Y30" i="54"/>
  <c r="Z53" i="54"/>
  <c r="Z56" i="54"/>
  <c r="Z54" i="54"/>
  <c r="Z57" i="54"/>
  <c r="Z21" i="54"/>
  <c r="Z30" i="54"/>
  <c r="K20" i="54"/>
  <c r="K23" i="54"/>
  <c r="K24" i="54"/>
  <c r="K21" i="54"/>
  <c r="K22" i="54"/>
  <c r="K30" i="54"/>
  <c r="AA53" i="54"/>
  <c r="AA56" i="54"/>
  <c r="AA54" i="54"/>
  <c r="AA57" i="54"/>
  <c r="AA21" i="54"/>
  <c r="AA30" i="54"/>
  <c r="AB53" i="54"/>
  <c r="AB56" i="54"/>
  <c r="AB54" i="54"/>
  <c r="AB57" i="54"/>
  <c r="AB21" i="54"/>
  <c r="AB30" i="54"/>
  <c r="AC53" i="54"/>
  <c r="AC56" i="54"/>
  <c r="AC54" i="54"/>
  <c r="AC57" i="54"/>
  <c r="AC21" i="54"/>
  <c r="AC30" i="54"/>
  <c r="AD53" i="54"/>
  <c r="AD56" i="54"/>
  <c r="AD54" i="54"/>
  <c r="AD57" i="54"/>
  <c r="AD21" i="54"/>
  <c r="AD30" i="54"/>
  <c r="H20" i="16"/>
  <c r="H23" i="16"/>
  <c r="H27" i="16"/>
  <c r="L27" i="16"/>
  <c r="H31" i="16"/>
  <c r="L31" i="16"/>
  <c r="H35" i="16"/>
  <c r="H38" i="16"/>
  <c r="H42" i="16"/>
  <c r="H45" i="16"/>
  <c r="H49" i="16"/>
  <c r="H52" i="16"/>
  <c r="H55" i="16"/>
  <c r="H24" i="16"/>
  <c r="L24" i="16"/>
  <c r="H28" i="16"/>
  <c r="L28" i="16"/>
  <c r="H32" i="16"/>
  <c r="L32" i="16"/>
  <c r="H36" i="16"/>
  <c r="H39" i="16"/>
  <c r="H43" i="16"/>
  <c r="H46" i="16"/>
  <c r="H50" i="16"/>
  <c r="H53" i="16"/>
  <c r="H56" i="16"/>
  <c r="H25" i="16"/>
  <c r="L25" i="16"/>
  <c r="H29" i="16"/>
  <c r="H33" i="16"/>
  <c r="H37" i="16"/>
  <c r="H40" i="16"/>
  <c r="H44" i="16"/>
  <c r="H47" i="16"/>
  <c r="H51" i="16"/>
  <c r="H54" i="16"/>
  <c r="H57" i="16"/>
  <c r="H21" i="16"/>
  <c r="L21" i="16"/>
  <c r="H22" i="16"/>
  <c r="H26" i="16"/>
  <c r="L26" i="16"/>
  <c r="H30" i="16"/>
  <c r="L30" i="16"/>
  <c r="H34" i="16"/>
  <c r="H41" i="16"/>
  <c r="H48" i="16"/>
  <c r="H80" i="16"/>
  <c r="H81" i="16"/>
  <c r="H82" i="16"/>
  <c r="I82" i="16"/>
  <c r="K82" i="16"/>
  <c r="L82" i="16"/>
  <c r="H83" i="16"/>
  <c r="H84" i="16"/>
  <c r="I84" i="16"/>
  <c r="K84" i="16"/>
  <c r="L84" i="16"/>
  <c r="H85" i="16"/>
  <c r="I85" i="16"/>
  <c r="K85" i="16"/>
  <c r="L85" i="16"/>
  <c r="H86" i="16"/>
  <c r="H87" i="16"/>
  <c r="I87" i="16"/>
  <c r="K87" i="16"/>
  <c r="L87" i="16"/>
  <c r="H88" i="16"/>
  <c r="H75" i="16"/>
  <c r="H76" i="16"/>
  <c r="M35" i="16"/>
  <c r="M38" i="16"/>
  <c r="M24" i="16"/>
  <c r="M28" i="16"/>
  <c r="M32" i="16"/>
  <c r="M36" i="16"/>
  <c r="M39" i="16"/>
  <c r="M25" i="16"/>
  <c r="M29" i="16"/>
  <c r="M33" i="16"/>
  <c r="M21" i="16"/>
  <c r="M30" i="16"/>
  <c r="M34" i="16"/>
  <c r="M82" i="16"/>
  <c r="M84" i="16"/>
  <c r="M85" i="16"/>
  <c r="M87" i="16"/>
  <c r="N42" i="16"/>
  <c r="N45" i="16"/>
  <c r="N24" i="16"/>
  <c r="N28" i="16"/>
  <c r="N32" i="16"/>
  <c r="N36" i="16"/>
  <c r="N39" i="16"/>
  <c r="N43" i="16"/>
  <c r="N46" i="16"/>
  <c r="N25" i="16"/>
  <c r="N29" i="16"/>
  <c r="N33" i="16"/>
  <c r="N37" i="16"/>
  <c r="N40" i="16"/>
  <c r="N21" i="16"/>
  <c r="N30" i="16"/>
  <c r="N41" i="16"/>
  <c r="N82" i="16"/>
  <c r="N84" i="16"/>
  <c r="N85" i="16"/>
  <c r="N87" i="16"/>
  <c r="O49" i="16"/>
  <c r="O24" i="16"/>
  <c r="O28" i="16"/>
  <c r="O32" i="16"/>
  <c r="O36" i="16"/>
  <c r="O39" i="16"/>
  <c r="O43" i="16"/>
  <c r="O46" i="16"/>
  <c r="O50" i="16"/>
  <c r="O25" i="16"/>
  <c r="O29" i="16"/>
  <c r="O33" i="16"/>
  <c r="O37" i="16"/>
  <c r="O40" i="16"/>
  <c r="O44" i="16"/>
  <c r="O47" i="16"/>
  <c r="O21" i="16"/>
  <c r="O30" i="16"/>
  <c r="O48" i="16"/>
  <c r="O82" i="16"/>
  <c r="O84" i="16"/>
  <c r="O85" i="16"/>
  <c r="O87" i="16"/>
  <c r="K88" i="16"/>
  <c r="O88" i="16"/>
  <c r="P24" i="16"/>
  <c r="P28" i="16"/>
  <c r="P32" i="16"/>
  <c r="P36" i="16"/>
  <c r="P39" i="16"/>
  <c r="P43" i="16"/>
  <c r="P46" i="16"/>
  <c r="P50" i="16"/>
  <c r="P25" i="16"/>
  <c r="P29" i="16"/>
  <c r="P33" i="16"/>
  <c r="P37" i="16"/>
  <c r="P40" i="16"/>
  <c r="P44" i="16"/>
  <c r="P47" i="16"/>
  <c r="P51" i="16"/>
  <c r="P21" i="16"/>
  <c r="P30" i="16"/>
  <c r="P82" i="16"/>
  <c r="P84" i="16"/>
  <c r="P85" i="16"/>
  <c r="P87" i="16"/>
  <c r="Q24" i="16"/>
  <c r="Q28" i="16"/>
  <c r="Q32" i="16"/>
  <c r="Q36" i="16"/>
  <c r="Q39" i="16"/>
  <c r="Q43" i="16"/>
  <c r="Q46" i="16"/>
  <c r="Q50" i="16"/>
  <c r="Q25" i="16"/>
  <c r="Q29" i="16"/>
  <c r="Q33" i="16"/>
  <c r="Q37" i="16"/>
  <c r="Q40" i="16"/>
  <c r="Q44" i="16"/>
  <c r="Q47" i="16"/>
  <c r="Q51" i="16"/>
  <c r="Q21" i="16"/>
  <c r="Q30" i="16"/>
  <c r="Q82" i="16"/>
  <c r="Q84" i="16"/>
  <c r="Q85" i="16"/>
  <c r="Q87" i="16"/>
  <c r="R24" i="16"/>
  <c r="R28" i="16"/>
  <c r="R32" i="16"/>
  <c r="R36" i="16"/>
  <c r="R39" i="16"/>
  <c r="R43" i="16"/>
  <c r="R46" i="16"/>
  <c r="R50" i="16"/>
  <c r="R25" i="16"/>
  <c r="R29" i="16"/>
  <c r="R33" i="16"/>
  <c r="R37" i="16"/>
  <c r="R40" i="16"/>
  <c r="R44" i="16"/>
  <c r="R47" i="16"/>
  <c r="R51" i="16"/>
  <c r="R21" i="16"/>
  <c r="R30" i="16"/>
  <c r="R82" i="16"/>
  <c r="R84" i="16"/>
  <c r="R85" i="16"/>
  <c r="R87" i="16"/>
  <c r="S24" i="16"/>
  <c r="S28" i="16"/>
  <c r="S32" i="16"/>
  <c r="S36" i="16"/>
  <c r="S39" i="16"/>
  <c r="S43" i="16"/>
  <c r="S46" i="16"/>
  <c r="S50" i="16"/>
  <c r="S25" i="16"/>
  <c r="S29" i="16"/>
  <c r="S33" i="16"/>
  <c r="S37" i="16"/>
  <c r="S40" i="16"/>
  <c r="S44" i="16"/>
  <c r="S47" i="16"/>
  <c r="S51" i="16"/>
  <c r="S21" i="16"/>
  <c r="S30" i="16"/>
  <c r="S82" i="16"/>
  <c r="S84" i="16"/>
  <c r="S85" i="16"/>
  <c r="S87" i="16"/>
  <c r="T24" i="16"/>
  <c r="T28" i="16"/>
  <c r="T32" i="16"/>
  <c r="T36" i="16"/>
  <c r="T39" i="16"/>
  <c r="T43" i="16"/>
  <c r="T46" i="16"/>
  <c r="T50" i="16"/>
  <c r="T25" i="16"/>
  <c r="T29" i="16"/>
  <c r="T33" i="16"/>
  <c r="T37" i="16"/>
  <c r="T40" i="16"/>
  <c r="T44" i="16"/>
  <c r="T47" i="16"/>
  <c r="T51" i="16"/>
  <c r="T21" i="16"/>
  <c r="T30" i="16"/>
  <c r="T82" i="16"/>
  <c r="T84" i="16"/>
  <c r="T85" i="16"/>
  <c r="T87" i="16"/>
  <c r="U52" i="16"/>
  <c r="U55" i="16"/>
  <c r="U24" i="16"/>
  <c r="U28" i="16"/>
  <c r="U32" i="16"/>
  <c r="U36" i="16"/>
  <c r="U39" i="16"/>
  <c r="U43" i="16"/>
  <c r="U46" i="16"/>
  <c r="U50" i="16"/>
  <c r="U53" i="16"/>
  <c r="U56" i="16"/>
  <c r="U25" i="16"/>
  <c r="U29" i="16"/>
  <c r="U33" i="16"/>
  <c r="U37" i="16"/>
  <c r="U40" i="16"/>
  <c r="U44" i="16"/>
  <c r="U47" i="16"/>
  <c r="U51" i="16"/>
  <c r="U21" i="16"/>
  <c r="U30" i="16"/>
  <c r="U80" i="16"/>
  <c r="U81" i="16"/>
  <c r="U84" i="16"/>
  <c r="U85" i="16"/>
  <c r="U86" i="16"/>
  <c r="U87" i="16"/>
  <c r="V32" i="16"/>
  <c r="V36" i="16"/>
  <c r="V39" i="16"/>
  <c r="V43" i="16"/>
  <c r="V46" i="16"/>
  <c r="V50" i="16"/>
  <c r="V53" i="16"/>
  <c r="V56" i="16"/>
  <c r="V29" i="16"/>
  <c r="V33" i="16"/>
  <c r="V37" i="16"/>
  <c r="V40" i="16"/>
  <c r="V44" i="16"/>
  <c r="V47" i="16"/>
  <c r="V51" i="16"/>
  <c r="V57" i="16"/>
  <c r="V21" i="16"/>
  <c r="V30" i="16"/>
  <c r="V84" i="16"/>
  <c r="V85" i="16"/>
  <c r="V87" i="16"/>
  <c r="W36" i="16"/>
  <c r="W39" i="16"/>
  <c r="W43" i="16"/>
  <c r="W46" i="16"/>
  <c r="W50" i="16"/>
  <c r="W53" i="16"/>
  <c r="W56" i="16"/>
  <c r="W37" i="16"/>
  <c r="W40" i="16"/>
  <c r="W44" i="16"/>
  <c r="W47" i="16"/>
  <c r="W51" i="16"/>
  <c r="W54" i="16"/>
  <c r="W57" i="16"/>
  <c r="W21" i="16"/>
  <c r="W30" i="16"/>
  <c r="W84" i="16"/>
  <c r="W85" i="16"/>
  <c r="W87" i="16"/>
  <c r="X43" i="16"/>
  <c r="X46" i="16"/>
  <c r="X50" i="16"/>
  <c r="X53" i="16"/>
  <c r="X56" i="16"/>
  <c r="X44" i="16"/>
  <c r="X47" i="16"/>
  <c r="X51" i="16"/>
  <c r="X54" i="16"/>
  <c r="X57" i="16"/>
  <c r="X21" i="16"/>
  <c r="X30" i="16"/>
  <c r="X84" i="16"/>
  <c r="X85" i="16"/>
  <c r="X87" i="16"/>
  <c r="Y50" i="16"/>
  <c r="Y53" i="16"/>
  <c r="Y56" i="16"/>
  <c r="Y51" i="16"/>
  <c r="Y54" i="16"/>
  <c r="Y57" i="16"/>
  <c r="Y21" i="16"/>
  <c r="Y30" i="16"/>
  <c r="Y84" i="16"/>
  <c r="Y85" i="16"/>
  <c r="Y87" i="16"/>
  <c r="Z53" i="16"/>
  <c r="Z56" i="16"/>
  <c r="Z54" i="16"/>
  <c r="Z57" i="16"/>
  <c r="Z21" i="16"/>
  <c r="Z30" i="16"/>
  <c r="Z84" i="16"/>
  <c r="Z85" i="16"/>
  <c r="Z87" i="16"/>
  <c r="K20" i="16"/>
  <c r="K23" i="16"/>
  <c r="K24" i="16"/>
  <c r="K21" i="16"/>
  <c r="K22" i="16"/>
  <c r="K30" i="16"/>
  <c r="K80" i="16"/>
  <c r="K81" i="16"/>
  <c r="I83" i="16"/>
  <c r="K83" i="16"/>
  <c r="K86" i="16"/>
  <c r="I75" i="16"/>
  <c r="K75" i="16"/>
  <c r="I76" i="16"/>
  <c r="K76" i="16"/>
  <c r="K78" i="16"/>
  <c r="AA53" i="16"/>
  <c r="AA56" i="16"/>
  <c r="AA54" i="16"/>
  <c r="AA57" i="16"/>
  <c r="AA21" i="16"/>
  <c r="AA30" i="16"/>
  <c r="AA84" i="16"/>
  <c r="AA85" i="16"/>
  <c r="AA87" i="16"/>
  <c r="AB53" i="16"/>
  <c r="AB56" i="16"/>
  <c r="AB54" i="16"/>
  <c r="AB57" i="16"/>
  <c r="AB21" i="16"/>
  <c r="AB30" i="16"/>
  <c r="AB84" i="16"/>
  <c r="AB85" i="16"/>
  <c r="AB87" i="16"/>
  <c r="AC53" i="16"/>
  <c r="AC56" i="16"/>
  <c r="AC54" i="16"/>
  <c r="AC57" i="16"/>
  <c r="AC21" i="16"/>
  <c r="AC30" i="16"/>
  <c r="AC84" i="16"/>
  <c r="AC85" i="16"/>
  <c r="AC87" i="16"/>
  <c r="AD53" i="16"/>
  <c r="AD56" i="16"/>
  <c r="AD54" i="16"/>
  <c r="AD57" i="16"/>
  <c r="AD21" i="16"/>
  <c r="AD30" i="16"/>
  <c r="AD84" i="16"/>
  <c r="AD85" i="16"/>
  <c r="AD87" i="16"/>
  <c r="N48" i="4"/>
  <c r="N51" i="4"/>
  <c r="H21" i="56"/>
  <c r="H22" i="56"/>
  <c r="H26" i="56"/>
  <c r="H27" i="56"/>
  <c r="H28" i="56"/>
  <c r="H29" i="56"/>
  <c r="H31" i="56"/>
  <c r="I31" i="56"/>
  <c r="K31" i="56"/>
  <c r="L31" i="56"/>
  <c r="H30" i="56"/>
  <c r="L30" i="56"/>
  <c r="H34" i="56"/>
  <c r="L34" i="56"/>
  <c r="H33" i="56"/>
  <c r="L33" i="56"/>
  <c r="H36" i="56"/>
  <c r="L36" i="56"/>
  <c r="H37" i="56"/>
  <c r="L37" i="56"/>
  <c r="H35" i="56"/>
  <c r="L35" i="56"/>
  <c r="H38" i="56"/>
  <c r="L38" i="56"/>
  <c r="H39" i="56"/>
  <c r="L39" i="56"/>
  <c r="H40" i="56"/>
  <c r="L40" i="56"/>
  <c r="H41" i="56"/>
  <c r="H23" i="56"/>
  <c r="L23" i="56"/>
  <c r="H24" i="56"/>
  <c r="L24" i="56"/>
  <c r="H65" i="56"/>
  <c r="H66" i="56"/>
  <c r="H67" i="56"/>
  <c r="H68" i="56"/>
  <c r="H69" i="56"/>
  <c r="H70" i="56"/>
  <c r="H71" i="56"/>
  <c r="H72" i="56"/>
  <c r="I72" i="56"/>
  <c r="K72" i="56"/>
  <c r="L72" i="56"/>
  <c r="H73" i="56"/>
  <c r="I73" i="56"/>
  <c r="L73" i="56"/>
  <c r="H74" i="56"/>
  <c r="I74" i="56"/>
  <c r="L74" i="56"/>
  <c r="H75" i="56"/>
  <c r="H76" i="56"/>
  <c r="I76" i="56"/>
  <c r="L76" i="56"/>
  <c r="H77" i="56"/>
  <c r="I77" i="56"/>
  <c r="L77" i="56"/>
  <c r="H78" i="56"/>
  <c r="H65" i="13"/>
  <c r="H66" i="13"/>
  <c r="H67" i="13"/>
  <c r="H68" i="13"/>
  <c r="H69" i="13"/>
  <c r="H70" i="13"/>
  <c r="H71" i="13"/>
  <c r="H72" i="13"/>
  <c r="I72" i="13"/>
  <c r="K72" i="13"/>
  <c r="L72" i="13"/>
  <c r="H73" i="13"/>
  <c r="I73" i="13"/>
  <c r="L73" i="13"/>
  <c r="H74" i="13"/>
  <c r="I74" i="13"/>
  <c r="L74" i="13"/>
  <c r="H75" i="13"/>
  <c r="H76" i="13"/>
  <c r="I76" i="13"/>
  <c r="L76" i="13"/>
  <c r="H77" i="13"/>
  <c r="I77" i="13"/>
  <c r="L77" i="13"/>
  <c r="H78" i="13"/>
  <c r="I78" i="13"/>
  <c r="K78" i="13"/>
  <c r="L78" i="13"/>
  <c r="H79" i="13"/>
  <c r="H80" i="13"/>
  <c r="O51" i="4"/>
  <c r="M31" i="56"/>
  <c r="M30" i="56"/>
  <c r="M34" i="56"/>
  <c r="M36" i="56"/>
  <c r="M37" i="56"/>
  <c r="M35" i="56"/>
  <c r="M38" i="56"/>
  <c r="M39" i="56"/>
  <c r="M40" i="56"/>
  <c r="M23" i="56"/>
  <c r="M24" i="56"/>
  <c r="M72" i="56"/>
  <c r="M73" i="56"/>
  <c r="M74" i="56"/>
  <c r="M76" i="56"/>
  <c r="M77" i="56"/>
  <c r="M72" i="13"/>
  <c r="M73" i="13"/>
  <c r="M74" i="13"/>
  <c r="M76" i="13"/>
  <c r="M77" i="13"/>
  <c r="M78" i="13"/>
  <c r="N31" i="56"/>
  <c r="N34" i="56"/>
  <c r="N33" i="56"/>
  <c r="N36" i="56"/>
  <c r="N37" i="56"/>
  <c r="N35" i="56"/>
  <c r="N38" i="56"/>
  <c r="N39" i="56"/>
  <c r="N40" i="56"/>
  <c r="N23" i="56"/>
  <c r="N24" i="56"/>
  <c r="N72" i="56"/>
  <c r="N73" i="56"/>
  <c r="N74" i="56"/>
  <c r="N76" i="56"/>
  <c r="N77" i="56"/>
  <c r="N72" i="13"/>
  <c r="N73" i="13"/>
  <c r="N74" i="13"/>
  <c r="N76" i="13"/>
  <c r="N77" i="13"/>
  <c r="N78" i="13"/>
  <c r="L46" i="4"/>
  <c r="Q46" i="4"/>
  <c r="L47" i="4"/>
  <c r="Q47" i="4"/>
  <c r="L45" i="4"/>
  <c r="Q45" i="4"/>
  <c r="Q48" i="4"/>
  <c r="Q51" i="4"/>
  <c r="O31" i="56"/>
  <c r="O34" i="56"/>
  <c r="O36" i="56"/>
  <c r="O37" i="56"/>
  <c r="O35" i="56"/>
  <c r="O38" i="56"/>
  <c r="O39" i="56"/>
  <c r="O40" i="56"/>
  <c r="O41" i="56"/>
  <c r="O23" i="56"/>
  <c r="O24" i="56"/>
  <c r="O72" i="56"/>
  <c r="O73" i="56"/>
  <c r="O74" i="56"/>
  <c r="O76" i="56"/>
  <c r="O77" i="56"/>
  <c r="K78" i="56"/>
  <c r="O78" i="56"/>
  <c r="O72" i="13"/>
  <c r="O73" i="13"/>
  <c r="O74" i="13"/>
  <c r="O76" i="13"/>
  <c r="O77" i="13"/>
  <c r="O78" i="13"/>
  <c r="K79" i="13"/>
  <c r="O79" i="13"/>
  <c r="K80" i="13"/>
  <c r="O80" i="13"/>
  <c r="R46" i="4"/>
  <c r="R47" i="4"/>
  <c r="R45" i="4"/>
  <c r="R51" i="4"/>
  <c r="P31" i="56"/>
  <c r="P34" i="56"/>
  <c r="P40" i="56"/>
  <c r="P41" i="56"/>
  <c r="P23" i="56"/>
  <c r="P24" i="56"/>
  <c r="P72" i="56"/>
  <c r="P73" i="56"/>
  <c r="P74" i="56"/>
  <c r="P76" i="56"/>
  <c r="P77" i="56"/>
  <c r="P72" i="13"/>
  <c r="P73" i="13"/>
  <c r="P74" i="13"/>
  <c r="P76" i="13"/>
  <c r="P77" i="13"/>
  <c r="P78" i="13"/>
  <c r="S46" i="4"/>
  <c r="S47" i="4"/>
  <c r="S45" i="4"/>
  <c r="Q31" i="56"/>
  <c r="Q34" i="56"/>
  <c r="Q40" i="56"/>
  <c r="Q41" i="56"/>
  <c r="Q23" i="56"/>
  <c r="Q24" i="56"/>
  <c r="Q72" i="56"/>
  <c r="Q73" i="56"/>
  <c r="Q74" i="56"/>
  <c r="Q76" i="56"/>
  <c r="Q77" i="56"/>
  <c r="Q72" i="13"/>
  <c r="Q73" i="13"/>
  <c r="Q74" i="13"/>
  <c r="Q76" i="13"/>
  <c r="Q77" i="13"/>
  <c r="Q78" i="13"/>
  <c r="T46" i="4"/>
  <c r="T47" i="4"/>
  <c r="T45" i="4"/>
  <c r="T48" i="4"/>
  <c r="T51" i="4"/>
  <c r="R31" i="56"/>
  <c r="R40" i="56"/>
  <c r="R41" i="56"/>
  <c r="R23" i="56"/>
  <c r="R24" i="56"/>
  <c r="R72" i="56"/>
  <c r="R73" i="56"/>
  <c r="R76" i="56"/>
  <c r="R77" i="56"/>
  <c r="R72" i="13"/>
  <c r="R73" i="13"/>
  <c r="R76" i="13"/>
  <c r="R77" i="13"/>
  <c r="R78" i="13"/>
  <c r="U46" i="4"/>
  <c r="U47" i="4"/>
  <c r="U45" i="4"/>
  <c r="U51" i="4"/>
  <c r="S31" i="56"/>
  <c r="S40" i="56"/>
  <c r="S41" i="56"/>
  <c r="S23" i="56"/>
  <c r="S24" i="56"/>
  <c r="S72" i="56"/>
  <c r="S73" i="56"/>
  <c r="S76" i="56"/>
  <c r="S77" i="56"/>
  <c r="S72" i="13"/>
  <c r="S73" i="13"/>
  <c r="S76" i="13"/>
  <c r="S77" i="13"/>
  <c r="S78" i="13"/>
  <c r="V46" i="4"/>
  <c r="V47" i="4"/>
  <c r="V45" i="4"/>
  <c r="T31" i="56"/>
  <c r="T40" i="56"/>
  <c r="T41" i="56"/>
  <c r="T23" i="56"/>
  <c r="T24" i="56"/>
  <c r="T72" i="56"/>
  <c r="T73" i="56"/>
  <c r="T76" i="56"/>
  <c r="T77" i="56"/>
  <c r="T72" i="13"/>
  <c r="T73" i="13"/>
  <c r="T76" i="13"/>
  <c r="T77" i="13"/>
  <c r="T78" i="13"/>
  <c r="W46" i="4"/>
  <c r="W47" i="4"/>
  <c r="W45" i="4"/>
  <c r="W48" i="4"/>
  <c r="W51" i="4"/>
  <c r="U41" i="56"/>
  <c r="U23" i="56"/>
  <c r="U24" i="56"/>
  <c r="U73" i="56"/>
  <c r="U76" i="56"/>
  <c r="U77" i="56"/>
  <c r="U73" i="13"/>
  <c r="U76" i="13"/>
  <c r="U77" i="13"/>
  <c r="X46" i="4"/>
  <c r="X47" i="4"/>
  <c r="X45" i="4"/>
  <c r="X51" i="4"/>
  <c r="V41" i="56"/>
  <c r="V23" i="56"/>
  <c r="V24" i="56"/>
  <c r="V73" i="56"/>
  <c r="V76" i="56"/>
  <c r="V77" i="56"/>
  <c r="V73" i="13"/>
  <c r="V76" i="13"/>
  <c r="V77" i="13"/>
  <c r="Y46" i="4"/>
  <c r="Y47" i="4"/>
  <c r="Y45" i="4"/>
  <c r="W41" i="56"/>
  <c r="W23" i="56"/>
  <c r="W24" i="56"/>
  <c r="W73" i="56"/>
  <c r="W76" i="56"/>
  <c r="W77" i="56"/>
  <c r="W73" i="13"/>
  <c r="W76" i="13"/>
  <c r="W77" i="13"/>
  <c r="Z46" i="4"/>
  <c r="Z47" i="4"/>
  <c r="Z45" i="4"/>
  <c r="Z48" i="4"/>
  <c r="Z51" i="4"/>
  <c r="X41" i="56"/>
  <c r="X23" i="56"/>
  <c r="X24" i="56"/>
  <c r="X73" i="56"/>
  <c r="X76" i="56"/>
  <c r="X77" i="56"/>
  <c r="X73" i="13"/>
  <c r="X76" i="13"/>
  <c r="X77" i="13"/>
  <c r="AA46" i="4"/>
  <c r="AA47" i="4"/>
  <c r="AA45" i="4"/>
  <c r="AA51" i="4"/>
  <c r="Y41" i="56"/>
  <c r="Y23" i="56"/>
  <c r="Y24" i="56"/>
  <c r="Y73" i="56"/>
  <c r="Y76" i="56"/>
  <c r="Y77" i="56"/>
  <c r="Y73" i="13"/>
  <c r="Y76" i="13"/>
  <c r="Y77" i="13"/>
  <c r="AB46" i="4"/>
  <c r="AB47" i="4"/>
  <c r="AB45" i="4"/>
  <c r="Z41" i="56"/>
  <c r="Z23" i="56"/>
  <c r="Z24" i="56"/>
  <c r="Z73" i="56"/>
  <c r="Z76" i="56"/>
  <c r="Z77" i="56"/>
  <c r="Z73" i="13"/>
  <c r="Z76" i="13"/>
  <c r="Z77" i="13"/>
  <c r="I21" i="56"/>
  <c r="K21" i="56"/>
  <c r="I22" i="56"/>
  <c r="K22" i="56"/>
  <c r="I26" i="56"/>
  <c r="K26" i="56"/>
  <c r="I27" i="56"/>
  <c r="K27" i="56"/>
  <c r="I28" i="56"/>
  <c r="K28" i="56"/>
  <c r="I29" i="56"/>
  <c r="K29" i="56"/>
  <c r="K30" i="56"/>
  <c r="K34" i="56"/>
  <c r="K36" i="56"/>
  <c r="K37" i="56"/>
  <c r="K35" i="56"/>
  <c r="K38" i="56"/>
  <c r="K39" i="56"/>
  <c r="K40" i="56"/>
  <c r="K23" i="56"/>
  <c r="K24" i="56"/>
  <c r="I65" i="56"/>
  <c r="K65" i="56"/>
  <c r="I66" i="56"/>
  <c r="K66" i="56"/>
  <c r="I67" i="56"/>
  <c r="K67" i="56"/>
  <c r="I68" i="56"/>
  <c r="K68" i="56"/>
  <c r="I69" i="56"/>
  <c r="K69" i="56"/>
  <c r="I70" i="56"/>
  <c r="K70" i="56"/>
  <c r="I71" i="56"/>
  <c r="K71" i="56"/>
  <c r="K73" i="56"/>
  <c r="K74" i="56"/>
  <c r="I75" i="56"/>
  <c r="K75" i="56"/>
  <c r="I65" i="13"/>
  <c r="K65" i="13"/>
  <c r="I66" i="13"/>
  <c r="K66" i="13"/>
  <c r="I67" i="13"/>
  <c r="K67" i="13"/>
  <c r="I68" i="13"/>
  <c r="K68" i="13"/>
  <c r="I69" i="13"/>
  <c r="K69" i="13"/>
  <c r="I70" i="13"/>
  <c r="K70" i="13"/>
  <c r="I71" i="13"/>
  <c r="K71" i="13"/>
  <c r="K73" i="13"/>
  <c r="K74" i="13"/>
  <c r="I75" i="13"/>
  <c r="K75" i="13"/>
  <c r="AC46" i="4"/>
  <c r="AC47" i="4"/>
  <c r="AC45" i="4"/>
  <c r="AC48" i="4"/>
  <c r="AC51" i="4"/>
  <c r="AA41" i="56"/>
  <c r="AA23" i="56"/>
  <c r="AA24" i="56"/>
  <c r="AA73" i="56"/>
  <c r="AA76" i="56"/>
  <c r="AA77" i="56"/>
  <c r="AA73" i="13"/>
  <c r="AA76" i="13"/>
  <c r="AA77" i="13"/>
  <c r="AD46" i="4"/>
  <c r="AD47" i="4"/>
  <c r="AD45" i="4"/>
  <c r="AD51" i="4"/>
  <c r="AB41" i="56"/>
  <c r="AB23" i="56"/>
  <c r="AB24" i="56"/>
  <c r="AB73" i="56"/>
  <c r="AB76" i="56"/>
  <c r="AB77" i="56"/>
  <c r="AB73" i="13"/>
  <c r="AB76" i="13"/>
  <c r="AB77" i="13"/>
  <c r="AE46" i="4"/>
  <c r="AE47" i="4"/>
  <c r="AE45" i="4"/>
  <c r="AC41" i="56"/>
  <c r="AC23" i="56"/>
  <c r="AC24" i="56"/>
  <c r="AC73" i="56"/>
  <c r="AC76" i="56"/>
  <c r="AC77" i="56"/>
  <c r="AC73" i="13"/>
  <c r="AC76" i="13"/>
  <c r="AC77" i="13"/>
  <c r="AF46" i="4"/>
  <c r="AF47" i="4"/>
  <c r="AF45" i="4"/>
  <c r="AF48" i="4"/>
  <c r="AF51" i="4"/>
  <c r="AD41" i="56"/>
  <c r="AD23" i="56"/>
  <c r="AD24" i="56"/>
  <c r="AD73" i="56"/>
  <c r="AD76" i="56"/>
  <c r="AD77" i="56"/>
  <c r="H21" i="53"/>
  <c r="I21" i="53"/>
  <c r="H22" i="53"/>
  <c r="I22" i="53"/>
  <c r="H26" i="53"/>
  <c r="I26" i="53"/>
  <c r="H27" i="53"/>
  <c r="I27" i="53"/>
  <c r="H28" i="53"/>
  <c r="I28" i="53"/>
  <c r="H29" i="53"/>
  <c r="I29" i="53"/>
  <c r="H31" i="53"/>
  <c r="I31" i="53"/>
  <c r="K31" i="53"/>
  <c r="L31" i="53"/>
  <c r="H32" i="53"/>
  <c r="I32" i="53"/>
  <c r="K32" i="53"/>
  <c r="L32" i="53"/>
  <c r="H30" i="53"/>
  <c r="L30" i="53"/>
  <c r="I30" i="53"/>
  <c r="H34" i="53"/>
  <c r="L34" i="53"/>
  <c r="I34" i="53"/>
  <c r="H33" i="53"/>
  <c r="L33" i="53"/>
  <c r="I33" i="53"/>
  <c r="H36" i="53"/>
  <c r="L36" i="53"/>
  <c r="I36" i="53"/>
  <c r="H37" i="53"/>
  <c r="L37" i="53"/>
  <c r="I37" i="53"/>
  <c r="H35" i="53"/>
  <c r="L35" i="53"/>
  <c r="I35" i="53"/>
  <c r="H38" i="53"/>
  <c r="L38" i="53"/>
  <c r="I38" i="53"/>
  <c r="H39" i="53"/>
  <c r="L39" i="53"/>
  <c r="I39" i="53"/>
  <c r="H40" i="53"/>
  <c r="L40" i="53"/>
  <c r="I40" i="53"/>
  <c r="H41" i="53"/>
  <c r="I41" i="53"/>
  <c r="H23" i="53"/>
  <c r="L23" i="53"/>
  <c r="I23" i="53"/>
  <c r="H24" i="53"/>
  <c r="L24" i="53"/>
  <c r="I24" i="53"/>
  <c r="H25" i="53"/>
  <c r="L25" i="53"/>
  <c r="I25" i="53"/>
  <c r="H65" i="53"/>
  <c r="I65" i="53"/>
  <c r="H66" i="53"/>
  <c r="I66" i="53"/>
  <c r="H67" i="53"/>
  <c r="I67" i="53"/>
  <c r="H68" i="53"/>
  <c r="I68" i="53"/>
  <c r="H69" i="53"/>
  <c r="I69" i="53"/>
  <c r="H70" i="53"/>
  <c r="I70" i="53"/>
  <c r="H71" i="53"/>
  <c r="I71" i="53"/>
  <c r="H72" i="53"/>
  <c r="I72" i="53"/>
  <c r="K72" i="53"/>
  <c r="L72" i="53"/>
  <c r="H73" i="53"/>
  <c r="I73" i="53"/>
  <c r="L73" i="53"/>
  <c r="H74" i="53"/>
  <c r="I74" i="53"/>
  <c r="L74" i="53"/>
  <c r="H75" i="53"/>
  <c r="I75" i="53"/>
  <c r="H76" i="53"/>
  <c r="I76" i="53"/>
  <c r="L76" i="53"/>
  <c r="H77" i="53"/>
  <c r="I77" i="53"/>
  <c r="L77" i="53"/>
  <c r="H78" i="53"/>
  <c r="I78" i="53"/>
  <c r="H79" i="53"/>
  <c r="I79" i="53"/>
  <c r="H61" i="53"/>
  <c r="I61" i="53"/>
  <c r="H62" i="53"/>
  <c r="I62" i="53"/>
  <c r="H63" i="53"/>
  <c r="I63" i="53"/>
  <c r="O50" i="4"/>
  <c r="M31" i="53"/>
  <c r="M32" i="53"/>
  <c r="M30" i="53"/>
  <c r="M34" i="53"/>
  <c r="M36" i="53"/>
  <c r="M37" i="53"/>
  <c r="M35" i="53"/>
  <c r="M38" i="53"/>
  <c r="M39" i="53"/>
  <c r="M40" i="53"/>
  <c r="M23" i="53"/>
  <c r="M24" i="53"/>
  <c r="M25" i="53"/>
  <c r="M72" i="53"/>
  <c r="M73" i="53"/>
  <c r="M74" i="53"/>
  <c r="M76" i="53"/>
  <c r="M77" i="53"/>
  <c r="P49" i="4"/>
  <c r="N31" i="53"/>
  <c r="N32" i="53"/>
  <c r="N34" i="53"/>
  <c r="N33" i="53"/>
  <c r="N36" i="53"/>
  <c r="N37" i="53"/>
  <c r="N35" i="53"/>
  <c r="N38" i="53"/>
  <c r="N39" i="53"/>
  <c r="N40" i="53"/>
  <c r="N23" i="53"/>
  <c r="N24" i="53"/>
  <c r="N25" i="53"/>
  <c r="N72" i="53"/>
  <c r="N73" i="53"/>
  <c r="N74" i="53"/>
  <c r="N76" i="53"/>
  <c r="N77" i="53"/>
  <c r="O31" i="53"/>
  <c r="O32" i="53"/>
  <c r="O34" i="53"/>
  <c r="O36" i="53"/>
  <c r="O37" i="53"/>
  <c r="O35" i="53"/>
  <c r="O38" i="53"/>
  <c r="O39" i="53"/>
  <c r="O40" i="53"/>
  <c r="O41" i="53"/>
  <c r="O23" i="53"/>
  <c r="O24" i="53"/>
  <c r="O25" i="53"/>
  <c r="O72" i="53"/>
  <c r="O73" i="53"/>
  <c r="O74" i="53"/>
  <c r="O76" i="53"/>
  <c r="O77" i="53"/>
  <c r="K78" i="53"/>
  <c r="O78" i="53"/>
  <c r="K79" i="53"/>
  <c r="O79" i="53"/>
  <c r="R50" i="4"/>
  <c r="P31" i="53"/>
  <c r="P32" i="53"/>
  <c r="P34" i="53"/>
  <c r="P40" i="53"/>
  <c r="P41" i="53"/>
  <c r="P23" i="53"/>
  <c r="P24" i="53"/>
  <c r="P25" i="53"/>
  <c r="P72" i="53"/>
  <c r="P73" i="53"/>
  <c r="P74" i="53"/>
  <c r="P76" i="53"/>
  <c r="P77" i="53"/>
  <c r="S49" i="4"/>
  <c r="Q31" i="53"/>
  <c r="Q32" i="53"/>
  <c r="Q34" i="53"/>
  <c r="Q40" i="53"/>
  <c r="Q41" i="53"/>
  <c r="Q23" i="53"/>
  <c r="Q24" i="53"/>
  <c r="Q25" i="53"/>
  <c r="Q72" i="53"/>
  <c r="Q73" i="53"/>
  <c r="Q74" i="53"/>
  <c r="Q76" i="53"/>
  <c r="Q77" i="53"/>
  <c r="R31" i="53"/>
  <c r="R32" i="53"/>
  <c r="R40" i="53"/>
  <c r="R41" i="53"/>
  <c r="R23" i="53"/>
  <c r="R24" i="53"/>
  <c r="R25" i="53"/>
  <c r="R72" i="53"/>
  <c r="R73" i="53"/>
  <c r="R76" i="53"/>
  <c r="R77" i="53"/>
  <c r="U50" i="4"/>
  <c r="S31" i="53"/>
  <c r="S32" i="53"/>
  <c r="S40" i="53"/>
  <c r="S41" i="53"/>
  <c r="S23" i="53"/>
  <c r="S24" i="53"/>
  <c r="S25" i="53"/>
  <c r="S72" i="53"/>
  <c r="S73" i="53"/>
  <c r="S76" i="53"/>
  <c r="S77" i="53"/>
  <c r="V49" i="4"/>
  <c r="T31" i="53"/>
  <c r="T32" i="53"/>
  <c r="T40" i="53"/>
  <c r="T41" i="53"/>
  <c r="T23" i="53"/>
  <c r="T24" i="53"/>
  <c r="T25" i="53"/>
  <c r="T72" i="53"/>
  <c r="T73" i="53"/>
  <c r="T76" i="53"/>
  <c r="T77" i="53"/>
  <c r="U41" i="53"/>
  <c r="U23" i="53"/>
  <c r="U24" i="53"/>
  <c r="U73" i="53"/>
  <c r="U76" i="53"/>
  <c r="U77" i="53"/>
  <c r="X50" i="4"/>
  <c r="V41" i="53"/>
  <c r="V23" i="53"/>
  <c r="V24" i="53"/>
  <c r="V73" i="53"/>
  <c r="V76" i="53"/>
  <c r="V77" i="53"/>
  <c r="Y49" i="4"/>
  <c r="W41" i="53"/>
  <c r="W23" i="53"/>
  <c r="W24" i="53"/>
  <c r="W73" i="53"/>
  <c r="W76" i="53"/>
  <c r="W77" i="53"/>
  <c r="X41" i="53"/>
  <c r="X23" i="53"/>
  <c r="X24" i="53"/>
  <c r="X73" i="53"/>
  <c r="X76" i="53"/>
  <c r="X77" i="53"/>
  <c r="AA50" i="4"/>
  <c r="Y41" i="53"/>
  <c r="Y23" i="53"/>
  <c r="Y24" i="53"/>
  <c r="Y73" i="53"/>
  <c r="Y76" i="53"/>
  <c r="Y77" i="53"/>
  <c r="AB49" i="4"/>
  <c r="Z41" i="53"/>
  <c r="Z23" i="53"/>
  <c r="Z24" i="53"/>
  <c r="Z73" i="53"/>
  <c r="Z76" i="53"/>
  <c r="Z77" i="53"/>
  <c r="M49" i="4"/>
  <c r="K21" i="53"/>
  <c r="K22" i="53"/>
  <c r="K26" i="53"/>
  <c r="K27" i="53"/>
  <c r="K28" i="53"/>
  <c r="K29" i="53"/>
  <c r="K30" i="53"/>
  <c r="K34" i="53"/>
  <c r="K36" i="53"/>
  <c r="K37" i="53"/>
  <c r="K35" i="53"/>
  <c r="K38" i="53"/>
  <c r="K39" i="53"/>
  <c r="K40" i="53"/>
  <c r="K23" i="53"/>
  <c r="K24" i="53"/>
  <c r="K25" i="53"/>
  <c r="K65" i="53"/>
  <c r="K66" i="53"/>
  <c r="K67" i="53"/>
  <c r="K68" i="53"/>
  <c r="K69" i="53"/>
  <c r="K70" i="53"/>
  <c r="K71" i="53"/>
  <c r="K73" i="53"/>
  <c r="K74" i="53"/>
  <c r="K75" i="53"/>
  <c r="K61" i="53"/>
  <c r="K62" i="53"/>
  <c r="K63" i="53"/>
  <c r="AA41" i="53"/>
  <c r="AA23" i="53"/>
  <c r="AA24" i="53"/>
  <c r="AA73" i="53"/>
  <c r="AA76" i="53"/>
  <c r="AA77" i="53"/>
  <c r="AD50" i="4"/>
  <c r="AB41" i="53"/>
  <c r="AB23" i="53"/>
  <c r="AB24" i="53"/>
  <c r="AB73" i="53"/>
  <c r="AB76" i="53"/>
  <c r="AB77" i="53"/>
  <c r="AE49" i="4"/>
  <c r="AC41" i="53"/>
  <c r="AC23" i="53"/>
  <c r="AC24" i="53"/>
  <c r="AC73" i="53"/>
  <c r="AC76" i="53"/>
  <c r="AC77" i="53"/>
  <c r="AD41" i="53"/>
  <c r="AD23" i="53"/>
  <c r="AD24" i="53"/>
  <c r="AD73" i="53"/>
  <c r="AD76" i="53"/>
  <c r="AD77" i="53"/>
  <c r="H21" i="13"/>
  <c r="I21" i="13"/>
  <c r="H22" i="13"/>
  <c r="I22" i="13"/>
  <c r="H26" i="13"/>
  <c r="I26" i="13"/>
  <c r="H27" i="13"/>
  <c r="I27" i="13"/>
  <c r="H28" i="13"/>
  <c r="I28" i="13"/>
  <c r="H29" i="13"/>
  <c r="I29" i="13"/>
  <c r="H31" i="13"/>
  <c r="I31" i="13"/>
  <c r="K31" i="13"/>
  <c r="L31" i="13"/>
  <c r="H32" i="13"/>
  <c r="I32" i="13"/>
  <c r="K32" i="13"/>
  <c r="L32" i="13"/>
  <c r="H30" i="13"/>
  <c r="L30" i="13"/>
  <c r="I30" i="13"/>
  <c r="H34" i="13"/>
  <c r="L34" i="13"/>
  <c r="I34" i="13"/>
  <c r="H33" i="13"/>
  <c r="L33" i="13"/>
  <c r="I33" i="13"/>
  <c r="H36" i="13"/>
  <c r="L36" i="13"/>
  <c r="I36" i="13"/>
  <c r="H37" i="13"/>
  <c r="L37" i="13"/>
  <c r="I37" i="13"/>
  <c r="H35" i="13"/>
  <c r="L35" i="13"/>
  <c r="I35" i="13"/>
  <c r="H38" i="13"/>
  <c r="L38" i="13"/>
  <c r="I38" i="13"/>
  <c r="H39" i="13"/>
  <c r="L39" i="13"/>
  <c r="I39" i="13"/>
  <c r="H40" i="13"/>
  <c r="L40" i="13"/>
  <c r="I40" i="13"/>
  <c r="H41" i="13"/>
  <c r="I41" i="13"/>
  <c r="H23" i="13"/>
  <c r="L23" i="13"/>
  <c r="I23" i="13"/>
  <c r="H24" i="13"/>
  <c r="L24" i="13"/>
  <c r="I24" i="13"/>
  <c r="H25" i="13"/>
  <c r="L25" i="13"/>
  <c r="I25" i="13"/>
  <c r="M31" i="13"/>
  <c r="M32" i="13"/>
  <c r="M30" i="13"/>
  <c r="M34" i="13"/>
  <c r="M36" i="13"/>
  <c r="M37" i="13"/>
  <c r="M35" i="13"/>
  <c r="M38" i="13"/>
  <c r="M39" i="13"/>
  <c r="M40" i="13"/>
  <c r="M23" i="13"/>
  <c r="M24" i="13"/>
  <c r="M25" i="13"/>
  <c r="N31" i="13"/>
  <c r="N32" i="13"/>
  <c r="N34" i="13"/>
  <c r="N33" i="13"/>
  <c r="N36" i="13"/>
  <c r="N37" i="13"/>
  <c r="N35" i="13"/>
  <c r="N38" i="13"/>
  <c r="N39" i="13"/>
  <c r="N40" i="13"/>
  <c r="N23" i="13"/>
  <c r="N24" i="13"/>
  <c r="N25" i="13"/>
  <c r="O31" i="13"/>
  <c r="O32" i="13"/>
  <c r="O34" i="13"/>
  <c r="O36" i="13"/>
  <c r="O37" i="13"/>
  <c r="O35" i="13"/>
  <c r="O38" i="13"/>
  <c r="O39" i="13"/>
  <c r="O40" i="13"/>
  <c r="O41" i="13"/>
  <c r="O23" i="13"/>
  <c r="O24" i="13"/>
  <c r="O25" i="13"/>
  <c r="P31" i="13"/>
  <c r="P32" i="13"/>
  <c r="P34" i="13"/>
  <c r="P40" i="13"/>
  <c r="P41" i="13"/>
  <c r="P23" i="13"/>
  <c r="P24" i="13"/>
  <c r="P25" i="13"/>
  <c r="Q31" i="13"/>
  <c r="Q32" i="13"/>
  <c r="Q34" i="13"/>
  <c r="Q40" i="13"/>
  <c r="Q41" i="13"/>
  <c r="Q23" i="13"/>
  <c r="Q24" i="13"/>
  <c r="Q25" i="13"/>
  <c r="R31" i="13"/>
  <c r="R32" i="13"/>
  <c r="R40" i="13"/>
  <c r="R41" i="13"/>
  <c r="R23" i="13"/>
  <c r="R24" i="13"/>
  <c r="R25" i="13"/>
  <c r="S31" i="13"/>
  <c r="S32" i="13"/>
  <c r="S40" i="13"/>
  <c r="S41" i="13"/>
  <c r="S23" i="13"/>
  <c r="S24" i="13"/>
  <c r="S25" i="13"/>
  <c r="T31" i="13"/>
  <c r="T32" i="13"/>
  <c r="T40" i="13"/>
  <c r="T41" i="13"/>
  <c r="T23" i="13"/>
  <c r="T24" i="13"/>
  <c r="T25" i="13"/>
  <c r="U41" i="13"/>
  <c r="U23" i="13"/>
  <c r="U24" i="13"/>
  <c r="V41" i="13"/>
  <c r="V23" i="13"/>
  <c r="V24" i="13"/>
  <c r="W41" i="13"/>
  <c r="W23" i="13"/>
  <c r="W24" i="13"/>
  <c r="X41" i="13"/>
  <c r="X23" i="13"/>
  <c r="X24" i="13"/>
  <c r="Y41" i="13"/>
  <c r="Y23" i="13"/>
  <c r="Y24" i="13"/>
  <c r="Z41" i="13"/>
  <c r="Z23" i="13"/>
  <c r="Z24" i="13"/>
  <c r="K21" i="13"/>
  <c r="K22" i="13"/>
  <c r="K26" i="13"/>
  <c r="K27" i="13"/>
  <c r="K28" i="13"/>
  <c r="K29" i="13"/>
  <c r="K30" i="13"/>
  <c r="K34" i="13"/>
  <c r="K36" i="13"/>
  <c r="K37" i="13"/>
  <c r="K35" i="13"/>
  <c r="K38" i="13"/>
  <c r="K39" i="13"/>
  <c r="K40" i="13"/>
  <c r="K23" i="13"/>
  <c r="K24" i="13"/>
  <c r="K25" i="13"/>
  <c r="AA41" i="13"/>
  <c r="AA23" i="13"/>
  <c r="AA24" i="13"/>
  <c r="AB41" i="13"/>
  <c r="AB23" i="13"/>
  <c r="AB24" i="13"/>
  <c r="AC41" i="13"/>
  <c r="AC23" i="13"/>
  <c r="AC24" i="13"/>
  <c r="AD41" i="13"/>
  <c r="AD23" i="13"/>
  <c r="AD24" i="13"/>
  <c r="AD73" i="13"/>
  <c r="AD76" i="13"/>
  <c r="AD77" i="13"/>
  <c r="H532" i="12"/>
  <c r="I532" i="12"/>
  <c r="L532" i="12"/>
  <c r="M532" i="12"/>
  <c r="N532" i="12"/>
  <c r="H533" i="12"/>
  <c r="I533" i="12"/>
  <c r="N533" i="12"/>
  <c r="O532" i="12"/>
  <c r="O533" i="12"/>
  <c r="P532" i="12"/>
  <c r="P533" i="12"/>
  <c r="Q532" i="12"/>
  <c r="Q533" i="12"/>
  <c r="L30" i="4"/>
  <c r="T30" i="4"/>
  <c r="L31" i="4"/>
  <c r="T31" i="4"/>
  <c r="L32" i="4"/>
  <c r="T32" i="4"/>
  <c r="L33" i="4"/>
  <c r="T33" i="4"/>
  <c r="L34" i="4"/>
  <c r="T34" i="4"/>
  <c r="L35" i="4"/>
  <c r="T35" i="4"/>
  <c r="L39" i="4"/>
  <c r="T39" i="4"/>
  <c r="L40" i="4"/>
  <c r="T40" i="4"/>
  <c r="L41" i="4"/>
  <c r="T41" i="4"/>
  <c r="L36" i="4"/>
  <c r="T36" i="4"/>
  <c r="L37" i="4"/>
  <c r="T37" i="4"/>
  <c r="L38" i="4"/>
  <c r="T38" i="4"/>
  <c r="L42" i="4"/>
  <c r="T42" i="4"/>
  <c r="L43" i="4"/>
  <c r="T43" i="4"/>
  <c r="L44" i="4"/>
  <c r="T44" i="4"/>
  <c r="R532" i="12"/>
  <c r="R533" i="12"/>
  <c r="S532" i="12"/>
  <c r="S533" i="12"/>
  <c r="T532" i="12"/>
  <c r="T533" i="12"/>
  <c r="U532" i="12"/>
  <c r="U533" i="12"/>
  <c r="X30" i="4"/>
  <c r="X31" i="4"/>
  <c r="X32" i="4"/>
  <c r="X33" i="4"/>
  <c r="X34" i="4"/>
  <c r="X35" i="4"/>
  <c r="X39" i="4"/>
  <c r="X40" i="4"/>
  <c r="X41" i="4"/>
  <c r="X36" i="4"/>
  <c r="X37" i="4"/>
  <c r="X38" i="4"/>
  <c r="X42" i="4"/>
  <c r="X43" i="4"/>
  <c r="X44" i="4"/>
  <c r="V532" i="12"/>
  <c r="V533" i="12"/>
  <c r="W532" i="12"/>
  <c r="W533" i="12"/>
  <c r="X532" i="12"/>
  <c r="X533" i="12"/>
  <c r="AA30" i="4"/>
  <c r="AA31" i="4"/>
  <c r="AA32" i="4"/>
  <c r="AA33" i="4"/>
  <c r="AA34" i="4"/>
  <c r="AA35" i="4"/>
  <c r="AA39" i="4"/>
  <c r="AA40" i="4"/>
  <c r="AA41" i="4"/>
  <c r="AA36" i="4"/>
  <c r="AA37" i="4"/>
  <c r="AA38" i="4"/>
  <c r="AA42" i="4"/>
  <c r="AA43" i="4"/>
  <c r="AA44" i="4"/>
  <c r="Y532" i="12"/>
  <c r="Y533" i="12"/>
  <c r="Z532" i="12"/>
  <c r="Z533" i="12"/>
  <c r="K532" i="12"/>
  <c r="AA532" i="12"/>
  <c r="AA533" i="12"/>
  <c r="AB532" i="12"/>
  <c r="AB533" i="12"/>
  <c r="AC532" i="12"/>
  <c r="AC533" i="12"/>
  <c r="AF30" i="4"/>
  <c r="AF31" i="4"/>
  <c r="AF32" i="4"/>
  <c r="AF33" i="4"/>
  <c r="AF34" i="4"/>
  <c r="AF35" i="4"/>
  <c r="AF39" i="4"/>
  <c r="AF40" i="4"/>
  <c r="AF41" i="4"/>
  <c r="AF36" i="4"/>
  <c r="AF37" i="4"/>
  <c r="AF38" i="4"/>
  <c r="AF42" i="4"/>
  <c r="AF43" i="4"/>
  <c r="AF44" i="4"/>
  <c r="AD532" i="12"/>
  <c r="AD533" i="12"/>
  <c r="H16" i="11"/>
  <c r="H17" i="11"/>
  <c r="H21" i="11"/>
  <c r="H22" i="11"/>
  <c r="H23" i="11"/>
  <c r="H25" i="11"/>
  <c r="H26" i="11"/>
  <c r="H20" i="11"/>
  <c r="H19" i="11"/>
  <c r="L18" i="11"/>
  <c r="H18" i="11"/>
  <c r="H24" i="11"/>
  <c r="H39" i="11"/>
  <c r="H40" i="11"/>
  <c r="H41" i="11"/>
  <c r="H42" i="11"/>
  <c r="I42" i="11"/>
  <c r="L42" i="11"/>
  <c r="H43" i="11"/>
  <c r="H44" i="11"/>
  <c r="I44" i="11"/>
  <c r="L44" i="11"/>
  <c r="H45" i="11"/>
  <c r="M18" i="11"/>
  <c r="M24" i="11"/>
  <c r="M42" i="11"/>
  <c r="M44" i="11"/>
  <c r="N18" i="11"/>
  <c r="N42" i="11"/>
  <c r="N44" i="11"/>
  <c r="O18" i="11"/>
  <c r="O42" i="11"/>
  <c r="O44" i="11"/>
  <c r="I45" i="11"/>
  <c r="O45" i="11"/>
  <c r="P26" i="11"/>
  <c r="P18" i="11"/>
  <c r="P24" i="11"/>
  <c r="P42" i="11"/>
  <c r="P44" i="11"/>
  <c r="P45" i="11"/>
  <c r="Q26" i="11"/>
  <c r="Q18" i="11"/>
  <c r="Q42" i="11"/>
  <c r="Q44" i="11"/>
  <c r="Q45" i="11"/>
  <c r="R26" i="11"/>
  <c r="R18" i="11"/>
  <c r="R42" i="11"/>
  <c r="R44" i="11"/>
  <c r="R45" i="11"/>
  <c r="S26" i="11"/>
  <c r="S18" i="11"/>
  <c r="S24" i="11"/>
  <c r="S42" i="11"/>
  <c r="S44" i="11"/>
  <c r="S45" i="11"/>
  <c r="T26" i="11"/>
  <c r="T18" i="11"/>
  <c r="T42" i="11"/>
  <c r="T44" i="11"/>
  <c r="T45" i="11"/>
  <c r="U26" i="11"/>
  <c r="U18" i="11"/>
  <c r="U42" i="11"/>
  <c r="U44" i="11"/>
  <c r="U45" i="11"/>
  <c r="V25" i="11"/>
  <c r="V26" i="11"/>
  <c r="V18" i="11"/>
  <c r="V42" i="11"/>
  <c r="V44" i="11"/>
  <c r="V45" i="11"/>
  <c r="W26" i="11"/>
  <c r="W18" i="11"/>
  <c r="W42" i="11"/>
  <c r="W44" i="11"/>
  <c r="W45" i="11"/>
  <c r="X26" i="11"/>
  <c r="X18" i="11"/>
  <c r="X42" i="11"/>
  <c r="X44" i="11"/>
  <c r="X45" i="11"/>
  <c r="Y25" i="11"/>
  <c r="Y26" i="11"/>
  <c r="Y18" i="11"/>
  <c r="Y42" i="11"/>
  <c r="Y44" i="11"/>
  <c r="Y45" i="11"/>
  <c r="Z26" i="11"/>
  <c r="Z18" i="11"/>
  <c r="Z42" i="11"/>
  <c r="Z44" i="11"/>
  <c r="Z45" i="11"/>
  <c r="I16" i="11"/>
  <c r="K16" i="11"/>
  <c r="I17" i="11"/>
  <c r="K17" i="11"/>
  <c r="I21" i="11"/>
  <c r="K21" i="11"/>
  <c r="I22" i="11"/>
  <c r="K22" i="11"/>
  <c r="I23" i="11"/>
  <c r="K23" i="11"/>
  <c r="I20" i="11"/>
  <c r="K20" i="11"/>
  <c r="K18" i="11"/>
  <c r="I19" i="11"/>
  <c r="K19" i="11"/>
  <c r="I39" i="11"/>
  <c r="K39" i="11"/>
  <c r="I40" i="11"/>
  <c r="K40" i="11"/>
  <c r="I41" i="11"/>
  <c r="K41" i="11"/>
  <c r="I43" i="11"/>
  <c r="K43" i="11"/>
  <c r="K44" i="11"/>
  <c r="AA26" i="11"/>
  <c r="AA18" i="11"/>
  <c r="AA42" i="11"/>
  <c r="AA44" i="11"/>
  <c r="AA45" i="11"/>
  <c r="AB26" i="11"/>
  <c r="AB18" i="11"/>
  <c r="AB42" i="11"/>
  <c r="AB44" i="11"/>
  <c r="AB45" i="11"/>
  <c r="AC26" i="11"/>
  <c r="AC18" i="11"/>
  <c r="AC42" i="11"/>
  <c r="AC44" i="11"/>
  <c r="AC45" i="11"/>
  <c r="AD26" i="11"/>
  <c r="AD18" i="11"/>
  <c r="AD42" i="11"/>
  <c r="AD44" i="11"/>
  <c r="AD45" i="11"/>
  <c r="H17" i="49"/>
  <c r="H18" i="49"/>
  <c r="H22" i="49"/>
  <c r="H23" i="49"/>
  <c r="H24" i="49"/>
  <c r="H25" i="49"/>
  <c r="H26" i="49"/>
  <c r="H27" i="49"/>
  <c r="L27" i="49"/>
  <c r="H28" i="49"/>
  <c r="L28" i="49"/>
  <c r="H29" i="49"/>
  <c r="L29" i="49"/>
  <c r="H30" i="49"/>
  <c r="L30" i="49"/>
  <c r="H31" i="49"/>
  <c r="L31" i="49"/>
  <c r="H32" i="49"/>
  <c r="L32" i="49"/>
  <c r="H34" i="49"/>
  <c r="H35" i="49"/>
  <c r="H19" i="49"/>
  <c r="L19" i="49"/>
  <c r="H20" i="49"/>
  <c r="L20" i="49"/>
  <c r="H21" i="49"/>
  <c r="L21" i="49"/>
  <c r="H33" i="49"/>
  <c r="H54" i="49"/>
  <c r="H55" i="49"/>
  <c r="H56" i="49"/>
  <c r="H57" i="49"/>
  <c r="H58" i="49"/>
  <c r="H59" i="49"/>
  <c r="H60" i="49"/>
  <c r="H61" i="49"/>
  <c r="I61" i="49"/>
  <c r="L61" i="49"/>
  <c r="H62" i="49"/>
  <c r="H63" i="49"/>
  <c r="H64" i="49"/>
  <c r="I64" i="49"/>
  <c r="L64" i="49"/>
  <c r="H65" i="49"/>
  <c r="I65" i="49"/>
  <c r="L65" i="49"/>
  <c r="H66" i="49"/>
  <c r="I66" i="49"/>
  <c r="K66" i="49"/>
  <c r="L66" i="49"/>
  <c r="H67" i="49"/>
  <c r="H68" i="49"/>
  <c r="H50" i="49"/>
  <c r="H51" i="49"/>
  <c r="H52" i="49"/>
  <c r="H53" i="5"/>
  <c r="H54" i="5"/>
  <c r="H55" i="5"/>
  <c r="H56" i="5"/>
  <c r="H57" i="5"/>
  <c r="H58" i="5"/>
  <c r="H59" i="5"/>
  <c r="H60" i="5"/>
  <c r="I60" i="5"/>
  <c r="L60" i="5"/>
  <c r="H61" i="5"/>
  <c r="H62" i="5"/>
  <c r="H63" i="5"/>
  <c r="I63" i="5"/>
  <c r="L63" i="5"/>
  <c r="H64" i="5"/>
  <c r="I64" i="5"/>
  <c r="L64" i="5"/>
  <c r="H65" i="5"/>
  <c r="I65" i="5"/>
  <c r="K65" i="5"/>
  <c r="L65" i="5"/>
  <c r="H66" i="5"/>
  <c r="H67" i="5"/>
  <c r="O24" i="4"/>
  <c r="M27" i="49"/>
  <c r="M28" i="49"/>
  <c r="M29" i="49"/>
  <c r="M30" i="49"/>
  <c r="M31" i="49"/>
  <c r="M32" i="49"/>
  <c r="M19" i="49"/>
  <c r="M20" i="49"/>
  <c r="M21" i="49"/>
  <c r="M33" i="49"/>
  <c r="M61" i="49"/>
  <c r="M64" i="49"/>
  <c r="M65" i="49"/>
  <c r="M66" i="49"/>
  <c r="M60" i="5"/>
  <c r="M63" i="5"/>
  <c r="M64" i="5"/>
  <c r="M65" i="5"/>
  <c r="P24" i="4"/>
  <c r="N27" i="49"/>
  <c r="N29" i="49"/>
  <c r="N30" i="49"/>
  <c r="N31" i="49"/>
  <c r="N32" i="49"/>
  <c r="N19" i="49"/>
  <c r="N20" i="49"/>
  <c r="N21" i="49"/>
  <c r="N61" i="49"/>
  <c r="N64" i="49"/>
  <c r="N65" i="49"/>
  <c r="N66" i="49"/>
  <c r="N60" i="5"/>
  <c r="N63" i="5"/>
  <c r="N64" i="5"/>
  <c r="N65" i="5"/>
  <c r="Q24" i="4"/>
  <c r="O27" i="49"/>
  <c r="O29" i="49"/>
  <c r="O30" i="49"/>
  <c r="O31" i="49"/>
  <c r="O32" i="49"/>
  <c r="O19" i="49"/>
  <c r="O20" i="49"/>
  <c r="O21" i="49"/>
  <c r="O61" i="49"/>
  <c r="O64" i="49"/>
  <c r="O65" i="49"/>
  <c r="O66" i="49"/>
  <c r="K67" i="49"/>
  <c r="O67" i="49"/>
  <c r="K68" i="49"/>
  <c r="O68" i="49"/>
  <c r="O60" i="5"/>
  <c r="O63" i="5"/>
  <c r="O64" i="5"/>
  <c r="O65" i="5"/>
  <c r="K66" i="5"/>
  <c r="O66" i="5"/>
  <c r="K67" i="5"/>
  <c r="O67" i="5"/>
  <c r="R24" i="4"/>
  <c r="P29" i="49"/>
  <c r="P30" i="49"/>
  <c r="P31" i="49"/>
  <c r="P32" i="49"/>
  <c r="P19" i="49"/>
  <c r="P20" i="49"/>
  <c r="P21" i="49"/>
  <c r="P61" i="49"/>
  <c r="P64" i="49"/>
  <c r="P65" i="49"/>
  <c r="P66" i="49"/>
  <c r="P60" i="5"/>
  <c r="P63" i="5"/>
  <c r="P64" i="5"/>
  <c r="P65" i="5"/>
  <c r="S24" i="4"/>
  <c r="Q29" i="49"/>
  <c r="Q30" i="49"/>
  <c r="Q31" i="49"/>
  <c r="Q32" i="49"/>
  <c r="Q19" i="49"/>
  <c r="Q20" i="49"/>
  <c r="Q21" i="49"/>
  <c r="Q33" i="49"/>
  <c r="Q61" i="49"/>
  <c r="Q64" i="49"/>
  <c r="Q65" i="49"/>
  <c r="Q66" i="49"/>
  <c r="Q60" i="5"/>
  <c r="Q63" i="5"/>
  <c r="Q64" i="5"/>
  <c r="Q65" i="5"/>
  <c r="T24" i="4"/>
  <c r="R29" i="49"/>
  <c r="R31" i="49"/>
  <c r="R32" i="49"/>
  <c r="R19" i="49"/>
  <c r="R20" i="49"/>
  <c r="R21" i="49"/>
  <c r="R61" i="49"/>
  <c r="R64" i="49"/>
  <c r="R65" i="49"/>
  <c r="R66" i="49"/>
  <c r="R60" i="5"/>
  <c r="R63" i="5"/>
  <c r="R64" i="5"/>
  <c r="R65" i="5"/>
  <c r="U24" i="4"/>
  <c r="S29" i="49"/>
  <c r="S31" i="49"/>
  <c r="S32" i="49"/>
  <c r="S19" i="49"/>
  <c r="S20" i="49"/>
  <c r="S21" i="49"/>
  <c r="S61" i="49"/>
  <c r="S64" i="49"/>
  <c r="S65" i="49"/>
  <c r="S66" i="49"/>
  <c r="S60" i="5"/>
  <c r="S63" i="5"/>
  <c r="S64" i="5"/>
  <c r="S65" i="5"/>
  <c r="L15" i="4"/>
  <c r="L16" i="4"/>
  <c r="L17" i="4"/>
  <c r="L18" i="4"/>
  <c r="L19" i="4"/>
  <c r="L20" i="4"/>
  <c r="L21" i="4"/>
  <c r="L22" i="4"/>
  <c r="L23" i="4"/>
  <c r="V15" i="4"/>
  <c r="V16" i="4"/>
  <c r="V17" i="4"/>
  <c r="V18" i="4"/>
  <c r="V19" i="4"/>
  <c r="V20" i="4"/>
  <c r="V21" i="4"/>
  <c r="V22" i="4"/>
  <c r="V23" i="4"/>
  <c r="V24" i="4"/>
  <c r="T29" i="49"/>
  <c r="T31" i="49"/>
  <c r="T32" i="49"/>
  <c r="T34" i="49"/>
  <c r="T19" i="49"/>
  <c r="T20" i="49"/>
  <c r="T21" i="49"/>
  <c r="T61" i="49"/>
  <c r="T64" i="49"/>
  <c r="T65" i="49"/>
  <c r="T66" i="49"/>
  <c r="T60" i="5"/>
  <c r="T63" i="5"/>
  <c r="T64" i="5"/>
  <c r="T65" i="5"/>
  <c r="U19" i="49"/>
  <c r="U20" i="49"/>
  <c r="U21" i="49"/>
  <c r="U61" i="49"/>
  <c r="U64" i="49"/>
  <c r="U60" i="5"/>
  <c r="U63" i="5"/>
  <c r="V19" i="49"/>
  <c r="V20" i="49"/>
  <c r="V21" i="49"/>
  <c r="V61" i="49"/>
  <c r="V64" i="49"/>
  <c r="V60" i="5"/>
  <c r="V63" i="5"/>
  <c r="W19" i="49"/>
  <c r="W20" i="49"/>
  <c r="W21" i="49"/>
  <c r="W61" i="49"/>
  <c r="W64" i="49"/>
  <c r="W60" i="5"/>
  <c r="W63" i="5"/>
  <c r="X19" i="49"/>
  <c r="X20" i="49"/>
  <c r="X21" i="49"/>
  <c r="X61" i="49"/>
  <c r="X64" i="49"/>
  <c r="X60" i="5"/>
  <c r="X63" i="5"/>
  <c r="Y19" i="49"/>
  <c r="Y20" i="49"/>
  <c r="Y21" i="49"/>
  <c r="Y61" i="49"/>
  <c r="Y64" i="49"/>
  <c r="Y60" i="5"/>
  <c r="Y63" i="5"/>
  <c r="AB15" i="4"/>
  <c r="AB16" i="4"/>
  <c r="AB17" i="4"/>
  <c r="AB18" i="4"/>
  <c r="AB19" i="4"/>
  <c r="AB20" i="4"/>
  <c r="AB21" i="4"/>
  <c r="AB22" i="4"/>
  <c r="AB23" i="4"/>
  <c r="Z34" i="49"/>
  <c r="Z19" i="49"/>
  <c r="Z20" i="49"/>
  <c r="Z21" i="49"/>
  <c r="Z61" i="49"/>
  <c r="Z64" i="49"/>
  <c r="Z65" i="49"/>
  <c r="Z60" i="5"/>
  <c r="Z63" i="5"/>
  <c r="Z64" i="5"/>
  <c r="I17" i="49"/>
  <c r="K17" i="49"/>
  <c r="I18" i="49"/>
  <c r="K18" i="49"/>
  <c r="I22" i="49"/>
  <c r="K22" i="49"/>
  <c r="I23" i="49"/>
  <c r="K23" i="49"/>
  <c r="I24" i="49"/>
  <c r="K24" i="49"/>
  <c r="I25" i="49"/>
  <c r="K25" i="49"/>
  <c r="I26" i="49"/>
  <c r="K26" i="49"/>
  <c r="K27" i="49"/>
  <c r="K28" i="49"/>
  <c r="K29" i="49"/>
  <c r="K30" i="49"/>
  <c r="K19" i="49"/>
  <c r="K20" i="49"/>
  <c r="K21" i="49"/>
  <c r="K54" i="49"/>
  <c r="K55" i="49"/>
  <c r="K56" i="49"/>
  <c r="K57" i="49"/>
  <c r="K58" i="49"/>
  <c r="K59" i="49"/>
  <c r="K60" i="49"/>
  <c r="K61" i="49"/>
  <c r="K62" i="49"/>
  <c r="K63" i="49"/>
  <c r="I50" i="49"/>
  <c r="K50" i="49"/>
  <c r="I51" i="49"/>
  <c r="K51" i="49"/>
  <c r="I52" i="49"/>
  <c r="K52" i="49"/>
  <c r="K53" i="5"/>
  <c r="K54" i="5"/>
  <c r="K55" i="5"/>
  <c r="K56" i="5"/>
  <c r="K57" i="5"/>
  <c r="K58" i="5"/>
  <c r="K59" i="5"/>
  <c r="K60" i="5"/>
  <c r="K61" i="5"/>
  <c r="K62" i="5"/>
  <c r="AA19" i="49"/>
  <c r="AA20" i="49"/>
  <c r="AA21" i="49"/>
  <c r="AA61" i="49"/>
  <c r="AA64" i="49"/>
  <c r="AA60" i="5"/>
  <c r="AA63" i="5"/>
  <c r="AB19" i="49"/>
  <c r="AB20" i="49"/>
  <c r="AB21" i="49"/>
  <c r="AB61" i="49"/>
  <c r="AB64" i="49"/>
  <c r="AB60" i="5"/>
  <c r="AB63" i="5"/>
  <c r="AC19" i="49"/>
  <c r="AC20" i="49"/>
  <c r="AC21" i="49"/>
  <c r="AC61" i="49"/>
  <c r="AC64" i="49"/>
  <c r="AC60" i="5"/>
  <c r="AC63" i="5"/>
  <c r="AF12" i="4"/>
  <c r="AF13" i="4"/>
  <c r="AF14" i="4"/>
  <c r="AF15" i="4"/>
  <c r="AF16" i="4"/>
  <c r="AF17" i="4"/>
  <c r="AF18" i="4"/>
  <c r="AF19" i="4"/>
  <c r="AF20" i="4"/>
  <c r="AF21" i="4"/>
  <c r="AF22" i="4"/>
  <c r="AF23" i="4"/>
  <c r="AD35" i="49"/>
  <c r="AD19" i="49"/>
  <c r="AD20" i="49"/>
  <c r="AD21" i="49"/>
  <c r="AD61" i="49"/>
  <c r="AD64" i="49"/>
  <c r="AD65" i="49"/>
  <c r="AD60" i="5"/>
  <c r="AD63" i="5"/>
  <c r="AD64" i="5"/>
  <c r="H17" i="5"/>
  <c r="H18" i="5"/>
  <c r="H22" i="5"/>
  <c r="H23" i="5"/>
  <c r="H24" i="5"/>
  <c r="H25" i="5"/>
  <c r="H26" i="5"/>
  <c r="H27" i="5"/>
  <c r="L27" i="5"/>
  <c r="H28" i="5"/>
  <c r="L28" i="5"/>
  <c r="H29" i="5"/>
  <c r="L29" i="5"/>
  <c r="H30" i="5"/>
  <c r="L30" i="5"/>
  <c r="H31" i="5"/>
  <c r="L31" i="5"/>
  <c r="H32" i="5"/>
  <c r="L32" i="5"/>
  <c r="H34" i="5"/>
  <c r="H35" i="5"/>
  <c r="H19" i="5"/>
  <c r="L19" i="5"/>
  <c r="H20" i="5"/>
  <c r="L20" i="5"/>
  <c r="H21" i="5"/>
  <c r="L21" i="5"/>
  <c r="H33" i="5"/>
  <c r="M27" i="5"/>
  <c r="M28" i="5"/>
  <c r="M29" i="5"/>
  <c r="M30" i="5"/>
  <c r="M31" i="5"/>
  <c r="M32" i="5"/>
  <c r="M19" i="5"/>
  <c r="M20" i="5"/>
  <c r="M21" i="5"/>
  <c r="M33" i="5"/>
  <c r="N27" i="5"/>
  <c r="N29" i="5"/>
  <c r="N30" i="5"/>
  <c r="N31" i="5"/>
  <c r="N32" i="5"/>
  <c r="N19" i="5"/>
  <c r="N20" i="5"/>
  <c r="N21" i="5"/>
  <c r="O27" i="5"/>
  <c r="O29" i="5"/>
  <c r="O30" i="5"/>
  <c r="O31" i="5"/>
  <c r="O32" i="5"/>
  <c r="O19" i="5"/>
  <c r="O20" i="5"/>
  <c r="O21" i="5"/>
  <c r="P29" i="5"/>
  <c r="P30" i="5"/>
  <c r="P31" i="5"/>
  <c r="P32" i="5"/>
  <c r="P19" i="5"/>
  <c r="P20" i="5"/>
  <c r="P21" i="5"/>
  <c r="Q29" i="5"/>
  <c r="Q30" i="5"/>
  <c r="Q31" i="5"/>
  <c r="Q32" i="5"/>
  <c r="Q19" i="5"/>
  <c r="Q20" i="5"/>
  <c r="Q21" i="5"/>
  <c r="Q33" i="5"/>
  <c r="R29" i="5"/>
  <c r="R31" i="5"/>
  <c r="R32" i="5"/>
  <c r="R19" i="5"/>
  <c r="R20" i="5"/>
  <c r="R21" i="5"/>
  <c r="S29" i="5"/>
  <c r="S31" i="5"/>
  <c r="S32" i="5"/>
  <c r="S19" i="5"/>
  <c r="S20" i="5"/>
  <c r="S21" i="5"/>
  <c r="T29" i="5"/>
  <c r="T31" i="5"/>
  <c r="T32" i="5"/>
  <c r="T34" i="5"/>
  <c r="T19" i="5"/>
  <c r="T20" i="5"/>
  <c r="T21" i="5"/>
  <c r="U19" i="5"/>
  <c r="U20" i="5"/>
  <c r="U21" i="5"/>
  <c r="V19" i="5"/>
  <c r="V20" i="5"/>
  <c r="V21" i="5"/>
  <c r="W19" i="5"/>
  <c r="W20" i="5"/>
  <c r="W21" i="5"/>
  <c r="X19" i="5"/>
  <c r="X20" i="5"/>
  <c r="X21" i="5"/>
  <c r="Y19" i="5"/>
  <c r="Y20" i="5"/>
  <c r="Y21" i="5"/>
  <c r="Z34" i="5"/>
  <c r="Z19" i="5"/>
  <c r="Z20" i="5"/>
  <c r="Z21" i="5"/>
  <c r="I17" i="5"/>
  <c r="K17" i="5"/>
  <c r="I18" i="5"/>
  <c r="K18" i="5"/>
  <c r="I22" i="5"/>
  <c r="K22" i="5"/>
  <c r="I23" i="5"/>
  <c r="K23" i="5"/>
  <c r="I24" i="5"/>
  <c r="K24" i="5"/>
  <c r="I25" i="5"/>
  <c r="K25" i="5"/>
  <c r="I26" i="5"/>
  <c r="K26" i="5"/>
  <c r="K27" i="5"/>
  <c r="K28" i="5"/>
  <c r="K29" i="5"/>
  <c r="K30" i="5"/>
  <c r="K19" i="5"/>
  <c r="K20" i="5"/>
  <c r="K21" i="5"/>
  <c r="AA19" i="5"/>
  <c r="AA20" i="5"/>
  <c r="AA21" i="5"/>
  <c r="AB19" i="5"/>
  <c r="AB20" i="5"/>
  <c r="AB21" i="5"/>
  <c r="AC19" i="5"/>
  <c r="AC20" i="5"/>
  <c r="AC21" i="5"/>
  <c r="AD35" i="5"/>
  <c r="AD19" i="5"/>
  <c r="AD20" i="5"/>
  <c r="AD21" i="5"/>
  <c r="K32" i="28"/>
  <c r="L32" i="28"/>
  <c r="D78" i="86"/>
  <c r="D21" i="86"/>
  <c r="D79" i="86"/>
  <c r="D22" i="86"/>
  <c r="D80" i="86"/>
  <c r="H20" i="28"/>
  <c r="K20" i="28"/>
  <c r="L20" i="28"/>
  <c r="D116" i="86"/>
  <c r="D23" i="86"/>
  <c r="D81" i="86"/>
  <c r="D24" i="86"/>
  <c r="L65" i="58"/>
  <c r="D82" i="86"/>
  <c r="L25" i="58"/>
  <c r="L19" i="28"/>
  <c r="H36" i="28"/>
  <c r="H37" i="28"/>
  <c r="M32" i="28"/>
  <c r="E78" i="86"/>
  <c r="E21" i="86"/>
  <c r="E79" i="86"/>
  <c r="E22" i="86"/>
  <c r="E80" i="86"/>
  <c r="M20" i="28"/>
  <c r="E116" i="86"/>
  <c r="E23" i="86"/>
  <c r="E81" i="86"/>
  <c r="E24" i="86"/>
  <c r="M65" i="58"/>
  <c r="E82" i="86"/>
  <c r="M25" i="58"/>
  <c r="M19" i="28"/>
  <c r="N32" i="28"/>
  <c r="F78" i="86"/>
  <c r="F21" i="86"/>
  <c r="F79" i="86"/>
  <c r="F22" i="86"/>
  <c r="F80" i="86"/>
  <c r="N20" i="28"/>
  <c r="F116" i="86"/>
  <c r="F23" i="86"/>
  <c r="F81" i="86"/>
  <c r="F24" i="86"/>
  <c r="N65" i="58"/>
  <c r="F82" i="86"/>
  <c r="N25" i="58"/>
  <c r="N19" i="28"/>
  <c r="O32" i="28"/>
  <c r="G79" i="86"/>
  <c r="G22" i="86"/>
  <c r="G80" i="86"/>
  <c r="O20" i="28"/>
  <c r="G116" i="86"/>
  <c r="G23" i="86"/>
  <c r="G81" i="86"/>
  <c r="G24" i="86"/>
  <c r="O65" i="58"/>
  <c r="G82" i="86"/>
  <c r="O25" i="58"/>
  <c r="O19" i="28"/>
  <c r="P32" i="28"/>
  <c r="H79" i="86"/>
  <c r="H22" i="86"/>
  <c r="H80" i="86"/>
  <c r="P20" i="28"/>
  <c r="H116" i="86"/>
  <c r="H23" i="86"/>
  <c r="H81" i="86"/>
  <c r="H24" i="86"/>
  <c r="P65" i="58"/>
  <c r="H82" i="86"/>
  <c r="P25" i="58"/>
  <c r="P19" i="28"/>
  <c r="Q32" i="28"/>
  <c r="I79" i="86"/>
  <c r="I22" i="86"/>
  <c r="I80" i="86"/>
  <c r="Q20" i="28"/>
  <c r="I116" i="86"/>
  <c r="I23" i="86"/>
  <c r="I81" i="86"/>
  <c r="I24" i="86"/>
  <c r="Q65" i="58"/>
  <c r="I82" i="86"/>
  <c r="Q25" i="58"/>
  <c r="Q19" i="28"/>
  <c r="R32" i="28"/>
  <c r="J79" i="86"/>
  <c r="J22" i="86"/>
  <c r="J80" i="86"/>
  <c r="R20" i="28"/>
  <c r="J116" i="86"/>
  <c r="J23" i="86"/>
  <c r="J81" i="86"/>
  <c r="J24" i="86"/>
  <c r="R65" i="58"/>
  <c r="J82" i="86"/>
  <c r="R25" i="58"/>
  <c r="R19" i="28"/>
  <c r="S32" i="28"/>
  <c r="K79" i="86"/>
  <c r="K22" i="86"/>
  <c r="K80" i="86"/>
  <c r="S20" i="28"/>
  <c r="K116" i="86"/>
  <c r="K23" i="86"/>
  <c r="K81" i="86"/>
  <c r="K24" i="86"/>
  <c r="S65" i="58"/>
  <c r="K82" i="86"/>
  <c r="S25" i="58"/>
  <c r="S19" i="28"/>
  <c r="T32" i="28"/>
  <c r="L79" i="86"/>
  <c r="L22" i="86"/>
  <c r="L80" i="86"/>
  <c r="T20" i="28"/>
  <c r="L116" i="86"/>
  <c r="L23" i="86"/>
  <c r="L81" i="86"/>
  <c r="L24" i="86"/>
  <c r="T65" i="58"/>
  <c r="L82" i="86"/>
  <c r="T25" i="58"/>
  <c r="T19" i="28"/>
  <c r="U32" i="28"/>
  <c r="M79" i="86"/>
  <c r="M22" i="86"/>
  <c r="M80" i="86"/>
  <c r="U20" i="28"/>
  <c r="M116" i="86"/>
  <c r="M23" i="86"/>
  <c r="M81" i="86"/>
  <c r="M24" i="86"/>
  <c r="U65" i="58"/>
  <c r="M82" i="86"/>
  <c r="U25" i="58"/>
  <c r="U19" i="28"/>
  <c r="V32" i="28"/>
  <c r="N79" i="86"/>
  <c r="N22" i="86"/>
  <c r="N80" i="86"/>
  <c r="V20" i="28"/>
  <c r="N116" i="86"/>
  <c r="N23" i="86"/>
  <c r="N81" i="86"/>
  <c r="N24" i="86"/>
  <c r="V65" i="58"/>
  <c r="N82" i="86"/>
  <c r="V25" i="58"/>
  <c r="V19" i="28"/>
  <c r="W32" i="28"/>
  <c r="O79" i="86"/>
  <c r="O22" i="86"/>
  <c r="O80" i="86"/>
  <c r="W20" i="28"/>
  <c r="O116" i="86"/>
  <c r="O23" i="86"/>
  <c r="O81" i="86"/>
  <c r="O24" i="86"/>
  <c r="W65" i="58"/>
  <c r="O82" i="86"/>
  <c r="W25" i="58"/>
  <c r="W19" i="28"/>
  <c r="X32" i="28"/>
  <c r="P79" i="86"/>
  <c r="P22" i="86"/>
  <c r="P80" i="86"/>
  <c r="X20" i="28"/>
  <c r="P116" i="86"/>
  <c r="P23" i="86"/>
  <c r="P81" i="86"/>
  <c r="P24" i="86"/>
  <c r="X65" i="58"/>
  <c r="P82" i="86"/>
  <c r="X25" i="58"/>
  <c r="X19" i="28"/>
  <c r="Y32" i="28"/>
  <c r="Q79" i="86"/>
  <c r="Q22" i="86"/>
  <c r="Q80" i="86"/>
  <c r="Y20" i="28"/>
  <c r="Q116" i="86"/>
  <c r="Q23" i="86"/>
  <c r="Q81" i="86"/>
  <c r="Q24" i="86"/>
  <c r="Y65" i="58"/>
  <c r="Q82" i="86"/>
  <c r="Y25" i="58"/>
  <c r="Y19" i="28"/>
  <c r="Z32" i="28"/>
  <c r="R79" i="86"/>
  <c r="R22" i="86"/>
  <c r="R80" i="86"/>
  <c r="Z20" i="28"/>
  <c r="R116" i="86"/>
  <c r="R23" i="86"/>
  <c r="R81" i="86"/>
  <c r="R24" i="86"/>
  <c r="Z65" i="58"/>
  <c r="R82" i="86"/>
  <c r="Z25" i="58"/>
  <c r="Z19" i="28"/>
  <c r="C73" i="86"/>
  <c r="C16" i="86"/>
  <c r="C78" i="86"/>
  <c r="C21" i="86"/>
  <c r="C79" i="86"/>
  <c r="C22" i="86"/>
  <c r="C80" i="86"/>
  <c r="C116" i="86"/>
  <c r="C23" i="86"/>
  <c r="C81" i="86"/>
  <c r="C24" i="86"/>
  <c r="K65" i="58"/>
  <c r="C82" i="86"/>
  <c r="K25" i="58"/>
  <c r="K60" i="58"/>
  <c r="I20" i="28"/>
  <c r="J19" i="28"/>
  <c r="C88" i="86"/>
  <c r="AA32" i="28"/>
  <c r="S79" i="86"/>
  <c r="S22" i="86"/>
  <c r="S80" i="86"/>
  <c r="AA20" i="28"/>
  <c r="S116" i="86"/>
  <c r="S23" i="86"/>
  <c r="S81" i="86"/>
  <c r="S24" i="86"/>
  <c r="AA65" i="58"/>
  <c r="S82" i="86"/>
  <c r="AA25" i="58"/>
  <c r="AA19" i="28"/>
  <c r="AB32" i="28"/>
  <c r="T79" i="86"/>
  <c r="T22" i="86"/>
  <c r="T80" i="86"/>
  <c r="AB20" i="28"/>
  <c r="T116" i="86"/>
  <c r="T23" i="86"/>
  <c r="T81" i="86"/>
  <c r="T24" i="86"/>
  <c r="AB65" i="58"/>
  <c r="T82" i="86"/>
  <c r="AB25" i="58"/>
  <c r="AB19" i="28"/>
  <c r="AC32" i="28"/>
  <c r="U79" i="86"/>
  <c r="U22" i="86"/>
  <c r="U80" i="86"/>
  <c r="AC20" i="28"/>
  <c r="U116" i="86"/>
  <c r="U23" i="86"/>
  <c r="U81" i="86"/>
  <c r="U24" i="86"/>
  <c r="AC65" i="58"/>
  <c r="U82" i="86"/>
  <c r="AC25" i="58"/>
  <c r="AC19" i="28"/>
  <c r="AD32" i="28"/>
  <c r="V79" i="86"/>
  <c r="V22" i="86"/>
  <c r="V80" i="86"/>
  <c r="AD20" i="28"/>
  <c r="V116" i="86"/>
  <c r="V23" i="86"/>
  <c r="V81" i="86"/>
  <c r="V24" i="86"/>
  <c r="AD65" i="58"/>
  <c r="V82" i="86"/>
  <c r="AD25" i="58"/>
  <c r="AD19" i="28"/>
  <c r="D78" i="85"/>
  <c r="D21" i="85"/>
  <c r="D79" i="85"/>
  <c r="D22" i="85"/>
  <c r="D80" i="85"/>
  <c r="D116" i="85"/>
  <c r="D23" i="85"/>
  <c r="D81" i="85"/>
  <c r="D24" i="85"/>
  <c r="L65" i="55"/>
  <c r="D82" i="85"/>
  <c r="L25" i="55"/>
  <c r="E78" i="85"/>
  <c r="E21" i="85"/>
  <c r="E79" i="85"/>
  <c r="E22" i="85"/>
  <c r="E80" i="85"/>
  <c r="E116" i="85"/>
  <c r="E23" i="85"/>
  <c r="E81" i="85"/>
  <c r="E24" i="85"/>
  <c r="M65" i="55"/>
  <c r="E82" i="85"/>
  <c r="M25" i="55"/>
  <c r="F78" i="85"/>
  <c r="F21" i="85"/>
  <c r="F79" i="85"/>
  <c r="F22" i="85"/>
  <c r="F80" i="85"/>
  <c r="F116" i="85"/>
  <c r="F23" i="85"/>
  <c r="F81" i="85"/>
  <c r="F24" i="85"/>
  <c r="N65" i="55"/>
  <c r="F82" i="85"/>
  <c r="N25" i="55"/>
  <c r="G79" i="85"/>
  <c r="G22" i="85"/>
  <c r="G80" i="85"/>
  <c r="G116" i="85"/>
  <c r="G23" i="85"/>
  <c r="G81" i="85"/>
  <c r="G24" i="85"/>
  <c r="O65" i="55"/>
  <c r="G82" i="85"/>
  <c r="O25" i="55"/>
  <c r="H79" i="85"/>
  <c r="H22" i="85"/>
  <c r="H80" i="85"/>
  <c r="H116" i="85"/>
  <c r="H23" i="85"/>
  <c r="H81" i="85"/>
  <c r="H24" i="85"/>
  <c r="P65" i="55"/>
  <c r="H82" i="85"/>
  <c r="P25" i="55"/>
  <c r="I79" i="85"/>
  <c r="I22" i="85"/>
  <c r="I80" i="85"/>
  <c r="I116" i="85"/>
  <c r="I23" i="85"/>
  <c r="I81" i="85"/>
  <c r="I24" i="85"/>
  <c r="Q65" i="55"/>
  <c r="I82" i="85"/>
  <c r="Q25" i="55"/>
  <c r="J79" i="85"/>
  <c r="J22" i="85"/>
  <c r="J80" i="85"/>
  <c r="J116" i="85"/>
  <c r="J23" i="85"/>
  <c r="J81" i="85"/>
  <c r="J24" i="85"/>
  <c r="R65" i="55"/>
  <c r="J82" i="85"/>
  <c r="R25" i="55"/>
  <c r="K79" i="85"/>
  <c r="K22" i="85"/>
  <c r="K80" i="85"/>
  <c r="K116" i="85"/>
  <c r="K23" i="85"/>
  <c r="K81" i="85"/>
  <c r="K24" i="85"/>
  <c r="S65" i="55"/>
  <c r="K82" i="85"/>
  <c r="S25" i="55"/>
  <c r="L79" i="85"/>
  <c r="L22" i="85"/>
  <c r="L80" i="85"/>
  <c r="L116" i="85"/>
  <c r="L23" i="85"/>
  <c r="L81" i="85"/>
  <c r="L24" i="85"/>
  <c r="T65" i="55"/>
  <c r="L82" i="85"/>
  <c r="T25" i="55"/>
  <c r="M79" i="85"/>
  <c r="M22" i="85"/>
  <c r="M80" i="85"/>
  <c r="M116" i="85"/>
  <c r="M23" i="85"/>
  <c r="M81" i="85"/>
  <c r="M24" i="85"/>
  <c r="U65" i="55"/>
  <c r="M82" i="85"/>
  <c r="U25" i="55"/>
  <c r="N79" i="85"/>
  <c r="N22" i="85"/>
  <c r="N80" i="85"/>
  <c r="N116" i="85"/>
  <c r="N23" i="85"/>
  <c r="N81" i="85"/>
  <c r="N24" i="85"/>
  <c r="V65" i="55"/>
  <c r="N82" i="85"/>
  <c r="V25" i="55"/>
  <c r="O79" i="85"/>
  <c r="O22" i="85"/>
  <c r="O80" i="85"/>
  <c r="O116" i="85"/>
  <c r="O23" i="85"/>
  <c r="O81" i="85"/>
  <c r="O24" i="85"/>
  <c r="W65" i="55"/>
  <c r="O82" i="85"/>
  <c r="W25" i="55"/>
  <c r="P79" i="85"/>
  <c r="P22" i="85"/>
  <c r="P80" i="85"/>
  <c r="P116" i="85"/>
  <c r="P23" i="85"/>
  <c r="P81" i="85"/>
  <c r="P24" i="85"/>
  <c r="X65" i="55"/>
  <c r="P82" i="85"/>
  <c r="X25" i="55"/>
  <c r="Q79" i="85"/>
  <c r="Q22" i="85"/>
  <c r="Q80" i="85"/>
  <c r="Q116" i="85"/>
  <c r="Q23" i="85"/>
  <c r="Q81" i="85"/>
  <c r="Q24" i="85"/>
  <c r="Y65" i="55"/>
  <c r="Q82" i="85"/>
  <c r="Y25" i="55"/>
  <c r="R79" i="85"/>
  <c r="R22" i="85"/>
  <c r="R80" i="85"/>
  <c r="R116" i="85"/>
  <c r="R23" i="85"/>
  <c r="R81" i="85"/>
  <c r="R24" i="85"/>
  <c r="Z65" i="55"/>
  <c r="R82" i="85"/>
  <c r="Z25" i="55"/>
  <c r="C73" i="85"/>
  <c r="C16" i="85"/>
  <c r="C78" i="85"/>
  <c r="C21" i="85"/>
  <c r="C79" i="85"/>
  <c r="C22" i="85"/>
  <c r="C80" i="85"/>
  <c r="C116" i="85"/>
  <c r="C23" i="85"/>
  <c r="C81" i="85"/>
  <c r="C24" i="85"/>
  <c r="K65" i="55"/>
  <c r="C82" i="85"/>
  <c r="K25" i="55"/>
  <c r="K60" i="55"/>
  <c r="C88" i="85"/>
  <c r="S79" i="85"/>
  <c r="S22" i="85"/>
  <c r="S80" i="85"/>
  <c r="S116" i="85"/>
  <c r="S23" i="85"/>
  <c r="S81" i="85"/>
  <c r="S24" i="85"/>
  <c r="AA65" i="55"/>
  <c r="S82" i="85"/>
  <c r="AA25" i="55"/>
  <c r="T79" i="85"/>
  <c r="T22" i="85"/>
  <c r="T80" i="85"/>
  <c r="T116" i="85"/>
  <c r="T23" i="85"/>
  <c r="T81" i="85"/>
  <c r="T24" i="85"/>
  <c r="AB65" i="55"/>
  <c r="T82" i="85"/>
  <c r="AB25" i="55"/>
  <c r="U79" i="85"/>
  <c r="U22" i="85"/>
  <c r="U80" i="85"/>
  <c r="U116" i="85"/>
  <c r="U23" i="85"/>
  <c r="U81" i="85"/>
  <c r="U24" i="85"/>
  <c r="AC65" i="55"/>
  <c r="U82" i="85"/>
  <c r="AC25" i="55"/>
  <c r="V79" i="85"/>
  <c r="V22" i="85"/>
  <c r="V80" i="85"/>
  <c r="V116" i="85"/>
  <c r="V23" i="85"/>
  <c r="V81" i="85"/>
  <c r="V24" i="85"/>
  <c r="AD65" i="55"/>
  <c r="V82" i="85"/>
  <c r="AD25" i="55"/>
  <c r="D78" i="35"/>
  <c r="D21" i="35"/>
  <c r="D79" i="35"/>
  <c r="D22" i="35"/>
  <c r="D80" i="35"/>
  <c r="D116" i="35"/>
  <c r="D23" i="35"/>
  <c r="D81" i="35"/>
  <c r="D24" i="35"/>
  <c r="L64" i="15"/>
  <c r="D82" i="35"/>
  <c r="L25" i="15"/>
  <c r="E78" i="35"/>
  <c r="E21" i="35"/>
  <c r="E79" i="35"/>
  <c r="E22" i="35"/>
  <c r="E80" i="35"/>
  <c r="E116" i="35"/>
  <c r="E23" i="35"/>
  <c r="E81" i="35"/>
  <c r="E24" i="35"/>
  <c r="M64" i="15"/>
  <c r="E82" i="35"/>
  <c r="M25" i="15"/>
  <c r="F78" i="35"/>
  <c r="F21" i="35"/>
  <c r="F79" i="35"/>
  <c r="F22" i="35"/>
  <c r="F80" i="35"/>
  <c r="F116" i="35"/>
  <c r="F23" i="35"/>
  <c r="F81" i="35"/>
  <c r="F24" i="35"/>
  <c r="N64" i="15"/>
  <c r="F82" i="35"/>
  <c r="N25" i="15"/>
  <c r="G79" i="35"/>
  <c r="G22" i="35"/>
  <c r="G80" i="35"/>
  <c r="G116" i="35"/>
  <c r="G23" i="35"/>
  <c r="G81" i="35"/>
  <c r="G24" i="35"/>
  <c r="O64" i="15"/>
  <c r="G82" i="35"/>
  <c r="O25" i="15"/>
  <c r="H79" i="35"/>
  <c r="H22" i="35"/>
  <c r="H80" i="35"/>
  <c r="H116" i="35"/>
  <c r="H23" i="35"/>
  <c r="H81" i="35"/>
  <c r="H24" i="35"/>
  <c r="P64" i="15"/>
  <c r="H82" i="35"/>
  <c r="P25" i="15"/>
  <c r="I79" i="35"/>
  <c r="I22" i="35"/>
  <c r="I80" i="35"/>
  <c r="I116" i="35"/>
  <c r="I23" i="35"/>
  <c r="I81" i="35"/>
  <c r="I24" i="35"/>
  <c r="Q64" i="15"/>
  <c r="I82" i="35"/>
  <c r="Q25" i="15"/>
  <c r="J79" i="35"/>
  <c r="J22" i="35"/>
  <c r="J80" i="35"/>
  <c r="J116" i="35"/>
  <c r="J23" i="35"/>
  <c r="J81" i="35"/>
  <c r="J24" i="35"/>
  <c r="R64" i="15"/>
  <c r="J82" i="35"/>
  <c r="R25" i="15"/>
  <c r="K79" i="35"/>
  <c r="K22" i="35"/>
  <c r="K80" i="35"/>
  <c r="K116" i="35"/>
  <c r="K23" i="35"/>
  <c r="K81" i="35"/>
  <c r="K24" i="35"/>
  <c r="S64" i="15"/>
  <c r="K82" i="35"/>
  <c r="S25" i="15"/>
  <c r="L79" i="35"/>
  <c r="L22" i="35"/>
  <c r="L80" i="35"/>
  <c r="L116" i="35"/>
  <c r="L23" i="35"/>
  <c r="L81" i="35"/>
  <c r="L24" i="35"/>
  <c r="T64" i="15"/>
  <c r="L82" i="35"/>
  <c r="T25" i="15"/>
  <c r="M79" i="35"/>
  <c r="M22" i="35"/>
  <c r="M80" i="35"/>
  <c r="M116" i="35"/>
  <c r="M23" i="35"/>
  <c r="M81" i="35"/>
  <c r="M24" i="35"/>
  <c r="U64" i="15"/>
  <c r="M82" i="35"/>
  <c r="U25" i="15"/>
  <c r="N79" i="35"/>
  <c r="N22" i="35"/>
  <c r="N80" i="35"/>
  <c r="N116" i="35"/>
  <c r="N23" i="35"/>
  <c r="N81" i="35"/>
  <c r="N24" i="35"/>
  <c r="V64" i="15"/>
  <c r="N82" i="35"/>
  <c r="V25" i="15"/>
  <c r="O79" i="35"/>
  <c r="O22" i="35"/>
  <c r="O80" i="35"/>
  <c r="O116" i="35"/>
  <c r="O23" i="35"/>
  <c r="O81" i="35"/>
  <c r="O24" i="35"/>
  <c r="W64" i="15"/>
  <c r="O82" i="35"/>
  <c r="W25" i="15"/>
  <c r="P79" i="35"/>
  <c r="P22" i="35"/>
  <c r="P80" i="35"/>
  <c r="P116" i="35"/>
  <c r="P23" i="35"/>
  <c r="P81" i="35"/>
  <c r="P24" i="35"/>
  <c r="X64" i="15"/>
  <c r="P82" i="35"/>
  <c r="X25" i="15"/>
  <c r="Q79" i="35"/>
  <c r="Q22" i="35"/>
  <c r="Q80" i="35"/>
  <c r="Q116" i="35"/>
  <c r="Q23" i="35"/>
  <c r="Q81" i="35"/>
  <c r="Q24" i="35"/>
  <c r="Y64" i="15"/>
  <c r="Q82" i="35"/>
  <c r="Y25" i="15"/>
  <c r="R79" i="35"/>
  <c r="R22" i="35"/>
  <c r="R80" i="35"/>
  <c r="R116" i="35"/>
  <c r="R23" i="35"/>
  <c r="R81" i="35"/>
  <c r="R24" i="35"/>
  <c r="Z64" i="15"/>
  <c r="R82" i="35"/>
  <c r="Z25" i="15"/>
  <c r="C73" i="35"/>
  <c r="C16" i="35"/>
  <c r="C78" i="35"/>
  <c r="C21" i="35"/>
  <c r="C79" i="35"/>
  <c r="C22" i="35"/>
  <c r="C80" i="35"/>
  <c r="C116" i="35"/>
  <c r="C23" i="35"/>
  <c r="C81" i="35"/>
  <c r="C24" i="35"/>
  <c r="K64" i="15"/>
  <c r="C82" i="35"/>
  <c r="K25" i="15"/>
  <c r="K60" i="15"/>
  <c r="C88" i="35"/>
  <c r="S79" i="35"/>
  <c r="S22" i="35"/>
  <c r="S80" i="35"/>
  <c r="S116" i="35"/>
  <c r="S23" i="35"/>
  <c r="S81" i="35"/>
  <c r="S24" i="35"/>
  <c r="AA64" i="15"/>
  <c r="S82" i="35"/>
  <c r="AA25" i="15"/>
  <c r="T79" i="35"/>
  <c r="T22" i="35"/>
  <c r="T80" i="35"/>
  <c r="T116" i="35"/>
  <c r="T23" i="35"/>
  <c r="T81" i="35"/>
  <c r="T24" i="35"/>
  <c r="AB64" i="15"/>
  <c r="T82" i="35"/>
  <c r="AB25" i="15"/>
  <c r="U79" i="35"/>
  <c r="U22" i="35"/>
  <c r="U80" i="35"/>
  <c r="U116" i="35"/>
  <c r="U23" i="35"/>
  <c r="U81" i="35"/>
  <c r="U24" i="35"/>
  <c r="AC64" i="15"/>
  <c r="U82" i="35"/>
  <c r="AC25" i="15"/>
  <c r="V79" i="35"/>
  <c r="V22" i="35"/>
  <c r="V80" i="35"/>
  <c r="V116" i="35"/>
  <c r="V23" i="35"/>
  <c r="V81" i="35"/>
  <c r="V24" i="35"/>
  <c r="AD64" i="15"/>
  <c r="V82" i="35"/>
  <c r="AD25" i="15"/>
  <c r="D78" i="84"/>
  <c r="D21" i="84"/>
  <c r="D79" i="84"/>
  <c r="D22" i="84"/>
  <c r="D80" i="84"/>
  <c r="D116" i="84"/>
  <c r="D23" i="84"/>
  <c r="D81" i="84"/>
  <c r="D24" i="84"/>
  <c r="L87" i="57"/>
  <c r="L19" i="57"/>
  <c r="E78" i="84"/>
  <c r="E21" i="84"/>
  <c r="E79" i="84"/>
  <c r="E22" i="84"/>
  <c r="E80" i="84"/>
  <c r="E116" i="84"/>
  <c r="E23" i="84"/>
  <c r="E81" i="84"/>
  <c r="E24" i="84"/>
  <c r="M87" i="57"/>
  <c r="M19" i="57"/>
  <c r="F78" i="84"/>
  <c r="F21" i="84"/>
  <c r="F79" i="84"/>
  <c r="F22" i="84"/>
  <c r="F80" i="84"/>
  <c r="F116" i="84"/>
  <c r="F23" i="84"/>
  <c r="F81" i="84"/>
  <c r="F24" i="84"/>
  <c r="N87" i="57"/>
  <c r="N19" i="57"/>
  <c r="G78" i="84"/>
  <c r="G21" i="84"/>
  <c r="G79" i="84"/>
  <c r="G22" i="84"/>
  <c r="G80" i="84"/>
  <c r="G116" i="84"/>
  <c r="G23" i="84"/>
  <c r="G81" i="84"/>
  <c r="G24" i="84"/>
  <c r="O87" i="57"/>
  <c r="O19" i="57"/>
  <c r="H79" i="84"/>
  <c r="H22" i="84"/>
  <c r="H80" i="84"/>
  <c r="H116" i="84"/>
  <c r="H23" i="84"/>
  <c r="H81" i="84"/>
  <c r="H24" i="84"/>
  <c r="P87" i="57"/>
  <c r="P19" i="57"/>
  <c r="I79" i="84"/>
  <c r="I22" i="84"/>
  <c r="I80" i="84"/>
  <c r="I116" i="84"/>
  <c r="I23" i="84"/>
  <c r="I81" i="84"/>
  <c r="I24" i="84"/>
  <c r="Q87" i="57"/>
  <c r="Q19" i="57"/>
  <c r="J79" i="84"/>
  <c r="J22" i="84"/>
  <c r="J80" i="84"/>
  <c r="J116" i="84"/>
  <c r="J23" i="84"/>
  <c r="J81" i="84"/>
  <c r="J24" i="84"/>
  <c r="R87" i="57"/>
  <c r="R19" i="57"/>
  <c r="K79" i="84"/>
  <c r="K22" i="84"/>
  <c r="K80" i="84"/>
  <c r="K116" i="84"/>
  <c r="K23" i="84"/>
  <c r="K81" i="84"/>
  <c r="K24" i="84"/>
  <c r="S87" i="57"/>
  <c r="S19" i="57"/>
  <c r="L79" i="84"/>
  <c r="L22" i="84"/>
  <c r="L80" i="84"/>
  <c r="L116" i="84"/>
  <c r="L23" i="84"/>
  <c r="L81" i="84"/>
  <c r="L24" i="84"/>
  <c r="T87" i="57"/>
  <c r="T19" i="57"/>
  <c r="M78" i="84"/>
  <c r="M21" i="84"/>
  <c r="M79" i="84"/>
  <c r="M22" i="84"/>
  <c r="M80" i="84"/>
  <c r="M116" i="84"/>
  <c r="M23" i="84"/>
  <c r="M81" i="84"/>
  <c r="M24" i="84"/>
  <c r="U87" i="57"/>
  <c r="U19" i="57"/>
  <c r="N79" i="84"/>
  <c r="N22" i="84"/>
  <c r="N80" i="84"/>
  <c r="N116" i="84"/>
  <c r="N23" i="84"/>
  <c r="N81" i="84"/>
  <c r="N24" i="84"/>
  <c r="V87" i="57"/>
  <c r="V19" i="57"/>
  <c r="O79" i="84"/>
  <c r="O22" i="84"/>
  <c r="O80" i="84"/>
  <c r="O116" i="84"/>
  <c r="O23" i="84"/>
  <c r="O81" i="84"/>
  <c r="O24" i="84"/>
  <c r="W87" i="57"/>
  <c r="W19" i="57"/>
  <c r="P79" i="84"/>
  <c r="P22" i="84"/>
  <c r="P80" i="84"/>
  <c r="P116" i="84"/>
  <c r="P23" i="84"/>
  <c r="P81" i="84"/>
  <c r="P24" i="84"/>
  <c r="X87" i="57"/>
  <c r="X19" i="57"/>
  <c r="Q79" i="84"/>
  <c r="Q22" i="84"/>
  <c r="Q80" i="84"/>
  <c r="Q116" i="84"/>
  <c r="Q23" i="84"/>
  <c r="Q81" i="84"/>
  <c r="Q24" i="84"/>
  <c r="Y87" i="57"/>
  <c r="Y19" i="57"/>
  <c r="R79" i="84"/>
  <c r="R22" i="84"/>
  <c r="R80" i="84"/>
  <c r="R116" i="84"/>
  <c r="R23" i="84"/>
  <c r="R81" i="84"/>
  <c r="R24" i="84"/>
  <c r="Z87" i="57"/>
  <c r="Z19" i="57"/>
  <c r="C73" i="84"/>
  <c r="C16" i="84"/>
  <c r="C78" i="84"/>
  <c r="C21" i="84"/>
  <c r="C79" i="84"/>
  <c r="C22" i="84"/>
  <c r="C116" i="84"/>
  <c r="C23" i="84"/>
  <c r="C81" i="84"/>
  <c r="C24" i="84"/>
  <c r="K87" i="57"/>
  <c r="K19" i="57"/>
  <c r="K74" i="57"/>
  <c r="C88" i="84"/>
  <c r="S79" i="84"/>
  <c r="S22" i="84"/>
  <c r="S80" i="84"/>
  <c r="S116" i="84"/>
  <c r="S23" i="84"/>
  <c r="S81" i="84"/>
  <c r="S24" i="84"/>
  <c r="AA87" i="57"/>
  <c r="AA19" i="57"/>
  <c r="T79" i="84"/>
  <c r="T22" i="84"/>
  <c r="T80" i="84"/>
  <c r="T116" i="84"/>
  <c r="T23" i="84"/>
  <c r="T81" i="84"/>
  <c r="T24" i="84"/>
  <c r="AB87" i="57"/>
  <c r="AB19" i="57"/>
  <c r="U79" i="84"/>
  <c r="U22" i="84"/>
  <c r="U80" i="84"/>
  <c r="U116" i="84"/>
  <c r="U23" i="84"/>
  <c r="U81" i="84"/>
  <c r="U24" i="84"/>
  <c r="AC87" i="57"/>
  <c r="AC19" i="57"/>
  <c r="V79" i="84"/>
  <c r="V22" i="84"/>
  <c r="V80" i="84"/>
  <c r="V116" i="84"/>
  <c r="V23" i="84"/>
  <c r="V81" i="84"/>
  <c r="V24" i="84"/>
  <c r="AD87" i="57"/>
  <c r="AD19" i="57"/>
  <c r="D78" i="83"/>
  <c r="D21" i="83"/>
  <c r="D79" i="83"/>
  <c r="D22" i="83"/>
  <c r="D80" i="83"/>
  <c r="D116" i="83"/>
  <c r="D23" i="83"/>
  <c r="D81" i="83"/>
  <c r="D24" i="83"/>
  <c r="L79" i="54"/>
  <c r="L19" i="54"/>
  <c r="E78" i="83"/>
  <c r="E21" i="83"/>
  <c r="E79" i="83"/>
  <c r="E22" i="83"/>
  <c r="E80" i="83"/>
  <c r="E116" i="83"/>
  <c r="E23" i="83"/>
  <c r="E81" i="83"/>
  <c r="E24" i="83"/>
  <c r="M79" i="54"/>
  <c r="M19" i="54"/>
  <c r="F78" i="83"/>
  <c r="F21" i="83"/>
  <c r="F79" i="83"/>
  <c r="F22" i="83"/>
  <c r="F80" i="83"/>
  <c r="F116" i="83"/>
  <c r="F23" i="83"/>
  <c r="F81" i="83"/>
  <c r="F24" i="83"/>
  <c r="N79" i="54"/>
  <c r="N19" i="54"/>
  <c r="G78" i="83"/>
  <c r="G21" i="83"/>
  <c r="G79" i="83"/>
  <c r="G22" i="83"/>
  <c r="G80" i="83"/>
  <c r="G116" i="83"/>
  <c r="G23" i="83"/>
  <c r="G81" i="83"/>
  <c r="G24" i="83"/>
  <c r="O79" i="54"/>
  <c r="O19" i="54"/>
  <c r="H79" i="83"/>
  <c r="H22" i="83"/>
  <c r="H80" i="83"/>
  <c r="H116" i="83"/>
  <c r="H23" i="83"/>
  <c r="H81" i="83"/>
  <c r="H24" i="83"/>
  <c r="P79" i="54"/>
  <c r="P19" i="54"/>
  <c r="I79" i="83"/>
  <c r="I22" i="83"/>
  <c r="I80" i="83"/>
  <c r="I116" i="83"/>
  <c r="I23" i="83"/>
  <c r="I81" i="83"/>
  <c r="I24" i="83"/>
  <c r="Q79" i="54"/>
  <c r="Q19" i="54"/>
  <c r="J79" i="83"/>
  <c r="J22" i="83"/>
  <c r="J80" i="83"/>
  <c r="J116" i="83"/>
  <c r="J23" i="83"/>
  <c r="J81" i="83"/>
  <c r="J24" i="83"/>
  <c r="R79" i="54"/>
  <c r="R19" i="54"/>
  <c r="K79" i="83"/>
  <c r="K22" i="83"/>
  <c r="K80" i="83"/>
  <c r="K116" i="83"/>
  <c r="K23" i="83"/>
  <c r="K81" i="83"/>
  <c r="K24" i="83"/>
  <c r="S79" i="54"/>
  <c r="S19" i="54"/>
  <c r="L79" i="83"/>
  <c r="L22" i="83"/>
  <c r="L80" i="83"/>
  <c r="L116" i="83"/>
  <c r="L23" i="83"/>
  <c r="L81" i="83"/>
  <c r="L24" i="83"/>
  <c r="T79" i="54"/>
  <c r="T19" i="54"/>
  <c r="M78" i="83"/>
  <c r="M21" i="83"/>
  <c r="M79" i="83"/>
  <c r="M22" i="83"/>
  <c r="M80" i="83"/>
  <c r="M116" i="83"/>
  <c r="M23" i="83"/>
  <c r="M81" i="83"/>
  <c r="M24" i="83"/>
  <c r="U19" i="54"/>
  <c r="N79" i="83"/>
  <c r="N22" i="83"/>
  <c r="N80" i="83"/>
  <c r="N116" i="83"/>
  <c r="N23" i="83"/>
  <c r="N81" i="83"/>
  <c r="N24" i="83"/>
  <c r="V79" i="54"/>
  <c r="V19" i="54"/>
  <c r="O79" i="83"/>
  <c r="O22" i="83"/>
  <c r="O80" i="83"/>
  <c r="O116" i="83"/>
  <c r="O23" i="83"/>
  <c r="O81" i="83"/>
  <c r="O24" i="83"/>
  <c r="W79" i="54"/>
  <c r="W19" i="54"/>
  <c r="P79" i="83"/>
  <c r="P22" i="83"/>
  <c r="P80" i="83"/>
  <c r="P116" i="83"/>
  <c r="P23" i="83"/>
  <c r="P81" i="83"/>
  <c r="P24" i="83"/>
  <c r="X79" i="54"/>
  <c r="X19" i="54"/>
  <c r="Q79" i="83"/>
  <c r="Q22" i="83"/>
  <c r="Q80" i="83"/>
  <c r="Q116" i="83"/>
  <c r="Q23" i="83"/>
  <c r="Q81" i="83"/>
  <c r="Q24" i="83"/>
  <c r="Y79" i="54"/>
  <c r="Y19" i="54"/>
  <c r="R79" i="83"/>
  <c r="R22" i="83"/>
  <c r="R80" i="83"/>
  <c r="R116" i="83"/>
  <c r="R23" i="83"/>
  <c r="R81" i="83"/>
  <c r="R24" i="83"/>
  <c r="Z79" i="54"/>
  <c r="Z19" i="54"/>
  <c r="C73" i="83"/>
  <c r="C16" i="83"/>
  <c r="C78" i="83"/>
  <c r="C21" i="83"/>
  <c r="C79" i="83"/>
  <c r="C22" i="83"/>
  <c r="C116" i="83"/>
  <c r="C23" i="83"/>
  <c r="C81" i="83"/>
  <c r="C24" i="83"/>
  <c r="K19" i="54"/>
  <c r="S79" i="83"/>
  <c r="S22" i="83"/>
  <c r="S80" i="83"/>
  <c r="S116" i="83"/>
  <c r="S23" i="83"/>
  <c r="S81" i="83"/>
  <c r="S24" i="83"/>
  <c r="AA79" i="54"/>
  <c r="AA19" i="54"/>
  <c r="T79" i="83"/>
  <c r="T22" i="83"/>
  <c r="T80" i="83"/>
  <c r="T116" i="83"/>
  <c r="T23" i="83"/>
  <c r="T81" i="83"/>
  <c r="T24" i="83"/>
  <c r="AB79" i="54"/>
  <c r="AB19" i="54"/>
  <c r="U79" i="83"/>
  <c r="U22" i="83"/>
  <c r="U80" i="83"/>
  <c r="U116" i="83"/>
  <c r="U23" i="83"/>
  <c r="U81" i="83"/>
  <c r="U24" i="83"/>
  <c r="AC79" i="54"/>
  <c r="AC19" i="54"/>
  <c r="V79" i="83"/>
  <c r="V22" i="83"/>
  <c r="V80" i="83"/>
  <c r="V116" i="83"/>
  <c r="V23" i="83"/>
  <c r="V81" i="83"/>
  <c r="V24" i="83"/>
  <c r="AD79" i="54"/>
  <c r="AD19" i="54"/>
  <c r="L79" i="16"/>
  <c r="D82" i="34"/>
  <c r="M79" i="16"/>
  <c r="E82" i="34"/>
  <c r="N79" i="16"/>
  <c r="F82" i="34"/>
  <c r="O79" i="16"/>
  <c r="G82" i="34"/>
  <c r="P79" i="16"/>
  <c r="H82" i="34"/>
  <c r="Q79" i="16"/>
  <c r="I82" i="34"/>
  <c r="R79" i="16"/>
  <c r="J82" i="34"/>
  <c r="S79" i="16"/>
  <c r="K82" i="34"/>
  <c r="T79" i="16"/>
  <c r="L82" i="34"/>
  <c r="U79" i="16"/>
  <c r="M82" i="34"/>
  <c r="V79" i="16"/>
  <c r="N82" i="34"/>
  <c r="W79" i="16"/>
  <c r="O82" i="34"/>
  <c r="X79" i="16"/>
  <c r="P82" i="34"/>
  <c r="Y79" i="16"/>
  <c r="Q82" i="34"/>
  <c r="Z79" i="16"/>
  <c r="R82" i="34"/>
  <c r="K79" i="16"/>
  <c r="C82" i="34"/>
  <c r="D78" i="34"/>
  <c r="D21" i="34"/>
  <c r="D79" i="34"/>
  <c r="D22" i="34"/>
  <c r="D80" i="34"/>
  <c r="D116" i="34"/>
  <c r="D23" i="34"/>
  <c r="D81" i="34"/>
  <c r="D24" i="34"/>
  <c r="L19" i="16"/>
  <c r="E78" i="34"/>
  <c r="E21" i="34"/>
  <c r="E79" i="34"/>
  <c r="E22" i="34"/>
  <c r="E80" i="34"/>
  <c r="E116" i="34"/>
  <c r="E23" i="34"/>
  <c r="E81" i="34"/>
  <c r="E24" i="34"/>
  <c r="M19" i="16"/>
  <c r="F78" i="34"/>
  <c r="F21" i="34"/>
  <c r="F79" i="34"/>
  <c r="F22" i="34"/>
  <c r="F80" i="34"/>
  <c r="F116" i="34"/>
  <c r="F23" i="34"/>
  <c r="F81" i="34"/>
  <c r="F24" i="34"/>
  <c r="N19" i="16"/>
  <c r="G78" i="34"/>
  <c r="G21" i="34"/>
  <c r="G79" i="34"/>
  <c r="G22" i="34"/>
  <c r="G80" i="34"/>
  <c r="G116" i="34"/>
  <c r="G23" i="34"/>
  <c r="G81" i="34"/>
  <c r="G24" i="34"/>
  <c r="O19" i="16"/>
  <c r="H79" i="34"/>
  <c r="H22" i="34"/>
  <c r="H80" i="34"/>
  <c r="H116" i="34"/>
  <c r="H23" i="34"/>
  <c r="H81" i="34"/>
  <c r="H24" i="34"/>
  <c r="P19" i="16"/>
  <c r="I79" i="34"/>
  <c r="I22" i="34"/>
  <c r="I80" i="34"/>
  <c r="I116" i="34"/>
  <c r="I23" i="34"/>
  <c r="I81" i="34"/>
  <c r="I24" i="34"/>
  <c r="Q19" i="16"/>
  <c r="J79" i="34"/>
  <c r="J22" i="34"/>
  <c r="J80" i="34"/>
  <c r="J116" i="34"/>
  <c r="J23" i="34"/>
  <c r="J81" i="34"/>
  <c r="J24" i="34"/>
  <c r="R19" i="16"/>
  <c r="K79" i="34"/>
  <c r="K22" i="34"/>
  <c r="K80" i="34"/>
  <c r="K116" i="34"/>
  <c r="K23" i="34"/>
  <c r="K81" i="34"/>
  <c r="K24" i="34"/>
  <c r="S19" i="16"/>
  <c r="L79" i="34"/>
  <c r="L22" i="34"/>
  <c r="L80" i="34"/>
  <c r="L116" i="34"/>
  <c r="L23" i="34"/>
  <c r="L81" i="34"/>
  <c r="L24" i="34"/>
  <c r="T19" i="16"/>
  <c r="M78" i="34"/>
  <c r="M21" i="34"/>
  <c r="M79" i="34"/>
  <c r="M22" i="34"/>
  <c r="M80" i="34"/>
  <c r="M116" i="34"/>
  <c r="M23" i="34"/>
  <c r="M81" i="34"/>
  <c r="M24" i="34"/>
  <c r="U19" i="16"/>
  <c r="N79" i="34"/>
  <c r="N22" i="34"/>
  <c r="N80" i="34"/>
  <c r="N116" i="34"/>
  <c r="N23" i="34"/>
  <c r="N81" i="34"/>
  <c r="N24" i="34"/>
  <c r="V19" i="16"/>
  <c r="O79" i="34"/>
  <c r="O22" i="34"/>
  <c r="O80" i="34"/>
  <c r="O116" i="34"/>
  <c r="O23" i="34"/>
  <c r="O81" i="34"/>
  <c r="O24" i="34"/>
  <c r="W19" i="16"/>
  <c r="P79" i="34"/>
  <c r="P22" i="34"/>
  <c r="P80" i="34"/>
  <c r="P116" i="34"/>
  <c r="P23" i="34"/>
  <c r="P81" i="34"/>
  <c r="P24" i="34"/>
  <c r="X19" i="16"/>
  <c r="Q79" i="34"/>
  <c r="Q22" i="34"/>
  <c r="Q80" i="34"/>
  <c r="Q116" i="34"/>
  <c r="Q23" i="34"/>
  <c r="Q81" i="34"/>
  <c r="Q24" i="34"/>
  <c r="Y19" i="16"/>
  <c r="R79" i="34"/>
  <c r="R22" i="34"/>
  <c r="R80" i="34"/>
  <c r="R116" i="34"/>
  <c r="R23" i="34"/>
  <c r="R81" i="34"/>
  <c r="R24" i="34"/>
  <c r="Z19" i="16"/>
  <c r="S79" i="34"/>
  <c r="S22" i="34"/>
  <c r="S80" i="34"/>
  <c r="S116" i="34"/>
  <c r="S23" i="34"/>
  <c r="S81" i="34"/>
  <c r="S24" i="34"/>
  <c r="AA79" i="16"/>
  <c r="S82" i="34"/>
  <c r="AA19" i="16"/>
  <c r="C73" i="34"/>
  <c r="C16" i="34"/>
  <c r="C78" i="34"/>
  <c r="C21" i="34"/>
  <c r="C79" i="34"/>
  <c r="C22" i="34"/>
  <c r="C116" i="34"/>
  <c r="C23" i="34"/>
  <c r="C81" i="34"/>
  <c r="C24" i="34"/>
  <c r="K19" i="16"/>
  <c r="K74" i="16"/>
  <c r="C88" i="34"/>
  <c r="T79" i="34"/>
  <c r="T22" i="34"/>
  <c r="T80" i="34"/>
  <c r="T116" i="34"/>
  <c r="T23" i="34"/>
  <c r="T81" i="34"/>
  <c r="T24" i="34"/>
  <c r="AB79" i="16"/>
  <c r="T82" i="34"/>
  <c r="AB19" i="16"/>
  <c r="U79" i="34"/>
  <c r="U22" i="34"/>
  <c r="U80" i="34"/>
  <c r="U116" i="34"/>
  <c r="U23" i="34"/>
  <c r="U81" i="34"/>
  <c r="U24" i="34"/>
  <c r="AC79" i="16"/>
  <c r="U82" i="34"/>
  <c r="AC19" i="16"/>
  <c r="V79" i="34"/>
  <c r="V22" i="34"/>
  <c r="V80" i="34"/>
  <c r="V116" i="34"/>
  <c r="V23" i="34"/>
  <c r="V81" i="34"/>
  <c r="V24" i="34"/>
  <c r="AD79" i="16"/>
  <c r="V82" i="34"/>
  <c r="AD19" i="16"/>
  <c r="I32" i="56"/>
  <c r="K32" i="56"/>
  <c r="L32" i="56"/>
  <c r="D25" i="82"/>
  <c r="D26" i="82"/>
  <c r="D27" i="82"/>
  <c r="D28" i="82"/>
  <c r="D29" i="82"/>
  <c r="L64" i="56"/>
  <c r="D30" i="82"/>
  <c r="L20" i="56"/>
  <c r="M32" i="56"/>
  <c r="E25" i="82"/>
  <c r="E26" i="82"/>
  <c r="E27" i="82"/>
  <c r="E28" i="82"/>
  <c r="E29" i="82"/>
  <c r="M64" i="56"/>
  <c r="E30" i="82"/>
  <c r="M20" i="56"/>
  <c r="N32" i="56"/>
  <c r="F25" i="82"/>
  <c r="F26" i="82"/>
  <c r="F27" i="82"/>
  <c r="F28" i="82"/>
  <c r="F29" i="82"/>
  <c r="N64" i="56"/>
  <c r="F30" i="82"/>
  <c r="N20" i="56"/>
  <c r="O32" i="56"/>
  <c r="G25" i="82"/>
  <c r="G26" i="82"/>
  <c r="G27" i="82"/>
  <c r="G28" i="82"/>
  <c r="G29" i="82"/>
  <c r="O64" i="56"/>
  <c r="G30" i="82"/>
  <c r="O20" i="56"/>
  <c r="P32" i="56"/>
  <c r="H25" i="82"/>
  <c r="H26" i="82"/>
  <c r="H28" i="82"/>
  <c r="H29" i="82"/>
  <c r="P64" i="56"/>
  <c r="H30" i="82"/>
  <c r="P20" i="56"/>
  <c r="Q32" i="56"/>
  <c r="I25" i="82"/>
  <c r="I26" i="82"/>
  <c r="I28" i="82"/>
  <c r="I29" i="82"/>
  <c r="Q64" i="56"/>
  <c r="I30" i="82"/>
  <c r="Q20" i="56"/>
  <c r="R32" i="56"/>
  <c r="J25" i="82"/>
  <c r="J28" i="82"/>
  <c r="J29" i="82"/>
  <c r="R64" i="56"/>
  <c r="J30" i="82"/>
  <c r="R20" i="56"/>
  <c r="R80" i="56"/>
  <c r="R83" i="56"/>
  <c r="J31" i="82"/>
  <c r="J32" i="82"/>
  <c r="R82" i="56"/>
  <c r="J34" i="82"/>
  <c r="S32" i="56"/>
  <c r="K25" i="82"/>
  <c r="K28" i="82"/>
  <c r="K29" i="82"/>
  <c r="S64" i="56"/>
  <c r="K30" i="82"/>
  <c r="S20" i="56"/>
  <c r="S80" i="56"/>
  <c r="S83" i="56"/>
  <c r="K31" i="82"/>
  <c r="K32" i="82"/>
  <c r="S82" i="56"/>
  <c r="K34" i="82"/>
  <c r="T32" i="56"/>
  <c r="L25" i="82"/>
  <c r="L28" i="82"/>
  <c r="L29" i="82"/>
  <c r="T64" i="56"/>
  <c r="L30" i="82"/>
  <c r="T20" i="56"/>
  <c r="T80" i="56"/>
  <c r="T83" i="56"/>
  <c r="L31" i="82"/>
  <c r="L32" i="82"/>
  <c r="T82" i="56"/>
  <c r="L34" i="82"/>
  <c r="M28" i="82"/>
  <c r="M29" i="82"/>
  <c r="U64" i="56"/>
  <c r="M30" i="82"/>
  <c r="U20" i="56"/>
  <c r="U80" i="56"/>
  <c r="U83" i="56"/>
  <c r="M31" i="82"/>
  <c r="M32" i="82"/>
  <c r="U82" i="56"/>
  <c r="M34" i="82"/>
  <c r="N28" i="82"/>
  <c r="N29" i="82"/>
  <c r="V64" i="56"/>
  <c r="N30" i="82"/>
  <c r="V20" i="56"/>
  <c r="V80" i="56"/>
  <c r="V83" i="56"/>
  <c r="N31" i="82"/>
  <c r="N32" i="82"/>
  <c r="V82" i="56"/>
  <c r="N34" i="82"/>
  <c r="O28" i="82"/>
  <c r="O29" i="82"/>
  <c r="W64" i="56"/>
  <c r="O30" i="82"/>
  <c r="W20" i="56"/>
  <c r="W80" i="56"/>
  <c r="W83" i="56"/>
  <c r="O31" i="82"/>
  <c r="O32" i="82"/>
  <c r="W82" i="56"/>
  <c r="O34" i="82"/>
  <c r="P28" i="82"/>
  <c r="P29" i="82"/>
  <c r="X64" i="56"/>
  <c r="P30" i="82"/>
  <c r="X20" i="56"/>
  <c r="X80" i="56"/>
  <c r="X83" i="56"/>
  <c r="P31" i="82"/>
  <c r="P32" i="82"/>
  <c r="X82" i="56"/>
  <c r="P34" i="82"/>
  <c r="Q28" i="82"/>
  <c r="Q29" i="82"/>
  <c r="Y64" i="56"/>
  <c r="Q30" i="82"/>
  <c r="Y20" i="56"/>
  <c r="Y80" i="56"/>
  <c r="Y83" i="56"/>
  <c r="Q31" i="82"/>
  <c r="Q32" i="82"/>
  <c r="Y82" i="56"/>
  <c r="Q34" i="82"/>
  <c r="R28" i="82"/>
  <c r="R29" i="82"/>
  <c r="Z64" i="56"/>
  <c r="R30" i="82"/>
  <c r="Z20" i="56"/>
  <c r="Z80" i="56"/>
  <c r="Z83" i="56"/>
  <c r="R31" i="82"/>
  <c r="R32" i="82"/>
  <c r="Z82" i="56"/>
  <c r="R34" i="82"/>
  <c r="C21" i="82"/>
  <c r="C25" i="82"/>
  <c r="C26" i="82"/>
  <c r="C27" i="82"/>
  <c r="C28" i="82"/>
  <c r="C29" i="82"/>
  <c r="K64" i="56"/>
  <c r="C30" i="82"/>
  <c r="K20" i="56"/>
  <c r="S28" i="82"/>
  <c r="S29" i="82"/>
  <c r="AA64" i="56"/>
  <c r="S30" i="82"/>
  <c r="AA20" i="56"/>
  <c r="AA80" i="56"/>
  <c r="AA83" i="56"/>
  <c r="S31" i="82"/>
  <c r="S32" i="82"/>
  <c r="AA82" i="56"/>
  <c r="S34" i="82"/>
  <c r="T28" i="82"/>
  <c r="T29" i="82"/>
  <c r="AB64" i="56"/>
  <c r="T30" i="82"/>
  <c r="AB20" i="56"/>
  <c r="AB80" i="56"/>
  <c r="AB83" i="56"/>
  <c r="T31" i="82"/>
  <c r="T32" i="82"/>
  <c r="AB82" i="56"/>
  <c r="T34" i="82"/>
  <c r="U28" i="82"/>
  <c r="U29" i="82"/>
  <c r="AC64" i="56"/>
  <c r="U30" i="82"/>
  <c r="AC20" i="56"/>
  <c r="AC80" i="56"/>
  <c r="AC83" i="56"/>
  <c r="U31" i="82"/>
  <c r="U32" i="82"/>
  <c r="AC82" i="56"/>
  <c r="U34" i="82"/>
  <c r="V28" i="82"/>
  <c r="V29" i="82"/>
  <c r="AD64" i="56"/>
  <c r="V30" i="82"/>
  <c r="AD20" i="56"/>
  <c r="AD80" i="56"/>
  <c r="AD83" i="56"/>
  <c r="V31" i="82"/>
  <c r="V32" i="82"/>
  <c r="AD82" i="56"/>
  <c r="V34" i="82"/>
  <c r="D25" i="81"/>
  <c r="D26" i="81"/>
  <c r="D27" i="81"/>
  <c r="D28" i="81"/>
  <c r="D29" i="81"/>
  <c r="L64" i="53"/>
  <c r="D30" i="81"/>
  <c r="L20" i="53"/>
  <c r="E25" i="81"/>
  <c r="E26" i="81"/>
  <c r="E27" i="81"/>
  <c r="E28" i="81"/>
  <c r="E29" i="81"/>
  <c r="M64" i="53"/>
  <c r="E30" i="81"/>
  <c r="M20" i="53"/>
  <c r="F25" i="81"/>
  <c r="F26" i="81"/>
  <c r="F27" i="81"/>
  <c r="F28" i="81"/>
  <c r="F29" i="81"/>
  <c r="N64" i="53"/>
  <c r="F30" i="81"/>
  <c r="N20" i="53"/>
  <c r="G25" i="81"/>
  <c r="G26" i="81"/>
  <c r="G27" i="81"/>
  <c r="G28" i="81"/>
  <c r="G29" i="81"/>
  <c r="O64" i="53"/>
  <c r="G30" i="81"/>
  <c r="O20" i="53"/>
  <c r="H25" i="81"/>
  <c r="H26" i="81"/>
  <c r="H28" i="81"/>
  <c r="H29" i="81"/>
  <c r="P64" i="53"/>
  <c r="H30" i="81"/>
  <c r="P20" i="53"/>
  <c r="I25" i="81"/>
  <c r="I26" i="81"/>
  <c r="I28" i="81"/>
  <c r="I29" i="81"/>
  <c r="Q64" i="53"/>
  <c r="I30" i="81"/>
  <c r="Q20" i="53"/>
  <c r="J25" i="81"/>
  <c r="J28" i="81"/>
  <c r="J29" i="81"/>
  <c r="R64" i="53"/>
  <c r="J30" i="81"/>
  <c r="R20" i="53"/>
  <c r="R80" i="53"/>
  <c r="R83" i="53"/>
  <c r="J31" i="81"/>
  <c r="J32" i="81"/>
  <c r="R82" i="53"/>
  <c r="J34" i="81"/>
  <c r="K25" i="81"/>
  <c r="K28" i="81"/>
  <c r="K29" i="81"/>
  <c r="S64" i="53"/>
  <c r="K30" i="81"/>
  <c r="S20" i="53"/>
  <c r="S80" i="53"/>
  <c r="S83" i="53"/>
  <c r="K31" i="81"/>
  <c r="K32" i="81"/>
  <c r="S82" i="53"/>
  <c r="K34" i="81"/>
  <c r="L25" i="81"/>
  <c r="L28" i="81"/>
  <c r="L29" i="81"/>
  <c r="T64" i="53"/>
  <c r="L30" i="81"/>
  <c r="T20" i="53"/>
  <c r="T80" i="53"/>
  <c r="T83" i="53"/>
  <c r="L31" i="81"/>
  <c r="L32" i="81"/>
  <c r="T82" i="53"/>
  <c r="L34" i="81"/>
  <c r="M28" i="81"/>
  <c r="M29" i="81"/>
  <c r="U64" i="53"/>
  <c r="M30" i="81"/>
  <c r="U20" i="53"/>
  <c r="U80" i="53"/>
  <c r="U83" i="53"/>
  <c r="M31" i="81"/>
  <c r="M32" i="81"/>
  <c r="U82" i="53"/>
  <c r="M34" i="81"/>
  <c r="N28" i="81"/>
  <c r="N29" i="81"/>
  <c r="V64" i="53"/>
  <c r="N30" i="81"/>
  <c r="V20" i="53"/>
  <c r="V80" i="53"/>
  <c r="V83" i="53"/>
  <c r="N31" i="81"/>
  <c r="N32" i="81"/>
  <c r="V82" i="53"/>
  <c r="N34" i="81"/>
  <c r="O28" i="81"/>
  <c r="O29" i="81"/>
  <c r="W64" i="53"/>
  <c r="O30" i="81"/>
  <c r="W20" i="53"/>
  <c r="W80" i="53"/>
  <c r="W83" i="53"/>
  <c r="O31" i="81"/>
  <c r="O32" i="81"/>
  <c r="W82" i="53"/>
  <c r="O34" i="81"/>
  <c r="P28" i="81"/>
  <c r="P29" i="81"/>
  <c r="X64" i="53"/>
  <c r="P30" i="81"/>
  <c r="X20" i="53"/>
  <c r="X80" i="53"/>
  <c r="X83" i="53"/>
  <c r="P31" i="81"/>
  <c r="P32" i="81"/>
  <c r="X82" i="53"/>
  <c r="P34" i="81"/>
  <c r="Q28" i="81"/>
  <c r="Q29" i="81"/>
  <c r="Y64" i="53"/>
  <c r="Q30" i="81"/>
  <c r="Y20" i="53"/>
  <c r="Y80" i="53"/>
  <c r="Y83" i="53"/>
  <c r="Q31" i="81"/>
  <c r="Q32" i="81"/>
  <c r="Y82" i="53"/>
  <c r="Q34" i="81"/>
  <c r="R28" i="81"/>
  <c r="R29" i="81"/>
  <c r="Z64" i="53"/>
  <c r="R30" i="81"/>
  <c r="Z20" i="53"/>
  <c r="Z80" i="53"/>
  <c r="Z83" i="53"/>
  <c r="R31" i="81"/>
  <c r="R32" i="81"/>
  <c r="Z82" i="53"/>
  <c r="R34" i="81"/>
  <c r="C21" i="81"/>
  <c r="C25" i="81"/>
  <c r="C26" i="81"/>
  <c r="C27" i="81"/>
  <c r="C28" i="81"/>
  <c r="C29" i="81"/>
  <c r="K64" i="53"/>
  <c r="C30" i="81"/>
  <c r="K20" i="53"/>
  <c r="K60" i="53"/>
  <c r="S28" i="81"/>
  <c r="S29" i="81"/>
  <c r="AA64" i="53"/>
  <c r="S30" i="81"/>
  <c r="AA20" i="53"/>
  <c r="AA80" i="53"/>
  <c r="AA83" i="53"/>
  <c r="S31" i="81"/>
  <c r="S32" i="81"/>
  <c r="AA82" i="53"/>
  <c r="S34" i="81"/>
  <c r="T28" i="81"/>
  <c r="T29" i="81"/>
  <c r="AB64" i="53"/>
  <c r="T30" i="81"/>
  <c r="AB20" i="53"/>
  <c r="AB80" i="53"/>
  <c r="AB83" i="53"/>
  <c r="T31" i="81"/>
  <c r="T32" i="81"/>
  <c r="AB82" i="53"/>
  <c r="T34" i="81"/>
  <c r="U28" i="81"/>
  <c r="U29" i="81"/>
  <c r="AC64" i="53"/>
  <c r="U30" i="81"/>
  <c r="AC20" i="53"/>
  <c r="AC80" i="53"/>
  <c r="AC83" i="53"/>
  <c r="U31" i="81"/>
  <c r="U32" i="81"/>
  <c r="AC82" i="53"/>
  <c r="U34" i="81"/>
  <c r="V28" i="81"/>
  <c r="V29" i="81"/>
  <c r="AD64" i="53"/>
  <c r="V30" i="81"/>
  <c r="AD20" i="53"/>
  <c r="AD80" i="53"/>
  <c r="AD83" i="53"/>
  <c r="V31" i="81"/>
  <c r="V32" i="81"/>
  <c r="AD82" i="53"/>
  <c r="V34" i="81"/>
  <c r="D25" i="33"/>
  <c r="D26" i="33"/>
  <c r="D27" i="33"/>
  <c r="D28" i="33"/>
  <c r="D29" i="33"/>
  <c r="L64" i="13"/>
  <c r="D30" i="33"/>
  <c r="L20" i="13"/>
  <c r="E25" i="33"/>
  <c r="E26" i="33"/>
  <c r="E27" i="33"/>
  <c r="E28" i="33"/>
  <c r="E29" i="33"/>
  <c r="M64" i="13"/>
  <c r="E30" i="33"/>
  <c r="M20" i="13"/>
  <c r="F25" i="33"/>
  <c r="F26" i="33"/>
  <c r="F27" i="33"/>
  <c r="F28" i="33"/>
  <c r="F29" i="33"/>
  <c r="N64" i="13"/>
  <c r="F30" i="33"/>
  <c r="N20" i="13"/>
  <c r="G25" i="33"/>
  <c r="G26" i="33"/>
  <c r="G27" i="33"/>
  <c r="G28" i="33"/>
  <c r="G29" i="33"/>
  <c r="O64" i="13"/>
  <c r="G30" i="33"/>
  <c r="O20" i="13"/>
  <c r="H25" i="33"/>
  <c r="H26" i="33"/>
  <c r="H28" i="33"/>
  <c r="H29" i="33"/>
  <c r="P64" i="13"/>
  <c r="H30" i="33"/>
  <c r="P20" i="13"/>
  <c r="I25" i="33"/>
  <c r="I26" i="33"/>
  <c r="I28" i="33"/>
  <c r="I29" i="33"/>
  <c r="Q64" i="13"/>
  <c r="I30" i="33"/>
  <c r="Q20" i="13"/>
  <c r="J25" i="33"/>
  <c r="J28" i="33"/>
  <c r="J29" i="33"/>
  <c r="R64" i="13"/>
  <c r="J30" i="33"/>
  <c r="R20" i="13"/>
  <c r="R81" i="13"/>
  <c r="R84" i="13"/>
  <c r="J31" i="33"/>
  <c r="J32" i="33"/>
  <c r="R83" i="13"/>
  <c r="J34" i="33"/>
  <c r="K25" i="33"/>
  <c r="K28" i="33"/>
  <c r="K29" i="33"/>
  <c r="S64" i="13"/>
  <c r="K30" i="33"/>
  <c r="S20" i="13"/>
  <c r="S81" i="13"/>
  <c r="S84" i="13"/>
  <c r="K31" i="33"/>
  <c r="K32" i="33"/>
  <c r="S83" i="13"/>
  <c r="K34" i="33"/>
  <c r="L25" i="33"/>
  <c r="L28" i="33"/>
  <c r="L29" i="33"/>
  <c r="T64" i="13"/>
  <c r="L30" i="33"/>
  <c r="T20" i="13"/>
  <c r="T81" i="13"/>
  <c r="T84" i="13"/>
  <c r="L31" i="33"/>
  <c r="L32" i="33"/>
  <c r="T83" i="13"/>
  <c r="L34" i="33"/>
  <c r="M28" i="33"/>
  <c r="M29" i="33"/>
  <c r="U64" i="13"/>
  <c r="M30" i="33"/>
  <c r="U20" i="13"/>
  <c r="U81" i="13"/>
  <c r="U84" i="13"/>
  <c r="M31" i="33"/>
  <c r="M32" i="33"/>
  <c r="U83" i="13"/>
  <c r="M34" i="33"/>
  <c r="N28" i="33"/>
  <c r="N29" i="33"/>
  <c r="V64" i="13"/>
  <c r="N30" i="33"/>
  <c r="V20" i="13"/>
  <c r="V81" i="13"/>
  <c r="V84" i="13"/>
  <c r="N31" i="33"/>
  <c r="N32" i="33"/>
  <c r="V83" i="13"/>
  <c r="N34" i="33"/>
  <c r="O28" i="33"/>
  <c r="O29" i="33"/>
  <c r="W64" i="13"/>
  <c r="O30" i="33"/>
  <c r="W20" i="13"/>
  <c r="W81" i="13"/>
  <c r="W84" i="13"/>
  <c r="O31" i="33"/>
  <c r="O32" i="33"/>
  <c r="W83" i="13"/>
  <c r="O34" i="33"/>
  <c r="P28" i="33"/>
  <c r="P29" i="33"/>
  <c r="X64" i="13"/>
  <c r="P30" i="33"/>
  <c r="X20" i="13"/>
  <c r="X81" i="13"/>
  <c r="X84" i="13"/>
  <c r="P31" i="33"/>
  <c r="P32" i="33"/>
  <c r="X83" i="13"/>
  <c r="P34" i="33"/>
  <c r="Q28" i="33"/>
  <c r="Q29" i="33"/>
  <c r="Y64" i="13"/>
  <c r="Q30" i="33"/>
  <c r="Y20" i="13"/>
  <c r="Y81" i="13"/>
  <c r="Y84" i="13"/>
  <c r="Q31" i="33"/>
  <c r="Q32" i="33"/>
  <c r="Y83" i="13"/>
  <c r="Q34" i="33"/>
  <c r="R28" i="33"/>
  <c r="R29" i="33"/>
  <c r="Z64" i="13"/>
  <c r="R30" i="33"/>
  <c r="Z20" i="13"/>
  <c r="Z81" i="13"/>
  <c r="Z84" i="13"/>
  <c r="R31" i="33"/>
  <c r="R32" i="33"/>
  <c r="Z83" i="13"/>
  <c r="R34" i="33"/>
  <c r="C21" i="33"/>
  <c r="C25" i="33"/>
  <c r="C26" i="33"/>
  <c r="C27" i="33"/>
  <c r="C28" i="33"/>
  <c r="C29" i="33"/>
  <c r="K64" i="13"/>
  <c r="C30" i="33"/>
  <c r="K20" i="13"/>
  <c r="H62" i="13"/>
  <c r="I62" i="13"/>
  <c r="K62" i="13"/>
  <c r="H63" i="13"/>
  <c r="I63" i="13"/>
  <c r="K63" i="13"/>
  <c r="K60" i="13"/>
  <c r="S28" i="33"/>
  <c r="S29" i="33"/>
  <c r="AA64" i="13"/>
  <c r="S30" i="33"/>
  <c r="AA20" i="13"/>
  <c r="AA81" i="13"/>
  <c r="AA84" i="13"/>
  <c r="S31" i="33"/>
  <c r="S32" i="33"/>
  <c r="AA83" i="13"/>
  <c r="S34" i="33"/>
  <c r="T28" i="33"/>
  <c r="T29" i="33"/>
  <c r="AB64" i="13"/>
  <c r="T30" i="33"/>
  <c r="AB20" i="13"/>
  <c r="AB81" i="13"/>
  <c r="AB84" i="13"/>
  <c r="T31" i="33"/>
  <c r="T32" i="33"/>
  <c r="AB83" i="13"/>
  <c r="T34" i="33"/>
  <c r="U28" i="33"/>
  <c r="U29" i="33"/>
  <c r="AC64" i="13"/>
  <c r="U30" i="33"/>
  <c r="AC20" i="13"/>
  <c r="AC81" i="13"/>
  <c r="AC84" i="13"/>
  <c r="U31" i="33"/>
  <c r="U32" i="33"/>
  <c r="AC83" i="13"/>
  <c r="U34" i="33"/>
  <c r="V28" i="33"/>
  <c r="V29" i="33"/>
  <c r="AD64" i="13"/>
  <c r="V30" i="33"/>
  <c r="AD20" i="13"/>
  <c r="AD81" i="13"/>
  <c r="AD84" i="13"/>
  <c r="V31" i="33"/>
  <c r="V32" i="33"/>
  <c r="AD83" i="13"/>
  <c r="V34" i="33"/>
  <c r="H30" i="12"/>
  <c r="L30" i="12"/>
  <c r="D24" i="32"/>
  <c r="H29" i="12"/>
  <c r="L28" i="12"/>
  <c r="L29" i="12"/>
  <c r="D26" i="32"/>
  <c r="H59" i="12"/>
  <c r="I59" i="12"/>
  <c r="L59" i="12"/>
  <c r="H60" i="12"/>
  <c r="I60" i="12"/>
  <c r="L60" i="12"/>
  <c r="L50" i="12"/>
  <c r="D27" i="32"/>
  <c r="L21" i="12"/>
  <c r="L63" i="12"/>
  <c r="L66" i="12"/>
  <c r="D28" i="32"/>
  <c r="D29" i="32"/>
  <c r="L65" i="12"/>
  <c r="D31" i="32"/>
  <c r="M30" i="12"/>
  <c r="E24" i="32"/>
  <c r="M28" i="12"/>
  <c r="M29" i="12"/>
  <c r="E26" i="32"/>
  <c r="M59" i="12"/>
  <c r="M60" i="12"/>
  <c r="M50" i="12"/>
  <c r="E27" i="32"/>
  <c r="M21" i="12"/>
  <c r="M63" i="12"/>
  <c r="M66" i="12"/>
  <c r="E28" i="32"/>
  <c r="E29" i="32"/>
  <c r="M65" i="12"/>
  <c r="E31" i="32"/>
  <c r="N30" i="12"/>
  <c r="F24" i="32"/>
  <c r="N28" i="12"/>
  <c r="N29" i="12"/>
  <c r="F26" i="32"/>
  <c r="N59" i="12"/>
  <c r="N60" i="12"/>
  <c r="H61" i="12"/>
  <c r="I61" i="12"/>
  <c r="N61" i="12"/>
  <c r="N50" i="12"/>
  <c r="F27" i="32"/>
  <c r="N21" i="12"/>
  <c r="N63" i="12"/>
  <c r="N66" i="12"/>
  <c r="F28" i="32"/>
  <c r="F29" i="32"/>
  <c r="N65" i="12"/>
  <c r="F31" i="32"/>
  <c r="O30" i="12"/>
  <c r="G24" i="32"/>
  <c r="H31" i="12"/>
  <c r="O31" i="12"/>
  <c r="G25" i="32"/>
  <c r="O28" i="12"/>
  <c r="O29" i="12"/>
  <c r="G26" i="32"/>
  <c r="O59" i="12"/>
  <c r="O60" i="12"/>
  <c r="O61" i="12"/>
  <c r="O50" i="12"/>
  <c r="G27" i="32"/>
  <c r="O21" i="12"/>
  <c r="O63" i="12"/>
  <c r="O66" i="12"/>
  <c r="G28" i="32"/>
  <c r="G29" i="32"/>
  <c r="O65" i="12"/>
  <c r="G31" i="32"/>
  <c r="P30" i="12"/>
  <c r="H24" i="32"/>
  <c r="P31" i="12"/>
  <c r="H25" i="32"/>
  <c r="P28" i="12"/>
  <c r="P29" i="12"/>
  <c r="H26" i="32"/>
  <c r="P59" i="12"/>
  <c r="P60" i="12"/>
  <c r="P61" i="12"/>
  <c r="P50" i="12"/>
  <c r="H27" i="32"/>
  <c r="P21" i="12"/>
  <c r="P63" i="12"/>
  <c r="P66" i="12"/>
  <c r="H28" i="32"/>
  <c r="H29" i="32"/>
  <c r="P65" i="12"/>
  <c r="H31" i="32"/>
  <c r="Q30" i="12"/>
  <c r="I24" i="32"/>
  <c r="Q31" i="12"/>
  <c r="I25" i="32"/>
  <c r="Q28" i="12"/>
  <c r="Q29" i="12"/>
  <c r="I26" i="32"/>
  <c r="Q59" i="12"/>
  <c r="Q60" i="12"/>
  <c r="Q61" i="12"/>
  <c r="Q50" i="12"/>
  <c r="I27" i="32"/>
  <c r="Q21" i="12"/>
  <c r="Q63" i="12"/>
  <c r="Q66" i="12"/>
  <c r="I28" i="32"/>
  <c r="I29" i="32"/>
  <c r="Q65" i="12"/>
  <c r="I31" i="32"/>
  <c r="R31" i="12"/>
  <c r="H33" i="12"/>
  <c r="R33" i="12"/>
  <c r="J25" i="32"/>
  <c r="R28" i="12"/>
  <c r="R29" i="12"/>
  <c r="J26" i="32"/>
  <c r="R59" i="12"/>
  <c r="R60" i="12"/>
  <c r="R61" i="12"/>
  <c r="R50" i="12"/>
  <c r="J27" i="32"/>
  <c r="R21" i="12"/>
  <c r="R63" i="12"/>
  <c r="R66" i="12"/>
  <c r="J28" i="32"/>
  <c r="J29" i="32"/>
  <c r="R65" i="12"/>
  <c r="J31" i="32"/>
  <c r="S31" i="12"/>
  <c r="K25" i="32"/>
  <c r="S28" i="12"/>
  <c r="S29" i="12"/>
  <c r="K26" i="32"/>
  <c r="S59" i="12"/>
  <c r="S60" i="12"/>
  <c r="S61" i="12"/>
  <c r="S50" i="12"/>
  <c r="K27" i="32"/>
  <c r="S21" i="12"/>
  <c r="S63" i="12"/>
  <c r="S66" i="12"/>
  <c r="K28" i="32"/>
  <c r="K29" i="32"/>
  <c r="S65" i="12"/>
  <c r="K31" i="32"/>
  <c r="T31" i="12"/>
  <c r="H34" i="12"/>
  <c r="T34" i="12"/>
  <c r="L25" i="32"/>
  <c r="T28" i="12"/>
  <c r="T29" i="12"/>
  <c r="L26" i="32"/>
  <c r="T59" i="12"/>
  <c r="T60" i="12"/>
  <c r="T61" i="12"/>
  <c r="T50" i="12"/>
  <c r="L27" i="32"/>
  <c r="T21" i="12"/>
  <c r="T63" i="12"/>
  <c r="T66" i="12"/>
  <c r="L28" i="32"/>
  <c r="L29" i="32"/>
  <c r="T65" i="12"/>
  <c r="L31" i="32"/>
  <c r="U31" i="12"/>
  <c r="M25" i="32"/>
  <c r="U28" i="12"/>
  <c r="U29" i="12"/>
  <c r="M26" i="32"/>
  <c r="U59" i="12"/>
  <c r="U60" i="12"/>
  <c r="U61" i="12"/>
  <c r="U50" i="12"/>
  <c r="M27" i="32"/>
  <c r="U21" i="12"/>
  <c r="U63" i="12"/>
  <c r="U66" i="12"/>
  <c r="M28" i="32"/>
  <c r="M29" i="32"/>
  <c r="U65" i="12"/>
  <c r="M31" i="32"/>
  <c r="V31" i="12"/>
  <c r="H32" i="12"/>
  <c r="V33" i="12"/>
  <c r="N25" i="32"/>
  <c r="V28" i="12"/>
  <c r="V29" i="12"/>
  <c r="N26" i="32"/>
  <c r="V59" i="12"/>
  <c r="V60" i="12"/>
  <c r="V61" i="12"/>
  <c r="V50" i="12"/>
  <c r="N27" i="32"/>
  <c r="V21" i="12"/>
  <c r="V63" i="12"/>
  <c r="V66" i="12"/>
  <c r="N28" i="32"/>
  <c r="N29" i="32"/>
  <c r="V65" i="12"/>
  <c r="N31" i="32"/>
  <c r="W31" i="12"/>
  <c r="O25" i="32"/>
  <c r="W28" i="12"/>
  <c r="W29" i="12"/>
  <c r="O26" i="32"/>
  <c r="W59" i="12"/>
  <c r="W60" i="12"/>
  <c r="W61" i="12"/>
  <c r="W50" i="12"/>
  <c r="O27" i="32"/>
  <c r="W21" i="12"/>
  <c r="W63" i="12"/>
  <c r="W66" i="12"/>
  <c r="O28" i="32"/>
  <c r="O29" i="32"/>
  <c r="W65" i="12"/>
  <c r="O31" i="32"/>
  <c r="X31" i="12"/>
  <c r="P25" i="32"/>
  <c r="X28" i="12"/>
  <c r="X29" i="12"/>
  <c r="P26" i="32"/>
  <c r="X59" i="12"/>
  <c r="X60" i="12"/>
  <c r="X61" i="12"/>
  <c r="X50" i="12"/>
  <c r="P27" i="32"/>
  <c r="X21" i="12"/>
  <c r="X63" i="12"/>
  <c r="X66" i="12"/>
  <c r="P28" i="32"/>
  <c r="P29" i="32"/>
  <c r="X65" i="12"/>
  <c r="P31" i="32"/>
  <c r="Y31" i="12"/>
  <c r="Y33" i="12"/>
  <c r="Y34" i="12"/>
  <c r="Q25" i="32"/>
  <c r="Y28" i="12"/>
  <c r="Y29" i="12"/>
  <c r="Q26" i="32"/>
  <c r="Y59" i="12"/>
  <c r="Y60" i="12"/>
  <c r="Y61" i="12"/>
  <c r="Y50" i="12"/>
  <c r="Q27" i="32"/>
  <c r="Y21" i="12"/>
  <c r="Y63" i="12"/>
  <c r="Y66" i="12"/>
  <c r="Q28" i="32"/>
  <c r="Q29" i="32"/>
  <c r="Y65" i="12"/>
  <c r="Q31" i="32"/>
  <c r="Z31" i="12"/>
  <c r="R25" i="32"/>
  <c r="Z28" i="12"/>
  <c r="Z29" i="12"/>
  <c r="R26" i="32"/>
  <c r="Z59" i="12"/>
  <c r="Z60" i="12"/>
  <c r="Z61" i="12"/>
  <c r="Z50" i="12"/>
  <c r="R27" i="32"/>
  <c r="Z21" i="12"/>
  <c r="Z63" i="12"/>
  <c r="Z66" i="12"/>
  <c r="R28" i="32"/>
  <c r="R29" i="32"/>
  <c r="Z65" i="12"/>
  <c r="R31" i="32"/>
  <c r="H22" i="12"/>
  <c r="I22" i="12"/>
  <c r="K22" i="12"/>
  <c r="H23" i="12"/>
  <c r="I23" i="12"/>
  <c r="K23" i="12"/>
  <c r="C19" i="32"/>
  <c r="H25" i="12"/>
  <c r="I25" i="12"/>
  <c r="K25" i="12"/>
  <c r="H26" i="12"/>
  <c r="I26" i="12"/>
  <c r="K26" i="12"/>
  <c r="H27" i="12"/>
  <c r="I27" i="12"/>
  <c r="K27" i="12"/>
  <c r="C23" i="32"/>
  <c r="K30" i="12"/>
  <c r="K32" i="12"/>
  <c r="C24" i="32"/>
  <c r="K28" i="12"/>
  <c r="K29" i="12"/>
  <c r="H24" i="12"/>
  <c r="I24" i="12"/>
  <c r="K24" i="12"/>
  <c r="C26" i="32"/>
  <c r="H51" i="12"/>
  <c r="I51" i="12"/>
  <c r="K51" i="12"/>
  <c r="H52" i="12"/>
  <c r="I52" i="12"/>
  <c r="K52" i="12"/>
  <c r="H53" i="12"/>
  <c r="I53" i="12"/>
  <c r="K53" i="12"/>
  <c r="H54" i="12"/>
  <c r="I54" i="12"/>
  <c r="K54" i="12"/>
  <c r="H55" i="12"/>
  <c r="I55" i="12"/>
  <c r="K55" i="12"/>
  <c r="H56" i="12"/>
  <c r="I56" i="12"/>
  <c r="K56" i="12"/>
  <c r="H57" i="12"/>
  <c r="I57" i="12"/>
  <c r="K57" i="12"/>
  <c r="H58" i="12"/>
  <c r="I58" i="12"/>
  <c r="K58" i="12"/>
  <c r="K60" i="12"/>
  <c r="H62" i="12"/>
  <c r="I62" i="12"/>
  <c r="K62" i="12"/>
  <c r="K50" i="12"/>
  <c r="C27" i="32"/>
  <c r="K21" i="12"/>
  <c r="AA31" i="12"/>
  <c r="S25" i="32"/>
  <c r="AA28" i="12"/>
  <c r="AA29" i="12"/>
  <c r="S26" i="32"/>
  <c r="AA59" i="12"/>
  <c r="AA60" i="12"/>
  <c r="AA61" i="12"/>
  <c r="AA50" i="12"/>
  <c r="S27" i="32"/>
  <c r="AA21" i="12"/>
  <c r="AA63" i="12"/>
  <c r="AA66" i="12"/>
  <c r="S28" i="32"/>
  <c r="S29" i="32"/>
  <c r="AA65" i="12"/>
  <c r="S31" i="32"/>
  <c r="AB31" i="12"/>
  <c r="T25" i="32"/>
  <c r="AB28" i="12"/>
  <c r="AB29" i="12"/>
  <c r="T26" i="32"/>
  <c r="AB59" i="12"/>
  <c r="AB60" i="12"/>
  <c r="AB61" i="12"/>
  <c r="AB50" i="12"/>
  <c r="T27" i="32"/>
  <c r="AB21" i="12"/>
  <c r="AB63" i="12"/>
  <c r="AB66" i="12"/>
  <c r="T28" i="32"/>
  <c r="T29" i="32"/>
  <c r="AB65" i="12"/>
  <c r="T31" i="32"/>
  <c r="AC31" i="12"/>
  <c r="U25" i="32"/>
  <c r="AC28" i="12"/>
  <c r="AC29" i="12"/>
  <c r="U26" i="32"/>
  <c r="AC59" i="12"/>
  <c r="AC60" i="12"/>
  <c r="AC61" i="12"/>
  <c r="AC50" i="12"/>
  <c r="U27" i="32"/>
  <c r="AC21" i="12"/>
  <c r="AC63" i="12"/>
  <c r="AC66" i="12"/>
  <c r="U28" i="32"/>
  <c r="U29" i="32"/>
  <c r="AC65" i="12"/>
  <c r="U31" i="32"/>
  <c r="AD31" i="12"/>
  <c r="H35" i="12"/>
  <c r="AD35" i="12"/>
  <c r="V25" i="32"/>
  <c r="AD28" i="12"/>
  <c r="AD29" i="12"/>
  <c r="V26" i="32"/>
  <c r="AD59" i="12"/>
  <c r="AD60" i="12"/>
  <c r="AD61" i="12"/>
  <c r="AD50" i="12"/>
  <c r="V27" i="32"/>
  <c r="AD21" i="12"/>
  <c r="AD63" i="12"/>
  <c r="AD66" i="12"/>
  <c r="V28" i="32"/>
  <c r="V29" i="32"/>
  <c r="AD65" i="12"/>
  <c r="V31" i="32"/>
  <c r="D26" i="31"/>
  <c r="L38" i="11"/>
  <c r="D27" i="31"/>
  <c r="L15" i="11"/>
  <c r="L46" i="11"/>
  <c r="L49" i="11"/>
  <c r="D28" i="31"/>
  <c r="D29" i="31"/>
  <c r="L48" i="11"/>
  <c r="D31" i="31"/>
  <c r="E26" i="31"/>
  <c r="M38" i="11"/>
  <c r="E27" i="31"/>
  <c r="M15" i="11"/>
  <c r="M46" i="11"/>
  <c r="M49" i="11"/>
  <c r="E28" i="31"/>
  <c r="E29" i="31"/>
  <c r="M48" i="11"/>
  <c r="E31" i="31"/>
  <c r="F26" i="31"/>
  <c r="N38" i="11"/>
  <c r="F27" i="31"/>
  <c r="N15" i="11"/>
  <c r="N46" i="11"/>
  <c r="N49" i="11"/>
  <c r="F28" i="31"/>
  <c r="F29" i="31"/>
  <c r="N48" i="11"/>
  <c r="F31" i="31"/>
  <c r="G26" i="31"/>
  <c r="O38" i="11"/>
  <c r="G27" i="31"/>
  <c r="O15" i="11"/>
  <c r="O46" i="11"/>
  <c r="O49" i="11"/>
  <c r="G28" i="31"/>
  <c r="G29" i="31"/>
  <c r="O48" i="11"/>
  <c r="G31" i="31"/>
  <c r="H25" i="31"/>
  <c r="H26" i="31"/>
  <c r="P38" i="11"/>
  <c r="H27" i="31"/>
  <c r="P15" i="11"/>
  <c r="I25" i="31"/>
  <c r="I26" i="31"/>
  <c r="Q38" i="11"/>
  <c r="I27" i="31"/>
  <c r="Q15" i="11"/>
  <c r="J25" i="31"/>
  <c r="J26" i="31"/>
  <c r="R38" i="11"/>
  <c r="J27" i="31"/>
  <c r="R15" i="11"/>
  <c r="K25" i="31"/>
  <c r="K26" i="31"/>
  <c r="S38" i="11"/>
  <c r="K27" i="31"/>
  <c r="S15" i="11"/>
  <c r="L25" i="31"/>
  <c r="L26" i="31"/>
  <c r="T38" i="11"/>
  <c r="L27" i="31"/>
  <c r="T15" i="11"/>
  <c r="M25" i="31"/>
  <c r="M26" i="31"/>
  <c r="U38" i="11"/>
  <c r="M27" i="31"/>
  <c r="U15" i="11"/>
  <c r="N25" i="31"/>
  <c r="N26" i="31"/>
  <c r="V38" i="11"/>
  <c r="N27" i="31"/>
  <c r="V15" i="11"/>
  <c r="O25" i="31"/>
  <c r="O26" i="31"/>
  <c r="W38" i="11"/>
  <c r="O27" i="31"/>
  <c r="W15" i="11"/>
  <c r="P25" i="31"/>
  <c r="P26" i="31"/>
  <c r="X38" i="11"/>
  <c r="P27" i="31"/>
  <c r="X15" i="11"/>
  <c r="Q25" i="31"/>
  <c r="Q26" i="31"/>
  <c r="Y38" i="11"/>
  <c r="Q27" i="31"/>
  <c r="Y15" i="11"/>
  <c r="R25" i="31"/>
  <c r="R26" i="31"/>
  <c r="Z38" i="11"/>
  <c r="R27" i="31"/>
  <c r="Z15" i="11"/>
  <c r="C19" i="31"/>
  <c r="C23" i="31"/>
  <c r="C26" i="31"/>
  <c r="K38" i="11"/>
  <c r="C27" i="31"/>
  <c r="K15" i="11"/>
  <c r="S25" i="31"/>
  <c r="S26" i="31"/>
  <c r="AA38" i="11"/>
  <c r="S27" i="31"/>
  <c r="AA15" i="11"/>
  <c r="T25" i="31"/>
  <c r="T26" i="31"/>
  <c r="AB38" i="11"/>
  <c r="T27" i="31"/>
  <c r="AB15" i="11"/>
  <c r="U25" i="31"/>
  <c r="U26" i="31"/>
  <c r="AC38" i="11"/>
  <c r="U27" i="31"/>
  <c r="AC15" i="11"/>
  <c r="V25" i="31"/>
  <c r="V26" i="31"/>
  <c r="AD38" i="11"/>
  <c r="V27" i="31"/>
  <c r="AD15" i="11"/>
  <c r="D24" i="80"/>
  <c r="D25" i="80"/>
  <c r="D26" i="80"/>
  <c r="L53" i="49"/>
  <c r="D27" i="80"/>
  <c r="L16" i="49"/>
  <c r="D19" i="80"/>
  <c r="D20" i="80"/>
  <c r="D23" i="80"/>
  <c r="D33" i="80"/>
  <c r="E24" i="80"/>
  <c r="E25" i="80"/>
  <c r="E26" i="80"/>
  <c r="M53" i="49"/>
  <c r="E27" i="80"/>
  <c r="M16" i="49"/>
  <c r="E19" i="80"/>
  <c r="E20" i="80"/>
  <c r="E23" i="80"/>
  <c r="E33" i="80"/>
  <c r="F24" i="80"/>
  <c r="F25" i="80"/>
  <c r="F26" i="80"/>
  <c r="N53" i="49"/>
  <c r="F27" i="80"/>
  <c r="N16" i="49"/>
  <c r="F19" i="80"/>
  <c r="F20" i="80"/>
  <c r="F23" i="80"/>
  <c r="F33" i="80"/>
  <c r="G24" i="80"/>
  <c r="G25" i="80"/>
  <c r="G26" i="80"/>
  <c r="O53" i="49"/>
  <c r="G27" i="80"/>
  <c r="O16" i="49"/>
  <c r="G19" i="80"/>
  <c r="G20" i="80"/>
  <c r="G23" i="80"/>
  <c r="G33" i="80"/>
  <c r="H24" i="80"/>
  <c r="H25" i="80"/>
  <c r="H26" i="80"/>
  <c r="P53" i="49"/>
  <c r="H27" i="80"/>
  <c r="P16" i="49"/>
  <c r="H19" i="80"/>
  <c r="H20" i="80"/>
  <c r="H23" i="80"/>
  <c r="H33" i="80"/>
  <c r="I24" i="80"/>
  <c r="I25" i="80"/>
  <c r="I26" i="80"/>
  <c r="Q53" i="49"/>
  <c r="I27" i="80"/>
  <c r="Q16" i="49"/>
  <c r="I19" i="80"/>
  <c r="I20" i="80"/>
  <c r="I23" i="80"/>
  <c r="I33" i="80"/>
  <c r="J24" i="80"/>
  <c r="J25" i="80"/>
  <c r="J26" i="80"/>
  <c r="R53" i="49"/>
  <c r="J27" i="80"/>
  <c r="R16" i="49"/>
  <c r="R69" i="49"/>
  <c r="R71" i="49"/>
  <c r="J28" i="80"/>
  <c r="J19" i="80"/>
  <c r="J20" i="80"/>
  <c r="J21" i="80"/>
  <c r="J23" i="80"/>
  <c r="J29" i="80"/>
  <c r="R72" i="49"/>
  <c r="R70" i="49"/>
  <c r="J31" i="80"/>
  <c r="J33" i="80"/>
  <c r="K24" i="80"/>
  <c r="K25" i="80"/>
  <c r="K26" i="80"/>
  <c r="S53" i="49"/>
  <c r="K27" i="80"/>
  <c r="S16" i="49"/>
  <c r="S69" i="49"/>
  <c r="S71" i="49"/>
  <c r="K28" i="80"/>
  <c r="K19" i="80"/>
  <c r="K20" i="80"/>
  <c r="K21" i="80"/>
  <c r="K23" i="80"/>
  <c r="K29" i="80"/>
  <c r="S72" i="49"/>
  <c r="S70" i="49"/>
  <c r="K31" i="80"/>
  <c r="K33" i="80"/>
  <c r="L24" i="80"/>
  <c r="L25" i="80"/>
  <c r="L26" i="80"/>
  <c r="T53" i="49"/>
  <c r="L27" i="80"/>
  <c r="T16" i="49"/>
  <c r="T69" i="49"/>
  <c r="T71" i="49"/>
  <c r="L28" i="80"/>
  <c r="L19" i="80"/>
  <c r="L20" i="80"/>
  <c r="L21" i="80"/>
  <c r="L23" i="80"/>
  <c r="L29" i="80"/>
  <c r="T72" i="49"/>
  <c r="T70" i="49"/>
  <c r="L31" i="80"/>
  <c r="L33" i="80"/>
  <c r="M26" i="80"/>
  <c r="U53" i="49"/>
  <c r="M27" i="80"/>
  <c r="U16" i="49"/>
  <c r="U69" i="49"/>
  <c r="U71" i="49"/>
  <c r="M28" i="80"/>
  <c r="M19" i="80"/>
  <c r="M20" i="80"/>
  <c r="M21" i="80"/>
  <c r="M23" i="80"/>
  <c r="M24" i="80"/>
  <c r="M25" i="80"/>
  <c r="M29" i="80"/>
  <c r="U72" i="49"/>
  <c r="U70" i="49"/>
  <c r="M31" i="80"/>
  <c r="M33" i="80"/>
  <c r="N26" i="80"/>
  <c r="V53" i="49"/>
  <c r="N27" i="80"/>
  <c r="V16" i="49"/>
  <c r="V69" i="49"/>
  <c r="V71" i="49"/>
  <c r="N28" i="80"/>
  <c r="N19" i="80"/>
  <c r="N20" i="80"/>
  <c r="N21" i="80"/>
  <c r="N23" i="80"/>
  <c r="N24" i="80"/>
  <c r="N25" i="80"/>
  <c r="N29" i="80"/>
  <c r="V72" i="49"/>
  <c r="V70" i="49"/>
  <c r="N31" i="80"/>
  <c r="N33" i="80"/>
  <c r="O26" i="80"/>
  <c r="W53" i="49"/>
  <c r="O27" i="80"/>
  <c r="W16" i="49"/>
  <c r="W69" i="49"/>
  <c r="W71" i="49"/>
  <c r="O28" i="80"/>
  <c r="O19" i="80"/>
  <c r="O20" i="80"/>
  <c r="O21" i="80"/>
  <c r="O23" i="80"/>
  <c r="O24" i="80"/>
  <c r="O25" i="80"/>
  <c r="O29" i="80"/>
  <c r="W72" i="49"/>
  <c r="W70" i="49"/>
  <c r="O31" i="80"/>
  <c r="O33" i="80"/>
  <c r="P26" i="80"/>
  <c r="X53" i="49"/>
  <c r="P27" i="80"/>
  <c r="X16" i="49"/>
  <c r="X69" i="49"/>
  <c r="X71" i="49"/>
  <c r="P28" i="80"/>
  <c r="P19" i="80"/>
  <c r="P20" i="80"/>
  <c r="P21" i="80"/>
  <c r="P23" i="80"/>
  <c r="P24" i="80"/>
  <c r="P25" i="80"/>
  <c r="P29" i="80"/>
  <c r="X72" i="49"/>
  <c r="X70" i="49"/>
  <c r="P31" i="80"/>
  <c r="P33" i="80"/>
  <c r="Q26" i="80"/>
  <c r="Y53" i="49"/>
  <c r="Q27" i="80"/>
  <c r="Y16" i="49"/>
  <c r="Y69" i="49"/>
  <c r="Y71" i="49"/>
  <c r="Q28" i="80"/>
  <c r="Q19" i="80"/>
  <c r="Q20" i="80"/>
  <c r="Q21" i="80"/>
  <c r="Q23" i="80"/>
  <c r="Q24" i="80"/>
  <c r="Q25" i="80"/>
  <c r="Q29" i="80"/>
  <c r="Y72" i="49"/>
  <c r="Y70" i="49"/>
  <c r="Q31" i="80"/>
  <c r="Q33" i="80"/>
  <c r="R25" i="80"/>
  <c r="R26" i="80"/>
  <c r="Z53" i="49"/>
  <c r="R27" i="80"/>
  <c r="Z16" i="49"/>
  <c r="Z69" i="49"/>
  <c r="Z71" i="49"/>
  <c r="R28" i="80"/>
  <c r="R19" i="80"/>
  <c r="R20" i="80"/>
  <c r="R21" i="80"/>
  <c r="R23" i="80"/>
  <c r="R24" i="80"/>
  <c r="R29" i="80"/>
  <c r="Z72" i="49"/>
  <c r="Z70" i="49"/>
  <c r="R31" i="80"/>
  <c r="R33" i="80"/>
  <c r="C19" i="80"/>
  <c r="C23" i="80"/>
  <c r="C24" i="80"/>
  <c r="C26" i="80"/>
  <c r="K53" i="49"/>
  <c r="C27" i="80"/>
  <c r="K16" i="49"/>
  <c r="J49" i="49"/>
  <c r="K49" i="49"/>
  <c r="C25" i="80"/>
  <c r="S26" i="80"/>
  <c r="AA53" i="49"/>
  <c r="S27" i="80"/>
  <c r="AA16" i="49"/>
  <c r="AA69" i="49"/>
  <c r="AA71" i="49"/>
  <c r="S28" i="80"/>
  <c r="S19" i="80"/>
  <c r="S20" i="80"/>
  <c r="S21" i="80"/>
  <c r="S23" i="80"/>
  <c r="S24" i="80"/>
  <c r="S25" i="80"/>
  <c r="S29" i="80"/>
  <c r="AA72" i="49"/>
  <c r="AA70" i="49"/>
  <c r="S31" i="80"/>
  <c r="S33" i="80"/>
  <c r="T26" i="80"/>
  <c r="AB53" i="49"/>
  <c r="T27" i="80"/>
  <c r="AB16" i="49"/>
  <c r="AB69" i="49"/>
  <c r="AB71" i="49"/>
  <c r="T28" i="80"/>
  <c r="T19" i="80"/>
  <c r="T20" i="80"/>
  <c r="T21" i="80"/>
  <c r="T23" i="80"/>
  <c r="T24" i="80"/>
  <c r="T25" i="80"/>
  <c r="T29" i="80"/>
  <c r="AB72" i="49"/>
  <c r="AB70" i="49"/>
  <c r="T31" i="80"/>
  <c r="T33" i="80"/>
  <c r="U26" i="80"/>
  <c r="AC53" i="49"/>
  <c r="U27" i="80"/>
  <c r="AC16" i="49"/>
  <c r="AC69" i="49"/>
  <c r="AC71" i="49"/>
  <c r="U28" i="80"/>
  <c r="U19" i="80"/>
  <c r="U20" i="80"/>
  <c r="U21" i="80"/>
  <c r="U23" i="80"/>
  <c r="U24" i="80"/>
  <c r="U25" i="80"/>
  <c r="U29" i="80"/>
  <c r="AC72" i="49"/>
  <c r="AC70" i="49"/>
  <c r="U31" i="80"/>
  <c r="U33" i="80"/>
  <c r="V25" i="80"/>
  <c r="V26" i="80"/>
  <c r="AD53" i="49"/>
  <c r="V27" i="80"/>
  <c r="AD16" i="49"/>
  <c r="AD69" i="49"/>
  <c r="AD71" i="49"/>
  <c r="V28" i="80"/>
  <c r="V19" i="80"/>
  <c r="V20" i="80"/>
  <c r="V21" i="80"/>
  <c r="V23" i="80"/>
  <c r="V24" i="80"/>
  <c r="V29" i="80"/>
  <c r="AD72" i="49"/>
  <c r="AD70" i="49"/>
  <c r="V31" i="80"/>
  <c r="V33" i="80"/>
  <c r="D24" i="30"/>
  <c r="D25" i="30"/>
  <c r="D26" i="30"/>
  <c r="L52" i="5"/>
  <c r="D27" i="30"/>
  <c r="L16" i="5"/>
  <c r="E24" i="30"/>
  <c r="E25" i="30"/>
  <c r="E26" i="30"/>
  <c r="M52" i="5"/>
  <c r="E27" i="30"/>
  <c r="M16" i="5"/>
  <c r="F24" i="30"/>
  <c r="F25" i="30"/>
  <c r="F26" i="30"/>
  <c r="N52" i="5"/>
  <c r="F27" i="30"/>
  <c r="N16" i="5"/>
  <c r="G24" i="30"/>
  <c r="G25" i="30"/>
  <c r="G26" i="30"/>
  <c r="O52" i="5"/>
  <c r="G27" i="30"/>
  <c r="O16" i="5"/>
  <c r="H24" i="30"/>
  <c r="H25" i="30"/>
  <c r="H26" i="30"/>
  <c r="P52" i="5"/>
  <c r="H27" i="30"/>
  <c r="P16" i="5"/>
  <c r="I24" i="30"/>
  <c r="I25" i="30"/>
  <c r="I26" i="30"/>
  <c r="Q52" i="5"/>
  <c r="I27" i="30"/>
  <c r="Q16" i="5"/>
  <c r="J24" i="30"/>
  <c r="J25" i="30"/>
  <c r="J26" i="30"/>
  <c r="R52" i="5"/>
  <c r="J27" i="30"/>
  <c r="R16" i="5"/>
  <c r="R68" i="5"/>
  <c r="R71" i="5"/>
  <c r="J28" i="30"/>
  <c r="J29" i="30"/>
  <c r="R70" i="5"/>
  <c r="J31" i="30"/>
  <c r="K24" i="30"/>
  <c r="K25" i="30"/>
  <c r="K26" i="30"/>
  <c r="S52" i="5"/>
  <c r="K27" i="30"/>
  <c r="S16" i="5"/>
  <c r="S68" i="5"/>
  <c r="S71" i="5"/>
  <c r="K28" i="30"/>
  <c r="K29" i="30"/>
  <c r="S70" i="5"/>
  <c r="K31" i="30"/>
  <c r="L24" i="30"/>
  <c r="L25" i="30"/>
  <c r="L26" i="30"/>
  <c r="T52" i="5"/>
  <c r="L27" i="30"/>
  <c r="T16" i="5"/>
  <c r="T68" i="5"/>
  <c r="T71" i="5"/>
  <c r="L28" i="30"/>
  <c r="L29" i="30"/>
  <c r="T70" i="5"/>
  <c r="L31" i="30"/>
  <c r="M26" i="30"/>
  <c r="U52" i="5"/>
  <c r="M27" i="30"/>
  <c r="U16" i="5"/>
  <c r="U68" i="5"/>
  <c r="U71" i="5"/>
  <c r="M28" i="30"/>
  <c r="M29" i="30"/>
  <c r="U70" i="5"/>
  <c r="M31" i="30"/>
  <c r="N26" i="30"/>
  <c r="V52" i="5"/>
  <c r="N27" i="30"/>
  <c r="V16" i="5"/>
  <c r="V68" i="5"/>
  <c r="V71" i="5"/>
  <c r="N28" i="30"/>
  <c r="N29" i="30"/>
  <c r="V70" i="5"/>
  <c r="N31" i="30"/>
  <c r="O26" i="30"/>
  <c r="W52" i="5"/>
  <c r="O27" i="30"/>
  <c r="W16" i="5"/>
  <c r="W68" i="5"/>
  <c r="W71" i="5"/>
  <c r="O28" i="30"/>
  <c r="O29" i="30"/>
  <c r="W70" i="5"/>
  <c r="O31" i="30"/>
  <c r="P26" i="30"/>
  <c r="X52" i="5"/>
  <c r="P27" i="30"/>
  <c r="X16" i="5"/>
  <c r="X68" i="5"/>
  <c r="X71" i="5"/>
  <c r="P28" i="30"/>
  <c r="P29" i="30"/>
  <c r="X70" i="5"/>
  <c r="P31" i="30"/>
  <c r="Q26" i="30"/>
  <c r="Y52" i="5"/>
  <c r="Q27" i="30"/>
  <c r="Y16" i="5"/>
  <c r="Y68" i="5"/>
  <c r="Y71" i="5"/>
  <c r="Q28" i="30"/>
  <c r="Q29" i="30"/>
  <c r="Y70" i="5"/>
  <c r="Q31" i="30"/>
  <c r="R25" i="30"/>
  <c r="R26" i="30"/>
  <c r="Z52" i="5"/>
  <c r="R27" i="30"/>
  <c r="Z16" i="5"/>
  <c r="Z68" i="5"/>
  <c r="Z71" i="5"/>
  <c r="R28" i="30"/>
  <c r="R29" i="30"/>
  <c r="Z70" i="5"/>
  <c r="R31" i="30"/>
  <c r="C19" i="30"/>
  <c r="C23" i="30"/>
  <c r="C24" i="30"/>
  <c r="C26" i="30"/>
  <c r="K52" i="5"/>
  <c r="C27" i="30"/>
  <c r="K16" i="5"/>
  <c r="H50" i="5"/>
  <c r="I50" i="5"/>
  <c r="K50" i="5"/>
  <c r="H51" i="5"/>
  <c r="I51" i="5"/>
  <c r="K51" i="5"/>
  <c r="K49" i="5"/>
  <c r="S26" i="30"/>
  <c r="AA52" i="5"/>
  <c r="S27" i="30"/>
  <c r="AA16" i="5"/>
  <c r="AA68" i="5"/>
  <c r="AA71" i="5"/>
  <c r="S28" i="30"/>
  <c r="S29" i="30"/>
  <c r="AA70" i="5"/>
  <c r="S31" i="30"/>
  <c r="T26" i="30"/>
  <c r="AB52" i="5"/>
  <c r="T27" i="30"/>
  <c r="AB16" i="5"/>
  <c r="AB68" i="5"/>
  <c r="AB71" i="5"/>
  <c r="T28" i="30"/>
  <c r="T29" i="30"/>
  <c r="AB70" i="5"/>
  <c r="T31" i="30"/>
  <c r="U26" i="30"/>
  <c r="AC52" i="5"/>
  <c r="U27" i="30"/>
  <c r="AC16" i="5"/>
  <c r="AC68" i="5"/>
  <c r="AC71" i="5"/>
  <c r="U28" i="30"/>
  <c r="U29" i="30"/>
  <c r="AC70" i="5"/>
  <c r="U31" i="30"/>
  <c r="V25" i="30"/>
  <c r="V26" i="30"/>
  <c r="AD52" i="5"/>
  <c r="V27" i="30"/>
  <c r="AD16" i="5"/>
  <c r="AD68" i="5"/>
  <c r="AD71" i="5"/>
  <c r="V28" i="30"/>
  <c r="V29" i="30"/>
  <c r="AD70" i="5"/>
  <c r="V31" i="30"/>
  <c r="E474" i="58"/>
  <c r="B474" i="58"/>
  <c r="E470" i="58"/>
  <c r="B470" i="58"/>
  <c r="E469" i="58"/>
  <c r="B469" i="58"/>
  <c r="E467" i="58"/>
  <c r="B467" i="58"/>
  <c r="E464" i="58"/>
  <c r="B464" i="58"/>
  <c r="E462" i="58"/>
  <c r="B462" i="58"/>
  <c r="E461" i="58"/>
  <c r="B461" i="58"/>
  <c r="E460" i="58"/>
  <c r="B460" i="58"/>
  <c r="L26" i="58"/>
  <c r="M26" i="58"/>
  <c r="N26" i="58"/>
  <c r="O26" i="58"/>
  <c r="P26" i="58"/>
  <c r="Q26" i="58"/>
  <c r="R26" i="58"/>
  <c r="S26" i="58"/>
  <c r="T26" i="58"/>
  <c r="U26" i="58"/>
  <c r="V26" i="58"/>
  <c r="W26" i="58"/>
  <c r="X26" i="58"/>
  <c r="Y26" i="58"/>
  <c r="Z26" i="58"/>
  <c r="AA26" i="58"/>
  <c r="AB26" i="58"/>
  <c r="AC26" i="58"/>
  <c r="AD26" i="58"/>
  <c r="M28" i="58"/>
  <c r="N28" i="58"/>
  <c r="O28" i="58"/>
  <c r="P28" i="58"/>
  <c r="Q28" i="58"/>
  <c r="R28" i="58"/>
  <c r="S28" i="58"/>
  <c r="T28" i="58"/>
  <c r="U28" i="58"/>
  <c r="V28" i="58"/>
  <c r="W28" i="58"/>
  <c r="X28" i="58"/>
  <c r="Y28" i="58"/>
  <c r="Z28" i="58"/>
  <c r="AA28" i="58"/>
  <c r="AB28" i="58"/>
  <c r="AC28" i="58"/>
  <c r="AD28" i="58"/>
  <c r="O29" i="58"/>
  <c r="P29" i="58"/>
  <c r="Q29" i="58"/>
  <c r="R29" i="58"/>
  <c r="S29" i="58"/>
  <c r="T29" i="58"/>
  <c r="U29" i="58"/>
  <c r="V29" i="58"/>
  <c r="W29" i="58"/>
  <c r="X29" i="58"/>
  <c r="Y29" i="58"/>
  <c r="Z29" i="58"/>
  <c r="AA29" i="58"/>
  <c r="AB29" i="58"/>
  <c r="AC29" i="58"/>
  <c r="AD29" i="58"/>
  <c r="O31" i="58"/>
  <c r="P31" i="58"/>
  <c r="Q31" i="58"/>
  <c r="R31" i="58"/>
  <c r="S31" i="58"/>
  <c r="T31" i="58"/>
  <c r="U31" i="58"/>
  <c r="V31" i="58"/>
  <c r="W31" i="58"/>
  <c r="X31" i="58"/>
  <c r="Y31" i="58"/>
  <c r="Z31" i="58"/>
  <c r="AA31" i="58"/>
  <c r="AB31" i="58"/>
  <c r="AC31" i="58"/>
  <c r="AD31" i="58"/>
  <c r="L33" i="58"/>
  <c r="M33" i="58"/>
  <c r="N33" i="58"/>
  <c r="O33" i="58"/>
  <c r="P33" i="58"/>
  <c r="Q33" i="58"/>
  <c r="R33" i="58"/>
  <c r="S33" i="58"/>
  <c r="T33" i="58"/>
  <c r="U33" i="58"/>
  <c r="V33" i="58"/>
  <c r="W33" i="58"/>
  <c r="X33" i="58"/>
  <c r="Y33" i="58"/>
  <c r="Z33" i="58"/>
  <c r="AA33" i="58"/>
  <c r="AB33" i="58"/>
  <c r="AC33" i="58"/>
  <c r="AD33" i="58"/>
  <c r="L35" i="58"/>
  <c r="M35" i="58"/>
  <c r="N35" i="58"/>
  <c r="O35" i="58"/>
  <c r="P35" i="58"/>
  <c r="Q35" i="58"/>
  <c r="R35" i="58"/>
  <c r="S35" i="58"/>
  <c r="T35" i="58"/>
  <c r="U35" i="58"/>
  <c r="V35" i="58"/>
  <c r="W35" i="58"/>
  <c r="X35" i="58"/>
  <c r="Y35" i="58"/>
  <c r="Z35" i="58"/>
  <c r="AA35" i="58"/>
  <c r="AB35" i="58"/>
  <c r="AC35" i="58"/>
  <c r="AD35" i="58"/>
  <c r="G27" i="58"/>
  <c r="G28" i="58"/>
  <c r="G29" i="58"/>
  <c r="G30" i="58"/>
  <c r="G31" i="58"/>
  <c r="G32" i="58"/>
  <c r="G33" i="58"/>
  <c r="G34" i="58"/>
  <c r="G35" i="58"/>
  <c r="G36" i="58"/>
  <c r="G37" i="58"/>
  <c r="G26" i="58"/>
  <c r="M28" i="55"/>
  <c r="N28" i="55"/>
  <c r="O28" i="55"/>
  <c r="P28" i="55"/>
  <c r="Q28" i="55"/>
  <c r="R28" i="55"/>
  <c r="S28" i="55"/>
  <c r="T28" i="55"/>
  <c r="U28" i="55"/>
  <c r="V28" i="55"/>
  <c r="W28" i="55"/>
  <c r="X28" i="55"/>
  <c r="Y28" i="55"/>
  <c r="Z28" i="55"/>
  <c r="AA28" i="55"/>
  <c r="AB28" i="55"/>
  <c r="AC28" i="55"/>
  <c r="AD28" i="55"/>
  <c r="O29" i="55"/>
  <c r="P29" i="55"/>
  <c r="Q29" i="55"/>
  <c r="R29" i="55"/>
  <c r="S29" i="55"/>
  <c r="T29" i="55"/>
  <c r="U29" i="55"/>
  <c r="V29" i="55"/>
  <c r="W29" i="55"/>
  <c r="X29" i="55"/>
  <c r="Y29" i="55"/>
  <c r="Z29" i="55"/>
  <c r="AA29" i="55"/>
  <c r="AB29" i="55"/>
  <c r="AC29" i="55"/>
  <c r="AD29" i="55"/>
  <c r="O31" i="55"/>
  <c r="P31" i="55"/>
  <c r="Q31" i="55"/>
  <c r="R31" i="55"/>
  <c r="S31" i="55"/>
  <c r="T31" i="55"/>
  <c r="U31" i="55"/>
  <c r="V31" i="55"/>
  <c r="W31" i="55"/>
  <c r="X31" i="55"/>
  <c r="Y31" i="55"/>
  <c r="Z31" i="55"/>
  <c r="AA31" i="55"/>
  <c r="AB31" i="55"/>
  <c r="AC31" i="55"/>
  <c r="AD31" i="55"/>
  <c r="L33" i="55"/>
  <c r="M33" i="55"/>
  <c r="N33" i="55"/>
  <c r="O33" i="55"/>
  <c r="P33" i="55"/>
  <c r="Q33" i="55"/>
  <c r="R33" i="55"/>
  <c r="S33" i="55"/>
  <c r="T33" i="55"/>
  <c r="U33" i="55"/>
  <c r="V33" i="55"/>
  <c r="W33" i="55"/>
  <c r="X33" i="55"/>
  <c r="Y33" i="55"/>
  <c r="Z33" i="55"/>
  <c r="AA33" i="55"/>
  <c r="AB33" i="55"/>
  <c r="AC33" i="55"/>
  <c r="AD33" i="55"/>
  <c r="L35" i="55"/>
  <c r="M35" i="55"/>
  <c r="N35" i="55"/>
  <c r="O35" i="55"/>
  <c r="P35" i="55"/>
  <c r="Q35" i="55"/>
  <c r="R35" i="55"/>
  <c r="S35" i="55"/>
  <c r="T35" i="55"/>
  <c r="U35" i="55"/>
  <c r="V35" i="55"/>
  <c r="W35" i="55"/>
  <c r="X35" i="55"/>
  <c r="Y35" i="55"/>
  <c r="Z35" i="55"/>
  <c r="AA35" i="55"/>
  <c r="AB35" i="55"/>
  <c r="AC35" i="55"/>
  <c r="AD35" i="55"/>
  <c r="L26" i="55"/>
  <c r="M26" i="55"/>
  <c r="N26" i="55"/>
  <c r="O26" i="55"/>
  <c r="P26" i="55"/>
  <c r="Q26" i="55"/>
  <c r="R26" i="55"/>
  <c r="S26" i="55"/>
  <c r="T26" i="55"/>
  <c r="U26" i="55"/>
  <c r="V26" i="55"/>
  <c r="W26" i="55"/>
  <c r="X26" i="55"/>
  <c r="Y26" i="55"/>
  <c r="Z26" i="55"/>
  <c r="AA26" i="55"/>
  <c r="AB26" i="55"/>
  <c r="AC26" i="55"/>
  <c r="AD26" i="55"/>
  <c r="G27" i="55"/>
  <c r="G28" i="55"/>
  <c r="G29" i="55"/>
  <c r="G30" i="55"/>
  <c r="G31" i="55"/>
  <c r="G32" i="55"/>
  <c r="G33" i="55"/>
  <c r="G34" i="55"/>
  <c r="G35" i="55"/>
  <c r="G36" i="55"/>
  <c r="G37" i="55"/>
  <c r="G26" i="55"/>
  <c r="G37" i="15"/>
  <c r="G36" i="15"/>
  <c r="G34" i="15"/>
  <c r="G32" i="15"/>
  <c r="D64" i="57"/>
  <c r="D61" i="57"/>
  <c r="D59" i="57"/>
  <c r="D64" i="54"/>
  <c r="D61" i="54"/>
  <c r="D59" i="54"/>
  <c r="AE61" i="4"/>
  <c r="AD61" i="4"/>
  <c r="Y61" i="4"/>
  <c r="X61" i="4"/>
  <c r="W61" i="4"/>
  <c r="V61" i="4"/>
  <c r="U61" i="4"/>
  <c r="T61" i="4"/>
  <c r="S61" i="4"/>
  <c r="R61" i="4"/>
  <c r="Q61" i="4"/>
  <c r="P61" i="4"/>
  <c r="O61" i="4"/>
  <c r="N61" i="4"/>
  <c r="M61" i="4"/>
  <c r="AF61" i="4"/>
  <c r="AC61" i="4"/>
  <c r="AB61" i="4"/>
  <c r="AA61" i="4"/>
  <c r="G10" i="57"/>
  <c r="D73" i="86"/>
  <c r="D16" i="86"/>
  <c r="E73" i="86"/>
  <c r="E16" i="86"/>
  <c r="F73" i="86"/>
  <c r="F16" i="86"/>
  <c r="G73" i="86"/>
  <c r="G16" i="86"/>
  <c r="G78" i="86"/>
  <c r="G21" i="86"/>
  <c r="H73" i="86"/>
  <c r="H16" i="86"/>
  <c r="H78" i="86"/>
  <c r="H21" i="86"/>
  <c r="I73" i="86"/>
  <c r="I16" i="86"/>
  <c r="I78" i="86"/>
  <c r="I21" i="86"/>
  <c r="J73" i="86"/>
  <c r="J16" i="86"/>
  <c r="J78" i="86"/>
  <c r="J21" i="86"/>
  <c r="K73" i="86"/>
  <c r="K16" i="86"/>
  <c r="K78" i="86"/>
  <c r="K21" i="86"/>
  <c r="L73" i="86"/>
  <c r="L16" i="86"/>
  <c r="L78" i="86"/>
  <c r="L21" i="86"/>
  <c r="M73" i="86"/>
  <c r="M16" i="86"/>
  <c r="M78" i="86"/>
  <c r="M21" i="86"/>
  <c r="N73" i="86"/>
  <c r="N16" i="86"/>
  <c r="N78" i="86"/>
  <c r="N21" i="86"/>
  <c r="O73" i="86"/>
  <c r="O16" i="86"/>
  <c r="O78" i="86"/>
  <c r="O21" i="86"/>
  <c r="P73" i="86"/>
  <c r="P16" i="86"/>
  <c r="P78" i="86"/>
  <c r="P21" i="86"/>
  <c r="Q73" i="86"/>
  <c r="Q16" i="86"/>
  <c r="Q78" i="86"/>
  <c r="Q21" i="86"/>
  <c r="R73" i="86"/>
  <c r="R16" i="86"/>
  <c r="R78" i="86"/>
  <c r="R21" i="86"/>
  <c r="S73" i="86"/>
  <c r="S16" i="86"/>
  <c r="S78" i="86"/>
  <c r="S21" i="86"/>
  <c r="T73" i="86"/>
  <c r="T16" i="86"/>
  <c r="T78" i="86"/>
  <c r="T21" i="86"/>
  <c r="U73" i="86"/>
  <c r="U16" i="86"/>
  <c r="U78" i="86"/>
  <c r="U21" i="86"/>
  <c r="V73" i="86"/>
  <c r="V16" i="86"/>
  <c r="V78" i="86"/>
  <c r="V21" i="86"/>
  <c r="AE87" i="57"/>
  <c r="AE88" i="57"/>
  <c r="L81" i="57"/>
  <c r="M81" i="57"/>
  <c r="N81" i="57"/>
  <c r="O81" i="57"/>
  <c r="P81" i="57"/>
  <c r="Q81" i="57"/>
  <c r="R81" i="57"/>
  <c r="S81" i="57"/>
  <c r="T81" i="57"/>
  <c r="V81" i="57"/>
  <c r="W81" i="57"/>
  <c r="X81" i="57"/>
  <c r="Y81" i="57"/>
  <c r="Z81" i="57"/>
  <c r="AA81" i="57"/>
  <c r="AB81" i="57"/>
  <c r="AC81" i="57"/>
  <c r="AD81" i="57"/>
  <c r="U82" i="57"/>
  <c r="V82" i="57"/>
  <c r="W82" i="57"/>
  <c r="X82" i="57"/>
  <c r="Y82" i="57"/>
  <c r="Z82" i="57"/>
  <c r="AA82" i="57"/>
  <c r="AB82" i="57"/>
  <c r="AC82" i="57"/>
  <c r="AD82" i="57"/>
  <c r="L83" i="57"/>
  <c r="M83" i="57"/>
  <c r="N83" i="57"/>
  <c r="O83" i="57"/>
  <c r="P83" i="57"/>
  <c r="Q83" i="57"/>
  <c r="R83" i="57"/>
  <c r="S83" i="57"/>
  <c r="T83" i="57"/>
  <c r="U83" i="57"/>
  <c r="V83" i="57"/>
  <c r="W83" i="57"/>
  <c r="X83" i="57"/>
  <c r="Y83" i="57"/>
  <c r="Z83" i="57"/>
  <c r="AA83" i="57"/>
  <c r="AB83" i="57"/>
  <c r="AC83" i="57"/>
  <c r="AD83" i="57"/>
  <c r="I83" i="57"/>
  <c r="H272" i="54"/>
  <c r="M272" i="54" s="1"/>
  <c r="K179" i="54"/>
  <c r="H269" i="54"/>
  <c r="H362" i="54"/>
  <c r="K176" i="54"/>
  <c r="K269" i="54"/>
  <c r="H270" i="54"/>
  <c r="K177" i="54"/>
  <c r="K270" i="54" s="1"/>
  <c r="H271" i="54"/>
  <c r="H364" i="54"/>
  <c r="K178" i="54"/>
  <c r="K271" i="54"/>
  <c r="M179" i="54"/>
  <c r="M176" i="54"/>
  <c r="M269" i="54" s="1"/>
  <c r="M177" i="54"/>
  <c r="M270" i="54"/>
  <c r="M178" i="54"/>
  <c r="M271" i="54" s="1"/>
  <c r="M364" i="54" s="1"/>
  <c r="N179" i="54"/>
  <c r="N272" i="54" s="1"/>
  <c r="N176" i="54"/>
  <c r="N269" i="54"/>
  <c r="N177" i="54"/>
  <c r="N270" i="54" s="1"/>
  <c r="N178" i="54"/>
  <c r="N271" i="54"/>
  <c r="O179" i="54"/>
  <c r="O272" i="54"/>
  <c r="O176" i="54"/>
  <c r="O269" i="54" s="1"/>
  <c r="O177" i="54"/>
  <c r="O270" i="54"/>
  <c r="O178" i="54"/>
  <c r="O271" i="54" s="1"/>
  <c r="O364" i="54"/>
  <c r="P272" i="54"/>
  <c r="P269" i="54"/>
  <c r="P270" i="54"/>
  <c r="P271" i="54"/>
  <c r="Q269" i="54"/>
  <c r="Q362" i="54"/>
  <c r="Q271" i="54"/>
  <c r="Q364" i="54"/>
  <c r="D73" i="85"/>
  <c r="D16" i="85"/>
  <c r="E73" i="85"/>
  <c r="E16" i="85"/>
  <c r="F73" i="85"/>
  <c r="F16" i="85"/>
  <c r="G78" i="35"/>
  <c r="G21" i="35"/>
  <c r="G73" i="85"/>
  <c r="G16" i="85"/>
  <c r="G78" i="85"/>
  <c r="G21" i="85"/>
  <c r="H73" i="85"/>
  <c r="H16" i="85"/>
  <c r="H78" i="85"/>
  <c r="H21" i="85"/>
  <c r="I73" i="85"/>
  <c r="I16" i="85"/>
  <c r="I78" i="85"/>
  <c r="I21" i="85"/>
  <c r="J73" i="85"/>
  <c r="J16" i="85"/>
  <c r="J78" i="85"/>
  <c r="J21" i="85"/>
  <c r="K73" i="85"/>
  <c r="K16" i="85"/>
  <c r="K78" i="85"/>
  <c r="K21" i="85"/>
  <c r="L73" i="85"/>
  <c r="L16" i="85"/>
  <c r="L78" i="85"/>
  <c r="L21" i="85"/>
  <c r="M73" i="85"/>
  <c r="M16" i="85"/>
  <c r="M78" i="85"/>
  <c r="M21" i="85"/>
  <c r="N73" i="85"/>
  <c r="N16" i="85"/>
  <c r="N78" i="85"/>
  <c r="N21" i="85"/>
  <c r="O73" i="85"/>
  <c r="O16" i="85"/>
  <c r="O78" i="85"/>
  <c r="O21" i="85"/>
  <c r="P73" i="85"/>
  <c r="P16" i="85"/>
  <c r="P78" i="85"/>
  <c r="P21" i="85"/>
  <c r="Q73" i="85"/>
  <c r="Q16" i="85"/>
  <c r="Q78" i="85"/>
  <c r="Q21" i="85"/>
  <c r="R73" i="85"/>
  <c r="R16" i="85"/>
  <c r="R78" i="85"/>
  <c r="R21" i="85"/>
  <c r="S73" i="85"/>
  <c r="S16" i="85"/>
  <c r="S78" i="85"/>
  <c r="S21" i="85"/>
  <c r="T73" i="85"/>
  <c r="T16" i="85"/>
  <c r="T78" i="85"/>
  <c r="T21" i="85"/>
  <c r="U73" i="85"/>
  <c r="U16" i="85"/>
  <c r="U78" i="85"/>
  <c r="U21" i="85"/>
  <c r="V73" i="85"/>
  <c r="V16" i="85"/>
  <c r="V78" i="85"/>
  <c r="V21" i="85"/>
  <c r="B44" i="38"/>
  <c r="B45" i="38"/>
  <c r="B46" i="38"/>
  <c r="B47" i="38"/>
  <c r="B48" i="38"/>
  <c r="B49" i="38"/>
  <c r="B50" i="38"/>
  <c r="B51" i="38"/>
  <c r="B52" i="38"/>
  <c r="B53" i="38"/>
  <c r="B54" i="38"/>
  <c r="B55" i="38"/>
  <c r="B43" i="38"/>
  <c r="J47" i="37"/>
  <c r="B44" i="37"/>
  <c r="B45" i="37"/>
  <c r="B46" i="37"/>
  <c r="B47" i="37"/>
  <c r="B48" i="37"/>
  <c r="B49" i="37"/>
  <c r="B50" i="37"/>
  <c r="B51" i="37"/>
  <c r="B52" i="37"/>
  <c r="B53" i="37"/>
  <c r="B54" i="37"/>
  <c r="B55" i="37"/>
  <c r="B43" i="37"/>
  <c r="P11" i="41"/>
  <c r="V88" i="34"/>
  <c r="U88" i="34"/>
  <c r="T88" i="34"/>
  <c r="S88" i="34"/>
  <c r="R88" i="34"/>
  <c r="Q88" i="34"/>
  <c r="P88" i="34"/>
  <c r="O88" i="34"/>
  <c r="N88" i="34"/>
  <c r="M88" i="34"/>
  <c r="L88" i="34"/>
  <c r="K88" i="34"/>
  <c r="J88" i="34"/>
  <c r="I88" i="34"/>
  <c r="H88" i="34"/>
  <c r="G88" i="34"/>
  <c r="F88" i="34"/>
  <c r="E88" i="34"/>
  <c r="D88" i="34"/>
  <c r="C80" i="34"/>
  <c r="V78" i="34"/>
  <c r="U78" i="34"/>
  <c r="T78" i="34"/>
  <c r="S78" i="34"/>
  <c r="R78" i="34"/>
  <c r="Q78" i="34"/>
  <c r="P78" i="34"/>
  <c r="O78" i="34"/>
  <c r="N78" i="34"/>
  <c r="L78" i="34"/>
  <c r="K78" i="34"/>
  <c r="J78" i="34"/>
  <c r="I78" i="34"/>
  <c r="H78" i="34"/>
  <c r="V74" i="34"/>
  <c r="U74" i="34"/>
  <c r="T74" i="34"/>
  <c r="S74" i="34"/>
  <c r="R74" i="34"/>
  <c r="Q74" i="34"/>
  <c r="P74" i="34"/>
  <c r="O74" i="34"/>
  <c r="N74" i="34"/>
  <c r="M74" i="34"/>
  <c r="L74" i="34"/>
  <c r="K74" i="34"/>
  <c r="J74" i="34"/>
  <c r="I74" i="34"/>
  <c r="H74" i="34"/>
  <c r="G74" i="34"/>
  <c r="F74" i="34"/>
  <c r="E74" i="34"/>
  <c r="D74" i="34"/>
  <c r="V73" i="34"/>
  <c r="U73" i="34"/>
  <c r="T73" i="34"/>
  <c r="S73" i="34"/>
  <c r="R73" i="34"/>
  <c r="Q73" i="34"/>
  <c r="P73" i="34"/>
  <c r="O73" i="34"/>
  <c r="N73" i="34"/>
  <c r="M73" i="34"/>
  <c r="L73" i="34"/>
  <c r="K73" i="34"/>
  <c r="J73" i="34"/>
  <c r="I73" i="34"/>
  <c r="H73" i="34"/>
  <c r="G73" i="34"/>
  <c r="F73" i="34"/>
  <c r="E73" i="34"/>
  <c r="D73" i="34"/>
  <c r="D16" i="34"/>
  <c r="D17" i="34"/>
  <c r="E16" i="34"/>
  <c r="E17" i="34"/>
  <c r="F16" i="34"/>
  <c r="F17" i="34"/>
  <c r="G16" i="34"/>
  <c r="G17" i="34"/>
  <c r="H16" i="34"/>
  <c r="H17" i="34"/>
  <c r="H21" i="34"/>
  <c r="I16" i="34"/>
  <c r="I17" i="34"/>
  <c r="I21" i="34"/>
  <c r="J16" i="34"/>
  <c r="J17" i="34"/>
  <c r="J21" i="34"/>
  <c r="K16" i="34"/>
  <c r="K17" i="34"/>
  <c r="K21" i="34"/>
  <c r="L16" i="34"/>
  <c r="L17" i="34"/>
  <c r="L21" i="34"/>
  <c r="M16" i="34"/>
  <c r="M17" i="34"/>
  <c r="N16" i="34"/>
  <c r="N17" i="34"/>
  <c r="N21" i="34"/>
  <c r="O16" i="34"/>
  <c r="O17" i="34"/>
  <c r="O21" i="34"/>
  <c r="P16" i="34"/>
  <c r="P17" i="34"/>
  <c r="P21" i="34"/>
  <c r="Q16" i="34"/>
  <c r="Q17" i="34"/>
  <c r="Q21" i="34"/>
  <c r="R16" i="34"/>
  <c r="R17" i="34"/>
  <c r="R21" i="34"/>
  <c r="S16" i="34"/>
  <c r="S17" i="34"/>
  <c r="S21" i="34"/>
  <c r="T16" i="34"/>
  <c r="T17" i="34"/>
  <c r="T21" i="34"/>
  <c r="U16" i="34"/>
  <c r="U17" i="34"/>
  <c r="U21" i="34"/>
  <c r="V16" i="34"/>
  <c r="V17" i="34"/>
  <c r="V21" i="34"/>
  <c r="A280" i="39"/>
  <c r="A267" i="39"/>
  <c r="A268" i="39"/>
  <c r="A269" i="39"/>
  <c r="A270" i="39"/>
  <c r="A271" i="39"/>
  <c r="A272" i="39"/>
  <c r="A273" i="39"/>
  <c r="A274" i="39"/>
  <c r="A275" i="39"/>
  <c r="A276" i="39"/>
  <c r="A277" i="39"/>
  <c r="A278" i="39"/>
  <c r="A279" i="39"/>
  <c r="A266" i="39"/>
  <c r="A250" i="39"/>
  <c r="A251" i="39"/>
  <c r="A252" i="39"/>
  <c r="A253" i="39"/>
  <c r="A254" i="39"/>
  <c r="A255" i="39"/>
  <c r="A256" i="39"/>
  <c r="A257" i="39"/>
  <c r="A258" i="39"/>
  <c r="A259" i="39"/>
  <c r="A260" i="39"/>
  <c r="A261" i="39"/>
  <c r="A262" i="39"/>
  <c r="A263" i="39"/>
  <c r="A264" i="39"/>
  <c r="A222" i="39"/>
  <c r="A223" i="39"/>
  <c r="A224" i="39"/>
  <c r="A225" i="39"/>
  <c r="A226" i="39"/>
  <c r="A228" i="39"/>
  <c r="A229" i="39"/>
  <c r="A230" i="39"/>
  <c r="A231" i="39"/>
  <c r="A232" i="39"/>
  <c r="A234" i="39"/>
  <c r="A235" i="39"/>
  <c r="A236" i="39"/>
  <c r="A237" i="39"/>
  <c r="A238" i="39"/>
  <c r="A239" i="39"/>
  <c r="A240" i="39"/>
  <c r="A241" i="39"/>
  <c r="A242" i="39"/>
  <c r="A243" i="39"/>
  <c r="A244" i="39"/>
  <c r="A245" i="39"/>
  <c r="A246" i="39"/>
  <c r="A247" i="39"/>
  <c r="A248" i="39"/>
  <c r="A212" i="39"/>
  <c r="A213" i="39"/>
  <c r="A214" i="39"/>
  <c r="A215" i="39"/>
  <c r="A216" i="39"/>
  <c r="A217" i="39"/>
  <c r="A218" i="39"/>
  <c r="A219" i="39"/>
  <c r="A220" i="39"/>
  <c r="A211" i="39"/>
  <c r="L176" i="54"/>
  <c r="L269" i="54"/>
  <c r="L177" i="54"/>
  <c r="L270" i="54" s="1"/>
  <c r="L178" i="54"/>
  <c r="L271" i="54"/>
  <c r="L179" i="54"/>
  <c r="A32" i="39"/>
  <c r="A31" i="39"/>
  <c r="A30" i="39"/>
  <c r="A29" i="39"/>
  <c r="A50" i="39"/>
  <c r="A49" i="39"/>
  <c r="A48" i="39"/>
  <c r="A47" i="39"/>
  <c r="A46" i="39"/>
  <c r="A45" i="39"/>
  <c r="A44" i="39"/>
  <c r="A43" i="39"/>
  <c r="A42" i="39"/>
  <c r="A39" i="39"/>
  <c r="A38" i="39"/>
  <c r="O11" i="41"/>
  <c r="N11" i="41"/>
  <c r="M11" i="41"/>
  <c r="L11" i="41"/>
  <c r="K11" i="41"/>
  <c r="J11" i="41"/>
  <c r="G26" i="11"/>
  <c r="G25" i="11"/>
  <c r="G18" i="11"/>
  <c r="K540" i="28"/>
  <c r="K519" i="28"/>
  <c r="D511" i="58"/>
  <c r="D510" i="58"/>
  <c r="D509" i="58"/>
  <c r="D508" i="58"/>
  <c r="D507" i="58"/>
  <c r="D506" i="58"/>
  <c r="D505" i="58"/>
  <c r="D504" i="58"/>
  <c r="D503" i="58"/>
  <c r="D502" i="58"/>
  <c r="D501" i="58"/>
  <c r="D498" i="58"/>
  <c r="D497" i="58"/>
  <c r="D496" i="58"/>
  <c r="D494" i="58"/>
  <c r="D493" i="58"/>
  <c r="D492" i="58"/>
  <c r="D491" i="58"/>
  <c r="D489" i="58"/>
  <c r="D488" i="58"/>
  <c r="D487" i="58"/>
  <c r="D486" i="58"/>
  <c r="D485" i="58"/>
  <c r="D484" i="58"/>
  <c r="D483" i="58"/>
  <c r="D482" i="58"/>
  <c r="D481" i="58"/>
  <c r="D480" i="58"/>
  <c r="D479" i="58"/>
  <c r="D478" i="58"/>
  <c r="V88" i="86"/>
  <c r="U88" i="86"/>
  <c r="T88" i="86"/>
  <c r="S88" i="86"/>
  <c r="R88" i="86"/>
  <c r="Q88" i="86"/>
  <c r="P88" i="86"/>
  <c r="O88" i="86"/>
  <c r="N88" i="86"/>
  <c r="M88" i="86"/>
  <c r="L88" i="86"/>
  <c r="K88" i="86"/>
  <c r="J88" i="86"/>
  <c r="I88" i="86"/>
  <c r="H88" i="86"/>
  <c r="G88" i="86"/>
  <c r="F88" i="86"/>
  <c r="E88" i="86"/>
  <c r="D88" i="86"/>
  <c r="V77" i="86"/>
  <c r="U77" i="86"/>
  <c r="T77" i="86"/>
  <c r="S77" i="86"/>
  <c r="R77" i="86"/>
  <c r="Q77" i="86"/>
  <c r="P77" i="86"/>
  <c r="O77" i="86"/>
  <c r="N77" i="86"/>
  <c r="M77" i="86"/>
  <c r="L77" i="86"/>
  <c r="K77" i="86"/>
  <c r="J77" i="86"/>
  <c r="I77" i="86"/>
  <c r="H77" i="86"/>
  <c r="G77" i="86"/>
  <c r="F77" i="86"/>
  <c r="E77" i="86"/>
  <c r="D77" i="86"/>
  <c r="V76" i="86"/>
  <c r="U76" i="86"/>
  <c r="T76" i="86"/>
  <c r="S76" i="86"/>
  <c r="R76" i="86"/>
  <c r="Q76" i="86"/>
  <c r="P76" i="86"/>
  <c r="O76" i="86"/>
  <c r="N76" i="86"/>
  <c r="M76" i="86"/>
  <c r="L76" i="86"/>
  <c r="K76" i="86"/>
  <c r="J76" i="86"/>
  <c r="I76" i="86"/>
  <c r="H76" i="86"/>
  <c r="G76" i="86"/>
  <c r="F76" i="86"/>
  <c r="E76" i="86"/>
  <c r="D76" i="86"/>
  <c r="V75" i="86"/>
  <c r="U75" i="86"/>
  <c r="T75" i="86"/>
  <c r="S75" i="86"/>
  <c r="R75" i="86"/>
  <c r="Q75" i="86"/>
  <c r="P75" i="86"/>
  <c r="O75" i="86"/>
  <c r="N75" i="86"/>
  <c r="M75" i="86"/>
  <c r="L75" i="86"/>
  <c r="K75" i="86"/>
  <c r="J75" i="86"/>
  <c r="I75" i="86"/>
  <c r="H75" i="86"/>
  <c r="G75" i="86"/>
  <c r="F75" i="86"/>
  <c r="E75" i="86"/>
  <c r="D75" i="86"/>
  <c r="V74" i="86"/>
  <c r="U74" i="86"/>
  <c r="T74" i="86"/>
  <c r="S74" i="86"/>
  <c r="R74" i="86"/>
  <c r="Q74" i="86"/>
  <c r="P74" i="86"/>
  <c r="O74" i="86"/>
  <c r="N74" i="86"/>
  <c r="M74" i="86"/>
  <c r="L74" i="86"/>
  <c r="K74" i="86"/>
  <c r="J74" i="86"/>
  <c r="I74" i="86"/>
  <c r="H74" i="86"/>
  <c r="G74" i="86"/>
  <c r="F74" i="86"/>
  <c r="E74" i="86"/>
  <c r="D74" i="86"/>
  <c r="G519" i="58"/>
  <c r="G520" i="58"/>
  <c r="G521" i="58"/>
  <c r="G522" i="58"/>
  <c r="G523" i="58"/>
  <c r="G524" i="58"/>
  <c r="G525" i="58"/>
  <c r="F519" i="58"/>
  <c r="F520" i="58"/>
  <c r="F521" i="58"/>
  <c r="F522" i="58"/>
  <c r="F523" i="58"/>
  <c r="F524" i="58"/>
  <c r="F525" i="58"/>
  <c r="F518" i="58"/>
  <c r="F492" i="58"/>
  <c r="F493" i="58"/>
  <c r="F494" i="58"/>
  <c r="F496" i="58"/>
  <c r="F497" i="58"/>
  <c r="F498" i="58"/>
  <c r="F501" i="58"/>
  <c r="F502" i="58"/>
  <c r="F503" i="58"/>
  <c r="F504" i="58"/>
  <c r="F505" i="58"/>
  <c r="F506" i="58"/>
  <c r="F507" i="58"/>
  <c r="F508" i="58"/>
  <c r="F509" i="58"/>
  <c r="F510" i="58"/>
  <c r="F511" i="58"/>
  <c r="F491" i="58"/>
  <c r="D516" i="58"/>
  <c r="D525" i="58"/>
  <c r="D524" i="58"/>
  <c r="D523" i="58"/>
  <c r="D522" i="58"/>
  <c r="D521" i="58"/>
  <c r="D520" i="58"/>
  <c r="D519" i="58"/>
  <c r="D518" i="58"/>
  <c r="G499" i="58"/>
  <c r="V112" i="86"/>
  <c r="U112" i="86"/>
  <c r="U19" i="86"/>
  <c r="T112" i="86"/>
  <c r="S112" i="86"/>
  <c r="S19" i="86"/>
  <c r="R112" i="86"/>
  <c r="Q112" i="86"/>
  <c r="Q19" i="86"/>
  <c r="P112" i="86"/>
  <c r="O112" i="86"/>
  <c r="O19" i="86"/>
  <c r="N112" i="86"/>
  <c r="M112" i="86"/>
  <c r="M19" i="86"/>
  <c r="L112" i="86"/>
  <c r="K112" i="86"/>
  <c r="K19" i="86"/>
  <c r="J112" i="86"/>
  <c r="I112" i="86"/>
  <c r="I19" i="86"/>
  <c r="H112" i="86"/>
  <c r="G112" i="86"/>
  <c r="G19" i="86"/>
  <c r="F112" i="86"/>
  <c r="E112" i="86"/>
  <c r="E19" i="86"/>
  <c r="D112" i="86"/>
  <c r="C112" i="86"/>
  <c r="J19" i="86"/>
  <c r="V19" i="86"/>
  <c r="T19" i="86"/>
  <c r="P19" i="86"/>
  <c r="N19" i="86"/>
  <c r="L19" i="86"/>
  <c r="H19" i="86"/>
  <c r="F19" i="86"/>
  <c r="D19" i="86"/>
  <c r="V17" i="86"/>
  <c r="U17" i="86"/>
  <c r="T17" i="86"/>
  <c r="S17" i="86"/>
  <c r="R17" i="86"/>
  <c r="Q17" i="86"/>
  <c r="P17" i="86"/>
  <c r="O17" i="86"/>
  <c r="N17" i="86"/>
  <c r="M17" i="86"/>
  <c r="L17" i="86"/>
  <c r="K17" i="86"/>
  <c r="J17" i="86"/>
  <c r="I17" i="86"/>
  <c r="H17" i="86"/>
  <c r="G17" i="86"/>
  <c r="F17" i="86"/>
  <c r="E17" i="86"/>
  <c r="D17" i="86"/>
  <c r="V88" i="85"/>
  <c r="U88" i="85"/>
  <c r="T88" i="85"/>
  <c r="S88" i="85"/>
  <c r="R88" i="85"/>
  <c r="Q88" i="85"/>
  <c r="P88" i="85"/>
  <c r="O88" i="85"/>
  <c r="N88" i="85"/>
  <c r="M88" i="85"/>
  <c r="L88" i="85"/>
  <c r="K88" i="85"/>
  <c r="J88" i="85"/>
  <c r="I88" i="85"/>
  <c r="H88" i="85"/>
  <c r="G88" i="85"/>
  <c r="F88" i="85"/>
  <c r="E88" i="85"/>
  <c r="D88" i="85"/>
  <c r="V77" i="85"/>
  <c r="U77" i="85"/>
  <c r="T77" i="85"/>
  <c r="S77" i="85"/>
  <c r="R77" i="85"/>
  <c r="Q77" i="85"/>
  <c r="P77" i="85"/>
  <c r="O77" i="85"/>
  <c r="N77" i="85"/>
  <c r="M77" i="85"/>
  <c r="L77" i="85"/>
  <c r="K77" i="85"/>
  <c r="J77" i="85"/>
  <c r="I77" i="85"/>
  <c r="H77" i="85"/>
  <c r="G77" i="85"/>
  <c r="F77" i="85"/>
  <c r="E77" i="85"/>
  <c r="D77" i="85"/>
  <c r="V76" i="85"/>
  <c r="V19" i="85"/>
  <c r="U76" i="85"/>
  <c r="T76" i="85"/>
  <c r="S76" i="85"/>
  <c r="R76" i="85"/>
  <c r="R19" i="85"/>
  <c r="Q76" i="85"/>
  <c r="P76" i="85"/>
  <c r="O76" i="85"/>
  <c r="N76" i="85"/>
  <c r="N19" i="85"/>
  <c r="M76" i="85"/>
  <c r="L76" i="85"/>
  <c r="L19" i="85"/>
  <c r="K76" i="85"/>
  <c r="K19" i="85"/>
  <c r="J76" i="85"/>
  <c r="J19" i="85"/>
  <c r="I76" i="85"/>
  <c r="H76" i="85"/>
  <c r="G76" i="85"/>
  <c r="G19" i="85"/>
  <c r="F76" i="85"/>
  <c r="F19" i="85"/>
  <c r="E76" i="85"/>
  <c r="D76" i="85"/>
  <c r="V75" i="85"/>
  <c r="U75" i="85"/>
  <c r="T75" i="85"/>
  <c r="S75" i="85"/>
  <c r="R75" i="85"/>
  <c r="Q75" i="85"/>
  <c r="P75" i="85"/>
  <c r="O75" i="85"/>
  <c r="N75" i="85"/>
  <c r="M75" i="85"/>
  <c r="L75" i="85"/>
  <c r="K75" i="85"/>
  <c r="J75" i="85"/>
  <c r="I75" i="85"/>
  <c r="H75" i="85"/>
  <c r="G75" i="85"/>
  <c r="F75" i="85"/>
  <c r="E75" i="85"/>
  <c r="D75" i="85"/>
  <c r="V74" i="85"/>
  <c r="V17" i="85"/>
  <c r="U74" i="85"/>
  <c r="T74" i="85"/>
  <c r="S74" i="85"/>
  <c r="R74" i="85"/>
  <c r="R17" i="85"/>
  <c r="Q74" i="85"/>
  <c r="P74" i="85"/>
  <c r="O74" i="85"/>
  <c r="N74" i="85"/>
  <c r="N17" i="85"/>
  <c r="M74" i="85"/>
  <c r="L74" i="85"/>
  <c r="K74" i="85"/>
  <c r="J74" i="85"/>
  <c r="J17" i="85"/>
  <c r="I74" i="85"/>
  <c r="H74" i="85"/>
  <c r="G74" i="85"/>
  <c r="F74" i="85"/>
  <c r="F17" i="85"/>
  <c r="E74" i="85"/>
  <c r="D74" i="85"/>
  <c r="V112" i="85"/>
  <c r="U112" i="85"/>
  <c r="T112" i="85"/>
  <c r="S112" i="85"/>
  <c r="R112" i="85"/>
  <c r="Q112" i="85"/>
  <c r="P112" i="85"/>
  <c r="O112" i="85"/>
  <c r="N112" i="85"/>
  <c r="M112" i="85"/>
  <c r="L112" i="85"/>
  <c r="K112" i="85"/>
  <c r="J112" i="85"/>
  <c r="I112" i="85"/>
  <c r="H112" i="85"/>
  <c r="G112" i="85"/>
  <c r="F112" i="85"/>
  <c r="E112" i="85"/>
  <c r="D112" i="85"/>
  <c r="C112" i="85"/>
  <c r="S19" i="85"/>
  <c r="O19" i="85"/>
  <c r="U19" i="85"/>
  <c r="T19" i="85"/>
  <c r="Q19" i="85"/>
  <c r="P19" i="85"/>
  <c r="M19" i="85"/>
  <c r="I19" i="85"/>
  <c r="H19" i="85"/>
  <c r="E19" i="85"/>
  <c r="D19" i="85"/>
  <c r="U17" i="85"/>
  <c r="T17" i="85"/>
  <c r="S17" i="85"/>
  <c r="Q17" i="85"/>
  <c r="P17" i="85"/>
  <c r="O17" i="85"/>
  <c r="M17" i="85"/>
  <c r="L17" i="85"/>
  <c r="K17" i="85"/>
  <c r="I17" i="85"/>
  <c r="H17" i="85"/>
  <c r="G17" i="85"/>
  <c r="E17" i="85"/>
  <c r="D17" i="85"/>
  <c r="H78" i="35"/>
  <c r="I78" i="35"/>
  <c r="J78" i="35"/>
  <c r="K78" i="35"/>
  <c r="L78" i="35"/>
  <c r="M78" i="35"/>
  <c r="N78" i="35"/>
  <c r="O78" i="35"/>
  <c r="P78" i="35"/>
  <c r="Q78" i="35"/>
  <c r="R78" i="35"/>
  <c r="S78" i="35"/>
  <c r="T78" i="35"/>
  <c r="U78" i="35"/>
  <c r="V78" i="35"/>
  <c r="D77" i="35"/>
  <c r="E77" i="35"/>
  <c r="F77" i="35"/>
  <c r="G77" i="35"/>
  <c r="H77" i="35"/>
  <c r="I77" i="35"/>
  <c r="J77" i="35"/>
  <c r="K77" i="35"/>
  <c r="L77" i="35"/>
  <c r="M77" i="35"/>
  <c r="N77" i="35"/>
  <c r="O77" i="35"/>
  <c r="P77" i="35"/>
  <c r="Q77" i="35"/>
  <c r="R77" i="35"/>
  <c r="S77" i="35"/>
  <c r="T77" i="35"/>
  <c r="U77" i="35"/>
  <c r="V77" i="35"/>
  <c r="D76" i="35"/>
  <c r="E76" i="35"/>
  <c r="F76" i="35"/>
  <c r="G76" i="35"/>
  <c r="H76" i="35"/>
  <c r="I76" i="35"/>
  <c r="J76" i="35"/>
  <c r="K76" i="35"/>
  <c r="L76" i="35"/>
  <c r="M76" i="35"/>
  <c r="N76" i="35"/>
  <c r="O76" i="35"/>
  <c r="P76" i="35"/>
  <c r="Q76" i="35"/>
  <c r="R76" i="35"/>
  <c r="S76" i="35"/>
  <c r="T76" i="35"/>
  <c r="U76" i="35"/>
  <c r="V76" i="35"/>
  <c r="D73" i="35"/>
  <c r="E73" i="35"/>
  <c r="F73" i="35"/>
  <c r="G73" i="35"/>
  <c r="H73" i="35"/>
  <c r="I73" i="35"/>
  <c r="J73" i="35"/>
  <c r="K73" i="35"/>
  <c r="L73" i="35"/>
  <c r="M73" i="35"/>
  <c r="N73" i="35"/>
  <c r="O73" i="35"/>
  <c r="P73" i="35"/>
  <c r="Q73" i="35"/>
  <c r="R73" i="35"/>
  <c r="S73" i="35"/>
  <c r="T73" i="35"/>
  <c r="U73" i="35"/>
  <c r="V73" i="35"/>
  <c r="D74" i="35"/>
  <c r="E74" i="35"/>
  <c r="F74" i="35"/>
  <c r="G74" i="35"/>
  <c r="H74" i="35"/>
  <c r="I74" i="35"/>
  <c r="J74" i="35"/>
  <c r="K74" i="35"/>
  <c r="L74" i="35"/>
  <c r="M74" i="35"/>
  <c r="N74" i="35"/>
  <c r="O74" i="35"/>
  <c r="P74" i="35"/>
  <c r="Q74" i="35"/>
  <c r="R74" i="35"/>
  <c r="S74" i="35"/>
  <c r="T74" i="35"/>
  <c r="U74" i="35"/>
  <c r="V74" i="35"/>
  <c r="D75" i="35"/>
  <c r="E75" i="35"/>
  <c r="F75" i="35"/>
  <c r="G75" i="35"/>
  <c r="H75" i="35"/>
  <c r="I75" i="35"/>
  <c r="J75" i="35"/>
  <c r="K75" i="35"/>
  <c r="L75" i="35"/>
  <c r="M75" i="35"/>
  <c r="N75" i="35"/>
  <c r="O75" i="35"/>
  <c r="P75" i="35"/>
  <c r="Q75" i="35"/>
  <c r="R75" i="35"/>
  <c r="S75" i="35"/>
  <c r="T75" i="35"/>
  <c r="U75" i="35"/>
  <c r="V75" i="35"/>
  <c r="V88" i="84"/>
  <c r="U88" i="84"/>
  <c r="T88" i="84"/>
  <c r="S88" i="84"/>
  <c r="R88" i="84"/>
  <c r="Q88" i="84"/>
  <c r="P88" i="84"/>
  <c r="O88" i="84"/>
  <c r="N88" i="84"/>
  <c r="M88" i="84"/>
  <c r="L88" i="84"/>
  <c r="K88" i="84"/>
  <c r="J88" i="84"/>
  <c r="I88" i="84"/>
  <c r="H88" i="84"/>
  <c r="G88" i="84"/>
  <c r="F88" i="84"/>
  <c r="E88" i="84"/>
  <c r="D88" i="84"/>
  <c r="C80" i="84"/>
  <c r="V78" i="84"/>
  <c r="V21" i="84"/>
  <c r="U78" i="84"/>
  <c r="T78" i="84"/>
  <c r="S78" i="84"/>
  <c r="R78" i="84"/>
  <c r="R21" i="84"/>
  <c r="Q78" i="84"/>
  <c r="P78" i="84"/>
  <c r="O78" i="84"/>
  <c r="O21" i="84"/>
  <c r="N78" i="84"/>
  <c r="N21" i="84"/>
  <c r="L78" i="84"/>
  <c r="K78" i="84"/>
  <c r="K21" i="84"/>
  <c r="J78" i="84"/>
  <c r="J21" i="84"/>
  <c r="I78" i="84"/>
  <c r="H78" i="84"/>
  <c r="H21" i="84"/>
  <c r="V74" i="84"/>
  <c r="V17" i="84"/>
  <c r="U74" i="84"/>
  <c r="T74" i="84"/>
  <c r="T17" i="84"/>
  <c r="S74" i="84"/>
  <c r="R74" i="84"/>
  <c r="R17" i="84"/>
  <c r="Q74" i="84"/>
  <c r="P74" i="84"/>
  <c r="O74" i="84"/>
  <c r="O17" i="84"/>
  <c r="N74" i="84"/>
  <c r="N17" i="84"/>
  <c r="M74" i="84"/>
  <c r="L74" i="84"/>
  <c r="K74" i="84"/>
  <c r="J74" i="84"/>
  <c r="J17" i="84"/>
  <c r="I74" i="84"/>
  <c r="H74" i="84"/>
  <c r="H17" i="84"/>
  <c r="G74" i="84"/>
  <c r="F74" i="84"/>
  <c r="E74" i="84"/>
  <c r="D74" i="84"/>
  <c r="V73" i="84"/>
  <c r="V16" i="84"/>
  <c r="U73" i="84"/>
  <c r="T73" i="84"/>
  <c r="S73" i="84"/>
  <c r="S16" i="84"/>
  <c r="R73" i="84"/>
  <c r="Q73" i="84"/>
  <c r="P73" i="84"/>
  <c r="O73" i="84"/>
  <c r="N73" i="84"/>
  <c r="N16" i="84"/>
  <c r="M73" i="84"/>
  <c r="L73" i="84"/>
  <c r="K73" i="84"/>
  <c r="K16" i="84"/>
  <c r="J73" i="84"/>
  <c r="J16" i="84"/>
  <c r="I73" i="84"/>
  <c r="H73" i="84"/>
  <c r="G73" i="84"/>
  <c r="G16" i="84"/>
  <c r="F73" i="84"/>
  <c r="F16" i="84"/>
  <c r="E73" i="84"/>
  <c r="D73" i="84"/>
  <c r="B212" i="84"/>
  <c r="B209" i="84"/>
  <c r="B155" i="84"/>
  <c r="B152" i="84"/>
  <c r="B115" i="84"/>
  <c r="V112" i="84"/>
  <c r="V19" i="84"/>
  <c r="U112" i="84"/>
  <c r="T112" i="84"/>
  <c r="S112" i="84"/>
  <c r="S19" i="84"/>
  <c r="R112" i="84"/>
  <c r="R19" i="84"/>
  <c r="Q112" i="84"/>
  <c r="P112" i="84"/>
  <c r="O112" i="84"/>
  <c r="O19" i="84"/>
  <c r="N112" i="84"/>
  <c r="N19" i="84"/>
  <c r="M112" i="84"/>
  <c r="L112" i="84"/>
  <c r="K112" i="84"/>
  <c r="K19" i="84"/>
  <c r="J112" i="84"/>
  <c r="J19" i="84"/>
  <c r="I112" i="84"/>
  <c r="H112" i="84"/>
  <c r="G112" i="84"/>
  <c r="G19" i="84"/>
  <c r="F112" i="84"/>
  <c r="F19" i="84"/>
  <c r="E112" i="84"/>
  <c r="D112" i="84"/>
  <c r="C112" i="84"/>
  <c r="C19" i="84"/>
  <c r="S21" i="84"/>
  <c r="Q21" i="84"/>
  <c r="P21" i="84"/>
  <c r="L21" i="84"/>
  <c r="S17" i="84"/>
  <c r="M17" i="84"/>
  <c r="L17" i="84"/>
  <c r="K17" i="84"/>
  <c r="G17" i="84"/>
  <c r="U21" i="84"/>
  <c r="T21" i="84"/>
  <c r="I21" i="84"/>
  <c r="U19" i="84"/>
  <c r="T19" i="84"/>
  <c r="Q19" i="84"/>
  <c r="P19" i="84"/>
  <c r="M19" i="84"/>
  <c r="L19" i="84"/>
  <c r="I19" i="84"/>
  <c r="H19" i="84"/>
  <c r="E19" i="84"/>
  <c r="D19" i="84"/>
  <c r="U17" i="84"/>
  <c r="Q17" i="84"/>
  <c r="P17" i="84"/>
  <c r="I17" i="84"/>
  <c r="F17" i="84"/>
  <c r="E17" i="84"/>
  <c r="D17" i="84"/>
  <c r="U16" i="84"/>
  <c r="Q16" i="84"/>
  <c r="O16" i="84"/>
  <c r="I16" i="84"/>
  <c r="E16" i="84"/>
  <c r="C80" i="83"/>
  <c r="V78" i="83"/>
  <c r="U78" i="83"/>
  <c r="T78" i="83"/>
  <c r="T21" i="83"/>
  <c r="S78" i="83"/>
  <c r="R78" i="83"/>
  <c r="Q78" i="83"/>
  <c r="P78" i="83"/>
  <c r="P21" i="83"/>
  <c r="O78" i="83"/>
  <c r="N78" i="83"/>
  <c r="L78" i="83"/>
  <c r="L21" i="83"/>
  <c r="K78" i="83"/>
  <c r="J78" i="83"/>
  <c r="I78" i="83"/>
  <c r="H78" i="83"/>
  <c r="V74" i="83"/>
  <c r="U74" i="83"/>
  <c r="T74" i="83"/>
  <c r="S74" i="83"/>
  <c r="R74" i="83"/>
  <c r="Q74" i="83"/>
  <c r="P74" i="83"/>
  <c r="O74" i="83"/>
  <c r="N74" i="83"/>
  <c r="M74" i="83"/>
  <c r="L74" i="83"/>
  <c r="K74" i="83"/>
  <c r="J74" i="83"/>
  <c r="I74" i="83"/>
  <c r="H74" i="83"/>
  <c r="H17" i="83"/>
  <c r="G74" i="83"/>
  <c r="F74" i="83"/>
  <c r="E74" i="83"/>
  <c r="D74" i="83"/>
  <c r="D17" i="83"/>
  <c r="V73" i="83"/>
  <c r="U73" i="83"/>
  <c r="T73" i="83"/>
  <c r="T16" i="83"/>
  <c r="S73" i="83"/>
  <c r="R73" i="83"/>
  <c r="Q73" i="83"/>
  <c r="P73" i="83"/>
  <c r="P16" i="83"/>
  <c r="O73" i="83"/>
  <c r="N73" i="83"/>
  <c r="M73" i="83"/>
  <c r="L73" i="83"/>
  <c r="K73" i="83"/>
  <c r="J73" i="83"/>
  <c r="I73" i="83"/>
  <c r="H73" i="83"/>
  <c r="H16" i="83"/>
  <c r="G73" i="83"/>
  <c r="F73" i="83"/>
  <c r="E73" i="83"/>
  <c r="D73" i="83"/>
  <c r="D16" i="83"/>
  <c r="B212" i="83"/>
  <c r="B209" i="83"/>
  <c r="B155" i="83"/>
  <c r="B152" i="83"/>
  <c r="B115" i="83"/>
  <c r="V112" i="83"/>
  <c r="U112" i="83"/>
  <c r="T112" i="83"/>
  <c r="S112" i="83"/>
  <c r="R112" i="83"/>
  <c r="Q112" i="83"/>
  <c r="P112" i="83"/>
  <c r="O112" i="83"/>
  <c r="N112" i="83"/>
  <c r="M112" i="83"/>
  <c r="L112" i="83"/>
  <c r="K112" i="83"/>
  <c r="J112" i="83"/>
  <c r="I112" i="83"/>
  <c r="H112" i="83"/>
  <c r="G112" i="83"/>
  <c r="F112" i="83"/>
  <c r="E112" i="83"/>
  <c r="D112" i="83"/>
  <c r="C112" i="83"/>
  <c r="V21" i="83"/>
  <c r="U21" i="83"/>
  <c r="S21" i="83"/>
  <c r="R21" i="83"/>
  <c r="Q21" i="83"/>
  <c r="O21" i="83"/>
  <c r="K21" i="83"/>
  <c r="J21" i="83"/>
  <c r="H21" i="83"/>
  <c r="V17" i="83"/>
  <c r="U17" i="83"/>
  <c r="T17" i="83"/>
  <c r="S17" i="83"/>
  <c r="R17" i="83"/>
  <c r="Q17" i="83"/>
  <c r="P17" i="83"/>
  <c r="O17" i="83"/>
  <c r="N17" i="83"/>
  <c r="M17" i="83"/>
  <c r="L17" i="83"/>
  <c r="J17" i="83"/>
  <c r="I17" i="83"/>
  <c r="F17" i="83"/>
  <c r="E17" i="83"/>
  <c r="V16" i="83"/>
  <c r="U16" i="83"/>
  <c r="S16" i="83"/>
  <c r="R16" i="83"/>
  <c r="Q16" i="83"/>
  <c r="O16" i="83"/>
  <c r="M16" i="83"/>
  <c r="L16" i="83"/>
  <c r="K16" i="83"/>
  <c r="I16" i="83"/>
  <c r="G16" i="83"/>
  <c r="F16" i="83"/>
  <c r="E16" i="83"/>
  <c r="N21" i="83"/>
  <c r="I21" i="83"/>
  <c r="V19" i="83"/>
  <c r="U19" i="83"/>
  <c r="T19" i="83"/>
  <c r="S19" i="83"/>
  <c r="R19" i="83"/>
  <c r="Q19" i="83"/>
  <c r="P19" i="83"/>
  <c r="O19" i="83"/>
  <c r="N19" i="83"/>
  <c r="M19" i="83"/>
  <c r="L19" i="83"/>
  <c r="K19" i="83"/>
  <c r="J19" i="83"/>
  <c r="I19" i="83"/>
  <c r="H19" i="83"/>
  <c r="G19" i="83"/>
  <c r="F19" i="83"/>
  <c r="E19" i="83"/>
  <c r="D19" i="83"/>
  <c r="C19" i="83"/>
  <c r="K17" i="83"/>
  <c r="G17" i="83"/>
  <c r="N16" i="83"/>
  <c r="J16" i="83"/>
  <c r="R19" i="86"/>
  <c r="R16" i="84"/>
  <c r="D16" i="84"/>
  <c r="H16" i="84"/>
  <c r="L16" i="84"/>
  <c r="P16" i="84"/>
  <c r="T16" i="84"/>
  <c r="M16" i="84"/>
  <c r="B152" i="34"/>
  <c r="B115" i="34"/>
  <c r="B155" i="34"/>
  <c r="B209" i="34"/>
  <c r="B212" i="34"/>
  <c r="E83" i="33"/>
  <c r="F83" i="33"/>
  <c r="G83" i="33"/>
  <c r="H83" i="33"/>
  <c r="I83" i="33"/>
  <c r="J83" i="33"/>
  <c r="K83" i="33"/>
  <c r="L83" i="33"/>
  <c r="M83" i="33"/>
  <c r="N83" i="33"/>
  <c r="O83" i="33"/>
  <c r="P83" i="33"/>
  <c r="Q83" i="33"/>
  <c r="R83" i="33"/>
  <c r="S83" i="33"/>
  <c r="T83" i="33"/>
  <c r="U83" i="33"/>
  <c r="V83" i="33"/>
  <c r="J84" i="33"/>
  <c r="K84" i="33"/>
  <c r="L84" i="33"/>
  <c r="M84" i="33"/>
  <c r="N84" i="33"/>
  <c r="O84" i="33"/>
  <c r="P84" i="33"/>
  <c r="Q84" i="33"/>
  <c r="R84" i="33"/>
  <c r="S84" i="33"/>
  <c r="T84" i="33"/>
  <c r="U84" i="33"/>
  <c r="V84" i="33"/>
  <c r="H221" i="56"/>
  <c r="H202" i="56"/>
  <c r="H203" i="56"/>
  <c r="H204" i="56"/>
  <c r="H205" i="56"/>
  <c r="H206" i="56"/>
  <c r="H207" i="56"/>
  <c r="H208" i="56"/>
  <c r="H209" i="56"/>
  <c r="H210" i="56"/>
  <c r="H211" i="56"/>
  <c r="H213" i="56"/>
  <c r="H214" i="56"/>
  <c r="H215" i="56"/>
  <c r="H216" i="56"/>
  <c r="H217" i="56"/>
  <c r="H218" i="56"/>
  <c r="H219" i="56"/>
  <c r="H220" i="56"/>
  <c r="AD134" i="56"/>
  <c r="AC134" i="56"/>
  <c r="AB134" i="56"/>
  <c r="AA134" i="56"/>
  <c r="Z134" i="56"/>
  <c r="Y134" i="56"/>
  <c r="X134" i="56"/>
  <c r="W134" i="56"/>
  <c r="V134" i="56"/>
  <c r="U134" i="56"/>
  <c r="T134" i="56"/>
  <c r="S134" i="56"/>
  <c r="R134" i="56"/>
  <c r="Q134" i="56"/>
  <c r="P134" i="56"/>
  <c r="O134" i="56"/>
  <c r="N134" i="56"/>
  <c r="M134" i="56"/>
  <c r="L134" i="56"/>
  <c r="K134" i="56"/>
  <c r="AD133" i="56"/>
  <c r="AC133" i="56"/>
  <c r="AB133" i="56"/>
  <c r="AA133" i="56"/>
  <c r="Z133" i="56"/>
  <c r="Y133" i="56"/>
  <c r="X133" i="56"/>
  <c r="W133" i="56"/>
  <c r="V133" i="56"/>
  <c r="U133" i="56"/>
  <c r="T133" i="56"/>
  <c r="S133" i="56"/>
  <c r="R133" i="56"/>
  <c r="Q133" i="56"/>
  <c r="P133" i="56"/>
  <c r="O133" i="56"/>
  <c r="N133" i="56"/>
  <c r="M133" i="56"/>
  <c r="L133" i="56"/>
  <c r="K133" i="56"/>
  <c r="AD132" i="56"/>
  <c r="AC132" i="56"/>
  <c r="AB132" i="56"/>
  <c r="AA132" i="56"/>
  <c r="Z132" i="56"/>
  <c r="Y132" i="56"/>
  <c r="X132" i="56"/>
  <c r="W132" i="56"/>
  <c r="V132" i="56"/>
  <c r="U132" i="56"/>
  <c r="T132" i="56"/>
  <c r="S132" i="56"/>
  <c r="R132" i="56"/>
  <c r="Q132" i="56"/>
  <c r="P132" i="56"/>
  <c r="O132" i="56"/>
  <c r="N132" i="56"/>
  <c r="M132" i="56"/>
  <c r="L132" i="56"/>
  <c r="K132" i="56"/>
  <c r="AD131" i="56"/>
  <c r="AC131" i="56"/>
  <c r="AB131" i="56"/>
  <c r="AA131" i="56"/>
  <c r="Z131" i="56"/>
  <c r="Y131" i="56"/>
  <c r="X131" i="56"/>
  <c r="W131" i="56"/>
  <c r="V131" i="56"/>
  <c r="U131" i="56"/>
  <c r="T131" i="56"/>
  <c r="S131" i="56"/>
  <c r="R131" i="56"/>
  <c r="Q131" i="56"/>
  <c r="P131" i="56"/>
  <c r="O131" i="56"/>
  <c r="N131" i="56"/>
  <c r="M131" i="56"/>
  <c r="L131" i="56"/>
  <c r="K131" i="56"/>
  <c r="AD130" i="56"/>
  <c r="AC130" i="56"/>
  <c r="AB130" i="56"/>
  <c r="AA130" i="56"/>
  <c r="Z130" i="56"/>
  <c r="Y130" i="56"/>
  <c r="X130" i="56"/>
  <c r="W130" i="56"/>
  <c r="V130" i="56"/>
  <c r="U130" i="56"/>
  <c r="T130" i="56"/>
  <c r="S130" i="56"/>
  <c r="R130" i="56"/>
  <c r="Q130" i="56"/>
  <c r="P130" i="56"/>
  <c r="O130" i="56"/>
  <c r="N130" i="56"/>
  <c r="M130" i="56"/>
  <c r="L130" i="56"/>
  <c r="K130" i="56"/>
  <c r="AD129" i="56"/>
  <c r="AC129" i="56"/>
  <c r="AB129" i="56"/>
  <c r="AA129" i="56"/>
  <c r="Z129" i="56"/>
  <c r="Y129" i="56"/>
  <c r="X129" i="56"/>
  <c r="W129" i="56"/>
  <c r="V129" i="56"/>
  <c r="U129" i="56"/>
  <c r="T129" i="56"/>
  <c r="S129" i="56"/>
  <c r="R129" i="56"/>
  <c r="Q129" i="56"/>
  <c r="P129" i="56"/>
  <c r="O129" i="56"/>
  <c r="N129" i="56"/>
  <c r="M129" i="56"/>
  <c r="L129" i="56"/>
  <c r="K129" i="56"/>
  <c r="AD128" i="56"/>
  <c r="AC128" i="56"/>
  <c r="AB128" i="56"/>
  <c r="AA128" i="56"/>
  <c r="Z128" i="56"/>
  <c r="Y128" i="56"/>
  <c r="X128" i="56"/>
  <c r="W128" i="56"/>
  <c r="V128" i="56"/>
  <c r="U128" i="56"/>
  <c r="T128" i="56"/>
  <c r="S128" i="56"/>
  <c r="R128" i="56"/>
  <c r="Q128" i="56"/>
  <c r="P128" i="56"/>
  <c r="O128" i="56"/>
  <c r="N128" i="56"/>
  <c r="M128" i="56"/>
  <c r="L128" i="56"/>
  <c r="K128" i="56"/>
  <c r="AD127" i="56"/>
  <c r="AC127" i="56"/>
  <c r="AB127" i="56"/>
  <c r="AA127" i="56"/>
  <c r="Z127" i="56"/>
  <c r="Y127" i="56"/>
  <c r="X127" i="56"/>
  <c r="W127" i="56"/>
  <c r="V127" i="56"/>
  <c r="U127" i="56"/>
  <c r="T127" i="56"/>
  <c r="S127" i="56"/>
  <c r="R127" i="56"/>
  <c r="Q127" i="56"/>
  <c r="P127" i="56"/>
  <c r="O127" i="56"/>
  <c r="N127" i="56"/>
  <c r="M127" i="56"/>
  <c r="L127" i="56"/>
  <c r="K127" i="56"/>
  <c r="AD124" i="56"/>
  <c r="AC124" i="56"/>
  <c r="AB124" i="56"/>
  <c r="AA124" i="56"/>
  <c r="Z124" i="56"/>
  <c r="Y124" i="56"/>
  <c r="X124" i="56"/>
  <c r="W124" i="56"/>
  <c r="V124" i="56"/>
  <c r="U124" i="56"/>
  <c r="T124" i="56"/>
  <c r="S124" i="56"/>
  <c r="R124" i="56"/>
  <c r="Q124" i="56"/>
  <c r="P124" i="56"/>
  <c r="O124" i="56"/>
  <c r="N124" i="56"/>
  <c r="M124" i="56"/>
  <c r="L124" i="56"/>
  <c r="K124" i="56"/>
  <c r="AD125" i="56"/>
  <c r="AC125" i="56"/>
  <c r="AB125" i="56"/>
  <c r="AA125" i="56"/>
  <c r="Z125" i="56"/>
  <c r="Y125" i="56"/>
  <c r="X125" i="56"/>
  <c r="W125" i="56"/>
  <c r="V125" i="56"/>
  <c r="U125" i="56"/>
  <c r="T125" i="56"/>
  <c r="S125" i="56"/>
  <c r="R125" i="56"/>
  <c r="Q125" i="56"/>
  <c r="P125" i="56"/>
  <c r="O125" i="56"/>
  <c r="N125" i="56"/>
  <c r="M125" i="56"/>
  <c r="L125" i="56"/>
  <c r="K125" i="56"/>
  <c r="L126" i="56"/>
  <c r="M126" i="56"/>
  <c r="N126" i="56"/>
  <c r="O126" i="56"/>
  <c r="P126" i="56"/>
  <c r="Q126" i="56"/>
  <c r="R126" i="56"/>
  <c r="S126" i="56"/>
  <c r="T126" i="56"/>
  <c r="U126" i="56"/>
  <c r="V126" i="56"/>
  <c r="W126" i="56"/>
  <c r="X126" i="56"/>
  <c r="Y126" i="56"/>
  <c r="Z126" i="56"/>
  <c r="AA126" i="56"/>
  <c r="AB126" i="56"/>
  <c r="AC126" i="56"/>
  <c r="AD126" i="56"/>
  <c r="K126" i="56"/>
  <c r="V97" i="82"/>
  <c r="U97" i="82"/>
  <c r="T97" i="82"/>
  <c r="S97" i="82"/>
  <c r="R97" i="82"/>
  <c r="Q97" i="82"/>
  <c r="P97" i="82"/>
  <c r="O97" i="82"/>
  <c r="N97" i="82"/>
  <c r="M97" i="82"/>
  <c r="L97" i="82"/>
  <c r="K97" i="82"/>
  <c r="J97" i="82"/>
  <c r="I97" i="82"/>
  <c r="H97" i="82"/>
  <c r="G97" i="82"/>
  <c r="F97" i="82"/>
  <c r="E97" i="82"/>
  <c r="D97" i="82"/>
  <c r="V78" i="82"/>
  <c r="U78" i="82"/>
  <c r="T78" i="82"/>
  <c r="S78" i="82"/>
  <c r="R78" i="82"/>
  <c r="Q78" i="82"/>
  <c r="P78" i="82"/>
  <c r="O78" i="82"/>
  <c r="N78" i="82"/>
  <c r="M78" i="82"/>
  <c r="L78" i="82"/>
  <c r="K78" i="82"/>
  <c r="J78" i="82"/>
  <c r="I78" i="82"/>
  <c r="H78" i="82"/>
  <c r="G78" i="82"/>
  <c r="F78" i="82"/>
  <c r="E78" i="82"/>
  <c r="D78" i="82"/>
  <c r="C78" i="82"/>
  <c r="V77" i="82"/>
  <c r="U77" i="82"/>
  <c r="T77" i="82"/>
  <c r="S77" i="82"/>
  <c r="R77" i="82"/>
  <c r="Q77" i="82"/>
  <c r="P77" i="82"/>
  <c r="O77" i="82"/>
  <c r="N77" i="82"/>
  <c r="M77" i="82"/>
  <c r="L77" i="82"/>
  <c r="K77" i="82"/>
  <c r="J77" i="82"/>
  <c r="I77" i="82"/>
  <c r="H77" i="82"/>
  <c r="G77" i="82"/>
  <c r="F77" i="82"/>
  <c r="E77" i="82"/>
  <c r="D77" i="82"/>
  <c r="C77" i="82"/>
  <c r="V36" i="82"/>
  <c r="U36" i="82"/>
  <c r="T36" i="82"/>
  <c r="S36" i="82"/>
  <c r="R36" i="82"/>
  <c r="Q36" i="82"/>
  <c r="P36" i="82"/>
  <c r="O36" i="82"/>
  <c r="N36" i="82"/>
  <c r="M36" i="82"/>
  <c r="L36" i="82"/>
  <c r="K36" i="82"/>
  <c r="J36" i="82"/>
  <c r="I36" i="82"/>
  <c r="H36" i="82"/>
  <c r="G36" i="82"/>
  <c r="F36" i="82"/>
  <c r="E36" i="82"/>
  <c r="D36" i="82"/>
  <c r="V27" i="82"/>
  <c r="U27" i="82"/>
  <c r="T27" i="82"/>
  <c r="S27" i="82"/>
  <c r="R27" i="82"/>
  <c r="Q27" i="82"/>
  <c r="P27" i="82"/>
  <c r="O27" i="82"/>
  <c r="N27" i="82"/>
  <c r="M27" i="82"/>
  <c r="L27" i="82"/>
  <c r="K27" i="82"/>
  <c r="J27" i="82"/>
  <c r="I27" i="82"/>
  <c r="H27" i="82"/>
  <c r="V26" i="82"/>
  <c r="U26" i="82"/>
  <c r="T26" i="82"/>
  <c r="S26" i="82"/>
  <c r="R26" i="82"/>
  <c r="Q26" i="82"/>
  <c r="P26" i="82"/>
  <c r="O26" i="82"/>
  <c r="N26" i="82"/>
  <c r="M26" i="82"/>
  <c r="L26" i="82"/>
  <c r="K26" i="82"/>
  <c r="J26" i="82"/>
  <c r="V25" i="82"/>
  <c r="U25" i="82"/>
  <c r="T25" i="82"/>
  <c r="S25" i="82"/>
  <c r="R25" i="82"/>
  <c r="Q25" i="82"/>
  <c r="P25" i="82"/>
  <c r="O25" i="82"/>
  <c r="N25" i="82"/>
  <c r="M25" i="82"/>
  <c r="V23" i="82"/>
  <c r="U23" i="82"/>
  <c r="T23" i="82"/>
  <c r="S23" i="82"/>
  <c r="R23" i="82"/>
  <c r="Q23" i="82"/>
  <c r="P23" i="82"/>
  <c r="O23" i="82"/>
  <c r="N23" i="82"/>
  <c r="M23" i="82"/>
  <c r="L23" i="82"/>
  <c r="K23" i="82"/>
  <c r="J23" i="82"/>
  <c r="V22" i="82"/>
  <c r="U22" i="82"/>
  <c r="T22" i="82"/>
  <c r="S22" i="82"/>
  <c r="R22" i="82"/>
  <c r="Q22" i="82"/>
  <c r="P22" i="82"/>
  <c r="O22" i="82"/>
  <c r="N22" i="82"/>
  <c r="M22" i="82"/>
  <c r="L22" i="82"/>
  <c r="K22" i="82"/>
  <c r="J22" i="82"/>
  <c r="I22" i="82"/>
  <c r="H22" i="82"/>
  <c r="G22" i="82"/>
  <c r="F22" i="82"/>
  <c r="E22" i="82"/>
  <c r="V21" i="82"/>
  <c r="U21" i="82"/>
  <c r="T21" i="82"/>
  <c r="S21" i="82"/>
  <c r="R21" i="82"/>
  <c r="Q21" i="82"/>
  <c r="P21" i="82"/>
  <c r="O21" i="82"/>
  <c r="N21" i="82"/>
  <c r="M21" i="82"/>
  <c r="L21" i="82"/>
  <c r="K21" i="82"/>
  <c r="J21" i="82"/>
  <c r="I21" i="82"/>
  <c r="H21" i="82"/>
  <c r="G21" i="82"/>
  <c r="F21" i="82"/>
  <c r="E21" i="82"/>
  <c r="D21" i="82"/>
  <c r="V17" i="82"/>
  <c r="U17" i="82"/>
  <c r="T17" i="82"/>
  <c r="S17" i="82"/>
  <c r="R17" i="82"/>
  <c r="Q17" i="82"/>
  <c r="P17" i="82"/>
  <c r="O17" i="82"/>
  <c r="N17" i="82"/>
  <c r="M17" i="82"/>
  <c r="L17" i="82"/>
  <c r="K17" i="82"/>
  <c r="J17" i="82"/>
  <c r="I17" i="82"/>
  <c r="H17" i="82"/>
  <c r="G17" i="82"/>
  <c r="F17" i="82"/>
  <c r="E17" i="82"/>
  <c r="D17" i="82"/>
  <c r="C17" i="82"/>
  <c r="V16" i="82"/>
  <c r="U16" i="82"/>
  <c r="T16" i="82"/>
  <c r="S16" i="82"/>
  <c r="R16" i="82"/>
  <c r="Q16" i="82"/>
  <c r="P16" i="82"/>
  <c r="O16" i="82"/>
  <c r="N16" i="82"/>
  <c r="M16" i="82"/>
  <c r="L16" i="82"/>
  <c r="K16" i="82"/>
  <c r="J16" i="82"/>
  <c r="I16" i="82"/>
  <c r="H16" i="82"/>
  <c r="G16" i="82"/>
  <c r="F16" i="82"/>
  <c r="E16" i="82"/>
  <c r="D16" i="82"/>
  <c r="C16" i="82"/>
  <c r="B91" i="82"/>
  <c r="H136" i="13"/>
  <c r="H223" i="13"/>
  <c r="K116" i="13"/>
  <c r="H116" i="13"/>
  <c r="H203" i="13"/>
  <c r="K203" i="13"/>
  <c r="L116" i="13"/>
  <c r="L203" i="13"/>
  <c r="M116" i="13"/>
  <c r="M203" i="13"/>
  <c r="N116" i="13"/>
  <c r="N203" i="13"/>
  <c r="O116" i="13"/>
  <c r="O203" i="13"/>
  <c r="P203" i="13"/>
  <c r="Q203" i="13"/>
  <c r="AE203" i="13"/>
  <c r="K117" i="13"/>
  <c r="H117" i="13"/>
  <c r="H204" i="13"/>
  <c r="K204" i="13"/>
  <c r="L117" i="13"/>
  <c r="L204" i="13"/>
  <c r="M117" i="13"/>
  <c r="M204" i="13"/>
  <c r="N117" i="13"/>
  <c r="N204" i="13"/>
  <c r="O117" i="13"/>
  <c r="O204" i="13"/>
  <c r="P204" i="13"/>
  <c r="Q204" i="13"/>
  <c r="AE204" i="13"/>
  <c r="K118" i="13"/>
  <c r="H118" i="13"/>
  <c r="H205" i="13"/>
  <c r="K205" i="13"/>
  <c r="L118" i="13"/>
  <c r="L205" i="13"/>
  <c r="M118" i="13"/>
  <c r="M205" i="13"/>
  <c r="N118" i="13"/>
  <c r="N205" i="13"/>
  <c r="O118" i="13"/>
  <c r="O205" i="13"/>
  <c r="P118" i="13"/>
  <c r="P205" i="13"/>
  <c r="Q118" i="13"/>
  <c r="Q205" i="13"/>
  <c r="AE205" i="13"/>
  <c r="K119" i="13"/>
  <c r="H119" i="13"/>
  <c r="H206" i="13"/>
  <c r="K206" i="13"/>
  <c r="L119" i="13"/>
  <c r="L206" i="13"/>
  <c r="M119" i="13"/>
  <c r="M206" i="13"/>
  <c r="N119" i="13"/>
  <c r="N206" i="13"/>
  <c r="O119" i="13"/>
  <c r="O206" i="13"/>
  <c r="P119" i="13"/>
  <c r="P206" i="13"/>
  <c r="Q119" i="13"/>
  <c r="Q206" i="13"/>
  <c r="AE206" i="13"/>
  <c r="K120" i="13"/>
  <c r="H120" i="13"/>
  <c r="H207" i="13"/>
  <c r="K207" i="13"/>
  <c r="L120" i="13"/>
  <c r="L207" i="13"/>
  <c r="M120" i="13"/>
  <c r="M207" i="13"/>
  <c r="N120" i="13"/>
  <c r="N207" i="13"/>
  <c r="O120" i="13"/>
  <c r="O207" i="13"/>
  <c r="P120" i="13"/>
  <c r="P207" i="13"/>
  <c r="Q120" i="13"/>
  <c r="Q207" i="13"/>
  <c r="AE207" i="13"/>
  <c r="K121" i="13"/>
  <c r="H121" i="13"/>
  <c r="H208" i="13"/>
  <c r="K208" i="13"/>
  <c r="L121" i="13"/>
  <c r="L208" i="13"/>
  <c r="M121" i="13"/>
  <c r="M208" i="13"/>
  <c r="N121" i="13"/>
  <c r="N208" i="13"/>
  <c r="O121" i="13"/>
  <c r="O208" i="13"/>
  <c r="P208" i="13"/>
  <c r="Q208" i="13"/>
  <c r="AE208" i="13"/>
  <c r="K122" i="13"/>
  <c r="H122" i="13"/>
  <c r="H209" i="13"/>
  <c r="K209" i="13"/>
  <c r="L122" i="13"/>
  <c r="L209" i="13"/>
  <c r="M122" i="13"/>
  <c r="M209" i="13"/>
  <c r="N122" i="13"/>
  <c r="N209" i="13"/>
  <c r="O122" i="13"/>
  <c r="O209" i="13"/>
  <c r="P209" i="13"/>
  <c r="Q209" i="13"/>
  <c r="AE209" i="13"/>
  <c r="K123" i="13"/>
  <c r="H123" i="13"/>
  <c r="H210" i="13"/>
  <c r="K210" i="13"/>
  <c r="L123" i="13"/>
  <c r="L210" i="13"/>
  <c r="M123" i="13"/>
  <c r="M210" i="13"/>
  <c r="N123" i="13"/>
  <c r="N210" i="13"/>
  <c r="O123" i="13"/>
  <c r="O210" i="13"/>
  <c r="P210" i="13"/>
  <c r="Q210" i="13"/>
  <c r="AE210" i="13"/>
  <c r="K124" i="13"/>
  <c r="H124" i="13"/>
  <c r="H211" i="13"/>
  <c r="K211" i="13"/>
  <c r="L124" i="13"/>
  <c r="L211" i="13"/>
  <c r="M124" i="13"/>
  <c r="M211" i="13"/>
  <c r="N124" i="13"/>
  <c r="N211" i="13"/>
  <c r="O124" i="13"/>
  <c r="O211" i="13"/>
  <c r="P211" i="13"/>
  <c r="Q211" i="13"/>
  <c r="AE211" i="13"/>
  <c r="K125" i="13"/>
  <c r="H125" i="13"/>
  <c r="H212" i="13"/>
  <c r="K212" i="13"/>
  <c r="L125" i="13"/>
  <c r="L212" i="13"/>
  <c r="M125" i="13"/>
  <c r="M212" i="13"/>
  <c r="N125" i="13"/>
  <c r="N212" i="13"/>
  <c r="O125" i="13"/>
  <c r="O212" i="13"/>
  <c r="P125" i="13"/>
  <c r="P212" i="13"/>
  <c r="Q125" i="13"/>
  <c r="Q212" i="13"/>
  <c r="AE212" i="13"/>
  <c r="K126" i="13"/>
  <c r="H126" i="13"/>
  <c r="H213" i="13"/>
  <c r="K213" i="13"/>
  <c r="L126" i="13"/>
  <c r="L213" i="13"/>
  <c r="M126" i="13"/>
  <c r="M213" i="13"/>
  <c r="N126" i="13"/>
  <c r="N213" i="13"/>
  <c r="O126" i="13"/>
  <c r="O213" i="13"/>
  <c r="P126" i="13"/>
  <c r="P213" i="13"/>
  <c r="Q126" i="13"/>
  <c r="Q213" i="13"/>
  <c r="AE213" i="13"/>
  <c r="H127" i="13"/>
  <c r="H214" i="13"/>
  <c r="K214" i="13"/>
  <c r="L127" i="13"/>
  <c r="L214" i="13"/>
  <c r="M127" i="13"/>
  <c r="M214" i="13"/>
  <c r="N127" i="13"/>
  <c r="N214" i="13"/>
  <c r="O127" i="13"/>
  <c r="O214" i="13"/>
  <c r="P127" i="13"/>
  <c r="P214" i="13"/>
  <c r="Q127" i="13"/>
  <c r="Q214" i="13"/>
  <c r="AE214" i="13"/>
  <c r="K128" i="13"/>
  <c r="H128" i="13"/>
  <c r="H215" i="13"/>
  <c r="K215" i="13"/>
  <c r="L128" i="13"/>
  <c r="L215" i="13"/>
  <c r="M128" i="13"/>
  <c r="M215" i="13"/>
  <c r="N128" i="13"/>
  <c r="N215" i="13"/>
  <c r="O128" i="13"/>
  <c r="O215" i="13"/>
  <c r="P128" i="13"/>
  <c r="P215" i="13"/>
  <c r="Q128" i="13"/>
  <c r="Q215" i="13"/>
  <c r="AE215" i="13"/>
  <c r="K129" i="13"/>
  <c r="H129" i="13"/>
  <c r="H216" i="13"/>
  <c r="K216" i="13"/>
  <c r="L129" i="13"/>
  <c r="L216" i="13"/>
  <c r="M129" i="13"/>
  <c r="M216" i="13"/>
  <c r="N129" i="13"/>
  <c r="N216" i="13"/>
  <c r="O129" i="13"/>
  <c r="O216" i="13"/>
  <c r="P129" i="13"/>
  <c r="P216" i="13"/>
  <c r="Q129" i="13"/>
  <c r="Q216" i="13"/>
  <c r="AE216" i="13"/>
  <c r="K130" i="13"/>
  <c r="H130" i="13"/>
  <c r="H217" i="13"/>
  <c r="K217" i="13"/>
  <c r="L130" i="13"/>
  <c r="L217" i="13"/>
  <c r="M130" i="13"/>
  <c r="M217" i="13"/>
  <c r="N130" i="13"/>
  <c r="N217" i="13"/>
  <c r="O130" i="13"/>
  <c r="O217" i="13"/>
  <c r="P130" i="13"/>
  <c r="P217" i="13"/>
  <c r="Q130" i="13"/>
  <c r="Q217" i="13"/>
  <c r="AE217" i="13"/>
  <c r="K131" i="13"/>
  <c r="H131" i="13"/>
  <c r="H218" i="13"/>
  <c r="K218" i="13"/>
  <c r="L131" i="13"/>
  <c r="L218" i="13"/>
  <c r="M131" i="13"/>
  <c r="M218" i="13"/>
  <c r="N131" i="13"/>
  <c r="N218" i="13"/>
  <c r="O131" i="13"/>
  <c r="O218" i="13"/>
  <c r="P131" i="13"/>
  <c r="P218" i="13"/>
  <c r="Q131" i="13"/>
  <c r="Q218" i="13"/>
  <c r="AE218" i="13"/>
  <c r="K132" i="13"/>
  <c r="H132" i="13"/>
  <c r="H219" i="13"/>
  <c r="K219" i="13"/>
  <c r="L132" i="13"/>
  <c r="L219" i="13"/>
  <c r="M132" i="13"/>
  <c r="M219" i="13"/>
  <c r="N132" i="13"/>
  <c r="N219" i="13"/>
  <c r="O132" i="13"/>
  <c r="O219" i="13"/>
  <c r="P132" i="13"/>
  <c r="P219" i="13"/>
  <c r="Q132" i="13"/>
  <c r="Q219" i="13"/>
  <c r="AE219" i="13"/>
  <c r="K133" i="13"/>
  <c r="H133" i="13"/>
  <c r="H220" i="13"/>
  <c r="K220" i="13"/>
  <c r="L133" i="13"/>
  <c r="L220" i="13"/>
  <c r="M133" i="13"/>
  <c r="M220" i="13"/>
  <c r="N133" i="13"/>
  <c r="N220" i="13"/>
  <c r="O133" i="13"/>
  <c r="O220" i="13"/>
  <c r="P133" i="13"/>
  <c r="P220" i="13"/>
  <c r="Q133" i="13"/>
  <c r="Q220" i="13"/>
  <c r="AE220" i="13"/>
  <c r="K134" i="13"/>
  <c r="H134" i="13"/>
  <c r="H221" i="13"/>
  <c r="K221" i="13"/>
  <c r="L134" i="13"/>
  <c r="L221" i="13"/>
  <c r="M134" i="13"/>
  <c r="M221" i="13"/>
  <c r="N134" i="13"/>
  <c r="N221" i="13"/>
  <c r="O134" i="13"/>
  <c r="O221" i="13"/>
  <c r="P134" i="13"/>
  <c r="P221" i="13"/>
  <c r="Q134" i="13"/>
  <c r="Q221" i="13"/>
  <c r="AE221" i="13"/>
  <c r="H135" i="13"/>
  <c r="H222" i="13"/>
  <c r="K222" i="13"/>
  <c r="L222" i="13"/>
  <c r="M222" i="13"/>
  <c r="N222" i="13"/>
  <c r="O135" i="13"/>
  <c r="O222" i="13"/>
  <c r="P135" i="13"/>
  <c r="P222" i="13"/>
  <c r="Q135" i="13"/>
  <c r="Q222" i="13"/>
  <c r="AE222" i="13"/>
  <c r="R202" i="13"/>
  <c r="S202" i="13"/>
  <c r="T202" i="13"/>
  <c r="U202" i="13"/>
  <c r="V202" i="13"/>
  <c r="W202" i="13"/>
  <c r="X202" i="13"/>
  <c r="Y202" i="13"/>
  <c r="Z202" i="13"/>
  <c r="AA202" i="13"/>
  <c r="AB202" i="13"/>
  <c r="AC202" i="13"/>
  <c r="AD202" i="13"/>
  <c r="H310" i="13"/>
  <c r="H290" i="13"/>
  <c r="L290" i="13"/>
  <c r="H291" i="13"/>
  <c r="L291" i="13"/>
  <c r="H292" i="13"/>
  <c r="L292" i="13"/>
  <c r="H293" i="13"/>
  <c r="L293" i="13"/>
  <c r="H294" i="13"/>
  <c r="L294" i="13"/>
  <c r="H295" i="13"/>
  <c r="L295" i="13"/>
  <c r="H296" i="13"/>
  <c r="L296" i="13"/>
  <c r="H297" i="13"/>
  <c r="L297" i="13"/>
  <c r="H298" i="13"/>
  <c r="L298" i="13"/>
  <c r="H299" i="13"/>
  <c r="L299" i="13"/>
  <c r="H300" i="13"/>
  <c r="L300" i="13"/>
  <c r="H301" i="13"/>
  <c r="L301" i="13"/>
  <c r="H302" i="13"/>
  <c r="L302" i="13"/>
  <c r="H303" i="13"/>
  <c r="L303" i="13"/>
  <c r="H304" i="13"/>
  <c r="L304" i="13"/>
  <c r="H305" i="13"/>
  <c r="L305" i="13"/>
  <c r="H306" i="13"/>
  <c r="L306" i="13"/>
  <c r="H307" i="13"/>
  <c r="L307" i="13"/>
  <c r="H308" i="13"/>
  <c r="L308" i="13"/>
  <c r="H309" i="13"/>
  <c r="L309" i="13"/>
  <c r="M290" i="13"/>
  <c r="M291" i="13"/>
  <c r="M292" i="13"/>
  <c r="M293" i="13"/>
  <c r="M294" i="13"/>
  <c r="M295" i="13"/>
  <c r="M296" i="13"/>
  <c r="M297" i="13"/>
  <c r="M298" i="13"/>
  <c r="M299" i="13"/>
  <c r="M300" i="13"/>
  <c r="M301" i="13"/>
  <c r="M302" i="13"/>
  <c r="M303" i="13"/>
  <c r="M304" i="13"/>
  <c r="M305" i="13"/>
  <c r="M306" i="13"/>
  <c r="M307" i="13"/>
  <c r="M308" i="13"/>
  <c r="M309" i="13"/>
  <c r="N290" i="13"/>
  <c r="N291" i="13"/>
  <c r="N292" i="13"/>
  <c r="N293" i="13"/>
  <c r="N294" i="13"/>
  <c r="N295" i="13"/>
  <c r="N296" i="13"/>
  <c r="N297" i="13"/>
  <c r="N298" i="13"/>
  <c r="N299" i="13"/>
  <c r="N300" i="13"/>
  <c r="N301" i="13"/>
  <c r="N302" i="13"/>
  <c r="N303" i="13"/>
  <c r="N304" i="13"/>
  <c r="N305" i="13"/>
  <c r="N306" i="13"/>
  <c r="N307" i="13"/>
  <c r="N308" i="13"/>
  <c r="N309" i="13"/>
  <c r="O290" i="13"/>
  <c r="O291" i="13"/>
  <c r="O292" i="13"/>
  <c r="O293" i="13"/>
  <c r="O294" i="13"/>
  <c r="O295" i="13"/>
  <c r="O296" i="13"/>
  <c r="O297" i="13"/>
  <c r="O298" i="13"/>
  <c r="O299" i="13"/>
  <c r="O300" i="13"/>
  <c r="O301" i="13"/>
  <c r="O302" i="13"/>
  <c r="O303" i="13"/>
  <c r="O304" i="13"/>
  <c r="O305" i="13"/>
  <c r="O306" i="13"/>
  <c r="O307" i="13"/>
  <c r="O308" i="13"/>
  <c r="O309" i="13"/>
  <c r="P290" i="13"/>
  <c r="P291" i="13"/>
  <c r="P292" i="13"/>
  <c r="P293" i="13"/>
  <c r="P294" i="13"/>
  <c r="P295" i="13"/>
  <c r="P296" i="13"/>
  <c r="P297" i="13"/>
  <c r="P298" i="13"/>
  <c r="P299" i="13"/>
  <c r="P300" i="13"/>
  <c r="P301" i="13"/>
  <c r="P302" i="13"/>
  <c r="P303" i="13"/>
  <c r="P304" i="13"/>
  <c r="P305" i="13"/>
  <c r="P306" i="13"/>
  <c r="P307" i="13"/>
  <c r="P308" i="13"/>
  <c r="P309" i="13"/>
  <c r="Q290" i="13"/>
  <c r="Q291" i="13"/>
  <c r="Q292" i="13"/>
  <c r="Q293" i="13"/>
  <c r="Q294" i="13"/>
  <c r="Q295" i="13"/>
  <c r="Q296" i="13"/>
  <c r="Q297" i="13"/>
  <c r="Q298" i="13"/>
  <c r="Q299" i="13"/>
  <c r="Q300" i="13"/>
  <c r="Q301" i="13"/>
  <c r="Q302" i="13"/>
  <c r="Q303" i="13"/>
  <c r="Q304" i="13"/>
  <c r="Q305" i="13"/>
  <c r="Q306" i="13"/>
  <c r="Q307" i="13"/>
  <c r="Q308" i="13"/>
  <c r="Q309" i="13"/>
  <c r="R289" i="13"/>
  <c r="S289" i="13"/>
  <c r="T289" i="13"/>
  <c r="U289" i="13"/>
  <c r="V289" i="13"/>
  <c r="W289" i="13"/>
  <c r="X289" i="13"/>
  <c r="Y289" i="13"/>
  <c r="Z289" i="13"/>
  <c r="AA289" i="13"/>
  <c r="AB289" i="13"/>
  <c r="AC289" i="13"/>
  <c r="AD289" i="13"/>
  <c r="K290" i="13"/>
  <c r="AE290" i="13"/>
  <c r="K291" i="13"/>
  <c r="AE291" i="13"/>
  <c r="K292" i="13"/>
  <c r="AE292" i="13"/>
  <c r="K293" i="13"/>
  <c r="AE293" i="13"/>
  <c r="K294" i="13"/>
  <c r="AE294" i="13"/>
  <c r="K295" i="13"/>
  <c r="AE295" i="13"/>
  <c r="K296" i="13"/>
  <c r="AE296" i="13"/>
  <c r="K297" i="13"/>
  <c r="AE297" i="13"/>
  <c r="K298" i="13"/>
  <c r="AE298" i="13"/>
  <c r="K299" i="13"/>
  <c r="AE299" i="13"/>
  <c r="K300" i="13"/>
  <c r="AE300" i="13"/>
  <c r="K301" i="13"/>
  <c r="AE301" i="13"/>
  <c r="K302" i="13"/>
  <c r="AE302" i="13"/>
  <c r="K303" i="13"/>
  <c r="AE303" i="13"/>
  <c r="K304" i="13"/>
  <c r="AE304" i="13"/>
  <c r="K305" i="13"/>
  <c r="AE305" i="13"/>
  <c r="K306" i="13"/>
  <c r="AE306" i="13"/>
  <c r="K307" i="13"/>
  <c r="AE307" i="13"/>
  <c r="K308" i="13"/>
  <c r="AE308" i="13"/>
  <c r="K309" i="13"/>
  <c r="AE309" i="13"/>
  <c r="AE533" i="13"/>
  <c r="AE513" i="13"/>
  <c r="AE514" i="13"/>
  <c r="AE515" i="13"/>
  <c r="AE516" i="13"/>
  <c r="AE517" i="13"/>
  <c r="AE518" i="13"/>
  <c r="AE519" i="13"/>
  <c r="AE520" i="13"/>
  <c r="AE521" i="13"/>
  <c r="AE522" i="13"/>
  <c r="AE523" i="13"/>
  <c r="AE524" i="13"/>
  <c r="AE525" i="13"/>
  <c r="AE526" i="13"/>
  <c r="AE527" i="13"/>
  <c r="AE528" i="13"/>
  <c r="AE529" i="13"/>
  <c r="AE530" i="13"/>
  <c r="AE531" i="13"/>
  <c r="AE532" i="13"/>
  <c r="AE512" i="13"/>
  <c r="D21" i="81"/>
  <c r="E21" i="81"/>
  <c r="F21" i="81"/>
  <c r="G21" i="81"/>
  <c r="H21" i="81"/>
  <c r="I21" i="81"/>
  <c r="J21" i="81"/>
  <c r="K21" i="81"/>
  <c r="L21" i="81"/>
  <c r="M21" i="81"/>
  <c r="N21" i="81"/>
  <c r="O21" i="81"/>
  <c r="P21" i="81"/>
  <c r="Q21" i="81"/>
  <c r="R21" i="81"/>
  <c r="S21" i="81"/>
  <c r="T21" i="81"/>
  <c r="U21" i="81"/>
  <c r="V21" i="81"/>
  <c r="E22" i="81"/>
  <c r="F22" i="81"/>
  <c r="G22" i="81"/>
  <c r="H22" i="81"/>
  <c r="I22" i="81"/>
  <c r="J22" i="81"/>
  <c r="K22" i="81"/>
  <c r="L22" i="81"/>
  <c r="M22" i="81"/>
  <c r="N22" i="81"/>
  <c r="O22" i="81"/>
  <c r="P22" i="81"/>
  <c r="Q22" i="81"/>
  <c r="R22" i="81"/>
  <c r="S22" i="81"/>
  <c r="T22" i="81"/>
  <c r="U22" i="81"/>
  <c r="V22" i="81"/>
  <c r="J23" i="81"/>
  <c r="K23" i="81"/>
  <c r="L23" i="81"/>
  <c r="M23" i="81"/>
  <c r="N23" i="81"/>
  <c r="O23" i="81"/>
  <c r="P23" i="81"/>
  <c r="Q23" i="81"/>
  <c r="R23" i="81"/>
  <c r="S23" i="81"/>
  <c r="T23" i="81"/>
  <c r="U23" i="81"/>
  <c r="V23" i="81"/>
  <c r="M25" i="81"/>
  <c r="N25" i="81"/>
  <c r="O25" i="81"/>
  <c r="P25" i="81"/>
  <c r="Q25" i="81"/>
  <c r="R25" i="81"/>
  <c r="S25" i="81"/>
  <c r="T25" i="81"/>
  <c r="U25" i="81"/>
  <c r="V25" i="81"/>
  <c r="J26" i="81"/>
  <c r="K26" i="81"/>
  <c r="L26" i="81"/>
  <c r="M26" i="81"/>
  <c r="N26" i="81"/>
  <c r="O26" i="81"/>
  <c r="P26" i="81"/>
  <c r="Q26" i="81"/>
  <c r="R26" i="81"/>
  <c r="S26" i="81"/>
  <c r="T26" i="81"/>
  <c r="U26" i="81"/>
  <c r="V26" i="81"/>
  <c r="H27" i="81"/>
  <c r="I27" i="81"/>
  <c r="J27" i="81"/>
  <c r="K27" i="81"/>
  <c r="L27" i="81"/>
  <c r="M27" i="81"/>
  <c r="N27" i="81"/>
  <c r="O27" i="81"/>
  <c r="P27" i="81"/>
  <c r="Q27" i="81"/>
  <c r="R27" i="81"/>
  <c r="S27" i="81"/>
  <c r="T27" i="81"/>
  <c r="U27" i="81"/>
  <c r="V27" i="81"/>
  <c r="B504" i="53"/>
  <c r="F310" i="13"/>
  <c r="D310" i="13"/>
  <c r="C310" i="13"/>
  <c r="B310" i="13"/>
  <c r="F223" i="13"/>
  <c r="D223" i="13"/>
  <c r="C223" i="13"/>
  <c r="B223" i="13"/>
  <c r="B91" i="81"/>
  <c r="B91" i="33"/>
  <c r="B508" i="13"/>
  <c r="B507" i="13"/>
  <c r="B285" i="13"/>
  <c r="B284" i="13"/>
  <c r="B198" i="13"/>
  <c r="B197" i="13"/>
  <c r="B111" i="13"/>
  <c r="B110" i="13"/>
  <c r="D21" i="33"/>
  <c r="E21" i="33"/>
  <c r="F21" i="33"/>
  <c r="G21" i="33"/>
  <c r="H21" i="33"/>
  <c r="I21" i="33"/>
  <c r="J21" i="33"/>
  <c r="K21" i="33"/>
  <c r="L21" i="33"/>
  <c r="M21" i="33"/>
  <c r="N21" i="33"/>
  <c r="O21" i="33"/>
  <c r="P21" i="33"/>
  <c r="Q21" i="33"/>
  <c r="R21" i="33"/>
  <c r="S21" i="33"/>
  <c r="T21" i="33"/>
  <c r="U21" i="33"/>
  <c r="V21" i="33"/>
  <c r="E22" i="33"/>
  <c r="F22" i="33"/>
  <c r="G22" i="33"/>
  <c r="H22" i="33"/>
  <c r="I22" i="33"/>
  <c r="J22" i="33"/>
  <c r="K22" i="33"/>
  <c r="L22" i="33"/>
  <c r="M22" i="33"/>
  <c r="N22" i="33"/>
  <c r="O22" i="33"/>
  <c r="P22" i="33"/>
  <c r="Q22" i="33"/>
  <c r="R22" i="33"/>
  <c r="S22" i="33"/>
  <c r="T22" i="33"/>
  <c r="U22" i="33"/>
  <c r="V22" i="33"/>
  <c r="J23" i="33"/>
  <c r="K23" i="33"/>
  <c r="L23" i="33"/>
  <c r="M23" i="33"/>
  <c r="N23" i="33"/>
  <c r="O23" i="33"/>
  <c r="P23" i="33"/>
  <c r="Q23" i="33"/>
  <c r="R23" i="33"/>
  <c r="S23" i="33"/>
  <c r="T23" i="33"/>
  <c r="U23" i="33"/>
  <c r="V23" i="33"/>
  <c r="M25" i="33"/>
  <c r="N25" i="33"/>
  <c r="O25" i="33"/>
  <c r="P25" i="33"/>
  <c r="Q25" i="33"/>
  <c r="R25" i="33"/>
  <c r="S25" i="33"/>
  <c r="T25" i="33"/>
  <c r="U25" i="33"/>
  <c r="V25" i="33"/>
  <c r="J26" i="33"/>
  <c r="K26" i="33"/>
  <c r="L26" i="33"/>
  <c r="M26" i="33"/>
  <c r="N26" i="33"/>
  <c r="O26" i="33"/>
  <c r="P26" i="33"/>
  <c r="Q26" i="33"/>
  <c r="R26" i="33"/>
  <c r="S26" i="33"/>
  <c r="T26" i="33"/>
  <c r="U26" i="33"/>
  <c r="V26" i="33"/>
  <c r="H27" i="33"/>
  <c r="I27" i="33"/>
  <c r="J27" i="33"/>
  <c r="K27" i="33"/>
  <c r="L27" i="33"/>
  <c r="M27" i="33"/>
  <c r="N27" i="33"/>
  <c r="O27" i="33"/>
  <c r="P27" i="33"/>
  <c r="Q27" i="33"/>
  <c r="R27" i="33"/>
  <c r="S27" i="33"/>
  <c r="T27" i="33"/>
  <c r="U27" i="33"/>
  <c r="V27" i="33"/>
  <c r="D517" i="32"/>
  <c r="E517" i="32"/>
  <c r="F517" i="32"/>
  <c r="G517" i="32"/>
  <c r="H517" i="32"/>
  <c r="I517" i="32"/>
  <c r="J517" i="32"/>
  <c r="K517" i="32"/>
  <c r="L517" i="32"/>
  <c r="M517" i="32"/>
  <c r="N517" i="32"/>
  <c r="O517" i="32"/>
  <c r="P517" i="32"/>
  <c r="Q517" i="32"/>
  <c r="R517" i="32"/>
  <c r="S517" i="32"/>
  <c r="T517" i="32"/>
  <c r="U517" i="32"/>
  <c r="V517" i="32"/>
  <c r="D518" i="32"/>
  <c r="E518" i="32"/>
  <c r="F518" i="32"/>
  <c r="G518" i="32"/>
  <c r="H518" i="32"/>
  <c r="I518" i="32"/>
  <c r="J518" i="32"/>
  <c r="K518" i="32"/>
  <c r="L518" i="32"/>
  <c r="M518" i="32"/>
  <c r="N518" i="32"/>
  <c r="O518" i="32"/>
  <c r="P518" i="32"/>
  <c r="Q518" i="32"/>
  <c r="R518" i="32"/>
  <c r="S518" i="32"/>
  <c r="T518" i="32"/>
  <c r="U518" i="32"/>
  <c r="V518" i="32"/>
  <c r="D519" i="32"/>
  <c r="E519" i="32"/>
  <c r="F519" i="32"/>
  <c r="G519" i="32"/>
  <c r="H519" i="32"/>
  <c r="I519" i="32"/>
  <c r="J519" i="32"/>
  <c r="K519" i="32"/>
  <c r="L519" i="32"/>
  <c r="M519" i="32"/>
  <c r="N519" i="32"/>
  <c r="O519" i="32"/>
  <c r="P519" i="32"/>
  <c r="Q519" i="32"/>
  <c r="R519" i="32"/>
  <c r="S519" i="32"/>
  <c r="T519" i="32"/>
  <c r="U519" i="32"/>
  <c r="V519" i="32"/>
  <c r="D520" i="32"/>
  <c r="E520" i="32"/>
  <c r="F520" i="32"/>
  <c r="G520" i="32"/>
  <c r="H520" i="32"/>
  <c r="I520" i="32"/>
  <c r="J520" i="32"/>
  <c r="K520" i="32"/>
  <c r="L520" i="32"/>
  <c r="M520" i="32"/>
  <c r="N520" i="32"/>
  <c r="O520" i="32"/>
  <c r="P520" i="32"/>
  <c r="Q520" i="32"/>
  <c r="R520" i="32"/>
  <c r="S520" i="32"/>
  <c r="T520" i="32"/>
  <c r="U520" i="32"/>
  <c r="V520" i="32"/>
  <c r="D521" i="32"/>
  <c r="E521" i="32"/>
  <c r="F521" i="32"/>
  <c r="G521" i="32"/>
  <c r="H521" i="32"/>
  <c r="I521" i="32"/>
  <c r="J521" i="32"/>
  <c r="K521" i="32"/>
  <c r="L521" i="32"/>
  <c r="M521" i="32"/>
  <c r="N521" i="32"/>
  <c r="O521" i="32"/>
  <c r="P521" i="32"/>
  <c r="Q521" i="32"/>
  <c r="R521" i="32"/>
  <c r="S521" i="32"/>
  <c r="T521" i="32"/>
  <c r="U521" i="32"/>
  <c r="V521" i="32"/>
  <c r="J522" i="32"/>
  <c r="K522" i="32"/>
  <c r="L522" i="32"/>
  <c r="M522" i="32"/>
  <c r="N522" i="32"/>
  <c r="O522" i="32"/>
  <c r="P522" i="32"/>
  <c r="Q522" i="32"/>
  <c r="R522" i="32"/>
  <c r="S522" i="32"/>
  <c r="T522" i="32"/>
  <c r="U522" i="32"/>
  <c r="V522" i="32"/>
  <c r="D523" i="32"/>
  <c r="E523" i="32"/>
  <c r="F523" i="32"/>
  <c r="B525" i="32"/>
  <c r="AE485" i="12"/>
  <c r="AF485" i="12"/>
  <c r="D19" i="32"/>
  <c r="E19" i="32"/>
  <c r="F19" i="32"/>
  <c r="G19" i="32"/>
  <c r="H19" i="32"/>
  <c r="I19" i="32"/>
  <c r="J19" i="32"/>
  <c r="K19" i="32"/>
  <c r="L19" i="32"/>
  <c r="M19" i="32"/>
  <c r="N19" i="32"/>
  <c r="O19" i="32"/>
  <c r="P19" i="32"/>
  <c r="Q19" i="32"/>
  <c r="R19" i="32"/>
  <c r="S19" i="32"/>
  <c r="T19" i="32"/>
  <c r="U19" i="32"/>
  <c r="V19" i="32"/>
  <c r="D20" i="32"/>
  <c r="E20" i="32"/>
  <c r="F20" i="32"/>
  <c r="G20" i="32"/>
  <c r="H20" i="32"/>
  <c r="I20" i="32"/>
  <c r="J20" i="32"/>
  <c r="K20" i="32"/>
  <c r="L20" i="32"/>
  <c r="M20" i="32"/>
  <c r="N20" i="32"/>
  <c r="O20" i="32"/>
  <c r="P20" i="32"/>
  <c r="Q20" i="32"/>
  <c r="R20" i="32"/>
  <c r="S20" i="32"/>
  <c r="T20" i="32"/>
  <c r="U20" i="32"/>
  <c r="V20" i="32"/>
  <c r="D21" i="32"/>
  <c r="E21" i="32"/>
  <c r="F21" i="32"/>
  <c r="G21" i="32"/>
  <c r="H21" i="32"/>
  <c r="I21" i="32"/>
  <c r="J21" i="32"/>
  <c r="K21" i="32"/>
  <c r="L21" i="32"/>
  <c r="M21" i="32"/>
  <c r="N21" i="32"/>
  <c r="O21" i="32"/>
  <c r="P21" i="32"/>
  <c r="Q21" i="32"/>
  <c r="R21" i="32"/>
  <c r="S21" i="32"/>
  <c r="T21" i="32"/>
  <c r="U21" i="32"/>
  <c r="V21" i="32"/>
  <c r="D22" i="32"/>
  <c r="E22" i="32"/>
  <c r="F22" i="32"/>
  <c r="G22" i="32"/>
  <c r="H22" i="32"/>
  <c r="I22" i="32"/>
  <c r="J22" i="32"/>
  <c r="K22" i="32"/>
  <c r="L22" i="32"/>
  <c r="M22" i="32"/>
  <c r="N22" i="32"/>
  <c r="O22" i="32"/>
  <c r="P22" i="32"/>
  <c r="Q22" i="32"/>
  <c r="R22" i="32"/>
  <c r="S22" i="32"/>
  <c r="T22" i="32"/>
  <c r="U22" i="32"/>
  <c r="V22" i="32"/>
  <c r="D23" i="32"/>
  <c r="E23" i="32"/>
  <c r="F23" i="32"/>
  <c r="G23" i="32"/>
  <c r="H23" i="32"/>
  <c r="I23" i="32"/>
  <c r="J23" i="32"/>
  <c r="K23" i="32"/>
  <c r="L23" i="32"/>
  <c r="M23" i="32"/>
  <c r="N23" i="32"/>
  <c r="O23" i="32"/>
  <c r="P23" i="32"/>
  <c r="Q23" i="32"/>
  <c r="R23" i="32"/>
  <c r="S23" i="32"/>
  <c r="T23" i="32"/>
  <c r="U23" i="32"/>
  <c r="V23" i="32"/>
  <c r="J24" i="32"/>
  <c r="K24" i="32"/>
  <c r="L24" i="32"/>
  <c r="M24" i="32"/>
  <c r="N24" i="32"/>
  <c r="O24" i="32"/>
  <c r="P24" i="32"/>
  <c r="Q24" i="32"/>
  <c r="R24" i="32"/>
  <c r="S24" i="32"/>
  <c r="T24" i="32"/>
  <c r="U24" i="32"/>
  <c r="V24" i="32"/>
  <c r="D25" i="32"/>
  <c r="E25" i="32"/>
  <c r="F25" i="32"/>
  <c r="B83" i="31"/>
  <c r="B82" i="31"/>
  <c r="B81" i="31"/>
  <c r="B80" i="31"/>
  <c r="B79" i="31"/>
  <c r="B78" i="31"/>
  <c r="B77" i="31"/>
  <c r="B76" i="31"/>
  <c r="B75" i="31"/>
  <c r="B74" i="31"/>
  <c r="B71" i="31"/>
  <c r="B70" i="31"/>
  <c r="B69" i="31"/>
  <c r="B68" i="31"/>
  <c r="B67" i="31"/>
  <c r="O88" i="56"/>
  <c r="N88" i="56"/>
  <c r="M88" i="56"/>
  <c r="L88" i="56"/>
  <c r="K88" i="56"/>
  <c r="O89" i="13"/>
  <c r="N89" i="13"/>
  <c r="M89" i="13"/>
  <c r="L89" i="13"/>
  <c r="K89" i="13"/>
  <c r="D23" i="31"/>
  <c r="E23" i="31"/>
  <c r="F23" i="31"/>
  <c r="G23" i="31"/>
  <c r="H23" i="31"/>
  <c r="I23" i="31"/>
  <c r="J23" i="31"/>
  <c r="K23" i="31"/>
  <c r="L23" i="31"/>
  <c r="M23" i="31"/>
  <c r="N23" i="31"/>
  <c r="O23" i="31"/>
  <c r="P23" i="31"/>
  <c r="Q23" i="31"/>
  <c r="R23" i="31"/>
  <c r="S23" i="31"/>
  <c r="T23" i="31"/>
  <c r="U23" i="31"/>
  <c r="V23" i="31"/>
  <c r="D19" i="31"/>
  <c r="E19" i="31"/>
  <c r="F19" i="31"/>
  <c r="G19" i="31"/>
  <c r="H19" i="31"/>
  <c r="I19" i="31"/>
  <c r="J19" i="31"/>
  <c r="K19" i="31"/>
  <c r="L19" i="31"/>
  <c r="M19" i="31"/>
  <c r="N19" i="31"/>
  <c r="O19" i="31"/>
  <c r="P19" i="31"/>
  <c r="Q19" i="31"/>
  <c r="R19" i="31"/>
  <c r="S19" i="31"/>
  <c r="T19" i="31"/>
  <c r="U19" i="31"/>
  <c r="V19" i="31"/>
  <c r="D20" i="31"/>
  <c r="E20" i="31"/>
  <c r="F20" i="31"/>
  <c r="G20" i="31"/>
  <c r="H20" i="31"/>
  <c r="I20" i="31"/>
  <c r="J20" i="31"/>
  <c r="K20" i="31"/>
  <c r="L20" i="31"/>
  <c r="M20" i="31"/>
  <c r="N20" i="31"/>
  <c r="O20" i="31"/>
  <c r="P20" i="31"/>
  <c r="Q20" i="31"/>
  <c r="R20" i="31"/>
  <c r="S20" i="31"/>
  <c r="T20" i="31"/>
  <c r="U20" i="31"/>
  <c r="V20" i="31"/>
  <c r="D22" i="31"/>
  <c r="E22" i="31"/>
  <c r="F22" i="31"/>
  <c r="G22" i="31"/>
  <c r="H22" i="31"/>
  <c r="I22" i="31"/>
  <c r="J22" i="31"/>
  <c r="K22" i="31"/>
  <c r="L22" i="31"/>
  <c r="M22" i="31"/>
  <c r="N22" i="31"/>
  <c r="O22" i="31"/>
  <c r="P22" i="31"/>
  <c r="Q22" i="31"/>
  <c r="R22" i="31"/>
  <c r="S22" i="31"/>
  <c r="T22" i="31"/>
  <c r="U22" i="31"/>
  <c r="V22" i="31"/>
  <c r="D25" i="31"/>
  <c r="E25" i="31"/>
  <c r="F25" i="31"/>
  <c r="G25" i="31"/>
  <c r="C25" i="31"/>
  <c r="B16" i="31"/>
  <c r="B15" i="31"/>
  <c r="B14" i="31"/>
  <c r="B13" i="31"/>
  <c r="B12" i="31"/>
  <c r="AE538" i="49"/>
  <c r="AE539" i="49"/>
  <c r="AE540" i="49"/>
  <c r="AE541" i="49"/>
  <c r="AE542" i="49"/>
  <c r="AE543" i="49"/>
  <c r="AE544" i="49"/>
  <c r="AE545" i="49"/>
  <c r="AE546" i="49"/>
  <c r="AE547" i="49"/>
  <c r="AE548" i="49"/>
  <c r="AE549" i="49"/>
  <c r="AE550" i="49"/>
  <c r="AE551" i="49"/>
  <c r="AE552" i="49"/>
  <c r="AE537" i="49"/>
  <c r="AE533" i="5"/>
  <c r="AE534" i="5"/>
  <c r="AE535" i="5"/>
  <c r="AE536" i="5"/>
  <c r="AE537" i="5"/>
  <c r="AE538" i="5"/>
  <c r="AE539" i="5"/>
  <c r="AE540" i="5"/>
  <c r="AE541" i="5"/>
  <c r="AE542" i="5"/>
  <c r="AE543" i="5"/>
  <c r="AE544" i="5"/>
  <c r="AE545" i="5"/>
  <c r="AE546" i="5"/>
  <c r="AE547" i="5"/>
  <c r="AE532" i="5"/>
  <c r="D88" i="30"/>
  <c r="E88" i="30"/>
  <c r="F88" i="30"/>
  <c r="G88" i="30"/>
  <c r="H88" i="30"/>
  <c r="I88" i="30"/>
  <c r="J88" i="30"/>
  <c r="K88" i="30"/>
  <c r="L88" i="30"/>
  <c r="M88" i="30"/>
  <c r="N88" i="30"/>
  <c r="O88" i="30"/>
  <c r="P88" i="30"/>
  <c r="Q88" i="30"/>
  <c r="R88" i="30"/>
  <c r="S88" i="30"/>
  <c r="T88" i="30"/>
  <c r="U88" i="30"/>
  <c r="V88" i="30"/>
  <c r="B71" i="80"/>
  <c r="B70" i="80"/>
  <c r="B69" i="80"/>
  <c r="B68" i="80"/>
  <c r="B67" i="80"/>
  <c r="B16" i="80"/>
  <c r="B15" i="80"/>
  <c r="B14" i="80"/>
  <c r="B13" i="80"/>
  <c r="B12" i="80"/>
  <c r="B71" i="30"/>
  <c r="B70" i="30"/>
  <c r="B69" i="30"/>
  <c r="B68" i="30"/>
  <c r="B67" i="30"/>
  <c r="B16" i="30"/>
  <c r="B15" i="30"/>
  <c r="B14" i="30"/>
  <c r="B13" i="30"/>
  <c r="B12" i="30"/>
  <c r="G62" i="55"/>
  <c r="G62" i="15"/>
  <c r="G76" i="54"/>
  <c r="G76" i="16"/>
  <c r="G64" i="58"/>
  <c r="G516" i="58"/>
  <c r="G64" i="55"/>
  <c r="G63" i="15"/>
  <c r="G78" i="54"/>
  <c r="G78" i="16"/>
  <c r="G75" i="57"/>
  <c r="F75" i="57"/>
  <c r="D75" i="57"/>
  <c r="C75" i="57"/>
  <c r="B75" i="57"/>
  <c r="F514" i="28"/>
  <c r="G12" i="28"/>
  <c r="G512" i="28" s="1"/>
  <c r="F512" i="28"/>
  <c r="F510" i="28"/>
  <c r="F508" i="28"/>
  <c r="F314" i="58"/>
  <c r="D314" i="58"/>
  <c r="C314" i="58"/>
  <c r="B314" i="58"/>
  <c r="F313" i="58"/>
  <c r="D313" i="58"/>
  <c r="C313" i="58"/>
  <c r="B313" i="58"/>
  <c r="F312" i="58"/>
  <c r="D312" i="58"/>
  <c r="C312" i="58"/>
  <c r="B312" i="58"/>
  <c r="F311" i="58"/>
  <c r="D311" i="58"/>
  <c r="C311" i="58"/>
  <c r="B311" i="58"/>
  <c r="F310" i="58"/>
  <c r="D310" i="58"/>
  <c r="C310" i="58"/>
  <c r="B310" i="58"/>
  <c r="F309" i="58"/>
  <c r="D309" i="58"/>
  <c r="C309" i="58"/>
  <c r="B309" i="58"/>
  <c r="F308" i="58"/>
  <c r="D308" i="58"/>
  <c r="C308" i="58"/>
  <c r="B308" i="58"/>
  <c r="F306" i="58"/>
  <c r="D306" i="58"/>
  <c r="C306" i="58"/>
  <c r="B306" i="58"/>
  <c r="F301" i="58"/>
  <c r="D301" i="58"/>
  <c r="C301" i="58"/>
  <c r="B301" i="58"/>
  <c r="F300" i="58"/>
  <c r="D300" i="58"/>
  <c r="C300" i="58"/>
  <c r="B300" i="58"/>
  <c r="F299" i="58"/>
  <c r="D299" i="58"/>
  <c r="C299" i="58"/>
  <c r="B299" i="58"/>
  <c r="F298" i="58"/>
  <c r="D298" i="58"/>
  <c r="C298" i="58"/>
  <c r="B298" i="58"/>
  <c r="F297" i="58"/>
  <c r="D297" i="58"/>
  <c r="C297" i="58"/>
  <c r="B297" i="58"/>
  <c r="F296" i="58"/>
  <c r="D296" i="58"/>
  <c r="C296" i="58"/>
  <c r="B296" i="58"/>
  <c r="F295" i="58"/>
  <c r="D295" i="58"/>
  <c r="C295" i="58"/>
  <c r="B295" i="58"/>
  <c r="F294" i="58"/>
  <c r="D294" i="58"/>
  <c r="C294" i="58"/>
  <c r="B294" i="58"/>
  <c r="F293" i="58"/>
  <c r="D293" i="58"/>
  <c r="C293" i="58"/>
  <c r="B293" i="58"/>
  <c r="F292" i="58"/>
  <c r="D292" i="58"/>
  <c r="C292" i="58"/>
  <c r="B292" i="58"/>
  <c r="F291" i="58"/>
  <c r="D291" i="58"/>
  <c r="C291" i="58"/>
  <c r="B291" i="58"/>
  <c r="F288" i="58"/>
  <c r="D288" i="58"/>
  <c r="C288" i="58"/>
  <c r="B288" i="58"/>
  <c r="F287" i="58"/>
  <c r="D287" i="58"/>
  <c r="C287" i="58"/>
  <c r="B287" i="58"/>
  <c r="F286" i="58"/>
  <c r="D286" i="58"/>
  <c r="C286" i="58"/>
  <c r="B286" i="58"/>
  <c r="F284" i="58"/>
  <c r="D284" i="58"/>
  <c r="C284" i="58"/>
  <c r="B284" i="58"/>
  <c r="F283" i="58"/>
  <c r="D283" i="58"/>
  <c r="C283" i="58"/>
  <c r="B283" i="58"/>
  <c r="F282" i="58"/>
  <c r="D282" i="58"/>
  <c r="C282" i="58"/>
  <c r="B282" i="58"/>
  <c r="F281" i="58"/>
  <c r="D281" i="58"/>
  <c r="C281" i="58"/>
  <c r="B281" i="58"/>
  <c r="F279" i="58"/>
  <c r="D279" i="58"/>
  <c r="C279" i="58"/>
  <c r="B279" i="58"/>
  <c r="F278" i="58"/>
  <c r="D278" i="58"/>
  <c r="C278" i="58"/>
  <c r="B278" i="58"/>
  <c r="F277" i="58"/>
  <c r="D277" i="58"/>
  <c r="C277" i="58"/>
  <c r="B277" i="58"/>
  <c r="F276" i="58"/>
  <c r="D276" i="58"/>
  <c r="C276" i="58"/>
  <c r="B276" i="58"/>
  <c r="F275" i="58"/>
  <c r="D275" i="58"/>
  <c r="C275" i="58"/>
  <c r="B275" i="58"/>
  <c r="F274" i="58"/>
  <c r="D274" i="58"/>
  <c r="C274" i="58"/>
  <c r="B274" i="58"/>
  <c r="F273" i="58"/>
  <c r="D273" i="58"/>
  <c r="C273" i="58"/>
  <c r="B273" i="58"/>
  <c r="F272" i="58"/>
  <c r="D272" i="58"/>
  <c r="C272" i="58"/>
  <c r="B272" i="58"/>
  <c r="F271" i="58"/>
  <c r="D271" i="58"/>
  <c r="C271" i="58"/>
  <c r="B271" i="58"/>
  <c r="F270" i="58"/>
  <c r="D270" i="58"/>
  <c r="C270" i="58"/>
  <c r="B270" i="58"/>
  <c r="F269" i="58"/>
  <c r="D269" i="58"/>
  <c r="C269" i="58"/>
  <c r="B269" i="58"/>
  <c r="F268" i="58"/>
  <c r="B268" i="58"/>
  <c r="C268" i="58"/>
  <c r="D268" i="58"/>
  <c r="F258" i="58"/>
  <c r="F256" i="58"/>
  <c r="F254" i="58"/>
  <c r="F252" i="58"/>
  <c r="E264" i="58"/>
  <c r="E260" i="58"/>
  <c r="E259" i="58"/>
  <c r="E257" i="58"/>
  <c r="E254" i="58"/>
  <c r="E252" i="58"/>
  <c r="E251" i="58"/>
  <c r="E250" i="58"/>
  <c r="B264" i="58"/>
  <c r="B260" i="58"/>
  <c r="B259" i="58"/>
  <c r="B257" i="58"/>
  <c r="B254" i="58"/>
  <c r="B252" i="58"/>
  <c r="B251" i="58"/>
  <c r="B250" i="58"/>
  <c r="F236" i="58"/>
  <c r="D236" i="58"/>
  <c r="C236" i="58"/>
  <c r="B236" i="58"/>
  <c r="F235" i="58"/>
  <c r="D235" i="58"/>
  <c r="C235" i="58"/>
  <c r="B235" i="58"/>
  <c r="F234" i="58"/>
  <c r="D234" i="58"/>
  <c r="C234" i="58"/>
  <c r="B234" i="58"/>
  <c r="F233" i="58"/>
  <c r="D233" i="58"/>
  <c r="C233" i="58"/>
  <c r="B233" i="58"/>
  <c r="F232" i="58"/>
  <c r="D232" i="58"/>
  <c r="C232" i="58"/>
  <c r="B232" i="58"/>
  <c r="F231" i="58"/>
  <c r="D231" i="58"/>
  <c r="C231" i="58"/>
  <c r="B231" i="58"/>
  <c r="F230" i="58"/>
  <c r="D230" i="58"/>
  <c r="C230" i="58"/>
  <c r="B230" i="58"/>
  <c r="F228" i="58"/>
  <c r="D228" i="58"/>
  <c r="C228" i="58"/>
  <c r="B228" i="58"/>
  <c r="F223" i="58"/>
  <c r="D223" i="58"/>
  <c r="C223" i="58"/>
  <c r="B223" i="58"/>
  <c r="F222" i="58"/>
  <c r="D222" i="58"/>
  <c r="C222" i="58"/>
  <c r="B222" i="58"/>
  <c r="F221" i="58"/>
  <c r="D221" i="58"/>
  <c r="C221" i="58"/>
  <c r="B221" i="58"/>
  <c r="F220" i="58"/>
  <c r="D220" i="58"/>
  <c r="C220" i="58"/>
  <c r="B220" i="58"/>
  <c r="F219" i="58"/>
  <c r="D219" i="58"/>
  <c r="C219" i="58"/>
  <c r="B219" i="58"/>
  <c r="F218" i="58"/>
  <c r="D218" i="58"/>
  <c r="C218" i="58"/>
  <c r="B218" i="58"/>
  <c r="F217" i="58"/>
  <c r="D217" i="58"/>
  <c r="C217" i="58"/>
  <c r="B217" i="58"/>
  <c r="F216" i="58"/>
  <c r="D216" i="58"/>
  <c r="C216" i="58"/>
  <c r="B216" i="58"/>
  <c r="F215" i="58"/>
  <c r="D215" i="58"/>
  <c r="C215" i="58"/>
  <c r="B215" i="58"/>
  <c r="F214" i="58"/>
  <c r="D214" i="58"/>
  <c r="C214" i="58"/>
  <c r="B214" i="58"/>
  <c r="F213" i="58"/>
  <c r="D213" i="58"/>
  <c r="C213" i="58"/>
  <c r="B213" i="58"/>
  <c r="F210" i="58"/>
  <c r="D210" i="58"/>
  <c r="C210" i="58"/>
  <c r="B210" i="58"/>
  <c r="F209" i="58"/>
  <c r="D209" i="58"/>
  <c r="C209" i="58"/>
  <c r="B209" i="58"/>
  <c r="F208" i="58"/>
  <c r="D208" i="58"/>
  <c r="C208" i="58"/>
  <c r="B208" i="58"/>
  <c r="F206" i="58"/>
  <c r="D206" i="58"/>
  <c r="C206" i="58"/>
  <c r="B206" i="58"/>
  <c r="F205" i="58"/>
  <c r="D205" i="58"/>
  <c r="C205" i="58"/>
  <c r="B205" i="58"/>
  <c r="F204" i="58"/>
  <c r="D204" i="58"/>
  <c r="C204" i="58"/>
  <c r="B204" i="58"/>
  <c r="F203" i="58"/>
  <c r="D203" i="58"/>
  <c r="C203" i="58"/>
  <c r="B203" i="58"/>
  <c r="F201" i="58"/>
  <c r="D201" i="58"/>
  <c r="C201" i="58"/>
  <c r="B201" i="58"/>
  <c r="F200" i="58"/>
  <c r="D200" i="58"/>
  <c r="C200" i="58"/>
  <c r="B200" i="58"/>
  <c r="F199" i="58"/>
  <c r="D199" i="58"/>
  <c r="C199" i="58"/>
  <c r="B199" i="58"/>
  <c r="F198" i="58"/>
  <c r="D198" i="58"/>
  <c r="C198" i="58"/>
  <c r="B198" i="58"/>
  <c r="F197" i="58"/>
  <c r="D197" i="58"/>
  <c r="C197" i="58"/>
  <c r="B197" i="58"/>
  <c r="F196" i="58"/>
  <c r="D196" i="58"/>
  <c r="C196" i="58"/>
  <c r="B196" i="58"/>
  <c r="F195" i="58"/>
  <c r="D195" i="58"/>
  <c r="C195" i="58"/>
  <c r="B195" i="58"/>
  <c r="F194" i="58"/>
  <c r="D194" i="58"/>
  <c r="C194" i="58"/>
  <c r="B194" i="58"/>
  <c r="F193" i="58"/>
  <c r="D193" i="58"/>
  <c r="C193" i="58"/>
  <c r="B193" i="58"/>
  <c r="F192" i="58"/>
  <c r="D192" i="58"/>
  <c r="C192" i="58"/>
  <c r="B192" i="58"/>
  <c r="F190" i="58"/>
  <c r="D190" i="58"/>
  <c r="C190" i="58"/>
  <c r="B190" i="58"/>
  <c r="F191" i="58"/>
  <c r="B191" i="58"/>
  <c r="C191" i="58"/>
  <c r="D191" i="58"/>
  <c r="F180" i="58"/>
  <c r="F178" i="58"/>
  <c r="F176" i="58"/>
  <c r="F174" i="58"/>
  <c r="E186" i="58"/>
  <c r="E182" i="58"/>
  <c r="E181" i="58"/>
  <c r="E179" i="58"/>
  <c r="E176" i="58"/>
  <c r="E174" i="58"/>
  <c r="E173" i="58"/>
  <c r="E172" i="58"/>
  <c r="B186" i="58"/>
  <c r="B182" i="58"/>
  <c r="B181" i="58"/>
  <c r="B179" i="58"/>
  <c r="B176" i="58"/>
  <c r="B174" i="58"/>
  <c r="B173" i="58"/>
  <c r="B172" i="58"/>
  <c r="F158" i="58"/>
  <c r="D158" i="58"/>
  <c r="C158" i="58"/>
  <c r="B158" i="58"/>
  <c r="F157" i="58"/>
  <c r="D157" i="58"/>
  <c r="C157" i="58"/>
  <c r="B157" i="58"/>
  <c r="F156" i="58"/>
  <c r="D156" i="58"/>
  <c r="C156" i="58"/>
  <c r="B156" i="58"/>
  <c r="F155" i="58"/>
  <c r="D155" i="58"/>
  <c r="C155" i="58"/>
  <c r="B155" i="58"/>
  <c r="F154" i="58"/>
  <c r="D154" i="58"/>
  <c r="C154" i="58"/>
  <c r="B154" i="58"/>
  <c r="F153" i="58"/>
  <c r="D153" i="58"/>
  <c r="C153" i="58"/>
  <c r="B153" i="58"/>
  <c r="F152" i="58"/>
  <c r="D152" i="58"/>
  <c r="C152" i="58"/>
  <c r="B152" i="58"/>
  <c r="F150" i="58"/>
  <c r="D150" i="58"/>
  <c r="C150" i="58"/>
  <c r="B150" i="58"/>
  <c r="F145" i="58"/>
  <c r="D145" i="58"/>
  <c r="C145" i="58"/>
  <c r="B145" i="58"/>
  <c r="F144" i="58"/>
  <c r="D144" i="58"/>
  <c r="C144" i="58"/>
  <c r="B144" i="58"/>
  <c r="F143" i="58"/>
  <c r="D143" i="58"/>
  <c r="C143" i="58"/>
  <c r="B143" i="58"/>
  <c r="F142" i="58"/>
  <c r="D142" i="58"/>
  <c r="C142" i="58"/>
  <c r="B142" i="58"/>
  <c r="F141" i="58"/>
  <c r="D141" i="58"/>
  <c r="C141" i="58"/>
  <c r="B141" i="58"/>
  <c r="F140" i="58"/>
  <c r="D140" i="58"/>
  <c r="C140" i="58"/>
  <c r="B140" i="58"/>
  <c r="F139" i="58"/>
  <c r="D139" i="58"/>
  <c r="C139" i="58"/>
  <c r="B139" i="58"/>
  <c r="F138" i="58"/>
  <c r="D138" i="58"/>
  <c r="C138" i="58"/>
  <c r="B138" i="58"/>
  <c r="F137" i="58"/>
  <c r="D137" i="58"/>
  <c r="C137" i="58"/>
  <c r="B137" i="58"/>
  <c r="F136" i="58"/>
  <c r="D136" i="58"/>
  <c r="C136" i="58"/>
  <c r="B136" i="58"/>
  <c r="F135" i="58"/>
  <c r="D135" i="58"/>
  <c r="C135" i="58"/>
  <c r="B135" i="58"/>
  <c r="F132" i="58"/>
  <c r="D132" i="58"/>
  <c r="C132" i="58"/>
  <c r="B132" i="58"/>
  <c r="F131" i="58"/>
  <c r="D131" i="58"/>
  <c r="C131" i="58"/>
  <c r="B131" i="58"/>
  <c r="F130" i="58"/>
  <c r="D130" i="58"/>
  <c r="C130" i="58"/>
  <c r="B130" i="58"/>
  <c r="F128" i="58"/>
  <c r="D128" i="58"/>
  <c r="C128" i="58"/>
  <c r="B128" i="58"/>
  <c r="F127" i="58"/>
  <c r="D127" i="58"/>
  <c r="C127" i="58"/>
  <c r="B127" i="58"/>
  <c r="F126" i="58"/>
  <c r="D126" i="58"/>
  <c r="C126" i="58"/>
  <c r="B126" i="58"/>
  <c r="F125" i="58"/>
  <c r="D125" i="58"/>
  <c r="C125" i="58"/>
  <c r="B125" i="58"/>
  <c r="F123" i="58"/>
  <c r="D123" i="58"/>
  <c r="C123" i="58"/>
  <c r="B123" i="58"/>
  <c r="F122" i="58"/>
  <c r="D122" i="58"/>
  <c r="C122" i="58"/>
  <c r="B122" i="58"/>
  <c r="F121" i="58"/>
  <c r="D121" i="58"/>
  <c r="C121" i="58"/>
  <c r="B121" i="58"/>
  <c r="F120" i="58"/>
  <c r="D120" i="58"/>
  <c r="C120" i="58"/>
  <c r="B120" i="58"/>
  <c r="F119" i="58"/>
  <c r="D119" i="58"/>
  <c r="C119" i="58"/>
  <c r="B119" i="58"/>
  <c r="F118" i="58"/>
  <c r="D118" i="58"/>
  <c r="C118" i="58"/>
  <c r="B118" i="58"/>
  <c r="F117" i="58"/>
  <c r="D117" i="58"/>
  <c r="C117" i="58"/>
  <c r="B117" i="58"/>
  <c r="F116" i="58"/>
  <c r="D116" i="58"/>
  <c r="C116" i="58"/>
  <c r="B116" i="58"/>
  <c r="F115" i="58"/>
  <c r="D115" i="58"/>
  <c r="C115" i="58"/>
  <c r="B115" i="58"/>
  <c r="F114" i="58"/>
  <c r="D114" i="58"/>
  <c r="C114" i="58"/>
  <c r="B114" i="58"/>
  <c r="F112" i="58"/>
  <c r="D112" i="58"/>
  <c r="C112" i="58"/>
  <c r="B112" i="58"/>
  <c r="F113" i="58"/>
  <c r="B113" i="58"/>
  <c r="C113" i="58"/>
  <c r="D113" i="58"/>
  <c r="F102" i="58"/>
  <c r="F100" i="58"/>
  <c r="F98" i="58"/>
  <c r="F96" i="58"/>
  <c r="E108" i="58"/>
  <c r="E104" i="58"/>
  <c r="E103" i="58"/>
  <c r="E101" i="58"/>
  <c r="E98" i="58"/>
  <c r="E96" i="58"/>
  <c r="E95" i="58"/>
  <c r="E94" i="58"/>
  <c r="B108" i="58"/>
  <c r="B104" i="58"/>
  <c r="B103" i="58"/>
  <c r="B101" i="58"/>
  <c r="B98" i="58"/>
  <c r="B96" i="58"/>
  <c r="B95" i="58"/>
  <c r="B94" i="58"/>
  <c r="AE525" i="55"/>
  <c r="AE524" i="55"/>
  <c r="AE523" i="55"/>
  <c r="AE522" i="55"/>
  <c r="AE521" i="55"/>
  <c r="AE520" i="55"/>
  <c r="AE519" i="55"/>
  <c r="AE518" i="55"/>
  <c r="G525" i="55"/>
  <c r="G524" i="55"/>
  <c r="G523" i="55"/>
  <c r="G522" i="55"/>
  <c r="G521" i="55"/>
  <c r="G520" i="55"/>
  <c r="G519" i="55"/>
  <c r="G518" i="55"/>
  <c r="F525" i="55"/>
  <c r="D525" i="55"/>
  <c r="C525" i="55"/>
  <c r="B525" i="55"/>
  <c r="F524" i="55"/>
  <c r="D524" i="55"/>
  <c r="C524" i="55"/>
  <c r="B524" i="55"/>
  <c r="F523" i="55"/>
  <c r="D523" i="55"/>
  <c r="C523" i="55"/>
  <c r="B523" i="55"/>
  <c r="F522" i="55"/>
  <c r="D522" i="55"/>
  <c r="C522" i="55"/>
  <c r="B522" i="55"/>
  <c r="F521" i="55"/>
  <c r="D521" i="55"/>
  <c r="C521" i="55"/>
  <c r="B521" i="55"/>
  <c r="F520" i="55"/>
  <c r="D520" i="55"/>
  <c r="C520" i="55"/>
  <c r="B520" i="55"/>
  <c r="F519" i="55"/>
  <c r="D519" i="55"/>
  <c r="C519" i="55"/>
  <c r="B519" i="55"/>
  <c r="F518" i="55"/>
  <c r="D518" i="55"/>
  <c r="C518" i="55"/>
  <c r="B518" i="55"/>
  <c r="G516" i="55"/>
  <c r="I516" i="55"/>
  <c r="G515" i="55"/>
  <c r="G514" i="55"/>
  <c r="I514" i="55"/>
  <c r="G513" i="55"/>
  <c r="F516" i="55"/>
  <c r="D516" i="55"/>
  <c r="C516" i="55"/>
  <c r="B516" i="55"/>
  <c r="F515" i="55"/>
  <c r="D515" i="55"/>
  <c r="C515" i="55"/>
  <c r="B515" i="55"/>
  <c r="F514" i="55"/>
  <c r="D514" i="55"/>
  <c r="C514" i="55"/>
  <c r="B514" i="55"/>
  <c r="F513" i="55"/>
  <c r="D513" i="55"/>
  <c r="C513" i="55"/>
  <c r="B513" i="55"/>
  <c r="G499" i="55"/>
  <c r="G500" i="55"/>
  <c r="G501" i="55"/>
  <c r="G502" i="55"/>
  <c r="G503" i="55"/>
  <c r="G504" i="55"/>
  <c r="G505" i="55"/>
  <c r="G506" i="55"/>
  <c r="G507" i="55"/>
  <c r="G508" i="55"/>
  <c r="G509" i="55"/>
  <c r="G510" i="55"/>
  <c r="G511" i="55"/>
  <c r="F511" i="55"/>
  <c r="D511" i="55"/>
  <c r="C511" i="55"/>
  <c r="B511" i="55"/>
  <c r="F510" i="55"/>
  <c r="D510" i="55"/>
  <c r="C510" i="55"/>
  <c r="B510" i="55"/>
  <c r="F509" i="55"/>
  <c r="D509" i="55"/>
  <c r="C509" i="55"/>
  <c r="B509" i="55"/>
  <c r="F508" i="55"/>
  <c r="D508" i="55"/>
  <c r="C508" i="55"/>
  <c r="B508" i="55"/>
  <c r="F507" i="55"/>
  <c r="D507" i="55"/>
  <c r="C507" i="55"/>
  <c r="B507" i="55"/>
  <c r="F506" i="55"/>
  <c r="D506" i="55"/>
  <c r="C506" i="55"/>
  <c r="B506" i="55"/>
  <c r="F505" i="55"/>
  <c r="D505" i="55"/>
  <c r="C505" i="55"/>
  <c r="B505" i="55"/>
  <c r="F504" i="55"/>
  <c r="D504" i="55"/>
  <c r="C504" i="55"/>
  <c r="B504" i="55"/>
  <c r="F503" i="55"/>
  <c r="D503" i="55"/>
  <c r="C503" i="55"/>
  <c r="B503" i="55"/>
  <c r="F502" i="55"/>
  <c r="D502" i="55"/>
  <c r="C502" i="55"/>
  <c r="B502" i="55"/>
  <c r="F501" i="55"/>
  <c r="D501" i="55"/>
  <c r="C501" i="55"/>
  <c r="B501" i="55"/>
  <c r="F498" i="55"/>
  <c r="D498" i="55"/>
  <c r="C498" i="55"/>
  <c r="B498" i="55"/>
  <c r="F497" i="55"/>
  <c r="D497" i="55"/>
  <c r="C497" i="55"/>
  <c r="B497" i="55"/>
  <c r="F496" i="55"/>
  <c r="D496" i="55"/>
  <c r="C496" i="55"/>
  <c r="B496" i="55"/>
  <c r="F494" i="55"/>
  <c r="D494" i="55"/>
  <c r="C494" i="55"/>
  <c r="B494" i="55"/>
  <c r="F493" i="55"/>
  <c r="D493" i="55"/>
  <c r="C493" i="55"/>
  <c r="B493" i="55"/>
  <c r="F492" i="55"/>
  <c r="D492" i="55"/>
  <c r="C492" i="55"/>
  <c r="B492" i="55"/>
  <c r="F491" i="55"/>
  <c r="D491" i="55"/>
  <c r="C491" i="55"/>
  <c r="B491" i="55"/>
  <c r="F489" i="55"/>
  <c r="D489" i="55"/>
  <c r="C489" i="55"/>
  <c r="B489" i="55"/>
  <c r="F488" i="55"/>
  <c r="D488" i="55"/>
  <c r="C488" i="55"/>
  <c r="B488" i="55"/>
  <c r="F487" i="55"/>
  <c r="D487" i="55"/>
  <c r="C487" i="55"/>
  <c r="B487" i="55"/>
  <c r="F486" i="55"/>
  <c r="D486" i="55"/>
  <c r="C486" i="55"/>
  <c r="B486" i="55"/>
  <c r="F485" i="55"/>
  <c r="D485" i="55"/>
  <c r="C485" i="55"/>
  <c r="B485" i="55"/>
  <c r="F484" i="55"/>
  <c r="D484" i="55"/>
  <c r="C484" i="55"/>
  <c r="B484" i="55"/>
  <c r="F483" i="55"/>
  <c r="D483" i="55"/>
  <c r="C483" i="55"/>
  <c r="B483" i="55"/>
  <c r="F482" i="55"/>
  <c r="D482" i="55"/>
  <c r="C482" i="55"/>
  <c r="B482" i="55"/>
  <c r="F481" i="55"/>
  <c r="D481" i="55"/>
  <c r="C481" i="55"/>
  <c r="B481" i="55"/>
  <c r="F480" i="55"/>
  <c r="D480" i="55"/>
  <c r="C480" i="55"/>
  <c r="B480" i="55"/>
  <c r="F478" i="55"/>
  <c r="D478" i="55"/>
  <c r="C478" i="55"/>
  <c r="B478" i="55"/>
  <c r="F479" i="55"/>
  <c r="B479" i="55"/>
  <c r="C479" i="55"/>
  <c r="D479" i="55"/>
  <c r="F468" i="55"/>
  <c r="F466" i="55"/>
  <c r="F464" i="55"/>
  <c r="F462" i="55"/>
  <c r="E474" i="55"/>
  <c r="E470" i="55"/>
  <c r="E469" i="55"/>
  <c r="E467" i="55"/>
  <c r="E464" i="55"/>
  <c r="E462" i="55"/>
  <c r="E461" i="55"/>
  <c r="E460" i="55"/>
  <c r="B474" i="55"/>
  <c r="B470" i="55"/>
  <c r="B469" i="55"/>
  <c r="B467" i="55"/>
  <c r="B464" i="55"/>
  <c r="B462" i="55"/>
  <c r="B461" i="55"/>
  <c r="B460" i="55"/>
  <c r="F315" i="55"/>
  <c r="D315" i="55"/>
  <c r="C315" i="55"/>
  <c r="B315" i="55"/>
  <c r="F314" i="55"/>
  <c r="D314" i="55"/>
  <c r="C314" i="55"/>
  <c r="B314" i="55"/>
  <c r="F313" i="55"/>
  <c r="D313" i="55"/>
  <c r="C313" i="55"/>
  <c r="B313" i="55"/>
  <c r="F312" i="55"/>
  <c r="D312" i="55"/>
  <c r="C312" i="55"/>
  <c r="B312" i="55"/>
  <c r="F311" i="55"/>
  <c r="D311" i="55"/>
  <c r="C311" i="55"/>
  <c r="B311" i="55"/>
  <c r="F310" i="55"/>
  <c r="D310" i="55"/>
  <c r="C310" i="55"/>
  <c r="B310" i="55"/>
  <c r="F309" i="55"/>
  <c r="D309" i="55"/>
  <c r="C309" i="55"/>
  <c r="B309" i="55"/>
  <c r="F308" i="55"/>
  <c r="D308" i="55"/>
  <c r="C308" i="55"/>
  <c r="B308" i="55"/>
  <c r="F306" i="55"/>
  <c r="D306" i="55"/>
  <c r="C306" i="55"/>
  <c r="B306" i="55"/>
  <c r="F305" i="55"/>
  <c r="D305" i="55"/>
  <c r="C305" i="55"/>
  <c r="B305" i="55"/>
  <c r="F304" i="55"/>
  <c r="D304" i="55"/>
  <c r="C304" i="55"/>
  <c r="B304" i="55"/>
  <c r="F303" i="55"/>
  <c r="D303" i="55"/>
  <c r="C303" i="55"/>
  <c r="B303" i="55"/>
  <c r="F301" i="55"/>
  <c r="D301" i="55"/>
  <c r="C301" i="55"/>
  <c r="B301" i="55"/>
  <c r="F300" i="55"/>
  <c r="D300" i="55"/>
  <c r="C300" i="55"/>
  <c r="B300" i="55"/>
  <c r="F299" i="55"/>
  <c r="D299" i="55"/>
  <c r="C299" i="55"/>
  <c r="B299" i="55"/>
  <c r="F298" i="55"/>
  <c r="D298" i="55"/>
  <c r="C298" i="55"/>
  <c r="B298" i="55"/>
  <c r="F297" i="55"/>
  <c r="D297" i="55"/>
  <c r="C297" i="55"/>
  <c r="B297" i="55"/>
  <c r="F296" i="55"/>
  <c r="D296" i="55"/>
  <c r="C296" i="55"/>
  <c r="B296" i="55"/>
  <c r="F295" i="55"/>
  <c r="D295" i="55"/>
  <c r="C295" i="55"/>
  <c r="B295" i="55"/>
  <c r="F294" i="55"/>
  <c r="D294" i="55"/>
  <c r="C294" i="55"/>
  <c r="B294" i="55"/>
  <c r="F293" i="55"/>
  <c r="D293" i="55"/>
  <c r="C293" i="55"/>
  <c r="B293" i="55"/>
  <c r="F292" i="55"/>
  <c r="D292" i="55"/>
  <c r="C292" i="55"/>
  <c r="B292" i="55"/>
  <c r="F291" i="55"/>
  <c r="D291" i="55"/>
  <c r="C291" i="55"/>
  <c r="B291" i="55"/>
  <c r="F288" i="55"/>
  <c r="D288" i="55"/>
  <c r="C288" i="55"/>
  <c r="B288" i="55"/>
  <c r="F287" i="55"/>
  <c r="D287" i="55"/>
  <c r="C287" i="55"/>
  <c r="B287" i="55"/>
  <c r="F286" i="55"/>
  <c r="D286" i="55"/>
  <c r="C286" i="55"/>
  <c r="B286" i="55"/>
  <c r="F284" i="55"/>
  <c r="D284" i="55"/>
  <c r="C284" i="55"/>
  <c r="B284" i="55"/>
  <c r="F283" i="55"/>
  <c r="D283" i="55"/>
  <c r="C283" i="55"/>
  <c r="B283" i="55"/>
  <c r="F282" i="55"/>
  <c r="D282" i="55"/>
  <c r="C282" i="55"/>
  <c r="B282" i="55"/>
  <c r="F281" i="55"/>
  <c r="D281" i="55"/>
  <c r="C281" i="55"/>
  <c r="B281" i="55"/>
  <c r="F279" i="55"/>
  <c r="D279" i="55"/>
  <c r="C279" i="55"/>
  <c r="B279" i="55"/>
  <c r="F278" i="55"/>
  <c r="D278" i="55"/>
  <c r="C278" i="55"/>
  <c r="B278" i="55"/>
  <c r="F277" i="55"/>
  <c r="D277" i="55"/>
  <c r="C277" i="55"/>
  <c r="B277" i="55"/>
  <c r="F276" i="55"/>
  <c r="D276" i="55"/>
  <c r="C276" i="55"/>
  <c r="B276" i="55"/>
  <c r="F275" i="55"/>
  <c r="D275" i="55"/>
  <c r="C275" i="55"/>
  <c r="B275" i="55"/>
  <c r="F274" i="55"/>
  <c r="D274" i="55"/>
  <c r="C274" i="55"/>
  <c r="B274" i="55"/>
  <c r="F273" i="55"/>
  <c r="D273" i="55"/>
  <c r="C273" i="55"/>
  <c r="B273" i="55"/>
  <c r="F272" i="55"/>
  <c r="D272" i="55"/>
  <c r="C272" i="55"/>
  <c r="B272" i="55"/>
  <c r="F271" i="55"/>
  <c r="D271" i="55"/>
  <c r="C271" i="55"/>
  <c r="B271" i="55"/>
  <c r="F270" i="55"/>
  <c r="D270" i="55"/>
  <c r="C270" i="55"/>
  <c r="B270" i="55"/>
  <c r="F268" i="55"/>
  <c r="D268" i="55"/>
  <c r="C268" i="55"/>
  <c r="B268" i="55"/>
  <c r="F269" i="55"/>
  <c r="B269" i="55"/>
  <c r="C269" i="55"/>
  <c r="D269" i="55"/>
  <c r="F258" i="55"/>
  <c r="F256" i="55"/>
  <c r="F254" i="55"/>
  <c r="F252" i="55"/>
  <c r="E264" i="55"/>
  <c r="E260" i="55"/>
  <c r="E259" i="55"/>
  <c r="E257" i="55"/>
  <c r="E254" i="55"/>
  <c r="E252" i="55"/>
  <c r="E251" i="55"/>
  <c r="E250" i="55"/>
  <c r="B264" i="55"/>
  <c r="B260" i="55"/>
  <c r="B259" i="55"/>
  <c r="B257" i="55"/>
  <c r="B254" i="55"/>
  <c r="B252" i="55"/>
  <c r="B251" i="55"/>
  <c r="B250" i="55"/>
  <c r="F237" i="55"/>
  <c r="D237" i="55"/>
  <c r="C237" i="55"/>
  <c r="B237" i="55"/>
  <c r="F236" i="55"/>
  <c r="D236" i="55"/>
  <c r="C236" i="55"/>
  <c r="B236" i="55"/>
  <c r="F235" i="55"/>
  <c r="D235" i="55"/>
  <c r="C235" i="55"/>
  <c r="B235" i="55"/>
  <c r="F234" i="55"/>
  <c r="D234" i="55"/>
  <c r="C234" i="55"/>
  <c r="B234" i="55"/>
  <c r="F233" i="55"/>
  <c r="D233" i="55"/>
  <c r="C233" i="55"/>
  <c r="B233" i="55"/>
  <c r="F232" i="55"/>
  <c r="D232" i="55"/>
  <c r="C232" i="55"/>
  <c r="B232" i="55"/>
  <c r="F231" i="55"/>
  <c r="D231" i="55"/>
  <c r="C231" i="55"/>
  <c r="B231" i="55"/>
  <c r="F230" i="55"/>
  <c r="D230" i="55"/>
  <c r="C230" i="55"/>
  <c r="B230" i="55"/>
  <c r="F228" i="55"/>
  <c r="D228" i="55"/>
  <c r="C228" i="55"/>
  <c r="B228" i="55"/>
  <c r="F227" i="55"/>
  <c r="D227" i="55"/>
  <c r="C227" i="55"/>
  <c r="B227" i="55"/>
  <c r="F226" i="55"/>
  <c r="D226" i="55"/>
  <c r="C226" i="55"/>
  <c r="B226" i="55"/>
  <c r="F225" i="55"/>
  <c r="D225" i="55"/>
  <c r="C225" i="55"/>
  <c r="B225" i="55"/>
  <c r="F223" i="55"/>
  <c r="D223" i="55"/>
  <c r="C223" i="55"/>
  <c r="B223" i="55"/>
  <c r="F222" i="55"/>
  <c r="D222" i="55"/>
  <c r="C222" i="55"/>
  <c r="B222" i="55"/>
  <c r="F221" i="55"/>
  <c r="D221" i="55"/>
  <c r="C221" i="55"/>
  <c r="B221" i="55"/>
  <c r="F220" i="55"/>
  <c r="D220" i="55"/>
  <c r="C220" i="55"/>
  <c r="B220" i="55"/>
  <c r="F219" i="55"/>
  <c r="D219" i="55"/>
  <c r="C219" i="55"/>
  <c r="B219" i="55"/>
  <c r="F218" i="55"/>
  <c r="D218" i="55"/>
  <c r="C218" i="55"/>
  <c r="B218" i="55"/>
  <c r="F217" i="55"/>
  <c r="D217" i="55"/>
  <c r="C217" i="55"/>
  <c r="B217" i="55"/>
  <c r="F216" i="55"/>
  <c r="D216" i="55"/>
  <c r="C216" i="55"/>
  <c r="B216" i="55"/>
  <c r="F215" i="55"/>
  <c r="D215" i="55"/>
  <c r="C215" i="55"/>
  <c r="B215" i="55"/>
  <c r="F214" i="55"/>
  <c r="D214" i="55"/>
  <c r="C214" i="55"/>
  <c r="B214" i="55"/>
  <c r="F213" i="55"/>
  <c r="D213" i="55"/>
  <c r="C213" i="55"/>
  <c r="B213" i="55"/>
  <c r="F210" i="55"/>
  <c r="D210" i="55"/>
  <c r="C210" i="55"/>
  <c r="B210" i="55"/>
  <c r="F209" i="55"/>
  <c r="D209" i="55"/>
  <c r="C209" i="55"/>
  <c r="B209" i="55"/>
  <c r="F208" i="55"/>
  <c r="D208" i="55"/>
  <c r="C208" i="55"/>
  <c r="B208" i="55"/>
  <c r="F206" i="55"/>
  <c r="D206" i="55"/>
  <c r="C206" i="55"/>
  <c r="B206" i="55"/>
  <c r="F205" i="55"/>
  <c r="D205" i="55"/>
  <c r="C205" i="55"/>
  <c r="B205" i="55"/>
  <c r="F204" i="55"/>
  <c r="D204" i="55"/>
  <c r="C204" i="55"/>
  <c r="B204" i="55"/>
  <c r="F203" i="55"/>
  <c r="D203" i="55"/>
  <c r="C203" i="55"/>
  <c r="B203" i="55"/>
  <c r="F201" i="55"/>
  <c r="D201" i="55"/>
  <c r="C201" i="55"/>
  <c r="B201" i="55"/>
  <c r="F200" i="55"/>
  <c r="D200" i="55"/>
  <c r="C200" i="55"/>
  <c r="B200" i="55"/>
  <c r="F199" i="55"/>
  <c r="D199" i="55"/>
  <c r="C199" i="55"/>
  <c r="B199" i="55"/>
  <c r="F198" i="55"/>
  <c r="D198" i="55"/>
  <c r="C198" i="55"/>
  <c r="B198" i="55"/>
  <c r="F197" i="55"/>
  <c r="D197" i="55"/>
  <c r="C197" i="55"/>
  <c r="B197" i="55"/>
  <c r="F196" i="55"/>
  <c r="D196" i="55"/>
  <c r="C196" i="55"/>
  <c r="B196" i="55"/>
  <c r="F195" i="55"/>
  <c r="D195" i="55"/>
  <c r="C195" i="55"/>
  <c r="B195" i="55"/>
  <c r="F194" i="55"/>
  <c r="D194" i="55"/>
  <c r="C194" i="55"/>
  <c r="B194" i="55"/>
  <c r="F193" i="55"/>
  <c r="D193" i="55"/>
  <c r="C193" i="55"/>
  <c r="B193" i="55"/>
  <c r="F192" i="55"/>
  <c r="D192" i="55"/>
  <c r="C192" i="55"/>
  <c r="B192" i="55"/>
  <c r="F191" i="55"/>
  <c r="D191" i="55"/>
  <c r="C191" i="55"/>
  <c r="B191" i="55"/>
  <c r="F190" i="55"/>
  <c r="B190" i="55"/>
  <c r="C190" i="55"/>
  <c r="D190" i="55"/>
  <c r="F180" i="55"/>
  <c r="F178" i="55"/>
  <c r="F176" i="55"/>
  <c r="F174" i="55"/>
  <c r="E186" i="55"/>
  <c r="E182" i="55"/>
  <c r="E181" i="55"/>
  <c r="E179" i="55"/>
  <c r="E176" i="55"/>
  <c r="E174" i="55"/>
  <c r="E173" i="55"/>
  <c r="E172" i="55"/>
  <c r="B186" i="55"/>
  <c r="B182" i="55"/>
  <c r="B181" i="55"/>
  <c r="B179" i="55"/>
  <c r="B176" i="55"/>
  <c r="B174" i="55"/>
  <c r="B173" i="55"/>
  <c r="B172" i="55"/>
  <c r="F159" i="55"/>
  <c r="D159" i="55"/>
  <c r="C159" i="55"/>
  <c r="B159" i="55"/>
  <c r="F158" i="55"/>
  <c r="D158" i="55"/>
  <c r="C158" i="55"/>
  <c r="B158" i="55"/>
  <c r="F157" i="55"/>
  <c r="D157" i="55"/>
  <c r="C157" i="55"/>
  <c r="B157" i="55"/>
  <c r="F156" i="55"/>
  <c r="D156" i="55"/>
  <c r="C156" i="55"/>
  <c r="B156" i="55"/>
  <c r="F155" i="55"/>
  <c r="D155" i="55"/>
  <c r="C155" i="55"/>
  <c r="B155" i="55"/>
  <c r="F154" i="55"/>
  <c r="D154" i="55"/>
  <c r="C154" i="55"/>
  <c r="B154" i="55"/>
  <c r="F153" i="55"/>
  <c r="D153" i="55"/>
  <c r="C153" i="55"/>
  <c r="B153" i="55"/>
  <c r="F152" i="55"/>
  <c r="D152" i="55"/>
  <c r="C152" i="55"/>
  <c r="B152" i="55"/>
  <c r="F150" i="55"/>
  <c r="D150" i="55"/>
  <c r="C150" i="55"/>
  <c r="B150" i="55"/>
  <c r="F149" i="55"/>
  <c r="D149" i="55"/>
  <c r="C149" i="55"/>
  <c r="B149" i="55"/>
  <c r="F148" i="55"/>
  <c r="D148" i="55"/>
  <c r="C148" i="55"/>
  <c r="B148" i="55"/>
  <c r="F147" i="55"/>
  <c r="D147" i="55"/>
  <c r="C147" i="55"/>
  <c r="B147" i="55"/>
  <c r="F145" i="55"/>
  <c r="D145" i="55"/>
  <c r="C145" i="55"/>
  <c r="B145" i="55"/>
  <c r="F144" i="55"/>
  <c r="D144" i="55"/>
  <c r="C144" i="55"/>
  <c r="B144" i="55"/>
  <c r="F143" i="55"/>
  <c r="D143" i="55"/>
  <c r="C143" i="55"/>
  <c r="B143" i="55"/>
  <c r="F142" i="55"/>
  <c r="D142" i="55"/>
  <c r="C142" i="55"/>
  <c r="B142" i="55"/>
  <c r="F141" i="55"/>
  <c r="D141" i="55"/>
  <c r="C141" i="55"/>
  <c r="B141" i="55"/>
  <c r="F140" i="55"/>
  <c r="D140" i="55"/>
  <c r="C140" i="55"/>
  <c r="B140" i="55"/>
  <c r="F139" i="55"/>
  <c r="D139" i="55"/>
  <c r="C139" i="55"/>
  <c r="B139" i="55"/>
  <c r="F138" i="55"/>
  <c r="D138" i="55"/>
  <c r="C138" i="55"/>
  <c r="B138" i="55"/>
  <c r="F137" i="55"/>
  <c r="D137" i="55"/>
  <c r="C137" i="55"/>
  <c r="B137" i="55"/>
  <c r="F136" i="55"/>
  <c r="D136" i="55"/>
  <c r="C136" i="55"/>
  <c r="B136" i="55"/>
  <c r="F135" i="55"/>
  <c r="D135" i="55"/>
  <c r="C135" i="55"/>
  <c r="B135" i="55"/>
  <c r="F132" i="55"/>
  <c r="D132" i="55"/>
  <c r="C132" i="55"/>
  <c r="B132" i="55"/>
  <c r="F131" i="55"/>
  <c r="D131" i="55"/>
  <c r="C131" i="55"/>
  <c r="B131" i="55"/>
  <c r="F130" i="55"/>
  <c r="D130" i="55"/>
  <c r="C130" i="55"/>
  <c r="B130" i="55"/>
  <c r="F128" i="55"/>
  <c r="D128" i="55"/>
  <c r="C128" i="55"/>
  <c r="B128" i="55"/>
  <c r="F127" i="55"/>
  <c r="D127" i="55"/>
  <c r="C127" i="55"/>
  <c r="B127" i="55"/>
  <c r="F126" i="55"/>
  <c r="D126" i="55"/>
  <c r="C126" i="55"/>
  <c r="B126" i="55"/>
  <c r="F125" i="55"/>
  <c r="D125" i="55"/>
  <c r="C125" i="55"/>
  <c r="B125" i="55"/>
  <c r="F123" i="55"/>
  <c r="D123" i="55"/>
  <c r="C123" i="55"/>
  <c r="B123" i="55"/>
  <c r="F122" i="55"/>
  <c r="D122" i="55"/>
  <c r="C122" i="55"/>
  <c r="B122" i="55"/>
  <c r="F121" i="55"/>
  <c r="D121" i="55"/>
  <c r="C121" i="55"/>
  <c r="B121" i="55"/>
  <c r="F120" i="55"/>
  <c r="D120" i="55"/>
  <c r="C120" i="55"/>
  <c r="B120" i="55"/>
  <c r="F119" i="55"/>
  <c r="D119" i="55"/>
  <c r="C119" i="55"/>
  <c r="B119" i="55"/>
  <c r="F118" i="55"/>
  <c r="D118" i="55"/>
  <c r="C118" i="55"/>
  <c r="B118" i="55"/>
  <c r="F117" i="55"/>
  <c r="D117" i="55"/>
  <c r="C117" i="55"/>
  <c r="B117" i="55"/>
  <c r="F116" i="55"/>
  <c r="D116" i="55"/>
  <c r="C116" i="55"/>
  <c r="B116" i="55"/>
  <c r="F115" i="55"/>
  <c r="D115" i="55"/>
  <c r="C115" i="55"/>
  <c r="B115" i="55"/>
  <c r="F114" i="55"/>
  <c r="D114" i="55"/>
  <c r="C114" i="55"/>
  <c r="B114" i="55"/>
  <c r="F113" i="55"/>
  <c r="D113" i="55"/>
  <c r="C113" i="55"/>
  <c r="B113" i="55"/>
  <c r="F112" i="55"/>
  <c r="B112" i="55"/>
  <c r="C112" i="55"/>
  <c r="D112" i="55"/>
  <c r="E108" i="55"/>
  <c r="B108" i="55"/>
  <c r="E104" i="55"/>
  <c r="B104" i="55"/>
  <c r="E103" i="55"/>
  <c r="B103" i="55"/>
  <c r="E101" i="55"/>
  <c r="B101" i="55"/>
  <c r="E98" i="55"/>
  <c r="B98" i="55"/>
  <c r="F102" i="55"/>
  <c r="F100" i="55"/>
  <c r="F98" i="55"/>
  <c r="F96" i="55"/>
  <c r="E96" i="55"/>
  <c r="E95" i="55"/>
  <c r="E94" i="55"/>
  <c r="B96" i="55"/>
  <c r="B95" i="55"/>
  <c r="B94" i="55"/>
  <c r="AE525" i="15"/>
  <c r="AE524" i="15"/>
  <c r="AE523" i="15"/>
  <c r="AE522" i="15"/>
  <c r="AE521" i="15"/>
  <c r="AE520" i="15"/>
  <c r="AE519" i="15"/>
  <c r="AE518" i="15"/>
  <c r="G519" i="15"/>
  <c r="G520" i="15"/>
  <c r="G521" i="15"/>
  <c r="G522" i="15"/>
  <c r="G523" i="15"/>
  <c r="G524" i="15"/>
  <c r="G525" i="15"/>
  <c r="F525" i="15"/>
  <c r="D525" i="15"/>
  <c r="C525" i="15"/>
  <c r="B525" i="15"/>
  <c r="F524" i="15"/>
  <c r="D524" i="15"/>
  <c r="C524" i="15"/>
  <c r="B524" i="15"/>
  <c r="F523" i="15"/>
  <c r="D523" i="15"/>
  <c r="C523" i="15"/>
  <c r="B523" i="15"/>
  <c r="F522" i="15"/>
  <c r="D522" i="15"/>
  <c r="C522" i="15"/>
  <c r="B522" i="15"/>
  <c r="F521" i="15"/>
  <c r="D521" i="15"/>
  <c r="C521" i="15"/>
  <c r="B521" i="15"/>
  <c r="F520" i="15"/>
  <c r="D520" i="15"/>
  <c r="C520" i="15"/>
  <c r="B520" i="15"/>
  <c r="F519" i="15"/>
  <c r="D519" i="15"/>
  <c r="C519" i="15"/>
  <c r="B519" i="15"/>
  <c r="F518" i="15"/>
  <c r="D518" i="15"/>
  <c r="C518" i="15"/>
  <c r="B518" i="15"/>
  <c r="F517" i="15"/>
  <c r="D517" i="15"/>
  <c r="C517" i="15"/>
  <c r="B517" i="15"/>
  <c r="F515" i="15"/>
  <c r="D515" i="15"/>
  <c r="C515" i="15"/>
  <c r="B515" i="15"/>
  <c r="F514" i="15"/>
  <c r="D514" i="15"/>
  <c r="C514" i="15"/>
  <c r="B514" i="15"/>
  <c r="F513" i="15"/>
  <c r="D513" i="15"/>
  <c r="C513" i="15"/>
  <c r="B513" i="15"/>
  <c r="G494" i="15"/>
  <c r="G495" i="15"/>
  <c r="G496" i="15"/>
  <c r="G497" i="15"/>
  <c r="G498" i="15"/>
  <c r="G499" i="15"/>
  <c r="G500" i="15"/>
  <c r="G501" i="15"/>
  <c r="G502" i="15"/>
  <c r="G503" i="15"/>
  <c r="G504" i="15"/>
  <c r="G505" i="15"/>
  <c r="G506" i="15"/>
  <c r="G507" i="15"/>
  <c r="G508" i="15"/>
  <c r="G509" i="15"/>
  <c r="G510" i="15"/>
  <c r="G511" i="15"/>
  <c r="F511" i="15"/>
  <c r="D511" i="15"/>
  <c r="C511" i="15"/>
  <c r="B511" i="15"/>
  <c r="F510" i="15"/>
  <c r="D510" i="15"/>
  <c r="C510" i="15"/>
  <c r="B510" i="15"/>
  <c r="F509" i="15"/>
  <c r="D509" i="15"/>
  <c r="C509" i="15"/>
  <c r="B509" i="15"/>
  <c r="F508" i="15"/>
  <c r="D508" i="15"/>
  <c r="C508" i="15"/>
  <c r="B508" i="15"/>
  <c r="F507" i="15"/>
  <c r="D507" i="15"/>
  <c r="C507" i="15"/>
  <c r="B507" i="15"/>
  <c r="F506" i="15"/>
  <c r="D506" i="15"/>
  <c r="C506" i="15"/>
  <c r="B506" i="15"/>
  <c r="F505" i="15"/>
  <c r="D505" i="15"/>
  <c r="C505" i="15"/>
  <c r="B505" i="15"/>
  <c r="F504" i="15"/>
  <c r="D504" i="15"/>
  <c r="C504" i="15"/>
  <c r="B504" i="15"/>
  <c r="F503" i="15"/>
  <c r="D503" i="15"/>
  <c r="C503" i="15"/>
  <c r="B503" i="15"/>
  <c r="F502" i="15"/>
  <c r="D502" i="15"/>
  <c r="C502" i="15"/>
  <c r="B502" i="15"/>
  <c r="F501" i="15"/>
  <c r="D501" i="15"/>
  <c r="C501" i="15"/>
  <c r="B501" i="15"/>
  <c r="F500" i="15"/>
  <c r="F499" i="15"/>
  <c r="D499" i="15"/>
  <c r="C499" i="15"/>
  <c r="B499" i="15"/>
  <c r="F498" i="15"/>
  <c r="F497" i="15"/>
  <c r="D497" i="15"/>
  <c r="C497" i="15"/>
  <c r="B497" i="15"/>
  <c r="F496" i="15"/>
  <c r="D496" i="15"/>
  <c r="C496" i="15"/>
  <c r="B496" i="15"/>
  <c r="F495" i="15"/>
  <c r="F494" i="15"/>
  <c r="D494" i="15"/>
  <c r="C494" i="15"/>
  <c r="B494" i="15"/>
  <c r="F493" i="15"/>
  <c r="D493" i="15"/>
  <c r="C493" i="15"/>
  <c r="B493" i="15"/>
  <c r="F492" i="15"/>
  <c r="D492" i="15"/>
  <c r="C492" i="15"/>
  <c r="B492" i="15"/>
  <c r="F491" i="15"/>
  <c r="D491" i="15"/>
  <c r="C491" i="15"/>
  <c r="B491" i="15"/>
  <c r="F489" i="15"/>
  <c r="D489" i="15"/>
  <c r="C489" i="15"/>
  <c r="B489" i="15"/>
  <c r="F488" i="15"/>
  <c r="D488" i="15"/>
  <c r="C488" i="15"/>
  <c r="B488" i="15"/>
  <c r="F487" i="15"/>
  <c r="D487" i="15"/>
  <c r="C487" i="15"/>
  <c r="B487" i="15"/>
  <c r="F486" i="15"/>
  <c r="D486" i="15"/>
  <c r="C486" i="15"/>
  <c r="B486" i="15"/>
  <c r="F485" i="15"/>
  <c r="D485" i="15"/>
  <c r="C485" i="15"/>
  <c r="B485" i="15"/>
  <c r="F484" i="15"/>
  <c r="D484" i="15"/>
  <c r="C484" i="15"/>
  <c r="B484" i="15"/>
  <c r="F483" i="15"/>
  <c r="D483" i="15"/>
  <c r="C483" i="15"/>
  <c r="B483" i="15"/>
  <c r="F482" i="15"/>
  <c r="D482" i="15"/>
  <c r="C482" i="15"/>
  <c r="B482" i="15"/>
  <c r="F481" i="15"/>
  <c r="D481" i="15"/>
  <c r="C481" i="15"/>
  <c r="B481" i="15"/>
  <c r="F480" i="15"/>
  <c r="D480" i="15"/>
  <c r="C480" i="15"/>
  <c r="B480" i="15"/>
  <c r="F478" i="15"/>
  <c r="D478" i="15"/>
  <c r="C478" i="15"/>
  <c r="B478" i="15"/>
  <c r="F479" i="15"/>
  <c r="B479" i="15"/>
  <c r="C479" i="15"/>
  <c r="D479" i="15"/>
  <c r="E474" i="15"/>
  <c r="B474" i="15"/>
  <c r="E470" i="15"/>
  <c r="B470" i="15"/>
  <c r="E469" i="15"/>
  <c r="B469" i="15"/>
  <c r="G467" i="15"/>
  <c r="F467" i="15"/>
  <c r="E467" i="15"/>
  <c r="B467" i="15"/>
  <c r="F466" i="15"/>
  <c r="F464" i="15"/>
  <c r="E464" i="15"/>
  <c r="B464" i="15"/>
  <c r="F462" i="15"/>
  <c r="E462" i="15"/>
  <c r="E461" i="15"/>
  <c r="E460" i="15"/>
  <c r="B462" i="15"/>
  <c r="B461" i="15"/>
  <c r="B460" i="15"/>
  <c r="F315" i="15"/>
  <c r="D315" i="15"/>
  <c r="C315" i="15"/>
  <c r="B315" i="15"/>
  <c r="F314" i="15"/>
  <c r="D314" i="15"/>
  <c r="C314" i="15"/>
  <c r="B314" i="15"/>
  <c r="F313" i="15"/>
  <c r="D313" i="15"/>
  <c r="C313" i="15"/>
  <c r="B313" i="15"/>
  <c r="F312" i="15"/>
  <c r="D312" i="15"/>
  <c r="C312" i="15"/>
  <c r="B312" i="15"/>
  <c r="F311" i="15"/>
  <c r="D311" i="15"/>
  <c r="C311" i="15"/>
  <c r="B311" i="15"/>
  <c r="F310" i="15"/>
  <c r="D310" i="15"/>
  <c r="C310" i="15"/>
  <c r="B310" i="15"/>
  <c r="F309" i="15"/>
  <c r="D309" i="15"/>
  <c r="C309" i="15"/>
  <c r="B309" i="15"/>
  <c r="F308" i="15"/>
  <c r="D308" i="15"/>
  <c r="C308" i="15"/>
  <c r="B308" i="15"/>
  <c r="F307" i="15"/>
  <c r="D307" i="15"/>
  <c r="C307" i="15"/>
  <c r="B307" i="15"/>
  <c r="F305" i="15"/>
  <c r="D305" i="15"/>
  <c r="C305" i="15"/>
  <c r="B305" i="15"/>
  <c r="F304" i="15"/>
  <c r="D304" i="15"/>
  <c r="C304" i="15"/>
  <c r="B304" i="15"/>
  <c r="F303" i="15"/>
  <c r="D303" i="15"/>
  <c r="C303" i="15"/>
  <c r="B303" i="15"/>
  <c r="F301" i="15"/>
  <c r="D301" i="15"/>
  <c r="C301" i="15"/>
  <c r="B301" i="15"/>
  <c r="F300" i="15"/>
  <c r="D300" i="15"/>
  <c r="C300" i="15"/>
  <c r="B300" i="15"/>
  <c r="F299" i="15"/>
  <c r="D299" i="15"/>
  <c r="C299" i="15"/>
  <c r="B299" i="15"/>
  <c r="F298" i="15"/>
  <c r="D298" i="15"/>
  <c r="C298" i="15"/>
  <c r="B298" i="15"/>
  <c r="F297" i="15"/>
  <c r="D297" i="15"/>
  <c r="C297" i="15"/>
  <c r="B297" i="15"/>
  <c r="F296" i="15"/>
  <c r="D296" i="15"/>
  <c r="C296" i="15"/>
  <c r="B296" i="15"/>
  <c r="F295" i="15"/>
  <c r="D295" i="15"/>
  <c r="C295" i="15"/>
  <c r="B295" i="15"/>
  <c r="F294" i="15"/>
  <c r="D294" i="15"/>
  <c r="C294" i="15"/>
  <c r="B294" i="15"/>
  <c r="F293" i="15"/>
  <c r="D293" i="15"/>
  <c r="C293" i="15"/>
  <c r="B293" i="15"/>
  <c r="F292" i="15"/>
  <c r="D292" i="15"/>
  <c r="C292" i="15"/>
  <c r="B292" i="15"/>
  <c r="F291" i="15"/>
  <c r="D291" i="15"/>
  <c r="C291" i="15"/>
  <c r="B291" i="15"/>
  <c r="F290" i="15"/>
  <c r="F289" i="15"/>
  <c r="D289" i="15"/>
  <c r="C289" i="15"/>
  <c r="B289" i="15"/>
  <c r="F288" i="15"/>
  <c r="F287" i="15"/>
  <c r="D287" i="15"/>
  <c r="C287" i="15"/>
  <c r="B287" i="15"/>
  <c r="F286" i="15"/>
  <c r="D286" i="15"/>
  <c r="C286" i="15"/>
  <c r="B286" i="15"/>
  <c r="F285" i="15"/>
  <c r="F284" i="15"/>
  <c r="D284" i="15"/>
  <c r="C284" i="15"/>
  <c r="B284" i="15"/>
  <c r="F283" i="15"/>
  <c r="D283" i="15"/>
  <c r="C283" i="15"/>
  <c r="B283" i="15"/>
  <c r="F282" i="15"/>
  <c r="D282" i="15"/>
  <c r="C282" i="15"/>
  <c r="B282" i="15"/>
  <c r="F281" i="15"/>
  <c r="D281" i="15"/>
  <c r="C281" i="15"/>
  <c r="B281" i="15"/>
  <c r="F279" i="15"/>
  <c r="D279" i="15"/>
  <c r="C279" i="15"/>
  <c r="B279" i="15"/>
  <c r="F278" i="15"/>
  <c r="D278" i="15"/>
  <c r="C278" i="15"/>
  <c r="B278" i="15"/>
  <c r="F277" i="15"/>
  <c r="D277" i="15"/>
  <c r="C277" i="15"/>
  <c r="B277" i="15"/>
  <c r="F276" i="15"/>
  <c r="D276" i="15"/>
  <c r="C276" i="15"/>
  <c r="B276" i="15"/>
  <c r="F275" i="15"/>
  <c r="D275" i="15"/>
  <c r="C275" i="15"/>
  <c r="B275" i="15"/>
  <c r="F274" i="15"/>
  <c r="D274" i="15"/>
  <c r="C274" i="15"/>
  <c r="B274" i="15"/>
  <c r="F273" i="15"/>
  <c r="D273" i="15"/>
  <c r="C273" i="15"/>
  <c r="B273" i="15"/>
  <c r="F272" i="15"/>
  <c r="D272" i="15"/>
  <c r="C272" i="15"/>
  <c r="B272" i="15"/>
  <c r="F271" i="15"/>
  <c r="D271" i="15"/>
  <c r="C271" i="15"/>
  <c r="B271" i="15"/>
  <c r="F270" i="15"/>
  <c r="D270" i="15"/>
  <c r="C270" i="15"/>
  <c r="B270" i="15"/>
  <c r="F269" i="15"/>
  <c r="D269" i="15"/>
  <c r="C269" i="15"/>
  <c r="B269" i="15"/>
  <c r="F268" i="15"/>
  <c r="B268" i="15"/>
  <c r="C268" i="15"/>
  <c r="D268" i="15"/>
  <c r="B252" i="15"/>
  <c r="B251" i="15"/>
  <c r="B250" i="15"/>
  <c r="F237" i="15"/>
  <c r="D237" i="15"/>
  <c r="C237" i="15"/>
  <c r="B237" i="15"/>
  <c r="F236" i="15"/>
  <c r="D236" i="15"/>
  <c r="C236" i="15"/>
  <c r="B236" i="15"/>
  <c r="F235" i="15"/>
  <c r="D235" i="15"/>
  <c r="C235" i="15"/>
  <c r="B235" i="15"/>
  <c r="F234" i="15"/>
  <c r="D234" i="15"/>
  <c r="C234" i="15"/>
  <c r="B234" i="15"/>
  <c r="F233" i="15"/>
  <c r="D233" i="15"/>
  <c r="C233" i="15"/>
  <c r="B233" i="15"/>
  <c r="F232" i="15"/>
  <c r="D232" i="15"/>
  <c r="C232" i="15"/>
  <c r="B232" i="15"/>
  <c r="F231" i="15"/>
  <c r="D231" i="15"/>
  <c r="C231" i="15"/>
  <c r="B231" i="15"/>
  <c r="F230" i="15"/>
  <c r="D230" i="15"/>
  <c r="C230" i="15"/>
  <c r="B230" i="15"/>
  <c r="F229" i="15"/>
  <c r="D229" i="15"/>
  <c r="C229" i="15"/>
  <c r="B229" i="15"/>
  <c r="F227" i="15"/>
  <c r="D227" i="15"/>
  <c r="C227" i="15"/>
  <c r="B227" i="15"/>
  <c r="F226" i="15"/>
  <c r="D226" i="15"/>
  <c r="C226" i="15"/>
  <c r="B226" i="15"/>
  <c r="F225" i="15"/>
  <c r="D225" i="15"/>
  <c r="C225" i="15"/>
  <c r="B225" i="15"/>
  <c r="F223" i="15"/>
  <c r="D223" i="15"/>
  <c r="C223" i="15"/>
  <c r="B223" i="15"/>
  <c r="F222" i="15"/>
  <c r="D222" i="15"/>
  <c r="C222" i="15"/>
  <c r="B222" i="15"/>
  <c r="F221" i="15"/>
  <c r="D221" i="15"/>
  <c r="C221" i="15"/>
  <c r="B221" i="15"/>
  <c r="F220" i="15"/>
  <c r="D220" i="15"/>
  <c r="C220" i="15"/>
  <c r="B220" i="15"/>
  <c r="F219" i="15"/>
  <c r="D219" i="15"/>
  <c r="C219" i="15"/>
  <c r="B219" i="15"/>
  <c r="F218" i="15"/>
  <c r="D218" i="15"/>
  <c r="C218" i="15"/>
  <c r="B218" i="15"/>
  <c r="F217" i="15"/>
  <c r="D217" i="15"/>
  <c r="C217" i="15"/>
  <c r="B217" i="15"/>
  <c r="F216" i="15"/>
  <c r="D216" i="15"/>
  <c r="C216" i="15"/>
  <c r="B216" i="15"/>
  <c r="F215" i="15"/>
  <c r="D215" i="15"/>
  <c r="C215" i="15"/>
  <c r="B215" i="15"/>
  <c r="F214" i="15"/>
  <c r="D214" i="15"/>
  <c r="C214" i="15"/>
  <c r="B214" i="15"/>
  <c r="F213" i="15"/>
  <c r="D213" i="15"/>
  <c r="C213" i="15"/>
  <c r="B213" i="15"/>
  <c r="F212" i="15"/>
  <c r="F211" i="15"/>
  <c r="D211" i="15"/>
  <c r="C211" i="15"/>
  <c r="B211" i="15"/>
  <c r="F210" i="15"/>
  <c r="F209" i="15"/>
  <c r="D209" i="15"/>
  <c r="C209" i="15"/>
  <c r="B209" i="15"/>
  <c r="F208" i="15"/>
  <c r="D208" i="15"/>
  <c r="C208" i="15"/>
  <c r="B208" i="15"/>
  <c r="F207" i="15"/>
  <c r="F206" i="15"/>
  <c r="D206" i="15"/>
  <c r="C206" i="15"/>
  <c r="B206" i="15"/>
  <c r="F205" i="15"/>
  <c r="D205" i="15"/>
  <c r="C205" i="15"/>
  <c r="B205" i="15"/>
  <c r="F204" i="15"/>
  <c r="D204" i="15"/>
  <c r="C204" i="15"/>
  <c r="B204" i="15"/>
  <c r="F203" i="15"/>
  <c r="D203" i="15"/>
  <c r="C203" i="15"/>
  <c r="B203" i="15"/>
  <c r="F201" i="15"/>
  <c r="D201" i="15"/>
  <c r="C201" i="15"/>
  <c r="B201" i="15"/>
  <c r="F200" i="15"/>
  <c r="D200" i="15"/>
  <c r="C200" i="15"/>
  <c r="B200" i="15"/>
  <c r="F199" i="15"/>
  <c r="D199" i="15"/>
  <c r="C199" i="15"/>
  <c r="B199" i="15"/>
  <c r="F198" i="15"/>
  <c r="D198" i="15"/>
  <c r="C198" i="15"/>
  <c r="B198" i="15"/>
  <c r="F197" i="15"/>
  <c r="D197" i="15"/>
  <c r="C197" i="15"/>
  <c r="B197" i="15"/>
  <c r="F196" i="15"/>
  <c r="D196" i="15"/>
  <c r="C196" i="15"/>
  <c r="B196" i="15"/>
  <c r="F195" i="15"/>
  <c r="D195" i="15"/>
  <c r="C195" i="15"/>
  <c r="B195" i="15"/>
  <c r="F194" i="15"/>
  <c r="D194" i="15"/>
  <c r="C194" i="15"/>
  <c r="B194" i="15"/>
  <c r="F193" i="15"/>
  <c r="D193" i="15"/>
  <c r="C193" i="15"/>
  <c r="B193" i="15"/>
  <c r="F192" i="15"/>
  <c r="D192" i="15"/>
  <c r="C192" i="15"/>
  <c r="B192" i="15"/>
  <c r="F191" i="15"/>
  <c r="D191" i="15"/>
  <c r="C191" i="15"/>
  <c r="B191" i="15"/>
  <c r="F190" i="15"/>
  <c r="B190" i="15"/>
  <c r="C190" i="15"/>
  <c r="D190" i="15"/>
  <c r="F159" i="15"/>
  <c r="D159" i="15"/>
  <c r="C159" i="15"/>
  <c r="B159" i="15"/>
  <c r="F158" i="15"/>
  <c r="D158" i="15"/>
  <c r="C158" i="15"/>
  <c r="B158" i="15"/>
  <c r="F157" i="15"/>
  <c r="D157" i="15"/>
  <c r="C157" i="15"/>
  <c r="B157" i="15"/>
  <c r="F156" i="15"/>
  <c r="D156" i="15"/>
  <c r="C156" i="15"/>
  <c r="B156" i="15"/>
  <c r="F155" i="15"/>
  <c r="D155" i="15"/>
  <c r="C155" i="15"/>
  <c r="B155" i="15"/>
  <c r="F154" i="15"/>
  <c r="D154" i="15"/>
  <c r="C154" i="15"/>
  <c r="B154" i="15"/>
  <c r="F153" i="15"/>
  <c r="D153" i="15"/>
  <c r="C153" i="15"/>
  <c r="B153" i="15"/>
  <c r="F152" i="15"/>
  <c r="D152" i="15"/>
  <c r="C152" i="15"/>
  <c r="B152" i="15"/>
  <c r="F151" i="15"/>
  <c r="D151" i="15"/>
  <c r="C151" i="15"/>
  <c r="B151" i="15"/>
  <c r="F149" i="15"/>
  <c r="D149" i="15"/>
  <c r="C149" i="15"/>
  <c r="B149" i="15"/>
  <c r="F148" i="15"/>
  <c r="D148" i="15"/>
  <c r="C148" i="15"/>
  <c r="B148" i="15"/>
  <c r="F147" i="15"/>
  <c r="D147" i="15"/>
  <c r="C147" i="15"/>
  <c r="B147" i="15"/>
  <c r="R228" i="15"/>
  <c r="S228" i="15"/>
  <c r="T228" i="15"/>
  <c r="U228" i="15"/>
  <c r="V228" i="15"/>
  <c r="W228" i="15"/>
  <c r="X228" i="15"/>
  <c r="Y228" i="15"/>
  <c r="Z228" i="15"/>
  <c r="AA228" i="15"/>
  <c r="AB228" i="15"/>
  <c r="AC228" i="15"/>
  <c r="AD228" i="15"/>
  <c r="F145" i="15"/>
  <c r="D145" i="15"/>
  <c r="C145" i="15"/>
  <c r="B145" i="15"/>
  <c r="F144" i="15"/>
  <c r="D144" i="15"/>
  <c r="C144" i="15"/>
  <c r="B144" i="15"/>
  <c r="F143" i="15"/>
  <c r="D143" i="15"/>
  <c r="C143" i="15"/>
  <c r="B143" i="15"/>
  <c r="F142" i="15"/>
  <c r="D142" i="15"/>
  <c r="C142" i="15"/>
  <c r="B142" i="15"/>
  <c r="F141" i="15"/>
  <c r="D141" i="15"/>
  <c r="C141" i="15"/>
  <c r="B141" i="15"/>
  <c r="F140" i="15"/>
  <c r="D140" i="15"/>
  <c r="C140" i="15"/>
  <c r="B140" i="15"/>
  <c r="F139" i="15"/>
  <c r="D139" i="15"/>
  <c r="C139" i="15"/>
  <c r="B139" i="15"/>
  <c r="F138" i="15"/>
  <c r="D138" i="15"/>
  <c r="C138" i="15"/>
  <c r="B138" i="15"/>
  <c r="F137" i="15"/>
  <c r="D137" i="15"/>
  <c r="C137" i="15"/>
  <c r="B137" i="15"/>
  <c r="F136" i="15"/>
  <c r="D136" i="15"/>
  <c r="C136" i="15"/>
  <c r="B136" i="15"/>
  <c r="F135" i="15"/>
  <c r="D135" i="15"/>
  <c r="C135" i="15"/>
  <c r="B135" i="15"/>
  <c r="F134" i="15"/>
  <c r="F133" i="15"/>
  <c r="D133" i="15"/>
  <c r="C133" i="15"/>
  <c r="B133" i="15"/>
  <c r="F132" i="15"/>
  <c r="F131" i="15"/>
  <c r="D131" i="15"/>
  <c r="C131" i="15"/>
  <c r="B131" i="15"/>
  <c r="F130" i="15"/>
  <c r="D130" i="15"/>
  <c r="C130" i="15"/>
  <c r="B130" i="15"/>
  <c r="F129" i="15"/>
  <c r="F128" i="15"/>
  <c r="D128" i="15"/>
  <c r="C128" i="15"/>
  <c r="B128" i="15"/>
  <c r="F127" i="15"/>
  <c r="D127" i="15"/>
  <c r="C127" i="15"/>
  <c r="B127" i="15"/>
  <c r="F126" i="15"/>
  <c r="D126" i="15"/>
  <c r="C126" i="15"/>
  <c r="B126" i="15"/>
  <c r="F125" i="15"/>
  <c r="D125" i="15"/>
  <c r="C125" i="15"/>
  <c r="B125" i="15"/>
  <c r="F123" i="15"/>
  <c r="D123" i="15"/>
  <c r="C123" i="15"/>
  <c r="B123" i="15"/>
  <c r="F122" i="15"/>
  <c r="D122" i="15"/>
  <c r="C122" i="15"/>
  <c r="B122" i="15"/>
  <c r="F121" i="15"/>
  <c r="D121" i="15"/>
  <c r="C121" i="15"/>
  <c r="B121" i="15"/>
  <c r="F120" i="15"/>
  <c r="D120" i="15"/>
  <c r="C120" i="15"/>
  <c r="B120" i="15"/>
  <c r="F119" i="15"/>
  <c r="D119" i="15"/>
  <c r="C119" i="15"/>
  <c r="B119" i="15"/>
  <c r="F118" i="15"/>
  <c r="D118" i="15"/>
  <c r="C118" i="15"/>
  <c r="B118" i="15"/>
  <c r="F117" i="15"/>
  <c r="D117" i="15"/>
  <c r="C117" i="15"/>
  <c r="B117" i="15"/>
  <c r="F116" i="15"/>
  <c r="D116" i="15"/>
  <c r="C116" i="15"/>
  <c r="B116" i="15"/>
  <c r="F115" i="15"/>
  <c r="D115" i="15"/>
  <c r="C115" i="15"/>
  <c r="B115" i="15"/>
  <c r="F114" i="15"/>
  <c r="D114" i="15"/>
  <c r="C114" i="15"/>
  <c r="B114" i="15"/>
  <c r="F112" i="15"/>
  <c r="D112" i="15"/>
  <c r="C112" i="15"/>
  <c r="B112" i="15"/>
  <c r="F113" i="15"/>
  <c r="B113" i="15"/>
  <c r="C113" i="15"/>
  <c r="D113" i="15"/>
  <c r="E108" i="15"/>
  <c r="B108" i="15"/>
  <c r="E104" i="15"/>
  <c r="B104" i="15"/>
  <c r="E103" i="15"/>
  <c r="B103" i="15"/>
  <c r="E101" i="15"/>
  <c r="B101" i="15"/>
  <c r="E98" i="15"/>
  <c r="B98" i="15"/>
  <c r="E96" i="15"/>
  <c r="E95" i="15"/>
  <c r="B96" i="15"/>
  <c r="B95" i="15"/>
  <c r="B94" i="15"/>
  <c r="E94" i="15"/>
  <c r="G551" i="57"/>
  <c r="G549" i="57"/>
  <c r="G548" i="57"/>
  <c r="G547" i="57"/>
  <c r="G546" i="57"/>
  <c r="G545" i="57"/>
  <c r="F551" i="57"/>
  <c r="D551" i="57"/>
  <c r="C551" i="57"/>
  <c r="B551" i="57"/>
  <c r="F549" i="57"/>
  <c r="D549" i="57"/>
  <c r="C549" i="57"/>
  <c r="B549" i="57"/>
  <c r="F548" i="57"/>
  <c r="D548" i="57"/>
  <c r="C548" i="57"/>
  <c r="B548" i="57"/>
  <c r="F547" i="57"/>
  <c r="D547" i="57"/>
  <c r="C547" i="57"/>
  <c r="B547" i="57"/>
  <c r="F546" i="57"/>
  <c r="D546" i="57"/>
  <c r="C546" i="57"/>
  <c r="B546" i="57"/>
  <c r="F545" i="57"/>
  <c r="D545" i="57"/>
  <c r="C545" i="57"/>
  <c r="B545" i="57"/>
  <c r="F544" i="57"/>
  <c r="D544" i="57"/>
  <c r="C544" i="57"/>
  <c r="B544" i="57"/>
  <c r="F543" i="57"/>
  <c r="D543" i="57"/>
  <c r="C543" i="57"/>
  <c r="B543" i="57"/>
  <c r="F541" i="57"/>
  <c r="D541" i="57"/>
  <c r="C541" i="57"/>
  <c r="B541" i="57"/>
  <c r="G536" i="57"/>
  <c r="G535" i="57"/>
  <c r="G534" i="57"/>
  <c r="G530" i="57"/>
  <c r="G527" i="57"/>
  <c r="F536" i="57"/>
  <c r="D536" i="57"/>
  <c r="C536" i="57"/>
  <c r="B536" i="57"/>
  <c r="F535" i="57"/>
  <c r="D535" i="57"/>
  <c r="C535" i="57"/>
  <c r="B535" i="57"/>
  <c r="F534" i="57"/>
  <c r="D534" i="57"/>
  <c r="C534" i="57"/>
  <c r="B534" i="57"/>
  <c r="F533" i="57"/>
  <c r="D533" i="57"/>
  <c r="C533" i="57"/>
  <c r="B533" i="57"/>
  <c r="F532" i="57"/>
  <c r="D532" i="57"/>
  <c r="C532" i="57"/>
  <c r="B532" i="57"/>
  <c r="F531" i="57"/>
  <c r="D531" i="57"/>
  <c r="C531" i="57"/>
  <c r="B531" i="57"/>
  <c r="F530" i="57"/>
  <c r="D530" i="57"/>
  <c r="C530" i="57"/>
  <c r="B530" i="57"/>
  <c r="F529" i="57"/>
  <c r="D529" i="57"/>
  <c r="C529" i="57"/>
  <c r="B529" i="57"/>
  <c r="F528" i="57"/>
  <c r="D528" i="57"/>
  <c r="C528" i="57"/>
  <c r="B528" i="57"/>
  <c r="F527" i="57"/>
  <c r="D527" i="57"/>
  <c r="C527" i="57"/>
  <c r="B527" i="57"/>
  <c r="F526" i="57"/>
  <c r="D526" i="57"/>
  <c r="C526" i="57"/>
  <c r="B526" i="57"/>
  <c r="F525" i="57"/>
  <c r="D525" i="57"/>
  <c r="C525" i="57"/>
  <c r="B525" i="57"/>
  <c r="F524" i="57"/>
  <c r="D524" i="57"/>
  <c r="C524" i="57"/>
  <c r="B524" i="57"/>
  <c r="F523" i="57"/>
  <c r="C523" i="57"/>
  <c r="B523" i="57"/>
  <c r="F522" i="57"/>
  <c r="D522" i="57"/>
  <c r="C522" i="57"/>
  <c r="B522" i="57"/>
  <c r="F520" i="57"/>
  <c r="D520" i="57"/>
  <c r="C520" i="57"/>
  <c r="B520" i="57"/>
  <c r="F519" i="57"/>
  <c r="D519" i="57"/>
  <c r="C519" i="57"/>
  <c r="B519" i="57"/>
  <c r="F518" i="57"/>
  <c r="D518" i="57"/>
  <c r="C518" i="57"/>
  <c r="B518" i="57"/>
  <c r="F517" i="57"/>
  <c r="D517" i="57"/>
  <c r="C517" i="57"/>
  <c r="B517" i="57"/>
  <c r="F516" i="57"/>
  <c r="D516" i="57"/>
  <c r="C516" i="57"/>
  <c r="B516" i="57"/>
  <c r="F515" i="57"/>
  <c r="D515" i="57"/>
  <c r="C515" i="57"/>
  <c r="B515" i="57"/>
  <c r="F514" i="57"/>
  <c r="D514" i="57"/>
  <c r="C514" i="57"/>
  <c r="B514" i="57"/>
  <c r="F513" i="57"/>
  <c r="D513" i="57"/>
  <c r="C513" i="57"/>
  <c r="B513" i="57"/>
  <c r="F512" i="57"/>
  <c r="D512" i="57"/>
  <c r="C512" i="57"/>
  <c r="B512" i="57"/>
  <c r="F511" i="57"/>
  <c r="D511" i="57"/>
  <c r="C511" i="57"/>
  <c r="B511" i="57"/>
  <c r="F510" i="57"/>
  <c r="D510" i="57"/>
  <c r="C510" i="57"/>
  <c r="B510" i="57"/>
  <c r="F509" i="57"/>
  <c r="D509" i="57"/>
  <c r="C509" i="57"/>
  <c r="B509" i="57"/>
  <c r="F508" i="57"/>
  <c r="D508" i="57"/>
  <c r="C508" i="57"/>
  <c r="B508" i="57"/>
  <c r="F507" i="57"/>
  <c r="D507" i="57"/>
  <c r="C507" i="57"/>
  <c r="B507" i="57"/>
  <c r="F506" i="57"/>
  <c r="D506" i="57"/>
  <c r="C506" i="57"/>
  <c r="B506" i="57"/>
  <c r="F505" i="57"/>
  <c r="D505" i="57"/>
  <c r="C505" i="57"/>
  <c r="B505" i="57"/>
  <c r="F504" i="57"/>
  <c r="D504" i="57"/>
  <c r="C504" i="57"/>
  <c r="B504" i="57"/>
  <c r="F503" i="57"/>
  <c r="D503" i="57"/>
  <c r="C503" i="57"/>
  <c r="B503" i="57"/>
  <c r="F502" i="57"/>
  <c r="D502" i="57"/>
  <c r="C502" i="57"/>
  <c r="B502" i="57"/>
  <c r="F501" i="57"/>
  <c r="D501" i="57"/>
  <c r="C501" i="57"/>
  <c r="B501" i="57"/>
  <c r="F500" i="57"/>
  <c r="D500" i="57"/>
  <c r="C500" i="57"/>
  <c r="B500" i="57"/>
  <c r="F499" i="57"/>
  <c r="D499" i="57"/>
  <c r="C499" i="57"/>
  <c r="B499" i="57"/>
  <c r="F498" i="57"/>
  <c r="D498" i="57"/>
  <c r="C498" i="57"/>
  <c r="B498" i="57"/>
  <c r="F497" i="57"/>
  <c r="D497" i="57"/>
  <c r="C497" i="57"/>
  <c r="B497" i="57"/>
  <c r="F496" i="57"/>
  <c r="D496" i="57"/>
  <c r="C496" i="57"/>
  <c r="B496" i="57"/>
  <c r="F495" i="57"/>
  <c r="D495" i="57"/>
  <c r="C495" i="57"/>
  <c r="B495" i="57"/>
  <c r="F494" i="57"/>
  <c r="D494" i="57"/>
  <c r="C494" i="57"/>
  <c r="B494" i="57"/>
  <c r="F493" i="57"/>
  <c r="D493" i="57"/>
  <c r="C493" i="57"/>
  <c r="B493" i="57"/>
  <c r="F492" i="57"/>
  <c r="D492" i="57"/>
  <c r="C492" i="57"/>
  <c r="B492" i="57"/>
  <c r="F491" i="57"/>
  <c r="D491" i="57"/>
  <c r="C491" i="57"/>
  <c r="B491" i="57"/>
  <c r="F490" i="57"/>
  <c r="D490" i="57"/>
  <c r="C490" i="57"/>
  <c r="B490" i="57"/>
  <c r="F489" i="57"/>
  <c r="D489" i="57"/>
  <c r="C489" i="57"/>
  <c r="B489" i="57"/>
  <c r="F488" i="57"/>
  <c r="D488" i="57"/>
  <c r="C488" i="57"/>
  <c r="B488" i="57"/>
  <c r="F487" i="57"/>
  <c r="D487" i="57"/>
  <c r="C487" i="57"/>
  <c r="B487" i="57"/>
  <c r="F486" i="57"/>
  <c r="D486" i="57"/>
  <c r="C486" i="57"/>
  <c r="B486" i="57"/>
  <c r="F485" i="57"/>
  <c r="D485" i="57"/>
  <c r="C485" i="57"/>
  <c r="B485" i="57"/>
  <c r="F484" i="57"/>
  <c r="D484" i="57"/>
  <c r="C484" i="57"/>
  <c r="B484" i="57"/>
  <c r="F483" i="57"/>
  <c r="D483" i="57"/>
  <c r="C483" i="57"/>
  <c r="B483" i="57"/>
  <c r="G473" i="57"/>
  <c r="R366" i="57"/>
  <c r="S366" i="57"/>
  <c r="T366" i="57"/>
  <c r="U366" i="57"/>
  <c r="V366" i="57"/>
  <c r="W366" i="57"/>
  <c r="X366" i="57"/>
  <c r="Y366" i="57"/>
  <c r="Z366" i="57"/>
  <c r="AA366" i="57"/>
  <c r="AB366" i="57"/>
  <c r="AC366" i="57"/>
  <c r="AD366" i="57"/>
  <c r="F375" i="57"/>
  <c r="D375" i="57"/>
  <c r="C375" i="57"/>
  <c r="B375" i="57"/>
  <c r="F373" i="57"/>
  <c r="D373" i="57"/>
  <c r="C373" i="57"/>
  <c r="B373" i="57"/>
  <c r="F372" i="57"/>
  <c r="D372" i="57"/>
  <c r="C372" i="57"/>
  <c r="B372" i="57"/>
  <c r="F371" i="57"/>
  <c r="D371" i="57"/>
  <c r="C371" i="57"/>
  <c r="B371" i="57"/>
  <c r="F370" i="57"/>
  <c r="D370" i="57"/>
  <c r="C370" i="57"/>
  <c r="B370" i="57"/>
  <c r="F369" i="57"/>
  <c r="D369" i="57"/>
  <c r="C369" i="57"/>
  <c r="B369" i="57"/>
  <c r="F368" i="57"/>
  <c r="D368" i="57"/>
  <c r="C368" i="57"/>
  <c r="B368" i="57"/>
  <c r="F367" i="57"/>
  <c r="D367" i="57"/>
  <c r="C367" i="57"/>
  <c r="B367" i="57"/>
  <c r="F365" i="57"/>
  <c r="D365" i="57"/>
  <c r="C365" i="57"/>
  <c r="B365" i="57"/>
  <c r="F360" i="57"/>
  <c r="D360" i="57"/>
  <c r="C360" i="57"/>
  <c r="B360" i="57"/>
  <c r="F359" i="57"/>
  <c r="D359" i="57"/>
  <c r="C359" i="57"/>
  <c r="B359" i="57"/>
  <c r="F358" i="57"/>
  <c r="D358" i="57"/>
  <c r="C358" i="57"/>
  <c r="B358" i="57"/>
  <c r="F357" i="57"/>
  <c r="D357" i="57"/>
  <c r="C357" i="57"/>
  <c r="B357" i="57"/>
  <c r="F356" i="57"/>
  <c r="D356" i="57"/>
  <c r="C356" i="57"/>
  <c r="B356" i="57"/>
  <c r="F355" i="57"/>
  <c r="D355" i="57"/>
  <c r="C355" i="57"/>
  <c r="B355" i="57"/>
  <c r="F354" i="57"/>
  <c r="D354" i="57"/>
  <c r="C354" i="57"/>
  <c r="B354" i="57"/>
  <c r="F353" i="57"/>
  <c r="D353" i="57"/>
  <c r="C353" i="57"/>
  <c r="B353" i="57"/>
  <c r="F352" i="57"/>
  <c r="D352" i="57"/>
  <c r="C352" i="57"/>
  <c r="B352" i="57"/>
  <c r="F351" i="57"/>
  <c r="D351" i="57"/>
  <c r="C351" i="57"/>
  <c r="B351" i="57"/>
  <c r="F350" i="57"/>
  <c r="D350" i="57"/>
  <c r="C350" i="57"/>
  <c r="B350" i="57"/>
  <c r="F349" i="57"/>
  <c r="D349" i="57"/>
  <c r="C349" i="57"/>
  <c r="B349" i="57"/>
  <c r="F348" i="57"/>
  <c r="D348" i="57"/>
  <c r="C348" i="57"/>
  <c r="B348" i="57"/>
  <c r="F347" i="57"/>
  <c r="D347" i="57"/>
  <c r="C347" i="57"/>
  <c r="B347" i="57"/>
  <c r="F346" i="57"/>
  <c r="D346" i="57"/>
  <c r="C346" i="57"/>
  <c r="B346" i="57"/>
  <c r="F344" i="57"/>
  <c r="D344" i="57"/>
  <c r="C344" i="57"/>
  <c r="B344" i="57"/>
  <c r="F343" i="57"/>
  <c r="D343" i="57"/>
  <c r="C343" i="57"/>
  <c r="B343" i="57"/>
  <c r="F342" i="57"/>
  <c r="D342" i="57"/>
  <c r="C342" i="57"/>
  <c r="B342" i="57"/>
  <c r="F341" i="57"/>
  <c r="D341" i="57"/>
  <c r="C341" i="57"/>
  <c r="B341" i="57"/>
  <c r="F340" i="57"/>
  <c r="D340" i="57"/>
  <c r="C340" i="57"/>
  <c r="B340" i="57"/>
  <c r="F339" i="57"/>
  <c r="D339" i="57"/>
  <c r="C339" i="57"/>
  <c r="B339" i="57"/>
  <c r="F338" i="57"/>
  <c r="D338" i="57"/>
  <c r="C338" i="57"/>
  <c r="B338" i="57"/>
  <c r="F337" i="57"/>
  <c r="D337" i="57"/>
  <c r="C337" i="57"/>
  <c r="B337" i="57"/>
  <c r="F336" i="57"/>
  <c r="D336" i="57"/>
  <c r="C336" i="57"/>
  <c r="B336" i="57"/>
  <c r="F335" i="57"/>
  <c r="D335" i="57"/>
  <c r="C335" i="57"/>
  <c r="B335" i="57"/>
  <c r="F334" i="57"/>
  <c r="D334" i="57"/>
  <c r="C334" i="57"/>
  <c r="B334" i="57"/>
  <c r="F333" i="57"/>
  <c r="D333" i="57"/>
  <c r="C333" i="57"/>
  <c r="B333" i="57"/>
  <c r="F332" i="57"/>
  <c r="D332" i="57"/>
  <c r="C332" i="57"/>
  <c r="B332" i="57"/>
  <c r="F331" i="57"/>
  <c r="D331" i="57"/>
  <c r="C331" i="57"/>
  <c r="B331" i="57"/>
  <c r="F330" i="57"/>
  <c r="D330" i="57"/>
  <c r="C330" i="57"/>
  <c r="B330" i="57"/>
  <c r="F329" i="57"/>
  <c r="D329" i="57"/>
  <c r="C329" i="57"/>
  <c r="B329" i="57"/>
  <c r="F328" i="57"/>
  <c r="D328" i="57"/>
  <c r="C328" i="57"/>
  <c r="B328" i="57"/>
  <c r="F327" i="57"/>
  <c r="D327" i="57"/>
  <c r="C327" i="57"/>
  <c r="B327" i="57"/>
  <c r="F326" i="57"/>
  <c r="D326" i="57"/>
  <c r="C326" i="57"/>
  <c r="B326" i="57"/>
  <c r="F325" i="57"/>
  <c r="D325" i="57"/>
  <c r="C325" i="57"/>
  <c r="B325" i="57"/>
  <c r="F324" i="57"/>
  <c r="D324" i="57"/>
  <c r="C324" i="57"/>
  <c r="B324" i="57"/>
  <c r="F323" i="57"/>
  <c r="D323" i="57"/>
  <c r="C323" i="57"/>
  <c r="B323" i="57"/>
  <c r="F322" i="57"/>
  <c r="D322" i="57"/>
  <c r="C322" i="57"/>
  <c r="B322" i="57"/>
  <c r="F321" i="57"/>
  <c r="D321" i="57"/>
  <c r="C321" i="57"/>
  <c r="B321" i="57"/>
  <c r="F320" i="57"/>
  <c r="D320" i="57"/>
  <c r="C320" i="57"/>
  <c r="B320" i="57"/>
  <c r="F319" i="57"/>
  <c r="D319" i="57"/>
  <c r="C319" i="57"/>
  <c r="B319" i="57"/>
  <c r="F318" i="57"/>
  <c r="D318" i="57"/>
  <c r="C318" i="57"/>
  <c r="B318" i="57"/>
  <c r="F317" i="57"/>
  <c r="D317" i="57"/>
  <c r="C317" i="57"/>
  <c r="B317" i="57"/>
  <c r="F316" i="57"/>
  <c r="D316" i="57"/>
  <c r="C316" i="57"/>
  <c r="B316" i="57"/>
  <c r="F315" i="57"/>
  <c r="D315" i="57"/>
  <c r="C315" i="57"/>
  <c r="B315" i="57"/>
  <c r="F314" i="57"/>
  <c r="D314" i="57"/>
  <c r="C314" i="57"/>
  <c r="B314" i="57"/>
  <c r="F313" i="57"/>
  <c r="D313" i="57"/>
  <c r="C313" i="57"/>
  <c r="B313" i="57"/>
  <c r="F312" i="57"/>
  <c r="D312" i="57"/>
  <c r="C312" i="57"/>
  <c r="B312" i="57"/>
  <c r="F311" i="57"/>
  <c r="D311" i="57"/>
  <c r="C311" i="57"/>
  <c r="B311" i="57"/>
  <c r="F310" i="57"/>
  <c r="D310" i="57"/>
  <c r="C310" i="57"/>
  <c r="B310" i="57"/>
  <c r="F309" i="57"/>
  <c r="D309" i="57"/>
  <c r="C309" i="57"/>
  <c r="B309" i="57"/>
  <c r="F307" i="57"/>
  <c r="D307" i="57"/>
  <c r="C307" i="57"/>
  <c r="B307" i="57"/>
  <c r="F308" i="57"/>
  <c r="B308" i="57"/>
  <c r="C308" i="57"/>
  <c r="D308" i="57"/>
  <c r="G297" i="57"/>
  <c r="C286" i="57"/>
  <c r="B286" i="57"/>
  <c r="C285" i="57"/>
  <c r="B285" i="57"/>
  <c r="F282" i="57"/>
  <c r="D282" i="57"/>
  <c r="C282" i="57"/>
  <c r="B282" i="57"/>
  <c r="F280" i="57"/>
  <c r="D280" i="57"/>
  <c r="C280" i="57"/>
  <c r="B280" i="57"/>
  <c r="F279" i="57"/>
  <c r="D279" i="57"/>
  <c r="C279" i="57"/>
  <c r="B279" i="57"/>
  <c r="F278" i="57"/>
  <c r="D278" i="57"/>
  <c r="C278" i="57"/>
  <c r="B278" i="57"/>
  <c r="F277" i="57"/>
  <c r="D277" i="57"/>
  <c r="C277" i="57"/>
  <c r="B277" i="57"/>
  <c r="F276" i="57"/>
  <c r="D276" i="57"/>
  <c r="C276" i="57"/>
  <c r="B276" i="57"/>
  <c r="F275" i="57"/>
  <c r="D275" i="57"/>
  <c r="C275" i="57"/>
  <c r="B275" i="57"/>
  <c r="F274" i="57"/>
  <c r="D274" i="57"/>
  <c r="C274" i="57"/>
  <c r="B274" i="57"/>
  <c r="F272" i="57"/>
  <c r="D272" i="57"/>
  <c r="C272" i="57"/>
  <c r="B272" i="57"/>
  <c r="F267" i="57"/>
  <c r="D267" i="57"/>
  <c r="C267" i="57"/>
  <c r="B267" i="57"/>
  <c r="F266" i="57"/>
  <c r="D266" i="57"/>
  <c r="C266" i="57"/>
  <c r="B266" i="57"/>
  <c r="F265" i="57"/>
  <c r="D265" i="57"/>
  <c r="C265" i="57"/>
  <c r="B265" i="57"/>
  <c r="F264" i="57"/>
  <c r="D264" i="57"/>
  <c r="C264" i="57"/>
  <c r="B264" i="57"/>
  <c r="F263" i="57"/>
  <c r="D263" i="57"/>
  <c r="C263" i="57"/>
  <c r="B263" i="57"/>
  <c r="F262" i="57"/>
  <c r="D262" i="57"/>
  <c r="C262" i="57"/>
  <c r="B262" i="57"/>
  <c r="F261" i="57"/>
  <c r="D261" i="57"/>
  <c r="C261" i="57"/>
  <c r="B261" i="57"/>
  <c r="F260" i="57"/>
  <c r="D260" i="57"/>
  <c r="C260" i="57"/>
  <c r="B260" i="57"/>
  <c r="F259" i="57"/>
  <c r="D259" i="57"/>
  <c r="C259" i="57"/>
  <c r="B259" i="57"/>
  <c r="F258" i="57"/>
  <c r="D258" i="57"/>
  <c r="C258" i="57"/>
  <c r="B258" i="57"/>
  <c r="F257" i="57"/>
  <c r="D257" i="57"/>
  <c r="C257" i="57"/>
  <c r="B257" i="57"/>
  <c r="F256" i="57"/>
  <c r="D256" i="57"/>
  <c r="C256" i="57"/>
  <c r="B256" i="57"/>
  <c r="F255" i="57"/>
  <c r="D255" i="57"/>
  <c r="C255" i="57"/>
  <c r="B255" i="57"/>
  <c r="F254" i="57"/>
  <c r="C254" i="57"/>
  <c r="B254" i="57"/>
  <c r="F253" i="57"/>
  <c r="D253" i="57"/>
  <c r="C253" i="57"/>
  <c r="B253" i="57"/>
  <c r="F251" i="57"/>
  <c r="D251" i="57"/>
  <c r="C251" i="57"/>
  <c r="B251" i="57"/>
  <c r="F250" i="57"/>
  <c r="D250" i="57"/>
  <c r="C250" i="57"/>
  <c r="B250" i="57"/>
  <c r="F249" i="57"/>
  <c r="D249" i="57"/>
  <c r="C249" i="57"/>
  <c r="B249" i="57"/>
  <c r="F248" i="57"/>
  <c r="D248" i="57"/>
  <c r="C248" i="57"/>
  <c r="B248" i="57"/>
  <c r="F247" i="57"/>
  <c r="D247" i="57"/>
  <c r="C247" i="57"/>
  <c r="B247" i="57"/>
  <c r="F246" i="57"/>
  <c r="D246" i="57"/>
  <c r="C246" i="57"/>
  <c r="B246" i="57"/>
  <c r="F245" i="57"/>
  <c r="D245" i="57"/>
  <c r="C245" i="57"/>
  <c r="B245" i="57"/>
  <c r="F244" i="57"/>
  <c r="D244" i="57"/>
  <c r="C244" i="57"/>
  <c r="B244" i="57"/>
  <c r="F243" i="57"/>
  <c r="D243" i="57"/>
  <c r="C243" i="57"/>
  <c r="B243" i="57"/>
  <c r="F242" i="57"/>
  <c r="D242" i="57"/>
  <c r="C242" i="57"/>
  <c r="B242" i="57"/>
  <c r="F241" i="57"/>
  <c r="D241" i="57"/>
  <c r="C241" i="57"/>
  <c r="B241" i="57"/>
  <c r="F240" i="57"/>
  <c r="D240" i="57"/>
  <c r="C240" i="57"/>
  <c r="B240" i="57"/>
  <c r="F239" i="57"/>
  <c r="D239" i="57"/>
  <c r="C239" i="57"/>
  <c r="B239" i="57"/>
  <c r="F238" i="57"/>
  <c r="D238" i="57"/>
  <c r="C238" i="57"/>
  <c r="B238" i="57"/>
  <c r="F237" i="57"/>
  <c r="D237" i="57"/>
  <c r="C237" i="57"/>
  <c r="B237" i="57"/>
  <c r="F236" i="57"/>
  <c r="D236" i="57"/>
  <c r="C236" i="57"/>
  <c r="B236" i="57"/>
  <c r="F235" i="57"/>
  <c r="D235" i="57"/>
  <c r="C235" i="57"/>
  <c r="B235" i="57"/>
  <c r="F234" i="57"/>
  <c r="D234" i="57"/>
  <c r="C234" i="57"/>
  <c r="B234" i="57"/>
  <c r="F233" i="57"/>
  <c r="D233" i="57"/>
  <c r="C233" i="57"/>
  <c r="B233" i="57"/>
  <c r="F232" i="57"/>
  <c r="D232" i="57"/>
  <c r="C232" i="57"/>
  <c r="B232" i="57"/>
  <c r="F231" i="57"/>
  <c r="D231" i="57"/>
  <c r="C231" i="57"/>
  <c r="B231" i="57"/>
  <c r="F230" i="57"/>
  <c r="D230" i="57"/>
  <c r="C230" i="57"/>
  <c r="B230" i="57"/>
  <c r="F229" i="57"/>
  <c r="D229" i="57"/>
  <c r="C229" i="57"/>
  <c r="B229" i="57"/>
  <c r="F228" i="57"/>
  <c r="D228" i="57"/>
  <c r="C228" i="57"/>
  <c r="B228" i="57"/>
  <c r="F227" i="57"/>
  <c r="D227" i="57"/>
  <c r="C227" i="57"/>
  <c r="B227" i="57"/>
  <c r="F226" i="57"/>
  <c r="D226" i="57"/>
  <c r="C226" i="57"/>
  <c r="B226" i="57"/>
  <c r="F225" i="57"/>
  <c r="D225" i="57"/>
  <c r="C225" i="57"/>
  <c r="B225" i="57"/>
  <c r="F224" i="57"/>
  <c r="D224" i="57"/>
  <c r="C224" i="57"/>
  <c r="B224" i="57"/>
  <c r="F223" i="57"/>
  <c r="D223" i="57"/>
  <c r="C223" i="57"/>
  <c r="B223" i="57"/>
  <c r="F222" i="57"/>
  <c r="D222" i="57"/>
  <c r="C222" i="57"/>
  <c r="B222" i="57"/>
  <c r="F221" i="57"/>
  <c r="D221" i="57"/>
  <c r="C221" i="57"/>
  <c r="B221" i="57"/>
  <c r="F220" i="57"/>
  <c r="D220" i="57"/>
  <c r="C220" i="57"/>
  <c r="B220" i="57"/>
  <c r="F219" i="57"/>
  <c r="D219" i="57"/>
  <c r="C219" i="57"/>
  <c r="B219" i="57"/>
  <c r="F218" i="57"/>
  <c r="D218" i="57"/>
  <c r="C218" i="57"/>
  <c r="B218" i="57"/>
  <c r="F217" i="57"/>
  <c r="D217" i="57"/>
  <c r="C217" i="57"/>
  <c r="B217" i="57"/>
  <c r="F216" i="57"/>
  <c r="D216" i="57"/>
  <c r="C216" i="57"/>
  <c r="B216" i="57"/>
  <c r="F215" i="57"/>
  <c r="D215" i="57"/>
  <c r="C215" i="57"/>
  <c r="B215" i="57"/>
  <c r="F214" i="57"/>
  <c r="D214" i="57"/>
  <c r="C214" i="57"/>
  <c r="B214" i="57"/>
  <c r="G204" i="57"/>
  <c r="C193" i="57"/>
  <c r="B193" i="57"/>
  <c r="C192" i="57"/>
  <c r="B192" i="57"/>
  <c r="F189" i="57"/>
  <c r="D189" i="57"/>
  <c r="C189" i="57"/>
  <c r="B189" i="57"/>
  <c r="F187" i="57"/>
  <c r="D187" i="57"/>
  <c r="C187" i="57"/>
  <c r="B187" i="57"/>
  <c r="F186" i="57"/>
  <c r="D186" i="57"/>
  <c r="C186" i="57"/>
  <c r="B186" i="57"/>
  <c r="F185" i="57"/>
  <c r="D185" i="57"/>
  <c r="C185" i="57"/>
  <c r="B185" i="57"/>
  <c r="F184" i="57"/>
  <c r="D184" i="57"/>
  <c r="C184" i="57"/>
  <c r="B184" i="57"/>
  <c r="F183" i="57"/>
  <c r="D183" i="57"/>
  <c r="C183" i="57"/>
  <c r="B183" i="57"/>
  <c r="F182" i="57"/>
  <c r="D182" i="57"/>
  <c r="C182" i="57"/>
  <c r="B182" i="57"/>
  <c r="F181" i="57"/>
  <c r="D181" i="57"/>
  <c r="C181" i="57"/>
  <c r="B181" i="57"/>
  <c r="F174" i="57"/>
  <c r="D174" i="57"/>
  <c r="C174" i="57"/>
  <c r="B174" i="57"/>
  <c r="F173" i="57"/>
  <c r="D173" i="57"/>
  <c r="C173" i="57"/>
  <c r="B173" i="57"/>
  <c r="F172" i="57"/>
  <c r="D172" i="57"/>
  <c r="C172" i="57"/>
  <c r="B172" i="57"/>
  <c r="F171" i="57"/>
  <c r="D171" i="57"/>
  <c r="C171" i="57"/>
  <c r="B171" i="57"/>
  <c r="F170" i="57"/>
  <c r="D170" i="57"/>
  <c r="C170" i="57"/>
  <c r="B170" i="57"/>
  <c r="F169" i="57"/>
  <c r="D169" i="57"/>
  <c r="C169" i="57"/>
  <c r="B169" i="57"/>
  <c r="F168" i="57"/>
  <c r="D168" i="57"/>
  <c r="C168" i="57"/>
  <c r="B168" i="57"/>
  <c r="F167" i="57"/>
  <c r="D167" i="57"/>
  <c r="C167" i="57"/>
  <c r="B167" i="57"/>
  <c r="F166" i="57"/>
  <c r="D166" i="57"/>
  <c r="C166" i="57"/>
  <c r="B166" i="57"/>
  <c r="F165" i="57"/>
  <c r="D165" i="57"/>
  <c r="C165" i="57"/>
  <c r="B165" i="57"/>
  <c r="F164" i="57"/>
  <c r="D164" i="57"/>
  <c r="C164" i="57"/>
  <c r="B164" i="57"/>
  <c r="F163" i="57"/>
  <c r="D163" i="57"/>
  <c r="C163" i="57"/>
  <c r="B163" i="57"/>
  <c r="F162" i="57"/>
  <c r="D162" i="57"/>
  <c r="C162" i="57"/>
  <c r="B162" i="57"/>
  <c r="F161" i="57"/>
  <c r="D161" i="57"/>
  <c r="C161" i="57"/>
  <c r="B161" i="57"/>
  <c r="F160" i="57"/>
  <c r="D160" i="57"/>
  <c r="C160" i="57"/>
  <c r="B160" i="57"/>
  <c r="F158" i="57"/>
  <c r="D158" i="57"/>
  <c r="C158" i="57"/>
  <c r="B158" i="57"/>
  <c r="F157" i="57"/>
  <c r="D157" i="57"/>
  <c r="C157" i="57"/>
  <c r="B157" i="57"/>
  <c r="F156" i="57"/>
  <c r="D156" i="57"/>
  <c r="C156" i="57"/>
  <c r="B156" i="57"/>
  <c r="F155" i="57"/>
  <c r="D155" i="57"/>
  <c r="C155" i="57"/>
  <c r="B155" i="57"/>
  <c r="F154" i="57"/>
  <c r="D154" i="57"/>
  <c r="C154" i="57"/>
  <c r="B154" i="57"/>
  <c r="F153" i="57"/>
  <c r="D153" i="57"/>
  <c r="C153" i="57"/>
  <c r="B153" i="57"/>
  <c r="F152" i="57"/>
  <c r="D152" i="57"/>
  <c r="C152" i="57"/>
  <c r="B152" i="57"/>
  <c r="F151" i="57"/>
  <c r="D151" i="57"/>
  <c r="C151" i="57"/>
  <c r="B151" i="57"/>
  <c r="F150" i="57"/>
  <c r="D150" i="57"/>
  <c r="C150" i="57"/>
  <c r="B150" i="57"/>
  <c r="F149" i="57"/>
  <c r="D149" i="57"/>
  <c r="C149" i="57"/>
  <c r="B149" i="57"/>
  <c r="F148" i="57"/>
  <c r="D148" i="57"/>
  <c r="C148" i="57"/>
  <c r="B148" i="57"/>
  <c r="F147" i="57"/>
  <c r="D147" i="57"/>
  <c r="C147" i="57"/>
  <c r="B147" i="57"/>
  <c r="F146" i="57"/>
  <c r="D146" i="57"/>
  <c r="C146" i="57"/>
  <c r="B146" i="57"/>
  <c r="F145" i="57"/>
  <c r="D145" i="57"/>
  <c r="C145" i="57"/>
  <c r="B145" i="57"/>
  <c r="F144" i="57"/>
  <c r="D144" i="57"/>
  <c r="C144" i="57"/>
  <c r="B144" i="57"/>
  <c r="F143" i="57"/>
  <c r="D143" i="57"/>
  <c r="C143" i="57"/>
  <c r="B143" i="57"/>
  <c r="F142" i="57"/>
  <c r="D142" i="57"/>
  <c r="C142" i="57"/>
  <c r="B142" i="57"/>
  <c r="F141" i="57"/>
  <c r="D141" i="57"/>
  <c r="C141" i="57"/>
  <c r="B141" i="57"/>
  <c r="F140" i="57"/>
  <c r="D140" i="57"/>
  <c r="C140" i="57"/>
  <c r="B140" i="57"/>
  <c r="F139" i="57"/>
  <c r="D139" i="57"/>
  <c r="C139" i="57"/>
  <c r="B139" i="57"/>
  <c r="F138" i="57"/>
  <c r="D138" i="57"/>
  <c r="C138" i="57"/>
  <c r="B138" i="57"/>
  <c r="F137" i="57"/>
  <c r="D137" i="57"/>
  <c r="C137" i="57"/>
  <c r="B137" i="57"/>
  <c r="F136" i="57"/>
  <c r="D136" i="57"/>
  <c r="C136" i="57"/>
  <c r="B136" i="57"/>
  <c r="F135" i="57"/>
  <c r="D135" i="57"/>
  <c r="C135" i="57"/>
  <c r="B135" i="57"/>
  <c r="F134" i="57"/>
  <c r="D134" i="57"/>
  <c r="C134" i="57"/>
  <c r="B134" i="57"/>
  <c r="F133" i="57"/>
  <c r="D133" i="57"/>
  <c r="C133" i="57"/>
  <c r="B133" i="57"/>
  <c r="F132" i="57"/>
  <c r="D132" i="57"/>
  <c r="C132" i="57"/>
  <c r="B132" i="57"/>
  <c r="F131" i="57"/>
  <c r="D131" i="57"/>
  <c r="C131" i="57"/>
  <c r="B131" i="57"/>
  <c r="F130" i="57"/>
  <c r="D130" i="57"/>
  <c r="C130" i="57"/>
  <c r="B130" i="57"/>
  <c r="F129" i="57"/>
  <c r="D129" i="57"/>
  <c r="C129" i="57"/>
  <c r="B129" i="57"/>
  <c r="F128" i="57"/>
  <c r="D128" i="57"/>
  <c r="C128" i="57"/>
  <c r="B128" i="57"/>
  <c r="F127" i="57"/>
  <c r="D127" i="57"/>
  <c r="C127" i="57"/>
  <c r="B127" i="57"/>
  <c r="F126" i="57"/>
  <c r="D126" i="57"/>
  <c r="C126" i="57"/>
  <c r="B126" i="57"/>
  <c r="F125" i="57"/>
  <c r="D125" i="57"/>
  <c r="C125" i="57"/>
  <c r="B125" i="57"/>
  <c r="F124" i="57"/>
  <c r="D124" i="57"/>
  <c r="C124" i="57"/>
  <c r="B124" i="57"/>
  <c r="F123" i="57"/>
  <c r="D123" i="57"/>
  <c r="C123" i="57"/>
  <c r="B123" i="57"/>
  <c r="F122" i="57"/>
  <c r="B122" i="57"/>
  <c r="C122" i="57"/>
  <c r="D122" i="57"/>
  <c r="F121" i="57"/>
  <c r="B121" i="57"/>
  <c r="C121" i="57"/>
  <c r="D121" i="57"/>
  <c r="G111" i="57"/>
  <c r="G551" i="54"/>
  <c r="G549" i="54"/>
  <c r="G548" i="54"/>
  <c r="G547" i="54"/>
  <c r="G546" i="54"/>
  <c r="G545" i="54"/>
  <c r="G544" i="54"/>
  <c r="G543" i="54"/>
  <c r="F551" i="54"/>
  <c r="D551" i="54"/>
  <c r="C551" i="54"/>
  <c r="B551" i="54"/>
  <c r="F549" i="54"/>
  <c r="D549" i="54"/>
  <c r="C549" i="54"/>
  <c r="B549" i="54"/>
  <c r="F548" i="54"/>
  <c r="D548" i="54"/>
  <c r="C548" i="54"/>
  <c r="B548" i="54"/>
  <c r="F547" i="54"/>
  <c r="D547" i="54"/>
  <c r="C547" i="54"/>
  <c r="B547" i="54"/>
  <c r="F546" i="54"/>
  <c r="D546" i="54"/>
  <c r="C546" i="54"/>
  <c r="B546" i="54"/>
  <c r="F545" i="54"/>
  <c r="D545" i="54"/>
  <c r="C545" i="54"/>
  <c r="B545" i="54"/>
  <c r="F544" i="54"/>
  <c r="D544" i="54"/>
  <c r="C544" i="54"/>
  <c r="B544" i="54"/>
  <c r="F543" i="54"/>
  <c r="D543" i="54"/>
  <c r="C543" i="54"/>
  <c r="B543" i="54"/>
  <c r="G541" i="54"/>
  <c r="G540" i="54"/>
  <c r="G539" i="54"/>
  <c r="G538" i="54"/>
  <c r="F541" i="54"/>
  <c r="D541" i="54"/>
  <c r="C541" i="54"/>
  <c r="B541" i="54"/>
  <c r="F540" i="54"/>
  <c r="D540" i="54"/>
  <c r="C540" i="54"/>
  <c r="B540" i="54"/>
  <c r="F539" i="54"/>
  <c r="D539" i="54"/>
  <c r="C539" i="54"/>
  <c r="B539" i="54"/>
  <c r="F538" i="54"/>
  <c r="D538" i="54"/>
  <c r="C538" i="54"/>
  <c r="B538" i="54"/>
  <c r="G536" i="54"/>
  <c r="F536" i="54"/>
  <c r="D536" i="54"/>
  <c r="C536" i="54"/>
  <c r="B536" i="54"/>
  <c r="G535" i="54"/>
  <c r="F535" i="54"/>
  <c r="D535" i="54"/>
  <c r="C535" i="54"/>
  <c r="B535" i="54"/>
  <c r="G534" i="54"/>
  <c r="F534" i="54"/>
  <c r="D534" i="54"/>
  <c r="C534" i="54"/>
  <c r="B534" i="54"/>
  <c r="F533" i="54"/>
  <c r="D533" i="54"/>
  <c r="C533" i="54"/>
  <c r="B533" i="54"/>
  <c r="F532" i="54"/>
  <c r="D532" i="54"/>
  <c r="C532" i="54"/>
  <c r="B532" i="54"/>
  <c r="F531" i="54"/>
  <c r="D531" i="54"/>
  <c r="C531" i="54"/>
  <c r="B531" i="54"/>
  <c r="G530" i="54"/>
  <c r="F530" i="54"/>
  <c r="D530" i="54"/>
  <c r="C530" i="54"/>
  <c r="B530" i="54"/>
  <c r="F529" i="54"/>
  <c r="D529" i="54"/>
  <c r="C529" i="54"/>
  <c r="B529" i="54"/>
  <c r="F528" i="54"/>
  <c r="D528" i="54"/>
  <c r="C528" i="54"/>
  <c r="B528" i="54"/>
  <c r="G527" i="54"/>
  <c r="F527" i="54"/>
  <c r="D527" i="54"/>
  <c r="C527" i="54"/>
  <c r="B527" i="54"/>
  <c r="F526" i="54"/>
  <c r="D526" i="54"/>
  <c r="C526" i="54"/>
  <c r="B526" i="54"/>
  <c r="G525" i="54"/>
  <c r="F525" i="54"/>
  <c r="D525" i="54"/>
  <c r="C525" i="54"/>
  <c r="B525" i="54"/>
  <c r="G524" i="54"/>
  <c r="F524" i="54"/>
  <c r="D524" i="54"/>
  <c r="C524" i="54"/>
  <c r="B524" i="54"/>
  <c r="G523" i="54"/>
  <c r="F523" i="54"/>
  <c r="D523" i="54"/>
  <c r="C523" i="54"/>
  <c r="B523" i="54"/>
  <c r="G522" i="54"/>
  <c r="F522" i="54"/>
  <c r="D522" i="54"/>
  <c r="C522" i="54"/>
  <c r="B522" i="54"/>
  <c r="F520" i="54"/>
  <c r="D520" i="54"/>
  <c r="C520" i="54"/>
  <c r="B520" i="54"/>
  <c r="F519" i="54"/>
  <c r="D519" i="54"/>
  <c r="C519" i="54"/>
  <c r="B519" i="54"/>
  <c r="F518" i="54"/>
  <c r="D518" i="54"/>
  <c r="C518" i="54"/>
  <c r="B518" i="54"/>
  <c r="F517" i="54"/>
  <c r="D517" i="54"/>
  <c r="C517" i="54"/>
  <c r="B517" i="54"/>
  <c r="F516" i="54"/>
  <c r="D516" i="54"/>
  <c r="C516" i="54"/>
  <c r="B516" i="54"/>
  <c r="F515" i="54"/>
  <c r="D515" i="54"/>
  <c r="C515" i="54"/>
  <c r="B515" i="54"/>
  <c r="F514" i="54"/>
  <c r="D514" i="54"/>
  <c r="C514" i="54"/>
  <c r="B514" i="54"/>
  <c r="F513" i="54"/>
  <c r="D513" i="54"/>
  <c r="C513" i="54"/>
  <c r="B513" i="54"/>
  <c r="F512" i="54"/>
  <c r="D512" i="54"/>
  <c r="C512" i="54"/>
  <c r="B512" i="54"/>
  <c r="F511" i="54"/>
  <c r="D511" i="54"/>
  <c r="C511" i="54"/>
  <c r="B511" i="54"/>
  <c r="F510" i="54"/>
  <c r="D510" i="54"/>
  <c r="C510" i="54"/>
  <c r="B510" i="54"/>
  <c r="F509" i="54"/>
  <c r="D509" i="54"/>
  <c r="C509" i="54"/>
  <c r="B509" i="54"/>
  <c r="F508" i="54"/>
  <c r="D508" i="54"/>
  <c r="C508" i="54"/>
  <c r="B508" i="54"/>
  <c r="F507" i="54"/>
  <c r="D507" i="54"/>
  <c r="C507" i="54"/>
  <c r="B507" i="54"/>
  <c r="F506" i="54"/>
  <c r="D506" i="54"/>
  <c r="C506" i="54"/>
  <c r="B506" i="54"/>
  <c r="F505" i="54"/>
  <c r="D505" i="54"/>
  <c r="C505" i="54"/>
  <c r="B505" i="54"/>
  <c r="F504" i="54"/>
  <c r="D504" i="54"/>
  <c r="C504" i="54"/>
  <c r="B504" i="54"/>
  <c r="F503" i="54"/>
  <c r="D503" i="54"/>
  <c r="C503" i="54"/>
  <c r="B503" i="54"/>
  <c r="F502" i="54"/>
  <c r="D502" i="54"/>
  <c r="C502" i="54"/>
  <c r="B502" i="54"/>
  <c r="F501" i="54"/>
  <c r="D501" i="54"/>
  <c r="C501" i="54"/>
  <c r="B501" i="54"/>
  <c r="F500" i="54"/>
  <c r="D500" i="54"/>
  <c r="C500" i="54"/>
  <c r="B500" i="54"/>
  <c r="F499" i="54"/>
  <c r="D499" i="54"/>
  <c r="C499" i="54"/>
  <c r="B499" i="54"/>
  <c r="F498" i="54"/>
  <c r="D498" i="54"/>
  <c r="C498" i="54"/>
  <c r="B498" i="54"/>
  <c r="F497" i="54"/>
  <c r="D497" i="54"/>
  <c r="C497" i="54"/>
  <c r="B497" i="54"/>
  <c r="F496" i="54"/>
  <c r="D496" i="54"/>
  <c r="C496" i="54"/>
  <c r="B496" i="54"/>
  <c r="F495" i="54"/>
  <c r="D495" i="54"/>
  <c r="C495" i="54"/>
  <c r="B495" i="54"/>
  <c r="F494" i="54"/>
  <c r="D494" i="54"/>
  <c r="C494" i="54"/>
  <c r="B494" i="54"/>
  <c r="F493" i="54"/>
  <c r="D493" i="54"/>
  <c r="C493" i="54"/>
  <c r="B493" i="54"/>
  <c r="F492" i="54"/>
  <c r="D492" i="54"/>
  <c r="C492" i="54"/>
  <c r="B492" i="54"/>
  <c r="F491" i="54"/>
  <c r="D491" i="54"/>
  <c r="C491" i="54"/>
  <c r="B491" i="54"/>
  <c r="F490" i="54"/>
  <c r="D490" i="54"/>
  <c r="C490" i="54"/>
  <c r="B490" i="54"/>
  <c r="F489" i="54"/>
  <c r="D489" i="54"/>
  <c r="C489" i="54"/>
  <c r="B489" i="54"/>
  <c r="F488" i="54"/>
  <c r="D488" i="54"/>
  <c r="C488" i="54"/>
  <c r="B488" i="54"/>
  <c r="F487" i="54"/>
  <c r="D487" i="54"/>
  <c r="C487" i="54"/>
  <c r="B487" i="54"/>
  <c r="F486" i="54"/>
  <c r="D486" i="54"/>
  <c r="C486" i="54"/>
  <c r="B486" i="54"/>
  <c r="F485" i="54"/>
  <c r="D485" i="54"/>
  <c r="C485" i="54"/>
  <c r="B485" i="54"/>
  <c r="F483" i="54"/>
  <c r="F484" i="54"/>
  <c r="B484" i="54"/>
  <c r="C484" i="54"/>
  <c r="D484" i="54"/>
  <c r="B483" i="54"/>
  <c r="C483" i="54"/>
  <c r="D483" i="54"/>
  <c r="R366" i="54"/>
  <c r="S366" i="54"/>
  <c r="T366" i="54"/>
  <c r="U366" i="54"/>
  <c r="V366" i="54"/>
  <c r="W366" i="54"/>
  <c r="X366" i="54"/>
  <c r="Y366" i="54"/>
  <c r="Z366" i="54"/>
  <c r="AA366" i="54"/>
  <c r="AB366" i="54"/>
  <c r="AC366" i="54"/>
  <c r="AD366" i="54"/>
  <c r="F375" i="54"/>
  <c r="D375" i="54"/>
  <c r="C375" i="54"/>
  <c r="B375" i="54"/>
  <c r="F373" i="54"/>
  <c r="D373" i="54"/>
  <c r="C373" i="54"/>
  <c r="B373" i="54"/>
  <c r="F372" i="54"/>
  <c r="D372" i="54"/>
  <c r="C372" i="54"/>
  <c r="B372" i="54"/>
  <c r="F371" i="54"/>
  <c r="D371" i="54"/>
  <c r="C371" i="54"/>
  <c r="B371" i="54"/>
  <c r="F370" i="54"/>
  <c r="D370" i="54"/>
  <c r="C370" i="54"/>
  <c r="B370" i="54"/>
  <c r="F369" i="54"/>
  <c r="D369" i="54"/>
  <c r="C369" i="54"/>
  <c r="B369" i="54"/>
  <c r="F368" i="54"/>
  <c r="D368" i="54"/>
  <c r="C368" i="54"/>
  <c r="B368" i="54"/>
  <c r="F367" i="54"/>
  <c r="D367" i="54"/>
  <c r="C367" i="54"/>
  <c r="B367" i="54"/>
  <c r="F365" i="54"/>
  <c r="D365" i="54"/>
  <c r="C365" i="54"/>
  <c r="B365" i="54"/>
  <c r="F364" i="54"/>
  <c r="D364" i="54"/>
  <c r="C364" i="54"/>
  <c r="B364" i="54"/>
  <c r="F363" i="54"/>
  <c r="D363" i="54"/>
  <c r="C363" i="54"/>
  <c r="B363" i="54"/>
  <c r="F362" i="54"/>
  <c r="D362" i="54"/>
  <c r="C362" i="54"/>
  <c r="B362" i="54"/>
  <c r="F360" i="54"/>
  <c r="D360" i="54"/>
  <c r="C360" i="54"/>
  <c r="B360" i="54"/>
  <c r="F359" i="54"/>
  <c r="D359" i="54"/>
  <c r="C359" i="54"/>
  <c r="B359" i="54"/>
  <c r="F358" i="54"/>
  <c r="D358" i="54"/>
  <c r="C358" i="54"/>
  <c r="B358" i="54"/>
  <c r="F357" i="54"/>
  <c r="D357" i="54"/>
  <c r="C357" i="54"/>
  <c r="B357" i="54"/>
  <c r="F356" i="54"/>
  <c r="D356" i="54"/>
  <c r="C356" i="54"/>
  <c r="B356" i="54"/>
  <c r="F355" i="54"/>
  <c r="D355" i="54"/>
  <c r="C355" i="54"/>
  <c r="B355" i="54"/>
  <c r="F354" i="54"/>
  <c r="D354" i="54"/>
  <c r="C354" i="54"/>
  <c r="B354" i="54"/>
  <c r="F353" i="54"/>
  <c r="D353" i="54"/>
  <c r="C353" i="54"/>
  <c r="B353" i="54"/>
  <c r="F352" i="54"/>
  <c r="D352" i="54"/>
  <c r="C352" i="54"/>
  <c r="B352" i="54"/>
  <c r="F351" i="54"/>
  <c r="D351" i="54"/>
  <c r="C351" i="54"/>
  <c r="B351" i="54"/>
  <c r="F350" i="54"/>
  <c r="D350" i="54"/>
  <c r="C350" i="54"/>
  <c r="B350" i="54"/>
  <c r="F349" i="54"/>
  <c r="D349" i="54"/>
  <c r="C349" i="54"/>
  <c r="B349" i="54"/>
  <c r="F348" i="54"/>
  <c r="D348" i="54"/>
  <c r="C348" i="54"/>
  <c r="B348" i="54"/>
  <c r="F347" i="54"/>
  <c r="D347" i="54"/>
  <c r="C347" i="54"/>
  <c r="B347" i="54"/>
  <c r="F346" i="54"/>
  <c r="D346" i="54"/>
  <c r="C346" i="54"/>
  <c r="B346" i="54"/>
  <c r="F344" i="54"/>
  <c r="D344" i="54"/>
  <c r="C344" i="54"/>
  <c r="B344" i="54"/>
  <c r="F343" i="54"/>
  <c r="D343" i="54"/>
  <c r="C343" i="54"/>
  <c r="B343" i="54"/>
  <c r="F342" i="54"/>
  <c r="D342" i="54"/>
  <c r="C342" i="54"/>
  <c r="B342" i="54"/>
  <c r="F341" i="54"/>
  <c r="D341" i="54"/>
  <c r="C341" i="54"/>
  <c r="B341" i="54"/>
  <c r="F340" i="54"/>
  <c r="D340" i="54"/>
  <c r="C340" i="54"/>
  <c r="B340" i="54"/>
  <c r="F339" i="54"/>
  <c r="D339" i="54"/>
  <c r="C339" i="54"/>
  <c r="B339" i="54"/>
  <c r="F338" i="54"/>
  <c r="D338" i="54"/>
  <c r="C338" i="54"/>
  <c r="B338" i="54"/>
  <c r="F337" i="54"/>
  <c r="D337" i="54"/>
  <c r="C337" i="54"/>
  <c r="B337" i="54"/>
  <c r="F336" i="54"/>
  <c r="D336" i="54"/>
  <c r="C336" i="54"/>
  <c r="B336" i="54"/>
  <c r="F335" i="54"/>
  <c r="D335" i="54"/>
  <c r="C335" i="54"/>
  <c r="B335" i="54"/>
  <c r="F334" i="54"/>
  <c r="D334" i="54"/>
  <c r="C334" i="54"/>
  <c r="B334" i="54"/>
  <c r="F333" i="54"/>
  <c r="D333" i="54"/>
  <c r="C333" i="54"/>
  <c r="B333" i="54"/>
  <c r="F332" i="54"/>
  <c r="D332" i="54"/>
  <c r="C332" i="54"/>
  <c r="B332" i="54"/>
  <c r="F331" i="54"/>
  <c r="D331" i="54"/>
  <c r="C331" i="54"/>
  <c r="B331" i="54"/>
  <c r="F330" i="54"/>
  <c r="D330" i="54"/>
  <c r="C330" i="54"/>
  <c r="B330" i="54"/>
  <c r="F329" i="54"/>
  <c r="D329" i="54"/>
  <c r="C329" i="54"/>
  <c r="B329" i="54"/>
  <c r="F328" i="54"/>
  <c r="D328" i="54"/>
  <c r="C328" i="54"/>
  <c r="B328" i="54"/>
  <c r="F327" i="54"/>
  <c r="D327" i="54"/>
  <c r="C327" i="54"/>
  <c r="B327" i="54"/>
  <c r="F326" i="54"/>
  <c r="D326" i="54"/>
  <c r="C326" i="54"/>
  <c r="B326" i="54"/>
  <c r="F325" i="54"/>
  <c r="D325" i="54"/>
  <c r="C325" i="54"/>
  <c r="B325" i="54"/>
  <c r="F324" i="54"/>
  <c r="D324" i="54"/>
  <c r="C324" i="54"/>
  <c r="B324" i="54"/>
  <c r="F323" i="54"/>
  <c r="D323" i="54"/>
  <c r="C323" i="54"/>
  <c r="B323" i="54"/>
  <c r="F322" i="54"/>
  <c r="D322" i="54"/>
  <c r="C322" i="54"/>
  <c r="B322" i="54"/>
  <c r="F321" i="54"/>
  <c r="D321" i="54"/>
  <c r="C321" i="54"/>
  <c r="B321" i="54"/>
  <c r="F320" i="54"/>
  <c r="D320" i="54"/>
  <c r="C320" i="54"/>
  <c r="B320" i="54"/>
  <c r="F319" i="54"/>
  <c r="D319" i="54"/>
  <c r="C319" i="54"/>
  <c r="B319" i="54"/>
  <c r="F318" i="54"/>
  <c r="D318" i="54"/>
  <c r="C318" i="54"/>
  <c r="B318" i="54"/>
  <c r="F317" i="54"/>
  <c r="D317" i="54"/>
  <c r="C317" i="54"/>
  <c r="B317" i="54"/>
  <c r="F316" i="54"/>
  <c r="D316" i="54"/>
  <c r="C316" i="54"/>
  <c r="B316" i="54"/>
  <c r="F315" i="54"/>
  <c r="D315" i="54"/>
  <c r="C315" i="54"/>
  <c r="B315" i="54"/>
  <c r="F314" i="54"/>
  <c r="D314" i="54"/>
  <c r="C314" i="54"/>
  <c r="B314" i="54"/>
  <c r="F313" i="54"/>
  <c r="D313" i="54"/>
  <c r="C313" i="54"/>
  <c r="B313" i="54"/>
  <c r="F312" i="54"/>
  <c r="D312" i="54"/>
  <c r="C312" i="54"/>
  <c r="B312" i="54"/>
  <c r="F311" i="54"/>
  <c r="D311" i="54"/>
  <c r="C311" i="54"/>
  <c r="B311" i="54"/>
  <c r="F310" i="54"/>
  <c r="D310" i="54"/>
  <c r="C310" i="54"/>
  <c r="B310" i="54"/>
  <c r="F309" i="54"/>
  <c r="D309" i="54"/>
  <c r="C309" i="54"/>
  <c r="B309" i="54"/>
  <c r="F308" i="54"/>
  <c r="D308" i="54"/>
  <c r="C308" i="54"/>
  <c r="B308" i="54"/>
  <c r="F307" i="54"/>
  <c r="D307" i="54"/>
  <c r="C307" i="54"/>
  <c r="B307" i="54"/>
  <c r="F286" i="54"/>
  <c r="D286" i="54"/>
  <c r="C286" i="54"/>
  <c r="B286" i="54"/>
  <c r="F285" i="54"/>
  <c r="D285" i="54"/>
  <c r="C285" i="54"/>
  <c r="B285" i="54"/>
  <c r="R273" i="54"/>
  <c r="S273" i="54"/>
  <c r="T273" i="54"/>
  <c r="U273" i="54"/>
  <c r="V273" i="54"/>
  <c r="W273" i="54"/>
  <c r="X273" i="54"/>
  <c r="Y273" i="54"/>
  <c r="Z273" i="54"/>
  <c r="AA273" i="54"/>
  <c r="AB273" i="54"/>
  <c r="AC273" i="54"/>
  <c r="AD273" i="54"/>
  <c r="F282" i="54"/>
  <c r="D282" i="54"/>
  <c r="C282" i="54"/>
  <c r="B282" i="54"/>
  <c r="F280" i="54"/>
  <c r="D280" i="54"/>
  <c r="C280" i="54"/>
  <c r="B280" i="54"/>
  <c r="F279" i="54"/>
  <c r="D279" i="54"/>
  <c r="C279" i="54"/>
  <c r="B279" i="54"/>
  <c r="F278" i="54"/>
  <c r="D278" i="54"/>
  <c r="C278" i="54"/>
  <c r="B278" i="54"/>
  <c r="F277" i="54"/>
  <c r="D277" i="54"/>
  <c r="C277" i="54"/>
  <c r="B277" i="54"/>
  <c r="F276" i="54"/>
  <c r="D276" i="54"/>
  <c r="C276" i="54"/>
  <c r="B276" i="54"/>
  <c r="F275" i="54"/>
  <c r="D275" i="54"/>
  <c r="C275" i="54"/>
  <c r="B275" i="54"/>
  <c r="F274" i="54"/>
  <c r="D274" i="54"/>
  <c r="C274" i="54"/>
  <c r="B274" i="54"/>
  <c r="F272" i="54"/>
  <c r="D272" i="54"/>
  <c r="C272" i="54"/>
  <c r="B272" i="54"/>
  <c r="F271" i="54"/>
  <c r="D271" i="54"/>
  <c r="C271" i="54"/>
  <c r="B271" i="54"/>
  <c r="F270" i="54"/>
  <c r="D270" i="54"/>
  <c r="C270" i="54"/>
  <c r="B270" i="54"/>
  <c r="F269" i="54"/>
  <c r="D269" i="54"/>
  <c r="C269" i="54"/>
  <c r="B269" i="54"/>
  <c r="F267" i="54"/>
  <c r="D267" i="54"/>
  <c r="C267" i="54"/>
  <c r="B267" i="54"/>
  <c r="F266" i="54"/>
  <c r="D266" i="54"/>
  <c r="C266" i="54"/>
  <c r="B266" i="54"/>
  <c r="F265" i="54"/>
  <c r="D265" i="54"/>
  <c r="C265" i="54"/>
  <c r="B265" i="54"/>
  <c r="F264" i="54"/>
  <c r="D264" i="54"/>
  <c r="C264" i="54"/>
  <c r="B264" i="54"/>
  <c r="F263" i="54"/>
  <c r="D263" i="54"/>
  <c r="C263" i="54"/>
  <c r="B263" i="54"/>
  <c r="F262" i="54"/>
  <c r="D262" i="54"/>
  <c r="C262" i="54"/>
  <c r="B262" i="54"/>
  <c r="F261" i="54"/>
  <c r="D261" i="54"/>
  <c r="C261" i="54"/>
  <c r="B261" i="54"/>
  <c r="F260" i="54"/>
  <c r="D260" i="54"/>
  <c r="C260" i="54"/>
  <c r="B260" i="54"/>
  <c r="F259" i="54"/>
  <c r="D259" i="54"/>
  <c r="C259" i="54"/>
  <c r="B259" i="54"/>
  <c r="F258" i="54"/>
  <c r="D258" i="54"/>
  <c r="C258" i="54"/>
  <c r="B258" i="54"/>
  <c r="F257" i="54"/>
  <c r="D257" i="54"/>
  <c r="C257" i="54"/>
  <c r="B257" i="54"/>
  <c r="F256" i="54"/>
  <c r="D256" i="54"/>
  <c r="C256" i="54"/>
  <c r="B256" i="54"/>
  <c r="F255" i="54"/>
  <c r="D255" i="54"/>
  <c r="C255" i="54"/>
  <c r="B255" i="54"/>
  <c r="F254" i="54"/>
  <c r="D254" i="54"/>
  <c r="C254" i="54"/>
  <c r="B254" i="54"/>
  <c r="F253" i="54"/>
  <c r="D253" i="54"/>
  <c r="C253" i="54"/>
  <c r="B253" i="54"/>
  <c r="F251" i="54"/>
  <c r="D251" i="54"/>
  <c r="C251" i="54"/>
  <c r="B251" i="54"/>
  <c r="F250" i="54"/>
  <c r="D250" i="54"/>
  <c r="C250" i="54"/>
  <c r="B250" i="54"/>
  <c r="F249" i="54"/>
  <c r="D249" i="54"/>
  <c r="C249" i="54"/>
  <c r="B249" i="54"/>
  <c r="F248" i="54"/>
  <c r="D248" i="54"/>
  <c r="C248" i="54"/>
  <c r="B248" i="54"/>
  <c r="F247" i="54"/>
  <c r="D247" i="54"/>
  <c r="C247" i="54"/>
  <c r="B247" i="54"/>
  <c r="F246" i="54"/>
  <c r="D246" i="54"/>
  <c r="C246" i="54"/>
  <c r="B246" i="54"/>
  <c r="F245" i="54"/>
  <c r="D245" i="54"/>
  <c r="C245" i="54"/>
  <c r="B245" i="54"/>
  <c r="F244" i="54"/>
  <c r="D244" i="54"/>
  <c r="C244" i="54"/>
  <c r="B244" i="54"/>
  <c r="F243" i="54"/>
  <c r="D243" i="54"/>
  <c r="C243" i="54"/>
  <c r="B243" i="54"/>
  <c r="F242" i="54"/>
  <c r="D242" i="54"/>
  <c r="C242" i="54"/>
  <c r="B242" i="54"/>
  <c r="F241" i="54"/>
  <c r="D241" i="54"/>
  <c r="C241" i="54"/>
  <c r="B241" i="54"/>
  <c r="F240" i="54"/>
  <c r="D240" i="54"/>
  <c r="C240" i="54"/>
  <c r="B240" i="54"/>
  <c r="F239" i="54"/>
  <c r="D239" i="54"/>
  <c r="C239" i="54"/>
  <c r="B239" i="54"/>
  <c r="F238" i="54"/>
  <c r="D238" i="54"/>
  <c r="C238" i="54"/>
  <c r="B238" i="54"/>
  <c r="F237" i="54"/>
  <c r="D237" i="54"/>
  <c r="C237" i="54"/>
  <c r="B237" i="54"/>
  <c r="F236" i="54"/>
  <c r="D236" i="54"/>
  <c r="C236" i="54"/>
  <c r="B236" i="54"/>
  <c r="F235" i="54"/>
  <c r="D235" i="54"/>
  <c r="C235" i="54"/>
  <c r="B235" i="54"/>
  <c r="F234" i="54"/>
  <c r="D234" i="54"/>
  <c r="C234" i="54"/>
  <c r="B234" i="54"/>
  <c r="F233" i="54"/>
  <c r="D233" i="54"/>
  <c r="C233" i="54"/>
  <c r="B233" i="54"/>
  <c r="F232" i="54"/>
  <c r="D232" i="54"/>
  <c r="C232" i="54"/>
  <c r="B232" i="54"/>
  <c r="F231" i="54"/>
  <c r="D231" i="54"/>
  <c r="C231" i="54"/>
  <c r="B231" i="54"/>
  <c r="F230" i="54"/>
  <c r="D230" i="54"/>
  <c r="C230" i="54"/>
  <c r="B230" i="54"/>
  <c r="F229" i="54"/>
  <c r="D229" i="54"/>
  <c r="C229" i="54"/>
  <c r="B229" i="54"/>
  <c r="F228" i="54"/>
  <c r="D228" i="54"/>
  <c r="C228" i="54"/>
  <c r="B228" i="54"/>
  <c r="F227" i="54"/>
  <c r="D227" i="54"/>
  <c r="C227" i="54"/>
  <c r="B227" i="54"/>
  <c r="F226" i="54"/>
  <c r="D226" i="54"/>
  <c r="C226" i="54"/>
  <c r="B226" i="54"/>
  <c r="F225" i="54"/>
  <c r="D225" i="54"/>
  <c r="C225" i="54"/>
  <c r="B225" i="54"/>
  <c r="F224" i="54"/>
  <c r="D224" i="54"/>
  <c r="C224" i="54"/>
  <c r="B224" i="54"/>
  <c r="F223" i="54"/>
  <c r="D223" i="54"/>
  <c r="C223" i="54"/>
  <c r="B223" i="54"/>
  <c r="F222" i="54"/>
  <c r="D222" i="54"/>
  <c r="C222" i="54"/>
  <c r="B222" i="54"/>
  <c r="F221" i="54"/>
  <c r="D221" i="54"/>
  <c r="C221" i="54"/>
  <c r="B221" i="54"/>
  <c r="F220" i="54"/>
  <c r="D220" i="54"/>
  <c r="C220" i="54"/>
  <c r="B220" i="54"/>
  <c r="F219" i="54"/>
  <c r="D219" i="54"/>
  <c r="C219" i="54"/>
  <c r="B219" i="54"/>
  <c r="F218" i="54"/>
  <c r="D218" i="54"/>
  <c r="C218" i="54"/>
  <c r="B218" i="54"/>
  <c r="F217" i="54"/>
  <c r="D217" i="54"/>
  <c r="C217" i="54"/>
  <c r="B217" i="54"/>
  <c r="F216" i="54"/>
  <c r="D216" i="54"/>
  <c r="C216" i="54"/>
  <c r="B216" i="54"/>
  <c r="F215" i="54"/>
  <c r="D215" i="54"/>
  <c r="C215" i="54"/>
  <c r="B215" i="54"/>
  <c r="F214" i="54"/>
  <c r="D214" i="54"/>
  <c r="C214" i="54"/>
  <c r="B214" i="54"/>
  <c r="F189" i="54"/>
  <c r="D189" i="54"/>
  <c r="C189" i="54"/>
  <c r="B189" i="54"/>
  <c r="F187" i="54"/>
  <c r="D187" i="54"/>
  <c r="C187" i="54"/>
  <c r="B187" i="54"/>
  <c r="F186" i="54"/>
  <c r="D186" i="54"/>
  <c r="C186" i="54"/>
  <c r="B186" i="54"/>
  <c r="F185" i="54"/>
  <c r="D185" i="54"/>
  <c r="C185" i="54"/>
  <c r="B185" i="54"/>
  <c r="F184" i="54"/>
  <c r="D184" i="54"/>
  <c r="C184" i="54"/>
  <c r="B184" i="54"/>
  <c r="F183" i="54"/>
  <c r="D183" i="54"/>
  <c r="C183" i="54"/>
  <c r="B183" i="54"/>
  <c r="F182" i="54"/>
  <c r="D182" i="54"/>
  <c r="C182" i="54"/>
  <c r="B182" i="54"/>
  <c r="F181" i="54"/>
  <c r="D181" i="54"/>
  <c r="C181" i="54"/>
  <c r="B181" i="54"/>
  <c r="F179" i="54"/>
  <c r="D179" i="54"/>
  <c r="C179" i="54"/>
  <c r="B179" i="54"/>
  <c r="F178" i="54"/>
  <c r="D178" i="54"/>
  <c r="C178" i="54"/>
  <c r="B178" i="54"/>
  <c r="F177" i="54"/>
  <c r="D177" i="54"/>
  <c r="C177" i="54"/>
  <c r="B177" i="54"/>
  <c r="F176" i="54"/>
  <c r="D176" i="54"/>
  <c r="C176" i="54"/>
  <c r="B176" i="54"/>
  <c r="F174" i="54"/>
  <c r="D174" i="54"/>
  <c r="C174" i="54"/>
  <c r="B174" i="54"/>
  <c r="F173" i="54"/>
  <c r="D173" i="54"/>
  <c r="C173" i="54"/>
  <c r="B173" i="54"/>
  <c r="F172" i="54"/>
  <c r="D172" i="54"/>
  <c r="C172" i="54"/>
  <c r="B172" i="54"/>
  <c r="F171" i="54"/>
  <c r="D171" i="54"/>
  <c r="C171" i="54"/>
  <c r="B171" i="54"/>
  <c r="F170" i="54"/>
  <c r="D170" i="54"/>
  <c r="C170" i="54"/>
  <c r="B170" i="54"/>
  <c r="F169" i="54"/>
  <c r="D169" i="54"/>
  <c r="C169" i="54"/>
  <c r="B169" i="54"/>
  <c r="F168" i="54"/>
  <c r="D168" i="54"/>
  <c r="C168" i="54"/>
  <c r="B168" i="54"/>
  <c r="F167" i="54"/>
  <c r="D167" i="54"/>
  <c r="C167" i="54"/>
  <c r="B167" i="54"/>
  <c r="F166" i="54"/>
  <c r="D166" i="54"/>
  <c r="C166" i="54"/>
  <c r="B166" i="54"/>
  <c r="F165" i="54"/>
  <c r="D165" i="54"/>
  <c r="C165" i="54"/>
  <c r="B165" i="54"/>
  <c r="F164" i="54"/>
  <c r="D164" i="54"/>
  <c r="C164" i="54"/>
  <c r="B164" i="54"/>
  <c r="F163" i="54"/>
  <c r="D163" i="54"/>
  <c r="C163" i="54"/>
  <c r="B163" i="54"/>
  <c r="F162" i="54"/>
  <c r="D162" i="54"/>
  <c r="C162" i="54"/>
  <c r="B162" i="54"/>
  <c r="F161" i="54"/>
  <c r="D161" i="54"/>
  <c r="C161" i="54"/>
  <c r="B161" i="54"/>
  <c r="F160" i="54"/>
  <c r="D160" i="54"/>
  <c r="C160" i="54"/>
  <c r="B160" i="54"/>
  <c r="F158" i="54"/>
  <c r="D158" i="54"/>
  <c r="C158" i="54"/>
  <c r="B158" i="54"/>
  <c r="F157" i="54"/>
  <c r="D157" i="54"/>
  <c r="C157" i="54"/>
  <c r="B157" i="54"/>
  <c r="F156" i="54"/>
  <c r="D156" i="54"/>
  <c r="C156" i="54"/>
  <c r="B156" i="54"/>
  <c r="F155" i="54"/>
  <c r="D155" i="54"/>
  <c r="C155" i="54"/>
  <c r="B155" i="54"/>
  <c r="F154" i="54"/>
  <c r="D154" i="54"/>
  <c r="C154" i="54"/>
  <c r="B154" i="54"/>
  <c r="F153" i="54"/>
  <c r="D153" i="54"/>
  <c r="C153" i="54"/>
  <c r="B153" i="54"/>
  <c r="F152" i="54"/>
  <c r="D152" i="54"/>
  <c r="C152" i="54"/>
  <c r="B152" i="54"/>
  <c r="F151" i="54"/>
  <c r="D151" i="54"/>
  <c r="C151" i="54"/>
  <c r="B151" i="54"/>
  <c r="F150" i="54"/>
  <c r="D150" i="54"/>
  <c r="C150" i="54"/>
  <c r="B150" i="54"/>
  <c r="F149" i="54"/>
  <c r="D149" i="54"/>
  <c r="C149" i="54"/>
  <c r="B149" i="54"/>
  <c r="F148" i="54"/>
  <c r="D148" i="54"/>
  <c r="C148" i="54"/>
  <c r="B148" i="54"/>
  <c r="F147" i="54"/>
  <c r="D147" i="54"/>
  <c r="C147" i="54"/>
  <c r="B147" i="54"/>
  <c r="F146" i="54"/>
  <c r="D146" i="54"/>
  <c r="C146" i="54"/>
  <c r="B146" i="54"/>
  <c r="F145" i="54"/>
  <c r="D145" i="54"/>
  <c r="C145" i="54"/>
  <c r="B145" i="54"/>
  <c r="F144" i="54"/>
  <c r="D144" i="54"/>
  <c r="C144" i="54"/>
  <c r="B144" i="54"/>
  <c r="F143" i="54"/>
  <c r="D143" i="54"/>
  <c r="C143" i="54"/>
  <c r="B143" i="54"/>
  <c r="F142" i="54"/>
  <c r="D142" i="54"/>
  <c r="C142" i="54"/>
  <c r="B142" i="54"/>
  <c r="F141" i="54"/>
  <c r="D141" i="54"/>
  <c r="C141" i="54"/>
  <c r="B141" i="54"/>
  <c r="F140" i="54"/>
  <c r="D140" i="54"/>
  <c r="C140" i="54"/>
  <c r="B140" i="54"/>
  <c r="F139" i="54"/>
  <c r="D139" i="54"/>
  <c r="C139" i="54"/>
  <c r="B139" i="54"/>
  <c r="F138" i="54"/>
  <c r="D138" i="54"/>
  <c r="C138" i="54"/>
  <c r="B138" i="54"/>
  <c r="F137" i="54"/>
  <c r="D137" i="54"/>
  <c r="C137" i="54"/>
  <c r="B137" i="54"/>
  <c r="F136" i="54"/>
  <c r="D136" i="54"/>
  <c r="C136" i="54"/>
  <c r="B136" i="54"/>
  <c r="F135" i="54"/>
  <c r="D135" i="54"/>
  <c r="C135" i="54"/>
  <c r="B135" i="54"/>
  <c r="F134" i="54"/>
  <c r="D134" i="54"/>
  <c r="C134" i="54"/>
  <c r="B134" i="54"/>
  <c r="F133" i="54"/>
  <c r="D133" i="54"/>
  <c r="C133" i="54"/>
  <c r="B133" i="54"/>
  <c r="F132" i="54"/>
  <c r="D132" i="54"/>
  <c r="C132" i="54"/>
  <c r="B132" i="54"/>
  <c r="F131" i="54"/>
  <c r="D131" i="54"/>
  <c r="C131" i="54"/>
  <c r="B131" i="54"/>
  <c r="F130" i="54"/>
  <c r="D130" i="54"/>
  <c r="C130" i="54"/>
  <c r="B130" i="54"/>
  <c r="F129" i="54"/>
  <c r="D129" i="54"/>
  <c r="C129" i="54"/>
  <c r="B129" i="54"/>
  <c r="F128" i="54"/>
  <c r="D128" i="54"/>
  <c r="C128" i="54"/>
  <c r="B128" i="54"/>
  <c r="F127" i="54"/>
  <c r="D127" i="54"/>
  <c r="C127" i="54"/>
  <c r="B127" i="54"/>
  <c r="F126" i="54"/>
  <c r="D126" i="54"/>
  <c r="C126" i="54"/>
  <c r="B126" i="54"/>
  <c r="F125" i="54"/>
  <c r="D125" i="54"/>
  <c r="C125" i="54"/>
  <c r="B125" i="54"/>
  <c r="F124" i="54"/>
  <c r="D124" i="54"/>
  <c r="C124" i="54"/>
  <c r="B124" i="54"/>
  <c r="F123" i="54"/>
  <c r="D123" i="54"/>
  <c r="C123" i="54"/>
  <c r="B123" i="54"/>
  <c r="F122" i="54"/>
  <c r="D122" i="54"/>
  <c r="C122" i="54"/>
  <c r="B122" i="54"/>
  <c r="F121" i="54"/>
  <c r="D121" i="54"/>
  <c r="C121" i="54"/>
  <c r="B121" i="54"/>
  <c r="G545" i="16"/>
  <c r="G546" i="16"/>
  <c r="G547" i="16"/>
  <c r="G548" i="16"/>
  <c r="G549" i="16"/>
  <c r="G550" i="16"/>
  <c r="I550" i="16"/>
  <c r="G551" i="16"/>
  <c r="F551" i="16"/>
  <c r="D551" i="16"/>
  <c r="C551" i="16"/>
  <c r="B551" i="16"/>
  <c r="F550" i="16"/>
  <c r="D550" i="16"/>
  <c r="C550" i="16"/>
  <c r="B550" i="16"/>
  <c r="F549" i="16"/>
  <c r="D549" i="16"/>
  <c r="C549" i="16"/>
  <c r="B549" i="16"/>
  <c r="F548" i="16"/>
  <c r="D548" i="16"/>
  <c r="C548" i="16"/>
  <c r="B548" i="16"/>
  <c r="F547" i="16"/>
  <c r="D547" i="16"/>
  <c r="C547" i="16"/>
  <c r="B547" i="16"/>
  <c r="F546" i="16"/>
  <c r="D546" i="16"/>
  <c r="C546" i="16"/>
  <c r="B546" i="16"/>
  <c r="F545" i="16"/>
  <c r="D545" i="16"/>
  <c r="C545" i="16"/>
  <c r="B545" i="16"/>
  <c r="F544" i="16"/>
  <c r="D544" i="16"/>
  <c r="C544" i="16"/>
  <c r="B544" i="16"/>
  <c r="F543" i="16"/>
  <c r="D543" i="16"/>
  <c r="C543" i="16"/>
  <c r="B543" i="16"/>
  <c r="G541" i="16"/>
  <c r="G539" i="16"/>
  <c r="F541" i="16"/>
  <c r="D541" i="16"/>
  <c r="C541" i="16"/>
  <c r="B541" i="16"/>
  <c r="F539" i="16"/>
  <c r="D539" i="16"/>
  <c r="C539" i="16"/>
  <c r="B539" i="16"/>
  <c r="F538" i="16"/>
  <c r="B538" i="16"/>
  <c r="C538" i="16"/>
  <c r="D538" i="16"/>
  <c r="G555" i="56"/>
  <c r="G556" i="56"/>
  <c r="G557" i="56"/>
  <c r="G558" i="56"/>
  <c r="G559" i="56"/>
  <c r="G561" i="56"/>
  <c r="G563" i="56"/>
  <c r="G565" i="56"/>
  <c r="G566" i="56"/>
  <c r="F566" i="56"/>
  <c r="D566" i="56"/>
  <c r="C566" i="56"/>
  <c r="B566" i="56"/>
  <c r="F565" i="56"/>
  <c r="D565" i="56"/>
  <c r="C565" i="56"/>
  <c r="B565" i="56"/>
  <c r="F564" i="56"/>
  <c r="D564" i="56"/>
  <c r="C564" i="56"/>
  <c r="B564" i="56"/>
  <c r="F563" i="56"/>
  <c r="D563" i="56"/>
  <c r="C563" i="56"/>
  <c r="B563" i="56"/>
  <c r="F562" i="56"/>
  <c r="D562" i="56"/>
  <c r="C562" i="56"/>
  <c r="B562" i="56"/>
  <c r="F561" i="56"/>
  <c r="D561" i="56"/>
  <c r="C561" i="56"/>
  <c r="B561" i="56"/>
  <c r="F560" i="56"/>
  <c r="D560" i="56"/>
  <c r="C560" i="56"/>
  <c r="B560" i="56"/>
  <c r="F559" i="56"/>
  <c r="D559" i="56"/>
  <c r="C559" i="56"/>
  <c r="B559" i="56"/>
  <c r="F558" i="56"/>
  <c r="D558" i="56"/>
  <c r="C558" i="56"/>
  <c r="B558" i="56"/>
  <c r="F557" i="56"/>
  <c r="D557" i="56"/>
  <c r="C557" i="56"/>
  <c r="B557" i="56"/>
  <c r="F556" i="56"/>
  <c r="D556" i="56"/>
  <c r="C556" i="56"/>
  <c r="B556" i="56"/>
  <c r="F555" i="56"/>
  <c r="D555" i="56"/>
  <c r="C555" i="56"/>
  <c r="B555" i="56"/>
  <c r="F554" i="56"/>
  <c r="D554" i="56"/>
  <c r="C554" i="56"/>
  <c r="B554" i="56"/>
  <c r="F553" i="56"/>
  <c r="D553" i="56"/>
  <c r="C553" i="56"/>
  <c r="B553" i="56"/>
  <c r="G535" i="56"/>
  <c r="F547" i="56"/>
  <c r="D547" i="56"/>
  <c r="C547" i="56"/>
  <c r="B547" i="56"/>
  <c r="F546" i="56"/>
  <c r="D546" i="56"/>
  <c r="C546" i="56"/>
  <c r="B546" i="56"/>
  <c r="F545" i="56"/>
  <c r="D545" i="56"/>
  <c r="C545" i="56"/>
  <c r="B545" i="56"/>
  <c r="F544" i="56"/>
  <c r="D544" i="56"/>
  <c r="C544" i="56"/>
  <c r="B544" i="56"/>
  <c r="F543" i="56"/>
  <c r="D543" i="56"/>
  <c r="C543" i="56"/>
  <c r="B543" i="56"/>
  <c r="F542" i="56"/>
  <c r="D542" i="56"/>
  <c r="C542" i="56"/>
  <c r="B542" i="56"/>
  <c r="F541" i="56"/>
  <c r="D541" i="56"/>
  <c r="C541" i="56"/>
  <c r="B541" i="56"/>
  <c r="F540" i="56"/>
  <c r="D540" i="56"/>
  <c r="C540" i="56"/>
  <c r="B540" i="56"/>
  <c r="F539" i="56"/>
  <c r="D539" i="56"/>
  <c r="C539" i="56"/>
  <c r="B539" i="56"/>
  <c r="F538" i="56"/>
  <c r="D538" i="56"/>
  <c r="C538" i="56"/>
  <c r="B538" i="56"/>
  <c r="F537" i="56"/>
  <c r="D537" i="56"/>
  <c r="C537" i="56"/>
  <c r="B537" i="56"/>
  <c r="F536" i="56"/>
  <c r="D536" i="56"/>
  <c r="C536" i="56"/>
  <c r="B536" i="56"/>
  <c r="F535" i="56"/>
  <c r="D535" i="56"/>
  <c r="C535" i="56"/>
  <c r="B535" i="56"/>
  <c r="F534" i="56"/>
  <c r="D534" i="56"/>
  <c r="C534" i="56"/>
  <c r="B534" i="56"/>
  <c r="F533" i="56"/>
  <c r="D533" i="56"/>
  <c r="C533" i="56"/>
  <c r="B533" i="56"/>
  <c r="F532" i="56"/>
  <c r="D532" i="56"/>
  <c r="C532" i="56"/>
  <c r="B532" i="56"/>
  <c r="F531" i="56"/>
  <c r="D531" i="56"/>
  <c r="C531" i="56"/>
  <c r="B531" i="56"/>
  <c r="G513" i="56"/>
  <c r="G514" i="56"/>
  <c r="G515" i="56"/>
  <c r="G516" i="56"/>
  <c r="G517" i="56"/>
  <c r="F529" i="56"/>
  <c r="D529" i="56"/>
  <c r="C529" i="56"/>
  <c r="B529" i="56"/>
  <c r="F528" i="56"/>
  <c r="D528" i="56"/>
  <c r="C528" i="56"/>
  <c r="B528" i="56"/>
  <c r="F527" i="56"/>
  <c r="D527" i="56"/>
  <c r="C527" i="56"/>
  <c r="B527" i="56"/>
  <c r="F526" i="56"/>
  <c r="D526" i="56"/>
  <c r="C526" i="56"/>
  <c r="B526" i="56"/>
  <c r="F525" i="56"/>
  <c r="D525" i="56"/>
  <c r="C525" i="56"/>
  <c r="B525" i="56"/>
  <c r="F524" i="56"/>
  <c r="D524" i="56"/>
  <c r="C524" i="56"/>
  <c r="B524" i="56"/>
  <c r="F523" i="56"/>
  <c r="D523" i="56"/>
  <c r="C523" i="56"/>
  <c r="B523" i="56"/>
  <c r="F522" i="56"/>
  <c r="D522" i="56"/>
  <c r="C522" i="56"/>
  <c r="B522" i="56"/>
  <c r="F521" i="56"/>
  <c r="D521" i="56"/>
  <c r="C521" i="56"/>
  <c r="B521" i="56"/>
  <c r="F520" i="56"/>
  <c r="D520" i="56"/>
  <c r="C520" i="56"/>
  <c r="B520" i="56"/>
  <c r="F519" i="56"/>
  <c r="D519" i="56"/>
  <c r="C519" i="56"/>
  <c r="B519" i="56"/>
  <c r="F518" i="56"/>
  <c r="D518" i="56"/>
  <c r="C518" i="56"/>
  <c r="B518" i="56"/>
  <c r="F517" i="56"/>
  <c r="D517" i="56"/>
  <c r="C517" i="56"/>
  <c r="B517" i="56"/>
  <c r="F516" i="56"/>
  <c r="D516" i="56"/>
  <c r="C516" i="56"/>
  <c r="B516" i="56"/>
  <c r="F515" i="56"/>
  <c r="D515" i="56"/>
  <c r="C515" i="56"/>
  <c r="B515" i="56"/>
  <c r="F514" i="56"/>
  <c r="D514" i="56"/>
  <c r="C514" i="56"/>
  <c r="B514" i="56"/>
  <c r="F513" i="56"/>
  <c r="D513" i="56"/>
  <c r="C513" i="56"/>
  <c r="B513" i="56"/>
  <c r="F512" i="56"/>
  <c r="D512" i="56"/>
  <c r="C512" i="56"/>
  <c r="B512" i="56"/>
  <c r="F511" i="56"/>
  <c r="D511" i="56"/>
  <c r="C511" i="56"/>
  <c r="B511" i="56"/>
  <c r="F509" i="56"/>
  <c r="F510" i="56"/>
  <c r="B510" i="56"/>
  <c r="C510" i="56"/>
  <c r="D510" i="56"/>
  <c r="B509" i="56"/>
  <c r="C509" i="56"/>
  <c r="D509" i="56"/>
  <c r="E503" i="56"/>
  <c r="E501" i="56"/>
  <c r="E498" i="56"/>
  <c r="E496" i="56"/>
  <c r="E495" i="56"/>
  <c r="E494" i="56"/>
  <c r="R330" i="56"/>
  <c r="S330" i="56"/>
  <c r="T330" i="56"/>
  <c r="U330" i="56"/>
  <c r="V330" i="56"/>
  <c r="W330" i="56"/>
  <c r="X330" i="56"/>
  <c r="Y330" i="56"/>
  <c r="Z330" i="56"/>
  <c r="AA330" i="56"/>
  <c r="AB330" i="56"/>
  <c r="AC330" i="56"/>
  <c r="AD330" i="56"/>
  <c r="F344" i="56"/>
  <c r="D344" i="56"/>
  <c r="C344" i="56"/>
  <c r="B344" i="56"/>
  <c r="F343" i="56"/>
  <c r="D343" i="56"/>
  <c r="C343" i="56"/>
  <c r="B343" i="56"/>
  <c r="F342" i="56"/>
  <c r="D342" i="56"/>
  <c r="C342" i="56"/>
  <c r="B342" i="56"/>
  <c r="F341" i="56"/>
  <c r="D341" i="56"/>
  <c r="C341" i="56"/>
  <c r="B341" i="56"/>
  <c r="F340" i="56"/>
  <c r="D340" i="56"/>
  <c r="C340" i="56"/>
  <c r="B340" i="56"/>
  <c r="F339" i="56"/>
  <c r="D339" i="56"/>
  <c r="C339" i="56"/>
  <c r="B339" i="56"/>
  <c r="F338" i="56"/>
  <c r="D338" i="56"/>
  <c r="C338" i="56"/>
  <c r="B338" i="56"/>
  <c r="F337" i="56"/>
  <c r="D337" i="56"/>
  <c r="C337" i="56"/>
  <c r="B337" i="56"/>
  <c r="F336" i="56"/>
  <c r="D336" i="56"/>
  <c r="C336" i="56"/>
  <c r="B336" i="56"/>
  <c r="F335" i="56"/>
  <c r="D335" i="56"/>
  <c r="C335" i="56"/>
  <c r="B335" i="56"/>
  <c r="F334" i="56"/>
  <c r="D334" i="56"/>
  <c r="C334" i="56"/>
  <c r="B334" i="56"/>
  <c r="F333" i="56"/>
  <c r="D333" i="56"/>
  <c r="C333" i="56"/>
  <c r="B333" i="56"/>
  <c r="F332" i="56"/>
  <c r="D332" i="56"/>
  <c r="C332" i="56"/>
  <c r="B332" i="56"/>
  <c r="F331" i="56"/>
  <c r="D331" i="56"/>
  <c r="C331" i="56"/>
  <c r="B331" i="56"/>
  <c r="F325" i="56"/>
  <c r="D325" i="56"/>
  <c r="C325" i="56"/>
  <c r="B325" i="56"/>
  <c r="F324" i="56"/>
  <c r="D324" i="56"/>
  <c r="C324" i="56"/>
  <c r="B324" i="56"/>
  <c r="F323" i="56"/>
  <c r="D323" i="56"/>
  <c r="C323" i="56"/>
  <c r="B323" i="56"/>
  <c r="F322" i="56"/>
  <c r="D322" i="56"/>
  <c r="C322" i="56"/>
  <c r="B322" i="56"/>
  <c r="F321" i="56"/>
  <c r="D321" i="56"/>
  <c r="C321" i="56"/>
  <c r="B321" i="56"/>
  <c r="F320" i="56"/>
  <c r="D320" i="56"/>
  <c r="C320" i="56"/>
  <c r="B320" i="56"/>
  <c r="F319" i="56"/>
  <c r="D319" i="56"/>
  <c r="C319" i="56"/>
  <c r="B319" i="56"/>
  <c r="F318" i="56"/>
  <c r="D318" i="56"/>
  <c r="C318" i="56"/>
  <c r="B318" i="56"/>
  <c r="F317" i="56"/>
  <c r="D317" i="56"/>
  <c r="C317" i="56"/>
  <c r="B317" i="56"/>
  <c r="F316" i="56"/>
  <c r="D316" i="56"/>
  <c r="C316" i="56"/>
  <c r="B316" i="56"/>
  <c r="F315" i="56"/>
  <c r="D315" i="56"/>
  <c r="C315" i="56"/>
  <c r="B315" i="56"/>
  <c r="F314" i="56"/>
  <c r="D314" i="56"/>
  <c r="C314" i="56"/>
  <c r="B314" i="56"/>
  <c r="F313" i="56"/>
  <c r="D313" i="56"/>
  <c r="C313" i="56"/>
  <c r="B313" i="56"/>
  <c r="F312" i="56"/>
  <c r="D312" i="56"/>
  <c r="C312" i="56"/>
  <c r="B312" i="56"/>
  <c r="F311" i="56"/>
  <c r="D311" i="56"/>
  <c r="C311" i="56"/>
  <c r="B311" i="56"/>
  <c r="F310" i="56"/>
  <c r="D310" i="56"/>
  <c r="C310" i="56"/>
  <c r="B310" i="56"/>
  <c r="F309" i="56"/>
  <c r="D309" i="56"/>
  <c r="C309" i="56"/>
  <c r="B309" i="56"/>
  <c r="R286" i="56"/>
  <c r="S286" i="56"/>
  <c r="T286" i="56"/>
  <c r="U286" i="56"/>
  <c r="V286" i="56"/>
  <c r="W286" i="56"/>
  <c r="X286" i="56"/>
  <c r="Y286" i="56"/>
  <c r="Z286" i="56"/>
  <c r="AA286" i="56"/>
  <c r="AB286" i="56"/>
  <c r="AC286" i="56"/>
  <c r="AD286" i="56"/>
  <c r="H291" i="56"/>
  <c r="K291" i="56"/>
  <c r="G291" i="56"/>
  <c r="F307" i="56"/>
  <c r="D307" i="56"/>
  <c r="C307" i="56"/>
  <c r="B307" i="56"/>
  <c r="F306" i="56"/>
  <c r="D306" i="56"/>
  <c r="C306" i="56"/>
  <c r="B306" i="56"/>
  <c r="F305" i="56"/>
  <c r="D305" i="56"/>
  <c r="C305" i="56"/>
  <c r="B305" i="56"/>
  <c r="F304" i="56"/>
  <c r="D304" i="56"/>
  <c r="C304" i="56"/>
  <c r="B304" i="56"/>
  <c r="F303" i="56"/>
  <c r="D303" i="56"/>
  <c r="C303" i="56"/>
  <c r="B303" i="56"/>
  <c r="F302" i="56"/>
  <c r="D302" i="56"/>
  <c r="C302" i="56"/>
  <c r="B302" i="56"/>
  <c r="F301" i="56"/>
  <c r="D301" i="56"/>
  <c r="C301" i="56"/>
  <c r="B301" i="56"/>
  <c r="F300" i="56"/>
  <c r="D300" i="56"/>
  <c r="C300" i="56"/>
  <c r="B300" i="56"/>
  <c r="F299" i="56"/>
  <c r="D299" i="56"/>
  <c r="C299" i="56"/>
  <c r="B299" i="56"/>
  <c r="F298" i="56"/>
  <c r="D298" i="56"/>
  <c r="C298" i="56"/>
  <c r="B298" i="56"/>
  <c r="F297" i="56"/>
  <c r="D297" i="56"/>
  <c r="C297" i="56"/>
  <c r="B297" i="56"/>
  <c r="F296" i="56"/>
  <c r="D296" i="56"/>
  <c r="C296" i="56"/>
  <c r="B296" i="56"/>
  <c r="F295" i="56"/>
  <c r="D295" i="56"/>
  <c r="C295" i="56"/>
  <c r="B295" i="56"/>
  <c r="F294" i="56"/>
  <c r="D294" i="56"/>
  <c r="C294" i="56"/>
  <c r="B294" i="56"/>
  <c r="F293" i="56"/>
  <c r="D293" i="56"/>
  <c r="C293" i="56"/>
  <c r="B293" i="56"/>
  <c r="F292" i="56"/>
  <c r="D292" i="56"/>
  <c r="C292" i="56"/>
  <c r="B292" i="56"/>
  <c r="F291" i="56"/>
  <c r="D291" i="56"/>
  <c r="C291" i="56"/>
  <c r="B291" i="56"/>
  <c r="F290" i="56"/>
  <c r="D290" i="56"/>
  <c r="C290" i="56"/>
  <c r="B290" i="56"/>
  <c r="F289" i="56"/>
  <c r="D289" i="56"/>
  <c r="C289" i="56"/>
  <c r="B289" i="56"/>
  <c r="F288" i="56"/>
  <c r="D288" i="56"/>
  <c r="C288" i="56"/>
  <c r="B288" i="56"/>
  <c r="F287" i="56"/>
  <c r="D287" i="56"/>
  <c r="C287" i="56"/>
  <c r="B287" i="56"/>
  <c r="E281" i="56"/>
  <c r="E279" i="56"/>
  <c r="E276" i="56"/>
  <c r="E274" i="56"/>
  <c r="E273" i="56"/>
  <c r="E272" i="56"/>
  <c r="R244" i="56"/>
  <c r="S244" i="56"/>
  <c r="T244" i="56"/>
  <c r="U244" i="56"/>
  <c r="V244" i="56"/>
  <c r="W244" i="56"/>
  <c r="X244" i="56"/>
  <c r="Y244" i="56"/>
  <c r="Z244" i="56"/>
  <c r="AA244" i="56"/>
  <c r="AB244" i="56"/>
  <c r="AC244" i="56"/>
  <c r="AD244" i="56"/>
  <c r="F258" i="56"/>
  <c r="D258" i="56"/>
  <c r="C258" i="56"/>
  <c r="B258" i="56"/>
  <c r="F257" i="56"/>
  <c r="D257" i="56"/>
  <c r="C257" i="56"/>
  <c r="B257" i="56"/>
  <c r="F256" i="56"/>
  <c r="D256" i="56"/>
  <c r="C256" i="56"/>
  <c r="B256" i="56"/>
  <c r="F255" i="56"/>
  <c r="D255" i="56"/>
  <c r="C255" i="56"/>
  <c r="B255" i="56"/>
  <c r="F254" i="56"/>
  <c r="D254" i="56"/>
  <c r="C254" i="56"/>
  <c r="B254" i="56"/>
  <c r="F253" i="56"/>
  <c r="D253" i="56"/>
  <c r="C253" i="56"/>
  <c r="B253" i="56"/>
  <c r="F252" i="56"/>
  <c r="D252" i="56"/>
  <c r="C252" i="56"/>
  <c r="B252" i="56"/>
  <c r="F251" i="56"/>
  <c r="D251" i="56"/>
  <c r="C251" i="56"/>
  <c r="B251" i="56"/>
  <c r="F250" i="56"/>
  <c r="D250" i="56"/>
  <c r="C250" i="56"/>
  <c r="B250" i="56"/>
  <c r="F249" i="56"/>
  <c r="D249" i="56"/>
  <c r="C249" i="56"/>
  <c r="B249" i="56"/>
  <c r="F248" i="56"/>
  <c r="D248" i="56"/>
  <c r="C248" i="56"/>
  <c r="B248" i="56"/>
  <c r="F247" i="56"/>
  <c r="D247" i="56"/>
  <c r="C247" i="56"/>
  <c r="B247" i="56"/>
  <c r="F246" i="56"/>
  <c r="D246" i="56"/>
  <c r="C246" i="56"/>
  <c r="B246" i="56"/>
  <c r="F245" i="56"/>
  <c r="D245" i="56"/>
  <c r="C245" i="56"/>
  <c r="B245" i="56"/>
  <c r="F239" i="56"/>
  <c r="D239" i="56"/>
  <c r="C239" i="56"/>
  <c r="B239" i="56"/>
  <c r="F238" i="56"/>
  <c r="D238" i="56"/>
  <c r="C238" i="56"/>
  <c r="B238" i="56"/>
  <c r="F237" i="56"/>
  <c r="D237" i="56"/>
  <c r="C237" i="56"/>
  <c r="B237" i="56"/>
  <c r="F236" i="56"/>
  <c r="D236" i="56"/>
  <c r="C236" i="56"/>
  <c r="B236" i="56"/>
  <c r="F235" i="56"/>
  <c r="D235" i="56"/>
  <c r="C235" i="56"/>
  <c r="B235" i="56"/>
  <c r="F234" i="56"/>
  <c r="D234" i="56"/>
  <c r="C234" i="56"/>
  <c r="B234" i="56"/>
  <c r="F233" i="56"/>
  <c r="D233" i="56"/>
  <c r="C233" i="56"/>
  <c r="B233" i="56"/>
  <c r="F232" i="56"/>
  <c r="D232" i="56"/>
  <c r="C232" i="56"/>
  <c r="B232" i="56"/>
  <c r="F231" i="56"/>
  <c r="D231" i="56"/>
  <c r="C231" i="56"/>
  <c r="B231" i="56"/>
  <c r="F230" i="56"/>
  <c r="D230" i="56"/>
  <c r="C230" i="56"/>
  <c r="B230" i="56"/>
  <c r="F229" i="56"/>
  <c r="D229" i="56"/>
  <c r="C229" i="56"/>
  <c r="B229" i="56"/>
  <c r="F228" i="56"/>
  <c r="D228" i="56"/>
  <c r="C228" i="56"/>
  <c r="B228" i="56"/>
  <c r="F227" i="56"/>
  <c r="D227" i="56"/>
  <c r="C227" i="56"/>
  <c r="B227" i="56"/>
  <c r="F226" i="56"/>
  <c r="D226" i="56"/>
  <c r="C226" i="56"/>
  <c r="B226" i="56"/>
  <c r="F225" i="56"/>
  <c r="D225" i="56"/>
  <c r="C225" i="56"/>
  <c r="B225" i="56"/>
  <c r="F224" i="56"/>
  <c r="D224" i="56"/>
  <c r="C224" i="56"/>
  <c r="B224" i="56"/>
  <c r="F223" i="56"/>
  <c r="D223" i="56"/>
  <c r="C223" i="56"/>
  <c r="B223" i="56"/>
  <c r="F221" i="56"/>
  <c r="D221" i="56"/>
  <c r="C221" i="56"/>
  <c r="B221" i="56"/>
  <c r="F220" i="56"/>
  <c r="D220" i="56"/>
  <c r="C220" i="56"/>
  <c r="B220" i="56"/>
  <c r="F219" i="56"/>
  <c r="D219" i="56"/>
  <c r="C219" i="56"/>
  <c r="B219" i="56"/>
  <c r="F218" i="56"/>
  <c r="D218" i="56"/>
  <c r="C218" i="56"/>
  <c r="B218" i="56"/>
  <c r="F217" i="56"/>
  <c r="D217" i="56"/>
  <c r="C217" i="56"/>
  <c r="B217" i="56"/>
  <c r="F216" i="56"/>
  <c r="D216" i="56"/>
  <c r="C216" i="56"/>
  <c r="B216" i="56"/>
  <c r="F215" i="56"/>
  <c r="D215" i="56"/>
  <c r="C215" i="56"/>
  <c r="B215" i="56"/>
  <c r="F214" i="56"/>
  <c r="D214" i="56"/>
  <c r="C214" i="56"/>
  <c r="B214" i="56"/>
  <c r="F213" i="56"/>
  <c r="D213" i="56"/>
  <c r="C213" i="56"/>
  <c r="B213" i="56"/>
  <c r="F212" i="56"/>
  <c r="D212" i="56"/>
  <c r="C212" i="56"/>
  <c r="B212" i="56"/>
  <c r="F211" i="56"/>
  <c r="D211" i="56"/>
  <c r="C211" i="56"/>
  <c r="B211" i="56"/>
  <c r="F210" i="56"/>
  <c r="D210" i="56"/>
  <c r="C210" i="56"/>
  <c r="B210" i="56"/>
  <c r="F209" i="56"/>
  <c r="D209" i="56"/>
  <c r="C209" i="56"/>
  <c r="B209" i="56"/>
  <c r="F208" i="56"/>
  <c r="D208" i="56"/>
  <c r="C208" i="56"/>
  <c r="B208" i="56"/>
  <c r="F207" i="56"/>
  <c r="D207" i="56"/>
  <c r="C207" i="56"/>
  <c r="B207" i="56"/>
  <c r="F206" i="56"/>
  <c r="D206" i="56"/>
  <c r="C206" i="56"/>
  <c r="B206" i="56"/>
  <c r="F205" i="56"/>
  <c r="D205" i="56"/>
  <c r="C205" i="56"/>
  <c r="B205" i="56"/>
  <c r="F204" i="56"/>
  <c r="D204" i="56"/>
  <c r="C204" i="56"/>
  <c r="B204" i="56"/>
  <c r="F203" i="56"/>
  <c r="D203" i="56"/>
  <c r="C203" i="56"/>
  <c r="B203" i="56"/>
  <c r="F202" i="56"/>
  <c r="D202" i="56"/>
  <c r="C202" i="56"/>
  <c r="B202" i="56"/>
  <c r="F201" i="56"/>
  <c r="C201" i="56"/>
  <c r="B201" i="56"/>
  <c r="D201" i="56"/>
  <c r="G524" i="16"/>
  <c r="G525" i="16"/>
  <c r="G527" i="16"/>
  <c r="G530" i="16"/>
  <c r="G534" i="16"/>
  <c r="G535" i="16"/>
  <c r="G536" i="16"/>
  <c r="F536" i="16"/>
  <c r="D536" i="16"/>
  <c r="C536" i="16"/>
  <c r="B536" i="16"/>
  <c r="F535" i="16"/>
  <c r="D535" i="16"/>
  <c r="C535" i="16"/>
  <c r="B535" i="16"/>
  <c r="F534" i="16"/>
  <c r="D534" i="16"/>
  <c r="C534" i="16"/>
  <c r="B534" i="16"/>
  <c r="F533" i="16"/>
  <c r="D533" i="16"/>
  <c r="C533" i="16"/>
  <c r="B533" i="16"/>
  <c r="F532" i="16"/>
  <c r="D532" i="16"/>
  <c r="C532" i="16"/>
  <c r="B532" i="16"/>
  <c r="F531" i="16"/>
  <c r="D531" i="16"/>
  <c r="C531" i="16"/>
  <c r="B531" i="16"/>
  <c r="F530" i="16"/>
  <c r="D530" i="16"/>
  <c r="C530" i="16"/>
  <c r="B530" i="16"/>
  <c r="F529" i="16"/>
  <c r="D529" i="16"/>
  <c r="C529" i="16"/>
  <c r="B529" i="16"/>
  <c r="F528" i="16"/>
  <c r="D528" i="16"/>
  <c r="C528" i="16"/>
  <c r="B528" i="16"/>
  <c r="F527" i="16"/>
  <c r="D527" i="16"/>
  <c r="C527" i="16"/>
  <c r="B527" i="16"/>
  <c r="F526" i="16"/>
  <c r="D526" i="16"/>
  <c r="C526" i="16"/>
  <c r="B526" i="16"/>
  <c r="F525" i="16"/>
  <c r="D525" i="16"/>
  <c r="C525" i="16"/>
  <c r="B525" i="16"/>
  <c r="F524" i="16"/>
  <c r="D524" i="16"/>
  <c r="C524" i="16"/>
  <c r="B524" i="16"/>
  <c r="F523" i="16"/>
  <c r="D523" i="16"/>
  <c r="C523" i="16"/>
  <c r="B523" i="16"/>
  <c r="F522" i="16"/>
  <c r="D522" i="16"/>
  <c r="C522" i="16"/>
  <c r="B522" i="16"/>
  <c r="G485" i="16"/>
  <c r="G515" i="16"/>
  <c r="G518" i="16"/>
  <c r="F520" i="16"/>
  <c r="D520" i="16"/>
  <c r="C520" i="16"/>
  <c r="B520" i="16"/>
  <c r="F519" i="16"/>
  <c r="D519" i="16"/>
  <c r="C519" i="16"/>
  <c r="B519" i="16"/>
  <c r="F518" i="16"/>
  <c r="D518" i="16"/>
  <c r="C518" i="16"/>
  <c r="B518" i="16"/>
  <c r="F517" i="16"/>
  <c r="D517" i="16"/>
  <c r="C517" i="16"/>
  <c r="B517" i="16"/>
  <c r="F516" i="16"/>
  <c r="D516" i="16"/>
  <c r="C516" i="16"/>
  <c r="B516" i="16"/>
  <c r="F515" i="16"/>
  <c r="D515" i="16"/>
  <c r="C515" i="16"/>
  <c r="B515" i="16"/>
  <c r="F514" i="16"/>
  <c r="D514" i="16"/>
  <c r="C514" i="16"/>
  <c r="B514" i="16"/>
  <c r="F513" i="16"/>
  <c r="D513" i="16"/>
  <c r="C513" i="16"/>
  <c r="B513" i="16"/>
  <c r="F512" i="16"/>
  <c r="D512" i="16"/>
  <c r="C512" i="16"/>
  <c r="B512" i="16"/>
  <c r="F511" i="16"/>
  <c r="D511" i="16"/>
  <c r="C511" i="16"/>
  <c r="B511" i="16"/>
  <c r="F510" i="16"/>
  <c r="D510" i="16"/>
  <c r="C510" i="16"/>
  <c r="B510" i="16"/>
  <c r="F509" i="16"/>
  <c r="D509" i="16"/>
  <c r="C509" i="16"/>
  <c r="B509" i="16"/>
  <c r="F508" i="16"/>
  <c r="D508" i="16"/>
  <c r="C508" i="16"/>
  <c r="B508" i="16"/>
  <c r="F507" i="16"/>
  <c r="D507" i="16"/>
  <c r="C507" i="16"/>
  <c r="B507" i="16"/>
  <c r="F506" i="16"/>
  <c r="D506" i="16"/>
  <c r="C506" i="16"/>
  <c r="B506" i="16"/>
  <c r="F505" i="16"/>
  <c r="D505" i="16"/>
  <c r="C505" i="16"/>
  <c r="B505" i="16"/>
  <c r="F504" i="16"/>
  <c r="D504" i="16"/>
  <c r="C504" i="16"/>
  <c r="B504" i="16"/>
  <c r="F503" i="16"/>
  <c r="D503" i="16"/>
  <c r="C503" i="16"/>
  <c r="B503" i="16"/>
  <c r="F502" i="16"/>
  <c r="D502" i="16"/>
  <c r="C502" i="16"/>
  <c r="B502" i="16"/>
  <c r="F501" i="16"/>
  <c r="D501" i="16"/>
  <c r="C501" i="16"/>
  <c r="B501" i="16"/>
  <c r="F500" i="16"/>
  <c r="D500" i="16"/>
  <c r="C500" i="16"/>
  <c r="B500" i="16"/>
  <c r="F499" i="16"/>
  <c r="D499" i="16"/>
  <c r="C499" i="16"/>
  <c r="B499" i="16"/>
  <c r="F498" i="16"/>
  <c r="D498" i="16"/>
  <c r="C498" i="16"/>
  <c r="B498" i="16"/>
  <c r="F497" i="16"/>
  <c r="D497" i="16"/>
  <c r="C497" i="16"/>
  <c r="B497" i="16"/>
  <c r="F496" i="16"/>
  <c r="D496" i="16"/>
  <c r="C496" i="16"/>
  <c r="B496" i="16"/>
  <c r="F495" i="16"/>
  <c r="D495" i="16"/>
  <c r="C495" i="16"/>
  <c r="B495" i="16"/>
  <c r="F494" i="16"/>
  <c r="D494" i="16"/>
  <c r="C494" i="16"/>
  <c r="B494" i="16"/>
  <c r="F493" i="16"/>
  <c r="D493" i="16"/>
  <c r="C493" i="16"/>
  <c r="B493" i="16"/>
  <c r="F492" i="16"/>
  <c r="D492" i="16"/>
  <c r="C492" i="16"/>
  <c r="B492" i="16"/>
  <c r="F491" i="16"/>
  <c r="D491" i="16"/>
  <c r="C491" i="16"/>
  <c r="B491" i="16"/>
  <c r="F490" i="16"/>
  <c r="D490" i="16"/>
  <c r="C490" i="16"/>
  <c r="B490" i="16"/>
  <c r="F489" i="16"/>
  <c r="D489" i="16"/>
  <c r="C489" i="16"/>
  <c r="B489" i="16"/>
  <c r="F488" i="16"/>
  <c r="D488" i="16"/>
  <c r="C488" i="16"/>
  <c r="B488" i="16"/>
  <c r="F487" i="16"/>
  <c r="D487" i="16"/>
  <c r="C487" i="16"/>
  <c r="B487" i="16"/>
  <c r="F486" i="16"/>
  <c r="D486" i="16"/>
  <c r="C486" i="16"/>
  <c r="B486" i="16"/>
  <c r="F485" i="16"/>
  <c r="D485" i="16"/>
  <c r="C485" i="16"/>
  <c r="B485" i="16"/>
  <c r="F483" i="16"/>
  <c r="F484" i="16"/>
  <c r="D484" i="16"/>
  <c r="C484" i="16"/>
  <c r="B484" i="16"/>
  <c r="B483" i="16"/>
  <c r="C483" i="16"/>
  <c r="D483" i="16"/>
  <c r="R366" i="16"/>
  <c r="S366" i="16"/>
  <c r="T366" i="16"/>
  <c r="U366" i="16"/>
  <c r="V366" i="16"/>
  <c r="W366" i="16"/>
  <c r="X366" i="16"/>
  <c r="Y366" i="16"/>
  <c r="Z366" i="16"/>
  <c r="AA366" i="16"/>
  <c r="AB366" i="16"/>
  <c r="AC366" i="16"/>
  <c r="AD366" i="16"/>
  <c r="F375" i="16"/>
  <c r="D375" i="16"/>
  <c r="C375" i="16"/>
  <c r="B375" i="16"/>
  <c r="F374" i="16"/>
  <c r="D374" i="16"/>
  <c r="C374" i="16"/>
  <c r="B374" i="16"/>
  <c r="F373" i="16"/>
  <c r="D373" i="16"/>
  <c r="C373" i="16"/>
  <c r="B373" i="16"/>
  <c r="F372" i="16"/>
  <c r="D372" i="16"/>
  <c r="C372" i="16"/>
  <c r="B372" i="16"/>
  <c r="F371" i="16"/>
  <c r="D371" i="16"/>
  <c r="C371" i="16"/>
  <c r="B371" i="16"/>
  <c r="F370" i="16"/>
  <c r="D370" i="16"/>
  <c r="C370" i="16"/>
  <c r="B370" i="16"/>
  <c r="F369" i="16"/>
  <c r="D369" i="16"/>
  <c r="C369" i="16"/>
  <c r="B369" i="16"/>
  <c r="F368" i="16"/>
  <c r="D368" i="16"/>
  <c r="C368" i="16"/>
  <c r="B368" i="16"/>
  <c r="F367" i="16"/>
  <c r="D367" i="16"/>
  <c r="C367" i="16"/>
  <c r="B367" i="16"/>
  <c r="F365" i="16"/>
  <c r="D365" i="16"/>
  <c r="C365" i="16"/>
  <c r="B365" i="16"/>
  <c r="F363" i="16"/>
  <c r="D363" i="16"/>
  <c r="C363" i="16"/>
  <c r="B363" i="16"/>
  <c r="F362" i="16"/>
  <c r="D362" i="16"/>
  <c r="C362" i="16"/>
  <c r="B362" i="16"/>
  <c r="F360" i="16"/>
  <c r="D360" i="16"/>
  <c r="C360" i="16"/>
  <c r="B360" i="16"/>
  <c r="F359" i="16"/>
  <c r="D359" i="16"/>
  <c r="C359" i="16"/>
  <c r="B359" i="16"/>
  <c r="F358" i="16"/>
  <c r="D358" i="16"/>
  <c r="C358" i="16"/>
  <c r="B358" i="16"/>
  <c r="F357" i="16"/>
  <c r="D357" i="16"/>
  <c r="C357" i="16"/>
  <c r="B357" i="16"/>
  <c r="F356" i="16"/>
  <c r="D356" i="16"/>
  <c r="C356" i="16"/>
  <c r="B356" i="16"/>
  <c r="F355" i="16"/>
  <c r="D355" i="16"/>
  <c r="C355" i="16"/>
  <c r="B355" i="16"/>
  <c r="F354" i="16"/>
  <c r="D354" i="16"/>
  <c r="C354" i="16"/>
  <c r="B354" i="16"/>
  <c r="F353" i="16"/>
  <c r="D353" i="16"/>
  <c r="C353" i="16"/>
  <c r="B353" i="16"/>
  <c r="F352" i="16"/>
  <c r="D352" i="16"/>
  <c r="C352" i="16"/>
  <c r="B352" i="16"/>
  <c r="F351" i="16"/>
  <c r="D351" i="16"/>
  <c r="C351" i="16"/>
  <c r="B351" i="16"/>
  <c r="F350" i="16"/>
  <c r="D350" i="16"/>
  <c r="C350" i="16"/>
  <c r="B350" i="16"/>
  <c r="F349" i="16"/>
  <c r="D349" i="16"/>
  <c r="C349" i="16"/>
  <c r="B349" i="16"/>
  <c r="F348" i="16"/>
  <c r="D348" i="16"/>
  <c r="C348" i="16"/>
  <c r="B348" i="16"/>
  <c r="F347" i="16"/>
  <c r="D347" i="16"/>
  <c r="C347" i="16"/>
  <c r="B347" i="16"/>
  <c r="F346" i="16"/>
  <c r="D346" i="16"/>
  <c r="C346" i="16"/>
  <c r="B346" i="16"/>
  <c r="F344" i="16"/>
  <c r="D344" i="16"/>
  <c r="C344" i="16"/>
  <c r="B344" i="16"/>
  <c r="F343" i="16"/>
  <c r="D343" i="16"/>
  <c r="C343" i="16"/>
  <c r="B343" i="16"/>
  <c r="F342" i="16"/>
  <c r="D342" i="16"/>
  <c r="C342" i="16"/>
  <c r="B342" i="16"/>
  <c r="F341" i="16"/>
  <c r="D341" i="16"/>
  <c r="C341" i="16"/>
  <c r="B341" i="16"/>
  <c r="F340" i="16"/>
  <c r="D340" i="16"/>
  <c r="C340" i="16"/>
  <c r="B340" i="16"/>
  <c r="F339" i="16"/>
  <c r="D339" i="16"/>
  <c r="C339" i="16"/>
  <c r="B339" i="16"/>
  <c r="F338" i="16"/>
  <c r="D338" i="16"/>
  <c r="C338" i="16"/>
  <c r="B338" i="16"/>
  <c r="F337" i="16"/>
  <c r="D337" i="16"/>
  <c r="C337" i="16"/>
  <c r="B337" i="16"/>
  <c r="F336" i="16"/>
  <c r="D336" i="16"/>
  <c r="C336" i="16"/>
  <c r="B336" i="16"/>
  <c r="F335" i="16"/>
  <c r="D335" i="16"/>
  <c r="C335" i="16"/>
  <c r="B335" i="16"/>
  <c r="F334" i="16"/>
  <c r="D334" i="16"/>
  <c r="C334" i="16"/>
  <c r="B334" i="16"/>
  <c r="F333" i="16"/>
  <c r="D333" i="16"/>
  <c r="C333" i="16"/>
  <c r="B333" i="16"/>
  <c r="F332" i="16"/>
  <c r="D332" i="16"/>
  <c r="C332" i="16"/>
  <c r="B332" i="16"/>
  <c r="F331" i="16"/>
  <c r="D331" i="16"/>
  <c r="C331" i="16"/>
  <c r="B331" i="16"/>
  <c r="F330" i="16"/>
  <c r="D330" i="16"/>
  <c r="C330" i="16"/>
  <c r="B330" i="16"/>
  <c r="F329" i="16"/>
  <c r="D329" i="16"/>
  <c r="C329" i="16"/>
  <c r="B329" i="16"/>
  <c r="F328" i="16"/>
  <c r="D328" i="16"/>
  <c r="C328" i="16"/>
  <c r="B328" i="16"/>
  <c r="F327" i="16"/>
  <c r="D327" i="16"/>
  <c r="C327" i="16"/>
  <c r="B327" i="16"/>
  <c r="F326" i="16"/>
  <c r="D326" i="16"/>
  <c r="C326" i="16"/>
  <c r="B326" i="16"/>
  <c r="F325" i="16"/>
  <c r="D325" i="16"/>
  <c r="C325" i="16"/>
  <c r="B325" i="16"/>
  <c r="F324" i="16"/>
  <c r="D324" i="16"/>
  <c r="C324" i="16"/>
  <c r="B324" i="16"/>
  <c r="F323" i="16"/>
  <c r="D323" i="16"/>
  <c r="C323" i="16"/>
  <c r="B323" i="16"/>
  <c r="F322" i="16"/>
  <c r="D322" i="16"/>
  <c r="C322" i="16"/>
  <c r="B322" i="16"/>
  <c r="F321" i="16"/>
  <c r="D321" i="16"/>
  <c r="C321" i="16"/>
  <c r="B321" i="16"/>
  <c r="F320" i="16"/>
  <c r="D320" i="16"/>
  <c r="C320" i="16"/>
  <c r="B320" i="16"/>
  <c r="F319" i="16"/>
  <c r="D319" i="16"/>
  <c r="C319" i="16"/>
  <c r="B319" i="16"/>
  <c r="F318" i="16"/>
  <c r="D318" i="16"/>
  <c r="C318" i="16"/>
  <c r="B318" i="16"/>
  <c r="F317" i="16"/>
  <c r="D317" i="16"/>
  <c r="C317" i="16"/>
  <c r="B317" i="16"/>
  <c r="F316" i="16"/>
  <c r="D316" i="16"/>
  <c r="C316" i="16"/>
  <c r="B316" i="16"/>
  <c r="F315" i="16"/>
  <c r="D315" i="16"/>
  <c r="C315" i="16"/>
  <c r="B315" i="16"/>
  <c r="F314" i="16"/>
  <c r="D314" i="16"/>
  <c r="C314" i="16"/>
  <c r="B314" i="16"/>
  <c r="F313" i="16"/>
  <c r="D313" i="16"/>
  <c r="C313" i="16"/>
  <c r="B313" i="16"/>
  <c r="F312" i="16"/>
  <c r="D312" i="16"/>
  <c r="C312" i="16"/>
  <c r="B312" i="16"/>
  <c r="F311" i="16"/>
  <c r="D311" i="16"/>
  <c r="C311" i="16"/>
  <c r="B311" i="16"/>
  <c r="F310" i="16"/>
  <c r="D310" i="16"/>
  <c r="C310" i="16"/>
  <c r="B310" i="16"/>
  <c r="F309" i="16"/>
  <c r="D309" i="16"/>
  <c r="C309" i="16"/>
  <c r="B309" i="16"/>
  <c r="F308" i="16"/>
  <c r="D308" i="16"/>
  <c r="C308" i="16"/>
  <c r="B308" i="16"/>
  <c r="F307" i="16"/>
  <c r="D307" i="16"/>
  <c r="C307" i="16"/>
  <c r="B307" i="16"/>
  <c r="R273" i="16"/>
  <c r="S273" i="16"/>
  <c r="T273" i="16"/>
  <c r="U273" i="16"/>
  <c r="V273" i="16"/>
  <c r="W273" i="16"/>
  <c r="X273" i="16"/>
  <c r="Y273" i="16"/>
  <c r="Z273" i="16"/>
  <c r="AA273" i="16"/>
  <c r="AB273" i="16"/>
  <c r="AC273" i="16"/>
  <c r="AD273" i="16"/>
  <c r="F282" i="16"/>
  <c r="D282" i="16"/>
  <c r="C282" i="16"/>
  <c r="B282" i="16"/>
  <c r="F281" i="16"/>
  <c r="D281" i="16"/>
  <c r="C281" i="16"/>
  <c r="B281" i="16"/>
  <c r="F280" i="16"/>
  <c r="D280" i="16"/>
  <c r="C280" i="16"/>
  <c r="B280" i="16"/>
  <c r="F279" i="16"/>
  <c r="D279" i="16"/>
  <c r="C279" i="16"/>
  <c r="B279" i="16"/>
  <c r="F278" i="16"/>
  <c r="D278" i="16"/>
  <c r="C278" i="16"/>
  <c r="B278" i="16"/>
  <c r="F277" i="16"/>
  <c r="D277" i="16"/>
  <c r="C277" i="16"/>
  <c r="B277" i="16"/>
  <c r="F276" i="16"/>
  <c r="D276" i="16"/>
  <c r="C276" i="16"/>
  <c r="B276" i="16"/>
  <c r="F275" i="16"/>
  <c r="D275" i="16"/>
  <c r="C275" i="16"/>
  <c r="B275" i="16"/>
  <c r="F274" i="16"/>
  <c r="D274" i="16"/>
  <c r="C274" i="16"/>
  <c r="B274" i="16"/>
  <c r="F272" i="16"/>
  <c r="D272" i="16"/>
  <c r="C272" i="16"/>
  <c r="B272" i="16"/>
  <c r="F270" i="16"/>
  <c r="D270" i="16"/>
  <c r="C270" i="16"/>
  <c r="B270" i="16"/>
  <c r="F269" i="16"/>
  <c r="D269" i="16"/>
  <c r="C269" i="16"/>
  <c r="B269" i="16"/>
  <c r="F267" i="16"/>
  <c r="D267" i="16"/>
  <c r="C267" i="16"/>
  <c r="B267" i="16"/>
  <c r="F266" i="16"/>
  <c r="D266" i="16"/>
  <c r="C266" i="16"/>
  <c r="B266" i="16"/>
  <c r="F265" i="16"/>
  <c r="D265" i="16"/>
  <c r="C265" i="16"/>
  <c r="B265" i="16"/>
  <c r="F264" i="16"/>
  <c r="D264" i="16"/>
  <c r="C264" i="16"/>
  <c r="B264" i="16"/>
  <c r="F263" i="16"/>
  <c r="D263" i="16"/>
  <c r="C263" i="16"/>
  <c r="B263" i="16"/>
  <c r="F262" i="16"/>
  <c r="D262" i="16"/>
  <c r="C262" i="16"/>
  <c r="B262" i="16"/>
  <c r="F261" i="16"/>
  <c r="D261" i="16"/>
  <c r="C261" i="16"/>
  <c r="B261" i="16"/>
  <c r="F260" i="16"/>
  <c r="D260" i="16"/>
  <c r="C260" i="16"/>
  <c r="B260" i="16"/>
  <c r="F259" i="16"/>
  <c r="D259" i="16"/>
  <c r="C259" i="16"/>
  <c r="B259" i="16"/>
  <c r="F258" i="16"/>
  <c r="D258" i="16"/>
  <c r="C258" i="16"/>
  <c r="B258" i="16"/>
  <c r="F257" i="16"/>
  <c r="D257" i="16"/>
  <c r="C257" i="16"/>
  <c r="B257" i="16"/>
  <c r="F256" i="16"/>
  <c r="D256" i="16"/>
  <c r="C256" i="16"/>
  <c r="B256" i="16"/>
  <c r="F255" i="16"/>
  <c r="D255" i="16"/>
  <c r="C255" i="16"/>
  <c r="B255" i="16"/>
  <c r="F254" i="16"/>
  <c r="C254" i="16"/>
  <c r="B254" i="16"/>
  <c r="F253" i="16"/>
  <c r="D253" i="16"/>
  <c r="C253" i="16"/>
  <c r="B253" i="16"/>
  <c r="F251" i="16"/>
  <c r="D251" i="16"/>
  <c r="C251" i="16"/>
  <c r="B251" i="16"/>
  <c r="F250" i="16"/>
  <c r="D250" i="16"/>
  <c r="C250" i="16"/>
  <c r="B250" i="16"/>
  <c r="F249" i="16"/>
  <c r="D249" i="16"/>
  <c r="C249" i="16"/>
  <c r="B249" i="16"/>
  <c r="F248" i="16"/>
  <c r="D248" i="16"/>
  <c r="C248" i="16"/>
  <c r="B248" i="16"/>
  <c r="F247" i="16"/>
  <c r="D247" i="16"/>
  <c r="C247" i="16"/>
  <c r="B247" i="16"/>
  <c r="F246" i="16"/>
  <c r="D246" i="16"/>
  <c r="C246" i="16"/>
  <c r="B246" i="16"/>
  <c r="F245" i="16"/>
  <c r="D245" i="16"/>
  <c r="C245" i="16"/>
  <c r="B245" i="16"/>
  <c r="F244" i="16"/>
  <c r="D244" i="16"/>
  <c r="C244" i="16"/>
  <c r="B244" i="16"/>
  <c r="F243" i="16"/>
  <c r="D243" i="16"/>
  <c r="C243" i="16"/>
  <c r="B243" i="16"/>
  <c r="F242" i="16"/>
  <c r="D242" i="16"/>
  <c r="C242" i="16"/>
  <c r="B242" i="16"/>
  <c r="F241" i="16"/>
  <c r="D241" i="16"/>
  <c r="C241" i="16"/>
  <c r="B241" i="16"/>
  <c r="F240" i="16"/>
  <c r="D240" i="16"/>
  <c r="C240" i="16"/>
  <c r="B240" i="16"/>
  <c r="F239" i="16"/>
  <c r="D239" i="16"/>
  <c r="C239" i="16"/>
  <c r="B239" i="16"/>
  <c r="F238" i="16"/>
  <c r="D238" i="16"/>
  <c r="C238" i="16"/>
  <c r="B238" i="16"/>
  <c r="F237" i="16"/>
  <c r="D237" i="16"/>
  <c r="C237" i="16"/>
  <c r="B237" i="16"/>
  <c r="F236" i="16"/>
  <c r="D236" i="16"/>
  <c r="C236" i="16"/>
  <c r="B236" i="16"/>
  <c r="F235" i="16"/>
  <c r="D235" i="16"/>
  <c r="C235" i="16"/>
  <c r="B235" i="16"/>
  <c r="F234" i="16"/>
  <c r="D234" i="16"/>
  <c r="C234" i="16"/>
  <c r="B234" i="16"/>
  <c r="F233" i="16"/>
  <c r="D233" i="16"/>
  <c r="C233" i="16"/>
  <c r="B233" i="16"/>
  <c r="F232" i="16"/>
  <c r="D232" i="16"/>
  <c r="C232" i="16"/>
  <c r="B232" i="16"/>
  <c r="F231" i="16"/>
  <c r="D231" i="16"/>
  <c r="C231" i="16"/>
  <c r="B231" i="16"/>
  <c r="F230" i="16"/>
  <c r="D230" i="16"/>
  <c r="C230" i="16"/>
  <c r="B230" i="16"/>
  <c r="F229" i="16"/>
  <c r="D229" i="16"/>
  <c r="C229" i="16"/>
  <c r="B229" i="16"/>
  <c r="F228" i="16"/>
  <c r="D228" i="16"/>
  <c r="C228" i="16"/>
  <c r="B228" i="16"/>
  <c r="F227" i="16"/>
  <c r="D227" i="16"/>
  <c r="C227" i="16"/>
  <c r="B227" i="16"/>
  <c r="F226" i="16"/>
  <c r="D226" i="16"/>
  <c r="C226" i="16"/>
  <c r="B226" i="16"/>
  <c r="F225" i="16"/>
  <c r="D225" i="16"/>
  <c r="C225" i="16"/>
  <c r="B225" i="16"/>
  <c r="F224" i="16"/>
  <c r="D224" i="16"/>
  <c r="C224" i="16"/>
  <c r="B224" i="16"/>
  <c r="F223" i="16"/>
  <c r="D223" i="16"/>
  <c r="C223" i="16"/>
  <c r="B223" i="16"/>
  <c r="F222" i="16"/>
  <c r="D222" i="16"/>
  <c r="C222" i="16"/>
  <c r="B222" i="16"/>
  <c r="F221" i="16"/>
  <c r="D221" i="16"/>
  <c r="C221" i="16"/>
  <c r="B221" i="16"/>
  <c r="F220" i="16"/>
  <c r="D220" i="16"/>
  <c r="C220" i="16"/>
  <c r="B220" i="16"/>
  <c r="F219" i="16"/>
  <c r="D219" i="16"/>
  <c r="C219" i="16"/>
  <c r="B219" i="16"/>
  <c r="F218" i="16"/>
  <c r="D218" i="16"/>
  <c r="C218" i="16"/>
  <c r="B218" i="16"/>
  <c r="F217" i="16"/>
  <c r="D217" i="16"/>
  <c r="C217" i="16"/>
  <c r="B217" i="16"/>
  <c r="F216" i="16"/>
  <c r="D216" i="16"/>
  <c r="C216" i="16"/>
  <c r="B216" i="16"/>
  <c r="F215" i="16"/>
  <c r="D215" i="16"/>
  <c r="C215" i="16"/>
  <c r="B215" i="16"/>
  <c r="F214" i="16"/>
  <c r="D214" i="16"/>
  <c r="C214" i="16"/>
  <c r="B214" i="16"/>
  <c r="F189" i="16"/>
  <c r="D189" i="16"/>
  <c r="C189" i="16"/>
  <c r="B189" i="16"/>
  <c r="F188" i="16"/>
  <c r="D188" i="16"/>
  <c r="C188" i="16"/>
  <c r="B188" i="16"/>
  <c r="F187" i="16"/>
  <c r="D187" i="16"/>
  <c r="C187" i="16"/>
  <c r="B187" i="16"/>
  <c r="F186" i="16"/>
  <c r="D186" i="16"/>
  <c r="C186" i="16"/>
  <c r="B186" i="16"/>
  <c r="F185" i="16"/>
  <c r="D185" i="16"/>
  <c r="C185" i="16"/>
  <c r="B185" i="16"/>
  <c r="F184" i="16"/>
  <c r="D184" i="16"/>
  <c r="C184" i="16"/>
  <c r="B184" i="16"/>
  <c r="F183" i="16"/>
  <c r="D183" i="16"/>
  <c r="C183" i="16"/>
  <c r="B183" i="16"/>
  <c r="F182" i="16"/>
  <c r="D182" i="16"/>
  <c r="C182" i="16"/>
  <c r="B182" i="16"/>
  <c r="F181" i="16"/>
  <c r="D181" i="16"/>
  <c r="C181" i="16"/>
  <c r="B181" i="16"/>
  <c r="F179" i="16"/>
  <c r="D179" i="16"/>
  <c r="C179" i="16"/>
  <c r="B179" i="16"/>
  <c r="F177" i="16"/>
  <c r="D177" i="16"/>
  <c r="C177" i="16"/>
  <c r="B177" i="16"/>
  <c r="F176" i="16"/>
  <c r="D176" i="16"/>
  <c r="C176" i="16"/>
  <c r="B176" i="16"/>
  <c r="F174" i="16"/>
  <c r="D174" i="16"/>
  <c r="C174" i="16"/>
  <c r="B174" i="16"/>
  <c r="F173" i="16"/>
  <c r="D173" i="16"/>
  <c r="C173" i="16"/>
  <c r="B173" i="16"/>
  <c r="F172" i="16"/>
  <c r="D172" i="16"/>
  <c r="C172" i="16"/>
  <c r="B172" i="16"/>
  <c r="F171" i="16"/>
  <c r="D171" i="16"/>
  <c r="C171" i="16"/>
  <c r="B171" i="16"/>
  <c r="F170" i="16"/>
  <c r="D170" i="16"/>
  <c r="C170" i="16"/>
  <c r="B170" i="16"/>
  <c r="F169" i="16"/>
  <c r="D169" i="16"/>
  <c r="C169" i="16"/>
  <c r="B169" i="16"/>
  <c r="F168" i="16"/>
  <c r="D168" i="16"/>
  <c r="C168" i="16"/>
  <c r="B168" i="16"/>
  <c r="F167" i="16"/>
  <c r="D167" i="16"/>
  <c r="C167" i="16"/>
  <c r="B167" i="16"/>
  <c r="F166" i="16"/>
  <c r="D166" i="16"/>
  <c r="C166" i="16"/>
  <c r="B166" i="16"/>
  <c r="F165" i="16"/>
  <c r="D165" i="16"/>
  <c r="C165" i="16"/>
  <c r="B165" i="16"/>
  <c r="F164" i="16"/>
  <c r="D164" i="16"/>
  <c r="C164" i="16"/>
  <c r="B164" i="16"/>
  <c r="F163" i="16"/>
  <c r="D163" i="16"/>
  <c r="C163" i="16"/>
  <c r="B163" i="16"/>
  <c r="F162" i="16"/>
  <c r="D162" i="16"/>
  <c r="C162" i="16"/>
  <c r="B162" i="16"/>
  <c r="F161" i="16"/>
  <c r="C161" i="16"/>
  <c r="B161" i="16"/>
  <c r="F160" i="16"/>
  <c r="D160" i="16"/>
  <c r="C160" i="16"/>
  <c r="B160" i="16"/>
  <c r="F158" i="16"/>
  <c r="D158" i="16"/>
  <c r="C158" i="16"/>
  <c r="B158" i="16"/>
  <c r="F157" i="16"/>
  <c r="D157" i="16"/>
  <c r="C157" i="16"/>
  <c r="B157" i="16"/>
  <c r="F156" i="16"/>
  <c r="D156" i="16"/>
  <c r="C156" i="16"/>
  <c r="B156" i="16"/>
  <c r="F155" i="16"/>
  <c r="D155" i="16"/>
  <c r="C155" i="16"/>
  <c r="B155" i="16"/>
  <c r="F154" i="16"/>
  <c r="D154" i="16"/>
  <c r="C154" i="16"/>
  <c r="B154" i="16"/>
  <c r="F153" i="16"/>
  <c r="D153" i="16"/>
  <c r="C153" i="16"/>
  <c r="B153" i="16"/>
  <c r="F152" i="16"/>
  <c r="D152" i="16"/>
  <c r="C152" i="16"/>
  <c r="B152" i="16"/>
  <c r="F151" i="16"/>
  <c r="D151" i="16"/>
  <c r="C151" i="16"/>
  <c r="B151" i="16"/>
  <c r="F150" i="16"/>
  <c r="D150" i="16"/>
  <c r="C150" i="16"/>
  <c r="B150" i="16"/>
  <c r="F149" i="16"/>
  <c r="D149" i="16"/>
  <c r="C149" i="16"/>
  <c r="B149" i="16"/>
  <c r="F148" i="16"/>
  <c r="D148" i="16"/>
  <c r="C148" i="16"/>
  <c r="B148" i="16"/>
  <c r="F147" i="16"/>
  <c r="D147" i="16"/>
  <c r="C147" i="16"/>
  <c r="B147" i="16"/>
  <c r="F146" i="16"/>
  <c r="D146" i="16"/>
  <c r="C146" i="16"/>
  <c r="B146" i="16"/>
  <c r="F145" i="16"/>
  <c r="D145" i="16"/>
  <c r="C145" i="16"/>
  <c r="B145" i="16"/>
  <c r="F144" i="16"/>
  <c r="D144" i="16"/>
  <c r="C144" i="16"/>
  <c r="B144" i="16"/>
  <c r="F143" i="16"/>
  <c r="D143" i="16"/>
  <c r="C143" i="16"/>
  <c r="B143" i="16"/>
  <c r="F142" i="16"/>
  <c r="D142" i="16"/>
  <c r="C142" i="16"/>
  <c r="B142" i="16"/>
  <c r="F141" i="16"/>
  <c r="D141" i="16"/>
  <c r="C141" i="16"/>
  <c r="B141" i="16"/>
  <c r="F140" i="16"/>
  <c r="D140" i="16"/>
  <c r="C140" i="16"/>
  <c r="B140" i="16"/>
  <c r="F139" i="16"/>
  <c r="D139" i="16"/>
  <c r="C139" i="16"/>
  <c r="B139" i="16"/>
  <c r="F138" i="16"/>
  <c r="D138" i="16"/>
  <c r="C138" i="16"/>
  <c r="B138" i="16"/>
  <c r="F137" i="16"/>
  <c r="D137" i="16"/>
  <c r="C137" i="16"/>
  <c r="B137" i="16"/>
  <c r="F136" i="16"/>
  <c r="D136" i="16"/>
  <c r="C136" i="16"/>
  <c r="B136" i="16"/>
  <c r="F135" i="16"/>
  <c r="D135" i="16"/>
  <c r="C135" i="16"/>
  <c r="B135" i="16"/>
  <c r="F134" i="16"/>
  <c r="D134" i="16"/>
  <c r="C134" i="16"/>
  <c r="B134" i="16"/>
  <c r="F133" i="16"/>
  <c r="D133" i="16"/>
  <c r="C133" i="16"/>
  <c r="B133" i="16"/>
  <c r="F132" i="16"/>
  <c r="D132" i="16"/>
  <c r="C132" i="16"/>
  <c r="B132" i="16"/>
  <c r="F131" i="16"/>
  <c r="D131" i="16"/>
  <c r="C131" i="16"/>
  <c r="B131" i="16"/>
  <c r="F130" i="16"/>
  <c r="D130" i="16"/>
  <c r="C130" i="16"/>
  <c r="B130" i="16"/>
  <c r="F129" i="16"/>
  <c r="D129" i="16"/>
  <c r="C129" i="16"/>
  <c r="B129" i="16"/>
  <c r="F128" i="16"/>
  <c r="D128" i="16"/>
  <c r="C128" i="16"/>
  <c r="B128" i="16"/>
  <c r="F127" i="16"/>
  <c r="D127" i="16"/>
  <c r="C127" i="16"/>
  <c r="B127" i="16"/>
  <c r="F126" i="16"/>
  <c r="D126" i="16"/>
  <c r="C126" i="16"/>
  <c r="B126" i="16"/>
  <c r="F125" i="16"/>
  <c r="D125" i="16"/>
  <c r="C125" i="16"/>
  <c r="B125" i="16"/>
  <c r="F124" i="16"/>
  <c r="D124" i="16"/>
  <c r="C124" i="16"/>
  <c r="B124" i="16"/>
  <c r="F123" i="16"/>
  <c r="D123" i="16"/>
  <c r="C123" i="16"/>
  <c r="B123" i="16"/>
  <c r="F122" i="16"/>
  <c r="D122" i="16"/>
  <c r="C122" i="16"/>
  <c r="B122" i="16"/>
  <c r="F121" i="16"/>
  <c r="D121" i="16"/>
  <c r="C121" i="16"/>
  <c r="B121" i="16"/>
  <c r="K170" i="56"/>
  <c r="K171" i="56"/>
  <c r="D172" i="56"/>
  <c r="C172" i="56"/>
  <c r="B172" i="56"/>
  <c r="D171" i="56"/>
  <c r="C171" i="56"/>
  <c r="B171" i="56"/>
  <c r="D170" i="56"/>
  <c r="C170" i="56"/>
  <c r="B170" i="56"/>
  <c r="D169" i="56"/>
  <c r="C169" i="56"/>
  <c r="B169" i="56"/>
  <c r="D168" i="56"/>
  <c r="C168" i="56"/>
  <c r="B168" i="56"/>
  <c r="D167" i="56"/>
  <c r="C167" i="56"/>
  <c r="B167" i="56"/>
  <c r="D166" i="56"/>
  <c r="C166" i="56"/>
  <c r="B166" i="56"/>
  <c r="D165" i="56"/>
  <c r="C165" i="56"/>
  <c r="B165" i="56"/>
  <c r="D164" i="56"/>
  <c r="C164" i="56"/>
  <c r="B164" i="56"/>
  <c r="D163" i="56"/>
  <c r="C163" i="56"/>
  <c r="B163" i="56"/>
  <c r="D162" i="56"/>
  <c r="C162" i="56"/>
  <c r="B162" i="56"/>
  <c r="D161" i="56"/>
  <c r="C161" i="56"/>
  <c r="B161" i="56"/>
  <c r="D160" i="56"/>
  <c r="C160" i="56"/>
  <c r="B160" i="56"/>
  <c r="D159" i="56"/>
  <c r="C159" i="56"/>
  <c r="B159" i="56"/>
  <c r="F153" i="56"/>
  <c r="D153" i="56"/>
  <c r="C153" i="56"/>
  <c r="B153" i="56"/>
  <c r="F152" i="56"/>
  <c r="D152" i="56"/>
  <c r="C152" i="56"/>
  <c r="B152" i="56"/>
  <c r="F151" i="56"/>
  <c r="D151" i="56"/>
  <c r="C151" i="56"/>
  <c r="B151" i="56"/>
  <c r="F150" i="56"/>
  <c r="D150" i="56"/>
  <c r="C150" i="56"/>
  <c r="B150" i="56"/>
  <c r="F149" i="56"/>
  <c r="D149" i="56"/>
  <c r="C149" i="56"/>
  <c r="B149" i="56"/>
  <c r="F148" i="56"/>
  <c r="D148" i="56"/>
  <c r="C148" i="56"/>
  <c r="B148" i="56"/>
  <c r="F147" i="56"/>
  <c r="D147" i="56"/>
  <c r="C147" i="56"/>
  <c r="B147" i="56"/>
  <c r="F146" i="56"/>
  <c r="D146" i="56"/>
  <c r="C146" i="56"/>
  <c r="B146" i="56"/>
  <c r="F145" i="56"/>
  <c r="D145" i="56"/>
  <c r="C145" i="56"/>
  <c r="B145" i="56"/>
  <c r="F144" i="56"/>
  <c r="D144" i="56"/>
  <c r="C144" i="56"/>
  <c r="B144" i="56"/>
  <c r="F143" i="56"/>
  <c r="D143" i="56"/>
  <c r="C143" i="56"/>
  <c r="B143" i="56"/>
  <c r="F142" i="56"/>
  <c r="D142" i="56"/>
  <c r="C142" i="56"/>
  <c r="B142" i="56"/>
  <c r="F141" i="56"/>
  <c r="D141" i="56"/>
  <c r="C141" i="56"/>
  <c r="B141" i="56"/>
  <c r="F140" i="56"/>
  <c r="D140" i="56"/>
  <c r="C140" i="56"/>
  <c r="B140" i="56"/>
  <c r="F139" i="56"/>
  <c r="D139" i="56"/>
  <c r="C139" i="56"/>
  <c r="B139" i="56"/>
  <c r="F138" i="56"/>
  <c r="D138" i="56"/>
  <c r="C138" i="56"/>
  <c r="B138" i="56"/>
  <c r="F137" i="56"/>
  <c r="D137" i="56"/>
  <c r="C137" i="56"/>
  <c r="B137" i="56"/>
  <c r="F135" i="56"/>
  <c r="D135" i="56"/>
  <c r="C135" i="56"/>
  <c r="B135" i="56"/>
  <c r="F134" i="56"/>
  <c r="D134" i="56"/>
  <c r="C134" i="56"/>
  <c r="B134" i="56"/>
  <c r="F133" i="56"/>
  <c r="D133" i="56"/>
  <c r="C133" i="56"/>
  <c r="B133" i="56"/>
  <c r="F132" i="56"/>
  <c r="D132" i="56"/>
  <c r="C132" i="56"/>
  <c r="B132" i="56"/>
  <c r="F131" i="56"/>
  <c r="D131" i="56"/>
  <c r="C131" i="56"/>
  <c r="B131" i="56"/>
  <c r="F130" i="56"/>
  <c r="D130" i="56"/>
  <c r="C130" i="56"/>
  <c r="B130" i="56"/>
  <c r="F129" i="56"/>
  <c r="D129" i="56"/>
  <c r="C129" i="56"/>
  <c r="B129" i="56"/>
  <c r="F128" i="56"/>
  <c r="D128" i="56"/>
  <c r="C128" i="56"/>
  <c r="B128" i="56"/>
  <c r="F127" i="56"/>
  <c r="D127" i="56"/>
  <c r="C127" i="56"/>
  <c r="B127" i="56"/>
  <c r="F126" i="56"/>
  <c r="D126" i="56"/>
  <c r="C126" i="56"/>
  <c r="B126" i="56"/>
  <c r="F125" i="56"/>
  <c r="D125" i="56"/>
  <c r="C125" i="56"/>
  <c r="B125" i="56"/>
  <c r="F124" i="56"/>
  <c r="D124" i="56"/>
  <c r="C124" i="56"/>
  <c r="B124" i="56"/>
  <c r="F123" i="56"/>
  <c r="D123" i="56"/>
  <c r="C123" i="56"/>
  <c r="B123" i="56"/>
  <c r="F122" i="56"/>
  <c r="D122" i="56"/>
  <c r="C122" i="56"/>
  <c r="B122" i="56"/>
  <c r="F121" i="56"/>
  <c r="D121" i="56"/>
  <c r="C121" i="56"/>
  <c r="B121" i="56"/>
  <c r="F120" i="56"/>
  <c r="D120" i="56"/>
  <c r="C120" i="56"/>
  <c r="B120" i="56"/>
  <c r="F119" i="56"/>
  <c r="C119" i="56"/>
  <c r="B119" i="56"/>
  <c r="I25" i="56"/>
  <c r="D119" i="56"/>
  <c r="F118" i="56"/>
  <c r="B118" i="56"/>
  <c r="C118" i="56"/>
  <c r="D118" i="56"/>
  <c r="F117" i="56"/>
  <c r="B117" i="56"/>
  <c r="C117" i="56"/>
  <c r="D117" i="56"/>
  <c r="F116" i="56"/>
  <c r="B116" i="56"/>
  <c r="C116" i="56"/>
  <c r="D116" i="56"/>
  <c r="F115" i="56"/>
  <c r="B115" i="56"/>
  <c r="C115" i="56"/>
  <c r="D115" i="56"/>
  <c r="E109" i="56"/>
  <c r="E107" i="56"/>
  <c r="E104" i="56"/>
  <c r="E102" i="56"/>
  <c r="E101" i="56"/>
  <c r="E100" i="56"/>
  <c r="G555" i="53"/>
  <c r="G556" i="53"/>
  <c r="G557" i="53"/>
  <c r="G558" i="53"/>
  <c r="G559" i="53"/>
  <c r="G561" i="53"/>
  <c r="G563" i="53"/>
  <c r="G565" i="53"/>
  <c r="G566" i="53"/>
  <c r="G567" i="53"/>
  <c r="F567" i="53"/>
  <c r="D567" i="53"/>
  <c r="C567" i="53"/>
  <c r="B567" i="53"/>
  <c r="F566" i="53"/>
  <c r="D566" i="53"/>
  <c r="C566" i="53"/>
  <c r="B566" i="53"/>
  <c r="F565" i="53"/>
  <c r="D565" i="53"/>
  <c r="C565" i="53"/>
  <c r="B565" i="53"/>
  <c r="F564" i="53"/>
  <c r="D564" i="53"/>
  <c r="C564" i="53"/>
  <c r="B564" i="53"/>
  <c r="F563" i="53"/>
  <c r="D563" i="53"/>
  <c r="C563" i="53"/>
  <c r="B563" i="53"/>
  <c r="F562" i="53"/>
  <c r="D562" i="53"/>
  <c r="C562" i="53"/>
  <c r="B562" i="53"/>
  <c r="F561" i="53"/>
  <c r="D561" i="53"/>
  <c r="C561" i="53"/>
  <c r="B561" i="53"/>
  <c r="F560" i="53"/>
  <c r="D560" i="53"/>
  <c r="C560" i="53"/>
  <c r="B560" i="53"/>
  <c r="F559" i="53"/>
  <c r="D559" i="53"/>
  <c r="C559" i="53"/>
  <c r="B559" i="53"/>
  <c r="F558" i="53"/>
  <c r="D558" i="53"/>
  <c r="C558" i="53"/>
  <c r="B558" i="53"/>
  <c r="F557" i="53"/>
  <c r="D557" i="53"/>
  <c r="C557" i="53"/>
  <c r="B557" i="53"/>
  <c r="F556" i="53"/>
  <c r="D556" i="53"/>
  <c r="C556" i="53"/>
  <c r="B556" i="53"/>
  <c r="F555" i="53"/>
  <c r="D555" i="53"/>
  <c r="C555" i="53"/>
  <c r="B555" i="53"/>
  <c r="F554" i="53"/>
  <c r="D554" i="53"/>
  <c r="C554" i="53"/>
  <c r="B554" i="53"/>
  <c r="F553" i="53"/>
  <c r="D553" i="53"/>
  <c r="C553" i="53"/>
  <c r="B553" i="53"/>
  <c r="F329" i="53"/>
  <c r="D329" i="53"/>
  <c r="C329" i="53"/>
  <c r="B329" i="53"/>
  <c r="F328" i="53"/>
  <c r="D328" i="53"/>
  <c r="C328" i="53"/>
  <c r="B328" i="53"/>
  <c r="F327" i="53"/>
  <c r="D327" i="53"/>
  <c r="C327" i="53"/>
  <c r="B327" i="53"/>
  <c r="G550" i="53"/>
  <c r="F551" i="53"/>
  <c r="D551" i="53"/>
  <c r="C551" i="53"/>
  <c r="B551" i="53"/>
  <c r="F550" i="53"/>
  <c r="D550" i="53"/>
  <c r="C550" i="53"/>
  <c r="B550" i="53"/>
  <c r="F549" i="53"/>
  <c r="D549" i="53"/>
  <c r="C549" i="53"/>
  <c r="B549" i="53"/>
  <c r="G535" i="53"/>
  <c r="F547" i="53"/>
  <c r="D547" i="53"/>
  <c r="C547" i="53"/>
  <c r="B547" i="53"/>
  <c r="F546" i="53"/>
  <c r="D546" i="53"/>
  <c r="C546" i="53"/>
  <c r="B546" i="53"/>
  <c r="F545" i="53"/>
  <c r="D545" i="53"/>
  <c r="C545" i="53"/>
  <c r="B545" i="53"/>
  <c r="F544" i="53"/>
  <c r="D544" i="53"/>
  <c r="C544" i="53"/>
  <c r="B544" i="53"/>
  <c r="F543" i="53"/>
  <c r="D543" i="53"/>
  <c r="C543" i="53"/>
  <c r="B543" i="53"/>
  <c r="F542" i="53"/>
  <c r="D542" i="53"/>
  <c r="C542" i="53"/>
  <c r="B542" i="53"/>
  <c r="F541" i="53"/>
  <c r="D541" i="53"/>
  <c r="C541" i="53"/>
  <c r="B541" i="53"/>
  <c r="F540" i="53"/>
  <c r="D540" i="53"/>
  <c r="C540" i="53"/>
  <c r="B540" i="53"/>
  <c r="F539" i="53"/>
  <c r="D539" i="53"/>
  <c r="C539" i="53"/>
  <c r="B539" i="53"/>
  <c r="F538" i="53"/>
  <c r="D538" i="53"/>
  <c r="C538" i="53"/>
  <c r="B538" i="53"/>
  <c r="F537" i="53"/>
  <c r="D537" i="53"/>
  <c r="C537" i="53"/>
  <c r="B537" i="53"/>
  <c r="F536" i="53"/>
  <c r="D536" i="53"/>
  <c r="C536" i="53"/>
  <c r="B536" i="53"/>
  <c r="F535" i="53"/>
  <c r="D535" i="53"/>
  <c r="C535" i="53"/>
  <c r="B535" i="53"/>
  <c r="F534" i="53"/>
  <c r="D534" i="53"/>
  <c r="C534" i="53"/>
  <c r="B534" i="53"/>
  <c r="F533" i="53"/>
  <c r="D533" i="53"/>
  <c r="C533" i="53"/>
  <c r="B533" i="53"/>
  <c r="F532" i="53"/>
  <c r="D532" i="53"/>
  <c r="C532" i="53"/>
  <c r="B532" i="53"/>
  <c r="F531" i="53"/>
  <c r="D531" i="53"/>
  <c r="C531" i="53"/>
  <c r="B531" i="53"/>
  <c r="G514" i="53"/>
  <c r="G515" i="53"/>
  <c r="G516" i="53"/>
  <c r="G517" i="53"/>
  <c r="F529" i="53"/>
  <c r="D529" i="53"/>
  <c r="C529" i="53"/>
  <c r="B529" i="53"/>
  <c r="F528" i="53"/>
  <c r="D528" i="53"/>
  <c r="C528" i="53"/>
  <c r="B528" i="53"/>
  <c r="F527" i="53"/>
  <c r="D527" i="53"/>
  <c r="C527" i="53"/>
  <c r="B527" i="53"/>
  <c r="F526" i="53"/>
  <c r="D526" i="53"/>
  <c r="C526" i="53"/>
  <c r="B526" i="53"/>
  <c r="F525" i="53"/>
  <c r="D525" i="53"/>
  <c r="C525" i="53"/>
  <c r="B525" i="53"/>
  <c r="F524" i="53"/>
  <c r="D524" i="53"/>
  <c r="C524" i="53"/>
  <c r="B524" i="53"/>
  <c r="F523" i="53"/>
  <c r="D523" i="53"/>
  <c r="C523" i="53"/>
  <c r="B523" i="53"/>
  <c r="F522" i="53"/>
  <c r="D522" i="53"/>
  <c r="C522" i="53"/>
  <c r="B522" i="53"/>
  <c r="F521" i="53"/>
  <c r="D521" i="53"/>
  <c r="C521" i="53"/>
  <c r="B521" i="53"/>
  <c r="F520" i="53"/>
  <c r="D520" i="53"/>
  <c r="C520" i="53"/>
  <c r="B520" i="53"/>
  <c r="F519" i="53"/>
  <c r="D519" i="53"/>
  <c r="C519" i="53"/>
  <c r="B519" i="53"/>
  <c r="F518" i="53"/>
  <c r="D518" i="53"/>
  <c r="C518" i="53"/>
  <c r="B518" i="53"/>
  <c r="F517" i="53"/>
  <c r="D517" i="53"/>
  <c r="C517" i="53"/>
  <c r="B517" i="53"/>
  <c r="F516" i="53"/>
  <c r="D516" i="53"/>
  <c r="C516" i="53"/>
  <c r="B516" i="53"/>
  <c r="F515" i="53"/>
  <c r="D515" i="53"/>
  <c r="C515" i="53"/>
  <c r="B515" i="53"/>
  <c r="F514" i="53"/>
  <c r="D514" i="53"/>
  <c r="C514" i="53"/>
  <c r="B514" i="53"/>
  <c r="F513" i="53"/>
  <c r="D513" i="53"/>
  <c r="C513" i="53"/>
  <c r="B513" i="53"/>
  <c r="F512" i="53"/>
  <c r="D512" i="53"/>
  <c r="C512" i="53"/>
  <c r="B512" i="53"/>
  <c r="F511" i="53"/>
  <c r="D511" i="53"/>
  <c r="C511" i="53"/>
  <c r="B511" i="53"/>
  <c r="F510" i="53"/>
  <c r="D510" i="53"/>
  <c r="C510" i="53"/>
  <c r="B510" i="53"/>
  <c r="F509" i="53"/>
  <c r="D509" i="53"/>
  <c r="C509" i="53"/>
  <c r="B509" i="53"/>
  <c r="E503" i="53"/>
  <c r="E501" i="53"/>
  <c r="E500" i="53"/>
  <c r="E499" i="53"/>
  <c r="E498" i="53"/>
  <c r="E496" i="53"/>
  <c r="E495" i="53"/>
  <c r="E494" i="53"/>
  <c r="R330" i="53"/>
  <c r="S330" i="53"/>
  <c r="T330" i="53"/>
  <c r="U330" i="53"/>
  <c r="V330" i="53"/>
  <c r="W330" i="53"/>
  <c r="X330" i="53"/>
  <c r="Y330" i="53"/>
  <c r="Z330" i="53"/>
  <c r="AA330" i="53"/>
  <c r="AB330" i="53"/>
  <c r="AC330" i="53"/>
  <c r="AD330" i="53"/>
  <c r="F345" i="53"/>
  <c r="D345" i="53"/>
  <c r="C345" i="53"/>
  <c r="B345" i="53"/>
  <c r="F344" i="53"/>
  <c r="D344" i="53"/>
  <c r="C344" i="53"/>
  <c r="B344" i="53"/>
  <c r="F343" i="53"/>
  <c r="D343" i="53"/>
  <c r="C343" i="53"/>
  <c r="B343" i="53"/>
  <c r="F342" i="53"/>
  <c r="D342" i="53"/>
  <c r="C342" i="53"/>
  <c r="B342" i="53"/>
  <c r="F341" i="53"/>
  <c r="D341" i="53"/>
  <c r="C341" i="53"/>
  <c r="B341" i="53"/>
  <c r="F340" i="53"/>
  <c r="D340" i="53"/>
  <c r="C340" i="53"/>
  <c r="B340" i="53"/>
  <c r="F339" i="53"/>
  <c r="D339" i="53"/>
  <c r="C339" i="53"/>
  <c r="B339" i="53"/>
  <c r="F338" i="53"/>
  <c r="D338" i="53"/>
  <c r="C338" i="53"/>
  <c r="B338" i="53"/>
  <c r="F337" i="53"/>
  <c r="D337" i="53"/>
  <c r="C337" i="53"/>
  <c r="B337" i="53"/>
  <c r="F336" i="53"/>
  <c r="D336" i="53"/>
  <c r="C336" i="53"/>
  <c r="B336" i="53"/>
  <c r="F335" i="53"/>
  <c r="D335" i="53"/>
  <c r="C335" i="53"/>
  <c r="B335" i="53"/>
  <c r="F334" i="53"/>
  <c r="D334" i="53"/>
  <c r="C334" i="53"/>
  <c r="B334" i="53"/>
  <c r="F333" i="53"/>
  <c r="D333" i="53"/>
  <c r="C333" i="53"/>
  <c r="B333" i="53"/>
  <c r="F332" i="53"/>
  <c r="D332" i="53"/>
  <c r="C332" i="53"/>
  <c r="B332" i="53"/>
  <c r="F331" i="53"/>
  <c r="D331" i="53"/>
  <c r="C331" i="53"/>
  <c r="B331" i="53"/>
  <c r="F325" i="53"/>
  <c r="D325" i="53"/>
  <c r="C325" i="53"/>
  <c r="B325" i="53"/>
  <c r="F324" i="53"/>
  <c r="D324" i="53"/>
  <c r="C324" i="53"/>
  <c r="B324" i="53"/>
  <c r="F323" i="53"/>
  <c r="D323" i="53"/>
  <c r="C323" i="53"/>
  <c r="B323" i="53"/>
  <c r="F322" i="53"/>
  <c r="D322" i="53"/>
  <c r="C322" i="53"/>
  <c r="B322" i="53"/>
  <c r="F321" i="53"/>
  <c r="D321" i="53"/>
  <c r="C321" i="53"/>
  <c r="B321" i="53"/>
  <c r="F320" i="53"/>
  <c r="D320" i="53"/>
  <c r="C320" i="53"/>
  <c r="B320" i="53"/>
  <c r="F319" i="53"/>
  <c r="D319" i="53"/>
  <c r="C319" i="53"/>
  <c r="B319" i="53"/>
  <c r="F318" i="53"/>
  <c r="D318" i="53"/>
  <c r="C318" i="53"/>
  <c r="B318" i="53"/>
  <c r="F317" i="53"/>
  <c r="D317" i="53"/>
  <c r="C317" i="53"/>
  <c r="B317" i="53"/>
  <c r="F316" i="53"/>
  <c r="D316" i="53"/>
  <c r="C316" i="53"/>
  <c r="B316" i="53"/>
  <c r="F315" i="53"/>
  <c r="D315" i="53"/>
  <c r="C315" i="53"/>
  <c r="B315" i="53"/>
  <c r="F314" i="53"/>
  <c r="D314" i="53"/>
  <c r="C314" i="53"/>
  <c r="B314" i="53"/>
  <c r="F313" i="53"/>
  <c r="D313" i="53"/>
  <c r="C313" i="53"/>
  <c r="B313" i="53"/>
  <c r="F312" i="53"/>
  <c r="D312" i="53"/>
  <c r="C312" i="53"/>
  <c r="B312" i="53"/>
  <c r="F311" i="53"/>
  <c r="D311" i="53"/>
  <c r="C311" i="53"/>
  <c r="B311" i="53"/>
  <c r="F310" i="53"/>
  <c r="D310" i="53"/>
  <c r="C310" i="53"/>
  <c r="B310" i="53"/>
  <c r="F309" i="53"/>
  <c r="D309" i="53"/>
  <c r="C309" i="53"/>
  <c r="B309" i="53"/>
  <c r="R286" i="53"/>
  <c r="S286" i="53"/>
  <c r="T286" i="53"/>
  <c r="U286" i="53"/>
  <c r="V286" i="53"/>
  <c r="W286" i="53"/>
  <c r="X286" i="53"/>
  <c r="Y286" i="53"/>
  <c r="Z286" i="53"/>
  <c r="AA286" i="53"/>
  <c r="AB286" i="53"/>
  <c r="AC286" i="53"/>
  <c r="AD286" i="53"/>
  <c r="F307" i="53"/>
  <c r="D307" i="53"/>
  <c r="C307" i="53"/>
  <c r="B307" i="53"/>
  <c r="F306" i="53"/>
  <c r="D306" i="53"/>
  <c r="C306" i="53"/>
  <c r="B306" i="53"/>
  <c r="F305" i="53"/>
  <c r="D305" i="53"/>
  <c r="C305" i="53"/>
  <c r="B305" i="53"/>
  <c r="F304" i="53"/>
  <c r="D304" i="53"/>
  <c r="C304" i="53"/>
  <c r="B304" i="53"/>
  <c r="F303" i="53"/>
  <c r="D303" i="53"/>
  <c r="C303" i="53"/>
  <c r="B303" i="53"/>
  <c r="F302" i="53"/>
  <c r="D302" i="53"/>
  <c r="C302" i="53"/>
  <c r="B302" i="53"/>
  <c r="F301" i="53"/>
  <c r="D301" i="53"/>
  <c r="C301" i="53"/>
  <c r="B301" i="53"/>
  <c r="F300" i="53"/>
  <c r="D300" i="53"/>
  <c r="C300" i="53"/>
  <c r="B300" i="53"/>
  <c r="F299" i="53"/>
  <c r="D299" i="53"/>
  <c r="C299" i="53"/>
  <c r="B299" i="53"/>
  <c r="F298" i="53"/>
  <c r="D298" i="53"/>
  <c r="C298" i="53"/>
  <c r="B298" i="53"/>
  <c r="F297" i="53"/>
  <c r="D297" i="53"/>
  <c r="C297" i="53"/>
  <c r="B297" i="53"/>
  <c r="F296" i="53"/>
  <c r="D296" i="53"/>
  <c r="C296" i="53"/>
  <c r="B296" i="53"/>
  <c r="F295" i="53"/>
  <c r="D295" i="53"/>
  <c r="C295" i="53"/>
  <c r="B295" i="53"/>
  <c r="F294" i="53"/>
  <c r="D294" i="53"/>
  <c r="C294" i="53"/>
  <c r="B294" i="53"/>
  <c r="F293" i="53"/>
  <c r="D293" i="53"/>
  <c r="C293" i="53"/>
  <c r="B293" i="53"/>
  <c r="F292" i="53"/>
  <c r="D292" i="53"/>
  <c r="C292" i="53"/>
  <c r="B292" i="53"/>
  <c r="F291" i="53"/>
  <c r="D291" i="53"/>
  <c r="C291" i="53"/>
  <c r="B291" i="53"/>
  <c r="F290" i="53"/>
  <c r="D290" i="53"/>
  <c r="C290" i="53"/>
  <c r="B290" i="53"/>
  <c r="F289" i="53"/>
  <c r="D289" i="53"/>
  <c r="C289" i="53"/>
  <c r="B289" i="53"/>
  <c r="F288" i="53"/>
  <c r="D288" i="53"/>
  <c r="C288" i="53"/>
  <c r="B288" i="53"/>
  <c r="F287" i="53"/>
  <c r="D287" i="53"/>
  <c r="C287" i="53"/>
  <c r="B287" i="53"/>
  <c r="E281" i="53"/>
  <c r="E279" i="53"/>
  <c r="E278" i="53"/>
  <c r="E277" i="53"/>
  <c r="E276" i="53"/>
  <c r="E274" i="53"/>
  <c r="E273" i="53"/>
  <c r="E272" i="53"/>
  <c r="R244" i="53"/>
  <c r="S244" i="53"/>
  <c r="T244" i="53"/>
  <c r="U244" i="53"/>
  <c r="V244" i="53"/>
  <c r="W244" i="53"/>
  <c r="X244" i="53"/>
  <c r="Y244" i="53"/>
  <c r="Z244" i="53"/>
  <c r="AA244" i="53"/>
  <c r="AB244" i="53"/>
  <c r="AC244" i="53"/>
  <c r="AD244" i="53"/>
  <c r="F173" i="53"/>
  <c r="D173" i="53"/>
  <c r="C173" i="53"/>
  <c r="B173" i="53"/>
  <c r="F259" i="53"/>
  <c r="D259" i="53"/>
  <c r="C259" i="53"/>
  <c r="B259" i="53"/>
  <c r="F258" i="53"/>
  <c r="D258" i="53"/>
  <c r="C258" i="53"/>
  <c r="B258" i="53"/>
  <c r="F257" i="53"/>
  <c r="D257" i="53"/>
  <c r="C257" i="53"/>
  <c r="B257" i="53"/>
  <c r="F256" i="53"/>
  <c r="D256" i="53"/>
  <c r="C256" i="53"/>
  <c r="B256" i="53"/>
  <c r="F255" i="53"/>
  <c r="D255" i="53"/>
  <c r="C255" i="53"/>
  <c r="B255" i="53"/>
  <c r="F254" i="53"/>
  <c r="D254" i="53"/>
  <c r="C254" i="53"/>
  <c r="B254" i="53"/>
  <c r="F253" i="53"/>
  <c r="D253" i="53"/>
  <c r="C253" i="53"/>
  <c r="B253" i="53"/>
  <c r="F252" i="53"/>
  <c r="D252" i="53"/>
  <c r="C252" i="53"/>
  <c r="B252" i="53"/>
  <c r="F251" i="53"/>
  <c r="D251" i="53"/>
  <c r="C251" i="53"/>
  <c r="B251" i="53"/>
  <c r="F250" i="53"/>
  <c r="D250" i="53"/>
  <c r="C250" i="53"/>
  <c r="B250" i="53"/>
  <c r="F249" i="53"/>
  <c r="D249" i="53"/>
  <c r="C249" i="53"/>
  <c r="B249" i="53"/>
  <c r="F248" i="53"/>
  <c r="D248" i="53"/>
  <c r="C248" i="53"/>
  <c r="B248" i="53"/>
  <c r="F247" i="53"/>
  <c r="D247" i="53"/>
  <c r="C247" i="53"/>
  <c r="B247" i="53"/>
  <c r="F246" i="53"/>
  <c r="D246" i="53"/>
  <c r="C246" i="53"/>
  <c r="B246" i="53"/>
  <c r="F245" i="53"/>
  <c r="D245" i="53"/>
  <c r="C245" i="53"/>
  <c r="B245" i="53"/>
  <c r="F243" i="53"/>
  <c r="F242" i="53"/>
  <c r="F241" i="53"/>
  <c r="C243" i="53"/>
  <c r="B243" i="53"/>
  <c r="C242" i="53"/>
  <c r="B242" i="53"/>
  <c r="C241" i="53"/>
  <c r="B241" i="53"/>
  <c r="D243" i="53"/>
  <c r="D242" i="53"/>
  <c r="D241" i="53"/>
  <c r="F239" i="53"/>
  <c r="D239" i="53"/>
  <c r="C239" i="53"/>
  <c r="B239" i="53"/>
  <c r="F238" i="53"/>
  <c r="D238" i="53"/>
  <c r="C238" i="53"/>
  <c r="B238" i="53"/>
  <c r="F237" i="53"/>
  <c r="D237" i="53"/>
  <c r="C237" i="53"/>
  <c r="B237" i="53"/>
  <c r="F236" i="53"/>
  <c r="D236" i="53"/>
  <c r="C236" i="53"/>
  <c r="B236" i="53"/>
  <c r="F235" i="53"/>
  <c r="D235" i="53"/>
  <c r="C235" i="53"/>
  <c r="B235" i="53"/>
  <c r="F234" i="53"/>
  <c r="D234" i="53"/>
  <c r="C234" i="53"/>
  <c r="B234" i="53"/>
  <c r="F233" i="53"/>
  <c r="D233" i="53"/>
  <c r="C233" i="53"/>
  <c r="B233" i="53"/>
  <c r="F232" i="53"/>
  <c r="D232" i="53"/>
  <c r="C232" i="53"/>
  <c r="B232" i="53"/>
  <c r="F231" i="53"/>
  <c r="D231" i="53"/>
  <c r="C231" i="53"/>
  <c r="B231" i="53"/>
  <c r="F230" i="53"/>
  <c r="D230" i="53"/>
  <c r="C230" i="53"/>
  <c r="B230" i="53"/>
  <c r="F229" i="53"/>
  <c r="D229" i="53"/>
  <c r="C229" i="53"/>
  <c r="B229" i="53"/>
  <c r="F228" i="53"/>
  <c r="D228" i="53"/>
  <c r="C228" i="53"/>
  <c r="B228" i="53"/>
  <c r="F227" i="53"/>
  <c r="D227" i="53"/>
  <c r="C227" i="53"/>
  <c r="B227" i="53"/>
  <c r="F226" i="53"/>
  <c r="D226" i="53"/>
  <c r="C226" i="53"/>
  <c r="B226" i="53"/>
  <c r="F225" i="53"/>
  <c r="D225" i="53"/>
  <c r="C225" i="53"/>
  <c r="B225" i="53"/>
  <c r="F224" i="53"/>
  <c r="D224" i="53"/>
  <c r="C224" i="53"/>
  <c r="B224" i="53"/>
  <c r="F223" i="53"/>
  <c r="D223" i="53"/>
  <c r="C223" i="53"/>
  <c r="B223" i="53"/>
  <c r="F221" i="53"/>
  <c r="D221" i="53"/>
  <c r="C221" i="53"/>
  <c r="B221" i="53"/>
  <c r="F220" i="53"/>
  <c r="D220" i="53"/>
  <c r="C220" i="53"/>
  <c r="B220" i="53"/>
  <c r="F219" i="53"/>
  <c r="D219" i="53"/>
  <c r="C219" i="53"/>
  <c r="B219" i="53"/>
  <c r="F218" i="53"/>
  <c r="D218" i="53"/>
  <c r="C218" i="53"/>
  <c r="B218" i="53"/>
  <c r="F217" i="53"/>
  <c r="D217" i="53"/>
  <c r="C217" i="53"/>
  <c r="B217" i="53"/>
  <c r="F216" i="53"/>
  <c r="D216" i="53"/>
  <c r="C216" i="53"/>
  <c r="B216" i="53"/>
  <c r="F215" i="53"/>
  <c r="D215" i="53"/>
  <c r="C215" i="53"/>
  <c r="B215" i="53"/>
  <c r="F214" i="53"/>
  <c r="D214" i="53"/>
  <c r="C214" i="53"/>
  <c r="B214" i="53"/>
  <c r="F213" i="53"/>
  <c r="D213" i="53"/>
  <c r="C213" i="53"/>
  <c r="B213" i="53"/>
  <c r="F212" i="53"/>
  <c r="D212" i="53"/>
  <c r="C212" i="53"/>
  <c r="B212" i="53"/>
  <c r="F211" i="53"/>
  <c r="D211" i="53"/>
  <c r="C211" i="53"/>
  <c r="B211" i="53"/>
  <c r="F210" i="53"/>
  <c r="D210" i="53"/>
  <c r="C210" i="53"/>
  <c r="B210" i="53"/>
  <c r="F209" i="53"/>
  <c r="D209" i="53"/>
  <c r="C209" i="53"/>
  <c r="B209" i="53"/>
  <c r="F208" i="53"/>
  <c r="D208" i="53"/>
  <c r="C208" i="53"/>
  <c r="B208" i="53"/>
  <c r="F207" i="53"/>
  <c r="D207" i="53"/>
  <c r="C207" i="53"/>
  <c r="B207" i="53"/>
  <c r="F206" i="53"/>
  <c r="D206" i="53"/>
  <c r="C206" i="53"/>
  <c r="B206" i="53"/>
  <c r="F205" i="53"/>
  <c r="D205" i="53"/>
  <c r="C205" i="53"/>
  <c r="B205" i="53"/>
  <c r="F204" i="53"/>
  <c r="D204" i="53"/>
  <c r="C204" i="53"/>
  <c r="B204" i="53"/>
  <c r="F203" i="53"/>
  <c r="D203" i="53"/>
  <c r="C203" i="53"/>
  <c r="B203" i="53"/>
  <c r="F202" i="53"/>
  <c r="B202" i="53"/>
  <c r="C202" i="53"/>
  <c r="D202" i="53"/>
  <c r="F201" i="53"/>
  <c r="B201" i="53"/>
  <c r="C201" i="53"/>
  <c r="D201" i="53"/>
  <c r="E193" i="53"/>
  <c r="E192" i="53"/>
  <c r="E191" i="53"/>
  <c r="E190" i="53"/>
  <c r="E188" i="53"/>
  <c r="E187" i="53"/>
  <c r="E186" i="53"/>
  <c r="F172" i="53"/>
  <c r="D172" i="53"/>
  <c r="C172" i="53"/>
  <c r="B172" i="53"/>
  <c r="F163" i="53"/>
  <c r="D163" i="53"/>
  <c r="C163" i="53"/>
  <c r="B163" i="53"/>
  <c r="F164" i="53"/>
  <c r="D164" i="53"/>
  <c r="C164" i="53"/>
  <c r="B164" i="53"/>
  <c r="F165" i="53"/>
  <c r="D165" i="53"/>
  <c r="C165" i="53"/>
  <c r="B165" i="53"/>
  <c r="F166" i="53"/>
  <c r="D166" i="53"/>
  <c r="C166" i="53"/>
  <c r="B166" i="53"/>
  <c r="F167" i="53"/>
  <c r="D167" i="53"/>
  <c r="C167" i="53"/>
  <c r="B167" i="53"/>
  <c r="F168" i="53"/>
  <c r="D168" i="53"/>
  <c r="C168" i="53"/>
  <c r="B168" i="53"/>
  <c r="F169" i="53"/>
  <c r="D169" i="53"/>
  <c r="C169" i="53"/>
  <c r="B169" i="53"/>
  <c r="F171" i="53"/>
  <c r="D171" i="53"/>
  <c r="C171" i="53"/>
  <c r="B171" i="53"/>
  <c r="F170" i="53"/>
  <c r="D170" i="53"/>
  <c r="C170" i="53"/>
  <c r="B170" i="53"/>
  <c r="F162" i="53"/>
  <c r="D162" i="53"/>
  <c r="C162" i="53"/>
  <c r="B162" i="53"/>
  <c r="F161" i="53"/>
  <c r="D161" i="53"/>
  <c r="C161" i="53"/>
  <c r="B161" i="53"/>
  <c r="F160" i="53"/>
  <c r="D160" i="53"/>
  <c r="C160" i="53"/>
  <c r="B160" i="53"/>
  <c r="F159" i="53"/>
  <c r="D159" i="53"/>
  <c r="C159" i="53"/>
  <c r="B159" i="53"/>
  <c r="F157" i="53"/>
  <c r="D157" i="53"/>
  <c r="C157" i="53"/>
  <c r="B157" i="53"/>
  <c r="F156" i="53"/>
  <c r="D156" i="53"/>
  <c r="C156" i="53"/>
  <c r="B156" i="53"/>
  <c r="F155" i="53"/>
  <c r="D155" i="53"/>
  <c r="C155" i="53"/>
  <c r="B155" i="53"/>
  <c r="F153" i="53"/>
  <c r="D153" i="53"/>
  <c r="C153" i="53"/>
  <c r="B153" i="53"/>
  <c r="F152" i="53"/>
  <c r="D152" i="53"/>
  <c r="C152" i="53"/>
  <c r="B152" i="53"/>
  <c r="F151" i="53"/>
  <c r="D151" i="53"/>
  <c r="C151" i="53"/>
  <c r="B151" i="53"/>
  <c r="F150" i="53"/>
  <c r="D150" i="53"/>
  <c r="C150" i="53"/>
  <c r="B150" i="53"/>
  <c r="F149" i="53"/>
  <c r="D149" i="53"/>
  <c r="C149" i="53"/>
  <c r="B149" i="53"/>
  <c r="F148" i="53"/>
  <c r="D148" i="53"/>
  <c r="C148" i="53"/>
  <c r="B148" i="53"/>
  <c r="F147" i="53"/>
  <c r="D147" i="53"/>
  <c r="C147" i="53"/>
  <c r="B147" i="53"/>
  <c r="F146" i="53"/>
  <c r="D146" i="53"/>
  <c r="C146" i="53"/>
  <c r="B146" i="53"/>
  <c r="F145" i="53"/>
  <c r="D145" i="53"/>
  <c r="C145" i="53"/>
  <c r="B145" i="53"/>
  <c r="F144" i="53"/>
  <c r="D144" i="53"/>
  <c r="C144" i="53"/>
  <c r="B144" i="53"/>
  <c r="F143" i="53"/>
  <c r="D143" i="53"/>
  <c r="C143" i="53"/>
  <c r="B143" i="53"/>
  <c r="F142" i="53"/>
  <c r="D142" i="53"/>
  <c r="C142" i="53"/>
  <c r="B142" i="53"/>
  <c r="F141" i="53"/>
  <c r="D141" i="53"/>
  <c r="C141" i="53"/>
  <c r="B141" i="53"/>
  <c r="F140" i="53"/>
  <c r="D140" i="53"/>
  <c r="C140" i="53"/>
  <c r="B140" i="53"/>
  <c r="F139" i="53"/>
  <c r="D139" i="53"/>
  <c r="C139" i="53"/>
  <c r="B139" i="53"/>
  <c r="F138" i="53"/>
  <c r="D138" i="53"/>
  <c r="C138" i="53"/>
  <c r="B138" i="53"/>
  <c r="F137" i="53"/>
  <c r="D137" i="53"/>
  <c r="C137" i="53"/>
  <c r="B137" i="53"/>
  <c r="F135" i="53"/>
  <c r="D135" i="53"/>
  <c r="C135" i="53"/>
  <c r="B135" i="53"/>
  <c r="F120" i="53"/>
  <c r="F121" i="53"/>
  <c r="F122" i="53"/>
  <c r="F123" i="53"/>
  <c r="F124" i="53"/>
  <c r="F125" i="53"/>
  <c r="F126" i="53"/>
  <c r="F127" i="53"/>
  <c r="F128" i="53"/>
  <c r="F129" i="53"/>
  <c r="F130" i="53"/>
  <c r="F131" i="53"/>
  <c r="F132" i="53"/>
  <c r="F133" i="53"/>
  <c r="F134" i="53"/>
  <c r="B120" i="53"/>
  <c r="C120" i="53"/>
  <c r="B121" i="53"/>
  <c r="C121" i="53"/>
  <c r="B122" i="53"/>
  <c r="C122" i="53"/>
  <c r="B123" i="53"/>
  <c r="C123" i="53"/>
  <c r="B124" i="53"/>
  <c r="C124" i="53"/>
  <c r="B125" i="53"/>
  <c r="C125" i="53"/>
  <c r="B126" i="53"/>
  <c r="C126" i="53"/>
  <c r="B127" i="53"/>
  <c r="C127" i="53"/>
  <c r="B128" i="53"/>
  <c r="C128" i="53"/>
  <c r="B129" i="53"/>
  <c r="C129" i="53"/>
  <c r="B130" i="53"/>
  <c r="C130" i="53"/>
  <c r="B131" i="53"/>
  <c r="C131" i="53"/>
  <c r="B132" i="53"/>
  <c r="C132" i="53"/>
  <c r="B133" i="53"/>
  <c r="C133" i="53"/>
  <c r="B134" i="53"/>
  <c r="C134" i="53"/>
  <c r="D134" i="53"/>
  <c r="D133" i="53"/>
  <c r="D132" i="53"/>
  <c r="D131" i="53"/>
  <c r="D130" i="53"/>
  <c r="D129" i="53"/>
  <c r="D128" i="53"/>
  <c r="D127" i="53"/>
  <c r="D126" i="53"/>
  <c r="D125" i="53"/>
  <c r="D124" i="53"/>
  <c r="D123" i="53"/>
  <c r="D122" i="53"/>
  <c r="D121" i="53"/>
  <c r="D120" i="53"/>
  <c r="F119" i="53"/>
  <c r="B119" i="53"/>
  <c r="C119" i="53"/>
  <c r="D119" i="53"/>
  <c r="F118" i="53"/>
  <c r="B118" i="53"/>
  <c r="C118" i="53"/>
  <c r="D118" i="53"/>
  <c r="F117" i="53"/>
  <c r="B117" i="53"/>
  <c r="C117" i="53"/>
  <c r="D117" i="53"/>
  <c r="F116" i="53"/>
  <c r="B116" i="53"/>
  <c r="C116" i="53"/>
  <c r="D116" i="53"/>
  <c r="F115" i="53"/>
  <c r="B115" i="53"/>
  <c r="C115" i="53"/>
  <c r="D115" i="53"/>
  <c r="E109" i="53"/>
  <c r="E107" i="53"/>
  <c r="E106" i="53"/>
  <c r="E105" i="53"/>
  <c r="E104" i="53"/>
  <c r="E102" i="53"/>
  <c r="E101" i="53"/>
  <c r="E100" i="53"/>
  <c r="G572" i="13"/>
  <c r="I572" i="13"/>
  <c r="G571" i="13"/>
  <c r="G569" i="13"/>
  <c r="G567" i="13"/>
  <c r="G565" i="13"/>
  <c r="G563" i="13"/>
  <c r="G562" i="13"/>
  <c r="G561" i="13"/>
  <c r="G560" i="13"/>
  <c r="G559" i="13"/>
  <c r="F572" i="13"/>
  <c r="D572" i="13"/>
  <c r="C572" i="13"/>
  <c r="B572" i="13"/>
  <c r="F571" i="13"/>
  <c r="D571" i="13"/>
  <c r="C571" i="13"/>
  <c r="B571" i="13"/>
  <c r="F570" i="13"/>
  <c r="D570" i="13"/>
  <c r="C570" i="13"/>
  <c r="B570" i="13"/>
  <c r="F569" i="13"/>
  <c r="D569" i="13"/>
  <c r="C569" i="13"/>
  <c r="B569" i="13"/>
  <c r="F568" i="13"/>
  <c r="D568" i="13"/>
  <c r="C568" i="13"/>
  <c r="B568" i="13"/>
  <c r="F567" i="13"/>
  <c r="D567" i="13"/>
  <c r="C567" i="13"/>
  <c r="B567" i="13"/>
  <c r="F566" i="13"/>
  <c r="D566" i="13"/>
  <c r="C566" i="13"/>
  <c r="B566" i="13"/>
  <c r="F565" i="13"/>
  <c r="D565" i="13"/>
  <c r="C565" i="13"/>
  <c r="B565" i="13"/>
  <c r="F564" i="13"/>
  <c r="D564" i="13"/>
  <c r="C564" i="13"/>
  <c r="B564" i="13"/>
  <c r="F563" i="13"/>
  <c r="D563" i="13"/>
  <c r="C563" i="13"/>
  <c r="B563" i="13"/>
  <c r="F562" i="13"/>
  <c r="D562" i="13"/>
  <c r="C562" i="13"/>
  <c r="B562" i="13"/>
  <c r="F561" i="13"/>
  <c r="D561" i="13"/>
  <c r="C561" i="13"/>
  <c r="B561" i="13"/>
  <c r="F560" i="13"/>
  <c r="D560" i="13"/>
  <c r="C560" i="13"/>
  <c r="B560" i="13"/>
  <c r="F559" i="13"/>
  <c r="D559" i="13"/>
  <c r="C559" i="13"/>
  <c r="B559" i="13"/>
  <c r="F558" i="13"/>
  <c r="D558" i="13"/>
  <c r="C558" i="13"/>
  <c r="B558" i="13"/>
  <c r="F557" i="13"/>
  <c r="D557" i="13"/>
  <c r="C557" i="13"/>
  <c r="B557" i="13"/>
  <c r="F555" i="13"/>
  <c r="F554" i="13"/>
  <c r="D555" i="13"/>
  <c r="C555" i="13"/>
  <c r="B555" i="13"/>
  <c r="D554" i="13"/>
  <c r="C554" i="13"/>
  <c r="B554" i="13"/>
  <c r="F536" i="13"/>
  <c r="F537" i="13"/>
  <c r="F538" i="13"/>
  <c r="F539" i="13"/>
  <c r="F540" i="13"/>
  <c r="F541" i="13"/>
  <c r="F542" i="13"/>
  <c r="F543" i="13"/>
  <c r="F544" i="13"/>
  <c r="F545" i="13"/>
  <c r="F546" i="13"/>
  <c r="F547" i="13"/>
  <c r="F548" i="13"/>
  <c r="F549" i="13"/>
  <c r="F550" i="13"/>
  <c r="F551" i="13"/>
  <c r="C551" i="13"/>
  <c r="B551" i="13"/>
  <c r="C550" i="13"/>
  <c r="B550" i="13"/>
  <c r="C549" i="13"/>
  <c r="B549" i="13"/>
  <c r="C548" i="13"/>
  <c r="B548" i="13"/>
  <c r="C547" i="13"/>
  <c r="B547" i="13"/>
  <c r="C546" i="13"/>
  <c r="B546" i="13"/>
  <c r="C545" i="13"/>
  <c r="B545" i="13"/>
  <c r="C544" i="13"/>
  <c r="B544" i="13"/>
  <c r="C543" i="13"/>
  <c r="B543" i="13"/>
  <c r="C542" i="13"/>
  <c r="B542" i="13"/>
  <c r="C541" i="13"/>
  <c r="B541" i="13"/>
  <c r="C540" i="13"/>
  <c r="B540" i="13"/>
  <c r="C539" i="13"/>
  <c r="B539" i="13"/>
  <c r="C538" i="13"/>
  <c r="B538" i="13"/>
  <c r="C537" i="13"/>
  <c r="B537" i="13"/>
  <c r="C536" i="13"/>
  <c r="B536" i="13"/>
  <c r="D551" i="13"/>
  <c r="D550" i="13"/>
  <c r="D549" i="13"/>
  <c r="D548" i="13"/>
  <c r="D547" i="13"/>
  <c r="D546" i="13"/>
  <c r="D545" i="13"/>
  <c r="D544" i="13"/>
  <c r="D543" i="13"/>
  <c r="D542" i="13"/>
  <c r="D541" i="13"/>
  <c r="D540" i="13"/>
  <c r="D539" i="13"/>
  <c r="D538" i="13"/>
  <c r="D537" i="13"/>
  <c r="D536" i="13"/>
  <c r="F535" i="13"/>
  <c r="D535" i="13"/>
  <c r="C535" i="13"/>
  <c r="B535" i="13"/>
  <c r="F533" i="13"/>
  <c r="D533" i="13"/>
  <c r="C533" i="13"/>
  <c r="B533" i="13"/>
  <c r="C513" i="13"/>
  <c r="B513" i="13"/>
  <c r="F532" i="13"/>
  <c r="D532" i="13"/>
  <c r="C532" i="13"/>
  <c r="B532" i="13"/>
  <c r="F531" i="13"/>
  <c r="D531" i="13"/>
  <c r="C531" i="13"/>
  <c r="B531" i="13"/>
  <c r="F530" i="13"/>
  <c r="D530" i="13"/>
  <c r="C530" i="13"/>
  <c r="B530" i="13"/>
  <c r="F529" i="13"/>
  <c r="D529" i="13"/>
  <c r="C529" i="13"/>
  <c r="B529" i="13"/>
  <c r="F528" i="13"/>
  <c r="D528" i="13"/>
  <c r="C528" i="13"/>
  <c r="B528" i="13"/>
  <c r="F527" i="13"/>
  <c r="D527" i="13"/>
  <c r="C527" i="13"/>
  <c r="B527" i="13"/>
  <c r="F526" i="13"/>
  <c r="D526" i="13"/>
  <c r="C526" i="13"/>
  <c r="B526" i="13"/>
  <c r="F525" i="13"/>
  <c r="D525" i="13"/>
  <c r="C525" i="13"/>
  <c r="B525" i="13"/>
  <c r="F524" i="13"/>
  <c r="D524" i="13"/>
  <c r="C524" i="13"/>
  <c r="B524" i="13"/>
  <c r="F523" i="13"/>
  <c r="D523" i="13"/>
  <c r="C523" i="13"/>
  <c r="B523" i="13"/>
  <c r="F522" i="13"/>
  <c r="D522" i="13"/>
  <c r="C522" i="13"/>
  <c r="B522" i="13"/>
  <c r="F521" i="13"/>
  <c r="D521" i="13"/>
  <c r="C521" i="13"/>
  <c r="B521" i="13"/>
  <c r="F520" i="13"/>
  <c r="D520" i="13"/>
  <c r="C520" i="13"/>
  <c r="B520" i="13"/>
  <c r="F519" i="13"/>
  <c r="D519" i="13"/>
  <c r="C519" i="13"/>
  <c r="B519" i="13"/>
  <c r="F518" i="13"/>
  <c r="D518" i="13"/>
  <c r="C518" i="13"/>
  <c r="B518" i="13"/>
  <c r="F517" i="13"/>
  <c r="D517" i="13"/>
  <c r="C517" i="13"/>
  <c r="B517" i="13"/>
  <c r="F516" i="13"/>
  <c r="D516" i="13"/>
  <c r="C516" i="13"/>
  <c r="B516" i="13"/>
  <c r="F515" i="13"/>
  <c r="D515" i="13"/>
  <c r="C515" i="13"/>
  <c r="B515" i="13"/>
  <c r="F514" i="13"/>
  <c r="B514" i="13"/>
  <c r="C514" i="13"/>
  <c r="D514" i="13"/>
  <c r="D513" i="13"/>
  <c r="E507" i="13"/>
  <c r="E505" i="13"/>
  <c r="E504" i="13"/>
  <c r="E503" i="13"/>
  <c r="E502" i="13"/>
  <c r="E500" i="13"/>
  <c r="E499" i="13"/>
  <c r="E498" i="13"/>
  <c r="R333" i="13"/>
  <c r="S333" i="13"/>
  <c r="T333" i="13"/>
  <c r="U333" i="13"/>
  <c r="V333" i="13"/>
  <c r="W333" i="13"/>
  <c r="X333" i="13"/>
  <c r="Y333" i="13"/>
  <c r="Z333" i="13"/>
  <c r="AA333" i="13"/>
  <c r="AB333" i="13"/>
  <c r="AC333" i="13"/>
  <c r="AD333" i="13"/>
  <c r="F349" i="13"/>
  <c r="D349" i="13"/>
  <c r="C349" i="13"/>
  <c r="B349" i="13"/>
  <c r="F348" i="13"/>
  <c r="D348" i="13"/>
  <c r="C348" i="13"/>
  <c r="B348" i="13"/>
  <c r="F347" i="13"/>
  <c r="D347" i="13"/>
  <c r="C347" i="13"/>
  <c r="B347" i="13"/>
  <c r="F346" i="13"/>
  <c r="D346" i="13"/>
  <c r="C346" i="13"/>
  <c r="B346" i="13"/>
  <c r="F345" i="13"/>
  <c r="D345" i="13"/>
  <c r="C345" i="13"/>
  <c r="B345" i="13"/>
  <c r="F344" i="13"/>
  <c r="D344" i="13"/>
  <c r="C344" i="13"/>
  <c r="B344" i="13"/>
  <c r="F343" i="13"/>
  <c r="D343" i="13"/>
  <c r="C343" i="13"/>
  <c r="B343" i="13"/>
  <c r="F342" i="13"/>
  <c r="D342" i="13"/>
  <c r="C342" i="13"/>
  <c r="B342" i="13"/>
  <c r="F341" i="13"/>
  <c r="D341" i="13"/>
  <c r="C341" i="13"/>
  <c r="B341" i="13"/>
  <c r="F340" i="13"/>
  <c r="D340" i="13"/>
  <c r="C340" i="13"/>
  <c r="B340" i="13"/>
  <c r="F339" i="13"/>
  <c r="D339" i="13"/>
  <c r="C339" i="13"/>
  <c r="B339" i="13"/>
  <c r="F338" i="13"/>
  <c r="D338" i="13"/>
  <c r="C338" i="13"/>
  <c r="B338" i="13"/>
  <c r="F337" i="13"/>
  <c r="D337" i="13"/>
  <c r="C337" i="13"/>
  <c r="B337" i="13"/>
  <c r="F336" i="13"/>
  <c r="D336" i="13"/>
  <c r="C336" i="13"/>
  <c r="B336" i="13"/>
  <c r="F335" i="13"/>
  <c r="D335" i="13"/>
  <c r="C335" i="13"/>
  <c r="B335" i="13"/>
  <c r="F334" i="13"/>
  <c r="D334" i="13"/>
  <c r="C334" i="13"/>
  <c r="B334" i="13"/>
  <c r="F332" i="13"/>
  <c r="D332" i="13"/>
  <c r="C332" i="13"/>
  <c r="B332" i="13"/>
  <c r="F331" i="13"/>
  <c r="D331" i="13"/>
  <c r="C331" i="13"/>
  <c r="B331" i="13"/>
  <c r="F314" i="13"/>
  <c r="F315" i="13"/>
  <c r="F316" i="13"/>
  <c r="F317" i="13"/>
  <c r="F318" i="13"/>
  <c r="F319" i="13"/>
  <c r="F320" i="13"/>
  <c r="F321" i="13"/>
  <c r="F322" i="13"/>
  <c r="F323" i="13"/>
  <c r="F324" i="13"/>
  <c r="F325" i="13"/>
  <c r="F326" i="13"/>
  <c r="F327" i="13"/>
  <c r="F328" i="13"/>
  <c r="F313" i="13"/>
  <c r="F312" i="13"/>
  <c r="B314" i="13"/>
  <c r="C314" i="13"/>
  <c r="B315" i="13"/>
  <c r="C315" i="13"/>
  <c r="B316" i="13"/>
  <c r="C316" i="13"/>
  <c r="B317" i="13"/>
  <c r="C317" i="13"/>
  <c r="B318" i="13"/>
  <c r="C318" i="13"/>
  <c r="B319" i="13"/>
  <c r="C319" i="13"/>
  <c r="B320" i="13"/>
  <c r="C320" i="13"/>
  <c r="B321" i="13"/>
  <c r="C321" i="13"/>
  <c r="B322" i="13"/>
  <c r="C322" i="13"/>
  <c r="B323" i="13"/>
  <c r="C323" i="13"/>
  <c r="B324" i="13"/>
  <c r="C324" i="13"/>
  <c r="B325" i="13"/>
  <c r="C325" i="13"/>
  <c r="B326" i="13"/>
  <c r="C326" i="13"/>
  <c r="B327" i="13"/>
  <c r="C327" i="13"/>
  <c r="B328" i="13"/>
  <c r="C328" i="13"/>
  <c r="C313" i="13"/>
  <c r="B313" i="13"/>
  <c r="B312" i="13"/>
  <c r="C312" i="13"/>
  <c r="D328" i="13"/>
  <c r="D327" i="13"/>
  <c r="D326" i="13"/>
  <c r="D325" i="13"/>
  <c r="D324" i="13"/>
  <c r="D323" i="13"/>
  <c r="D322" i="13"/>
  <c r="D321" i="13"/>
  <c r="D320" i="13"/>
  <c r="D319" i="13"/>
  <c r="D318" i="13"/>
  <c r="D317" i="13"/>
  <c r="D316" i="13"/>
  <c r="D315" i="13"/>
  <c r="D314" i="13"/>
  <c r="D313" i="13"/>
  <c r="D312" i="13"/>
  <c r="F292" i="13"/>
  <c r="F293" i="13"/>
  <c r="F294" i="13"/>
  <c r="F295" i="13"/>
  <c r="F296" i="13"/>
  <c r="F297" i="13"/>
  <c r="F298" i="13"/>
  <c r="F299" i="13"/>
  <c r="F300" i="13"/>
  <c r="F301" i="13"/>
  <c r="F302" i="13"/>
  <c r="F303" i="13"/>
  <c r="F304" i="13"/>
  <c r="F305" i="13"/>
  <c r="F306" i="13"/>
  <c r="F307" i="13"/>
  <c r="F308" i="13"/>
  <c r="F309" i="13"/>
  <c r="F291" i="13"/>
  <c r="F290" i="13"/>
  <c r="B291" i="13"/>
  <c r="C291" i="13"/>
  <c r="B292" i="13"/>
  <c r="C292" i="13"/>
  <c r="B293" i="13"/>
  <c r="C293" i="13"/>
  <c r="B294" i="13"/>
  <c r="C294" i="13"/>
  <c r="B295" i="13"/>
  <c r="C295" i="13"/>
  <c r="B296" i="13"/>
  <c r="C296" i="13"/>
  <c r="B297" i="13"/>
  <c r="C297" i="13"/>
  <c r="B298" i="13"/>
  <c r="C298" i="13"/>
  <c r="B299" i="13"/>
  <c r="C299" i="13"/>
  <c r="B300" i="13"/>
  <c r="C300" i="13"/>
  <c r="B301" i="13"/>
  <c r="C301" i="13"/>
  <c r="B302" i="13"/>
  <c r="C302" i="13"/>
  <c r="B303" i="13"/>
  <c r="C303" i="13"/>
  <c r="B304" i="13"/>
  <c r="C304" i="13"/>
  <c r="B305" i="13"/>
  <c r="C305" i="13"/>
  <c r="B306" i="13"/>
  <c r="C306" i="13"/>
  <c r="B307" i="13"/>
  <c r="C307" i="13"/>
  <c r="B308" i="13"/>
  <c r="C308" i="13"/>
  <c r="B309" i="13"/>
  <c r="C309" i="13"/>
  <c r="B290" i="13"/>
  <c r="C290" i="13"/>
  <c r="D291" i="13"/>
  <c r="D292" i="13"/>
  <c r="D293" i="13"/>
  <c r="D294" i="13"/>
  <c r="D295" i="13"/>
  <c r="D296" i="13"/>
  <c r="D297" i="13"/>
  <c r="D298" i="13"/>
  <c r="D299" i="13"/>
  <c r="D300" i="13"/>
  <c r="D301" i="13"/>
  <c r="D302" i="13"/>
  <c r="D303" i="13"/>
  <c r="D304" i="13"/>
  <c r="D305" i="13"/>
  <c r="D306" i="13"/>
  <c r="D307" i="13"/>
  <c r="D308" i="13"/>
  <c r="D309" i="13"/>
  <c r="D290" i="13"/>
  <c r="E284" i="13"/>
  <c r="E282" i="13"/>
  <c r="E281" i="13"/>
  <c r="E280" i="13"/>
  <c r="E279" i="13"/>
  <c r="E277" i="13"/>
  <c r="E276" i="13"/>
  <c r="E275" i="13"/>
  <c r="C266" i="13"/>
  <c r="B266" i="13"/>
  <c r="B265" i="13"/>
  <c r="C265" i="13"/>
  <c r="D266" i="13"/>
  <c r="D265" i="13"/>
  <c r="F249" i="13"/>
  <c r="F250" i="13"/>
  <c r="F251" i="13"/>
  <c r="F252" i="13"/>
  <c r="F253" i="13"/>
  <c r="F254" i="13"/>
  <c r="F255" i="13"/>
  <c r="F256" i="13"/>
  <c r="F257" i="13"/>
  <c r="F258" i="13"/>
  <c r="F259" i="13"/>
  <c r="F260" i="13"/>
  <c r="F261" i="13"/>
  <c r="F262" i="13"/>
  <c r="B262" i="13"/>
  <c r="B261" i="13"/>
  <c r="B260" i="13"/>
  <c r="B259" i="13"/>
  <c r="C262" i="13"/>
  <c r="C261" i="13"/>
  <c r="C260" i="13"/>
  <c r="C259" i="13"/>
  <c r="C258" i="13"/>
  <c r="D259" i="13"/>
  <c r="D260" i="13"/>
  <c r="D261" i="13"/>
  <c r="D262" i="13"/>
  <c r="F248" i="13"/>
  <c r="F247" i="13"/>
  <c r="B249" i="13"/>
  <c r="C249" i="13"/>
  <c r="B250" i="13"/>
  <c r="C250" i="13"/>
  <c r="B251" i="13"/>
  <c r="C251" i="13"/>
  <c r="B252" i="13"/>
  <c r="C252" i="13"/>
  <c r="B253" i="13"/>
  <c r="C253" i="13"/>
  <c r="B254" i="13"/>
  <c r="C254" i="13"/>
  <c r="B255" i="13"/>
  <c r="C255" i="13"/>
  <c r="B256" i="13"/>
  <c r="C256" i="13"/>
  <c r="B257" i="13"/>
  <c r="C257" i="13"/>
  <c r="B258" i="13"/>
  <c r="B248" i="13"/>
  <c r="C248" i="13"/>
  <c r="B247" i="13"/>
  <c r="C247" i="13"/>
  <c r="D249" i="13"/>
  <c r="D250" i="13"/>
  <c r="D251" i="13"/>
  <c r="D252" i="13"/>
  <c r="D253" i="13"/>
  <c r="D254" i="13"/>
  <c r="D255" i="13"/>
  <c r="D256" i="13"/>
  <c r="D257" i="13"/>
  <c r="D258" i="13"/>
  <c r="D248" i="13"/>
  <c r="D247" i="13"/>
  <c r="F245" i="13"/>
  <c r="F244" i="13"/>
  <c r="B245" i="13"/>
  <c r="C245" i="13"/>
  <c r="B244" i="13"/>
  <c r="C244" i="13"/>
  <c r="D245" i="13"/>
  <c r="D244" i="13"/>
  <c r="F241" i="13"/>
  <c r="F227" i="13"/>
  <c r="F228" i="13"/>
  <c r="F229" i="13"/>
  <c r="F230" i="13"/>
  <c r="F231" i="13"/>
  <c r="F232" i="13"/>
  <c r="F233" i="13"/>
  <c r="F234" i="13"/>
  <c r="F235" i="13"/>
  <c r="F236" i="13"/>
  <c r="F237" i="13"/>
  <c r="F238" i="13"/>
  <c r="F239" i="13"/>
  <c r="F240" i="13"/>
  <c r="F226" i="13"/>
  <c r="F225" i="13"/>
  <c r="B227" i="13"/>
  <c r="C227" i="13"/>
  <c r="B228" i="13"/>
  <c r="C228" i="13"/>
  <c r="B229" i="13"/>
  <c r="C229" i="13"/>
  <c r="B230" i="13"/>
  <c r="C230" i="13"/>
  <c r="B231" i="13"/>
  <c r="C231" i="13"/>
  <c r="B232" i="13"/>
  <c r="C232" i="13"/>
  <c r="B233" i="13"/>
  <c r="C233" i="13"/>
  <c r="B234" i="13"/>
  <c r="C234" i="13"/>
  <c r="B235" i="13"/>
  <c r="C235" i="13"/>
  <c r="B236" i="13"/>
  <c r="C236" i="13"/>
  <c r="B237" i="13"/>
  <c r="C237" i="13"/>
  <c r="B238" i="13"/>
  <c r="C238" i="13"/>
  <c r="B239" i="13"/>
  <c r="C239" i="13"/>
  <c r="B240" i="13"/>
  <c r="C240" i="13"/>
  <c r="B241" i="13"/>
  <c r="C241" i="13"/>
  <c r="B226" i="13"/>
  <c r="C226" i="13"/>
  <c r="B225" i="13"/>
  <c r="C225" i="13"/>
  <c r="D241" i="13"/>
  <c r="D240" i="13"/>
  <c r="D239" i="13"/>
  <c r="D238" i="13"/>
  <c r="D237" i="13"/>
  <c r="D236" i="13"/>
  <c r="D235" i="13"/>
  <c r="D234" i="13"/>
  <c r="D233" i="13"/>
  <c r="D232" i="13"/>
  <c r="D231" i="13"/>
  <c r="D230" i="13"/>
  <c r="D229" i="13"/>
  <c r="D228" i="13"/>
  <c r="D227" i="13"/>
  <c r="D226" i="13"/>
  <c r="D225" i="13"/>
  <c r="B205" i="13"/>
  <c r="C205" i="13"/>
  <c r="B206" i="13"/>
  <c r="C206" i="13"/>
  <c r="B204" i="13"/>
  <c r="C204" i="13"/>
  <c r="B203" i="13"/>
  <c r="C203" i="13"/>
  <c r="E197" i="13"/>
  <c r="E195" i="13"/>
  <c r="E194" i="13"/>
  <c r="E193" i="13"/>
  <c r="E192" i="13"/>
  <c r="E189" i="13"/>
  <c r="E190" i="13"/>
  <c r="E188" i="13"/>
  <c r="E108" i="13"/>
  <c r="E107" i="13"/>
  <c r="E106" i="13"/>
  <c r="E105" i="13"/>
  <c r="E103" i="13"/>
  <c r="E102" i="13"/>
  <c r="E101" i="13"/>
  <c r="K172" i="13"/>
  <c r="K171" i="13"/>
  <c r="F162" i="13"/>
  <c r="F163" i="13"/>
  <c r="F164" i="13"/>
  <c r="F165" i="13"/>
  <c r="F166" i="13"/>
  <c r="F167" i="13"/>
  <c r="F168" i="13"/>
  <c r="F169" i="13"/>
  <c r="F170" i="13"/>
  <c r="F171" i="13"/>
  <c r="F172" i="13"/>
  <c r="F173" i="13"/>
  <c r="F174" i="13"/>
  <c r="F175" i="13"/>
  <c r="F161" i="13"/>
  <c r="F160" i="13"/>
  <c r="B162" i="13"/>
  <c r="C162" i="13"/>
  <c r="B163" i="13"/>
  <c r="C163" i="13"/>
  <c r="B164" i="13"/>
  <c r="C164" i="13"/>
  <c r="B165" i="13"/>
  <c r="C165" i="13"/>
  <c r="B166" i="13"/>
  <c r="C166" i="13"/>
  <c r="B167" i="13"/>
  <c r="C167" i="13"/>
  <c r="B168" i="13"/>
  <c r="C168" i="13"/>
  <c r="B169" i="13"/>
  <c r="C169" i="13"/>
  <c r="B170" i="13"/>
  <c r="C170" i="13"/>
  <c r="B171" i="13"/>
  <c r="C171" i="13"/>
  <c r="B172" i="13"/>
  <c r="C172" i="13"/>
  <c r="B173" i="13"/>
  <c r="C173" i="13"/>
  <c r="B174" i="13"/>
  <c r="C174" i="13"/>
  <c r="B175" i="13"/>
  <c r="C175" i="13"/>
  <c r="C161" i="13"/>
  <c r="B161" i="13"/>
  <c r="C160" i="13"/>
  <c r="B160" i="13"/>
  <c r="D175" i="13"/>
  <c r="D174" i="13"/>
  <c r="D173" i="13"/>
  <c r="D172" i="13"/>
  <c r="D171" i="13"/>
  <c r="D170" i="13"/>
  <c r="D169" i="13"/>
  <c r="D168" i="13"/>
  <c r="D167" i="13"/>
  <c r="D166" i="13"/>
  <c r="D165" i="13"/>
  <c r="D164" i="13"/>
  <c r="D163" i="13"/>
  <c r="D162" i="13"/>
  <c r="D161" i="13"/>
  <c r="D160" i="13"/>
  <c r="F158" i="13"/>
  <c r="F157" i="13"/>
  <c r="D158" i="13"/>
  <c r="D157" i="13"/>
  <c r="B139" i="13"/>
  <c r="C139" i="13"/>
  <c r="B140" i="13"/>
  <c r="C140" i="13"/>
  <c r="B141" i="13"/>
  <c r="C141" i="13"/>
  <c r="B142" i="13"/>
  <c r="C142" i="13"/>
  <c r="B143" i="13"/>
  <c r="C143" i="13"/>
  <c r="B144" i="13"/>
  <c r="C144" i="13"/>
  <c r="B145" i="13"/>
  <c r="C145" i="13"/>
  <c r="B146" i="13"/>
  <c r="C146" i="13"/>
  <c r="B147" i="13"/>
  <c r="C147" i="13"/>
  <c r="B148" i="13"/>
  <c r="C148" i="13"/>
  <c r="B149" i="13"/>
  <c r="C149" i="13"/>
  <c r="B150" i="13"/>
  <c r="C150" i="13"/>
  <c r="B151" i="13"/>
  <c r="C151" i="13"/>
  <c r="B152" i="13"/>
  <c r="C152" i="13"/>
  <c r="B153" i="13"/>
  <c r="C153" i="13"/>
  <c r="B154" i="13"/>
  <c r="C154" i="13"/>
  <c r="C138" i="13"/>
  <c r="B138" i="13"/>
  <c r="F140" i="13"/>
  <c r="F141" i="13"/>
  <c r="F142" i="13"/>
  <c r="F143" i="13"/>
  <c r="F144" i="13"/>
  <c r="F145" i="13"/>
  <c r="F146" i="13"/>
  <c r="F147" i="13"/>
  <c r="F148" i="13"/>
  <c r="F149" i="13"/>
  <c r="F150" i="13"/>
  <c r="F151" i="13"/>
  <c r="F152" i="13"/>
  <c r="F153" i="13"/>
  <c r="F154" i="13"/>
  <c r="F139" i="13"/>
  <c r="F138" i="13"/>
  <c r="D154" i="13"/>
  <c r="D153" i="13"/>
  <c r="D152" i="13"/>
  <c r="D151" i="13"/>
  <c r="D150" i="13"/>
  <c r="D149" i="13"/>
  <c r="D148" i="13"/>
  <c r="D147" i="13"/>
  <c r="D146" i="13"/>
  <c r="D145" i="13"/>
  <c r="D144" i="13"/>
  <c r="D143" i="13"/>
  <c r="D142" i="13"/>
  <c r="D141" i="13"/>
  <c r="D140" i="13"/>
  <c r="D139" i="13"/>
  <c r="D138" i="13"/>
  <c r="F118" i="13"/>
  <c r="F205" i="13"/>
  <c r="F119" i="13"/>
  <c r="F206" i="13"/>
  <c r="F120" i="13"/>
  <c r="F207" i="13"/>
  <c r="F121" i="13"/>
  <c r="F208" i="13"/>
  <c r="F122" i="13"/>
  <c r="F209" i="13"/>
  <c r="F123" i="13"/>
  <c r="F210" i="13"/>
  <c r="F124" i="13"/>
  <c r="F211" i="13"/>
  <c r="F125" i="13"/>
  <c r="F212" i="13"/>
  <c r="F126" i="13"/>
  <c r="F213" i="13"/>
  <c r="F127" i="13"/>
  <c r="F214" i="13"/>
  <c r="F128" i="13"/>
  <c r="F215" i="13"/>
  <c r="F129" i="13"/>
  <c r="F216" i="13"/>
  <c r="F130" i="13"/>
  <c r="F217" i="13"/>
  <c r="F131" i="13"/>
  <c r="F218" i="13"/>
  <c r="F132" i="13"/>
  <c r="F219" i="13"/>
  <c r="F133" i="13"/>
  <c r="F220" i="13"/>
  <c r="F134" i="13"/>
  <c r="F221" i="13"/>
  <c r="F135" i="13"/>
  <c r="F222" i="13"/>
  <c r="F136" i="13"/>
  <c r="F117" i="13"/>
  <c r="F204" i="13"/>
  <c r="F116" i="13"/>
  <c r="F203" i="13"/>
  <c r="C136" i="13"/>
  <c r="B136" i="13"/>
  <c r="C135" i="13"/>
  <c r="C222" i="13"/>
  <c r="B135" i="13"/>
  <c r="B222" i="13"/>
  <c r="C134" i="13"/>
  <c r="C221" i="13"/>
  <c r="B134" i="13"/>
  <c r="B221" i="13"/>
  <c r="C133" i="13"/>
  <c r="C220" i="13"/>
  <c r="B133" i="13"/>
  <c r="B220" i="13"/>
  <c r="C132" i="13"/>
  <c r="C219" i="13"/>
  <c r="B132" i="13"/>
  <c r="B219" i="13"/>
  <c r="C131" i="13"/>
  <c r="C218" i="13"/>
  <c r="B131" i="13"/>
  <c r="B218" i="13"/>
  <c r="C130" i="13"/>
  <c r="C217" i="13"/>
  <c r="B130" i="13"/>
  <c r="B217" i="13"/>
  <c r="C129" i="13"/>
  <c r="C216" i="13"/>
  <c r="B129" i="13"/>
  <c r="B216" i="13"/>
  <c r="C128" i="13"/>
  <c r="C215" i="13"/>
  <c r="B128" i="13"/>
  <c r="B215" i="13"/>
  <c r="C127" i="13"/>
  <c r="C214" i="13"/>
  <c r="B127" i="13"/>
  <c r="B214" i="13"/>
  <c r="C126" i="13"/>
  <c r="C213" i="13"/>
  <c r="B126" i="13"/>
  <c r="B213" i="13"/>
  <c r="C125" i="13"/>
  <c r="C212" i="13"/>
  <c r="B125" i="13"/>
  <c r="B212" i="13"/>
  <c r="C124" i="13"/>
  <c r="C211" i="13"/>
  <c r="B124" i="13"/>
  <c r="B211" i="13"/>
  <c r="C123" i="13"/>
  <c r="C210" i="13"/>
  <c r="B123" i="13"/>
  <c r="B210" i="13"/>
  <c r="C122" i="13"/>
  <c r="C209" i="13"/>
  <c r="B122" i="13"/>
  <c r="B209" i="13"/>
  <c r="C121" i="13"/>
  <c r="C208" i="13"/>
  <c r="B121" i="13"/>
  <c r="B208" i="13"/>
  <c r="B120" i="13"/>
  <c r="B207" i="13"/>
  <c r="C120" i="13"/>
  <c r="C207" i="13"/>
  <c r="D136" i="13"/>
  <c r="D135" i="13"/>
  <c r="D222" i="13"/>
  <c r="D134" i="13"/>
  <c r="D221" i="13"/>
  <c r="D133" i="13"/>
  <c r="D220" i="13"/>
  <c r="D132" i="13"/>
  <c r="D219" i="13"/>
  <c r="D131" i="13"/>
  <c r="D218" i="13"/>
  <c r="D130" i="13"/>
  <c r="D217" i="13"/>
  <c r="D129" i="13"/>
  <c r="D216" i="13"/>
  <c r="D128" i="13"/>
  <c r="D215" i="13"/>
  <c r="D127" i="13"/>
  <c r="D214" i="13"/>
  <c r="D126" i="13"/>
  <c r="D213" i="13"/>
  <c r="D125" i="13"/>
  <c r="D212" i="13"/>
  <c r="D124" i="13"/>
  <c r="D211" i="13"/>
  <c r="D123" i="13"/>
  <c r="D210" i="13"/>
  <c r="D122" i="13"/>
  <c r="D209" i="13"/>
  <c r="D121" i="13"/>
  <c r="D208" i="13"/>
  <c r="D120" i="13"/>
  <c r="D207" i="13"/>
  <c r="D119" i="13"/>
  <c r="D206" i="13"/>
  <c r="D118" i="13"/>
  <c r="D205" i="13"/>
  <c r="D117" i="13"/>
  <c r="D204" i="13"/>
  <c r="D116" i="13"/>
  <c r="D203" i="13"/>
  <c r="AE534" i="12"/>
  <c r="AE533" i="12"/>
  <c r="I530" i="12"/>
  <c r="J522" i="12"/>
  <c r="G534" i="12"/>
  <c r="G533" i="12"/>
  <c r="G532" i="12"/>
  <c r="G531" i="12"/>
  <c r="G530" i="12"/>
  <c r="G529" i="12"/>
  <c r="G528" i="12"/>
  <c r="G527" i="12"/>
  <c r="G526" i="12"/>
  <c r="G525" i="12"/>
  <c r="G524" i="12"/>
  <c r="I551" i="16"/>
  <c r="I566" i="56"/>
  <c r="I571" i="13"/>
  <c r="I569" i="13"/>
  <c r="I539" i="54"/>
  <c r="I539" i="16"/>
  <c r="I541" i="16"/>
  <c r="Q291" i="56"/>
  <c r="I291" i="56"/>
  <c r="L291" i="56"/>
  <c r="P291" i="56"/>
  <c r="N291" i="56"/>
  <c r="M291" i="56"/>
  <c r="O291" i="56"/>
  <c r="F524" i="12"/>
  <c r="F525" i="12"/>
  <c r="F526" i="12"/>
  <c r="F527" i="12"/>
  <c r="F528" i="12"/>
  <c r="F529" i="12"/>
  <c r="F530" i="12"/>
  <c r="F531" i="12"/>
  <c r="F532" i="12"/>
  <c r="F533" i="12"/>
  <c r="F534" i="12"/>
  <c r="F523" i="12"/>
  <c r="C523" i="12"/>
  <c r="B523" i="12"/>
  <c r="C524" i="12"/>
  <c r="B524" i="12"/>
  <c r="C525" i="12"/>
  <c r="B525" i="12"/>
  <c r="C526" i="12"/>
  <c r="B526" i="12"/>
  <c r="C527" i="12"/>
  <c r="B527" i="12"/>
  <c r="C528" i="12"/>
  <c r="B528" i="12"/>
  <c r="C529" i="12"/>
  <c r="B529" i="12"/>
  <c r="C530" i="12"/>
  <c r="B530" i="12"/>
  <c r="C531" i="12"/>
  <c r="B531" i="12"/>
  <c r="C532" i="12"/>
  <c r="B532" i="12"/>
  <c r="C534" i="12"/>
  <c r="B534" i="12"/>
  <c r="C533" i="12"/>
  <c r="B533" i="12"/>
  <c r="D534" i="12"/>
  <c r="D533" i="12"/>
  <c r="D532" i="12"/>
  <c r="D531" i="12"/>
  <c r="D530" i="12"/>
  <c r="D529" i="12"/>
  <c r="D528" i="12"/>
  <c r="D527" i="12"/>
  <c r="D526" i="12"/>
  <c r="D525" i="12"/>
  <c r="D524" i="12"/>
  <c r="D523" i="12"/>
  <c r="G520" i="12"/>
  <c r="G517" i="12"/>
  <c r="F521" i="12"/>
  <c r="D521" i="12"/>
  <c r="C521" i="12"/>
  <c r="B521" i="12"/>
  <c r="F520" i="12"/>
  <c r="D520" i="12"/>
  <c r="C520" i="12"/>
  <c r="B520" i="12"/>
  <c r="F519" i="12"/>
  <c r="D519" i="12"/>
  <c r="C519" i="12"/>
  <c r="B519" i="12"/>
  <c r="F518" i="12"/>
  <c r="D518" i="12"/>
  <c r="C518" i="12"/>
  <c r="B518" i="12"/>
  <c r="F517" i="12"/>
  <c r="D517" i="12"/>
  <c r="C517" i="12"/>
  <c r="B517" i="12"/>
  <c r="F516" i="12"/>
  <c r="D516" i="12"/>
  <c r="C516" i="12"/>
  <c r="B516" i="12"/>
  <c r="F515" i="12"/>
  <c r="D515" i="12"/>
  <c r="C515" i="12"/>
  <c r="B515" i="12"/>
  <c r="F514" i="12"/>
  <c r="D514" i="12"/>
  <c r="C514" i="12"/>
  <c r="B514" i="12"/>
  <c r="F513" i="12"/>
  <c r="D513" i="12"/>
  <c r="C513" i="12"/>
  <c r="B513" i="12"/>
  <c r="F512" i="12"/>
  <c r="D512" i="12"/>
  <c r="C512" i="12"/>
  <c r="B512" i="12"/>
  <c r="F511" i="12"/>
  <c r="D511" i="12"/>
  <c r="C511" i="12"/>
  <c r="B511" i="12"/>
  <c r="F510" i="12"/>
  <c r="D510" i="12"/>
  <c r="C510" i="12"/>
  <c r="B510" i="12"/>
  <c r="F509" i="12"/>
  <c r="D509" i="12"/>
  <c r="C509" i="12"/>
  <c r="B509" i="12"/>
  <c r="F495" i="12"/>
  <c r="F496" i="12"/>
  <c r="F497" i="12"/>
  <c r="F498" i="12"/>
  <c r="F499" i="12"/>
  <c r="F500" i="12"/>
  <c r="F501" i="12"/>
  <c r="F502" i="12"/>
  <c r="F503" i="12"/>
  <c r="F504" i="12"/>
  <c r="F505" i="12"/>
  <c r="F506" i="12"/>
  <c r="F507" i="12"/>
  <c r="F494" i="12"/>
  <c r="C507" i="12"/>
  <c r="B507" i="12"/>
  <c r="C506" i="12"/>
  <c r="B506" i="12"/>
  <c r="C505" i="12"/>
  <c r="B505" i="12"/>
  <c r="C504" i="12"/>
  <c r="B504" i="12"/>
  <c r="C503" i="12"/>
  <c r="B503" i="12"/>
  <c r="C502" i="12"/>
  <c r="B502" i="12"/>
  <c r="C501" i="12"/>
  <c r="B501" i="12"/>
  <c r="C500" i="12"/>
  <c r="B500" i="12"/>
  <c r="C499" i="12"/>
  <c r="B499" i="12"/>
  <c r="C498" i="12"/>
  <c r="B498" i="12"/>
  <c r="C497" i="12"/>
  <c r="B497" i="12"/>
  <c r="C496" i="12"/>
  <c r="B496" i="12"/>
  <c r="C495" i="12"/>
  <c r="B495" i="12"/>
  <c r="B494" i="12"/>
  <c r="C494" i="12"/>
  <c r="D507" i="12"/>
  <c r="D506" i="12"/>
  <c r="D505" i="12"/>
  <c r="D504" i="12"/>
  <c r="D503" i="12"/>
  <c r="D502" i="12"/>
  <c r="D501" i="12"/>
  <c r="D500" i="12"/>
  <c r="D499" i="12"/>
  <c r="D498" i="12"/>
  <c r="D497" i="12"/>
  <c r="D496" i="12"/>
  <c r="D495" i="12"/>
  <c r="D494" i="12"/>
  <c r="B486" i="12"/>
  <c r="E486" i="12"/>
  <c r="B489" i="12"/>
  <c r="B488" i="12"/>
  <c r="B487" i="12"/>
  <c r="B484" i="12"/>
  <c r="B483" i="12"/>
  <c r="B482" i="12"/>
  <c r="B481" i="12"/>
  <c r="B480" i="12"/>
  <c r="E489" i="12"/>
  <c r="E488" i="12"/>
  <c r="E487" i="12"/>
  <c r="E484" i="12"/>
  <c r="E483" i="12"/>
  <c r="E482" i="12"/>
  <c r="E481" i="12"/>
  <c r="E480" i="12"/>
  <c r="R259" i="12"/>
  <c r="S259" i="12"/>
  <c r="T259" i="12"/>
  <c r="U259" i="12"/>
  <c r="V259" i="12"/>
  <c r="W259" i="12"/>
  <c r="X259" i="12"/>
  <c r="Y259" i="12"/>
  <c r="Z259" i="12"/>
  <c r="AA259" i="12"/>
  <c r="AB259" i="12"/>
  <c r="AC259" i="12"/>
  <c r="AD259" i="12"/>
  <c r="F271" i="12"/>
  <c r="D271" i="12"/>
  <c r="C271" i="12"/>
  <c r="B271" i="12"/>
  <c r="F270" i="12"/>
  <c r="D270" i="12"/>
  <c r="C270" i="12"/>
  <c r="B270" i="12"/>
  <c r="F269" i="12"/>
  <c r="D269" i="12"/>
  <c r="C269" i="12"/>
  <c r="B269" i="12"/>
  <c r="F268" i="12"/>
  <c r="D268" i="12"/>
  <c r="C268" i="12"/>
  <c r="B268" i="12"/>
  <c r="F267" i="12"/>
  <c r="D267" i="12"/>
  <c r="C267" i="12"/>
  <c r="B267" i="12"/>
  <c r="F266" i="12"/>
  <c r="D266" i="12"/>
  <c r="C266" i="12"/>
  <c r="B266" i="12"/>
  <c r="F265" i="12"/>
  <c r="D265" i="12"/>
  <c r="C265" i="12"/>
  <c r="B265" i="12"/>
  <c r="F264" i="12"/>
  <c r="D264" i="12"/>
  <c r="C264" i="12"/>
  <c r="B264" i="12"/>
  <c r="F263" i="12"/>
  <c r="D263" i="12"/>
  <c r="C263" i="12"/>
  <c r="B263" i="12"/>
  <c r="F262" i="12"/>
  <c r="D262" i="12"/>
  <c r="C262" i="12"/>
  <c r="B262" i="12"/>
  <c r="F261" i="12"/>
  <c r="D261" i="12"/>
  <c r="C261" i="12"/>
  <c r="B261" i="12"/>
  <c r="F260" i="12"/>
  <c r="D260" i="12"/>
  <c r="C260" i="12"/>
  <c r="B260" i="12"/>
  <c r="F258" i="12"/>
  <c r="D258" i="12"/>
  <c r="C258" i="12"/>
  <c r="B258" i="12"/>
  <c r="F257" i="12"/>
  <c r="D257" i="12"/>
  <c r="C257" i="12"/>
  <c r="B257" i="12"/>
  <c r="F256" i="12"/>
  <c r="D256" i="12"/>
  <c r="C256" i="12"/>
  <c r="B256" i="12"/>
  <c r="F255" i="12"/>
  <c r="D255" i="12"/>
  <c r="C255" i="12"/>
  <c r="B255" i="12"/>
  <c r="F254" i="12"/>
  <c r="D254" i="12"/>
  <c r="C254" i="12"/>
  <c r="B254" i="12"/>
  <c r="F253" i="12"/>
  <c r="D253" i="12"/>
  <c r="C253" i="12"/>
  <c r="B253" i="12"/>
  <c r="F252" i="12"/>
  <c r="D252" i="12"/>
  <c r="C252" i="12"/>
  <c r="B252" i="12"/>
  <c r="F251" i="12"/>
  <c r="D251" i="12"/>
  <c r="C251" i="12"/>
  <c r="B251" i="12"/>
  <c r="F250" i="12"/>
  <c r="D250" i="12"/>
  <c r="C250" i="12"/>
  <c r="B250" i="12"/>
  <c r="F249" i="12"/>
  <c r="D249" i="12"/>
  <c r="C249" i="12"/>
  <c r="B249" i="12"/>
  <c r="F248" i="12"/>
  <c r="D248" i="12"/>
  <c r="C248" i="12"/>
  <c r="B248" i="12"/>
  <c r="F247" i="12"/>
  <c r="D247" i="12"/>
  <c r="C247" i="12"/>
  <c r="B247" i="12"/>
  <c r="F246" i="12"/>
  <c r="D246" i="12"/>
  <c r="C246" i="12"/>
  <c r="B246" i="12"/>
  <c r="C244" i="12"/>
  <c r="B244" i="12"/>
  <c r="C243" i="12"/>
  <c r="B243" i="12"/>
  <c r="C242" i="12"/>
  <c r="B242" i="12"/>
  <c r="C241" i="12"/>
  <c r="B241" i="12"/>
  <c r="C240" i="12"/>
  <c r="B240" i="12"/>
  <c r="C239" i="12"/>
  <c r="B239" i="12"/>
  <c r="C238" i="12"/>
  <c r="B238" i="12"/>
  <c r="C237" i="12"/>
  <c r="B237" i="12"/>
  <c r="C236" i="12"/>
  <c r="B236" i="12"/>
  <c r="C235" i="12"/>
  <c r="B235" i="12"/>
  <c r="C234" i="12"/>
  <c r="B234" i="12"/>
  <c r="C233" i="12"/>
  <c r="B233" i="12"/>
  <c r="C232" i="12"/>
  <c r="B232" i="12"/>
  <c r="B231" i="12"/>
  <c r="C231" i="12"/>
  <c r="F232" i="12"/>
  <c r="F233" i="12"/>
  <c r="F234" i="12"/>
  <c r="F235" i="12"/>
  <c r="F236" i="12"/>
  <c r="F237" i="12"/>
  <c r="F238" i="12"/>
  <c r="F239" i="12"/>
  <c r="F240" i="12"/>
  <c r="F241" i="12"/>
  <c r="F242" i="12"/>
  <c r="F243" i="12"/>
  <c r="F244" i="12"/>
  <c r="F231" i="12"/>
  <c r="D244" i="12"/>
  <c r="D243" i="12"/>
  <c r="D242" i="12"/>
  <c r="D241" i="12"/>
  <c r="D240" i="12"/>
  <c r="D239" i="12"/>
  <c r="D238" i="12"/>
  <c r="D237" i="12"/>
  <c r="D236" i="12"/>
  <c r="D235" i="12"/>
  <c r="D234" i="12"/>
  <c r="D233" i="12"/>
  <c r="D232" i="12"/>
  <c r="D231" i="12"/>
  <c r="E226" i="12"/>
  <c r="E225" i="12"/>
  <c r="E224" i="12"/>
  <c r="E222" i="12"/>
  <c r="E221" i="12"/>
  <c r="E220" i="12"/>
  <c r="E219" i="12"/>
  <c r="E218" i="12"/>
  <c r="E217" i="12"/>
  <c r="R192" i="12"/>
  <c r="S192" i="12"/>
  <c r="T192" i="12"/>
  <c r="U192" i="12"/>
  <c r="V192" i="12"/>
  <c r="W192" i="12"/>
  <c r="X192" i="12"/>
  <c r="Y192" i="12"/>
  <c r="Z192" i="12"/>
  <c r="AA192" i="12"/>
  <c r="AB192" i="12"/>
  <c r="AC192" i="12"/>
  <c r="AD192" i="12"/>
  <c r="C193" i="12"/>
  <c r="B193" i="12"/>
  <c r="C194" i="12"/>
  <c r="B194" i="12"/>
  <c r="C195" i="12"/>
  <c r="B195" i="12"/>
  <c r="C196" i="12"/>
  <c r="B196" i="12"/>
  <c r="C197" i="12"/>
  <c r="B197" i="12"/>
  <c r="C198" i="12"/>
  <c r="B198" i="12"/>
  <c r="C199" i="12"/>
  <c r="B199" i="12"/>
  <c r="C200" i="12"/>
  <c r="B200" i="12"/>
  <c r="C201" i="12"/>
  <c r="B201" i="12"/>
  <c r="C204" i="12"/>
  <c r="B204" i="12"/>
  <c r="C203" i="12"/>
  <c r="B203" i="12"/>
  <c r="B202" i="12"/>
  <c r="C202" i="12"/>
  <c r="F194" i="12"/>
  <c r="F195" i="12"/>
  <c r="F196" i="12"/>
  <c r="F197" i="12"/>
  <c r="F198" i="12"/>
  <c r="F199" i="12"/>
  <c r="F200" i="12"/>
  <c r="F201" i="12"/>
  <c r="F202" i="12"/>
  <c r="F203" i="12"/>
  <c r="F204" i="12"/>
  <c r="F193" i="12"/>
  <c r="D204" i="12"/>
  <c r="D203" i="12"/>
  <c r="D202" i="12"/>
  <c r="D201" i="12"/>
  <c r="D200" i="12"/>
  <c r="D199" i="12"/>
  <c r="D198" i="12"/>
  <c r="D197" i="12"/>
  <c r="D196" i="12"/>
  <c r="D195" i="12"/>
  <c r="D194" i="12"/>
  <c r="D193" i="12"/>
  <c r="F180" i="12"/>
  <c r="F181" i="12"/>
  <c r="F182" i="12"/>
  <c r="F183" i="12"/>
  <c r="F184" i="12"/>
  <c r="F185" i="12"/>
  <c r="F186" i="12"/>
  <c r="F187" i="12"/>
  <c r="F188" i="12"/>
  <c r="F189" i="12"/>
  <c r="F190" i="12"/>
  <c r="F191" i="12"/>
  <c r="F179" i="12"/>
  <c r="C179" i="12"/>
  <c r="B179" i="12"/>
  <c r="C180" i="12"/>
  <c r="B180" i="12"/>
  <c r="C181" i="12"/>
  <c r="B181" i="12"/>
  <c r="C182" i="12"/>
  <c r="B182" i="12"/>
  <c r="C183" i="12"/>
  <c r="B183" i="12"/>
  <c r="C184" i="12"/>
  <c r="B184" i="12"/>
  <c r="C185" i="12"/>
  <c r="B185" i="12"/>
  <c r="C191" i="12"/>
  <c r="B191" i="12"/>
  <c r="C190" i="12"/>
  <c r="B190" i="12"/>
  <c r="C189" i="12"/>
  <c r="B189" i="12"/>
  <c r="C188" i="12"/>
  <c r="B188" i="12"/>
  <c r="C187" i="12"/>
  <c r="B187" i="12"/>
  <c r="B186" i="12"/>
  <c r="C186" i="12"/>
  <c r="D191" i="12"/>
  <c r="D190" i="12"/>
  <c r="D189" i="12"/>
  <c r="D188" i="12"/>
  <c r="D187" i="12"/>
  <c r="D186" i="12"/>
  <c r="D185" i="12"/>
  <c r="D184" i="12"/>
  <c r="D183" i="12"/>
  <c r="D182" i="12"/>
  <c r="D181" i="12"/>
  <c r="D180" i="12"/>
  <c r="D179" i="12"/>
  <c r="F165" i="12"/>
  <c r="F166" i="12"/>
  <c r="F167" i="12"/>
  <c r="F168" i="12"/>
  <c r="F169" i="12"/>
  <c r="F170" i="12"/>
  <c r="F171" i="12"/>
  <c r="F172" i="12"/>
  <c r="F173" i="12"/>
  <c r="F174" i="12"/>
  <c r="F175" i="12"/>
  <c r="F176" i="12"/>
  <c r="F177" i="12"/>
  <c r="F164" i="12"/>
  <c r="D177" i="12"/>
  <c r="D176" i="12"/>
  <c r="D175" i="12"/>
  <c r="D174" i="12"/>
  <c r="D173" i="12"/>
  <c r="D172" i="12"/>
  <c r="D171" i="12"/>
  <c r="D170" i="12"/>
  <c r="D169" i="12"/>
  <c r="D168" i="12"/>
  <c r="D167" i="12"/>
  <c r="D166" i="12"/>
  <c r="D165" i="12"/>
  <c r="D164" i="12"/>
  <c r="E159" i="12"/>
  <c r="E158" i="12"/>
  <c r="E157" i="12"/>
  <c r="E155" i="12"/>
  <c r="E154" i="12"/>
  <c r="E153" i="12"/>
  <c r="E152" i="12"/>
  <c r="E151" i="12"/>
  <c r="E150" i="12"/>
  <c r="C137" i="12"/>
  <c r="B137" i="12"/>
  <c r="C136" i="12"/>
  <c r="B136" i="12"/>
  <c r="C135" i="12"/>
  <c r="B135" i="12"/>
  <c r="C134" i="12"/>
  <c r="B134" i="12"/>
  <c r="C133" i="12"/>
  <c r="B133" i="12"/>
  <c r="C132" i="12"/>
  <c r="B132" i="12"/>
  <c r="C131" i="12"/>
  <c r="B131" i="12"/>
  <c r="C130" i="12"/>
  <c r="B130" i="12"/>
  <c r="C129" i="12"/>
  <c r="B129" i="12"/>
  <c r="C128" i="12"/>
  <c r="B128" i="12"/>
  <c r="C127" i="12"/>
  <c r="B127" i="12"/>
  <c r="B126" i="12"/>
  <c r="C126" i="12"/>
  <c r="F137" i="12"/>
  <c r="F136" i="12"/>
  <c r="F135" i="12"/>
  <c r="F134" i="12"/>
  <c r="F133" i="12"/>
  <c r="F132" i="12"/>
  <c r="F131" i="12"/>
  <c r="F130" i="12"/>
  <c r="F129" i="12"/>
  <c r="F128" i="12"/>
  <c r="F127" i="12"/>
  <c r="F126" i="12"/>
  <c r="D137" i="12"/>
  <c r="D136" i="12"/>
  <c r="D135" i="12"/>
  <c r="D134" i="12"/>
  <c r="D133" i="12"/>
  <c r="D132" i="12"/>
  <c r="D131" i="12"/>
  <c r="D130" i="12"/>
  <c r="D129" i="12"/>
  <c r="D128" i="12"/>
  <c r="D127" i="12"/>
  <c r="D126" i="12"/>
  <c r="C124" i="12"/>
  <c r="B124" i="12"/>
  <c r="C123" i="12"/>
  <c r="B123" i="12"/>
  <c r="C122" i="12"/>
  <c r="B122" i="12"/>
  <c r="C121" i="12"/>
  <c r="B121" i="12"/>
  <c r="C120" i="12"/>
  <c r="B120" i="12"/>
  <c r="C119" i="12"/>
  <c r="B119" i="12"/>
  <c r="C118" i="12"/>
  <c r="B118" i="12"/>
  <c r="C117" i="12"/>
  <c r="B117" i="12"/>
  <c r="C116" i="12"/>
  <c r="B116" i="12"/>
  <c r="C115" i="12"/>
  <c r="B115" i="12"/>
  <c r="C114" i="12"/>
  <c r="B114" i="12"/>
  <c r="C113" i="12"/>
  <c r="B113" i="12"/>
  <c r="C112" i="12"/>
  <c r="B112" i="12"/>
  <c r="F113" i="12"/>
  <c r="F114" i="12"/>
  <c r="F115" i="12"/>
  <c r="F116" i="12"/>
  <c r="F117" i="12"/>
  <c r="F118" i="12"/>
  <c r="F119" i="12"/>
  <c r="F120" i="12"/>
  <c r="F121" i="12"/>
  <c r="F122" i="12"/>
  <c r="F123" i="12"/>
  <c r="F124" i="12"/>
  <c r="F112" i="12"/>
  <c r="D124" i="12"/>
  <c r="D123" i="12"/>
  <c r="D122" i="12"/>
  <c r="D121" i="12"/>
  <c r="D120" i="12"/>
  <c r="D119" i="12"/>
  <c r="D118" i="12"/>
  <c r="D117" i="12"/>
  <c r="D116" i="12"/>
  <c r="D115" i="12"/>
  <c r="D114" i="12"/>
  <c r="D113" i="12"/>
  <c r="D112" i="12"/>
  <c r="C97" i="12"/>
  <c r="B97" i="12"/>
  <c r="C98" i="12"/>
  <c r="B98" i="12"/>
  <c r="C99" i="12"/>
  <c r="B99" i="12"/>
  <c r="C100" i="12"/>
  <c r="B100" i="12"/>
  <c r="C101" i="12"/>
  <c r="B101" i="12"/>
  <c r="C102" i="12"/>
  <c r="B102" i="12"/>
  <c r="C103" i="12"/>
  <c r="B103" i="12"/>
  <c r="C104" i="12"/>
  <c r="B104" i="12"/>
  <c r="C105" i="12"/>
  <c r="B105" i="12"/>
  <c r="C106" i="12"/>
  <c r="B106" i="12"/>
  <c r="C107" i="12"/>
  <c r="B107" i="12"/>
  <c r="C110" i="12"/>
  <c r="B110" i="12"/>
  <c r="C109" i="12"/>
  <c r="B109" i="12"/>
  <c r="C108" i="12"/>
  <c r="B108" i="12"/>
  <c r="F98" i="12"/>
  <c r="F99" i="12"/>
  <c r="F100" i="12"/>
  <c r="F101" i="12"/>
  <c r="F102" i="12"/>
  <c r="F103" i="12"/>
  <c r="F104" i="12"/>
  <c r="F105" i="12"/>
  <c r="F106" i="12"/>
  <c r="F107" i="12"/>
  <c r="F108" i="12"/>
  <c r="F109" i="12"/>
  <c r="F110" i="12"/>
  <c r="F97" i="12"/>
  <c r="D110" i="12"/>
  <c r="D109" i="12"/>
  <c r="D108" i="12"/>
  <c r="D107" i="12"/>
  <c r="D106" i="12"/>
  <c r="D105" i="12"/>
  <c r="D104" i="12"/>
  <c r="D103" i="12"/>
  <c r="D102" i="12"/>
  <c r="D101" i="12"/>
  <c r="D100" i="12"/>
  <c r="D99" i="12"/>
  <c r="D98" i="12"/>
  <c r="D97" i="12"/>
  <c r="C501" i="11"/>
  <c r="B501" i="11"/>
  <c r="C500" i="11"/>
  <c r="B500" i="11"/>
  <c r="C499" i="11"/>
  <c r="B499" i="11"/>
  <c r="C498" i="11"/>
  <c r="B498" i="11"/>
  <c r="G501" i="11"/>
  <c r="G500" i="11"/>
  <c r="G499" i="11"/>
  <c r="G498" i="11"/>
  <c r="C497" i="11"/>
  <c r="B497" i="11"/>
  <c r="C496" i="11"/>
  <c r="B496" i="11"/>
  <c r="C495" i="11"/>
  <c r="B495" i="11"/>
  <c r="D501" i="11"/>
  <c r="D500" i="11"/>
  <c r="D499" i="11"/>
  <c r="D498" i="11"/>
  <c r="D497" i="11"/>
  <c r="D496" i="11"/>
  <c r="D495" i="11"/>
  <c r="F493" i="11"/>
  <c r="F492" i="11"/>
  <c r="F491" i="11"/>
  <c r="F490" i="11"/>
  <c r="F489" i="11"/>
  <c r="F488" i="11"/>
  <c r="F487" i="11"/>
  <c r="F486" i="11"/>
  <c r="F485" i="11"/>
  <c r="F484" i="11"/>
  <c r="D493" i="11"/>
  <c r="D492" i="11"/>
  <c r="D491" i="11"/>
  <c r="D490" i="11"/>
  <c r="D489" i="11"/>
  <c r="D488" i="11"/>
  <c r="D487" i="11"/>
  <c r="D486" i="11"/>
  <c r="D485" i="11"/>
  <c r="D484" i="11"/>
  <c r="C482" i="11"/>
  <c r="B482" i="11"/>
  <c r="C481" i="11"/>
  <c r="B481" i="11"/>
  <c r="C480" i="11"/>
  <c r="B480" i="11"/>
  <c r="C479" i="11"/>
  <c r="B479" i="11"/>
  <c r="C478" i="11"/>
  <c r="B478" i="11"/>
  <c r="C477" i="11"/>
  <c r="B477" i="11"/>
  <c r="C476" i="11"/>
  <c r="B476" i="11"/>
  <c r="C475" i="11"/>
  <c r="B475" i="11"/>
  <c r="C474" i="11"/>
  <c r="B474" i="11"/>
  <c r="C473" i="11"/>
  <c r="B473" i="11"/>
  <c r="C472" i="11"/>
  <c r="B472" i="11"/>
  <c r="F482" i="11"/>
  <c r="F481" i="11"/>
  <c r="F480" i="11"/>
  <c r="F479" i="11"/>
  <c r="F478" i="11"/>
  <c r="F477" i="11"/>
  <c r="F476" i="11"/>
  <c r="F475" i="11"/>
  <c r="F474" i="11"/>
  <c r="F473" i="11"/>
  <c r="F472" i="11"/>
  <c r="D482" i="11"/>
  <c r="D481" i="11"/>
  <c r="D480" i="11"/>
  <c r="D479" i="11"/>
  <c r="D478" i="11"/>
  <c r="D477" i="11"/>
  <c r="D476" i="11"/>
  <c r="D475" i="11"/>
  <c r="D474" i="11"/>
  <c r="D473" i="11"/>
  <c r="D472" i="11"/>
  <c r="F206" i="11"/>
  <c r="F205" i="11"/>
  <c r="F204" i="11"/>
  <c r="F203" i="11"/>
  <c r="F202" i="11"/>
  <c r="F201" i="11"/>
  <c r="F200" i="11"/>
  <c r="D206" i="11"/>
  <c r="D205" i="11"/>
  <c r="D204" i="11"/>
  <c r="D203" i="11"/>
  <c r="D202" i="11"/>
  <c r="D201" i="11"/>
  <c r="D200" i="11"/>
  <c r="F198" i="11"/>
  <c r="F197" i="11"/>
  <c r="F196" i="11"/>
  <c r="F195" i="11"/>
  <c r="F194" i="11"/>
  <c r="F193" i="11"/>
  <c r="F192" i="11"/>
  <c r="F191" i="11"/>
  <c r="F190" i="11"/>
  <c r="F189" i="11"/>
  <c r="D198" i="11"/>
  <c r="D197" i="11"/>
  <c r="D196" i="11"/>
  <c r="D195" i="11"/>
  <c r="D194" i="11"/>
  <c r="D193" i="11"/>
  <c r="D192" i="11"/>
  <c r="D191" i="11"/>
  <c r="D190" i="11"/>
  <c r="D189" i="11"/>
  <c r="F179" i="11"/>
  <c r="F180" i="11"/>
  <c r="F181" i="11"/>
  <c r="F182" i="11"/>
  <c r="F183" i="11"/>
  <c r="F184" i="11"/>
  <c r="F185" i="11"/>
  <c r="F186" i="11"/>
  <c r="F187" i="11"/>
  <c r="F178" i="11"/>
  <c r="F177" i="11"/>
  <c r="D187" i="11"/>
  <c r="D186" i="11"/>
  <c r="D185" i="11"/>
  <c r="D184" i="11"/>
  <c r="D183" i="11"/>
  <c r="D182" i="11"/>
  <c r="D181" i="11"/>
  <c r="D180" i="11"/>
  <c r="D179" i="11"/>
  <c r="D178" i="11"/>
  <c r="D177" i="11"/>
  <c r="F155" i="11"/>
  <c r="F154" i="11"/>
  <c r="F153" i="11"/>
  <c r="F152" i="11"/>
  <c r="F151" i="11"/>
  <c r="F150" i="11"/>
  <c r="F149" i="11"/>
  <c r="D155" i="11"/>
  <c r="D154" i="11"/>
  <c r="D153" i="11"/>
  <c r="D152" i="11"/>
  <c r="D151" i="11"/>
  <c r="D150" i="11"/>
  <c r="D149" i="11"/>
  <c r="F147" i="11"/>
  <c r="F146" i="11"/>
  <c r="F145" i="11"/>
  <c r="F144" i="11"/>
  <c r="F143" i="11"/>
  <c r="F142" i="11"/>
  <c r="F141" i="11"/>
  <c r="F140" i="11"/>
  <c r="F139" i="11"/>
  <c r="F138" i="11"/>
  <c r="D147" i="11"/>
  <c r="D146" i="11"/>
  <c r="D145" i="11"/>
  <c r="D144" i="11"/>
  <c r="D143" i="11"/>
  <c r="D142" i="11"/>
  <c r="D141" i="11"/>
  <c r="D140" i="11"/>
  <c r="D139" i="11"/>
  <c r="D138" i="11"/>
  <c r="D136" i="11"/>
  <c r="D135" i="11"/>
  <c r="D134" i="11"/>
  <c r="D133" i="11"/>
  <c r="D132" i="11"/>
  <c r="D131" i="11"/>
  <c r="D130" i="11"/>
  <c r="D129" i="11"/>
  <c r="D128" i="11"/>
  <c r="D127" i="11"/>
  <c r="D126" i="11"/>
  <c r="AE291" i="56"/>
  <c r="F104" i="11"/>
  <c r="F103" i="11"/>
  <c r="F102" i="11"/>
  <c r="F101" i="11"/>
  <c r="F100" i="11"/>
  <c r="F99" i="11"/>
  <c r="F98" i="11"/>
  <c r="D104" i="11"/>
  <c r="D103" i="11"/>
  <c r="D102" i="11"/>
  <c r="D101" i="11"/>
  <c r="D100" i="11"/>
  <c r="D99" i="11"/>
  <c r="D98" i="11"/>
  <c r="F94" i="11"/>
  <c r="F95" i="11"/>
  <c r="F96" i="11"/>
  <c r="F93" i="11"/>
  <c r="F88" i="11"/>
  <c r="F89" i="11"/>
  <c r="F90" i="11"/>
  <c r="F91" i="11"/>
  <c r="F92" i="11"/>
  <c r="F87" i="11"/>
  <c r="D96" i="11"/>
  <c r="D95" i="11"/>
  <c r="D94" i="11"/>
  <c r="D93" i="11"/>
  <c r="D92" i="11"/>
  <c r="D91" i="11"/>
  <c r="D90" i="11"/>
  <c r="D89" i="11"/>
  <c r="D88" i="11"/>
  <c r="D87" i="11"/>
  <c r="C85" i="11"/>
  <c r="B85" i="11"/>
  <c r="C84" i="11"/>
  <c r="B84" i="11"/>
  <c r="C83" i="11"/>
  <c r="B83" i="11"/>
  <c r="C82" i="11"/>
  <c r="B82" i="11"/>
  <c r="C81" i="11"/>
  <c r="B81" i="11"/>
  <c r="C80" i="11"/>
  <c r="B80" i="11"/>
  <c r="C79" i="11"/>
  <c r="B79" i="11"/>
  <c r="C78" i="11"/>
  <c r="B78" i="11"/>
  <c r="C77" i="11"/>
  <c r="B77" i="11"/>
  <c r="C75" i="11"/>
  <c r="B75" i="11"/>
  <c r="B76" i="11"/>
  <c r="C76" i="11"/>
  <c r="F76" i="11"/>
  <c r="F77" i="11"/>
  <c r="F78" i="11"/>
  <c r="F79" i="11"/>
  <c r="F80" i="11"/>
  <c r="F81" i="11"/>
  <c r="F82" i="11"/>
  <c r="F83" i="11"/>
  <c r="F84" i="11"/>
  <c r="F85" i="11"/>
  <c r="F75" i="11"/>
  <c r="D85" i="11"/>
  <c r="D84" i="11"/>
  <c r="D83" i="11"/>
  <c r="D82" i="11"/>
  <c r="D81" i="11"/>
  <c r="D80" i="11"/>
  <c r="D79" i="11"/>
  <c r="D78" i="11"/>
  <c r="D77" i="11"/>
  <c r="D76" i="11"/>
  <c r="D75" i="11"/>
  <c r="I533" i="5"/>
  <c r="I534" i="5"/>
  <c r="I535" i="5"/>
  <c r="I536" i="5"/>
  <c r="I537" i="5"/>
  <c r="I538" i="5"/>
  <c r="I539" i="5"/>
  <c r="I540" i="5"/>
  <c r="I541" i="5"/>
  <c r="I542" i="5"/>
  <c r="I543" i="5"/>
  <c r="I544" i="5"/>
  <c r="I545" i="5"/>
  <c r="I546" i="5"/>
  <c r="I547" i="5"/>
  <c r="J532" i="5"/>
  <c r="I538" i="49"/>
  <c r="I539" i="49"/>
  <c r="I540" i="49"/>
  <c r="I541" i="49"/>
  <c r="I542" i="49"/>
  <c r="I543" i="49"/>
  <c r="I544" i="49"/>
  <c r="I545" i="49"/>
  <c r="I546" i="49"/>
  <c r="I547" i="49"/>
  <c r="I548" i="49"/>
  <c r="I549" i="49"/>
  <c r="I550" i="49"/>
  <c r="I551" i="49"/>
  <c r="I552" i="49"/>
  <c r="J537" i="49"/>
  <c r="C552" i="49"/>
  <c r="B552" i="49"/>
  <c r="B551" i="49"/>
  <c r="C551" i="49"/>
  <c r="C550" i="49"/>
  <c r="B550" i="49"/>
  <c r="B549" i="49"/>
  <c r="C549" i="49"/>
  <c r="B548" i="49"/>
  <c r="C548" i="49"/>
  <c r="G552" i="49"/>
  <c r="G551" i="49"/>
  <c r="G550" i="49"/>
  <c r="G549" i="49"/>
  <c r="G548" i="49"/>
  <c r="G547" i="49"/>
  <c r="G546" i="49"/>
  <c r="G545" i="49"/>
  <c r="G544" i="49"/>
  <c r="G543" i="49"/>
  <c r="G542" i="49"/>
  <c r="G541" i="49"/>
  <c r="G540" i="49"/>
  <c r="G539" i="49"/>
  <c r="G538" i="49"/>
  <c r="F539" i="49"/>
  <c r="F540" i="49"/>
  <c r="F541" i="49"/>
  <c r="F542" i="49"/>
  <c r="F543" i="49"/>
  <c r="F544" i="49"/>
  <c r="F545" i="49"/>
  <c r="F546" i="49"/>
  <c r="F547" i="49"/>
  <c r="F548" i="49"/>
  <c r="F549" i="49"/>
  <c r="F550" i="49"/>
  <c r="F551" i="49"/>
  <c r="F552" i="49"/>
  <c r="F538" i="49"/>
  <c r="D552" i="49"/>
  <c r="D551" i="49"/>
  <c r="D550" i="49"/>
  <c r="D549" i="49"/>
  <c r="D548" i="49"/>
  <c r="D547" i="49"/>
  <c r="D546" i="49"/>
  <c r="D545" i="49"/>
  <c r="D544" i="49"/>
  <c r="D543" i="49"/>
  <c r="D542" i="49"/>
  <c r="D541" i="49"/>
  <c r="D540" i="49"/>
  <c r="D539" i="49"/>
  <c r="D538" i="49"/>
  <c r="G536" i="49"/>
  <c r="G535" i="49"/>
  <c r="G534" i="49"/>
  <c r="C536" i="49"/>
  <c r="B536" i="49"/>
  <c r="B535" i="49"/>
  <c r="C535" i="49"/>
  <c r="C534" i="49"/>
  <c r="B534" i="49"/>
  <c r="D536" i="49"/>
  <c r="D535" i="49"/>
  <c r="D534" i="49"/>
  <c r="F522" i="49"/>
  <c r="F523" i="49"/>
  <c r="F524" i="49"/>
  <c r="F525" i="49"/>
  <c r="F526" i="49"/>
  <c r="F527" i="49"/>
  <c r="F528" i="49"/>
  <c r="F529" i="49"/>
  <c r="F530" i="49"/>
  <c r="F531" i="49"/>
  <c r="F532" i="49"/>
  <c r="F521" i="49"/>
  <c r="D532" i="49"/>
  <c r="D531" i="49"/>
  <c r="D530" i="49"/>
  <c r="D529" i="49"/>
  <c r="D528" i="49"/>
  <c r="D527" i="49"/>
  <c r="D526" i="49"/>
  <c r="D525" i="49"/>
  <c r="D524" i="49"/>
  <c r="D523" i="49"/>
  <c r="D522" i="49"/>
  <c r="D521" i="49"/>
  <c r="F502" i="49"/>
  <c r="F503" i="49"/>
  <c r="F504" i="49"/>
  <c r="F505" i="49"/>
  <c r="F506" i="49"/>
  <c r="F507" i="49"/>
  <c r="F508" i="49"/>
  <c r="F509" i="49"/>
  <c r="F510" i="49"/>
  <c r="F511" i="49"/>
  <c r="F512" i="49"/>
  <c r="F513" i="49"/>
  <c r="F514" i="49"/>
  <c r="F515" i="49"/>
  <c r="F516" i="49"/>
  <c r="F517" i="49"/>
  <c r="F518" i="49"/>
  <c r="F519" i="49"/>
  <c r="F501" i="49"/>
  <c r="D519" i="49"/>
  <c r="D518" i="49"/>
  <c r="D517" i="49"/>
  <c r="D516" i="49"/>
  <c r="D515" i="49"/>
  <c r="D514" i="49"/>
  <c r="D513" i="49"/>
  <c r="D512" i="49"/>
  <c r="D511" i="49"/>
  <c r="D510" i="49"/>
  <c r="D509" i="49"/>
  <c r="D508" i="49"/>
  <c r="D507" i="49"/>
  <c r="D506" i="49"/>
  <c r="D505" i="49"/>
  <c r="D504" i="49"/>
  <c r="D503" i="49"/>
  <c r="D502" i="49"/>
  <c r="D501" i="49"/>
  <c r="F298" i="49"/>
  <c r="F297" i="49"/>
  <c r="F296" i="49"/>
  <c r="F295" i="49"/>
  <c r="F294" i="49"/>
  <c r="F293" i="49"/>
  <c r="F292" i="49"/>
  <c r="F291" i="49"/>
  <c r="F290" i="49"/>
  <c r="F289" i="49"/>
  <c r="F288" i="49"/>
  <c r="F287" i="49"/>
  <c r="F286" i="49"/>
  <c r="F285" i="49"/>
  <c r="F284" i="49"/>
  <c r="B298" i="49"/>
  <c r="C298" i="49"/>
  <c r="C297" i="49"/>
  <c r="B297" i="49"/>
  <c r="B296" i="49"/>
  <c r="C296" i="49"/>
  <c r="D298" i="49"/>
  <c r="D297" i="49"/>
  <c r="D296" i="49"/>
  <c r="D295" i="49"/>
  <c r="D294" i="49"/>
  <c r="D293" i="49"/>
  <c r="D292" i="49"/>
  <c r="D291" i="49"/>
  <c r="D290" i="49"/>
  <c r="D289" i="49"/>
  <c r="D288" i="49"/>
  <c r="D287" i="49"/>
  <c r="D286" i="49"/>
  <c r="D285" i="49"/>
  <c r="D284" i="49"/>
  <c r="D282" i="49"/>
  <c r="D281" i="49"/>
  <c r="D280" i="49"/>
  <c r="F278" i="49"/>
  <c r="F277" i="49"/>
  <c r="F276" i="49"/>
  <c r="F275" i="49"/>
  <c r="F274" i="49"/>
  <c r="F273" i="49"/>
  <c r="F272" i="49"/>
  <c r="F271" i="49"/>
  <c r="F270" i="49"/>
  <c r="F269" i="49"/>
  <c r="F268" i="49"/>
  <c r="F267" i="49"/>
  <c r="D278" i="49"/>
  <c r="D277" i="49"/>
  <c r="D276" i="49"/>
  <c r="D275" i="49"/>
  <c r="D274" i="49"/>
  <c r="D273" i="49"/>
  <c r="D272" i="49"/>
  <c r="D271" i="49"/>
  <c r="D270" i="49"/>
  <c r="D269" i="49"/>
  <c r="D268" i="49"/>
  <c r="D267" i="49"/>
  <c r="F254" i="49"/>
  <c r="F255" i="49"/>
  <c r="F256" i="49"/>
  <c r="F257" i="49"/>
  <c r="F258" i="49"/>
  <c r="F259" i="49"/>
  <c r="F260" i="49"/>
  <c r="F261" i="49"/>
  <c r="F262" i="49"/>
  <c r="F263" i="49"/>
  <c r="F264" i="49"/>
  <c r="F265" i="49"/>
  <c r="F253" i="49"/>
  <c r="F252" i="49"/>
  <c r="F251" i="49"/>
  <c r="F250" i="49"/>
  <c r="F249" i="49"/>
  <c r="F248" i="49"/>
  <c r="F247" i="49"/>
  <c r="D265" i="49"/>
  <c r="D264" i="49"/>
  <c r="D263" i="49"/>
  <c r="D262" i="49"/>
  <c r="D261" i="49"/>
  <c r="D260" i="49"/>
  <c r="D259" i="49"/>
  <c r="D258" i="49"/>
  <c r="D257" i="49"/>
  <c r="D256" i="49"/>
  <c r="D255" i="49"/>
  <c r="D254" i="49"/>
  <c r="D253" i="49"/>
  <c r="D252" i="49"/>
  <c r="D251" i="49"/>
  <c r="D250" i="49"/>
  <c r="D249" i="49"/>
  <c r="D248" i="49"/>
  <c r="D247" i="49"/>
  <c r="B224" i="49"/>
  <c r="C224" i="49"/>
  <c r="C223" i="49"/>
  <c r="B223" i="49"/>
  <c r="B222" i="49"/>
  <c r="C222" i="49"/>
  <c r="F211" i="49"/>
  <c r="F212" i="49"/>
  <c r="F213" i="49"/>
  <c r="F214" i="49"/>
  <c r="F215" i="49"/>
  <c r="F216" i="49"/>
  <c r="F217" i="49"/>
  <c r="F218" i="49"/>
  <c r="F219" i="49"/>
  <c r="F220" i="49"/>
  <c r="F221" i="49"/>
  <c r="F222" i="49"/>
  <c r="F223" i="49"/>
  <c r="F224" i="49"/>
  <c r="F210" i="49"/>
  <c r="D224" i="49"/>
  <c r="D223" i="49"/>
  <c r="D222" i="49"/>
  <c r="D221" i="49"/>
  <c r="D220" i="49"/>
  <c r="D219" i="49"/>
  <c r="D218" i="49"/>
  <c r="D217" i="49"/>
  <c r="D216" i="49"/>
  <c r="D215" i="49"/>
  <c r="D214" i="49"/>
  <c r="D213" i="49"/>
  <c r="D212" i="49"/>
  <c r="D211" i="49"/>
  <c r="D210" i="49"/>
  <c r="D208" i="49"/>
  <c r="D207" i="49"/>
  <c r="D206" i="49"/>
  <c r="F174" i="49"/>
  <c r="F175" i="49"/>
  <c r="F176" i="49"/>
  <c r="F177" i="49"/>
  <c r="F178" i="49"/>
  <c r="F179" i="49"/>
  <c r="F180" i="49"/>
  <c r="F181" i="49"/>
  <c r="F182" i="49"/>
  <c r="F183" i="49"/>
  <c r="F184" i="49"/>
  <c r="F185" i="49"/>
  <c r="F186" i="49"/>
  <c r="F187" i="49"/>
  <c r="F188" i="49"/>
  <c r="F189" i="49"/>
  <c r="F190" i="49"/>
  <c r="F191" i="49"/>
  <c r="B147" i="49"/>
  <c r="C147" i="49"/>
  <c r="K146" i="49"/>
  <c r="K147" i="49"/>
  <c r="F137" i="49"/>
  <c r="F138" i="49"/>
  <c r="F139" i="49"/>
  <c r="F140" i="49"/>
  <c r="F141" i="49"/>
  <c r="F142" i="49"/>
  <c r="F143" i="49"/>
  <c r="F144" i="49"/>
  <c r="F145" i="49"/>
  <c r="F146" i="49"/>
  <c r="F147" i="49"/>
  <c r="F148" i="49"/>
  <c r="F149" i="49"/>
  <c r="F150" i="49"/>
  <c r="F136" i="49"/>
  <c r="B150" i="49"/>
  <c r="C150" i="49"/>
  <c r="C149" i="49"/>
  <c r="B149" i="49"/>
  <c r="B148" i="49"/>
  <c r="C148" i="49"/>
  <c r="D137" i="49"/>
  <c r="D138" i="49"/>
  <c r="D139" i="49"/>
  <c r="D140" i="49"/>
  <c r="D141" i="49"/>
  <c r="D142" i="49"/>
  <c r="D143" i="49"/>
  <c r="D144" i="49"/>
  <c r="D145" i="49"/>
  <c r="D146" i="49"/>
  <c r="D147" i="49"/>
  <c r="D148" i="49"/>
  <c r="D149" i="49"/>
  <c r="D150" i="49"/>
  <c r="D136" i="49"/>
  <c r="F133" i="49"/>
  <c r="F134" i="49"/>
  <c r="F132" i="49"/>
  <c r="F126" i="49"/>
  <c r="F200" i="49"/>
  <c r="F127" i="49"/>
  <c r="F201" i="49"/>
  <c r="F128" i="49"/>
  <c r="F202" i="49"/>
  <c r="F129" i="49"/>
  <c r="F203" i="49"/>
  <c r="F130" i="49"/>
  <c r="F204" i="49"/>
  <c r="F125" i="49"/>
  <c r="F199" i="49"/>
  <c r="F120" i="49"/>
  <c r="F194" i="49"/>
  <c r="F121" i="49"/>
  <c r="F195" i="49"/>
  <c r="F122" i="49"/>
  <c r="F196" i="49"/>
  <c r="F123" i="49"/>
  <c r="F197" i="49"/>
  <c r="F124" i="49"/>
  <c r="F198" i="49"/>
  <c r="F119" i="49"/>
  <c r="F193" i="49"/>
  <c r="F99" i="49"/>
  <c r="F173" i="49"/>
  <c r="D117" i="49"/>
  <c r="D191" i="49"/>
  <c r="D116" i="49"/>
  <c r="D190" i="49"/>
  <c r="D115" i="49"/>
  <c r="D189" i="49"/>
  <c r="D114" i="49"/>
  <c r="D188" i="49"/>
  <c r="D113" i="49"/>
  <c r="D187" i="49"/>
  <c r="D112" i="49"/>
  <c r="D186" i="49"/>
  <c r="D111" i="49"/>
  <c r="D185" i="49"/>
  <c r="D110" i="49"/>
  <c r="D184" i="49"/>
  <c r="D109" i="49"/>
  <c r="D183" i="49"/>
  <c r="D108" i="49"/>
  <c r="D182" i="49"/>
  <c r="D107" i="49"/>
  <c r="D181" i="49"/>
  <c r="D106" i="49"/>
  <c r="D180" i="49"/>
  <c r="D105" i="49"/>
  <c r="D179" i="49"/>
  <c r="D104" i="49"/>
  <c r="D178" i="49"/>
  <c r="D103" i="49"/>
  <c r="D177" i="49"/>
  <c r="D102" i="49"/>
  <c r="D176" i="49"/>
  <c r="D101" i="49"/>
  <c r="D175" i="49"/>
  <c r="D100" i="49"/>
  <c r="D174" i="49"/>
  <c r="D99" i="49"/>
  <c r="D173" i="49"/>
  <c r="C536" i="5"/>
  <c r="C537" i="5"/>
  <c r="C538" i="5"/>
  <c r="B538" i="5"/>
  <c r="B539" i="5"/>
  <c r="C539" i="5"/>
  <c r="C540" i="5"/>
  <c r="C541" i="5"/>
  <c r="B541" i="5"/>
  <c r="C542" i="5"/>
  <c r="B542" i="5"/>
  <c r="C543" i="5"/>
  <c r="B543" i="5"/>
  <c r="C544" i="5"/>
  <c r="B544" i="5"/>
  <c r="G547" i="5"/>
  <c r="G546" i="5"/>
  <c r="G545" i="5"/>
  <c r="G544" i="5"/>
  <c r="G543" i="5"/>
  <c r="G542" i="5"/>
  <c r="G541" i="5"/>
  <c r="G540" i="5"/>
  <c r="G539" i="5"/>
  <c r="G538" i="5"/>
  <c r="G537" i="5"/>
  <c r="G536" i="5"/>
  <c r="F536" i="5"/>
  <c r="F537" i="5"/>
  <c r="F538" i="5"/>
  <c r="F539" i="5"/>
  <c r="F540" i="5"/>
  <c r="F541" i="5"/>
  <c r="F542" i="5"/>
  <c r="F543" i="5"/>
  <c r="F544" i="5"/>
  <c r="F545" i="5"/>
  <c r="F546" i="5"/>
  <c r="F547" i="5"/>
  <c r="F535" i="5"/>
  <c r="F534" i="5"/>
  <c r="F533" i="5"/>
  <c r="F531" i="5"/>
  <c r="F530" i="5"/>
  <c r="C547" i="5"/>
  <c r="B547" i="5"/>
  <c r="C546" i="5"/>
  <c r="B546" i="5"/>
  <c r="C545" i="5"/>
  <c r="B545" i="5"/>
  <c r="D547" i="5"/>
  <c r="D546" i="5"/>
  <c r="D545" i="5"/>
  <c r="D544" i="5"/>
  <c r="D543" i="5"/>
  <c r="D542" i="5"/>
  <c r="D541" i="5"/>
  <c r="D540" i="5"/>
  <c r="D539" i="5"/>
  <c r="D538" i="5"/>
  <c r="D537" i="5"/>
  <c r="D536" i="5"/>
  <c r="D535" i="5"/>
  <c r="D534" i="5"/>
  <c r="D533" i="5"/>
  <c r="D531" i="5"/>
  <c r="D530" i="5"/>
  <c r="F528" i="5"/>
  <c r="F527" i="5"/>
  <c r="F526" i="5"/>
  <c r="F525" i="5"/>
  <c r="F524" i="5"/>
  <c r="F523" i="5"/>
  <c r="F522" i="5"/>
  <c r="F521" i="5"/>
  <c r="F520" i="5"/>
  <c r="F519" i="5"/>
  <c r="F518" i="5"/>
  <c r="F517" i="5"/>
  <c r="D528" i="5"/>
  <c r="D527" i="5"/>
  <c r="D526" i="5"/>
  <c r="D525" i="5"/>
  <c r="D524" i="5"/>
  <c r="D523" i="5"/>
  <c r="D522" i="5"/>
  <c r="D521" i="5"/>
  <c r="D520" i="5"/>
  <c r="D519" i="5"/>
  <c r="D518" i="5"/>
  <c r="D517" i="5"/>
  <c r="F498" i="5"/>
  <c r="F499" i="5"/>
  <c r="F500" i="5"/>
  <c r="F501" i="5"/>
  <c r="F502" i="5"/>
  <c r="F503" i="5"/>
  <c r="F504" i="5"/>
  <c r="F505" i="5"/>
  <c r="F506" i="5"/>
  <c r="F507" i="5"/>
  <c r="F508" i="5"/>
  <c r="F509" i="5"/>
  <c r="F510" i="5"/>
  <c r="F511" i="5"/>
  <c r="F512" i="5"/>
  <c r="F513" i="5"/>
  <c r="F514" i="5"/>
  <c r="F515" i="5"/>
  <c r="F497" i="5"/>
  <c r="D515" i="5"/>
  <c r="D514" i="5"/>
  <c r="D513" i="5"/>
  <c r="D512" i="5"/>
  <c r="D511" i="5"/>
  <c r="D510" i="5"/>
  <c r="D509" i="5"/>
  <c r="D508" i="5"/>
  <c r="D507" i="5"/>
  <c r="D506" i="5"/>
  <c r="D505" i="5"/>
  <c r="D504" i="5"/>
  <c r="D503" i="5"/>
  <c r="D502" i="5"/>
  <c r="D501" i="5"/>
  <c r="D500" i="5"/>
  <c r="D499" i="5"/>
  <c r="D498" i="5"/>
  <c r="D497" i="5"/>
  <c r="F288" i="5"/>
  <c r="F292" i="5"/>
  <c r="F281" i="5"/>
  <c r="F285" i="5"/>
  <c r="F278" i="5"/>
  <c r="F277" i="5"/>
  <c r="F275" i="5"/>
  <c r="D273" i="5"/>
  <c r="F250" i="5"/>
  <c r="D218" i="5"/>
  <c r="D291" i="5"/>
  <c r="D217" i="5"/>
  <c r="D290" i="5"/>
  <c r="F191" i="5"/>
  <c r="F264" i="5"/>
  <c r="F192" i="5"/>
  <c r="F265" i="5"/>
  <c r="F193" i="5"/>
  <c r="F266" i="5"/>
  <c r="F194" i="5"/>
  <c r="F267" i="5"/>
  <c r="F195" i="5"/>
  <c r="F268" i="5"/>
  <c r="F196" i="5"/>
  <c r="F269" i="5"/>
  <c r="F100" i="5"/>
  <c r="F173" i="5"/>
  <c r="F246" i="5"/>
  <c r="F101" i="5"/>
  <c r="F174" i="5"/>
  <c r="F247" i="5"/>
  <c r="F102" i="5"/>
  <c r="F103" i="5"/>
  <c r="F176" i="5"/>
  <c r="F249" i="5"/>
  <c r="F104" i="5"/>
  <c r="F177" i="5"/>
  <c r="F105" i="5"/>
  <c r="F178" i="5"/>
  <c r="F251" i="5"/>
  <c r="F106" i="5"/>
  <c r="F179" i="5"/>
  <c r="F252" i="5"/>
  <c r="F107" i="5"/>
  <c r="F180" i="5"/>
  <c r="F253" i="5"/>
  <c r="F108" i="5"/>
  <c r="F181" i="5"/>
  <c r="F254" i="5"/>
  <c r="F109" i="5"/>
  <c r="F182" i="5"/>
  <c r="F255" i="5"/>
  <c r="F110" i="5"/>
  <c r="F183" i="5"/>
  <c r="F256" i="5"/>
  <c r="F111" i="5"/>
  <c r="F184" i="5"/>
  <c r="F257" i="5"/>
  <c r="F112" i="5"/>
  <c r="F185" i="5"/>
  <c r="F258" i="5"/>
  <c r="F113" i="5"/>
  <c r="F186" i="5"/>
  <c r="F259" i="5"/>
  <c r="F114" i="5"/>
  <c r="F187" i="5"/>
  <c r="F260" i="5"/>
  <c r="F115" i="5"/>
  <c r="F188" i="5"/>
  <c r="F261" i="5"/>
  <c r="F116" i="5"/>
  <c r="F189" i="5"/>
  <c r="F262" i="5"/>
  <c r="F99" i="5"/>
  <c r="F172" i="5"/>
  <c r="F245" i="5"/>
  <c r="F98" i="5"/>
  <c r="F171" i="5"/>
  <c r="F244" i="5"/>
  <c r="D116" i="5"/>
  <c r="D189" i="5"/>
  <c r="D262" i="5"/>
  <c r="D115" i="5"/>
  <c r="D188" i="5"/>
  <c r="D261" i="5"/>
  <c r="D114" i="5"/>
  <c r="D187" i="5"/>
  <c r="D260" i="5"/>
  <c r="D113" i="5"/>
  <c r="D186" i="5"/>
  <c r="D259" i="5"/>
  <c r="D112" i="5"/>
  <c r="D185" i="5"/>
  <c r="D258" i="5"/>
  <c r="D111" i="5"/>
  <c r="D184" i="5"/>
  <c r="D257" i="5"/>
  <c r="D110" i="5"/>
  <c r="D183" i="5"/>
  <c r="D256" i="5"/>
  <c r="D109" i="5"/>
  <c r="D182" i="5"/>
  <c r="D255" i="5"/>
  <c r="D108" i="5"/>
  <c r="D181" i="5"/>
  <c r="D254" i="5"/>
  <c r="D107" i="5"/>
  <c r="D180" i="5"/>
  <c r="D253" i="5"/>
  <c r="D106" i="5"/>
  <c r="D179" i="5"/>
  <c r="D252" i="5"/>
  <c r="D105" i="5"/>
  <c r="D178" i="5"/>
  <c r="D251" i="5"/>
  <c r="D104" i="5"/>
  <c r="D177" i="5"/>
  <c r="D250" i="5"/>
  <c r="D103" i="5"/>
  <c r="D176" i="5"/>
  <c r="D249" i="5"/>
  <c r="D102" i="5"/>
  <c r="D175" i="5"/>
  <c r="D248" i="5"/>
  <c r="D101" i="5"/>
  <c r="D174" i="5"/>
  <c r="D247" i="5"/>
  <c r="D100" i="5"/>
  <c r="D173" i="5"/>
  <c r="D246" i="5"/>
  <c r="D99" i="5"/>
  <c r="D172" i="5"/>
  <c r="D245" i="5"/>
  <c r="D98" i="5"/>
  <c r="D171" i="5"/>
  <c r="D244" i="5"/>
  <c r="F175" i="5"/>
  <c r="F248" i="5"/>
  <c r="F148" i="5"/>
  <c r="F221" i="5"/>
  <c r="F294" i="5"/>
  <c r="F147" i="5"/>
  <c r="F220" i="5"/>
  <c r="F293" i="5"/>
  <c r="F146" i="5"/>
  <c r="F219" i="5"/>
  <c r="F145" i="5"/>
  <c r="F218" i="5"/>
  <c r="F291" i="5"/>
  <c r="F144" i="5"/>
  <c r="F217" i="5"/>
  <c r="F290" i="5"/>
  <c r="F143" i="5"/>
  <c r="F216" i="5"/>
  <c r="F289" i="5"/>
  <c r="F142" i="5"/>
  <c r="F215" i="5"/>
  <c r="F141" i="5"/>
  <c r="F214" i="5"/>
  <c r="F287" i="5"/>
  <c r="F140" i="5"/>
  <c r="F213" i="5"/>
  <c r="F286" i="5"/>
  <c r="F139" i="5"/>
  <c r="F212" i="5"/>
  <c r="F138" i="5"/>
  <c r="F211" i="5"/>
  <c r="F284" i="5"/>
  <c r="F137" i="5"/>
  <c r="F210" i="5"/>
  <c r="F283" i="5"/>
  <c r="F136" i="5"/>
  <c r="F209" i="5"/>
  <c r="F282" i="5"/>
  <c r="F135" i="5"/>
  <c r="F208" i="5"/>
  <c r="F134" i="5"/>
  <c r="F207" i="5"/>
  <c r="F280" i="5"/>
  <c r="D148" i="5"/>
  <c r="D221" i="5"/>
  <c r="D294" i="5"/>
  <c r="D147" i="5"/>
  <c r="D220" i="5"/>
  <c r="D293" i="5"/>
  <c r="D146" i="5"/>
  <c r="D219" i="5"/>
  <c r="D292" i="5"/>
  <c r="D145" i="5"/>
  <c r="D144" i="5"/>
  <c r="D143" i="5"/>
  <c r="D216" i="5"/>
  <c r="D289" i="5"/>
  <c r="D142" i="5"/>
  <c r="D215" i="5"/>
  <c r="D288" i="5"/>
  <c r="D141" i="5"/>
  <c r="D214" i="5"/>
  <c r="D287" i="5"/>
  <c r="D140" i="5"/>
  <c r="D213" i="5"/>
  <c r="D286" i="5"/>
  <c r="D139" i="5"/>
  <c r="D212" i="5"/>
  <c r="D285" i="5"/>
  <c r="D138" i="5"/>
  <c r="D211" i="5"/>
  <c r="D284" i="5"/>
  <c r="D137" i="5"/>
  <c r="D210" i="5"/>
  <c r="D283" i="5"/>
  <c r="D136" i="5"/>
  <c r="D209" i="5"/>
  <c r="D282" i="5"/>
  <c r="D135" i="5"/>
  <c r="D208" i="5"/>
  <c r="D281" i="5"/>
  <c r="D134" i="5"/>
  <c r="D207" i="5"/>
  <c r="D280" i="5"/>
  <c r="F132" i="5"/>
  <c r="F131" i="5"/>
  <c r="D132" i="5"/>
  <c r="D205" i="5"/>
  <c r="D278" i="5"/>
  <c r="D131" i="5"/>
  <c r="D204" i="5"/>
  <c r="D277" i="5"/>
  <c r="F129" i="5"/>
  <c r="F202" i="5"/>
  <c r="F128" i="5"/>
  <c r="F201" i="5"/>
  <c r="F274" i="5"/>
  <c r="F127" i="5"/>
  <c r="F200" i="5"/>
  <c r="F273" i="5"/>
  <c r="F126" i="5"/>
  <c r="F199" i="5"/>
  <c r="F272" i="5"/>
  <c r="F125" i="5"/>
  <c r="F198" i="5"/>
  <c r="F271" i="5"/>
  <c r="F124" i="5"/>
  <c r="F197" i="5"/>
  <c r="F270" i="5"/>
  <c r="D129" i="5"/>
  <c r="D202" i="5"/>
  <c r="D275" i="5"/>
  <c r="D128" i="5"/>
  <c r="D201" i="5"/>
  <c r="D274" i="5"/>
  <c r="D127" i="5"/>
  <c r="D200" i="5"/>
  <c r="D126" i="5"/>
  <c r="D199" i="5"/>
  <c r="D272" i="5"/>
  <c r="D125" i="5"/>
  <c r="D198" i="5"/>
  <c r="D271" i="5"/>
  <c r="D124" i="5"/>
  <c r="D197" i="5"/>
  <c r="D270" i="5"/>
  <c r="D123" i="5"/>
  <c r="D196" i="5"/>
  <c r="D269" i="5"/>
  <c r="D122" i="5"/>
  <c r="D195" i="5"/>
  <c r="D268" i="5"/>
  <c r="D121" i="5"/>
  <c r="D194" i="5"/>
  <c r="D267" i="5"/>
  <c r="D120" i="5"/>
  <c r="D193" i="5"/>
  <c r="D266" i="5"/>
  <c r="D119" i="5"/>
  <c r="D192" i="5"/>
  <c r="D265" i="5"/>
  <c r="D118" i="5"/>
  <c r="D191" i="5"/>
  <c r="D264" i="5"/>
  <c r="D134" i="49"/>
  <c r="D133" i="49"/>
  <c r="D132" i="49"/>
  <c r="D130" i="49"/>
  <c r="D204" i="49"/>
  <c r="D129" i="49"/>
  <c r="D203" i="49"/>
  <c r="D128" i="49"/>
  <c r="D202" i="49"/>
  <c r="D127" i="49"/>
  <c r="D201" i="49"/>
  <c r="D126" i="49"/>
  <c r="D200" i="49"/>
  <c r="D125" i="49"/>
  <c r="D199" i="49"/>
  <c r="D124" i="49"/>
  <c r="D198" i="49"/>
  <c r="D123" i="49"/>
  <c r="D197" i="49"/>
  <c r="D122" i="49"/>
  <c r="D196" i="49"/>
  <c r="D121" i="49"/>
  <c r="D195" i="49"/>
  <c r="D120" i="49"/>
  <c r="D194" i="49"/>
  <c r="D119" i="49"/>
  <c r="D193" i="49"/>
  <c r="K145" i="5"/>
  <c r="K144" i="5"/>
  <c r="C148" i="5"/>
  <c r="C221" i="5"/>
  <c r="C294" i="5"/>
  <c r="B148" i="5"/>
  <c r="B221" i="5"/>
  <c r="B294" i="5"/>
  <c r="C147" i="5"/>
  <c r="C220" i="5"/>
  <c r="C293" i="5"/>
  <c r="B147" i="5"/>
  <c r="B220" i="5"/>
  <c r="B293" i="5"/>
  <c r="B146" i="5"/>
  <c r="B219" i="5"/>
  <c r="B292" i="5"/>
  <c r="C146" i="5"/>
  <c r="C219" i="5"/>
  <c r="C292" i="5"/>
  <c r="L82" i="58"/>
  <c r="M82" i="58"/>
  <c r="N82" i="58"/>
  <c r="O82" i="58"/>
  <c r="K82" i="58"/>
  <c r="L82" i="55"/>
  <c r="M82" i="55"/>
  <c r="N82" i="55"/>
  <c r="O82" i="55"/>
  <c r="K82" i="55"/>
  <c r="L82" i="15"/>
  <c r="M82" i="15"/>
  <c r="N82" i="15"/>
  <c r="O82" i="15"/>
  <c r="K82" i="15"/>
  <c r="L97" i="57"/>
  <c r="M97" i="57"/>
  <c r="N97" i="57"/>
  <c r="O97" i="57"/>
  <c r="K97" i="57"/>
  <c r="L97" i="54"/>
  <c r="M97" i="54"/>
  <c r="N97" i="54"/>
  <c r="O97" i="54"/>
  <c r="K97" i="54"/>
  <c r="L97" i="16"/>
  <c r="M97" i="16"/>
  <c r="N97" i="16"/>
  <c r="O97" i="16"/>
  <c r="K97" i="16"/>
  <c r="L88" i="53"/>
  <c r="M88" i="53"/>
  <c r="N88" i="53"/>
  <c r="O88" i="53"/>
  <c r="K88" i="53"/>
  <c r="G51" i="5"/>
  <c r="G50" i="5"/>
  <c r="L77" i="49"/>
  <c r="M77" i="49"/>
  <c r="N77" i="49"/>
  <c r="O77" i="49"/>
  <c r="K77" i="49"/>
  <c r="L76" i="5"/>
  <c r="M76" i="5"/>
  <c r="N76" i="5"/>
  <c r="O76" i="5"/>
  <c r="K76" i="5"/>
  <c r="G32" i="12"/>
  <c r="AK86" i="15"/>
  <c r="AL86" i="15"/>
  <c r="AK85" i="15"/>
  <c r="AL85" i="15"/>
  <c r="AL87" i="15"/>
  <c r="AL88" i="15"/>
  <c r="AL71" i="16"/>
  <c r="AM71" i="16"/>
  <c r="AL70" i="16"/>
  <c r="AM70" i="16"/>
  <c r="AK80" i="13"/>
  <c r="AL80" i="13"/>
  <c r="AK79" i="13"/>
  <c r="AL79" i="13"/>
  <c r="AK78" i="13"/>
  <c r="AL78" i="13"/>
  <c r="AK73" i="12"/>
  <c r="AM72" i="16"/>
  <c r="AL81" i="13"/>
  <c r="AL82" i="13"/>
  <c r="AK75" i="12"/>
  <c r="AL75" i="12"/>
  <c r="AK74" i="12"/>
  <c r="AL74" i="12"/>
  <c r="AL73" i="12"/>
  <c r="AK57" i="11"/>
  <c r="AL57" i="11"/>
  <c r="AK56" i="11"/>
  <c r="AL56" i="11"/>
  <c r="AK78" i="5"/>
  <c r="AK77" i="5"/>
  <c r="AL77" i="5"/>
  <c r="AK76" i="5"/>
  <c r="AL76" i="5"/>
  <c r="AK75" i="5"/>
  <c r="AL75" i="5"/>
  <c r="AL78" i="5"/>
  <c r="AL79" i="5"/>
  <c r="AL58" i="11"/>
  <c r="AL59" i="11"/>
  <c r="AL76" i="12"/>
  <c r="AL77" i="12"/>
  <c r="G12" i="49"/>
  <c r="G94" i="49"/>
  <c r="G168" i="49"/>
  <c r="G242" i="49"/>
  <c r="G496" i="49"/>
  <c r="H148" i="55"/>
  <c r="H226" i="55"/>
  <c r="H304" i="55"/>
  <c r="H148" i="15"/>
  <c r="H304" i="15"/>
  <c r="H149" i="15"/>
  <c r="H305" i="15"/>
  <c r="H177" i="54"/>
  <c r="H178" i="54"/>
  <c r="H177" i="16"/>
  <c r="H270" i="16"/>
  <c r="H363" i="16"/>
  <c r="H179" i="16"/>
  <c r="H272" i="16"/>
  <c r="H365" i="16"/>
  <c r="H182" i="57"/>
  <c r="H275" i="54"/>
  <c r="H186" i="57"/>
  <c r="H279" i="57"/>
  <c r="H372" i="57"/>
  <c r="H189" i="57"/>
  <c r="H282" i="57"/>
  <c r="H375" i="57"/>
  <c r="H183" i="54"/>
  <c r="H276" i="54"/>
  <c r="H369" i="54"/>
  <c r="H189" i="54"/>
  <c r="H282" i="54"/>
  <c r="H375" i="54"/>
  <c r="H187" i="54"/>
  <c r="H280" i="54"/>
  <c r="H373" i="54"/>
  <c r="H185" i="54"/>
  <c r="H278" i="54"/>
  <c r="H371" i="54"/>
  <c r="H184" i="54"/>
  <c r="H277" i="54"/>
  <c r="H370" i="54"/>
  <c r="H186" i="54"/>
  <c r="H279" i="54"/>
  <c r="H372" i="54"/>
  <c r="J49" i="5"/>
  <c r="H263" i="12"/>
  <c r="H267" i="12"/>
  <c r="G16" i="58"/>
  <c r="G258" i="58"/>
  <c r="G12" i="58"/>
  <c r="G254" i="58"/>
  <c r="G10" i="58"/>
  <c r="G252" i="58"/>
  <c r="G16" i="55"/>
  <c r="G12" i="55"/>
  <c r="G10" i="55"/>
  <c r="G16" i="15"/>
  <c r="G102" i="15"/>
  <c r="G12" i="15"/>
  <c r="G10" i="15"/>
  <c r="G14" i="57"/>
  <c r="G8" i="57"/>
  <c r="G14" i="54"/>
  <c r="G10" i="54"/>
  <c r="G8" i="54"/>
  <c r="G14" i="16"/>
  <c r="G10" i="16"/>
  <c r="G8" i="16"/>
  <c r="G13" i="56"/>
  <c r="G501" i="56"/>
  <c r="G10" i="56"/>
  <c r="G498" i="56"/>
  <c r="G13" i="53"/>
  <c r="G12" i="53"/>
  <c r="G11" i="53"/>
  <c r="G10" i="53"/>
  <c r="G13" i="13"/>
  <c r="G12" i="13"/>
  <c r="G11" i="13"/>
  <c r="G10" i="13"/>
  <c r="H275" i="16"/>
  <c r="G102" i="58"/>
  <c r="G180" i="58"/>
  <c r="G96" i="58"/>
  <c r="G174" i="58"/>
  <c r="G98" i="58"/>
  <c r="G176" i="58"/>
  <c r="G254" i="55"/>
  <c r="G464" i="55"/>
  <c r="G258" i="55"/>
  <c r="G468" i="55"/>
  <c r="G252" i="55"/>
  <c r="G462" i="55"/>
  <c r="G102" i="55"/>
  <c r="G180" i="55"/>
  <c r="G98" i="55"/>
  <c r="G176" i="55"/>
  <c r="G96" i="55"/>
  <c r="G174" i="55"/>
  <c r="G98" i="15"/>
  <c r="G464" i="15"/>
  <c r="H159" i="15"/>
  <c r="H315" i="15"/>
  <c r="G96" i="15"/>
  <c r="G462" i="15"/>
  <c r="G295" i="57"/>
  <c r="G471" i="57"/>
  <c r="G301" i="57"/>
  <c r="G477" i="57"/>
  <c r="G109" i="57"/>
  <c r="G202" i="57"/>
  <c r="G115" i="57"/>
  <c r="G208" i="57"/>
  <c r="G295" i="54"/>
  <c r="G471" i="54"/>
  <c r="G301" i="54"/>
  <c r="G477" i="54"/>
  <c r="G297" i="54"/>
  <c r="G473" i="54"/>
  <c r="G115" i="54"/>
  <c r="G208" i="54"/>
  <c r="G109" i="54"/>
  <c r="G202" i="54"/>
  <c r="G111" i="54"/>
  <c r="G204" i="54"/>
  <c r="G107" i="56"/>
  <c r="G279" i="56"/>
  <c r="G104" i="56"/>
  <c r="G276" i="56"/>
  <c r="G297" i="16"/>
  <c r="G473" i="16"/>
  <c r="G301" i="16"/>
  <c r="G477" i="16"/>
  <c r="G295" i="16"/>
  <c r="G471" i="16"/>
  <c r="H189" i="16"/>
  <c r="H282" i="16"/>
  <c r="H375" i="16"/>
  <c r="H186" i="16"/>
  <c r="H279" i="16"/>
  <c r="G115" i="16"/>
  <c r="G208" i="16"/>
  <c r="G109" i="16"/>
  <c r="G202" i="16"/>
  <c r="G111" i="16"/>
  <c r="G204" i="16"/>
  <c r="G277" i="53"/>
  <c r="G499" i="53"/>
  <c r="G278" i="53"/>
  <c r="G500" i="53"/>
  <c r="G279" i="53"/>
  <c r="G501" i="53"/>
  <c r="G276" i="53"/>
  <c r="G498" i="53"/>
  <c r="G104" i="53"/>
  <c r="G190" i="53"/>
  <c r="G105" i="53"/>
  <c r="G191" i="53"/>
  <c r="G106" i="53"/>
  <c r="G192" i="53"/>
  <c r="G107" i="53"/>
  <c r="G193" i="53"/>
  <c r="G281" i="13"/>
  <c r="G504" i="13"/>
  <c r="G282" i="13"/>
  <c r="G505" i="13"/>
  <c r="G279" i="13"/>
  <c r="G502" i="13"/>
  <c r="G280" i="13"/>
  <c r="G503" i="13"/>
  <c r="H252" i="13"/>
  <c r="H339" i="13"/>
  <c r="H165" i="13"/>
  <c r="G108" i="13"/>
  <c r="G195" i="13"/>
  <c r="G192" i="13"/>
  <c r="G105" i="13"/>
  <c r="G193" i="13"/>
  <c r="G106" i="13"/>
  <c r="G107" i="13"/>
  <c r="G194" i="13"/>
  <c r="H133" i="12"/>
  <c r="H200" i="12"/>
  <c r="H129" i="12"/>
  <c r="H196" i="12"/>
  <c r="H137" i="5"/>
  <c r="H210" i="5"/>
  <c r="H138" i="5"/>
  <c r="H211" i="5"/>
  <c r="H143" i="5"/>
  <c r="H216" i="5"/>
  <c r="G14" i="55"/>
  <c r="G14" i="58"/>
  <c r="G256" i="58"/>
  <c r="G12" i="57"/>
  <c r="G14" i="15"/>
  <c r="G12" i="16"/>
  <c r="G12" i="54"/>
  <c r="G100" i="58"/>
  <c r="G178" i="58"/>
  <c r="G256" i="55"/>
  <c r="G466" i="55"/>
  <c r="G100" i="55"/>
  <c r="G178" i="55"/>
  <c r="G100" i="15"/>
  <c r="G466" i="15"/>
  <c r="G299" i="57"/>
  <c r="G475" i="57"/>
  <c r="G113" i="57"/>
  <c r="G206" i="57"/>
  <c r="G299" i="54"/>
  <c r="G475" i="54"/>
  <c r="G113" i="54"/>
  <c r="G206" i="54"/>
  <c r="G299" i="16"/>
  <c r="G475" i="16"/>
  <c r="G113" i="16"/>
  <c r="G206" i="16"/>
  <c r="G518" i="58"/>
  <c r="G511" i="58"/>
  <c r="G510" i="58"/>
  <c r="G509" i="58"/>
  <c r="G508" i="58"/>
  <c r="G507" i="58"/>
  <c r="G506" i="58"/>
  <c r="G505" i="58"/>
  <c r="G504" i="58"/>
  <c r="G503" i="58"/>
  <c r="G502" i="58"/>
  <c r="G501" i="58"/>
  <c r="G500" i="58"/>
  <c r="G498" i="58"/>
  <c r="G497" i="58"/>
  <c r="G496" i="58"/>
  <c r="G495" i="58"/>
  <c r="G494" i="58"/>
  <c r="G493" i="58"/>
  <c r="G492" i="58"/>
  <c r="G491" i="58"/>
  <c r="G480" i="58"/>
  <c r="AE472" i="58"/>
  <c r="AD472" i="58"/>
  <c r="AC472" i="58"/>
  <c r="AB472" i="58"/>
  <c r="AA472" i="58"/>
  <c r="Z472" i="58"/>
  <c r="Y472" i="58"/>
  <c r="X472" i="58"/>
  <c r="W472" i="58"/>
  <c r="V472" i="58"/>
  <c r="U472" i="58"/>
  <c r="T472" i="58"/>
  <c r="S472" i="58"/>
  <c r="R472" i="58"/>
  <c r="Q472" i="58"/>
  <c r="P472" i="58"/>
  <c r="O472" i="58"/>
  <c r="N472" i="58"/>
  <c r="M472" i="58"/>
  <c r="L472" i="58"/>
  <c r="K472" i="58"/>
  <c r="AE468" i="58"/>
  <c r="AD468" i="58"/>
  <c r="AC468" i="58"/>
  <c r="AB468" i="58"/>
  <c r="AA468" i="58"/>
  <c r="Z468" i="58"/>
  <c r="Y468" i="58"/>
  <c r="X468" i="58"/>
  <c r="W468" i="58"/>
  <c r="V468" i="58"/>
  <c r="U468" i="58"/>
  <c r="T468" i="58"/>
  <c r="S468" i="58"/>
  <c r="R468" i="58"/>
  <c r="Q468" i="58"/>
  <c r="P468" i="58"/>
  <c r="O468" i="58"/>
  <c r="N468" i="58"/>
  <c r="M468" i="58"/>
  <c r="L468" i="58"/>
  <c r="K468" i="58"/>
  <c r="AE463" i="58"/>
  <c r="AD463" i="58"/>
  <c r="AC463" i="58"/>
  <c r="AB463" i="58"/>
  <c r="AA463" i="58"/>
  <c r="Z463" i="58"/>
  <c r="Y463" i="58"/>
  <c r="X463" i="58"/>
  <c r="W463" i="58"/>
  <c r="V463" i="58"/>
  <c r="U463" i="58"/>
  <c r="T463" i="58"/>
  <c r="S463" i="58"/>
  <c r="R463" i="58"/>
  <c r="Q463" i="58"/>
  <c r="P463" i="58"/>
  <c r="O463" i="58"/>
  <c r="N463" i="58"/>
  <c r="M463" i="58"/>
  <c r="L463" i="58"/>
  <c r="K463" i="58"/>
  <c r="AE459" i="58"/>
  <c r="AD459" i="58"/>
  <c r="AC459" i="58"/>
  <c r="AB459" i="58"/>
  <c r="AA459" i="58"/>
  <c r="Z459" i="58"/>
  <c r="Y459" i="58"/>
  <c r="X459" i="58"/>
  <c r="W459" i="58"/>
  <c r="V459" i="58"/>
  <c r="U459" i="58"/>
  <c r="T459" i="58"/>
  <c r="S459" i="58"/>
  <c r="R459" i="58"/>
  <c r="Q459" i="58"/>
  <c r="P459" i="58"/>
  <c r="O459" i="58"/>
  <c r="N459" i="58"/>
  <c r="M459" i="58"/>
  <c r="L459" i="58"/>
  <c r="K459" i="58"/>
  <c r="AD307" i="58"/>
  <c r="AC307" i="58"/>
  <c r="AB307" i="58"/>
  <c r="AA307" i="58"/>
  <c r="Z307" i="58"/>
  <c r="Y307" i="58"/>
  <c r="X307" i="58"/>
  <c r="W307" i="58"/>
  <c r="V307" i="58"/>
  <c r="U307" i="58"/>
  <c r="T307" i="58"/>
  <c r="S307" i="58"/>
  <c r="R307" i="58"/>
  <c r="AD302" i="58"/>
  <c r="AC302" i="58"/>
  <c r="AB302" i="58"/>
  <c r="AA302" i="58"/>
  <c r="Z302" i="58"/>
  <c r="Y302" i="58"/>
  <c r="X302" i="58"/>
  <c r="W302" i="58"/>
  <c r="V302" i="58"/>
  <c r="U302" i="58"/>
  <c r="T302" i="58"/>
  <c r="S302" i="58"/>
  <c r="R302" i="58"/>
  <c r="AD280" i="58"/>
  <c r="AC280" i="58"/>
  <c r="AB280" i="58"/>
  <c r="AA280" i="58"/>
  <c r="Z280" i="58"/>
  <c r="Y280" i="58"/>
  <c r="X280" i="58"/>
  <c r="W280" i="58"/>
  <c r="V280" i="58"/>
  <c r="U280" i="58"/>
  <c r="T280" i="58"/>
  <c r="S280" i="58"/>
  <c r="R280" i="58"/>
  <c r="AD267" i="58"/>
  <c r="AC267" i="58"/>
  <c r="AB267" i="58"/>
  <c r="AA267" i="58"/>
  <c r="Z267" i="58"/>
  <c r="Y267" i="58"/>
  <c r="X267" i="58"/>
  <c r="W267" i="58"/>
  <c r="V267" i="58"/>
  <c r="U267" i="58"/>
  <c r="T267" i="58"/>
  <c r="S267" i="58"/>
  <c r="R267" i="58"/>
  <c r="AE262" i="58"/>
  <c r="AD262" i="58"/>
  <c r="AC262" i="58"/>
  <c r="AB262" i="58"/>
  <c r="AA262" i="58"/>
  <c r="Z262" i="58"/>
  <c r="Y262" i="58"/>
  <c r="X262" i="58"/>
  <c r="W262" i="58"/>
  <c r="V262" i="58"/>
  <c r="U262" i="58"/>
  <c r="T262" i="58"/>
  <c r="S262" i="58"/>
  <c r="R262" i="58"/>
  <c r="Q262" i="58"/>
  <c r="P262" i="58"/>
  <c r="O262" i="58"/>
  <c r="N262" i="58"/>
  <c r="M262" i="58"/>
  <c r="L262" i="58"/>
  <c r="K262" i="58"/>
  <c r="AE258" i="58"/>
  <c r="AD258" i="58"/>
  <c r="AC258" i="58"/>
  <c r="AB258" i="58"/>
  <c r="AA258" i="58"/>
  <c r="Z258" i="58"/>
  <c r="Y258" i="58"/>
  <c r="X258" i="58"/>
  <c r="W258" i="58"/>
  <c r="V258" i="58"/>
  <c r="U258" i="58"/>
  <c r="T258" i="58"/>
  <c r="S258" i="58"/>
  <c r="R258" i="58"/>
  <c r="Q258" i="58"/>
  <c r="P258" i="58"/>
  <c r="O258" i="58"/>
  <c r="N258" i="58"/>
  <c r="M258" i="58"/>
  <c r="L258" i="58"/>
  <c r="K258" i="58"/>
  <c r="AE256" i="58"/>
  <c r="AE255" i="58"/>
  <c r="AD255" i="58"/>
  <c r="AC255" i="58"/>
  <c r="AB255" i="58"/>
  <c r="AA255" i="58"/>
  <c r="Z255" i="58"/>
  <c r="Y255" i="58"/>
  <c r="X255" i="58"/>
  <c r="W255" i="58"/>
  <c r="V255" i="58"/>
  <c r="U255" i="58"/>
  <c r="T255" i="58"/>
  <c r="S255" i="58"/>
  <c r="R255" i="58"/>
  <c r="Q255" i="58"/>
  <c r="P255" i="58"/>
  <c r="O255" i="58"/>
  <c r="N255" i="58"/>
  <c r="M255" i="58"/>
  <c r="L255" i="58"/>
  <c r="K255" i="58"/>
  <c r="AE253" i="58"/>
  <c r="AD253" i="58"/>
  <c r="AC253" i="58"/>
  <c r="AB253" i="58"/>
  <c r="AA253" i="58"/>
  <c r="Z253" i="58"/>
  <c r="Y253" i="58"/>
  <c r="X253" i="58"/>
  <c r="W253" i="58"/>
  <c r="V253" i="58"/>
  <c r="U253" i="58"/>
  <c r="T253" i="58"/>
  <c r="S253" i="58"/>
  <c r="R253" i="58"/>
  <c r="Q253" i="58"/>
  <c r="P253" i="58"/>
  <c r="O253" i="58"/>
  <c r="N253" i="58"/>
  <c r="M253" i="58"/>
  <c r="L253" i="58"/>
  <c r="K253" i="58"/>
  <c r="AE249" i="58"/>
  <c r="AD249" i="58"/>
  <c r="AC249" i="58"/>
  <c r="AB249" i="58"/>
  <c r="AA249" i="58"/>
  <c r="Z249" i="58"/>
  <c r="Y249" i="58"/>
  <c r="X249" i="58"/>
  <c r="W249" i="58"/>
  <c r="V249" i="58"/>
  <c r="U249" i="58"/>
  <c r="T249" i="58"/>
  <c r="S249" i="58"/>
  <c r="R249" i="58"/>
  <c r="Q249" i="58"/>
  <c r="P249" i="58"/>
  <c r="O249" i="58"/>
  <c r="N249" i="58"/>
  <c r="M249" i="58"/>
  <c r="L249" i="58"/>
  <c r="K249" i="58"/>
  <c r="AD229" i="58"/>
  <c r="AC229" i="58"/>
  <c r="AB229" i="58"/>
  <c r="AA229" i="58"/>
  <c r="Z229" i="58"/>
  <c r="Y229" i="58"/>
  <c r="X229" i="58"/>
  <c r="W229" i="58"/>
  <c r="V229" i="58"/>
  <c r="U229" i="58"/>
  <c r="T229" i="58"/>
  <c r="S229" i="58"/>
  <c r="R229" i="58"/>
  <c r="AD224" i="58"/>
  <c r="AC224" i="58"/>
  <c r="AB224" i="58"/>
  <c r="AA224" i="58"/>
  <c r="Z224" i="58"/>
  <c r="Y224" i="58"/>
  <c r="X224" i="58"/>
  <c r="W224" i="58"/>
  <c r="V224" i="58"/>
  <c r="U224" i="58"/>
  <c r="T224" i="58"/>
  <c r="S224" i="58"/>
  <c r="R224" i="58"/>
  <c r="AD202" i="58"/>
  <c r="AC202" i="58"/>
  <c r="AB202" i="58"/>
  <c r="AA202" i="58"/>
  <c r="Z202" i="58"/>
  <c r="Y202" i="58"/>
  <c r="X202" i="58"/>
  <c r="W202" i="58"/>
  <c r="V202" i="58"/>
  <c r="U202" i="58"/>
  <c r="T202" i="58"/>
  <c r="S202" i="58"/>
  <c r="R202" i="58"/>
  <c r="AD189" i="58"/>
  <c r="AC189" i="58"/>
  <c r="AB189" i="58"/>
  <c r="AA189" i="58"/>
  <c r="Z189" i="58"/>
  <c r="Y189" i="58"/>
  <c r="X189" i="58"/>
  <c r="W189" i="58"/>
  <c r="V189" i="58"/>
  <c r="U189" i="58"/>
  <c r="T189" i="58"/>
  <c r="S189" i="58"/>
  <c r="R189" i="58"/>
  <c r="AE184" i="58"/>
  <c r="AD184" i="58"/>
  <c r="AC184" i="58"/>
  <c r="AB184" i="58"/>
  <c r="AA184" i="58"/>
  <c r="Z184" i="58"/>
  <c r="Y184" i="58"/>
  <c r="X184" i="58"/>
  <c r="W184" i="58"/>
  <c r="V184" i="58"/>
  <c r="U184" i="58"/>
  <c r="T184" i="58"/>
  <c r="S184" i="58"/>
  <c r="R184" i="58"/>
  <c r="Q184" i="58"/>
  <c r="P184" i="58"/>
  <c r="O184" i="58"/>
  <c r="N184" i="58"/>
  <c r="M184" i="58"/>
  <c r="L184" i="58"/>
  <c r="K184" i="58"/>
  <c r="AE180" i="58"/>
  <c r="AD180" i="58"/>
  <c r="AC180" i="58"/>
  <c r="AB180" i="58"/>
  <c r="AA180" i="58"/>
  <c r="Z180" i="58"/>
  <c r="Y180" i="58"/>
  <c r="X180" i="58"/>
  <c r="W180" i="58"/>
  <c r="V180" i="58"/>
  <c r="U180" i="58"/>
  <c r="T180" i="58"/>
  <c r="S180" i="58"/>
  <c r="R180" i="58"/>
  <c r="Q180" i="58"/>
  <c r="P180" i="58"/>
  <c r="O180" i="58"/>
  <c r="N180" i="58"/>
  <c r="M180" i="58"/>
  <c r="L180" i="58"/>
  <c r="K180" i="58"/>
  <c r="AD177" i="58"/>
  <c r="AC177" i="58"/>
  <c r="AB177" i="58"/>
  <c r="AA177" i="58"/>
  <c r="Z177" i="58"/>
  <c r="Y177" i="58"/>
  <c r="X177" i="58"/>
  <c r="W177" i="58"/>
  <c r="V177" i="58"/>
  <c r="U177" i="58"/>
  <c r="T177" i="58"/>
  <c r="S177" i="58"/>
  <c r="R177" i="58"/>
  <c r="AE175" i="58"/>
  <c r="AD175" i="58"/>
  <c r="AC175" i="58"/>
  <c r="AB175" i="58"/>
  <c r="AA175" i="58"/>
  <c r="Z175" i="58"/>
  <c r="Y175" i="58"/>
  <c r="X175" i="58"/>
  <c r="W175" i="58"/>
  <c r="V175" i="58"/>
  <c r="U175" i="58"/>
  <c r="T175" i="58"/>
  <c r="S175" i="58"/>
  <c r="R175" i="58"/>
  <c r="Q175" i="58"/>
  <c r="P175" i="58"/>
  <c r="O175" i="58"/>
  <c r="N175" i="58"/>
  <c r="M175" i="58"/>
  <c r="L175" i="58"/>
  <c r="K175" i="58"/>
  <c r="AE171" i="58"/>
  <c r="AD171" i="58"/>
  <c r="AC171" i="58"/>
  <c r="AB171" i="58"/>
  <c r="AA171" i="58"/>
  <c r="Z171" i="58"/>
  <c r="Y171" i="58"/>
  <c r="X171" i="58"/>
  <c r="W171" i="58"/>
  <c r="V171" i="58"/>
  <c r="U171" i="58"/>
  <c r="T171" i="58"/>
  <c r="S171" i="58"/>
  <c r="R171" i="58"/>
  <c r="Q171" i="58"/>
  <c r="P171" i="58"/>
  <c r="O171" i="58"/>
  <c r="N171" i="58"/>
  <c r="M171" i="58"/>
  <c r="L171" i="58"/>
  <c r="K171" i="58"/>
  <c r="AE106" i="58"/>
  <c r="AD106" i="58"/>
  <c r="AC106" i="58"/>
  <c r="AB106" i="58"/>
  <c r="AA106" i="58"/>
  <c r="Z106" i="58"/>
  <c r="Y106" i="58"/>
  <c r="X106" i="58"/>
  <c r="W106" i="58"/>
  <c r="V106" i="58"/>
  <c r="U106" i="58"/>
  <c r="T106" i="58"/>
  <c r="S106" i="58"/>
  <c r="R106" i="58"/>
  <c r="Q106" i="58"/>
  <c r="P106" i="58"/>
  <c r="O106" i="58"/>
  <c r="N106" i="58"/>
  <c r="M106" i="58"/>
  <c r="L106" i="58"/>
  <c r="K106" i="58"/>
  <c r="AE102" i="58"/>
  <c r="AD102" i="58"/>
  <c r="AC102" i="58"/>
  <c r="AB102" i="58"/>
  <c r="AA102" i="58"/>
  <c r="Z102" i="58"/>
  <c r="Y102" i="58"/>
  <c r="X102" i="58"/>
  <c r="W102" i="58"/>
  <c r="V102" i="58"/>
  <c r="U102" i="58"/>
  <c r="T102" i="58"/>
  <c r="S102" i="58"/>
  <c r="R102" i="58"/>
  <c r="Q102" i="58"/>
  <c r="P102" i="58"/>
  <c r="O102" i="58"/>
  <c r="N102" i="58"/>
  <c r="M102" i="58"/>
  <c r="L102" i="58"/>
  <c r="K102" i="58"/>
  <c r="AE97" i="58"/>
  <c r="AD97" i="58"/>
  <c r="AC97" i="58"/>
  <c r="AB97" i="58"/>
  <c r="AA97" i="58"/>
  <c r="Z97" i="58"/>
  <c r="Y97" i="58"/>
  <c r="X97" i="58"/>
  <c r="W97" i="58"/>
  <c r="V97" i="58"/>
  <c r="U97" i="58"/>
  <c r="T97" i="58"/>
  <c r="S97" i="58"/>
  <c r="R97" i="58"/>
  <c r="Q97" i="58"/>
  <c r="P97" i="58"/>
  <c r="O97" i="58"/>
  <c r="N97" i="58"/>
  <c r="M97" i="58"/>
  <c r="L97" i="58"/>
  <c r="K97" i="58"/>
  <c r="AE93" i="58"/>
  <c r="AD93" i="58"/>
  <c r="AC93" i="58"/>
  <c r="AB93" i="58"/>
  <c r="AA93" i="58"/>
  <c r="Z93" i="58"/>
  <c r="Y93" i="58"/>
  <c r="X93" i="58"/>
  <c r="W93" i="58"/>
  <c r="V93" i="58"/>
  <c r="U93" i="58"/>
  <c r="T93" i="58"/>
  <c r="S93" i="58"/>
  <c r="R93" i="58"/>
  <c r="Q93" i="58"/>
  <c r="P93" i="58"/>
  <c r="O93" i="58"/>
  <c r="N93" i="58"/>
  <c r="M93" i="58"/>
  <c r="L93" i="58"/>
  <c r="K93" i="58"/>
  <c r="AK95" i="58"/>
  <c r="AL95" i="58"/>
  <c r="AK94" i="58"/>
  <c r="AJ94" i="58"/>
  <c r="AK93" i="58"/>
  <c r="AL93" i="58"/>
  <c r="AK92" i="58"/>
  <c r="AL92" i="58"/>
  <c r="AK91" i="58"/>
  <c r="AL91" i="58"/>
  <c r="AK90" i="58"/>
  <c r="AL90" i="58"/>
  <c r="AK89" i="58"/>
  <c r="AL89" i="58"/>
  <c r="AK88" i="58"/>
  <c r="AL88" i="58"/>
  <c r="AK87" i="58"/>
  <c r="AL87" i="58"/>
  <c r="U67" i="58"/>
  <c r="H308" i="58"/>
  <c r="AK65" i="58"/>
  <c r="H306" i="58"/>
  <c r="AD60" i="58"/>
  <c r="AC60" i="58"/>
  <c r="AB60" i="58"/>
  <c r="AA60" i="58"/>
  <c r="Z60" i="58"/>
  <c r="X60" i="58"/>
  <c r="W60" i="58"/>
  <c r="V60" i="58"/>
  <c r="U60" i="58"/>
  <c r="S60" i="58"/>
  <c r="R60" i="58"/>
  <c r="Q60" i="58"/>
  <c r="P60" i="58"/>
  <c r="N60" i="58"/>
  <c r="M60" i="58"/>
  <c r="L60" i="58"/>
  <c r="H279" i="58"/>
  <c r="G489" i="58"/>
  <c r="G488" i="58"/>
  <c r="H277" i="58"/>
  <c r="G487" i="58"/>
  <c r="H276" i="58"/>
  <c r="G486" i="58"/>
  <c r="G485" i="58"/>
  <c r="G484" i="58"/>
  <c r="G483" i="58"/>
  <c r="H272" i="58"/>
  <c r="G482" i="58"/>
  <c r="G481" i="58"/>
  <c r="H270" i="58"/>
  <c r="G479" i="58"/>
  <c r="G478" i="58"/>
  <c r="AE20" i="58"/>
  <c r="AD20" i="58"/>
  <c r="AC20" i="58"/>
  <c r="AB20" i="58"/>
  <c r="AA20" i="58"/>
  <c r="Z20" i="58"/>
  <c r="Y20" i="58"/>
  <c r="X20" i="58"/>
  <c r="W20" i="58"/>
  <c r="V20" i="58"/>
  <c r="U20" i="58"/>
  <c r="T20" i="58"/>
  <c r="S20" i="58"/>
  <c r="R20" i="58"/>
  <c r="Q20" i="58"/>
  <c r="P20" i="58"/>
  <c r="O20" i="58"/>
  <c r="N20" i="58"/>
  <c r="M20" i="58"/>
  <c r="L20" i="58"/>
  <c r="K20" i="58"/>
  <c r="AE16" i="58"/>
  <c r="AD16" i="58"/>
  <c r="AC16" i="58"/>
  <c r="AB16" i="58"/>
  <c r="AA16" i="58"/>
  <c r="Z16" i="58"/>
  <c r="Y16" i="58"/>
  <c r="X16" i="58"/>
  <c r="W16" i="58"/>
  <c r="V16" i="58"/>
  <c r="U16" i="58"/>
  <c r="T16" i="58"/>
  <c r="S16" i="58"/>
  <c r="R16" i="58"/>
  <c r="Q16" i="58"/>
  <c r="P16" i="58"/>
  <c r="O16" i="58"/>
  <c r="N16" i="58"/>
  <c r="M16" i="58"/>
  <c r="L16" i="58"/>
  <c r="K16" i="58"/>
  <c r="AE11" i="58"/>
  <c r="AD11" i="58"/>
  <c r="AC11" i="58"/>
  <c r="AB11" i="58"/>
  <c r="AA11" i="58"/>
  <c r="Z11" i="58"/>
  <c r="Y11" i="58"/>
  <c r="X11" i="58"/>
  <c r="W11" i="58"/>
  <c r="V11" i="58"/>
  <c r="U11" i="58"/>
  <c r="T11" i="58"/>
  <c r="S11" i="58"/>
  <c r="R11" i="58"/>
  <c r="Q11" i="58"/>
  <c r="P11" i="58"/>
  <c r="O11" i="58"/>
  <c r="N11" i="58"/>
  <c r="M11" i="58"/>
  <c r="L11" i="58"/>
  <c r="K11" i="58"/>
  <c r="AE7" i="58"/>
  <c r="AD7" i="58"/>
  <c r="AC7" i="58"/>
  <c r="AB7" i="58"/>
  <c r="AA7" i="58"/>
  <c r="Z7" i="58"/>
  <c r="Y7" i="58"/>
  <c r="X7" i="58"/>
  <c r="W7" i="58"/>
  <c r="V7" i="58"/>
  <c r="U7" i="58"/>
  <c r="T7" i="58"/>
  <c r="S7" i="58"/>
  <c r="R7" i="58"/>
  <c r="Q7" i="58"/>
  <c r="P7" i="58"/>
  <c r="O7" i="58"/>
  <c r="N7" i="58"/>
  <c r="M7" i="58"/>
  <c r="L7" i="58"/>
  <c r="K7" i="58"/>
  <c r="G544" i="57"/>
  <c r="G543" i="57"/>
  <c r="G541" i="57"/>
  <c r="G525" i="57"/>
  <c r="G524" i="57"/>
  <c r="G523" i="57"/>
  <c r="G522" i="57"/>
  <c r="G518" i="57"/>
  <c r="G515" i="57"/>
  <c r="G485" i="57"/>
  <c r="AE478" i="57"/>
  <c r="AD478" i="57"/>
  <c r="AC478" i="57"/>
  <c r="AB478" i="57"/>
  <c r="AA478" i="57"/>
  <c r="Z478" i="57"/>
  <c r="Y478" i="57"/>
  <c r="X478" i="57"/>
  <c r="W478" i="57"/>
  <c r="V478" i="57"/>
  <c r="U478" i="57"/>
  <c r="T478" i="57"/>
  <c r="S478" i="57"/>
  <c r="R478" i="57"/>
  <c r="Q478" i="57"/>
  <c r="P478" i="57"/>
  <c r="O478" i="57"/>
  <c r="N478" i="57"/>
  <c r="M478" i="57"/>
  <c r="L478" i="57"/>
  <c r="K478" i="57"/>
  <c r="AE476" i="57"/>
  <c r="AD476" i="57"/>
  <c r="AC476" i="57"/>
  <c r="AB476" i="57"/>
  <c r="AA476" i="57"/>
  <c r="Z476" i="57"/>
  <c r="Y476" i="57"/>
  <c r="X476" i="57"/>
  <c r="W476" i="57"/>
  <c r="V476" i="57"/>
  <c r="U476" i="57"/>
  <c r="T476" i="57"/>
  <c r="S476" i="57"/>
  <c r="R476" i="57"/>
  <c r="Q476" i="57"/>
  <c r="P476" i="57"/>
  <c r="O476" i="57"/>
  <c r="N476" i="57"/>
  <c r="M476" i="57"/>
  <c r="L476" i="57"/>
  <c r="K476" i="57"/>
  <c r="AE470" i="57"/>
  <c r="AD470" i="57"/>
  <c r="AC470" i="57"/>
  <c r="AB470" i="57"/>
  <c r="AA470" i="57"/>
  <c r="Z470" i="57"/>
  <c r="Y470" i="57"/>
  <c r="X470" i="57"/>
  <c r="W470" i="57"/>
  <c r="V470" i="57"/>
  <c r="U470" i="57"/>
  <c r="T470" i="57"/>
  <c r="S470" i="57"/>
  <c r="R470" i="57"/>
  <c r="Q470" i="57"/>
  <c r="P470" i="57"/>
  <c r="O470" i="57"/>
  <c r="N470" i="57"/>
  <c r="M470" i="57"/>
  <c r="L470" i="57"/>
  <c r="K470" i="57"/>
  <c r="AD377" i="57"/>
  <c r="AC377" i="57"/>
  <c r="AB377" i="57"/>
  <c r="AA377" i="57"/>
  <c r="Z377" i="57"/>
  <c r="Y377" i="57"/>
  <c r="X377" i="57"/>
  <c r="W377" i="57"/>
  <c r="V377" i="57"/>
  <c r="U377" i="57"/>
  <c r="T377" i="57"/>
  <c r="S377" i="57"/>
  <c r="R377" i="57"/>
  <c r="AD361" i="57"/>
  <c r="AC361" i="57"/>
  <c r="AB361" i="57"/>
  <c r="AA361" i="57"/>
  <c r="Z361" i="57"/>
  <c r="Y361" i="57"/>
  <c r="X361" i="57"/>
  <c r="W361" i="57"/>
  <c r="V361" i="57"/>
  <c r="U361" i="57"/>
  <c r="T361" i="57"/>
  <c r="S361" i="57"/>
  <c r="R361" i="57"/>
  <c r="AD345" i="57"/>
  <c r="AC345" i="57"/>
  <c r="AB345" i="57"/>
  <c r="AA345" i="57"/>
  <c r="Z345" i="57"/>
  <c r="Y345" i="57"/>
  <c r="X345" i="57"/>
  <c r="W345" i="57"/>
  <c r="V345" i="57"/>
  <c r="U345" i="57"/>
  <c r="T345" i="57"/>
  <c r="S345" i="57"/>
  <c r="R345" i="57"/>
  <c r="AD306" i="57"/>
  <c r="AC306" i="57"/>
  <c r="AB306" i="57"/>
  <c r="AA306" i="57"/>
  <c r="Z306" i="57"/>
  <c r="Y306" i="57"/>
  <c r="X306" i="57"/>
  <c r="W306" i="57"/>
  <c r="V306" i="57"/>
  <c r="U306" i="57"/>
  <c r="T306" i="57"/>
  <c r="S306" i="57"/>
  <c r="R306" i="57"/>
  <c r="AE302" i="57"/>
  <c r="AD302" i="57"/>
  <c r="AC302" i="57"/>
  <c r="AB302" i="57"/>
  <c r="AA302" i="57"/>
  <c r="Z302" i="57"/>
  <c r="Y302" i="57"/>
  <c r="X302" i="57"/>
  <c r="W302" i="57"/>
  <c r="V302" i="57"/>
  <c r="U302" i="57"/>
  <c r="T302" i="57"/>
  <c r="S302" i="57"/>
  <c r="R302" i="57"/>
  <c r="Q302" i="57"/>
  <c r="P302" i="57"/>
  <c r="O302" i="57"/>
  <c r="N302" i="57"/>
  <c r="M302" i="57"/>
  <c r="L302" i="57"/>
  <c r="K302" i="57"/>
  <c r="AE300" i="57"/>
  <c r="AD300" i="57"/>
  <c r="AC300" i="57"/>
  <c r="AB300" i="57"/>
  <c r="AA300" i="57"/>
  <c r="Z300" i="57"/>
  <c r="Y300" i="57"/>
  <c r="X300" i="57"/>
  <c r="W300" i="57"/>
  <c r="V300" i="57"/>
  <c r="U300" i="57"/>
  <c r="T300" i="57"/>
  <c r="S300" i="57"/>
  <c r="R300" i="57"/>
  <c r="Q300" i="57"/>
  <c r="P300" i="57"/>
  <c r="O300" i="57"/>
  <c r="N300" i="57"/>
  <c r="M300" i="57"/>
  <c r="L300" i="57"/>
  <c r="K300" i="57"/>
  <c r="AE294" i="57"/>
  <c r="AD294" i="57"/>
  <c r="AC294" i="57"/>
  <c r="AB294" i="57"/>
  <c r="AA294" i="57"/>
  <c r="Z294" i="57"/>
  <c r="Y294" i="57"/>
  <c r="X294" i="57"/>
  <c r="W294" i="57"/>
  <c r="V294" i="57"/>
  <c r="U294" i="57"/>
  <c r="T294" i="57"/>
  <c r="S294" i="57"/>
  <c r="R294" i="57"/>
  <c r="Q294" i="57"/>
  <c r="P294" i="57"/>
  <c r="O294" i="57"/>
  <c r="N294" i="57"/>
  <c r="M294" i="57"/>
  <c r="L294" i="57"/>
  <c r="K294" i="57"/>
  <c r="AD273" i="57"/>
  <c r="AC273" i="57"/>
  <c r="AB273" i="57"/>
  <c r="AA273" i="57"/>
  <c r="Z273" i="57"/>
  <c r="Y273" i="57"/>
  <c r="X273" i="57"/>
  <c r="W273" i="57"/>
  <c r="V273" i="57"/>
  <c r="U273" i="57"/>
  <c r="T273" i="57"/>
  <c r="S273" i="57"/>
  <c r="R273" i="57"/>
  <c r="AD268" i="57"/>
  <c r="AC268" i="57"/>
  <c r="AB268" i="57"/>
  <c r="AA268" i="57"/>
  <c r="Z268" i="57"/>
  <c r="Y268" i="57"/>
  <c r="X268" i="57"/>
  <c r="W268" i="57"/>
  <c r="V268" i="57"/>
  <c r="U268" i="57"/>
  <c r="T268" i="57"/>
  <c r="S268" i="57"/>
  <c r="R268" i="57"/>
  <c r="AD252" i="57"/>
  <c r="AC252" i="57"/>
  <c r="AB252" i="57"/>
  <c r="AA252" i="57"/>
  <c r="Z252" i="57"/>
  <c r="Y252" i="57"/>
  <c r="X252" i="57"/>
  <c r="W252" i="57"/>
  <c r="V252" i="57"/>
  <c r="U252" i="57"/>
  <c r="T252" i="57"/>
  <c r="S252" i="57"/>
  <c r="R252" i="57"/>
  <c r="AD213" i="57"/>
  <c r="AC213" i="57"/>
  <c r="AB213" i="57"/>
  <c r="AA213" i="57"/>
  <c r="Z213" i="57"/>
  <c r="Y213" i="57"/>
  <c r="X213" i="57"/>
  <c r="W213" i="57"/>
  <c r="V213" i="57"/>
  <c r="U213" i="57"/>
  <c r="T213" i="57"/>
  <c r="S213" i="57"/>
  <c r="R213" i="57"/>
  <c r="AE209" i="57"/>
  <c r="AD209" i="57"/>
  <c r="AC209" i="57"/>
  <c r="AB209" i="57"/>
  <c r="AA209" i="57"/>
  <c r="Z209" i="57"/>
  <c r="Y209" i="57"/>
  <c r="X209" i="57"/>
  <c r="W209" i="57"/>
  <c r="V209" i="57"/>
  <c r="U209" i="57"/>
  <c r="T209" i="57"/>
  <c r="S209" i="57"/>
  <c r="R209" i="57"/>
  <c r="Q209" i="57"/>
  <c r="P209" i="57"/>
  <c r="O209" i="57"/>
  <c r="N209" i="57"/>
  <c r="M209" i="57"/>
  <c r="L209" i="57"/>
  <c r="K209" i="57"/>
  <c r="AE207" i="57"/>
  <c r="AD207" i="57"/>
  <c r="AC207" i="57"/>
  <c r="AB207" i="57"/>
  <c r="AA207" i="57"/>
  <c r="Z207" i="57"/>
  <c r="Y207" i="57"/>
  <c r="X207" i="57"/>
  <c r="W207" i="57"/>
  <c r="V207" i="57"/>
  <c r="U207" i="57"/>
  <c r="T207" i="57"/>
  <c r="S207" i="57"/>
  <c r="R207" i="57"/>
  <c r="Q207" i="57"/>
  <c r="P207" i="57"/>
  <c r="O207" i="57"/>
  <c r="N207" i="57"/>
  <c r="M207" i="57"/>
  <c r="L207" i="57"/>
  <c r="K207" i="57"/>
  <c r="AD204" i="57"/>
  <c r="AC204" i="57"/>
  <c r="AB204" i="57"/>
  <c r="AA204" i="57"/>
  <c r="Z204" i="57"/>
  <c r="Y204" i="57"/>
  <c r="X204" i="57"/>
  <c r="W204" i="57"/>
  <c r="V204" i="57"/>
  <c r="U204" i="57"/>
  <c r="T204" i="57"/>
  <c r="S204" i="57"/>
  <c r="R204" i="57"/>
  <c r="Q204" i="57"/>
  <c r="AE201" i="57"/>
  <c r="AD201" i="57"/>
  <c r="AC201" i="57"/>
  <c r="AB201" i="57"/>
  <c r="AA201" i="57"/>
  <c r="Z201" i="57"/>
  <c r="Y201" i="57"/>
  <c r="X201" i="57"/>
  <c r="W201" i="57"/>
  <c r="V201" i="57"/>
  <c r="U201" i="57"/>
  <c r="T201" i="57"/>
  <c r="S201" i="57"/>
  <c r="R201" i="57"/>
  <c r="Q201" i="57"/>
  <c r="P201" i="57"/>
  <c r="O201" i="57"/>
  <c r="N201" i="57"/>
  <c r="M201" i="57"/>
  <c r="L201" i="57"/>
  <c r="K201" i="57"/>
  <c r="AE116" i="57"/>
  <c r="AD116" i="57"/>
  <c r="AC116" i="57"/>
  <c r="AB116" i="57"/>
  <c r="AA116" i="57"/>
  <c r="Z116" i="57"/>
  <c r="Y116" i="57"/>
  <c r="X116" i="57"/>
  <c r="W116" i="57"/>
  <c r="V116" i="57"/>
  <c r="U116" i="57"/>
  <c r="T116" i="57"/>
  <c r="S116" i="57"/>
  <c r="R116" i="57"/>
  <c r="Q116" i="57"/>
  <c r="P116" i="57"/>
  <c r="O116" i="57"/>
  <c r="N116" i="57"/>
  <c r="M116" i="57"/>
  <c r="L116" i="57"/>
  <c r="K116" i="57"/>
  <c r="AE114" i="57"/>
  <c r="AD114" i="57"/>
  <c r="AC114" i="57"/>
  <c r="AB114" i="57"/>
  <c r="AA114" i="57"/>
  <c r="Z114" i="57"/>
  <c r="Y114" i="57"/>
  <c r="X114" i="57"/>
  <c r="W114" i="57"/>
  <c r="V114" i="57"/>
  <c r="U114" i="57"/>
  <c r="T114" i="57"/>
  <c r="S114" i="57"/>
  <c r="R114" i="57"/>
  <c r="Q114" i="57"/>
  <c r="P114" i="57"/>
  <c r="O114" i="57"/>
  <c r="N114" i="57"/>
  <c r="M114" i="57"/>
  <c r="L114" i="57"/>
  <c r="K114" i="57"/>
  <c r="AE108" i="57"/>
  <c r="AD108" i="57"/>
  <c r="AC108" i="57"/>
  <c r="AB108" i="57"/>
  <c r="AA108" i="57"/>
  <c r="Z108" i="57"/>
  <c r="Y108" i="57"/>
  <c r="X108" i="57"/>
  <c r="W108" i="57"/>
  <c r="V108" i="57"/>
  <c r="U108" i="57"/>
  <c r="T108" i="57"/>
  <c r="S108" i="57"/>
  <c r="R108" i="57"/>
  <c r="Q108" i="57"/>
  <c r="P108" i="57"/>
  <c r="O108" i="57"/>
  <c r="N108" i="57"/>
  <c r="M108" i="57"/>
  <c r="L108" i="57"/>
  <c r="K108" i="57"/>
  <c r="AD74" i="57"/>
  <c r="AC74" i="57"/>
  <c r="AB74" i="57"/>
  <c r="AA74" i="57"/>
  <c r="Z74" i="57"/>
  <c r="X74" i="57"/>
  <c r="W74" i="57"/>
  <c r="V74" i="57"/>
  <c r="U74" i="57"/>
  <c r="S74" i="57"/>
  <c r="R74" i="57"/>
  <c r="Q74" i="57"/>
  <c r="P74" i="57"/>
  <c r="N74" i="57"/>
  <c r="M74" i="57"/>
  <c r="L74" i="57"/>
  <c r="G533" i="57"/>
  <c r="G532" i="57"/>
  <c r="G531" i="57"/>
  <c r="G529" i="57"/>
  <c r="G65" i="57"/>
  <c r="G528" i="57"/>
  <c r="G63" i="57"/>
  <c r="AL62" i="57"/>
  <c r="AM62" i="57"/>
  <c r="AL61" i="57"/>
  <c r="AK61" i="57"/>
  <c r="AL60" i="57"/>
  <c r="AM60" i="57"/>
  <c r="AL59" i="57"/>
  <c r="AM59" i="57"/>
  <c r="AL58" i="57"/>
  <c r="AM58" i="57"/>
  <c r="AL57" i="57"/>
  <c r="AM57" i="57"/>
  <c r="G57" i="57"/>
  <c r="G520" i="57"/>
  <c r="AL56" i="57"/>
  <c r="AM56" i="57"/>
  <c r="H157" i="57"/>
  <c r="G56" i="57"/>
  <c r="AL55" i="57"/>
  <c r="AM55" i="57"/>
  <c r="AL54" i="57"/>
  <c r="AM54" i="57"/>
  <c r="G54" i="57"/>
  <c r="G517" i="57"/>
  <c r="H247" i="57"/>
  <c r="H340" i="57"/>
  <c r="G53" i="57"/>
  <c r="H245" i="57"/>
  <c r="H338" i="57"/>
  <c r="G51" i="57"/>
  <c r="G514" i="57"/>
  <c r="G50" i="57"/>
  <c r="G513" i="57"/>
  <c r="H243" i="57"/>
  <c r="H336" i="57"/>
  <c r="G49" i="57"/>
  <c r="H242" i="57"/>
  <c r="H335" i="57"/>
  <c r="G48" i="57"/>
  <c r="H241" i="57"/>
  <c r="H334" i="57"/>
  <c r="G47" i="57"/>
  <c r="G510" i="57"/>
  <c r="H147" i="57"/>
  <c r="G46" i="57"/>
  <c r="H239" i="57"/>
  <c r="H332" i="57"/>
  <c r="G45" i="57"/>
  <c r="G44" i="57"/>
  <c r="G507" i="57"/>
  <c r="G43" i="57"/>
  <c r="G506" i="57"/>
  <c r="G42" i="57"/>
  <c r="G505" i="57"/>
  <c r="G41" i="57"/>
  <c r="G504" i="57"/>
  <c r="H234" i="57"/>
  <c r="H327" i="57"/>
  <c r="G40" i="57"/>
  <c r="G503" i="57"/>
  <c r="H233" i="57"/>
  <c r="H326" i="57"/>
  <c r="G39" i="57"/>
  <c r="H139" i="57"/>
  <c r="G38" i="57"/>
  <c r="G37" i="57"/>
  <c r="G500" i="57"/>
  <c r="G36" i="57"/>
  <c r="G499" i="57"/>
  <c r="G35" i="57"/>
  <c r="G498" i="57"/>
  <c r="G34" i="57"/>
  <c r="G497" i="57"/>
  <c r="H227" i="57"/>
  <c r="H320" i="57"/>
  <c r="G33" i="57"/>
  <c r="G496" i="57"/>
  <c r="H226" i="57"/>
  <c r="H319" i="57"/>
  <c r="G32" i="57"/>
  <c r="H225" i="57"/>
  <c r="H318" i="57"/>
  <c r="G31" i="57"/>
  <c r="G30" i="57"/>
  <c r="G493" i="57"/>
  <c r="G29" i="57"/>
  <c r="G492" i="57"/>
  <c r="G28" i="57"/>
  <c r="G491" i="57"/>
  <c r="AL27" i="57"/>
  <c r="AL44" i="57"/>
  <c r="H221" i="57"/>
  <c r="H314" i="57"/>
  <c r="G27" i="57"/>
  <c r="G26" i="57"/>
  <c r="G25" i="57"/>
  <c r="G488" i="57"/>
  <c r="G24" i="57"/>
  <c r="G487" i="57"/>
  <c r="G23" i="57"/>
  <c r="G486" i="57"/>
  <c r="G21" i="57"/>
  <c r="G484" i="57"/>
  <c r="G20" i="57"/>
  <c r="G483" i="57"/>
  <c r="AE15" i="57"/>
  <c r="AD15" i="57"/>
  <c r="AC15" i="57"/>
  <c r="AB15" i="57"/>
  <c r="AA15" i="57"/>
  <c r="Z15" i="57"/>
  <c r="Y15" i="57"/>
  <c r="X15" i="57"/>
  <c r="W15" i="57"/>
  <c r="V15" i="57"/>
  <c r="U15" i="57"/>
  <c r="T15" i="57"/>
  <c r="S15" i="57"/>
  <c r="R15" i="57"/>
  <c r="Q15" i="57"/>
  <c r="P15" i="57"/>
  <c r="O15" i="57"/>
  <c r="N15" i="57"/>
  <c r="M15" i="57"/>
  <c r="L15" i="57"/>
  <c r="K15" i="57"/>
  <c r="AE13" i="57"/>
  <c r="AD13" i="57"/>
  <c r="AC13" i="57"/>
  <c r="AB13" i="57"/>
  <c r="AA13" i="57"/>
  <c r="Z13" i="57"/>
  <c r="Y13" i="57"/>
  <c r="X13" i="57"/>
  <c r="W13" i="57"/>
  <c r="V13" i="57"/>
  <c r="U13" i="57"/>
  <c r="T13" i="57"/>
  <c r="S13" i="57"/>
  <c r="R13" i="57"/>
  <c r="Q13" i="57"/>
  <c r="P13" i="57"/>
  <c r="O13" i="57"/>
  <c r="N13" i="57"/>
  <c r="M13" i="57"/>
  <c r="L13" i="57"/>
  <c r="K13" i="57"/>
  <c r="AE7" i="57"/>
  <c r="AD7" i="57"/>
  <c r="AC7" i="57"/>
  <c r="AB7" i="57"/>
  <c r="AA7" i="57"/>
  <c r="Z7" i="57"/>
  <c r="Y7" i="57"/>
  <c r="X7" i="57"/>
  <c r="W7" i="57"/>
  <c r="V7" i="57"/>
  <c r="U7" i="57"/>
  <c r="T7" i="57"/>
  <c r="S7" i="57"/>
  <c r="R7" i="57"/>
  <c r="Q7" i="57"/>
  <c r="P7" i="57"/>
  <c r="O7" i="57"/>
  <c r="N7" i="57"/>
  <c r="M7" i="57"/>
  <c r="L7" i="57"/>
  <c r="K7" i="57"/>
  <c r="H231" i="58"/>
  <c r="H309" i="58"/>
  <c r="H234" i="58"/>
  <c r="H312" i="58"/>
  <c r="H236" i="58"/>
  <c r="H314" i="58"/>
  <c r="H232" i="58"/>
  <c r="H310" i="58"/>
  <c r="H235" i="58"/>
  <c r="H313" i="58"/>
  <c r="H233" i="58"/>
  <c r="H311" i="58"/>
  <c r="H276" i="57"/>
  <c r="H369" i="57"/>
  <c r="H278" i="57"/>
  <c r="H371" i="57"/>
  <c r="H277" i="57"/>
  <c r="H370" i="57"/>
  <c r="H228" i="58"/>
  <c r="H230" i="58"/>
  <c r="H154" i="58"/>
  <c r="K157" i="58"/>
  <c r="H157" i="58"/>
  <c r="H155" i="58"/>
  <c r="H153" i="58"/>
  <c r="H156" i="58"/>
  <c r="H158" i="58"/>
  <c r="H150" i="58"/>
  <c r="O248" i="58"/>
  <c r="M248" i="58"/>
  <c r="Q248" i="58"/>
  <c r="U248" i="58"/>
  <c r="Y248" i="58"/>
  <c r="AC248" i="58"/>
  <c r="W248" i="58"/>
  <c r="L248" i="58"/>
  <c r="P248" i="58"/>
  <c r="T248" i="58"/>
  <c r="X248" i="58"/>
  <c r="AB248" i="58"/>
  <c r="S170" i="58"/>
  <c r="AA170" i="58"/>
  <c r="K248" i="58"/>
  <c r="S248" i="58"/>
  <c r="AA248" i="58"/>
  <c r="H187" i="57"/>
  <c r="H280" i="57"/>
  <c r="H373" i="57"/>
  <c r="H184" i="57"/>
  <c r="I84" i="57"/>
  <c r="H185" i="57"/>
  <c r="I82" i="57"/>
  <c r="H183" i="57"/>
  <c r="X200" i="57"/>
  <c r="R283" i="57"/>
  <c r="R286" i="57"/>
  <c r="V283" i="57"/>
  <c r="V286" i="57"/>
  <c r="Z283" i="57"/>
  <c r="Z286" i="57"/>
  <c r="AD283" i="57"/>
  <c r="AD286" i="57"/>
  <c r="N248" i="58"/>
  <c r="R248" i="58"/>
  <c r="V248" i="58"/>
  <c r="Z248" i="58"/>
  <c r="AD248" i="58"/>
  <c r="R376" i="57"/>
  <c r="R380" i="57"/>
  <c r="V376" i="57"/>
  <c r="V380" i="57"/>
  <c r="Z376" i="57"/>
  <c r="Z380" i="57"/>
  <c r="AD376" i="57"/>
  <c r="AD380" i="57"/>
  <c r="R170" i="58"/>
  <c r="T170" i="58"/>
  <c r="V170" i="58"/>
  <c r="X170" i="58"/>
  <c r="Z170" i="58"/>
  <c r="AB170" i="58"/>
  <c r="AD170" i="58"/>
  <c r="U170" i="58"/>
  <c r="W170" i="58"/>
  <c r="Y170" i="58"/>
  <c r="AC170" i="58"/>
  <c r="AE248" i="58"/>
  <c r="H250" i="58"/>
  <c r="S316" i="58"/>
  <c r="S319" i="58"/>
  <c r="U316" i="58"/>
  <c r="U318" i="58"/>
  <c r="W316" i="58"/>
  <c r="W318" i="58"/>
  <c r="Y316" i="58"/>
  <c r="Y318" i="58"/>
  <c r="AA316" i="58"/>
  <c r="AA319" i="58"/>
  <c r="AC316" i="58"/>
  <c r="AC318" i="58"/>
  <c r="S238" i="58"/>
  <c r="S241" i="58"/>
  <c r="U238" i="58"/>
  <c r="U240" i="58"/>
  <c r="W238" i="58"/>
  <c r="W241" i="58"/>
  <c r="Y238" i="58"/>
  <c r="Y240" i="58"/>
  <c r="AA238" i="58"/>
  <c r="AA241" i="58"/>
  <c r="AC238" i="58"/>
  <c r="AC240" i="58"/>
  <c r="AE34" i="57"/>
  <c r="AE41" i="57"/>
  <c r="S283" i="57"/>
  <c r="S286" i="57"/>
  <c r="U283" i="57"/>
  <c r="U286" i="57"/>
  <c r="W283" i="57"/>
  <c r="W286" i="57"/>
  <c r="Y283" i="57"/>
  <c r="Y286" i="57"/>
  <c r="AA283" i="57"/>
  <c r="AA285" i="57"/>
  <c r="AC283" i="57"/>
  <c r="AC286" i="57"/>
  <c r="R200" i="57"/>
  <c r="T200" i="57"/>
  <c r="V200" i="57"/>
  <c r="Z200" i="57"/>
  <c r="AB200" i="57"/>
  <c r="AD200" i="57"/>
  <c r="T283" i="57"/>
  <c r="T286" i="57"/>
  <c r="X283" i="57"/>
  <c r="X285" i="57"/>
  <c r="AB283" i="57"/>
  <c r="AB286" i="57"/>
  <c r="T376" i="57"/>
  <c r="T380" i="57"/>
  <c r="X376" i="57"/>
  <c r="X380" i="57"/>
  <c r="AB376" i="57"/>
  <c r="AB380" i="57"/>
  <c r="AE23" i="57"/>
  <c r="AJ37" i="57"/>
  <c r="AK37" i="57"/>
  <c r="AM37" i="57"/>
  <c r="I86" i="57"/>
  <c r="I28" i="58"/>
  <c r="AI37" i="58"/>
  <c r="AJ37" i="58"/>
  <c r="AL37" i="58"/>
  <c r="I81" i="57"/>
  <c r="H232" i="57"/>
  <c r="H325" i="57"/>
  <c r="K153" i="58"/>
  <c r="K155" i="58"/>
  <c r="H116" i="58"/>
  <c r="H194" i="58"/>
  <c r="I88" i="57"/>
  <c r="H127" i="57"/>
  <c r="H220" i="57"/>
  <c r="H313" i="57"/>
  <c r="H223" i="57"/>
  <c r="H316" i="57"/>
  <c r="H155" i="57"/>
  <c r="H248" i="57"/>
  <c r="H341" i="57"/>
  <c r="H268" i="58"/>
  <c r="H112" i="58"/>
  <c r="H190" i="58"/>
  <c r="H275" i="58"/>
  <c r="H119" i="58"/>
  <c r="H197" i="58"/>
  <c r="H278" i="58"/>
  <c r="H122" i="58"/>
  <c r="H200" i="58"/>
  <c r="AE516" i="58"/>
  <c r="H121" i="58"/>
  <c r="H199" i="58"/>
  <c r="H240" i="57"/>
  <c r="H333" i="57"/>
  <c r="I547" i="57"/>
  <c r="H271" i="58"/>
  <c r="H115" i="58"/>
  <c r="H193" i="58"/>
  <c r="H273" i="58"/>
  <c r="H117" i="58"/>
  <c r="H195" i="58"/>
  <c r="H274" i="58"/>
  <c r="H114" i="58"/>
  <c r="H192" i="58"/>
  <c r="H118" i="58"/>
  <c r="H196" i="58"/>
  <c r="I523" i="58"/>
  <c r="I26" i="58"/>
  <c r="I29" i="58"/>
  <c r="I30" i="58"/>
  <c r="I31" i="58"/>
  <c r="I32" i="58"/>
  <c r="I33" i="58"/>
  <c r="I35" i="58"/>
  <c r="I36" i="58"/>
  <c r="K150" i="58"/>
  <c r="H113" i="58"/>
  <c r="H120" i="58"/>
  <c r="H123" i="58"/>
  <c r="H269" i="58"/>
  <c r="I27" i="58"/>
  <c r="AI36" i="58"/>
  <c r="AJ36" i="58"/>
  <c r="AL36" i="58"/>
  <c r="I34" i="58"/>
  <c r="I37" i="58"/>
  <c r="AI42" i="58"/>
  <c r="AJ42" i="58"/>
  <c r="AL42" i="58"/>
  <c r="I64" i="58"/>
  <c r="AI55" i="58"/>
  <c r="I66" i="58"/>
  <c r="K154" i="58"/>
  <c r="AL94" i="58"/>
  <c r="AL96" i="58"/>
  <c r="H152" i="58"/>
  <c r="R238" i="58"/>
  <c r="T238" i="58"/>
  <c r="V238" i="58"/>
  <c r="X238" i="58"/>
  <c r="Z238" i="58"/>
  <c r="AB238" i="58"/>
  <c r="AD238" i="58"/>
  <c r="R316" i="58"/>
  <c r="T316" i="58"/>
  <c r="V316" i="58"/>
  <c r="X316" i="58"/>
  <c r="Z316" i="58"/>
  <c r="AB316" i="58"/>
  <c r="AD316" i="58"/>
  <c r="H214" i="57"/>
  <c r="H307" i="57"/>
  <c r="H121" i="57"/>
  <c r="H123" i="57"/>
  <c r="I22" i="57"/>
  <c r="H216" i="57"/>
  <c r="H309" i="57"/>
  <c r="H218" i="57"/>
  <c r="H311" i="57"/>
  <c r="H125" i="57"/>
  <c r="H219" i="57"/>
  <c r="H312" i="57"/>
  <c r="H126" i="57"/>
  <c r="G489" i="57"/>
  <c r="I26" i="57"/>
  <c r="H131" i="57"/>
  <c r="H224" i="57"/>
  <c r="H317" i="57"/>
  <c r="G495" i="57"/>
  <c r="I32" i="57"/>
  <c r="I33" i="57"/>
  <c r="H229" i="57"/>
  <c r="H322" i="57"/>
  <c r="H136" i="57"/>
  <c r="G501" i="57"/>
  <c r="I38" i="57"/>
  <c r="G502" i="57"/>
  <c r="I39" i="57"/>
  <c r="I40" i="57"/>
  <c r="H143" i="57"/>
  <c r="H236" i="57"/>
  <c r="H329" i="57"/>
  <c r="G509" i="57"/>
  <c r="I46" i="57"/>
  <c r="I47" i="57"/>
  <c r="G511" i="57"/>
  <c r="I48" i="57"/>
  <c r="H151" i="57"/>
  <c r="H244" i="57"/>
  <c r="H337" i="57"/>
  <c r="AE52" i="57"/>
  <c r="AE55" i="57"/>
  <c r="G519" i="57"/>
  <c r="I56" i="57"/>
  <c r="G526" i="57"/>
  <c r="H181" i="57"/>
  <c r="H274" i="57"/>
  <c r="H367" i="57"/>
  <c r="I80" i="57"/>
  <c r="I20" i="57"/>
  <c r="H215" i="57"/>
  <c r="H308" i="57"/>
  <c r="H122" i="57"/>
  <c r="H217" i="57"/>
  <c r="H310" i="57"/>
  <c r="H124" i="57"/>
  <c r="G490" i="57"/>
  <c r="I27" i="57"/>
  <c r="H222" i="57"/>
  <c r="H315" i="57"/>
  <c r="H129" i="57"/>
  <c r="I29" i="57"/>
  <c r="G494" i="57"/>
  <c r="I31" i="57"/>
  <c r="H135" i="57"/>
  <c r="H228" i="57"/>
  <c r="H321" i="57"/>
  <c r="H230" i="57"/>
  <c r="H323" i="57"/>
  <c r="H137" i="57"/>
  <c r="H231" i="57"/>
  <c r="H324" i="57"/>
  <c r="H138" i="57"/>
  <c r="H235" i="57"/>
  <c r="H328" i="57"/>
  <c r="H142" i="57"/>
  <c r="I42" i="57"/>
  <c r="H237" i="57"/>
  <c r="H330" i="57"/>
  <c r="H144" i="57"/>
  <c r="H238" i="57"/>
  <c r="H331" i="57"/>
  <c r="H145" i="57"/>
  <c r="G508" i="57"/>
  <c r="I45" i="57"/>
  <c r="G512" i="57"/>
  <c r="I49" i="57"/>
  <c r="I51" i="57"/>
  <c r="H246" i="57"/>
  <c r="H339" i="57"/>
  <c r="H153" i="57"/>
  <c r="I52" i="57"/>
  <c r="G516" i="57"/>
  <c r="I53" i="57"/>
  <c r="I54" i="57"/>
  <c r="H249" i="57"/>
  <c r="H342" i="57"/>
  <c r="H156" i="57"/>
  <c r="I55" i="57"/>
  <c r="I57" i="57"/>
  <c r="AM61" i="57"/>
  <c r="AM63" i="57"/>
  <c r="J74" i="57"/>
  <c r="I85" i="57"/>
  <c r="I21" i="57"/>
  <c r="I23" i="57"/>
  <c r="I24" i="57"/>
  <c r="I25" i="57"/>
  <c r="I28" i="57"/>
  <c r="I30" i="57"/>
  <c r="AJ26" i="57"/>
  <c r="AK26" i="57"/>
  <c r="AM26" i="57"/>
  <c r="I34" i="57"/>
  <c r="I35" i="57"/>
  <c r="I36" i="57"/>
  <c r="I37" i="57"/>
  <c r="I41" i="57"/>
  <c r="I43" i="57"/>
  <c r="I44" i="57"/>
  <c r="I50" i="57"/>
  <c r="H251" i="57"/>
  <c r="H344" i="57"/>
  <c r="H158" i="57"/>
  <c r="H272" i="57"/>
  <c r="H365" i="57"/>
  <c r="H176" i="57"/>
  <c r="H275" i="57"/>
  <c r="H368" i="57"/>
  <c r="H128" i="57"/>
  <c r="H130" i="57"/>
  <c r="H132" i="57"/>
  <c r="H133" i="57"/>
  <c r="H134" i="57"/>
  <c r="H140" i="57"/>
  <c r="H141" i="57"/>
  <c r="H146" i="57"/>
  <c r="H148" i="57"/>
  <c r="H149" i="57"/>
  <c r="H150" i="57"/>
  <c r="H152" i="57"/>
  <c r="H154" i="57"/>
  <c r="Q200" i="57"/>
  <c r="S200" i="57"/>
  <c r="U200" i="57"/>
  <c r="W200" i="57"/>
  <c r="Y200" i="57"/>
  <c r="AA200" i="57"/>
  <c r="AC200" i="57"/>
  <c r="H250" i="57"/>
  <c r="H343" i="57"/>
  <c r="S376" i="57"/>
  <c r="S380" i="57"/>
  <c r="U376" i="57"/>
  <c r="U380" i="57"/>
  <c r="W376" i="57"/>
  <c r="W380" i="57"/>
  <c r="Y376" i="57"/>
  <c r="Y380" i="57"/>
  <c r="AA376" i="57"/>
  <c r="AA380" i="57"/>
  <c r="AC376" i="57"/>
  <c r="AC380" i="57"/>
  <c r="G554" i="56"/>
  <c r="G553" i="56"/>
  <c r="G509" i="56"/>
  <c r="AE502" i="56"/>
  <c r="AD502" i="56"/>
  <c r="AC502" i="56"/>
  <c r="AB502" i="56"/>
  <c r="AA502" i="56"/>
  <c r="Z502" i="56"/>
  <c r="Y502" i="56"/>
  <c r="X502" i="56"/>
  <c r="W502" i="56"/>
  <c r="V502" i="56"/>
  <c r="U502" i="56"/>
  <c r="T502" i="56"/>
  <c r="S502" i="56"/>
  <c r="R502" i="56"/>
  <c r="Q502" i="56"/>
  <c r="P502" i="56"/>
  <c r="O502" i="56"/>
  <c r="N502" i="56"/>
  <c r="M502" i="56"/>
  <c r="L502" i="56"/>
  <c r="K502" i="56"/>
  <c r="AD347" i="56"/>
  <c r="AC347" i="56"/>
  <c r="AB347" i="56"/>
  <c r="AA347" i="56"/>
  <c r="Z347" i="56"/>
  <c r="Y347" i="56"/>
  <c r="X347" i="56"/>
  <c r="W347" i="56"/>
  <c r="V347" i="56"/>
  <c r="U347" i="56"/>
  <c r="T347" i="56"/>
  <c r="S347" i="56"/>
  <c r="R347" i="56"/>
  <c r="AD308" i="56"/>
  <c r="AD346" i="56"/>
  <c r="AC308" i="56"/>
  <c r="AC346" i="56"/>
  <c r="AB308" i="56"/>
  <c r="AB346" i="56"/>
  <c r="AA308" i="56"/>
  <c r="AA346" i="56"/>
  <c r="Z308" i="56"/>
  <c r="Z346" i="56"/>
  <c r="Y308" i="56"/>
  <c r="Y346" i="56"/>
  <c r="X308" i="56"/>
  <c r="X346" i="56"/>
  <c r="W308" i="56"/>
  <c r="W346" i="56"/>
  <c r="V308" i="56"/>
  <c r="V346" i="56"/>
  <c r="U308" i="56"/>
  <c r="U346" i="56"/>
  <c r="T308" i="56"/>
  <c r="T346" i="56"/>
  <c r="S308" i="56"/>
  <c r="S346" i="56"/>
  <c r="R308" i="56"/>
  <c r="R346" i="56"/>
  <c r="AE280" i="56"/>
  <c r="AD280" i="56"/>
  <c r="AC280" i="56"/>
  <c r="AB280" i="56"/>
  <c r="AA280" i="56"/>
  <c r="Z280" i="56"/>
  <c r="Y280" i="56"/>
  <c r="X280" i="56"/>
  <c r="W280" i="56"/>
  <c r="V280" i="56"/>
  <c r="U280" i="56"/>
  <c r="T280" i="56"/>
  <c r="S280" i="56"/>
  <c r="R280" i="56"/>
  <c r="Q280" i="56"/>
  <c r="P280" i="56"/>
  <c r="O280" i="56"/>
  <c r="N280" i="56"/>
  <c r="M280" i="56"/>
  <c r="L280" i="56"/>
  <c r="K280" i="56"/>
  <c r="AE279" i="56"/>
  <c r="AE278" i="56"/>
  <c r="AE277" i="56"/>
  <c r="AE276" i="56"/>
  <c r="AD275" i="56"/>
  <c r="AD270" i="56"/>
  <c r="AC275" i="56"/>
  <c r="AC270" i="56"/>
  <c r="AB275" i="56"/>
  <c r="AB270" i="56"/>
  <c r="AA275" i="56"/>
  <c r="AA270" i="56"/>
  <c r="Z275" i="56"/>
  <c r="Z270" i="56"/>
  <c r="Y275" i="56"/>
  <c r="Y270" i="56"/>
  <c r="X275" i="56"/>
  <c r="X270" i="56"/>
  <c r="W275" i="56"/>
  <c r="W270" i="56"/>
  <c r="V275" i="56"/>
  <c r="V270" i="56"/>
  <c r="U275" i="56"/>
  <c r="U270" i="56"/>
  <c r="T275" i="56"/>
  <c r="T270" i="56"/>
  <c r="S275" i="56"/>
  <c r="S270" i="56"/>
  <c r="R275" i="56"/>
  <c r="R270" i="56"/>
  <c r="Q275" i="56"/>
  <c r="Q270" i="56"/>
  <c r="P275" i="56"/>
  <c r="P270" i="56"/>
  <c r="O275" i="56"/>
  <c r="O270" i="56"/>
  <c r="N275" i="56"/>
  <c r="N270" i="56"/>
  <c r="M275" i="56"/>
  <c r="M270" i="56"/>
  <c r="L275" i="56"/>
  <c r="L270" i="56"/>
  <c r="K275" i="56"/>
  <c r="K270" i="56"/>
  <c r="AE274" i="56"/>
  <c r="AE273" i="56"/>
  <c r="AE272" i="56"/>
  <c r="AD261" i="56"/>
  <c r="AC261" i="56"/>
  <c r="AB261" i="56"/>
  <c r="AA261" i="56"/>
  <c r="Z261" i="56"/>
  <c r="Y261" i="56"/>
  <c r="X261" i="56"/>
  <c r="W261" i="56"/>
  <c r="V261" i="56"/>
  <c r="U261" i="56"/>
  <c r="T261" i="56"/>
  <c r="S261" i="56"/>
  <c r="R261" i="56"/>
  <c r="AD222" i="56"/>
  <c r="AC222" i="56"/>
  <c r="AB222" i="56"/>
  <c r="AA222" i="56"/>
  <c r="Z222" i="56"/>
  <c r="Y222" i="56"/>
  <c r="X222" i="56"/>
  <c r="W222" i="56"/>
  <c r="V222" i="56"/>
  <c r="U222" i="56"/>
  <c r="T222" i="56"/>
  <c r="S222" i="56"/>
  <c r="R222" i="56"/>
  <c r="AD200" i="56"/>
  <c r="AC200" i="56"/>
  <c r="AB200" i="56"/>
  <c r="AA200" i="56"/>
  <c r="Z200" i="56"/>
  <c r="Y200" i="56"/>
  <c r="X200" i="56"/>
  <c r="W200" i="56"/>
  <c r="V200" i="56"/>
  <c r="U200" i="56"/>
  <c r="T200" i="56"/>
  <c r="S200" i="56"/>
  <c r="R200" i="56"/>
  <c r="AE194" i="56"/>
  <c r="AD194" i="56"/>
  <c r="AC194" i="56"/>
  <c r="AB194" i="56"/>
  <c r="AA194" i="56"/>
  <c r="Z194" i="56"/>
  <c r="Y194" i="56"/>
  <c r="X194" i="56"/>
  <c r="W194" i="56"/>
  <c r="V194" i="56"/>
  <c r="U194" i="56"/>
  <c r="T194" i="56"/>
  <c r="S194" i="56"/>
  <c r="R194" i="56"/>
  <c r="Q194" i="56"/>
  <c r="P194" i="56"/>
  <c r="O194" i="56"/>
  <c r="N194" i="56"/>
  <c r="M194" i="56"/>
  <c r="L194" i="56"/>
  <c r="K194" i="56"/>
  <c r="AE108" i="56"/>
  <c r="AD108" i="56"/>
  <c r="AC108" i="56"/>
  <c r="AB108" i="56"/>
  <c r="AA108" i="56"/>
  <c r="Z108" i="56"/>
  <c r="Y108" i="56"/>
  <c r="X108" i="56"/>
  <c r="W108" i="56"/>
  <c r="V108" i="56"/>
  <c r="U108" i="56"/>
  <c r="T108" i="56"/>
  <c r="S108" i="56"/>
  <c r="R108" i="56"/>
  <c r="Q108" i="56"/>
  <c r="P108" i="56"/>
  <c r="O108" i="56"/>
  <c r="N108" i="56"/>
  <c r="M108" i="56"/>
  <c r="L108" i="56"/>
  <c r="K108" i="56"/>
  <c r="G76" i="56"/>
  <c r="G564" i="56"/>
  <c r="G74" i="56"/>
  <c r="G562" i="56"/>
  <c r="G72" i="56"/>
  <c r="G560" i="56"/>
  <c r="H246" i="56"/>
  <c r="G546" i="56"/>
  <c r="G545" i="56"/>
  <c r="G56" i="56"/>
  <c r="G544" i="56"/>
  <c r="G55" i="56"/>
  <c r="G543" i="56"/>
  <c r="G52" i="56"/>
  <c r="G540" i="56"/>
  <c r="G51" i="56"/>
  <c r="G539" i="56"/>
  <c r="G50" i="56"/>
  <c r="G538" i="56"/>
  <c r="G49" i="56"/>
  <c r="G537" i="56"/>
  <c r="G48" i="56"/>
  <c r="G536" i="56"/>
  <c r="G46" i="56"/>
  <c r="G534" i="56"/>
  <c r="G45" i="56"/>
  <c r="G533" i="56"/>
  <c r="G44" i="56"/>
  <c r="G532" i="56"/>
  <c r="G43" i="56"/>
  <c r="G531" i="56"/>
  <c r="G41" i="56"/>
  <c r="G529" i="56"/>
  <c r="I529" i="56"/>
  <c r="G40" i="56"/>
  <c r="G528" i="56"/>
  <c r="H305" i="56"/>
  <c r="G39" i="56"/>
  <c r="G527" i="56"/>
  <c r="G38" i="56"/>
  <c r="G526" i="56"/>
  <c r="H303" i="56"/>
  <c r="G37" i="56"/>
  <c r="G525" i="56"/>
  <c r="G36" i="56"/>
  <c r="G524" i="56"/>
  <c r="H301" i="56"/>
  <c r="G35" i="56"/>
  <c r="G523" i="56"/>
  <c r="H300" i="56"/>
  <c r="G34" i="56"/>
  <c r="G522" i="56"/>
  <c r="H299" i="56"/>
  <c r="G33" i="56"/>
  <c r="G521" i="56"/>
  <c r="G520" i="56"/>
  <c r="G31" i="56"/>
  <c r="G519" i="56"/>
  <c r="G30" i="56"/>
  <c r="G518" i="56"/>
  <c r="H293" i="56"/>
  <c r="H290" i="56"/>
  <c r="G24" i="56"/>
  <c r="G512" i="56"/>
  <c r="G23" i="56"/>
  <c r="G511" i="56"/>
  <c r="H288" i="56"/>
  <c r="G22" i="56"/>
  <c r="G510" i="56"/>
  <c r="H201" i="56"/>
  <c r="AE14" i="56"/>
  <c r="AD14" i="56"/>
  <c r="AC14" i="56"/>
  <c r="AB14" i="56"/>
  <c r="AA14" i="56"/>
  <c r="Z14" i="56"/>
  <c r="Y14" i="56"/>
  <c r="X14" i="56"/>
  <c r="W14" i="56"/>
  <c r="V14" i="56"/>
  <c r="U14" i="56"/>
  <c r="T14" i="56"/>
  <c r="S14" i="56"/>
  <c r="R14" i="56"/>
  <c r="Q14" i="56"/>
  <c r="P14" i="56"/>
  <c r="O14" i="56"/>
  <c r="N14" i="56"/>
  <c r="M14" i="56"/>
  <c r="L14" i="56"/>
  <c r="K14" i="56"/>
  <c r="AE523" i="58"/>
  <c r="K233" i="58"/>
  <c r="K232" i="58"/>
  <c r="K231" i="58"/>
  <c r="K235" i="58"/>
  <c r="AE546" i="57"/>
  <c r="K186" i="57"/>
  <c r="AE548" i="57"/>
  <c r="K185" i="57"/>
  <c r="AE547" i="57"/>
  <c r="K182" i="57"/>
  <c r="AE544" i="57"/>
  <c r="K183" i="57"/>
  <c r="AE545" i="57"/>
  <c r="H340" i="56"/>
  <c r="H338" i="56"/>
  <c r="H333" i="56"/>
  <c r="H342" i="56"/>
  <c r="K228" i="58"/>
  <c r="W319" i="58"/>
  <c r="W317" i="58"/>
  <c r="W320" i="58"/>
  <c r="K156" i="58"/>
  <c r="K234" i="58"/>
  <c r="Y241" i="58"/>
  <c r="Y239" i="58"/>
  <c r="Y242" i="58"/>
  <c r="Y319" i="58"/>
  <c r="Y317" i="58"/>
  <c r="Y320" i="58"/>
  <c r="U241" i="58"/>
  <c r="U239" i="58"/>
  <c r="U242" i="58"/>
  <c r="AC319" i="58"/>
  <c r="AC317" i="58"/>
  <c r="AC320" i="58"/>
  <c r="AA318" i="58"/>
  <c r="AA317" i="58"/>
  <c r="AA320" i="58"/>
  <c r="S318" i="58"/>
  <c r="S317" i="58"/>
  <c r="S320" i="58"/>
  <c r="AC241" i="58"/>
  <c r="AC239" i="58"/>
  <c r="AC242" i="58"/>
  <c r="Y285" i="57"/>
  <c r="AE83" i="57"/>
  <c r="K184" i="57"/>
  <c r="V285" i="57"/>
  <c r="V284" i="57"/>
  <c r="V287" i="57"/>
  <c r="AB285" i="57"/>
  <c r="AB284" i="57"/>
  <c r="AB287" i="57"/>
  <c r="AA286" i="57"/>
  <c r="AA284" i="57"/>
  <c r="AA287" i="57"/>
  <c r="W285" i="57"/>
  <c r="W284" i="57"/>
  <c r="W287" i="57"/>
  <c r="AD285" i="57"/>
  <c r="AD284" i="57"/>
  <c r="AD287" i="57"/>
  <c r="AC285" i="57"/>
  <c r="AC284" i="57"/>
  <c r="AC287" i="57"/>
  <c r="R285" i="57"/>
  <c r="R284" i="57"/>
  <c r="R287" i="57"/>
  <c r="X286" i="57"/>
  <c r="X284" i="57"/>
  <c r="X287" i="57"/>
  <c r="U285" i="57"/>
  <c r="U284" i="57"/>
  <c r="U287" i="57"/>
  <c r="R260" i="56"/>
  <c r="R264" i="56"/>
  <c r="V260" i="56"/>
  <c r="Z260" i="56"/>
  <c r="Z264" i="56"/>
  <c r="AD260" i="56"/>
  <c r="AD264" i="56"/>
  <c r="H307" i="56"/>
  <c r="H249" i="56"/>
  <c r="H335" i="56"/>
  <c r="H255" i="56"/>
  <c r="H341" i="56"/>
  <c r="H253" i="56"/>
  <c r="H339" i="56"/>
  <c r="H248" i="56"/>
  <c r="H334" i="56"/>
  <c r="H257" i="56"/>
  <c r="K257" i="56"/>
  <c r="H343" i="56"/>
  <c r="H258" i="56"/>
  <c r="H344" i="56"/>
  <c r="H250" i="56"/>
  <c r="H336" i="56"/>
  <c r="H251" i="56"/>
  <c r="H337" i="56"/>
  <c r="T260" i="56"/>
  <c r="T264" i="56"/>
  <c r="X260" i="56"/>
  <c r="X264" i="56"/>
  <c r="AB260" i="56"/>
  <c r="AB264" i="56"/>
  <c r="AE28" i="56"/>
  <c r="H294" i="56"/>
  <c r="H123" i="56"/>
  <c r="H295" i="56"/>
  <c r="H125" i="56"/>
  <c r="H297" i="56"/>
  <c r="H117" i="56"/>
  <c r="H289" i="56"/>
  <c r="H292" i="56"/>
  <c r="H124" i="56"/>
  <c r="H296" i="56"/>
  <c r="H126" i="56"/>
  <c r="H298" i="56"/>
  <c r="H130" i="56"/>
  <c r="H302" i="56"/>
  <c r="H132" i="56"/>
  <c r="H304" i="56"/>
  <c r="H134" i="56"/>
  <c r="H306" i="56"/>
  <c r="U260" i="56"/>
  <c r="U264" i="56"/>
  <c r="Y260" i="56"/>
  <c r="Y264" i="56"/>
  <c r="AC260" i="56"/>
  <c r="AC264" i="56"/>
  <c r="S260" i="56"/>
  <c r="S264" i="56"/>
  <c r="W260" i="56"/>
  <c r="W264" i="56"/>
  <c r="AA260" i="56"/>
  <c r="AA264" i="56"/>
  <c r="H166" i="56"/>
  <c r="H252" i="56"/>
  <c r="H161" i="56"/>
  <c r="H247" i="56"/>
  <c r="H170" i="56"/>
  <c r="H256" i="56"/>
  <c r="K256" i="56"/>
  <c r="H168" i="56"/>
  <c r="H254" i="56"/>
  <c r="H163" i="56"/>
  <c r="H164" i="56"/>
  <c r="H165" i="56"/>
  <c r="H169" i="56"/>
  <c r="H167" i="56"/>
  <c r="H162" i="56"/>
  <c r="H171" i="56"/>
  <c r="I78" i="56"/>
  <c r="AI45" i="56"/>
  <c r="AJ45" i="56"/>
  <c r="AL45" i="56"/>
  <c r="H172" i="56"/>
  <c r="H127" i="56"/>
  <c r="H131" i="56"/>
  <c r="H133" i="56"/>
  <c r="H135" i="56"/>
  <c r="H128" i="56"/>
  <c r="H129" i="56"/>
  <c r="X350" i="56"/>
  <c r="Z285" i="57"/>
  <c r="Z284" i="57"/>
  <c r="Z287" i="57"/>
  <c r="T285" i="57"/>
  <c r="T284" i="57"/>
  <c r="T287" i="57"/>
  <c r="S285" i="57"/>
  <c r="AA240" i="58"/>
  <c r="AA239" i="58"/>
  <c r="AA242" i="58"/>
  <c r="S240" i="58"/>
  <c r="S239" i="58"/>
  <c r="S242" i="58"/>
  <c r="K158" i="58"/>
  <c r="K236" i="58"/>
  <c r="AI58" i="58"/>
  <c r="AJ58" i="58"/>
  <c r="AL58" i="58"/>
  <c r="U319" i="58"/>
  <c r="U317" i="58"/>
  <c r="U320" i="58"/>
  <c r="W240" i="58"/>
  <c r="W239" i="58"/>
  <c r="W242" i="58"/>
  <c r="K181" i="57"/>
  <c r="AJ39" i="57"/>
  <c r="AJ40" i="57"/>
  <c r="AK40" i="57"/>
  <c r="AM40" i="57"/>
  <c r="AE549" i="57"/>
  <c r="AE551" i="57"/>
  <c r="V264" i="56"/>
  <c r="T350" i="56"/>
  <c r="AB350" i="56"/>
  <c r="AE275" i="56"/>
  <c r="AE270" i="56"/>
  <c r="H271" i="56"/>
  <c r="AE67" i="58"/>
  <c r="I516" i="58"/>
  <c r="AI39" i="58"/>
  <c r="AJ39" i="58"/>
  <c r="AL39" i="58"/>
  <c r="AI38" i="58"/>
  <c r="AJ38" i="58"/>
  <c r="AL38" i="58"/>
  <c r="AE69" i="58"/>
  <c r="AE21" i="56"/>
  <c r="AE37" i="57"/>
  <c r="Y284" i="57"/>
  <c r="Y287" i="57"/>
  <c r="AJ22" i="57"/>
  <c r="AK22" i="57"/>
  <c r="AM22" i="57"/>
  <c r="X319" i="58"/>
  <c r="X318" i="58"/>
  <c r="AD318" i="58"/>
  <c r="AD319" i="58"/>
  <c r="Z318" i="58"/>
  <c r="Z319" i="58"/>
  <c r="V318" i="58"/>
  <c r="V319" i="58"/>
  <c r="R318" i="58"/>
  <c r="R319" i="58"/>
  <c r="AB241" i="58"/>
  <c r="AB240" i="58"/>
  <c r="X241" i="58"/>
  <c r="X240" i="58"/>
  <c r="T241" i="58"/>
  <c r="T240" i="58"/>
  <c r="AE31" i="58"/>
  <c r="AE30" i="58"/>
  <c r="AE26" i="58"/>
  <c r="AE66" i="58"/>
  <c r="AB319" i="58"/>
  <c r="AB318" i="58"/>
  <c r="T319" i="58"/>
  <c r="T318" i="58"/>
  <c r="AD240" i="58"/>
  <c r="AD241" i="58"/>
  <c r="Z240" i="58"/>
  <c r="Z241" i="58"/>
  <c r="V240" i="58"/>
  <c r="V241" i="58"/>
  <c r="R240" i="58"/>
  <c r="R241" i="58"/>
  <c r="J60" i="58"/>
  <c r="AI54" i="58"/>
  <c r="AE32" i="58"/>
  <c r="AE37" i="58"/>
  <c r="AE34" i="58"/>
  <c r="AI40" i="58"/>
  <c r="AJ40" i="58"/>
  <c r="AL40" i="58"/>
  <c r="AI35" i="58"/>
  <c r="J25" i="58"/>
  <c r="AI57" i="58"/>
  <c r="J65" i="58"/>
  <c r="AE35" i="58"/>
  <c r="AE33" i="58"/>
  <c r="AE29" i="58"/>
  <c r="AE28" i="58"/>
  <c r="H201" i="58"/>
  <c r="H198" i="58"/>
  <c r="H191" i="58"/>
  <c r="AE64" i="58"/>
  <c r="AI41" i="58"/>
  <c r="AJ41" i="58"/>
  <c r="AL41" i="58"/>
  <c r="AE27" i="58"/>
  <c r="AE57" i="57"/>
  <c r="AE54" i="57"/>
  <c r="AE51" i="57"/>
  <c r="AE47" i="57"/>
  <c r="AE40" i="57"/>
  <c r="AE33" i="57"/>
  <c r="AJ36" i="57"/>
  <c r="AE50" i="57"/>
  <c r="AE49" i="57"/>
  <c r="AE42" i="57"/>
  <c r="AE31" i="57"/>
  <c r="AE30" i="57"/>
  <c r="AE28" i="57"/>
  <c r="AE27" i="57"/>
  <c r="AE25" i="57"/>
  <c r="AE22" i="57"/>
  <c r="AE20" i="57"/>
  <c r="AE56" i="57"/>
  <c r="AE43" i="57"/>
  <c r="AE36" i="57"/>
  <c r="AE32" i="57"/>
  <c r="AE26" i="57"/>
  <c r="AE21" i="57"/>
  <c r="AE81" i="57"/>
  <c r="AE29" i="57"/>
  <c r="AJ23" i="57"/>
  <c r="AK23" i="57"/>
  <c r="AM23" i="57"/>
  <c r="S284" i="57"/>
  <c r="S287" i="57"/>
  <c r="AE45" i="57"/>
  <c r="AE44" i="57"/>
  <c r="AE35" i="57"/>
  <c r="AJ24" i="57"/>
  <c r="AK24" i="57"/>
  <c r="AM24" i="57"/>
  <c r="AE24" i="57"/>
  <c r="AJ21" i="57"/>
  <c r="J19" i="57"/>
  <c r="J79" i="57"/>
  <c r="AE48" i="57"/>
  <c r="AE46" i="57"/>
  <c r="AE39" i="57"/>
  <c r="AE38" i="57"/>
  <c r="AJ25" i="57"/>
  <c r="AK25" i="57"/>
  <c r="AM25" i="57"/>
  <c r="I23" i="56"/>
  <c r="AI21" i="56"/>
  <c r="AJ21" i="56"/>
  <c r="AL21" i="56"/>
  <c r="H118" i="56"/>
  <c r="I36" i="56"/>
  <c r="AI33" i="56"/>
  <c r="AJ33" i="56"/>
  <c r="AL33" i="56"/>
  <c r="I41" i="56"/>
  <c r="AI35" i="56"/>
  <c r="AJ35" i="56"/>
  <c r="AL35" i="56"/>
  <c r="G54" i="56"/>
  <c r="H121" i="56"/>
  <c r="I34" i="56"/>
  <c r="I35" i="56"/>
  <c r="AI29" i="56"/>
  <c r="AJ29" i="56"/>
  <c r="AL29" i="56"/>
  <c r="I37" i="56"/>
  <c r="AI28" i="56"/>
  <c r="AJ28" i="56"/>
  <c r="AL28" i="56"/>
  <c r="G53" i="56"/>
  <c r="G541" i="56"/>
  <c r="G547" i="56"/>
  <c r="H331" i="56"/>
  <c r="H245" i="56"/>
  <c r="H159" i="56"/>
  <c r="H332" i="56"/>
  <c r="H160" i="56"/>
  <c r="H287" i="56"/>
  <c r="H115" i="56"/>
  <c r="H116" i="56"/>
  <c r="I24" i="56"/>
  <c r="AI22" i="56"/>
  <c r="AJ22" i="56"/>
  <c r="AL22" i="56"/>
  <c r="H119" i="56"/>
  <c r="H120" i="56"/>
  <c r="H122" i="56"/>
  <c r="I30" i="56"/>
  <c r="AI26" i="56"/>
  <c r="AJ26" i="56"/>
  <c r="AL26" i="56"/>
  <c r="I33" i="56"/>
  <c r="AI31" i="56"/>
  <c r="AJ31" i="56"/>
  <c r="AL31" i="56"/>
  <c r="I38" i="56"/>
  <c r="AI30" i="56"/>
  <c r="AJ30" i="56"/>
  <c r="AL30" i="56"/>
  <c r="I39" i="56"/>
  <c r="AI32" i="56"/>
  <c r="AJ32" i="56"/>
  <c r="AL32" i="56"/>
  <c r="I40" i="56"/>
  <c r="AI34" i="56"/>
  <c r="AJ34" i="56"/>
  <c r="AL34" i="56"/>
  <c r="S350" i="56"/>
  <c r="U350" i="56"/>
  <c r="W350" i="56"/>
  <c r="Y350" i="56"/>
  <c r="AA350" i="56"/>
  <c r="AC350" i="56"/>
  <c r="AE271" i="56"/>
  <c r="R350" i="56"/>
  <c r="V350" i="56"/>
  <c r="Z350" i="56"/>
  <c r="AD350" i="56"/>
  <c r="AK77" i="15"/>
  <c r="AL77" i="15"/>
  <c r="AK76" i="15"/>
  <c r="AK75" i="15"/>
  <c r="AL75" i="15"/>
  <c r="AK74" i="15"/>
  <c r="AL74" i="15"/>
  <c r="AK73" i="15"/>
  <c r="AL73" i="15"/>
  <c r="AK72" i="15"/>
  <c r="AL72" i="15"/>
  <c r="AK71" i="15"/>
  <c r="AL71" i="15"/>
  <c r="AK70" i="15"/>
  <c r="AL70" i="15"/>
  <c r="AK69" i="15"/>
  <c r="AL69" i="15"/>
  <c r="AJ76" i="15"/>
  <c r="AJ38" i="54"/>
  <c r="AK38" i="54" s="1"/>
  <c r="AM38" i="54" s="1"/>
  <c r="AL27" i="54"/>
  <c r="AL47" i="54"/>
  <c r="AK61" i="16"/>
  <c r="K342" i="56"/>
  <c r="T239" i="58"/>
  <c r="T242" i="58"/>
  <c r="AB239" i="58"/>
  <c r="AB242" i="58"/>
  <c r="AE86" i="57"/>
  <c r="K187" i="57"/>
  <c r="K189" i="57"/>
  <c r="K282" i="57"/>
  <c r="K375" i="57"/>
  <c r="AB42" i="56"/>
  <c r="AD42" i="56"/>
  <c r="G542" i="56"/>
  <c r="AE529" i="56"/>
  <c r="K343" i="56"/>
  <c r="AE33" i="56"/>
  <c r="T42" i="56"/>
  <c r="AE68" i="56"/>
  <c r="K162" i="56"/>
  <c r="K248" i="56"/>
  <c r="AE75" i="56"/>
  <c r="K169" i="56"/>
  <c r="K255" i="56"/>
  <c r="K172" i="56"/>
  <c r="K258" i="56"/>
  <c r="K344" i="56"/>
  <c r="K160" i="56"/>
  <c r="K246" i="56"/>
  <c r="K161" i="56"/>
  <c r="K247" i="56"/>
  <c r="K166" i="56"/>
  <c r="K252" i="56"/>
  <c r="AE71" i="56"/>
  <c r="K165" i="56"/>
  <c r="K251" i="56"/>
  <c r="AE70" i="56"/>
  <c r="K164" i="56"/>
  <c r="K250" i="56"/>
  <c r="AE69" i="56"/>
  <c r="K163" i="56"/>
  <c r="K249" i="56"/>
  <c r="Z42" i="56"/>
  <c r="X42" i="56"/>
  <c r="AE72" i="58"/>
  <c r="AI25" i="56"/>
  <c r="AJ25" i="56"/>
  <c r="AL25" i="56"/>
  <c r="AI56" i="58"/>
  <c r="AB317" i="58"/>
  <c r="AB320" i="58"/>
  <c r="V239" i="58"/>
  <c r="V242" i="58"/>
  <c r="AD239" i="58"/>
  <c r="AD242" i="58"/>
  <c r="V317" i="58"/>
  <c r="V320" i="58"/>
  <c r="AD317" i="58"/>
  <c r="AD320" i="58"/>
  <c r="T317" i="58"/>
  <c r="T320" i="58"/>
  <c r="AL76" i="15"/>
  <c r="AL78" i="15"/>
  <c r="R42" i="56"/>
  <c r="V42" i="56"/>
  <c r="AJ57" i="58"/>
  <c r="AJ56" i="58"/>
  <c r="AI34" i="58"/>
  <c r="AJ35" i="58"/>
  <c r="O60" i="58"/>
  <c r="AJ55" i="58"/>
  <c r="AJ54" i="58"/>
  <c r="R239" i="58"/>
  <c r="R242" i="58"/>
  <c r="Z239" i="58"/>
  <c r="Z242" i="58"/>
  <c r="X239" i="58"/>
  <c r="X242" i="58"/>
  <c r="R317" i="58"/>
  <c r="R320" i="58"/>
  <c r="Z317" i="58"/>
  <c r="Z320" i="58"/>
  <c r="X317" i="58"/>
  <c r="X320" i="58"/>
  <c r="AK21" i="57"/>
  <c r="AJ20" i="57"/>
  <c r="AK36" i="57"/>
  <c r="AM36" i="57"/>
  <c r="O74" i="57"/>
  <c r="AK39" i="57"/>
  <c r="AJ38" i="57"/>
  <c r="AE59" i="56"/>
  <c r="AC42" i="56"/>
  <c r="U42" i="56"/>
  <c r="AE27" i="56"/>
  <c r="AE24" i="56"/>
  <c r="AE26" i="56"/>
  <c r="Y42" i="56"/>
  <c r="AE35" i="56"/>
  <c r="AE23" i="56"/>
  <c r="AE566" i="56"/>
  <c r="AA42" i="56"/>
  <c r="W42" i="56"/>
  <c r="S42" i="56"/>
  <c r="AE58" i="56"/>
  <c r="AE41" i="56"/>
  <c r="AE37" i="56"/>
  <c r="AE36" i="56"/>
  <c r="AE34" i="56"/>
  <c r="AI24" i="56"/>
  <c r="AJ24" i="56"/>
  <c r="AL24" i="56"/>
  <c r="AE67" i="56"/>
  <c r="AE66" i="56"/>
  <c r="AI44" i="56"/>
  <c r="AI43" i="56"/>
  <c r="J64" i="56"/>
  <c r="AE40" i="56"/>
  <c r="AE38" i="56"/>
  <c r="AI27" i="56"/>
  <c r="AJ27" i="56"/>
  <c r="AL27" i="56"/>
  <c r="AE30" i="56"/>
  <c r="AE29" i="56"/>
  <c r="J20" i="56"/>
  <c r="AI20" i="56"/>
  <c r="AE39" i="56"/>
  <c r="AI23" i="56"/>
  <c r="AJ23" i="56"/>
  <c r="AL23" i="56"/>
  <c r="K167" i="56"/>
  <c r="K253" i="56"/>
  <c r="K168" i="56"/>
  <c r="K254" i="56"/>
  <c r="K180" i="57"/>
  <c r="AE73" i="56"/>
  <c r="AE77" i="56"/>
  <c r="AE78" i="56"/>
  <c r="AE76" i="56"/>
  <c r="AL55" i="58"/>
  <c r="AL54" i="58"/>
  <c r="AL35" i="58"/>
  <c r="AJ34" i="58"/>
  <c r="T60" i="58"/>
  <c r="AL57" i="58"/>
  <c r="AL56" i="58"/>
  <c r="AK38" i="57"/>
  <c r="AM38" i="57"/>
  <c r="AM39" i="57"/>
  <c r="T74" i="57"/>
  <c r="AE75" i="57"/>
  <c r="AE74" i="57"/>
  <c r="AM21" i="57"/>
  <c r="AK20" i="57"/>
  <c r="AJ20" i="56"/>
  <c r="AI19" i="56"/>
  <c r="AE22" i="56"/>
  <c r="AE65" i="56"/>
  <c r="AE74" i="56"/>
  <c r="AE57" i="56"/>
  <c r="AJ44" i="56"/>
  <c r="AJ43" i="56"/>
  <c r="Y60" i="58"/>
  <c r="AE60" i="58"/>
  <c r="AL34" i="58"/>
  <c r="AM20" i="57"/>
  <c r="Y74" i="57"/>
  <c r="AL44" i="56"/>
  <c r="AJ19" i="56"/>
  <c r="AL20" i="56"/>
  <c r="AL62" i="16"/>
  <c r="AM62" i="16"/>
  <c r="AL61" i="16"/>
  <c r="AM61" i="16"/>
  <c r="AL60" i="16"/>
  <c r="AM60" i="16"/>
  <c r="AL59" i="16"/>
  <c r="AM59" i="16"/>
  <c r="AL58" i="16"/>
  <c r="AM58" i="16"/>
  <c r="AL57" i="16"/>
  <c r="AM57" i="16"/>
  <c r="AL56" i="16"/>
  <c r="AM56" i="16"/>
  <c r="AL55" i="16"/>
  <c r="AM55" i="16"/>
  <c r="AL54" i="16"/>
  <c r="AM54" i="16"/>
  <c r="AL19" i="56"/>
  <c r="AM63" i="16"/>
  <c r="AJ38" i="16"/>
  <c r="AK69" i="13"/>
  <c r="AL69" i="13"/>
  <c r="AK68" i="13"/>
  <c r="AL68" i="13"/>
  <c r="AK67" i="13"/>
  <c r="AL67" i="13"/>
  <c r="AK66" i="13"/>
  <c r="AL66" i="13"/>
  <c r="AK65" i="13"/>
  <c r="AL65" i="13"/>
  <c r="AK64" i="13"/>
  <c r="AL64" i="13"/>
  <c r="AK63" i="13"/>
  <c r="AL63" i="13"/>
  <c r="AK64" i="12"/>
  <c r="AK63" i="12"/>
  <c r="AL63" i="12"/>
  <c r="AK62" i="12"/>
  <c r="AL62" i="12"/>
  <c r="AK61" i="12"/>
  <c r="AL61" i="12"/>
  <c r="AK60" i="12"/>
  <c r="AL60" i="12"/>
  <c r="AK59" i="12"/>
  <c r="AL59" i="12"/>
  <c r="AK58" i="12"/>
  <c r="AL58" i="12"/>
  <c r="AN57" i="12"/>
  <c r="AL64" i="12"/>
  <c r="AK46" i="11"/>
  <c r="AK45" i="11"/>
  <c r="AK44" i="11"/>
  <c r="AK43" i="11"/>
  <c r="AL43" i="11"/>
  <c r="AK42" i="11"/>
  <c r="AK41" i="11"/>
  <c r="AL41" i="11"/>
  <c r="AK40" i="11"/>
  <c r="AL40" i="11"/>
  <c r="AJ42" i="11"/>
  <c r="G12" i="11"/>
  <c r="G468" i="11"/>
  <c r="G71" i="11"/>
  <c r="G122" i="11"/>
  <c r="G173" i="11"/>
  <c r="AL42" i="11"/>
  <c r="AE82" i="57"/>
  <c r="AE31" i="56"/>
  <c r="AL70" i="13"/>
  <c r="AL71" i="13"/>
  <c r="AL65" i="12"/>
  <c r="AL66" i="12"/>
  <c r="AL45" i="11"/>
  <c r="AL44" i="11"/>
  <c r="AL46" i="11"/>
  <c r="AK64" i="5"/>
  <c r="AL64" i="5"/>
  <c r="AK63" i="5"/>
  <c r="AL63" i="5"/>
  <c r="AK62" i="5"/>
  <c r="AL62" i="5"/>
  <c r="AK61" i="5"/>
  <c r="AL61" i="5"/>
  <c r="AK60" i="5"/>
  <c r="AL60" i="5"/>
  <c r="AK59" i="5"/>
  <c r="AL59" i="5"/>
  <c r="AK58" i="5"/>
  <c r="AL58" i="5"/>
  <c r="AE84" i="57"/>
  <c r="AL65" i="5"/>
  <c r="AL66" i="5"/>
  <c r="AL47" i="11"/>
  <c r="AL48" i="11"/>
  <c r="AE68" i="58"/>
  <c r="AE53" i="57"/>
  <c r="AE19" i="57"/>
  <c r="AE72" i="56"/>
  <c r="AE32" i="56"/>
  <c r="AE20" i="56"/>
  <c r="G498" i="55"/>
  <c r="G497" i="55"/>
  <c r="G496" i="55"/>
  <c r="G495" i="55"/>
  <c r="G494" i="55"/>
  <c r="G493" i="55"/>
  <c r="G492" i="55"/>
  <c r="G491" i="55"/>
  <c r="G480" i="55"/>
  <c r="AE472" i="55"/>
  <c r="AD472" i="55"/>
  <c r="AC472" i="55"/>
  <c r="AB472" i="55"/>
  <c r="AA472" i="55"/>
  <c r="Z472" i="55"/>
  <c r="Y472" i="55"/>
  <c r="X472" i="55"/>
  <c r="W472" i="55"/>
  <c r="V472" i="55"/>
  <c r="U472" i="55"/>
  <c r="T472" i="55"/>
  <c r="S472" i="55"/>
  <c r="R472" i="55"/>
  <c r="Q472" i="55"/>
  <c r="P472" i="55"/>
  <c r="O472" i="55"/>
  <c r="N472" i="55"/>
  <c r="M472" i="55"/>
  <c r="L472" i="55"/>
  <c r="K472" i="55"/>
  <c r="AE468" i="55"/>
  <c r="AD468" i="55"/>
  <c r="AC468" i="55"/>
  <c r="AB468" i="55"/>
  <c r="AA468" i="55"/>
  <c r="Z468" i="55"/>
  <c r="Y468" i="55"/>
  <c r="X468" i="55"/>
  <c r="W468" i="55"/>
  <c r="V468" i="55"/>
  <c r="U468" i="55"/>
  <c r="T468" i="55"/>
  <c r="S468" i="55"/>
  <c r="R468" i="55"/>
  <c r="Q468" i="55"/>
  <c r="P468" i="55"/>
  <c r="O468" i="55"/>
  <c r="N468" i="55"/>
  <c r="M468" i="55"/>
  <c r="L468" i="55"/>
  <c r="K468" i="55"/>
  <c r="AE463" i="55"/>
  <c r="AD463" i="55"/>
  <c r="AC463" i="55"/>
  <c r="AB463" i="55"/>
  <c r="AA463" i="55"/>
  <c r="Z463" i="55"/>
  <c r="Y463" i="55"/>
  <c r="X463" i="55"/>
  <c r="W463" i="55"/>
  <c r="V463" i="55"/>
  <c r="U463" i="55"/>
  <c r="T463" i="55"/>
  <c r="S463" i="55"/>
  <c r="R463" i="55"/>
  <c r="Q463" i="55"/>
  <c r="P463" i="55"/>
  <c r="O463" i="55"/>
  <c r="N463" i="55"/>
  <c r="M463" i="55"/>
  <c r="L463" i="55"/>
  <c r="K463" i="55"/>
  <c r="AE459" i="55"/>
  <c r="AD459" i="55"/>
  <c r="AC459" i="55"/>
  <c r="AB459" i="55"/>
  <c r="AA459" i="55"/>
  <c r="Z459" i="55"/>
  <c r="Y459" i="55"/>
  <c r="X459" i="55"/>
  <c r="W459" i="55"/>
  <c r="V459" i="55"/>
  <c r="U459" i="55"/>
  <c r="T459" i="55"/>
  <c r="S459" i="55"/>
  <c r="R459" i="55"/>
  <c r="Q459" i="55"/>
  <c r="P459" i="55"/>
  <c r="O459" i="55"/>
  <c r="N459" i="55"/>
  <c r="M459" i="55"/>
  <c r="L459" i="55"/>
  <c r="K459" i="55"/>
  <c r="AD307" i="55"/>
  <c r="AC307" i="55"/>
  <c r="AB307" i="55"/>
  <c r="AA307" i="55"/>
  <c r="Z307" i="55"/>
  <c r="Y307" i="55"/>
  <c r="X307" i="55"/>
  <c r="W307" i="55"/>
  <c r="V307" i="55"/>
  <c r="U307" i="55"/>
  <c r="T307" i="55"/>
  <c r="S307" i="55"/>
  <c r="R307" i="55"/>
  <c r="AD302" i="55"/>
  <c r="AC302" i="55"/>
  <c r="AB302" i="55"/>
  <c r="AA302" i="55"/>
  <c r="Z302" i="55"/>
  <c r="Y302" i="55"/>
  <c r="X302" i="55"/>
  <c r="W302" i="55"/>
  <c r="V302" i="55"/>
  <c r="U302" i="55"/>
  <c r="T302" i="55"/>
  <c r="S302" i="55"/>
  <c r="R302" i="55"/>
  <c r="AD280" i="55"/>
  <c r="AC280" i="55"/>
  <c r="AB280" i="55"/>
  <c r="AA280" i="55"/>
  <c r="Z280" i="55"/>
  <c r="Y280" i="55"/>
  <c r="X280" i="55"/>
  <c r="W280" i="55"/>
  <c r="V280" i="55"/>
  <c r="U280" i="55"/>
  <c r="T280" i="55"/>
  <c r="S280" i="55"/>
  <c r="R280" i="55"/>
  <c r="AD267" i="55"/>
  <c r="AC267" i="55"/>
  <c r="AB267" i="55"/>
  <c r="AA267" i="55"/>
  <c r="Z267" i="55"/>
  <c r="Y267" i="55"/>
  <c r="X267" i="55"/>
  <c r="W267" i="55"/>
  <c r="V267" i="55"/>
  <c r="U267" i="55"/>
  <c r="T267" i="55"/>
  <c r="S267" i="55"/>
  <c r="R267" i="55"/>
  <c r="AE262" i="55"/>
  <c r="AD262" i="55"/>
  <c r="AC262" i="55"/>
  <c r="AB262" i="55"/>
  <c r="AA262" i="55"/>
  <c r="Z262" i="55"/>
  <c r="Y262" i="55"/>
  <c r="X262" i="55"/>
  <c r="W262" i="55"/>
  <c r="V262" i="55"/>
  <c r="U262" i="55"/>
  <c r="T262" i="55"/>
  <c r="S262" i="55"/>
  <c r="R262" i="55"/>
  <c r="Q262" i="55"/>
  <c r="P262" i="55"/>
  <c r="O262" i="55"/>
  <c r="N262" i="55"/>
  <c r="M262" i="55"/>
  <c r="L262" i="55"/>
  <c r="K262" i="55"/>
  <c r="AE258" i="55"/>
  <c r="AD258" i="55"/>
  <c r="AC258" i="55"/>
  <c r="AB258" i="55"/>
  <c r="AA258" i="55"/>
  <c r="Z258" i="55"/>
  <c r="Y258" i="55"/>
  <c r="X258" i="55"/>
  <c r="W258" i="55"/>
  <c r="V258" i="55"/>
  <c r="U258" i="55"/>
  <c r="T258" i="55"/>
  <c r="S258" i="55"/>
  <c r="R258" i="55"/>
  <c r="Q258" i="55"/>
  <c r="P258" i="55"/>
  <c r="O258" i="55"/>
  <c r="N258" i="55"/>
  <c r="M258" i="55"/>
  <c r="L258" i="55"/>
  <c r="K258" i="55"/>
  <c r="AE256" i="55"/>
  <c r="AE255" i="55"/>
  <c r="AD255" i="55"/>
  <c r="AC255" i="55"/>
  <c r="AB255" i="55"/>
  <c r="AA255" i="55"/>
  <c r="Z255" i="55"/>
  <c r="Y255" i="55"/>
  <c r="X255" i="55"/>
  <c r="W255" i="55"/>
  <c r="V255" i="55"/>
  <c r="U255" i="55"/>
  <c r="T255" i="55"/>
  <c r="S255" i="55"/>
  <c r="R255" i="55"/>
  <c r="Q255" i="55"/>
  <c r="P255" i="55"/>
  <c r="O255" i="55"/>
  <c r="N255" i="55"/>
  <c r="M255" i="55"/>
  <c r="L255" i="55"/>
  <c r="K255" i="55"/>
  <c r="AE253" i="55"/>
  <c r="AD253" i="55"/>
  <c r="AC253" i="55"/>
  <c r="AB253" i="55"/>
  <c r="AA253" i="55"/>
  <c r="Z253" i="55"/>
  <c r="Y253" i="55"/>
  <c r="X253" i="55"/>
  <c r="W253" i="55"/>
  <c r="V253" i="55"/>
  <c r="U253" i="55"/>
  <c r="T253" i="55"/>
  <c r="S253" i="55"/>
  <c r="R253" i="55"/>
  <c r="Q253" i="55"/>
  <c r="P253" i="55"/>
  <c r="O253" i="55"/>
  <c r="N253" i="55"/>
  <c r="M253" i="55"/>
  <c r="L253" i="55"/>
  <c r="K253" i="55"/>
  <c r="AE249" i="55"/>
  <c r="AD249" i="55"/>
  <c r="AC249" i="55"/>
  <c r="AB249" i="55"/>
  <c r="AA249" i="55"/>
  <c r="Z249" i="55"/>
  <c r="Y249" i="55"/>
  <c r="X249" i="55"/>
  <c r="W249" i="55"/>
  <c r="V249" i="55"/>
  <c r="U249" i="55"/>
  <c r="T249" i="55"/>
  <c r="S249" i="55"/>
  <c r="R249" i="55"/>
  <c r="Q249" i="55"/>
  <c r="P249" i="55"/>
  <c r="O249" i="55"/>
  <c r="N249" i="55"/>
  <c r="M249" i="55"/>
  <c r="L249" i="55"/>
  <c r="K249" i="55"/>
  <c r="AD229" i="55"/>
  <c r="AC229" i="55"/>
  <c r="AB229" i="55"/>
  <c r="AA229" i="55"/>
  <c r="Z229" i="55"/>
  <c r="Y229" i="55"/>
  <c r="X229" i="55"/>
  <c r="W229" i="55"/>
  <c r="V229" i="55"/>
  <c r="U229" i="55"/>
  <c r="T229" i="55"/>
  <c r="S229" i="55"/>
  <c r="R229" i="55"/>
  <c r="AD224" i="55"/>
  <c r="AC224" i="55"/>
  <c r="AB224" i="55"/>
  <c r="AA224" i="55"/>
  <c r="Z224" i="55"/>
  <c r="Y224" i="55"/>
  <c r="X224" i="55"/>
  <c r="W224" i="55"/>
  <c r="V224" i="55"/>
  <c r="U224" i="55"/>
  <c r="T224" i="55"/>
  <c r="S224" i="55"/>
  <c r="R224" i="55"/>
  <c r="AD202" i="55"/>
  <c r="AC202" i="55"/>
  <c r="AB202" i="55"/>
  <c r="AA202" i="55"/>
  <c r="Z202" i="55"/>
  <c r="Y202" i="55"/>
  <c r="X202" i="55"/>
  <c r="W202" i="55"/>
  <c r="V202" i="55"/>
  <c r="U202" i="55"/>
  <c r="T202" i="55"/>
  <c r="S202" i="55"/>
  <c r="R202" i="55"/>
  <c r="AD189" i="55"/>
  <c r="AC189" i="55"/>
  <c r="AB189" i="55"/>
  <c r="AA189" i="55"/>
  <c r="Z189" i="55"/>
  <c r="Y189" i="55"/>
  <c r="X189" i="55"/>
  <c r="W189" i="55"/>
  <c r="V189" i="55"/>
  <c r="U189" i="55"/>
  <c r="T189" i="55"/>
  <c r="S189" i="55"/>
  <c r="R189" i="55"/>
  <c r="AE184" i="55"/>
  <c r="AD184" i="55"/>
  <c r="AC184" i="55"/>
  <c r="AB184" i="55"/>
  <c r="AA184" i="55"/>
  <c r="Z184" i="55"/>
  <c r="Y184" i="55"/>
  <c r="X184" i="55"/>
  <c r="W184" i="55"/>
  <c r="V184" i="55"/>
  <c r="U184" i="55"/>
  <c r="T184" i="55"/>
  <c r="S184" i="55"/>
  <c r="R184" i="55"/>
  <c r="Q184" i="55"/>
  <c r="P184" i="55"/>
  <c r="O184" i="55"/>
  <c r="N184" i="55"/>
  <c r="M184" i="55"/>
  <c r="L184" i="55"/>
  <c r="K184" i="55"/>
  <c r="AE180" i="55"/>
  <c r="AD180" i="55"/>
  <c r="AC180" i="55"/>
  <c r="AB180" i="55"/>
  <c r="AA180" i="55"/>
  <c r="Z180" i="55"/>
  <c r="Y180" i="55"/>
  <c r="X180" i="55"/>
  <c r="W180" i="55"/>
  <c r="V180" i="55"/>
  <c r="U180" i="55"/>
  <c r="T180" i="55"/>
  <c r="S180" i="55"/>
  <c r="R180" i="55"/>
  <c r="Q180" i="55"/>
  <c r="P180" i="55"/>
  <c r="O180" i="55"/>
  <c r="N180" i="55"/>
  <c r="M180" i="55"/>
  <c r="L180" i="55"/>
  <c r="K180" i="55"/>
  <c r="AD177" i="55"/>
  <c r="AC177" i="55"/>
  <c r="AB177" i="55"/>
  <c r="AA177" i="55"/>
  <c r="Z177" i="55"/>
  <c r="Y177" i="55"/>
  <c r="X177" i="55"/>
  <c r="W177" i="55"/>
  <c r="V177" i="55"/>
  <c r="U177" i="55"/>
  <c r="T177" i="55"/>
  <c r="S177" i="55"/>
  <c r="R177" i="55"/>
  <c r="AE175" i="55"/>
  <c r="AD175" i="55"/>
  <c r="AC175" i="55"/>
  <c r="AB175" i="55"/>
  <c r="AA175" i="55"/>
  <c r="Z175" i="55"/>
  <c r="Y175" i="55"/>
  <c r="X175" i="55"/>
  <c r="W175" i="55"/>
  <c r="V175" i="55"/>
  <c r="U175" i="55"/>
  <c r="T175" i="55"/>
  <c r="S175" i="55"/>
  <c r="R175" i="55"/>
  <c r="Q175" i="55"/>
  <c r="P175" i="55"/>
  <c r="O175" i="55"/>
  <c r="N175" i="55"/>
  <c r="M175" i="55"/>
  <c r="L175" i="55"/>
  <c r="K175" i="55"/>
  <c r="AE171" i="55"/>
  <c r="AD171" i="55"/>
  <c r="AC171" i="55"/>
  <c r="AB171" i="55"/>
  <c r="AA171" i="55"/>
  <c r="Z171" i="55"/>
  <c r="Y171" i="55"/>
  <c r="X171" i="55"/>
  <c r="W171" i="55"/>
  <c r="V171" i="55"/>
  <c r="U171" i="55"/>
  <c r="T171" i="55"/>
  <c r="S171" i="55"/>
  <c r="R171" i="55"/>
  <c r="Q171" i="55"/>
  <c r="P171" i="55"/>
  <c r="O171" i="55"/>
  <c r="N171" i="55"/>
  <c r="M171" i="55"/>
  <c r="L171" i="55"/>
  <c r="K171" i="55"/>
  <c r="AE106" i="55"/>
  <c r="AD106" i="55"/>
  <c r="AC106" i="55"/>
  <c r="AB106" i="55"/>
  <c r="AA106" i="55"/>
  <c r="Z106" i="55"/>
  <c r="Y106" i="55"/>
  <c r="X106" i="55"/>
  <c r="W106" i="55"/>
  <c r="V106" i="55"/>
  <c r="U106" i="55"/>
  <c r="T106" i="55"/>
  <c r="S106" i="55"/>
  <c r="R106" i="55"/>
  <c r="Q106" i="55"/>
  <c r="P106" i="55"/>
  <c r="O106" i="55"/>
  <c r="N106" i="55"/>
  <c r="M106" i="55"/>
  <c r="L106" i="55"/>
  <c r="K106" i="55"/>
  <c r="AE102" i="55"/>
  <c r="AD102" i="55"/>
  <c r="AC102" i="55"/>
  <c r="AB102" i="55"/>
  <c r="AA102" i="55"/>
  <c r="Z102" i="55"/>
  <c r="Y102" i="55"/>
  <c r="X102" i="55"/>
  <c r="W102" i="55"/>
  <c r="V102" i="55"/>
  <c r="U102" i="55"/>
  <c r="T102" i="55"/>
  <c r="S102" i="55"/>
  <c r="R102" i="55"/>
  <c r="Q102" i="55"/>
  <c r="P102" i="55"/>
  <c r="O102" i="55"/>
  <c r="N102" i="55"/>
  <c r="M102" i="55"/>
  <c r="L102" i="55"/>
  <c r="K102" i="55"/>
  <c r="AE97" i="55"/>
  <c r="AD97" i="55"/>
  <c r="AC97" i="55"/>
  <c r="AB97" i="55"/>
  <c r="AA97" i="55"/>
  <c r="Z97" i="55"/>
  <c r="Y97" i="55"/>
  <c r="X97" i="55"/>
  <c r="W97" i="55"/>
  <c r="V97" i="55"/>
  <c r="U97" i="55"/>
  <c r="T97" i="55"/>
  <c r="S97" i="55"/>
  <c r="R97" i="55"/>
  <c r="Q97" i="55"/>
  <c r="P97" i="55"/>
  <c r="O97" i="55"/>
  <c r="N97" i="55"/>
  <c r="M97" i="55"/>
  <c r="L97" i="55"/>
  <c r="K97" i="55"/>
  <c r="AE93" i="55"/>
  <c r="AD93" i="55"/>
  <c r="AC93" i="55"/>
  <c r="AB93" i="55"/>
  <c r="AA93" i="55"/>
  <c r="Z93" i="55"/>
  <c r="Y93" i="55"/>
  <c r="X93" i="55"/>
  <c r="W93" i="55"/>
  <c r="V93" i="55"/>
  <c r="U93" i="55"/>
  <c r="T93" i="55"/>
  <c r="S93" i="55"/>
  <c r="R93" i="55"/>
  <c r="Q93" i="55"/>
  <c r="P93" i="55"/>
  <c r="O93" i="55"/>
  <c r="N93" i="55"/>
  <c r="M93" i="55"/>
  <c r="L93" i="55"/>
  <c r="K93" i="55"/>
  <c r="H315" i="55"/>
  <c r="H313" i="55"/>
  <c r="H311" i="55"/>
  <c r="U67" i="55"/>
  <c r="I62" i="55"/>
  <c r="AD60" i="55"/>
  <c r="AC60" i="55"/>
  <c r="AB60" i="55"/>
  <c r="AA60" i="55"/>
  <c r="Z60" i="55"/>
  <c r="X60" i="55"/>
  <c r="W60" i="55"/>
  <c r="V60" i="55"/>
  <c r="U60" i="55"/>
  <c r="S60" i="55"/>
  <c r="R60" i="55"/>
  <c r="Q60" i="55"/>
  <c r="P60" i="55"/>
  <c r="N60" i="55"/>
  <c r="M60" i="55"/>
  <c r="L60" i="55"/>
  <c r="AK53" i="55"/>
  <c r="G489" i="55"/>
  <c r="G488" i="55"/>
  <c r="G486" i="55"/>
  <c r="H275" i="55"/>
  <c r="G485" i="55"/>
  <c r="G484" i="55"/>
  <c r="G483" i="55"/>
  <c r="G482" i="55"/>
  <c r="G481" i="55"/>
  <c r="H270" i="55"/>
  <c r="G479" i="55"/>
  <c r="H268" i="55"/>
  <c r="AE20" i="55"/>
  <c r="AD20" i="55"/>
  <c r="AC20" i="55"/>
  <c r="AB20" i="55"/>
  <c r="AA20" i="55"/>
  <c r="Z20" i="55"/>
  <c r="Y20" i="55"/>
  <c r="X20" i="55"/>
  <c r="W20" i="55"/>
  <c r="V20" i="55"/>
  <c r="U20" i="55"/>
  <c r="T20" i="55"/>
  <c r="S20" i="55"/>
  <c r="R20" i="55"/>
  <c r="Q20" i="55"/>
  <c r="P20" i="55"/>
  <c r="O20" i="55"/>
  <c r="N20" i="55"/>
  <c r="M20" i="55"/>
  <c r="L20" i="55"/>
  <c r="K20" i="55"/>
  <c r="AE16" i="55"/>
  <c r="AD16" i="55"/>
  <c r="AC16" i="55"/>
  <c r="AB16" i="55"/>
  <c r="AA16" i="55"/>
  <c r="Z16" i="55"/>
  <c r="Y16" i="55"/>
  <c r="X16" i="55"/>
  <c r="W16" i="55"/>
  <c r="V16" i="55"/>
  <c r="U16" i="55"/>
  <c r="T16" i="55"/>
  <c r="S16" i="55"/>
  <c r="R16" i="55"/>
  <c r="Q16" i="55"/>
  <c r="P16" i="55"/>
  <c r="O16" i="55"/>
  <c r="N16" i="55"/>
  <c r="M16" i="55"/>
  <c r="L16" i="55"/>
  <c r="K16" i="55"/>
  <c r="AE11" i="55"/>
  <c r="AD11" i="55"/>
  <c r="AC11" i="55"/>
  <c r="AB11" i="55"/>
  <c r="AA11" i="55"/>
  <c r="Z11" i="55"/>
  <c r="Y11" i="55"/>
  <c r="X11" i="55"/>
  <c r="W11" i="55"/>
  <c r="V11" i="55"/>
  <c r="U11" i="55"/>
  <c r="T11" i="55"/>
  <c r="S11" i="55"/>
  <c r="R11" i="55"/>
  <c r="Q11" i="55"/>
  <c r="P11" i="55"/>
  <c r="O11" i="55"/>
  <c r="N11" i="55"/>
  <c r="M11" i="55"/>
  <c r="L11" i="55"/>
  <c r="K11" i="55"/>
  <c r="AE7" i="55"/>
  <c r="AD7" i="55"/>
  <c r="AC7" i="55"/>
  <c r="AB7" i="55"/>
  <c r="AA7" i="55"/>
  <c r="Z7" i="55"/>
  <c r="Y7" i="55"/>
  <c r="X7" i="55"/>
  <c r="W7" i="55"/>
  <c r="V7" i="55"/>
  <c r="U7" i="55"/>
  <c r="T7" i="55"/>
  <c r="S7" i="55"/>
  <c r="R7" i="55"/>
  <c r="Q7" i="55"/>
  <c r="P7" i="55"/>
  <c r="O7" i="55"/>
  <c r="N7" i="55"/>
  <c r="M7" i="55"/>
  <c r="L7" i="55"/>
  <c r="K7" i="55"/>
  <c r="H312" i="15"/>
  <c r="G72" i="15"/>
  <c r="H305" i="55"/>
  <c r="H156" i="55"/>
  <c r="H234" i="55"/>
  <c r="H312" i="55"/>
  <c r="H154" i="55"/>
  <c r="H232" i="55"/>
  <c r="H310" i="55"/>
  <c r="H158" i="55"/>
  <c r="H236" i="55"/>
  <c r="H314" i="55"/>
  <c r="H150" i="55"/>
  <c r="H228" i="55"/>
  <c r="H306" i="55"/>
  <c r="I513" i="55"/>
  <c r="H303" i="55"/>
  <c r="O248" i="55"/>
  <c r="L248" i="55"/>
  <c r="P248" i="55"/>
  <c r="T248" i="55"/>
  <c r="X248" i="55"/>
  <c r="AB248" i="55"/>
  <c r="H155" i="55"/>
  <c r="H233" i="55"/>
  <c r="H309" i="55"/>
  <c r="H153" i="55"/>
  <c r="H231" i="55"/>
  <c r="H152" i="55"/>
  <c r="H230" i="55"/>
  <c r="H157" i="55"/>
  <c r="H235" i="55"/>
  <c r="H159" i="55"/>
  <c r="H237" i="55"/>
  <c r="I63" i="55"/>
  <c r="H149" i="55"/>
  <c r="H227" i="55"/>
  <c r="R170" i="55"/>
  <c r="V170" i="55"/>
  <c r="Z170" i="55"/>
  <c r="AD170" i="55"/>
  <c r="W248" i="55"/>
  <c r="AA170" i="55"/>
  <c r="X170" i="55"/>
  <c r="W316" i="55"/>
  <c r="W319" i="55"/>
  <c r="S170" i="55"/>
  <c r="K248" i="55"/>
  <c r="S248" i="55"/>
  <c r="AA248" i="55"/>
  <c r="M248" i="55"/>
  <c r="Q248" i="55"/>
  <c r="U248" i="55"/>
  <c r="Y248" i="55"/>
  <c r="AC248" i="55"/>
  <c r="U316" i="55"/>
  <c r="U318" i="55"/>
  <c r="Y316" i="55"/>
  <c r="Y318" i="55"/>
  <c r="AC316" i="55"/>
  <c r="AC318" i="55"/>
  <c r="T170" i="55"/>
  <c r="AB170" i="55"/>
  <c r="S316" i="55"/>
  <c r="S318" i="55"/>
  <c r="AA316" i="55"/>
  <c r="AA318" i="55"/>
  <c r="N248" i="55"/>
  <c r="R248" i="55"/>
  <c r="V248" i="55"/>
  <c r="Z248" i="55"/>
  <c r="AD248" i="55"/>
  <c r="H147" i="15"/>
  <c r="H303" i="15"/>
  <c r="K156" i="15"/>
  <c r="H156" i="15"/>
  <c r="U170" i="55"/>
  <c r="W170" i="55"/>
  <c r="Y170" i="55"/>
  <c r="AC170" i="55"/>
  <c r="AE248" i="55"/>
  <c r="H250" i="55"/>
  <c r="S238" i="55"/>
  <c r="S241" i="55"/>
  <c r="U238" i="55"/>
  <c r="U240" i="55"/>
  <c r="W238" i="55"/>
  <c r="W241" i="55"/>
  <c r="Y238" i="55"/>
  <c r="Y241" i="55"/>
  <c r="AA238" i="55"/>
  <c r="AA241" i="55"/>
  <c r="AC238" i="55"/>
  <c r="AC240" i="55"/>
  <c r="I28" i="55"/>
  <c r="AI28" i="55"/>
  <c r="AJ28" i="55"/>
  <c r="AL28" i="55"/>
  <c r="H147" i="55"/>
  <c r="H225" i="55"/>
  <c r="I523" i="55"/>
  <c r="R81" i="56"/>
  <c r="R84" i="56"/>
  <c r="H113" i="55"/>
  <c r="H191" i="55"/>
  <c r="H272" i="55"/>
  <c r="H116" i="55"/>
  <c r="H194" i="55"/>
  <c r="H274" i="55"/>
  <c r="H277" i="55"/>
  <c r="H121" i="55"/>
  <c r="H199" i="55"/>
  <c r="H278" i="55"/>
  <c r="H112" i="55"/>
  <c r="H190" i="55"/>
  <c r="H118" i="55"/>
  <c r="H196" i="55"/>
  <c r="H269" i="55"/>
  <c r="H114" i="55"/>
  <c r="H192" i="55"/>
  <c r="H122" i="55"/>
  <c r="H200" i="55"/>
  <c r="I27" i="55"/>
  <c r="AI27" i="55"/>
  <c r="AJ27" i="55"/>
  <c r="AL27" i="55"/>
  <c r="I30" i="55"/>
  <c r="H273" i="55"/>
  <c r="H276" i="55"/>
  <c r="I36" i="55"/>
  <c r="H279" i="55"/>
  <c r="I64" i="55"/>
  <c r="G478" i="55"/>
  <c r="I26" i="55"/>
  <c r="AI26" i="55"/>
  <c r="H271" i="55"/>
  <c r="I32" i="55"/>
  <c r="G487" i="55"/>
  <c r="I35" i="55"/>
  <c r="H308" i="55"/>
  <c r="I66" i="55"/>
  <c r="I73" i="55"/>
  <c r="H115" i="55"/>
  <c r="H117" i="55"/>
  <c r="H119" i="55"/>
  <c r="H120" i="55"/>
  <c r="H123" i="55"/>
  <c r="I29" i="55"/>
  <c r="I31" i="55"/>
  <c r="I33" i="55"/>
  <c r="I34" i="55"/>
  <c r="I37" i="55"/>
  <c r="AI33" i="55"/>
  <c r="AJ33" i="55"/>
  <c r="AL33" i="55"/>
  <c r="R238" i="55"/>
  <c r="T238" i="55"/>
  <c r="V238" i="55"/>
  <c r="X238" i="55"/>
  <c r="Z238" i="55"/>
  <c r="AB238" i="55"/>
  <c r="AD238" i="55"/>
  <c r="R316" i="55"/>
  <c r="T316" i="55"/>
  <c r="V316" i="55"/>
  <c r="X316" i="55"/>
  <c r="Z316" i="55"/>
  <c r="AB316" i="55"/>
  <c r="AD316" i="55"/>
  <c r="K159" i="15"/>
  <c r="H314" i="15"/>
  <c r="I73" i="15"/>
  <c r="U66" i="15"/>
  <c r="AE515" i="15"/>
  <c r="AE514" i="15"/>
  <c r="G518" i="54"/>
  <c r="G515" i="54"/>
  <c r="G485" i="54"/>
  <c r="AE478" i="54"/>
  <c r="AD478" i="54"/>
  <c r="AC478" i="54"/>
  <c r="AB478" i="54"/>
  <c r="AA478" i="54"/>
  <c r="Z478" i="54"/>
  <c r="Y478" i="54"/>
  <c r="X478" i="54"/>
  <c r="W478" i="54"/>
  <c r="V478" i="54"/>
  <c r="U478" i="54"/>
  <c r="T478" i="54"/>
  <c r="S478" i="54"/>
  <c r="R478" i="54"/>
  <c r="Q478" i="54"/>
  <c r="P478" i="54"/>
  <c r="O478" i="54"/>
  <c r="N478" i="54"/>
  <c r="M478" i="54"/>
  <c r="L478" i="54"/>
  <c r="K478" i="54"/>
  <c r="AE476" i="54"/>
  <c r="AD476" i="54"/>
  <c r="AC476" i="54"/>
  <c r="AB476" i="54"/>
  <c r="AA476" i="54"/>
  <c r="Z476" i="54"/>
  <c r="Y476" i="54"/>
  <c r="X476" i="54"/>
  <c r="W476" i="54"/>
  <c r="V476" i="54"/>
  <c r="U476" i="54"/>
  <c r="T476" i="54"/>
  <c r="S476" i="54"/>
  <c r="R476" i="54"/>
  <c r="Q476" i="54"/>
  <c r="P476" i="54"/>
  <c r="O476" i="54"/>
  <c r="N476" i="54"/>
  <c r="M476" i="54"/>
  <c r="L476" i="54"/>
  <c r="K476" i="54"/>
  <c r="AE470" i="54"/>
  <c r="AD470" i="54"/>
  <c r="AC470" i="54"/>
  <c r="AB470" i="54"/>
  <c r="AA470" i="54"/>
  <c r="Z470" i="54"/>
  <c r="Y470" i="54"/>
  <c r="X470" i="54"/>
  <c r="W470" i="54"/>
  <c r="V470" i="54"/>
  <c r="U470" i="54"/>
  <c r="T470" i="54"/>
  <c r="S470" i="54"/>
  <c r="R470" i="54"/>
  <c r="Q470" i="54"/>
  <c r="P470" i="54"/>
  <c r="O470" i="54"/>
  <c r="N470" i="54"/>
  <c r="M470" i="54"/>
  <c r="L470" i="54"/>
  <c r="K470" i="54"/>
  <c r="AD377" i="54"/>
  <c r="AC377" i="54"/>
  <c r="AB377" i="54"/>
  <c r="AA377" i="54"/>
  <c r="Z377" i="54"/>
  <c r="Y377" i="54"/>
  <c r="X377" i="54"/>
  <c r="W377" i="54"/>
  <c r="V377" i="54"/>
  <c r="U377" i="54"/>
  <c r="T377" i="54"/>
  <c r="S377" i="54"/>
  <c r="R377" i="54"/>
  <c r="AD361" i="54"/>
  <c r="AC361" i="54"/>
  <c r="AB361" i="54"/>
  <c r="AA361" i="54"/>
  <c r="Z361" i="54"/>
  <c r="Y361" i="54"/>
  <c r="X361" i="54"/>
  <c r="W361" i="54"/>
  <c r="V361" i="54"/>
  <c r="U361" i="54"/>
  <c r="T361" i="54"/>
  <c r="S361" i="54"/>
  <c r="R361" i="54"/>
  <c r="AD345" i="54"/>
  <c r="AC345" i="54"/>
  <c r="AB345" i="54"/>
  <c r="AA345" i="54"/>
  <c r="Z345" i="54"/>
  <c r="Y345" i="54"/>
  <c r="X345" i="54"/>
  <c r="W345" i="54"/>
  <c r="V345" i="54"/>
  <c r="U345" i="54"/>
  <c r="T345" i="54"/>
  <c r="S345" i="54"/>
  <c r="R345" i="54"/>
  <c r="AD306" i="54"/>
  <c r="AC306" i="54"/>
  <c r="AB306" i="54"/>
  <c r="AA306" i="54"/>
  <c r="Z306" i="54"/>
  <c r="Y306" i="54"/>
  <c r="X306" i="54"/>
  <c r="W306" i="54"/>
  <c r="V306" i="54"/>
  <c r="U306" i="54"/>
  <c r="T306" i="54"/>
  <c r="S306" i="54"/>
  <c r="R306" i="54"/>
  <c r="AE302" i="54"/>
  <c r="AD302" i="54"/>
  <c r="AC302" i="54"/>
  <c r="AB302" i="54"/>
  <c r="AA302" i="54"/>
  <c r="Z302" i="54"/>
  <c r="Y302" i="54"/>
  <c r="X302" i="54"/>
  <c r="W302" i="54"/>
  <c r="V302" i="54"/>
  <c r="U302" i="54"/>
  <c r="T302" i="54"/>
  <c r="S302" i="54"/>
  <c r="R302" i="54"/>
  <c r="Q302" i="54"/>
  <c r="P302" i="54"/>
  <c r="O302" i="54"/>
  <c r="N302" i="54"/>
  <c r="M302" i="54"/>
  <c r="L302" i="54"/>
  <c r="K302" i="54"/>
  <c r="AE300" i="54"/>
  <c r="AD300" i="54"/>
  <c r="AC300" i="54"/>
  <c r="AB300" i="54"/>
  <c r="AA300" i="54"/>
  <c r="Z300" i="54"/>
  <c r="Y300" i="54"/>
  <c r="X300" i="54"/>
  <c r="W300" i="54"/>
  <c r="V300" i="54"/>
  <c r="U300" i="54"/>
  <c r="T300" i="54"/>
  <c r="S300" i="54"/>
  <c r="R300" i="54"/>
  <c r="Q300" i="54"/>
  <c r="P300" i="54"/>
  <c r="O300" i="54"/>
  <c r="N300" i="54"/>
  <c r="M300" i="54"/>
  <c r="L300" i="54"/>
  <c r="K300" i="54"/>
  <c r="AE294" i="54"/>
  <c r="AD294" i="54"/>
  <c r="AC294" i="54"/>
  <c r="AB294" i="54"/>
  <c r="AA294" i="54"/>
  <c r="Z294" i="54"/>
  <c r="Y294" i="54"/>
  <c r="X294" i="54"/>
  <c r="W294" i="54"/>
  <c r="V294" i="54"/>
  <c r="U294" i="54"/>
  <c r="T294" i="54"/>
  <c r="S294" i="54"/>
  <c r="R294" i="54"/>
  <c r="Q294" i="54"/>
  <c r="P294" i="54"/>
  <c r="O294" i="54"/>
  <c r="N294" i="54"/>
  <c r="M294" i="54"/>
  <c r="L294" i="54"/>
  <c r="K294" i="54"/>
  <c r="AD268" i="54"/>
  <c r="AC268" i="54"/>
  <c r="AB268" i="54"/>
  <c r="AA268" i="54"/>
  <c r="Z268" i="54"/>
  <c r="Y268" i="54"/>
  <c r="X268" i="54"/>
  <c r="W268" i="54"/>
  <c r="V268" i="54"/>
  <c r="U268" i="54"/>
  <c r="T268" i="54"/>
  <c r="S268" i="54"/>
  <c r="R268" i="54"/>
  <c r="AD252" i="54"/>
  <c r="AC252" i="54"/>
  <c r="AB252" i="54"/>
  <c r="AA252" i="54"/>
  <c r="Z252" i="54"/>
  <c r="Y252" i="54"/>
  <c r="X252" i="54"/>
  <c r="W252" i="54"/>
  <c r="V252" i="54"/>
  <c r="U252" i="54"/>
  <c r="T252" i="54"/>
  <c r="S252" i="54"/>
  <c r="R252" i="54"/>
  <c r="AD213" i="54"/>
  <c r="AC213" i="54"/>
  <c r="AB213" i="54"/>
  <c r="AA213" i="54"/>
  <c r="Z213" i="54"/>
  <c r="Y213" i="54"/>
  <c r="X213" i="54"/>
  <c r="W213" i="54"/>
  <c r="V213" i="54"/>
  <c r="U213" i="54"/>
  <c r="T213" i="54"/>
  <c r="S213" i="54"/>
  <c r="R213" i="54"/>
  <c r="AE209" i="54"/>
  <c r="AD209" i="54"/>
  <c r="AC209" i="54"/>
  <c r="AB209" i="54"/>
  <c r="AA209" i="54"/>
  <c r="Z209" i="54"/>
  <c r="Y209" i="54"/>
  <c r="X209" i="54"/>
  <c r="W209" i="54"/>
  <c r="V209" i="54"/>
  <c r="U209" i="54"/>
  <c r="T209" i="54"/>
  <c r="S209" i="54"/>
  <c r="R209" i="54"/>
  <c r="Q209" i="54"/>
  <c r="P209" i="54"/>
  <c r="O209" i="54"/>
  <c r="N209" i="54"/>
  <c r="M209" i="54"/>
  <c r="L209" i="54"/>
  <c r="K209" i="54"/>
  <c r="AE207" i="54"/>
  <c r="AD207" i="54"/>
  <c r="AC207" i="54"/>
  <c r="AB207" i="54"/>
  <c r="AA207" i="54"/>
  <c r="Z207" i="54"/>
  <c r="Y207" i="54"/>
  <c r="X207" i="54"/>
  <c r="W207" i="54"/>
  <c r="V207" i="54"/>
  <c r="U207" i="54"/>
  <c r="T207" i="54"/>
  <c r="S207" i="54"/>
  <c r="R207" i="54"/>
  <c r="Q207" i="54"/>
  <c r="P207" i="54"/>
  <c r="O207" i="54"/>
  <c r="N207" i="54"/>
  <c r="M207" i="54"/>
  <c r="L207" i="54"/>
  <c r="K207" i="54"/>
  <c r="AD204" i="54"/>
  <c r="AC204" i="54"/>
  <c r="AB204" i="54"/>
  <c r="AA204" i="54"/>
  <c r="Z204" i="54"/>
  <c r="Y204" i="54"/>
  <c r="X204" i="54"/>
  <c r="W204" i="54"/>
  <c r="V204" i="54"/>
  <c r="U204" i="54"/>
  <c r="T204" i="54"/>
  <c r="S204" i="54"/>
  <c r="R204" i="54"/>
  <c r="Q204" i="54"/>
  <c r="AE201" i="54"/>
  <c r="AD201" i="54"/>
  <c r="AC201" i="54"/>
  <c r="AB201" i="54"/>
  <c r="AA201" i="54"/>
  <c r="Z201" i="54"/>
  <c r="Y201" i="54"/>
  <c r="X201" i="54"/>
  <c r="W201" i="54"/>
  <c r="V201" i="54"/>
  <c r="U201" i="54"/>
  <c r="T201" i="54"/>
  <c r="S201" i="54"/>
  <c r="R201" i="54"/>
  <c r="Q201" i="54"/>
  <c r="P201" i="54"/>
  <c r="O201" i="54"/>
  <c r="N201" i="54"/>
  <c r="M201" i="54"/>
  <c r="L201" i="54"/>
  <c r="K201" i="54"/>
  <c r="AE116" i="54"/>
  <c r="AD116" i="54"/>
  <c r="AC116" i="54"/>
  <c r="AB116" i="54"/>
  <c r="AA116" i="54"/>
  <c r="Z116" i="54"/>
  <c r="Y116" i="54"/>
  <c r="X116" i="54"/>
  <c r="W116" i="54"/>
  <c r="V116" i="54"/>
  <c r="U116" i="54"/>
  <c r="T116" i="54"/>
  <c r="S116" i="54"/>
  <c r="R116" i="54"/>
  <c r="Q116" i="54"/>
  <c r="P116" i="54"/>
  <c r="O116" i="54"/>
  <c r="N116" i="54"/>
  <c r="M116" i="54"/>
  <c r="L116" i="54"/>
  <c r="K116" i="54"/>
  <c r="AE114" i="54"/>
  <c r="AD114" i="54"/>
  <c r="AC114" i="54"/>
  <c r="AB114" i="54"/>
  <c r="AA114" i="54"/>
  <c r="Z114" i="54"/>
  <c r="Y114" i="54"/>
  <c r="X114" i="54"/>
  <c r="W114" i="54"/>
  <c r="V114" i="54"/>
  <c r="U114" i="54"/>
  <c r="T114" i="54"/>
  <c r="S114" i="54"/>
  <c r="R114" i="54"/>
  <c r="Q114" i="54"/>
  <c r="P114" i="54"/>
  <c r="O114" i="54"/>
  <c r="N114" i="54"/>
  <c r="M114" i="54"/>
  <c r="L114" i="54"/>
  <c r="K114" i="54"/>
  <c r="AE108" i="54"/>
  <c r="AD108" i="54"/>
  <c r="AC108" i="54"/>
  <c r="AB108" i="54"/>
  <c r="AA108" i="54"/>
  <c r="Z108" i="54"/>
  <c r="Y108" i="54"/>
  <c r="X108" i="54"/>
  <c r="W108" i="54"/>
  <c r="V108" i="54"/>
  <c r="U108" i="54"/>
  <c r="T108" i="54"/>
  <c r="S108" i="54"/>
  <c r="R108" i="54"/>
  <c r="Q108" i="54"/>
  <c r="P108" i="54"/>
  <c r="O108" i="54"/>
  <c r="N108" i="54"/>
  <c r="M108" i="54"/>
  <c r="L108" i="54"/>
  <c r="K108" i="54"/>
  <c r="AE546" i="54"/>
  <c r="H274" i="54"/>
  <c r="H367" i="54"/>
  <c r="AE539" i="54"/>
  <c r="H176" i="54"/>
  <c r="G176" i="54" s="1"/>
  <c r="I176" i="54" s="1"/>
  <c r="AD74" i="54"/>
  <c r="AC74" i="54"/>
  <c r="AB74" i="54"/>
  <c r="AA74" i="54"/>
  <c r="Z74" i="54"/>
  <c r="X74" i="54"/>
  <c r="W74" i="54"/>
  <c r="V74" i="54"/>
  <c r="U74" i="54"/>
  <c r="S74" i="54"/>
  <c r="R74" i="54"/>
  <c r="Q74" i="54"/>
  <c r="P74" i="54"/>
  <c r="N74" i="54"/>
  <c r="M74" i="54"/>
  <c r="L74" i="54"/>
  <c r="G533" i="54"/>
  <c r="G532" i="54"/>
  <c r="G531" i="54"/>
  <c r="G529" i="54"/>
  <c r="G65" i="54"/>
  <c r="G528" i="54"/>
  <c r="G63" i="54"/>
  <c r="G526" i="54"/>
  <c r="H251" i="54"/>
  <c r="H344" i="54"/>
  <c r="G57" i="54"/>
  <c r="G520" i="54"/>
  <c r="G56" i="54"/>
  <c r="G54" i="54"/>
  <c r="G517" i="54"/>
  <c r="H247" i="54"/>
  <c r="H340" i="54"/>
  <c r="G53" i="54"/>
  <c r="H153" i="54"/>
  <c r="G51" i="54"/>
  <c r="G514" i="54"/>
  <c r="G50" i="54"/>
  <c r="G513" i="54"/>
  <c r="G49" i="54"/>
  <c r="G48" i="54"/>
  <c r="G47" i="54"/>
  <c r="G510" i="54"/>
  <c r="H240" i="54"/>
  <c r="H333" i="54"/>
  <c r="G46" i="54"/>
  <c r="G45" i="54"/>
  <c r="G44" i="54"/>
  <c r="G507" i="54"/>
  <c r="H144" i="54"/>
  <c r="G43" i="54"/>
  <c r="G506" i="54"/>
  <c r="H236" i="54"/>
  <c r="H329" i="54"/>
  <c r="G42" i="54"/>
  <c r="G505" i="54"/>
  <c r="H142" i="54"/>
  <c r="G41" i="54"/>
  <c r="G504" i="54"/>
  <c r="G40" i="54"/>
  <c r="G503" i="54"/>
  <c r="H233" i="54"/>
  <c r="H326" i="54"/>
  <c r="G39" i="54"/>
  <c r="G38" i="54"/>
  <c r="G37" i="54"/>
  <c r="G500" i="54"/>
  <c r="G36" i="54"/>
  <c r="G499" i="54"/>
  <c r="H136" i="54"/>
  <c r="G35" i="54"/>
  <c r="G498" i="54"/>
  <c r="G34" i="54"/>
  <c r="G497" i="54"/>
  <c r="G33" i="54"/>
  <c r="G496" i="54"/>
  <c r="H226" i="54"/>
  <c r="H319" i="54"/>
  <c r="G32" i="54"/>
  <c r="H132" i="54"/>
  <c r="G31" i="54"/>
  <c r="H131" i="54"/>
  <c r="G30" i="54"/>
  <c r="G493" i="54"/>
  <c r="H223" i="54"/>
  <c r="H316" i="54"/>
  <c r="G29" i="54"/>
  <c r="G492" i="54"/>
  <c r="G28" i="54"/>
  <c r="G491" i="54"/>
  <c r="H221" i="54"/>
  <c r="H314" i="54"/>
  <c r="G27" i="54"/>
  <c r="H220" i="54"/>
  <c r="H313" i="54"/>
  <c r="G26" i="54"/>
  <c r="G25" i="54"/>
  <c r="G488" i="54"/>
  <c r="G24" i="54"/>
  <c r="G487" i="54"/>
  <c r="H217" i="54"/>
  <c r="H310" i="54"/>
  <c r="G23" i="54"/>
  <c r="G486" i="54"/>
  <c r="H123" i="54"/>
  <c r="G21" i="54"/>
  <c r="G484" i="54"/>
  <c r="H121" i="54"/>
  <c r="G20" i="54"/>
  <c r="G483" i="54"/>
  <c r="AE15" i="54"/>
  <c r="AD15" i="54"/>
  <c r="AC15" i="54"/>
  <c r="AB15" i="54"/>
  <c r="AA15" i="54"/>
  <c r="Z15" i="54"/>
  <c r="Y15" i="54"/>
  <c r="X15" i="54"/>
  <c r="W15" i="54"/>
  <c r="V15" i="54"/>
  <c r="U15" i="54"/>
  <c r="T15" i="54"/>
  <c r="S15" i="54"/>
  <c r="R15" i="54"/>
  <c r="Q15" i="54"/>
  <c r="P15" i="54"/>
  <c r="O15" i="54"/>
  <c r="N15" i="54"/>
  <c r="M15" i="54"/>
  <c r="L15" i="54"/>
  <c r="K15" i="54"/>
  <c r="AE13" i="54"/>
  <c r="AD13" i="54"/>
  <c r="AC13" i="54"/>
  <c r="AB13" i="54"/>
  <c r="AA13" i="54"/>
  <c r="Z13" i="54"/>
  <c r="Y13" i="54"/>
  <c r="X13" i="54"/>
  <c r="W13" i="54"/>
  <c r="V13" i="54"/>
  <c r="U13" i="54"/>
  <c r="T13" i="54"/>
  <c r="S13" i="54"/>
  <c r="R13" i="54"/>
  <c r="Q13" i="54"/>
  <c r="P13" i="54"/>
  <c r="O13" i="54"/>
  <c r="N13" i="54"/>
  <c r="M13" i="54"/>
  <c r="L13" i="54"/>
  <c r="K13" i="54"/>
  <c r="AE7" i="54"/>
  <c r="AD7" i="54"/>
  <c r="AC7" i="54"/>
  <c r="AB7" i="54"/>
  <c r="AA7" i="54"/>
  <c r="Z7" i="54"/>
  <c r="Y7" i="54"/>
  <c r="X7" i="54"/>
  <c r="W7" i="54"/>
  <c r="V7" i="54"/>
  <c r="U7" i="54"/>
  <c r="T7" i="54"/>
  <c r="S7" i="54"/>
  <c r="R7" i="54"/>
  <c r="Q7" i="54"/>
  <c r="P7" i="54"/>
  <c r="O7" i="54"/>
  <c r="N7" i="54"/>
  <c r="M7" i="54"/>
  <c r="L7" i="54"/>
  <c r="K7" i="54"/>
  <c r="AE516" i="55"/>
  <c r="AE66" i="55"/>
  <c r="AE63" i="55"/>
  <c r="T62" i="55"/>
  <c r="Y319" i="55"/>
  <c r="Y317" i="55"/>
  <c r="Y320" i="55"/>
  <c r="U319" i="55"/>
  <c r="U317" i="55"/>
  <c r="U320" i="55"/>
  <c r="S319" i="55"/>
  <c r="S317" i="55"/>
  <c r="S320" i="55"/>
  <c r="AA319" i="55"/>
  <c r="AA317" i="55"/>
  <c r="AA320" i="55"/>
  <c r="AC319" i="55"/>
  <c r="AC317" i="55"/>
  <c r="AC320" i="55"/>
  <c r="W318" i="55"/>
  <c r="W317" i="55"/>
  <c r="W320" i="55"/>
  <c r="AA240" i="55"/>
  <c r="AA239" i="55"/>
  <c r="AA242" i="55"/>
  <c r="S240" i="55"/>
  <c r="S239" i="55"/>
  <c r="S242" i="55"/>
  <c r="AC241" i="55"/>
  <c r="AC239" i="55"/>
  <c r="AC242" i="55"/>
  <c r="U241" i="55"/>
  <c r="U239" i="55"/>
  <c r="U242" i="55"/>
  <c r="W240" i="55"/>
  <c r="W239" i="55"/>
  <c r="W242" i="55"/>
  <c r="H157" i="15"/>
  <c r="H313" i="15"/>
  <c r="H154" i="15"/>
  <c r="H151" i="15"/>
  <c r="K155" i="15"/>
  <c r="H155" i="15"/>
  <c r="AE66" i="15"/>
  <c r="H152" i="15"/>
  <c r="K157" i="15"/>
  <c r="K153" i="15"/>
  <c r="H153" i="15"/>
  <c r="H158" i="15"/>
  <c r="K147" i="15"/>
  <c r="K149" i="15"/>
  <c r="K148" i="15"/>
  <c r="AE83" i="54"/>
  <c r="AJ40" i="54"/>
  <c r="AK40" i="54"/>
  <c r="AM40" i="54" s="1"/>
  <c r="H179" i="54"/>
  <c r="G179" i="54" s="1"/>
  <c r="S200" i="54"/>
  <c r="U81" i="56"/>
  <c r="U84" i="56"/>
  <c r="Y240" i="55"/>
  <c r="Y239" i="55"/>
  <c r="Y242" i="55"/>
  <c r="AE67" i="55"/>
  <c r="AE33" i="55"/>
  <c r="AA200" i="54"/>
  <c r="S283" i="54"/>
  <c r="S286" i="54"/>
  <c r="W283" i="54"/>
  <c r="W286" i="54"/>
  <c r="AA283" i="54"/>
  <c r="AA286" i="54"/>
  <c r="R376" i="54"/>
  <c r="R380" i="54"/>
  <c r="T376" i="54"/>
  <c r="T380" i="54"/>
  <c r="V376" i="54"/>
  <c r="V380" i="54"/>
  <c r="X376" i="54"/>
  <c r="X380" i="54"/>
  <c r="Z376" i="54"/>
  <c r="Z380" i="54"/>
  <c r="AB376" i="54"/>
  <c r="AB380" i="54"/>
  <c r="AD376" i="54"/>
  <c r="AD380" i="54"/>
  <c r="U283" i="54"/>
  <c r="U286" i="54"/>
  <c r="Y283" i="54"/>
  <c r="Y285" i="54"/>
  <c r="AC283" i="54"/>
  <c r="AC286" i="54"/>
  <c r="Q200" i="54"/>
  <c r="U200" i="54"/>
  <c r="W200" i="54"/>
  <c r="Y200" i="54"/>
  <c r="AC200" i="54"/>
  <c r="AE69" i="55"/>
  <c r="AI46" i="55"/>
  <c r="AI45" i="55"/>
  <c r="AI49" i="55"/>
  <c r="AJ49" i="55"/>
  <c r="AL49" i="55"/>
  <c r="I80" i="54"/>
  <c r="AI30" i="55"/>
  <c r="AJ30" i="55"/>
  <c r="AL30" i="55"/>
  <c r="AI48" i="55"/>
  <c r="AJ37" i="54"/>
  <c r="AK37" i="54" s="1"/>
  <c r="AM37" i="54" s="1"/>
  <c r="AI55" i="15"/>
  <c r="AI31" i="55"/>
  <c r="AJ31" i="55"/>
  <c r="AL31" i="55"/>
  <c r="AI29" i="55"/>
  <c r="AJ29" i="55"/>
  <c r="AL29" i="55"/>
  <c r="AJ26" i="55"/>
  <c r="AI32" i="55"/>
  <c r="AJ32" i="55"/>
  <c r="AL32" i="55"/>
  <c r="S81" i="56"/>
  <c r="S84" i="56"/>
  <c r="AB319" i="55"/>
  <c r="AB318" i="55"/>
  <c r="X319" i="55"/>
  <c r="X318" i="55"/>
  <c r="T319" i="55"/>
  <c r="T318" i="55"/>
  <c r="AD240" i="55"/>
  <c r="AD241" i="55"/>
  <c r="Z240" i="55"/>
  <c r="Z241" i="55"/>
  <c r="V240" i="55"/>
  <c r="V241" i="55"/>
  <c r="R240" i="55"/>
  <c r="R241" i="55"/>
  <c r="AE32" i="55"/>
  <c r="AE28" i="55"/>
  <c r="H198" i="55"/>
  <c r="H195" i="55"/>
  <c r="J65" i="55"/>
  <c r="AE64" i="55"/>
  <c r="AE37" i="55"/>
  <c r="AE35" i="55"/>
  <c r="AE34" i="55"/>
  <c r="AE31" i="55"/>
  <c r="AE26" i="55"/>
  <c r="AD318" i="55"/>
  <c r="AD319" i="55"/>
  <c r="Z318" i="55"/>
  <c r="Z319" i="55"/>
  <c r="V318" i="55"/>
  <c r="V319" i="55"/>
  <c r="R318" i="55"/>
  <c r="R319" i="55"/>
  <c r="AB241" i="55"/>
  <c r="AB240" i="55"/>
  <c r="X241" i="55"/>
  <c r="X240" i="55"/>
  <c r="T241" i="55"/>
  <c r="T240" i="55"/>
  <c r="AE30" i="55"/>
  <c r="AE27" i="55"/>
  <c r="H201" i="55"/>
  <c r="H197" i="55"/>
  <c r="H193" i="55"/>
  <c r="J60" i="55"/>
  <c r="J25" i="55"/>
  <c r="AE29" i="55"/>
  <c r="I65" i="15"/>
  <c r="H147" i="54"/>
  <c r="AE42" i="54"/>
  <c r="H122" i="54"/>
  <c r="H130" i="54"/>
  <c r="AE23" i="54"/>
  <c r="H127" i="54"/>
  <c r="H140" i="54"/>
  <c r="H225" i="54"/>
  <c r="H318" i="54"/>
  <c r="AE62" i="15"/>
  <c r="AE63" i="15"/>
  <c r="H228" i="54"/>
  <c r="H321" i="54"/>
  <c r="AE34" i="54"/>
  <c r="H138" i="54"/>
  <c r="H242" i="54"/>
  <c r="H335" i="54"/>
  <c r="H149" i="54"/>
  <c r="H243" i="54"/>
  <c r="H336" i="54"/>
  <c r="H150" i="54"/>
  <c r="H244" i="54"/>
  <c r="H337" i="54"/>
  <c r="I55" i="54"/>
  <c r="AE55" i="54"/>
  <c r="I88" i="54"/>
  <c r="H135" i="54"/>
  <c r="H156" i="54"/>
  <c r="H222" i="54"/>
  <c r="H315" i="54"/>
  <c r="H129" i="54"/>
  <c r="H234" i="54"/>
  <c r="H327" i="54"/>
  <c r="H141" i="54"/>
  <c r="H148" i="54"/>
  <c r="H241" i="54"/>
  <c r="H334" i="54"/>
  <c r="H151" i="54"/>
  <c r="H249" i="54"/>
  <c r="H342" i="54"/>
  <c r="H227" i="54"/>
  <c r="H320" i="54"/>
  <c r="H134" i="54"/>
  <c r="H230" i="54"/>
  <c r="H323" i="54"/>
  <c r="H137" i="54"/>
  <c r="H232" i="54"/>
  <c r="H325" i="54"/>
  <c r="H139" i="54"/>
  <c r="H239" i="54"/>
  <c r="H332" i="54"/>
  <c r="H146" i="54"/>
  <c r="H245" i="54"/>
  <c r="H338" i="54"/>
  <c r="H152" i="54"/>
  <c r="H248" i="54"/>
  <c r="H341" i="54"/>
  <c r="H155" i="54"/>
  <c r="H250" i="54"/>
  <c r="H343" i="54"/>
  <c r="H157" i="54"/>
  <c r="H124" i="54"/>
  <c r="H128" i="54"/>
  <c r="H133" i="54"/>
  <c r="H143" i="54"/>
  <c r="H154" i="54"/>
  <c r="H158" i="54"/>
  <c r="H218" i="54"/>
  <c r="H311" i="54"/>
  <c r="H219" i="54"/>
  <c r="H312" i="54"/>
  <c r="G489" i="54"/>
  <c r="I26" i="54"/>
  <c r="H238" i="54"/>
  <c r="H331" i="54"/>
  <c r="G508" i="54"/>
  <c r="I45" i="54"/>
  <c r="G516" i="54"/>
  <c r="I53" i="54"/>
  <c r="H182" i="54"/>
  <c r="I81" i="54"/>
  <c r="H368" i="54"/>
  <c r="H125" i="54"/>
  <c r="H126" i="54"/>
  <c r="H145" i="54"/>
  <c r="H214" i="54"/>
  <c r="H307" i="54"/>
  <c r="H216" i="54"/>
  <c r="H309" i="54"/>
  <c r="I22" i="54"/>
  <c r="H224" i="54"/>
  <c r="H317" i="54"/>
  <c r="G495" i="54"/>
  <c r="I32" i="54"/>
  <c r="I33" i="54"/>
  <c r="H229" i="54"/>
  <c r="H322" i="54"/>
  <c r="H235" i="54"/>
  <c r="H328" i="54"/>
  <c r="H237" i="54"/>
  <c r="H330" i="54"/>
  <c r="G512" i="54"/>
  <c r="I49" i="54"/>
  <c r="I51" i="54"/>
  <c r="H246" i="54"/>
  <c r="H339" i="54"/>
  <c r="I52" i="54"/>
  <c r="I54" i="54"/>
  <c r="I86" i="54"/>
  <c r="I20" i="54"/>
  <c r="AJ21" i="54"/>
  <c r="H215" i="54"/>
  <c r="H308" i="54"/>
  <c r="G490" i="54"/>
  <c r="I27" i="54"/>
  <c r="I29" i="54"/>
  <c r="G494" i="54"/>
  <c r="I31" i="54"/>
  <c r="H231" i="54"/>
  <c r="H324" i="54"/>
  <c r="G501" i="54"/>
  <c r="I38" i="54"/>
  <c r="G502" i="54"/>
  <c r="I39" i="54"/>
  <c r="I40" i="54"/>
  <c r="G509" i="54"/>
  <c r="I46" i="54"/>
  <c r="I47" i="54"/>
  <c r="G511" i="54"/>
  <c r="I48" i="54"/>
  <c r="G519" i="54"/>
  <c r="I56" i="54"/>
  <c r="I57" i="54"/>
  <c r="AE76" i="54"/>
  <c r="R283" i="54"/>
  <c r="T283" i="54"/>
  <c r="V283" i="54"/>
  <c r="X283" i="54"/>
  <c r="Z283" i="54"/>
  <c r="AB283" i="54"/>
  <c r="AD283" i="54"/>
  <c r="I21" i="54"/>
  <c r="I23" i="54"/>
  <c r="I24" i="54"/>
  <c r="I25" i="54"/>
  <c r="I28" i="54"/>
  <c r="I30" i="54"/>
  <c r="AJ26" i="54"/>
  <c r="AK26" i="54"/>
  <c r="AM26" i="54"/>
  <c r="I34" i="54"/>
  <c r="I35" i="54"/>
  <c r="I36" i="54"/>
  <c r="I37" i="54"/>
  <c r="I41" i="54"/>
  <c r="I42" i="54"/>
  <c r="I43" i="54"/>
  <c r="I44" i="54"/>
  <c r="I50" i="54"/>
  <c r="H181" i="54"/>
  <c r="R200" i="54"/>
  <c r="T200" i="54"/>
  <c r="V200" i="54"/>
  <c r="X200" i="54"/>
  <c r="Z200" i="54"/>
  <c r="AB200" i="54"/>
  <c r="AD200" i="54"/>
  <c r="S376" i="54"/>
  <c r="S380" i="54"/>
  <c r="U376" i="54"/>
  <c r="U380" i="54"/>
  <c r="W376" i="54"/>
  <c r="W380" i="54"/>
  <c r="Y376" i="54"/>
  <c r="Y380" i="54"/>
  <c r="AA376" i="54"/>
  <c r="AA380" i="54"/>
  <c r="AC376" i="54"/>
  <c r="AC380" i="54"/>
  <c r="I547" i="54"/>
  <c r="G87" i="16"/>
  <c r="H278" i="16"/>
  <c r="AE549" i="54"/>
  <c r="AE544" i="54"/>
  <c r="H276" i="16"/>
  <c r="H277" i="16"/>
  <c r="AE73" i="55"/>
  <c r="Y62" i="55"/>
  <c r="T239" i="55"/>
  <c r="T242" i="55"/>
  <c r="AB239" i="55"/>
  <c r="AB242" i="55"/>
  <c r="AE71" i="15"/>
  <c r="AI59" i="15"/>
  <c r="AI58" i="15"/>
  <c r="AE68" i="15"/>
  <c r="K154" i="15"/>
  <c r="AE65" i="15"/>
  <c r="AI57" i="15"/>
  <c r="K158" i="15"/>
  <c r="AE73" i="15"/>
  <c r="AE551" i="54"/>
  <c r="AE78" i="54"/>
  <c r="W285" i="54"/>
  <c r="W284" i="54"/>
  <c r="W287" i="54"/>
  <c r="U285" i="54"/>
  <c r="U284" i="54"/>
  <c r="U287" i="54"/>
  <c r="AA285" i="54"/>
  <c r="AA284" i="54"/>
  <c r="AA287" i="54"/>
  <c r="S285" i="54"/>
  <c r="S284" i="54"/>
  <c r="S287" i="54"/>
  <c r="AC285" i="54"/>
  <c r="AC284" i="54"/>
  <c r="AC287" i="54"/>
  <c r="V81" i="56"/>
  <c r="V84" i="56"/>
  <c r="H184" i="16"/>
  <c r="H183" i="16"/>
  <c r="H185" i="16"/>
  <c r="Y286" i="54"/>
  <c r="Y284" i="54"/>
  <c r="Y287" i="54"/>
  <c r="V239" i="55"/>
  <c r="V242" i="55"/>
  <c r="AJ48" i="55"/>
  <c r="AJ47" i="55"/>
  <c r="AL47" i="55"/>
  <c r="AI47" i="55"/>
  <c r="AD239" i="55"/>
  <c r="AD242" i="55"/>
  <c r="V317" i="55"/>
  <c r="V320" i="55"/>
  <c r="AD317" i="55"/>
  <c r="AD320" i="55"/>
  <c r="T317" i="55"/>
  <c r="T320" i="55"/>
  <c r="X317" i="55"/>
  <c r="X320" i="55"/>
  <c r="AB317" i="55"/>
  <c r="AB320" i="55"/>
  <c r="AJ39" i="54"/>
  <c r="AK39" i="54"/>
  <c r="AM39" i="54" s="1"/>
  <c r="AJ43" i="54"/>
  <c r="AK43" i="54"/>
  <c r="AM43" i="54"/>
  <c r="AE72" i="55"/>
  <c r="AJ46" i="55"/>
  <c r="AL46" i="55"/>
  <c r="AJ42" i="54"/>
  <c r="AK42" i="54"/>
  <c r="T81" i="56"/>
  <c r="T84" i="56"/>
  <c r="AJ23" i="54"/>
  <c r="AK23" i="54"/>
  <c r="AM23" i="54"/>
  <c r="AJ24" i="54"/>
  <c r="AK24" i="54"/>
  <c r="AM24" i="54"/>
  <c r="AJ25" i="54"/>
  <c r="AK25" i="54"/>
  <c r="AM25" i="54"/>
  <c r="AL26" i="55"/>
  <c r="AJ25" i="55"/>
  <c r="AL25" i="55"/>
  <c r="AJ22" i="54"/>
  <c r="AK22" i="54"/>
  <c r="AM22" i="54"/>
  <c r="AK21" i="54"/>
  <c r="J74" i="54"/>
  <c r="AI25" i="55"/>
  <c r="T61" i="55"/>
  <c r="O60" i="55"/>
  <c r="X239" i="55"/>
  <c r="X242" i="55"/>
  <c r="R317" i="55"/>
  <c r="R320" i="55"/>
  <c r="Z317" i="55"/>
  <c r="Z320" i="55"/>
  <c r="R239" i="55"/>
  <c r="R242" i="55"/>
  <c r="Z239" i="55"/>
  <c r="Z242" i="55"/>
  <c r="J79" i="54"/>
  <c r="AE61" i="15"/>
  <c r="AE50" i="54"/>
  <c r="AE28" i="54"/>
  <c r="AE57" i="54"/>
  <c r="AE54" i="54"/>
  <c r="AE33" i="54"/>
  <c r="AD285" i="54"/>
  <c r="AD286" i="54"/>
  <c r="V285" i="54"/>
  <c r="V286" i="54"/>
  <c r="AE38" i="54"/>
  <c r="AE49" i="54"/>
  <c r="AE20" i="54"/>
  <c r="AE44" i="54"/>
  <c r="AE25" i="54"/>
  <c r="AE24" i="54"/>
  <c r="AE29" i="54"/>
  <c r="Z285" i="54"/>
  <c r="Z286" i="54"/>
  <c r="R285" i="54"/>
  <c r="R286" i="54"/>
  <c r="AE39" i="54"/>
  <c r="AE31" i="54"/>
  <c r="AE86" i="54"/>
  <c r="AE52" i="54"/>
  <c r="AE43" i="54"/>
  <c r="AE41" i="54"/>
  <c r="AE37" i="54"/>
  <c r="AE36" i="54"/>
  <c r="AE30" i="54"/>
  <c r="AE80" i="54"/>
  <c r="AE79" i="54" s="1"/>
  <c r="AE51" i="54"/>
  <c r="AE47" i="54"/>
  <c r="AE40" i="54"/>
  <c r="AB286" i="54"/>
  <c r="AB285" i="54"/>
  <c r="X286" i="54"/>
  <c r="X285" i="54"/>
  <c r="T286" i="54"/>
  <c r="T285" i="54"/>
  <c r="AE48" i="54"/>
  <c r="AE46" i="54"/>
  <c r="AE27" i="54"/>
  <c r="J19" i="54"/>
  <c r="AE35" i="54"/>
  <c r="AE32" i="54"/>
  <c r="AE22" i="54"/>
  <c r="AE81" i="54"/>
  <c r="AE45" i="54"/>
  <c r="AE26" i="54"/>
  <c r="AE21" i="54"/>
  <c r="I88" i="16"/>
  <c r="AE551" i="16"/>
  <c r="AE62" i="55"/>
  <c r="AE514" i="55"/>
  <c r="AE88" i="54"/>
  <c r="AE77" i="54"/>
  <c r="W81" i="56"/>
  <c r="W84" i="56"/>
  <c r="AE88" i="16"/>
  <c r="AE83" i="16"/>
  <c r="AL48" i="55"/>
  <c r="AJ45" i="55"/>
  <c r="AL45" i="55"/>
  <c r="AJ36" i="54"/>
  <c r="AJ41" i="54"/>
  <c r="AK36" i="54"/>
  <c r="AM36" i="54" s="1"/>
  <c r="AK20" i="54"/>
  <c r="AM20" i="54"/>
  <c r="AM21" i="54"/>
  <c r="AJ20" i="54"/>
  <c r="T60" i="55"/>
  <c r="Y61" i="55"/>
  <c r="X284" i="54"/>
  <c r="X287" i="54"/>
  <c r="Z284" i="54"/>
  <c r="Z287" i="54"/>
  <c r="AD284" i="54"/>
  <c r="AD287" i="54"/>
  <c r="R284" i="54"/>
  <c r="R287" i="54"/>
  <c r="V284" i="54"/>
  <c r="V287" i="54"/>
  <c r="AE56" i="54"/>
  <c r="T284" i="54"/>
  <c r="T287" i="54"/>
  <c r="AB284" i="54"/>
  <c r="AB287" i="54"/>
  <c r="O74" i="54"/>
  <c r="AE513" i="55"/>
  <c r="X81" i="56"/>
  <c r="Y60" i="55"/>
  <c r="AE61" i="55"/>
  <c r="AE60" i="55"/>
  <c r="T74" i="54"/>
  <c r="Y81" i="56"/>
  <c r="Y84" i="56"/>
  <c r="X84" i="56"/>
  <c r="Y74" i="54"/>
  <c r="AE75" i="54"/>
  <c r="AE74" i="54" s="1"/>
  <c r="AE539" i="16"/>
  <c r="H243" i="53"/>
  <c r="G554" i="53"/>
  <c r="G553" i="53"/>
  <c r="G551" i="53"/>
  <c r="G549" i="53"/>
  <c r="G509" i="53"/>
  <c r="AD347" i="53"/>
  <c r="AC347" i="53"/>
  <c r="AB347" i="53"/>
  <c r="AA347" i="53"/>
  <c r="Z347" i="53"/>
  <c r="Y347" i="53"/>
  <c r="X347" i="53"/>
  <c r="W347" i="53"/>
  <c r="V347" i="53"/>
  <c r="U347" i="53"/>
  <c r="T347" i="53"/>
  <c r="S347" i="53"/>
  <c r="R347" i="53"/>
  <c r="AD326" i="53"/>
  <c r="AC326" i="53"/>
  <c r="AB326" i="53"/>
  <c r="AA326" i="53"/>
  <c r="Z326" i="53"/>
  <c r="Y326" i="53"/>
  <c r="X326" i="53"/>
  <c r="W326" i="53"/>
  <c r="V326" i="53"/>
  <c r="U326" i="53"/>
  <c r="T326" i="53"/>
  <c r="S326" i="53"/>
  <c r="R326" i="53"/>
  <c r="AD308" i="53"/>
  <c r="AC308" i="53"/>
  <c r="AB308" i="53"/>
  <c r="AA308" i="53"/>
  <c r="Z308" i="53"/>
  <c r="Y308" i="53"/>
  <c r="X308" i="53"/>
  <c r="W308" i="53"/>
  <c r="V308" i="53"/>
  <c r="U308" i="53"/>
  <c r="T308" i="53"/>
  <c r="S308" i="53"/>
  <c r="R308" i="53"/>
  <c r="AE280" i="53"/>
  <c r="AD280" i="53"/>
  <c r="AC280" i="53"/>
  <c r="AB280" i="53"/>
  <c r="AA280" i="53"/>
  <c r="Z280" i="53"/>
  <c r="Y280" i="53"/>
  <c r="X280" i="53"/>
  <c r="W280" i="53"/>
  <c r="V280" i="53"/>
  <c r="U280" i="53"/>
  <c r="T280" i="53"/>
  <c r="S280" i="53"/>
  <c r="R280" i="53"/>
  <c r="Q280" i="53"/>
  <c r="P280" i="53"/>
  <c r="O280" i="53"/>
  <c r="N280" i="53"/>
  <c r="M280" i="53"/>
  <c r="L280" i="53"/>
  <c r="K280" i="53"/>
  <c r="AE279" i="53"/>
  <c r="AE278" i="53"/>
  <c r="AE277" i="53"/>
  <c r="AE276" i="53"/>
  <c r="AD275" i="53"/>
  <c r="AD270" i="53"/>
  <c r="AC275" i="53"/>
  <c r="AC270" i="53"/>
  <c r="AB275" i="53"/>
  <c r="AB270" i="53"/>
  <c r="AA275" i="53"/>
  <c r="AA270" i="53"/>
  <c r="Z275" i="53"/>
  <c r="Z270" i="53"/>
  <c r="Y275" i="53"/>
  <c r="Y270" i="53"/>
  <c r="X275" i="53"/>
  <c r="X270" i="53"/>
  <c r="W275" i="53"/>
  <c r="W270" i="53"/>
  <c r="V275" i="53"/>
  <c r="V270" i="53"/>
  <c r="U275" i="53"/>
  <c r="U270" i="53"/>
  <c r="T275" i="53"/>
  <c r="T270" i="53"/>
  <c r="S275" i="53"/>
  <c r="S270" i="53"/>
  <c r="R275" i="53"/>
  <c r="R270" i="53"/>
  <c r="Q275" i="53"/>
  <c r="Q270" i="53"/>
  <c r="P275" i="53"/>
  <c r="P270" i="53"/>
  <c r="O275" i="53"/>
  <c r="O270" i="53"/>
  <c r="N275" i="53"/>
  <c r="N270" i="53"/>
  <c r="M275" i="53"/>
  <c r="M270" i="53"/>
  <c r="L275" i="53"/>
  <c r="L270" i="53"/>
  <c r="K275" i="53"/>
  <c r="K270" i="53"/>
  <c r="AE274" i="53"/>
  <c r="AE273" i="53"/>
  <c r="AE272" i="53"/>
  <c r="AD261" i="53"/>
  <c r="AC261" i="53"/>
  <c r="AB261" i="53"/>
  <c r="AA261" i="53"/>
  <c r="Z261" i="53"/>
  <c r="Y261" i="53"/>
  <c r="X261" i="53"/>
  <c r="W261" i="53"/>
  <c r="V261" i="53"/>
  <c r="U261" i="53"/>
  <c r="T261" i="53"/>
  <c r="S261" i="53"/>
  <c r="R261" i="53"/>
  <c r="AD240" i="53"/>
  <c r="AC240" i="53"/>
  <c r="AB240" i="53"/>
  <c r="AA240" i="53"/>
  <c r="Z240" i="53"/>
  <c r="Y240" i="53"/>
  <c r="X240" i="53"/>
  <c r="W240" i="53"/>
  <c r="V240" i="53"/>
  <c r="U240" i="53"/>
  <c r="T240" i="53"/>
  <c r="S240" i="53"/>
  <c r="R240" i="53"/>
  <c r="AD222" i="53"/>
  <c r="AC222" i="53"/>
  <c r="AB222" i="53"/>
  <c r="AA222" i="53"/>
  <c r="Z222" i="53"/>
  <c r="Y222" i="53"/>
  <c r="X222" i="53"/>
  <c r="W222" i="53"/>
  <c r="V222" i="53"/>
  <c r="U222" i="53"/>
  <c r="T222" i="53"/>
  <c r="S222" i="53"/>
  <c r="R222" i="53"/>
  <c r="AD200" i="53"/>
  <c r="AC200" i="53"/>
  <c r="AB200" i="53"/>
  <c r="AA200" i="53"/>
  <c r="Z200" i="53"/>
  <c r="Y200" i="53"/>
  <c r="X200" i="53"/>
  <c r="W200" i="53"/>
  <c r="V200" i="53"/>
  <c r="U200" i="53"/>
  <c r="T200" i="53"/>
  <c r="S200" i="53"/>
  <c r="R200" i="53"/>
  <c r="AE194" i="53"/>
  <c r="AD194" i="53"/>
  <c r="AC194" i="53"/>
  <c r="AB194" i="53"/>
  <c r="AA194" i="53"/>
  <c r="Z194" i="53"/>
  <c r="Y194" i="53"/>
  <c r="X194" i="53"/>
  <c r="W194" i="53"/>
  <c r="V194" i="53"/>
  <c r="U194" i="53"/>
  <c r="T194" i="53"/>
  <c r="S194" i="53"/>
  <c r="R194" i="53"/>
  <c r="Q194" i="53"/>
  <c r="P194" i="53"/>
  <c r="O194" i="53"/>
  <c r="N194" i="53"/>
  <c r="M194" i="53"/>
  <c r="L194" i="53"/>
  <c r="K194" i="53"/>
  <c r="AE108" i="53"/>
  <c r="AD108" i="53"/>
  <c r="AC108" i="53"/>
  <c r="AB108" i="53"/>
  <c r="AA108" i="53"/>
  <c r="Z108" i="53"/>
  <c r="Y108" i="53"/>
  <c r="X108" i="53"/>
  <c r="W108" i="53"/>
  <c r="V108" i="53"/>
  <c r="U108" i="53"/>
  <c r="T108" i="53"/>
  <c r="S108" i="53"/>
  <c r="R108" i="53"/>
  <c r="Q108" i="53"/>
  <c r="P108" i="53"/>
  <c r="O108" i="53"/>
  <c r="N108" i="53"/>
  <c r="M108" i="53"/>
  <c r="L108" i="53"/>
  <c r="K108" i="53"/>
  <c r="H345" i="53"/>
  <c r="H344" i="53"/>
  <c r="H342" i="53"/>
  <c r="G76" i="53"/>
  <c r="G564" i="53"/>
  <c r="H340" i="53"/>
  <c r="G74" i="53"/>
  <c r="G562" i="53"/>
  <c r="H338" i="53"/>
  <c r="G72" i="53"/>
  <c r="G560" i="53"/>
  <c r="H333" i="53"/>
  <c r="H332" i="53"/>
  <c r="AD60" i="53"/>
  <c r="V36" i="81"/>
  <c r="AC60" i="53"/>
  <c r="U36" i="81"/>
  <c r="AB60" i="53"/>
  <c r="T36" i="81"/>
  <c r="AA60" i="53"/>
  <c r="S36" i="81"/>
  <c r="Z60" i="53"/>
  <c r="R36" i="81"/>
  <c r="Y60" i="53"/>
  <c r="Q36" i="81"/>
  <c r="X60" i="53"/>
  <c r="P36" i="81"/>
  <c r="W60" i="53"/>
  <c r="O36" i="81"/>
  <c r="V60" i="53"/>
  <c r="N36" i="81"/>
  <c r="U60" i="53"/>
  <c r="M36" i="81"/>
  <c r="T60" i="53"/>
  <c r="L36" i="81"/>
  <c r="S60" i="53"/>
  <c r="K36" i="81"/>
  <c r="R60" i="53"/>
  <c r="J36" i="81"/>
  <c r="Q60" i="53"/>
  <c r="I36" i="81"/>
  <c r="P60" i="53"/>
  <c r="H36" i="81"/>
  <c r="O60" i="53"/>
  <c r="G36" i="81"/>
  <c r="N60" i="53"/>
  <c r="F36" i="81"/>
  <c r="M60" i="53"/>
  <c r="E36" i="81"/>
  <c r="L60" i="53"/>
  <c r="D36" i="81"/>
  <c r="G546" i="53"/>
  <c r="G545" i="53"/>
  <c r="G56" i="53"/>
  <c r="G544" i="53"/>
  <c r="G55" i="53"/>
  <c r="G543" i="53"/>
  <c r="G52" i="53"/>
  <c r="G540" i="53"/>
  <c r="G51" i="53"/>
  <c r="G539" i="53"/>
  <c r="G50" i="53"/>
  <c r="G538" i="53"/>
  <c r="G49" i="53"/>
  <c r="G537" i="53"/>
  <c r="G48" i="53"/>
  <c r="G536" i="53"/>
  <c r="G46" i="53"/>
  <c r="G534" i="53"/>
  <c r="G45" i="53"/>
  <c r="G533" i="53"/>
  <c r="G44" i="53"/>
  <c r="G532" i="53"/>
  <c r="G43" i="53"/>
  <c r="G531" i="53"/>
  <c r="H307" i="53"/>
  <c r="G41" i="53"/>
  <c r="G529" i="53"/>
  <c r="H306" i="53"/>
  <c r="G40" i="53"/>
  <c r="G528" i="53"/>
  <c r="G39" i="53"/>
  <c r="G527" i="53"/>
  <c r="G38" i="53"/>
  <c r="G526" i="53"/>
  <c r="H303" i="53"/>
  <c r="G37" i="53"/>
  <c r="G525" i="53"/>
  <c r="H302" i="53"/>
  <c r="G36" i="53"/>
  <c r="G524" i="53"/>
  <c r="H301" i="53"/>
  <c r="G35" i="53"/>
  <c r="G523" i="53"/>
  <c r="H300" i="53"/>
  <c r="G34" i="53"/>
  <c r="G522" i="53"/>
  <c r="G33" i="53"/>
  <c r="G521" i="53"/>
  <c r="H298" i="53"/>
  <c r="G32" i="53"/>
  <c r="G520" i="53"/>
  <c r="H297" i="53"/>
  <c r="G31" i="53"/>
  <c r="G519" i="53"/>
  <c r="H296" i="53"/>
  <c r="G30" i="53"/>
  <c r="G518" i="53"/>
  <c r="H293" i="53"/>
  <c r="G25" i="53"/>
  <c r="G513" i="53"/>
  <c r="G24" i="53"/>
  <c r="G512" i="53"/>
  <c r="G23" i="53"/>
  <c r="G511" i="53"/>
  <c r="G22" i="53"/>
  <c r="G510" i="53"/>
  <c r="H201" i="53"/>
  <c r="AE14" i="53"/>
  <c r="AD14" i="53"/>
  <c r="AC14" i="53"/>
  <c r="AB14" i="53"/>
  <c r="AA14" i="53"/>
  <c r="Z14" i="53"/>
  <c r="Y14" i="53"/>
  <c r="X14" i="53"/>
  <c r="W14" i="53"/>
  <c r="V14" i="53"/>
  <c r="U14" i="53"/>
  <c r="T14" i="53"/>
  <c r="S14" i="53"/>
  <c r="R14" i="53"/>
  <c r="Q14" i="53"/>
  <c r="P14" i="53"/>
  <c r="O14" i="53"/>
  <c r="N14" i="53"/>
  <c r="M14" i="53"/>
  <c r="L14" i="53"/>
  <c r="K14" i="53"/>
  <c r="G76" i="13"/>
  <c r="G568" i="13"/>
  <c r="I568" i="13"/>
  <c r="G74" i="13"/>
  <c r="G566" i="13"/>
  <c r="Z81" i="56"/>
  <c r="H253" i="53"/>
  <c r="H339" i="53"/>
  <c r="H251" i="53"/>
  <c r="H337" i="53"/>
  <c r="H248" i="53"/>
  <c r="H334" i="53"/>
  <c r="H257" i="53"/>
  <c r="H343" i="53"/>
  <c r="H250" i="53"/>
  <c r="H336" i="53"/>
  <c r="H249" i="53"/>
  <c r="H335" i="53"/>
  <c r="H255" i="53"/>
  <c r="H341" i="53"/>
  <c r="H242" i="53"/>
  <c r="H328" i="53"/>
  <c r="H202" i="53"/>
  <c r="H288" i="53"/>
  <c r="H204" i="53"/>
  <c r="H290" i="53"/>
  <c r="H218" i="53"/>
  <c r="H304" i="53"/>
  <c r="H208" i="53"/>
  <c r="H294" i="53"/>
  <c r="H203" i="53"/>
  <c r="H289" i="53"/>
  <c r="H205" i="53"/>
  <c r="H291" i="53"/>
  <c r="H209" i="53"/>
  <c r="H295" i="53"/>
  <c r="H213" i="53"/>
  <c r="H299" i="53"/>
  <c r="H219" i="53"/>
  <c r="H305" i="53"/>
  <c r="H206" i="53"/>
  <c r="H292" i="53"/>
  <c r="H259" i="53"/>
  <c r="H173" i="53"/>
  <c r="H168" i="53"/>
  <c r="H254" i="53"/>
  <c r="H166" i="53"/>
  <c r="H252" i="53"/>
  <c r="H172" i="53"/>
  <c r="H258" i="53"/>
  <c r="H161" i="53"/>
  <c r="H247" i="53"/>
  <c r="H170" i="53"/>
  <c r="H256" i="53"/>
  <c r="H121" i="53"/>
  <c r="H207" i="53"/>
  <c r="H210" i="53"/>
  <c r="H126" i="53"/>
  <c r="H212" i="53"/>
  <c r="H128" i="53"/>
  <c r="H214" i="53"/>
  <c r="H130" i="53"/>
  <c r="H216" i="53"/>
  <c r="H134" i="53"/>
  <c r="H220" i="53"/>
  <c r="H125" i="53"/>
  <c r="H211" i="53"/>
  <c r="H129" i="53"/>
  <c r="H215" i="53"/>
  <c r="H131" i="53"/>
  <c r="H217" i="53"/>
  <c r="H135" i="53"/>
  <c r="H221" i="53"/>
  <c r="T346" i="53"/>
  <c r="T350" i="53"/>
  <c r="AB346" i="53"/>
  <c r="AB350" i="53"/>
  <c r="H163" i="53"/>
  <c r="H169" i="53"/>
  <c r="H164" i="53"/>
  <c r="H167" i="53"/>
  <c r="H165" i="53"/>
  <c r="H162" i="53"/>
  <c r="H171" i="53"/>
  <c r="H157" i="53"/>
  <c r="H156" i="53"/>
  <c r="H132" i="53"/>
  <c r="H127" i="53"/>
  <c r="H133" i="53"/>
  <c r="X346" i="53"/>
  <c r="X350" i="53"/>
  <c r="S260" i="53"/>
  <c r="S264" i="53"/>
  <c r="W260" i="53"/>
  <c r="W264" i="53"/>
  <c r="AA260" i="53"/>
  <c r="AA264" i="53"/>
  <c r="T260" i="53"/>
  <c r="T264" i="53"/>
  <c r="X260" i="53"/>
  <c r="X264" i="53"/>
  <c r="AB260" i="53"/>
  <c r="AB264" i="53"/>
  <c r="R260" i="53"/>
  <c r="R264" i="53"/>
  <c r="V260" i="53"/>
  <c r="V264" i="53"/>
  <c r="Z260" i="53"/>
  <c r="Z264" i="53"/>
  <c r="AD260" i="53"/>
  <c r="AD264" i="53"/>
  <c r="U260" i="53"/>
  <c r="U264" i="53"/>
  <c r="Y260" i="53"/>
  <c r="Y264" i="53"/>
  <c r="AC260" i="53"/>
  <c r="AC264" i="53"/>
  <c r="AE275" i="53"/>
  <c r="AE270" i="53"/>
  <c r="H271" i="53"/>
  <c r="AE61" i="53"/>
  <c r="AI47" i="53"/>
  <c r="AJ47" i="53"/>
  <c r="AL47" i="53"/>
  <c r="AE36" i="58"/>
  <c r="AE25" i="58"/>
  <c r="AI29" i="53"/>
  <c r="AJ29" i="53"/>
  <c r="AL29" i="53"/>
  <c r="AE76" i="16"/>
  <c r="H117" i="53"/>
  <c r="AE29" i="53"/>
  <c r="AD42" i="53"/>
  <c r="AI21" i="53"/>
  <c r="AJ21" i="53"/>
  <c r="AL21" i="53"/>
  <c r="H118" i="53"/>
  <c r="H119" i="53"/>
  <c r="H120" i="53"/>
  <c r="H122" i="53"/>
  <c r="AI27" i="53"/>
  <c r="AJ27" i="53"/>
  <c r="AL27" i="53"/>
  <c r="AI25" i="53"/>
  <c r="AJ25" i="53"/>
  <c r="AL25" i="53"/>
  <c r="AI32" i="53"/>
  <c r="AJ32" i="53"/>
  <c r="AL32" i="53"/>
  <c r="AI31" i="53"/>
  <c r="AJ31" i="53"/>
  <c r="AL31" i="53"/>
  <c r="AI33" i="53"/>
  <c r="AJ33" i="53"/>
  <c r="AL33" i="53"/>
  <c r="AI35" i="53"/>
  <c r="AJ35" i="53"/>
  <c r="AL35" i="53"/>
  <c r="G547" i="53"/>
  <c r="H327" i="53"/>
  <c r="H241" i="53"/>
  <c r="H155" i="53"/>
  <c r="H331" i="53"/>
  <c r="H245" i="53"/>
  <c r="H159" i="53"/>
  <c r="H246" i="53"/>
  <c r="H160" i="53"/>
  <c r="H287" i="53"/>
  <c r="H115" i="53"/>
  <c r="H116" i="53"/>
  <c r="AI22" i="53"/>
  <c r="AJ22" i="53"/>
  <c r="AL22" i="53"/>
  <c r="AI23" i="53"/>
  <c r="AJ23" i="53"/>
  <c r="AL23" i="53"/>
  <c r="H123" i="53"/>
  <c r="H124" i="53"/>
  <c r="AI30" i="53"/>
  <c r="AJ30" i="53"/>
  <c r="AL30" i="53"/>
  <c r="AI34" i="53"/>
  <c r="AJ34" i="53"/>
  <c r="AL34" i="53"/>
  <c r="AI36" i="53"/>
  <c r="AJ36" i="53"/>
  <c r="AL36" i="53"/>
  <c r="G53" i="53"/>
  <c r="G541" i="53"/>
  <c r="G54" i="53"/>
  <c r="S346" i="53"/>
  <c r="S350" i="53"/>
  <c r="U346" i="53"/>
  <c r="U350" i="53"/>
  <c r="W346" i="53"/>
  <c r="W350" i="53"/>
  <c r="Y346" i="53"/>
  <c r="Y350" i="53"/>
  <c r="AA346" i="53"/>
  <c r="AA350" i="53"/>
  <c r="AC346" i="53"/>
  <c r="AC350" i="53"/>
  <c r="H329" i="53"/>
  <c r="AE271" i="53"/>
  <c r="R346" i="53"/>
  <c r="R350" i="53"/>
  <c r="V346" i="53"/>
  <c r="V350" i="53"/>
  <c r="Z346" i="53"/>
  <c r="Z350" i="53"/>
  <c r="AD346" i="53"/>
  <c r="AD350" i="53"/>
  <c r="AE21" i="53"/>
  <c r="AI51" i="53"/>
  <c r="AJ51" i="53"/>
  <c r="AE71" i="58"/>
  <c r="AA81" i="56"/>
  <c r="AA84" i="56"/>
  <c r="Z84" i="56"/>
  <c r="G542" i="53"/>
  <c r="AI46" i="53"/>
  <c r="AJ46" i="53"/>
  <c r="AL46" i="53"/>
  <c r="AE75" i="53"/>
  <c r="AI45" i="53"/>
  <c r="AJ45" i="53"/>
  <c r="AI20" i="53"/>
  <c r="AJ20" i="53"/>
  <c r="AE27" i="53"/>
  <c r="X42" i="53"/>
  <c r="T42" i="53"/>
  <c r="AI50" i="53"/>
  <c r="AJ50" i="53"/>
  <c r="AL50" i="53"/>
  <c r="AI49" i="53"/>
  <c r="AI24" i="53"/>
  <c r="AJ24" i="53"/>
  <c r="AL24" i="53"/>
  <c r="AI26" i="53"/>
  <c r="AJ26" i="53"/>
  <c r="AL26" i="53"/>
  <c r="AB42" i="53"/>
  <c r="AE70" i="58"/>
  <c r="V42" i="53"/>
  <c r="R42" i="53"/>
  <c r="Z42" i="53"/>
  <c r="J64" i="53"/>
  <c r="J60" i="53"/>
  <c r="AE59" i="53"/>
  <c r="AC42" i="53"/>
  <c r="Y42" i="53"/>
  <c r="U42" i="53"/>
  <c r="AE40" i="53"/>
  <c r="AE39" i="53"/>
  <c r="AE38" i="53"/>
  <c r="AE33" i="53"/>
  <c r="AE41" i="53"/>
  <c r="AE37" i="53"/>
  <c r="AE36" i="53"/>
  <c r="AE34" i="53"/>
  <c r="AE25" i="53"/>
  <c r="AE24" i="53"/>
  <c r="AE66" i="53"/>
  <c r="AA42" i="53"/>
  <c r="W42" i="53"/>
  <c r="S42" i="53"/>
  <c r="AE58" i="53"/>
  <c r="AE30" i="53"/>
  <c r="AE23" i="53"/>
  <c r="AE35" i="53"/>
  <c r="J20" i="53"/>
  <c r="AE71" i="53"/>
  <c r="AE70" i="53"/>
  <c r="AE67" i="53"/>
  <c r="AE567" i="53"/>
  <c r="AE566" i="53"/>
  <c r="AE561" i="53"/>
  <c r="AE557" i="53"/>
  <c r="AE69" i="53"/>
  <c r="AE556" i="53"/>
  <c r="AE564" i="53"/>
  <c r="AE563" i="53"/>
  <c r="AE559" i="53"/>
  <c r="AE562" i="53"/>
  <c r="AE68" i="53"/>
  <c r="AE558" i="53"/>
  <c r="AE565" i="53"/>
  <c r="AE555" i="53"/>
  <c r="AB81" i="56"/>
  <c r="AB84" i="56"/>
  <c r="AE64" i="56"/>
  <c r="AE62" i="53"/>
  <c r="AE63" i="53"/>
  <c r="AE551" i="53"/>
  <c r="AE529" i="53"/>
  <c r="AE550" i="53"/>
  <c r="AE79" i="53"/>
  <c r="AI44" i="53"/>
  <c r="AE73" i="53"/>
  <c r="AE77" i="53"/>
  <c r="AE76" i="53"/>
  <c r="AE32" i="53"/>
  <c r="AE74" i="53"/>
  <c r="AL45" i="53"/>
  <c r="AJ44" i="53"/>
  <c r="AL44" i="53"/>
  <c r="AJ49" i="53"/>
  <c r="AI48" i="53"/>
  <c r="AL20" i="53"/>
  <c r="AE85" i="57"/>
  <c r="AE22" i="53"/>
  <c r="AE28" i="53"/>
  <c r="AI28" i="53"/>
  <c r="AJ28" i="53"/>
  <c r="AL28" i="53"/>
  <c r="AE26" i="53"/>
  <c r="AE65" i="53"/>
  <c r="AE78" i="53"/>
  <c r="AC81" i="56"/>
  <c r="AE60" i="53"/>
  <c r="AJ19" i="53"/>
  <c r="AL49" i="53"/>
  <c r="AJ48" i="53"/>
  <c r="AL48" i="53"/>
  <c r="AI19" i="53"/>
  <c r="AE65" i="58"/>
  <c r="AE545" i="54"/>
  <c r="AC84" i="56"/>
  <c r="AD81" i="56"/>
  <c r="AD84" i="56"/>
  <c r="AL19" i="53"/>
  <c r="AE68" i="55"/>
  <c r="AE82" i="54"/>
  <c r="AE67" i="15"/>
  <c r="AE53" i="54"/>
  <c r="AE19" i="54"/>
  <c r="AE82" i="16"/>
  <c r="AE31" i="53"/>
  <c r="AE20" i="53"/>
  <c r="AE560" i="53"/>
  <c r="AE72" i="53"/>
  <c r="R81" i="53"/>
  <c r="R84" i="53"/>
  <c r="U81" i="53"/>
  <c r="U84" i="53"/>
  <c r="AE36" i="55"/>
  <c r="AE25" i="55"/>
  <c r="G72" i="13"/>
  <c r="G564" i="13"/>
  <c r="G37" i="13"/>
  <c r="G529" i="13"/>
  <c r="G32" i="13"/>
  <c r="G524" i="13"/>
  <c r="G31" i="13"/>
  <c r="G30" i="13"/>
  <c r="G24" i="13"/>
  <c r="G41" i="13"/>
  <c r="G533" i="13"/>
  <c r="G40" i="13"/>
  <c r="G532" i="13"/>
  <c r="G78" i="13"/>
  <c r="G570" i="13"/>
  <c r="I570" i="13"/>
  <c r="G23" i="13"/>
  <c r="S81" i="53"/>
  <c r="S84" i="53"/>
  <c r="H347" i="13"/>
  <c r="H346" i="13"/>
  <c r="AE547" i="54"/>
  <c r="V81" i="53"/>
  <c r="V84" i="53"/>
  <c r="H257" i="13"/>
  <c r="H344" i="13"/>
  <c r="H254" i="13"/>
  <c r="H341" i="13"/>
  <c r="H249" i="13"/>
  <c r="H336" i="13"/>
  <c r="H258" i="13"/>
  <c r="H345" i="13"/>
  <c r="H255" i="13"/>
  <c r="H342" i="13"/>
  <c r="H250" i="13"/>
  <c r="H337" i="13"/>
  <c r="H253" i="13"/>
  <c r="H340" i="13"/>
  <c r="H256" i="13"/>
  <c r="H343" i="13"/>
  <c r="H261" i="13"/>
  <c r="H348" i="13"/>
  <c r="H251" i="13"/>
  <c r="H338" i="13"/>
  <c r="H262" i="13"/>
  <c r="H349" i="13"/>
  <c r="H172" i="13"/>
  <c r="H259" i="13"/>
  <c r="K259" i="13"/>
  <c r="H173" i="13"/>
  <c r="H260" i="13"/>
  <c r="H162" i="13"/>
  <c r="H169" i="13"/>
  <c r="H164" i="13"/>
  <c r="H171" i="13"/>
  <c r="H168" i="13"/>
  <c r="H163" i="13"/>
  <c r="H166" i="13"/>
  <c r="H170" i="13"/>
  <c r="H167" i="13"/>
  <c r="I79" i="13"/>
  <c r="H174" i="13"/>
  <c r="H175" i="13"/>
  <c r="I80" i="13"/>
  <c r="G41" i="12"/>
  <c r="G513" i="12"/>
  <c r="H262" i="12"/>
  <c r="H205" i="11"/>
  <c r="G42" i="11"/>
  <c r="H220" i="49"/>
  <c r="H203" i="11"/>
  <c r="H219" i="49"/>
  <c r="H215" i="49"/>
  <c r="H223" i="49"/>
  <c r="H297" i="49"/>
  <c r="H224" i="49"/>
  <c r="H298" i="49"/>
  <c r="H221" i="49"/>
  <c r="H218" i="49"/>
  <c r="H217" i="49"/>
  <c r="H216" i="49"/>
  <c r="H214" i="49"/>
  <c r="H213" i="49"/>
  <c r="H212" i="49"/>
  <c r="H211" i="49"/>
  <c r="H210" i="49"/>
  <c r="G66" i="49"/>
  <c r="T81" i="53"/>
  <c r="T84" i="53"/>
  <c r="K346" i="13"/>
  <c r="K174" i="13"/>
  <c r="K261" i="13"/>
  <c r="K348" i="13"/>
  <c r="K175" i="13"/>
  <c r="K262" i="13"/>
  <c r="K349" i="13"/>
  <c r="AE71" i="55"/>
  <c r="AE69" i="15"/>
  <c r="AE70" i="15"/>
  <c r="AE84" i="54"/>
  <c r="W81" i="53"/>
  <c r="W84" i="53"/>
  <c r="AI49" i="13"/>
  <c r="K173" i="13"/>
  <c r="K260" i="13"/>
  <c r="K347" i="13"/>
  <c r="AE80" i="13"/>
  <c r="H203" i="12"/>
  <c r="H270" i="12"/>
  <c r="H199" i="12"/>
  <c r="H266" i="12"/>
  <c r="H197" i="12"/>
  <c r="H264" i="12"/>
  <c r="H201" i="12"/>
  <c r="H268" i="12"/>
  <c r="H198" i="12"/>
  <c r="H265" i="12"/>
  <c r="H202" i="12"/>
  <c r="H269" i="12"/>
  <c r="H128" i="12"/>
  <c r="H195" i="12"/>
  <c r="H134" i="12"/>
  <c r="AE58" i="12"/>
  <c r="H136" i="12"/>
  <c r="AE54" i="12"/>
  <c r="H132" i="12"/>
  <c r="H130" i="12"/>
  <c r="H131" i="12"/>
  <c r="H135" i="12"/>
  <c r="H155" i="11"/>
  <c r="H206" i="11"/>
  <c r="H153" i="11"/>
  <c r="H204" i="11"/>
  <c r="H101" i="11"/>
  <c r="H152" i="11"/>
  <c r="H103" i="11"/>
  <c r="H154" i="11"/>
  <c r="H102" i="11"/>
  <c r="H104" i="11"/>
  <c r="H148" i="49"/>
  <c r="H222" i="49"/>
  <c r="H296" i="49"/>
  <c r="I62" i="49"/>
  <c r="H144" i="49"/>
  <c r="AE54" i="49"/>
  <c r="H136" i="49"/>
  <c r="H140" i="49"/>
  <c r="H147" i="49"/>
  <c r="H146" i="49"/>
  <c r="H139" i="49"/>
  <c r="H137" i="49"/>
  <c r="H142" i="49"/>
  <c r="K150" i="49"/>
  <c r="K224" i="49"/>
  <c r="K298" i="49"/>
  <c r="H150" i="49"/>
  <c r="H141" i="49"/>
  <c r="H138" i="49"/>
  <c r="H143" i="49"/>
  <c r="K149" i="49"/>
  <c r="K223" i="49"/>
  <c r="K297" i="49"/>
  <c r="H149" i="49"/>
  <c r="H145" i="49"/>
  <c r="I67" i="49"/>
  <c r="I63" i="49"/>
  <c r="H136" i="5"/>
  <c r="H209" i="5"/>
  <c r="H139" i="5"/>
  <c r="H212" i="5"/>
  <c r="H144" i="5"/>
  <c r="H217" i="5"/>
  <c r="AE70" i="55"/>
  <c r="I18" i="11"/>
  <c r="I54" i="49"/>
  <c r="I55" i="49"/>
  <c r="I56" i="49"/>
  <c r="I57" i="49"/>
  <c r="I58" i="49"/>
  <c r="I59" i="49"/>
  <c r="I60" i="49"/>
  <c r="I68" i="49"/>
  <c r="I35" i="49"/>
  <c r="G34" i="49"/>
  <c r="G33" i="49"/>
  <c r="G32" i="49"/>
  <c r="G31" i="49"/>
  <c r="G30" i="49"/>
  <c r="G29" i="49"/>
  <c r="G28" i="49"/>
  <c r="G27" i="49"/>
  <c r="G26" i="49"/>
  <c r="G25" i="49"/>
  <c r="AE24" i="49"/>
  <c r="AE23" i="49"/>
  <c r="G21" i="49"/>
  <c r="G20" i="49"/>
  <c r="G19" i="49"/>
  <c r="G18" i="49"/>
  <c r="G34" i="5"/>
  <c r="G33" i="5"/>
  <c r="G32" i="5"/>
  <c r="G31" i="5"/>
  <c r="AE572" i="13"/>
  <c r="AE571" i="13"/>
  <c r="AE72" i="15"/>
  <c r="X81" i="53"/>
  <c r="X84" i="53"/>
  <c r="AE79" i="13"/>
  <c r="AE55" i="12"/>
  <c r="AE56" i="12"/>
  <c r="AE57" i="12"/>
  <c r="AE43" i="11"/>
  <c r="AE67" i="49"/>
  <c r="AE63" i="49"/>
  <c r="K145" i="49"/>
  <c r="AE59" i="49"/>
  <c r="K141" i="49"/>
  <c r="AE60" i="49"/>
  <c r="K142" i="49"/>
  <c r="AE57" i="49"/>
  <c r="K139" i="49"/>
  <c r="K143" i="49"/>
  <c r="AE62" i="49"/>
  <c r="K144" i="49"/>
  <c r="AE68" i="49"/>
  <c r="AE56" i="49"/>
  <c r="K138" i="49"/>
  <c r="AE55" i="49"/>
  <c r="K137" i="49"/>
  <c r="AE58" i="49"/>
  <c r="K140" i="49"/>
  <c r="AI42" i="49"/>
  <c r="AJ42" i="49"/>
  <c r="AL42" i="49"/>
  <c r="AE25" i="49"/>
  <c r="AE26" i="49"/>
  <c r="I28" i="49"/>
  <c r="AI40" i="49"/>
  <c r="AJ40" i="49"/>
  <c r="AL40" i="49"/>
  <c r="AE17" i="49"/>
  <c r="AE22" i="49"/>
  <c r="I21" i="49"/>
  <c r="AI21" i="49"/>
  <c r="AJ21" i="49"/>
  <c r="AL21" i="49"/>
  <c r="AI41" i="49"/>
  <c r="AJ41" i="49"/>
  <c r="AL41" i="49"/>
  <c r="AE65" i="55"/>
  <c r="I34" i="49"/>
  <c r="AI28" i="49"/>
  <c r="AJ28" i="49"/>
  <c r="AL28" i="49"/>
  <c r="AE34" i="49"/>
  <c r="AE18" i="49"/>
  <c r="I19" i="49"/>
  <c r="AI19" i="49"/>
  <c r="AJ19" i="49"/>
  <c r="AL19" i="49"/>
  <c r="I31" i="49"/>
  <c r="I33" i="49"/>
  <c r="AI27" i="49"/>
  <c r="AJ27" i="49"/>
  <c r="AL27" i="49"/>
  <c r="AE33" i="49"/>
  <c r="AE548" i="54"/>
  <c r="J53" i="49"/>
  <c r="I20" i="49"/>
  <c r="AI20" i="49"/>
  <c r="AJ20" i="49"/>
  <c r="AL20" i="49"/>
  <c r="AE20" i="49"/>
  <c r="I27" i="49"/>
  <c r="AI23" i="49"/>
  <c r="AJ23" i="49"/>
  <c r="AL23" i="49"/>
  <c r="I29" i="49"/>
  <c r="AI25" i="49"/>
  <c r="AJ25" i="49"/>
  <c r="AL25" i="49"/>
  <c r="I30" i="49"/>
  <c r="I32" i="49"/>
  <c r="AE35" i="49"/>
  <c r="AE85" i="54"/>
  <c r="Y81" i="53"/>
  <c r="Y84" i="53"/>
  <c r="AE60" i="12"/>
  <c r="AE45" i="11"/>
  <c r="AE64" i="49"/>
  <c r="AE61" i="49"/>
  <c r="K148" i="49"/>
  <c r="K222" i="49"/>
  <c r="K296" i="49"/>
  <c r="AI24" i="49"/>
  <c r="AJ24" i="49"/>
  <c r="AL24" i="49"/>
  <c r="AE28" i="49"/>
  <c r="AI22" i="49"/>
  <c r="AJ22" i="49"/>
  <c r="AL22" i="49"/>
  <c r="AJ39" i="49"/>
  <c r="AL39" i="49"/>
  <c r="AI18" i="49"/>
  <c r="AJ18" i="49"/>
  <c r="AI26" i="49"/>
  <c r="AJ26" i="49"/>
  <c r="AL26" i="49"/>
  <c r="AI39" i="49"/>
  <c r="AE21" i="49"/>
  <c r="AE27" i="49"/>
  <c r="J16" i="49"/>
  <c r="AE61" i="12"/>
  <c r="AE32" i="49"/>
  <c r="AE19" i="49"/>
  <c r="AE31" i="49"/>
  <c r="AE30" i="49"/>
  <c r="AE29" i="49"/>
  <c r="AI17" i="49"/>
  <c r="AL18" i="49"/>
  <c r="AJ17" i="49"/>
  <c r="AE16" i="49"/>
  <c r="G29" i="5"/>
  <c r="G30" i="5"/>
  <c r="G28" i="5"/>
  <c r="G27" i="5"/>
  <c r="G21" i="5"/>
  <c r="Z81" i="53"/>
  <c r="Z84" i="53"/>
  <c r="AA81" i="53"/>
  <c r="H132" i="49"/>
  <c r="H206" i="49"/>
  <c r="H133" i="49"/>
  <c r="H207" i="49"/>
  <c r="H134" i="49"/>
  <c r="H208" i="49"/>
  <c r="AL17" i="49"/>
  <c r="AE64" i="53"/>
  <c r="AA84" i="53"/>
  <c r="AB81" i="53"/>
  <c r="AB84" i="53"/>
  <c r="AC81" i="53"/>
  <c r="AC84" i="53"/>
  <c r="AI37" i="49"/>
  <c r="AK37" i="49"/>
  <c r="AL37" i="49"/>
  <c r="G532" i="49"/>
  <c r="G531" i="49"/>
  <c r="G519" i="49"/>
  <c r="G508" i="49"/>
  <c r="G507" i="49"/>
  <c r="G506" i="49"/>
  <c r="G501" i="49"/>
  <c r="AE497" i="49"/>
  <c r="AD497" i="49"/>
  <c r="AC497" i="49"/>
  <c r="AB497" i="49"/>
  <c r="AA497" i="49"/>
  <c r="Z497" i="49"/>
  <c r="Y497" i="49"/>
  <c r="X497" i="49"/>
  <c r="W497" i="49"/>
  <c r="V497" i="49"/>
  <c r="U497" i="49"/>
  <c r="T497" i="49"/>
  <c r="S497" i="49"/>
  <c r="R497" i="49"/>
  <c r="Q497" i="49"/>
  <c r="P497" i="49"/>
  <c r="O497" i="49"/>
  <c r="N497" i="49"/>
  <c r="M497" i="49"/>
  <c r="L497" i="49"/>
  <c r="K497" i="49"/>
  <c r="AE302" i="49"/>
  <c r="AE301" i="49"/>
  <c r="AD300" i="49"/>
  <c r="AC300" i="49"/>
  <c r="AB300" i="49"/>
  <c r="AA300" i="49"/>
  <c r="Z300" i="49"/>
  <c r="Y300" i="49"/>
  <c r="X300" i="49"/>
  <c r="W300" i="49"/>
  <c r="V300" i="49"/>
  <c r="U300" i="49"/>
  <c r="T300" i="49"/>
  <c r="S300" i="49"/>
  <c r="R300" i="49"/>
  <c r="Q300" i="49"/>
  <c r="P300" i="49"/>
  <c r="O300" i="49"/>
  <c r="N300" i="49"/>
  <c r="M300" i="49"/>
  <c r="L300" i="49"/>
  <c r="K300" i="49"/>
  <c r="AD283" i="49"/>
  <c r="AC283" i="49"/>
  <c r="AB283" i="49"/>
  <c r="AA283" i="49"/>
  <c r="Z283" i="49"/>
  <c r="Y283" i="49"/>
  <c r="X283" i="49"/>
  <c r="W283" i="49"/>
  <c r="V283" i="49"/>
  <c r="U283" i="49"/>
  <c r="T283" i="49"/>
  <c r="S283" i="49"/>
  <c r="R283" i="49"/>
  <c r="AD279" i="49"/>
  <c r="AC279" i="49"/>
  <c r="AB279" i="49"/>
  <c r="AA279" i="49"/>
  <c r="Z279" i="49"/>
  <c r="Y279" i="49"/>
  <c r="X279" i="49"/>
  <c r="W279" i="49"/>
  <c r="V279" i="49"/>
  <c r="U279" i="49"/>
  <c r="T279" i="49"/>
  <c r="S279" i="49"/>
  <c r="R279" i="49"/>
  <c r="AD266" i="49"/>
  <c r="AC266" i="49"/>
  <c r="AB266" i="49"/>
  <c r="AA266" i="49"/>
  <c r="Z266" i="49"/>
  <c r="Y266" i="49"/>
  <c r="X266" i="49"/>
  <c r="W266" i="49"/>
  <c r="V266" i="49"/>
  <c r="U266" i="49"/>
  <c r="T266" i="49"/>
  <c r="S266" i="49"/>
  <c r="R266" i="49"/>
  <c r="AD246" i="49"/>
  <c r="AC246" i="49"/>
  <c r="AB246" i="49"/>
  <c r="AA246" i="49"/>
  <c r="Z246" i="49"/>
  <c r="Y246" i="49"/>
  <c r="X246" i="49"/>
  <c r="W246" i="49"/>
  <c r="V246" i="49"/>
  <c r="U246" i="49"/>
  <c r="T246" i="49"/>
  <c r="S246" i="49"/>
  <c r="R246" i="49"/>
  <c r="AE243" i="49"/>
  <c r="AD243" i="49"/>
  <c r="AC243" i="49"/>
  <c r="AB243" i="49"/>
  <c r="AA243" i="49"/>
  <c r="Z243" i="49"/>
  <c r="Y243" i="49"/>
  <c r="X243" i="49"/>
  <c r="W243" i="49"/>
  <c r="V243" i="49"/>
  <c r="U243" i="49"/>
  <c r="T243" i="49"/>
  <c r="S243" i="49"/>
  <c r="R243" i="49"/>
  <c r="Q243" i="49"/>
  <c r="P243" i="49"/>
  <c r="O243" i="49"/>
  <c r="N243" i="49"/>
  <c r="M243" i="49"/>
  <c r="L243" i="49"/>
  <c r="K243" i="49"/>
  <c r="AE242" i="49"/>
  <c r="AE241" i="49"/>
  <c r="AD241" i="49"/>
  <c r="AC241" i="49"/>
  <c r="AB241" i="49"/>
  <c r="AA241" i="49"/>
  <c r="Z241" i="49"/>
  <c r="Y241" i="49"/>
  <c r="X241" i="49"/>
  <c r="W241" i="49"/>
  <c r="V241" i="49"/>
  <c r="U241" i="49"/>
  <c r="T241" i="49"/>
  <c r="S241" i="49"/>
  <c r="R241" i="49"/>
  <c r="Q241" i="49"/>
  <c r="P241" i="49"/>
  <c r="O241" i="49"/>
  <c r="N241" i="49"/>
  <c r="M241" i="49"/>
  <c r="L241" i="49"/>
  <c r="K241" i="49"/>
  <c r="AE240" i="49"/>
  <c r="AE239" i="49"/>
  <c r="AE238" i="49"/>
  <c r="AE237" i="49"/>
  <c r="AD236" i="49"/>
  <c r="AC236" i="49"/>
  <c r="AB236" i="49"/>
  <c r="AA236" i="49"/>
  <c r="AA235" i="49"/>
  <c r="Z236" i="49"/>
  <c r="Y236" i="49"/>
  <c r="X236" i="49"/>
  <c r="W236" i="49"/>
  <c r="W235" i="49"/>
  <c r="V236" i="49"/>
  <c r="U236" i="49"/>
  <c r="T236" i="49"/>
  <c r="S236" i="49"/>
  <c r="S235" i="49"/>
  <c r="R236" i="49"/>
  <c r="Q236" i="49"/>
  <c r="P236" i="49"/>
  <c r="O236" i="49"/>
  <c r="O235" i="49"/>
  <c r="N236" i="49"/>
  <c r="M236" i="49"/>
  <c r="L236" i="49"/>
  <c r="K236" i="49"/>
  <c r="K235" i="49"/>
  <c r="AE228" i="49"/>
  <c r="AE227" i="49"/>
  <c r="AD226" i="49"/>
  <c r="AC226" i="49"/>
  <c r="AB226" i="49"/>
  <c r="AA226" i="49"/>
  <c r="Z226" i="49"/>
  <c r="Y226" i="49"/>
  <c r="X226" i="49"/>
  <c r="W226" i="49"/>
  <c r="V226" i="49"/>
  <c r="U226" i="49"/>
  <c r="T226" i="49"/>
  <c r="S226" i="49"/>
  <c r="R226" i="49"/>
  <c r="Q226" i="49"/>
  <c r="P226" i="49"/>
  <c r="O226" i="49"/>
  <c r="N226" i="49"/>
  <c r="M226" i="49"/>
  <c r="L226" i="49"/>
  <c r="K226" i="49"/>
  <c r="H295" i="49"/>
  <c r="H294" i="49"/>
  <c r="AD209" i="49"/>
  <c r="AC209" i="49"/>
  <c r="AB209" i="49"/>
  <c r="AA209" i="49"/>
  <c r="Z209" i="49"/>
  <c r="Y209" i="49"/>
  <c r="X209" i="49"/>
  <c r="W209" i="49"/>
  <c r="V209" i="49"/>
  <c r="U209" i="49"/>
  <c r="T209" i="49"/>
  <c r="S209" i="49"/>
  <c r="R209" i="49"/>
  <c r="AD205" i="49"/>
  <c r="AC205" i="49"/>
  <c r="AB205" i="49"/>
  <c r="AA205" i="49"/>
  <c r="Z205" i="49"/>
  <c r="Y205" i="49"/>
  <c r="X205" i="49"/>
  <c r="W205" i="49"/>
  <c r="V205" i="49"/>
  <c r="U205" i="49"/>
  <c r="T205" i="49"/>
  <c r="S205" i="49"/>
  <c r="R205" i="49"/>
  <c r="AD192" i="49"/>
  <c r="AC192" i="49"/>
  <c r="AB192" i="49"/>
  <c r="AA192" i="49"/>
  <c r="Z192" i="49"/>
  <c r="Y192" i="49"/>
  <c r="X192" i="49"/>
  <c r="W192" i="49"/>
  <c r="V192" i="49"/>
  <c r="U192" i="49"/>
  <c r="T192" i="49"/>
  <c r="S192" i="49"/>
  <c r="R192" i="49"/>
  <c r="AD172" i="49"/>
  <c r="AC172" i="49"/>
  <c r="AB172" i="49"/>
  <c r="AA172" i="49"/>
  <c r="Z172" i="49"/>
  <c r="Y172" i="49"/>
  <c r="X172" i="49"/>
  <c r="W172" i="49"/>
  <c r="V172" i="49"/>
  <c r="U172" i="49"/>
  <c r="T172" i="49"/>
  <c r="S172" i="49"/>
  <c r="R172" i="49"/>
  <c r="AE169" i="49"/>
  <c r="AD169" i="49"/>
  <c r="AC169" i="49"/>
  <c r="AB169" i="49"/>
  <c r="AA169" i="49"/>
  <c r="Z169" i="49"/>
  <c r="Y169" i="49"/>
  <c r="X169" i="49"/>
  <c r="W169" i="49"/>
  <c r="V169" i="49"/>
  <c r="U169" i="49"/>
  <c r="T169" i="49"/>
  <c r="S169" i="49"/>
  <c r="R169" i="49"/>
  <c r="Q169" i="49"/>
  <c r="P169" i="49"/>
  <c r="O169" i="49"/>
  <c r="N169" i="49"/>
  <c r="M169" i="49"/>
  <c r="L169" i="49"/>
  <c r="K169" i="49"/>
  <c r="AE168" i="49"/>
  <c r="AE167" i="49"/>
  <c r="AD167" i="49"/>
  <c r="AC167" i="49"/>
  <c r="AB167" i="49"/>
  <c r="AA167" i="49"/>
  <c r="Z167" i="49"/>
  <c r="Y167" i="49"/>
  <c r="X167" i="49"/>
  <c r="W167" i="49"/>
  <c r="V167" i="49"/>
  <c r="U167" i="49"/>
  <c r="T167" i="49"/>
  <c r="S167" i="49"/>
  <c r="R167" i="49"/>
  <c r="Q167" i="49"/>
  <c r="P167" i="49"/>
  <c r="O167" i="49"/>
  <c r="N167" i="49"/>
  <c r="M167" i="49"/>
  <c r="L167" i="49"/>
  <c r="K167" i="49"/>
  <c r="AE166" i="49"/>
  <c r="AE165" i="49"/>
  <c r="AE164" i="49"/>
  <c r="AE163" i="49"/>
  <c r="AD162" i="49"/>
  <c r="AC162" i="49"/>
  <c r="AB162" i="49"/>
  <c r="AA162" i="49"/>
  <c r="Z162" i="49"/>
  <c r="Y162" i="49"/>
  <c r="X162" i="49"/>
  <c r="W162" i="49"/>
  <c r="V162" i="49"/>
  <c r="U162" i="49"/>
  <c r="T162" i="49"/>
  <c r="S162" i="49"/>
  <c r="R162" i="49"/>
  <c r="Q162" i="49"/>
  <c r="P162" i="49"/>
  <c r="O162" i="49"/>
  <c r="N162" i="49"/>
  <c r="M162" i="49"/>
  <c r="L162" i="49"/>
  <c r="K162" i="49"/>
  <c r="AE95" i="49"/>
  <c r="H290" i="49"/>
  <c r="H287" i="49"/>
  <c r="H282" i="49"/>
  <c r="H285" i="49"/>
  <c r="H280" i="49"/>
  <c r="G530" i="49"/>
  <c r="G45" i="49"/>
  <c r="G529" i="49"/>
  <c r="G42" i="49"/>
  <c r="G526" i="49"/>
  <c r="G41" i="49"/>
  <c r="G525" i="49"/>
  <c r="G40" i="49"/>
  <c r="G524" i="49"/>
  <c r="G39" i="49"/>
  <c r="G523" i="49"/>
  <c r="G38" i="49"/>
  <c r="G522" i="49"/>
  <c r="G37" i="49"/>
  <c r="G521" i="49"/>
  <c r="AD36" i="49"/>
  <c r="AC36" i="49"/>
  <c r="AB36" i="49"/>
  <c r="AA36" i="49"/>
  <c r="Z36" i="49"/>
  <c r="Y36" i="49"/>
  <c r="X36" i="49"/>
  <c r="W36" i="49"/>
  <c r="V36" i="49"/>
  <c r="U36" i="49"/>
  <c r="T36" i="49"/>
  <c r="S36" i="49"/>
  <c r="R36" i="49"/>
  <c r="G518" i="49"/>
  <c r="G517" i="49"/>
  <c r="H114" i="49"/>
  <c r="G516" i="49"/>
  <c r="G515" i="49"/>
  <c r="H186" i="49"/>
  <c r="H260" i="49"/>
  <c r="G514" i="49"/>
  <c r="H185" i="49"/>
  <c r="H259" i="49"/>
  <c r="G513" i="49"/>
  <c r="H184" i="49"/>
  <c r="H258" i="49"/>
  <c r="G512" i="49"/>
  <c r="H183" i="49"/>
  <c r="H257" i="49"/>
  <c r="G511" i="49"/>
  <c r="H182" i="49"/>
  <c r="H256" i="49"/>
  <c r="G510" i="49"/>
  <c r="H181" i="49"/>
  <c r="H255" i="49"/>
  <c r="G509" i="49"/>
  <c r="H180" i="49"/>
  <c r="H254" i="49"/>
  <c r="H179" i="49"/>
  <c r="H253" i="49"/>
  <c r="H178" i="49"/>
  <c r="H252" i="49"/>
  <c r="G505" i="49"/>
  <c r="G504" i="49"/>
  <c r="H175" i="49"/>
  <c r="H249" i="49"/>
  <c r="G503" i="49"/>
  <c r="H174" i="49"/>
  <c r="H248" i="49"/>
  <c r="G502" i="49"/>
  <c r="H173" i="49"/>
  <c r="H247" i="49"/>
  <c r="AE13" i="49"/>
  <c r="AD13" i="49"/>
  <c r="AC13" i="49"/>
  <c r="AB13" i="49"/>
  <c r="AA13" i="49"/>
  <c r="Z13" i="49"/>
  <c r="Y13" i="49"/>
  <c r="X13" i="49"/>
  <c r="W13" i="49"/>
  <c r="V13" i="49"/>
  <c r="U13" i="49"/>
  <c r="T13" i="49"/>
  <c r="S13" i="49"/>
  <c r="R13" i="49"/>
  <c r="Q13" i="49"/>
  <c r="P13" i="49"/>
  <c r="O13" i="49"/>
  <c r="N13" i="49"/>
  <c r="M13" i="49"/>
  <c r="L13" i="49"/>
  <c r="K13" i="49"/>
  <c r="AD81" i="53"/>
  <c r="K161" i="49"/>
  <c r="AA161" i="49"/>
  <c r="N235" i="49"/>
  <c r="R235" i="49"/>
  <c r="V235" i="49"/>
  <c r="Z235" i="49"/>
  <c r="AD235" i="49"/>
  <c r="N161" i="49"/>
  <c r="R161" i="49"/>
  <c r="V161" i="49"/>
  <c r="Z161" i="49"/>
  <c r="AD161" i="49"/>
  <c r="S299" i="49"/>
  <c r="S303" i="49"/>
  <c r="AA299" i="49"/>
  <c r="AA303" i="49"/>
  <c r="AE226" i="49"/>
  <c r="W299" i="49"/>
  <c r="W303" i="49"/>
  <c r="L161" i="49"/>
  <c r="P161" i="49"/>
  <c r="T161" i="49"/>
  <c r="X161" i="49"/>
  <c r="AB161" i="49"/>
  <c r="AE162" i="49"/>
  <c r="AE161" i="49"/>
  <c r="L235" i="49"/>
  <c r="P235" i="49"/>
  <c r="T235" i="49"/>
  <c r="X235" i="49"/>
  <c r="AB235" i="49"/>
  <c r="AE236" i="49"/>
  <c r="H237" i="49"/>
  <c r="M161" i="49"/>
  <c r="Q161" i="49"/>
  <c r="U161" i="49"/>
  <c r="Y161" i="49"/>
  <c r="AC161" i="49"/>
  <c r="O161" i="49"/>
  <c r="S161" i="49"/>
  <c r="W161" i="49"/>
  <c r="M235" i="49"/>
  <c r="Q235" i="49"/>
  <c r="U235" i="49"/>
  <c r="Y235" i="49"/>
  <c r="AC235" i="49"/>
  <c r="AE51" i="49"/>
  <c r="K133" i="49"/>
  <c r="H145" i="5"/>
  <c r="H218" i="5"/>
  <c r="H142" i="5"/>
  <c r="H215" i="5"/>
  <c r="R225" i="49"/>
  <c r="R229" i="49"/>
  <c r="V225" i="49"/>
  <c r="V229" i="49"/>
  <c r="Z225" i="49"/>
  <c r="Z229" i="49"/>
  <c r="AD225" i="49"/>
  <c r="AD229" i="49"/>
  <c r="U225" i="49"/>
  <c r="U229" i="49"/>
  <c r="AC225" i="49"/>
  <c r="AC229" i="49"/>
  <c r="AE235" i="49"/>
  <c r="U299" i="49"/>
  <c r="U303" i="49"/>
  <c r="Y299" i="49"/>
  <c r="Y303" i="49"/>
  <c r="AC299" i="49"/>
  <c r="AC303" i="49"/>
  <c r="X299" i="49"/>
  <c r="X303" i="49"/>
  <c r="T225" i="49"/>
  <c r="T229" i="49"/>
  <c r="X225" i="49"/>
  <c r="X229" i="49"/>
  <c r="AB225" i="49"/>
  <c r="AB229" i="49"/>
  <c r="AI38" i="49"/>
  <c r="AK38" i="49"/>
  <c r="AL38" i="49"/>
  <c r="AI36" i="49"/>
  <c r="AE49" i="49"/>
  <c r="Y225" i="49"/>
  <c r="Y229" i="49"/>
  <c r="R299" i="49"/>
  <c r="R303" i="49"/>
  <c r="V299" i="49"/>
  <c r="V303" i="49"/>
  <c r="Z299" i="49"/>
  <c r="Z303" i="49"/>
  <c r="AD299" i="49"/>
  <c r="AD303" i="49"/>
  <c r="T299" i="49"/>
  <c r="T303" i="49"/>
  <c r="AB299" i="49"/>
  <c r="AB303" i="49"/>
  <c r="AE300" i="49"/>
  <c r="H176" i="49"/>
  <c r="H250" i="49"/>
  <c r="H102" i="49"/>
  <c r="H191" i="49"/>
  <c r="H265" i="49"/>
  <c r="H117" i="49"/>
  <c r="H286" i="49"/>
  <c r="H289" i="49"/>
  <c r="H116" i="49"/>
  <c r="H190" i="49"/>
  <c r="H264" i="49"/>
  <c r="H284" i="49"/>
  <c r="H281" i="49"/>
  <c r="H105" i="49"/>
  <c r="H177" i="49"/>
  <c r="H251" i="49"/>
  <c r="H187" i="49"/>
  <c r="H261" i="49"/>
  <c r="H189" i="49"/>
  <c r="H263" i="49"/>
  <c r="H293" i="49"/>
  <c r="H99" i="49"/>
  <c r="H100" i="49"/>
  <c r="H101" i="49"/>
  <c r="H103" i="49"/>
  <c r="H104" i="49"/>
  <c r="H106" i="49"/>
  <c r="H107" i="49"/>
  <c r="H108" i="49"/>
  <c r="H109" i="49"/>
  <c r="H110" i="49"/>
  <c r="H111" i="49"/>
  <c r="H112" i="49"/>
  <c r="H113" i="49"/>
  <c r="H115" i="49"/>
  <c r="H288" i="49"/>
  <c r="H188" i="49"/>
  <c r="H262" i="49"/>
  <c r="H291" i="49"/>
  <c r="S225" i="49"/>
  <c r="S229" i="49"/>
  <c r="W225" i="49"/>
  <c r="W229" i="49"/>
  <c r="AA225" i="49"/>
  <c r="AA229" i="49"/>
  <c r="H292" i="49"/>
  <c r="G43" i="49"/>
  <c r="G44" i="49"/>
  <c r="AD84" i="53"/>
  <c r="AE570" i="13"/>
  <c r="AE52" i="49"/>
  <c r="K134" i="49"/>
  <c r="AE50" i="49"/>
  <c r="K132" i="49"/>
  <c r="AI35" i="49"/>
  <c r="AK36" i="49"/>
  <c r="AL36" i="49"/>
  <c r="G528" i="49"/>
  <c r="G527" i="49"/>
  <c r="AE505" i="49"/>
  <c r="AE78" i="13"/>
  <c r="AE65" i="49"/>
  <c r="AK35" i="49"/>
  <c r="AL35" i="49"/>
  <c r="AE66" i="49"/>
  <c r="AE53" i="49"/>
  <c r="AE59" i="12"/>
  <c r="R73" i="49"/>
  <c r="S73" i="49"/>
  <c r="U73" i="49"/>
  <c r="V73" i="49"/>
  <c r="T73" i="49"/>
  <c r="W73" i="49"/>
  <c r="X73" i="49"/>
  <c r="Y73" i="49"/>
  <c r="Z73" i="49"/>
  <c r="AA73" i="49"/>
  <c r="AB73" i="49"/>
  <c r="AC73" i="49"/>
  <c r="AD73" i="49"/>
  <c r="G25" i="5"/>
  <c r="H141" i="5"/>
  <c r="H214" i="5"/>
  <c r="H221" i="5"/>
  <c r="H294" i="5"/>
  <c r="G65" i="5"/>
  <c r="I540" i="54"/>
  <c r="I515" i="55"/>
  <c r="H148" i="5"/>
  <c r="G20" i="5"/>
  <c r="AE515" i="55"/>
  <c r="AE540" i="54"/>
  <c r="K148" i="5"/>
  <c r="K221" i="5"/>
  <c r="K294" i="5"/>
  <c r="K167" i="13"/>
  <c r="G38" i="13"/>
  <c r="G530" i="13"/>
  <c r="G39" i="13"/>
  <c r="G531" i="13"/>
  <c r="G35" i="13"/>
  <c r="G527" i="13"/>
  <c r="G36" i="13"/>
  <c r="G528" i="13"/>
  <c r="G34" i="13"/>
  <c r="G526" i="13"/>
  <c r="G33" i="13"/>
  <c r="G525" i="13"/>
  <c r="G25" i="13"/>
  <c r="AI26" i="13"/>
  <c r="AJ26" i="13"/>
  <c r="AL26" i="13"/>
  <c r="AE32" i="13"/>
  <c r="I58" i="5"/>
  <c r="AE70" i="13"/>
  <c r="K165" i="13"/>
  <c r="AE71" i="13"/>
  <c r="K166" i="13"/>
  <c r="AE69" i="13"/>
  <c r="K164" i="13"/>
  <c r="AE75" i="13"/>
  <c r="K170" i="13"/>
  <c r="AE68" i="13"/>
  <c r="K163" i="13"/>
  <c r="AE58" i="5"/>
  <c r="K139" i="5"/>
  <c r="AE56" i="5"/>
  <c r="K137" i="5"/>
  <c r="I56" i="5"/>
  <c r="I61" i="5"/>
  <c r="K169" i="13"/>
  <c r="AE569" i="13"/>
  <c r="K168" i="13"/>
  <c r="AE61" i="5"/>
  <c r="K142" i="5"/>
  <c r="AE76" i="13"/>
  <c r="AE74" i="13"/>
  <c r="AE77" i="13"/>
  <c r="AE73" i="13"/>
  <c r="K141" i="5"/>
  <c r="G26" i="5"/>
  <c r="AE60" i="5"/>
  <c r="G19" i="5"/>
  <c r="AE62" i="5"/>
  <c r="K143" i="5"/>
  <c r="AE42" i="11"/>
  <c r="I62" i="5"/>
  <c r="AE72" i="13"/>
  <c r="G24" i="16"/>
  <c r="G487" i="16"/>
  <c r="G23" i="16"/>
  <c r="G486" i="16"/>
  <c r="G12" i="12"/>
  <c r="G483" i="12"/>
  <c r="G153" i="12"/>
  <c r="G220" i="12"/>
  <c r="G9" i="12"/>
  <c r="G480" i="12"/>
  <c r="G13" i="12"/>
  <c r="G484" i="12"/>
  <c r="G10" i="12"/>
  <c r="G481" i="12"/>
  <c r="G11" i="12"/>
  <c r="G482" i="12"/>
  <c r="G154" i="12"/>
  <c r="G221" i="12"/>
  <c r="G150" i="12"/>
  <c r="G217" i="12"/>
  <c r="G152" i="12"/>
  <c r="G219" i="12"/>
  <c r="G151" i="12"/>
  <c r="G218" i="12"/>
  <c r="G54" i="16"/>
  <c r="G517" i="16"/>
  <c r="G51" i="16"/>
  <c r="G514" i="16"/>
  <c r="G44" i="16"/>
  <c r="G507" i="16"/>
  <c r="G40" i="16"/>
  <c r="G503" i="16"/>
  <c r="G57" i="16"/>
  <c r="G520" i="16"/>
  <c r="G47" i="16"/>
  <c r="G510" i="16"/>
  <c r="G37" i="16"/>
  <c r="G500" i="16"/>
  <c r="G33" i="16"/>
  <c r="G496" i="16"/>
  <c r="G29" i="16"/>
  <c r="G492" i="16"/>
  <c r="G25" i="16"/>
  <c r="G488" i="16"/>
  <c r="G56" i="16"/>
  <c r="G519" i="16"/>
  <c r="G53" i="16"/>
  <c r="G516" i="16"/>
  <c r="G50" i="16"/>
  <c r="G513" i="16"/>
  <c r="G45" i="16"/>
  <c r="G508" i="16"/>
  <c r="G43" i="16"/>
  <c r="G506" i="16"/>
  <c r="G42" i="16"/>
  <c r="G505" i="16"/>
  <c r="G36" i="16"/>
  <c r="G499" i="16"/>
  <c r="G35" i="16"/>
  <c r="G498" i="16"/>
  <c r="G28" i="16"/>
  <c r="G491" i="16"/>
  <c r="G27" i="16"/>
  <c r="G490" i="16"/>
  <c r="G46" i="16"/>
  <c r="G509" i="16"/>
  <c r="G39" i="16"/>
  <c r="G502" i="16"/>
  <c r="G32" i="16"/>
  <c r="G495" i="16"/>
  <c r="G49" i="16"/>
  <c r="G512" i="16"/>
  <c r="G38" i="16"/>
  <c r="G501" i="16"/>
  <c r="G31" i="16"/>
  <c r="G494" i="16"/>
  <c r="G21" i="16"/>
  <c r="G484" i="16"/>
  <c r="G34" i="12"/>
  <c r="G33" i="12"/>
  <c r="I11" i="41"/>
  <c r="L13" i="18"/>
  <c r="L12" i="18"/>
  <c r="L10" i="18"/>
  <c r="K11" i="18"/>
  <c r="G11" i="18"/>
  <c r="K8" i="18"/>
  <c r="G8" i="18"/>
  <c r="L11" i="18"/>
  <c r="L8" i="18"/>
  <c r="C328" i="39"/>
  <c r="D328" i="39" s="1"/>
  <c r="E328" i="39"/>
  <c r="F328" i="39" s="1"/>
  <c r="G328" i="39" s="1"/>
  <c r="H328" i="39" s="1"/>
  <c r="I328" i="39" s="1"/>
  <c r="J328" i="39" s="1"/>
  <c r="K328" i="39" s="1"/>
  <c r="L328" i="39" s="1"/>
  <c r="M328" i="39" s="1"/>
  <c r="N328" i="39" s="1"/>
  <c r="O328" i="39" s="1"/>
  <c r="P328" i="39" s="1"/>
  <c r="Q328" i="39" s="1"/>
  <c r="R328" i="39" s="1"/>
  <c r="S328" i="39" s="1"/>
  <c r="T328" i="39" s="1"/>
  <c r="U328" i="39" s="1"/>
  <c r="V328" i="39" s="1"/>
  <c r="H11" i="41"/>
  <c r="G11" i="41"/>
  <c r="F11" i="41"/>
  <c r="E11" i="41"/>
  <c r="D11" i="41"/>
  <c r="C11" i="41"/>
  <c r="B11" i="41"/>
  <c r="A11" i="41"/>
  <c r="AJ39" i="16"/>
  <c r="AK39" i="16"/>
  <c r="AM39" i="16"/>
  <c r="I535" i="49"/>
  <c r="AE535" i="49"/>
  <c r="H513" i="56"/>
  <c r="H520" i="56"/>
  <c r="I510" i="49"/>
  <c r="AE510" i="49"/>
  <c r="I508" i="49"/>
  <c r="AE508" i="49"/>
  <c r="I507" i="49"/>
  <c r="AE507" i="49"/>
  <c r="I506" i="49"/>
  <c r="AE506" i="49"/>
  <c r="I505" i="49"/>
  <c r="I501" i="49"/>
  <c r="I509" i="49"/>
  <c r="AE509" i="49"/>
  <c r="I502" i="49"/>
  <c r="AE502" i="49"/>
  <c r="I534" i="49"/>
  <c r="I546" i="57"/>
  <c r="I546" i="54"/>
  <c r="G524" i="28"/>
  <c r="G525" i="28"/>
  <c r="G526" i="28"/>
  <c r="G527" i="28"/>
  <c r="G528" i="28"/>
  <c r="G529" i="28"/>
  <c r="G530" i="28"/>
  <c r="G531" i="28"/>
  <c r="G532" i="28"/>
  <c r="G533" i="28"/>
  <c r="G520" i="28"/>
  <c r="AE544" i="28"/>
  <c r="AC535" i="28"/>
  <c r="W535" i="28"/>
  <c r="X535" i="28"/>
  <c r="Y535" i="28"/>
  <c r="R535" i="28"/>
  <c r="S535" i="28"/>
  <c r="AE515" i="28"/>
  <c r="AD515" i="28"/>
  <c r="AC515" i="28"/>
  <c r="AB515" i="28"/>
  <c r="AA515" i="28"/>
  <c r="Z515" i="28"/>
  <c r="Y515" i="28"/>
  <c r="X515" i="28"/>
  <c r="W515" i="28"/>
  <c r="V515" i="28"/>
  <c r="U515" i="28"/>
  <c r="T515" i="28"/>
  <c r="S515" i="28"/>
  <c r="R515" i="28"/>
  <c r="Q515" i="28"/>
  <c r="P515" i="28"/>
  <c r="O515" i="28"/>
  <c r="N515" i="28"/>
  <c r="M515" i="28"/>
  <c r="L515" i="28"/>
  <c r="K515" i="28"/>
  <c r="AE513" i="28"/>
  <c r="AD513" i="28"/>
  <c r="AC513" i="28"/>
  <c r="AB513" i="28"/>
  <c r="AA513" i="28"/>
  <c r="Z513" i="28"/>
  <c r="Y513" i="28"/>
  <c r="X513" i="28"/>
  <c r="W513" i="28"/>
  <c r="V513" i="28"/>
  <c r="U513" i="28"/>
  <c r="T513" i="28"/>
  <c r="S513" i="28"/>
  <c r="R513" i="28"/>
  <c r="Q513" i="28"/>
  <c r="P513" i="28"/>
  <c r="O513" i="28"/>
  <c r="N513" i="28"/>
  <c r="M513" i="28"/>
  <c r="L513" i="28"/>
  <c r="K513" i="28"/>
  <c r="AE507" i="28"/>
  <c r="AD507" i="28"/>
  <c r="AC507" i="28"/>
  <c r="AB507" i="28"/>
  <c r="AA507" i="28"/>
  <c r="Z507" i="28"/>
  <c r="Y507" i="28"/>
  <c r="X507" i="28"/>
  <c r="W507" i="28"/>
  <c r="V507" i="28"/>
  <c r="U507" i="28"/>
  <c r="T507" i="28"/>
  <c r="S507" i="28"/>
  <c r="R507" i="28"/>
  <c r="Q507" i="28"/>
  <c r="P507" i="28"/>
  <c r="O507" i="28"/>
  <c r="N507" i="28"/>
  <c r="M507" i="28"/>
  <c r="L507" i="28"/>
  <c r="K507" i="28"/>
  <c r="G518" i="15"/>
  <c r="G517" i="15"/>
  <c r="G514" i="15"/>
  <c r="G515" i="15"/>
  <c r="G492" i="15"/>
  <c r="G493" i="15"/>
  <c r="G491" i="15"/>
  <c r="G480" i="15"/>
  <c r="G481" i="15"/>
  <c r="G482" i="15"/>
  <c r="G483" i="15"/>
  <c r="G484" i="15"/>
  <c r="G485" i="15"/>
  <c r="G489" i="15"/>
  <c r="AE472" i="15"/>
  <c r="AD472" i="15"/>
  <c r="AC472" i="15"/>
  <c r="AB472" i="15"/>
  <c r="AA472" i="15"/>
  <c r="Z472" i="15"/>
  <c r="Y472" i="15"/>
  <c r="X472" i="15"/>
  <c r="W472" i="15"/>
  <c r="V472" i="15"/>
  <c r="U472" i="15"/>
  <c r="T472" i="15"/>
  <c r="S472" i="15"/>
  <c r="R472" i="15"/>
  <c r="Q472" i="15"/>
  <c r="P472" i="15"/>
  <c r="O472" i="15"/>
  <c r="N472" i="15"/>
  <c r="M472" i="15"/>
  <c r="L472" i="15"/>
  <c r="K472" i="15"/>
  <c r="AE468" i="15"/>
  <c r="AD468" i="15"/>
  <c r="AC468" i="15"/>
  <c r="AB468" i="15"/>
  <c r="AA468" i="15"/>
  <c r="Z468" i="15"/>
  <c r="Y468" i="15"/>
  <c r="X468" i="15"/>
  <c r="W468" i="15"/>
  <c r="V468" i="15"/>
  <c r="U468" i="15"/>
  <c r="T468" i="15"/>
  <c r="S468" i="15"/>
  <c r="R468" i="15"/>
  <c r="Q468" i="15"/>
  <c r="P468" i="15"/>
  <c r="O468" i="15"/>
  <c r="N468" i="15"/>
  <c r="M468" i="15"/>
  <c r="L468" i="15"/>
  <c r="K468" i="15"/>
  <c r="AE463" i="15"/>
  <c r="AD463" i="15"/>
  <c r="AC463" i="15"/>
  <c r="AB463" i="15"/>
  <c r="AA463" i="15"/>
  <c r="Z463" i="15"/>
  <c r="Y463" i="15"/>
  <c r="X463" i="15"/>
  <c r="W463" i="15"/>
  <c r="V463" i="15"/>
  <c r="U463" i="15"/>
  <c r="T463" i="15"/>
  <c r="S463" i="15"/>
  <c r="R463" i="15"/>
  <c r="Q463" i="15"/>
  <c r="P463" i="15"/>
  <c r="O463" i="15"/>
  <c r="N463" i="15"/>
  <c r="M463" i="15"/>
  <c r="L463" i="15"/>
  <c r="K463" i="15"/>
  <c r="AE459" i="15"/>
  <c r="AD459" i="15"/>
  <c r="AC459" i="15"/>
  <c r="AB459" i="15"/>
  <c r="AA459" i="15"/>
  <c r="Z459" i="15"/>
  <c r="Y459" i="15"/>
  <c r="X459" i="15"/>
  <c r="W459" i="15"/>
  <c r="V459" i="15"/>
  <c r="U459" i="15"/>
  <c r="T459" i="15"/>
  <c r="S459" i="15"/>
  <c r="R459" i="15"/>
  <c r="Q459" i="15"/>
  <c r="P459" i="15"/>
  <c r="O459" i="15"/>
  <c r="N459" i="15"/>
  <c r="M459" i="15"/>
  <c r="L459" i="15"/>
  <c r="K459" i="15"/>
  <c r="G533" i="16"/>
  <c r="G532" i="16"/>
  <c r="G544" i="16"/>
  <c r="G543" i="16"/>
  <c r="G523" i="16"/>
  <c r="G522" i="16"/>
  <c r="AE478" i="16"/>
  <c r="AD478" i="16"/>
  <c r="AC478" i="16"/>
  <c r="AB478" i="16"/>
  <c r="AA478" i="16"/>
  <c r="Z478" i="16"/>
  <c r="Y478" i="16"/>
  <c r="X478" i="16"/>
  <c r="W478" i="16"/>
  <c r="V478" i="16"/>
  <c r="U478" i="16"/>
  <c r="T478" i="16"/>
  <c r="S478" i="16"/>
  <c r="R478" i="16"/>
  <c r="Q478" i="16"/>
  <c r="P478" i="16"/>
  <c r="O478" i="16"/>
  <c r="N478" i="16"/>
  <c r="M478" i="16"/>
  <c r="L478" i="16"/>
  <c r="K478" i="16"/>
  <c r="AE476" i="16"/>
  <c r="AD476" i="16"/>
  <c r="AC476" i="16"/>
  <c r="AB476" i="16"/>
  <c r="AA476" i="16"/>
  <c r="Z476" i="16"/>
  <c r="Y476" i="16"/>
  <c r="X476" i="16"/>
  <c r="W476" i="16"/>
  <c r="V476" i="16"/>
  <c r="U476" i="16"/>
  <c r="T476" i="16"/>
  <c r="S476" i="16"/>
  <c r="R476" i="16"/>
  <c r="Q476" i="16"/>
  <c r="P476" i="16"/>
  <c r="O476" i="16"/>
  <c r="N476" i="16"/>
  <c r="M476" i="16"/>
  <c r="L476" i="16"/>
  <c r="K476" i="16"/>
  <c r="AE470" i="16"/>
  <c r="AD470" i="16"/>
  <c r="AC470" i="16"/>
  <c r="AB470" i="16"/>
  <c r="AA470" i="16"/>
  <c r="Z470" i="16"/>
  <c r="Y470" i="16"/>
  <c r="X470" i="16"/>
  <c r="W470" i="16"/>
  <c r="V470" i="16"/>
  <c r="U470" i="16"/>
  <c r="T470" i="16"/>
  <c r="S470" i="16"/>
  <c r="R470" i="16"/>
  <c r="Q470" i="16"/>
  <c r="P470" i="16"/>
  <c r="O470" i="16"/>
  <c r="N470" i="16"/>
  <c r="M470" i="16"/>
  <c r="L470" i="16"/>
  <c r="K470" i="16"/>
  <c r="G558" i="13"/>
  <c r="G557" i="13"/>
  <c r="G554" i="13"/>
  <c r="G555" i="13"/>
  <c r="G539" i="13"/>
  <c r="G518" i="13"/>
  <c r="G519" i="13"/>
  <c r="G520" i="13"/>
  <c r="G521" i="13"/>
  <c r="G523" i="13"/>
  <c r="G513" i="13"/>
  <c r="AD552" i="13"/>
  <c r="AC552" i="13"/>
  <c r="AB552" i="13"/>
  <c r="AA552" i="13"/>
  <c r="Z552" i="13"/>
  <c r="Y552" i="13"/>
  <c r="X552" i="13"/>
  <c r="W552" i="13"/>
  <c r="V552" i="13"/>
  <c r="U552" i="13"/>
  <c r="T552" i="13"/>
  <c r="S552" i="13"/>
  <c r="R552" i="13"/>
  <c r="Q552" i="13"/>
  <c r="P552" i="13"/>
  <c r="O552" i="13"/>
  <c r="N552" i="13"/>
  <c r="M552" i="13"/>
  <c r="AE506" i="13"/>
  <c r="AD506" i="13"/>
  <c r="AC506" i="13"/>
  <c r="AB506" i="13"/>
  <c r="AA506" i="13"/>
  <c r="Z506" i="13"/>
  <c r="Y506" i="13"/>
  <c r="X506" i="13"/>
  <c r="W506" i="13"/>
  <c r="V506" i="13"/>
  <c r="U506" i="13"/>
  <c r="T506" i="13"/>
  <c r="S506" i="13"/>
  <c r="R506" i="13"/>
  <c r="Q506" i="13"/>
  <c r="P506" i="13"/>
  <c r="O506" i="13"/>
  <c r="N506" i="13"/>
  <c r="M506" i="13"/>
  <c r="L506" i="13"/>
  <c r="K506" i="13"/>
  <c r="C523" i="32"/>
  <c r="G523" i="12"/>
  <c r="G496" i="12"/>
  <c r="G497" i="12"/>
  <c r="G498" i="12"/>
  <c r="G499" i="12"/>
  <c r="G507" i="12"/>
  <c r="G494" i="12"/>
  <c r="O508" i="12"/>
  <c r="N508" i="12"/>
  <c r="M508" i="12"/>
  <c r="L508" i="12"/>
  <c r="AE486" i="12"/>
  <c r="AD486" i="12"/>
  <c r="AC486" i="12"/>
  <c r="AB486" i="12"/>
  <c r="AA486" i="12"/>
  <c r="Z486" i="12"/>
  <c r="Y486" i="12"/>
  <c r="X486" i="12"/>
  <c r="W486" i="12"/>
  <c r="V486" i="12"/>
  <c r="U486" i="12"/>
  <c r="T486" i="12"/>
  <c r="S486" i="12"/>
  <c r="R486" i="12"/>
  <c r="Q486" i="12"/>
  <c r="P486" i="12"/>
  <c r="O486" i="12"/>
  <c r="N486" i="12"/>
  <c r="M486" i="12"/>
  <c r="L486" i="12"/>
  <c r="K486" i="12"/>
  <c r="G496" i="11"/>
  <c r="G497" i="11"/>
  <c r="G495" i="11"/>
  <c r="G490" i="11"/>
  <c r="G492" i="11"/>
  <c r="G493" i="11"/>
  <c r="G473" i="11"/>
  <c r="G474" i="11"/>
  <c r="G475" i="11"/>
  <c r="G476" i="11"/>
  <c r="G477" i="11"/>
  <c r="G478" i="11"/>
  <c r="G479" i="11"/>
  <c r="G481" i="11"/>
  <c r="G482" i="11"/>
  <c r="G472" i="11"/>
  <c r="I543" i="54"/>
  <c r="O97" i="33"/>
  <c r="L97" i="33"/>
  <c r="E97" i="33"/>
  <c r="I97" i="33"/>
  <c r="M97" i="33"/>
  <c r="Q97" i="33"/>
  <c r="U97" i="33"/>
  <c r="G97" i="33"/>
  <c r="K97" i="33"/>
  <c r="S97" i="33"/>
  <c r="H97" i="33"/>
  <c r="P97" i="33"/>
  <c r="T97" i="33"/>
  <c r="F97" i="33"/>
  <c r="J97" i="33"/>
  <c r="N97" i="33"/>
  <c r="R97" i="33"/>
  <c r="V97" i="33"/>
  <c r="I541" i="54"/>
  <c r="I528" i="56"/>
  <c r="I514" i="56"/>
  <c r="I519" i="56"/>
  <c r="I527" i="56"/>
  <c r="I515" i="56"/>
  <c r="I516" i="56"/>
  <c r="I510" i="56"/>
  <c r="I509" i="56"/>
  <c r="I517" i="56"/>
  <c r="I529" i="28"/>
  <c r="I528" i="28"/>
  <c r="I532" i="28"/>
  <c r="K532" i="28"/>
  <c r="L532" i="28"/>
  <c r="M532" i="28"/>
  <c r="N532" i="28"/>
  <c r="O532" i="28"/>
  <c r="P532" i="28"/>
  <c r="Q532" i="28"/>
  <c r="R532" i="28"/>
  <c r="S532" i="28"/>
  <c r="T532" i="28"/>
  <c r="U532" i="28"/>
  <c r="V532" i="28"/>
  <c r="W532" i="28"/>
  <c r="X532" i="28"/>
  <c r="Y532" i="28"/>
  <c r="Z532" i="28"/>
  <c r="AA532" i="28"/>
  <c r="AB532" i="28"/>
  <c r="AC532" i="28"/>
  <c r="AD532" i="28"/>
  <c r="AE534" i="49"/>
  <c r="I520" i="55"/>
  <c r="AE520" i="58"/>
  <c r="I520" i="58"/>
  <c r="I551" i="57"/>
  <c r="J548" i="53"/>
  <c r="I513" i="49"/>
  <c r="I517" i="49"/>
  <c r="I503" i="49"/>
  <c r="I512" i="49"/>
  <c r="I516" i="49"/>
  <c r="AE519" i="49"/>
  <c r="I519" i="49"/>
  <c r="I485" i="54"/>
  <c r="I489" i="54"/>
  <c r="I493" i="54"/>
  <c r="I497" i="54"/>
  <c r="I501" i="54"/>
  <c r="I505" i="54"/>
  <c r="I509" i="54"/>
  <c r="I513" i="54"/>
  <c r="I519" i="54"/>
  <c r="I486" i="54"/>
  <c r="I490" i="54"/>
  <c r="I494" i="54"/>
  <c r="I498" i="54"/>
  <c r="I502" i="54"/>
  <c r="I506" i="54"/>
  <c r="I510" i="54"/>
  <c r="I514" i="54"/>
  <c r="I517" i="54"/>
  <c r="I520" i="54"/>
  <c r="I481" i="55"/>
  <c r="I485" i="55"/>
  <c r="I489" i="55"/>
  <c r="I480" i="55"/>
  <c r="I484" i="55"/>
  <c r="I488" i="55"/>
  <c r="I512" i="56"/>
  <c r="I520" i="56"/>
  <c r="I524" i="56"/>
  <c r="I511" i="56"/>
  <c r="I523" i="56"/>
  <c r="I485" i="57"/>
  <c r="I493" i="57"/>
  <c r="I501" i="57"/>
  <c r="I509" i="57"/>
  <c r="I516" i="57"/>
  <c r="I487" i="57"/>
  <c r="I495" i="57"/>
  <c r="I503" i="57"/>
  <c r="I511" i="57"/>
  <c r="I481" i="58"/>
  <c r="AE485" i="58"/>
  <c r="I485" i="58"/>
  <c r="I489" i="58"/>
  <c r="I486" i="57"/>
  <c r="I490" i="57"/>
  <c r="I494" i="57"/>
  <c r="I498" i="57"/>
  <c r="I502" i="57"/>
  <c r="I506" i="57"/>
  <c r="I510" i="57"/>
  <c r="I514" i="57"/>
  <c r="I517" i="57"/>
  <c r="I520" i="57"/>
  <c r="AE480" i="58"/>
  <c r="I480" i="58"/>
  <c r="I484" i="58"/>
  <c r="I488" i="58"/>
  <c r="I544" i="54"/>
  <c r="AE519" i="58"/>
  <c r="I519" i="58"/>
  <c r="I545" i="54"/>
  <c r="AE521" i="58"/>
  <c r="I521" i="58"/>
  <c r="AE522" i="58"/>
  <c r="I522" i="58"/>
  <c r="I525" i="55"/>
  <c r="I549" i="57"/>
  <c r="I524" i="55"/>
  <c r="I524" i="58"/>
  <c r="AE515" i="58"/>
  <c r="I518" i="55"/>
  <c r="I518" i="58"/>
  <c r="I551" i="54"/>
  <c r="AE536" i="49"/>
  <c r="I536" i="49"/>
  <c r="J533" i="49"/>
  <c r="AE514" i="58"/>
  <c r="I504" i="49"/>
  <c r="I511" i="49"/>
  <c r="I515" i="49"/>
  <c r="I514" i="49"/>
  <c r="I518" i="49"/>
  <c r="I484" i="54"/>
  <c r="I487" i="54"/>
  <c r="I491" i="54"/>
  <c r="I495" i="54"/>
  <c r="I499" i="54"/>
  <c r="I503" i="54"/>
  <c r="I507" i="54"/>
  <c r="I511" i="54"/>
  <c r="I516" i="54"/>
  <c r="I483" i="54"/>
  <c r="I488" i="54"/>
  <c r="I492" i="54"/>
  <c r="I496" i="54"/>
  <c r="I500" i="54"/>
  <c r="I504" i="54"/>
  <c r="I508" i="54"/>
  <c r="I512" i="54"/>
  <c r="I515" i="54"/>
  <c r="I518" i="54"/>
  <c r="I478" i="55"/>
  <c r="I483" i="55"/>
  <c r="I487" i="55"/>
  <c r="I479" i="55"/>
  <c r="I482" i="55"/>
  <c r="I486" i="55"/>
  <c r="I518" i="56"/>
  <c r="I522" i="56"/>
  <c r="I526" i="56"/>
  <c r="I513" i="56"/>
  <c r="I521" i="56"/>
  <c r="I525" i="56"/>
  <c r="I484" i="57"/>
  <c r="I489" i="57"/>
  <c r="I497" i="57"/>
  <c r="I505" i="57"/>
  <c r="I513" i="57"/>
  <c r="I519" i="57"/>
  <c r="I491" i="57"/>
  <c r="I499" i="57"/>
  <c r="I507" i="57"/>
  <c r="I478" i="58"/>
  <c r="I483" i="58"/>
  <c r="AE487" i="58"/>
  <c r="I487" i="58"/>
  <c r="I483" i="57"/>
  <c r="I488" i="57"/>
  <c r="I492" i="57"/>
  <c r="I496" i="57"/>
  <c r="I500" i="57"/>
  <c r="I504" i="57"/>
  <c r="I508" i="57"/>
  <c r="I512" i="57"/>
  <c r="I515" i="57"/>
  <c r="I518" i="57"/>
  <c r="I479" i="58"/>
  <c r="I482" i="58"/>
  <c r="I486" i="58"/>
  <c r="I519" i="55"/>
  <c r="I544" i="57"/>
  <c r="I521" i="55"/>
  <c r="I545" i="57"/>
  <c r="I522" i="55"/>
  <c r="I549" i="54"/>
  <c r="I525" i="58"/>
  <c r="I548" i="54"/>
  <c r="I548" i="57"/>
  <c r="J512" i="55"/>
  <c r="I538" i="54"/>
  <c r="I541" i="57"/>
  <c r="I481" i="15"/>
  <c r="AE517" i="15"/>
  <c r="AE529" i="12"/>
  <c r="I565" i="13"/>
  <c r="I557" i="13"/>
  <c r="I558" i="13"/>
  <c r="I560" i="13"/>
  <c r="AE560" i="13"/>
  <c r="I562" i="13"/>
  <c r="AE562" i="13"/>
  <c r="AE498" i="12"/>
  <c r="AF498" i="12"/>
  <c r="AE526" i="12"/>
  <c r="I497" i="11"/>
  <c r="AE497" i="11"/>
  <c r="I501" i="11"/>
  <c r="I477" i="11"/>
  <c r="AE477" i="11"/>
  <c r="I498" i="11"/>
  <c r="AE498" i="11"/>
  <c r="I500" i="11"/>
  <c r="I479" i="11"/>
  <c r="I478" i="11"/>
  <c r="I475" i="11"/>
  <c r="AE475" i="11"/>
  <c r="K528" i="28"/>
  <c r="L528" i="28"/>
  <c r="K529" i="28"/>
  <c r="I564" i="13"/>
  <c r="AE564" i="13"/>
  <c r="I482" i="11"/>
  <c r="AE524" i="12"/>
  <c r="I549" i="16"/>
  <c r="AE496" i="12"/>
  <c r="AF496" i="12"/>
  <c r="I543" i="16"/>
  <c r="I566" i="13"/>
  <c r="AE566" i="13"/>
  <c r="I561" i="13"/>
  <c r="AE561" i="13"/>
  <c r="I544" i="16"/>
  <c r="I546" i="16"/>
  <c r="AE538" i="28"/>
  <c r="T535" i="28"/>
  <c r="AD535" i="28"/>
  <c r="I525" i="15"/>
  <c r="I485" i="15"/>
  <c r="I517" i="15"/>
  <c r="I519" i="15"/>
  <c r="I524" i="15"/>
  <c r="I484" i="15"/>
  <c r="I518" i="15"/>
  <c r="I521" i="15"/>
  <c r="I515" i="15"/>
  <c r="I482" i="15"/>
  <c r="I520" i="15"/>
  <c r="I514" i="15"/>
  <c r="I480" i="15"/>
  <c r="I483" i="15"/>
  <c r="I489" i="15"/>
  <c r="G538" i="16"/>
  <c r="I545" i="16"/>
  <c r="I515" i="16"/>
  <c r="I485" i="16"/>
  <c r="I518" i="16"/>
  <c r="AE554" i="13"/>
  <c r="I567" i="13"/>
  <c r="I559" i="13"/>
  <c r="AE555" i="13"/>
  <c r="AE567" i="13"/>
  <c r="AE525" i="12"/>
  <c r="AE499" i="12"/>
  <c r="AF499" i="12"/>
  <c r="AE527" i="12"/>
  <c r="AE528" i="12"/>
  <c r="I507" i="12"/>
  <c r="AE532" i="12"/>
  <c r="I496" i="11"/>
  <c r="AE496" i="11"/>
  <c r="I499" i="11"/>
  <c r="I495" i="11"/>
  <c r="I473" i="11"/>
  <c r="I476" i="11"/>
  <c r="I472" i="11"/>
  <c r="AE501" i="11"/>
  <c r="I474" i="11"/>
  <c r="AE500" i="11"/>
  <c r="I481" i="11"/>
  <c r="G534" i="5"/>
  <c r="G535" i="5"/>
  <c r="G533" i="5"/>
  <c r="G527" i="5"/>
  <c r="G528" i="5"/>
  <c r="G502" i="5"/>
  <c r="G503" i="5"/>
  <c r="G504" i="5"/>
  <c r="G505" i="5"/>
  <c r="G506" i="5"/>
  <c r="G515" i="5"/>
  <c r="G497" i="5"/>
  <c r="AD529" i="5"/>
  <c r="AC529" i="5"/>
  <c r="AB529" i="5"/>
  <c r="AA529" i="5"/>
  <c r="Z529" i="5"/>
  <c r="Y529" i="5"/>
  <c r="X529" i="5"/>
  <c r="W529" i="5"/>
  <c r="V529" i="5"/>
  <c r="U529" i="5"/>
  <c r="T529" i="5"/>
  <c r="S529" i="5"/>
  <c r="R529" i="5"/>
  <c r="Q529" i="5"/>
  <c r="P529" i="5"/>
  <c r="O529" i="5"/>
  <c r="N529" i="5"/>
  <c r="M529" i="5"/>
  <c r="L529" i="5"/>
  <c r="AE493" i="5"/>
  <c r="AD493" i="5"/>
  <c r="AC493" i="5"/>
  <c r="AB493" i="5"/>
  <c r="AA493" i="5"/>
  <c r="Z493" i="5"/>
  <c r="Y493" i="5"/>
  <c r="X493" i="5"/>
  <c r="W493" i="5"/>
  <c r="V493" i="5"/>
  <c r="U493" i="5"/>
  <c r="T493" i="5"/>
  <c r="S493" i="5"/>
  <c r="R493" i="5"/>
  <c r="Q493" i="5"/>
  <c r="P493" i="5"/>
  <c r="O493" i="5"/>
  <c r="N493" i="5"/>
  <c r="M493" i="5"/>
  <c r="L493" i="5"/>
  <c r="K493" i="5"/>
  <c r="G492" i="5"/>
  <c r="G490" i="5"/>
  <c r="G489" i="5"/>
  <c r="G488" i="5"/>
  <c r="G487" i="5"/>
  <c r="Z61" i="4"/>
  <c r="J512" i="58"/>
  <c r="AE541" i="57"/>
  <c r="AE532" i="28"/>
  <c r="J552" i="53"/>
  <c r="J537" i="54"/>
  <c r="AE480" i="55"/>
  <c r="AE484" i="55"/>
  <c r="AE481" i="55"/>
  <c r="AE482" i="55"/>
  <c r="AE479" i="55"/>
  <c r="AE483" i="55"/>
  <c r="AE488" i="55"/>
  <c r="AE485" i="55"/>
  <c r="AE489" i="55"/>
  <c r="AE487" i="55"/>
  <c r="AE486" i="55"/>
  <c r="J537" i="57"/>
  <c r="AE508" i="57"/>
  <c r="AE497" i="57"/>
  <c r="AE512" i="57"/>
  <c r="AE501" i="57"/>
  <c r="AE520" i="57"/>
  <c r="AE498" i="57"/>
  <c r="AE493" i="57"/>
  <c r="AE513" i="57"/>
  <c r="AE492" i="57"/>
  <c r="AE518" i="57"/>
  <c r="AE505" i="57"/>
  <c r="AE517" i="57"/>
  <c r="AE510" i="57"/>
  <c r="AE514" i="57"/>
  <c r="AE506" i="57"/>
  <c r="AE503" i="57"/>
  <c r="AE494" i="57"/>
  <c r="AE484" i="57"/>
  <c r="AE488" i="57"/>
  <c r="AE489" i="57"/>
  <c r="AE486" i="57"/>
  <c r="AE495" i="57"/>
  <c r="AE485" i="57"/>
  <c r="AE490" i="57"/>
  <c r="AE487" i="57"/>
  <c r="AE516" i="57"/>
  <c r="AE491" i="57"/>
  <c r="AE504" i="57"/>
  <c r="AE499" i="57"/>
  <c r="AE502" i="57"/>
  <c r="AE509" i="57"/>
  <c r="AE515" i="57"/>
  <c r="AE500" i="57"/>
  <c r="AE507" i="57"/>
  <c r="AE496" i="57"/>
  <c r="AE519" i="57"/>
  <c r="AE511" i="57"/>
  <c r="AE538" i="54"/>
  <c r="AE537" i="54" s="1"/>
  <c r="AE515" i="54"/>
  <c r="AE519" i="54"/>
  <c r="AE499" i="54"/>
  <c r="AE541" i="54"/>
  <c r="AE510" i="54"/>
  <c r="AE502" i="54"/>
  <c r="AE492" i="54"/>
  <c r="AE501" i="54"/>
  <c r="AE487" i="54"/>
  <c r="AE498" i="54"/>
  <c r="AE505" i="54"/>
  <c r="AE503" i="54"/>
  <c r="AE486" i="54"/>
  <c r="AE508" i="54"/>
  <c r="AE495" i="54"/>
  <c r="AE520" i="54"/>
  <c r="AE506" i="54"/>
  <c r="AE493" i="54"/>
  <c r="AE485" i="54"/>
  <c r="AE518" i="54"/>
  <c r="AE512" i="54"/>
  <c r="AE488" i="54"/>
  <c r="AE516" i="54"/>
  <c r="AE484" i="54"/>
  <c r="AE513" i="54"/>
  <c r="AE514" i="54"/>
  <c r="AE504" i="54"/>
  <c r="AE517" i="54"/>
  <c r="AE494" i="54"/>
  <c r="AE497" i="54"/>
  <c r="AE489" i="54"/>
  <c r="AE500" i="54"/>
  <c r="AE511" i="54"/>
  <c r="AE490" i="54"/>
  <c r="AE509" i="54"/>
  <c r="AE496" i="54"/>
  <c r="AE507" i="54"/>
  <c r="AE491" i="54"/>
  <c r="AE510" i="56"/>
  <c r="AE519" i="56"/>
  <c r="AE516" i="56"/>
  <c r="AE514" i="56"/>
  <c r="AE517" i="56"/>
  <c r="AE515" i="56"/>
  <c r="AE520" i="56"/>
  <c r="AE549" i="53"/>
  <c r="AE548" i="53"/>
  <c r="AE510" i="53"/>
  <c r="J508" i="53"/>
  <c r="AE514" i="53"/>
  <c r="AE516" i="53"/>
  <c r="AE517" i="53"/>
  <c r="AE515" i="53"/>
  <c r="AE519" i="53"/>
  <c r="AE533" i="49"/>
  <c r="AE518" i="49"/>
  <c r="AE512" i="49"/>
  <c r="AE511" i="49"/>
  <c r="AE526" i="56"/>
  <c r="AE522" i="56"/>
  <c r="AE528" i="56"/>
  <c r="J517" i="58"/>
  <c r="AE518" i="56"/>
  <c r="AE528" i="53"/>
  <c r="J508" i="56"/>
  <c r="J500" i="49"/>
  <c r="AE482" i="58"/>
  <c r="AE483" i="57"/>
  <c r="AE478" i="58"/>
  <c r="AE525" i="56"/>
  <c r="AE478" i="55"/>
  <c r="AE483" i="54"/>
  <c r="AE527" i="53"/>
  <c r="AE514" i="49"/>
  <c r="AE501" i="49"/>
  <c r="AE504" i="49"/>
  <c r="AE513" i="58"/>
  <c r="AE512" i="58"/>
  <c r="J517" i="55"/>
  <c r="AE524" i="58"/>
  <c r="AE488" i="58"/>
  <c r="AE489" i="58"/>
  <c r="AE481" i="58"/>
  <c r="AE527" i="56"/>
  <c r="AE524" i="56"/>
  <c r="AE512" i="56"/>
  <c r="AE503" i="49"/>
  <c r="AE512" i="55"/>
  <c r="J542" i="54"/>
  <c r="AE486" i="58"/>
  <c r="AE479" i="58"/>
  <c r="J482" i="57"/>
  <c r="AE483" i="58"/>
  <c r="J477" i="58"/>
  <c r="AE521" i="56"/>
  <c r="AE509" i="56"/>
  <c r="J477" i="55"/>
  <c r="J482" i="54"/>
  <c r="AE515" i="49"/>
  <c r="AE518" i="58"/>
  <c r="AE484" i="58"/>
  <c r="AE523" i="56"/>
  <c r="AE511" i="56"/>
  <c r="AE509" i="53"/>
  <c r="AE516" i="49"/>
  <c r="AE517" i="49"/>
  <c r="AE513" i="49"/>
  <c r="I506" i="5"/>
  <c r="AE506" i="5"/>
  <c r="I502" i="5"/>
  <c r="AE502" i="5"/>
  <c r="V534" i="13"/>
  <c r="AE473" i="11"/>
  <c r="AE537" i="28"/>
  <c r="I504" i="5"/>
  <c r="AE504" i="5"/>
  <c r="L552" i="13"/>
  <c r="I503" i="5"/>
  <c r="AE503" i="5"/>
  <c r="M528" i="28"/>
  <c r="L529" i="28"/>
  <c r="M529" i="28"/>
  <c r="N529" i="28"/>
  <c r="X534" i="13"/>
  <c r="AE514" i="5"/>
  <c r="AE497" i="12"/>
  <c r="AF497" i="12"/>
  <c r="AA534" i="13"/>
  <c r="R534" i="13"/>
  <c r="AE565" i="13"/>
  <c r="AB534" i="13"/>
  <c r="AE530" i="12"/>
  <c r="Y534" i="13"/>
  <c r="AC534" i="13"/>
  <c r="W534" i="13"/>
  <c r="AE551" i="13"/>
  <c r="U534" i="13"/>
  <c r="S534" i="13"/>
  <c r="T534" i="13"/>
  <c r="I538" i="16"/>
  <c r="AE547" i="16"/>
  <c r="AE545" i="16"/>
  <c r="Z534" i="13"/>
  <c r="AE550" i="13"/>
  <c r="AD534" i="13"/>
  <c r="AE563" i="13"/>
  <c r="AE568" i="13"/>
  <c r="J552" i="13"/>
  <c r="AE494" i="12"/>
  <c r="AF494" i="12"/>
  <c r="AE523" i="12"/>
  <c r="J494" i="11"/>
  <c r="I497" i="5"/>
  <c r="I515" i="5"/>
  <c r="AE495" i="11"/>
  <c r="AE472" i="11"/>
  <c r="AE513" i="5"/>
  <c r="I505" i="5"/>
  <c r="AE505" i="5"/>
  <c r="G531" i="16"/>
  <c r="G529" i="16"/>
  <c r="G65" i="16"/>
  <c r="G528" i="16"/>
  <c r="I520" i="16"/>
  <c r="I517" i="16"/>
  <c r="I543" i="57"/>
  <c r="J542" i="57"/>
  <c r="AE553" i="53"/>
  <c r="AE554" i="53"/>
  <c r="D97" i="33"/>
  <c r="AE523" i="53"/>
  <c r="AE518" i="53"/>
  <c r="AE525" i="53"/>
  <c r="AE526" i="53"/>
  <c r="AE520" i="53"/>
  <c r="AE524" i="53"/>
  <c r="AE521" i="53"/>
  <c r="AE522" i="53"/>
  <c r="AE513" i="53"/>
  <c r="AE511" i="53"/>
  <c r="AE512" i="53"/>
  <c r="AE482" i="57"/>
  <c r="AE517" i="55"/>
  <c r="AE482" i="54"/>
  <c r="AE508" i="56"/>
  <c r="AE500" i="49"/>
  <c r="AE477" i="58"/>
  <c r="AE477" i="55"/>
  <c r="AE537" i="57"/>
  <c r="N528" i="28"/>
  <c r="AE500" i="5"/>
  <c r="AE552" i="13"/>
  <c r="AE510" i="5"/>
  <c r="AE512" i="5"/>
  <c r="AE511" i="5"/>
  <c r="AE509" i="5"/>
  <c r="O529" i="28"/>
  <c r="I491" i="16"/>
  <c r="I506" i="16"/>
  <c r="I519" i="16"/>
  <c r="I495" i="16"/>
  <c r="I513" i="16"/>
  <c r="I502" i="16"/>
  <c r="I499" i="16"/>
  <c r="I516" i="16"/>
  <c r="AE508" i="5"/>
  <c r="AE507" i="5"/>
  <c r="AE515" i="5"/>
  <c r="AE499" i="5"/>
  <c r="AE497" i="5"/>
  <c r="I487" i="16"/>
  <c r="I484" i="16"/>
  <c r="AE508" i="53"/>
  <c r="AE552" i="53"/>
  <c r="O528" i="28"/>
  <c r="P529" i="28"/>
  <c r="I563" i="13"/>
  <c r="J556" i="13"/>
  <c r="G501" i="5"/>
  <c r="I501" i="5"/>
  <c r="G500" i="5"/>
  <c r="I500" i="5"/>
  <c r="G499" i="5"/>
  <c r="I499" i="5"/>
  <c r="H281" i="16"/>
  <c r="H374" i="16"/>
  <c r="AE525" i="58"/>
  <c r="AE517" i="58"/>
  <c r="H188" i="16"/>
  <c r="P528" i="28"/>
  <c r="Q529" i="28"/>
  <c r="AE531" i="12"/>
  <c r="AJ43" i="16"/>
  <c r="AE522" i="12"/>
  <c r="Q528" i="28"/>
  <c r="R529" i="28"/>
  <c r="D16" i="35"/>
  <c r="E16" i="35"/>
  <c r="F16" i="35"/>
  <c r="G16" i="35"/>
  <c r="H16" i="35"/>
  <c r="I16" i="35"/>
  <c r="J16" i="35"/>
  <c r="K16" i="35"/>
  <c r="L16" i="35"/>
  <c r="M16" i="35"/>
  <c r="N16" i="35"/>
  <c r="O16" i="35"/>
  <c r="P16" i="35"/>
  <c r="Q16" i="35"/>
  <c r="R16" i="35"/>
  <c r="S16" i="35"/>
  <c r="T16" i="35"/>
  <c r="U16" i="35"/>
  <c r="V16" i="35"/>
  <c r="D17" i="35"/>
  <c r="E17" i="35"/>
  <c r="F17" i="35"/>
  <c r="G17" i="35"/>
  <c r="H17" i="35"/>
  <c r="I17" i="35"/>
  <c r="J17" i="35"/>
  <c r="K17" i="35"/>
  <c r="L17" i="35"/>
  <c r="M17" i="35"/>
  <c r="N17" i="35"/>
  <c r="O17" i="35"/>
  <c r="P17" i="35"/>
  <c r="Q17" i="35"/>
  <c r="R17" i="35"/>
  <c r="S17" i="35"/>
  <c r="T17" i="35"/>
  <c r="U17" i="35"/>
  <c r="V17" i="35"/>
  <c r="H21" i="35"/>
  <c r="I21" i="35"/>
  <c r="J21" i="35"/>
  <c r="K21" i="35"/>
  <c r="L21" i="35"/>
  <c r="M21" i="35"/>
  <c r="N21" i="35"/>
  <c r="O21" i="35"/>
  <c r="P21" i="35"/>
  <c r="Q21" i="35"/>
  <c r="R21" i="35"/>
  <c r="S21" i="35"/>
  <c r="T21" i="35"/>
  <c r="U21" i="35"/>
  <c r="V21" i="35"/>
  <c r="R528" i="28"/>
  <c r="S529" i="28"/>
  <c r="C25" i="32"/>
  <c r="S528" i="28"/>
  <c r="T529" i="28"/>
  <c r="M24" i="30"/>
  <c r="N24" i="30"/>
  <c r="O24" i="30"/>
  <c r="P24" i="30"/>
  <c r="Q24" i="30"/>
  <c r="R24" i="30"/>
  <c r="S24" i="30"/>
  <c r="T24" i="30"/>
  <c r="U24" i="30"/>
  <c r="V24" i="30"/>
  <c r="D19" i="30"/>
  <c r="E19" i="30"/>
  <c r="F19" i="30"/>
  <c r="G19" i="30"/>
  <c r="H19" i="30"/>
  <c r="I19" i="30"/>
  <c r="J19" i="30"/>
  <c r="K19" i="30"/>
  <c r="L19" i="30"/>
  <c r="M19" i="30"/>
  <c r="N19" i="30"/>
  <c r="O19" i="30"/>
  <c r="P19" i="30"/>
  <c r="Q19" i="30"/>
  <c r="R19" i="30"/>
  <c r="S19" i="30"/>
  <c r="T19" i="30"/>
  <c r="U19" i="30"/>
  <c r="V19" i="30"/>
  <c r="T528" i="28"/>
  <c r="U529" i="28"/>
  <c r="D23" i="30"/>
  <c r="E23" i="30"/>
  <c r="F23" i="30"/>
  <c r="G23" i="30"/>
  <c r="H23" i="30"/>
  <c r="I23" i="30"/>
  <c r="J23" i="30"/>
  <c r="K23" i="30"/>
  <c r="L23" i="30"/>
  <c r="M23" i="30"/>
  <c r="N23" i="30"/>
  <c r="O23" i="30"/>
  <c r="P23" i="30"/>
  <c r="Q23" i="30"/>
  <c r="R23" i="30"/>
  <c r="S23" i="30"/>
  <c r="T23" i="30"/>
  <c r="U23" i="30"/>
  <c r="V23" i="30"/>
  <c r="J21" i="30"/>
  <c r="K21" i="30"/>
  <c r="L21" i="30"/>
  <c r="M21" i="30"/>
  <c r="N21" i="30"/>
  <c r="O21" i="30"/>
  <c r="P21" i="30"/>
  <c r="Q21" i="30"/>
  <c r="R21" i="30"/>
  <c r="S21" i="30"/>
  <c r="T21" i="30"/>
  <c r="U21" i="30"/>
  <c r="V21" i="30"/>
  <c r="U528" i="28"/>
  <c r="V529" i="28"/>
  <c r="M25" i="30"/>
  <c r="N25" i="30"/>
  <c r="O25" i="30"/>
  <c r="P25" i="30"/>
  <c r="Q25" i="30"/>
  <c r="S25" i="30"/>
  <c r="T25" i="30"/>
  <c r="U25" i="30"/>
  <c r="C25" i="30"/>
  <c r="D20" i="30"/>
  <c r="E20" i="30"/>
  <c r="F20" i="30"/>
  <c r="G20" i="30"/>
  <c r="H20" i="30"/>
  <c r="I20" i="30"/>
  <c r="J20" i="30"/>
  <c r="K20" i="30"/>
  <c r="L20" i="30"/>
  <c r="M20" i="30"/>
  <c r="N20" i="30"/>
  <c r="O20" i="30"/>
  <c r="P20" i="30"/>
  <c r="Q20" i="30"/>
  <c r="R20" i="30"/>
  <c r="S20" i="30"/>
  <c r="T20" i="30"/>
  <c r="U20" i="30"/>
  <c r="V20" i="30"/>
  <c r="V528" i="28"/>
  <c r="W529" i="28"/>
  <c r="W528" i="28"/>
  <c r="X529" i="28"/>
  <c r="AE44" i="28"/>
  <c r="K40" i="28"/>
  <c r="I32" i="28"/>
  <c r="K30" i="28"/>
  <c r="L30" i="28"/>
  <c r="I30" i="28"/>
  <c r="K29" i="28"/>
  <c r="L29" i="28"/>
  <c r="M29" i="28"/>
  <c r="N29" i="28"/>
  <c r="O29" i="28"/>
  <c r="P29" i="28"/>
  <c r="Q29" i="28"/>
  <c r="R29" i="28"/>
  <c r="S29" i="28"/>
  <c r="T29" i="28"/>
  <c r="U29" i="28"/>
  <c r="V29" i="28"/>
  <c r="W29" i="28"/>
  <c r="X29" i="28"/>
  <c r="Y29" i="28"/>
  <c r="Z29" i="28"/>
  <c r="AA29" i="28"/>
  <c r="AB29" i="28"/>
  <c r="AC29" i="28"/>
  <c r="AD29" i="28"/>
  <c r="I29" i="28"/>
  <c r="K28" i="28"/>
  <c r="L28" i="28"/>
  <c r="M28" i="28"/>
  <c r="N28" i="28"/>
  <c r="O28" i="28"/>
  <c r="P28" i="28"/>
  <c r="Q28" i="28"/>
  <c r="R28" i="28"/>
  <c r="S28" i="28"/>
  <c r="T28" i="28"/>
  <c r="U28" i="28"/>
  <c r="V28" i="28"/>
  <c r="W28" i="28"/>
  <c r="X28" i="28"/>
  <c r="Y28" i="28"/>
  <c r="Z28" i="28"/>
  <c r="AA28" i="28"/>
  <c r="AB28" i="28"/>
  <c r="AC28" i="28"/>
  <c r="AD28" i="28"/>
  <c r="I28" i="28"/>
  <c r="K26" i="28"/>
  <c r="L26" i="28"/>
  <c r="M26" i="28"/>
  <c r="N26" i="28"/>
  <c r="O26" i="28"/>
  <c r="P26" i="28"/>
  <c r="Q26" i="28"/>
  <c r="R26" i="28"/>
  <c r="S26" i="28"/>
  <c r="T26" i="28"/>
  <c r="U26" i="28"/>
  <c r="V26" i="28"/>
  <c r="W26" i="28"/>
  <c r="X26" i="28"/>
  <c r="Y26" i="28"/>
  <c r="Z26" i="28"/>
  <c r="AA26" i="28"/>
  <c r="AB26" i="28"/>
  <c r="AC26" i="28"/>
  <c r="AD26" i="28"/>
  <c r="I26" i="28"/>
  <c r="K24" i="28"/>
  <c r="L24" i="28"/>
  <c r="M24" i="28"/>
  <c r="N24" i="28"/>
  <c r="O24" i="28"/>
  <c r="P24" i="28"/>
  <c r="Q24" i="28"/>
  <c r="R24" i="28"/>
  <c r="S24" i="28"/>
  <c r="T24" i="28"/>
  <c r="U24" i="28"/>
  <c r="V24" i="28"/>
  <c r="W24" i="28"/>
  <c r="X24" i="28"/>
  <c r="Y24" i="28"/>
  <c r="Z24" i="28"/>
  <c r="AA24" i="28"/>
  <c r="AB24" i="28"/>
  <c r="AC24" i="28"/>
  <c r="AD24" i="28"/>
  <c r="I24" i="28"/>
  <c r="K23" i="28"/>
  <c r="L23" i="28"/>
  <c r="M23" i="28"/>
  <c r="N23" i="28"/>
  <c r="O23" i="28"/>
  <c r="P23" i="28"/>
  <c r="Q23" i="28"/>
  <c r="R23" i="28"/>
  <c r="S23" i="28"/>
  <c r="T23" i="28"/>
  <c r="U23" i="28"/>
  <c r="V23" i="28"/>
  <c r="W23" i="28"/>
  <c r="X23" i="28"/>
  <c r="Y23" i="28"/>
  <c r="Z23" i="28"/>
  <c r="AA23" i="28"/>
  <c r="AB23" i="28"/>
  <c r="AC23" i="28"/>
  <c r="AD23" i="28"/>
  <c r="I23" i="28"/>
  <c r="K22" i="28"/>
  <c r="I22" i="28"/>
  <c r="AH19" i="28"/>
  <c r="AE15" i="28"/>
  <c r="AD15" i="28"/>
  <c r="AC15" i="28"/>
  <c r="AB15" i="28"/>
  <c r="AA15" i="28"/>
  <c r="Z15" i="28"/>
  <c r="Y15" i="28"/>
  <c r="X15" i="28"/>
  <c r="W15" i="28"/>
  <c r="V15" i="28"/>
  <c r="U15" i="28"/>
  <c r="T15" i="28"/>
  <c r="S15" i="28"/>
  <c r="R15" i="28"/>
  <c r="Q15" i="28"/>
  <c r="P15" i="28"/>
  <c r="O15" i="28"/>
  <c r="N15" i="28"/>
  <c r="M15" i="28"/>
  <c r="L15" i="28"/>
  <c r="AE13" i="28"/>
  <c r="AD13" i="28"/>
  <c r="AC13" i="28"/>
  <c r="AB13" i="28"/>
  <c r="AA13" i="28"/>
  <c r="Z13" i="28"/>
  <c r="Y13" i="28"/>
  <c r="X13" i="28"/>
  <c r="W13" i="28"/>
  <c r="V13" i="28"/>
  <c r="U13" i="28"/>
  <c r="T13" i="28"/>
  <c r="S13" i="28"/>
  <c r="R13" i="28"/>
  <c r="Q13" i="28"/>
  <c r="P13" i="28"/>
  <c r="O13" i="28"/>
  <c r="N13" i="28"/>
  <c r="M13" i="28"/>
  <c r="L13" i="28"/>
  <c r="AE7" i="28"/>
  <c r="AD7" i="28"/>
  <c r="AC7" i="28"/>
  <c r="AB7" i="28"/>
  <c r="AA7" i="28"/>
  <c r="Z7" i="28"/>
  <c r="Y7" i="28"/>
  <c r="X7" i="28"/>
  <c r="W7" i="28"/>
  <c r="V7" i="28"/>
  <c r="U7" i="28"/>
  <c r="T7" i="28"/>
  <c r="S7" i="28"/>
  <c r="R7" i="28"/>
  <c r="Q7" i="28"/>
  <c r="P7" i="28"/>
  <c r="O7" i="28"/>
  <c r="N7" i="28"/>
  <c r="M7" i="28"/>
  <c r="L7" i="28"/>
  <c r="K7" i="28"/>
  <c r="X528" i="28"/>
  <c r="M30" i="28"/>
  <c r="D112" i="35"/>
  <c r="D19" i="35"/>
  <c r="D112" i="34"/>
  <c r="D19" i="34"/>
  <c r="C112" i="34"/>
  <c r="C19" i="34"/>
  <c r="C112" i="35"/>
  <c r="Y529" i="28"/>
  <c r="K19" i="28"/>
  <c r="L22" i="28"/>
  <c r="M22" i="28"/>
  <c r="AE24" i="28"/>
  <c r="AE28" i="28"/>
  <c r="AE26" i="28"/>
  <c r="AE23" i="28"/>
  <c r="AE29" i="28"/>
  <c r="Y528" i="28"/>
  <c r="AE39" i="28"/>
  <c r="AE38" i="28"/>
  <c r="N30" i="28"/>
  <c r="E112" i="35"/>
  <c r="E19" i="35"/>
  <c r="E112" i="34"/>
  <c r="E19" i="34"/>
  <c r="Z529" i="28"/>
  <c r="N22" i="28"/>
  <c r="Z528" i="28"/>
  <c r="O30" i="28"/>
  <c r="F112" i="35"/>
  <c r="F19" i="35"/>
  <c r="F112" i="34"/>
  <c r="F19" i="34"/>
  <c r="AA529" i="28"/>
  <c r="O22" i="28"/>
  <c r="AI46" i="13"/>
  <c r="G531" i="5"/>
  <c r="AE531" i="5"/>
  <c r="G530" i="5"/>
  <c r="J60" i="13"/>
  <c r="AA528" i="28"/>
  <c r="P30" i="28"/>
  <c r="G112" i="34"/>
  <c r="G19" i="34"/>
  <c r="G112" i="35"/>
  <c r="G19" i="35"/>
  <c r="AB529" i="28"/>
  <c r="J529" i="5"/>
  <c r="P22" i="28"/>
  <c r="G513" i="15"/>
  <c r="I513" i="15"/>
  <c r="J512" i="15"/>
  <c r="AB528" i="28"/>
  <c r="Q30" i="28"/>
  <c r="H112" i="34"/>
  <c r="H19" i="34"/>
  <c r="H112" i="35"/>
  <c r="H19" i="35"/>
  <c r="AC529" i="28"/>
  <c r="I78" i="16"/>
  <c r="AE530" i="5"/>
  <c r="AE529" i="5"/>
  <c r="Q22" i="28"/>
  <c r="G52" i="13"/>
  <c r="G544" i="13"/>
  <c r="G51" i="13"/>
  <c r="G543" i="13"/>
  <c r="G45" i="13"/>
  <c r="G537" i="13"/>
  <c r="G44" i="13"/>
  <c r="G536" i="13"/>
  <c r="G43" i="13"/>
  <c r="G535" i="13"/>
  <c r="G44" i="12"/>
  <c r="G516" i="12"/>
  <c r="G43" i="12"/>
  <c r="G515" i="12"/>
  <c r="G42" i="12"/>
  <c r="G514" i="12"/>
  <c r="G40" i="12"/>
  <c r="G39" i="12"/>
  <c r="G38" i="12"/>
  <c r="G37" i="12"/>
  <c r="G33" i="11"/>
  <c r="G489" i="11"/>
  <c r="G32" i="11"/>
  <c r="G488" i="11"/>
  <c r="G31" i="11"/>
  <c r="G487" i="11"/>
  <c r="G30" i="11"/>
  <c r="G486" i="11"/>
  <c r="G29" i="11"/>
  <c r="G485" i="11"/>
  <c r="G28" i="11"/>
  <c r="G484" i="11"/>
  <c r="G42" i="5"/>
  <c r="G522" i="5"/>
  <c r="G41" i="5"/>
  <c r="G521" i="5"/>
  <c r="G40" i="5"/>
  <c r="G520" i="5"/>
  <c r="G39" i="5"/>
  <c r="G519" i="5"/>
  <c r="G37" i="5"/>
  <c r="G517" i="5"/>
  <c r="G38" i="5"/>
  <c r="G518" i="5"/>
  <c r="G510" i="12"/>
  <c r="G509" i="12"/>
  <c r="G511" i="12"/>
  <c r="G512" i="12"/>
  <c r="AE513" i="15"/>
  <c r="AE512" i="15"/>
  <c r="AC528" i="28"/>
  <c r="R30" i="28"/>
  <c r="I112" i="34"/>
  <c r="I19" i="34"/>
  <c r="I112" i="35"/>
  <c r="I19" i="35"/>
  <c r="AD529" i="28"/>
  <c r="J537" i="16"/>
  <c r="R22" i="28"/>
  <c r="AD528" i="28"/>
  <c r="S30" i="28"/>
  <c r="J112" i="35"/>
  <c r="J19" i="35"/>
  <c r="J112" i="34"/>
  <c r="J19" i="34"/>
  <c r="AE529" i="28"/>
  <c r="AE522" i="28"/>
  <c r="S22" i="28"/>
  <c r="AE528" i="28"/>
  <c r="T30" i="28"/>
  <c r="K112" i="34"/>
  <c r="K19" i="34"/>
  <c r="K112" i="35"/>
  <c r="K19" i="35"/>
  <c r="AE546" i="16"/>
  <c r="T22" i="28"/>
  <c r="AE520" i="28"/>
  <c r="AE519" i="28"/>
  <c r="U30" i="28"/>
  <c r="L112" i="34"/>
  <c r="L19" i="34"/>
  <c r="L112" i="35"/>
  <c r="L19" i="35"/>
  <c r="U22" i="28"/>
  <c r="V30" i="28"/>
  <c r="M112" i="34"/>
  <c r="M19" i="34"/>
  <c r="M112" i="35"/>
  <c r="M19" i="35"/>
  <c r="V22" i="28"/>
  <c r="R306" i="15"/>
  <c r="S306" i="15"/>
  <c r="T306" i="15"/>
  <c r="U306" i="15"/>
  <c r="V306" i="15"/>
  <c r="W306" i="15"/>
  <c r="X306" i="15"/>
  <c r="Y306" i="15"/>
  <c r="Z306" i="15"/>
  <c r="AA306" i="15"/>
  <c r="AB306" i="15"/>
  <c r="AC306" i="15"/>
  <c r="AD306" i="15"/>
  <c r="R246" i="13"/>
  <c r="S246" i="13"/>
  <c r="T246" i="13"/>
  <c r="U246" i="13"/>
  <c r="V246" i="13"/>
  <c r="W246" i="13"/>
  <c r="X246" i="13"/>
  <c r="Y246" i="13"/>
  <c r="Z246" i="13"/>
  <c r="AA246" i="13"/>
  <c r="AB246" i="13"/>
  <c r="AC246" i="13"/>
  <c r="AD246" i="13"/>
  <c r="R199" i="11"/>
  <c r="S199" i="11"/>
  <c r="T199" i="11"/>
  <c r="U199" i="11"/>
  <c r="V199" i="11"/>
  <c r="W199" i="11"/>
  <c r="X199" i="11"/>
  <c r="Y199" i="11"/>
  <c r="Z199" i="11"/>
  <c r="AA199" i="11"/>
  <c r="AB199" i="11"/>
  <c r="AC199" i="11"/>
  <c r="AD199" i="11"/>
  <c r="R148" i="11"/>
  <c r="S148" i="11"/>
  <c r="T148" i="11"/>
  <c r="U148" i="11"/>
  <c r="V148" i="11"/>
  <c r="W148" i="11"/>
  <c r="X148" i="11"/>
  <c r="Y148" i="11"/>
  <c r="Z148" i="11"/>
  <c r="AA148" i="11"/>
  <c r="AB148" i="11"/>
  <c r="AC148" i="11"/>
  <c r="AD148" i="11"/>
  <c r="R206" i="5"/>
  <c r="S206" i="5"/>
  <c r="T206" i="5"/>
  <c r="U206" i="5"/>
  <c r="V206" i="5"/>
  <c r="W206" i="5"/>
  <c r="X206" i="5"/>
  <c r="Y206" i="5"/>
  <c r="Z206" i="5"/>
  <c r="AA206" i="5"/>
  <c r="AB206" i="5"/>
  <c r="AC206" i="5"/>
  <c r="AD206" i="5"/>
  <c r="W30" i="28"/>
  <c r="N112" i="35"/>
  <c r="N19" i="35"/>
  <c r="N112" i="34"/>
  <c r="N19" i="34"/>
  <c r="W22" i="28"/>
  <c r="H237" i="15"/>
  <c r="H290" i="5"/>
  <c r="H372" i="16"/>
  <c r="AE550" i="16"/>
  <c r="X30" i="28"/>
  <c r="O112" i="34"/>
  <c r="O19" i="34"/>
  <c r="O112" i="35"/>
  <c r="O19" i="35"/>
  <c r="X22" i="28"/>
  <c r="H236" i="15"/>
  <c r="H291" i="5"/>
  <c r="AE87" i="16"/>
  <c r="Y30" i="28"/>
  <c r="P112" i="35"/>
  <c r="P19" i="35"/>
  <c r="P112" i="34"/>
  <c r="P19" i="34"/>
  <c r="Y22" i="28"/>
  <c r="H220" i="5"/>
  <c r="H293" i="5"/>
  <c r="Y302" i="15"/>
  <c r="U302" i="15"/>
  <c r="AB302" i="15"/>
  <c r="X302" i="15"/>
  <c r="T302" i="15"/>
  <c r="AD302" i="15"/>
  <c r="Z302" i="15"/>
  <c r="R302" i="15"/>
  <c r="AC302" i="15"/>
  <c r="AA302" i="15"/>
  <c r="W302" i="15"/>
  <c r="V302" i="15"/>
  <c r="S302" i="15"/>
  <c r="AB280" i="15"/>
  <c r="X280" i="15"/>
  <c r="T280" i="15"/>
  <c r="AD280" i="15"/>
  <c r="AC280" i="15"/>
  <c r="AA280" i="15"/>
  <c r="Z280" i="15"/>
  <c r="Y280" i="15"/>
  <c r="W280" i="15"/>
  <c r="V280" i="15"/>
  <c r="U280" i="15"/>
  <c r="S280" i="15"/>
  <c r="R280" i="15"/>
  <c r="X267" i="15"/>
  <c r="AB267" i="15"/>
  <c r="AD267" i="15"/>
  <c r="AC267" i="15"/>
  <c r="Z267" i="15"/>
  <c r="V267" i="15"/>
  <c r="U267" i="15"/>
  <c r="R267" i="15"/>
  <c r="AA267" i="15"/>
  <c r="Y267" i="15"/>
  <c r="W267" i="15"/>
  <c r="T267" i="15"/>
  <c r="S267" i="15"/>
  <c r="AE262" i="15"/>
  <c r="AD262" i="15"/>
  <c r="AC262" i="15"/>
  <c r="AB262" i="15"/>
  <c r="AA262" i="15"/>
  <c r="Z262" i="15"/>
  <c r="Y262" i="15"/>
  <c r="X262" i="15"/>
  <c r="W262" i="15"/>
  <c r="V262" i="15"/>
  <c r="U262" i="15"/>
  <c r="T262" i="15"/>
  <c r="S262" i="15"/>
  <c r="R262" i="15"/>
  <c r="Q262" i="15"/>
  <c r="P262" i="15"/>
  <c r="O262" i="15"/>
  <c r="N262" i="15"/>
  <c r="M262" i="15"/>
  <c r="L262" i="15"/>
  <c r="K262" i="15"/>
  <c r="AE258" i="15"/>
  <c r="AD258" i="15"/>
  <c r="AC258" i="15"/>
  <c r="AB258" i="15"/>
  <c r="AA258" i="15"/>
  <c r="Z258" i="15"/>
  <c r="Y258" i="15"/>
  <c r="X258" i="15"/>
  <c r="W258" i="15"/>
  <c r="V258" i="15"/>
  <c r="U258" i="15"/>
  <c r="T258" i="15"/>
  <c r="S258" i="15"/>
  <c r="R258" i="15"/>
  <c r="Q258" i="15"/>
  <c r="P258" i="15"/>
  <c r="O258" i="15"/>
  <c r="N258" i="15"/>
  <c r="M258" i="15"/>
  <c r="L258" i="15"/>
  <c r="K258" i="15"/>
  <c r="AD255" i="15"/>
  <c r="AB255" i="15"/>
  <c r="X255" i="15"/>
  <c r="T255" i="15"/>
  <c r="P255" i="15"/>
  <c r="N255" i="15"/>
  <c r="L255" i="15"/>
  <c r="AC255" i="15"/>
  <c r="AA255" i="15"/>
  <c r="Z255" i="15"/>
  <c r="Y255" i="15"/>
  <c r="W255" i="15"/>
  <c r="V255" i="15"/>
  <c r="U255" i="15"/>
  <c r="S255" i="15"/>
  <c r="R255" i="15"/>
  <c r="Q255" i="15"/>
  <c r="O255" i="15"/>
  <c r="M255" i="15"/>
  <c r="K255" i="15"/>
  <c r="AE253" i="15"/>
  <c r="AD253" i="15"/>
  <c r="AC253" i="15"/>
  <c r="AB253" i="15"/>
  <c r="AA253" i="15"/>
  <c r="Z253" i="15"/>
  <c r="Y253" i="15"/>
  <c r="X253" i="15"/>
  <c r="W253" i="15"/>
  <c r="V253" i="15"/>
  <c r="U253" i="15"/>
  <c r="T253" i="15"/>
  <c r="S253" i="15"/>
  <c r="R253" i="15"/>
  <c r="Q253" i="15"/>
  <c r="P253" i="15"/>
  <c r="O253" i="15"/>
  <c r="N253" i="15"/>
  <c r="M253" i="15"/>
  <c r="L253" i="15"/>
  <c r="K253" i="15"/>
  <c r="AE249" i="15"/>
  <c r="AD249" i="15"/>
  <c r="AC249" i="15"/>
  <c r="AB249" i="15"/>
  <c r="AA249" i="15"/>
  <c r="Z249" i="15"/>
  <c r="Y249" i="15"/>
  <c r="X249" i="15"/>
  <c r="W249" i="15"/>
  <c r="V249" i="15"/>
  <c r="U249" i="15"/>
  <c r="T249" i="15"/>
  <c r="S249" i="15"/>
  <c r="R249" i="15"/>
  <c r="Q249" i="15"/>
  <c r="P249" i="15"/>
  <c r="O249" i="15"/>
  <c r="N249" i="15"/>
  <c r="M249" i="15"/>
  <c r="L249" i="15"/>
  <c r="K249" i="15"/>
  <c r="AD224" i="15"/>
  <c r="Z224" i="15"/>
  <c r="R224" i="15"/>
  <c r="AA224" i="15"/>
  <c r="W224" i="15"/>
  <c r="S224" i="15"/>
  <c r="AC224" i="15"/>
  <c r="AB224" i="15"/>
  <c r="Y224" i="15"/>
  <c r="X224" i="15"/>
  <c r="V224" i="15"/>
  <c r="U224" i="15"/>
  <c r="T224" i="15"/>
  <c r="Z202" i="15"/>
  <c r="R202" i="15"/>
  <c r="AC202" i="15"/>
  <c r="Y202" i="15"/>
  <c r="U202" i="15"/>
  <c r="AD202" i="15"/>
  <c r="AA202" i="15"/>
  <c r="W202" i="15"/>
  <c r="V202" i="15"/>
  <c r="S202" i="15"/>
  <c r="AB189" i="15"/>
  <c r="X189" i="15"/>
  <c r="T189" i="15"/>
  <c r="AD189" i="15"/>
  <c r="AC189" i="15"/>
  <c r="AA189" i="15"/>
  <c r="Z189" i="15"/>
  <c r="Y189" i="15"/>
  <c r="W189" i="15"/>
  <c r="V189" i="15"/>
  <c r="U189" i="15"/>
  <c r="S189" i="15"/>
  <c r="R189" i="15"/>
  <c r="AE184" i="15"/>
  <c r="AD184" i="15"/>
  <c r="AC184" i="15"/>
  <c r="AB184" i="15"/>
  <c r="AA184" i="15"/>
  <c r="Z184" i="15"/>
  <c r="Y184" i="15"/>
  <c r="X184" i="15"/>
  <c r="W184" i="15"/>
  <c r="V184" i="15"/>
  <c r="U184" i="15"/>
  <c r="T184" i="15"/>
  <c r="S184" i="15"/>
  <c r="R184" i="15"/>
  <c r="Q184" i="15"/>
  <c r="P184" i="15"/>
  <c r="O184" i="15"/>
  <c r="N184" i="15"/>
  <c r="M184" i="15"/>
  <c r="L184" i="15"/>
  <c r="K184" i="15"/>
  <c r="AE180" i="15"/>
  <c r="AD180" i="15"/>
  <c r="AC180" i="15"/>
  <c r="AB180" i="15"/>
  <c r="AA180" i="15"/>
  <c r="Z180" i="15"/>
  <c r="Y180" i="15"/>
  <c r="X180" i="15"/>
  <c r="W180" i="15"/>
  <c r="V180" i="15"/>
  <c r="U180" i="15"/>
  <c r="T180" i="15"/>
  <c r="S180" i="15"/>
  <c r="R180" i="15"/>
  <c r="Q180" i="15"/>
  <c r="P180" i="15"/>
  <c r="O180" i="15"/>
  <c r="N180" i="15"/>
  <c r="M180" i="15"/>
  <c r="L180" i="15"/>
  <c r="K180" i="15"/>
  <c r="AD177" i="15"/>
  <c r="AB177" i="15"/>
  <c r="Z177" i="15"/>
  <c r="X177" i="15"/>
  <c r="V177" i="15"/>
  <c r="T177" i="15"/>
  <c r="S177" i="15"/>
  <c r="R177" i="15"/>
  <c r="AC177" i="15"/>
  <c r="AA177" i="15"/>
  <c r="Y177" i="15"/>
  <c r="W177" i="15"/>
  <c r="U177" i="15"/>
  <c r="AE175" i="15"/>
  <c r="AD175" i="15"/>
  <c r="AC175" i="15"/>
  <c r="AB175" i="15"/>
  <c r="AA175" i="15"/>
  <c r="Z175" i="15"/>
  <c r="Y175" i="15"/>
  <c r="X175" i="15"/>
  <c r="W175" i="15"/>
  <c r="V175" i="15"/>
  <c r="U175" i="15"/>
  <c r="T175" i="15"/>
  <c r="S175" i="15"/>
  <c r="R175" i="15"/>
  <c r="Q175" i="15"/>
  <c r="P175" i="15"/>
  <c r="O175" i="15"/>
  <c r="N175" i="15"/>
  <c r="M175" i="15"/>
  <c r="L175" i="15"/>
  <c r="K175" i="15"/>
  <c r="AE171" i="15"/>
  <c r="AD171" i="15"/>
  <c r="AC171" i="15"/>
  <c r="AC170" i="15"/>
  <c r="AB171" i="15"/>
  <c r="AA171" i="15"/>
  <c r="Z171" i="15"/>
  <c r="Y171" i="15"/>
  <c r="X171" i="15"/>
  <c r="W171" i="15"/>
  <c r="V171" i="15"/>
  <c r="U171" i="15"/>
  <c r="T171" i="15"/>
  <c r="S171" i="15"/>
  <c r="S170" i="15"/>
  <c r="R171" i="15"/>
  <c r="R170" i="15"/>
  <c r="Q171" i="15"/>
  <c r="P171" i="15"/>
  <c r="O171" i="15"/>
  <c r="N171" i="15"/>
  <c r="M171" i="15"/>
  <c r="L171" i="15"/>
  <c r="K171" i="15"/>
  <c r="AE106" i="15"/>
  <c r="AD106" i="15"/>
  <c r="AC106" i="15"/>
  <c r="AB106" i="15"/>
  <c r="AA106" i="15"/>
  <c r="Z106" i="15"/>
  <c r="Y106" i="15"/>
  <c r="X106" i="15"/>
  <c r="W106" i="15"/>
  <c r="V106" i="15"/>
  <c r="U106" i="15"/>
  <c r="T106" i="15"/>
  <c r="S106" i="15"/>
  <c r="R106" i="15"/>
  <c r="Q106" i="15"/>
  <c r="P106" i="15"/>
  <c r="O106" i="15"/>
  <c r="N106" i="15"/>
  <c r="M106" i="15"/>
  <c r="L106" i="15"/>
  <c r="K106" i="15"/>
  <c r="AE102" i="15"/>
  <c r="AD102" i="15"/>
  <c r="AC102" i="15"/>
  <c r="AB102" i="15"/>
  <c r="AA102" i="15"/>
  <c r="Z102" i="15"/>
  <c r="Y102" i="15"/>
  <c r="X102" i="15"/>
  <c r="W102" i="15"/>
  <c r="V102" i="15"/>
  <c r="U102" i="15"/>
  <c r="T102" i="15"/>
  <c r="S102" i="15"/>
  <c r="R102" i="15"/>
  <c r="Q102" i="15"/>
  <c r="P102" i="15"/>
  <c r="O102" i="15"/>
  <c r="N102" i="15"/>
  <c r="M102" i="15"/>
  <c r="L102" i="15"/>
  <c r="K102" i="15"/>
  <c r="AE97" i="15"/>
  <c r="AD97" i="15"/>
  <c r="AC97" i="15"/>
  <c r="AB97" i="15"/>
  <c r="AA97" i="15"/>
  <c r="Z97" i="15"/>
  <c r="Y97" i="15"/>
  <c r="X97" i="15"/>
  <c r="W97" i="15"/>
  <c r="V97" i="15"/>
  <c r="U97" i="15"/>
  <c r="T97" i="15"/>
  <c r="S97" i="15"/>
  <c r="R97" i="15"/>
  <c r="Q97" i="15"/>
  <c r="P97" i="15"/>
  <c r="O97" i="15"/>
  <c r="N97" i="15"/>
  <c r="M97" i="15"/>
  <c r="L97" i="15"/>
  <c r="K97" i="15"/>
  <c r="AD93" i="15"/>
  <c r="AC93" i="15"/>
  <c r="AB93" i="15"/>
  <c r="AA93" i="15"/>
  <c r="Z93" i="15"/>
  <c r="Y93" i="15"/>
  <c r="X93" i="15"/>
  <c r="W93" i="15"/>
  <c r="V93" i="15"/>
  <c r="U93" i="15"/>
  <c r="T93" i="15"/>
  <c r="S93" i="15"/>
  <c r="R93" i="15"/>
  <c r="Q93" i="15"/>
  <c r="P93" i="15"/>
  <c r="O93" i="15"/>
  <c r="N93" i="15"/>
  <c r="M93" i="15"/>
  <c r="L93" i="15"/>
  <c r="K93" i="15"/>
  <c r="AB361" i="16"/>
  <c r="T361" i="16"/>
  <c r="AA361" i="16"/>
  <c r="X361" i="16"/>
  <c r="W361" i="16"/>
  <c r="S361" i="16"/>
  <c r="AD345" i="16"/>
  <c r="AC345" i="16"/>
  <c r="AB345" i="16"/>
  <c r="AA345" i="16"/>
  <c r="Z345" i="16"/>
  <c r="Y345" i="16"/>
  <c r="X345" i="16"/>
  <c r="W345" i="16"/>
  <c r="V345" i="16"/>
  <c r="U345" i="16"/>
  <c r="T345" i="16"/>
  <c r="S345" i="16"/>
  <c r="R345" i="16"/>
  <c r="T306" i="16"/>
  <c r="AD306" i="16"/>
  <c r="AC306" i="16"/>
  <c r="Y306" i="16"/>
  <c r="AA306" i="16"/>
  <c r="Z306" i="16"/>
  <c r="W306" i="16"/>
  <c r="V306" i="16"/>
  <c r="U306" i="16"/>
  <c r="S306" i="16"/>
  <c r="R306" i="16"/>
  <c r="AE302" i="16"/>
  <c r="AD302" i="16"/>
  <c r="AC302" i="16"/>
  <c r="AB302" i="16"/>
  <c r="AA302" i="16"/>
  <c r="Z302" i="16"/>
  <c r="Y302" i="16"/>
  <c r="X302" i="16"/>
  <c r="W302" i="16"/>
  <c r="V302" i="16"/>
  <c r="U302" i="16"/>
  <c r="T302" i="16"/>
  <c r="S302" i="16"/>
  <c r="R302" i="16"/>
  <c r="Q302" i="16"/>
  <c r="P302" i="16"/>
  <c r="O302" i="16"/>
  <c r="N302" i="16"/>
  <c r="M302" i="16"/>
  <c r="L302" i="16"/>
  <c r="K302" i="16"/>
  <c r="AE300" i="16"/>
  <c r="AD300" i="16"/>
  <c r="AC300" i="16"/>
  <c r="AB300" i="16"/>
  <c r="AA300" i="16"/>
  <c r="Z300" i="16"/>
  <c r="Y300" i="16"/>
  <c r="X300" i="16"/>
  <c r="W300" i="16"/>
  <c r="V300" i="16"/>
  <c r="U300" i="16"/>
  <c r="T300" i="16"/>
  <c r="S300" i="16"/>
  <c r="R300" i="16"/>
  <c r="Q300" i="16"/>
  <c r="P300" i="16"/>
  <c r="O300" i="16"/>
  <c r="N300" i="16"/>
  <c r="M300" i="16"/>
  <c r="L300" i="16"/>
  <c r="K300" i="16"/>
  <c r="AE294" i="16"/>
  <c r="AD294" i="16"/>
  <c r="AC294" i="16"/>
  <c r="AB294" i="16"/>
  <c r="AA294" i="16"/>
  <c r="Z294" i="16"/>
  <c r="Y294" i="16"/>
  <c r="X294" i="16"/>
  <c r="W294" i="16"/>
  <c r="V294" i="16"/>
  <c r="U294" i="16"/>
  <c r="T294" i="16"/>
  <c r="S294" i="16"/>
  <c r="R294" i="16"/>
  <c r="Q294" i="16"/>
  <c r="P294" i="16"/>
  <c r="O294" i="16"/>
  <c r="N294" i="16"/>
  <c r="M294" i="16"/>
  <c r="L294" i="16"/>
  <c r="K294" i="16"/>
  <c r="AD268" i="16"/>
  <c r="AC268" i="16"/>
  <c r="AB268" i="16"/>
  <c r="AA268" i="16"/>
  <c r="Z268" i="16"/>
  <c r="Y268" i="16"/>
  <c r="X268" i="16"/>
  <c r="W268" i="16"/>
  <c r="V268" i="16"/>
  <c r="U268" i="16"/>
  <c r="T268" i="16"/>
  <c r="S268" i="16"/>
  <c r="R268" i="16"/>
  <c r="AB252" i="16"/>
  <c r="X252" i="16"/>
  <c r="T252" i="16"/>
  <c r="AD252" i="16"/>
  <c r="AC252" i="16"/>
  <c r="AA252" i="16"/>
  <c r="Z252" i="16"/>
  <c r="Y252" i="16"/>
  <c r="W252" i="16"/>
  <c r="V252" i="16"/>
  <c r="U252" i="16"/>
  <c r="S252" i="16"/>
  <c r="R252" i="16"/>
  <c r="AD213" i="16"/>
  <c r="AC213" i="16"/>
  <c r="AB213" i="16"/>
  <c r="AA213" i="16"/>
  <c r="Z213" i="16"/>
  <c r="Y213" i="16"/>
  <c r="X213" i="16"/>
  <c r="W213" i="16"/>
  <c r="V213" i="16"/>
  <c r="U213" i="16"/>
  <c r="T213" i="16"/>
  <c r="S213" i="16"/>
  <c r="R213" i="16"/>
  <c r="AE209" i="16"/>
  <c r="AD209" i="16"/>
  <c r="AC209" i="16"/>
  <c r="AB209" i="16"/>
  <c r="AA209" i="16"/>
  <c r="Z209" i="16"/>
  <c r="Y209" i="16"/>
  <c r="X209" i="16"/>
  <c r="W209" i="16"/>
  <c r="V209" i="16"/>
  <c r="U209" i="16"/>
  <c r="T209" i="16"/>
  <c r="S209" i="16"/>
  <c r="R209" i="16"/>
  <c r="Q209" i="16"/>
  <c r="P209" i="16"/>
  <c r="O209" i="16"/>
  <c r="N209" i="16"/>
  <c r="M209" i="16"/>
  <c r="L209" i="16"/>
  <c r="K209" i="16"/>
  <c r="AE207" i="16"/>
  <c r="AD207" i="16"/>
  <c r="AC207" i="16"/>
  <c r="AB207" i="16"/>
  <c r="AA207" i="16"/>
  <c r="Z207" i="16"/>
  <c r="Y207" i="16"/>
  <c r="X207" i="16"/>
  <c r="W207" i="16"/>
  <c r="V207" i="16"/>
  <c r="U207" i="16"/>
  <c r="T207" i="16"/>
  <c r="S207" i="16"/>
  <c r="R207" i="16"/>
  <c r="Q207" i="16"/>
  <c r="P207" i="16"/>
  <c r="O207" i="16"/>
  <c r="N207" i="16"/>
  <c r="M207" i="16"/>
  <c r="L207" i="16"/>
  <c r="K207" i="16"/>
  <c r="AD204" i="16"/>
  <c r="Z204" i="16"/>
  <c r="V204" i="16"/>
  <c r="R204" i="16"/>
  <c r="AC204" i="16"/>
  <c r="AB204" i="16"/>
  <c r="AA204" i="16"/>
  <c r="Y204" i="16"/>
  <c r="X204" i="16"/>
  <c r="W204" i="16"/>
  <c r="U204" i="16"/>
  <c r="T204" i="16"/>
  <c r="S204" i="16"/>
  <c r="Q204" i="16"/>
  <c r="AE201" i="16"/>
  <c r="AD201" i="16"/>
  <c r="AC201" i="16"/>
  <c r="AB201" i="16"/>
  <c r="AA201" i="16"/>
  <c r="Z201" i="16"/>
  <c r="Y201" i="16"/>
  <c r="X201" i="16"/>
  <c r="W201" i="16"/>
  <c r="V201" i="16"/>
  <c r="U201" i="16"/>
  <c r="T201" i="16"/>
  <c r="S201" i="16"/>
  <c r="R201" i="16"/>
  <c r="Q201" i="16"/>
  <c r="P201" i="16"/>
  <c r="O201" i="16"/>
  <c r="N201" i="16"/>
  <c r="M201" i="16"/>
  <c r="L201" i="16"/>
  <c r="K201" i="16"/>
  <c r="AE116" i="16"/>
  <c r="AD116" i="16"/>
  <c r="AC116" i="16"/>
  <c r="AB116" i="16"/>
  <c r="AA116" i="16"/>
  <c r="Z116" i="16"/>
  <c r="Y116" i="16"/>
  <c r="X116" i="16"/>
  <c r="W116" i="16"/>
  <c r="V116" i="16"/>
  <c r="U116" i="16"/>
  <c r="T116" i="16"/>
  <c r="S116" i="16"/>
  <c r="R116" i="16"/>
  <c r="Q116" i="16"/>
  <c r="P116" i="16"/>
  <c r="O116" i="16"/>
  <c r="N116" i="16"/>
  <c r="M116" i="16"/>
  <c r="L116" i="16"/>
  <c r="K116" i="16"/>
  <c r="AE114" i="16"/>
  <c r="AD114" i="16"/>
  <c r="AC114" i="16"/>
  <c r="AB114" i="16"/>
  <c r="AA114" i="16"/>
  <c r="Z114" i="16"/>
  <c r="Y114" i="16"/>
  <c r="X114" i="16"/>
  <c r="W114" i="16"/>
  <c r="V114" i="16"/>
  <c r="U114" i="16"/>
  <c r="T114" i="16"/>
  <c r="S114" i="16"/>
  <c r="R114" i="16"/>
  <c r="Q114" i="16"/>
  <c r="P114" i="16"/>
  <c r="O114" i="16"/>
  <c r="N114" i="16"/>
  <c r="M114" i="16"/>
  <c r="L114" i="16"/>
  <c r="K114" i="16"/>
  <c r="AE108" i="16"/>
  <c r="AD108" i="16"/>
  <c r="AC108" i="16"/>
  <c r="AB108" i="16"/>
  <c r="AA108" i="16"/>
  <c r="Z108" i="16"/>
  <c r="Y108" i="16"/>
  <c r="X108" i="16"/>
  <c r="W108" i="16"/>
  <c r="V108" i="16"/>
  <c r="U108" i="16"/>
  <c r="T108" i="16"/>
  <c r="S108" i="16"/>
  <c r="R108" i="16"/>
  <c r="Q108" i="16"/>
  <c r="P108" i="16"/>
  <c r="O108" i="16"/>
  <c r="N108" i="16"/>
  <c r="M108" i="16"/>
  <c r="L108" i="16"/>
  <c r="K108" i="16"/>
  <c r="AD329" i="13"/>
  <c r="Z329" i="13"/>
  <c r="V329" i="13"/>
  <c r="R329" i="13"/>
  <c r="AC329" i="13"/>
  <c r="AB329" i="13"/>
  <c r="AA329" i="13"/>
  <c r="Y329" i="13"/>
  <c r="X329" i="13"/>
  <c r="W329" i="13"/>
  <c r="U329" i="13"/>
  <c r="T329" i="13"/>
  <c r="S329" i="13"/>
  <c r="AB311" i="13"/>
  <c r="X311" i="13"/>
  <c r="T311" i="13"/>
  <c r="AA311" i="13"/>
  <c r="W311" i="13"/>
  <c r="S311" i="13"/>
  <c r="AD311" i="13"/>
  <c r="AC311" i="13"/>
  <c r="Z311" i="13"/>
  <c r="Y311" i="13"/>
  <c r="V311" i="13"/>
  <c r="U311" i="13"/>
  <c r="R311" i="13"/>
  <c r="AE283" i="13"/>
  <c r="AD283" i="13"/>
  <c r="AC283" i="13"/>
  <c r="AB283" i="13"/>
  <c r="AA283" i="13"/>
  <c r="Z283" i="13"/>
  <c r="Y283" i="13"/>
  <c r="X283" i="13"/>
  <c r="W283" i="13"/>
  <c r="V283" i="13"/>
  <c r="U283" i="13"/>
  <c r="T283" i="13"/>
  <c r="S283" i="13"/>
  <c r="R283" i="13"/>
  <c r="Q283" i="13"/>
  <c r="P283" i="13"/>
  <c r="O283" i="13"/>
  <c r="N283" i="13"/>
  <c r="M283" i="13"/>
  <c r="L283" i="13"/>
  <c r="K283" i="13"/>
  <c r="AE281" i="13"/>
  <c r="AB278" i="13"/>
  <c r="AB273" i="13"/>
  <c r="X278" i="13"/>
  <c r="X273" i="13"/>
  <c r="T278" i="13"/>
  <c r="L278" i="13"/>
  <c r="L273" i="13"/>
  <c r="AE280" i="13"/>
  <c r="AD278" i="13"/>
  <c r="AD273" i="13"/>
  <c r="AC278" i="13"/>
  <c r="Z278" i="13"/>
  <c r="Y278" i="13"/>
  <c r="V278" i="13"/>
  <c r="V273" i="13"/>
  <c r="U278" i="13"/>
  <c r="R278" i="13"/>
  <c r="Q278" i="13"/>
  <c r="N278" i="13"/>
  <c r="N273" i="13"/>
  <c r="M278" i="13"/>
  <c r="AA278" i="13"/>
  <c r="AA273" i="13"/>
  <c r="W278" i="13"/>
  <c r="W273" i="13"/>
  <c r="S278" i="13"/>
  <c r="S273" i="13"/>
  <c r="P278" i="13"/>
  <c r="P273" i="13"/>
  <c r="O278" i="13"/>
  <c r="K278" i="13"/>
  <c r="K273" i="13"/>
  <c r="AE277" i="13"/>
  <c r="AE275" i="13"/>
  <c r="AC242" i="13"/>
  <c r="Y242" i="13"/>
  <c r="U242" i="13"/>
  <c r="AB242" i="13"/>
  <c r="X242" i="13"/>
  <c r="T242" i="13"/>
  <c r="AC224" i="13"/>
  <c r="U224" i="13"/>
  <c r="AD224" i="13"/>
  <c r="Z224" i="13"/>
  <c r="Y224" i="13"/>
  <c r="V224" i="13"/>
  <c r="R224" i="13"/>
  <c r="AE196" i="13"/>
  <c r="AD196" i="13"/>
  <c r="AC196" i="13"/>
  <c r="AB196" i="13"/>
  <c r="AA196" i="13"/>
  <c r="Z196" i="13"/>
  <c r="Y196" i="13"/>
  <c r="X196" i="13"/>
  <c r="W196" i="13"/>
  <c r="V196" i="13"/>
  <c r="U196" i="13"/>
  <c r="T196" i="13"/>
  <c r="S196" i="13"/>
  <c r="R196" i="13"/>
  <c r="Q196" i="13"/>
  <c r="P196" i="13"/>
  <c r="O196" i="13"/>
  <c r="N196" i="13"/>
  <c r="M196" i="13"/>
  <c r="L196" i="13"/>
  <c r="K196" i="13"/>
  <c r="U109" i="13"/>
  <c r="Y109" i="13"/>
  <c r="AB109" i="13"/>
  <c r="AA109" i="13"/>
  <c r="X109" i="13"/>
  <c r="W109" i="13"/>
  <c r="T109" i="13"/>
  <c r="S109" i="13"/>
  <c r="P109" i="13"/>
  <c r="O109" i="13"/>
  <c r="L109" i="13"/>
  <c r="K109" i="13"/>
  <c r="AE109" i="13"/>
  <c r="AC109" i="13"/>
  <c r="Q109" i="13"/>
  <c r="M109" i="13"/>
  <c r="H280" i="16"/>
  <c r="H373" i="16"/>
  <c r="H369" i="16"/>
  <c r="H187" i="16"/>
  <c r="H204" i="12"/>
  <c r="H271" i="12"/>
  <c r="H137" i="12"/>
  <c r="H147" i="5"/>
  <c r="AE84" i="16"/>
  <c r="Z30" i="28"/>
  <c r="Q112" i="34"/>
  <c r="Q19" i="34"/>
  <c r="Q112" i="35"/>
  <c r="Q19" i="35"/>
  <c r="H235" i="15"/>
  <c r="P248" i="15"/>
  <c r="T248" i="15"/>
  <c r="O248" i="15"/>
  <c r="W248" i="15"/>
  <c r="U248" i="15"/>
  <c r="Z22" i="28"/>
  <c r="W376" i="16"/>
  <c r="Q248" i="15"/>
  <c r="AA170" i="15"/>
  <c r="Y248" i="15"/>
  <c r="V170" i="15"/>
  <c r="AD170" i="15"/>
  <c r="Z248" i="15"/>
  <c r="M248" i="15"/>
  <c r="W170" i="15"/>
  <c r="Z170" i="15"/>
  <c r="Y170" i="15"/>
  <c r="AB248" i="15"/>
  <c r="AA248" i="15"/>
  <c r="X248" i="15"/>
  <c r="K248" i="15"/>
  <c r="AC248" i="15"/>
  <c r="U316" i="15"/>
  <c r="U319" i="15"/>
  <c r="W200" i="16"/>
  <c r="V200" i="16"/>
  <c r="AA376" i="16"/>
  <c r="V283" i="16"/>
  <c r="V285" i="16"/>
  <c r="X200" i="16"/>
  <c r="AB200" i="16"/>
  <c r="AA200" i="16"/>
  <c r="AA283" i="16"/>
  <c r="AA286" i="16"/>
  <c r="S200" i="16"/>
  <c r="Z283" i="16"/>
  <c r="Z285" i="16"/>
  <c r="Q200" i="16"/>
  <c r="AC200" i="16"/>
  <c r="L248" i="15"/>
  <c r="X316" i="15"/>
  <c r="X318" i="15"/>
  <c r="AC316" i="15"/>
  <c r="AC319" i="15"/>
  <c r="V316" i="15"/>
  <c r="V318" i="15"/>
  <c r="AB316" i="15"/>
  <c r="AB319" i="15"/>
  <c r="S248" i="15"/>
  <c r="Z316" i="15"/>
  <c r="R316" i="15"/>
  <c r="AD316" i="15"/>
  <c r="AE256" i="15"/>
  <c r="AE255" i="15"/>
  <c r="AE248" i="15"/>
  <c r="H250" i="15"/>
  <c r="T316" i="15"/>
  <c r="Y316" i="15"/>
  <c r="N248" i="15"/>
  <c r="R248" i="15"/>
  <c r="V248" i="15"/>
  <c r="AD248" i="15"/>
  <c r="S316" i="15"/>
  <c r="W316" i="15"/>
  <c r="AA316" i="15"/>
  <c r="S238" i="15"/>
  <c r="S241" i="15"/>
  <c r="AA238" i="15"/>
  <c r="AA240" i="15"/>
  <c r="T202" i="15"/>
  <c r="T238" i="15"/>
  <c r="X202" i="15"/>
  <c r="X238" i="15"/>
  <c r="AB202" i="15"/>
  <c r="AB238" i="15"/>
  <c r="X170" i="15"/>
  <c r="T170" i="15"/>
  <c r="AB170" i="15"/>
  <c r="U170" i="15"/>
  <c r="W238" i="15"/>
  <c r="R238" i="15"/>
  <c r="V238" i="15"/>
  <c r="Z238" i="15"/>
  <c r="AD238" i="15"/>
  <c r="U238" i="15"/>
  <c r="Y238" i="15"/>
  <c r="AC238" i="15"/>
  <c r="S376" i="16"/>
  <c r="T376" i="16"/>
  <c r="R361" i="16"/>
  <c r="V361" i="16"/>
  <c r="Z361" i="16"/>
  <c r="AD361" i="16"/>
  <c r="X306" i="16"/>
  <c r="X376" i="16"/>
  <c r="AB306" i="16"/>
  <c r="AB376" i="16"/>
  <c r="U361" i="16"/>
  <c r="U376" i="16"/>
  <c r="Y361" i="16"/>
  <c r="Y376" i="16"/>
  <c r="AC361" i="16"/>
  <c r="AC376" i="16"/>
  <c r="S377" i="16"/>
  <c r="AA377" i="16"/>
  <c r="U283" i="16"/>
  <c r="U286" i="16"/>
  <c r="Y283" i="16"/>
  <c r="Y286" i="16"/>
  <c r="AC283" i="16"/>
  <c r="R283" i="16"/>
  <c r="R286" i="16"/>
  <c r="AD283" i="16"/>
  <c r="AD285" i="16"/>
  <c r="S283" i="16"/>
  <c r="S285" i="16"/>
  <c r="W283" i="16"/>
  <c r="W286" i="16"/>
  <c r="T200" i="16"/>
  <c r="U200" i="16"/>
  <c r="Y200" i="16"/>
  <c r="R200" i="16"/>
  <c r="Z200" i="16"/>
  <c r="AD200" i="16"/>
  <c r="X283" i="16"/>
  <c r="T283" i="16"/>
  <c r="AB283" i="16"/>
  <c r="S350" i="13"/>
  <c r="W350" i="13"/>
  <c r="Y350" i="13"/>
  <c r="U350" i="13"/>
  <c r="AA350" i="13"/>
  <c r="AC350" i="13"/>
  <c r="R273" i="13"/>
  <c r="AD350" i="13"/>
  <c r="Q273" i="13"/>
  <c r="AC273" i="13"/>
  <c r="O273" i="13"/>
  <c r="T273" i="13"/>
  <c r="Z273" i="13"/>
  <c r="AE276" i="13"/>
  <c r="AE274" i="13"/>
  <c r="T350" i="13"/>
  <c r="X350" i="13"/>
  <c r="AB350" i="13"/>
  <c r="U273" i="13"/>
  <c r="AE279" i="13"/>
  <c r="R350" i="13"/>
  <c r="V350" i="13"/>
  <c r="Z350" i="13"/>
  <c r="M273" i="13"/>
  <c r="Y273" i="13"/>
  <c r="AE282" i="13"/>
  <c r="U263" i="13"/>
  <c r="Y263" i="13"/>
  <c r="AC263" i="13"/>
  <c r="S224" i="13"/>
  <c r="W224" i="13"/>
  <c r="AA224" i="13"/>
  <c r="S242" i="13"/>
  <c r="W242" i="13"/>
  <c r="AA242" i="13"/>
  <c r="R242" i="13"/>
  <c r="R263" i="13"/>
  <c r="V242" i="13"/>
  <c r="V263" i="13"/>
  <c r="Z242" i="13"/>
  <c r="Z263" i="13"/>
  <c r="AD242" i="13"/>
  <c r="AD263" i="13"/>
  <c r="T224" i="13"/>
  <c r="T263" i="13"/>
  <c r="X224" i="13"/>
  <c r="AB224" i="13"/>
  <c r="N109" i="13"/>
  <c r="R109" i="13"/>
  <c r="V109" i="13"/>
  <c r="Z109" i="13"/>
  <c r="AD109" i="13"/>
  <c r="K147" i="5"/>
  <c r="K220" i="5"/>
  <c r="K293" i="5"/>
  <c r="AA241" i="15"/>
  <c r="AA239" i="15"/>
  <c r="AA242" i="15"/>
  <c r="AA30" i="28"/>
  <c r="R112" i="35"/>
  <c r="R19" i="35"/>
  <c r="R112" i="34"/>
  <c r="R19" i="34"/>
  <c r="AE499" i="11"/>
  <c r="AE494" i="11"/>
  <c r="U318" i="15"/>
  <c r="U317" i="15"/>
  <c r="U320" i="15"/>
  <c r="AA22" i="28"/>
  <c r="X319" i="15"/>
  <c r="X317" i="15"/>
  <c r="X320" i="15"/>
  <c r="AA380" i="16"/>
  <c r="V319" i="15"/>
  <c r="V317" i="15"/>
  <c r="V320" i="15"/>
  <c r="AC318" i="15"/>
  <c r="AC317" i="15"/>
  <c r="AC320" i="15"/>
  <c r="S240" i="15"/>
  <c r="S239" i="15"/>
  <c r="S242" i="15"/>
  <c r="Z286" i="16"/>
  <c r="Z284" i="16"/>
  <c r="V286" i="16"/>
  <c r="V284" i="16"/>
  <c r="S380" i="16"/>
  <c r="AD286" i="16"/>
  <c r="AD284" i="16"/>
  <c r="R285" i="16"/>
  <c r="R284" i="16"/>
  <c r="AA285" i="16"/>
  <c r="AA284" i="16"/>
  <c r="Z376" i="16"/>
  <c r="AB263" i="13"/>
  <c r="X263" i="13"/>
  <c r="AB318" i="15"/>
  <c r="AB317" i="15"/>
  <c r="AB320" i="15"/>
  <c r="Z318" i="15"/>
  <c r="Z319" i="15"/>
  <c r="W319" i="15"/>
  <c r="W318" i="15"/>
  <c r="Y318" i="15"/>
  <c r="Y319" i="15"/>
  <c r="AD318" i="15"/>
  <c r="AD319" i="15"/>
  <c r="S319" i="15"/>
  <c r="S318" i="15"/>
  <c r="T319" i="15"/>
  <c r="T318" i="15"/>
  <c r="R318" i="15"/>
  <c r="R319" i="15"/>
  <c r="AA319" i="15"/>
  <c r="AA318" i="15"/>
  <c r="R241" i="15"/>
  <c r="R240" i="15"/>
  <c r="AB240" i="15"/>
  <c r="AB241" i="15"/>
  <c r="AD241" i="15"/>
  <c r="AD240" i="15"/>
  <c r="T240" i="15"/>
  <c r="T241" i="15"/>
  <c r="U241" i="15"/>
  <c r="U240" i="15"/>
  <c r="V241" i="15"/>
  <c r="V240" i="15"/>
  <c r="AC241" i="15"/>
  <c r="AC240" i="15"/>
  <c r="W240" i="15"/>
  <c r="W241" i="15"/>
  <c r="X240" i="15"/>
  <c r="X241" i="15"/>
  <c r="Z241" i="15"/>
  <c r="Z240" i="15"/>
  <c r="Y241" i="15"/>
  <c r="Y240" i="15"/>
  <c r="V376" i="16"/>
  <c r="R376" i="16"/>
  <c r="AD376" i="16"/>
  <c r="T377" i="16"/>
  <c r="T380" i="16"/>
  <c r="W377" i="16"/>
  <c r="W380" i="16"/>
  <c r="U285" i="16"/>
  <c r="U284" i="16"/>
  <c r="Y285" i="16"/>
  <c r="Y284" i="16"/>
  <c r="W285" i="16"/>
  <c r="W284" i="16"/>
  <c r="S286" i="16"/>
  <c r="S284" i="16"/>
  <c r="AC286" i="16"/>
  <c r="AC285" i="16"/>
  <c r="T286" i="16"/>
  <c r="T285" i="16"/>
  <c r="AB286" i="16"/>
  <c r="AB285" i="16"/>
  <c r="X286" i="16"/>
  <c r="X285" i="16"/>
  <c r="Y351" i="13"/>
  <c r="Y354" i="13"/>
  <c r="AA351" i="13"/>
  <c r="AA354" i="13"/>
  <c r="S351" i="13"/>
  <c r="S354" i="13"/>
  <c r="AC351" i="13"/>
  <c r="AC354" i="13"/>
  <c r="W351" i="13"/>
  <c r="W354" i="13"/>
  <c r="U351" i="13"/>
  <c r="U354" i="13"/>
  <c r="AE278" i="13"/>
  <c r="AE273" i="13"/>
  <c r="H274" i="13"/>
  <c r="S263" i="13"/>
  <c r="U264" i="13"/>
  <c r="U267" i="13"/>
  <c r="AA263" i="13"/>
  <c r="W263" i="13"/>
  <c r="AB245" i="12"/>
  <c r="X245" i="12"/>
  <c r="T245" i="12"/>
  <c r="AD245" i="12"/>
  <c r="AC245" i="12"/>
  <c r="AA245" i="12"/>
  <c r="Z245" i="12"/>
  <c r="Y245" i="12"/>
  <c r="W245" i="12"/>
  <c r="V245" i="12"/>
  <c r="U245" i="12"/>
  <c r="S245" i="12"/>
  <c r="R245" i="12"/>
  <c r="AC230" i="12"/>
  <c r="AC272" i="12"/>
  <c r="Y230" i="12"/>
  <c r="U230" i="12"/>
  <c r="AD230" i="12"/>
  <c r="AB230" i="12"/>
  <c r="AB272" i="12"/>
  <c r="AA230" i="12"/>
  <c r="AA272" i="12"/>
  <c r="Z230" i="12"/>
  <c r="X230" i="12"/>
  <c r="W230" i="12"/>
  <c r="W272" i="12"/>
  <c r="V230" i="12"/>
  <c r="V272" i="12"/>
  <c r="T230" i="12"/>
  <c r="S230" i="12"/>
  <c r="R230" i="12"/>
  <c r="R272" i="12"/>
  <c r="AE223" i="12"/>
  <c r="AD223" i="12"/>
  <c r="AC223" i="12"/>
  <c r="AB223" i="12"/>
  <c r="AA223" i="12"/>
  <c r="Z223" i="12"/>
  <c r="Y223" i="12"/>
  <c r="X223" i="12"/>
  <c r="W223" i="12"/>
  <c r="V223" i="12"/>
  <c r="U223" i="12"/>
  <c r="T223" i="12"/>
  <c r="S223" i="12"/>
  <c r="R223" i="12"/>
  <c r="Q223" i="12"/>
  <c r="P223" i="12"/>
  <c r="O223" i="12"/>
  <c r="N223" i="12"/>
  <c r="M223" i="12"/>
  <c r="L223" i="12"/>
  <c r="K223" i="12"/>
  <c r="AE222" i="12"/>
  <c r="AC216" i="12"/>
  <c r="AC215" i="12"/>
  <c r="Y216" i="12"/>
  <c r="U216" i="12"/>
  <c r="Q216" i="12"/>
  <c r="M216" i="12"/>
  <c r="M215" i="12"/>
  <c r="AD216" i="12"/>
  <c r="AA216" i="12"/>
  <c r="AA215" i="12"/>
  <c r="W216" i="12"/>
  <c r="S216" i="12"/>
  <c r="O216" i="12"/>
  <c r="K216" i="12"/>
  <c r="K215" i="12"/>
  <c r="AE218" i="12"/>
  <c r="V216" i="12"/>
  <c r="N216" i="12"/>
  <c r="Z216" i="12"/>
  <c r="R216" i="12"/>
  <c r="R215" i="12"/>
  <c r="AC178" i="12"/>
  <c r="Y178" i="12"/>
  <c r="U178" i="12"/>
  <c r="AD178" i="12"/>
  <c r="AB178" i="12"/>
  <c r="AA178" i="12"/>
  <c r="Z178" i="12"/>
  <c r="X178" i="12"/>
  <c r="W178" i="12"/>
  <c r="V178" i="12"/>
  <c r="T178" i="12"/>
  <c r="S178" i="12"/>
  <c r="R178" i="12"/>
  <c r="AD163" i="12"/>
  <c r="Z163" i="12"/>
  <c r="Z205" i="12"/>
  <c r="V163" i="12"/>
  <c r="R163" i="12"/>
  <c r="R205" i="12"/>
  <c r="AC163" i="12"/>
  <c r="AB163" i="12"/>
  <c r="AB205" i="12"/>
  <c r="AA163" i="12"/>
  <c r="Y163" i="12"/>
  <c r="X163" i="12"/>
  <c r="W163" i="12"/>
  <c r="W205" i="12"/>
  <c r="U163" i="12"/>
  <c r="T163" i="12"/>
  <c r="S163" i="12"/>
  <c r="AE156" i="12"/>
  <c r="AD156" i="12"/>
  <c r="AC156" i="12"/>
  <c r="AB156" i="12"/>
  <c r="AA156" i="12"/>
  <c r="Z156" i="12"/>
  <c r="Y156" i="12"/>
  <c r="X156" i="12"/>
  <c r="W156" i="12"/>
  <c r="V156" i="12"/>
  <c r="U156" i="12"/>
  <c r="T156" i="12"/>
  <c r="S156" i="12"/>
  <c r="R156" i="12"/>
  <c r="Q156" i="12"/>
  <c r="P156" i="12"/>
  <c r="O156" i="12"/>
  <c r="N156" i="12"/>
  <c r="M156" i="12"/>
  <c r="L156" i="12"/>
  <c r="K156" i="12"/>
  <c r="X272" i="12"/>
  <c r="AA205" i="12"/>
  <c r="V205" i="12"/>
  <c r="T205" i="12"/>
  <c r="T272" i="12"/>
  <c r="Z272" i="12"/>
  <c r="U272" i="12"/>
  <c r="Y272" i="12"/>
  <c r="S205" i="12"/>
  <c r="X205" i="12"/>
  <c r="S272" i="12"/>
  <c r="AD272" i="12"/>
  <c r="AD205" i="12"/>
  <c r="Y205" i="12"/>
  <c r="U205" i="12"/>
  <c r="AC205" i="12"/>
  <c r="AB30" i="28"/>
  <c r="S112" i="34"/>
  <c r="S19" i="34"/>
  <c r="S112" i="35"/>
  <c r="S19" i="35"/>
  <c r="Y287" i="16"/>
  <c r="U287" i="16"/>
  <c r="Z287" i="16"/>
  <c r="W287" i="16"/>
  <c r="R287" i="16"/>
  <c r="V287" i="16"/>
  <c r="S287" i="16"/>
  <c r="AA287" i="16"/>
  <c r="AD287" i="16"/>
  <c r="AB22" i="28"/>
  <c r="Y239" i="15"/>
  <c r="Y242" i="15"/>
  <c r="T317" i="15"/>
  <c r="T320" i="15"/>
  <c r="W317" i="15"/>
  <c r="W320" i="15"/>
  <c r="Z239" i="15"/>
  <c r="Z242" i="15"/>
  <c r="S317" i="15"/>
  <c r="S320" i="15"/>
  <c r="T284" i="16"/>
  <c r="Y215" i="12"/>
  <c r="U215" i="12"/>
  <c r="N215" i="12"/>
  <c r="AD215" i="12"/>
  <c r="Z215" i="12"/>
  <c r="W215" i="12"/>
  <c r="V215" i="12"/>
  <c r="AD317" i="15"/>
  <c r="AD320" i="15"/>
  <c r="Z317" i="15"/>
  <c r="Z320" i="15"/>
  <c r="AA317" i="15"/>
  <c r="AA320" i="15"/>
  <c r="R317" i="15"/>
  <c r="R320" i="15"/>
  <c r="Y317" i="15"/>
  <c r="Y320" i="15"/>
  <c r="V239" i="15"/>
  <c r="V242" i="15"/>
  <c r="U239" i="15"/>
  <c r="U242" i="15"/>
  <c r="X239" i="15"/>
  <c r="X242" i="15"/>
  <c r="T239" i="15"/>
  <c r="T242" i="15"/>
  <c r="AB239" i="15"/>
  <c r="AB242" i="15"/>
  <c r="W239" i="15"/>
  <c r="W242" i="15"/>
  <c r="AC239" i="15"/>
  <c r="AC242" i="15"/>
  <c r="AD239" i="15"/>
  <c r="AD242" i="15"/>
  <c r="R239" i="15"/>
  <c r="R242" i="15"/>
  <c r="AD377" i="16"/>
  <c r="AD380" i="16"/>
  <c r="R377" i="16"/>
  <c r="R380" i="16"/>
  <c r="Z377" i="16"/>
  <c r="Z380" i="16"/>
  <c r="Y377" i="16"/>
  <c r="Y380" i="16"/>
  <c r="AB377" i="16"/>
  <c r="AB380" i="16"/>
  <c r="V377" i="16"/>
  <c r="V380" i="16"/>
  <c r="U377" i="16"/>
  <c r="U380" i="16"/>
  <c r="X377" i="16"/>
  <c r="X380" i="16"/>
  <c r="AC377" i="16"/>
  <c r="AC380" i="16"/>
  <c r="X284" i="16"/>
  <c r="AC284" i="16"/>
  <c r="AB284" i="16"/>
  <c r="X351" i="13"/>
  <c r="X354" i="13"/>
  <c r="AB351" i="13"/>
  <c r="AB354" i="13"/>
  <c r="AD351" i="13"/>
  <c r="AD354" i="13"/>
  <c r="R351" i="13"/>
  <c r="R354" i="13"/>
  <c r="V351" i="13"/>
  <c r="V354" i="13"/>
  <c r="T351" i="13"/>
  <c r="T354" i="13"/>
  <c r="Z351" i="13"/>
  <c r="Z354" i="13"/>
  <c r="AD264" i="13"/>
  <c r="AD267" i="13"/>
  <c r="W264" i="13"/>
  <c r="W267" i="13"/>
  <c r="R264" i="13"/>
  <c r="R267" i="13"/>
  <c r="Y264" i="13"/>
  <c r="Y267" i="13"/>
  <c r="V264" i="13"/>
  <c r="V267" i="13"/>
  <c r="AC264" i="13"/>
  <c r="AC267" i="13"/>
  <c r="AA264" i="13"/>
  <c r="AA267" i="13"/>
  <c r="T264" i="13"/>
  <c r="T267" i="13"/>
  <c r="X264" i="13"/>
  <c r="X267" i="13"/>
  <c r="Z264" i="13"/>
  <c r="Z267" i="13"/>
  <c r="AB264" i="13"/>
  <c r="AB267" i="13"/>
  <c r="S264" i="13"/>
  <c r="S267" i="13"/>
  <c r="O215" i="12"/>
  <c r="S215" i="12"/>
  <c r="Q215" i="12"/>
  <c r="AE217" i="12"/>
  <c r="AE219" i="12"/>
  <c r="Z273" i="12"/>
  <c r="L216" i="12"/>
  <c r="L215" i="12"/>
  <c r="P216" i="12"/>
  <c r="P215" i="12"/>
  <c r="T216" i="12"/>
  <c r="T215" i="12"/>
  <c r="X216" i="12"/>
  <c r="X215" i="12"/>
  <c r="AB216" i="12"/>
  <c r="AB215" i="12"/>
  <c r="AE220" i="12"/>
  <c r="AE221" i="12"/>
  <c r="V206" i="12"/>
  <c r="AE89" i="12"/>
  <c r="AD89" i="12"/>
  <c r="AC89" i="12"/>
  <c r="AB89" i="12"/>
  <c r="AA89" i="12"/>
  <c r="Z89" i="12"/>
  <c r="Y89" i="12"/>
  <c r="X89" i="12"/>
  <c r="W89" i="12"/>
  <c r="V89" i="12"/>
  <c r="U89" i="12"/>
  <c r="T89" i="12"/>
  <c r="S89" i="12"/>
  <c r="R89" i="12"/>
  <c r="Q89" i="12"/>
  <c r="P89" i="12"/>
  <c r="O89" i="12"/>
  <c r="N89" i="12"/>
  <c r="M89" i="12"/>
  <c r="L89" i="12"/>
  <c r="K89" i="12"/>
  <c r="AB125" i="11"/>
  <c r="AB156" i="11"/>
  <c r="X125" i="11"/>
  <c r="X156" i="11"/>
  <c r="T125" i="11"/>
  <c r="T156" i="11"/>
  <c r="AD125" i="11"/>
  <c r="AD156" i="11"/>
  <c r="AC125" i="11"/>
  <c r="AC156" i="11"/>
  <c r="AA125" i="11"/>
  <c r="AA156" i="11"/>
  <c r="Z125" i="11"/>
  <c r="Z156" i="11"/>
  <c r="Y125" i="11"/>
  <c r="Y156" i="11"/>
  <c r="W125" i="11"/>
  <c r="W156" i="11"/>
  <c r="V125" i="11"/>
  <c r="V156" i="11"/>
  <c r="U125" i="11"/>
  <c r="U156" i="11"/>
  <c r="S125" i="11"/>
  <c r="S156" i="11"/>
  <c r="R125" i="11"/>
  <c r="R156" i="11"/>
  <c r="AE298" i="5"/>
  <c r="AE297" i="5"/>
  <c r="AD296" i="5"/>
  <c r="AC296" i="5"/>
  <c r="AB296" i="5"/>
  <c r="AA296" i="5"/>
  <c r="Z296" i="5"/>
  <c r="Y296" i="5"/>
  <c r="X296" i="5"/>
  <c r="W296" i="5"/>
  <c r="V296" i="5"/>
  <c r="U296" i="5"/>
  <c r="T296" i="5"/>
  <c r="S296" i="5"/>
  <c r="R296" i="5"/>
  <c r="Q296" i="5"/>
  <c r="P296" i="5"/>
  <c r="O296" i="5"/>
  <c r="N296" i="5"/>
  <c r="M296" i="5"/>
  <c r="L296" i="5"/>
  <c r="K296" i="5"/>
  <c r="AD279" i="5"/>
  <c r="AC279" i="5"/>
  <c r="AB279" i="5"/>
  <c r="AA279" i="5"/>
  <c r="Z279" i="5"/>
  <c r="Y279" i="5"/>
  <c r="X279" i="5"/>
  <c r="W279" i="5"/>
  <c r="V279" i="5"/>
  <c r="U279" i="5"/>
  <c r="T279" i="5"/>
  <c r="S279" i="5"/>
  <c r="R279" i="5"/>
  <c r="AD276" i="5"/>
  <c r="AC276" i="5"/>
  <c r="AB276" i="5"/>
  <c r="AA276" i="5"/>
  <c r="Z276" i="5"/>
  <c r="Y276" i="5"/>
  <c r="X276" i="5"/>
  <c r="W276" i="5"/>
  <c r="V276" i="5"/>
  <c r="U276" i="5"/>
  <c r="T276" i="5"/>
  <c r="S276" i="5"/>
  <c r="R276" i="5"/>
  <c r="AD263" i="5"/>
  <c r="AC263" i="5"/>
  <c r="AB263" i="5"/>
  <c r="AA263" i="5"/>
  <c r="Z263" i="5"/>
  <c r="Y263" i="5"/>
  <c r="X263" i="5"/>
  <c r="W263" i="5"/>
  <c r="V263" i="5"/>
  <c r="U263" i="5"/>
  <c r="T263" i="5"/>
  <c r="S263" i="5"/>
  <c r="R263" i="5"/>
  <c r="AD243" i="5"/>
  <c r="AC243" i="5"/>
  <c r="AB243" i="5"/>
  <c r="AA243" i="5"/>
  <c r="Z243" i="5"/>
  <c r="Y243" i="5"/>
  <c r="X243" i="5"/>
  <c r="W243" i="5"/>
  <c r="V243" i="5"/>
  <c r="U243" i="5"/>
  <c r="T243" i="5"/>
  <c r="S243" i="5"/>
  <c r="R243" i="5"/>
  <c r="AE240" i="5"/>
  <c r="AD240" i="5"/>
  <c r="AC240" i="5"/>
  <c r="AB240" i="5"/>
  <c r="AA240" i="5"/>
  <c r="Z240" i="5"/>
  <c r="Y240" i="5"/>
  <c r="X240" i="5"/>
  <c r="W240" i="5"/>
  <c r="V240" i="5"/>
  <c r="U240" i="5"/>
  <c r="T240" i="5"/>
  <c r="S240" i="5"/>
  <c r="R240" i="5"/>
  <c r="Q240" i="5"/>
  <c r="P240" i="5"/>
  <c r="O240" i="5"/>
  <c r="N240" i="5"/>
  <c r="M240" i="5"/>
  <c r="L240" i="5"/>
  <c r="K240" i="5"/>
  <c r="AE239" i="5"/>
  <c r="AE238" i="5"/>
  <c r="G239" i="5"/>
  <c r="AD238" i="5"/>
  <c r="AC238" i="5"/>
  <c r="AB238" i="5"/>
  <c r="AA238" i="5"/>
  <c r="Z238" i="5"/>
  <c r="Y238" i="5"/>
  <c r="X238" i="5"/>
  <c r="W238" i="5"/>
  <c r="V238" i="5"/>
  <c r="U238" i="5"/>
  <c r="T238" i="5"/>
  <c r="S238" i="5"/>
  <c r="R238" i="5"/>
  <c r="Q238" i="5"/>
  <c r="P238" i="5"/>
  <c r="O238" i="5"/>
  <c r="N238" i="5"/>
  <c r="M238" i="5"/>
  <c r="L238" i="5"/>
  <c r="K238" i="5"/>
  <c r="AE237" i="5"/>
  <c r="G237" i="5"/>
  <c r="AE236" i="5"/>
  <c r="G236" i="5"/>
  <c r="AE235" i="5"/>
  <c r="G235" i="5"/>
  <c r="AE234" i="5"/>
  <c r="G234" i="5"/>
  <c r="AD233" i="5"/>
  <c r="AC233" i="5"/>
  <c r="AB233" i="5"/>
  <c r="AA233" i="5"/>
  <c r="Z233" i="5"/>
  <c r="Y233" i="5"/>
  <c r="X233" i="5"/>
  <c r="W233" i="5"/>
  <c r="V233" i="5"/>
  <c r="U233" i="5"/>
  <c r="T233" i="5"/>
  <c r="S233" i="5"/>
  <c r="R233" i="5"/>
  <c r="Q233" i="5"/>
  <c r="P233" i="5"/>
  <c r="O233" i="5"/>
  <c r="N233" i="5"/>
  <c r="M233" i="5"/>
  <c r="L233" i="5"/>
  <c r="K233" i="5"/>
  <c r="AC223" i="5"/>
  <c r="Y223" i="5"/>
  <c r="U223" i="5"/>
  <c r="Q223" i="5"/>
  <c r="M223" i="5"/>
  <c r="AE225" i="5"/>
  <c r="AB223" i="5"/>
  <c r="AA223" i="5"/>
  <c r="X223" i="5"/>
  <c r="W223" i="5"/>
  <c r="T223" i="5"/>
  <c r="S223" i="5"/>
  <c r="P223" i="5"/>
  <c r="O223" i="5"/>
  <c r="L223" i="5"/>
  <c r="K223" i="5"/>
  <c r="AD223" i="5"/>
  <c r="Z223" i="5"/>
  <c r="V223" i="5"/>
  <c r="R223" i="5"/>
  <c r="N223" i="5"/>
  <c r="W203" i="5"/>
  <c r="S203" i="5"/>
  <c r="AB203" i="5"/>
  <c r="X203" i="5"/>
  <c r="T203" i="5"/>
  <c r="AA203" i="5"/>
  <c r="AC190" i="5"/>
  <c r="Y190" i="5"/>
  <c r="U190" i="5"/>
  <c r="AB190" i="5"/>
  <c r="X190" i="5"/>
  <c r="T190" i="5"/>
  <c r="W190" i="5"/>
  <c r="AD190" i="5"/>
  <c r="AA190" i="5"/>
  <c r="Z190" i="5"/>
  <c r="V190" i="5"/>
  <c r="S190" i="5"/>
  <c r="R190" i="5"/>
  <c r="AC170" i="5"/>
  <c r="Y170" i="5"/>
  <c r="U170" i="5"/>
  <c r="AA170" i="5"/>
  <c r="W170" i="5"/>
  <c r="S170" i="5"/>
  <c r="AD170" i="5"/>
  <c r="Z170" i="5"/>
  <c r="V170" i="5"/>
  <c r="R170" i="5"/>
  <c r="AD167" i="5"/>
  <c r="AA167" i="5"/>
  <c r="Z167" i="5"/>
  <c r="W167" i="5"/>
  <c r="V167" i="5"/>
  <c r="S167" i="5"/>
  <c r="R167" i="5"/>
  <c r="O167" i="5"/>
  <c r="N167" i="5"/>
  <c r="K167" i="5"/>
  <c r="AE167" i="5"/>
  <c r="AC167" i="5"/>
  <c r="AB167" i="5"/>
  <c r="Y167" i="5"/>
  <c r="X167" i="5"/>
  <c r="U167" i="5"/>
  <c r="T167" i="5"/>
  <c r="Q167" i="5"/>
  <c r="P167" i="5"/>
  <c r="M167" i="5"/>
  <c r="L167" i="5"/>
  <c r="AC165" i="5"/>
  <c r="AB165" i="5"/>
  <c r="Y165" i="5"/>
  <c r="X165" i="5"/>
  <c r="U165" i="5"/>
  <c r="T165" i="5"/>
  <c r="Q165" i="5"/>
  <c r="P165" i="5"/>
  <c r="M165" i="5"/>
  <c r="L165" i="5"/>
  <c r="AE166" i="5"/>
  <c r="AE165" i="5"/>
  <c r="G166" i="5"/>
  <c r="AD165" i="5"/>
  <c r="AA165" i="5"/>
  <c r="Z165" i="5"/>
  <c r="W165" i="5"/>
  <c r="V165" i="5"/>
  <c r="S165" i="5"/>
  <c r="R165" i="5"/>
  <c r="O165" i="5"/>
  <c r="N165" i="5"/>
  <c r="K165" i="5"/>
  <c r="AE164" i="5"/>
  <c r="G164" i="5"/>
  <c r="AE163" i="5"/>
  <c r="G163" i="5"/>
  <c r="AA160" i="5"/>
  <c r="S160" i="5"/>
  <c r="K160" i="5"/>
  <c r="G162" i="5"/>
  <c r="Z160" i="5"/>
  <c r="R160" i="5"/>
  <c r="G161" i="5"/>
  <c r="AD160" i="5"/>
  <c r="W160" i="5"/>
  <c r="V160" i="5"/>
  <c r="O160" i="5"/>
  <c r="N160" i="5"/>
  <c r="AE94" i="5"/>
  <c r="G93" i="5"/>
  <c r="G91" i="5"/>
  <c r="G90" i="5"/>
  <c r="G89" i="5"/>
  <c r="G88" i="5"/>
  <c r="K23" i="18"/>
  <c r="J23" i="18"/>
  <c r="I23" i="18"/>
  <c r="H23" i="18"/>
  <c r="K22" i="18"/>
  <c r="J22" i="18"/>
  <c r="I22" i="18"/>
  <c r="H22" i="18"/>
  <c r="K21" i="18"/>
  <c r="J21" i="18"/>
  <c r="I21" i="18"/>
  <c r="H21" i="18"/>
  <c r="K20" i="18"/>
  <c r="O71" i="12"/>
  <c r="O76" i="12"/>
  <c r="J20" i="18"/>
  <c r="N71" i="12"/>
  <c r="N75" i="12"/>
  <c r="I20" i="18"/>
  <c r="M71" i="12"/>
  <c r="M74" i="12"/>
  <c r="N74" i="12"/>
  <c r="O74" i="12"/>
  <c r="P74" i="12"/>
  <c r="Q74" i="12"/>
  <c r="R74" i="12"/>
  <c r="S74" i="12"/>
  <c r="T74" i="12"/>
  <c r="U74" i="12"/>
  <c r="V74" i="12"/>
  <c r="W74" i="12"/>
  <c r="X74" i="12"/>
  <c r="Y74" i="12"/>
  <c r="Z74" i="12"/>
  <c r="AA74" i="12"/>
  <c r="AB74" i="12"/>
  <c r="AC74" i="12"/>
  <c r="AD74" i="12"/>
  <c r="H20" i="18"/>
  <c r="L71" i="12"/>
  <c r="L73" i="12"/>
  <c r="K18" i="18"/>
  <c r="P82" i="49"/>
  <c r="Q82" i="49"/>
  <c r="R82" i="49"/>
  <c r="S82" i="49"/>
  <c r="T82" i="49"/>
  <c r="U82" i="49"/>
  <c r="V82" i="49"/>
  <c r="W82" i="49"/>
  <c r="X82" i="49"/>
  <c r="Y82" i="49"/>
  <c r="Z82" i="49"/>
  <c r="AA82" i="49"/>
  <c r="AB82" i="49"/>
  <c r="AC82" i="49"/>
  <c r="AD82" i="49"/>
  <c r="J18" i="18"/>
  <c r="O81" i="49"/>
  <c r="P81" i="49"/>
  <c r="Q81" i="49"/>
  <c r="R81" i="49"/>
  <c r="S81" i="49"/>
  <c r="T81" i="49"/>
  <c r="U81" i="49"/>
  <c r="V81" i="49"/>
  <c r="W81" i="49"/>
  <c r="X81" i="49"/>
  <c r="Y81" i="49"/>
  <c r="Z81" i="49"/>
  <c r="AA81" i="49"/>
  <c r="AB81" i="49"/>
  <c r="AC81" i="49"/>
  <c r="AD81" i="49"/>
  <c r="I18" i="18"/>
  <c r="N80" i="49"/>
  <c r="O80" i="49"/>
  <c r="P80" i="49"/>
  <c r="Q80" i="49"/>
  <c r="R80" i="49"/>
  <c r="S80" i="49"/>
  <c r="T80" i="49"/>
  <c r="U80" i="49"/>
  <c r="V80" i="49"/>
  <c r="W80" i="49"/>
  <c r="X80" i="49"/>
  <c r="Y80" i="49"/>
  <c r="Z80" i="49"/>
  <c r="AA80" i="49"/>
  <c r="AB80" i="49"/>
  <c r="AC80" i="49"/>
  <c r="AD80" i="49"/>
  <c r="H18" i="18"/>
  <c r="M79" i="49"/>
  <c r="N79" i="49"/>
  <c r="O79" i="49"/>
  <c r="P79" i="49"/>
  <c r="Q79" i="49"/>
  <c r="R79" i="49"/>
  <c r="S79" i="49"/>
  <c r="T79" i="49"/>
  <c r="U79" i="49"/>
  <c r="V79" i="49"/>
  <c r="W79" i="49"/>
  <c r="X79" i="49"/>
  <c r="Y79" i="49"/>
  <c r="Z79" i="49"/>
  <c r="AA79" i="49"/>
  <c r="AB79" i="49"/>
  <c r="AC79" i="49"/>
  <c r="AD79" i="49"/>
  <c r="G23" i="18"/>
  <c r="G22" i="18"/>
  <c r="G21" i="18"/>
  <c r="G20" i="18"/>
  <c r="K71" i="12"/>
  <c r="K72" i="12"/>
  <c r="G18" i="18"/>
  <c r="N11" i="18"/>
  <c r="N10" i="18"/>
  <c r="N8" i="18"/>
  <c r="J14" i="18"/>
  <c r="I14" i="18"/>
  <c r="H14" i="18"/>
  <c r="G14" i="18"/>
  <c r="F14" i="18"/>
  <c r="E14" i="18"/>
  <c r="D14" i="18"/>
  <c r="C14" i="18"/>
  <c r="K9" i="18"/>
  <c r="K136" i="12"/>
  <c r="K134" i="12"/>
  <c r="K133" i="12"/>
  <c r="K129" i="12"/>
  <c r="K130" i="12"/>
  <c r="K132" i="12"/>
  <c r="K131" i="12"/>
  <c r="K135" i="12"/>
  <c r="P87" i="15"/>
  <c r="Q87" i="15"/>
  <c r="R87" i="15"/>
  <c r="S87" i="15"/>
  <c r="T87" i="15"/>
  <c r="U87" i="15"/>
  <c r="V87" i="15"/>
  <c r="W87" i="15"/>
  <c r="X87" i="15"/>
  <c r="Y87" i="15"/>
  <c r="Z87" i="15"/>
  <c r="AA87" i="15"/>
  <c r="AB87" i="15"/>
  <c r="AC87" i="15"/>
  <c r="AD87" i="15"/>
  <c r="P87" i="58"/>
  <c r="Q87" i="58"/>
  <c r="R87" i="58"/>
  <c r="S87" i="58"/>
  <c r="T87" i="58"/>
  <c r="U87" i="58"/>
  <c r="V87" i="58"/>
  <c r="W87" i="58"/>
  <c r="X87" i="58"/>
  <c r="Y87" i="58"/>
  <c r="Z87" i="58"/>
  <c r="AA87" i="58"/>
  <c r="AB87" i="58"/>
  <c r="AC87" i="58"/>
  <c r="AD87" i="58"/>
  <c r="O87" i="55"/>
  <c r="P87" i="55"/>
  <c r="Q87" i="55"/>
  <c r="R87" i="55"/>
  <c r="S87" i="55"/>
  <c r="T87" i="55"/>
  <c r="U87" i="55"/>
  <c r="V87" i="55"/>
  <c r="W87" i="55"/>
  <c r="X87" i="55"/>
  <c r="Y87" i="55"/>
  <c r="Z87" i="55"/>
  <c r="AA87" i="55"/>
  <c r="AB87" i="55"/>
  <c r="AC87" i="55"/>
  <c r="AD87" i="55"/>
  <c r="K98" i="16"/>
  <c r="K98" i="54"/>
  <c r="O93" i="13"/>
  <c r="P93" i="13"/>
  <c r="Q93" i="13"/>
  <c r="N92" i="53"/>
  <c r="N101" i="16"/>
  <c r="O101" i="16"/>
  <c r="P101" i="16"/>
  <c r="Q101" i="16"/>
  <c r="R101" i="16"/>
  <c r="S101" i="16"/>
  <c r="T101" i="16"/>
  <c r="U101" i="16"/>
  <c r="V101" i="16"/>
  <c r="W101" i="16"/>
  <c r="X101" i="16"/>
  <c r="Y101" i="16"/>
  <c r="Z101" i="16"/>
  <c r="AA101" i="16"/>
  <c r="AB101" i="16"/>
  <c r="AC101" i="16"/>
  <c r="AD101" i="16"/>
  <c r="O101" i="57"/>
  <c r="P101" i="57"/>
  <c r="Q101" i="57"/>
  <c r="R101" i="57"/>
  <c r="S101" i="57"/>
  <c r="T101" i="57"/>
  <c r="U101" i="57"/>
  <c r="V101" i="57"/>
  <c r="W101" i="57"/>
  <c r="X101" i="57"/>
  <c r="Y101" i="57"/>
  <c r="Z101" i="57"/>
  <c r="AA101" i="57"/>
  <c r="AB101" i="57"/>
  <c r="AC101" i="57"/>
  <c r="AD101" i="57"/>
  <c r="N101" i="54"/>
  <c r="O101" i="54"/>
  <c r="P101" i="54"/>
  <c r="Q101" i="54"/>
  <c r="R101" i="54"/>
  <c r="S101" i="54"/>
  <c r="T101" i="54"/>
  <c r="U101" i="54"/>
  <c r="V101" i="54"/>
  <c r="W101" i="54"/>
  <c r="X101" i="54"/>
  <c r="Y101" i="54"/>
  <c r="Z101" i="54"/>
  <c r="AA101" i="54"/>
  <c r="AB101" i="54"/>
  <c r="AC101" i="54"/>
  <c r="AD101" i="54"/>
  <c r="O86" i="15"/>
  <c r="P86" i="15"/>
  <c r="Q86" i="15"/>
  <c r="R86" i="15"/>
  <c r="S86" i="15"/>
  <c r="T86" i="15"/>
  <c r="U86" i="15"/>
  <c r="V86" i="15"/>
  <c r="W86" i="15"/>
  <c r="X86" i="15"/>
  <c r="Y86" i="15"/>
  <c r="Z86" i="15"/>
  <c r="AA86" i="15"/>
  <c r="AB86" i="15"/>
  <c r="AC86" i="15"/>
  <c r="AD86" i="15"/>
  <c r="O86" i="58"/>
  <c r="P86" i="58"/>
  <c r="Q86" i="58"/>
  <c r="R86" i="58"/>
  <c r="S86" i="58"/>
  <c r="T86" i="58"/>
  <c r="U86" i="58"/>
  <c r="V86" i="58"/>
  <c r="W86" i="58"/>
  <c r="X86" i="58"/>
  <c r="Y86" i="58"/>
  <c r="Z86" i="58"/>
  <c r="AA86" i="58"/>
  <c r="AB86" i="58"/>
  <c r="AC86" i="58"/>
  <c r="AD86" i="58"/>
  <c r="N86" i="55"/>
  <c r="O86" i="55"/>
  <c r="P86" i="55"/>
  <c r="Q86" i="55"/>
  <c r="R86" i="55"/>
  <c r="S86" i="55"/>
  <c r="T86" i="55"/>
  <c r="U86" i="55"/>
  <c r="V86" i="55"/>
  <c r="W86" i="55"/>
  <c r="X86" i="55"/>
  <c r="Y86" i="55"/>
  <c r="Z86" i="55"/>
  <c r="AA86" i="55"/>
  <c r="AB86" i="55"/>
  <c r="AC86" i="55"/>
  <c r="AD86" i="55"/>
  <c r="K236" i="15"/>
  <c r="K314" i="15"/>
  <c r="K83" i="55"/>
  <c r="O102" i="16"/>
  <c r="P102" i="16"/>
  <c r="Q102" i="16"/>
  <c r="R102" i="16"/>
  <c r="S102" i="16"/>
  <c r="T102" i="16"/>
  <c r="U102" i="16"/>
  <c r="V102" i="16"/>
  <c r="W102" i="16"/>
  <c r="X102" i="16"/>
  <c r="Y102" i="16"/>
  <c r="Z102" i="16"/>
  <c r="AA102" i="16"/>
  <c r="AB102" i="16"/>
  <c r="AC102" i="16"/>
  <c r="AD102" i="16"/>
  <c r="P102" i="57"/>
  <c r="Q102" i="57"/>
  <c r="R102" i="57"/>
  <c r="S102" i="57"/>
  <c r="T102" i="57"/>
  <c r="U102" i="57"/>
  <c r="V102" i="57"/>
  <c r="W102" i="57"/>
  <c r="X102" i="57"/>
  <c r="Y102" i="57"/>
  <c r="Z102" i="57"/>
  <c r="AA102" i="57"/>
  <c r="AB102" i="57"/>
  <c r="AC102" i="57"/>
  <c r="AD102" i="57"/>
  <c r="O102" i="54"/>
  <c r="P102" i="54"/>
  <c r="Q102" i="54"/>
  <c r="R102" i="54"/>
  <c r="S102" i="54"/>
  <c r="T102" i="54"/>
  <c r="U102" i="54"/>
  <c r="V102" i="54"/>
  <c r="W102" i="54"/>
  <c r="X102" i="54"/>
  <c r="Y102" i="54"/>
  <c r="Z102" i="54"/>
  <c r="AA102" i="54"/>
  <c r="AB102" i="54"/>
  <c r="AC102" i="54"/>
  <c r="AD102" i="54"/>
  <c r="M91" i="13"/>
  <c r="N91" i="13"/>
  <c r="O91" i="13"/>
  <c r="M90" i="56"/>
  <c r="N90" i="56"/>
  <c r="O90" i="56"/>
  <c r="P90" i="56"/>
  <c r="Q90" i="56"/>
  <c r="R90" i="56"/>
  <c r="S90" i="56"/>
  <c r="T90" i="56"/>
  <c r="U90" i="56"/>
  <c r="V90" i="56"/>
  <c r="W90" i="56"/>
  <c r="X90" i="56"/>
  <c r="Y90" i="56"/>
  <c r="Z90" i="56"/>
  <c r="AA90" i="56"/>
  <c r="AB90" i="56"/>
  <c r="AC90" i="56"/>
  <c r="AD90" i="56"/>
  <c r="L90" i="53"/>
  <c r="M90" i="53"/>
  <c r="N90" i="53"/>
  <c r="O90" i="53"/>
  <c r="P90" i="53"/>
  <c r="Q90" i="53"/>
  <c r="R90" i="53"/>
  <c r="S90" i="53"/>
  <c r="T90" i="53"/>
  <c r="U90" i="53"/>
  <c r="V90" i="53"/>
  <c r="W90" i="53"/>
  <c r="X90" i="53"/>
  <c r="Y90" i="53"/>
  <c r="Z90" i="53"/>
  <c r="AA90" i="53"/>
  <c r="AB90" i="53"/>
  <c r="AC90" i="53"/>
  <c r="AD90" i="53"/>
  <c r="L99" i="16"/>
  <c r="M99" i="16"/>
  <c r="N99" i="16"/>
  <c r="O99" i="16"/>
  <c r="P99" i="16"/>
  <c r="Q99" i="16"/>
  <c r="R99" i="16"/>
  <c r="S99" i="16"/>
  <c r="T99" i="16"/>
  <c r="U99" i="16"/>
  <c r="V99" i="16"/>
  <c r="W99" i="16"/>
  <c r="X99" i="16"/>
  <c r="Y99" i="16"/>
  <c r="Z99" i="16"/>
  <c r="AA99" i="16"/>
  <c r="AB99" i="16"/>
  <c r="AC99" i="16"/>
  <c r="AD99" i="16"/>
  <c r="M99" i="57"/>
  <c r="N99" i="57"/>
  <c r="O99" i="57"/>
  <c r="P99" i="57"/>
  <c r="Q99" i="57"/>
  <c r="R99" i="57"/>
  <c r="S99" i="57"/>
  <c r="T99" i="57"/>
  <c r="U99" i="57"/>
  <c r="V99" i="57"/>
  <c r="W99" i="57"/>
  <c r="X99" i="57"/>
  <c r="Y99" i="57"/>
  <c r="Z99" i="57"/>
  <c r="AA99" i="57"/>
  <c r="AB99" i="57"/>
  <c r="AC99" i="57"/>
  <c r="AD99" i="57"/>
  <c r="L99" i="54"/>
  <c r="M99" i="54"/>
  <c r="N99" i="54"/>
  <c r="O99" i="54"/>
  <c r="P99" i="54"/>
  <c r="Q99" i="54"/>
  <c r="R99" i="54"/>
  <c r="S99" i="54"/>
  <c r="T99" i="54"/>
  <c r="U99" i="54"/>
  <c r="V99" i="54"/>
  <c r="W99" i="54"/>
  <c r="X99" i="54"/>
  <c r="Y99" i="54"/>
  <c r="Z99" i="54"/>
  <c r="AA99" i="54"/>
  <c r="AB99" i="54"/>
  <c r="AC99" i="54"/>
  <c r="AD99" i="54"/>
  <c r="M84" i="15"/>
  <c r="N84" i="15"/>
  <c r="O84" i="15"/>
  <c r="P84" i="15"/>
  <c r="Q84" i="15"/>
  <c r="R84" i="15"/>
  <c r="S84" i="15"/>
  <c r="T84" i="15"/>
  <c r="U84" i="15"/>
  <c r="V84" i="15"/>
  <c r="W84" i="15"/>
  <c r="X84" i="15"/>
  <c r="Y84" i="15"/>
  <c r="Z84" i="15"/>
  <c r="AA84" i="15"/>
  <c r="AB84" i="15"/>
  <c r="AC84" i="15"/>
  <c r="AD84" i="15"/>
  <c r="M84" i="58"/>
  <c r="N84" i="58"/>
  <c r="O84" i="58"/>
  <c r="P84" i="58"/>
  <c r="Q84" i="58"/>
  <c r="R84" i="58"/>
  <c r="S84" i="58"/>
  <c r="T84" i="58"/>
  <c r="U84" i="58"/>
  <c r="V84" i="58"/>
  <c r="W84" i="58"/>
  <c r="X84" i="58"/>
  <c r="Y84" i="58"/>
  <c r="Z84" i="58"/>
  <c r="AA84" i="58"/>
  <c r="AB84" i="58"/>
  <c r="AC84" i="58"/>
  <c r="AD84" i="58"/>
  <c r="L84" i="55"/>
  <c r="M84" i="55"/>
  <c r="N84" i="55"/>
  <c r="O84" i="55"/>
  <c r="P84" i="55"/>
  <c r="Q84" i="55"/>
  <c r="R84" i="55"/>
  <c r="S84" i="55"/>
  <c r="T84" i="55"/>
  <c r="U84" i="55"/>
  <c r="V84" i="55"/>
  <c r="W84" i="55"/>
  <c r="X84" i="55"/>
  <c r="Y84" i="55"/>
  <c r="Z84" i="55"/>
  <c r="AA84" i="55"/>
  <c r="AB84" i="55"/>
  <c r="AC84" i="55"/>
  <c r="AD84" i="55"/>
  <c r="K105" i="49"/>
  <c r="L78" i="49"/>
  <c r="K113" i="49"/>
  <c r="K117" i="49"/>
  <c r="K96" i="49"/>
  <c r="K95" i="49"/>
  <c r="K136" i="49"/>
  <c r="K83" i="49"/>
  <c r="K114" i="49"/>
  <c r="K188" i="49"/>
  <c r="K115" i="49"/>
  <c r="K116" i="49"/>
  <c r="K107" i="49"/>
  <c r="K109" i="49"/>
  <c r="K110" i="49"/>
  <c r="K102" i="49"/>
  <c r="K101" i="49"/>
  <c r="K108" i="49"/>
  <c r="K103" i="49"/>
  <c r="K111" i="49"/>
  <c r="K106" i="49"/>
  <c r="K100" i="49"/>
  <c r="K112" i="49"/>
  <c r="K99" i="49"/>
  <c r="K104" i="49"/>
  <c r="P94" i="13"/>
  <c r="Q94" i="13"/>
  <c r="R94" i="13"/>
  <c r="O93" i="53"/>
  <c r="L90" i="13"/>
  <c r="K89" i="53"/>
  <c r="N92" i="13"/>
  <c r="O92" i="13"/>
  <c r="P92" i="13"/>
  <c r="Q92" i="13"/>
  <c r="R92" i="13"/>
  <c r="S92" i="13"/>
  <c r="T92" i="13"/>
  <c r="U92" i="13"/>
  <c r="V92" i="13"/>
  <c r="W92" i="13"/>
  <c r="X92" i="13"/>
  <c r="Y92" i="13"/>
  <c r="Z92" i="13"/>
  <c r="AA92" i="13"/>
  <c r="AB92" i="13"/>
  <c r="AC92" i="13"/>
  <c r="AD92" i="13"/>
  <c r="N91" i="56"/>
  <c r="O91" i="56"/>
  <c r="P91" i="56"/>
  <c r="Q91" i="56"/>
  <c r="R91" i="56"/>
  <c r="S91" i="56"/>
  <c r="T91" i="56"/>
  <c r="U91" i="56"/>
  <c r="V91" i="56"/>
  <c r="W91" i="56"/>
  <c r="X91" i="56"/>
  <c r="Y91" i="56"/>
  <c r="Z91" i="56"/>
  <c r="AA91" i="56"/>
  <c r="AB91" i="56"/>
  <c r="AC91" i="56"/>
  <c r="AD91" i="56"/>
  <c r="M91" i="53"/>
  <c r="N91" i="53"/>
  <c r="O91" i="53"/>
  <c r="P91" i="53"/>
  <c r="Q91" i="53"/>
  <c r="R91" i="53"/>
  <c r="S91" i="53"/>
  <c r="T91" i="53"/>
  <c r="U91" i="53"/>
  <c r="V91" i="53"/>
  <c r="W91" i="53"/>
  <c r="X91" i="53"/>
  <c r="Y91" i="53"/>
  <c r="Z91" i="53"/>
  <c r="AA91" i="53"/>
  <c r="AB91" i="53"/>
  <c r="AC91" i="53"/>
  <c r="AD91" i="53"/>
  <c r="M100" i="16"/>
  <c r="N100" i="16"/>
  <c r="O100" i="16"/>
  <c r="P100" i="16"/>
  <c r="Q100" i="16"/>
  <c r="R100" i="16"/>
  <c r="S100" i="16"/>
  <c r="T100" i="16"/>
  <c r="U100" i="16"/>
  <c r="V100" i="16"/>
  <c r="W100" i="16"/>
  <c r="X100" i="16"/>
  <c r="Y100" i="16"/>
  <c r="Z100" i="16"/>
  <c r="AA100" i="16"/>
  <c r="AB100" i="16"/>
  <c r="AC100" i="16"/>
  <c r="AD100" i="16"/>
  <c r="N100" i="57"/>
  <c r="O100" i="57"/>
  <c r="P100" i="57"/>
  <c r="Q100" i="57"/>
  <c r="R100" i="57"/>
  <c r="S100" i="57"/>
  <c r="T100" i="57"/>
  <c r="U100" i="57"/>
  <c r="V100" i="57"/>
  <c r="W100" i="57"/>
  <c r="X100" i="57"/>
  <c r="Y100" i="57"/>
  <c r="Z100" i="57"/>
  <c r="AA100" i="57"/>
  <c r="AB100" i="57"/>
  <c r="AC100" i="57"/>
  <c r="AD100" i="57"/>
  <c r="M100" i="54"/>
  <c r="N100" i="54"/>
  <c r="O100" i="54"/>
  <c r="P100" i="54"/>
  <c r="Q100" i="54"/>
  <c r="R100" i="54"/>
  <c r="S100" i="54"/>
  <c r="T100" i="54"/>
  <c r="U100" i="54"/>
  <c r="V100" i="54"/>
  <c r="W100" i="54"/>
  <c r="X100" i="54"/>
  <c r="Y100" i="54"/>
  <c r="Z100" i="54"/>
  <c r="AA100" i="54"/>
  <c r="AB100" i="54"/>
  <c r="AC100" i="54"/>
  <c r="AD100" i="54"/>
  <c r="N85" i="15"/>
  <c r="O85" i="15"/>
  <c r="P85" i="15"/>
  <c r="Q85" i="15"/>
  <c r="R85" i="15"/>
  <c r="S85" i="15"/>
  <c r="T85" i="15"/>
  <c r="U85" i="15"/>
  <c r="V85" i="15"/>
  <c r="W85" i="15"/>
  <c r="X85" i="15"/>
  <c r="Y85" i="15"/>
  <c r="Z85" i="15"/>
  <c r="AA85" i="15"/>
  <c r="AB85" i="15"/>
  <c r="AC85" i="15"/>
  <c r="AD85" i="15"/>
  <c r="N85" i="58"/>
  <c r="O85" i="58"/>
  <c r="P85" i="58"/>
  <c r="Q85" i="58"/>
  <c r="R85" i="58"/>
  <c r="S85" i="58"/>
  <c r="T85" i="58"/>
  <c r="U85" i="58"/>
  <c r="V85" i="58"/>
  <c r="W85" i="58"/>
  <c r="X85" i="58"/>
  <c r="Y85" i="58"/>
  <c r="Z85" i="58"/>
  <c r="AA85" i="58"/>
  <c r="AB85" i="58"/>
  <c r="AC85" i="58"/>
  <c r="AD85" i="58"/>
  <c r="M85" i="55"/>
  <c r="N85" i="55"/>
  <c r="O85" i="55"/>
  <c r="P85" i="55"/>
  <c r="Q85" i="55"/>
  <c r="R85" i="55"/>
  <c r="S85" i="55"/>
  <c r="T85" i="55"/>
  <c r="U85" i="55"/>
  <c r="V85" i="55"/>
  <c r="W85" i="55"/>
  <c r="X85" i="55"/>
  <c r="Y85" i="55"/>
  <c r="Z85" i="55"/>
  <c r="AA85" i="55"/>
  <c r="AB85" i="55"/>
  <c r="AC85" i="55"/>
  <c r="AD85" i="55"/>
  <c r="M78" i="5"/>
  <c r="N78" i="5"/>
  <c r="O78" i="5"/>
  <c r="P78" i="5"/>
  <c r="Q78" i="5"/>
  <c r="R78" i="5"/>
  <c r="S78" i="5"/>
  <c r="T78" i="5"/>
  <c r="U78" i="5"/>
  <c r="V78" i="5"/>
  <c r="W78" i="5"/>
  <c r="X78" i="5"/>
  <c r="Y78" i="5"/>
  <c r="Z78" i="5"/>
  <c r="AA78" i="5"/>
  <c r="AB78" i="5"/>
  <c r="AC78" i="5"/>
  <c r="AD78" i="5"/>
  <c r="P81" i="5"/>
  <c r="Q81" i="5"/>
  <c r="N79" i="5"/>
  <c r="O79" i="5"/>
  <c r="P79" i="5"/>
  <c r="Q79" i="5"/>
  <c r="R79" i="5"/>
  <c r="S79" i="5"/>
  <c r="T79" i="5"/>
  <c r="U79" i="5"/>
  <c r="V79" i="5"/>
  <c r="W79" i="5"/>
  <c r="X79" i="5"/>
  <c r="Y79" i="5"/>
  <c r="Z79" i="5"/>
  <c r="AA79" i="5"/>
  <c r="AB79" i="5"/>
  <c r="AC79" i="5"/>
  <c r="AD79" i="5"/>
  <c r="K14" i="18"/>
  <c r="L14" i="18"/>
  <c r="L9" i="18"/>
  <c r="I19" i="18"/>
  <c r="M54" i="11"/>
  <c r="M57" i="11"/>
  <c r="N57" i="11"/>
  <c r="O57" i="11"/>
  <c r="P57" i="11"/>
  <c r="Q57" i="11"/>
  <c r="R57" i="11"/>
  <c r="S57" i="11"/>
  <c r="T57" i="11"/>
  <c r="U57" i="11"/>
  <c r="V57" i="11"/>
  <c r="W57" i="11"/>
  <c r="X57" i="11"/>
  <c r="Y57" i="11"/>
  <c r="Z57" i="11"/>
  <c r="AA57" i="11"/>
  <c r="AB57" i="11"/>
  <c r="AC57" i="11"/>
  <c r="AD57" i="11"/>
  <c r="O80" i="5"/>
  <c r="P80" i="5"/>
  <c r="Q80" i="5"/>
  <c r="R80" i="5"/>
  <c r="S80" i="5"/>
  <c r="T80" i="5"/>
  <c r="U80" i="5"/>
  <c r="V80" i="5"/>
  <c r="W80" i="5"/>
  <c r="X80" i="5"/>
  <c r="Y80" i="5"/>
  <c r="Z80" i="5"/>
  <c r="AA80" i="5"/>
  <c r="AB80" i="5"/>
  <c r="AC80" i="5"/>
  <c r="AD80" i="5"/>
  <c r="K153" i="13"/>
  <c r="K189" i="13"/>
  <c r="K192" i="13"/>
  <c r="K154" i="13"/>
  <c r="K143" i="13"/>
  <c r="K257" i="13"/>
  <c r="K344" i="13"/>
  <c r="K188" i="13"/>
  <c r="K193" i="13"/>
  <c r="AE193" i="13"/>
  <c r="AC30" i="28"/>
  <c r="T112" i="34"/>
  <c r="T19" i="34"/>
  <c r="T112" i="35"/>
  <c r="T19" i="35"/>
  <c r="AB287" i="16"/>
  <c r="AC287" i="16"/>
  <c r="X287" i="16"/>
  <c r="T287" i="16"/>
  <c r="M73" i="12"/>
  <c r="L23" i="18"/>
  <c r="AC22" i="28"/>
  <c r="L20" i="18"/>
  <c r="K106" i="12"/>
  <c r="L21" i="18"/>
  <c r="P232" i="5"/>
  <c r="AE296" i="5"/>
  <c r="V232" i="5"/>
  <c r="Z232" i="5"/>
  <c r="M232" i="5"/>
  <c r="Q232" i="5"/>
  <c r="U232" i="5"/>
  <c r="Y232" i="5"/>
  <c r="AC232" i="5"/>
  <c r="R232" i="5"/>
  <c r="R295" i="5"/>
  <c r="R299" i="5"/>
  <c r="V295" i="5"/>
  <c r="V299" i="5"/>
  <c r="Z295" i="5"/>
  <c r="Z299" i="5"/>
  <c r="AD295" i="5"/>
  <c r="AD299" i="5"/>
  <c r="L232" i="5"/>
  <c r="T232" i="5"/>
  <c r="X232" i="5"/>
  <c r="AB232" i="5"/>
  <c r="AE233" i="5"/>
  <c r="AE232" i="5"/>
  <c r="S159" i="5"/>
  <c r="Z159" i="5"/>
  <c r="N232" i="5"/>
  <c r="AD232" i="5"/>
  <c r="L18" i="18"/>
  <c r="L22" i="18"/>
  <c r="K77" i="12"/>
  <c r="K154" i="12"/>
  <c r="K150" i="12"/>
  <c r="K155" i="12"/>
  <c r="AE155" i="12"/>
  <c r="K153" i="12"/>
  <c r="K151" i="12"/>
  <c r="L72" i="12"/>
  <c r="K109" i="12"/>
  <c r="K110" i="12"/>
  <c r="K108" i="12"/>
  <c r="N159" i="5"/>
  <c r="AD159" i="5"/>
  <c r="S295" i="5"/>
  <c r="S299" i="5"/>
  <c r="W295" i="5"/>
  <c r="W299" i="5"/>
  <c r="AA295" i="5"/>
  <c r="AA299" i="5"/>
  <c r="V159" i="5"/>
  <c r="R159" i="5"/>
  <c r="K232" i="5"/>
  <c r="O232" i="5"/>
  <c r="S232" i="5"/>
  <c r="W232" i="5"/>
  <c r="AA232" i="5"/>
  <c r="U295" i="5"/>
  <c r="U299" i="5"/>
  <c r="Y295" i="5"/>
  <c r="Y299" i="5"/>
  <c r="AC295" i="5"/>
  <c r="AC299" i="5"/>
  <c r="V209" i="12"/>
  <c r="T295" i="5"/>
  <c r="T299" i="5"/>
  <c r="X295" i="5"/>
  <c r="X299" i="5"/>
  <c r="AB295" i="5"/>
  <c r="AB299" i="5"/>
  <c r="P76" i="12"/>
  <c r="O75" i="12"/>
  <c r="Z276" i="12"/>
  <c r="Y273" i="12"/>
  <c r="Y276" i="12"/>
  <c r="AD273" i="12"/>
  <c r="AD276" i="12"/>
  <c r="R273" i="12"/>
  <c r="R276" i="12"/>
  <c r="AC273" i="12"/>
  <c r="AC276" i="12"/>
  <c r="W273" i="12"/>
  <c r="W276" i="12"/>
  <c r="V273" i="12"/>
  <c r="V276" i="12"/>
  <c r="AA273" i="12"/>
  <c r="AA276" i="12"/>
  <c r="S273" i="12"/>
  <c r="S276" i="12"/>
  <c r="U273" i="12"/>
  <c r="U276" i="12"/>
  <c r="AE216" i="12"/>
  <c r="AE215" i="12"/>
  <c r="H217" i="12"/>
  <c r="Z206" i="12"/>
  <c r="Z209" i="12"/>
  <c r="R206" i="12"/>
  <c r="R209" i="12"/>
  <c r="W206" i="12"/>
  <c r="W209" i="12"/>
  <c r="S206" i="12"/>
  <c r="S209" i="12"/>
  <c r="AB206" i="12"/>
  <c r="AB209" i="12"/>
  <c r="AD206" i="12"/>
  <c r="AD209" i="12"/>
  <c r="AA206" i="12"/>
  <c r="AA209" i="12"/>
  <c r="T206" i="12"/>
  <c r="T209" i="12"/>
  <c r="X206" i="12"/>
  <c r="X209" i="12"/>
  <c r="AE171" i="11"/>
  <c r="R157" i="11"/>
  <c r="W159" i="5"/>
  <c r="AA159" i="5"/>
  <c r="O159" i="5"/>
  <c r="K159" i="5"/>
  <c r="AE161" i="5"/>
  <c r="AE162" i="5"/>
  <c r="T170" i="5"/>
  <c r="T222" i="5"/>
  <c r="T226" i="5"/>
  <c r="X170" i="5"/>
  <c r="X222" i="5"/>
  <c r="X226" i="5"/>
  <c r="AB170" i="5"/>
  <c r="AB222" i="5"/>
  <c r="AB226" i="5"/>
  <c r="R203" i="5"/>
  <c r="V203" i="5"/>
  <c r="Z203" i="5"/>
  <c r="AD203" i="5"/>
  <c r="M160" i="5"/>
  <c r="M159" i="5"/>
  <c r="Q160" i="5"/>
  <c r="Q159" i="5"/>
  <c r="U160" i="5"/>
  <c r="U159" i="5"/>
  <c r="Y160" i="5"/>
  <c r="Y159" i="5"/>
  <c r="AC160" i="5"/>
  <c r="AC159" i="5"/>
  <c r="L160" i="5"/>
  <c r="L159" i="5"/>
  <c r="P160" i="5"/>
  <c r="P159" i="5"/>
  <c r="T160" i="5"/>
  <c r="T159" i="5"/>
  <c r="X160" i="5"/>
  <c r="X159" i="5"/>
  <c r="AB160" i="5"/>
  <c r="AB159" i="5"/>
  <c r="U203" i="5"/>
  <c r="U222" i="5"/>
  <c r="U226" i="5"/>
  <c r="Y203" i="5"/>
  <c r="Y222" i="5"/>
  <c r="Y226" i="5"/>
  <c r="AC203" i="5"/>
  <c r="AC222" i="5"/>
  <c r="AC226" i="5"/>
  <c r="S222" i="5"/>
  <c r="S226" i="5"/>
  <c r="W222" i="5"/>
  <c r="W226" i="5"/>
  <c r="AA222" i="5"/>
  <c r="AA226" i="5"/>
  <c r="AE224" i="5"/>
  <c r="AE223" i="5"/>
  <c r="K173" i="53"/>
  <c r="K259" i="53"/>
  <c r="K345" i="53"/>
  <c r="K154" i="55"/>
  <c r="K155" i="55"/>
  <c r="K159" i="55"/>
  <c r="K156" i="55"/>
  <c r="K157" i="55"/>
  <c r="K158" i="55"/>
  <c r="K148" i="55"/>
  <c r="K226" i="55"/>
  <c r="K304" i="55"/>
  <c r="K149" i="55"/>
  <c r="K227" i="55"/>
  <c r="K305" i="55"/>
  <c r="K150" i="55"/>
  <c r="K228" i="55"/>
  <c r="K306" i="55"/>
  <c r="K185" i="54"/>
  <c r="K183" i="54"/>
  <c r="K184" i="54"/>
  <c r="K187" i="54"/>
  <c r="K280" i="54"/>
  <c r="K189" i="54"/>
  <c r="K282" i="54"/>
  <c r="K375" i="54"/>
  <c r="K186" i="54"/>
  <c r="K177" i="16"/>
  <c r="K270" i="16"/>
  <c r="K363" i="16"/>
  <c r="K189" i="16"/>
  <c r="K282" i="16"/>
  <c r="K375" i="16"/>
  <c r="K183" i="16"/>
  <c r="K276" i="16"/>
  <c r="K369" i="16"/>
  <c r="K185" i="16"/>
  <c r="K278" i="16"/>
  <c r="K184" i="16"/>
  <c r="K277" i="16"/>
  <c r="K188" i="16"/>
  <c r="K281" i="16"/>
  <c r="K374" i="16"/>
  <c r="K139" i="16"/>
  <c r="K137" i="16"/>
  <c r="K299" i="16"/>
  <c r="K297" i="16"/>
  <c r="K293" i="16"/>
  <c r="K126" i="16"/>
  <c r="K147" i="16"/>
  <c r="K155" i="16"/>
  <c r="K157" i="16"/>
  <c r="K171" i="53"/>
  <c r="K257" i="53"/>
  <c r="K343" i="53"/>
  <c r="K170" i="53"/>
  <c r="K162" i="53"/>
  <c r="K167" i="53"/>
  <c r="K156" i="53"/>
  <c r="K242" i="53"/>
  <c r="K328" i="53"/>
  <c r="K166" i="53"/>
  <c r="K169" i="53"/>
  <c r="K172" i="53"/>
  <c r="K258" i="53"/>
  <c r="K344" i="53"/>
  <c r="K164" i="53"/>
  <c r="K165" i="53"/>
  <c r="K163" i="53"/>
  <c r="K157" i="53"/>
  <c r="K243" i="53"/>
  <c r="K160" i="53"/>
  <c r="K161" i="53"/>
  <c r="K168" i="53"/>
  <c r="L175" i="13"/>
  <c r="L262" i="13"/>
  <c r="L349" i="13"/>
  <c r="L174" i="13"/>
  <c r="L261" i="13"/>
  <c r="L348" i="13"/>
  <c r="L170" i="13"/>
  <c r="L257" i="13"/>
  <c r="L344" i="13"/>
  <c r="L164" i="13"/>
  <c r="L166" i="13"/>
  <c r="L165" i="13"/>
  <c r="L163" i="13"/>
  <c r="L173" i="13"/>
  <c r="L260" i="13"/>
  <c r="L347" i="13"/>
  <c r="L167" i="13"/>
  <c r="L169" i="13"/>
  <c r="L168" i="13"/>
  <c r="L171" i="13"/>
  <c r="L258" i="13"/>
  <c r="L345" i="13"/>
  <c r="L172" i="13"/>
  <c r="L259" i="13"/>
  <c r="L346" i="13"/>
  <c r="L136" i="12"/>
  <c r="L202" i="12"/>
  <c r="L269" i="12"/>
  <c r="L132" i="12"/>
  <c r="L133" i="12"/>
  <c r="L129" i="12"/>
  <c r="L130" i="12"/>
  <c r="L131" i="12"/>
  <c r="L135" i="12"/>
  <c r="L201" i="12"/>
  <c r="L268" i="12"/>
  <c r="L134" i="12"/>
  <c r="L137" i="49"/>
  <c r="L211" i="49"/>
  <c r="L285" i="49"/>
  <c r="L138" i="49"/>
  <c r="L212" i="49"/>
  <c r="L286" i="49"/>
  <c r="L139" i="49"/>
  <c r="L213" i="49"/>
  <c r="L287" i="49"/>
  <c r="L140" i="49"/>
  <c r="L214" i="49"/>
  <c r="L288" i="49"/>
  <c r="L141" i="49"/>
  <c r="L215" i="49"/>
  <c r="L289" i="49"/>
  <c r="L142" i="49"/>
  <c r="L216" i="49"/>
  <c r="L290" i="49"/>
  <c r="L144" i="49"/>
  <c r="L218" i="49"/>
  <c r="L292" i="49"/>
  <c r="L145" i="49"/>
  <c r="L219" i="49"/>
  <c r="L293" i="49"/>
  <c r="L149" i="49"/>
  <c r="L223" i="49"/>
  <c r="L297" i="49"/>
  <c r="L150" i="49"/>
  <c r="L224" i="49"/>
  <c r="L298" i="49"/>
  <c r="L147" i="49"/>
  <c r="L221" i="49"/>
  <c r="L295" i="49"/>
  <c r="L146" i="49"/>
  <c r="L220" i="49"/>
  <c r="L294" i="49"/>
  <c r="L143" i="49"/>
  <c r="L217" i="49"/>
  <c r="L291" i="49"/>
  <c r="L148" i="49"/>
  <c r="L222" i="49"/>
  <c r="L296" i="49"/>
  <c r="L134" i="49"/>
  <c r="L208" i="49"/>
  <c r="L282" i="49"/>
  <c r="L133" i="49"/>
  <c r="L207" i="49"/>
  <c r="L281" i="49"/>
  <c r="L132" i="49"/>
  <c r="K88" i="15"/>
  <c r="K206" i="16"/>
  <c r="K204" i="16"/>
  <c r="K200" i="16"/>
  <c r="K144" i="16"/>
  <c r="K154" i="16"/>
  <c r="K127" i="13"/>
  <c r="K95" i="13"/>
  <c r="K190" i="13"/>
  <c r="K187" i="13"/>
  <c r="K258" i="13"/>
  <c r="K345" i="13"/>
  <c r="K135" i="13"/>
  <c r="K145" i="13"/>
  <c r="P93" i="53"/>
  <c r="K206" i="49"/>
  <c r="K131" i="49"/>
  <c r="K214" i="49"/>
  <c r="K182" i="49"/>
  <c r="K212" i="49"/>
  <c r="K187" i="49"/>
  <c r="L103" i="49"/>
  <c r="L177" i="49"/>
  <c r="L251" i="49"/>
  <c r="L110" i="49"/>
  <c r="L184" i="49"/>
  <c r="L258" i="49"/>
  <c r="L109" i="49"/>
  <c r="L183" i="49"/>
  <c r="L257" i="49"/>
  <c r="L117" i="49"/>
  <c r="L191" i="49"/>
  <c r="L265" i="49"/>
  <c r="L107" i="49"/>
  <c r="L181" i="49"/>
  <c r="L255" i="49"/>
  <c r="L100" i="49"/>
  <c r="L174" i="49"/>
  <c r="L248" i="49"/>
  <c r="M78" i="49"/>
  <c r="L111" i="49"/>
  <c r="L185" i="49"/>
  <c r="L259" i="49"/>
  <c r="L96" i="49"/>
  <c r="L95" i="49"/>
  <c r="L116" i="49"/>
  <c r="L190" i="49"/>
  <c r="L264" i="49"/>
  <c r="L106" i="49"/>
  <c r="L180" i="49"/>
  <c r="L254" i="49"/>
  <c r="L99" i="49"/>
  <c r="L108" i="49"/>
  <c r="L182" i="49"/>
  <c r="L256" i="49"/>
  <c r="L112" i="49"/>
  <c r="L186" i="49"/>
  <c r="L260" i="49"/>
  <c r="L101" i="49"/>
  <c r="L175" i="49"/>
  <c r="L249" i="49"/>
  <c r="L113" i="49"/>
  <c r="L187" i="49"/>
  <c r="L261" i="49"/>
  <c r="L136" i="49"/>
  <c r="L115" i="49"/>
  <c r="L189" i="49"/>
  <c r="L263" i="49"/>
  <c r="L105" i="49"/>
  <c r="L179" i="49"/>
  <c r="L253" i="49"/>
  <c r="L83" i="49"/>
  <c r="L114" i="49"/>
  <c r="L188" i="49"/>
  <c r="L262" i="49"/>
  <c r="L104" i="49"/>
  <c r="L178" i="49"/>
  <c r="L252" i="49"/>
  <c r="L102" i="49"/>
  <c r="L176" i="49"/>
  <c r="L250" i="49"/>
  <c r="O92" i="56"/>
  <c r="K150" i="16"/>
  <c r="K141" i="16"/>
  <c r="K151" i="16"/>
  <c r="K134" i="16"/>
  <c r="K156" i="16"/>
  <c r="K142" i="16"/>
  <c r="K148" i="16"/>
  <c r="K138" i="16"/>
  <c r="K136" i="16"/>
  <c r="K237" i="15"/>
  <c r="K315" i="15"/>
  <c r="K142" i="53"/>
  <c r="K186" i="53"/>
  <c r="L89" i="53"/>
  <c r="K191" i="53"/>
  <c r="AE191" i="53"/>
  <c r="K153" i="53"/>
  <c r="K134" i="53"/>
  <c r="K94" i="53"/>
  <c r="K188" i="53"/>
  <c r="K144" i="53"/>
  <c r="K187" i="53"/>
  <c r="K152" i="53"/>
  <c r="K126" i="53"/>
  <c r="K190" i="53"/>
  <c r="K121" i="53"/>
  <c r="K123" i="53"/>
  <c r="K129" i="53"/>
  <c r="K128" i="53"/>
  <c r="K118" i="53"/>
  <c r="K117" i="53"/>
  <c r="K132" i="53"/>
  <c r="K218" i="53"/>
  <c r="K119" i="53"/>
  <c r="K131" i="53"/>
  <c r="K115" i="53"/>
  <c r="K130" i="53"/>
  <c r="K127" i="53"/>
  <c r="K124" i="53"/>
  <c r="K133" i="53"/>
  <c r="K159" i="53"/>
  <c r="K155" i="53"/>
  <c r="K122" i="53"/>
  <c r="K116" i="53"/>
  <c r="K120" i="53"/>
  <c r="K125" i="53"/>
  <c r="P93" i="56"/>
  <c r="K178" i="49"/>
  <c r="K216" i="49"/>
  <c r="K174" i="49"/>
  <c r="K218" i="49"/>
  <c r="K215" i="49"/>
  <c r="K183" i="49"/>
  <c r="K190" i="49"/>
  <c r="K189" i="49"/>
  <c r="K208" i="49"/>
  <c r="K217" i="49"/>
  <c r="K179" i="49"/>
  <c r="K186" i="49"/>
  <c r="K185" i="49"/>
  <c r="K211" i="49"/>
  <c r="J19" i="18"/>
  <c r="N54" i="11"/>
  <c r="N58" i="11"/>
  <c r="O58" i="11"/>
  <c r="P58" i="11"/>
  <c r="Q58" i="11"/>
  <c r="R58" i="11"/>
  <c r="S58" i="11"/>
  <c r="T58" i="11"/>
  <c r="U58" i="11"/>
  <c r="V58" i="11"/>
  <c r="W58" i="11"/>
  <c r="X58" i="11"/>
  <c r="Y58" i="11"/>
  <c r="Z58" i="11"/>
  <c r="AA58" i="11"/>
  <c r="AB58" i="11"/>
  <c r="AC58" i="11"/>
  <c r="AD58" i="11"/>
  <c r="K145" i="16"/>
  <c r="K153" i="16"/>
  <c r="K128" i="16"/>
  <c r="K135" i="16"/>
  <c r="K103" i="16"/>
  <c r="K143" i="16"/>
  <c r="K158" i="16"/>
  <c r="K149" i="16"/>
  <c r="K140" i="16"/>
  <c r="L83" i="15"/>
  <c r="L88" i="15"/>
  <c r="K122" i="56"/>
  <c r="K142" i="56"/>
  <c r="K186" i="56"/>
  <c r="K105" i="56"/>
  <c r="L89" i="56"/>
  <c r="K191" i="56"/>
  <c r="AE191" i="56"/>
  <c r="K153" i="56"/>
  <c r="K94" i="56"/>
  <c r="K188" i="56"/>
  <c r="K190" i="56"/>
  <c r="K187" i="56"/>
  <c r="K152" i="56"/>
  <c r="K144" i="56"/>
  <c r="K115" i="56"/>
  <c r="K117" i="56"/>
  <c r="K119" i="56"/>
  <c r="K121" i="56"/>
  <c r="K123" i="56"/>
  <c r="K118" i="56"/>
  <c r="K120" i="56"/>
  <c r="K116" i="56"/>
  <c r="K159" i="56"/>
  <c r="K151" i="56"/>
  <c r="K173" i="49"/>
  <c r="K98" i="49"/>
  <c r="K175" i="49"/>
  <c r="K181" i="49"/>
  <c r="K220" i="49"/>
  <c r="K221" i="49"/>
  <c r="K262" i="49"/>
  <c r="L83" i="55"/>
  <c r="K152" i="55"/>
  <c r="K115" i="55"/>
  <c r="K88" i="55"/>
  <c r="K114" i="55"/>
  <c r="K123" i="55"/>
  <c r="K113" i="55"/>
  <c r="K121" i="55"/>
  <c r="K122" i="55"/>
  <c r="K120" i="55"/>
  <c r="K147" i="55"/>
  <c r="K225" i="55"/>
  <c r="K303" i="55"/>
  <c r="K117" i="55"/>
  <c r="K153" i="55"/>
  <c r="K231" i="55"/>
  <c r="K118" i="55"/>
  <c r="K112" i="55"/>
  <c r="K116" i="55"/>
  <c r="K119" i="55"/>
  <c r="K299" i="54"/>
  <c r="K157" i="54"/>
  <c r="K250" i="54"/>
  <c r="K153" i="54"/>
  <c r="K246" i="54"/>
  <c r="K149" i="54"/>
  <c r="K242" i="54"/>
  <c r="K145" i="54"/>
  <c r="K141" i="54"/>
  <c r="K137" i="54"/>
  <c r="K133" i="54"/>
  <c r="K128" i="54"/>
  <c r="K154" i="54"/>
  <c r="K134" i="54"/>
  <c r="L98" i="54"/>
  <c r="K156" i="54"/>
  <c r="K152" i="54"/>
  <c r="K148" i="54"/>
  <c r="K144" i="54"/>
  <c r="K140" i="54"/>
  <c r="K136" i="54"/>
  <c r="K132" i="54"/>
  <c r="K127" i="54"/>
  <c r="K150" i="54"/>
  <c r="K142" i="54"/>
  <c r="K129" i="54"/>
  <c r="K155" i="54"/>
  <c r="K248" i="54"/>
  <c r="K151" i="54"/>
  <c r="K244" i="54"/>
  <c r="K147" i="54"/>
  <c r="K143" i="54"/>
  <c r="K236" i="54"/>
  <c r="K139" i="54"/>
  <c r="K135" i="54"/>
  <c r="K130" i="54"/>
  <c r="K223" i="54"/>
  <c r="K126" i="54"/>
  <c r="K206" i="54"/>
  <c r="K158" i="54"/>
  <c r="K146" i="54"/>
  <c r="K138" i="54"/>
  <c r="K103" i="54"/>
  <c r="K124" i="54"/>
  <c r="K125" i="54"/>
  <c r="K131" i="54"/>
  <c r="K122" i="54"/>
  <c r="K121" i="54"/>
  <c r="K181" i="54"/>
  <c r="K274" i="54" s="1"/>
  <c r="K123" i="54"/>
  <c r="K182" i="54"/>
  <c r="G19" i="18"/>
  <c r="K54" i="11"/>
  <c r="K55" i="11"/>
  <c r="L55" i="11"/>
  <c r="K152" i="16"/>
  <c r="L98" i="16"/>
  <c r="K146" i="16"/>
  <c r="K127" i="16"/>
  <c r="K130" i="16"/>
  <c r="K132" i="16"/>
  <c r="K129" i="16"/>
  <c r="K133" i="16"/>
  <c r="K207" i="49"/>
  <c r="K180" i="49"/>
  <c r="K177" i="49"/>
  <c r="K176" i="49"/>
  <c r="K184" i="49"/>
  <c r="K213" i="49"/>
  <c r="K219" i="49"/>
  <c r="K210" i="49"/>
  <c r="K135" i="49"/>
  <c r="K191" i="49"/>
  <c r="K88" i="58"/>
  <c r="L83" i="58"/>
  <c r="K122" i="58"/>
  <c r="K118" i="58"/>
  <c r="K121" i="58"/>
  <c r="K115" i="58"/>
  <c r="K113" i="58"/>
  <c r="K116" i="58"/>
  <c r="K152" i="58"/>
  <c r="K230" i="58"/>
  <c r="K123" i="58"/>
  <c r="K117" i="58"/>
  <c r="K195" i="58"/>
  <c r="K112" i="58"/>
  <c r="K114" i="58"/>
  <c r="K119" i="58"/>
  <c r="K120" i="58"/>
  <c r="O92" i="53"/>
  <c r="L98" i="57"/>
  <c r="K157" i="57"/>
  <c r="K154" i="57"/>
  <c r="K150" i="57"/>
  <c r="K146" i="57"/>
  <c r="K239" i="57"/>
  <c r="K142" i="57"/>
  <c r="K235" i="57"/>
  <c r="K138" i="57"/>
  <c r="K134" i="57"/>
  <c r="K129" i="57"/>
  <c r="K103" i="57"/>
  <c r="K156" i="57"/>
  <c r="K249" i="57"/>
  <c r="K153" i="57"/>
  <c r="K149" i="57"/>
  <c r="K145" i="57"/>
  <c r="K141" i="57"/>
  <c r="K137" i="57"/>
  <c r="K133" i="57"/>
  <c r="K128" i="57"/>
  <c r="K299" i="57"/>
  <c r="K206" i="57"/>
  <c r="K152" i="57"/>
  <c r="K245" i="57"/>
  <c r="K148" i="57"/>
  <c r="K144" i="57"/>
  <c r="K140" i="57"/>
  <c r="K136" i="57"/>
  <c r="K132" i="57"/>
  <c r="K127" i="57"/>
  <c r="K158" i="57"/>
  <c r="K251" i="57"/>
  <c r="K155" i="57"/>
  <c r="K151" i="57"/>
  <c r="K147" i="57"/>
  <c r="K143" i="57"/>
  <c r="K139" i="57"/>
  <c r="K135" i="57"/>
  <c r="K130" i="57"/>
  <c r="K126" i="57"/>
  <c r="K124" i="57"/>
  <c r="K176" i="57"/>
  <c r="K122" i="57"/>
  <c r="K131" i="57"/>
  <c r="K123" i="57"/>
  <c r="K121" i="57"/>
  <c r="K125" i="57"/>
  <c r="M11" i="18"/>
  <c r="M12" i="18"/>
  <c r="H19" i="18"/>
  <c r="L54" i="11"/>
  <c r="L56" i="11"/>
  <c r="M56" i="11"/>
  <c r="N56" i="11"/>
  <c r="I24" i="18"/>
  <c r="K19" i="18"/>
  <c r="K24" i="18"/>
  <c r="N9" i="18"/>
  <c r="N14" i="18"/>
  <c r="J24" i="18"/>
  <c r="G24" i="18"/>
  <c r="M13" i="18"/>
  <c r="K191" i="13"/>
  <c r="K186" i="13" s="1"/>
  <c r="M90" i="13"/>
  <c r="L193" i="13"/>
  <c r="L189" i="13"/>
  <c r="L192" i="13"/>
  <c r="L135" i="13"/>
  <c r="L95" i="13"/>
  <c r="L188" i="13"/>
  <c r="L153" i="13"/>
  <c r="L154" i="13"/>
  <c r="AD30" i="28"/>
  <c r="U112" i="34"/>
  <c r="U19" i="34"/>
  <c r="U112" i="35"/>
  <c r="U19" i="35"/>
  <c r="P91" i="13"/>
  <c r="N73" i="12"/>
  <c r="K152" i="12"/>
  <c r="K149" i="12"/>
  <c r="K148" i="12"/>
  <c r="M10" i="18"/>
  <c r="M8" i="18"/>
  <c r="M9" i="18"/>
  <c r="AD22" i="28"/>
  <c r="L77" i="12"/>
  <c r="L152" i="12"/>
  <c r="K202" i="12"/>
  <c r="K201" i="12"/>
  <c r="S94" i="13"/>
  <c r="R93" i="13"/>
  <c r="H234" i="5"/>
  <c r="Z222" i="5"/>
  <c r="Z226" i="5"/>
  <c r="R160" i="11"/>
  <c r="P75" i="12"/>
  <c r="Q76" i="12"/>
  <c r="L155" i="12"/>
  <c r="L153" i="12"/>
  <c r="L151" i="12"/>
  <c r="L154" i="12"/>
  <c r="L150" i="12"/>
  <c r="L108" i="12"/>
  <c r="L106" i="12"/>
  <c r="L110" i="12"/>
  <c r="M72" i="12"/>
  <c r="L109" i="12"/>
  <c r="X273" i="12"/>
  <c r="X276" i="12"/>
  <c r="AB273" i="12"/>
  <c r="AB276" i="12"/>
  <c r="T273" i="12"/>
  <c r="T276" i="12"/>
  <c r="AC206" i="12"/>
  <c r="AC209" i="12"/>
  <c r="Y206" i="12"/>
  <c r="Y209" i="12"/>
  <c r="U206" i="12"/>
  <c r="U209" i="12"/>
  <c r="K166" i="11"/>
  <c r="AA157" i="11"/>
  <c r="AA160" i="11"/>
  <c r="Y157" i="11"/>
  <c r="Y160" i="11"/>
  <c r="S157" i="11"/>
  <c r="S160" i="11"/>
  <c r="M157" i="11"/>
  <c r="O157" i="11"/>
  <c r="Z157" i="11"/>
  <c r="Z160" i="11"/>
  <c r="Q157" i="11"/>
  <c r="AD157" i="11"/>
  <c r="AD160" i="11"/>
  <c r="AC157" i="11"/>
  <c r="AC160" i="11"/>
  <c r="V157" i="11"/>
  <c r="V160" i="11"/>
  <c r="U157" i="11"/>
  <c r="U160" i="11"/>
  <c r="W157" i="11"/>
  <c r="W160" i="11"/>
  <c r="K157" i="11"/>
  <c r="T157" i="11"/>
  <c r="T160" i="11"/>
  <c r="AD222" i="5"/>
  <c r="AD226" i="5"/>
  <c r="V222" i="5"/>
  <c r="V226" i="5"/>
  <c r="R222" i="5"/>
  <c r="R226" i="5"/>
  <c r="AE160" i="5"/>
  <c r="R81" i="5"/>
  <c r="L173" i="53"/>
  <c r="L259" i="53"/>
  <c r="L345" i="53"/>
  <c r="L150" i="58"/>
  <c r="L228" i="58"/>
  <c r="L306" i="58"/>
  <c r="L158" i="58"/>
  <c r="L155" i="58"/>
  <c r="L233" i="58"/>
  <c r="L153" i="58"/>
  <c r="L157" i="58"/>
  <c r="L235" i="58"/>
  <c r="L313" i="58"/>
  <c r="L154" i="58"/>
  <c r="L156" i="58"/>
  <c r="L159" i="55"/>
  <c r="L158" i="55"/>
  <c r="L236" i="55"/>
  <c r="L314" i="55"/>
  <c r="L155" i="55"/>
  <c r="L233" i="55"/>
  <c r="L311" i="55"/>
  <c r="L154" i="55"/>
  <c r="L232" i="55"/>
  <c r="L310" i="55"/>
  <c r="L156" i="55"/>
  <c r="L157" i="55"/>
  <c r="L235" i="55"/>
  <c r="L313" i="55"/>
  <c r="L150" i="55"/>
  <c r="L228" i="55"/>
  <c r="L306" i="55"/>
  <c r="L149" i="55"/>
  <c r="L227" i="55"/>
  <c r="L305" i="55"/>
  <c r="L148" i="55"/>
  <c r="L226" i="55"/>
  <c r="L304" i="55"/>
  <c r="K197" i="55"/>
  <c r="K191" i="55"/>
  <c r="K269" i="55"/>
  <c r="K200" i="55"/>
  <c r="K278" i="55"/>
  <c r="L159" i="15"/>
  <c r="L237" i="15"/>
  <c r="L315" i="15"/>
  <c r="L157" i="15"/>
  <c r="L154" i="15"/>
  <c r="L155" i="15"/>
  <c r="L156" i="15"/>
  <c r="L158" i="15"/>
  <c r="L236" i="15"/>
  <c r="L314" i="15"/>
  <c r="L153" i="15"/>
  <c r="L147" i="15"/>
  <c r="L148" i="15"/>
  <c r="L149" i="15"/>
  <c r="M83" i="15"/>
  <c r="L189" i="57"/>
  <c r="L282" i="57"/>
  <c r="L375" i="57"/>
  <c r="L187" i="57"/>
  <c r="L186" i="57"/>
  <c r="L185" i="57"/>
  <c r="L278" i="57"/>
  <c r="L371" i="57"/>
  <c r="L184" i="57"/>
  <c r="L277" i="57"/>
  <c r="L370" i="57"/>
  <c r="L183" i="57"/>
  <c r="L182" i="57"/>
  <c r="L181" i="57"/>
  <c r="K180" i="54"/>
  <c r="L189" i="54"/>
  <c r="L282" i="54"/>
  <c r="L375" i="54"/>
  <c r="L187" i="54"/>
  <c r="L280" i="54"/>
  <c r="L184" i="54"/>
  <c r="L277" i="54"/>
  <c r="L370" i="54"/>
  <c r="L185" i="54"/>
  <c r="L183" i="54"/>
  <c r="L276" i="54"/>
  <c r="L369" i="54"/>
  <c r="L186" i="54"/>
  <c r="L279" i="54"/>
  <c r="L372" i="54"/>
  <c r="L167" i="56"/>
  <c r="L164" i="56"/>
  <c r="L163" i="56"/>
  <c r="L162" i="56"/>
  <c r="L161" i="56"/>
  <c r="L169" i="56"/>
  <c r="L172" i="56"/>
  <c r="L258" i="56"/>
  <c r="L344" i="56"/>
  <c r="L171" i="56"/>
  <c r="L257" i="56"/>
  <c r="L343" i="56"/>
  <c r="L160" i="56"/>
  <c r="L165" i="56"/>
  <c r="L166" i="56"/>
  <c r="L168" i="56"/>
  <c r="L170" i="56"/>
  <c r="L189" i="16"/>
  <c r="L282" i="16"/>
  <c r="L375" i="16"/>
  <c r="L184" i="16"/>
  <c r="L277" i="16"/>
  <c r="L183" i="16"/>
  <c r="L276" i="16"/>
  <c r="L369" i="16"/>
  <c r="L185" i="16"/>
  <c r="L278" i="16"/>
  <c r="L188" i="16"/>
  <c r="L281" i="16"/>
  <c r="L374" i="16"/>
  <c r="L177" i="16"/>
  <c r="L270" i="16"/>
  <c r="L363" i="16"/>
  <c r="L146" i="16"/>
  <c r="L155" i="16"/>
  <c r="L139" i="16"/>
  <c r="L152" i="16"/>
  <c r="L142" i="16"/>
  <c r="L299" i="16"/>
  <c r="L297" i="16"/>
  <c r="L293" i="16"/>
  <c r="L136" i="16"/>
  <c r="K158" i="53"/>
  <c r="L172" i="53"/>
  <c r="L258" i="53"/>
  <c r="L344" i="53"/>
  <c r="L163" i="53"/>
  <c r="L249" i="53"/>
  <c r="L335" i="53"/>
  <c r="L169" i="53"/>
  <c r="L255" i="53"/>
  <c r="L341" i="53"/>
  <c r="L157" i="53"/>
  <c r="L243" i="53"/>
  <c r="L164" i="53"/>
  <c r="L250" i="53"/>
  <c r="L336" i="53"/>
  <c r="L162" i="53"/>
  <c r="L248" i="53"/>
  <c r="L334" i="53"/>
  <c r="L160" i="53"/>
  <c r="L246" i="53"/>
  <c r="L332" i="53"/>
  <c r="L165" i="53"/>
  <c r="L251" i="53"/>
  <c r="L337" i="53"/>
  <c r="L161" i="53"/>
  <c r="L247" i="53"/>
  <c r="L333" i="53"/>
  <c r="L156" i="53"/>
  <c r="L167" i="53"/>
  <c r="L253" i="53"/>
  <c r="L339" i="53"/>
  <c r="L170" i="53"/>
  <c r="L256" i="53"/>
  <c r="L342" i="53"/>
  <c r="L171" i="53"/>
  <c r="L257" i="53"/>
  <c r="L343" i="53"/>
  <c r="L166" i="53"/>
  <c r="L252" i="53"/>
  <c r="L338" i="53"/>
  <c r="L168" i="53"/>
  <c r="L254" i="53"/>
  <c r="L340" i="53"/>
  <c r="K154" i="53"/>
  <c r="M175" i="13"/>
  <c r="M262" i="13"/>
  <c r="M349" i="13"/>
  <c r="M166" i="13"/>
  <c r="M165" i="13"/>
  <c r="M164" i="13"/>
  <c r="M163" i="13"/>
  <c r="M174" i="13"/>
  <c r="M261" i="13"/>
  <c r="M348" i="13"/>
  <c r="M170" i="13"/>
  <c r="M257" i="13"/>
  <c r="M344" i="13"/>
  <c r="M173" i="13"/>
  <c r="M260" i="13"/>
  <c r="M347" i="13"/>
  <c r="M167" i="13"/>
  <c r="M169" i="13"/>
  <c r="M171" i="13"/>
  <c r="M258" i="13"/>
  <c r="M345" i="13"/>
  <c r="M172" i="13"/>
  <c r="M259" i="13"/>
  <c r="M346" i="13"/>
  <c r="M168" i="13"/>
  <c r="M133" i="12"/>
  <c r="M129" i="12"/>
  <c r="M130" i="12"/>
  <c r="M131" i="12"/>
  <c r="M136" i="12"/>
  <c r="M132" i="12"/>
  <c r="M135" i="12"/>
  <c r="M134" i="12"/>
  <c r="K121" i="11"/>
  <c r="L104" i="11"/>
  <c r="L155" i="11"/>
  <c r="L206" i="11"/>
  <c r="L102" i="11"/>
  <c r="L101" i="11"/>
  <c r="K104" i="11"/>
  <c r="K155" i="11"/>
  <c r="K206" i="11"/>
  <c r="K101" i="11"/>
  <c r="K102" i="11"/>
  <c r="K122" i="11"/>
  <c r="AE122" i="11"/>
  <c r="M55" i="11"/>
  <c r="L85" i="11"/>
  <c r="L84" i="11"/>
  <c r="L83" i="11"/>
  <c r="K60" i="11"/>
  <c r="K119" i="11"/>
  <c r="K85" i="11"/>
  <c r="K84" i="11"/>
  <c r="K83" i="11"/>
  <c r="K120" i="11"/>
  <c r="K118" i="11"/>
  <c r="M138" i="49"/>
  <c r="M212" i="49"/>
  <c r="M286" i="49"/>
  <c r="M140" i="49"/>
  <c r="M214" i="49"/>
  <c r="M288" i="49"/>
  <c r="M142" i="49"/>
  <c r="M144" i="49"/>
  <c r="M137" i="49"/>
  <c r="M211" i="49"/>
  <c r="M285" i="49"/>
  <c r="M139" i="49"/>
  <c r="M141" i="49"/>
  <c r="M145" i="49"/>
  <c r="M149" i="49"/>
  <c r="M223" i="49"/>
  <c r="M297" i="49"/>
  <c r="M150" i="49"/>
  <c r="M224" i="49"/>
  <c r="M298" i="49"/>
  <c r="M143" i="49"/>
  <c r="M217" i="49"/>
  <c r="M291" i="49"/>
  <c r="M146" i="49"/>
  <c r="M220" i="49"/>
  <c r="M294" i="49"/>
  <c r="M147" i="49"/>
  <c r="M221" i="49"/>
  <c r="M295" i="49"/>
  <c r="M148" i="49"/>
  <c r="M222" i="49"/>
  <c r="M296" i="49"/>
  <c r="M134" i="49"/>
  <c r="M208" i="49"/>
  <c r="M282" i="49"/>
  <c r="M133" i="49"/>
  <c r="M207" i="49"/>
  <c r="M281" i="49"/>
  <c r="M132" i="49"/>
  <c r="L158" i="16"/>
  <c r="L130" i="16"/>
  <c r="L190" i="13"/>
  <c r="L187" i="13"/>
  <c r="K344" i="57"/>
  <c r="K226" i="57"/>
  <c r="K193" i="58"/>
  <c r="K214" i="54"/>
  <c r="K120" i="54"/>
  <c r="K341" i="54"/>
  <c r="K339" i="54"/>
  <c r="K194" i="55"/>
  <c r="K195" i="55"/>
  <c r="K199" i="55"/>
  <c r="K146" i="55"/>
  <c r="K218" i="56"/>
  <c r="K304" i="56"/>
  <c r="K217" i="56"/>
  <c r="K303" i="56"/>
  <c r="K260" i="49"/>
  <c r="L138" i="16"/>
  <c r="L143" i="16"/>
  <c r="L141" i="16"/>
  <c r="L150" i="16"/>
  <c r="L147" i="16"/>
  <c r="L154" i="16"/>
  <c r="K276" i="57"/>
  <c r="K232" i="57"/>
  <c r="K248" i="57"/>
  <c r="K225" i="57"/>
  <c r="K241" i="57"/>
  <c r="K221" i="57"/>
  <c r="K238" i="57"/>
  <c r="K279" i="57"/>
  <c r="K231" i="57"/>
  <c r="K247" i="57"/>
  <c r="K201" i="58"/>
  <c r="K151" i="58"/>
  <c r="K146" i="58"/>
  <c r="K287" i="49"/>
  <c r="K250" i="49"/>
  <c r="K277" i="54"/>
  <c r="K216" i="54"/>
  <c r="K279" i="54"/>
  <c r="K224" i="54"/>
  <c r="K228" i="54"/>
  <c r="K337" i="54"/>
  <c r="K243" i="54"/>
  <c r="K229" i="54"/>
  <c r="K245" i="54"/>
  <c r="K247" i="54"/>
  <c r="K226" i="54"/>
  <c r="K335" i="54"/>
  <c r="K236" i="55"/>
  <c r="K196" i="55"/>
  <c r="K233" i="55"/>
  <c r="K151" i="55"/>
  <c r="K230" i="55"/>
  <c r="K294" i="49"/>
  <c r="K255" i="49"/>
  <c r="K172" i="49"/>
  <c r="K247" i="49"/>
  <c r="K211" i="56"/>
  <c r="K297" i="56"/>
  <c r="K213" i="56"/>
  <c r="K299" i="56"/>
  <c r="K204" i="56"/>
  <c r="K290" i="56"/>
  <c r="K207" i="56"/>
  <c r="K293" i="56"/>
  <c r="K201" i="56"/>
  <c r="K185" i="56"/>
  <c r="K202" i="53"/>
  <c r="K253" i="53"/>
  <c r="K339" i="53"/>
  <c r="K216" i="53"/>
  <c r="K204" i="53"/>
  <c r="K207" i="53"/>
  <c r="K212" i="53"/>
  <c r="K250" i="53"/>
  <c r="K336" i="53"/>
  <c r="L206" i="49"/>
  <c r="L131" i="49"/>
  <c r="M110" i="49"/>
  <c r="M101" i="49"/>
  <c r="M114" i="49"/>
  <c r="M188" i="49"/>
  <c r="M136" i="49"/>
  <c r="M107" i="49"/>
  <c r="M100" i="49"/>
  <c r="M174" i="49"/>
  <c r="M248" i="49"/>
  <c r="M113" i="49"/>
  <c r="M187" i="49"/>
  <c r="M261" i="49"/>
  <c r="M108" i="49"/>
  <c r="M182" i="49"/>
  <c r="M256" i="49"/>
  <c r="M112" i="49"/>
  <c r="M96" i="49"/>
  <c r="M95" i="49"/>
  <c r="M117" i="49"/>
  <c r="M106" i="49"/>
  <c r="M99" i="49"/>
  <c r="M102" i="49"/>
  <c r="M103" i="49"/>
  <c r="M115" i="49"/>
  <c r="M189" i="49"/>
  <c r="M263" i="49"/>
  <c r="M109" i="49"/>
  <c r="M104" i="49"/>
  <c r="M178" i="49"/>
  <c r="M252" i="49"/>
  <c r="N78" i="49"/>
  <c r="M116" i="49"/>
  <c r="M105" i="49"/>
  <c r="M83" i="49"/>
  <c r="M111" i="49"/>
  <c r="K218" i="57"/>
  <c r="K236" i="57"/>
  <c r="K229" i="57"/>
  <c r="K328" i="57"/>
  <c r="L206" i="57"/>
  <c r="L204" i="57"/>
  <c r="L200" i="57"/>
  <c r="M98" i="57"/>
  <c r="L153" i="57"/>
  <c r="L246" i="57"/>
  <c r="L339" i="57"/>
  <c r="L149" i="57"/>
  <c r="L242" i="57"/>
  <c r="L335" i="57"/>
  <c r="L145" i="57"/>
  <c r="L238" i="57"/>
  <c r="L331" i="57"/>
  <c r="L141" i="57"/>
  <c r="L234" i="57"/>
  <c r="L327" i="57"/>
  <c r="L137" i="57"/>
  <c r="L230" i="57"/>
  <c r="L323" i="57"/>
  <c r="L130" i="57"/>
  <c r="L223" i="57"/>
  <c r="L316" i="57"/>
  <c r="L158" i="57"/>
  <c r="L251" i="57"/>
  <c r="L344" i="57"/>
  <c r="L152" i="57"/>
  <c r="L245" i="57"/>
  <c r="L338" i="57"/>
  <c r="L148" i="57"/>
  <c r="L241" i="57"/>
  <c r="L334" i="57"/>
  <c r="L144" i="57"/>
  <c r="L237" i="57"/>
  <c r="L330" i="57"/>
  <c r="L140" i="57"/>
  <c r="L233" i="57"/>
  <c r="L326" i="57"/>
  <c r="L136" i="57"/>
  <c r="L229" i="57"/>
  <c r="L322" i="57"/>
  <c r="L157" i="57"/>
  <c r="L250" i="57"/>
  <c r="L343" i="57"/>
  <c r="L155" i="57"/>
  <c r="L248" i="57"/>
  <c r="L341" i="57"/>
  <c r="L151" i="57"/>
  <c r="L244" i="57"/>
  <c r="L337" i="57"/>
  <c r="L147" i="57"/>
  <c r="L240" i="57"/>
  <c r="L333" i="57"/>
  <c r="L143" i="57"/>
  <c r="L236" i="57"/>
  <c r="L329" i="57"/>
  <c r="L139" i="57"/>
  <c r="L232" i="57"/>
  <c r="L325" i="57"/>
  <c r="L135" i="57"/>
  <c r="L228" i="57"/>
  <c r="L321" i="57"/>
  <c r="L103" i="57"/>
  <c r="L299" i="57"/>
  <c r="L297" i="57"/>
  <c r="L293" i="57"/>
  <c r="L156" i="57"/>
  <c r="L249" i="57"/>
  <c r="L342" i="57"/>
  <c r="L154" i="57"/>
  <c r="L247" i="57"/>
  <c r="L340" i="57"/>
  <c r="L150" i="57"/>
  <c r="L243" i="57"/>
  <c r="L336" i="57"/>
  <c r="L146" i="57"/>
  <c r="L239" i="57"/>
  <c r="L332" i="57"/>
  <c r="L142" i="57"/>
  <c r="L235" i="57"/>
  <c r="L328" i="57"/>
  <c r="L138" i="57"/>
  <c r="L231" i="57"/>
  <c r="L324" i="57"/>
  <c r="L134" i="57"/>
  <c r="L227" i="57"/>
  <c r="L320" i="57"/>
  <c r="L132" i="57"/>
  <c r="L225" i="57"/>
  <c r="L318" i="57"/>
  <c r="L129" i="57"/>
  <c r="L222" i="57"/>
  <c r="L315" i="57"/>
  <c r="L124" i="57"/>
  <c r="L217" i="57"/>
  <c r="L310" i="57"/>
  <c r="L128" i="57"/>
  <c r="L221" i="57"/>
  <c r="L314" i="57"/>
  <c r="L122" i="57"/>
  <c r="L215" i="57"/>
  <c r="L308" i="57"/>
  <c r="L123" i="57"/>
  <c r="L216" i="57"/>
  <c r="L309" i="57"/>
  <c r="L131" i="57"/>
  <c r="L224" i="57"/>
  <c r="L317" i="57"/>
  <c r="L133" i="57"/>
  <c r="L226" i="57"/>
  <c r="L319" i="57"/>
  <c r="L121" i="57"/>
  <c r="L176" i="57"/>
  <c r="L272" i="57"/>
  <c r="L365" i="57"/>
  <c r="L126" i="57"/>
  <c r="L219" i="57"/>
  <c r="L312" i="57"/>
  <c r="L127" i="57"/>
  <c r="L220" i="57"/>
  <c r="L313" i="57"/>
  <c r="L125" i="57"/>
  <c r="L218" i="57"/>
  <c r="L311" i="57"/>
  <c r="K111" i="58"/>
  <c r="K190" i="58"/>
  <c r="K194" i="58"/>
  <c r="K265" i="49"/>
  <c r="K232" i="54"/>
  <c r="K233" i="54"/>
  <c r="K234" i="55"/>
  <c r="K257" i="49"/>
  <c r="K292" i="49"/>
  <c r="Q93" i="56"/>
  <c r="K241" i="53"/>
  <c r="K201" i="53"/>
  <c r="K189" i="53"/>
  <c r="K184" i="53" s="1"/>
  <c r="K185" i="53"/>
  <c r="K247" i="53"/>
  <c r="K333" i="53"/>
  <c r="K261" i="49"/>
  <c r="K256" i="49"/>
  <c r="Q93" i="53"/>
  <c r="L148" i="16"/>
  <c r="L157" i="16"/>
  <c r="L156" i="16"/>
  <c r="L140" i="16"/>
  <c r="L103" i="16"/>
  <c r="K224" i="57"/>
  <c r="K272" i="57"/>
  <c r="K223" i="57"/>
  <c r="K240" i="57"/>
  <c r="K233" i="57"/>
  <c r="K204" i="57"/>
  <c r="K200" i="57"/>
  <c r="K278" i="57"/>
  <c r="K230" i="57"/>
  <c r="K246" i="57"/>
  <c r="K222" i="57"/>
  <c r="K332" i="57"/>
  <c r="K198" i="58"/>
  <c r="K273" i="58"/>
  <c r="K191" i="58"/>
  <c r="K199" i="58"/>
  <c r="K200" i="58"/>
  <c r="M83" i="58"/>
  <c r="L88" i="58"/>
  <c r="L152" i="58"/>
  <c r="L230" i="58"/>
  <c r="L117" i="58"/>
  <c r="L195" i="58"/>
  <c r="L273" i="58"/>
  <c r="L113" i="58"/>
  <c r="L191" i="58"/>
  <c r="L269" i="58"/>
  <c r="L119" i="58"/>
  <c r="L197" i="58"/>
  <c r="L275" i="58"/>
  <c r="L122" i="58"/>
  <c r="L200" i="58"/>
  <c r="L278" i="58"/>
  <c r="L112" i="58"/>
  <c r="L123" i="58"/>
  <c r="L201" i="58"/>
  <c r="L279" i="58"/>
  <c r="L118" i="58"/>
  <c r="L196" i="58"/>
  <c r="L274" i="58"/>
  <c r="L120" i="58"/>
  <c r="L198" i="58"/>
  <c r="L276" i="58"/>
  <c r="L121" i="58"/>
  <c r="L199" i="58"/>
  <c r="L277" i="58"/>
  <c r="L115" i="58"/>
  <c r="L193" i="58"/>
  <c r="L271" i="58"/>
  <c r="L116" i="58"/>
  <c r="L194" i="58"/>
  <c r="L272" i="58"/>
  <c r="L114" i="58"/>
  <c r="L192" i="58"/>
  <c r="L270" i="58"/>
  <c r="K258" i="49"/>
  <c r="K251" i="49"/>
  <c r="K254" i="49"/>
  <c r="K281" i="49"/>
  <c r="K275" i="54"/>
  <c r="K218" i="54"/>
  <c r="K239" i="54"/>
  <c r="K219" i="54"/>
  <c r="K329" i="54"/>
  <c r="K278" i="54"/>
  <c r="K222" i="54"/>
  <c r="K220" i="54"/>
  <c r="K237" i="54"/>
  <c r="L182" i="54"/>
  <c r="L275" i="54"/>
  <c r="L368" i="54"/>
  <c r="L156" i="54"/>
  <c r="L249" i="54"/>
  <c r="L342" i="54"/>
  <c r="L152" i="54"/>
  <c r="L245" i="54"/>
  <c r="L338" i="54"/>
  <c r="L148" i="54"/>
  <c r="L241" i="54"/>
  <c r="L334" i="54"/>
  <c r="L144" i="54"/>
  <c r="L237" i="54"/>
  <c r="L330" i="54"/>
  <c r="L140" i="54"/>
  <c r="L233" i="54"/>
  <c r="L326" i="54"/>
  <c r="L136" i="54"/>
  <c r="L229" i="54"/>
  <c r="L322" i="54"/>
  <c r="L124" i="54"/>
  <c r="L217" i="54"/>
  <c r="L310" i="54"/>
  <c r="M98" i="54"/>
  <c r="L132" i="54"/>
  <c r="L225" i="54"/>
  <c r="L318" i="54"/>
  <c r="L153" i="54"/>
  <c r="L246" i="54"/>
  <c r="L339" i="54"/>
  <c r="L137" i="54"/>
  <c r="L230" i="54"/>
  <c r="L323" i="54"/>
  <c r="L131" i="54"/>
  <c r="L224" i="54"/>
  <c r="L317" i="54"/>
  <c r="L181" i="54"/>
  <c r="L155" i="54"/>
  <c r="L248" i="54"/>
  <c r="L341" i="54"/>
  <c r="L151" i="54"/>
  <c r="L244" i="54"/>
  <c r="L337" i="54"/>
  <c r="L147" i="54"/>
  <c r="L240" i="54"/>
  <c r="L333" i="54"/>
  <c r="L143" i="54"/>
  <c r="L236" i="54"/>
  <c r="L329" i="54"/>
  <c r="L139" i="54"/>
  <c r="L232" i="54"/>
  <c r="L325" i="54"/>
  <c r="L135" i="54"/>
  <c r="L228" i="54"/>
  <c r="L321" i="54"/>
  <c r="L123" i="54"/>
  <c r="L216" i="54"/>
  <c r="L309" i="54"/>
  <c r="L126" i="54"/>
  <c r="L219" i="54"/>
  <c r="L312" i="54"/>
  <c r="L128" i="54"/>
  <c r="L221" i="54"/>
  <c r="L314" i="54"/>
  <c r="L133" i="54"/>
  <c r="L226" i="54"/>
  <c r="L319" i="54"/>
  <c r="L299" i="54"/>
  <c r="L297" i="54"/>
  <c r="L293" i="54"/>
  <c r="L206" i="54"/>
  <c r="L204" i="54"/>
  <c r="L200" i="54"/>
  <c r="L145" i="54"/>
  <c r="L238" i="54"/>
  <c r="L331" i="54"/>
  <c r="L103" i="54"/>
  <c r="L125" i="54"/>
  <c r="L218" i="54"/>
  <c r="L311" i="54"/>
  <c r="L158" i="54"/>
  <c r="L251" i="54"/>
  <c r="L344" i="54"/>
  <c r="L154" i="54"/>
  <c r="L247" i="54"/>
  <c r="L340" i="54"/>
  <c r="L150" i="54"/>
  <c r="L243" i="54"/>
  <c r="L336" i="54"/>
  <c r="L146" i="54"/>
  <c r="L239" i="54"/>
  <c r="L332" i="54"/>
  <c r="L142" i="54"/>
  <c r="L235" i="54"/>
  <c r="L328" i="54"/>
  <c r="L138" i="54"/>
  <c r="L231" i="54"/>
  <c r="L324" i="54"/>
  <c r="L134" i="54"/>
  <c r="L227" i="54"/>
  <c r="L320" i="54"/>
  <c r="L121" i="54"/>
  <c r="L122" i="54"/>
  <c r="L215" i="54"/>
  <c r="L308" i="54"/>
  <c r="L129" i="54"/>
  <c r="L222" i="54"/>
  <c r="L315" i="54"/>
  <c r="L157" i="54"/>
  <c r="L250" i="54"/>
  <c r="L343" i="54"/>
  <c r="L149" i="54"/>
  <c r="L242" i="54"/>
  <c r="L335" i="54"/>
  <c r="L141" i="54"/>
  <c r="L234" i="54"/>
  <c r="L327" i="54"/>
  <c r="L130" i="54"/>
  <c r="L223" i="54"/>
  <c r="L316" i="54"/>
  <c r="L127" i="54"/>
  <c r="L220" i="54"/>
  <c r="L313" i="54"/>
  <c r="K234" i="54"/>
  <c r="K343" i="54"/>
  <c r="K297" i="54"/>
  <c r="K293" i="54"/>
  <c r="K235" i="55"/>
  <c r="K193" i="55"/>
  <c r="L88" i="55"/>
  <c r="L153" i="55"/>
  <c r="L231" i="55"/>
  <c r="L309" i="55"/>
  <c r="L118" i="55"/>
  <c r="L196" i="55"/>
  <c r="L274" i="55"/>
  <c r="L121" i="55"/>
  <c r="L199" i="55"/>
  <c r="L277" i="55"/>
  <c r="L116" i="55"/>
  <c r="L194" i="55"/>
  <c r="L272" i="55"/>
  <c r="L119" i="55"/>
  <c r="L197" i="55"/>
  <c r="L275" i="55"/>
  <c r="L123" i="55"/>
  <c r="L201" i="55"/>
  <c r="L279" i="55"/>
  <c r="L114" i="55"/>
  <c r="L192" i="55"/>
  <c r="L270" i="55"/>
  <c r="L117" i="55"/>
  <c r="L195" i="55"/>
  <c r="L273" i="55"/>
  <c r="L152" i="55"/>
  <c r="L115" i="55"/>
  <c r="L193" i="55"/>
  <c r="L271" i="55"/>
  <c r="L122" i="55"/>
  <c r="L200" i="55"/>
  <c r="L278" i="55"/>
  <c r="L147" i="55"/>
  <c r="M83" i="55"/>
  <c r="L113" i="55"/>
  <c r="L191" i="55"/>
  <c r="L269" i="55"/>
  <c r="L112" i="55"/>
  <c r="L120" i="55"/>
  <c r="L198" i="55"/>
  <c r="L276" i="55"/>
  <c r="K249" i="49"/>
  <c r="K158" i="56"/>
  <c r="K245" i="56"/>
  <c r="K244" i="56"/>
  <c r="K216" i="56"/>
  <c r="K302" i="56"/>
  <c r="K209" i="56"/>
  <c r="K295" i="56"/>
  <c r="K214" i="56"/>
  <c r="K300" i="56"/>
  <c r="K220" i="56"/>
  <c r="K306" i="56"/>
  <c r="L214" i="56"/>
  <c r="L300" i="56"/>
  <c r="L216" i="56"/>
  <c r="L302" i="56"/>
  <c r="L152" i="56"/>
  <c r="L187" i="56"/>
  <c r="L123" i="56"/>
  <c r="L209" i="56"/>
  <c r="L295" i="56"/>
  <c r="L115" i="56"/>
  <c r="L210" i="56"/>
  <c r="L296" i="56"/>
  <c r="L119" i="56"/>
  <c r="L118" i="56"/>
  <c r="L204" i="56"/>
  <c r="L290" i="56"/>
  <c r="L105" i="56"/>
  <c r="L190" i="56"/>
  <c r="L220" i="56"/>
  <c r="L306" i="56"/>
  <c r="L122" i="56"/>
  <c r="L208" i="56"/>
  <c r="L294" i="56"/>
  <c r="L94" i="56"/>
  <c r="L188" i="56"/>
  <c r="L219" i="56"/>
  <c r="L305" i="56"/>
  <c r="L215" i="56"/>
  <c r="L301" i="56"/>
  <c r="L217" i="56"/>
  <c r="L303" i="56"/>
  <c r="L213" i="56"/>
  <c r="L299" i="56"/>
  <c r="L186" i="56"/>
  <c r="M89" i="56"/>
  <c r="L121" i="56"/>
  <c r="L207" i="56"/>
  <c r="L293" i="56"/>
  <c r="L298" i="56"/>
  <c r="L117" i="56"/>
  <c r="L203" i="56"/>
  <c r="L289" i="56"/>
  <c r="L191" i="56"/>
  <c r="L120" i="56"/>
  <c r="L206" i="56"/>
  <c r="L292" i="56"/>
  <c r="L153" i="56"/>
  <c r="L218" i="56"/>
  <c r="L304" i="56"/>
  <c r="L151" i="56"/>
  <c r="L116" i="56"/>
  <c r="L202" i="56"/>
  <c r="L288" i="56"/>
  <c r="L159" i="56"/>
  <c r="L211" i="56"/>
  <c r="L297" i="56"/>
  <c r="K211" i="53"/>
  <c r="K208" i="53"/>
  <c r="K251" i="53"/>
  <c r="K337" i="53"/>
  <c r="K219" i="53"/>
  <c r="K246" i="53"/>
  <c r="K332" i="53"/>
  <c r="K304" i="53"/>
  <c r="K203" i="53"/>
  <c r="K215" i="53"/>
  <c r="K255" i="53"/>
  <c r="K341" i="53"/>
  <c r="L210" i="49"/>
  <c r="L135" i="49"/>
  <c r="L98" i="49"/>
  <c r="L173" i="49"/>
  <c r="K216" i="57"/>
  <c r="K219" i="57"/>
  <c r="K338" i="57"/>
  <c r="K242" i="57"/>
  <c r="K250" i="57"/>
  <c r="K192" i="58"/>
  <c r="K306" i="58"/>
  <c r="K284" i="49"/>
  <c r="K276" i="54"/>
  <c r="K231" i="54"/>
  <c r="K204" i="54"/>
  <c r="K200" i="54"/>
  <c r="K249" i="54"/>
  <c r="K230" i="54"/>
  <c r="K232" i="55"/>
  <c r="K198" i="55"/>
  <c r="K192" i="55"/>
  <c r="K210" i="56"/>
  <c r="K296" i="56"/>
  <c r="K215" i="56"/>
  <c r="K301" i="56"/>
  <c r="K298" i="56"/>
  <c r="K285" i="49"/>
  <c r="K253" i="49"/>
  <c r="K263" i="49"/>
  <c r="K209" i="49"/>
  <c r="K290" i="49"/>
  <c r="K245" i="53"/>
  <c r="K210" i="53"/>
  <c r="K205" i="53"/>
  <c r="L153" i="53"/>
  <c r="M89" i="53"/>
  <c r="L123" i="53"/>
  <c r="L209" i="53"/>
  <c r="L295" i="53"/>
  <c r="L124" i="53"/>
  <c r="L210" i="53"/>
  <c r="L296" i="53"/>
  <c r="L130" i="53"/>
  <c r="L216" i="53"/>
  <c r="L302" i="53"/>
  <c r="L133" i="53"/>
  <c r="L219" i="53"/>
  <c r="L305" i="53"/>
  <c r="L128" i="53"/>
  <c r="L214" i="53"/>
  <c r="L300" i="53"/>
  <c r="L134" i="53"/>
  <c r="L220" i="53"/>
  <c r="L306" i="53"/>
  <c r="L127" i="53"/>
  <c r="L213" i="53"/>
  <c r="L299" i="53"/>
  <c r="L152" i="53"/>
  <c r="L191" i="53"/>
  <c r="L121" i="53"/>
  <c r="L207" i="53"/>
  <c r="L293" i="53"/>
  <c r="L129" i="53"/>
  <c r="L215" i="53"/>
  <c r="L301" i="53"/>
  <c r="L119" i="53"/>
  <c r="L205" i="53"/>
  <c r="L291" i="53"/>
  <c r="L131" i="53"/>
  <c r="L217" i="53"/>
  <c r="L303" i="53"/>
  <c r="L126" i="53"/>
  <c r="L212" i="53"/>
  <c r="L298" i="53"/>
  <c r="L118" i="53"/>
  <c r="L204" i="53"/>
  <c r="L290" i="53"/>
  <c r="L190" i="53"/>
  <c r="L187" i="53"/>
  <c r="L155" i="53"/>
  <c r="L115" i="53"/>
  <c r="L117" i="53"/>
  <c r="L203" i="53"/>
  <c r="L289" i="53"/>
  <c r="L186" i="53"/>
  <c r="L94" i="53"/>
  <c r="L188" i="53"/>
  <c r="L132" i="53"/>
  <c r="L218" i="53"/>
  <c r="L304" i="53"/>
  <c r="L159" i="53"/>
  <c r="L116" i="53"/>
  <c r="L202" i="53"/>
  <c r="L288" i="53"/>
  <c r="L120" i="53"/>
  <c r="L206" i="53"/>
  <c r="L292" i="53"/>
  <c r="L122" i="53"/>
  <c r="L208" i="53"/>
  <c r="L294" i="53"/>
  <c r="L125" i="53"/>
  <c r="L211" i="53"/>
  <c r="L297" i="53"/>
  <c r="P92" i="56"/>
  <c r="L144" i="16"/>
  <c r="L149" i="16"/>
  <c r="L206" i="16"/>
  <c r="L204" i="16"/>
  <c r="L200" i="16"/>
  <c r="K277" i="57"/>
  <c r="M98" i="16"/>
  <c r="L134" i="16"/>
  <c r="L135" i="16"/>
  <c r="L137" i="16"/>
  <c r="L145" i="16"/>
  <c r="L151" i="16"/>
  <c r="L153" i="16"/>
  <c r="K274" i="57"/>
  <c r="K367" i="57" s="1"/>
  <c r="K275" i="57"/>
  <c r="K120" i="57"/>
  <c r="K214" i="57"/>
  <c r="K215" i="57"/>
  <c r="K217" i="57"/>
  <c r="K228" i="57"/>
  <c r="K244" i="57"/>
  <c r="K220" i="57"/>
  <c r="K237" i="57"/>
  <c r="K175" i="57"/>
  <c r="K297" i="57"/>
  <c r="K293" i="57"/>
  <c r="K234" i="57"/>
  <c r="K342" i="57"/>
  <c r="K280" i="57"/>
  <c r="K373" i="57"/>
  <c r="K227" i="57"/>
  <c r="K243" i="57"/>
  <c r="P92" i="53"/>
  <c r="K197" i="58"/>
  <c r="K310" i="58"/>
  <c r="K196" i="58"/>
  <c r="K293" i="49"/>
  <c r="K215" i="54"/>
  <c r="K217" i="54"/>
  <c r="K251" i="54"/>
  <c r="K316" i="54"/>
  <c r="K240" i="54"/>
  <c r="K235" i="54"/>
  <c r="K225" i="54"/>
  <c r="K241" i="54"/>
  <c r="K227" i="54"/>
  <c r="K221" i="54"/>
  <c r="K238" i="54"/>
  <c r="K175" i="54"/>
  <c r="K111" i="55"/>
  <c r="K190" i="55"/>
  <c r="K309" i="55"/>
  <c r="K237" i="55"/>
  <c r="K201" i="55"/>
  <c r="K295" i="49"/>
  <c r="K202" i="56"/>
  <c r="K288" i="56"/>
  <c r="K206" i="56"/>
  <c r="K292" i="56"/>
  <c r="K219" i="56"/>
  <c r="K305" i="56"/>
  <c r="K203" i="56"/>
  <c r="K289" i="56"/>
  <c r="K189" i="56"/>
  <c r="K184" i="56" s="1"/>
  <c r="K208" i="56"/>
  <c r="K294" i="56"/>
  <c r="K259" i="49"/>
  <c r="K291" i="49"/>
  <c r="K282" i="49"/>
  <c r="K264" i="49"/>
  <c r="K289" i="49"/>
  <c r="K248" i="49"/>
  <c r="K252" i="49"/>
  <c r="K206" i="53"/>
  <c r="K248" i="53"/>
  <c r="K334" i="53"/>
  <c r="K213" i="53"/>
  <c r="K217" i="53"/>
  <c r="K252" i="53"/>
  <c r="K338" i="53"/>
  <c r="K214" i="53"/>
  <c r="K209" i="53"/>
  <c r="K249" i="53"/>
  <c r="K335" i="53"/>
  <c r="K220" i="53"/>
  <c r="K254" i="53"/>
  <c r="K340" i="53"/>
  <c r="K256" i="53"/>
  <c r="K342" i="53"/>
  <c r="K286" i="49"/>
  <c r="K288" i="49"/>
  <c r="K280" i="49"/>
  <c r="K205" i="49"/>
  <c r="O54" i="11"/>
  <c r="O59" i="11"/>
  <c r="P59" i="11"/>
  <c r="Q59" i="11"/>
  <c r="R59" i="11"/>
  <c r="L121" i="11"/>
  <c r="L60" i="11"/>
  <c r="L120" i="11"/>
  <c r="L19" i="18"/>
  <c r="H24" i="18"/>
  <c r="L118" i="11"/>
  <c r="L122" i="11"/>
  <c r="M193" i="13"/>
  <c r="M135" i="13"/>
  <c r="M154" i="13"/>
  <c r="M153" i="13"/>
  <c r="M189" i="13"/>
  <c r="M192" i="13"/>
  <c r="M188" i="13"/>
  <c r="M95" i="13"/>
  <c r="M190" i="13"/>
  <c r="N90" i="13"/>
  <c r="L191" i="13"/>
  <c r="L186" i="13" s="1"/>
  <c r="V112" i="35"/>
  <c r="V19" i="35"/>
  <c r="V112" i="34"/>
  <c r="V19" i="34"/>
  <c r="AE30" i="28"/>
  <c r="Q91" i="13"/>
  <c r="O73" i="12"/>
  <c r="O56" i="11"/>
  <c r="AE22" i="28"/>
  <c r="K268" i="12"/>
  <c r="K269" i="12"/>
  <c r="S93" i="13"/>
  <c r="T94" i="13"/>
  <c r="R76" i="12"/>
  <c r="M155" i="12"/>
  <c r="M154" i="12"/>
  <c r="M153" i="12"/>
  <c r="M151" i="12"/>
  <c r="M150" i="12"/>
  <c r="M106" i="12"/>
  <c r="M108" i="12"/>
  <c r="M109" i="12"/>
  <c r="M110" i="12"/>
  <c r="N72" i="12"/>
  <c r="M77" i="12"/>
  <c r="Q75" i="12"/>
  <c r="L149" i="12"/>
  <c r="L148" i="12"/>
  <c r="N166" i="11"/>
  <c r="M166" i="11"/>
  <c r="L166" i="11"/>
  <c r="AE158" i="11"/>
  <c r="P157" i="11"/>
  <c r="AB157" i="11"/>
  <c r="AB160" i="11"/>
  <c r="L157" i="11"/>
  <c r="X157" i="11"/>
  <c r="X160" i="11"/>
  <c r="AE159" i="5"/>
  <c r="S81" i="5"/>
  <c r="AG54" i="4"/>
  <c r="AG53" i="4"/>
  <c r="AG60" i="4"/>
  <c r="AG59" i="4"/>
  <c r="AG58" i="4"/>
  <c r="AG57" i="4"/>
  <c r="AG55" i="4"/>
  <c r="M173" i="53"/>
  <c r="M259" i="53"/>
  <c r="M345" i="53"/>
  <c r="L236" i="58"/>
  <c r="L314" i="58"/>
  <c r="L234" i="58"/>
  <c r="L232" i="58"/>
  <c r="L310" i="58"/>
  <c r="L231" i="58"/>
  <c r="M150" i="58"/>
  <c r="M228" i="58"/>
  <c r="M158" i="58"/>
  <c r="M236" i="58"/>
  <c r="M155" i="58"/>
  <c r="M233" i="58"/>
  <c r="M153" i="58"/>
  <c r="M231" i="58"/>
  <c r="M157" i="58"/>
  <c r="M235" i="58"/>
  <c r="M156" i="58"/>
  <c r="M154" i="58"/>
  <c r="M232" i="58"/>
  <c r="L311" i="58"/>
  <c r="L225" i="55"/>
  <c r="L303" i="55"/>
  <c r="M159" i="55"/>
  <c r="M237" i="55"/>
  <c r="M315" i="55"/>
  <c r="M158" i="55"/>
  <c r="M155" i="55"/>
  <c r="M233" i="55"/>
  <c r="M311" i="55"/>
  <c r="M156" i="55"/>
  <c r="M234" i="55"/>
  <c r="M312" i="55"/>
  <c r="M157" i="55"/>
  <c r="M154" i="55"/>
  <c r="K275" i="55"/>
  <c r="L237" i="55"/>
  <c r="L315" i="55"/>
  <c r="L234" i="55"/>
  <c r="L312" i="55"/>
  <c r="M150" i="55"/>
  <c r="M228" i="55"/>
  <c r="M306" i="55"/>
  <c r="M149" i="55"/>
  <c r="M227" i="55"/>
  <c r="M305" i="55"/>
  <c r="M148" i="55"/>
  <c r="M226" i="55"/>
  <c r="M304" i="55"/>
  <c r="N83" i="15"/>
  <c r="N157" i="15"/>
  <c r="M159" i="15"/>
  <c r="M237" i="15"/>
  <c r="M315" i="15"/>
  <c r="M157" i="15"/>
  <c r="M154" i="15"/>
  <c r="M156" i="15"/>
  <c r="M155" i="15"/>
  <c r="M158" i="15"/>
  <c r="M236" i="15"/>
  <c r="M314" i="15"/>
  <c r="M153" i="15"/>
  <c r="M88" i="15"/>
  <c r="M149" i="15"/>
  <c r="M148" i="15"/>
  <c r="M147" i="15"/>
  <c r="L279" i="57"/>
  <c r="L372" i="57"/>
  <c r="M189" i="57"/>
  <c r="M282" i="57"/>
  <c r="M375" i="57"/>
  <c r="M187" i="57"/>
  <c r="M280" i="57"/>
  <c r="M373" i="57"/>
  <c r="M186" i="57"/>
  <c r="M185" i="57"/>
  <c r="M184" i="57"/>
  <c r="M183" i="57"/>
  <c r="M182" i="57"/>
  <c r="M181" i="57"/>
  <c r="L180" i="57"/>
  <c r="L276" i="57"/>
  <c r="L369" i="57"/>
  <c r="L275" i="57"/>
  <c r="L368" i="57"/>
  <c r="L280" i="57"/>
  <c r="L373" i="57"/>
  <c r="K273" i="54"/>
  <c r="L278" i="54"/>
  <c r="L371" i="54"/>
  <c r="L180" i="54"/>
  <c r="M189" i="54"/>
  <c r="M282" i="54"/>
  <c r="M375" i="54"/>
  <c r="M187" i="54"/>
  <c r="M280" i="54"/>
  <c r="M184" i="54"/>
  <c r="M183" i="54"/>
  <c r="M185" i="54"/>
  <c r="M278" i="54"/>
  <c r="M371" i="54"/>
  <c r="M186" i="54"/>
  <c r="L373" i="54"/>
  <c r="L256" i="56"/>
  <c r="L342" i="56"/>
  <c r="L255" i="56"/>
  <c r="L341" i="56"/>
  <c r="L250" i="56"/>
  <c r="L252" i="56"/>
  <c r="L248" i="56"/>
  <c r="L334" i="56"/>
  <c r="L253" i="56"/>
  <c r="L339" i="56"/>
  <c r="L254" i="56"/>
  <c r="L340" i="56"/>
  <c r="L246" i="56"/>
  <c r="L332" i="56"/>
  <c r="L247" i="56"/>
  <c r="L333" i="56"/>
  <c r="L251" i="56"/>
  <c r="L337" i="56"/>
  <c r="L249" i="56"/>
  <c r="M169" i="56"/>
  <c r="M160" i="56"/>
  <c r="M246" i="56"/>
  <c r="M165" i="56"/>
  <c r="M251" i="56"/>
  <c r="M164" i="56"/>
  <c r="M172" i="56"/>
  <c r="M258" i="56"/>
  <c r="M344" i="56"/>
  <c r="M163" i="56"/>
  <c r="M161" i="56"/>
  <c r="M162" i="56"/>
  <c r="M248" i="56"/>
  <c r="M171" i="56"/>
  <c r="M257" i="56"/>
  <c r="M343" i="56"/>
  <c r="M167" i="56"/>
  <c r="M168" i="56"/>
  <c r="M170" i="56"/>
  <c r="M256" i="56"/>
  <c r="M342" i="56"/>
  <c r="M166" i="56"/>
  <c r="M252" i="56"/>
  <c r="M184" i="16"/>
  <c r="M277" i="16"/>
  <c r="M189" i="16"/>
  <c r="M282" i="16"/>
  <c r="M375" i="16"/>
  <c r="M185" i="16"/>
  <c r="M278" i="16"/>
  <c r="M183" i="16"/>
  <c r="M276" i="16"/>
  <c r="M369" i="16"/>
  <c r="M188" i="16"/>
  <c r="M281" i="16"/>
  <c r="M374" i="16"/>
  <c r="M177" i="16"/>
  <c r="M270" i="16"/>
  <c r="M363" i="16"/>
  <c r="N98" i="16"/>
  <c r="N152" i="16"/>
  <c r="M143" i="16"/>
  <c r="M150" i="16"/>
  <c r="M156" i="16"/>
  <c r="M152" i="16"/>
  <c r="M146" i="16"/>
  <c r="M155" i="16"/>
  <c r="M148" i="16"/>
  <c r="M138" i="16"/>
  <c r="M206" i="16"/>
  <c r="M204" i="16"/>
  <c r="M200" i="16"/>
  <c r="M154" i="16"/>
  <c r="M145" i="16"/>
  <c r="L158" i="53"/>
  <c r="K244" i="53"/>
  <c r="L242" i="53"/>
  <c r="L328" i="53"/>
  <c r="M172" i="53"/>
  <c r="M258" i="53"/>
  <c r="M344" i="53"/>
  <c r="M163" i="53"/>
  <c r="M157" i="53"/>
  <c r="M243" i="53"/>
  <c r="M156" i="53"/>
  <c r="M242" i="53"/>
  <c r="M328" i="53"/>
  <c r="M164" i="53"/>
  <c r="M250" i="53"/>
  <c r="M336" i="53"/>
  <c r="M162" i="53"/>
  <c r="M161" i="53"/>
  <c r="M247" i="53"/>
  <c r="M333" i="53"/>
  <c r="M160" i="53"/>
  <c r="M246" i="53"/>
  <c r="M332" i="53"/>
  <c r="M165" i="53"/>
  <c r="M169" i="53"/>
  <c r="M167" i="53"/>
  <c r="M253" i="53"/>
  <c r="M339" i="53"/>
  <c r="M171" i="53"/>
  <c r="M257" i="53"/>
  <c r="M343" i="53"/>
  <c r="M166" i="53"/>
  <c r="M168" i="53"/>
  <c r="M254" i="53"/>
  <c r="M340" i="53"/>
  <c r="M170" i="53"/>
  <c r="M256" i="53"/>
  <c r="M342" i="53"/>
  <c r="L241" i="53"/>
  <c r="L327" i="53"/>
  <c r="L154" i="53"/>
  <c r="N175" i="13"/>
  <c r="N262" i="13"/>
  <c r="N349" i="13"/>
  <c r="N174" i="13"/>
  <c r="N261" i="13"/>
  <c r="N348" i="13"/>
  <c r="N170" i="13"/>
  <c r="N257" i="13"/>
  <c r="N344" i="13"/>
  <c r="N166" i="13"/>
  <c r="N164" i="13"/>
  <c r="N165" i="13"/>
  <c r="N163" i="13"/>
  <c r="N173" i="13"/>
  <c r="N260" i="13"/>
  <c r="N347" i="13"/>
  <c r="N167" i="13"/>
  <c r="N169" i="13"/>
  <c r="N168" i="13"/>
  <c r="N171" i="13"/>
  <c r="N172" i="13"/>
  <c r="N259" i="13"/>
  <c r="N346" i="13"/>
  <c r="N130" i="12"/>
  <c r="N131" i="12"/>
  <c r="N132" i="12"/>
  <c r="N129" i="12"/>
  <c r="N133" i="12"/>
  <c r="N136" i="12"/>
  <c r="N135" i="12"/>
  <c r="N201" i="12"/>
  <c r="N268" i="12"/>
  <c r="N134" i="12"/>
  <c r="M121" i="11"/>
  <c r="M122" i="11"/>
  <c r="M120" i="11"/>
  <c r="M118" i="11"/>
  <c r="L119" i="11"/>
  <c r="L115" i="11"/>
  <c r="M60" i="11"/>
  <c r="M119" i="11"/>
  <c r="N55" i="11"/>
  <c r="N85" i="11"/>
  <c r="K115" i="11"/>
  <c r="AE172" i="11"/>
  <c r="M104" i="11"/>
  <c r="M155" i="11"/>
  <c r="M102" i="11"/>
  <c r="M101" i="11"/>
  <c r="M85" i="11"/>
  <c r="M84" i="11"/>
  <c r="N137" i="49"/>
  <c r="N211" i="49"/>
  <c r="N138" i="49"/>
  <c r="N139" i="49"/>
  <c r="N140" i="49"/>
  <c r="N141" i="49"/>
  <c r="N215" i="49"/>
  <c r="N289" i="49"/>
  <c r="N142" i="49"/>
  <c r="N216" i="49"/>
  <c r="N290" i="49"/>
  <c r="N144" i="49"/>
  <c r="N218" i="49"/>
  <c r="N292" i="49"/>
  <c r="N145" i="49"/>
  <c r="N149" i="49"/>
  <c r="N223" i="49"/>
  <c r="N297" i="49"/>
  <c r="N150" i="49"/>
  <c r="N224" i="49"/>
  <c r="N298" i="49"/>
  <c r="N146" i="49"/>
  <c r="N220" i="49"/>
  <c r="N143" i="49"/>
  <c r="N147" i="49"/>
  <c r="N221" i="49"/>
  <c r="N148" i="49"/>
  <c r="N222" i="49"/>
  <c r="N296" i="49"/>
  <c r="N132" i="49"/>
  <c r="N134" i="49"/>
  <c r="N133" i="49"/>
  <c r="N207" i="49"/>
  <c r="M141" i="16"/>
  <c r="M157" i="16"/>
  <c r="M153" i="16"/>
  <c r="M151" i="16"/>
  <c r="M142" i="16"/>
  <c r="M299" i="16"/>
  <c r="M297" i="16"/>
  <c r="M293" i="16"/>
  <c r="M149" i="16"/>
  <c r="M103" i="16"/>
  <c r="M158" i="16"/>
  <c r="M147" i="16"/>
  <c r="M144" i="16"/>
  <c r="L185" i="56"/>
  <c r="K300" i="53"/>
  <c r="K367" i="54"/>
  <c r="Q92" i="53"/>
  <c r="K296" i="53"/>
  <c r="K324" i="54"/>
  <c r="L247" i="49"/>
  <c r="L246" i="49"/>
  <c r="L172" i="49"/>
  <c r="K294" i="53"/>
  <c r="M213" i="56"/>
  <c r="M299" i="56"/>
  <c r="M118" i="56"/>
  <c r="M204" i="56"/>
  <c r="M290" i="56"/>
  <c r="M216" i="56"/>
  <c r="M302" i="56"/>
  <c r="M187" i="56"/>
  <c r="M151" i="56"/>
  <c r="M220" i="56"/>
  <c r="M306" i="56"/>
  <c r="M121" i="56"/>
  <c r="M207" i="56"/>
  <c r="M293" i="56"/>
  <c r="M94" i="56"/>
  <c r="M188" i="56"/>
  <c r="M218" i="56"/>
  <c r="M304" i="56"/>
  <c r="M191" i="56"/>
  <c r="M152" i="56"/>
  <c r="M122" i="56"/>
  <c r="M117" i="56"/>
  <c r="M298" i="56"/>
  <c r="M120" i="56"/>
  <c r="M190" i="56"/>
  <c r="M159" i="56"/>
  <c r="N89" i="56"/>
  <c r="M119" i="56"/>
  <c r="M153" i="56"/>
  <c r="M123" i="56"/>
  <c r="M116" i="56"/>
  <c r="M186" i="56"/>
  <c r="M214" i="56"/>
  <c r="M300" i="56"/>
  <c r="M115" i="56"/>
  <c r="M211" i="56"/>
  <c r="M297" i="56"/>
  <c r="K340" i="56"/>
  <c r="K327" i="54"/>
  <c r="K278" i="58"/>
  <c r="R93" i="56"/>
  <c r="L214" i="57"/>
  <c r="L120" i="57"/>
  <c r="M184" i="49"/>
  <c r="K224" i="55"/>
  <c r="K272" i="55"/>
  <c r="K319" i="57"/>
  <c r="K240" i="53"/>
  <c r="K331" i="54"/>
  <c r="K320" i="54"/>
  <c r="K336" i="57"/>
  <c r="K313" i="57"/>
  <c r="K213" i="57"/>
  <c r="K307" i="57"/>
  <c r="Q92" i="56"/>
  <c r="M133" i="53"/>
  <c r="M219" i="53"/>
  <c r="M305" i="53"/>
  <c r="M127" i="53"/>
  <c r="M130" i="53"/>
  <c r="M155" i="53"/>
  <c r="M126" i="53"/>
  <c r="M120" i="53"/>
  <c r="M190" i="53"/>
  <c r="M132" i="53"/>
  <c r="M218" i="53"/>
  <c r="M94" i="53"/>
  <c r="M188" i="53"/>
  <c r="M153" i="53"/>
  <c r="M123" i="53"/>
  <c r="M116" i="53"/>
  <c r="M202" i="53"/>
  <c r="M288" i="53"/>
  <c r="M186" i="53"/>
  <c r="M128" i="53"/>
  <c r="M129" i="53"/>
  <c r="M215" i="53"/>
  <c r="M301" i="53"/>
  <c r="M117" i="53"/>
  <c r="M203" i="53"/>
  <c r="M289" i="53"/>
  <c r="M119" i="53"/>
  <c r="M191" i="53"/>
  <c r="M159" i="53"/>
  <c r="M152" i="53"/>
  <c r="M122" i="53"/>
  <c r="M208" i="53"/>
  <c r="M294" i="53"/>
  <c r="M115" i="53"/>
  <c r="N89" i="53"/>
  <c r="M118" i="53"/>
  <c r="M204" i="53"/>
  <c r="M290" i="53"/>
  <c r="M131" i="53"/>
  <c r="M124" i="53"/>
  <c r="M210" i="53"/>
  <c r="M296" i="53"/>
  <c r="M187" i="53"/>
  <c r="M134" i="53"/>
  <c r="M220" i="53"/>
  <c r="M306" i="53"/>
  <c r="M121" i="53"/>
  <c r="M207" i="53"/>
  <c r="M293" i="53"/>
  <c r="M125" i="53"/>
  <c r="M211" i="53"/>
  <c r="M297" i="53"/>
  <c r="K270" i="55"/>
  <c r="K310" i="55"/>
  <c r="K323" i="54"/>
  <c r="K283" i="49"/>
  <c r="K309" i="58"/>
  <c r="K309" i="57"/>
  <c r="L201" i="56"/>
  <c r="K331" i="56"/>
  <c r="L274" i="54"/>
  <c r="K313" i="54"/>
  <c r="K332" i="54"/>
  <c r="L151" i="58"/>
  <c r="K323" i="57"/>
  <c r="K316" i="57"/>
  <c r="K317" i="57"/>
  <c r="K325" i="54"/>
  <c r="K272" i="58"/>
  <c r="M216" i="49"/>
  <c r="M173" i="49"/>
  <c r="M98" i="49"/>
  <c r="M213" i="49"/>
  <c r="M181" i="49"/>
  <c r="K298" i="53"/>
  <c r="K302" i="53"/>
  <c r="K288" i="53"/>
  <c r="K314" i="55"/>
  <c r="K322" i="54"/>
  <c r="K370" i="54"/>
  <c r="K340" i="57"/>
  <c r="K372" i="57"/>
  <c r="K334" i="57"/>
  <c r="K369" i="57"/>
  <c r="K307" i="54"/>
  <c r="K213" i="54"/>
  <c r="K271" i="58"/>
  <c r="L24" i="18"/>
  <c r="K299" i="53"/>
  <c r="K308" i="54"/>
  <c r="K308" i="57"/>
  <c r="K305" i="53"/>
  <c r="K326" i="57"/>
  <c r="K287" i="53"/>
  <c r="K200" i="53"/>
  <c r="K268" i="58"/>
  <c r="K189" i="58"/>
  <c r="M134" i="57"/>
  <c r="M129" i="57"/>
  <c r="M136" i="57"/>
  <c r="M229" i="57"/>
  <c r="M322" i="57"/>
  <c r="M122" i="57"/>
  <c r="M157" i="57"/>
  <c r="M153" i="57"/>
  <c r="M149" i="57"/>
  <c r="M242" i="57"/>
  <c r="M335" i="57"/>
  <c r="M145" i="57"/>
  <c r="M238" i="57"/>
  <c r="M331" i="57"/>
  <c r="M141" i="57"/>
  <c r="M127" i="57"/>
  <c r="M103" i="57"/>
  <c r="M130" i="57"/>
  <c r="M158" i="57"/>
  <c r="M251" i="57"/>
  <c r="M142" i="57"/>
  <c r="M235" i="57"/>
  <c r="M299" i="57"/>
  <c r="M176" i="57"/>
  <c r="M156" i="57"/>
  <c r="M249" i="57"/>
  <c r="M152" i="57"/>
  <c r="M245" i="57"/>
  <c r="M148" i="57"/>
  <c r="M241" i="57"/>
  <c r="M334" i="57"/>
  <c r="M144" i="57"/>
  <c r="M138" i="57"/>
  <c r="M231" i="57"/>
  <c r="M324" i="57"/>
  <c r="M124" i="57"/>
  <c r="M206" i="57"/>
  <c r="M140" i="57"/>
  <c r="M137" i="57"/>
  <c r="M154" i="57"/>
  <c r="M146" i="57"/>
  <c r="M239" i="57"/>
  <c r="M332" i="57"/>
  <c r="M131" i="57"/>
  <c r="M133" i="57"/>
  <c r="M226" i="57"/>
  <c r="M319" i="57"/>
  <c r="M155" i="57"/>
  <c r="M248" i="57"/>
  <c r="M341" i="57"/>
  <c r="M151" i="57"/>
  <c r="M147" i="57"/>
  <c r="M143" i="57"/>
  <c r="M236" i="57"/>
  <c r="M329" i="57"/>
  <c r="M132" i="57"/>
  <c r="M225" i="57"/>
  <c r="M318" i="57"/>
  <c r="M123" i="57"/>
  <c r="N98" i="57"/>
  <c r="M135" i="57"/>
  <c r="M126" i="57"/>
  <c r="M219" i="57"/>
  <c r="M312" i="57"/>
  <c r="M150" i="57"/>
  <c r="M128" i="57"/>
  <c r="M221" i="57"/>
  <c r="M314" i="57"/>
  <c r="M121" i="57"/>
  <c r="M139" i="57"/>
  <c r="M232" i="57"/>
  <c r="M325" i="57"/>
  <c r="M125" i="57"/>
  <c r="M218" i="57"/>
  <c r="M311" i="57"/>
  <c r="K319" i="54"/>
  <c r="K309" i="54"/>
  <c r="K224" i="58"/>
  <c r="K312" i="58"/>
  <c r="K341" i="57"/>
  <c r="K277" i="55"/>
  <c r="K306" i="53"/>
  <c r="K295" i="53"/>
  <c r="K303" i="53"/>
  <c r="K292" i="53"/>
  <c r="K279" i="55"/>
  <c r="K334" i="54"/>
  <c r="K328" i="54"/>
  <c r="K310" i="54"/>
  <c r="K337" i="57"/>
  <c r="K310" i="57"/>
  <c r="K368" i="57"/>
  <c r="K273" i="57"/>
  <c r="K370" i="57"/>
  <c r="L245" i="53"/>
  <c r="L244" i="53"/>
  <c r="L201" i="53"/>
  <c r="K329" i="53"/>
  <c r="K291" i="53"/>
  <c r="K342" i="54"/>
  <c r="K369" i="54"/>
  <c r="K297" i="53"/>
  <c r="L158" i="56"/>
  <c r="L245" i="56"/>
  <c r="L189" i="56"/>
  <c r="L184" i="56" s="1"/>
  <c r="K334" i="56"/>
  <c r="L190" i="55"/>
  <c r="L111" i="55"/>
  <c r="M88" i="55"/>
  <c r="M116" i="55"/>
  <c r="M194" i="55"/>
  <c r="M272" i="55"/>
  <c r="M114" i="55"/>
  <c r="M152" i="55"/>
  <c r="M147" i="55"/>
  <c r="M225" i="55"/>
  <c r="M303" i="55"/>
  <c r="M118" i="55"/>
  <c r="M196" i="55"/>
  <c r="M274" i="55"/>
  <c r="M113" i="55"/>
  <c r="M191" i="55"/>
  <c r="M269" i="55"/>
  <c r="M121" i="55"/>
  <c r="M199" i="55"/>
  <c r="M277" i="55"/>
  <c r="M115" i="55"/>
  <c r="M193" i="55"/>
  <c r="M271" i="55"/>
  <c r="M117" i="55"/>
  <c r="M195" i="55"/>
  <c r="M273" i="55"/>
  <c r="M112" i="55"/>
  <c r="M153" i="55"/>
  <c r="M231" i="55"/>
  <c r="M122" i="55"/>
  <c r="M200" i="55"/>
  <c r="M123" i="55"/>
  <c r="M120" i="55"/>
  <c r="M119" i="55"/>
  <c r="M197" i="55"/>
  <c r="M275" i="55"/>
  <c r="N83" i="55"/>
  <c r="K373" i="54"/>
  <c r="L120" i="54"/>
  <c r="L214" i="54"/>
  <c r="K269" i="58"/>
  <c r="K314" i="58"/>
  <c r="K315" i="57"/>
  <c r="K327" i="53"/>
  <c r="K312" i="55"/>
  <c r="L175" i="57"/>
  <c r="K329" i="57"/>
  <c r="K311" i="57"/>
  <c r="M219" i="49"/>
  <c r="M215" i="49"/>
  <c r="M179" i="49"/>
  <c r="M177" i="49"/>
  <c r="M180" i="49"/>
  <c r="M218" i="49"/>
  <c r="M206" i="49"/>
  <c r="M131" i="49"/>
  <c r="M262" i="49"/>
  <c r="L280" i="49"/>
  <c r="L205" i="49"/>
  <c r="K287" i="56"/>
  <c r="K200" i="56"/>
  <c r="K332" i="56"/>
  <c r="K338" i="56"/>
  <c r="K246" i="49"/>
  <c r="K340" i="54"/>
  <c r="K317" i="54"/>
  <c r="K372" i="54"/>
  <c r="K279" i="58"/>
  <c r="K331" i="57"/>
  <c r="K325" i="57"/>
  <c r="K273" i="55"/>
  <c r="K189" i="55"/>
  <c r="K268" i="55"/>
  <c r="K318" i="54"/>
  <c r="K344" i="54"/>
  <c r="K275" i="58"/>
  <c r="K268" i="57"/>
  <c r="K321" i="57"/>
  <c r="K331" i="53"/>
  <c r="K330" i="53"/>
  <c r="K341" i="56"/>
  <c r="K335" i="57"/>
  <c r="L146" i="55"/>
  <c r="K371" i="54"/>
  <c r="L111" i="58"/>
  <c r="L190" i="58"/>
  <c r="K277" i="58"/>
  <c r="K276" i="58"/>
  <c r="K322" i="57"/>
  <c r="M183" i="49"/>
  <c r="M186" i="49"/>
  <c r="K333" i="56"/>
  <c r="K229" i="58"/>
  <c r="K308" i="58"/>
  <c r="K314" i="57"/>
  <c r="K279" i="49"/>
  <c r="K339" i="56"/>
  <c r="K337" i="56"/>
  <c r="K315" i="55"/>
  <c r="K314" i="54"/>
  <c r="K333" i="54"/>
  <c r="K274" i="58"/>
  <c r="K320" i="57"/>
  <c r="K327" i="57"/>
  <c r="K330" i="57"/>
  <c r="L185" i="53"/>
  <c r="L189" i="53"/>
  <c r="L184" i="53" s="1"/>
  <c r="K276" i="55"/>
  <c r="K270" i="58"/>
  <c r="K343" i="57"/>
  <c r="K312" i="57"/>
  <c r="L284" i="49"/>
  <c r="L283" i="49"/>
  <c r="L209" i="49"/>
  <c r="K301" i="53"/>
  <c r="K289" i="53"/>
  <c r="L230" i="55"/>
  <c r="L151" i="55"/>
  <c r="K271" i="55"/>
  <c r="K313" i="55"/>
  <c r="M139" i="54"/>
  <c r="M133" i="54"/>
  <c r="M226" i="54"/>
  <c r="M319" i="54"/>
  <c r="M136" i="54"/>
  <c r="M129" i="54"/>
  <c r="M222" i="54"/>
  <c r="M315" i="54"/>
  <c r="M122" i="54"/>
  <c r="M131" i="54"/>
  <c r="M126" i="54"/>
  <c r="M219" i="54"/>
  <c r="M312" i="54"/>
  <c r="M130" i="54"/>
  <c r="M223" i="54"/>
  <c r="M140" i="54"/>
  <c r="M233" i="54"/>
  <c r="M206" i="54"/>
  <c r="M204" i="54"/>
  <c r="M200" i="54"/>
  <c r="M299" i="54"/>
  <c r="M297" i="54"/>
  <c r="M293" i="54"/>
  <c r="M155" i="54"/>
  <c r="M248" i="54"/>
  <c r="M151" i="54"/>
  <c r="M244" i="54"/>
  <c r="M147" i="54"/>
  <c r="M143" i="54"/>
  <c r="M236" i="54"/>
  <c r="M132" i="54"/>
  <c r="M123" i="54"/>
  <c r="M216" i="54"/>
  <c r="M309" i="54"/>
  <c r="M135" i="54"/>
  <c r="M228" i="54"/>
  <c r="M321" i="54"/>
  <c r="M134" i="54"/>
  <c r="M148" i="54"/>
  <c r="M241" i="54"/>
  <c r="M334" i="54"/>
  <c r="M124" i="54"/>
  <c r="M182" i="54"/>
  <c r="M275" i="54"/>
  <c r="M368" i="54"/>
  <c r="M158" i="54"/>
  <c r="M154" i="54"/>
  <c r="M247" i="54"/>
  <c r="M340" i="54"/>
  <c r="M150" i="54"/>
  <c r="M243" i="54"/>
  <c r="M336" i="54"/>
  <c r="M146" i="54"/>
  <c r="M142" i="54"/>
  <c r="M128" i="54"/>
  <c r="M121" i="54"/>
  <c r="M125" i="54"/>
  <c r="M218" i="54"/>
  <c r="M311" i="54"/>
  <c r="M156" i="54"/>
  <c r="M144" i="54"/>
  <c r="M181" i="54"/>
  <c r="AE181" i="54" s="1"/>
  <c r="AE180" i="54" s="1"/>
  <c r="M157" i="54"/>
  <c r="M250" i="54"/>
  <c r="M343" i="54"/>
  <c r="M153" i="54"/>
  <c r="M246" i="54"/>
  <c r="M149" i="54"/>
  <c r="M242" i="54"/>
  <c r="M335" i="54"/>
  <c r="M145" i="54"/>
  <c r="M141" i="54"/>
  <c r="M234" i="54"/>
  <c r="M327" i="54"/>
  <c r="M127" i="54"/>
  <c r="M103" i="54"/>
  <c r="N98" i="54"/>
  <c r="M152" i="54"/>
  <c r="M245" i="54"/>
  <c r="M338" i="54"/>
  <c r="M138" i="54"/>
  <c r="M231" i="54"/>
  <c r="M324" i="54"/>
  <c r="M137" i="54"/>
  <c r="K330" i="54"/>
  <c r="K315" i="54"/>
  <c r="K312" i="54"/>
  <c r="K311" i="54"/>
  <c r="K368" i="54"/>
  <c r="L146" i="58"/>
  <c r="M152" i="58"/>
  <c r="M230" i="58"/>
  <c r="M121" i="58"/>
  <c r="M199" i="58"/>
  <c r="M277" i="58"/>
  <c r="M115" i="58"/>
  <c r="M193" i="58"/>
  <c r="M271" i="58"/>
  <c r="M313" i="58"/>
  <c r="N83" i="58"/>
  <c r="M119" i="58"/>
  <c r="M118" i="58"/>
  <c r="M120" i="58"/>
  <c r="M198" i="58"/>
  <c r="M276" i="58"/>
  <c r="M114" i="58"/>
  <c r="M122" i="58"/>
  <c r="M200" i="58"/>
  <c r="M278" i="58"/>
  <c r="M117" i="58"/>
  <c r="M195" i="58"/>
  <c r="M273" i="58"/>
  <c r="M112" i="58"/>
  <c r="M113" i="58"/>
  <c r="M191" i="58"/>
  <c r="M269" i="58"/>
  <c r="M88" i="58"/>
  <c r="M116" i="58"/>
  <c r="M123" i="58"/>
  <c r="M201" i="58"/>
  <c r="M279" i="58"/>
  <c r="M314" i="58"/>
  <c r="K339" i="57"/>
  <c r="K371" i="57"/>
  <c r="K333" i="57"/>
  <c r="K365" i="57"/>
  <c r="R93" i="53"/>
  <c r="K326" i="54"/>
  <c r="K313" i="58"/>
  <c r="K311" i="58"/>
  <c r="L274" i="57"/>
  <c r="M185" i="49"/>
  <c r="M190" i="49"/>
  <c r="N102" i="49"/>
  <c r="N176" i="49"/>
  <c r="N250" i="49"/>
  <c r="N110" i="49"/>
  <c r="N184" i="49"/>
  <c r="N258" i="49"/>
  <c r="N105" i="49"/>
  <c r="N83" i="49"/>
  <c r="N109" i="49"/>
  <c r="N183" i="49"/>
  <c r="N257" i="49"/>
  <c r="N112" i="49"/>
  <c r="N116" i="49"/>
  <c r="N190" i="49"/>
  <c r="N264" i="49"/>
  <c r="N107" i="49"/>
  <c r="N181" i="49"/>
  <c r="N255" i="49"/>
  <c r="O78" i="49"/>
  <c r="N113" i="49"/>
  <c r="N117" i="49"/>
  <c r="N108" i="49"/>
  <c r="N104" i="49"/>
  <c r="N96" i="49"/>
  <c r="N95" i="49"/>
  <c r="N103" i="49"/>
  <c r="N177" i="49"/>
  <c r="N251" i="49"/>
  <c r="N111" i="49"/>
  <c r="N185" i="49"/>
  <c r="N259" i="49"/>
  <c r="N100" i="49"/>
  <c r="N101" i="49"/>
  <c r="N175" i="49"/>
  <c r="N249" i="49"/>
  <c r="N136" i="49"/>
  <c r="N115" i="49"/>
  <c r="N106" i="49"/>
  <c r="N180" i="49"/>
  <c r="N254" i="49"/>
  <c r="N99" i="49"/>
  <c r="N114" i="49"/>
  <c r="N188" i="49"/>
  <c r="M176" i="49"/>
  <c r="M191" i="49"/>
  <c r="M210" i="49"/>
  <c r="M135" i="49"/>
  <c r="M175" i="49"/>
  <c r="K293" i="53"/>
  <c r="K290" i="53"/>
  <c r="K335" i="56"/>
  <c r="K308" i="55"/>
  <c r="K229" i="55"/>
  <c r="K311" i="55"/>
  <c r="K274" i="55"/>
  <c r="K338" i="54"/>
  <c r="K336" i="54"/>
  <c r="K321" i="54"/>
  <c r="K324" i="57"/>
  <c r="K318" i="57"/>
  <c r="K336" i="56"/>
  <c r="G8" i="56"/>
  <c r="G496" i="56"/>
  <c r="G8" i="53"/>
  <c r="G8" i="13"/>
  <c r="G7" i="56"/>
  <c r="G495" i="56"/>
  <c r="G7" i="53"/>
  <c r="G7" i="13"/>
  <c r="G6" i="56"/>
  <c r="G494" i="56"/>
  <c r="G6" i="53"/>
  <c r="G6" i="13"/>
  <c r="M187" i="13"/>
  <c r="M191" i="13"/>
  <c r="M186" i="13" s="1"/>
  <c r="N258" i="13"/>
  <c r="N345" i="13"/>
  <c r="N95" i="13"/>
  <c r="N190" i="13"/>
  <c r="N193" i="13"/>
  <c r="O90" i="13"/>
  <c r="N153" i="13"/>
  <c r="N188" i="13"/>
  <c r="N154" i="13"/>
  <c r="N192" i="13"/>
  <c r="N189" i="13"/>
  <c r="N135" i="13"/>
  <c r="R91" i="13"/>
  <c r="M152" i="12"/>
  <c r="M149" i="12"/>
  <c r="M148" i="12"/>
  <c r="P73" i="12"/>
  <c r="P56" i="11"/>
  <c r="AE20" i="28"/>
  <c r="AE19" i="28"/>
  <c r="AE32" i="28"/>
  <c r="K88" i="12"/>
  <c r="M202" i="12"/>
  <c r="M201" i="12"/>
  <c r="T93" i="13"/>
  <c r="U94" i="13"/>
  <c r="L88" i="12"/>
  <c r="S76" i="12"/>
  <c r="N155" i="12"/>
  <c r="N154" i="12"/>
  <c r="N153" i="12"/>
  <c r="N151" i="12"/>
  <c r="N109" i="12"/>
  <c r="N106" i="12"/>
  <c r="N110" i="12"/>
  <c r="N108" i="12"/>
  <c r="N150" i="12"/>
  <c r="N77" i="12"/>
  <c r="O72" i="12"/>
  <c r="N88" i="12"/>
  <c r="M88" i="12"/>
  <c r="R75" i="12"/>
  <c r="S59" i="11"/>
  <c r="N157" i="11"/>
  <c r="T81" i="5"/>
  <c r="AG31" i="4"/>
  <c r="AG43" i="4"/>
  <c r="AG44" i="4"/>
  <c r="AG42" i="4"/>
  <c r="AG41" i="4"/>
  <c r="AG61" i="4"/>
  <c r="AG56" i="4"/>
  <c r="AG27" i="4"/>
  <c r="AG26" i="4"/>
  <c r="AG25" i="4"/>
  <c r="AG28" i="4"/>
  <c r="AG30" i="4"/>
  <c r="AG32" i="4"/>
  <c r="AG33" i="4"/>
  <c r="AG34" i="4"/>
  <c r="AG35" i="4"/>
  <c r="AG36" i="4"/>
  <c r="AG37" i="4"/>
  <c r="AG38" i="4"/>
  <c r="AG39" i="4"/>
  <c r="AG40" i="4"/>
  <c r="AG14" i="4"/>
  <c r="AG13" i="4"/>
  <c r="L60" i="15"/>
  <c r="D88" i="35"/>
  <c r="M60" i="15"/>
  <c r="E88" i="35"/>
  <c r="N60" i="15"/>
  <c r="F88" i="35"/>
  <c r="O60" i="15"/>
  <c r="G88" i="35"/>
  <c r="P60" i="15"/>
  <c r="H88" i="35"/>
  <c r="Q60" i="15"/>
  <c r="I88" i="35"/>
  <c r="R60" i="15"/>
  <c r="J88" i="35"/>
  <c r="S60" i="15"/>
  <c r="K88" i="35"/>
  <c r="T60" i="15"/>
  <c r="L88" i="35"/>
  <c r="U60" i="15"/>
  <c r="M88" i="35"/>
  <c r="V60" i="15"/>
  <c r="N88" i="35"/>
  <c r="W60" i="15"/>
  <c r="O88" i="35"/>
  <c r="X60" i="15"/>
  <c r="P88" i="35"/>
  <c r="Y60" i="15"/>
  <c r="Q88" i="35"/>
  <c r="Z60" i="15"/>
  <c r="R88" i="35"/>
  <c r="AA60" i="15"/>
  <c r="S88" i="35"/>
  <c r="AB60" i="15"/>
  <c r="T88" i="35"/>
  <c r="AC60" i="15"/>
  <c r="U88" i="35"/>
  <c r="AD60" i="15"/>
  <c r="V88" i="35"/>
  <c r="G486" i="15"/>
  <c r="I486" i="15"/>
  <c r="I523" i="15"/>
  <c r="I522" i="15"/>
  <c r="AJ37" i="16"/>
  <c r="AJ36" i="16"/>
  <c r="I548" i="16"/>
  <c r="I547" i="16"/>
  <c r="J542" i="16"/>
  <c r="N173" i="53"/>
  <c r="N259" i="53"/>
  <c r="N345" i="53"/>
  <c r="L279" i="49"/>
  <c r="L312" i="58"/>
  <c r="L309" i="58"/>
  <c r="M234" i="58"/>
  <c r="M312" i="58"/>
  <c r="N150" i="58"/>
  <c r="N158" i="58"/>
  <c r="N236" i="58"/>
  <c r="N155" i="58"/>
  <c r="N233" i="58"/>
  <c r="N153" i="58"/>
  <c r="N231" i="58"/>
  <c r="N309" i="58"/>
  <c r="N157" i="58"/>
  <c r="N235" i="58"/>
  <c r="N156" i="58"/>
  <c r="N234" i="58"/>
  <c r="N154" i="58"/>
  <c r="N232" i="58"/>
  <c r="M311" i="58"/>
  <c r="M306" i="58"/>
  <c r="N159" i="55"/>
  <c r="N237" i="55"/>
  <c r="N158" i="55"/>
  <c r="N236" i="55"/>
  <c r="N314" i="55"/>
  <c r="N155" i="55"/>
  <c r="N233" i="55"/>
  <c r="N156" i="55"/>
  <c r="N234" i="55"/>
  <c r="N154" i="55"/>
  <c r="N157" i="55"/>
  <c r="N235" i="55"/>
  <c r="N313" i="55"/>
  <c r="M235" i="55"/>
  <c r="M313" i="55"/>
  <c r="N150" i="55"/>
  <c r="N228" i="55"/>
  <c r="N306" i="55"/>
  <c r="N149" i="55"/>
  <c r="N227" i="55"/>
  <c r="N305" i="55"/>
  <c r="N148" i="55"/>
  <c r="N226" i="55"/>
  <c r="N304" i="55"/>
  <c r="J516" i="15"/>
  <c r="N88" i="15"/>
  <c r="N147" i="15"/>
  <c r="N156" i="15"/>
  <c r="N148" i="15"/>
  <c r="N158" i="15"/>
  <c r="N236" i="15"/>
  <c r="N314" i="15"/>
  <c r="N159" i="15"/>
  <c r="N237" i="15"/>
  <c r="N315" i="15"/>
  <c r="O83" i="15"/>
  <c r="O156" i="15"/>
  <c r="N149" i="15"/>
  <c r="N153" i="15"/>
  <c r="N154" i="15"/>
  <c r="N155" i="15"/>
  <c r="K366" i="57"/>
  <c r="M180" i="57"/>
  <c r="N189" i="57"/>
  <c r="N282" i="57"/>
  <c r="N375" i="57"/>
  <c r="N187" i="57"/>
  <c r="N280" i="57"/>
  <c r="N373" i="57"/>
  <c r="N183" i="57"/>
  <c r="N276" i="57"/>
  <c r="N369" i="57"/>
  <c r="N186" i="57"/>
  <c r="N279" i="57"/>
  <c r="N372" i="57"/>
  <c r="N182" i="57"/>
  <c r="N185" i="57"/>
  <c r="N278" i="57"/>
  <c r="N371" i="57"/>
  <c r="N181" i="57"/>
  <c r="N184" i="57"/>
  <c r="M278" i="57"/>
  <c r="M279" i="57"/>
  <c r="K366" i="54"/>
  <c r="L273" i="54"/>
  <c r="N189" i="54"/>
  <c r="N282" i="54"/>
  <c r="N375" i="54"/>
  <c r="N187" i="54"/>
  <c r="N184" i="54"/>
  <c r="N183" i="54"/>
  <c r="N276" i="54"/>
  <c r="N369" i="54"/>
  <c r="N185" i="54"/>
  <c r="N278" i="54"/>
  <c r="N186" i="54"/>
  <c r="N279" i="54"/>
  <c r="N372" i="54"/>
  <c r="M279" i="54"/>
  <c r="M373" i="54"/>
  <c r="K330" i="56"/>
  <c r="L244" i="56"/>
  <c r="M254" i="56"/>
  <c r="M247" i="56"/>
  <c r="M333" i="56"/>
  <c r="M250" i="56"/>
  <c r="M336" i="56"/>
  <c r="M249" i="56"/>
  <c r="G101" i="56"/>
  <c r="G273" i="56"/>
  <c r="G102" i="56"/>
  <c r="G274" i="56"/>
  <c r="M255" i="56"/>
  <c r="L335" i="56"/>
  <c r="L338" i="56"/>
  <c r="L336" i="56"/>
  <c r="G100" i="56"/>
  <c r="G272" i="56"/>
  <c r="M253" i="56"/>
  <c r="M339" i="56"/>
  <c r="N162" i="56"/>
  <c r="N248" i="56"/>
  <c r="N163" i="56"/>
  <c r="N249" i="56"/>
  <c r="N164" i="56"/>
  <c r="N250" i="56"/>
  <c r="N165" i="56"/>
  <c r="N161" i="56"/>
  <c r="N247" i="56"/>
  <c r="N160" i="56"/>
  <c r="N246" i="56"/>
  <c r="N169" i="56"/>
  <c r="N255" i="56"/>
  <c r="N172" i="56"/>
  <c r="N258" i="56"/>
  <c r="N344" i="56"/>
  <c r="N167" i="56"/>
  <c r="N253" i="56"/>
  <c r="N339" i="56"/>
  <c r="N171" i="56"/>
  <c r="N257" i="56"/>
  <c r="N343" i="56"/>
  <c r="N168" i="56"/>
  <c r="N254" i="56"/>
  <c r="N170" i="56"/>
  <c r="N256" i="56"/>
  <c r="N342" i="56"/>
  <c r="N166" i="56"/>
  <c r="N252" i="56"/>
  <c r="N189" i="16"/>
  <c r="N282" i="16"/>
  <c r="N375" i="16"/>
  <c r="N184" i="16"/>
  <c r="N277" i="16"/>
  <c r="N183" i="16"/>
  <c r="N276" i="16"/>
  <c r="N369" i="16"/>
  <c r="N185" i="16"/>
  <c r="N278" i="16"/>
  <c r="N188" i="16"/>
  <c r="N281" i="16"/>
  <c r="N374" i="16"/>
  <c r="O98" i="16"/>
  <c r="N177" i="16"/>
  <c r="N270" i="16"/>
  <c r="N363" i="16"/>
  <c r="N150" i="16"/>
  <c r="N151" i="16"/>
  <c r="N158" i="16"/>
  <c r="N145" i="16"/>
  <c r="N155" i="16"/>
  <c r="N153" i="16"/>
  <c r="N149" i="16"/>
  <c r="N156" i="16"/>
  <c r="N206" i="16"/>
  <c r="N204" i="16"/>
  <c r="N200" i="16"/>
  <c r="N299" i="16"/>
  <c r="N297" i="16"/>
  <c r="N293" i="16"/>
  <c r="N157" i="16"/>
  <c r="N148" i="16"/>
  <c r="N154" i="16"/>
  <c r="N103" i="16"/>
  <c r="M329" i="53"/>
  <c r="G272" i="53"/>
  <c r="G494" i="53"/>
  <c r="G273" i="53"/>
  <c r="G495" i="53"/>
  <c r="G274" i="53"/>
  <c r="G496" i="53"/>
  <c r="M158" i="53"/>
  <c r="L329" i="53"/>
  <c r="L326" i="53"/>
  <c r="G100" i="53"/>
  <c r="G186" i="53"/>
  <c r="N164" i="53"/>
  <c r="N250" i="53"/>
  <c r="N336" i="53"/>
  <c r="N162" i="53"/>
  <c r="N248" i="53"/>
  <c r="N334" i="53"/>
  <c r="N161" i="53"/>
  <c r="N247" i="53"/>
  <c r="N333" i="53"/>
  <c r="N160" i="53"/>
  <c r="N169" i="53"/>
  <c r="N255" i="53"/>
  <c r="N341" i="53"/>
  <c r="N165" i="53"/>
  <c r="N163" i="53"/>
  <c r="N172" i="53"/>
  <c r="N258" i="53"/>
  <c r="N344" i="53"/>
  <c r="N156" i="53"/>
  <c r="N242" i="53"/>
  <c r="N328" i="53"/>
  <c r="N157" i="53"/>
  <c r="N243" i="53"/>
  <c r="N171" i="53"/>
  <c r="N257" i="53"/>
  <c r="N343" i="53"/>
  <c r="N168" i="53"/>
  <c r="N254" i="53"/>
  <c r="N340" i="53"/>
  <c r="N167" i="53"/>
  <c r="N170" i="53"/>
  <c r="N256" i="53"/>
  <c r="N342" i="53"/>
  <c r="N166" i="53"/>
  <c r="N252" i="53"/>
  <c r="N338" i="53"/>
  <c r="G101" i="53"/>
  <c r="G187" i="53"/>
  <c r="G102" i="53"/>
  <c r="G188" i="53"/>
  <c r="M251" i="53"/>
  <c r="M337" i="53"/>
  <c r="M249" i="53"/>
  <c r="M335" i="53"/>
  <c r="M255" i="53"/>
  <c r="M341" i="53"/>
  <c r="M248" i="53"/>
  <c r="M334" i="53"/>
  <c r="M241" i="53"/>
  <c r="M327" i="53"/>
  <c r="M154" i="53"/>
  <c r="G277" i="13"/>
  <c r="G500" i="13"/>
  <c r="G276" i="13"/>
  <c r="G499" i="13"/>
  <c r="G275" i="13"/>
  <c r="G498" i="13"/>
  <c r="G102" i="13"/>
  <c r="G189" i="13"/>
  <c r="G103" i="13"/>
  <c r="G190" i="13"/>
  <c r="G101" i="13"/>
  <c r="G188" i="13"/>
  <c r="O95" i="13"/>
  <c r="O190" i="13"/>
  <c r="O165" i="13"/>
  <c r="O164" i="13"/>
  <c r="O163" i="13"/>
  <c r="O170" i="13"/>
  <c r="O166" i="13"/>
  <c r="O175" i="13"/>
  <c r="O262" i="13"/>
  <c r="O349" i="13"/>
  <c r="O174" i="13"/>
  <c r="O261" i="13"/>
  <c r="O348" i="13"/>
  <c r="O173" i="13"/>
  <c r="O260" i="13"/>
  <c r="O347" i="13"/>
  <c r="O171" i="13"/>
  <c r="O258" i="13"/>
  <c r="O345" i="13"/>
  <c r="O167" i="13"/>
  <c r="O168" i="13"/>
  <c r="O169" i="13"/>
  <c r="O172" i="13"/>
  <c r="O259" i="13"/>
  <c r="O346" i="13"/>
  <c r="O133" i="12"/>
  <c r="O132" i="12"/>
  <c r="O131" i="12"/>
  <c r="O130" i="12"/>
  <c r="O129" i="12"/>
  <c r="O136" i="12"/>
  <c r="O135" i="12"/>
  <c r="O201" i="12"/>
  <c r="O268" i="12"/>
  <c r="O134" i="12"/>
  <c r="O55" i="11"/>
  <c r="O102" i="11"/>
  <c r="N121" i="11"/>
  <c r="N101" i="11"/>
  <c r="M115" i="11"/>
  <c r="N120" i="11"/>
  <c r="N60" i="11"/>
  <c r="N119" i="11"/>
  <c r="N118" i="11"/>
  <c r="N102" i="11"/>
  <c r="N84" i="11"/>
  <c r="N104" i="11"/>
  <c r="N155" i="11"/>
  <c r="N206" i="11"/>
  <c r="N122" i="11"/>
  <c r="N295" i="49"/>
  <c r="N294" i="49"/>
  <c r="O137" i="49"/>
  <c r="O211" i="49"/>
  <c r="O139" i="49"/>
  <c r="O213" i="49"/>
  <c r="O141" i="49"/>
  <c r="O215" i="49"/>
  <c r="O289" i="49"/>
  <c r="O145" i="49"/>
  <c r="O138" i="49"/>
  <c r="O212" i="49"/>
  <c r="O286" i="49"/>
  <c r="O140" i="49"/>
  <c r="O214" i="49"/>
  <c r="O288" i="49"/>
  <c r="O142" i="49"/>
  <c r="O216" i="49"/>
  <c r="O290" i="49"/>
  <c r="O144" i="49"/>
  <c r="O218" i="49"/>
  <c r="O292" i="49"/>
  <c r="O149" i="49"/>
  <c r="O223" i="49"/>
  <c r="O297" i="49"/>
  <c r="O146" i="49"/>
  <c r="O220" i="49"/>
  <c r="O294" i="49"/>
  <c r="O150" i="49"/>
  <c r="O224" i="49"/>
  <c r="O298" i="49"/>
  <c r="O143" i="49"/>
  <c r="O217" i="49"/>
  <c r="O291" i="49"/>
  <c r="O147" i="49"/>
  <c r="O221" i="49"/>
  <c r="O295" i="49"/>
  <c r="O148" i="49"/>
  <c r="O222" i="49"/>
  <c r="O296" i="49"/>
  <c r="N214" i="49"/>
  <c r="N281" i="49"/>
  <c r="N208" i="49"/>
  <c r="O134" i="49"/>
  <c r="O208" i="49"/>
  <c r="O282" i="49"/>
  <c r="O133" i="49"/>
  <c r="O207" i="49"/>
  <c r="O281" i="49"/>
  <c r="O132" i="49"/>
  <c r="M189" i="53"/>
  <c r="M184" i="53" s="1"/>
  <c r="M259" i="49"/>
  <c r="L287" i="53"/>
  <c r="L200" i="53"/>
  <c r="M220" i="54"/>
  <c r="M339" i="54"/>
  <c r="M235" i="54"/>
  <c r="M251" i="54"/>
  <c r="M217" i="54"/>
  <c r="M227" i="54"/>
  <c r="M329" i="54"/>
  <c r="M326" i="54"/>
  <c r="M224" i="54"/>
  <c r="M229" i="54"/>
  <c r="M232" i="55"/>
  <c r="M198" i="55"/>
  <c r="M278" i="55"/>
  <c r="L189" i="55"/>
  <c r="L268" i="55"/>
  <c r="L267" i="55"/>
  <c r="M205" i="49"/>
  <c r="M280" i="49"/>
  <c r="M251" i="49"/>
  <c r="M289" i="49"/>
  <c r="M250" i="49"/>
  <c r="N219" i="49"/>
  <c r="N262" i="49"/>
  <c r="N189" i="49"/>
  <c r="N191" i="49"/>
  <c r="N265" i="49"/>
  <c r="N187" i="49"/>
  <c r="N186" i="49"/>
  <c r="N260" i="49"/>
  <c r="N179" i="49"/>
  <c r="N253" i="49"/>
  <c r="N213" i="49"/>
  <c r="N287" i="49"/>
  <c r="M310" i="58"/>
  <c r="M194" i="58"/>
  <c r="M192" i="58"/>
  <c r="M151" i="58"/>
  <c r="M274" i="57"/>
  <c r="N157" i="57"/>
  <c r="N250" i="57"/>
  <c r="N343" i="57"/>
  <c r="N153" i="57"/>
  <c r="N149" i="57"/>
  <c r="N136" i="57"/>
  <c r="N127" i="57"/>
  <c r="N220" i="57"/>
  <c r="N313" i="57"/>
  <c r="N103" i="57"/>
  <c r="N129" i="57"/>
  <c r="N222" i="57"/>
  <c r="N315" i="57"/>
  <c r="N125" i="57"/>
  <c r="N218" i="57"/>
  <c r="N176" i="57"/>
  <c r="N272" i="57"/>
  <c r="N365" i="57"/>
  <c r="N156" i="57"/>
  <c r="N249" i="57"/>
  <c r="N342" i="57"/>
  <c r="N152" i="57"/>
  <c r="N245" i="57"/>
  <c r="N148" i="57"/>
  <c r="N135" i="57"/>
  <c r="N228" i="57"/>
  <c r="N321" i="57"/>
  <c r="N124" i="57"/>
  <c r="N217" i="57"/>
  <c r="N310" i="57"/>
  <c r="N138" i="57"/>
  <c r="N130" i="57"/>
  <c r="N146" i="57"/>
  <c r="N239" i="57"/>
  <c r="N332" i="57"/>
  <c r="N140" i="57"/>
  <c r="N233" i="57"/>
  <c r="N326" i="57"/>
  <c r="N126" i="57"/>
  <c r="N206" i="57"/>
  <c r="N204" i="57"/>
  <c r="N200" i="57"/>
  <c r="N158" i="57"/>
  <c r="N251" i="57"/>
  <c r="N154" i="57"/>
  <c r="N247" i="57"/>
  <c r="N340" i="57"/>
  <c r="N150" i="57"/>
  <c r="N243" i="57"/>
  <c r="N336" i="57"/>
  <c r="N139" i="57"/>
  <c r="N128" i="57"/>
  <c r="N121" i="57"/>
  <c r="N144" i="57"/>
  <c r="N237" i="57"/>
  <c r="N330" i="57"/>
  <c r="N122" i="57"/>
  <c r="N215" i="57"/>
  <c r="N308" i="57"/>
  <c r="N132" i="57"/>
  <c r="N147" i="57"/>
  <c r="N240" i="57"/>
  <c r="N333" i="57"/>
  <c r="N131" i="57"/>
  <c r="N137" i="57"/>
  <c r="N230" i="57"/>
  <c r="N323" i="57"/>
  <c r="N134" i="57"/>
  <c r="N299" i="57"/>
  <c r="N155" i="57"/>
  <c r="N123" i="57"/>
  <c r="N216" i="57"/>
  <c r="N309" i="57"/>
  <c r="N145" i="57"/>
  <c r="N238" i="57"/>
  <c r="O98" i="57"/>
  <c r="N151" i="57"/>
  <c r="N142" i="57"/>
  <c r="N235" i="57"/>
  <c r="N328" i="57"/>
  <c r="N141" i="57"/>
  <c r="N234" i="57"/>
  <c r="N327" i="57"/>
  <c r="N133" i="57"/>
  <c r="N143" i="57"/>
  <c r="M240" i="57"/>
  <c r="M275" i="57"/>
  <c r="M233" i="57"/>
  <c r="M237" i="57"/>
  <c r="M328" i="57"/>
  <c r="M175" i="57"/>
  <c r="M255" i="49"/>
  <c r="M287" i="49"/>
  <c r="M172" i="49"/>
  <c r="M247" i="49"/>
  <c r="M290" i="49"/>
  <c r="I205" i="56"/>
  <c r="M185" i="53"/>
  <c r="M206" i="53"/>
  <c r="M213" i="53"/>
  <c r="K306" i="57"/>
  <c r="K326" i="53"/>
  <c r="M215" i="56"/>
  <c r="M301" i="56"/>
  <c r="M185" i="56"/>
  <c r="M245" i="56"/>
  <c r="M158" i="56"/>
  <c r="O102" i="49"/>
  <c r="O96" i="49"/>
  <c r="O95" i="49"/>
  <c r="O117" i="49"/>
  <c r="O191" i="49"/>
  <c r="O265" i="49"/>
  <c r="O108" i="49"/>
  <c r="O182" i="49"/>
  <c r="O256" i="49"/>
  <c r="O104" i="49"/>
  <c r="O178" i="49"/>
  <c r="O252" i="49"/>
  <c r="O101" i="49"/>
  <c r="O111" i="49"/>
  <c r="O185" i="49"/>
  <c r="O259" i="49"/>
  <c r="P78" i="49"/>
  <c r="O116" i="49"/>
  <c r="O190" i="49"/>
  <c r="O264" i="49"/>
  <c r="O107" i="49"/>
  <c r="O181" i="49"/>
  <c r="O255" i="49"/>
  <c r="O100" i="49"/>
  <c r="O136" i="49"/>
  <c r="O113" i="49"/>
  <c r="O110" i="49"/>
  <c r="O184" i="49"/>
  <c r="O258" i="49"/>
  <c r="O114" i="49"/>
  <c r="O188" i="49"/>
  <c r="O115" i="49"/>
  <c r="O106" i="49"/>
  <c r="O180" i="49"/>
  <c r="O99" i="49"/>
  <c r="O112" i="49"/>
  <c r="O103" i="49"/>
  <c r="O177" i="49"/>
  <c r="O251" i="49"/>
  <c r="O105" i="49"/>
  <c r="O179" i="49"/>
  <c r="O83" i="49"/>
  <c r="O109" i="49"/>
  <c r="M196" i="58"/>
  <c r="M277" i="54"/>
  <c r="M230" i="54"/>
  <c r="M237" i="54"/>
  <c r="M239" i="54"/>
  <c r="M240" i="54"/>
  <c r="M316" i="54"/>
  <c r="M215" i="54"/>
  <c r="L308" i="55"/>
  <c r="L307" i="55"/>
  <c r="L229" i="55"/>
  <c r="K307" i="58"/>
  <c r="K361" i="57"/>
  <c r="L213" i="54"/>
  <c r="L307" i="54"/>
  <c r="N118" i="55"/>
  <c r="N119" i="55"/>
  <c r="N197" i="55"/>
  <c r="N275" i="55"/>
  <c r="N122" i="55"/>
  <c r="N200" i="55"/>
  <c r="N278" i="55"/>
  <c r="N88" i="55"/>
  <c r="N116" i="55"/>
  <c r="N120" i="55"/>
  <c r="N121" i="55"/>
  <c r="N147" i="55"/>
  <c r="N117" i="55"/>
  <c r="N195" i="55"/>
  <c r="N152" i="55"/>
  <c r="N112" i="55"/>
  <c r="N113" i="55"/>
  <c r="N191" i="55"/>
  <c r="N114" i="55"/>
  <c r="N192" i="55"/>
  <c r="N270" i="55"/>
  <c r="N123" i="55"/>
  <c r="N201" i="55"/>
  <c r="N279" i="55"/>
  <c r="O83" i="55"/>
  <c r="N153" i="55"/>
  <c r="N231" i="55"/>
  <c r="N115" i="55"/>
  <c r="M201" i="55"/>
  <c r="M309" i="55"/>
  <c r="K302" i="58"/>
  <c r="M277" i="57"/>
  <c r="M243" i="57"/>
  <c r="M216" i="57"/>
  <c r="M244" i="57"/>
  <c r="M247" i="57"/>
  <c r="M204" i="57"/>
  <c r="M200" i="57"/>
  <c r="M276" i="57"/>
  <c r="M344" i="57"/>
  <c r="M220" i="57"/>
  <c r="M246" i="57"/>
  <c r="M215" i="57"/>
  <c r="M227" i="57"/>
  <c r="K306" i="54"/>
  <c r="N190" i="53"/>
  <c r="N124" i="53"/>
  <c r="N120" i="53"/>
  <c r="N206" i="53"/>
  <c r="N292" i="53"/>
  <c r="N159" i="53"/>
  <c r="N94" i="53"/>
  <c r="N188" i="53"/>
  <c r="N117" i="53"/>
  <c r="N203" i="53"/>
  <c r="N129" i="53"/>
  <c r="N119" i="53"/>
  <c r="N205" i="53"/>
  <c r="N291" i="53"/>
  <c r="N134" i="53"/>
  <c r="N220" i="53"/>
  <c r="N130" i="53"/>
  <c r="N216" i="53"/>
  <c r="N302" i="53"/>
  <c r="N191" i="53"/>
  <c r="N123" i="53"/>
  <c r="N209" i="53"/>
  <c r="N295" i="53"/>
  <c r="N116" i="53"/>
  <c r="N153" i="53"/>
  <c r="N126" i="53"/>
  <c r="N212" i="53"/>
  <c r="N298" i="53"/>
  <c r="N132" i="53"/>
  <c r="N218" i="53"/>
  <c r="N128" i="53"/>
  <c r="N214" i="53"/>
  <c r="N300" i="53"/>
  <c r="N121" i="53"/>
  <c r="N133" i="53"/>
  <c r="N187" i="53"/>
  <c r="N155" i="53"/>
  <c r="N122" i="53"/>
  <c r="N115" i="53"/>
  <c r="N152" i="53"/>
  <c r="N131" i="53"/>
  <c r="N217" i="53"/>
  <c r="N303" i="53"/>
  <c r="N127" i="53"/>
  <c r="N213" i="53"/>
  <c r="N299" i="53"/>
  <c r="N118" i="53"/>
  <c r="O89" i="53"/>
  <c r="N125" i="53"/>
  <c r="N186" i="53"/>
  <c r="M304" i="53"/>
  <c r="M212" i="53"/>
  <c r="M252" i="53"/>
  <c r="M338" i="53"/>
  <c r="R92" i="56"/>
  <c r="S93" i="56"/>
  <c r="M202" i="56"/>
  <c r="M288" i="56"/>
  <c r="M219" i="56"/>
  <c r="M305" i="56"/>
  <c r="K307" i="55"/>
  <c r="M249" i="49"/>
  <c r="M284" i="49"/>
  <c r="M209" i="49"/>
  <c r="M265" i="49"/>
  <c r="N98" i="49"/>
  <c r="N173" i="49"/>
  <c r="N210" i="49"/>
  <c r="N135" i="49"/>
  <c r="N174" i="49"/>
  <c r="N178" i="49"/>
  <c r="N212" i="49"/>
  <c r="N285" i="49"/>
  <c r="M264" i="49"/>
  <c r="L273" i="57"/>
  <c r="L367" i="57"/>
  <c r="L366" i="57" s="1"/>
  <c r="S93" i="53"/>
  <c r="M111" i="58"/>
  <c r="M190" i="58"/>
  <c r="M197" i="58"/>
  <c r="N113" i="58"/>
  <c r="N152" i="58"/>
  <c r="N230" i="58"/>
  <c r="N119" i="58"/>
  <c r="N197" i="58"/>
  <c r="N275" i="58"/>
  <c r="N88" i="58"/>
  <c r="N117" i="58"/>
  <c r="N195" i="58"/>
  <c r="N122" i="58"/>
  <c r="N200" i="58"/>
  <c r="N114" i="58"/>
  <c r="N192" i="58"/>
  <c r="N270" i="58"/>
  <c r="N116" i="58"/>
  <c r="N194" i="58"/>
  <c r="N272" i="58"/>
  <c r="N123" i="58"/>
  <c r="N201" i="58"/>
  <c r="N279" i="58"/>
  <c r="N120" i="58"/>
  <c r="N121" i="58"/>
  <c r="O83" i="58"/>
  <c r="N115" i="58"/>
  <c r="N112" i="58"/>
  <c r="N118" i="58"/>
  <c r="N196" i="58"/>
  <c r="N274" i="58"/>
  <c r="N182" i="54"/>
  <c r="N156" i="54"/>
  <c r="N249" i="54"/>
  <c r="N342" i="54"/>
  <c r="N152" i="54"/>
  <c r="N148" i="54"/>
  <c r="N241" i="54"/>
  <c r="N334" i="54"/>
  <c r="N135" i="54"/>
  <c r="N228" i="54"/>
  <c r="N124" i="54"/>
  <c r="N206" i="54"/>
  <c r="N204" i="54"/>
  <c r="N200" i="54"/>
  <c r="N143" i="54"/>
  <c r="N236" i="54"/>
  <c r="N329" i="54"/>
  <c r="N133" i="54"/>
  <c r="N122" i="54"/>
  <c r="N142" i="54"/>
  <c r="N235" i="54"/>
  <c r="N328" i="54"/>
  <c r="N299" i="54"/>
  <c r="N153" i="54"/>
  <c r="N246" i="54"/>
  <c r="N127" i="54"/>
  <c r="N220" i="54"/>
  <c r="N313" i="54"/>
  <c r="N130" i="54"/>
  <c r="N223" i="54"/>
  <c r="N316" i="54"/>
  <c r="N181" i="54"/>
  <c r="N155" i="54"/>
  <c r="N248" i="54"/>
  <c r="N341" i="54"/>
  <c r="N151" i="54"/>
  <c r="N244" i="54"/>
  <c r="N145" i="54"/>
  <c r="N132" i="54"/>
  <c r="N225" i="54"/>
  <c r="N318" i="54"/>
  <c r="N123" i="54"/>
  <c r="O98" i="54"/>
  <c r="N134" i="54"/>
  <c r="N131" i="54"/>
  <c r="N224" i="54"/>
  <c r="N317" i="54"/>
  <c r="N141" i="54"/>
  <c r="N146" i="54"/>
  <c r="N136" i="54"/>
  <c r="N138" i="54"/>
  <c r="N231" i="54"/>
  <c r="N147" i="54"/>
  <c r="N240" i="54"/>
  <c r="N333" i="54"/>
  <c r="N158" i="54"/>
  <c r="N154" i="54"/>
  <c r="N247" i="54"/>
  <c r="N150" i="54"/>
  <c r="N243" i="54"/>
  <c r="N139" i="54"/>
  <c r="N128" i="54"/>
  <c r="N221" i="54"/>
  <c r="N314" i="54"/>
  <c r="N121" i="54"/>
  <c r="N140" i="54"/>
  <c r="N233" i="54"/>
  <c r="N126" i="54"/>
  <c r="N129" i="54"/>
  <c r="N137" i="54"/>
  <c r="N230" i="54"/>
  <c r="N323" i="54"/>
  <c r="N157" i="54"/>
  <c r="N250" i="54"/>
  <c r="N343" i="54"/>
  <c r="N149" i="54"/>
  <c r="N242" i="54"/>
  <c r="N103" i="54"/>
  <c r="N144" i="54"/>
  <c r="N237" i="54"/>
  <c r="N330" i="54"/>
  <c r="N125" i="54"/>
  <c r="M238" i="54"/>
  <c r="M175" i="54"/>
  <c r="M249" i="54"/>
  <c r="M214" i="54"/>
  <c r="M120" i="54"/>
  <c r="M337" i="54"/>
  <c r="M276" i="54"/>
  <c r="M260" i="49"/>
  <c r="M257" i="49"/>
  <c r="L224" i="55"/>
  <c r="M292" i="49"/>
  <c r="M254" i="49"/>
  <c r="M253" i="49"/>
  <c r="M293" i="49"/>
  <c r="L268" i="57"/>
  <c r="L361" i="57"/>
  <c r="M190" i="55"/>
  <c r="M111" i="55"/>
  <c r="M230" i="55"/>
  <c r="M151" i="55"/>
  <c r="M192" i="55"/>
  <c r="L240" i="53"/>
  <c r="M217" i="57"/>
  <c r="M338" i="57"/>
  <c r="M272" i="57"/>
  <c r="M297" i="57"/>
  <c r="M293" i="57"/>
  <c r="M234" i="57"/>
  <c r="M250" i="57"/>
  <c r="K267" i="58"/>
  <c r="L308" i="58"/>
  <c r="L229" i="58"/>
  <c r="L287" i="56"/>
  <c r="L200" i="56"/>
  <c r="M201" i="53"/>
  <c r="M245" i="53"/>
  <c r="M205" i="53"/>
  <c r="M214" i="53"/>
  <c r="M209" i="53"/>
  <c r="K302" i="55"/>
  <c r="L307" i="57"/>
  <c r="L306" i="57"/>
  <c r="L213" i="57"/>
  <c r="M201" i="56"/>
  <c r="M210" i="56"/>
  <c r="M296" i="56"/>
  <c r="M209" i="56"/>
  <c r="M295" i="56"/>
  <c r="N121" i="56"/>
  <c r="O89" i="56"/>
  <c r="N159" i="56"/>
  <c r="N122" i="56"/>
  <c r="N208" i="56"/>
  <c r="N294" i="56"/>
  <c r="N190" i="56"/>
  <c r="N120" i="56"/>
  <c r="N206" i="56"/>
  <c r="N292" i="56"/>
  <c r="N153" i="56"/>
  <c r="N94" i="56"/>
  <c r="N188" i="56"/>
  <c r="N119" i="56"/>
  <c r="N219" i="56"/>
  <c r="N305" i="56"/>
  <c r="N187" i="56"/>
  <c r="N151" i="56"/>
  <c r="N215" i="56"/>
  <c r="N301" i="56"/>
  <c r="N217" i="56"/>
  <c r="N303" i="56"/>
  <c r="N191" i="56"/>
  <c r="N123" i="56"/>
  <c r="N209" i="56"/>
  <c r="N295" i="56"/>
  <c r="N116" i="56"/>
  <c r="N202" i="56"/>
  <c r="N288" i="56"/>
  <c r="N152" i="56"/>
  <c r="N117" i="56"/>
  <c r="N298" i="56"/>
  <c r="N115" i="56"/>
  <c r="N118" i="56"/>
  <c r="N211" i="56"/>
  <c r="N297" i="56"/>
  <c r="N186" i="56"/>
  <c r="M189" i="56"/>
  <c r="M184" i="56"/>
  <c r="M203" i="56"/>
  <c r="M289" i="56"/>
  <c r="M217" i="56"/>
  <c r="M303" i="56"/>
  <c r="N182" i="49"/>
  <c r="N131" i="49"/>
  <c r="N206" i="49"/>
  <c r="N217" i="49"/>
  <c r="M146" i="58"/>
  <c r="L224" i="58"/>
  <c r="L302" i="58"/>
  <c r="M221" i="54"/>
  <c r="M225" i="54"/>
  <c r="M341" i="54"/>
  <c r="M232" i="54"/>
  <c r="L268" i="58"/>
  <c r="L267" i="58"/>
  <c r="L189" i="58"/>
  <c r="K267" i="55"/>
  <c r="M236" i="55"/>
  <c r="M146" i="55"/>
  <c r="L331" i="56"/>
  <c r="L331" i="53"/>
  <c r="L330" i="53"/>
  <c r="M120" i="57"/>
  <c r="M214" i="57"/>
  <c r="M228" i="57"/>
  <c r="M224" i="57"/>
  <c r="M230" i="57"/>
  <c r="M342" i="57"/>
  <c r="M223" i="57"/>
  <c r="M222" i="57"/>
  <c r="L367" i="54"/>
  <c r="L366" i="54" s="1"/>
  <c r="M217" i="53"/>
  <c r="M216" i="53"/>
  <c r="M258" i="49"/>
  <c r="M206" i="56"/>
  <c r="M292" i="56"/>
  <c r="M208" i="56"/>
  <c r="M294" i="56"/>
  <c r="R92" i="53"/>
  <c r="N191" i="13"/>
  <c r="N186" i="13" s="1"/>
  <c r="N187" i="13"/>
  <c r="O188" i="13"/>
  <c r="P90" i="13"/>
  <c r="O193" i="13"/>
  <c r="O189" i="13"/>
  <c r="O192" i="13"/>
  <c r="AG12" i="4"/>
  <c r="S91" i="13"/>
  <c r="N152" i="12"/>
  <c r="N149" i="12"/>
  <c r="N148" i="12"/>
  <c r="Q73" i="12"/>
  <c r="Q56" i="11"/>
  <c r="M268" i="12"/>
  <c r="M206" i="11"/>
  <c r="M269" i="12"/>
  <c r="N202" i="12"/>
  <c r="N269" i="12"/>
  <c r="AG46" i="4"/>
  <c r="V94" i="13"/>
  <c r="U93" i="13"/>
  <c r="H269" i="16"/>
  <c r="H176" i="16"/>
  <c r="H234" i="15"/>
  <c r="O88" i="12"/>
  <c r="S75" i="12"/>
  <c r="T76" i="12"/>
  <c r="O155" i="12"/>
  <c r="O153" i="12"/>
  <c r="O154" i="12"/>
  <c r="O110" i="12"/>
  <c r="O108" i="12"/>
  <c r="O109" i="12"/>
  <c r="O151" i="12"/>
  <c r="O150" i="12"/>
  <c r="O77" i="12"/>
  <c r="P72" i="12"/>
  <c r="T59" i="11"/>
  <c r="O166" i="11"/>
  <c r="U81" i="5"/>
  <c r="AG45" i="4"/>
  <c r="AG47" i="4"/>
  <c r="AG48" i="4"/>
  <c r="AG51" i="4"/>
  <c r="AG50" i="4"/>
  <c r="AG49" i="4"/>
  <c r="AG52" i="4"/>
  <c r="AE20" i="15"/>
  <c r="AD20" i="15"/>
  <c r="AC20" i="15"/>
  <c r="AB20" i="15"/>
  <c r="AA20" i="15"/>
  <c r="Z20" i="15"/>
  <c r="Y20" i="15"/>
  <c r="X20" i="15"/>
  <c r="W20" i="15"/>
  <c r="V20" i="15"/>
  <c r="U20" i="15"/>
  <c r="T20" i="15"/>
  <c r="S20" i="15"/>
  <c r="R20" i="15"/>
  <c r="Q20" i="15"/>
  <c r="P20" i="15"/>
  <c r="O20" i="15"/>
  <c r="N20" i="15"/>
  <c r="M20" i="15"/>
  <c r="L20" i="15"/>
  <c r="K20" i="15"/>
  <c r="L16" i="15"/>
  <c r="M16" i="15"/>
  <c r="N16" i="15"/>
  <c r="O16" i="15"/>
  <c r="P16" i="15"/>
  <c r="Q16" i="15"/>
  <c r="R16" i="15"/>
  <c r="S16" i="15"/>
  <c r="T16" i="15"/>
  <c r="U16" i="15"/>
  <c r="V16" i="15"/>
  <c r="W16" i="15"/>
  <c r="X16" i="15"/>
  <c r="Y16" i="15"/>
  <c r="Z16" i="15"/>
  <c r="AA16" i="15"/>
  <c r="AB16" i="15"/>
  <c r="AC16" i="15"/>
  <c r="AD16" i="15"/>
  <c r="AE16" i="15"/>
  <c r="K16" i="15"/>
  <c r="L11" i="15"/>
  <c r="M11" i="15"/>
  <c r="N11" i="15"/>
  <c r="O11" i="15"/>
  <c r="P11" i="15"/>
  <c r="Q11" i="15"/>
  <c r="R11" i="15"/>
  <c r="S11" i="15"/>
  <c r="T11" i="15"/>
  <c r="U11" i="15"/>
  <c r="V11" i="15"/>
  <c r="W11" i="15"/>
  <c r="X11" i="15"/>
  <c r="Y11" i="15"/>
  <c r="Z11" i="15"/>
  <c r="AA11" i="15"/>
  <c r="AB11" i="15"/>
  <c r="AC11" i="15"/>
  <c r="AD11" i="15"/>
  <c r="AE11" i="15"/>
  <c r="K11" i="15"/>
  <c r="L7" i="15"/>
  <c r="M7" i="15"/>
  <c r="N7" i="15"/>
  <c r="O7" i="15"/>
  <c r="P7" i="15"/>
  <c r="Q7" i="15"/>
  <c r="R7" i="15"/>
  <c r="S7" i="15"/>
  <c r="T7" i="15"/>
  <c r="U7" i="15"/>
  <c r="V7" i="15"/>
  <c r="W7" i="15"/>
  <c r="X7" i="15"/>
  <c r="Y7" i="15"/>
  <c r="Z7" i="15"/>
  <c r="AA7" i="15"/>
  <c r="AB7" i="15"/>
  <c r="AC7" i="15"/>
  <c r="AD7" i="15"/>
  <c r="AE7" i="15"/>
  <c r="K7" i="15"/>
  <c r="O173" i="53"/>
  <c r="O259" i="53"/>
  <c r="O345" i="53"/>
  <c r="L307" i="58"/>
  <c r="N228" i="58"/>
  <c r="O150" i="58"/>
  <c r="O228" i="58"/>
  <c r="O158" i="58"/>
  <c r="O155" i="58"/>
  <c r="O233" i="58"/>
  <c r="O153" i="58"/>
  <c r="O156" i="58"/>
  <c r="O157" i="58"/>
  <c r="O154" i="58"/>
  <c r="N313" i="58"/>
  <c r="L302" i="55"/>
  <c r="N225" i="55"/>
  <c r="N303" i="55"/>
  <c r="O158" i="55"/>
  <c r="O155" i="55"/>
  <c r="O159" i="55"/>
  <c r="O237" i="55"/>
  <c r="O315" i="55"/>
  <c r="O154" i="55"/>
  <c r="O232" i="55"/>
  <c r="O310" i="55"/>
  <c r="O156" i="55"/>
  <c r="O157" i="55"/>
  <c r="N315" i="55"/>
  <c r="O150" i="55"/>
  <c r="O228" i="55"/>
  <c r="O306" i="55"/>
  <c r="O149" i="55"/>
  <c r="O227" i="55"/>
  <c r="O305" i="55"/>
  <c r="O148" i="55"/>
  <c r="O226" i="55"/>
  <c r="O304" i="55"/>
  <c r="O147" i="15"/>
  <c r="O153" i="15"/>
  <c r="P83" i="15"/>
  <c r="P154" i="15"/>
  <c r="O159" i="15"/>
  <c r="O237" i="15"/>
  <c r="O88" i="15"/>
  <c r="O157" i="15"/>
  <c r="O158" i="15"/>
  <c r="O236" i="15"/>
  <c r="O314" i="15"/>
  <c r="O148" i="15"/>
  <c r="O155" i="15"/>
  <c r="O154" i="15"/>
  <c r="O149" i="15"/>
  <c r="M372" i="57"/>
  <c r="M371" i="57"/>
  <c r="O187" i="57"/>
  <c r="O280" i="57"/>
  <c r="O373" i="57"/>
  <c r="O186" i="57"/>
  <c r="O279" i="57"/>
  <c r="O372" i="57"/>
  <c r="O185" i="57"/>
  <c r="O278" i="57"/>
  <c r="O371" i="57"/>
  <c r="O189" i="57"/>
  <c r="O282" i="57"/>
  <c r="O375" i="57"/>
  <c r="O184" i="57"/>
  <c r="O183" i="57"/>
  <c r="O182" i="57"/>
  <c r="O181" i="57"/>
  <c r="N277" i="57"/>
  <c r="N370" i="57"/>
  <c r="N275" i="57"/>
  <c r="N368" i="57"/>
  <c r="N180" i="57"/>
  <c r="N280" i="54"/>
  <c r="M372" i="54"/>
  <c r="N371" i="54"/>
  <c r="O187" i="54"/>
  <c r="O184" i="54"/>
  <c r="O189" i="54"/>
  <c r="O282" i="54"/>
  <c r="O375" i="54"/>
  <c r="O183" i="54"/>
  <c r="O276" i="54"/>
  <c r="O369" i="54"/>
  <c r="O185" i="54"/>
  <c r="O278" i="54"/>
  <c r="O371" i="54"/>
  <c r="O186" i="54"/>
  <c r="N180" i="54"/>
  <c r="AE538" i="16"/>
  <c r="N179" i="16"/>
  <c r="N272" i="16"/>
  <c r="N365" i="16"/>
  <c r="AE541" i="16"/>
  <c r="L330" i="56"/>
  <c r="M244" i="56"/>
  <c r="N251" i="56"/>
  <c r="N337" i="56"/>
  <c r="M335" i="56"/>
  <c r="M340" i="56"/>
  <c r="M341" i="56"/>
  <c r="M334" i="56"/>
  <c r="M337" i="56"/>
  <c r="N340" i="56"/>
  <c r="M332" i="56"/>
  <c r="M338" i="56"/>
  <c r="O160" i="56"/>
  <c r="O161" i="56"/>
  <c r="O162" i="56"/>
  <c r="O165" i="56"/>
  <c r="O164" i="56"/>
  <c r="O169" i="56"/>
  <c r="O255" i="56"/>
  <c r="O163" i="56"/>
  <c r="O171" i="56"/>
  <c r="O257" i="56"/>
  <c r="O343" i="56"/>
  <c r="O167" i="56"/>
  <c r="O253" i="56"/>
  <c r="O172" i="56"/>
  <c r="O258" i="56"/>
  <c r="O344" i="56"/>
  <c r="O168" i="56"/>
  <c r="O170" i="56"/>
  <c r="O166" i="56"/>
  <c r="O252" i="56"/>
  <c r="N338" i="56"/>
  <c r="O152" i="16"/>
  <c r="O153" i="16"/>
  <c r="O299" i="16"/>
  <c r="O297" i="16"/>
  <c r="O293" i="16"/>
  <c r="P98" i="16"/>
  <c r="P187" i="16"/>
  <c r="O154" i="16"/>
  <c r="O184" i="16"/>
  <c r="O277" i="16"/>
  <c r="O189" i="16"/>
  <c r="O282" i="16"/>
  <c r="O375" i="16"/>
  <c r="O185" i="16"/>
  <c r="O278" i="16"/>
  <c r="O183" i="16"/>
  <c r="O276" i="16"/>
  <c r="O369" i="16"/>
  <c r="O188" i="16"/>
  <c r="O281" i="16"/>
  <c r="O374" i="16"/>
  <c r="O155" i="16"/>
  <c r="O206" i="16"/>
  <c r="O204" i="16"/>
  <c r="O200" i="16"/>
  <c r="O158" i="16"/>
  <c r="O157" i="16"/>
  <c r="O156" i="16"/>
  <c r="O103" i="16"/>
  <c r="K179" i="16"/>
  <c r="L179" i="16"/>
  <c r="L272" i="16"/>
  <c r="L365" i="16"/>
  <c r="M179" i="16"/>
  <c r="M272" i="16"/>
  <c r="M365" i="16"/>
  <c r="O177" i="16"/>
  <c r="O270" i="16"/>
  <c r="O363" i="16"/>
  <c r="O179" i="16"/>
  <c r="O272" i="16"/>
  <c r="O365" i="16"/>
  <c r="N158" i="53"/>
  <c r="M244" i="53"/>
  <c r="O169" i="53"/>
  <c r="O255" i="53"/>
  <c r="O341" i="53"/>
  <c r="O165" i="53"/>
  <c r="O251" i="53"/>
  <c r="O337" i="53"/>
  <c r="O164" i="53"/>
  <c r="O250" i="53"/>
  <c r="O336" i="53"/>
  <c r="O163" i="53"/>
  <c r="O162" i="53"/>
  <c r="O160" i="53"/>
  <c r="O246" i="53"/>
  <c r="O332" i="53"/>
  <c r="O156" i="53"/>
  <c r="O161" i="53"/>
  <c r="O247" i="53"/>
  <c r="O333" i="53"/>
  <c r="O157" i="53"/>
  <c r="O243" i="53"/>
  <c r="O171" i="53"/>
  <c r="O257" i="53"/>
  <c r="O343" i="53"/>
  <c r="O167" i="53"/>
  <c r="O253" i="53"/>
  <c r="O339" i="53"/>
  <c r="O170" i="53"/>
  <c r="O256" i="53"/>
  <c r="O342" i="53"/>
  <c r="O172" i="53"/>
  <c r="O258" i="53"/>
  <c r="O344" i="53"/>
  <c r="O168" i="53"/>
  <c r="O254" i="53"/>
  <c r="O340" i="53"/>
  <c r="O166" i="53"/>
  <c r="N249" i="53"/>
  <c r="N335" i="53"/>
  <c r="N154" i="53"/>
  <c r="O94" i="53"/>
  <c r="O188" i="53"/>
  <c r="P175" i="13"/>
  <c r="P262" i="13"/>
  <c r="P349" i="13"/>
  <c r="P174" i="13"/>
  <c r="P261" i="13"/>
  <c r="P348" i="13"/>
  <c r="P170" i="13"/>
  <c r="P257" i="13"/>
  <c r="P344" i="13"/>
  <c r="P166" i="13"/>
  <c r="P165" i="13"/>
  <c r="P163" i="13"/>
  <c r="P164" i="13"/>
  <c r="P162" i="13"/>
  <c r="P173" i="13"/>
  <c r="P260" i="13"/>
  <c r="P347" i="13"/>
  <c r="P172" i="13"/>
  <c r="P259" i="13"/>
  <c r="P346" i="13"/>
  <c r="P168" i="13"/>
  <c r="P171" i="13"/>
  <c r="P169" i="13"/>
  <c r="P256" i="13"/>
  <c r="P343" i="13"/>
  <c r="P167" i="13"/>
  <c r="O257" i="13"/>
  <c r="O344" i="13"/>
  <c r="P120" i="12"/>
  <c r="P131" i="12"/>
  <c r="P127" i="12"/>
  <c r="P132" i="12"/>
  <c r="P128" i="12"/>
  <c r="P137" i="12"/>
  <c r="P203" i="12"/>
  <c r="P270" i="12"/>
  <c r="P133" i="12"/>
  <c r="P129" i="12"/>
  <c r="P130" i="12"/>
  <c r="P135" i="12"/>
  <c r="P136" i="12"/>
  <c r="P134" i="12"/>
  <c r="O101" i="11"/>
  <c r="O104" i="11"/>
  <c r="O155" i="11"/>
  <c r="O206" i="11"/>
  <c r="P55" i="11"/>
  <c r="P75" i="11"/>
  <c r="O118" i="11"/>
  <c r="O120" i="11"/>
  <c r="O85" i="11"/>
  <c r="O121" i="11"/>
  <c r="O122" i="11"/>
  <c r="O60" i="11"/>
  <c r="O119" i="11"/>
  <c r="O84" i="11"/>
  <c r="N115" i="11"/>
  <c r="P98" i="11"/>
  <c r="N288" i="49"/>
  <c r="P137" i="49"/>
  <c r="P211" i="49"/>
  <c r="P138" i="49"/>
  <c r="P139" i="49"/>
  <c r="P213" i="49"/>
  <c r="P287" i="49"/>
  <c r="P140" i="49"/>
  <c r="P214" i="49"/>
  <c r="P141" i="49"/>
  <c r="P142" i="49"/>
  <c r="P144" i="49"/>
  <c r="P145" i="49"/>
  <c r="P219" i="49"/>
  <c r="P293" i="49"/>
  <c r="P150" i="49"/>
  <c r="P224" i="49"/>
  <c r="P298" i="49"/>
  <c r="P149" i="49"/>
  <c r="P223" i="49"/>
  <c r="P297" i="49"/>
  <c r="P146" i="49"/>
  <c r="P220" i="49"/>
  <c r="P143" i="49"/>
  <c r="P147" i="49"/>
  <c r="P221" i="49"/>
  <c r="P295" i="49"/>
  <c r="P148" i="49"/>
  <c r="P222" i="49"/>
  <c r="P296" i="49"/>
  <c r="N282" i="49"/>
  <c r="M279" i="49"/>
  <c r="P134" i="49"/>
  <c r="P208" i="49"/>
  <c r="P282" i="49"/>
  <c r="P133" i="49"/>
  <c r="P207" i="49"/>
  <c r="P281" i="49"/>
  <c r="P132" i="49"/>
  <c r="M275" i="58"/>
  <c r="M189" i="58"/>
  <c r="M268" i="58"/>
  <c r="M308" i="57"/>
  <c r="M309" i="57"/>
  <c r="N230" i="55"/>
  <c r="N151" i="55"/>
  <c r="N198" i="55"/>
  <c r="N276" i="55"/>
  <c r="N196" i="55"/>
  <c r="M330" i="54"/>
  <c r="O219" i="49"/>
  <c r="O186" i="49"/>
  <c r="O254" i="49"/>
  <c r="O175" i="49"/>
  <c r="M292" i="53"/>
  <c r="M326" i="57"/>
  <c r="M302" i="58"/>
  <c r="M224" i="58"/>
  <c r="N204" i="56"/>
  <c r="N290" i="56"/>
  <c r="N203" i="56"/>
  <c r="N289" i="56"/>
  <c r="N216" i="56"/>
  <c r="N302" i="56"/>
  <c r="O210" i="56"/>
  <c r="O296" i="56"/>
  <c r="O120" i="56"/>
  <c r="O94" i="56"/>
  <c r="O188" i="56"/>
  <c r="O214" i="56"/>
  <c r="O300" i="56"/>
  <c r="O153" i="56"/>
  <c r="O216" i="56"/>
  <c r="O302" i="56"/>
  <c r="O191" i="56"/>
  <c r="O151" i="56"/>
  <c r="O122" i="56"/>
  <c r="O115" i="56"/>
  <c r="O217" i="56"/>
  <c r="O303" i="56"/>
  <c r="O213" i="56"/>
  <c r="O299" i="56"/>
  <c r="O159" i="56"/>
  <c r="O121" i="56"/>
  <c r="O207" i="56"/>
  <c r="O293" i="56"/>
  <c r="O190" i="56"/>
  <c r="O152" i="56"/>
  <c r="O118" i="56"/>
  <c r="O204" i="56"/>
  <c r="O290" i="56"/>
  <c r="O220" i="56"/>
  <c r="O306" i="56"/>
  <c r="O218" i="56"/>
  <c r="O304" i="56"/>
  <c r="O211" i="56"/>
  <c r="O297" i="56"/>
  <c r="P89" i="56"/>
  <c r="O119" i="56"/>
  <c r="O117" i="56"/>
  <c r="O203" i="56"/>
  <c r="O289" i="56"/>
  <c r="O123" i="56"/>
  <c r="O209" i="56"/>
  <c r="O295" i="56"/>
  <c r="O215" i="56"/>
  <c r="O301" i="56"/>
  <c r="O116" i="56"/>
  <c r="O202" i="56"/>
  <c r="O288" i="56"/>
  <c r="O187" i="56"/>
  <c r="O186" i="56"/>
  <c r="M300" i="53"/>
  <c r="M331" i="53"/>
  <c r="M330" i="53"/>
  <c r="M327" i="57"/>
  <c r="M303" i="53"/>
  <c r="M316" i="57"/>
  <c r="M323" i="57"/>
  <c r="M224" i="55"/>
  <c r="N185" i="56"/>
  <c r="N210" i="56"/>
  <c r="N296" i="56"/>
  <c r="N189" i="56"/>
  <c r="N184" i="56"/>
  <c r="N207" i="56"/>
  <c r="N293" i="56"/>
  <c r="M270" i="55"/>
  <c r="M302" i="55"/>
  <c r="M331" i="54"/>
  <c r="N222" i="54"/>
  <c r="N251" i="54"/>
  <c r="N344" i="54"/>
  <c r="N324" i="54"/>
  <c r="N239" i="54"/>
  <c r="N332" i="54"/>
  <c r="N227" i="54"/>
  <c r="N320" i="54"/>
  <c r="N238" i="54"/>
  <c r="N331" i="54"/>
  <c r="N274" i="54"/>
  <c r="N339" i="54"/>
  <c r="N215" i="54"/>
  <c r="N308" i="54"/>
  <c r="N245" i="54"/>
  <c r="N111" i="58"/>
  <c r="N190" i="58"/>
  <c r="O117" i="58"/>
  <c r="O195" i="58"/>
  <c r="O152" i="58"/>
  <c r="O230" i="58"/>
  <c r="O120" i="58"/>
  <c r="O198" i="58"/>
  <c r="O276" i="58"/>
  <c r="O119" i="58"/>
  <c r="O197" i="58"/>
  <c r="O275" i="58"/>
  <c r="O123" i="58"/>
  <c r="O122" i="58"/>
  <c r="O200" i="58"/>
  <c r="O278" i="58"/>
  <c r="O88" i="58"/>
  <c r="O115" i="58"/>
  <c r="O193" i="58"/>
  <c r="O271" i="58"/>
  <c r="P83" i="58"/>
  <c r="O116" i="58"/>
  <c r="O194" i="58"/>
  <c r="O272" i="58"/>
  <c r="O113" i="58"/>
  <c r="O191" i="58"/>
  <c r="O269" i="58"/>
  <c r="O121" i="58"/>
  <c r="O199" i="58"/>
  <c r="O277" i="58"/>
  <c r="O114" i="58"/>
  <c r="O118" i="58"/>
  <c r="O196" i="58"/>
  <c r="O274" i="58"/>
  <c r="O112" i="58"/>
  <c r="N198" i="58"/>
  <c r="N273" i="58"/>
  <c r="N284" i="49"/>
  <c r="N209" i="49"/>
  <c r="M340" i="57"/>
  <c r="N232" i="55"/>
  <c r="N310" i="55"/>
  <c r="N309" i="55"/>
  <c r="M308" i="54"/>
  <c r="M333" i="54"/>
  <c r="O183" i="49"/>
  <c r="O253" i="49"/>
  <c r="O287" i="49"/>
  <c r="O189" i="49"/>
  <c r="O263" i="49"/>
  <c r="O262" i="49"/>
  <c r="O187" i="49"/>
  <c r="O261" i="49"/>
  <c r="O174" i="49"/>
  <c r="O248" i="49"/>
  <c r="O131" i="49"/>
  <c r="O206" i="49"/>
  <c r="O285" i="49"/>
  <c r="M367" i="57"/>
  <c r="M273" i="57"/>
  <c r="M302" i="53"/>
  <c r="M321" i="57"/>
  <c r="M310" i="57"/>
  <c r="M268" i="55"/>
  <c r="M189" i="55"/>
  <c r="N335" i="54"/>
  <c r="N219" i="54"/>
  <c r="N232" i="54"/>
  <c r="N325" i="54"/>
  <c r="N229" i="54"/>
  <c r="N322" i="54"/>
  <c r="O206" i="54"/>
  <c r="O158" i="54"/>
  <c r="O251" i="54"/>
  <c r="O344" i="54"/>
  <c r="O154" i="54"/>
  <c r="O143" i="54"/>
  <c r="O236" i="54"/>
  <c r="O329" i="54"/>
  <c r="O135" i="54"/>
  <c r="O228" i="54"/>
  <c r="O321" i="54"/>
  <c r="O124" i="54"/>
  <c r="O217" i="54"/>
  <c r="O310" i="54"/>
  <c r="O122" i="54"/>
  <c r="O215" i="54"/>
  <c r="O308" i="54"/>
  <c r="O133" i="54"/>
  <c r="O226" i="54"/>
  <c r="O319" i="54"/>
  <c r="O134" i="54"/>
  <c r="O227" i="54"/>
  <c r="O320" i="54"/>
  <c r="O144" i="54"/>
  <c r="O145" i="54"/>
  <c r="O238" i="54"/>
  <c r="O331" i="54"/>
  <c r="O149" i="54"/>
  <c r="O242" i="54"/>
  <c r="O335" i="54"/>
  <c r="O155" i="54"/>
  <c r="O248" i="54"/>
  <c r="O103" i="54"/>
  <c r="O125" i="54"/>
  <c r="O218" i="54"/>
  <c r="O311" i="54"/>
  <c r="O299" i="54"/>
  <c r="O297" i="54"/>
  <c r="O293" i="54"/>
  <c r="O157" i="54"/>
  <c r="O250" i="54"/>
  <c r="O153" i="54"/>
  <c r="O246" i="54"/>
  <c r="O339" i="54"/>
  <c r="O142" i="54"/>
  <c r="O235" i="54"/>
  <c r="O328" i="54"/>
  <c r="O132" i="54"/>
  <c r="O123" i="54"/>
  <c r="O216" i="54"/>
  <c r="O309" i="54"/>
  <c r="O141" i="54"/>
  <c r="O234" i="54"/>
  <c r="O327" i="54"/>
  <c r="O150" i="54"/>
  <c r="O130" i="54"/>
  <c r="O223" i="54"/>
  <c r="O138" i="54"/>
  <c r="O231" i="54"/>
  <c r="O324" i="54"/>
  <c r="O126" i="54"/>
  <c r="O219" i="54"/>
  <c r="O312" i="54"/>
  <c r="O140" i="54"/>
  <c r="P98" i="54"/>
  <c r="O146" i="54"/>
  <c r="O239" i="54"/>
  <c r="O332" i="54"/>
  <c r="O151" i="54"/>
  <c r="O244" i="54"/>
  <c r="O337" i="54"/>
  <c r="O148" i="54"/>
  <c r="O182" i="54"/>
  <c r="O275" i="54"/>
  <c r="O368" i="54"/>
  <c r="O156" i="54"/>
  <c r="O249" i="54"/>
  <c r="O342" i="54"/>
  <c r="O152" i="54"/>
  <c r="O245" i="54"/>
  <c r="O338" i="54"/>
  <c r="O139" i="54"/>
  <c r="O232" i="54"/>
  <c r="O325" i="54"/>
  <c r="O128" i="54"/>
  <c r="O121" i="54"/>
  <c r="O147" i="54"/>
  <c r="O131" i="54"/>
  <c r="O224" i="54"/>
  <c r="O317" i="54"/>
  <c r="O137" i="54"/>
  <c r="O230" i="54"/>
  <c r="O323" i="54"/>
  <c r="O181" i="54"/>
  <c r="O136" i="54"/>
  <c r="O229" i="54"/>
  <c r="O322" i="54"/>
  <c r="O127" i="54"/>
  <c r="O220" i="54"/>
  <c r="O313" i="54"/>
  <c r="O129" i="54"/>
  <c r="O222" i="54"/>
  <c r="O315" i="54"/>
  <c r="N337" i="54"/>
  <c r="N226" i="54"/>
  <c r="N217" i="54"/>
  <c r="N310" i="54"/>
  <c r="N310" i="58"/>
  <c r="N199" i="58"/>
  <c r="N191" i="58"/>
  <c r="N252" i="49"/>
  <c r="N251" i="53"/>
  <c r="N337" i="53"/>
  <c r="N204" i="53"/>
  <c r="N241" i="53"/>
  <c r="N245" i="53"/>
  <c r="M369" i="57"/>
  <c r="M274" i="58"/>
  <c r="N331" i="57"/>
  <c r="N297" i="57"/>
  <c r="N293" i="57"/>
  <c r="N224" i="57"/>
  <c r="N317" i="57"/>
  <c r="N221" i="57"/>
  <c r="N344" i="57"/>
  <c r="N175" i="57"/>
  <c r="N219" i="57"/>
  <c r="N223" i="57"/>
  <c r="N316" i="57"/>
  <c r="N241" i="57"/>
  <c r="N242" i="57"/>
  <c r="N293" i="49"/>
  <c r="S92" i="53"/>
  <c r="M325" i="54"/>
  <c r="N291" i="49"/>
  <c r="N256" i="49"/>
  <c r="M365" i="57"/>
  <c r="M361" i="57"/>
  <c r="M213" i="54"/>
  <c r="M307" i="54"/>
  <c r="M268" i="54"/>
  <c r="M309" i="58"/>
  <c r="S92" i="56"/>
  <c r="M240" i="53"/>
  <c r="M326" i="53"/>
  <c r="N211" i="53"/>
  <c r="N201" i="53"/>
  <c r="N287" i="53"/>
  <c r="N207" i="53"/>
  <c r="N304" i="53"/>
  <c r="N202" i="53"/>
  <c r="N246" i="53"/>
  <c r="N332" i="53"/>
  <c r="N215" i="53"/>
  <c r="M313" i="57"/>
  <c r="L306" i="54"/>
  <c r="M370" i="54"/>
  <c r="M333" i="57"/>
  <c r="N236" i="57"/>
  <c r="N244" i="57"/>
  <c r="N337" i="57"/>
  <c r="N227" i="57"/>
  <c r="N320" i="57"/>
  <c r="N232" i="57"/>
  <c r="N231" i="57"/>
  <c r="N338" i="57"/>
  <c r="N246" i="57"/>
  <c r="N339" i="57"/>
  <c r="M315" i="57"/>
  <c r="M307" i="57"/>
  <c r="M213" i="57"/>
  <c r="M314" i="55"/>
  <c r="M318" i="54"/>
  <c r="M314" i="54"/>
  <c r="N205" i="49"/>
  <c r="N280" i="49"/>
  <c r="N214" i="56"/>
  <c r="N300" i="56"/>
  <c r="N220" i="56"/>
  <c r="N306" i="56"/>
  <c r="M287" i="56"/>
  <c r="M200" i="56"/>
  <c r="M295" i="53"/>
  <c r="M291" i="53"/>
  <c r="M287" i="53"/>
  <c r="M200" i="53"/>
  <c r="M369" i="54"/>
  <c r="M342" i="54"/>
  <c r="N277" i="54"/>
  <c r="N370" i="54"/>
  <c r="N218" i="54"/>
  <c r="N326" i="54"/>
  <c r="N336" i="54"/>
  <c r="N234" i="54"/>
  <c r="N216" i="54"/>
  <c r="N297" i="54"/>
  <c r="N293" i="54"/>
  <c r="N321" i="54"/>
  <c r="N247" i="49"/>
  <c r="N172" i="49"/>
  <c r="M298" i="53"/>
  <c r="O124" i="53"/>
  <c r="O210" i="53"/>
  <c r="O296" i="53"/>
  <c r="O120" i="53"/>
  <c r="O206" i="53"/>
  <c r="O292" i="53"/>
  <c r="O131" i="53"/>
  <c r="O118" i="53"/>
  <c r="O204" i="53"/>
  <c r="O290" i="53"/>
  <c r="O132" i="53"/>
  <c r="O218" i="53"/>
  <c r="O304" i="53"/>
  <c r="O159" i="53"/>
  <c r="O133" i="53"/>
  <c r="O219" i="53"/>
  <c r="O305" i="53"/>
  <c r="O119" i="53"/>
  <c r="O205" i="53"/>
  <c r="O291" i="53"/>
  <c r="O155" i="53"/>
  <c r="O123" i="53"/>
  <c r="O116" i="53"/>
  <c r="O202" i="53"/>
  <c r="O288" i="53"/>
  <c r="P89" i="53"/>
  <c r="O152" i="53"/>
  <c r="O134" i="53"/>
  <c r="O117" i="53"/>
  <c r="O121" i="53"/>
  <c r="O207" i="53"/>
  <c r="O293" i="53"/>
  <c r="O127" i="53"/>
  <c r="O191" i="53"/>
  <c r="O122" i="53"/>
  <c r="O208" i="53"/>
  <c r="O294" i="53"/>
  <c r="O115" i="53"/>
  <c r="O129" i="53"/>
  <c r="O215" i="53"/>
  <c r="O301" i="53"/>
  <c r="O130" i="53"/>
  <c r="O128" i="53"/>
  <c r="O125" i="53"/>
  <c r="O211" i="53"/>
  <c r="O297" i="53"/>
  <c r="O126" i="53"/>
  <c r="O190" i="53"/>
  <c r="O153" i="53"/>
  <c r="O187" i="53"/>
  <c r="O186" i="53"/>
  <c r="N208" i="53"/>
  <c r="N306" i="53"/>
  <c r="N289" i="53"/>
  <c r="N253" i="53"/>
  <c r="N339" i="53"/>
  <c r="M370" i="57"/>
  <c r="M279" i="55"/>
  <c r="N312" i="55"/>
  <c r="N193" i="55"/>
  <c r="O119" i="55"/>
  <c r="O197" i="55"/>
  <c r="O153" i="55"/>
  <c r="O231" i="55"/>
  <c r="O309" i="55"/>
  <c r="P83" i="55"/>
  <c r="O120" i="55"/>
  <c r="O198" i="55"/>
  <c r="O276" i="55"/>
  <c r="O152" i="55"/>
  <c r="O147" i="55"/>
  <c r="O225" i="55"/>
  <c r="O303" i="55"/>
  <c r="O114" i="55"/>
  <c r="O123" i="55"/>
  <c r="O112" i="55"/>
  <c r="O116" i="55"/>
  <c r="O194" i="55"/>
  <c r="O272" i="55"/>
  <c r="O122" i="55"/>
  <c r="O200" i="55"/>
  <c r="O278" i="55"/>
  <c r="O118" i="55"/>
  <c r="O196" i="55"/>
  <c r="O274" i="55"/>
  <c r="O117" i="55"/>
  <c r="O115" i="55"/>
  <c r="O88" i="55"/>
  <c r="O113" i="55"/>
  <c r="O191" i="55"/>
  <c r="O121" i="55"/>
  <c r="O199" i="55"/>
  <c r="O277" i="55"/>
  <c r="N199" i="55"/>
  <c r="N311" i="55"/>
  <c r="O210" i="49"/>
  <c r="O135" i="49"/>
  <c r="P102" i="49"/>
  <c r="P176" i="49"/>
  <c r="P250" i="49"/>
  <c r="P128" i="49"/>
  <c r="P123" i="49"/>
  <c r="P119" i="49"/>
  <c r="P110" i="49"/>
  <c r="P106" i="49"/>
  <c r="P99" i="49"/>
  <c r="P114" i="49"/>
  <c r="P188" i="49"/>
  <c r="P262" i="49"/>
  <c r="P101" i="49"/>
  <c r="P175" i="49"/>
  <c r="P249" i="49"/>
  <c r="P136" i="49"/>
  <c r="P129" i="49"/>
  <c r="P120" i="49"/>
  <c r="P100" i="49"/>
  <c r="P174" i="49"/>
  <c r="P248" i="49"/>
  <c r="P122" i="49"/>
  <c r="P117" i="49"/>
  <c r="P109" i="49"/>
  <c r="P183" i="49"/>
  <c r="P257" i="49"/>
  <c r="P105" i="49"/>
  <c r="P179" i="49"/>
  <c r="P253" i="49"/>
  <c r="P83" i="49"/>
  <c r="P113" i="49"/>
  <c r="P187" i="49"/>
  <c r="P261" i="49"/>
  <c r="P115" i="49"/>
  <c r="P189" i="49"/>
  <c r="P263" i="49"/>
  <c r="Q78" i="49"/>
  <c r="P130" i="49"/>
  <c r="P125" i="49"/>
  <c r="P121" i="49"/>
  <c r="P116" i="49"/>
  <c r="P108" i="49"/>
  <c r="P104" i="49"/>
  <c r="P96" i="49"/>
  <c r="P95" i="49"/>
  <c r="P112" i="49"/>
  <c r="P186" i="49"/>
  <c r="P260" i="49"/>
  <c r="P103" i="49"/>
  <c r="P124" i="49"/>
  <c r="P107" i="49"/>
  <c r="P111" i="49"/>
  <c r="O176" i="49"/>
  <c r="M299" i="53"/>
  <c r="M283" i="49"/>
  <c r="M268" i="57"/>
  <c r="N226" i="57"/>
  <c r="O157" i="57"/>
  <c r="O155" i="57"/>
  <c r="O248" i="57"/>
  <c r="O341" i="57"/>
  <c r="O146" i="57"/>
  <c r="O239" i="57"/>
  <c r="O136" i="57"/>
  <c r="O229" i="57"/>
  <c r="O322" i="57"/>
  <c r="O127" i="57"/>
  <c r="O103" i="57"/>
  <c r="O130" i="57"/>
  <c r="O223" i="57"/>
  <c r="O316" i="57"/>
  <c r="O125" i="57"/>
  <c r="O134" i="57"/>
  <c r="O227" i="57"/>
  <c r="O320" i="57"/>
  <c r="O176" i="57"/>
  <c r="O158" i="57"/>
  <c r="O251" i="57"/>
  <c r="O344" i="57"/>
  <c r="O139" i="57"/>
  <c r="O232" i="57"/>
  <c r="O325" i="57"/>
  <c r="O121" i="57"/>
  <c r="O150" i="57"/>
  <c r="O156" i="57"/>
  <c r="O249" i="57"/>
  <c r="O154" i="57"/>
  <c r="O143" i="57"/>
  <c r="O236" i="57"/>
  <c r="O329" i="57"/>
  <c r="O135" i="57"/>
  <c r="O124" i="57"/>
  <c r="P98" i="57"/>
  <c r="O129" i="57"/>
  <c r="O140" i="57"/>
  <c r="O147" i="57"/>
  <c r="O138" i="57"/>
  <c r="O231" i="57"/>
  <c r="O324" i="57"/>
  <c r="O206" i="57"/>
  <c r="O145" i="57"/>
  <c r="O238" i="57"/>
  <c r="O331" i="57"/>
  <c r="O131" i="57"/>
  <c r="O224" i="57"/>
  <c r="O317" i="57"/>
  <c r="O126" i="57"/>
  <c r="O219" i="57"/>
  <c r="O312" i="57"/>
  <c r="O299" i="57"/>
  <c r="O297" i="57"/>
  <c r="O293" i="57"/>
  <c r="O153" i="57"/>
  <c r="O246" i="57"/>
  <c r="O339" i="57"/>
  <c r="O142" i="57"/>
  <c r="O235" i="57"/>
  <c r="O328" i="57"/>
  <c r="O132" i="57"/>
  <c r="O225" i="57"/>
  <c r="O318" i="57"/>
  <c r="O123" i="57"/>
  <c r="O122" i="57"/>
  <c r="O141" i="57"/>
  <c r="O151" i="57"/>
  <c r="O244" i="57"/>
  <c r="O337" i="57"/>
  <c r="O133" i="57"/>
  <c r="O226" i="57"/>
  <c r="O319" i="57"/>
  <c r="O137" i="57"/>
  <c r="O149" i="57"/>
  <c r="O242" i="57"/>
  <c r="O335" i="57"/>
  <c r="O152" i="57"/>
  <c r="O245" i="57"/>
  <c r="O338" i="57"/>
  <c r="O128" i="57"/>
  <c r="O221" i="57"/>
  <c r="O314" i="57"/>
  <c r="O148" i="57"/>
  <c r="O241" i="57"/>
  <c r="O334" i="57"/>
  <c r="O144" i="57"/>
  <c r="N248" i="57"/>
  <c r="N225" i="57"/>
  <c r="N274" i="57"/>
  <c r="N311" i="57"/>
  <c r="M270" i="58"/>
  <c r="M276" i="55"/>
  <c r="M320" i="54"/>
  <c r="M344" i="54"/>
  <c r="M317" i="57"/>
  <c r="N201" i="56"/>
  <c r="N213" i="56"/>
  <c r="N299" i="56"/>
  <c r="N218" i="56"/>
  <c r="N304" i="56"/>
  <c r="N158" i="56"/>
  <c r="N245" i="56"/>
  <c r="M343" i="57"/>
  <c r="M308" i="55"/>
  <c r="M229" i="55"/>
  <c r="N175" i="54"/>
  <c r="N120" i="54"/>
  <c r="N214" i="54"/>
  <c r="N340" i="54"/>
  <c r="N275" i="54"/>
  <c r="N311" i="58"/>
  <c r="N146" i="58"/>
  <c r="N193" i="58"/>
  <c r="N278" i="58"/>
  <c r="N151" i="58"/>
  <c r="T93" i="53"/>
  <c r="N286" i="49"/>
  <c r="N248" i="49"/>
  <c r="T93" i="56"/>
  <c r="N185" i="53"/>
  <c r="N219" i="53"/>
  <c r="N210" i="53"/>
  <c r="N189" i="53"/>
  <c r="N184" i="53" s="1"/>
  <c r="M320" i="57"/>
  <c r="M339" i="57"/>
  <c r="M337" i="57"/>
  <c r="M336" i="57"/>
  <c r="N146" i="55"/>
  <c r="N269" i="55"/>
  <c r="N190" i="55"/>
  <c r="N111" i="55"/>
  <c r="N273" i="55"/>
  <c r="N194" i="55"/>
  <c r="M332" i="54"/>
  <c r="M323" i="54"/>
  <c r="O173" i="49"/>
  <c r="O98" i="49"/>
  <c r="M331" i="56"/>
  <c r="M246" i="49"/>
  <c r="M330" i="57"/>
  <c r="M368" i="57"/>
  <c r="N120" i="57"/>
  <c r="N214" i="57"/>
  <c r="N229" i="57"/>
  <c r="M272" i="58"/>
  <c r="M317" i="54"/>
  <c r="M308" i="58"/>
  <c r="M229" i="58"/>
  <c r="N261" i="49"/>
  <c r="N263" i="49"/>
  <c r="M310" i="54"/>
  <c r="M328" i="54"/>
  <c r="M310" i="55"/>
  <c r="M322" i="54"/>
  <c r="M313" i="54"/>
  <c r="AE499" i="56"/>
  <c r="AE500" i="56"/>
  <c r="K106" i="56"/>
  <c r="AE12" i="56"/>
  <c r="L106" i="56"/>
  <c r="M106" i="56"/>
  <c r="AE11" i="56"/>
  <c r="M105" i="56"/>
  <c r="N105" i="56"/>
  <c r="O105" i="56"/>
  <c r="N106" i="56"/>
  <c r="O106" i="56"/>
  <c r="O191" i="13"/>
  <c r="O186" i="13" s="1"/>
  <c r="P152" i="13"/>
  <c r="P189" i="13"/>
  <c r="P141" i="13"/>
  <c r="P116" i="13"/>
  <c r="P160" i="13"/>
  <c r="P139" i="13"/>
  <c r="P157" i="13"/>
  <c r="P124" i="13"/>
  <c r="P121" i="13"/>
  <c r="P193" i="13"/>
  <c r="P140" i="13"/>
  <c r="P117" i="13"/>
  <c r="P188" i="13"/>
  <c r="P144" i="13"/>
  <c r="P142" i="13"/>
  <c r="P138" i="13"/>
  <c r="P161" i="13"/>
  <c r="P146" i="13"/>
  <c r="P158" i="13"/>
  <c r="P148" i="13"/>
  <c r="P123" i="13"/>
  <c r="P95" i="13"/>
  <c r="P190" i="13"/>
  <c r="P122" i="13"/>
  <c r="P192" i="13"/>
  <c r="P147" i="13"/>
  <c r="Q90" i="13"/>
  <c r="O187" i="13"/>
  <c r="AE516" i="15"/>
  <c r="T91" i="13"/>
  <c r="O152" i="12"/>
  <c r="O149" i="12"/>
  <c r="O148" i="12"/>
  <c r="R73" i="12"/>
  <c r="R56" i="11"/>
  <c r="K234" i="15"/>
  <c r="K312" i="15"/>
  <c r="O202" i="12"/>
  <c r="W94" i="13"/>
  <c r="V93" i="13"/>
  <c r="N234" i="15"/>
  <c r="N312" i="15"/>
  <c r="N176" i="16"/>
  <c r="N269" i="16"/>
  <c r="M176" i="16"/>
  <c r="M269" i="16"/>
  <c r="O176" i="16"/>
  <c r="O269" i="16"/>
  <c r="K176" i="16"/>
  <c r="L176" i="16"/>
  <c r="L269" i="16"/>
  <c r="AE78" i="16"/>
  <c r="O234" i="15"/>
  <c r="O312" i="15"/>
  <c r="L234" i="15"/>
  <c r="M234" i="15"/>
  <c r="M312" i="15"/>
  <c r="H362" i="16"/>
  <c r="U76" i="12"/>
  <c r="P154" i="12"/>
  <c r="P155" i="12"/>
  <c r="P153" i="12"/>
  <c r="P113" i="12"/>
  <c r="P114" i="12"/>
  <c r="P115" i="12"/>
  <c r="P116" i="12"/>
  <c r="P117" i="12"/>
  <c r="P118" i="12"/>
  <c r="P119" i="12"/>
  <c r="P126" i="12"/>
  <c r="P121" i="12"/>
  <c r="P122" i="12"/>
  <c r="P112" i="12"/>
  <c r="P97" i="12"/>
  <c r="P109" i="12"/>
  <c r="P101" i="12"/>
  <c r="P108" i="12"/>
  <c r="P98" i="12"/>
  <c r="P102" i="12"/>
  <c r="P99" i="12"/>
  <c r="P100" i="12"/>
  <c r="P110" i="12"/>
  <c r="P151" i="12"/>
  <c r="P150" i="12"/>
  <c r="P77" i="12"/>
  <c r="Q72" i="12"/>
  <c r="P88" i="12"/>
  <c r="T75" i="12"/>
  <c r="P166" i="11"/>
  <c r="U59" i="11"/>
  <c r="V81" i="5"/>
  <c r="G56" i="13"/>
  <c r="G548" i="13"/>
  <c r="G55" i="13"/>
  <c r="G547" i="13"/>
  <c r="G50" i="13"/>
  <c r="G542" i="13"/>
  <c r="G49" i="13"/>
  <c r="G541" i="13"/>
  <c r="G31" i="12"/>
  <c r="G503" i="12"/>
  <c r="I503" i="12"/>
  <c r="G480" i="11"/>
  <c r="I480" i="11"/>
  <c r="H208" i="5"/>
  <c r="K136" i="5"/>
  <c r="K138" i="5"/>
  <c r="H213" i="5"/>
  <c r="P173" i="53"/>
  <c r="P259" i="53"/>
  <c r="P345" i="53"/>
  <c r="N279" i="49"/>
  <c r="O232" i="58"/>
  <c r="O310" i="58"/>
  <c r="O234" i="58"/>
  <c r="O231" i="58"/>
  <c r="O309" i="58"/>
  <c r="O235" i="58"/>
  <c r="O313" i="58"/>
  <c r="O236" i="58"/>
  <c r="O314" i="58"/>
  <c r="N306" i="58"/>
  <c r="N302" i="58"/>
  <c r="P150" i="58"/>
  <c r="P158" i="58"/>
  <c r="P155" i="58"/>
  <c r="P233" i="58"/>
  <c r="P153" i="58"/>
  <c r="P231" i="58"/>
  <c r="P157" i="58"/>
  <c r="P235" i="58"/>
  <c r="P156" i="58"/>
  <c r="P154" i="58"/>
  <c r="P232" i="58"/>
  <c r="O306" i="58"/>
  <c r="M307" i="58"/>
  <c r="P143" i="58"/>
  <c r="P142" i="58"/>
  <c r="P141" i="58"/>
  <c r="P140" i="58"/>
  <c r="P139" i="58"/>
  <c r="P138" i="58"/>
  <c r="P137" i="58"/>
  <c r="P136" i="58"/>
  <c r="P135" i="58"/>
  <c r="P134" i="58"/>
  <c r="P133" i="58"/>
  <c r="P132" i="58"/>
  <c r="P131" i="58"/>
  <c r="P130" i="58"/>
  <c r="P129" i="58"/>
  <c r="P128" i="58"/>
  <c r="P126" i="58"/>
  <c r="P127" i="58"/>
  <c r="P125" i="58"/>
  <c r="N302" i="55"/>
  <c r="P159" i="55"/>
  <c r="P237" i="55"/>
  <c r="P315" i="55"/>
  <c r="P158" i="55"/>
  <c r="P155" i="55"/>
  <c r="P233" i="55"/>
  <c r="P311" i="55"/>
  <c r="P154" i="55"/>
  <c r="P232" i="55"/>
  <c r="P156" i="55"/>
  <c r="P157" i="55"/>
  <c r="P235" i="55"/>
  <c r="P313" i="55"/>
  <c r="O235" i="55"/>
  <c r="O313" i="55"/>
  <c r="P150" i="55"/>
  <c r="P228" i="55"/>
  <c r="P306" i="55"/>
  <c r="P149" i="55"/>
  <c r="P227" i="55"/>
  <c r="P305" i="55"/>
  <c r="P148" i="55"/>
  <c r="P226" i="55"/>
  <c r="P304" i="55"/>
  <c r="P143" i="55"/>
  <c r="P142" i="55"/>
  <c r="P141" i="55"/>
  <c r="P140" i="55"/>
  <c r="P139" i="55"/>
  <c r="P138" i="55"/>
  <c r="P137" i="55"/>
  <c r="P136" i="55"/>
  <c r="P135" i="55"/>
  <c r="P134" i="55"/>
  <c r="P133" i="55"/>
  <c r="P132" i="55"/>
  <c r="P131" i="55"/>
  <c r="O193" i="55"/>
  <c r="O271" i="55"/>
  <c r="P157" i="15"/>
  <c r="P125" i="15"/>
  <c r="Q83" i="15"/>
  <c r="Q155" i="15"/>
  <c r="P136" i="15"/>
  <c r="P138" i="15"/>
  <c r="P128" i="15"/>
  <c r="P147" i="15"/>
  <c r="P130" i="15"/>
  <c r="P149" i="15"/>
  <c r="P112" i="15"/>
  <c r="P132" i="15"/>
  <c r="P140" i="15"/>
  <c r="P158" i="15"/>
  <c r="P236" i="15"/>
  <c r="P314" i="15"/>
  <c r="P126" i="15"/>
  <c r="P134" i="15"/>
  <c r="P142" i="15"/>
  <c r="P155" i="15"/>
  <c r="P121" i="15"/>
  <c r="P152" i="15"/>
  <c r="P129" i="15"/>
  <c r="P133" i="15"/>
  <c r="P137" i="15"/>
  <c r="P141" i="15"/>
  <c r="P148" i="15"/>
  <c r="P156" i="15"/>
  <c r="P234" i="15"/>
  <c r="P312" i="15"/>
  <c r="P159" i="15"/>
  <c r="P237" i="15"/>
  <c r="P315" i="15"/>
  <c r="P151" i="15"/>
  <c r="P88" i="15"/>
  <c r="P119" i="15"/>
  <c r="P127" i="15"/>
  <c r="P131" i="15"/>
  <c r="P135" i="15"/>
  <c r="P139" i="15"/>
  <c r="P143" i="15"/>
  <c r="P153" i="15"/>
  <c r="Q159" i="15"/>
  <c r="Q157" i="15"/>
  <c r="Q154" i="15"/>
  <c r="Q158" i="15"/>
  <c r="Q153" i="15"/>
  <c r="Q149" i="15"/>
  <c r="Q147" i="15"/>
  <c r="Q142" i="15"/>
  <c r="Q140" i="15"/>
  <c r="Q136" i="15"/>
  <c r="Q134" i="15"/>
  <c r="Q132" i="15"/>
  <c r="Q129" i="15"/>
  <c r="Q143" i="15"/>
  <c r="Q141" i="15"/>
  <c r="Q137" i="15"/>
  <c r="Q135" i="15"/>
  <c r="Q133" i="15"/>
  <c r="Q128" i="15"/>
  <c r="Q127" i="15"/>
  <c r="M366" i="57"/>
  <c r="P189" i="57"/>
  <c r="P282" i="57"/>
  <c r="P375" i="57"/>
  <c r="P187" i="57"/>
  <c r="P186" i="57"/>
  <c r="P279" i="57"/>
  <c r="P372" i="57"/>
  <c r="P185" i="57"/>
  <c r="P278" i="57"/>
  <c r="P184" i="57"/>
  <c r="P277" i="57"/>
  <c r="P370" i="57"/>
  <c r="P183" i="57"/>
  <c r="P276" i="57"/>
  <c r="P369" i="57"/>
  <c r="P182" i="57"/>
  <c r="P275" i="57"/>
  <c r="P368" i="57"/>
  <c r="P181" i="57"/>
  <c r="N273" i="54"/>
  <c r="O280" i="54"/>
  <c r="N373" i="54"/>
  <c r="P189" i="54"/>
  <c r="P282" i="54"/>
  <c r="P375" i="54"/>
  <c r="P187" i="54"/>
  <c r="P184" i="54"/>
  <c r="P183" i="54"/>
  <c r="P185" i="54"/>
  <c r="P186" i="54"/>
  <c r="P279" i="54"/>
  <c r="P372" i="54"/>
  <c r="O180" i="54"/>
  <c r="O279" i="54"/>
  <c r="P179" i="54"/>
  <c r="P178" i="54"/>
  <c r="P177" i="54"/>
  <c r="P162" i="54"/>
  <c r="P165" i="54"/>
  <c r="P161" i="54"/>
  <c r="P164" i="54"/>
  <c r="P163" i="54"/>
  <c r="AE537" i="16"/>
  <c r="M330" i="56"/>
  <c r="N244" i="56"/>
  <c r="O250" i="56"/>
  <c r="O336" i="56"/>
  <c r="O246" i="56"/>
  <c r="O332" i="56"/>
  <c r="O254" i="56"/>
  <c r="O340" i="56"/>
  <c r="O249" i="56"/>
  <c r="O335" i="56"/>
  <c r="O247" i="56"/>
  <c r="O256" i="56"/>
  <c r="O342" i="56"/>
  <c r="O251" i="56"/>
  <c r="O337" i="56"/>
  <c r="O248" i="56"/>
  <c r="N336" i="56"/>
  <c r="N335" i="56"/>
  <c r="N333" i="56"/>
  <c r="N341" i="56"/>
  <c r="O341" i="56"/>
  <c r="P163" i="56"/>
  <c r="P249" i="56"/>
  <c r="P335" i="56"/>
  <c r="P161" i="56"/>
  <c r="P247" i="56"/>
  <c r="P333" i="56"/>
  <c r="P162" i="56"/>
  <c r="P248" i="56"/>
  <c r="P160" i="56"/>
  <c r="P246" i="56"/>
  <c r="P165" i="56"/>
  <c r="P251" i="56"/>
  <c r="P337" i="56"/>
  <c r="P169" i="56"/>
  <c r="P164" i="56"/>
  <c r="P250" i="56"/>
  <c r="P172" i="56"/>
  <c r="P258" i="56"/>
  <c r="P344" i="56"/>
  <c r="P167" i="56"/>
  <c r="P253" i="56"/>
  <c r="P339" i="56"/>
  <c r="P170" i="56"/>
  <c r="P256" i="56"/>
  <c r="P342" i="56"/>
  <c r="P168" i="56"/>
  <c r="P254" i="56"/>
  <c r="P171" i="56"/>
  <c r="P257" i="56"/>
  <c r="P343" i="56"/>
  <c r="P166" i="56"/>
  <c r="P280" i="16"/>
  <c r="P373" i="16"/>
  <c r="P206" i="16"/>
  <c r="P204" i="16"/>
  <c r="P200" i="16"/>
  <c r="P121" i="16"/>
  <c r="P181" i="16"/>
  <c r="P124" i="16"/>
  <c r="P179" i="16"/>
  <c r="P272" i="16"/>
  <c r="P365" i="16"/>
  <c r="P184" i="16"/>
  <c r="P277" i="16"/>
  <c r="P103" i="16"/>
  <c r="P158" i="16"/>
  <c r="P164" i="16"/>
  <c r="P188" i="16"/>
  <c r="P281" i="16"/>
  <c r="P374" i="16"/>
  <c r="P299" i="16"/>
  <c r="P297" i="16"/>
  <c r="P293" i="16"/>
  <c r="P153" i="16"/>
  <c r="P165" i="16"/>
  <c r="P189" i="16"/>
  <c r="P282" i="16"/>
  <c r="P375" i="16"/>
  <c r="P155" i="16"/>
  <c r="P182" i="16"/>
  <c r="P275" i="16"/>
  <c r="P156" i="16"/>
  <c r="P163" i="16"/>
  <c r="P161" i="16"/>
  <c r="P185" i="16"/>
  <c r="P278" i="16"/>
  <c r="P176" i="16"/>
  <c r="P269" i="16"/>
  <c r="P362" i="16"/>
  <c r="Q98" i="16"/>
  <c r="Q187" i="16"/>
  <c r="Q280" i="16"/>
  <c r="Q373" i="16"/>
  <c r="P123" i="16"/>
  <c r="P160" i="16"/>
  <c r="P162" i="16"/>
  <c r="P177" i="16"/>
  <c r="P270" i="16"/>
  <c r="P363" i="16"/>
  <c r="P183" i="16"/>
  <c r="Q184" i="16"/>
  <c r="Q277" i="16"/>
  <c r="P105" i="56"/>
  <c r="O189" i="56"/>
  <c r="O184" i="56"/>
  <c r="O158" i="53"/>
  <c r="N244" i="53"/>
  <c r="O242" i="53"/>
  <c r="O249" i="53"/>
  <c r="O335" i="53"/>
  <c r="P169" i="53"/>
  <c r="P255" i="53"/>
  <c r="P341" i="53"/>
  <c r="P165" i="53"/>
  <c r="P251" i="53"/>
  <c r="P337" i="53"/>
  <c r="P164" i="53"/>
  <c r="P250" i="53"/>
  <c r="P336" i="53"/>
  <c r="P156" i="53"/>
  <c r="P172" i="53"/>
  <c r="P258" i="53"/>
  <c r="P344" i="53"/>
  <c r="P161" i="53"/>
  <c r="P247" i="53"/>
  <c r="P333" i="53"/>
  <c r="P157" i="53"/>
  <c r="P243" i="53"/>
  <c r="P163" i="53"/>
  <c r="P249" i="53"/>
  <c r="P335" i="53"/>
  <c r="P162" i="53"/>
  <c r="P248" i="53"/>
  <c r="P334" i="53"/>
  <c r="P160" i="53"/>
  <c r="P246" i="53"/>
  <c r="P332" i="53"/>
  <c r="P171" i="53"/>
  <c r="P257" i="53"/>
  <c r="P343" i="53"/>
  <c r="P167" i="53"/>
  <c r="P170" i="53"/>
  <c r="P256" i="53"/>
  <c r="P342" i="53"/>
  <c r="P168" i="53"/>
  <c r="P254" i="53"/>
  <c r="P340" i="53"/>
  <c r="P166" i="53"/>
  <c r="P252" i="53"/>
  <c r="P338" i="53"/>
  <c r="O241" i="53"/>
  <c r="O327" i="53"/>
  <c r="O154" i="53"/>
  <c r="Q174" i="13"/>
  <c r="Q170" i="13"/>
  <c r="G170" i="13"/>
  <c r="I170" i="13"/>
  <c r="Q165" i="13"/>
  <c r="Q164" i="13"/>
  <c r="G164" i="13"/>
  <c r="I164" i="13"/>
  <c r="Q163" i="13"/>
  <c r="G163" i="13"/>
  <c r="I163" i="13"/>
  <c r="Q162" i="13"/>
  <c r="Q175" i="13"/>
  <c r="Q166" i="13"/>
  <c r="G166" i="13"/>
  <c r="I166" i="13"/>
  <c r="Q173" i="13"/>
  <c r="Q260" i="13"/>
  <c r="Q347" i="13"/>
  <c r="AE347" i="13"/>
  <c r="Q168" i="13"/>
  <c r="G168" i="13"/>
  <c r="I168" i="13"/>
  <c r="Q172" i="13"/>
  <c r="Q259" i="13"/>
  <c r="Q346" i="13"/>
  <c r="AE346" i="13"/>
  <c r="Q171" i="13"/>
  <c r="G171" i="13"/>
  <c r="I171" i="13"/>
  <c r="Q169" i="13"/>
  <c r="Q256" i="13"/>
  <c r="Q343" i="13"/>
  <c r="Q167" i="13"/>
  <c r="G167" i="13"/>
  <c r="I167" i="13"/>
  <c r="P258" i="13"/>
  <c r="P345" i="13"/>
  <c r="P159" i="13"/>
  <c r="Q120" i="12"/>
  <c r="Q137" i="12"/>
  <c r="Q203" i="12"/>
  <c r="Q270" i="12"/>
  <c r="Q132" i="12"/>
  <c r="Q128" i="12"/>
  <c r="Q133" i="12"/>
  <c r="Q129" i="12"/>
  <c r="Q130" i="12"/>
  <c r="Q131" i="12"/>
  <c r="G131" i="12"/>
  <c r="Q127" i="12"/>
  <c r="Q136" i="12"/>
  <c r="Q135" i="12"/>
  <c r="Q134" i="12"/>
  <c r="P125" i="12"/>
  <c r="P99" i="11"/>
  <c r="P121" i="11"/>
  <c r="P87" i="11"/>
  <c r="P78" i="11"/>
  <c r="P100" i="11"/>
  <c r="P91" i="11"/>
  <c r="P92" i="11"/>
  <c r="P76" i="11"/>
  <c r="P84" i="11"/>
  <c r="P82" i="11"/>
  <c r="P101" i="11"/>
  <c r="O115" i="11"/>
  <c r="P118" i="11"/>
  <c r="P89" i="11"/>
  <c r="Q55" i="11"/>
  <c r="Q101" i="11"/>
  <c r="P90" i="11"/>
  <c r="P93" i="11"/>
  <c r="P79" i="11"/>
  <c r="P104" i="11"/>
  <c r="P155" i="11"/>
  <c r="P206" i="11"/>
  <c r="P122" i="11"/>
  <c r="P60" i="11"/>
  <c r="P119" i="11"/>
  <c r="P94" i="11"/>
  <c r="P88" i="11"/>
  <c r="P120" i="11"/>
  <c r="P81" i="11"/>
  <c r="P80" i="11"/>
  <c r="P102" i="11"/>
  <c r="Q102" i="11"/>
  <c r="Q104" i="11"/>
  <c r="Q155" i="11"/>
  <c r="Q84" i="11"/>
  <c r="Q82" i="11"/>
  <c r="Q81" i="11"/>
  <c r="Q79" i="11"/>
  <c r="Q78" i="11"/>
  <c r="P294" i="49"/>
  <c r="Q137" i="49"/>
  <c r="Q139" i="49"/>
  <c r="Q141" i="49"/>
  <c r="Q215" i="49"/>
  <c r="Q289" i="49"/>
  <c r="Q145" i="49"/>
  <c r="Q219" i="49"/>
  <c r="Q149" i="49"/>
  <c r="Q138" i="49"/>
  <c r="Q212" i="49"/>
  <c r="Q286" i="49"/>
  <c r="Q140" i="49"/>
  <c r="G140" i="49"/>
  <c r="I140" i="49"/>
  <c r="Q142" i="49"/>
  <c r="Q216" i="49"/>
  <c r="Q290" i="49"/>
  <c r="Q144" i="49"/>
  <c r="Q218" i="49"/>
  <c r="Q150" i="49"/>
  <c r="Q146" i="49"/>
  <c r="Q220" i="49"/>
  <c r="AE220" i="49"/>
  <c r="Q143" i="49"/>
  <c r="Q217" i="49"/>
  <c r="Q147" i="49"/>
  <c r="Q221" i="49"/>
  <c r="AE221" i="49"/>
  <c r="Q148" i="49"/>
  <c r="P288" i="49"/>
  <c r="Q133" i="49"/>
  <c r="G133" i="49"/>
  <c r="I133" i="49"/>
  <c r="Q132" i="49"/>
  <c r="G132" i="49"/>
  <c r="I132" i="49"/>
  <c r="Q134" i="49"/>
  <c r="G134" i="49"/>
  <c r="I134" i="49"/>
  <c r="H146" i="5"/>
  <c r="H219" i="5"/>
  <c r="H292" i="5"/>
  <c r="K135" i="5"/>
  <c r="H135" i="5"/>
  <c r="K140" i="5"/>
  <c r="H140" i="5"/>
  <c r="P106" i="56"/>
  <c r="N246" i="49"/>
  <c r="N322" i="57"/>
  <c r="N332" i="56"/>
  <c r="O275" i="57"/>
  <c r="O195" i="55"/>
  <c r="O233" i="55"/>
  <c r="O146" i="55"/>
  <c r="O185" i="53"/>
  <c r="O189" i="53"/>
  <c r="O184" i="53"/>
  <c r="N311" i="54"/>
  <c r="N200" i="53"/>
  <c r="N297" i="53"/>
  <c r="N277" i="58"/>
  <c r="O316" i="54"/>
  <c r="O204" i="54"/>
  <c r="O200" i="54"/>
  <c r="N314" i="58"/>
  <c r="N315" i="54"/>
  <c r="O219" i="56"/>
  <c r="O305" i="56"/>
  <c r="O293" i="49"/>
  <c r="M307" i="55"/>
  <c r="O247" i="49"/>
  <c r="O172" i="49"/>
  <c r="N272" i="55"/>
  <c r="N268" i="55"/>
  <c r="N189" i="55"/>
  <c r="N296" i="53"/>
  <c r="U93" i="56"/>
  <c r="N200" i="56"/>
  <c r="N287" i="56"/>
  <c r="N318" i="57"/>
  <c r="O277" i="57"/>
  <c r="O237" i="57"/>
  <c r="O230" i="57"/>
  <c r="O215" i="57"/>
  <c r="O204" i="57"/>
  <c r="O200" i="57"/>
  <c r="O233" i="57"/>
  <c r="O217" i="57"/>
  <c r="O342" i="57"/>
  <c r="O120" i="57"/>
  <c r="O214" i="57"/>
  <c r="O218" i="57"/>
  <c r="O220" i="57"/>
  <c r="O250" i="57"/>
  <c r="N319" i="57"/>
  <c r="O250" i="49"/>
  <c r="Q102" i="49"/>
  <c r="Q136" i="49"/>
  <c r="G136" i="49"/>
  <c r="I136" i="49"/>
  <c r="Q122" i="49"/>
  <c r="Q110" i="49"/>
  <c r="Q184" i="49"/>
  <c r="Q258" i="49"/>
  <c r="Q106" i="49"/>
  <c r="Q180" i="49"/>
  <c r="Q254" i="49"/>
  <c r="Q99" i="49"/>
  <c r="G99" i="49"/>
  <c r="I99" i="49"/>
  <c r="Q114" i="49"/>
  <c r="Q103" i="49"/>
  <c r="Q177" i="49"/>
  <c r="Q96" i="49"/>
  <c r="Q95" i="49"/>
  <c r="Q130" i="49"/>
  <c r="Q125" i="49"/>
  <c r="Q121" i="49"/>
  <c r="Q109" i="49"/>
  <c r="Q105" i="49"/>
  <c r="Q83" i="49"/>
  <c r="Q112" i="49"/>
  <c r="Q186" i="49"/>
  <c r="AE186" i="49"/>
  <c r="Q101" i="49"/>
  <c r="Q123" i="49"/>
  <c r="Q116" i="49"/>
  <c r="Q190" i="49"/>
  <c r="Q264" i="49"/>
  <c r="Q100" i="49"/>
  <c r="Q111" i="49"/>
  <c r="Q185" i="49"/>
  <c r="Q259" i="49"/>
  <c r="R78" i="49"/>
  <c r="Q129" i="49"/>
  <c r="Q124" i="49"/>
  <c r="Q120" i="49"/>
  <c r="Q117" i="49"/>
  <c r="Q191" i="49"/>
  <c r="Q265" i="49"/>
  <c r="Q108" i="49"/>
  <c r="Q182" i="49"/>
  <c r="Q256" i="49"/>
  <c r="Q104" i="49"/>
  <c r="Q178" i="49"/>
  <c r="Q252" i="49"/>
  <c r="Q115" i="49"/>
  <c r="Q113" i="49"/>
  <c r="Q187" i="49"/>
  <c r="Q128" i="49"/>
  <c r="Q119" i="49"/>
  <c r="Q107" i="49"/>
  <c r="Q181" i="49"/>
  <c r="Q255" i="49"/>
  <c r="P212" i="49"/>
  <c r="O284" i="49"/>
  <c r="O209" i="49"/>
  <c r="N277" i="55"/>
  <c r="O230" i="55"/>
  <c r="O151" i="55"/>
  <c r="O275" i="55"/>
  <c r="N271" i="55"/>
  <c r="N294" i="53"/>
  <c r="O212" i="53"/>
  <c r="O245" i="53"/>
  <c r="O217" i="53"/>
  <c r="N309" i="54"/>
  <c r="M306" i="57"/>
  <c r="N325" i="57"/>
  <c r="N293" i="53"/>
  <c r="N314" i="57"/>
  <c r="N269" i="58"/>
  <c r="O120" i="54"/>
  <c r="O214" i="54"/>
  <c r="O233" i="54"/>
  <c r="O243" i="54"/>
  <c r="O343" i="54"/>
  <c r="O341" i="54"/>
  <c r="O237" i="54"/>
  <c r="O257" i="49"/>
  <c r="O201" i="58"/>
  <c r="O273" i="58"/>
  <c r="N338" i="54"/>
  <c r="N367" i="54"/>
  <c r="N366" i="54" s="1"/>
  <c r="N334" i="56"/>
  <c r="O206" i="56"/>
  <c r="O292" i="56"/>
  <c r="O249" i="49"/>
  <c r="O240" i="57"/>
  <c r="P158" i="57"/>
  <c r="P251" i="57"/>
  <c r="P344" i="57"/>
  <c r="P165" i="57"/>
  <c r="P161" i="57"/>
  <c r="P153" i="57"/>
  <c r="P143" i="57"/>
  <c r="P236" i="57"/>
  <c r="P329" i="57"/>
  <c r="P135" i="57"/>
  <c r="P228" i="57"/>
  <c r="P321" i="57"/>
  <c r="P103" i="57"/>
  <c r="P134" i="57"/>
  <c r="P227" i="57"/>
  <c r="P130" i="57"/>
  <c r="P223" i="57"/>
  <c r="P316" i="57"/>
  <c r="P147" i="57"/>
  <c r="P240" i="57"/>
  <c r="P333" i="57"/>
  <c r="P145" i="57"/>
  <c r="P238" i="57"/>
  <c r="P331" i="57"/>
  <c r="P137" i="57"/>
  <c r="P230" i="57"/>
  <c r="P323" i="57"/>
  <c r="P131" i="57"/>
  <c r="P224" i="57"/>
  <c r="P154" i="57"/>
  <c r="P247" i="57"/>
  <c r="P340" i="57"/>
  <c r="P136" i="57"/>
  <c r="P121" i="57"/>
  <c r="P122" i="57"/>
  <c r="P215" i="57"/>
  <c r="P308" i="57"/>
  <c r="P140" i="57"/>
  <c r="P233" i="57"/>
  <c r="P326" i="57"/>
  <c r="P157" i="57"/>
  <c r="P250" i="57"/>
  <c r="P343" i="57"/>
  <c r="P176" i="57"/>
  <c r="P272" i="57"/>
  <c r="P365" i="57"/>
  <c r="P164" i="57"/>
  <c r="P160" i="57"/>
  <c r="P150" i="57"/>
  <c r="P243" i="57"/>
  <c r="P336" i="57"/>
  <c r="P142" i="57"/>
  <c r="P235" i="57"/>
  <c r="P328" i="57"/>
  <c r="P132" i="57"/>
  <c r="P124" i="57"/>
  <c r="P217" i="57"/>
  <c r="P310" i="57"/>
  <c r="P148" i="57"/>
  <c r="P241" i="57"/>
  <c r="P334" i="57"/>
  <c r="P125" i="57"/>
  <c r="P218" i="57"/>
  <c r="P311" i="57"/>
  <c r="P133" i="57"/>
  <c r="P127" i="57"/>
  <c r="P220" i="57"/>
  <c r="P313" i="57"/>
  <c r="P141" i="57"/>
  <c r="P234" i="57"/>
  <c r="P327" i="57"/>
  <c r="P299" i="57"/>
  <c r="P156" i="57"/>
  <c r="P249" i="57"/>
  <c r="P342" i="57"/>
  <c r="P163" i="57"/>
  <c r="P155" i="57"/>
  <c r="P248" i="57"/>
  <c r="P341" i="57"/>
  <c r="P149" i="57"/>
  <c r="P242" i="57"/>
  <c r="P335" i="57"/>
  <c r="P139" i="57"/>
  <c r="P128" i="57"/>
  <c r="P123" i="57"/>
  <c r="P216" i="57"/>
  <c r="P309" i="57"/>
  <c r="P138" i="57"/>
  <c r="P231" i="57"/>
  <c r="P324" i="57"/>
  <c r="P126" i="57"/>
  <c r="P219" i="57"/>
  <c r="P312" i="57"/>
  <c r="P151" i="57"/>
  <c r="P144" i="57"/>
  <c r="P237" i="57"/>
  <c r="P330" i="57"/>
  <c r="P206" i="57"/>
  <c r="P204" i="57"/>
  <c r="P200" i="57"/>
  <c r="Q98" i="57"/>
  <c r="P162" i="57"/>
  <c r="P146" i="57"/>
  <c r="P239" i="57"/>
  <c r="P332" i="57"/>
  <c r="P129" i="57"/>
  <c r="P222" i="57"/>
  <c r="P315" i="57"/>
  <c r="P152" i="57"/>
  <c r="P245" i="57"/>
  <c r="P338" i="57"/>
  <c r="O243" i="57"/>
  <c r="P190" i="49"/>
  <c r="G116" i="49"/>
  <c r="I116" i="49"/>
  <c r="O209" i="53"/>
  <c r="N361" i="57"/>
  <c r="N268" i="57"/>
  <c r="O111" i="58"/>
  <c r="O190" i="58"/>
  <c r="P152" i="58"/>
  <c r="P230" i="58"/>
  <c r="P119" i="58"/>
  <c r="P112" i="58"/>
  <c r="P118" i="58"/>
  <c r="P114" i="58"/>
  <c r="P192" i="58"/>
  <c r="P270" i="58"/>
  <c r="P122" i="58"/>
  <c r="P200" i="58"/>
  <c r="P278" i="58"/>
  <c r="P117" i="58"/>
  <c r="P195" i="58"/>
  <c r="Q83" i="58"/>
  <c r="P120" i="58"/>
  <c r="P123" i="58"/>
  <c r="P201" i="58"/>
  <c r="P279" i="58"/>
  <c r="P121" i="58"/>
  <c r="P116" i="58"/>
  <c r="P115" i="58"/>
  <c r="P88" i="58"/>
  <c r="P113" i="58"/>
  <c r="O146" i="58"/>
  <c r="O208" i="56"/>
  <c r="O294" i="56"/>
  <c r="N274" i="55"/>
  <c r="N308" i="55"/>
  <c r="N307" i="55"/>
  <c r="N229" i="55"/>
  <c r="U93" i="53"/>
  <c r="N308" i="58"/>
  <c r="N229" i="58"/>
  <c r="N368" i="54"/>
  <c r="O216" i="57"/>
  <c r="O222" i="57"/>
  <c r="O228" i="57"/>
  <c r="O272" i="57"/>
  <c r="P216" i="49"/>
  <c r="G216" i="49"/>
  <c r="P181" i="49"/>
  <c r="P177" i="49"/>
  <c r="P178" i="49"/>
  <c r="P285" i="49"/>
  <c r="P206" i="49"/>
  <c r="P131" i="49"/>
  <c r="P217" i="49"/>
  <c r="P210" i="49"/>
  <c r="P135" i="49"/>
  <c r="P98" i="49"/>
  <c r="P173" i="49"/>
  <c r="O190" i="55"/>
  <c r="O111" i="55"/>
  <c r="O192" i="55"/>
  <c r="P125" i="55"/>
  <c r="P129" i="55"/>
  <c r="P115" i="55"/>
  <c r="P122" i="55"/>
  <c r="P200" i="55"/>
  <c r="P88" i="55"/>
  <c r="P116" i="55"/>
  <c r="P118" i="55"/>
  <c r="P196" i="55"/>
  <c r="P274" i="55"/>
  <c r="P121" i="55"/>
  <c r="P147" i="55"/>
  <c r="P113" i="55"/>
  <c r="P191" i="55"/>
  <c r="P269" i="55"/>
  <c r="P130" i="55"/>
  <c r="P112" i="55"/>
  <c r="Q83" i="55"/>
  <c r="P126" i="55"/>
  <c r="P127" i="55"/>
  <c r="P152" i="55"/>
  <c r="P117" i="55"/>
  <c r="P195" i="55"/>
  <c r="P273" i="55"/>
  <c r="P119" i="55"/>
  <c r="P197" i="55"/>
  <c r="P123" i="55"/>
  <c r="P201" i="55"/>
  <c r="P279" i="55"/>
  <c r="P114" i="55"/>
  <c r="P192" i="55"/>
  <c r="P270" i="55"/>
  <c r="P128" i="55"/>
  <c r="P153" i="55"/>
  <c r="P231" i="55"/>
  <c r="P309" i="55"/>
  <c r="P120" i="55"/>
  <c r="P198" i="55"/>
  <c r="P234" i="55"/>
  <c r="P312" i="55"/>
  <c r="O214" i="53"/>
  <c r="O201" i="53"/>
  <c r="O213" i="53"/>
  <c r="O203" i="53"/>
  <c r="P151" i="53"/>
  <c r="P145" i="53"/>
  <c r="P141" i="53"/>
  <c r="P137" i="53"/>
  <c r="P131" i="53"/>
  <c r="P217" i="53"/>
  <c r="P303" i="53"/>
  <c r="P126" i="53"/>
  <c r="P212" i="53"/>
  <c r="P298" i="53"/>
  <c r="P121" i="53"/>
  <c r="P94" i="53"/>
  <c r="P188" i="53"/>
  <c r="P153" i="53"/>
  <c r="P122" i="53"/>
  <c r="P119" i="53"/>
  <c r="P205" i="53"/>
  <c r="P140" i="53"/>
  <c r="Q89" i="53"/>
  <c r="P130" i="53"/>
  <c r="P216" i="53"/>
  <c r="P302" i="53"/>
  <c r="P124" i="53"/>
  <c r="P120" i="53"/>
  <c r="P152" i="53"/>
  <c r="P134" i="53"/>
  <c r="P220" i="53"/>
  <c r="P306" i="53"/>
  <c r="P127" i="53"/>
  <c r="P213" i="53"/>
  <c r="P299" i="53"/>
  <c r="P125" i="53"/>
  <c r="P211" i="53"/>
  <c r="P297" i="53"/>
  <c r="P128" i="53"/>
  <c r="P214" i="53"/>
  <c r="P300" i="53"/>
  <c r="P190" i="53"/>
  <c r="P147" i="53"/>
  <c r="P143" i="53"/>
  <c r="P139" i="53"/>
  <c r="P191" i="53"/>
  <c r="P155" i="53"/>
  <c r="P129" i="53"/>
  <c r="P215" i="53"/>
  <c r="P301" i="53"/>
  <c r="P123" i="53"/>
  <c r="P209" i="53"/>
  <c r="P295" i="53"/>
  <c r="P116" i="53"/>
  <c r="P202" i="53"/>
  <c r="P288" i="53"/>
  <c r="P117" i="53"/>
  <c r="P203" i="53"/>
  <c r="P289" i="53"/>
  <c r="P118" i="53"/>
  <c r="P204" i="53"/>
  <c r="P290" i="53"/>
  <c r="P159" i="53"/>
  <c r="P146" i="53"/>
  <c r="P138" i="53"/>
  <c r="P132" i="53"/>
  <c r="P218" i="53"/>
  <c r="P304" i="53"/>
  <c r="P115" i="53"/>
  <c r="P133" i="53"/>
  <c r="P187" i="53"/>
  <c r="P186" i="53"/>
  <c r="O252" i="53"/>
  <c r="O338" i="53"/>
  <c r="N301" i="53"/>
  <c r="N288" i="53"/>
  <c r="T92" i="53"/>
  <c r="N335" i="57"/>
  <c r="N334" i="57"/>
  <c r="N312" i="57"/>
  <c r="N329" i="53"/>
  <c r="N327" i="53"/>
  <c r="N290" i="53"/>
  <c r="N319" i="54"/>
  <c r="O277" i="54"/>
  <c r="O370" i="54"/>
  <c r="O240" i="54"/>
  <c r="O221" i="54"/>
  <c r="O225" i="54"/>
  <c r="O247" i="54"/>
  <c r="N312" i="54"/>
  <c r="O205" i="49"/>
  <c r="O280" i="49"/>
  <c r="N276" i="58"/>
  <c r="N268" i="58"/>
  <c r="N189" i="58"/>
  <c r="O185" i="56"/>
  <c r="P151" i="56"/>
  <c r="P145" i="56"/>
  <c r="P141" i="56"/>
  <c r="P137" i="56"/>
  <c r="P298" i="56"/>
  <c r="P121" i="56"/>
  <c r="P94" i="56"/>
  <c r="P188" i="56"/>
  <c r="P152" i="56"/>
  <c r="P140" i="56"/>
  <c r="Q89" i="56"/>
  <c r="P216" i="56"/>
  <c r="P302" i="56"/>
  <c r="P120" i="56"/>
  <c r="P206" i="56"/>
  <c r="P292" i="56"/>
  <c r="P117" i="56"/>
  <c r="P203" i="56"/>
  <c r="P289" i="56"/>
  <c r="P119" i="56"/>
  <c r="P190" i="56"/>
  <c r="P147" i="56"/>
  <c r="P143" i="56"/>
  <c r="P139" i="56"/>
  <c r="P191" i="56"/>
  <c r="P215" i="56"/>
  <c r="P301" i="56"/>
  <c r="P123" i="56"/>
  <c r="P116" i="56"/>
  <c r="P118" i="56"/>
  <c r="P204" i="56"/>
  <c r="P290" i="56"/>
  <c r="P115" i="56"/>
  <c r="P159" i="56"/>
  <c r="P138" i="56"/>
  <c r="P218" i="56"/>
  <c r="P304" i="56"/>
  <c r="P153" i="56"/>
  <c r="P146" i="56"/>
  <c r="P219" i="56"/>
  <c r="P305" i="56"/>
  <c r="P122" i="56"/>
  <c r="P208" i="56"/>
  <c r="P294" i="56"/>
  <c r="P187" i="56"/>
  <c r="P186" i="56"/>
  <c r="O298" i="56"/>
  <c r="O245" i="56"/>
  <c r="O158" i="56"/>
  <c r="O260" i="49"/>
  <c r="M267" i="58"/>
  <c r="N213" i="57"/>
  <c r="N307" i="57"/>
  <c r="N224" i="58"/>
  <c r="N213" i="54"/>
  <c r="N307" i="54"/>
  <c r="O234" i="57"/>
  <c r="O247" i="57"/>
  <c r="P185" i="49"/>
  <c r="P184" i="49"/>
  <c r="P218" i="49"/>
  <c r="O269" i="55"/>
  <c r="T92" i="56"/>
  <c r="O192" i="58"/>
  <c r="N224" i="55"/>
  <c r="N240" i="53"/>
  <c r="N305" i="53"/>
  <c r="N271" i="58"/>
  <c r="N268" i="54"/>
  <c r="N331" i="56"/>
  <c r="N273" i="57"/>
  <c r="N341" i="57"/>
  <c r="O276" i="57"/>
  <c r="O332" i="57"/>
  <c r="O175" i="57"/>
  <c r="P182" i="49"/>
  <c r="P215" i="49"/>
  <c r="P191" i="49"/>
  <c r="P180" i="49"/>
  <c r="O234" i="55"/>
  <c r="O201" i="55"/>
  <c r="O236" i="55"/>
  <c r="O216" i="53"/>
  <c r="O220" i="53"/>
  <c r="O248" i="53"/>
  <c r="O334" i="53"/>
  <c r="N312" i="58"/>
  <c r="N327" i="54"/>
  <c r="N324" i="57"/>
  <c r="N329" i="57"/>
  <c r="M306" i="54"/>
  <c r="N331" i="53"/>
  <c r="N330" i="53"/>
  <c r="O274" i="54"/>
  <c r="O175" i="54"/>
  <c r="O241" i="54"/>
  <c r="P299" i="54"/>
  <c r="P158" i="54"/>
  <c r="P251" i="54"/>
  <c r="P154" i="54"/>
  <c r="P247" i="54"/>
  <c r="P340" i="54"/>
  <c r="P146" i="54"/>
  <c r="P136" i="54"/>
  <c r="P229" i="54"/>
  <c r="P127" i="54"/>
  <c r="P103" i="54"/>
  <c r="P129" i="54"/>
  <c r="P222" i="54"/>
  <c r="P315" i="54"/>
  <c r="P151" i="54"/>
  <c r="P244" i="54"/>
  <c r="P337" i="54"/>
  <c r="P144" i="54"/>
  <c r="P237" i="54"/>
  <c r="P330" i="54"/>
  <c r="P145" i="54"/>
  <c r="P238" i="54"/>
  <c r="P331" i="54"/>
  <c r="P149" i="54"/>
  <c r="P242" i="54"/>
  <c r="P335" i="54"/>
  <c r="P122" i="54"/>
  <c r="P215" i="54"/>
  <c r="P308" i="54"/>
  <c r="P182" i="54"/>
  <c r="P176" i="54"/>
  <c r="P157" i="54"/>
  <c r="P250" i="54"/>
  <c r="P343" i="54"/>
  <c r="P153" i="54"/>
  <c r="P246" i="54"/>
  <c r="P339" i="54"/>
  <c r="P143" i="54"/>
  <c r="P236" i="54"/>
  <c r="P135" i="54"/>
  <c r="P228" i="54"/>
  <c r="P124" i="54"/>
  <c r="Q98" i="54"/>
  <c r="P130" i="54"/>
  <c r="P223" i="54"/>
  <c r="P147" i="54"/>
  <c r="P240" i="54"/>
  <c r="P333" i="54"/>
  <c r="P137" i="54"/>
  <c r="P152" i="54"/>
  <c r="P245" i="54"/>
  <c r="P338" i="54"/>
  <c r="P126" i="54"/>
  <c r="P219" i="54"/>
  <c r="P312" i="54"/>
  <c r="P160" i="54"/>
  <c r="P128" i="54"/>
  <c r="P221" i="54"/>
  <c r="P314" i="54"/>
  <c r="P141" i="54"/>
  <c r="P181" i="54"/>
  <c r="P206" i="54"/>
  <c r="P204" i="54"/>
  <c r="P200" i="54"/>
  <c r="P156" i="54"/>
  <c r="P249" i="54"/>
  <c r="P150" i="54"/>
  <c r="P243" i="54"/>
  <c r="P336" i="54"/>
  <c r="P142" i="54"/>
  <c r="P132" i="54"/>
  <c r="P225" i="54"/>
  <c r="P318" i="54"/>
  <c r="P123" i="54"/>
  <c r="P148" i="54"/>
  <c r="P241" i="54"/>
  <c r="P334" i="54"/>
  <c r="P134" i="54"/>
  <c r="P227" i="54"/>
  <c r="P138" i="54"/>
  <c r="P140" i="54"/>
  <c r="P233" i="54"/>
  <c r="P326" i="54"/>
  <c r="P133" i="54"/>
  <c r="P125" i="54"/>
  <c r="P155" i="54"/>
  <c r="P248" i="54"/>
  <c r="P341" i="54"/>
  <c r="P139" i="54"/>
  <c r="P232" i="54"/>
  <c r="P325" i="54"/>
  <c r="P121" i="54"/>
  <c r="P131" i="54"/>
  <c r="M267" i="55"/>
  <c r="N283" i="49"/>
  <c r="O151" i="58"/>
  <c r="O201" i="56"/>
  <c r="Q75" i="11"/>
  <c r="Q93" i="11"/>
  <c r="Q99" i="11"/>
  <c r="Q89" i="11"/>
  <c r="Q98" i="11"/>
  <c r="R55" i="11"/>
  <c r="Q76" i="11"/>
  <c r="Q100" i="11"/>
  <c r="Q87" i="11"/>
  <c r="Q91" i="11"/>
  <c r="Q60" i="11"/>
  <c r="Q119" i="11"/>
  <c r="Q118" i="11"/>
  <c r="Q121" i="11"/>
  <c r="Q120" i="11"/>
  <c r="Q94" i="11"/>
  <c r="Q92" i="11"/>
  <c r="Q90" i="11"/>
  <c r="Q88" i="11"/>
  <c r="Q122" i="11"/>
  <c r="P187" i="13"/>
  <c r="P191" i="13"/>
  <c r="P186" i="13"/>
  <c r="O315" i="15"/>
  <c r="Q112" i="15"/>
  <c r="Q125" i="15"/>
  <c r="Q119" i="15"/>
  <c r="Q114" i="15"/>
  <c r="Q88" i="15"/>
  <c r="Q121" i="15"/>
  <c r="Q152" i="15"/>
  <c r="Q188" i="13"/>
  <c r="Q122" i="13"/>
  <c r="R90" i="13"/>
  <c r="Q146" i="13"/>
  <c r="Q157" i="13"/>
  <c r="Q152" i="13"/>
  <c r="Q140" i="13"/>
  <c r="Q117" i="13"/>
  <c r="Q193" i="13"/>
  <c r="Q95" i="13"/>
  <c r="Q190" i="13"/>
  <c r="Q161" i="13"/>
  <c r="Q139" i="13"/>
  <c r="Q189" i="13"/>
  <c r="Q141" i="13"/>
  <c r="Q116" i="13"/>
  <c r="Q148" i="13"/>
  <c r="Q121" i="13"/>
  <c r="Q142" i="13"/>
  <c r="Q147" i="13"/>
  <c r="Q192" i="13"/>
  <c r="Q143" i="13"/>
  <c r="Q144" i="13"/>
  <c r="Q124" i="13"/>
  <c r="Q160" i="13"/>
  <c r="Q123" i="13"/>
  <c r="Q145" i="13"/>
  <c r="Q158" i="13"/>
  <c r="Q138" i="13"/>
  <c r="U91" i="13"/>
  <c r="G551" i="13"/>
  <c r="G550" i="13"/>
  <c r="S73" i="12"/>
  <c r="P152" i="12"/>
  <c r="P149" i="12"/>
  <c r="P148" i="12"/>
  <c r="S56" i="11"/>
  <c r="AE75" i="16"/>
  <c r="AH46" i="28"/>
  <c r="O269" i="12"/>
  <c r="P202" i="12"/>
  <c r="P269" i="12"/>
  <c r="P201" i="12"/>
  <c r="W93" i="13"/>
  <c r="X94" i="13"/>
  <c r="N362" i="16"/>
  <c r="O362" i="16"/>
  <c r="M362" i="16"/>
  <c r="L362" i="16"/>
  <c r="K269" i="16"/>
  <c r="K362" i="16"/>
  <c r="K272" i="16"/>
  <c r="K365" i="16"/>
  <c r="L312" i="15"/>
  <c r="H286" i="5"/>
  <c r="I55" i="5"/>
  <c r="V76" i="12"/>
  <c r="I57" i="5"/>
  <c r="U75" i="12"/>
  <c r="Q155" i="12"/>
  <c r="Q154" i="12"/>
  <c r="Q153" i="12"/>
  <c r="Q113" i="12"/>
  <c r="Q115" i="12"/>
  <c r="Q118" i="12"/>
  <c r="Q98" i="12"/>
  <c r="Q99" i="12"/>
  <c r="Q100" i="12"/>
  <c r="Q101" i="12"/>
  <c r="Q102" i="12"/>
  <c r="Q108" i="12"/>
  <c r="Q109" i="12"/>
  <c r="Q110" i="12"/>
  <c r="Q126" i="12"/>
  <c r="Q117" i="12"/>
  <c r="Q114" i="12"/>
  <c r="Q97" i="12"/>
  <c r="Q119" i="12"/>
  <c r="Q121" i="12"/>
  <c r="Q116" i="12"/>
  <c r="Q122" i="12"/>
  <c r="Q112" i="12"/>
  <c r="Q151" i="12"/>
  <c r="Q88" i="12"/>
  <c r="Q150" i="12"/>
  <c r="Q77" i="12"/>
  <c r="R72" i="12"/>
  <c r="I67" i="5"/>
  <c r="I59" i="5"/>
  <c r="I54" i="5"/>
  <c r="I66" i="5"/>
  <c r="I53" i="5"/>
  <c r="H134" i="5"/>
  <c r="H207" i="5"/>
  <c r="V59" i="11"/>
  <c r="Q166" i="11"/>
  <c r="W81" i="5"/>
  <c r="AI40" i="5"/>
  <c r="G44" i="5"/>
  <c r="G524" i="5"/>
  <c r="Q173" i="53"/>
  <c r="Q259" i="53"/>
  <c r="O279" i="49"/>
  <c r="O312" i="58"/>
  <c r="P234" i="58"/>
  <c r="P312" i="58"/>
  <c r="P236" i="58"/>
  <c r="P314" i="58"/>
  <c r="P228" i="58"/>
  <c r="Q150" i="58"/>
  <c r="Q228" i="58"/>
  <c r="Q158" i="58"/>
  <c r="Q155" i="58"/>
  <c r="Q153" i="58"/>
  <c r="Q156" i="58"/>
  <c r="Q157" i="58"/>
  <c r="Q154" i="58"/>
  <c r="P311" i="58"/>
  <c r="P313" i="58"/>
  <c r="Q141" i="58"/>
  <c r="Q137" i="58"/>
  <c r="Q133" i="58"/>
  <c r="Q129" i="58"/>
  <c r="Q142" i="58"/>
  <c r="Q138" i="58"/>
  <c r="Q134" i="58"/>
  <c r="Q130" i="58"/>
  <c r="Q140" i="58"/>
  <c r="Q132" i="58"/>
  <c r="Q143" i="58"/>
  <c r="Q135" i="58"/>
  <c r="Q127" i="58"/>
  <c r="Q136" i="58"/>
  <c r="Q139" i="58"/>
  <c r="Q126" i="58"/>
  <c r="Q125" i="58"/>
  <c r="Q131" i="58"/>
  <c r="Q128" i="58"/>
  <c r="P225" i="55"/>
  <c r="P303" i="55"/>
  <c r="Q159" i="55"/>
  <c r="G159" i="55"/>
  <c r="I159" i="55"/>
  <c r="Q158" i="55"/>
  <c r="G158" i="55"/>
  <c r="I158" i="55"/>
  <c r="Q155" i="55"/>
  <c r="G155" i="55"/>
  <c r="Q156" i="55"/>
  <c r="G156" i="55"/>
  <c r="I156" i="55"/>
  <c r="Q157" i="55"/>
  <c r="G157" i="55"/>
  <c r="I157" i="55"/>
  <c r="Q154" i="55"/>
  <c r="G154" i="55"/>
  <c r="P236" i="55"/>
  <c r="P314" i="55"/>
  <c r="Q150" i="55"/>
  <c r="Q149" i="55"/>
  <c r="Q148" i="55"/>
  <c r="Q226" i="55"/>
  <c r="Q304" i="55"/>
  <c r="AE304" i="55"/>
  <c r="Q143" i="55"/>
  <c r="Q141" i="55"/>
  <c r="Q139" i="55"/>
  <c r="Q137" i="55"/>
  <c r="Q135" i="55"/>
  <c r="Q133" i="55"/>
  <c r="Q131" i="55"/>
  <c r="Q142" i="55"/>
  <c r="Q140" i="55"/>
  <c r="Q138" i="55"/>
  <c r="Q136" i="55"/>
  <c r="Q134" i="55"/>
  <c r="Q132" i="55"/>
  <c r="R83" i="15"/>
  <c r="R159" i="15"/>
  <c r="Q151" i="15"/>
  <c r="Q126" i="15"/>
  <c r="Q131" i="15"/>
  <c r="Q139" i="15"/>
  <c r="Q130" i="15"/>
  <c r="Q138" i="15"/>
  <c r="Q148" i="15"/>
  <c r="Q146" i="15"/>
  <c r="Q156" i="15"/>
  <c r="Q234" i="15"/>
  <c r="Q312" i="15"/>
  <c r="P146" i="15"/>
  <c r="G156" i="15"/>
  <c r="I156" i="15"/>
  <c r="R154" i="15"/>
  <c r="R155" i="15"/>
  <c r="R148" i="15"/>
  <c r="R141" i="15"/>
  <c r="R137" i="15"/>
  <c r="R133" i="15"/>
  <c r="R128" i="15"/>
  <c r="P371" i="57"/>
  <c r="Q189" i="57"/>
  <c r="Q282" i="57"/>
  <c r="Q375" i="57"/>
  <c r="AE375" i="57"/>
  <c r="Q187" i="57"/>
  <c r="G187" i="57"/>
  <c r="I187" i="57"/>
  <c r="Q186" i="57"/>
  <c r="G186" i="57"/>
  <c r="I186" i="57"/>
  <c r="Q185" i="57"/>
  <c r="Q278" i="57"/>
  <c r="Q371" i="57"/>
  <c r="Q184" i="57"/>
  <c r="Q277" i="57"/>
  <c r="G277" i="57"/>
  <c r="G370" i="57"/>
  <c r="Q183" i="57"/>
  <c r="Q182" i="57"/>
  <c r="Q181" i="57"/>
  <c r="P280" i="57"/>
  <c r="P373" i="57"/>
  <c r="P180" i="57"/>
  <c r="O373" i="54"/>
  <c r="O273" i="54"/>
  <c r="P280" i="54"/>
  <c r="P373" i="54"/>
  <c r="O372" i="54"/>
  <c r="P180" i="54"/>
  <c r="P278" i="54"/>
  <c r="Q189" i="54"/>
  <c r="Q187" i="54"/>
  <c r="Q184" i="54"/>
  <c r="Q277" i="54"/>
  <c r="Q370" i="54"/>
  <c r="Q183" i="54"/>
  <c r="Q276" i="54"/>
  <c r="Q369" i="54"/>
  <c r="Q185" i="54"/>
  <c r="G185" i="54"/>
  <c r="I185" i="54"/>
  <c r="Q186" i="54"/>
  <c r="G186" i="54"/>
  <c r="I186" i="54"/>
  <c r="Q179" i="54"/>
  <c r="Q178" i="54"/>
  <c r="Q177" i="54"/>
  <c r="Q165" i="54"/>
  <c r="Q164" i="54"/>
  <c r="Q163" i="54"/>
  <c r="Q162" i="54"/>
  <c r="Q161" i="54"/>
  <c r="N330" i="56"/>
  <c r="O333" i="56"/>
  <c r="P252" i="56"/>
  <c r="P338" i="56"/>
  <c r="P255" i="56"/>
  <c r="P341" i="56"/>
  <c r="O334" i="56"/>
  <c r="O244" i="56"/>
  <c r="P340" i="56"/>
  <c r="O339" i="56"/>
  <c r="Q169" i="56"/>
  <c r="Q255" i="56"/>
  <c r="Q164" i="56"/>
  <c r="Q172" i="56"/>
  <c r="Q163" i="56"/>
  <c r="Q161" i="56"/>
  <c r="Q162" i="56"/>
  <c r="Q165" i="56"/>
  <c r="Q160" i="56"/>
  <c r="Q167" i="56"/>
  <c r="Q171" i="56"/>
  <c r="Q170" i="56"/>
  <c r="Q168" i="56"/>
  <c r="Q254" i="56"/>
  <c r="AE254" i="56"/>
  <c r="Q166" i="56"/>
  <c r="AE206" i="16"/>
  <c r="AE204" i="16"/>
  <c r="AE200" i="16"/>
  <c r="H201" i="16"/>
  <c r="Q162" i="16"/>
  <c r="Q123" i="16"/>
  <c r="AE277" i="16"/>
  <c r="Q181" i="16"/>
  <c r="Q182" i="16"/>
  <c r="Q275" i="16"/>
  <c r="R98" i="16"/>
  <c r="R189" i="16"/>
  <c r="Q179" i="16"/>
  <c r="G179" i="16"/>
  <c r="I179" i="16"/>
  <c r="Q128" i="16"/>
  <c r="Q127" i="16"/>
  <c r="Q189" i="16"/>
  <c r="Q282" i="16"/>
  <c r="P276" i="16"/>
  <c r="P369" i="16"/>
  <c r="Q163" i="16"/>
  <c r="Q177" i="16"/>
  <c r="Q270" i="16"/>
  <c r="Q363" i="16"/>
  <c r="AE363" i="16"/>
  <c r="Q103" i="16"/>
  <c r="Q124" i="16"/>
  <c r="Q156" i="16"/>
  <c r="Q299" i="16"/>
  <c r="Q297" i="16"/>
  <c r="Q293" i="16"/>
  <c r="Q161" i="16"/>
  <c r="Q183" i="16"/>
  <c r="Q121" i="16"/>
  <c r="Q132" i="16"/>
  <c r="Q153" i="16"/>
  <c r="Q160" i="16"/>
  <c r="Q165" i="16"/>
  <c r="Q185" i="16"/>
  <c r="Q164" i="16"/>
  <c r="Q176" i="16"/>
  <c r="Q269" i="16"/>
  <c r="Q362" i="16"/>
  <c r="AE362" i="16"/>
  <c r="Q188" i="16"/>
  <c r="G184" i="16"/>
  <c r="AE259" i="53"/>
  <c r="Q345" i="53"/>
  <c r="AE345" i="53"/>
  <c r="N326" i="53"/>
  <c r="O329" i="53"/>
  <c r="O328" i="53"/>
  <c r="P158" i="53"/>
  <c r="G173" i="53"/>
  <c r="I173" i="53"/>
  <c r="O244" i="53"/>
  <c r="P242" i="53"/>
  <c r="Q157" i="53"/>
  <c r="Q243" i="53"/>
  <c r="Q156" i="53"/>
  <c r="Q242" i="53"/>
  <c r="Q328" i="53"/>
  <c r="Q172" i="53"/>
  <c r="Q163" i="53"/>
  <c r="G163" i="53"/>
  <c r="I163" i="53"/>
  <c r="Q162" i="53"/>
  <c r="Q248" i="53"/>
  <c r="Q334" i="53"/>
  <c r="AE334" i="53"/>
  <c r="Q161" i="53"/>
  <c r="G161" i="53"/>
  <c r="I161" i="53"/>
  <c r="Q160" i="53"/>
  <c r="Q165" i="53"/>
  <c r="Q251" i="53"/>
  <c r="Q169" i="53"/>
  <c r="Q164" i="53"/>
  <c r="G164" i="53"/>
  <c r="I164" i="53"/>
  <c r="Q171" i="53"/>
  <c r="Q257" i="53"/>
  <c r="Q168" i="53"/>
  <c r="G168" i="53"/>
  <c r="I168" i="53"/>
  <c r="Q170" i="53"/>
  <c r="G170" i="53"/>
  <c r="I170" i="53"/>
  <c r="Q167" i="53"/>
  <c r="Q253" i="53"/>
  <c r="Q339" i="53"/>
  <c r="Q166" i="53"/>
  <c r="P241" i="53"/>
  <c r="P327" i="53"/>
  <c r="P154" i="53"/>
  <c r="P185" i="53"/>
  <c r="G260" i="13"/>
  <c r="AE260" i="13"/>
  <c r="G174" i="13"/>
  <c r="I174" i="13"/>
  <c r="Q261" i="13"/>
  <c r="Q348" i="13"/>
  <c r="AE348" i="13"/>
  <c r="AE259" i="13"/>
  <c r="G259" i="13"/>
  <c r="G175" i="13"/>
  <c r="I175" i="13"/>
  <c r="Q262" i="13"/>
  <c r="Q349" i="13"/>
  <c r="AE349" i="13"/>
  <c r="Q159" i="13"/>
  <c r="G173" i="13"/>
  <c r="I173" i="13"/>
  <c r="R175" i="13"/>
  <c r="R174" i="13"/>
  <c r="R170" i="13"/>
  <c r="R169" i="13"/>
  <c r="R166" i="13"/>
  <c r="R165" i="13"/>
  <c r="R163" i="13"/>
  <c r="R164" i="13"/>
  <c r="R162" i="13"/>
  <c r="R173" i="13"/>
  <c r="R168" i="13"/>
  <c r="R172" i="13"/>
  <c r="R171" i="13"/>
  <c r="R167" i="13"/>
  <c r="Q257" i="13"/>
  <c r="Q344" i="13"/>
  <c r="AE344" i="13"/>
  <c r="G172" i="13"/>
  <c r="I172" i="13"/>
  <c r="G165" i="13"/>
  <c r="I165" i="13"/>
  <c r="G169" i="13"/>
  <c r="I169" i="13"/>
  <c r="G130" i="12"/>
  <c r="I130" i="12"/>
  <c r="Q125" i="12"/>
  <c r="R120" i="12"/>
  <c r="R133" i="12"/>
  <c r="R129" i="12"/>
  <c r="R137" i="12"/>
  <c r="R130" i="12"/>
  <c r="R131" i="12"/>
  <c r="R132" i="12"/>
  <c r="R127" i="12"/>
  <c r="R128" i="12"/>
  <c r="R136" i="12"/>
  <c r="R135" i="12"/>
  <c r="R134" i="12"/>
  <c r="G101" i="11"/>
  <c r="P115" i="11"/>
  <c r="Q80" i="11"/>
  <c r="G104" i="11"/>
  <c r="I104" i="11"/>
  <c r="Q206" i="11"/>
  <c r="AE206" i="11"/>
  <c r="G155" i="11"/>
  <c r="I155" i="11"/>
  <c r="AE155" i="11"/>
  <c r="R102" i="11"/>
  <c r="R104" i="11"/>
  <c r="R101" i="11"/>
  <c r="R84" i="11"/>
  <c r="R82" i="11"/>
  <c r="R81" i="11"/>
  <c r="R80" i="11"/>
  <c r="R79" i="11"/>
  <c r="R78" i="11"/>
  <c r="R90" i="11"/>
  <c r="G215" i="49"/>
  <c r="G148" i="49"/>
  <c r="I148" i="49"/>
  <c r="Q222" i="49"/>
  <c r="Q296" i="49"/>
  <c r="AE296" i="49"/>
  <c r="G150" i="49"/>
  <c r="I150" i="49"/>
  <c r="Q224" i="49"/>
  <c r="Q298" i="49"/>
  <c r="AE298" i="49"/>
  <c r="G212" i="49"/>
  <c r="G149" i="49"/>
  <c r="I149" i="49"/>
  <c r="Q223" i="49"/>
  <c r="Q297" i="49"/>
  <c r="AE297" i="49"/>
  <c r="Q208" i="49"/>
  <c r="Q282" i="49"/>
  <c r="AE282" i="49"/>
  <c r="Q295" i="49"/>
  <c r="AE295" i="49"/>
  <c r="G221" i="49"/>
  <c r="Q294" i="49"/>
  <c r="AE294" i="49"/>
  <c r="G220" i="49"/>
  <c r="AE219" i="49"/>
  <c r="G219" i="49"/>
  <c r="Q292" i="49"/>
  <c r="G218" i="49"/>
  <c r="Q291" i="49"/>
  <c r="G217" i="49"/>
  <c r="G142" i="49"/>
  <c r="I142" i="49"/>
  <c r="Q207" i="49"/>
  <c r="Q281" i="49"/>
  <c r="AE281" i="49"/>
  <c r="O283" i="49"/>
  <c r="R137" i="49"/>
  <c r="R138" i="49"/>
  <c r="R139" i="49"/>
  <c r="R140" i="49"/>
  <c r="R141" i="49"/>
  <c r="R142" i="49"/>
  <c r="R144" i="49"/>
  <c r="R145" i="49"/>
  <c r="R149" i="49"/>
  <c r="R150" i="49"/>
  <c r="R146" i="49"/>
  <c r="R143" i="49"/>
  <c r="R147" i="49"/>
  <c r="R148" i="49"/>
  <c r="Q214" i="49"/>
  <c r="G214" i="49"/>
  <c r="G147" i="49"/>
  <c r="I147" i="49"/>
  <c r="G146" i="49"/>
  <c r="I146" i="49"/>
  <c r="G110" i="49"/>
  <c r="I110" i="49"/>
  <c r="J131" i="49"/>
  <c r="R132" i="49"/>
  <c r="R134" i="49"/>
  <c r="R133" i="49"/>
  <c r="N307" i="58"/>
  <c r="P189" i="53"/>
  <c r="P184" i="53"/>
  <c r="G108" i="49"/>
  <c r="I108" i="49"/>
  <c r="G144" i="49"/>
  <c r="I144" i="49"/>
  <c r="G106" i="49"/>
  <c r="I106" i="49"/>
  <c r="G141" i="49"/>
  <c r="I141" i="49"/>
  <c r="G111" i="49"/>
  <c r="I111" i="49"/>
  <c r="G107" i="49"/>
  <c r="I107" i="49"/>
  <c r="G143" i="49"/>
  <c r="I143" i="49"/>
  <c r="G104" i="49"/>
  <c r="I104" i="49"/>
  <c r="G112" i="49"/>
  <c r="I112" i="49"/>
  <c r="G113" i="49"/>
  <c r="I113" i="49"/>
  <c r="P120" i="54"/>
  <c r="P214" i="54"/>
  <c r="P342" i="54"/>
  <c r="P316" i="54"/>
  <c r="P297" i="54"/>
  <c r="P293" i="54"/>
  <c r="O279" i="55"/>
  <c r="O299" i="53"/>
  <c r="P276" i="55"/>
  <c r="P193" i="55"/>
  <c r="O213" i="54"/>
  <c r="O307" i="54"/>
  <c r="O323" i="57"/>
  <c r="O224" i="55"/>
  <c r="P218" i="54"/>
  <c r="P322" i="54"/>
  <c r="O306" i="53"/>
  <c r="O314" i="55"/>
  <c r="O369" i="57"/>
  <c r="P211" i="56"/>
  <c r="P297" i="56"/>
  <c r="P213" i="56"/>
  <c r="P299" i="56"/>
  <c r="O318" i="54"/>
  <c r="O333" i="54"/>
  <c r="P210" i="53"/>
  <c r="P208" i="53"/>
  <c r="P253" i="53"/>
  <c r="P339" i="53"/>
  <c r="O289" i="53"/>
  <c r="P275" i="55"/>
  <c r="P230" i="55"/>
  <c r="P151" i="55"/>
  <c r="P146" i="55"/>
  <c r="G103" i="49"/>
  <c r="I103" i="49"/>
  <c r="P194" i="58"/>
  <c r="P273" i="58"/>
  <c r="P197" i="58"/>
  <c r="O189" i="58"/>
  <c r="O268" i="58"/>
  <c r="Q163" i="57"/>
  <c r="Q158" i="57"/>
  <c r="Q154" i="57"/>
  <c r="Q146" i="57"/>
  <c r="Q136" i="57"/>
  <c r="Q229" i="57"/>
  <c r="Q322" i="57"/>
  <c r="Q127" i="57"/>
  <c r="Q220" i="57"/>
  <c r="Q313" i="57"/>
  <c r="Q103" i="57"/>
  <c r="Q152" i="57"/>
  <c r="Q126" i="57"/>
  <c r="Q140" i="57"/>
  <c r="Q233" i="57"/>
  <c r="Q326" i="57"/>
  <c r="Q122" i="57"/>
  <c r="Q215" i="57"/>
  <c r="Q308" i="57"/>
  <c r="Q129" i="57"/>
  <c r="Q299" i="57"/>
  <c r="Q297" i="57"/>
  <c r="Q293" i="57"/>
  <c r="Q143" i="57"/>
  <c r="R98" i="57"/>
  <c r="Q125" i="57"/>
  <c r="Q218" i="57"/>
  <c r="Q311" i="57"/>
  <c r="Q176" i="57"/>
  <c r="Q165" i="57"/>
  <c r="Q161" i="57"/>
  <c r="Q156" i="57"/>
  <c r="Q150" i="57"/>
  <c r="Q243" i="57"/>
  <c r="Q336" i="57"/>
  <c r="Q142" i="57"/>
  <c r="Q132" i="57"/>
  <c r="Q225" i="57"/>
  <c r="Q318" i="57"/>
  <c r="Q123" i="57"/>
  <c r="Q137" i="57"/>
  <c r="Q230" i="57"/>
  <c r="Q323" i="57"/>
  <c r="Q133" i="57"/>
  <c r="Q226" i="57"/>
  <c r="Q319" i="57"/>
  <c r="Q147" i="57"/>
  <c r="Q164" i="57"/>
  <c r="Q160" i="57"/>
  <c r="Q155" i="57"/>
  <c r="Q139" i="57"/>
  <c r="Q232" i="57"/>
  <c r="Q325" i="57"/>
  <c r="Q128" i="57"/>
  <c r="Q221" i="57"/>
  <c r="Q314" i="57"/>
  <c r="Q141" i="57"/>
  <c r="Q131" i="57"/>
  <c r="Q145" i="57"/>
  <c r="Q130" i="57"/>
  <c r="Q162" i="57"/>
  <c r="Q153" i="57"/>
  <c r="Q246" i="57"/>
  <c r="Q339" i="57"/>
  <c r="Q135" i="57"/>
  <c r="Q134" i="57"/>
  <c r="Q144" i="57"/>
  <c r="Q237" i="57"/>
  <c r="Q330" i="57"/>
  <c r="Q149" i="57"/>
  <c r="Q121" i="57"/>
  <c r="Q138" i="57"/>
  <c r="Q157" i="57"/>
  <c r="Q250" i="57"/>
  <c r="Q343" i="57"/>
  <c r="Q124" i="57"/>
  <c r="Q217" i="57"/>
  <c r="Q310" i="57"/>
  <c r="Q148" i="57"/>
  <c r="Q241" i="57"/>
  <c r="AE241" i="57"/>
  <c r="Q151" i="57"/>
  <c r="Q244" i="57"/>
  <c r="Q337" i="57"/>
  <c r="P221" i="57"/>
  <c r="P225" i="57"/>
  <c r="P317" i="57"/>
  <c r="O331" i="53"/>
  <c r="O330" i="53"/>
  <c r="O298" i="53"/>
  <c r="P286" i="49"/>
  <c r="AE286" i="49"/>
  <c r="AE212" i="49"/>
  <c r="Q174" i="49"/>
  <c r="G100" i="49"/>
  <c r="I100" i="49"/>
  <c r="Q175" i="49"/>
  <c r="G101" i="49"/>
  <c r="I101" i="49"/>
  <c r="Q179" i="49"/>
  <c r="G105" i="49"/>
  <c r="I105" i="49"/>
  <c r="Q213" i="49"/>
  <c r="G213" i="49"/>
  <c r="G139" i="49"/>
  <c r="I139" i="49"/>
  <c r="Q176" i="49"/>
  <c r="G102" i="49"/>
  <c r="I102" i="49"/>
  <c r="O343" i="57"/>
  <c r="O311" i="57"/>
  <c r="O213" i="57"/>
  <c r="O307" i="57"/>
  <c r="O326" i="57"/>
  <c r="O308" i="57"/>
  <c r="V93" i="56"/>
  <c r="O246" i="49"/>
  <c r="O311" i="55"/>
  <c r="O302" i="53"/>
  <c r="P185" i="56"/>
  <c r="O314" i="54"/>
  <c r="P201" i="53"/>
  <c r="O268" i="55"/>
  <c r="O189" i="55"/>
  <c r="P198" i="58"/>
  <c r="P196" i="58"/>
  <c r="O279" i="58"/>
  <c r="Q293" i="49"/>
  <c r="AE293" i="49"/>
  <c r="R102" i="49"/>
  <c r="R123" i="49"/>
  <c r="R119" i="49"/>
  <c r="R112" i="49"/>
  <c r="R107" i="49"/>
  <c r="R100" i="49"/>
  <c r="S78" i="49"/>
  <c r="R101" i="49"/>
  <c r="R120" i="49"/>
  <c r="R104" i="49"/>
  <c r="R111" i="49"/>
  <c r="R130" i="49"/>
  <c r="R126" i="49"/>
  <c r="R122" i="49"/>
  <c r="R117" i="49"/>
  <c r="R110" i="49"/>
  <c r="R106" i="49"/>
  <c r="R99" i="49"/>
  <c r="R113" i="49"/>
  <c r="R103" i="49"/>
  <c r="R124" i="49"/>
  <c r="R96" i="49"/>
  <c r="R95" i="49"/>
  <c r="R136" i="49"/>
  <c r="R129" i="49"/>
  <c r="R125" i="49"/>
  <c r="R121" i="49"/>
  <c r="R116" i="49"/>
  <c r="R109" i="49"/>
  <c r="R105" i="49"/>
  <c r="R83" i="49"/>
  <c r="R114" i="49"/>
  <c r="R128" i="49"/>
  <c r="R115" i="49"/>
  <c r="R108" i="49"/>
  <c r="Q206" i="49"/>
  <c r="AE206" i="49"/>
  <c r="Q131" i="49"/>
  <c r="G177" i="49"/>
  <c r="Q251" i="49"/>
  <c r="O310" i="57"/>
  <c r="O330" i="57"/>
  <c r="O273" i="55"/>
  <c r="P277" i="54"/>
  <c r="P370" i="54"/>
  <c r="P320" i="54"/>
  <c r="P235" i="54"/>
  <c r="P274" i="54"/>
  <c r="P230" i="54"/>
  <c r="P217" i="54"/>
  <c r="O334" i="54"/>
  <c r="R75" i="11"/>
  <c r="G145" i="49"/>
  <c r="I145" i="49"/>
  <c r="O287" i="56"/>
  <c r="O200" i="56"/>
  <c r="O311" i="58"/>
  <c r="P224" i="54"/>
  <c r="P226" i="54"/>
  <c r="P321" i="54"/>
  <c r="P239" i="54"/>
  <c r="P175" i="54"/>
  <c r="P276" i="54"/>
  <c r="O367" i="54"/>
  <c r="O312" i="55"/>
  <c r="G117" i="49"/>
  <c r="I117" i="49"/>
  <c r="P289" i="49"/>
  <c r="AE289" i="49"/>
  <c r="AE215" i="49"/>
  <c r="P256" i="49"/>
  <c r="AE256" i="49"/>
  <c r="AE182" i="49"/>
  <c r="G182" i="49"/>
  <c r="O268" i="57"/>
  <c r="O270" i="58"/>
  <c r="U92" i="56"/>
  <c r="P258" i="49"/>
  <c r="AE258" i="49"/>
  <c r="G184" i="49"/>
  <c r="AE184" i="49"/>
  <c r="O340" i="57"/>
  <c r="N306" i="54"/>
  <c r="P202" i="56"/>
  <c r="P288" i="56"/>
  <c r="P189" i="56"/>
  <c r="P184" i="56"/>
  <c r="P217" i="56"/>
  <c r="P303" i="56"/>
  <c r="O340" i="54"/>
  <c r="U92" i="53"/>
  <c r="P219" i="53"/>
  <c r="Q125" i="53"/>
  <c r="Q151" i="53"/>
  <c r="Q145" i="53"/>
  <c r="Q141" i="53"/>
  <c r="Q137" i="53"/>
  <c r="Q129" i="53"/>
  <c r="Q215" i="53"/>
  <c r="G215" i="53"/>
  <c r="Q123" i="53"/>
  <c r="Q209" i="53"/>
  <c r="Q295" i="53"/>
  <c r="Q116" i="53"/>
  <c r="Q202" i="53"/>
  <c r="R89" i="53"/>
  <c r="Q127" i="53"/>
  <c r="Q213" i="53"/>
  <c r="Q299" i="53"/>
  <c r="Q134" i="53"/>
  <c r="Q142" i="53"/>
  <c r="Q124" i="53"/>
  <c r="Q210" i="53"/>
  <c r="Q296" i="53"/>
  <c r="Q159" i="53"/>
  <c r="Q144" i="53"/>
  <c r="Q140" i="53"/>
  <c r="Q132" i="53"/>
  <c r="Q128" i="53"/>
  <c r="Q214" i="53"/>
  <c r="Q300" i="53"/>
  <c r="Q122" i="53"/>
  <c r="Q208" i="53"/>
  <c r="Q294" i="53"/>
  <c r="Q115" i="53"/>
  <c r="Q117" i="53"/>
  <c r="Q152" i="53"/>
  <c r="Q119" i="53"/>
  <c r="Q146" i="53"/>
  <c r="Q120" i="53"/>
  <c r="Q206" i="53"/>
  <c r="Q292" i="53"/>
  <c r="Q133" i="53"/>
  <c r="Q219" i="53"/>
  <c r="Q305" i="53"/>
  <c r="Q191" i="53"/>
  <c r="Q147" i="53"/>
  <c r="Q143" i="53"/>
  <c r="Q139" i="53"/>
  <c r="Q131" i="53"/>
  <c r="Q217" i="53"/>
  <c r="Q303" i="53"/>
  <c r="Q126" i="53"/>
  <c r="Q212" i="53"/>
  <c r="Q298" i="53"/>
  <c r="Q121" i="53"/>
  <c r="Q207" i="53"/>
  <c r="Q293" i="53"/>
  <c r="Q94" i="53"/>
  <c r="Q188" i="53"/>
  <c r="Q153" i="53"/>
  <c r="Q118" i="53"/>
  <c r="Q155" i="53"/>
  <c r="G155" i="53"/>
  <c r="I155" i="53"/>
  <c r="Q138" i="53"/>
  <c r="Q130" i="53"/>
  <c r="Q190" i="53"/>
  <c r="Q187" i="53"/>
  <c r="Q186" i="53"/>
  <c r="P310" i="55"/>
  <c r="P199" i="55"/>
  <c r="P278" i="55"/>
  <c r="O302" i="55"/>
  <c r="P284" i="49"/>
  <c r="P209" i="49"/>
  <c r="P280" i="49"/>
  <c r="P205" i="49"/>
  <c r="P251" i="49"/>
  <c r="AE177" i="49"/>
  <c r="P290" i="49"/>
  <c r="AE290" i="49"/>
  <c r="AE216" i="49"/>
  <c r="O321" i="57"/>
  <c r="O309" i="57"/>
  <c r="O224" i="58"/>
  <c r="O302" i="58"/>
  <c r="P310" i="58"/>
  <c r="P193" i="58"/>
  <c r="P199" i="58"/>
  <c r="P151" i="58"/>
  <c r="O295" i="53"/>
  <c r="O336" i="57"/>
  <c r="P232" i="57"/>
  <c r="P214" i="57"/>
  <c r="P120" i="57"/>
  <c r="P274" i="57"/>
  <c r="P367" i="57" s="1"/>
  <c r="P366" i="57" s="1"/>
  <c r="P320" i="57"/>
  <c r="P246" i="57"/>
  <c r="O330" i="54"/>
  <c r="O326" i="54"/>
  <c r="O303" i="53"/>
  <c r="Q261" i="49"/>
  <c r="AE261" i="49"/>
  <c r="AE187" i="49"/>
  <c r="G187" i="49"/>
  <c r="G186" i="49"/>
  <c r="Q260" i="49"/>
  <c r="AE260" i="49"/>
  <c r="Q183" i="49"/>
  <c r="G109" i="49"/>
  <c r="I109" i="49"/>
  <c r="Q211" i="49"/>
  <c r="G211" i="49"/>
  <c r="G137" i="49"/>
  <c r="I137" i="49"/>
  <c r="Q173" i="49"/>
  <c r="Q98" i="49"/>
  <c r="Q210" i="49"/>
  <c r="Q135" i="49"/>
  <c r="AE206" i="57"/>
  <c r="AE204" i="57"/>
  <c r="AE200" i="57"/>
  <c r="H201" i="57"/>
  <c r="O370" i="57"/>
  <c r="P216" i="54"/>
  <c r="P234" i="54"/>
  <c r="P329" i="54"/>
  <c r="P275" i="54"/>
  <c r="O268" i="54"/>
  <c r="P265" i="49"/>
  <c r="AE265" i="49"/>
  <c r="AE191" i="49"/>
  <c r="G191" i="49"/>
  <c r="N306" i="57"/>
  <c r="P201" i="56"/>
  <c r="P209" i="56"/>
  <c r="P295" i="56"/>
  <c r="P210" i="56"/>
  <c r="P296" i="56"/>
  <c r="O300" i="53"/>
  <c r="P247" i="49"/>
  <c r="P172" i="49"/>
  <c r="P229" i="57"/>
  <c r="Q189" i="49"/>
  <c r="G115" i="49"/>
  <c r="I115" i="49"/>
  <c r="O313" i="57"/>
  <c r="N267" i="55"/>
  <c r="O338" i="56"/>
  <c r="O308" i="58"/>
  <c r="O229" i="58"/>
  <c r="P231" i="54"/>
  <c r="R98" i="54"/>
  <c r="Q176" i="54"/>
  <c r="Q156" i="54"/>
  <c r="Q249" i="54"/>
  <c r="Q342" i="54"/>
  <c r="Q152" i="54"/>
  <c r="Q143" i="54"/>
  <c r="Q136" i="54"/>
  <c r="Q127" i="54"/>
  <c r="Q220" i="54"/>
  <c r="Q313" i="54"/>
  <c r="Q137" i="54"/>
  <c r="Q230" i="54"/>
  <c r="Q323" i="54"/>
  <c r="Q134" i="54"/>
  <c r="Q144" i="54"/>
  <c r="Q237" i="54"/>
  <c r="Q330" i="54"/>
  <c r="Q157" i="54"/>
  <c r="Q128" i="54"/>
  <c r="Q221" i="54"/>
  <c r="Q314" i="54"/>
  <c r="Q133" i="54"/>
  <c r="Q226" i="54"/>
  <c r="Q319" i="54"/>
  <c r="Q182" i="54"/>
  <c r="Q275" i="54"/>
  <c r="Q368" i="54"/>
  <c r="Q299" i="54"/>
  <c r="Q297" i="54"/>
  <c r="Q293" i="54"/>
  <c r="Q155" i="54"/>
  <c r="Q150" i="54"/>
  <c r="Q142" i="54"/>
  <c r="Q235" i="54"/>
  <c r="Q328" i="54"/>
  <c r="Q135" i="54"/>
  <c r="Q124" i="54"/>
  <c r="Q217" i="54"/>
  <c r="Q310" i="54"/>
  <c r="Q145" i="54"/>
  <c r="Q238" i="54"/>
  <c r="G238" i="54"/>
  <c r="Q129" i="54"/>
  <c r="Q148" i="54"/>
  <c r="Q147" i="54"/>
  <c r="Q126" i="54"/>
  <c r="Q146" i="54"/>
  <c r="Q239" i="54"/>
  <c r="Q332" i="54"/>
  <c r="Q122" i="54"/>
  <c r="Q215" i="54"/>
  <c r="Q131" i="54"/>
  <c r="Q224" i="54"/>
  <c r="Q317" i="54"/>
  <c r="Q181" i="54"/>
  <c r="Q160" i="54"/>
  <c r="Q158" i="54"/>
  <c r="Q251" i="54"/>
  <c r="Q344" i="54"/>
  <c r="Q154" i="54"/>
  <c r="Q247" i="54"/>
  <c r="Q340" i="54"/>
  <c r="Q149" i="54"/>
  <c r="Q141" i="54"/>
  <c r="Q234" i="54"/>
  <c r="Q327" i="54"/>
  <c r="Q132" i="54"/>
  <c r="Q225" i="54"/>
  <c r="Q318" i="54"/>
  <c r="Q123" i="54"/>
  <c r="Q216" i="54"/>
  <c r="Q309" i="54"/>
  <c r="Q140" i="54"/>
  <c r="Q233" i="54"/>
  <c r="Q326" i="54"/>
  <c r="Q151" i="54"/>
  <c r="Q130" i="54"/>
  <c r="Q138" i="54"/>
  <c r="Q231" i="54"/>
  <c r="Q324" i="54"/>
  <c r="Q125" i="54"/>
  <c r="Q218" i="54"/>
  <c r="Q311" i="54"/>
  <c r="Q103" i="54"/>
  <c r="Q153" i="54"/>
  <c r="Q139" i="54"/>
  <c r="Q232" i="54"/>
  <c r="AE232" i="54"/>
  <c r="Q121" i="54"/>
  <c r="P220" i="54"/>
  <c r="P344" i="54"/>
  <c r="P254" i="49"/>
  <c r="AE254" i="49"/>
  <c r="G180" i="49"/>
  <c r="AE180" i="49"/>
  <c r="P292" i="49"/>
  <c r="AE292" i="49"/>
  <c r="AE218" i="49"/>
  <c r="P259" i="49"/>
  <c r="AE259" i="49"/>
  <c r="G185" i="49"/>
  <c r="AE185" i="49"/>
  <c r="O327" i="57"/>
  <c r="O331" i="56"/>
  <c r="P214" i="56"/>
  <c r="P300" i="56"/>
  <c r="P245" i="56"/>
  <c r="P158" i="56"/>
  <c r="P220" i="56"/>
  <c r="P306" i="56"/>
  <c r="Q146" i="56"/>
  <c r="Q142" i="56"/>
  <c r="Q138" i="56"/>
  <c r="Q216" i="56"/>
  <c r="Q302" i="56"/>
  <c r="AE302" i="56"/>
  <c r="Q210" i="56"/>
  <c r="Q296" i="56"/>
  <c r="Q120" i="56"/>
  <c r="Q206" i="56"/>
  <c r="Q292" i="56"/>
  <c r="AE292" i="56"/>
  <c r="Q190" i="56"/>
  <c r="Q119" i="56"/>
  <c r="Q191" i="56"/>
  <c r="Q143" i="56"/>
  <c r="Q151" i="56"/>
  <c r="Q145" i="56"/>
  <c r="Q141" i="56"/>
  <c r="Q137" i="56"/>
  <c r="Q215" i="56"/>
  <c r="Q301" i="56"/>
  <c r="AE301" i="56"/>
  <c r="Q123" i="56"/>
  <c r="Q209" i="56"/>
  <c r="Q295" i="56"/>
  <c r="Q116" i="56"/>
  <c r="Q202" i="56"/>
  <c r="Q288" i="56"/>
  <c r="R89" i="56"/>
  <c r="Q219" i="56"/>
  <c r="Q305" i="56"/>
  <c r="AE305" i="56"/>
  <c r="Q152" i="56"/>
  <c r="Q147" i="56"/>
  <c r="Q217" i="56"/>
  <c r="Q303" i="56"/>
  <c r="Q94" i="56"/>
  <c r="Q188" i="56"/>
  <c r="Q117" i="56"/>
  <c r="Q159" i="56"/>
  <c r="G159" i="56"/>
  <c r="I159" i="56"/>
  <c r="Q144" i="56"/>
  <c r="Q140" i="56"/>
  <c r="Q218" i="56"/>
  <c r="Q214" i="56"/>
  <c r="Q300" i="56"/>
  <c r="Q122" i="56"/>
  <c r="Q208" i="56"/>
  <c r="Q294" i="56"/>
  <c r="AE294" i="56"/>
  <c r="Q115" i="56"/>
  <c r="Q118" i="56"/>
  <c r="Q204" i="56"/>
  <c r="Q290" i="56"/>
  <c r="AE290" i="56"/>
  <c r="Q153" i="56"/>
  <c r="Q139" i="56"/>
  <c r="Q121" i="56"/>
  <c r="Q207" i="56"/>
  <c r="Q293" i="56"/>
  <c r="Q213" i="56"/>
  <c r="Q299" i="56"/>
  <c r="Q211" i="56"/>
  <c r="Q297" i="56"/>
  <c r="Q187" i="56"/>
  <c r="Q186" i="56"/>
  <c r="Q105" i="56"/>
  <c r="Q106" i="56"/>
  <c r="P207" i="56"/>
  <c r="N267" i="58"/>
  <c r="P245" i="53"/>
  <c r="P206" i="53"/>
  <c r="P291" i="53"/>
  <c r="P207" i="53"/>
  <c r="O287" i="53"/>
  <c r="O200" i="53"/>
  <c r="Q88" i="55"/>
  <c r="Q127" i="55"/>
  <c r="Q152" i="55"/>
  <c r="Q147" i="55"/>
  <c r="Q125" i="55"/>
  <c r="Q121" i="55"/>
  <c r="Q123" i="55"/>
  <c r="G123" i="55"/>
  <c r="Q129" i="55"/>
  <c r="Q114" i="55"/>
  <c r="G114" i="55"/>
  <c r="Q117" i="55"/>
  <c r="Q120" i="55"/>
  <c r="G120" i="55"/>
  <c r="Q112" i="55"/>
  <c r="Q128" i="55"/>
  <c r="Q113" i="55"/>
  <c r="G113" i="55"/>
  <c r="Q116" i="55"/>
  <c r="Q115" i="55"/>
  <c r="Q130" i="55"/>
  <c r="Q153" i="55"/>
  <c r="Q122" i="55"/>
  <c r="G122" i="55"/>
  <c r="Q118" i="55"/>
  <c r="Q119" i="55"/>
  <c r="G119" i="55"/>
  <c r="R83" i="55"/>
  <c r="Q126" i="55"/>
  <c r="P190" i="55"/>
  <c r="P111" i="55"/>
  <c r="P194" i="55"/>
  <c r="O270" i="55"/>
  <c r="P291" i="49"/>
  <c r="AE217" i="49"/>
  <c r="P252" i="49"/>
  <c r="AE252" i="49"/>
  <c r="G178" i="49"/>
  <c r="AE178" i="49"/>
  <c r="P255" i="49"/>
  <c r="AE255" i="49"/>
  <c r="AE181" i="49"/>
  <c r="G181" i="49"/>
  <c r="O365" i="57"/>
  <c r="O315" i="57"/>
  <c r="V93" i="53"/>
  <c r="P191" i="58"/>
  <c r="P146" i="58"/>
  <c r="R83" i="58"/>
  <c r="Q119" i="58"/>
  <c r="Q197" i="58"/>
  <c r="Q275" i="58"/>
  <c r="Q112" i="58"/>
  <c r="Q118" i="58"/>
  <c r="Q196" i="58"/>
  <c r="Q274" i="58"/>
  <c r="Q88" i="58"/>
  <c r="Q117" i="58"/>
  <c r="Q116" i="58"/>
  <c r="Q194" i="58"/>
  <c r="Q272" i="58"/>
  <c r="Q115" i="58"/>
  <c r="Q193" i="58"/>
  <c r="Q271" i="58"/>
  <c r="Q123" i="58"/>
  <c r="Q201" i="58"/>
  <c r="Q279" i="58"/>
  <c r="Q122" i="58"/>
  <c r="Q152" i="58"/>
  <c r="Q230" i="58"/>
  <c r="AE230" i="58"/>
  <c r="Q121" i="58"/>
  <c r="Q199" i="58"/>
  <c r="Q277" i="58"/>
  <c r="Q114" i="58"/>
  <c r="Q113" i="58"/>
  <c r="Q191" i="58"/>
  <c r="Q269" i="58"/>
  <c r="Q120" i="58"/>
  <c r="Q198" i="58"/>
  <c r="Q276" i="58"/>
  <c r="P190" i="58"/>
  <c r="P111" i="58"/>
  <c r="P264" i="49"/>
  <c r="AE264" i="49"/>
  <c r="G190" i="49"/>
  <c r="AE190" i="49"/>
  <c r="P175" i="57"/>
  <c r="P244" i="57"/>
  <c r="P297" i="57"/>
  <c r="P293" i="57"/>
  <c r="P226" i="57"/>
  <c r="O333" i="57"/>
  <c r="O336" i="54"/>
  <c r="O308" i="55"/>
  <c r="O229" i="55"/>
  <c r="G138" i="49"/>
  <c r="I138" i="49"/>
  <c r="G114" i="49"/>
  <c r="I114" i="49"/>
  <c r="Q188" i="49"/>
  <c r="AE206" i="54"/>
  <c r="AE204" i="54"/>
  <c r="AE200" i="54"/>
  <c r="H201" i="54"/>
  <c r="O240" i="53"/>
  <c r="O368" i="57"/>
  <c r="S55" i="11"/>
  <c r="R76" i="11"/>
  <c r="R94" i="11"/>
  <c r="R100" i="11"/>
  <c r="R122" i="11"/>
  <c r="R118" i="11"/>
  <c r="R92" i="11"/>
  <c r="R88" i="11"/>
  <c r="R120" i="11"/>
  <c r="R87" i="11"/>
  <c r="R121" i="11"/>
  <c r="R60" i="11"/>
  <c r="R119" i="11"/>
  <c r="R93" i="11"/>
  <c r="R91" i="11"/>
  <c r="R89" i="11"/>
  <c r="R99" i="11"/>
  <c r="R98" i="11"/>
  <c r="Q115" i="11"/>
  <c r="R152" i="15"/>
  <c r="R88" i="15"/>
  <c r="R151" i="15"/>
  <c r="Q237" i="15"/>
  <c r="G159" i="15"/>
  <c r="I159" i="15"/>
  <c r="Q236" i="15"/>
  <c r="G158" i="15"/>
  <c r="I158" i="15"/>
  <c r="Q155" i="13"/>
  <c r="Q187" i="13"/>
  <c r="R121" i="13"/>
  <c r="R116" i="13"/>
  <c r="R139" i="13"/>
  <c r="R141" i="13"/>
  <c r="R125" i="13"/>
  <c r="R117" i="13"/>
  <c r="R123" i="13"/>
  <c r="R95" i="13"/>
  <c r="R190" i="13"/>
  <c r="R158" i="13"/>
  <c r="R124" i="13"/>
  <c r="R148" i="13"/>
  <c r="R152" i="13"/>
  <c r="R143" i="13"/>
  <c r="R189" i="13"/>
  <c r="R188" i="13"/>
  <c r="R149" i="13"/>
  <c r="R138" i="13"/>
  <c r="R160" i="13"/>
  <c r="R192" i="13"/>
  <c r="R142" i="13"/>
  <c r="R157" i="13"/>
  <c r="R140" i="13"/>
  <c r="R193" i="13"/>
  <c r="R122" i="13"/>
  <c r="R145" i="13"/>
  <c r="R144" i="13"/>
  <c r="S90" i="13"/>
  <c r="R146" i="13"/>
  <c r="R161" i="13"/>
  <c r="R147" i="13"/>
  <c r="Q191" i="13"/>
  <c r="Q186" i="13" s="1"/>
  <c r="Q258" i="13"/>
  <c r="V91" i="13"/>
  <c r="Q152" i="12"/>
  <c r="Q149" i="12"/>
  <c r="Q148" i="12"/>
  <c r="T73" i="12"/>
  <c r="T56" i="11"/>
  <c r="P268" i="12"/>
  <c r="Q202" i="12"/>
  <c r="G202" i="12"/>
  <c r="G136" i="12"/>
  <c r="I136" i="12"/>
  <c r="Q201" i="12"/>
  <c r="G135" i="12"/>
  <c r="I135" i="12"/>
  <c r="Y94" i="13"/>
  <c r="X93" i="13"/>
  <c r="AE312" i="15"/>
  <c r="AE234" i="15"/>
  <c r="G234" i="15"/>
  <c r="AE59" i="5"/>
  <c r="H282" i="5"/>
  <c r="H287" i="5"/>
  <c r="AE54" i="5"/>
  <c r="H288" i="5"/>
  <c r="V75" i="12"/>
  <c r="H283" i="5"/>
  <c r="W76" i="12"/>
  <c r="AE55" i="5"/>
  <c r="H280" i="5"/>
  <c r="H284" i="5"/>
  <c r="AE66" i="5"/>
  <c r="H285" i="5"/>
  <c r="R155" i="12"/>
  <c r="R154" i="12"/>
  <c r="R153" i="12"/>
  <c r="R126" i="12"/>
  <c r="R114" i="12"/>
  <c r="R117" i="12"/>
  <c r="R112" i="12"/>
  <c r="R116" i="12"/>
  <c r="R119" i="12"/>
  <c r="R121" i="12"/>
  <c r="R122" i="12"/>
  <c r="R118" i="12"/>
  <c r="R99" i="12"/>
  <c r="R101" i="12"/>
  <c r="R115" i="12"/>
  <c r="R98" i="12"/>
  <c r="R100" i="12"/>
  <c r="R102" i="12"/>
  <c r="R110" i="12"/>
  <c r="R109" i="12"/>
  <c r="R97" i="12"/>
  <c r="R113" i="12"/>
  <c r="R151" i="12"/>
  <c r="R150" i="12"/>
  <c r="R88" i="12"/>
  <c r="S72" i="12"/>
  <c r="R77" i="12"/>
  <c r="H281" i="5"/>
  <c r="AE67" i="5"/>
  <c r="AE57" i="5"/>
  <c r="W59" i="11"/>
  <c r="R176" i="11"/>
  <c r="R166" i="11"/>
  <c r="X81" i="5"/>
  <c r="R173" i="53"/>
  <c r="G257" i="13"/>
  <c r="G344" i="13"/>
  <c r="I344" i="13"/>
  <c r="P279" i="49"/>
  <c r="O361" i="57"/>
  <c r="G154" i="58"/>
  <c r="I154" i="58"/>
  <c r="Q232" i="58"/>
  <c r="AE232" i="58"/>
  <c r="G155" i="58"/>
  <c r="I155" i="58"/>
  <c r="Q233" i="58"/>
  <c r="AE233" i="58"/>
  <c r="G157" i="58"/>
  <c r="I157" i="58"/>
  <c r="Q235" i="58"/>
  <c r="G235" i="58"/>
  <c r="G158" i="58"/>
  <c r="I158" i="58"/>
  <c r="Q236" i="58"/>
  <c r="AE236" i="58"/>
  <c r="G156" i="58"/>
  <c r="I156" i="58"/>
  <c r="Q234" i="58"/>
  <c r="AE234" i="58"/>
  <c r="G153" i="58"/>
  <c r="I153" i="58"/>
  <c r="Q231" i="58"/>
  <c r="AE231" i="58"/>
  <c r="AE228" i="58"/>
  <c r="P306" i="58"/>
  <c r="R150" i="58"/>
  <c r="R146" i="58"/>
  <c r="R158" i="58"/>
  <c r="R155" i="58"/>
  <c r="R153" i="58"/>
  <c r="R156" i="58"/>
  <c r="R157" i="58"/>
  <c r="R154" i="58"/>
  <c r="R142" i="58"/>
  <c r="R138" i="58"/>
  <c r="R134" i="58"/>
  <c r="R130" i="58"/>
  <c r="R143" i="58"/>
  <c r="R139" i="58"/>
  <c r="R135" i="58"/>
  <c r="R131" i="58"/>
  <c r="R128" i="58"/>
  <c r="R127" i="58"/>
  <c r="R126" i="58"/>
  <c r="R125" i="58"/>
  <c r="R141" i="58"/>
  <c r="R133" i="58"/>
  <c r="R136" i="58"/>
  <c r="R137" i="58"/>
  <c r="R140" i="58"/>
  <c r="R129" i="58"/>
  <c r="R132" i="58"/>
  <c r="Q232" i="55"/>
  <c r="Q310" i="55"/>
  <c r="AE310" i="55"/>
  <c r="Q225" i="55"/>
  <c r="G150" i="55"/>
  <c r="I150" i="55"/>
  <c r="Q228" i="55"/>
  <c r="AE226" i="55"/>
  <c r="G226" i="55"/>
  <c r="G149" i="55"/>
  <c r="I149" i="55"/>
  <c r="Q227" i="55"/>
  <c r="Q305" i="55"/>
  <c r="AE305" i="55"/>
  <c r="Q233" i="55"/>
  <c r="Q311" i="55"/>
  <c r="AE311" i="55"/>
  <c r="R159" i="55"/>
  <c r="R158" i="55"/>
  <c r="R155" i="55"/>
  <c r="R157" i="55"/>
  <c r="R156" i="55"/>
  <c r="R154" i="55"/>
  <c r="Q235" i="55"/>
  <c r="Q313" i="55"/>
  <c r="AE313" i="55"/>
  <c r="Q237" i="55"/>
  <c r="Q315" i="55"/>
  <c r="AE315" i="55"/>
  <c r="G148" i="55"/>
  <c r="I148" i="55"/>
  <c r="R149" i="55"/>
  <c r="R150" i="55"/>
  <c r="R148" i="55"/>
  <c r="I155" i="55"/>
  <c r="R143" i="55"/>
  <c r="R142" i="55"/>
  <c r="R141" i="55"/>
  <c r="R140" i="55"/>
  <c r="R139" i="55"/>
  <c r="R138" i="55"/>
  <c r="R137" i="55"/>
  <c r="R136" i="55"/>
  <c r="R135" i="55"/>
  <c r="R134" i="55"/>
  <c r="R133" i="55"/>
  <c r="R132" i="55"/>
  <c r="R131" i="55"/>
  <c r="Q195" i="55"/>
  <c r="G117" i="55"/>
  <c r="I117" i="55"/>
  <c r="Q199" i="55"/>
  <c r="Q277" i="55"/>
  <c r="G121" i="55"/>
  <c r="I121" i="55"/>
  <c r="Q193" i="55"/>
  <c r="G115" i="55"/>
  <c r="I115" i="55"/>
  <c r="Q196" i="55"/>
  <c r="G118" i="55"/>
  <c r="I118" i="55"/>
  <c r="Q194" i="55"/>
  <c r="G116" i="55"/>
  <c r="I116" i="55"/>
  <c r="S83" i="15"/>
  <c r="S157" i="15"/>
  <c r="R126" i="15"/>
  <c r="R130" i="15"/>
  <c r="R134" i="15"/>
  <c r="R138" i="15"/>
  <c r="R142" i="15"/>
  <c r="R149" i="15"/>
  <c r="R146" i="15"/>
  <c r="R156" i="15"/>
  <c r="R125" i="15"/>
  <c r="R114" i="15"/>
  <c r="R129" i="15"/>
  <c r="R131" i="15"/>
  <c r="R135" i="15"/>
  <c r="R139" i="15"/>
  <c r="R143" i="15"/>
  <c r="R153" i="15"/>
  <c r="R157" i="15"/>
  <c r="R119" i="15"/>
  <c r="R121" i="15"/>
  <c r="R112" i="15"/>
  <c r="R127" i="15"/>
  <c r="R132" i="15"/>
  <c r="R136" i="15"/>
  <c r="R140" i="15"/>
  <c r="R147" i="15"/>
  <c r="R158" i="15"/>
  <c r="S159" i="15"/>
  <c r="S156" i="15"/>
  <c r="S148" i="15"/>
  <c r="S143" i="15"/>
  <c r="S135" i="15"/>
  <c r="S138" i="15"/>
  <c r="S130" i="15"/>
  <c r="AE371" i="57"/>
  <c r="G282" i="57"/>
  <c r="AE282" i="57"/>
  <c r="AE278" i="57"/>
  <c r="G278" i="57"/>
  <c r="Q279" i="57"/>
  <c r="Q280" i="57"/>
  <c r="Q373" i="57"/>
  <c r="AE373" i="57"/>
  <c r="Q180" i="57"/>
  <c r="G185" i="57"/>
  <c r="I185" i="57"/>
  <c r="R187" i="57"/>
  <c r="R189" i="57"/>
  <c r="R186" i="57"/>
  <c r="R182" i="57"/>
  <c r="R185" i="57"/>
  <c r="R181" i="57"/>
  <c r="R184" i="57"/>
  <c r="R183" i="57"/>
  <c r="G189" i="57"/>
  <c r="I189" i="57"/>
  <c r="G136" i="57"/>
  <c r="I136" i="57"/>
  <c r="AE308" i="57"/>
  <c r="G133" i="57"/>
  <c r="I133" i="57"/>
  <c r="G237" i="57"/>
  <c r="I237" i="57"/>
  <c r="O366" i="54"/>
  <c r="G189" i="54"/>
  <c r="I189" i="54"/>
  <c r="Q282" i="54"/>
  <c r="Q375" i="54"/>
  <c r="AE375" i="54"/>
  <c r="P273" i="54"/>
  <c r="G187" i="54"/>
  <c r="I187" i="54"/>
  <c r="Q280" i="54"/>
  <c r="AE280" i="54"/>
  <c r="P371" i="54"/>
  <c r="G177" i="54"/>
  <c r="I177" i="54"/>
  <c r="G178" i="54"/>
  <c r="I178" i="54"/>
  <c r="I179" i="54"/>
  <c r="Q278" i="54"/>
  <c r="Q279" i="54"/>
  <c r="Q180" i="54"/>
  <c r="R189" i="54"/>
  <c r="R187" i="54"/>
  <c r="R184" i="54"/>
  <c r="R185" i="54"/>
  <c r="R183" i="54"/>
  <c r="R186" i="54"/>
  <c r="AE314" i="54"/>
  <c r="R179" i="54"/>
  <c r="R178" i="54"/>
  <c r="R177" i="54"/>
  <c r="R165" i="54"/>
  <c r="R164" i="54"/>
  <c r="R163" i="54"/>
  <c r="R162" i="54"/>
  <c r="R161" i="54"/>
  <c r="AE318" i="54"/>
  <c r="O330" i="56"/>
  <c r="AE300" i="56"/>
  <c r="AE296" i="56"/>
  <c r="AE297" i="56"/>
  <c r="AE295" i="56"/>
  <c r="AE303" i="56"/>
  <c r="G207" i="56"/>
  <c r="G293" i="56"/>
  <c r="I293" i="56"/>
  <c r="P293" i="56"/>
  <c r="AE293" i="56"/>
  <c r="G218" i="56"/>
  <c r="G304" i="56"/>
  <c r="I304" i="56"/>
  <c r="Q304" i="56"/>
  <c r="AE304" i="56"/>
  <c r="AE299" i="56"/>
  <c r="AE288" i="56"/>
  <c r="P244" i="56"/>
  <c r="AE255" i="56"/>
  <c r="G166" i="56"/>
  <c r="I166" i="56"/>
  <c r="Q252" i="56"/>
  <c r="AE252" i="56"/>
  <c r="G171" i="56"/>
  <c r="I171" i="56"/>
  <c r="Q257" i="56"/>
  <c r="Q343" i="56"/>
  <c r="Q248" i="56"/>
  <c r="AE248" i="56"/>
  <c r="G172" i="56"/>
  <c r="I172" i="56"/>
  <c r="Q258" i="56"/>
  <c r="Q344" i="56"/>
  <c r="AE344" i="56"/>
  <c r="G167" i="56"/>
  <c r="I167" i="56"/>
  <c r="Q253" i="56"/>
  <c r="AE253" i="56"/>
  <c r="G161" i="56"/>
  <c r="I161" i="56"/>
  <c r="Q247" i="56"/>
  <c r="AE247" i="56"/>
  <c r="G164" i="56"/>
  <c r="I164" i="56"/>
  <c r="Q250" i="56"/>
  <c r="AE250" i="56"/>
  <c r="Q246" i="56"/>
  <c r="Q256" i="56"/>
  <c r="G165" i="56"/>
  <c r="I165" i="56"/>
  <c r="Q251" i="56"/>
  <c r="AE251" i="56"/>
  <c r="G163" i="56"/>
  <c r="I163" i="56"/>
  <c r="Q249" i="56"/>
  <c r="AE249" i="56"/>
  <c r="P336" i="56"/>
  <c r="G215" i="56"/>
  <c r="G301" i="56"/>
  <c r="I301" i="56"/>
  <c r="G210" i="56"/>
  <c r="G296" i="56"/>
  <c r="I296" i="56"/>
  <c r="G214" i="56"/>
  <c r="G300" i="56"/>
  <c r="I300" i="56"/>
  <c r="G202" i="56"/>
  <c r="G288" i="56"/>
  <c r="I288" i="56"/>
  <c r="G216" i="56"/>
  <c r="G302" i="56"/>
  <c r="I302" i="56"/>
  <c r="G211" i="56"/>
  <c r="G297" i="56"/>
  <c r="I297" i="56"/>
  <c r="G217" i="56"/>
  <c r="G303" i="56"/>
  <c r="I303" i="56"/>
  <c r="G206" i="56"/>
  <c r="G292" i="56"/>
  <c r="I292" i="56"/>
  <c r="G219" i="56"/>
  <c r="G305" i="56"/>
  <c r="I305" i="56"/>
  <c r="G204" i="56"/>
  <c r="G290" i="56"/>
  <c r="I290" i="56"/>
  <c r="G213" i="56"/>
  <c r="G299" i="56"/>
  <c r="I299" i="56"/>
  <c r="G209" i="56"/>
  <c r="G295" i="56"/>
  <c r="I295" i="56"/>
  <c r="G208" i="56"/>
  <c r="G294" i="56"/>
  <c r="I294" i="56"/>
  <c r="G168" i="56"/>
  <c r="I168" i="56"/>
  <c r="G169" i="56"/>
  <c r="I169" i="56"/>
  <c r="G162" i="56"/>
  <c r="I162" i="56"/>
  <c r="G170" i="56"/>
  <c r="I170" i="56"/>
  <c r="R162" i="56"/>
  <c r="R163" i="56"/>
  <c r="R164" i="56"/>
  <c r="R165" i="56"/>
  <c r="R160" i="56"/>
  <c r="R169" i="56"/>
  <c r="R168" i="56"/>
  <c r="R172" i="56"/>
  <c r="R161" i="56"/>
  <c r="R171" i="56"/>
  <c r="R167" i="56"/>
  <c r="R170" i="56"/>
  <c r="R166" i="56"/>
  <c r="AE282" i="16"/>
  <c r="Q375" i="16"/>
  <c r="AE375" i="16"/>
  <c r="R187" i="16"/>
  <c r="G177" i="16"/>
  <c r="I177" i="16"/>
  <c r="R163" i="16"/>
  <c r="R121" i="16"/>
  <c r="R103" i="16"/>
  <c r="R161" i="16"/>
  <c r="R123" i="16"/>
  <c r="R124" i="16"/>
  <c r="R165" i="16"/>
  <c r="R179" i="16"/>
  <c r="R176" i="16"/>
  <c r="R135" i="16"/>
  <c r="R127" i="16"/>
  <c r="R185" i="16"/>
  <c r="G282" i="16"/>
  <c r="R182" i="16"/>
  <c r="R299" i="16"/>
  <c r="R297" i="16"/>
  <c r="R293" i="16"/>
  <c r="R183" i="16"/>
  <c r="Q272" i="16"/>
  <c r="Q365" i="16"/>
  <c r="G189" i="16"/>
  <c r="I189" i="16"/>
  <c r="AE269" i="16"/>
  <c r="S98" i="16"/>
  <c r="S187" i="16"/>
  <c r="R160" i="16"/>
  <c r="R132" i="16"/>
  <c r="R136" i="16"/>
  <c r="R164" i="16"/>
  <c r="R177" i="16"/>
  <c r="R184" i="16"/>
  <c r="R156" i="16"/>
  <c r="R153" i="16"/>
  <c r="R139" i="16"/>
  <c r="R128" i="16"/>
  <c r="R181" i="16"/>
  <c r="R162" i="16"/>
  <c r="R188" i="16"/>
  <c r="G269" i="16"/>
  <c r="I269" i="16"/>
  <c r="G176" i="16"/>
  <c r="I176" i="16"/>
  <c r="G183" i="16"/>
  <c r="Q276" i="16"/>
  <c r="G185" i="16"/>
  <c r="I185" i="16"/>
  <c r="Q278" i="16"/>
  <c r="AE278" i="16"/>
  <c r="G188" i="16"/>
  <c r="I188" i="16"/>
  <c r="Q281" i="16"/>
  <c r="Q374" i="16"/>
  <c r="AE374" i="16"/>
  <c r="AE270" i="16"/>
  <c r="G270" i="16"/>
  <c r="S179" i="16"/>
  <c r="Q220" i="56"/>
  <c r="Q306" i="56"/>
  <c r="AE306" i="56"/>
  <c r="G134" i="56"/>
  <c r="I134" i="56"/>
  <c r="AE339" i="53"/>
  <c r="AE257" i="53"/>
  <c r="Q343" i="53"/>
  <c r="AE343" i="53"/>
  <c r="G251" i="53"/>
  <c r="Q337" i="53"/>
  <c r="AE337" i="53"/>
  <c r="O326" i="53"/>
  <c r="P329" i="53"/>
  <c r="P328" i="53"/>
  <c r="AE328" i="53"/>
  <c r="I215" i="53"/>
  <c r="G301" i="53"/>
  <c r="I301" i="53"/>
  <c r="AE242" i="53"/>
  <c r="Q158" i="53"/>
  <c r="P244" i="53"/>
  <c r="G257" i="53"/>
  <c r="G172" i="53"/>
  <c r="I172" i="53"/>
  <c r="Q258" i="53"/>
  <c r="Q344" i="53"/>
  <c r="AE344" i="53"/>
  <c r="G253" i="53"/>
  <c r="G248" i="53"/>
  <c r="AE243" i="53"/>
  <c r="G243" i="53"/>
  <c r="I243" i="53"/>
  <c r="Q247" i="53"/>
  <c r="Q333" i="53"/>
  <c r="AE333" i="53"/>
  <c r="Q256" i="53"/>
  <c r="Q342" i="53"/>
  <c r="AE342" i="53"/>
  <c r="Q250" i="53"/>
  <c r="Q336" i="53"/>
  <c r="AE336" i="53"/>
  <c r="G169" i="53"/>
  <c r="I169" i="53"/>
  <c r="Q255" i="53"/>
  <c r="Q341" i="53"/>
  <c r="AE341" i="53"/>
  <c r="Q249" i="53"/>
  <c r="Q335" i="53"/>
  <c r="AE335" i="53"/>
  <c r="R172" i="53"/>
  <c r="R163" i="53"/>
  <c r="R162" i="53"/>
  <c r="R161" i="53"/>
  <c r="R160" i="53"/>
  <c r="R168" i="53"/>
  <c r="R164" i="53"/>
  <c r="R157" i="53"/>
  <c r="R169" i="53"/>
  <c r="R165" i="53"/>
  <c r="R156" i="53"/>
  <c r="R171" i="53"/>
  <c r="R167" i="53"/>
  <c r="R170" i="53"/>
  <c r="R166" i="53"/>
  <c r="Q254" i="53"/>
  <c r="Q340" i="53"/>
  <c r="AE340" i="53"/>
  <c r="G157" i="53"/>
  <c r="I157" i="53"/>
  <c r="G156" i="53"/>
  <c r="I156" i="53"/>
  <c r="G127" i="53"/>
  <c r="I127" i="53"/>
  <c r="Q241" i="53"/>
  <c r="Q327" i="53"/>
  <c r="AE327" i="53"/>
  <c r="Q154" i="53"/>
  <c r="G120" i="53"/>
  <c r="I120" i="53"/>
  <c r="AE214" i="53"/>
  <c r="AE209" i="53"/>
  <c r="G126" i="53"/>
  <c r="I126" i="53"/>
  <c r="AE300" i="53"/>
  <c r="AE248" i="53"/>
  <c r="Q185" i="53"/>
  <c r="G121" i="53"/>
  <c r="I121" i="53"/>
  <c r="I259" i="13"/>
  <c r="G346" i="13"/>
  <c r="I346" i="13"/>
  <c r="I260" i="13"/>
  <c r="G347" i="13"/>
  <c r="I347" i="13"/>
  <c r="AE262" i="13"/>
  <c r="G262" i="13"/>
  <c r="AE261" i="13"/>
  <c r="G261" i="13"/>
  <c r="AE257" i="13"/>
  <c r="R159" i="13"/>
  <c r="S166" i="13"/>
  <c r="S175" i="13"/>
  <c r="S164" i="13"/>
  <c r="S163" i="13"/>
  <c r="S162" i="13"/>
  <c r="S174" i="13"/>
  <c r="S170" i="13"/>
  <c r="S165" i="13"/>
  <c r="S169" i="13"/>
  <c r="S173" i="13"/>
  <c r="S171" i="13"/>
  <c r="S172" i="13"/>
  <c r="S168" i="13"/>
  <c r="S167" i="13"/>
  <c r="I202" i="12"/>
  <c r="G269" i="12"/>
  <c r="I269" i="12"/>
  <c r="Q268" i="12"/>
  <c r="G201" i="12"/>
  <c r="R125" i="12"/>
  <c r="S120" i="12"/>
  <c r="S133" i="12"/>
  <c r="S132" i="12"/>
  <c r="S131" i="12"/>
  <c r="S130" i="12"/>
  <c r="S129" i="12"/>
  <c r="S128" i="12"/>
  <c r="S127" i="12"/>
  <c r="S137" i="12"/>
  <c r="S135" i="12"/>
  <c r="S136" i="12"/>
  <c r="S134" i="12"/>
  <c r="G206" i="11"/>
  <c r="I206" i="11"/>
  <c r="S102" i="11"/>
  <c r="S104" i="11"/>
  <c r="S101" i="11"/>
  <c r="S90" i="11"/>
  <c r="S89" i="11"/>
  <c r="S118" i="11"/>
  <c r="S99" i="11"/>
  <c r="S100" i="11"/>
  <c r="S84" i="11"/>
  <c r="S82" i="11"/>
  <c r="S81" i="11"/>
  <c r="S80" i="11"/>
  <c r="S79" i="11"/>
  <c r="S78" i="11"/>
  <c r="S94" i="11"/>
  <c r="S98" i="11"/>
  <c r="S60" i="11"/>
  <c r="S119" i="11"/>
  <c r="S93" i="11"/>
  <c r="S121" i="11"/>
  <c r="T55" i="11"/>
  <c r="T100" i="11"/>
  <c r="S75" i="11"/>
  <c r="S76" i="11"/>
  <c r="S120" i="11"/>
  <c r="S122" i="11"/>
  <c r="S87" i="11"/>
  <c r="S91" i="11"/>
  <c r="S92" i="11"/>
  <c r="S88" i="11"/>
  <c r="AE291" i="49"/>
  <c r="G208" i="49"/>
  <c r="I208" i="49"/>
  <c r="I282" i="49"/>
  <c r="AE224" i="49"/>
  <c r="G224" i="49"/>
  <c r="AE208" i="49"/>
  <c r="AE222" i="49"/>
  <c r="G222" i="49"/>
  <c r="AE223" i="49"/>
  <c r="G223" i="49"/>
  <c r="G207" i="49"/>
  <c r="G281" i="49"/>
  <c r="G295" i="49"/>
  <c r="I221" i="49"/>
  <c r="I295" i="49"/>
  <c r="I220" i="49"/>
  <c r="I294" i="49"/>
  <c r="G294" i="49"/>
  <c r="AE207" i="49"/>
  <c r="S138" i="49"/>
  <c r="S140" i="49"/>
  <c r="S142" i="49"/>
  <c r="S144" i="49"/>
  <c r="S137" i="49"/>
  <c r="S139" i="49"/>
  <c r="S141" i="49"/>
  <c r="S145" i="49"/>
  <c r="S150" i="49"/>
  <c r="S149" i="49"/>
  <c r="S146" i="49"/>
  <c r="S143" i="49"/>
  <c r="S147" i="49"/>
  <c r="S148" i="49"/>
  <c r="Q288" i="49"/>
  <c r="AE288" i="49"/>
  <c r="AE214" i="49"/>
  <c r="I214" i="49"/>
  <c r="I288" i="49"/>
  <c r="G206" i="49"/>
  <c r="G288" i="49"/>
  <c r="R131" i="49"/>
  <c r="S134" i="49"/>
  <c r="S133" i="49"/>
  <c r="S132" i="49"/>
  <c r="K146" i="5"/>
  <c r="K219" i="5"/>
  <c r="K292" i="5"/>
  <c r="G123" i="58"/>
  <c r="I123" i="58"/>
  <c r="G119" i="58"/>
  <c r="I119" i="58"/>
  <c r="AE220" i="57"/>
  <c r="AE336" i="57"/>
  <c r="G153" i="57"/>
  <c r="I153" i="57"/>
  <c r="AE243" i="57"/>
  <c r="AE250" i="57"/>
  <c r="G139" i="57"/>
  <c r="I139" i="57"/>
  <c r="G148" i="57"/>
  <c r="I148" i="57"/>
  <c r="G137" i="57"/>
  <c r="I137" i="57"/>
  <c r="G243" i="57"/>
  <c r="G336" i="57"/>
  <c r="I336" i="57"/>
  <c r="G140" i="57"/>
  <c r="I140" i="57"/>
  <c r="G127" i="57"/>
  <c r="I127" i="57"/>
  <c r="AE233" i="57"/>
  <c r="G157" i="57"/>
  <c r="I157" i="57"/>
  <c r="G220" i="57"/>
  <c r="G313" i="57"/>
  <c r="I313" i="57"/>
  <c r="G233" i="57"/>
  <c r="I233" i="57"/>
  <c r="AE330" i="57"/>
  <c r="G250" i="57"/>
  <c r="G343" i="57"/>
  <c r="I343" i="57"/>
  <c r="G132" i="57"/>
  <c r="I132" i="57"/>
  <c r="G184" i="57"/>
  <c r="I184" i="57"/>
  <c r="G151" i="57"/>
  <c r="I151" i="57"/>
  <c r="G128" i="57"/>
  <c r="I128" i="57"/>
  <c r="AE230" i="57"/>
  <c r="AE251" i="54"/>
  <c r="AE233" i="54"/>
  <c r="G156" i="54"/>
  <c r="I156" i="54"/>
  <c r="AE340" i="54"/>
  <c r="AE326" i="54"/>
  <c r="G221" i="54"/>
  <c r="I221" i="54"/>
  <c r="G145" i="54"/>
  <c r="I145" i="54"/>
  <c r="G141" i="54"/>
  <c r="I141" i="54"/>
  <c r="AE237" i="54"/>
  <c r="G140" i="54"/>
  <c r="I140" i="54"/>
  <c r="G247" i="54"/>
  <c r="I247" i="54"/>
  <c r="G184" i="54"/>
  <c r="I184" i="54"/>
  <c r="G127" i="54"/>
  <c r="I127" i="54"/>
  <c r="G123" i="54"/>
  <c r="I123" i="54"/>
  <c r="G237" i="54"/>
  <c r="G330" i="54"/>
  <c r="I330" i="54"/>
  <c r="G133" i="56"/>
  <c r="I133" i="56"/>
  <c r="I119" i="56"/>
  <c r="G125" i="56"/>
  <c r="I125" i="56"/>
  <c r="AE215" i="56"/>
  <c r="AE216" i="56"/>
  <c r="AE219" i="56"/>
  <c r="AE299" i="53"/>
  <c r="G165" i="53"/>
  <c r="I165" i="53"/>
  <c r="G129" i="53"/>
  <c r="I129" i="53"/>
  <c r="G209" i="53"/>
  <c r="G295" i="53"/>
  <c r="I295" i="53"/>
  <c r="G124" i="53"/>
  <c r="I124" i="53"/>
  <c r="Q189" i="53"/>
  <c r="Q184" i="53"/>
  <c r="P283" i="49"/>
  <c r="R135" i="49"/>
  <c r="J135" i="49"/>
  <c r="J98" i="49"/>
  <c r="Q146" i="58"/>
  <c r="G291" i="49"/>
  <c r="I217" i="49"/>
  <c r="I291" i="49"/>
  <c r="Q234" i="55"/>
  <c r="Q236" i="55"/>
  <c r="P293" i="53"/>
  <c r="AE293" i="53"/>
  <c r="G207" i="53"/>
  <c r="AE207" i="53"/>
  <c r="P292" i="53"/>
  <c r="AE292" i="53"/>
  <c r="G206" i="53"/>
  <c r="AE206" i="53"/>
  <c r="I126" i="56"/>
  <c r="G130" i="54"/>
  <c r="I130" i="54"/>
  <c r="Q223" i="54"/>
  <c r="Q241" i="54"/>
  <c r="G148" i="54"/>
  <c r="I148" i="54"/>
  <c r="Q228" i="54"/>
  <c r="G135" i="54"/>
  <c r="I135" i="54"/>
  <c r="Q245" i="54"/>
  <c r="G152" i="54"/>
  <c r="I152" i="54"/>
  <c r="P246" i="49"/>
  <c r="P200" i="56"/>
  <c r="P287" i="56"/>
  <c r="P273" i="57"/>
  <c r="P308" i="58"/>
  <c r="P229" i="58"/>
  <c r="P277" i="58"/>
  <c r="AE277" i="58"/>
  <c r="AE199" i="58"/>
  <c r="G199" i="58"/>
  <c r="P271" i="58"/>
  <c r="AE271" i="58"/>
  <c r="AE193" i="58"/>
  <c r="G193" i="58"/>
  <c r="P277" i="55"/>
  <c r="Q216" i="53"/>
  <c r="G130" i="53"/>
  <c r="I130" i="53"/>
  <c r="AE303" i="53"/>
  <c r="Q201" i="53"/>
  <c r="G201" i="53"/>
  <c r="Q252" i="53"/>
  <c r="G166" i="53"/>
  <c r="I166" i="53"/>
  <c r="Q288" i="53"/>
  <c r="AE288" i="53"/>
  <c r="AE202" i="53"/>
  <c r="Q211" i="53"/>
  <c r="G125" i="53"/>
  <c r="I125" i="53"/>
  <c r="G331" i="54"/>
  <c r="I331" i="54"/>
  <c r="I238" i="54"/>
  <c r="P268" i="54"/>
  <c r="G133" i="54"/>
  <c r="I133" i="54"/>
  <c r="P323" i="54"/>
  <c r="AE323" i="54"/>
  <c r="G230" i="54"/>
  <c r="AE230" i="54"/>
  <c r="P328" i="54"/>
  <c r="AE328" i="54"/>
  <c r="AE235" i="54"/>
  <c r="G235" i="54"/>
  <c r="R98" i="49"/>
  <c r="P274" i="58"/>
  <c r="AE274" i="58"/>
  <c r="AE196" i="58"/>
  <c r="G196" i="58"/>
  <c r="Q250" i="49"/>
  <c r="AE250" i="49"/>
  <c r="AE176" i="49"/>
  <c r="G176" i="49"/>
  <c r="P314" i="57"/>
  <c r="AE314" i="57"/>
  <c r="G221" i="57"/>
  <c r="AE221" i="57"/>
  <c r="AE310" i="57"/>
  <c r="Q214" i="57"/>
  <c r="G214" i="57"/>
  <c r="Q120" i="57"/>
  <c r="Q224" i="57"/>
  <c r="G131" i="57"/>
  <c r="I131" i="57"/>
  <c r="Q248" i="57"/>
  <c r="G155" i="57"/>
  <c r="I155" i="57"/>
  <c r="Q216" i="57"/>
  <c r="G123" i="57"/>
  <c r="I123" i="57"/>
  <c r="G156" i="57"/>
  <c r="I156" i="57"/>
  <c r="Q249" i="57"/>
  <c r="Q247" i="57"/>
  <c r="G154" i="57"/>
  <c r="I154" i="57"/>
  <c r="O267" i="58"/>
  <c r="P272" i="58"/>
  <c r="AE272" i="58"/>
  <c r="G194" i="58"/>
  <c r="AE194" i="58"/>
  <c r="P302" i="55"/>
  <c r="P224" i="55"/>
  <c r="AE253" i="53"/>
  <c r="G225" i="54"/>
  <c r="AE213" i="56"/>
  <c r="G121" i="57"/>
  <c r="I121" i="57"/>
  <c r="Q262" i="49"/>
  <c r="AE262" i="49"/>
  <c r="AE188" i="49"/>
  <c r="G188" i="49"/>
  <c r="O307" i="55"/>
  <c r="P319" i="57"/>
  <c r="AE319" i="57"/>
  <c r="G226" i="57"/>
  <c r="AE226" i="57"/>
  <c r="P337" i="57"/>
  <c r="AE337" i="57"/>
  <c r="AE244" i="57"/>
  <c r="G244" i="57"/>
  <c r="G117" i="58"/>
  <c r="I117" i="58"/>
  <c r="Q195" i="58"/>
  <c r="G112" i="55"/>
  <c r="I112" i="55"/>
  <c r="Q190" i="55"/>
  <c r="G190" i="55"/>
  <c r="Q111" i="55"/>
  <c r="Q198" i="55"/>
  <c r="I120" i="55"/>
  <c r="P331" i="53"/>
  <c r="P330" i="53"/>
  <c r="G132" i="54"/>
  <c r="I132" i="54"/>
  <c r="G121" i="56"/>
  <c r="I121" i="56"/>
  <c r="AE218" i="56"/>
  <c r="I218" i="49"/>
  <c r="I292" i="49"/>
  <c r="G292" i="49"/>
  <c r="I180" i="49"/>
  <c r="I254" i="49"/>
  <c r="G254" i="49"/>
  <c r="AE344" i="54"/>
  <c r="Q325" i="54"/>
  <c r="AE325" i="54"/>
  <c r="G232" i="54"/>
  <c r="G151" i="54"/>
  <c r="I151" i="54"/>
  <c r="Q244" i="54"/>
  <c r="Q175" i="54"/>
  <c r="Q308" i="54"/>
  <c r="AE308" i="54"/>
  <c r="G215" i="54"/>
  <c r="Q222" i="54"/>
  <c r="G129" i="54"/>
  <c r="I129" i="54"/>
  <c r="AE330" i="54"/>
  <c r="AE342" i="54"/>
  <c r="G138" i="54"/>
  <c r="I138" i="54"/>
  <c r="P309" i="58"/>
  <c r="G214" i="53"/>
  <c r="G124" i="56"/>
  <c r="I124" i="56"/>
  <c r="G123" i="56"/>
  <c r="I123" i="56"/>
  <c r="G265" i="49"/>
  <c r="I191" i="49"/>
  <c r="I265" i="49"/>
  <c r="G182" i="54"/>
  <c r="I182" i="54"/>
  <c r="P309" i="54"/>
  <c r="AE309" i="54"/>
  <c r="AE216" i="54"/>
  <c r="G216" i="54"/>
  <c r="I370" i="57"/>
  <c r="I277" i="57"/>
  <c r="G173" i="49"/>
  <c r="Q247" i="49"/>
  <c r="AE247" i="49"/>
  <c r="Q172" i="49"/>
  <c r="Q257" i="49"/>
  <c r="AE257" i="49"/>
  <c r="G183" i="49"/>
  <c r="AE183" i="49"/>
  <c r="G120" i="56"/>
  <c r="I120" i="56"/>
  <c r="P339" i="57"/>
  <c r="AE339" i="57"/>
  <c r="AE246" i="57"/>
  <c r="G246" i="57"/>
  <c r="I216" i="49"/>
  <c r="I290" i="49"/>
  <c r="G290" i="49"/>
  <c r="G128" i="53"/>
  <c r="I128" i="53"/>
  <c r="Q205" i="53"/>
  <c r="G119" i="53"/>
  <c r="I119" i="53"/>
  <c r="Q245" i="53"/>
  <c r="Q220" i="53"/>
  <c r="G134" i="53"/>
  <c r="I134" i="53"/>
  <c r="AE295" i="53"/>
  <c r="Q246" i="53"/>
  <c r="Q332" i="53"/>
  <c r="AE332" i="53"/>
  <c r="G160" i="53"/>
  <c r="I160" i="53"/>
  <c r="V92" i="53"/>
  <c r="AE247" i="54"/>
  <c r="G131" i="56"/>
  <c r="I131" i="56"/>
  <c r="P334" i="56"/>
  <c r="G258" i="49"/>
  <c r="I184" i="49"/>
  <c r="I258" i="49"/>
  <c r="G129" i="56"/>
  <c r="I129" i="56"/>
  <c r="G183" i="54"/>
  <c r="I183" i="54"/>
  <c r="G146" i="54"/>
  <c r="I146" i="54"/>
  <c r="P319" i="54"/>
  <c r="AE319" i="54"/>
  <c r="G226" i="54"/>
  <c r="AE226" i="54"/>
  <c r="G130" i="56"/>
  <c r="I130" i="56"/>
  <c r="G124" i="54"/>
  <c r="I124" i="54"/>
  <c r="AE370" i="54"/>
  <c r="Q280" i="49"/>
  <c r="Q205" i="49"/>
  <c r="AE201" i="58"/>
  <c r="G120" i="58"/>
  <c r="I120" i="58"/>
  <c r="O267" i="55"/>
  <c r="AE221" i="54"/>
  <c r="G132" i="56"/>
  <c r="I132" i="56"/>
  <c r="AE215" i="57"/>
  <c r="G218" i="57"/>
  <c r="Q253" i="49"/>
  <c r="AE253" i="49"/>
  <c r="G179" i="49"/>
  <c r="AE179" i="49"/>
  <c r="Q248" i="49"/>
  <c r="AE248" i="49"/>
  <c r="G174" i="49"/>
  <c r="AE174" i="49"/>
  <c r="G286" i="49"/>
  <c r="I212" i="49"/>
  <c r="I286" i="49"/>
  <c r="G212" i="53"/>
  <c r="G277" i="54"/>
  <c r="G370" i="54"/>
  <c r="I370" i="54"/>
  <c r="AE343" i="57"/>
  <c r="Q242" i="57"/>
  <c r="G149" i="57"/>
  <c r="I149" i="57"/>
  <c r="Q227" i="57"/>
  <c r="G134" i="57"/>
  <c r="I134" i="57"/>
  <c r="Q234" i="57"/>
  <c r="G141" i="57"/>
  <c r="I141" i="57"/>
  <c r="Q274" i="57"/>
  <c r="R176" i="57"/>
  <c r="R175" i="57"/>
  <c r="R164" i="57"/>
  <c r="R160" i="57"/>
  <c r="R156" i="57"/>
  <c r="R150" i="57"/>
  <c r="R142" i="57"/>
  <c r="R132" i="57"/>
  <c r="R123" i="57"/>
  <c r="R134" i="57"/>
  <c r="R140" i="57"/>
  <c r="R137" i="57"/>
  <c r="R129" i="57"/>
  <c r="R163" i="57"/>
  <c r="S98" i="57"/>
  <c r="R155" i="57"/>
  <c r="R149" i="57"/>
  <c r="R139" i="57"/>
  <c r="R128" i="57"/>
  <c r="R121" i="57"/>
  <c r="R138" i="57"/>
  <c r="R126" i="57"/>
  <c r="R147" i="57"/>
  <c r="R122" i="57"/>
  <c r="R299" i="57"/>
  <c r="R162" i="57"/>
  <c r="R158" i="57"/>
  <c r="R154" i="57"/>
  <c r="R146" i="57"/>
  <c r="R136" i="57"/>
  <c r="R127" i="57"/>
  <c r="R103" i="57"/>
  <c r="R144" i="57"/>
  <c r="R152" i="57"/>
  <c r="R151" i="57"/>
  <c r="R131" i="57"/>
  <c r="R133" i="57"/>
  <c r="R143" i="57"/>
  <c r="R148" i="57"/>
  <c r="R125" i="57"/>
  <c r="R135" i="57"/>
  <c r="R165" i="57"/>
  <c r="R157" i="57"/>
  <c r="R124" i="57"/>
  <c r="R141" i="57"/>
  <c r="R161" i="57"/>
  <c r="R153" i="57"/>
  <c r="R130" i="57"/>
  <c r="R145" i="57"/>
  <c r="Q276" i="57"/>
  <c r="G183" i="57"/>
  <c r="I183" i="57"/>
  <c r="AE326" i="57"/>
  <c r="AE313" i="57"/>
  <c r="G158" i="57"/>
  <c r="I158" i="57"/>
  <c r="Q251" i="57"/>
  <c r="G150" i="57"/>
  <c r="I150" i="57"/>
  <c r="P275" i="58"/>
  <c r="AE275" i="58"/>
  <c r="G197" i="58"/>
  <c r="AE197" i="58"/>
  <c r="G122" i="53"/>
  <c r="I122" i="53"/>
  <c r="P296" i="53"/>
  <c r="AE296" i="53"/>
  <c r="AE210" i="53"/>
  <c r="G210" i="53"/>
  <c r="AE277" i="54"/>
  <c r="G160" i="56"/>
  <c r="I160" i="56"/>
  <c r="AE211" i="56"/>
  <c r="G230" i="57"/>
  <c r="O306" i="54"/>
  <c r="P271" i="55"/>
  <c r="G213" i="53"/>
  <c r="AE173" i="49"/>
  <c r="G159" i="53"/>
  <c r="I159" i="53"/>
  <c r="I119" i="55"/>
  <c r="Q197" i="55"/>
  <c r="G197" i="55"/>
  <c r="G275" i="55"/>
  <c r="Q192" i="55"/>
  <c r="G192" i="55"/>
  <c r="G270" i="55"/>
  <c r="I114" i="55"/>
  <c r="G259" i="49"/>
  <c r="I185" i="49"/>
  <c r="I259" i="49"/>
  <c r="G121" i="54"/>
  <c r="I121" i="54"/>
  <c r="Q214" i="54"/>
  <c r="Q120" i="54"/>
  <c r="G122" i="57"/>
  <c r="I122" i="57"/>
  <c r="G125" i="57"/>
  <c r="I125" i="57"/>
  <c r="P268" i="58"/>
  <c r="P189" i="58"/>
  <c r="G150" i="58"/>
  <c r="I150" i="58"/>
  <c r="J146" i="58"/>
  <c r="Q151" i="58"/>
  <c r="G152" i="58"/>
  <c r="I152" i="58"/>
  <c r="Q190" i="58"/>
  <c r="AE190" i="58"/>
  <c r="Q111" i="58"/>
  <c r="G112" i="58"/>
  <c r="I112" i="58"/>
  <c r="G113" i="58"/>
  <c r="I113" i="58"/>
  <c r="W93" i="53"/>
  <c r="G255" i="49"/>
  <c r="I181" i="49"/>
  <c r="I255" i="49"/>
  <c r="I178" i="49"/>
  <c r="I252" i="49"/>
  <c r="G252" i="49"/>
  <c r="P268" i="55"/>
  <c r="P189" i="55"/>
  <c r="Q146" i="55"/>
  <c r="R122" i="55"/>
  <c r="R126" i="55"/>
  <c r="S83" i="55"/>
  <c r="R120" i="55"/>
  <c r="R153" i="55"/>
  <c r="R114" i="55"/>
  <c r="R147" i="55"/>
  <c r="R121" i="55"/>
  <c r="R113" i="55"/>
  <c r="R128" i="55"/>
  <c r="R130" i="55"/>
  <c r="R117" i="55"/>
  <c r="R116" i="55"/>
  <c r="R123" i="55"/>
  <c r="R112" i="55"/>
  <c r="R127" i="55"/>
  <c r="R152" i="55"/>
  <c r="R115" i="55"/>
  <c r="R129" i="55"/>
  <c r="R118" i="55"/>
  <c r="R119" i="55"/>
  <c r="R88" i="55"/>
  <c r="R125" i="55"/>
  <c r="I122" i="55"/>
  <c r="Q200" i="55"/>
  <c r="Q201" i="55"/>
  <c r="I123" i="55"/>
  <c r="Q230" i="55"/>
  <c r="Q151" i="55"/>
  <c r="G152" i="55"/>
  <c r="I152" i="55"/>
  <c r="AE207" i="56"/>
  <c r="Q185" i="56"/>
  <c r="Q201" i="56"/>
  <c r="Q203" i="56"/>
  <c r="G117" i="56"/>
  <c r="I117" i="56"/>
  <c r="R123" i="56"/>
  <c r="R116" i="56"/>
  <c r="R151" i="56"/>
  <c r="R147" i="56"/>
  <c r="R143" i="56"/>
  <c r="R139" i="56"/>
  <c r="R119" i="56"/>
  <c r="R152" i="56"/>
  <c r="R190" i="56"/>
  <c r="R121" i="56"/>
  <c r="R141" i="56"/>
  <c r="R118" i="56"/>
  <c r="R122" i="56"/>
  <c r="R115" i="56"/>
  <c r="R146" i="56"/>
  <c r="R142" i="56"/>
  <c r="R138" i="56"/>
  <c r="R153" i="56"/>
  <c r="R145" i="56"/>
  <c r="R117" i="56"/>
  <c r="R191" i="56"/>
  <c r="R120" i="56"/>
  <c r="R159" i="56"/>
  <c r="R148" i="56"/>
  <c r="R144" i="56"/>
  <c r="R140" i="56"/>
  <c r="R94" i="56"/>
  <c r="R188" i="56"/>
  <c r="S89" i="56"/>
  <c r="R137" i="56"/>
  <c r="R187" i="56"/>
  <c r="R186" i="56"/>
  <c r="R105" i="56"/>
  <c r="R106" i="56"/>
  <c r="Q189" i="56"/>
  <c r="Q184" i="56" s="1"/>
  <c r="G128" i="56"/>
  <c r="I128" i="56"/>
  <c r="AE204" i="56"/>
  <c r="G153" i="54"/>
  <c r="I153" i="54"/>
  <c r="Q246" i="54"/>
  <c r="G149" i="54"/>
  <c r="I149" i="54"/>
  <c r="Q242" i="54"/>
  <c r="Q274" i="54"/>
  <c r="Q219" i="54"/>
  <c r="G126" i="54"/>
  <c r="I126" i="54"/>
  <c r="Q331" i="54"/>
  <c r="AE331" i="54"/>
  <c r="AE238" i="54"/>
  <c r="Q243" i="54"/>
  <c r="G150" i="54"/>
  <c r="I150" i="54"/>
  <c r="G157" i="54"/>
  <c r="I157" i="54"/>
  <c r="Q250" i="54"/>
  <c r="Q229" i="54"/>
  <c r="G136" i="54"/>
  <c r="I136" i="54"/>
  <c r="R182" i="54"/>
  <c r="R176" i="54"/>
  <c r="R156" i="54"/>
  <c r="R150" i="54"/>
  <c r="R142" i="54"/>
  <c r="R132" i="54"/>
  <c r="R123" i="54"/>
  <c r="R130" i="54"/>
  <c r="R138" i="54"/>
  <c r="R145" i="54"/>
  <c r="R122" i="54"/>
  <c r="R131" i="54"/>
  <c r="R144" i="54"/>
  <c r="R135" i="54"/>
  <c r="R148" i="54"/>
  <c r="R129" i="54"/>
  <c r="R181" i="54"/>
  <c r="R160" i="54"/>
  <c r="R155" i="54"/>
  <c r="R149" i="54"/>
  <c r="R139" i="54"/>
  <c r="R128" i="54"/>
  <c r="R121" i="54"/>
  <c r="R140" i="54"/>
  <c r="R125" i="54"/>
  <c r="R126" i="54"/>
  <c r="R141" i="54"/>
  <c r="R299" i="54"/>
  <c r="R297" i="54"/>
  <c r="R293" i="54"/>
  <c r="R153" i="54"/>
  <c r="S98" i="54"/>
  <c r="R147" i="54"/>
  <c r="R158" i="54"/>
  <c r="R154" i="54"/>
  <c r="R146" i="54"/>
  <c r="R136" i="54"/>
  <c r="R127" i="54"/>
  <c r="R103" i="54"/>
  <c r="R134" i="54"/>
  <c r="R151" i="54"/>
  <c r="R152" i="54"/>
  <c r="R137" i="54"/>
  <c r="R157" i="54"/>
  <c r="R143" i="54"/>
  <c r="R124" i="54"/>
  <c r="R133" i="54"/>
  <c r="P324" i="54"/>
  <c r="AE324" i="54"/>
  <c r="AE231" i="54"/>
  <c r="G231" i="54"/>
  <c r="AE210" i="56"/>
  <c r="AE209" i="56"/>
  <c r="P368" i="54"/>
  <c r="AE368" i="54"/>
  <c r="AE275" i="54"/>
  <c r="G275" i="54"/>
  <c r="G124" i="57"/>
  <c r="I124" i="57"/>
  <c r="I187" i="49"/>
  <c r="I261" i="49"/>
  <c r="G261" i="49"/>
  <c r="AE217" i="53"/>
  <c r="G118" i="56"/>
  <c r="I118" i="56"/>
  <c r="AE208" i="56"/>
  <c r="G232" i="55"/>
  <c r="AE251" i="53"/>
  <c r="Q204" i="53"/>
  <c r="G118" i="53"/>
  <c r="I118" i="53"/>
  <c r="Q329" i="53"/>
  <c r="G242" i="53"/>
  <c r="Q301" i="53"/>
  <c r="AE301" i="53"/>
  <c r="AE215" i="53"/>
  <c r="G133" i="53"/>
  <c r="I133" i="53"/>
  <c r="AE215" i="54"/>
  <c r="AE217" i="56"/>
  <c r="G116" i="56"/>
  <c r="I116" i="56"/>
  <c r="G256" i="49"/>
  <c r="I182" i="49"/>
  <c r="I256" i="49"/>
  <c r="G289" i="49"/>
  <c r="I215" i="49"/>
  <c r="I289" i="49"/>
  <c r="G162" i="53"/>
  <c r="I162" i="53"/>
  <c r="P369" i="54"/>
  <c r="AE369" i="54"/>
  <c r="AE276" i="54"/>
  <c r="G276" i="54"/>
  <c r="G369" i="54"/>
  <c r="I369" i="54"/>
  <c r="P332" i="54"/>
  <c r="AE332" i="54"/>
  <c r="AE239" i="54"/>
  <c r="G239" i="54"/>
  <c r="G131" i="54"/>
  <c r="I131" i="54"/>
  <c r="G139" i="54"/>
  <c r="I139" i="54"/>
  <c r="P310" i="54"/>
  <c r="AE310" i="54"/>
  <c r="G217" i="54"/>
  <c r="AE217" i="54"/>
  <c r="P367" i="54"/>
  <c r="G217" i="57"/>
  <c r="AE251" i="49"/>
  <c r="G293" i="49"/>
  <c r="I219" i="49"/>
  <c r="I293" i="49"/>
  <c r="G201" i="58"/>
  <c r="AE206" i="56"/>
  <c r="P276" i="58"/>
  <c r="AE276" i="58"/>
  <c r="AE198" i="58"/>
  <c r="G198" i="58"/>
  <c r="P287" i="53"/>
  <c r="P200" i="53"/>
  <c r="G215" i="57"/>
  <c r="AE218" i="57"/>
  <c r="AE212" i="53"/>
  <c r="G131" i="53"/>
  <c r="I131" i="53"/>
  <c r="G116" i="53"/>
  <c r="I116" i="53"/>
  <c r="G144" i="54"/>
  <c r="I144" i="54"/>
  <c r="G158" i="54"/>
  <c r="I158" i="54"/>
  <c r="P318" i="57"/>
  <c r="AE318" i="57"/>
  <c r="G225" i="57"/>
  <c r="AE225" i="57"/>
  <c r="AE277" i="57"/>
  <c r="Q370" i="57"/>
  <c r="AE370" i="57"/>
  <c r="Q228" i="57"/>
  <c r="G135" i="57"/>
  <c r="I135" i="57"/>
  <c r="Q223" i="57"/>
  <c r="G130" i="57"/>
  <c r="I130" i="57"/>
  <c r="Q240" i="57"/>
  <c r="G147" i="57"/>
  <c r="I147" i="57"/>
  <c r="G142" i="57"/>
  <c r="I142" i="57"/>
  <c r="Q235" i="57"/>
  <c r="Q275" i="57"/>
  <c r="G182" i="57"/>
  <c r="I182" i="57"/>
  <c r="Q236" i="57"/>
  <c r="G143" i="57"/>
  <c r="I143" i="57"/>
  <c r="Q219" i="57"/>
  <c r="G126" i="57"/>
  <c r="I126" i="57"/>
  <c r="G123" i="53"/>
  <c r="I123" i="53"/>
  <c r="G147" i="55"/>
  <c r="I147" i="55"/>
  <c r="P308" i="55"/>
  <c r="P307" i="55"/>
  <c r="P229" i="55"/>
  <c r="P294" i="53"/>
  <c r="AE294" i="53"/>
  <c r="AE208" i="53"/>
  <c r="G208" i="53"/>
  <c r="G154" i="54"/>
  <c r="I154" i="54"/>
  <c r="P332" i="56"/>
  <c r="G125" i="54"/>
  <c r="I125" i="54"/>
  <c r="AE323" i="57"/>
  <c r="AE213" i="53"/>
  <c r="AE249" i="54"/>
  <c r="P213" i="54"/>
  <c r="P307" i="54"/>
  <c r="G115" i="53"/>
  <c r="I115" i="53"/>
  <c r="Q192" i="58"/>
  <c r="G114" i="58"/>
  <c r="I114" i="58"/>
  <c r="Q200" i="58"/>
  <c r="G122" i="58"/>
  <c r="I122" i="58"/>
  <c r="P268" i="57"/>
  <c r="P361" i="57"/>
  <c r="I190" i="49"/>
  <c r="I264" i="49"/>
  <c r="G264" i="49"/>
  <c r="R117" i="58"/>
  <c r="S83" i="58"/>
  <c r="R123" i="58"/>
  <c r="R113" i="58"/>
  <c r="R115" i="58"/>
  <c r="R88" i="58"/>
  <c r="R112" i="58"/>
  <c r="R120" i="58"/>
  <c r="R121" i="58"/>
  <c r="R114" i="58"/>
  <c r="R116" i="58"/>
  <c r="R122" i="58"/>
  <c r="R152" i="58"/>
  <c r="R119" i="58"/>
  <c r="R118" i="58"/>
  <c r="P224" i="58"/>
  <c r="P269" i="58"/>
  <c r="AE269" i="58"/>
  <c r="AE191" i="58"/>
  <c r="G191" i="58"/>
  <c r="P272" i="55"/>
  <c r="G153" i="55"/>
  <c r="I153" i="55"/>
  <c r="Q231" i="55"/>
  <c r="I113" i="55"/>
  <c r="Q191" i="55"/>
  <c r="G202" i="53"/>
  <c r="Q158" i="56"/>
  <c r="Q245" i="56"/>
  <c r="P331" i="56"/>
  <c r="AE214" i="56"/>
  <c r="G251" i="54"/>
  <c r="P313" i="54"/>
  <c r="AE313" i="54"/>
  <c r="G220" i="54"/>
  <c r="AE220" i="54"/>
  <c r="Q240" i="54"/>
  <c r="G147" i="54"/>
  <c r="I147" i="54"/>
  <c r="G155" i="54"/>
  <c r="I155" i="54"/>
  <c r="Q248" i="54"/>
  <c r="Q227" i="54"/>
  <c r="G134" i="54"/>
  <c r="I134" i="54"/>
  <c r="G143" i="54"/>
  <c r="I143" i="54"/>
  <c r="Q236" i="54"/>
  <c r="O307" i="58"/>
  <c r="Q263" i="49"/>
  <c r="AE263" i="49"/>
  <c r="AE189" i="49"/>
  <c r="G189" i="49"/>
  <c r="P322" i="57"/>
  <c r="AE322" i="57"/>
  <c r="G229" i="57"/>
  <c r="AE229" i="57"/>
  <c r="P240" i="53"/>
  <c r="P327" i="54"/>
  <c r="AE327" i="54"/>
  <c r="G234" i="54"/>
  <c r="AE234" i="54"/>
  <c r="G144" i="57"/>
  <c r="I144" i="57"/>
  <c r="AE210" i="49"/>
  <c r="Q284" i="49"/>
  <c r="Q209" i="49"/>
  <c r="G210" i="49"/>
  <c r="Q285" i="49"/>
  <c r="AE285" i="49"/>
  <c r="AE211" i="49"/>
  <c r="I186" i="49"/>
  <c r="I260" i="49"/>
  <c r="G260" i="49"/>
  <c r="G217" i="53"/>
  <c r="G233" i="54"/>
  <c r="I154" i="55"/>
  <c r="P307" i="57"/>
  <c r="P213" i="57"/>
  <c r="P325" i="57"/>
  <c r="AE325" i="57"/>
  <c r="AE232" i="57"/>
  <c r="G232" i="57"/>
  <c r="G121" i="58"/>
  <c r="I121" i="58"/>
  <c r="G115" i="58"/>
  <c r="I115" i="58"/>
  <c r="Q203" i="53"/>
  <c r="G117" i="53"/>
  <c r="I117" i="53"/>
  <c r="G132" i="53"/>
  <c r="I132" i="53"/>
  <c r="Q218" i="53"/>
  <c r="R125" i="53"/>
  <c r="R131" i="53"/>
  <c r="R127" i="53"/>
  <c r="R122" i="53"/>
  <c r="R115" i="53"/>
  <c r="R146" i="53"/>
  <c r="R142" i="53"/>
  <c r="R138" i="53"/>
  <c r="R153" i="53"/>
  <c r="R134" i="53"/>
  <c r="R132" i="53"/>
  <c r="R143" i="53"/>
  <c r="R190" i="53"/>
  <c r="R130" i="53"/>
  <c r="R126" i="53"/>
  <c r="R121" i="53"/>
  <c r="S89" i="53"/>
  <c r="R145" i="53"/>
  <c r="R141" i="53"/>
  <c r="R137" i="53"/>
  <c r="R152" i="53"/>
  <c r="R118" i="53"/>
  <c r="R123" i="53"/>
  <c r="R151" i="53"/>
  <c r="R117" i="53"/>
  <c r="R191" i="53"/>
  <c r="R155" i="53"/>
  <c r="R129" i="53"/>
  <c r="R124" i="53"/>
  <c r="R120" i="53"/>
  <c r="R159" i="53"/>
  <c r="R148" i="53"/>
  <c r="R144" i="53"/>
  <c r="R140" i="53"/>
  <c r="R94" i="53"/>
  <c r="R188" i="53"/>
  <c r="R133" i="53"/>
  <c r="R128" i="53"/>
  <c r="R116" i="53"/>
  <c r="R147" i="53"/>
  <c r="R139" i="53"/>
  <c r="R119" i="53"/>
  <c r="R187" i="53"/>
  <c r="R186" i="53"/>
  <c r="P305" i="53"/>
  <c r="AE305" i="53"/>
  <c r="AE219" i="53"/>
  <c r="G219" i="53"/>
  <c r="G128" i="54"/>
  <c r="I128" i="54"/>
  <c r="AE202" i="56"/>
  <c r="V92" i="56"/>
  <c r="P317" i="54"/>
  <c r="AE317" i="54"/>
  <c r="G224" i="54"/>
  <c r="AE224" i="54"/>
  <c r="G137" i="54"/>
  <c r="I137" i="54"/>
  <c r="G142" i="54"/>
  <c r="I142" i="54"/>
  <c r="AE237" i="57"/>
  <c r="AE217" i="57"/>
  <c r="I177" i="49"/>
  <c r="I251" i="49"/>
  <c r="G251" i="49"/>
  <c r="S102" i="49"/>
  <c r="S115" i="49"/>
  <c r="S108" i="49"/>
  <c r="S104" i="49"/>
  <c r="S128" i="49"/>
  <c r="S124" i="49"/>
  <c r="S120" i="49"/>
  <c r="S111" i="49"/>
  <c r="S105" i="49"/>
  <c r="S129" i="49"/>
  <c r="S112" i="49"/>
  <c r="S107" i="49"/>
  <c r="S100" i="49"/>
  <c r="S136" i="49"/>
  <c r="S123" i="49"/>
  <c r="S119" i="49"/>
  <c r="S113" i="49"/>
  <c r="S109" i="49"/>
  <c r="S125" i="49"/>
  <c r="S101" i="49"/>
  <c r="S96" i="49"/>
  <c r="S95" i="49"/>
  <c r="S117" i="49"/>
  <c r="S110" i="49"/>
  <c r="S106" i="49"/>
  <c r="S99" i="49"/>
  <c r="S130" i="49"/>
  <c r="S126" i="49"/>
  <c r="S122" i="49"/>
  <c r="S114" i="49"/>
  <c r="S103" i="49"/>
  <c r="T78" i="49"/>
  <c r="S116" i="49"/>
  <c r="S83" i="49"/>
  <c r="S121" i="49"/>
  <c r="AE279" i="58"/>
  <c r="G118" i="58"/>
  <c r="I118" i="58"/>
  <c r="W93" i="56"/>
  <c r="O306" i="57"/>
  <c r="AE311" i="57"/>
  <c r="Q287" i="49"/>
  <c r="AE287" i="49"/>
  <c r="AE213" i="49"/>
  <c r="Q249" i="49"/>
  <c r="AE249" i="49"/>
  <c r="G175" i="49"/>
  <c r="AE175" i="49"/>
  <c r="AE298" i="53"/>
  <c r="Q334" i="57"/>
  <c r="AE334" i="57"/>
  <c r="G241" i="57"/>
  <c r="Q231" i="57"/>
  <c r="G138" i="57"/>
  <c r="I138" i="57"/>
  <c r="Q238" i="57"/>
  <c r="G145" i="57"/>
  <c r="I145" i="57"/>
  <c r="Q272" i="57"/>
  <c r="G176" i="57"/>
  <c r="I176" i="57"/>
  <c r="J175" i="57"/>
  <c r="Q175" i="57"/>
  <c r="Q222" i="57"/>
  <c r="G129" i="57"/>
  <c r="I129" i="57"/>
  <c r="G152" i="57"/>
  <c r="I152" i="57"/>
  <c r="Q245" i="57"/>
  <c r="G146" i="57"/>
  <c r="I146" i="57"/>
  <c r="Q239" i="57"/>
  <c r="G116" i="58"/>
  <c r="I116" i="58"/>
  <c r="G122" i="56"/>
  <c r="I122" i="56"/>
  <c r="G167" i="53"/>
  <c r="I167" i="53"/>
  <c r="AE225" i="54"/>
  <c r="G122" i="54"/>
  <c r="I122" i="54"/>
  <c r="G127" i="56"/>
  <c r="I127" i="56"/>
  <c r="P311" i="54"/>
  <c r="AE311" i="54"/>
  <c r="G218" i="54"/>
  <c r="AE218" i="54"/>
  <c r="G249" i="54"/>
  <c r="G115" i="56"/>
  <c r="I115" i="56"/>
  <c r="AE63" i="5"/>
  <c r="R115" i="11"/>
  <c r="R187" i="13"/>
  <c r="Q314" i="15"/>
  <c r="AE314" i="15"/>
  <c r="G236" i="15"/>
  <c r="AE236" i="15"/>
  <c r="Q315" i="15"/>
  <c r="AE315" i="15"/>
  <c r="AE237" i="15"/>
  <c r="G237" i="15"/>
  <c r="T83" i="15"/>
  <c r="S117" i="15"/>
  <c r="S152" i="15"/>
  <c r="Q345" i="13"/>
  <c r="AE345" i="13"/>
  <c r="AE258" i="13"/>
  <c r="G258" i="13"/>
  <c r="R191" i="13"/>
  <c r="R186" i="13"/>
  <c r="S141" i="13"/>
  <c r="S193" i="13"/>
  <c r="S157" i="13"/>
  <c r="S152" i="13"/>
  <c r="S192" i="13"/>
  <c r="T90" i="13"/>
  <c r="S122" i="13"/>
  <c r="S127" i="13"/>
  <c r="S143" i="13"/>
  <c r="S148" i="13"/>
  <c r="S138" i="13"/>
  <c r="S121" i="13"/>
  <c r="S158" i="13"/>
  <c r="S144" i="13"/>
  <c r="S142" i="13"/>
  <c r="S140" i="13"/>
  <c r="S145" i="13"/>
  <c r="S189" i="13"/>
  <c r="S161" i="13"/>
  <c r="S188" i="13"/>
  <c r="S117" i="13"/>
  <c r="S95" i="13"/>
  <c r="S190" i="13"/>
  <c r="S149" i="13"/>
  <c r="S116" i="13"/>
  <c r="S160" i="13"/>
  <c r="S146" i="13"/>
  <c r="S125" i="13"/>
  <c r="S123" i="13"/>
  <c r="S147" i="13"/>
  <c r="S124" i="13"/>
  <c r="S139" i="13"/>
  <c r="R155" i="13"/>
  <c r="W91" i="13"/>
  <c r="U73" i="12"/>
  <c r="R152" i="12"/>
  <c r="R149" i="12"/>
  <c r="R148" i="12"/>
  <c r="U56" i="11"/>
  <c r="AE53" i="5"/>
  <c r="AE201" i="12"/>
  <c r="Q269" i="12"/>
  <c r="AE269" i="12"/>
  <c r="AE202" i="12"/>
  <c r="AE268" i="12"/>
  <c r="Y93" i="13"/>
  <c r="Z94" i="13"/>
  <c r="I234" i="15"/>
  <c r="G312" i="15"/>
  <c r="I312" i="15"/>
  <c r="S154" i="12"/>
  <c r="S155" i="12"/>
  <c r="S153" i="12"/>
  <c r="S115" i="12"/>
  <c r="S118" i="12"/>
  <c r="S98" i="12"/>
  <c r="S99" i="12"/>
  <c r="S100" i="12"/>
  <c r="S101" i="12"/>
  <c r="S102" i="12"/>
  <c r="S126" i="12"/>
  <c r="S113" i="12"/>
  <c r="S119" i="12"/>
  <c r="S121" i="12"/>
  <c r="S109" i="12"/>
  <c r="S97" i="12"/>
  <c r="S116" i="12"/>
  <c r="S122" i="12"/>
  <c r="S112" i="12"/>
  <c r="S110" i="12"/>
  <c r="S117" i="12"/>
  <c r="S114" i="12"/>
  <c r="S88" i="12"/>
  <c r="S151" i="12"/>
  <c r="S150" i="12"/>
  <c r="T72" i="12"/>
  <c r="S77" i="12"/>
  <c r="X76" i="12"/>
  <c r="W75" i="12"/>
  <c r="S166" i="11"/>
  <c r="T122" i="11"/>
  <c r="T88" i="11"/>
  <c r="T92" i="11"/>
  <c r="T87" i="11"/>
  <c r="X59" i="11"/>
  <c r="T60" i="11"/>
  <c r="Y81" i="5"/>
  <c r="AE15" i="16"/>
  <c r="AD15" i="16"/>
  <c r="AC15" i="16"/>
  <c r="AB15" i="16"/>
  <c r="AA15" i="16"/>
  <c r="Z15" i="16"/>
  <c r="Y15" i="16"/>
  <c r="X15" i="16"/>
  <c r="W15" i="16"/>
  <c r="V15" i="16"/>
  <c r="U15" i="16"/>
  <c r="T15" i="16"/>
  <c r="S15" i="16"/>
  <c r="R15" i="16"/>
  <c r="Q15" i="16"/>
  <c r="P15" i="16"/>
  <c r="O15" i="16"/>
  <c r="N15" i="16"/>
  <c r="M15" i="16"/>
  <c r="L15" i="16"/>
  <c r="K15" i="16"/>
  <c r="L13" i="16"/>
  <c r="M13" i="16"/>
  <c r="N13" i="16"/>
  <c r="O13" i="16"/>
  <c r="P13" i="16"/>
  <c r="Q13" i="16"/>
  <c r="R13" i="16"/>
  <c r="S13" i="16"/>
  <c r="T13" i="16"/>
  <c r="U13" i="16"/>
  <c r="V13" i="16"/>
  <c r="W13" i="16"/>
  <c r="X13" i="16"/>
  <c r="Y13" i="16"/>
  <c r="Z13" i="16"/>
  <c r="AA13" i="16"/>
  <c r="AB13" i="16"/>
  <c r="AC13" i="16"/>
  <c r="AD13" i="16"/>
  <c r="AE13" i="16"/>
  <c r="K13" i="16"/>
  <c r="L7" i="16"/>
  <c r="M7" i="16"/>
  <c r="N7" i="16"/>
  <c r="O7" i="16"/>
  <c r="P7" i="16"/>
  <c r="Q7" i="16"/>
  <c r="R7" i="16"/>
  <c r="S7" i="16"/>
  <c r="T7" i="16"/>
  <c r="U7" i="16"/>
  <c r="V7" i="16"/>
  <c r="W7" i="16"/>
  <c r="X7" i="16"/>
  <c r="Y7" i="16"/>
  <c r="Z7" i="16"/>
  <c r="AA7" i="16"/>
  <c r="AB7" i="16"/>
  <c r="AC7" i="16"/>
  <c r="AD7" i="16"/>
  <c r="AE7" i="16"/>
  <c r="K7" i="16"/>
  <c r="M60" i="13"/>
  <c r="N60" i="13"/>
  <c r="O60" i="13"/>
  <c r="P60" i="13"/>
  <c r="Q60" i="13"/>
  <c r="R60" i="13"/>
  <c r="S60" i="13"/>
  <c r="T60" i="13"/>
  <c r="U60" i="13"/>
  <c r="V60" i="13"/>
  <c r="W60" i="13"/>
  <c r="X60" i="13"/>
  <c r="Y60" i="13"/>
  <c r="Z60" i="13"/>
  <c r="AA60" i="13"/>
  <c r="AB60" i="13"/>
  <c r="AC60" i="13"/>
  <c r="AD60" i="13"/>
  <c r="L14" i="13"/>
  <c r="M14" i="13"/>
  <c r="N14" i="13"/>
  <c r="O14" i="13"/>
  <c r="P14" i="13"/>
  <c r="Q14" i="13"/>
  <c r="R14" i="13"/>
  <c r="S14" i="13"/>
  <c r="T14" i="13"/>
  <c r="U14" i="13"/>
  <c r="V14" i="13"/>
  <c r="W14" i="13"/>
  <c r="X14" i="13"/>
  <c r="Y14" i="13"/>
  <c r="Z14" i="13"/>
  <c r="AA14" i="13"/>
  <c r="AB14" i="13"/>
  <c r="AC14" i="13"/>
  <c r="AD14" i="13"/>
  <c r="AE14" i="13"/>
  <c r="K14" i="13"/>
  <c r="L36" i="12"/>
  <c r="M36" i="12"/>
  <c r="N36" i="12"/>
  <c r="O36" i="12"/>
  <c r="L14" i="12"/>
  <c r="M14" i="12"/>
  <c r="N14" i="12"/>
  <c r="O14" i="12"/>
  <c r="P14" i="12"/>
  <c r="Q14" i="12"/>
  <c r="R14" i="12"/>
  <c r="S14" i="12"/>
  <c r="T14" i="12"/>
  <c r="U14" i="12"/>
  <c r="V14" i="12"/>
  <c r="W14" i="12"/>
  <c r="X14" i="12"/>
  <c r="Y14" i="12"/>
  <c r="Z14" i="12"/>
  <c r="AA14" i="12"/>
  <c r="AB14" i="12"/>
  <c r="AC14" i="12"/>
  <c r="AD14" i="12"/>
  <c r="AE14" i="12"/>
  <c r="K14" i="12"/>
  <c r="L13" i="5"/>
  <c r="M13" i="5"/>
  <c r="N13" i="5"/>
  <c r="O13" i="5"/>
  <c r="P13" i="5"/>
  <c r="Q13" i="5"/>
  <c r="R13" i="5"/>
  <c r="S13" i="5"/>
  <c r="T13" i="5"/>
  <c r="U13" i="5"/>
  <c r="V13" i="5"/>
  <c r="W13" i="5"/>
  <c r="X13" i="5"/>
  <c r="Y13" i="5"/>
  <c r="Z13" i="5"/>
  <c r="AA13" i="5"/>
  <c r="AB13" i="5"/>
  <c r="AC13" i="5"/>
  <c r="AD13" i="5"/>
  <c r="AE13" i="5"/>
  <c r="L27" i="11"/>
  <c r="M27" i="11"/>
  <c r="N27" i="11"/>
  <c r="O27" i="11"/>
  <c r="K13" i="5"/>
  <c r="AD49" i="5"/>
  <c r="M49" i="5"/>
  <c r="N49" i="5"/>
  <c r="O49" i="5"/>
  <c r="P49" i="5"/>
  <c r="Q49" i="5"/>
  <c r="R49" i="5"/>
  <c r="S49" i="5"/>
  <c r="T49" i="5"/>
  <c r="U49" i="5"/>
  <c r="V49" i="5"/>
  <c r="W49" i="5"/>
  <c r="X49" i="5"/>
  <c r="Y49" i="5"/>
  <c r="Z49" i="5"/>
  <c r="AA49" i="5"/>
  <c r="AB49" i="5"/>
  <c r="AC49" i="5"/>
  <c r="R36" i="5"/>
  <c r="S36" i="5"/>
  <c r="T36" i="5"/>
  <c r="U36" i="5"/>
  <c r="V36" i="5"/>
  <c r="W36" i="5"/>
  <c r="X36" i="5"/>
  <c r="Y36" i="5"/>
  <c r="Z36" i="5"/>
  <c r="AA36" i="5"/>
  <c r="AB36" i="5"/>
  <c r="AC36" i="5"/>
  <c r="AD36" i="5"/>
  <c r="P302" i="58"/>
  <c r="AE365" i="16"/>
  <c r="Q336" i="56"/>
  <c r="AE336" i="56"/>
  <c r="I257" i="13"/>
  <c r="S173" i="53"/>
  <c r="R36" i="33"/>
  <c r="J36" i="33"/>
  <c r="U36" i="33"/>
  <c r="M36" i="33"/>
  <c r="E36" i="33"/>
  <c r="L36" i="33"/>
  <c r="V36" i="33"/>
  <c r="N36" i="33"/>
  <c r="F36" i="33"/>
  <c r="Q36" i="33"/>
  <c r="I36" i="33"/>
  <c r="T36" i="33"/>
  <c r="P36" i="33"/>
  <c r="H36" i="33"/>
  <c r="S36" i="33"/>
  <c r="O36" i="33"/>
  <c r="K36" i="33"/>
  <c r="G36" i="33"/>
  <c r="G252" i="56"/>
  <c r="G338" i="56"/>
  <c r="I338" i="56"/>
  <c r="Q279" i="49"/>
  <c r="Q312" i="58"/>
  <c r="AE312" i="58"/>
  <c r="Q309" i="58"/>
  <c r="AE309" i="58"/>
  <c r="AE235" i="58"/>
  <c r="Q313" i="58"/>
  <c r="AE313" i="58"/>
  <c r="G234" i="58"/>
  <c r="I234" i="58"/>
  <c r="G231" i="58"/>
  <c r="G309" i="58"/>
  <c r="I309" i="58"/>
  <c r="S150" i="58"/>
  <c r="S146" i="58"/>
  <c r="S155" i="58"/>
  <c r="S153" i="58"/>
  <c r="S158" i="58"/>
  <c r="S156" i="58"/>
  <c r="S157" i="58"/>
  <c r="S154" i="58"/>
  <c r="I235" i="58"/>
  <c r="G313" i="58"/>
  <c r="I313" i="58"/>
  <c r="Q306" i="58"/>
  <c r="AE306" i="58"/>
  <c r="AE302" i="58"/>
  <c r="AE224" i="58"/>
  <c r="G228" i="58"/>
  <c r="S143" i="58"/>
  <c r="S139" i="58"/>
  <c r="S135" i="58"/>
  <c r="S131" i="58"/>
  <c r="S128" i="58"/>
  <c r="S127" i="58"/>
  <c r="S126" i="58"/>
  <c r="S125" i="58"/>
  <c r="S140" i="58"/>
  <c r="S136" i="58"/>
  <c r="S132" i="58"/>
  <c r="S142" i="58"/>
  <c r="S134" i="58"/>
  <c r="S137" i="58"/>
  <c r="S129" i="58"/>
  <c r="S138" i="58"/>
  <c r="S141" i="58"/>
  <c r="S130" i="58"/>
  <c r="S133" i="58"/>
  <c r="AE232" i="55"/>
  <c r="AE228" i="55"/>
  <c r="Q306" i="55"/>
  <c r="AE306" i="55"/>
  <c r="I226" i="55"/>
  <c r="G304" i="55"/>
  <c r="I304" i="55"/>
  <c r="AE225" i="55"/>
  <c r="Q303" i="55"/>
  <c r="AE303" i="55"/>
  <c r="G235" i="55"/>
  <c r="G313" i="55"/>
  <c r="I313" i="55"/>
  <c r="AE233" i="55"/>
  <c r="G225" i="55"/>
  <c r="G303" i="55"/>
  <c r="G228" i="55"/>
  <c r="AE235" i="55"/>
  <c r="G237" i="55"/>
  <c r="G227" i="55"/>
  <c r="AE227" i="55"/>
  <c r="G233" i="55"/>
  <c r="Q274" i="55"/>
  <c r="AE274" i="55"/>
  <c r="G196" i="55"/>
  <c r="I196" i="55"/>
  <c r="S159" i="55"/>
  <c r="S155" i="55"/>
  <c r="S158" i="55"/>
  <c r="S156" i="55"/>
  <c r="S154" i="55"/>
  <c r="S157" i="55"/>
  <c r="AE237" i="55"/>
  <c r="Q272" i="55"/>
  <c r="AE272" i="55"/>
  <c r="G194" i="55"/>
  <c r="Q271" i="55"/>
  <c r="AE271" i="55"/>
  <c r="G193" i="55"/>
  <c r="I193" i="55"/>
  <c r="Q273" i="55"/>
  <c r="AE273" i="55"/>
  <c r="G195" i="55"/>
  <c r="G273" i="55"/>
  <c r="S150" i="55"/>
  <c r="S149" i="55"/>
  <c r="S148" i="55"/>
  <c r="AE194" i="55"/>
  <c r="J151" i="55"/>
  <c r="AE193" i="55"/>
  <c r="G199" i="55"/>
  <c r="AE199" i="55"/>
  <c r="AE195" i="55"/>
  <c r="AE277" i="55"/>
  <c r="AE196" i="55"/>
  <c r="R146" i="55"/>
  <c r="J146" i="55"/>
  <c r="S142" i="55"/>
  <c r="S140" i="55"/>
  <c r="S138" i="55"/>
  <c r="S136" i="55"/>
  <c r="S134" i="55"/>
  <c r="S132" i="55"/>
  <c r="S143" i="55"/>
  <c r="S141" i="55"/>
  <c r="S139" i="55"/>
  <c r="S137" i="55"/>
  <c r="S135" i="55"/>
  <c r="S133" i="55"/>
  <c r="S131" i="55"/>
  <c r="S114" i="15"/>
  <c r="S125" i="15"/>
  <c r="S121" i="15"/>
  <c r="S131" i="15"/>
  <c r="S140" i="15"/>
  <c r="S137" i="15"/>
  <c r="S127" i="15"/>
  <c r="S149" i="15"/>
  <c r="S155" i="15"/>
  <c r="S126" i="15"/>
  <c r="S112" i="15"/>
  <c r="S119" i="15"/>
  <c r="S132" i="15"/>
  <c r="S134" i="15"/>
  <c r="S142" i="15"/>
  <c r="S139" i="15"/>
  <c r="S128" i="15"/>
  <c r="S153" i="15"/>
  <c r="S154" i="15"/>
  <c r="S115" i="15"/>
  <c r="S88" i="15"/>
  <c r="S151" i="15"/>
  <c r="S133" i="15"/>
  <c r="S136" i="15"/>
  <c r="S129" i="15"/>
  <c r="S141" i="15"/>
  <c r="S147" i="15"/>
  <c r="S146" i="15"/>
  <c r="S158" i="15"/>
  <c r="T159" i="15"/>
  <c r="T157" i="15"/>
  <c r="T154" i="15"/>
  <c r="T155" i="15"/>
  <c r="T156" i="15"/>
  <c r="T158" i="15"/>
  <c r="T153" i="15"/>
  <c r="T149" i="15"/>
  <c r="T148" i="15"/>
  <c r="T147" i="15"/>
  <c r="T143" i="15"/>
  <c r="T142" i="15"/>
  <c r="T141" i="15"/>
  <c r="T140" i="15"/>
  <c r="T139" i="15"/>
  <c r="T138" i="15"/>
  <c r="T137" i="15"/>
  <c r="T136" i="15"/>
  <c r="T135" i="15"/>
  <c r="T134" i="15"/>
  <c r="T133" i="15"/>
  <c r="T132" i="15"/>
  <c r="T131" i="15"/>
  <c r="T130" i="15"/>
  <c r="T129" i="15"/>
  <c r="T127" i="15"/>
  <c r="T128" i="15"/>
  <c r="I282" i="57"/>
  <c r="G375" i="57"/>
  <c r="I375" i="57"/>
  <c r="I278" i="57"/>
  <c r="G371" i="57"/>
  <c r="I371" i="57"/>
  <c r="G280" i="57"/>
  <c r="AE280" i="57"/>
  <c r="Q372" i="57"/>
  <c r="AE372" i="57"/>
  <c r="G279" i="57"/>
  <c r="AE279" i="57"/>
  <c r="G330" i="57"/>
  <c r="I330" i="57"/>
  <c r="S189" i="57"/>
  <c r="S184" i="57"/>
  <c r="S182" i="57"/>
  <c r="S181" i="57"/>
  <c r="S180" i="57" s="1"/>
  <c r="S187" i="57"/>
  <c r="S186" i="57"/>
  <c r="S185" i="57"/>
  <c r="S183" i="57"/>
  <c r="R180" i="57"/>
  <c r="I220" i="57"/>
  <c r="I243" i="57"/>
  <c r="P366" i="54"/>
  <c r="Q373" i="54"/>
  <c r="AE373" i="54"/>
  <c r="Q273" i="54"/>
  <c r="AE282" i="54"/>
  <c r="G282" i="54"/>
  <c r="G280" i="54"/>
  <c r="G373" i="54"/>
  <c r="I373" i="54"/>
  <c r="Q372" i="54"/>
  <c r="AE372" i="54"/>
  <c r="G279" i="54"/>
  <c r="AE279" i="54"/>
  <c r="Q371" i="54"/>
  <c r="AE371" i="54"/>
  <c r="G278" i="54"/>
  <c r="AE278" i="54"/>
  <c r="G269" i="54"/>
  <c r="G362" i="54" s="1"/>
  <c r="I362" i="54" s="1"/>
  <c r="AE269" i="54"/>
  <c r="R180" i="54"/>
  <c r="S189" i="54"/>
  <c r="S187" i="54"/>
  <c r="S184" i="54"/>
  <c r="S183" i="54"/>
  <c r="S185" i="54"/>
  <c r="S186" i="54"/>
  <c r="S179" i="54"/>
  <c r="S177" i="54"/>
  <c r="S178" i="54"/>
  <c r="R175" i="54"/>
  <c r="G314" i="54"/>
  <c r="I314" i="54"/>
  <c r="S165" i="54"/>
  <c r="S164" i="54"/>
  <c r="S163" i="54"/>
  <c r="S162" i="54"/>
  <c r="S161" i="54"/>
  <c r="I237" i="54"/>
  <c r="AE343" i="56"/>
  <c r="P330" i="56"/>
  <c r="AE256" i="56"/>
  <c r="Q342" i="56"/>
  <c r="AE342" i="56"/>
  <c r="G298" i="56"/>
  <c r="I298" i="56"/>
  <c r="Q298" i="56"/>
  <c r="AE298" i="56"/>
  <c r="G203" i="56"/>
  <c r="G289" i="56"/>
  <c r="I289" i="56"/>
  <c r="Q289" i="56"/>
  <c r="AE289" i="56"/>
  <c r="Q334" i="56"/>
  <c r="AE334" i="56"/>
  <c r="Q244" i="56"/>
  <c r="AE246" i="56"/>
  <c r="G246" i="56"/>
  <c r="I246" i="56"/>
  <c r="Q332" i="56"/>
  <c r="AE332" i="56"/>
  <c r="G248" i="56"/>
  <c r="G256" i="56"/>
  <c r="AE258" i="56"/>
  <c r="G258" i="56"/>
  <c r="AE257" i="56"/>
  <c r="G257" i="56"/>
  <c r="Q333" i="56"/>
  <c r="AE333" i="56"/>
  <c r="G247" i="56"/>
  <c r="Q337" i="56"/>
  <c r="AE337" i="56"/>
  <c r="G251" i="56"/>
  <c r="Q341" i="56"/>
  <c r="AE341" i="56"/>
  <c r="G255" i="56"/>
  <c r="Q335" i="56"/>
  <c r="AE335" i="56"/>
  <c r="G249" i="56"/>
  <c r="Q340" i="56"/>
  <c r="AE340" i="56"/>
  <c r="G254" i="56"/>
  <c r="Q339" i="56"/>
  <c r="AE339" i="56"/>
  <c r="G253" i="56"/>
  <c r="G250" i="56"/>
  <c r="G220" i="56"/>
  <c r="S160" i="56"/>
  <c r="S161" i="56"/>
  <c r="S172" i="56"/>
  <c r="S165" i="56"/>
  <c r="S164" i="56"/>
  <c r="S169" i="56"/>
  <c r="S163" i="56"/>
  <c r="S168" i="56"/>
  <c r="S162" i="56"/>
  <c r="S167" i="56"/>
  <c r="S171" i="56"/>
  <c r="S170" i="56"/>
  <c r="S166" i="56"/>
  <c r="I282" i="16"/>
  <c r="G375" i="16"/>
  <c r="I375" i="16"/>
  <c r="S156" i="16"/>
  <c r="AE276" i="16"/>
  <c r="Q369" i="16"/>
  <c r="AE369" i="16"/>
  <c r="T98" i="16"/>
  <c r="T189" i="16"/>
  <c r="S146" i="16"/>
  <c r="S142" i="16"/>
  <c r="S299" i="16"/>
  <c r="S297" i="16"/>
  <c r="S293" i="16"/>
  <c r="S124" i="16"/>
  <c r="S183" i="16"/>
  <c r="S135" i="16"/>
  <c r="S153" i="16"/>
  <c r="S164" i="16"/>
  <c r="S184" i="16"/>
  <c r="G272" i="16"/>
  <c r="G365" i="16"/>
  <c r="AE272" i="16"/>
  <c r="S132" i="16"/>
  <c r="S163" i="16"/>
  <c r="S185" i="16"/>
  <c r="I272" i="16"/>
  <c r="G362" i="16"/>
  <c r="I362" i="16"/>
  <c r="I270" i="16"/>
  <c r="G363" i="16"/>
  <c r="S176" i="16"/>
  <c r="S143" i="16"/>
  <c r="S121" i="16"/>
  <c r="S139" i="16"/>
  <c r="S182" i="16"/>
  <c r="S128" i="16"/>
  <c r="S162" i="16"/>
  <c r="S177" i="16"/>
  <c r="S189" i="16"/>
  <c r="S103" i="16"/>
  <c r="S123" i="16"/>
  <c r="S127" i="16"/>
  <c r="S160" i="16"/>
  <c r="S136" i="16"/>
  <c r="S181" i="16"/>
  <c r="S165" i="16"/>
  <c r="S161" i="16"/>
  <c r="S188" i="16"/>
  <c r="AE281" i="16"/>
  <c r="G281" i="16"/>
  <c r="J158" i="56"/>
  <c r="AE220" i="56"/>
  <c r="R158" i="56"/>
  <c r="I216" i="56"/>
  <c r="I215" i="56"/>
  <c r="P326" i="53"/>
  <c r="I257" i="53"/>
  <c r="G343" i="53"/>
  <c r="I343" i="53"/>
  <c r="I251" i="53"/>
  <c r="G337" i="53"/>
  <c r="I337" i="53"/>
  <c r="G252" i="53"/>
  <c r="Q338" i="53"/>
  <c r="AE338" i="53"/>
  <c r="I253" i="53"/>
  <c r="G339" i="53"/>
  <c r="I339" i="53"/>
  <c r="I248" i="53"/>
  <c r="G334" i="53"/>
  <c r="I334" i="53"/>
  <c r="AE329" i="53"/>
  <c r="AE326" i="53"/>
  <c r="I242" i="53"/>
  <c r="G328" i="53"/>
  <c r="I219" i="53"/>
  <c r="G305" i="53"/>
  <c r="I305" i="53"/>
  <c r="I212" i="53"/>
  <c r="G298" i="53"/>
  <c r="I298" i="53"/>
  <c r="I207" i="53"/>
  <c r="G293" i="53"/>
  <c r="I293" i="53"/>
  <c r="I210" i="53"/>
  <c r="G296" i="53"/>
  <c r="I296" i="53"/>
  <c r="Q244" i="53"/>
  <c r="I217" i="53"/>
  <c r="G303" i="53"/>
  <c r="I303" i="53"/>
  <c r="I202" i="53"/>
  <c r="G288" i="53"/>
  <c r="I288" i="53"/>
  <c r="I214" i="53"/>
  <c r="G300" i="53"/>
  <c r="I300" i="53"/>
  <c r="I208" i="53"/>
  <c r="G294" i="53"/>
  <c r="I294" i="53"/>
  <c r="I213" i="53"/>
  <c r="G299" i="53"/>
  <c r="I299" i="53"/>
  <c r="I206" i="53"/>
  <c r="G292" i="53"/>
  <c r="I292" i="53"/>
  <c r="R158" i="53"/>
  <c r="G258" i="53"/>
  <c r="AE258" i="53"/>
  <c r="G249" i="53"/>
  <c r="AE249" i="53"/>
  <c r="AE254" i="53"/>
  <c r="G254" i="53"/>
  <c r="AE255" i="53"/>
  <c r="G255" i="53"/>
  <c r="AE250" i="53"/>
  <c r="G250" i="53"/>
  <c r="AE256" i="53"/>
  <c r="G256" i="53"/>
  <c r="AE247" i="53"/>
  <c r="G247" i="53"/>
  <c r="I209" i="53"/>
  <c r="J154" i="53"/>
  <c r="S172" i="53"/>
  <c r="S169" i="53"/>
  <c r="S168" i="53"/>
  <c r="S165" i="53"/>
  <c r="S164" i="53"/>
  <c r="S163" i="53"/>
  <c r="S161" i="53"/>
  <c r="S162" i="53"/>
  <c r="S160" i="53"/>
  <c r="S156" i="53"/>
  <c r="S157" i="53"/>
  <c r="S167" i="53"/>
  <c r="S171" i="53"/>
  <c r="S170" i="53"/>
  <c r="S166" i="53"/>
  <c r="G241" i="53"/>
  <c r="G327" i="53"/>
  <c r="AE241" i="53"/>
  <c r="AE240" i="53"/>
  <c r="R154" i="53"/>
  <c r="I261" i="13"/>
  <c r="G348" i="13"/>
  <c r="I348" i="13"/>
  <c r="I262" i="13"/>
  <c r="G349" i="13"/>
  <c r="I349" i="13"/>
  <c r="S159" i="13"/>
  <c r="T175" i="13"/>
  <c r="T174" i="13"/>
  <c r="T170" i="13"/>
  <c r="T169" i="13"/>
  <c r="T165" i="13"/>
  <c r="T166" i="13"/>
  <c r="T164" i="13"/>
  <c r="T162" i="13"/>
  <c r="T163" i="13"/>
  <c r="T173" i="13"/>
  <c r="T171" i="13"/>
  <c r="T168" i="13"/>
  <c r="T172" i="13"/>
  <c r="T167" i="13"/>
  <c r="I201" i="12"/>
  <c r="G268" i="12"/>
  <c r="I268" i="12"/>
  <c r="T120" i="12"/>
  <c r="T130" i="12"/>
  <c r="T131" i="12"/>
  <c r="T127" i="12"/>
  <c r="T132" i="12"/>
  <c r="T137" i="12"/>
  <c r="T133" i="12"/>
  <c r="T128" i="12"/>
  <c r="T129" i="12"/>
  <c r="T135" i="12"/>
  <c r="T136" i="12"/>
  <c r="T134" i="12"/>
  <c r="S125" i="12"/>
  <c r="T98" i="11"/>
  <c r="T91" i="11"/>
  <c r="U55" i="11"/>
  <c r="U81" i="11"/>
  <c r="T121" i="11"/>
  <c r="T102" i="11"/>
  <c r="T104" i="11"/>
  <c r="T101" i="11"/>
  <c r="T75" i="11"/>
  <c r="T94" i="11"/>
  <c r="T90" i="11"/>
  <c r="T99" i="11"/>
  <c r="T118" i="11"/>
  <c r="T76" i="11"/>
  <c r="T93" i="11"/>
  <c r="T89" i="11"/>
  <c r="T120" i="11"/>
  <c r="T176" i="11"/>
  <c r="S115" i="11"/>
  <c r="T79" i="11"/>
  <c r="T82" i="11"/>
  <c r="T78" i="11"/>
  <c r="T81" i="11"/>
  <c r="T84" i="11"/>
  <c r="T80" i="11"/>
  <c r="AE205" i="49"/>
  <c r="I223" i="49"/>
  <c r="I297" i="49"/>
  <c r="G297" i="49"/>
  <c r="I222" i="49"/>
  <c r="I296" i="49"/>
  <c r="G296" i="49"/>
  <c r="I224" i="49"/>
  <c r="I298" i="49"/>
  <c r="G298" i="49"/>
  <c r="I207" i="49"/>
  <c r="I281" i="49"/>
  <c r="G282" i="49"/>
  <c r="T137" i="49"/>
  <c r="T138" i="49"/>
  <c r="T139" i="49"/>
  <c r="T140" i="49"/>
  <c r="T141" i="49"/>
  <c r="T142" i="49"/>
  <c r="T144" i="49"/>
  <c r="T145" i="49"/>
  <c r="T149" i="49"/>
  <c r="T150" i="49"/>
  <c r="T143" i="49"/>
  <c r="T146" i="49"/>
  <c r="T147" i="49"/>
  <c r="T148" i="49"/>
  <c r="G280" i="49"/>
  <c r="I206" i="49"/>
  <c r="AE280" i="49"/>
  <c r="AE279" i="49"/>
  <c r="S131" i="49"/>
  <c r="T134" i="49"/>
  <c r="T133" i="49"/>
  <c r="T132" i="49"/>
  <c r="R111" i="55"/>
  <c r="G326" i="57"/>
  <c r="I326" i="57"/>
  <c r="I250" i="57"/>
  <c r="AE214" i="57"/>
  <c r="P306" i="57"/>
  <c r="G340" i="54"/>
  <c r="I340" i="54"/>
  <c r="R185" i="56"/>
  <c r="AE209" i="49"/>
  <c r="AE172" i="49"/>
  <c r="Q332" i="57"/>
  <c r="AE332" i="57"/>
  <c r="G239" i="57"/>
  <c r="AE239" i="57"/>
  <c r="S151" i="53"/>
  <c r="S147" i="53"/>
  <c r="S143" i="53"/>
  <c r="S139" i="53"/>
  <c r="S131" i="53"/>
  <c r="S127" i="53"/>
  <c r="S122" i="53"/>
  <c r="S115" i="53"/>
  <c r="S153" i="53"/>
  <c r="S133" i="53"/>
  <c r="S142" i="53"/>
  <c r="S190" i="53"/>
  <c r="S125" i="53"/>
  <c r="S191" i="53"/>
  <c r="S145" i="53"/>
  <c r="S141" i="53"/>
  <c r="S137" i="53"/>
  <c r="S129" i="53"/>
  <c r="S124" i="53"/>
  <c r="S120" i="53"/>
  <c r="S94" i="53"/>
  <c r="S188" i="53"/>
  <c r="S119" i="53"/>
  <c r="S117" i="53"/>
  <c r="S144" i="53"/>
  <c r="S132" i="53"/>
  <c r="S123" i="53"/>
  <c r="S116" i="53"/>
  <c r="T89" i="53"/>
  <c r="S146" i="53"/>
  <c r="S130" i="53"/>
  <c r="S126" i="53"/>
  <c r="S134" i="53"/>
  <c r="S155" i="53"/>
  <c r="S148" i="53"/>
  <c r="S140" i="53"/>
  <c r="S128" i="53"/>
  <c r="S152" i="53"/>
  <c r="S159" i="53"/>
  <c r="S138" i="53"/>
  <c r="S121" i="53"/>
  <c r="S118" i="53"/>
  <c r="S187" i="53"/>
  <c r="S186" i="53"/>
  <c r="G326" i="54"/>
  <c r="I326" i="54"/>
  <c r="I233" i="54"/>
  <c r="G263" i="49"/>
  <c r="I189" i="49"/>
  <c r="I263" i="49"/>
  <c r="G245" i="56"/>
  <c r="Q331" i="56"/>
  <c r="Q311" i="58"/>
  <c r="AE311" i="58"/>
  <c r="G233" i="58"/>
  <c r="Q321" i="57"/>
  <c r="AE321" i="57"/>
  <c r="AE228" i="57"/>
  <c r="G228" i="57"/>
  <c r="I215" i="57"/>
  <c r="G308" i="57"/>
  <c r="I308" i="57"/>
  <c r="G342" i="54"/>
  <c r="I342" i="54"/>
  <c r="I249" i="54"/>
  <c r="Q268" i="57"/>
  <c r="Q324" i="57"/>
  <c r="AE324" i="57"/>
  <c r="AE231" i="57"/>
  <c r="G231" i="57"/>
  <c r="S135" i="49"/>
  <c r="R185" i="53"/>
  <c r="R189" i="53"/>
  <c r="R184" i="53"/>
  <c r="Q304" i="53"/>
  <c r="AE304" i="53"/>
  <c r="G218" i="53"/>
  <c r="AE218" i="53"/>
  <c r="I211" i="49"/>
  <c r="I285" i="49"/>
  <c r="G285" i="49"/>
  <c r="AE284" i="49"/>
  <c r="AE283" i="49"/>
  <c r="Q283" i="49"/>
  <c r="I234" i="54"/>
  <c r="G327" i="54"/>
  <c r="I327" i="54"/>
  <c r="Q329" i="54"/>
  <c r="AE329" i="54"/>
  <c r="G236" i="54"/>
  <c r="AE236" i="54"/>
  <c r="Q341" i="54"/>
  <c r="AE341" i="54"/>
  <c r="G248" i="54"/>
  <c r="AE248" i="54"/>
  <c r="Q333" i="54"/>
  <c r="AE333" i="54"/>
  <c r="AE240" i="54"/>
  <c r="G240" i="54"/>
  <c r="I220" i="54"/>
  <c r="G313" i="54"/>
  <c r="I313" i="54"/>
  <c r="Q269" i="55"/>
  <c r="AE269" i="55"/>
  <c r="AE191" i="55"/>
  <c r="G191" i="55"/>
  <c r="Q309" i="55"/>
  <c r="AE309" i="55"/>
  <c r="AE231" i="55"/>
  <c r="G231" i="55"/>
  <c r="S122" i="58"/>
  <c r="S117" i="58"/>
  <c r="S120" i="58"/>
  <c r="S119" i="58"/>
  <c r="S115" i="58"/>
  <c r="S152" i="58"/>
  <c r="S113" i="58"/>
  <c r="S88" i="58"/>
  <c r="S116" i="58"/>
  <c r="S121" i="58"/>
  <c r="S114" i="58"/>
  <c r="T83" i="58"/>
  <c r="S118" i="58"/>
  <c r="S112" i="58"/>
  <c r="S123" i="58"/>
  <c r="G200" i="58"/>
  <c r="Q278" i="58"/>
  <c r="AE278" i="58"/>
  <c r="AE200" i="58"/>
  <c r="P306" i="54"/>
  <c r="Q328" i="57"/>
  <c r="AE328" i="57"/>
  <c r="AE235" i="57"/>
  <c r="G235" i="57"/>
  <c r="I201" i="53"/>
  <c r="G287" i="53"/>
  <c r="I287" i="53"/>
  <c r="P307" i="58"/>
  <c r="G368" i="54"/>
  <c r="I368" i="54"/>
  <c r="I275" i="54"/>
  <c r="I209" i="56"/>
  <c r="R120" i="54"/>
  <c r="Q322" i="54"/>
  <c r="AE322" i="54"/>
  <c r="G229" i="54"/>
  <c r="AE229" i="54"/>
  <c r="S151" i="56"/>
  <c r="S147" i="56"/>
  <c r="S143" i="56"/>
  <c r="S139" i="56"/>
  <c r="S122" i="56"/>
  <c r="S115" i="56"/>
  <c r="S118" i="56"/>
  <c r="S119" i="56"/>
  <c r="S191" i="56"/>
  <c r="S137" i="56"/>
  <c r="S120" i="56"/>
  <c r="S159" i="56"/>
  <c r="S146" i="56"/>
  <c r="S142" i="56"/>
  <c r="S138" i="56"/>
  <c r="S121" i="56"/>
  <c r="S190" i="56"/>
  <c r="S153" i="56"/>
  <c r="S117" i="56"/>
  <c r="S141" i="56"/>
  <c r="S152" i="56"/>
  <c r="S148" i="56"/>
  <c r="S144" i="56"/>
  <c r="S140" i="56"/>
  <c r="S123" i="56"/>
  <c r="S116" i="56"/>
  <c r="T89" i="56"/>
  <c r="S145" i="56"/>
  <c r="S94" i="56"/>
  <c r="S188" i="56"/>
  <c r="S106" i="56"/>
  <c r="S105" i="56"/>
  <c r="S187" i="56"/>
  <c r="S186" i="56"/>
  <c r="R189" i="56"/>
  <c r="R184" i="56" s="1"/>
  <c r="R151" i="55"/>
  <c r="P267" i="55"/>
  <c r="G275" i="58"/>
  <c r="I275" i="58"/>
  <c r="I197" i="58"/>
  <c r="Q369" i="57"/>
  <c r="AE369" i="57"/>
  <c r="AE276" i="57"/>
  <c r="G276" i="57"/>
  <c r="G369" i="57"/>
  <c r="I174" i="49"/>
  <c r="I248" i="49"/>
  <c r="G248" i="49"/>
  <c r="G319" i="54"/>
  <c r="I319" i="54"/>
  <c r="I226" i="54"/>
  <c r="Q306" i="53"/>
  <c r="AE220" i="53"/>
  <c r="G220" i="53"/>
  <c r="Q291" i="53"/>
  <c r="AE291" i="53"/>
  <c r="G205" i="53"/>
  <c r="AE205" i="53"/>
  <c r="I208" i="56"/>
  <c r="I216" i="54"/>
  <c r="G309" i="54"/>
  <c r="I309" i="54"/>
  <c r="Q189" i="55"/>
  <c r="Q268" i="55"/>
  <c r="AE190" i="55"/>
  <c r="G337" i="57"/>
  <c r="I337" i="57"/>
  <c r="I244" i="57"/>
  <c r="I226" i="57"/>
  <c r="G319" i="57"/>
  <c r="I319" i="57"/>
  <c r="Q307" i="57"/>
  <c r="Q213" i="57"/>
  <c r="I235" i="54"/>
  <c r="G328" i="54"/>
  <c r="I328" i="54"/>
  <c r="I230" i="54"/>
  <c r="G323" i="54"/>
  <c r="I323" i="54"/>
  <c r="G271" i="58"/>
  <c r="I271" i="58"/>
  <c r="I193" i="58"/>
  <c r="Q338" i="54"/>
  <c r="AE338" i="54"/>
  <c r="G245" i="54"/>
  <c r="AE245" i="54"/>
  <c r="Q316" i="54"/>
  <c r="AE316" i="54"/>
  <c r="G223" i="54"/>
  <c r="AE223" i="54"/>
  <c r="AE212" i="56"/>
  <c r="Q310" i="58"/>
  <c r="AE310" i="58"/>
  <c r="G232" i="58"/>
  <c r="G334" i="57"/>
  <c r="I334" i="57"/>
  <c r="I241" i="57"/>
  <c r="G249" i="49"/>
  <c r="I175" i="49"/>
  <c r="I249" i="49"/>
  <c r="G318" i="57"/>
  <c r="I318" i="57"/>
  <c r="I225" i="57"/>
  <c r="S115" i="55"/>
  <c r="S153" i="55"/>
  <c r="S130" i="55"/>
  <c r="S126" i="55"/>
  <c r="S116" i="55"/>
  <c r="S113" i="55"/>
  <c r="S123" i="55"/>
  <c r="S147" i="55"/>
  <c r="S121" i="55"/>
  <c r="S114" i="55"/>
  <c r="S152" i="55"/>
  <c r="S129" i="55"/>
  <c r="S125" i="55"/>
  <c r="S118" i="55"/>
  <c r="S88" i="55"/>
  <c r="S119" i="55"/>
  <c r="S112" i="55"/>
  <c r="S128" i="55"/>
  <c r="T83" i="55"/>
  <c r="S120" i="55"/>
  <c r="S117" i="55"/>
  <c r="S127" i="55"/>
  <c r="S122" i="55"/>
  <c r="J111" i="58"/>
  <c r="Q327" i="57"/>
  <c r="AE327" i="57"/>
  <c r="AE234" i="57"/>
  <c r="G234" i="57"/>
  <c r="Q338" i="56"/>
  <c r="AE338" i="56"/>
  <c r="I213" i="56"/>
  <c r="Q309" i="57"/>
  <c r="AE309" i="57"/>
  <c r="AE216" i="57"/>
  <c r="G216" i="57"/>
  <c r="G274" i="58"/>
  <c r="I274" i="58"/>
  <c r="I196" i="58"/>
  <c r="AE246" i="49"/>
  <c r="Q321" i="54"/>
  <c r="AE321" i="54"/>
  <c r="AE228" i="54"/>
  <c r="G228" i="54"/>
  <c r="Q314" i="55"/>
  <c r="AE314" i="55"/>
  <c r="AE236" i="55"/>
  <c r="G236" i="55"/>
  <c r="G314" i="55"/>
  <c r="Q315" i="57"/>
  <c r="AE315" i="57"/>
  <c r="G222" i="57"/>
  <c r="AE222" i="57"/>
  <c r="Q365" i="57"/>
  <c r="AE365" i="57"/>
  <c r="AE361" i="57"/>
  <c r="G272" i="57"/>
  <c r="AE272" i="57"/>
  <c r="AE268" i="57"/>
  <c r="Q331" i="57"/>
  <c r="AE331" i="57"/>
  <c r="AE238" i="57"/>
  <c r="G238" i="57"/>
  <c r="X93" i="56"/>
  <c r="S98" i="49"/>
  <c r="W92" i="56"/>
  <c r="I214" i="57"/>
  <c r="G307" i="57"/>
  <c r="I307" i="57"/>
  <c r="I210" i="49"/>
  <c r="G284" i="49"/>
  <c r="I251" i="54"/>
  <c r="G344" i="54"/>
  <c r="I344" i="54"/>
  <c r="AE245" i="56"/>
  <c r="R151" i="58"/>
  <c r="Q314" i="58"/>
  <c r="AE314" i="58"/>
  <c r="G236" i="58"/>
  <c r="Q270" i="58"/>
  <c r="AE270" i="58"/>
  <c r="AE192" i="58"/>
  <c r="G192" i="58"/>
  <c r="G279" i="58"/>
  <c r="I279" i="58"/>
  <c r="I201" i="58"/>
  <c r="G310" i="57"/>
  <c r="I310" i="57"/>
  <c r="I217" i="57"/>
  <c r="I276" i="54"/>
  <c r="Q326" i="53"/>
  <c r="Q240" i="53"/>
  <c r="I232" i="55"/>
  <c r="G310" i="55"/>
  <c r="I310" i="55"/>
  <c r="I210" i="56"/>
  <c r="G250" i="54"/>
  <c r="Q343" i="54"/>
  <c r="AE343" i="54"/>
  <c r="AE250" i="54"/>
  <c r="Q336" i="54"/>
  <c r="AE336" i="54"/>
  <c r="AE243" i="54"/>
  <c r="G243" i="54"/>
  <c r="Q312" i="54"/>
  <c r="AE312" i="54"/>
  <c r="G219" i="54"/>
  <c r="AE219" i="54"/>
  <c r="Q367" i="54"/>
  <c r="Q339" i="54"/>
  <c r="AE339" i="54"/>
  <c r="AE246" i="54"/>
  <c r="G246" i="54"/>
  <c r="Q224" i="55"/>
  <c r="X93" i="53"/>
  <c r="Q213" i="54"/>
  <c r="Q307" i="54"/>
  <c r="AE307" i="54"/>
  <c r="G214" i="54"/>
  <c r="AE214" i="54"/>
  <c r="Q275" i="55"/>
  <c r="AE275" i="55"/>
  <c r="AE197" i="55"/>
  <c r="S164" i="57"/>
  <c r="S160" i="57"/>
  <c r="S155" i="57"/>
  <c r="S149" i="57"/>
  <c r="S139" i="57"/>
  <c r="S128" i="57"/>
  <c r="S121" i="57"/>
  <c r="S122" i="57"/>
  <c r="S141" i="57"/>
  <c r="S134" i="57"/>
  <c r="S148" i="57"/>
  <c r="S140" i="57"/>
  <c r="S133" i="57"/>
  <c r="S165" i="57"/>
  <c r="S150" i="57"/>
  <c r="S123" i="57"/>
  <c r="S144" i="57"/>
  <c r="S125" i="57"/>
  <c r="S163" i="57"/>
  <c r="S158" i="57"/>
  <c r="S154" i="57"/>
  <c r="S146" i="57"/>
  <c r="S136" i="57"/>
  <c r="S127" i="57"/>
  <c r="S103" i="57"/>
  <c r="S145" i="57"/>
  <c r="S152" i="57"/>
  <c r="S151" i="57"/>
  <c r="S130" i="57"/>
  <c r="S147" i="57"/>
  <c r="S161" i="57"/>
  <c r="S142" i="57"/>
  <c r="T98" i="57"/>
  <c r="S126" i="57"/>
  <c r="S162" i="57"/>
  <c r="S157" i="57"/>
  <c r="S153" i="57"/>
  <c r="S143" i="57"/>
  <c r="S135" i="57"/>
  <c r="S124" i="57"/>
  <c r="S299" i="57"/>
  <c r="S297" i="57"/>
  <c r="S293" i="57"/>
  <c r="S138" i="57"/>
  <c r="S129" i="57"/>
  <c r="S137" i="57"/>
  <c r="S176" i="57"/>
  <c r="S175" i="57"/>
  <c r="S156" i="57"/>
  <c r="S132" i="57"/>
  <c r="S131" i="57"/>
  <c r="W92" i="53"/>
  <c r="Q331" i="53"/>
  <c r="AE245" i="53"/>
  <c r="Q246" i="49"/>
  <c r="G308" i="54"/>
  <c r="I308" i="54"/>
  <c r="I215" i="54"/>
  <c r="G325" i="54"/>
  <c r="I325" i="54"/>
  <c r="I232" i="54"/>
  <c r="Q276" i="55"/>
  <c r="AE276" i="55"/>
  <c r="G198" i="55"/>
  <c r="G276" i="55"/>
  <c r="AE198" i="55"/>
  <c r="I188" i="49"/>
  <c r="I262" i="49"/>
  <c r="G262" i="49"/>
  <c r="I225" i="54"/>
  <c r="G318" i="54"/>
  <c r="I318" i="54"/>
  <c r="Q342" i="57"/>
  <c r="AE342" i="57"/>
  <c r="G249" i="57"/>
  <c r="AE249" i="57"/>
  <c r="G314" i="57"/>
  <c r="I314" i="57"/>
  <c r="I221" i="57"/>
  <c r="G250" i="49"/>
  <c r="I176" i="49"/>
  <c r="I250" i="49"/>
  <c r="Q200" i="53"/>
  <c r="Q287" i="53"/>
  <c r="AE201" i="53"/>
  <c r="Q224" i="58"/>
  <c r="T102" i="49"/>
  <c r="T123" i="49"/>
  <c r="T119" i="49"/>
  <c r="T110" i="49"/>
  <c r="T106" i="49"/>
  <c r="T99" i="49"/>
  <c r="T116" i="49"/>
  <c r="T103" i="49"/>
  <c r="T128" i="49"/>
  <c r="T107" i="49"/>
  <c r="T111" i="49"/>
  <c r="T130" i="49"/>
  <c r="T126" i="49"/>
  <c r="T122" i="49"/>
  <c r="T117" i="49"/>
  <c r="T109" i="49"/>
  <c r="T105" i="49"/>
  <c r="T83" i="49"/>
  <c r="T113" i="49"/>
  <c r="T120" i="49"/>
  <c r="T100" i="49"/>
  <c r="T136" i="49"/>
  <c r="T129" i="49"/>
  <c r="T125" i="49"/>
  <c r="T121" i="49"/>
  <c r="T115" i="49"/>
  <c r="T108" i="49"/>
  <c r="T104" i="49"/>
  <c r="T96" i="49"/>
  <c r="T95" i="49"/>
  <c r="T114" i="49"/>
  <c r="T101" i="49"/>
  <c r="T124" i="49"/>
  <c r="T112" i="49"/>
  <c r="U78" i="49"/>
  <c r="G317" i="54"/>
  <c r="I317" i="54"/>
  <c r="I224" i="54"/>
  <c r="R111" i="58"/>
  <c r="Q312" i="57"/>
  <c r="AE312" i="57"/>
  <c r="AE219" i="57"/>
  <c r="G219" i="57"/>
  <c r="Q368" i="57"/>
  <c r="AE368" i="57"/>
  <c r="G275" i="57"/>
  <c r="AE275" i="57"/>
  <c r="I198" i="58"/>
  <c r="G276" i="58"/>
  <c r="I276" i="58"/>
  <c r="G329" i="53"/>
  <c r="Q290" i="53"/>
  <c r="AE290" i="53"/>
  <c r="AE204" i="53"/>
  <c r="G204" i="53"/>
  <c r="I218" i="56"/>
  <c r="I231" i="54"/>
  <c r="G324" i="54"/>
  <c r="I324" i="54"/>
  <c r="AE203" i="56"/>
  <c r="Q279" i="55"/>
  <c r="AE279" i="55"/>
  <c r="G201" i="55"/>
  <c r="G279" i="55"/>
  <c r="AE201" i="55"/>
  <c r="G230" i="58"/>
  <c r="Q308" i="58"/>
  <c r="AE308" i="58"/>
  <c r="Q229" i="58"/>
  <c r="Q270" i="55"/>
  <c r="AE270" i="55"/>
  <c r="AE192" i="55"/>
  <c r="I211" i="56"/>
  <c r="R297" i="57"/>
  <c r="R293" i="57"/>
  <c r="Q335" i="57"/>
  <c r="AE335" i="57"/>
  <c r="AE242" i="57"/>
  <c r="G242" i="57"/>
  <c r="Q315" i="54"/>
  <c r="AE315" i="54"/>
  <c r="G222" i="54"/>
  <c r="AE222" i="54"/>
  <c r="J111" i="55"/>
  <c r="Q273" i="58"/>
  <c r="AE273" i="58"/>
  <c r="AE195" i="58"/>
  <c r="G195" i="58"/>
  <c r="J120" i="57"/>
  <c r="G272" i="58"/>
  <c r="I272" i="58"/>
  <c r="I194" i="58"/>
  <c r="Q340" i="57"/>
  <c r="AE340" i="57"/>
  <c r="G247" i="57"/>
  <c r="AE247" i="57"/>
  <c r="Q317" i="57"/>
  <c r="AE317" i="57"/>
  <c r="G224" i="57"/>
  <c r="AE224" i="57"/>
  <c r="I218" i="54"/>
  <c r="G311" i="54"/>
  <c r="I311" i="54"/>
  <c r="G245" i="57"/>
  <c r="Q338" i="57"/>
  <c r="AE338" i="57"/>
  <c r="AE245" i="57"/>
  <c r="G287" i="49"/>
  <c r="I213" i="49"/>
  <c r="I287" i="49"/>
  <c r="I190" i="55"/>
  <c r="G268" i="55"/>
  <c r="I268" i="55"/>
  <c r="I219" i="56"/>
  <c r="I202" i="56"/>
  <c r="Q289" i="53"/>
  <c r="AE289" i="53"/>
  <c r="G203" i="53"/>
  <c r="AE203" i="53"/>
  <c r="I232" i="57"/>
  <c r="G325" i="57"/>
  <c r="I325" i="57"/>
  <c r="G322" i="57"/>
  <c r="I322" i="57"/>
  <c r="I229" i="57"/>
  <c r="Q320" i="54"/>
  <c r="AE320" i="54"/>
  <c r="G227" i="54"/>
  <c r="AE227" i="54"/>
  <c r="I214" i="56"/>
  <c r="I191" i="58"/>
  <c r="G269" i="58"/>
  <c r="I269" i="58"/>
  <c r="I204" i="56"/>
  <c r="Q329" i="57"/>
  <c r="AE329" i="57"/>
  <c r="G236" i="57"/>
  <c r="AE236" i="57"/>
  <c r="Q333" i="57"/>
  <c r="AE333" i="57"/>
  <c r="AE240" i="57"/>
  <c r="G240" i="57"/>
  <c r="Q316" i="57"/>
  <c r="AE316" i="57"/>
  <c r="AE223" i="57"/>
  <c r="G223" i="57"/>
  <c r="I217" i="54"/>
  <c r="G310" i="54"/>
  <c r="I310" i="54"/>
  <c r="G332" i="54"/>
  <c r="I332" i="54"/>
  <c r="I239" i="54"/>
  <c r="I217" i="56"/>
  <c r="S156" i="54"/>
  <c r="S150" i="54"/>
  <c r="S142" i="54"/>
  <c r="S132" i="54"/>
  <c r="S123" i="54"/>
  <c r="S122" i="54"/>
  <c r="S147" i="54"/>
  <c r="S144" i="54"/>
  <c r="S137" i="54"/>
  <c r="S131" i="54"/>
  <c r="S143" i="54"/>
  <c r="S140" i="54"/>
  <c r="S155" i="54"/>
  <c r="S149" i="54"/>
  <c r="S139" i="54"/>
  <c r="S128" i="54"/>
  <c r="S121" i="54"/>
  <c r="S182" i="54"/>
  <c r="S151" i="54"/>
  <c r="S129" i="54"/>
  <c r="S138" i="54"/>
  <c r="S148" i="54"/>
  <c r="S299" i="54"/>
  <c r="S297" i="54"/>
  <c r="S293" i="54"/>
  <c r="S157" i="54"/>
  <c r="S135" i="54"/>
  <c r="S141" i="54"/>
  <c r="S133" i="54"/>
  <c r="S176" i="54"/>
  <c r="T98" i="54"/>
  <c r="S158" i="54"/>
  <c r="S154" i="54"/>
  <c r="S146" i="54"/>
  <c r="S136" i="54"/>
  <c r="S127" i="54"/>
  <c r="S103" i="54"/>
  <c r="S181" i="54"/>
  <c r="S152" i="54"/>
  <c r="S126" i="54"/>
  <c r="S145" i="54"/>
  <c r="S134" i="54"/>
  <c r="S153" i="54"/>
  <c r="S124" i="54"/>
  <c r="S160" i="54"/>
  <c r="S125" i="54"/>
  <c r="S130" i="54"/>
  <c r="AE242" i="54"/>
  <c r="Q335" i="54"/>
  <c r="AE335" i="54"/>
  <c r="G242" i="54"/>
  <c r="G201" i="56"/>
  <c r="Q200" i="56"/>
  <c r="Q287" i="56"/>
  <c r="I207" i="56"/>
  <c r="G230" i="55"/>
  <c r="Q308" i="55"/>
  <c r="Q229" i="55"/>
  <c r="AE230" i="55"/>
  <c r="Q278" i="55"/>
  <c r="AE278" i="55"/>
  <c r="AE200" i="55"/>
  <c r="G200" i="55"/>
  <c r="G278" i="55"/>
  <c r="Q268" i="58"/>
  <c r="AE268" i="58"/>
  <c r="Q189" i="58"/>
  <c r="G190" i="58"/>
  <c r="J151" i="58"/>
  <c r="P267" i="58"/>
  <c r="J120" i="54"/>
  <c r="G323" i="57"/>
  <c r="I323" i="57"/>
  <c r="I230" i="57"/>
  <c r="Q344" i="57"/>
  <c r="AE344" i="57"/>
  <c r="AE251" i="57"/>
  <c r="G251" i="57"/>
  <c r="R120" i="57"/>
  <c r="Q367" i="57"/>
  <c r="Q273" i="57"/>
  <c r="Q320" i="57"/>
  <c r="AE320" i="57"/>
  <c r="AE227" i="57"/>
  <c r="G227" i="57"/>
  <c r="I277" i="54"/>
  <c r="G253" i="49"/>
  <c r="I179" i="49"/>
  <c r="I253" i="49"/>
  <c r="G311" i="57"/>
  <c r="I311" i="57"/>
  <c r="I218" i="57"/>
  <c r="I206" i="56"/>
  <c r="AE246" i="53"/>
  <c r="G246" i="53"/>
  <c r="I246" i="57"/>
  <c r="G339" i="57"/>
  <c r="I339" i="57"/>
  <c r="G257" i="49"/>
  <c r="I183" i="49"/>
  <c r="I257" i="49"/>
  <c r="I173" i="49"/>
  <c r="G247" i="49"/>
  <c r="Q337" i="54"/>
  <c r="AE337" i="54"/>
  <c r="AE244" i="54"/>
  <c r="G244" i="54"/>
  <c r="G245" i="53"/>
  <c r="Q341" i="57"/>
  <c r="AE341" i="57"/>
  <c r="AE248" i="57"/>
  <c r="G248" i="57"/>
  <c r="Q297" i="53"/>
  <c r="AE297" i="53"/>
  <c r="G211" i="53"/>
  <c r="AE211" i="53"/>
  <c r="AE252" i="53"/>
  <c r="G171" i="53"/>
  <c r="I171" i="53"/>
  <c r="J158" i="53"/>
  <c r="Q302" i="53"/>
  <c r="AE302" i="53"/>
  <c r="AE216" i="53"/>
  <c r="G216" i="53"/>
  <c r="I199" i="58"/>
  <c r="G277" i="58"/>
  <c r="I277" i="58"/>
  <c r="AE201" i="56"/>
  <c r="Q334" i="54"/>
  <c r="AE334" i="54"/>
  <c r="AE241" i="54"/>
  <c r="G241" i="54"/>
  <c r="Q312" i="55"/>
  <c r="AE312" i="55"/>
  <c r="G234" i="55"/>
  <c r="G312" i="55"/>
  <c r="AE234" i="55"/>
  <c r="S191" i="13"/>
  <c r="S186" i="13"/>
  <c r="T151" i="15"/>
  <c r="T126" i="15"/>
  <c r="T117" i="15"/>
  <c r="T121" i="15"/>
  <c r="U83" i="15"/>
  <c r="T119" i="15"/>
  <c r="T125" i="15"/>
  <c r="T114" i="15"/>
  <c r="T152" i="15"/>
  <c r="T115" i="15"/>
  <c r="T112" i="15"/>
  <c r="T88" i="15"/>
  <c r="G315" i="15"/>
  <c r="I315" i="15"/>
  <c r="I237" i="15"/>
  <c r="I236" i="15"/>
  <c r="G314" i="15"/>
  <c r="I314" i="15"/>
  <c r="S155" i="13"/>
  <c r="S187" i="13"/>
  <c r="T121" i="13"/>
  <c r="U90" i="13"/>
  <c r="T138" i="13"/>
  <c r="T129" i="13"/>
  <c r="T157" i="13"/>
  <c r="T139" i="13"/>
  <c r="T140" i="13"/>
  <c r="T116" i="13"/>
  <c r="T161" i="13"/>
  <c r="T188" i="13"/>
  <c r="T160" i="13"/>
  <c r="T144" i="13"/>
  <c r="T123" i="13"/>
  <c r="T142" i="13"/>
  <c r="T124" i="13"/>
  <c r="T132" i="13"/>
  <c r="T192" i="13"/>
  <c r="T122" i="13"/>
  <c r="T193" i="13"/>
  <c r="T152" i="13"/>
  <c r="T189" i="13"/>
  <c r="T117" i="13"/>
  <c r="T127" i="13"/>
  <c r="T133" i="13"/>
  <c r="T158" i="13"/>
  <c r="T149" i="13"/>
  <c r="T143" i="13"/>
  <c r="T141" i="13"/>
  <c r="T148" i="13"/>
  <c r="T145" i="13"/>
  <c r="T147" i="13"/>
  <c r="T146" i="13"/>
  <c r="T125" i="13"/>
  <c r="T95" i="13"/>
  <c r="T190" i="13"/>
  <c r="T130" i="13"/>
  <c r="I258" i="13"/>
  <c r="G345" i="13"/>
  <c r="I345" i="13"/>
  <c r="X91" i="13"/>
  <c r="S152" i="12"/>
  <c r="S149" i="12"/>
  <c r="S148" i="12"/>
  <c r="V73" i="12"/>
  <c r="V56" i="11"/>
  <c r="T119" i="11"/>
  <c r="T33" i="30"/>
  <c r="P33" i="30"/>
  <c r="L33" i="30"/>
  <c r="V33" i="30"/>
  <c r="S33" i="30"/>
  <c r="K33" i="30"/>
  <c r="R33" i="30"/>
  <c r="N33" i="30"/>
  <c r="J33" i="30"/>
  <c r="F33" i="30"/>
  <c r="H33" i="30"/>
  <c r="O33" i="30"/>
  <c r="G33" i="30"/>
  <c r="U33" i="30"/>
  <c r="Q33" i="30"/>
  <c r="M33" i="30"/>
  <c r="I33" i="30"/>
  <c r="E33" i="30"/>
  <c r="Z93" i="13"/>
  <c r="AA94" i="13"/>
  <c r="X75" i="12"/>
  <c r="Y76" i="12"/>
  <c r="T155" i="12"/>
  <c r="T153" i="12"/>
  <c r="T154" i="12"/>
  <c r="T113" i="12"/>
  <c r="T114" i="12"/>
  <c r="T115" i="12"/>
  <c r="T116" i="12"/>
  <c r="T117" i="12"/>
  <c r="T118" i="12"/>
  <c r="T119" i="12"/>
  <c r="T121" i="12"/>
  <c r="T122" i="12"/>
  <c r="T112" i="12"/>
  <c r="T97" i="12"/>
  <c r="T110" i="12"/>
  <c r="T100" i="12"/>
  <c r="T101" i="12"/>
  <c r="T126" i="12"/>
  <c r="T98" i="12"/>
  <c r="T102" i="12"/>
  <c r="T99" i="12"/>
  <c r="T88" i="12"/>
  <c r="T151" i="12"/>
  <c r="T150" i="12"/>
  <c r="T77" i="12"/>
  <c r="U72" i="12"/>
  <c r="S176" i="11"/>
  <c r="T166" i="11"/>
  <c r="Y59" i="11"/>
  <c r="Z81" i="5"/>
  <c r="L61" i="4"/>
  <c r="L56" i="4"/>
  <c r="T160" i="16"/>
  <c r="I365" i="16"/>
  <c r="T173" i="53"/>
  <c r="I328" i="53"/>
  <c r="I329" i="53"/>
  <c r="I252" i="56"/>
  <c r="I363" i="16"/>
  <c r="I327" i="53"/>
  <c r="I225" i="55"/>
  <c r="AE224" i="55"/>
  <c r="I303" i="55"/>
  <c r="I231" i="58"/>
  <c r="G312" i="58"/>
  <c r="I312" i="58"/>
  <c r="Q302" i="58"/>
  <c r="T150" i="58"/>
  <c r="T158" i="58"/>
  <c r="T155" i="58"/>
  <c r="T153" i="58"/>
  <c r="T156" i="58"/>
  <c r="T157" i="58"/>
  <c r="T154" i="58"/>
  <c r="I228" i="58"/>
  <c r="J224" i="58"/>
  <c r="G306" i="58"/>
  <c r="T143" i="58"/>
  <c r="T142" i="58"/>
  <c r="T141" i="58"/>
  <c r="T140" i="58"/>
  <c r="T139" i="58"/>
  <c r="T138" i="58"/>
  <c r="T137" i="58"/>
  <c r="T136" i="58"/>
  <c r="T135" i="58"/>
  <c r="T134" i="58"/>
  <c r="T133" i="58"/>
  <c r="T132" i="58"/>
  <c r="T131" i="58"/>
  <c r="T130" i="58"/>
  <c r="T129" i="58"/>
  <c r="T127" i="58"/>
  <c r="T125" i="58"/>
  <c r="T126" i="58"/>
  <c r="T128" i="58"/>
  <c r="I235" i="55"/>
  <c r="I237" i="55"/>
  <c r="G315" i="55"/>
  <c r="I315" i="55"/>
  <c r="I233" i="55"/>
  <c r="G311" i="55"/>
  <c r="I227" i="55"/>
  <c r="G305" i="55"/>
  <c r="I305" i="55"/>
  <c r="I228" i="55"/>
  <c r="G306" i="55"/>
  <c r="I306" i="55"/>
  <c r="Q302" i="55"/>
  <c r="AE302" i="55"/>
  <c r="G272" i="55"/>
  <c r="I272" i="55"/>
  <c r="G271" i="55"/>
  <c r="I271" i="55"/>
  <c r="I199" i="55"/>
  <c r="G277" i="55"/>
  <c r="I277" i="55"/>
  <c r="G274" i="55"/>
  <c r="I274" i="55"/>
  <c r="I194" i="55"/>
  <c r="I311" i="55"/>
  <c r="T159" i="55"/>
  <c r="T158" i="55"/>
  <c r="T155" i="55"/>
  <c r="T156" i="55"/>
  <c r="T154" i="55"/>
  <c r="T157" i="55"/>
  <c r="T150" i="55"/>
  <c r="T149" i="55"/>
  <c r="T148" i="55"/>
  <c r="I273" i="55"/>
  <c r="I195" i="55"/>
  <c r="S146" i="55"/>
  <c r="T143" i="55"/>
  <c r="T142" i="55"/>
  <c r="T141" i="55"/>
  <c r="T140" i="55"/>
  <c r="T139" i="55"/>
  <c r="T138" i="55"/>
  <c r="T137" i="55"/>
  <c r="T136" i="55"/>
  <c r="T135" i="55"/>
  <c r="T134" i="55"/>
  <c r="T133" i="55"/>
  <c r="T132" i="55"/>
  <c r="T131" i="55"/>
  <c r="U159" i="15"/>
  <c r="U154" i="15"/>
  <c r="U153" i="15"/>
  <c r="U157" i="15"/>
  <c r="U155" i="15"/>
  <c r="U156" i="15"/>
  <c r="U158" i="15"/>
  <c r="U149" i="15"/>
  <c r="U148" i="15"/>
  <c r="U147" i="15"/>
  <c r="U143" i="15"/>
  <c r="U141" i="15"/>
  <c r="U139" i="15"/>
  <c r="U137" i="15"/>
  <c r="U135" i="15"/>
  <c r="U133" i="15"/>
  <c r="U131" i="15"/>
  <c r="U142" i="15"/>
  <c r="U140" i="15"/>
  <c r="U138" i="15"/>
  <c r="U136" i="15"/>
  <c r="U134" i="15"/>
  <c r="U132" i="15"/>
  <c r="U130" i="15"/>
  <c r="U128" i="15"/>
  <c r="U127" i="15"/>
  <c r="U129" i="15"/>
  <c r="I279" i="57"/>
  <c r="G372" i="57"/>
  <c r="I372" i="57"/>
  <c r="Q366" i="57"/>
  <c r="I280" i="57"/>
  <c r="G373" i="57"/>
  <c r="I373" i="57"/>
  <c r="Q361" i="57"/>
  <c r="T189" i="57"/>
  <c r="T187" i="57"/>
  <c r="T186" i="57"/>
  <c r="T185" i="57"/>
  <c r="T184" i="57"/>
  <c r="T183" i="57"/>
  <c r="T182" i="57"/>
  <c r="T181" i="57"/>
  <c r="Q366" i="54"/>
  <c r="I279" i="54"/>
  <c r="G372" i="54"/>
  <c r="I372" i="54"/>
  <c r="I282" i="54"/>
  <c r="G375" i="54"/>
  <c r="I375" i="54"/>
  <c r="I278" i="54"/>
  <c r="G371" i="54"/>
  <c r="I371" i="54"/>
  <c r="I280" i="54"/>
  <c r="I269" i="54"/>
  <c r="S180" i="54"/>
  <c r="T189" i="54"/>
  <c r="T187" i="54"/>
  <c r="T184" i="54"/>
  <c r="T183" i="54"/>
  <c r="T185" i="54"/>
  <c r="T186" i="54"/>
  <c r="T179" i="54"/>
  <c r="T178" i="54"/>
  <c r="T177" i="54"/>
  <c r="S175" i="54"/>
  <c r="T165" i="54"/>
  <c r="T161" i="54"/>
  <c r="T164" i="54"/>
  <c r="T163" i="54"/>
  <c r="T162" i="54"/>
  <c r="T127" i="16"/>
  <c r="T149" i="16"/>
  <c r="T162" i="16"/>
  <c r="T185" i="16"/>
  <c r="T181" i="16"/>
  <c r="U98" i="16"/>
  <c r="U189" i="16"/>
  <c r="T187" i="16"/>
  <c r="Q330" i="56"/>
  <c r="I257" i="56"/>
  <c r="G343" i="56"/>
  <c r="I343" i="56"/>
  <c r="I254" i="56"/>
  <c r="G340" i="56"/>
  <c r="I340" i="56"/>
  <c r="I255" i="56"/>
  <c r="G341" i="56"/>
  <c r="I341" i="56"/>
  <c r="I247" i="56"/>
  <c r="G333" i="56"/>
  <c r="I333" i="56"/>
  <c r="I253" i="56"/>
  <c r="G339" i="56"/>
  <c r="I339" i="56"/>
  <c r="I249" i="56"/>
  <c r="G335" i="56"/>
  <c r="I335" i="56"/>
  <c r="I251" i="56"/>
  <c r="G337" i="56"/>
  <c r="I337" i="56"/>
  <c r="I248" i="56"/>
  <c r="G334" i="56"/>
  <c r="I334" i="56"/>
  <c r="I250" i="56"/>
  <c r="G336" i="56"/>
  <c r="I336" i="56"/>
  <c r="I258" i="56"/>
  <c r="G344" i="56"/>
  <c r="I344" i="56"/>
  <c r="I256" i="56"/>
  <c r="G342" i="56"/>
  <c r="I342" i="56"/>
  <c r="G332" i="56"/>
  <c r="I332" i="56"/>
  <c r="AE244" i="56"/>
  <c r="I220" i="56"/>
  <c r="G306" i="56"/>
  <c r="I306" i="56"/>
  <c r="T161" i="56"/>
  <c r="T162" i="56"/>
  <c r="T160" i="56"/>
  <c r="T165" i="56"/>
  <c r="T164" i="56"/>
  <c r="T169" i="56"/>
  <c r="T172" i="56"/>
  <c r="T168" i="56"/>
  <c r="T163" i="56"/>
  <c r="T167" i="56"/>
  <c r="T171" i="56"/>
  <c r="T170" i="56"/>
  <c r="T166" i="56"/>
  <c r="I281" i="16"/>
  <c r="G374" i="16"/>
  <c r="I374" i="16"/>
  <c r="T146" i="16"/>
  <c r="T139" i="16"/>
  <c r="T156" i="16"/>
  <c r="T103" i="16"/>
  <c r="T143" i="16"/>
  <c r="T124" i="16"/>
  <c r="T164" i="16"/>
  <c r="T161" i="16"/>
  <c r="T179" i="16"/>
  <c r="T183" i="16"/>
  <c r="T176" i="16"/>
  <c r="T128" i="16"/>
  <c r="T136" i="16"/>
  <c r="T299" i="16"/>
  <c r="T297" i="16"/>
  <c r="T293" i="16"/>
  <c r="T150" i="16"/>
  <c r="T153" i="16"/>
  <c r="T163" i="16"/>
  <c r="T177" i="16"/>
  <c r="T184" i="16"/>
  <c r="T135" i="16"/>
  <c r="T142" i="16"/>
  <c r="T121" i="16"/>
  <c r="T132" i="16"/>
  <c r="T182" i="16"/>
  <c r="T123" i="16"/>
  <c r="T165" i="16"/>
  <c r="T188" i="16"/>
  <c r="Q330" i="53"/>
  <c r="I250" i="53"/>
  <c r="G336" i="53"/>
  <c r="I336" i="53"/>
  <c r="I246" i="53"/>
  <c r="G332" i="53"/>
  <c r="I332" i="53"/>
  <c r="I256" i="53"/>
  <c r="G342" i="53"/>
  <c r="I342" i="53"/>
  <c r="I255" i="53"/>
  <c r="G341" i="53"/>
  <c r="I341" i="53"/>
  <c r="I258" i="53"/>
  <c r="G344" i="53"/>
  <c r="I344" i="53"/>
  <c r="I254" i="53"/>
  <c r="G340" i="53"/>
  <c r="I340" i="53"/>
  <c r="I247" i="53"/>
  <c r="G333" i="53"/>
  <c r="I333" i="53"/>
  <c r="I249" i="53"/>
  <c r="G335" i="53"/>
  <c r="I335" i="53"/>
  <c r="I252" i="53"/>
  <c r="G338" i="53"/>
  <c r="I338" i="53"/>
  <c r="I203" i="53"/>
  <c r="G289" i="53"/>
  <c r="I289" i="53"/>
  <c r="I211" i="53"/>
  <c r="G297" i="53"/>
  <c r="I297" i="53"/>
  <c r="I218" i="53"/>
  <c r="G304" i="53"/>
  <c r="I304" i="53"/>
  <c r="I216" i="53"/>
  <c r="G302" i="53"/>
  <c r="I302" i="53"/>
  <c r="I204" i="53"/>
  <c r="G290" i="53"/>
  <c r="I290" i="53"/>
  <c r="I205" i="53"/>
  <c r="G291" i="53"/>
  <c r="I291" i="53"/>
  <c r="I220" i="53"/>
  <c r="G306" i="53"/>
  <c r="I306" i="53"/>
  <c r="AE244" i="53"/>
  <c r="S158" i="53"/>
  <c r="I241" i="53"/>
  <c r="J240" i="53"/>
  <c r="T168" i="53"/>
  <c r="T164" i="53"/>
  <c r="T169" i="53"/>
  <c r="T165" i="53"/>
  <c r="T172" i="53"/>
  <c r="T162" i="53"/>
  <c r="T160" i="53"/>
  <c r="T156" i="53"/>
  <c r="T163" i="53"/>
  <c r="T157" i="53"/>
  <c r="T161" i="53"/>
  <c r="T167" i="53"/>
  <c r="T170" i="53"/>
  <c r="T171" i="53"/>
  <c r="T166" i="53"/>
  <c r="S154" i="53"/>
  <c r="U175" i="13"/>
  <c r="U173" i="13"/>
  <c r="U169" i="13"/>
  <c r="U164" i="13"/>
  <c r="U163" i="13"/>
  <c r="U162" i="13"/>
  <c r="U174" i="13"/>
  <c r="U170" i="13"/>
  <c r="U166" i="13"/>
  <c r="U167" i="13"/>
  <c r="U165" i="13"/>
  <c r="U172" i="13"/>
  <c r="U171" i="13"/>
  <c r="U168" i="13"/>
  <c r="T159" i="13"/>
  <c r="T125" i="12"/>
  <c r="U120" i="12"/>
  <c r="U137" i="12"/>
  <c r="U131" i="12"/>
  <c r="U127" i="12"/>
  <c r="U132" i="12"/>
  <c r="U128" i="12"/>
  <c r="U133" i="12"/>
  <c r="U129" i="12"/>
  <c r="U130" i="12"/>
  <c r="U136" i="12"/>
  <c r="U135" i="12"/>
  <c r="U134" i="12"/>
  <c r="U88" i="11"/>
  <c r="U93" i="11"/>
  <c r="U98" i="11"/>
  <c r="U60" i="11"/>
  <c r="U119" i="11"/>
  <c r="U90" i="11"/>
  <c r="U118" i="11"/>
  <c r="U76" i="11"/>
  <c r="U89" i="11"/>
  <c r="U78" i="11"/>
  <c r="U101" i="11"/>
  <c r="U94" i="11"/>
  <c r="U121" i="11"/>
  <c r="U82" i="11"/>
  <c r="U79" i="11"/>
  <c r="U84" i="11"/>
  <c r="U104" i="11"/>
  <c r="U99" i="11"/>
  <c r="U92" i="11"/>
  <c r="U100" i="11"/>
  <c r="U122" i="11"/>
  <c r="T115" i="11"/>
  <c r="U80" i="11"/>
  <c r="U102" i="11"/>
  <c r="V55" i="11"/>
  <c r="V101" i="11"/>
  <c r="U75" i="11"/>
  <c r="U87" i="11"/>
  <c r="U91" i="11"/>
  <c r="U120" i="11"/>
  <c r="U138" i="49"/>
  <c r="U140" i="49"/>
  <c r="U142" i="49"/>
  <c r="U144" i="49"/>
  <c r="U137" i="49"/>
  <c r="U139" i="49"/>
  <c r="U141" i="49"/>
  <c r="U145" i="49"/>
  <c r="U147" i="49"/>
  <c r="U150" i="49"/>
  <c r="U148" i="49"/>
  <c r="U149" i="49"/>
  <c r="U146" i="49"/>
  <c r="U143" i="49"/>
  <c r="T131" i="49"/>
  <c r="J205" i="49"/>
  <c r="I280" i="49"/>
  <c r="J279" i="49"/>
  <c r="U133" i="49"/>
  <c r="U132" i="49"/>
  <c r="U134" i="49"/>
  <c r="AE267" i="58"/>
  <c r="AE189" i="58"/>
  <c r="S151" i="58"/>
  <c r="S111" i="58"/>
  <c r="AE229" i="55"/>
  <c r="S111" i="55"/>
  <c r="AE213" i="57"/>
  <c r="AE306" i="54"/>
  <c r="AE213" i="54"/>
  <c r="T181" i="54"/>
  <c r="T158" i="54"/>
  <c r="T154" i="54"/>
  <c r="T146" i="54"/>
  <c r="T136" i="54"/>
  <c r="T127" i="54"/>
  <c r="T103" i="54"/>
  <c r="T148" i="54"/>
  <c r="T147" i="54"/>
  <c r="T140" i="54"/>
  <c r="T145" i="54"/>
  <c r="T122" i="54"/>
  <c r="T182" i="54"/>
  <c r="T155" i="54"/>
  <c r="T139" i="54"/>
  <c r="T151" i="54"/>
  <c r="T138" i="54"/>
  <c r="T157" i="54"/>
  <c r="T153" i="54"/>
  <c r="T143" i="54"/>
  <c r="T135" i="54"/>
  <c r="T124" i="54"/>
  <c r="U98" i="54"/>
  <c r="T126" i="54"/>
  <c r="T144" i="54"/>
  <c r="T125" i="54"/>
  <c r="T131" i="54"/>
  <c r="T160" i="54"/>
  <c r="T121" i="54"/>
  <c r="T152" i="54"/>
  <c r="T299" i="54"/>
  <c r="T297" i="54"/>
  <c r="T293" i="54"/>
  <c r="T156" i="54"/>
  <c r="T150" i="54"/>
  <c r="T142" i="54"/>
  <c r="T132" i="54"/>
  <c r="T123" i="54"/>
  <c r="T129" i="54"/>
  <c r="T130" i="54"/>
  <c r="T137" i="54"/>
  <c r="T133" i="54"/>
  <c r="T141" i="54"/>
  <c r="T149" i="54"/>
  <c r="T128" i="54"/>
  <c r="T134" i="54"/>
  <c r="T176" i="54"/>
  <c r="I245" i="57"/>
  <c r="G338" i="57"/>
  <c r="I338" i="57"/>
  <c r="I247" i="57"/>
  <c r="G340" i="57"/>
  <c r="I340" i="57"/>
  <c r="G315" i="54"/>
  <c r="I315" i="54"/>
  <c r="I222" i="54"/>
  <c r="I242" i="57"/>
  <c r="G335" i="57"/>
  <c r="I335" i="57"/>
  <c r="U102" i="49"/>
  <c r="U128" i="49"/>
  <c r="U124" i="49"/>
  <c r="U120" i="49"/>
  <c r="U117" i="49"/>
  <c r="U113" i="49"/>
  <c r="U109" i="49"/>
  <c r="U105" i="49"/>
  <c r="U99" i="49"/>
  <c r="U125" i="49"/>
  <c r="U106" i="49"/>
  <c r="U96" i="49"/>
  <c r="U95" i="49"/>
  <c r="U136" i="49"/>
  <c r="U123" i="49"/>
  <c r="U119" i="49"/>
  <c r="U116" i="49"/>
  <c r="U112" i="49"/>
  <c r="U108" i="49"/>
  <c r="U104" i="49"/>
  <c r="U83" i="49"/>
  <c r="U129" i="49"/>
  <c r="U110" i="49"/>
  <c r="U101" i="49"/>
  <c r="V78" i="49"/>
  <c r="U130" i="49"/>
  <c r="U126" i="49"/>
  <c r="U122" i="49"/>
  <c r="U115" i="49"/>
  <c r="U111" i="49"/>
  <c r="U107" i="49"/>
  <c r="U103" i="49"/>
  <c r="U121" i="49"/>
  <c r="U114" i="49"/>
  <c r="U100" i="49"/>
  <c r="AE200" i="53"/>
  <c r="I198" i="55"/>
  <c r="I276" i="55"/>
  <c r="X92" i="53"/>
  <c r="T299" i="57"/>
  <c r="T297" i="57"/>
  <c r="T293" i="57"/>
  <c r="T155" i="57"/>
  <c r="T162" i="57"/>
  <c r="T153" i="57"/>
  <c r="T143" i="57"/>
  <c r="T135" i="57"/>
  <c r="T103" i="57"/>
  <c r="T129" i="57"/>
  <c r="T151" i="57"/>
  <c r="T138" i="57"/>
  <c r="T144" i="57"/>
  <c r="T125" i="57"/>
  <c r="T157" i="57"/>
  <c r="T160" i="57"/>
  <c r="T139" i="57"/>
  <c r="T123" i="57"/>
  <c r="T137" i="57"/>
  <c r="T147" i="57"/>
  <c r="T158" i="57"/>
  <c r="U98" i="57"/>
  <c r="T165" i="57"/>
  <c r="T161" i="57"/>
  <c r="T150" i="57"/>
  <c r="T142" i="57"/>
  <c r="T132" i="57"/>
  <c r="T124" i="57"/>
  <c r="T130" i="57"/>
  <c r="T145" i="57"/>
  <c r="T141" i="57"/>
  <c r="T131" i="57"/>
  <c r="T126" i="57"/>
  <c r="T176" i="57"/>
  <c r="T175" i="57"/>
  <c r="T149" i="57"/>
  <c r="T134" i="57"/>
  <c r="T152" i="57"/>
  <c r="T156" i="57"/>
  <c r="T163" i="57"/>
  <c r="T154" i="57"/>
  <c r="T146" i="57"/>
  <c r="T136" i="57"/>
  <c r="T127" i="57"/>
  <c r="T121" i="57"/>
  <c r="T148" i="57"/>
  <c r="T133" i="57"/>
  <c r="T140" i="57"/>
  <c r="T164" i="57"/>
  <c r="T128" i="57"/>
  <c r="T122" i="57"/>
  <c r="G343" i="54"/>
  <c r="I343" i="54"/>
  <c r="I250" i="54"/>
  <c r="X92" i="56"/>
  <c r="G331" i="57"/>
  <c r="I331" i="57"/>
  <c r="I238" i="57"/>
  <c r="I272" i="57"/>
  <c r="J268" i="57"/>
  <c r="G365" i="57"/>
  <c r="I365" i="57"/>
  <c r="J361" i="57"/>
  <c r="G322" i="54"/>
  <c r="I322" i="54"/>
  <c r="I229" i="54"/>
  <c r="G321" i="57"/>
  <c r="I321" i="57"/>
  <c r="I228" i="57"/>
  <c r="G332" i="57"/>
  <c r="I332" i="57"/>
  <c r="I239" i="57"/>
  <c r="AE200" i="56"/>
  <c r="G268" i="58"/>
  <c r="I268" i="58"/>
  <c r="I190" i="58"/>
  <c r="AE308" i="55"/>
  <c r="AE307" i="55"/>
  <c r="Q307" i="55"/>
  <c r="AE287" i="56"/>
  <c r="I224" i="57"/>
  <c r="G317" i="57"/>
  <c r="I317" i="57"/>
  <c r="I195" i="58"/>
  <c r="G273" i="58"/>
  <c r="I273" i="58"/>
  <c r="I203" i="56"/>
  <c r="G312" i="57"/>
  <c r="I312" i="57"/>
  <c r="I219" i="57"/>
  <c r="AE331" i="53"/>
  <c r="AE330" i="53"/>
  <c r="G307" i="54"/>
  <c r="I307" i="54"/>
  <c r="I214" i="54"/>
  <c r="G339" i="54"/>
  <c r="I339" i="54"/>
  <c r="I246" i="54"/>
  <c r="I219" i="54"/>
  <c r="G312" i="54"/>
  <c r="I312" i="54"/>
  <c r="T128" i="55"/>
  <c r="T121" i="55"/>
  <c r="T114" i="55"/>
  <c r="T116" i="55"/>
  <c r="T147" i="55"/>
  <c r="T88" i="55"/>
  <c r="T127" i="55"/>
  <c r="T119" i="55"/>
  <c r="T112" i="55"/>
  <c r="T118" i="55"/>
  <c r="T125" i="55"/>
  <c r="T113" i="55"/>
  <c r="T153" i="55"/>
  <c r="T130" i="55"/>
  <c r="T126" i="55"/>
  <c r="T117" i="55"/>
  <c r="U83" i="55"/>
  <c r="T123" i="55"/>
  <c r="T122" i="55"/>
  <c r="T152" i="55"/>
  <c r="T129" i="55"/>
  <c r="T115" i="55"/>
  <c r="T120" i="55"/>
  <c r="S151" i="55"/>
  <c r="AE229" i="58"/>
  <c r="AE306" i="53"/>
  <c r="S189" i="56"/>
  <c r="S184" i="56"/>
  <c r="I200" i="58"/>
  <c r="G278" i="58"/>
  <c r="I278" i="58"/>
  <c r="I231" i="57"/>
  <c r="G324" i="57"/>
  <c r="I324" i="57"/>
  <c r="S189" i="53"/>
  <c r="S184" i="53" s="1"/>
  <c r="I247" i="49"/>
  <c r="J246" i="49"/>
  <c r="J172" i="49"/>
  <c r="I242" i="54"/>
  <c r="G335" i="54"/>
  <c r="I335" i="54"/>
  <c r="S120" i="54"/>
  <c r="I223" i="57"/>
  <c r="G316" i="57"/>
  <c r="I316" i="57"/>
  <c r="I241" i="54"/>
  <c r="G334" i="54"/>
  <c r="I334" i="54"/>
  <c r="I248" i="57"/>
  <c r="G341" i="57"/>
  <c r="I341" i="57"/>
  <c r="I244" i="54"/>
  <c r="G337" i="54"/>
  <c r="I337" i="54"/>
  <c r="I227" i="57"/>
  <c r="G320" i="57"/>
  <c r="I320" i="57"/>
  <c r="I230" i="55"/>
  <c r="G308" i="55"/>
  <c r="I308" i="55"/>
  <c r="I192" i="55"/>
  <c r="I270" i="55"/>
  <c r="Q307" i="58"/>
  <c r="T135" i="49"/>
  <c r="I249" i="57"/>
  <c r="G342" i="57"/>
  <c r="I342" i="57"/>
  <c r="S120" i="57"/>
  <c r="AE189" i="55"/>
  <c r="Q306" i="54"/>
  <c r="I284" i="49"/>
  <c r="J283" i="49"/>
  <c r="J209" i="49"/>
  <c r="I228" i="54"/>
  <c r="G321" i="54"/>
  <c r="I321" i="54"/>
  <c r="I216" i="57"/>
  <c r="G309" i="57"/>
  <c r="I309" i="57"/>
  <c r="I232" i="58"/>
  <c r="G310" i="58"/>
  <c r="I310" i="58"/>
  <c r="I212" i="56"/>
  <c r="I245" i="54"/>
  <c r="G338" i="54"/>
  <c r="I338" i="54"/>
  <c r="Q267" i="55"/>
  <c r="AE268" i="55"/>
  <c r="AE267" i="55"/>
  <c r="I276" i="57"/>
  <c r="I369" i="57"/>
  <c r="I191" i="55"/>
  <c r="G269" i="55"/>
  <c r="I269" i="55"/>
  <c r="I236" i="54"/>
  <c r="G329" i="54"/>
  <c r="I329" i="54"/>
  <c r="G311" i="58"/>
  <c r="I311" i="58"/>
  <c r="I233" i="58"/>
  <c r="AE331" i="56"/>
  <c r="AE330" i="56"/>
  <c r="AE287" i="53"/>
  <c r="I200" i="55"/>
  <c r="I278" i="55"/>
  <c r="I312" i="55"/>
  <c r="I234" i="55"/>
  <c r="I245" i="53"/>
  <c r="G331" i="53"/>
  <c r="I331" i="53"/>
  <c r="G344" i="57"/>
  <c r="I344" i="57"/>
  <c r="I251" i="57"/>
  <c r="Q267" i="58"/>
  <c r="G287" i="56"/>
  <c r="I287" i="56"/>
  <c r="I201" i="56"/>
  <c r="G333" i="57"/>
  <c r="I333" i="57"/>
  <c r="I240" i="57"/>
  <c r="I236" i="57"/>
  <c r="G329" i="57"/>
  <c r="I329" i="57"/>
  <c r="G320" i="54"/>
  <c r="I320" i="54"/>
  <c r="I227" i="54"/>
  <c r="G308" i="58"/>
  <c r="I308" i="58"/>
  <c r="I230" i="58"/>
  <c r="I279" i="55"/>
  <c r="I201" i="55"/>
  <c r="I275" i="57"/>
  <c r="G368" i="57"/>
  <c r="I368" i="57"/>
  <c r="T98" i="49"/>
  <c r="I275" i="55"/>
  <c r="I197" i="55"/>
  <c r="Y93" i="53"/>
  <c r="I243" i="54"/>
  <c r="G336" i="54"/>
  <c r="I336" i="54"/>
  <c r="G270" i="58"/>
  <c r="I270" i="58"/>
  <c r="I192" i="58"/>
  <c r="I236" i="58"/>
  <c r="G314" i="58"/>
  <c r="I314" i="58"/>
  <c r="Y93" i="56"/>
  <c r="G315" i="57"/>
  <c r="I315" i="57"/>
  <c r="I222" i="57"/>
  <c r="I236" i="55"/>
  <c r="I314" i="55"/>
  <c r="I234" i="57"/>
  <c r="G327" i="57"/>
  <c r="I327" i="57"/>
  <c r="AE307" i="58"/>
  <c r="I223" i="54"/>
  <c r="G316" i="54"/>
  <c r="I316" i="54"/>
  <c r="AE307" i="57"/>
  <c r="AE306" i="57"/>
  <c r="Q306" i="57"/>
  <c r="S185" i="56"/>
  <c r="T146" i="56"/>
  <c r="T148" i="56"/>
  <c r="T140" i="56"/>
  <c r="T116" i="56"/>
  <c r="T153" i="56"/>
  <c r="T190" i="56"/>
  <c r="T145" i="56"/>
  <c r="T141" i="56"/>
  <c r="T137" i="56"/>
  <c r="T120" i="56"/>
  <c r="T117" i="56"/>
  <c r="T159" i="56"/>
  <c r="U89" i="56"/>
  <c r="T94" i="56"/>
  <c r="T188" i="56"/>
  <c r="T151" i="56"/>
  <c r="T147" i="56"/>
  <c r="T143" i="56"/>
  <c r="T139" i="56"/>
  <c r="T191" i="56"/>
  <c r="T122" i="56"/>
  <c r="T115" i="56"/>
  <c r="T119" i="56"/>
  <c r="T152" i="56"/>
  <c r="T142" i="56"/>
  <c r="T138" i="56"/>
  <c r="T121" i="56"/>
  <c r="T118" i="56"/>
  <c r="T144" i="56"/>
  <c r="T123" i="56"/>
  <c r="T106" i="56"/>
  <c r="T105" i="56"/>
  <c r="T187" i="56"/>
  <c r="T186" i="56"/>
  <c r="S158" i="56"/>
  <c r="I235" i="57"/>
  <c r="G328" i="57"/>
  <c r="I328" i="57"/>
  <c r="T117" i="58"/>
  <c r="U83" i="58"/>
  <c r="T120" i="58"/>
  <c r="T114" i="58"/>
  <c r="T152" i="58"/>
  <c r="T115" i="58"/>
  <c r="T88" i="58"/>
  <c r="T123" i="58"/>
  <c r="T121" i="58"/>
  <c r="T113" i="58"/>
  <c r="T119" i="58"/>
  <c r="T112" i="58"/>
  <c r="T118" i="58"/>
  <c r="T122" i="58"/>
  <c r="T116" i="58"/>
  <c r="T146" i="58"/>
  <c r="I231" i="55"/>
  <c r="G309" i="55"/>
  <c r="I309" i="55"/>
  <c r="I240" i="54"/>
  <c r="G333" i="54"/>
  <c r="I333" i="54"/>
  <c r="G341" i="54"/>
  <c r="I341" i="54"/>
  <c r="I248" i="54"/>
  <c r="G331" i="56"/>
  <c r="I331" i="56"/>
  <c r="I245" i="56"/>
  <c r="S185" i="53"/>
  <c r="T190" i="53"/>
  <c r="T145" i="53"/>
  <c r="T141" i="53"/>
  <c r="T137" i="53"/>
  <c r="T131" i="53"/>
  <c r="T127" i="53"/>
  <c r="T122" i="53"/>
  <c r="T115" i="53"/>
  <c r="T153" i="53"/>
  <c r="T134" i="53"/>
  <c r="T147" i="53"/>
  <c r="T143" i="53"/>
  <c r="T191" i="53"/>
  <c r="T155" i="53"/>
  <c r="T129" i="53"/>
  <c r="T120" i="53"/>
  <c r="T118" i="53"/>
  <c r="T142" i="53"/>
  <c r="T132" i="53"/>
  <c r="T123" i="53"/>
  <c r="T133" i="53"/>
  <c r="T119" i="53"/>
  <c r="T159" i="53"/>
  <c r="T148" i="53"/>
  <c r="T144" i="53"/>
  <c r="T140" i="53"/>
  <c r="U89" i="53"/>
  <c r="T130" i="53"/>
  <c r="T126" i="53"/>
  <c r="T121" i="53"/>
  <c r="T94" i="53"/>
  <c r="T188" i="53"/>
  <c r="T152" i="53"/>
  <c r="T151" i="53"/>
  <c r="T139" i="53"/>
  <c r="T124" i="53"/>
  <c r="T117" i="53"/>
  <c r="T146" i="53"/>
  <c r="T138" i="53"/>
  <c r="T128" i="53"/>
  <c r="T116" i="53"/>
  <c r="T125" i="53"/>
  <c r="T187" i="53"/>
  <c r="T186" i="53"/>
  <c r="U112" i="15"/>
  <c r="U115" i="15"/>
  <c r="U114" i="15"/>
  <c r="U126" i="15"/>
  <c r="U125" i="15"/>
  <c r="U117" i="15"/>
  <c r="U119" i="15"/>
  <c r="U152" i="15"/>
  <c r="U121" i="15"/>
  <c r="U88" i="15"/>
  <c r="U151" i="15"/>
  <c r="V83" i="15"/>
  <c r="T146" i="15"/>
  <c r="T191" i="13"/>
  <c r="T186" i="13" s="1"/>
  <c r="T155" i="13"/>
  <c r="T187" i="13"/>
  <c r="U124" i="13"/>
  <c r="U141" i="13"/>
  <c r="U140" i="13"/>
  <c r="U125" i="13"/>
  <c r="U121" i="13"/>
  <c r="U144" i="13"/>
  <c r="U139" i="13"/>
  <c r="U95" i="13"/>
  <c r="U190" i="13"/>
  <c r="U152" i="13"/>
  <c r="U157" i="13"/>
  <c r="U117" i="13"/>
  <c r="U193" i="13"/>
  <c r="U161" i="13"/>
  <c r="U192" i="13"/>
  <c r="U142" i="13"/>
  <c r="U160" i="13"/>
  <c r="U147" i="13"/>
  <c r="U145" i="13"/>
  <c r="U129" i="13"/>
  <c r="U158" i="13"/>
  <c r="U127" i="13"/>
  <c r="U116" i="13"/>
  <c r="U132" i="13"/>
  <c r="U189" i="13"/>
  <c r="U188" i="13"/>
  <c r="V90" i="13"/>
  <c r="U146" i="13"/>
  <c r="U123" i="13"/>
  <c r="U149" i="13"/>
  <c r="U133" i="13"/>
  <c r="U138" i="13"/>
  <c r="U130" i="13"/>
  <c r="U148" i="13"/>
  <c r="U122" i="13"/>
  <c r="U143" i="13"/>
  <c r="Y91" i="13"/>
  <c r="W73" i="12"/>
  <c r="T152" i="12"/>
  <c r="T149" i="12"/>
  <c r="T148" i="12"/>
  <c r="W56" i="11"/>
  <c r="AA93" i="13"/>
  <c r="AB94" i="13"/>
  <c r="U155" i="12"/>
  <c r="U154" i="12"/>
  <c r="U153" i="12"/>
  <c r="U126" i="12"/>
  <c r="U116" i="12"/>
  <c r="U119" i="12"/>
  <c r="U114" i="12"/>
  <c r="U117" i="12"/>
  <c r="U98" i="12"/>
  <c r="U99" i="12"/>
  <c r="U100" i="12"/>
  <c r="U101" i="12"/>
  <c r="U102" i="12"/>
  <c r="U110" i="12"/>
  <c r="U113" i="12"/>
  <c r="U97" i="12"/>
  <c r="U118" i="12"/>
  <c r="U121" i="12"/>
  <c r="U112" i="12"/>
  <c r="U115" i="12"/>
  <c r="U122" i="12"/>
  <c r="U88" i="12"/>
  <c r="U151" i="12"/>
  <c r="U150" i="12"/>
  <c r="U77" i="12"/>
  <c r="V72" i="12"/>
  <c r="Z76" i="12"/>
  <c r="Y75" i="12"/>
  <c r="U176" i="11"/>
  <c r="V166" i="11"/>
  <c r="U166" i="11"/>
  <c r="Z59" i="11"/>
  <c r="AA81" i="5"/>
  <c r="AG29" i="4"/>
  <c r="I306" i="58"/>
  <c r="J302" i="58"/>
  <c r="U143" i="16"/>
  <c r="U173" i="53"/>
  <c r="J326" i="53"/>
  <c r="U150" i="58"/>
  <c r="U146" i="58"/>
  <c r="U155" i="58"/>
  <c r="U154" i="58"/>
  <c r="U153" i="58"/>
  <c r="U158" i="58"/>
  <c r="U157" i="58"/>
  <c r="U156" i="58"/>
  <c r="U140" i="58"/>
  <c r="U136" i="58"/>
  <c r="U132" i="58"/>
  <c r="U141" i="58"/>
  <c r="U137" i="58"/>
  <c r="U133" i="58"/>
  <c r="U129" i="58"/>
  <c r="U143" i="58"/>
  <c r="U135" i="58"/>
  <c r="U138" i="58"/>
  <c r="U130" i="58"/>
  <c r="U128" i="58"/>
  <c r="U126" i="58"/>
  <c r="U139" i="58"/>
  <c r="U142" i="58"/>
  <c r="U125" i="58"/>
  <c r="U131" i="58"/>
  <c r="U134" i="58"/>
  <c r="U127" i="58"/>
  <c r="J224" i="55"/>
  <c r="J302" i="55"/>
  <c r="U159" i="55"/>
  <c r="U155" i="55"/>
  <c r="U154" i="55"/>
  <c r="U158" i="55"/>
  <c r="U157" i="55"/>
  <c r="U156" i="55"/>
  <c r="U150" i="55"/>
  <c r="U149" i="55"/>
  <c r="U148" i="55"/>
  <c r="T146" i="55"/>
  <c r="U142" i="55"/>
  <c r="U140" i="55"/>
  <c r="U138" i="55"/>
  <c r="U136" i="55"/>
  <c r="U134" i="55"/>
  <c r="U132" i="55"/>
  <c r="U143" i="55"/>
  <c r="U141" i="55"/>
  <c r="U139" i="55"/>
  <c r="U137" i="55"/>
  <c r="U135" i="55"/>
  <c r="U133" i="55"/>
  <c r="U131" i="55"/>
  <c r="V157" i="15"/>
  <c r="V153" i="15"/>
  <c r="V159" i="15"/>
  <c r="V154" i="15"/>
  <c r="V156" i="15"/>
  <c r="V155" i="15"/>
  <c r="V158" i="15"/>
  <c r="V149" i="15"/>
  <c r="V148" i="15"/>
  <c r="V147" i="15"/>
  <c r="V143" i="15"/>
  <c r="V142" i="15"/>
  <c r="V141" i="15"/>
  <c r="V140" i="15"/>
  <c r="V139" i="15"/>
  <c r="V138" i="15"/>
  <c r="V137" i="15"/>
  <c r="V136" i="15"/>
  <c r="V135" i="15"/>
  <c r="V134" i="15"/>
  <c r="V133" i="15"/>
  <c r="V132" i="15"/>
  <c r="V131" i="15"/>
  <c r="V130" i="15"/>
  <c r="V129" i="15"/>
  <c r="V127" i="15"/>
  <c r="V128" i="15"/>
  <c r="U189" i="57"/>
  <c r="U187" i="57"/>
  <c r="U186" i="57"/>
  <c r="U185" i="57"/>
  <c r="U184" i="57"/>
  <c r="U183" i="57"/>
  <c r="U182" i="57"/>
  <c r="T180" i="57"/>
  <c r="T180" i="54"/>
  <c r="U189" i="54"/>
  <c r="U184" i="54"/>
  <c r="U183" i="54"/>
  <c r="U187" i="54"/>
  <c r="U185" i="54"/>
  <c r="U186" i="54"/>
  <c r="U179" i="54"/>
  <c r="U178" i="54"/>
  <c r="U177" i="54"/>
  <c r="T175" i="54"/>
  <c r="U165" i="54"/>
  <c r="U164" i="54"/>
  <c r="U163" i="54"/>
  <c r="U162" i="54"/>
  <c r="U161" i="54"/>
  <c r="U142" i="16"/>
  <c r="U163" i="16"/>
  <c r="U139" i="16"/>
  <c r="U149" i="16"/>
  <c r="U161" i="16"/>
  <c r="U150" i="16"/>
  <c r="U299" i="16"/>
  <c r="U297" i="16"/>
  <c r="U293" i="16"/>
  <c r="U188" i="16"/>
  <c r="U135" i="16"/>
  <c r="U184" i="16"/>
  <c r="U146" i="16"/>
  <c r="U136" i="16"/>
  <c r="U103" i="16"/>
  <c r="U176" i="16"/>
  <c r="U165" i="16"/>
  <c r="U177" i="16"/>
  <c r="U183" i="16"/>
  <c r="U128" i="16"/>
  <c r="U160" i="16"/>
  <c r="U123" i="16"/>
  <c r="U162" i="16"/>
  <c r="U185" i="16"/>
  <c r="U121" i="16"/>
  <c r="U127" i="16"/>
  <c r="V98" i="16"/>
  <c r="V183" i="16"/>
  <c r="U124" i="16"/>
  <c r="U132" i="16"/>
  <c r="U164" i="16"/>
  <c r="U179" i="16"/>
  <c r="J244" i="56"/>
  <c r="J330" i="56"/>
  <c r="U166" i="56"/>
  <c r="U168" i="56"/>
  <c r="U169" i="56"/>
  <c r="U163" i="56"/>
  <c r="U161" i="56"/>
  <c r="U162" i="56"/>
  <c r="U160" i="56"/>
  <c r="U165" i="56"/>
  <c r="U172" i="56"/>
  <c r="U164" i="56"/>
  <c r="U167" i="56"/>
  <c r="U171" i="56"/>
  <c r="U170" i="56"/>
  <c r="T158" i="53"/>
  <c r="U169" i="53"/>
  <c r="U165" i="53"/>
  <c r="U157" i="53"/>
  <c r="U156" i="53"/>
  <c r="U166" i="53"/>
  <c r="U162" i="53"/>
  <c r="U161" i="53"/>
  <c r="U160" i="53"/>
  <c r="U168" i="53"/>
  <c r="U163" i="53"/>
  <c r="U164" i="53"/>
  <c r="U172" i="53"/>
  <c r="U167" i="53"/>
  <c r="U171" i="53"/>
  <c r="U170" i="53"/>
  <c r="T154" i="53"/>
  <c r="U159" i="13"/>
  <c r="V175" i="13"/>
  <c r="V174" i="13"/>
  <c r="V173" i="13"/>
  <c r="V170" i="13"/>
  <c r="V169" i="13"/>
  <c r="V167" i="13"/>
  <c r="V166" i="13"/>
  <c r="V165" i="13"/>
  <c r="V164" i="13"/>
  <c r="V162" i="13"/>
  <c r="V163" i="13"/>
  <c r="V172" i="13"/>
  <c r="V168" i="13"/>
  <c r="V171" i="13"/>
  <c r="U125" i="12"/>
  <c r="V120" i="12"/>
  <c r="V132" i="12"/>
  <c r="V128" i="12"/>
  <c r="V133" i="12"/>
  <c r="V129" i="12"/>
  <c r="V137" i="12"/>
  <c r="V131" i="12"/>
  <c r="V127" i="12"/>
  <c r="V130" i="12"/>
  <c r="V136" i="12"/>
  <c r="V135" i="12"/>
  <c r="V134" i="12"/>
  <c r="V100" i="11"/>
  <c r="V99" i="11"/>
  <c r="V60" i="11"/>
  <c r="V119" i="11"/>
  <c r="V122" i="11"/>
  <c r="V92" i="11"/>
  <c r="V82" i="11"/>
  <c r="V94" i="11"/>
  <c r="V90" i="11"/>
  <c r="V87" i="11"/>
  <c r="V121" i="11"/>
  <c r="V78" i="11"/>
  <c r="V76" i="11"/>
  <c r="V91" i="11"/>
  <c r="V75" i="11"/>
  <c r="V120" i="11"/>
  <c r="V176" i="11"/>
  <c r="V104" i="11"/>
  <c r="W55" i="11"/>
  <c r="W102" i="11"/>
  <c r="V118" i="11"/>
  <c r="V93" i="11"/>
  <c r="V89" i="11"/>
  <c r="V88" i="11"/>
  <c r="V98" i="11"/>
  <c r="V81" i="11"/>
  <c r="U115" i="11"/>
  <c r="V80" i="11"/>
  <c r="V102" i="11"/>
  <c r="V79" i="11"/>
  <c r="W82" i="11"/>
  <c r="W78" i="11"/>
  <c r="V137" i="49"/>
  <c r="V138" i="49"/>
  <c r="V139" i="49"/>
  <c r="V140" i="49"/>
  <c r="V141" i="49"/>
  <c r="V142" i="49"/>
  <c r="V144" i="49"/>
  <c r="V145" i="49"/>
  <c r="V147" i="49"/>
  <c r="V148" i="49"/>
  <c r="V149" i="49"/>
  <c r="V150" i="49"/>
  <c r="V146" i="49"/>
  <c r="V143" i="49"/>
  <c r="U131" i="49"/>
  <c r="V132" i="49"/>
  <c r="V134" i="49"/>
  <c r="V133" i="49"/>
  <c r="J307" i="58"/>
  <c r="J307" i="55"/>
  <c r="J267" i="55"/>
  <c r="J229" i="55"/>
  <c r="J189" i="55"/>
  <c r="J213" i="57"/>
  <c r="J306" i="57"/>
  <c r="J200" i="56"/>
  <c r="T185" i="56"/>
  <c r="T189" i="53"/>
  <c r="T184" i="53" s="1"/>
  <c r="U115" i="58"/>
  <c r="U118" i="58"/>
  <c r="U123" i="58"/>
  <c r="U119" i="58"/>
  <c r="U152" i="58"/>
  <c r="U121" i="58"/>
  <c r="U114" i="58"/>
  <c r="U116" i="58"/>
  <c r="U120" i="58"/>
  <c r="U122" i="58"/>
  <c r="U88" i="58"/>
  <c r="U117" i="58"/>
  <c r="U113" i="58"/>
  <c r="V83" i="58"/>
  <c r="U112" i="58"/>
  <c r="J306" i="54"/>
  <c r="U191" i="53"/>
  <c r="U145" i="53"/>
  <c r="U141" i="53"/>
  <c r="U137" i="53"/>
  <c r="U130" i="53"/>
  <c r="U126" i="53"/>
  <c r="U122" i="53"/>
  <c r="U116" i="53"/>
  <c r="V89" i="53"/>
  <c r="U118" i="53"/>
  <c r="U159" i="53"/>
  <c r="U138" i="53"/>
  <c r="U127" i="53"/>
  <c r="U190" i="53"/>
  <c r="U155" i="53"/>
  <c r="U148" i="53"/>
  <c r="U144" i="53"/>
  <c r="U140" i="53"/>
  <c r="U133" i="53"/>
  <c r="U129" i="53"/>
  <c r="U125" i="53"/>
  <c r="U121" i="53"/>
  <c r="U115" i="53"/>
  <c r="U117" i="53"/>
  <c r="U152" i="53"/>
  <c r="U142" i="53"/>
  <c r="U119" i="53"/>
  <c r="U151" i="53"/>
  <c r="U147" i="53"/>
  <c r="U143" i="53"/>
  <c r="U139" i="53"/>
  <c r="U132" i="53"/>
  <c r="U128" i="53"/>
  <c r="U124" i="53"/>
  <c r="U120" i="53"/>
  <c r="U94" i="53"/>
  <c r="U188" i="53"/>
  <c r="U153" i="53"/>
  <c r="U146" i="53"/>
  <c r="U131" i="53"/>
  <c r="U123" i="53"/>
  <c r="U134" i="53"/>
  <c r="U187" i="53"/>
  <c r="U186" i="53"/>
  <c r="T111" i="55"/>
  <c r="J213" i="54"/>
  <c r="J267" i="58"/>
  <c r="T120" i="57"/>
  <c r="Y92" i="53"/>
  <c r="T120" i="54"/>
  <c r="U159" i="56"/>
  <c r="U146" i="56"/>
  <c r="U142" i="56"/>
  <c r="U138" i="56"/>
  <c r="U123" i="56"/>
  <c r="U119" i="56"/>
  <c r="U190" i="56"/>
  <c r="U152" i="56"/>
  <c r="U151" i="56"/>
  <c r="U139" i="56"/>
  <c r="U191" i="56"/>
  <c r="U145" i="56"/>
  <c r="U141" i="56"/>
  <c r="U137" i="56"/>
  <c r="U122" i="56"/>
  <c r="U116" i="56"/>
  <c r="V89" i="56"/>
  <c r="U143" i="56"/>
  <c r="U118" i="56"/>
  <c r="U148" i="56"/>
  <c r="U144" i="56"/>
  <c r="U140" i="56"/>
  <c r="U121" i="56"/>
  <c r="U115" i="56"/>
  <c r="U153" i="56"/>
  <c r="U117" i="56"/>
  <c r="U147" i="56"/>
  <c r="U120" i="56"/>
  <c r="U94" i="56"/>
  <c r="U188" i="56"/>
  <c r="U106" i="56"/>
  <c r="U105" i="56"/>
  <c r="U187" i="56"/>
  <c r="U186" i="56"/>
  <c r="Z93" i="56"/>
  <c r="J229" i="58"/>
  <c r="Y92" i="56"/>
  <c r="V136" i="49"/>
  <c r="V129" i="49"/>
  <c r="V125" i="49"/>
  <c r="V121" i="49"/>
  <c r="V116" i="49"/>
  <c r="V112" i="49"/>
  <c r="V108" i="49"/>
  <c r="V104" i="49"/>
  <c r="V83" i="49"/>
  <c r="V101" i="49"/>
  <c r="V113" i="49"/>
  <c r="V128" i="49"/>
  <c r="V124" i="49"/>
  <c r="V120" i="49"/>
  <c r="V115" i="49"/>
  <c r="V111" i="49"/>
  <c r="V107" i="49"/>
  <c r="V103" i="49"/>
  <c r="V96" i="49"/>
  <c r="V95" i="49"/>
  <c r="V117" i="49"/>
  <c r="V99" i="49"/>
  <c r="V127" i="49"/>
  <c r="V123" i="49"/>
  <c r="V119" i="49"/>
  <c r="V114" i="49"/>
  <c r="V110" i="49"/>
  <c r="V106" i="49"/>
  <c r="V100" i="49"/>
  <c r="W78" i="49"/>
  <c r="V102" i="49"/>
  <c r="V130" i="49"/>
  <c r="V126" i="49"/>
  <c r="V122" i="49"/>
  <c r="V109" i="49"/>
  <c r="V105" i="49"/>
  <c r="V154" i="49"/>
  <c r="V153" i="49"/>
  <c r="U135" i="49"/>
  <c r="U98" i="49"/>
  <c r="T151" i="55"/>
  <c r="U88" i="55"/>
  <c r="U128" i="55"/>
  <c r="V83" i="55"/>
  <c r="U119" i="55"/>
  <c r="U112" i="55"/>
  <c r="U113" i="55"/>
  <c r="U122" i="55"/>
  <c r="U114" i="55"/>
  <c r="U127" i="55"/>
  <c r="U117" i="55"/>
  <c r="U153" i="55"/>
  <c r="U120" i="55"/>
  <c r="U118" i="55"/>
  <c r="U129" i="55"/>
  <c r="U147" i="55"/>
  <c r="U130" i="55"/>
  <c r="U126" i="55"/>
  <c r="U115" i="55"/>
  <c r="U152" i="55"/>
  <c r="U123" i="55"/>
  <c r="U125" i="55"/>
  <c r="U121" i="55"/>
  <c r="U116" i="55"/>
  <c r="V98" i="54"/>
  <c r="U158" i="54"/>
  <c r="U149" i="54"/>
  <c r="U141" i="54"/>
  <c r="U132" i="54"/>
  <c r="U123" i="54"/>
  <c r="U137" i="54"/>
  <c r="U131" i="54"/>
  <c r="U138" i="54"/>
  <c r="U130" i="54"/>
  <c r="U157" i="54"/>
  <c r="U126" i="54"/>
  <c r="U299" i="54"/>
  <c r="U297" i="54"/>
  <c r="U293" i="54"/>
  <c r="U160" i="54"/>
  <c r="U124" i="54"/>
  <c r="U154" i="54"/>
  <c r="U145" i="54"/>
  <c r="U155" i="54"/>
  <c r="U146" i="54"/>
  <c r="U139" i="54"/>
  <c r="U128" i="54"/>
  <c r="U121" i="54"/>
  <c r="U181" i="54"/>
  <c r="U180" i="54" s="1"/>
  <c r="U133" i="54"/>
  <c r="U140" i="54"/>
  <c r="U147" i="54"/>
  <c r="U151" i="54"/>
  <c r="U122" i="54"/>
  <c r="U142" i="54"/>
  <c r="U125" i="54"/>
  <c r="U148" i="54"/>
  <c r="U152" i="54"/>
  <c r="U143" i="54"/>
  <c r="U136" i="54"/>
  <c r="U127" i="54"/>
  <c r="U103" i="54"/>
  <c r="U156" i="54"/>
  <c r="U182" i="54"/>
  <c r="U153" i="54"/>
  <c r="U176" i="54"/>
  <c r="U150" i="54"/>
  <c r="U135" i="54"/>
  <c r="U134" i="54"/>
  <c r="U144" i="54"/>
  <c r="U129" i="54"/>
  <c r="T185" i="53"/>
  <c r="T151" i="58"/>
  <c r="T111" i="58"/>
  <c r="T158" i="56"/>
  <c r="T189" i="56"/>
  <c r="T184" i="56"/>
  <c r="Z93" i="53"/>
  <c r="J189" i="58"/>
  <c r="U162" i="57"/>
  <c r="U155" i="57"/>
  <c r="U143" i="57"/>
  <c r="U135" i="57"/>
  <c r="U124" i="57"/>
  <c r="V98" i="57"/>
  <c r="U156" i="57"/>
  <c r="U144" i="57"/>
  <c r="U157" i="57"/>
  <c r="U125" i="57"/>
  <c r="U151" i="57"/>
  <c r="U140" i="57"/>
  <c r="U149" i="57"/>
  <c r="U121" i="57"/>
  <c r="U122" i="57"/>
  <c r="U126" i="57"/>
  <c r="U176" i="57"/>
  <c r="U175" i="57"/>
  <c r="U165" i="57"/>
  <c r="U161" i="57"/>
  <c r="U150" i="57"/>
  <c r="U142" i="57"/>
  <c r="U132" i="57"/>
  <c r="U123" i="57"/>
  <c r="U141" i="57"/>
  <c r="U137" i="57"/>
  <c r="U145" i="57"/>
  <c r="U133" i="57"/>
  <c r="U134" i="57"/>
  <c r="U147" i="57"/>
  <c r="U160" i="57"/>
  <c r="U139" i="57"/>
  <c r="U152" i="57"/>
  <c r="U130" i="57"/>
  <c r="U299" i="57"/>
  <c r="U297" i="57"/>
  <c r="U293" i="57"/>
  <c r="U163" i="57"/>
  <c r="U158" i="57"/>
  <c r="U146" i="57"/>
  <c r="U136" i="57"/>
  <c r="U127" i="57"/>
  <c r="U103" i="57"/>
  <c r="U153" i="57"/>
  <c r="U129" i="57"/>
  <c r="U131" i="57"/>
  <c r="U154" i="57"/>
  <c r="U148" i="57"/>
  <c r="U164" i="57"/>
  <c r="U128" i="57"/>
  <c r="U138" i="57"/>
  <c r="U146" i="15"/>
  <c r="V126" i="15"/>
  <c r="V125" i="15"/>
  <c r="V119" i="15"/>
  <c r="V151" i="15"/>
  <c r="V121" i="15"/>
  <c r="V115" i="15"/>
  <c r="V152" i="15"/>
  <c r="V117" i="15"/>
  <c r="V114" i="15"/>
  <c r="V112" i="15"/>
  <c r="W83" i="15"/>
  <c r="V88" i="15"/>
  <c r="U187" i="13"/>
  <c r="U155" i="13"/>
  <c r="V192" i="13"/>
  <c r="V143" i="13"/>
  <c r="V150" i="13"/>
  <c r="V141" i="13"/>
  <c r="V129" i="13"/>
  <c r="V151" i="13"/>
  <c r="V161" i="13"/>
  <c r="V127" i="13"/>
  <c r="V142" i="13"/>
  <c r="V131" i="13"/>
  <c r="V144" i="13"/>
  <c r="V139" i="13"/>
  <c r="V121" i="13"/>
  <c r="V132" i="13"/>
  <c r="V152" i="13"/>
  <c r="V125" i="13"/>
  <c r="V117" i="13"/>
  <c r="V147" i="13"/>
  <c r="V158" i="13"/>
  <c r="V124" i="13"/>
  <c r="V146" i="13"/>
  <c r="V116" i="13"/>
  <c r="V140" i="13"/>
  <c r="V133" i="13"/>
  <c r="V130" i="13"/>
  <c r="V160" i="13"/>
  <c r="V95" i="13"/>
  <c r="V190" i="13"/>
  <c r="V149" i="13"/>
  <c r="V138" i="13"/>
  <c r="V145" i="13"/>
  <c r="V122" i="13"/>
  <c r="V189" i="13"/>
  <c r="W90" i="13"/>
  <c r="V193" i="13"/>
  <c r="V148" i="13"/>
  <c r="V157" i="13"/>
  <c r="V123" i="13"/>
  <c r="V128" i="13"/>
  <c r="V188" i="13"/>
  <c r="U191" i="13"/>
  <c r="U186" i="13"/>
  <c r="Z91" i="13"/>
  <c r="X73" i="12"/>
  <c r="U152" i="12"/>
  <c r="U149" i="12"/>
  <c r="U148" i="12"/>
  <c r="X56" i="11"/>
  <c r="AB93" i="13"/>
  <c r="AC94" i="13"/>
  <c r="Z75" i="12"/>
  <c r="AA76" i="12"/>
  <c r="V155" i="12"/>
  <c r="V154" i="12"/>
  <c r="V153" i="12"/>
  <c r="V126" i="12"/>
  <c r="V113" i="12"/>
  <c r="V112" i="12"/>
  <c r="V115" i="12"/>
  <c r="V118" i="12"/>
  <c r="V121" i="12"/>
  <c r="V122" i="12"/>
  <c r="V114" i="12"/>
  <c r="V98" i="12"/>
  <c r="V100" i="12"/>
  <c r="V102" i="12"/>
  <c r="V117" i="12"/>
  <c r="V99" i="12"/>
  <c r="V101" i="12"/>
  <c r="V105" i="12"/>
  <c r="V97" i="12"/>
  <c r="V119" i="12"/>
  <c r="V110" i="12"/>
  <c r="V116" i="12"/>
  <c r="V88" i="12"/>
  <c r="V151" i="12"/>
  <c r="V150" i="12"/>
  <c r="W72" i="12"/>
  <c r="V77" i="12"/>
  <c r="W99" i="11"/>
  <c r="W76" i="11"/>
  <c r="W92" i="11"/>
  <c r="W89" i="11"/>
  <c r="AA59" i="11"/>
  <c r="V188" i="11"/>
  <c r="AB81" i="5"/>
  <c r="G63" i="16"/>
  <c r="G526" i="16"/>
  <c r="V128" i="16"/>
  <c r="V173" i="53"/>
  <c r="V150" i="58"/>
  <c r="V146" i="58"/>
  <c r="V158" i="58"/>
  <c r="V155" i="58"/>
  <c r="V154" i="58"/>
  <c r="V153" i="58"/>
  <c r="V156" i="58"/>
  <c r="V157" i="58"/>
  <c r="V141" i="58"/>
  <c r="V137" i="58"/>
  <c r="V133" i="58"/>
  <c r="V129" i="58"/>
  <c r="V142" i="58"/>
  <c r="V138" i="58"/>
  <c r="V134" i="58"/>
  <c r="V130" i="58"/>
  <c r="V128" i="58"/>
  <c r="V127" i="58"/>
  <c r="V126" i="58"/>
  <c r="V125" i="58"/>
  <c r="V136" i="58"/>
  <c r="V139" i="58"/>
  <c r="V131" i="58"/>
  <c r="V140" i="58"/>
  <c r="V143" i="58"/>
  <c r="V132" i="58"/>
  <c r="V135" i="58"/>
  <c r="V159" i="55"/>
  <c r="V158" i="55"/>
  <c r="V155" i="55"/>
  <c r="V154" i="55"/>
  <c r="V156" i="55"/>
  <c r="V157" i="55"/>
  <c r="V150" i="55"/>
  <c r="V148" i="55"/>
  <c r="V149" i="55"/>
  <c r="U146" i="55"/>
  <c r="V143" i="55"/>
  <c r="V142" i="55"/>
  <c r="V141" i="55"/>
  <c r="V140" i="55"/>
  <c r="V139" i="55"/>
  <c r="V138" i="55"/>
  <c r="V137" i="55"/>
  <c r="V136" i="55"/>
  <c r="V135" i="55"/>
  <c r="V134" i="55"/>
  <c r="V133" i="55"/>
  <c r="V132" i="55"/>
  <c r="V131" i="55"/>
  <c r="W159" i="15"/>
  <c r="W154" i="15"/>
  <c r="W157" i="15"/>
  <c r="W153" i="15"/>
  <c r="W156" i="15"/>
  <c r="W155" i="15"/>
  <c r="W158" i="15"/>
  <c r="W149" i="15"/>
  <c r="W148" i="15"/>
  <c r="W147" i="15"/>
  <c r="W128" i="15"/>
  <c r="W127" i="15"/>
  <c r="W142" i="15"/>
  <c r="W140" i="15"/>
  <c r="W138" i="15"/>
  <c r="W136" i="15"/>
  <c r="W143" i="15"/>
  <c r="W141" i="15"/>
  <c r="W139" i="15"/>
  <c r="W137" i="15"/>
  <c r="W135" i="15"/>
  <c r="W130" i="15"/>
  <c r="W134" i="15"/>
  <c r="W133" i="15"/>
  <c r="W129" i="15"/>
  <c r="W132" i="15"/>
  <c r="W131" i="15"/>
  <c r="V189" i="57"/>
  <c r="V187" i="57"/>
  <c r="V185" i="57"/>
  <c r="V184" i="57"/>
  <c r="V183" i="57"/>
  <c r="V186" i="57"/>
  <c r="V182" i="57"/>
  <c r="V189" i="54"/>
  <c r="V187" i="54"/>
  <c r="V184" i="54"/>
  <c r="V183" i="54"/>
  <c r="V185" i="54"/>
  <c r="V186" i="54"/>
  <c r="V179" i="54"/>
  <c r="V178" i="54"/>
  <c r="V177" i="54"/>
  <c r="U175" i="54"/>
  <c r="V165" i="54"/>
  <c r="V164" i="54"/>
  <c r="V163" i="54"/>
  <c r="V162" i="54"/>
  <c r="V161" i="54"/>
  <c r="V123" i="16"/>
  <c r="V132" i="16"/>
  <c r="V127" i="16"/>
  <c r="V189" i="16"/>
  <c r="V299" i="16"/>
  <c r="V297" i="16"/>
  <c r="V293" i="16"/>
  <c r="V146" i="16"/>
  <c r="V160" i="16"/>
  <c r="V162" i="16"/>
  <c r="V185" i="16"/>
  <c r="V135" i="16"/>
  <c r="V150" i="16"/>
  <c r="V139" i="16"/>
  <c r="V163" i="16"/>
  <c r="V188" i="16"/>
  <c r="V142" i="16"/>
  <c r="V149" i="16"/>
  <c r="V124" i="16"/>
  <c r="V136" i="16"/>
  <c r="V176" i="16"/>
  <c r="V161" i="16"/>
  <c r="V179" i="16"/>
  <c r="V184" i="16"/>
  <c r="V143" i="16"/>
  <c r="W98" i="16"/>
  <c r="W185" i="16"/>
  <c r="V103" i="16"/>
  <c r="V121" i="16"/>
  <c r="V164" i="16"/>
  <c r="V165" i="16"/>
  <c r="V177" i="16"/>
  <c r="V135" i="56"/>
  <c r="V162" i="56"/>
  <c r="V163" i="56"/>
  <c r="V164" i="56"/>
  <c r="V165" i="56"/>
  <c r="V168" i="56"/>
  <c r="V172" i="56"/>
  <c r="V161" i="56"/>
  <c r="V166" i="56"/>
  <c r="V160" i="56"/>
  <c r="V169" i="56"/>
  <c r="V167" i="56"/>
  <c r="V171" i="56"/>
  <c r="V170" i="56"/>
  <c r="U158" i="53"/>
  <c r="V166" i="53"/>
  <c r="V162" i="53"/>
  <c r="V161" i="53"/>
  <c r="V160" i="53"/>
  <c r="V172" i="53"/>
  <c r="V163" i="53"/>
  <c r="V169" i="53"/>
  <c r="V156" i="53"/>
  <c r="V164" i="53"/>
  <c r="V157" i="53"/>
  <c r="V165" i="53"/>
  <c r="V168" i="53"/>
  <c r="V171" i="53"/>
  <c r="V170" i="53"/>
  <c r="V167" i="53"/>
  <c r="U154" i="53"/>
  <c r="V135" i="53"/>
  <c r="U189" i="53"/>
  <c r="U184" i="53" s="1"/>
  <c r="W165" i="13"/>
  <c r="W174" i="13"/>
  <c r="W167" i="13"/>
  <c r="W164" i="13"/>
  <c r="W163" i="13"/>
  <c r="W162" i="13"/>
  <c r="W175" i="13"/>
  <c r="W173" i="13"/>
  <c r="W169" i="13"/>
  <c r="W170" i="13"/>
  <c r="W166" i="13"/>
  <c r="W172" i="13"/>
  <c r="W171" i="13"/>
  <c r="W168" i="13"/>
  <c r="V159" i="13"/>
  <c r="V125" i="12"/>
  <c r="W120" i="12"/>
  <c r="W133" i="12"/>
  <c r="W132" i="12"/>
  <c r="W131" i="12"/>
  <c r="W130" i="12"/>
  <c r="W129" i="12"/>
  <c r="W128" i="12"/>
  <c r="W127" i="12"/>
  <c r="W137" i="12"/>
  <c r="W135" i="12"/>
  <c r="W136" i="12"/>
  <c r="W134" i="12"/>
  <c r="W118" i="11"/>
  <c r="W90" i="11"/>
  <c r="W121" i="11"/>
  <c r="W79" i="11"/>
  <c r="W101" i="11"/>
  <c r="X55" i="11"/>
  <c r="X101" i="11"/>
  <c r="W75" i="11"/>
  <c r="W91" i="11"/>
  <c r="W88" i="11"/>
  <c r="W122" i="11"/>
  <c r="W80" i="11"/>
  <c r="W104" i="11"/>
  <c r="W60" i="11"/>
  <c r="W94" i="11"/>
  <c r="W120" i="11"/>
  <c r="W93" i="11"/>
  <c r="W87" i="11"/>
  <c r="W98" i="11"/>
  <c r="W100" i="11"/>
  <c r="W81" i="11"/>
  <c r="V207" i="11"/>
  <c r="V115" i="11"/>
  <c r="X102" i="11"/>
  <c r="X78" i="11"/>
  <c r="X81" i="11"/>
  <c r="W137" i="49"/>
  <c r="W139" i="49"/>
  <c r="W141" i="49"/>
  <c r="W145" i="49"/>
  <c r="W147" i="49"/>
  <c r="W138" i="49"/>
  <c r="W140" i="49"/>
  <c r="W142" i="49"/>
  <c r="W144" i="49"/>
  <c r="W148" i="49"/>
  <c r="W149" i="49"/>
  <c r="W150" i="49"/>
  <c r="W146" i="49"/>
  <c r="W143" i="49"/>
  <c r="V131" i="49"/>
  <c r="W134" i="49"/>
  <c r="W133" i="49"/>
  <c r="W132" i="49"/>
  <c r="U151" i="58"/>
  <c r="U151" i="55"/>
  <c r="U189" i="56"/>
  <c r="U184" i="56" s="1"/>
  <c r="V129" i="55"/>
  <c r="V125" i="55"/>
  <c r="V115" i="55"/>
  <c r="V88" i="55"/>
  <c r="V118" i="55"/>
  <c r="V117" i="55"/>
  <c r="V123" i="55"/>
  <c r="V153" i="55"/>
  <c r="V147" i="55"/>
  <c r="V128" i="55"/>
  <c r="V121" i="55"/>
  <c r="V114" i="55"/>
  <c r="V113" i="55"/>
  <c r="V120" i="55"/>
  <c r="V130" i="55"/>
  <c r="W83" i="55"/>
  <c r="V122" i="55"/>
  <c r="V152" i="55"/>
  <c r="V127" i="55"/>
  <c r="V119" i="55"/>
  <c r="V112" i="55"/>
  <c r="V116" i="55"/>
  <c r="V126" i="55"/>
  <c r="V122" i="58"/>
  <c r="V152" i="58"/>
  <c r="V112" i="58"/>
  <c r="V118" i="58"/>
  <c r="V117" i="58"/>
  <c r="W83" i="58"/>
  <c r="V120" i="58"/>
  <c r="V113" i="58"/>
  <c r="V115" i="58"/>
  <c r="V88" i="58"/>
  <c r="V121" i="58"/>
  <c r="V114" i="58"/>
  <c r="V116" i="58"/>
  <c r="V123" i="58"/>
  <c r="V119" i="58"/>
  <c r="AA93" i="53"/>
  <c r="V181" i="54"/>
  <c r="V180" i="54" s="1"/>
  <c r="V160" i="54"/>
  <c r="V150" i="54"/>
  <c r="V142" i="54"/>
  <c r="V132" i="54"/>
  <c r="V126" i="54"/>
  <c r="V121" i="54"/>
  <c r="V134" i="54"/>
  <c r="V140" i="54"/>
  <c r="V141" i="54"/>
  <c r="V131" i="54"/>
  <c r="V133" i="54"/>
  <c r="V143" i="54"/>
  <c r="V123" i="54"/>
  <c r="V144" i="54"/>
  <c r="V156" i="54"/>
  <c r="V149" i="54"/>
  <c r="V139" i="54"/>
  <c r="V129" i="54"/>
  <c r="V125" i="54"/>
  <c r="V103" i="54"/>
  <c r="V148" i="54"/>
  <c r="V137" i="54"/>
  <c r="V151" i="54"/>
  <c r="V182" i="54"/>
  <c r="V176" i="54"/>
  <c r="V153" i="54"/>
  <c r="V127" i="54"/>
  <c r="V130" i="54"/>
  <c r="V145" i="54"/>
  <c r="V299" i="54"/>
  <c r="V297" i="54"/>
  <c r="V293" i="54"/>
  <c r="V155" i="54"/>
  <c r="V146" i="54"/>
  <c r="V136" i="54"/>
  <c r="V128" i="54"/>
  <c r="V124" i="54"/>
  <c r="W98" i="54"/>
  <c r="V157" i="54"/>
  <c r="V152" i="54"/>
  <c r="V122" i="54"/>
  <c r="V147" i="54"/>
  <c r="V135" i="54"/>
  <c r="V138" i="54"/>
  <c r="V158" i="54"/>
  <c r="V154" i="54"/>
  <c r="V152" i="49"/>
  <c r="W102" i="49"/>
  <c r="X78" i="49"/>
  <c r="W116" i="49"/>
  <c r="W112" i="49"/>
  <c r="W108" i="49"/>
  <c r="W104" i="49"/>
  <c r="W83" i="49"/>
  <c r="W136" i="49"/>
  <c r="W127" i="49"/>
  <c r="W123" i="49"/>
  <c r="W119" i="49"/>
  <c r="W96" i="49"/>
  <c r="W95" i="49"/>
  <c r="W113" i="49"/>
  <c r="W128" i="49"/>
  <c r="W115" i="49"/>
  <c r="W111" i="49"/>
  <c r="W107" i="49"/>
  <c r="W103" i="49"/>
  <c r="W130" i="49"/>
  <c r="W126" i="49"/>
  <c r="W122" i="49"/>
  <c r="W105" i="49"/>
  <c r="W114" i="49"/>
  <c r="W110" i="49"/>
  <c r="W106" i="49"/>
  <c r="W100" i="49"/>
  <c r="W129" i="49"/>
  <c r="W125" i="49"/>
  <c r="W121" i="49"/>
  <c r="W101" i="49"/>
  <c r="W117" i="49"/>
  <c r="W109" i="49"/>
  <c r="W99" i="49"/>
  <c r="W124" i="49"/>
  <c r="W120" i="49"/>
  <c r="W154" i="49"/>
  <c r="W153" i="49"/>
  <c r="V135" i="49"/>
  <c r="Z92" i="56"/>
  <c r="U185" i="53"/>
  <c r="V163" i="57"/>
  <c r="V150" i="57"/>
  <c r="V126" i="57"/>
  <c r="V148" i="57"/>
  <c r="V122" i="57"/>
  <c r="V299" i="57"/>
  <c r="V297" i="57"/>
  <c r="V293" i="57"/>
  <c r="V162" i="57"/>
  <c r="V156" i="57"/>
  <c r="V149" i="57"/>
  <c r="V139" i="57"/>
  <c r="V129" i="57"/>
  <c r="V125" i="57"/>
  <c r="V103" i="57"/>
  <c r="V151" i="57"/>
  <c r="V140" i="57"/>
  <c r="V152" i="57"/>
  <c r="V147" i="57"/>
  <c r="V165" i="57"/>
  <c r="V161" i="57"/>
  <c r="V155" i="57"/>
  <c r="V146" i="57"/>
  <c r="V136" i="57"/>
  <c r="V128" i="57"/>
  <c r="V124" i="57"/>
  <c r="V138" i="57"/>
  <c r="V130" i="57"/>
  <c r="V141" i="57"/>
  <c r="V131" i="57"/>
  <c r="V154" i="57"/>
  <c r="V176" i="57"/>
  <c r="V175" i="57"/>
  <c r="V164" i="57"/>
  <c r="V160" i="57"/>
  <c r="V153" i="57"/>
  <c r="V143" i="57"/>
  <c r="V135" i="57"/>
  <c r="V127" i="57"/>
  <c r="V123" i="57"/>
  <c r="V144" i="57"/>
  <c r="V134" i="57"/>
  <c r="V137" i="57"/>
  <c r="V145" i="57"/>
  <c r="V157" i="57"/>
  <c r="W98" i="57"/>
  <c r="V142" i="57"/>
  <c r="V132" i="57"/>
  <c r="V121" i="57"/>
  <c r="V158" i="57"/>
  <c r="V133" i="57"/>
  <c r="U120" i="54"/>
  <c r="V118" i="49"/>
  <c r="AA93" i="56"/>
  <c r="U185" i="56"/>
  <c r="U158" i="56"/>
  <c r="V190" i="53"/>
  <c r="V132" i="53"/>
  <c r="V128" i="53"/>
  <c r="V124" i="53"/>
  <c r="V120" i="53"/>
  <c r="W89" i="53"/>
  <c r="V149" i="53"/>
  <c r="V145" i="53"/>
  <c r="V141" i="53"/>
  <c r="V137" i="53"/>
  <c r="V153" i="53"/>
  <c r="V129" i="53"/>
  <c r="V142" i="53"/>
  <c r="V191" i="53"/>
  <c r="V131" i="53"/>
  <c r="V127" i="53"/>
  <c r="V123" i="53"/>
  <c r="V119" i="53"/>
  <c r="V159" i="53"/>
  <c r="V148" i="53"/>
  <c r="V144" i="53"/>
  <c r="V140" i="53"/>
  <c r="V94" i="53"/>
  <c r="V188" i="53"/>
  <c r="V134" i="53"/>
  <c r="V125" i="53"/>
  <c r="V146" i="53"/>
  <c r="V155" i="53"/>
  <c r="V130" i="53"/>
  <c r="V126" i="53"/>
  <c r="V122" i="53"/>
  <c r="V116" i="53"/>
  <c r="V151" i="53"/>
  <c r="V147" i="53"/>
  <c r="V143" i="53"/>
  <c r="V139" i="53"/>
  <c r="V152" i="53"/>
  <c r="V118" i="53"/>
  <c r="V133" i="53"/>
  <c r="V121" i="53"/>
  <c r="V115" i="53"/>
  <c r="V150" i="53"/>
  <c r="V138" i="53"/>
  <c r="V117" i="53"/>
  <c r="V187" i="53"/>
  <c r="V186" i="53"/>
  <c r="U111" i="58"/>
  <c r="U120" i="57"/>
  <c r="U111" i="55"/>
  <c r="V98" i="49"/>
  <c r="V190" i="56"/>
  <c r="V120" i="56"/>
  <c r="W89" i="56"/>
  <c r="V148" i="56"/>
  <c r="V144" i="56"/>
  <c r="V140" i="56"/>
  <c r="V159" i="56"/>
  <c r="V152" i="56"/>
  <c r="V145" i="56"/>
  <c r="V191" i="56"/>
  <c r="V123" i="56"/>
  <c r="V119" i="56"/>
  <c r="V151" i="56"/>
  <c r="V147" i="56"/>
  <c r="V143" i="56"/>
  <c r="V139" i="56"/>
  <c r="V94" i="56"/>
  <c r="V188" i="56"/>
  <c r="V153" i="56"/>
  <c r="V115" i="56"/>
  <c r="V141" i="56"/>
  <c r="V122" i="56"/>
  <c r="V116" i="56"/>
  <c r="V150" i="56"/>
  <c r="V146" i="56"/>
  <c r="V142" i="56"/>
  <c r="V138" i="56"/>
  <c r="V117" i="56"/>
  <c r="V118" i="56"/>
  <c r="V121" i="56"/>
  <c r="V149" i="56"/>
  <c r="V137" i="56"/>
  <c r="V105" i="56"/>
  <c r="V106" i="56"/>
  <c r="V187" i="56"/>
  <c r="V186" i="56"/>
  <c r="Z92" i="53"/>
  <c r="V146" i="15"/>
  <c r="W152" i="15"/>
  <c r="W119" i="15"/>
  <c r="W121" i="15"/>
  <c r="X83" i="15"/>
  <c r="W117" i="15"/>
  <c r="W126" i="15"/>
  <c r="W112" i="15"/>
  <c r="W114" i="15"/>
  <c r="W151" i="15"/>
  <c r="W125" i="15"/>
  <c r="W115" i="15"/>
  <c r="W88" i="15"/>
  <c r="V155" i="13"/>
  <c r="V187" i="13"/>
  <c r="V191" i="13"/>
  <c r="V186" i="13"/>
  <c r="W144" i="13"/>
  <c r="W128" i="13"/>
  <c r="W127" i="13"/>
  <c r="W150" i="13"/>
  <c r="W133" i="13"/>
  <c r="W121" i="13"/>
  <c r="W188" i="13"/>
  <c r="X90" i="13"/>
  <c r="W157" i="13"/>
  <c r="W117" i="13"/>
  <c r="W142" i="13"/>
  <c r="W149" i="13"/>
  <c r="W141" i="13"/>
  <c r="W189" i="13"/>
  <c r="W148" i="13"/>
  <c r="W161" i="13"/>
  <c r="W143" i="13"/>
  <c r="W130" i="13"/>
  <c r="W158" i="13"/>
  <c r="W124" i="13"/>
  <c r="W139" i="13"/>
  <c r="W123" i="13"/>
  <c r="W146" i="13"/>
  <c r="W129" i="13"/>
  <c r="W95" i="13"/>
  <c r="W190" i="13"/>
  <c r="W151" i="13"/>
  <c r="W132" i="13"/>
  <c r="W131" i="13"/>
  <c r="W152" i="13"/>
  <c r="W193" i="13"/>
  <c r="W140" i="13"/>
  <c r="W122" i="13"/>
  <c r="W138" i="13"/>
  <c r="W116" i="13"/>
  <c r="W147" i="13"/>
  <c r="W192" i="13"/>
  <c r="W160" i="13"/>
  <c r="W125" i="13"/>
  <c r="W145" i="13"/>
  <c r="AA91" i="13"/>
  <c r="V152" i="12"/>
  <c r="V149" i="12"/>
  <c r="V148" i="12"/>
  <c r="Y73" i="12"/>
  <c r="Y56" i="11"/>
  <c r="W119" i="11"/>
  <c r="AC93" i="13"/>
  <c r="AD94" i="13"/>
  <c r="H332" i="13"/>
  <c r="H245" i="13"/>
  <c r="H158" i="13"/>
  <c r="H311" i="15"/>
  <c r="H233" i="15"/>
  <c r="H225" i="15"/>
  <c r="H157" i="13"/>
  <c r="H244" i="13"/>
  <c r="H331" i="13"/>
  <c r="H226" i="15"/>
  <c r="AB76" i="12"/>
  <c r="W155" i="12"/>
  <c r="W153" i="12"/>
  <c r="W154" i="12"/>
  <c r="W114" i="12"/>
  <c r="W117" i="12"/>
  <c r="W98" i="12"/>
  <c r="W99" i="12"/>
  <c r="W100" i="12"/>
  <c r="W101" i="12"/>
  <c r="W102" i="12"/>
  <c r="W116" i="12"/>
  <c r="W119" i="12"/>
  <c r="W115" i="12"/>
  <c r="W122" i="12"/>
  <c r="W112" i="12"/>
  <c r="W126" i="12"/>
  <c r="W118" i="12"/>
  <c r="W121" i="12"/>
  <c r="W110" i="12"/>
  <c r="W105" i="12"/>
  <c r="W113" i="12"/>
  <c r="W97" i="12"/>
  <c r="W88" i="12"/>
  <c r="W151" i="12"/>
  <c r="W150" i="12"/>
  <c r="X72" i="12"/>
  <c r="W77" i="12"/>
  <c r="AA75" i="12"/>
  <c r="W188" i="11"/>
  <c r="AB59" i="11"/>
  <c r="W176" i="11"/>
  <c r="X120" i="11"/>
  <c r="X99" i="11"/>
  <c r="X121" i="11"/>
  <c r="X89" i="11"/>
  <c r="X90" i="11"/>
  <c r="X93" i="11"/>
  <c r="X94" i="11"/>
  <c r="X87" i="11"/>
  <c r="X76" i="11"/>
  <c r="X118" i="11"/>
  <c r="W166" i="11"/>
  <c r="Y55" i="11"/>
  <c r="AC81" i="5"/>
  <c r="AG24" i="4"/>
  <c r="W173" i="53"/>
  <c r="W150" i="58"/>
  <c r="W146" i="58"/>
  <c r="W153" i="58"/>
  <c r="W155" i="58"/>
  <c r="W158" i="58"/>
  <c r="W154" i="58"/>
  <c r="W156" i="58"/>
  <c r="W157" i="58"/>
  <c r="W142" i="58"/>
  <c r="W138" i="58"/>
  <c r="W134" i="58"/>
  <c r="W130" i="58"/>
  <c r="W128" i="58"/>
  <c r="W127" i="58"/>
  <c r="W126" i="58"/>
  <c r="W125" i="58"/>
  <c r="W143" i="58"/>
  <c r="W139" i="58"/>
  <c r="W135" i="58"/>
  <c r="W131" i="58"/>
  <c r="W137" i="58"/>
  <c r="W129" i="58"/>
  <c r="W140" i="58"/>
  <c r="W132" i="58"/>
  <c r="W141" i="58"/>
  <c r="W133" i="58"/>
  <c r="W136" i="58"/>
  <c r="W155" i="55"/>
  <c r="W159" i="55"/>
  <c r="W158" i="55"/>
  <c r="W154" i="55"/>
  <c r="W156" i="55"/>
  <c r="W157" i="55"/>
  <c r="W150" i="55"/>
  <c r="W149" i="55"/>
  <c r="W148" i="55"/>
  <c r="V146" i="55"/>
  <c r="W143" i="55"/>
  <c r="W141" i="55"/>
  <c r="W139" i="55"/>
  <c r="W137" i="55"/>
  <c r="W135" i="55"/>
  <c r="W133" i="55"/>
  <c r="W131" i="55"/>
  <c r="W142" i="55"/>
  <c r="W140" i="55"/>
  <c r="W138" i="55"/>
  <c r="W136" i="55"/>
  <c r="W134" i="55"/>
  <c r="W132" i="55"/>
  <c r="X159" i="15"/>
  <c r="X157" i="15"/>
  <c r="X154" i="15"/>
  <c r="X153" i="15"/>
  <c r="X155" i="15"/>
  <c r="X156" i="15"/>
  <c r="X158" i="15"/>
  <c r="X149" i="15"/>
  <c r="X148" i="15"/>
  <c r="X147" i="15"/>
  <c r="X143" i="15"/>
  <c r="X142" i="15"/>
  <c r="X141" i="15"/>
  <c r="X140" i="15"/>
  <c r="X139" i="15"/>
  <c r="X138" i="15"/>
  <c r="X137" i="15"/>
  <c r="X136" i="15"/>
  <c r="X135" i="15"/>
  <c r="X134" i="15"/>
  <c r="X133" i="15"/>
  <c r="X132" i="15"/>
  <c r="X131" i="15"/>
  <c r="X130" i="15"/>
  <c r="X129" i="15"/>
  <c r="X128" i="15"/>
  <c r="X127" i="15"/>
  <c r="W189" i="57"/>
  <c r="W187" i="57"/>
  <c r="W186" i="57"/>
  <c r="W185" i="57"/>
  <c r="W184" i="57"/>
  <c r="W183" i="57"/>
  <c r="W182" i="57"/>
  <c r="W189" i="54"/>
  <c r="W187" i="54"/>
  <c r="W184" i="54"/>
  <c r="W183" i="54"/>
  <c r="W185" i="54"/>
  <c r="W186" i="54"/>
  <c r="W179" i="54"/>
  <c r="W178" i="54"/>
  <c r="W177" i="54"/>
  <c r="V175" i="54"/>
  <c r="W165" i="54"/>
  <c r="W164" i="54"/>
  <c r="W163" i="54"/>
  <c r="W162" i="54"/>
  <c r="W161" i="54"/>
  <c r="X98" i="16"/>
  <c r="X183" i="16"/>
  <c r="W164" i="16"/>
  <c r="W123" i="16"/>
  <c r="W179" i="16"/>
  <c r="W132" i="16"/>
  <c r="W127" i="16"/>
  <c r="W189" i="16"/>
  <c r="W121" i="16"/>
  <c r="W143" i="16"/>
  <c r="W128" i="16"/>
  <c r="W150" i="16"/>
  <c r="W103" i="16"/>
  <c r="W163" i="16"/>
  <c r="W177" i="16"/>
  <c r="W184" i="16"/>
  <c r="W160" i="16"/>
  <c r="W142" i="16"/>
  <c r="W136" i="16"/>
  <c r="W135" i="16"/>
  <c r="W124" i="16"/>
  <c r="W162" i="16"/>
  <c r="W188" i="16"/>
  <c r="W183" i="16"/>
  <c r="W299" i="16"/>
  <c r="W297" i="16"/>
  <c r="W293" i="16"/>
  <c r="W139" i="16"/>
  <c r="W176" i="16"/>
  <c r="W146" i="16"/>
  <c r="W149" i="16"/>
  <c r="W165" i="16"/>
  <c r="W161" i="16"/>
  <c r="W135" i="56"/>
  <c r="W160" i="56"/>
  <c r="W161" i="56"/>
  <c r="W172" i="56"/>
  <c r="W164" i="56"/>
  <c r="W169" i="56"/>
  <c r="W163" i="56"/>
  <c r="W168" i="56"/>
  <c r="W162" i="56"/>
  <c r="W165" i="56"/>
  <c r="W166" i="56"/>
  <c r="W167" i="56"/>
  <c r="W171" i="56"/>
  <c r="W170" i="56"/>
  <c r="V114" i="56"/>
  <c r="V158" i="53"/>
  <c r="G259" i="53"/>
  <c r="W172" i="53"/>
  <c r="W169" i="53"/>
  <c r="W168" i="53"/>
  <c r="W166" i="53"/>
  <c r="W165" i="53"/>
  <c r="W164" i="53"/>
  <c r="W163" i="53"/>
  <c r="W162" i="53"/>
  <c r="W160" i="53"/>
  <c r="W157" i="53"/>
  <c r="W161" i="53"/>
  <c r="W156" i="53"/>
  <c r="W171" i="53"/>
  <c r="W167" i="53"/>
  <c r="W170" i="53"/>
  <c r="V154" i="53"/>
  <c r="W135" i="53"/>
  <c r="V114" i="53"/>
  <c r="W159" i="13"/>
  <c r="X175" i="13"/>
  <c r="X174" i="13"/>
  <c r="X173" i="13"/>
  <c r="X170" i="13"/>
  <c r="X169" i="13"/>
  <c r="X166" i="13"/>
  <c r="X163" i="13"/>
  <c r="X165" i="13"/>
  <c r="X167" i="13"/>
  <c r="X164" i="13"/>
  <c r="X162" i="13"/>
  <c r="X172" i="13"/>
  <c r="X168" i="13"/>
  <c r="X171" i="13"/>
  <c r="W125" i="12"/>
  <c r="X120" i="12"/>
  <c r="X137" i="12"/>
  <c r="X133" i="12"/>
  <c r="X129" i="12"/>
  <c r="X130" i="12"/>
  <c r="X131" i="12"/>
  <c r="X127" i="12"/>
  <c r="X132" i="12"/>
  <c r="X128" i="12"/>
  <c r="X136" i="12"/>
  <c r="X135" i="12"/>
  <c r="X134" i="12"/>
  <c r="X75" i="11"/>
  <c r="X92" i="11"/>
  <c r="X100" i="11"/>
  <c r="X79" i="11"/>
  <c r="X82" i="11"/>
  <c r="X83" i="11"/>
  <c r="X104" i="11"/>
  <c r="X60" i="11"/>
  <c r="X119" i="11"/>
  <c r="X98" i="11"/>
  <c r="X91" i="11"/>
  <c r="X88" i="11"/>
  <c r="X122" i="11"/>
  <c r="W207" i="11"/>
  <c r="X80" i="11"/>
  <c r="W115" i="11"/>
  <c r="Y102" i="11"/>
  <c r="Y104" i="11"/>
  <c r="Y101" i="11"/>
  <c r="Y83" i="11"/>
  <c r="Y82" i="11"/>
  <c r="Y81" i="11"/>
  <c r="Y80" i="11"/>
  <c r="Y79" i="11"/>
  <c r="Y78" i="11"/>
  <c r="X137" i="49"/>
  <c r="X138" i="49"/>
  <c r="X139" i="49"/>
  <c r="X140" i="49"/>
  <c r="X141" i="49"/>
  <c r="X142" i="49"/>
  <c r="X144" i="49"/>
  <c r="X145" i="49"/>
  <c r="X147" i="49"/>
  <c r="X148" i="49"/>
  <c r="X149" i="49"/>
  <c r="X150" i="49"/>
  <c r="X146" i="49"/>
  <c r="X143" i="49"/>
  <c r="W131" i="49"/>
  <c r="X134" i="49"/>
  <c r="X133" i="49"/>
  <c r="X132" i="49"/>
  <c r="V151" i="55"/>
  <c r="V120" i="57"/>
  <c r="V185" i="56"/>
  <c r="V185" i="53"/>
  <c r="W152" i="49"/>
  <c r="V151" i="49"/>
  <c r="V155" i="49"/>
  <c r="W191" i="56"/>
  <c r="W159" i="56"/>
  <c r="W150" i="56"/>
  <c r="W146" i="56"/>
  <c r="W142" i="56"/>
  <c r="W138" i="56"/>
  <c r="W123" i="56"/>
  <c r="W119" i="56"/>
  <c r="W94" i="56"/>
  <c r="W188" i="56"/>
  <c r="W152" i="56"/>
  <c r="W147" i="56"/>
  <c r="W120" i="56"/>
  <c r="W149" i="56"/>
  <c r="W145" i="56"/>
  <c r="W141" i="56"/>
  <c r="W137" i="56"/>
  <c r="W122" i="56"/>
  <c r="W116" i="56"/>
  <c r="X89" i="56"/>
  <c r="W143" i="56"/>
  <c r="W190" i="56"/>
  <c r="W148" i="56"/>
  <c r="W144" i="56"/>
  <c r="W140" i="56"/>
  <c r="W121" i="56"/>
  <c r="W115" i="56"/>
  <c r="W153" i="56"/>
  <c r="W118" i="56"/>
  <c r="W151" i="56"/>
  <c r="W139" i="56"/>
  <c r="W117" i="56"/>
  <c r="W105" i="56"/>
  <c r="W106" i="56"/>
  <c r="W187" i="56"/>
  <c r="W186" i="56"/>
  <c r="V189" i="56"/>
  <c r="V184" i="56" s="1"/>
  <c r="W191" i="53"/>
  <c r="W159" i="53"/>
  <c r="W150" i="53"/>
  <c r="W146" i="53"/>
  <c r="W142" i="53"/>
  <c r="W138" i="53"/>
  <c r="W131" i="53"/>
  <c r="W127" i="53"/>
  <c r="W123" i="53"/>
  <c r="W119" i="53"/>
  <c r="W94" i="53"/>
  <c r="W188" i="53"/>
  <c r="W153" i="53"/>
  <c r="W151" i="53"/>
  <c r="W139" i="53"/>
  <c r="W120" i="53"/>
  <c r="W149" i="53"/>
  <c r="W145" i="53"/>
  <c r="W141" i="53"/>
  <c r="W137" i="53"/>
  <c r="W130" i="53"/>
  <c r="W126" i="53"/>
  <c r="W122" i="53"/>
  <c r="W116" i="53"/>
  <c r="X89" i="53"/>
  <c r="W134" i="53"/>
  <c r="W143" i="53"/>
  <c r="W128" i="53"/>
  <c r="W152" i="53"/>
  <c r="W155" i="53"/>
  <c r="W148" i="53"/>
  <c r="W144" i="53"/>
  <c r="W140" i="53"/>
  <c r="W133" i="53"/>
  <c r="W129" i="53"/>
  <c r="W125" i="53"/>
  <c r="W121" i="53"/>
  <c r="W115" i="53"/>
  <c r="W118" i="53"/>
  <c r="W117" i="53"/>
  <c r="W147" i="53"/>
  <c r="W132" i="53"/>
  <c r="W124" i="53"/>
  <c r="W190" i="53"/>
  <c r="W187" i="53"/>
  <c r="W186" i="53"/>
  <c r="V189" i="53"/>
  <c r="V184" i="53" s="1"/>
  <c r="W135" i="49"/>
  <c r="W88" i="55"/>
  <c r="W119" i="55"/>
  <c r="W112" i="55"/>
  <c r="W128" i="55"/>
  <c r="X83" i="55"/>
  <c r="W113" i="55"/>
  <c r="W122" i="55"/>
  <c r="W117" i="55"/>
  <c r="W127" i="55"/>
  <c r="W118" i="55"/>
  <c r="W115" i="55"/>
  <c r="W153" i="55"/>
  <c r="W130" i="55"/>
  <c r="W126" i="55"/>
  <c r="W123" i="55"/>
  <c r="W147" i="55"/>
  <c r="W121" i="55"/>
  <c r="W114" i="55"/>
  <c r="W152" i="55"/>
  <c r="W129" i="55"/>
  <c r="W125" i="55"/>
  <c r="W116" i="55"/>
  <c r="W120" i="55"/>
  <c r="AB93" i="56"/>
  <c r="V136" i="53"/>
  <c r="W164" i="57"/>
  <c r="W160" i="57"/>
  <c r="W150" i="57"/>
  <c r="W142" i="57"/>
  <c r="W134" i="57"/>
  <c r="W129" i="57"/>
  <c r="W125" i="57"/>
  <c r="W103" i="57"/>
  <c r="W145" i="57"/>
  <c r="W141" i="57"/>
  <c r="W137" i="57"/>
  <c r="W151" i="57"/>
  <c r="W154" i="57"/>
  <c r="W161" i="57"/>
  <c r="W130" i="57"/>
  <c r="W157" i="57"/>
  <c r="W163" i="57"/>
  <c r="W156" i="57"/>
  <c r="W149" i="57"/>
  <c r="W139" i="57"/>
  <c r="W133" i="57"/>
  <c r="W128" i="57"/>
  <c r="W124" i="57"/>
  <c r="X98" i="57"/>
  <c r="W158" i="57"/>
  <c r="W155" i="57"/>
  <c r="W140" i="57"/>
  <c r="W144" i="57"/>
  <c r="W153" i="57"/>
  <c r="W135" i="57"/>
  <c r="W122" i="57"/>
  <c r="W162" i="57"/>
  <c r="W299" i="57"/>
  <c r="W297" i="57"/>
  <c r="W293" i="57"/>
  <c r="W146" i="57"/>
  <c r="W136" i="57"/>
  <c r="W132" i="57"/>
  <c r="W127" i="57"/>
  <c r="W123" i="57"/>
  <c r="W152" i="57"/>
  <c r="W148" i="57"/>
  <c r="W131" i="57"/>
  <c r="W138" i="57"/>
  <c r="W176" i="57"/>
  <c r="W175" i="57"/>
  <c r="W165" i="57"/>
  <c r="W143" i="57"/>
  <c r="W126" i="57"/>
  <c r="W121" i="57"/>
  <c r="W147" i="57"/>
  <c r="W98" i="49"/>
  <c r="X127" i="49"/>
  <c r="X123" i="49"/>
  <c r="X119" i="49"/>
  <c r="X114" i="49"/>
  <c r="X110" i="49"/>
  <c r="X106" i="49"/>
  <c r="X100" i="49"/>
  <c r="Y78" i="49"/>
  <c r="X128" i="49"/>
  <c r="X115" i="49"/>
  <c r="X96" i="49"/>
  <c r="X95" i="49"/>
  <c r="X130" i="49"/>
  <c r="X126" i="49"/>
  <c r="X122" i="49"/>
  <c r="X117" i="49"/>
  <c r="X113" i="49"/>
  <c r="X109" i="49"/>
  <c r="X105" i="49"/>
  <c r="X99" i="49"/>
  <c r="X124" i="49"/>
  <c r="X107" i="49"/>
  <c r="X136" i="49"/>
  <c r="X129" i="49"/>
  <c r="X125" i="49"/>
  <c r="X121" i="49"/>
  <c r="X116" i="49"/>
  <c r="X112" i="49"/>
  <c r="X108" i="49"/>
  <c r="X104" i="49"/>
  <c r="X83" i="49"/>
  <c r="X101" i="49"/>
  <c r="X120" i="49"/>
  <c r="X111" i="49"/>
  <c r="X103" i="49"/>
  <c r="X102" i="49"/>
  <c r="X154" i="49"/>
  <c r="X153" i="49"/>
  <c r="V120" i="54"/>
  <c r="W118" i="49"/>
  <c r="V111" i="58"/>
  <c r="AA92" i="53"/>
  <c r="V136" i="56"/>
  <c r="V158" i="56"/>
  <c r="AA92" i="56"/>
  <c r="W153" i="54"/>
  <c r="W143" i="54"/>
  <c r="W135" i="54"/>
  <c r="W130" i="54"/>
  <c r="W126" i="54"/>
  <c r="W121" i="54"/>
  <c r="W148" i="54"/>
  <c r="W151" i="54"/>
  <c r="W138" i="54"/>
  <c r="W137" i="54"/>
  <c r="W154" i="54"/>
  <c r="W299" i="54"/>
  <c r="W297" i="54"/>
  <c r="W293" i="54"/>
  <c r="W136" i="54"/>
  <c r="W123" i="54"/>
  <c r="W147" i="54"/>
  <c r="W131" i="54"/>
  <c r="W182" i="54"/>
  <c r="W150" i="54"/>
  <c r="W142" i="54"/>
  <c r="W134" i="54"/>
  <c r="W129" i="54"/>
  <c r="W125" i="54"/>
  <c r="W103" i="54"/>
  <c r="W160" i="54"/>
  <c r="W152" i="54"/>
  <c r="W155" i="54"/>
  <c r="W132" i="54"/>
  <c r="W157" i="54"/>
  <c r="W176" i="54"/>
  <c r="X98" i="54"/>
  <c r="W181" i="54"/>
  <c r="W149" i="54"/>
  <c r="W139" i="54"/>
  <c r="W133" i="54"/>
  <c r="W128" i="54"/>
  <c r="W124" i="54"/>
  <c r="W158" i="54"/>
  <c r="W122" i="54"/>
  <c r="W144" i="54"/>
  <c r="W140" i="54"/>
  <c r="W156" i="54"/>
  <c r="W146" i="54"/>
  <c r="W127" i="54"/>
  <c r="W141" i="54"/>
  <c r="W145" i="54"/>
  <c r="AB93" i="53"/>
  <c r="V151" i="58"/>
  <c r="W115" i="58"/>
  <c r="W123" i="58"/>
  <c r="W117" i="58"/>
  <c r="W118" i="58"/>
  <c r="W121" i="58"/>
  <c r="W114" i="58"/>
  <c r="W152" i="58"/>
  <c r="W120" i="58"/>
  <c r="W113" i="58"/>
  <c r="W122" i="58"/>
  <c r="W88" i="58"/>
  <c r="W119" i="58"/>
  <c r="W112" i="58"/>
  <c r="X83" i="58"/>
  <c r="W116" i="58"/>
  <c r="V111" i="55"/>
  <c r="M157" i="13"/>
  <c r="M244" i="13"/>
  <c r="M331" i="13"/>
  <c r="AI45" i="13"/>
  <c r="W146" i="15"/>
  <c r="W187" i="13"/>
  <c r="X117" i="15"/>
  <c r="X112" i="15"/>
  <c r="X152" i="15"/>
  <c r="X126" i="15"/>
  <c r="X125" i="15"/>
  <c r="X119" i="15"/>
  <c r="X151" i="15"/>
  <c r="X114" i="15"/>
  <c r="X121" i="15"/>
  <c r="X88" i="15"/>
  <c r="X115" i="15"/>
  <c r="Y83" i="15"/>
  <c r="W191" i="13"/>
  <c r="W186" i="13"/>
  <c r="W155" i="13"/>
  <c r="X141" i="13"/>
  <c r="X123" i="13"/>
  <c r="X117" i="13"/>
  <c r="X161" i="13"/>
  <c r="X132" i="13"/>
  <c r="X122" i="13"/>
  <c r="X147" i="13"/>
  <c r="X124" i="13"/>
  <c r="X116" i="13"/>
  <c r="X188" i="13"/>
  <c r="X145" i="13"/>
  <c r="X125" i="13"/>
  <c r="X121" i="13"/>
  <c r="X143" i="13"/>
  <c r="X128" i="13"/>
  <c r="X160" i="13"/>
  <c r="X127" i="13"/>
  <c r="X144" i="13"/>
  <c r="X146" i="13"/>
  <c r="X158" i="13"/>
  <c r="X138" i="13"/>
  <c r="X129" i="13"/>
  <c r="X192" i="13"/>
  <c r="X130" i="13"/>
  <c r="X142" i="13"/>
  <c r="X139" i="13"/>
  <c r="X193" i="13"/>
  <c r="X131" i="13"/>
  <c r="X95" i="13"/>
  <c r="X190" i="13"/>
  <c r="X151" i="13"/>
  <c r="X133" i="13"/>
  <c r="X148" i="13"/>
  <c r="X140" i="13"/>
  <c r="Y90" i="13"/>
  <c r="X152" i="13"/>
  <c r="X149" i="13"/>
  <c r="X150" i="13"/>
  <c r="X157" i="13"/>
  <c r="X189" i="13"/>
  <c r="AB91" i="13"/>
  <c r="Z73" i="12"/>
  <c r="W152" i="12"/>
  <c r="W149" i="12"/>
  <c r="W148" i="12"/>
  <c r="Z56" i="11"/>
  <c r="AD93" i="13"/>
  <c r="N226" i="15"/>
  <c r="N304" i="15"/>
  <c r="L226" i="15"/>
  <c r="L304" i="15"/>
  <c r="M226" i="15"/>
  <c r="M304" i="15"/>
  <c r="O226" i="15"/>
  <c r="O304" i="15"/>
  <c r="AE63" i="13"/>
  <c r="M158" i="13"/>
  <c r="M245" i="13"/>
  <c r="M332" i="13"/>
  <c r="N158" i="13"/>
  <c r="K158" i="13"/>
  <c r="O158" i="13"/>
  <c r="O245" i="13"/>
  <c r="O332" i="13"/>
  <c r="L158" i="13"/>
  <c r="L245" i="13"/>
  <c r="L332" i="13"/>
  <c r="N225" i="15"/>
  <c r="N303" i="15"/>
  <c r="M225" i="15"/>
  <c r="M303" i="15"/>
  <c r="O225" i="15"/>
  <c r="O303" i="15"/>
  <c r="L225" i="15"/>
  <c r="L303" i="15"/>
  <c r="P233" i="15"/>
  <c r="P311" i="15"/>
  <c r="Q233" i="15"/>
  <c r="Q311" i="15"/>
  <c r="Q226" i="15"/>
  <c r="Q304" i="15"/>
  <c r="P226" i="15"/>
  <c r="P304" i="15"/>
  <c r="Q225" i="15"/>
  <c r="Q303" i="15"/>
  <c r="P225" i="15"/>
  <c r="P303" i="15"/>
  <c r="N233" i="15"/>
  <c r="N311" i="15"/>
  <c r="O233" i="15"/>
  <c r="O311" i="15"/>
  <c r="M233" i="15"/>
  <c r="M311" i="15"/>
  <c r="L233" i="15"/>
  <c r="L311" i="15"/>
  <c r="Q244" i="13"/>
  <c r="Q331" i="13"/>
  <c r="P244" i="13"/>
  <c r="P331" i="13"/>
  <c r="P245" i="13"/>
  <c r="P332" i="13"/>
  <c r="Q245" i="13"/>
  <c r="Q332" i="13"/>
  <c r="X154" i="12"/>
  <c r="X155" i="12"/>
  <c r="X153" i="12"/>
  <c r="X113" i="12"/>
  <c r="X114" i="12"/>
  <c r="X115" i="12"/>
  <c r="X116" i="12"/>
  <c r="X117" i="12"/>
  <c r="X118" i="12"/>
  <c r="X119" i="12"/>
  <c r="X121" i="12"/>
  <c r="X122" i="12"/>
  <c r="X126" i="12"/>
  <c r="X112" i="12"/>
  <c r="X97" i="12"/>
  <c r="X105" i="12"/>
  <c r="X99" i="12"/>
  <c r="X100" i="12"/>
  <c r="X101" i="12"/>
  <c r="X110" i="12"/>
  <c r="X102" i="12"/>
  <c r="X98" i="12"/>
  <c r="X88" i="12"/>
  <c r="X151" i="12"/>
  <c r="X150" i="12"/>
  <c r="X77" i="12"/>
  <c r="Y72" i="12"/>
  <c r="AB75" i="12"/>
  <c r="AC76" i="12"/>
  <c r="AC59" i="11"/>
  <c r="V208" i="11"/>
  <c r="V211" i="11"/>
  <c r="Y188" i="11"/>
  <c r="Y98" i="11"/>
  <c r="Y122" i="11"/>
  <c r="Y99" i="11"/>
  <c r="Y88" i="11"/>
  <c r="Y89" i="11"/>
  <c r="Y90" i="11"/>
  <c r="Y91" i="11"/>
  <c r="Y92" i="11"/>
  <c r="Y93" i="11"/>
  <c r="Y94" i="11"/>
  <c r="Y87" i="11"/>
  <c r="Y120" i="11"/>
  <c r="Y76" i="11"/>
  <c r="Y121" i="11"/>
  <c r="Y100" i="11"/>
  <c r="Y75" i="11"/>
  <c r="Y118" i="11"/>
  <c r="X176" i="11"/>
  <c r="X188" i="11"/>
  <c r="X207" i="11"/>
  <c r="X166" i="11"/>
  <c r="Y60" i="11"/>
  <c r="Z55" i="11"/>
  <c r="AD81" i="5"/>
  <c r="X128" i="16"/>
  <c r="X149" i="16"/>
  <c r="X161" i="16"/>
  <c r="X121" i="16"/>
  <c r="X142" i="16"/>
  <c r="X165" i="16"/>
  <c r="X185" i="16"/>
  <c r="X160" i="16"/>
  <c r="X136" i="16"/>
  <c r="X143" i="16"/>
  <c r="X127" i="16"/>
  <c r="X299" i="16"/>
  <c r="X297" i="16"/>
  <c r="X293" i="16"/>
  <c r="X132" i="16"/>
  <c r="X188" i="16"/>
  <c r="Y98" i="16"/>
  <c r="X139" i="16"/>
  <c r="X103" i="16"/>
  <c r="X150" i="16"/>
  <c r="X163" i="16"/>
  <c r="X184" i="16"/>
  <c r="X135" i="16"/>
  <c r="X124" i="16"/>
  <c r="X146" i="16"/>
  <c r="X123" i="16"/>
  <c r="X176" i="16"/>
  <c r="X164" i="16"/>
  <c r="X179" i="16"/>
  <c r="X189" i="16"/>
  <c r="X173" i="53"/>
  <c r="X150" i="58"/>
  <c r="X146" i="58"/>
  <c r="X158" i="58"/>
  <c r="X155" i="58"/>
  <c r="X154" i="58"/>
  <c r="X153" i="58"/>
  <c r="X156" i="58"/>
  <c r="X157" i="58"/>
  <c r="X143" i="58"/>
  <c r="X142" i="58"/>
  <c r="X141" i="58"/>
  <c r="X140" i="58"/>
  <c r="X139" i="58"/>
  <c r="X138" i="58"/>
  <c r="X137" i="58"/>
  <c r="X136" i="58"/>
  <c r="X135" i="58"/>
  <c r="X134" i="58"/>
  <c r="X133" i="58"/>
  <c r="X132" i="58"/>
  <c r="X131" i="58"/>
  <c r="X130" i="58"/>
  <c r="X129" i="58"/>
  <c r="X128" i="58"/>
  <c r="X126" i="58"/>
  <c r="X125" i="58"/>
  <c r="X127" i="58"/>
  <c r="X159" i="55"/>
  <c r="X158" i="55"/>
  <c r="X154" i="55"/>
  <c r="X155" i="55"/>
  <c r="X157" i="55"/>
  <c r="X156" i="55"/>
  <c r="X150" i="55"/>
  <c r="X149" i="55"/>
  <c r="X148" i="55"/>
  <c r="W146" i="55"/>
  <c r="X143" i="55"/>
  <c r="X142" i="55"/>
  <c r="X141" i="55"/>
  <c r="X140" i="55"/>
  <c r="X139" i="55"/>
  <c r="X138" i="55"/>
  <c r="X137" i="55"/>
  <c r="X136" i="55"/>
  <c r="X135" i="55"/>
  <c r="X134" i="55"/>
  <c r="X133" i="55"/>
  <c r="X132" i="55"/>
  <c r="X131" i="55"/>
  <c r="Y159" i="15"/>
  <c r="Y157" i="15"/>
  <c r="Y154" i="15"/>
  <c r="Y153" i="15"/>
  <c r="Y156" i="15"/>
  <c r="Y155" i="15"/>
  <c r="Y158" i="15"/>
  <c r="Y149" i="15"/>
  <c r="Y148" i="15"/>
  <c r="Y147" i="15"/>
  <c r="Y142" i="15"/>
  <c r="Y140" i="15"/>
  <c r="Y138" i="15"/>
  <c r="Y136" i="15"/>
  <c r="Y134" i="15"/>
  <c r="Y132" i="15"/>
  <c r="Y130" i="15"/>
  <c r="Y143" i="15"/>
  <c r="Y141" i="15"/>
  <c r="Y139" i="15"/>
  <c r="Y137" i="15"/>
  <c r="Y135" i="15"/>
  <c r="Y133" i="15"/>
  <c r="Y131" i="15"/>
  <c r="Y129" i="15"/>
  <c r="Y128" i="15"/>
  <c r="Y127" i="15"/>
  <c r="X189" i="57"/>
  <c r="X187" i="57"/>
  <c r="X186" i="57"/>
  <c r="X185" i="57"/>
  <c r="X184" i="57"/>
  <c r="X183" i="57"/>
  <c r="X182" i="57"/>
  <c r="W180" i="54"/>
  <c r="X189" i="54"/>
  <c r="X187" i="54"/>
  <c r="X184" i="54"/>
  <c r="X183" i="54"/>
  <c r="X185" i="54"/>
  <c r="X186" i="54"/>
  <c r="W175" i="54"/>
  <c r="X179" i="54"/>
  <c r="X178" i="54"/>
  <c r="X177" i="54"/>
  <c r="X164" i="54"/>
  <c r="X163" i="54"/>
  <c r="X162" i="54"/>
  <c r="X165" i="54"/>
  <c r="X161" i="54"/>
  <c r="X162" i="16"/>
  <c r="X177" i="16"/>
  <c r="X135" i="56"/>
  <c r="X160" i="56"/>
  <c r="X165" i="56"/>
  <c r="X166" i="56"/>
  <c r="X164" i="56"/>
  <c r="X169" i="56"/>
  <c r="X172" i="56"/>
  <c r="X163" i="56"/>
  <c r="X168" i="56"/>
  <c r="X161" i="56"/>
  <c r="X162" i="56"/>
  <c r="X167" i="56"/>
  <c r="X170" i="56"/>
  <c r="X171" i="56"/>
  <c r="V174" i="56"/>
  <c r="Y183" i="16"/>
  <c r="Y184" i="16"/>
  <c r="Y189" i="16"/>
  <c r="Y185" i="16"/>
  <c r="Y188" i="16"/>
  <c r="Y177" i="16"/>
  <c r="Y179" i="16"/>
  <c r="Y161" i="16"/>
  <c r="Y162" i="16"/>
  <c r="Y163" i="16"/>
  <c r="Y164" i="16"/>
  <c r="Y165" i="16"/>
  <c r="W114" i="56"/>
  <c r="W189" i="56"/>
  <c r="W184" i="56" s="1"/>
  <c r="I259" i="53"/>
  <c r="J244" i="53"/>
  <c r="G345" i="53"/>
  <c r="I345" i="53"/>
  <c r="J330" i="53"/>
  <c r="W158" i="53"/>
  <c r="V176" i="53"/>
  <c r="V177" i="53"/>
  <c r="W154" i="53"/>
  <c r="X172" i="53"/>
  <c r="X163" i="53"/>
  <c r="X168" i="53"/>
  <c r="X164" i="53"/>
  <c r="X162" i="53"/>
  <c r="X165" i="53"/>
  <c r="X161" i="53"/>
  <c r="X166" i="53"/>
  <c r="X156" i="53"/>
  <c r="X169" i="53"/>
  <c r="X160" i="53"/>
  <c r="X157" i="53"/>
  <c r="X167" i="53"/>
  <c r="X171" i="53"/>
  <c r="X170" i="53"/>
  <c r="X135" i="53"/>
  <c r="W114" i="53"/>
  <c r="X159" i="13"/>
  <c r="Y174" i="13"/>
  <c r="Y170" i="13"/>
  <c r="Y167" i="13"/>
  <c r="Y164" i="13"/>
  <c r="Y163" i="13"/>
  <c r="Y162" i="13"/>
  <c r="Y175" i="13"/>
  <c r="Y173" i="13"/>
  <c r="Y169" i="13"/>
  <c r="Y165" i="13"/>
  <c r="Y166" i="13"/>
  <c r="Y171" i="13"/>
  <c r="Y168" i="13"/>
  <c r="Y172" i="13"/>
  <c r="Y120" i="12"/>
  <c r="Y137" i="12"/>
  <c r="Y130" i="12"/>
  <c r="Y131" i="12"/>
  <c r="Y127" i="12"/>
  <c r="Y132" i="12"/>
  <c r="Y128" i="12"/>
  <c r="Y133" i="12"/>
  <c r="Y129" i="12"/>
  <c r="Y135" i="12"/>
  <c r="Y136" i="12"/>
  <c r="Y134" i="12"/>
  <c r="X125" i="12"/>
  <c r="X115" i="11"/>
  <c r="Z102" i="11"/>
  <c r="Z104" i="11"/>
  <c r="Z101" i="11"/>
  <c r="Z83" i="11"/>
  <c r="Z82" i="11"/>
  <c r="Z81" i="11"/>
  <c r="Z80" i="11"/>
  <c r="Z79" i="11"/>
  <c r="Z78" i="11"/>
  <c r="X131" i="49"/>
  <c r="Y137" i="49"/>
  <c r="Y139" i="49"/>
  <c r="Y141" i="49"/>
  <c r="Y145" i="49"/>
  <c r="Y147" i="49"/>
  <c r="Y138" i="49"/>
  <c r="Y140" i="49"/>
  <c r="Y142" i="49"/>
  <c r="Y144" i="49"/>
  <c r="Y148" i="49"/>
  <c r="Y149" i="49"/>
  <c r="Y150" i="49"/>
  <c r="Y146" i="49"/>
  <c r="Y143" i="49"/>
  <c r="Y133" i="49"/>
  <c r="Y132" i="49"/>
  <c r="Y134" i="49"/>
  <c r="W151" i="58"/>
  <c r="W151" i="55"/>
  <c r="W151" i="49"/>
  <c r="W155" i="49"/>
  <c r="X152" i="49"/>
  <c r="X299" i="54"/>
  <c r="X297" i="54"/>
  <c r="X293" i="54"/>
  <c r="X153" i="54"/>
  <c r="X143" i="54"/>
  <c r="X139" i="54"/>
  <c r="X135" i="54"/>
  <c r="X130" i="54"/>
  <c r="X126" i="54"/>
  <c r="X121" i="54"/>
  <c r="X147" i="54"/>
  <c r="X145" i="54"/>
  <c r="X138" i="54"/>
  <c r="X125" i="54"/>
  <c r="X158" i="54"/>
  <c r="X181" i="54"/>
  <c r="X180" i="54" s="1"/>
  <c r="X160" i="54"/>
  <c r="X149" i="54"/>
  <c r="X141" i="54"/>
  <c r="X137" i="54"/>
  <c r="X133" i="54"/>
  <c r="X128" i="54"/>
  <c r="X124" i="54"/>
  <c r="Y98" i="54"/>
  <c r="X155" i="54"/>
  <c r="X122" i="54"/>
  <c r="X157" i="54"/>
  <c r="X176" i="54"/>
  <c r="X150" i="54"/>
  <c r="X142" i="54"/>
  <c r="X129" i="54"/>
  <c r="X103" i="54"/>
  <c r="X144" i="54"/>
  <c r="X156" i="54"/>
  <c r="X146" i="54"/>
  <c r="X140" i="54"/>
  <c r="X136" i="54"/>
  <c r="X132" i="54"/>
  <c r="X127" i="54"/>
  <c r="X123" i="54"/>
  <c r="X148" i="54"/>
  <c r="X131" i="54"/>
  <c r="X151" i="54"/>
  <c r="X182" i="54"/>
  <c r="X134" i="54"/>
  <c r="X152" i="54"/>
  <c r="X154" i="54"/>
  <c r="X159" i="56"/>
  <c r="X148" i="56"/>
  <c r="X144" i="56"/>
  <c r="X140" i="56"/>
  <c r="Y89" i="56"/>
  <c r="X120" i="56"/>
  <c r="X94" i="56"/>
  <c r="X188" i="56"/>
  <c r="X152" i="56"/>
  <c r="X145" i="56"/>
  <c r="X115" i="56"/>
  <c r="X151" i="56"/>
  <c r="X147" i="56"/>
  <c r="X143" i="56"/>
  <c r="X139" i="56"/>
  <c r="X191" i="56"/>
  <c r="X123" i="56"/>
  <c r="X119" i="56"/>
  <c r="X117" i="56"/>
  <c r="X118" i="56"/>
  <c r="X137" i="56"/>
  <c r="X150" i="56"/>
  <c r="X146" i="56"/>
  <c r="X142" i="56"/>
  <c r="X138" i="56"/>
  <c r="X122" i="56"/>
  <c r="X116" i="56"/>
  <c r="X153" i="56"/>
  <c r="X190" i="56"/>
  <c r="X149" i="56"/>
  <c r="X141" i="56"/>
  <c r="X121" i="56"/>
  <c r="X106" i="56"/>
  <c r="X105" i="56"/>
  <c r="X187" i="56"/>
  <c r="X186" i="56"/>
  <c r="W111" i="58"/>
  <c r="X122" i="55"/>
  <c r="X152" i="55"/>
  <c r="X127" i="55"/>
  <c r="X119" i="55"/>
  <c r="X112" i="55"/>
  <c r="X120" i="55"/>
  <c r="X121" i="55"/>
  <c r="X130" i="55"/>
  <c r="X126" i="55"/>
  <c r="X117" i="55"/>
  <c r="Y83" i="55"/>
  <c r="X113" i="55"/>
  <c r="X123" i="55"/>
  <c r="X129" i="55"/>
  <c r="X125" i="55"/>
  <c r="X115" i="55"/>
  <c r="X88" i="55"/>
  <c r="X116" i="55"/>
  <c r="X153" i="55"/>
  <c r="X147" i="55"/>
  <c r="X128" i="55"/>
  <c r="X114" i="55"/>
  <c r="X118" i="55"/>
  <c r="W136" i="56"/>
  <c r="AC93" i="53"/>
  <c r="W136" i="53"/>
  <c r="X115" i="58"/>
  <c r="X88" i="58"/>
  <c r="X113" i="58"/>
  <c r="X117" i="58"/>
  <c r="X120" i="58"/>
  <c r="X121" i="58"/>
  <c r="X114" i="58"/>
  <c r="X116" i="58"/>
  <c r="Y83" i="58"/>
  <c r="X123" i="58"/>
  <c r="X122" i="58"/>
  <c r="X152" i="58"/>
  <c r="X119" i="58"/>
  <c r="X112" i="58"/>
  <c r="X118" i="58"/>
  <c r="W120" i="54"/>
  <c r="AB92" i="56"/>
  <c r="X135" i="49"/>
  <c r="X98" i="49"/>
  <c r="W120" i="57"/>
  <c r="W185" i="53"/>
  <c r="AB92" i="53"/>
  <c r="X118" i="49"/>
  <c r="W111" i="55"/>
  <c r="AE62" i="13"/>
  <c r="Y102" i="49"/>
  <c r="Y130" i="49"/>
  <c r="Y126" i="49"/>
  <c r="Y122" i="49"/>
  <c r="Y115" i="49"/>
  <c r="Y111" i="49"/>
  <c r="Y107" i="49"/>
  <c r="Y103" i="49"/>
  <c r="Y119" i="49"/>
  <c r="Y116" i="49"/>
  <c r="Y104" i="49"/>
  <c r="Y129" i="49"/>
  <c r="Y125" i="49"/>
  <c r="Y121" i="49"/>
  <c r="Y114" i="49"/>
  <c r="Y110" i="49"/>
  <c r="Y106" i="49"/>
  <c r="Y100" i="49"/>
  <c r="Y101" i="49"/>
  <c r="Y112" i="49"/>
  <c r="Y83" i="49"/>
  <c r="Y96" i="49"/>
  <c r="Y95" i="49"/>
  <c r="Y128" i="49"/>
  <c r="Y124" i="49"/>
  <c r="Y120" i="49"/>
  <c r="Y117" i="49"/>
  <c r="Y113" i="49"/>
  <c r="Y109" i="49"/>
  <c r="Y105" i="49"/>
  <c r="Y99" i="49"/>
  <c r="Z78" i="49"/>
  <c r="Y136" i="49"/>
  <c r="Y127" i="49"/>
  <c r="Y123" i="49"/>
  <c r="Y108" i="49"/>
  <c r="Y154" i="49"/>
  <c r="Y153" i="49"/>
  <c r="X299" i="57"/>
  <c r="X297" i="57"/>
  <c r="X293" i="57"/>
  <c r="X176" i="57"/>
  <c r="X175" i="57"/>
  <c r="X164" i="57"/>
  <c r="X160" i="57"/>
  <c r="X146" i="57"/>
  <c r="X140" i="57"/>
  <c r="X136" i="57"/>
  <c r="X132" i="57"/>
  <c r="X127" i="57"/>
  <c r="X124" i="57"/>
  <c r="X122" i="57"/>
  <c r="X157" i="57"/>
  <c r="X131" i="57"/>
  <c r="X161" i="57"/>
  <c r="X137" i="57"/>
  <c r="X125" i="57"/>
  <c r="X156" i="57"/>
  <c r="X163" i="57"/>
  <c r="X153" i="57"/>
  <c r="X143" i="57"/>
  <c r="X139" i="57"/>
  <c r="X135" i="57"/>
  <c r="X130" i="57"/>
  <c r="X103" i="57"/>
  <c r="X123" i="57"/>
  <c r="X155" i="57"/>
  <c r="X147" i="57"/>
  <c r="X158" i="57"/>
  <c r="X154" i="57"/>
  <c r="X165" i="57"/>
  <c r="X141" i="57"/>
  <c r="X128" i="57"/>
  <c r="X145" i="57"/>
  <c r="Y98" i="57"/>
  <c r="X162" i="57"/>
  <c r="X150" i="57"/>
  <c r="X142" i="57"/>
  <c r="X138" i="57"/>
  <c r="X134" i="57"/>
  <c r="X129" i="57"/>
  <c r="X126" i="57"/>
  <c r="X121" i="57"/>
  <c r="X152" i="57"/>
  <c r="X144" i="57"/>
  <c r="X151" i="57"/>
  <c r="X149" i="57"/>
  <c r="X133" i="57"/>
  <c r="X148" i="57"/>
  <c r="AC93" i="56"/>
  <c r="W189" i="53"/>
  <c r="W184" i="53"/>
  <c r="X159" i="53"/>
  <c r="X148" i="53"/>
  <c r="X144" i="53"/>
  <c r="X140" i="53"/>
  <c r="Y89" i="53"/>
  <c r="X132" i="53"/>
  <c r="X128" i="53"/>
  <c r="X124" i="53"/>
  <c r="X120" i="53"/>
  <c r="X94" i="53"/>
  <c r="X188" i="53"/>
  <c r="X134" i="53"/>
  <c r="X137" i="53"/>
  <c r="X133" i="53"/>
  <c r="X115" i="53"/>
  <c r="X151" i="53"/>
  <c r="X147" i="53"/>
  <c r="X143" i="53"/>
  <c r="X139" i="53"/>
  <c r="X191" i="53"/>
  <c r="X131" i="53"/>
  <c r="X127" i="53"/>
  <c r="X123" i="53"/>
  <c r="X119" i="53"/>
  <c r="X152" i="53"/>
  <c r="X118" i="53"/>
  <c r="X190" i="53"/>
  <c r="X145" i="53"/>
  <c r="X129" i="53"/>
  <c r="X153" i="53"/>
  <c r="X150" i="53"/>
  <c r="X146" i="53"/>
  <c r="X142" i="53"/>
  <c r="X138" i="53"/>
  <c r="X155" i="53"/>
  <c r="X130" i="53"/>
  <c r="X126" i="53"/>
  <c r="X122" i="53"/>
  <c r="X116" i="53"/>
  <c r="X117" i="53"/>
  <c r="X149" i="53"/>
  <c r="X141" i="53"/>
  <c r="X125" i="53"/>
  <c r="X121" i="53"/>
  <c r="X187" i="53"/>
  <c r="X186" i="53"/>
  <c r="W185" i="56"/>
  <c r="W158" i="56"/>
  <c r="K157" i="13"/>
  <c r="K244" i="13"/>
  <c r="N157" i="13"/>
  <c r="N244" i="13"/>
  <c r="N331" i="13"/>
  <c r="L157" i="13"/>
  <c r="L244" i="13"/>
  <c r="L331" i="13"/>
  <c r="O157" i="13"/>
  <c r="O244" i="13"/>
  <c r="O331" i="13"/>
  <c r="Y119" i="15"/>
  <c r="Y126" i="15"/>
  <c r="Y117" i="15"/>
  <c r="Y88" i="15"/>
  <c r="Y151" i="15"/>
  <c r="Y115" i="15"/>
  <c r="Z83" i="15"/>
  <c r="Y114" i="15"/>
  <c r="Y152" i="15"/>
  <c r="Y112" i="15"/>
  <c r="Y125" i="15"/>
  <c r="Y121" i="15"/>
  <c r="X146" i="15"/>
  <c r="Y132" i="16"/>
  <c r="Y123" i="16"/>
  <c r="Y150" i="16"/>
  <c r="Y146" i="16"/>
  <c r="Y139" i="16"/>
  <c r="Y121" i="16"/>
  <c r="Y128" i="16"/>
  <c r="Y143" i="16"/>
  <c r="Y135" i="16"/>
  <c r="Y124" i="16"/>
  <c r="Y176" i="16"/>
  <c r="Y142" i="16"/>
  <c r="Y160" i="16"/>
  <c r="Y299" i="16"/>
  <c r="Y297" i="16"/>
  <c r="Y293" i="16"/>
  <c r="Y127" i="16"/>
  <c r="Y149" i="16"/>
  <c r="Y136" i="16"/>
  <c r="Z98" i="16"/>
  <c r="Y103" i="16"/>
  <c r="X191" i="13"/>
  <c r="X186" i="13"/>
  <c r="X155" i="13"/>
  <c r="X187" i="13"/>
  <c r="Y152" i="13"/>
  <c r="Y192" i="13"/>
  <c r="Y140" i="13"/>
  <c r="Y125" i="13"/>
  <c r="Y139" i="13"/>
  <c r="Y121" i="13"/>
  <c r="Y131" i="13"/>
  <c r="Y148" i="13"/>
  <c r="Y130" i="13"/>
  <c r="Y188" i="13"/>
  <c r="Z90" i="13"/>
  <c r="Y160" i="13"/>
  <c r="Y124" i="13"/>
  <c r="Y149" i="13"/>
  <c r="Y129" i="13"/>
  <c r="Y151" i="13"/>
  <c r="Y132" i="13"/>
  <c r="Y161" i="13"/>
  <c r="Y142" i="13"/>
  <c r="Y120" i="13"/>
  <c r="Y145" i="13"/>
  <c r="Y128" i="13"/>
  <c r="Y144" i="13"/>
  <c r="Y127" i="13"/>
  <c r="Y157" i="13"/>
  <c r="Y158" i="13"/>
  <c r="Y147" i="13"/>
  <c r="Y134" i="13"/>
  <c r="Y146" i="13"/>
  <c r="Y133" i="13"/>
  <c r="Y141" i="13"/>
  <c r="Y123" i="13"/>
  <c r="Y150" i="13"/>
  <c r="Y126" i="13"/>
  <c r="Y122" i="13"/>
  <c r="Y193" i="13"/>
  <c r="Y117" i="13"/>
  <c r="Y138" i="13"/>
  <c r="Y116" i="13"/>
  <c r="Y143" i="13"/>
  <c r="Y189" i="13"/>
  <c r="Y95" i="13"/>
  <c r="Y190" i="13"/>
  <c r="AC91" i="13"/>
  <c r="X152" i="12"/>
  <c r="X149" i="12"/>
  <c r="X148" i="12"/>
  <c r="AA73" i="12"/>
  <c r="AA56" i="11"/>
  <c r="Y119" i="11"/>
  <c r="Y115" i="11"/>
  <c r="H279" i="15"/>
  <c r="H123" i="15"/>
  <c r="K245" i="13"/>
  <c r="G158" i="13"/>
  <c r="I158" i="13"/>
  <c r="G155" i="15"/>
  <c r="I155" i="15"/>
  <c r="K233" i="15"/>
  <c r="G233" i="15"/>
  <c r="N245" i="13"/>
  <c r="N332" i="13"/>
  <c r="K225" i="15"/>
  <c r="G147" i="15"/>
  <c r="I147" i="15"/>
  <c r="K226" i="15"/>
  <c r="G148" i="15"/>
  <c r="I148" i="15"/>
  <c r="H227" i="15"/>
  <c r="AD76" i="12"/>
  <c r="AC75" i="12"/>
  <c r="Y155" i="12"/>
  <c r="Y154" i="12"/>
  <c r="Y153" i="12"/>
  <c r="Y115" i="12"/>
  <c r="Y118" i="12"/>
  <c r="Y113" i="12"/>
  <c r="Y98" i="12"/>
  <c r="Y99" i="12"/>
  <c r="Y100" i="12"/>
  <c r="Y101" i="12"/>
  <c r="Y102" i="12"/>
  <c r="Y105" i="12"/>
  <c r="Y107" i="12"/>
  <c r="Y110" i="12"/>
  <c r="Y116" i="12"/>
  <c r="Y97" i="12"/>
  <c r="Y119" i="12"/>
  <c r="Y112" i="12"/>
  <c r="Y126" i="12"/>
  <c r="Y117" i="12"/>
  <c r="Y121" i="12"/>
  <c r="Y114" i="12"/>
  <c r="Y122" i="12"/>
  <c r="Y88" i="12"/>
  <c r="Y151" i="12"/>
  <c r="Y150" i="12"/>
  <c r="Y77" i="12"/>
  <c r="Z72" i="12"/>
  <c r="W208" i="11"/>
  <c r="W211" i="11"/>
  <c r="Y166" i="11"/>
  <c r="Z166" i="11"/>
  <c r="Z122" i="11"/>
  <c r="Z98" i="11"/>
  <c r="Z121" i="11"/>
  <c r="Z100" i="11"/>
  <c r="Z87" i="11"/>
  <c r="Z75" i="11"/>
  <c r="Z120" i="11"/>
  <c r="Z99" i="11"/>
  <c r="Z88" i="11"/>
  <c r="Z89" i="11"/>
  <c r="Z90" i="11"/>
  <c r="Z91" i="11"/>
  <c r="Z92" i="11"/>
  <c r="Z93" i="11"/>
  <c r="Z94" i="11"/>
  <c r="Z76" i="11"/>
  <c r="Z118" i="11"/>
  <c r="X208" i="11"/>
  <c r="Y176" i="11"/>
  <c r="Y207" i="11"/>
  <c r="AD59" i="11"/>
  <c r="Z60" i="11"/>
  <c r="AA55" i="11"/>
  <c r="I37" i="15"/>
  <c r="AI42" i="15"/>
  <c r="AJ42" i="15"/>
  <c r="AL42" i="15"/>
  <c r="G488" i="15"/>
  <c r="I488" i="15"/>
  <c r="G487" i="15"/>
  <c r="G46" i="13"/>
  <c r="G538" i="13"/>
  <c r="AJ59" i="15"/>
  <c r="AL59" i="15"/>
  <c r="G479" i="15"/>
  <c r="I479" i="15"/>
  <c r="G26" i="15"/>
  <c r="G478" i="15"/>
  <c r="Y173" i="53"/>
  <c r="Y150" i="58"/>
  <c r="Y146" i="58"/>
  <c r="Y158" i="58"/>
  <c r="Y155" i="58"/>
  <c r="Y154" i="58"/>
  <c r="Y153" i="58"/>
  <c r="Y157" i="58"/>
  <c r="Y156" i="58"/>
  <c r="Y143" i="58"/>
  <c r="Y139" i="58"/>
  <c r="Y135" i="58"/>
  <c r="Y131" i="58"/>
  <c r="Y140" i="58"/>
  <c r="Y136" i="58"/>
  <c r="Y132" i="58"/>
  <c r="Y138" i="58"/>
  <c r="Y130" i="58"/>
  <c r="Y141" i="58"/>
  <c r="Y133" i="58"/>
  <c r="Y127" i="58"/>
  <c r="Y125" i="58"/>
  <c r="Y142" i="58"/>
  <c r="Y129" i="58"/>
  <c r="Y128" i="58"/>
  <c r="Y134" i="58"/>
  <c r="Y137" i="58"/>
  <c r="Y126" i="58"/>
  <c r="Y159" i="55"/>
  <c r="Y158" i="55"/>
  <c r="Y155" i="55"/>
  <c r="Y154" i="55"/>
  <c r="Y156" i="55"/>
  <c r="Y157" i="55"/>
  <c r="Y150" i="55"/>
  <c r="Y149" i="55"/>
  <c r="Y148" i="55"/>
  <c r="X146" i="55"/>
  <c r="Y143" i="55"/>
  <c r="Y141" i="55"/>
  <c r="Y139" i="55"/>
  <c r="Y137" i="55"/>
  <c r="Y135" i="55"/>
  <c r="Y133" i="55"/>
  <c r="Y131" i="55"/>
  <c r="Y142" i="55"/>
  <c r="Y140" i="55"/>
  <c r="Y138" i="55"/>
  <c r="Y136" i="55"/>
  <c r="Y134" i="55"/>
  <c r="Y132" i="55"/>
  <c r="Z159" i="15"/>
  <c r="Z154" i="15"/>
  <c r="Z157" i="15"/>
  <c r="Z153" i="15"/>
  <c r="Z156" i="15"/>
  <c r="Z155" i="15"/>
  <c r="Z158" i="15"/>
  <c r="Z149" i="15"/>
  <c r="Z148" i="15"/>
  <c r="Z147" i="15"/>
  <c r="Z143" i="15"/>
  <c r="Z142" i="15"/>
  <c r="Z141" i="15"/>
  <c r="Z140" i="15"/>
  <c r="Z139" i="15"/>
  <c r="Z138" i="15"/>
  <c r="Z137" i="15"/>
  <c r="Z136" i="15"/>
  <c r="Z135" i="15"/>
  <c r="Z134" i="15"/>
  <c r="Z133" i="15"/>
  <c r="Z132" i="15"/>
  <c r="Z131" i="15"/>
  <c r="Z130" i="15"/>
  <c r="Z129" i="15"/>
  <c r="Z128" i="15"/>
  <c r="Z127" i="15"/>
  <c r="Y189" i="57"/>
  <c r="Y187" i="57"/>
  <c r="Y186" i="57"/>
  <c r="Y185" i="57"/>
  <c r="Y184" i="57"/>
  <c r="Y183" i="57"/>
  <c r="Y182" i="57"/>
  <c r="Y189" i="54"/>
  <c r="Y187" i="54"/>
  <c r="Y184" i="54"/>
  <c r="Y183" i="54"/>
  <c r="Y185" i="54"/>
  <c r="Y186" i="54"/>
  <c r="Y179" i="54"/>
  <c r="Y178" i="54"/>
  <c r="Y177" i="54"/>
  <c r="X175" i="54"/>
  <c r="Y165" i="54"/>
  <c r="Y164" i="54"/>
  <c r="Y163" i="54"/>
  <c r="Y162" i="54"/>
  <c r="Y161" i="54"/>
  <c r="W174" i="56"/>
  <c r="Y135" i="56"/>
  <c r="Y166" i="56"/>
  <c r="Y168" i="56"/>
  <c r="Y169" i="56"/>
  <c r="Y161" i="56"/>
  <c r="Y162" i="56"/>
  <c r="Y160" i="56"/>
  <c r="Y165" i="56"/>
  <c r="Y164" i="56"/>
  <c r="Y163" i="56"/>
  <c r="Y172" i="56"/>
  <c r="Y167" i="56"/>
  <c r="Y170" i="56"/>
  <c r="Y171" i="56"/>
  <c r="Z187" i="16"/>
  <c r="Z189" i="16"/>
  <c r="Z183" i="16"/>
  <c r="Z184" i="16"/>
  <c r="Z185" i="16"/>
  <c r="Z188" i="16"/>
  <c r="Z177" i="16"/>
  <c r="Z179" i="16"/>
  <c r="Z165" i="16"/>
  <c r="Z161" i="16"/>
  <c r="Z162" i="16"/>
  <c r="Z164" i="16"/>
  <c r="Z163" i="16"/>
  <c r="X114" i="56"/>
  <c r="X158" i="53"/>
  <c r="Y168" i="53"/>
  <c r="Y164" i="53"/>
  <c r="Y157" i="53"/>
  <c r="Y156" i="53"/>
  <c r="Y169" i="53"/>
  <c r="Y165" i="53"/>
  <c r="Y161" i="53"/>
  <c r="Y160" i="53"/>
  <c r="Y163" i="53"/>
  <c r="Y166" i="53"/>
  <c r="Y172" i="53"/>
  <c r="Y162" i="53"/>
  <c r="Y171" i="53"/>
  <c r="Y167" i="53"/>
  <c r="Y170" i="53"/>
  <c r="W177" i="53"/>
  <c r="W176" i="53"/>
  <c r="V175" i="53"/>
  <c r="V178" i="53"/>
  <c r="X154" i="53"/>
  <c r="Y135" i="53"/>
  <c r="X114" i="53"/>
  <c r="Z175" i="13"/>
  <c r="Z174" i="13"/>
  <c r="Z173" i="13"/>
  <c r="Z170" i="13"/>
  <c r="Z169" i="13"/>
  <c r="Z167" i="13"/>
  <c r="Z166" i="13"/>
  <c r="Z165" i="13"/>
  <c r="Z163" i="13"/>
  <c r="Z164" i="13"/>
  <c r="Z162" i="13"/>
  <c r="Z171" i="13"/>
  <c r="Z172" i="13"/>
  <c r="Z168" i="13"/>
  <c r="Y159" i="13"/>
  <c r="Y125" i="12"/>
  <c r="Z120" i="12"/>
  <c r="Z131" i="12"/>
  <c r="Z127" i="12"/>
  <c r="Z132" i="12"/>
  <c r="Z128" i="12"/>
  <c r="Z133" i="12"/>
  <c r="Z137" i="12"/>
  <c r="Z129" i="12"/>
  <c r="Z130" i="12"/>
  <c r="Z136" i="12"/>
  <c r="Z135" i="12"/>
  <c r="Z134" i="12"/>
  <c r="AA102" i="11"/>
  <c r="AA104" i="11"/>
  <c r="AA101" i="11"/>
  <c r="AA83" i="11"/>
  <c r="AA82" i="11"/>
  <c r="AA81" i="11"/>
  <c r="AA80" i="11"/>
  <c r="AA79" i="11"/>
  <c r="AA78" i="11"/>
  <c r="Y131" i="49"/>
  <c r="Z137" i="49"/>
  <c r="Z138" i="49"/>
  <c r="Z139" i="49"/>
  <c r="Z140" i="49"/>
  <c r="Z141" i="49"/>
  <c r="Z142" i="49"/>
  <c r="Z144" i="49"/>
  <c r="Z145" i="49"/>
  <c r="Z148" i="49"/>
  <c r="Z149" i="49"/>
  <c r="Z150" i="49"/>
  <c r="Z146" i="49"/>
  <c r="Z147" i="49"/>
  <c r="Z143" i="49"/>
  <c r="Z132" i="49"/>
  <c r="Z134" i="49"/>
  <c r="Z133" i="49"/>
  <c r="X189" i="56"/>
  <c r="X184" i="56" s="1"/>
  <c r="X189" i="53"/>
  <c r="X184" i="53"/>
  <c r="Y163" i="57"/>
  <c r="Y156" i="57"/>
  <c r="Y148" i="57"/>
  <c r="Y144" i="57"/>
  <c r="Y140" i="57"/>
  <c r="Y136" i="57"/>
  <c r="Y132" i="57"/>
  <c r="Y127" i="57"/>
  <c r="Y123" i="57"/>
  <c r="Y152" i="57"/>
  <c r="Y155" i="57"/>
  <c r="Y149" i="57"/>
  <c r="Y137" i="57"/>
  <c r="Z98" i="57"/>
  <c r="Y154" i="57"/>
  <c r="Y162" i="57"/>
  <c r="Y153" i="57"/>
  <c r="Y147" i="57"/>
  <c r="Y143" i="57"/>
  <c r="Y139" i="57"/>
  <c r="Y135" i="57"/>
  <c r="Y130" i="57"/>
  <c r="Y126" i="57"/>
  <c r="Y121" i="57"/>
  <c r="Y158" i="57"/>
  <c r="Y151" i="57"/>
  <c r="Y164" i="57"/>
  <c r="Y145" i="57"/>
  <c r="Y128" i="57"/>
  <c r="Y157" i="57"/>
  <c r="Y299" i="57"/>
  <c r="Y297" i="57"/>
  <c r="Y293" i="57"/>
  <c r="Y165" i="57"/>
  <c r="Y161" i="57"/>
  <c r="Y150" i="57"/>
  <c r="Y146" i="57"/>
  <c r="Y142" i="57"/>
  <c r="Y138" i="57"/>
  <c r="Y134" i="57"/>
  <c r="Y129" i="57"/>
  <c r="Y125" i="57"/>
  <c r="Y103" i="57"/>
  <c r="Y122" i="57"/>
  <c r="Y176" i="57"/>
  <c r="Y175" i="57"/>
  <c r="Y160" i="57"/>
  <c r="Y141" i="57"/>
  <c r="Y133" i="57"/>
  <c r="Y124" i="57"/>
  <c r="Y131" i="57"/>
  <c r="Y118" i="49"/>
  <c r="Y88" i="55"/>
  <c r="Y128" i="55"/>
  <c r="Z83" i="55"/>
  <c r="Y115" i="55"/>
  <c r="Y113" i="55"/>
  <c r="Y123" i="55"/>
  <c r="Y122" i="55"/>
  <c r="Y117" i="55"/>
  <c r="Y127" i="55"/>
  <c r="Y121" i="55"/>
  <c r="Y114" i="55"/>
  <c r="Y118" i="55"/>
  <c r="Y120" i="55"/>
  <c r="Y129" i="55"/>
  <c r="Y116" i="55"/>
  <c r="Y153" i="55"/>
  <c r="Y130" i="55"/>
  <c r="Y126" i="55"/>
  <c r="Y119" i="55"/>
  <c r="Y112" i="55"/>
  <c r="Y152" i="55"/>
  <c r="Y125" i="55"/>
  <c r="Y147" i="55"/>
  <c r="X185" i="53"/>
  <c r="X120" i="57"/>
  <c r="Y98" i="49"/>
  <c r="X111" i="58"/>
  <c r="AD93" i="53"/>
  <c r="X151" i="55"/>
  <c r="X185" i="56"/>
  <c r="X120" i="54"/>
  <c r="Y191" i="53"/>
  <c r="Y159" i="53"/>
  <c r="Y150" i="53"/>
  <c r="Y146" i="53"/>
  <c r="Y142" i="53"/>
  <c r="Y138" i="53"/>
  <c r="Y131" i="53"/>
  <c r="Y127" i="53"/>
  <c r="Y123" i="53"/>
  <c r="Y119" i="53"/>
  <c r="Y190" i="53"/>
  <c r="Y153" i="53"/>
  <c r="Y151" i="53"/>
  <c r="Y147" i="53"/>
  <c r="Y143" i="53"/>
  <c r="Y139" i="53"/>
  <c r="Y124" i="53"/>
  <c r="Y152" i="53"/>
  <c r="Y149" i="53"/>
  <c r="Y145" i="53"/>
  <c r="Y141" i="53"/>
  <c r="Y137" i="53"/>
  <c r="Y130" i="53"/>
  <c r="Y126" i="53"/>
  <c r="Y122" i="53"/>
  <c r="Y116" i="53"/>
  <c r="Z89" i="53"/>
  <c r="Y134" i="53"/>
  <c r="Y128" i="53"/>
  <c r="Y94" i="53"/>
  <c r="Y188" i="53"/>
  <c r="Y155" i="53"/>
  <c r="Y148" i="53"/>
  <c r="Y144" i="53"/>
  <c r="Y140" i="53"/>
  <c r="Y133" i="53"/>
  <c r="Y129" i="53"/>
  <c r="Y125" i="53"/>
  <c r="Y121" i="53"/>
  <c r="Y115" i="53"/>
  <c r="Y117" i="53"/>
  <c r="Y118" i="53"/>
  <c r="Y132" i="53"/>
  <c r="Y120" i="53"/>
  <c r="Y187" i="53"/>
  <c r="Y186" i="53"/>
  <c r="AD93" i="56"/>
  <c r="Y135" i="49"/>
  <c r="AC92" i="53"/>
  <c r="X151" i="49"/>
  <c r="X155" i="49"/>
  <c r="AC92" i="56"/>
  <c r="X151" i="58"/>
  <c r="X136" i="56"/>
  <c r="Y149" i="56"/>
  <c r="Y145" i="56"/>
  <c r="Y141" i="56"/>
  <c r="Y137" i="56"/>
  <c r="Y122" i="56"/>
  <c r="Y116" i="56"/>
  <c r="Z89" i="56"/>
  <c r="Y153" i="56"/>
  <c r="Y191" i="56"/>
  <c r="Y150" i="56"/>
  <c r="Y138" i="56"/>
  <c r="Y123" i="56"/>
  <c r="Y152" i="56"/>
  <c r="Y148" i="56"/>
  <c r="Y144" i="56"/>
  <c r="Y140" i="56"/>
  <c r="Y121" i="56"/>
  <c r="Y115" i="56"/>
  <c r="Y117" i="56"/>
  <c r="Y142" i="56"/>
  <c r="Y190" i="56"/>
  <c r="Y151" i="56"/>
  <c r="Y147" i="56"/>
  <c r="Y143" i="56"/>
  <c r="Y139" i="56"/>
  <c r="Y120" i="56"/>
  <c r="Y94" i="56"/>
  <c r="Y188" i="56"/>
  <c r="Y118" i="56"/>
  <c r="Y159" i="56"/>
  <c r="Y146" i="56"/>
  <c r="Y119" i="56"/>
  <c r="Y105" i="56"/>
  <c r="Y106" i="56"/>
  <c r="Y187" i="56"/>
  <c r="Y186" i="56"/>
  <c r="Y181" i="54"/>
  <c r="Y160" i="54"/>
  <c r="Y156" i="54"/>
  <c r="Y149" i="54"/>
  <c r="Y145" i="54"/>
  <c r="Y141" i="54"/>
  <c r="Y137" i="54"/>
  <c r="Y133" i="54"/>
  <c r="Y128" i="54"/>
  <c r="Y124" i="54"/>
  <c r="Y131" i="54"/>
  <c r="Y154" i="54"/>
  <c r="Y152" i="54"/>
  <c r="Y147" i="54"/>
  <c r="Y139" i="54"/>
  <c r="Y130" i="54"/>
  <c r="Y121" i="54"/>
  <c r="Y151" i="54"/>
  <c r="Y182" i="54"/>
  <c r="Y299" i="54"/>
  <c r="Y297" i="54"/>
  <c r="Y293" i="54"/>
  <c r="Y158" i="54"/>
  <c r="Y150" i="54"/>
  <c r="Y142" i="54"/>
  <c r="Y134" i="54"/>
  <c r="Y125" i="54"/>
  <c r="Y176" i="54"/>
  <c r="Y153" i="54"/>
  <c r="Y148" i="54"/>
  <c r="Y144" i="54"/>
  <c r="Y140" i="54"/>
  <c r="Y136" i="54"/>
  <c r="Y132" i="54"/>
  <c r="Y127" i="54"/>
  <c r="Y123" i="54"/>
  <c r="Y122" i="54"/>
  <c r="Y155" i="54"/>
  <c r="Z98" i="54"/>
  <c r="Y143" i="54"/>
  <c r="Y135" i="54"/>
  <c r="Y126" i="54"/>
  <c r="Y157" i="54"/>
  <c r="Y103" i="54"/>
  <c r="Y146" i="54"/>
  <c r="Y138" i="54"/>
  <c r="Y129" i="54"/>
  <c r="X136" i="53"/>
  <c r="Y152" i="49"/>
  <c r="Z127" i="49"/>
  <c r="Z123" i="49"/>
  <c r="Z119" i="49"/>
  <c r="Z113" i="49"/>
  <c r="Z109" i="49"/>
  <c r="Z105" i="49"/>
  <c r="Z99" i="49"/>
  <c r="Z114" i="49"/>
  <c r="AA78" i="49"/>
  <c r="Z130" i="49"/>
  <c r="Z126" i="49"/>
  <c r="Z122" i="49"/>
  <c r="Z117" i="49"/>
  <c r="Z112" i="49"/>
  <c r="Z108" i="49"/>
  <c r="Z104" i="49"/>
  <c r="Z83" i="49"/>
  <c r="Z116" i="49"/>
  <c r="Z124" i="49"/>
  <c r="Z106" i="49"/>
  <c r="Z101" i="49"/>
  <c r="Z136" i="49"/>
  <c r="Z129" i="49"/>
  <c r="Z125" i="49"/>
  <c r="Z121" i="49"/>
  <c r="Z115" i="49"/>
  <c r="Z111" i="49"/>
  <c r="Z107" i="49"/>
  <c r="Z103" i="49"/>
  <c r="Z96" i="49"/>
  <c r="Z95" i="49"/>
  <c r="Z128" i="49"/>
  <c r="Z120" i="49"/>
  <c r="Z110" i="49"/>
  <c r="Z100" i="49"/>
  <c r="Z102" i="49"/>
  <c r="Z154" i="49"/>
  <c r="Z153" i="49"/>
  <c r="Y88" i="58"/>
  <c r="Z83" i="58"/>
  <c r="Y115" i="58"/>
  <c r="Y123" i="58"/>
  <c r="Y116" i="58"/>
  <c r="Y121" i="58"/>
  <c r="Y114" i="58"/>
  <c r="Y113" i="58"/>
  <c r="Y120" i="58"/>
  <c r="Y119" i="58"/>
  <c r="Y112" i="58"/>
  <c r="Y118" i="58"/>
  <c r="Y122" i="58"/>
  <c r="Y152" i="58"/>
  <c r="Y117" i="58"/>
  <c r="X111" i="55"/>
  <c r="V177" i="56"/>
  <c r="V176" i="56"/>
  <c r="X158" i="56"/>
  <c r="G157" i="13"/>
  <c r="I157" i="13"/>
  <c r="I487" i="15"/>
  <c r="I478" i="15"/>
  <c r="Y187" i="13"/>
  <c r="Z152" i="15"/>
  <c r="Z126" i="15"/>
  <c r="Z125" i="15"/>
  <c r="Z88" i="15"/>
  <c r="Z115" i="15"/>
  <c r="Z112" i="15"/>
  <c r="Z151" i="15"/>
  <c r="Z121" i="15"/>
  <c r="Z117" i="15"/>
  <c r="AA83" i="15"/>
  <c r="Z114" i="15"/>
  <c r="Z119" i="15"/>
  <c r="Y146" i="15"/>
  <c r="Z182" i="16"/>
  <c r="Z142" i="16"/>
  <c r="Z153" i="16"/>
  <c r="Z127" i="16"/>
  <c r="Z149" i="16"/>
  <c r="Z150" i="16"/>
  <c r="Z139" i="16"/>
  <c r="Z132" i="16"/>
  <c r="Z124" i="16"/>
  <c r="Z156" i="16"/>
  <c r="Z128" i="16"/>
  <c r="Z176" i="16"/>
  <c r="Z129" i="16"/>
  <c r="Z121" i="16"/>
  <c r="Z160" i="16"/>
  <c r="Z135" i="16"/>
  <c r="Z126" i="16"/>
  <c r="Z146" i="16"/>
  <c r="Z299" i="16"/>
  <c r="Z297" i="16"/>
  <c r="Z293" i="16"/>
  <c r="Z136" i="16"/>
  <c r="Z123" i="16"/>
  <c r="Z181" i="16"/>
  <c r="Z125" i="16"/>
  <c r="Z103" i="16"/>
  <c r="Z143" i="16"/>
  <c r="AA98" i="16"/>
  <c r="Y155" i="13"/>
  <c r="Z149" i="13"/>
  <c r="Z146" i="13"/>
  <c r="Z134" i="13"/>
  <c r="Z152" i="13"/>
  <c r="Z129" i="13"/>
  <c r="Z130" i="13"/>
  <c r="Z127" i="13"/>
  <c r="Z142" i="13"/>
  <c r="Z188" i="13"/>
  <c r="AA90" i="13"/>
  <c r="Z192" i="13"/>
  <c r="Z143" i="13"/>
  <c r="Z157" i="13"/>
  <c r="Z126" i="13"/>
  <c r="Z140" i="13"/>
  <c r="Z125" i="13"/>
  <c r="Z150" i="13"/>
  <c r="Z144" i="13"/>
  <c r="Z138" i="13"/>
  <c r="Z151" i="13"/>
  <c r="Z147" i="13"/>
  <c r="Z141" i="13"/>
  <c r="Z131" i="13"/>
  <c r="Z145" i="13"/>
  <c r="Z128" i="13"/>
  <c r="Z124" i="13"/>
  <c r="Z120" i="13"/>
  <c r="Z117" i="13"/>
  <c r="Z133" i="13"/>
  <c r="Z189" i="13"/>
  <c r="Z95" i="13"/>
  <c r="Z190" i="13"/>
  <c r="Z193" i="13"/>
  <c r="Z161" i="13"/>
  <c r="Z139" i="13"/>
  <c r="Z121" i="13"/>
  <c r="Z123" i="13"/>
  <c r="Z160" i="13"/>
  <c r="Z122" i="13"/>
  <c r="Z116" i="13"/>
  <c r="Z148" i="13"/>
  <c r="Z158" i="13"/>
  <c r="Z132" i="13"/>
  <c r="Y191" i="13"/>
  <c r="Y186" i="13" s="1"/>
  <c r="AD91" i="13"/>
  <c r="Y152" i="12"/>
  <c r="Y149" i="12"/>
  <c r="Y148" i="12"/>
  <c r="AB73" i="12"/>
  <c r="Z119" i="11"/>
  <c r="Z115" i="11"/>
  <c r="AB56" i="11"/>
  <c r="K123" i="15"/>
  <c r="W123" i="15"/>
  <c r="X211" i="11"/>
  <c r="Q123" i="15"/>
  <c r="P123" i="15"/>
  <c r="O123" i="15"/>
  <c r="M123" i="15"/>
  <c r="U123" i="15"/>
  <c r="T123" i="15"/>
  <c r="S123" i="15"/>
  <c r="H271" i="15"/>
  <c r="H115" i="15"/>
  <c r="H193" i="15"/>
  <c r="H230" i="15"/>
  <c r="H308" i="15"/>
  <c r="AE225" i="15"/>
  <c r="K303" i="15"/>
  <c r="H274" i="15"/>
  <c r="H118" i="15"/>
  <c r="H196" i="15"/>
  <c r="H273" i="15"/>
  <c r="H117" i="15"/>
  <c r="H195" i="15"/>
  <c r="G226" i="15"/>
  <c r="AE226" i="15"/>
  <c r="K304" i="15"/>
  <c r="AE245" i="13"/>
  <c r="G245" i="13"/>
  <c r="K332" i="13"/>
  <c r="AE332" i="13"/>
  <c r="H275" i="15"/>
  <c r="H119" i="15"/>
  <c r="H197" i="15"/>
  <c r="H277" i="15"/>
  <c r="H121" i="15"/>
  <c r="H199" i="15"/>
  <c r="L123" i="15"/>
  <c r="N123" i="15"/>
  <c r="P227" i="15"/>
  <c r="P305" i="15"/>
  <c r="Q227" i="15"/>
  <c r="Q305" i="15"/>
  <c r="AE233" i="15"/>
  <c r="K311" i="15"/>
  <c r="AE311" i="15"/>
  <c r="H112" i="15"/>
  <c r="H190" i="15"/>
  <c r="H268" i="15"/>
  <c r="H116" i="15"/>
  <c r="H194" i="15"/>
  <c r="H272" i="15"/>
  <c r="V123" i="15"/>
  <c r="H201" i="15"/>
  <c r="H309" i="15"/>
  <c r="H231" i="15"/>
  <c r="R123" i="15"/>
  <c r="N227" i="15"/>
  <c r="N305" i="15"/>
  <c r="L227" i="15"/>
  <c r="L305" i="15"/>
  <c r="M227" i="15"/>
  <c r="M305" i="15"/>
  <c r="O227" i="15"/>
  <c r="O305" i="15"/>
  <c r="G311" i="15"/>
  <c r="I311" i="15"/>
  <c r="I233" i="15"/>
  <c r="H269" i="15"/>
  <c r="H113" i="15"/>
  <c r="H191" i="15"/>
  <c r="H270" i="15"/>
  <c r="H114" i="15"/>
  <c r="H192" i="15"/>
  <c r="H276" i="15"/>
  <c r="H120" i="15"/>
  <c r="H198" i="15"/>
  <c r="H307" i="15"/>
  <c r="H229" i="15"/>
  <c r="H310" i="15"/>
  <c r="H232" i="15"/>
  <c r="H122" i="15"/>
  <c r="H200" i="15"/>
  <c r="H278" i="15"/>
  <c r="Y123" i="15"/>
  <c r="X123" i="15"/>
  <c r="Z123" i="15"/>
  <c r="G225" i="15"/>
  <c r="G244" i="13"/>
  <c r="AE244" i="13"/>
  <c r="K331" i="13"/>
  <c r="Z155" i="12"/>
  <c r="Z154" i="12"/>
  <c r="Z153" i="12"/>
  <c r="Z126" i="12"/>
  <c r="Z116" i="12"/>
  <c r="Z119" i="12"/>
  <c r="Z112" i="12"/>
  <c r="Z114" i="12"/>
  <c r="Z117" i="12"/>
  <c r="Z121" i="12"/>
  <c r="Z122" i="12"/>
  <c r="Z99" i="12"/>
  <c r="Z101" i="12"/>
  <c r="Z110" i="12"/>
  <c r="Z113" i="12"/>
  <c r="Z98" i="12"/>
  <c r="Z100" i="12"/>
  <c r="Z102" i="12"/>
  <c r="Z107" i="12"/>
  <c r="Z105" i="12"/>
  <c r="Z118" i="12"/>
  <c r="Z97" i="12"/>
  <c r="Z115" i="12"/>
  <c r="Z88" i="12"/>
  <c r="Z151" i="12"/>
  <c r="Z150" i="12"/>
  <c r="Z77" i="12"/>
  <c r="AA72" i="12"/>
  <c r="AD75" i="12"/>
  <c r="AA166" i="11"/>
  <c r="AA122" i="11"/>
  <c r="AA121" i="11"/>
  <c r="AA99" i="11"/>
  <c r="AA100" i="11"/>
  <c r="AA88" i="11"/>
  <c r="AA120" i="11"/>
  <c r="AA98" i="11"/>
  <c r="AA76" i="11"/>
  <c r="AA90" i="11"/>
  <c r="AA94" i="11"/>
  <c r="AA87" i="11"/>
  <c r="AA93" i="11"/>
  <c r="AA91" i="11"/>
  <c r="AA89" i="11"/>
  <c r="AA92" i="11"/>
  <c r="AA75" i="11"/>
  <c r="AA118" i="11"/>
  <c r="Z188" i="11"/>
  <c r="Z176" i="11"/>
  <c r="AB55" i="11"/>
  <c r="AA60" i="11"/>
  <c r="AJ58" i="15"/>
  <c r="AL58" i="15"/>
  <c r="I28" i="15"/>
  <c r="AI37" i="15"/>
  <c r="AJ37" i="15"/>
  <c r="AL37" i="15"/>
  <c r="AE37" i="15"/>
  <c r="I35" i="15"/>
  <c r="I36" i="15"/>
  <c r="I30" i="15"/>
  <c r="I26" i="15"/>
  <c r="I27" i="15"/>
  <c r="AK63" i="15"/>
  <c r="I29" i="15"/>
  <c r="I31" i="15"/>
  <c r="I32" i="15"/>
  <c r="I33" i="15"/>
  <c r="I34" i="15"/>
  <c r="I21" i="16"/>
  <c r="I514" i="16"/>
  <c r="G48" i="16"/>
  <c r="G511" i="16"/>
  <c r="I507" i="16"/>
  <c r="I500" i="16"/>
  <c r="I492" i="16"/>
  <c r="I510" i="16"/>
  <c r="I503" i="16"/>
  <c r="I496" i="16"/>
  <c r="I488" i="16"/>
  <c r="Z173" i="53"/>
  <c r="AE331" i="13"/>
  <c r="AE304" i="15"/>
  <c r="Z150" i="58"/>
  <c r="Z146" i="58"/>
  <c r="Z158" i="58"/>
  <c r="Z155" i="58"/>
  <c r="Z154" i="58"/>
  <c r="Z153" i="58"/>
  <c r="Z156" i="58"/>
  <c r="Z157" i="58"/>
  <c r="Z140" i="58"/>
  <c r="Z136" i="58"/>
  <c r="Z132" i="58"/>
  <c r="Z141" i="58"/>
  <c r="Z137" i="58"/>
  <c r="Z133" i="58"/>
  <c r="Z129" i="58"/>
  <c r="Z128" i="58"/>
  <c r="Z127" i="58"/>
  <c r="Z126" i="58"/>
  <c r="Z125" i="58"/>
  <c r="Z139" i="58"/>
  <c r="Z131" i="58"/>
  <c r="Z142" i="58"/>
  <c r="Z134" i="58"/>
  <c r="Z143" i="58"/>
  <c r="Z130" i="58"/>
  <c r="Z135" i="58"/>
  <c r="Z138" i="58"/>
  <c r="Z159" i="55"/>
  <c r="Z158" i="55"/>
  <c r="Z155" i="55"/>
  <c r="Z154" i="55"/>
  <c r="Z156" i="55"/>
  <c r="Z157" i="55"/>
  <c r="Z150" i="55"/>
  <c r="Z149" i="55"/>
  <c r="Z148" i="55"/>
  <c r="Y146" i="55"/>
  <c r="Z143" i="55"/>
  <c r="Z142" i="55"/>
  <c r="Z141" i="55"/>
  <c r="Z140" i="55"/>
  <c r="Z139" i="55"/>
  <c r="Z138" i="55"/>
  <c r="Z137" i="55"/>
  <c r="Z136" i="55"/>
  <c r="Z135" i="55"/>
  <c r="Z134" i="55"/>
  <c r="Z133" i="55"/>
  <c r="Z132" i="55"/>
  <c r="Z131" i="55"/>
  <c r="AE489" i="15"/>
  <c r="AE481" i="15"/>
  <c r="K118" i="15"/>
  <c r="K196" i="15"/>
  <c r="K274" i="15"/>
  <c r="AE484" i="15"/>
  <c r="K122" i="15"/>
  <c r="AE487" i="15"/>
  <c r="K120" i="15"/>
  <c r="K198" i="15"/>
  <c r="K276" i="15"/>
  <c r="AE486" i="15"/>
  <c r="AE478" i="15"/>
  <c r="AE485" i="15"/>
  <c r="K117" i="15"/>
  <c r="K195" i="15"/>
  <c r="AE483" i="15"/>
  <c r="AE482" i="15"/>
  <c r="AA159" i="15"/>
  <c r="AA157" i="15"/>
  <c r="AA153" i="15"/>
  <c r="AA154" i="15"/>
  <c r="AA155" i="15"/>
  <c r="AA156" i="15"/>
  <c r="AA158" i="15"/>
  <c r="AA149" i="15"/>
  <c r="AA148" i="15"/>
  <c r="AA147" i="15"/>
  <c r="AA123" i="15"/>
  <c r="AA128" i="15"/>
  <c r="AA127" i="15"/>
  <c r="AA143" i="15"/>
  <c r="AA141" i="15"/>
  <c r="AA139" i="15"/>
  <c r="AA137" i="15"/>
  <c r="AA135" i="15"/>
  <c r="AA142" i="15"/>
  <c r="AA140" i="15"/>
  <c r="AA138" i="15"/>
  <c r="AA136" i="15"/>
  <c r="AA134" i="15"/>
  <c r="AA133" i="15"/>
  <c r="AA129" i="15"/>
  <c r="AA132" i="15"/>
  <c r="AA131" i="15"/>
  <c r="AA130" i="15"/>
  <c r="Z189" i="57"/>
  <c r="Z187" i="57"/>
  <c r="Z184" i="57"/>
  <c r="Z183" i="57"/>
  <c r="Z186" i="57"/>
  <c r="Z182" i="57"/>
  <c r="Z185" i="57"/>
  <c r="Z181" i="57"/>
  <c r="Y180" i="54"/>
  <c r="Z189" i="54"/>
  <c r="Z187" i="54"/>
  <c r="Z184" i="54"/>
  <c r="Z183" i="54"/>
  <c r="Z185" i="54"/>
  <c r="Z186" i="54"/>
  <c r="Y175" i="54"/>
  <c r="Z179" i="54"/>
  <c r="Z178" i="54"/>
  <c r="Z177" i="54"/>
  <c r="Z165" i="54"/>
  <c r="Z164" i="54"/>
  <c r="Z163" i="54"/>
  <c r="Z162" i="54"/>
  <c r="Z161" i="54"/>
  <c r="V175" i="56"/>
  <c r="V178" i="56"/>
  <c r="X174" i="56"/>
  <c r="X176" i="56"/>
  <c r="Z135" i="56"/>
  <c r="Z162" i="56"/>
  <c r="Z163" i="56"/>
  <c r="Z164" i="56"/>
  <c r="Z165" i="56"/>
  <c r="Z161" i="56"/>
  <c r="Z166" i="56"/>
  <c r="Z160" i="56"/>
  <c r="Z168" i="56"/>
  <c r="Z169" i="56"/>
  <c r="Z172" i="56"/>
  <c r="Z171" i="56"/>
  <c r="Z167" i="56"/>
  <c r="Z170" i="56"/>
  <c r="I22" i="16"/>
  <c r="I52" i="16"/>
  <c r="I55" i="16"/>
  <c r="I35" i="16"/>
  <c r="AA183" i="16"/>
  <c r="AA184" i="16"/>
  <c r="AA187" i="16"/>
  <c r="AA189" i="16"/>
  <c r="AA185" i="16"/>
  <c r="AA188" i="16"/>
  <c r="AA177" i="16"/>
  <c r="AA179" i="16"/>
  <c r="AA161" i="16"/>
  <c r="AA162" i="16"/>
  <c r="AA163" i="16"/>
  <c r="AA164" i="16"/>
  <c r="AA165" i="16"/>
  <c r="Y114" i="56"/>
  <c r="Y158" i="53"/>
  <c r="Z169" i="53"/>
  <c r="Z165" i="53"/>
  <c r="Z161" i="53"/>
  <c r="Z160" i="53"/>
  <c r="Z166" i="53"/>
  <c r="Z162" i="53"/>
  <c r="Z164" i="53"/>
  <c r="Z172" i="53"/>
  <c r="Z156" i="53"/>
  <c r="Z168" i="53"/>
  <c r="Z157" i="53"/>
  <c r="Z163" i="53"/>
  <c r="Z167" i="53"/>
  <c r="Z171" i="53"/>
  <c r="Z170" i="53"/>
  <c r="X176" i="53"/>
  <c r="X177" i="53"/>
  <c r="Y154" i="53"/>
  <c r="Z135" i="53"/>
  <c r="Y114" i="53"/>
  <c r="Z159" i="13"/>
  <c r="AA175" i="13"/>
  <c r="AA173" i="13"/>
  <c r="AA166" i="13"/>
  <c r="AA164" i="13"/>
  <c r="AA163" i="13"/>
  <c r="AA162" i="13"/>
  <c r="AA174" i="13"/>
  <c r="AA165" i="13"/>
  <c r="AA170" i="13"/>
  <c r="AA167" i="13"/>
  <c r="AA169" i="13"/>
  <c r="AA171" i="13"/>
  <c r="AA172" i="13"/>
  <c r="AA168" i="13"/>
  <c r="Z125" i="12"/>
  <c r="AA120" i="12"/>
  <c r="AA133" i="12"/>
  <c r="AA132" i="12"/>
  <c r="AA131" i="12"/>
  <c r="AA130" i="12"/>
  <c r="AA129" i="12"/>
  <c r="AA128" i="12"/>
  <c r="AA127" i="12"/>
  <c r="AA137" i="12"/>
  <c r="AA136" i="12"/>
  <c r="AA135" i="12"/>
  <c r="AA134" i="12"/>
  <c r="Z207" i="11"/>
  <c r="AB102" i="11"/>
  <c r="AB104" i="11"/>
  <c r="AB101" i="11"/>
  <c r="AB81" i="11"/>
  <c r="AB80" i="11"/>
  <c r="AB83" i="11"/>
  <c r="AB79" i="11"/>
  <c r="AB82" i="11"/>
  <c r="AB78" i="11"/>
  <c r="AA138" i="49"/>
  <c r="AA140" i="49"/>
  <c r="AA142" i="49"/>
  <c r="AA144" i="49"/>
  <c r="AA148" i="49"/>
  <c r="AA137" i="49"/>
  <c r="AA139" i="49"/>
  <c r="AA141" i="49"/>
  <c r="AA145" i="49"/>
  <c r="AA147" i="49"/>
  <c r="AA150" i="49"/>
  <c r="AA149" i="49"/>
  <c r="AA143" i="49"/>
  <c r="AA146" i="49"/>
  <c r="Z131" i="49"/>
  <c r="AA134" i="49"/>
  <c r="AA133" i="49"/>
  <c r="AA132" i="49"/>
  <c r="AE65" i="5"/>
  <c r="Y111" i="58"/>
  <c r="Y151" i="55"/>
  <c r="Y189" i="53"/>
  <c r="Y184" i="53" s="1"/>
  <c r="Z152" i="49"/>
  <c r="Z181" i="54"/>
  <c r="Z160" i="54"/>
  <c r="Z151" i="54"/>
  <c r="Z147" i="54"/>
  <c r="Z143" i="54"/>
  <c r="Z139" i="54"/>
  <c r="Z135" i="54"/>
  <c r="Z130" i="54"/>
  <c r="Z126" i="54"/>
  <c r="Z121" i="54"/>
  <c r="Z155" i="54"/>
  <c r="Z158" i="54"/>
  <c r="Z140" i="54"/>
  <c r="Z132" i="54"/>
  <c r="Z156" i="54"/>
  <c r="Z150" i="54"/>
  <c r="Z146" i="54"/>
  <c r="Z142" i="54"/>
  <c r="Z138" i="54"/>
  <c r="Z134" i="54"/>
  <c r="Z129" i="54"/>
  <c r="Z125" i="54"/>
  <c r="Z103" i="54"/>
  <c r="Z157" i="54"/>
  <c r="Z131" i="54"/>
  <c r="Z144" i="54"/>
  <c r="Z123" i="54"/>
  <c r="Z154" i="54"/>
  <c r="Z299" i="54"/>
  <c r="Z297" i="54"/>
  <c r="Z293" i="54"/>
  <c r="Z153" i="54"/>
  <c r="Z149" i="54"/>
  <c r="Z145" i="54"/>
  <c r="Z141" i="54"/>
  <c r="Z137" i="54"/>
  <c r="Z133" i="54"/>
  <c r="Z128" i="54"/>
  <c r="Z124" i="54"/>
  <c r="AA98" i="54"/>
  <c r="Z122" i="54"/>
  <c r="Z182" i="54"/>
  <c r="Z176" i="54"/>
  <c r="Z152" i="54"/>
  <c r="Z148" i="54"/>
  <c r="Z136" i="54"/>
  <c r="Z127" i="54"/>
  <c r="W175" i="53"/>
  <c r="W178" i="53"/>
  <c r="AD92" i="56"/>
  <c r="Y120" i="57"/>
  <c r="J477" i="15"/>
  <c r="Z122" i="58"/>
  <c r="Z117" i="58"/>
  <c r="AA83" i="58"/>
  <c r="Z123" i="58"/>
  <c r="Z113" i="58"/>
  <c r="Z118" i="58"/>
  <c r="Z115" i="58"/>
  <c r="Z88" i="58"/>
  <c r="Z119" i="58"/>
  <c r="Z121" i="58"/>
  <c r="Z114" i="58"/>
  <c r="Z116" i="58"/>
  <c r="Z152" i="58"/>
  <c r="Z112" i="58"/>
  <c r="Z120" i="58"/>
  <c r="Z98" i="49"/>
  <c r="Z118" i="49"/>
  <c r="Y185" i="56"/>
  <c r="Z133" i="53"/>
  <c r="Z129" i="53"/>
  <c r="Z125" i="53"/>
  <c r="Z121" i="53"/>
  <c r="Z115" i="53"/>
  <c r="Z150" i="53"/>
  <c r="Z146" i="53"/>
  <c r="Z142" i="53"/>
  <c r="Z138" i="53"/>
  <c r="Z153" i="53"/>
  <c r="Z155" i="53"/>
  <c r="Z143" i="53"/>
  <c r="Z118" i="53"/>
  <c r="Z190" i="53"/>
  <c r="Z132" i="53"/>
  <c r="Z128" i="53"/>
  <c r="Z124" i="53"/>
  <c r="Z120" i="53"/>
  <c r="AA89" i="53"/>
  <c r="Z149" i="53"/>
  <c r="Z145" i="53"/>
  <c r="Z141" i="53"/>
  <c r="Z137" i="53"/>
  <c r="Z152" i="53"/>
  <c r="Z122" i="53"/>
  <c r="Z151" i="53"/>
  <c r="Z139" i="53"/>
  <c r="Z191" i="53"/>
  <c r="Z131" i="53"/>
  <c r="Z127" i="53"/>
  <c r="Z123" i="53"/>
  <c r="Z119" i="53"/>
  <c r="Z159" i="53"/>
  <c r="Z148" i="53"/>
  <c r="Z144" i="53"/>
  <c r="Z140" i="53"/>
  <c r="Z94" i="53"/>
  <c r="Z188" i="53"/>
  <c r="Z134" i="53"/>
  <c r="Z130" i="53"/>
  <c r="Z126" i="53"/>
  <c r="Z116" i="53"/>
  <c r="Z147" i="53"/>
  <c r="Z117" i="53"/>
  <c r="Z187" i="53"/>
  <c r="Z186" i="53"/>
  <c r="Z135" i="49"/>
  <c r="AA102" i="49"/>
  <c r="AA115" i="49"/>
  <c r="AA111" i="49"/>
  <c r="AA107" i="49"/>
  <c r="AA103" i="49"/>
  <c r="AA130" i="49"/>
  <c r="AA126" i="49"/>
  <c r="AA122" i="49"/>
  <c r="AA127" i="49"/>
  <c r="AA114" i="49"/>
  <c r="AA110" i="49"/>
  <c r="AA106" i="49"/>
  <c r="AA100" i="49"/>
  <c r="AA129" i="49"/>
  <c r="AA125" i="49"/>
  <c r="AA121" i="49"/>
  <c r="AA112" i="49"/>
  <c r="AA104" i="49"/>
  <c r="AA136" i="49"/>
  <c r="AA119" i="49"/>
  <c r="AA96" i="49"/>
  <c r="AA95" i="49"/>
  <c r="AA117" i="49"/>
  <c r="AA113" i="49"/>
  <c r="AA109" i="49"/>
  <c r="AA105" i="49"/>
  <c r="AA99" i="49"/>
  <c r="AA128" i="49"/>
  <c r="AA124" i="49"/>
  <c r="AA120" i="49"/>
  <c r="AA101" i="49"/>
  <c r="AB78" i="49"/>
  <c r="AA116" i="49"/>
  <c r="AA108" i="49"/>
  <c r="AA83" i="49"/>
  <c r="AA123" i="49"/>
  <c r="AA154" i="49"/>
  <c r="AA153" i="49"/>
  <c r="Y120" i="54"/>
  <c r="Y158" i="56"/>
  <c r="Z190" i="56"/>
  <c r="Z120" i="56"/>
  <c r="AA89" i="56"/>
  <c r="Z149" i="56"/>
  <c r="Z145" i="56"/>
  <c r="Z141" i="56"/>
  <c r="Z137" i="56"/>
  <c r="Z142" i="56"/>
  <c r="Z191" i="56"/>
  <c r="Z123" i="56"/>
  <c r="Z119" i="56"/>
  <c r="Z159" i="56"/>
  <c r="Z148" i="56"/>
  <c r="Z144" i="56"/>
  <c r="Z140" i="56"/>
  <c r="Z94" i="56"/>
  <c r="Z188" i="56"/>
  <c r="Z152" i="56"/>
  <c r="Z121" i="56"/>
  <c r="Z138" i="56"/>
  <c r="Z122" i="56"/>
  <c r="Z116" i="56"/>
  <c r="Z151" i="56"/>
  <c r="Z147" i="56"/>
  <c r="Z143" i="56"/>
  <c r="Z139" i="56"/>
  <c r="Z153" i="56"/>
  <c r="Z118" i="56"/>
  <c r="Z115" i="56"/>
  <c r="Z150" i="56"/>
  <c r="Z146" i="56"/>
  <c r="Z117" i="56"/>
  <c r="Z105" i="56"/>
  <c r="Z106" i="56"/>
  <c r="Z187" i="56"/>
  <c r="Z186" i="56"/>
  <c r="Y136" i="53"/>
  <c r="Y111" i="55"/>
  <c r="Y151" i="58"/>
  <c r="Y189" i="56"/>
  <c r="Y184" i="56" s="1"/>
  <c r="Y136" i="56"/>
  <c r="AD92" i="53"/>
  <c r="Y185" i="53"/>
  <c r="W176" i="56"/>
  <c r="W177" i="56"/>
  <c r="Y151" i="49"/>
  <c r="Y155" i="49"/>
  <c r="Z153" i="55"/>
  <c r="Z147" i="55"/>
  <c r="Z128" i="55"/>
  <c r="Z121" i="55"/>
  <c r="Z114" i="55"/>
  <c r="Z113" i="55"/>
  <c r="Z112" i="55"/>
  <c r="Z130" i="55"/>
  <c r="Z126" i="55"/>
  <c r="Z117" i="55"/>
  <c r="AA83" i="55"/>
  <c r="Z116" i="55"/>
  <c r="Z120" i="55"/>
  <c r="Z119" i="55"/>
  <c r="Z118" i="55"/>
  <c r="Z122" i="55"/>
  <c r="Z129" i="55"/>
  <c r="Z125" i="55"/>
  <c r="Z115" i="55"/>
  <c r="Z88" i="55"/>
  <c r="Z152" i="55"/>
  <c r="Z127" i="55"/>
  <c r="Z123" i="55"/>
  <c r="Z299" i="57"/>
  <c r="Z297" i="57"/>
  <c r="Z293" i="57"/>
  <c r="Z162" i="57"/>
  <c r="Z156" i="57"/>
  <c r="Z150" i="57"/>
  <c r="Z146" i="57"/>
  <c r="Z142" i="57"/>
  <c r="Z138" i="57"/>
  <c r="Z134" i="57"/>
  <c r="Z129" i="57"/>
  <c r="Z125" i="57"/>
  <c r="Z103" i="57"/>
  <c r="Z158" i="57"/>
  <c r="Z122" i="57"/>
  <c r="AA98" i="57"/>
  <c r="Z139" i="57"/>
  <c r="Z126" i="57"/>
  <c r="Z165" i="57"/>
  <c r="Z161" i="57"/>
  <c r="Z153" i="57"/>
  <c r="Z149" i="57"/>
  <c r="Z145" i="57"/>
  <c r="Z141" i="57"/>
  <c r="Z137" i="57"/>
  <c r="Z133" i="57"/>
  <c r="Z128" i="57"/>
  <c r="Z124" i="57"/>
  <c r="Z155" i="57"/>
  <c r="Z154" i="57"/>
  <c r="Z163" i="57"/>
  <c r="Z147" i="57"/>
  <c r="Z130" i="57"/>
  <c r="Z176" i="57"/>
  <c r="Z175" i="57"/>
  <c r="Z164" i="57"/>
  <c r="Z160" i="57"/>
  <c r="Z152" i="57"/>
  <c r="Z148" i="57"/>
  <c r="Z144" i="57"/>
  <c r="Z140" i="57"/>
  <c r="Z136" i="57"/>
  <c r="Z132" i="57"/>
  <c r="Z127" i="57"/>
  <c r="Z123" i="57"/>
  <c r="Z157" i="57"/>
  <c r="Z151" i="57"/>
  <c r="Z143" i="57"/>
  <c r="Z135" i="57"/>
  <c r="Z121" i="57"/>
  <c r="Z131" i="57"/>
  <c r="P114" i="15"/>
  <c r="P192" i="15"/>
  <c r="P270" i="15"/>
  <c r="I57" i="16"/>
  <c r="I47" i="16"/>
  <c r="I54" i="16"/>
  <c r="Z187" i="13"/>
  <c r="AA115" i="15"/>
  <c r="AA152" i="15"/>
  <c r="AA114" i="15"/>
  <c r="AA88" i="15"/>
  <c r="AA126" i="15"/>
  <c r="AA112" i="15"/>
  <c r="AA125" i="15"/>
  <c r="AA121" i="15"/>
  <c r="AB83" i="15"/>
  <c r="AA151" i="15"/>
  <c r="AA119" i="15"/>
  <c r="AA117" i="15"/>
  <c r="Z146" i="15"/>
  <c r="AA160" i="16"/>
  <c r="AA181" i="16"/>
  <c r="AA133" i="16"/>
  <c r="AA149" i="16"/>
  <c r="AA156" i="16"/>
  <c r="AA153" i="16"/>
  <c r="AA132" i="16"/>
  <c r="AA146" i="16"/>
  <c r="AA182" i="16"/>
  <c r="AA123" i="16"/>
  <c r="AA135" i="16"/>
  <c r="AA299" i="16"/>
  <c r="AA297" i="16"/>
  <c r="AA293" i="16"/>
  <c r="AA150" i="16"/>
  <c r="AA130" i="16"/>
  <c r="AA125" i="16"/>
  <c r="AB98" i="16"/>
  <c r="AA128" i="16"/>
  <c r="AA121" i="16"/>
  <c r="AA176" i="16"/>
  <c r="AA126" i="16"/>
  <c r="AA143" i="16"/>
  <c r="AA127" i="16"/>
  <c r="AA134" i="16"/>
  <c r="AA136" i="16"/>
  <c r="AA129" i="16"/>
  <c r="AA103" i="16"/>
  <c r="AA124" i="16"/>
  <c r="AA142" i="16"/>
  <c r="AA139" i="16"/>
  <c r="Z191" i="13"/>
  <c r="Z186" i="13"/>
  <c r="AA148" i="13"/>
  <c r="AA193" i="13"/>
  <c r="AA147" i="13"/>
  <c r="AA132" i="13"/>
  <c r="AA146" i="13"/>
  <c r="AA126" i="13"/>
  <c r="AA151" i="13"/>
  <c r="AA139" i="13"/>
  <c r="AA121" i="13"/>
  <c r="AA189" i="13"/>
  <c r="AB90" i="13"/>
  <c r="AA157" i="13"/>
  <c r="AA117" i="13"/>
  <c r="AA160" i="13"/>
  <c r="AA150" i="13"/>
  <c r="AA116" i="13"/>
  <c r="AA149" i="13"/>
  <c r="AA131" i="13"/>
  <c r="AA127" i="13"/>
  <c r="AA152" i="13"/>
  <c r="AA129" i="13"/>
  <c r="AA188" i="13"/>
  <c r="AA95" i="13"/>
  <c r="AA190" i="13"/>
  <c r="AA144" i="13"/>
  <c r="AA128" i="13"/>
  <c r="AA142" i="13"/>
  <c r="AA130" i="13"/>
  <c r="AA141" i="13"/>
  <c r="AA123" i="13"/>
  <c r="AA161" i="13"/>
  <c r="AA143" i="13"/>
  <c r="AA145" i="13"/>
  <c r="AA192" i="13"/>
  <c r="AA140" i="13"/>
  <c r="AA122" i="13"/>
  <c r="AA158" i="13"/>
  <c r="AA124" i="13"/>
  <c r="AA138" i="13"/>
  <c r="AA134" i="13"/>
  <c r="AA133" i="13"/>
  <c r="AA125" i="13"/>
  <c r="AA120" i="13"/>
  <c r="Z155" i="13"/>
  <c r="L120" i="15"/>
  <c r="L198" i="15"/>
  <c r="L276" i="15"/>
  <c r="I51" i="16"/>
  <c r="I23" i="16"/>
  <c r="I498" i="16"/>
  <c r="I511" i="16"/>
  <c r="I49" i="16"/>
  <c r="I37" i="16"/>
  <c r="I33" i="16"/>
  <c r="I29" i="16"/>
  <c r="I25" i="16"/>
  <c r="I505" i="16"/>
  <c r="I31" i="16"/>
  <c r="I27" i="16"/>
  <c r="I42" i="16"/>
  <c r="I512" i="16"/>
  <c r="I48" i="16"/>
  <c r="I44" i="16"/>
  <c r="I40" i="16"/>
  <c r="Z152" i="12"/>
  <c r="Z149" i="12"/>
  <c r="Z148" i="12"/>
  <c r="AC73" i="12"/>
  <c r="AA119" i="11"/>
  <c r="AA115" i="11"/>
  <c r="AC56" i="11"/>
  <c r="I53" i="16"/>
  <c r="I36" i="16"/>
  <c r="I32" i="16"/>
  <c r="I28" i="16"/>
  <c r="I24" i="16"/>
  <c r="U113" i="15"/>
  <c r="K115" i="15"/>
  <c r="K193" i="15"/>
  <c r="K271" i="15"/>
  <c r="I56" i="16"/>
  <c r="I39" i="16"/>
  <c r="K113" i="15"/>
  <c r="K191" i="15"/>
  <c r="K235" i="15"/>
  <c r="Z113" i="15"/>
  <c r="I43" i="16"/>
  <c r="I50" i="16"/>
  <c r="K116" i="15"/>
  <c r="K194" i="15"/>
  <c r="K272" i="15"/>
  <c r="K201" i="15"/>
  <c r="K279" i="15"/>
  <c r="Y116" i="15"/>
  <c r="T116" i="15"/>
  <c r="AI56" i="15"/>
  <c r="AE303" i="15"/>
  <c r="J25" i="15"/>
  <c r="J64" i="15"/>
  <c r="J60" i="15"/>
  <c r="M122" i="15"/>
  <c r="M200" i="15"/>
  <c r="M278" i="15"/>
  <c r="O113" i="15"/>
  <c r="O191" i="15"/>
  <c r="O269" i="15"/>
  <c r="N113" i="15"/>
  <c r="N191" i="15"/>
  <c r="M113" i="15"/>
  <c r="M191" i="15"/>
  <c r="M269" i="15"/>
  <c r="V118" i="15"/>
  <c r="U118" i="15"/>
  <c r="T118" i="15"/>
  <c r="AA116" i="15"/>
  <c r="Z116" i="15"/>
  <c r="V120" i="15"/>
  <c r="U120" i="15"/>
  <c r="M115" i="15"/>
  <c r="M193" i="15"/>
  <c r="M271" i="15"/>
  <c r="AA120" i="15"/>
  <c r="Z120" i="15"/>
  <c r="Y120" i="15"/>
  <c r="W120" i="15"/>
  <c r="R118" i="15"/>
  <c r="L116" i="15"/>
  <c r="S120" i="15"/>
  <c r="R120" i="15"/>
  <c r="AA113" i="15"/>
  <c r="L117" i="15"/>
  <c r="L195" i="15"/>
  <c r="L273" i="15"/>
  <c r="Q118" i="15"/>
  <c r="Q196" i="15"/>
  <c r="Q274" i="15"/>
  <c r="P118" i="15"/>
  <c r="P196" i="15"/>
  <c r="P274" i="15"/>
  <c r="N118" i="15"/>
  <c r="N196" i="15"/>
  <c r="N274" i="15"/>
  <c r="M118" i="15"/>
  <c r="M196" i="15"/>
  <c r="M274" i="15"/>
  <c r="X116" i="15"/>
  <c r="W116" i="15"/>
  <c r="U116" i="15"/>
  <c r="W150" i="15"/>
  <c r="M235" i="15"/>
  <c r="M313" i="15"/>
  <c r="P150" i="15"/>
  <c r="S150" i="15"/>
  <c r="V150" i="15"/>
  <c r="O235" i="15"/>
  <c r="O313" i="15"/>
  <c r="R150" i="15"/>
  <c r="Y150" i="15"/>
  <c r="X150" i="15"/>
  <c r="Z150" i="15"/>
  <c r="Q150" i="15"/>
  <c r="L235" i="15"/>
  <c r="L313" i="15"/>
  <c r="N235" i="15"/>
  <c r="N313" i="15"/>
  <c r="U150" i="15"/>
  <c r="T150" i="15"/>
  <c r="V116" i="15"/>
  <c r="AE33" i="15"/>
  <c r="Y113" i="15"/>
  <c r="W113" i="15"/>
  <c r="V113" i="15"/>
  <c r="S116" i="15"/>
  <c r="Q116" i="15"/>
  <c r="Q120" i="15"/>
  <c r="Q198" i="15"/>
  <c r="Q276" i="15"/>
  <c r="O120" i="15"/>
  <c r="O198" i="15"/>
  <c r="O276" i="15"/>
  <c r="N120" i="15"/>
  <c r="N198" i="15"/>
  <c r="N276" i="15"/>
  <c r="M120" i="15"/>
  <c r="M198" i="15"/>
  <c r="G123" i="15"/>
  <c r="I123" i="15"/>
  <c r="H151" i="16"/>
  <c r="H244" i="16"/>
  <c r="H224" i="16"/>
  <c r="H317" i="16"/>
  <c r="H131" i="16"/>
  <c r="P113" i="15"/>
  <c r="W118" i="15"/>
  <c r="L122" i="15"/>
  <c r="L200" i="15"/>
  <c r="L278" i="15"/>
  <c r="N122" i="15"/>
  <c r="N231" i="15"/>
  <c r="N309" i="15"/>
  <c r="L231" i="15"/>
  <c r="L309" i="15"/>
  <c r="M231" i="15"/>
  <c r="M309" i="15"/>
  <c r="O231" i="15"/>
  <c r="O309" i="15"/>
  <c r="AE26" i="15"/>
  <c r="N112" i="15"/>
  <c r="N190" i="15"/>
  <c r="N268" i="15"/>
  <c r="K112" i="15"/>
  <c r="M112" i="15"/>
  <c r="O112" i="15"/>
  <c r="L112" i="15"/>
  <c r="Q229" i="15"/>
  <c r="P229" i="15"/>
  <c r="Q231" i="15"/>
  <c r="Q309" i="15"/>
  <c r="P231" i="15"/>
  <c r="P309" i="15"/>
  <c r="P199" i="15"/>
  <c r="P277" i="15"/>
  <c r="Q199" i="15"/>
  <c r="Q277" i="15"/>
  <c r="H247" i="16"/>
  <c r="H154" i="16"/>
  <c r="H239" i="16"/>
  <c r="H146" i="16"/>
  <c r="H231" i="16"/>
  <c r="H138" i="16"/>
  <c r="H134" i="16"/>
  <c r="H227" i="16"/>
  <c r="H219" i="16"/>
  <c r="H126" i="16"/>
  <c r="H215" i="16"/>
  <c r="H308" i="16"/>
  <c r="H122" i="16"/>
  <c r="L113" i="15"/>
  <c r="L191" i="15"/>
  <c r="L269" i="15"/>
  <c r="S118" i="15"/>
  <c r="X120" i="15"/>
  <c r="G331" i="13"/>
  <c r="I244" i="13"/>
  <c r="I225" i="15"/>
  <c r="G303" i="15"/>
  <c r="M201" i="15"/>
  <c r="M279" i="15"/>
  <c r="H250" i="16"/>
  <c r="H157" i="16"/>
  <c r="H242" i="16"/>
  <c r="H149" i="16"/>
  <c r="H238" i="16"/>
  <c r="H145" i="16"/>
  <c r="H234" i="16"/>
  <c r="H141" i="16"/>
  <c r="H230" i="16"/>
  <c r="H137" i="16"/>
  <c r="H226" i="16"/>
  <c r="H133" i="16"/>
  <c r="H218" i="16"/>
  <c r="H125" i="16"/>
  <c r="O118" i="15"/>
  <c r="O196" i="15"/>
  <c r="O274" i="15"/>
  <c r="R116" i="15"/>
  <c r="H156" i="16"/>
  <c r="G156" i="16"/>
  <c r="I156" i="16"/>
  <c r="H249" i="16"/>
  <c r="H152" i="16"/>
  <c r="H245" i="16"/>
  <c r="H241" i="16"/>
  <c r="H148" i="16"/>
  <c r="H144" i="16"/>
  <c r="H237" i="16"/>
  <c r="H140" i="16"/>
  <c r="H233" i="16"/>
  <c r="H136" i="16"/>
  <c r="H229" i="16"/>
  <c r="H225" i="16"/>
  <c r="H132" i="16"/>
  <c r="H128" i="16"/>
  <c r="H221" i="16"/>
  <c r="H124" i="16"/>
  <c r="H217" i="16"/>
  <c r="AI41" i="15"/>
  <c r="AJ41" i="15"/>
  <c r="AL41" i="15"/>
  <c r="S113" i="15"/>
  <c r="R113" i="15"/>
  <c r="Q113" i="15"/>
  <c r="T113" i="15"/>
  <c r="M117" i="15"/>
  <c r="M195" i="15"/>
  <c r="M273" i="15"/>
  <c r="Z118" i="15"/>
  <c r="Y118" i="15"/>
  <c r="X118" i="15"/>
  <c r="AA118" i="15"/>
  <c r="O116" i="15"/>
  <c r="M116" i="15"/>
  <c r="N116" i="15"/>
  <c r="O115" i="15"/>
  <c r="O193" i="15"/>
  <c r="O271" i="15"/>
  <c r="R115" i="15"/>
  <c r="Q115" i="15"/>
  <c r="Q193" i="15"/>
  <c r="Q271" i="15"/>
  <c r="P115" i="15"/>
  <c r="P193" i="15"/>
  <c r="P271" i="15"/>
  <c r="N115" i="15"/>
  <c r="N193" i="15"/>
  <c r="N271" i="15"/>
  <c r="P120" i="15"/>
  <c r="P198" i="15"/>
  <c r="P276" i="15"/>
  <c r="N232" i="15"/>
  <c r="N310" i="15"/>
  <c r="M232" i="15"/>
  <c r="M310" i="15"/>
  <c r="O232" i="15"/>
  <c r="O310" i="15"/>
  <c r="L232" i="15"/>
  <c r="L310" i="15"/>
  <c r="AE35" i="15"/>
  <c r="K121" i="15"/>
  <c r="O121" i="15"/>
  <c r="O199" i="15"/>
  <c r="O277" i="15"/>
  <c r="N121" i="15"/>
  <c r="M121" i="15"/>
  <c r="M199" i="15"/>
  <c r="M277" i="15"/>
  <c r="L121" i="15"/>
  <c r="L199" i="15"/>
  <c r="L277" i="15"/>
  <c r="Q192" i="15"/>
  <c r="Q270" i="15"/>
  <c r="G149" i="15"/>
  <c r="I149" i="15"/>
  <c r="K227" i="15"/>
  <c r="Q201" i="15"/>
  <c r="Q279" i="15"/>
  <c r="N201" i="15"/>
  <c r="N279" i="15"/>
  <c r="P197" i="15"/>
  <c r="P275" i="15"/>
  <c r="Q197" i="15"/>
  <c r="Q275" i="15"/>
  <c r="P201" i="15"/>
  <c r="P279" i="15"/>
  <c r="Q230" i="15"/>
  <c r="P230" i="15"/>
  <c r="H214" i="16"/>
  <c r="H121" i="16"/>
  <c r="H155" i="16"/>
  <c r="H248" i="16"/>
  <c r="H240" i="16"/>
  <c r="H147" i="16"/>
  <c r="H236" i="16"/>
  <c r="H143" i="16"/>
  <c r="H139" i="16"/>
  <c r="H232" i="16"/>
  <c r="H135" i="16"/>
  <c r="H228" i="16"/>
  <c r="H220" i="16"/>
  <c r="H127" i="16"/>
  <c r="H123" i="16"/>
  <c r="H216" i="16"/>
  <c r="O117" i="15"/>
  <c r="O195" i="15"/>
  <c r="O273" i="15"/>
  <c r="Q117" i="15"/>
  <c r="Q195" i="15"/>
  <c r="R117" i="15"/>
  <c r="P117" i="15"/>
  <c r="P195" i="15"/>
  <c r="P273" i="15"/>
  <c r="N117" i="15"/>
  <c r="N195" i="15"/>
  <c r="N273" i="15"/>
  <c r="K200" i="15"/>
  <c r="K278" i="15"/>
  <c r="AE28" i="15"/>
  <c r="K114" i="15"/>
  <c r="O114" i="15"/>
  <c r="O192" i="15"/>
  <c r="O270" i="15"/>
  <c r="M114" i="15"/>
  <c r="M192" i="15"/>
  <c r="M270" i="15"/>
  <c r="L114" i="15"/>
  <c r="L192" i="15"/>
  <c r="L270" i="15"/>
  <c r="N114" i="15"/>
  <c r="N192" i="15"/>
  <c r="N270" i="15"/>
  <c r="N152" i="15"/>
  <c r="K152" i="15"/>
  <c r="L152" i="15"/>
  <c r="L230" i="15"/>
  <c r="M152" i="15"/>
  <c r="M230" i="15"/>
  <c r="O152" i="15"/>
  <c r="O230" i="15"/>
  <c r="Q190" i="15"/>
  <c r="P190" i="15"/>
  <c r="H251" i="16"/>
  <c r="H158" i="16"/>
  <c r="H150" i="16"/>
  <c r="H243" i="16"/>
  <c r="H235" i="16"/>
  <c r="H142" i="16"/>
  <c r="H223" i="16"/>
  <c r="H130" i="16"/>
  <c r="O151" i="15"/>
  <c r="K151" i="15"/>
  <c r="L151" i="15"/>
  <c r="M151" i="15"/>
  <c r="N151" i="15"/>
  <c r="K119" i="15"/>
  <c r="K197" i="15"/>
  <c r="O119" i="15"/>
  <c r="O197" i="15"/>
  <c r="O275" i="15"/>
  <c r="L119" i="15"/>
  <c r="L197" i="15"/>
  <c r="L275" i="15"/>
  <c r="N119" i="15"/>
  <c r="N197" i="15"/>
  <c r="N275" i="15"/>
  <c r="M119" i="15"/>
  <c r="M197" i="15"/>
  <c r="M275" i="15"/>
  <c r="H246" i="16"/>
  <c r="H153" i="16"/>
  <c r="G153" i="16"/>
  <c r="I153" i="16"/>
  <c r="H222" i="16"/>
  <c r="H129" i="16"/>
  <c r="X113" i="15"/>
  <c r="L118" i="15"/>
  <c r="L196" i="15"/>
  <c r="L274" i="15"/>
  <c r="P116" i="15"/>
  <c r="L115" i="15"/>
  <c r="L193" i="15"/>
  <c r="L271" i="15"/>
  <c r="T120" i="15"/>
  <c r="Q232" i="15"/>
  <c r="Q310" i="15"/>
  <c r="P232" i="15"/>
  <c r="O201" i="15"/>
  <c r="L201" i="15"/>
  <c r="L279" i="15"/>
  <c r="G332" i="13"/>
  <c r="I245" i="13"/>
  <c r="G304" i="15"/>
  <c r="I226" i="15"/>
  <c r="AA154" i="12"/>
  <c r="AA155" i="12"/>
  <c r="AA153" i="12"/>
  <c r="AA126" i="12"/>
  <c r="AA113" i="12"/>
  <c r="AA98" i="12"/>
  <c r="AA99" i="12"/>
  <c r="AA100" i="12"/>
  <c r="AA101" i="12"/>
  <c r="AA102" i="12"/>
  <c r="AA115" i="12"/>
  <c r="AA118" i="12"/>
  <c r="AA117" i="12"/>
  <c r="AA121" i="12"/>
  <c r="AA107" i="12"/>
  <c r="AA114" i="12"/>
  <c r="AA122" i="12"/>
  <c r="AA112" i="12"/>
  <c r="AA105" i="12"/>
  <c r="AA97" i="12"/>
  <c r="AA119" i="12"/>
  <c r="AA116" i="12"/>
  <c r="AA110" i="12"/>
  <c r="AA88" i="12"/>
  <c r="AA151" i="12"/>
  <c r="AA150" i="12"/>
  <c r="AB72" i="12"/>
  <c r="AA77" i="12"/>
  <c r="AB122" i="11"/>
  <c r="AB120" i="11"/>
  <c r="AB99" i="11"/>
  <c r="AB100" i="11"/>
  <c r="AB88" i="11"/>
  <c r="AB89" i="11"/>
  <c r="AB90" i="11"/>
  <c r="AB91" i="11"/>
  <c r="AB92" i="11"/>
  <c r="AB93" i="11"/>
  <c r="AB94" i="11"/>
  <c r="AB121" i="11"/>
  <c r="AB87" i="11"/>
  <c r="AB98" i="11"/>
  <c r="AB75" i="11"/>
  <c r="AB76" i="11"/>
  <c r="AB118" i="11"/>
  <c r="AA176" i="11"/>
  <c r="AA188" i="11"/>
  <c r="AA207" i="11"/>
  <c r="AC55" i="11"/>
  <c r="AB60" i="11"/>
  <c r="AE31" i="15"/>
  <c r="AE32" i="15"/>
  <c r="AE29" i="15"/>
  <c r="AE30" i="15"/>
  <c r="AE34" i="15"/>
  <c r="AE27" i="15"/>
  <c r="Q155" i="16"/>
  <c r="K131" i="16"/>
  <c r="Q158" i="16"/>
  <c r="AI38" i="15"/>
  <c r="AJ38" i="15"/>
  <c r="AL38" i="15"/>
  <c r="AI35" i="15"/>
  <c r="AI40" i="15"/>
  <c r="AJ40" i="15"/>
  <c r="AL40" i="15"/>
  <c r="AI39" i="15"/>
  <c r="AJ39" i="15"/>
  <c r="AL39" i="15"/>
  <c r="AI36" i="15"/>
  <c r="AJ36" i="15"/>
  <c r="AL36" i="15"/>
  <c r="I46" i="16"/>
  <c r="G41" i="16"/>
  <c r="G34" i="16"/>
  <c r="G26" i="16"/>
  <c r="G489" i="16"/>
  <c r="AA173" i="53"/>
  <c r="I332" i="13"/>
  <c r="I331" i="13"/>
  <c r="AA150" i="58"/>
  <c r="AA146" i="58"/>
  <c r="AA155" i="58"/>
  <c r="AA154" i="58"/>
  <c r="AA158" i="58"/>
  <c r="AA153" i="58"/>
  <c r="AA156" i="58"/>
  <c r="AA157" i="58"/>
  <c r="AA141" i="58"/>
  <c r="AA137" i="58"/>
  <c r="AA133" i="58"/>
  <c r="AA129" i="58"/>
  <c r="AA128" i="58"/>
  <c r="AA127" i="58"/>
  <c r="AA126" i="58"/>
  <c r="AA125" i="58"/>
  <c r="AA142" i="58"/>
  <c r="AA138" i="58"/>
  <c r="AA134" i="58"/>
  <c r="AA130" i="58"/>
  <c r="AA140" i="58"/>
  <c r="AA132" i="58"/>
  <c r="AA143" i="58"/>
  <c r="AA135" i="58"/>
  <c r="AA131" i="58"/>
  <c r="AA136" i="58"/>
  <c r="AA139" i="58"/>
  <c r="Z146" i="55"/>
  <c r="AA159" i="55"/>
  <c r="AA154" i="55"/>
  <c r="AA158" i="55"/>
  <c r="AA155" i="55"/>
  <c r="AA156" i="55"/>
  <c r="AA157" i="55"/>
  <c r="AA150" i="55"/>
  <c r="AA149" i="55"/>
  <c r="AA148" i="55"/>
  <c r="AA142" i="55"/>
  <c r="AA140" i="55"/>
  <c r="AA138" i="55"/>
  <c r="AA136" i="55"/>
  <c r="AA134" i="55"/>
  <c r="AA132" i="55"/>
  <c r="AA143" i="55"/>
  <c r="AA141" i="55"/>
  <c r="AA139" i="55"/>
  <c r="AA137" i="55"/>
  <c r="AA135" i="55"/>
  <c r="AA133" i="55"/>
  <c r="AA131" i="55"/>
  <c r="AE479" i="15"/>
  <c r="AE480" i="15"/>
  <c r="AB159" i="15"/>
  <c r="AB157" i="15"/>
  <c r="AB154" i="15"/>
  <c r="AB153" i="15"/>
  <c r="AB156" i="15"/>
  <c r="AB155" i="15"/>
  <c r="AB158" i="15"/>
  <c r="AB149" i="15"/>
  <c r="AB148" i="15"/>
  <c r="AB147" i="15"/>
  <c r="AB143" i="15"/>
  <c r="AB142" i="15"/>
  <c r="AB141" i="15"/>
  <c r="AB140" i="15"/>
  <c r="AB139" i="15"/>
  <c r="AB138" i="15"/>
  <c r="AB137" i="15"/>
  <c r="AB136" i="15"/>
  <c r="AB135" i="15"/>
  <c r="AB134" i="15"/>
  <c r="AB133" i="15"/>
  <c r="AB132" i="15"/>
  <c r="AB131" i="15"/>
  <c r="AB130" i="15"/>
  <c r="AB129" i="15"/>
  <c r="AB127" i="15"/>
  <c r="AB128" i="15"/>
  <c r="AA185" i="57"/>
  <c r="AA189" i="57"/>
  <c r="AA187" i="57"/>
  <c r="AA186" i="57"/>
  <c r="AA184" i="57"/>
  <c r="AA183" i="57"/>
  <c r="AA182" i="57"/>
  <c r="AA181" i="57"/>
  <c r="Z180" i="57"/>
  <c r="Z180" i="54"/>
  <c r="AA189" i="54"/>
  <c r="AA187" i="54"/>
  <c r="AA184" i="54"/>
  <c r="AA183" i="54"/>
  <c r="AA185" i="54"/>
  <c r="AA186" i="54"/>
  <c r="AA178" i="54"/>
  <c r="AA177" i="54"/>
  <c r="AA179" i="54"/>
  <c r="Z175" i="54"/>
  <c r="AA165" i="54"/>
  <c r="AA164" i="54"/>
  <c r="AA163" i="54"/>
  <c r="AA162" i="54"/>
  <c r="AA161" i="54"/>
  <c r="Y174" i="56"/>
  <c r="Y177" i="56"/>
  <c r="AA135" i="56"/>
  <c r="AA160" i="56"/>
  <c r="AA161" i="56"/>
  <c r="AA172" i="56"/>
  <c r="AA163" i="56"/>
  <c r="AA168" i="56"/>
  <c r="AA162" i="56"/>
  <c r="AA165" i="56"/>
  <c r="AA166" i="56"/>
  <c r="AA164" i="56"/>
  <c r="AA169" i="56"/>
  <c r="AA167" i="56"/>
  <c r="AA171" i="56"/>
  <c r="AA170" i="56"/>
  <c r="O148" i="16"/>
  <c r="O241" i="16"/>
  <c r="M134" i="16"/>
  <c r="M227" i="16"/>
  <c r="N138" i="16"/>
  <c r="N231" i="16"/>
  <c r="P128" i="16"/>
  <c r="N141" i="16"/>
  <c r="N234" i="16"/>
  <c r="M130" i="16"/>
  <c r="M223" i="16"/>
  <c r="P152" i="16"/>
  <c r="P245" i="16"/>
  <c r="I34" i="16"/>
  <c r="G497" i="16"/>
  <c r="I41" i="16"/>
  <c r="G504" i="16"/>
  <c r="O145" i="16"/>
  <c r="O238" i="16"/>
  <c r="AB187" i="16"/>
  <c r="AB189" i="16"/>
  <c r="AB183" i="16"/>
  <c r="AB184" i="16"/>
  <c r="AB185" i="16"/>
  <c r="AB188" i="16"/>
  <c r="AB177" i="16"/>
  <c r="AB179" i="16"/>
  <c r="AB161" i="16"/>
  <c r="AB162" i="16"/>
  <c r="AB165" i="16"/>
  <c r="AB163" i="16"/>
  <c r="AB164" i="16"/>
  <c r="AA147" i="16"/>
  <c r="W175" i="56"/>
  <c r="W178" i="56"/>
  <c r="Z114" i="56"/>
  <c r="X177" i="56"/>
  <c r="X175" i="56"/>
  <c r="X178" i="56"/>
  <c r="Z185" i="56"/>
  <c r="Z158" i="53"/>
  <c r="AA172" i="53"/>
  <c r="AA169" i="53"/>
  <c r="AA168" i="53"/>
  <c r="AA166" i="53"/>
  <c r="AA165" i="53"/>
  <c r="AA164" i="53"/>
  <c r="AA163" i="53"/>
  <c r="AA162" i="53"/>
  <c r="AA161" i="53"/>
  <c r="AA156" i="53"/>
  <c r="AA157" i="53"/>
  <c r="AA160" i="53"/>
  <c r="AA167" i="53"/>
  <c r="AA171" i="53"/>
  <c r="AA170" i="53"/>
  <c r="Y177" i="53"/>
  <c r="Y176" i="53"/>
  <c r="AA135" i="53"/>
  <c r="Z154" i="53"/>
  <c r="Z114" i="53"/>
  <c r="AA159" i="13"/>
  <c r="AB175" i="13"/>
  <c r="AB174" i="13"/>
  <c r="AB173" i="13"/>
  <c r="AB170" i="13"/>
  <c r="AB169" i="13"/>
  <c r="AB165" i="13"/>
  <c r="AB167" i="13"/>
  <c r="AB166" i="13"/>
  <c r="AB164" i="13"/>
  <c r="AB162" i="13"/>
  <c r="AB163" i="13"/>
  <c r="AB171" i="13"/>
  <c r="AB168" i="13"/>
  <c r="AB172" i="13"/>
  <c r="AA125" i="12"/>
  <c r="AB120" i="12"/>
  <c r="AB132" i="12"/>
  <c r="AB128" i="12"/>
  <c r="AB137" i="12"/>
  <c r="AB133" i="12"/>
  <c r="AB129" i="12"/>
  <c r="AB131" i="12"/>
  <c r="AB130" i="12"/>
  <c r="AB127" i="12"/>
  <c r="AB135" i="12"/>
  <c r="AB136" i="12"/>
  <c r="AB134" i="12"/>
  <c r="AC102" i="11"/>
  <c r="AC104" i="11"/>
  <c r="AC101" i="11"/>
  <c r="AC83" i="11"/>
  <c r="AC82" i="11"/>
  <c r="AC81" i="11"/>
  <c r="AC80" i="11"/>
  <c r="AC79" i="11"/>
  <c r="AC78" i="11"/>
  <c r="AB137" i="49"/>
  <c r="AB138" i="49"/>
  <c r="AB139" i="49"/>
  <c r="AB140" i="49"/>
  <c r="AB141" i="49"/>
  <c r="AB142" i="49"/>
  <c r="AB144" i="49"/>
  <c r="AB145" i="49"/>
  <c r="AB147" i="49"/>
  <c r="AB148" i="49"/>
  <c r="AB149" i="49"/>
  <c r="AB150" i="49"/>
  <c r="AB146" i="49"/>
  <c r="AB143" i="49"/>
  <c r="AA131" i="49"/>
  <c r="AB134" i="49"/>
  <c r="AB133" i="49"/>
  <c r="AB132" i="49"/>
  <c r="Z158" i="56"/>
  <c r="AA152" i="49"/>
  <c r="Z151" i="49"/>
  <c r="Z155" i="49"/>
  <c r="Z136" i="53"/>
  <c r="Z120" i="54"/>
  <c r="AA176" i="57"/>
  <c r="AA175" i="57"/>
  <c r="AA165" i="57"/>
  <c r="AA161" i="57"/>
  <c r="AA152" i="57"/>
  <c r="AA148" i="57"/>
  <c r="AA144" i="57"/>
  <c r="AA140" i="57"/>
  <c r="AA136" i="57"/>
  <c r="AA132" i="57"/>
  <c r="AA127" i="57"/>
  <c r="AA123" i="57"/>
  <c r="AB98" i="57"/>
  <c r="AA131" i="57"/>
  <c r="AA149" i="57"/>
  <c r="AA133" i="57"/>
  <c r="AA299" i="57"/>
  <c r="AA297" i="57"/>
  <c r="AA293" i="57"/>
  <c r="AA164" i="57"/>
  <c r="AA160" i="57"/>
  <c r="AA151" i="57"/>
  <c r="AA147" i="57"/>
  <c r="AA143" i="57"/>
  <c r="AA139" i="57"/>
  <c r="AA135" i="57"/>
  <c r="AA130" i="57"/>
  <c r="AA126" i="57"/>
  <c r="AA121" i="57"/>
  <c r="AA122" i="57"/>
  <c r="AA154" i="57"/>
  <c r="AA153" i="57"/>
  <c r="AA141" i="57"/>
  <c r="AA124" i="57"/>
  <c r="AA155" i="57"/>
  <c r="AA163" i="57"/>
  <c r="AA156" i="57"/>
  <c r="AA150" i="57"/>
  <c r="AA146" i="57"/>
  <c r="AA142" i="57"/>
  <c r="AA138" i="57"/>
  <c r="AA134" i="57"/>
  <c r="AA129" i="57"/>
  <c r="AA125" i="57"/>
  <c r="AA103" i="57"/>
  <c r="AA158" i="57"/>
  <c r="AA157" i="57"/>
  <c r="AA162" i="57"/>
  <c r="AA145" i="57"/>
  <c r="AA137" i="57"/>
  <c r="AA128" i="57"/>
  <c r="Z151" i="55"/>
  <c r="AA148" i="56"/>
  <c r="AA144" i="56"/>
  <c r="AA140" i="56"/>
  <c r="AA121" i="56"/>
  <c r="AA115" i="56"/>
  <c r="AA152" i="56"/>
  <c r="AA117" i="56"/>
  <c r="AA137" i="56"/>
  <c r="AA122" i="56"/>
  <c r="AA151" i="56"/>
  <c r="AA147" i="56"/>
  <c r="AA143" i="56"/>
  <c r="AA139" i="56"/>
  <c r="AA120" i="56"/>
  <c r="AA190" i="56"/>
  <c r="AA145" i="56"/>
  <c r="AB89" i="56"/>
  <c r="AA191" i="56"/>
  <c r="AA159" i="56"/>
  <c r="AA150" i="56"/>
  <c r="AA146" i="56"/>
  <c r="AA142" i="56"/>
  <c r="AA138" i="56"/>
  <c r="AA123" i="56"/>
  <c r="AA119" i="56"/>
  <c r="AA94" i="56"/>
  <c r="AA188" i="56"/>
  <c r="AA118" i="56"/>
  <c r="AA149" i="56"/>
  <c r="AA141" i="56"/>
  <c r="AA116" i="56"/>
  <c r="AA153" i="56"/>
  <c r="AA105" i="56"/>
  <c r="AA106" i="56"/>
  <c r="AA187" i="56"/>
  <c r="AA186" i="56"/>
  <c r="Z189" i="56"/>
  <c r="Z184" i="56" s="1"/>
  <c r="AA152" i="54"/>
  <c r="AA148" i="54"/>
  <c r="AA144" i="54"/>
  <c r="AA140" i="54"/>
  <c r="AA136" i="54"/>
  <c r="AA132" i="54"/>
  <c r="AA127" i="54"/>
  <c r="AA123" i="54"/>
  <c r="AA158" i="54"/>
  <c r="AA154" i="54"/>
  <c r="AA145" i="54"/>
  <c r="AA128" i="54"/>
  <c r="AA160" i="54"/>
  <c r="AA151" i="54"/>
  <c r="AA147" i="54"/>
  <c r="AA143" i="54"/>
  <c r="AA139" i="54"/>
  <c r="AA135" i="54"/>
  <c r="AA130" i="54"/>
  <c r="AA126" i="54"/>
  <c r="AA121" i="54"/>
  <c r="AA182" i="54"/>
  <c r="AA122" i="54"/>
  <c r="AA149" i="54"/>
  <c r="AA133" i="54"/>
  <c r="AA176" i="54"/>
  <c r="AB98" i="54"/>
  <c r="AA156" i="54"/>
  <c r="AA150" i="54"/>
  <c r="AA146" i="54"/>
  <c r="AA142" i="54"/>
  <c r="AA138" i="54"/>
  <c r="AA134" i="54"/>
  <c r="AA129" i="54"/>
  <c r="AA125" i="54"/>
  <c r="AA103" i="54"/>
  <c r="AA181" i="54"/>
  <c r="AA157" i="54"/>
  <c r="AA155" i="54"/>
  <c r="AA299" i="54"/>
  <c r="AA297" i="54"/>
  <c r="AA293" i="54"/>
  <c r="AA153" i="54"/>
  <c r="AA141" i="54"/>
  <c r="AA137" i="54"/>
  <c r="AA124" i="54"/>
  <c r="AA131" i="54"/>
  <c r="AB118" i="15"/>
  <c r="AB102" i="49"/>
  <c r="AB127" i="49"/>
  <c r="AB123" i="49"/>
  <c r="AB119" i="49"/>
  <c r="AB114" i="49"/>
  <c r="AB110" i="49"/>
  <c r="AB106" i="49"/>
  <c r="AB100" i="49"/>
  <c r="AC78" i="49"/>
  <c r="AB128" i="49"/>
  <c r="AB115" i="49"/>
  <c r="AB103" i="49"/>
  <c r="AB130" i="49"/>
  <c r="AB126" i="49"/>
  <c r="AB122" i="49"/>
  <c r="AB117" i="49"/>
  <c r="AB113" i="49"/>
  <c r="AB109" i="49"/>
  <c r="AB105" i="49"/>
  <c r="AB99" i="49"/>
  <c r="AB120" i="49"/>
  <c r="AB107" i="49"/>
  <c r="AB101" i="49"/>
  <c r="AB136" i="49"/>
  <c r="AB129" i="49"/>
  <c r="AB125" i="49"/>
  <c r="AB121" i="49"/>
  <c r="AB116" i="49"/>
  <c r="AB112" i="49"/>
  <c r="AB108" i="49"/>
  <c r="AB104" i="49"/>
  <c r="AB83" i="49"/>
  <c r="AB124" i="49"/>
  <c r="AB111" i="49"/>
  <c r="AB96" i="49"/>
  <c r="AB95" i="49"/>
  <c r="AB154" i="49"/>
  <c r="AB153" i="49"/>
  <c r="AA98" i="49"/>
  <c r="AA118" i="49"/>
  <c r="Z185" i="53"/>
  <c r="AA191" i="53"/>
  <c r="AA159" i="53"/>
  <c r="AA150" i="53"/>
  <c r="AA146" i="53"/>
  <c r="AA142" i="53"/>
  <c r="AA138" i="53"/>
  <c r="AA131" i="53"/>
  <c r="AA127" i="53"/>
  <c r="AA123" i="53"/>
  <c r="AA119" i="53"/>
  <c r="AA94" i="53"/>
  <c r="AA188" i="53"/>
  <c r="AA152" i="53"/>
  <c r="AA139" i="53"/>
  <c r="AA124" i="53"/>
  <c r="AA149" i="53"/>
  <c r="AA145" i="53"/>
  <c r="AA141" i="53"/>
  <c r="AA137" i="53"/>
  <c r="AA130" i="53"/>
  <c r="AA126" i="53"/>
  <c r="AA122" i="53"/>
  <c r="AA116" i="53"/>
  <c r="AB89" i="53"/>
  <c r="AA118" i="53"/>
  <c r="AA147" i="53"/>
  <c r="AA132" i="53"/>
  <c r="AA120" i="53"/>
  <c r="AA155" i="53"/>
  <c r="AA148" i="53"/>
  <c r="AA144" i="53"/>
  <c r="AA140" i="53"/>
  <c r="AA133" i="53"/>
  <c r="AA129" i="53"/>
  <c r="AA125" i="53"/>
  <c r="AA121" i="53"/>
  <c r="AA115" i="53"/>
  <c r="AA153" i="53"/>
  <c r="AA117" i="53"/>
  <c r="AA151" i="53"/>
  <c r="AA143" i="53"/>
  <c r="AA128" i="53"/>
  <c r="AA190" i="53"/>
  <c r="AA134" i="53"/>
  <c r="AA187" i="53"/>
  <c r="AA186" i="53"/>
  <c r="Z189" i="53"/>
  <c r="Z184" i="53"/>
  <c r="AA117" i="58"/>
  <c r="AA116" i="58"/>
  <c r="AA123" i="58"/>
  <c r="AA122" i="58"/>
  <c r="AA112" i="58"/>
  <c r="AA118" i="58"/>
  <c r="AA115" i="58"/>
  <c r="AA120" i="58"/>
  <c r="AA88" i="58"/>
  <c r="AA119" i="58"/>
  <c r="AA121" i="58"/>
  <c r="AA114" i="58"/>
  <c r="AA152" i="58"/>
  <c r="AA113" i="58"/>
  <c r="AB83" i="58"/>
  <c r="S147" i="16"/>
  <c r="Z120" i="57"/>
  <c r="AA147" i="55"/>
  <c r="AA121" i="55"/>
  <c r="AA114" i="55"/>
  <c r="AA153" i="55"/>
  <c r="AA130" i="55"/>
  <c r="AA126" i="55"/>
  <c r="AA113" i="55"/>
  <c r="AA117" i="55"/>
  <c r="AA128" i="55"/>
  <c r="AA115" i="55"/>
  <c r="AA127" i="55"/>
  <c r="AA120" i="55"/>
  <c r="AA88" i="55"/>
  <c r="AA119" i="55"/>
  <c r="AA112" i="55"/>
  <c r="AA152" i="55"/>
  <c r="AA129" i="55"/>
  <c r="AA125" i="55"/>
  <c r="AA116" i="55"/>
  <c r="AA122" i="55"/>
  <c r="AB83" i="55"/>
  <c r="AA118" i="55"/>
  <c r="AA123" i="55"/>
  <c r="Z111" i="55"/>
  <c r="Z136" i="56"/>
  <c r="AA135" i="49"/>
  <c r="Z111" i="58"/>
  <c r="Z151" i="58"/>
  <c r="V147" i="16"/>
  <c r="W147" i="16"/>
  <c r="U147" i="16"/>
  <c r="X147" i="16"/>
  <c r="Y147" i="16"/>
  <c r="Z147" i="16"/>
  <c r="T147" i="16"/>
  <c r="AB113" i="15"/>
  <c r="AA150" i="15"/>
  <c r="AA191" i="13"/>
  <c r="AA186" i="13" s="1"/>
  <c r="AB151" i="15"/>
  <c r="AB117" i="15"/>
  <c r="AB121" i="15"/>
  <c r="AB125" i="15"/>
  <c r="AB88" i="15"/>
  <c r="AB114" i="15"/>
  <c r="AB119" i="15"/>
  <c r="AC83" i="15"/>
  <c r="AB152" i="15"/>
  <c r="AB126" i="15"/>
  <c r="AB115" i="15"/>
  <c r="AB112" i="15"/>
  <c r="AB123" i="15"/>
  <c r="AB120" i="15"/>
  <c r="AB116" i="15"/>
  <c r="AA146" i="15"/>
  <c r="AB134" i="16"/>
  <c r="AB138" i="16"/>
  <c r="AB156" i="16"/>
  <c r="AB146" i="16"/>
  <c r="AB133" i="16"/>
  <c r="AB123" i="16"/>
  <c r="AB143" i="16"/>
  <c r="AC98" i="16"/>
  <c r="AB139" i="16"/>
  <c r="AB140" i="16"/>
  <c r="AB124" i="16"/>
  <c r="AB160" i="16"/>
  <c r="AB299" i="16"/>
  <c r="AB125" i="16"/>
  <c r="AB147" i="16"/>
  <c r="AB182" i="16"/>
  <c r="AB121" i="16"/>
  <c r="AB149" i="16"/>
  <c r="AB141" i="16"/>
  <c r="AB103" i="16"/>
  <c r="AB127" i="16"/>
  <c r="AB176" i="16"/>
  <c r="AB126" i="16"/>
  <c r="AB150" i="16"/>
  <c r="AB137" i="16"/>
  <c r="AB132" i="16"/>
  <c r="AB128" i="16"/>
  <c r="AB142" i="16"/>
  <c r="AB181" i="16"/>
  <c r="AB130" i="16"/>
  <c r="AB136" i="16"/>
  <c r="AB153" i="16"/>
  <c r="AB129" i="16"/>
  <c r="AB135" i="16"/>
  <c r="AA187" i="13"/>
  <c r="AA155" i="13"/>
  <c r="AB193" i="13"/>
  <c r="AB141" i="13"/>
  <c r="AB123" i="13"/>
  <c r="AB133" i="13"/>
  <c r="AB142" i="13"/>
  <c r="AB130" i="13"/>
  <c r="AB146" i="13"/>
  <c r="AB139" i="13"/>
  <c r="AB144" i="13"/>
  <c r="AC90" i="13"/>
  <c r="AB160" i="13"/>
  <c r="AB145" i="13"/>
  <c r="AB125" i="13"/>
  <c r="AB143" i="13"/>
  <c r="AB147" i="13"/>
  <c r="AB132" i="13"/>
  <c r="AB117" i="13"/>
  <c r="AB149" i="13"/>
  <c r="AB140" i="13"/>
  <c r="AB152" i="13"/>
  <c r="AB189" i="13"/>
  <c r="AB158" i="13"/>
  <c r="AB138" i="13"/>
  <c r="AB129" i="13"/>
  <c r="AB120" i="13"/>
  <c r="AB157" i="13"/>
  <c r="AB124" i="13"/>
  <c r="AB161" i="13"/>
  <c r="AB116" i="13"/>
  <c r="AB131" i="13"/>
  <c r="AB128" i="13"/>
  <c r="AB95" i="13"/>
  <c r="AB190" i="13"/>
  <c r="AB151" i="13"/>
  <c r="AB127" i="13"/>
  <c r="AB148" i="13"/>
  <c r="AB150" i="13"/>
  <c r="AB192" i="13"/>
  <c r="AB121" i="13"/>
  <c r="AB122" i="13"/>
  <c r="AB134" i="13"/>
  <c r="AB126" i="13"/>
  <c r="AB188" i="13"/>
  <c r="P145" i="16"/>
  <c r="P238" i="16"/>
  <c r="L128" i="16"/>
  <c r="L221" i="16"/>
  <c r="N128" i="16"/>
  <c r="N221" i="16"/>
  <c r="M128" i="16"/>
  <c r="M221" i="16"/>
  <c r="O128" i="16"/>
  <c r="O221" i="16"/>
  <c r="AE27" i="16"/>
  <c r="AE490" i="16"/>
  <c r="U144" i="16"/>
  <c r="Q150" i="16"/>
  <c r="Q243" i="16"/>
  <c r="O150" i="16"/>
  <c r="O243" i="16"/>
  <c r="S150" i="16"/>
  <c r="P150" i="16"/>
  <c r="R150" i="16"/>
  <c r="AE49" i="16"/>
  <c r="AE512" i="16"/>
  <c r="I26" i="16"/>
  <c r="I45" i="16"/>
  <c r="I490" i="16"/>
  <c r="I38" i="16"/>
  <c r="R147" i="16"/>
  <c r="AD73" i="12"/>
  <c r="AA152" i="12"/>
  <c r="AA149" i="12"/>
  <c r="AA148" i="12"/>
  <c r="AB119" i="11"/>
  <c r="AB115" i="11"/>
  <c r="AD56" i="11"/>
  <c r="P308" i="15"/>
  <c r="M308" i="15"/>
  <c r="M194" i="15"/>
  <c r="M272" i="15"/>
  <c r="P194" i="15"/>
  <c r="P272" i="15"/>
  <c r="L308" i="15"/>
  <c r="N194" i="15"/>
  <c r="N272" i="15"/>
  <c r="O194" i="15"/>
  <c r="O272" i="15"/>
  <c r="L194" i="15"/>
  <c r="L272" i="15"/>
  <c r="Q194" i="15"/>
  <c r="Q272" i="15"/>
  <c r="O308" i="15"/>
  <c r="Q308" i="15"/>
  <c r="Q129" i="16"/>
  <c r="Q222" i="16"/>
  <c r="R125" i="16"/>
  <c r="U125" i="16"/>
  <c r="V125" i="16"/>
  <c r="W125" i="16"/>
  <c r="X125" i="16"/>
  <c r="Y125" i="16"/>
  <c r="S133" i="16"/>
  <c r="W151" i="16"/>
  <c r="Q125" i="16"/>
  <c r="Q218" i="16"/>
  <c r="V133" i="16"/>
  <c r="W133" i="16"/>
  <c r="X133" i="16"/>
  <c r="Y133" i="16"/>
  <c r="Z133" i="16"/>
  <c r="W140" i="16"/>
  <c r="X140" i="16"/>
  <c r="Y140" i="16"/>
  <c r="Z140" i="16"/>
  <c r="AA140" i="16"/>
  <c r="T140" i="16"/>
  <c r="S144" i="16"/>
  <c r="V144" i="16"/>
  <c r="U129" i="16"/>
  <c r="V129" i="16"/>
  <c r="W129" i="16"/>
  <c r="X129" i="16"/>
  <c r="Y129" i="16"/>
  <c r="R129" i="16"/>
  <c r="T129" i="16"/>
  <c r="U137" i="16"/>
  <c r="K122" i="16"/>
  <c r="K215" i="16"/>
  <c r="L126" i="16"/>
  <c r="L219" i="16"/>
  <c r="T151" i="16"/>
  <c r="V151" i="16"/>
  <c r="S125" i="16"/>
  <c r="Q133" i="16"/>
  <c r="R140" i="16"/>
  <c r="W144" i="16"/>
  <c r="R137" i="16"/>
  <c r="T125" i="16"/>
  <c r="S140" i="16"/>
  <c r="X144" i="16"/>
  <c r="Y144" i="16"/>
  <c r="Z144" i="16"/>
  <c r="AA144" i="16"/>
  <c r="AB144" i="16"/>
  <c r="S137" i="16"/>
  <c r="Y151" i="16"/>
  <c r="Z151" i="16"/>
  <c r="AA151" i="16"/>
  <c r="AB151" i="16"/>
  <c r="T133" i="16"/>
  <c r="V140" i="16"/>
  <c r="X151" i="16"/>
  <c r="U151" i="16"/>
  <c r="P125" i="16"/>
  <c r="P218" i="16"/>
  <c r="U133" i="16"/>
  <c r="R133" i="16"/>
  <c r="U140" i="16"/>
  <c r="T144" i="16"/>
  <c r="S129" i="16"/>
  <c r="V137" i="16"/>
  <c r="T137" i="16"/>
  <c r="W137" i="16"/>
  <c r="X137" i="16"/>
  <c r="Y137" i="16"/>
  <c r="Z137" i="16"/>
  <c r="AA137" i="16"/>
  <c r="K150" i="15"/>
  <c r="L150" i="15"/>
  <c r="P307" i="15"/>
  <c r="N229" i="15"/>
  <c r="N150" i="15"/>
  <c r="O150" i="15"/>
  <c r="Q307" i="15"/>
  <c r="M150" i="15"/>
  <c r="I303" i="15"/>
  <c r="I304" i="15"/>
  <c r="AE64" i="15"/>
  <c r="R155" i="16"/>
  <c r="Z122" i="16"/>
  <c r="R158" i="16"/>
  <c r="X131" i="16"/>
  <c r="U130" i="16"/>
  <c r="S148" i="16"/>
  <c r="P148" i="16"/>
  <c r="P241" i="16"/>
  <c r="U152" i="16"/>
  <c r="U138" i="16"/>
  <c r="U141" i="16"/>
  <c r="T122" i="16"/>
  <c r="S122" i="16"/>
  <c r="R122" i="16"/>
  <c r="Q122" i="16"/>
  <c r="Q215" i="16"/>
  <c r="Q308" i="16"/>
  <c r="T126" i="16"/>
  <c r="O130" i="16"/>
  <c r="O223" i="16"/>
  <c r="T134" i="16"/>
  <c r="R138" i="16"/>
  <c r="X158" i="16"/>
  <c r="T158" i="16"/>
  <c r="S131" i="16"/>
  <c r="AA155" i="16"/>
  <c r="U155" i="16"/>
  <c r="R152" i="16"/>
  <c r="AA122" i="16"/>
  <c r="Q126" i="16"/>
  <c r="Q219" i="16"/>
  <c r="T130" i="16"/>
  <c r="R134" i="16"/>
  <c r="P138" i="16"/>
  <c r="P231" i="16"/>
  <c r="O138" i="16"/>
  <c r="O231" i="16"/>
  <c r="AB131" i="16"/>
  <c r="AA131" i="16"/>
  <c r="Z131" i="16"/>
  <c r="Y131" i="16"/>
  <c r="P221" i="16"/>
  <c r="P235" i="15"/>
  <c r="P313" i="15"/>
  <c r="K313" i="15"/>
  <c r="G157" i="15"/>
  <c r="I157" i="15"/>
  <c r="Q235" i="15"/>
  <c r="Q313" i="15"/>
  <c r="Q148" i="16"/>
  <c r="Q241" i="16"/>
  <c r="G117" i="15"/>
  <c r="I117" i="15"/>
  <c r="AE198" i="15"/>
  <c r="G197" i="15"/>
  <c r="AE197" i="15"/>
  <c r="K275" i="15"/>
  <c r="AE275" i="15"/>
  <c r="AE274" i="15"/>
  <c r="AE39" i="16"/>
  <c r="AE502" i="16"/>
  <c r="M140" i="16"/>
  <c r="Q140" i="16"/>
  <c r="Q233" i="16"/>
  <c r="P140" i="16"/>
  <c r="P233" i="16"/>
  <c r="N140" i="16"/>
  <c r="N233" i="16"/>
  <c r="O140" i="16"/>
  <c r="O233" i="16"/>
  <c r="AE43" i="16"/>
  <c r="AE506" i="16"/>
  <c r="P144" i="16"/>
  <c r="O144" i="16"/>
  <c r="Q144" i="16"/>
  <c r="R144" i="16"/>
  <c r="N144" i="16"/>
  <c r="AA158" i="16"/>
  <c r="AE42" i="16"/>
  <c r="AE505" i="16"/>
  <c r="P143" i="16"/>
  <c r="N143" i="16"/>
  <c r="O143" i="16"/>
  <c r="Q143" i="16"/>
  <c r="R143" i="16"/>
  <c r="K224" i="16"/>
  <c r="K317" i="16"/>
  <c r="Q220" i="16"/>
  <c r="K220" i="16"/>
  <c r="H313" i="16"/>
  <c r="H307" i="16"/>
  <c r="P214" i="16"/>
  <c r="Q214" i="16"/>
  <c r="Q191" i="15"/>
  <c r="Q269" i="15"/>
  <c r="M146" i="15"/>
  <c r="N146" i="15"/>
  <c r="H310" i="16"/>
  <c r="P217" i="16"/>
  <c r="Q217" i="16"/>
  <c r="H326" i="16"/>
  <c r="L233" i="16"/>
  <c r="K233" i="16"/>
  <c r="H342" i="16"/>
  <c r="L249" i="16"/>
  <c r="P249" i="16"/>
  <c r="Q249" i="16"/>
  <c r="M249" i="16"/>
  <c r="K249" i="16"/>
  <c r="O249" i="16"/>
  <c r="N249" i="16"/>
  <c r="P157" i="16"/>
  <c r="T157" i="16"/>
  <c r="Q157" i="16"/>
  <c r="Q250" i="16"/>
  <c r="R157" i="16"/>
  <c r="S157" i="16"/>
  <c r="H332" i="16"/>
  <c r="L239" i="16"/>
  <c r="M239" i="16"/>
  <c r="K239" i="16"/>
  <c r="Q302" i="15"/>
  <c r="M190" i="15"/>
  <c r="M268" i="15"/>
  <c r="M111" i="15"/>
  <c r="P191" i="15"/>
  <c r="P269" i="15"/>
  <c r="AE24" i="16"/>
  <c r="AE487" i="16"/>
  <c r="M125" i="16"/>
  <c r="M218" i="16"/>
  <c r="L125" i="16"/>
  <c r="L218" i="16"/>
  <c r="N125" i="16"/>
  <c r="N218" i="16"/>
  <c r="O125" i="16"/>
  <c r="O218" i="16"/>
  <c r="K125" i="16"/>
  <c r="R145" i="16"/>
  <c r="U145" i="16"/>
  <c r="O122" i="16"/>
  <c r="O215" i="16"/>
  <c r="O308" i="16"/>
  <c r="Q130" i="16"/>
  <c r="Q223" i="16"/>
  <c r="V138" i="16"/>
  <c r="AB158" i="16"/>
  <c r="V155" i="16"/>
  <c r="X155" i="16"/>
  <c r="T148" i="16"/>
  <c r="V152" i="16"/>
  <c r="AB152" i="16"/>
  <c r="Y152" i="16"/>
  <c r="AA152" i="16"/>
  <c r="Z152" i="16"/>
  <c r="AE36" i="16"/>
  <c r="AE499" i="16"/>
  <c r="M137" i="16"/>
  <c r="Q137" i="16"/>
  <c r="Q230" i="16"/>
  <c r="P137" i="16"/>
  <c r="P230" i="16"/>
  <c r="N137" i="16"/>
  <c r="N230" i="16"/>
  <c r="O137" i="16"/>
  <c r="O230" i="16"/>
  <c r="AE52" i="16"/>
  <c r="AE515" i="16"/>
  <c r="X153" i="16"/>
  <c r="U153" i="16"/>
  <c r="V153" i="16"/>
  <c r="W153" i="16"/>
  <c r="Y153" i="16"/>
  <c r="N248" i="16"/>
  <c r="K248" i="16"/>
  <c r="O248" i="16"/>
  <c r="P248" i="16"/>
  <c r="H341" i="16"/>
  <c r="L248" i="16"/>
  <c r="M248" i="16"/>
  <c r="Q224" i="15"/>
  <c r="G116" i="15"/>
  <c r="I116" i="15"/>
  <c r="G195" i="15"/>
  <c r="K226" i="16"/>
  <c r="H319" i="16"/>
  <c r="N242" i="16"/>
  <c r="K242" i="16"/>
  <c r="H335" i="16"/>
  <c r="M242" i="16"/>
  <c r="L242" i="16"/>
  <c r="G115" i="15"/>
  <c r="I115" i="15"/>
  <c r="K190" i="15"/>
  <c r="G112" i="15"/>
  <c r="I112" i="15"/>
  <c r="K111" i="15"/>
  <c r="G153" i="15"/>
  <c r="I153" i="15"/>
  <c r="K231" i="15"/>
  <c r="N200" i="15"/>
  <c r="N278" i="15"/>
  <c r="V141" i="16"/>
  <c r="Y141" i="16"/>
  <c r="X141" i="16"/>
  <c r="W141" i="16"/>
  <c r="Z141" i="16"/>
  <c r="AA141" i="16"/>
  <c r="W145" i="16"/>
  <c r="X145" i="16"/>
  <c r="AB145" i="16"/>
  <c r="AA145" i="16"/>
  <c r="Z145" i="16"/>
  <c r="Y145" i="16"/>
  <c r="Q145" i="16"/>
  <c r="Q238" i="16"/>
  <c r="V122" i="16"/>
  <c r="L122" i="16"/>
  <c r="L215" i="16"/>
  <c r="L308" i="16"/>
  <c r="AB122" i="16"/>
  <c r="Y122" i="16"/>
  <c r="R126" i="16"/>
  <c r="U126" i="16"/>
  <c r="Y126" i="16"/>
  <c r="X126" i="16"/>
  <c r="W126" i="16"/>
  <c r="V126" i="16"/>
  <c r="S126" i="16"/>
  <c r="S130" i="16"/>
  <c r="Y130" i="16"/>
  <c r="X130" i="16"/>
  <c r="Z130" i="16"/>
  <c r="V130" i="16"/>
  <c r="W130" i="16"/>
  <c r="S134" i="16"/>
  <c r="Y134" i="16"/>
  <c r="X134" i="16"/>
  <c r="W134" i="16"/>
  <c r="Z134" i="16"/>
  <c r="V134" i="16"/>
  <c r="U134" i="16"/>
  <c r="T138" i="16"/>
  <c r="Q138" i="16"/>
  <c r="Q231" i="16"/>
  <c r="S158" i="16"/>
  <c r="W158" i="16"/>
  <c r="Q251" i="16"/>
  <c r="G158" i="16"/>
  <c r="I158" i="16"/>
  <c r="Y158" i="16"/>
  <c r="W131" i="16"/>
  <c r="V131" i="16"/>
  <c r="T131" i="16"/>
  <c r="U131" i="16"/>
  <c r="Q248" i="16"/>
  <c r="G155" i="16"/>
  <c r="I155" i="16"/>
  <c r="Y155" i="16"/>
  <c r="T155" i="16"/>
  <c r="R148" i="16"/>
  <c r="Q152" i="16"/>
  <c r="Q245" i="16"/>
  <c r="T152" i="16"/>
  <c r="S152" i="16"/>
  <c r="M276" i="15"/>
  <c r="AE276" i="15"/>
  <c r="K222" i="16"/>
  <c r="H315" i="16"/>
  <c r="G201" i="15"/>
  <c r="G279" i="15"/>
  <c r="I279" i="15"/>
  <c r="M229" i="15"/>
  <c r="M228" i="15"/>
  <c r="H328" i="16"/>
  <c r="L235" i="16"/>
  <c r="M235" i="16"/>
  <c r="K235" i="16"/>
  <c r="H344" i="16"/>
  <c r="L251" i="16"/>
  <c r="P251" i="16"/>
  <c r="M251" i="16"/>
  <c r="O251" i="16"/>
  <c r="N251" i="16"/>
  <c r="K251" i="16"/>
  <c r="K230" i="15"/>
  <c r="G152" i="15"/>
  <c r="I152" i="15"/>
  <c r="AE22" i="16"/>
  <c r="AE485" i="16"/>
  <c r="M123" i="16"/>
  <c r="M216" i="16"/>
  <c r="L123" i="16"/>
  <c r="L216" i="16"/>
  <c r="N123" i="16"/>
  <c r="N216" i="16"/>
  <c r="O123" i="16"/>
  <c r="O216" i="16"/>
  <c r="K123" i="16"/>
  <c r="K236" i="16"/>
  <c r="M236" i="16"/>
  <c r="H329" i="16"/>
  <c r="L236" i="16"/>
  <c r="K273" i="15"/>
  <c r="P224" i="15"/>
  <c r="P268" i="15"/>
  <c r="G227" i="15"/>
  <c r="AE227" i="15"/>
  <c r="K305" i="15"/>
  <c r="G120" i="15"/>
  <c r="I120" i="15"/>
  <c r="K146" i="15"/>
  <c r="H314" i="16"/>
  <c r="Q221" i="16"/>
  <c r="K221" i="16"/>
  <c r="H322" i="16"/>
  <c r="L229" i="16"/>
  <c r="K229" i="16"/>
  <c r="H330" i="16"/>
  <c r="L237" i="16"/>
  <c r="M237" i="16"/>
  <c r="K237" i="16"/>
  <c r="H338" i="16"/>
  <c r="L245" i="16"/>
  <c r="M245" i="16"/>
  <c r="K245" i="16"/>
  <c r="N245" i="16"/>
  <c r="O245" i="16"/>
  <c r="AE55" i="16"/>
  <c r="AE518" i="16"/>
  <c r="X156" i="16"/>
  <c r="W156" i="16"/>
  <c r="Y156" i="16"/>
  <c r="U156" i="16"/>
  <c r="V156" i="16"/>
  <c r="H312" i="16"/>
  <c r="K219" i="16"/>
  <c r="H324" i="16"/>
  <c r="L231" i="16"/>
  <c r="M231" i="16"/>
  <c r="K231" i="16"/>
  <c r="H340" i="16"/>
  <c r="L247" i="16"/>
  <c r="M247" i="16"/>
  <c r="O247" i="16"/>
  <c r="N247" i="16"/>
  <c r="K247" i="16"/>
  <c r="L190" i="15"/>
  <c r="L111" i="15"/>
  <c r="O141" i="16"/>
  <c r="O234" i="16"/>
  <c r="S138" i="16"/>
  <c r="L131" i="16"/>
  <c r="L224" i="16"/>
  <c r="L317" i="16"/>
  <c r="M131" i="16"/>
  <c r="M224" i="16"/>
  <c r="M317" i="16"/>
  <c r="AB155" i="16"/>
  <c r="AE28" i="16"/>
  <c r="AE491" i="16"/>
  <c r="M129" i="16"/>
  <c r="M222" i="16"/>
  <c r="L129" i="16"/>
  <c r="P129" i="16"/>
  <c r="P222" i="16"/>
  <c r="N129" i="16"/>
  <c r="N222" i="16"/>
  <c r="O129" i="16"/>
  <c r="O222" i="16"/>
  <c r="N246" i="16"/>
  <c r="K246" i="16"/>
  <c r="O246" i="16"/>
  <c r="H339" i="16"/>
  <c r="M246" i="16"/>
  <c r="L246" i="16"/>
  <c r="Q246" i="16"/>
  <c r="P246" i="16"/>
  <c r="K229" i="15"/>
  <c r="G151" i="15"/>
  <c r="I151" i="15"/>
  <c r="H316" i="16"/>
  <c r="L223" i="16"/>
  <c r="K223" i="16"/>
  <c r="AE271" i="15"/>
  <c r="Q216" i="16"/>
  <c r="P216" i="16"/>
  <c r="H309" i="16"/>
  <c r="K240" i="16"/>
  <c r="H333" i="16"/>
  <c r="L240" i="16"/>
  <c r="M240" i="16"/>
  <c r="G196" i="15"/>
  <c r="G274" i="15"/>
  <c r="I274" i="15"/>
  <c r="AE196" i="15"/>
  <c r="N244" i="16"/>
  <c r="K244" i="16"/>
  <c r="M244" i="16"/>
  <c r="H337" i="16"/>
  <c r="L244" i="16"/>
  <c r="AE32" i="16"/>
  <c r="AE495" i="16"/>
  <c r="M133" i="16"/>
  <c r="L133" i="16"/>
  <c r="P133" i="16"/>
  <c r="N133" i="16"/>
  <c r="O133" i="16"/>
  <c r="R141" i="16"/>
  <c r="P141" i="16"/>
  <c r="P234" i="16"/>
  <c r="T145" i="16"/>
  <c r="AE35" i="16"/>
  <c r="AE498" i="16"/>
  <c r="M136" i="16"/>
  <c r="Q136" i="16"/>
  <c r="Q229" i="16"/>
  <c r="P136" i="16"/>
  <c r="P229" i="16"/>
  <c r="N136" i="16"/>
  <c r="N229" i="16"/>
  <c r="O136" i="16"/>
  <c r="O229" i="16"/>
  <c r="N122" i="16"/>
  <c r="N215" i="16"/>
  <c r="N308" i="16"/>
  <c r="M122" i="16"/>
  <c r="M215" i="16"/>
  <c r="M308" i="16"/>
  <c r="N126" i="16"/>
  <c r="N219" i="16"/>
  <c r="R130" i="16"/>
  <c r="O134" i="16"/>
  <c r="O227" i="16"/>
  <c r="V158" i="16"/>
  <c r="N131" i="16"/>
  <c r="N224" i="16"/>
  <c r="N317" i="16"/>
  <c r="W148" i="16"/>
  <c r="W152" i="16"/>
  <c r="O279" i="15"/>
  <c r="AE279" i="15"/>
  <c r="AE201" i="15"/>
  <c r="O229" i="15"/>
  <c r="O228" i="15"/>
  <c r="K192" i="15"/>
  <c r="G114" i="15"/>
  <c r="I114" i="15"/>
  <c r="N111" i="15"/>
  <c r="K228" i="16"/>
  <c r="H321" i="16"/>
  <c r="L228" i="16"/>
  <c r="G193" i="15"/>
  <c r="G271" i="15"/>
  <c r="I271" i="15"/>
  <c r="AE193" i="15"/>
  <c r="G121" i="15"/>
  <c r="I121" i="15"/>
  <c r="K199" i="15"/>
  <c r="L146" i="15"/>
  <c r="H318" i="16"/>
  <c r="Q225" i="16"/>
  <c r="K225" i="16"/>
  <c r="H334" i="16"/>
  <c r="L241" i="16"/>
  <c r="M241" i="16"/>
  <c r="K241" i="16"/>
  <c r="N241" i="16"/>
  <c r="K234" i="16"/>
  <c r="H327" i="16"/>
  <c r="M234" i="16"/>
  <c r="L234" i="16"/>
  <c r="P302" i="15"/>
  <c r="T141" i="16"/>
  <c r="Q141" i="16"/>
  <c r="Q234" i="16"/>
  <c r="S141" i="16"/>
  <c r="V145" i="16"/>
  <c r="S145" i="16"/>
  <c r="AE50" i="16"/>
  <c r="AE513" i="16"/>
  <c r="P151" i="16"/>
  <c r="P244" i="16"/>
  <c r="Q151" i="16"/>
  <c r="Q244" i="16"/>
  <c r="R151" i="16"/>
  <c r="S151" i="16"/>
  <c r="O151" i="16"/>
  <c r="P122" i="16"/>
  <c r="P215" i="16"/>
  <c r="P308" i="16"/>
  <c r="X122" i="16"/>
  <c r="W122" i="16"/>
  <c r="U122" i="16"/>
  <c r="M126" i="16"/>
  <c r="M219" i="16"/>
  <c r="P126" i="16"/>
  <c r="P219" i="16"/>
  <c r="O126" i="16"/>
  <c r="O219" i="16"/>
  <c r="N130" i="16"/>
  <c r="N223" i="16"/>
  <c r="P130" i="16"/>
  <c r="P223" i="16"/>
  <c r="N134" i="16"/>
  <c r="N227" i="16"/>
  <c r="P134" i="16"/>
  <c r="P227" i="16"/>
  <c r="Q134" i="16"/>
  <c r="Q227" i="16"/>
  <c r="Y138" i="16"/>
  <c r="X138" i="16"/>
  <c r="W138" i="16"/>
  <c r="Z138" i="16"/>
  <c r="AA138" i="16"/>
  <c r="Z158" i="16"/>
  <c r="U158" i="16"/>
  <c r="R131" i="16"/>
  <c r="P131" i="16"/>
  <c r="P224" i="16"/>
  <c r="P317" i="16"/>
  <c r="O131" i="16"/>
  <c r="O224" i="16"/>
  <c r="O317" i="16"/>
  <c r="Q131" i="16"/>
  <c r="Q224" i="16"/>
  <c r="Q317" i="16"/>
  <c r="W155" i="16"/>
  <c r="Z155" i="16"/>
  <c r="S155" i="16"/>
  <c r="X148" i="16"/>
  <c r="AB148" i="16"/>
  <c r="Y148" i="16"/>
  <c r="Z148" i="16"/>
  <c r="AA148" i="16"/>
  <c r="V148" i="16"/>
  <c r="U148" i="16"/>
  <c r="X152" i="16"/>
  <c r="AE48" i="16"/>
  <c r="AE511" i="16"/>
  <c r="P149" i="16"/>
  <c r="P242" i="16"/>
  <c r="S149" i="16"/>
  <c r="O149" i="16"/>
  <c r="Q149" i="16"/>
  <c r="Q242" i="16"/>
  <c r="R149" i="16"/>
  <c r="K269" i="15"/>
  <c r="N269" i="15"/>
  <c r="G119" i="15"/>
  <c r="I119" i="15"/>
  <c r="L229" i="15"/>
  <c r="L228" i="15"/>
  <c r="H336" i="16"/>
  <c r="L243" i="16"/>
  <c r="M243" i="16"/>
  <c r="N243" i="16"/>
  <c r="K243" i="16"/>
  <c r="N230" i="15"/>
  <c r="AE195" i="15"/>
  <c r="G113" i="15"/>
  <c r="I113" i="15"/>
  <c r="K232" i="16"/>
  <c r="H325" i="16"/>
  <c r="L232" i="16"/>
  <c r="Q273" i="15"/>
  <c r="Q268" i="15"/>
  <c r="P310" i="15"/>
  <c r="N199" i="15"/>
  <c r="N277" i="15"/>
  <c r="G154" i="15"/>
  <c r="I154" i="15"/>
  <c r="K232" i="15"/>
  <c r="G198" i="15"/>
  <c r="O146" i="15"/>
  <c r="G118" i="15"/>
  <c r="I118" i="15"/>
  <c r="H311" i="16"/>
  <c r="K230" i="16"/>
  <c r="H323" i="16"/>
  <c r="L230" i="16"/>
  <c r="N238" i="16"/>
  <c r="K238" i="16"/>
  <c r="H331" i="16"/>
  <c r="M238" i="16"/>
  <c r="L238" i="16"/>
  <c r="N250" i="16"/>
  <c r="K250" i="16"/>
  <c r="O250" i="16"/>
  <c r="H343" i="16"/>
  <c r="M250" i="16"/>
  <c r="L250" i="16"/>
  <c r="H320" i="16"/>
  <c r="L227" i="16"/>
  <c r="K227" i="16"/>
  <c r="P154" i="16"/>
  <c r="T154" i="16"/>
  <c r="S154" i="16"/>
  <c r="Q154" i="16"/>
  <c r="Q247" i="16"/>
  <c r="R154" i="16"/>
  <c r="O190" i="15"/>
  <c r="AB155" i="12"/>
  <c r="AB153" i="12"/>
  <c r="AB154" i="12"/>
  <c r="AB113" i="12"/>
  <c r="AB114" i="12"/>
  <c r="AB115" i="12"/>
  <c r="AB116" i="12"/>
  <c r="AB117" i="12"/>
  <c r="AB118" i="12"/>
  <c r="AB119" i="12"/>
  <c r="AB121" i="12"/>
  <c r="AB122" i="12"/>
  <c r="AB112" i="12"/>
  <c r="AB97" i="12"/>
  <c r="AB126" i="12"/>
  <c r="AB110" i="12"/>
  <c r="AB98" i="12"/>
  <c r="AB102" i="12"/>
  <c r="AB99" i="12"/>
  <c r="AB107" i="12"/>
  <c r="AB100" i="12"/>
  <c r="AB105" i="12"/>
  <c r="AB101" i="12"/>
  <c r="AB88" i="12"/>
  <c r="AB151" i="12"/>
  <c r="AB150" i="12"/>
  <c r="AB77" i="12"/>
  <c r="AC72" i="12"/>
  <c r="Y208" i="11"/>
  <c r="Y211" i="11"/>
  <c r="AB188" i="11"/>
  <c r="AB207" i="11"/>
  <c r="AC98" i="11"/>
  <c r="AC122" i="11"/>
  <c r="AC121" i="11"/>
  <c r="AC120" i="11"/>
  <c r="AC100" i="11"/>
  <c r="AC89" i="11"/>
  <c r="AC90" i="11"/>
  <c r="AC91" i="11"/>
  <c r="AC92" i="11"/>
  <c r="AC93" i="11"/>
  <c r="AC94" i="11"/>
  <c r="AC87" i="11"/>
  <c r="AC99" i="11"/>
  <c r="AC75" i="11"/>
  <c r="AC88" i="11"/>
  <c r="AC76" i="11"/>
  <c r="AC118" i="11"/>
  <c r="AB176" i="11"/>
  <c r="AB166" i="11"/>
  <c r="AC60" i="11"/>
  <c r="AD55" i="11"/>
  <c r="AE60" i="15"/>
  <c r="AJ57" i="15"/>
  <c r="AJ56" i="15"/>
  <c r="AL56" i="15"/>
  <c r="AE37" i="16"/>
  <c r="AE500" i="16"/>
  <c r="AE51" i="16"/>
  <c r="AE514" i="16"/>
  <c r="AE40" i="16"/>
  <c r="AE503" i="16"/>
  <c r="AE44" i="16"/>
  <c r="AE507" i="16"/>
  <c r="AE21" i="16"/>
  <c r="AE484" i="16"/>
  <c r="AE25" i="16"/>
  <c r="AE488" i="16"/>
  <c r="AE29" i="16"/>
  <c r="AE492" i="16"/>
  <c r="AE33" i="16"/>
  <c r="AE496" i="16"/>
  <c r="AE57" i="16"/>
  <c r="AE520" i="16"/>
  <c r="AE30" i="16"/>
  <c r="AE493" i="16"/>
  <c r="AE54" i="16"/>
  <c r="AE517" i="16"/>
  <c r="AE47" i="16"/>
  <c r="AE510" i="16"/>
  <c r="AI34" i="15"/>
  <c r="AJ35" i="15"/>
  <c r="AJ34" i="15"/>
  <c r="G30" i="16"/>
  <c r="G493" i="16"/>
  <c r="AB173" i="53"/>
  <c r="AE305" i="15"/>
  <c r="AB150" i="58"/>
  <c r="AB146" i="58"/>
  <c r="AB158" i="58"/>
  <c r="AB155" i="58"/>
  <c r="AB153" i="58"/>
  <c r="AB154" i="58"/>
  <c r="AB156" i="58"/>
  <c r="AB157" i="58"/>
  <c r="AB143" i="58"/>
  <c r="AB142" i="58"/>
  <c r="AB141" i="58"/>
  <c r="AB140" i="58"/>
  <c r="AB139" i="58"/>
  <c r="AB138" i="58"/>
  <c r="AB137" i="58"/>
  <c r="AB136" i="58"/>
  <c r="AB135" i="58"/>
  <c r="AB134" i="58"/>
  <c r="AB133" i="58"/>
  <c r="AB132" i="58"/>
  <c r="AB131" i="58"/>
  <c r="AB130" i="58"/>
  <c r="AB129" i="58"/>
  <c r="AB127" i="58"/>
  <c r="AB125" i="58"/>
  <c r="AB128" i="58"/>
  <c r="AB126" i="58"/>
  <c r="AB159" i="55"/>
  <c r="AB158" i="55"/>
  <c r="AB155" i="55"/>
  <c r="AB154" i="55"/>
  <c r="AB156" i="55"/>
  <c r="AB157" i="55"/>
  <c r="AB150" i="55"/>
  <c r="AB149" i="55"/>
  <c r="AB148" i="55"/>
  <c r="AA146" i="55"/>
  <c r="AB143" i="55"/>
  <c r="AB142" i="55"/>
  <c r="AB141" i="55"/>
  <c r="AB140" i="55"/>
  <c r="AB139" i="55"/>
  <c r="AB138" i="55"/>
  <c r="AB137" i="55"/>
  <c r="AB136" i="55"/>
  <c r="AB135" i="55"/>
  <c r="AB134" i="55"/>
  <c r="AB133" i="55"/>
  <c r="AB132" i="55"/>
  <c r="AB131" i="55"/>
  <c r="O122" i="15"/>
  <c r="Q306" i="15"/>
  <c r="P306" i="15"/>
  <c r="AC159" i="15"/>
  <c r="AC157" i="15"/>
  <c r="AC154" i="15"/>
  <c r="AC153" i="15"/>
  <c r="AC156" i="15"/>
  <c r="AC155" i="15"/>
  <c r="AC158" i="15"/>
  <c r="Q228" i="15"/>
  <c r="P228" i="15"/>
  <c r="AC149" i="15"/>
  <c r="AC148" i="15"/>
  <c r="AC147" i="15"/>
  <c r="N228" i="15"/>
  <c r="K228" i="15"/>
  <c r="AC143" i="15"/>
  <c r="AC141" i="15"/>
  <c r="AC139" i="15"/>
  <c r="AC137" i="15"/>
  <c r="AC135" i="15"/>
  <c r="AC133" i="15"/>
  <c r="AC131" i="15"/>
  <c r="AC129" i="15"/>
  <c r="AC142" i="15"/>
  <c r="AC140" i="15"/>
  <c r="AC138" i="15"/>
  <c r="AC136" i="15"/>
  <c r="AC134" i="15"/>
  <c r="AC132" i="15"/>
  <c r="AC130" i="15"/>
  <c r="AC128" i="15"/>
  <c r="AC127" i="15"/>
  <c r="AA180" i="57"/>
  <c r="AB189" i="57"/>
  <c r="AB187" i="57"/>
  <c r="AB186" i="57"/>
  <c r="AB185" i="57"/>
  <c r="AB184" i="57"/>
  <c r="AB183" i="57"/>
  <c r="AB182" i="57"/>
  <c r="AB181" i="57"/>
  <c r="AB189" i="54"/>
  <c r="AB187" i="54"/>
  <c r="AB184" i="54"/>
  <c r="AB183" i="54"/>
  <c r="AB185" i="54"/>
  <c r="AB186" i="54"/>
  <c r="AA180" i="54"/>
  <c r="AB179" i="54"/>
  <c r="AB178" i="54"/>
  <c r="AB177" i="54"/>
  <c r="AA175" i="54"/>
  <c r="AB163" i="54"/>
  <c r="AB162" i="54"/>
  <c r="AB165" i="54"/>
  <c r="AB161" i="54"/>
  <c r="AB164" i="54"/>
  <c r="AB135" i="56"/>
  <c r="AB164" i="56"/>
  <c r="AB169" i="56"/>
  <c r="AB172" i="56"/>
  <c r="AB163" i="56"/>
  <c r="AB168" i="56"/>
  <c r="AB161" i="56"/>
  <c r="AB162" i="56"/>
  <c r="AB165" i="56"/>
  <c r="AB166" i="56"/>
  <c r="AB160" i="56"/>
  <c r="AB171" i="56"/>
  <c r="AB167" i="56"/>
  <c r="AB170" i="56"/>
  <c r="Z174" i="56"/>
  <c r="AE41" i="16"/>
  <c r="AE504" i="16"/>
  <c r="Q146" i="16"/>
  <c r="Q239" i="16"/>
  <c r="Q332" i="16"/>
  <c r="M135" i="16"/>
  <c r="M228" i="16"/>
  <c r="M139" i="16"/>
  <c r="M232" i="16"/>
  <c r="P127" i="16"/>
  <c r="P220" i="16"/>
  <c r="P313" i="16"/>
  <c r="AC183" i="16"/>
  <c r="AC184" i="16"/>
  <c r="AC189" i="16"/>
  <c r="AC187" i="16"/>
  <c r="AC185" i="16"/>
  <c r="AC188" i="16"/>
  <c r="AC177" i="16"/>
  <c r="AC179" i="16"/>
  <c r="AC151" i="16"/>
  <c r="AC161" i="16"/>
  <c r="AC162" i="16"/>
  <c r="AC163" i="16"/>
  <c r="AC164" i="16"/>
  <c r="AC165" i="16"/>
  <c r="AA158" i="56"/>
  <c r="AA114" i="56"/>
  <c r="Y176" i="56"/>
  <c r="Y175" i="56"/>
  <c r="Y178" i="56"/>
  <c r="AA158" i="53"/>
  <c r="AB166" i="53"/>
  <c r="AB162" i="53"/>
  <c r="AB172" i="53"/>
  <c r="AB163" i="53"/>
  <c r="AB165" i="53"/>
  <c r="AB157" i="53"/>
  <c r="AB168" i="53"/>
  <c r="AB160" i="53"/>
  <c r="AB169" i="53"/>
  <c r="AB164" i="53"/>
  <c r="AB161" i="53"/>
  <c r="AB156" i="53"/>
  <c r="AB167" i="53"/>
  <c r="AB170" i="53"/>
  <c r="AB171" i="53"/>
  <c r="Z176" i="53"/>
  <c r="Z177" i="53"/>
  <c r="X175" i="53"/>
  <c r="X178" i="53"/>
  <c r="AA154" i="53"/>
  <c r="Y175" i="53"/>
  <c r="Y178" i="53"/>
  <c r="AB135" i="53"/>
  <c r="AA114" i="53"/>
  <c r="AB159" i="13"/>
  <c r="AC175" i="13"/>
  <c r="AC173" i="13"/>
  <c r="AC169" i="13"/>
  <c r="AC166" i="13"/>
  <c r="AC164" i="13"/>
  <c r="AC163" i="13"/>
  <c r="AC162" i="13"/>
  <c r="AC174" i="13"/>
  <c r="AC170" i="13"/>
  <c r="AC165" i="13"/>
  <c r="AC167" i="13"/>
  <c r="AC168" i="13"/>
  <c r="AC171" i="13"/>
  <c r="AC172" i="13"/>
  <c r="AB125" i="12"/>
  <c r="AC120" i="12"/>
  <c r="AC137" i="12"/>
  <c r="AC133" i="12"/>
  <c r="AC129" i="12"/>
  <c r="AC130" i="12"/>
  <c r="AC131" i="12"/>
  <c r="AC132" i="12"/>
  <c r="AC127" i="12"/>
  <c r="AC128" i="12"/>
  <c r="AC135" i="12"/>
  <c r="AC136" i="12"/>
  <c r="AC134" i="12"/>
  <c r="AD102" i="11"/>
  <c r="AD104" i="11"/>
  <c r="AD101" i="11"/>
  <c r="AD84" i="11"/>
  <c r="AD83" i="11"/>
  <c r="AD82" i="11"/>
  <c r="AD81" i="11"/>
  <c r="AD80" i="11"/>
  <c r="AD79" i="11"/>
  <c r="AD78" i="11"/>
  <c r="AC138" i="49"/>
  <c r="AC140" i="49"/>
  <c r="AC142" i="49"/>
  <c r="AC144" i="49"/>
  <c r="AC137" i="49"/>
  <c r="AC139" i="49"/>
  <c r="AC141" i="49"/>
  <c r="AC145" i="49"/>
  <c r="AC147" i="49"/>
  <c r="AC150" i="49"/>
  <c r="AC148" i="49"/>
  <c r="AC149" i="49"/>
  <c r="AC146" i="49"/>
  <c r="AC143" i="49"/>
  <c r="AB131" i="49"/>
  <c r="AC133" i="49"/>
  <c r="AC132" i="49"/>
  <c r="AC134" i="49"/>
  <c r="AA189" i="56"/>
  <c r="AA184" i="56" s="1"/>
  <c r="AA189" i="53"/>
  <c r="AA184" i="53" s="1"/>
  <c r="AA185" i="53"/>
  <c r="AB130" i="55"/>
  <c r="AB126" i="55"/>
  <c r="AB117" i="55"/>
  <c r="AC83" i="55"/>
  <c r="AB120" i="55"/>
  <c r="AB129" i="55"/>
  <c r="AB125" i="55"/>
  <c r="AB115" i="55"/>
  <c r="AB88" i="55"/>
  <c r="AB113" i="55"/>
  <c r="AB122" i="55"/>
  <c r="AB153" i="55"/>
  <c r="AB147" i="55"/>
  <c r="AB128" i="55"/>
  <c r="AB121" i="55"/>
  <c r="AB114" i="55"/>
  <c r="AB116" i="55"/>
  <c r="AB152" i="55"/>
  <c r="AB127" i="55"/>
  <c r="AB119" i="55"/>
  <c r="AB112" i="55"/>
  <c r="AB118" i="55"/>
  <c r="AB123" i="55"/>
  <c r="AB117" i="58"/>
  <c r="AC83" i="58"/>
  <c r="AB120" i="58"/>
  <c r="AB118" i="58"/>
  <c r="AB115" i="58"/>
  <c r="AB88" i="58"/>
  <c r="AB123" i="58"/>
  <c r="AB119" i="58"/>
  <c r="AB121" i="58"/>
  <c r="AB114" i="58"/>
  <c r="AB116" i="58"/>
  <c r="AB113" i="58"/>
  <c r="AB122" i="58"/>
  <c r="AB152" i="58"/>
  <c r="AB112" i="58"/>
  <c r="AB159" i="53"/>
  <c r="AB148" i="53"/>
  <c r="AB144" i="53"/>
  <c r="AB140" i="53"/>
  <c r="AC89" i="53"/>
  <c r="AB132" i="53"/>
  <c r="AB128" i="53"/>
  <c r="AB124" i="53"/>
  <c r="AB120" i="53"/>
  <c r="AB94" i="53"/>
  <c r="AB188" i="53"/>
  <c r="AB118" i="53"/>
  <c r="AB125" i="53"/>
  <c r="AB152" i="53"/>
  <c r="AB151" i="53"/>
  <c r="AB147" i="53"/>
  <c r="AB143" i="53"/>
  <c r="AB139" i="53"/>
  <c r="AB191" i="53"/>
  <c r="AB131" i="53"/>
  <c r="AB127" i="53"/>
  <c r="AB123" i="53"/>
  <c r="AB119" i="53"/>
  <c r="AB117" i="53"/>
  <c r="AB134" i="53"/>
  <c r="AB149" i="53"/>
  <c r="AB137" i="53"/>
  <c r="AB121" i="53"/>
  <c r="AB150" i="53"/>
  <c r="AB146" i="53"/>
  <c r="AB142" i="53"/>
  <c r="AB138" i="53"/>
  <c r="AB155" i="53"/>
  <c r="AB130" i="53"/>
  <c r="AB126" i="53"/>
  <c r="AB122" i="53"/>
  <c r="AB116" i="53"/>
  <c r="AB153" i="53"/>
  <c r="AB190" i="53"/>
  <c r="AB145" i="53"/>
  <c r="AB141" i="53"/>
  <c r="AB133" i="53"/>
  <c r="AB129" i="53"/>
  <c r="AB115" i="53"/>
  <c r="AB187" i="53"/>
  <c r="AB186" i="53"/>
  <c r="AB118" i="49"/>
  <c r="AB182" i="54"/>
  <c r="AB176" i="54"/>
  <c r="AB152" i="54"/>
  <c r="AB148" i="54"/>
  <c r="AB144" i="54"/>
  <c r="AB140" i="54"/>
  <c r="AB136" i="54"/>
  <c r="AB132" i="54"/>
  <c r="AB127" i="54"/>
  <c r="AB123" i="54"/>
  <c r="AB155" i="54"/>
  <c r="AB157" i="54"/>
  <c r="AB154" i="54"/>
  <c r="AB145" i="54"/>
  <c r="AB128" i="54"/>
  <c r="AB181" i="54"/>
  <c r="AB160" i="54"/>
  <c r="AB151" i="54"/>
  <c r="AB147" i="54"/>
  <c r="AB143" i="54"/>
  <c r="AB139" i="54"/>
  <c r="AB135" i="54"/>
  <c r="AB130" i="54"/>
  <c r="AB126" i="54"/>
  <c r="AB121" i="54"/>
  <c r="AB122" i="54"/>
  <c r="AB299" i="54"/>
  <c r="AB297" i="54"/>
  <c r="AB293" i="54"/>
  <c r="AB153" i="54"/>
  <c r="AB141" i="54"/>
  <c r="AB124" i="54"/>
  <c r="AB156" i="54"/>
  <c r="AB150" i="54"/>
  <c r="AB146" i="54"/>
  <c r="AB142" i="54"/>
  <c r="AB138" i="54"/>
  <c r="AB134" i="54"/>
  <c r="AB129" i="54"/>
  <c r="AB125" i="54"/>
  <c r="AB103" i="54"/>
  <c r="AB158" i="54"/>
  <c r="AB131" i="54"/>
  <c r="AB149" i="54"/>
  <c r="AB137" i="54"/>
  <c r="AB133" i="54"/>
  <c r="AC98" i="54"/>
  <c r="AA120" i="54"/>
  <c r="AB150" i="56"/>
  <c r="AB146" i="56"/>
  <c r="AB142" i="56"/>
  <c r="AB138" i="56"/>
  <c r="AB123" i="56"/>
  <c r="AB119" i="56"/>
  <c r="AB117" i="56"/>
  <c r="AB139" i="56"/>
  <c r="AB120" i="56"/>
  <c r="AB118" i="56"/>
  <c r="AB190" i="56"/>
  <c r="AB149" i="56"/>
  <c r="AB145" i="56"/>
  <c r="AB141" i="56"/>
  <c r="AB137" i="56"/>
  <c r="AB122" i="56"/>
  <c r="AB116" i="56"/>
  <c r="AB153" i="56"/>
  <c r="AB151" i="56"/>
  <c r="AB191" i="56"/>
  <c r="AB159" i="56"/>
  <c r="AB148" i="56"/>
  <c r="AB144" i="56"/>
  <c r="AB140" i="56"/>
  <c r="AC89" i="56"/>
  <c r="AB121" i="56"/>
  <c r="AB115" i="56"/>
  <c r="AB94" i="56"/>
  <c r="AB188" i="56"/>
  <c r="AB152" i="56"/>
  <c r="AB147" i="56"/>
  <c r="AB143" i="56"/>
  <c r="AB106" i="56"/>
  <c r="AB105" i="56"/>
  <c r="AB187" i="56"/>
  <c r="AB186" i="56"/>
  <c r="AA136" i="56"/>
  <c r="AA136" i="53"/>
  <c r="AB152" i="49"/>
  <c r="AA120" i="57"/>
  <c r="AA111" i="55"/>
  <c r="AA111" i="58"/>
  <c r="AA151" i="49"/>
  <c r="AA155" i="49"/>
  <c r="AB135" i="49"/>
  <c r="AB98" i="49"/>
  <c r="AA151" i="55"/>
  <c r="AA151" i="58"/>
  <c r="AC102" i="49"/>
  <c r="AC130" i="49"/>
  <c r="AC126" i="49"/>
  <c r="AC122" i="49"/>
  <c r="AC115" i="49"/>
  <c r="AC111" i="49"/>
  <c r="AC107" i="49"/>
  <c r="AC103" i="49"/>
  <c r="AC127" i="49"/>
  <c r="AC108" i="49"/>
  <c r="AC129" i="49"/>
  <c r="AC125" i="49"/>
  <c r="AC121" i="49"/>
  <c r="AC114" i="49"/>
  <c r="AC110" i="49"/>
  <c r="AC106" i="49"/>
  <c r="AC100" i="49"/>
  <c r="AC119" i="49"/>
  <c r="AC116" i="49"/>
  <c r="AC104" i="49"/>
  <c r="AC96" i="49"/>
  <c r="AC95" i="49"/>
  <c r="AC128" i="49"/>
  <c r="AC124" i="49"/>
  <c r="AC120" i="49"/>
  <c r="AC117" i="49"/>
  <c r="AC113" i="49"/>
  <c r="AC109" i="49"/>
  <c r="AC105" i="49"/>
  <c r="AC99" i="49"/>
  <c r="AC101" i="49"/>
  <c r="AD78" i="49"/>
  <c r="AC136" i="49"/>
  <c r="AC123" i="49"/>
  <c r="AC112" i="49"/>
  <c r="AC83" i="49"/>
  <c r="AC154" i="49"/>
  <c r="AC153" i="49"/>
  <c r="AA185" i="56"/>
  <c r="AB165" i="57"/>
  <c r="AB161" i="57"/>
  <c r="AB151" i="57"/>
  <c r="AB147" i="57"/>
  <c r="AB143" i="57"/>
  <c r="AB139" i="57"/>
  <c r="AB135" i="57"/>
  <c r="AB130" i="57"/>
  <c r="AB103" i="57"/>
  <c r="AB123" i="57"/>
  <c r="AB122" i="57"/>
  <c r="AB131" i="57"/>
  <c r="AB148" i="57"/>
  <c r="AB132" i="57"/>
  <c r="AB299" i="57"/>
  <c r="AB297" i="57"/>
  <c r="AB293" i="57"/>
  <c r="AB176" i="57"/>
  <c r="AB164" i="57"/>
  <c r="AB160" i="57"/>
  <c r="AB150" i="57"/>
  <c r="AB146" i="57"/>
  <c r="AB142" i="57"/>
  <c r="AB138" i="57"/>
  <c r="AB134" i="57"/>
  <c r="AB129" i="57"/>
  <c r="AB126" i="57"/>
  <c r="AB121" i="57"/>
  <c r="AB158" i="57"/>
  <c r="AC98" i="57"/>
  <c r="AB162" i="57"/>
  <c r="AB140" i="57"/>
  <c r="AB127" i="57"/>
  <c r="AB156" i="57"/>
  <c r="AB163" i="57"/>
  <c r="AB153" i="57"/>
  <c r="AB149" i="57"/>
  <c r="AB145" i="57"/>
  <c r="AB141" i="57"/>
  <c r="AB137" i="57"/>
  <c r="AB133" i="57"/>
  <c r="AB128" i="57"/>
  <c r="AB125" i="57"/>
  <c r="AB155" i="57"/>
  <c r="AB154" i="57"/>
  <c r="AB175" i="57"/>
  <c r="AB152" i="57"/>
  <c r="AB144" i="57"/>
  <c r="AB136" i="57"/>
  <c r="AB124" i="57"/>
  <c r="AB157" i="57"/>
  <c r="AB187" i="13"/>
  <c r="AC152" i="16"/>
  <c r="AC155" i="16"/>
  <c r="AC131" i="16"/>
  <c r="AB150" i="15"/>
  <c r="AC122" i="16"/>
  <c r="AC158" i="16"/>
  <c r="AB191" i="13"/>
  <c r="AB186" i="13" s="1"/>
  <c r="AC121" i="15"/>
  <c r="AD83" i="15"/>
  <c r="AC119" i="15"/>
  <c r="AC126" i="15"/>
  <c r="AC112" i="15"/>
  <c r="AC125" i="15"/>
  <c r="AC117" i="15"/>
  <c r="AC152" i="15"/>
  <c r="AC114" i="15"/>
  <c r="AC151" i="15"/>
  <c r="AC115" i="15"/>
  <c r="AC88" i="15"/>
  <c r="AC123" i="15"/>
  <c r="AC120" i="15"/>
  <c r="AC116" i="15"/>
  <c r="AC113" i="15"/>
  <c r="AC118" i="15"/>
  <c r="AB146" i="15"/>
  <c r="AB297" i="16"/>
  <c r="AB293" i="16"/>
  <c r="AC160" i="16"/>
  <c r="AC181" i="16"/>
  <c r="AC128" i="16"/>
  <c r="AC139" i="16"/>
  <c r="AC147" i="16"/>
  <c r="AC143" i="16"/>
  <c r="AC148" i="16"/>
  <c r="AC126" i="16"/>
  <c r="AC130" i="16"/>
  <c r="AC153" i="16"/>
  <c r="AD98" i="16"/>
  <c r="AC182" i="16"/>
  <c r="AC145" i="16"/>
  <c r="AC134" i="16"/>
  <c r="AC299" i="16"/>
  <c r="AC297" i="16"/>
  <c r="AC293" i="16"/>
  <c r="AC136" i="16"/>
  <c r="AC146" i="16"/>
  <c r="AC123" i="16"/>
  <c r="AC103" i="16"/>
  <c r="AC132" i="16"/>
  <c r="AC141" i="16"/>
  <c r="AC129" i="16"/>
  <c r="AC149" i="16"/>
  <c r="AC144" i="16"/>
  <c r="AC150" i="16"/>
  <c r="AC142" i="16"/>
  <c r="AC176" i="16"/>
  <c r="AC135" i="16"/>
  <c r="AC127" i="16"/>
  <c r="AC133" i="16"/>
  <c r="AC124" i="16"/>
  <c r="AC156" i="16"/>
  <c r="AC125" i="16"/>
  <c r="AC138" i="16"/>
  <c r="AC137" i="16"/>
  <c r="AC121" i="16"/>
  <c r="AC140" i="16"/>
  <c r="AC161" i="13"/>
  <c r="AC142" i="13"/>
  <c r="AC120" i="13"/>
  <c r="AC139" i="13"/>
  <c r="AC117" i="13"/>
  <c r="AC158" i="13"/>
  <c r="AC192" i="13"/>
  <c r="AC145" i="13"/>
  <c r="AC193" i="13"/>
  <c r="AC160" i="13"/>
  <c r="AC123" i="13"/>
  <c r="AC125" i="13"/>
  <c r="AD90" i="13"/>
  <c r="AC126" i="13"/>
  <c r="AC148" i="13"/>
  <c r="AC129" i="13"/>
  <c r="AC131" i="13"/>
  <c r="AC146" i="13"/>
  <c r="AC124" i="13"/>
  <c r="AC144" i="13"/>
  <c r="AC121" i="13"/>
  <c r="AC143" i="13"/>
  <c r="AC128" i="13"/>
  <c r="AC157" i="13"/>
  <c r="AC132" i="13"/>
  <c r="AC116" i="13"/>
  <c r="AC150" i="13"/>
  <c r="AC151" i="13"/>
  <c r="AC127" i="13"/>
  <c r="AC141" i="13"/>
  <c r="AC149" i="13"/>
  <c r="AC189" i="13"/>
  <c r="AC152" i="13"/>
  <c r="AC138" i="13"/>
  <c r="AC133" i="13"/>
  <c r="AC140" i="13"/>
  <c r="AC134" i="13"/>
  <c r="AC130" i="13"/>
  <c r="AC147" i="13"/>
  <c r="AC122" i="13"/>
  <c r="AC188" i="13"/>
  <c r="AC95" i="13"/>
  <c r="AC190" i="13"/>
  <c r="AB155" i="13"/>
  <c r="L132" i="16"/>
  <c r="L225" i="16"/>
  <c r="AE38" i="16"/>
  <c r="AE501" i="16"/>
  <c r="G128" i="16"/>
  <c r="I128" i="16"/>
  <c r="N124" i="16"/>
  <c r="N217" i="16"/>
  <c r="N310" i="16"/>
  <c r="O127" i="16"/>
  <c r="O220" i="16"/>
  <c r="O313" i="16"/>
  <c r="L127" i="16"/>
  <c r="L220" i="16"/>
  <c r="L313" i="16"/>
  <c r="P146" i="16"/>
  <c r="P239" i="16"/>
  <c r="P332" i="16"/>
  <c r="O147" i="16"/>
  <c r="O240" i="16"/>
  <c r="O333" i="16"/>
  <c r="N135" i="16"/>
  <c r="N228" i="16"/>
  <c r="N321" i="16"/>
  <c r="M132" i="16"/>
  <c r="M225" i="16"/>
  <c r="M318" i="16"/>
  <c r="G150" i="16"/>
  <c r="I150" i="16"/>
  <c r="P135" i="16"/>
  <c r="P228" i="16"/>
  <c r="P321" i="16"/>
  <c r="M127" i="16"/>
  <c r="M220" i="16"/>
  <c r="M313" i="16"/>
  <c r="AE34" i="16"/>
  <c r="AE497" i="16"/>
  <c r="O132" i="16"/>
  <c r="O225" i="16"/>
  <c r="O318" i="16"/>
  <c r="N139" i="16"/>
  <c r="N232" i="16"/>
  <c r="N325" i="16"/>
  <c r="P139" i="16"/>
  <c r="P232" i="16"/>
  <c r="P325" i="16"/>
  <c r="P147" i="16"/>
  <c r="P240" i="16"/>
  <c r="P333" i="16"/>
  <c r="Q139" i="16"/>
  <c r="Q232" i="16"/>
  <c r="Q325" i="16"/>
  <c r="O139" i="16"/>
  <c r="O232" i="16"/>
  <c r="O325" i="16"/>
  <c r="O146" i="16"/>
  <c r="O239" i="16"/>
  <c r="O332" i="16"/>
  <c r="P142" i="16"/>
  <c r="P235" i="16"/>
  <c r="P328" i="16"/>
  <c r="O124" i="16"/>
  <c r="O217" i="16"/>
  <c r="O310" i="16"/>
  <c r="P243" i="16"/>
  <c r="G243" i="16"/>
  <c r="M124" i="16"/>
  <c r="M217" i="16"/>
  <c r="M310" i="16"/>
  <c r="Q135" i="16"/>
  <c r="Q228" i="16"/>
  <c r="Q321" i="16"/>
  <c r="N127" i="16"/>
  <c r="N220" i="16"/>
  <c r="N313" i="16"/>
  <c r="AE26" i="16"/>
  <c r="AE489" i="16"/>
  <c r="N132" i="16"/>
  <c r="N225" i="16"/>
  <c r="N318" i="16"/>
  <c r="AE31" i="16"/>
  <c r="AE494" i="16"/>
  <c r="AE23" i="16"/>
  <c r="AE486" i="16"/>
  <c r="O135" i="16"/>
  <c r="O228" i="16"/>
  <c r="O321" i="16"/>
  <c r="R142" i="16"/>
  <c r="P132" i="16"/>
  <c r="P225" i="16"/>
  <c r="P318" i="16"/>
  <c r="AE272" i="15"/>
  <c r="I486" i="16"/>
  <c r="Q147" i="16"/>
  <c r="Q240" i="16"/>
  <c r="Q333" i="16"/>
  <c r="N146" i="16"/>
  <c r="I497" i="16"/>
  <c r="N147" i="16"/>
  <c r="N240" i="16"/>
  <c r="N333" i="16"/>
  <c r="K124" i="16"/>
  <c r="R146" i="16"/>
  <c r="O142" i="16"/>
  <c r="O235" i="16"/>
  <c r="O328" i="16"/>
  <c r="Q142" i="16"/>
  <c r="Q235" i="16"/>
  <c r="Q328" i="16"/>
  <c r="I501" i="16"/>
  <c r="I489" i="16"/>
  <c r="I504" i="16"/>
  <c r="AE46" i="16"/>
  <c r="AE509" i="16"/>
  <c r="AE45" i="16"/>
  <c r="AE508" i="16"/>
  <c r="I494" i="16"/>
  <c r="I493" i="16"/>
  <c r="I30" i="16"/>
  <c r="AJ26" i="16"/>
  <c r="L124" i="16"/>
  <c r="L217" i="16"/>
  <c r="L310" i="16"/>
  <c r="N142" i="16"/>
  <c r="N235" i="16"/>
  <c r="N328" i="16"/>
  <c r="I509" i="16"/>
  <c r="I508" i="16"/>
  <c r="AB152" i="12"/>
  <c r="AB149" i="12"/>
  <c r="AB148" i="12"/>
  <c r="AC119" i="11"/>
  <c r="AC115" i="11"/>
  <c r="AE194" i="15"/>
  <c r="N308" i="15"/>
  <c r="G194" i="15"/>
  <c r="I194" i="15"/>
  <c r="Q226" i="16"/>
  <c r="Q319" i="16"/>
  <c r="Q236" i="16"/>
  <c r="Q329" i="16"/>
  <c r="O236" i="16"/>
  <c r="O329" i="16"/>
  <c r="P236" i="16"/>
  <c r="P329" i="16"/>
  <c r="P237" i="16"/>
  <c r="P330" i="16"/>
  <c r="Q237" i="16"/>
  <c r="O237" i="16"/>
  <c r="O330" i="16"/>
  <c r="N226" i="16"/>
  <c r="N319" i="16"/>
  <c r="P226" i="16"/>
  <c r="P319" i="16"/>
  <c r="O226" i="16"/>
  <c r="O319" i="16"/>
  <c r="M226" i="16"/>
  <c r="M319" i="16"/>
  <c r="L307" i="15"/>
  <c r="L306" i="15"/>
  <c r="N307" i="15"/>
  <c r="J150" i="15"/>
  <c r="AE104" i="11"/>
  <c r="J146" i="15"/>
  <c r="I196" i="15"/>
  <c r="G148" i="16"/>
  <c r="I148" i="16"/>
  <c r="G138" i="16"/>
  <c r="I138" i="16"/>
  <c r="I201" i="15"/>
  <c r="G235" i="15"/>
  <c r="AE235" i="15"/>
  <c r="AE313" i="15"/>
  <c r="AE269" i="15"/>
  <c r="AL57" i="15"/>
  <c r="G145" i="16"/>
  <c r="I145" i="16"/>
  <c r="T120" i="16"/>
  <c r="M189" i="15"/>
  <c r="G191" i="15"/>
  <c r="G269" i="15"/>
  <c r="I269" i="15"/>
  <c r="S120" i="16"/>
  <c r="G241" i="16"/>
  <c r="G334" i="16"/>
  <c r="G238" i="16"/>
  <c r="AE238" i="16"/>
  <c r="O224" i="15"/>
  <c r="K325" i="16"/>
  <c r="L325" i="16"/>
  <c r="O244" i="16"/>
  <c r="AE244" i="16"/>
  <c r="G151" i="16"/>
  <c r="I151" i="16"/>
  <c r="M327" i="16"/>
  <c r="O327" i="16"/>
  <c r="P327" i="16"/>
  <c r="K327" i="16"/>
  <c r="L327" i="16"/>
  <c r="Q327" i="16"/>
  <c r="N327" i="16"/>
  <c r="L224" i="15"/>
  <c r="M309" i="16"/>
  <c r="N309" i="16"/>
  <c r="Q309" i="16"/>
  <c r="P309" i="16"/>
  <c r="O309" i="16"/>
  <c r="L309" i="16"/>
  <c r="G223" i="16"/>
  <c r="AE223" i="16"/>
  <c r="M339" i="16"/>
  <c r="P339" i="16"/>
  <c r="K339" i="16"/>
  <c r="L339" i="16"/>
  <c r="O339" i="16"/>
  <c r="N339" i="16"/>
  <c r="Q339" i="16"/>
  <c r="N340" i="16"/>
  <c r="K340" i="16"/>
  <c r="O340" i="16"/>
  <c r="M340" i="16"/>
  <c r="L340" i="16"/>
  <c r="Q340" i="16"/>
  <c r="N324" i="16"/>
  <c r="K324" i="16"/>
  <c r="O324" i="16"/>
  <c r="L324" i="16"/>
  <c r="Q324" i="16"/>
  <c r="P324" i="16"/>
  <c r="M324" i="16"/>
  <c r="K314" i="16"/>
  <c r="O314" i="16"/>
  <c r="L314" i="16"/>
  <c r="P314" i="16"/>
  <c r="Q314" i="16"/>
  <c r="N314" i="16"/>
  <c r="M314" i="16"/>
  <c r="K216" i="16"/>
  <c r="AE216" i="16"/>
  <c r="G123" i="16"/>
  <c r="I123" i="16"/>
  <c r="G251" i="16"/>
  <c r="AE251" i="16"/>
  <c r="G245" i="16"/>
  <c r="G231" i="15"/>
  <c r="AE231" i="15"/>
  <c r="K309" i="15"/>
  <c r="AE309" i="15"/>
  <c r="L332" i="16"/>
  <c r="M332" i="16"/>
  <c r="K332" i="16"/>
  <c r="G249" i="16"/>
  <c r="M224" i="15"/>
  <c r="P307" i="16"/>
  <c r="Q307" i="16"/>
  <c r="G215" i="16"/>
  <c r="AE215" i="16"/>
  <c r="O268" i="15"/>
  <c r="AE227" i="16"/>
  <c r="G227" i="16"/>
  <c r="M343" i="16"/>
  <c r="O343" i="16"/>
  <c r="L343" i="16"/>
  <c r="K343" i="16"/>
  <c r="Q343" i="16"/>
  <c r="N343" i="16"/>
  <c r="G276" i="15"/>
  <c r="I276" i="15"/>
  <c r="I198" i="15"/>
  <c r="O242" i="16"/>
  <c r="O335" i="16"/>
  <c r="G149" i="16"/>
  <c r="I149" i="16"/>
  <c r="G234" i="16"/>
  <c r="AE234" i="16"/>
  <c r="G199" i="15"/>
  <c r="G277" i="15"/>
  <c r="I277" i="15"/>
  <c r="AE199" i="15"/>
  <c r="K277" i="15"/>
  <c r="G231" i="16"/>
  <c r="AE231" i="16"/>
  <c r="G219" i="16"/>
  <c r="AE219" i="16"/>
  <c r="Q322" i="16"/>
  <c r="N322" i="16"/>
  <c r="O322" i="16"/>
  <c r="L322" i="16"/>
  <c r="K322" i="16"/>
  <c r="P322" i="16"/>
  <c r="I193" i="15"/>
  <c r="G305" i="15"/>
  <c r="I227" i="15"/>
  <c r="K329" i="16"/>
  <c r="M329" i="16"/>
  <c r="L329" i="16"/>
  <c r="G229" i="15"/>
  <c r="M307" i="15"/>
  <c r="M306" i="15"/>
  <c r="G190" i="15"/>
  <c r="K189" i="15"/>
  <c r="K268" i="15"/>
  <c r="G273" i="15"/>
  <c r="I273" i="15"/>
  <c r="I195" i="15"/>
  <c r="AE248" i="16"/>
  <c r="P310" i="16"/>
  <c r="Q310" i="16"/>
  <c r="N189" i="15"/>
  <c r="G130" i="16"/>
  <c r="I130" i="16"/>
  <c r="G144" i="16"/>
  <c r="I144" i="16"/>
  <c r="N237" i="16"/>
  <c r="M233" i="16"/>
  <c r="G233" i="16"/>
  <c r="G140" i="16"/>
  <c r="I140" i="16"/>
  <c r="G275" i="15"/>
  <c r="I275" i="15"/>
  <c r="I197" i="15"/>
  <c r="G152" i="16"/>
  <c r="I152" i="16"/>
  <c r="G224" i="16"/>
  <c r="N334" i="16"/>
  <c r="K334" i="16"/>
  <c r="O334" i="16"/>
  <c r="P334" i="16"/>
  <c r="M334" i="16"/>
  <c r="L334" i="16"/>
  <c r="Q334" i="16"/>
  <c r="K318" i="16"/>
  <c r="Q318" i="16"/>
  <c r="K321" i="16"/>
  <c r="L321" i="16"/>
  <c r="G192" i="15"/>
  <c r="AE192" i="15"/>
  <c r="K270" i="15"/>
  <c r="AE270" i="15"/>
  <c r="K333" i="16"/>
  <c r="M333" i="16"/>
  <c r="L333" i="16"/>
  <c r="L316" i="16"/>
  <c r="P316" i="16"/>
  <c r="M316" i="16"/>
  <c r="Q316" i="16"/>
  <c r="N316" i="16"/>
  <c r="K316" i="16"/>
  <c r="O316" i="16"/>
  <c r="AE229" i="15"/>
  <c r="K307" i="15"/>
  <c r="G246" i="16"/>
  <c r="AE246" i="16"/>
  <c r="M312" i="16"/>
  <c r="Q312" i="16"/>
  <c r="N312" i="16"/>
  <c r="K312" i="16"/>
  <c r="P312" i="16"/>
  <c r="O312" i="16"/>
  <c r="L312" i="16"/>
  <c r="M338" i="16"/>
  <c r="Q338" i="16"/>
  <c r="N338" i="16"/>
  <c r="K338" i="16"/>
  <c r="P338" i="16"/>
  <c r="O338" i="16"/>
  <c r="L338" i="16"/>
  <c r="K330" i="16"/>
  <c r="L330" i="16"/>
  <c r="M330" i="16"/>
  <c r="AE221" i="16"/>
  <c r="K224" i="15"/>
  <c r="AE273" i="15"/>
  <c r="M344" i="16"/>
  <c r="Q344" i="16"/>
  <c r="N344" i="16"/>
  <c r="K344" i="16"/>
  <c r="P344" i="16"/>
  <c r="L344" i="16"/>
  <c r="O344" i="16"/>
  <c r="M328" i="16"/>
  <c r="L328" i="16"/>
  <c r="K328" i="16"/>
  <c r="M315" i="16"/>
  <c r="O315" i="16"/>
  <c r="P315" i="16"/>
  <c r="K315" i="16"/>
  <c r="Q315" i="16"/>
  <c r="N315" i="16"/>
  <c r="K341" i="16"/>
  <c r="M341" i="16"/>
  <c r="N341" i="16"/>
  <c r="Q341" i="16"/>
  <c r="P341" i="16"/>
  <c r="O341" i="16"/>
  <c r="L341" i="16"/>
  <c r="M230" i="16"/>
  <c r="AE230" i="16"/>
  <c r="G137" i="16"/>
  <c r="I137" i="16"/>
  <c r="K218" i="16"/>
  <c r="K311" i="16"/>
  <c r="G125" i="16"/>
  <c r="I125" i="16"/>
  <c r="K308" i="16"/>
  <c r="AE308" i="16"/>
  <c r="P250" i="16"/>
  <c r="AE250" i="16"/>
  <c r="G157" i="16"/>
  <c r="I157" i="16"/>
  <c r="AE249" i="16"/>
  <c r="L326" i="16"/>
  <c r="P326" i="16"/>
  <c r="Q326" i="16"/>
  <c r="O326" i="16"/>
  <c r="K326" i="16"/>
  <c r="N326" i="16"/>
  <c r="K313" i="16"/>
  <c r="Q313" i="16"/>
  <c r="G131" i="16"/>
  <c r="I131" i="16"/>
  <c r="AE317" i="16"/>
  <c r="P247" i="16"/>
  <c r="P340" i="16"/>
  <c r="G154" i="16"/>
  <c r="I154" i="16"/>
  <c r="K320" i="16"/>
  <c r="O320" i="16"/>
  <c r="L320" i="16"/>
  <c r="P320" i="16"/>
  <c r="Q320" i="16"/>
  <c r="N320" i="16"/>
  <c r="M320" i="16"/>
  <c r="M331" i="16"/>
  <c r="L331" i="16"/>
  <c r="O331" i="16"/>
  <c r="P331" i="16"/>
  <c r="K331" i="16"/>
  <c r="N331" i="16"/>
  <c r="Q331" i="16"/>
  <c r="P323" i="16"/>
  <c r="K323" i="16"/>
  <c r="O323" i="16"/>
  <c r="L323" i="16"/>
  <c r="N323" i="16"/>
  <c r="Q323" i="16"/>
  <c r="M311" i="16"/>
  <c r="O311" i="16"/>
  <c r="P311" i="16"/>
  <c r="L311" i="16"/>
  <c r="Q311" i="16"/>
  <c r="N311" i="16"/>
  <c r="G232" i="15"/>
  <c r="AE232" i="15"/>
  <c r="K310" i="15"/>
  <c r="AE310" i="15"/>
  <c r="K336" i="16"/>
  <c r="O336" i="16"/>
  <c r="L336" i="16"/>
  <c r="M336" i="16"/>
  <c r="Q336" i="16"/>
  <c r="N336" i="16"/>
  <c r="AE241" i="16"/>
  <c r="N267" i="15"/>
  <c r="O307" i="15"/>
  <c r="O306" i="15"/>
  <c r="M229" i="16"/>
  <c r="M322" i="16"/>
  <c r="G136" i="16"/>
  <c r="I136" i="16"/>
  <c r="L226" i="16"/>
  <c r="G133" i="16"/>
  <c r="I133" i="16"/>
  <c r="K337" i="16"/>
  <c r="N337" i="16"/>
  <c r="Q337" i="16"/>
  <c r="M337" i="16"/>
  <c r="P337" i="16"/>
  <c r="L337" i="16"/>
  <c r="L222" i="16"/>
  <c r="AE222" i="16"/>
  <c r="G129" i="16"/>
  <c r="I129" i="16"/>
  <c r="G126" i="16"/>
  <c r="I126" i="16"/>
  <c r="AE190" i="15"/>
  <c r="L189" i="15"/>
  <c r="L268" i="15"/>
  <c r="AE245" i="16"/>
  <c r="G221" i="16"/>
  <c r="G230" i="15"/>
  <c r="AE230" i="15"/>
  <c r="K308" i="15"/>
  <c r="M267" i="15"/>
  <c r="G248" i="16"/>
  <c r="M335" i="16"/>
  <c r="K335" i="16"/>
  <c r="L335" i="16"/>
  <c r="P335" i="16"/>
  <c r="Q335" i="16"/>
  <c r="N335" i="16"/>
  <c r="K319" i="16"/>
  <c r="AE191" i="15"/>
  <c r="L342" i="16"/>
  <c r="P342" i="16"/>
  <c r="M342" i="16"/>
  <c r="Q342" i="16"/>
  <c r="N342" i="16"/>
  <c r="K342" i="16"/>
  <c r="O342" i="16"/>
  <c r="N224" i="15"/>
  <c r="AE224" i="16"/>
  <c r="N236" i="16"/>
  <c r="G143" i="16"/>
  <c r="I143" i="16"/>
  <c r="G134" i="16"/>
  <c r="I134" i="16"/>
  <c r="G122" i="16"/>
  <c r="I122" i="16"/>
  <c r="G141" i="16"/>
  <c r="I141" i="16"/>
  <c r="AC155" i="12"/>
  <c r="AC154" i="12"/>
  <c r="AC153" i="12"/>
  <c r="AC114" i="12"/>
  <c r="AC117" i="12"/>
  <c r="AC126" i="12"/>
  <c r="AC116" i="12"/>
  <c r="AC119" i="12"/>
  <c r="AC98" i="12"/>
  <c r="AC99" i="12"/>
  <c r="AC100" i="12"/>
  <c r="AC101" i="12"/>
  <c r="AC102" i="12"/>
  <c r="AC105" i="12"/>
  <c r="AC107" i="12"/>
  <c r="AC110" i="12"/>
  <c r="AC118" i="12"/>
  <c r="AC115" i="12"/>
  <c r="AC113" i="12"/>
  <c r="AC122" i="12"/>
  <c r="AC97" i="12"/>
  <c r="AC121" i="12"/>
  <c r="AC112" i="12"/>
  <c r="AC88" i="12"/>
  <c r="AC151" i="12"/>
  <c r="AC150" i="12"/>
  <c r="AC77" i="12"/>
  <c r="AD72" i="12"/>
  <c r="Z208" i="11"/>
  <c r="Z211" i="11"/>
  <c r="AD60" i="11"/>
  <c r="AE170" i="11"/>
  <c r="AE173" i="11"/>
  <c r="AD122" i="11"/>
  <c r="AD98" i="11"/>
  <c r="AD121" i="11"/>
  <c r="AD120" i="11"/>
  <c r="AD99" i="11"/>
  <c r="AD88" i="11"/>
  <c r="AD87" i="11"/>
  <c r="AD75" i="11"/>
  <c r="AD100" i="11"/>
  <c r="AD89" i="11"/>
  <c r="AD90" i="11"/>
  <c r="AD91" i="11"/>
  <c r="AD92" i="11"/>
  <c r="AD93" i="11"/>
  <c r="AD94" i="11"/>
  <c r="AD76" i="11"/>
  <c r="AD118" i="11"/>
  <c r="AC188" i="11"/>
  <c r="AC207" i="11"/>
  <c r="AC176" i="11"/>
  <c r="AC166" i="11"/>
  <c r="AL35" i="15"/>
  <c r="AL34" i="15"/>
  <c r="H274" i="16"/>
  <c r="AC173" i="53"/>
  <c r="AC150" i="58"/>
  <c r="AC146" i="58"/>
  <c r="AC158" i="58"/>
  <c r="AC155" i="58"/>
  <c r="AC154" i="58"/>
  <c r="AC153" i="58"/>
  <c r="AC156" i="58"/>
  <c r="AC157" i="58"/>
  <c r="AC142" i="58"/>
  <c r="AC138" i="58"/>
  <c r="AC134" i="58"/>
  <c r="AC130" i="58"/>
  <c r="AC143" i="58"/>
  <c r="AC139" i="58"/>
  <c r="AC135" i="58"/>
  <c r="AC131" i="58"/>
  <c r="AC141" i="58"/>
  <c r="AC133" i="58"/>
  <c r="AC136" i="58"/>
  <c r="AC128" i="58"/>
  <c r="AC126" i="58"/>
  <c r="AC129" i="58"/>
  <c r="AC132" i="58"/>
  <c r="AC127" i="58"/>
  <c r="AC137" i="58"/>
  <c r="AC140" i="58"/>
  <c r="AC125" i="58"/>
  <c r="AC159" i="55"/>
  <c r="AC158" i="55"/>
  <c r="AC155" i="55"/>
  <c r="AC154" i="55"/>
  <c r="AC156" i="55"/>
  <c r="AC157" i="55"/>
  <c r="AC150" i="55"/>
  <c r="AC149" i="55"/>
  <c r="AC148" i="55"/>
  <c r="AB146" i="55"/>
  <c r="AC142" i="55"/>
  <c r="AC140" i="55"/>
  <c r="AC138" i="55"/>
  <c r="AC136" i="55"/>
  <c r="AC134" i="55"/>
  <c r="AC132" i="55"/>
  <c r="AC143" i="55"/>
  <c r="AC141" i="55"/>
  <c r="AC139" i="55"/>
  <c r="AC137" i="55"/>
  <c r="AC135" i="55"/>
  <c r="AC133" i="55"/>
  <c r="AC131" i="55"/>
  <c r="N306" i="15"/>
  <c r="P122" i="15"/>
  <c r="O200" i="15"/>
  <c r="O111" i="15"/>
  <c r="AD153" i="15"/>
  <c r="AE153" i="15"/>
  <c r="AD157" i="15"/>
  <c r="AE157" i="15"/>
  <c r="AD154" i="15"/>
  <c r="AE154" i="15"/>
  <c r="AD159" i="15"/>
  <c r="AE159" i="15"/>
  <c r="AD156" i="15"/>
  <c r="AE156" i="15"/>
  <c r="AD155" i="15"/>
  <c r="AE155" i="15"/>
  <c r="AD158" i="15"/>
  <c r="AE158" i="15"/>
  <c r="AD149" i="15"/>
  <c r="AE149" i="15"/>
  <c r="AD148" i="15"/>
  <c r="AE148" i="15"/>
  <c r="AD147" i="15"/>
  <c r="AE147" i="15"/>
  <c r="AE228" i="15"/>
  <c r="AD143" i="15"/>
  <c r="AD142" i="15"/>
  <c r="AD141" i="15"/>
  <c r="AD140" i="15"/>
  <c r="AD139" i="15"/>
  <c r="AD138" i="15"/>
  <c r="AD137" i="15"/>
  <c r="AD136" i="15"/>
  <c r="AD135" i="15"/>
  <c r="AD134" i="15"/>
  <c r="AD133" i="15"/>
  <c r="AD132" i="15"/>
  <c r="AD131" i="15"/>
  <c r="AD130" i="15"/>
  <c r="AD129" i="15"/>
  <c r="AD127" i="15"/>
  <c r="AD128" i="15"/>
  <c r="AB180" i="57"/>
  <c r="AC189" i="57"/>
  <c r="AC187" i="57"/>
  <c r="AC186" i="57"/>
  <c r="AC185" i="57"/>
  <c r="AC184" i="57"/>
  <c r="AC183" i="57"/>
  <c r="AC182" i="57"/>
  <c r="AC181" i="57"/>
  <c r="AC189" i="54"/>
  <c r="AC187" i="54"/>
  <c r="AC184" i="54"/>
  <c r="AC183" i="54"/>
  <c r="AC185" i="54"/>
  <c r="AC186" i="54"/>
  <c r="AB180" i="54"/>
  <c r="AC179" i="54"/>
  <c r="AC178" i="54"/>
  <c r="AC177" i="54"/>
  <c r="AB175" i="54"/>
  <c r="AC165" i="54"/>
  <c r="AC164" i="54"/>
  <c r="AC163" i="54"/>
  <c r="AC162" i="54"/>
  <c r="AC161" i="54"/>
  <c r="AA174" i="56"/>
  <c r="AA176" i="56"/>
  <c r="AC135" i="56"/>
  <c r="AC166" i="56"/>
  <c r="AC168" i="56"/>
  <c r="AC169" i="56"/>
  <c r="AC160" i="56"/>
  <c r="AC165" i="56"/>
  <c r="AC164" i="56"/>
  <c r="AC172" i="56"/>
  <c r="AC163" i="56"/>
  <c r="AC161" i="56"/>
  <c r="AC162" i="56"/>
  <c r="AC171" i="56"/>
  <c r="AC167" i="56"/>
  <c r="AC170" i="56"/>
  <c r="AD187" i="16"/>
  <c r="AD189" i="16"/>
  <c r="AE189" i="16"/>
  <c r="AD184" i="16"/>
  <c r="AE184" i="16"/>
  <c r="AD183" i="16"/>
  <c r="AE183" i="16"/>
  <c r="AD185" i="16"/>
  <c r="AE185" i="16"/>
  <c r="AD188" i="16"/>
  <c r="AE188" i="16"/>
  <c r="AD177" i="16"/>
  <c r="AE177" i="16"/>
  <c r="AD179" i="16"/>
  <c r="AE179" i="16"/>
  <c r="AD165" i="16"/>
  <c r="AD161" i="16"/>
  <c r="AD162" i="16"/>
  <c r="AD163" i="16"/>
  <c r="AD164" i="16"/>
  <c r="AB114" i="56"/>
  <c r="AB158" i="53"/>
  <c r="AC172" i="53"/>
  <c r="AC163" i="53"/>
  <c r="AC157" i="53"/>
  <c r="AC156" i="53"/>
  <c r="AC168" i="53"/>
  <c r="AC164" i="53"/>
  <c r="AC161" i="53"/>
  <c r="AC160" i="53"/>
  <c r="AC166" i="53"/>
  <c r="AC169" i="53"/>
  <c r="AC162" i="53"/>
  <c r="AC165" i="53"/>
  <c r="AC167" i="53"/>
  <c r="AC171" i="53"/>
  <c r="AC170" i="53"/>
  <c r="AA177" i="53"/>
  <c r="AA176" i="53"/>
  <c r="AB154" i="53"/>
  <c r="AC135" i="53"/>
  <c r="AB114" i="53"/>
  <c r="Z175" i="53"/>
  <c r="Z178" i="53"/>
  <c r="AD175" i="13"/>
  <c r="AE175" i="13"/>
  <c r="AD174" i="13"/>
  <c r="AE174" i="13"/>
  <c r="AD173" i="13"/>
  <c r="AE173" i="13"/>
  <c r="AD170" i="13"/>
  <c r="AE170" i="13"/>
  <c r="AD169" i="13"/>
  <c r="AE169" i="13"/>
  <c r="AD167" i="13"/>
  <c r="AE167" i="13"/>
  <c r="AD166" i="13"/>
  <c r="AE166" i="13"/>
  <c r="AD165" i="13"/>
  <c r="AE165" i="13"/>
  <c r="AD164" i="13"/>
  <c r="AE164" i="13"/>
  <c r="AD162" i="13"/>
  <c r="AD163" i="13"/>
  <c r="AE163" i="13"/>
  <c r="AD171" i="13"/>
  <c r="AE171" i="13"/>
  <c r="AD172" i="13"/>
  <c r="AE172" i="13"/>
  <c r="AD168" i="13"/>
  <c r="AE168" i="13"/>
  <c r="AC159" i="13"/>
  <c r="AD120" i="12"/>
  <c r="AD137" i="12"/>
  <c r="AD130" i="12"/>
  <c r="AE130" i="12"/>
  <c r="AD131" i="12"/>
  <c r="AE131" i="12"/>
  <c r="AD127" i="12"/>
  <c r="AD132" i="12"/>
  <c r="AE132" i="12"/>
  <c r="AD133" i="12"/>
  <c r="AE133" i="12"/>
  <c r="AD128" i="12"/>
  <c r="AD129" i="12"/>
  <c r="AE129" i="12"/>
  <c r="AD135" i="12"/>
  <c r="AE135" i="12"/>
  <c r="AD136" i="12"/>
  <c r="AE136" i="12"/>
  <c r="AD134" i="12"/>
  <c r="AE134" i="12"/>
  <c r="AC125" i="12"/>
  <c r="AC131" i="49"/>
  <c r="AD137" i="49"/>
  <c r="AE137" i="49"/>
  <c r="AD138" i="49"/>
  <c r="AE138" i="49"/>
  <c r="AD139" i="49"/>
  <c r="AE139" i="49"/>
  <c r="AD140" i="49"/>
  <c r="AE140" i="49"/>
  <c r="AD141" i="49"/>
  <c r="AD142" i="49"/>
  <c r="AE142" i="49"/>
  <c r="AD144" i="49"/>
  <c r="AE144" i="49"/>
  <c r="AD145" i="49"/>
  <c r="AE145" i="49"/>
  <c r="AD148" i="49"/>
  <c r="AE148" i="49"/>
  <c r="AD149" i="49"/>
  <c r="AE149" i="49"/>
  <c r="AD150" i="49"/>
  <c r="AE150" i="49"/>
  <c r="AD146" i="49"/>
  <c r="AE146" i="49"/>
  <c r="AD143" i="49"/>
  <c r="AE143" i="49"/>
  <c r="AD147" i="49"/>
  <c r="AE147" i="49"/>
  <c r="AD132" i="49"/>
  <c r="AE132" i="49"/>
  <c r="AD134" i="49"/>
  <c r="AE134" i="49"/>
  <c r="AD133" i="49"/>
  <c r="AB151" i="58"/>
  <c r="AB151" i="55"/>
  <c r="AB158" i="56"/>
  <c r="AC152" i="49"/>
  <c r="AB185" i="56"/>
  <c r="Z176" i="56"/>
  <c r="Z177" i="56"/>
  <c r="AB111" i="55"/>
  <c r="AC299" i="57"/>
  <c r="AC297" i="57"/>
  <c r="AC293" i="57"/>
  <c r="AC162" i="57"/>
  <c r="AC153" i="57"/>
  <c r="AC149" i="57"/>
  <c r="AC145" i="57"/>
  <c r="AC141" i="57"/>
  <c r="AC137" i="57"/>
  <c r="AC133" i="57"/>
  <c r="AC128" i="57"/>
  <c r="AC124" i="57"/>
  <c r="AD98" i="57"/>
  <c r="AC122" i="57"/>
  <c r="AC131" i="57"/>
  <c r="AC156" i="57"/>
  <c r="AC138" i="57"/>
  <c r="AC129" i="57"/>
  <c r="AC176" i="57"/>
  <c r="AC175" i="57"/>
  <c r="AC165" i="57"/>
  <c r="AC161" i="57"/>
  <c r="AC152" i="57"/>
  <c r="AC148" i="57"/>
  <c r="AC144" i="57"/>
  <c r="AC140" i="57"/>
  <c r="AC136" i="57"/>
  <c r="AC132" i="57"/>
  <c r="AC127" i="57"/>
  <c r="AC123" i="57"/>
  <c r="AC158" i="57"/>
  <c r="AC157" i="57"/>
  <c r="AC154" i="57"/>
  <c r="AC142" i="57"/>
  <c r="AC125" i="57"/>
  <c r="AC164" i="57"/>
  <c r="AC160" i="57"/>
  <c r="AC151" i="57"/>
  <c r="AC147" i="57"/>
  <c r="AC143" i="57"/>
  <c r="AC139" i="57"/>
  <c r="AC135" i="57"/>
  <c r="AC130" i="57"/>
  <c r="AC126" i="57"/>
  <c r="AC121" i="57"/>
  <c r="AC155" i="57"/>
  <c r="AC163" i="57"/>
  <c r="AC150" i="57"/>
  <c r="AC146" i="57"/>
  <c r="AC134" i="57"/>
  <c r="AC103" i="57"/>
  <c r="AB136" i="56"/>
  <c r="AB120" i="54"/>
  <c r="AB151" i="49"/>
  <c r="AB155" i="49"/>
  <c r="AC176" i="54"/>
  <c r="AC160" i="54"/>
  <c r="AC152" i="54"/>
  <c r="AC148" i="54"/>
  <c r="AC144" i="54"/>
  <c r="AC140" i="54"/>
  <c r="AC136" i="54"/>
  <c r="AC132" i="54"/>
  <c r="AC127" i="54"/>
  <c r="AC123" i="54"/>
  <c r="AC155" i="54"/>
  <c r="AC153" i="54"/>
  <c r="AC141" i="54"/>
  <c r="AC124" i="54"/>
  <c r="AC299" i="54"/>
  <c r="AC297" i="54"/>
  <c r="AC293" i="54"/>
  <c r="AD98" i="54"/>
  <c r="AC158" i="54"/>
  <c r="AC151" i="54"/>
  <c r="AC147" i="54"/>
  <c r="AC143" i="54"/>
  <c r="AC139" i="54"/>
  <c r="AC135" i="54"/>
  <c r="AC130" i="54"/>
  <c r="AC126" i="54"/>
  <c r="AC121" i="54"/>
  <c r="AC131" i="54"/>
  <c r="AC149" i="54"/>
  <c r="AC133" i="54"/>
  <c r="AC122" i="54"/>
  <c r="AC182" i="54"/>
  <c r="AC156" i="54"/>
  <c r="AC150" i="54"/>
  <c r="AC146" i="54"/>
  <c r="AC142" i="54"/>
  <c r="AC138" i="54"/>
  <c r="AC134" i="54"/>
  <c r="AC129" i="54"/>
  <c r="AC125" i="54"/>
  <c r="AC103" i="54"/>
  <c r="AC157" i="54"/>
  <c r="AC154" i="54"/>
  <c r="AC181" i="54"/>
  <c r="AC145" i="54"/>
  <c r="AC137" i="54"/>
  <c r="AC128" i="54"/>
  <c r="AB185" i="53"/>
  <c r="AB120" i="57"/>
  <c r="AD102" i="49"/>
  <c r="AE102" i="49"/>
  <c r="AE141" i="49"/>
  <c r="AD130" i="49"/>
  <c r="AD126" i="49"/>
  <c r="AD122" i="49"/>
  <c r="AD116" i="49"/>
  <c r="AE116" i="49"/>
  <c r="AD112" i="49"/>
  <c r="AE112" i="49"/>
  <c r="AD108" i="49"/>
  <c r="AE108" i="49"/>
  <c r="AD104" i="49"/>
  <c r="AE104" i="49"/>
  <c r="AD83" i="49"/>
  <c r="AD101" i="49"/>
  <c r="AE101" i="49"/>
  <c r="AD119" i="49"/>
  <c r="AD105" i="49"/>
  <c r="AE105" i="49"/>
  <c r="AD136" i="49"/>
  <c r="AD129" i="49"/>
  <c r="AD125" i="49"/>
  <c r="AD121" i="49"/>
  <c r="AD115" i="49"/>
  <c r="AE115" i="49"/>
  <c r="AD111" i="49"/>
  <c r="AE111" i="49"/>
  <c r="AD107" i="49"/>
  <c r="AE107" i="49"/>
  <c r="AD103" i="49"/>
  <c r="AE103" i="49"/>
  <c r="AD96" i="49"/>
  <c r="AD95" i="49"/>
  <c r="AD113" i="49"/>
  <c r="AE113" i="49"/>
  <c r="AD117" i="49"/>
  <c r="AE117" i="49"/>
  <c r="AE133" i="49"/>
  <c r="AD128" i="49"/>
  <c r="AD124" i="49"/>
  <c r="AD120" i="49"/>
  <c r="AD114" i="49"/>
  <c r="AE114" i="49"/>
  <c r="AD110" i="49"/>
  <c r="AE110" i="49"/>
  <c r="AD106" i="49"/>
  <c r="AE106" i="49"/>
  <c r="AD100" i="49"/>
  <c r="AE100" i="49"/>
  <c r="AD127" i="49"/>
  <c r="AD123" i="49"/>
  <c r="AD109" i="49"/>
  <c r="AE109" i="49"/>
  <c r="AD99" i="49"/>
  <c r="AD153" i="49"/>
  <c r="AD154" i="49"/>
  <c r="AC149" i="56"/>
  <c r="AC145" i="56"/>
  <c r="AC141" i="56"/>
  <c r="AC137" i="56"/>
  <c r="AC122" i="56"/>
  <c r="AC116" i="56"/>
  <c r="AD89" i="56"/>
  <c r="AC191" i="56"/>
  <c r="AC142" i="56"/>
  <c r="AC123" i="56"/>
  <c r="AC152" i="56"/>
  <c r="AC148" i="56"/>
  <c r="AC144" i="56"/>
  <c r="AC140" i="56"/>
  <c r="AC121" i="56"/>
  <c r="AC115" i="56"/>
  <c r="AC153" i="56"/>
  <c r="AC117" i="56"/>
  <c r="AC150" i="56"/>
  <c r="AC119" i="56"/>
  <c r="AC151" i="56"/>
  <c r="AC147" i="56"/>
  <c r="AC143" i="56"/>
  <c r="AC139" i="56"/>
  <c r="AC120" i="56"/>
  <c r="AC94" i="56"/>
  <c r="AC188" i="56"/>
  <c r="AC118" i="56"/>
  <c r="AC159" i="56"/>
  <c r="AC146" i="56"/>
  <c r="AC138" i="56"/>
  <c r="AC190" i="56"/>
  <c r="AC106" i="56"/>
  <c r="AC105" i="56"/>
  <c r="AC187" i="56"/>
  <c r="AC186" i="56"/>
  <c r="AB136" i="53"/>
  <c r="AC135" i="49"/>
  <c r="AC98" i="49"/>
  <c r="AC118" i="49"/>
  <c r="AB189" i="56"/>
  <c r="AB184" i="56" s="1"/>
  <c r="AB189" i="53"/>
  <c r="AB184" i="53" s="1"/>
  <c r="AC151" i="53"/>
  <c r="AC147" i="53"/>
  <c r="AC143" i="53"/>
  <c r="AC139" i="53"/>
  <c r="AC132" i="53"/>
  <c r="AC128" i="53"/>
  <c r="AC124" i="53"/>
  <c r="AC120" i="53"/>
  <c r="AC94" i="53"/>
  <c r="AC188" i="53"/>
  <c r="AC153" i="53"/>
  <c r="AC134" i="53"/>
  <c r="AC144" i="53"/>
  <c r="AC125" i="53"/>
  <c r="AC152" i="53"/>
  <c r="AC191" i="53"/>
  <c r="AC159" i="53"/>
  <c r="AC150" i="53"/>
  <c r="AC146" i="53"/>
  <c r="AC142" i="53"/>
  <c r="AC138" i="53"/>
  <c r="AC131" i="53"/>
  <c r="AC127" i="53"/>
  <c r="AC123" i="53"/>
  <c r="AC119" i="53"/>
  <c r="AC190" i="53"/>
  <c r="AC133" i="53"/>
  <c r="AC115" i="53"/>
  <c r="AC149" i="53"/>
  <c r="AC145" i="53"/>
  <c r="AC141" i="53"/>
  <c r="AC137" i="53"/>
  <c r="AC130" i="53"/>
  <c r="AC126" i="53"/>
  <c r="AC122" i="53"/>
  <c r="AC116" i="53"/>
  <c r="AD89" i="53"/>
  <c r="AC118" i="53"/>
  <c r="AC155" i="53"/>
  <c r="AC148" i="53"/>
  <c r="AC140" i="53"/>
  <c r="AC129" i="53"/>
  <c r="AC121" i="53"/>
  <c r="AC117" i="53"/>
  <c r="AC187" i="53"/>
  <c r="AC186" i="53"/>
  <c r="AB111" i="58"/>
  <c r="AC122" i="58"/>
  <c r="AC152" i="58"/>
  <c r="AC121" i="58"/>
  <c r="AC114" i="58"/>
  <c r="AC115" i="58"/>
  <c r="AC88" i="58"/>
  <c r="AD83" i="58"/>
  <c r="AC119" i="58"/>
  <c r="AC112" i="58"/>
  <c r="AC123" i="58"/>
  <c r="AC113" i="58"/>
  <c r="AC117" i="58"/>
  <c r="AC118" i="58"/>
  <c r="AC120" i="58"/>
  <c r="AC116" i="58"/>
  <c r="AC152" i="55"/>
  <c r="AC129" i="55"/>
  <c r="AC125" i="55"/>
  <c r="AC147" i="55"/>
  <c r="AC121" i="55"/>
  <c r="AC114" i="55"/>
  <c r="AC118" i="55"/>
  <c r="AC122" i="55"/>
  <c r="AC88" i="55"/>
  <c r="AC128" i="55"/>
  <c r="AD83" i="55"/>
  <c r="AC119" i="55"/>
  <c r="AC113" i="55"/>
  <c r="AC123" i="55"/>
  <c r="AC153" i="55"/>
  <c r="AC127" i="55"/>
  <c r="AC117" i="55"/>
  <c r="AC112" i="55"/>
  <c r="AC116" i="55"/>
  <c r="AC130" i="55"/>
  <c r="AC126" i="55"/>
  <c r="AC115" i="55"/>
  <c r="AC120" i="55"/>
  <c r="AD88" i="15"/>
  <c r="AD117" i="15"/>
  <c r="AE117" i="15"/>
  <c r="AD119" i="15"/>
  <c r="AE119" i="15"/>
  <c r="AD125" i="15"/>
  <c r="AD112" i="15"/>
  <c r="AE112" i="15"/>
  <c r="AD151" i="15"/>
  <c r="AE151" i="15"/>
  <c r="AD121" i="15"/>
  <c r="AE121" i="15"/>
  <c r="AD114" i="15"/>
  <c r="AE114" i="15"/>
  <c r="AD152" i="15"/>
  <c r="AE152" i="15"/>
  <c r="AD126" i="15"/>
  <c r="AD115" i="15"/>
  <c r="AE115" i="15"/>
  <c r="AD123" i="15"/>
  <c r="AE123" i="15"/>
  <c r="AD116" i="15"/>
  <c r="AE116" i="15"/>
  <c r="AD113" i="15"/>
  <c r="AE113" i="15"/>
  <c r="AD118" i="15"/>
  <c r="AE118" i="15"/>
  <c r="AD120" i="15"/>
  <c r="AE120" i="15"/>
  <c r="AC150" i="15"/>
  <c r="AC146" i="15"/>
  <c r="AD129" i="16"/>
  <c r="AE129" i="16"/>
  <c r="AD128" i="16"/>
  <c r="AE128" i="16"/>
  <c r="AD148" i="16"/>
  <c r="AE148" i="16"/>
  <c r="AD132" i="16"/>
  <c r="AE132" i="16"/>
  <c r="AD140" i="16"/>
  <c r="AE140" i="16"/>
  <c r="AD182" i="16"/>
  <c r="AD126" i="16"/>
  <c r="AE126" i="16"/>
  <c r="AD146" i="16"/>
  <c r="AE146" i="16"/>
  <c r="AD149" i="16"/>
  <c r="AE149" i="16"/>
  <c r="AD151" i="16"/>
  <c r="AE151" i="16"/>
  <c r="AD135" i="16"/>
  <c r="AE135" i="16"/>
  <c r="AD123" i="16"/>
  <c r="AE123" i="16"/>
  <c r="AD124" i="16"/>
  <c r="AE124" i="16"/>
  <c r="AD145" i="16"/>
  <c r="AE145" i="16"/>
  <c r="AD152" i="16"/>
  <c r="AE152" i="16"/>
  <c r="AD133" i="16"/>
  <c r="AE133" i="16"/>
  <c r="AD176" i="16"/>
  <c r="AE176" i="16"/>
  <c r="AD130" i="16"/>
  <c r="AE130" i="16"/>
  <c r="AD121" i="16"/>
  <c r="AD134" i="16"/>
  <c r="AE134" i="16"/>
  <c r="AD141" i="16"/>
  <c r="AE141" i="16"/>
  <c r="AD156" i="16"/>
  <c r="AE156" i="16"/>
  <c r="AD147" i="16"/>
  <c r="AE147" i="16"/>
  <c r="AD103" i="16"/>
  <c r="AD136" i="16"/>
  <c r="AE136" i="16"/>
  <c r="AD142" i="16"/>
  <c r="AE142" i="16"/>
  <c r="AD160" i="16"/>
  <c r="AD150" i="16"/>
  <c r="AE150" i="16"/>
  <c r="AD143" i="16"/>
  <c r="AE143" i="16"/>
  <c r="AD137" i="16"/>
  <c r="AE137" i="16"/>
  <c r="AD153" i="16"/>
  <c r="AE153" i="16"/>
  <c r="AD299" i="16"/>
  <c r="AD139" i="16"/>
  <c r="AE139" i="16"/>
  <c r="AD181" i="16"/>
  <c r="AD138" i="16"/>
  <c r="AE138" i="16"/>
  <c r="AD125" i="16"/>
  <c r="AE125" i="16"/>
  <c r="AD144" i="16"/>
  <c r="AE144" i="16"/>
  <c r="AD127" i="16"/>
  <c r="AE127" i="16"/>
  <c r="AD131" i="16"/>
  <c r="AE131" i="16"/>
  <c r="AD155" i="16"/>
  <c r="AE155" i="16"/>
  <c r="AD122" i="16"/>
  <c r="AE122" i="16"/>
  <c r="AD158" i="16"/>
  <c r="AE158" i="16"/>
  <c r="AC191" i="13"/>
  <c r="AC186" i="13" s="1"/>
  <c r="AC187" i="13"/>
  <c r="AC155" i="13"/>
  <c r="AD192" i="13"/>
  <c r="AE192" i="13"/>
  <c r="AE191" i="13"/>
  <c r="AD139" i="13"/>
  <c r="AD121" i="13"/>
  <c r="AD145" i="13"/>
  <c r="AD128" i="13"/>
  <c r="AD120" i="13"/>
  <c r="AD148" i="13"/>
  <c r="AD142" i="13"/>
  <c r="AD95" i="13"/>
  <c r="AD190" i="13"/>
  <c r="AE190" i="13"/>
  <c r="AD147" i="13"/>
  <c r="AD122" i="13"/>
  <c r="AD151" i="13"/>
  <c r="AD126" i="13"/>
  <c r="AD124" i="13"/>
  <c r="AD138" i="13"/>
  <c r="AD149" i="13"/>
  <c r="AD140" i="13"/>
  <c r="AD134" i="13"/>
  <c r="AD133" i="13"/>
  <c r="AD158" i="13"/>
  <c r="AE158" i="13"/>
  <c r="AD160" i="13"/>
  <c r="AD143" i="13"/>
  <c r="AD161" i="13"/>
  <c r="AD152" i="13"/>
  <c r="AD129" i="13"/>
  <c r="AD144" i="13"/>
  <c r="AD127" i="13"/>
  <c r="AD123" i="13"/>
  <c r="AD150" i="13"/>
  <c r="AD157" i="13"/>
  <c r="AE157" i="13"/>
  <c r="AD146" i="13"/>
  <c r="AD189" i="13"/>
  <c r="AE189" i="13"/>
  <c r="AD131" i="13"/>
  <c r="AD116" i="13"/>
  <c r="AD141" i="13"/>
  <c r="AD188" i="13"/>
  <c r="AE188" i="13"/>
  <c r="AD193" i="13"/>
  <c r="AD125" i="13"/>
  <c r="AD117" i="13"/>
  <c r="AD132" i="13"/>
  <c r="AD130" i="13"/>
  <c r="P336" i="16"/>
  <c r="AE336" i="16"/>
  <c r="AE243" i="16"/>
  <c r="G132" i="16"/>
  <c r="I132" i="16"/>
  <c r="G225" i="16"/>
  <c r="I225" i="16"/>
  <c r="G139" i="16"/>
  <c r="I139" i="16"/>
  <c r="G228" i="16"/>
  <c r="I228" i="16"/>
  <c r="G127" i="16"/>
  <c r="I127" i="16"/>
  <c r="G146" i="16"/>
  <c r="I146" i="16"/>
  <c r="G124" i="16"/>
  <c r="I124" i="16"/>
  <c r="R120" i="16"/>
  <c r="AE232" i="16"/>
  <c r="P120" i="16"/>
  <c r="G147" i="16"/>
  <c r="I147" i="16"/>
  <c r="AE308" i="15"/>
  <c r="Q213" i="16"/>
  <c r="G135" i="16"/>
  <c r="I135" i="16"/>
  <c r="G272" i="15"/>
  <c r="I272" i="15"/>
  <c r="G142" i="16"/>
  <c r="I142" i="16"/>
  <c r="K217" i="16"/>
  <c r="AE217" i="16"/>
  <c r="N239" i="16"/>
  <c r="AE239" i="16"/>
  <c r="Q120" i="16"/>
  <c r="AC152" i="12"/>
  <c r="AC149" i="12"/>
  <c r="AC148" i="12"/>
  <c r="AD119" i="11"/>
  <c r="AE119" i="11"/>
  <c r="AE277" i="15"/>
  <c r="N302" i="15"/>
  <c r="L267" i="15"/>
  <c r="M302" i="15"/>
  <c r="O302" i="15"/>
  <c r="G236" i="16"/>
  <c r="I236" i="16"/>
  <c r="L302" i="15"/>
  <c r="G237" i="16"/>
  <c r="G330" i="16"/>
  <c r="I330" i="16"/>
  <c r="AE226" i="16"/>
  <c r="Q330" i="16"/>
  <c r="Q306" i="16"/>
  <c r="K306" i="15"/>
  <c r="AE229" i="16"/>
  <c r="I305" i="15"/>
  <c r="L319" i="16"/>
  <c r="AE319" i="16"/>
  <c r="I191" i="15"/>
  <c r="G216" i="16"/>
  <c r="I216" i="16"/>
  <c r="G244" i="16"/>
  <c r="G337" i="16"/>
  <c r="I337" i="16"/>
  <c r="AE233" i="16"/>
  <c r="L318" i="16"/>
  <c r="AE318" i="16"/>
  <c r="H182" i="16"/>
  <c r="G222" i="16"/>
  <c r="I222" i="16"/>
  <c r="I241" i="16"/>
  <c r="H181" i="16"/>
  <c r="G247" i="16"/>
  <c r="I247" i="16"/>
  <c r="M323" i="16"/>
  <c r="AE323" i="16"/>
  <c r="G250" i="16"/>
  <c r="G343" i="16"/>
  <c r="I343" i="16"/>
  <c r="M326" i="16"/>
  <c r="K309" i="16"/>
  <c r="AE309" i="16"/>
  <c r="AE225" i="16"/>
  <c r="G313" i="15"/>
  <c r="I313" i="15"/>
  <c r="I235" i="15"/>
  <c r="G229" i="16"/>
  <c r="G322" i="16"/>
  <c r="I322" i="16"/>
  <c r="M321" i="16"/>
  <c r="AE321" i="16"/>
  <c r="G226" i="16"/>
  <c r="I226" i="16"/>
  <c r="G232" i="16"/>
  <c r="I232" i="16"/>
  <c r="AE313" i="16"/>
  <c r="AE240" i="16"/>
  <c r="AE228" i="16"/>
  <c r="M325" i="16"/>
  <c r="I233" i="16"/>
  <c r="G326" i="16"/>
  <c r="I326" i="16"/>
  <c r="AE236" i="16"/>
  <c r="I243" i="16"/>
  <c r="G336" i="16"/>
  <c r="I336" i="16"/>
  <c r="G310" i="15"/>
  <c r="I310" i="15"/>
  <c r="I232" i="15"/>
  <c r="AE328" i="16"/>
  <c r="G339" i="16"/>
  <c r="I339" i="16"/>
  <c r="I246" i="16"/>
  <c r="G270" i="15"/>
  <c r="I270" i="15"/>
  <c r="I192" i="15"/>
  <c r="K302" i="15"/>
  <c r="N329" i="16"/>
  <c r="AE329" i="16"/>
  <c r="AE322" i="16"/>
  <c r="P213" i="16"/>
  <c r="G308" i="16"/>
  <c r="I308" i="16"/>
  <c r="I215" i="16"/>
  <c r="AE314" i="16"/>
  <c r="G230" i="16"/>
  <c r="AE220" i="16"/>
  <c r="G341" i="16"/>
  <c r="I341" i="16"/>
  <c r="I248" i="16"/>
  <c r="AE237" i="16"/>
  <c r="AE311" i="16"/>
  <c r="G218" i="16"/>
  <c r="AE218" i="16"/>
  <c r="L315" i="16"/>
  <c r="AE344" i="16"/>
  <c r="N330" i="16"/>
  <c r="AE307" i="15"/>
  <c r="AE316" i="16"/>
  <c r="G268" i="15"/>
  <c r="I190" i="15"/>
  <c r="G312" i="16"/>
  <c r="I312" i="16"/>
  <c r="I219" i="16"/>
  <c r="G327" i="16"/>
  <c r="I327" i="16"/>
  <c r="I234" i="16"/>
  <c r="P343" i="16"/>
  <c r="G220" i="16"/>
  <c r="G342" i="16"/>
  <c r="I342" i="16"/>
  <c r="I249" i="16"/>
  <c r="G242" i="16"/>
  <c r="AE340" i="16"/>
  <c r="H371" i="16"/>
  <c r="AE335" i="16"/>
  <c r="AE235" i="16"/>
  <c r="AE224" i="15"/>
  <c r="AE312" i="16"/>
  <c r="AE333" i="16"/>
  <c r="I334" i="16"/>
  <c r="AE334" i="16"/>
  <c r="AE242" i="16"/>
  <c r="G307" i="15"/>
  <c r="I307" i="15"/>
  <c r="I229" i="15"/>
  <c r="I199" i="15"/>
  <c r="G320" i="16"/>
  <c r="I320" i="16"/>
  <c r="I227" i="16"/>
  <c r="AJ55" i="15"/>
  <c r="AI54" i="15"/>
  <c r="G309" i="15"/>
  <c r="I309" i="15"/>
  <c r="I231" i="15"/>
  <c r="AE324" i="16"/>
  <c r="AE327" i="16"/>
  <c r="G240" i="16"/>
  <c r="I238" i="16"/>
  <c r="G331" i="16"/>
  <c r="I331" i="16"/>
  <c r="AE342" i="16"/>
  <c r="G235" i="16"/>
  <c r="G308" i="15"/>
  <c r="I308" i="15"/>
  <c r="I230" i="15"/>
  <c r="I221" i="16"/>
  <c r="G314" i="16"/>
  <c r="I314" i="16"/>
  <c r="AE247" i="16"/>
  <c r="O337" i="16"/>
  <c r="AE337" i="16"/>
  <c r="AE331" i="16"/>
  <c r="AE320" i="16"/>
  <c r="AE341" i="16"/>
  <c r="AE338" i="16"/>
  <c r="G317" i="16"/>
  <c r="I317" i="16"/>
  <c r="I224" i="16"/>
  <c r="K267" i="15"/>
  <c r="AE268" i="15"/>
  <c r="G324" i="16"/>
  <c r="I324" i="16"/>
  <c r="I231" i="16"/>
  <c r="G338" i="16"/>
  <c r="I338" i="16"/>
  <c r="I245" i="16"/>
  <c r="G344" i="16"/>
  <c r="I344" i="16"/>
  <c r="I251" i="16"/>
  <c r="AE339" i="16"/>
  <c r="G316" i="16"/>
  <c r="I316" i="16"/>
  <c r="I223" i="16"/>
  <c r="AD77" i="12"/>
  <c r="AD155" i="12"/>
  <c r="AD154" i="12"/>
  <c r="AE154" i="12"/>
  <c r="AD153" i="12"/>
  <c r="AE153" i="12"/>
  <c r="AD126" i="12"/>
  <c r="AD115" i="12"/>
  <c r="AD118" i="12"/>
  <c r="AD112" i="12"/>
  <c r="AD113" i="12"/>
  <c r="AD121" i="12"/>
  <c r="AD122" i="12"/>
  <c r="AD119" i="12"/>
  <c r="AD98" i="12"/>
  <c r="AD100" i="12"/>
  <c r="AD102" i="12"/>
  <c r="AD105" i="12"/>
  <c r="AD109" i="12"/>
  <c r="AD97" i="12"/>
  <c r="AD116" i="12"/>
  <c r="AD99" i="12"/>
  <c r="AD101" i="12"/>
  <c r="AD107" i="12"/>
  <c r="AD114" i="12"/>
  <c r="AD108" i="12"/>
  <c r="AD117" i="12"/>
  <c r="AD88" i="12"/>
  <c r="AE88" i="12"/>
  <c r="AD151" i="12"/>
  <c r="AE151" i="12"/>
  <c r="AD150" i="12"/>
  <c r="AA208" i="11"/>
  <c r="AA211" i="11"/>
  <c r="AE120" i="11"/>
  <c r="AE121" i="11"/>
  <c r="AE118" i="11"/>
  <c r="AD188" i="11"/>
  <c r="AD166" i="11"/>
  <c r="AE169" i="11"/>
  <c r="AE166" i="11"/>
  <c r="H168" i="11"/>
  <c r="I81" i="16"/>
  <c r="I80" i="16"/>
  <c r="I86" i="16"/>
  <c r="AJ42" i="16"/>
  <c r="G48" i="13"/>
  <c r="G522" i="13"/>
  <c r="G517" i="13"/>
  <c r="AE544" i="16"/>
  <c r="AE549" i="16"/>
  <c r="AE543" i="16"/>
  <c r="AD173" i="53"/>
  <c r="AE173" i="53"/>
  <c r="AD150" i="58"/>
  <c r="AE150" i="58"/>
  <c r="AE146" i="58"/>
  <c r="AD158" i="58"/>
  <c r="AE158" i="58"/>
  <c r="AD155" i="58"/>
  <c r="AE155" i="58"/>
  <c r="AD154" i="58"/>
  <c r="AE154" i="58"/>
  <c r="AD153" i="58"/>
  <c r="AE153" i="58"/>
  <c r="AD156" i="58"/>
  <c r="AE156" i="58"/>
  <c r="AD157" i="58"/>
  <c r="AE157" i="58"/>
  <c r="AD143" i="58"/>
  <c r="AD139" i="58"/>
  <c r="AD135" i="58"/>
  <c r="AD131" i="58"/>
  <c r="AD140" i="58"/>
  <c r="AD136" i="58"/>
  <c r="AD132" i="58"/>
  <c r="AD128" i="58"/>
  <c r="AD127" i="58"/>
  <c r="AD126" i="58"/>
  <c r="AD125" i="58"/>
  <c r="AD142" i="58"/>
  <c r="AD134" i="58"/>
  <c r="AD137" i="58"/>
  <c r="AD129" i="58"/>
  <c r="AD130" i="58"/>
  <c r="AD133" i="58"/>
  <c r="AD138" i="58"/>
  <c r="AD141" i="58"/>
  <c r="AD159" i="55"/>
  <c r="AE159" i="55"/>
  <c r="AD158" i="55"/>
  <c r="AE158" i="55"/>
  <c r="AD155" i="55"/>
  <c r="AE155" i="55"/>
  <c r="AD154" i="55"/>
  <c r="AE154" i="55"/>
  <c r="AD156" i="55"/>
  <c r="AE156" i="55"/>
  <c r="AD157" i="55"/>
  <c r="AE157" i="55"/>
  <c r="AD150" i="55"/>
  <c r="AE150" i="55"/>
  <c r="AD149" i="55"/>
  <c r="AE149" i="55"/>
  <c r="AD148" i="55"/>
  <c r="AE148" i="55"/>
  <c r="AC146" i="55"/>
  <c r="AD143" i="55"/>
  <c r="AD142" i="55"/>
  <c r="AD141" i="55"/>
  <c r="AD140" i="55"/>
  <c r="AD139" i="55"/>
  <c r="AD138" i="55"/>
  <c r="AD137" i="55"/>
  <c r="AD136" i="55"/>
  <c r="AD135" i="55"/>
  <c r="AD134" i="55"/>
  <c r="AD133" i="55"/>
  <c r="AD132" i="55"/>
  <c r="AD131" i="55"/>
  <c r="P200" i="15"/>
  <c r="P111" i="15"/>
  <c r="O278" i="15"/>
  <c r="O189" i="15"/>
  <c r="Q122" i="15"/>
  <c r="J228" i="15"/>
  <c r="AC180" i="57"/>
  <c r="AD189" i="57"/>
  <c r="AE189" i="57"/>
  <c r="AD187" i="57"/>
  <c r="AE187" i="57"/>
  <c r="AD183" i="57"/>
  <c r="AE183" i="57"/>
  <c r="AD186" i="57"/>
  <c r="AE186" i="57"/>
  <c r="AD182" i="57"/>
  <c r="AE182" i="57"/>
  <c r="AD185" i="57"/>
  <c r="AE185" i="57"/>
  <c r="AD181" i="57"/>
  <c r="AD184" i="57"/>
  <c r="AE184" i="57"/>
  <c r="AC180" i="54"/>
  <c r="AD189" i="54"/>
  <c r="AE189" i="54"/>
  <c r="AD187" i="54"/>
  <c r="AE187" i="54"/>
  <c r="AD184" i="54"/>
  <c r="AE184" i="54"/>
  <c r="AD183" i="54"/>
  <c r="AE183" i="54"/>
  <c r="AD185" i="54"/>
  <c r="AE185" i="54"/>
  <c r="AD186" i="54"/>
  <c r="AE186" i="54"/>
  <c r="AD179" i="54"/>
  <c r="AE179" i="54"/>
  <c r="AD178" i="54"/>
  <c r="AE178" i="54"/>
  <c r="AD177" i="54"/>
  <c r="AE177" i="54"/>
  <c r="AC175" i="54"/>
  <c r="AD165" i="54"/>
  <c r="AD164" i="54"/>
  <c r="AD163" i="54"/>
  <c r="AD162" i="54"/>
  <c r="AD161" i="54"/>
  <c r="AA177" i="56"/>
  <c r="AA175" i="56"/>
  <c r="AA178" i="56"/>
  <c r="AD135" i="56"/>
  <c r="AD162" i="56"/>
  <c r="AE162" i="56"/>
  <c r="AD163" i="56"/>
  <c r="AE163" i="56"/>
  <c r="AD164" i="56"/>
  <c r="AE164" i="56"/>
  <c r="AD165" i="56"/>
  <c r="AE165" i="56"/>
  <c r="AD161" i="56"/>
  <c r="AE161" i="56"/>
  <c r="AD166" i="56"/>
  <c r="AE166" i="56"/>
  <c r="AD160" i="56"/>
  <c r="AE160" i="56"/>
  <c r="AD169" i="56"/>
  <c r="AE169" i="56"/>
  <c r="AD168" i="56"/>
  <c r="AE168" i="56"/>
  <c r="AD172" i="56"/>
  <c r="AE172" i="56"/>
  <c r="AD170" i="56"/>
  <c r="AE170" i="56"/>
  <c r="AD167" i="56"/>
  <c r="AE167" i="56"/>
  <c r="AD171" i="56"/>
  <c r="AE171" i="56"/>
  <c r="AB174" i="56"/>
  <c r="O371" i="16"/>
  <c r="K371" i="16"/>
  <c r="Q371" i="16"/>
  <c r="M371" i="16"/>
  <c r="L371" i="16"/>
  <c r="P371" i="16"/>
  <c r="N371" i="16"/>
  <c r="U187" i="16"/>
  <c r="V187" i="16"/>
  <c r="W187" i="16"/>
  <c r="X187" i="16"/>
  <c r="Y187" i="16"/>
  <c r="K187" i="16"/>
  <c r="K280" i="16"/>
  <c r="K373" i="16"/>
  <c r="L187" i="16"/>
  <c r="L280" i="16"/>
  <c r="L373" i="16"/>
  <c r="M187" i="16"/>
  <c r="N187" i="16"/>
  <c r="O187" i="16"/>
  <c r="K186" i="16"/>
  <c r="K279" i="16"/>
  <c r="K372" i="16"/>
  <c r="Z175" i="56"/>
  <c r="Z178" i="56"/>
  <c r="AC114" i="56"/>
  <c r="AC158" i="53"/>
  <c r="AD168" i="53"/>
  <c r="AE168" i="53"/>
  <c r="AD164" i="53"/>
  <c r="AE164" i="53"/>
  <c r="AD161" i="53"/>
  <c r="AE161" i="53"/>
  <c r="AD160" i="53"/>
  <c r="AE160" i="53"/>
  <c r="AD169" i="53"/>
  <c r="AE169" i="53"/>
  <c r="AD165" i="53"/>
  <c r="AE165" i="53"/>
  <c r="AD172" i="53"/>
  <c r="AE172" i="53"/>
  <c r="AD162" i="53"/>
  <c r="AE162" i="53"/>
  <c r="AD163" i="53"/>
  <c r="AE163" i="53"/>
  <c r="AD156" i="53"/>
  <c r="AE156" i="53"/>
  <c r="AD166" i="53"/>
  <c r="AE166" i="53"/>
  <c r="AD157" i="53"/>
  <c r="AE157" i="53"/>
  <c r="AD171" i="53"/>
  <c r="AE171" i="53"/>
  <c r="AD167" i="53"/>
  <c r="AE167" i="53"/>
  <c r="AD170" i="53"/>
  <c r="AE170" i="53"/>
  <c r="AB176" i="53"/>
  <c r="AB177" i="53"/>
  <c r="AC154" i="53"/>
  <c r="AD135" i="53"/>
  <c r="AC114" i="53"/>
  <c r="AA175" i="53"/>
  <c r="AA178" i="53"/>
  <c r="AD159" i="13"/>
  <c r="AD125" i="12"/>
  <c r="AE131" i="49"/>
  <c r="AD131" i="49"/>
  <c r="AC158" i="56"/>
  <c r="AC189" i="56"/>
  <c r="AC184" i="56"/>
  <c r="AC189" i="53"/>
  <c r="AC184" i="53" s="1"/>
  <c r="AD135" i="49"/>
  <c r="AE136" i="49"/>
  <c r="AE135" i="49"/>
  <c r="AC111" i="55"/>
  <c r="AC151" i="49"/>
  <c r="AC155" i="49"/>
  <c r="AC136" i="56"/>
  <c r="AD152" i="49"/>
  <c r="AE133" i="56"/>
  <c r="AE129" i="56"/>
  <c r="AE125" i="56"/>
  <c r="AD121" i="56"/>
  <c r="AE121" i="56"/>
  <c r="AD115" i="56"/>
  <c r="AD148" i="56"/>
  <c r="AD144" i="56"/>
  <c r="AD140" i="56"/>
  <c r="AD159" i="56"/>
  <c r="AD152" i="56"/>
  <c r="AE152" i="56"/>
  <c r="AE126" i="56"/>
  <c r="AD145" i="56"/>
  <c r="AD190" i="56"/>
  <c r="AE132" i="56"/>
  <c r="AE128" i="56"/>
  <c r="AE124" i="56"/>
  <c r="AD120" i="56"/>
  <c r="AE120" i="56"/>
  <c r="AD151" i="56"/>
  <c r="AE151" i="56"/>
  <c r="AD147" i="56"/>
  <c r="AD143" i="56"/>
  <c r="AD139" i="56"/>
  <c r="AD94" i="56"/>
  <c r="AD188" i="56"/>
  <c r="AE188" i="56"/>
  <c r="AD153" i="56"/>
  <c r="AE153" i="56"/>
  <c r="AD122" i="56"/>
  <c r="AE122" i="56"/>
  <c r="AD141" i="56"/>
  <c r="AE134" i="56"/>
  <c r="AD191" i="56"/>
  <c r="AE131" i="56"/>
  <c r="AE127" i="56"/>
  <c r="AD123" i="56"/>
  <c r="AE123" i="56"/>
  <c r="AD119" i="56"/>
  <c r="AE119" i="56"/>
  <c r="AD150" i="56"/>
  <c r="AD146" i="56"/>
  <c r="AD142" i="56"/>
  <c r="AD138" i="56"/>
  <c r="AD117" i="56"/>
  <c r="AE117" i="56"/>
  <c r="AD118" i="56"/>
  <c r="AE118" i="56"/>
  <c r="AE130" i="56"/>
  <c r="AD116" i="56"/>
  <c r="AE116" i="56"/>
  <c r="AD149" i="56"/>
  <c r="AD137" i="56"/>
  <c r="AD106" i="56"/>
  <c r="AE106" i="56"/>
  <c r="AD105" i="56"/>
  <c r="AE105" i="56"/>
  <c r="AD187" i="56"/>
  <c r="AE187" i="56"/>
  <c r="AD186" i="56"/>
  <c r="AD118" i="49"/>
  <c r="AC151" i="55"/>
  <c r="AD130" i="55"/>
  <c r="AD126" i="55"/>
  <c r="AD117" i="55"/>
  <c r="AE117" i="55"/>
  <c r="AD88" i="55"/>
  <c r="AD118" i="55"/>
  <c r="AE118" i="55"/>
  <c r="AD119" i="55"/>
  <c r="AE119" i="55"/>
  <c r="AD123" i="55"/>
  <c r="AE123" i="55"/>
  <c r="AD122" i="55"/>
  <c r="AE122" i="55"/>
  <c r="AD129" i="55"/>
  <c r="AD125" i="55"/>
  <c r="AD115" i="55"/>
  <c r="AE115" i="55"/>
  <c r="AD113" i="55"/>
  <c r="AE113" i="55"/>
  <c r="AD120" i="55"/>
  <c r="AE120" i="55"/>
  <c r="AD112" i="55"/>
  <c r="AD153" i="55"/>
  <c r="AE153" i="55"/>
  <c r="AD147" i="55"/>
  <c r="AE147" i="55"/>
  <c r="AD128" i="55"/>
  <c r="AD121" i="55"/>
  <c r="AE121" i="55"/>
  <c r="AD114" i="55"/>
  <c r="AE114" i="55"/>
  <c r="AD116" i="55"/>
  <c r="AE116" i="55"/>
  <c r="AD152" i="55"/>
  <c r="AD127" i="55"/>
  <c r="AC111" i="58"/>
  <c r="AC185" i="53"/>
  <c r="AD133" i="53"/>
  <c r="AE133" i="53"/>
  <c r="AD129" i="53"/>
  <c r="AE129" i="53"/>
  <c r="AD125" i="53"/>
  <c r="AE125" i="53"/>
  <c r="AD121" i="53"/>
  <c r="AE121" i="53"/>
  <c r="AD115" i="53"/>
  <c r="AD149" i="53"/>
  <c r="AD145" i="53"/>
  <c r="AD141" i="53"/>
  <c r="AD137" i="53"/>
  <c r="AD153" i="53"/>
  <c r="AE153" i="53"/>
  <c r="AD122" i="53"/>
  <c r="AE122" i="53"/>
  <c r="AD146" i="53"/>
  <c r="AD190" i="53"/>
  <c r="AD132" i="53"/>
  <c r="AE132" i="53"/>
  <c r="AD128" i="53"/>
  <c r="AE128" i="53"/>
  <c r="AD124" i="53"/>
  <c r="AE124" i="53"/>
  <c r="AD120" i="53"/>
  <c r="AE120" i="53"/>
  <c r="AD159" i="53"/>
  <c r="AD148" i="53"/>
  <c r="AD144" i="53"/>
  <c r="AD140" i="53"/>
  <c r="AD94" i="53"/>
  <c r="AD188" i="53"/>
  <c r="AE188" i="53"/>
  <c r="AD134" i="53"/>
  <c r="AE134" i="53"/>
  <c r="AD116" i="53"/>
  <c r="AE116" i="53"/>
  <c r="AD150" i="53"/>
  <c r="AD117" i="53"/>
  <c r="AE117" i="53"/>
  <c r="AD191" i="53"/>
  <c r="AD131" i="53"/>
  <c r="AE131" i="53"/>
  <c r="AD127" i="53"/>
  <c r="AE127" i="53"/>
  <c r="AD123" i="53"/>
  <c r="AE123" i="53"/>
  <c r="AD119" i="53"/>
  <c r="AE119" i="53"/>
  <c r="AD151" i="53"/>
  <c r="AD147" i="53"/>
  <c r="AD143" i="53"/>
  <c r="AD139" i="53"/>
  <c r="AD152" i="53"/>
  <c r="AE152" i="53"/>
  <c r="AD118" i="53"/>
  <c r="AE118" i="53"/>
  <c r="AD155" i="53"/>
  <c r="AD130" i="53"/>
  <c r="AE130" i="53"/>
  <c r="AD126" i="53"/>
  <c r="AE126" i="53"/>
  <c r="AD142" i="53"/>
  <c r="AD138" i="53"/>
  <c r="AD187" i="53"/>
  <c r="AE187" i="53"/>
  <c r="AD186" i="53"/>
  <c r="AD98" i="49"/>
  <c r="AE99" i="49"/>
  <c r="AE98" i="49"/>
  <c r="AC120" i="54"/>
  <c r="AD181" i="54"/>
  <c r="AD160" i="54"/>
  <c r="AD151" i="54"/>
  <c r="AE151" i="54"/>
  <c r="AD147" i="54"/>
  <c r="AE147" i="54"/>
  <c r="AD143" i="54"/>
  <c r="AE143" i="54"/>
  <c r="AD139" i="54"/>
  <c r="AE139" i="54"/>
  <c r="AD135" i="54"/>
  <c r="AE135" i="54"/>
  <c r="AD130" i="54"/>
  <c r="AE130" i="54"/>
  <c r="AD126" i="54"/>
  <c r="AE126" i="54"/>
  <c r="AD121" i="54"/>
  <c r="AD158" i="54"/>
  <c r="AE158" i="54"/>
  <c r="AD176" i="54"/>
  <c r="AE176" i="54"/>
  <c r="AD152" i="54"/>
  <c r="AE152" i="54"/>
  <c r="AD140" i="54"/>
  <c r="AE140" i="54"/>
  <c r="AD123" i="54"/>
  <c r="AE123" i="54"/>
  <c r="AD156" i="54"/>
  <c r="AE156" i="54"/>
  <c r="AD150" i="54"/>
  <c r="AE150" i="54"/>
  <c r="AD146" i="54"/>
  <c r="AE146" i="54"/>
  <c r="AD142" i="54"/>
  <c r="AE142" i="54"/>
  <c r="AD138" i="54"/>
  <c r="AE138" i="54"/>
  <c r="AD134" i="54"/>
  <c r="AE134" i="54"/>
  <c r="AD129" i="54"/>
  <c r="AE129" i="54"/>
  <c r="AD125" i="54"/>
  <c r="AE125" i="54"/>
  <c r="AD103" i="54"/>
  <c r="AD131" i="54"/>
  <c r="AE131" i="54"/>
  <c r="AD157" i="54"/>
  <c r="AE157" i="54"/>
  <c r="AD148" i="54"/>
  <c r="AE148" i="54"/>
  <c r="AD132" i="54"/>
  <c r="AE132" i="54"/>
  <c r="AD299" i="54"/>
  <c r="AD153" i="54"/>
  <c r="AE153" i="54"/>
  <c r="AD149" i="54"/>
  <c r="AE149" i="54"/>
  <c r="AD145" i="54"/>
  <c r="AE145" i="54"/>
  <c r="AD141" i="54"/>
  <c r="AE141" i="54"/>
  <c r="AD137" i="54"/>
  <c r="AE137" i="54"/>
  <c r="AD133" i="54"/>
  <c r="AE133" i="54"/>
  <c r="AD128" i="54"/>
  <c r="AE128" i="54"/>
  <c r="AD124" i="54"/>
  <c r="AE124" i="54"/>
  <c r="AD155" i="54"/>
  <c r="AE155" i="54"/>
  <c r="AD122" i="54"/>
  <c r="AE122" i="54"/>
  <c r="AD154" i="54"/>
  <c r="AE154" i="54"/>
  <c r="AD182" i="54"/>
  <c r="AE182" i="54"/>
  <c r="AD144" i="54"/>
  <c r="AE144" i="54"/>
  <c r="AD136" i="54"/>
  <c r="AE136" i="54"/>
  <c r="AD127" i="54"/>
  <c r="AE127" i="54"/>
  <c r="AC151" i="58"/>
  <c r="AD121" i="58"/>
  <c r="AE121" i="58"/>
  <c r="AD114" i="58"/>
  <c r="AE114" i="58"/>
  <c r="AD116" i="58"/>
  <c r="AE116" i="58"/>
  <c r="AD120" i="58"/>
  <c r="AE120" i="58"/>
  <c r="AD123" i="58"/>
  <c r="AE123" i="58"/>
  <c r="AD152" i="58"/>
  <c r="AD119" i="58"/>
  <c r="AE119" i="58"/>
  <c r="AD112" i="58"/>
  <c r="AD118" i="58"/>
  <c r="AE118" i="58"/>
  <c r="AD115" i="58"/>
  <c r="AE115" i="58"/>
  <c r="AD117" i="58"/>
  <c r="AE117" i="58"/>
  <c r="AD88" i="58"/>
  <c r="AD122" i="58"/>
  <c r="AE122" i="58"/>
  <c r="AD113" i="58"/>
  <c r="AE113" i="58"/>
  <c r="AC136" i="53"/>
  <c r="AC185" i="56"/>
  <c r="AC120" i="57"/>
  <c r="AD299" i="57"/>
  <c r="AD162" i="57"/>
  <c r="AD153" i="57"/>
  <c r="AE153" i="57"/>
  <c r="AD149" i="57"/>
  <c r="AE149" i="57"/>
  <c r="AD145" i="57"/>
  <c r="AE145" i="57"/>
  <c r="AD141" i="57"/>
  <c r="AE141" i="57"/>
  <c r="AD137" i="57"/>
  <c r="AE137" i="57"/>
  <c r="AD133" i="57"/>
  <c r="AE133" i="57"/>
  <c r="AD128" i="57"/>
  <c r="AE128" i="57"/>
  <c r="AD124" i="57"/>
  <c r="AE124" i="57"/>
  <c r="AD131" i="57"/>
  <c r="AE131" i="57"/>
  <c r="AD154" i="57"/>
  <c r="AE154" i="57"/>
  <c r="AD142" i="57"/>
  <c r="AE142" i="57"/>
  <c r="AD125" i="57"/>
  <c r="AE125" i="57"/>
  <c r="AD157" i="57"/>
  <c r="AE157" i="57"/>
  <c r="AD165" i="57"/>
  <c r="AD161" i="57"/>
  <c r="AD152" i="57"/>
  <c r="AE152" i="57"/>
  <c r="AD148" i="57"/>
  <c r="AE148" i="57"/>
  <c r="AD144" i="57"/>
  <c r="AE144" i="57"/>
  <c r="AD140" i="57"/>
  <c r="AE140" i="57"/>
  <c r="AD136" i="57"/>
  <c r="AE136" i="57"/>
  <c r="AD132" i="57"/>
  <c r="AE132" i="57"/>
  <c r="AD127" i="57"/>
  <c r="AE127" i="57"/>
  <c r="AD123" i="57"/>
  <c r="AE123" i="57"/>
  <c r="AD155" i="57"/>
  <c r="AE155" i="57"/>
  <c r="AD146" i="57"/>
  <c r="AE146" i="57"/>
  <c r="AD129" i="57"/>
  <c r="AE129" i="57"/>
  <c r="AD176" i="57"/>
  <c r="AE176" i="57"/>
  <c r="AE175" i="57"/>
  <c r="AD164" i="57"/>
  <c r="AD160" i="57"/>
  <c r="AD151" i="57"/>
  <c r="AE151" i="57"/>
  <c r="AD147" i="57"/>
  <c r="AE147" i="57"/>
  <c r="AD143" i="57"/>
  <c r="AE143" i="57"/>
  <c r="AD139" i="57"/>
  <c r="AE139" i="57"/>
  <c r="AD135" i="57"/>
  <c r="AE135" i="57"/>
  <c r="AD130" i="57"/>
  <c r="AE130" i="57"/>
  <c r="AD126" i="57"/>
  <c r="AE126" i="57"/>
  <c r="AD121" i="57"/>
  <c r="AD158" i="57"/>
  <c r="AE158" i="57"/>
  <c r="AD122" i="57"/>
  <c r="AE122" i="57"/>
  <c r="AD163" i="57"/>
  <c r="AD156" i="57"/>
  <c r="AE156" i="57"/>
  <c r="AD150" i="57"/>
  <c r="AE150" i="57"/>
  <c r="AD138" i="57"/>
  <c r="AE138" i="57"/>
  <c r="AD134" i="57"/>
  <c r="AE134" i="57"/>
  <c r="AD103" i="57"/>
  <c r="AJ41" i="16"/>
  <c r="AJ40" i="16"/>
  <c r="AE150" i="15"/>
  <c r="AE146" i="15"/>
  <c r="AD146" i="15"/>
  <c r="AD150" i="15"/>
  <c r="AD297" i="16"/>
  <c r="AD293" i="16"/>
  <c r="AE299" i="16"/>
  <c r="AE297" i="16"/>
  <c r="AE293" i="16"/>
  <c r="H294" i="16"/>
  <c r="AD187" i="13"/>
  <c r="AD155" i="13"/>
  <c r="AE187" i="13"/>
  <c r="AE186" i="13"/>
  <c r="H187" i="13" s="1"/>
  <c r="AD191" i="13"/>
  <c r="AD186" i="13" s="1"/>
  <c r="P306" i="16"/>
  <c r="AD115" i="11"/>
  <c r="G329" i="16"/>
  <c r="I329" i="16"/>
  <c r="G318" i="16"/>
  <c r="I318" i="16"/>
  <c r="G321" i="16"/>
  <c r="I321" i="16"/>
  <c r="AE306" i="15"/>
  <c r="K310" i="16"/>
  <c r="AE310" i="16"/>
  <c r="N332" i="16"/>
  <c r="AE332" i="16"/>
  <c r="G239" i="16"/>
  <c r="G332" i="16"/>
  <c r="I332" i="16"/>
  <c r="G217" i="16"/>
  <c r="G310" i="16"/>
  <c r="I310" i="16"/>
  <c r="G540" i="13"/>
  <c r="AD152" i="12"/>
  <c r="AE152" i="12"/>
  <c r="I237" i="16"/>
  <c r="AE330" i="16"/>
  <c r="L74" i="16"/>
  <c r="G315" i="16"/>
  <c r="I315" i="16"/>
  <c r="AE325" i="16"/>
  <c r="AE326" i="16"/>
  <c r="AE315" i="16"/>
  <c r="I268" i="15"/>
  <c r="J306" i="15"/>
  <c r="J302" i="15"/>
  <c r="J224" i="15"/>
  <c r="J79" i="16"/>
  <c r="AE302" i="15"/>
  <c r="G309" i="16"/>
  <c r="I309" i="16"/>
  <c r="I244" i="16"/>
  <c r="G340" i="16"/>
  <c r="I340" i="16"/>
  <c r="I250" i="16"/>
  <c r="G325" i="16"/>
  <c r="I325" i="16"/>
  <c r="I229" i="16"/>
  <c r="H370" i="16"/>
  <c r="H368" i="16"/>
  <c r="G319" i="16"/>
  <c r="I319" i="16"/>
  <c r="AE343" i="16"/>
  <c r="O181" i="16"/>
  <c r="K181" i="16"/>
  <c r="L181" i="16"/>
  <c r="M181" i="16"/>
  <c r="N181" i="16"/>
  <c r="N182" i="16"/>
  <c r="N275" i="16"/>
  <c r="M182" i="16"/>
  <c r="M275" i="16"/>
  <c r="K182" i="16"/>
  <c r="K275" i="16"/>
  <c r="O182" i="16"/>
  <c r="O275" i="16"/>
  <c r="L182" i="16"/>
  <c r="L275" i="16"/>
  <c r="G333" i="16"/>
  <c r="I333" i="16"/>
  <c r="I240" i="16"/>
  <c r="W181" i="16"/>
  <c r="X181" i="16"/>
  <c r="U181" i="16"/>
  <c r="Y181" i="16"/>
  <c r="V181" i="16"/>
  <c r="V182" i="16"/>
  <c r="U182" i="16"/>
  <c r="Y182" i="16"/>
  <c r="W182" i="16"/>
  <c r="X182" i="16"/>
  <c r="G328" i="16"/>
  <c r="I328" i="16"/>
  <c r="I235" i="16"/>
  <c r="G313" i="16"/>
  <c r="I313" i="16"/>
  <c r="I220" i="16"/>
  <c r="G311" i="16"/>
  <c r="I311" i="16"/>
  <c r="I218" i="16"/>
  <c r="G335" i="16"/>
  <c r="I335" i="16"/>
  <c r="I242" i="16"/>
  <c r="G323" i="16"/>
  <c r="I323" i="16"/>
  <c r="I230" i="16"/>
  <c r="AL55" i="15"/>
  <c r="AJ54" i="15"/>
  <c r="AL54" i="15"/>
  <c r="AE150" i="12"/>
  <c r="AC208" i="11"/>
  <c r="AC211" i="11"/>
  <c r="AB208" i="11"/>
  <c r="AB211" i="11"/>
  <c r="AE115" i="11"/>
  <c r="H117" i="11"/>
  <c r="AD176" i="11"/>
  <c r="AD207" i="11"/>
  <c r="AE86" i="16"/>
  <c r="AE80" i="16"/>
  <c r="AE81" i="16"/>
  <c r="AI32" i="13"/>
  <c r="AJ32" i="13"/>
  <c r="AL32" i="13"/>
  <c r="AD146" i="58"/>
  <c r="AE146" i="55"/>
  <c r="AD146" i="55"/>
  <c r="Q200" i="15"/>
  <c r="Q111" i="15"/>
  <c r="G122" i="15"/>
  <c r="I122" i="15"/>
  <c r="J111" i="15"/>
  <c r="R122" i="15"/>
  <c r="R111" i="15"/>
  <c r="P278" i="15"/>
  <c r="P267" i="15"/>
  <c r="P189" i="15"/>
  <c r="G200" i="15"/>
  <c r="O267" i="15"/>
  <c r="AD180" i="57"/>
  <c r="AD175" i="57"/>
  <c r="AD180" i="54"/>
  <c r="AD175" i="54"/>
  <c r="AE175" i="54"/>
  <c r="AC174" i="56"/>
  <c r="AC176" i="56"/>
  <c r="AE371" i="16"/>
  <c r="N370" i="16"/>
  <c r="P370" i="16"/>
  <c r="L370" i="16"/>
  <c r="K370" i="16"/>
  <c r="Q370" i="16"/>
  <c r="O370" i="16"/>
  <c r="M370" i="16"/>
  <c r="P368" i="16"/>
  <c r="L368" i="16"/>
  <c r="N368" i="16"/>
  <c r="Q368" i="16"/>
  <c r="O368" i="16"/>
  <c r="M368" i="16"/>
  <c r="K368" i="16"/>
  <c r="O280" i="16"/>
  <c r="O373" i="16"/>
  <c r="N280" i="16"/>
  <c r="N373" i="16"/>
  <c r="AE275" i="16"/>
  <c r="M280" i="16"/>
  <c r="M373" i="16"/>
  <c r="G277" i="16"/>
  <c r="I277" i="16"/>
  <c r="G182" i="16"/>
  <c r="AE187" i="16"/>
  <c r="G187" i="16"/>
  <c r="I187" i="16"/>
  <c r="K180" i="16"/>
  <c r="L186" i="16"/>
  <c r="AD114" i="56"/>
  <c r="AD158" i="53"/>
  <c r="AC176" i="53"/>
  <c r="AC177" i="53"/>
  <c r="AE155" i="53"/>
  <c r="AE154" i="53"/>
  <c r="AD154" i="53"/>
  <c r="AD114" i="53"/>
  <c r="AD185" i="53"/>
  <c r="AE186" i="53"/>
  <c r="AD189" i="53"/>
  <c r="AD184" i="53" s="1"/>
  <c r="AE190" i="53"/>
  <c r="AE189" i="53"/>
  <c r="AD120" i="57"/>
  <c r="AE121" i="57"/>
  <c r="AE120" i="57"/>
  <c r="AD120" i="54"/>
  <c r="AE121" i="54"/>
  <c r="AE120" i="54"/>
  <c r="AD136" i="53"/>
  <c r="AD151" i="55"/>
  <c r="AE152" i="55"/>
  <c r="AE151" i="55"/>
  <c r="AD185" i="56"/>
  <c r="AE186" i="56"/>
  <c r="AE115" i="56"/>
  <c r="AD111" i="58"/>
  <c r="AE112" i="58"/>
  <c r="AE111" i="58"/>
  <c r="AB176" i="56"/>
  <c r="AB177" i="56"/>
  <c r="AD151" i="49"/>
  <c r="AD155" i="49"/>
  <c r="AD297" i="57"/>
  <c r="AD293" i="57"/>
  <c r="AE299" i="57"/>
  <c r="AE297" i="57"/>
  <c r="AE293" i="57"/>
  <c r="H294" i="57"/>
  <c r="AD151" i="58"/>
  <c r="AE152" i="58"/>
  <c r="AE151" i="58"/>
  <c r="AD297" i="54"/>
  <c r="AD293" i="54"/>
  <c r="AE299" i="54"/>
  <c r="AE297" i="54"/>
  <c r="AE293" i="54"/>
  <c r="H294" i="54"/>
  <c r="AD111" i="55"/>
  <c r="AE112" i="55"/>
  <c r="AE111" i="55"/>
  <c r="AD189" i="56"/>
  <c r="AD184" i="56" s="1"/>
  <c r="AE190" i="56"/>
  <c r="AE189" i="56"/>
  <c r="AE159" i="53"/>
  <c r="AE158" i="53"/>
  <c r="AE115" i="53"/>
  <c r="AD136" i="56"/>
  <c r="AD158" i="56"/>
  <c r="AE159" i="56"/>
  <c r="AE158" i="56"/>
  <c r="AD149" i="12"/>
  <c r="AD148" i="12"/>
  <c r="AE149" i="12"/>
  <c r="AE148" i="12"/>
  <c r="H150" i="12"/>
  <c r="I239" i="16"/>
  <c r="I217" i="16"/>
  <c r="N74" i="16"/>
  <c r="P74" i="16"/>
  <c r="M74" i="16"/>
  <c r="S135" i="13"/>
  <c r="W135" i="13"/>
  <c r="Y135" i="13"/>
  <c r="AB135" i="13"/>
  <c r="AD135" i="13"/>
  <c r="I184" i="16"/>
  <c r="U135" i="13"/>
  <c r="X135" i="13"/>
  <c r="Z135" i="13"/>
  <c r="R128" i="13"/>
  <c r="S128" i="13"/>
  <c r="U128" i="13"/>
  <c r="T128" i="13"/>
  <c r="G181" i="16"/>
  <c r="I181" i="16"/>
  <c r="AE181" i="16"/>
  <c r="R127" i="13"/>
  <c r="T135" i="13"/>
  <c r="V135" i="13"/>
  <c r="R133" i="13"/>
  <c r="S133" i="13"/>
  <c r="L268" i="16"/>
  <c r="R130" i="13"/>
  <c r="S130" i="13"/>
  <c r="R132" i="13"/>
  <c r="S132" i="13"/>
  <c r="R131" i="13"/>
  <c r="S131" i="13"/>
  <c r="T131" i="13"/>
  <c r="U131" i="13"/>
  <c r="AA135" i="13"/>
  <c r="AC135" i="13"/>
  <c r="R135" i="13"/>
  <c r="AE182" i="16"/>
  <c r="G276" i="16"/>
  <c r="I276" i="16"/>
  <c r="I183" i="16"/>
  <c r="G275" i="16"/>
  <c r="I275" i="16"/>
  <c r="I182" i="16"/>
  <c r="L175" i="16"/>
  <c r="K175" i="16"/>
  <c r="AE36" i="13"/>
  <c r="AE37" i="13"/>
  <c r="AE39" i="13"/>
  <c r="AE33" i="13"/>
  <c r="AE38" i="13"/>
  <c r="AE34" i="13"/>
  <c r="AE41" i="13"/>
  <c r="G508" i="5"/>
  <c r="I508" i="5"/>
  <c r="G507" i="5"/>
  <c r="I507" i="5"/>
  <c r="G278" i="15"/>
  <c r="I278" i="15"/>
  <c r="J267" i="15"/>
  <c r="I200" i="15"/>
  <c r="J189" i="15"/>
  <c r="Q278" i="15"/>
  <c r="Q189" i="15"/>
  <c r="S122" i="15"/>
  <c r="S111" i="15"/>
  <c r="AE200" i="15"/>
  <c r="AE189" i="15"/>
  <c r="AE373" i="16"/>
  <c r="AD174" i="56"/>
  <c r="AE370" i="16"/>
  <c r="AE368" i="16"/>
  <c r="AE280" i="16"/>
  <c r="L279" i="16"/>
  <c r="L372" i="16"/>
  <c r="G280" i="16"/>
  <c r="I280" i="16"/>
  <c r="G278" i="16"/>
  <c r="I278" i="16"/>
  <c r="L180" i="16"/>
  <c r="M186" i="16"/>
  <c r="M279" i="16"/>
  <c r="M372" i="16"/>
  <c r="AB175" i="56"/>
  <c r="AB178" i="56"/>
  <c r="AD176" i="53"/>
  <c r="AD177" i="53"/>
  <c r="AB175" i="53"/>
  <c r="AB178" i="53"/>
  <c r="AC177" i="56"/>
  <c r="AC175" i="56"/>
  <c r="AC178" i="56"/>
  <c r="AE185" i="56"/>
  <c r="AE184" i="56"/>
  <c r="H185" i="56" s="1"/>
  <c r="AE185" i="53"/>
  <c r="AE184" i="53"/>
  <c r="H185" i="53" s="1"/>
  <c r="N175" i="16"/>
  <c r="N268" i="16"/>
  <c r="M175" i="16"/>
  <c r="M268" i="16"/>
  <c r="O74" i="16"/>
  <c r="G370" i="16"/>
  <c r="I370" i="16"/>
  <c r="G132" i="13"/>
  <c r="I132" i="13"/>
  <c r="N361" i="16"/>
  <c r="AE128" i="13"/>
  <c r="AE131" i="13"/>
  <c r="AE133" i="13"/>
  <c r="AE135" i="13"/>
  <c r="G127" i="13"/>
  <c r="I127" i="13"/>
  <c r="AE127" i="13"/>
  <c r="M361" i="16"/>
  <c r="G133" i="13"/>
  <c r="I133" i="13"/>
  <c r="L361" i="16"/>
  <c r="G128" i="13"/>
  <c r="I128" i="13"/>
  <c r="AE132" i="13"/>
  <c r="K268" i="16"/>
  <c r="G218" i="13"/>
  <c r="G220" i="13"/>
  <c r="G215" i="13"/>
  <c r="G219" i="13"/>
  <c r="AE130" i="13"/>
  <c r="G131" i="13"/>
  <c r="I131" i="13"/>
  <c r="H183" i="5"/>
  <c r="H256" i="5"/>
  <c r="H110" i="5"/>
  <c r="AD208" i="11"/>
  <c r="AD211" i="11"/>
  <c r="G515" i="13"/>
  <c r="G28" i="12"/>
  <c r="G500" i="12"/>
  <c r="I500" i="12"/>
  <c r="G516" i="13"/>
  <c r="G506" i="12"/>
  <c r="I506" i="12"/>
  <c r="Q267" i="15"/>
  <c r="AE278" i="15"/>
  <c r="AE267" i="15"/>
  <c r="T122" i="15"/>
  <c r="T111" i="15"/>
  <c r="N186" i="16"/>
  <c r="N279" i="16"/>
  <c r="N372" i="16"/>
  <c r="M180" i="16"/>
  <c r="G373" i="16"/>
  <c r="I373" i="16"/>
  <c r="AC175" i="53"/>
  <c r="AC178" i="53"/>
  <c r="G519" i="12"/>
  <c r="AD177" i="56"/>
  <c r="AD176" i="56"/>
  <c r="AE29" i="5"/>
  <c r="R74" i="16"/>
  <c r="P175" i="16"/>
  <c r="O175" i="16"/>
  <c r="Q74" i="16"/>
  <c r="G214" i="13"/>
  <c r="G301" i="13"/>
  <c r="I301" i="13"/>
  <c r="G306" i="13"/>
  <c r="I306" i="13"/>
  <c r="I219" i="13"/>
  <c r="G307" i="13"/>
  <c r="I307" i="13"/>
  <c r="I220" i="13"/>
  <c r="G371" i="16"/>
  <c r="I371" i="16"/>
  <c r="K361" i="16"/>
  <c r="G369" i="16"/>
  <c r="I369" i="16"/>
  <c r="G368" i="16"/>
  <c r="I368" i="16"/>
  <c r="G302" i="13"/>
  <c r="I302" i="13"/>
  <c r="I215" i="13"/>
  <c r="G305" i="13"/>
  <c r="I305" i="13"/>
  <c r="I218" i="13"/>
  <c r="H166" i="12"/>
  <c r="H233" i="12"/>
  <c r="H99" i="12"/>
  <c r="H240" i="12"/>
  <c r="H173" i="12"/>
  <c r="H106" i="12"/>
  <c r="G505" i="12"/>
  <c r="I505" i="12"/>
  <c r="G504" i="12"/>
  <c r="G30" i="12"/>
  <c r="G502" i="12"/>
  <c r="I502" i="12"/>
  <c r="G29" i="12"/>
  <c r="G501" i="12"/>
  <c r="I501" i="12"/>
  <c r="U122" i="15"/>
  <c r="U111" i="15"/>
  <c r="N180" i="16"/>
  <c r="O186" i="16"/>
  <c r="O279" i="16"/>
  <c r="O372" i="16"/>
  <c r="AD175" i="56"/>
  <c r="AD175" i="53"/>
  <c r="AD178" i="53"/>
  <c r="R175" i="16"/>
  <c r="AE503" i="12"/>
  <c r="AF503" i="12"/>
  <c r="O106" i="12"/>
  <c r="O173" i="12"/>
  <c r="O240" i="12"/>
  <c r="Q175" i="16"/>
  <c r="J175" i="16"/>
  <c r="S74" i="16"/>
  <c r="O268" i="16"/>
  <c r="P361" i="16"/>
  <c r="P268" i="16"/>
  <c r="I214" i="13"/>
  <c r="AD106" i="12"/>
  <c r="W106" i="12"/>
  <c r="R106" i="12"/>
  <c r="U106" i="12"/>
  <c r="AA106" i="12"/>
  <c r="AB106" i="12"/>
  <c r="Z106" i="12"/>
  <c r="AC106" i="12"/>
  <c r="P106" i="12"/>
  <c r="P173" i="12"/>
  <c r="P240" i="12"/>
  <c r="X106" i="12"/>
  <c r="Q106" i="12"/>
  <c r="Q173" i="12"/>
  <c r="Q240" i="12"/>
  <c r="V106" i="12"/>
  <c r="Y106" i="12"/>
  <c r="S106" i="12"/>
  <c r="T106" i="12"/>
  <c r="K173" i="12"/>
  <c r="L173" i="12"/>
  <c r="L240" i="12"/>
  <c r="M173" i="12"/>
  <c r="M240" i="12"/>
  <c r="N173" i="12"/>
  <c r="N240" i="12"/>
  <c r="P166" i="12"/>
  <c r="P233" i="12"/>
  <c r="Q166" i="12"/>
  <c r="Q233" i="12"/>
  <c r="AE30" i="13"/>
  <c r="AI27" i="12"/>
  <c r="AJ27" i="12"/>
  <c r="AL27" i="12"/>
  <c r="AE31" i="12"/>
  <c r="G491" i="11"/>
  <c r="G509" i="5"/>
  <c r="I509" i="5"/>
  <c r="V122" i="15"/>
  <c r="V111" i="15"/>
  <c r="O180" i="16"/>
  <c r="P186" i="16"/>
  <c r="P279" i="16"/>
  <c r="P372" i="16"/>
  <c r="AD178" i="56"/>
  <c r="J471" i="11"/>
  <c r="AE268" i="16"/>
  <c r="S175" i="16"/>
  <c r="U74" i="16"/>
  <c r="T175" i="16"/>
  <c r="T74" i="16"/>
  <c r="O361" i="16"/>
  <c r="Q361" i="16"/>
  <c r="Q268" i="16"/>
  <c r="AE125" i="13"/>
  <c r="G173" i="12"/>
  <c r="I173" i="12"/>
  <c r="G125" i="13"/>
  <c r="I125" i="13"/>
  <c r="G212" i="13"/>
  <c r="G299" i="13"/>
  <c r="I299" i="13"/>
  <c r="K240" i="12"/>
  <c r="AE240" i="12"/>
  <c r="H204" i="5"/>
  <c r="H131" i="5"/>
  <c r="AE173" i="12"/>
  <c r="AE106" i="12"/>
  <c r="H205" i="5"/>
  <c r="H132" i="5"/>
  <c r="AE24" i="12"/>
  <c r="K99" i="12"/>
  <c r="L99" i="12"/>
  <c r="M99" i="12"/>
  <c r="N99" i="12"/>
  <c r="O99" i="12"/>
  <c r="G106" i="12"/>
  <c r="I106" i="12"/>
  <c r="P152" i="11"/>
  <c r="P203" i="11"/>
  <c r="Q152" i="11"/>
  <c r="Q203" i="11"/>
  <c r="G526" i="5"/>
  <c r="W122" i="15"/>
  <c r="W111" i="15"/>
  <c r="P180" i="16"/>
  <c r="Q186" i="16"/>
  <c r="J268" i="16"/>
  <c r="M166" i="12"/>
  <c r="M233" i="12"/>
  <c r="L166" i="12"/>
  <c r="L233" i="12"/>
  <c r="O166" i="12"/>
  <c r="O233" i="12"/>
  <c r="N166" i="12"/>
  <c r="N233" i="12"/>
  <c r="AE361" i="16"/>
  <c r="U175" i="16"/>
  <c r="AI36" i="5"/>
  <c r="AE50" i="5"/>
  <c r="G240" i="12"/>
  <c r="I240" i="12"/>
  <c r="I212" i="13"/>
  <c r="AI37" i="5"/>
  <c r="AK37" i="5"/>
  <c r="AE51" i="5"/>
  <c r="K166" i="12"/>
  <c r="AE99" i="12"/>
  <c r="G99" i="12"/>
  <c r="I99" i="12"/>
  <c r="H277" i="5"/>
  <c r="H278" i="5"/>
  <c r="G514" i="5"/>
  <c r="I514" i="5"/>
  <c r="G513" i="5"/>
  <c r="I513" i="5"/>
  <c r="G511" i="5"/>
  <c r="I511" i="5"/>
  <c r="G512" i="5"/>
  <c r="I512" i="5"/>
  <c r="G510" i="5"/>
  <c r="I510" i="5"/>
  <c r="X122" i="15"/>
  <c r="X111" i="15"/>
  <c r="G186" i="16"/>
  <c r="I186" i="16"/>
  <c r="J180" i="16"/>
  <c r="Q279" i="16"/>
  <c r="R186" i="16"/>
  <c r="R180" i="16"/>
  <c r="Q180" i="16"/>
  <c r="AK36" i="5"/>
  <c r="AK35" i="5"/>
  <c r="AI35" i="5"/>
  <c r="J361" i="16"/>
  <c r="V74" i="16"/>
  <c r="V175" i="16"/>
  <c r="AL36" i="5"/>
  <c r="AL37" i="5"/>
  <c r="G166" i="12"/>
  <c r="AE166" i="12"/>
  <c r="K233" i="12"/>
  <c r="AJ25" i="16"/>
  <c r="Y122" i="15"/>
  <c r="Y111" i="15"/>
  <c r="AE279" i="16"/>
  <c r="Q372" i="16"/>
  <c r="AE372" i="16"/>
  <c r="G279" i="16"/>
  <c r="I279" i="16"/>
  <c r="S186" i="16"/>
  <c r="S180" i="16"/>
  <c r="W175" i="16"/>
  <c r="W74" i="16"/>
  <c r="AE233" i="12"/>
  <c r="G233" i="12"/>
  <c r="I233" i="12"/>
  <c r="I166" i="12"/>
  <c r="G20" i="16"/>
  <c r="G46" i="12"/>
  <c r="G518" i="12"/>
  <c r="Z122" i="15"/>
  <c r="Z111" i="15"/>
  <c r="G372" i="16"/>
  <c r="I372" i="16"/>
  <c r="T186" i="16"/>
  <c r="T180" i="16"/>
  <c r="AI31" i="13"/>
  <c r="AJ31" i="13"/>
  <c r="AL31" i="13"/>
  <c r="AI33" i="13"/>
  <c r="AJ33" i="13"/>
  <c r="AL33" i="13"/>
  <c r="G483" i="16"/>
  <c r="I20" i="16"/>
  <c r="AJ21" i="16"/>
  <c r="X74" i="16"/>
  <c r="X175" i="16"/>
  <c r="AJ22" i="16"/>
  <c r="AI29" i="13"/>
  <c r="AJ29" i="13"/>
  <c r="AL29" i="13"/>
  <c r="AI36" i="13"/>
  <c r="AJ36" i="13"/>
  <c r="AK43" i="16"/>
  <c r="AM43" i="16"/>
  <c r="AK42" i="16"/>
  <c r="AM42" i="16"/>
  <c r="AA122" i="15"/>
  <c r="AA111" i="15"/>
  <c r="U186" i="16"/>
  <c r="U180" i="16"/>
  <c r="AI34" i="13"/>
  <c r="AJ34" i="13"/>
  <c r="AL34" i="13"/>
  <c r="AE20" i="16"/>
  <c r="AE483" i="16"/>
  <c r="L121" i="16"/>
  <c r="L214" i="16"/>
  <c r="O121" i="16"/>
  <c r="O120" i="16"/>
  <c r="K121" i="16"/>
  <c r="K120" i="16"/>
  <c r="N121" i="16"/>
  <c r="N214" i="16"/>
  <c r="M121" i="16"/>
  <c r="M120" i="16"/>
  <c r="I483" i="16"/>
  <c r="J482" i="16"/>
  <c r="Y175" i="16"/>
  <c r="Y74" i="16"/>
  <c r="AK37" i="16"/>
  <c r="AK22" i="16"/>
  <c r="AM22" i="16"/>
  <c r="AK25" i="16"/>
  <c r="AM25" i="16"/>
  <c r="I31" i="12"/>
  <c r="AI32" i="12"/>
  <c r="AJ32" i="12"/>
  <c r="AL32" i="12"/>
  <c r="AL27" i="16"/>
  <c r="AL47" i="16"/>
  <c r="AK26" i="16"/>
  <c r="AM26" i="16"/>
  <c r="G45" i="5"/>
  <c r="G525" i="5"/>
  <c r="AB122" i="15"/>
  <c r="AB111" i="15"/>
  <c r="V186" i="16"/>
  <c r="V180" i="16"/>
  <c r="AI27" i="13"/>
  <c r="AJ27" i="13"/>
  <c r="L120" i="16"/>
  <c r="K214" i="16"/>
  <c r="K307" i="16"/>
  <c r="O214" i="16"/>
  <c r="O213" i="16"/>
  <c r="M214" i="16"/>
  <c r="M213" i="16"/>
  <c r="G121" i="16"/>
  <c r="I121" i="16"/>
  <c r="J120" i="16"/>
  <c r="N120" i="16"/>
  <c r="AE121" i="16"/>
  <c r="Z175" i="16"/>
  <c r="Z74" i="16"/>
  <c r="N213" i="16"/>
  <c r="N307" i="16"/>
  <c r="L213" i="16"/>
  <c r="L307" i="16"/>
  <c r="AM37" i="16"/>
  <c r="AK41" i="16"/>
  <c r="AK40" i="16"/>
  <c r="AK21" i="16"/>
  <c r="G549" i="13"/>
  <c r="G22" i="13"/>
  <c r="G514" i="13"/>
  <c r="AC122" i="15"/>
  <c r="AC111" i="15"/>
  <c r="W186" i="16"/>
  <c r="W180" i="16"/>
  <c r="G135" i="13"/>
  <c r="I135" i="13"/>
  <c r="G130" i="13"/>
  <c r="I130" i="13"/>
  <c r="O307" i="16"/>
  <c r="G214" i="16"/>
  <c r="I214" i="16"/>
  <c r="J213" i="16"/>
  <c r="K213" i="16"/>
  <c r="M307" i="16"/>
  <c r="M306" i="16"/>
  <c r="AE214" i="16"/>
  <c r="AE213" i="16"/>
  <c r="AE549" i="13"/>
  <c r="J512" i="13"/>
  <c r="AA175" i="16"/>
  <c r="AA74" i="16"/>
  <c r="N306" i="16"/>
  <c r="L306" i="16"/>
  <c r="H248" i="13"/>
  <c r="H161" i="13"/>
  <c r="H335" i="13"/>
  <c r="AE559" i="13"/>
  <c r="K306" i="16"/>
  <c r="H160" i="13"/>
  <c r="H334" i="13"/>
  <c r="H247" i="13"/>
  <c r="G54" i="13"/>
  <c r="G546" i="13"/>
  <c r="O154" i="13"/>
  <c r="AI50" i="13"/>
  <c r="AJ50" i="13"/>
  <c r="L60" i="13"/>
  <c r="G53" i="13"/>
  <c r="AI21" i="13"/>
  <c r="AI22" i="13"/>
  <c r="AM21" i="16"/>
  <c r="AM41" i="16"/>
  <c r="AM40" i="16"/>
  <c r="AL36" i="13"/>
  <c r="AL27" i="13"/>
  <c r="H28" i="12"/>
  <c r="G23" i="12"/>
  <c r="G495" i="12"/>
  <c r="AE558" i="13"/>
  <c r="D36" i="33"/>
  <c r="AD122" i="15"/>
  <c r="AE36" i="15"/>
  <c r="AE25" i="15"/>
  <c r="X186" i="16"/>
  <c r="X180" i="16"/>
  <c r="AI30" i="13"/>
  <c r="AJ30" i="13"/>
  <c r="AL30" i="13"/>
  <c r="AI35" i="13"/>
  <c r="AJ35" i="13"/>
  <c r="AL35" i="13"/>
  <c r="K162" i="13"/>
  <c r="L162" i="13"/>
  <c r="L249" i="13"/>
  <c r="L336" i="13"/>
  <c r="M162" i="13"/>
  <c r="M249" i="13"/>
  <c r="M336" i="13"/>
  <c r="N162" i="13"/>
  <c r="N249" i="13"/>
  <c r="N336" i="13"/>
  <c r="O162" i="13"/>
  <c r="O249" i="13"/>
  <c r="O336" i="13"/>
  <c r="AI48" i="13"/>
  <c r="AI47" i="13"/>
  <c r="G521" i="12"/>
  <c r="H194" i="12"/>
  <c r="H261" i="12"/>
  <c r="K107" i="12"/>
  <c r="G307" i="16"/>
  <c r="O306" i="16"/>
  <c r="AE307" i="16"/>
  <c r="AE306" i="16"/>
  <c r="G545" i="13"/>
  <c r="H110" i="12"/>
  <c r="G110" i="12"/>
  <c r="I110" i="12"/>
  <c r="J493" i="12"/>
  <c r="O153" i="13"/>
  <c r="K255" i="13"/>
  <c r="K342" i="13"/>
  <c r="AB74" i="16"/>
  <c r="AB175" i="16"/>
  <c r="J64" i="13"/>
  <c r="J20" i="13"/>
  <c r="AJ49" i="13"/>
  <c r="AJ46" i="13"/>
  <c r="AL46" i="13"/>
  <c r="AJ45" i="13"/>
  <c r="AB154" i="13"/>
  <c r="AI25" i="13"/>
  <c r="AJ25" i="13"/>
  <c r="AL25" i="13"/>
  <c r="AA118" i="13"/>
  <c r="P154" i="13"/>
  <c r="S119" i="13"/>
  <c r="S153" i="13"/>
  <c r="R153" i="13"/>
  <c r="Q153" i="13"/>
  <c r="P153" i="13"/>
  <c r="AD118" i="13"/>
  <c r="S134" i="13"/>
  <c r="AA153" i="13"/>
  <c r="Z153" i="13"/>
  <c r="Y153" i="13"/>
  <c r="X153" i="13"/>
  <c r="T118" i="13"/>
  <c r="AC119" i="13"/>
  <c r="AD153" i="13"/>
  <c r="AC153" i="13"/>
  <c r="AB153" i="13"/>
  <c r="R129" i="13"/>
  <c r="S129" i="13"/>
  <c r="AC118" i="13"/>
  <c r="S154" i="13"/>
  <c r="W119" i="13"/>
  <c r="X119" i="13"/>
  <c r="Z119" i="13"/>
  <c r="O255" i="13"/>
  <c r="O342" i="13"/>
  <c r="P155" i="13"/>
  <c r="O256" i="13"/>
  <c r="O343" i="13"/>
  <c r="P247" i="13"/>
  <c r="Q247" i="13"/>
  <c r="Q250" i="13"/>
  <c r="Q337" i="13"/>
  <c r="P250" i="13"/>
  <c r="P337" i="13"/>
  <c r="Q249" i="13"/>
  <c r="Q336" i="13"/>
  <c r="P249" i="13"/>
  <c r="P336" i="13"/>
  <c r="P252" i="13"/>
  <c r="P339" i="13"/>
  <c r="Q252" i="13"/>
  <c r="Q339" i="13"/>
  <c r="P248" i="13"/>
  <c r="P335" i="13"/>
  <c r="Q248" i="13"/>
  <c r="Q335" i="13"/>
  <c r="O253" i="13"/>
  <c r="O340" i="13"/>
  <c r="L253" i="13"/>
  <c r="L340" i="13"/>
  <c r="V118" i="13"/>
  <c r="Z118" i="13"/>
  <c r="W118" i="13"/>
  <c r="Y118" i="13"/>
  <c r="U119" i="13"/>
  <c r="Y119" i="13"/>
  <c r="T119" i="13"/>
  <c r="V119" i="13"/>
  <c r="N255" i="13"/>
  <c r="N342" i="13"/>
  <c r="Q255" i="13"/>
  <c r="Q342" i="13"/>
  <c r="R120" i="13"/>
  <c r="K256" i="13"/>
  <c r="P251" i="13"/>
  <c r="P338" i="13"/>
  <c r="Q251" i="13"/>
  <c r="Q338" i="13"/>
  <c r="AE27" i="13"/>
  <c r="M252" i="13"/>
  <c r="M339" i="13"/>
  <c r="N252" i="13"/>
  <c r="N339" i="13"/>
  <c r="L252" i="13"/>
  <c r="L339" i="13"/>
  <c r="O252" i="13"/>
  <c r="O339" i="13"/>
  <c r="AE66" i="13"/>
  <c r="M161" i="13"/>
  <c r="M248" i="13"/>
  <c r="M335" i="13"/>
  <c r="N161" i="13"/>
  <c r="N248" i="13"/>
  <c r="N335" i="13"/>
  <c r="K161" i="13"/>
  <c r="L161" i="13"/>
  <c r="L248" i="13"/>
  <c r="L335" i="13"/>
  <c r="O161" i="13"/>
  <c r="O248" i="13"/>
  <c r="O335" i="13"/>
  <c r="M253" i="13"/>
  <c r="M340" i="13"/>
  <c r="X118" i="13"/>
  <c r="R118" i="13"/>
  <c r="S118" i="13"/>
  <c r="U118" i="13"/>
  <c r="V134" i="13"/>
  <c r="W134" i="13"/>
  <c r="T134" i="13"/>
  <c r="U134" i="13"/>
  <c r="X134" i="13"/>
  <c r="R119" i="13"/>
  <c r="M255" i="13"/>
  <c r="P255" i="13"/>
  <c r="P342" i="13"/>
  <c r="S120" i="13"/>
  <c r="N256" i="13"/>
  <c r="N343" i="13"/>
  <c r="AE67" i="13"/>
  <c r="M250" i="13"/>
  <c r="M337" i="13"/>
  <c r="N250" i="13"/>
  <c r="N337" i="13"/>
  <c r="L250" i="13"/>
  <c r="O250" i="13"/>
  <c r="O337" i="13"/>
  <c r="AI24" i="13"/>
  <c r="AJ24" i="13"/>
  <c r="AL24" i="13"/>
  <c r="N253" i="13"/>
  <c r="N340" i="13"/>
  <c r="AB118" i="13"/>
  <c r="R134" i="13"/>
  <c r="AA119" i="13"/>
  <c r="AB119" i="13"/>
  <c r="AD119" i="13"/>
  <c r="L255" i="13"/>
  <c r="W153" i="13"/>
  <c r="V153" i="13"/>
  <c r="U153" i="13"/>
  <c r="T153" i="13"/>
  <c r="V120" i="13"/>
  <c r="W120" i="13"/>
  <c r="U120" i="13"/>
  <c r="X120" i="13"/>
  <c r="T120" i="13"/>
  <c r="L256" i="13"/>
  <c r="L343" i="13"/>
  <c r="M256" i="13"/>
  <c r="M343" i="13"/>
  <c r="M251" i="13"/>
  <c r="M338" i="13"/>
  <c r="N251" i="13"/>
  <c r="N338" i="13"/>
  <c r="L251" i="13"/>
  <c r="L338" i="13"/>
  <c r="O251" i="13"/>
  <c r="O338" i="13"/>
  <c r="Q254" i="13"/>
  <c r="Q341" i="13"/>
  <c r="P254" i="13"/>
  <c r="P341" i="13"/>
  <c r="AE22" i="13"/>
  <c r="K253" i="13"/>
  <c r="Q154" i="13"/>
  <c r="AD154" i="13"/>
  <c r="X154" i="13"/>
  <c r="AA154" i="13"/>
  <c r="Z154" i="13"/>
  <c r="Y154" i="13"/>
  <c r="R154" i="13"/>
  <c r="AC154" i="13"/>
  <c r="T154" i="13"/>
  <c r="W154" i="13"/>
  <c r="V154" i="13"/>
  <c r="U154" i="13"/>
  <c r="H231" i="12"/>
  <c r="H164" i="12"/>
  <c r="H97" i="12"/>
  <c r="H234" i="12"/>
  <c r="H167" i="12"/>
  <c r="H100" i="12"/>
  <c r="H239" i="12"/>
  <c r="H172" i="12"/>
  <c r="H105" i="12"/>
  <c r="H244" i="12"/>
  <c r="H177" i="12"/>
  <c r="H168" i="12"/>
  <c r="H235" i="12"/>
  <c r="H101" i="12"/>
  <c r="H238" i="12"/>
  <c r="H171" i="12"/>
  <c r="H104" i="12"/>
  <c r="H232" i="12"/>
  <c r="H165" i="12"/>
  <c r="H98" i="12"/>
  <c r="H236" i="12"/>
  <c r="H169" i="12"/>
  <c r="H102" i="12"/>
  <c r="H243" i="12"/>
  <c r="H176" i="12"/>
  <c r="H109" i="12"/>
  <c r="H260" i="12"/>
  <c r="H193" i="12"/>
  <c r="H126" i="12"/>
  <c r="H170" i="12"/>
  <c r="H237" i="12"/>
  <c r="H103" i="12"/>
  <c r="H174" i="12"/>
  <c r="H241" i="12"/>
  <c r="H107" i="12"/>
  <c r="H175" i="12"/>
  <c r="H242" i="12"/>
  <c r="H108" i="12"/>
  <c r="H127" i="12"/>
  <c r="Y42" i="13"/>
  <c r="R42" i="13"/>
  <c r="AE23" i="13"/>
  <c r="AE59" i="13"/>
  <c r="AE40" i="13"/>
  <c r="AE58" i="13"/>
  <c r="AD42" i="13"/>
  <c r="AC42" i="13"/>
  <c r="AB42" i="13"/>
  <c r="AE24" i="13"/>
  <c r="AA42" i="13"/>
  <c r="Z42" i="13"/>
  <c r="X42" i="13"/>
  <c r="S42" i="13"/>
  <c r="AE35" i="13"/>
  <c r="W42" i="13"/>
  <c r="V42" i="13"/>
  <c r="U42" i="13"/>
  <c r="T42" i="13"/>
  <c r="AE25" i="13"/>
  <c r="K104" i="12"/>
  <c r="I32" i="12"/>
  <c r="AI33" i="12"/>
  <c r="AJ33" i="12"/>
  <c r="AL33" i="12"/>
  <c r="P124" i="12"/>
  <c r="AJ22" i="13"/>
  <c r="AL22" i="13"/>
  <c r="AJ21" i="13"/>
  <c r="AL21" i="13"/>
  <c r="AI23" i="13"/>
  <c r="AI20" i="13"/>
  <c r="AJ20" i="13"/>
  <c r="I28" i="12"/>
  <c r="AI29" i="12"/>
  <c r="AJ29" i="12"/>
  <c r="AL29" i="12"/>
  <c r="I30" i="12"/>
  <c r="I29" i="12"/>
  <c r="AI30" i="12"/>
  <c r="AJ30" i="12"/>
  <c r="AL30" i="12"/>
  <c r="I34" i="12"/>
  <c r="I33" i="12"/>
  <c r="AI34" i="12"/>
  <c r="AJ34" i="12"/>
  <c r="AL34" i="12"/>
  <c r="I35" i="12"/>
  <c r="AI36" i="12"/>
  <c r="AJ36" i="12"/>
  <c r="AL36" i="12"/>
  <c r="AK50" i="12"/>
  <c r="H181" i="11"/>
  <c r="AE29" i="13"/>
  <c r="AE557" i="13"/>
  <c r="AE556" i="13"/>
  <c r="AE488" i="15"/>
  <c r="AE477" i="15"/>
  <c r="AE122" i="15"/>
  <c r="AE111" i="15"/>
  <c r="AD111" i="15"/>
  <c r="Y186" i="16"/>
  <c r="Y180" i="16"/>
  <c r="AE26" i="13"/>
  <c r="AE28" i="13"/>
  <c r="AI28" i="13"/>
  <c r="AJ28" i="13"/>
  <c r="AL28" i="13"/>
  <c r="AE21" i="13"/>
  <c r="G217" i="13"/>
  <c r="AE162" i="13"/>
  <c r="G162" i="13"/>
  <c r="I162" i="13"/>
  <c r="Z136" i="13"/>
  <c r="Z115" i="13"/>
  <c r="AB136" i="13"/>
  <c r="AB115" i="13"/>
  <c r="AA136" i="13"/>
  <c r="AA115" i="13"/>
  <c r="V136" i="13"/>
  <c r="AD136" i="13"/>
  <c r="AD115" i="13"/>
  <c r="AC136" i="13"/>
  <c r="AC115" i="13"/>
  <c r="Y136" i="13"/>
  <c r="Y115" i="13"/>
  <c r="W136" i="13"/>
  <c r="X136" i="13"/>
  <c r="K137" i="12"/>
  <c r="K203" i="12"/>
  <c r="K270" i="12"/>
  <c r="L137" i="12"/>
  <c r="L203" i="12"/>
  <c r="L270" i="12"/>
  <c r="M137" i="12"/>
  <c r="M203" i="12"/>
  <c r="M270" i="12"/>
  <c r="N137" i="12"/>
  <c r="N203" i="12"/>
  <c r="N270" i="12"/>
  <c r="O137" i="12"/>
  <c r="O203" i="12"/>
  <c r="O270" i="12"/>
  <c r="K127" i="12"/>
  <c r="L127" i="12"/>
  <c r="L194" i="12"/>
  <c r="L261" i="12"/>
  <c r="M127" i="12"/>
  <c r="M194" i="12"/>
  <c r="M261" i="12"/>
  <c r="N127" i="12"/>
  <c r="O127" i="12"/>
  <c r="O194" i="12"/>
  <c r="O261" i="12"/>
  <c r="K128" i="12"/>
  <c r="L128" i="12"/>
  <c r="L195" i="12"/>
  <c r="L262" i="12"/>
  <c r="M128" i="12"/>
  <c r="N128" i="12"/>
  <c r="N195" i="12"/>
  <c r="N262" i="12"/>
  <c r="O128" i="12"/>
  <c r="O195" i="12"/>
  <c r="O262" i="12"/>
  <c r="AI44" i="12"/>
  <c r="AJ44" i="12"/>
  <c r="I307" i="16"/>
  <c r="J306" i="16"/>
  <c r="Q124" i="12"/>
  <c r="AE507" i="12"/>
  <c r="AF507" i="12"/>
  <c r="AE506" i="12"/>
  <c r="AF506" i="12"/>
  <c r="AE504" i="12"/>
  <c r="AF504" i="12"/>
  <c r="AE500" i="12"/>
  <c r="AF500" i="12"/>
  <c r="AE495" i="12"/>
  <c r="AF495" i="12"/>
  <c r="AE502" i="12"/>
  <c r="AF502" i="12"/>
  <c r="AE505" i="12"/>
  <c r="AF505" i="12"/>
  <c r="AE501" i="12"/>
  <c r="AF501" i="12"/>
  <c r="K105" i="12"/>
  <c r="K172" i="12"/>
  <c r="K239" i="12"/>
  <c r="N160" i="13"/>
  <c r="K103" i="12"/>
  <c r="K170" i="12"/>
  <c r="K200" i="12"/>
  <c r="AC175" i="16"/>
  <c r="AC74" i="16"/>
  <c r="L160" i="13"/>
  <c r="AE65" i="13"/>
  <c r="AE64" i="13"/>
  <c r="K160" i="13"/>
  <c r="M160" i="13"/>
  <c r="O160" i="13"/>
  <c r="J21" i="12"/>
  <c r="L126" i="12"/>
  <c r="J50" i="12"/>
  <c r="AJ48" i="13"/>
  <c r="Q334" i="13"/>
  <c r="P334" i="13"/>
  <c r="AL49" i="13"/>
  <c r="P253" i="13"/>
  <c r="P340" i="13"/>
  <c r="AB137" i="13"/>
  <c r="O254" i="13"/>
  <c r="O341" i="13"/>
  <c r="M254" i="13"/>
  <c r="M341" i="13"/>
  <c r="Z137" i="13"/>
  <c r="K254" i="13"/>
  <c r="N254" i="13"/>
  <c r="N341" i="13"/>
  <c r="M200" i="12"/>
  <c r="M267" i="12"/>
  <c r="AI44" i="13"/>
  <c r="G108" i="12"/>
  <c r="I108" i="12"/>
  <c r="N107" i="12"/>
  <c r="N174" i="12"/>
  <c r="N241" i="12"/>
  <c r="G109" i="12"/>
  <c r="I109" i="12"/>
  <c r="W137" i="13"/>
  <c r="Y137" i="13"/>
  <c r="AD137" i="13"/>
  <c r="L254" i="13"/>
  <c r="L341" i="13"/>
  <c r="V137" i="13"/>
  <c r="X137" i="13"/>
  <c r="AE129" i="13"/>
  <c r="AD103" i="12"/>
  <c r="N103" i="12"/>
  <c r="N170" i="12"/>
  <c r="N237" i="12"/>
  <c r="L103" i="12"/>
  <c r="L170" i="12"/>
  <c r="L237" i="12"/>
  <c r="AE153" i="13"/>
  <c r="AE255" i="13"/>
  <c r="X124" i="12"/>
  <c r="O107" i="12"/>
  <c r="O174" i="12"/>
  <c r="O241" i="12"/>
  <c r="AC137" i="13"/>
  <c r="AA137" i="13"/>
  <c r="G161" i="13"/>
  <c r="I161" i="13"/>
  <c r="K248" i="13"/>
  <c r="AE161" i="13"/>
  <c r="G120" i="13"/>
  <c r="I120" i="13"/>
  <c r="AI28" i="12"/>
  <c r="AJ28" i="12"/>
  <c r="AL28" i="12"/>
  <c r="AI45" i="12"/>
  <c r="AJ45" i="12"/>
  <c r="AL45" i="12"/>
  <c r="K171" i="12"/>
  <c r="K238" i="12"/>
  <c r="P104" i="12"/>
  <c r="P171" i="12"/>
  <c r="P238" i="12"/>
  <c r="R103" i="12"/>
  <c r="O103" i="12"/>
  <c r="O170" i="12"/>
  <c r="O237" i="12"/>
  <c r="W104" i="12"/>
  <c r="Y103" i="12"/>
  <c r="AD104" i="12"/>
  <c r="L105" i="12"/>
  <c r="L172" i="12"/>
  <c r="L239" i="12"/>
  <c r="K251" i="13"/>
  <c r="AE251" i="13"/>
  <c r="K250" i="13"/>
  <c r="G119" i="13"/>
  <c r="I119" i="13"/>
  <c r="G216" i="13"/>
  <c r="K252" i="13"/>
  <c r="AE252" i="13"/>
  <c r="G256" i="13"/>
  <c r="K343" i="13"/>
  <c r="AE343" i="13"/>
  <c r="AE256" i="13"/>
  <c r="AE134" i="13"/>
  <c r="G118" i="13"/>
  <c r="I118" i="13"/>
  <c r="G207" i="13"/>
  <c r="K249" i="13"/>
  <c r="M342" i="13"/>
  <c r="L342" i="13"/>
  <c r="AE119" i="13"/>
  <c r="G134" i="13"/>
  <c r="I134" i="13"/>
  <c r="L107" i="12"/>
  <c r="L174" i="12"/>
  <c r="L241" i="12"/>
  <c r="AE117" i="13"/>
  <c r="G117" i="13"/>
  <c r="I117" i="13"/>
  <c r="P242" i="13"/>
  <c r="K340" i="13"/>
  <c r="L337" i="13"/>
  <c r="Q242" i="13"/>
  <c r="G206" i="13"/>
  <c r="G129" i="13"/>
  <c r="I129" i="13"/>
  <c r="G221" i="13"/>
  <c r="AE118" i="13"/>
  <c r="Q253" i="13"/>
  <c r="Q340" i="13"/>
  <c r="P329" i="13"/>
  <c r="Q329" i="13"/>
  <c r="AE120" i="13"/>
  <c r="G255" i="13"/>
  <c r="G342" i="13"/>
  <c r="I342" i="13"/>
  <c r="AE154" i="13"/>
  <c r="AE62" i="12"/>
  <c r="L199" i="12"/>
  <c r="L266" i="12"/>
  <c r="M199" i="12"/>
  <c r="M266" i="12"/>
  <c r="N199" i="12"/>
  <c r="N266" i="12"/>
  <c r="O199" i="12"/>
  <c r="O266" i="12"/>
  <c r="X36" i="12"/>
  <c r="X123" i="12"/>
  <c r="P36" i="12"/>
  <c r="P123" i="12"/>
  <c r="U36" i="12"/>
  <c r="U123" i="12"/>
  <c r="R123" i="12"/>
  <c r="T107" i="12"/>
  <c r="U107" i="12"/>
  <c r="V107" i="12"/>
  <c r="W107" i="12"/>
  <c r="X107" i="12"/>
  <c r="R107" i="12"/>
  <c r="Y104" i="12"/>
  <c r="N104" i="12"/>
  <c r="N171" i="12"/>
  <c r="N238" i="12"/>
  <c r="P103" i="12"/>
  <c r="P169" i="12"/>
  <c r="P236" i="12"/>
  <c r="Q169" i="12"/>
  <c r="Q236" i="12"/>
  <c r="P165" i="12"/>
  <c r="P232" i="12"/>
  <c r="Q165" i="12"/>
  <c r="Q232" i="12"/>
  <c r="AE53" i="12"/>
  <c r="L196" i="12"/>
  <c r="M196" i="12"/>
  <c r="M263" i="12"/>
  <c r="N196" i="12"/>
  <c r="N263" i="12"/>
  <c r="O196" i="12"/>
  <c r="O263" i="12"/>
  <c r="P199" i="12"/>
  <c r="P266" i="12"/>
  <c r="Q199" i="12"/>
  <c r="Q266" i="12"/>
  <c r="P195" i="12"/>
  <c r="P262" i="12"/>
  <c r="Q195" i="12"/>
  <c r="Q262" i="12"/>
  <c r="AE35" i="12"/>
  <c r="AD110" i="12"/>
  <c r="AE110" i="12"/>
  <c r="N200" i="12"/>
  <c r="N267" i="12"/>
  <c r="T36" i="12"/>
  <c r="T123" i="12"/>
  <c r="AA36" i="12"/>
  <c r="AA123" i="12"/>
  <c r="AD36" i="12"/>
  <c r="AD123" i="12"/>
  <c r="R108" i="12"/>
  <c r="S108" i="12"/>
  <c r="T108" i="12"/>
  <c r="U108" i="12"/>
  <c r="P107" i="12"/>
  <c r="P174" i="12"/>
  <c r="P241" i="12"/>
  <c r="V108" i="12"/>
  <c r="W108" i="12"/>
  <c r="X108" i="12"/>
  <c r="AC104" i="12"/>
  <c r="AB104" i="12"/>
  <c r="S104" i="12"/>
  <c r="U103" i="12"/>
  <c r="M104" i="12"/>
  <c r="Z104" i="12"/>
  <c r="AB103" i="12"/>
  <c r="N105" i="12"/>
  <c r="N172" i="12"/>
  <c r="N239" i="12"/>
  <c r="P198" i="12"/>
  <c r="P265" i="12"/>
  <c r="Q198" i="12"/>
  <c r="Q265" i="12"/>
  <c r="P194" i="12"/>
  <c r="P261" i="12"/>
  <c r="Q194" i="12"/>
  <c r="Q261" i="12"/>
  <c r="K175" i="12"/>
  <c r="K242" i="12"/>
  <c r="L175" i="12"/>
  <c r="L242" i="12"/>
  <c r="M175" i="12"/>
  <c r="M242" i="12"/>
  <c r="N175" i="12"/>
  <c r="N242" i="12"/>
  <c r="O175" i="12"/>
  <c r="O242" i="12"/>
  <c r="P175" i="12"/>
  <c r="P242" i="12"/>
  <c r="Q175" i="12"/>
  <c r="Q242" i="12"/>
  <c r="P197" i="12"/>
  <c r="P264" i="12"/>
  <c r="Q197" i="12"/>
  <c r="Q264" i="12"/>
  <c r="P193" i="12"/>
  <c r="Q193" i="12"/>
  <c r="M176" i="12"/>
  <c r="M243" i="12"/>
  <c r="K176" i="12"/>
  <c r="L176" i="12"/>
  <c r="L243" i="12"/>
  <c r="N176" i="12"/>
  <c r="N243" i="12"/>
  <c r="O176" i="12"/>
  <c r="O243" i="12"/>
  <c r="P176" i="12"/>
  <c r="P243" i="12"/>
  <c r="Q176" i="12"/>
  <c r="Q243" i="12"/>
  <c r="P168" i="12"/>
  <c r="P235" i="12"/>
  <c r="Q168" i="12"/>
  <c r="P167" i="12"/>
  <c r="P234" i="12"/>
  <c r="Q167" i="12"/>
  <c r="Q234" i="12"/>
  <c r="P164" i="12"/>
  <c r="P231" i="12"/>
  <c r="Q164" i="12"/>
  <c r="Q231" i="12"/>
  <c r="Y36" i="12"/>
  <c r="Y123" i="12"/>
  <c r="AC36" i="12"/>
  <c r="AC123" i="12"/>
  <c r="W36" i="12"/>
  <c r="W123" i="12"/>
  <c r="Z36" i="12"/>
  <c r="Z123" i="12"/>
  <c r="Y109" i="12"/>
  <c r="Z109" i="12"/>
  <c r="AA109" i="12"/>
  <c r="AB109" i="12"/>
  <c r="AC109" i="12"/>
  <c r="Y108" i="12"/>
  <c r="Z108" i="12"/>
  <c r="AA108" i="12"/>
  <c r="AB108" i="12"/>
  <c r="AC108" i="12"/>
  <c r="M107" i="12"/>
  <c r="M174" i="12"/>
  <c r="M241" i="12"/>
  <c r="Q104" i="12"/>
  <c r="Q171" i="12"/>
  <c r="Q238" i="12"/>
  <c r="X104" i="12"/>
  <c r="Z103" i="12"/>
  <c r="U104" i="12"/>
  <c r="L104" i="12"/>
  <c r="L171" i="12"/>
  <c r="L238" i="12"/>
  <c r="O104" i="12"/>
  <c r="O171" i="12"/>
  <c r="O238" i="12"/>
  <c r="Q103" i="12"/>
  <c r="S103" i="12"/>
  <c r="V104" i="12"/>
  <c r="X103" i="12"/>
  <c r="Q105" i="12"/>
  <c r="Q172" i="12"/>
  <c r="Q239" i="12"/>
  <c r="R105" i="12"/>
  <c r="S105" i="12"/>
  <c r="T105" i="12"/>
  <c r="U105" i="12"/>
  <c r="P105" i="12"/>
  <c r="P172" i="12"/>
  <c r="P239" i="12"/>
  <c r="L198" i="12"/>
  <c r="L265" i="12"/>
  <c r="M198" i="12"/>
  <c r="M265" i="12"/>
  <c r="N198" i="12"/>
  <c r="N265" i="12"/>
  <c r="O198" i="12"/>
  <c r="O265" i="12"/>
  <c r="AE52" i="12"/>
  <c r="AE27" i="12"/>
  <c r="K102" i="12"/>
  <c r="L102" i="12"/>
  <c r="L169" i="12"/>
  <c r="L236" i="12"/>
  <c r="M102" i="12"/>
  <c r="M169" i="12"/>
  <c r="N102" i="12"/>
  <c r="N169" i="12"/>
  <c r="N236" i="12"/>
  <c r="O102" i="12"/>
  <c r="O169" i="12"/>
  <c r="O236" i="12"/>
  <c r="AE26" i="12"/>
  <c r="K101" i="12"/>
  <c r="K168" i="12"/>
  <c r="K235" i="12"/>
  <c r="L101" i="12"/>
  <c r="L168" i="12"/>
  <c r="L235" i="12"/>
  <c r="M101" i="12"/>
  <c r="M168" i="12"/>
  <c r="M235" i="12"/>
  <c r="N101" i="12"/>
  <c r="N168" i="12"/>
  <c r="O101" i="12"/>
  <c r="O168" i="12"/>
  <c r="M195" i="12"/>
  <c r="M262" i="12"/>
  <c r="K177" i="12"/>
  <c r="L177" i="12"/>
  <c r="L244" i="12"/>
  <c r="M177" i="12"/>
  <c r="M244" i="12"/>
  <c r="N177" i="12"/>
  <c r="N244" i="12"/>
  <c r="O177" i="12"/>
  <c r="O244" i="12"/>
  <c r="P177" i="12"/>
  <c r="P244" i="12"/>
  <c r="Q177" i="12"/>
  <c r="Q244" i="12"/>
  <c r="AE23" i="12"/>
  <c r="K98" i="12"/>
  <c r="K165" i="12"/>
  <c r="L98" i="12"/>
  <c r="L165" i="12"/>
  <c r="L232" i="12"/>
  <c r="M98" i="12"/>
  <c r="M165" i="12"/>
  <c r="N98" i="12"/>
  <c r="O98" i="12"/>
  <c r="O165" i="12"/>
  <c r="O232" i="12"/>
  <c r="O200" i="12"/>
  <c r="O267" i="12"/>
  <c r="AB123" i="12"/>
  <c r="Q123" i="12"/>
  <c r="S36" i="12"/>
  <c r="S123" i="12"/>
  <c r="V36" i="12"/>
  <c r="V123" i="12"/>
  <c r="T109" i="12"/>
  <c r="U109" i="12"/>
  <c r="V109" i="12"/>
  <c r="W109" i="12"/>
  <c r="X109" i="12"/>
  <c r="Q107" i="12"/>
  <c r="Q174" i="12"/>
  <c r="Q241" i="12"/>
  <c r="S107" i="12"/>
  <c r="K174" i="12"/>
  <c r="W103" i="12"/>
  <c r="T104" i="12"/>
  <c r="V103" i="12"/>
  <c r="AA103" i="12"/>
  <c r="AA104" i="12"/>
  <c r="AC103" i="12"/>
  <c r="M103" i="12"/>
  <c r="M170" i="12"/>
  <c r="M237" i="12"/>
  <c r="R104" i="12"/>
  <c r="T103" i="12"/>
  <c r="M105" i="12"/>
  <c r="O105" i="12"/>
  <c r="O172" i="12"/>
  <c r="O239" i="12"/>
  <c r="L197" i="12"/>
  <c r="L264" i="12"/>
  <c r="M197" i="12"/>
  <c r="M264" i="12"/>
  <c r="N197" i="12"/>
  <c r="N264" i="12"/>
  <c r="O197" i="12"/>
  <c r="P196" i="12"/>
  <c r="P263" i="12"/>
  <c r="Q196" i="12"/>
  <c r="Q263" i="12"/>
  <c r="AE25" i="12"/>
  <c r="K100" i="12"/>
  <c r="L100" i="12"/>
  <c r="L167" i="12"/>
  <c r="L234" i="12"/>
  <c r="M100" i="12"/>
  <c r="M167" i="12"/>
  <c r="M234" i="12"/>
  <c r="N100" i="12"/>
  <c r="N167" i="12"/>
  <c r="N234" i="12"/>
  <c r="O100" i="12"/>
  <c r="O167" i="12"/>
  <c r="O234" i="12"/>
  <c r="T124" i="12"/>
  <c r="S124" i="12"/>
  <c r="V124" i="12"/>
  <c r="U124" i="12"/>
  <c r="R124" i="12"/>
  <c r="AA124" i="12"/>
  <c r="AD124" i="12"/>
  <c r="AC124" i="12"/>
  <c r="AB124" i="12"/>
  <c r="W124" i="12"/>
  <c r="Z124" i="12"/>
  <c r="Y124" i="12"/>
  <c r="H130" i="11"/>
  <c r="H79" i="11"/>
  <c r="AE33" i="12"/>
  <c r="AE30" i="12"/>
  <c r="R36" i="12"/>
  <c r="AE29" i="12"/>
  <c r="AB36" i="12"/>
  <c r="Q36" i="12"/>
  <c r="AE34" i="12"/>
  <c r="AE32" i="12"/>
  <c r="AE28" i="12"/>
  <c r="AJ23" i="13"/>
  <c r="AI26" i="12"/>
  <c r="AJ26" i="12"/>
  <c r="AI35" i="12"/>
  <c r="AJ35" i="12"/>
  <c r="AL35" i="12"/>
  <c r="AI31" i="12"/>
  <c r="AJ31" i="12"/>
  <c r="AL31" i="12"/>
  <c r="AL45" i="13"/>
  <c r="AJ44" i="13"/>
  <c r="AL20" i="13"/>
  <c r="G122" i="13"/>
  <c r="I122" i="13"/>
  <c r="AE122" i="13"/>
  <c r="G123" i="13"/>
  <c r="I123" i="13"/>
  <c r="AE124" i="13"/>
  <c r="G124" i="13"/>
  <c r="I124" i="13"/>
  <c r="Z186" i="16"/>
  <c r="Z180" i="16"/>
  <c r="AI19" i="13"/>
  <c r="AJ19" i="13"/>
  <c r="AL19" i="13"/>
  <c r="AE123" i="13"/>
  <c r="AE121" i="13"/>
  <c r="G121" i="13"/>
  <c r="I121" i="13"/>
  <c r="G222" i="13"/>
  <c r="I222" i="13"/>
  <c r="Q333" i="13"/>
  <c r="P333" i="13"/>
  <c r="K247" i="13"/>
  <c r="K334" i="13"/>
  <c r="K159" i="13"/>
  <c r="N247" i="13"/>
  <c r="N246" i="13"/>
  <c r="N159" i="13"/>
  <c r="G304" i="13"/>
  <c r="I304" i="13"/>
  <c r="I217" i="13"/>
  <c r="O247" i="13"/>
  <c r="O334" i="13"/>
  <c r="O333" i="13"/>
  <c r="O159" i="13"/>
  <c r="M247" i="13"/>
  <c r="M246" i="13"/>
  <c r="M159" i="13"/>
  <c r="L247" i="13"/>
  <c r="L334" i="13"/>
  <c r="L333" i="13"/>
  <c r="L159" i="13"/>
  <c r="AE270" i="12"/>
  <c r="Q260" i="12"/>
  <c r="P260" i="12"/>
  <c r="AE203" i="12"/>
  <c r="G203" i="12"/>
  <c r="K267" i="12"/>
  <c r="L125" i="12"/>
  <c r="AE128" i="12"/>
  <c r="AE127" i="12"/>
  <c r="G137" i="12"/>
  <c r="I137" i="12"/>
  <c r="AE137" i="12"/>
  <c r="AI43" i="12"/>
  <c r="AL44" i="12"/>
  <c r="AJ43" i="12"/>
  <c r="AL43" i="12"/>
  <c r="P85" i="11"/>
  <c r="AE493" i="12"/>
  <c r="H186" i="11"/>
  <c r="AE481" i="11"/>
  <c r="H187" i="11"/>
  <c r="AE482" i="11"/>
  <c r="AE22" i="12"/>
  <c r="AE21" i="12"/>
  <c r="AD74" i="16"/>
  <c r="O97" i="12"/>
  <c r="O164" i="12"/>
  <c r="G160" i="13"/>
  <c r="I160" i="13"/>
  <c r="J159" i="13"/>
  <c r="AE160" i="13"/>
  <c r="N97" i="12"/>
  <c r="N164" i="12"/>
  <c r="N231" i="12"/>
  <c r="AA176" i="13"/>
  <c r="AA178" i="13"/>
  <c r="Z176" i="13"/>
  <c r="Z179" i="13"/>
  <c r="M97" i="12"/>
  <c r="M96" i="12"/>
  <c r="K97" i="12"/>
  <c r="K164" i="12"/>
  <c r="L97" i="12"/>
  <c r="L96" i="12"/>
  <c r="AE51" i="12"/>
  <c r="AE50" i="12"/>
  <c r="K155" i="13"/>
  <c r="N126" i="12"/>
  <c r="N125" i="12"/>
  <c r="AL48" i="13"/>
  <c r="AJ47" i="13"/>
  <c r="AL47" i="13"/>
  <c r="O126" i="12"/>
  <c r="O125" i="12"/>
  <c r="K126" i="12"/>
  <c r="K125" i="12"/>
  <c r="M126" i="12"/>
  <c r="M125" i="12"/>
  <c r="AL44" i="13"/>
  <c r="N155" i="13"/>
  <c r="P246" i="13"/>
  <c r="Q246" i="13"/>
  <c r="M155" i="13"/>
  <c r="L155" i="13"/>
  <c r="AB176" i="13"/>
  <c r="AB179" i="13"/>
  <c r="O155" i="13"/>
  <c r="Z96" i="12"/>
  <c r="AD176" i="13"/>
  <c r="AD178" i="13"/>
  <c r="AC176" i="13"/>
  <c r="AC179" i="13"/>
  <c r="G205" i="13"/>
  <c r="G292" i="13"/>
  <c r="I292" i="13"/>
  <c r="Z111" i="12"/>
  <c r="G103" i="12"/>
  <c r="I103" i="12"/>
  <c r="AC111" i="12"/>
  <c r="AA111" i="12"/>
  <c r="R96" i="12"/>
  <c r="P111" i="12"/>
  <c r="G102" i="12"/>
  <c r="I102" i="12"/>
  <c r="AC96" i="12"/>
  <c r="Y176" i="13"/>
  <c r="Y178" i="13"/>
  <c r="W111" i="12"/>
  <c r="V111" i="12"/>
  <c r="X111" i="12"/>
  <c r="AE107" i="12"/>
  <c r="AE342" i="13"/>
  <c r="S111" i="12"/>
  <c r="G132" i="12"/>
  <c r="I132" i="12"/>
  <c r="AD96" i="12"/>
  <c r="G107" i="12"/>
  <c r="I107" i="12"/>
  <c r="G104" i="12"/>
  <c r="I104" i="12"/>
  <c r="I221" i="13"/>
  <c r="G308" i="13"/>
  <c r="I308" i="13"/>
  <c r="AE340" i="13"/>
  <c r="G343" i="13"/>
  <c r="I343" i="13"/>
  <c r="I256" i="13"/>
  <c r="G250" i="13"/>
  <c r="K337" i="13"/>
  <c r="AE337" i="13"/>
  <c r="AD111" i="12"/>
  <c r="U111" i="12"/>
  <c r="G101" i="12"/>
  <c r="I101" i="12"/>
  <c r="AE101" i="12"/>
  <c r="AE105" i="12"/>
  <c r="V96" i="12"/>
  <c r="Y96" i="12"/>
  <c r="G209" i="13"/>
  <c r="G296" i="13"/>
  <c r="I296" i="13"/>
  <c r="G293" i="13"/>
  <c r="I293" i="13"/>
  <c r="I206" i="13"/>
  <c r="K242" i="13"/>
  <c r="G210" i="13"/>
  <c r="I255" i="13"/>
  <c r="G253" i="13"/>
  <c r="G254" i="13"/>
  <c r="AE254" i="13"/>
  <c r="K341" i="13"/>
  <c r="AE341" i="13"/>
  <c r="O329" i="13"/>
  <c r="O242" i="13"/>
  <c r="G248" i="13"/>
  <c r="AE248" i="13"/>
  <c r="K335" i="13"/>
  <c r="AE335" i="13"/>
  <c r="AE249" i="13"/>
  <c r="G249" i="13"/>
  <c r="G336" i="13"/>
  <c r="I336" i="13"/>
  <c r="K336" i="13"/>
  <c r="L329" i="13"/>
  <c r="G303" i="13"/>
  <c r="I303" i="13"/>
  <c r="I216" i="13"/>
  <c r="G208" i="13"/>
  <c r="L242" i="13"/>
  <c r="G252" i="13"/>
  <c r="K339" i="13"/>
  <c r="AE339" i="13"/>
  <c r="G251" i="13"/>
  <c r="K338" i="13"/>
  <c r="AE338" i="13"/>
  <c r="G211" i="13"/>
  <c r="Y111" i="12"/>
  <c r="R111" i="12"/>
  <c r="T111" i="12"/>
  <c r="AA96" i="12"/>
  <c r="AE109" i="12"/>
  <c r="G177" i="12"/>
  <c r="I177" i="12"/>
  <c r="AE116" i="13"/>
  <c r="G116" i="13"/>
  <c r="I116" i="13"/>
  <c r="G204" i="13"/>
  <c r="N329" i="13"/>
  <c r="N242" i="13"/>
  <c r="G294" i="13"/>
  <c r="I294" i="13"/>
  <c r="I207" i="13"/>
  <c r="AE253" i="13"/>
  <c r="M329" i="13"/>
  <c r="M242" i="13"/>
  <c r="AE250" i="13"/>
  <c r="P170" i="12"/>
  <c r="P237" i="12"/>
  <c r="P230" i="12"/>
  <c r="P96" i="12"/>
  <c r="K244" i="12"/>
  <c r="AE244" i="12"/>
  <c r="G128" i="12"/>
  <c r="I128" i="12"/>
  <c r="T96" i="12"/>
  <c r="G174" i="12"/>
  <c r="Q200" i="12"/>
  <c r="Q267" i="12"/>
  <c r="M172" i="12"/>
  <c r="K194" i="12"/>
  <c r="X96" i="12"/>
  <c r="G105" i="12"/>
  <c r="I105" i="12"/>
  <c r="K232" i="12"/>
  <c r="U96" i="12"/>
  <c r="K196" i="12"/>
  <c r="G196" i="12"/>
  <c r="L193" i="12"/>
  <c r="Q170" i="12"/>
  <c r="Q237" i="12"/>
  <c r="Q96" i="12"/>
  <c r="AE104" i="12"/>
  <c r="M171" i="12"/>
  <c r="M238" i="12"/>
  <c r="AE238" i="12"/>
  <c r="K167" i="12"/>
  <c r="AE100" i="12"/>
  <c r="G133" i="12"/>
  <c r="I133" i="12"/>
  <c r="K197" i="12"/>
  <c r="G197" i="12"/>
  <c r="K241" i="12"/>
  <c r="AE241" i="12"/>
  <c r="N165" i="12"/>
  <c r="N232" i="12"/>
  <c r="AE177" i="12"/>
  <c r="K195" i="12"/>
  <c r="G195" i="12"/>
  <c r="AE168" i="12"/>
  <c r="G168" i="12"/>
  <c r="G134" i="12"/>
  <c r="I134" i="12"/>
  <c r="N194" i="12"/>
  <c r="N261" i="12"/>
  <c r="G129" i="12"/>
  <c r="I129" i="12"/>
  <c r="G176" i="12"/>
  <c r="G243" i="12"/>
  <c r="I243" i="12"/>
  <c r="AE176" i="12"/>
  <c r="AB96" i="12"/>
  <c r="O235" i="12"/>
  <c r="AE242" i="12"/>
  <c r="K199" i="12"/>
  <c r="G199" i="12"/>
  <c r="AB111" i="12"/>
  <c r="G98" i="12"/>
  <c r="I98" i="12"/>
  <c r="AE98" i="12"/>
  <c r="G127" i="12"/>
  <c r="I127" i="12"/>
  <c r="AE103" i="12"/>
  <c r="W96" i="12"/>
  <c r="P200" i="12"/>
  <c r="P267" i="12"/>
  <c r="L263" i="12"/>
  <c r="K169" i="12"/>
  <c r="AE102" i="12"/>
  <c r="K243" i="12"/>
  <c r="AE243" i="12"/>
  <c r="O264" i="12"/>
  <c r="K237" i="12"/>
  <c r="K198" i="12"/>
  <c r="G198" i="12"/>
  <c r="S96" i="12"/>
  <c r="M232" i="12"/>
  <c r="M236" i="12"/>
  <c r="AE175" i="12"/>
  <c r="G175" i="12"/>
  <c r="AE174" i="12"/>
  <c r="AE108" i="12"/>
  <c r="G100" i="12"/>
  <c r="I100" i="12"/>
  <c r="Q235" i="12"/>
  <c r="N235" i="12"/>
  <c r="I131" i="12"/>
  <c r="Q111" i="12"/>
  <c r="L200" i="12"/>
  <c r="H135" i="11"/>
  <c r="H84" i="11"/>
  <c r="G84" i="11"/>
  <c r="I84" i="11"/>
  <c r="P130" i="11"/>
  <c r="P181" i="11"/>
  <c r="Q130" i="11"/>
  <c r="Q181" i="11"/>
  <c r="H85" i="11"/>
  <c r="H136" i="11"/>
  <c r="I25" i="11"/>
  <c r="AL23" i="13"/>
  <c r="AJ25" i="12"/>
  <c r="AI25" i="12"/>
  <c r="AL26" i="12"/>
  <c r="AL25" i="12"/>
  <c r="I26" i="11"/>
  <c r="H184" i="11"/>
  <c r="H177" i="11"/>
  <c r="G11" i="11"/>
  <c r="G467" i="11"/>
  <c r="G10" i="11"/>
  <c r="G466" i="11"/>
  <c r="G9" i="11"/>
  <c r="G465" i="11"/>
  <c r="G8" i="11"/>
  <c r="G464" i="11"/>
  <c r="H202" i="11"/>
  <c r="H201" i="11"/>
  <c r="H200" i="11"/>
  <c r="H183" i="11"/>
  <c r="H182" i="11"/>
  <c r="H178" i="11"/>
  <c r="N334" i="13"/>
  <c r="N333" i="13"/>
  <c r="AA186" i="16"/>
  <c r="AA180" i="16"/>
  <c r="G309" i="13"/>
  <c r="I309" i="13"/>
  <c r="AD574" i="13"/>
  <c r="AD577" i="13"/>
  <c r="AD578" i="13"/>
  <c r="X574" i="13"/>
  <c r="X577" i="13"/>
  <c r="X578" i="13"/>
  <c r="Y574" i="13"/>
  <c r="Y577" i="13"/>
  <c r="Y578" i="13"/>
  <c r="W574" i="13"/>
  <c r="W577" i="13"/>
  <c r="W578" i="13"/>
  <c r="U574" i="13"/>
  <c r="U577" i="13"/>
  <c r="U578" i="13"/>
  <c r="V574" i="13"/>
  <c r="V577" i="13"/>
  <c r="V578" i="13"/>
  <c r="AA574" i="13"/>
  <c r="AA577" i="13"/>
  <c r="AA578" i="13"/>
  <c r="L246" i="13"/>
  <c r="AB574" i="13"/>
  <c r="AB577" i="13"/>
  <c r="AB578" i="13"/>
  <c r="Z574" i="13"/>
  <c r="Z577" i="13"/>
  <c r="Z578" i="13"/>
  <c r="AC574" i="13"/>
  <c r="AC577" i="13"/>
  <c r="AC578" i="13"/>
  <c r="K333" i="13"/>
  <c r="K246" i="13"/>
  <c r="M334" i="13"/>
  <c r="M333" i="13"/>
  <c r="O246" i="13"/>
  <c r="AE247" i="13"/>
  <c r="AE246" i="13"/>
  <c r="G247" i="13"/>
  <c r="I247" i="13"/>
  <c r="I197" i="12"/>
  <c r="G264" i="12"/>
  <c r="I264" i="12"/>
  <c r="I198" i="12"/>
  <c r="G265" i="12"/>
  <c r="I265" i="12"/>
  <c r="I199" i="12"/>
  <c r="G266" i="12"/>
  <c r="I266" i="12"/>
  <c r="I195" i="12"/>
  <c r="G262" i="12"/>
  <c r="I262" i="12"/>
  <c r="I196" i="12"/>
  <c r="G263" i="12"/>
  <c r="I263" i="12"/>
  <c r="I203" i="12"/>
  <c r="G270" i="12"/>
  <c r="I270" i="12"/>
  <c r="G200" i="12"/>
  <c r="G194" i="12"/>
  <c r="U138" i="12"/>
  <c r="U141" i="12"/>
  <c r="Q138" i="12"/>
  <c r="V138" i="12"/>
  <c r="V140" i="12"/>
  <c r="Z138" i="12"/>
  <c r="Z141" i="12"/>
  <c r="X138" i="12"/>
  <c r="X140" i="12"/>
  <c r="T138" i="12"/>
  <c r="T140" i="12"/>
  <c r="AD138" i="12"/>
  <c r="AD141" i="12"/>
  <c r="R138" i="12"/>
  <c r="R140" i="12"/>
  <c r="AB138" i="12"/>
  <c r="AA138" i="12"/>
  <c r="W138" i="12"/>
  <c r="W141" i="12"/>
  <c r="AC138" i="12"/>
  <c r="AC141" i="12"/>
  <c r="S138" i="12"/>
  <c r="S141" i="12"/>
  <c r="Y138" i="12"/>
  <c r="Y141" i="12"/>
  <c r="P138" i="12"/>
  <c r="G70" i="11"/>
  <c r="G121" i="11"/>
  <c r="G172" i="11"/>
  <c r="G67" i="11"/>
  <c r="G118" i="11"/>
  <c r="G169" i="11"/>
  <c r="G68" i="11"/>
  <c r="G119" i="11"/>
  <c r="G170" i="11"/>
  <c r="G69" i="11"/>
  <c r="G120" i="11"/>
  <c r="G171" i="11"/>
  <c r="Q85" i="11"/>
  <c r="Q136" i="11"/>
  <c r="Q187" i="11"/>
  <c r="V84" i="11"/>
  <c r="W84" i="11"/>
  <c r="X84" i="11"/>
  <c r="AA85" i="11"/>
  <c r="S85" i="11"/>
  <c r="Z85" i="11"/>
  <c r="R85" i="11"/>
  <c r="K79" i="11"/>
  <c r="K130" i="11"/>
  <c r="K181" i="11"/>
  <c r="L79" i="11"/>
  <c r="N79" i="11"/>
  <c r="N130" i="11"/>
  <c r="N181" i="11"/>
  <c r="M79" i="11"/>
  <c r="O79" i="11"/>
  <c r="O130" i="11"/>
  <c r="O181" i="11"/>
  <c r="Y84" i="11"/>
  <c r="Z84" i="11"/>
  <c r="AA84" i="11"/>
  <c r="AB84" i="11"/>
  <c r="AC84" i="11"/>
  <c r="Y85" i="11"/>
  <c r="X85" i="11"/>
  <c r="AC85" i="11"/>
  <c r="U85" i="11"/>
  <c r="AB85" i="11"/>
  <c r="T85" i="11"/>
  <c r="W85" i="11"/>
  <c r="AD85" i="11"/>
  <c r="V85" i="11"/>
  <c r="M130" i="11"/>
  <c r="M181" i="11"/>
  <c r="AE20" i="11"/>
  <c r="AI27" i="11"/>
  <c r="K103" i="11"/>
  <c r="AJ27" i="11"/>
  <c r="AL27" i="11"/>
  <c r="H180" i="11"/>
  <c r="K77" i="11"/>
  <c r="Z178" i="13"/>
  <c r="Z177" i="13"/>
  <c r="Z180" i="13"/>
  <c r="O536" i="12"/>
  <c r="O539" i="12"/>
  <c r="N536" i="12"/>
  <c r="N539" i="12"/>
  <c r="M536" i="12"/>
  <c r="M539" i="12"/>
  <c r="L536" i="12"/>
  <c r="L539" i="12"/>
  <c r="H185" i="11"/>
  <c r="AE480" i="11"/>
  <c r="H179" i="11"/>
  <c r="P136" i="11"/>
  <c r="P187" i="11"/>
  <c r="U82" i="13"/>
  <c r="L130" i="11"/>
  <c r="L181" i="11"/>
  <c r="AA82" i="13"/>
  <c r="Y82" i="13"/>
  <c r="AB82" i="13"/>
  <c r="AC82" i="13"/>
  <c r="AE74" i="16"/>
  <c r="AE175" i="16"/>
  <c r="AD175" i="16"/>
  <c r="V82" i="13"/>
  <c r="AD82" i="13"/>
  <c r="O193" i="12"/>
  <c r="O96" i="12"/>
  <c r="N96" i="12"/>
  <c r="AE155" i="13"/>
  <c r="AE159" i="13"/>
  <c r="K96" i="12"/>
  <c r="AA179" i="13"/>
  <c r="AA177" i="13"/>
  <c r="AA180" i="13"/>
  <c r="M164" i="12"/>
  <c r="M163" i="12"/>
  <c r="M193" i="12"/>
  <c r="AE97" i="12"/>
  <c r="AE96" i="12"/>
  <c r="G97" i="12"/>
  <c r="I97" i="12"/>
  <c r="J96" i="12"/>
  <c r="L164" i="12"/>
  <c r="L163" i="12"/>
  <c r="K193" i="12"/>
  <c r="J155" i="13"/>
  <c r="AE126" i="12"/>
  <c r="AE125" i="12"/>
  <c r="G126" i="12"/>
  <c r="I126" i="12"/>
  <c r="J125" i="12"/>
  <c r="N193" i="12"/>
  <c r="I205" i="13"/>
  <c r="AB178" i="13"/>
  <c r="AB177" i="13"/>
  <c r="AB180" i="13"/>
  <c r="AD179" i="13"/>
  <c r="AD177" i="13"/>
  <c r="AD180" i="13"/>
  <c r="Y179" i="13"/>
  <c r="Y177" i="13"/>
  <c r="Y180" i="13"/>
  <c r="AC178" i="13"/>
  <c r="AC177" i="13"/>
  <c r="AC180" i="13"/>
  <c r="AA141" i="12"/>
  <c r="N163" i="12"/>
  <c r="AE165" i="12"/>
  <c r="G244" i="12"/>
  <c r="I244" i="12"/>
  <c r="AE170" i="12"/>
  <c r="K329" i="13"/>
  <c r="AE235" i="12"/>
  <c r="Q230" i="12"/>
  <c r="I176" i="12"/>
  <c r="N230" i="12"/>
  <c r="AE329" i="13"/>
  <c r="I249" i="13"/>
  <c r="G203" i="13"/>
  <c r="G338" i="13"/>
  <c r="I338" i="13"/>
  <c r="I251" i="13"/>
  <c r="G295" i="13"/>
  <c r="I295" i="13"/>
  <c r="I208" i="13"/>
  <c r="AE336" i="13"/>
  <c r="G335" i="13"/>
  <c r="I335" i="13"/>
  <c r="I248" i="13"/>
  <c r="G341" i="13"/>
  <c r="I341" i="13"/>
  <c r="I254" i="13"/>
  <c r="G297" i="13"/>
  <c r="I297" i="13"/>
  <c r="I210" i="13"/>
  <c r="AE237" i="12"/>
  <c r="G291" i="13"/>
  <c r="I291" i="13"/>
  <c r="I204" i="13"/>
  <c r="G339" i="13"/>
  <c r="I339" i="13"/>
  <c r="I252" i="13"/>
  <c r="AE242" i="13"/>
  <c r="G337" i="13"/>
  <c r="I337" i="13"/>
  <c r="I250" i="13"/>
  <c r="P163" i="12"/>
  <c r="G170" i="12"/>
  <c r="G237" i="12"/>
  <c r="I237" i="12"/>
  <c r="G298" i="13"/>
  <c r="I298" i="13"/>
  <c r="I211" i="13"/>
  <c r="G340" i="13"/>
  <c r="I340" i="13"/>
  <c r="I253" i="13"/>
  <c r="I209" i="13"/>
  <c r="AE200" i="12"/>
  <c r="L267" i="12"/>
  <c r="G242" i="12"/>
  <c r="I242" i="12"/>
  <c r="I175" i="12"/>
  <c r="AE198" i="12"/>
  <c r="K265" i="12"/>
  <c r="AE265" i="12"/>
  <c r="AE199" i="12"/>
  <c r="K266" i="12"/>
  <c r="K163" i="12"/>
  <c r="K231" i="12"/>
  <c r="AE167" i="12"/>
  <c r="G167" i="12"/>
  <c r="K234" i="12"/>
  <c r="AE234" i="12"/>
  <c r="AE232" i="12"/>
  <c r="G241" i="12"/>
  <c r="I241" i="12"/>
  <c r="I174" i="12"/>
  <c r="AE195" i="12"/>
  <c r="K262" i="12"/>
  <c r="AE197" i="12"/>
  <c r="K264" i="12"/>
  <c r="AE264" i="12"/>
  <c r="G165" i="12"/>
  <c r="O163" i="12"/>
  <c r="O231" i="12"/>
  <c r="O230" i="12"/>
  <c r="AE171" i="12"/>
  <c r="G235" i="12"/>
  <c r="I235" i="12"/>
  <c r="I168" i="12"/>
  <c r="K263" i="12"/>
  <c r="AE263" i="12"/>
  <c r="AE194" i="12"/>
  <c r="K261" i="12"/>
  <c r="AE261" i="12"/>
  <c r="AE172" i="12"/>
  <c r="M239" i="12"/>
  <c r="AE239" i="12"/>
  <c r="G172" i="12"/>
  <c r="AE196" i="12"/>
  <c r="G169" i="12"/>
  <c r="K236" i="12"/>
  <c r="AE236" i="12"/>
  <c r="Q163" i="12"/>
  <c r="L260" i="12"/>
  <c r="G171" i="12"/>
  <c r="AE169" i="12"/>
  <c r="AI18" i="11"/>
  <c r="AJ18" i="11"/>
  <c r="AL18" i="11"/>
  <c r="H132" i="11"/>
  <c r="H81" i="11"/>
  <c r="H149" i="11"/>
  <c r="H98" i="11"/>
  <c r="H134" i="11"/>
  <c r="H83" i="11"/>
  <c r="K136" i="11"/>
  <c r="K187" i="11"/>
  <c r="M136" i="11"/>
  <c r="M187" i="11"/>
  <c r="L136" i="11"/>
  <c r="L187" i="11"/>
  <c r="N136" i="11"/>
  <c r="N187" i="11"/>
  <c r="O136" i="11"/>
  <c r="O187" i="11"/>
  <c r="H131" i="11"/>
  <c r="H80" i="11"/>
  <c r="H150" i="11"/>
  <c r="H99" i="11"/>
  <c r="H129" i="11"/>
  <c r="H78" i="11"/>
  <c r="H133" i="11"/>
  <c r="H82" i="11"/>
  <c r="M152" i="11"/>
  <c r="M203" i="11"/>
  <c r="L152" i="11"/>
  <c r="L203" i="11"/>
  <c r="N152" i="11"/>
  <c r="N203" i="11"/>
  <c r="O152" i="11"/>
  <c r="O203" i="11"/>
  <c r="H126" i="11"/>
  <c r="H75" i="11"/>
  <c r="H127" i="11"/>
  <c r="H76" i="11"/>
  <c r="H151" i="11"/>
  <c r="H100" i="11"/>
  <c r="H128" i="11"/>
  <c r="H77" i="11"/>
  <c r="K135" i="11"/>
  <c r="K186" i="11"/>
  <c r="M135" i="11"/>
  <c r="M186" i="11"/>
  <c r="L135" i="11"/>
  <c r="L186" i="11"/>
  <c r="N135" i="11"/>
  <c r="N186" i="11"/>
  <c r="O135" i="11"/>
  <c r="O186" i="11"/>
  <c r="P135" i="11"/>
  <c r="P186" i="11"/>
  <c r="Q135" i="11"/>
  <c r="Q186" i="11"/>
  <c r="W82" i="13"/>
  <c r="Z82" i="13"/>
  <c r="X82" i="13"/>
  <c r="AE26" i="11"/>
  <c r="I24" i="11"/>
  <c r="AE25" i="11"/>
  <c r="AI20" i="11"/>
  <c r="AJ20" i="11"/>
  <c r="AL20" i="11"/>
  <c r="AI15" i="11"/>
  <c r="AJ15" i="11"/>
  <c r="AL15" i="11"/>
  <c r="AE476" i="11"/>
  <c r="S126" i="13"/>
  <c r="AB186" i="16"/>
  <c r="AB180" i="16"/>
  <c r="R126" i="13"/>
  <c r="X126" i="13"/>
  <c r="G334" i="13"/>
  <c r="I334" i="13"/>
  <c r="J333" i="13"/>
  <c r="AE334" i="13"/>
  <c r="AE333" i="13"/>
  <c r="I194" i="12"/>
  <c r="G261" i="12"/>
  <c r="I261" i="12"/>
  <c r="I200" i="12"/>
  <c r="G267" i="12"/>
  <c r="I267" i="12"/>
  <c r="N260" i="12"/>
  <c r="O260" i="12"/>
  <c r="P140" i="12"/>
  <c r="P204" i="12"/>
  <c r="Q140" i="12"/>
  <c r="Q204" i="12"/>
  <c r="S103" i="11"/>
  <c r="S97" i="11"/>
  <c r="AA103" i="11"/>
  <c r="AA97" i="11"/>
  <c r="V103" i="11"/>
  <c r="V97" i="11"/>
  <c r="AD103" i="11"/>
  <c r="AD97" i="11"/>
  <c r="X103" i="11"/>
  <c r="X97" i="11"/>
  <c r="U103" i="11"/>
  <c r="U97" i="11"/>
  <c r="AC103" i="11"/>
  <c r="AC97" i="11"/>
  <c r="Z103" i="11"/>
  <c r="Z97" i="11"/>
  <c r="K154" i="11"/>
  <c r="L103" i="11"/>
  <c r="L154" i="11"/>
  <c r="L205" i="11"/>
  <c r="O103" i="11"/>
  <c r="O154" i="11"/>
  <c r="O205" i="11"/>
  <c r="W103" i="11"/>
  <c r="W97" i="11"/>
  <c r="R103" i="11"/>
  <c r="R97" i="11"/>
  <c r="AB103" i="11"/>
  <c r="AB97" i="11"/>
  <c r="M103" i="11"/>
  <c r="M154" i="11"/>
  <c r="M205" i="11"/>
  <c r="N103" i="11"/>
  <c r="N154" i="11"/>
  <c r="N205" i="11"/>
  <c r="Q103" i="11"/>
  <c r="Y103" i="11"/>
  <c r="Y97" i="11"/>
  <c r="T103" i="11"/>
  <c r="T97" i="11"/>
  <c r="P103" i="11"/>
  <c r="P154" i="11"/>
  <c r="P205" i="11"/>
  <c r="K82" i="11"/>
  <c r="L82" i="11"/>
  <c r="N82" i="11"/>
  <c r="N133" i="11"/>
  <c r="N184" i="11"/>
  <c r="M82" i="11"/>
  <c r="M133" i="11"/>
  <c r="M184" i="11"/>
  <c r="O82" i="11"/>
  <c r="K78" i="11"/>
  <c r="L78" i="11"/>
  <c r="L129" i="11"/>
  <c r="L180" i="11"/>
  <c r="N78" i="11"/>
  <c r="N129" i="11"/>
  <c r="N180" i="11"/>
  <c r="M78" i="11"/>
  <c r="O78" i="11"/>
  <c r="M83" i="11"/>
  <c r="N83" i="11"/>
  <c r="N134" i="11"/>
  <c r="N185" i="11"/>
  <c r="O83" i="11"/>
  <c r="O134" i="11"/>
  <c r="O185" i="11"/>
  <c r="S83" i="11"/>
  <c r="T83" i="11"/>
  <c r="U83" i="11"/>
  <c r="V83" i="11"/>
  <c r="W83" i="11"/>
  <c r="P83" i="11"/>
  <c r="Q83" i="11"/>
  <c r="Q134" i="11"/>
  <c r="Q185" i="11"/>
  <c r="R83" i="11"/>
  <c r="L77" i="11"/>
  <c r="G79" i="11"/>
  <c r="I79" i="11"/>
  <c r="AE79" i="11"/>
  <c r="AI26" i="11"/>
  <c r="AI25" i="11"/>
  <c r="AI14" i="11"/>
  <c r="AI19" i="11"/>
  <c r="AJ19" i="11"/>
  <c r="AL19" i="11"/>
  <c r="AI17" i="11"/>
  <c r="AJ17" i="11"/>
  <c r="AL17" i="11"/>
  <c r="AE44" i="11"/>
  <c r="O153" i="11"/>
  <c r="O204" i="11"/>
  <c r="L153" i="11"/>
  <c r="L204" i="11"/>
  <c r="M153" i="11"/>
  <c r="M204" i="11"/>
  <c r="Q153" i="11"/>
  <c r="Q204" i="11"/>
  <c r="N153" i="11"/>
  <c r="N204" i="11"/>
  <c r="W126" i="13"/>
  <c r="G126" i="13"/>
  <c r="I126" i="13"/>
  <c r="G85" i="11"/>
  <c r="I85" i="11"/>
  <c r="AE474" i="11"/>
  <c r="Y64" i="12"/>
  <c r="Y67" i="12"/>
  <c r="X85" i="13"/>
  <c r="R64" i="12"/>
  <c r="R67" i="12"/>
  <c r="AC64" i="12"/>
  <c r="AC67" i="12"/>
  <c r="W64" i="12"/>
  <c r="W67" i="12"/>
  <c r="AB85" i="13"/>
  <c r="W85" i="13"/>
  <c r="U64" i="12"/>
  <c r="U67" i="12"/>
  <c r="O64" i="12"/>
  <c r="O67" i="12"/>
  <c r="P64" i="12"/>
  <c r="P67" i="12"/>
  <c r="AA64" i="12"/>
  <c r="AA67" i="12"/>
  <c r="X64" i="12"/>
  <c r="X67" i="12"/>
  <c r="S64" i="12"/>
  <c r="S67" i="12"/>
  <c r="U85" i="13"/>
  <c r="T64" i="12"/>
  <c r="T67" i="12"/>
  <c r="N64" i="12"/>
  <c r="N67" i="12"/>
  <c r="L64" i="12"/>
  <c r="L67" i="12"/>
  <c r="AC85" i="13"/>
  <c r="Y85" i="13"/>
  <c r="AA85" i="13"/>
  <c r="J74" i="16"/>
  <c r="Q64" i="12"/>
  <c r="Q67" i="12"/>
  <c r="V85" i="13"/>
  <c r="Z64" i="12"/>
  <c r="Z67" i="12"/>
  <c r="V64" i="12"/>
  <c r="V67" i="12"/>
  <c r="AD64" i="12"/>
  <c r="AD67" i="12"/>
  <c r="AD85" i="13"/>
  <c r="Z85" i="13"/>
  <c r="G164" i="12"/>
  <c r="G231" i="12"/>
  <c r="I231" i="12"/>
  <c r="M231" i="12"/>
  <c r="M230" i="12"/>
  <c r="L231" i="12"/>
  <c r="L230" i="12"/>
  <c r="M260" i="12"/>
  <c r="AE164" i="12"/>
  <c r="AE163" i="12"/>
  <c r="AE193" i="12"/>
  <c r="G193" i="12"/>
  <c r="G260" i="12"/>
  <c r="I260" i="12"/>
  <c r="K260" i="12"/>
  <c r="Z140" i="12"/>
  <c r="Z139" i="12"/>
  <c r="Z142" i="12"/>
  <c r="J15" i="11"/>
  <c r="K98" i="11"/>
  <c r="J38" i="11"/>
  <c r="J329" i="13"/>
  <c r="J246" i="13"/>
  <c r="J242" i="13"/>
  <c r="X141" i="12"/>
  <c r="X139" i="12"/>
  <c r="X142" i="12"/>
  <c r="AA140" i="12"/>
  <c r="AA139" i="12"/>
  <c r="AA142" i="12"/>
  <c r="AD140" i="12"/>
  <c r="AD139" i="12"/>
  <c r="AD142" i="12"/>
  <c r="AE17" i="11"/>
  <c r="Y140" i="12"/>
  <c r="Y139" i="12"/>
  <c r="Y142" i="12"/>
  <c r="T141" i="12"/>
  <c r="T139" i="12"/>
  <c r="T142" i="12"/>
  <c r="AC140" i="12"/>
  <c r="AC139" i="12"/>
  <c r="AC142" i="12"/>
  <c r="R141" i="12"/>
  <c r="R139" i="12"/>
  <c r="R142" i="12"/>
  <c r="I170" i="12"/>
  <c r="V141" i="12"/>
  <c r="V139" i="12"/>
  <c r="V142" i="12"/>
  <c r="P141" i="12"/>
  <c r="S140" i="12"/>
  <c r="S139" i="12"/>
  <c r="S142" i="12"/>
  <c r="U140" i="12"/>
  <c r="U139" i="12"/>
  <c r="U142" i="12"/>
  <c r="Q141" i="12"/>
  <c r="W140" i="12"/>
  <c r="W139" i="12"/>
  <c r="W142" i="12"/>
  <c r="G290" i="13"/>
  <c r="I290" i="13"/>
  <c r="I203" i="13"/>
  <c r="AB140" i="12"/>
  <c r="AB141" i="12"/>
  <c r="G238" i="12"/>
  <c r="I238" i="12"/>
  <c r="I171" i="12"/>
  <c r="G232" i="12"/>
  <c r="I232" i="12"/>
  <c r="I165" i="12"/>
  <c r="AE262" i="12"/>
  <c r="G234" i="12"/>
  <c r="I234" i="12"/>
  <c r="I167" i="12"/>
  <c r="AE267" i="12"/>
  <c r="AI16" i="11"/>
  <c r="K230" i="12"/>
  <c r="AE266" i="12"/>
  <c r="AE85" i="11"/>
  <c r="G236" i="12"/>
  <c r="I236" i="12"/>
  <c r="I169" i="12"/>
  <c r="G239" i="12"/>
  <c r="I239" i="12"/>
  <c r="I172" i="12"/>
  <c r="L128" i="11"/>
  <c r="L179" i="11"/>
  <c r="G135" i="11"/>
  <c r="G186" i="11"/>
  <c r="AE135" i="11"/>
  <c r="G130" i="11"/>
  <c r="AE130" i="11"/>
  <c r="AE84" i="11"/>
  <c r="K76" i="11"/>
  <c r="M76" i="11"/>
  <c r="M127" i="11"/>
  <c r="M178" i="11"/>
  <c r="L76" i="11"/>
  <c r="L127" i="11"/>
  <c r="L178" i="11"/>
  <c r="N76" i="11"/>
  <c r="N127" i="11"/>
  <c r="N178" i="11"/>
  <c r="O76" i="11"/>
  <c r="O127" i="11"/>
  <c r="O178" i="11"/>
  <c r="P129" i="11"/>
  <c r="P180" i="11"/>
  <c r="Q129" i="11"/>
  <c r="Q180" i="11"/>
  <c r="AE40" i="11"/>
  <c r="K99" i="11"/>
  <c r="L99" i="11"/>
  <c r="L150" i="11"/>
  <c r="L201" i="11"/>
  <c r="M99" i="11"/>
  <c r="M150" i="11"/>
  <c r="M201" i="11"/>
  <c r="N99" i="11"/>
  <c r="O99" i="11"/>
  <c r="O150" i="11"/>
  <c r="O201" i="11"/>
  <c r="P131" i="11"/>
  <c r="P182" i="11"/>
  <c r="Q131" i="11"/>
  <c r="Q182" i="11"/>
  <c r="P127" i="11"/>
  <c r="P178" i="11"/>
  <c r="Q127" i="11"/>
  <c r="Q178" i="11"/>
  <c r="P150" i="11"/>
  <c r="P201" i="11"/>
  <c r="Q150" i="11"/>
  <c r="Q201" i="11"/>
  <c r="G136" i="11"/>
  <c r="AE136" i="11"/>
  <c r="Q149" i="11"/>
  <c r="P149" i="11"/>
  <c r="P126" i="11"/>
  <c r="P177" i="11"/>
  <c r="Q126" i="11"/>
  <c r="Q177" i="11"/>
  <c r="P133" i="11"/>
  <c r="P184" i="11"/>
  <c r="Q133" i="11"/>
  <c r="Q184" i="11"/>
  <c r="AE19" i="11"/>
  <c r="M129" i="11"/>
  <c r="M180" i="11"/>
  <c r="O129" i="11"/>
  <c r="O180" i="11"/>
  <c r="K134" i="11"/>
  <c r="K185" i="11"/>
  <c r="L134" i="11"/>
  <c r="L185" i="11"/>
  <c r="K128" i="11"/>
  <c r="K179" i="11"/>
  <c r="AE41" i="11"/>
  <c r="K100" i="11"/>
  <c r="L100" i="11"/>
  <c r="L151" i="11"/>
  <c r="L202" i="11"/>
  <c r="M100" i="11"/>
  <c r="M151" i="11"/>
  <c r="M202" i="11"/>
  <c r="N100" i="11"/>
  <c r="N151" i="11"/>
  <c r="N202" i="11"/>
  <c r="O100" i="11"/>
  <c r="O151" i="11"/>
  <c r="O202" i="11"/>
  <c r="P132" i="11"/>
  <c r="P183" i="11"/>
  <c r="Q132" i="11"/>
  <c r="Q183" i="11"/>
  <c r="P134" i="11"/>
  <c r="P185" i="11"/>
  <c r="P151" i="11"/>
  <c r="P202" i="11"/>
  <c r="Q151" i="11"/>
  <c r="Q202" i="11"/>
  <c r="K152" i="11"/>
  <c r="K203" i="11"/>
  <c r="I101" i="11"/>
  <c r="AE101" i="11"/>
  <c r="AE23" i="11"/>
  <c r="L133" i="11"/>
  <c r="L184" i="11"/>
  <c r="O133" i="11"/>
  <c r="O184" i="11"/>
  <c r="M64" i="12"/>
  <c r="M67" i="12"/>
  <c r="AB64" i="12"/>
  <c r="AB67" i="12"/>
  <c r="AE24" i="11"/>
  <c r="AI41" i="5"/>
  <c r="AJ41" i="5"/>
  <c r="AL41" i="5"/>
  <c r="I29" i="5"/>
  <c r="AI25" i="5"/>
  <c r="AJ25" i="5"/>
  <c r="AL25" i="5"/>
  <c r="AE479" i="11"/>
  <c r="AE31" i="13"/>
  <c r="AE20" i="13"/>
  <c r="V126" i="13"/>
  <c r="U126" i="13"/>
  <c r="P139" i="12"/>
  <c r="P142" i="12"/>
  <c r="AC186" i="16"/>
  <c r="AC180" i="16"/>
  <c r="T126" i="13"/>
  <c r="W115" i="13"/>
  <c r="W176" i="13"/>
  <c r="V115" i="13"/>
  <c r="V176" i="13"/>
  <c r="V179" i="13"/>
  <c r="X115" i="13"/>
  <c r="X176" i="13"/>
  <c r="Q139" i="12"/>
  <c r="Q142" i="12"/>
  <c r="Q192" i="12"/>
  <c r="Q271" i="12"/>
  <c r="Q259" i="12"/>
  <c r="P192" i="12"/>
  <c r="P271" i="12"/>
  <c r="P259" i="12"/>
  <c r="G103" i="11"/>
  <c r="I103" i="11"/>
  <c r="K205" i="11"/>
  <c r="Q154" i="11"/>
  <c r="Q205" i="11"/>
  <c r="Q97" i="11"/>
  <c r="AE103" i="11"/>
  <c r="AE21" i="11"/>
  <c r="K80" i="11"/>
  <c r="K131" i="11"/>
  <c r="K182" i="11"/>
  <c r="L80" i="11"/>
  <c r="L131" i="11"/>
  <c r="L182" i="11"/>
  <c r="M80" i="11"/>
  <c r="M131" i="11"/>
  <c r="M182" i="11"/>
  <c r="N80" i="11"/>
  <c r="N131" i="11"/>
  <c r="N182" i="11"/>
  <c r="O80" i="11"/>
  <c r="O131" i="11"/>
  <c r="O182" i="11"/>
  <c r="K81" i="11"/>
  <c r="K132" i="11"/>
  <c r="K183" i="11"/>
  <c r="L81" i="11"/>
  <c r="L132" i="11"/>
  <c r="L183" i="11"/>
  <c r="M81" i="11"/>
  <c r="M132" i="11"/>
  <c r="M183" i="11"/>
  <c r="N81" i="11"/>
  <c r="N132" i="11"/>
  <c r="N183" i="11"/>
  <c r="O81" i="11"/>
  <c r="O132" i="11"/>
  <c r="O183" i="11"/>
  <c r="M77" i="11"/>
  <c r="AJ16" i="11"/>
  <c r="AI13" i="11"/>
  <c r="AE102" i="11"/>
  <c r="P97" i="11"/>
  <c r="P153" i="11"/>
  <c r="P204" i="11"/>
  <c r="K153" i="11"/>
  <c r="G102" i="11"/>
  <c r="I102" i="11"/>
  <c r="S82" i="13"/>
  <c r="S85" i="13"/>
  <c r="G213" i="13"/>
  <c r="AK38" i="16"/>
  <c r="AK36" i="16"/>
  <c r="M75" i="11"/>
  <c r="M126" i="11"/>
  <c r="M177" i="11"/>
  <c r="I164" i="12"/>
  <c r="J163" i="12"/>
  <c r="I193" i="12"/>
  <c r="K97" i="11"/>
  <c r="AE231" i="12"/>
  <c r="AE230" i="12"/>
  <c r="AE260" i="12"/>
  <c r="N75" i="11"/>
  <c r="N126" i="11"/>
  <c r="N177" i="11"/>
  <c r="K75" i="11"/>
  <c r="K126" i="11"/>
  <c r="K177" i="11"/>
  <c r="N98" i="11"/>
  <c r="N149" i="11"/>
  <c r="AE22" i="11"/>
  <c r="M98" i="11"/>
  <c r="M97" i="11"/>
  <c r="O75" i="11"/>
  <c r="O126" i="11"/>
  <c r="O177" i="11"/>
  <c r="L98" i="11"/>
  <c r="L149" i="11"/>
  <c r="L148" i="11"/>
  <c r="O98" i="11"/>
  <c r="O97" i="11"/>
  <c r="P200" i="11"/>
  <c r="P199" i="11"/>
  <c r="L75" i="11"/>
  <c r="L126" i="11"/>
  <c r="L177" i="11"/>
  <c r="AE39" i="11"/>
  <c r="AE38" i="11"/>
  <c r="Q200" i="11"/>
  <c r="AE16" i="11"/>
  <c r="AK31" i="11"/>
  <c r="J230" i="12"/>
  <c r="AB139" i="12"/>
  <c r="AB142" i="12"/>
  <c r="AJ26" i="11"/>
  <c r="I130" i="11"/>
  <c r="G181" i="11"/>
  <c r="I136" i="11"/>
  <c r="G187" i="11"/>
  <c r="L49" i="5"/>
  <c r="I135" i="11"/>
  <c r="AE152" i="11"/>
  <c r="G152" i="11"/>
  <c r="K149" i="11"/>
  <c r="K129" i="11"/>
  <c r="K180" i="11"/>
  <c r="AE180" i="11"/>
  <c r="G78" i="11"/>
  <c r="I78" i="11"/>
  <c r="AE78" i="11"/>
  <c r="M134" i="11"/>
  <c r="M185" i="11"/>
  <c r="G83" i="11"/>
  <c r="I83" i="11"/>
  <c r="AE83" i="11"/>
  <c r="K150" i="11"/>
  <c r="K201" i="11"/>
  <c r="G99" i="11"/>
  <c r="I99" i="11"/>
  <c r="AE99" i="11"/>
  <c r="K127" i="11"/>
  <c r="K178" i="11"/>
  <c r="G76" i="11"/>
  <c r="I76" i="11"/>
  <c r="AE76" i="11"/>
  <c r="K133" i="11"/>
  <c r="K184" i="11"/>
  <c r="AE184" i="11"/>
  <c r="G82" i="11"/>
  <c r="I82" i="11"/>
  <c r="AE82" i="11"/>
  <c r="K151" i="11"/>
  <c r="K202" i="11"/>
  <c r="G100" i="11"/>
  <c r="I100" i="11"/>
  <c r="AE100" i="11"/>
  <c r="N150" i="11"/>
  <c r="N201" i="11"/>
  <c r="AE186" i="11"/>
  <c r="I186" i="11"/>
  <c r="AJ14" i="11"/>
  <c r="AL14" i="11"/>
  <c r="AE478" i="11"/>
  <c r="AE471" i="11"/>
  <c r="AE548" i="16"/>
  <c r="AE542" i="16"/>
  <c r="AE126" i="13"/>
  <c r="R82" i="13"/>
  <c r="R85" i="13"/>
  <c r="AD186" i="16"/>
  <c r="AE85" i="16"/>
  <c r="AE79" i="16"/>
  <c r="W179" i="13"/>
  <c r="W178" i="13"/>
  <c r="X179" i="13"/>
  <c r="X178" i="13"/>
  <c r="V178" i="13"/>
  <c r="V177" i="13"/>
  <c r="V180" i="13"/>
  <c r="Q199" i="11"/>
  <c r="Q148" i="11"/>
  <c r="G154" i="11"/>
  <c r="G205" i="11"/>
  <c r="I205" i="11"/>
  <c r="P148" i="11"/>
  <c r="AE154" i="11"/>
  <c r="AE205" i="11"/>
  <c r="G80" i="11"/>
  <c r="I80" i="11"/>
  <c r="M128" i="11"/>
  <c r="N77" i="11"/>
  <c r="N128" i="11"/>
  <c r="N179" i="11"/>
  <c r="N176" i="11"/>
  <c r="AE80" i="11"/>
  <c r="AJ25" i="11"/>
  <c r="AL25" i="11"/>
  <c r="AL16" i="11"/>
  <c r="AJ13" i="11"/>
  <c r="K204" i="11"/>
  <c r="G153" i="11"/>
  <c r="AE153" i="11"/>
  <c r="T82" i="13"/>
  <c r="T85" i="13"/>
  <c r="G300" i="13"/>
  <c r="I300" i="13"/>
  <c r="J289" i="13"/>
  <c r="I213" i="13"/>
  <c r="J202" i="13"/>
  <c r="AM38" i="16"/>
  <c r="AM36" i="16"/>
  <c r="D33" i="30"/>
  <c r="L97" i="11"/>
  <c r="AE98" i="11"/>
  <c r="AE97" i="11"/>
  <c r="N97" i="11"/>
  <c r="G98" i="11"/>
  <c r="I98" i="11"/>
  <c r="J97" i="11"/>
  <c r="O149" i="11"/>
  <c r="O148" i="11"/>
  <c r="G75" i="11"/>
  <c r="I75" i="11"/>
  <c r="M149" i="11"/>
  <c r="M148" i="11"/>
  <c r="M74" i="11"/>
  <c r="L176" i="11"/>
  <c r="AE75" i="11"/>
  <c r="G81" i="11"/>
  <c r="I81" i="11"/>
  <c r="L125" i="11"/>
  <c r="K200" i="11"/>
  <c r="K148" i="11"/>
  <c r="N200" i="11"/>
  <c r="N199" i="11"/>
  <c r="N148" i="11"/>
  <c r="L74" i="11"/>
  <c r="AE81" i="11"/>
  <c r="K74" i="11"/>
  <c r="K176" i="11"/>
  <c r="AL26" i="11"/>
  <c r="I152" i="11"/>
  <c r="G203" i="11"/>
  <c r="L200" i="11"/>
  <c r="L199" i="11"/>
  <c r="AE177" i="11"/>
  <c r="AE178" i="11"/>
  <c r="G151" i="11"/>
  <c r="AE151" i="11"/>
  <c r="G129" i="11"/>
  <c r="AE129" i="11"/>
  <c r="AE134" i="11"/>
  <c r="AE131" i="11"/>
  <c r="G131" i="11"/>
  <c r="R188" i="11"/>
  <c r="R207" i="11"/>
  <c r="G126" i="11"/>
  <c r="AE126" i="11"/>
  <c r="G132" i="11"/>
  <c r="AE132" i="11"/>
  <c r="U188" i="11"/>
  <c r="U207" i="11"/>
  <c r="G127" i="11"/>
  <c r="AE127" i="11"/>
  <c r="G150" i="11"/>
  <c r="AE150" i="11"/>
  <c r="G134" i="11"/>
  <c r="G133" i="11"/>
  <c r="AE133" i="11"/>
  <c r="AE201" i="11"/>
  <c r="T188" i="11"/>
  <c r="T207" i="11"/>
  <c r="R574" i="13"/>
  <c r="R577" i="13"/>
  <c r="R578" i="13"/>
  <c r="S574" i="13"/>
  <c r="S577" i="13"/>
  <c r="S578" i="13"/>
  <c r="X177" i="13"/>
  <c r="X180" i="13"/>
  <c r="AD180" i="16"/>
  <c r="AE186" i="16"/>
  <c r="AE180" i="16"/>
  <c r="W177" i="13"/>
  <c r="W180" i="13"/>
  <c r="K199" i="11"/>
  <c r="I154" i="11"/>
  <c r="N74" i="11"/>
  <c r="M179" i="11"/>
  <c r="M176" i="11"/>
  <c r="O77" i="11"/>
  <c r="AL13" i="11"/>
  <c r="G204" i="11"/>
  <c r="I204" i="11"/>
  <c r="I153" i="11"/>
  <c r="M47" i="11"/>
  <c r="M50" i="11"/>
  <c r="M125" i="11"/>
  <c r="N125" i="11"/>
  <c r="G149" i="11"/>
  <c r="I149" i="11"/>
  <c r="O200" i="11"/>
  <c r="O199" i="11"/>
  <c r="AE149" i="11"/>
  <c r="AE148" i="11"/>
  <c r="M200" i="11"/>
  <c r="M199" i="11"/>
  <c r="K125" i="11"/>
  <c r="I151" i="11"/>
  <c r="G202" i="11"/>
  <c r="I202" i="11"/>
  <c r="I126" i="11"/>
  <c r="G177" i="11"/>
  <c r="I177" i="11"/>
  <c r="I150" i="11"/>
  <c r="G201" i="11"/>
  <c r="I201" i="11"/>
  <c r="I131" i="11"/>
  <c r="G182" i="11"/>
  <c r="I182" i="11"/>
  <c r="I129" i="11"/>
  <c r="G180" i="11"/>
  <c r="I180" i="11"/>
  <c r="I133" i="11"/>
  <c r="G184" i="11"/>
  <c r="I184" i="11"/>
  <c r="I134" i="11"/>
  <c r="G185" i="11"/>
  <c r="I185" i="11"/>
  <c r="I127" i="11"/>
  <c r="G178" i="11"/>
  <c r="I178" i="11"/>
  <c r="I132" i="11"/>
  <c r="G183" i="11"/>
  <c r="I183" i="11"/>
  <c r="H289" i="5"/>
  <c r="U208" i="11"/>
  <c r="AE203" i="11"/>
  <c r="I203" i="11"/>
  <c r="AE183" i="11"/>
  <c r="AE202" i="11"/>
  <c r="AE182" i="11"/>
  <c r="AE204" i="11"/>
  <c r="I181" i="11"/>
  <c r="S188" i="11"/>
  <c r="S207" i="11"/>
  <c r="AE187" i="11"/>
  <c r="I187" i="11"/>
  <c r="AE185" i="11"/>
  <c r="AE181" i="11"/>
  <c r="T574" i="13"/>
  <c r="T577" i="13"/>
  <c r="T578" i="13"/>
  <c r="N47" i="11"/>
  <c r="N50" i="11"/>
  <c r="U211" i="11"/>
  <c r="P77" i="11"/>
  <c r="O128" i="11"/>
  <c r="O125" i="11"/>
  <c r="O74" i="11"/>
  <c r="AE200" i="11"/>
  <c r="AE199" i="11"/>
  <c r="L47" i="11"/>
  <c r="L50" i="11"/>
  <c r="G200" i="11"/>
  <c r="I200" i="11"/>
  <c r="J199" i="11"/>
  <c r="J148" i="11"/>
  <c r="T208" i="11"/>
  <c r="T211" i="11"/>
  <c r="O179" i="11"/>
  <c r="O176" i="11"/>
  <c r="P128" i="11"/>
  <c r="P74" i="11"/>
  <c r="O47" i="11"/>
  <c r="O50" i="11"/>
  <c r="Q77" i="11"/>
  <c r="S208" i="11"/>
  <c r="S211" i="11"/>
  <c r="R208" i="11"/>
  <c r="R211" i="11"/>
  <c r="P179" i="11"/>
  <c r="P176" i="11"/>
  <c r="P125" i="11"/>
  <c r="Q128" i="11"/>
  <c r="AE128" i="11"/>
  <c r="AE125" i="11"/>
  <c r="Q74" i="11"/>
  <c r="G77" i="11"/>
  <c r="I77" i="11"/>
  <c r="J74" i="11"/>
  <c r="R77" i="11"/>
  <c r="R74" i="11"/>
  <c r="G128" i="11"/>
  <c r="G179" i="11"/>
  <c r="I179" i="11"/>
  <c r="J176" i="11"/>
  <c r="Q179" i="11"/>
  <c r="Q125" i="11"/>
  <c r="S77" i="11"/>
  <c r="S74" i="11"/>
  <c r="I128" i="11"/>
  <c r="J125" i="11"/>
  <c r="H171" i="5"/>
  <c r="H98" i="5"/>
  <c r="H105" i="5"/>
  <c r="H178" i="5"/>
  <c r="H173" i="5"/>
  <c r="H246" i="5"/>
  <c r="H100" i="5"/>
  <c r="H181" i="5"/>
  <c r="H254" i="5"/>
  <c r="H108" i="5"/>
  <c r="H113" i="5"/>
  <c r="H186" i="5"/>
  <c r="H101" i="5"/>
  <c r="H174" i="5"/>
  <c r="H247" i="5"/>
  <c r="H179" i="5"/>
  <c r="H106" i="5"/>
  <c r="H109" i="5"/>
  <c r="H182" i="5"/>
  <c r="H255" i="5"/>
  <c r="H187" i="5"/>
  <c r="H114" i="5"/>
  <c r="H99" i="5"/>
  <c r="H172" i="5"/>
  <c r="H175" i="5"/>
  <c r="H248" i="5"/>
  <c r="H102" i="5"/>
  <c r="H107" i="5"/>
  <c r="H180" i="5"/>
  <c r="H184" i="5"/>
  <c r="H257" i="5"/>
  <c r="H111" i="5"/>
  <c r="H115" i="5"/>
  <c r="H188" i="5"/>
  <c r="H176" i="5"/>
  <c r="H103" i="5"/>
  <c r="H185" i="5"/>
  <c r="H112" i="5"/>
  <c r="H189" i="5"/>
  <c r="H116" i="5"/>
  <c r="H177" i="5"/>
  <c r="H104" i="5"/>
  <c r="AE179" i="11"/>
  <c r="AE176" i="11"/>
  <c r="Q176" i="11"/>
  <c r="T77" i="11"/>
  <c r="T74" i="11"/>
  <c r="AE27" i="5"/>
  <c r="AE34" i="5"/>
  <c r="AE28" i="5"/>
  <c r="AE20" i="5"/>
  <c r="AE33" i="5"/>
  <c r="AE21" i="5"/>
  <c r="AE31" i="5"/>
  <c r="AE32" i="5"/>
  <c r="AE30" i="5"/>
  <c r="AE19" i="5"/>
  <c r="AE501" i="5"/>
  <c r="AE35" i="5"/>
  <c r="H249" i="5"/>
  <c r="H251" i="5"/>
  <c r="H260" i="5"/>
  <c r="H252" i="5"/>
  <c r="H258" i="5"/>
  <c r="H259" i="5"/>
  <c r="H250" i="5"/>
  <c r="H262" i="5"/>
  <c r="H261" i="5"/>
  <c r="H253" i="5"/>
  <c r="H245" i="5"/>
  <c r="H244" i="5"/>
  <c r="AI39" i="5"/>
  <c r="AI38" i="5"/>
  <c r="I35" i="5"/>
  <c r="I34" i="5"/>
  <c r="I33" i="5"/>
  <c r="AI27" i="5"/>
  <c r="AJ27" i="5"/>
  <c r="AL27" i="5"/>
  <c r="I31" i="5"/>
  <c r="I27" i="5"/>
  <c r="AI23" i="5"/>
  <c r="AJ23" i="5"/>
  <c r="AL23" i="5"/>
  <c r="AE24" i="5"/>
  <c r="AE26" i="5"/>
  <c r="AE25" i="5"/>
  <c r="AE23" i="5"/>
  <c r="G18" i="5"/>
  <c r="G498" i="5"/>
  <c r="I498" i="5"/>
  <c r="U77" i="11"/>
  <c r="U74" i="11"/>
  <c r="J52" i="5"/>
  <c r="J496" i="5"/>
  <c r="AE17" i="5"/>
  <c r="AE49" i="5"/>
  <c r="AJ40" i="5"/>
  <c r="AL40" i="5"/>
  <c r="G43" i="5"/>
  <c r="AI22" i="5"/>
  <c r="AJ22" i="5"/>
  <c r="AL22" i="5"/>
  <c r="AI28" i="5"/>
  <c r="AJ28" i="5"/>
  <c r="AL28" i="5"/>
  <c r="I19" i="5"/>
  <c r="AI19" i="5"/>
  <c r="AJ19" i="5"/>
  <c r="AL19" i="5"/>
  <c r="I20" i="5"/>
  <c r="AI20" i="5"/>
  <c r="AJ20" i="5"/>
  <c r="AL20" i="5"/>
  <c r="I32" i="5"/>
  <c r="AI26" i="5"/>
  <c r="AJ26" i="5"/>
  <c r="AL26" i="5"/>
  <c r="AE18" i="5"/>
  <c r="I21" i="5"/>
  <c r="AI21" i="5"/>
  <c r="AJ21" i="5"/>
  <c r="AL21" i="5"/>
  <c r="I28" i="5"/>
  <c r="I30" i="5"/>
  <c r="V77" i="11"/>
  <c r="V74" i="11"/>
  <c r="AE22" i="5"/>
  <c r="AE498" i="5"/>
  <c r="AE496" i="5"/>
  <c r="G523" i="5"/>
  <c r="J16" i="5"/>
  <c r="X69" i="5"/>
  <c r="AB69" i="5"/>
  <c r="V69" i="5"/>
  <c r="U69" i="5"/>
  <c r="W69" i="5"/>
  <c r="AC69" i="5"/>
  <c r="AA69" i="5"/>
  <c r="Y69" i="5"/>
  <c r="AJ39" i="5"/>
  <c r="AJ38" i="5"/>
  <c r="AI24" i="5"/>
  <c r="AJ24" i="5"/>
  <c r="AL24" i="5"/>
  <c r="AI18" i="5"/>
  <c r="W77" i="11"/>
  <c r="W74" i="11"/>
  <c r="AA72" i="5"/>
  <c r="U72" i="5"/>
  <c r="AC72" i="5"/>
  <c r="V72" i="5"/>
  <c r="AB72" i="5"/>
  <c r="Y72" i="5"/>
  <c r="W72" i="5"/>
  <c r="X72" i="5"/>
  <c r="AE16" i="5"/>
  <c r="AI17" i="5"/>
  <c r="AJ18" i="5"/>
  <c r="AL39" i="5"/>
  <c r="X77" i="11"/>
  <c r="X74" i="11"/>
  <c r="AL38" i="5"/>
  <c r="AL18" i="5"/>
  <c r="AJ17" i="5"/>
  <c r="Y77" i="11"/>
  <c r="Y74" i="11"/>
  <c r="AL35" i="5"/>
  <c r="Z69" i="5"/>
  <c r="Z72" i="5"/>
  <c r="AD69" i="5"/>
  <c r="AD72" i="5"/>
  <c r="AL17" i="5"/>
  <c r="L14" i="4"/>
  <c r="L13" i="4"/>
  <c r="L12" i="4"/>
  <c r="Z77" i="11"/>
  <c r="Z74" i="11"/>
  <c r="G10" i="49"/>
  <c r="G8" i="49"/>
  <c r="G8" i="5"/>
  <c r="G7" i="49"/>
  <c r="G9" i="49"/>
  <c r="G9" i="5"/>
  <c r="G7" i="5"/>
  <c r="G10" i="5"/>
  <c r="AA77" i="11"/>
  <c r="AA74" i="11"/>
  <c r="G89" i="49"/>
  <c r="G163" i="49"/>
  <c r="G237" i="49"/>
  <c r="G491" i="49"/>
  <c r="G91" i="49"/>
  <c r="G165" i="49"/>
  <c r="G239" i="49"/>
  <c r="G493" i="49"/>
  <c r="G90" i="49"/>
  <c r="G164" i="49"/>
  <c r="G238" i="49"/>
  <c r="G492" i="49"/>
  <c r="G92" i="49"/>
  <c r="G166" i="49"/>
  <c r="G240" i="49"/>
  <c r="G494" i="49"/>
  <c r="AG16" i="4"/>
  <c r="AG20" i="4"/>
  <c r="AG17" i="4"/>
  <c r="AG23" i="4"/>
  <c r="AG22" i="4"/>
  <c r="AG19" i="4"/>
  <c r="AB77" i="11"/>
  <c r="AB74" i="11"/>
  <c r="AG21" i="4"/>
  <c r="AG18" i="4"/>
  <c r="AG15" i="4"/>
  <c r="AC77" i="11"/>
  <c r="AC74" i="11"/>
  <c r="AD77" i="11"/>
  <c r="AE18" i="11"/>
  <c r="AE64" i="5"/>
  <c r="AE52" i="5"/>
  <c r="AD74" i="11"/>
  <c r="AE77" i="11"/>
  <c r="AE74" i="11"/>
  <c r="R69" i="5"/>
  <c r="R72" i="5"/>
  <c r="S69" i="5"/>
  <c r="S72" i="5"/>
  <c r="T69" i="5"/>
  <c r="T72" i="5"/>
  <c r="AE15" i="11"/>
  <c r="AE60" i="13"/>
  <c r="AE93" i="15"/>
  <c r="U154" i="16"/>
  <c r="W154" i="16"/>
  <c r="V154" i="16"/>
  <c r="Z154" i="16"/>
  <c r="X154" i="16"/>
  <c r="AA154" i="16"/>
  <c r="AD154" i="16"/>
  <c r="AE53" i="16"/>
  <c r="AE516" i="16"/>
  <c r="Y154" i="16"/>
  <c r="AB154" i="16"/>
  <c r="AC154" i="16"/>
  <c r="AJ23" i="16"/>
  <c r="AK23" i="16"/>
  <c r="AM23" i="16"/>
  <c r="AE154" i="16"/>
  <c r="U157" i="16"/>
  <c r="U120" i="16"/>
  <c r="V157" i="16"/>
  <c r="V120" i="16"/>
  <c r="AC157" i="16"/>
  <c r="AC120" i="16"/>
  <c r="AD157" i="16"/>
  <c r="AD120" i="16"/>
  <c r="J19" i="16"/>
  <c r="AJ24" i="16"/>
  <c r="AK24" i="16"/>
  <c r="AJ20" i="16"/>
  <c r="AK20" i="16"/>
  <c r="AM24" i="16"/>
  <c r="AM20" i="16"/>
  <c r="AA157" i="16"/>
  <c r="AA120" i="16"/>
  <c r="AB157" i="16"/>
  <c r="AB120" i="16"/>
  <c r="W157" i="16"/>
  <c r="AE56" i="16"/>
  <c r="Z157" i="16"/>
  <c r="Z120" i="16"/>
  <c r="Y157" i="16"/>
  <c r="Y120" i="16"/>
  <c r="X157" i="16"/>
  <c r="X120" i="16"/>
  <c r="AE19" i="16"/>
  <c r="AE519" i="16"/>
  <c r="AE482" i="16"/>
  <c r="W120" i="16"/>
  <c r="AE157" i="16"/>
  <c r="AE120" i="16"/>
  <c r="AL43" i="56"/>
  <c r="AL80" i="5"/>
  <c r="AM73" i="16"/>
  <c r="K101" i="5"/>
  <c r="K99" i="5"/>
  <c r="K172" i="5"/>
  <c r="K134" i="5"/>
  <c r="K207" i="5"/>
  <c r="K280" i="5"/>
  <c r="K116" i="5"/>
  <c r="K189" i="5"/>
  <c r="K100" i="5"/>
  <c r="K173" i="5"/>
  <c r="K102" i="5"/>
  <c r="K175" i="5"/>
  <c r="K98" i="5"/>
  <c r="K171" i="5"/>
  <c r="K115" i="5"/>
  <c r="K188" i="5"/>
  <c r="K103" i="5"/>
  <c r="K176" i="5"/>
  <c r="K106" i="5"/>
  <c r="K179" i="5"/>
  <c r="K113" i="5"/>
  <c r="K186" i="5"/>
  <c r="K259" i="5"/>
  <c r="L77" i="5"/>
  <c r="K107" i="5"/>
  <c r="K180" i="5"/>
  <c r="K114" i="5"/>
  <c r="K187" i="5"/>
  <c r="K260" i="5"/>
  <c r="K111" i="5"/>
  <c r="K184" i="5"/>
  <c r="K257" i="5"/>
  <c r="K216" i="5"/>
  <c r="K104" i="5"/>
  <c r="K177" i="5"/>
  <c r="K131" i="5"/>
  <c r="K204" i="5"/>
  <c r="K112" i="5"/>
  <c r="K185" i="5"/>
  <c r="K248" i="5"/>
  <c r="K174" i="5"/>
  <c r="K95" i="5"/>
  <c r="K94" i="5"/>
  <c r="K82" i="5"/>
  <c r="K110" i="5"/>
  <c r="K108" i="5"/>
  <c r="K105" i="5"/>
  <c r="K109" i="5"/>
  <c r="K132" i="5"/>
  <c r="K244" i="5"/>
  <c r="L98" i="5"/>
  <c r="L171" i="5"/>
  <c r="L244" i="5"/>
  <c r="L100" i="5"/>
  <c r="L173" i="5"/>
  <c r="L246" i="5"/>
  <c r="L107" i="5"/>
  <c r="L180" i="5"/>
  <c r="L253" i="5"/>
  <c r="L112" i="5"/>
  <c r="L185" i="5"/>
  <c r="L258" i="5"/>
  <c r="L101" i="5"/>
  <c r="L174" i="5"/>
  <c r="L247" i="5"/>
  <c r="L110" i="5"/>
  <c r="L183" i="5"/>
  <c r="L256" i="5"/>
  <c r="L115" i="5"/>
  <c r="L188" i="5"/>
  <c r="L261" i="5"/>
  <c r="L109" i="5"/>
  <c r="L182" i="5"/>
  <c r="L255" i="5"/>
  <c r="L106" i="5"/>
  <c r="L179" i="5"/>
  <c r="L252" i="5"/>
  <c r="L113" i="5"/>
  <c r="L186" i="5"/>
  <c r="L259" i="5"/>
  <c r="L116" i="5"/>
  <c r="L189" i="5"/>
  <c r="L262" i="5"/>
  <c r="L82" i="5"/>
  <c r="L103" i="5"/>
  <c r="L176" i="5"/>
  <c r="L249" i="5"/>
  <c r="L95" i="5"/>
  <c r="L94" i="5"/>
  <c r="L137" i="5"/>
  <c r="L210" i="5"/>
  <c r="L283" i="5"/>
  <c r="L148" i="5"/>
  <c r="L221" i="5"/>
  <c r="L294" i="5"/>
  <c r="L140" i="5"/>
  <c r="L213" i="5"/>
  <c r="L286" i="5"/>
  <c r="L136" i="5"/>
  <c r="L209" i="5"/>
  <c r="L282" i="5"/>
  <c r="L135" i="5"/>
  <c r="L208" i="5"/>
  <c r="L281" i="5"/>
  <c r="L138" i="5"/>
  <c r="L211" i="5"/>
  <c r="L284" i="5"/>
  <c r="L142" i="5"/>
  <c r="L215" i="5"/>
  <c r="L288" i="5"/>
  <c r="L134" i="5"/>
  <c r="L207" i="5"/>
  <c r="L280" i="5"/>
  <c r="L143" i="5"/>
  <c r="L216" i="5"/>
  <c r="L289" i="5"/>
  <c r="L147" i="5"/>
  <c r="L220" i="5"/>
  <c r="L293" i="5"/>
  <c r="L139" i="5"/>
  <c r="L141" i="5"/>
  <c r="L214" i="5"/>
  <c r="L287" i="5"/>
  <c r="L144" i="5"/>
  <c r="L146" i="5"/>
  <c r="L219" i="5"/>
  <c r="L292" i="5"/>
  <c r="L145" i="5"/>
  <c r="L132" i="5"/>
  <c r="L205" i="5"/>
  <c r="L278" i="5"/>
  <c r="L105" i="5"/>
  <c r="L178" i="5"/>
  <c r="L251" i="5"/>
  <c r="L102" i="5"/>
  <c r="L175" i="5"/>
  <c r="L248" i="5"/>
  <c r="L108" i="5"/>
  <c r="L181" i="5"/>
  <c r="L254" i="5"/>
  <c r="L114" i="5"/>
  <c r="L187" i="5"/>
  <c r="L260" i="5"/>
  <c r="L131" i="5"/>
  <c r="L204" i="5"/>
  <c r="L99" i="5"/>
  <c r="L172" i="5"/>
  <c r="M77" i="5"/>
  <c r="L111" i="5"/>
  <c r="L184" i="5"/>
  <c r="L257" i="5"/>
  <c r="L104" i="5"/>
  <c r="L177" i="5"/>
  <c r="L250" i="5"/>
  <c r="K205" i="5"/>
  <c r="K246" i="5"/>
  <c r="K212" i="5"/>
  <c r="K208" i="5"/>
  <c r="K261" i="5"/>
  <c r="K249" i="5"/>
  <c r="K258" i="5"/>
  <c r="K213" i="5"/>
  <c r="K215" i="5"/>
  <c r="K211" i="5"/>
  <c r="K209" i="5"/>
  <c r="K252" i="5"/>
  <c r="K130" i="5"/>
  <c r="K182" i="5"/>
  <c r="K181" i="5"/>
  <c r="K183" i="5"/>
  <c r="K97" i="5"/>
  <c r="K133" i="5"/>
  <c r="K178" i="5"/>
  <c r="K210" i="5"/>
  <c r="K245" i="5"/>
  <c r="K250" i="5"/>
  <c r="K214" i="5"/>
  <c r="K218" i="5"/>
  <c r="K247" i="5"/>
  <c r="K262" i="5"/>
  <c r="K277" i="5"/>
  <c r="K217" i="5"/>
  <c r="K289" i="5"/>
  <c r="K253" i="5"/>
  <c r="L212" i="5"/>
  <c r="L285" i="5"/>
  <c r="L279" i="5"/>
  <c r="L217" i="5"/>
  <c r="L290" i="5"/>
  <c r="M132" i="5"/>
  <c r="M205" i="5"/>
  <c r="M278" i="5"/>
  <c r="L218" i="5"/>
  <c r="L291" i="5"/>
  <c r="M95" i="5"/>
  <c r="M94" i="5"/>
  <c r="M148" i="5"/>
  <c r="M221" i="5"/>
  <c r="M294" i="5"/>
  <c r="M147" i="5"/>
  <c r="M220" i="5"/>
  <c r="M293" i="5"/>
  <c r="M143" i="5"/>
  <c r="M216" i="5"/>
  <c r="M289" i="5"/>
  <c r="M142" i="5"/>
  <c r="M215" i="5"/>
  <c r="M288" i="5"/>
  <c r="M140" i="5"/>
  <c r="M213" i="5"/>
  <c r="M286" i="5"/>
  <c r="M139" i="5"/>
  <c r="M212" i="5"/>
  <c r="M285" i="5"/>
  <c r="M138" i="5"/>
  <c r="M211" i="5"/>
  <c r="M284" i="5"/>
  <c r="M137" i="5"/>
  <c r="M210" i="5"/>
  <c r="M283" i="5"/>
  <c r="M136" i="5"/>
  <c r="M209" i="5"/>
  <c r="M282" i="5"/>
  <c r="M134" i="5"/>
  <c r="M207" i="5"/>
  <c r="M135" i="5"/>
  <c r="M208" i="5"/>
  <c r="M281" i="5"/>
  <c r="M141" i="5"/>
  <c r="M214" i="5"/>
  <c r="M287" i="5"/>
  <c r="M144" i="5"/>
  <c r="M146" i="5"/>
  <c r="M219" i="5"/>
  <c r="M292" i="5"/>
  <c r="M145" i="5"/>
  <c r="M111" i="5"/>
  <c r="M184" i="5"/>
  <c r="M257" i="5"/>
  <c r="M103" i="5"/>
  <c r="M176" i="5"/>
  <c r="M249" i="5"/>
  <c r="L203" i="5"/>
  <c r="K203" i="5"/>
  <c r="M115" i="5"/>
  <c r="M188" i="5"/>
  <c r="M112" i="5"/>
  <c r="M185" i="5"/>
  <c r="M98" i="5"/>
  <c r="M171" i="5"/>
  <c r="M106" i="5"/>
  <c r="M179" i="5"/>
  <c r="M114" i="5"/>
  <c r="M187" i="5"/>
  <c r="M101" i="5"/>
  <c r="M174" i="5"/>
  <c r="M247" i="5"/>
  <c r="N77" i="5"/>
  <c r="M131" i="5"/>
  <c r="M116" i="5"/>
  <c r="M189" i="5"/>
  <c r="M262" i="5"/>
  <c r="M110" i="5"/>
  <c r="M183" i="5"/>
  <c r="M256" i="5"/>
  <c r="M102" i="5"/>
  <c r="M175" i="5"/>
  <c r="M107" i="5"/>
  <c r="M180" i="5"/>
  <c r="M108" i="5"/>
  <c r="M181" i="5"/>
  <c r="M254" i="5"/>
  <c r="M82" i="5"/>
  <c r="M105" i="5"/>
  <c r="M178" i="5"/>
  <c r="M251" i="5"/>
  <c r="M113" i="5"/>
  <c r="M186" i="5"/>
  <c r="M99" i="5"/>
  <c r="M172" i="5"/>
  <c r="M245" i="5"/>
  <c r="M104" i="5"/>
  <c r="M177" i="5"/>
  <c r="M250" i="5"/>
  <c r="M109" i="5"/>
  <c r="M182" i="5"/>
  <c r="M255" i="5"/>
  <c r="M100" i="5"/>
  <c r="M173" i="5"/>
  <c r="K170" i="5"/>
  <c r="L277" i="5"/>
  <c r="L276" i="5"/>
  <c r="L97" i="5"/>
  <c r="L133" i="5"/>
  <c r="L130" i="5"/>
  <c r="L245" i="5"/>
  <c r="L243" i="5"/>
  <c r="L170" i="5"/>
  <c r="K255" i="5"/>
  <c r="K286" i="5"/>
  <c r="K285" i="5"/>
  <c r="K291" i="5"/>
  <c r="K254" i="5"/>
  <c r="K288" i="5"/>
  <c r="K284" i="5"/>
  <c r="K290" i="5"/>
  <c r="K287" i="5"/>
  <c r="K283" i="5"/>
  <c r="K251" i="5"/>
  <c r="K256" i="5"/>
  <c r="K282" i="5"/>
  <c r="K281" i="5"/>
  <c r="K206" i="5"/>
  <c r="K278" i="5"/>
  <c r="M130" i="5"/>
  <c r="L206" i="5"/>
  <c r="N106" i="5"/>
  <c r="N179" i="5"/>
  <c r="N252" i="5"/>
  <c r="N142" i="5"/>
  <c r="N215" i="5"/>
  <c r="N288" i="5"/>
  <c r="N138" i="5"/>
  <c r="N211" i="5"/>
  <c r="N137" i="5"/>
  <c r="N210" i="5"/>
  <c r="N283" i="5"/>
  <c r="N134" i="5"/>
  <c r="N207" i="5"/>
  <c r="N143" i="5"/>
  <c r="N216" i="5"/>
  <c r="N289" i="5"/>
  <c r="N147" i="5"/>
  <c r="N220" i="5"/>
  <c r="N293" i="5"/>
  <c r="N136" i="5"/>
  <c r="N209" i="5"/>
  <c r="N282" i="5"/>
  <c r="N148" i="5"/>
  <c r="N221" i="5"/>
  <c r="N294" i="5"/>
  <c r="N139" i="5"/>
  <c r="N135" i="5"/>
  <c r="N208" i="5"/>
  <c r="N281" i="5"/>
  <c r="N140" i="5"/>
  <c r="N213" i="5"/>
  <c r="N286" i="5"/>
  <c r="N141" i="5"/>
  <c r="N214" i="5"/>
  <c r="N144" i="5"/>
  <c r="N217" i="5"/>
  <c r="N290" i="5"/>
  <c r="N146" i="5"/>
  <c r="N219" i="5"/>
  <c r="N292" i="5"/>
  <c r="N145" i="5"/>
  <c r="N218" i="5"/>
  <c r="N291" i="5"/>
  <c r="M218" i="5"/>
  <c r="N113" i="5"/>
  <c r="N186" i="5"/>
  <c r="N259" i="5"/>
  <c r="M217" i="5"/>
  <c r="M290" i="5"/>
  <c r="N111" i="5"/>
  <c r="N184" i="5"/>
  <c r="N257" i="5"/>
  <c r="M204" i="5"/>
  <c r="M203" i="5"/>
  <c r="N95" i="5"/>
  <c r="N94" i="5"/>
  <c r="N103" i="5"/>
  <c r="N176" i="5"/>
  <c r="N100" i="5"/>
  <c r="N173" i="5"/>
  <c r="N246" i="5"/>
  <c r="O77" i="5"/>
  <c r="N104" i="5"/>
  <c r="N177" i="5"/>
  <c r="M133" i="5"/>
  <c r="M97" i="5"/>
  <c r="N132" i="5"/>
  <c r="N205" i="5"/>
  <c r="N278" i="5"/>
  <c r="N116" i="5"/>
  <c r="N189" i="5"/>
  <c r="N131" i="5"/>
  <c r="N204" i="5"/>
  <c r="N115" i="5"/>
  <c r="N188" i="5"/>
  <c r="N261" i="5"/>
  <c r="N110" i="5"/>
  <c r="N183" i="5"/>
  <c r="N256" i="5"/>
  <c r="N105" i="5"/>
  <c r="N178" i="5"/>
  <c r="N251" i="5"/>
  <c r="N108" i="5"/>
  <c r="N181" i="5"/>
  <c r="N254" i="5"/>
  <c r="N98" i="5"/>
  <c r="N114" i="5"/>
  <c r="N187" i="5"/>
  <c r="N260" i="5"/>
  <c r="N112" i="5"/>
  <c r="N185" i="5"/>
  <c r="N258" i="5"/>
  <c r="N99" i="5"/>
  <c r="N172" i="5"/>
  <c r="N101" i="5"/>
  <c r="N174" i="5"/>
  <c r="N107" i="5"/>
  <c r="N180" i="5"/>
  <c r="N253" i="5"/>
  <c r="N102" i="5"/>
  <c r="N175" i="5"/>
  <c r="N248" i="5"/>
  <c r="N109" i="5"/>
  <c r="N182" i="5"/>
  <c r="N82" i="5"/>
  <c r="K279" i="5"/>
  <c r="M246" i="5"/>
  <c r="M248" i="5"/>
  <c r="M280" i="5"/>
  <c r="M258" i="5"/>
  <c r="K243" i="5"/>
  <c r="M252" i="5"/>
  <c r="M170" i="5"/>
  <c r="M244" i="5"/>
  <c r="K276" i="5"/>
  <c r="M259" i="5"/>
  <c r="M253" i="5"/>
  <c r="O100" i="5"/>
  <c r="M260" i="5"/>
  <c r="M261" i="5"/>
  <c r="O98" i="5"/>
  <c r="O171" i="5"/>
  <c r="O95" i="5"/>
  <c r="O94" i="5"/>
  <c r="M291" i="5"/>
  <c r="N287" i="5"/>
  <c r="M206" i="5"/>
  <c r="N212" i="5"/>
  <c r="N206" i="5"/>
  <c r="O111" i="5"/>
  <c r="O184" i="5"/>
  <c r="O143" i="5"/>
  <c r="O216" i="5"/>
  <c r="O139" i="5"/>
  <c r="O212" i="5"/>
  <c r="O135" i="5"/>
  <c r="O208" i="5"/>
  <c r="O134" i="5"/>
  <c r="O207" i="5"/>
  <c r="O142" i="5"/>
  <c r="O215" i="5"/>
  <c r="O138" i="5"/>
  <c r="O211" i="5"/>
  <c r="O284" i="5"/>
  <c r="O82" i="5"/>
  <c r="O136" i="5"/>
  <c r="O137" i="5"/>
  <c r="O210" i="5"/>
  <c r="O140" i="5"/>
  <c r="O213" i="5"/>
  <c r="O148" i="5"/>
  <c r="O221" i="5"/>
  <c r="O294" i="5"/>
  <c r="O141" i="5"/>
  <c r="O214" i="5"/>
  <c r="O147" i="5"/>
  <c r="O220" i="5"/>
  <c r="O293" i="5"/>
  <c r="O144" i="5"/>
  <c r="O146" i="5"/>
  <c r="O219" i="5"/>
  <c r="O292" i="5"/>
  <c r="O145" i="5"/>
  <c r="O132" i="5"/>
  <c r="O205" i="5"/>
  <c r="O103" i="5"/>
  <c r="O176" i="5"/>
  <c r="O249" i="5"/>
  <c r="O116" i="5"/>
  <c r="O189" i="5"/>
  <c r="O262" i="5"/>
  <c r="O115" i="5"/>
  <c r="O188" i="5"/>
  <c r="O261" i="5"/>
  <c r="O106" i="5"/>
  <c r="O179" i="5"/>
  <c r="O101" i="5"/>
  <c r="O174" i="5"/>
  <c r="O247" i="5"/>
  <c r="O114" i="5"/>
  <c r="O187" i="5"/>
  <c r="O260" i="5"/>
  <c r="O99" i="5"/>
  <c r="O172" i="5"/>
  <c r="O245" i="5"/>
  <c r="O104" i="5"/>
  <c r="O177" i="5"/>
  <c r="O250" i="5"/>
  <c r="O113" i="5"/>
  <c r="O186" i="5"/>
  <c r="O131" i="5"/>
  <c r="O204" i="5"/>
  <c r="O109" i="5"/>
  <c r="O182" i="5"/>
  <c r="O255" i="5"/>
  <c r="O102" i="5"/>
  <c r="O175" i="5"/>
  <c r="P77" i="5"/>
  <c r="P82" i="5"/>
  <c r="O112" i="5"/>
  <c r="O185" i="5"/>
  <c r="O258" i="5"/>
  <c r="O110" i="5"/>
  <c r="O183" i="5"/>
  <c r="O107" i="5"/>
  <c r="O180" i="5"/>
  <c r="O105" i="5"/>
  <c r="O178" i="5"/>
  <c r="O251" i="5"/>
  <c r="O108" i="5"/>
  <c r="O181" i="5"/>
  <c r="M277" i="5"/>
  <c r="M276" i="5"/>
  <c r="N130" i="5"/>
  <c r="N97" i="5"/>
  <c r="N171" i="5"/>
  <c r="N133" i="5"/>
  <c r="N249" i="5"/>
  <c r="O173" i="5"/>
  <c r="M279" i="5"/>
  <c r="N255" i="5"/>
  <c r="N245" i="5"/>
  <c r="M243" i="5"/>
  <c r="N203" i="5"/>
  <c r="N277" i="5"/>
  <c r="N276" i="5"/>
  <c r="N262" i="5"/>
  <c r="N284" i="5"/>
  <c r="N250" i="5"/>
  <c r="N280" i="5"/>
  <c r="N247" i="5"/>
  <c r="N285" i="5"/>
  <c r="N279" i="5"/>
  <c r="P118" i="5"/>
  <c r="P124" i="5"/>
  <c r="P127" i="5"/>
  <c r="N170" i="5"/>
  <c r="P107" i="5"/>
  <c r="P180" i="5"/>
  <c r="P253" i="5"/>
  <c r="P120" i="5"/>
  <c r="P112" i="5"/>
  <c r="P185" i="5"/>
  <c r="P114" i="5"/>
  <c r="P187" i="5"/>
  <c r="P116" i="5"/>
  <c r="P189" i="5"/>
  <c r="P115" i="5"/>
  <c r="P188" i="5"/>
  <c r="P99" i="5"/>
  <c r="P172" i="5"/>
  <c r="P245" i="5"/>
  <c r="P121" i="5"/>
  <c r="O133" i="5"/>
  <c r="P95" i="5"/>
  <c r="P94" i="5"/>
  <c r="O130" i="5"/>
  <c r="P98" i="5"/>
  <c r="P171" i="5"/>
  <c r="P123" i="5"/>
  <c r="P111" i="5"/>
  <c r="P184" i="5"/>
  <c r="P257" i="5"/>
  <c r="P122" i="5"/>
  <c r="P119" i="5"/>
  <c r="P100" i="5"/>
  <c r="P173" i="5"/>
  <c r="P246" i="5"/>
  <c r="P129" i="5"/>
  <c r="P109" i="5"/>
  <c r="P182" i="5"/>
  <c r="P255" i="5"/>
  <c r="P105" i="5"/>
  <c r="P178" i="5"/>
  <c r="Q77" i="5"/>
  <c r="Q146" i="5"/>
  <c r="Q219" i="5"/>
  <c r="Q292" i="5"/>
  <c r="P128" i="5"/>
  <c r="P131" i="5"/>
  <c r="P204" i="5"/>
  <c r="P113" i="5"/>
  <c r="P186" i="5"/>
  <c r="P259" i="5"/>
  <c r="P103" i="5"/>
  <c r="P176" i="5"/>
  <c r="P249" i="5"/>
  <c r="P132" i="5"/>
  <c r="P205" i="5"/>
  <c r="P278" i="5"/>
  <c r="P101" i="5"/>
  <c r="P174" i="5"/>
  <c r="P108" i="5"/>
  <c r="P181" i="5"/>
  <c r="P254" i="5"/>
  <c r="O217" i="5"/>
  <c r="P106" i="5"/>
  <c r="P179" i="5"/>
  <c r="P252" i="5"/>
  <c r="P102" i="5"/>
  <c r="P175" i="5"/>
  <c r="P248" i="5"/>
  <c r="P110" i="5"/>
  <c r="P183" i="5"/>
  <c r="P256" i="5"/>
  <c r="P104" i="5"/>
  <c r="P177" i="5"/>
  <c r="O218" i="5"/>
  <c r="P148" i="5"/>
  <c r="P221" i="5"/>
  <c r="P294" i="5"/>
  <c r="P140" i="5"/>
  <c r="P213" i="5"/>
  <c r="P286" i="5"/>
  <c r="P136" i="5"/>
  <c r="P209" i="5"/>
  <c r="P282" i="5"/>
  <c r="P147" i="5"/>
  <c r="P220" i="5"/>
  <c r="P293" i="5"/>
  <c r="P143" i="5"/>
  <c r="P216" i="5"/>
  <c r="P289" i="5"/>
  <c r="P139" i="5"/>
  <c r="P212" i="5"/>
  <c r="P285" i="5"/>
  <c r="P135" i="5"/>
  <c r="P208" i="5"/>
  <c r="P281" i="5"/>
  <c r="P134" i="5"/>
  <c r="P142" i="5"/>
  <c r="P215" i="5"/>
  <c r="P288" i="5"/>
  <c r="P137" i="5"/>
  <c r="P210" i="5"/>
  <c r="P283" i="5"/>
  <c r="P138" i="5"/>
  <c r="P211" i="5"/>
  <c r="P141" i="5"/>
  <c r="P214" i="5"/>
  <c r="P287" i="5"/>
  <c r="P144" i="5"/>
  <c r="P217" i="5"/>
  <c r="P290" i="5"/>
  <c r="P146" i="5"/>
  <c r="P219" i="5"/>
  <c r="P292" i="5"/>
  <c r="P145" i="5"/>
  <c r="P218" i="5"/>
  <c r="P291" i="5"/>
  <c r="O209" i="5"/>
  <c r="O97" i="5"/>
  <c r="N244" i="5"/>
  <c r="N243" i="5"/>
  <c r="O253" i="5"/>
  <c r="O287" i="5"/>
  <c r="O259" i="5"/>
  <c r="O257" i="5"/>
  <c r="Q111" i="5"/>
  <c r="O170" i="5"/>
  <c r="O244" i="5"/>
  <c r="O281" i="5"/>
  <c r="O285" i="5"/>
  <c r="O278" i="5"/>
  <c r="O203" i="5"/>
  <c r="O277" i="5"/>
  <c r="O252" i="5"/>
  <c r="O286" i="5"/>
  <c r="O289" i="5"/>
  <c r="O288" i="5"/>
  <c r="O283" i="5"/>
  <c r="O256" i="5"/>
  <c r="O248" i="5"/>
  <c r="O254" i="5"/>
  <c r="O246" i="5"/>
  <c r="O280" i="5"/>
  <c r="AE292" i="5"/>
  <c r="Q98" i="5"/>
  <c r="Q113" i="5"/>
  <c r="G113" i="5"/>
  <c r="I113" i="5"/>
  <c r="AE219" i="5"/>
  <c r="Q134" i="5"/>
  <c r="G134" i="5"/>
  <c r="I134" i="5"/>
  <c r="G219" i="5"/>
  <c r="O291" i="5"/>
  <c r="O290" i="5"/>
  <c r="G111" i="5"/>
  <c r="I111" i="5"/>
  <c r="G146" i="5"/>
  <c r="I146" i="5"/>
  <c r="Q110" i="5"/>
  <c r="Q183" i="5"/>
  <c r="Q256" i="5"/>
  <c r="AE256" i="5"/>
  <c r="P207" i="5"/>
  <c r="P280" i="5"/>
  <c r="O206" i="5"/>
  <c r="Q139" i="5"/>
  <c r="G139" i="5"/>
  <c r="I139" i="5"/>
  <c r="P130" i="5"/>
  <c r="Q104" i="5"/>
  <c r="Q177" i="5"/>
  <c r="Q250" i="5"/>
  <c r="Q101" i="5"/>
  <c r="G101" i="5"/>
  <c r="I101" i="5"/>
  <c r="Q147" i="5"/>
  <c r="Q220" i="5"/>
  <c r="Q293" i="5"/>
  <c r="AE293" i="5"/>
  <c r="Q100" i="5"/>
  <c r="Q173" i="5"/>
  <c r="Q128" i="5"/>
  <c r="Q118" i="5"/>
  <c r="Q99" i="5"/>
  <c r="Q172" i="5"/>
  <c r="Q245" i="5"/>
  <c r="AE245" i="5"/>
  <c r="Q122" i="5"/>
  <c r="Q127" i="5"/>
  <c r="Q105" i="5"/>
  <c r="Q178" i="5"/>
  <c r="Q251" i="5"/>
  <c r="Q107" i="5"/>
  <c r="Q102" i="5"/>
  <c r="Q175" i="5"/>
  <c r="Q109" i="5"/>
  <c r="Q182" i="5"/>
  <c r="Q255" i="5"/>
  <c r="AE255" i="5"/>
  <c r="Q144" i="5"/>
  <c r="Q136" i="5"/>
  <c r="G136" i="5"/>
  <c r="I136" i="5"/>
  <c r="Q140" i="5"/>
  <c r="Q213" i="5"/>
  <c r="G213" i="5"/>
  <c r="Q148" i="5"/>
  <c r="Q123" i="5"/>
  <c r="Q112" i="5"/>
  <c r="Q185" i="5"/>
  <c r="Q258" i="5"/>
  <c r="Q103" i="5"/>
  <c r="G103" i="5"/>
  <c r="I103" i="5"/>
  <c r="Q129" i="5"/>
  <c r="Q141" i="5"/>
  <c r="G141" i="5"/>
  <c r="I141" i="5"/>
  <c r="Q137" i="5"/>
  <c r="G137" i="5"/>
  <c r="I137" i="5"/>
  <c r="Q142" i="5"/>
  <c r="Q215" i="5"/>
  <c r="P97" i="5"/>
  <c r="Q115" i="5"/>
  <c r="Q188" i="5"/>
  <c r="Q261" i="5"/>
  <c r="Q114" i="5"/>
  <c r="Q187" i="5"/>
  <c r="Q260" i="5"/>
  <c r="Q120" i="5"/>
  <c r="Q106" i="5"/>
  <c r="G106" i="5"/>
  <c r="I106" i="5"/>
  <c r="Q95" i="5"/>
  <c r="Q94" i="5"/>
  <c r="R77" i="5"/>
  <c r="Q124" i="5"/>
  <c r="Q119" i="5"/>
  <c r="Q121" i="5"/>
  <c r="Q116" i="5"/>
  <c r="Q189" i="5"/>
  <c r="Q262" i="5"/>
  <c r="Q131" i="5"/>
  <c r="G131" i="5"/>
  <c r="I131" i="5"/>
  <c r="Q132" i="5"/>
  <c r="Q205" i="5"/>
  <c r="Q108" i="5"/>
  <c r="G108" i="5"/>
  <c r="I108" i="5"/>
  <c r="Q82" i="5"/>
  <c r="Q145" i="5"/>
  <c r="Q135" i="5"/>
  <c r="G135" i="5"/>
  <c r="I135" i="5"/>
  <c r="Q138" i="5"/>
  <c r="Q211" i="5"/>
  <c r="Q143" i="5"/>
  <c r="Q216" i="5"/>
  <c r="R141" i="5"/>
  <c r="P133" i="5"/>
  <c r="O282" i="5"/>
  <c r="O279" i="5"/>
  <c r="O276" i="5"/>
  <c r="P261" i="5"/>
  <c r="P170" i="5"/>
  <c r="P244" i="5"/>
  <c r="P258" i="5"/>
  <c r="O243" i="5"/>
  <c r="Q171" i="5"/>
  <c r="AE171" i="5"/>
  <c r="G98" i="5"/>
  <c r="I98" i="5"/>
  <c r="P251" i="5"/>
  <c r="Q184" i="5"/>
  <c r="P284" i="5"/>
  <c r="P260" i="5"/>
  <c r="P203" i="5"/>
  <c r="P277" i="5"/>
  <c r="P276" i="5"/>
  <c r="P262" i="5"/>
  <c r="P250" i="5"/>
  <c r="P247" i="5"/>
  <c r="Q186" i="5"/>
  <c r="Q259" i="5"/>
  <c r="AE259" i="5"/>
  <c r="AE250" i="5"/>
  <c r="I219" i="5"/>
  <c r="I292" i="5"/>
  <c r="G292" i="5"/>
  <c r="G115" i="5"/>
  <c r="I115" i="5"/>
  <c r="Q176" i="5"/>
  <c r="G176" i="5"/>
  <c r="Q207" i="5"/>
  <c r="AE207" i="5"/>
  <c r="Q214" i="5"/>
  <c r="G214" i="5"/>
  <c r="G102" i="5"/>
  <c r="I102" i="5"/>
  <c r="Q204" i="5"/>
  <c r="G204" i="5"/>
  <c r="G277" i="5"/>
  <c r="G100" i="5"/>
  <c r="I100" i="5"/>
  <c r="G183" i="5"/>
  <c r="G256" i="5"/>
  <c r="G147" i="5"/>
  <c r="I147" i="5"/>
  <c r="G220" i="5"/>
  <c r="AE220" i="5"/>
  <c r="R118" i="5"/>
  <c r="Q212" i="5"/>
  <c r="G212" i="5"/>
  <c r="G148" i="5"/>
  <c r="I148" i="5"/>
  <c r="Q221" i="5"/>
  <c r="Q294" i="5"/>
  <c r="AE294" i="5"/>
  <c r="Q289" i="5"/>
  <c r="AE289" i="5"/>
  <c r="G216" i="5"/>
  <c r="G289" i="5"/>
  <c r="Q288" i="5"/>
  <c r="AE288" i="5"/>
  <c r="G215" i="5"/>
  <c r="G288" i="5"/>
  <c r="Q284" i="5"/>
  <c r="AE284" i="5"/>
  <c r="G211" i="5"/>
  <c r="I211" i="5"/>
  <c r="I284" i="5"/>
  <c r="AE260" i="5"/>
  <c r="G110" i="5"/>
  <c r="I110" i="5"/>
  <c r="AE183" i="5"/>
  <c r="P206" i="5"/>
  <c r="G104" i="5"/>
  <c r="I104" i="5"/>
  <c r="G177" i="5"/>
  <c r="I177" i="5"/>
  <c r="I250" i="5"/>
  <c r="G178" i="5"/>
  <c r="I178" i="5"/>
  <c r="I251" i="5"/>
  <c r="AE177" i="5"/>
  <c r="Q209" i="5"/>
  <c r="G209" i="5"/>
  <c r="G138" i="5"/>
  <c r="I138" i="5"/>
  <c r="R110" i="5"/>
  <c r="AE215" i="5"/>
  <c r="Q133" i="5"/>
  <c r="R107" i="5"/>
  <c r="AE211" i="5"/>
  <c r="Q181" i="5"/>
  <c r="G181" i="5"/>
  <c r="G187" i="5"/>
  <c r="I187" i="5"/>
  <c r="I260" i="5"/>
  <c r="G116" i="5"/>
  <c r="I116" i="5"/>
  <c r="Q174" i="5"/>
  <c r="Q247" i="5"/>
  <c r="AE247" i="5"/>
  <c r="AE172" i="5"/>
  <c r="Q217" i="5"/>
  <c r="G144" i="5"/>
  <c r="I144" i="5"/>
  <c r="G132" i="5"/>
  <c r="I132" i="5"/>
  <c r="J130" i="5"/>
  <c r="Q130" i="5"/>
  <c r="Q210" i="5"/>
  <c r="Q283" i="5"/>
  <c r="AE283" i="5"/>
  <c r="G143" i="5"/>
  <c r="I143" i="5"/>
  <c r="Q179" i="5"/>
  <c r="G179" i="5"/>
  <c r="Q218" i="5"/>
  <c r="G145" i="5"/>
  <c r="I145" i="5"/>
  <c r="G171" i="5"/>
  <c r="R106" i="5"/>
  <c r="R135" i="5"/>
  <c r="R128" i="5"/>
  <c r="R102" i="5"/>
  <c r="R82" i="5"/>
  <c r="G99" i="5"/>
  <c r="I99" i="5"/>
  <c r="Q208" i="5"/>
  <c r="G208" i="5"/>
  <c r="AE178" i="5"/>
  <c r="G105" i="5"/>
  <c r="I105" i="5"/>
  <c r="G172" i="5"/>
  <c r="I172" i="5"/>
  <c r="I245" i="5"/>
  <c r="R140" i="5"/>
  <c r="Q97" i="5"/>
  <c r="R134" i="5"/>
  <c r="R132" i="5"/>
  <c r="AE189" i="5"/>
  <c r="AE187" i="5"/>
  <c r="AE251" i="5"/>
  <c r="AE185" i="5"/>
  <c r="G114" i="5"/>
  <c r="I114" i="5"/>
  <c r="R125" i="5"/>
  <c r="AE262" i="5"/>
  <c r="G140" i="5"/>
  <c r="I140" i="5"/>
  <c r="G185" i="5"/>
  <c r="I185" i="5"/>
  <c r="I258" i="5"/>
  <c r="G182" i="5"/>
  <c r="G112" i="5"/>
  <c r="I112" i="5"/>
  <c r="R145" i="5"/>
  <c r="R143" i="5"/>
  <c r="R138" i="5"/>
  <c r="R148" i="5"/>
  <c r="S77" i="5"/>
  <c r="S142" i="5"/>
  <c r="R111" i="5"/>
  <c r="R101" i="5"/>
  <c r="Q180" i="5"/>
  <c r="G180" i="5"/>
  <c r="AE258" i="5"/>
  <c r="G109" i="5"/>
  <c r="I109" i="5"/>
  <c r="R146" i="5"/>
  <c r="R142" i="5"/>
  <c r="R147" i="5"/>
  <c r="R137" i="5"/>
  <c r="R95" i="5"/>
  <c r="R94" i="5"/>
  <c r="R127" i="5"/>
  <c r="R119" i="5"/>
  <c r="R121" i="5"/>
  <c r="R115" i="5"/>
  <c r="R108" i="5"/>
  <c r="R120" i="5"/>
  <c r="R98" i="5"/>
  <c r="R124" i="5"/>
  <c r="R105" i="5"/>
  <c r="R116" i="5"/>
  <c r="R103" i="5"/>
  <c r="R112" i="5"/>
  <c r="R122" i="5"/>
  <c r="G107" i="5"/>
  <c r="I107" i="5"/>
  <c r="R131" i="5"/>
  <c r="R100" i="5"/>
  <c r="R109" i="5"/>
  <c r="R113" i="5"/>
  <c r="R99" i="5"/>
  <c r="R129" i="5"/>
  <c r="R104" i="5"/>
  <c r="R123" i="5"/>
  <c r="R114" i="5"/>
  <c r="G189" i="5"/>
  <c r="G262" i="5"/>
  <c r="AE182" i="5"/>
  <c r="AE216" i="5"/>
  <c r="G142" i="5"/>
  <c r="I142" i="5"/>
  <c r="R144" i="5"/>
  <c r="R139" i="5"/>
  <c r="R136" i="5"/>
  <c r="G188" i="5"/>
  <c r="G261" i="5"/>
  <c r="Q246" i="5"/>
  <c r="AE246" i="5"/>
  <c r="G173" i="5"/>
  <c r="AE173" i="5"/>
  <c r="AE188" i="5"/>
  <c r="Q248" i="5"/>
  <c r="AE248" i="5"/>
  <c r="AE175" i="5"/>
  <c r="G175" i="5"/>
  <c r="Q287" i="5"/>
  <c r="AE287" i="5"/>
  <c r="Q244" i="5"/>
  <c r="P243" i="5"/>
  <c r="Q286" i="5"/>
  <c r="AE286" i="5"/>
  <c r="AE213" i="5"/>
  <c r="AE261" i="5"/>
  <c r="S132" i="5"/>
  <c r="Q278" i="5"/>
  <c r="AE278" i="5"/>
  <c r="G205" i="5"/>
  <c r="AE205" i="5"/>
  <c r="Q257" i="5"/>
  <c r="AE257" i="5"/>
  <c r="AE184" i="5"/>
  <c r="G184" i="5"/>
  <c r="P279" i="5"/>
  <c r="Q249" i="5"/>
  <c r="AE249" i="5"/>
  <c r="I204" i="5"/>
  <c r="G186" i="5"/>
  <c r="G251" i="5"/>
  <c r="AE186" i="5"/>
  <c r="AE176" i="5"/>
  <c r="AE212" i="5"/>
  <c r="Q277" i="5"/>
  <c r="AE277" i="5"/>
  <c r="AE276" i="5"/>
  <c r="G284" i="5"/>
  <c r="AE204" i="5"/>
  <c r="AE203" i="5"/>
  <c r="Q203" i="5"/>
  <c r="I220" i="5"/>
  <c r="I293" i="5"/>
  <c r="G293" i="5"/>
  <c r="S111" i="5"/>
  <c r="G207" i="5"/>
  <c r="I207" i="5"/>
  <c r="G260" i="5"/>
  <c r="S147" i="5"/>
  <c r="S110" i="5"/>
  <c r="Q280" i="5"/>
  <c r="AE280" i="5"/>
  <c r="AE214" i="5"/>
  <c r="I183" i="5"/>
  <c r="I256" i="5"/>
  <c r="Q285" i="5"/>
  <c r="AE285" i="5"/>
  <c r="G221" i="5"/>
  <c r="AE221" i="5"/>
  <c r="AE209" i="5"/>
  <c r="Q291" i="5"/>
  <c r="AE291" i="5"/>
  <c r="G218" i="5"/>
  <c r="AE218" i="5"/>
  <c r="Q290" i="5"/>
  <c r="AE290" i="5"/>
  <c r="G217" i="5"/>
  <c r="AE217" i="5"/>
  <c r="Q282" i="5"/>
  <c r="AE282" i="5"/>
  <c r="AE210" i="5"/>
  <c r="G210" i="5"/>
  <c r="I210" i="5"/>
  <c r="I283" i="5"/>
  <c r="G250" i="5"/>
  <c r="AE181" i="5"/>
  <c r="Q254" i="5"/>
  <c r="AE254" i="5"/>
  <c r="G174" i="5"/>
  <c r="G247" i="5"/>
  <c r="AE179" i="5"/>
  <c r="AE174" i="5"/>
  <c r="AE180" i="5"/>
  <c r="Q206" i="5"/>
  <c r="AE208" i="5"/>
  <c r="Q281" i="5"/>
  <c r="AE281" i="5"/>
  <c r="I216" i="5"/>
  <c r="I289" i="5"/>
  <c r="J97" i="5"/>
  <c r="I215" i="5"/>
  <c r="I288" i="5"/>
  <c r="R130" i="5"/>
  <c r="Q252" i="5"/>
  <c r="AE252" i="5"/>
  <c r="Q170" i="5"/>
  <c r="S113" i="5"/>
  <c r="S120" i="5"/>
  <c r="S118" i="5"/>
  <c r="S119" i="5"/>
  <c r="I189" i="5"/>
  <c r="I262" i="5"/>
  <c r="S139" i="5"/>
  <c r="J133" i="5"/>
  <c r="G245" i="5"/>
  <c r="R133" i="5"/>
  <c r="R97" i="5"/>
  <c r="G258" i="5"/>
  <c r="S121" i="5"/>
  <c r="S138" i="5"/>
  <c r="Q253" i="5"/>
  <c r="AE253" i="5"/>
  <c r="S145" i="5"/>
  <c r="S98" i="5"/>
  <c r="S114" i="5"/>
  <c r="S127" i="5"/>
  <c r="S122" i="5"/>
  <c r="S107" i="5"/>
  <c r="S146" i="5"/>
  <c r="S143" i="5"/>
  <c r="S136" i="5"/>
  <c r="T77" i="5"/>
  <c r="T147" i="5"/>
  <c r="S116" i="5"/>
  <c r="S106" i="5"/>
  <c r="S144" i="5"/>
  <c r="S140" i="5"/>
  <c r="S137" i="5"/>
  <c r="I182" i="5"/>
  <c r="I255" i="5"/>
  <c r="G255" i="5"/>
  <c r="S134" i="5"/>
  <c r="S124" i="5"/>
  <c r="S82" i="5"/>
  <c r="S104" i="5"/>
  <c r="S95" i="5"/>
  <c r="S94" i="5"/>
  <c r="S105" i="5"/>
  <c r="S112" i="5"/>
  <c r="S123" i="5"/>
  <c r="S102" i="5"/>
  <c r="S128" i="5"/>
  <c r="S125" i="5"/>
  <c r="S131" i="5"/>
  <c r="S130" i="5"/>
  <c r="S115" i="5"/>
  <c r="S101" i="5"/>
  <c r="S129" i="5"/>
  <c r="S100" i="5"/>
  <c r="S109" i="5"/>
  <c r="S103" i="5"/>
  <c r="S108" i="5"/>
  <c r="S99" i="5"/>
  <c r="S141" i="5"/>
  <c r="S148" i="5"/>
  <c r="S135" i="5"/>
  <c r="T139" i="5"/>
  <c r="T135" i="5"/>
  <c r="T137" i="5"/>
  <c r="T136" i="5"/>
  <c r="T144" i="5"/>
  <c r="T145" i="5"/>
  <c r="I188" i="5"/>
  <c r="I261" i="5"/>
  <c r="G253" i="5"/>
  <c r="I180" i="5"/>
  <c r="I253" i="5"/>
  <c r="G257" i="5"/>
  <c r="I184" i="5"/>
  <c r="I257" i="5"/>
  <c r="I205" i="5"/>
  <c r="I278" i="5"/>
  <c r="G278" i="5"/>
  <c r="T104" i="5"/>
  <c r="T116" i="5"/>
  <c r="T110" i="5"/>
  <c r="T113" i="5"/>
  <c r="T106" i="5"/>
  <c r="T111" i="5"/>
  <c r="T112" i="5"/>
  <c r="T121" i="5"/>
  <c r="T127" i="5"/>
  <c r="T114" i="5"/>
  <c r="T101" i="5"/>
  <c r="T119" i="5"/>
  <c r="T129" i="5"/>
  <c r="T109" i="5"/>
  <c r="T134" i="5"/>
  <c r="T118" i="5"/>
  <c r="U77" i="5"/>
  <c r="G249" i="5"/>
  <c r="I176" i="5"/>
  <c r="I249" i="5"/>
  <c r="G286" i="5"/>
  <c r="I213" i="5"/>
  <c r="I286" i="5"/>
  <c r="I209" i="5"/>
  <c r="I282" i="5"/>
  <c r="G282" i="5"/>
  <c r="G287" i="5"/>
  <c r="I214" i="5"/>
  <c r="I287" i="5"/>
  <c r="G254" i="5"/>
  <c r="I181" i="5"/>
  <c r="I254" i="5"/>
  <c r="G246" i="5"/>
  <c r="I173" i="5"/>
  <c r="I246" i="5"/>
  <c r="G244" i="5"/>
  <c r="I171" i="5"/>
  <c r="I179" i="5"/>
  <c r="I252" i="5"/>
  <c r="G252" i="5"/>
  <c r="G285" i="5"/>
  <c r="I212" i="5"/>
  <c r="I285" i="5"/>
  <c r="I277" i="5"/>
  <c r="I208" i="5"/>
  <c r="I281" i="5"/>
  <c r="G281" i="5"/>
  <c r="G259" i="5"/>
  <c r="I186" i="5"/>
  <c r="I259" i="5"/>
  <c r="AE244" i="5"/>
  <c r="I175" i="5"/>
  <c r="I248" i="5"/>
  <c r="G248" i="5"/>
  <c r="Q276" i="5"/>
  <c r="I221" i="5"/>
  <c r="I294" i="5"/>
  <c r="G294" i="5"/>
  <c r="G280" i="5"/>
  <c r="AE279" i="5"/>
  <c r="I174" i="5"/>
  <c r="I247" i="5"/>
  <c r="G283" i="5"/>
  <c r="AE170" i="5"/>
  <c r="AE206" i="5"/>
  <c r="I218" i="5"/>
  <c r="I291" i="5"/>
  <c r="G291" i="5"/>
  <c r="G290" i="5"/>
  <c r="I217" i="5"/>
  <c r="I290" i="5"/>
  <c r="Q279" i="5"/>
  <c r="AE243" i="5"/>
  <c r="Q243" i="5"/>
  <c r="T103" i="5"/>
  <c r="T98" i="5"/>
  <c r="T82" i="5"/>
  <c r="T108" i="5"/>
  <c r="T123" i="5"/>
  <c r="T132" i="5"/>
  <c r="T100" i="5"/>
  <c r="T99" i="5"/>
  <c r="T124" i="5"/>
  <c r="T102" i="5"/>
  <c r="T125" i="5"/>
  <c r="T141" i="5"/>
  <c r="T148" i="5"/>
  <c r="T143" i="5"/>
  <c r="T131" i="5"/>
  <c r="T115" i="5"/>
  <c r="T107" i="5"/>
  <c r="T95" i="5"/>
  <c r="T94" i="5"/>
  <c r="T128" i="5"/>
  <c r="T105" i="5"/>
  <c r="T122" i="5"/>
  <c r="T120" i="5"/>
  <c r="T146" i="5"/>
  <c r="T140" i="5"/>
  <c r="T142" i="5"/>
  <c r="S97" i="5"/>
  <c r="S133" i="5"/>
  <c r="T138" i="5"/>
  <c r="U148" i="5"/>
  <c r="U147" i="5"/>
  <c r="U146" i="5"/>
  <c r="U145" i="5"/>
  <c r="U143" i="5"/>
  <c r="U142" i="5"/>
  <c r="U140" i="5"/>
  <c r="U139" i="5"/>
  <c r="U138" i="5"/>
  <c r="U137" i="5"/>
  <c r="U136" i="5"/>
  <c r="U135" i="5"/>
  <c r="U141" i="5"/>
  <c r="U144" i="5"/>
  <c r="J276" i="5"/>
  <c r="I280" i="5"/>
  <c r="U103" i="5"/>
  <c r="U129" i="5"/>
  <c r="U114" i="5"/>
  <c r="U120" i="5"/>
  <c r="U111" i="5"/>
  <c r="U109" i="5"/>
  <c r="U106" i="5"/>
  <c r="U128" i="5"/>
  <c r="U112" i="5"/>
  <c r="U108" i="5"/>
  <c r="U127" i="5"/>
  <c r="U101" i="5"/>
  <c r="U132" i="5"/>
  <c r="U116" i="5"/>
  <c r="U113" i="5"/>
  <c r="U82" i="5"/>
  <c r="U122" i="5"/>
  <c r="U121" i="5"/>
  <c r="U104" i="5"/>
  <c r="U99" i="5"/>
  <c r="U119" i="5"/>
  <c r="U124" i="5"/>
  <c r="U100" i="5"/>
  <c r="U123" i="5"/>
  <c r="U105" i="5"/>
  <c r="U125" i="5"/>
  <c r="U110" i="5"/>
  <c r="U102" i="5"/>
  <c r="U95" i="5"/>
  <c r="U94" i="5"/>
  <c r="U131" i="5"/>
  <c r="U107" i="5"/>
  <c r="U134" i="5"/>
  <c r="U115" i="5"/>
  <c r="U118" i="5"/>
  <c r="U98" i="5"/>
  <c r="V77" i="5"/>
  <c r="J203" i="5"/>
  <c r="I244" i="5"/>
  <c r="J243" i="5"/>
  <c r="J206" i="5"/>
  <c r="J170" i="5"/>
  <c r="J279" i="5"/>
  <c r="T130" i="5"/>
  <c r="T133" i="5"/>
  <c r="T97" i="5"/>
  <c r="V148" i="5"/>
  <c r="V140" i="5"/>
  <c r="V136" i="5"/>
  <c r="V147" i="5"/>
  <c r="V143" i="5"/>
  <c r="V139" i="5"/>
  <c r="V138" i="5"/>
  <c r="V145" i="5"/>
  <c r="V142" i="5"/>
  <c r="V146" i="5"/>
  <c r="V137" i="5"/>
  <c r="V135" i="5"/>
  <c r="V141" i="5"/>
  <c r="V144" i="5"/>
  <c r="V152" i="5"/>
  <c r="V151" i="5"/>
  <c r="U97" i="5"/>
  <c r="V123" i="5"/>
  <c r="V102" i="5"/>
  <c r="V109" i="5"/>
  <c r="V111" i="5"/>
  <c r="V112" i="5"/>
  <c r="V110" i="5"/>
  <c r="V106" i="5"/>
  <c r="V105" i="5"/>
  <c r="V100" i="5"/>
  <c r="V127" i="5"/>
  <c r="V103" i="5"/>
  <c r="V125" i="5"/>
  <c r="V113" i="5"/>
  <c r="V99" i="5"/>
  <c r="V82" i="5"/>
  <c r="V126" i="5"/>
  <c r="V115" i="5"/>
  <c r="V132" i="5"/>
  <c r="V120" i="5"/>
  <c r="V129" i="5"/>
  <c r="V121" i="5"/>
  <c r="V128" i="5"/>
  <c r="V104" i="5"/>
  <c r="V107" i="5"/>
  <c r="V122" i="5"/>
  <c r="V124" i="5"/>
  <c r="V101" i="5"/>
  <c r="V119" i="5"/>
  <c r="V95" i="5"/>
  <c r="V94" i="5"/>
  <c r="V116" i="5"/>
  <c r="V131" i="5"/>
  <c r="V108" i="5"/>
  <c r="V98" i="5"/>
  <c r="V118" i="5"/>
  <c r="V134" i="5"/>
  <c r="V114" i="5"/>
  <c r="W77" i="5"/>
  <c r="U130" i="5"/>
  <c r="U133" i="5"/>
  <c r="V150" i="5"/>
  <c r="W145" i="5"/>
  <c r="W137" i="5"/>
  <c r="W135" i="5"/>
  <c r="W148" i="5"/>
  <c r="W140" i="5"/>
  <c r="W136" i="5"/>
  <c r="W139" i="5"/>
  <c r="W142" i="5"/>
  <c r="W146" i="5"/>
  <c r="W143" i="5"/>
  <c r="W147" i="5"/>
  <c r="W138" i="5"/>
  <c r="W141" i="5"/>
  <c r="W144" i="5"/>
  <c r="W152" i="5"/>
  <c r="W151" i="5"/>
  <c r="V133" i="5"/>
  <c r="V130" i="5"/>
  <c r="V117" i="5"/>
  <c r="V97" i="5"/>
  <c r="W123" i="5"/>
  <c r="W119" i="5"/>
  <c r="W114" i="5"/>
  <c r="W121" i="5"/>
  <c r="W82" i="5"/>
  <c r="W99" i="5"/>
  <c r="W113" i="5"/>
  <c r="W126" i="5"/>
  <c r="W132" i="5"/>
  <c r="W115" i="5"/>
  <c r="W116" i="5"/>
  <c r="W104" i="5"/>
  <c r="W120" i="5"/>
  <c r="W107" i="5"/>
  <c r="W102" i="5"/>
  <c r="W111" i="5"/>
  <c r="W100" i="5"/>
  <c r="W106" i="5"/>
  <c r="W129" i="5"/>
  <c r="W109" i="5"/>
  <c r="W112" i="5"/>
  <c r="W124" i="5"/>
  <c r="W122" i="5"/>
  <c r="W103" i="5"/>
  <c r="W108" i="5"/>
  <c r="W128" i="5"/>
  <c r="W118" i="5"/>
  <c r="W127" i="5"/>
  <c r="W110" i="5"/>
  <c r="W125" i="5"/>
  <c r="W131" i="5"/>
  <c r="W101" i="5"/>
  <c r="W95" i="5"/>
  <c r="W94" i="5"/>
  <c r="W134" i="5"/>
  <c r="X77" i="5"/>
  <c r="W105" i="5"/>
  <c r="W98" i="5"/>
  <c r="V149" i="5"/>
  <c r="V153" i="5"/>
  <c r="X146" i="5"/>
  <c r="X142" i="5"/>
  <c r="X138" i="5"/>
  <c r="X145" i="5"/>
  <c r="X137" i="5"/>
  <c r="X135" i="5"/>
  <c r="X148" i="5"/>
  <c r="X143" i="5"/>
  <c r="X147" i="5"/>
  <c r="X136" i="5"/>
  <c r="X139" i="5"/>
  <c r="X140" i="5"/>
  <c r="X141" i="5"/>
  <c r="X144" i="5"/>
  <c r="X152" i="5"/>
  <c r="X151" i="5"/>
  <c r="W150" i="5"/>
  <c r="W130" i="5"/>
  <c r="X116" i="5"/>
  <c r="X109" i="5"/>
  <c r="X126" i="5"/>
  <c r="X101" i="5"/>
  <c r="X121" i="5"/>
  <c r="X132" i="5"/>
  <c r="X105" i="5"/>
  <c r="X100" i="5"/>
  <c r="X104" i="5"/>
  <c r="X127" i="5"/>
  <c r="X129" i="5"/>
  <c r="X108" i="5"/>
  <c r="X122" i="5"/>
  <c r="X111" i="5"/>
  <c r="X128" i="5"/>
  <c r="X99" i="5"/>
  <c r="X110" i="5"/>
  <c r="X103" i="5"/>
  <c r="X125" i="5"/>
  <c r="X113" i="5"/>
  <c r="X106" i="5"/>
  <c r="X107" i="5"/>
  <c r="X115" i="5"/>
  <c r="X82" i="5"/>
  <c r="X120" i="5"/>
  <c r="X131" i="5"/>
  <c r="X123" i="5"/>
  <c r="X119" i="5"/>
  <c r="X124" i="5"/>
  <c r="X95" i="5"/>
  <c r="X94" i="5"/>
  <c r="X118" i="5"/>
  <c r="X102" i="5"/>
  <c r="X114" i="5"/>
  <c r="X112" i="5"/>
  <c r="X134" i="5"/>
  <c r="Y77" i="5"/>
  <c r="X98" i="5"/>
  <c r="W133" i="5"/>
  <c r="W117" i="5"/>
  <c r="W97" i="5"/>
  <c r="W149" i="5"/>
  <c r="W153" i="5"/>
  <c r="Y148" i="5"/>
  <c r="Y147" i="5"/>
  <c r="Y146" i="5"/>
  <c r="Y145" i="5"/>
  <c r="Y143" i="5"/>
  <c r="Y142" i="5"/>
  <c r="Y140" i="5"/>
  <c r="Y139" i="5"/>
  <c r="Y138" i="5"/>
  <c r="Y137" i="5"/>
  <c r="Y136" i="5"/>
  <c r="Y135" i="5"/>
  <c r="Y141" i="5"/>
  <c r="Y144" i="5"/>
  <c r="Y152" i="5"/>
  <c r="Y151" i="5"/>
  <c r="X150" i="5"/>
  <c r="X133" i="5"/>
  <c r="X117" i="5"/>
  <c r="X130" i="5"/>
  <c r="X97" i="5"/>
  <c r="Y111" i="5"/>
  <c r="Y132" i="5"/>
  <c r="Y100" i="5"/>
  <c r="Y115" i="5"/>
  <c r="Y124" i="5"/>
  <c r="Y102" i="5"/>
  <c r="Y101" i="5"/>
  <c r="Y110" i="5"/>
  <c r="Y125" i="5"/>
  <c r="Y113" i="5"/>
  <c r="Y118" i="5"/>
  <c r="Y126" i="5"/>
  <c r="Y109" i="5"/>
  <c r="Y108" i="5"/>
  <c r="Y128" i="5"/>
  <c r="Y82" i="5"/>
  <c r="Y129" i="5"/>
  <c r="Y122" i="5"/>
  <c r="Y131" i="5"/>
  <c r="Y104" i="5"/>
  <c r="Y107" i="5"/>
  <c r="Y116" i="5"/>
  <c r="Y103" i="5"/>
  <c r="Y112" i="5"/>
  <c r="Y114" i="5"/>
  <c r="Y127" i="5"/>
  <c r="Y134" i="5"/>
  <c r="Y123" i="5"/>
  <c r="Y105" i="5"/>
  <c r="Y95" i="5"/>
  <c r="Y94" i="5"/>
  <c r="Y119" i="5"/>
  <c r="Y120" i="5"/>
  <c r="Y121" i="5"/>
  <c r="Y99" i="5"/>
  <c r="Y106" i="5"/>
  <c r="Y98" i="5"/>
  <c r="Z77" i="5"/>
  <c r="X149" i="5"/>
  <c r="X153" i="5"/>
  <c r="Z147" i="5"/>
  <c r="Z143" i="5"/>
  <c r="Z139" i="5"/>
  <c r="Z146" i="5"/>
  <c r="Z142" i="5"/>
  <c r="Z138" i="5"/>
  <c r="Z148" i="5"/>
  <c r="Z136" i="5"/>
  <c r="Z135" i="5"/>
  <c r="Z137" i="5"/>
  <c r="Z140" i="5"/>
  <c r="Z141" i="5"/>
  <c r="Z144" i="5"/>
  <c r="Z145" i="5"/>
  <c r="Z152" i="5"/>
  <c r="Z151" i="5"/>
  <c r="Y150" i="5"/>
  <c r="Y130" i="5"/>
  <c r="Y117" i="5"/>
  <c r="Z132" i="5"/>
  <c r="Z105" i="5"/>
  <c r="Z102" i="5"/>
  <c r="Z123" i="5"/>
  <c r="Z120" i="5"/>
  <c r="Z125" i="5"/>
  <c r="Z111" i="5"/>
  <c r="Z114" i="5"/>
  <c r="Z108" i="5"/>
  <c r="Z101" i="5"/>
  <c r="Z82" i="5"/>
  <c r="Z122" i="5"/>
  <c r="Z126" i="5"/>
  <c r="Z119" i="5"/>
  <c r="Z103" i="5"/>
  <c r="Z109" i="5"/>
  <c r="Z115" i="5"/>
  <c r="Z129" i="5"/>
  <c r="Z124" i="5"/>
  <c r="Z100" i="5"/>
  <c r="Z128" i="5"/>
  <c r="Z104" i="5"/>
  <c r="Z121" i="5"/>
  <c r="Z107" i="5"/>
  <c r="Z106" i="5"/>
  <c r="Z131" i="5"/>
  <c r="Z127" i="5"/>
  <c r="Z99" i="5"/>
  <c r="Z134" i="5"/>
  <c r="Z116" i="5"/>
  <c r="Z95" i="5"/>
  <c r="Z94" i="5"/>
  <c r="Z118" i="5"/>
  <c r="Z113" i="5"/>
  <c r="Z110" i="5"/>
  <c r="Z98" i="5"/>
  <c r="Z112" i="5"/>
  <c r="AA77" i="5"/>
  <c r="Y133" i="5"/>
  <c r="Y97" i="5"/>
  <c r="Z150" i="5"/>
  <c r="AA148" i="5"/>
  <c r="AA140" i="5"/>
  <c r="AA136" i="5"/>
  <c r="AA135" i="5"/>
  <c r="AA147" i="5"/>
  <c r="AA143" i="5"/>
  <c r="AA139" i="5"/>
  <c r="AA146" i="5"/>
  <c r="AA137" i="5"/>
  <c r="AA138" i="5"/>
  <c r="AA145" i="5"/>
  <c r="AA142" i="5"/>
  <c r="AA141" i="5"/>
  <c r="AA144" i="5"/>
  <c r="AA151" i="5"/>
  <c r="AA152" i="5"/>
  <c r="Y149" i="5"/>
  <c r="Y153" i="5"/>
  <c r="Z133" i="5"/>
  <c r="Z130" i="5"/>
  <c r="Z117" i="5"/>
  <c r="Z97" i="5"/>
  <c r="AA105" i="5"/>
  <c r="AA113" i="5"/>
  <c r="AA115" i="5"/>
  <c r="AA126" i="5"/>
  <c r="AA112" i="5"/>
  <c r="AA104" i="5"/>
  <c r="AA101" i="5"/>
  <c r="AA128" i="5"/>
  <c r="AA122" i="5"/>
  <c r="AA108" i="5"/>
  <c r="AA125" i="5"/>
  <c r="AA109" i="5"/>
  <c r="AA119" i="5"/>
  <c r="AA107" i="5"/>
  <c r="AA111" i="5"/>
  <c r="AA132" i="5"/>
  <c r="AA120" i="5"/>
  <c r="AA110" i="5"/>
  <c r="AA114" i="5"/>
  <c r="AA124" i="5"/>
  <c r="AA129" i="5"/>
  <c r="AA121" i="5"/>
  <c r="AA123" i="5"/>
  <c r="AA82" i="5"/>
  <c r="AA106" i="5"/>
  <c r="AA127" i="5"/>
  <c r="AA102" i="5"/>
  <c r="AA131" i="5"/>
  <c r="AA95" i="5"/>
  <c r="AA94" i="5"/>
  <c r="AA116" i="5"/>
  <c r="AA103" i="5"/>
  <c r="AA99" i="5"/>
  <c r="AA100" i="5"/>
  <c r="AA118" i="5"/>
  <c r="AA134" i="5"/>
  <c r="AA98" i="5"/>
  <c r="AB77" i="5"/>
  <c r="AA150" i="5"/>
  <c r="Z149" i="5"/>
  <c r="Z153" i="5"/>
  <c r="AB145" i="5"/>
  <c r="AB137" i="5"/>
  <c r="AB148" i="5"/>
  <c r="AB140" i="5"/>
  <c r="AB136" i="5"/>
  <c r="AB135" i="5"/>
  <c r="AB146" i="5"/>
  <c r="AB143" i="5"/>
  <c r="AB147" i="5"/>
  <c r="AB138" i="5"/>
  <c r="AB139" i="5"/>
  <c r="AB142" i="5"/>
  <c r="AB141" i="5"/>
  <c r="AB144" i="5"/>
  <c r="AB151" i="5"/>
  <c r="AB152" i="5"/>
  <c r="AA97" i="5"/>
  <c r="AA117" i="5"/>
  <c r="AA130" i="5"/>
  <c r="AA133" i="5"/>
  <c r="AB120" i="5"/>
  <c r="AB125" i="5"/>
  <c r="AB102" i="5"/>
  <c r="AB124" i="5"/>
  <c r="AB113" i="5"/>
  <c r="AB116" i="5"/>
  <c r="AB127" i="5"/>
  <c r="AB101" i="5"/>
  <c r="AB105" i="5"/>
  <c r="AB109" i="5"/>
  <c r="AB123" i="5"/>
  <c r="AB107" i="5"/>
  <c r="AB99" i="5"/>
  <c r="AB112" i="5"/>
  <c r="AB110" i="5"/>
  <c r="AB122" i="5"/>
  <c r="AB134" i="5"/>
  <c r="AB82" i="5"/>
  <c r="AB104" i="5"/>
  <c r="AB111" i="5"/>
  <c r="AB103" i="5"/>
  <c r="AB114" i="5"/>
  <c r="AB121" i="5"/>
  <c r="AB128" i="5"/>
  <c r="AB119" i="5"/>
  <c r="AB108" i="5"/>
  <c r="AB115" i="5"/>
  <c r="AB106" i="5"/>
  <c r="AB126" i="5"/>
  <c r="AB131" i="5"/>
  <c r="AB100" i="5"/>
  <c r="AB132" i="5"/>
  <c r="AB95" i="5"/>
  <c r="AB94" i="5"/>
  <c r="AB129" i="5"/>
  <c r="AB118" i="5"/>
  <c r="AC77" i="5"/>
  <c r="AB98" i="5"/>
  <c r="AA149" i="5"/>
  <c r="AA153" i="5"/>
  <c r="AC148" i="5"/>
  <c r="AC147" i="5"/>
  <c r="AC146" i="5"/>
  <c r="AC145" i="5"/>
  <c r="AC143" i="5"/>
  <c r="AC142" i="5"/>
  <c r="AC140" i="5"/>
  <c r="AC139" i="5"/>
  <c r="AC138" i="5"/>
  <c r="AC137" i="5"/>
  <c r="AC136" i="5"/>
  <c r="AC135" i="5"/>
  <c r="AC141" i="5"/>
  <c r="AC144" i="5"/>
  <c r="AC152" i="5"/>
  <c r="AC151" i="5"/>
  <c r="AB150" i="5"/>
  <c r="AB130" i="5"/>
  <c r="AB117" i="5"/>
  <c r="AB97" i="5"/>
  <c r="AC110" i="5"/>
  <c r="AC113" i="5"/>
  <c r="AC82" i="5"/>
  <c r="AC123" i="5"/>
  <c r="AC132" i="5"/>
  <c r="AC121" i="5"/>
  <c r="AC107" i="5"/>
  <c r="AC122" i="5"/>
  <c r="AC104" i="5"/>
  <c r="AC120" i="5"/>
  <c r="AC116" i="5"/>
  <c r="AC105" i="5"/>
  <c r="AC106" i="5"/>
  <c r="AC125" i="5"/>
  <c r="AC109" i="5"/>
  <c r="AC118" i="5"/>
  <c r="AC131" i="5"/>
  <c r="AC127" i="5"/>
  <c r="AC119" i="5"/>
  <c r="AC126" i="5"/>
  <c r="AC124" i="5"/>
  <c r="AC111" i="5"/>
  <c r="AC114" i="5"/>
  <c r="AC101" i="5"/>
  <c r="AC103" i="5"/>
  <c r="AC102" i="5"/>
  <c r="AC115" i="5"/>
  <c r="AC99" i="5"/>
  <c r="AC95" i="5"/>
  <c r="AC94" i="5"/>
  <c r="AC134" i="5"/>
  <c r="AC112" i="5"/>
  <c r="AC100" i="5"/>
  <c r="AC129" i="5"/>
  <c r="AC108" i="5"/>
  <c r="AC128" i="5"/>
  <c r="AC98" i="5"/>
  <c r="AD77" i="5"/>
  <c r="AB133" i="5"/>
  <c r="AD146" i="5"/>
  <c r="AE146" i="5"/>
  <c r="AD142" i="5"/>
  <c r="AE142" i="5"/>
  <c r="AD138" i="5"/>
  <c r="AE138" i="5"/>
  <c r="AD137" i="5"/>
  <c r="AE137" i="5"/>
  <c r="AD139" i="5"/>
  <c r="AD140" i="5"/>
  <c r="AE140" i="5"/>
  <c r="AD143" i="5"/>
  <c r="AE143" i="5"/>
  <c r="AD135" i="5"/>
  <c r="AE135" i="5"/>
  <c r="AD148" i="5"/>
  <c r="AE148" i="5"/>
  <c r="AD147" i="5"/>
  <c r="AE147" i="5"/>
  <c r="AD136" i="5"/>
  <c r="AE136" i="5"/>
  <c r="AD141" i="5"/>
  <c r="AE141" i="5"/>
  <c r="AD144" i="5"/>
  <c r="AE144" i="5"/>
  <c r="AD145" i="5"/>
  <c r="AE145" i="5"/>
  <c r="AD152" i="5"/>
  <c r="AD151" i="5"/>
  <c r="AB149" i="5"/>
  <c r="AB153" i="5"/>
  <c r="AC150" i="5"/>
  <c r="AC97" i="5"/>
  <c r="AC130" i="5"/>
  <c r="AC133" i="5"/>
  <c r="AC117" i="5"/>
  <c r="AD105" i="5"/>
  <c r="AE105" i="5"/>
  <c r="AD111" i="5"/>
  <c r="AE111" i="5"/>
  <c r="AD127" i="5"/>
  <c r="AD107" i="5"/>
  <c r="AE107" i="5"/>
  <c r="AD116" i="5"/>
  <c r="AE116" i="5"/>
  <c r="AD113" i="5"/>
  <c r="AE113" i="5"/>
  <c r="AD110" i="5"/>
  <c r="AE110" i="5"/>
  <c r="AD109" i="5"/>
  <c r="AE109" i="5"/>
  <c r="AD99" i="5"/>
  <c r="AE99" i="5"/>
  <c r="AD102" i="5"/>
  <c r="AE102" i="5"/>
  <c r="AD120" i="5"/>
  <c r="AD123" i="5"/>
  <c r="AD101" i="5"/>
  <c r="AE101" i="5"/>
  <c r="AD121" i="5"/>
  <c r="AD95" i="5"/>
  <c r="AD94" i="5"/>
  <c r="AD132" i="5"/>
  <c r="AE132" i="5"/>
  <c r="AD100" i="5"/>
  <c r="AE100" i="5"/>
  <c r="AD82" i="5"/>
  <c r="AD119" i="5"/>
  <c r="AD104" i="5"/>
  <c r="AE104" i="5"/>
  <c r="AD114" i="5"/>
  <c r="AE114" i="5"/>
  <c r="AD108" i="5"/>
  <c r="AE108" i="5"/>
  <c r="AD128" i="5"/>
  <c r="AD106" i="5"/>
  <c r="AE106" i="5"/>
  <c r="AD115" i="5"/>
  <c r="AE115" i="5"/>
  <c r="AD126" i="5"/>
  <c r="AD124" i="5"/>
  <c r="AD131" i="5"/>
  <c r="AD134" i="5"/>
  <c r="AD103" i="5"/>
  <c r="AE103" i="5"/>
  <c r="AD122" i="5"/>
  <c r="AE139" i="5"/>
  <c r="AD129" i="5"/>
  <c r="AD125" i="5"/>
  <c r="AD118" i="5"/>
  <c r="AD112" i="5"/>
  <c r="AE112" i="5"/>
  <c r="AD98" i="5"/>
  <c r="AD150" i="5"/>
  <c r="AC149" i="5"/>
  <c r="AC153" i="5"/>
  <c r="AD133" i="5"/>
  <c r="AE134" i="5"/>
  <c r="AE133" i="5"/>
  <c r="AD130" i="5"/>
  <c r="AE131" i="5"/>
  <c r="AE130" i="5"/>
  <c r="AD97" i="5"/>
  <c r="AE98" i="5"/>
  <c r="AE97" i="5"/>
  <c r="AD117" i="5"/>
  <c r="AD149" i="5"/>
  <c r="AD153" i="5"/>
  <c r="AC502" i="53"/>
  <c r="M502" i="53"/>
  <c r="R502" i="53"/>
  <c r="P502" i="53"/>
  <c r="O502" i="53"/>
  <c r="N502" i="53"/>
  <c r="Y502" i="53"/>
  <c r="AE502" i="53"/>
  <c r="AB502" i="53"/>
  <c r="L502" i="53"/>
  <c r="K502" i="53"/>
  <c r="U502" i="53"/>
  <c r="S502" i="53"/>
  <c r="X502" i="53"/>
  <c r="AA502" i="53"/>
  <c r="AD502" i="53"/>
  <c r="Q502" i="53"/>
  <c r="Z502" i="53"/>
  <c r="T502" i="53"/>
  <c r="W502" i="53"/>
  <c r="V502" i="53"/>
  <c r="N274" i="16"/>
  <c r="O274" i="16"/>
  <c r="Q274" i="16"/>
  <c r="Q273" i="16"/>
  <c r="M274" i="16"/>
  <c r="P274" i="16"/>
  <c r="H367" i="16"/>
  <c r="L274" i="16"/>
  <c r="K274" i="16"/>
  <c r="AE274" i="16"/>
  <c r="AE273" i="16"/>
  <c r="K273" i="16"/>
  <c r="P273" i="16"/>
  <c r="O273" i="16"/>
  <c r="L273" i="16"/>
  <c r="M273" i="16"/>
  <c r="N273" i="16"/>
  <c r="K367" i="16"/>
  <c r="Q367" i="16"/>
  <c r="N367" i="16"/>
  <c r="L367" i="16"/>
  <c r="G274" i="16"/>
  <c r="O367" i="16"/>
  <c r="P367" i="16"/>
  <c r="M367" i="16"/>
  <c r="K366" i="16"/>
  <c r="O366" i="16"/>
  <c r="P366" i="16"/>
  <c r="N366" i="16"/>
  <c r="M366" i="16"/>
  <c r="L366" i="16"/>
  <c r="Q366" i="16"/>
  <c r="G367" i="16"/>
  <c r="I367" i="16"/>
  <c r="I274" i="16"/>
  <c r="AE367" i="16"/>
  <c r="AE366" i="16"/>
  <c r="J366" i="16"/>
  <c r="J273" i="16"/>
  <c r="I553" i="56"/>
  <c r="AE553" i="56"/>
  <c r="I562" i="56"/>
  <c r="I558" i="56"/>
  <c r="I565" i="56"/>
  <c r="I561" i="56"/>
  <c r="I557" i="56"/>
  <c r="I564" i="56"/>
  <c r="I560" i="56"/>
  <c r="I556" i="56"/>
  <c r="I563" i="56"/>
  <c r="I559" i="56"/>
  <c r="I555" i="56"/>
  <c r="AE561" i="56"/>
  <c r="AE556" i="56"/>
  <c r="AE565" i="56"/>
  <c r="AE560" i="56"/>
  <c r="AE558" i="56"/>
  <c r="AE564" i="56"/>
  <c r="AE555" i="56"/>
  <c r="AE557" i="56"/>
  <c r="AE563" i="56"/>
  <c r="AE559" i="56"/>
  <c r="I554" i="56"/>
  <c r="J552" i="56"/>
  <c r="AE562" i="56"/>
  <c r="AE554" i="56"/>
  <c r="AE552" i="56"/>
  <c r="J56" i="38" l="1"/>
  <c r="AD10" i="11"/>
  <c r="AA14" i="58"/>
  <c r="S70" i="86" s="1"/>
  <c r="S71" i="86" s="1"/>
  <c r="AA12" i="16"/>
  <c r="Y13" i="53"/>
  <c r="Q18" i="81" s="1"/>
  <c r="V14" i="15"/>
  <c r="N70" i="35" s="1"/>
  <c r="N71" i="35" s="1"/>
  <c r="T10" i="11"/>
  <c r="L14" i="31" s="1"/>
  <c r="Q14" i="58"/>
  <c r="I70" i="86" s="1"/>
  <c r="I71" i="86" s="1"/>
  <c r="P14" i="58"/>
  <c r="H70" i="86" s="1"/>
  <c r="H71" i="86" s="1"/>
  <c r="P12" i="16"/>
  <c r="O14" i="55"/>
  <c r="G70" i="85" s="1"/>
  <c r="G71" i="85" s="1"/>
  <c r="N14" i="15"/>
  <c r="F70" i="35" s="1"/>
  <c r="F71" i="35" s="1"/>
  <c r="H43" i="13"/>
  <c r="I43" i="13" s="1"/>
  <c r="K43" i="13" s="1"/>
  <c r="L138" i="13" s="1"/>
  <c r="H56" i="58"/>
  <c r="I56" i="58" s="1"/>
  <c r="H59" i="54"/>
  <c r="H253" i="54" s="1"/>
  <c r="H346" i="54" s="1"/>
  <c r="AD14" i="55"/>
  <c r="V70" i="85" s="1"/>
  <c r="V71" i="85" s="1"/>
  <c r="AB14" i="15"/>
  <c r="T70" i="35" s="1"/>
  <c r="T71" i="35" s="1"/>
  <c r="Z12" i="57"/>
  <c r="R70" i="84" s="1"/>
  <c r="Z12" i="54"/>
  <c r="R70" i="83" s="1"/>
  <c r="R71" i="83" s="1"/>
  <c r="Y14" i="58"/>
  <c r="Q70" i="86" s="1"/>
  <c r="Q71" i="86" s="1"/>
  <c r="W14" i="58"/>
  <c r="O70" i="86" s="1"/>
  <c r="V13" i="56"/>
  <c r="N18" i="82" s="1"/>
  <c r="T14" i="15"/>
  <c r="L70" i="35" s="1"/>
  <c r="L71" i="35" s="1"/>
  <c r="S13" i="53"/>
  <c r="K18" i="81" s="1"/>
  <c r="Q13" i="53"/>
  <c r="I18" i="81" s="1"/>
  <c r="P13" i="13"/>
  <c r="H18" i="33" s="1"/>
  <c r="O10" i="11"/>
  <c r="G14" i="31" s="1"/>
  <c r="H48" i="55"/>
  <c r="K48" i="55" s="1"/>
  <c r="L134" i="55" s="1"/>
  <c r="AD14" i="15"/>
  <c r="V70" i="35" s="1"/>
  <c r="V71" i="35" s="1"/>
  <c r="AD13" i="56"/>
  <c r="V18" i="82" s="1"/>
  <c r="AC14" i="58"/>
  <c r="AC13" i="58" s="1"/>
  <c r="AC6" i="58" s="1"/>
  <c r="AC12" i="16"/>
  <c r="AC10" i="16" s="1"/>
  <c r="AC6" i="16" s="1"/>
  <c r="AC10" i="11"/>
  <c r="U14" i="31" s="1"/>
  <c r="AB12" i="57"/>
  <c r="AB10" i="57" s="1"/>
  <c r="AB6" i="57" s="1"/>
  <c r="AB12" i="54"/>
  <c r="T70" i="83" s="1"/>
  <c r="T71" i="83" s="1"/>
  <c r="AB13" i="53"/>
  <c r="T18" i="81" s="1"/>
  <c r="AA14" i="55"/>
  <c r="S70" i="85" s="1"/>
  <c r="S71" i="85" s="1"/>
  <c r="AA13" i="56"/>
  <c r="S18" i="82" s="1"/>
  <c r="Z14" i="58"/>
  <c r="Z13" i="58" s="1"/>
  <c r="Z6" i="58" s="1"/>
  <c r="Z13" i="53"/>
  <c r="R18" i="81" s="1"/>
  <c r="Y14" i="55"/>
  <c r="Q70" i="85" s="1"/>
  <c r="Q71" i="85" s="1"/>
  <c r="Y12" i="16"/>
  <c r="Y13" i="13"/>
  <c r="Q18" i="33" s="1"/>
  <c r="X14" i="15"/>
  <c r="P70" i="35" s="1"/>
  <c r="P71" i="35" s="1"/>
  <c r="X12" i="54"/>
  <c r="P70" i="83" s="1"/>
  <c r="P71" i="83" s="1"/>
  <c r="X13" i="53"/>
  <c r="P18" i="81" s="1"/>
  <c r="W14" i="55"/>
  <c r="O70" i="85" s="1"/>
  <c r="O71" i="85" s="1"/>
  <c r="W12" i="16"/>
  <c r="W10" i="16" s="1"/>
  <c r="W6" i="16" s="1"/>
  <c r="W10" i="11"/>
  <c r="O14" i="31" s="1"/>
  <c r="V12" i="57"/>
  <c r="N70" i="84" s="1"/>
  <c r="N71" i="84" s="1"/>
  <c r="V13" i="53"/>
  <c r="N18" i="81" s="1"/>
  <c r="U14" i="55"/>
  <c r="U13" i="55" s="1"/>
  <c r="U6" i="55" s="1"/>
  <c r="U12" i="54"/>
  <c r="M70" i="83" s="1"/>
  <c r="M71" i="83" s="1"/>
  <c r="U10" i="11"/>
  <c r="M14" i="31" s="1"/>
  <c r="T12" i="57"/>
  <c r="T10" i="57" s="1"/>
  <c r="T6" i="57" s="1"/>
  <c r="T12" i="54"/>
  <c r="L70" i="83" s="1"/>
  <c r="T13" i="56"/>
  <c r="L18" i="82" s="1"/>
  <c r="S14" i="58"/>
  <c r="S12" i="16"/>
  <c r="K70" i="34" s="1"/>
  <c r="K71" i="34" s="1"/>
  <c r="S13" i="13"/>
  <c r="K18" i="33" s="1"/>
  <c r="R14" i="15"/>
  <c r="R13" i="15" s="1"/>
  <c r="R6" i="15" s="1"/>
  <c r="R12" i="54"/>
  <c r="J70" i="83" s="1"/>
  <c r="J71" i="83" s="1"/>
  <c r="R13" i="53"/>
  <c r="J18" i="81" s="1"/>
  <c r="Q14" i="55"/>
  <c r="I70" i="85" s="1"/>
  <c r="I71" i="85" s="1"/>
  <c r="Q12" i="16"/>
  <c r="I70" i="34" s="1"/>
  <c r="I71" i="34" s="1"/>
  <c r="Q13" i="13"/>
  <c r="I18" i="33" s="1"/>
  <c r="P14" i="55"/>
  <c r="H70" i="85" s="1"/>
  <c r="H71" i="85" s="1"/>
  <c r="P10" i="11"/>
  <c r="H14" i="31" s="1"/>
  <c r="O14" i="15"/>
  <c r="G70" i="35" s="1"/>
  <c r="G71" i="35" s="1"/>
  <c r="O13" i="56"/>
  <c r="G18" i="82" s="1"/>
  <c r="N12" i="57"/>
  <c r="F70" i="84" s="1"/>
  <c r="F71" i="84" s="1"/>
  <c r="N12" i="54"/>
  <c r="F70" i="83" s="1"/>
  <c r="F71" i="83" s="1"/>
  <c r="N13" i="53"/>
  <c r="F18" i="81" s="1"/>
  <c r="M14" i="58"/>
  <c r="E70" i="86" s="1"/>
  <c r="E71" i="86" s="1"/>
  <c r="M12" i="16"/>
  <c r="E70" i="34" s="1"/>
  <c r="E71" i="34" s="1"/>
  <c r="M13" i="53"/>
  <c r="E18" i="81" s="1"/>
  <c r="L14" i="58"/>
  <c r="D70" i="86" s="1"/>
  <c r="D71" i="86" s="1"/>
  <c r="L13" i="13"/>
  <c r="D18" i="33" s="1"/>
  <c r="K14" i="15"/>
  <c r="K100" i="15" s="1"/>
  <c r="K99" i="15" s="1"/>
  <c r="K92" i="15" s="1"/>
  <c r="K178" i="15" s="1"/>
  <c r="K177" i="15" s="1"/>
  <c r="K170" i="15" s="1"/>
  <c r="K13" i="56"/>
  <c r="C18" i="82" s="1"/>
  <c r="H53" i="13"/>
  <c r="H148" i="13" s="1"/>
  <c r="K13" i="13"/>
  <c r="C18" i="33" s="1"/>
  <c r="H508" i="58"/>
  <c r="I508" i="58" s="1"/>
  <c r="H56" i="55"/>
  <c r="H298" i="55" s="1"/>
  <c r="H51" i="15"/>
  <c r="K51" i="15" s="1"/>
  <c r="O137" i="15" s="1"/>
  <c r="H42" i="15"/>
  <c r="H128" i="15" s="1"/>
  <c r="H206" i="15" s="1"/>
  <c r="P206" i="15" s="1"/>
  <c r="H69" i="57"/>
  <c r="I69" i="57" s="1"/>
  <c r="K69" i="57" s="1"/>
  <c r="K170" i="57" s="1"/>
  <c r="H63" i="54"/>
  <c r="H164" i="54" s="1"/>
  <c r="AD12" i="57"/>
  <c r="V70" i="84" s="1"/>
  <c r="V71" i="84" s="1"/>
  <c r="AD12" i="54"/>
  <c r="AD13" i="53"/>
  <c r="V18" i="81" s="1"/>
  <c r="AC14" i="55"/>
  <c r="U70" i="85" s="1"/>
  <c r="AC13" i="56"/>
  <c r="U18" i="82" s="1"/>
  <c r="AB14" i="58"/>
  <c r="AB13" i="58" s="1"/>
  <c r="AB6" i="58" s="1"/>
  <c r="AB13" i="13"/>
  <c r="T18" i="33" s="1"/>
  <c r="AA14" i="15"/>
  <c r="S70" i="35" s="1"/>
  <c r="S71" i="35" s="1"/>
  <c r="AA12" i="54"/>
  <c r="AA10" i="54" s="1"/>
  <c r="AA6" i="54" s="1"/>
  <c r="AA13" i="53"/>
  <c r="S18" i="81" s="1"/>
  <c r="Z14" i="55"/>
  <c r="Z12" i="16"/>
  <c r="R70" i="34" s="1"/>
  <c r="R71" i="34" s="1"/>
  <c r="Z13" i="13"/>
  <c r="R18" i="33" s="1"/>
  <c r="Y14" i="15"/>
  <c r="Y13" i="15" s="1"/>
  <c r="Y6" i="15" s="1"/>
  <c r="Y10" i="11"/>
  <c r="Q14" i="31" s="1"/>
  <c r="X12" i="57"/>
  <c r="X10" i="57" s="1"/>
  <c r="X6" i="57" s="1"/>
  <c r="X13" i="13"/>
  <c r="P18" i="33" s="1"/>
  <c r="W14" i="15"/>
  <c r="W13" i="56"/>
  <c r="O18" i="82" s="1"/>
  <c r="V14" i="58"/>
  <c r="V12" i="16"/>
  <c r="V10" i="16" s="1"/>
  <c r="V6" i="16" s="1"/>
  <c r="V13" i="13"/>
  <c r="N18" i="33" s="1"/>
  <c r="U14" i="15"/>
  <c r="U13" i="15" s="1"/>
  <c r="U6" i="15" s="1"/>
  <c r="U13" i="56"/>
  <c r="M18" i="82" s="1"/>
  <c r="T14" i="58"/>
  <c r="T13" i="58" s="1"/>
  <c r="T6" i="58" s="1"/>
  <c r="T13" i="53"/>
  <c r="L18" i="81" s="1"/>
  <c r="S14" i="55"/>
  <c r="K70" i="85" s="1"/>
  <c r="K71" i="85" s="1"/>
  <c r="S10" i="11"/>
  <c r="R12" i="57"/>
  <c r="J70" i="84" s="1"/>
  <c r="R13" i="13"/>
  <c r="J18" i="33" s="1"/>
  <c r="Q14" i="15"/>
  <c r="I70" i="35" s="1"/>
  <c r="I71" i="35" s="1"/>
  <c r="Q10" i="11"/>
  <c r="I14" i="31" s="1"/>
  <c r="P14" i="15"/>
  <c r="H70" i="35" s="1"/>
  <c r="H71" i="35" s="1"/>
  <c r="P12" i="54"/>
  <c r="H70" i="83" s="1"/>
  <c r="H71" i="83" s="1"/>
  <c r="P13" i="56"/>
  <c r="H18" i="82" s="1"/>
  <c r="O12" i="57"/>
  <c r="G70" i="84" s="1"/>
  <c r="G71" i="84" s="1"/>
  <c r="O12" i="54"/>
  <c r="G70" i="83" s="1"/>
  <c r="G71" i="83" s="1"/>
  <c r="O13" i="53"/>
  <c r="G18" i="81" s="1"/>
  <c r="N14" i="58"/>
  <c r="F70" i="86" s="1"/>
  <c r="F71" i="86" s="1"/>
  <c r="N13" i="13"/>
  <c r="F18" i="33" s="1"/>
  <c r="M14" i="55"/>
  <c r="E70" i="85" s="1"/>
  <c r="E71" i="85" s="1"/>
  <c r="M13" i="13"/>
  <c r="E18" i="33" s="1"/>
  <c r="L14" i="55"/>
  <c r="D70" i="85" s="1"/>
  <c r="D71" i="85" s="1"/>
  <c r="L12" i="16"/>
  <c r="L10" i="16" s="1"/>
  <c r="L6" i="16" s="1"/>
  <c r="L10" i="11"/>
  <c r="D14" i="31" s="1"/>
  <c r="K14" i="55"/>
  <c r="C70" i="85" s="1"/>
  <c r="C71" i="85" s="1"/>
  <c r="G16" i="28"/>
  <c r="K12" i="28" s="1"/>
  <c r="C106" i="85" s="1"/>
  <c r="C107" i="85" s="1"/>
  <c r="H51" i="13"/>
  <c r="I51" i="13" s="1"/>
  <c r="K51" i="13" s="1"/>
  <c r="L146" i="13" s="1"/>
  <c r="K10" i="11"/>
  <c r="C14" i="31" s="1"/>
  <c r="H40" i="58"/>
  <c r="H204" i="58" s="1"/>
  <c r="Q204" i="58" s="1"/>
  <c r="H40" i="55"/>
  <c r="H282" i="55" s="1"/>
  <c r="H56" i="15"/>
  <c r="I56" i="15" s="1"/>
  <c r="H48" i="15"/>
  <c r="K48" i="15" s="1"/>
  <c r="K134" i="15" s="1"/>
  <c r="H59" i="57"/>
  <c r="H160" i="57" s="1"/>
  <c r="H66" i="54"/>
  <c r="H167" i="54" s="1"/>
  <c r="AD14" i="58"/>
  <c r="V70" i="86" s="1"/>
  <c r="V71" i="86" s="1"/>
  <c r="AD13" i="13"/>
  <c r="V18" i="33" s="1"/>
  <c r="AC14" i="15"/>
  <c r="U70" i="35" s="1"/>
  <c r="U71" i="35" s="1"/>
  <c r="AC12" i="54"/>
  <c r="AC13" i="53"/>
  <c r="U18" i="81" s="1"/>
  <c r="AB14" i="55"/>
  <c r="T70" i="85" s="1"/>
  <c r="T71" i="85" s="1"/>
  <c r="AB12" i="16"/>
  <c r="T70" i="34" s="1"/>
  <c r="T71" i="34" s="1"/>
  <c r="AB10" i="11"/>
  <c r="AA12" i="57"/>
  <c r="AA13" i="13"/>
  <c r="S18" i="33" s="1"/>
  <c r="Z14" i="15"/>
  <c r="R70" i="35" s="1"/>
  <c r="R71" i="35" s="1"/>
  <c r="Z10" i="11"/>
  <c r="R14" i="31" s="1"/>
  <c r="Y12" i="57"/>
  <c r="Q70" i="84" s="1"/>
  <c r="Q71" i="84" s="1"/>
  <c r="Y12" i="54"/>
  <c r="Q70" i="83" s="1"/>
  <c r="Q71" i="83" s="1"/>
  <c r="Y13" i="56"/>
  <c r="Q18" i="82" s="1"/>
  <c r="X14" i="58"/>
  <c r="P70" i="86" s="1"/>
  <c r="P71" i="86" s="1"/>
  <c r="X12" i="16"/>
  <c r="P70" i="34" s="1"/>
  <c r="P71" i="34" s="1"/>
  <c r="X10" i="11"/>
  <c r="P14" i="31" s="1"/>
  <c r="W12" i="57"/>
  <c r="O70" i="84" s="1"/>
  <c r="O71" i="84" s="1"/>
  <c r="W12" i="54"/>
  <c r="W13" i="53"/>
  <c r="O18" i="81" s="1"/>
  <c r="V14" i="55"/>
  <c r="V13" i="55" s="1"/>
  <c r="V6" i="55" s="1"/>
  <c r="V10" i="11"/>
  <c r="N14" i="31" s="1"/>
  <c r="U12" i="57"/>
  <c r="U10" i="57" s="1"/>
  <c r="U6" i="57" s="1"/>
  <c r="U13" i="53"/>
  <c r="M18" i="81" s="1"/>
  <c r="T14" i="55"/>
  <c r="L70" i="85" s="1"/>
  <c r="L71" i="85" s="1"/>
  <c r="T12" i="16"/>
  <c r="T10" i="16" s="1"/>
  <c r="T6" i="16" s="1"/>
  <c r="T13" i="13"/>
  <c r="L18" i="33" s="1"/>
  <c r="S14" i="15"/>
  <c r="K70" i="35" s="1"/>
  <c r="K71" i="35" s="1"/>
  <c r="S12" i="54"/>
  <c r="K70" i="83" s="1"/>
  <c r="K71" i="83" s="1"/>
  <c r="S13" i="56"/>
  <c r="K18" i="82" s="1"/>
  <c r="R14" i="58"/>
  <c r="J70" i="86" s="1"/>
  <c r="J71" i="86" s="1"/>
  <c r="R12" i="16"/>
  <c r="J70" i="34" s="1"/>
  <c r="J71" i="34" s="1"/>
  <c r="R10" i="11"/>
  <c r="J14" i="31" s="1"/>
  <c r="Q12" i="57"/>
  <c r="I70" i="84" s="1"/>
  <c r="I71" i="84" s="1"/>
  <c r="Q12" i="54"/>
  <c r="Q10" i="54" s="1"/>
  <c r="Q6" i="54" s="1"/>
  <c r="Q13" i="56"/>
  <c r="I18" i="82" s="1"/>
  <c r="P12" i="57"/>
  <c r="H70" i="84" s="1"/>
  <c r="H71" i="84" s="1"/>
  <c r="P13" i="53"/>
  <c r="H18" i="81" s="1"/>
  <c r="O14" i="58"/>
  <c r="O13" i="58" s="1"/>
  <c r="O6" i="58" s="1"/>
  <c r="O13" i="13"/>
  <c r="G18" i="33" s="1"/>
  <c r="N14" i="55"/>
  <c r="N13" i="55" s="1"/>
  <c r="N6" i="55" s="1"/>
  <c r="N12" i="16"/>
  <c r="F70" i="34" s="1"/>
  <c r="F71" i="34" s="1"/>
  <c r="N10" i="11"/>
  <c r="F14" i="31" s="1"/>
  <c r="M14" i="15"/>
  <c r="E70" i="35" s="1"/>
  <c r="E71" i="35" s="1"/>
  <c r="M12" i="54"/>
  <c r="E70" i="83" s="1"/>
  <c r="E71" i="83" s="1"/>
  <c r="M10" i="11"/>
  <c r="E14" i="31" s="1"/>
  <c r="L14" i="15"/>
  <c r="L13" i="15" s="1"/>
  <c r="L6" i="15" s="1"/>
  <c r="L13" i="56"/>
  <c r="D18" i="82" s="1"/>
  <c r="K12" i="57"/>
  <c r="K113" i="57" s="1"/>
  <c r="K111" i="57" s="1"/>
  <c r="K107" i="57" s="1"/>
  <c r="K12" i="54"/>
  <c r="C70" i="83" s="1"/>
  <c r="C71" i="83" s="1"/>
  <c r="K12" i="16"/>
  <c r="K113" i="16" s="1"/>
  <c r="K111" i="16" s="1"/>
  <c r="K107" i="16" s="1"/>
  <c r="K13" i="53"/>
  <c r="K107" i="53" s="1"/>
  <c r="H44" i="13"/>
  <c r="I44" i="13" s="1"/>
  <c r="K44" i="13" s="1"/>
  <c r="M139" i="13" s="1"/>
  <c r="H51" i="58"/>
  <c r="K51" i="58" s="1"/>
  <c r="O137" i="58" s="1"/>
  <c r="H42" i="58"/>
  <c r="H206" i="58" s="1"/>
  <c r="P206" i="58" s="1"/>
  <c r="H42" i="55"/>
  <c r="H284" i="55" s="1"/>
  <c r="H63" i="57"/>
  <c r="H164" i="57" s="1"/>
  <c r="H69" i="54"/>
  <c r="H170" i="54" s="1"/>
  <c r="T9" i="12"/>
  <c r="L12" i="32" s="1"/>
  <c r="O7" i="56"/>
  <c r="G13" i="82" s="1"/>
  <c r="O9" i="11"/>
  <c r="G13" i="31" s="1"/>
  <c r="H44" i="56"/>
  <c r="H138" i="56" s="1"/>
  <c r="T12" i="5"/>
  <c r="T11" i="5" s="1"/>
  <c r="W8" i="5"/>
  <c r="O13" i="30" s="1"/>
  <c r="AD12" i="5"/>
  <c r="V16" i="30" s="1"/>
  <c r="AB8" i="49"/>
  <c r="T13" i="80" s="1"/>
  <c r="Y8" i="5"/>
  <c r="Q13" i="30" s="1"/>
  <c r="R8" i="56"/>
  <c r="J14" i="82" s="1"/>
  <c r="AC10" i="13"/>
  <c r="U15" i="33" s="1"/>
  <c r="AA8" i="11"/>
  <c r="S12" i="31" s="1"/>
  <c r="AD7" i="56"/>
  <c r="V13" i="82" s="1"/>
  <c r="Z10" i="13"/>
  <c r="R15" i="33" s="1"/>
  <c r="X8" i="11"/>
  <c r="P12" i="31" s="1"/>
  <c r="W10" i="56"/>
  <c r="O15" i="82" s="1"/>
  <c r="S8" i="11"/>
  <c r="K12" i="31" s="1"/>
  <c r="Y10" i="56"/>
  <c r="Q15" i="82" s="1"/>
  <c r="AC10" i="49"/>
  <c r="U15" i="80" s="1"/>
  <c r="AB10" i="56"/>
  <c r="T15" i="82" s="1"/>
  <c r="E24" i="4"/>
  <c r="Q492" i="5" s="1"/>
  <c r="H70" i="54"/>
  <c r="H264" i="54" s="1"/>
  <c r="H357" i="54" s="1"/>
  <c r="H63" i="16"/>
  <c r="H164" i="16" s="1"/>
  <c r="H43" i="56"/>
  <c r="H223" i="56" s="1"/>
  <c r="P223" i="56" s="1"/>
  <c r="H51" i="53"/>
  <c r="H317" i="53" s="1"/>
  <c r="H33" i="11"/>
  <c r="H143" i="11" s="1"/>
  <c r="P143" i="11" s="1"/>
  <c r="H66" i="16"/>
  <c r="K66" i="16" s="1"/>
  <c r="H53" i="56"/>
  <c r="H233" i="56" s="1"/>
  <c r="H44" i="53"/>
  <c r="H138" i="53" s="1"/>
  <c r="H28" i="11"/>
  <c r="I28" i="11" s="1"/>
  <c r="K28" i="11" s="1"/>
  <c r="K484" i="11" s="1"/>
  <c r="E73" i="4"/>
  <c r="H531" i="53" s="1"/>
  <c r="I531" i="53" s="1"/>
  <c r="H69" i="16"/>
  <c r="H170" i="16" s="1"/>
  <c r="H58" i="56"/>
  <c r="H238" i="56" s="1"/>
  <c r="K238" i="56" s="1"/>
  <c r="H43" i="49"/>
  <c r="H199" i="49" s="1"/>
  <c r="H273" i="49" s="1"/>
  <c r="N134" i="15"/>
  <c r="AC10" i="57"/>
  <c r="AC6" i="57" s="1"/>
  <c r="AD10" i="16"/>
  <c r="AD6" i="16" s="1"/>
  <c r="H126" i="15"/>
  <c r="H204" i="15" s="1"/>
  <c r="P204" i="15" s="1"/>
  <c r="P282" i="15" s="1"/>
  <c r="M160" i="16"/>
  <c r="L10" i="54"/>
  <c r="L6" i="54" s="1"/>
  <c r="H124" i="5"/>
  <c r="O116" i="12"/>
  <c r="I59" i="16"/>
  <c r="K116" i="12"/>
  <c r="N160" i="16"/>
  <c r="H253" i="16"/>
  <c r="L253" i="16" s="1"/>
  <c r="E26" i="4"/>
  <c r="K465" i="11" s="1"/>
  <c r="C68" i="31" s="1"/>
  <c r="X8" i="49"/>
  <c r="P13" i="80" s="1"/>
  <c r="I41" i="58"/>
  <c r="H205" i="58"/>
  <c r="P205" i="58" s="1"/>
  <c r="L116" i="12"/>
  <c r="H250" i="12"/>
  <c r="H183" i="12"/>
  <c r="P183" i="12" s="1"/>
  <c r="H58" i="13"/>
  <c r="I58" i="13" s="1"/>
  <c r="AD10" i="56"/>
  <c r="V15" i="82" s="1"/>
  <c r="AC8" i="11"/>
  <c r="U12" i="31" s="1"/>
  <c r="AB7" i="53"/>
  <c r="T13" i="81" s="1"/>
  <c r="AA9" i="11"/>
  <c r="S13" i="31" s="1"/>
  <c r="Z8" i="11"/>
  <c r="R12" i="31" s="1"/>
  <c r="Y7" i="53"/>
  <c r="Q13" i="81" s="1"/>
  <c r="X9" i="11"/>
  <c r="P13" i="31" s="1"/>
  <c r="W7" i="53"/>
  <c r="O13" i="81" s="1"/>
  <c r="V7" i="56"/>
  <c r="N13" i="82" s="1"/>
  <c r="V9" i="11"/>
  <c r="N13" i="31" s="1"/>
  <c r="U8" i="11"/>
  <c r="M12" i="31" s="1"/>
  <c r="T7" i="13"/>
  <c r="L13" i="33" s="1"/>
  <c r="T8" i="11"/>
  <c r="L12" i="31" s="1"/>
  <c r="R7" i="13"/>
  <c r="J13" i="33" s="1"/>
  <c r="P7" i="56"/>
  <c r="H13" i="82" s="1"/>
  <c r="P9" i="11"/>
  <c r="H13" i="31" s="1"/>
  <c r="M7" i="53"/>
  <c r="E13" i="81" s="1"/>
  <c r="L10" i="53"/>
  <c r="D15" i="81" s="1"/>
  <c r="H54" i="58"/>
  <c r="H296" i="58" s="1"/>
  <c r="H70" i="16"/>
  <c r="I70" i="16" s="1"/>
  <c r="K70" i="16" s="1"/>
  <c r="K171" i="16" s="1"/>
  <c r="N116" i="12"/>
  <c r="AE41" i="12"/>
  <c r="I40" i="15"/>
  <c r="AD9" i="11"/>
  <c r="V13" i="31" s="1"/>
  <c r="AC7" i="13"/>
  <c r="U13" i="33" s="1"/>
  <c r="AB7" i="13"/>
  <c r="T13" i="33" s="1"/>
  <c r="AA10" i="13"/>
  <c r="S15" i="33" s="1"/>
  <c r="Z7" i="13"/>
  <c r="R13" i="33" s="1"/>
  <c r="Y7" i="13"/>
  <c r="Q13" i="33" s="1"/>
  <c r="X10" i="13"/>
  <c r="P15" i="33" s="1"/>
  <c r="W7" i="13"/>
  <c r="O13" i="33" s="1"/>
  <c r="U10" i="13"/>
  <c r="M15" i="33" s="1"/>
  <c r="Q10" i="13"/>
  <c r="I15" i="33" s="1"/>
  <c r="H54" i="15"/>
  <c r="H140" i="15" s="1"/>
  <c r="H218" i="15" s="1"/>
  <c r="H70" i="57"/>
  <c r="I70" i="57" s="1"/>
  <c r="K70" i="57" s="1"/>
  <c r="K171" i="57" s="1"/>
  <c r="H532" i="53"/>
  <c r="I532" i="53" s="1"/>
  <c r="H47" i="49"/>
  <c r="H129" i="49" s="1"/>
  <c r="H116" i="12"/>
  <c r="I522" i="5"/>
  <c r="H58" i="53"/>
  <c r="H324" i="53" s="1"/>
  <c r="AD7" i="53"/>
  <c r="V13" i="81" s="1"/>
  <c r="AC10" i="53"/>
  <c r="U15" i="81" s="1"/>
  <c r="AB10" i="53"/>
  <c r="T15" i="81" s="1"/>
  <c r="AA7" i="56"/>
  <c r="S13" i="82" s="1"/>
  <c r="Z10" i="53"/>
  <c r="R15" i="81" s="1"/>
  <c r="Y10" i="53"/>
  <c r="Q15" i="81" s="1"/>
  <c r="X7" i="56"/>
  <c r="P13" i="82" s="1"/>
  <c r="W10" i="53"/>
  <c r="O15" i="81" s="1"/>
  <c r="T10" i="13"/>
  <c r="L15" i="33" s="1"/>
  <c r="T9" i="11"/>
  <c r="L13" i="31" s="1"/>
  <c r="S10" i="13"/>
  <c r="K15" i="33" s="1"/>
  <c r="Q7" i="56"/>
  <c r="I13" i="82" s="1"/>
  <c r="H38" i="5"/>
  <c r="H29" i="11"/>
  <c r="I29" i="11" s="1"/>
  <c r="K29" i="11" s="1"/>
  <c r="S10" i="57"/>
  <c r="S6" i="57" s="1"/>
  <c r="I43" i="5"/>
  <c r="U13" i="58"/>
  <c r="U6" i="58" s="1"/>
  <c r="N137" i="55"/>
  <c r="O137" i="55"/>
  <c r="G70" i="34"/>
  <c r="G71" i="34" s="1"/>
  <c r="O10" i="16"/>
  <c r="O6" i="16" s="1"/>
  <c r="I51" i="55"/>
  <c r="M137" i="55"/>
  <c r="H70" i="34"/>
  <c r="H71" i="34" s="1"/>
  <c r="P10" i="16"/>
  <c r="P6" i="16" s="1"/>
  <c r="H501" i="58"/>
  <c r="I501" i="58" s="1"/>
  <c r="W58" i="55"/>
  <c r="AD58" i="55"/>
  <c r="I58" i="55"/>
  <c r="H300" i="55"/>
  <c r="E70" i="4"/>
  <c r="H514" i="12" s="1"/>
  <c r="I514" i="12" s="1"/>
  <c r="K514" i="12" s="1"/>
  <c r="AE514" i="12" s="1"/>
  <c r="H42" i="12"/>
  <c r="H251" i="12" s="1"/>
  <c r="L10" i="13"/>
  <c r="D15" i="33" s="1"/>
  <c r="O10" i="56"/>
  <c r="G15" i="82" s="1"/>
  <c r="P10" i="13"/>
  <c r="H15" i="33" s="1"/>
  <c r="R10" i="56"/>
  <c r="J15" i="82" s="1"/>
  <c r="U10" i="53"/>
  <c r="M15" i="81" s="1"/>
  <c r="V10" i="13"/>
  <c r="N15" i="33" s="1"/>
  <c r="W10" i="13"/>
  <c r="O15" i="33" s="1"/>
  <c r="X10" i="56"/>
  <c r="P15" i="82" s="1"/>
  <c r="Y10" i="13"/>
  <c r="Q15" i="33" s="1"/>
  <c r="AA10" i="56"/>
  <c r="AB10" i="13"/>
  <c r="T15" i="33" s="1"/>
  <c r="AD10" i="53"/>
  <c r="V15" i="81" s="1"/>
  <c r="K10" i="53"/>
  <c r="K104" i="53" s="1"/>
  <c r="K10" i="56"/>
  <c r="N10" i="56"/>
  <c r="F15" i="82" s="1"/>
  <c r="R10" i="53"/>
  <c r="J15" i="81" s="1"/>
  <c r="T10" i="53"/>
  <c r="L15" i="81" s="1"/>
  <c r="X10" i="53"/>
  <c r="P15" i="81" s="1"/>
  <c r="Z10" i="56"/>
  <c r="R15" i="82" s="1"/>
  <c r="AA10" i="53"/>
  <c r="S15" i="81" s="1"/>
  <c r="AC10" i="56"/>
  <c r="AD10" i="13"/>
  <c r="V15" i="33" s="1"/>
  <c r="R9" i="11"/>
  <c r="S9" i="11"/>
  <c r="Z9" i="11"/>
  <c r="R13" i="31" s="1"/>
  <c r="AC9" i="11"/>
  <c r="Q9" i="11"/>
  <c r="I13" i="31" s="1"/>
  <c r="W9" i="11"/>
  <c r="O13" i="31" s="1"/>
  <c r="Y9" i="11"/>
  <c r="Q13" i="31" s="1"/>
  <c r="AB9" i="11"/>
  <c r="T13" i="31" s="1"/>
  <c r="H47" i="5"/>
  <c r="H201" i="5" s="1"/>
  <c r="H36" i="11"/>
  <c r="T36" i="11" s="1"/>
  <c r="H72" i="16"/>
  <c r="H266" i="16" s="1"/>
  <c r="H58" i="58"/>
  <c r="H222" i="58" s="1"/>
  <c r="E93" i="4"/>
  <c r="H525" i="28" s="1"/>
  <c r="H52" i="55"/>
  <c r="I52" i="55" s="1"/>
  <c r="AI41" i="55" s="1"/>
  <c r="AJ41" i="55" s="1"/>
  <c r="AL41" i="55" s="1"/>
  <c r="H52" i="56"/>
  <c r="H318" i="56" s="1"/>
  <c r="H52" i="13"/>
  <c r="H321" i="13" s="1"/>
  <c r="K7" i="13"/>
  <c r="C13" i="33" s="1"/>
  <c r="K7" i="53"/>
  <c r="C13" i="81" s="1"/>
  <c r="K7" i="56"/>
  <c r="K101" i="56" s="1"/>
  <c r="N7" i="56"/>
  <c r="F13" i="82" s="1"/>
  <c r="X7" i="53"/>
  <c r="P13" i="81" s="1"/>
  <c r="Z7" i="56"/>
  <c r="R13" i="82" s="1"/>
  <c r="AA7" i="53"/>
  <c r="S13" i="81" s="1"/>
  <c r="AC7" i="56"/>
  <c r="U13" i="82" s="1"/>
  <c r="AD7" i="13"/>
  <c r="V13" i="33" s="1"/>
  <c r="M7" i="13"/>
  <c r="E13" i="33" s="1"/>
  <c r="M7" i="56"/>
  <c r="E13" i="82" s="1"/>
  <c r="O7" i="53"/>
  <c r="G13" i="81" s="1"/>
  <c r="S7" i="56"/>
  <c r="K13" i="82" s="1"/>
  <c r="U7" i="13"/>
  <c r="M13" i="33" s="1"/>
  <c r="W7" i="56"/>
  <c r="O13" i="82" s="1"/>
  <c r="X7" i="13"/>
  <c r="P13" i="33" s="1"/>
  <c r="Y7" i="56"/>
  <c r="Q13" i="82" s="1"/>
  <c r="Z7" i="53"/>
  <c r="R13" i="81" s="1"/>
  <c r="AA7" i="13"/>
  <c r="S13" i="33" s="1"/>
  <c r="AB7" i="56"/>
  <c r="T13" i="82" s="1"/>
  <c r="AC7" i="53"/>
  <c r="U13" i="81" s="1"/>
  <c r="K8" i="11"/>
  <c r="K67" i="11" s="1"/>
  <c r="Q8" i="11"/>
  <c r="I12" i="31" s="1"/>
  <c r="W8" i="11"/>
  <c r="O12" i="31" s="1"/>
  <c r="Y8" i="11"/>
  <c r="Q12" i="31" s="1"/>
  <c r="AB8" i="11"/>
  <c r="T12" i="31" s="1"/>
  <c r="L8" i="11"/>
  <c r="P8" i="11"/>
  <c r="H12" i="31" s="1"/>
  <c r="V8" i="11"/>
  <c r="N12" i="31" s="1"/>
  <c r="AD8" i="11"/>
  <c r="V12" i="31" s="1"/>
  <c r="K137" i="55"/>
  <c r="I45" i="12"/>
  <c r="K45" i="12" s="1"/>
  <c r="N120" i="12" s="1"/>
  <c r="H254" i="12"/>
  <c r="P254" i="12" s="1"/>
  <c r="AC10" i="5"/>
  <c r="U15" i="30" s="1"/>
  <c r="AE59" i="16"/>
  <c r="K160" i="16"/>
  <c r="H160" i="16"/>
  <c r="H293" i="55"/>
  <c r="AC8" i="53"/>
  <c r="U14" i="81" s="1"/>
  <c r="X10" i="12"/>
  <c r="P13" i="32" s="1"/>
  <c r="R12" i="12"/>
  <c r="J15" i="32" s="1"/>
  <c r="O160" i="16"/>
  <c r="AE51" i="55"/>
  <c r="H120" i="12"/>
  <c r="L137" i="55"/>
  <c r="H137" i="55"/>
  <c r="H215" i="55" s="1"/>
  <c r="AC6" i="53"/>
  <c r="U12" i="81" s="1"/>
  <c r="P12" i="5"/>
  <c r="M6" i="53"/>
  <c r="E12" i="81" s="1"/>
  <c r="P223" i="53"/>
  <c r="Q223" i="53"/>
  <c r="S70" i="34"/>
  <c r="S71" i="34" s="1"/>
  <c r="AA10" i="16"/>
  <c r="AA6" i="16" s="1"/>
  <c r="D70" i="84"/>
  <c r="D71" i="84" s="1"/>
  <c r="L10" i="57"/>
  <c r="L6" i="57" s="1"/>
  <c r="AD13" i="55"/>
  <c r="AD6" i="55" s="1"/>
  <c r="J15" i="33"/>
  <c r="I43" i="53"/>
  <c r="H137" i="53"/>
  <c r="H309" i="53"/>
  <c r="Y13" i="58"/>
  <c r="Y6" i="58" s="1"/>
  <c r="R501" i="53"/>
  <c r="J79" i="81" s="1"/>
  <c r="M501" i="53"/>
  <c r="E79" i="81" s="1"/>
  <c r="H506" i="15"/>
  <c r="H533" i="16"/>
  <c r="V13" i="15"/>
  <c r="V6" i="15" s="1"/>
  <c r="F13" i="81"/>
  <c r="H531" i="28"/>
  <c r="H54" i="55"/>
  <c r="K54" i="55" s="1"/>
  <c r="H31" i="28"/>
  <c r="I31" i="28" s="1"/>
  <c r="H49" i="56"/>
  <c r="I49" i="56" s="1"/>
  <c r="H49" i="13"/>
  <c r="E86" i="4"/>
  <c r="H537" i="53" s="1"/>
  <c r="E78" i="4"/>
  <c r="H524" i="16" s="1"/>
  <c r="H61" i="16"/>
  <c r="I61" i="16" s="1"/>
  <c r="H61" i="54"/>
  <c r="K61" i="54" s="1"/>
  <c r="H61" i="57"/>
  <c r="K61" i="57" s="1"/>
  <c r="H42" i="49"/>
  <c r="T526" i="49" s="1"/>
  <c r="H42" i="5"/>
  <c r="O522" i="5" s="1"/>
  <c r="E42" i="4"/>
  <c r="K10" i="13"/>
  <c r="C15" i="33" s="1"/>
  <c r="M10" i="13"/>
  <c r="M10" i="56"/>
  <c r="M9" i="56" s="1"/>
  <c r="N10" i="53"/>
  <c r="O10" i="53"/>
  <c r="G15" i="81" s="1"/>
  <c r="P10" i="56"/>
  <c r="Q10" i="56"/>
  <c r="S10" i="56"/>
  <c r="V10" i="56"/>
  <c r="N15" i="82" s="1"/>
  <c r="L10" i="56"/>
  <c r="M10" i="53"/>
  <c r="E15" i="81" s="1"/>
  <c r="N10" i="13"/>
  <c r="O10" i="13"/>
  <c r="P10" i="53"/>
  <c r="Q10" i="53"/>
  <c r="S10" i="53"/>
  <c r="T10" i="56"/>
  <c r="U10" i="56"/>
  <c r="V10" i="53"/>
  <c r="K9" i="11"/>
  <c r="U9" i="11"/>
  <c r="M9" i="11"/>
  <c r="N9" i="11"/>
  <c r="E101" i="4"/>
  <c r="H72" i="57"/>
  <c r="W72" i="57" s="1"/>
  <c r="H48" i="12"/>
  <c r="H190" i="12" s="1"/>
  <c r="P190" i="12" s="1"/>
  <c r="H72" i="54"/>
  <c r="W72" i="54" s="1"/>
  <c r="H58" i="15"/>
  <c r="U58" i="15" s="1"/>
  <c r="H33" i="28"/>
  <c r="I33" i="28" s="1"/>
  <c r="K33" i="28" s="1"/>
  <c r="C119" i="86" s="1"/>
  <c r="C26" i="86" s="1"/>
  <c r="H34" i="11"/>
  <c r="I34" i="11" s="1"/>
  <c r="H52" i="15"/>
  <c r="K52" i="15" s="1"/>
  <c r="H52" i="58"/>
  <c r="H67" i="16"/>
  <c r="K67" i="16" s="1"/>
  <c r="H67" i="54"/>
  <c r="H67" i="57"/>
  <c r="H25" i="28"/>
  <c r="H49" i="15"/>
  <c r="AB501" i="15" s="1"/>
  <c r="H49" i="55"/>
  <c r="H49" i="58"/>
  <c r="H50" i="56"/>
  <c r="H50" i="13"/>
  <c r="E77" i="4"/>
  <c r="H538" i="53" s="1"/>
  <c r="H538" i="56" s="1"/>
  <c r="H50" i="53"/>
  <c r="H41" i="49"/>
  <c r="H41" i="15"/>
  <c r="K41" i="15" s="1"/>
  <c r="H41" i="5"/>
  <c r="E69" i="4"/>
  <c r="H521" i="5" s="1"/>
  <c r="H52" i="53"/>
  <c r="H41" i="55"/>
  <c r="K41" i="55" s="1"/>
  <c r="H38" i="12"/>
  <c r="E61" i="4"/>
  <c r="H518" i="5" s="1"/>
  <c r="L7" i="56"/>
  <c r="N7" i="13"/>
  <c r="F13" i="33" s="1"/>
  <c r="O7" i="13"/>
  <c r="P7" i="53"/>
  <c r="H13" i="81" s="1"/>
  <c r="Q7" i="53"/>
  <c r="R7" i="56"/>
  <c r="J13" i="82" s="1"/>
  <c r="S7" i="53"/>
  <c r="K13" i="81" s="1"/>
  <c r="T7" i="56"/>
  <c r="L13" i="82" s="1"/>
  <c r="U7" i="56"/>
  <c r="V7" i="53"/>
  <c r="E41" i="4"/>
  <c r="R495" i="56" s="1"/>
  <c r="J74" i="82" s="1"/>
  <c r="L7" i="13"/>
  <c r="L7" i="53"/>
  <c r="P7" i="13"/>
  <c r="H13" i="33" s="1"/>
  <c r="Q7" i="13"/>
  <c r="R7" i="53"/>
  <c r="J13" i="81" s="1"/>
  <c r="S7" i="13"/>
  <c r="K13" i="33" s="1"/>
  <c r="T7" i="53"/>
  <c r="L13" i="81" s="1"/>
  <c r="U7" i="53"/>
  <c r="V7" i="13"/>
  <c r="E25" i="4"/>
  <c r="N464" i="11" s="1"/>
  <c r="F67" i="31" s="1"/>
  <c r="M8" i="11"/>
  <c r="N8" i="11"/>
  <c r="O8" i="11"/>
  <c r="G12" i="31" s="1"/>
  <c r="P233" i="53"/>
  <c r="Q233" i="53"/>
  <c r="P70" i="85"/>
  <c r="P71" i="85" s="1"/>
  <c r="X13" i="55"/>
  <c r="X6" i="55" s="1"/>
  <c r="M70" i="34"/>
  <c r="M71" i="34" s="1"/>
  <c r="U10" i="16"/>
  <c r="U6" i="16" s="1"/>
  <c r="J70" i="85"/>
  <c r="J71" i="85" s="1"/>
  <c r="R13" i="55"/>
  <c r="R6" i="55" s="1"/>
  <c r="C70" i="86"/>
  <c r="C71" i="86" s="1"/>
  <c r="K13" i="58"/>
  <c r="K6" i="58" s="1"/>
  <c r="K100" i="58"/>
  <c r="K99" i="58" s="1"/>
  <c r="K92" i="58" s="1"/>
  <c r="K178" i="58" s="1"/>
  <c r="K177" i="58" s="1"/>
  <c r="K170" i="58" s="1"/>
  <c r="I49" i="53"/>
  <c r="K49" i="53" s="1"/>
  <c r="H315" i="53"/>
  <c r="H143" i="53"/>
  <c r="H229" i="53"/>
  <c r="Q229" i="53" s="1"/>
  <c r="K38" i="49"/>
  <c r="I38" i="49"/>
  <c r="H194" i="49"/>
  <c r="V501" i="56"/>
  <c r="N79" i="82" s="1"/>
  <c r="X501" i="53"/>
  <c r="P79" i="81" s="1"/>
  <c r="Y501" i="56"/>
  <c r="Q79" i="82" s="1"/>
  <c r="AA501" i="53"/>
  <c r="S79" i="81" s="1"/>
  <c r="AB501" i="56"/>
  <c r="AD501" i="53"/>
  <c r="V79" i="81" s="1"/>
  <c r="K501" i="56"/>
  <c r="M501" i="56"/>
  <c r="V501" i="53"/>
  <c r="N79" i="81" s="1"/>
  <c r="Y501" i="53"/>
  <c r="Q79" i="81" s="1"/>
  <c r="Z501" i="56"/>
  <c r="AB501" i="53"/>
  <c r="T79" i="81" s="1"/>
  <c r="AC501" i="56"/>
  <c r="Z505" i="13"/>
  <c r="R79" i="33" s="1"/>
  <c r="U501" i="56"/>
  <c r="M79" i="82" s="1"/>
  <c r="W501" i="56"/>
  <c r="Z501" i="53"/>
  <c r="R79" i="81" s="1"/>
  <c r="AC501" i="53"/>
  <c r="U79" i="81" s="1"/>
  <c r="W501" i="53"/>
  <c r="O79" i="81" s="1"/>
  <c r="U501" i="53"/>
  <c r="M79" i="81" s="1"/>
  <c r="H142" i="58"/>
  <c r="H298" i="58"/>
  <c r="H220" i="58"/>
  <c r="H127" i="58"/>
  <c r="H283" i="58"/>
  <c r="I501" i="15"/>
  <c r="I506" i="58"/>
  <c r="AD501" i="56"/>
  <c r="V79" i="82" s="1"/>
  <c r="AA501" i="56"/>
  <c r="X501" i="56"/>
  <c r="P79" i="82" s="1"/>
  <c r="R501" i="56"/>
  <c r="Q501" i="56"/>
  <c r="P501" i="56"/>
  <c r="I53" i="53"/>
  <c r="K53" i="53" s="1"/>
  <c r="H147" i="53"/>
  <c r="H319" i="53"/>
  <c r="H501" i="55"/>
  <c r="AC12" i="12"/>
  <c r="U15" i="32" s="1"/>
  <c r="E68" i="4"/>
  <c r="H509" i="12" s="1"/>
  <c r="I509" i="12" s="1"/>
  <c r="K509" i="12" s="1"/>
  <c r="AE509" i="12" s="1"/>
  <c r="I51" i="56"/>
  <c r="H145" i="56"/>
  <c r="H231" i="56"/>
  <c r="P231" i="56" s="1"/>
  <c r="P58" i="55"/>
  <c r="X58" i="55"/>
  <c r="AB58" i="55"/>
  <c r="H144" i="55"/>
  <c r="H222" i="55" s="1"/>
  <c r="U58" i="55"/>
  <c r="V58" i="55"/>
  <c r="Y58" i="55"/>
  <c r="AC58" i="55"/>
  <c r="Q58" i="55"/>
  <c r="Z58" i="55"/>
  <c r="K66" i="57"/>
  <c r="H260" i="57"/>
  <c r="H353" i="57" s="1"/>
  <c r="I66" i="57"/>
  <c r="Z10" i="57"/>
  <c r="Z6" i="57" s="1"/>
  <c r="K48" i="58"/>
  <c r="I48" i="58"/>
  <c r="H134" i="58"/>
  <c r="I134" i="58" s="1"/>
  <c r="H290" i="58"/>
  <c r="H212" i="58"/>
  <c r="H508" i="55"/>
  <c r="M10" i="57"/>
  <c r="M6" i="57" s="1"/>
  <c r="H317" i="56"/>
  <c r="E29" i="4"/>
  <c r="K468" i="11" s="1"/>
  <c r="T475" i="54"/>
  <c r="Q475" i="16"/>
  <c r="R475" i="16"/>
  <c r="J200" i="34" s="1"/>
  <c r="J201" i="34" s="1"/>
  <c r="P466" i="58"/>
  <c r="H200" i="86" s="1"/>
  <c r="H201" i="86" s="1"/>
  <c r="H532" i="16"/>
  <c r="H527" i="28"/>
  <c r="I527" i="28" s="1"/>
  <c r="H545" i="13"/>
  <c r="I545" i="13" s="1"/>
  <c r="K545" i="13" s="1"/>
  <c r="AE545" i="13" s="1"/>
  <c r="H541" i="53"/>
  <c r="H494" i="58"/>
  <c r="H494" i="15"/>
  <c r="H489" i="11"/>
  <c r="H513" i="12"/>
  <c r="I513" i="12" s="1"/>
  <c r="K513" i="12" s="1"/>
  <c r="AE513" i="12" s="1"/>
  <c r="H526" i="16"/>
  <c r="M11" i="53"/>
  <c r="E16" i="81" s="1"/>
  <c r="AC11" i="53"/>
  <c r="U16" i="81" s="1"/>
  <c r="E20" i="4"/>
  <c r="AA9" i="5"/>
  <c r="S14" i="30" s="1"/>
  <c r="O9" i="49"/>
  <c r="G14" i="80" s="1"/>
  <c r="W11" i="12"/>
  <c r="O14" i="32" s="1"/>
  <c r="M13" i="12"/>
  <c r="E16" i="32" s="1"/>
  <c r="Q13" i="12"/>
  <c r="I16" i="32" s="1"/>
  <c r="P13" i="12"/>
  <c r="H16" i="32" s="1"/>
  <c r="S475" i="57"/>
  <c r="K200" i="84" s="1"/>
  <c r="K201" i="84" s="1"/>
  <c r="H527" i="49"/>
  <c r="I527" i="49" s="1"/>
  <c r="M523" i="5"/>
  <c r="O523" i="5"/>
  <c r="Q523" i="5"/>
  <c r="P475" i="16"/>
  <c r="U475" i="16"/>
  <c r="Y475" i="16"/>
  <c r="AA475" i="16"/>
  <c r="AB475" i="16"/>
  <c r="AC475" i="16"/>
  <c r="AD475" i="16"/>
  <c r="N475" i="54"/>
  <c r="Q475" i="54"/>
  <c r="S475" i="54"/>
  <c r="Y475" i="54"/>
  <c r="AC475" i="54"/>
  <c r="M475" i="57"/>
  <c r="O475" i="57"/>
  <c r="Q475" i="57"/>
  <c r="Y475" i="57"/>
  <c r="AA475" i="57"/>
  <c r="AD475" i="57"/>
  <c r="Q466" i="15"/>
  <c r="U466" i="15"/>
  <c r="X466" i="15"/>
  <c r="AB466" i="15"/>
  <c r="AD466" i="15"/>
  <c r="N466" i="55"/>
  <c r="K475" i="16"/>
  <c r="M475" i="16"/>
  <c r="N475" i="16"/>
  <c r="O475" i="16"/>
  <c r="T475" i="16"/>
  <c r="W475" i="16"/>
  <c r="X475" i="16"/>
  <c r="K475" i="54"/>
  <c r="L475" i="54"/>
  <c r="O475" i="54"/>
  <c r="W475" i="54"/>
  <c r="AA475" i="54"/>
  <c r="T475" i="57"/>
  <c r="V475" i="57"/>
  <c r="W475" i="57"/>
  <c r="O200" i="84" s="1"/>
  <c r="O201" i="84" s="1"/>
  <c r="M466" i="15"/>
  <c r="O466" i="15"/>
  <c r="R466" i="15"/>
  <c r="W466" i="15"/>
  <c r="Z466" i="15"/>
  <c r="AC466" i="15"/>
  <c r="O466" i="55"/>
  <c r="S466" i="55"/>
  <c r="M466" i="58"/>
  <c r="N466" i="58"/>
  <c r="O466" i="58"/>
  <c r="T466" i="58"/>
  <c r="U466" i="58"/>
  <c r="W466" i="58"/>
  <c r="O200" i="86" s="1"/>
  <c r="O201" i="86" s="1"/>
  <c r="G516" i="28"/>
  <c r="K512" i="28" s="1"/>
  <c r="L512" i="28" s="1"/>
  <c r="L475" i="16"/>
  <c r="V475" i="16"/>
  <c r="Z475" i="16"/>
  <c r="V475" i="54"/>
  <c r="X475" i="54"/>
  <c r="Z475" i="54"/>
  <c r="AB475" i="54"/>
  <c r="AD475" i="54"/>
  <c r="K475" i="57"/>
  <c r="L475" i="57"/>
  <c r="N475" i="57"/>
  <c r="P475" i="57"/>
  <c r="R475" i="57"/>
  <c r="Z475" i="57"/>
  <c r="AB475" i="57"/>
  <c r="AC475" i="57"/>
  <c r="K466" i="15"/>
  <c r="L466" i="15"/>
  <c r="N466" i="15"/>
  <c r="S466" i="15"/>
  <c r="AA466" i="15"/>
  <c r="K466" i="55"/>
  <c r="M466" i="55"/>
  <c r="R466" i="55"/>
  <c r="T466" i="55"/>
  <c r="L200" i="85" s="1"/>
  <c r="L201" i="85" s="1"/>
  <c r="K466" i="58"/>
  <c r="AA466" i="58"/>
  <c r="P475" i="54"/>
  <c r="P466" i="55"/>
  <c r="Q466" i="55"/>
  <c r="R466" i="58"/>
  <c r="Y466" i="58"/>
  <c r="X466" i="55"/>
  <c r="AB466" i="55"/>
  <c r="R475" i="54"/>
  <c r="U475" i="57"/>
  <c r="T466" i="15"/>
  <c r="V466" i="15"/>
  <c r="Y466" i="15"/>
  <c r="V466" i="58"/>
  <c r="X466" i="58"/>
  <c r="AD466" i="58"/>
  <c r="V466" i="55"/>
  <c r="AC466" i="55"/>
  <c r="AD466" i="55"/>
  <c r="S475" i="16"/>
  <c r="M475" i="54"/>
  <c r="U475" i="54"/>
  <c r="L466" i="55"/>
  <c r="L466" i="58"/>
  <c r="Q466" i="58"/>
  <c r="Z466" i="58"/>
  <c r="AB466" i="58"/>
  <c r="U466" i="55"/>
  <c r="M200" i="85" s="1"/>
  <c r="M201" i="85" s="1"/>
  <c r="AA466" i="55"/>
  <c r="S466" i="58"/>
  <c r="Z466" i="55"/>
  <c r="X475" i="57"/>
  <c r="W466" i="55"/>
  <c r="W465" i="55" s="1"/>
  <c r="W458" i="55" s="1"/>
  <c r="Y466" i="55"/>
  <c r="H543" i="13"/>
  <c r="I543" i="13" s="1"/>
  <c r="K543" i="13" s="1"/>
  <c r="AE543" i="13" s="1"/>
  <c r="H539" i="53"/>
  <c r="H492" i="58"/>
  <c r="H492" i="15"/>
  <c r="M492" i="15" s="1"/>
  <c r="I523" i="5"/>
  <c r="P466" i="15"/>
  <c r="AD7" i="5"/>
  <c r="V12" i="30" s="1"/>
  <c r="R7" i="5"/>
  <c r="J12" i="30" s="1"/>
  <c r="AC466" i="58"/>
  <c r="Y9" i="12"/>
  <c r="Q12" i="32" s="1"/>
  <c r="V11" i="12"/>
  <c r="N14" i="32" s="1"/>
  <c r="P12" i="81"/>
  <c r="N16" i="30"/>
  <c r="V11" i="5"/>
  <c r="J18" i="82"/>
  <c r="E14" i="81"/>
  <c r="K45" i="58"/>
  <c r="H209" i="58"/>
  <c r="H287" i="58"/>
  <c r="I45" i="58"/>
  <c r="H131" i="58"/>
  <c r="E96" i="4"/>
  <c r="H65" i="16"/>
  <c r="H65" i="54"/>
  <c r="H65" i="57"/>
  <c r="H50" i="15"/>
  <c r="K50" i="15" s="1"/>
  <c r="H50" i="58"/>
  <c r="H50" i="55"/>
  <c r="K50" i="55" s="1"/>
  <c r="E88" i="4"/>
  <c r="H60" i="16"/>
  <c r="H60" i="54"/>
  <c r="H47" i="55"/>
  <c r="H46" i="15"/>
  <c r="H60" i="57"/>
  <c r="K60" i="57" s="1"/>
  <c r="H47" i="58"/>
  <c r="E80" i="4"/>
  <c r="H43" i="15"/>
  <c r="H43" i="55"/>
  <c r="H43" i="58"/>
  <c r="E72" i="4"/>
  <c r="H537" i="13" s="1"/>
  <c r="I537" i="13" s="1"/>
  <c r="H45" i="56"/>
  <c r="H45" i="53"/>
  <c r="H43" i="12"/>
  <c r="H45" i="13"/>
  <c r="H30" i="11"/>
  <c r="E64" i="4"/>
  <c r="H486" i="11" s="1"/>
  <c r="H64" i="54"/>
  <c r="H64" i="57"/>
  <c r="H39" i="58"/>
  <c r="H64" i="16"/>
  <c r="H39" i="55"/>
  <c r="H39" i="15"/>
  <c r="E44" i="4"/>
  <c r="O503" i="13" s="1"/>
  <c r="K11" i="13"/>
  <c r="L11" i="13"/>
  <c r="K11" i="53"/>
  <c r="N11" i="13"/>
  <c r="O11" i="53"/>
  <c r="P11" i="13"/>
  <c r="P11" i="53"/>
  <c r="Q11" i="53"/>
  <c r="R11" i="13"/>
  <c r="R11" i="53"/>
  <c r="S11" i="13"/>
  <c r="K16" i="33" s="1"/>
  <c r="U11" i="53"/>
  <c r="X11" i="53"/>
  <c r="Z11" i="13"/>
  <c r="AA11" i="13"/>
  <c r="M11" i="13"/>
  <c r="N11" i="53"/>
  <c r="O11" i="13"/>
  <c r="T11" i="13"/>
  <c r="T11" i="53"/>
  <c r="V11" i="53"/>
  <c r="W11" i="13"/>
  <c r="Q11" i="13"/>
  <c r="U11" i="13"/>
  <c r="W11" i="53"/>
  <c r="Y11" i="53"/>
  <c r="S11" i="53"/>
  <c r="X11" i="13"/>
  <c r="Y11" i="13"/>
  <c r="Z11" i="53"/>
  <c r="AA11" i="53"/>
  <c r="AB11" i="13"/>
  <c r="AB11" i="53"/>
  <c r="AD11" i="13"/>
  <c r="L11" i="53"/>
  <c r="V11" i="13"/>
  <c r="AC11" i="13"/>
  <c r="E28" i="4"/>
  <c r="N467" i="11" s="1"/>
  <c r="F70" i="31" s="1"/>
  <c r="K11" i="11"/>
  <c r="L11" i="11"/>
  <c r="N11" i="11"/>
  <c r="M11" i="11"/>
  <c r="Q11" i="11"/>
  <c r="S11" i="11"/>
  <c r="T11" i="11"/>
  <c r="Z11" i="11"/>
  <c r="R15" i="31" s="1"/>
  <c r="P11" i="11"/>
  <c r="U11" i="11"/>
  <c r="V11" i="11"/>
  <c r="X11" i="11"/>
  <c r="AC11" i="11"/>
  <c r="O11" i="11"/>
  <c r="W11" i="11"/>
  <c r="AB11" i="11"/>
  <c r="R11" i="11"/>
  <c r="AA11" i="11"/>
  <c r="AD11" i="11"/>
  <c r="E12" i="4"/>
  <c r="Q491" i="49" s="1"/>
  <c r="K7" i="49"/>
  <c r="M7" i="5"/>
  <c r="K7" i="5"/>
  <c r="O7" i="5"/>
  <c r="Q7" i="49"/>
  <c r="S7" i="5"/>
  <c r="T7" i="49"/>
  <c r="V7" i="5"/>
  <c r="Z7" i="5"/>
  <c r="L7" i="5"/>
  <c r="M7" i="49"/>
  <c r="P7" i="49"/>
  <c r="R7" i="49"/>
  <c r="S7" i="49"/>
  <c r="U7" i="49"/>
  <c r="V7" i="49"/>
  <c r="X7" i="5"/>
  <c r="Z7" i="49"/>
  <c r="AA7" i="49"/>
  <c r="O7" i="49"/>
  <c r="U7" i="5"/>
  <c r="W7" i="5"/>
  <c r="W7" i="49"/>
  <c r="X7" i="49"/>
  <c r="AA7" i="5"/>
  <c r="AB7" i="49"/>
  <c r="Q7" i="5"/>
  <c r="T7" i="5"/>
  <c r="Y7" i="5"/>
  <c r="AB7" i="5"/>
  <c r="AC7" i="5"/>
  <c r="N7" i="5"/>
  <c r="AD7" i="49"/>
  <c r="L7" i="49"/>
  <c r="AC7" i="49"/>
  <c r="E95" i="4"/>
  <c r="H507" i="58" s="1"/>
  <c r="H68" i="57"/>
  <c r="H55" i="15"/>
  <c r="H68" i="16"/>
  <c r="H68" i="54"/>
  <c r="H55" i="58"/>
  <c r="H55" i="55"/>
  <c r="E87" i="4"/>
  <c r="H536" i="53" s="1"/>
  <c r="H48" i="53"/>
  <c r="H48" i="56"/>
  <c r="H48" i="13"/>
  <c r="E79" i="4"/>
  <c r="H496" i="15" s="1"/>
  <c r="H44" i="15"/>
  <c r="H62" i="16"/>
  <c r="H44" i="58"/>
  <c r="H62" i="54"/>
  <c r="H62" i="57"/>
  <c r="H44" i="55"/>
  <c r="E71" i="4"/>
  <c r="H516" i="12" s="1"/>
  <c r="I516" i="12" s="1"/>
  <c r="K516" i="12" s="1"/>
  <c r="AE516" i="12" s="1"/>
  <c r="H44" i="12"/>
  <c r="E63" i="4"/>
  <c r="H487" i="11" s="1"/>
  <c r="H31" i="11"/>
  <c r="I31" i="11" s="1"/>
  <c r="H40" i="49"/>
  <c r="H40" i="12"/>
  <c r="H40" i="5"/>
  <c r="K40" i="5" s="1"/>
  <c r="E43" i="4"/>
  <c r="K12" i="53"/>
  <c r="M12" i="53"/>
  <c r="L12" i="13"/>
  <c r="M12" i="13"/>
  <c r="L12" i="53"/>
  <c r="N12" i="53"/>
  <c r="Q12" i="13"/>
  <c r="T12" i="53"/>
  <c r="V12" i="53"/>
  <c r="Y12" i="13"/>
  <c r="AA12" i="53"/>
  <c r="K12" i="13"/>
  <c r="N12" i="13"/>
  <c r="O12" i="53"/>
  <c r="P12" i="13"/>
  <c r="Q12" i="53"/>
  <c r="R12" i="13"/>
  <c r="R12" i="53"/>
  <c r="S12" i="53"/>
  <c r="Z12" i="53"/>
  <c r="AA12" i="13"/>
  <c r="T12" i="13"/>
  <c r="AB12" i="53"/>
  <c r="AC12" i="53"/>
  <c r="V12" i="13"/>
  <c r="W12" i="13"/>
  <c r="U12" i="53"/>
  <c r="Y12" i="53"/>
  <c r="Z12" i="13"/>
  <c r="AD12" i="53"/>
  <c r="O12" i="13"/>
  <c r="P12" i="53"/>
  <c r="S12" i="13"/>
  <c r="U12" i="13"/>
  <c r="AB12" i="13"/>
  <c r="E35" i="4"/>
  <c r="AC484" i="12" s="1"/>
  <c r="U514" i="32" s="1"/>
  <c r="K13" i="12"/>
  <c r="L13" i="12"/>
  <c r="O13" i="12"/>
  <c r="U13" i="12"/>
  <c r="N13" i="12"/>
  <c r="V13" i="12"/>
  <c r="R13" i="12"/>
  <c r="S13" i="12"/>
  <c r="Z13" i="12"/>
  <c r="AB13" i="12"/>
  <c r="AC13" i="12"/>
  <c r="AD13" i="12"/>
  <c r="Y13" i="12"/>
  <c r="X13" i="12"/>
  <c r="AA13" i="12"/>
  <c r="W13" i="12"/>
  <c r="L12" i="11"/>
  <c r="N12" i="11"/>
  <c r="K12" i="11"/>
  <c r="M12" i="11"/>
  <c r="U12" i="11"/>
  <c r="Y12" i="11"/>
  <c r="AA12" i="11"/>
  <c r="S16" i="31" s="1"/>
  <c r="O12" i="11"/>
  <c r="Q12" i="11"/>
  <c r="T12" i="11"/>
  <c r="V12" i="11"/>
  <c r="R12" i="11"/>
  <c r="S12" i="11"/>
  <c r="Z12" i="11"/>
  <c r="X12" i="11"/>
  <c r="AC12" i="11"/>
  <c r="H270" i="5"/>
  <c r="P270" i="5" s="1"/>
  <c r="Q197" i="5"/>
  <c r="AD11" i="53"/>
  <c r="AD6" i="53"/>
  <c r="AD12" i="11"/>
  <c r="AD9" i="49"/>
  <c r="X12" i="53"/>
  <c r="W12" i="53"/>
  <c r="W12" i="11"/>
  <c r="W9" i="49"/>
  <c r="P7" i="5"/>
  <c r="N7" i="49"/>
  <c r="V14" i="31"/>
  <c r="Q15" i="31"/>
  <c r="I46" i="12"/>
  <c r="H255" i="12"/>
  <c r="H188" i="12"/>
  <c r="H528" i="5"/>
  <c r="H521" i="12"/>
  <c r="H493" i="11"/>
  <c r="I493" i="11" s="1"/>
  <c r="H547" i="53"/>
  <c r="H511" i="15"/>
  <c r="H511" i="58"/>
  <c r="H536" i="16"/>
  <c r="H551" i="13"/>
  <c r="I551" i="13" s="1"/>
  <c r="H37" i="11"/>
  <c r="H59" i="56"/>
  <c r="H73" i="16"/>
  <c r="H73" i="57"/>
  <c r="K73" i="57" s="1"/>
  <c r="H59" i="55"/>
  <c r="T59" i="55" s="1"/>
  <c r="H48" i="49"/>
  <c r="K48" i="49" s="1"/>
  <c r="H48" i="5"/>
  <c r="K48" i="5" s="1"/>
  <c r="H73" i="54"/>
  <c r="K73" i="54" s="1"/>
  <c r="H59" i="15"/>
  <c r="M59" i="15" s="1"/>
  <c r="H59" i="58"/>
  <c r="H49" i="12"/>
  <c r="H59" i="13"/>
  <c r="H59" i="53"/>
  <c r="H56" i="53"/>
  <c r="N56" i="53" s="1"/>
  <c r="E92" i="4"/>
  <c r="H547" i="13" s="1"/>
  <c r="H45" i="49"/>
  <c r="Q45" i="49" s="1"/>
  <c r="H56" i="56"/>
  <c r="H55" i="56"/>
  <c r="H55" i="53"/>
  <c r="H45" i="5"/>
  <c r="H55" i="13"/>
  <c r="H56" i="13"/>
  <c r="E84" i="4"/>
  <c r="H47" i="15"/>
  <c r="K47" i="15" s="1"/>
  <c r="H46" i="55"/>
  <c r="H46" i="58"/>
  <c r="E76" i="4"/>
  <c r="H539" i="13" s="1"/>
  <c r="I539" i="13" s="1"/>
  <c r="K539" i="13" s="1"/>
  <c r="AE539" i="13" s="1"/>
  <c r="H47" i="56"/>
  <c r="H47" i="53"/>
  <c r="H47" i="13"/>
  <c r="I37" i="12"/>
  <c r="H179" i="12"/>
  <c r="Q179" i="12" s="1"/>
  <c r="E60" i="4"/>
  <c r="H511" i="12" s="1"/>
  <c r="I511" i="12" s="1"/>
  <c r="H39" i="49"/>
  <c r="H39" i="5"/>
  <c r="H39" i="12"/>
  <c r="E40" i="4"/>
  <c r="P494" i="53" s="1"/>
  <c r="K6" i="13"/>
  <c r="L6" i="13"/>
  <c r="L6" i="56"/>
  <c r="K6" i="53"/>
  <c r="M6" i="56"/>
  <c r="N6" i="13"/>
  <c r="N6" i="56"/>
  <c r="O6" i="53"/>
  <c r="P6" i="13"/>
  <c r="P6" i="53"/>
  <c r="Q6" i="53"/>
  <c r="R6" i="53"/>
  <c r="S6" i="53"/>
  <c r="T6" i="56"/>
  <c r="U6" i="56"/>
  <c r="X6" i="56"/>
  <c r="Z6" i="53"/>
  <c r="AA6" i="13"/>
  <c r="K6" i="56"/>
  <c r="M6" i="13"/>
  <c r="N6" i="53"/>
  <c r="O6" i="13"/>
  <c r="O6" i="56"/>
  <c r="Q6" i="56"/>
  <c r="R6" i="56"/>
  <c r="S6" i="13"/>
  <c r="T6" i="53"/>
  <c r="V6" i="56"/>
  <c r="Y6" i="13"/>
  <c r="Z6" i="13"/>
  <c r="Z6" i="56"/>
  <c r="Q6" i="13"/>
  <c r="S6" i="56"/>
  <c r="T6" i="13"/>
  <c r="U6" i="13"/>
  <c r="V6" i="53"/>
  <c r="W6" i="53"/>
  <c r="Y6" i="53"/>
  <c r="Y6" i="56"/>
  <c r="AA6" i="56"/>
  <c r="AB6" i="56"/>
  <c r="W6" i="13"/>
  <c r="X6" i="13"/>
  <c r="AA6" i="53"/>
  <c r="AB6" i="13"/>
  <c r="AB6" i="53"/>
  <c r="AC6" i="56"/>
  <c r="AD6" i="13"/>
  <c r="L6" i="53"/>
  <c r="P6" i="56"/>
  <c r="U6" i="53"/>
  <c r="R6" i="13"/>
  <c r="V6" i="13"/>
  <c r="AC6" i="13"/>
  <c r="AD6" i="56"/>
  <c r="K12" i="49"/>
  <c r="M12" i="5"/>
  <c r="K12" i="5"/>
  <c r="L12" i="5"/>
  <c r="M12" i="49"/>
  <c r="O12" i="5"/>
  <c r="Q12" i="49"/>
  <c r="R12" i="5"/>
  <c r="R12" i="49"/>
  <c r="U12" i="5"/>
  <c r="U12" i="49"/>
  <c r="V12" i="49"/>
  <c r="N16" i="80" s="1"/>
  <c r="Y12" i="49"/>
  <c r="P12" i="49"/>
  <c r="S12" i="49"/>
  <c r="W12" i="49"/>
  <c r="Z12" i="49"/>
  <c r="AA12" i="49"/>
  <c r="L12" i="49"/>
  <c r="N12" i="49"/>
  <c r="Q12" i="5"/>
  <c r="S12" i="5"/>
  <c r="Z12" i="5"/>
  <c r="AB12" i="49"/>
  <c r="N12" i="5"/>
  <c r="O12" i="49"/>
  <c r="Y12" i="5"/>
  <c r="AA12" i="5"/>
  <c r="AB12" i="5"/>
  <c r="AC12" i="5"/>
  <c r="X12" i="5"/>
  <c r="W12" i="5"/>
  <c r="X12" i="49"/>
  <c r="AC12" i="49"/>
  <c r="AD12" i="49"/>
  <c r="E16" i="4"/>
  <c r="K492" i="49" s="1"/>
  <c r="C68" i="80" s="1"/>
  <c r="L8" i="49"/>
  <c r="L10" i="12"/>
  <c r="N8" i="5"/>
  <c r="N8" i="49"/>
  <c r="N10" i="12"/>
  <c r="K8" i="49"/>
  <c r="K10" i="12"/>
  <c r="L8" i="5"/>
  <c r="M8" i="5"/>
  <c r="M8" i="49"/>
  <c r="P10" i="12"/>
  <c r="R8" i="5"/>
  <c r="R8" i="49"/>
  <c r="S8" i="49"/>
  <c r="U8" i="49"/>
  <c r="U10" i="12"/>
  <c r="X8" i="5"/>
  <c r="Y10" i="12"/>
  <c r="Z8" i="49"/>
  <c r="AA8" i="49"/>
  <c r="AA10" i="12"/>
  <c r="M10" i="12"/>
  <c r="O8" i="5"/>
  <c r="O8" i="49"/>
  <c r="O10" i="12"/>
  <c r="Q8" i="5"/>
  <c r="Q8" i="49"/>
  <c r="V10" i="12"/>
  <c r="W8" i="49"/>
  <c r="AA8" i="5"/>
  <c r="P8" i="5"/>
  <c r="Q10" i="12"/>
  <c r="T10" i="12"/>
  <c r="Y8" i="49"/>
  <c r="AB8" i="5"/>
  <c r="P8" i="49"/>
  <c r="S8" i="5"/>
  <c r="S10" i="12"/>
  <c r="V8" i="49"/>
  <c r="W10" i="12"/>
  <c r="Z8" i="5"/>
  <c r="Z10" i="12"/>
  <c r="AB10" i="12"/>
  <c r="AD8" i="49"/>
  <c r="AD10" i="12"/>
  <c r="R10" i="12"/>
  <c r="T8" i="49"/>
  <c r="AC8" i="5"/>
  <c r="AC10" i="12"/>
  <c r="AD8" i="5"/>
  <c r="K8" i="5"/>
  <c r="T8" i="5"/>
  <c r="U8" i="5"/>
  <c r="V8" i="5"/>
  <c r="E99" i="4"/>
  <c r="H46" i="49"/>
  <c r="K46" i="49" s="1"/>
  <c r="H71" i="16"/>
  <c r="L71" i="16" s="1"/>
  <c r="H35" i="11"/>
  <c r="H57" i="15"/>
  <c r="K57" i="15" s="1"/>
  <c r="H57" i="56"/>
  <c r="H71" i="54"/>
  <c r="O71" i="54" s="1"/>
  <c r="H57" i="55"/>
  <c r="K57" i="55" s="1"/>
  <c r="H57" i="53"/>
  <c r="H46" i="5"/>
  <c r="H57" i="13"/>
  <c r="H47" i="12"/>
  <c r="K47" i="12" s="1"/>
  <c r="H57" i="58"/>
  <c r="K57" i="58" s="1"/>
  <c r="H71" i="57"/>
  <c r="R71" i="57" s="1"/>
  <c r="E91" i="4"/>
  <c r="H44" i="49"/>
  <c r="H54" i="53"/>
  <c r="H54" i="56"/>
  <c r="K54" i="56" s="1"/>
  <c r="H53" i="55"/>
  <c r="K53" i="55" s="1"/>
  <c r="H44" i="5"/>
  <c r="H53" i="15"/>
  <c r="K53" i="15" s="1"/>
  <c r="H53" i="58"/>
  <c r="H54" i="13"/>
  <c r="E83" i="4"/>
  <c r="H45" i="55"/>
  <c r="H45" i="15"/>
  <c r="K45" i="15" s="1"/>
  <c r="E75" i="4"/>
  <c r="H46" i="53"/>
  <c r="H46" i="13"/>
  <c r="H46" i="56"/>
  <c r="E67" i="4"/>
  <c r="H488" i="11" s="1"/>
  <c r="I488" i="11" s="1"/>
  <c r="H32" i="11"/>
  <c r="E59" i="4"/>
  <c r="H517" i="5" s="1"/>
  <c r="H37" i="49"/>
  <c r="H37" i="5"/>
  <c r="E39" i="4"/>
  <c r="L8" i="13"/>
  <c r="K8" i="13"/>
  <c r="K8" i="53"/>
  <c r="L8" i="56"/>
  <c r="M8" i="56"/>
  <c r="K8" i="56"/>
  <c r="M8" i="13"/>
  <c r="N8" i="13"/>
  <c r="N8" i="56"/>
  <c r="O8" i="13"/>
  <c r="O8" i="53"/>
  <c r="O8" i="56"/>
  <c r="P8" i="13"/>
  <c r="Q8" i="53"/>
  <c r="Q8" i="56"/>
  <c r="R8" i="53"/>
  <c r="S8" i="56"/>
  <c r="T8" i="13"/>
  <c r="U8" i="56"/>
  <c r="V8" i="53"/>
  <c r="W8" i="13"/>
  <c r="W8" i="56"/>
  <c r="X8" i="56"/>
  <c r="Y8" i="13"/>
  <c r="Z8" i="56"/>
  <c r="AA8" i="13"/>
  <c r="N8" i="53"/>
  <c r="P8" i="53"/>
  <c r="R8" i="13"/>
  <c r="S8" i="53"/>
  <c r="T8" i="53"/>
  <c r="U8" i="53"/>
  <c r="V8" i="56"/>
  <c r="X8" i="53"/>
  <c r="Y8" i="53"/>
  <c r="Z8" i="53"/>
  <c r="X8" i="13"/>
  <c r="AA8" i="53"/>
  <c r="S14" i="81" s="1"/>
  <c r="AB8" i="13"/>
  <c r="AD8" i="13"/>
  <c r="Q8" i="13"/>
  <c r="S8" i="13"/>
  <c r="T8" i="56"/>
  <c r="U8" i="13"/>
  <c r="W8" i="53"/>
  <c r="Y8" i="56"/>
  <c r="Z8" i="13"/>
  <c r="AA8" i="56"/>
  <c r="AB8" i="53"/>
  <c r="AB8" i="56"/>
  <c r="AC8" i="56"/>
  <c r="V8" i="13"/>
  <c r="AC8" i="13"/>
  <c r="AD8" i="56"/>
  <c r="L8" i="53"/>
  <c r="P8" i="56"/>
  <c r="E31" i="4"/>
  <c r="K480" i="12" s="1"/>
  <c r="K9" i="12"/>
  <c r="L9" i="12"/>
  <c r="N9" i="12"/>
  <c r="O9" i="12"/>
  <c r="S9" i="12"/>
  <c r="Z9" i="12"/>
  <c r="X9" i="12"/>
  <c r="R9" i="12"/>
  <c r="AB9" i="12"/>
  <c r="AC9" i="12"/>
  <c r="U12" i="32" s="1"/>
  <c r="AD9" i="12"/>
  <c r="V9" i="12"/>
  <c r="W9" i="12"/>
  <c r="M9" i="12"/>
  <c r="P9" i="12"/>
  <c r="U9" i="12"/>
  <c r="E21" i="4"/>
  <c r="O494" i="49" s="1"/>
  <c r="G70" i="80" s="1"/>
  <c r="L10" i="5"/>
  <c r="L12" i="12"/>
  <c r="M10" i="49"/>
  <c r="E15" i="80" s="1"/>
  <c r="K10" i="49"/>
  <c r="K12" i="12"/>
  <c r="L10" i="49"/>
  <c r="M10" i="5"/>
  <c r="N10" i="5"/>
  <c r="N10" i="49"/>
  <c r="M12" i="12"/>
  <c r="N12" i="12"/>
  <c r="O10" i="49"/>
  <c r="Q10" i="5"/>
  <c r="S10" i="49"/>
  <c r="S12" i="12"/>
  <c r="T10" i="5"/>
  <c r="V10" i="5"/>
  <c r="V12" i="12"/>
  <c r="W10" i="49"/>
  <c r="Z10" i="49"/>
  <c r="Z12" i="12"/>
  <c r="AA10" i="5"/>
  <c r="AA10" i="49"/>
  <c r="K10" i="5"/>
  <c r="O10" i="5"/>
  <c r="O12" i="12"/>
  <c r="P12" i="12"/>
  <c r="Q10" i="49"/>
  <c r="V10" i="49"/>
  <c r="W10" i="5"/>
  <c r="X10" i="5"/>
  <c r="X10" i="49"/>
  <c r="X12" i="12"/>
  <c r="AA12" i="12"/>
  <c r="T10" i="49"/>
  <c r="W12" i="12"/>
  <c r="AB10" i="5"/>
  <c r="AD10" i="49"/>
  <c r="P10" i="5"/>
  <c r="Q12" i="12"/>
  <c r="T12" i="12"/>
  <c r="U10" i="5"/>
  <c r="U10" i="49"/>
  <c r="AB12" i="12"/>
  <c r="AD12" i="12"/>
  <c r="R10" i="5"/>
  <c r="S10" i="5"/>
  <c r="Y10" i="5"/>
  <c r="AB10" i="49"/>
  <c r="R10" i="49"/>
  <c r="Y10" i="49"/>
  <c r="Y12" i="12"/>
  <c r="Z10" i="5"/>
  <c r="AD10" i="5"/>
  <c r="E19" i="4"/>
  <c r="K9" i="5"/>
  <c r="K9" i="49"/>
  <c r="K11" i="12"/>
  <c r="M9" i="5"/>
  <c r="L11" i="12"/>
  <c r="O9" i="5"/>
  <c r="O11" i="12"/>
  <c r="P9" i="49"/>
  <c r="Q9" i="49"/>
  <c r="W9" i="5"/>
  <c r="X9" i="49"/>
  <c r="X11" i="12"/>
  <c r="P14" i="32" s="1"/>
  <c r="L9" i="49"/>
  <c r="N9" i="5"/>
  <c r="N9" i="49"/>
  <c r="F14" i="80" s="1"/>
  <c r="N11" i="12"/>
  <c r="S9" i="5"/>
  <c r="S9" i="49"/>
  <c r="T9" i="5"/>
  <c r="T9" i="49"/>
  <c r="U9" i="5"/>
  <c r="Y9" i="49"/>
  <c r="Q14" i="80" s="1"/>
  <c r="Y11" i="12"/>
  <c r="Q14" i="32" s="1"/>
  <c r="Z9" i="5"/>
  <c r="Z9" i="49"/>
  <c r="AA9" i="49"/>
  <c r="S14" i="80" s="1"/>
  <c r="R9" i="5"/>
  <c r="R9" i="49"/>
  <c r="V9" i="5"/>
  <c r="Y9" i="5"/>
  <c r="AB11" i="12"/>
  <c r="AC9" i="5"/>
  <c r="AD11" i="12"/>
  <c r="L9" i="5"/>
  <c r="M11" i="12"/>
  <c r="P11" i="12"/>
  <c r="R11" i="12"/>
  <c r="U11" i="12"/>
  <c r="X9" i="5"/>
  <c r="AA11" i="12"/>
  <c r="AB9" i="5"/>
  <c r="AB9" i="49"/>
  <c r="T14" i="80" s="1"/>
  <c r="AC11" i="12"/>
  <c r="U9" i="49"/>
  <c r="V9" i="49"/>
  <c r="Z11" i="12"/>
  <c r="R14" i="32" s="1"/>
  <c r="AC9" i="49"/>
  <c r="U14" i="80" s="1"/>
  <c r="M9" i="49"/>
  <c r="P9" i="5"/>
  <c r="Q9" i="5"/>
  <c r="Q11" i="12"/>
  <c r="S11" i="12"/>
  <c r="T11" i="12"/>
  <c r="H121" i="12"/>
  <c r="H246" i="12"/>
  <c r="AD8" i="53"/>
  <c r="AD12" i="13"/>
  <c r="AD9" i="5"/>
  <c r="AC8" i="49"/>
  <c r="AA9" i="12"/>
  <c r="Y7" i="49"/>
  <c r="X12" i="13"/>
  <c r="W6" i="56"/>
  <c r="U12" i="12"/>
  <c r="T13" i="12"/>
  <c r="T12" i="49"/>
  <c r="Q9" i="12"/>
  <c r="P12" i="11"/>
  <c r="P10" i="49"/>
  <c r="K41" i="58"/>
  <c r="I27" i="28"/>
  <c r="K27" i="28"/>
  <c r="J175" i="54"/>
  <c r="R71" i="84"/>
  <c r="M180" i="54"/>
  <c r="M274" i="54"/>
  <c r="AM42" i="54"/>
  <c r="AK41" i="54"/>
  <c r="AM41" i="54" s="1"/>
  <c r="G271" i="54"/>
  <c r="AE271" i="54"/>
  <c r="AE274" i="57"/>
  <c r="AE273" i="57" s="1"/>
  <c r="N367" i="57"/>
  <c r="O274" i="57"/>
  <c r="O180" i="57"/>
  <c r="G181" i="57"/>
  <c r="I181" i="57" s="1"/>
  <c r="J180" i="57" s="1"/>
  <c r="G181" i="54"/>
  <c r="I181" i="54" s="1"/>
  <c r="J180" i="54" s="1"/>
  <c r="K362" i="54"/>
  <c r="L362" i="54"/>
  <c r="N362" i="54"/>
  <c r="P362" i="54"/>
  <c r="M362" i="54"/>
  <c r="O362" i="54"/>
  <c r="N70" i="83"/>
  <c r="V10" i="54"/>
  <c r="V6" i="54" s="1"/>
  <c r="L272" i="54"/>
  <c r="L268" i="54" s="1"/>
  <c r="L175" i="54"/>
  <c r="K466" i="11"/>
  <c r="Q466" i="11"/>
  <c r="S466" i="11"/>
  <c r="U466" i="11"/>
  <c r="W466" i="11"/>
  <c r="N466" i="11"/>
  <c r="T466" i="11"/>
  <c r="Z466" i="11"/>
  <c r="AB466" i="11"/>
  <c r="AD466" i="11"/>
  <c r="M466" i="11"/>
  <c r="R466" i="11"/>
  <c r="X466" i="11"/>
  <c r="AA466" i="11"/>
  <c r="O466" i="11"/>
  <c r="Y466" i="11"/>
  <c r="AC466" i="11"/>
  <c r="V466" i="11"/>
  <c r="P466" i="11"/>
  <c r="L466" i="11"/>
  <c r="H522" i="16"/>
  <c r="H500" i="15"/>
  <c r="H500" i="58"/>
  <c r="H530" i="28"/>
  <c r="H529" i="16"/>
  <c r="H524" i="28"/>
  <c r="H503" i="15"/>
  <c r="H503" i="58"/>
  <c r="N364" i="54"/>
  <c r="K364" i="54"/>
  <c r="P364" i="54"/>
  <c r="L364" i="54"/>
  <c r="Q270" i="54"/>
  <c r="H363" i="54"/>
  <c r="K272" i="54"/>
  <c r="L34" i="28"/>
  <c r="M37" i="28"/>
  <c r="Q272" i="54"/>
  <c r="H365" i="54"/>
  <c r="U71" i="84"/>
  <c r="Q187" i="12"/>
  <c r="N36" i="28"/>
  <c r="D118" i="84"/>
  <c r="D25" i="84" s="1"/>
  <c r="M41" i="28"/>
  <c r="L40" i="28"/>
  <c r="D118" i="34"/>
  <c r="D25" i="34" s="1"/>
  <c r="D118" i="35"/>
  <c r="D25" i="35" s="1"/>
  <c r="D118" i="85"/>
  <c r="D25" i="85" s="1"/>
  <c r="D118" i="86"/>
  <c r="D25" i="86" s="1"/>
  <c r="C25" i="84"/>
  <c r="J34" i="28"/>
  <c r="K35" i="28"/>
  <c r="D118" i="83"/>
  <c r="D25" i="83" s="1"/>
  <c r="K537" i="54"/>
  <c r="C218" i="83" s="1"/>
  <c r="N523" i="5"/>
  <c r="R523" i="5"/>
  <c r="T523" i="5"/>
  <c r="V523" i="5"/>
  <c r="X523" i="5"/>
  <c r="Z523" i="5"/>
  <c r="AB523" i="5"/>
  <c r="AD523" i="5"/>
  <c r="K43" i="5"/>
  <c r="P523" i="5"/>
  <c r="S523" i="5"/>
  <c r="U523" i="5"/>
  <c r="W523" i="5"/>
  <c r="Y523" i="5"/>
  <c r="AA523" i="5"/>
  <c r="AC523" i="5"/>
  <c r="L523" i="5"/>
  <c r="K58" i="55"/>
  <c r="O58" i="55"/>
  <c r="S58" i="55"/>
  <c r="N58" i="55"/>
  <c r="R58" i="55"/>
  <c r="L58" i="55"/>
  <c r="M58" i="55"/>
  <c r="T58" i="55"/>
  <c r="K56" i="58"/>
  <c r="U537" i="54"/>
  <c r="M218" i="83" s="1"/>
  <c r="R537" i="54"/>
  <c r="J218" i="83" s="1"/>
  <c r="K40" i="15"/>
  <c r="AD537" i="54"/>
  <c r="V218" i="83" s="1"/>
  <c r="Z537" i="54"/>
  <c r="R218" i="83" s="1"/>
  <c r="V537" i="54"/>
  <c r="N218" i="83" s="1"/>
  <c r="U543" i="54"/>
  <c r="U80" i="57"/>
  <c r="O537" i="54"/>
  <c r="G218" i="83" s="1"/>
  <c r="M537" i="54"/>
  <c r="E218" i="83" s="1"/>
  <c r="I539" i="28"/>
  <c r="J534" i="28" s="1"/>
  <c r="K539" i="28"/>
  <c r="K535" i="28"/>
  <c r="D248" i="34"/>
  <c r="D155" i="34" s="1"/>
  <c r="M541" i="28"/>
  <c r="Q505" i="13"/>
  <c r="I79" i="33" s="1"/>
  <c r="U505" i="13"/>
  <c r="M79" i="33" s="1"/>
  <c r="Y505" i="13"/>
  <c r="Q79" i="33" s="1"/>
  <c r="AC505" i="13"/>
  <c r="U79" i="33" s="1"/>
  <c r="N501" i="53"/>
  <c r="F79" i="81" s="1"/>
  <c r="P501" i="53"/>
  <c r="H79" i="81" s="1"/>
  <c r="P505" i="13"/>
  <c r="H79" i="33" s="1"/>
  <c r="T505" i="13"/>
  <c r="L79" i="33" s="1"/>
  <c r="X505" i="13"/>
  <c r="P79" i="33" s="1"/>
  <c r="AB505" i="13"/>
  <c r="T79" i="33" s="1"/>
  <c r="K505" i="13"/>
  <c r="L505" i="13"/>
  <c r="D79" i="33" s="1"/>
  <c r="O505" i="13"/>
  <c r="G79" i="33" s="1"/>
  <c r="V505" i="13"/>
  <c r="N79" i="33" s="1"/>
  <c r="AA505" i="13"/>
  <c r="S79" i="33" s="1"/>
  <c r="O501" i="53"/>
  <c r="G79" i="81" s="1"/>
  <c r="S501" i="53"/>
  <c r="K79" i="81" s="1"/>
  <c r="T501" i="53"/>
  <c r="L79" i="81" s="1"/>
  <c r="N501" i="56"/>
  <c r="T501" i="56"/>
  <c r="R505" i="13"/>
  <c r="J79" i="33" s="1"/>
  <c r="W505" i="13"/>
  <c r="O79" i="33" s="1"/>
  <c r="K501" i="53"/>
  <c r="Q501" i="53"/>
  <c r="I79" i="81" s="1"/>
  <c r="L501" i="56"/>
  <c r="O501" i="56"/>
  <c r="S501" i="56"/>
  <c r="M536" i="28"/>
  <c r="AD505" i="13"/>
  <c r="V79" i="33" s="1"/>
  <c r="M505" i="13"/>
  <c r="E79" i="33" s="1"/>
  <c r="C248" i="83"/>
  <c r="C155" i="83" s="1"/>
  <c r="L540" i="28"/>
  <c r="L501" i="53"/>
  <c r="D79" i="81" s="1"/>
  <c r="S505" i="13"/>
  <c r="K79" i="33" s="1"/>
  <c r="N505" i="13"/>
  <c r="F79" i="33" s="1"/>
  <c r="C34" i="39"/>
  <c r="D32" i="39"/>
  <c r="C331" i="39"/>
  <c r="J319" i="39"/>
  <c r="B34" i="39"/>
  <c r="B7" i="39"/>
  <c r="H154" i="39"/>
  <c r="D154" i="39"/>
  <c r="H169" i="39" s="1"/>
  <c r="D10" i="39"/>
  <c r="D285" i="39" s="1"/>
  <c r="D331" i="39" s="1"/>
  <c r="H350" i="39" s="1"/>
  <c r="I169" i="39"/>
  <c r="C154" i="39"/>
  <c r="G168" i="39" s="1"/>
  <c r="D7" i="39"/>
  <c r="D19" i="39" s="1"/>
  <c r="H7" i="39"/>
  <c r="H10" i="39"/>
  <c r="H285" i="39" s="1"/>
  <c r="H331" i="39" s="1"/>
  <c r="G10" i="39"/>
  <c r="G285" i="39" s="1"/>
  <c r="B10" i="39"/>
  <c r="B285" i="39" s="1"/>
  <c r="B331" i="39" s="1"/>
  <c r="E7" i="39"/>
  <c r="G60" i="39"/>
  <c r="G202" i="39" s="1"/>
  <c r="C69" i="39"/>
  <c r="D25" i="39"/>
  <c r="I12" i="39"/>
  <c r="C10" i="39"/>
  <c r="C285" i="39" s="1"/>
  <c r="I11" i="39"/>
  <c r="I10" i="39" s="1"/>
  <c r="I8" i="39"/>
  <c r="G7" i="39"/>
  <c r="D31" i="39"/>
  <c r="B69" i="39"/>
  <c r="H202" i="39"/>
  <c r="G66" i="39"/>
  <c r="M202" i="39" s="1"/>
  <c r="K54" i="37"/>
  <c r="K54" i="38" s="1"/>
  <c r="C195" i="39"/>
  <c r="K50" i="37"/>
  <c r="K50" i="38" s="1"/>
  <c r="G63" i="39"/>
  <c r="K201" i="39" s="1"/>
  <c r="I17" i="39"/>
  <c r="N202" i="39"/>
  <c r="F201" i="39"/>
  <c r="H201" i="39"/>
  <c r="K55" i="38"/>
  <c r="K55" i="37" s="1"/>
  <c r="K202" i="39"/>
  <c r="K44" i="37"/>
  <c r="G201" i="39"/>
  <c r="K43" i="38"/>
  <c r="N201" i="39"/>
  <c r="J201" i="39"/>
  <c r="J202" i="39"/>
  <c r="F202" i="39"/>
  <c r="B195" i="39"/>
  <c r="G56" i="39"/>
  <c r="B201" i="39" s="1"/>
  <c r="E10" i="39"/>
  <c r="E285" i="39" s="1"/>
  <c r="E331" i="39" s="1"/>
  <c r="K49" i="37"/>
  <c r="K49" i="38" s="1"/>
  <c r="F154" i="39"/>
  <c r="B283" i="39"/>
  <c r="D29" i="39"/>
  <c r="D34" i="39" s="1"/>
  <c r="E30" i="39" s="1"/>
  <c r="I14" i="39"/>
  <c r="F13" i="39"/>
  <c r="B142" i="39"/>
  <c r="B154" i="39"/>
  <c r="H13" i="39"/>
  <c r="B13" i="39"/>
  <c r="I9" i="39"/>
  <c r="I7" i="39" s="1"/>
  <c r="C7" i="39"/>
  <c r="G13" i="39"/>
  <c r="I15" i="39"/>
  <c r="G282" i="39"/>
  <c r="G154" i="39"/>
  <c r="F10" i="39"/>
  <c r="F285" i="39" s="1"/>
  <c r="F331" i="39" s="1"/>
  <c r="N134" i="55" l="1"/>
  <c r="H290" i="55"/>
  <c r="P253" i="54"/>
  <c r="P346" i="54" s="1"/>
  <c r="I59" i="54"/>
  <c r="O13" i="55"/>
  <c r="O6" i="55" s="1"/>
  <c r="K59" i="54"/>
  <c r="N160" i="54" s="1"/>
  <c r="N253" i="54" s="1"/>
  <c r="N346" i="54" s="1"/>
  <c r="Z10" i="54"/>
  <c r="Z6" i="54" s="1"/>
  <c r="AA13" i="58"/>
  <c r="AA6" i="58" s="1"/>
  <c r="Q253" i="54"/>
  <c r="Q346" i="54" s="1"/>
  <c r="T13" i="15"/>
  <c r="T6" i="15" s="1"/>
  <c r="H160" i="54"/>
  <c r="L100" i="58"/>
  <c r="L99" i="58" s="1"/>
  <c r="L92" i="58" s="1"/>
  <c r="L178" i="58" s="1"/>
  <c r="L177" i="58" s="1"/>
  <c r="L170" i="58" s="1"/>
  <c r="AA13" i="55"/>
  <c r="AA6" i="55" s="1"/>
  <c r="J70" i="35"/>
  <c r="J71" i="35" s="1"/>
  <c r="H138" i="13"/>
  <c r="AB13" i="15"/>
  <c r="AB6" i="15" s="1"/>
  <c r="AE43" i="13"/>
  <c r="AD13" i="15"/>
  <c r="AD6" i="15" s="1"/>
  <c r="W13" i="58"/>
  <c r="W6" i="58" s="1"/>
  <c r="AE48" i="55"/>
  <c r="Q13" i="58"/>
  <c r="Q6" i="58" s="1"/>
  <c r="N13" i="15"/>
  <c r="N6" i="15" s="1"/>
  <c r="K134" i="55"/>
  <c r="M134" i="55"/>
  <c r="H134" i="55"/>
  <c r="I134" i="55" s="1"/>
  <c r="O134" i="55"/>
  <c r="I48" i="55"/>
  <c r="N70" i="85"/>
  <c r="N71" i="85" s="1"/>
  <c r="L113" i="57"/>
  <c r="L111" i="57" s="1"/>
  <c r="L107" i="57" s="1"/>
  <c r="H139" i="13"/>
  <c r="H312" i="13"/>
  <c r="H225" i="13"/>
  <c r="P225" i="13" s="1"/>
  <c r="N138" i="13"/>
  <c r="K63" i="57"/>
  <c r="M164" i="57" s="1"/>
  <c r="X10" i="54"/>
  <c r="X6" i="54" s="1"/>
  <c r="O10" i="54"/>
  <c r="O6" i="54" s="1"/>
  <c r="M113" i="57"/>
  <c r="M111" i="57" s="1"/>
  <c r="M107" i="57" s="1"/>
  <c r="P13" i="58"/>
  <c r="P6" i="58" s="1"/>
  <c r="Y13" i="55"/>
  <c r="Y6" i="55" s="1"/>
  <c r="N137" i="15"/>
  <c r="O138" i="13"/>
  <c r="U10" i="54"/>
  <c r="U6" i="54" s="1"/>
  <c r="K138" i="13"/>
  <c r="M13" i="55"/>
  <c r="M6" i="55" s="1"/>
  <c r="P13" i="15"/>
  <c r="P6" i="15" s="1"/>
  <c r="H257" i="57"/>
  <c r="H350" i="57" s="1"/>
  <c r="M138" i="13"/>
  <c r="R10" i="57"/>
  <c r="R6" i="57" s="1"/>
  <c r="AD10" i="57"/>
  <c r="AD6" i="57" s="1"/>
  <c r="K10" i="57"/>
  <c r="K6" i="57" s="1"/>
  <c r="H235" i="13"/>
  <c r="Q235" i="13" s="1"/>
  <c r="C70" i="84"/>
  <c r="C71" i="84" s="1"/>
  <c r="L70" i="86"/>
  <c r="L71" i="86" s="1"/>
  <c r="M137" i="15"/>
  <c r="AE51" i="15"/>
  <c r="AB13" i="55"/>
  <c r="AB6" i="55" s="1"/>
  <c r="H322" i="13"/>
  <c r="L69" i="11"/>
  <c r="N70" i="34"/>
  <c r="N71" i="34" s="1"/>
  <c r="H293" i="15"/>
  <c r="K69" i="11"/>
  <c r="I48" i="15"/>
  <c r="F70" i="85"/>
  <c r="F71" i="85" s="1"/>
  <c r="M10" i="54"/>
  <c r="M6" i="54" s="1"/>
  <c r="I53" i="13"/>
  <c r="K53" i="13" s="1"/>
  <c r="M148" i="13" s="1"/>
  <c r="S70" i="83"/>
  <c r="S71" i="83" s="1"/>
  <c r="L13" i="58"/>
  <c r="L6" i="58" s="1"/>
  <c r="K137" i="15"/>
  <c r="H226" i="13"/>
  <c r="Q226" i="13" s="1"/>
  <c r="P10" i="57"/>
  <c r="P6" i="57" s="1"/>
  <c r="H137" i="15"/>
  <c r="H215" i="15" s="1"/>
  <c r="O215" i="15" s="1"/>
  <c r="M134" i="15"/>
  <c r="T13" i="55"/>
  <c r="T6" i="55" s="1"/>
  <c r="H313" i="13"/>
  <c r="S10" i="54"/>
  <c r="S6" i="54" s="1"/>
  <c r="L137" i="15"/>
  <c r="H290" i="15"/>
  <c r="AE48" i="15"/>
  <c r="Y10" i="54"/>
  <c r="Y6" i="54" s="1"/>
  <c r="I51" i="15"/>
  <c r="I63" i="57"/>
  <c r="AJ30" i="57" s="1"/>
  <c r="AK30" i="57" s="1"/>
  <c r="AM30" i="57" s="1"/>
  <c r="O13" i="15"/>
  <c r="O6" i="15" s="1"/>
  <c r="Q10" i="16"/>
  <c r="Q6" i="16" s="1"/>
  <c r="O134" i="15"/>
  <c r="H253" i="57"/>
  <c r="H346" i="57" s="1"/>
  <c r="AB107" i="56"/>
  <c r="K13" i="55"/>
  <c r="K6" i="55" s="1"/>
  <c r="AD107" i="56"/>
  <c r="O508" i="58"/>
  <c r="N10" i="57"/>
  <c r="N6" i="57" s="1"/>
  <c r="Z508" i="58"/>
  <c r="W13" i="55"/>
  <c r="W6" i="55" s="1"/>
  <c r="Y113" i="54"/>
  <c r="Y111" i="54" s="1"/>
  <c r="Y107" i="54" s="1"/>
  <c r="AC113" i="54"/>
  <c r="AC111" i="54" s="1"/>
  <c r="AC107" i="54" s="1"/>
  <c r="AA100" i="55"/>
  <c r="AA99" i="55" s="1"/>
  <c r="AA92" i="55" s="1"/>
  <c r="L134" i="15"/>
  <c r="H134" i="15"/>
  <c r="H212" i="15" s="1"/>
  <c r="P212" i="15" s="1"/>
  <c r="AC508" i="58"/>
  <c r="U70" i="86"/>
  <c r="U71" i="86" s="1"/>
  <c r="U70" i="83"/>
  <c r="U71" i="83" s="1"/>
  <c r="AC108" i="13"/>
  <c r="I66" i="54"/>
  <c r="N508" i="58"/>
  <c r="M70" i="84"/>
  <c r="M71" i="84" s="1"/>
  <c r="L137" i="58"/>
  <c r="L113" i="54"/>
  <c r="L111" i="54" s="1"/>
  <c r="L107" i="54" s="1"/>
  <c r="K10" i="54"/>
  <c r="K6" i="54" s="1"/>
  <c r="Q10" i="57"/>
  <c r="Q6" i="57" s="1"/>
  <c r="H126" i="58"/>
  <c r="H284" i="15"/>
  <c r="P284" i="15" s="1"/>
  <c r="N10" i="16"/>
  <c r="N6" i="16" s="1"/>
  <c r="T70" i="84"/>
  <c r="T71" i="84" s="1"/>
  <c r="K113" i="54"/>
  <c r="K111" i="54" s="1"/>
  <c r="K107" i="54" s="1"/>
  <c r="AC13" i="15"/>
  <c r="AC6" i="15" s="1"/>
  <c r="L70" i="34"/>
  <c r="L71" i="34" s="1"/>
  <c r="AB494" i="15"/>
  <c r="H282" i="58"/>
  <c r="Q282" i="58" s="1"/>
  <c r="P508" i="58"/>
  <c r="M70" i="35"/>
  <c r="M71" i="35" s="1"/>
  <c r="R100" i="58"/>
  <c r="R99" i="58" s="1"/>
  <c r="R92" i="58" s="1"/>
  <c r="O70" i="83"/>
  <c r="O71" i="83" s="1"/>
  <c r="AA113" i="54"/>
  <c r="AA111" i="54" s="1"/>
  <c r="AA107" i="54" s="1"/>
  <c r="R13" i="58"/>
  <c r="R6" i="58" s="1"/>
  <c r="D70" i="35"/>
  <c r="D71" i="35" s="1"/>
  <c r="Q13" i="15"/>
  <c r="Q6" i="15" s="1"/>
  <c r="H263" i="57"/>
  <c r="H356" i="57" s="1"/>
  <c r="AB108" i="13"/>
  <c r="R70" i="86"/>
  <c r="R71" i="86" s="1"/>
  <c r="X69" i="11"/>
  <c r="AD508" i="15"/>
  <c r="W508" i="15"/>
  <c r="AE10" i="11"/>
  <c r="H128" i="55"/>
  <c r="H206" i="55" s="1"/>
  <c r="P206" i="55" s="1"/>
  <c r="P284" i="55" s="1"/>
  <c r="AC69" i="11"/>
  <c r="Y107" i="56"/>
  <c r="H146" i="13"/>
  <c r="Q508" i="58"/>
  <c r="S508" i="58"/>
  <c r="L69" i="57"/>
  <c r="L170" i="57" s="1"/>
  <c r="C13" i="85"/>
  <c r="C14" i="85" s="1"/>
  <c r="I70" i="83"/>
  <c r="I71" i="83" s="1"/>
  <c r="L113" i="16"/>
  <c r="L111" i="16" s="1"/>
  <c r="L107" i="16" s="1"/>
  <c r="G70" i="86"/>
  <c r="G71" i="86" s="1"/>
  <c r="AC10" i="54"/>
  <c r="AC6" i="54" s="1"/>
  <c r="C70" i="34"/>
  <c r="C71" i="34" s="1"/>
  <c r="T14" i="31"/>
  <c r="AA108" i="13"/>
  <c r="Z100" i="55"/>
  <c r="Z99" i="55" s="1"/>
  <c r="Z92" i="55" s="1"/>
  <c r="V508" i="58"/>
  <c r="Z108" i="13"/>
  <c r="Z107" i="56"/>
  <c r="X13" i="58"/>
  <c r="X6" i="58" s="1"/>
  <c r="R508" i="58"/>
  <c r="AD508" i="58"/>
  <c r="O69" i="11"/>
  <c r="L100" i="15"/>
  <c r="L99" i="15" s="1"/>
  <c r="L92" i="15" s="1"/>
  <c r="L178" i="15" s="1"/>
  <c r="L177" i="15" s="1"/>
  <c r="L170" i="15" s="1"/>
  <c r="K10" i="28"/>
  <c r="K6" i="28" s="1"/>
  <c r="C106" i="84" s="1"/>
  <c r="AB113" i="54"/>
  <c r="AB111" i="54" s="1"/>
  <c r="AB107" i="54" s="1"/>
  <c r="W10" i="54"/>
  <c r="W6" i="54" s="1"/>
  <c r="W113" i="54"/>
  <c r="W111" i="54" s="1"/>
  <c r="W107" i="54" s="1"/>
  <c r="K40" i="55"/>
  <c r="AE40" i="55" s="1"/>
  <c r="C70" i="35"/>
  <c r="C71" i="35" s="1"/>
  <c r="Q206" i="58"/>
  <c r="Z113" i="54"/>
  <c r="Z111" i="54" s="1"/>
  <c r="Z107" i="54" s="1"/>
  <c r="Y508" i="58"/>
  <c r="AA508" i="58"/>
  <c r="L508" i="58"/>
  <c r="C106" i="86"/>
  <c r="C13" i="86" s="1"/>
  <c r="C14" i="86" s="1"/>
  <c r="N113" i="57"/>
  <c r="N111" i="57" s="1"/>
  <c r="N107" i="57" s="1"/>
  <c r="AD69" i="11"/>
  <c r="H260" i="54"/>
  <c r="H353" i="54" s="1"/>
  <c r="P100" i="55"/>
  <c r="P99" i="55" s="1"/>
  <c r="P92" i="55" s="1"/>
  <c r="AB508" i="58"/>
  <c r="R100" i="15"/>
  <c r="R99" i="15" s="1"/>
  <c r="R92" i="15" s="1"/>
  <c r="AA69" i="11"/>
  <c r="T508" i="58"/>
  <c r="M10" i="16"/>
  <c r="M6" i="16" s="1"/>
  <c r="U100" i="58"/>
  <c r="U99" i="58" s="1"/>
  <c r="U92" i="58" s="1"/>
  <c r="Z13" i="55"/>
  <c r="Z6" i="55" s="1"/>
  <c r="R107" i="53"/>
  <c r="AD108" i="13"/>
  <c r="AB100" i="55"/>
  <c r="AB99" i="55" s="1"/>
  <c r="AB92" i="55" s="1"/>
  <c r="N13" i="58"/>
  <c r="N6" i="58" s="1"/>
  <c r="I40" i="55"/>
  <c r="K13" i="15"/>
  <c r="K6" i="15" s="1"/>
  <c r="K10" i="16"/>
  <c r="K6" i="16" s="1"/>
  <c r="S10" i="16"/>
  <c r="S6" i="16" s="1"/>
  <c r="AC100" i="58"/>
  <c r="AC99" i="58" s="1"/>
  <c r="AC92" i="58" s="1"/>
  <c r="U508" i="58"/>
  <c r="W508" i="58"/>
  <c r="M508" i="58"/>
  <c r="C106" i="35"/>
  <c r="C107" i="35" s="1"/>
  <c r="K42" i="58"/>
  <c r="K494" i="58" s="1"/>
  <c r="S100" i="58"/>
  <c r="S99" i="58" s="1"/>
  <c r="S92" i="58" s="1"/>
  <c r="AE12" i="16"/>
  <c r="AE10" i="16" s="1"/>
  <c r="AE6" i="16" s="1"/>
  <c r="H7" i="16" s="1"/>
  <c r="L70" i="84"/>
  <c r="L71" i="84" s="1"/>
  <c r="AB69" i="11"/>
  <c r="Y108" i="13"/>
  <c r="K66" i="54"/>
  <c r="K167" i="54" s="1"/>
  <c r="N100" i="55"/>
  <c r="N99" i="55" s="1"/>
  <c r="N92" i="55" s="1"/>
  <c r="X508" i="58"/>
  <c r="AB494" i="58"/>
  <c r="L12" i="28"/>
  <c r="D106" i="35" s="1"/>
  <c r="D107" i="35" s="1"/>
  <c r="R70" i="85"/>
  <c r="R71" i="85" s="1"/>
  <c r="S13" i="55"/>
  <c r="S6" i="55" s="1"/>
  <c r="H126" i="55"/>
  <c r="H204" i="55" s="1"/>
  <c r="Q204" i="55" s="1"/>
  <c r="Q282" i="55" s="1"/>
  <c r="AB10" i="54"/>
  <c r="AB6" i="54" s="1"/>
  <c r="I42" i="58"/>
  <c r="AI45" i="58" s="1"/>
  <c r="AJ45" i="58" s="1"/>
  <c r="AL45" i="58" s="1"/>
  <c r="T69" i="11"/>
  <c r="Z100" i="58"/>
  <c r="Z99" i="58" s="1"/>
  <c r="Z92" i="58" s="1"/>
  <c r="T508" i="15"/>
  <c r="Q100" i="15"/>
  <c r="Q99" i="15" s="1"/>
  <c r="Q92" i="15" s="1"/>
  <c r="U69" i="11"/>
  <c r="AC508" i="15"/>
  <c r="N107" i="53"/>
  <c r="M70" i="85"/>
  <c r="M71" i="85" s="1"/>
  <c r="M146" i="13"/>
  <c r="H142" i="55"/>
  <c r="H220" i="55" s="1"/>
  <c r="Q220" i="55" s="1"/>
  <c r="Q298" i="55" s="1"/>
  <c r="U70" i="34"/>
  <c r="U71" i="34" s="1"/>
  <c r="K56" i="15"/>
  <c r="M142" i="15" s="1"/>
  <c r="Q508" i="15"/>
  <c r="O113" i="57"/>
  <c r="O111" i="57" s="1"/>
  <c r="O107" i="57" s="1"/>
  <c r="S113" i="16"/>
  <c r="S111" i="16" s="1"/>
  <c r="S107" i="16" s="1"/>
  <c r="C18" i="81"/>
  <c r="M13" i="15"/>
  <c r="M6" i="15" s="1"/>
  <c r="H257" i="54"/>
  <c r="H350" i="54" s="1"/>
  <c r="U100" i="15"/>
  <c r="U99" i="15" s="1"/>
  <c r="U92" i="15" s="1"/>
  <c r="V100" i="55"/>
  <c r="V99" i="55" s="1"/>
  <c r="V92" i="55" s="1"/>
  <c r="AD13" i="58"/>
  <c r="AD6" i="58" s="1"/>
  <c r="H142" i="15"/>
  <c r="H220" i="15" s="1"/>
  <c r="Q220" i="15" s="1"/>
  <c r="R69" i="11"/>
  <c r="O146" i="13"/>
  <c r="AC100" i="55"/>
  <c r="AC99" i="55" s="1"/>
  <c r="AC92" i="55" s="1"/>
  <c r="N146" i="13"/>
  <c r="P70" i="84"/>
  <c r="P71" i="84" s="1"/>
  <c r="X100" i="15"/>
  <c r="X99" i="15" s="1"/>
  <c r="X92" i="15" s="1"/>
  <c r="AD100" i="55"/>
  <c r="AD99" i="55" s="1"/>
  <c r="AD92" i="55" s="1"/>
  <c r="N183" i="12"/>
  <c r="N250" i="12" s="1"/>
  <c r="AC107" i="53"/>
  <c r="AD113" i="54"/>
  <c r="AD111" i="54" s="1"/>
  <c r="AD107" i="54" s="1"/>
  <c r="V100" i="58"/>
  <c r="V99" i="58" s="1"/>
  <c r="V92" i="58" s="1"/>
  <c r="Z113" i="16"/>
  <c r="Z111" i="16" s="1"/>
  <c r="Z107" i="16" s="1"/>
  <c r="K42" i="15"/>
  <c r="K128" i="15" s="1"/>
  <c r="S13" i="58"/>
  <c r="S6" i="58" s="1"/>
  <c r="Z13" i="15"/>
  <c r="Z6" i="15" s="1"/>
  <c r="Q70" i="35"/>
  <c r="Q71" i="35" s="1"/>
  <c r="K40" i="58"/>
  <c r="N126" i="58" s="1"/>
  <c r="N204" i="58" s="1"/>
  <c r="P100" i="58"/>
  <c r="P99" i="58" s="1"/>
  <c r="P92" i="58" s="1"/>
  <c r="W113" i="57"/>
  <c r="W111" i="57" s="1"/>
  <c r="W107" i="57" s="1"/>
  <c r="P204" i="58"/>
  <c r="Z69" i="11"/>
  <c r="V113" i="16"/>
  <c r="V111" i="16" s="1"/>
  <c r="V107" i="16" s="1"/>
  <c r="R107" i="56"/>
  <c r="W113" i="16"/>
  <c r="W111" i="16" s="1"/>
  <c r="W107" i="16" s="1"/>
  <c r="Y492" i="58"/>
  <c r="AC107" i="56"/>
  <c r="O113" i="54"/>
  <c r="O111" i="54" s="1"/>
  <c r="O107" i="54" s="1"/>
  <c r="K59" i="57"/>
  <c r="K160" i="57" s="1"/>
  <c r="M137" i="58"/>
  <c r="N137" i="58"/>
  <c r="N69" i="11"/>
  <c r="W13" i="15"/>
  <c r="W6" i="15" s="1"/>
  <c r="Y10" i="16"/>
  <c r="Y6" i="16" s="1"/>
  <c r="AB10" i="16"/>
  <c r="AB6" i="16" s="1"/>
  <c r="T107" i="53"/>
  <c r="AD10" i="54"/>
  <c r="AD6" i="54" s="1"/>
  <c r="L100" i="55"/>
  <c r="L99" i="55" s="1"/>
  <c r="L92" i="55" s="1"/>
  <c r="U107" i="53"/>
  <c r="H137" i="58"/>
  <c r="I69" i="54"/>
  <c r="K69" i="54" s="1"/>
  <c r="K170" i="54" s="1"/>
  <c r="T100" i="58"/>
  <c r="T99" i="58" s="1"/>
  <c r="T92" i="58" s="1"/>
  <c r="M100" i="58"/>
  <c r="M99" i="58" s="1"/>
  <c r="M92" i="58" s="1"/>
  <c r="M178" i="58" s="1"/>
  <c r="M177" i="58" s="1"/>
  <c r="M170" i="58" s="1"/>
  <c r="R10" i="54"/>
  <c r="R6" i="54" s="1"/>
  <c r="M13" i="58"/>
  <c r="M6" i="58" s="1"/>
  <c r="K70" i="86"/>
  <c r="K71" i="86" s="1"/>
  <c r="Q100" i="58"/>
  <c r="Q99" i="58" s="1"/>
  <c r="Q92" i="58" s="1"/>
  <c r="V113" i="57"/>
  <c r="V111" i="57" s="1"/>
  <c r="V107" i="57" s="1"/>
  <c r="Q113" i="16"/>
  <c r="Q111" i="16" s="1"/>
  <c r="Q107" i="16" s="1"/>
  <c r="Y69" i="11"/>
  <c r="S107" i="56"/>
  <c r="N113" i="54"/>
  <c r="N111" i="54" s="1"/>
  <c r="N107" i="54" s="1"/>
  <c r="I59" i="57"/>
  <c r="AE51" i="58"/>
  <c r="K137" i="58"/>
  <c r="N100" i="58"/>
  <c r="N99" i="58" s="1"/>
  <c r="N92" i="58" s="1"/>
  <c r="M69" i="11"/>
  <c r="P69" i="11"/>
  <c r="O70" i="35"/>
  <c r="O71" i="35" s="1"/>
  <c r="Q70" i="34"/>
  <c r="Q71" i="34" s="1"/>
  <c r="W100" i="15"/>
  <c r="W99" i="15" s="1"/>
  <c r="W92" i="15" s="1"/>
  <c r="W10" i="57"/>
  <c r="W6" i="57" s="1"/>
  <c r="V70" i="83"/>
  <c r="V71" i="83" s="1"/>
  <c r="P107" i="53"/>
  <c r="I40" i="58"/>
  <c r="V108" i="13"/>
  <c r="T113" i="54"/>
  <c r="T111" i="54" s="1"/>
  <c r="T107" i="54" s="1"/>
  <c r="I42" i="15"/>
  <c r="AI45" i="15" s="1"/>
  <c r="AJ45" i="15" s="1"/>
  <c r="AL45" i="15" s="1"/>
  <c r="Q113" i="54"/>
  <c r="Q111" i="54" s="1"/>
  <c r="Q107" i="54" s="1"/>
  <c r="S113" i="54"/>
  <c r="S111" i="54" s="1"/>
  <c r="S107" i="54" s="1"/>
  <c r="M100" i="55"/>
  <c r="M99" i="55" s="1"/>
  <c r="M92" i="55" s="1"/>
  <c r="K108" i="13"/>
  <c r="L108" i="13"/>
  <c r="H293" i="58"/>
  <c r="AE14" i="55"/>
  <c r="AE13" i="55" s="1"/>
  <c r="AE6" i="55" s="1"/>
  <c r="H8" i="55" s="1"/>
  <c r="O100" i="58"/>
  <c r="O99" i="58" s="1"/>
  <c r="O92" i="58" s="1"/>
  <c r="U113" i="57"/>
  <c r="U111" i="57" s="1"/>
  <c r="U107" i="57" s="1"/>
  <c r="T113" i="57"/>
  <c r="T111" i="57" s="1"/>
  <c r="T107" i="57" s="1"/>
  <c r="AA113" i="57"/>
  <c r="AA111" i="57" s="1"/>
  <c r="AA107" i="57" s="1"/>
  <c r="T70" i="86"/>
  <c r="T71" i="86" s="1"/>
  <c r="O100" i="55"/>
  <c r="O99" i="55" s="1"/>
  <c r="O92" i="55" s="1"/>
  <c r="AA107" i="56"/>
  <c r="M113" i="54"/>
  <c r="M111" i="54" s="1"/>
  <c r="M107" i="54" s="1"/>
  <c r="V10" i="57"/>
  <c r="V6" i="57" s="1"/>
  <c r="AB100" i="58"/>
  <c r="AB99" i="58" s="1"/>
  <c r="AB92" i="58" s="1"/>
  <c r="H263" i="54"/>
  <c r="H356" i="54" s="1"/>
  <c r="I51" i="58"/>
  <c r="S107" i="53"/>
  <c r="H215" i="58"/>
  <c r="P215" i="58" s="1"/>
  <c r="K100" i="55"/>
  <c r="K99" i="55" s="1"/>
  <c r="K92" i="55" s="1"/>
  <c r="K178" i="55" s="1"/>
  <c r="K177" i="55" s="1"/>
  <c r="K170" i="55" s="1"/>
  <c r="M108" i="13"/>
  <c r="AA9" i="56"/>
  <c r="X108" i="13"/>
  <c r="P10" i="54"/>
  <c r="P6" i="54" s="1"/>
  <c r="AA100" i="58"/>
  <c r="AA99" i="58" s="1"/>
  <c r="AA92" i="58" s="1"/>
  <c r="AC113" i="57"/>
  <c r="AC111" i="57" s="1"/>
  <c r="AC107" i="57" s="1"/>
  <c r="S69" i="11"/>
  <c r="Y100" i="58"/>
  <c r="Y99" i="58" s="1"/>
  <c r="Y92" i="58" s="1"/>
  <c r="V113" i="54"/>
  <c r="V111" i="54" s="1"/>
  <c r="V107" i="54" s="1"/>
  <c r="H284" i="58"/>
  <c r="P284" i="58" s="1"/>
  <c r="L13" i="55"/>
  <c r="L6" i="55" s="1"/>
  <c r="H128" i="58"/>
  <c r="P13" i="55"/>
  <c r="P6" i="55" s="1"/>
  <c r="H170" i="57"/>
  <c r="S508" i="15"/>
  <c r="P508" i="15"/>
  <c r="K56" i="55"/>
  <c r="K508" i="55" s="1"/>
  <c r="V13" i="58"/>
  <c r="V6" i="58" s="1"/>
  <c r="AE14" i="58"/>
  <c r="AE13" i="58" s="1"/>
  <c r="AE6" i="58" s="1"/>
  <c r="H8" i="58" s="1"/>
  <c r="AC13" i="55"/>
  <c r="AC6" i="55" s="1"/>
  <c r="Z100" i="15"/>
  <c r="Z99" i="15" s="1"/>
  <c r="Z92" i="15" s="1"/>
  <c r="O508" i="15"/>
  <c r="P107" i="56"/>
  <c r="D70" i="34"/>
  <c r="D71" i="34" s="1"/>
  <c r="X113" i="57"/>
  <c r="X111" i="57" s="1"/>
  <c r="X107" i="57" s="1"/>
  <c r="U107" i="56"/>
  <c r="R10" i="16"/>
  <c r="R6" i="16" s="1"/>
  <c r="S100" i="15"/>
  <c r="S99" i="15" s="1"/>
  <c r="S92" i="15" s="1"/>
  <c r="U113" i="16"/>
  <c r="U111" i="16" s="1"/>
  <c r="U107" i="16" s="1"/>
  <c r="Y113" i="16"/>
  <c r="Y111" i="16" s="1"/>
  <c r="Y107" i="16" s="1"/>
  <c r="AB107" i="53"/>
  <c r="AA10" i="57"/>
  <c r="AA6" i="57" s="1"/>
  <c r="T100" i="15"/>
  <c r="T99" i="15" s="1"/>
  <c r="T92" i="15" s="1"/>
  <c r="V107" i="56"/>
  <c r="K14" i="31"/>
  <c r="AD113" i="57"/>
  <c r="AD111" i="57" s="1"/>
  <c r="AD107" i="57" s="1"/>
  <c r="K42" i="55"/>
  <c r="O128" i="55" s="1"/>
  <c r="M107" i="56"/>
  <c r="R508" i="15"/>
  <c r="N107" i="56"/>
  <c r="L107" i="56"/>
  <c r="Y100" i="15"/>
  <c r="Y99" i="15" s="1"/>
  <c r="Y92" i="15" s="1"/>
  <c r="O107" i="56"/>
  <c r="H298" i="15"/>
  <c r="M107" i="53"/>
  <c r="K107" i="56"/>
  <c r="O100" i="15"/>
  <c r="O99" i="15" s="1"/>
  <c r="O92" i="15" s="1"/>
  <c r="S113" i="57"/>
  <c r="S111" i="57" s="1"/>
  <c r="S107" i="57" s="1"/>
  <c r="Q100" i="55"/>
  <c r="Q99" i="55" s="1"/>
  <c r="Q92" i="55" s="1"/>
  <c r="T113" i="16"/>
  <c r="T111" i="16" s="1"/>
  <c r="T107" i="16" s="1"/>
  <c r="W107" i="56"/>
  <c r="Z107" i="53"/>
  <c r="X13" i="15"/>
  <c r="X6" i="15" s="1"/>
  <c r="X100" i="58"/>
  <c r="X99" i="58" s="1"/>
  <c r="X92" i="58" s="1"/>
  <c r="AC113" i="16"/>
  <c r="AC111" i="16" s="1"/>
  <c r="AC107" i="16" s="1"/>
  <c r="V107" i="53"/>
  <c r="X10" i="16"/>
  <c r="X6" i="16" s="1"/>
  <c r="AD100" i="58"/>
  <c r="AD99" i="58" s="1"/>
  <c r="AD92" i="58" s="1"/>
  <c r="Q107" i="53"/>
  <c r="W107" i="53"/>
  <c r="P108" i="13"/>
  <c r="Z113" i="57"/>
  <c r="Z111" i="57" s="1"/>
  <c r="Z107" i="57" s="1"/>
  <c r="U108" i="13"/>
  <c r="K146" i="13"/>
  <c r="X107" i="56"/>
  <c r="AA107" i="53"/>
  <c r="R113" i="54"/>
  <c r="R111" i="54" s="1"/>
  <c r="R107" i="54" s="1"/>
  <c r="R108" i="13"/>
  <c r="K63" i="54"/>
  <c r="AE63" i="54" s="1"/>
  <c r="AB508" i="15"/>
  <c r="L508" i="15"/>
  <c r="N70" i="86"/>
  <c r="N71" i="86" s="1"/>
  <c r="AC100" i="15"/>
  <c r="AC99" i="15" s="1"/>
  <c r="AC92" i="15" s="1"/>
  <c r="AE13" i="56"/>
  <c r="O113" i="16"/>
  <c r="O111" i="16" s="1"/>
  <c r="O107" i="16" s="1"/>
  <c r="M113" i="16"/>
  <c r="M111" i="16" s="1"/>
  <c r="M107" i="16" s="1"/>
  <c r="AE13" i="13"/>
  <c r="R113" i="57"/>
  <c r="R111" i="57" s="1"/>
  <c r="R107" i="57" s="1"/>
  <c r="R113" i="16"/>
  <c r="R111" i="16" s="1"/>
  <c r="R107" i="16" s="1"/>
  <c r="O70" i="34"/>
  <c r="O71" i="34" s="1"/>
  <c r="AE13" i="53"/>
  <c r="S70" i="84"/>
  <c r="S71" i="84" s="1"/>
  <c r="V100" i="15"/>
  <c r="V99" i="15" s="1"/>
  <c r="V92" i="15" s="1"/>
  <c r="P100" i="15"/>
  <c r="P99" i="15" s="1"/>
  <c r="P92" i="15" s="1"/>
  <c r="T107" i="56"/>
  <c r="AB100" i="15"/>
  <c r="AB99" i="15" s="1"/>
  <c r="AB92" i="15" s="1"/>
  <c r="P113" i="54"/>
  <c r="P111" i="54" s="1"/>
  <c r="P107" i="54" s="1"/>
  <c r="N508" i="55"/>
  <c r="P113" i="57"/>
  <c r="P111" i="57" s="1"/>
  <c r="P107" i="57" s="1"/>
  <c r="N100" i="15"/>
  <c r="N99" i="15" s="1"/>
  <c r="N92" i="15" s="1"/>
  <c r="P113" i="16"/>
  <c r="P111" i="16" s="1"/>
  <c r="P107" i="16" s="1"/>
  <c r="Z508" i="15"/>
  <c r="Q69" i="11"/>
  <c r="O107" i="53"/>
  <c r="O10" i="57"/>
  <c r="O6" i="57" s="1"/>
  <c r="Q13" i="55"/>
  <c r="Q6" i="55" s="1"/>
  <c r="S100" i="55"/>
  <c r="S99" i="55" s="1"/>
  <c r="S92" i="55" s="1"/>
  <c r="Q9" i="56"/>
  <c r="X107" i="53"/>
  <c r="AA113" i="16"/>
  <c r="AA111" i="16" s="1"/>
  <c r="AA107" i="16" s="1"/>
  <c r="AD113" i="16"/>
  <c r="AD111" i="16" s="1"/>
  <c r="AD107" i="16" s="1"/>
  <c r="Y100" i="55"/>
  <c r="Y99" i="55" s="1"/>
  <c r="Y92" i="55" s="1"/>
  <c r="X113" i="16"/>
  <c r="X111" i="16" s="1"/>
  <c r="X107" i="16" s="1"/>
  <c r="AB113" i="57"/>
  <c r="AB111" i="57" s="1"/>
  <c r="AB107" i="57" s="1"/>
  <c r="T108" i="13"/>
  <c r="S108" i="13"/>
  <c r="X113" i="54"/>
  <c r="X111" i="54" s="1"/>
  <c r="X107" i="54" s="1"/>
  <c r="I63" i="54"/>
  <c r="AJ30" i="54" s="1"/>
  <c r="AK30" i="54" s="1"/>
  <c r="AM30" i="54" s="1"/>
  <c r="Y10" i="57"/>
  <c r="Y6" i="57" s="1"/>
  <c r="T100" i="55"/>
  <c r="T99" i="55" s="1"/>
  <c r="T92" i="55" s="1"/>
  <c r="Q108" i="13"/>
  <c r="U113" i="54"/>
  <c r="U111" i="54" s="1"/>
  <c r="U107" i="54" s="1"/>
  <c r="K9" i="56"/>
  <c r="N108" i="13"/>
  <c r="S13" i="15"/>
  <c r="S6" i="15" s="1"/>
  <c r="AA508" i="15"/>
  <c r="X508" i="15"/>
  <c r="N508" i="15"/>
  <c r="T10" i="54"/>
  <c r="T6" i="54" s="1"/>
  <c r="V69" i="11"/>
  <c r="AD100" i="15"/>
  <c r="AD99" i="15" s="1"/>
  <c r="AD92" i="15" s="1"/>
  <c r="AE14" i="15"/>
  <c r="AE13" i="15" s="1"/>
  <c r="AE6" i="15" s="1"/>
  <c r="H8" i="15" s="1"/>
  <c r="Y508" i="15"/>
  <c r="N113" i="16"/>
  <c r="N111" i="16" s="1"/>
  <c r="N107" i="16" s="1"/>
  <c r="AE12" i="54"/>
  <c r="AE10" i="54" s="1"/>
  <c r="AE6" i="54" s="1"/>
  <c r="H7" i="54" s="1"/>
  <c r="W100" i="55"/>
  <c r="W99" i="55" s="1"/>
  <c r="W92" i="55" s="1"/>
  <c r="W108" i="13"/>
  <c r="Q113" i="57"/>
  <c r="Q111" i="57" s="1"/>
  <c r="Q107" i="57" s="1"/>
  <c r="AD107" i="53"/>
  <c r="R100" i="55"/>
  <c r="R99" i="55" s="1"/>
  <c r="R92" i="55" s="1"/>
  <c r="X100" i="55"/>
  <c r="X99" i="55" s="1"/>
  <c r="X92" i="55" s="1"/>
  <c r="AA100" i="15"/>
  <c r="AA99" i="15" s="1"/>
  <c r="AA92" i="15" s="1"/>
  <c r="W69" i="11"/>
  <c r="M508" i="15"/>
  <c r="AE12" i="57"/>
  <c r="AE10" i="57" s="1"/>
  <c r="AE6" i="57" s="1"/>
  <c r="H7" i="57" s="1"/>
  <c r="U508" i="15"/>
  <c r="V508" i="15"/>
  <c r="U100" i="55"/>
  <c r="U99" i="55" s="1"/>
  <c r="U92" i="55" s="1"/>
  <c r="M100" i="15"/>
  <c r="M99" i="15" s="1"/>
  <c r="M92" i="15" s="1"/>
  <c r="L107" i="53"/>
  <c r="Q107" i="56"/>
  <c r="Y113" i="57"/>
  <c r="Y111" i="57" s="1"/>
  <c r="Y107" i="57" s="1"/>
  <c r="AB113" i="16"/>
  <c r="AB111" i="16" s="1"/>
  <c r="AB107" i="16" s="1"/>
  <c r="I42" i="55"/>
  <c r="AI36" i="55" s="1"/>
  <c r="AJ36" i="55" s="1"/>
  <c r="AL36" i="55" s="1"/>
  <c r="AE51" i="13"/>
  <c r="I56" i="55"/>
  <c r="Y107" i="53"/>
  <c r="O108" i="13"/>
  <c r="W100" i="58"/>
  <c r="W99" i="58" s="1"/>
  <c r="W92" i="58" s="1"/>
  <c r="N10" i="54"/>
  <c r="N6" i="54" s="1"/>
  <c r="H320" i="13"/>
  <c r="Z10" i="16"/>
  <c r="Z6" i="16" s="1"/>
  <c r="AA13" i="15"/>
  <c r="AA6" i="15" s="1"/>
  <c r="H233" i="13"/>
  <c r="P233" i="13" s="1"/>
  <c r="I44" i="56"/>
  <c r="K44" i="56" s="1"/>
  <c r="AE44" i="56" s="1"/>
  <c r="L16" i="30"/>
  <c r="P496" i="49"/>
  <c r="H71" i="80" s="1"/>
  <c r="H224" i="56"/>
  <c r="P224" i="56" s="1"/>
  <c r="H310" i="56"/>
  <c r="S496" i="49"/>
  <c r="S495" i="49" s="1"/>
  <c r="AA496" i="49"/>
  <c r="S71" i="80" s="1"/>
  <c r="O496" i="49"/>
  <c r="G71" i="80" s="1"/>
  <c r="Y492" i="5"/>
  <c r="Y491" i="5" s="1"/>
  <c r="Y496" i="49"/>
  <c r="Y495" i="49" s="1"/>
  <c r="R496" i="49"/>
  <c r="R495" i="49" s="1"/>
  <c r="T496" i="49"/>
  <c r="L71" i="80" s="1"/>
  <c r="W496" i="49"/>
  <c r="O71" i="80" s="1"/>
  <c r="M496" i="49"/>
  <c r="M495" i="49" s="1"/>
  <c r="AD11" i="5"/>
  <c r="V496" i="49"/>
  <c r="V495" i="49" s="1"/>
  <c r="AB496" i="49"/>
  <c r="T71" i="80" s="1"/>
  <c r="X496" i="49"/>
  <c r="P71" i="80" s="1"/>
  <c r="L496" i="49"/>
  <c r="D71" i="80" s="1"/>
  <c r="Q496" i="49"/>
  <c r="I71" i="80" s="1"/>
  <c r="M492" i="5"/>
  <c r="E71" i="30" s="1"/>
  <c r="AD496" i="49"/>
  <c r="V71" i="80" s="1"/>
  <c r="Z496" i="49"/>
  <c r="Z495" i="49" s="1"/>
  <c r="U496" i="49"/>
  <c r="M71" i="80" s="1"/>
  <c r="N496" i="49"/>
  <c r="N495" i="49" s="1"/>
  <c r="K496" i="49"/>
  <c r="C71" i="80" s="1"/>
  <c r="L492" i="5"/>
  <c r="D71" i="30" s="1"/>
  <c r="S492" i="5"/>
  <c r="S491" i="5" s="1"/>
  <c r="Z492" i="5"/>
  <c r="R71" i="30" s="1"/>
  <c r="X492" i="5"/>
  <c r="X491" i="5" s="1"/>
  <c r="K492" i="5"/>
  <c r="C71" i="30" s="1"/>
  <c r="W492" i="5"/>
  <c r="O71" i="30" s="1"/>
  <c r="AC492" i="5"/>
  <c r="AC491" i="5" s="1"/>
  <c r="O492" i="5"/>
  <c r="O491" i="5" s="1"/>
  <c r="AB492" i="5"/>
  <c r="AB491" i="5" s="1"/>
  <c r="AD492" i="5"/>
  <c r="V71" i="30" s="1"/>
  <c r="R492" i="5"/>
  <c r="R491" i="5" s="1"/>
  <c r="P492" i="5"/>
  <c r="H71" i="30" s="1"/>
  <c r="U492" i="5"/>
  <c r="U491" i="5" s="1"/>
  <c r="AC496" i="49"/>
  <c r="AC495" i="49" s="1"/>
  <c r="T492" i="5"/>
  <c r="T491" i="5" s="1"/>
  <c r="V492" i="5"/>
  <c r="N71" i="30" s="1"/>
  <c r="AA492" i="5"/>
  <c r="S71" i="30" s="1"/>
  <c r="N492" i="5"/>
  <c r="F71" i="30" s="1"/>
  <c r="I43" i="56"/>
  <c r="K43" i="56" s="1"/>
  <c r="I70" i="54"/>
  <c r="K70" i="54" s="1"/>
  <c r="L70" i="54" s="1"/>
  <c r="Y9" i="56"/>
  <c r="H171" i="54"/>
  <c r="AB9" i="56"/>
  <c r="W9" i="56"/>
  <c r="H260" i="16"/>
  <c r="H353" i="16" s="1"/>
  <c r="H531" i="56"/>
  <c r="O531" i="56" s="1"/>
  <c r="K63" i="16"/>
  <c r="AE63" i="16" s="1"/>
  <c r="H535" i="13"/>
  <c r="I535" i="13" s="1"/>
  <c r="K535" i="13" s="1"/>
  <c r="AE535" i="13" s="1"/>
  <c r="W526" i="16"/>
  <c r="H257" i="16"/>
  <c r="H350" i="16" s="1"/>
  <c r="I63" i="16"/>
  <c r="AJ30" i="16" s="1"/>
  <c r="AK30" i="16" s="1"/>
  <c r="AM30" i="16" s="1"/>
  <c r="H310" i="53"/>
  <c r="I44" i="53"/>
  <c r="K44" i="53" s="1"/>
  <c r="AE44" i="53" s="1"/>
  <c r="H145" i="53"/>
  <c r="H231" i="53"/>
  <c r="P231" i="53" s="1"/>
  <c r="P317" i="53" s="1"/>
  <c r="I58" i="56"/>
  <c r="H152" i="56"/>
  <c r="G152" i="56" s="1"/>
  <c r="I152" i="56" s="1"/>
  <c r="H324" i="56"/>
  <c r="K324" i="56" s="1"/>
  <c r="H147" i="56"/>
  <c r="H319" i="56"/>
  <c r="H137" i="56"/>
  <c r="I51" i="53"/>
  <c r="K51" i="53" s="1"/>
  <c r="O145" i="53" s="1"/>
  <c r="I53" i="56"/>
  <c r="K53" i="56" s="1"/>
  <c r="H263" i="16"/>
  <c r="H356" i="16" s="1"/>
  <c r="H309" i="56"/>
  <c r="P309" i="56" s="1"/>
  <c r="I69" i="16"/>
  <c r="K69" i="16" s="1"/>
  <c r="K170" i="16" s="1"/>
  <c r="Q484" i="11"/>
  <c r="I33" i="11"/>
  <c r="K33" i="11" s="1"/>
  <c r="K92" i="11" s="1"/>
  <c r="Z484" i="11"/>
  <c r="R484" i="11"/>
  <c r="AB484" i="11"/>
  <c r="O484" i="11"/>
  <c r="H224" i="53"/>
  <c r="W484" i="11"/>
  <c r="P484" i="11"/>
  <c r="AA484" i="11"/>
  <c r="V484" i="11"/>
  <c r="M484" i="11"/>
  <c r="H87" i="11"/>
  <c r="H189" i="11"/>
  <c r="AE28" i="11"/>
  <c r="H138" i="11"/>
  <c r="Q138" i="11" s="1"/>
  <c r="U484" i="11"/>
  <c r="X484" i="11"/>
  <c r="AD484" i="11"/>
  <c r="T484" i="11"/>
  <c r="L484" i="11"/>
  <c r="K87" i="11"/>
  <c r="N87" i="11"/>
  <c r="L87" i="11"/>
  <c r="L138" i="11" s="1"/>
  <c r="S484" i="11"/>
  <c r="Y484" i="11"/>
  <c r="AC484" i="11"/>
  <c r="N484" i="11"/>
  <c r="V489" i="11"/>
  <c r="M87" i="11"/>
  <c r="O87" i="11"/>
  <c r="H194" i="11"/>
  <c r="P194" i="11" s="1"/>
  <c r="H92" i="11"/>
  <c r="I66" i="16"/>
  <c r="H167" i="16"/>
  <c r="W506" i="58"/>
  <c r="Q199" i="49"/>
  <c r="Q273" i="49" s="1"/>
  <c r="H125" i="49"/>
  <c r="K54" i="58"/>
  <c r="K140" i="58" s="1"/>
  <c r="P199" i="49"/>
  <c r="P273" i="49" s="1"/>
  <c r="T506" i="58"/>
  <c r="Q204" i="15"/>
  <c r="Q282" i="15" s="1"/>
  <c r="Y506" i="58"/>
  <c r="K47" i="49"/>
  <c r="K129" i="49" s="1"/>
  <c r="K43" i="49"/>
  <c r="AE43" i="49" s="1"/>
  <c r="AD499" i="13"/>
  <c r="V74" i="33" s="1"/>
  <c r="AA526" i="49"/>
  <c r="O526" i="49"/>
  <c r="N495" i="56"/>
  <c r="F74" i="82" s="1"/>
  <c r="U465" i="11"/>
  <c r="M68" i="31" s="1"/>
  <c r="Z465" i="11"/>
  <c r="R68" i="31" s="1"/>
  <c r="I43" i="49"/>
  <c r="V72" i="16"/>
  <c r="K54" i="15"/>
  <c r="M140" i="15" s="1"/>
  <c r="M218" i="15" s="1"/>
  <c r="N506" i="15"/>
  <c r="O253" i="16"/>
  <c r="AD503" i="13"/>
  <c r="V77" i="33" s="1"/>
  <c r="K183" i="12"/>
  <c r="K250" i="12" s="1"/>
  <c r="P526" i="49"/>
  <c r="Q526" i="49"/>
  <c r="L495" i="56"/>
  <c r="D74" i="82" s="1"/>
  <c r="T499" i="13"/>
  <c r="L74" i="33" s="1"/>
  <c r="L70" i="16"/>
  <c r="M70" i="16" s="1"/>
  <c r="V526" i="49"/>
  <c r="Q205" i="58"/>
  <c r="Q283" i="58" s="1"/>
  <c r="AC526" i="49"/>
  <c r="W526" i="49"/>
  <c r="K495" i="56"/>
  <c r="C74" i="82" s="1"/>
  <c r="S499" i="13"/>
  <c r="K74" i="33" s="1"/>
  <c r="AC499" i="13"/>
  <c r="U74" i="33" s="1"/>
  <c r="Y526" i="49"/>
  <c r="S526" i="49"/>
  <c r="I538" i="53"/>
  <c r="O495" i="53"/>
  <c r="G74" i="81" s="1"/>
  <c r="W499" i="13"/>
  <c r="O74" i="33" s="1"/>
  <c r="K31" i="28"/>
  <c r="C111" i="85" s="1"/>
  <c r="H264" i="16"/>
  <c r="H357" i="16" s="1"/>
  <c r="N139" i="13"/>
  <c r="N226" i="13" s="1"/>
  <c r="AE116" i="12"/>
  <c r="M253" i="16"/>
  <c r="N253" i="16"/>
  <c r="AD58" i="58"/>
  <c r="H532" i="56"/>
  <c r="L532" i="56" s="1"/>
  <c r="N58" i="58"/>
  <c r="R494" i="49"/>
  <c r="J70" i="80" s="1"/>
  <c r="P58" i="58"/>
  <c r="H346" i="16"/>
  <c r="L346" i="16" s="1"/>
  <c r="AD467" i="11"/>
  <c r="V70" i="31" s="1"/>
  <c r="S15" i="82"/>
  <c r="G116" i="12"/>
  <c r="I116" i="12" s="1"/>
  <c r="H171" i="57"/>
  <c r="X465" i="11"/>
  <c r="P68" i="31" s="1"/>
  <c r="P465" i="11"/>
  <c r="H68" i="31" s="1"/>
  <c r="L70" i="57"/>
  <c r="L171" i="57" s="1"/>
  <c r="AB36" i="11"/>
  <c r="AD9" i="56"/>
  <c r="H171" i="16"/>
  <c r="K533" i="16"/>
  <c r="Q253" i="16"/>
  <c r="K503" i="13"/>
  <c r="C77" i="33" s="1"/>
  <c r="N45" i="49"/>
  <c r="F21" i="80" s="1"/>
  <c r="Z73" i="57"/>
  <c r="N492" i="49"/>
  <c r="F68" i="80" s="1"/>
  <c r="AA483" i="12"/>
  <c r="S513" i="32" s="1"/>
  <c r="O71" i="57"/>
  <c r="Y499" i="53"/>
  <c r="Q77" i="81" s="1"/>
  <c r="Z72" i="57"/>
  <c r="Z58" i="58"/>
  <c r="AB58" i="58"/>
  <c r="K58" i="58"/>
  <c r="K144" i="58" s="1"/>
  <c r="R506" i="58"/>
  <c r="X506" i="58"/>
  <c r="S506" i="58"/>
  <c r="U506" i="58"/>
  <c r="H240" i="13"/>
  <c r="P240" i="13" s="1"/>
  <c r="Z489" i="11"/>
  <c r="W489" i="11"/>
  <c r="M506" i="58"/>
  <c r="V58" i="58"/>
  <c r="X58" i="58"/>
  <c r="V506" i="58"/>
  <c r="P506" i="58"/>
  <c r="O506" i="58"/>
  <c r="Q506" i="58"/>
  <c r="H327" i="13"/>
  <c r="Y489" i="11"/>
  <c r="Q238" i="56"/>
  <c r="AA58" i="58"/>
  <c r="M494" i="58"/>
  <c r="R58" i="58"/>
  <c r="T58" i="58"/>
  <c r="AB506" i="58"/>
  <c r="AA506" i="58"/>
  <c r="AC506" i="58"/>
  <c r="L506" i="58"/>
  <c r="M489" i="11"/>
  <c r="U494" i="58"/>
  <c r="AD494" i="49"/>
  <c r="V70" i="80" s="1"/>
  <c r="Y494" i="49"/>
  <c r="Q70" i="80" s="1"/>
  <c r="K494" i="49"/>
  <c r="C70" i="80" s="1"/>
  <c r="AA73" i="57"/>
  <c r="L73" i="57"/>
  <c r="L174" i="57" s="1"/>
  <c r="V71" i="57"/>
  <c r="P250" i="12"/>
  <c r="L45" i="49"/>
  <c r="AC494" i="49"/>
  <c r="U70" i="80" s="1"/>
  <c r="K483" i="12"/>
  <c r="C513" i="32" s="1"/>
  <c r="W73" i="57"/>
  <c r="U71" i="57"/>
  <c r="R492" i="49"/>
  <c r="J68" i="80" s="1"/>
  <c r="N506" i="58"/>
  <c r="Z506" i="58"/>
  <c r="Y501" i="15"/>
  <c r="P492" i="49"/>
  <c r="H68" i="80" s="1"/>
  <c r="V483" i="12"/>
  <c r="N513" i="32" s="1"/>
  <c r="Z483" i="12"/>
  <c r="R513" i="32" s="1"/>
  <c r="U494" i="49"/>
  <c r="M70" i="80" s="1"/>
  <c r="AB73" i="57"/>
  <c r="P71" i="57"/>
  <c r="V492" i="58"/>
  <c r="L492" i="49"/>
  <c r="D68" i="80" s="1"/>
  <c r="L54" i="56"/>
  <c r="L148" i="56" s="1"/>
  <c r="N73" i="54"/>
  <c r="O45" i="49"/>
  <c r="G21" i="80" s="1"/>
  <c r="M45" i="49"/>
  <c r="AD483" i="12"/>
  <c r="V513" i="32" s="1"/>
  <c r="M483" i="12"/>
  <c r="E513" i="32" s="1"/>
  <c r="W483" i="12"/>
  <c r="O513" i="32" s="1"/>
  <c r="N483" i="12"/>
  <c r="F513" i="32" s="1"/>
  <c r="U483" i="12"/>
  <c r="M513" i="32" s="1"/>
  <c r="AB494" i="49"/>
  <c r="T70" i="80" s="1"/>
  <c r="Q494" i="49"/>
  <c r="I70" i="80" s="1"/>
  <c r="W494" i="49"/>
  <c r="O70" i="80" s="1"/>
  <c r="S494" i="49"/>
  <c r="K70" i="80" s="1"/>
  <c r="L494" i="49"/>
  <c r="D70" i="80" s="1"/>
  <c r="AC73" i="57"/>
  <c r="Y73" i="57"/>
  <c r="M73" i="57"/>
  <c r="R73" i="57"/>
  <c r="T73" i="57"/>
  <c r="Q71" i="57"/>
  <c r="X71" i="57"/>
  <c r="AD71" i="57"/>
  <c r="N71" i="57"/>
  <c r="V11" i="49"/>
  <c r="T492" i="49"/>
  <c r="L68" i="80" s="1"/>
  <c r="K45" i="49"/>
  <c r="K127" i="49" s="1"/>
  <c r="AC483" i="12"/>
  <c r="U513" i="32" s="1"/>
  <c r="AB483" i="12"/>
  <c r="T513" i="32" s="1"/>
  <c r="S483" i="12"/>
  <c r="K513" i="32" s="1"/>
  <c r="L483" i="12"/>
  <c r="D513" i="32" s="1"/>
  <c r="P483" i="12"/>
  <c r="H513" i="32" s="1"/>
  <c r="X494" i="49"/>
  <c r="P70" i="80" s="1"/>
  <c r="M494" i="49"/>
  <c r="E70" i="80" s="1"/>
  <c r="V494" i="49"/>
  <c r="N70" i="80" s="1"/>
  <c r="P494" i="49"/>
  <c r="H70" i="80" s="1"/>
  <c r="Q73" i="57"/>
  <c r="O73" i="57"/>
  <c r="AD73" i="57"/>
  <c r="N73" i="57"/>
  <c r="P73" i="57"/>
  <c r="W71" i="57"/>
  <c r="Y71" i="57"/>
  <c r="T71" i="57"/>
  <c r="Z71" i="57"/>
  <c r="K71" i="57"/>
  <c r="K172" i="57" s="1"/>
  <c r="P179" i="12"/>
  <c r="P246" i="12" s="1"/>
  <c r="AA481" i="12"/>
  <c r="S511" i="32" s="1"/>
  <c r="AB492" i="49"/>
  <c r="T68" i="80" s="1"/>
  <c r="O492" i="49"/>
  <c r="G68" i="80" s="1"/>
  <c r="P45" i="49"/>
  <c r="P36" i="49" s="1"/>
  <c r="P69" i="49" s="1"/>
  <c r="Y483" i="12"/>
  <c r="Q513" i="32" s="1"/>
  <c r="R483" i="12"/>
  <c r="J513" i="32" s="1"/>
  <c r="Z494" i="49"/>
  <c r="R70" i="80" s="1"/>
  <c r="O483" i="12"/>
  <c r="G513" i="32" s="1"/>
  <c r="X483" i="12"/>
  <c r="P513" i="32" s="1"/>
  <c r="T483" i="12"/>
  <c r="L513" i="32" s="1"/>
  <c r="AA494" i="49"/>
  <c r="S70" i="80" s="1"/>
  <c r="N494" i="49"/>
  <c r="F70" i="80" s="1"/>
  <c r="T494" i="49"/>
  <c r="L70" i="80" s="1"/>
  <c r="S73" i="57"/>
  <c r="U73" i="57"/>
  <c r="V73" i="57"/>
  <c r="X73" i="57"/>
  <c r="AA71" i="57"/>
  <c r="AB71" i="57"/>
  <c r="L71" i="57"/>
  <c r="W481" i="12"/>
  <c r="O511" i="32" s="1"/>
  <c r="L183" i="12"/>
  <c r="L250" i="12" s="1"/>
  <c r="O183" i="12"/>
  <c r="O250" i="12" s="1"/>
  <c r="AD465" i="11"/>
  <c r="V68" i="31" s="1"/>
  <c r="Y465" i="11"/>
  <c r="Q68" i="31" s="1"/>
  <c r="W465" i="11"/>
  <c r="O68" i="31" s="1"/>
  <c r="L465" i="11"/>
  <c r="D68" i="31" s="1"/>
  <c r="Q501" i="58"/>
  <c r="Q465" i="11"/>
  <c r="I68" i="31" s="1"/>
  <c r="H152" i="53"/>
  <c r="G152" i="53" s="1"/>
  <c r="I152" i="53" s="1"/>
  <c r="Q183" i="12"/>
  <c r="M5" i="53"/>
  <c r="H238" i="53"/>
  <c r="Q238" i="53" s="1"/>
  <c r="Q324" i="53" s="1"/>
  <c r="M465" i="11"/>
  <c r="E68" i="31" s="1"/>
  <c r="AB465" i="11"/>
  <c r="T68" i="31" s="1"/>
  <c r="V465" i="11"/>
  <c r="N68" i="31" s="1"/>
  <c r="O465" i="11"/>
  <c r="G68" i="31" s="1"/>
  <c r="R465" i="11"/>
  <c r="J68" i="31" s="1"/>
  <c r="I58" i="53"/>
  <c r="AC465" i="11"/>
  <c r="U68" i="31" s="1"/>
  <c r="K52" i="55"/>
  <c r="M138" i="55" s="1"/>
  <c r="Z36" i="11"/>
  <c r="T465" i="11"/>
  <c r="L68" i="31" s="1"/>
  <c r="AA465" i="11"/>
  <c r="S68" i="31" s="1"/>
  <c r="N465" i="11"/>
  <c r="F68" i="31" s="1"/>
  <c r="S465" i="11"/>
  <c r="K68" i="31" s="1"/>
  <c r="M183" i="12"/>
  <c r="M250" i="12" s="1"/>
  <c r="H264" i="57"/>
  <c r="H357" i="57" s="1"/>
  <c r="H203" i="49"/>
  <c r="H277" i="49" s="1"/>
  <c r="AD506" i="58"/>
  <c r="Q468" i="11"/>
  <c r="I71" i="31" s="1"/>
  <c r="I47" i="49"/>
  <c r="O120" i="12"/>
  <c r="O187" i="12" s="1"/>
  <c r="O254" i="12" s="1"/>
  <c r="H218" i="58"/>
  <c r="Q223" i="56"/>
  <c r="AD527" i="49"/>
  <c r="P253" i="16"/>
  <c r="K253" i="16"/>
  <c r="Y58" i="58"/>
  <c r="H140" i="58"/>
  <c r="H153" i="13"/>
  <c r="G153" i="13" s="1"/>
  <c r="I153" i="13" s="1"/>
  <c r="U105" i="13"/>
  <c r="I54" i="58"/>
  <c r="S468" i="11"/>
  <c r="K71" i="31" s="1"/>
  <c r="T468" i="11"/>
  <c r="L71" i="31" s="1"/>
  <c r="AD468" i="11"/>
  <c r="V71" i="31" s="1"/>
  <c r="W468" i="11"/>
  <c r="O71" i="31" s="1"/>
  <c r="H192" i="5"/>
  <c r="H119" i="5"/>
  <c r="I38" i="5"/>
  <c r="R527" i="49"/>
  <c r="K72" i="57"/>
  <c r="K173" i="57" s="1"/>
  <c r="K38" i="5"/>
  <c r="K119" i="5" s="1"/>
  <c r="L33" i="28"/>
  <c r="D119" i="83" s="1"/>
  <c r="D26" i="83" s="1"/>
  <c r="U499" i="53"/>
  <c r="M77" i="81" s="1"/>
  <c r="N503" i="13"/>
  <c r="F77" i="33" s="1"/>
  <c r="AA72" i="57"/>
  <c r="I52" i="56"/>
  <c r="K52" i="56" s="1"/>
  <c r="M146" i="56" s="1"/>
  <c r="M501" i="15"/>
  <c r="C119" i="34"/>
  <c r="C26" i="34" s="1"/>
  <c r="S499" i="53"/>
  <c r="K77" i="81" s="1"/>
  <c r="M499" i="53"/>
  <c r="E77" i="81" s="1"/>
  <c r="U72" i="57"/>
  <c r="Q531" i="53"/>
  <c r="Z102" i="13"/>
  <c r="Z104" i="53"/>
  <c r="T105" i="13"/>
  <c r="I54" i="15"/>
  <c r="H296" i="15"/>
  <c r="T72" i="57"/>
  <c r="AC499" i="53"/>
  <c r="U77" i="81" s="1"/>
  <c r="N499" i="53"/>
  <c r="F77" i="81" s="1"/>
  <c r="S503" i="13"/>
  <c r="K77" i="33" s="1"/>
  <c r="Q72" i="57"/>
  <c r="O238" i="56"/>
  <c r="V105" i="13"/>
  <c r="H88" i="11"/>
  <c r="H139" i="11"/>
  <c r="H190" i="11"/>
  <c r="H542" i="13"/>
  <c r="I542" i="13" s="1"/>
  <c r="L542" i="13" s="1"/>
  <c r="AE542" i="13" s="1"/>
  <c r="O467" i="11"/>
  <c r="G70" i="31" s="1"/>
  <c r="AB527" i="49"/>
  <c r="V522" i="5"/>
  <c r="S491" i="49"/>
  <c r="K67" i="80" s="1"/>
  <c r="H490" i="11"/>
  <c r="P490" i="11" s="1"/>
  <c r="H77" i="31" s="1"/>
  <c r="X527" i="49"/>
  <c r="W492" i="58"/>
  <c r="M527" i="49"/>
  <c r="AD492" i="58"/>
  <c r="O200" i="85"/>
  <c r="O201" i="85" s="1"/>
  <c r="K47" i="5"/>
  <c r="O128" i="5" s="1"/>
  <c r="O201" i="5" s="1"/>
  <c r="X67" i="11"/>
  <c r="N493" i="49"/>
  <c r="F69" i="80" s="1"/>
  <c r="K56" i="53"/>
  <c r="K150" i="53" s="1"/>
  <c r="L494" i="15"/>
  <c r="I56" i="53"/>
  <c r="Z494" i="15"/>
  <c r="AC101" i="53"/>
  <c r="U58" i="58"/>
  <c r="R494" i="58"/>
  <c r="P36" i="11"/>
  <c r="P95" i="11" s="1"/>
  <c r="R36" i="11"/>
  <c r="L501" i="15"/>
  <c r="AA104" i="53"/>
  <c r="H138" i="55"/>
  <c r="H216" i="55" s="1"/>
  <c r="P216" i="55" s="1"/>
  <c r="W36" i="11"/>
  <c r="X102" i="13"/>
  <c r="AB501" i="58"/>
  <c r="X501" i="15"/>
  <c r="S501" i="15"/>
  <c r="U481" i="12"/>
  <c r="M511" i="32" s="1"/>
  <c r="M481" i="12"/>
  <c r="E511" i="32" s="1"/>
  <c r="K481" i="12"/>
  <c r="C511" i="32" s="1"/>
  <c r="AA492" i="49"/>
  <c r="S68" i="80" s="1"/>
  <c r="X492" i="49"/>
  <c r="P68" i="80" s="1"/>
  <c r="AC58" i="58"/>
  <c r="L58" i="58"/>
  <c r="H234" i="13"/>
  <c r="R481" i="12"/>
  <c r="J511" i="32" s="1"/>
  <c r="L481" i="12"/>
  <c r="D511" i="32" s="1"/>
  <c r="U492" i="49"/>
  <c r="M68" i="80" s="1"/>
  <c r="Y492" i="49"/>
  <c r="Q68" i="80" s="1"/>
  <c r="Q492" i="49"/>
  <c r="I68" i="80" s="1"/>
  <c r="Q246" i="12"/>
  <c r="O9" i="56"/>
  <c r="S58" i="58"/>
  <c r="H144" i="58"/>
  <c r="V481" i="12"/>
  <c r="N511" i="32" s="1"/>
  <c r="M492" i="49"/>
  <c r="E68" i="80" s="1"/>
  <c r="Q481" i="12"/>
  <c r="I511" i="32" s="1"/>
  <c r="AC492" i="49"/>
  <c r="U68" i="80" s="1"/>
  <c r="Z492" i="49"/>
  <c r="R68" i="80" s="1"/>
  <c r="V501" i="58"/>
  <c r="Q58" i="58"/>
  <c r="W67" i="11"/>
  <c r="AA522" i="5"/>
  <c r="K42" i="5"/>
  <c r="K522" i="5" s="1"/>
  <c r="Q254" i="12"/>
  <c r="K49" i="58"/>
  <c r="AE49" i="58" s="1"/>
  <c r="Z501" i="58"/>
  <c r="AC501" i="58"/>
  <c r="AD101" i="56"/>
  <c r="AA68" i="11"/>
  <c r="H294" i="55"/>
  <c r="Q36" i="11"/>
  <c r="AA36" i="11"/>
  <c r="Y36" i="11"/>
  <c r="K36" i="11"/>
  <c r="L95" i="11" s="1"/>
  <c r="C12" i="31"/>
  <c r="AB101" i="56"/>
  <c r="M72" i="54"/>
  <c r="C236" i="35"/>
  <c r="C237" i="35" s="1"/>
  <c r="S522" i="5"/>
  <c r="AD72" i="54"/>
  <c r="L501" i="58"/>
  <c r="AC101" i="56"/>
  <c r="AC67" i="11"/>
  <c r="AD67" i="11"/>
  <c r="T72" i="54"/>
  <c r="AB104" i="53"/>
  <c r="U36" i="11"/>
  <c r="AC36" i="11"/>
  <c r="S36" i="11"/>
  <c r="W501" i="58"/>
  <c r="E15" i="82"/>
  <c r="M67" i="11"/>
  <c r="Z101" i="53"/>
  <c r="V68" i="11"/>
  <c r="K101" i="53"/>
  <c r="AC104" i="53"/>
  <c r="P72" i="54"/>
  <c r="AD522" i="5"/>
  <c r="W494" i="56"/>
  <c r="O73" i="82" s="1"/>
  <c r="N72" i="54"/>
  <c r="R9" i="56"/>
  <c r="X9" i="56"/>
  <c r="V36" i="11"/>
  <c r="AD36" i="11"/>
  <c r="N501" i="58"/>
  <c r="Q104" i="56"/>
  <c r="R524" i="16"/>
  <c r="M531" i="53"/>
  <c r="T72" i="16"/>
  <c r="W467" i="11"/>
  <c r="O70" i="31" s="1"/>
  <c r="V527" i="49"/>
  <c r="AA527" i="49"/>
  <c r="W527" i="49"/>
  <c r="O527" i="49"/>
  <c r="N527" i="49"/>
  <c r="P72" i="57"/>
  <c r="V72" i="57"/>
  <c r="L492" i="58"/>
  <c r="C119" i="85"/>
  <c r="C26" i="85" s="1"/>
  <c r="AC72" i="57"/>
  <c r="S72" i="57"/>
  <c r="AB492" i="58"/>
  <c r="Q492" i="58"/>
  <c r="AC492" i="58"/>
  <c r="U492" i="58"/>
  <c r="K105" i="13"/>
  <c r="L238" i="56"/>
  <c r="W465" i="58"/>
  <c r="W458" i="58" s="1"/>
  <c r="R101" i="56"/>
  <c r="O494" i="15"/>
  <c r="H261" i="16"/>
  <c r="H354" i="16" s="1"/>
  <c r="AA501" i="15"/>
  <c r="AD72" i="16"/>
  <c r="W501" i="15"/>
  <c r="Q501" i="15"/>
  <c r="Q309" i="53"/>
  <c r="Y467" i="11"/>
  <c r="Q70" i="31" s="1"/>
  <c r="T527" i="49"/>
  <c r="Z527" i="49"/>
  <c r="U527" i="49"/>
  <c r="L527" i="49"/>
  <c r="N494" i="15"/>
  <c r="AB72" i="57"/>
  <c r="L72" i="57"/>
  <c r="R72" i="57"/>
  <c r="O501" i="15"/>
  <c r="M492" i="58"/>
  <c r="C119" i="84"/>
  <c r="C26" i="84" s="1"/>
  <c r="H507" i="15"/>
  <c r="M507" i="15" s="1"/>
  <c r="Y72" i="57"/>
  <c r="O72" i="57"/>
  <c r="R492" i="58"/>
  <c r="T492" i="58"/>
  <c r="Z492" i="58"/>
  <c r="N492" i="58"/>
  <c r="P238" i="56"/>
  <c r="N6" i="49"/>
  <c r="AA5" i="53"/>
  <c r="C119" i="35"/>
  <c r="C26" i="35" s="1"/>
  <c r="X494" i="15"/>
  <c r="H127" i="55"/>
  <c r="H205" i="55" s="1"/>
  <c r="P205" i="55" s="1"/>
  <c r="AD501" i="15"/>
  <c r="N501" i="15"/>
  <c r="Z501" i="15"/>
  <c r="T501" i="15"/>
  <c r="V501" i="15"/>
  <c r="E12" i="31"/>
  <c r="N102" i="13"/>
  <c r="R72" i="16"/>
  <c r="N238" i="56"/>
  <c r="P309" i="53"/>
  <c r="U68" i="11"/>
  <c r="L491" i="49"/>
  <c r="D67" i="80" s="1"/>
  <c r="V467" i="11"/>
  <c r="N70" i="31" s="1"/>
  <c r="M72" i="16"/>
  <c r="P527" i="49"/>
  <c r="AC527" i="49"/>
  <c r="Y527" i="49"/>
  <c r="Q527" i="49"/>
  <c r="S527" i="49"/>
  <c r="X72" i="57"/>
  <c r="AD72" i="57"/>
  <c r="N72" i="57"/>
  <c r="K49" i="15"/>
  <c r="K501" i="15" s="1"/>
  <c r="C119" i="83"/>
  <c r="C26" i="83" s="1"/>
  <c r="Q206" i="15"/>
  <c r="P492" i="58"/>
  <c r="S492" i="58"/>
  <c r="C13" i="82"/>
  <c r="M238" i="56"/>
  <c r="AC102" i="13"/>
  <c r="V494" i="15"/>
  <c r="X68" i="11"/>
  <c r="Y68" i="11"/>
  <c r="P501" i="15"/>
  <c r="AC501" i="15"/>
  <c r="H541" i="13"/>
  <c r="I541" i="13" s="1"/>
  <c r="K541" i="13" s="1"/>
  <c r="AE541" i="13" s="1"/>
  <c r="U501" i="15"/>
  <c r="V9" i="56"/>
  <c r="X521" i="5"/>
  <c r="Y521" i="5"/>
  <c r="N518" i="5"/>
  <c r="R518" i="5"/>
  <c r="Z518" i="5"/>
  <c r="M518" i="5"/>
  <c r="W518" i="5"/>
  <c r="L518" i="5"/>
  <c r="T518" i="5"/>
  <c r="AB518" i="5"/>
  <c r="Q518" i="5"/>
  <c r="Y518" i="5"/>
  <c r="O518" i="5"/>
  <c r="AC518" i="5"/>
  <c r="V518" i="5"/>
  <c r="AD518" i="5"/>
  <c r="S518" i="5"/>
  <c r="AA518" i="5"/>
  <c r="X518" i="5"/>
  <c r="U518" i="5"/>
  <c r="K525" i="28"/>
  <c r="C243" i="83" s="1"/>
  <c r="I525" i="28"/>
  <c r="T531" i="53"/>
  <c r="Q72" i="54"/>
  <c r="L72" i="54"/>
  <c r="AD59" i="15"/>
  <c r="AD511" i="15" s="1"/>
  <c r="Y522" i="5"/>
  <c r="Q522" i="5"/>
  <c r="AB522" i="5"/>
  <c r="T522" i="5"/>
  <c r="S498" i="13"/>
  <c r="K73" i="33" s="1"/>
  <c r="AB72" i="54"/>
  <c r="M501" i="58"/>
  <c r="V508" i="55"/>
  <c r="P522" i="5"/>
  <c r="P102" i="13"/>
  <c r="W473" i="57"/>
  <c r="W469" i="57" s="1"/>
  <c r="AB67" i="11"/>
  <c r="AD105" i="13"/>
  <c r="S101" i="56"/>
  <c r="X5" i="53"/>
  <c r="Z105" i="13"/>
  <c r="Z104" i="56"/>
  <c r="AB468" i="11"/>
  <c r="T71" i="31" s="1"/>
  <c r="O468" i="11"/>
  <c r="G71" i="31" s="1"/>
  <c r="AA468" i="11"/>
  <c r="S71" i="31" s="1"/>
  <c r="R468" i="11"/>
  <c r="J71" i="31" s="1"/>
  <c r="Y468" i="11"/>
  <c r="Q71" i="31" s="1"/>
  <c r="Z67" i="11"/>
  <c r="AC5" i="53"/>
  <c r="Y72" i="54"/>
  <c r="AA72" i="54"/>
  <c r="T501" i="58"/>
  <c r="AD501" i="58"/>
  <c r="V72" i="54"/>
  <c r="P465" i="58"/>
  <c r="P458" i="58" s="1"/>
  <c r="AB104" i="56"/>
  <c r="H173" i="54"/>
  <c r="N9" i="56"/>
  <c r="X501" i="58"/>
  <c r="H504" i="58"/>
  <c r="Z504" i="58" s="1"/>
  <c r="R207" i="86" s="1"/>
  <c r="I15" i="82"/>
  <c r="P68" i="11"/>
  <c r="N104" i="56"/>
  <c r="Q143" i="11"/>
  <c r="AA67" i="11"/>
  <c r="K102" i="13"/>
  <c r="AD104" i="53"/>
  <c r="AE45" i="12"/>
  <c r="AI40" i="12" s="1"/>
  <c r="AJ40" i="12" s="1"/>
  <c r="AL40" i="12" s="1"/>
  <c r="P531" i="53"/>
  <c r="H530" i="16"/>
  <c r="K530" i="16" s="1"/>
  <c r="S72" i="54"/>
  <c r="K72" i="54"/>
  <c r="K173" i="54" s="1"/>
  <c r="W522" i="5"/>
  <c r="M522" i="5"/>
  <c r="Z522" i="5"/>
  <c r="R522" i="5"/>
  <c r="G160" i="16"/>
  <c r="I160" i="16" s="1"/>
  <c r="X72" i="54"/>
  <c r="P501" i="58"/>
  <c r="N522" i="5"/>
  <c r="J13" i="31"/>
  <c r="T465" i="55"/>
  <c r="T458" i="55" s="1"/>
  <c r="T101" i="56"/>
  <c r="X105" i="13"/>
  <c r="P468" i="11"/>
  <c r="H71" i="31" s="1"/>
  <c r="AC468" i="11"/>
  <c r="U71" i="31" s="1"/>
  <c r="Z468" i="11"/>
  <c r="R71" i="31" s="1"/>
  <c r="L468" i="11"/>
  <c r="D71" i="31" s="1"/>
  <c r="X468" i="11"/>
  <c r="P71" i="31" s="1"/>
  <c r="V67" i="11"/>
  <c r="Y501" i="58"/>
  <c r="AA501" i="58"/>
  <c r="K61" i="16"/>
  <c r="K524" i="16" s="1"/>
  <c r="U72" i="54"/>
  <c r="AA104" i="56"/>
  <c r="I72" i="54"/>
  <c r="S68" i="11"/>
  <c r="H266" i="54"/>
  <c r="H359" i="54" s="1"/>
  <c r="H540" i="53"/>
  <c r="I540" i="53" s="1"/>
  <c r="H504" i="15"/>
  <c r="AB504" i="15" s="1"/>
  <c r="T207" i="35" s="1"/>
  <c r="Z9" i="56"/>
  <c r="W105" i="13"/>
  <c r="K120" i="12"/>
  <c r="K187" i="12" s="1"/>
  <c r="K254" i="12" s="1"/>
  <c r="S484" i="12"/>
  <c r="K514" i="32" s="1"/>
  <c r="K43" i="53"/>
  <c r="K137" i="53" s="1"/>
  <c r="H517" i="12"/>
  <c r="I517" i="12" s="1"/>
  <c r="K517" i="12" s="1"/>
  <c r="AE517" i="12" s="1"/>
  <c r="O72" i="54"/>
  <c r="AC522" i="5"/>
  <c r="U522" i="5"/>
  <c r="L522" i="5"/>
  <c r="X522" i="5"/>
  <c r="R72" i="54"/>
  <c r="R501" i="58"/>
  <c r="O501" i="58"/>
  <c r="V468" i="11"/>
  <c r="N71" i="31" s="1"/>
  <c r="N468" i="11"/>
  <c r="F71" i="31" s="1"/>
  <c r="M468" i="11"/>
  <c r="E71" i="31" s="1"/>
  <c r="U468" i="11"/>
  <c r="M71" i="31" s="1"/>
  <c r="Y67" i="11"/>
  <c r="U501" i="58"/>
  <c r="S501" i="58"/>
  <c r="Z72" i="54"/>
  <c r="AC72" i="54"/>
  <c r="U101" i="56"/>
  <c r="O68" i="11"/>
  <c r="Q105" i="13"/>
  <c r="S104" i="56"/>
  <c r="N215" i="55"/>
  <c r="N293" i="55" s="1"/>
  <c r="N72" i="16"/>
  <c r="Z72" i="16"/>
  <c r="W72" i="16"/>
  <c r="U488" i="11"/>
  <c r="L72" i="16"/>
  <c r="Y526" i="16"/>
  <c r="O494" i="56"/>
  <c r="G73" i="82" s="1"/>
  <c r="S526" i="16"/>
  <c r="AB105" i="13"/>
  <c r="AA101" i="56"/>
  <c r="X104" i="53"/>
  <c r="Z68" i="11"/>
  <c r="W493" i="49"/>
  <c r="O69" i="80" s="1"/>
  <c r="X58" i="15"/>
  <c r="O215" i="55"/>
  <c r="O293" i="55" s="1"/>
  <c r="Q72" i="16"/>
  <c r="I72" i="16"/>
  <c r="K72" i="16"/>
  <c r="K173" i="16" s="1"/>
  <c r="K266" i="16" s="1"/>
  <c r="Z101" i="56"/>
  <c r="H146" i="11"/>
  <c r="H197" i="11"/>
  <c r="I36" i="11"/>
  <c r="X36" i="11"/>
  <c r="H95" i="11"/>
  <c r="K13" i="31"/>
  <c r="T68" i="11"/>
  <c r="I42" i="12"/>
  <c r="K42" i="12" s="1"/>
  <c r="H184" i="12"/>
  <c r="H117" i="12"/>
  <c r="C15" i="81"/>
  <c r="L104" i="53"/>
  <c r="O72" i="16"/>
  <c r="AC72" i="16"/>
  <c r="AA526" i="16"/>
  <c r="N494" i="53"/>
  <c r="F73" i="81" s="1"/>
  <c r="S506" i="15"/>
  <c r="AB526" i="16"/>
  <c r="M528" i="5"/>
  <c r="Y105" i="13"/>
  <c r="AB102" i="13"/>
  <c r="AD102" i="13"/>
  <c r="O101" i="56"/>
  <c r="Y5" i="11"/>
  <c r="M6" i="49"/>
  <c r="P101" i="56"/>
  <c r="AA105" i="13"/>
  <c r="H232" i="56"/>
  <c r="Q232" i="56" s="1"/>
  <c r="Q318" i="56" s="1"/>
  <c r="U72" i="16"/>
  <c r="Q315" i="53"/>
  <c r="U101" i="53"/>
  <c r="S521" i="5"/>
  <c r="N501" i="55"/>
  <c r="P104" i="53"/>
  <c r="AE10" i="13"/>
  <c r="AD101" i="53"/>
  <c r="AC105" i="13"/>
  <c r="AD68" i="11"/>
  <c r="C22" i="32"/>
  <c r="M120" i="12"/>
  <c r="M187" i="12" s="1"/>
  <c r="M254" i="12" s="1"/>
  <c r="L120" i="12"/>
  <c r="I47" i="5"/>
  <c r="H128" i="5"/>
  <c r="O139" i="13"/>
  <c r="AE44" i="13"/>
  <c r="K139" i="13"/>
  <c r="L139" i="13"/>
  <c r="L226" i="13" s="1"/>
  <c r="D12" i="31"/>
  <c r="L67" i="11"/>
  <c r="AB72" i="16"/>
  <c r="H173" i="16"/>
  <c r="U15" i="82"/>
  <c r="AC104" i="56"/>
  <c r="S72" i="16"/>
  <c r="P72" i="16"/>
  <c r="N58" i="15"/>
  <c r="AA494" i="56"/>
  <c r="S73" i="82" s="1"/>
  <c r="T8" i="12"/>
  <c r="T7" i="12" s="1"/>
  <c r="W102" i="13"/>
  <c r="AA102" i="13"/>
  <c r="Y104" i="53"/>
  <c r="AB68" i="11"/>
  <c r="H146" i="56"/>
  <c r="M104" i="53"/>
  <c r="AA72" i="16"/>
  <c r="Y72" i="16"/>
  <c r="AC9" i="56"/>
  <c r="N67" i="11"/>
  <c r="L105" i="13"/>
  <c r="X72" i="16"/>
  <c r="U67" i="11"/>
  <c r="Q101" i="56"/>
  <c r="AB101" i="53"/>
  <c r="T67" i="11"/>
  <c r="AA101" i="53"/>
  <c r="AD104" i="56"/>
  <c r="I52" i="13"/>
  <c r="H147" i="13"/>
  <c r="M58" i="58"/>
  <c r="O58" i="58"/>
  <c r="W58" i="58"/>
  <c r="I58" i="58"/>
  <c r="H300" i="58"/>
  <c r="U13" i="31"/>
  <c r="AC68" i="11"/>
  <c r="C15" i="82"/>
  <c r="K104" i="56"/>
  <c r="Y494" i="58"/>
  <c r="L494" i="58"/>
  <c r="AA494" i="58"/>
  <c r="S494" i="58"/>
  <c r="T473" i="54"/>
  <c r="T469" i="54" s="1"/>
  <c r="L200" i="83"/>
  <c r="L201" i="83" s="1"/>
  <c r="T464" i="11"/>
  <c r="L67" i="31" s="1"/>
  <c r="O464" i="11"/>
  <c r="G67" i="31" s="1"/>
  <c r="AE7" i="53"/>
  <c r="Q101" i="53"/>
  <c r="I13" i="81"/>
  <c r="M101" i="56"/>
  <c r="D13" i="82"/>
  <c r="AE7" i="56"/>
  <c r="O58" i="15"/>
  <c r="AC58" i="15"/>
  <c r="K58" i="15"/>
  <c r="K144" i="15" s="1"/>
  <c r="L58" i="15"/>
  <c r="AB58" i="15"/>
  <c r="AD58" i="15"/>
  <c r="Q58" i="15"/>
  <c r="AE9" i="11"/>
  <c r="S104" i="53"/>
  <c r="P105" i="13"/>
  <c r="T104" i="56"/>
  <c r="AE10" i="53"/>
  <c r="N104" i="53"/>
  <c r="L215" i="55"/>
  <c r="L293" i="55" s="1"/>
  <c r="AE137" i="55"/>
  <c r="G137" i="55"/>
  <c r="I137" i="55" s="1"/>
  <c r="Z526" i="49"/>
  <c r="L526" i="49"/>
  <c r="N526" i="49"/>
  <c r="M526" i="49"/>
  <c r="M495" i="56"/>
  <c r="E74" i="82" s="1"/>
  <c r="S495" i="56"/>
  <c r="K74" i="82" s="1"/>
  <c r="M499" i="13"/>
  <c r="E74" i="33" s="1"/>
  <c r="AB499" i="13"/>
  <c r="T74" i="33" s="1"/>
  <c r="U499" i="13"/>
  <c r="M74" i="33" s="1"/>
  <c r="H533" i="53"/>
  <c r="H533" i="56" s="1"/>
  <c r="AE160" i="16"/>
  <c r="V58" i="15"/>
  <c r="N71" i="54"/>
  <c r="T71" i="54"/>
  <c r="M71" i="54"/>
  <c r="N498" i="13"/>
  <c r="F73" i="33" s="1"/>
  <c r="N494" i="56"/>
  <c r="F73" i="82" s="1"/>
  <c r="Y494" i="56"/>
  <c r="Q73" i="82" s="1"/>
  <c r="Y498" i="13"/>
  <c r="Q73" i="33" s="1"/>
  <c r="U494" i="56"/>
  <c r="M73" i="82" s="1"/>
  <c r="AC494" i="56"/>
  <c r="U73" i="82" s="1"/>
  <c r="V59" i="15"/>
  <c r="V511" i="15" s="1"/>
  <c r="T59" i="15"/>
  <c r="T511" i="15" s="1"/>
  <c r="AA59" i="15"/>
  <c r="L59" i="55"/>
  <c r="L38" i="55" s="1"/>
  <c r="L74" i="55" s="1"/>
  <c r="M59" i="55"/>
  <c r="M38" i="55" s="1"/>
  <c r="M74" i="55" s="1"/>
  <c r="P508" i="55"/>
  <c r="M508" i="55"/>
  <c r="T58" i="15"/>
  <c r="H135" i="55"/>
  <c r="H213" i="55" s="1"/>
  <c r="M104" i="56"/>
  <c r="X484" i="12"/>
  <c r="P514" i="32" s="1"/>
  <c r="O484" i="12"/>
  <c r="G514" i="32" s="1"/>
  <c r="P67" i="11"/>
  <c r="AE8" i="11"/>
  <c r="Y499" i="13"/>
  <c r="Q74" i="33" s="1"/>
  <c r="P499" i="13"/>
  <c r="H74" i="33" s="1"/>
  <c r="R499" i="13"/>
  <c r="J74" i="33" s="1"/>
  <c r="T495" i="53"/>
  <c r="L74" i="81" s="1"/>
  <c r="N499" i="13"/>
  <c r="F74" i="33" s="1"/>
  <c r="R495" i="53"/>
  <c r="J74" i="81" s="1"/>
  <c r="P495" i="56"/>
  <c r="H74" i="82" s="1"/>
  <c r="AA499" i="13"/>
  <c r="S74" i="33" s="1"/>
  <c r="Q499" i="13"/>
  <c r="I74" i="33" s="1"/>
  <c r="N495" i="53"/>
  <c r="F74" i="81" s="1"/>
  <c r="X499" i="13"/>
  <c r="P74" i="33" s="1"/>
  <c r="Q495" i="53"/>
  <c r="I74" i="81" s="1"/>
  <c r="T495" i="56"/>
  <c r="L74" i="82" s="1"/>
  <c r="Z499" i="13"/>
  <c r="R74" i="33" s="1"/>
  <c r="O495" i="56"/>
  <c r="G74" i="82" s="1"/>
  <c r="K495" i="53"/>
  <c r="C74" i="81" s="1"/>
  <c r="Q521" i="5"/>
  <c r="M521" i="5"/>
  <c r="AD521" i="5"/>
  <c r="N521" i="5"/>
  <c r="L521" i="5"/>
  <c r="E13" i="31"/>
  <c r="N68" i="11"/>
  <c r="M68" i="11"/>
  <c r="W104" i="56"/>
  <c r="V104" i="56"/>
  <c r="P104" i="56"/>
  <c r="P9" i="56"/>
  <c r="L524" i="16"/>
  <c r="W524" i="16"/>
  <c r="P524" i="16"/>
  <c r="Z524" i="16"/>
  <c r="S524" i="16"/>
  <c r="N524" i="16"/>
  <c r="AB524" i="16"/>
  <c r="T524" i="16"/>
  <c r="AC524" i="16"/>
  <c r="V524" i="16"/>
  <c r="O524" i="16"/>
  <c r="AB506" i="15"/>
  <c r="R506" i="15"/>
  <c r="H16" i="30"/>
  <c r="P11" i="5"/>
  <c r="Q215" i="55"/>
  <c r="Q293" i="55" s="1"/>
  <c r="P215" i="55"/>
  <c r="P293" i="55" s="1"/>
  <c r="K215" i="55"/>
  <c r="K293" i="55" s="1"/>
  <c r="M215" i="55"/>
  <c r="M293" i="55" s="1"/>
  <c r="N187" i="12"/>
  <c r="N254" i="12" s="1"/>
  <c r="AB526" i="49"/>
  <c r="X526" i="49"/>
  <c r="U526" i="49"/>
  <c r="R526" i="49"/>
  <c r="M484" i="12"/>
  <c r="E514" i="32" s="1"/>
  <c r="V499" i="13"/>
  <c r="N74" i="33" s="1"/>
  <c r="Q495" i="56"/>
  <c r="I74" i="82" s="1"/>
  <c r="M495" i="53"/>
  <c r="E74" i="81" s="1"/>
  <c r="S495" i="53"/>
  <c r="K74" i="81" s="1"/>
  <c r="P495" i="53"/>
  <c r="H74" i="81" s="1"/>
  <c r="M524" i="16"/>
  <c r="M58" i="15"/>
  <c r="M38" i="15" s="1"/>
  <c r="M74" i="15" s="1"/>
  <c r="H525" i="16"/>
  <c r="M525" i="16" s="1"/>
  <c r="W464" i="11"/>
  <c r="O67" i="31" s="1"/>
  <c r="N484" i="12"/>
  <c r="F514" i="32" s="1"/>
  <c r="AC494" i="58"/>
  <c r="V521" i="5"/>
  <c r="AB482" i="12"/>
  <c r="T512" i="32" s="1"/>
  <c r="K73" i="16"/>
  <c r="K536" i="16" s="1"/>
  <c r="Q73" i="16"/>
  <c r="Q536" i="16" s="1"/>
  <c r="Y104" i="56"/>
  <c r="AD524" i="16"/>
  <c r="AA521" i="5"/>
  <c r="AD506" i="15"/>
  <c r="O501" i="55"/>
  <c r="K499" i="13"/>
  <c r="C74" i="33" s="1"/>
  <c r="P220" i="58"/>
  <c r="P298" i="58" s="1"/>
  <c r="Q220" i="58"/>
  <c r="Q298" i="58" s="1"/>
  <c r="R531" i="53"/>
  <c r="N531" i="53"/>
  <c r="L531" i="53"/>
  <c r="O531" i="53"/>
  <c r="S531" i="53"/>
  <c r="K48" i="12"/>
  <c r="O123" i="12" s="1"/>
  <c r="O190" i="12" s="1"/>
  <c r="R101" i="53"/>
  <c r="N101" i="53"/>
  <c r="W487" i="11"/>
  <c r="P283" i="58"/>
  <c r="Y101" i="53"/>
  <c r="O498" i="13"/>
  <c r="G73" i="33" s="1"/>
  <c r="AA498" i="13"/>
  <c r="S73" i="33" s="1"/>
  <c r="V498" i="13"/>
  <c r="N73" i="33" s="1"/>
  <c r="M498" i="13"/>
  <c r="E73" i="33" s="1"/>
  <c r="Q494" i="53"/>
  <c r="I73" i="81" s="1"/>
  <c r="Q498" i="13"/>
  <c r="I73" i="33" s="1"/>
  <c r="O508" i="55"/>
  <c r="AB508" i="55"/>
  <c r="W508" i="55"/>
  <c r="I506" i="15"/>
  <c r="Q506" i="15"/>
  <c r="H506" i="55"/>
  <c r="W506" i="55" s="1"/>
  <c r="P506" i="15"/>
  <c r="U506" i="15"/>
  <c r="Z506" i="15"/>
  <c r="X506" i="15"/>
  <c r="AC506" i="15"/>
  <c r="O491" i="49"/>
  <c r="G67" i="80" s="1"/>
  <c r="AC467" i="11"/>
  <c r="U70" i="31" s="1"/>
  <c r="R467" i="11"/>
  <c r="J70" i="31" s="1"/>
  <c r="M506" i="15"/>
  <c r="Y71" i="54"/>
  <c r="L71" i="54"/>
  <c r="Q508" i="55"/>
  <c r="AB59" i="15"/>
  <c r="AB511" i="15" s="1"/>
  <c r="S59" i="15"/>
  <c r="S511" i="15" s="1"/>
  <c r="O59" i="55"/>
  <c r="O38" i="55" s="1"/>
  <c r="O74" i="55" s="1"/>
  <c r="AD528" i="5"/>
  <c r="H518" i="12"/>
  <c r="I518" i="12" s="1"/>
  <c r="K518" i="12" s="1"/>
  <c r="C519" i="32" s="1"/>
  <c r="H519" i="5"/>
  <c r="N519" i="5" s="1"/>
  <c r="AA499" i="53"/>
  <c r="S77" i="81" s="1"/>
  <c r="Y503" i="13"/>
  <c r="Q77" i="33" s="1"/>
  <c r="AB503" i="13"/>
  <c r="T77" i="33" s="1"/>
  <c r="Q499" i="53"/>
  <c r="I77" i="81" s="1"/>
  <c r="M503" i="13"/>
  <c r="E77" i="33" s="1"/>
  <c r="AB494" i="56"/>
  <c r="T73" i="82" s="1"/>
  <c r="X494" i="56"/>
  <c r="P73" i="82" s="1"/>
  <c r="S494" i="53"/>
  <c r="K73" i="81" s="1"/>
  <c r="AC498" i="13"/>
  <c r="U73" i="33" s="1"/>
  <c r="R494" i="56"/>
  <c r="J73" i="82" s="1"/>
  <c r="M494" i="53"/>
  <c r="E73" i="81" s="1"/>
  <c r="W506" i="15"/>
  <c r="AC508" i="55"/>
  <c r="L465" i="58"/>
  <c r="L458" i="58" s="1"/>
  <c r="D200" i="86"/>
  <c r="D201" i="86" s="1"/>
  <c r="Y506" i="15"/>
  <c r="H525" i="49"/>
  <c r="AD525" i="49" s="1"/>
  <c r="I521" i="5"/>
  <c r="F12" i="31"/>
  <c r="Q67" i="11"/>
  <c r="R67" i="11"/>
  <c r="O67" i="11"/>
  <c r="M13" i="81"/>
  <c r="X101" i="53"/>
  <c r="I13" i="33"/>
  <c r="Q102" i="13"/>
  <c r="L499" i="13"/>
  <c r="D74" i="33" s="1"/>
  <c r="AD495" i="53"/>
  <c r="V74" i="81" s="1"/>
  <c r="AD495" i="56"/>
  <c r="V74" i="82" s="1"/>
  <c r="U495" i="53"/>
  <c r="M74" i="81" s="1"/>
  <c r="U495" i="56"/>
  <c r="M74" i="82" s="1"/>
  <c r="V495" i="53"/>
  <c r="N74" i="81" s="1"/>
  <c r="V495" i="56"/>
  <c r="N74" i="82" s="1"/>
  <c r="W495" i="53"/>
  <c r="O74" i="81" s="1"/>
  <c r="W495" i="56"/>
  <c r="O74" i="82" s="1"/>
  <c r="X495" i="53"/>
  <c r="P74" i="81" s="1"/>
  <c r="X495" i="56"/>
  <c r="P74" i="82" s="1"/>
  <c r="Y495" i="53"/>
  <c r="Q74" i="81" s="1"/>
  <c r="Y495" i="56"/>
  <c r="Q74" i="82" s="1"/>
  <c r="Z495" i="53"/>
  <c r="R74" i="81" s="1"/>
  <c r="Z495" i="56"/>
  <c r="R74" i="82" s="1"/>
  <c r="AA495" i="56"/>
  <c r="S74" i="82" s="1"/>
  <c r="AC495" i="56"/>
  <c r="U74" i="82" s="1"/>
  <c r="AB495" i="56"/>
  <c r="T74" i="82" s="1"/>
  <c r="AC495" i="53"/>
  <c r="U74" i="81" s="1"/>
  <c r="AA495" i="53"/>
  <c r="S74" i="81" s="1"/>
  <c r="AB495" i="53"/>
  <c r="T74" i="81" s="1"/>
  <c r="L495" i="53"/>
  <c r="D74" i="81" s="1"/>
  <c r="O499" i="13"/>
  <c r="G74" i="33" s="1"/>
  <c r="S101" i="53"/>
  <c r="T101" i="53"/>
  <c r="R102" i="13"/>
  <c r="O102" i="13"/>
  <c r="G13" i="33"/>
  <c r="AE7" i="13"/>
  <c r="I38" i="12"/>
  <c r="K38" i="12" s="1"/>
  <c r="H113" i="12"/>
  <c r="H180" i="12"/>
  <c r="H247" i="12"/>
  <c r="H195" i="5"/>
  <c r="I41" i="5"/>
  <c r="H122" i="5"/>
  <c r="AC521" i="5"/>
  <c r="U521" i="5"/>
  <c r="R521" i="5"/>
  <c r="T521" i="5"/>
  <c r="W521" i="5"/>
  <c r="O521" i="5"/>
  <c r="P521" i="5"/>
  <c r="K41" i="5"/>
  <c r="N122" i="5" s="1"/>
  <c r="Z521" i="5"/>
  <c r="AB521" i="5"/>
  <c r="K49" i="55"/>
  <c r="N135" i="55" s="1"/>
  <c r="I49" i="55"/>
  <c r="M501" i="55"/>
  <c r="P501" i="55"/>
  <c r="H291" i="55"/>
  <c r="R501" i="55"/>
  <c r="K67" i="54"/>
  <c r="H261" i="54"/>
  <c r="H354" i="54" s="1"/>
  <c r="H168" i="54"/>
  <c r="I67" i="54"/>
  <c r="AJ33" i="54" s="1"/>
  <c r="AK33" i="54" s="1"/>
  <c r="AM33" i="54" s="1"/>
  <c r="H144" i="11"/>
  <c r="H195" i="11"/>
  <c r="H93" i="11"/>
  <c r="H123" i="12"/>
  <c r="I48" i="12"/>
  <c r="H257" i="12"/>
  <c r="P257" i="12" s="1"/>
  <c r="M15" i="82"/>
  <c r="U9" i="56"/>
  <c r="U104" i="56"/>
  <c r="X104" i="56"/>
  <c r="H15" i="81"/>
  <c r="Q104" i="53"/>
  <c r="D15" i="82"/>
  <c r="L9" i="56"/>
  <c r="L104" i="56"/>
  <c r="AE10" i="56"/>
  <c r="O104" i="56"/>
  <c r="H15" i="82"/>
  <c r="R104" i="56"/>
  <c r="E15" i="33"/>
  <c r="M105" i="13"/>
  <c r="H124" i="49"/>
  <c r="I42" i="49"/>
  <c r="AI31" i="49" s="1"/>
  <c r="AJ31" i="49" s="1"/>
  <c r="AL31" i="49" s="1"/>
  <c r="H198" i="49"/>
  <c r="AD526" i="49"/>
  <c r="K42" i="49"/>
  <c r="K526" i="49" s="1"/>
  <c r="H524" i="54"/>
  <c r="I524" i="16"/>
  <c r="AA524" i="16"/>
  <c r="Q524" i="16"/>
  <c r="Y524" i="16"/>
  <c r="X524" i="16"/>
  <c r="U524" i="16"/>
  <c r="L493" i="49"/>
  <c r="D69" i="80" s="1"/>
  <c r="X482" i="12"/>
  <c r="P512" i="32" s="1"/>
  <c r="P317" i="56"/>
  <c r="AC488" i="11"/>
  <c r="AB467" i="11"/>
  <c r="T70" i="31" s="1"/>
  <c r="K467" i="11"/>
  <c r="C70" i="31" s="1"/>
  <c r="M467" i="11"/>
  <c r="E70" i="31" s="1"/>
  <c r="O506" i="15"/>
  <c r="AA71" i="54"/>
  <c r="L506" i="15"/>
  <c r="R508" i="55"/>
  <c r="S508" i="55"/>
  <c r="H531" i="16"/>
  <c r="I531" i="16" s="1"/>
  <c r="T503" i="13"/>
  <c r="L77" i="33" s="1"/>
  <c r="W499" i="53"/>
  <c r="O77" i="81" s="1"/>
  <c r="X503" i="13"/>
  <c r="P77" i="33" s="1"/>
  <c r="V503" i="13"/>
  <c r="N77" i="33" s="1"/>
  <c r="AA503" i="13"/>
  <c r="S77" i="33" s="1"/>
  <c r="AD494" i="56"/>
  <c r="V73" i="82" s="1"/>
  <c r="Z494" i="56"/>
  <c r="R73" i="82" s="1"/>
  <c r="V494" i="56"/>
  <c r="N73" i="82" s="1"/>
  <c r="AB498" i="13"/>
  <c r="T73" i="33" s="1"/>
  <c r="M494" i="56"/>
  <c r="E73" i="82" s="1"/>
  <c r="AD498" i="13"/>
  <c r="V73" i="33" s="1"/>
  <c r="K498" i="13"/>
  <c r="C73" i="33" s="1"/>
  <c r="AA506" i="15"/>
  <c r="T506" i="15"/>
  <c r="L508" i="55"/>
  <c r="P229" i="53"/>
  <c r="P315" i="53" s="1"/>
  <c r="Q190" i="12"/>
  <c r="W494" i="58"/>
  <c r="N494" i="58"/>
  <c r="Z494" i="58"/>
  <c r="T494" i="58"/>
  <c r="Q494" i="58"/>
  <c r="V494" i="58"/>
  <c r="AD494" i="58"/>
  <c r="V506" i="15"/>
  <c r="AA464" i="11"/>
  <c r="S67" i="31" s="1"/>
  <c r="R464" i="11"/>
  <c r="Z464" i="11"/>
  <c r="R67" i="31" s="1"/>
  <c r="U464" i="11"/>
  <c r="M67" i="31" s="1"/>
  <c r="K464" i="11"/>
  <c r="C67" i="31" s="1"/>
  <c r="AB464" i="11"/>
  <c r="T67" i="31" s="1"/>
  <c r="L464" i="11"/>
  <c r="D67" i="31" s="1"/>
  <c r="X464" i="11"/>
  <c r="P67" i="31" s="1"/>
  <c r="Y464" i="11"/>
  <c r="Q67" i="31" s="1"/>
  <c r="S464" i="11"/>
  <c r="K67" i="31" s="1"/>
  <c r="AC464" i="11"/>
  <c r="U67" i="31" s="1"/>
  <c r="Q464" i="11"/>
  <c r="I67" i="31" s="1"/>
  <c r="V464" i="11"/>
  <c r="N67" i="31" s="1"/>
  <c r="M464" i="11"/>
  <c r="E67" i="31" s="1"/>
  <c r="P464" i="11"/>
  <c r="H67" i="31" s="1"/>
  <c r="AD464" i="11"/>
  <c r="U102" i="13"/>
  <c r="V102" i="13"/>
  <c r="S102" i="13"/>
  <c r="T102" i="13"/>
  <c r="D13" i="81"/>
  <c r="L101" i="53"/>
  <c r="M101" i="53"/>
  <c r="O101" i="53"/>
  <c r="M13" i="82"/>
  <c r="W101" i="56"/>
  <c r="Y101" i="56"/>
  <c r="X101" i="56"/>
  <c r="V101" i="56"/>
  <c r="N101" i="56"/>
  <c r="L101" i="56"/>
  <c r="I52" i="53"/>
  <c r="H318" i="53"/>
  <c r="H146" i="53"/>
  <c r="H232" i="53"/>
  <c r="K41" i="49"/>
  <c r="I41" i="49"/>
  <c r="H123" i="49"/>
  <c r="H197" i="49"/>
  <c r="I50" i="56"/>
  <c r="L50" i="56" s="1"/>
  <c r="L538" i="56" s="1"/>
  <c r="H230" i="56"/>
  <c r="H316" i="56"/>
  <c r="H144" i="56"/>
  <c r="K25" i="28"/>
  <c r="I25" i="28"/>
  <c r="J21" i="28" s="1"/>
  <c r="AH21" i="28" s="1"/>
  <c r="K52" i="58"/>
  <c r="H216" i="58"/>
  <c r="I52" i="58"/>
  <c r="AI50" i="58" s="1"/>
  <c r="AJ50" i="58" s="1"/>
  <c r="AL50" i="58" s="1"/>
  <c r="H138" i="58"/>
  <c r="H294" i="58"/>
  <c r="I58" i="15"/>
  <c r="W58" i="15"/>
  <c r="Y58" i="15"/>
  <c r="H144" i="15"/>
  <c r="H222" i="15" s="1"/>
  <c r="S58" i="15"/>
  <c r="R58" i="15"/>
  <c r="H300" i="15"/>
  <c r="P58" i="15"/>
  <c r="Z58" i="15"/>
  <c r="AA58" i="15"/>
  <c r="H527" i="5"/>
  <c r="H533" i="28"/>
  <c r="I533" i="28" s="1"/>
  <c r="K533" i="28" s="1"/>
  <c r="H510" i="15"/>
  <c r="H492" i="11"/>
  <c r="H520" i="12"/>
  <c r="H535" i="16"/>
  <c r="H546" i="53"/>
  <c r="H550" i="13"/>
  <c r="I550" i="13" s="1"/>
  <c r="H510" i="58"/>
  <c r="C13" i="31"/>
  <c r="L68" i="11"/>
  <c r="K68" i="11"/>
  <c r="K15" i="81"/>
  <c r="T104" i="53"/>
  <c r="U104" i="53"/>
  <c r="F15" i="33"/>
  <c r="N105" i="13"/>
  <c r="O105" i="13"/>
  <c r="S9" i="56"/>
  <c r="K15" i="82"/>
  <c r="F15" i="81"/>
  <c r="O104" i="53"/>
  <c r="Q502" i="13"/>
  <c r="I76" i="33" s="1"/>
  <c r="S502" i="13"/>
  <c r="K76" i="33" s="1"/>
  <c r="W502" i="13"/>
  <c r="O76" i="33" s="1"/>
  <c r="AA502" i="13"/>
  <c r="S76" i="33" s="1"/>
  <c r="K498" i="53"/>
  <c r="P498" i="53"/>
  <c r="H76" i="81" s="1"/>
  <c r="O498" i="56"/>
  <c r="G76" i="82" s="1"/>
  <c r="S498" i="56"/>
  <c r="K76" i="82" s="1"/>
  <c r="AA498" i="53"/>
  <c r="S76" i="81" s="1"/>
  <c r="AA498" i="56"/>
  <c r="S76" i="82" s="1"/>
  <c r="AB498" i="53"/>
  <c r="T76" i="81" s="1"/>
  <c r="AB498" i="56"/>
  <c r="T76" i="82" s="1"/>
  <c r="AC498" i="53"/>
  <c r="AC498" i="56"/>
  <c r="U76" i="82" s="1"/>
  <c r="P502" i="13"/>
  <c r="H76" i="33" s="1"/>
  <c r="T502" i="13"/>
  <c r="L76" i="33" s="1"/>
  <c r="X502" i="13"/>
  <c r="P76" i="33" s="1"/>
  <c r="AB502" i="13"/>
  <c r="T76" i="33" s="1"/>
  <c r="O498" i="53"/>
  <c r="G76" i="81" s="1"/>
  <c r="T498" i="53"/>
  <c r="L76" i="81" s="1"/>
  <c r="N498" i="56"/>
  <c r="F76" i="82" s="1"/>
  <c r="R498" i="56"/>
  <c r="J76" i="82" s="1"/>
  <c r="AD498" i="53"/>
  <c r="V76" i="81" s="1"/>
  <c r="AD498" i="56"/>
  <c r="M502" i="13"/>
  <c r="E76" i="33" s="1"/>
  <c r="O502" i="13"/>
  <c r="G76" i="33" s="1"/>
  <c r="U502" i="13"/>
  <c r="AC502" i="13"/>
  <c r="U76" i="33" s="1"/>
  <c r="Q498" i="53"/>
  <c r="L498" i="56"/>
  <c r="D76" i="82" s="1"/>
  <c r="T498" i="56"/>
  <c r="L76" i="82" s="1"/>
  <c r="U498" i="53"/>
  <c r="M76" i="81" s="1"/>
  <c r="Y502" i="13"/>
  <c r="L498" i="53"/>
  <c r="D76" i="81" s="1"/>
  <c r="P498" i="56"/>
  <c r="H76" i="82" s="1"/>
  <c r="V498" i="53"/>
  <c r="N76" i="81" s="1"/>
  <c r="N502" i="13"/>
  <c r="F76" i="33" s="1"/>
  <c r="AD502" i="13"/>
  <c r="V76" i="33" s="1"/>
  <c r="Q498" i="56"/>
  <c r="I76" i="82" s="1"/>
  <c r="W498" i="56"/>
  <c r="O76" i="82" s="1"/>
  <c r="Y498" i="56"/>
  <c r="K502" i="13"/>
  <c r="L502" i="13"/>
  <c r="D76" i="33" s="1"/>
  <c r="R502" i="13"/>
  <c r="J76" i="33" s="1"/>
  <c r="N498" i="53"/>
  <c r="F76" i="81" s="1"/>
  <c r="S498" i="53"/>
  <c r="K76" i="81" s="1"/>
  <c r="U498" i="56"/>
  <c r="W498" i="53"/>
  <c r="O76" i="81" s="1"/>
  <c r="Y498" i="53"/>
  <c r="Q76" i="81" s="1"/>
  <c r="V502" i="13"/>
  <c r="N76" i="33" s="1"/>
  <c r="M498" i="53"/>
  <c r="E76" i="81" s="1"/>
  <c r="R498" i="53"/>
  <c r="J76" i="81" s="1"/>
  <c r="K498" i="56"/>
  <c r="K497" i="56" s="1"/>
  <c r="V498" i="56"/>
  <c r="X498" i="56"/>
  <c r="Z498" i="56"/>
  <c r="R76" i="82" s="1"/>
  <c r="Z502" i="13"/>
  <c r="R76" i="33" s="1"/>
  <c r="M498" i="56"/>
  <c r="E76" i="82" s="1"/>
  <c r="X498" i="53"/>
  <c r="P76" i="81" s="1"/>
  <c r="Z498" i="53"/>
  <c r="R76" i="81" s="1"/>
  <c r="H255" i="54"/>
  <c r="I61" i="54"/>
  <c r="H162" i="54"/>
  <c r="I49" i="13"/>
  <c r="K49" i="13" s="1"/>
  <c r="H318" i="13"/>
  <c r="H144" i="13"/>
  <c r="H231" i="13"/>
  <c r="H359" i="16"/>
  <c r="K531" i="28"/>
  <c r="L531" i="28" s="1"/>
  <c r="M531" i="28" s="1"/>
  <c r="N531" i="28" s="1"/>
  <c r="O531" i="28" s="1"/>
  <c r="P531" i="28" s="1"/>
  <c r="Q531" i="28" s="1"/>
  <c r="R531" i="28" s="1"/>
  <c r="S531" i="28" s="1"/>
  <c r="T531" i="28" s="1"/>
  <c r="U531" i="28" s="1"/>
  <c r="V531" i="28" s="1"/>
  <c r="W531" i="28" s="1"/>
  <c r="X531" i="28" s="1"/>
  <c r="Y531" i="28" s="1"/>
  <c r="Z531" i="28" s="1"/>
  <c r="AA531" i="28" s="1"/>
  <c r="AB531" i="28" s="1"/>
  <c r="AC531" i="28" s="1"/>
  <c r="AD531" i="28" s="1"/>
  <c r="I531" i="28"/>
  <c r="AD5" i="13"/>
  <c r="L5" i="56"/>
  <c r="M9" i="53"/>
  <c r="Q501" i="55"/>
  <c r="N13" i="33"/>
  <c r="Y102" i="13"/>
  <c r="D13" i="33"/>
  <c r="L102" i="13"/>
  <c r="P101" i="53"/>
  <c r="H485" i="11"/>
  <c r="K485" i="11" s="1"/>
  <c r="H510" i="12"/>
  <c r="I510" i="12" s="1"/>
  <c r="K510" i="12" s="1"/>
  <c r="AE510" i="12" s="1"/>
  <c r="H544" i="13"/>
  <c r="I544" i="13" s="1"/>
  <c r="K544" i="13" s="1"/>
  <c r="AE544" i="13" s="1"/>
  <c r="H493" i="58"/>
  <c r="H493" i="15"/>
  <c r="K493" i="15" s="1"/>
  <c r="I50" i="53"/>
  <c r="L50" i="53" s="1"/>
  <c r="H316" i="53"/>
  <c r="H144" i="53"/>
  <c r="H230" i="53"/>
  <c r="H135" i="58"/>
  <c r="H213" i="58"/>
  <c r="I49" i="58"/>
  <c r="AI48" i="58" s="1"/>
  <c r="AJ48" i="58" s="1"/>
  <c r="AL48" i="58" s="1"/>
  <c r="H291" i="58"/>
  <c r="K67" i="57"/>
  <c r="H261" i="57"/>
  <c r="H354" i="57" s="1"/>
  <c r="I67" i="57"/>
  <c r="AJ33" i="57" s="1"/>
  <c r="AK33" i="57" s="1"/>
  <c r="AM33" i="57" s="1"/>
  <c r="H168" i="57"/>
  <c r="H138" i="15"/>
  <c r="H216" i="15" s="1"/>
  <c r="H294" i="15"/>
  <c r="I52" i="15"/>
  <c r="AI50" i="15" s="1"/>
  <c r="AJ50" i="15" s="1"/>
  <c r="AL50" i="15" s="1"/>
  <c r="F13" i="31"/>
  <c r="Q68" i="11"/>
  <c r="R68" i="11"/>
  <c r="N15" i="81"/>
  <c r="V104" i="53"/>
  <c r="W104" i="53"/>
  <c r="I15" i="81"/>
  <c r="R104" i="53"/>
  <c r="H196" i="5"/>
  <c r="H123" i="5"/>
  <c r="I42" i="5"/>
  <c r="AI31" i="5" s="1"/>
  <c r="AJ31" i="5" s="1"/>
  <c r="AL31" i="5" s="1"/>
  <c r="H255" i="16"/>
  <c r="H162" i="16"/>
  <c r="H229" i="56"/>
  <c r="H315" i="56"/>
  <c r="H143" i="56"/>
  <c r="H533" i="54"/>
  <c r="I533" i="16"/>
  <c r="M102" i="13"/>
  <c r="S67" i="11"/>
  <c r="M105" i="53"/>
  <c r="N13" i="81"/>
  <c r="V101" i="53"/>
  <c r="H283" i="55"/>
  <c r="I41" i="55"/>
  <c r="H127" i="15"/>
  <c r="H205" i="15" s="1"/>
  <c r="I41" i="15"/>
  <c r="H283" i="15"/>
  <c r="I50" i="13"/>
  <c r="L50" i="13" s="1"/>
  <c r="H145" i="13"/>
  <c r="H319" i="13"/>
  <c r="H232" i="13"/>
  <c r="R501" i="15"/>
  <c r="H135" i="15"/>
  <c r="H213" i="15" s="1"/>
  <c r="H291" i="15"/>
  <c r="I49" i="15"/>
  <c r="H168" i="16"/>
  <c r="I67" i="16"/>
  <c r="AJ33" i="16" s="1"/>
  <c r="AK33" i="16" s="1"/>
  <c r="AM33" i="16" s="1"/>
  <c r="M72" i="57"/>
  <c r="H173" i="57"/>
  <c r="H266" i="57"/>
  <c r="H359" i="57" s="1"/>
  <c r="I72" i="57"/>
  <c r="M13" i="31"/>
  <c r="W68" i="11"/>
  <c r="L15" i="82"/>
  <c r="T9" i="56"/>
  <c r="G15" i="33"/>
  <c r="S105" i="13"/>
  <c r="H162" i="57"/>
  <c r="H255" i="57"/>
  <c r="I61" i="57"/>
  <c r="H537" i="56"/>
  <c r="I537" i="53"/>
  <c r="Z537" i="53" s="1"/>
  <c r="H140" i="55"/>
  <c r="H218" i="55" s="1"/>
  <c r="H296" i="55"/>
  <c r="I54" i="55"/>
  <c r="R105" i="13"/>
  <c r="W101" i="53"/>
  <c r="J79" i="82"/>
  <c r="U531" i="53"/>
  <c r="W531" i="53"/>
  <c r="X531" i="53"/>
  <c r="AA531" i="53"/>
  <c r="AD531" i="53"/>
  <c r="V531" i="53"/>
  <c r="Y531" i="53"/>
  <c r="AB531" i="53"/>
  <c r="Z531" i="53"/>
  <c r="AC531" i="53"/>
  <c r="R79" i="82"/>
  <c r="C79" i="82"/>
  <c r="H268" i="49"/>
  <c r="Q194" i="49"/>
  <c r="P194" i="49"/>
  <c r="Q233" i="56"/>
  <c r="P233" i="56"/>
  <c r="H79" i="82"/>
  <c r="S79" i="82"/>
  <c r="U79" i="82"/>
  <c r="T79" i="82"/>
  <c r="N120" i="49"/>
  <c r="N194" i="49" s="1"/>
  <c r="O120" i="49"/>
  <c r="O194" i="49" s="1"/>
  <c r="AE38" i="49"/>
  <c r="K120" i="49"/>
  <c r="L120" i="49"/>
  <c r="L194" i="49" s="1"/>
  <c r="M120" i="49"/>
  <c r="M194" i="49" s="1"/>
  <c r="Q319" i="53"/>
  <c r="I79" i="82"/>
  <c r="Q218" i="15"/>
  <c r="P218" i="15"/>
  <c r="O79" i="82"/>
  <c r="E79" i="82"/>
  <c r="P319" i="53"/>
  <c r="X501" i="55"/>
  <c r="S494" i="15"/>
  <c r="W494" i="15"/>
  <c r="M494" i="15"/>
  <c r="T494" i="15"/>
  <c r="AA501" i="55"/>
  <c r="AC494" i="15"/>
  <c r="U494" i="15"/>
  <c r="AD494" i="15"/>
  <c r="P494" i="15"/>
  <c r="T93" i="5"/>
  <c r="T92" i="5" s="1"/>
  <c r="M100" i="53"/>
  <c r="Y494" i="15"/>
  <c r="R494" i="15"/>
  <c r="Q494" i="15"/>
  <c r="K527" i="28"/>
  <c r="L527" i="28" s="1"/>
  <c r="M527" i="28" s="1"/>
  <c r="N527" i="28" s="1"/>
  <c r="O527" i="28" s="1"/>
  <c r="P527" i="28" s="1"/>
  <c r="Q527" i="28" s="1"/>
  <c r="R527" i="28" s="1"/>
  <c r="S527" i="28" s="1"/>
  <c r="T527" i="28" s="1"/>
  <c r="U527" i="28" s="1"/>
  <c r="V527" i="28" s="1"/>
  <c r="W527" i="28" s="1"/>
  <c r="X527" i="28" s="1"/>
  <c r="Y527" i="28" s="1"/>
  <c r="Z527" i="28" s="1"/>
  <c r="AA527" i="28" s="1"/>
  <c r="AB527" i="28" s="1"/>
  <c r="AC527" i="28" s="1"/>
  <c r="AD527" i="28" s="1"/>
  <c r="W501" i="55"/>
  <c r="Z501" i="55"/>
  <c r="L501" i="55"/>
  <c r="T501" i="55"/>
  <c r="R473" i="16"/>
  <c r="R469" i="16" s="1"/>
  <c r="AB501" i="55"/>
  <c r="AD501" i="55"/>
  <c r="AA91" i="49"/>
  <c r="O488" i="11"/>
  <c r="AB5" i="13"/>
  <c r="AE11" i="13"/>
  <c r="Q87" i="12"/>
  <c r="X487" i="11"/>
  <c r="Y484" i="12"/>
  <c r="Q514" i="32" s="1"/>
  <c r="AD484" i="12"/>
  <c r="V514" i="32" s="1"/>
  <c r="R484" i="12"/>
  <c r="J514" i="32" s="1"/>
  <c r="Z488" i="11"/>
  <c r="Y488" i="11"/>
  <c r="Q488" i="11"/>
  <c r="R526" i="16"/>
  <c r="X526" i="16"/>
  <c r="Q56" i="53"/>
  <c r="L56" i="53"/>
  <c r="H256" i="12"/>
  <c r="H515" i="12"/>
  <c r="I515" i="12" s="1"/>
  <c r="K515" i="12" s="1"/>
  <c r="AE515" i="12" s="1"/>
  <c r="Z484" i="12"/>
  <c r="R514" i="32" s="1"/>
  <c r="P526" i="16"/>
  <c r="T526" i="16"/>
  <c r="U465" i="55"/>
  <c r="U458" i="55" s="1"/>
  <c r="O487" i="11"/>
  <c r="W484" i="12"/>
  <c r="O514" i="32" s="1"/>
  <c r="AB484" i="12"/>
  <c r="T514" i="32" s="1"/>
  <c r="N487" i="11"/>
  <c r="AB488" i="11"/>
  <c r="N488" i="11"/>
  <c r="O526" i="16"/>
  <c r="M526" i="16"/>
  <c r="U526" i="16"/>
  <c r="O56" i="53"/>
  <c r="P56" i="53"/>
  <c r="T484" i="12"/>
  <c r="L514" i="32" s="1"/>
  <c r="AD526" i="16"/>
  <c r="Z526" i="16"/>
  <c r="S473" i="57"/>
  <c r="S469" i="57" s="1"/>
  <c r="U484" i="12"/>
  <c r="M514" i="32" s="1"/>
  <c r="P87" i="12"/>
  <c r="K484" i="12"/>
  <c r="C514" i="32" s="1"/>
  <c r="P484" i="12"/>
  <c r="H514" i="32" s="1"/>
  <c r="V484" i="12"/>
  <c r="N514" i="32" s="1"/>
  <c r="R488" i="11"/>
  <c r="N526" i="16"/>
  <c r="L526" i="16"/>
  <c r="Q526" i="16"/>
  <c r="M56" i="53"/>
  <c r="Q484" i="12"/>
  <c r="I514" i="32" s="1"/>
  <c r="V526" i="16"/>
  <c r="H526" i="54"/>
  <c r="R526" i="54" s="1"/>
  <c r="S501" i="55"/>
  <c r="Y501" i="55"/>
  <c r="U501" i="55"/>
  <c r="V501" i="55"/>
  <c r="AC501" i="55"/>
  <c r="I501" i="55"/>
  <c r="H522" i="49"/>
  <c r="P518" i="5"/>
  <c r="I518" i="5"/>
  <c r="R86" i="12"/>
  <c r="Q528" i="5"/>
  <c r="R6" i="5"/>
  <c r="AC107" i="13"/>
  <c r="S106" i="13"/>
  <c r="AA494" i="15"/>
  <c r="H494" i="55"/>
  <c r="I494" i="15"/>
  <c r="I200" i="34"/>
  <c r="I201" i="34" s="1"/>
  <c r="Q473" i="16"/>
  <c r="Q469" i="16" s="1"/>
  <c r="AC144" i="55"/>
  <c r="AD144" i="55"/>
  <c r="S6" i="5"/>
  <c r="Y83" i="12"/>
  <c r="AE9" i="12"/>
  <c r="I494" i="58"/>
  <c r="P494" i="58"/>
  <c r="X494" i="58"/>
  <c r="O494" i="58"/>
  <c r="H532" i="54"/>
  <c r="I532" i="16"/>
  <c r="T508" i="55"/>
  <c r="U508" i="55"/>
  <c r="Y508" i="55"/>
  <c r="Z508" i="55"/>
  <c r="AA508" i="55"/>
  <c r="AD508" i="55"/>
  <c r="X508" i="55"/>
  <c r="I508" i="55"/>
  <c r="P212" i="58"/>
  <c r="P290" i="58" s="1"/>
  <c r="Q212" i="58"/>
  <c r="Q290" i="58" s="1"/>
  <c r="K134" i="58"/>
  <c r="AE48" i="58"/>
  <c r="L134" i="58"/>
  <c r="L212" i="58" s="1"/>
  <c r="L290" i="58" s="1"/>
  <c r="M134" i="58"/>
  <c r="M212" i="58" s="1"/>
  <c r="M290" i="58" s="1"/>
  <c r="N134" i="58"/>
  <c r="N212" i="58" s="1"/>
  <c r="N290" i="58" s="1"/>
  <c r="O134" i="58"/>
  <c r="O212" i="58" s="1"/>
  <c r="O290" i="58" s="1"/>
  <c r="O127" i="55"/>
  <c r="AE41" i="55"/>
  <c r="L127" i="55"/>
  <c r="M127" i="55"/>
  <c r="K127" i="55"/>
  <c r="N127" i="55"/>
  <c r="Y144" i="55"/>
  <c r="AB144" i="55"/>
  <c r="Q231" i="56"/>
  <c r="Q317" i="56" s="1"/>
  <c r="L66" i="16"/>
  <c r="L529" i="16" s="1"/>
  <c r="K167" i="16"/>
  <c r="AE466" i="58"/>
  <c r="AE465" i="58" s="1"/>
  <c r="AE458" i="58" s="1"/>
  <c r="H460" i="58" s="1"/>
  <c r="AE466" i="55"/>
  <c r="AE465" i="55" s="1"/>
  <c r="AE458" i="55" s="1"/>
  <c r="H460" i="55" s="1"/>
  <c r="AE475" i="57"/>
  <c r="AE473" i="57" s="1"/>
  <c r="AE469" i="57" s="1"/>
  <c r="H470" i="57" s="1"/>
  <c r="H541" i="56"/>
  <c r="I541" i="53"/>
  <c r="K541" i="53" s="1"/>
  <c r="AA144" i="55"/>
  <c r="Z144" i="55"/>
  <c r="L67" i="16"/>
  <c r="K168" i="16"/>
  <c r="C77" i="34"/>
  <c r="L66" i="57"/>
  <c r="K167" i="57"/>
  <c r="K51" i="56"/>
  <c r="P486" i="11"/>
  <c r="N486" i="11"/>
  <c r="T486" i="11"/>
  <c r="L486" i="11"/>
  <c r="X486" i="11"/>
  <c r="U6" i="49"/>
  <c r="U200" i="86"/>
  <c r="U201" i="86" s="1"/>
  <c r="AC465" i="58"/>
  <c r="AC458" i="58" s="1"/>
  <c r="R493" i="49"/>
  <c r="J69" i="80" s="1"/>
  <c r="N73" i="16"/>
  <c r="N536" i="16" s="1"/>
  <c r="N492" i="15"/>
  <c r="K510" i="28"/>
  <c r="K506" i="28" s="1"/>
  <c r="C236" i="34" s="1"/>
  <c r="Z528" i="5"/>
  <c r="AA528" i="5"/>
  <c r="H540" i="13"/>
  <c r="I540" i="13" s="1"/>
  <c r="L540" i="13" s="1"/>
  <c r="H491" i="15"/>
  <c r="AA491" i="15" s="1"/>
  <c r="S482" i="12"/>
  <c r="K512" i="32" s="1"/>
  <c r="V493" i="49"/>
  <c r="N69" i="80" s="1"/>
  <c r="O493" i="49"/>
  <c r="G69" i="80" s="1"/>
  <c r="S489" i="11"/>
  <c r="X489" i="11"/>
  <c r="M87" i="12"/>
  <c r="Y8" i="12"/>
  <c r="Y7" i="12" s="1"/>
  <c r="U5" i="11"/>
  <c r="U106" i="13"/>
  <c r="M486" i="11"/>
  <c r="X492" i="58"/>
  <c r="O492" i="58"/>
  <c r="AA492" i="58"/>
  <c r="I492" i="58"/>
  <c r="S200" i="85"/>
  <c r="S201" i="85" s="1"/>
  <c r="AA465" i="55"/>
  <c r="AA458" i="55" s="1"/>
  <c r="I200" i="86"/>
  <c r="I201" i="86" s="1"/>
  <c r="Q465" i="58"/>
  <c r="Q458" i="58" s="1"/>
  <c r="E200" i="83"/>
  <c r="E201" i="83" s="1"/>
  <c r="M473" i="54"/>
  <c r="M469" i="54" s="1"/>
  <c r="N200" i="85"/>
  <c r="N201" i="85" s="1"/>
  <c r="V465" i="55"/>
  <c r="V458" i="55" s="1"/>
  <c r="Q200" i="35"/>
  <c r="Q201" i="35" s="1"/>
  <c r="Y465" i="15"/>
  <c r="Y458" i="15" s="1"/>
  <c r="J200" i="83"/>
  <c r="J201" i="83" s="1"/>
  <c r="R473" i="54"/>
  <c r="R469" i="54" s="1"/>
  <c r="J200" i="86"/>
  <c r="J201" i="86" s="1"/>
  <c r="R465" i="58"/>
  <c r="R458" i="58" s="1"/>
  <c r="S200" i="86"/>
  <c r="S201" i="86" s="1"/>
  <c r="AA465" i="58"/>
  <c r="AA458" i="58" s="1"/>
  <c r="E200" i="85"/>
  <c r="E201" i="85" s="1"/>
  <c r="M465" i="55"/>
  <c r="M458" i="55" s="1"/>
  <c r="F200" i="35"/>
  <c r="F201" i="35" s="1"/>
  <c r="N465" i="15"/>
  <c r="N458" i="15" s="1"/>
  <c r="T200" i="84"/>
  <c r="T201" i="84" s="1"/>
  <c r="AB473" i="57"/>
  <c r="AB469" i="57" s="1"/>
  <c r="F200" i="84"/>
  <c r="F201" i="84" s="1"/>
  <c r="N473" i="57"/>
  <c r="N469" i="57" s="1"/>
  <c r="T200" i="83"/>
  <c r="T201" i="83" s="1"/>
  <c r="AB473" i="54"/>
  <c r="AB469" i="54" s="1"/>
  <c r="R200" i="34"/>
  <c r="R201" i="34" s="1"/>
  <c r="Z473" i="16"/>
  <c r="Z469" i="16" s="1"/>
  <c r="F200" i="86"/>
  <c r="F201" i="86" s="1"/>
  <c r="N465" i="58"/>
  <c r="N458" i="58" s="1"/>
  <c r="U200" i="35"/>
  <c r="U201" i="35" s="1"/>
  <c r="AC465" i="15"/>
  <c r="AC458" i="15" s="1"/>
  <c r="G200" i="35"/>
  <c r="G201" i="35" s="1"/>
  <c r="O465" i="15"/>
  <c r="O458" i="15" s="1"/>
  <c r="L200" i="84"/>
  <c r="L201" i="84" s="1"/>
  <c r="T473" i="57"/>
  <c r="T469" i="57" s="1"/>
  <c r="D200" i="83"/>
  <c r="D201" i="83" s="1"/>
  <c r="L473" i="54"/>
  <c r="L469" i="54" s="1"/>
  <c r="L200" i="34"/>
  <c r="L201" i="34" s="1"/>
  <c r="T473" i="16"/>
  <c r="T469" i="16" s="1"/>
  <c r="C200" i="34"/>
  <c r="C201" i="34" s="1"/>
  <c r="K473" i="16"/>
  <c r="K469" i="16" s="1"/>
  <c r="AE475" i="16"/>
  <c r="AE473" i="16" s="1"/>
  <c r="AE469" i="16" s="1"/>
  <c r="H470" i="16" s="1"/>
  <c r="P200" i="35"/>
  <c r="P201" i="35" s="1"/>
  <c r="X465" i="15"/>
  <c r="X458" i="15" s="1"/>
  <c r="S200" i="84"/>
  <c r="S201" i="84" s="1"/>
  <c r="AA473" i="57"/>
  <c r="AA469" i="57" s="1"/>
  <c r="E200" i="84"/>
  <c r="E201" i="84" s="1"/>
  <c r="M473" i="57"/>
  <c r="M469" i="57" s="1"/>
  <c r="I200" i="83"/>
  <c r="I201" i="83" s="1"/>
  <c r="Q473" i="54"/>
  <c r="Q469" i="54" s="1"/>
  <c r="T200" i="34"/>
  <c r="T201" i="34" s="1"/>
  <c r="AB473" i="16"/>
  <c r="AB469" i="16" s="1"/>
  <c r="H200" i="34"/>
  <c r="H201" i="34" s="1"/>
  <c r="P473" i="16"/>
  <c r="P469" i="16" s="1"/>
  <c r="AE8" i="13"/>
  <c r="R492" i="15"/>
  <c r="AC492" i="15"/>
  <c r="H492" i="55"/>
  <c r="S492" i="15"/>
  <c r="V492" i="15"/>
  <c r="Y492" i="15"/>
  <c r="AA492" i="15"/>
  <c r="T492" i="15"/>
  <c r="X492" i="15"/>
  <c r="AB492" i="15"/>
  <c r="AD492" i="15"/>
  <c r="U492" i="15"/>
  <c r="W492" i="15"/>
  <c r="Z492" i="15"/>
  <c r="Q492" i="15"/>
  <c r="I492" i="15"/>
  <c r="K200" i="86"/>
  <c r="K201" i="86" s="1"/>
  <c r="S465" i="58"/>
  <c r="S458" i="58" s="1"/>
  <c r="M200" i="83"/>
  <c r="M201" i="83" s="1"/>
  <c r="U473" i="54"/>
  <c r="U469" i="54" s="1"/>
  <c r="U200" i="85"/>
  <c r="U201" i="85" s="1"/>
  <c r="AC465" i="55"/>
  <c r="AC458" i="55" s="1"/>
  <c r="M200" i="84"/>
  <c r="M201" i="84" s="1"/>
  <c r="U473" i="57"/>
  <c r="U469" i="57" s="1"/>
  <c r="H200" i="83"/>
  <c r="H201" i="83" s="1"/>
  <c r="P473" i="54"/>
  <c r="P469" i="54" s="1"/>
  <c r="K200" i="35"/>
  <c r="K201" i="35" s="1"/>
  <c r="S465" i="15"/>
  <c r="S458" i="15" s="1"/>
  <c r="U200" i="84"/>
  <c r="U201" i="84" s="1"/>
  <c r="AC473" i="57"/>
  <c r="AC469" i="57" s="1"/>
  <c r="H200" i="84"/>
  <c r="H201" i="84" s="1"/>
  <c r="P473" i="57"/>
  <c r="P469" i="57" s="1"/>
  <c r="V200" i="83"/>
  <c r="V201" i="83" s="1"/>
  <c r="AD473" i="54"/>
  <c r="AD469" i="54" s="1"/>
  <c r="N200" i="83"/>
  <c r="N201" i="83" s="1"/>
  <c r="V473" i="54"/>
  <c r="V469" i="54" s="1"/>
  <c r="G200" i="86"/>
  <c r="G201" i="86" s="1"/>
  <c r="O465" i="58"/>
  <c r="O458" i="58" s="1"/>
  <c r="J200" i="35"/>
  <c r="J201" i="35" s="1"/>
  <c r="R465" i="15"/>
  <c r="R458" i="15" s="1"/>
  <c r="G200" i="83"/>
  <c r="G201" i="83" s="1"/>
  <c r="O473" i="54"/>
  <c r="O469" i="54" s="1"/>
  <c r="E200" i="34"/>
  <c r="E201" i="34" s="1"/>
  <c r="M473" i="16"/>
  <c r="M469" i="16" s="1"/>
  <c r="V200" i="84"/>
  <c r="V201" i="84" s="1"/>
  <c r="AD473" i="57"/>
  <c r="AD469" i="57" s="1"/>
  <c r="K200" i="83"/>
  <c r="K201" i="83" s="1"/>
  <c r="S473" i="54"/>
  <c r="S469" i="54" s="1"/>
  <c r="U200" i="34"/>
  <c r="U201" i="34" s="1"/>
  <c r="AC473" i="16"/>
  <c r="AC469" i="16" s="1"/>
  <c r="L489" i="11"/>
  <c r="AD489" i="11"/>
  <c r="I489" i="11"/>
  <c r="M493" i="49"/>
  <c r="E69" i="80" s="1"/>
  <c r="R73" i="16"/>
  <c r="R536" i="16" s="1"/>
  <c r="V528" i="5"/>
  <c r="W528" i="5"/>
  <c r="H496" i="58"/>
  <c r="M496" i="58" s="1"/>
  <c r="H548" i="13"/>
  <c r="Q548" i="13" s="1"/>
  <c r="H527" i="16"/>
  <c r="X527" i="16" s="1"/>
  <c r="M13" i="80"/>
  <c r="AD482" i="12"/>
  <c r="V512" i="32" s="1"/>
  <c r="P493" i="49"/>
  <c r="H69" i="80" s="1"/>
  <c r="U489" i="11"/>
  <c r="R489" i="11"/>
  <c r="Q489" i="11"/>
  <c r="AC489" i="11"/>
  <c r="T489" i="11"/>
  <c r="P492" i="15"/>
  <c r="AC83" i="12"/>
  <c r="AC9" i="53"/>
  <c r="I539" i="53"/>
  <c r="H539" i="56"/>
  <c r="P200" i="84"/>
  <c r="P201" i="84" s="1"/>
  <c r="X473" i="57"/>
  <c r="X469" i="57" s="1"/>
  <c r="K200" i="34"/>
  <c r="K201" i="34" s="1"/>
  <c r="S473" i="16"/>
  <c r="S469" i="16" s="1"/>
  <c r="V200" i="86"/>
  <c r="V201" i="86" s="1"/>
  <c r="AD465" i="58"/>
  <c r="AD458" i="58" s="1"/>
  <c r="N200" i="35"/>
  <c r="N201" i="35" s="1"/>
  <c r="V465" i="15"/>
  <c r="V458" i="15" s="1"/>
  <c r="T200" i="85"/>
  <c r="T201" i="85" s="1"/>
  <c r="AB465" i="55"/>
  <c r="AB458" i="55" s="1"/>
  <c r="I200" i="85"/>
  <c r="I201" i="85" s="1"/>
  <c r="Q465" i="55"/>
  <c r="Q458" i="55" s="1"/>
  <c r="K465" i="58"/>
  <c r="K458" i="58" s="1"/>
  <c r="C200" i="86"/>
  <c r="C200" i="85"/>
  <c r="K465" i="55"/>
  <c r="K458" i="55" s="1"/>
  <c r="D200" i="35"/>
  <c r="D201" i="35" s="1"/>
  <c r="L465" i="15"/>
  <c r="L458" i="15" s="1"/>
  <c r="R200" i="84"/>
  <c r="R201" i="84" s="1"/>
  <c r="Z473" i="57"/>
  <c r="Z469" i="57" s="1"/>
  <c r="D200" i="84"/>
  <c r="D201" i="84" s="1"/>
  <c r="L473" i="57"/>
  <c r="L469" i="57" s="1"/>
  <c r="R200" i="83"/>
  <c r="R201" i="83" s="1"/>
  <c r="Z473" i="54"/>
  <c r="Z469" i="54" s="1"/>
  <c r="N200" i="34"/>
  <c r="N201" i="34" s="1"/>
  <c r="V473" i="16"/>
  <c r="V469" i="16" s="1"/>
  <c r="M200" i="86"/>
  <c r="M201" i="86" s="1"/>
  <c r="U465" i="58"/>
  <c r="U458" i="58" s="1"/>
  <c r="E200" i="86"/>
  <c r="E201" i="86" s="1"/>
  <c r="M465" i="58"/>
  <c r="M458" i="58" s="1"/>
  <c r="R200" i="35"/>
  <c r="R201" i="35" s="1"/>
  <c r="Z465" i="15"/>
  <c r="Z458" i="15" s="1"/>
  <c r="E200" i="35"/>
  <c r="E201" i="35" s="1"/>
  <c r="M465" i="15"/>
  <c r="M458" i="15" s="1"/>
  <c r="S200" i="83"/>
  <c r="S201" i="83" s="1"/>
  <c r="AA473" i="54"/>
  <c r="AA469" i="54" s="1"/>
  <c r="C200" i="83"/>
  <c r="C201" i="83" s="1"/>
  <c r="AE475" i="54"/>
  <c r="AE473" i="54" s="1"/>
  <c r="AE469" i="54" s="1"/>
  <c r="H470" i="54" s="1"/>
  <c r="K473" i="54"/>
  <c r="K469" i="54" s="1"/>
  <c r="G200" i="34"/>
  <c r="G201" i="34" s="1"/>
  <c r="O473" i="16"/>
  <c r="O469" i="16" s="1"/>
  <c r="F200" i="85"/>
  <c r="F201" i="85" s="1"/>
  <c r="N465" i="55"/>
  <c r="N458" i="55" s="1"/>
  <c r="M200" i="35"/>
  <c r="M201" i="35" s="1"/>
  <c r="U465" i="15"/>
  <c r="U458" i="15" s="1"/>
  <c r="Q200" i="84"/>
  <c r="Q201" i="84" s="1"/>
  <c r="Y473" i="57"/>
  <c r="Y469" i="57" s="1"/>
  <c r="U200" i="83"/>
  <c r="U201" i="83" s="1"/>
  <c r="AC473" i="54"/>
  <c r="AC469" i="54" s="1"/>
  <c r="F200" i="83"/>
  <c r="F201" i="83" s="1"/>
  <c r="N473" i="54"/>
  <c r="N469" i="54" s="1"/>
  <c r="S200" i="34"/>
  <c r="S201" i="34" s="1"/>
  <c r="AA473" i="16"/>
  <c r="AA469" i="16" s="1"/>
  <c r="AC526" i="16"/>
  <c r="I526" i="16"/>
  <c r="H200" i="35"/>
  <c r="H201" i="35" s="1"/>
  <c r="P465" i="15"/>
  <c r="P458" i="15" s="1"/>
  <c r="Q200" i="85"/>
  <c r="Q201" i="85" s="1"/>
  <c r="Y465" i="55"/>
  <c r="Y458" i="55" s="1"/>
  <c r="R200" i="86"/>
  <c r="R201" i="86" s="1"/>
  <c r="Z465" i="58"/>
  <c r="Z458" i="58" s="1"/>
  <c r="N200" i="86"/>
  <c r="N201" i="86" s="1"/>
  <c r="V465" i="58"/>
  <c r="V458" i="58" s="1"/>
  <c r="Q200" i="86"/>
  <c r="Q201" i="86" s="1"/>
  <c r="Y465" i="58"/>
  <c r="Y458" i="58" s="1"/>
  <c r="J200" i="85"/>
  <c r="J201" i="85" s="1"/>
  <c r="R465" i="55"/>
  <c r="R458" i="55" s="1"/>
  <c r="C236" i="86"/>
  <c r="C237" i="86" s="1"/>
  <c r="C236" i="85"/>
  <c r="C237" i="85" s="1"/>
  <c r="G200" i="85"/>
  <c r="G201" i="85" s="1"/>
  <c r="O465" i="55"/>
  <c r="O458" i="55" s="1"/>
  <c r="N200" i="84"/>
  <c r="N201" i="84" s="1"/>
  <c r="V473" i="57"/>
  <c r="V469" i="57" s="1"/>
  <c r="O200" i="34"/>
  <c r="O201" i="34" s="1"/>
  <c r="W473" i="16"/>
  <c r="W469" i="16" s="1"/>
  <c r="T200" i="35"/>
  <c r="T201" i="35" s="1"/>
  <c r="AB465" i="15"/>
  <c r="AB458" i="15" s="1"/>
  <c r="G200" i="84"/>
  <c r="G201" i="84" s="1"/>
  <c r="O473" i="57"/>
  <c r="O469" i="57" s="1"/>
  <c r="M200" i="34"/>
  <c r="M201" i="34" s="1"/>
  <c r="U473" i="16"/>
  <c r="U469" i="16" s="1"/>
  <c r="X73" i="16"/>
  <c r="X536" i="16" s="1"/>
  <c r="L492" i="15"/>
  <c r="O493" i="11"/>
  <c r="R528" i="5"/>
  <c r="S528" i="5"/>
  <c r="H544" i="53"/>
  <c r="H544" i="56" s="1"/>
  <c r="H535" i="53"/>
  <c r="X85" i="12"/>
  <c r="Y85" i="12"/>
  <c r="AA482" i="12"/>
  <c r="S512" i="32" s="1"/>
  <c r="K482" i="12"/>
  <c r="C512" i="32" s="1"/>
  <c r="AA489" i="11"/>
  <c r="P489" i="11"/>
  <c r="O489" i="11"/>
  <c r="AB489" i="11"/>
  <c r="N489" i="11"/>
  <c r="O492" i="15"/>
  <c r="Y6" i="49"/>
  <c r="R200" i="85"/>
  <c r="R201" i="85" s="1"/>
  <c r="Z465" i="55"/>
  <c r="Z458" i="55" s="1"/>
  <c r="T200" i="86"/>
  <c r="T201" i="86" s="1"/>
  <c r="AB465" i="58"/>
  <c r="AB458" i="58" s="1"/>
  <c r="D200" i="85"/>
  <c r="D201" i="85" s="1"/>
  <c r="L465" i="55"/>
  <c r="L458" i="55" s="1"/>
  <c r="V200" i="85"/>
  <c r="V201" i="85" s="1"/>
  <c r="AD465" i="55"/>
  <c r="AD458" i="55" s="1"/>
  <c r="P200" i="86"/>
  <c r="P201" i="86" s="1"/>
  <c r="X465" i="58"/>
  <c r="X458" i="58" s="1"/>
  <c r="L200" i="35"/>
  <c r="L201" i="35" s="1"/>
  <c r="T465" i="15"/>
  <c r="T458" i="15" s="1"/>
  <c r="P200" i="85"/>
  <c r="P201" i="85" s="1"/>
  <c r="X465" i="55"/>
  <c r="X458" i="55" s="1"/>
  <c r="H200" i="85"/>
  <c r="H201" i="85" s="1"/>
  <c r="P465" i="55"/>
  <c r="P458" i="55" s="1"/>
  <c r="S200" i="35"/>
  <c r="S201" i="35" s="1"/>
  <c r="AA465" i="15"/>
  <c r="AA458" i="15" s="1"/>
  <c r="C200" i="35"/>
  <c r="K465" i="15"/>
  <c r="K458" i="15" s="1"/>
  <c r="AE466" i="15"/>
  <c r="AE465" i="15" s="1"/>
  <c r="AE458" i="15" s="1"/>
  <c r="H460" i="15" s="1"/>
  <c r="J200" i="84"/>
  <c r="J201" i="84" s="1"/>
  <c r="R473" i="57"/>
  <c r="R469" i="57" s="1"/>
  <c r="C200" i="84"/>
  <c r="C201" i="84" s="1"/>
  <c r="K473" i="57"/>
  <c r="K469" i="57" s="1"/>
  <c r="P200" i="83"/>
  <c r="P201" i="83" s="1"/>
  <c r="X473" i="54"/>
  <c r="X469" i="54" s="1"/>
  <c r="D200" i="34"/>
  <c r="D201" i="34" s="1"/>
  <c r="L473" i="16"/>
  <c r="L469" i="16" s="1"/>
  <c r="L200" i="86"/>
  <c r="L201" i="86" s="1"/>
  <c r="T465" i="58"/>
  <c r="T458" i="58" s="1"/>
  <c r="K200" i="85"/>
  <c r="K201" i="85" s="1"/>
  <c r="S465" i="55"/>
  <c r="S458" i="55" s="1"/>
  <c r="O200" i="35"/>
  <c r="O201" i="35" s="1"/>
  <c r="W465" i="15"/>
  <c r="W458" i="15" s="1"/>
  <c r="O200" i="83"/>
  <c r="O201" i="83" s="1"/>
  <c r="W473" i="54"/>
  <c r="W469" i="54" s="1"/>
  <c r="P200" i="34"/>
  <c r="P201" i="34" s="1"/>
  <c r="X473" i="16"/>
  <c r="X469" i="16" s="1"/>
  <c r="F200" i="34"/>
  <c r="F201" i="34" s="1"/>
  <c r="N473" i="16"/>
  <c r="N469" i="16" s="1"/>
  <c r="V200" i="35"/>
  <c r="V201" i="35" s="1"/>
  <c r="AD465" i="15"/>
  <c r="AD458" i="15" s="1"/>
  <c r="I200" i="35"/>
  <c r="I201" i="35" s="1"/>
  <c r="Q465" i="15"/>
  <c r="Q458" i="15" s="1"/>
  <c r="I200" i="84"/>
  <c r="I201" i="84" s="1"/>
  <c r="Q473" i="57"/>
  <c r="Q469" i="57" s="1"/>
  <c r="Q200" i="83"/>
  <c r="Q201" i="83" s="1"/>
  <c r="Y473" i="54"/>
  <c r="Y469" i="54" s="1"/>
  <c r="V200" i="34"/>
  <c r="V201" i="34" s="1"/>
  <c r="AD473" i="16"/>
  <c r="AD469" i="16" s="1"/>
  <c r="Q200" i="34"/>
  <c r="Q201" i="34" s="1"/>
  <c r="Y473" i="16"/>
  <c r="Y469" i="16" s="1"/>
  <c r="AA487" i="11"/>
  <c r="R487" i="11"/>
  <c r="L487" i="11"/>
  <c r="C510" i="32"/>
  <c r="L88" i="11"/>
  <c r="AE29" i="11"/>
  <c r="K88" i="11"/>
  <c r="N88" i="11"/>
  <c r="M88" i="11"/>
  <c r="O88" i="11"/>
  <c r="L27" i="28"/>
  <c r="M127" i="58"/>
  <c r="M205" i="58" s="1"/>
  <c r="M283" i="58" s="1"/>
  <c r="O127" i="58"/>
  <c r="O205" i="58" s="1"/>
  <c r="O283" i="58" s="1"/>
  <c r="L127" i="58"/>
  <c r="L205" i="58" s="1"/>
  <c r="L283" i="58" s="1"/>
  <c r="K127" i="58"/>
  <c r="AE41" i="58"/>
  <c r="N127" i="58"/>
  <c r="N205" i="58" s="1"/>
  <c r="H15" i="80"/>
  <c r="P92" i="49"/>
  <c r="L16" i="80"/>
  <c r="T11" i="49"/>
  <c r="T94" i="49"/>
  <c r="T93" i="49" s="1"/>
  <c r="O12" i="82"/>
  <c r="W5" i="56"/>
  <c r="W100" i="56"/>
  <c r="V17" i="33"/>
  <c r="AD107" i="13"/>
  <c r="I14" i="30"/>
  <c r="Q90" i="5"/>
  <c r="M14" i="32"/>
  <c r="U85" i="12"/>
  <c r="D14" i="30"/>
  <c r="L90" i="5"/>
  <c r="Q14" i="30"/>
  <c r="Y90" i="5"/>
  <c r="AC91" i="49"/>
  <c r="K14" i="80"/>
  <c r="S91" i="49"/>
  <c r="F14" i="30"/>
  <c r="N90" i="5"/>
  <c r="O14" i="30"/>
  <c r="W90" i="5"/>
  <c r="G14" i="30"/>
  <c r="O90" i="5"/>
  <c r="C14" i="80"/>
  <c r="K91" i="49"/>
  <c r="R15" i="30"/>
  <c r="Z91" i="5"/>
  <c r="T15" i="80"/>
  <c r="AB92" i="49"/>
  <c r="AC92" i="49"/>
  <c r="AD86" i="12"/>
  <c r="V15" i="32"/>
  <c r="L15" i="32"/>
  <c r="T86" i="12"/>
  <c r="AC91" i="5"/>
  <c r="T15" i="30"/>
  <c r="AB91" i="5"/>
  <c r="P15" i="32"/>
  <c r="X86" i="12"/>
  <c r="N15" i="80"/>
  <c r="V92" i="49"/>
  <c r="O91" i="5"/>
  <c r="G15" i="30"/>
  <c r="R15" i="32"/>
  <c r="Z86" i="12"/>
  <c r="N15" i="30"/>
  <c r="V91" i="5"/>
  <c r="I15" i="30"/>
  <c r="Q91" i="5"/>
  <c r="F15" i="80"/>
  <c r="N92" i="49"/>
  <c r="C15" i="32"/>
  <c r="AE12" i="12"/>
  <c r="K86" i="12"/>
  <c r="D15" i="30"/>
  <c r="L91" i="5"/>
  <c r="E12" i="32"/>
  <c r="M83" i="12"/>
  <c r="M8" i="12"/>
  <c r="M7" i="12" s="1"/>
  <c r="R12" i="32"/>
  <c r="Z8" i="12"/>
  <c r="Z7" i="12" s="1"/>
  <c r="Z83" i="12"/>
  <c r="D12" i="32"/>
  <c r="L83" i="12"/>
  <c r="L8" i="12"/>
  <c r="L7" i="12" s="1"/>
  <c r="D14" i="81"/>
  <c r="L102" i="53"/>
  <c r="U14" i="82"/>
  <c r="AC102" i="56"/>
  <c r="R14" i="33"/>
  <c r="Z103" i="13"/>
  <c r="L14" i="82"/>
  <c r="T102" i="56"/>
  <c r="AB103" i="13"/>
  <c r="Q14" i="81"/>
  <c r="Y102" i="53"/>
  <c r="L14" i="81"/>
  <c r="T102" i="53"/>
  <c r="N102" i="53"/>
  <c r="F14" i="81"/>
  <c r="P14" i="82"/>
  <c r="X102" i="56"/>
  <c r="M14" i="82"/>
  <c r="U102" i="56"/>
  <c r="I14" i="82"/>
  <c r="Q102" i="56"/>
  <c r="R102" i="56"/>
  <c r="G14" i="81"/>
  <c r="O102" i="53"/>
  <c r="E14" i="33"/>
  <c r="M103" i="13"/>
  <c r="C14" i="81"/>
  <c r="K102" i="53"/>
  <c r="N517" i="5"/>
  <c r="P517" i="5"/>
  <c r="S517" i="5"/>
  <c r="W517" i="5"/>
  <c r="AA517" i="5"/>
  <c r="K37" i="5"/>
  <c r="M517" i="5"/>
  <c r="O517" i="5"/>
  <c r="Q517" i="5"/>
  <c r="U517" i="5"/>
  <c r="Y517" i="5"/>
  <c r="AC517" i="5"/>
  <c r="R517" i="5"/>
  <c r="Z517" i="5"/>
  <c r="V517" i="5"/>
  <c r="AD517" i="5"/>
  <c r="L517" i="5"/>
  <c r="T517" i="5"/>
  <c r="X517" i="5"/>
  <c r="AB517" i="5"/>
  <c r="H118" i="5"/>
  <c r="H191" i="5"/>
  <c r="I37" i="5"/>
  <c r="H534" i="53"/>
  <c r="H538" i="13"/>
  <c r="I538" i="13" s="1"/>
  <c r="K538" i="13" s="1"/>
  <c r="AE538" i="13" s="1"/>
  <c r="M54" i="13"/>
  <c r="K54" i="13"/>
  <c r="L54" i="13"/>
  <c r="H236" i="13"/>
  <c r="H323" i="13"/>
  <c r="H149" i="13"/>
  <c r="I54" i="13"/>
  <c r="AI41" i="13" s="1"/>
  <c r="AK41" i="13" s="1"/>
  <c r="H295" i="55"/>
  <c r="H139" i="55"/>
  <c r="H217" i="55" s="1"/>
  <c r="Q217" i="55" s="1"/>
  <c r="I53" i="55"/>
  <c r="AI42" i="55" s="1"/>
  <c r="AJ42" i="55" s="1"/>
  <c r="AL42" i="55" s="1"/>
  <c r="H524" i="5"/>
  <c r="T524" i="5" s="1"/>
  <c r="H546" i="13"/>
  <c r="H542" i="53"/>
  <c r="H505" i="15"/>
  <c r="K505" i="15" s="1"/>
  <c r="H505" i="58"/>
  <c r="I57" i="13"/>
  <c r="H239" i="13"/>
  <c r="H152" i="13"/>
  <c r="H326" i="13"/>
  <c r="AD71" i="54"/>
  <c r="X71" i="54"/>
  <c r="AB71" i="54"/>
  <c r="U71" i="54"/>
  <c r="V71" i="54"/>
  <c r="Z71" i="54"/>
  <c r="H265" i="54"/>
  <c r="H358" i="54" s="1"/>
  <c r="I71" i="54"/>
  <c r="H172" i="54"/>
  <c r="K71" i="16"/>
  <c r="L172" i="16" s="1"/>
  <c r="V71" i="16"/>
  <c r="P71" i="16"/>
  <c r="Q71" i="16"/>
  <c r="S71" i="16"/>
  <c r="U71" i="16"/>
  <c r="Z71" i="16"/>
  <c r="AD71" i="16"/>
  <c r="O71" i="16"/>
  <c r="R71" i="16"/>
  <c r="AC71" i="16"/>
  <c r="AB71" i="16"/>
  <c r="N71" i="16"/>
  <c r="X71" i="16"/>
  <c r="Y71" i="16"/>
  <c r="T71" i="16"/>
  <c r="W71" i="16"/>
  <c r="H265" i="16"/>
  <c r="H358" i="16" s="1"/>
  <c r="I71" i="16"/>
  <c r="H172" i="16"/>
  <c r="AA71" i="16"/>
  <c r="M13" i="30"/>
  <c r="U89" i="5"/>
  <c r="U13" i="32"/>
  <c r="AC84" i="12"/>
  <c r="V13" i="32"/>
  <c r="AD84" i="12"/>
  <c r="R13" i="30"/>
  <c r="Z89" i="5"/>
  <c r="S89" i="5"/>
  <c r="L13" i="32"/>
  <c r="T84" i="12"/>
  <c r="O13" i="80"/>
  <c r="W90" i="49"/>
  <c r="X90" i="49"/>
  <c r="G13" i="32"/>
  <c r="O84" i="12"/>
  <c r="S13" i="32"/>
  <c r="AA84" i="12"/>
  <c r="P13" i="30"/>
  <c r="X89" i="5"/>
  <c r="Y89" i="5"/>
  <c r="J13" i="80"/>
  <c r="R90" i="49"/>
  <c r="E13" i="30"/>
  <c r="M89" i="5"/>
  <c r="F13" i="32"/>
  <c r="N84" i="12"/>
  <c r="D13" i="80"/>
  <c r="L90" i="49"/>
  <c r="P16" i="80"/>
  <c r="X11" i="49"/>
  <c r="X94" i="49"/>
  <c r="X93" i="49" s="1"/>
  <c r="AB11" i="5"/>
  <c r="T16" i="30"/>
  <c r="AB93" i="5"/>
  <c r="AB92" i="5" s="1"/>
  <c r="F16" i="30"/>
  <c r="N11" i="5"/>
  <c r="N93" i="5"/>
  <c r="N92" i="5" s="1"/>
  <c r="I16" i="30"/>
  <c r="Q11" i="5"/>
  <c r="Q93" i="5"/>
  <c r="Q92" i="5" s="1"/>
  <c r="Z11" i="49"/>
  <c r="Z94" i="49"/>
  <c r="Z93" i="49" s="1"/>
  <c r="R16" i="80"/>
  <c r="Q16" i="80"/>
  <c r="Y11" i="49"/>
  <c r="Y94" i="49"/>
  <c r="Y93" i="49" s="1"/>
  <c r="J16" i="80"/>
  <c r="R11" i="49"/>
  <c r="R94" i="49"/>
  <c r="R93" i="49" s="1"/>
  <c r="E16" i="80"/>
  <c r="M11" i="49"/>
  <c r="M94" i="49"/>
  <c r="M93" i="49" s="1"/>
  <c r="C16" i="80"/>
  <c r="AE12" i="49"/>
  <c r="AE11" i="49" s="1"/>
  <c r="K11" i="49"/>
  <c r="K94" i="49"/>
  <c r="J12" i="33"/>
  <c r="R101" i="13"/>
  <c r="R5" i="13"/>
  <c r="V12" i="33"/>
  <c r="AD101" i="13"/>
  <c r="S12" i="81"/>
  <c r="AA100" i="53"/>
  <c r="S12" i="82"/>
  <c r="AA100" i="56"/>
  <c r="AA5" i="56"/>
  <c r="N12" i="81"/>
  <c r="V5" i="53"/>
  <c r="V100" i="53"/>
  <c r="I12" i="33"/>
  <c r="Q5" i="13"/>
  <c r="Q101" i="13"/>
  <c r="N12" i="82"/>
  <c r="V100" i="56"/>
  <c r="V5" i="56"/>
  <c r="I12" i="82"/>
  <c r="Q5" i="56"/>
  <c r="Q100" i="56"/>
  <c r="E12" i="33"/>
  <c r="M101" i="13"/>
  <c r="M5" i="13"/>
  <c r="X5" i="56"/>
  <c r="P12" i="82"/>
  <c r="X100" i="56"/>
  <c r="J12" i="81"/>
  <c r="R5" i="53"/>
  <c r="R100" i="53"/>
  <c r="O5" i="53"/>
  <c r="O100" i="53"/>
  <c r="G12" i="81"/>
  <c r="C12" i="81"/>
  <c r="K100" i="53"/>
  <c r="K5" i="53"/>
  <c r="AE6" i="53"/>
  <c r="I47" i="53"/>
  <c r="H141" i="53"/>
  <c r="H227" i="53"/>
  <c r="H313" i="53"/>
  <c r="H132" i="55"/>
  <c r="H210" i="55" s="1"/>
  <c r="K46" i="55"/>
  <c r="I46" i="55"/>
  <c r="H288" i="55"/>
  <c r="K55" i="13"/>
  <c r="M55" i="13"/>
  <c r="L55" i="13"/>
  <c r="N55" i="13"/>
  <c r="P55" i="13"/>
  <c r="Q55" i="13"/>
  <c r="H324" i="13"/>
  <c r="O55" i="13"/>
  <c r="I55" i="13"/>
  <c r="H237" i="13"/>
  <c r="H150" i="13"/>
  <c r="K56" i="56"/>
  <c r="K150" i="56" s="1"/>
  <c r="N56" i="56"/>
  <c r="O56" i="56"/>
  <c r="M56" i="56"/>
  <c r="Q56" i="56"/>
  <c r="P56" i="56"/>
  <c r="H322" i="56"/>
  <c r="H150" i="56"/>
  <c r="H236" i="56"/>
  <c r="I56" i="56"/>
  <c r="H239" i="53"/>
  <c r="H325" i="53"/>
  <c r="H153" i="53"/>
  <c r="G153" i="53" s="1"/>
  <c r="I153" i="53" s="1"/>
  <c r="I59" i="53"/>
  <c r="L59" i="15"/>
  <c r="N59" i="15"/>
  <c r="N511" i="15" s="1"/>
  <c r="Q59" i="15"/>
  <c r="X59" i="15"/>
  <c r="Y59" i="15"/>
  <c r="H301" i="15"/>
  <c r="H145" i="15"/>
  <c r="H223" i="15" s="1"/>
  <c r="I59" i="15"/>
  <c r="S59" i="55"/>
  <c r="S38" i="55" s="1"/>
  <c r="S74" i="55" s="1"/>
  <c r="R59" i="55"/>
  <c r="W59" i="55"/>
  <c r="W38" i="55" s="1"/>
  <c r="W74" i="55" s="1"/>
  <c r="V59" i="55"/>
  <c r="V38" i="55" s="1"/>
  <c r="V74" i="55" s="1"/>
  <c r="AB59" i="55"/>
  <c r="AC59" i="55"/>
  <c r="X59" i="55"/>
  <c r="H145" i="55"/>
  <c r="H223" i="55" s="1"/>
  <c r="Z59" i="55"/>
  <c r="AD59" i="55"/>
  <c r="Y59" i="55"/>
  <c r="AA59" i="55"/>
  <c r="I59" i="55"/>
  <c r="H301" i="55"/>
  <c r="U59" i="55"/>
  <c r="U38" i="55" s="1"/>
  <c r="U74" i="55" s="1"/>
  <c r="K37" i="11"/>
  <c r="P37" i="11"/>
  <c r="X37" i="11"/>
  <c r="S37" i="11"/>
  <c r="T37" i="11"/>
  <c r="U37" i="11"/>
  <c r="V37" i="11"/>
  <c r="AB37" i="11"/>
  <c r="AC37" i="11"/>
  <c r="Q37" i="11"/>
  <c r="Y37" i="11"/>
  <c r="AD37" i="11"/>
  <c r="R37" i="11"/>
  <c r="Z37" i="11"/>
  <c r="W37" i="11"/>
  <c r="AA37" i="11"/>
  <c r="H198" i="11"/>
  <c r="H147" i="11"/>
  <c r="H96" i="11"/>
  <c r="I37" i="11"/>
  <c r="H511" i="55"/>
  <c r="I511" i="15"/>
  <c r="H532" i="49"/>
  <c r="S532" i="49" s="1"/>
  <c r="I528" i="5"/>
  <c r="O14" i="80"/>
  <c r="W91" i="49"/>
  <c r="V12" i="81"/>
  <c r="AD100" i="53"/>
  <c r="AD5" i="53"/>
  <c r="P16" i="31"/>
  <c r="X71" i="11"/>
  <c r="N16" i="31"/>
  <c r="V71" i="11"/>
  <c r="AA71" i="11"/>
  <c r="AB71" i="11"/>
  <c r="C16" i="31"/>
  <c r="K71" i="11"/>
  <c r="S16" i="32"/>
  <c r="AA87" i="12"/>
  <c r="U16" i="32"/>
  <c r="AC87" i="12"/>
  <c r="J16" i="32"/>
  <c r="R87" i="12"/>
  <c r="G16" i="32"/>
  <c r="O87" i="12"/>
  <c r="T17" i="33"/>
  <c r="AB107" i="13"/>
  <c r="G17" i="33"/>
  <c r="O107" i="13"/>
  <c r="M17" i="81"/>
  <c r="U106" i="53"/>
  <c r="T17" i="81"/>
  <c r="AB106" i="53"/>
  <c r="K17" i="81"/>
  <c r="S106" i="53"/>
  <c r="P107" i="13"/>
  <c r="H17" i="33"/>
  <c r="S17" i="81"/>
  <c r="AA106" i="53"/>
  <c r="I17" i="33"/>
  <c r="Q107" i="13"/>
  <c r="D17" i="33"/>
  <c r="L107" i="13"/>
  <c r="I40" i="5"/>
  <c r="H194" i="5"/>
  <c r="H121" i="5"/>
  <c r="H520" i="5"/>
  <c r="X520" i="5" s="1"/>
  <c r="H512" i="12"/>
  <c r="I512" i="12" s="1"/>
  <c r="K512" i="12" s="1"/>
  <c r="AE512" i="12" s="1"/>
  <c r="K62" i="57"/>
  <c r="H256" i="57"/>
  <c r="H163" i="57"/>
  <c r="I62" i="57"/>
  <c r="K44" i="15"/>
  <c r="K496" i="15" s="1"/>
  <c r="H130" i="15"/>
  <c r="H208" i="15" s="1"/>
  <c r="I44" i="15"/>
  <c r="H286" i="15"/>
  <c r="I48" i="53"/>
  <c r="L48" i="53" s="1"/>
  <c r="H142" i="53"/>
  <c r="H314" i="53"/>
  <c r="H228" i="53"/>
  <c r="K68" i="54"/>
  <c r="H262" i="54"/>
  <c r="H355" i="54" s="1"/>
  <c r="H169" i="54"/>
  <c r="I68" i="54"/>
  <c r="F12" i="30"/>
  <c r="N6" i="5"/>
  <c r="N88" i="5"/>
  <c r="L12" i="30"/>
  <c r="T6" i="5"/>
  <c r="T5" i="5" s="1"/>
  <c r="T88" i="5"/>
  <c r="P12" i="80"/>
  <c r="X6" i="49"/>
  <c r="X89" i="49"/>
  <c r="G12" i="80"/>
  <c r="O6" i="49"/>
  <c r="O89" i="49"/>
  <c r="N12" i="80"/>
  <c r="V89" i="49"/>
  <c r="V6" i="49"/>
  <c r="H12" i="80"/>
  <c r="P6" i="49"/>
  <c r="P89" i="49"/>
  <c r="N12" i="30"/>
  <c r="V6" i="5"/>
  <c r="V5" i="5" s="1"/>
  <c r="V88" i="5"/>
  <c r="G12" i="30"/>
  <c r="O6" i="5"/>
  <c r="O88" i="5"/>
  <c r="U491" i="49"/>
  <c r="M67" i="80" s="1"/>
  <c r="Y491" i="49"/>
  <c r="Q67" i="80" s="1"/>
  <c r="AA491" i="49"/>
  <c r="S67" i="80" s="1"/>
  <c r="AC491" i="49"/>
  <c r="U67" i="80" s="1"/>
  <c r="W491" i="49"/>
  <c r="O67" i="80" s="1"/>
  <c r="X491" i="49"/>
  <c r="P67" i="80" s="1"/>
  <c r="Z491" i="49"/>
  <c r="R67" i="80" s="1"/>
  <c r="AB491" i="49"/>
  <c r="T67" i="80" s="1"/>
  <c r="V491" i="49"/>
  <c r="N67" i="80" s="1"/>
  <c r="AD491" i="49"/>
  <c r="V67" i="80" s="1"/>
  <c r="P491" i="49"/>
  <c r="H67" i="80" s="1"/>
  <c r="T491" i="49"/>
  <c r="L67" i="80" s="1"/>
  <c r="M487" i="5"/>
  <c r="O487" i="5"/>
  <c r="Q487" i="5"/>
  <c r="U487" i="5"/>
  <c r="Y487" i="5"/>
  <c r="AC487" i="5"/>
  <c r="N487" i="5"/>
  <c r="P487" i="5"/>
  <c r="S487" i="5"/>
  <c r="W487" i="5"/>
  <c r="AA487" i="5"/>
  <c r="K487" i="5"/>
  <c r="R487" i="5"/>
  <c r="Z487" i="5"/>
  <c r="V487" i="5"/>
  <c r="AD487" i="5"/>
  <c r="X487" i="5"/>
  <c r="L487" i="5"/>
  <c r="T487" i="5"/>
  <c r="AB487" i="5"/>
  <c r="T15" i="31"/>
  <c r="AB70" i="11"/>
  <c r="P15" i="31"/>
  <c r="X70" i="11"/>
  <c r="X5" i="11"/>
  <c r="Z5" i="11"/>
  <c r="Z70" i="11"/>
  <c r="E15" i="31"/>
  <c r="M70" i="11"/>
  <c r="M5" i="11"/>
  <c r="V16" i="33"/>
  <c r="AD106" i="13"/>
  <c r="AD9" i="13"/>
  <c r="R16" i="81"/>
  <c r="Z9" i="53"/>
  <c r="Z105" i="53"/>
  <c r="Q16" i="81"/>
  <c r="Y9" i="53"/>
  <c r="Y105" i="53"/>
  <c r="O16" i="33"/>
  <c r="W106" i="13"/>
  <c r="W9" i="13"/>
  <c r="G16" i="33"/>
  <c r="O106" i="13"/>
  <c r="O9" i="13"/>
  <c r="R16" i="33"/>
  <c r="Z9" i="13"/>
  <c r="Z106" i="13"/>
  <c r="J16" i="81"/>
  <c r="R9" i="53"/>
  <c r="R105" i="53"/>
  <c r="H16" i="33"/>
  <c r="P106" i="13"/>
  <c r="P9" i="13"/>
  <c r="L106" i="13"/>
  <c r="D16" i="33"/>
  <c r="L9" i="13"/>
  <c r="K39" i="55"/>
  <c r="H281" i="55"/>
  <c r="I39" i="55"/>
  <c r="H125" i="55"/>
  <c r="H203" i="55" s="1"/>
  <c r="K64" i="54"/>
  <c r="I64" i="54"/>
  <c r="AJ31" i="54" s="1"/>
  <c r="AK31" i="54" s="1"/>
  <c r="AM31" i="54" s="1"/>
  <c r="H165" i="54"/>
  <c r="H258" i="54"/>
  <c r="I43" i="12"/>
  <c r="H252" i="12"/>
  <c r="H185" i="12"/>
  <c r="H118" i="12"/>
  <c r="K43" i="58"/>
  <c r="H207" i="58"/>
  <c r="I43" i="58"/>
  <c r="H129" i="58"/>
  <c r="I129" i="58" s="1"/>
  <c r="H285" i="58"/>
  <c r="K47" i="58"/>
  <c r="H211" i="58"/>
  <c r="I47" i="58"/>
  <c r="H289" i="58"/>
  <c r="H133" i="58"/>
  <c r="I133" i="58" s="1"/>
  <c r="K60" i="54"/>
  <c r="I60" i="54"/>
  <c r="H254" i="54"/>
  <c r="H161" i="54"/>
  <c r="K50" i="58"/>
  <c r="H214" i="58"/>
  <c r="H292" i="58"/>
  <c r="H136" i="58"/>
  <c r="I50" i="58"/>
  <c r="K65" i="16"/>
  <c r="I65" i="16"/>
  <c r="H166" i="16"/>
  <c r="H259" i="16"/>
  <c r="H352" i="16" s="1"/>
  <c r="S493" i="49"/>
  <c r="K69" i="80" s="1"/>
  <c r="K493" i="49"/>
  <c r="C69" i="80" s="1"/>
  <c r="K40" i="49"/>
  <c r="O122" i="49" s="1"/>
  <c r="K491" i="49"/>
  <c r="R491" i="49"/>
  <c r="R486" i="11"/>
  <c r="U487" i="11"/>
  <c r="Q487" i="11"/>
  <c r="P487" i="11"/>
  <c r="L56" i="56"/>
  <c r="M71" i="16"/>
  <c r="AD488" i="11"/>
  <c r="M488" i="11"/>
  <c r="T488" i="11"/>
  <c r="W488" i="11"/>
  <c r="Z467" i="11"/>
  <c r="R70" i="31" s="1"/>
  <c r="AA467" i="11"/>
  <c r="S70" i="31" s="1"/>
  <c r="X467" i="11"/>
  <c r="P70" i="31" s="1"/>
  <c r="P467" i="11"/>
  <c r="H70" i="31" s="1"/>
  <c r="L467" i="11"/>
  <c r="D70" i="31" s="1"/>
  <c r="O73" i="16"/>
  <c r="O536" i="16" s="1"/>
  <c r="AA73" i="16"/>
  <c r="AC71" i="54"/>
  <c r="Q71" i="54"/>
  <c r="P71" i="54"/>
  <c r="M493" i="11"/>
  <c r="AC59" i="15"/>
  <c r="Z59" i="15"/>
  <c r="Z511" i="15" s="1"/>
  <c r="W59" i="15"/>
  <c r="K59" i="15"/>
  <c r="K511" i="15" s="1"/>
  <c r="N59" i="55"/>
  <c r="Q59" i="55"/>
  <c r="Q38" i="55" s="1"/>
  <c r="Q74" i="55" s="1"/>
  <c r="X528" i="5"/>
  <c r="O528" i="5"/>
  <c r="Y528" i="5"/>
  <c r="H526" i="28"/>
  <c r="K526" i="28" s="1"/>
  <c r="H543" i="53"/>
  <c r="H543" i="56" s="1"/>
  <c r="H525" i="5"/>
  <c r="AA525" i="5" s="1"/>
  <c r="AD499" i="53"/>
  <c r="V77" i="81" s="1"/>
  <c r="Z499" i="53"/>
  <c r="R77" i="81" s="1"/>
  <c r="V499" i="53"/>
  <c r="N77" i="81" s="1"/>
  <c r="T499" i="53"/>
  <c r="L77" i="81" s="1"/>
  <c r="U503" i="13"/>
  <c r="M77" i="33" s="1"/>
  <c r="L499" i="53"/>
  <c r="D77" i="81" s="1"/>
  <c r="R503" i="13"/>
  <c r="J77" i="33" s="1"/>
  <c r="O499" i="53"/>
  <c r="G77" i="81" s="1"/>
  <c r="W503" i="13"/>
  <c r="O77" i="33" s="1"/>
  <c r="L503" i="13"/>
  <c r="D77" i="33" s="1"/>
  <c r="AD494" i="53"/>
  <c r="V73" i="81" s="1"/>
  <c r="AB494" i="53"/>
  <c r="Z494" i="53"/>
  <c r="R73" i="81" s="1"/>
  <c r="X494" i="53"/>
  <c r="P73" i="81" s="1"/>
  <c r="V494" i="53"/>
  <c r="N73" i="81" s="1"/>
  <c r="S494" i="56"/>
  <c r="K73" i="82" s="1"/>
  <c r="U498" i="13"/>
  <c r="M73" i="33" s="1"/>
  <c r="L494" i="56"/>
  <c r="D73" i="82" s="1"/>
  <c r="K494" i="56"/>
  <c r="C73" i="82" s="1"/>
  <c r="P494" i="56"/>
  <c r="H73" i="82" s="1"/>
  <c r="L494" i="53"/>
  <c r="D73" i="81" s="1"/>
  <c r="R498" i="13"/>
  <c r="O494" i="53"/>
  <c r="G73" i="81" s="1"/>
  <c r="W498" i="13"/>
  <c r="O73" i="33" s="1"/>
  <c r="L498" i="13"/>
  <c r="D73" i="33" s="1"/>
  <c r="AE8" i="53"/>
  <c r="AC8" i="12"/>
  <c r="AC7" i="12" s="1"/>
  <c r="W85" i="12"/>
  <c r="Z85" i="12"/>
  <c r="AB91" i="49"/>
  <c r="AE12" i="11"/>
  <c r="AE9" i="49"/>
  <c r="O482" i="12"/>
  <c r="G512" i="32" s="1"/>
  <c r="N482" i="12"/>
  <c r="F512" i="32" s="1"/>
  <c r="Z482" i="12"/>
  <c r="R512" i="32" s="1"/>
  <c r="U493" i="49"/>
  <c r="M69" i="80" s="1"/>
  <c r="AD493" i="49"/>
  <c r="V69" i="80" s="1"/>
  <c r="H16" i="31"/>
  <c r="P71" i="11"/>
  <c r="L16" i="32"/>
  <c r="T87" i="12"/>
  <c r="P17" i="33"/>
  <c r="X107" i="13"/>
  <c r="V14" i="81"/>
  <c r="AD102" i="53"/>
  <c r="L14" i="32"/>
  <c r="T85" i="12"/>
  <c r="H14" i="30"/>
  <c r="P90" i="5"/>
  <c r="N14" i="80"/>
  <c r="V91" i="49"/>
  <c r="T14" i="30"/>
  <c r="AB90" i="5"/>
  <c r="J14" i="32"/>
  <c r="R85" i="12"/>
  <c r="V14" i="32"/>
  <c r="AD85" i="12"/>
  <c r="N14" i="30"/>
  <c r="V90" i="5"/>
  <c r="R14" i="80"/>
  <c r="Z91" i="49"/>
  <c r="M14" i="30"/>
  <c r="U90" i="5"/>
  <c r="K14" i="30"/>
  <c r="S90" i="5"/>
  <c r="D14" i="80"/>
  <c r="L91" i="49"/>
  <c r="I14" i="80"/>
  <c r="Q91" i="49"/>
  <c r="D14" i="32"/>
  <c r="L85" i="12"/>
  <c r="C14" i="30"/>
  <c r="AE9" i="5"/>
  <c r="K90" i="5"/>
  <c r="Q15" i="32"/>
  <c r="Y86" i="12"/>
  <c r="Q15" i="30"/>
  <c r="Y91" i="5"/>
  <c r="T15" i="32"/>
  <c r="AB86" i="12"/>
  <c r="I15" i="32"/>
  <c r="Q86" i="12"/>
  <c r="O15" i="32"/>
  <c r="W86" i="12"/>
  <c r="P15" i="80"/>
  <c r="X92" i="49"/>
  <c r="Q92" i="49"/>
  <c r="I15" i="80"/>
  <c r="C15" i="30"/>
  <c r="K91" i="5"/>
  <c r="AE10" i="5"/>
  <c r="R15" i="80"/>
  <c r="Z92" i="49"/>
  <c r="L15" i="30"/>
  <c r="T91" i="5"/>
  <c r="G15" i="80"/>
  <c r="O92" i="49"/>
  <c r="F15" i="30"/>
  <c r="N91" i="5"/>
  <c r="K92" i="49"/>
  <c r="C15" i="80"/>
  <c r="AE10" i="49"/>
  <c r="Q483" i="12"/>
  <c r="I513" i="32" s="1"/>
  <c r="S490" i="5"/>
  <c r="K70" i="30" s="1"/>
  <c r="W490" i="5"/>
  <c r="O70" i="30" s="1"/>
  <c r="AA490" i="5"/>
  <c r="S70" i="30" s="1"/>
  <c r="K490" i="5"/>
  <c r="M490" i="5"/>
  <c r="E70" i="30" s="1"/>
  <c r="O490" i="5"/>
  <c r="G70" i="30" s="1"/>
  <c r="Q490" i="5"/>
  <c r="I70" i="30" s="1"/>
  <c r="U490" i="5"/>
  <c r="M70" i="30" s="1"/>
  <c r="Y490" i="5"/>
  <c r="Q70" i="30" s="1"/>
  <c r="AC490" i="5"/>
  <c r="U70" i="30" s="1"/>
  <c r="L490" i="5"/>
  <c r="D70" i="30" s="1"/>
  <c r="X490" i="5"/>
  <c r="P70" i="30" s="1"/>
  <c r="N490" i="5"/>
  <c r="F70" i="30" s="1"/>
  <c r="T490" i="5"/>
  <c r="L70" i="30" s="1"/>
  <c r="AB490" i="5"/>
  <c r="T70" i="30" s="1"/>
  <c r="P490" i="5"/>
  <c r="H70" i="30" s="1"/>
  <c r="R490" i="5"/>
  <c r="J70" i="30" s="1"/>
  <c r="V490" i="5"/>
  <c r="N70" i="30" s="1"/>
  <c r="Z490" i="5"/>
  <c r="R70" i="30" s="1"/>
  <c r="AD490" i="5"/>
  <c r="V70" i="30" s="1"/>
  <c r="O12" i="32"/>
  <c r="W8" i="12"/>
  <c r="W7" i="12" s="1"/>
  <c r="W83" i="12"/>
  <c r="T12" i="32"/>
  <c r="AB83" i="12"/>
  <c r="AB8" i="12"/>
  <c r="AB7" i="12" s="1"/>
  <c r="K12" i="32"/>
  <c r="S8" i="12"/>
  <c r="S7" i="12" s="1"/>
  <c r="S83" i="12"/>
  <c r="T83" i="12"/>
  <c r="K83" i="12"/>
  <c r="K8" i="12"/>
  <c r="K7" i="12" s="1"/>
  <c r="C12" i="32"/>
  <c r="V14" i="82"/>
  <c r="AD102" i="56"/>
  <c r="T14" i="82"/>
  <c r="AB102" i="56"/>
  <c r="Q14" i="82"/>
  <c r="Y102" i="56"/>
  <c r="K14" i="33"/>
  <c r="S103" i="13"/>
  <c r="AA102" i="53"/>
  <c r="P14" i="81"/>
  <c r="X102" i="53"/>
  <c r="K14" i="81"/>
  <c r="S102" i="53"/>
  <c r="AA103" i="13"/>
  <c r="S14" i="33"/>
  <c r="O14" i="82"/>
  <c r="W102" i="56"/>
  <c r="L14" i="33"/>
  <c r="T103" i="13"/>
  <c r="I14" i="81"/>
  <c r="Q102" i="53"/>
  <c r="G14" i="33"/>
  <c r="O103" i="13"/>
  <c r="C14" i="82"/>
  <c r="K102" i="56"/>
  <c r="AE8" i="56"/>
  <c r="C14" i="33"/>
  <c r="K103" i="13"/>
  <c r="K37" i="49"/>
  <c r="H119" i="49"/>
  <c r="H193" i="49"/>
  <c r="I37" i="49"/>
  <c r="I46" i="56"/>
  <c r="K46" i="56" s="1"/>
  <c r="H226" i="56"/>
  <c r="H140" i="56"/>
  <c r="H312" i="56"/>
  <c r="H287" i="15"/>
  <c r="I45" i="15"/>
  <c r="H131" i="15"/>
  <c r="H209" i="15" s="1"/>
  <c r="K53" i="58"/>
  <c r="H217" i="58"/>
  <c r="H295" i="58"/>
  <c r="H139" i="58"/>
  <c r="I53" i="58"/>
  <c r="AI51" i="58" s="1"/>
  <c r="AJ51" i="58" s="1"/>
  <c r="AL51" i="58" s="1"/>
  <c r="M54" i="56"/>
  <c r="H320" i="56"/>
  <c r="I54" i="56"/>
  <c r="AI40" i="56" s="1"/>
  <c r="AK40" i="56" s="1"/>
  <c r="H234" i="56"/>
  <c r="H148" i="56"/>
  <c r="M71" i="57"/>
  <c r="S71" i="57"/>
  <c r="AC71" i="57"/>
  <c r="H265" i="57"/>
  <c r="H358" i="57" s="1"/>
  <c r="I71" i="57"/>
  <c r="H172" i="57"/>
  <c r="K46" i="5"/>
  <c r="H200" i="5"/>
  <c r="I46" i="5"/>
  <c r="H127" i="5"/>
  <c r="H323" i="56"/>
  <c r="H237" i="56"/>
  <c r="H151" i="56"/>
  <c r="G151" i="56" s="1"/>
  <c r="I151" i="56" s="1"/>
  <c r="I57" i="56"/>
  <c r="H202" i="49"/>
  <c r="I46" i="49"/>
  <c r="H128" i="49"/>
  <c r="L13" i="30"/>
  <c r="T89" i="5"/>
  <c r="U13" i="30"/>
  <c r="AC89" i="5"/>
  <c r="V13" i="80"/>
  <c r="AD90" i="49"/>
  <c r="O13" i="32"/>
  <c r="W84" i="12"/>
  <c r="X84" i="12"/>
  <c r="H13" i="80"/>
  <c r="P90" i="49"/>
  <c r="I13" i="32"/>
  <c r="Q84" i="12"/>
  <c r="N13" i="32"/>
  <c r="V84" i="12"/>
  <c r="G13" i="80"/>
  <c r="O90" i="49"/>
  <c r="S13" i="80"/>
  <c r="AA90" i="49"/>
  <c r="AB90" i="49"/>
  <c r="M13" i="32"/>
  <c r="U84" i="12"/>
  <c r="J13" i="30"/>
  <c r="R89" i="5"/>
  <c r="D13" i="30"/>
  <c r="L89" i="5"/>
  <c r="F13" i="80"/>
  <c r="N90" i="49"/>
  <c r="V492" i="49"/>
  <c r="N68" i="80" s="1"/>
  <c r="W492" i="49"/>
  <c r="O68" i="80" s="1"/>
  <c r="AD492" i="49"/>
  <c r="V68" i="80" s="1"/>
  <c r="S481" i="12"/>
  <c r="K511" i="32" s="1"/>
  <c r="T481" i="12"/>
  <c r="L511" i="32" s="1"/>
  <c r="Y481" i="12"/>
  <c r="Q511" i="32" s="1"/>
  <c r="AD481" i="12"/>
  <c r="V511" i="32" s="1"/>
  <c r="N481" i="12"/>
  <c r="F511" i="32" s="1"/>
  <c r="S492" i="49"/>
  <c r="K68" i="80" s="1"/>
  <c r="O481" i="12"/>
  <c r="G511" i="32" s="1"/>
  <c r="K488" i="5"/>
  <c r="S488" i="5"/>
  <c r="K68" i="30" s="1"/>
  <c r="W488" i="5"/>
  <c r="O68" i="30" s="1"/>
  <c r="AA488" i="5"/>
  <c r="S68" i="30" s="1"/>
  <c r="M488" i="5"/>
  <c r="E68" i="30" s="1"/>
  <c r="O488" i="5"/>
  <c r="G68" i="30" s="1"/>
  <c r="Q488" i="5"/>
  <c r="I68" i="30" s="1"/>
  <c r="U488" i="5"/>
  <c r="M68" i="30" s="1"/>
  <c r="Y488" i="5"/>
  <c r="Q68" i="30" s="1"/>
  <c r="AC488" i="5"/>
  <c r="U68" i="30" s="1"/>
  <c r="X481" i="12"/>
  <c r="P511" i="32" s="1"/>
  <c r="AC481" i="12"/>
  <c r="U511" i="32" s="1"/>
  <c r="T488" i="5"/>
  <c r="L68" i="30" s="1"/>
  <c r="AB488" i="5"/>
  <c r="T68" i="30" s="1"/>
  <c r="Z481" i="12"/>
  <c r="R511" i="32" s="1"/>
  <c r="AB481" i="12"/>
  <c r="T511" i="32" s="1"/>
  <c r="L488" i="5"/>
  <c r="D68" i="30" s="1"/>
  <c r="P488" i="5"/>
  <c r="H68" i="30" s="1"/>
  <c r="X488" i="5"/>
  <c r="P68" i="30" s="1"/>
  <c r="N488" i="5"/>
  <c r="F68" i="30" s="1"/>
  <c r="R488" i="5"/>
  <c r="J68" i="30" s="1"/>
  <c r="Z488" i="5"/>
  <c r="R68" i="30" s="1"/>
  <c r="V488" i="5"/>
  <c r="N68" i="30" s="1"/>
  <c r="AD488" i="5"/>
  <c r="V68" i="30" s="1"/>
  <c r="P481" i="12"/>
  <c r="H511" i="32" s="1"/>
  <c r="O16" i="30"/>
  <c r="W93" i="5"/>
  <c r="W92" i="5" s="1"/>
  <c r="W11" i="5"/>
  <c r="S16" i="30"/>
  <c r="AA93" i="5"/>
  <c r="AA92" i="5" s="1"/>
  <c r="AA11" i="5"/>
  <c r="T16" i="80"/>
  <c r="AB11" i="49"/>
  <c r="AB94" i="49"/>
  <c r="AB93" i="49" s="1"/>
  <c r="F16" i="80"/>
  <c r="N94" i="49"/>
  <c r="N93" i="49" s="1"/>
  <c r="N11" i="49"/>
  <c r="O16" i="80"/>
  <c r="W94" i="49"/>
  <c r="W93" i="49" s="1"/>
  <c r="W11" i="49"/>
  <c r="V94" i="49"/>
  <c r="V93" i="49" s="1"/>
  <c r="J16" i="30"/>
  <c r="R93" i="5"/>
  <c r="R92" i="5" s="1"/>
  <c r="R11" i="5"/>
  <c r="D16" i="30"/>
  <c r="L11" i="5"/>
  <c r="L93" i="5"/>
  <c r="L92" i="5" s="1"/>
  <c r="V12" i="82"/>
  <c r="AD5" i="56"/>
  <c r="AD100" i="56"/>
  <c r="M12" i="81"/>
  <c r="U100" i="53"/>
  <c r="U5" i="53"/>
  <c r="AC5" i="56"/>
  <c r="AC100" i="56"/>
  <c r="U12" i="82"/>
  <c r="P12" i="33"/>
  <c r="X5" i="13"/>
  <c r="X101" i="13"/>
  <c r="Q12" i="82"/>
  <c r="Y5" i="56"/>
  <c r="Y100" i="56"/>
  <c r="M12" i="33"/>
  <c r="U101" i="13"/>
  <c r="U5" i="13"/>
  <c r="R12" i="82"/>
  <c r="Z5" i="56"/>
  <c r="Z100" i="56"/>
  <c r="L12" i="81"/>
  <c r="T5" i="53"/>
  <c r="T100" i="53"/>
  <c r="G12" i="82"/>
  <c r="O5" i="56"/>
  <c r="O100" i="56"/>
  <c r="C12" i="82"/>
  <c r="K100" i="56"/>
  <c r="AE6" i="56"/>
  <c r="K5" i="56"/>
  <c r="M12" i="82"/>
  <c r="U5" i="56"/>
  <c r="U100" i="56"/>
  <c r="Q5" i="53"/>
  <c r="Q100" i="53"/>
  <c r="I12" i="81"/>
  <c r="F12" i="82"/>
  <c r="N100" i="56"/>
  <c r="N5" i="56"/>
  <c r="D12" i="82"/>
  <c r="L100" i="56"/>
  <c r="I39" i="12"/>
  <c r="K39" i="12" s="1"/>
  <c r="H181" i="12"/>
  <c r="H248" i="12"/>
  <c r="H114" i="12"/>
  <c r="I47" i="56"/>
  <c r="K47" i="56" s="1"/>
  <c r="H141" i="56"/>
  <c r="H313" i="56"/>
  <c r="H227" i="56"/>
  <c r="H133" i="15"/>
  <c r="H211" i="15" s="1"/>
  <c r="H289" i="15"/>
  <c r="I47" i="15"/>
  <c r="K45" i="5"/>
  <c r="L45" i="5"/>
  <c r="M45" i="5"/>
  <c r="N45" i="5"/>
  <c r="Q45" i="5"/>
  <c r="P45" i="5"/>
  <c r="H199" i="5"/>
  <c r="H272" i="5" s="1"/>
  <c r="I45" i="5"/>
  <c r="AI33" i="5" s="1"/>
  <c r="AJ33" i="5" s="1"/>
  <c r="AL33" i="5" s="1"/>
  <c r="H126" i="5"/>
  <c r="O45" i="5"/>
  <c r="H201" i="49"/>
  <c r="H275" i="49" s="1"/>
  <c r="H127" i="49"/>
  <c r="I45" i="49"/>
  <c r="H328" i="13"/>
  <c r="H154" i="13"/>
  <c r="G154" i="13" s="1"/>
  <c r="I154" i="13" s="1"/>
  <c r="H241" i="13"/>
  <c r="I59" i="13"/>
  <c r="L73" i="54"/>
  <c r="L174" i="54" s="1"/>
  <c r="M73" i="54"/>
  <c r="P73" i="54"/>
  <c r="Q73" i="54"/>
  <c r="U73" i="54"/>
  <c r="T73" i="54"/>
  <c r="V73" i="54"/>
  <c r="Z73" i="54"/>
  <c r="X73" i="54"/>
  <c r="AD73" i="54"/>
  <c r="Y73" i="54"/>
  <c r="AA73" i="54"/>
  <c r="O73" i="54"/>
  <c r="AC73" i="54"/>
  <c r="S73" i="54"/>
  <c r="W73" i="54"/>
  <c r="AB73" i="54"/>
  <c r="R73" i="54"/>
  <c r="H267" i="54"/>
  <c r="H360" i="54" s="1"/>
  <c r="H174" i="54"/>
  <c r="I73" i="54"/>
  <c r="H174" i="57"/>
  <c r="H267" i="57"/>
  <c r="I73" i="57"/>
  <c r="H547" i="56"/>
  <c r="I547" i="53"/>
  <c r="K46" i="12"/>
  <c r="AI41" i="12"/>
  <c r="AJ41" i="12" s="1"/>
  <c r="AL41" i="12" s="1"/>
  <c r="O16" i="31"/>
  <c r="W71" i="11"/>
  <c r="V14" i="80"/>
  <c r="AD91" i="49"/>
  <c r="V16" i="81"/>
  <c r="AD105" i="53"/>
  <c r="AD9" i="53"/>
  <c r="Q270" i="5"/>
  <c r="R16" i="31"/>
  <c r="R17" i="31" s="1"/>
  <c r="Z71" i="11"/>
  <c r="L16" i="31"/>
  <c r="T71" i="11"/>
  <c r="Q16" i="31"/>
  <c r="Q17" i="31" s="1"/>
  <c r="Y71" i="11"/>
  <c r="N71" i="11"/>
  <c r="F16" i="31"/>
  <c r="P16" i="32"/>
  <c r="X87" i="12"/>
  <c r="AB87" i="12"/>
  <c r="T16" i="32"/>
  <c r="N16" i="32"/>
  <c r="V87" i="12"/>
  <c r="D16" i="32"/>
  <c r="L87" i="12"/>
  <c r="M17" i="33"/>
  <c r="U107" i="13"/>
  <c r="V17" i="81"/>
  <c r="AD106" i="53"/>
  <c r="O17" i="33"/>
  <c r="W107" i="13"/>
  <c r="L17" i="33"/>
  <c r="T107" i="13"/>
  <c r="J17" i="81"/>
  <c r="R106" i="53"/>
  <c r="G17" i="81"/>
  <c r="O106" i="53"/>
  <c r="Q17" i="33"/>
  <c r="Y107" i="13"/>
  <c r="N106" i="53"/>
  <c r="F17" i="81"/>
  <c r="E17" i="81"/>
  <c r="E19" i="81" s="1"/>
  <c r="M106" i="53"/>
  <c r="I40" i="12"/>
  <c r="K40" i="12" s="1"/>
  <c r="H115" i="12"/>
  <c r="H249" i="12"/>
  <c r="H182" i="12"/>
  <c r="I44" i="12"/>
  <c r="K44" i="12" s="1"/>
  <c r="H119" i="12"/>
  <c r="H253" i="12"/>
  <c r="H186" i="12"/>
  <c r="K62" i="54"/>
  <c r="H163" i="54"/>
  <c r="H256" i="54"/>
  <c r="I62" i="54"/>
  <c r="K68" i="16"/>
  <c r="I68" i="16"/>
  <c r="H262" i="16"/>
  <c r="H355" i="16" s="1"/>
  <c r="H169" i="16"/>
  <c r="U12" i="80"/>
  <c r="AC6" i="49"/>
  <c r="AC89" i="49"/>
  <c r="U12" i="30"/>
  <c r="AD88" i="5"/>
  <c r="AC6" i="5"/>
  <c r="AC88" i="5"/>
  <c r="I12" i="30"/>
  <c r="Q6" i="5"/>
  <c r="Q88" i="5"/>
  <c r="O12" i="80"/>
  <c r="W6" i="49"/>
  <c r="W89" i="49"/>
  <c r="AA6" i="49"/>
  <c r="S12" i="80"/>
  <c r="AA89" i="49"/>
  <c r="M12" i="80"/>
  <c r="U89" i="49"/>
  <c r="E12" i="80"/>
  <c r="M89" i="49"/>
  <c r="L12" i="80"/>
  <c r="T89" i="49"/>
  <c r="T6" i="49"/>
  <c r="C12" i="30"/>
  <c r="K6" i="5"/>
  <c r="AE7" i="5"/>
  <c r="K88" i="5"/>
  <c r="V15" i="31"/>
  <c r="AD70" i="11"/>
  <c r="O15" i="31"/>
  <c r="W5" i="11"/>
  <c r="W70" i="11"/>
  <c r="N15" i="31"/>
  <c r="V70" i="11"/>
  <c r="V5" i="11"/>
  <c r="L15" i="31"/>
  <c r="T70" i="11"/>
  <c r="T5" i="11"/>
  <c r="F15" i="31"/>
  <c r="N70" i="11"/>
  <c r="N5" i="11"/>
  <c r="U16" i="33"/>
  <c r="AC106" i="13"/>
  <c r="AC9" i="13"/>
  <c r="AB9" i="53"/>
  <c r="T16" i="81"/>
  <c r="AB105" i="53"/>
  <c r="AC105" i="53"/>
  <c r="Q16" i="33"/>
  <c r="Y106" i="13"/>
  <c r="Y9" i="13"/>
  <c r="O16" i="81"/>
  <c r="W9" i="53"/>
  <c r="W105" i="53"/>
  <c r="V9" i="53"/>
  <c r="N16" i="81"/>
  <c r="V105" i="53"/>
  <c r="F16" i="81"/>
  <c r="N105" i="53"/>
  <c r="N9" i="53"/>
  <c r="P16" i="81"/>
  <c r="X9" i="53"/>
  <c r="X105" i="53"/>
  <c r="J16" i="33"/>
  <c r="R106" i="13"/>
  <c r="R9" i="13"/>
  <c r="O9" i="53"/>
  <c r="G16" i="81"/>
  <c r="O105" i="53"/>
  <c r="C16" i="33"/>
  <c r="K106" i="13"/>
  <c r="K9" i="13"/>
  <c r="K64" i="16"/>
  <c r="H258" i="16"/>
  <c r="H165" i="16"/>
  <c r="I64" i="16"/>
  <c r="AJ31" i="16" s="1"/>
  <c r="AK31" i="16" s="1"/>
  <c r="AM31" i="16" s="1"/>
  <c r="I45" i="53"/>
  <c r="H225" i="53"/>
  <c r="H139" i="53"/>
  <c r="H311" i="53"/>
  <c r="K43" i="55"/>
  <c r="H129" i="55"/>
  <c r="I43" i="55"/>
  <c r="H285" i="55"/>
  <c r="H254" i="57"/>
  <c r="H161" i="57"/>
  <c r="I60" i="57"/>
  <c r="K60" i="16"/>
  <c r="I60" i="16"/>
  <c r="H161" i="16"/>
  <c r="H254" i="16"/>
  <c r="H292" i="15"/>
  <c r="H136" i="15"/>
  <c r="H214" i="15" s="1"/>
  <c r="I50" i="15"/>
  <c r="H523" i="28"/>
  <c r="H502" i="15"/>
  <c r="K502" i="15" s="1"/>
  <c r="H528" i="16"/>
  <c r="H502" i="58"/>
  <c r="P209" i="58"/>
  <c r="P287" i="58" s="1"/>
  <c r="Q209" i="58"/>
  <c r="Q287" i="58" s="1"/>
  <c r="V85" i="12"/>
  <c r="I12" i="32"/>
  <c r="Q83" i="12"/>
  <c r="Q8" i="12"/>
  <c r="Q7" i="12" s="1"/>
  <c r="M15" i="32"/>
  <c r="U86" i="12"/>
  <c r="Q12" i="80"/>
  <c r="Y89" i="49"/>
  <c r="K14" i="32"/>
  <c r="S85" i="12"/>
  <c r="E14" i="80"/>
  <c r="M91" i="49"/>
  <c r="M14" i="80"/>
  <c r="U91" i="49"/>
  <c r="S14" i="32"/>
  <c r="AA85" i="12"/>
  <c r="H14" i="32"/>
  <c r="P85" i="12"/>
  <c r="U14" i="30"/>
  <c r="AC90" i="5"/>
  <c r="J14" i="80"/>
  <c r="R91" i="49"/>
  <c r="R14" i="30"/>
  <c r="AA90" i="5"/>
  <c r="Z90" i="5"/>
  <c r="L14" i="80"/>
  <c r="T91" i="49"/>
  <c r="F14" i="32"/>
  <c r="N85" i="12"/>
  <c r="H14" i="80"/>
  <c r="P91" i="49"/>
  <c r="E14" i="30"/>
  <c r="M90" i="5"/>
  <c r="AA493" i="49"/>
  <c r="S69" i="80" s="1"/>
  <c r="R482" i="12"/>
  <c r="J512" i="32" s="1"/>
  <c r="Y493" i="49"/>
  <c r="Q69" i="80" s="1"/>
  <c r="AC493" i="49"/>
  <c r="U69" i="80" s="1"/>
  <c r="V482" i="12"/>
  <c r="N512" i="32" s="1"/>
  <c r="U482" i="12"/>
  <c r="M512" i="32" s="1"/>
  <c r="L482" i="12"/>
  <c r="D512" i="32" s="1"/>
  <c r="M482" i="12"/>
  <c r="E512" i="32" s="1"/>
  <c r="T482" i="12"/>
  <c r="L512" i="32" s="1"/>
  <c r="M489" i="5"/>
  <c r="E69" i="30" s="1"/>
  <c r="N489" i="5"/>
  <c r="F69" i="30" s="1"/>
  <c r="O489" i="5"/>
  <c r="G69" i="30" s="1"/>
  <c r="P489" i="5"/>
  <c r="H69" i="30" s="1"/>
  <c r="Q489" i="5"/>
  <c r="I69" i="30" s="1"/>
  <c r="U489" i="5"/>
  <c r="M69" i="30" s="1"/>
  <c r="Y489" i="5"/>
  <c r="Q69" i="30" s="1"/>
  <c r="AC489" i="5"/>
  <c r="U69" i="30" s="1"/>
  <c r="S489" i="5"/>
  <c r="K69" i="30" s="1"/>
  <c r="W489" i="5"/>
  <c r="O69" i="30" s="1"/>
  <c r="AA489" i="5"/>
  <c r="S69" i="30" s="1"/>
  <c r="V489" i="5"/>
  <c r="N69" i="30" s="1"/>
  <c r="AD489" i="5"/>
  <c r="V69" i="30" s="1"/>
  <c r="W482" i="12"/>
  <c r="O512" i="32" s="1"/>
  <c r="R489" i="5"/>
  <c r="J69" i="30" s="1"/>
  <c r="Z489" i="5"/>
  <c r="R69" i="30" s="1"/>
  <c r="L489" i="5"/>
  <c r="D69" i="30" s="1"/>
  <c r="K489" i="5"/>
  <c r="T489" i="5"/>
  <c r="L69" i="30" s="1"/>
  <c r="X489" i="5"/>
  <c r="P69" i="30" s="1"/>
  <c r="AB489" i="5"/>
  <c r="T69" i="30" s="1"/>
  <c r="X493" i="49"/>
  <c r="P69" i="80" s="1"/>
  <c r="Z493" i="49"/>
  <c r="R69" i="80" s="1"/>
  <c r="AB493" i="49"/>
  <c r="T69" i="80" s="1"/>
  <c r="Q15" i="80"/>
  <c r="Y92" i="49"/>
  <c r="K15" i="30"/>
  <c r="S91" i="5"/>
  <c r="M15" i="80"/>
  <c r="U92" i="49"/>
  <c r="H15" i="30"/>
  <c r="P91" i="5"/>
  <c r="L15" i="80"/>
  <c r="T92" i="49"/>
  <c r="P15" i="30"/>
  <c r="X91" i="5"/>
  <c r="H15" i="32"/>
  <c r="P86" i="12"/>
  <c r="S15" i="80"/>
  <c r="AA92" i="49"/>
  <c r="O15" i="80"/>
  <c r="W92" i="49"/>
  <c r="K15" i="32"/>
  <c r="S86" i="12"/>
  <c r="F15" i="32"/>
  <c r="N86" i="12"/>
  <c r="E15" i="30"/>
  <c r="M91" i="5"/>
  <c r="M12" i="32"/>
  <c r="U83" i="12"/>
  <c r="U8" i="12"/>
  <c r="U7" i="12" s="1"/>
  <c r="N12" i="32"/>
  <c r="V8" i="12"/>
  <c r="V7" i="12" s="1"/>
  <c r="V83" i="12"/>
  <c r="J12" i="32"/>
  <c r="R83" i="12"/>
  <c r="R8" i="12"/>
  <c r="R7" i="12" s="1"/>
  <c r="G12" i="32"/>
  <c r="O8" i="12"/>
  <c r="O7" i="12" s="1"/>
  <c r="O83" i="12"/>
  <c r="R480" i="12"/>
  <c r="J510" i="32" s="1"/>
  <c r="S480" i="12"/>
  <c r="AB480" i="12"/>
  <c r="T510" i="32" s="1"/>
  <c r="O480" i="12"/>
  <c r="G510" i="32" s="1"/>
  <c r="T480" i="12"/>
  <c r="L510" i="32" s="1"/>
  <c r="W480" i="12"/>
  <c r="O510" i="32" s="1"/>
  <c r="Z480" i="12"/>
  <c r="R510" i="32" s="1"/>
  <c r="AD480" i="12"/>
  <c r="V510" i="32" s="1"/>
  <c r="L480" i="12"/>
  <c r="D510" i="32" s="1"/>
  <c r="Q480" i="12"/>
  <c r="U480" i="12"/>
  <c r="M510" i="32" s="1"/>
  <c r="X480" i="12"/>
  <c r="P510" i="32" s="1"/>
  <c r="M480" i="12"/>
  <c r="E510" i="32" s="1"/>
  <c r="AC480" i="12"/>
  <c r="U510" i="32" s="1"/>
  <c r="Y480" i="12"/>
  <c r="Q510" i="32" s="1"/>
  <c r="N480" i="12"/>
  <c r="F510" i="32" s="1"/>
  <c r="AA480" i="12"/>
  <c r="S510" i="32" s="1"/>
  <c r="V480" i="12"/>
  <c r="N510" i="32" s="1"/>
  <c r="U14" i="33"/>
  <c r="AC103" i="13"/>
  <c r="T14" i="81"/>
  <c r="AB102" i="53"/>
  <c r="O14" i="81"/>
  <c r="W102" i="53"/>
  <c r="I14" i="33"/>
  <c r="Q103" i="13"/>
  <c r="P14" i="33"/>
  <c r="X103" i="13"/>
  <c r="N14" i="82"/>
  <c r="V102" i="56"/>
  <c r="J14" i="33"/>
  <c r="R103" i="13"/>
  <c r="R14" i="82"/>
  <c r="Z102" i="56"/>
  <c r="O14" i="33"/>
  <c r="W103" i="13"/>
  <c r="K14" i="82"/>
  <c r="S102" i="56"/>
  <c r="H14" i="33"/>
  <c r="P103" i="13"/>
  <c r="N102" i="56"/>
  <c r="F14" i="82"/>
  <c r="E14" i="82"/>
  <c r="M102" i="56"/>
  <c r="D14" i="33"/>
  <c r="L103" i="13"/>
  <c r="H521" i="49"/>
  <c r="I517" i="5"/>
  <c r="I46" i="13"/>
  <c r="K46" i="13" s="1"/>
  <c r="H315" i="13"/>
  <c r="H228" i="13"/>
  <c r="H141" i="13"/>
  <c r="K45" i="55"/>
  <c r="H131" i="55"/>
  <c r="H209" i="55" s="1"/>
  <c r="I45" i="55"/>
  <c r="H287" i="55"/>
  <c r="H295" i="15"/>
  <c r="H139" i="15"/>
  <c r="H217" i="15" s="1"/>
  <c r="I53" i="15"/>
  <c r="AI51" i="15" s="1"/>
  <c r="AJ51" i="15" s="1"/>
  <c r="AL51" i="15" s="1"/>
  <c r="K54" i="53"/>
  <c r="I54" i="53"/>
  <c r="AI41" i="53" s="1"/>
  <c r="AK41" i="53" s="1"/>
  <c r="L54" i="53"/>
  <c r="M54" i="53"/>
  <c r="H148" i="53"/>
  <c r="H320" i="53"/>
  <c r="H234" i="53"/>
  <c r="H299" i="58"/>
  <c r="H143" i="58"/>
  <c r="H221" i="58"/>
  <c r="I57" i="58"/>
  <c r="I57" i="53"/>
  <c r="H323" i="53"/>
  <c r="H151" i="53"/>
  <c r="H237" i="53"/>
  <c r="H299" i="15"/>
  <c r="I57" i="15"/>
  <c r="H143" i="15"/>
  <c r="H221" i="15" s="1"/>
  <c r="H526" i="5"/>
  <c r="M526" i="5" s="1"/>
  <c r="H491" i="11"/>
  <c r="AD491" i="11" s="1"/>
  <c r="H509" i="15"/>
  <c r="K509" i="15" s="1"/>
  <c r="H519" i="12"/>
  <c r="I519" i="12" s="1"/>
  <c r="K519" i="12" s="1"/>
  <c r="AE519" i="12" s="1"/>
  <c r="H509" i="58"/>
  <c r="K509" i="58" s="1"/>
  <c r="H545" i="53"/>
  <c r="H534" i="16"/>
  <c r="L534" i="16" s="1"/>
  <c r="H549" i="13"/>
  <c r="I549" i="13" s="1"/>
  <c r="C13" i="30"/>
  <c r="AE8" i="5"/>
  <c r="K89" i="5"/>
  <c r="L13" i="80"/>
  <c r="T90" i="49"/>
  <c r="T13" i="32"/>
  <c r="AB84" i="12"/>
  <c r="N13" i="80"/>
  <c r="V90" i="49"/>
  <c r="AB89" i="5"/>
  <c r="T13" i="30"/>
  <c r="H13" i="30"/>
  <c r="P89" i="5"/>
  <c r="Q90" i="49"/>
  <c r="I13" i="80"/>
  <c r="G13" i="30"/>
  <c r="O89" i="5"/>
  <c r="R13" i="80"/>
  <c r="Z90" i="49"/>
  <c r="U90" i="49"/>
  <c r="H13" i="32"/>
  <c r="P84" i="12"/>
  <c r="C13" i="32"/>
  <c r="AE10" i="12"/>
  <c r="K84" i="12"/>
  <c r="F13" i="30"/>
  <c r="N89" i="5"/>
  <c r="V16" i="80"/>
  <c r="AD11" i="49"/>
  <c r="AD94" i="49"/>
  <c r="AD93" i="49" s="1"/>
  <c r="P16" i="30"/>
  <c r="X11" i="5"/>
  <c r="X93" i="5"/>
  <c r="X92" i="5" s="1"/>
  <c r="Q16" i="30"/>
  <c r="Y11" i="5"/>
  <c r="Y93" i="5"/>
  <c r="Y92" i="5" s="1"/>
  <c r="R16" i="30"/>
  <c r="Z11" i="5"/>
  <c r="Z93" i="5"/>
  <c r="Z92" i="5" s="1"/>
  <c r="D16" i="80"/>
  <c r="L94" i="49"/>
  <c r="L93" i="49" s="1"/>
  <c r="L11" i="49"/>
  <c r="S11" i="49"/>
  <c r="S94" i="49"/>
  <c r="S93" i="49" s="1"/>
  <c r="K16" i="80"/>
  <c r="U11" i="49"/>
  <c r="U94" i="49"/>
  <c r="U93" i="49" s="1"/>
  <c r="M16" i="80"/>
  <c r="I16" i="80"/>
  <c r="Q94" i="49"/>
  <c r="Q93" i="49" s="1"/>
  <c r="Q11" i="49"/>
  <c r="C16" i="30"/>
  <c r="AE12" i="5"/>
  <c r="AE11" i="5" s="1"/>
  <c r="K11" i="5"/>
  <c r="K93" i="5"/>
  <c r="U12" i="33"/>
  <c r="AC5" i="13"/>
  <c r="AC101" i="13"/>
  <c r="H12" i="82"/>
  <c r="P5" i="56"/>
  <c r="P100" i="56"/>
  <c r="AB5" i="53"/>
  <c r="AB100" i="53"/>
  <c r="T12" i="81"/>
  <c r="O12" i="33"/>
  <c r="W101" i="13"/>
  <c r="W5" i="13"/>
  <c r="Q12" i="81"/>
  <c r="Y5" i="53"/>
  <c r="Y100" i="53"/>
  <c r="L12" i="33"/>
  <c r="T5" i="13"/>
  <c r="T101" i="13"/>
  <c r="R12" i="33"/>
  <c r="Z5" i="13"/>
  <c r="Z101" i="13"/>
  <c r="K12" i="33"/>
  <c r="S101" i="13"/>
  <c r="S5" i="13"/>
  <c r="G12" i="33"/>
  <c r="O101" i="13"/>
  <c r="O5" i="13"/>
  <c r="S12" i="33"/>
  <c r="AA101" i="13"/>
  <c r="AA5" i="13"/>
  <c r="L12" i="82"/>
  <c r="T5" i="56"/>
  <c r="T100" i="56"/>
  <c r="H12" i="81"/>
  <c r="P5" i="53"/>
  <c r="P100" i="53"/>
  <c r="F12" i="33"/>
  <c r="N101" i="13"/>
  <c r="N5" i="13"/>
  <c r="D12" i="33"/>
  <c r="L101" i="13"/>
  <c r="L5" i="13"/>
  <c r="K39" i="5"/>
  <c r="H120" i="5"/>
  <c r="H193" i="5"/>
  <c r="I39" i="5"/>
  <c r="K37" i="12"/>
  <c r="H499" i="15"/>
  <c r="K499" i="15" s="1"/>
  <c r="H498" i="58"/>
  <c r="K55" i="53"/>
  <c r="L55" i="53"/>
  <c r="I55" i="53"/>
  <c r="M55" i="53"/>
  <c r="O55" i="53"/>
  <c r="P55" i="53"/>
  <c r="N55" i="53"/>
  <c r="N42" i="53" s="1"/>
  <c r="Q55" i="53"/>
  <c r="H235" i="53"/>
  <c r="H321" i="53"/>
  <c r="H149" i="53"/>
  <c r="K49" i="12"/>
  <c r="H191" i="12"/>
  <c r="H124" i="12"/>
  <c r="H258" i="12"/>
  <c r="I49" i="12"/>
  <c r="N528" i="5"/>
  <c r="P528" i="5"/>
  <c r="H202" i="5"/>
  <c r="H129" i="5"/>
  <c r="I48" i="5"/>
  <c r="L73" i="16"/>
  <c r="L536" i="16" s="1"/>
  <c r="P73" i="16"/>
  <c r="P536" i="16" s="1"/>
  <c r="AB73" i="16"/>
  <c r="AB536" i="16" s="1"/>
  <c r="AD73" i="16"/>
  <c r="AD536" i="16" s="1"/>
  <c r="V73" i="16"/>
  <c r="V536" i="16" s="1"/>
  <c r="S73" i="16"/>
  <c r="Z73" i="16"/>
  <c r="Z536" i="16" s="1"/>
  <c r="M73" i="16"/>
  <c r="M536" i="16" s="1"/>
  <c r="T73" i="16"/>
  <c r="T536" i="16" s="1"/>
  <c r="W73" i="16"/>
  <c r="W536" i="16" s="1"/>
  <c r="AC73" i="16"/>
  <c r="AC536" i="16" s="1"/>
  <c r="H267" i="16"/>
  <c r="H360" i="16" s="1"/>
  <c r="H174" i="16"/>
  <c r="I73" i="16"/>
  <c r="H536" i="54"/>
  <c r="I536" i="16"/>
  <c r="P201" i="5"/>
  <c r="Q201" i="5"/>
  <c r="H274" i="5"/>
  <c r="F12" i="80"/>
  <c r="N89" i="49"/>
  <c r="O17" i="81"/>
  <c r="W106" i="53"/>
  <c r="P17" i="81"/>
  <c r="X106" i="53"/>
  <c r="V16" i="31"/>
  <c r="AD71" i="11"/>
  <c r="AC100" i="53"/>
  <c r="W89" i="5"/>
  <c r="K16" i="31"/>
  <c r="S71" i="11"/>
  <c r="I16" i="31"/>
  <c r="Q71" i="11"/>
  <c r="M16" i="31"/>
  <c r="U71" i="11"/>
  <c r="L71" i="11"/>
  <c r="D16" i="31"/>
  <c r="Q16" i="32"/>
  <c r="Y87" i="12"/>
  <c r="R16" i="32"/>
  <c r="Z87" i="12"/>
  <c r="N87" i="12"/>
  <c r="F16" i="32"/>
  <c r="AE13" i="12"/>
  <c r="C16" i="32"/>
  <c r="K87" i="12"/>
  <c r="K17" i="33"/>
  <c r="S107" i="13"/>
  <c r="R17" i="33"/>
  <c r="Z107" i="13"/>
  <c r="N17" i="33"/>
  <c r="V107" i="13"/>
  <c r="S17" i="33"/>
  <c r="AA107" i="13"/>
  <c r="J17" i="33"/>
  <c r="R107" i="13"/>
  <c r="F17" i="33"/>
  <c r="N107" i="13"/>
  <c r="N17" i="81"/>
  <c r="V106" i="53"/>
  <c r="D17" i="81"/>
  <c r="L106" i="53"/>
  <c r="C17" i="81"/>
  <c r="K106" i="53"/>
  <c r="AE12" i="53"/>
  <c r="H196" i="49"/>
  <c r="I40" i="49"/>
  <c r="H122" i="49"/>
  <c r="K44" i="58"/>
  <c r="H130" i="58"/>
  <c r="H286" i="58"/>
  <c r="H208" i="58"/>
  <c r="I44" i="58"/>
  <c r="I48" i="13"/>
  <c r="L48" i="13" s="1"/>
  <c r="H317" i="13"/>
  <c r="H143" i="13"/>
  <c r="H230" i="13"/>
  <c r="K55" i="55"/>
  <c r="H141" i="55"/>
  <c r="H219" i="55" s="1"/>
  <c r="I55" i="55"/>
  <c r="H297" i="55"/>
  <c r="K55" i="15"/>
  <c r="H297" i="15"/>
  <c r="H141" i="15"/>
  <c r="H219" i="15" s="1"/>
  <c r="I55" i="15"/>
  <c r="AI53" i="15" s="1"/>
  <c r="AJ53" i="15" s="1"/>
  <c r="AL53" i="15" s="1"/>
  <c r="D12" i="80"/>
  <c r="L6" i="49"/>
  <c r="L89" i="49"/>
  <c r="AB6" i="5"/>
  <c r="T12" i="30"/>
  <c r="AB88" i="5"/>
  <c r="T12" i="80"/>
  <c r="AB6" i="49"/>
  <c r="AB89" i="49"/>
  <c r="O12" i="30"/>
  <c r="W6" i="5"/>
  <c r="W88" i="5"/>
  <c r="Z89" i="49"/>
  <c r="Z6" i="49"/>
  <c r="R12" i="80"/>
  <c r="S89" i="49"/>
  <c r="K12" i="80"/>
  <c r="S6" i="49"/>
  <c r="D12" i="30"/>
  <c r="L6" i="5"/>
  <c r="L88" i="5"/>
  <c r="K12" i="30"/>
  <c r="S88" i="5"/>
  <c r="E12" i="30"/>
  <c r="M6" i="5"/>
  <c r="M88" i="5"/>
  <c r="S15" i="31"/>
  <c r="S17" i="31" s="1"/>
  <c r="AA70" i="11"/>
  <c r="G15" i="31"/>
  <c r="O70" i="11"/>
  <c r="O5" i="11"/>
  <c r="U70" i="11"/>
  <c r="M15" i="31"/>
  <c r="K15" i="31"/>
  <c r="S70" i="11"/>
  <c r="D15" i="31"/>
  <c r="L5" i="11"/>
  <c r="L70" i="11"/>
  <c r="N16" i="33"/>
  <c r="V9" i="13"/>
  <c r="V106" i="13"/>
  <c r="T16" i="33"/>
  <c r="AB106" i="13"/>
  <c r="AB9" i="13"/>
  <c r="P16" i="33"/>
  <c r="X9" i="13"/>
  <c r="X106" i="13"/>
  <c r="M16" i="33"/>
  <c r="U9" i="13"/>
  <c r="L16" i="81"/>
  <c r="T9" i="53"/>
  <c r="T105" i="53"/>
  <c r="E16" i="33"/>
  <c r="M106" i="13"/>
  <c r="M9" i="13"/>
  <c r="M16" i="81"/>
  <c r="U9" i="53"/>
  <c r="U105" i="53"/>
  <c r="I16" i="81"/>
  <c r="Q9" i="53"/>
  <c r="Q105" i="53"/>
  <c r="F16" i="33"/>
  <c r="N9" i="13"/>
  <c r="N106" i="13"/>
  <c r="H203" i="58"/>
  <c r="K39" i="58"/>
  <c r="H281" i="58"/>
  <c r="I39" i="58"/>
  <c r="H125" i="58"/>
  <c r="I30" i="11"/>
  <c r="K30" i="11" s="1"/>
  <c r="H89" i="11"/>
  <c r="H191" i="11"/>
  <c r="H140" i="11"/>
  <c r="I45" i="56"/>
  <c r="K45" i="56" s="1"/>
  <c r="H139" i="56"/>
  <c r="H311" i="56"/>
  <c r="H225" i="56"/>
  <c r="K43" i="15"/>
  <c r="H129" i="15"/>
  <c r="H207" i="15" s="1"/>
  <c r="H285" i="15"/>
  <c r="I43" i="15"/>
  <c r="I46" i="15"/>
  <c r="K46" i="15" s="1"/>
  <c r="H132" i="15"/>
  <c r="H210" i="15" s="1"/>
  <c r="H288" i="15"/>
  <c r="H523" i="16"/>
  <c r="H498" i="15"/>
  <c r="H499" i="58"/>
  <c r="K65" i="57"/>
  <c r="H259" i="57"/>
  <c r="H352" i="57" s="1"/>
  <c r="I65" i="57"/>
  <c r="AJ32" i="57" s="1"/>
  <c r="AK32" i="57" s="1"/>
  <c r="AM32" i="57" s="1"/>
  <c r="H166" i="57"/>
  <c r="C71" i="31"/>
  <c r="N131" i="58"/>
  <c r="N209" i="58" s="1"/>
  <c r="N287" i="58" s="1"/>
  <c r="K131" i="58"/>
  <c r="AE45" i="58"/>
  <c r="L131" i="58"/>
  <c r="L209" i="58" s="1"/>
  <c r="L287" i="58" s="1"/>
  <c r="O131" i="58"/>
  <c r="O209" i="58" s="1"/>
  <c r="O287" i="58" s="1"/>
  <c r="M131" i="58"/>
  <c r="M209" i="58" s="1"/>
  <c r="M287" i="58" s="1"/>
  <c r="AC86" i="12"/>
  <c r="Q493" i="49"/>
  <c r="I69" i="80" s="1"/>
  <c r="N491" i="49"/>
  <c r="F67" i="80" s="1"/>
  <c r="M491" i="49"/>
  <c r="E67" i="80" s="1"/>
  <c r="V486" i="11"/>
  <c r="O486" i="11"/>
  <c r="U486" i="11"/>
  <c r="AC487" i="11"/>
  <c r="V487" i="11"/>
  <c r="M487" i="11"/>
  <c r="P488" i="11"/>
  <c r="X488" i="11"/>
  <c r="AA488" i="11"/>
  <c r="V488" i="11"/>
  <c r="S488" i="11"/>
  <c r="Q467" i="11"/>
  <c r="I70" i="31" s="1"/>
  <c r="S467" i="11"/>
  <c r="K70" i="31" s="1"/>
  <c r="U467" i="11"/>
  <c r="M70" i="31" s="1"/>
  <c r="T467" i="11"/>
  <c r="L70" i="31" s="1"/>
  <c r="Y73" i="16"/>
  <c r="Y536" i="16" s="1"/>
  <c r="U73" i="16"/>
  <c r="U536" i="16" s="1"/>
  <c r="W71" i="54"/>
  <c r="R71" i="54"/>
  <c r="S71" i="54"/>
  <c r="K71" i="54"/>
  <c r="K172" i="54" s="1"/>
  <c r="L493" i="11"/>
  <c r="N493" i="11"/>
  <c r="U59" i="15"/>
  <c r="U511" i="15" s="1"/>
  <c r="P59" i="15"/>
  <c r="R59" i="15"/>
  <c r="R511" i="15" s="1"/>
  <c r="O59" i="15"/>
  <c r="P59" i="55"/>
  <c r="K59" i="55"/>
  <c r="K145" i="55" s="1"/>
  <c r="AB528" i="5"/>
  <c r="T528" i="5"/>
  <c r="AC528" i="5"/>
  <c r="U528" i="5"/>
  <c r="L528" i="5"/>
  <c r="M92" i="49"/>
  <c r="P499" i="53"/>
  <c r="H77" i="81" s="1"/>
  <c r="AB499" i="53"/>
  <c r="X499" i="53"/>
  <c r="P77" i="81" s="1"/>
  <c r="P503" i="13"/>
  <c r="H77" i="33" s="1"/>
  <c r="Q503" i="13"/>
  <c r="I77" i="33" s="1"/>
  <c r="AC503" i="13"/>
  <c r="U77" i="33" s="1"/>
  <c r="Z503" i="13"/>
  <c r="R77" i="33" s="1"/>
  <c r="R499" i="53"/>
  <c r="J77" i="81" s="1"/>
  <c r="K499" i="53"/>
  <c r="C77" i="81" s="1"/>
  <c r="T494" i="53"/>
  <c r="L73" i="81" s="1"/>
  <c r="AC494" i="53"/>
  <c r="U73" i="81" s="1"/>
  <c r="AA494" i="53"/>
  <c r="S73" i="81" s="1"/>
  <c r="Y494" i="53"/>
  <c r="Q73" i="81" s="1"/>
  <c r="W494" i="53"/>
  <c r="O73" i="81" s="1"/>
  <c r="U494" i="53"/>
  <c r="M73" i="81" s="1"/>
  <c r="T494" i="56"/>
  <c r="L73" i="82" s="1"/>
  <c r="T498" i="13"/>
  <c r="L73" i="33" s="1"/>
  <c r="Q494" i="56"/>
  <c r="I73" i="82" s="1"/>
  <c r="P498" i="13"/>
  <c r="H73" i="33" s="1"/>
  <c r="X498" i="13"/>
  <c r="P73" i="33" s="1"/>
  <c r="Z498" i="13"/>
  <c r="R73" i="33" s="1"/>
  <c r="R494" i="53"/>
  <c r="J73" i="81" s="1"/>
  <c r="K494" i="53"/>
  <c r="C73" i="81" s="1"/>
  <c r="K13" i="30"/>
  <c r="AE11" i="11"/>
  <c r="T14" i="33"/>
  <c r="Y91" i="49"/>
  <c r="AA5" i="11"/>
  <c r="AE11" i="12"/>
  <c r="P480" i="12"/>
  <c r="H510" i="32" s="1"/>
  <c r="Y482" i="12"/>
  <c r="Q512" i="32" s="1"/>
  <c r="AC482" i="12"/>
  <c r="U512" i="32" s="1"/>
  <c r="Q482" i="12"/>
  <c r="I512" i="32" s="1"/>
  <c r="P482" i="12"/>
  <c r="H512" i="32" s="1"/>
  <c r="T493" i="49"/>
  <c r="L69" i="80" s="1"/>
  <c r="S12" i="32"/>
  <c r="AA83" i="12"/>
  <c r="AA8" i="12"/>
  <c r="AA7" i="12" s="1"/>
  <c r="AB5" i="11"/>
  <c r="U13" i="80"/>
  <c r="AC90" i="49"/>
  <c r="V14" i="30"/>
  <c r="AD90" i="5"/>
  <c r="R88" i="5"/>
  <c r="I14" i="32"/>
  <c r="Q85" i="12"/>
  <c r="U14" i="32"/>
  <c r="AC85" i="12"/>
  <c r="P14" i="30"/>
  <c r="X90" i="5"/>
  <c r="E14" i="32"/>
  <c r="M85" i="12"/>
  <c r="AB85" i="12"/>
  <c r="T14" i="32"/>
  <c r="J14" i="30"/>
  <c r="R90" i="5"/>
  <c r="L14" i="30"/>
  <c r="T90" i="5"/>
  <c r="N91" i="49"/>
  <c r="O91" i="49"/>
  <c r="P14" i="80"/>
  <c r="X91" i="49"/>
  <c r="G14" i="32"/>
  <c r="O85" i="12"/>
  <c r="C14" i="32"/>
  <c r="K85" i="12"/>
  <c r="V15" i="30"/>
  <c r="AD91" i="5"/>
  <c r="J15" i="80"/>
  <c r="R92" i="49"/>
  <c r="J15" i="30"/>
  <c r="R91" i="5"/>
  <c r="M15" i="30"/>
  <c r="U91" i="5"/>
  <c r="V15" i="80"/>
  <c r="AD92" i="49"/>
  <c r="S15" i="32"/>
  <c r="AA86" i="12"/>
  <c r="O15" i="30"/>
  <c r="W91" i="5"/>
  <c r="G15" i="32"/>
  <c r="O86" i="12"/>
  <c r="S15" i="30"/>
  <c r="AA91" i="5"/>
  <c r="N15" i="32"/>
  <c r="V86" i="12"/>
  <c r="K15" i="80"/>
  <c r="S92" i="49"/>
  <c r="E15" i="32"/>
  <c r="M86" i="12"/>
  <c r="D15" i="80"/>
  <c r="L92" i="49"/>
  <c r="D15" i="32"/>
  <c r="L86" i="12"/>
  <c r="H12" i="32"/>
  <c r="P83" i="12"/>
  <c r="P8" i="12"/>
  <c r="P7" i="12" s="1"/>
  <c r="AD8" i="12"/>
  <c r="AD7" i="12" s="1"/>
  <c r="V12" i="32"/>
  <c r="AD83" i="12"/>
  <c r="P12" i="32"/>
  <c r="X8" i="12"/>
  <c r="X7" i="12" s="1"/>
  <c r="X83" i="12"/>
  <c r="F12" i="32"/>
  <c r="N8" i="12"/>
  <c r="N7" i="12" s="1"/>
  <c r="N83" i="12"/>
  <c r="H14" i="82"/>
  <c r="P102" i="56"/>
  <c r="N14" i="33"/>
  <c r="V103" i="13"/>
  <c r="S14" i="82"/>
  <c r="AA102" i="56"/>
  <c r="M14" i="33"/>
  <c r="U103" i="13"/>
  <c r="V14" i="33"/>
  <c r="AD103" i="13"/>
  <c r="R14" i="81"/>
  <c r="Z102" i="53"/>
  <c r="M14" i="81"/>
  <c r="U102" i="53"/>
  <c r="H14" i="81"/>
  <c r="P102" i="53"/>
  <c r="Q14" i="33"/>
  <c r="Y103" i="13"/>
  <c r="N14" i="81"/>
  <c r="V102" i="53"/>
  <c r="J14" i="81"/>
  <c r="R102" i="53"/>
  <c r="G14" i="82"/>
  <c r="O102" i="56"/>
  <c r="N103" i="13"/>
  <c r="F14" i="33"/>
  <c r="D14" i="82"/>
  <c r="L102" i="56"/>
  <c r="K500" i="13"/>
  <c r="N500" i="13"/>
  <c r="F75" i="33" s="1"/>
  <c r="Q500" i="13"/>
  <c r="I75" i="33" s="1"/>
  <c r="T500" i="13"/>
  <c r="L75" i="33" s="1"/>
  <c r="Y500" i="13"/>
  <c r="Q75" i="33" s="1"/>
  <c r="M496" i="53"/>
  <c r="E75" i="81" s="1"/>
  <c r="L500" i="13"/>
  <c r="D75" i="33" s="1"/>
  <c r="O500" i="13"/>
  <c r="G75" i="33" s="1"/>
  <c r="AA500" i="13"/>
  <c r="S75" i="33" s="1"/>
  <c r="AC500" i="13"/>
  <c r="U75" i="33" s="1"/>
  <c r="AD500" i="13"/>
  <c r="V75" i="33" s="1"/>
  <c r="R500" i="13"/>
  <c r="J75" i="33" s="1"/>
  <c r="W500" i="13"/>
  <c r="O75" i="33" s="1"/>
  <c r="Z500" i="13"/>
  <c r="R75" i="33" s="1"/>
  <c r="N496" i="53"/>
  <c r="F75" i="81" s="1"/>
  <c r="R496" i="53"/>
  <c r="J75" i="81" s="1"/>
  <c r="K496" i="56"/>
  <c r="M500" i="13"/>
  <c r="E75" i="33" s="1"/>
  <c r="P500" i="13"/>
  <c r="H75" i="33" s="1"/>
  <c r="U500" i="13"/>
  <c r="M75" i="33" s="1"/>
  <c r="X500" i="13"/>
  <c r="P75" i="33" s="1"/>
  <c r="L496" i="53"/>
  <c r="D75" i="81" s="1"/>
  <c r="O496" i="53"/>
  <c r="G75" i="81" s="1"/>
  <c r="P496" i="53"/>
  <c r="H75" i="81" s="1"/>
  <c r="O496" i="56"/>
  <c r="G75" i="82" s="1"/>
  <c r="R496" i="56"/>
  <c r="J75" i="82" s="1"/>
  <c r="T496" i="56"/>
  <c r="L75" i="82" s="1"/>
  <c r="S500" i="13"/>
  <c r="K75" i="33" s="1"/>
  <c r="AB500" i="13"/>
  <c r="T75" i="33" s="1"/>
  <c r="T496" i="53"/>
  <c r="L75" i="81" s="1"/>
  <c r="L496" i="56"/>
  <c r="D75" i="82" s="1"/>
  <c r="P496" i="56"/>
  <c r="H75" i="82" s="1"/>
  <c r="S496" i="53"/>
  <c r="K75" i="81" s="1"/>
  <c r="M496" i="56"/>
  <c r="E75" i="82" s="1"/>
  <c r="N496" i="56"/>
  <c r="F75" i="82" s="1"/>
  <c r="Q496" i="53"/>
  <c r="I75" i="81" s="1"/>
  <c r="S496" i="56"/>
  <c r="K75" i="82" s="1"/>
  <c r="V496" i="53"/>
  <c r="N75" i="81" s="1"/>
  <c r="Y496" i="56"/>
  <c r="Q75" i="82" s="1"/>
  <c r="AA496" i="56"/>
  <c r="S75" i="82" s="1"/>
  <c r="AB496" i="56"/>
  <c r="T75" i="82" s="1"/>
  <c r="AC496" i="56"/>
  <c r="U75" i="82" s="1"/>
  <c r="U496" i="53"/>
  <c r="M75" i="81" s="1"/>
  <c r="W496" i="53"/>
  <c r="O75" i="81" s="1"/>
  <c r="X496" i="53"/>
  <c r="P75" i="81" s="1"/>
  <c r="Z496" i="56"/>
  <c r="R75" i="82" s="1"/>
  <c r="AD496" i="56"/>
  <c r="V75" i="82" s="1"/>
  <c r="K496" i="53"/>
  <c r="X496" i="56"/>
  <c r="P75" i="82" s="1"/>
  <c r="AB496" i="53"/>
  <c r="T75" i="81" s="1"/>
  <c r="V500" i="13"/>
  <c r="N75" i="33" s="1"/>
  <c r="Q496" i="56"/>
  <c r="I75" i="82" s="1"/>
  <c r="V496" i="56"/>
  <c r="N75" i="82" s="1"/>
  <c r="Z496" i="53"/>
  <c r="R75" i="81" s="1"/>
  <c r="AD496" i="53"/>
  <c r="V75" i="81" s="1"/>
  <c r="W496" i="56"/>
  <c r="O75" i="82" s="1"/>
  <c r="Y496" i="53"/>
  <c r="Q75" i="81" s="1"/>
  <c r="AA496" i="53"/>
  <c r="S75" i="81" s="1"/>
  <c r="AC496" i="53"/>
  <c r="U75" i="81" s="1"/>
  <c r="U496" i="56"/>
  <c r="M75" i="82" s="1"/>
  <c r="I32" i="11"/>
  <c r="K32" i="11" s="1"/>
  <c r="L488" i="11"/>
  <c r="H193" i="11"/>
  <c r="H91" i="11"/>
  <c r="H142" i="11"/>
  <c r="I46" i="53"/>
  <c r="K46" i="53" s="1"/>
  <c r="H312" i="53"/>
  <c r="H226" i="53"/>
  <c r="H140" i="53"/>
  <c r="H497" i="15"/>
  <c r="K497" i="15" s="1"/>
  <c r="H497" i="58"/>
  <c r="L44" i="5"/>
  <c r="K44" i="5"/>
  <c r="M44" i="5"/>
  <c r="H198" i="5"/>
  <c r="H271" i="5" s="1"/>
  <c r="H125" i="5"/>
  <c r="I44" i="5"/>
  <c r="AI32" i="5" s="1"/>
  <c r="AK32" i="5" s="1"/>
  <c r="M44" i="49"/>
  <c r="K44" i="49"/>
  <c r="H126" i="49"/>
  <c r="H200" i="49"/>
  <c r="H274" i="49" s="1"/>
  <c r="I44" i="49"/>
  <c r="AI32" i="49" s="1"/>
  <c r="AK32" i="49" s="1"/>
  <c r="L44" i="49"/>
  <c r="H189" i="12"/>
  <c r="H122" i="12"/>
  <c r="I47" i="12"/>
  <c r="I57" i="55"/>
  <c r="H299" i="55"/>
  <c r="H143" i="55"/>
  <c r="H221" i="55" s="1"/>
  <c r="K35" i="11"/>
  <c r="H145" i="11"/>
  <c r="H196" i="11"/>
  <c r="H94" i="11"/>
  <c r="I35" i="11"/>
  <c r="N13" i="30"/>
  <c r="V89" i="5"/>
  <c r="V13" i="30"/>
  <c r="AD89" i="5"/>
  <c r="AD6" i="5"/>
  <c r="J13" i="32"/>
  <c r="R84" i="12"/>
  <c r="R13" i="32"/>
  <c r="Z84" i="12"/>
  <c r="K13" i="32"/>
  <c r="S84" i="12"/>
  <c r="Q13" i="80"/>
  <c r="Y90" i="49"/>
  <c r="S13" i="30"/>
  <c r="AA89" i="5"/>
  <c r="I13" i="30"/>
  <c r="Q89" i="5"/>
  <c r="E13" i="32"/>
  <c r="M84" i="12"/>
  <c r="Q13" i="32"/>
  <c r="Y84" i="12"/>
  <c r="K13" i="80"/>
  <c r="S90" i="49"/>
  <c r="E13" i="80"/>
  <c r="M90" i="49"/>
  <c r="K90" i="49"/>
  <c r="C13" i="80"/>
  <c r="AE8" i="49"/>
  <c r="D13" i="32"/>
  <c r="L84" i="12"/>
  <c r="U16" i="80"/>
  <c r="AC11" i="49"/>
  <c r="AC94" i="49"/>
  <c r="AC93" i="49" s="1"/>
  <c r="U16" i="30"/>
  <c r="AC11" i="5"/>
  <c r="AC93" i="5"/>
  <c r="AC92" i="5" s="1"/>
  <c r="AD93" i="5"/>
  <c r="AD92" i="5" s="1"/>
  <c r="G16" i="80"/>
  <c r="O11" i="49"/>
  <c r="O94" i="49"/>
  <c r="O93" i="49" s="1"/>
  <c r="K16" i="30"/>
  <c r="S93" i="5"/>
  <c r="S92" i="5" s="1"/>
  <c r="S11" i="5"/>
  <c r="AA94" i="49"/>
  <c r="AA93" i="49" s="1"/>
  <c r="S16" i="80"/>
  <c r="AA11" i="49"/>
  <c r="H16" i="80"/>
  <c r="P11" i="49"/>
  <c r="P94" i="49"/>
  <c r="P93" i="49" s="1"/>
  <c r="U93" i="5"/>
  <c r="U92" i="5" s="1"/>
  <c r="M16" i="30"/>
  <c r="U11" i="5"/>
  <c r="G16" i="30"/>
  <c r="O11" i="5"/>
  <c r="O93" i="5"/>
  <c r="O92" i="5" s="1"/>
  <c r="P93" i="5"/>
  <c r="P92" i="5" s="1"/>
  <c r="E16" i="30"/>
  <c r="M11" i="5"/>
  <c r="M93" i="5"/>
  <c r="M92" i="5" s="1"/>
  <c r="N12" i="33"/>
  <c r="V5" i="13"/>
  <c r="V101" i="13"/>
  <c r="D12" i="81"/>
  <c r="L100" i="53"/>
  <c r="L5" i="53"/>
  <c r="T12" i="33"/>
  <c r="AB101" i="13"/>
  <c r="T12" i="82"/>
  <c r="AB5" i="56"/>
  <c r="AB100" i="56"/>
  <c r="O12" i="81"/>
  <c r="W5" i="53"/>
  <c r="W100" i="53"/>
  <c r="K12" i="82"/>
  <c r="S5" i="56"/>
  <c r="S100" i="56"/>
  <c r="Q12" i="33"/>
  <c r="Y5" i="13"/>
  <c r="Y101" i="13"/>
  <c r="J12" i="82"/>
  <c r="J19" i="82" s="1"/>
  <c r="J33" i="82" s="1"/>
  <c r="J35" i="82" s="1"/>
  <c r="J37" i="82" s="1"/>
  <c r="L107" i="39" s="1"/>
  <c r="R5" i="56"/>
  <c r="R100" i="56"/>
  <c r="F12" i="81"/>
  <c r="N100" i="53"/>
  <c r="N5" i="53"/>
  <c r="R12" i="81"/>
  <c r="Z5" i="53"/>
  <c r="Z100" i="53"/>
  <c r="K12" i="81"/>
  <c r="S100" i="53"/>
  <c r="S5" i="53"/>
  <c r="H12" i="33"/>
  <c r="P101" i="13"/>
  <c r="P5" i="13"/>
  <c r="M5" i="56"/>
  <c r="M4" i="56" s="1"/>
  <c r="M100" i="56"/>
  <c r="E12" i="82"/>
  <c r="C12" i="33"/>
  <c r="K101" i="13"/>
  <c r="AE6" i="13"/>
  <c r="K5" i="13"/>
  <c r="K39" i="49"/>
  <c r="H121" i="49"/>
  <c r="H195" i="49"/>
  <c r="I39" i="49"/>
  <c r="I47" i="13"/>
  <c r="H229" i="13"/>
  <c r="H142" i="13"/>
  <c r="H316" i="13"/>
  <c r="K46" i="58"/>
  <c r="H288" i="58"/>
  <c r="H210" i="58"/>
  <c r="H132" i="58"/>
  <c r="I46" i="58"/>
  <c r="L56" i="13"/>
  <c r="K56" i="13"/>
  <c r="M56" i="13"/>
  <c r="O56" i="13"/>
  <c r="H238" i="13"/>
  <c r="N56" i="13"/>
  <c r="P56" i="13"/>
  <c r="Q56" i="13"/>
  <c r="H325" i="13"/>
  <c r="H151" i="13"/>
  <c r="I56" i="13"/>
  <c r="K55" i="56"/>
  <c r="L55" i="56"/>
  <c r="P55" i="56"/>
  <c r="O55" i="56"/>
  <c r="M55" i="56"/>
  <c r="N55" i="56"/>
  <c r="Q55" i="56"/>
  <c r="H235" i="56"/>
  <c r="H321" i="56"/>
  <c r="H149" i="56"/>
  <c r="I55" i="56"/>
  <c r="H322" i="53"/>
  <c r="H150" i="53"/>
  <c r="H236" i="53"/>
  <c r="L59" i="58"/>
  <c r="N59" i="58"/>
  <c r="K59" i="58"/>
  <c r="M59" i="58"/>
  <c r="P59" i="58"/>
  <c r="P511" i="58" s="1"/>
  <c r="U59" i="58"/>
  <c r="X59" i="58"/>
  <c r="Y59" i="58"/>
  <c r="AB59" i="58"/>
  <c r="AB511" i="58" s="1"/>
  <c r="AC59" i="58"/>
  <c r="S59" i="58"/>
  <c r="V59" i="58"/>
  <c r="V511" i="58" s="1"/>
  <c r="Z59" i="58"/>
  <c r="Z511" i="58" s="1"/>
  <c r="AD59" i="58"/>
  <c r="O59" i="58"/>
  <c r="Q59" i="58"/>
  <c r="T59" i="58"/>
  <c r="T511" i="58" s="1"/>
  <c r="W59" i="58"/>
  <c r="AA59" i="58"/>
  <c r="H223" i="58"/>
  <c r="I59" i="58"/>
  <c r="H301" i="58"/>
  <c r="H145" i="58"/>
  <c r="R59" i="58"/>
  <c r="I48" i="49"/>
  <c r="H204" i="49"/>
  <c r="H130" i="49"/>
  <c r="H325" i="56"/>
  <c r="H239" i="56"/>
  <c r="H153" i="56"/>
  <c r="G153" i="56" s="1"/>
  <c r="I153" i="56" s="1"/>
  <c r="I59" i="56"/>
  <c r="I511" i="58"/>
  <c r="T521" i="12"/>
  <c r="Q521" i="12"/>
  <c r="P521" i="12"/>
  <c r="W521" i="12"/>
  <c r="Z521" i="12"/>
  <c r="V521" i="12"/>
  <c r="AB521" i="12"/>
  <c r="AD521" i="12"/>
  <c r="AC521" i="12"/>
  <c r="R521" i="12"/>
  <c r="U521" i="12"/>
  <c r="X521" i="12"/>
  <c r="S521" i="12"/>
  <c r="Y521" i="12"/>
  <c r="AA521" i="12"/>
  <c r="I521" i="12"/>
  <c r="P188" i="12"/>
  <c r="P255" i="12" s="1"/>
  <c r="Q188" i="12"/>
  <c r="Q255" i="12" s="1"/>
  <c r="Y70" i="11"/>
  <c r="AC102" i="53"/>
  <c r="H12" i="30"/>
  <c r="P88" i="5"/>
  <c r="P6" i="5"/>
  <c r="S5" i="11"/>
  <c r="U16" i="31"/>
  <c r="AC71" i="11"/>
  <c r="J16" i="31"/>
  <c r="R71" i="11"/>
  <c r="G16" i="31"/>
  <c r="O71" i="11"/>
  <c r="E16" i="31"/>
  <c r="M71" i="11"/>
  <c r="O16" i="32"/>
  <c r="W87" i="12"/>
  <c r="V16" i="32"/>
  <c r="AD87" i="12"/>
  <c r="K16" i="32"/>
  <c r="S87" i="12"/>
  <c r="M16" i="32"/>
  <c r="U87" i="12"/>
  <c r="L484" i="12"/>
  <c r="D514" i="32" s="1"/>
  <c r="AA484" i="12"/>
  <c r="S514" i="32" s="1"/>
  <c r="H17" i="81"/>
  <c r="P106" i="53"/>
  <c r="Q17" i="81"/>
  <c r="Y106" i="53"/>
  <c r="U17" i="81"/>
  <c r="U19" i="81" s="1"/>
  <c r="U33" i="81" s="1"/>
  <c r="U35" i="81" s="1"/>
  <c r="U37" i="81" s="1"/>
  <c r="AC106" i="53"/>
  <c r="R17" i="81"/>
  <c r="Z106" i="53"/>
  <c r="I17" i="81"/>
  <c r="Q106" i="53"/>
  <c r="C17" i="33"/>
  <c r="AE12" i="13"/>
  <c r="K107" i="13"/>
  <c r="T106" i="53"/>
  <c r="L17" i="81"/>
  <c r="E17" i="33"/>
  <c r="M107" i="13"/>
  <c r="K504" i="13"/>
  <c r="P504" i="13"/>
  <c r="H78" i="33" s="1"/>
  <c r="Z504" i="13"/>
  <c r="R78" i="33" s="1"/>
  <c r="AB504" i="13"/>
  <c r="T78" i="33" s="1"/>
  <c r="N500" i="53"/>
  <c r="F78" i="81" s="1"/>
  <c r="L504" i="13"/>
  <c r="D78" i="33" s="1"/>
  <c r="O504" i="13"/>
  <c r="G78" i="33" s="1"/>
  <c r="R504" i="13"/>
  <c r="J78" i="33" s="1"/>
  <c r="S504" i="13"/>
  <c r="K78" i="33" s="1"/>
  <c r="V504" i="13"/>
  <c r="N78" i="33" s="1"/>
  <c r="W504" i="13"/>
  <c r="O78" i="33" s="1"/>
  <c r="X504" i="13"/>
  <c r="P78" i="33" s="1"/>
  <c r="M504" i="13"/>
  <c r="E78" i="33" s="1"/>
  <c r="U504" i="13"/>
  <c r="M78" i="33" s="1"/>
  <c r="P500" i="53"/>
  <c r="H78" i="81" s="1"/>
  <c r="Q500" i="53"/>
  <c r="I78" i="81" s="1"/>
  <c r="S500" i="53"/>
  <c r="K78" i="81" s="1"/>
  <c r="T500" i="53"/>
  <c r="L78" i="81" s="1"/>
  <c r="N504" i="13"/>
  <c r="F78" i="33" s="1"/>
  <c r="AA504" i="13"/>
  <c r="S78" i="33" s="1"/>
  <c r="R500" i="53"/>
  <c r="J78" i="81" s="1"/>
  <c r="AC504" i="13"/>
  <c r="U78" i="33" s="1"/>
  <c r="M500" i="53"/>
  <c r="E78" i="81" s="1"/>
  <c r="Y504" i="13"/>
  <c r="Q78" i="33" s="1"/>
  <c r="AD504" i="13"/>
  <c r="V78" i="33" s="1"/>
  <c r="O500" i="53"/>
  <c r="G78" i="81" s="1"/>
  <c r="V500" i="53"/>
  <c r="N78" i="81" s="1"/>
  <c r="Q504" i="13"/>
  <c r="I78" i="33" s="1"/>
  <c r="U500" i="53"/>
  <c r="M78" i="81" s="1"/>
  <c r="W500" i="53"/>
  <c r="O78" i="81" s="1"/>
  <c r="X500" i="53"/>
  <c r="P78" i="81" s="1"/>
  <c r="T504" i="13"/>
  <c r="L78" i="33" s="1"/>
  <c r="L500" i="53"/>
  <c r="D78" i="81" s="1"/>
  <c r="K500" i="53"/>
  <c r="AB500" i="53"/>
  <c r="T78" i="81" s="1"/>
  <c r="Y500" i="53"/>
  <c r="Q78" i="81" s="1"/>
  <c r="AA500" i="53"/>
  <c r="S78" i="81" s="1"/>
  <c r="AC500" i="53"/>
  <c r="U78" i="81" s="1"/>
  <c r="Z500" i="53"/>
  <c r="R78" i="81" s="1"/>
  <c r="AD500" i="53"/>
  <c r="V78" i="81" s="1"/>
  <c r="H90" i="11"/>
  <c r="H141" i="11"/>
  <c r="H192" i="11"/>
  <c r="K44" i="55"/>
  <c r="H130" i="55"/>
  <c r="H208" i="55" s="1"/>
  <c r="I44" i="55"/>
  <c r="H286" i="55"/>
  <c r="K62" i="16"/>
  <c r="I62" i="16"/>
  <c r="AJ29" i="16" s="1"/>
  <c r="AK29" i="16" s="1"/>
  <c r="AM29" i="16" s="1"/>
  <c r="H256" i="16"/>
  <c r="H163" i="16"/>
  <c r="I48" i="56"/>
  <c r="L48" i="56" s="1"/>
  <c r="H142" i="56"/>
  <c r="H228" i="56"/>
  <c r="H314" i="56"/>
  <c r="K55" i="58"/>
  <c r="K507" i="58" s="1"/>
  <c r="H219" i="58"/>
  <c r="H297" i="58"/>
  <c r="H141" i="58"/>
  <c r="I55" i="58"/>
  <c r="AI53" i="58" s="1"/>
  <c r="AJ53" i="58" s="1"/>
  <c r="AL53" i="58" s="1"/>
  <c r="K68" i="57"/>
  <c r="H262" i="57"/>
  <c r="I68" i="57"/>
  <c r="AJ35" i="57" s="1"/>
  <c r="AK35" i="57" s="1"/>
  <c r="AM35" i="57" s="1"/>
  <c r="H169" i="57"/>
  <c r="V12" i="80"/>
  <c r="AD89" i="49"/>
  <c r="AD6" i="49"/>
  <c r="Q12" i="30"/>
  <c r="Y6" i="5"/>
  <c r="Y88" i="5"/>
  <c r="S12" i="30"/>
  <c r="AA6" i="5"/>
  <c r="AA88" i="5"/>
  <c r="M12" i="30"/>
  <c r="U6" i="5"/>
  <c r="U88" i="5"/>
  <c r="P12" i="30"/>
  <c r="X6" i="5"/>
  <c r="X88" i="5"/>
  <c r="R89" i="49"/>
  <c r="R6" i="49"/>
  <c r="J12" i="80"/>
  <c r="R12" i="30"/>
  <c r="Z6" i="5"/>
  <c r="Z88" i="5"/>
  <c r="Q89" i="49"/>
  <c r="I12" i="80"/>
  <c r="Q6" i="49"/>
  <c r="C12" i="80"/>
  <c r="K6" i="49"/>
  <c r="AE7" i="49"/>
  <c r="K89" i="49"/>
  <c r="J15" i="31"/>
  <c r="R5" i="11"/>
  <c r="R70" i="11"/>
  <c r="U15" i="31"/>
  <c r="AC70" i="11"/>
  <c r="AC5" i="11"/>
  <c r="H15" i="31"/>
  <c r="P5" i="11"/>
  <c r="P70" i="11"/>
  <c r="Q70" i="11"/>
  <c r="I15" i="31"/>
  <c r="Q5" i="11"/>
  <c r="K70" i="11"/>
  <c r="C15" i="31"/>
  <c r="K5" i="11"/>
  <c r="D16" i="81"/>
  <c r="L9" i="53"/>
  <c r="L105" i="53"/>
  <c r="S16" i="81"/>
  <c r="AA9" i="53"/>
  <c r="AA105" i="53"/>
  <c r="K16" i="81"/>
  <c r="S9" i="53"/>
  <c r="S105" i="53"/>
  <c r="I16" i="33"/>
  <c r="Q106" i="13"/>
  <c r="Q9" i="13"/>
  <c r="L16" i="33"/>
  <c r="T9" i="13"/>
  <c r="T106" i="13"/>
  <c r="S16" i="33"/>
  <c r="AA106" i="13"/>
  <c r="AA9" i="13"/>
  <c r="S9" i="13"/>
  <c r="H16" i="81"/>
  <c r="P9" i="53"/>
  <c r="P105" i="53"/>
  <c r="C16" i="81"/>
  <c r="K9" i="53"/>
  <c r="K105" i="53"/>
  <c r="AE11" i="53"/>
  <c r="K39" i="15"/>
  <c r="H125" i="15"/>
  <c r="H203" i="15" s="1"/>
  <c r="I39" i="15"/>
  <c r="H281" i="15"/>
  <c r="K64" i="57"/>
  <c r="H258" i="57"/>
  <c r="I64" i="57"/>
  <c r="AJ31" i="57" s="1"/>
  <c r="AK31" i="57" s="1"/>
  <c r="AM31" i="57" s="1"/>
  <c r="H165" i="57"/>
  <c r="I45" i="13"/>
  <c r="H314" i="13"/>
  <c r="H140" i="13"/>
  <c r="H227" i="13"/>
  <c r="H495" i="15"/>
  <c r="H495" i="58"/>
  <c r="I47" i="55"/>
  <c r="K47" i="55" s="1"/>
  <c r="H289" i="55"/>
  <c r="H133" i="55"/>
  <c r="H136" i="55"/>
  <c r="H214" i="55" s="1"/>
  <c r="I50" i="55"/>
  <c r="H292" i="55"/>
  <c r="K65" i="54"/>
  <c r="H166" i="54"/>
  <c r="H259" i="54"/>
  <c r="H352" i="54" s="1"/>
  <c r="I65" i="54"/>
  <c r="I71" i="30"/>
  <c r="Q491" i="5"/>
  <c r="M102" i="53"/>
  <c r="AD5" i="11"/>
  <c r="V93" i="5"/>
  <c r="V92" i="5" s="1"/>
  <c r="X100" i="53"/>
  <c r="D79" i="82"/>
  <c r="AE501" i="56"/>
  <c r="K534" i="28"/>
  <c r="P535" i="28"/>
  <c r="M69" i="57"/>
  <c r="C75" i="35"/>
  <c r="N136" i="15"/>
  <c r="O136" i="15"/>
  <c r="K136" i="15"/>
  <c r="L136" i="15"/>
  <c r="M136" i="15"/>
  <c r="AE50" i="15"/>
  <c r="O136" i="55"/>
  <c r="C75" i="85"/>
  <c r="M136" i="55"/>
  <c r="K136" i="55"/>
  <c r="N136" i="55"/>
  <c r="L136" i="55"/>
  <c r="AE50" i="55"/>
  <c r="L507" i="58"/>
  <c r="N507" i="58"/>
  <c r="R507" i="58"/>
  <c r="V507" i="58"/>
  <c r="Z507" i="58"/>
  <c r="AD507" i="58"/>
  <c r="M507" i="58"/>
  <c r="P507" i="58"/>
  <c r="T507" i="58"/>
  <c r="X507" i="58"/>
  <c r="AB507" i="58"/>
  <c r="U507" i="58"/>
  <c r="AC507" i="58"/>
  <c r="Q507" i="58"/>
  <c r="Y507" i="58"/>
  <c r="AA507" i="58"/>
  <c r="W507" i="58"/>
  <c r="O507" i="58"/>
  <c r="S507" i="58"/>
  <c r="I507" i="58"/>
  <c r="K503" i="58"/>
  <c r="P503" i="58"/>
  <c r="T503" i="58"/>
  <c r="X503" i="58"/>
  <c r="AB503" i="58"/>
  <c r="N503" i="58"/>
  <c r="R503" i="58"/>
  <c r="V503" i="58"/>
  <c r="Z503" i="58"/>
  <c r="AD503" i="58"/>
  <c r="L503" i="58"/>
  <c r="Q503" i="58"/>
  <c r="Y503" i="58"/>
  <c r="M503" i="58"/>
  <c r="U503" i="58"/>
  <c r="AC503" i="58"/>
  <c r="S503" i="58"/>
  <c r="O503" i="58"/>
  <c r="AA503" i="58"/>
  <c r="W503" i="58"/>
  <c r="I503" i="58"/>
  <c r="M547" i="13"/>
  <c r="P547" i="13"/>
  <c r="K547" i="13"/>
  <c r="L547" i="13"/>
  <c r="O547" i="13"/>
  <c r="Q547" i="13"/>
  <c r="N547" i="13"/>
  <c r="I547" i="13"/>
  <c r="M500" i="15"/>
  <c r="O500" i="15"/>
  <c r="S500" i="15"/>
  <c r="W500" i="15"/>
  <c r="AA500" i="15"/>
  <c r="H500" i="55"/>
  <c r="R500" i="15"/>
  <c r="V500" i="15"/>
  <c r="Z500" i="15"/>
  <c r="AD500" i="15"/>
  <c r="N500" i="15"/>
  <c r="T500" i="15"/>
  <c r="L500" i="15"/>
  <c r="P500" i="15"/>
  <c r="Q500" i="15"/>
  <c r="Y500" i="15"/>
  <c r="AB500" i="15"/>
  <c r="K500" i="15"/>
  <c r="AC500" i="15"/>
  <c r="U500" i="15"/>
  <c r="X500" i="15"/>
  <c r="I500" i="15"/>
  <c r="S69" i="31"/>
  <c r="F69" i="31"/>
  <c r="K34" i="11"/>
  <c r="AI24" i="11"/>
  <c r="AJ24" i="11" s="1"/>
  <c r="AL24" i="11" s="1"/>
  <c r="AD487" i="11"/>
  <c r="Y487" i="11"/>
  <c r="T487" i="11"/>
  <c r="N536" i="28"/>
  <c r="L79" i="82"/>
  <c r="Q36" i="49"/>
  <c r="Q69" i="49" s="1"/>
  <c r="I21" i="80"/>
  <c r="U127" i="49"/>
  <c r="U118" i="49" s="1"/>
  <c r="U151" i="49" s="1"/>
  <c r="AE46" i="49"/>
  <c r="O128" i="49"/>
  <c r="L128" i="49"/>
  <c r="K128" i="49"/>
  <c r="M128" i="49"/>
  <c r="N128" i="49"/>
  <c r="K49" i="56"/>
  <c r="L510" i="28"/>
  <c r="L506" i="28" s="1"/>
  <c r="M512" i="28"/>
  <c r="D236" i="35"/>
  <c r="D236" i="86"/>
  <c r="D236" i="85"/>
  <c r="N138" i="15"/>
  <c r="C77" i="35"/>
  <c r="M138" i="15"/>
  <c r="L138" i="15"/>
  <c r="K138" i="15"/>
  <c r="O138" i="15"/>
  <c r="AE52" i="15"/>
  <c r="M511" i="15"/>
  <c r="L133" i="15"/>
  <c r="N133" i="15"/>
  <c r="K133" i="15"/>
  <c r="O133" i="15"/>
  <c r="M133" i="15"/>
  <c r="AE47" i="15"/>
  <c r="K143" i="15"/>
  <c r="M143" i="15"/>
  <c r="L143" i="15"/>
  <c r="O143" i="15"/>
  <c r="N143" i="15"/>
  <c r="AE57" i="15"/>
  <c r="M144" i="55"/>
  <c r="M222" i="55" s="1"/>
  <c r="M300" i="55" s="1"/>
  <c r="S144" i="55"/>
  <c r="K34" i="28"/>
  <c r="AE35" i="28"/>
  <c r="D125" i="34"/>
  <c r="D32" i="34" s="1"/>
  <c r="D125" i="84"/>
  <c r="D32" i="84" s="1"/>
  <c r="D125" i="85"/>
  <c r="D32" i="85" s="1"/>
  <c r="D125" i="83"/>
  <c r="D32" i="83" s="1"/>
  <c r="D125" i="35"/>
  <c r="D32" i="35" s="1"/>
  <c r="D125" i="86"/>
  <c r="D32" i="86" s="1"/>
  <c r="M503" i="15"/>
  <c r="Q503" i="15"/>
  <c r="U503" i="15"/>
  <c r="Y503" i="15"/>
  <c r="AC503" i="15"/>
  <c r="K503" i="15"/>
  <c r="P503" i="15"/>
  <c r="T503" i="15"/>
  <c r="X503" i="15"/>
  <c r="AB503" i="15"/>
  <c r="N503" i="15"/>
  <c r="S503" i="15"/>
  <c r="AD503" i="15"/>
  <c r="L503" i="15"/>
  <c r="V503" i="15"/>
  <c r="AA503" i="15"/>
  <c r="H503" i="55"/>
  <c r="W503" i="15"/>
  <c r="Z503" i="15"/>
  <c r="I503" i="15"/>
  <c r="O503" i="15"/>
  <c r="R503" i="15"/>
  <c r="K522" i="16"/>
  <c r="L522" i="16"/>
  <c r="M522" i="16"/>
  <c r="R522" i="16"/>
  <c r="Y522" i="16"/>
  <c r="AB522" i="16"/>
  <c r="N522" i="16"/>
  <c r="O522" i="16"/>
  <c r="S522" i="16"/>
  <c r="V522" i="16"/>
  <c r="Z522" i="16"/>
  <c r="X522" i="16"/>
  <c r="AA522" i="16"/>
  <c r="P522" i="16"/>
  <c r="Q522" i="16"/>
  <c r="U522" i="16"/>
  <c r="T522" i="16"/>
  <c r="W522" i="16"/>
  <c r="AD522" i="16"/>
  <c r="AC522" i="16"/>
  <c r="H522" i="54"/>
  <c r="I522" i="16"/>
  <c r="K537" i="13"/>
  <c r="H73" i="81"/>
  <c r="U69" i="31"/>
  <c r="P69" i="31"/>
  <c r="T69" i="31"/>
  <c r="O69" i="31"/>
  <c r="C69" i="31"/>
  <c r="AE466" i="11"/>
  <c r="L71" i="83"/>
  <c r="O361" i="54"/>
  <c r="O71" i="86"/>
  <c r="O367" i="57"/>
  <c r="O366" i="57" s="1"/>
  <c r="O273" i="57"/>
  <c r="G274" i="57"/>
  <c r="K31" i="11"/>
  <c r="K174" i="54"/>
  <c r="K174" i="57"/>
  <c r="O140" i="55"/>
  <c r="M140" i="55"/>
  <c r="K140" i="55"/>
  <c r="N140" i="55"/>
  <c r="L140" i="55"/>
  <c r="AE54" i="55"/>
  <c r="C76" i="85"/>
  <c r="C19" i="85" s="1"/>
  <c r="K139" i="55"/>
  <c r="N139" i="55"/>
  <c r="L139" i="55"/>
  <c r="M139" i="55"/>
  <c r="O139" i="55"/>
  <c r="AE53" i="55"/>
  <c r="T38" i="55"/>
  <c r="T74" i="55" s="1"/>
  <c r="U144" i="55"/>
  <c r="X144" i="55"/>
  <c r="V144" i="55"/>
  <c r="W144" i="55"/>
  <c r="T144" i="55"/>
  <c r="N37" i="28"/>
  <c r="O37" i="28" s="1"/>
  <c r="P37" i="28" s="1"/>
  <c r="Q37" i="28" s="1"/>
  <c r="R37" i="28" s="1"/>
  <c r="S37" i="28" s="1"/>
  <c r="T37" i="28" s="1"/>
  <c r="U37" i="28" s="1"/>
  <c r="V37" i="28" s="1"/>
  <c r="W37" i="28" s="1"/>
  <c r="X37" i="28" s="1"/>
  <c r="Y37" i="28" s="1"/>
  <c r="Z37" i="28" s="1"/>
  <c r="AA37" i="28" s="1"/>
  <c r="AB37" i="28" s="1"/>
  <c r="AC37" i="28" s="1"/>
  <c r="AD37" i="28" s="1"/>
  <c r="G270" i="54"/>
  <c r="Q268" i="54"/>
  <c r="AE270" i="54"/>
  <c r="V69" i="31"/>
  <c r="Z487" i="11"/>
  <c r="S487" i="11"/>
  <c r="I487" i="11"/>
  <c r="K148" i="56"/>
  <c r="K79" i="82"/>
  <c r="C79" i="81"/>
  <c r="AE501" i="53"/>
  <c r="F79" i="82"/>
  <c r="C79" i="33"/>
  <c r="AE505" i="13"/>
  <c r="L539" i="28"/>
  <c r="K492" i="15"/>
  <c r="K126" i="15"/>
  <c r="M126" i="15"/>
  <c r="AE40" i="15"/>
  <c r="O126" i="15"/>
  <c r="L126" i="15"/>
  <c r="N126" i="15"/>
  <c r="C76" i="35"/>
  <c r="C19" i="35" s="1"/>
  <c r="M139" i="15"/>
  <c r="L139" i="15"/>
  <c r="K139" i="15"/>
  <c r="O139" i="15"/>
  <c r="N139" i="15"/>
  <c r="AE53" i="15"/>
  <c r="AE60" i="57"/>
  <c r="K161" i="57"/>
  <c r="M161" i="57"/>
  <c r="N161" i="57"/>
  <c r="L161" i="57"/>
  <c r="O161" i="57"/>
  <c r="AE61" i="57"/>
  <c r="L162" i="57"/>
  <c r="M162" i="57"/>
  <c r="K162" i="57"/>
  <c r="N162" i="57"/>
  <c r="O162" i="57"/>
  <c r="AE61" i="54"/>
  <c r="L162" i="54"/>
  <c r="M162" i="54"/>
  <c r="N162" i="54"/>
  <c r="O162" i="54"/>
  <c r="K162" i="54"/>
  <c r="K131" i="15"/>
  <c r="O131" i="15"/>
  <c r="M131" i="15"/>
  <c r="N131" i="15"/>
  <c r="L131" i="15"/>
  <c r="AE45" i="15"/>
  <c r="L144" i="55"/>
  <c r="L222" i="55" s="1"/>
  <c r="L300" i="55" s="1"/>
  <c r="O144" i="55"/>
  <c r="O222" i="55" s="1"/>
  <c r="O300" i="55" s="1"/>
  <c r="Q144" i="55"/>
  <c r="P144" i="55"/>
  <c r="M34" i="28"/>
  <c r="G272" i="54"/>
  <c r="AE272" i="54"/>
  <c r="K268" i="54"/>
  <c r="I524" i="28"/>
  <c r="K524" i="28"/>
  <c r="K511" i="12"/>
  <c r="W486" i="11"/>
  <c r="Z486" i="11"/>
  <c r="AB486" i="11"/>
  <c r="AD486" i="11"/>
  <c r="S486" i="11"/>
  <c r="Q486" i="11"/>
  <c r="Y486" i="11"/>
  <c r="AC486" i="11"/>
  <c r="AA486" i="11"/>
  <c r="I486" i="11"/>
  <c r="G77" i="33"/>
  <c r="D69" i="31"/>
  <c r="Q69" i="31"/>
  <c r="J69" i="31"/>
  <c r="R69" i="31"/>
  <c r="M69" i="31"/>
  <c r="AE362" i="54"/>
  <c r="N366" i="57"/>
  <c r="AE367" i="57"/>
  <c r="AE366" i="57" s="1"/>
  <c r="AE274" i="54"/>
  <c r="AE273" i="54" s="1"/>
  <c r="M273" i="54"/>
  <c r="G274" i="54"/>
  <c r="M367" i="54"/>
  <c r="N130" i="49"/>
  <c r="K130" i="49"/>
  <c r="O130" i="49"/>
  <c r="AE48" i="49"/>
  <c r="L130" i="49"/>
  <c r="M130" i="49"/>
  <c r="U542" i="54"/>
  <c r="M212" i="83" s="1"/>
  <c r="AE543" i="54"/>
  <c r="AE542" i="54" s="1"/>
  <c r="N144" i="55"/>
  <c r="N222" i="55" s="1"/>
  <c r="N300" i="55" s="1"/>
  <c r="L496" i="15"/>
  <c r="N496" i="15"/>
  <c r="R496" i="15"/>
  <c r="V496" i="15"/>
  <c r="Z496" i="15"/>
  <c r="AD496" i="15"/>
  <c r="H496" i="55"/>
  <c r="Q496" i="15"/>
  <c r="U496" i="15"/>
  <c r="Y496" i="15"/>
  <c r="AC496" i="15"/>
  <c r="X496" i="15"/>
  <c r="O496" i="15"/>
  <c r="W496" i="15"/>
  <c r="T496" i="15"/>
  <c r="M496" i="15"/>
  <c r="AB496" i="15"/>
  <c r="P496" i="15"/>
  <c r="S496" i="15"/>
  <c r="AA496" i="15"/>
  <c r="I496" i="15"/>
  <c r="I530" i="28"/>
  <c r="K530" i="28"/>
  <c r="N69" i="31"/>
  <c r="I69" i="31"/>
  <c r="I67" i="80"/>
  <c r="O538" i="56"/>
  <c r="S538" i="56"/>
  <c r="P538" i="56"/>
  <c r="R538" i="56"/>
  <c r="M538" i="56"/>
  <c r="N538" i="56"/>
  <c r="Q538" i="56"/>
  <c r="K538" i="56"/>
  <c r="T538" i="56"/>
  <c r="U538" i="56"/>
  <c r="V538" i="56"/>
  <c r="W538" i="56"/>
  <c r="X538" i="56"/>
  <c r="Y538" i="56"/>
  <c r="Z538" i="56"/>
  <c r="AA538" i="56"/>
  <c r="AB538" i="56"/>
  <c r="AC538" i="56"/>
  <c r="AD538" i="56"/>
  <c r="I538" i="56"/>
  <c r="AB487" i="11"/>
  <c r="N147" i="53"/>
  <c r="N233" i="53" s="1"/>
  <c r="N319" i="53" s="1"/>
  <c r="AE53" i="53"/>
  <c r="L147" i="53"/>
  <c r="L233" i="53" s="1"/>
  <c r="L319" i="53" s="1"/>
  <c r="M147" i="53"/>
  <c r="M233" i="53" s="1"/>
  <c r="M319" i="53" s="1"/>
  <c r="O147" i="53"/>
  <c r="O233" i="53" s="1"/>
  <c r="O319" i="53" s="1"/>
  <c r="K147" i="53"/>
  <c r="G79" i="82"/>
  <c r="M540" i="28"/>
  <c r="E248" i="34"/>
  <c r="E155" i="34" s="1"/>
  <c r="N541" i="28"/>
  <c r="E248" i="83"/>
  <c r="E155" i="83" s="1"/>
  <c r="E248" i="84"/>
  <c r="E155" i="84" s="1"/>
  <c r="E248" i="35"/>
  <c r="E155" i="35" s="1"/>
  <c r="E248" i="85"/>
  <c r="E155" i="85" s="1"/>
  <c r="E248" i="86"/>
  <c r="E155" i="86" s="1"/>
  <c r="K143" i="53"/>
  <c r="AE49" i="53"/>
  <c r="L143" i="53"/>
  <c r="L229" i="53" s="1"/>
  <c r="L315" i="53" s="1"/>
  <c r="N143" i="53"/>
  <c r="N229" i="53" s="1"/>
  <c r="N315" i="53" s="1"/>
  <c r="O143" i="53"/>
  <c r="O229" i="53" s="1"/>
  <c r="O315" i="53" s="1"/>
  <c r="M143" i="53"/>
  <c r="M229" i="53" s="1"/>
  <c r="M315" i="53" s="1"/>
  <c r="U543" i="57"/>
  <c r="AE80" i="57"/>
  <c r="AE79" i="57" s="1"/>
  <c r="U79" i="57"/>
  <c r="M82" i="84" s="1"/>
  <c r="X181" i="57"/>
  <c r="X180" i="57" s="1"/>
  <c r="U181" i="57"/>
  <c r="V181" i="57"/>
  <c r="V180" i="57" s="1"/>
  <c r="W181" i="57"/>
  <c r="W180" i="57" s="1"/>
  <c r="Y181" i="57"/>
  <c r="Y180" i="57" s="1"/>
  <c r="K127" i="15"/>
  <c r="M127" i="15"/>
  <c r="O127" i="15"/>
  <c r="AE41" i="15"/>
  <c r="L127" i="15"/>
  <c r="N127" i="15"/>
  <c r="K508" i="58"/>
  <c r="N142" i="58"/>
  <c r="N220" i="58" s="1"/>
  <c r="N298" i="58" s="1"/>
  <c r="AE56" i="58"/>
  <c r="L142" i="58"/>
  <c r="L220" i="58" s="1"/>
  <c r="L298" i="58" s="1"/>
  <c r="K142" i="58"/>
  <c r="M142" i="58"/>
  <c r="M220" i="58" s="1"/>
  <c r="M298" i="58" s="1"/>
  <c r="O142" i="58"/>
  <c r="O220" i="58" s="1"/>
  <c r="O298" i="58" s="1"/>
  <c r="AE40" i="5"/>
  <c r="L121" i="5"/>
  <c r="N121" i="5"/>
  <c r="K121" i="5"/>
  <c r="M121" i="5"/>
  <c r="O121" i="5"/>
  <c r="K528" i="5"/>
  <c r="L129" i="5"/>
  <c r="AE48" i="5"/>
  <c r="O129" i="5"/>
  <c r="K129" i="5"/>
  <c r="M129" i="5"/>
  <c r="N129" i="5"/>
  <c r="N143" i="55"/>
  <c r="K143" i="55"/>
  <c r="L143" i="55"/>
  <c r="O143" i="55"/>
  <c r="AE57" i="55"/>
  <c r="M143" i="55"/>
  <c r="R144" i="55"/>
  <c r="K144" i="55"/>
  <c r="AE58" i="55"/>
  <c r="K523" i="5"/>
  <c r="M124" i="5"/>
  <c r="M197" i="5" s="1"/>
  <c r="M270" i="5" s="1"/>
  <c r="K124" i="5"/>
  <c r="O124" i="5"/>
  <c r="O197" i="5" s="1"/>
  <c r="O270" i="5" s="1"/>
  <c r="L124" i="5"/>
  <c r="L197" i="5" s="1"/>
  <c r="L270" i="5" s="1"/>
  <c r="N124" i="5"/>
  <c r="N197" i="5" s="1"/>
  <c r="N270" i="5" s="1"/>
  <c r="AE43" i="5"/>
  <c r="K143" i="58"/>
  <c r="O143" i="58"/>
  <c r="L143" i="58"/>
  <c r="M143" i="58"/>
  <c r="N143" i="58"/>
  <c r="AE57" i="58"/>
  <c r="E118" i="85"/>
  <c r="E25" i="85" s="1"/>
  <c r="N41" i="28"/>
  <c r="E118" i="84"/>
  <c r="E25" i="84" s="1"/>
  <c r="E118" i="35"/>
  <c r="E25" i="35" s="1"/>
  <c r="E118" i="86"/>
  <c r="E25" i="86" s="1"/>
  <c r="M40" i="28"/>
  <c r="E118" i="83"/>
  <c r="E25" i="83" s="1"/>
  <c r="E118" i="34"/>
  <c r="E25" i="34" s="1"/>
  <c r="N34" i="28"/>
  <c r="O36" i="28"/>
  <c r="AE47" i="12"/>
  <c r="N122" i="12"/>
  <c r="K122" i="12"/>
  <c r="O122" i="12"/>
  <c r="L122" i="12"/>
  <c r="M122" i="12"/>
  <c r="M365" i="54"/>
  <c r="P365" i="54"/>
  <c r="O365" i="54"/>
  <c r="N365" i="54"/>
  <c r="L365" i="54"/>
  <c r="Q365" i="54"/>
  <c r="K365" i="54"/>
  <c r="J71" i="84"/>
  <c r="M363" i="54"/>
  <c r="M361" i="54" s="1"/>
  <c r="P363" i="54"/>
  <c r="P361" i="54" s="1"/>
  <c r="O363" i="54"/>
  <c r="K363" i="54"/>
  <c r="K361" i="54" s="1"/>
  <c r="Q363" i="54"/>
  <c r="Q361" i="54" s="1"/>
  <c r="L363" i="54"/>
  <c r="L361" i="54" s="1"/>
  <c r="N363" i="54"/>
  <c r="N361" i="54" s="1"/>
  <c r="AE364" i="54"/>
  <c r="I536" i="53"/>
  <c r="H536" i="56"/>
  <c r="K529" i="16"/>
  <c r="H529" i="54"/>
  <c r="I529" i="16"/>
  <c r="L500" i="58"/>
  <c r="N500" i="58"/>
  <c r="R500" i="58"/>
  <c r="V500" i="58"/>
  <c r="Z500" i="58"/>
  <c r="AD500" i="58"/>
  <c r="P500" i="58"/>
  <c r="T500" i="58"/>
  <c r="X500" i="58"/>
  <c r="AB500" i="58"/>
  <c r="M500" i="58"/>
  <c r="O500" i="58"/>
  <c r="W500" i="58"/>
  <c r="S500" i="58"/>
  <c r="AA500" i="58"/>
  <c r="K500" i="58"/>
  <c r="AC500" i="58"/>
  <c r="Y500" i="58"/>
  <c r="Q500" i="58"/>
  <c r="U500" i="58"/>
  <c r="I500" i="58"/>
  <c r="H69" i="31"/>
  <c r="G69" i="31"/>
  <c r="E69" i="31"/>
  <c r="L69" i="31"/>
  <c r="K69" i="31"/>
  <c r="N71" i="83"/>
  <c r="U71" i="85"/>
  <c r="G364" i="54"/>
  <c r="I364" i="54" s="1"/>
  <c r="I271" i="54"/>
  <c r="H170" i="39"/>
  <c r="C311" i="39"/>
  <c r="G331" i="39"/>
  <c r="E31" i="39"/>
  <c r="G170" i="39"/>
  <c r="G169" i="39"/>
  <c r="G167" i="39"/>
  <c r="C19" i="39"/>
  <c r="H168" i="39"/>
  <c r="G19" i="39"/>
  <c r="B19" i="39"/>
  <c r="H19" i="39"/>
  <c r="E19" i="39"/>
  <c r="E32" i="39"/>
  <c r="F19" i="39"/>
  <c r="E25" i="39"/>
  <c r="D69" i="39"/>
  <c r="B202" i="39"/>
  <c r="I202" i="39"/>
  <c r="I201" i="39"/>
  <c r="L202" i="39"/>
  <c r="L201" i="39"/>
  <c r="M201" i="39"/>
  <c r="G69" i="39"/>
  <c r="C201" i="39"/>
  <c r="K44" i="38"/>
  <c r="H191" i="39"/>
  <c r="D195" i="39"/>
  <c r="C196" i="39" s="1"/>
  <c r="C197" i="39" s="1"/>
  <c r="H190" i="39"/>
  <c r="K56" i="37"/>
  <c r="C202" i="39"/>
  <c r="H349" i="39"/>
  <c r="I13" i="39"/>
  <c r="F347" i="39"/>
  <c r="F349" i="39"/>
  <c r="F348" i="39"/>
  <c r="F350" i="39"/>
  <c r="I350" i="39"/>
  <c r="E29" i="39"/>
  <c r="F167" i="39"/>
  <c r="F165" i="39"/>
  <c r="F163" i="39"/>
  <c r="B155" i="39"/>
  <c r="F173" i="39"/>
  <c r="F172" i="39"/>
  <c r="F169" i="39"/>
  <c r="F166" i="39"/>
  <c r="F174" i="39"/>
  <c r="F170" i="39"/>
  <c r="F164" i="39"/>
  <c r="F171" i="39"/>
  <c r="F168" i="39"/>
  <c r="G348" i="39"/>
  <c r="G349" i="39"/>
  <c r="G350" i="39"/>
  <c r="B311" i="39"/>
  <c r="J170" i="39"/>
  <c r="M128" i="15" l="1"/>
  <c r="M206" i="15" s="1"/>
  <c r="AE40" i="58"/>
  <c r="L66" i="54"/>
  <c r="AI39" i="55"/>
  <c r="AJ39" i="55" s="1"/>
  <c r="AL39" i="55" s="1"/>
  <c r="P235" i="13"/>
  <c r="P322" i="13" s="1"/>
  <c r="Q225" i="13"/>
  <c r="Q312" i="13" s="1"/>
  <c r="O164" i="54"/>
  <c r="O257" i="54" s="1"/>
  <c r="O350" i="54" s="1"/>
  <c r="N164" i="57"/>
  <c r="N257" i="57" s="1"/>
  <c r="N350" i="57" s="1"/>
  <c r="P290" i="15"/>
  <c r="G138" i="13"/>
  <c r="I138" i="13" s="1"/>
  <c r="N148" i="13"/>
  <c r="N235" i="13" s="1"/>
  <c r="N322" i="13" s="1"/>
  <c r="O226" i="13"/>
  <c r="O313" i="13" s="1"/>
  <c r="M226" i="13"/>
  <c r="M313" i="13" s="1"/>
  <c r="O148" i="13"/>
  <c r="O235" i="13" s="1"/>
  <c r="O322" i="13" s="1"/>
  <c r="Q253" i="57"/>
  <c r="Q346" i="57" s="1"/>
  <c r="K148" i="13"/>
  <c r="Q212" i="15"/>
  <c r="Q290" i="15" s="1"/>
  <c r="P253" i="57"/>
  <c r="P346" i="57" s="1"/>
  <c r="AE53" i="13"/>
  <c r="P226" i="13"/>
  <c r="P313" i="13" s="1"/>
  <c r="L148" i="13"/>
  <c r="L235" i="13" s="1"/>
  <c r="L322" i="13" s="1"/>
  <c r="O160" i="54"/>
  <c r="O253" i="54" s="1"/>
  <c r="O346" i="54" s="1"/>
  <c r="P312" i="13"/>
  <c r="L225" i="13"/>
  <c r="L312" i="13" s="1"/>
  <c r="Q313" i="13"/>
  <c r="AE137" i="15"/>
  <c r="Q257" i="57"/>
  <c r="Q350" i="57" s="1"/>
  <c r="M257" i="57"/>
  <c r="M350" i="57" s="1"/>
  <c r="L164" i="57"/>
  <c r="L257" i="57" s="1"/>
  <c r="L350" i="57" s="1"/>
  <c r="AE63" i="57"/>
  <c r="K160" i="54"/>
  <c r="K253" i="54" s="1"/>
  <c r="L160" i="54"/>
  <c r="L253" i="54" s="1"/>
  <c r="L346" i="54" s="1"/>
  <c r="AI48" i="15"/>
  <c r="AJ48" i="15" s="1"/>
  <c r="AL48" i="15" s="1"/>
  <c r="P257" i="57"/>
  <c r="P350" i="57" s="1"/>
  <c r="Q284" i="15"/>
  <c r="K164" i="57"/>
  <c r="K257" i="57" s="1"/>
  <c r="AE59" i="54"/>
  <c r="L313" i="13"/>
  <c r="AB103" i="56"/>
  <c r="AB98" i="56" s="1"/>
  <c r="O164" i="57"/>
  <c r="O257" i="57" s="1"/>
  <c r="O350" i="57" s="1"/>
  <c r="M160" i="54"/>
  <c r="M253" i="54" s="1"/>
  <c r="M346" i="54" s="1"/>
  <c r="N313" i="13"/>
  <c r="AE134" i="55"/>
  <c r="K225" i="13"/>
  <c r="K312" i="13" s="1"/>
  <c r="N225" i="13"/>
  <c r="N312" i="13" s="1"/>
  <c r="M225" i="13"/>
  <c r="M312" i="13" s="1"/>
  <c r="O225" i="13"/>
  <c r="O312" i="13" s="1"/>
  <c r="O293" i="15"/>
  <c r="AE138" i="13"/>
  <c r="N212" i="15"/>
  <c r="N290" i="15" s="1"/>
  <c r="K212" i="15"/>
  <c r="K290" i="15" s="1"/>
  <c r="H212" i="55"/>
  <c r="M212" i="55" s="1"/>
  <c r="M290" i="55" s="1"/>
  <c r="O212" i="15"/>
  <c r="O290" i="15" s="1"/>
  <c r="M212" i="15"/>
  <c r="M290" i="15" s="1"/>
  <c r="Q322" i="13"/>
  <c r="K235" i="13"/>
  <c r="M235" i="13"/>
  <c r="M322" i="13" s="1"/>
  <c r="O128" i="15"/>
  <c r="O206" i="15" s="1"/>
  <c r="O284" i="15" s="1"/>
  <c r="L128" i="15"/>
  <c r="L206" i="15" s="1"/>
  <c r="L284" i="15" s="1"/>
  <c r="O126" i="58"/>
  <c r="O204" i="58" s="1"/>
  <c r="O282" i="58" s="1"/>
  <c r="N215" i="15"/>
  <c r="N293" i="15" s="1"/>
  <c r="K215" i="15"/>
  <c r="K293" i="15" s="1"/>
  <c r="M215" i="15"/>
  <c r="M293" i="15" s="1"/>
  <c r="G137" i="15"/>
  <c r="I137" i="15" s="1"/>
  <c r="Q215" i="15"/>
  <c r="Q293" i="15" s="1"/>
  <c r="L215" i="15"/>
  <c r="L293" i="15" s="1"/>
  <c r="P215" i="15"/>
  <c r="P293" i="15" s="1"/>
  <c r="AD103" i="56"/>
  <c r="AD98" i="56" s="1"/>
  <c r="L212" i="15"/>
  <c r="L290" i="15" s="1"/>
  <c r="L142" i="55"/>
  <c r="L220" i="55" s="1"/>
  <c r="L298" i="55" s="1"/>
  <c r="M142" i="55"/>
  <c r="M220" i="55" s="1"/>
  <c r="M298" i="55" s="1"/>
  <c r="AE56" i="15"/>
  <c r="G134" i="15"/>
  <c r="I134" i="15" s="1"/>
  <c r="AE134" i="15"/>
  <c r="L142" i="15"/>
  <c r="L220" i="15" s="1"/>
  <c r="L298" i="15" s="1"/>
  <c r="S103" i="56"/>
  <c r="S98" i="56" s="1"/>
  <c r="Y103" i="56"/>
  <c r="Y98" i="56" s="1"/>
  <c r="L178" i="55"/>
  <c r="L177" i="55" s="1"/>
  <c r="L170" i="55" s="1"/>
  <c r="AE42" i="15"/>
  <c r="K494" i="15"/>
  <c r="AE494" i="15" s="1"/>
  <c r="K126" i="58"/>
  <c r="K204" i="58" s="1"/>
  <c r="M126" i="58"/>
  <c r="M204" i="58" s="1"/>
  <c r="M282" i="58" s="1"/>
  <c r="D106" i="86"/>
  <c r="D107" i="86" s="1"/>
  <c r="K492" i="58"/>
  <c r="AE492" i="58" s="1"/>
  <c r="D106" i="85"/>
  <c r="D13" i="85" s="1"/>
  <c r="D14" i="85" s="1"/>
  <c r="N178" i="55"/>
  <c r="N177" i="55" s="1"/>
  <c r="N170" i="55" s="1"/>
  <c r="Z103" i="56"/>
  <c r="Z98" i="56" s="1"/>
  <c r="N128" i="15"/>
  <c r="N206" i="15" s="1"/>
  <c r="N284" i="15" s="1"/>
  <c r="L126" i="58"/>
  <c r="L204" i="58" s="1"/>
  <c r="L282" i="58" s="1"/>
  <c r="L10" i="28"/>
  <c r="L6" i="28" s="1"/>
  <c r="D106" i="83" s="1"/>
  <c r="AA103" i="56"/>
  <c r="AA98" i="56" s="1"/>
  <c r="N103" i="56"/>
  <c r="N98" i="56" s="1"/>
  <c r="M12" i="28"/>
  <c r="E106" i="85" s="1"/>
  <c r="E107" i="85" s="1"/>
  <c r="N160" i="57"/>
  <c r="N253" i="57" s="1"/>
  <c r="N346" i="57" s="1"/>
  <c r="N282" i="58"/>
  <c r="AE137" i="58"/>
  <c r="P282" i="58"/>
  <c r="K4" i="56"/>
  <c r="N128" i="55"/>
  <c r="N206" i="55" s="1"/>
  <c r="N284" i="55" s="1"/>
  <c r="M178" i="55"/>
  <c r="M177" i="55" s="1"/>
  <c r="M170" i="55" s="1"/>
  <c r="M220" i="15"/>
  <c r="M298" i="15" s="1"/>
  <c r="M164" i="54"/>
  <c r="M257" i="54" s="1"/>
  <c r="M350" i="54" s="1"/>
  <c r="D13" i="35"/>
  <c r="D14" i="35" s="1"/>
  <c r="N142" i="55"/>
  <c r="N220" i="55" s="1"/>
  <c r="N298" i="55" s="1"/>
  <c r="K142" i="15"/>
  <c r="N142" i="15"/>
  <c r="N220" i="15" s="1"/>
  <c r="N298" i="15" s="1"/>
  <c r="M128" i="55"/>
  <c r="M206" i="55" s="1"/>
  <c r="M284" i="55" s="1"/>
  <c r="N164" i="54"/>
  <c r="L164" i="54"/>
  <c r="C107" i="86"/>
  <c r="K142" i="55"/>
  <c r="K220" i="55" s="1"/>
  <c r="O142" i="15"/>
  <c r="O220" i="15" s="1"/>
  <c r="O298" i="15" s="1"/>
  <c r="K508" i="15"/>
  <c r="AE508" i="15" s="1"/>
  <c r="K164" i="54"/>
  <c r="K257" i="54" s="1"/>
  <c r="AE56" i="55"/>
  <c r="O142" i="55"/>
  <c r="O220" i="55" s="1"/>
  <c r="O298" i="55" s="1"/>
  <c r="K494" i="55"/>
  <c r="X103" i="56"/>
  <c r="X98" i="56" s="1"/>
  <c r="Q103" i="56"/>
  <c r="Q98" i="56" s="1"/>
  <c r="O103" i="56"/>
  <c r="O98" i="56" s="1"/>
  <c r="P220" i="15"/>
  <c r="P298" i="15" s="1"/>
  <c r="K263" i="57"/>
  <c r="K356" i="57" s="1"/>
  <c r="M284" i="15"/>
  <c r="N257" i="54"/>
  <c r="N350" i="54" s="1"/>
  <c r="L257" i="54"/>
  <c r="L350" i="54" s="1"/>
  <c r="W103" i="56"/>
  <c r="W98" i="56" s="1"/>
  <c r="P204" i="55"/>
  <c r="P282" i="55" s="1"/>
  <c r="AE59" i="57"/>
  <c r="L128" i="55"/>
  <c r="L206" i="55" s="1"/>
  <c r="L284" i="55" s="1"/>
  <c r="AE42" i="55"/>
  <c r="K128" i="55"/>
  <c r="T103" i="56"/>
  <c r="T98" i="56" s="1"/>
  <c r="AC103" i="56"/>
  <c r="AC98" i="56" s="1"/>
  <c r="L103" i="56"/>
  <c r="L98" i="56" s="1"/>
  <c r="AE69" i="11"/>
  <c r="C106" i="34"/>
  <c r="C107" i="34" s="1"/>
  <c r="AE100" i="15"/>
  <c r="AE99" i="15" s="1"/>
  <c r="AE92" i="15" s="1"/>
  <c r="H94" i="15" s="1"/>
  <c r="Q178" i="58"/>
  <c r="Q177" i="58" s="1"/>
  <c r="Q170" i="58" s="1"/>
  <c r="C106" i="83"/>
  <c r="C107" i="83" s="1"/>
  <c r="AI44" i="55"/>
  <c r="AJ44" i="55" s="1"/>
  <c r="AL44" i="55" s="1"/>
  <c r="N128" i="58"/>
  <c r="N206" i="58" s="1"/>
  <c r="N284" i="58" s="1"/>
  <c r="P293" i="58"/>
  <c r="N178" i="58"/>
  <c r="N177" i="58" s="1"/>
  <c r="N170" i="58" s="1"/>
  <c r="V103" i="56"/>
  <c r="V98" i="56" s="1"/>
  <c r="AA4" i="56"/>
  <c r="R103" i="56"/>
  <c r="R98" i="56" s="1"/>
  <c r="P178" i="58"/>
  <c r="P177" i="58" s="1"/>
  <c r="P170" i="58" s="1"/>
  <c r="G137" i="58"/>
  <c r="I137" i="58" s="1"/>
  <c r="AE146" i="13"/>
  <c r="Q4" i="56"/>
  <c r="AE42" i="58"/>
  <c r="M128" i="58"/>
  <c r="M206" i="58" s="1"/>
  <c r="M284" i="58" s="1"/>
  <c r="O178" i="58"/>
  <c r="O177" i="58" s="1"/>
  <c r="O170" i="58" s="1"/>
  <c r="M103" i="56"/>
  <c r="M98" i="56" s="1"/>
  <c r="G146" i="13"/>
  <c r="I146" i="13" s="1"/>
  <c r="N126" i="55"/>
  <c r="N204" i="55" s="1"/>
  <c r="N282" i="55" s="1"/>
  <c r="O126" i="55"/>
  <c r="O204" i="55" s="1"/>
  <c r="O282" i="55" s="1"/>
  <c r="Q284" i="58"/>
  <c r="AE113" i="16"/>
  <c r="AE111" i="16" s="1"/>
  <c r="AE107" i="16" s="1"/>
  <c r="H108" i="16" s="1"/>
  <c r="L128" i="58"/>
  <c r="L206" i="58" s="1"/>
  <c r="L284" i="58" s="1"/>
  <c r="K128" i="58"/>
  <c r="K206" i="58" s="1"/>
  <c r="O206" i="55"/>
  <c r="O284" i="55" s="1"/>
  <c r="U103" i="56"/>
  <c r="U98" i="56" s="1"/>
  <c r="K126" i="55"/>
  <c r="K204" i="55" s="1"/>
  <c r="K282" i="55" s="1"/>
  <c r="AE113" i="57"/>
  <c r="AE111" i="57" s="1"/>
  <c r="AE107" i="57" s="1"/>
  <c r="H108" i="57" s="1"/>
  <c r="O128" i="58"/>
  <c r="O206" i="58" s="1"/>
  <c r="O284" i="58" s="1"/>
  <c r="AE9" i="56"/>
  <c r="K103" i="56"/>
  <c r="K98" i="56" s="1"/>
  <c r="K192" i="56" s="1"/>
  <c r="Q206" i="55"/>
  <c r="Q284" i="55" s="1"/>
  <c r="L126" i="55"/>
  <c r="L204" i="55" s="1"/>
  <c r="M126" i="55"/>
  <c r="M204" i="55" s="1"/>
  <c r="M282" i="55" s="1"/>
  <c r="N178" i="15"/>
  <c r="N177" i="15" s="1"/>
  <c r="N170" i="15" s="1"/>
  <c r="AE107" i="53"/>
  <c r="P178" i="15"/>
  <c r="P177" i="15" s="1"/>
  <c r="P170" i="15" s="1"/>
  <c r="AE107" i="56"/>
  <c r="Q178" i="55"/>
  <c r="Q177" i="55" s="1"/>
  <c r="Q170" i="55" s="1"/>
  <c r="AE108" i="13"/>
  <c r="N233" i="13"/>
  <c r="N320" i="13" s="1"/>
  <c r="Q298" i="15"/>
  <c r="AE508" i="58"/>
  <c r="AE100" i="58"/>
  <c r="AE99" i="58" s="1"/>
  <c r="AE92" i="58" s="1"/>
  <c r="H94" i="58" s="1"/>
  <c r="AJ35" i="54"/>
  <c r="AK35" i="54" s="1"/>
  <c r="AM35" i="54" s="1"/>
  <c r="Q178" i="15"/>
  <c r="Q177" i="15" s="1"/>
  <c r="Q170" i="15" s="1"/>
  <c r="L160" i="57"/>
  <c r="L253" i="57" s="1"/>
  <c r="L346" i="57" s="1"/>
  <c r="M138" i="56"/>
  <c r="M224" i="56" s="1"/>
  <c r="M310" i="56" s="1"/>
  <c r="P103" i="56"/>
  <c r="P98" i="56" s="1"/>
  <c r="O215" i="58"/>
  <c r="O293" i="58" s="1"/>
  <c r="L69" i="54"/>
  <c r="M69" i="54" s="1"/>
  <c r="M170" i="54" s="1"/>
  <c r="M263" i="54" s="1"/>
  <c r="M356" i="54" s="1"/>
  <c r="AE100" i="55"/>
  <c r="AE99" i="55" s="1"/>
  <c r="AE92" i="55" s="1"/>
  <c r="H94" i="55" s="1"/>
  <c r="O178" i="55"/>
  <c r="O177" i="55" s="1"/>
  <c r="O170" i="55" s="1"/>
  <c r="O160" i="57"/>
  <c r="O253" i="57" s="1"/>
  <c r="O346" i="57" s="1"/>
  <c r="M160" i="57"/>
  <c r="P257" i="54"/>
  <c r="P350" i="54" s="1"/>
  <c r="C13" i="35"/>
  <c r="C14" i="35" s="1"/>
  <c r="T17" i="31"/>
  <c r="N138" i="56"/>
  <c r="N224" i="56" s="1"/>
  <c r="N310" i="56" s="1"/>
  <c r="AE113" i="54"/>
  <c r="AE111" i="54" s="1"/>
  <c r="AE107" i="54" s="1"/>
  <c r="H108" i="54" s="1"/>
  <c r="M215" i="58"/>
  <c r="M293" i="58" s="1"/>
  <c r="P220" i="55"/>
  <c r="P298" i="55" s="1"/>
  <c r="Q257" i="54"/>
  <c r="Q350" i="54" s="1"/>
  <c r="P178" i="55"/>
  <c r="P177" i="55" s="1"/>
  <c r="P170" i="55" s="1"/>
  <c r="O178" i="15"/>
  <c r="O177" i="15" s="1"/>
  <c r="O170" i="15" s="1"/>
  <c r="K263" i="54"/>
  <c r="K356" i="54" s="1"/>
  <c r="M178" i="15"/>
  <c r="M177" i="15" s="1"/>
  <c r="M170" i="15" s="1"/>
  <c r="L215" i="58"/>
  <c r="L293" i="58" s="1"/>
  <c r="Q215" i="58"/>
  <c r="Q293" i="58" s="1"/>
  <c r="K215" i="58"/>
  <c r="K293" i="58" s="1"/>
  <c r="N215" i="58"/>
  <c r="N293" i="58" s="1"/>
  <c r="P320" i="13"/>
  <c r="O233" i="13"/>
  <c r="O320" i="13" s="1"/>
  <c r="Q233" i="13"/>
  <c r="Q320" i="13" s="1"/>
  <c r="K233" i="13"/>
  <c r="K320" i="13" s="1"/>
  <c r="M233" i="13"/>
  <c r="M320" i="13" s="1"/>
  <c r="L233" i="13"/>
  <c r="L320" i="13" s="1"/>
  <c r="O138" i="56"/>
  <c r="O224" i="56" s="1"/>
  <c r="O310" i="56" s="1"/>
  <c r="L138" i="56"/>
  <c r="L224" i="56" s="1"/>
  <c r="L310" i="56" s="1"/>
  <c r="K138" i="56"/>
  <c r="K224" i="56" s="1"/>
  <c r="K71" i="80"/>
  <c r="K72" i="80" s="1"/>
  <c r="J71" i="80"/>
  <c r="P495" i="49"/>
  <c r="AA495" i="49"/>
  <c r="W4" i="56"/>
  <c r="T495" i="49"/>
  <c r="Q495" i="49"/>
  <c r="O495" i="49"/>
  <c r="K71" i="30"/>
  <c r="N71" i="80"/>
  <c r="N72" i="80" s="1"/>
  <c r="N491" i="5"/>
  <c r="W491" i="5"/>
  <c r="U495" i="49"/>
  <c r="U71" i="80"/>
  <c r="U72" i="80" s="1"/>
  <c r="Q224" i="56"/>
  <c r="Q310" i="56" s="1"/>
  <c r="Q71" i="80"/>
  <c r="Q72" i="80" s="1"/>
  <c r="Q71" i="30"/>
  <c r="P310" i="56"/>
  <c r="W495" i="49"/>
  <c r="X495" i="49"/>
  <c r="E71" i="80"/>
  <c r="E72" i="80" s="1"/>
  <c r="AD5" i="5"/>
  <c r="K495" i="49"/>
  <c r="AD495" i="49"/>
  <c r="M491" i="5"/>
  <c r="R71" i="80"/>
  <c r="R72" i="80" s="1"/>
  <c r="L495" i="49"/>
  <c r="F71" i="80"/>
  <c r="F72" i="80" s="1"/>
  <c r="L491" i="5"/>
  <c r="AB495" i="49"/>
  <c r="Z491" i="5"/>
  <c r="G71" i="30"/>
  <c r="P71" i="30"/>
  <c r="V491" i="5"/>
  <c r="P491" i="5"/>
  <c r="T71" i="30"/>
  <c r="Y4" i="56"/>
  <c r="M71" i="30"/>
  <c r="AA491" i="5"/>
  <c r="K491" i="5"/>
  <c r="AE496" i="49"/>
  <c r="AE495" i="49" s="1"/>
  <c r="AD491" i="5"/>
  <c r="L71" i="30"/>
  <c r="AE492" i="5"/>
  <c r="AE491" i="5" s="1"/>
  <c r="J71" i="30"/>
  <c r="U71" i="30"/>
  <c r="M164" i="16"/>
  <c r="M257" i="16" s="1"/>
  <c r="K171" i="54"/>
  <c r="K264" i="54" s="1"/>
  <c r="K357" i="54" s="1"/>
  <c r="AJ32" i="54"/>
  <c r="AK32" i="54" s="1"/>
  <c r="AM32" i="54" s="1"/>
  <c r="Z532" i="53"/>
  <c r="K164" i="16"/>
  <c r="K257" i="16" s="1"/>
  <c r="O164" i="16"/>
  <c r="O257" i="16" s="1"/>
  <c r="K526" i="16"/>
  <c r="AE526" i="16" s="1"/>
  <c r="AB4" i="56"/>
  <c r="R532" i="53"/>
  <c r="M532" i="53"/>
  <c r="L164" i="16"/>
  <c r="L257" i="16" s="1"/>
  <c r="O129" i="49"/>
  <c r="O203" i="49" s="1"/>
  <c r="O277" i="49" s="1"/>
  <c r="W532" i="53"/>
  <c r="N164" i="16"/>
  <c r="AE47" i="49"/>
  <c r="AB532" i="53"/>
  <c r="M138" i="53"/>
  <c r="M224" i="53" s="1"/>
  <c r="M310" i="53" s="1"/>
  <c r="V531" i="56"/>
  <c r="M174" i="57"/>
  <c r="M266" i="57" s="1"/>
  <c r="M359" i="57" s="1"/>
  <c r="I531" i="56"/>
  <c r="M531" i="56"/>
  <c r="S531" i="56"/>
  <c r="U504" i="15"/>
  <c r="M207" i="35" s="1"/>
  <c r="AD531" i="56"/>
  <c r="AB531" i="56"/>
  <c r="P531" i="56"/>
  <c r="Q531" i="56"/>
  <c r="AA531" i="56"/>
  <c r="U531" i="56"/>
  <c r="R531" i="56"/>
  <c r="T531" i="56"/>
  <c r="Z531" i="56"/>
  <c r="X531" i="56"/>
  <c r="W531" i="56"/>
  <c r="N531" i="56"/>
  <c r="K506" i="15"/>
  <c r="AE506" i="15" s="1"/>
  <c r="P257" i="16"/>
  <c r="P350" i="16" s="1"/>
  <c r="Y531" i="56"/>
  <c r="AC531" i="56"/>
  <c r="L531" i="56"/>
  <c r="Q257" i="16"/>
  <c r="Q350" i="16" s="1"/>
  <c r="Q309" i="56"/>
  <c r="Q324" i="56"/>
  <c r="M140" i="58"/>
  <c r="M218" i="58" s="1"/>
  <c r="V532" i="53"/>
  <c r="AA532" i="53"/>
  <c r="K532" i="53"/>
  <c r="L532" i="53"/>
  <c r="K138" i="53"/>
  <c r="K224" i="53" s="1"/>
  <c r="L69" i="16"/>
  <c r="L532" i="16" s="1"/>
  <c r="O140" i="58"/>
  <c r="O218" i="58" s="1"/>
  <c r="S532" i="53"/>
  <c r="U532" i="53"/>
  <c r="Y532" i="53"/>
  <c r="O138" i="53"/>
  <c r="O224" i="53" s="1"/>
  <c r="O310" i="53" s="1"/>
  <c r="L138" i="53"/>
  <c r="L224" i="53" s="1"/>
  <c r="L310" i="53" s="1"/>
  <c r="O532" i="53"/>
  <c r="O140" i="15"/>
  <c r="O218" i="15" s="1"/>
  <c r="O296" i="15" s="1"/>
  <c r="P532" i="53"/>
  <c r="Q532" i="53"/>
  <c r="X532" i="53"/>
  <c r="AC532" i="53"/>
  <c r="AD532" i="53"/>
  <c r="N532" i="53"/>
  <c r="N138" i="53"/>
  <c r="N224" i="53" s="1"/>
  <c r="N310" i="53" s="1"/>
  <c r="T532" i="53"/>
  <c r="M324" i="56"/>
  <c r="N324" i="56"/>
  <c r="P324" i="56"/>
  <c r="L324" i="56"/>
  <c r="O324" i="56"/>
  <c r="AE54" i="15"/>
  <c r="K140" i="15"/>
  <c r="K218" i="15" s="1"/>
  <c r="AJ35" i="16"/>
  <c r="AK35" i="16" s="1"/>
  <c r="AM35" i="16" s="1"/>
  <c r="Q231" i="53"/>
  <c r="Q317" i="53" s="1"/>
  <c r="N140" i="58"/>
  <c r="N218" i="58" s="1"/>
  <c r="AE54" i="58"/>
  <c r="K506" i="58"/>
  <c r="AE506" i="58" s="1"/>
  <c r="L140" i="58"/>
  <c r="L218" i="58" s="1"/>
  <c r="D119" i="34"/>
  <c r="D26" i="34" s="1"/>
  <c r="L140" i="15"/>
  <c r="L218" i="15" s="1"/>
  <c r="L296" i="15" s="1"/>
  <c r="N140" i="15"/>
  <c r="N218" i="15" s="1"/>
  <c r="N296" i="15" s="1"/>
  <c r="Q189" i="11"/>
  <c r="AJ32" i="16"/>
  <c r="AK32" i="16" s="1"/>
  <c r="AM32" i="16" s="1"/>
  <c r="L92" i="11"/>
  <c r="L143" i="11" s="1"/>
  <c r="L194" i="11" s="1"/>
  <c r="N92" i="11"/>
  <c r="N143" i="11" s="1"/>
  <c r="N194" i="11" s="1"/>
  <c r="M36" i="49"/>
  <c r="M69" i="49" s="1"/>
  <c r="M72" i="49" s="1"/>
  <c r="L129" i="49"/>
  <c r="L203" i="49" s="1"/>
  <c r="L277" i="49" s="1"/>
  <c r="N129" i="49"/>
  <c r="N203" i="49" s="1"/>
  <c r="N277" i="49" s="1"/>
  <c r="M129" i="49"/>
  <c r="M203" i="49" s="1"/>
  <c r="M277" i="49" s="1"/>
  <c r="AI33" i="49"/>
  <c r="AJ33" i="49" s="1"/>
  <c r="AL33" i="49" s="1"/>
  <c r="P319" i="56"/>
  <c r="L171" i="16"/>
  <c r="L264" i="16" s="1"/>
  <c r="Q319" i="56"/>
  <c r="M92" i="11"/>
  <c r="M143" i="11" s="1"/>
  <c r="M194" i="11" s="1"/>
  <c r="AE33" i="11"/>
  <c r="O92" i="11"/>
  <c r="O143" i="11" s="1"/>
  <c r="O194" i="11" s="1"/>
  <c r="K489" i="11"/>
  <c r="AE489" i="11" s="1"/>
  <c r="O125" i="49"/>
  <c r="O199" i="49" s="1"/>
  <c r="O273" i="49" s="1"/>
  <c r="O231" i="53"/>
  <c r="O317" i="53" s="1"/>
  <c r="L189" i="11"/>
  <c r="K263" i="16"/>
  <c r="K356" i="16" s="1"/>
  <c r="N145" i="53"/>
  <c r="N231" i="53" s="1"/>
  <c r="N317" i="53" s="1"/>
  <c r="L145" i="53"/>
  <c r="L231" i="53" s="1"/>
  <c r="L317" i="53" s="1"/>
  <c r="AE51" i="53"/>
  <c r="K145" i="53"/>
  <c r="K231" i="53" s="1"/>
  <c r="K317" i="53" s="1"/>
  <c r="M145" i="53"/>
  <c r="M231" i="53" s="1"/>
  <c r="M317" i="53" s="1"/>
  <c r="K532" i="16"/>
  <c r="M138" i="11"/>
  <c r="M189" i="11" s="1"/>
  <c r="K138" i="11"/>
  <c r="K189" i="11" s="1"/>
  <c r="P138" i="11"/>
  <c r="P189" i="11" s="1"/>
  <c r="Q194" i="11"/>
  <c r="AE484" i="11"/>
  <c r="L497" i="56"/>
  <c r="P224" i="53"/>
  <c r="P310" i="53" s="1"/>
  <c r="Q224" i="53"/>
  <c r="Q310" i="53" s="1"/>
  <c r="O138" i="11"/>
  <c r="O189" i="11" s="1"/>
  <c r="N138" i="11"/>
  <c r="N189" i="11" s="1"/>
  <c r="AE87" i="11"/>
  <c r="M125" i="49"/>
  <c r="M199" i="49" s="1"/>
  <c r="M273" i="49" s="1"/>
  <c r="G87" i="11"/>
  <c r="I87" i="11" s="1"/>
  <c r="K125" i="49"/>
  <c r="K527" i="49"/>
  <c r="AE527" i="49" s="1"/>
  <c r="N125" i="49"/>
  <c r="N199" i="49" s="1"/>
  <c r="N273" i="49" s="1"/>
  <c r="L125" i="49"/>
  <c r="L199" i="49" s="1"/>
  <c r="L273" i="49" s="1"/>
  <c r="C111" i="84"/>
  <c r="C111" i="34"/>
  <c r="K264" i="16"/>
  <c r="K357" i="16" s="1"/>
  <c r="L31" i="28"/>
  <c r="M31" i="28" s="1"/>
  <c r="N31" i="28" s="1"/>
  <c r="O31" i="28" s="1"/>
  <c r="P31" i="28" s="1"/>
  <c r="Q31" i="28" s="1"/>
  <c r="R31" i="28" s="1"/>
  <c r="S31" i="28" s="1"/>
  <c r="T31" i="28" s="1"/>
  <c r="U31" i="28" s="1"/>
  <c r="V31" i="28" s="1"/>
  <c r="W31" i="28" s="1"/>
  <c r="X31" i="28" s="1"/>
  <c r="Y31" i="28" s="1"/>
  <c r="Z31" i="28" s="1"/>
  <c r="AA31" i="28" s="1"/>
  <c r="AB31" i="28" s="1"/>
  <c r="AC31" i="28" s="1"/>
  <c r="AD31" i="28" s="1"/>
  <c r="L533" i="16"/>
  <c r="V5" i="49"/>
  <c r="L146" i="56"/>
  <c r="L232" i="56" s="1"/>
  <c r="L318" i="56" s="1"/>
  <c r="AD38" i="58"/>
  <c r="AD74" i="58" s="1"/>
  <c r="AD77" i="58" s="1"/>
  <c r="V83" i="86" s="1"/>
  <c r="D21" i="80"/>
  <c r="L538" i="53"/>
  <c r="C111" i="83"/>
  <c r="C111" i="35"/>
  <c r="C18" i="35" s="1"/>
  <c r="K21" i="28"/>
  <c r="K42" i="28" s="1"/>
  <c r="C111" i="86"/>
  <c r="P525" i="16"/>
  <c r="Z490" i="11"/>
  <c r="R77" i="31" s="1"/>
  <c r="M135" i="15"/>
  <c r="M213" i="15" s="1"/>
  <c r="M291" i="15" s="1"/>
  <c r="D17" i="31"/>
  <c r="D30" i="31" s="1"/>
  <c r="D32" i="31" s="1"/>
  <c r="D34" i="31" s="1"/>
  <c r="F87" i="39" s="1"/>
  <c r="AA174" i="57"/>
  <c r="L144" i="58"/>
  <c r="L222" i="58" s="1"/>
  <c r="L300" i="58" s="1"/>
  <c r="P327" i="13"/>
  <c r="AE38" i="5"/>
  <c r="S5" i="5"/>
  <c r="K518" i="5"/>
  <c r="AE518" i="5" s="1"/>
  <c r="C236" i="83"/>
  <c r="C143" i="83" s="1"/>
  <c r="C144" i="83" s="1"/>
  <c r="M491" i="15"/>
  <c r="H531" i="54"/>
  <c r="K531" i="54" s="1"/>
  <c r="O346" i="16"/>
  <c r="T174" i="57"/>
  <c r="O119" i="5"/>
  <c r="O192" i="5" s="1"/>
  <c r="Y490" i="11"/>
  <c r="Q77" i="31" s="1"/>
  <c r="K106" i="39"/>
  <c r="L119" i="5"/>
  <c r="M119" i="5"/>
  <c r="O174" i="57"/>
  <c r="O266" i="57" s="1"/>
  <c r="O359" i="57" s="1"/>
  <c r="I496" i="58"/>
  <c r="N119" i="5"/>
  <c r="N192" i="5" s="1"/>
  <c r="AB490" i="11"/>
  <c r="T77" i="31" s="1"/>
  <c r="M128" i="5"/>
  <c r="M201" i="5" s="1"/>
  <c r="M274" i="5" s="1"/>
  <c r="Z4" i="13"/>
  <c r="Q346" i="16"/>
  <c r="M70" i="57"/>
  <c r="N70" i="57" s="1"/>
  <c r="O127" i="49"/>
  <c r="O201" i="49" s="1"/>
  <c r="O275" i="49" s="1"/>
  <c r="M137" i="53"/>
  <c r="M223" i="53" s="1"/>
  <c r="N138" i="55"/>
  <c r="N216" i="55" s="1"/>
  <c r="N294" i="55" s="1"/>
  <c r="AA538" i="53"/>
  <c r="M139" i="11"/>
  <c r="M190" i="11" s="1"/>
  <c r="L139" i="11"/>
  <c r="L190" i="11" s="1"/>
  <c r="L173" i="57"/>
  <c r="L265" i="57" s="1"/>
  <c r="L358" i="57" s="1"/>
  <c r="AC144" i="58"/>
  <c r="L127" i="49"/>
  <c r="L201" i="49" s="1"/>
  <c r="L275" i="49" s="1"/>
  <c r="O216" i="15"/>
  <c r="O294" i="15" s="1"/>
  <c r="H21" i="80"/>
  <c r="O138" i="55"/>
  <c r="O216" i="55" s="1"/>
  <c r="O294" i="55" s="1"/>
  <c r="S538" i="53"/>
  <c r="N536" i="54"/>
  <c r="O42" i="53"/>
  <c r="O80" i="53" s="1"/>
  <c r="K135" i="58"/>
  <c r="K213" i="58" s="1"/>
  <c r="AC174" i="57"/>
  <c r="AA172" i="57"/>
  <c r="Z491" i="15"/>
  <c r="T491" i="15"/>
  <c r="AE49" i="15"/>
  <c r="O135" i="15"/>
  <c r="O213" i="15" s="1"/>
  <c r="O291" i="15" s="1"/>
  <c r="W173" i="57"/>
  <c r="U491" i="15"/>
  <c r="L135" i="15"/>
  <c r="L213" i="15" s="1"/>
  <c r="L291" i="15" s="1"/>
  <c r="K135" i="15"/>
  <c r="C243" i="86"/>
  <c r="R4" i="56"/>
  <c r="N135" i="15"/>
  <c r="N213" i="15" s="1"/>
  <c r="N291" i="15" s="1"/>
  <c r="C243" i="34"/>
  <c r="O532" i="56"/>
  <c r="AB519" i="5"/>
  <c r="I525" i="16"/>
  <c r="S525" i="16"/>
  <c r="Y538" i="53"/>
  <c r="N538" i="53"/>
  <c r="S532" i="56"/>
  <c r="O238" i="53"/>
  <c r="O324" i="53" s="1"/>
  <c r="C520" i="32"/>
  <c r="N240" i="13"/>
  <c r="N327" i="13" s="1"/>
  <c r="U525" i="16"/>
  <c r="L525" i="16"/>
  <c r="L216" i="15"/>
  <c r="L294" i="15" s="1"/>
  <c r="W538" i="53"/>
  <c r="R538" i="53"/>
  <c r="AD4" i="56"/>
  <c r="M148" i="56"/>
  <c r="M234" i="56" s="1"/>
  <c r="M320" i="56" s="1"/>
  <c r="AC532" i="56"/>
  <c r="O162" i="16"/>
  <c r="O255" i="16" s="1"/>
  <c r="P532" i="56"/>
  <c r="H525" i="54"/>
  <c r="K525" i="54" s="1"/>
  <c r="AC538" i="53"/>
  <c r="U538" i="53"/>
  <c r="O538" i="53"/>
  <c r="Z532" i="56"/>
  <c r="M238" i="53"/>
  <c r="M324" i="53" s="1"/>
  <c r="K95" i="11"/>
  <c r="K146" i="11" s="1"/>
  <c r="K197" i="11" s="1"/>
  <c r="Q532" i="56"/>
  <c r="O461" i="11"/>
  <c r="AB174" i="57"/>
  <c r="M240" i="13"/>
  <c r="M327" i="13" s="1"/>
  <c r="K240" i="13"/>
  <c r="K327" i="13" s="1"/>
  <c r="M135" i="58"/>
  <c r="M213" i="58" s="1"/>
  <c r="M291" i="58" s="1"/>
  <c r="AA532" i="56"/>
  <c r="I532" i="56"/>
  <c r="X532" i="56"/>
  <c r="R532" i="56"/>
  <c r="K238" i="53"/>
  <c r="L238" i="53"/>
  <c r="L324" i="53" s="1"/>
  <c r="M532" i="56"/>
  <c r="AE494" i="49"/>
  <c r="L240" i="13"/>
  <c r="L327" i="13" s="1"/>
  <c r="Q240" i="13"/>
  <c r="Q327" i="13" s="1"/>
  <c r="X507" i="15"/>
  <c r="Y532" i="56"/>
  <c r="AB532" i="56"/>
  <c r="W532" i="56"/>
  <c r="AI49" i="58"/>
  <c r="AJ49" i="58" s="1"/>
  <c r="AL49" i="58" s="1"/>
  <c r="P238" i="53"/>
  <c r="P324" i="53" s="1"/>
  <c r="N238" i="53"/>
  <c r="N324" i="53" s="1"/>
  <c r="N532" i="56"/>
  <c r="P294" i="55"/>
  <c r="G183" i="12"/>
  <c r="I183" i="12" s="1"/>
  <c r="D119" i="35"/>
  <c r="D26" i="35" s="1"/>
  <c r="L137" i="53"/>
  <c r="L223" i="53" s="1"/>
  <c r="O240" i="13"/>
  <c r="O327" i="13" s="1"/>
  <c r="AD99" i="56"/>
  <c r="AD532" i="56"/>
  <c r="V532" i="56"/>
  <c r="U532" i="56"/>
  <c r="O146" i="56"/>
  <c r="O232" i="56" s="1"/>
  <c r="O318" i="56" s="1"/>
  <c r="O135" i="55"/>
  <c r="O213" i="55" s="1"/>
  <c r="O291" i="55" s="1"/>
  <c r="K532" i="56"/>
  <c r="R144" i="58"/>
  <c r="T532" i="56"/>
  <c r="M216" i="55"/>
  <c r="M294" i="55" s="1"/>
  <c r="L172" i="57"/>
  <c r="L264" i="57" s="1"/>
  <c r="L357" i="57" s="1"/>
  <c r="W174" i="57"/>
  <c r="AB172" i="57"/>
  <c r="S174" i="57"/>
  <c r="Z172" i="57"/>
  <c r="V174" i="57"/>
  <c r="O123" i="5"/>
  <c r="O196" i="5" s="1"/>
  <c r="U174" i="57"/>
  <c r="K138" i="55"/>
  <c r="K216" i="55" s="1"/>
  <c r="C77" i="85"/>
  <c r="AC172" i="57"/>
  <c r="S504" i="58"/>
  <c r="K207" i="86" s="1"/>
  <c r="V510" i="58"/>
  <c r="AD144" i="58"/>
  <c r="Y172" i="57"/>
  <c r="H530" i="54"/>
  <c r="I530" i="54" s="1"/>
  <c r="M127" i="49"/>
  <c r="M201" i="49" s="1"/>
  <c r="M275" i="49" s="1"/>
  <c r="T127" i="49"/>
  <c r="T118" i="49" s="1"/>
  <c r="T151" i="49" s="1"/>
  <c r="AE52" i="55"/>
  <c r="X174" i="57"/>
  <c r="N38" i="58"/>
  <c r="N74" i="58" s="1"/>
  <c r="N77" i="58" s="1"/>
  <c r="F83" i="86" s="1"/>
  <c r="C21" i="80"/>
  <c r="M296" i="15"/>
  <c r="L138" i="55"/>
  <c r="L216" i="55" s="1"/>
  <c r="L294" i="55" s="1"/>
  <c r="M205" i="55"/>
  <c r="M283" i="55" s="1"/>
  <c r="X144" i="58"/>
  <c r="AC173" i="57"/>
  <c r="Y174" i="57"/>
  <c r="X172" i="57"/>
  <c r="AE73" i="57"/>
  <c r="AD174" i="57"/>
  <c r="P127" i="49"/>
  <c r="P201" i="49" s="1"/>
  <c r="AA144" i="58"/>
  <c r="Y144" i="58"/>
  <c r="AB144" i="58"/>
  <c r="R172" i="57"/>
  <c r="Z174" i="57"/>
  <c r="L205" i="15"/>
  <c r="L283" i="15" s="1"/>
  <c r="AD173" i="57"/>
  <c r="O36" i="49"/>
  <c r="O69" i="49" s="1"/>
  <c r="O72" i="49" s="1"/>
  <c r="P174" i="57"/>
  <c r="P266" i="57" s="1"/>
  <c r="P359" i="57" s="1"/>
  <c r="Q174" i="57"/>
  <c r="Q266" i="57" s="1"/>
  <c r="Q359" i="57" s="1"/>
  <c r="N127" i="49"/>
  <c r="N201" i="49" s="1"/>
  <c r="N275" i="49" s="1"/>
  <c r="Y525" i="16"/>
  <c r="R525" i="16"/>
  <c r="AD525" i="16"/>
  <c r="AC525" i="16"/>
  <c r="O525" i="16"/>
  <c r="R174" i="57"/>
  <c r="AE45" i="49"/>
  <c r="AE183" i="12"/>
  <c r="N461" i="11"/>
  <c r="K346" i="16"/>
  <c r="N346" i="16"/>
  <c r="L162" i="16"/>
  <c r="L255" i="16" s="1"/>
  <c r="M95" i="11"/>
  <c r="M146" i="11" s="1"/>
  <c r="M197" i="11" s="1"/>
  <c r="N95" i="11"/>
  <c r="N146" i="11" s="1"/>
  <c r="N197" i="11" s="1"/>
  <c r="P461" i="11"/>
  <c r="Q250" i="12"/>
  <c r="AE250" i="12" s="1"/>
  <c r="N174" i="57"/>
  <c r="N266" i="57" s="1"/>
  <c r="N359" i="57" s="1"/>
  <c r="N36" i="49"/>
  <c r="N69" i="49" s="1"/>
  <c r="N72" i="49" s="1"/>
  <c r="X525" i="16"/>
  <c r="Q525" i="16"/>
  <c r="W525" i="16"/>
  <c r="Z525" i="16"/>
  <c r="N525" i="16"/>
  <c r="R127" i="49"/>
  <c r="R118" i="49" s="1"/>
  <c r="R151" i="49" s="1"/>
  <c r="Q127" i="49"/>
  <c r="Q201" i="49" s="1"/>
  <c r="F72" i="31"/>
  <c r="K497" i="13"/>
  <c r="P172" i="57"/>
  <c r="P264" i="57" s="1"/>
  <c r="P357" i="57" s="1"/>
  <c r="M346" i="16"/>
  <c r="O95" i="11"/>
  <c r="O146" i="11" s="1"/>
  <c r="O197" i="11" s="1"/>
  <c r="O205" i="15"/>
  <c r="O283" i="15" s="1"/>
  <c r="I533" i="53"/>
  <c r="Q533" i="53" s="1"/>
  <c r="AA525" i="16"/>
  <c r="AB525" i="16"/>
  <c r="T525" i="16"/>
  <c r="V525" i="16"/>
  <c r="S127" i="49"/>
  <c r="S118" i="49" s="1"/>
  <c r="S151" i="49" s="1"/>
  <c r="AA4" i="53"/>
  <c r="X38" i="58"/>
  <c r="X74" i="58" s="1"/>
  <c r="X77" i="58" s="1"/>
  <c r="P83" i="86" s="1"/>
  <c r="X4" i="53"/>
  <c r="L510" i="15"/>
  <c r="AB4" i="13"/>
  <c r="N5" i="49"/>
  <c r="Q203" i="49"/>
  <c r="Q277" i="49" s="1"/>
  <c r="L205" i="55"/>
  <c r="L283" i="55" s="1"/>
  <c r="K123" i="12"/>
  <c r="K190" i="12" s="1"/>
  <c r="P296" i="15"/>
  <c r="Q205" i="55"/>
  <c r="Q283" i="55" s="1"/>
  <c r="K548" i="13"/>
  <c r="P203" i="49"/>
  <c r="P277" i="49" s="1"/>
  <c r="N205" i="55"/>
  <c r="N283" i="55" s="1"/>
  <c r="Q296" i="15"/>
  <c r="Z4" i="56"/>
  <c r="T172" i="57"/>
  <c r="O205" i="55"/>
  <c r="O283" i="55" s="1"/>
  <c r="AE253" i="16"/>
  <c r="P346" i="16"/>
  <c r="N139" i="11"/>
  <c r="N190" i="11" s="1"/>
  <c r="AE61" i="16"/>
  <c r="M162" i="16"/>
  <c r="M255" i="16" s="1"/>
  <c r="H540" i="56"/>
  <c r="Y540" i="56" s="1"/>
  <c r="G253" i="16"/>
  <c r="AE465" i="11"/>
  <c r="N162" i="16"/>
  <c r="N255" i="16" s="1"/>
  <c r="AC38" i="15"/>
  <c r="AC74" i="15" s="1"/>
  <c r="AC76" i="15" s="1"/>
  <c r="M5" i="49"/>
  <c r="O139" i="11"/>
  <c r="O190" i="11" s="1"/>
  <c r="K162" i="16"/>
  <c r="K255" i="16" s="1"/>
  <c r="D83" i="33"/>
  <c r="M4" i="53"/>
  <c r="AA173" i="57"/>
  <c r="U173" i="57"/>
  <c r="T4" i="56"/>
  <c r="K527" i="5"/>
  <c r="J515" i="32"/>
  <c r="AE238" i="56"/>
  <c r="U490" i="11"/>
  <c r="M77" i="31" s="1"/>
  <c r="G238" i="56"/>
  <c r="I238" i="56" s="1"/>
  <c r="AA490" i="11"/>
  <c r="S77" i="31" s="1"/>
  <c r="Q218" i="58"/>
  <c r="Q296" i="58" s="1"/>
  <c r="P218" i="58"/>
  <c r="P296" i="58" s="1"/>
  <c r="X173" i="16"/>
  <c r="S173" i="54"/>
  <c r="U496" i="58"/>
  <c r="K537" i="53"/>
  <c r="D119" i="85"/>
  <c r="D26" i="85" s="1"/>
  <c r="V173" i="57"/>
  <c r="Z144" i="58"/>
  <c r="Y173" i="57"/>
  <c r="S507" i="15"/>
  <c r="C243" i="35"/>
  <c r="L525" i="28"/>
  <c r="D243" i="84" s="1"/>
  <c r="X4" i="13"/>
  <c r="N128" i="5"/>
  <c r="N201" i="5" s="1"/>
  <c r="N274" i="5" s="1"/>
  <c r="L128" i="5"/>
  <c r="L201" i="5" s="1"/>
  <c r="L274" i="5" s="1"/>
  <c r="O135" i="58"/>
  <c r="O213" i="58" s="1"/>
  <c r="O291" i="58" s="1"/>
  <c r="L135" i="58"/>
  <c r="L213" i="58" s="1"/>
  <c r="L291" i="58" s="1"/>
  <c r="AI49" i="15"/>
  <c r="AJ49" i="15" s="1"/>
  <c r="AL49" i="15" s="1"/>
  <c r="O4" i="56"/>
  <c r="K122" i="5"/>
  <c r="K195" i="5" s="1"/>
  <c r="N146" i="56"/>
  <c r="N232" i="56" s="1"/>
  <c r="N318" i="56" s="1"/>
  <c r="K146" i="56"/>
  <c r="K232" i="56" s="1"/>
  <c r="Q95" i="11"/>
  <c r="Q146" i="11" s="1"/>
  <c r="Q197" i="11" s="1"/>
  <c r="D119" i="86"/>
  <c r="D26" i="86" s="1"/>
  <c r="D119" i="84"/>
  <c r="D26" i="84" s="1"/>
  <c r="X173" i="57"/>
  <c r="Z173" i="57"/>
  <c r="C243" i="84"/>
  <c r="L490" i="49"/>
  <c r="K128" i="5"/>
  <c r="AE47" i="5"/>
  <c r="N135" i="58"/>
  <c r="N213" i="58" s="1"/>
  <c r="N291" i="58" s="1"/>
  <c r="K501" i="58"/>
  <c r="AE501" i="58" s="1"/>
  <c r="K521" i="5"/>
  <c r="AE521" i="5" s="1"/>
  <c r="AI39" i="56"/>
  <c r="AJ39" i="56" s="1"/>
  <c r="AL39" i="56" s="1"/>
  <c r="AE52" i="56"/>
  <c r="Q216" i="55"/>
  <c r="Q294" i="55" s="1"/>
  <c r="AB173" i="57"/>
  <c r="M33" i="28"/>
  <c r="E119" i="83" s="1"/>
  <c r="E26" i="83" s="1"/>
  <c r="T38" i="15"/>
  <c r="T74" i="15" s="1"/>
  <c r="T77" i="15" s="1"/>
  <c r="L83" i="35" s="1"/>
  <c r="C243" i="85"/>
  <c r="K496" i="58"/>
  <c r="Q139" i="11"/>
  <c r="Q190" i="11" s="1"/>
  <c r="P139" i="11"/>
  <c r="P190" i="11" s="1"/>
  <c r="P192" i="5"/>
  <c r="Q192" i="5"/>
  <c r="H265" i="5"/>
  <c r="AD95" i="11"/>
  <c r="X4" i="56"/>
  <c r="W497" i="56"/>
  <c r="AC4" i="53"/>
  <c r="AE72" i="57"/>
  <c r="V173" i="54"/>
  <c r="P217" i="55"/>
  <c r="P295" i="55" s="1"/>
  <c r="I548" i="13"/>
  <c r="L268" i="49"/>
  <c r="AE48" i="12"/>
  <c r="M123" i="12"/>
  <c r="M190" i="12" s="1"/>
  <c r="M257" i="12" s="1"/>
  <c r="M144" i="58"/>
  <c r="M222" i="58" s="1"/>
  <c r="M300" i="58" s="1"/>
  <c r="N123" i="12"/>
  <c r="N190" i="12" s="1"/>
  <c r="N257" i="12" s="1"/>
  <c r="L123" i="12"/>
  <c r="L190" i="12" s="1"/>
  <c r="L257" i="12" s="1"/>
  <c r="AC95" i="11"/>
  <c r="AE522" i="5"/>
  <c r="U144" i="58"/>
  <c r="AC173" i="16"/>
  <c r="O535" i="16"/>
  <c r="G72" i="31"/>
  <c r="U519" i="5"/>
  <c r="P519" i="5"/>
  <c r="R510" i="58"/>
  <c r="N123" i="5"/>
  <c r="N196" i="5" s="1"/>
  <c r="M123" i="5"/>
  <c r="M196" i="5" s="1"/>
  <c r="AB173" i="16"/>
  <c r="O72" i="31"/>
  <c r="AB507" i="15"/>
  <c r="W144" i="58"/>
  <c r="L221" i="15"/>
  <c r="L299" i="15" s="1"/>
  <c r="T497" i="56"/>
  <c r="AD490" i="11"/>
  <c r="V77" i="31" s="1"/>
  <c r="S490" i="11"/>
  <c r="K77" i="31" s="1"/>
  <c r="P103" i="53"/>
  <c r="P98" i="53" s="1"/>
  <c r="AC5" i="5"/>
  <c r="V490" i="11"/>
  <c r="N77" i="31" s="1"/>
  <c r="AI42" i="53"/>
  <c r="AJ42" i="53" s="1"/>
  <c r="L490" i="11"/>
  <c r="D77" i="31" s="1"/>
  <c r="O504" i="58"/>
  <c r="G207" i="86" s="1"/>
  <c r="O490" i="11"/>
  <c r="G77" i="31" s="1"/>
  <c r="N144" i="58"/>
  <c r="N222" i="58" s="1"/>
  <c r="N300" i="58" s="1"/>
  <c r="M173" i="57"/>
  <c r="M265" i="57" s="1"/>
  <c r="M358" i="57" s="1"/>
  <c r="I530" i="16"/>
  <c r="T144" i="58"/>
  <c r="L123" i="5"/>
  <c r="L196" i="5" s="1"/>
  <c r="K123" i="5"/>
  <c r="AD507" i="15"/>
  <c r="V144" i="58"/>
  <c r="Q490" i="11"/>
  <c r="I77" i="31" s="1"/>
  <c r="AD173" i="16"/>
  <c r="AC490" i="11"/>
  <c r="U77" i="31" s="1"/>
  <c r="AB5" i="5"/>
  <c r="M490" i="11"/>
  <c r="E77" i="31" s="1"/>
  <c r="L530" i="16"/>
  <c r="D207" i="34" s="1"/>
  <c r="T490" i="11"/>
  <c r="L77" i="31" s="1"/>
  <c r="W490" i="11"/>
  <c r="O77" i="31" s="1"/>
  <c r="T504" i="58"/>
  <c r="L207" i="86" s="1"/>
  <c r="G139" i="13"/>
  <c r="I139" i="13" s="1"/>
  <c r="W519" i="5"/>
  <c r="Z519" i="5"/>
  <c r="I544" i="53"/>
  <c r="N544" i="53" s="1"/>
  <c r="AB510" i="58"/>
  <c r="AE42" i="5"/>
  <c r="Z38" i="58"/>
  <c r="Z74" i="58" s="1"/>
  <c r="Z77" i="58" s="1"/>
  <c r="R83" i="86" s="1"/>
  <c r="N507" i="15"/>
  <c r="I490" i="11"/>
  <c r="X490" i="11"/>
  <c r="P77" i="31" s="1"/>
  <c r="R490" i="11"/>
  <c r="J77" i="31" s="1"/>
  <c r="L104" i="13"/>
  <c r="L99" i="13" s="1"/>
  <c r="N490" i="11"/>
  <c r="F77" i="31" s="1"/>
  <c r="AA504" i="58"/>
  <c r="S207" i="86" s="1"/>
  <c r="M504" i="58"/>
  <c r="E207" i="86" s="1"/>
  <c r="AA104" i="13"/>
  <c r="AA99" i="13" s="1"/>
  <c r="R490" i="49"/>
  <c r="R489" i="49" s="1"/>
  <c r="AJ29" i="57"/>
  <c r="AK29" i="57" s="1"/>
  <c r="AM29" i="57" s="1"/>
  <c r="X95" i="11"/>
  <c r="M108" i="39"/>
  <c r="J41" i="82"/>
  <c r="P38" i="58"/>
  <c r="P74" i="58" s="1"/>
  <c r="P77" i="58" s="1"/>
  <c r="H83" i="86" s="1"/>
  <c r="T38" i="58"/>
  <c r="T74" i="58" s="1"/>
  <c r="T77" i="58" s="1"/>
  <c r="L83" i="86" s="1"/>
  <c r="J67" i="80"/>
  <c r="F19" i="81"/>
  <c r="O124" i="49"/>
  <c r="O198" i="49" s="1"/>
  <c r="Q504" i="15"/>
  <c r="I207" i="35" s="1"/>
  <c r="X504" i="15"/>
  <c r="P207" i="35" s="1"/>
  <c r="J105" i="39"/>
  <c r="N109" i="39"/>
  <c r="G72" i="80"/>
  <c r="O257" i="12"/>
  <c r="N268" i="49"/>
  <c r="L4" i="56"/>
  <c r="J45" i="82"/>
  <c r="AB38" i="58"/>
  <c r="AB74" i="58" s="1"/>
  <c r="AB76" i="58" s="1"/>
  <c r="H17" i="31"/>
  <c r="AD5" i="49"/>
  <c r="W82" i="12"/>
  <c r="W81" i="12" s="1"/>
  <c r="M103" i="53"/>
  <c r="M98" i="53" s="1"/>
  <c r="N4" i="56"/>
  <c r="U537" i="53"/>
  <c r="V537" i="53"/>
  <c r="U95" i="11"/>
  <c r="W95" i="11"/>
  <c r="R95" i="11"/>
  <c r="M19" i="82"/>
  <c r="M33" i="82" s="1"/>
  <c r="M35" i="82" s="1"/>
  <c r="M37" i="82" s="1"/>
  <c r="O107" i="39" s="1"/>
  <c r="V95" i="11"/>
  <c r="Z144" i="15"/>
  <c r="P144" i="58"/>
  <c r="P222" i="58" s="1"/>
  <c r="U38" i="15"/>
  <c r="U74" i="15" s="1"/>
  <c r="U76" i="15" s="1"/>
  <c r="AA103" i="53"/>
  <c r="AA98" i="53" s="1"/>
  <c r="Z4" i="53"/>
  <c r="O5" i="49"/>
  <c r="AC520" i="5"/>
  <c r="AC4" i="56"/>
  <c r="S95" i="11"/>
  <c r="R497" i="56"/>
  <c r="R504" i="15"/>
  <c r="J207" i="35" s="1"/>
  <c r="T95" i="11"/>
  <c r="M497" i="56"/>
  <c r="AA95" i="11"/>
  <c r="AD537" i="53"/>
  <c r="AC537" i="53"/>
  <c r="P283" i="55"/>
  <c r="N535" i="16"/>
  <c r="R173" i="16"/>
  <c r="M525" i="5"/>
  <c r="AA537" i="53"/>
  <c r="L146" i="11"/>
  <c r="L197" i="11" s="1"/>
  <c r="Q234" i="13"/>
  <c r="Q321" i="13" s="1"/>
  <c r="P234" i="13"/>
  <c r="P321" i="13" s="1"/>
  <c r="AB537" i="53"/>
  <c r="W537" i="53"/>
  <c r="T144" i="15"/>
  <c r="S173" i="57"/>
  <c r="AE72" i="54"/>
  <c r="O173" i="16"/>
  <c r="O266" i="16" s="1"/>
  <c r="O359" i="16" s="1"/>
  <c r="P173" i="57"/>
  <c r="P265" i="57" s="1"/>
  <c r="P358" i="57" s="1"/>
  <c r="AA173" i="16"/>
  <c r="U173" i="54"/>
  <c r="X173" i="54"/>
  <c r="T173" i="54"/>
  <c r="W173" i="54"/>
  <c r="Y173" i="54"/>
  <c r="I23" i="81"/>
  <c r="Y173" i="16"/>
  <c r="R173" i="57"/>
  <c r="Q173" i="54"/>
  <c r="Q266" i="54" s="1"/>
  <c r="Q359" i="54" s="1"/>
  <c r="S144" i="58"/>
  <c r="K145" i="15"/>
  <c r="K223" i="15" s="1"/>
  <c r="Q507" i="15"/>
  <c r="P507" i="15"/>
  <c r="Z507" i="15"/>
  <c r="L507" i="15"/>
  <c r="K507" i="15"/>
  <c r="N211" i="15"/>
  <c r="N289" i="15" s="1"/>
  <c r="T173" i="57"/>
  <c r="AE58" i="58"/>
  <c r="R38" i="15"/>
  <c r="R74" i="15" s="1"/>
  <c r="R76" i="15" s="1"/>
  <c r="V524" i="5"/>
  <c r="AC510" i="15"/>
  <c r="M172" i="54"/>
  <c r="M265" i="54" s="1"/>
  <c r="M358" i="54" s="1"/>
  <c r="AE5" i="56"/>
  <c r="M124" i="49"/>
  <c r="M198" i="49" s="1"/>
  <c r="K124" i="49"/>
  <c r="K198" i="49" s="1"/>
  <c r="I504" i="15"/>
  <c r="N173" i="57"/>
  <c r="N265" i="57" s="1"/>
  <c r="N358" i="57" s="1"/>
  <c r="P504" i="15"/>
  <c r="H207" i="35" s="1"/>
  <c r="AD504" i="15"/>
  <c r="V207" i="35" s="1"/>
  <c r="W504" i="15"/>
  <c r="O207" i="35" s="1"/>
  <c r="AE72" i="16"/>
  <c r="U173" i="16"/>
  <c r="Y461" i="11"/>
  <c r="P173" i="54"/>
  <c r="P266" i="54" s="1"/>
  <c r="P359" i="54" s="1"/>
  <c r="I507" i="15"/>
  <c r="H507" i="55"/>
  <c r="Q507" i="55" s="1"/>
  <c r="U507" i="15"/>
  <c r="V507" i="15"/>
  <c r="AA507" i="15"/>
  <c r="O507" i="15"/>
  <c r="M211" i="15"/>
  <c r="M289" i="15" s="1"/>
  <c r="L211" i="15"/>
  <c r="L289" i="15" s="1"/>
  <c r="AD38" i="15"/>
  <c r="AD74" i="15" s="1"/>
  <c r="AD76" i="15" s="1"/>
  <c r="K504" i="15"/>
  <c r="C207" i="35" s="1"/>
  <c r="AA4" i="13"/>
  <c r="U64" i="11"/>
  <c r="AB99" i="53"/>
  <c r="K531" i="16"/>
  <c r="L124" i="49"/>
  <c r="L198" i="49" s="1"/>
  <c r="AE42" i="49"/>
  <c r="N17" i="31"/>
  <c r="Y145" i="15"/>
  <c r="V4" i="56"/>
  <c r="I525" i="49"/>
  <c r="H504" i="55"/>
  <c r="K504" i="55" s="1"/>
  <c r="C207" i="85" s="1"/>
  <c r="Q257" i="12"/>
  <c r="N195" i="5"/>
  <c r="L504" i="15"/>
  <c r="D207" i="35" s="1"/>
  <c r="Z504" i="15"/>
  <c r="R207" i="35" s="1"/>
  <c r="Q38" i="15"/>
  <c r="Q74" i="15" s="1"/>
  <c r="Q76" i="15" s="1"/>
  <c r="T504" i="15"/>
  <c r="L207" i="35" s="1"/>
  <c r="N504" i="15"/>
  <c r="F207" i="35" s="1"/>
  <c r="Q144" i="58"/>
  <c r="Q222" i="58" s="1"/>
  <c r="M510" i="15"/>
  <c r="R173" i="54"/>
  <c r="S493" i="53"/>
  <c r="O144" i="58"/>
  <c r="O222" i="58" s="1"/>
  <c r="O300" i="58" s="1"/>
  <c r="AE501" i="15"/>
  <c r="Y507" i="15"/>
  <c r="AC507" i="15"/>
  <c r="T507" i="15"/>
  <c r="R507" i="15"/>
  <c r="W507" i="15"/>
  <c r="O211" i="15"/>
  <c r="O289" i="15" s="1"/>
  <c r="P5" i="5"/>
  <c r="X511" i="58"/>
  <c r="Y100" i="13"/>
  <c r="S4" i="56"/>
  <c r="N124" i="49"/>
  <c r="N198" i="49" s="1"/>
  <c r="O504" i="15"/>
  <c r="G207" i="35" s="1"/>
  <c r="N213" i="55"/>
  <c r="N291" i="55" s="1"/>
  <c r="Y504" i="15"/>
  <c r="Q207" i="35" s="1"/>
  <c r="AA504" i="15"/>
  <c r="S207" i="35" s="1"/>
  <c r="S504" i="15"/>
  <c r="K207" i="35" s="1"/>
  <c r="Z173" i="54"/>
  <c r="AD173" i="54"/>
  <c r="S174" i="16"/>
  <c r="X496" i="58"/>
  <c r="N173" i="54"/>
  <c r="N266" i="54" s="1"/>
  <c r="N359" i="54" s="1"/>
  <c r="AE540" i="13"/>
  <c r="Q173" i="57"/>
  <c r="Q265" i="57" s="1"/>
  <c r="Q358" i="57" s="1"/>
  <c r="N137" i="53"/>
  <c r="N223" i="53" s="1"/>
  <c r="AE43" i="53"/>
  <c r="Z173" i="16"/>
  <c r="W535" i="16"/>
  <c r="S173" i="16"/>
  <c r="O173" i="57"/>
  <c r="O265" i="57" s="1"/>
  <c r="O358" i="57" s="1"/>
  <c r="AC173" i="54"/>
  <c r="Y537" i="53"/>
  <c r="X537" i="53"/>
  <c r="AB504" i="58"/>
  <c r="T207" i="86" s="1"/>
  <c r="W504" i="58"/>
  <c r="O207" i="86" s="1"/>
  <c r="I504" i="58"/>
  <c r="Y144" i="15"/>
  <c r="L504" i="58"/>
  <c r="D207" i="86" s="1"/>
  <c r="AB145" i="15"/>
  <c r="M504" i="15"/>
  <c r="E207" i="35" s="1"/>
  <c r="V504" i="15"/>
  <c r="N207" i="35" s="1"/>
  <c r="AC504" i="15"/>
  <c r="U207" i="35" s="1"/>
  <c r="AA496" i="58"/>
  <c r="N144" i="15"/>
  <c r="N222" i="15" s="1"/>
  <c r="N300" i="15" s="1"/>
  <c r="L173" i="54"/>
  <c r="L266" i="54" s="1"/>
  <c r="L359" i="54" s="1"/>
  <c r="M173" i="54"/>
  <c r="M266" i="54" s="1"/>
  <c r="M359" i="54" s="1"/>
  <c r="V173" i="16"/>
  <c r="X525" i="5"/>
  <c r="O137" i="53"/>
  <c r="O223" i="53" s="1"/>
  <c r="K531" i="53"/>
  <c r="AE531" i="53" s="1"/>
  <c r="Z535" i="16"/>
  <c r="W173" i="16"/>
  <c r="AC535" i="16"/>
  <c r="Y64" i="11"/>
  <c r="AA173" i="54"/>
  <c r="AB173" i="54"/>
  <c r="Q525" i="5"/>
  <c r="AB506" i="55"/>
  <c r="P232" i="56"/>
  <c r="P318" i="56" s="1"/>
  <c r="M42" i="53"/>
  <c r="M80" i="53" s="1"/>
  <c r="S150" i="53"/>
  <c r="Y504" i="58"/>
  <c r="Q207" i="86" s="1"/>
  <c r="AD504" i="58"/>
  <c r="V207" i="86" s="1"/>
  <c r="AC504" i="58"/>
  <c r="U207" i="86" s="1"/>
  <c r="U504" i="58"/>
  <c r="M207" i="86" s="1"/>
  <c r="R504" i="58"/>
  <c r="J207" i="86" s="1"/>
  <c r="P504" i="58"/>
  <c r="H207" i="86" s="1"/>
  <c r="X493" i="56"/>
  <c r="N72" i="31"/>
  <c r="L535" i="16"/>
  <c r="W461" i="11"/>
  <c r="O173" i="54"/>
  <c r="O266" i="54" s="1"/>
  <c r="O359" i="54" s="1"/>
  <c r="Q4" i="13"/>
  <c r="R64" i="11"/>
  <c r="AE9" i="13"/>
  <c r="AE468" i="11"/>
  <c r="M17" i="31"/>
  <c r="Q172" i="54"/>
  <c r="Q265" i="54" s="1"/>
  <c r="Q358" i="54" s="1"/>
  <c r="AD4" i="13"/>
  <c r="Z145" i="15"/>
  <c r="V506" i="55"/>
  <c r="Q504" i="58"/>
  <c r="I207" i="86" s="1"/>
  <c r="V504" i="58"/>
  <c r="N207" i="86" s="1"/>
  <c r="X504" i="58"/>
  <c r="P207" i="86" s="1"/>
  <c r="N504" i="58"/>
  <c r="F207" i="86" s="1"/>
  <c r="S144" i="15"/>
  <c r="W497" i="53"/>
  <c r="T173" i="16"/>
  <c r="G215" i="55"/>
  <c r="I215" i="55" s="1"/>
  <c r="L187" i="12"/>
  <c r="AE187" i="12" s="1"/>
  <c r="G120" i="12"/>
  <c r="I120" i="12" s="1"/>
  <c r="K117" i="12"/>
  <c r="AE42" i="12"/>
  <c r="N117" i="12"/>
  <c r="N184" i="12" s="1"/>
  <c r="N251" i="12" s="1"/>
  <c r="O117" i="12"/>
  <c r="O184" i="12" s="1"/>
  <c r="O251" i="12" s="1"/>
  <c r="M117" i="12"/>
  <c r="M184" i="12" s="1"/>
  <c r="M251" i="12" s="1"/>
  <c r="L117" i="12"/>
  <c r="L184" i="12" s="1"/>
  <c r="L251" i="12" s="1"/>
  <c r="I519" i="5"/>
  <c r="Q519" i="5"/>
  <c r="S519" i="5"/>
  <c r="V519" i="5"/>
  <c r="X519" i="5"/>
  <c r="P75" i="30" s="1"/>
  <c r="H523" i="49"/>
  <c r="X523" i="49" s="1"/>
  <c r="P173" i="16"/>
  <c r="P266" i="16" s="1"/>
  <c r="P359" i="16" s="1"/>
  <c r="L173" i="16"/>
  <c r="L266" i="16" s="1"/>
  <c r="N497" i="56"/>
  <c r="O122" i="5"/>
  <c r="O195" i="5" s="1"/>
  <c r="Z95" i="11"/>
  <c r="AE36" i="11"/>
  <c r="AE67" i="11"/>
  <c r="O490" i="49"/>
  <c r="AE120" i="12"/>
  <c r="K52" i="13"/>
  <c r="AI40" i="13"/>
  <c r="AJ40" i="13" s="1"/>
  <c r="AL40" i="13" s="1"/>
  <c r="T519" i="5"/>
  <c r="K526" i="54"/>
  <c r="Q173" i="16"/>
  <c r="Q266" i="16" s="1"/>
  <c r="Q359" i="16" s="1"/>
  <c r="D72" i="31"/>
  <c r="K490" i="49"/>
  <c r="AC461" i="11"/>
  <c r="AA511" i="15"/>
  <c r="L144" i="15"/>
  <c r="L222" i="15" s="1"/>
  <c r="L300" i="15" s="1"/>
  <c r="P64" i="11"/>
  <c r="AC103" i="53"/>
  <c r="AC98" i="53" s="1"/>
  <c r="N4" i="53"/>
  <c r="AI43" i="55"/>
  <c r="AJ43" i="55" s="1"/>
  <c r="AL43" i="55" s="1"/>
  <c r="AC526" i="54"/>
  <c r="D23" i="81"/>
  <c r="V64" i="11"/>
  <c r="U99" i="56"/>
  <c r="AE41" i="5"/>
  <c r="L122" i="5"/>
  <c r="L195" i="5" s="1"/>
  <c r="AB144" i="15"/>
  <c r="AB95" i="11"/>
  <c r="AE293" i="55"/>
  <c r="V144" i="15"/>
  <c r="O144" i="15"/>
  <c r="O222" i="15" s="1"/>
  <c r="O300" i="15" s="1"/>
  <c r="N150" i="53"/>
  <c r="N236" i="53" s="1"/>
  <c r="N322" i="53" s="1"/>
  <c r="AE104" i="53"/>
  <c r="AC519" i="5"/>
  <c r="O519" i="5"/>
  <c r="M519" i="5"/>
  <c r="R519" i="5"/>
  <c r="K174" i="16"/>
  <c r="K267" i="16" s="1"/>
  <c r="Y519" i="5"/>
  <c r="AA519" i="5"/>
  <c r="AD519" i="5"/>
  <c r="L519" i="5"/>
  <c r="M144" i="15"/>
  <c r="M222" i="15" s="1"/>
  <c r="M300" i="15" s="1"/>
  <c r="AE495" i="53"/>
  <c r="V172" i="57"/>
  <c r="P172" i="54"/>
  <c r="P265" i="54" s="1"/>
  <c r="P358" i="54" s="1"/>
  <c r="AB461" i="11"/>
  <c r="M173" i="16"/>
  <c r="M266" i="16" s="1"/>
  <c r="M359" i="16" s="1"/>
  <c r="AE499" i="13"/>
  <c r="N173" i="16"/>
  <c r="N266" i="16" s="1"/>
  <c r="N359" i="16" s="1"/>
  <c r="U17" i="31"/>
  <c r="L526" i="54"/>
  <c r="U4" i="56"/>
  <c r="M122" i="5"/>
  <c r="M195" i="5" s="1"/>
  <c r="Y95" i="11"/>
  <c r="P268" i="49"/>
  <c r="AE524" i="16"/>
  <c r="AE526" i="49"/>
  <c r="K226" i="13"/>
  <c r="AE139" i="13"/>
  <c r="P184" i="12"/>
  <c r="P251" i="12" s="1"/>
  <c r="Q184" i="12"/>
  <c r="Q251" i="12" s="1"/>
  <c r="O38" i="15"/>
  <c r="O74" i="15" s="1"/>
  <c r="O77" i="15" s="1"/>
  <c r="G83" i="35" s="1"/>
  <c r="O511" i="15"/>
  <c r="P491" i="15"/>
  <c r="H491" i="55"/>
  <c r="R491" i="55" s="1"/>
  <c r="W491" i="15"/>
  <c r="V491" i="15"/>
  <c r="Q491" i="15"/>
  <c r="N491" i="15"/>
  <c r="X491" i="15"/>
  <c r="O491" i="15"/>
  <c r="Y491" i="15"/>
  <c r="AC491" i="15"/>
  <c r="K491" i="15"/>
  <c r="AE102" i="13"/>
  <c r="M76" i="33"/>
  <c r="M80" i="33" s="1"/>
  <c r="M94" i="33" s="1"/>
  <c r="M96" i="33" s="1"/>
  <c r="M98" i="33" s="1"/>
  <c r="U501" i="13"/>
  <c r="AA510" i="58"/>
  <c r="Z510" i="58"/>
  <c r="T510" i="58"/>
  <c r="N510" i="58"/>
  <c r="K510" i="58"/>
  <c r="X510" i="58"/>
  <c r="AD510" i="58"/>
  <c r="V67" i="31"/>
  <c r="V72" i="31" s="1"/>
  <c r="AD461" i="11"/>
  <c r="T461" i="11"/>
  <c r="O497" i="56"/>
  <c r="I491" i="15"/>
  <c r="AD491" i="15"/>
  <c r="AB491" i="15"/>
  <c r="M204" i="49"/>
  <c r="O255" i="57"/>
  <c r="L255" i="57"/>
  <c r="P42" i="53"/>
  <c r="L497" i="53"/>
  <c r="W145" i="15"/>
  <c r="W38" i="15"/>
  <c r="W74" i="15" s="1"/>
  <c r="W77" i="15" s="1"/>
  <c r="O83" i="35" s="1"/>
  <c r="M172" i="16"/>
  <c r="M265" i="16" s="1"/>
  <c r="M358" i="16" s="1"/>
  <c r="N172" i="16"/>
  <c r="N265" i="16" s="1"/>
  <c r="N358" i="16" s="1"/>
  <c r="K58" i="57"/>
  <c r="K89" i="57" s="1"/>
  <c r="L511" i="15"/>
  <c r="L38" i="15"/>
  <c r="L74" i="15" s="1"/>
  <c r="L76" i="15" s="1"/>
  <c r="I535" i="53"/>
  <c r="R535" i="53" s="1"/>
  <c r="H535" i="56"/>
  <c r="S535" i="56" s="1"/>
  <c r="Q496" i="58"/>
  <c r="AC496" i="58"/>
  <c r="AB496" i="58"/>
  <c r="V496" i="58"/>
  <c r="S496" i="58"/>
  <c r="AD496" i="58"/>
  <c r="R80" i="82"/>
  <c r="AE105" i="13"/>
  <c r="Q219" i="55"/>
  <c r="Q297" i="55" s="1"/>
  <c r="P219" i="55"/>
  <c r="P297" i="55" s="1"/>
  <c r="K510" i="32"/>
  <c r="K515" i="32" s="1"/>
  <c r="S479" i="12"/>
  <c r="S478" i="12" s="1"/>
  <c r="P148" i="56"/>
  <c r="P234" i="56" s="1"/>
  <c r="AE54" i="56"/>
  <c r="T73" i="81"/>
  <c r="AB493" i="53"/>
  <c r="H529" i="49"/>
  <c r="L529" i="49" s="1"/>
  <c r="V525" i="5"/>
  <c r="H23" i="81"/>
  <c r="R150" i="53"/>
  <c r="P150" i="53"/>
  <c r="P236" i="53" s="1"/>
  <c r="Q76" i="33"/>
  <c r="Q80" i="33" s="1"/>
  <c r="Q94" i="33" s="1"/>
  <c r="Q96" i="33" s="1"/>
  <c r="Q98" i="33" s="1"/>
  <c r="Y501" i="13"/>
  <c r="I76" i="81"/>
  <c r="I80" i="81" s="1"/>
  <c r="Q497" i="53"/>
  <c r="U76" i="81"/>
  <c r="U80" i="81" s="1"/>
  <c r="AC497" i="53"/>
  <c r="AB510" i="15"/>
  <c r="U510" i="15"/>
  <c r="AA510" i="15"/>
  <c r="AD510" i="15"/>
  <c r="Q510" i="15"/>
  <c r="N510" i="15"/>
  <c r="O510" i="15"/>
  <c r="Z510" i="15"/>
  <c r="V510" i="15"/>
  <c r="K510" i="15"/>
  <c r="AE464" i="11"/>
  <c r="J67" i="31"/>
  <c r="J72" i="31" s="1"/>
  <c r="R461" i="11"/>
  <c r="AE58" i="15"/>
  <c r="M461" i="11"/>
  <c r="P510" i="58"/>
  <c r="S38" i="15"/>
  <c r="S74" i="15" s="1"/>
  <c r="S77" i="15" s="1"/>
  <c r="K83" i="35" s="1"/>
  <c r="N172" i="54"/>
  <c r="N265" i="54" s="1"/>
  <c r="N358" i="54" s="1"/>
  <c r="AE483" i="12"/>
  <c r="AF483" i="12" s="1"/>
  <c r="O174" i="16"/>
  <c r="O267" i="16" s="1"/>
  <c r="O360" i="16" s="1"/>
  <c r="R491" i="15"/>
  <c r="S491" i="15"/>
  <c r="L491" i="15"/>
  <c r="L150" i="53"/>
  <c r="L236" i="53" s="1"/>
  <c r="L322" i="53" s="1"/>
  <c r="O497" i="53"/>
  <c r="O172" i="54"/>
  <c r="O265" i="54" s="1"/>
  <c r="O358" i="54" s="1"/>
  <c r="F515" i="32"/>
  <c r="F528" i="32" s="1"/>
  <c r="F530" i="32" s="1"/>
  <c r="F532" i="32" s="1"/>
  <c r="H230" i="39" s="1"/>
  <c r="Z493" i="53"/>
  <c r="N520" i="5"/>
  <c r="F75" i="30" s="1"/>
  <c r="AB520" i="5"/>
  <c r="K520" i="5"/>
  <c r="Y520" i="5"/>
  <c r="L520" i="5"/>
  <c r="X38" i="55"/>
  <c r="X74" i="55" s="1"/>
  <c r="X77" i="55" s="1"/>
  <c r="P83" i="85" s="1"/>
  <c r="P84" i="85" s="1"/>
  <c r="P85" i="85" s="1"/>
  <c r="X145" i="55"/>
  <c r="X124" i="55" s="1"/>
  <c r="X160" i="55" s="1"/>
  <c r="Z527" i="16"/>
  <c r="S527" i="16"/>
  <c r="Q497" i="56"/>
  <c r="P497" i="56"/>
  <c r="K501" i="55"/>
  <c r="AE501" i="55" s="1"/>
  <c r="L135" i="55"/>
  <c r="L213" i="55" s="1"/>
  <c r="L291" i="55" s="1"/>
  <c r="E80" i="82"/>
  <c r="L174" i="16"/>
  <c r="L267" i="16" s="1"/>
  <c r="L360" i="16" s="1"/>
  <c r="M72" i="31"/>
  <c r="Z497" i="13"/>
  <c r="N217" i="15"/>
  <c r="N295" i="15" s="1"/>
  <c r="M217" i="15"/>
  <c r="M295" i="15" s="1"/>
  <c r="M218" i="55"/>
  <c r="M296" i="55" s="1"/>
  <c r="T72" i="31"/>
  <c r="AE518" i="12"/>
  <c r="P145" i="55"/>
  <c r="P223" i="55" s="1"/>
  <c r="P301" i="55" s="1"/>
  <c r="T19" i="81"/>
  <c r="T33" i="81" s="1"/>
  <c r="T35" i="81" s="1"/>
  <c r="T37" i="81" s="1"/>
  <c r="T45" i="81" s="1"/>
  <c r="P4" i="56"/>
  <c r="T64" i="11"/>
  <c r="U19" i="82"/>
  <c r="U33" i="82" s="1"/>
  <c r="U35" i="82" s="1"/>
  <c r="U37" i="82" s="1"/>
  <c r="U105" i="39" s="1"/>
  <c r="N5" i="5"/>
  <c r="O511" i="55"/>
  <c r="AE215" i="55"/>
  <c r="AC506" i="55"/>
  <c r="Q42" i="53"/>
  <c r="Q80" i="53" s="1"/>
  <c r="K501" i="13"/>
  <c r="AE68" i="11"/>
  <c r="AA144" i="15"/>
  <c r="R510" i="15"/>
  <c r="W144" i="15"/>
  <c r="AE101" i="56"/>
  <c r="AB38" i="15"/>
  <c r="AB74" i="15" s="1"/>
  <c r="AB76" i="15" s="1"/>
  <c r="Q213" i="55"/>
  <c r="Q291" i="55" s="1"/>
  <c r="P213" i="55"/>
  <c r="P291" i="55" s="1"/>
  <c r="V38" i="15"/>
  <c r="V74" i="15" s="1"/>
  <c r="V77" i="15" s="1"/>
  <c r="N83" i="35" s="1"/>
  <c r="N218" i="55"/>
  <c r="N296" i="55" s="1"/>
  <c r="U80" i="82"/>
  <c r="O515" i="32"/>
  <c r="S72" i="31"/>
  <c r="U17" i="32"/>
  <c r="U30" i="32" s="1"/>
  <c r="U32" i="32" s="1"/>
  <c r="U34" i="32" s="1"/>
  <c r="U42" i="32" s="1"/>
  <c r="L19" i="82"/>
  <c r="L33" i="82" s="1"/>
  <c r="L35" i="82" s="1"/>
  <c r="L37" i="82" s="1"/>
  <c r="L105" i="39" s="1"/>
  <c r="Y99" i="53"/>
  <c r="AC104" i="13"/>
  <c r="AC99" i="13" s="1"/>
  <c r="O99" i="53"/>
  <c r="P172" i="16"/>
  <c r="P265" i="16" s="1"/>
  <c r="P358" i="16" s="1"/>
  <c r="I506" i="55"/>
  <c r="AE56" i="53"/>
  <c r="O150" i="53"/>
  <c r="O236" i="53" s="1"/>
  <c r="O322" i="53" s="1"/>
  <c r="P510" i="15"/>
  <c r="M82" i="12"/>
  <c r="M81" i="12" s="1"/>
  <c r="I537" i="56"/>
  <c r="AC537" i="56"/>
  <c r="AA537" i="56"/>
  <c r="W537" i="56"/>
  <c r="Y537" i="56"/>
  <c r="AD537" i="56"/>
  <c r="AB537" i="56"/>
  <c r="L537" i="56"/>
  <c r="N537" i="56"/>
  <c r="V537" i="56"/>
  <c r="Z537" i="56"/>
  <c r="P537" i="56"/>
  <c r="Q537" i="56"/>
  <c r="O537" i="56"/>
  <c r="X537" i="56"/>
  <c r="U537" i="56"/>
  <c r="M537" i="56"/>
  <c r="T537" i="56"/>
  <c r="R537" i="56"/>
  <c r="S537" i="56"/>
  <c r="Q232" i="13"/>
  <c r="Q319" i="13" s="1"/>
  <c r="K232" i="13"/>
  <c r="Q255" i="16"/>
  <c r="H348" i="16"/>
  <c r="P255" i="16"/>
  <c r="I493" i="58"/>
  <c r="Z493" i="58"/>
  <c r="O493" i="58"/>
  <c r="N493" i="58"/>
  <c r="AB493" i="58"/>
  <c r="Y493" i="58"/>
  <c r="S493" i="58"/>
  <c r="Q493" i="58"/>
  <c r="X493" i="58"/>
  <c r="L493" i="58"/>
  <c r="R493" i="58"/>
  <c r="U493" i="58"/>
  <c r="V493" i="58"/>
  <c r="AC493" i="58"/>
  <c r="AA493" i="58"/>
  <c r="M493" i="58"/>
  <c r="P493" i="58"/>
  <c r="T493" i="58"/>
  <c r="W493" i="58"/>
  <c r="AD493" i="58"/>
  <c r="AE49" i="13"/>
  <c r="M144" i="13"/>
  <c r="M231" i="13" s="1"/>
  <c r="M318" i="13" s="1"/>
  <c r="N144" i="13"/>
  <c r="N231" i="13" s="1"/>
  <c r="N318" i="13" s="1"/>
  <c r="L144" i="13"/>
  <c r="L231" i="13" s="1"/>
  <c r="L318" i="13" s="1"/>
  <c r="K144" i="13"/>
  <c r="O144" i="13"/>
  <c r="O231" i="13" s="1"/>
  <c r="O318" i="13" s="1"/>
  <c r="V76" i="82"/>
  <c r="V80" i="82" s="1"/>
  <c r="AD497" i="56"/>
  <c r="H535" i="54"/>
  <c r="I535" i="16"/>
  <c r="Q535" i="16"/>
  <c r="AB535" i="16"/>
  <c r="K535" i="16"/>
  <c r="R535" i="16"/>
  <c r="Y535" i="16"/>
  <c r="X535" i="16"/>
  <c r="U535" i="16"/>
  <c r="C249" i="85"/>
  <c r="C156" i="85" s="1"/>
  <c r="C249" i="84"/>
  <c r="C156" i="84" s="1"/>
  <c r="C249" i="83"/>
  <c r="C156" i="83" s="1"/>
  <c r="L533" i="28"/>
  <c r="C249" i="86"/>
  <c r="C156" i="86" s="1"/>
  <c r="C249" i="34"/>
  <c r="C156" i="34" s="1"/>
  <c r="C249" i="35"/>
  <c r="C156" i="35" s="1"/>
  <c r="K230" i="56"/>
  <c r="K316" i="56" s="1"/>
  <c r="Q230" i="56"/>
  <c r="Q316" i="56" s="1"/>
  <c r="I524" i="54"/>
  <c r="M524" i="54"/>
  <c r="AB524" i="54"/>
  <c r="X524" i="54"/>
  <c r="S524" i="54"/>
  <c r="T524" i="54"/>
  <c r="W524" i="54"/>
  <c r="AD524" i="54"/>
  <c r="P524" i="54"/>
  <c r="Q524" i="54"/>
  <c r="AC524" i="54"/>
  <c r="V524" i="54"/>
  <c r="H524" i="57"/>
  <c r="R524" i="54"/>
  <c r="O524" i="54"/>
  <c r="AA524" i="54"/>
  <c r="U524" i="54"/>
  <c r="Z524" i="54"/>
  <c r="Y524" i="54"/>
  <c r="N524" i="54"/>
  <c r="L524" i="54"/>
  <c r="L72" i="31"/>
  <c r="J80" i="82"/>
  <c r="V501" i="13"/>
  <c r="R496" i="58"/>
  <c r="N496" i="58"/>
  <c r="T496" i="58"/>
  <c r="O496" i="58"/>
  <c r="Y496" i="58"/>
  <c r="V145" i="15"/>
  <c r="N205" i="15"/>
  <c r="N283" i="15" s="1"/>
  <c r="M205" i="15"/>
  <c r="M283" i="15" s="1"/>
  <c r="L172" i="54"/>
  <c r="L265" i="54" s="1"/>
  <c r="L358" i="54" s="1"/>
  <c r="R515" i="32"/>
  <c r="P144" i="15"/>
  <c r="P222" i="15" s="1"/>
  <c r="P490" i="49"/>
  <c r="V461" i="11"/>
  <c r="L204" i="49"/>
  <c r="N204" i="49"/>
  <c r="AA493" i="53"/>
  <c r="Y525" i="5"/>
  <c r="L525" i="5"/>
  <c r="J42" i="28"/>
  <c r="H45" i="28" s="1"/>
  <c r="W511" i="15"/>
  <c r="N255" i="57"/>
  <c r="R144" i="15"/>
  <c r="L217" i="15"/>
  <c r="L295" i="15" s="1"/>
  <c r="M150" i="53"/>
  <c r="M236" i="53" s="1"/>
  <c r="M322" i="53" s="1"/>
  <c r="S497" i="56"/>
  <c r="T535" i="16"/>
  <c r="L493" i="53"/>
  <c r="T497" i="53"/>
  <c r="N217" i="55"/>
  <c r="N295" i="55" s="1"/>
  <c r="L218" i="55"/>
  <c r="L296" i="55" s="1"/>
  <c r="O218" i="55"/>
  <c r="O296" i="55" s="1"/>
  <c r="C236" i="84"/>
  <c r="C237" i="84" s="1"/>
  <c r="K461" i="11"/>
  <c r="U72" i="31"/>
  <c r="N497" i="53"/>
  <c r="U497" i="53"/>
  <c r="V527" i="16"/>
  <c r="W527" i="16"/>
  <c r="L511" i="55"/>
  <c r="AA38" i="15"/>
  <c r="AA74" i="15" s="1"/>
  <c r="AA77" i="15" s="1"/>
  <c r="S83" i="35" s="1"/>
  <c r="M216" i="15"/>
  <c r="M294" i="15" s="1"/>
  <c r="W479" i="12"/>
  <c r="W478" i="12" s="1"/>
  <c r="M535" i="16"/>
  <c r="S535" i="16"/>
  <c r="AA461" i="11"/>
  <c r="U150" i="53"/>
  <c r="Q150" i="53"/>
  <c r="AD538" i="53"/>
  <c r="Z538" i="53"/>
  <c r="V538" i="53"/>
  <c r="P538" i="53"/>
  <c r="Q538" i="53"/>
  <c r="M99" i="53"/>
  <c r="AI40" i="55"/>
  <c r="AJ40" i="55" s="1"/>
  <c r="AL40" i="55" s="1"/>
  <c r="Q5" i="49"/>
  <c r="C74" i="34"/>
  <c r="C17" i="34" s="1"/>
  <c r="M532" i="49"/>
  <c r="AI47" i="58"/>
  <c r="AJ47" i="58" s="1"/>
  <c r="AL47" i="58" s="1"/>
  <c r="V19" i="33"/>
  <c r="V33" i="33" s="1"/>
  <c r="V35" i="33" s="1"/>
  <c r="V37" i="33" s="1"/>
  <c r="V45" i="33" s="1"/>
  <c r="X82" i="12"/>
  <c r="X81" i="12" s="1"/>
  <c r="Z526" i="54"/>
  <c r="AD144" i="15"/>
  <c r="T520" i="5"/>
  <c r="G19" i="33"/>
  <c r="R4" i="13"/>
  <c r="X144" i="15"/>
  <c r="O520" i="5"/>
  <c r="AB64" i="11"/>
  <c r="AB497" i="56"/>
  <c r="AE49" i="55"/>
  <c r="Q213" i="58"/>
  <c r="Q291" i="58" s="1"/>
  <c r="P213" i="58"/>
  <c r="P291" i="58" s="1"/>
  <c r="AA535" i="16"/>
  <c r="Q231" i="13"/>
  <c r="Q318" i="13" s="1"/>
  <c r="P231" i="13"/>
  <c r="P318" i="13" s="1"/>
  <c r="P76" i="82"/>
  <c r="P80" i="82" s="1"/>
  <c r="X497" i="56"/>
  <c r="M76" i="82"/>
  <c r="M80" i="82" s="1"/>
  <c r="U497" i="56"/>
  <c r="I510" i="58"/>
  <c r="U510" i="58"/>
  <c r="S510" i="58"/>
  <c r="O510" i="58"/>
  <c r="Y510" i="58"/>
  <c r="Q510" i="58"/>
  <c r="AC510" i="58"/>
  <c r="M510" i="58"/>
  <c r="W510" i="58"/>
  <c r="L510" i="58"/>
  <c r="I520" i="12"/>
  <c r="J508" i="12" s="1"/>
  <c r="H537" i="12" s="1"/>
  <c r="P520" i="12"/>
  <c r="AA520" i="12"/>
  <c r="AA508" i="12" s="1"/>
  <c r="AA535" i="12" s="1"/>
  <c r="Z520" i="12"/>
  <c r="Z508" i="12" s="1"/>
  <c r="Z535" i="12" s="1"/>
  <c r="X520" i="12"/>
  <c r="X508" i="12" s="1"/>
  <c r="X535" i="12" s="1"/>
  <c r="V520" i="12"/>
  <c r="V508" i="12" s="1"/>
  <c r="V535" i="12" s="1"/>
  <c r="AB520" i="12"/>
  <c r="AB508" i="12" s="1"/>
  <c r="AB535" i="12" s="1"/>
  <c r="AD520" i="12"/>
  <c r="AD508" i="12" s="1"/>
  <c r="AD535" i="12" s="1"/>
  <c r="AD537" i="12" s="1"/>
  <c r="V529" i="32" s="1"/>
  <c r="W520" i="12"/>
  <c r="W508" i="12" s="1"/>
  <c r="W535" i="12" s="1"/>
  <c r="S520" i="12"/>
  <c r="S508" i="12" s="1"/>
  <c r="S535" i="12" s="1"/>
  <c r="AC520" i="12"/>
  <c r="AC508" i="12" s="1"/>
  <c r="AC535" i="12" s="1"/>
  <c r="Y520" i="12"/>
  <c r="Y508" i="12" s="1"/>
  <c r="Y535" i="12" s="1"/>
  <c r="T520" i="12"/>
  <c r="T508" i="12" s="1"/>
  <c r="T535" i="12" s="1"/>
  <c r="Q520" i="12"/>
  <c r="Q508" i="12" s="1"/>
  <c r="Q535" i="12" s="1"/>
  <c r="R520" i="12"/>
  <c r="R508" i="12" s="1"/>
  <c r="R535" i="12" s="1"/>
  <c r="U520" i="12"/>
  <c r="U508" i="12" s="1"/>
  <c r="U535" i="12" s="1"/>
  <c r="U537" i="12" s="1"/>
  <c r="M529" i="32" s="1"/>
  <c r="O527" i="5"/>
  <c r="AB527" i="5"/>
  <c r="V527" i="5"/>
  <c r="Y527" i="5"/>
  <c r="AC527" i="5"/>
  <c r="S527" i="5"/>
  <c r="W527" i="5"/>
  <c r="T527" i="5"/>
  <c r="L527" i="5"/>
  <c r="AD527" i="5"/>
  <c r="N527" i="5"/>
  <c r="AA527" i="5"/>
  <c r="M527" i="5"/>
  <c r="H531" i="49"/>
  <c r="R527" i="5"/>
  <c r="U527" i="5"/>
  <c r="I527" i="5"/>
  <c r="Z527" i="5"/>
  <c r="P527" i="5"/>
  <c r="X527" i="5"/>
  <c r="Q527" i="5"/>
  <c r="C113" i="34"/>
  <c r="C20" i="34" s="1"/>
  <c r="C113" i="83"/>
  <c r="C113" i="85"/>
  <c r="L25" i="28"/>
  <c r="C113" i="86"/>
  <c r="C113" i="35"/>
  <c r="C20" i="35" s="1"/>
  <c r="C113" i="84"/>
  <c r="AE50" i="56"/>
  <c r="O144" i="56"/>
  <c r="O230" i="56" s="1"/>
  <c r="O316" i="56" s="1"/>
  <c r="P144" i="56"/>
  <c r="P230" i="56" s="1"/>
  <c r="P316" i="56" s="1"/>
  <c r="M144" i="56"/>
  <c r="M230" i="56" s="1"/>
  <c r="M316" i="56" s="1"/>
  <c r="L144" i="56"/>
  <c r="N144" i="56"/>
  <c r="N230" i="56" s="1"/>
  <c r="N316" i="56" s="1"/>
  <c r="AE41" i="49"/>
  <c r="K123" i="49"/>
  <c r="L123" i="49"/>
  <c r="L197" i="49" s="1"/>
  <c r="M123" i="49"/>
  <c r="M197" i="49" s="1"/>
  <c r="N123" i="49"/>
  <c r="N197" i="49" s="1"/>
  <c r="O123" i="49"/>
  <c r="O197" i="49" s="1"/>
  <c r="K525" i="49"/>
  <c r="AI40" i="53"/>
  <c r="AJ40" i="53" s="1"/>
  <c r="AL40" i="53" s="1"/>
  <c r="K52" i="53"/>
  <c r="K540" i="53" s="1"/>
  <c r="M70" i="54"/>
  <c r="M533" i="54" s="1"/>
  <c r="L171" i="54"/>
  <c r="L264" i="54" s="1"/>
  <c r="L357" i="54" s="1"/>
  <c r="H268" i="5"/>
  <c r="P195" i="5"/>
  <c r="Q195" i="5"/>
  <c r="M113" i="12"/>
  <c r="M180" i="12" s="1"/>
  <c r="M247" i="12" s="1"/>
  <c r="AE38" i="12"/>
  <c r="N113" i="12"/>
  <c r="N180" i="12" s="1"/>
  <c r="N247" i="12" s="1"/>
  <c r="K113" i="12"/>
  <c r="O113" i="12"/>
  <c r="O180" i="12" s="1"/>
  <c r="O247" i="12" s="1"/>
  <c r="L113" i="12"/>
  <c r="L180" i="12" s="1"/>
  <c r="L247" i="12" s="1"/>
  <c r="AE101" i="53"/>
  <c r="N506" i="55"/>
  <c r="U506" i="55"/>
  <c r="Z506" i="55"/>
  <c r="Y506" i="55"/>
  <c r="M506" i="55"/>
  <c r="Q506" i="55"/>
  <c r="T506" i="55"/>
  <c r="X506" i="55"/>
  <c r="L506" i="55"/>
  <c r="S506" i="55"/>
  <c r="AA506" i="55"/>
  <c r="AD506" i="55"/>
  <c r="R506" i="55"/>
  <c r="P506" i="55"/>
  <c r="O506" i="55"/>
  <c r="P218" i="55"/>
  <c r="P296" i="55" s="1"/>
  <c r="Q218" i="55"/>
  <c r="Q296" i="55" s="1"/>
  <c r="Q255" i="57"/>
  <c r="H348" i="57"/>
  <c r="P255" i="57"/>
  <c r="P213" i="15"/>
  <c r="P291" i="15" s="1"/>
  <c r="Q213" i="15"/>
  <c r="Q291" i="15" s="1"/>
  <c r="P205" i="15"/>
  <c r="P283" i="15" s="1"/>
  <c r="Q205" i="15"/>
  <c r="Q283" i="15" s="1"/>
  <c r="P229" i="56"/>
  <c r="P315" i="56" s="1"/>
  <c r="Q229" i="56"/>
  <c r="Q315" i="56" s="1"/>
  <c r="Q216" i="15"/>
  <c r="Q294" i="15" s="1"/>
  <c r="P216" i="15"/>
  <c r="P294" i="15" s="1"/>
  <c r="L67" i="57"/>
  <c r="C77" i="84"/>
  <c r="K168" i="57"/>
  <c r="O144" i="53"/>
  <c r="O230" i="53" s="1"/>
  <c r="O316" i="53" s="1"/>
  <c r="P144" i="53"/>
  <c r="P230" i="53" s="1"/>
  <c r="P316" i="53" s="1"/>
  <c r="AE50" i="53"/>
  <c r="M144" i="53"/>
  <c r="M230" i="53" s="1"/>
  <c r="M316" i="53" s="1"/>
  <c r="N144" i="53"/>
  <c r="N230" i="53" s="1"/>
  <c r="N316" i="53" s="1"/>
  <c r="L144" i="53"/>
  <c r="N76" i="82"/>
  <c r="N80" i="82" s="1"/>
  <c r="V497" i="56"/>
  <c r="C76" i="33"/>
  <c r="AE502" i="13"/>
  <c r="I492" i="11"/>
  <c r="AD492" i="11"/>
  <c r="AA492" i="11"/>
  <c r="Y492" i="11"/>
  <c r="T492" i="11"/>
  <c r="W492" i="11"/>
  <c r="O492" i="11"/>
  <c r="Q492" i="11"/>
  <c r="M492" i="11"/>
  <c r="V492" i="11"/>
  <c r="U492" i="11"/>
  <c r="X492" i="11"/>
  <c r="Z492" i="11"/>
  <c r="K492" i="11"/>
  <c r="N492" i="11"/>
  <c r="S492" i="11"/>
  <c r="R492" i="11"/>
  <c r="P492" i="11"/>
  <c r="AC492" i="11"/>
  <c r="L492" i="11"/>
  <c r="P216" i="58"/>
  <c r="P294" i="58" s="1"/>
  <c r="Q216" i="58"/>
  <c r="Q294" i="58" s="1"/>
  <c r="H271" i="49"/>
  <c r="P197" i="49"/>
  <c r="Q197" i="49"/>
  <c r="P232" i="53"/>
  <c r="P318" i="53" s="1"/>
  <c r="Q232" i="53"/>
  <c r="Q318" i="53" s="1"/>
  <c r="AD535" i="16"/>
  <c r="Q144" i="11"/>
  <c r="Q195" i="11" s="1"/>
  <c r="P144" i="11"/>
  <c r="P195" i="11" s="1"/>
  <c r="L67" i="54"/>
  <c r="C77" i="83"/>
  <c r="K168" i="54"/>
  <c r="K261" i="54" s="1"/>
  <c r="K354" i="54" s="1"/>
  <c r="H72" i="31"/>
  <c r="T80" i="82"/>
  <c r="AB501" i="13"/>
  <c r="Z496" i="58"/>
  <c r="P496" i="58"/>
  <c r="W496" i="58"/>
  <c r="L496" i="58"/>
  <c r="N194" i="5"/>
  <c r="L36" i="49"/>
  <c r="L69" i="49" s="1"/>
  <c r="L71" i="49" s="1"/>
  <c r="P535" i="16"/>
  <c r="V535" i="16"/>
  <c r="O204" i="49"/>
  <c r="Q72" i="31"/>
  <c r="T493" i="53"/>
  <c r="S525" i="5"/>
  <c r="AD525" i="5"/>
  <c r="N209" i="15"/>
  <c r="N287" i="15" s="1"/>
  <c r="K524" i="54"/>
  <c r="M255" i="57"/>
  <c r="D515" i="32"/>
  <c r="D528" i="32" s="1"/>
  <c r="D530" i="32" s="1"/>
  <c r="D532" i="32" s="1"/>
  <c r="F230" i="39" s="1"/>
  <c r="AC479" i="12"/>
  <c r="AC478" i="12" s="1"/>
  <c r="U144" i="15"/>
  <c r="Q144" i="15"/>
  <c r="Q222" i="15" s="1"/>
  <c r="O217" i="15"/>
  <c r="O295" i="15" s="1"/>
  <c r="M217" i="55"/>
  <c r="M295" i="55" s="1"/>
  <c r="AE104" i="56"/>
  <c r="S501" i="13"/>
  <c r="AD501" i="13"/>
  <c r="S497" i="53"/>
  <c r="N216" i="15"/>
  <c r="N294" i="15" s="1"/>
  <c r="W497" i="13"/>
  <c r="O214" i="15"/>
  <c r="O292" i="15" s="1"/>
  <c r="T150" i="53"/>
  <c r="AE495" i="56"/>
  <c r="AB538" i="53"/>
  <c r="X538" i="53"/>
  <c r="T538" i="53"/>
  <c r="K538" i="53"/>
  <c r="M538" i="53"/>
  <c r="Q104" i="13"/>
  <c r="Q99" i="13" s="1"/>
  <c r="AI52" i="58"/>
  <c r="AJ52" i="58" s="1"/>
  <c r="AL52" i="58" s="1"/>
  <c r="AE5" i="13"/>
  <c r="S99" i="56"/>
  <c r="AB526" i="54"/>
  <c r="AC144" i="15"/>
  <c r="AE5" i="11"/>
  <c r="H7" i="11" s="1"/>
  <c r="U520" i="5"/>
  <c r="Z172" i="54"/>
  <c r="X104" i="13"/>
  <c r="X99" i="13" s="1"/>
  <c r="AB104" i="13"/>
  <c r="AB99" i="13" s="1"/>
  <c r="S104" i="13"/>
  <c r="S99" i="13" s="1"/>
  <c r="U5" i="49"/>
  <c r="AJ29" i="54"/>
  <c r="AK29" i="54" s="1"/>
  <c r="AM29" i="54" s="1"/>
  <c r="U104" i="13"/>
  <c r="U99" i="13" s="1"/>
  <c r="Z64" i="11"/>
  <c r="Q520" i="5"/>
  <c r="O104" i="13"/>
  <c r="O99" i="13" s="1"/>
  <c r="AD104" i="13"/>
  <c r="AD99" i="13" s="1"/>
  <c r="K493" i="58"/>
  <c r="AE531" i="28"/>
  <c r="M268" i="49"/>
  <c r="O268" i="49"/>
  <c r="AC497" i="56"/>
  <c r="AA497" i="56"/>
  <c r="M135" i="55"/>
  <c r="M213" i="55" s="1"/>
  <c r="M291" i="55" s="1"/>
  <c r="K135" i="55"/>
  <c r="Q268" i="49"/>
  <c r="Z497" i="56"/>
  <c r="L537" i="53"/>
  <c r="R537" i="53"/>
  <c r="T537" i="53"/>
  <c r="O537" i="53"/>
  <c r="P537" i="53"/>
  <c r="Q537" i="53"/>
  <c r="S537" i="53"/>
  <c r="M537" i="53"/>
  <c r="N537" i="53"/>
  <c r="M145" i="13"/>
  <c r="M232" i="13" s="1"/>
  <c r="M319" i="13" s="1"/>
  <c r="P145" i="13"/>
  <c r="P232" i="13" s="1"/>
  <c r="P319" i="13" s="1"/>
  <c r="L145" i="13"/>
  <c r="AE50" i="13"/>
  <c r="N145" i="13"/>
  <c r="N232" i="13" s="1"/>
  <c r="N319" i="13" s="1"/>
  <c r="O145" i="13"/>
  <c r="O232" i="13" s="1"/>
  <c r="O319" i="13" s="1"/>
  <c r="I533" i="54"/>
  <c r="H533" i="57"/>
  <c r="K533" i="54"/>
  <c r="L533" i="54"/>
  <c r="Q196" i="5"/>
  <c r="H269" i="5"/>
  <c r="P196" i="5"/>
  <c r="K230" i="53"/>
  <c r="K316" i="53" s="1"/>
  <c r="Q230" i="53"/>
  <c r="Q316" i="53" s="1"/>
  <c r="I493" i="15"/>
  <c r="L493" i="15"/>
  <c r="P493" i="15"/>
  <c r="N493" i="15"/>
  <c r="V493" i="15"/>
  <c r="X493" i="15"/>
  <c r="Z493" i="15"/>
  <c r="T493" i="15"/>
  <c r="Y493" i="15"/>
  <c r="AA493" i="15"/>
  <c r="H493" i="55"/>
  <c r="AB493" i="15"/>
  <c r="AD493" i="15"/>
  <c r="AC493" i="15"/>
  <c r="U493" i="15"/>
  <c r="S493" i="15"/>
  <c r="M493" i="15"/>
  <c r="R493" i="15"/>
  <c r="W493" i="15"/>
  <c r="O493" i="15"/>
  <c r="Q493" i="15"/>
  <c r="I485" i="11"/>
  <c r="U485" i="11"/>
  <c r="M75" i="31" s="1"/>
  <c r="AD485" i="11"/>
  <c r="V75" i="31" s="1"/>
  <c r="W485" i="11"/>
  <c r="O75" i="31" s="1"/>
  <c r="M485" i="11"/>
  <c r="E75" i="31" s="1"/>
  <c r="Y485" i="11"/>
  <c r="Q75" i="31" s="1"/>
  <c r="R485" i="11"/>
  <c r="J75" i="31" s="1"/>
  <c r="AA485" i="11"/>
  <c r="S75" i="31" s="1"/>
  <c r="N485" i="11"/>
  <c r="F75" i="31" s="1"/>
  <c r="AB485" i="11"/>
  <c r="T75" i="31" s="1"/>
  <c r="T485" i="11"/>
  <c r="L75" i="31" s="1"/>
  <c r="Z485" i="11"/>
  <c r="X485" i="11"/>
  <c r="P75" i="31" s="1"/>
  <c r="L485" i="11"/>
  <c r="D75" i="31" s="1"/>
  <c r="O485" i="11"/>
  <c r="G75" i="31" s="1"/>
  <c r="S485" i="11"/>
  <c r="K75" i="31" s="1"/>
  <c r="V485" i="11"/>
  <c r="N75" i="31" s="1"/>
  <c r="Q485" i="11"/>
  <c r="I75" i="31" s="1"/>
  <c r="P485" i="11"/>
  <c r="H75" i="31" s="1"/>
  <c r="AC485" i="11"/>
  <c r="U75" i="31" s="1"/>
  <c r="K359" i="16"/>
  <c r="Q255" i="54"/>
  <c r="P255" i="54"/>
  <c r="H348" i="54"/>
  <c r="C76" i="82"/>
  <c r="AE498" i="56"/>
  <c r="AE497" i="56" s="1"/>
  <c r="Y497" i="56"/>
  <c r="Q76" i="82"/>
  <c r="Q80" i="82" s="1"/>
  <c r="C76" i="81"/>
  <c r="AE498" i="53"/>
  <c r="I546" i="53"/>
  <c r="H546" i="56"/>
  <c r="H510" i="55"/>
  <c r="I510" i="15"/>
  <c r="T510" i="15"/>
  <c r="X510" i="15"/>
  <c r="W510" i="15"/>
  <c r="Y510" i="15"/>
  <c r="S510" i="15"/>
  <c r="K138" i="58"/>
  <c r="L138" i="58"/>
  <c r="L216" i="58" s="1"/>
  <c r="L294" i="58" s="1"/>
  <c r="O138" i="58"/>
  <c r="O216" i="58" s="1"/>
  <c r="O294" i="58" s="1"/>
  <c r="K504" i="58"/>
  <c r="M138" i="58"/>
  <c r="M216" i="58" s="1"/>
  <c r="M294" i="58" s="1"/>
  <c r="AE52" i="58"/>
  <c r="N138" i="58"/>
  <c r="N216" i="58" s="1"/>
  <c r="N294" i="58" s="1"/>
  <c r="C77" i="86"/>
  <c r="Q198" i="49"/>
  <c r="P198" i="49"/>
  <c r="H272" i="49"/>
  <c r="Q180" i="12"/>
  <c r="Q247" i="12" s="1"/>
  <c r="P180" i="12"/>
  <c r="P247" i="12" s="1"/>
  <c r="AB492" i="11"/>
  <c r="N525" i="49"/>
  <c r="Q525" i="49"/>
  <c r="V525" i="49"/>
  <c r="X525" i="49"/>
  <c r="AB525" i="49"/>
  <c r="O525" i="49"/>
  <c r="T525" i="49"/>
  <c r="P525" i="49"/>
  <c r="Z525" i="49"/>
  <c r="U525" i="49"/>
  <c r="AA525" i="49"/>
  <c r="L525" i="49"/>
  <c r="M525" i="49"/>
  <c r="R525" i="49"/>
  <c r="S525" i="49"/>
  <c r="Y525" i="49"/>
  <c r="W525" i="49"/>
  <c r="AC525" i="49"/>
  <c r="K506" i="55"/>
  <c r="K194" i="49"/>
  <c r="AE120" i="49"/>
  <c r="G120" i="49"/>
  <c r="I120" i="49" s="1"/>
  <c r="T497" i="13"/>
  <c r="K497" i="53"/>
  <c r="T501" i="13"/>
  <c r="O221" i="55"/>
  <c r="O299" i="55" s="1"/>
  <c r="M145" i="55"/>
  <c r="M223" i="55" s="1"/>
  <c r="M301" i="55" s="1"/>
  <c r="V479" i="12"/>
  <c r="V478" i="12" s="1"/>
  <c r="H72" i="80"/>
  <c r="I72" i="31"/>
  <c r="AD497" i="53"/>
  <c r="S80" i="82"/>
  <c r="M145" i="15"/>
  <c r="M223" i="15" s="1"/>
  <c r="M301" i="15" s="1"/>
  <c r="Z174" i="16"/>
  <c r="M214" i="15"/>
  <c r="M292" i="15" s="1"/>
  <c r="N214" i="15"/>
  <c r="N292" i="15" s="1"/>
  <c r="AA490" i="49"/>
  <c r="K4" i="53"/>
  <c r="I17" i="31"/>
  <c r="I17" i="80"/>
  <c r="AA526" i="54"/>
  <c r="M526" i="54"/>
  <c r="Y526" i="54"/>
  <c r="X526" i="54"/>
  <c r="W100" i="13"/>
  <c r="AB4" i="53"/>
  <c r="K5" i="5"/>
  <c r="AA501" i="13"/>
  <c r="X501" i="13"/>
  <c r="AE528" i="5"/>
  <c r="N515" i="32"/>
  <c r="P515" i="32"/>
  <c r="Q493" i="56"/>
  <c r="U497" i="13"/>
  <c r="L145" i="55"/>
  <c r="L223" i="55" s="1"/>
  <c r="L301" i="55" s="1"/>
  <c r="K511" i="55"/>
  <c r="N148" i="56"/>
  <c r="N234" i="56" s="1"/>
  <c r="N320" i="56" s="1"/>
  <c r="R501" i="13"/>
  <c r="L214" i="15"/>
  <c r="L292" i="15" s="1"/>
  <c r="P87" i="5"/>
  <c r="P86" i="5" s="1"/>
  <c r="P100" i="13"/>
  <c r="W99" i="53"/>
  <c r="W524" i="5"/>
  <c r="AC524" i="5"/>
  <c r="I526" i="54"/>
  <c r="V526" i="54"/>
  <c r="W526" i="54"/>
  <c r="T526" i="54"/>
  <c r="M221" i="55"/>
  <c r="M299" i="55" s="1"/>
  <c r="M534" i="16"/>
  <c r="O80" i="82"/>
  <c r="K525" i="16"/>
  <c r="N479" i="12"/>
  <c r="N478" i="12" s="1"/>
  <c r="O148" i="56"/>
  <c r="O234" i="56" s="1"/>
  <c r="O320" i="56" s="1"/>
  <c r="P493" i="56"/>
  <c r="Y5" i="5"/>
  <c r="Z532" i="49"/>
  <c r="M99" i="56"/>
  <c r="K493" i="56"/>
  <c r="K492" i="56" s="1"/>
  <c r="O526" i="54"/>
  <c r="AD526" i="54"/>
  <c r="H526" i="57"/>
  <c r="K526" i="57" s="1"/>
  <c r="Q501" i="13"/>
  <c r="Y497" i="53"/>
  <c r="S72" i="80"/>
  <c r="S4" i="53"/>
  <c r="S17" i="30"/>
  <c r="S30" i="30" s="1"/>
  <c r="S32" i="30" s="1"/>
  <c r="S34" i="30" s="1"/>
  <c r="U77" i="39" s="1"/>
  <c r="N104" i="13"/>
  <c r="N99" i="13" s="1"/>
  <c r="AB5" i="49"/>
  <c r="N64" i="11"/>
  <c r="L17" i="31"/>
  <c r="R5" i="5"/>
  <c r="L103" i="53"/>
  <c r="L98" i="53" s="1"/>
  <c r="P19" i="81"/>
  <c r="P33" i="81" s="1"/>
  <c r="P35" i="81" s="1"/>
  <c r="P37" i="81" s="1"/>
  <c r="R102" i="39" s="1"/>
  <c r="F17" i="80"/>
  <c r="N103" i="53"/>
  <c r="N98" i="53" s="1"/>
  <c r="Q99" i="53"/>
  <c r="AA145" i="15"/>
  <c r="AI22" i="11"/>
  <c r="AJ22" i="11" s="1"/>
  <c r="J17" i="31"/>
  <c r="W4" i="53"/>
  <c r="N491" i="11"/>
  <c r="O88" i="49"/>
  <c r="O87" i="49" s="1"/>
  <c r="K17" i="31"/>
  <c r="AI38" i="12"/>
  <c r="AJ38" i="12" s="1"/>
  <c r="O17" i="31"/>
  <c r="I522" i="49"/>
  <c r="M522" i="49"/>
  <c r="N522" i="49"/>
  <c r="T522" i="49"/>
  <c r="Z522" i="49"/>
  <c r="AD522" i="49"/>
  <c r="K522" i="49"/>
  <c r="AC522" i="49"/>
  <c r="Q522" i="49"/>
  <c r="L522" i="49"/>
  <c r="V522" i="49"/>
  <c r="AA522" i="49"/>
  <c r="U522" i="49"/>
  <c r="S522" i="49"/>
  <c r="R522" i="49"/>
  <c r="P522" i="49"/>
  <c r="X522" i="49"/>
  <c r="AB522" i="49"/>
  <c r="W522" i="49"/>
  <c r="O522" i="49"/>
  <c r="Y522" i="49"/>
  <c r="P526" i="54"/>
  <c r="Q526" i="54"/>
  <c r="U526" i="54"/>
  <c r="S526" i="54"/>
  <c r="N526" i="54"/>
  <c r="P146" i="11"/>
  <c r="W540" i="53"/>
  <c r="AD540" i="53"/>
  <c r="AC540" i="53"/>
  <c r="N540" i="53"/>
  <c r="M540" i="53"/>
  <c r="O540" i="53"/>
  <c r="X540" i="53"/>
  <c r="Y540" i="53"/>
  <c r="P540" i="53"/>
  <c r="R540" i="53"/>
  <c r="Z540" i="53"/>
  <c r="U540" i="53"/>
  <c r="AA540" i="53"/>
  <c r="L540" i="53"/>
  <c r="S540" i="53"/>
  <c r="AB540" i="53"/>
  <c r="T540" i="53"/>
  <c r="V540" i="53"/>
  <c r="Q540" i="53"/>
  <c r="P174" i="54"/>
  <c r="P267" i="54" s="1"/>
  <c r="P360" i="54" s="1"/>
  <c r="M88" i="49"/>
  <c r="M87" i="49" s="1"/>
  <c r="K527" i="16"/>
  <c r="AE508" i="55"/>
  <c r="U493" i="53"/>
  <c r="K36" i="49"/>
  <c r="K69" i="49" s="1"/>
  <c r="K72" i="49" s="1"/>
  <c r="K58" i="54"/>
  <c r="K89" i="54" s="1"/>
  <c r="R145" i="15"/>
  <c r="AE71" i="54"/>
  <c r="R497" i="13"/>
  <c r="N80" i="33"/>
  <c r="N94" i="33" s="1"/>
  <c r="N96" i="33" s="1"/>
  <c r="N98" i="33" s="1"/>
  <c r="N106" i="33" s="1"/>
  <c r="L221" i="58"/>
  <c r="L299" i="58" s="1"/>
  <c r="U145" i="15"/>
  <c r="Y493" i="53"/>
  <c r="I526" i="28"/>
  <c r="R174" i="16"/>
  <c r="L122" i="49"/>
  <c r="L196" i="49" s="1"/>
  <c r="K122" i="49"/>
  <c r="K196" i="49" s="1"/>
  <c r="O527" i="16"/>
  <c r="R527" i="16"/>
  <c r="Y527" i="16"/>
  <c r="U527" i="16"/>
  <c r="T527" i="16"/>
  <c r="M515" i="32"/>
  <c r="M202" i="49"/>
  <c r="L234" i="56"/>
  <c r="L320" i="56" s="1"/>
  <c r="AB99" i="56"/>
  <c r="L64" i="11"/>
  <c r="Q511" i="15"/>
  <c r="Y5" i="49"/>
  <c r="AA497" i="13"/>
  <c r="AB497" i="13"/>
  <c r="V493" i="56"/>
  <c r="Q174" i="54"/>
  <c r="Q267" i="54" s="1"/>
  <c r="Q360" i="54" s="1"/>
  <c r="K493" i="53"/>
  <c r="X497" i="13"/>
  <c r="Q80" i="81"/>
  <c r="M122" i="49"/>
  <c r="M196" i="49" s="1"/>
  <c r="AE40" i="49"/>
  <c r="X493" i="53"/>
  <c r="Y497" i="13"/>
  <c r="O493" i="56"/>
  <c r="I527" i="16"/>
  <c r="AB527" i="16"/>
  <c r="N527" i="16"/>
  <c r="M527" i="16"/>
  <c r="Q527" i="16"/>
  <c r="P527" i="16"/>
  <c r="V38" i="58"/>
  <c r="V74" i="58" s="1"/>
  <c r="V77" i="58" s="1"/>
  <c r="N83" i="86" s="1"/>
  <c r="N221" i="15"/>
  <c r="N299" i="15" s="1"/>
  <c r="AE56" i="56"/>
  <c r="L501" i="13"/>
  <c r="T4" i="13"/>
  <c r="D19" i="82"/>
  <c r="G19" i="82"/>
  <c r="M490" i="49"/>
  <c r="M489" i="49" s="1"/>
  <c r="P274" i="5"/>
  <c r="S100" i="13"/>
  <c r="L150" i="56"/>
  <c r="L236" i="56" s="1"/>
  <c r="N202" i="5"/>
  <c r="S80" i="33"/>
  <c r="S94" i="33" s="1"/>
  <c r="S96" i="33" s="1"/>
  <c r="S98" i="33" s="1"/>
  <c r="S234" i="39" s="1"/>
  <c r="AB493" i="56"/>
  <c r="N221" i="58"/>
  <c r="N299" i="58" s="1"/>
  <c r="V72" i="80"/>
  <c r="Q490" i="49"/>
  <c r="R72" i="31"/>
  <c r="E21" i="80"/>
  <c r="N122" i="49"/>
  <c r="N196" i="49" s="1"/>
  <c r="L515" i="32"/>
  <c r="H527" i="54"/>
  <c r="T527" i="54" s="1"/>
  <c r="AA527" i="16"/>
  <c r="AC527" i="16"/>
  <c r="L527" i="16"/>
  <c r="AD527" i="16"/>
  <c r="V515" i="32"/>
  <c r="S493" i="56"/>
  <c r="AI23" i="11"/>
  <c r="AJ23" i="11" s="1"/>
  <c r="AL23" i="11" s="1"/>
  <c r="W174" i="16"/>
  <c r="AA64" i="11"/>
  <c r="AE5" i="53"/>
  <c r="AD172" i="54"/>
  <c r="Q295" i="55"/>
  <c r="AE494" i="58"/>
  <c r="Q274" i="5"/>
  <c r="S172" i="54"/>
  <c r="AD103" i="53"/>
  <c r="AD98" i="53" s="1"/>
  <c r="U45" i="81"/>
  <c r="U100" i="39"/>
  <c r="K38" i="58"/>
  <c r="K74" i="58" s="1"/>
  <c r="K76" i="58" s="1"/>
  <c r="C86" i="86" s="1"/>
  <c r="C30" i="86" s="1"/>
  <c r="I80" i="82"/>
  <c r="AC501" i="13"/>
  <c r="AD64" i="11"/>
  <c r="L42" i="53"/>
  <c r="L80" i="53" s="1"/>
  <c r="C74" i="84"/>
  <c r="C17" i="84" s="1"/>
  <c r="W172" i="16"/>
  <c r="AB172" i="54"/>
  <c r="M100" i="13"/>
  <c r="K260" i="57"/>
  <c r="Z541" i="53"/>
  <c r="AA541" i="53"/>
  <c r="AD541" i="53"/>
  <c r="AB541" i="53"/>
  <c r="AC541" i="53"/>
  <c r="Y541" i="53"/>
  <c r="S541" i="53"/>
  <c r="X541" i="53"/>
  <c r="R541" i="53"/>
  <c r="T541" i="53"/>
  <c r="V541" i="53"/>
  <c r="L541" i="53"/>
  <c r="M541" i="53"/>
  <c r="U541" i="53"/>
  <c r="N541" i="53"/>
  <c r="Q541" i="53"/>
  <c r="O541" i="53"/>
  <c r="W541" i="53"/>
  <c r="P541" i="53"/>
  <c r="K212" i="58"/>
  <c r="AE134" i="58"/>
  <c r="N17" i="32"/>
  <c r="N30" i="32" s="1"/>
  <c r="N32" i="32" s="1"/>
  <c r="N34" i="32" s="1"/>
  <c r="N90" i="39" s="1"/>
  <c r="Z526" i="5"/>
  <c r="S526" i="5"/>
  <c r="AB174" i="16"/>
  <c r="K261" i="16"/>
  <c r="Y541" i="56"/>
  <c r="V541" i="56"/>
  <c r="W541" i="56"/>
  <c r="X541" i="56"/>
  <c r="Z541" i="56"/>
  <c r="AC541" i="56"/>
  <c r="U541" i="56"/>
  <c r="AA541" i="56"/>
  <c r="AD541" i="56"/>
  <c r="I541" i="56"/>
  <c r="AB541" i="56"/>
  <c r="T541" i="56"/>
  <c r="M541" i="56"/>
  <c r="R541" i="56"/>
  <c r="L541" i="56"/>
  <c r="Q541" i="56"/>
  <c r="P541" i="56"/>
  <c r="S541" i="56"/>
  <c r="O541" i="56"/>
  <c r="N541" i="56"/>
  <c r="K260" i="16"/>
  <c r="P4" i="53"/>
  <c r="AI38" i="55"/>
  <c r="AJ38" i="55" s="1"/>
  <c r="AL38" i="55" s="1"/>
  <c r="M17" i="80"/>
  <c r="M30" i="80" s="1"/>
  <c r="M32" i="80" s="1"/>
  <c r="M34" i="80" s="1"/>
  <c r="P83" i="39" s="1"/>
  <c r="AC87" i="5"/>
  <c r="AC86" i="5" s="1"/>
  <c r="O100" i="13"/>
  <c r="K19" i="33"/>
  <c r="K33" i="33" s="1"/>
  <c r="K35" i="33" s="1"/>
  <c r="K37" i="33" s="1"/>
  <c r="K45" i="33" s="1"/>
  <c r="AE91" i="49"/>
  <c r="G80" i="81"/>
  <c r="V493" i="53"/>
  <c r="V497" i="53"/>
  <c r="N145" i="55"/>
  <c r="N223" i="55" s="1"/>
  <c r="N301" i="55" s="1"/>
  <c r="AD145" i="15"/>
  <c r="U145" i="55"/>
  <c r="U124" i="55" s="1"/>
  <c r="U160" i="55" s="1"/>
  <c r="P150" i="56"/>
  <c r="P236" i="56" s="1"/>
  <c r="P322" i="56" s="1"/>
  <c r="M4" i="13"/>
  <c r="Q172" i="16"/>
  <c r="Q265" i="16" s="1"/>
  <c r="Q358" i="16" s="1"/>
  <c r="AJ34" i="54"/>
  <c r="AK34" i="54" s="1"/>
  <c r="AM34" i="54" s="1"/>
  <c r="U172" i="54"/>
  <c r="M66" i="57"/>
  <c r="L167" i="57"/>
  <c r="L260" i="57" s="1"/>
  <c r="L353" i="57" s="1"/>
  <c r="M67" i="16"/>
  <c r="D77" i="34"/>
  <c r="L168" i="16"/>
  <c r="L261" i="16" s="1"/>
  <c r="L354" i="16" s="1"/>
  <c r="M66" i="16"/>
  <c r="L167" i="16"/>
  <c r="L260" i="16" s="1"/>
  <c r="L353" i="16" s="1"/>
  <c r="G127" i="55"/>
  <c r="I127" i="55" s="1"/>
  <c r="AE127" i="55"/>
  <c r="K205" i="55"/>
  <c r="M232" i="56"/>
  <c r="M318" i="56" s="1"/>
  <c r="U494" i="55"/>
  <c r="Y494" i="55"/>
  <c r="I494" i="55"/>
  <c r="R494" i="55"/>
  <c r="S494" i="55"/>
  <c r="AB494" i="55"/>
  <c r="V494" i="55"/>
  <c r="T494" i="55"/>
  <c r="O494" i="55"/>
  <c r="AC494" i="55"/>
  <c r="W494" i="55"/>
  <c r="L494" i="55"/>
  <c r="AA494" i="55"/>
  <c r="AD494" i="55"/>
  <c r="X494" i="55"/>
  <c r="M494" i="55"/>
  <c r="Q494" i="55"/>
  <c r="Z494" i="55"/>
  <c r="P494" i="55"/>
  <c r="N494" i="55"/>
  <c r="P145" i="15"/>
  <c r="P223" i="15" s="1"/>
  <c r="P301" i="15" s="1"/>
  <c r="W172" i="54"/>
  <c r="L526" i="5"/>
  <c r="AE51" i="56"/>
  <c r="M145" i="56"/>
  <c r="M231" i="56" s="1"/>
  <c r="M317" i="56" s="1"/>
  <c r="N145" i="56"/>
  <c r="N231" i="56" s="1"/>
  <c r="N317" i="56" s="1"/>
  <c r="O145" i="56"/>
  <c r="O231" i="56" s="1"/>
  <c r="O317" i="56" s="1"/>
  <c r="L145" i="56"/>
  <c r="L231" i="56" s="1"/>
  <c r="L317" i="56" s="1"/>
  <c r="K145" i="56"/>
  <c r="H532" i="57"/>
  <c r="M532" i="57" s="1"/>
  <c r="I532" i="54"/>
  <c r="K532" i="54"/>
  <c r="K253" i="57"/>
  <c r="AB497" i="53"/>
  <c r="C201" i="35"/>
  <c r="C143" i="35"/>
  <c r="C144" i="35" s="1"/>
  <c r="V539" i="56"/>
  <c r="AC539" i="56"/>
  <c r="AD539" i="56"/>
  <c r="U539" i="56"/>
  <c r="W539" i="56"/>
  <c r="Y539" i="56"/>
  <c r="Z539" i="56"/>
  <c r="AA539" i="56"/>
  <c r="AB539" i="56"/>
  <c r="I539" i="56"/>
  <c r="X539" i="56"/>
  <c r="P539" i="56"/>
  <c r="T539" i="56"/>
  <c r="Q539" i="56"/>
  <c r="R539" i="56"/>
  <c r="L539" i="56"/>
  <c r="N539" i="56"/>
  <c r="M539" i="56"/>
  <c r="O539" i="56"/>
  <c r="K539" i="56"/>
  <c r="S539" i="56"/>
  <c r="S461" i="11"/>
  <c r="Q497" i="13"/>
  <c r="U80" i="33"/>
  <c r="U94" i="33" s="1"/>
  <c r="U96" i="33" s="1"/>
  <c r="U98" i="33" s="1"/>
  <c r="V235" i="39" s="1"/>
  <c r="K80" i="81"/>
  <c r="AD493" i="56"/>
  <c r="R38" i="55"/>
  <c r="R74" i="55" s="1"/>
  <c r="R76" i="55" s="1"/>
  <c r="W172" i="57"/>
  <c r="O194" i="5"/>
  <c r="L194" i="5"/>
  <c r="V145" i="55"/>
  <c r="V124" i="55" s="1"/>
  <c r="V160" i="55" s="1"/>
  <c r="AA172" i="54"/>
  <c r="K479" i="12"/>
  <c r="K478" i="12" s="1"/>
  <c r="S515" i="32"/>
  <c r="AE73" i="16"/>
  <c r="AE494" i="56"/>
  <c r="P38" i="55"/>
  <c r="P74" i="55" s="1"/>
  <c r="P77" i="55" s="1"/>
  <c r="H83" i="85" s="1"/>
  <c r="K532" i="49"/>
  <c r="O501" i="13"/>
  <c r="T77" i="81"/>
  <c r="I543" i="53"/>
  <c r="Q543" i="53" s="1"/>
  <c r="S145" i="55"/>
  <c r="S124" i="55" s="1"/>
  <c r="S160" i="55" s="1"/>
  <c r="S163" i="55" s="1"/>
  <c r="AC511" i="15"/>
  <c r="U515" i="32"/>
  <c r="Q174" i="16"/>
  <c r="Q267" i="16" s="1"/>
  <c r="Q360" i="16" s="1"/>
  <c r="N490" i="49"/>
  <c r="N489" i="49" s="1"/>
  <c r="X461" i="11"/>
  <c r="N493" i="56"/>
  <c r="N501" i="13"/>
  <c r="L548" i="13"/>
  <c r="P548" i="13"/>
  <c r="H84" i="33" s="1"/>
  <c r="Q145" i="15"/>
  <c r="Q223" i="15" s="1"/>
  <c r="Q301" i="15" s="1"/>
  <c r="V172" i="54"/>
  <c r="W490" i="49"/>
  <c r="E515" i="32"/>
  <c r="E528" i="32" s="1"/>
  <c r="E530" i="32" s="1"/>
  <c r="E532" i="32" s="1"/>
  <c r="E228" i="39" s="1"/>
  <c r="Z497" i="53"/>
  <c r="U172" i="57"/>
  <c r="AI37" i="55"/>
  <c r="AJ37" i="55" s="1"/>
  <c r="AL37" i="55" s="1"/>
  <c r="AC532" i="49"/>
  <c r="AD145" i="58"/>
  <c r="N145" i="58"/>
  <c r="N223" i="58" s="1"/>
  <c r="N301" i="58" s="1"/>
  <c r="P151" i="13"/>
  <c r="P238" i="13" s="1"/>
  <c r="P325" i="13" s="1"/>
  <c r="M151" i="13"/>
  <c r="M238" i="13" s="1"/>
  <c r="M325" i="13" s="1"/>
  <c r="E19" i="82"/>
  <c r="K19" i="81"/>
  <c r="K33" i="81" s="1"/>
  <c r="K35" i="81" s="1"/>
  <c r="K37" i="81" s="1"/>
  <c r="L101" i="39" s="1"/>
  <c r="Q19" i="33"/>
  <c r="Q33" i="33" s="1"/>
  <c r="Q35" i="33" s="1"/>
  <c r="Q37" i="33" s="1"/>
  <c r="V4" i="13"/>
  <c r="Y82" i="12"/>
  <c r="Y81" i="12" s="1"/>
  <c r="T491" i="11"/>
  <c r="Q524" i="5"/>
  <c r="P524" i="5"/>
  <c r="U99" i="53"/>
  <c r="F17" i="32"/>
  <c r="F30" i="32" s="1"/>
  <c r="F32" i="32" s="1"/>
  <c r="F34" i="32" s="1"/>
  <c r="G91" i="39" s="1"/>
  <c r="W5" i="5"/>
  <c r="N88" i="49"/>
  <c r="N87" i="49" s="1"/>
  <c r="O274" i="5"/>
  <c r="Z99" i="56"/>
  <c r="W103" i="53"/>
  <c r="W98" i="53" s="1"/>
  <c r="Y104" i="13"/>
  <c r="Y99" i="13" s="1"/>
  <c r="AA5" i="49"/>
  <c r="AC5" i="49"/>
  <c r="R174" i="54"/>
  <c r="N174" i="54"/>
  <c r="N267" i="54" s="1"/>
  <c r="N360" i="54" s="1"/>
  <c r="C19" i="82"/>
  <c r="X100" i="13"/>
  <c r="AI42" i="56"/>
  <c r="AJ42" i="56" s="1"/>
  <c r="AL42" i="56" s="1"/>
  <c r="R526" i="5"/>
  <c r="Y526" i="5"/>
  <c r="AE498" i="13"/>
  <c r="AE59" i="15"/>
  <c r="AE491" i="49"/>
  <c r="Z104" i="13"/>
  <c r="Z99" i="13" s="1"/>
  <c r="E17" i="31"/>
  <c r="E30" i="31" s="1"/>
  <c r="E32" i="31" s="1"/>
  <c r="E34" i="31" s="1"/>
  <c r="E35" i="31" s="1"/>
  <c r="X64" i="11"/>
  <c r="O87" i="5"/>
  <c r="O86" i="5" s="1"/>
  <c r="X99" i="56"/>
  <c r="O19" i="82"/>
  <c r="O33" i="82" s="1"/>
  <c r="O35" i="82" s="1"/>
  <c r="O37" i="82" s="1"/>
  <c r="C201" i="85"/>
  <c r="C143" i="85"/>
  <c r="C144" i="85" s="1"/>
  <c r="AB539" i="53"/>
  <c r="U539" i="53"/>
  <c r="W539" i="53"/>
  <c r="AC539" i="53"/>
  <c r="AD539" i="53"/>
  <c r="X539" i="53"/>
  <c r="V539" i="53"/>
  <c r="Z539" i="53"/>
  <c r="Y539" i="53"/>
  <c r="AA539" i="53"/>
  <c r="S539" i="53"/>
  <c r="L539" i="53"/>
  <c r="M539" i="53"/>
  <c r="P539" i="53"/>
  <c r="T539" i="53"/>
  <c r="R539" i="53"/>
  <c r="Q539" i="53"/>
  <c r="K539" i="53"/>
  <c r="O539" i="53"/>
  <c r="N539" i="53"/>
  <c r="M150" i="56"/>
  <c r="M236" i="56" s="1"/>
  <c r="M322" i="56" s="1"/>
  <c r="J19" i="81"/>
  <c r="J33" i="81" s="1"/>
  <c r="J35" i="81" s="1"/>
  <c r="J37" i="81" s="1"/>
  <c r="J45" i="81" s="1"/>
  <c r="K72" i="31"/>
  <c r="E72" i="31"/>
  <c r="M194" i="5"/>
  <c r="T145" i="55"/>
  <c r="T124" i="55" s="1"/>
  <c r="T160" i="55" s="1"/>
  <c r="U490" i="49"/>
  <c r="C515" i="32"/>
  <c r="AD174" i="16"/>
  <c r="O493" i="53"/>
  <c r="W501" i="13"/>
  <c r="N38" i="55"/>
  <c r="N74" i="55" s="1"/>
  <c r="N76" i="55" s="1"/>
  <c r="O145" i="15"/>
  <c r="O223" i="15" s="1"/>
  <c r="O301" i="15" s="1"/>
  <c r="R493" i="53"/>
  <c r="P497" i="13"/>
  <c r="W493" i="53"/>
  <c r="AC493" i="53"/>
  <c r="O209" i="15"/>
  <c r="O287" i="15" s="1"/>
  <c r="C74" i="35"/>
  <c r="C17" i="35" s="1"/>
  <c r="AD493" i="53"/>
  <c r="Q515" i="32"/>
  <c r="AE73" i="54"/>
  <c r="AD497" i="13"/>
  <c r="O548" i="13"/>
  <c r="G84" i="33" s="1"/>
  <c r="M548" i="13"/>
  <c r="S172" i="57"/>
  <c r="O145" i="55"/>
  <c r="O223" i="55" s="1"/>
  <c r="O301" i="55" s="1"/>
  <c r="J42" i="56"/>
  <c r="J80" i="56" s="1"/>
  <c r="H82" i="56" s="1"/>
  <c r="L202" i="49"/>
  <c r="L42" i="56"/>
  <c r="L80" i="56" s="1"/>
  <c r="O150" i="56"/>
  <c r="O236" i="56" s="1"/>
  <c r="O322" i="56" s="1"/>
  <c r="AE59" i="55"/>
  <c r="AE9" i="53"/>
  <c r="AC64" i="11"/>
  <c r="C17" i="80"/>
  <c r="Z87" i="5"/>
  <c r="Z86" i="5" s="1"/>
  <c r="P17" i="30"/>
  <c r="P30" i="30" s="1"/>
  <c r="P32" i="30" s="1"/>
  <c r="P34" i="30" s="1"/>
  <c r="Q76" i="39" s="1"/>
  <c r="T103" i="53"/>
  <c r="T98" i="53" s="1"/>
  <c r="Y532" i="49"/>
  <c r="Q17" i="32"/>
  <c r="Q30" i="32" s="1"/>
  <c r="Q32" i="32" s="1"/>
  <c r="Q34" i="32" s="1"/>
  <c r="S92" i="39" s="1"/>
  <c r="O491" i="11"/>
  <c r="Z491" i="11"/>
  <c r="AB524" i="5"/>
  <c r="R497" i="53"/>
  <c r="P501" i="13"/>
  <c r="M104" i="13"/>
  <c r="M99" i="13" s="1"/>
  <c r="M87" i="5"/>
  <c r="M86" i="5" s="1"/>
  <c r="Z5" i="49"/>
  <c r="O17" i="30"/>
  <c r="O30" i="30" s="1"/>
  <c r="O32" i="30" s="1"/>
  <c r="O34" i="30" s="1"/>
  <c r="S79" i="39" s="1"/>
  <c r="L5" i="49"/>
  <c r="U174" i="16"/>
  <c r="N149" i="53"/>
  <c r="N235" i="53" s="1"/>
  <c r="N321" i="53" s="1"/>
  <c r="T99" i="56"/>
  <c r="Q19" i="81"/>
  <c r="Q33" i="81" s="1"/>
  <c r="Q35" i="81" s="1"/>
  <c r="Q37" i="81" s="1"/>
  <c r="S102" i="39" s="1"/>
  <c r="U19" i="33"/>
  <c r="U33" i="33" s="1"/>
  <c r="U35" i="33" s="1"/>
  <c r="U37" i="33" s="1"/>
  <c r="V96" i="39" s="1"/>
  <c r="AE8" i="12"/>
  <c r="AE7" i="12" s="1"/>
  <c r="H9" i="12" s="1"/>
  <c r="M17" i="32"/>
  <c r="M30" i="32" s="1"/>
  <c r="M32" i="32" s="1"/>
  <c r="M34" i="32" s="1"/>
  <c r="M90" i="39" s="1"/>
  <c r="AB526" i="5"/>
  <c r="Q526" i="5"/>
  <c r="C20" i="80"/>
  <c r="T82" i="12"/>
  <c r="T81" i="12" s="1"/>
  <c r="P17" i="80"/>
  <c r="P30" i="80" s="1"/>
  <c r="P32" i="80" s="1"/>
  <c r="P34" i="80" s="1"/>
  <c r="P80" i="39" s="1"/>
  <c r="X145" i="15"/>
  <c r="AI41" i="56"/>
  <c r="AJ41" i="56" s="1"/>
  <c r="AL41" i="56" s="1"/>
  <c r="N150" i="56"/>
  <c r="N236" i="56" s="1"/>
  <c r="N322" i="56" s="1"/>
  <c r="P19" i="82"/>
  <c r="P33" i="82" s="1"/>
  <c r="P35" i="82" s="1"/>
  <c r="P37" i="82" s="1"/>
  <c r="S108" i="39" s="1"/>
  <c r="Q5" i="5"/>
  <c r="AC82" i="12"/>
  <c r="AC81" i="12" s="1"/>
  <c r="N534" i="16"/>
  <c r="O534" i="16"/>
  <c r="AE71" i="16"/>
  <c r="C201" i="86"/>
  <c r="C143" i="86"/>
  <c r="C144" i="86" s="1"/>
  <c r="AE527" i="28"/>
  <c r="J17" i="32"/>
  <c r="J30" i="32" s="1"/>
  <c r="J32" i="32" s="1"/>
  <c r="J34" i="32" s="1"/>
  <c r="V497" i="13"/>
  <c r="S145" i="15"/>
  <c r="M72" i="80"/>
  <c r="N38" i="15"/>
  <c r="N74" i="15" s="1"/>
  <c r="N76" i="15" s="1"/>
  <c r="M174" i="16"/>
  <c r="M267" i="16" s="1"/>
  <c r="M360" i="16" s="1"/>
  <c r="AA174" i="16"/>
  <c r="G80" i="33"/>
  <c r="T493" i="56"/>
  <c r="AE499" i="53"/>
  <c r="H515" i="32"/>
  <c r="T515" i="32"/>
  <c r="AE492" i="15"/>
  <c r="L497" i="13"/>
  <c r="X172" i="54"/>
  <c r="L267" i="54"/>
  <c r="L360" i="54" s="1"/>
  <c r="N493" i="53"/>
  <c r="Y493" i="56"/>
  <c r="M497" i="53"/>
  <c r="N548" i="13"/>
  <c r="N534" i="13" s="1"/>
  <c r="N573" i="13" s="1"/>
  <c r="N202" i="49"/>
  <c r="O202" i="49"/>
  <c r="AE467" i="11"/>
  <c r="S490" i="49"/>
  <c r="S489" i="49" s="1"/>
  <c r="AE492" i="49"/>
  <c r="L493" i="56"/>
  <c r="P38" i="15"/>
  <c r="P74" i="15" s="1"/>
  <c r="P77" i="15" s="1"/>
  <c r="H83" i="35" s="1"/>
  <c r="G515" i="32"/>
  <c r="G528" i="32" s="1"/>
  <c r="G530" i="32" s="1"/>
  <c r="G532" i="32" s="1"/>
  <c r="G540" i="32" s="1"/>
  <c r="K88" i="49"/>
  <c r="L149" i="56"/>
  <c r="L235" i="56" s="1"/>
  <c r="L321" i="56" s="1"/>
  <c r="L151" i="13"/>
  <c r="L238" i="13" s="1"/>
  <c r="L325" i="13" s="1"/>
  <c r="O19" i="81"/>
  <c r="O33" i="81" s="1"/>
  <c r="O35" i="81" s="1"/>
  <c r="O37" i="81" s="1"/>
  <c r="O45" i="81" s="1"/>
  <c r="D19" i="81"/>
  <c r="R82" i="12"/>
  <c r="R81" i="12" s="1"/>
  <c r="V17" i="30"/>
  <c r="V30" i="30" s="1"/>
  <c r="V32" i="30" s="1"/>
  <c r="V34" i="30" s="1"/>
  <c r="AB491" i="11"/>
  <c r="AA524" i="5"/>
  <c r="S76" i="30" s="1"/>
  <c r="AD524" i="5"/>
  <c r="N82" i="12"/>
  <c r="N81" i="12" s="1"/>
  <c r="I17" i="32"/>
  <c r="I30" i="32" s="1"/>
  <c r="I32" i="32" s="1"/>
  <c r="I34" i="32" s="1"/>
  <c r="L93" i="39" s="1"/>
  <c r="K58" i="16"/>
  <c r="K89" i="16" s="1"/>
  <c r="AC4" i="13"/>
  <c r="W64" i="11"/>
  <c r="V17" i="31"/>
  <c r="AA88" i="49"/>
  <c r="AA87" i="49" s="1"/>
  <c r="W5" i="49"/>
  <c r="I17" i="30"/>
  <c r="W104" i="13"/>
  <c r="W99" i="13" s="1"/>
  <c r="W174" i="54"/>
  <c r="C21" i="30"/>
  <c r="F19" i="82"/>
  <c r="U4" i="53"/>
  <c r="J17" i="30"/>
  <c r="J30" i="30" s="1"/>
  <c r="J32" i="30" s="1"/>
  <c r="J34" i="30" s="1"/>
  <c r="J42" i="30" s="1"/>
  <c r="N526" i="5"/>
  <c r="X526" i="5"/>
  <c r="AA526" i="5"/>
  <c r="H80" i="82"/>
  <c r="Q145" i="55"/>
  <c r="Q223" i="55" s="1"/>
  <c r="Q301" i="55" s="1"/>
  <c r="R172" i="54"/>
  <c r="AE493" i="49"/>
  <c r="P4" i="13"/>
  <c r="G17" i="80"/>
  <c r="N492" i="55"/>
  <c r="P492" i="55"/>
  <c r="U492" i="55"/>
  <c r="Y492" i="55"/>
  <c r="I492" i="55"/>
  <c r="T492" i="55"/>
  <c r="Z492" i="55"/>
  <c r="O492" i="55"/>
  <c r="V492" i="55"/>
  <c r="K492" i="55"/>
  <c r="R492" i="55"/>
  <c r="L492" i="55"/>
  <c r="AB492" i="55"/>
  <c r="AA492" i="55"/>
  <c r="W492" i="55"/>
  <c r="AD492" i="55"/>
  <c r="Q492" i="55"/>
  <c r="AC492" i="55"/>
  <c r="M492" i="55"/>
  <c r="X492" i="55"/>
  <c r="S492" i="55"/>
  <c r="P227" i="13"/>
  <c r="P314" i="13" s="1"/>
  <c r="Q227" i="13"/>
  <c r="Q314" i="13" s="1"/>
  <c r="AE70" i="11"/>
  <c r="K64" i="11"/>
  <c r="L68" i="57"/>
  <c r="K169" i="57"/>
  <c r="P219" i="58"/>
  <c r="P297" i="58" s="1"/>
  <c r="Q219" i="58"/>
  <c r="Q297" i="58" s="1"/>
  <c r="P208" i="55"/>
  <c r="P286" i="55" s="1"/>
  <c r="Q208" i="55"/>
  <c r="Q286" i="55" s="1"/>
  <c r="C78" i="33"/>
  <c r="AE504" i="13"/>
  <c r="AD511" i="58"/>
  <c r="N511" i="58"/>
  <c r="R145" i="58"/>
  <c r="Q511" i="58"/>
  <c r="Q38" i="58"/>
  <c r="Q74" i="58" s="1"/>
  <c r="Q145" i="58"/>
  <c r="Q223" i="58" s="1"/>
  <c r="Q301" i="58" s="1"/>
  <c r="V145" i="58"/>
  <c r="Y38" i="58"/>
  <c r="Y74" i="58" s="1"/>
  <c r="Y145" i="58"/>
  <c r="Y511" i="58"/>
  <c r="M145" i="58"/>
  <c r="M223" i="58" s="1"/>
  <c r="M301" i="58" s="1"/>
  <c r="M511" i="58"/>
  <c r="M38" i="58"/>
  <c r="M74" i="58" s="1"/>
  <c r="F23" i="82"/>
  <c r="N42" i="56"/>
  <c r="N80" i="56" s="1"/>
  <c r="N149" i="56"/>
  <c r="N235" i="56" s="1"/>
  <c r="N321" i="56" s="1"/>
  <c r="P229" i="13"/>
  <c r="P316" i="13" s="1"/>
  <c r="Q229" i="13"/>
  <c r="Q316" i="13" s="1"/>
  <c r="K100" i="13"/>
  <c r="K195" i="13" s="1"/>
  <c r="AE101" i="13"/>
  <c r="AB100" i="13"/>
  <c r="S82" i="12"/>
  <c r="S81" i="12" s="1"/>
  <c r="P221" i="55"/>
  <c r="P299" i="55" s="1"/>
  <c r="Q221" i="55"/>
  <c r="Q299" i="55" s="1"/>
  <c r="AK29" i="5"/>
  <c r="AL32" i="5"/>
  <c r="M524" i="5"/>
  <c r="E21" i="30"/>
  <c r="M36" i="5"/>
  <c r="M68" i="5" s="1"/>
  <c r="M125" i="5"/>
  <c r="M198" i="5" s="1"/>
  <c r="M271" i="5" s="1"/>
  <c r="N125" i="5"/>
  <c r="N198" i="5" s="1"/>
  <c r="N271" i="5" s="1"/>
  <c r="P125" i="5"/>
  <c r="O125" i="5"/>
  <c r="O198" i="5" s="1"/>
  <c r="O271" i="5" s="1"/>
  <c r="Q125" i="5"/>
  <c r="V497" i="15"/>
  <c r="AA497" i="15"/>
  <c r="H497" i="55"/>
  <c r="S497" i="15"/>
  <c r="AD497" i="15"/>
  <c r="I497" i="15"/>
  <c r="L497" i="15"/>
  <c r="Y497" i="15"/>
  <c r="X497" i="15"/>
  <c r="Z497" i="15"/>
  <c r="O497" i="15"/>
  <c r="N497" i="15"/>
  <c r="AC497" i="15"/>
  <c r="AB497" i="15"/>
  <c r="Q497" i="15"/>
  <c r="P497" i="15"/>
  <c r="R497" i="15"/>
  <c r="M497" i="15"/>
  <c r="U497" i="15"/>
  <c r="T497" i="15"/>
  <c r="W497" i="15"/>
  <c r="K140" i="53"/>
  <c r="L140" i="53"/>
  <c r="L226" i="53" s="1"/>
  <c r="L312" i="53" s="1"/>
  <c r="N140" i="53"/>
  <c r="N226" i="53" s="1"/>
  <c r="N312" i="53" s="1"/>
  <c r="O140" i="53"/>
  <c r="O226" i="53" s="1"/>
  <c r="O312" i="53" s="1"/>
  <c r="M140" i="53"/>
  <c r="M226" i="53" s="1"/>
  <c r="M312" i="53" s="1"/>
  <c r="AE46" i="53"/>
  <c r="AA87" i="5"/>
  <c r="AA86" i="5" s="1"/>
  <c r="R87" i="5"/>
  <c r="R86" i="5" s="1"/>
  <c r="I498" i="15"/>
  <c r="O498" i="15"/>
  <c r="K498" i="15"/>
  <c r="V498" i="15"/>
  <c r="AC498" i="15"/>
  <c r="AB498" i="15"/>
  <c r="S498" i="15"/>
  <c r="L498" i="15"/>
  <c r="Z498" i="15"/>
  <c r="H499" i="55"/>
  <c r="T498" i="15"/>
  <c r="W498" i="15"/>
  <c r="N498" i="15"/>
  <c r="AD498" i="15"/>
  <c r="U498" i="15"/>
  <c r="Y498" i="15"/>
  <c r="M498" i="15"/>
  <c r="AA498" i="15"/>
  <c r="R498" i="15"/>
  <c r="Q498" i="15"/>
  <c r="X498" i="15"/>
  <c r="P498" i="15"/>
  <c r="AE46" i="15"/>
  <c r="L132" i="15"/>
  <c r="L210" i="15" s="1"/>
  <c r="L288" i="15" s="1"/>
  <c r="O132" i="15"/>
  <c r="O210" i="15" s="1"/>
  <c r="O288" i="15" s="1"/>
  <c r="N132" i="15"/>
  <c r="N210" i="15" s="1"/>
  <c r="N288" i="15" s="1"/>
  <c r="K132" i="15"/>
  <c r="M132" i="15"/>
  <c r="M210" i="15" s="1"/>
  <c r="M288" i="15" s="1"/>
  <c r="M129" i="15"/>
  <c r="M207" i="15" s="1"/>
  <c r="M285" i="15" s="1"/>
  <c r="N129" i="15"/>
  <c r="N207" i="15" s="1"/>
  <c r="N285" i="15" s="1"/>
  <c r="L129" i="15"/>
  <c r="L207" i="15" s="1"/>
  <c r="L285" i="15" s="1"/>
  <c r="AE43" i="15"/>
  <c r="O129" i="15"/>
  <c r="O207" i="15" s="1"/>
  <c r="O285" i="15" s="1"/>
  <c r="K129" i="15"/>
  <c r="M139" i="56"/>
  <c r="M225" i="56" s="1"/>
  <c r="M311" i="56" s="1"/>
  <c r="N139" i="56"/>
  <c r="N225" i="56" s="1"/>
  <c r="N311" i="56" s="1"/>
  <c r="AE45" i="56"/>
  <c r="L139" i="56"/>
  <c r="L225" i="56" s="1"/>
  <c r="L311" i="56" s="1"/>
  <c r="K139" i="56"/>
  <c r="O139" i="56"/>
  <c r="O225" i="56" s="1"/>
  <c r="O311" i="56" s="1"/>
  <c r="N89" i="11"/>
  <c r="N140" i="11" s="1"/>
  <c r="N191" i="11" s="1"/>
  <c r="AE30" i="11"/>
  <c r="L89" i="11"/>
  <c r="L140" i="11" s="1"/>
  <c r="L191" i="11" s="1"/>
  <c r="O89" i="11"/>
  <c r="O140" i="11" s="1"/>
  <c r="O191" i="11" s="1"/>
  <c r="K89" i="11"/>
  <c r="M89" i="11"/>
  <c r="M140" i="11" s="1"/>
  <c r="M191" i="11" s="1"/>
  <c r="K486" i="11"/>
  <c r="AE486" i="11" s="1"/>
  <c r="C74" i="86"/>
  <c r="C17" i="86" s="1"/>
  <c r="L125" i="58"/>
  <c r="M125" i="58"/>
  <c r="M203" i="58" s="1"/>
  <c r="M281" i="58" s="1"/>
  <c r="N125" i="58"/>
  <c r="N203" i="58" s="1"/>
  <c r="N281" i="58" s="1"/>
  <c r="AE39" i="58"/>
  <c r="O125" i="58"/>
  <c r="O203" i="58" s="1"/>
  <c r="O281" i="58" s="1"/>
  <c r="K125" i="58"/>
  <c r="O64" i="11"/>
  <c r="J36" i="49"/>
  <c r="J69" i="49" s="1"/>
  <c r="H71" i="49" s="1"/>
  <c r="AE87" i="12"/>
  <c r="P191" i="12"/>
  <c r="P258" i="12" s="1"/>
  <c r="Q191" i="12"/>
  <c r="Q258" i="12" s="1"/>
  <c r="O149" i="53"/>
  <c r="O235" i="53" s="1"/>
  <c r="O321" i="53" s="1"/>
  <c r="K149" i="53"/>
  <c r="AE55" i="53"/>
  <c r="M112" i="12"/>
  <c r="M179" i="12" s="1"/>
  <c r="M246" i="12" s="1"/>
  <c r="L112" i="12"/>
  <c r="L179" i="12" s="1"/>
  <c r="L246" i="12" s="1"/>
  <c r="AE37" i="12"/>
  <c r="K112" i="12"/>
  <c r="O112" i="12"/>
  <c r="O179" i="12" s="1"/>
  <c r="O246" i="12" s="1"/>
  <c r="N112" i="12"/>
  <c r="N179" i="12" s="1"/>
  <c r="N246" i="12" s="1"/>
  <c r="K120" i="5"/>
  <c r="M120" i="5"/>
  <c r="M193" i="5" s="1"/>
  <c r="N120" i="5"/>
  <c r="N193" i="5" s="1"/>
  <c r="L120" i="5"/>
  <c r="L193" i="5" s="1"/>
  <c r="O120" i="5"/>
  <c r="O193" i="5" s="1"/>
  <c r="AE39" i="5"/>
  <c r="K519" i="5"/>
  <c r="R19" i="33"/>
  <c r="R33" i="33" s="1"/>
  <c r="R35" i="33" s="1"/>
  <c r="R37" i="33" s="1"/>
  <c r="H545" i="56"/>
  <c r="I545" i="53"/>
  <c r="L491" i="11"/>
  <c r="I491" i="11"/>
  <c r="W491" i="11"/>
  <c r="S491" i="11"/>
  <c r="P491" i="11"/>
  <c r="U491" i="11"/>
  <c r="Y491" i="11"/>
  <c r="Q491" i="11"/>
  <c r="K57" i="53"/>
  <c r="AI43" i="53"/>
  <c r="AJ43" i="53" s="1"/>
  <c r="AL43" i="53" s="1"/>
  <c r="M148" i="53"/>
  <c r="M234" i="53" s="1"/>
  <c r="M320" i="53" s="1"/>
  <c r="N148" i="53"/>
  <c r="N234" i="53" s="1"/>
  <c r="N320" i="53" s="1"/>
  <c r="P148" i="53"/>
  <c r="P234" i="53" s="1"/>
  <c r="P320" i="53" s="1"/>
  <c r="Q148" i="53"/>
  <c r="Q234" i="53" s="1"/>
  <c r="Q320" i="53" s="1"/>
  <c r="O148" i="53"/>
  <c r="O234" i="53" s="1"/>
  <c r="O320" i="53" s="1"/>
  <c r="P228" i="13"/>
  <c r="P315" i="13" s="1"/>
  <c r="Q228" i="13"/>
  <c r="Q315" i="13" s="1"/>
  <c r="I521" i="49"/>
  <c r="N521" i="49"/>
  <c r="V521" i="49"/>
  <c r="Y521" i="49"/>
  <c r="AC521" i="49"/>
  <c r="L521" i="49"/>
  <c r="R521" i="49"/>
  <c r="W521" i="49"/>
  <c r="Z521" i="49"/>
  <c r="M521" i="49"/>
  <c r="O521" i="49"/>
  <c r="T521" i="49"/>
  <c r="S521" i="49"/>
  <c r="AA521" i="49"/>
  <c r="AD521" i="49"/>
  <c r="P521" i="49"/>
  <c r="U521" i="49"/>
  <c r="X521" i="49"/>
  <c r="AB521" i="49"/>
  <c r="Q521" i="49"/>
  <c r="AI37" i="56"/>
  <c r="AJ37" i="56" s="1"/>
  <c r="AL37" i="56" s="1"/>
  <c r="K260" i="54"/>
  <c r="O502" i="58"/>
  <c r="G205" i="86" s="1"/>
  <c r="Q502" i="58"/>
  <c r="I205" i="86" s="1"/>
  <c r="V502" i="58"/>
  <c r="N205" i="86" s="1"/>
  <c r="T502" i="58"/>
  <c r="L205" i="86" s="1"/>
  <c r="W502" i="58"/>
  <c r="O205" i="86" s="1"/>
  <c r="AA502" i="58"/>
  <c r="S205" i="86" s="1"/>
  <c r="P502" i="58"/>
  <c r="H205" i="86" s="1"/>
  <c r="R502" i="58"/>
  <c r="J205" i="86" s="1"/>
  <c r="X502" i="58"/>
  <c r="P205" i="86" s="1"/>
  <c r="Z502" i="58"/>
  <c r="R205" i="86" s="1"/>
  <c r="AC502" i="58"/>
  <c r="U205" i="86" s="1"/>
  <c r="S502" i="58"/>
  <c r="K205" i="86" s="1"/>
  <c r="AD502" i="58"/>
  <c r="V205" i="86" s="1"/>
  <c r="I502" i="58"/>
  <c r="U502" i="58"/>
  <c r="M205" i="86" s="1"/>
  <c r="AB502" i="58"/>
  <c r="T205" i="86" s="1"/>
  <c r="N502" i="58"/>
  <c r="F205" i="86" s="1"/>
  <c r="Y502" i="58"/>
  <c r="Q205" i="86" s="1"/>
  <c r="L502" i="58"/>
  <c r="D205" i="86" s="1"/>
  <c r="K502" i="58"/>
  <c r="M502" i="58"/>
  <c r="E205" i="86" s="1"/>
  <c r="H207" i="55"/>
  <c r="I129" i="55"/>
  <c r="P225" i="53"/>
  <c r="P311" i="53" s="1"/>
  <c r="Q225" i="53"/>
  <c r="Q311" i="53" s="1"/>
  <c r="Q258" i="16"/>
  <c r="H351" i="16"/>
  <c r="P258" i="16"/>
  <c r="AE6" i="5"/>
  <c r="AE89" i="49"/>
  <c r="U88" i="49"/>
  <c r="U87" i="49" s="1"/>
  <c r="Q87" i="5"/>
  <c r="Q86" i="5" s="1"/>
  <c r="AC174" i="54"/>
  <c r="AD536" i="54"/>
  <c r="AD174" i="54"/>
  <c r="T174" i="54"/>
  <c r="M126" i="5"/>
  <c r="M199" i="5" s="1"/>
  <c r="M272" i="5" s="1"/>
  <c r="Q181" i="12"/>
  <c r="Q248" i="12" s="1"/>
  <c r="P181" i="12"/>
  <c r="T99" i="53"/>
  <c r="M19" i="33"/>
  <c r="M33" i="33" s="1"/>
  <c r="M35" i="33" s="1"/>
  <c r="M37" i="33" s="1"/>
  <c r="M19" i="81"/>
  <c r="M33" i="81" s="1"/>
  <c r="M35" i="81" s="1"/>
  <c r="M37" i="81" s="1"/>
  <c r="AJ34" i="57"/>
  <c r="AK34" i="57" s="1"/>
  <c r="AM34" i="57" s="1"/>
  <c r="P209" i="15"/>
  <c r="P287" i="15" s="1"/>
  <c r="Q209" i="15"/>
  <c r="Q287" i="15" s="1"/>
  <c r="H267" i="49"/>
  <c r="Q193" i="49"/>
  <c r="P193" i="49"/>
  <c r="T17" i="32"/>
  <c r="T30" i="32" s="1"/>
  <c r="T32" i="32" s="1"/>
  <c r="T34" i="32" s="1"/>
  <c r="C70" i="30"/>
  <c r="AE490" i="5"/>
  <c r="AE85" i="12"/>
  <c r="O136" i="58"/>
  <c r="O214" i="58" s="1"/>
  <c r="O292" i="58" s="1"/>
  <c r="AE50" i="58"/>
  <c r="M136" i="58"/>
  <c r="M214" i="58" s="1"/>
  <c r="M292" i="58" s="1"/>
  <c r="K136" i="58"/>
  <c r="N136" i="58"/>
  <c r="N214" i="58" s="1"/>
  <c r="N292" i="58" s="1"/>
  <c r="L136" i="58"/>
  <c r="L214" i="58" s="1"/>
  <c r="L292" i="58" s="1"/>
  <c r="C75" i="86"/>
  <c r="AE60" i="54"/>
  <c r="L161" i="54"/>
  <c r="L254" i="54" s="1"/>
  <c r="M161" i="54"/>
  <c r="M254" i="54" s="1"/>
  <c r="O161" i="54"/>
  <c r="O254" i="54" s="1"/>
  <c r="K161" i="54"/>
  <c r="N161" i="54"/>
  <c r="N254" i="54" s="1"/>
  <c r="P211" i="58"/>
  <c r="P289" i="58" s="1"/>
  <c r="Q211" i="58"/>
  <c r="Q289" i="58" s="1"/>
  <c r="AI46" i="58"/>
  <c r="AJ46" i="58" s="1"/>
  <c r="AL46" i="58" s="1"/>
  <c r="P185" i="12"/>
  <c r="P252" i="12" s="1"/>
  <c r="Q185" i="12"/>
  <c r="Q252" i="12" s="1"/>
  <c r="AI35" i="55"/>
  <c r="J38" i="55"/>
  <c r="AE105" i="53"/>
  <c r="Z103" i="53"/>
  <c r="Z98" i="53" s="1"/>
  <c r="T67" i="30"/>
  <c r="AB486" i="5"/>
  <c r="AB485" i="5" s="1"/>
  <c r="V67" i="30"/>
  <c r="V72" i="30" s="1"/>
  <c r="AD486" i="5"/>
  <c r="C67" i="30"/>
  <c r="K486" i="5"/>
  <c r="AE487" i="5"/>
  <c r="H67" i="30"/>
  <c r="H72" i="30" s="1"/>
  <c r="P486" i="5"/>
  <c r="U486" i="5"/>
  <c r="U485" i="5" s="1"/>
  <c r="M67" i="30"/>
  <c r="H17" i="80"/>
  <c r="L17" i="30"/>
  <c r="L30" i="30" s="1"/>
  <c r="L32" i="30" s="1"/>
  <c r="L34" i="30" s="1"/>
  <c r="K228" i="53"/>
  <c r="K314" i="53" s="1"/>
  <c r="Q228" i="53"/>
  <c r="Q314" i="53" s="1"/>
  <c r="AD99" i="53"/>
  <c r="I532" i="49"/>
  <c r="R532" i="49"/>
  <c r="W532" i="49"/>
  <c r="N532" i="49"/>
  <c r="O532" i="49"/>
  <c r="U532" i="49"/>
  <c r="P532" i="49"/>
  <c r="V532" i="49"/>
  <c r="L532" i="49"/>
  <c r="T532" i="49"/>
  <c r="W27" i="11"/>
  <c r="W46" i="11" s="1"/>
  <c r="W96" i="11"/>
  <c r="W493" i="11"/>
  <c r="Y27" i="11"/>
  <c r="Y46" i="11" s="1"/>
  <c r="Y96" i="11"/>
  <c r="Y493" i="11"/>
  <c r="V27" i="11"/>
  <c r="V46" i="11" s="1"/>
  <c r="V96" i="11"/>
  <c r="V493" i="11"/>
  <c r="X27" i="11"/>
  <c r="X46" i="11" s="1"/>
  <c r="X96" i="11"/>
  <c r="X493" i="11"/>
  <c r="AD38" i="55"/>
  <c r="AD74" i="55" s="1"/>
  <c r="AD145" i="55"/>
  <c r="AD124" i="55" s="1"/>
  <c r="AD160" i="55" s="1"/>
  <c r="AC38" i="55"/>
  <c r="AC74" i="55" s="1"/>
  <c r="AC145" i="55"/>
  <c r="AC124" i="55" s="1"/>
  <c r="AC160" i="55" s="1"/>
  <c r="L150" i="13"/>
  <c r="L237" i="13" s="1"/>
  <c r="L324" i="13" s="1"/>
  <c r="P227" i="53"/>
  <c r="P313" i="53" s="1"/>
  <c r="Q227" i="53"/>
  <c r="Q313" i="53" s="1"/>
  <c r="N19" i="82"/>
  <c r="N33" i="82" s="1"/>
  <c r="N35" i="82" s="1"/>
  <c r="N37" i="82" s="1"/>
  <c r="V99" i="53"/>
  <c r="AA99" i="56"/>
  <c r="AD100" i="13"/>
  <c r="J19" i="33"/>
  <c r="J33" i="33" s="1"/>
  <c r="J35" i="33" s="1"/>
  <c r="J37" i="33" s="1"/>
  <c r="L17" i="32"/>
  <c r="L30" i="32" s="1"/>
  <c r="L32" i="32" s="1"/>
  <c r="L34" i="32" s="1"/>
  <c r="AJ34" i="16"/>
  <c r="AK34" i="16" s="1"/>
  <c r="AM34" i="16" s="1"/>
  <c r="Y534" i="16"/>
  <c r="Y172" i="16"/>
  <c r="AC172" i="16"/>
  <c r="Z534" i="16"/>
  <c r="Z172" i="16"/>
  <c r="Q505" i="58"/>
  <c r="I206" i="86" s="1"/>
  <c r="O505" i="58"/>
  <c r="G206" i="86" s="1"/>
  <c r="P505" i="58"/>
  <c r="H206" i="86" s="1"/>
  <c r="R505" i="58"/>
  <c r="J206" i="86" s="1"/>
  <c r="W505" i="58"/>
  <c r="O206" i="86" s="1"/>
  <c r="X505" i="58"/>
  <c r="P206" i="86" s="1"/>
  <c r="AA505" i="58"/>
  <c r="S206" i="86" s="1"/>
  <c r="AB505" i="58"/>
  <c r="T206" i="86" s="1"/>
  <c r="M505" i="58"/>
  <c r="E206" i="86" s="1"/>
  <c r="S505" i="58"/>
  <c r="K206" i="86" s="1"/>
  <c r="V505" i="58"/>
  <c r="N206" i="86" s="1"/>
  <c r="Z505" i="58"/>
  <c r="R206" i="86" s="1"/>
  <c r="AC505" i="58"/>
  <c r="U206" i="86" s="1"/>
  <c r="T505" i="58"/>
  <c r="L206" i="86" s="1"/>
  <c r="AD505" i="58"/>
  <c r="V206" i="86" s="1"/>
  <c r="I505" i="58"/>
  <c r="U505" i="58"/>
  <c r="M206" i="86" s="1"/>
  <c r="Y505" i="58"/>
  <c r="Q206" i="86" s="1"/>
  <c r="N505" i="58"/>
  <c r="F206" i="86" s="1"/>
  <c r="I524" i="5"/>
  <c r="H528" i="49"/>
  <c r="L528" i="49" s="1"/>
  <c r="AK37" i="13"/>
  <c r="AK54" i="13" s="1"/>
  <c r="AL41" i="13"/>
  <c r="L149" i="13"/>
  <c r="L236" i="13" s="1"/>
  <c r="L323" i="13" s="1"/>
  <c r="D23" i="33"/>
  <c r="I534" i="53"/>
  <c r="H534" i="56"/>
  <c r="AE102" i="53"/>
  <c r="AC99" i="56"/>
  <c r="AE86" i="12"/>
  <c r="R493" i="56"/>
  <c r="AC497" i="13"/>
  <c r="M501" i="13"/>
  <c r="AA497" i="53"/>
  <c r="L145" i="15"/>
  <c r="L223" i="15" s="1"/>
  <c r="L301" i="15" s="1"/>
  <c r="M221" i="58"/>
  <c r="M299" i="58" s="1"/>
  <c r="N221" i="55"/>
  <c r="N299" i="55" s="1"/>
  <c r="O202" i="5"/>
  <c r="W145" i="55"/>
  <c r="W124" i="55" s="1"/>
  <c r="W160" i="55" s="1"/>
  <c r="T511" i="55"/>
  <c r="Z479" i="12"/>
  <c r="Z478" i="12" s="1"/>
  <c r="AC490" i="49"/>
  <c r="AC489" i="49" s="1"/>
  <c r="O174" i="54"/>
  <c r="O267" i="54" s="1"/>
  <c r="O360" i="54" s="1"/>
  <c r="AC174" i="16"/>
  <c r="AA536" i="16"/>
  <c r="C23" i="81"/>
  <c r="Q461" i="11"/>
  <c r="P511" i="55"/>
  <c r="X479" i="12"/>
  <c r="X478" i="12" s="1"/>
  <c r="U461" i="11"/>
  <c r="L461" i="11"/>
  <c r="AE494" i="53"/>
  <c r="Z501" i="13"/>
  <c r="X497" i="53"/>
  <c r="P497" i="53"/>
  <c r="I525" i="5"/>
  <c r="O525" i="5"/>
  <c r="U525" i="5"/>
  <c r="T525" i="5"/>
  <c r="L76" i="30" s="1"/>
  <c r="R525" i="5"/>
  <c r="R38" i="58"/>
  <c r="R74" i="58" s="1"/>
  <c r="R77" i="58" s="1"/>
  <c r="J83" i="86" s="1"/>
  <c r="N172" i="57"/>
  <c r="N264" i="57" s="1"/>
  <c r="N357" i="57" s="1"/>
  <c r="R145" i="55"/>
  <c r="R124" i="55" s="1"/>
  <c r="R160" i="55" s="1"/>
  <c r="AC145" i="15"/>
  <c r="L209" i="15"/>
  <c r="L287" i="15" s="1"/>
  <c r="V490" i="49"/>
  <c r="V489" i="49" s="1"/>
  <c r="P479" i="12"/>
  <c r="P478" i="12" s="1"/>
  <c r="K38" i="15"/>
  <c r="K74" i="15" s="1"/>
  <c r="K77" i="15" s="1"/>
  <c r="F23" i="81"/>
  <c r="E23" i="81"/>
  <c r="T174" i="16"/>
  <c r="C67" i="80"/>
  <c r="C72" i="80" s="1"/>
  <c r="V101" i="39"/>
  <c r="D80" i="81"/>
  <c r="O217" i="55"/>
  <c r="O295" i="55" s="1"/>
  <c r="T479" i="12"/>
  <c r="T478" i="12" s="1"/>
  <c r="M174" i="54"/>
  <c r="M267" i="54" s="1"/>
  <c r="M360" i="54" s="1"/>
  <c r="X174" i="16"/>
  <c r="J27" i="11"/>
  <c r="J46" i="11" s="1"/>
  <c r="H48" i="11" s="1"/>
  <c r="C72" i="31"/>
  <c r="S497" i="13"/>
  <c r="N497" i="13"/>
  <c r="P493" i="53"/>
  <c r="W493" i="56"/>
  <c r="AA493" i="56"/>
  <c r="AE503" i="13"/>
  <c r="M221" i="15"/>
  <c r="M299" i="15" s="1"/>
  <c r="N145" i="15"/>
  <c r="N223" i="15" s="1"/>
  <c r="N301" i="15" s="1"/>
  <c r="T145" i="15"/>
  <c r="AB490" i="49"/>
  <c r="M479" i="12"/>
  <c r="M478" i="12" s="1"/>
  <c r="V174" i="16"/>
  <c r="Y174" i="16"/>
  <c r="J73" i="33"/>
  <c r="J80" i="33" s="1"/>
  <c r="J94" i="33" s="1"/>
  <c r="J96" i="33" s="1"/>
  <c r="J98" i="33" s="1"/>
  <c r="J234" i="39" s="1"/>
  <c r="P511" i="15"/>
  <c r="Z490" i="49"/>
  <c r="Z489" i="49" s="1"/>
  <c r="N174" i="16"/>
  <c r="N267" i="16" s="1"/>
  <c r="N360" i="16" s="1"/>
  <c r="M133" i="55"/>
  <c r="L133" i="55"/>
  <c r="AE47" i="55"/>
  <c r="K133" i="55"/>
  <c r="N133" i="55"/>
  <c r="O133" i="55"/>
  <c r="AI44" i="15"/>
  <c r="J38" i="15"/>
  <c r="Z5" i="5"/>
  <c r="R88" i="49"/>
  <c r="R87" i="49" s="1"/>
  <c r="U87" i="5"/>
  <c r="U86" i="5" s="1"/>
  <c r="AA5" i="5"/>
  <c r="Q17" i="30"/>
  <c r="Q30" i="30" s="1"/>
  <c r="Q32" i="30" s="1"/>
  <c r="Q34" i="30" s="1"/>
  <c r="O141" i="58"/>
  <c r="O219" i="58" s="1"/>
  <c r="O297" i="58" s="1"/>
  <c r="AE55" i="58"/>
  <c r="M141" i="58"/>
  <c r="M219" i="58" s="1"/>
  <c r="M297" i="58" s="1"/>
  <c r="L141" i="58"/>
  <c r="L219" i="58" s="1"/>
  <c r="L297" i="58" s="1"/>
  <c r="K141" i="58"/>
  <c r="N141" i="58"/>
  <c r="D22" i="82"/>
  <c r="L142" i="56"/>
  <c r="O142" i="56"/>
  <c r="O228" i="56" s="1"/>
  <c r="O314" i="56" s="1"/>
  <c r="AE48" i="56"/>
  <c r="P142" i="56"/>
  <c r="P228" i="56" s="1"/>
  <c r="P314" i="56" s="1"/>
  <c r="N142" i="56"/>
  <c r="N228" i="56" s="1"/>
  <c r="N314" i="56" s="1"/>
  <c r="M142" i="56"/>
  <c r="M228" i="56" s="1"/>
  <c r="M314" i="56" s="1"/>
  <c r="K163" i="16"/>
  <c r="N163" i="16"/>
  <c r="N256" i="16" s="1"/>
  <c r="AE62" i="16"/>
  <c r="L163" i="16"/>
  <c r="L256" i="16" s="1"/>
  <c r="M163" i="16"/>
  <c r="M256" i="16" s="1"/>
  <c r="O163" i="16"/>
  <c r="O256" i="16" s="1"/>
  <c r="K130" i="55"/>
  <c r="M130" i="55"/>
  <c r="M208" i="55" s="1"/>
  <c r="M286" i="55" s="1"/>
  <c r="L130" i="55"/>
  <c r="L208" i="55" s="1"/>
  <c r="L286" i="55" s="1"/>
  <c r="AE44" i="55"/>
  <c r="N130" i="55"/>
  <c r="N208" i="55" s="1"/>
  <c r="N286" i="55" s="1"/>
  <c r="O130" i="55"/>
  <c r="O208" i="55" s="1"/>
  <c r="O286" i="55" s="1"/>
  <c r="AE107" i="13"/>
  <c r="H17" i="30"/>
  <c r="P239" i="56"/>
  <c r="P325" i="56" s="1"/>
  <c r="Q239" i="56"/>
  <c r="Q325" i="56" s="1"/>
  <c r="M239" i="56"/>
  <c r="M325" i="56" s="1"/>
  <c r="O239" i="56"/>
  <c r="O325" i="56" s="1"/>
  <c r="K239" i="56"/>
  <c r="K325" i="56" s="1"/>
  <c r="L239" i="56"/>
  <c r="L325" i="56" s="1"/>
  <c r="N239" i="56"/>
  <c r="N325" i="56" s="1"/>
  <c r="H278" i="49"/>
  <c r="Q204" i="49"/>
  <c r="P204" i="49"/>
  <c r="AB532" i="49"/>
  <c r="AA532" i="49"/>
  <c r="AA511" i="58"/>
  <c r="AA38" i="58"/>
  <c r="AA74" i="58" s="1"/>
  <c r="AA145" i="58"/>
  <c r="O511" i="58"/>
  <c r="O145" i="58"/>
  <c r="O223" i="58" s="1"/>
  <c r="O301" i="58" s="1"/>
  <c r="O38" i="58"/>
  <c r="O74" i="58" s="1"/>
  <c r="S511" i="58"/>
  <c r="S145" i="58"/>
  <c r="S38" i="58"/>
  <c r="S74" i="58" s="1"/>
  <c r="X145" i="58"/>
  <c r="K511" i="58"/>
  <c r="K145" i="58"/>
  <c r="AE59" i="58"/>
  <c r="M149" i="56"/>
  <c r="M235" i="56" s="1"/>
  <c r="M321" i="56" s="1"/>
  <c r="K149" i="56"/>
  <c r="AE55" i="56"/>
  <c r="U151" i="13"/>
  <c r="Q151" i="13"/>
  <c r="Q238" i="13" s="1"/>
  <c r="Q325" i="13" s="1"/>
  <c r="R151" i="13"/>
  <c r="S151" i="13"/>
  <c r="T151" i="13"/>
  <c r="G23" i="33"/>
  <c r="O151" i="13"/>
  <c r="O238" i="13" s="1"/>
  <c r="O325" i="13" s="1"/>
  <c r="L132" i="58"/>
  <c r="L210" i="58" s="1"/>
  <c r="L288" i="58" s="1"/>
  <c r="K132" i="58"/>
  <c r="O132" i="58"/>
  <c r="O210" i="58" s="1"/>
  <c r="O288" i="58" s="1"/>
  <c r="AE46" i="58"/>
  <c r="N132" i="58"/>
  <c r="N210" i="58" s="1"/>
  <c r="N288" i="58" s="1"/>
  <c r="M132" i="58"/>
  <c r="M210" i="58" s="1"/>
  <c r="M288" i="58" s="1"/>
  <c r="K47" i="13"/>
  <c r="AI39" i="13"/>
  <c r="AJ39" i="13" s="1"/>
  <c r="AL39" i="13" s="1"/>
  <c r="L121" i="49"/>
  <c r="L195" i="49" s="1"/>
  <c r="N121" i="49"/>
  <c r="N195" i="49" s="1"/>
  <c r="O121" i="49"/>
  <c r="O195" i="49" s="1"/>
  <c r="AE39" i="49"/>
  <c r="M121" i="49"/>
  <c r="M195" i="49" s="1"/>
  <c r="K121" i="49"/>
  <c r="C19" i="33"/>
  <c r="S99" i="53"/>
  <c r="R19" i="81"/>
  <c r="R33" i="81" s="1"/>
  <c r="R35" i="81" s="1"/>
  <c r="R37" i="81" s="1"/>
  <c r="R99" i="56"/>
  <c r="K19" i="82"/>
  <c r="K33" i="82" s="1"/>
  <c r="K35" i="82" s="1"/>
  <c r="K37" i="82" s="1"/>
  <c r="T19" i="33"/>
  <c r="T33" i="33" s="1"/>
  <c r="T35" i="33" s="1"/>
  <c r="T37" i="33" s="1"/>
  <c r="V100" i="13"/>
  <c r="M491" i="11"/>
  <c r="V491" i="11"/>
  <c r="R491" i="11"/>
  <c r="Q189" i="12"/>
  <c r="Q256" i="12" s="1"/>
  <c r="P189" i="12"/>
  <c r="P256" i="12" s="1"/>
  <c r="O524" i="5"/>
  <c r="K524" i="5"/>
  <c r="AE44" i="5"/>
  <c r="K125" i="5"/>
  <c r="L36" i="5"/>
  <c r="L68" i="5" s="1"/>
  <c r="L125" i="5"/>
  <c r="L198" i="5" s="1"/>
  <c r="L271" i="5" s="1"/>
  <c r="L524" i="5"/>
  <c r="D21" i="30"/>
  <c r="R524" i="5"/>
  <c r="X524" i="5"/>
  <c r="P142" i="11"/>
  <c r="P193" i="11" s="1"/>
  <c r="Q142" i="11"/>
  <c r="Q193" i="11" s="1"/>
  <c r="L91" i="11"/>
  <c r="L142" i="11" s="1"/>
  <c r="L193" i="11" s="1"/>
  <c r="M91" i="11"/>
  <c r="M142" i="11" s="1"/>
  <c r="M193" i="11" s="1"/>
  <c r="AE32" i="11"/>
  <c r="N91" i="11"/>
  <c r="N142" i="11" s="1"/>
  <c r="N193" i="11" s="1"/>
  <c r="K91" i="11"/>
  <c r="O91" i="11"/>
  <c r="O142" i="11" s="1"/>
  <c r="O193" i="11" s="1"/>
  <c r="K488" i="11"/>
  <c r="AE488" i="11" s="1"/>
  <c r="C75" i="82"/>
  <c r="AE496" i="56"/>
  <c r="C75" i="33"/>
  <c r="AE500" i="13"/>
  <c r="V17" i="32"/>
  <c r="V30" i="32" s="1"/>
  <c r="V32" i="32" s="1"/>
  <c r="V34" i="32" s="1"/>
  <c r="H17" i="32"/>
  <c r="H30" i="32" s="1"/>
  <c r="H32" i="32" s="1"/>
  <c r="H34" i="32" s="1"/>
  <c r="V17" i="80"/>
  <c r="V30" i="80" s="1"/>
  <c r="V32" i="80" s="1"/>
  <c r="V34" i="80" s="1"/>
  <c r="S17" i="32"/>
  <c r="S30" i="32" s="1"/>
  <c r="S32" i="32" s="1"/>
  <c r="S34" i="32" s="1"/>
  <c r="K104" i="13"/>
  <c r="K99" i="13" s="1"/>
  <c r="K194" i="13" s="1"/>
  <c r="X523" i="16"/>
  <c r="AD523" i="16"/>
  <c r="P523" i="16"/>
  <c r="AA523" i="16"/>
  <c r="AC523" i="16"/>
  <c r="T523" i="16"/>
  <c r="W523" i="16"/>
  <c r="H523" i="54"/>
  <c r="AB523" i="16"/>
  <c r="Q523" i="16"/>
  <c r="U523" i="16"/>
  <c r="I523" i="16"/>
  <c r="K523" i="16"/>
  <c r="S523" i="16"/>
  <c r="N523" i="16"/>
  <c r="L523" i="16"/>
  <c r="V523" i="16"/>
  <c r="M523" i="16"/>
  <c r="Z523" i="16"/>
  <c r="Y523" i="16"/>
  <c r="O523" i="16"/>
  <c r="R523" i="16"/>
  <c r="P225" i="56"/>
  <c r="P311" i="56" s="1"/>
  <c r="Q225" i="56"/>
  <c r="Q311" i="56" s="1"/>
  <c r="P140" i="11"/>
  <c r="Q140" i="11"/>
  <c r="Q203" i="58"/>
  <c r="Q281" i="58" s="1"/>
  <c r="P203" i="58"/>
  <c r="P281" i="58" s="1"/>
  <c r="Q103" i="53"/>
  <c r="Q98" i="53" s="1"/>
  <c r="U4" i="13"/>
  <c r="V104" i="13"/>
  <c r="V99" i="13" s="1"/>
  <c r="G17" i="31"/>
  <c r="G30" i="31" s="1"/>
  <c r="G32" i="31" s="1"/>
  <c r="G34" i="31" s="1"/>
  <c r="M5" i="5"/>
  <c r="L87" i="5"/>
  <c r="L86" i="5" s="1"/>
  <c r="K17" i="80"/>
  <c r="K30" i="80" s="1"/>
  <c r="K32" i="80" s="1"/>
  <c r="K34" i="80" s="1"/>
  <c r="Z88" i="49"/>
  <c r="Z87" i="49" s="1"/>
  <c r="AB88" i="49"/>
  <c r="AB87" i="49" s="1"/>
  <c r="T17" i="30"/>
  <c r="T30" i="30" s="1"/>
  <c r="T32" i="30" s="1"/>
  <c r="T34" i="30" s="1"/>
  <c r="M141" i="15"/>
  <c r="M219" i="15" s="1"/>
  <c r="M297" i="15" s="1"/>
  <c r="N141" i="15"/>
  <c r="N219" i="15" s="1"/>
  <c r="N297" i="15" s="1"/>
  <c r="L141" i="15"/>
  <c r="L219" i="15" s="1"/>
  <c r="L297" i="15" s="1"/>
  <c r="K141" i="15"/>
  <c r="AE55" i="15"/>
  <c r="O141" i="15"/>
  <c r="O219" i="15" s="1"/>
  <c r="O297" i="15" s="1"/>
  <c r="K141" i="55"/>
  <c r="N141" i="55"/>
  <c r="N219" i="55" s="1"/>
  <c r="N297" i="55" s="1"/>
  <c r="L141" i="55"/>
  <c r="L219" i="55" s="1"/>
  <c r="L297" i="55" s="1"/>
  <c r="AE55" i="55"/>
  <c r="O141" i="55"/>
  <c r="O219" i="55" s="1"/>
  <c r="O297" i="55" s="1"/>
  <c r="M141" i="55"/>
  <c r="M219" i="55" s="1"/>
  <c r="M297" i="55" s="1"/>
  <c r="N143" i="13"/>
  <c r="N230" i="13" s="1"/>
  <c r="N317" i="13" s="1"/>
  <c r="P143" i="13"/>
  <c r="M143" i="13"/>
  <c r="M230" i="13" s="1"/>
  <c r="M317" i="13" s="1"/>
  <c r="AE48" i="13"/>
  <c r="L143" i="13"/>
  <c r="O143" i="13"/>
  <c r="O230" i="13" s="1"/>
  <c r="O317" i="13" s="1"/>
  <c r="L42" i="13"/>
  <c r="D22" i="33"/>
  <c r="Q196" i="49"/>
  <c r="P196" i="49"/>
  <c r="H270" i="49"/>
  <c r="S536" i="16"/>
  <c r="L124" i="12"/>
  <c r="L191" i="12" s="1"/>
  <c r="L258" i="12" s="1"/>
  <c r="AE49" i="12"/>
  <c r="K124" i="12"/>
  <c r="M124" i="12"/>
  <c r="M191" i="12" s="1"/>
  <c r="M258" i="12" s="1"/>
  <c r="N124" i="12"/>
  <c r="N191" i="12" s="1"/>
  <c r="N258" i="12" s="1"/>
  <c r="O124" i="12"/>
  <c r="O191" i="12" s="1"/>
  <c r="O258" i="12" s="1"/>
  <c r="Q149" i="53"/>
  <c r="Q235" i="53" s="1"/>
  <c r="Q321" i="53" s="1"/>
  <c r="R149" i="53"/>
  <c r="S149" i="53"/>
  <c r="T149" i="53"/>
  <c r="U149" i="53"/>
  <c r="M149" i="53"/>
  <c r="M235" i="53" s="1"/>
  <c r="M321" i="53" s="1"/>
  <c r="N498" i="58"/>
  <c r="M498" i="58"/>
  <c r="O498" i="58"/>
  <c r="P498" i="58"/>
  <c r="S498" i="58"/>
  <c r="T498" i="58"/>
  <c r="K498" i="58"/>
  <c r="L498" i="58"/>
  <c r="Q498" i="58"/>
  <c r="R498" i="58"/>
  <c r="U498" i="58"/>
  <c r="V498" i="58"/>
  <c r="Y498" i="58"/>
  <c r="Z498" i="58"/>
  <c r="AC498" i="58"/>
  <c r="AD498" i="58"/>
  <c r="AB498" i="58"/>
  <c r="W498" i="58"/>
  <c r="AA498" i="58"/>
  <c r="I498" i="58"/>
  <c r="X498" i="58"/>
  <c r="N100" i="13"/>
  <c r="H19" i="81"/>
  <c r="T100" i="13"/>
  <c r="Y4" i="53"/>
  <c r="O19" i="33"/>
  <c r="O33" i="33" s="1"/>
  <c r="O35" i="33" s="1"/>
  <c r="O37" i="33" s="1"/>
  <c r="P99" i="56"/>
  <c r="AE84" i="12"/>
  <c r="R509" i="58"/>
  <c r="V509" i="58"/>
  <c r="I509" i="58"/>
  <c r="M509" i="58"/>
  <c r="AC509" i="58"/>
  <c r="S509" i="58"/>
  <c r="AB509" i="58"/>
  <c r="AD509" i="58"/>
  <c r="Q509" i="58"/>
  <c r="W509" i="58"/>
  <c r="P509" i="58"/>
  <c r="Z509" i="58"/>
  <c r="U509" i="58"/>
  <c r="L509" i="58"/>
  <c r="AA509" i="58"/>
  <c r="X509" i="58"/>
  <c r="Y509" i="58"/>
  <c r="O509" i="58"/>
  <c r="T509" i="58"/>
  <c r="N509" i="58"/>
  <c r="H530" i="49"/>
  <c r="I526" i="5"/>
  <c r="P237" i="53"/>
  <c r="P323" i="53" s="1"/>
  <c r="Q237" i="53"/>
  <c r="Q323" i="53" s="1"/>
  <c r="L148" i="53"/>
  <c r="L234" i="53" s="1"/>
  <c r="L320" i="53" s="1"/>
  <c r="Q217" i="15"/>
  <c r="Q295" i="15" s="1"/>
  <c r="P217" i="15"/>
  <c r="P295" i="15" s="1"/>
  <c r="Q209" i="55"/>
  <c r="Q287" i="55" s="1"/>
  <c r="P209" i="55"/>
  <c r="P287" i="55" s="1"/>
  <c r="AE103" i="13"/>
  <c r="I510" i="32"/>
  <c r="I515" i="32" s="1"/>
  <c r="Q479" i="12"/>
  <c r="Q478" i="12" s="1"/>
  <c r="G17" i="32"/>
  <c r="G30" i="32" s="1"/>
  <c r="G32" i="32" s="1"/>
  <c r="G34" i="32" s="1"/>
  <c r="U82" i="12"/>
  <c r="U81" i="12" s="1"/>
  <c r="T88" i="49"/>
  <c r="T87" i="49" s="1"/>
  <c r="C69" i="30"/>
  <c r="AE489" i="5"/>
  <c r="K137" i="56"/>
  <c r="N137" i="56"/>
  <c r="N223" i="56" s="1"/>
  <c r="N309" i="56" s="1"/>
  <c r="L137" i="56"/>
  <c r="L223" i="56" s="1"/>
  <c r="L309" i="56" s="1"/>
  <c r="AE43" i="56"/>
  <c r="M137" i="56"/>
  <c r="M223" i="56" s="1"/>
  <c r="M309" i="56" s="1"/>
  <c r="O137" i="56"/>
  <c r="O223" i="56" s="1"/>
  <c r="O309" i="56" s="1"/>
  <c r="K531" i="56"/>
  <c r="K203" i="49"/>
  <c r="K536" i="54"/>
  <c r="AC100" i="13"/>
  <c r="M66" i="54"/>
  <c r="M529" i="54" s="1"/>
  <c r="L167" i="54"/>
  <c r="L260" i="54" s="1"/>
  <c r="L353" i="54" s="1"/>
  <c r="H528" i="54"/>
  <c r="I528" i="16"/>
  <c r="K528" i="16"/>
  <c r="C205" i="34" s="1"/>
  <c r="Q214" i="15"/>
  <c r="Q292" i="15" s="1"/>
  <c r="P214" i="15"/>
  <c r="P292" i="15" s="1"/>
  <c r="AJ28" i="16"/>
  <c r="J58" i="16"/>
  <c r="J89" i="16" s="1"/>
  <c r="H91" i="16" s="1"/>
  <c r="I92" i="16" s="1"/>
  <c r="AJ46" i="16" s="1"/>
  <c r="AK46" i="16" s="1"/>
  <c r="AM46" i="16" s="1"/>
  <c r="P254" i="57"/>
  <c r="H347" i="57"/>
  <c r="Q254" i="57"/>
  <c r="M129" i="55"/>
  <c r="O129" i="55"/>
  <c r="L129" i="55"/>
  <c r="K129" i="55"/>
  <c r="AE43" i="55"/>
  <c r="N129" i="55"/>
  <c r="K45" i="53"/>
  <c r="AI38" i="53"/>
  <c r="AJ38" i="53" s="1"/>
  <c r="AL38" i="53" s="1"/>
  <c r="O165" i="16"/>
  <c r="O258" i="16" s="1"/>
  <c r="AE64" i="16"/>
  <c r="L165" i="16"/>
  <c r="L258" i="16" s="1"/>
  <c r="K165" i="16"/>
  <c r="M165" i="16"/>
  <c r="M258" i="16" s="1"/>
  <c r="N165" i="16"/>
  <c r="N258" i="16" s="1"/>
  <c r="O103" i="53"/>
  <c r="O98" i="53" s="1"/>
  <c r="R104" i="13"/>
  <c r="R99" i="13" s="1"/>
  <c r="V103" i="53"/>
  <c r="V98" i="53" s="1"/>
  <c r="W88" i="49"/>
  <c r="W87" i="49" s="1"/>
  <c r="AD87" i="5"/>
  <c r="AD86" i="5" s="1"/>
  <c r="U17" i="80"/>
  <c r="U30" i="80" s="1"/>
  <c r="U32" i="80" s="1"/>
  <c r="U34" i="80" s="1"/>
  <c r="L68" i="16"/>
  <c r="K169" i="16"/>
  <c r="K163" i="54"/>
  <c r="L163" i="54"/>
  <c r="L256" i="54" s="1"/>
  <c r="M163" i="54"/>
  <c r="M256" i="54" s="1"/>
  <c r="N163" i="54"/>
  <c r="N256" i="54" s="1"/>
  <c r="AE62" i="54"/>
  <c r="O163" i="54"/>
  <c r="O256" i="54" s="1"/>
  <c r="AE44" i="12"/>
  <c r="L119" i="12"/>
  <c r="L186" i="12" s="1"/>
  <c r="L253" i="12" s="1"/>
  <c r="O119" i="12"/>
  <c r="O186" i="12" s="1"/>
  <c r="O253" i="12" s="1"/>
  <c r="M119" i="12"/>
  <c r="M186" i="12" s="1"/>
  <c r="M253" i="12" s="1"/>
  <c r="N119" i="12"/>
  <c r="N186" i="12" s="1"/>
  <c r="N253" i="12" s="1"/>
  <c r="K119" i="12"/>
  <c r="L115" i="12"/>
  <c r="L182" i="12" s="1"/>
  <c r="L249" i="12" s="1"/>
  <c r="O115" i="12"/>
  <c r="O182" i="12" s="1"/>
  <c r="O249" i="12" s="1"/>
  <c r="AE40" i="12"/>
  <c r="N115" i="12"/>
  <c r="N182" i="12" s="1"/>
  <c r="N249" i="12" s="1"/>
  <c r="M115" i="12"/>
  <c r="M182" i="12" s="1"/>
  <c r="M249" i="12" s="1"/>
  <c r="K115" i="12"/>
  <c r="N547" i="56"/>
  <c r="T547" i="56"/>
  <c r="U547" i="56"/>
  <c r="W547" i="56"/>
  <c r="X547" i="56"/>
  <c r="V547" i="56"/>
  <c r="AC547" i="56"/>
  <c r="AD547" i="56"/>
  <c r="Y547" i="56"/>
  <c r="Z547" i="56"/>
  <c r="AA547" i="56"/>
  <c r="AB547" i="56"/>
  <c r="I547" i="56"/>
  <c r="K547" i="56"/>
  <c r="S547" i="56"/>
  <c r="O547" i="56"/>
  <c r="M547" i="56"/>
  <c r="L547" i="56"/>
  <c r="P547" i="56"/>
  <c r="Q547" i="56"/>
  <c r="R547" i="56"/>
  <c r="AB536" i="54"/>
  <c r="AB174" i="54"/>
  <c r="X536" i="54"/>
  <c r="X174" i="54"/>
  <c r="U536" i="54"/>
  <c r="U174" i="54"/>
  <c r="G21" i="30"/>
  <c r="O126" i="5"/>
  <c r="O36" i="5"/>
  <c r="O68" i="5" s="1"/>
  <c r="P36" i="5"/>
  <c r="P68" i="5" s="1"/>
  <c r="H21" i="30"/>
  <c r="P126" i="5"/>
  <c r="P199" i="5" s="1"/>
  <c r="P272" i="5" s="1"/>
  <c r="P525" i="5"/>
  <c r="L126" i="5"/>
  <c r="L199" i="5" s="1"/>
  <c r="L272" i="5" s="1"/>
  <c r="P211" i="15"/>
  <c r="P289" i="15" s="1"/>
  <c r="Q211" i="15"/>
  <c r="Q289" i="15" s="1"/>
  <c r="N141" i="56"/>
  <c r="N227" i="56" s="1"/>
  <c r="N313" i="56" s="1"/>
  <c r="O141" i="56"/>
  <c r="O227" i="56" s="1"/>
  <c r="O313" i="56" s="1"/>
  <c r="AE47" i="56"/>
  <c r="M141" i="56"/>
  <c r="M227" i="56" s="1"/>
  <c r="M313" i="56" s="1"/>
  <c r="K141" i="56"/>
  <c r="L141" i="56"/>
  <c r="L227" i="56" s="1"/>
  <c r="L313" i="56" s="1"/>
  <c r="M114" i="12"/>
  <c r="M181" i="12" s="1"/>
  <c r="M248" i="12" s="1"/>
  <c r="K114" i="12"/>
  <c r="O114" i="12"/>
  <c r="O181" i="12" s="1"/>
  <c r="O248" i="12" s="1"/>
  <c r="L114" i="12"/>
  <c r="L181" i="12" s="1"/>
  <c r="L248" i="12" s="1"/>
  <c r="N114" i="12"/>
  <c r="N181" i="12" s="1"/>
  <c r="N248" i="12" s="1"/>
  <c r="AE39" i="12"/>
  <c r="N99" i="56"/>
  <c r="Q4" i="53"/>
  <c r="O99" i="56"/>
  <c r="T4" i="53"/>
  <c r="R19" i="82"/>
  <c r="R33" i="82" s="1"/>
  <c r="R35" i="82" s="1"/>
  <c r="R37" i="82" s="1"/>
  <c r="Y99" i="56"/>
  <c r="L5" i="5"/>
  <c r="AI34" i="5"/>
  <c r="AJ34" i="5" s="1"/>
  <c r="AL34" i="5" s="1"/>
  <c r="V526" i="5"/>
  <c r="P526" i="5"/>
  <c r="T526" i="5"/>
  <c r="AC526" i="5"/>
  <c r="O526" i="5"/>
  <c r="E23" i="82"/>
  <c r="M42" i="56"/>
  <c r="M80" i="56" s="1"/>
  <c r="Q148" i="56"/>
  <c r="P217" i="58"/>
  <c r="P295" i="58" s="1"/>
  <c r="Q217" i="58"/>
  <c r="Q295" i="58" s="1"/>
  <c r="AI47" i="15"/>
  <c r="AJ47" i="15" s="1"/>
  <c r="AL47" i="15" s="1"/>
  <c r="P226" i="56"/>
  <c r="P312" i="56" s="1"/>
  <c r="Q226" i="56"/>
  <c r="Q312" i="56" s="1"/>
  <c r="K82" i="12"/>
  <c r="K81" i="12" s="1"/>
  <c r="AE83" i="12"/>
  <c r="K17" i="32"/>
  <c r="AE91" i="5"/>
  <c r="X88" i="49"/>
  <c r="X87" i="49" s="1"/>
  <c r="AE90" i="5"/>
  <c r="D17" i="80"/>
  <c r="O133" i="58"/>
  <c r="O211" i="58" s="1"/>
  <c r="O289" i="58" s="1"/>
  <c r="K133" i="58"/>
  <c r="M133" i="58"/>
  <c r="M211" i="58" s="1"/>
  <c r="M289" i="58" s="1"/>
  <c r="AE47" i="58"/>
  <c r="N133" i="58"/>
  <c r="N211" i="58" s="1"/>
  <c r="N289" i="58" s="1"/>
  <c r="L133" i="58"/>
  <c r="L211" i="58" s="1"/>
  <c r="L289" i="58" s="1"/>
  <c r="Q207" i="58"/>
  <c r="Q285" i="58" s="1"/>
  <c r="P207" i="58"/>
  <c r="P285" i="58" s="1"/>
  <c r="R103" i="53"/>
  <c r="R98" i="53" s="1"/>
  <c r="Y103" i="53"/>
  <c r="Y98" i="53" s="1"/>
  <c r="P17" i="31"/>
  <c r="L67" i="30"/>
  <c r="T486" i="5"/>
  <c r="T485" i="5" s="1"/>
  <c r="N67" i="30"/>
  <c r="N72" i="30" s="1"/>
  <c r="V486" i="5"/>
  <c r="S67" i="30"/>
  <c r="S72" i="30" s="1"/>
  <c r="AA486" i="5"/>
  <c r="F67" i="30"/>
  <c r="F72" i="30" s="1"/>
  <c r="N486" i="5"/>
  <c r="Q486" i="5"/>
  <c r="Q485" i="5" s="1"/>
  <c r="I67" i="30"/>
  <c r="I72" i="30" s="1"/>
  <c r="O5" i="5"/>
  <c r="N17" i="30"/>
  <c r="N30" i="30" s="1"/>
  <c r="N32" i="30" s="1"/>
  <c r="N34" i="30" s="1"/>
  <c r="N87" i="5"/>
  <c r="N86" i="5" s="1"/>
  <c r="AI46" i="15"/>
  <c r="AJ46" i="15" s="1"/>
  <c r="AL46" i="15" s="1"/>
  <c r="H524" i="49"/>
  <c r="I520" i="5"/>
  <c r="M520" i="5"/>
  <c r="W520" i="5"/>
  <c r="V520" i="5"/>
  <c r="AD520" i="5"/>
  <c r="S520" i="5"/>
  <c r="AA520" i="5"/>
  <c r="R520" i="5"/>
  <c r="Z520" i="5"/>
  <c r="P520" i="5"/>
  <c r="AB103" i="53"/>
  <c r="AB98" i="53" s="1"/>
  <c r="AE71" i="11"/>
  <c r="V19" i="81"/>
  <c r="V33" i="81" s="1"/>
  <c r="V35" i="81" s="1"/>
  <c r="V37" i="81" s="1"/>
  <c r="Z27" i="11"/>
  <c r="Z46" i="11" s="1"/>
  <c r="Z96" i="11"/>
  <c r="Z493" i="11"/>
  <c r="Q27" i="11"/>
  <c r="Q46" i="11" s="1"/>
  <c r="Q96" i="11"/>
  <c r="Q493" i="11"/>
  <c r="U27" i="11"/>
  <c r="U46" i="11" s="1"/>
  <c r="U96" i="11"/>
  <c r="U493" i="11"/>
  <c r="P27" i="11"/>
  <c r="P46" i="11" s="1"/>
  <c r="P96" i="11"/>
  <c r="P493" i="11"/>
  <c r="Z38" i="55"/>
  <c r="Z74" i="55" s="1"/>
  <c r="Z145" i="55"/>
  <c r="Z124" i="55" s="1"/>
  <c r="Z160" i="55" s="1"/>
  <c r="AB38" i="55"/>
  <c r="AB74" i="55" s="1"/>
  <c r="AB145" i="55"/>
  <c r="AB124" i="55" s="1"/>
  <c r="AB160" i="55" s="1"/>
  <c r="S511" i="55"/>
  <c r="Y511" i="15"/>
  <c r="Y38" i="15"/>
  <c r="Y74" i="15" s="1"/>
  <c r="N239" i="53"/>
  <c r="N325" i="53" s="1"/>
  <c r="Q239" i="53"/>
  <c r="Q325" i="53" s="1"/>
  <c r="M239" i="53"/>
  <c r="M325" i="53" s="1"/>
  <c r="L239" i="53"/>
  <c r="L325" i="53" s="1"/>
  <c r="O239" i="53"/>
  <c r="O325" i="53" s="1"/>
  <c r="K239" i="53"/>
  <c r="P239" i="53"/>
  <c r="P325" i="53" s="1"/>
  <c r="U150" i="13"/>
  <c r="R150" i="13"/>
  <c r="S150" i="13"/>
  <c r="T150" i="13"/>
  <c r="I23" i="33"/>
  <c r="Q42" i="13"/>
  <c r="Q150" i="13"/>
  <c r="Q237" i="13" s="1"/>
  <c r="Q324" i="13" s="1"/>
  <c r="M150" i="13"/>
  <c r="M237" i="13" s="1"/>
  <c r="M324" i="13" s="1"/>
  <c r="K132" i="55"/>
  <c r="L132" i="55"/>
  <c r="L210" i="55" s="1"/>
  <c r="L288" i="55" s="1"/>
  <c r="N132" i="55"/>
  <c r="N210" i="55" s="1"/>
  <c r="N288" i="55" s="1"/>
  <c r="M132" i="55"/>
  <c r="M210" i="55" s="1"/>
  <c r="M288" i="55" s="1"/>
  <c r="O132" i="55"/>
  <c r="O210" i="55" s="1"/>
  <c r="O288" i="55" s="1"/>
  <c r="AE46" i="55"/>
  <c r="K99" i="53"/>
  <c r="K193" i="53" s="1"/>
  <c r="AE100" i="53"/>
  <c r="O4" i="53"/>
  <c r="I19" i="82"/>
  <c r="Q100" i="13"/>
  <c r="V4" i="53"/>
  <c r="S19" i="82"/>
  <c r="S33" i="82" s="1"/>
  <c r="S35" i="82" s="1"/>
  <c r="S37" i="82" s="1"/>
  <c r="K93" i="49"/>
  <c r="AE94" i="49"/>
  <c r="AE93" i="49" s="1"/>
  <c r="R5" i="49"/>
  <c r="X534" i="16"/>
  <c r="X172" i="16"/>
  <c r="R534" i="16"/>
  <c r="R172" i="16"/>
  <c r="U534" i="16"/>
  <c r="U172" i="16"/>
  <c r="V172" i="16"/>
  <c r="L505" i="15"/>
  <c r="D206" i="35" s="1"/>
  <c r="N505" i="15"/>
  <c r="F206" i="35" s="1"/>
  <c r="P505" i="15"/>
  <c r="H206" i="35" s="1"/>
  <c r="S505" i="15"/>
  <c r="K206" i="35" s="1"/>
  <c r="U505" i="15"/>
  <c r="M206" i="35" s="1"/>
  <c r="W505" i="15"/>
  <c r="O206" i="35" s="1"/>
  <c r="X505" i="15"/>
  <c r="P206" i="35" s="1"/>
  <c r="Z505" i="15"/>
  <c r="R206" i="35" s="1"/>
  <c r="AB505" i="15"/>
  <c r="T206" i="35" s="1"/>
  <c r="AD505" i="15"/>
  <c r="V206" i="35" s="1"/>
  <c r="R505" i="15"/>
  <c r="J206" i="35" s="1"/>
  <c r="T505" i="15"/>
  <c r="L206" i="35" s="1"/>
  <c r="V505" i="15"/>
  <c r="N206" i="35" s="1"/>
  <c r="AA505" i="15"/>
  <c r="S206" i="35" s="1"/>
  <c r="AC505" i="15"/>
  <c r="U206" i="35" s="1"/>
  <c r="Y505" i="15"/>
  <c r="Q206" i="35" s="1"/>
  <c r="H505" i="55"/>
  <c r="Q505" i="15"/>
  <c r="I206" i="35" s="1"/>
  <c r="I505" i="15"/>
  <c r="O505" i="15"/>
  <c r="G206" i="35" s="1"/>
  <c r="M505" i="15"/>
  <c r="E206" i="35" s="1"/>
  <c r="K149" i="13"/>
  <c r="AE54" i="13"/>
  <c r="C23" i="33"/>
  <c r="AI30" i="5"/>
  <c r="J36" i="5"/>
  <c r="J68" i="5" s="1"/>
  <c r="H70" i="5" s="1"/>
  <c r="L82" i="12"/>
  <c r="L81" i="12" s="1"/>
  <c r="R17" i="32"/>
  <c r="R30" i="32" s="1"/>
  <c r="R32" i="32" s="1"/>
  <c r="R34" i="32" s="1"/>
  <c r="E17" i="32"/>
  <c r="E30" i="32" s="1"/>
  <c r="E32" i="32" s="1"/>
  <c r="E34" i="32" s="1"/>
  <c r="N283" i="58"/>
  <c r="K139" i="11"/>
  <c r="AE88" i="11"/>
  <c r="G88" i="11"/>
  <c r="I88" i="11" s="1"/>
  <c r="AE481" i="12"/>
  <c r="AF481" i="12" s="1"/>
  <c r="AE480" i="12"/>
  <c r="AF480" i="12" s="1"/>
  <c r="Q214" i="55"/>
  <c r="Q292" i="55" s="1"/>
  <c r="P214" i="55"/>
  <c r="P292" i="55" s="1"/>
  <c r="Q495" i="58"/>
  <c r="R495" i="58"/>
  <c r="L495" i="58"/>
  <c r="O495" i="58"/>
  <c r="P495" i="58"/>
  <c r="W495" i="58"/>
  <c r="X495" i="58"/>
  <c r="AA495" i="58"/>
  <c r="AB495" i="58"/>
  <c r="K495" i="58"/>
  <c r="S495" i="58"/>
  <c r="V495" i="58"/>
  <c r="Z495" i="58"/>
  <c r="AC495" i="58"/>
  <c r="N495" i="58"/>
  <c r="U495" i="58"/>
  <c r="Y495" i="58"/>
  <c r="AD495" i="58"/>
  <c r="I495" i="58"/>
  <c r="M495" i="58"/>
  <c r="T495" i="58"/>
  <c r="H351" i="57"/>
  <c r="P258" i="57"/>
  <c r="Q258" i="57"/>
  <c r="Q203" i="15"/>
  <c r="Q281" i="15" s="1"/>
  <c r="P203" i="15"/>
  <c r="P281" i="15" s="1"/>
  <c r="AE521" i="12"/>
  <c r="W511" i="58"/>
  <c r="W38" i="58"/>
  <c r="W74" i="58" s="1"/>
  <c r="W145" i="58"/>
  <c r="AC145" i="58"/>
  <c r="AC511" i="58"/>
  <c r="AC38" i="58"/>
  <c r="AC74" i="58" s="1"/>
  <c r="U511" i="58"/>
  <c r="U38" i="58"/>
  <c r="U74" i="58" s="1"/>
  <c r="U145" i="58"/>
  <c r="O42" i="56"/>
  <c r="O80" i="56" s="1"/>
  <c r="G23" i="82"/>
  <c r="O149" i="56"/>
  <c r="O235" i="56" s="1"/>
  <c r="O321" i="56" s="1"/>
  <c r="L4" i="53"/>
  <c r="P145" i="11"/>
  <c r="P196" i="11" s="1"/>
  <c r="Q145" i="11"/>
  <c r="Q196" i="11" s="1"/>
  <c r="L126" i="49"/>
  <c r="L200" i="49" s="1"/>
  <c r="L274" i="49" s="1"/>
  <c r="K126" i="49"/>
  <c r="AE44" i="49"/>
  <c r="P226" i="53"/>
  <c r="P312" i="53" s="1"/>
  <c r="Q226" i="53"/>
  <c r="Q312" i="53" s="1"/>
  <c r="C75" i="81"/>
  <c r="AE496" i="53"/>
  <c r="K17" i="30"/>
  <c r="K30" i="30" s="1"/>
  <c r="K32" i="30" s="1"/>
  <c r="K34" i="30" s="1"/>
  <c r="K166" i="57"/>
  <c r="K259" i="57" s="1"/>
  <c r="K352" i="57" s="1"/>
  <c r="C75" i="84"/>
  <c r="L65" i="57"/>
  <c r="AI44" i="58"/>
  <c r="J38" i="58"/>
  <c r="E17" i="30"/>
  <c r="S88" i="49"/>
  <c r="S87" i="49" s="1"/>
  <c r="W87" i="5"/>
  <c r="W86" i="5" s="1"/>
  <c r="K230" i="13"/>
  <c r="Q230" i="13"/>
  <c r="Q317" i="13" s="1"/>
  <c r="AE44" i="58"/>
  <c r="N130" i="58"/>
  <c r="N208" i="58" s="1"/>
  <c r="N286" i="58" s="1"/>
  <c r="K130" i="58"/>
  <c r="O130" i="58"/>
  <c r="O208" i="58" s="1"/>
  <c r="O286" i="58" s="1"/>
  <c r="L130" i="58"/>
  <c r="L208" i="58" s="1"/>
  <c r="L286" i="58" s="1"/>
  <c r="M130" i="58"/>
  <c r="M208" i="58" s="1"/>
  <c r="M286" i="58" s="1"/>
  <c r="H275" i="5"/>
  <c r="Q202" i="5"/>
  <c r="P202" i="5"/>
  <c r="W499" i="15"/>
  <c r="H498" i="55"/>
  <c r="X499" i="15"/>
  <c r="I499" i="15"/>
  <c r="M499" i="15"/>
  <c r="Z499" i="15"/>
  <c r="Y499" i="15"/>
  <c r="AB499" i="15"/>
  <c r="L499" i="15"/>
  <c r="O499" i="15"/>
  <c r="AD499" i="15"/>
  <c r="AC499" i="15"/>
  <c r="T499" i="15"/>
  <c r="R499" i="15"/>
  <c r="Q499" i="15"/>
  <c r="P499" i="15"/>
  <c r="AA499" i="15"/>
  <c r="N499" i="15"/>
  <c r="V499" i="15"/>
  <c r="U499" i="15"/>
  <c r="S499" i="15"/>
  <c r="P193" i="5"/>
  <c r="Q193" i="5"/>
  <c r="H266" i="5"/>
  <c r="L100" i="13"/>
  <c r="F19" i="33"/>
  <c r="AA100" i="13"/>
  <c r="AE90" i="49"/>
  <c r="P221" i="15"/>
  <c r="P299" i="15" s="1"/>
  <c r="Q221" i="15"/>
  <c r="Q299" i="15" s="1"/>
  <c r="P221" i="58"/>
  <c r="P299" i="58" s="1"/>
  <c r="Q221" i="58"/>
  <c r="Q299" i="58" s="1"/>
  <c r="AL41" i="53"/>
  <c r="AK37" i="53"/>
  <c r="AK55" i="53" s="1"/>
  <c r="AE45" i="55"/>
  <c r="K131" i="55"/>
  <c r="M131" i="55"/>
  <c r="M209" i="55" s="1"/>
  <c r="M287" i="55" s="1"/>
  <c r="N131" i="55"/>
  <c r="N209" i="55" s="1"/>
  <c r="N287" i="55" s="1"/>
  <c r="O131" i="55"/>
  <c r="O209" i="55" s="1"/>
  <c r="O287" i="55" s="1"/>
  <c r="L131" i="55"/>
  <c r="L209" i="55" s="1"/>
  <c r="L287" i="55" s="1"/>
  <c r="K141" i="13"/>
  <c r="AE46" i="13"/>
  <c r="M141" i="13"/>
  <c r="M228" i="13" s="1"/>
  <c r="M315" i="13" s="1"/>
  <c r="L141" i="13"/>
  <c r="L228" i="13" s="1"/>
  <c r="L315" i="13" s="1"/>
  <c r="N141" i="13"/>
  <c r="N228" i="13" s="1"/>
  <c r="N315" i="13" s="1"/>
  <c r="O141" i="13"/>
  <c r="O228" i="13" s="1"/>
  <c r="O315" i="13" s="1"/>
  <c r="L17" i="80"/>
  <c r="L30" i="80" s="1"/>
  <c r="L32" i="80" s="1"/>
  <c r="L34" i="80" s="1"/>
  <c r="H502" i="55"/>
  <c r="U502" i="15"/>
  <c r="M205" i="35" s="1"/>
  <c r="I502" i="15"/>
  <c r="AC502" i="15"/>
  <c r="U205" i="35" s="1"/>
  <c r="P502" i="15"/>
  <c r="H205" i="35" s="1"/>
  <c r="M502" i="15"/>
  <c r="E205" i="35" s="1"/>
  <c r="AA502" i="15"/>
  <c r="S205" i="35" s="1"/>
  <c r="Z502" i="15"/>
  <c r="R205" i="35" s="1"/>
  <c r="T502" i="15"/>
  <c r="L205" i="35" s="1"/>
  <c r="O502" i="15"/>
  <c r="G205" i="35" s="1"/>
  <c r="R502" i="15"/>
  <c r="J205" i="35" s="1"/>
  <c r="V502" i="15"/>
  <c r="N205" i="35" s="1"/>
  <c r="N502" i="15"/>
  <c r="F205" i="35" s="1"/>
  <c r="X502" i="15"/>
  <c r="P205" i="35" s="1"/>
  <c r="S502" i="15"/>
  <c r="K205" i="35" s="1"/>
  <c r="Q502" i="15"/>
  <c r="I205" i="35" s="1"/>
  <c r="AD502" i="15"/>
  <c r="V205" i="35" s="1"/>
  <c r="L502" i="15"/>
  <c r="AB502" i="15"/>
  <c r="T205" i="35" s="1"/>
  <c r="W502" i="15"/>
  <c r="O205" i="35" s="1"/>
  <c r="Y502" i="15"/>
  <c r="Q205" i="35" s="1"/>
  <c r="M161" i="16"/>
  <c r="K161" i="16"/>
  <c r="N161" i="16"/>
  <c r="N254" i="16" s="1"/>
  <c r="AE60" i="16"/>
  <c r="O161" i="16"/>
  <c r="O254" i="16" s="1"/>
  <c r="L161" i="16"/>
  <c r="L254" i="16" s="1"/>
  <c r="K4" i="13"/>
  <c r="C17" i="30"/>
  <c r="U17" i="30"/>
  <c r="U30" i="30" s="1"/>
  <c r="U32" i="30" s="1"/>
  <c r="U34" i="30" s="1"/>
  <c r="P186" i="12"/>
  <c r="P253" i="12" s="1"/>
  <c r="Q186" i="12"/>
  <c r="Q253" i="12" s="1"/>
  <c r="Q182" i="12"/>
  <c r="Q249" i="12" s="1"/>
  <c r="P182" i="12"/>
  <c r="P249" i="12" s="1"/>
  <c r="AA174" i="54"/>
  <c r="Z536" i="54"/>
  <c r="Z174" i="54"/>
  <c r="I21" i="30"/>
  <c r="Q36" i="5"/>
  <c r="Q68" i="5" s="1"/>
  <c r="Q126" i="5"/>
  <c r="Q199" i="5" s="1"/>
  <c r="Q272" i="5" s="1"/>
  <c r="S126" i="5"/>
  <c r="S117" i="5" s="1"/>
  <c r="S149" i="5" s="1"/>
  <c r="T126" i="5"/>
  <c r="T117" i="5" s="1"/>
  <c r="T149" i="5" s="1"/>
  <c r="R126" i="5"/>
  <c r="R117" i="5" s="1"/>
  <c r="R149" i="5" s="1"/>
  <c r="U126" i="5"/>
  <c r="U117" i="5" s="1"/>
  <c r="U149" i="5" s="1"/>
  <c r="K126" i="5"/>
  <c r="AE45" i="5"/>
  <c r="K525" i="5"/>
  <c r="P227" i="56"/>
  <c r="P313" i="56" s="1"/>
  <c r="Q227" i="56"/>
  <c r="Q313" i="56" s="1"/>
  <c r="L99" i="56"/>
  <c r="L19" i="81"/>
  <c r="L33" i="81" s="1"/>
  <c r="L35" i="81" s="1"/>
  <c r="L37" i="81" s="1"/>
  <c r="P19" i="33"/>
  <c r="P33" i="33" s="1"/>
  <c r="P35" i="33" s="1"/>
  <c r="P37" i="33" s="1"/>
  <c r="C68" i="30"/>
  <c r="AE488" i="5"/>
  <c r="V82" i="12"/>
  <c r="V81" i="12" s="1"/>
  <c r="AI34" i="49"/>
  <c r="AJ34" i="49" s="1"/>
  <c r="AL34" i="49" s="1"/>
  <c r="P237" i="56"/>
  <c r="P323" i="56" s="1"/>
  <c r="Q237" i="56"/>
  <c r="Q323" i="56" s="1"/>
  <c r="K237" i="56"/>
  <c r="N237" i="56"/>
  <c r="N323" i="56" s="1"/>
  <c r="O237" i="56"/>
  <c r="O323" i="56" s="1"/>
  <c r="L237" i="56"/>
  <c r="L323" i="56" s="1"/>
  <c r="M237" i="56"/>
  <c r="M323" i="56" s="1"/>
  <c r="K505" i="58"/>
  <c r="C76" i="86"/>
  <c r="C19" i="86" s="1"/>
  <c r="M139" i="58"/>
  <c r="M217" i="58" s="1"/>
  <c r="M295" i="58" s="1"/>
  <c r="AE53" i="58"/>
  <c r="O139" i="58"/>
  <c r="O217" i="58" s="1"/>
  <c r="O295" i="58" s="1"/>
  <c r="L139" i="58"/>
  <c r="L217" i="58" s="1"/>
  <c r="L295" i="58" s="1"/>
  <c r="K139" i="58"/>
  <c r="N139" i="58"/>
  <c r="N217" i="58" s="1"/>
  <c r="N295" i="58" s="1"/>
  <c r="K140" i="56"/>
  <c r="L140" i="56"/>
  <c r="L226" i="56" s="1"/>
  <c r="L312" i="56" s="1"/>
  <c r="N140" i="56"/>
  <c r="N226" i="56" s="1"/>
  <c r="N312" i="56" s="1"/>
  <c r="O140" i="56"/>
  <c r="O226" i="56" s="1"/>
  <c r="O312" i="56" s="1"/>
  <c r="AE46" i="56"/>
  <c r="M140" i="56"/>
  <c r="M226" i="56" s="1"/>
  <c r="M312" i="56" s="1"/>
  <c r="L119" i="49"/>
  <c r="L193" i="49" s="1"/>
  <c r="O119" i="49"/>
  <c r="O193" i="49" s="1"/>
  <c r="K119" i="49"/>
  <c r="M119" i="49"/>
  <c r="M193" i="49" s="1"/>
  <c r="AE37" i="49"/>
  <c r="N119" i="49"/>
  <c r="N193" i="49" s="1"/>
  <c r="K521" i="49"/>
  <c r="AD82" i="12"/>
  <c r="AD81" i="12" s="1"/>
  <c r="AB87" i="5"/>
  <c r="AB86" i="5" s="1"/>
  <c r="K143" i="11"/>
  <c r="H347" i="54"/>
  <c r="P254" i="54"/>
  <c r="Q254" i="54"/>
  <c r="K129" i="58"/>
  <c r="AE43" i="58"/>
  <c r="M129" i="58"/>
  <c r="M207" i="58" s="1"/>
  <c r="M285" i="58" s="1"/>
  <c r="N129" i="58"/>
  <c r="N207" i="58" s="1"/>
  <c r="N285" i="58" s="1"/>
  <c r="O129" i="58"/>
  <c r="O207" i="58" s="1"/>
  <c r="O285" i="58" s="1"/>
  <c r="L129" i="58"/>
  <c r="L207" i="58" s="1"/>
  <c r="L285" i="58" s="1"/>
  <c r="K43" i="12"/>
  <c r="C20" i="32" s="1"/>
  <c r="AI39" i="12"/>
  <c r="O165" i="54"/>
  <c r="O258" i="54" s="1"/>
  <c r="K165" i="54"/>
  <c r="L165" i="54"/>
  <c r="L258" i="54" s="1"/>
  <c r="N165" i="54"/>
  <c r="N258" i="54" s="1"/>
  <c r="AE64" i="54"/>
  <c r="M165" i="54"/>
  <c r="M258" i="54" s="1"/>
  <c r="C74" i="85"/>
  <c r="C17" i="85" s="1"/>
  <c r="M125" i="55"/>
  <c r="M203" i="55" s="1"/>
  <c r="M281" i="55" s="1"/>
  <c r="AE39" i="55"/>
  <c r="L125" i="55"/>
  <c r="L203" i="55" s="1"/>
  <c r="L281" i="55" s="1"/>
  <c r="K125" i="55"/>
  <c r="N125" i="55"/>
  <c r="N203" i="55" s="1"/>
  <c r="N281" i="55" s="1"/>
  <c r="O125" i="55"/>
  <c r="D67" i="30"/>
  <c r="D72" i="30" s="1"/>
  <c r="L486" i="5"/>
  <c r="R67" i="30"/>
  <c r="R72" i="30" s="1"/>
  <c r="Z486" i="5"/>
  <c r="O67" i="30"/>
  <c r="O72" i="30" s="1"/>
  <c r="W486" i="5"/>
  <c r="AC486" i="5"/>
  <c r="AC485" i="5" s="1"/>
  <c r="U67" i="30"/>
  <c r="G67" i="30"/>
  <c r="O486" i="5"/>
  <c r="O485" i="5" s="1"/>
  <c r="G17" i="30"/>
  <c r="P88" i="49"/>
  <c r="P87" i="49" s="1"/>
  <c r="V88" i="49"/>
  <c r="V87" i="49" s="1"/>
  <c r="Q208" i="15"/>
  <c r="Q286" i="15" s="1"/>
  <c r="P208" i="15"/>
  <c r="P286" i="15" s="1"/>
  <c r="P256" i="57"/>
  <c r="Q256" i="57"/>
  <c r="H349" i="57"/>
  <c r="U511" i="55"/>
  <c r="X511" i="55"/>
  <c r="Y511" i="55"/>
  <c r="AA511" i="55"/>
  <c r="Z511" i="55"/>
  <c r="AD511" i="55"/>
  <c r="AC511" i="55"/>
  <c r="V511" i="55"/>
  <c r="AB511" i="55"/>
  <c r="I511" i="55"/>
  <c r="W511" i="55"/>
  <c r="M511" i="55"/>
  <c r="Q511" i="55"/>
  <c r="N511" i="55"/>
  <c r="R511" i="55"/>
  <c r="R27" i="11"/>
  <c r="R46" i="11" s="1"/>
  <c r="R96" i="11"/>
  <c r="R493" i="11"/>
  <c r="AC27" i="11"/>
  <c r="AC46" i="11" s="1"/>
  <c r="AC96" i="11"/>
  <c r="AC493" i="11"/>
  <c r="T27" i="11"/>
  <c r="T46" i="11" s="1"/>
  <c r="T96" i="11"/>
  <c r="T493" i="11"/>
  <c r="L96" i="11"/>
  <c r="L147" i="11" s="1"/>
  <c r="L198" i="11" s="1"/>
  <c r="M96" i="11"/>
  <c r="M147" i="11" s="1"/>
  <c r="M198" i="11" s="1"/>
  <c r="K96" i="11"/>
  <c r="AE37" i="11"/>
  <c r="N96" i="11"/>
  <c r="N147" i="11" s="1"/>
  <c r="N198" i="11" s="1"/>
  <c r="O96" i="11"/>
  <c r="O147" i="11" s="1"/>
  <c r="O198" i="11" s="1"/>
  <c r="K493" i="11"/>
  <c r="AA38" i="55"/>
  <c r="AA74" i="55" s="1"/>
  <c r="AA145" i="55"/>
  <c r="AA124" i="55" s="1"/>
  <c r="AA160" i="55" s="1"/>
  <c r="V77" i="55"/>
  <c r="N83" i="85" s="1"/>
  <c r="N84" i="85" s="1"/>
  <c r="N85" i="85" s="1"/>
  <c r="V76" i="55"/>
  <c r="X511" i="15"/>
  <c r="X38" i="15"/>
  <c r="X74" i="15" s="1"/>
  <c r="AI42" i="13"/>
  <c r="AJ42" i="13" s="1"/>
  <c r="AL42" i="13" s="1"/>
  <c r="P42" i="13"/>
  <c r="P150" i="13"/>
  <c r="P237" i="13" s="1"/>
  <c r="P324" i="13" s="1"/>
  <c r="H23" i="33"/>
  <c r="K150" i="13"/>
  <c r="AE55" i="13"/>
  <c r="P210" i="55"/>
  <c r="P288" i="55" s="1"/>
  <c r="Q210" i="55"/>
  <c r="Q288" i="55" s="1"/>
  <c r="K47" i="53"/>
  <c r="AI39" i="53"/>
  <c r="AJ39" i="53" s="1"/>
  <c r="AL39" i="53" s="1"/>
  <c r="C19" i="81"/>
  <c r="R99" i="53"/>
  <c r="E19" i="33"/>
  <c r="AA99" i="53"/>
  <c r="O82" i="12"/>
  <c r="O81" i="12" s="1"/>
  <c r="O17" i="80"/>
  <c r="O30" i="80" s="1"/>
  <c r="O32" i="80" s="1"/>
  <c r="O34" i="80" s="1"/>
  <c r="AA534" i="16"/>
  <c r="AA172" i="16"/>
  <c r="S534" i="16"/>
  <c r="S172" i="16"/>
  <c r="K534" i="16"/>
  <c r="K172" i="16"/>
  <c r="K265" i="16" s="1"/>
  <c r="K358" i="16" s="1"/>
  <c r="P239" i="13"/>
  <c r="P326" i="13" s="1"/>
  <c r="Q239" i="13"/>
  <c r="Q326" i="13" s="1"/>
  <c r="I542" i="53"/>
  <c r="H542" i="56"/>
  <c r="M149" i="13"/>
  <c r="M236" i="13" s="1"/>
  <c r="M323" i="13" s="1"/>
  <c r="N149" i="13"/>
  <c r="N236" i="13" s="1"/>
  <c r="N323" i="13" s="1"/>
  <c r="O149" i="13"/>
  <c r="O236" i="13" s="1"/>
  <c r="O323" i="13" s="1"/>
  <c r="P149" i="13"/>
  <c r="P236" i="13" s="1"/>
  <c r="P323" i="13" s="1"/>
  <c r="Q149" i="13"/>
  <c r="M42" i="13"/>
  <c r="E23" i="33"/>
  <c r="Q191" i="5"/>
  <c r="H264" i="5"/>
  <c r="P191" i="5"/>
  <c r="L118" i="5"/>
  <c r="L191" i="5" s="1"/>
  <c r="N118" i="5"/>
  <c r="N191" i="5" s="1"/>
  <c r="AE37" i="5"/>
  <c r="K118" i="5"/>
  <c r="O118" i="5"/>
  <c r="O191" i="5" s="1"/>
  <c r="M118" i="5"/>
  <c r="M191" i="5" s="1"/>
  <c r="K517" i="5"/>
  <c r="AE517" i="5" s="1"/>
  <c r="K36" i="5"/>
  <c r="K68" i="5" s="1"/>
  <c r="Z100" i="13"/>
  <c r="D17" i="32"/>
  <c r="D30" i="32" s="1"/>
  <c r="D32" i="32" s="1"/>
  <c r="D34" i="32" s="1"/>
  <c r="W99" i="56"/>
  <c r="M27" i="28"/>
  <c r="AE106" i="13"/>
  <c r="M497" i="13"/>
  <c r="Q493" i="53"/>
  <c r="M493" i="56"/>
  <c r="Z493" i="56"/>
  <c r="O221" i="58"/>
  <c r="O299" i="58" s="1"/>
  <c r="C20" i="30"/>
  <c r="L221" i="55"/>
  <c r="L299" i="55" s="1"/>
  <c r="AE71" i="57"/>
  <c r="M202" i="5"/>
  <c r="L202" i="5"/>
  <c r="Y172" i="54"/>
  <c r="Y490" i="49"/>
  <c r="Y489" i="49" s="1"/>
  <c r="AA479" i="12"/>
  <c r="AA478" i="12" s="1"/>
  <c r="AD490" i="49"/>
  <c r="J42" i="53"/>
  <c r="J80" i="53" s="1"/>
  <c r="P174" i="16"/>
  <c r="P267" i="16" s="1"/>
  <c r="P360" i="16" s="1"/>
  <c r="O172" i="16"/>
  <c r="O265" i="16" s="1"/>
  <c r="O358" i="16" s="1"/>
  <c r="AE484" i="12"/>
  <c r="AF484" i="12" s="1"/>
  <c r="N80" i="81"/>
  <c r="R479" i="12"/>
  <c r="R478" i="12" s="1"/>
  <c r="Z461" i="11"/>
  <c r="O497" i="13"/>
  <c r="H80" i="33"/>
  <c r="W525" i="5"/>
  <c r="AC525" i="5"/>
  <c r="AB525" i="5"/>
  <c r="Z525" i="5"/>
  <c r="AD172" i="57"/>
  <c r="Q172" i="57"/>
  <c r="Q264" i="57" s="1"/>
  <c r="Q357" i="57" s="1"/>
  <c r="Z38" i="15"/>
  <c r="Z74" i="15" s="1"/>
  <c r="Z77" i="15" s="1"/>
  <c r="R83" i="35" s="1"/>
  <c r="M209" i="15"/>
  <c r="M287" i="15" s="1"/>
  <c r="C74" i="83"/>
  <c r="C17" i="83" s="1"/>
  <c r="AC172" i="54"/>
  <c r="X490" i="49"/>
  <c r="L479" i="12"/>
  <c r="L478" i="12" s="1"/>
  <c r="AB479" i="12"/>
  <c r="AB478" i="12" s="1"/>
  <c r="D80" i="33"/>
  <c r="V80" i="81"/>
  <c r="L217" i="55"/>
  <c r="L295" i="55" s="1"/>
  <c r="O172" i="57"/>
  <c r="O264" i="57" s="1"/>
  <c r="O357" i="57" s="1"/>
  <c r="T490" i="49"/>
  <c r="Y479" i="12"/>
  <c r="Y478" i="12" s="1"/>
  <c r="P72" i="31"/>
  <c r="M493" i="53"/>
  <c r="U493" i="56"/>
  <c r="AC493" i="56"/>
  <c r="O221" i="15"/>
  <c r="O299" i="15" s="1"/>
  <c r="M172" i="57"/>
  <c r="M264" i="57" s="1"/>
  <c r="M357" i="57" s="1"/>
  <c r="T172" i="54"/>
  <c r="AI38" i="56"/>
  <c r="AJ38" i="56" s="1"/>
  <c r="U479" i="12"/>
  <c r="U478" i="12" s="1"/>
  <c r="AD479" i="12"/>
  <c r="AD478" i="12" s="1"/>
  <c r="G23" i="81"/>
  <c r="D23" i="82"/>
  <c r="K38" i="55"/>
  <c r="K74" i="55" s="1"/>
  <c r="K77" i="55" s="1"/>
  <c r="O479" i="12"/>
  <c r="O478" i="12" s="1"/>
  <c r="X99" i="53"/>
  <c r="L65" i="54"/>
  <c r="K166" i="54"/>
  <c r="K259" i="54" s="1"/>
  <c r="K352" i="54" s="1"/>
  <c r="C75" i="83"/>
  <c r="H211" i="55"/>
  <c r="I133" i="55"/>
  <c r="P495" i="15"/>
  <c r="AA495" i="15"/>
  <c r="H495" i="55"/>
  <c r="S495" i="15"/>
  <c r="W495" i="15"/>
  <c r="X495" i="15"/>
  <c r="AB495" i="15"/>
  <c r="T495" i="15"/>
  <c r="I495" i="15"/>
  <c r="L495" i="15"/>
  <c r="O495" i="15"/>
  <c r="AD495" i="15"/>
  <c r="AC495" i="15"/>
  <c r="K495" i="15"/>
  <c r="R495" i="15"/>
  <c r="Q495" i="15"/>
  <c r="N495" i="15"/>
  <c r="V495" i="15"/>
  <c r="U495" i="15"/>
  <c r="M495" i="15"/>
  <c r="Z495" i="15"/>
  <c r="Y495" i="15"/>
  <c r="K45" i="13"/>
  <c r="AI38" i="13"/>
  <c r="J42" i="13"/>
  <c r="N165" i="57"/>
  <c r="N258" i="57" s="1"/>
  <c r="AE64" i="57"/>
  <c r="K165" i="57"/>
  <c r="M165" i="57"/>
  <c r="M258" i="57" s="1"/>
  <c r="L165" i="57"/>
  <c r="L258" i="57" s="1"/>
  <c r="O165" i="57"/>
  <c r="O258" i="57" s="1"/>
  <c r="AE39" i="15"/>
  <c r="K125" i="15"/>
  <c r="N125" i="15"/>
  <c r="N203" i="15" s="1"/>
  <c r="N281" i="15" s="1"/>
  <c r="M125" i="15"/>
  <c r="L125" i="15"/>
  <c r="L203" i="15" s="1"/>
  <c r="L281" i="15" s="1"/>
  <c r="O125" i="15"/>
  <c r="O203" i="15" s="1"/>
  <c r="O281" i="15" s="1"/>
  <c r="T104" i="13"/>
  <c r="T99" i="13" s="1"/>
  <c r="C17" i="31"/>
  <c r="Q64" i="11"/>
  <c r="K5" i="49"/>
  <c r="Q88" i="49"/>
  <c r="Q87" i="49" s="1"/>
  <c r="J17" i="80"/>
  <c r="J30" i="80" s="1"/>
  <c r="J32" i="80" s="1"/>
  <c r="J34" i="80" s="1"/>
  <c r="X5" i="5"/>
  <c r="M17" i="30"/>
  <c r="M30" i="30" s="1"/>
  <c r="M32" i="30" s="1"/>
  <c r="M34" i="30" s="1"/>
  <c r="Y87" i="5"/>
  <c r="Y86" i="5" s="1"/>
  <c r="AD88" i="49"/>
  <c r="AD87" i="49" s="1"/>
  <c r="H355" i="57"/>
  <c r="K228" i="56"/>
  <c r="Q228" i="56"/>
  <c r="Q314" i="56" s="1"/>
  <c r="P256" i="16"/>
  <c r="Q256" i="16"/>
  <c r="H349" i="16"/>
  <c r="P141" i="11"/>
  <c r="P192" i="11" s="1"/>
  <c r="Q141" i="11"/>
  <c r="Q192" i="11" s="1"/>
  <c r="C78" i="81"/>
  <c r="AE500" i="53"/>
  <c r="R511" i="58"/>
  <c r="AD532" i="49"/>
  <c r="X532" i="49"/>
  <c r="Q532" i="49"/>
  <c r="T145" i="58"/>
  <c r="Z145" i="58"/>
  <c r="AB145" i="58"/>
  <c r="P145" i="58"/>
  <c r="P223" i="58" s="1"/>
  <c r="P301" i="58" s="1"/>
  <c r="L511" i="58"/>
  <c r="L145" i="58"/>
  <c r="L223" i="58" s="1"/>
  <c r="L301" i="58" s="1"/>
  <c r="L38" i="58"/>
  <c r="L74" i="58" s="1"/>
  <c r="I23" i="82"/>
  <c r="Q149" i="56"/>
  <c r="Q235" i="56" s="1"/>
  <c r="Q321" i="56" s="1"/>
  <c r="R149" i="56"/>
  <c r="Q42" i="56"/>
  <c r="S149" i="56"/>
  <c r="T149" i="56"/>
  <c r="U149" i="56"/>
  <c r="P42" i="56"/>
  <c r="P80" i="56" s="1"/>
  <c r="H23" i="82"/>
  <c r="P149" i="56"/>
  <c r="P235" i="56" s="1"/>
  <c r="P321" i="56" s="1"/>
  <c r="N151" i="13"/>
  <c r="N238" i="13" s="1"/>
  <c r="N325" i="13" s="1"/>
  <c r="K151" i="13"/>
  <c r="AE56" i="13"/>
  <c r="P210" i="58"/>
  <c r="P288" i="58" s="1"/>
  <c r="Q210" i="58"/>
  <c r="Q288" i="58" s="1"/>
  <c r="P195" i="49"/>
  <c r="H269" i="49"/>
  <c r="Q195" i="49"/>
  <c r="H19" i="33"/>
  <c r="Z99" i="53"/>
  <c r="N99" i="53"/>
  <c r="T19" i="82"/>
  <c r="T33" i="82" s="1"/>
  <c r="T35" i="82" s="1"/>
  <c r="T37" i="82" s="1"/>
  <c r="L99" i="53"/>
  <c r="N19" i="33"/>
  <c r="N33" i="33" s="1"/>
  <c r="N35" i="33" s="1"/>
  <c r="N37" i="33" s="1"/>
  <c r="U5" i="5"/>
  <c r="AC491" i="11"/>
  <c r="X491" i="11"/>
  <c r="AA491" i="11"/>
  <c r="K491" i="11"/>
  <c r="AE35" i="11"/>
  <c r="N94" i="11"/>
  <c r="N145" i="11" s="1"/>
  <c r="N196" i="11" s="1"/>
  <c r="K94" i="11"/>
  <c r="O94" i="11"/>
  <c r="O145" i="11" s="1"/>
  <c r="O196" i="11" s="1"/>
  <c r="L94" i="11"/>
  <c r="L145" i="11" s="1"/>
  <c r="L196" i="11" s="1"/>
  <c r="M94" i="11"/>
  <c r="M145" i="11" s="1"/>
  <c r="M196" i="11" s="1"/>
  <c r="J36" i="12"/>
  <c r="J63" i="12" s="1"/>
  <c r="H65" i="12" s="1"/>
  <c r="AI42" i="12"/>
  <c r="AJ42" i="12" s="1"/>
  <c r="AL42" i="12" s="1"/>
  <c r="AL32" i="49"/>
  <c r="AK29" i="49"/>
  <c r="P126" i="49"/>
  <c r="P200" i="49" s="1"/>
  <c r="P274" i="49" s="1"/>
  <c r="M126" i="49"/>
  <c r="M200" i="49" s="1"/>
  <c r="M274" i="49" s="1"/>
  <c r="N126" i="49"/>
  <c r="N200" i="49" s="1"/>
  <c r="N274" i="49" s="1"/>
  <c r="O126" i="49"/>
  <c r="O200" i="49" s="1"/>
  <c r="O274" i="49" s="1"/>
  <c r="Q126" i="49"/>
  <c r="Q200" i="49" s="1"/>
  <c r="Q274" i="49" s="1"/>
  <c r="S524" i="5"/>
  <c r="Y524" i="5"/>
  <c r="U524" i="5"/>
  <c r="Z524" i="5"/>
  <c r="N524" i="5"/>
  <c r="M497" i="58"/>
  <c r="L497" i="58"/>
  <c r="Q497" i="58"/>
  <c r="R497" i="58"/>
  <c r="O497" i="58"/>
  <c r="P497" i="58"/>
  <c r="K497" i="58"/>
  <c r="W497" i="58"/>
  <c r="X497" i="58"/>
  <c r="AA497" i="58"/>
  <c r="AB497" i="58"/>
  <c r="AC497" i="58"/>
  <c r="N497" i="58"/>
  <c r="S497" i="58"/>
  <c r="V497" i="58"/>
  <c r="Z497" i="58"/>
  <c r="T497" i="58"/>
  <c r="AD497" i="58"/>
  <c r="I497" i="58"/>
  <c r="U497" i="58"/>
  <c r="Y497" i="58"/>
  <c r="N19" i="81"/>
  <c r="N33" i="81" s="1"/>
  <c r="N35" i="81" s="1"/>
  <c r="N37" i="81" s="1"/>
  <c r="P17" i="32"/>
  <c r="P30" i="32" s="1"/>
  <c r="P32" i="32" s="1"/>
  <c r="P34" i="32" s="1"/>
  <c r="Y88" i="49"/>
  <c r="Y87" i="49" s="1"/>
  <c r="AE92" i="49"/>
  <c r="AE131" i="58"/>
  <c r="K209" i="58"/>
  <c r="G131" i="58"/>
  <c r="I131" i="58" s="1"/>
  <c r="L499" i="58"/>
  <c r="M499" i="58"/>
  <c r="N499" i="58"/>
  <c r="K499" i="58"/>
  <c r="Q499" i="58"/>
  <c r="R499" i="58"/>
  <c r="S499" i="58"/>
  <c r="T499" i="58"/>
  <c r="O499" i="58"/>
  <c r="P499" i="58"/>
  <c r="U499" i="58"/>
  <c r="V499" i="58"/>
  <c r="Y499" i="58"/>
  <c r="Z499" i="58"/>
  <c r="AC499" i="58"/>
  <c r="AD499" i="58"/>
  <c r="W499" i="58"/>
  <c r="AB499" i="58"/>
  <c r="I499" i="58"/>
  <c r="AA499" i="58"/>
  <c r="X499" i="58"/>
  <c r="Q210" i="15"/>
  <c r="Q288" i="15" s="1"/>
  <c r="P210" i="15"/>
  <c r="P288" i="15" s="1"/>
  <c r="P207" i="15"/>
  <c r="P285" i="15" s="1"/>
  <c r="Q207" i="15"/>
  <c r="Q285" i="15" s="1"/>
  <c r="N4" i="13"/>
  <c r="S64" i="11"/>
  <c r="S87" i="5"/>
  <c r="S86" i="5" s="1"/>
  <c r="D17" i="30"/>
  <c r="R17" i="80"/>
  <c r="R30" i="80" s="1"/>
  <c r="R32" i="80" s="1"/>
  <c r="R34" i="80" s="1"/>
  <c r="T17" i="80"/>
  <c r="T30" i="80" s="1"/>
  <c r="T32" i="80" s="1"/>
  <c r="T34" i="80" s="1"/>
  <c r="L88" i="49"/>
  <c r="L87" i="49" s="1"/>
  <c r="P219" i="15"/>
  <c r="P297" i="15" s="1"/>
  <c r="Q219" i="15"/>
  <c r="Q297" i="15" s="1"/>
  <c r="Q208" i="58"/>
  <c r="Q286" i="58" s="1"/>
  <c r="P208" i="58"/>
  <c r="P286" i="58" s="1"/>
  <c r="K103" i="53"/>
  <c r="K98" i="53" s="1"/>
  <c r="K192" i="53" s="1"/>
  <c r="AE106" i="53"/>
  <c r="AC99" i="53"/>
  <c r="O536" i="54"/>
  <c r="S536" i="54"/>
  <c r="W536" i="54"/>
  <c r="Y536" i="54"/>
  <c r="AA536" i="54"/>
  <c r="AC536" i="54"/>
  <c r="H536" i="57"/>
  <c r="L536" i="54"/>
  <c r="Q536" i="54"/>
  <c r="I536" i="54"/>
  <c r="T536" i="54"/>
  <c r="R536" i="54"/>
  <c r="M536" i="54"/>
  <c r="P536" i="54"/>
  <c r="P149" i="53"/>
  <c r="P235" i="53" s="1"/>
  <c r="P321" i="53" s="1"/>
  <c r="L149" i="53"/>
  <c r="L235" i="53" s="1"/>
  <c r="L321" i="53" s="1"/>
  <c r="D19" i="33"/>
  <c r="P99" i="53"/>
  <c r="S19" i="33"/>
  <c r="S33" i="33" s="1"/>
  <c r="S35" i="33" s="1"/>
  <c r="S37" i="33" s="1"/>
  <c r="S4" i="13"/>
  <c r="L19" i="33"/>
  <c r="L33" i="33" s="1"/>
  <c r="L35" i="33" s="1"/>
  <c r="L37" i="33" s="1"/>
  <c r="W4" i="13"/>
  <c r="H19" i="82"/>
  <c r="AE93" i="5"/>
  <c r="AE92" i="5" s="1"/>
  <c r="K92" i="5"/>
  <c r="S5" i="49"/>
  <c r="AB82" i="12"/>
  <c r="AB81" i="12" s="1"/>
  <c r="AE89" i="5"/>
  <c r="T534" i="16"/>
  <c r="W534" i="16"/>
  <c r="AC534" i="16"/>
  <c r="H534" i="54"/>
  <c r="AB534" i="54" s="1"/>
  <c r="P534" i="16"/>
  <c r="V534" i="16"/>
  <c r="I534" i="16"/>
  <c r="AD534" i="16"/>
  <c r="T509" i="15"/>
  <c r="AB509" i="15"/>
  <c r="AA509" i="15"/>
  <c r="H509" i="55"/>
  <c r="P509" i="15"/>
  <c r="S509" i="15"/>
  <c r="I509" i="15"/>
  <c r="N509" i="15"/>
  <c r="AD509" i="15"/>
  <c r="AC509" i="15"/>
  <c r="X509" i="15"/>
  <c r="R509" i="15"/>
  <c r="Q509" i="15"/>
  <c r="O509" i="15"/>
  <c r="V509" i="15"/>
  <c r="U509" i="15"/>
  <c r="M509" i="15"/>
  <c r="L509" i="15"/>
  <c r="Z509" i="15"/>
  <c r="Y509" i="15"/>
  <c r="W509" i="15"/>
  <c r="AI52" i="15"/>
  <c r="AJ52" i="15" s="1"/>
  <c r="AL52" i="15" s="1"/>
  <c r="K148" i="53"/>
  <c r="AE54" i="53"/>
  <c r="X87" i="5"/>
  <c r="X86" i="5" s="1"/>
  <c r="P82" i="12"/>
  <c r="P81" i="12" s="1"/>
  <c r="Q17" i="80"/>
  <c r="Q30" i="80" s="1"/>
  <c r="Q32" i="80" s="1"/>
  <c r="Q34" i="80" s="1"/>
  <c r="Q82" i="12"/>
  <c r="Q81" i="12" s="1"/>
  <c r="I523" i="28"/>
  <c r="K523" i="28"/>
  <c r="L523" i="28" s="1"/>
  <c r="M523" i="28" s="1"/>
  <c r="N523" i="28" s="1"/>
  <c r="O523" i="28" s="1"/>
  <c r="P523" i="28" s="1"/>
  <c r="Q523" i="28" s="1"/>
  <c r="R523" i="28" s="1"/>
  <c r="P254" i="16"/>
  <c r="H347" i="16"/>
  <c r="Q254" i="16"/>
  <c r="J58" i="57"/>
  <c r="J89" i="57" s="1"/>
  <c r="H91" i="57" s="1"/>
  <c r="AJ28" i="57"/>
  <c r="X103" i="53"/>
  <c r="X98" i="53" s="1"/>
  <c r="Y4" i="13"/>
  <c r="F17" i="31"/>
  <c r="F30" i="31" s="1"/>
  <c r="F32" i="31" s="1"/>
  <c r="F34" i="31" s="1"/>
  <c r="K87" i="5"/>
  <c r="AE88" i="5"/>
  <c r="T5" i="49"/>
  <c r="E17" i="80"/>
  <c r="S17" i="80"/>
  <c r="S30" i="80" s="1"/>
  <c r="S32" i="80" s="1"/>
  <c r="S34" i="80" s="1"/>
  <c r="H349" i="54"/>
  <c r="Q256" i="54"/>
  <c r="P256" i="54"/>
  <c r="C21" i="32"/>
  <c r="K121" i="12"/>
  <c r="N121" i="12"/>
  <c r="N188" i="12" s="1"/>
  <c r="N255" i="12" s="1"/>
  <c r="M121" i="12"/>
  <c r="M188" i="12" s="1"/>
  <c r="M255" i="12" s="1"/>
  <c r="O121" i="12"/>
  <c r="O188" i="12" s="1"/>
  <c r="O255" i="12" s="1"/>
  <c r="L121" i="12"/>
  <c r="L188" i="12" s="1"/>
  <c r="L255" i="12" s="1"/>
  <c r="AE46" i="12"/>
  <c r="Q267" i="57"/>
  <c r="H360" i="57"/>
  <c r="P267" i="57"/>
  <c r="S174" i="54"/>
  <c r="Y174" i="54"/>
  <c r="V536" i="54"/>
  <c r="V174" i="54"/>
  <c r="M241" i="13"/>
  <c r="M328" i="13" s="1"/>
  <c r="L241" i="13"/>
  <c r="L328" i="13" s="1"/>
  <c r="N241" i="13"/>
  <c r="N328" i="13" s="1"/>
  <c r="O241" i="13"/>
  <c r="O328" i="13" s="1"/>
  <c r="K241" i="13"/>
  <c r="K328" i="13" s="1"/>
  <c r="P241" i="13"/>
  <c r="P328" i="13" s="1"/>
  <c r="Q241" i="13"/>
  <c r="Q328" i="13" s="1"/>
  <c r="F21" i="30"/>
  <c r="N36" i="5"/>
  <c r="N68" i="5" s="1"/>
  <c r="N126" i="5"/>
  <c r="N199" i="5" s="1"/>
  <c r="N272" i="5" s="1"/>
  <c r="N525" i="5"/>
  <c r="I19" i="81"/>
  <c r="AE100" i="56"/>
  <c r="K99" i="56"/>
  <c r="K193" i="56" s="1"/>
  <c r="U100" i="13"/>
  <c r="Q19" i="82"/>
  <c r="Q33" i="82" s="1"/>
  <c r="Q35" i="82" s="1"/>
  <c r="Q37" i="82" s="1"/>
  <c r="V19" i="82"/>
  <c r="V33" i="82" s="1"/>
  <c r="V35" i="82" s="1"/>
  <c r="V37" i="82" s="1"/>
  <c r="T87" i="5"/>
  <c r="T86" i="5" s="1"/>
  <c r="Q202" i="49"/>
  <c r="H276" i="49"/>
  <c r="P202" i="49"/>
  <c r="AD526" i="5"/>
  <c r="H273" i="5"/>
  <c r="Q200" i="5"/>
  <c r="P200" i="5"/>
  <c r="K526" i="5"/>
  <c r="N127" i="5"/>
  <c r="N200" i="5" s="1"/>
  <c r="N273" i="5" s="1"/>
  <c r="O127" i="5"/>
  <c r="O200" i="5" s="1"/>
  <c r="L127" i="5"/>
  <c r="L200" i="5" s="1"/>
  <c r="M127" i="5"/>
  <c r="AE46" i="5"/>
  <c r="K127" i="5"/>
  <c r="W526" i="5"/>
  <c r="U526" i="5"/>
  <c r="AL40" i="56"/>
  <c r="AK36" i="56"/>
  <c r="AK49" i="56" s="1"/>
  <c r="L505" i="58"/>
  <c r="D206" i="86" s="1"/>
  <c r="AI30" i="49"/>
  <c r="C17" i="32"/>
  <c r="O17" i="32"/>
  <c r="O30" i="32" s="1"/>
  <c r="O32" i="32" s="1"/>
  <c r="O34" i="32" s="1"/>
  <c r="AE6" i="49"/>
  <c r="C75" i="34"/>
  <c r="K166" i="16"/>
  <c r="K259" i="16" s="1"/>
  <c r="K352" i="16" s="1"/>
  <c r="L65" i="16"/>
  <c r="Q214" i="58"/>
  <c r="Q292" i="58" s="1"/>
  <c r="P214" i="58"/>
  <c r="P292" i="58" s="1"/>
  <c r="AJ28" i="54"/>
  <c r="J58" i="54"/>
  <c r="J89" i="54" s="1"/>
  <c r="H91" i="54" s="1"/>
  <c r="I92" i="54" s="1"/>
  <c r="AJ46" i="54" s="1"/>
  <c r="AK46" i="54" s="1"/>
  <c r="AM46" i="54" s="1"/>
  <c r="H351" i="54"/>
  <c r="P258" i="54"/>
  <c r="Q258" i="54"/>
  <c r="P203" i="55"/>
  <c r="P281" i="55" s="1"/>
  <c r="Q203" i="55"/>
  <c r="Q281" i="55" s="1"/>
  <c r="L4" i="13"/>
  <c r="P104" i="13"/>
  <c r="P99" i="13" s="1"/>
  <c r="O4" i="13"/>
  <c r="M64" i="11"/>
  <c r="P67" i="30"/>
  <c r="X486" i="5"/>
  <c r="X485" i="5" s="1"/>
  <c r="J67" i="30"/>
  <c r="R486" i="5"/>
  <c r="R485" i="5" s="1"/>
  <c r="K67" i="30"/>
  <c r="S486" i="5"/>
  <c r="S485" i="5" s="1"/>
  <c r="Q67" i="30"/>
  <c r="Y486" i="5"/>
  <c r="Y485" i="5" s="1"/>
  <c r="E67" i="30"/>
  <c r="E72" i="30" s="1"/>
  <c r="M486" i="5"/>
  <c r="P5" i="49"/>
  <c r="N17" i="80"/>
  <c r="N30" i="80" s="1"/>
  <c r="N32" i="80" s="1"/>
  <c r="N34" i="80" s="1"/>
  <c r="F17" i="30"/>
  <c r="L68" i="54"/>
  <c r="K169" i="54"/>
  <c r="D22" i="81"/>
  <c r="L142" i="53"/>
  <c r="M142" i="53"/>
  <c r="M228" i="53" s="1"/>
  <c r="M314" i="53" s="1"/>
  <c r="P142" i="53"/>
  <c r="AE48" i="53"/>
  <c r="N142" i="53"/>
  <c r="N228" i="53" s="1"/>
  <c r="N314" i="53" s="1"/>
  <c r="O142" i="53"/>
  <c r="O228" i="53" s="1"/>
  <c r="O314" i="53" s="1"/>
  <c r="N130" i="15"/>
  <c r="N208" i="15" s="1"/>
  <c r="N286" i="15" s="1"/>
  <c r="AE44" i="15"/>
  <c r="L130" i="15"/>
  <c r="L208" i="15" s="1"/>
  <c r="L286" i="15" s="1"/>
  <c r="K130" i="15"/>
  <c r="M130" i="15"/>
  <c r="M208" i="15" s="1"/>
  <c r="M286" i="15" s="1"/>
  <c r="O130" i="15"/>
  <c r="O208" i="15" s="1"/>
  <c r="O286" i="15" s="1"/>
  <c r="L163" i="57"/>
  <c r="L256" i="57" s="1"/>
  <c r="AE62" i="57"/>
  <c r="M163" i="57"/>
  <c r="M256" i="57" s="1"/>
  <c r="N163" i="57"/>
  <c r="N256" i="57" s="1"/>
  <c r="O163" i="57"/>
  <c r="O256" i="57" s="1"/>
  <c r="K163" i="57"/>
  <c r="Q194" i="5"/>
  <c r="H267" i="5"/>
  <c r="P194" i="5"/>
  <c r="S103" i="53"/>
  <c r="S98" i="53" s="1"/>
  <c r="U103" i="53"/>
  <c r="U98" i="53" s="1"/>
  <c r="AA82" i="12"/>
  <c r="AA81" i="12" s="1"/>
  <c r="AD4" i="53"/>
  <c r="AA27" i="11"/>
  <c r="AA46" i="11" s="1"/>
  <c r="AA96" i="11"/>
  <c r="AA493" i="11"/>
  <c r="AD27" i="11"/>
  <c r="AD46" i="11" s="1"/>
  <c r="AD96" i="11"/>
  <c r="AD493" i="11"/>
  <c r="AB27" i="11"/>
  <c r="AB46" i="11" s="1"/>
  <c r="AB96" i="11"/>
  <c r="AB493" i="11"/>
  <c r="S27" i="11"/>
  <c r="S46" i="11" s="1"/>
  <c r="S96" i="11"/>
  <c r="S493" i="11"/>
  <c r="U77" i="55"/>
  <c r="M83" i="85" s="1"/>
  <c r="M84" i="85" s="1"/>
  <c r="M85" i="85" s="1"/>
  <c r="U76" i="55"/>
  <c r="Y38" i="55"/>
  <c r="Y74" i="55" s="1"/>
  <c r="Y145" i="55"/>
  <c r="Y124" i="55" s="1"/>
  <c r="Y160" i="55" s="1"/>
  <c r="W77" i="55"/>
  <c r="O83" i="85" s="1"/>
  <c r="O84" i="85" s="1"/>
  <c r="O85" i="85" s="1"/>
  <c r="W76" i="55"/>
  <c r="Q150" i="56"/>
  <c r="Q236" i="56" s="1"/>
  <c r="Q322" i="56" s="1"/>
  <c r="R150" i="56"/>
  <c r="S150" i="56"/>
  <c r="U150" i="56"/>
  <c r="T150" i="56"/>
  <c r="K236" i="56"/>
  <c r="K322" i="56" s="1"/>
  <c r="O42" i="13"/>
  <c r="O81" i="13" s="1"/>
  <c r="O150" i="13"/>
  <c r="O237" i="13" s="1"/>
  <c r="O324" i="13" s="1"/>
  <c r="N42" i="13"/>
  <c r="F23" i="33"/>
  <c r="N150" i="13"/>
  <c r="N237" i="13" s="1"/>
  <c r="N324" i="13" s="1"/>
  <c r="G19" i="81"/>
  <c r="R4" i="53"/>
  <c r="Q99" i="56"/>
  <c r="V99" i="56"/>
  <c r="I19" i="33"/>
  <c r="S19" i="81"/>
  <c r="S33" i="81" s="1"/>
  <c r="S35" i="81" s="1"/>
  <c r="S37" i="81" s="1"/>
  <c r="R100" i="13"/>
  <c r="X5" i="49"/>
  <c r="R17" i="30"/>
  <c r="R30" i="30" s="1"/>
  <c r="R32" i="30" s="1"/>
  <c r="R34" i="30" s="1"/>
  <c r="T172" i="16"/>
  <c r="AB534" i="16"/>
  <c r="AB172" i="16"/>
  <c r="AD172" i="16"/>
  <c r="Q534" i="16"/>
  <c r="K57" i="13"/>
  <c r="AI43" i="13"/>
  <c r="AJ43" i="13" s="1"/>
  <c r="AL43" i="13" s="1"/>
  <c r="I546" i="13"/>
  <c r="K546" i="13"/>
  <c r="L546" i="13"/>
  <c r="M546" i="13"/>
  <c r="AE102" i="56"/>
  <c r="Z82" i="12"/>
  <c r="Z81" i="12" s="1"/>
  <c r="V87" i="5"/>
  <c r="V86" i="5" s="1"/>
  <c r="AC88" i="49"/>
  <c r="AC87" i="49" s="1"/>
  <c r="K205" i="58"/>
  <c r="G127" i="58"/>
  <c r="I127" i="58" s="1"/>
  <c r="AE127" i="58"/>
  <c r="AE482" i="12"/>
  <c r="N40" i="28"/>
  <c r="F118" i="34"/>
  <c r="F25" i="34" s="1"/>
  <c r="F118" i="84"/>
  <c r="F25" i="84" s="1"/>
  <c r="F118" i="83"/>
  <c r="F25" i="83" s="1"/>
  <c r="F118" i="35"/>
  <c r="F25" i="35" s="1"/>
  <c r="O41" i="28"/>
  <c r="F118" i="85"/>
  <c r="F25" i="85" s="1"/>
  <c r="F118" i="86"/>
  <c r="F25" i="86" s="1"/>
  <c r="AE538" i="56"/>
  <c r="G365" i="54"/>
  <c r="I365" i="54" s="1"/>
  <c r="I272" i="54"/>
  <c r="G162" i="54"/>
  <c r="I162" i="54" s="1"/>
  <c r="AE162" i="54"/>
  <c r="K255" i="54"/>
  <c r="M254" i="57"/>
  <c r="K217" i="55"/>
  <c r="AE139" i="55"/>
  <c r="G139" i="55"/>
  <c r="I139" i="55" s="1"/>
  <c r="C237" i="34"/>
  <c r="C143" i="34"/>
  <c r="C144" i="34" s="1"/>
  <c r="O503" i="55"/>
  <c r="S503" i="55"/>
  <c r="K503" i="55"/>
  <c r="N503" i="55"/>
  <c r="R503" i="55"/>
  <c r="M503" i="55"/>
  <c r="T503" i="55"/>
  <c r="L503" i="55"/>
  <c r="U503" i="55"/>
  <c r="V503" i="55"/>
  <c r="W503" i="55"/>
  <c r="X503" i="55"/>
  <c r="Y503" i="55"/>
  <c r="Z503" i="55"/>
  <c r="AA503" i="55"/>
  <c r="AB503" i="55"/>
  <c r="AC503" i="55"/>
  <c r="AD503" i="55"/>
  <c r="Q503" i="55"/>
  <c r="P503" i="55"/>
  <c r="I503" i="55"/>
  <c r="K202" i="49"/>
  <c r="AE128" i="49"/>
  <c r="G128" i="49"/>
  <c r="I128" i="49" s="1"/>
  <c r="C205" i="35"/>
  <c r="K265" i="54"/>
  <c r="L529" i="54"/>
  <c r="H529" i="57"/>
  <c r="K529" i="54"/>
  <c r="I529" i="54"/>
  <c r="M536" i="53"/>
  <c r="O536" i="53"/>
  <c r="Q536" i="53"/>
  <c r="R536" i="53"/>
  <c r="N536" i="53"/>
  <c r="L536" i="53"/>
  <c r="S536" i="53"/>
  <c r="T536" i="53"/>
  <c r="P536" i="53"/>
  <c r="K536" i="53"/>
  <c r="U536" i="53"/>
  <c r="V536" i="53"/>
  <c r="W536" i="53"/>
  <c r="X536" i="53"/>
  <c r="Y536" i="53"/>
  <c r="Z536" i="53"/>
  <c r="AA536" i="53"/>
  <c r="AB536" i="53"/>
  <c r="AC536" i="53"/>
  <c r="AD536" i="53"/>
  <c r="AE365" i="54"/>
  <c r="O189" i="12"/>
  <c r="AE523" i="5"/>
  <c r="K202" i="5"/>
  <c r="G129" i="5"/>
  <c r="I129" i="5" s="1"/>
  <c r="AE129" i="5"/>
  <c r="K206" i="15"/>
  <c r="I72" i="80"/>
  <c r="C242" i="34"/>
  <c r="C149" i="34" s="1"/>
  <c r="L530" i="28"/>
  <c r="C242" i="83"/>
  <c r="C149" i="83" s="1"/>
  <c r="C242" i="84"/>
  <c r="C149" i="84" s="1"/>
  <c r="C242" i="35"/>
  <c r="C242" i="85"/>
  <c r="C242" i="86"/>
  <c r="L496" i="55"/>
  <c r="P496" i="55"/>
  <c r="T496" i="55"/>
  <c r="O496" i="55"/>
  <c r="S496" i="55"/>
  <c r="K496" i="55"/>
  <c r="M496" i="55"/>
  <c r="N496" i="55"/>
  <c r="W496" i="55"/>
  <c r="AA496" i="55"/>
  <c r="Q496" i="55"/>
  <c r="X496" i="55"/>
  <c r="AB496" i="55"/>
  <c r="U496" i="55"/>
  <c r="V496" i="55"/>
  <c r="AC496" i="55"/>
  <c r="AD496" i="55"/>
  <c r="Y496" i="55"/>
  <c r="Z496" i="55"/>
  <c r="R496" i="55"/>
  <c r="I496" i="55"/>
  <c r="C23" i="82"/>
  <c r="L147" i="56"/>
  <c r="L233" i="56" s="1"/>
  <c r="L319" i="56" s="1"/>
  <c r="M147" i="56"/>
  <c r="M233" i="56" s="1"/>
  <c r="M319" i="56" s="1"/>
  <c r="K147" i="56"/>
  <c r="O147" i="56"/>
  <c r="O233" i="56" s="1"/>
  <c r="O319" i="56" s="1"/>
  <c r="AE53" i="56"/>
  <c r="N147" i="56"/>
  <c r="N233" i="56" s="1"/>
  <c r="N319" i="56" s="1"/>
  <c r="K541" i="56"/>
  <c r="R80" i="33"/>
  <c r="R94" i="33" s="1"/>
  <c r="R96" i="33" s="1"/>
  <c r="R98" i="33" s="1"/>
  <c r="L80" i="33"/>
  <c r="L94" i="33" s="1"/>
  <c r="L96" i="33" s="1"/>
  <c r="L98" i="33" s="1"/>
  <c r="M80" i="81"/>
  <c r="P533" i="56"/>
  <c r="R533" i="56"/>
  <c r="K533" i="56"/>
  <c r="L533" i="56"/>
  <c r="M533" i="56"/>
  <c r="Q533" i="56"/>
  <c r="O533" i="56"/>
  <c r="S533" i="56"/>
  <c r="N533" i="56"/>
  <c r="T533" i="56"/>
  <c r="X533" i="56"/>
  <c r="AB533" i="56"/>
  <c r="U533" i="56"/>
  <c r="Y533" i="56"/>
  <c r="AC533" i="56"/>
  <c r="V533" i="56"/>
  <c r="AD533" i="56"/>
  <c r="Z533" i="56"/>
  <c r="AA533" i="56"/>
  <c r="W533" i="56"/>
  <c r="I533" i="56"/>
  <c r="E125" i="35"/>
  <c r="E32" i="35" s="1"/>
  <c r="E125" i="83"/>
  <c r="E32" i="83" s="1"/>
  <c r="E125" i="86"/>
  <c r="E32" i="86" s="1"/>
  <c r="E125" i="34"/>
  <c r="E32" i="34" s="1"/>
  <c r="E125" i="84"/>
  <c r="E32" i="84" s="1"/>
  <c r="E125" i="85"/>
  <c r="E32" i="85" s="1"/>
  <c r="AE131" i="15"/>
  <c r="K209" i="15"/>
  <c r="G131" i="15"/>
  <c r="I131" i="15" s="1"/>
  <c r="O255" i="54"/>
  <c r="O254" i="57"/>
  <c r="K254" i="57"/>
  <c r="AE161" i="57"/>
  <c r="G161" i="57"/>
  <c r="I161" i="57" s="1"/>
  <c r="L204" i="15"/>
  <c r="K204" i="15"/>
  <c r="G126" i="15"/>
  <c r="I126" i="15" s="1"/>
  <c r="AE126" i="15"/>
  <c r="AE268" i="54"/>
  <c r="K267" i="54"/>
  <c r="K487" i="11"/>
  <c r="K27" i="11"/>
  <c r="K46" i="11" s="1"/>
  <c r="C20" i="31"/>
  <c r="AE31" i="11"/>
  <c r="N90" i="11"/>
  <c r="K90" i="11"/>
  <c r="M90" i="11"/>
  <c r="L90" i="11"/>
  <c r="O90" i="11"/>
  <c r="K80" i="33"/>
  <c r="K94" i="33" s="1"/>
  <c r="K96" i="33" s="1"/>
  <c r="K98" i="33" s="1"/>
  <c r="F80" i="33"/>
  <c r="H80" i="81"/>
  <c r="F80" i="81"/>
  <c r="G80" i="82"/>
  <c r="C107" i="84"/>
  <c r="C13" i="84"/>
  <c r="C14" i="84" s="1"/>
  <c r="S76" i="55"/>
  <c r="S77" i="55"/>
  <c r="K83" i="85" s="1"/>
  <c r="D143" i="85"/>
  <c r="D144" i="85" s="1"/>
  <c r="D237" i="85"/>
  <c r="D236" i="83"/>
  <c r="D236" i="34"/>
  <c r="D236" i="84"/>
  <c r="O72" i="80"/>
  <c r="K490" i="11"/>
  <c r="C22" i="31"/>
  <c r="K93" i="11"/>
  <c r="N93" i="11"/>
  <c r="N144" i="11" s="1"/>
  <c r="N195" i="11" s="1"/>
  <c r="O93" i="11"/>
  <c r="O144" i="11" s="1"/>
  <c r="O195" i="11" s="1"/>
  <c r="L93" i="11"/>
  <c r="L144" i="11" s="1"/>
  <c r="L195" i="11" s="1"/>
  <c r="AE34" i="11"/>
  <c r="M93" i="11"/>
  <c r="M144" i="11" s="1"/>
  <c r="M195" i="11" s="1"/>
  <c r="O80" i="33"/>
  <c r="O94" i="33" s="1"/>
  <c r="O96" i="33" s="1"/>
  <c r="O98" i="33" s="1"/>
  <c r="K80" i="82"/>
  <c r="AE547" i="13"/>
  <c r="AE507" i="58"/>
  <c r="K214" i="55"/>
  <c r="G136" i="55"/>
  <c r="I136" i="55" s="1"/>
  <c r="AE136" i="55"/>
  <c r="O214" i="55"/>
  <c r="L263" i="57"/>
  <c r="L189" i="12"/>
  <c r="L266" i="57"/>
  <c r="L359" i="57" s="1"/>
  <c r="L267" i="57"/>
  <c r="K233" i="53"/>
  <c r="G147" i="53"/>
  <c r="I147" i="53" s="1"/>
  <c r="AE147" i="53"/>
  <c r="I274" i="54"/>
  <c r="J273" i="54" s="1"/>
  <c r="G367" i="54"/>
  <c r="I367" i="54" s="1"/>
  <c r="J366" i="54" s="1"/>
  <c r="L524" i="28"/>
  <c r="L77" i="55"/>
  <c r="D83" i="85" s="1"/>
  <c r="L76" i="55"/>
  <c r="L255" i="54"/>
  <c r="M539" i="28"/>
  <c r="L534" i="28"/>
  <c r="AE133" i="15"/>
  <c r="K211" i="15"/>
  <c r="G133" i="15"/>
  <c r="I133" i="15" s="1"/>
  <c r="AE500" i="58"/>
  <c r="D107" i="83"/>
  <c r="D13" i="83"/>
  <c r="D14" i="83" s="1"/>
  <c r="K218" i="58"/>
  <c r="K222" i="55"/>
  <c r="G144" i="55"/>
  <c r="I144" i="55" s="1"/>
  <c r="AE144" i="55"/>
  <c r="K205" i="15"/>
  <c r="G127" i="15"/>
  <c r="I127" i="15" s="1"/>
  <c r="AE127" i="15"/>
  <c r="K229" i="53"/>
  <c r="G143" i="53"/>
  <c r="I143" i="53" s="1"/>
  <c r="AE143" i="53"/>
  <c r="AE496" i="15"/>
  <c r="E13" i="85"/>
  <c r="E14" i="85" s="1"/>
  <c r="L265" i="16"/>
  <c r="K204" i="49"/>
  <c r="G130" i="49"/>
  <c r="I130" i="49" s="1"/>
  <c r="AE130" i="49"/>
  <c r="AE511" i="12"/>
  <c r="C518" i="32"/>
  <c r="K508" i="12"/>
  <c r="K535" i="12" s="1"/>
  <c r="O77" i="55"/>
  <c r="G83" i="85" s="1"/>
  <c r="O76" i="55"/>
  <c r="N255" i="54"/>
  <c r="L254" i="57"/>
  <c r="P72" i="80"/>
  <c r="O204" i="15"/>
  <c r="K234" i="56"/>
  <c r="K223" i="53"/>
  <c r="O196" i="49"/>
  <c r="P80" i="81"/>
  <c r="T77" i="55"/>
  <c r="L83" i="85" s="1"/>
  <c r="T76" i="55"/>
  <c r="M77" i="55"/>
  <c r="E83" i="85" s="1"/>
  <c r="M76" i="55"/>
  <c r="D237" i="86"/>
  <c r="D143" i="86"/>
  <c r="D144" i="86" s="1"/>
  <c r="K537" i="56"/>
  <c r="K42" i="56"/>
  <c r="AE49" i="56"/>
  <c r="C22" i="82"/>
  <c r="L143" i="56"/>
  <c r="N143" i="56"/>
  <c r="K143" i="56"/>
  <c r="M143" i="56"/>
  <c r="O143" i="56"/>
  <c r="K201" i="49"/>
  <c r="P72" i="49"/>
  <c r="P71" i="49"/>
  <c r="D72" i="80"/>
  <c r="AE500" i="15"/>
  <c r="M500" i="55"/>
  <c r="Q500" i="55"/>
  <c r="L500" i="55"/>
  <c r="P500" i="55"/>
  <c r="T500" i="55"/>
  <c r="O500" i="55"/>
  <c r="R500" i="55"/>
  <c r="K500" i="55"/>
  <c r="S500" i="55"/>
  <c r="X500" i="55"/>
  <c r="AB500" i="55"/>
  <c r="U500" i="55"/>
  <c r="Y500" i="55"/>
  <c r="AC500" i="55"/>
  <c r="W500" i="55"/>
  <c r="AA500" i="55"/>
  <c r="N500" i="55"/>
  <c r="Z500" i="55"/>
  <c r="AD500" i="55"/>
  <c r="V500" i="55"/>
  <c r="I500" i="55"/>
  <c r="I84" i="33"/>
  <c r="Q534" i="13"/>
  <c r="Q573" i="13" s="1"/>
  <c r="K223" i="55"/>
  <c r="K266" i="54"/>
  <c r="U535" i="28"/>
  <c r="K536" i="56"/>
  <c r="L536" i="56"/>
  <c r="O536" i="56"/>
  <c r="S536" i="56"/>
  <c r="P536" i="56"/>
  <c r="R536" i="56"/>
  <c r="M536" i="56"/>
  <c r="N536" i="56"/>
  <c r="Q536" i="56"/>
  <c r="T536" i="56"/>
  <c r="U536" i="56"/>
  <c r="V536" i="56"/>
  <c r="W536" i="56"/>
  <c r="X536" i="56"/>
  <c r="Y536" i="56"/>
  <c r="Z536" i="56"/>
  <c r="AA536" i="56"/>
  <c r="AB536" i="56"/>
  <c r="AC536" i="56"/>
  <c r="AD536" i="56"/>
  <c r="I536" i="56"/>
  <c r="F125" i="34"/>
  <c r="F32" i="34" s="1"/>
  <c r="F125" i="83"/>
  <c r="F32" i="83" s="1"/>
  <c r="F125" i="84"/>
  <c r="F32" i="84" s="1"/>
  <c r="F125" i="35"/>
  <c r="F32" i="35" s="1"/>
  <c r="F125" i="85"/>
  <c r="F32" i="85" s="1"/>
  <c r="F125" i="86"/>
  <c r="F32" i="86" s="1"/>
  <c r="K194" i="5"/>
  <c r="AE121" i="5"/>
  <c r="G121" i="5"/>
  <c r="I121" i="5" s="1"/>
  <c r="K236" i="53"/>
  <c r="C207" i="34"/>
  <c r="Q222" i="55"/>
  <c r="Q77" i="55"/>
  <c r="I83" i="85" s="1"/>
  <c r="Q76" i="55"/>
  <c r="K255" i="57"/>
  <c r="G162" i="57"/>
  <c r="I162" i="57" s="1"/>
  <c r="AE162" i="57"/>
  <c r="N204" i="15"/>
  <c r="M204" i="15"/>
  <c r="N80" i="53"/>
  <c r="K218" i="55"/>
  <c r="G140" i="55"/>
  <c r="I140" i="55" s="1"/>
  <c r="AE140" i="55"/>
  <c r="AE537" i="13"/>
  <c r="C83" i="33"/>
  <c r="O522" i="54"/>
  <c r="R522" i="54"/>
  <c r="P522" i="54"/>
  <c r="T522" i="54"/>
  <c r="L522" i="54"/>
  <c r="U522" i="54"/>
  <c r="X522" i="54"/>
  <c r="AB522" i="54"/>
  <c r="S522" i="54"/>
  <c r="V522" i="54"/>
  <c r="Z522" i="54"/>
  <c r="AD522" i="54"/>
  <c r="H522" i="57"/>
  <c r="M522" i="54"/>
  <c r="Y522" i="54"/>
  <c r="AC522" i="54"/>
  <c r="K522" i="54"/>
  <c r="W522" i="54"/>
  <c r="AA522" i="54"/>
  <c r="Q522" i="54"/>
  <c r="N522" i="54"/>
  <c r="I522" i="54"/>
  <c r="AE522" i="16"/>
  <c r="N512" i="28"/>
  <c r="M510" i="28"/>
  <c r="M506" i="28" s="1"/>
  <c r="E236" i="35"/>
  <c r="E236" i="85"/>
  <c r="E236" i="86"/>
  <c r="M533" i="16"/>
  <c r="N70" i="16"/>
  <c r="M171" i="16"/>
  <c r="M264" i="16" s="1"/>
  <c r="M357" i="16" s="1"/>
  <c r="AE503" i="58"/>
  <c r="N214" i="55"/>
  <c r="C18" i="85"/>
  <c r="K214" i="15"/>
  <c r="AE136" i="15"/>
  <c r="G136" i="15"/>
  <c r="I136" i="15" s="1"/>
  <c r="M544" i="56"/>
  <c r="Q544" i="56"/>
  <c r="N544" i="56"/>
  <c r="T544" i="56"/>
  <c r="O544" i="56"/>
  <c r="R544" i="56"/>
  <c r="S544" i="56"/>
  <c r="K544" i="56"/>
  <c r="L544" i="56"/>
  <c r="P544" i="56"/>
  <c r="W544" i="56"/>
  <c r="AA544" i="56"/>
  <c r="X544" i="56"/>
  <c r="AB544" i="56"/>
  <c r="V544" i="56"/>
  <c r="Y544" i="56"/>
  <c r="AC544" i="56"/>
  <c r="U544" i="56"/>
  <c r="Z544" i="56"/>
  <c r="AD544" i="56"/>
  <c r="I544" i="56"/>
  <c r="AE363" i="54"/>
  <c r="AE361" i="54" s="1"/>
  <c r="K189" i="12"/>
  <c r="AE122" i="12"/>
  <c r="G122" i="12"/>
  <c r="I122" i="12" s="1"/>
  <c r="K197" i="5"/>
  <c r="AE124" i="5"/>
  <c r="G124" i="5"/>
  <c r="I124" i="5" s="1"/>
  <c r="K221" i="55"/>
  <c r="AE143" i="55"/>
  <c r="G143" i="55"/>
  <c r="I143" i="55" s="1"/>
  <c r="K264" i="57"/>
  <c r="E80" i="33"/>
  <c r="I80" i="33"/>
  <c r="T80" i="33"/>
  <c r="T94" i="33" s="1"/>
  <c r="T96" i="33" s="1"/>
  <c r="T98" i="33" s="1"/>
  <c r="M189" i="12"/>
  <c r="N189" i="12"/>
  <c r="O34" i="28"/>
  <c r="P36" i="28"/>
  <c r="K221" i="58"/>
  <c r="G143" i="58"/>
  <c r="I143" i="58" s="1"/>
  <c r="AE143" i="58"/>
  <c r="K220" i="58"/>
  <c r="G142" i="58"/>
  <c r="I142" i="58" s="1"/>
  <c r="AE142" i="58"/>
  <c r="M77" i="15"/>
  <c r="E83" i="35" s="1"/>
  <c r="M76" i="15"/>
  <c r="AE181" i="57"/>
  <c r="AE180" i="57" s="1"/>
  <c r="U180" i="57"/>
  <c r="U542" i="57"/>
  <c r="M212" i="84" s="1"/>
  <c r="AE543" i="57"/>
  <c r="AE542" i="57" s="1"/>
  <c r="F248" i="34"/>
  <c r="F155" i="34" s="1"/>
  <c r="N540" i="28"/>
  <c r="O541" i="28"/>
  <c r="F248" i="83"/>
  <c r="F155" i="83" s="1"/>
  <c r="F248" i="35"/>
  <c r="F155" i="35" s="1"/>
  <c r="F248" i="85"/>
  <c r="F155" i="85" s="1"/>
  <c r="F248" i="84"/>
  <c r="F155" i="84" s="1"/>
  <c r="F248" i="86"/>
  <c r="F155" i="86" s="1"/>
  <c r="K222" i="15"/>
  <c r="M366" i="54"/>
  <c r="AE367" i="54"/>
  <c r="AE366" i="54" s="1"/>
  <c r="J80" i="81"/>
  <c r="P80" i="33"/>
  <c r="P94" i="33" s="1"/>
  <c r="P96" i="33" s="1"/>
  <c r="P98" i="33" s="1"/>
  <c r="L80" i="82"/>
  <c r="O80" i="81"/>
  <c r="S80" i="81"/>
  <c r="L80" i="81"/>
  <c r="L543" i="56"/>
  <c r="O543" i="56"/>
  <c r="T543" i="56"/>
  <c r="P543" i="56"/>
  <c r="S543" i="56"/>
  <c r="R543" i="56"/>
  <c r="N543" i="56"/>
  <c r="M543" i="56"/>
  <c r="Q543" i="56"/>
  <c r="K543" i="56"/>
  <c r="U543" i="56"/>
  <c r="V543" i="56"/>
  <c r="W543" i="56"/>
  <c r="X543" i="56"/>
  <c r="Y543" i="56"/>
  <c r="Z543" i="56"/>
  <c r="AA543" i="56"/>
  <c r="AB543" i="56"/>
  <c r="AC543" i="56"/>
  <c r="AD543" i="56"/>
  <c r="I543" i="56"/>
  <c r="L526" i="28"/>
  <c r="M526" i="28" s="1"/>
  <c r="N526" i="28" s="1"/>
  <c r="O526" i="28" s="1"/>
  <c r="P526" i="28" s="1"/>
  <c r="Q526" i="28" s="1"/>
  <c r="R526" i="28" s="1"/>
  <c r="S526" i="28" s="1"/>
  <c r="T526" i="28" s="1"/>
  <c r="U526" i="28" s="1"/>
  <c r="V526" i="28" s="1"/>
  <c r="W526" i="28" s="1"/>
  <c r="X526" i="28" s="1"/>
  <c r="Y526" i="28" s="1"/>
  <c r="Z526" i="28" s="1"/>
  <c r="AA526" i="28" s="1"/>
  <c r="AB526" i="28" s="1"/>
  <c r="AC526" i="28" s="1"/>
  <c r="AD526" i="28" s="1"/>
  <c r="P222" i="55"/>
  <c r="P300" i="55" s="1"/>
  <c r="K192" i="5"/>
  <c r="M255" i="54"/>
  <c r="N254" i="57"/>
  <c r="K217" i="15"/>
  <c r="AE139" i="15"/>
  <c r="G139" i="15"/>
  <c r="I139" i="15" s="1"/>
  <c r="C206" i="35"/>
  <c r="I270" i="54"/>
  <c r="J268" i="54" s="1"/>
  <c r="G363" i="54"/>
  <c r="I363" i="54" s="1"/>
  <c r="J361" i="54" s="1"/>
  <c r="AE37" i="28"/>
  <c r="K267" i="57"/>
  <c r="K266" i="57"/>
  <c r="L72" i="80"/>
  <c r="G367" i="57"/>
  <c r="I367" i="57" s="1"/>
  <c r="J366" i="57" s="1"/>
  <c r="I274" i="57"/>
  <c r="J273" i="57" s="1"/>
  <c r="E80" i="81"/>
  <c r="V80" i="33"/>
  <c r="V94" i="33" s="1"/>
  <c r="V96" i="33" s="1"/>
  <c r="V98" i="33" s="1"/>
  <c r="F80" i="82"/>
  <c r="AE503" i="15"/>
  <c r="C125" i="35"/>
  <c r="C32" i="35" s="1"/>
  <c r="C125" i="83"/>
  <c r="C32" i="83" s="1"/>
  <c r="C125" i="86"/>
  <c r="C32" i="86" s="1"/>
  <c r="C125" i="84"/>
  <c r="C32" i="84" s="1"/>
  <c r="C125" i="34"/>
  <c r="C32" i="34" s="1"/>
  <c r="C125" i="85"/>
  <c r="C32" i="85" s="1"/>
  <c r="K221" i="15"/>
  <c r="G143" i="15"/>
  <c r="I143" i="15" s="1"/>
  <c r="AE143" i="15"/>
  <c r="K216" i="15"/>
  <c r="AE138" i="15"/>
  <c r="G138" i="15"/>
  <c r="I138" i="15" s="1"/>
  <c r="D143" i="35"/>
  <c r="D144" i="35" s="1"/>
  <c r="D237" i="35"/>
  <c r="K265" i="57"/>
  <c r="T72" i="80"/>
  <c r="Q71" i="49"/>
  <c r="Q72" i="49"/>
  <c r="O536" i="28"/>
  <c r="D80" i="82"/>
  <c r="R80" i="81"/>
  <c r="L214" i="55"/>
  <c r="M214" i="55"/>
  <c r="N69" i="57"/>
  <c r="M170" i="57"/>
  <c r="M263" i="57" s="1"/>
  <c r="M356" i="57" s="1"/>
  <c r="K222" i="58"/>
  <c r="C255" i="34"/>
  <c r="C162" i="34" s="1"/>
  <c r="C255" i="83"/>
  <c r="C162" i="83" s="1"/>
  <c r="C255" i="35"/>
  <c r="C162" i="35" s="1"/>
  <c r="C255" i="84"/>
  <c r="C162" i="84" s="1"/>
  <c r="C255" i="85"/>
  <c r="C162" i="85" s="1"/>
  <c r="C255" i="86"/>
  <c r="C162" i="86" s="1"/>
  <c r="E34" i="39"/>
  <c r="B196" i="39"/>
  <c r="B197" i="39" s="1"/>
  <c r="D197" i="39" s="1"/>
  <c r="O202" i="39"/>
  <c r="E287" i="39" s="1"/>
  <c r="E288" i="39" s="1"/>
  <c r="O201" i="39"/>
  <c r="I19" i="39"/>
  <c r="I20" i="39" s="1"/>
  <c r="F25" i="39"/>
  <c r="F69" i="39" s="1"/>
  <c r="E69" i="39"/>
  <c r="G287" i="39"/>
  <c r="G288" i="39" s="1"/>
  <c r="M287" i="39"/>
  <c r="M288" i="39" s="1"/>
  <c r="Q287" i="39"/>
  <c r="Q288" i="39" s="1"/>
  <c r="U287" i="39"/>
  <c r="U288" i="39" s="1"/>
  <c r="I287" i="39"/>
  <c r="I288" i="39" s="1"/>
  <c r="J287" i="39"/>
  <c r="J288" i="39" s="1"/>
  <c r="K287" i="39"/>
  <c r="K288" i="39" s="1"/>
  <c r="L287" i="39"/>
  <c r="L288" i="39" s="1"/>
  <c r="P287" i="39"/>
  <c r="P288" i="39" s="1"/>
  <c r="T287" i="39"/>
  <c r="T288" i="39" s="1"/>
  <c r="F287" i="39"/>
  <c r="F288" i="39" s="1"/>
  <c r="N287" i="39"/>
  <c r="N288" i="39" s="1"/>
  <c r="V287" i="39"/>
  <c r="V288" i="39" s="1"/>
  <c r="B287" i="39"/>
  <c r="B288" i="39" s="1"/>
  <c r="D287" i="39"/>
  <c r="D288" i="39" s="1"/>
  <c r="O287" i="39"/>
  <c r="O288" i="39" s="1"/>
  <c r="C287" i="39"/>
  <c r="C288" i="39" s="1"/>
  <c r="H287" i="39"/>
  <c r="H288" i="39" s="1"/>
  <c r="R287" i="39"/>
  <c r="R288" i="39" s="1"/>
  <c r="S287" i="39"/>
  <c r="S288" i="39" s="1"/>
  <c r="K57" i="37"/>
  <c r="D57" i="37"/>
  <c r="H57" i="37"/>
  <c r="C57" i="37"/>
  <c r="D196" i="39"/>
  <c r="G57" i="37"/>
  <c r="K56" i="38"/>
  <c r="G57" i="38" s="1"/>
  <c r="E57" i="37"/>
  <c r="F57" i="37"/>
  <c r="I57" i="37"/>
  <c r="D20" i="39"/>
  <c r="G20" i="39"/>
  <c r="N69" i="54" l="1"/>
  <c r="G148" i="13"/>
  <c r="I148" i="13" s="1"/>
  <c r="AE148" i="13"/>
  <c r="G160" i="54"/>
  <c r="I160" i="54" s="1"/>
  <c r="G164" i="57"/>
  <c r="I164" i="57" s="1"/>
  <c r="AE160" i="54"/>
  <c r="G235" i="13"/>
  <c r="K322" i="13"/>
  <c r="AE322" i="13" s="1"/>
  <c r="AE164" i="57"/>
  <c r="AE235" i="13"/>
  <c r="AE225" i="13"/>
  <c r="G225" i="13"/>
  <c r="I225" i="13" s="1"/>
  <c r="AE312" i="13"/>
  <c r="AE290" i="15"/>
  <c r="Q212" i="55"/>
  <c r="Q290" i="55" s="1"/>
  <c r="N212" i="55"/>
  <c r="N290" i="55" s="1"/>
  <c r="O212" i="55"/>
  <c r="O290" i="55" s="1"/>
  <c r="K212" i="55"/>
  <c r="K290" i="55" s="1"/>
  <c r="L212" i="55"/>
  <c r="L290" i="55" s="1"/>
  <c r="P212" i="55"/>
  <c r="P290" i="55" s="1"/>
  <c r="AE212" i="15"/>
  <c r="D106" i="34"/>
  <c r="D13" i="34" s="1"/>
  <c r="D14" i="34" s="1"/>
  <c r="D106" i="84"/>
  <c r="D13" i="84" s="1"/>
  <c r="D14" i="84" s="1"/>
  <c r="AE293" i="15"/>
  <c r="AE215" i="15"/>
  <c r="G215" i="15"/>
  <c r="I215" i="15" s="1"/>
  <c r="AE126" i="58"/>
  <c r="G126" i="58"/>
  <c r="I126" i="58" s="1"/>
  <c r="AE128" i="15"/>
  <c r="G212" i="15"/>
  <c r="G290" i="15" s="1"/>
  <c r="I290" i="15" s="1"/>
  <c r="D13" i="86"/>
  <c r="D14" i="86" s="1"/>
  <c r="G142" i="55"/>
  <c r="I142" i="55" s="1"/>
  <c r="C13" i="83"/>
  <c r="C14" i="83" s="1"/>
  <c r="E106" i="35"/>
  <c r="E13" i="35" s="1"/>
  <c r="E14" i="35" s="1"/>
  <c r="D107" i="85"/>
  <c r="N12" i="28"/>
  <c r="N10" i="28" s="1"/>
  <c r="N6" i="28" s="1"/>
  <c r="F106" i="84" s="1"/>
  <c r="M10" i="28"/>
  <c r="M6" i="28" s="1"/>
  <c r="E106" i="34" s="1"/>
  <c r="E107" i="34" s="1"/>
  <c r="E106" i="86"/>
  <c r="E13" i="86" s="1"/>
  <c r="E14" i="86" s="1"/>
  <c r="G128" i="15"/>
  <c r="I128" i="15" s="1"/>
  <c r="AE128" i="55"/>
  <c r="AE142" i="55"/>
  <c r="G128" i="55"/>
  <c r="I128" i="55" s="1"/>
  <c r="M532" i="54"/>
  <c r="K206" i="55"/>
  <c r="AE206" i="55" s="1"/>
  <c r="AE160" i="57"/>
  <c r="G164" i="54"/>
  <c r="I164" i="54" s="1"/>
  <c r="G142" i="15"/>
  <c r="I142" i="15" s="1"/>
  <c r="G128" i="58"/>
  <c r="I128" i="58" s="1"/>
  <c r="M253" i="57"/>
  <c r="M346" i="57" s="1"/>
  <c r="AE103" i="56"/>
  <c r="AE178" i="55"/>
  <c r="AE177" i="55" s="1"/>
  <c r="AE170" i="55" s="1"/>
  <c r="H172" i="55" s="1"/>
  <c r="AE128" i="58"/>
  <c r="AE4" i="56"/>
  <c r="H5" i="56" s="1"/>
  <c r="AE164" i="54"/>
  <c r="AE142" i="15"/>
  <c r="G160" i="57"/>
  <c r="I160" i="57" s="1"/>
  <c r="K220" i="15"/>
  <c r="AE220" i="15" s="1"/>
  <c r="C13" i="34"/>
  <c r="C14" i="34" s="1"/>
  <c r="AE178" i="58"/>
  <c r="AE177" i="58" s="1"/>
  <c r="AE170" i="58" s="1"/>
  <c r="H172" i="58" s="1"/>
  <c r="L532" i="54"/>
  <c r="L489" i="49"/>
  <c r="G126" i="55"/>
  <c r="I126" i="55" s="1"/>
  <c r="AE126" i="55"/>
  <c r="G204" i="55"/>
  <c r="G282" i="55" s="1"/>
  <c r="I282" i="55" s="1"/>
  <c r="AE204" i="55"/>
  <c r="L282" i="55"/>
  <c r="AE282" i="55" s="1"/>
  <c r="L170" i="54"/>
  <c r="L263" i="54" s="1"/>
  <c r="L356" i="54" s="1"/>
  <c r="T489" i="49"/>
  <c r="AE293" i="58"/>
  <c r="AE320" i="13"/>
  <c r="AE178" i="15"/>
  <c r="AE177" i="15" s="1"/>
  <c r="AE170" i="15" s="1"/>
  <c r="H172" i="15" s="1"/>
  <c r="AE215" i="58"/>
  <c r="G215" i="58"/>
  <c r="G293" i="58" s="1"/>
  <c r="I293" i="58" s="1"/>
  <c r="AE233" i="13"/>
  <c r="G233" i="13"/>
  <c r="I233" i="13" s="1"/>
  <c r="N485" i="5"/>
  <c r="G138" i="56"/>
  <c r="I138" i="56" s="1"/>
  <c r="P489" i="49"/>
  <c r="Q72" i="30"/>
  <c r="U489" i="49"/>
  <c r="Q489" i="49"/>
  <c r="AE138" i="56"/>
  <c r="X489" i="49"/>
  <c r="J72" i="80"/>
  <c r="M72" i="30"/>
  <c r="O489" i="49"/>
  <c r="W485" i="5"/>
  <c r="AD489" i="49"/>
  <c r="T72" i="30"/>
  <c r="AA489" i="49"/>
  <c r="K72" i="30"/>
  <c r="W489" i="49"/>
  <c r="Z485" i="5"/>
  <c r="K489" i="49"/>
  <c r="M485" i="5"/>
  <c r="AB489" i="49"/>
  <c r="G72" i="30"/>
  <c r="L485" i="5"/>
  <c r="M267" i="57"/>
  <c r="M360" i="57" s="1"/>
  <c r="P72" i="30"/>
  <c r="J72" i="30"/>
  <c r="V485" i="5"/>
  <c r="P485" i="5"/>
  <c r="K485" i="5"/>
  <c r="AA485" i="5"/>
  <c r="L72" i="30"/>
  <c r="U72" i="30"/>
  <c r="AD485" i="5"/>
  <c r="G164" i="16"/>
  <c r="I164" i="16" s="1"/>
  <c r="AE164" i="16"/>
  <c r="N257" i="16"/>
  <c r="G257" i="16" s="1"/>
  <c r="O267" i="57"/>
  <c r="O360" i="57" s="1"/>
  <c r="N267" i="57"/>
  <c r="N360" i="57" s="1"/>
  <c r="C18" i="34"/>
  <c r="AE531" i="56"/>
  <c r="O348" i="57"/>
  <c r="M69" i="16"/>
  <c r="N69" i="16" s="1"/>
  <c r="O69" i="16" s="1"/>
  <c r="L170" i="16"/>
  <c r="L263" i="16" s="1"/>
  <c r="L356" i="16" s="1"/>
  <c r="G138" i="53"/>
  <c r="I138" i="53" s="1"/>
  <c r="AE532" i="53"/>
  <c r="I531" i="54"/>
  <c r="L531" i="54"/>
  <c r="AC124" i="58"/>
  <c r="AC160" i="58" s="1"/>
  <c r="AC163" i="58" s="1"/>
  <c r="H531" i="57"/>
  <c r="K531" i="57" s="1"/>
  <c r="AE140" i="58"/>
  <c r="M171" i="57"/>
  <c r="H530" i="57"/>
  <c r="K530" i="57" s="1"/>
  <c r="AE324" i="56"/>
  <c r="G140" i="58"/>
  <c r="I140" i="58" s="1"/>
  <c r="AE138" i="53"/>
  <c r="G140" i="15"/>
  <c r="I140" i="15" s="1"/>
  <c r="G229" i="39"/>
  <c r="P533" i="53"/>
  <c r="AE140" i="15"/>
  <c r="AD523" i="49"/>
  <c r="U533" i="53"/>
  <c r="O533" i="53"/>
  <c r="AB533" i="53"/>
  <c r="AA525" i="54"/>
  <c r="Z533" i="53"/>
  <c r="G129" i="49"/>
  <c r="I129" i="49" s="1"/>
  <c r="D107" i="34"/>
  <c r="AE129" i="49"/>
  <c r="M71" i="49"/>
  <c r="E28" i="80" s="1"/>
  <c r="E29" i="80" s="1"/>
  <c r="E30" i="80" s="1"/>
  <c r="G92" i="11"/>
  <c r="I92" i="11" s="1"/>
  <c r="P236" i="39"/>
  <c r="AE92" i="11"/>
  <c r="AC492" i="56"/>
  <c r="G324" i="56"/>
  <c r="I324" i="56" s="1"/>
  <c r="AE145" i="53"/>
  <c r="U86" i="11"/>
  <c r="U105" i="11" s="1"/>
  <c r="U108" i="11" s="1"/>
  <c r="G145" i="53"/>
  <c r="I145" i="53" s="1"/>
  <c r="AE317" i="53"/>
  <c r="AE138" i="11"/>
  <c r="L492" i="56"/>
  <c r="AE189" i="11"/>
  <c r="G250" i="12"/>
  <c r="I250" i="12" s="1"/>
  <c r="AD507" i="55"/>
  <c r="K530" i="54"/>
  <c r="C207" i="83" s="1"/>
  <c r="C150" i="83" s="1"/>
  <c r="K75" i="30"/>
  <c r="S76" i="15"/>
  <c r="K86" i="35" s="1"/>
  <c r="K30" i="35" s="1"/>
  <c r="AA124" i="58"/>
  <c r="AA160" i="58" s="1"/>
  <c r="AA162" i="58" s="1"/>
  <c r="G138" i="11"/>
  <c r="I138" i="11" s="1"/>
  <c r="G125" i="49"/>
  <c r="I125" i="49" s="1"/>
  <c r="C18" i="84"/>
  <c r="K199" i="49"/>
  <c r="AE199" i="49" s="1"/>
  <c r="AE125" i="49"/>
  <c r="Y525" i="54"/>
  <c r="C237" i="83"/>
  <c r="I525" i="54"/>
  <c r="N525" i="54"/>
  <c r="P76" i="58"/>
  <c r="H86" i="86" s="1"/>
  <c r="H30" i="86" s="1"/>
  <c r="AB525" i="54"/>
  <c r="P525" i="54"/>
  <c r="C18" i="86"/>
  <c r="P204" i="34"/>
  <c r="P147" i="34" s="1"/>
  <c r="V91" i="39"/>
  <c r="AD76" i="58"/>
  <c r="V86" i="86" s="1"/>
  <c r="V30" i="86" s="1"/>
  <c r="D111" i="84"/>
  <c r="AE31" i="28"/>
  <c r="D111" i="34"/>
  <c r="D111" i="35"/>
  <c r="D18" i="35" s="1"/>
  <c r="D111" i="83"/>
  <c r="C18" i="83"/>
  <c r="D111" i="85"/>
  <c r="D18" i="85" s="1"/>
  <c r="D111" i="86"/>
  <c r="D18" i="86" s="1"/>
  <c r="T84" i="39"/>
  <c r="T100" i="39"/>
  <c r="L530" i="54"/>
  <c r="D207" i="83" s="1"/>
  <c r="Z76" i="58"/>
  <c r="Z75" i="58" s="1"/>
  <c r="Z78" i="58" s="1"/>
  <c r="D107" i="84"/>
  <c r="AA544" i="53"/>
  <c r="M535" i="53"/>
  <c r="AB124" i="58"/>
  <c r="AB160" i="58" s="1"/>
  <c r="AB162" i="58" s="1"/>
  <c r="K544" i="53"/>
  <c r="D243" i="35"/>
  <c r="D150" i="35" s="1"/>
  <c r="AD492" i="56"/>
  <c r="AE135" i="15"/>
  <c r="AE119" i="5"/>
  <c r="AC544" i="53"/>
  <c r="W543" i="53"/>
  <c r="D243" i="83"/>
  <c r="L544" i="53"/>
  <c r="AC77" i="15"/>
  <c r="U83" i="35" s="1"/>
  <c r="U84" i="35" s="1"/>
  <c r="U85" i="35" s="1"/>
  <c r="K213" i="15"/>
  <c r="K291" i="15" s="1"/>
  <c r="AE291" i="15" s="1"/>
  <c r="L492" i="53"/>
  <c r="M544" i="53"/>
  <c r="AD535" i="53"/>
  <c r="K76" i="39"/>
  <c r="X544" i="53"/>
  <c r="Y544" i="53"/>
  <c r="Q544" i="53"/>
  <c r="R238" i="39"/>
  <c r="M192" i="5"/>
  <c r="M265" i="5" s="1"/>
  <c r="N76" i="58"/>
  <c r="F86" i="86" s="1"/>
  <c r="F30" i="86" s="1"/>
  <c r="D243" i="85"/>
  <c r="D243" i="34"/>
  <c r="D150" i="34" s="1"/>
  <c r="Z124" i="58"/>
  <c r="Z160" i="58" s="1"/>
  <c r="Z163" i="58" s="1"/>
  <c r="D38" i="31"/>
  <c r="D35" i="31"/>
  <c r="L51" i="11" s="1"/>
  <c r="AD544" i="53"/>
  <c r="T544" i="53"/>
  <c r="AB544" i="53"/>
  <c r="Z544" i="53"/>
  <c r="U544" i="53"/>
  <c r="S544" i="53"/>
  <c r="P544" i="53"/>
  <c r="O235" i="39"/>
  <c r="D243" i="86"/>
  <c r="D150" i="86" s="1"/>
  <c r="M525" i="28"/>
  <c r="E243" i="34" s="1"/>
  <c r="D42" i="31"/>
  <c r="H89" i="39"/>
  <c r="D85" i="39"/>
  <c r="E86" i="39"/>
  <c r="W544" i="53"/>
  <c r="V544" i="53"/>
  <c r="O544" i="53"/>
  <c r="R544" i="53"/>
  <c r="Q237" i="39"/>
  <c r="C150" i="34"/>
  <c r="G88" i="39"/>
  <c r="R526" i="57"/>
  <c r="X124" i="15"/>
  <c r="X160" i="15" s="1"/>
  <c r="X163" i="15" s="1"/>
  <c r="W540" i="56"/>
  <c r="V526" i="57"/>
  <c r="Y526" i="57"/>
  <c r="AD124" i="58"/>
  <c r="AD160" i="58" s="1"/>
  <c r="AD162" i="58" s="1"/>
  <c r="G135" i="15"/>
  <c r="I135" i="15" s="1"/>
  <c r="G119" i="5"/>
  <c r="I119" i="5" s="1"/>
  <c r="Z525" i="54"/>
  <c r="X525" i="54"/>
  <c r="W525" i="54"/>
  <c r="R525" i="54"/>
  <c r="S525" i="54"/>
  <c r="L525" i="54"/>
  <c r="L72" i="49"/>
  <c r="AE72" i="49" s="1"/>
  <c r="L192" i="5"/>
  <c r="R77" i="15"/>
  <c r="J83" i="35" s="1"/>
  <c r="J84" i="35" s="1"/>
  <c r="J85" i="35" s="1"/>
  <c r="K496" i="13"/>
  <c r="AE231" i="53"/>
  <c r="AD525" i="54"/>
  <c r="T525" i="54"/>
  <c r="M525" i="54"/>
  <c r="C150" i="35"/>
  <c r="O525" i="54"/>
  <c r="U525" i="54"/>
  <c r="V525" i="54"/>
  <c r="H525" i="57"/>
  <c r="N525" i="57" s="1"/>
  <c r="AC525" i="54"/>
  <c r="Q525" i="54"/>
  <c r="V76" i="15"/>
  <c r="N86" i="35" s="1"/>
  <c r="N30" i="35" s="1"/>
  <c r="F204" i="34"/>
  <c r="F147" i="34" s="1"/>
  <c r="K76" i="15"/>
  <c r="K75" i="15" s="1"/>
  <c r="K78" i="15" s="1"/>
  <c r="S526" i="57"/>
  <c r="V540" i="56"/>
  <c r="M540" i="56"/>
  <c r="U75" i="30"/>
  <c r="AE346" i="16"/>
  <c r="AE532" i="56"/>
  <c r="AE238" i="53"/>
  <c r="P540" i="56"/>
  <c r="T75" i="30"/>
  <c r="P526" i="57"/>
  <c r="P45" i="81"/>
  <c r="T492" i="56"/>
  <c r="X540" i="56"/>
  <c r="N268" i="5"/>
  <c r="E119" i="85"/>
  <c r="E26" i="85" s="1"/>
  <c r="G127" i="49"/>
  <c r="I127" i="49" s="1"/>
  <c r="D536" i="32"/>
  <c r="M507" i="55"/>
  <c r="R76" i="58"/>
  <c r="J86" i="86" s="1"/>
  <c r="J30" i="86" s="1"/>
  <c r="O71" i="49"/>
  <c r="S104" i="39"/>
  <c r="D540" i="32"/>
  <c r="X507" i="55"/>
  <c r="X535" i="56"/>
  <c r="U77" i="15"/>
  <c r="M83" i="35" s="1"/>
  <c r="M84" i="35" s="1"/>
  <c r="M85" i="35" s="1"/>
  <c r="T124" i="58"/>
  <c r="T160" i="58" s="1"/>
  <c r="T162" i="58" s="1"/>
  <c r="Y492" i="56"/>
  <c r="G238" i="53"/>
  <c r="I238" i="53" s="1"/>
  <c r="E119" i="35"/>
  <c r="E26" i="35" s="1"/>
  <c r="M535" i="56"/>
  <c r="V124" i="58"/>
  <c r="V160" i="58" s="1"/>
  <c r="V163" i="58" s="1"/>
  <c r="R124" i="58"/>
  <c r="R160" i="58" s="1"/>
  <c r="R163" i="58" s="1"/>
  <c r="K324" i="53"/>
  <c r="AE324" i="53" s="1"/>
  <c r="N33" i="28"/>
  <c r="O33" i="28" s="1"/>
  <c r="G240" i="13"/>
  <c r="I240" i="13" s="1"/>
  <c r="E119" i="34"/>
  <c r="E26" i="34" s="1"/>
  <c r="E119" i="84"/>
  <c r="E26" i="84" s="1"/>
  <c r="R507" i="55"/>
  <c r="AE240" i="13"/>
  <c r="E119" i="86"/>
  <c r="E26" i="86" s="1"/>
  <c r="AE127" i="49"/>
  <c r="I507" i="55"/>
  <c r="P507" i="55"/>
  <c r="N535" i="56"/>
  <c r="H75" i="30"/>
  <c r="J204" i="34"/>
  <c r="J147" i="34" s="1"/>
  <c r="AE174" i="57"/>
  <c r="W535" i="53"/>
  <c r="AC533" i="53"/>
  <c r="AA533" i="53"/>
  <c r="V533" i="53"/>
  <c r="N533" i="53"/>
  <c r="M533" i="53"/>
  <c r="AB77" i="58"/>
  <c r="T83" i="86" s="1"/>
  <c r="T84" i="86" s="1"/>
  <c r="T85" i="86" s="1"/>
  <c r="Y507" i="55"/>
  <c r="AC507" i="55"/>
  <c r="AA507" i="55"/>
  <c r="O507" i="55"/>
  <c r="L507" i="55"/>
  <c r="N71" i="49"/>
  <c r="F28" i="80" s="1"/>
  <c r="F29" i="80" s="1"/>
  <c r="F30" i="80" s="1"/>
  <c r="AD86" i="11"/>
  <c r="AD105" i="11" s="1"/>
  <c r="AD108" i="11" s="1"/>
  <c r="N278" i="49"/>
  <c r="T124" i="15"/>
  <c r="T160" i="15" s="1"/>
  <c r="T163" i="15" s="1"/>
  <c r="Y124" i="58"/>
  <c r="Y160" i="58" s="1"/>
  <c r="Y162" i="58" s="1"/>
  <c r="AA504" i="55"/>
  <c r="S207" i="85" s="1"/>
  <c r="C20" i="85"/>
  <c r="AE138" i="55"/>
  <c r="X76" i="58"/>
  <c r="P86" i="86" s="1"/>
  <c r="P30" i="86" s="1"/>
  <c r="G174" i="57"/>
  <c r="I174" i="57" s="1"/>
  <c r="AB535" i="53"/>
  <c r="Y533" i="53"/>
  <c r="W533" i="53"/>
  <c r="T533" i="53"/>
  <c r="R533" i="53"/>
  <c r="L533" i="53"/>
  <c r="C241" i="86"/>
  <c r="T76" i="15"/>
  <c r="L86" i="35" s="1"/>
  <c r="L30" i="35" s="1"/>
  <c r="V507" i="55"/>
  <c r="Z507" i="55"/>
  <c r="W507" i="55"/>
  <c r="N507" i="55"/>
  <c r="K507" i="55"/>
  <c r="G135" i="58"/>
  <c r="I135" i="58" s="1"/>
  <c r="O75" i="30"/>
  <c r="AE4" i="13"/>
  <c r="H5" i="13" s="1"/>
  <c r="G128" i="5"/>
  <c r="I128" i="5" s="1"/>
  <c r="G138" i="55"/>
  <c r="I138" i="55" s="1"/>
  <c r="O535" i="53"/>
  <c r="X533" i="53"/>
  <c r="AD533" i="53"/>
  <c r="S533" i="53"/>
  <c r="U507" i="55"/>
  <c r="AB507" i="55"/>
  <c r="S507" i="55"/>
  <c r="T507" i="55"/>
  <c r="K533" i="53"/>
  <c r="X124" i="58"/>
  <c r="X160" i="58" s="1"/>
  <c r="X162" i="58" s="1"/>
  <c r="AE525" i="16"/>
  <c r="AA535" i="56"/>
  <c r="K535" i="56"/>
  <c r="U234" i="39"/>
  <c r="AE135" i="58"/>
  <c r="K201" i="5"/>
  <c r="K274" i="5" s="1"/>
  <c r="AE274" i="5" s="1"/>
  <c r="S75" i="30"/>
  <c r="G95" i="11"/>
  <c r="I95" i="11" s="1"/>
  <c r="G230" i="39"/>
  <c r="I535" i="56"/>
  <c r="AD535" i="56"/>
  <c r="L535" i="56"/>
  <c r="U106" i="33"/>
  <c r="AE128" i="5"/>
  <c r="AC535" i="56"/>
  <c r="V535" i="56"/>
  <c r="O535" i="56"/>
  <c r="Q77" i="15"/>
  <c r="I83" i="35" s="1"/>
  <c r="I84" i="35" s="1"/>
  <c r="I85" i="35" s="1"/>
  <c r="X76" i="55"/>
  <c r="X75" i="55" s="1"/>
  <c r="X78" i="55" s="1"/>
  <c r="X492" i="53"/>
  <c r="M80" i="39"/>
  <c r="H204" i="34"/>
  <c r="H147" i="34" s="1"/>
  <c r="AC527" i="54"/>
  <c r="Q124" i="15"/>
  <c r="Q160" i="15" s="1"/>
  <c r="Q163" i="15" s="1"/>
  <c r="T86" i="11"/>
  <c r="T105" i="11" s="1"/>
  <c r="T108" i="11" s="1"/>
  <c r="W124" i="58"/>
  <c r="W160" i="58" s="1"/>
  <c r="W162" i="58" s="1"/>
  <c r="C80" i="82"/>
  <c r="W492" i="56"/>
  <c r="P45" i="82"/>
  <c r="O527" i="54"/>
  <c r="R77" i="55"/>
  <c r="J83" i="85" s="1"/>
  <c r="J84" i="85" s="1"/>
  <c r="J85" i="85" s="1"/>
  <c r="R75" i="30"/>
  <c r="Y86" i="11"/>
  <c r="Y105" i="11" s="1"/>
  <c r="Y108" i="11" s="1"/>
  <c r="J75" i="30"/>
  <c r="V86" i="11"/>
  <c r="V105" i="11" s="1"/>
  <c r="V107" i="11" s="1"/>
  <c r="V106" i="11" s="1"/>
  <c r="V109" i="11" s="1"/>
  <c r="AE461" i="11"/>
  <c r="H463" i="11" s="1"/>
  <c r="AE162" i="16"/>
  <c r="N81" i="39"/>
  <c r="M267" i="49"/>
  <c r="W492" i="53"/>
  <c r="G162" i="16"/>
  <c r="I162" i="16" s="1"/>
  <c r="M75" i="30"/>
  <c r="X492" i="56"/>
  <c r="K95" i="39"/>
  <c r="V496" i="13"/>
  <c r="S492" i="53"/>
  <c r="AE146" i="56"/>
  <c r="AB540" i="56"/>
  <c r="O540" i="56"/>
  <c r="L540" i="56"/>
  <c r="T540" i="56"/>
  <c r="R540" i="56"/>
  <c r="K540" i="56"/>
  <c r="I91" i="16"/>
  <c r="J90" i="16" s="1"/>
  <c r="J93" i="16" s="1"/>
  <c r="M105" i="39"/>
  <c r="S540" i="56"/>
  <c r="Q540" i="56"/>
  <c r="AA540" i="56"/>
  <c r="AD540" i="56"/>
  <c r="I540" i="56"/>
  <c r="M45" i="82"/>
  <c r="Q109" i="39"/>
  <c r="E76" i="30"/>
  <c r="N492" i="53"/>
  <c r="AB492" i="53"/>
  <c r="G146" i="56"/>
  <c r="I146" i="56" s="1"/>
  <c r="AC540" i="56"/>
  <c r="Z540" i="56"/>
  <c r="N540" i="56"/>
  <c r="U540" i="56"/>
  <c r="G346" i="16"/>
  <c r="I346" i="16" s="1"/>
  <c r="I253" i="16"/>
  <c r="P108" i="39"/>
  <c r="N106" i="39"/>
  <c r="C150" i="85"/>
  <c r="AA496" i="13"/>
  <c r="G231" i="53"/>
  <c r="W124" i="15"/>
  <c r="W160" i="15" s="1"/>
  <c r="W163" i="15" s="1"/>
  <c r="H82" i="53"/>
  <c r="I83" i="53" s="1"/>
  <c r="AI54" i="53" s="1"/>
  <c r="AJ54" i="53" s="1"/>
  <c r="AL54" i="53" s="1"/>
  <c r="AC504" i="55"/>
  <c r="U207" i="85" s="1"/>
  <c r="T504" i="55"/>
  <c r="L207" i="85" s="1"/>
  <c r="L496" i="13"/>
  <c r="X504" i="55"/>
  <c r="P207" i="85" s="1"/>
  <c r="I504" i="55"/>
  <c r="X496" i="13"/>
  <c r="Q265" i="5"/>
  <c r="P265" i="5"/>
  <c r="AA535" i="53"/>
  <c r="AC535" i="53"/>
  <c r="X535" i="53"/>
  <c r="T535" i="53"/>
  <c r="P535" i="53"/>
  <c r="S86" i="11"/>
  <c r="S105" i="11" s="1"/>
  <c r="S107" i="11" s="1"/>
  <c r="S106" i="11" s="1"/>
  <c r="S109" i="11" s="1"/>
  <c r="AC86" i="11"/>
  <c r="AC105" i="11" s="1"/>
  <c r="AC108" i="11" s="1"/>
  <c r="S136" i="53"/>
  <c r="F86" i="39"/>
  <c r="V95" i="39"/>
  <c r="AA76" i="15"/>
  <c r="S86" i="35" s="1"/>
  <c r="S30" i="35" s="1"/>
  <c r="V535" i="53"/>
  <c r="Y535" i="53"/>
  <c r="Q535" i="53"/>
  <c r="S535" i="53"/>
  <c r="N535" i="53"/>
  <c r="K71" i="49"/>
  <c r="T76" i="58"/>
  <c r="L86" i="86" s="1"/>
  <c r="L30" i="86" s="1"/>
  <c r="M492" i="56"/>
  <c r="X86" i="11"/>
  <c r="X105" i="11" s="1"/>
  <c r="X108" i="11" s="1"/>
  <c r="O534" i="13"/>
  <c r="O573" i="13" s="1"/>
  <c r="O576" i="13" s="1"/>
  <c r="G92" i="33" s="1"/>
  <c r="G93" i="33" s="1"/>
  <c r="G94" i="33" s="1"/>
  <c r="Z535" i="53"/>
  <c r="U535" i="53"/>
  <c r="L535" i="53"/>
  <c r="J534" i="13"/>
  <c r="J573" i="13" s="1"/>
  <c r="J521" i="28"/>
  <c r="J542" i="28" s="1"/>
  <c r="H545" i="28" s="1"/>
  <c r="K535" i="53"/>
  <c r="W86" i="11"/>
  <c r="W105" i="11" s="1"/>
  <c r="W108" i="11" s="1"/>
  <c r="Z124" i="15"/>
  <c r="Z160" i="15" s="1"/>
  <c r="Z163" i="15" s="1"/>
  <c r="AB124" i="15"/>
  <c r="AB160" i="15" s="1"/>
  <c r="AB162" i="15" s="1"/>
  <c r="G123" i="5"/>
  <c r="I123" i="5" s="1"/>
  <c r="N76" i="30"/>
  <c r="AE144" i="58"/>
  <c r="I204" i="34"/>
  <c r="I147" i="34" s="1"/>
  <c r="AE507" i="15"/>
  <c r="AE123" i="5"/>
  <c r="S527" i="54"/>
  <c r="AB491" i="55"/>
  <c r="R86" i="11"/>
  <c r="R105" i="11" s="1"/>
  <c r="R107" i="11" s="1"/>
  <c r="R106" i="11" s="1"/>
  <c r="R109" i="11" s="1"/>
  <c r="S124" i="58"/>
  <c r="S160" i="58" s="1"/>
  <c r="S163" i="58" s="1"/>
  <c r="K41" i="33"/>
  <c r="S75" i="39"/>
  <c r="U492" i="53"/>
  <c r="N483" i="11"/>
  <c r="N502" i="11" s="1"/>
  <c r="N504" i="11" s="1"/>
  <c r="F86" i="31" s="1"/>
  <c r="AE123" i="12"/>
  <c r="N269" i="5"/>
  <c r="P76" i="15"/>
  <c r="H86" i="35" s="1"/>
  <c r="H30" i="35" s="1"/>
  <c r="K196" i="5"/>
  <c r="AE196" i="5" s="1"/>
  <c r="Q527" i="54"/>
  <c r="N491" i="55"/>
  <c r="F84" i="33"/>
  <c r="N267" i="5"/>
  <c r="U124" i="58"/>
  <c r="U160" i="58" s="1"/>
  <c r="U163" i="58" s="1"/>
  <c r="G123" i="12"/>
  <c r="I123" i="12" s="1"/>
  <c r="M272" i="49"/>
  <c r="P124" i="58"/>
  <c r="P160" i="58" s="1"/>
  <c r="P162" i="58" s="1"/>
  <c r="G144" i="58"/>
  <c r="I144" i="58" s="1"/>
  <c r="Y527" i="54"/>
  <c r="N527" i="54"/>
  <c r="T235" i="39"/>
  <c r="AA86" i="11"/>
  <c r="AA105" i="11" s="1"/>
  <c r="AA108" i="11" s="1"/>
  <c r="N75" i="30"/>
  <c r="L204" i="34"/>
  <c r="L147" i="34" s="1"/>
  <c r="V204" i="34"/>
  <c r="V147" i="34" s="1"/>
  <c r="R492" i="56"/>
  <c r="E204" i="34"/>
  <c r="E147" i="34" s="1"/>
  <c r="U124" i="15"/>
  <c r="U160" i="15" s="1"/>
  <c r="U162" i="15" s="1"/>
  <c r="S124" i="15"/>
  <c r="S160" i="15" s="1"/>
  <c r="S163" i="15" s="1"/>
  <c r="AE173" i="16"/>
  <c r="AE124" i="49"/>
  <c r="X162" i="55"/>
  <c r="X163" i="55"/>
  <c r="AE491" i="15"/>
  <c r="X491" i="55"/>
  <c r="D76" i="80"/>
  <c r="P100" i="39"/>
  <c r="M106" i="39"/>
  <c r="L45" i="82"/>
  <c r="R124" i="15"/>
  <c r="R160" i="15" s="1"/>
  <c r="R162" i="15" s="1"/>
  <c r="P492" i="56"/>
  <c r="S504" i="55"/>
  <c r="K207" i="85" s="1"/>
  <c r="O504" i="55"/>
  <c r="G207" i="85" s="1"/>
  <c r="V504" i="55"/>
  <c r="N207" i="85" s="1"/>
  <c r="P504" i="55"/>
  <c r="H207" i="85" s="1"/>
  <c r="AB504" i="55"/>
  <c r="T207" i="85" s="1"/>
  <c r="Y124" i="15"/>
  <c r="Y160" i="15" s="1"/>
  <c r="Y162" i="15" s="1"/>
  <c r="AE64" i="11"/>
  <c r="H66" i="11" s="1"/>
  <c r="AB77" i="15"/>
  <c r="T83" i="35" s="1"/>
  <c r="T84" i="35" s="1"/>
  <c r="T85" i="35" s="1"/>
  <c r="P543" i="53"/>
  <c r="O108" i="39"/>
  <c r="M204" i="34"/>
  <c r="M147" i="34" s="1"/>
  <c r="O204" i="34"/>
  <c r="O147" i="34" s="1"/>
  <c r="P93" i="39"/>
  <c r="T104" i="39"/>
  <c r="O492" i="53"/>
  <c r="I76" i="30"/>
  <c r="N234" i="39"/>
  <c r="P76" i="55"/>
  <c r="H86" i="85" s="1"/>
  <c r="H30" i="85" s="1"/>
  <c r="AD77" i="15"/>
  <c r="V83" i="35" s="1"/>
  <c r="V84" i="35" s="1"/>
  <c r="V85" i="35" s="1"/>
  <c r="AE137" i="53"/>
  <c r="S491" i="55"/>
  <c r="Q135" i="53"/>
  <c r="Q221" i="53" s="1"/>
  <c r="Q307" i="53" s="1"/>
  <c r="Q286" i="53" s="1"/>
  <c r="AC529" i="49"/>
  <c r="M276" i="49"/>
  <c r="C204" i="35"/>
  <c r="C147" i="35" s="1"/>
  <c r="S204" i="35"/>
  <c r="S147" i="35" s="1"/>
  <c r="M275" i="5"/>
  <c r="G124" i="49"/>
  <c r="I124" i="49" s="1"/>
  <c r="D76" i="30"/>
  <c r="U90" i="39"/>
  <c r="S42" i="30"/>
  <c r="Q101" i="39"/>
  <c r="S103" i="39"/>
  <c r="T79" i="39"/>
  <c r="AD496" i="13"/>
  <c r="N107" i="39"/>
  <c r="Q496" i="13"/>
  <c r="M504" i="55"/>
  <c r="E207" i="85" s="1"/>
  <c r="L504" i="55"/>
  <c r="D207" i="85" s="1"/>
  <c r="W504" i="55"/>
  <c r="O207" i="85" s="1"/>
  <c r="U504" i="55"/>
  <c r="M207" i="85" s="1"/>
  <c r="Y504" i="55"/>
  <c r="Q207" i="85" s="1"/>
  <c r="P271" i="49"/>
  <c r="AA492" i="53"/>
  <c r="V124" i="15"/>
  <c r="V160" i="15" s="1"/>
  <c r="V163" i="15" s="1"/>
  <c r="AE510" i="15"/>
  <c r="K204" i="34"/>
  <c r="K147" i="34" s="1"/>
  <c r="T529" i="49"/>
  <c r="U136" i="56"/>
  <c r="E536" i="32"/>
  <c r="G173" i="54"/>
  <c r="I173" i="54" s="1"/>
  <c r="G137" i="53"/>
  <c r="I137" i="53" s="1"/>
  <c r="K491" i="55"/>
  <c r="P491" i="55"/>
  <c r="C80" i="81"/>
  <c r="S35" i="30"/>
  <c r="L77" i="39"/>
  <c r="R137" i="13"/>
  <c r="V75" i="30"/>
  <c r="T76" i="39"/>
  <c r="Z504" i="55"/>
  <c r="R207" i="85" s="1"/>
  <c r="AD504" i="55"/>
  <c r="V207" i="85" s="1"/>
  <c r="R504" i="55"/>
  <c r="J207" i="85" s="1"/>
  <c r="N504" i="55"/>
  <c r="F207" i="85" s="1"/>
  <c r="Q504" i="55"/>
  <c r="I207" i="85" s="1"/>
  <c r="AE95" i="11"/>
  <c r="I75" i="30"/>
  <c r="G173" i="57"/>
  <c r="I173" i="57" s="1"/>
  <c r="AE504" i="15"/>
  <c r="T491" i="55"/>
  <c r="AA491" i="55"/>
  <c r="W491" i="55"/>
  <c r="L491" i="55"/>
  <c r="Q491" i="55"/>
  <c r="AA523" i="49"/>
  <c r="G173" i="16"/>
  <c r="I173" i="16" s="1"/>
  <c r="V192" i="56"/>
  <c r="Q483" i="11"/>
  <c r="Q502" i="11" s="1"/>
  <c r="Q505" i="11" s="1"/>
  <c r="I83" i="31" s="1"/>
  <c r="I84" i="31" s="1"/>
  <c r="I85" i="31" s="1"/>
  <c r="Z86" i="11"/>
  <c r="Z105" i="11" s="1"/>
  <c r="Z108" i="11" s="1"/>
  <c r="R136" i="53"/>
  <c r="AD538" i="12"/>
  <c r="V526" i="32" s="1"/>
  <c r="V527" i="32" s="1"/>
  <c r="V528" i="32" s="1"/>
  <c r="V530" i="32" s="1"/>
  <c r="V532" i="32" s="1"/>
  <c r="AB483" i="11"/>
  <c r="AB502" i="11" s="1"/>
  <c r="AB504" i="11" s="1"/>
  <c r="AE506" i="55"/>
  <c r="AE510" i="58"/>
  <c r="Q75" i="30"/>
  <c r="L516" i="5"/>
  <c r="L548" i="5" s="1"/>
  <c r="L551" i="5" s="1"/>
  <c r="D83" i="30" s="1"/>
  <c r="N492" i="56"/>
  <c r="AE173" i="57"/>
  <c r="W76" i="15"/>
  <c r="O86" i="35" s="1"/>
  <c r="O30" i="35" s="1"/>
  <c r="AE173" i="54"/>
  <c r="V76" i="58"/>
  <c r="N86" i="86" s="1"/>
  <c r="N30" i="86" s="1"/>
  <c r="AD491" i="55"/>
  <c r="Z491" i="55"/>
  <c r="V491" i="55"/>
  <c r="O491" i="55"/>
  <c r="M491" i="55"/>
  <c r="M523" i="49"/>
  <c r="W523" i="49"/>
  <c r="AB86" i="11"/>
  <c r="AB105" i="11" s="1"/>
  <c r="AB108" i="11" s="1"/>
  <c r="O204" i="35"/>
  <c r="O147" i="35" s="1"/>
  <c r="AE36" i="49"/>
  <c r="AE69" i="49" s="1"/>
  <c r="L194" i="13"/>
  <c r="E75" i="30"/>
  <c r="AE122" i="5"/>
  <c r="U136" i="53"/>
  <c r="P76" i="30"/>
  <c r="AC496" i="13"/>
  <c r="AE135" i="55"/>
  <c r="T492" i="53"/>
  <c r="AB496" i="13"/>
  <c r="G293" i="55"/>
  <c r="I293" i="55" s="1"/>
  <c r="C143" i="84"/>
  <c r="C144" i="84" s="1"/>
  <c r="I491" i="55"/>
  <c r="AC491" i="55"/>
  <c r="Y491" i="55"/>
  <c r="U491" i="55"/>
  <c r="H491" i="58"/>
  <c r="S491" i="58" s="1"/>
  <c r="K523" i="49"/>
  <c r="J91" i="39"/>
  <c r="AE104" i="13"/>
  <c r="K87" i="49"/>
  <c r="G122" i="5"/>
  <c r="I122" i="5" s="1"/>
  <c r="S204" i="34"/>
  <c r="S147" i="34" s="1"/>
  <c r="AE493" i="56"/>
  <c r="AE492" i="56" s="1"/>
  <c r="H493" i="56" s="1"/>
  <c r="J76" i="30"/>
  <c r="AE519" i="5"/>
  <c r="T93" i="39"/>
  <c r="V76" i="30"/>
  <c r="V78" i="39"/>
  <c r="O492" i="56"/>
  <c r="V492" i="56"/>
  <c r="U496" i="13"/>
  <c r="J204" i="35"/>
  <c r="J147" i="35" s="1"/>
  <c r="P135" i="53"/>
  <c r="P114" i="53" s="1"/>
  <c r="Q204" i="35"/>
  <c r="Q147" i="35" s="1"/>
  <c r="O76" i="15"/>
  <c r="G86" i="35" s="1"/>
  <c r="G30" i="35" s="1"/>
  <c r="I230" i="39"/>
  <c r="G231" i="39"/>
  <c r="AC543" i="53"/>
  <c r="U543" i="53"/>
  <c r="O543" i="53"/>
  <c r="V237" i="39"/>
  <c r="R135" i="53"/>
  <c r="R114" i="53" s="1"/>
  <c r="C241" i="84"/>
  <c r="L523" i="49"/>
  <c r="V523" i="49"/>
  <c r="T523" i="49"/>
  <c r="N523" i="49"/>
  <c r="Z523" i="49"/>
  <c r="U523" i="49"/>
  <c r="AB529" i="49"/>
  <c r="U529" i="49"/>
  <c r="D84" i="33"/>
  <c r="T526" i="57"/>
  <c r="Z526" i="57"/>
  <c r="X526" i="57"/>
  <c r="O526" i="57"/>
  <c r="W526" i="57"/>
  <c r="I204" i="35"/>
  <c r="I147" i="35" s="1"/>
  <c r="L204" i="35"/>
  <c r="L147" i="35" s="1"/>
  <c r="Q492" i="53"/>
  <c r="T483" i="11"/>
  <c r="T502" i="11" s="1"/>
  <c r="T504" i="11" s="1"/>
  <c r="L86" i="31" s="1"/>
  <c r="K124" i="55"/>
  <c r="K160" i="55" s="1"/>
  <c r="K163" i="55" s="1"/>
  <c r="L207" i="55"/>
  <c r="L285" i="55" s="1"/>
  <c r="D204" i="34"/>
  <c r="D147" i="34" s="1"/>
  <c r="J521" i="16"/>
  <c r="J552" i="16" s="1"/>
  <c r="H554" i="16" s="1"/>
  <c r="E38" i="31"/>
  <c r="J530" i="53"/>
  <c r="J568" i="53" s="1"/>
  <c r="L96" i="39"/>
  <c r="M97" i="39"/>
  <c r="Q84" i="39"/>
  <c r="Q529" i="49"/>
  <c r="O483" i="11"/>
  <c r="O502" i="11" s="1"/>
  <c r="O504" i="11" s="1"/>
  <c r="G86" i="31" s="1"/>
  <c r="AE148" i="56"/>
  <c r="AD492" i="53"/>
  <c r="M516" i="5"/>
  <c r="M548" i="5" s="1"/>
  <c r="M550" i="5" s="1"/>
  <c r="AE527" i="5"/>
  <c r="G75" i="30"/>
  <c r="K313" i="13"/>
  <c r="AE313" i="13" s="1"/>
  <c r="AE226" i="13"/>
  <c r="G226" i="13"/>
  <c r="L254" i="12"/>
  <c r="AE254" i="12" s="1"/>
  <c r="G187" i="12"/>
  <c r="J232" i="39"/>
  <c r="P80" i="53"/>
  <c r="P82" i="53" s="1"/>
  <c r="H232" i="39"/>
  <c r="E229" i="39"/>
  <c r="AA543" i="53"/>
  <c r="K543" i="53"/>
  <c r="L543" i="53"/>
  <c r="U236" i="39"/>
  <c r="S106" i="33"/>
  <c r="Q523" i="49"/>
  <c r="S523" i="49"/>
  <c r="R523" i="49"/>
  <c r="AC523" i="49"/>
  <c r="Y523" i="49"/>
  <c r="G150" i="56"/>
  <c r="I150" i="56" s="1"/>
  <c r="X529" i="49"/>
  <c r="I529" i="49"/>
  <c r="N77" i="15"/>
  <c r="F83" i="35" s="1"/>
  <c r="F84" i="35" s="1"/>
  <c r="F85" i="35" s="1"/>
  <c r="AD526" i="57"/>
  <c r="AB526" i="57"/>
  <c r="U526" i="57"/>
  <c r="AC526" i="57"/>
  <c r="Q526" i="57"/>
  <c r="D75" i="30"/>
  <c r="M483" i="11"/>
  <c r="M502" i="11" s="1"/>
  <c r="M505" i="11" s="1"/>
  <c r="E83" i="31" s="1"/>
  <c r="E84" i="31" s="1"/>
  <c r="E85" i="31" s="1"/>
  <c r="N98" i="39"/>
  <c r="O82" i="39"/>
  <c r="M42" i="80"/>
  <c r="P529" i="49"/>
  <c r="AB492" i="56"/>
  <c r="Q268" i="5"/>
  <c r="L75" i="30"/>
  <c r="R204" i="34"/>
  <c r="R147" i="34" s="1"/>
  <c r="Y496" i="13"/>
  <c r="T80" i="81"/>
  <c r="AE52" i="13"/>
  <c r="N147" i="13"/>
  <c r="N234" i="13" s="1"/>
  <c r="N321" i="13" s="1"/>
  <c r="O147" i="13"/>
  <c r="O234" i="13" s="1"/>
  <c r="O321" i="13" s="1"/>
  <c r="L147" i="13"/>
  <c r="L234" i="13" s="1"/>
  <c r="L321" i="13" s="1"/>
  <c r="K147" i="13"/>
  <c r="M147" i="13"/>
  <c r="M234" i="13" s="1"/>
  <c r="M321" i="13" s="1"/>
  <c r="G122" i="49"/>
  <c r="I122" i="49" s="1"/>
  <c r="I231" i="39"/>
  <c r="M118" i="49"/>
  <c r="M151" i="49" s="1"/>
  <c r="J106" i="33"/>
  <c r="F540" i="32"/>
  <c r="O529" i="49"/>
  <c r="D228" i="39"/>
  <c r="Y543" i="53"/>
  <c r="S543" i="53"/>
  <c r="L77" i="15"/>
  <c r="D83" i="35" s="1"/>
  <c r="D84" i="35" s="1"/>
  <c r="D85" i="35" s="1"/>
  <c r="K521" i="28"/>
  <c r="K542" i="28" s="1"/>
  <c r="O523" i="49"/>
  <c r="P523" i="49"/>
  <c r="I523" i="49"/>
  <c r="AB523" i="49"/>
  <c r="S529" i="49"/>
  <c r="N526" i="57"/>
  <c r="L526" i="57"/>
  <c r="I526" i="57"/>
  <c r="AA526" i="57"/>
  <c r="M526" i="57"/>
  <c r="Z492" i="56"/>
  <c r="Q195" i="13"/>
  <c r="AE497" i="13"/>
  <c r="K118" i="49"/>
  <c r="K151" i="49" s="1"/>
  <c r="S496" i="13"/>
  <c r="J483" i="11"/>
  <c r="H504" i="11" s="1"/>
  <c r="I504" i="11" s="1"/>
  <c r="O99" i="39"/>
  <c r="M35" i="80"/>
  <c r="P516" i="5"/>
  <c r="P548" i="5" s="1"/>
  <c r="P551" i="5" s="1"/>
  <c r="H83" i="30" s="1"/>
  <c r="AE541" i="53"/>
  <c r="K492" i="53"/>
  <c r="Z483" i="11"/>
  <c r="Z502" i="11" s="1"/>
  <c r="Z505" i="11" s="1"/>
  <c r="R83" i="31" s="1"/>
  <c r="L268" i="5"/>
  <c r="AE538" i="53"/>
  <c r="AE524" i="54"/>
  <c r="G150" i="53"/>
  <c r="I150" i="53" s="1"/>
  <c r="S492" i="56"/>
  <c r="G144" i="15"/>
  <c r="I144" i="15" s="1"/>
  <c r="AA124" i="15"/>
  <c r="AA160" i="15" s="1"/>
  <c r="AA162" i="15" s="1"/>
  <c r="T135" i="53"/>
  <c r="T114" i="53" s="1"/>
  <c r="K184" i="12"/>
  <c r="G117" i="12"/>
  <c r="I117" i="12" s="1"/>
  <c r="AE117" i="12"/>
  <c r="AC537" i="12"/>
  <c r="U529" i="32" s="1"/>
  <c r="AC538" i="12"/>
  <c r="U526" i="32" s="1"/>
  <c r="U527" i="32" s="1"/>
  <c r="U528" i="32" s="1"/>
  <c r="AB538" i="12"/>
  <c r="T526" i="32" s="1"/>
  <c r="T527" i="32" s="1"/>
  <c r="T528" i="32" s="1"/>
  <c r="AB537" i="12"/>
  <c r="T529" i="32" s="1"/>
  <c r="R537" i="12"/>
  <c r="R538" i="12"/>
  <c r="J526" i="32" s="1"/>
  <c r="J527" i="32" s="1"/>
  <c r="J528" i="32" s="1"/>
  <c r="AA537" i="12"/>
  <c r="S529" i="32" s="1"/>
  <c r="AA538" i="12"/>
  <c r="S526" i="32" s="1"/>
  <c r="S527" i="32" s="1"/>
  <c r="S528" i="32" s="1"/>
  <c r="T538" i="12"/>
  <c r="L526" i="32" s="1"/>
  <c r="L527" i="32" s="1"/>
  <c r="L528" i="32" s="1"/>
  <c r="T537" i="12"/>
  <c r="L529" i="32" s="1"/>
  <c r="W538" i="12"/>
  <c r="O526" i="32" s="1"/>
  <c r="O527" i="32" s="1"/>
  <c r="O528" i="32" s="1"/>
  <c r="W537" i="12"/>
  <c r="O529" i="32" s="1"/>
  <c r="X537" i="12"/>
  <c r="P529" i="32" s="1"/>
  <c r="X538" i="12"/>
  <c r="P526" i="32" s="1"/>
  <c r="P527" i="32" s="1"/>
  <c r="P528" i="32" s="1"/>
  <c r="U192" i="56"/>
  <c r="AE527" i="16"/>
  <c r="R496" i="13"/>
  <c r="AI21" i="11"/>
  <c r="T496" i="13"/>
  <c r="G135" i="55"/>
  <c r="I135" i="55" s="1"/>
  <c r="H204" i="35"/>
  <c r="H147" i="35" s="1"/>
  <c r="V106" i="39"/>
  <c r="U45" i="82"/>
  <c r="I232" i="39"/>
  <c r="F536" i="32"/>
  <c r="F228" i="39"/>
  <c r="N529" i="49"/>
  <c r="R75" i="31"/>
  <c r="P124" i="15"/>
  <c r="P160" i="15" s="1"/>
  <c r="P162" i="15" s="1"/>
  <c r="G172" i="57"/>
  <c r="I172" i="57" s="1"/>
  <c r="J231" i="39"/>
  <c r="S162" i="55"/>
  <c r="S161" i="55" s="1"/>
  <c r="S164" i="55" s="1"/>
  <c r="AE150" i="53"/>
  <c r="K76" i="55"/>
  <c r="C86" i="85" s="1"/>
  <c r="C30" i="85" s="1"/>
  <c r="O135" i="56"/>
  <c r="O221" i="56" s="1"/>
  <c r="O307" i="56" s="1"/>
  <c r="O286" i="56" s="1"/>
  <c r="AA527" i="54"/>
  <c r="Z527" i="54"/>
  <c r="U135" i="53"/>
  <c r="U114" i="53" s="1"/>
  <c r="S135" i="53"/>
  <c r="S114" i="53" s="1"/>
  <c r="Y535" i="56"/>
  <c r="W535" i="56"/>
  <c r="Q535" i="56"/>
  <c r="R535" i="56"/>
  <c r="T535" i="56"/>
  <c r="AA529" i="49"/>
  <c r="W529" i="49"/>
  <c r="V529" i="49"/>
  <c r="O349" i="57"/>
  <c r="K76" i="30"/>
  <c r="M492" i="53"/>
  <c r="T103" i="39"/>
  <c r="N496" i="13"/>
  <c r="S78" i="39"/>
  <c r="M529" i="49"/>
  <c r="AC492" i="53"/>
  <c r="Z492" i="53"/>
  <c r="O496" i="13"/>
  <c r="Q93" i="39"/>
  <c r="AE4" i="53"/>
  <c r="H5" i="53" s="1"/>
  <c r="Q492" i="56"/>
  <c r="K213" i="55"/>
  <c r="K291" i="55" s="1"/>
  <c r="AE291" i="55" s="1"/>
  <c r="M271" i="49"/>
  <c r="C20" i="86"/>
  <c r="L278" i="49"/>
  <c r="P109" i="39"/>
  <c r="L41" i="82"/>
  <c r="V102" i="39"/>
  <c r="U101" i="39"/>
  <c r="M534" i="13"/>
  <c r="M573" i="13" s="1"/>
  <c r="M575" i="13" s="1"/>
  <c r="Q204" i="34"/>
  <c r="Q147" i="34" s="1"/>
  <c r="AE122" i="49"/>
  <c r="AA483" i="11"/>
  <c r="AA502" i="11" s="1"/>
  <c r="AA505" i="11" s="1"/>
  <c r="S83" i="31" s="1"/>
  <c r="S84" i="31" s="1"/>
  <c r="S85" i="31" s="1"/>
  <c r="Q490" i="15"/>
  <c r="Q526" i="15" s="1"/>
  <c r="Q529" i="15" s="1"/>
  <c r="I213" i="35" s="1"/>
  <c r="AE493" i="15"/>
  <c r="L272" i="49"/>
  <c r="O272" i="49"/>
  <c r="K235" i="39"/>
  <c r="E540" i="32"/>
  <c r="P124" i="55"/>
  <c r="P160" i="55" s="1"/>
  <c r="P162" i="55" s="1"/>
  <c r="N77" i="55"/>
  <c r="F83" i="85" s="1"/>
  <c r="F84" i="85" s="1"/>
  <c r="F85" i="85" s="1"/>
  <c r="G228" i="39"/>
  <c r="Q236" i="53"/>
  <c r="Q322" i="53" s="1"/>
  <c r="Q308" i="53" s="1"/>
  <c r="K527" i="54"/>
  <c r="AB527" i="54"/>
  <c r="L527" i="54"/>
  <c r="P136" i="56"/>
  <c r="U535" i="56"/>
  <c r="AB535" i="56"/>
  <c r="Z535" i="56"/>
  <c r="P535" i="56"/>
  <c r="G174" i="54"/>
  <c r="I174" i="54" s="1"/>
  <c r="Y529" i="49"/>
  <c r="AD529" i="49"/>
  <c r="Z529" i="49"/>
  <c r="R529" i="49"/>
  <c r="G172" i="54"/>
  <c r="I172" i="54" s="1"/>
  <c r="AD483" i="11"/>
  <c r="AD502" i="11" s="1"/>
  <c r="AD505" i="11" s="1"/>
  <c r="V83" i="31" s="1"/>
  <c r="V84" i="31" s="1"/>
  <c r="V85" i="31" s="1"/>
  <c r="N42" i="32"/>
  <c r="G204" i="34"/>
  <c r="G147" i="34" s="1"/>
  <c r="N204" i="34"/>
  <c r="N147" i="34" s="1"/>
  <c r="C204" i="34"/>
  <c r="C147" i="34" s="1"/>
  <c r="T204" i="34"/>
  <c r="T147" i="34" s="1"/>
  <c r="U204" i="34"/>
  <c r="U147" i="34" s="1"/>
  <c r="P76" i="39"/>
  <c r="M102" i="39"/>
  <c r="AC124" i="15"/>
  <c r="AC160" i="15" s="1"/>
  <c r="Z496" i="13"/>
  <c r="R77" i="39"/>
  <c r="K529" i="49"/>
  <c r="U538" i="12"/>
  <c r="M526" i="32" s="1"/>
  <c r="M527" i="32" s="1"/>
  <c r="M528" i="32" s="1"/>
  <c r="M530" i="32" s="1"/>
  <c r="M532" i="32" s="1"/>
  <c r="AE526" i="54"/>
  <c r="P272" i="49"/>
  <c r="AE537" i="53"/>
  <c r="AE493" i="58"/>
  <c r="N272" i="49"/>
  <c r="AE535" i="16"/>
  <c r="AE496" i="58"/>
  <c r="O268" i="5"/>
  <c r="P268" i="5"/>
  <c r="O271" i="49"/>
  <c r="C20" i="84"/>
  <c r="L348" i="16"/>
  <c r="M268" i="5"/>
  <c r="Y538" i="12"/>
  <c r="Q526" i="32" s="1"/>
  <c r="Q527" i="32" s="1"/>
  <c r="Q528" i="32" s="1"/>
  <c r="Y537" i="12"/>
  <c r="Z538" i="12"/>
  <c r="R526" i="32" s="1"/>
  <c r="R527" i="32" s="1"/>
  <c r="R528" i="32" s="1"/>
  <c r="Z537" i="12"/>
  <c r="R529" i="32" s="1"/>
  <c r="S194" i="13"/>
  <c r="T194" i="13"/>
  <c r="Q537" i="12"/>
  <c r="Q538" i="12"/>
  <c r="I526" i="32" s="1"/>
  <c r="I527" i="32" s="1"/>
  <c r="I528" i="32" s="1"/>
  <c r="S538" i="12"/>
  <c r="K526" i="32" s="1"/>
  <c r="K527" i="32" s="1"/>
  <c r="K528" i="32" s="1"/>
  <c r="S537" i="12"/>
  <c r="K529" i="32" s="1"/>
  <c r="V537" i="12"/>
  <c r="N529" i="32" s="1"/>
  <c r="V538" i="12"/>
  <c r="N526" i="32" s="1"/>
  <c r="N527" i="32" s="1"/>
  <c r="N528" i="32" s="1"/>
  <c r="AE38" i="55"/>
  <c r="AE74" i="55" s="1"/>
  <c r="L230" i="53"/>
  <c r="L316" i="53" s="1"/>
  <c r="AE316" i="53" s="1"/>
  <c r="G144" i="53"/>
  <c r="I144" i="53" s="1"/>
  <c r="AE144" i="53"/>
  <c r="D77" i="84"/>
  <c r="M67" i="57"/>
  <c r="L168" i="57"/>
  <c r="L261" i="57" s="1"/>
  <c r="L354" i="57" s="1"/>
  <c r="AA531" i="49"/>
  <c r="M531" i="49"/>
  <c r="Q531" i="49"/>
  <c r="X531" i="49"/>
  <c r="S531" i="49"/>
  <c r="AB531" i="49"/>
  <c r="L531" i="49"/>
  <c r="T531" i="49"/>
  <c r="AD531" i="49"/>
  <c r="P531" i="49"/>
  <c r="V531" i="49"/>
  <c r="R531" i="49"/>
  <c r="U531" i="49"/>
  <c r="N531" i="49"/>
  <c r="W531" i="49"/>
  <c r="Z531" i="49"/>
  <c r="O531" i="49"/>
  <c r="Y531" i="49"/>
  <c r="I531" i="49"/>
  <c r="K531" i="49"/>
  <c r="AC531" i="49"/>
  <c r="P508" i="12"/>
  <c r="P535" i="12" s="1"/>
  <c r="AE520" i="12"/>
  <c r="AE508" i="12" s="1"/>
  <c r="AE535" i="12" s="1"/>
  <c r="N348" i="57"/>
  <c r="L135" i="56"/>
  <c r="L114" i="56" s="1"/>
  <c r="H231" i="39"/>
  <c r="AE144" i="15"/>
  <c r="G536" i="32"/>
  <c r="H229" i="39"/>
  <c r="AE537" i="56"/>
  <c r="I527" i="54"/>
  <c r="U527" i="54"/>
  <c r="H527" i="57"/>
  <c r="M527" i="57" s="1"/>
  <c r="AD527" i="54"/>
  <c r="R527" i="54"/>
  <c r="M527" i="54"/>
  <c r="G145" i="15"/>
  <c r="I145" i="15" s="1"/>
  <c r="AB543" i="53"/>
  <c r="X543" i="53"/>
  <c r="N543" i="53"/>
  <c r="R543" i="53"/>
  <c r="M543" i="53"/>
  <c r="G172" i="16"/>
  <c r="I172" i="16" s="1"/>
  <c r="AI37" i="53"/>
  <c r="C241" i="85"/>
  <c r="C241" i="83"/>
  <c r="W483" i="11"/>
  <c r="W502" i="11" s="1"/>
  <c r="W505" i="11" s="1"/>
  <c r="O83" i="31" s="1"/>
  <c r="O84" i="31" s="1"/>
  <c r="O85" i="31" s="1"/>
  <c r="M124" i="58"/>
  <c r="M160" i="58" s="1"/>
  <c r="M163" i="58" s="1"/>
  <c r="E84" i="33"/>
  <c r="M76" i="30"/>
  <c r="K100" i="39"/>
  <c r="U76" i="30"/>
  <c r="N275" i="5"/>
  <c r="H76" i="30"/>
  <c r="T136" i="53"/>
  <c r="C80" i="33"/>
  <c r="R94" i="39"/>
  <c r="P42" i="30"/>
  <c r="P35" i="30"/>
  <c r="W496" i="13"/>
  <c r="I510" i="55"/>
  <c r="Q510" i="55"/>
  <c r="W510" i="55"/>
  <c r="L510" i="55"/>
  <c r="AA510" i="55"/>
  <c r="X510" i="55"/>
  <c r="AD510" i="55"/>
  <c r="P510" i="55"/>
  <c r="V510" i="55"/>
  <c r="AC510" i="55"/>
  <c r="Z510" i="55"/>
  <c r="M510" i="55"/>
  <c r="N510" i="55"/>
  <c r="R510" i="55"/>
  <c r="S510" i="55"/>
  <c r="AB510" i="55"/>
  <c r="K510" i="55"/>
  <c r="T510" i="55"/>
  <c r="O510" i="55"/>
  <c r="U510" i="55"/>
  <c r="Y510" i="55"/>
  <c r="P269" i="5"/>
  <c r="AE485" i="11"/>
  <c r="M67" i="54"/>
  <c r="L168" i="54"/>
  <c r="L261" i="54" s="1"/>
  <c r="L354" i="54" s="1"/>
  <c r="D77" i="83"/>
  <c r="G113" i="12"/>
  <c r="I113" i="12" s="1"/>
  <c r="AE113" i="12"/>
  <c r="K180" i="12"/>
  <c r="AE525" i="49"/>
  <c r="L271" i="49"/>
  <c r="G144" i="56"/>
  <c r="I144" i="56" s="1"/>
  <c r="L230" i="56"/>
  <c r="L316" i="56" s="1"/>
  <c r="AE316" i="56" s="1"/>
  <c r="AE144" i="56"/>
  <c r="D113" i="34"/>
  <c r="D20" i="34" s="1"/>
  <c r="D113" i="86"/>
  <c r="D20" i="86" s="1"/>
  <c r="D113" i="83"/>
  <c r="L21" i="28"/>
  <c r="L42" i="28" s="1"/>
  <c r="L45" i="28" s="1"/>
  <c r="D113" i="84"/>
  <c r="D113" i="35"/>
  <c r="D20" i="35" s="1"/>
  <c r="M25" i="28"/>
  <c r="D113" i="85"/>
  <c r="D20" i="85" s="1"/>
  <c r="Z524" i="57"/>
  <c r="T524" i="57"/>
  <c r="AC524" i="57"/>
  <c r="R524" i="57"/>
  <c r="L524" i="57"/>
  <c r="AB524" i="57"/>
  <c r="U524" i="57"/>
  <c r="AD524" i="57"/>
  <c r="M524" i="57"/>
  <c r="P524" i="57"/>
  <c r="W524" i="57"/>
  <c r="N524" i="57"/>
  <c r="X524" i="57"/>
  <c r="V524" i="57"/>
  <c r="S524" i="57"/>
  <c r="O524" i="57"/>
  <c r="I524" i="57"/>
  <c r="Q524" i="57"/>
  <c r="K524" i="57"/>
  <c r="AA524" i="57"/>
  <c r="Y524" i="57"/>
  <c r="M348" i="16"/>
  <c r="O348" i="16"/>
  <c r="P348" i="16"/>
  <c r="N348" i="16"/>
  <c r="Q348" i="16"/>
  <c r="U194" i="13"/>
  <c r="K216" i="58"/>
  <c r="G138" i="58"/>
  <c r="I138" i="58" s="1"/>
  <c r="AE138" i="58"/>
  <c r="S546" i="56"/>
  <c r="T546" i="56"/>
  <c r="L546" i="56"/>
  <c r="P546" i="56"/>
  <c r="Q546" i="56"/>
  <c r="O546" i="56"/>
  <c r="N546" i="56"/>
  <c r="K546" i="56"/>
  <c r="R546" i="56"/>
  <c r="M546" i="56"/>
  <c r="X546" i="56"/>
  <c r="Y546" i="56"/>
  <c r="I546" i="56"/>
  <c r="AA546" i="56"/>
  <c r="AB546" i="56"/>
  <c r="W546" i="56"/>
  <c r="AD546" i="56"/>
  <c r="Z546" i="56"/>
  <c r="U546" i="56"/>
  <c r="V546" i="56"/>
  <c r="AC546" i="56"/>
  <c r="P348" i="54"/>
  <c r="Q348" i="54"/>
  <c r="M493" i="55"/>
  <c r="O493" i="55"/>
  <c r="Z493" i="55"/>
  <c r="X493" i="55"/>
  <c r="U493" i="55"/>
  <c r="N493" i="55"/>
  <c r="P493" i="55"/>
  <c r="Q493" i="55"/>
  <c r="AA493" i="55"/>
  <c r="AC493" i="55"/>
  <c r="Y493" i="55"/>
  <c r="K493" i="55"/>
  <c r="L493" i="55"/>
  <c r="AB493" i="55"/>
  <c r="S493" i="55"/>
  <c r="W493" i="55"/>
  <c r="T493" i="55"/>
  <c r="V493" i="55"/>
  <c r="AD493" i="55"/>
  <c r="I493" i="55"/>
  <c r="R493" i="55"/>
  <c r="O70" i="57"/>
  <c r="O533" i="57" s="1"/>
  <c r="N171" i="57"/>
  <c r="G145" i="13"/>
  <c r="I145" i="13" s="1"/>
  <c r="L232" i="13"/>
  <c r="L319" i="13" s="1"/>
  <c r="AE145" i="13"/>
  <c r="L269" i="5"/>
  <c r="AE492" i="11"/>
  <c r="K261" i="57"/>
  <c r="Q348" i="57"/>
  <c r="P348" i="57"/>
  <c r="M269" i="5"/>
  <c r="N70" i="54"/>
  <c r="M171" i="54"/>
  <c r="M264" i="54" s="1"/>
  <c r="M357" i="54" s="1"/>
  <c r="K197" i="49"/>
  <c r="AE123" i="49"/>
  <c r="G123" i="49"/>
  <c r="I123" i="49" s="1"/>
  <c r="O269" i="5"/>
  <c r="F229" i="39"/>
  <c r="K232" i="39"/>
  <c r="P527" i="54"/>
  <c r="W527" i="54"/>
  <c r="X527" i="54"/>
  <c r="V527" i="54"/>
  <c r="AD543" i="53"/>
  <c r="Z543" i="53"/>
  <c r="V543" i="53"/>
  <c r="T543" i="53"/>
  <c r="C241" i="34"/>
  <c r="C148" i="34" s="1"/>
  <c r="C241" i="35"/>
  <c r="C148" i="35" s="1"/>
  <c r="Q118" i="49"/>
  <c r="Q151" i="49" s="1"/>
  <c r="AD534" i="54"/>
  <c r="N349" i="57"/>
  <c r="U516" i="5"/>
  <c r="U548" i="5" s="1"/>
  <c r="U550" i="5" s="1"/>
  <c r="AD516" i="5"/>
  <c r="AD548" i="5" s="1"/>
  <c r="AD550" i="5" s="1"/>
  <c r="AE497" i="53"/>
  <c r="O35" i="30"/>
  <c r="U492" i="56"/>
  <c r="P35" i="80"/>
  <c r="S137" i="13"/>
  <c r="G148" i="56"/>
  <c r="I148" i="56" s="1"/>
  <c r="V483" i="11"/>
  <c r="V502" i="11" s="1"/>
  <c r="O278" i="49"/>
  <c r="AA492" i="56"/>
  <c r="P492" i="53"/>
  <c r="L483" i="11"/>
  <c r="L502" i="11" s="1"/>
  <c r="P75" i="39"/>
  <c r="AD124" i="15"/>
  <c r="AD160" i="15" s="1"/>
  <c r="Q272" i="49"/>
  <c r="C207" i="86"/>
  <c r="C150" i="86" s="1"/>
  <c r="AE504" i="58"/>
  <c r="Q269" i="5"/>
  <c r="K533" i="57"/>
  <c r="M533" i="57"/>
  <c r="N533" i="57"/>
  <c r="L533" i="57"/>
  <c r="I533" i="57"/>
  <c r="M348" i="57"/>
  <c r="Q271" i="49"/>
  <c r="M146" i="53"/>
  <c r="M232" i="53" s="1"/>
  <c r="M318" i="53" s="1"/>
  <c r="K146" i="53"/>
  <c r="N146" i="53"/>
  <c r="N232" i="53" s="1"/>
  <c r="N318" i="53" s="1"/>
  <c r="L146" i="53"/>
  <c r="L232" i="53" s="1"/>
  <c r="L318" i="53" s="1"/>
  <c r="O146" i="53"/>
  <c r="O232" i="53" s="1"/>
  <c r="O318" i="53" s="1"/>
  <c r="AE52" i="53"/>
  <c r="N271" i="49"/>
  <c r="C20" i="83"/>
  <c r="M533" i="28"/>
  <c r="D249" i="86"/>
  <c r="D156" i="86" s="1"/>
  <c r="D249" i="83"/>
  <c r="D156" i="83" s="1"/>
  <c r="D249" i="85"/>
  <c r="D156" i="85" s="1"/>
  <c r="D249" i="84"/>
  <c r="D156" i="84" s="1"/>
  <c r="D249" i="34"/>
  <c r="D156" i="34" s="1"/>
  <c r="D249" i="35"/>
  <c r="D156" i="35" s="1"/>
  <c r="I535" i="54"/>
  <c r="H535" i="57"/>
  <c r="Y535" i="54"/>
  <c r="V535" i="54"/>
  <c r="Z535" i="54"/>
  <c r="AA535" i="54"/>
  <c r="W535" i="54"/>
  <c r="O535" i="54"/>
  <c r="T535" i="54"/>
  <c r="AB535" i="54"/>
  <c r="P535" i="54"/>
  <c r="Q535" i="54"/>
  <c r="K535" i="54"/>
  <c r="X535" i="54"/>
  <c r="M535" i="54"/>
  <c r="R535" i="54"/>
  <c r="L535" i="54"/>
  <c r="N535" i="54"/>
  <c r="U535" i="54"/>
  <c r="AC535" i="54"/>
  <c r="AD535" i="54"/>
  <c r="S535" i="54"/>
  <c r="K231" i="13"/>
  <c r="G144" i="13"/>
  <c r="I144" i="13" s="1"/>
  <c r="AE144" i="13"/>
  <c r="K319" i="13"/>
  <c r="L348" i="57"/>
  <c r="K310" i="56"/>
  <c r="AE310" i="56" s="1"/>
  <c r="AE224" i="56"/>
  <c r="K257" i="12"/>
  <c r="AE257" i="12" s="1"/>
  <c r="G190" i="12"/>
  <c r="AE190" i="12"/>
  <c r="K346" i="54"/>
  <c r="AE346" i="54" s="1"/>
  <c r="G253" i="54"/>
  <c r="AE253" i="54"/>
  <c r="K268" i="49"/>
  <c r="AE268" i="49" s="1"/>
  <c r="AE194" i="49"/>
  <c r="G194" i="49"/>
  <c r="G224" i="56"/>
  <c r="K77" i="58"/>
  <c r="C83" i="86" s="1"/>
  <c r="C84" i="86" s="1"/>
  <c r="C85" i="86" s="1"/>
  <c r="C87" i="86" s="1"/>
  <c r="C89" i="86" s="1"/>
  <c r="V490" i="15"/>
  <c r="V526" i="15" s="1"/>
  <c r="V529" i="15" s="1"/>
  <c r="N213" i="35" s="1"/>
  <c r="AE511" i="55"/>
  <c r="AC490" i="15"/>
  <c r="AC526" i="15" s="1"/>
  <c r="AC528" i="15" s="1"/>
  <c r="C149" i="35"/>
  <c r="AE501" i="13"/>
  <c r="AE520" i="5"/>
  <c r="P266" i="5"/>
  <c r="P275" i="5"/>
  <c r="L360" i="57"/>
  <c r="N118" i="49"/>
  <c r="N151" i="49" s="1"/>
  <c r="AE172" i="54"/>
  <c r="L275" i="5"/>
  <c r="Z195" i="13"/>
  <c r="R516" i="5"/>
  <c r="R548" i="5" s="1"/>
  <c r="R492" i="53"/>
  <c r="P92" i="39"/>
  <c r="Y492" i="53"/>
  <c r="Q266" i="5"/>
  <c r="O91" i="39"/>
  <c r="R91" i="39"/>
  <c r="AE539" i="53"/>
  <c r="N516" i="5"/>
  <c r="N548" i="5" s="1"/>
  <c r="N551" i="5" s="1"/>
  <c r="F83" i="30" s="1"/>
  <c r="Q276" i="49"/>
  <c r="P267" i="5"/>
  <c r="P197" i="11"/>
  <c r="AE197" i="11" s="1"/>
  <c r="G146" i="11"/>
  <c r="AE146" i="11"/>
  <c r="Q267" i="5"/>
  <c r="AE522" i="49"/>
  <c r="P276" i="49"/>
  <c r="Q349" i="54"/>
  <c r="AE540" i="53"/>
  <c r="P278" i="49"/>
  <c r="Z194" i="13"/>
  <c r="AE499" i="15"/>
  <c r="R204" i="35"/>
  <c r="R147" i="35" s="1"/>
  <c r="AE38" i="58"/>
  <c r="AE74" i="58" s="1"/>
  <c r="N349" i="54"/>
  <c r="O195" i="13"/>
  <c r="Y195" i="13"/>
  <c r="AE493" i="53"/>
  <c r="L266" i="5"/>
  <c r="L192" i="56"/>
  <c r="K354" i="16"/>
  <c r="K318" i="56"/>
  <c r="AE318" i="56" s="1"/>
  <c r="G232" i="56"/>
  <c r="K290" i="58"/>
  <c r="AE290" i="58" s="1"/>
  <c r="AE212" i="58"/>
  <c r="G212" i="58"/>
  <c r="Q349" i="57"/>
  <c r="L267" i="5"/>
  <c r="L276" i="49"/>
  <c r="M278" i="49"/>
  <c r="M267" i="5"/>
  <c r="AE494" i="55"/>
  <c r="N67" i="16"/>
  <c r="E77" i="34"/>
  <c r="M168" i="16"/>
  <c r="M261" i="16" s="1"/>
  <c r="M354" i="16" s="1"/>
  <c r="M530" i="16"/>
  <c r="K353" i="16"/>
  <c r="K353" i="57"/>
  <c r="AE38" i="15"/>
  <c r="AE74" i="15" s="1"/>
  <c r="T490" i="15"/>
  <c r="T526" i="15" s="1"/>
  <c r="T528" i="15" s="1"/>
  <c r="S490" i="15"/>
  <c r="S526" i="15" s="1"/>
  <c r="S528" i="15" s="1"/>
  <c r="P496" i="13"/>
  <c r="K346" i="57"/>
  <c r="I532" i="57"/>
  <c r="K532" i="57"/>
  <c r="L532" i="57"/>
  <c r="G205" i="55"/>
  <c r="K283" i="55"/>
  <c r="AE283" i="55" s="1"/>
  <c r="AE205" i="55"/>
  <c r="N66" i="16"/>
  <c r="M167" i="16"/>
  <c r="M260" i="16" s="1"/>
  <c r="M353" i="16" s="1"/>
  <c r="M529" i="16"/>
  <c r="V492" i="53"/>
  <c r="AE232" i="56"/>
  <c r="AE36" i="5"/>
  <c r="AE68" i="5" s="1"/>
  <c r="AC483" i="11"/>
  <c r="AC502" i="11" s="1"/>
  <c r="AC505" i="11" s="1"/>
  <c r="U83" i="31" s="1"/>
  <c r="U84" i="31" s="1"/>
  <c r="U85" i="31" s="1"/>
  <c r="AE511" i="15"/>
  <c r="M496" i="13"/>
  <c r="Y483" i="11"/>
  <c r="Y502" i="11" s="1"/>
  <c r="Y504" i="11" s="1"/>
  <c r="Q86" i="31" s="1"/>
  <c r="K490" i="15"/>
  <c r="K526" i="15" s="1"/>
  <c r="K528" i="15" s="1"/>
  <c r="D204" i="35"/>
  <c r="D147" i="35" s="1"/>
  <c r="AB516" i="5"/>
  <c r="AB548" i="5" s="1"/>
  <c r="AB550" i="5" s="1"/>
  <c r="T86" i="30" s="1"/>
  <c r="AE172" i="57"/>
  <c r="AE145" i="56"/>
  <c r="G145" i="56"/>
  <c r="I145" i="56" s="1"/>
  <c r="K231" i="56"/>
  <c r="K310" i="53"/>
  <c r="AE310" i="53" s="1"/>
  <c r="AE224" i="53"/>
  <c r="G224" i="53"/>
  <c r="N66" i="57"/>
  <c r="N529" i="57" s="1"/>
  <c r="M167" i="57"/>
  <c r="M260" i="57" s="1"/>
  <c r="M353" i="57" s="1"/>
  <c r="M51" i="11"/>
  <c r="V42" i="30"/>
  <c r="V75" i="39"/>
  <c r="V35" i="30"/>
  <c r="K91" i="39"/>
  <c r="J42" i="32"/>
  <c r="M93" i="39"/>
  <c r="L92" i="39"/>
  <c r="K101" i="39"/>
  <c r="M103" i="39"/>
  <c r="L102" i="39"/>
  <c r="J100" i="39"/>
  <c r="S109" i="39"/>
  <c r="P106" i="39"/>
  <c r="O45" i="82"/>
  <c r="R108" i="39"/>
  <c r="H92" i="39"/>
  <c r="J94" i="39"/>
  <c r="F38" i="32"/>
  <c r="F90" i="39"/>
  <c r="F42" i="32"/>
  <c r="R96" i="39"/>
  <c r="S97" i="39"/>
  <c r="Q95" i="39"/>
  <c r="T98" i="39"/>
  <c r="G255" i="16"/>
  <c r="K348" i="16"/>
  <c r="Q516" i="5"/>
  <c r="Q548" i="5" s="1"/>
  <c r="Q550" i="5" s="1"/>
  <c r="M237" i="39"/>
  <c r="AE526" i="28"/>
  <c r="AA516" i="5"/>
  <c r="AA548" i="5" s="1"/>
  <c r="AA550" i="5" s="1"/>
  <c r="N124" i="55"/>
  <c r="N160" i="55" s="1"/>
  <c r="N163" i="55" s="1"/>
  <c r="K521" i="16"/>
  <c r="K552" i="16" s="1"/>
  <c r="AE145" i="55"/>
  <c r="O118" i="49"/>
  <c r="O151" i="49" s="1"/>
  <c r="T516" i="5"/>
  <c r="T548" i="5" s="1"/>
  <c r="T550" i="5" s="1"/>
  <c r="AI36" i="56"/>
  <c r="V534" i="54"/>
  <c r="V193" i="56"/>
  <c r="K86" i="5"/>
  <c r="X483" i="11"/>
  <c r="X502" i="11" s="1"/>
  <c r="R490" i="15"/>
  <c r="R526" i="15" s="1"/>
  <c r="R528" i="15" s="1"/>
  <c r="N94" i="39"/>
  <c r="R76" i="30"/>
  <c r="N104" i="39"/>
  <c r="R82" i="39"/>
  <c r="AE521" i="49"/>
  <c r="M78" i="39"/>
  <c r="N79" i="39"/>
  <c r="Q45" i="81"/>
  <c r="L195" i="13"/>
  <c r="Q275" i="5"/>
  <c r="L534" i="13"/>
  <c r="L573" i="13" s="1"/>
  <c r="L576" i="13" s="1"/>
  <c r="D92" i="33" s="1"/>
  <c r="C76" i="30"/>
  <c r="S192" i="56"/>
  <c r="Q278" i="49"/>
  <c r="O276" i="49"/>
  <c r="AE145" i="15"/>
  <c r="Q45" i="33"/>
  <c r="U534" i="54"/>
  <c r="E42" i="31"/>
  <c r="H88" i="39"/>
  <c r="P483" i="11"/>
  <c r="P502" i="11" s="1"/>
  <c r="O92" i="39"/>
  <c r="M42" i="32"/>
  <c r="N91" i="39"/>
  <c r="Q94" i="39"/>
  <c r="O104" i="39"/>
  <c r="K41" i="81"/>
  <c r="N103" i="39"/>
  <c r="K45" i="81"/>
  <c r="AE509" i="58"/>
  <c r="J102" i="33"/>
  <c r="L236" i="39"/>
  <c r="K516" i="5"/>
  <c r="K548" i="5" s="1"/>
  <c r="K551" i="5" s="1"/>
  <c r="AE548" i="13"/>
  <c r="L118" i="49"/>
  <c r="L151" i="49" s="1"/>
  <c r="K204" i="35"/>
  <c r="K147" i="35" s="1"/>
  <c r="Q124" i="55"/>
  <c r="Q160" i="55" s="1"/>
  <c r="Q163" i="55" s="1"/>
  <c r="G145" i="55"/>
  <c r="I145" i="55" s="1"/>
  <c r="P534" i="13"/>
  <c r="P573" i="13" s="1"/>
  <c r="P575" i="13" s="1"/>
  <c r="P490" i="15"/>
  <c r="P526" i="15" s="1"/>
  <c r="P528" i="15" s="1"/>
  <c r="P118" i="49"/>
  <c r="P151" i="49" s="1"/>
  <c r="L124" i="15"/>
  <c r="L160" i="15" s="1"/>
  <c r="L162" i="15" s="1"/>
  <c r="AA490" i="15"/>
  <c r="AA526" i="15" s="1"/>
  <c r="AA528" i="15" s="1"/>
  <c r="Q245" i="12"/>
  <c r="Q272" i="12" s="1"/>
  <c r="T76" i="30"/>
  <c r="M195" i="13"/>
  <c r="AE534" i="16"/>
  <c r="AC193" i="53"/>
  <c r="P42" i="80"/>
  <c r="S83" i="39"/>
  <c r="N267" i="49"/>
  <c r="O267" i="49"/>
  <c r="J75" i="39"/>
  <c r="J35" i="30"/>
  <c r="Q100" i="39"/>
  <c r="R101" i="39"/>
  <c r="T192" i="56"/>
  <c r="J90" i="39"/>
  <c r="N276" i="49"/>
  <c r="Q107" i="39"/>
  <c r="E85" i="39"/>
  <c r="G87" i="39"/>
  <c r="P267" i="49"/>
  <c r="S483" i="11"/>
  <c r="S502" i="11" s="1"/>
  <c r="N490" i="15"/>
  <c r="N526" i="15" s="1"/>
  <c r="N529" i="15" s="1"/>
  <c r="F213" i="35" s="1"/>
  <c r="Z490" i="15"/>
  <c r="Z526" i="15" s="1"/>
  <c r="Z528" i="15" s="1"/>
  <c r="J490" i="15"/>
  <c r="H528" i="15" s="1"/>
  <c r="W490" i="15"/>
  <c r="W526" i="15" s="1"/>
  <c r="W529" i="15" s="1"/>
  <c r="O213" i="35" s="1"/>
  <c r="P204" i="35"/>
  <c r="P147" i="35" s="1"/>
  <c r="AD490" i="15"/>
  <c r="AD526" i="15" s="1"/>
  <c r="AD529" i="15" s="1"/>
  <c r="V213" i="35" s="1"/>
  <c r="N204" i="35"/>
  <c r="N147" i="35" s="1"/>
  <c r="AE255" i="16"/>
  <c r="AE492" i="55"/>
  <c r="I42" i="32"/>
  <c r="K92" i="39"/>
  <c r="I38" i="32"/>
  <c r="M94" i="39"/>
  <c r="I90" i="39"/>
  <c r="O75" i="39"/>
  <c r="R78" i="39"/>
  <c r="Q77" i="39"/>
  <c r="O42" i="30"/>
  <c r="AE490" i="49"/>
  <c r="AE539" i="56"/>
  <c r="M124" i="55"/>
  <c r="M160" i="55" s="1"/>
  <c r="M162" i="55" s="1"/>
  <c r="N238" i="39"/>
  <c r="P135" i="56"/>
  <c r="P114" i="56" s="1"/>
  <c r="Y490" i="15"/>
  <c r="Y526" i="15" s="1"/>
  <c r="Y529" i="15" s="1"/>
  <c r="Q213" i="35" s="1"/>
  <c r="Q136" i="53"/>
  <c r="W516" i="5"/>
  <c r="W548" i="5" s="1"/>
  <c r="W551" i="5" s="1"/>
  <c r="O83" i="30" s="1"/>
  <c r="AE174" i="54"/>
  <c r="S192" i="53"/>
  <c r="AE509" i="15"/>
  <c r="S136" i="56"/>
  <c r="U99" i="39"/>
  <c r="Q81" i="39"/>
  <c r="L267" i="49"/>
  <c r="J38" i="30"/>
  <c r="O347" i="16"/>
  <c r="U104" i="39"/>
  <c r="M192" i="56"/>
  <c r="V516" i="5"/>
  <c r="V548" i="5" s="1"/>
  <c r="V550" i="5" s="1"/>
  <c r="O193" i="56"/>
  <c r="AE511" i="58"/>
  <c r="J38" i="32"/>
  <c r="I93" i="39"/>
  <c r="O105" i="39"/>
  <c r="J516" i="5"/>
  <c r="J548" i="5" s="1"/>
  <c r="H550" i="5" s="1"/>
  <c r="I551" i="5" s="1"/>
  <c r="J41" i="81"/>
  <c r="I89" i="39"/>
  <c r="AE103" i="53"/>
  <c r="Q267" i="49"/>
  <c r="O266" i="5"/>
  <c r="AE100" i="13"/>
  <c r="O100" i="39"/>
  <c r="R103" i="39"/>
  <c r="P101" i="39"/>
  <c r="Q102" i="39"/>
  <c r="P105" i="39"/>
  <c r="T109" i="39"/>
  <c r="R107" i="39"/>
  <c r="Q106" i="39"/>
  <c r="U95" i="39"/>
  <c r="U45" i="33"/>
  <c r="Q42" i="32"/>
  <c r="Q90" i="39"/>
  <c r="U94" i="39"/>
  <c r="M86" i="85"/>
  <c r="M30" i="85" s="1"/>
  <c r="U75" i="55"/>
  <c r="U78" i="55" s="1"/>
  <c r="S48" i="11"/>
  <c r="S49" i="11"/>
  <c r="K28" i="31" s="1"/>
  <c r="K29" i="31" s="1"/>
  <c r="K30" i="31" s="1"/>
  <c r="V192" i="53"/>
  <c r="U192" i="53"/>
  <c r="P228" i="53"/>
  <c r="P314" i="53" s="1"/>
  <c r="P136" i="53"/>
  <c r="K262" i="54"/>
  <c r="E111" i="83"/>
  <c r="E111" i="84"/>
  <c r="E111" i="85"/>
  <c r="E18" i="85" s="1"/>
  <c r="N27" i="28"/>
  <c r="E111" i="35"/>
  <c r="E18" i="35" s="1"/>
  <c r="E111" i="86"/>
  <c r="E18" i="86" s="1"/>
  <c r="E111" i="34"/>
  <c r="W193" i="56"/>
  <c r="X193" i="56"/>
  <c r="K71" i="5"/>
  <c r="K70" i="5"/>
  <c r="G118" i="5"/>
  <c r="I118" i="5" s="1"/>
  <c r="AE118" i="5"/>
  <c r="K191" i="5"/>
  <c r="K117" i="5"/>
  <c r="K149" i="5" s="1"/>
  <c r="P264" i="5"/>
  <c r="M81" i="13"/>
  <c r="O203" i="55"/>
  <c r="O281" i="55" s="1"/>
  <c r="O124" i="55"/>
  <c r="O160" i="55" s="1"/>
  <c r="O162" i="55" s="1"/>
  <c r="K207" i="58"/>
  <c r="AE129" i="58"/>
  <c r="K124" i="58"/>
  <c r="K160" i="58" s="1"/>
  <c r="K163" i="58" s="1"/>
  <c r="M254" i="16"/>
  <c r="M347" i="16" s="1"/>
  <c r="D205" i="35"/>
  <c r="AE502" i="15"/>
  <c r="L490" i="15"/>
  <c r="L526" i="15" s="1"/>
  <c r="L528" i="15" s="1"/>
  <c r="L58" i="57"/>
  <c r="L89" i="57" s="1"/>
  <c r="D75" i="84"/>
  <c r="L166" i="57"/>
  <c r="M65" i="57"/>
  <c r="P351" i="57"/>
  <c r="Q351" i="57"/>
  <c r="R163" i="55"/>
  <c r="R162" i="55"/>
  <c r="N96" i="39"/>
  <c r="M45" i="33"/>
  <c r="M95" i="39"/>
  <c r="O97" i="39"/>
  <c r="P98" i="39"/>
  <c r="Q99" i="39"/>
  <c r="Q178" i="12"/>
  <c r="Q205" i="12" s="1"/>
  <c r="AE88" i="49"/>
  <c r="X490" i="15"/>
  <c r="X526" i="15" s="1"/>
  <c r="X529" i="15" s="1"/>
  <c r="P213" i="35" s="1"/>
  <c r="M490" i="15"/>
  <c r="M526" i="15" s="1"/>
  <c r="M528" i="15" s="1"/>
  <c r="N124" i="15"/>
  <c r="N160" i="15" s="1"/>
  <c r="N162" i="15" s="1"/>
  <c r="M200" i="5"/>
  <c r="M273" i="5" s="1"/>
  <c r="M117" i="5"/>
  <c r="M149" i="5" s="1"/>
  <c r="AE526" i="5"/>
  <c r="AL38" i="12"/>
  <c r="Y516" i="5"/>
  <c r="Y548" i="5" s="1"/>
  <c r="Q76" i="30"/>
  <c r="L192" i="53"/>
  <c r="N192" i="53"/>
  <c r="M203" i="15"/>
  <c r="M281" i="15" s="1"/>
  <c r="M124" i="15"/>
  <c r="M160" i="15" s="1"/>
  <c r="M162" i="15" s="1"/>
  <c r="O351" i="57"/>
  <c r="O140" i="13"/>
  <c r="N140" i="13"/>
  <c r="K140" i="13"/>
  <c r="M140" i="13"/>
  <c r="L140" i="13"/>
  <c r="AE45" i="13"/>
  <c r="C22" i="33"/>
  <c r="K42" i="13"/>
  <c r="M204" i="35"/>
  <c r="M147" i="35" s="1"/>
  <c r="U490" i="15"/>
  <c r="U526" i="15" s="1"/>
  <c r="U528" i="15" s="1"/>
  <c r="G204" i="35"/>
  <c r="G147" i="35" s="1"/>
  <c r="O490" i="15"/>
  <c r="O526" i="15" s="1"/>
  <c r="O528" i="15" s="1"/>
  <c r="T204" i="35"/>
  <c r="T147" i="35" s="1"/>
  <c r="AB490" i="15"/>
  <c r="AB526" i="15" s="1"/>
  <c r="AB528" i="15" s="1"/>
  <c r="Q495" i="55"/>
  <c r="M495" i="55"/>
  <c r="R495" i="55"/>
  <c r="U495" i="55"/>
  <c r="V495" i="55"/>
  <c r="X495" i="55"/>
  <c r="Y495" i="55"/>
  <c r="N495" i="55"/>
  <c r="W495" i="55"/>
  <c r="K495" i="55"/>
  <c r="AC495" i="55"/>
  <c r="Z495" i="55"/>
  <c r="AB495" i="55"/>
  <c r="AD495" i="55"/>
  <c r="AA495" i="55"/>
  <c r="I495" i="55"/>
  <c r="T495" i="55"/>
  <c r="O495" i="55"/>
  <c r="L495" i="55"/>
  <c r="S495" i="55"/>
  <c r="P495" i="55"/>
  <c r="P211" i="55"/>
  <c r="P289" i="55" s="1"/>
  <c r="Q211" i="55"/>
  <c r="Q289" i="55" s="1"/>
  <c r="O76" i="30"/>
  <c r="AE525" i="5"/>
  <c r="AC163" i="55"/>
  <c r="AC162" i="55"/>
  <c r="Y48" i="11"/>
  <c r="Y49" i="11"/>
  <c r="Q28" i="31" s="1"/>
  <c r="Q29" i="31" s="1"/>
  <c r="Q30" i="31" s="1"/>
  <c r="L35" i="30"/>
  <c r="L75" i="39"/>
  <c r="L38" i="30"/>
  <c r="P79" i="39"/>
  <c r="M76" i="39"/>
  <c r="L42" i="30"/>
  <c r="O78" i="39"/>
  <c r="N77" i="39"/>
  <c r="J74" i="55"/>
  <c r="H76" i="55"/>
  <c r="K254" i="54"/>
  <c r="K347" i="54" s="1"/>
  <c r="G161" i="54"/>
  <c r="I161" i="54" s="1"/>
  <c r="AE161" i="54"/>
  <c r="K159" i="54"/>
  <c r="K190" i="54" s="1"/>
  <c r="K214" i="58"/>
  <c r="AE136" i="58"/>
  <c r="G136" i="58"/>
  <c r="I136" i="58" s="1"/>
  <c r="N135" i="56"/>
  <c r="N114" i="56" s="1"/>
  <c r="M135" i="56"/>
  <c r="M221" i="56" s="1"/>
  <c r="M307" i="56" s="1"/>
  <c r="M286" i="56" s="1"/>
  <c r="AF482" i="12"/>
  <c r="AE479" i="12"/>
  <c r="AF479" i="12" s="1"/>
  <c r="AE546" i="13"/>
  <c r="K534" i="13"/>
  <c r="K573" i="13" s="1"/>
  <c r="K575" i="13" s="1"/>
  <c r="X192" i="56"/>
  <c r="W192" i="56"/>
  <c r="Y192" i="56"/>
  <c r="K181" i="12"/>
  <c r="G114" i="12"/>
  <c r="I114" i="12" s="1"/>
  <c r="AE114" i="12"/>
  <c r="O199" i="5"/>
  <c r="O272" i="5" s="1"/>
  <c r="O117" i="5"/>
  <c r="O149" i="5" s="1"/>
  <c r="O516" i="5"/>
  <c r="O548" i="5" s="1"/>
  <c r="AE172" i="16"/>
  <c r="AB193" i="56"/>
  <c r="AA193" i="56"/>
  <c r="C84" i="33"/>
  <c r="P82" i="39"/>
  <c r="N42" i="80"/>
  <c r="R84" i="39"/>
  <c r="N35" i="80"/>
  <c r="Q83" i="39"/>
  <c r="N80" i="39"/>
  <c r="O81" i="39"/>
  <c r="O351" i="54"/>
  <c r="M351" i="54"/>
  <c r="AI29" i="49"/>
  <c r="AI43" i="49" s="1"/>
  <c r="AJ30" i="49"/>
  <c r="U82" i="39"/>
  <c r="S35" i="80"/>
  <c r="T81" i="39"/>
  <c r="V83" i="39"/>
  <c r="S80" i="39"/>
  <c r="S42" i="80"/>
  <c r="Q347" i="16"/>
  <c r="P347" i="16"/>
  <c r="L347" i="16"/>
  <c r="T83" i="39"/>
  <c r="Q80" i="39"/>
  <c r="Q42" i="80"/>
  <c r="Q35" i="80"/>
  <c r="S82" i="39"/>
  <c r="R81" i="39"/>
  <c r="U84" i="39"/>
  <c r="Q347" i="54"/>
  <c r="L347" i="54"/>
  <c r="M347" i="54"/>
  <c r="AE237" i="56"/>
  <c r="G237" i="56"/>
  <c r="K323" i="56"/>
  <c r="AE323" i="56" s="1"/>
  <c r="L41" i="81"/>
  <c r="N102" i="39"/>
  <c r="P104" i="39"/>
  <c r="M101" i="39"/>
  <c r="L45" i="81"/>
  <c r="O103" i="39"/>
  <c r="L100" i="39"/>
  <c r="Z162" i="55"/>
  <c r="Z163" i="55"/>
  <c r="P49" i="11"/>
  <c r="H28" i="31" s="1"/>
  <c r="H29" i="31" s="1"/>
  <c r="H30" i="31" s="1"/>
  <c r="P48" i="11"/>
  <c r="AB192" i="53"/>
  <c r="AC192" i="53"/>
  <c r="K30" i="32"/>
  <c r="K32" i="32" s="1"/>
  <c r="K34" i="32" s="1"/>
  <c r="AE325" i="56"/>
  <c r="G163" i="16"/>
  <c r="I163" i="16" s="1"/>
  <c r="K256" i="16"/>
  <c r="AE163" i="16"/>
  <c r="K159" i="16"/>
  <c r="K190" i="16" s="1"/>
  <c r="N219" i="58"/>
  <c r="N297" i="58" s="1"/>
  <c r="N124" i="58"/>
  <c r="N160" i="58" s="1"/>
  <c r="N162" i="58" s="1"/>
  <c r="AJ44" i="15"/>
  <c r="AI43" i="15"/>
  <c r="L351" i="16"/>
  <c r="P351" i="16"/>
  <c r="Q351" i="16"/>
  <c r="M351" i="16"/>
  <c r="O351" i="16"/>
  <c r="N351" i="16"/>
  <c r="K262" i="57"/>
  <c r="K355" i="57" s="1"/>
  <c r="K159" i="57"/>
  <c r="K190" i="57" s="1"/>
  <c r="N81" i="13"/>
  <c r="AA49" i="11"/>
  <c r="S28" i="31" s="1"/>
  <c r="S29" i="31" s="1"/>
  <c r="S30" i="31" s="1"/>
  <c r="AA48" i="11"/>
  <c r="AE5" i="49"/>
  <c r="H7" i="49"/>
  <c r="S107" i="39"/>
  <c r="R106" i="39"/>
  <c r="U109" i="39"/>
  <c r="T108" i="39"/>
  <c r="Q45" i="82"/>
  <c r="Q105" i="39"/>
  <c r="P192" i="53"/>
  <c r="K314" i="56"/>
  <c r="Q236" i="13"/>
  <c r="Q137" i="13"/>
  <c r="P136" i="13"/>
  <c r="P81" i="13"/>
  <c r="N86" i="85"/>
  <c r="N30" i="85" s="1"/>
  <c r="V75" i="55"/>
  <c r="V78" i="55" s="1"/>
  <c r="AE493" i="11"/>
  <c r="K147" i="11"/>
  <c r="G96" i="11"/>
  <c r="I96" i="11" s="1"/>
  <c r="AE96" i="11"/>
  <c r="AC49" i="11"/>
  <c r="U28" i="31" s="1"/>
  <c r="U29" i="31" s="1"/>
  <c r="U30" i="31" s="1"/>
  <c r="AC48" i="11"/>
  <c r="N351" i="54"/>
  <c r="AJ39" i="12"/>
  <c r="AL39" i="12" s="1"/>
  <c r="AI37" i="12"/>
  <c r="AE139" i="58"/>
  <c r="G139" i="58"/>
  <c r="I139" i="58" s="1"/>
  <c r="K217" i="58"/>
  <c r="Z77" i="55"/>
  <c r="R83" i="85" s="1"/>
  <c r="R84" i="85" s="1"/>
  <c r="R85" i="85" s="1"/>
  <c r="Z76" i="55"/>
  <c r="Q147" i="11"/>
  <c r="Q198" i="11" s="1"/>
  <c r="Q86" i="11"/>
  <c r="Q105" i="11" s="1"/>
  <c r="O192" i="53"/>
  <c r="P347" i="57"/>
  <c r="Q347" i="57"/>
  <c r="K528" i="54"/>
  <c r="C205" i="83" s="1"/>
  <c r="H528" i="57"/>
  <c r="I528" i="54"/>
  <c r="AA77" i="58"/>
  <c r="S83" i="86" s="1"/>
  <c r="S84" i="86" s="1"/>
  <c r="S85" i="86" s="1"/>
  <c r="AA76" i="58"/>
  <c r="L97" i="39"/>
  <c r="N99" i="39"/>
  <c r="J41" i="33"/>
  <c r="J95" i="39"/>
  <c r="M98" i="39"/>
  <c r="K96" i="39"/>
  <c r="J45" i="33"/>
  <c r="V193" i="53"/>
  <c r="W193" i="53"/>
  <c r="AC77" i="55"/>
  <c r="U83" i="85" s="1"/>
  <c r="U84" i="85" s="1"/>
  <c r="U85" i="85" s="1"/>
  <c r="AC76" i="55"/>
  <c r="V49" i="11"/>
  <c r="N28" i="31" s="1"/>
  <c r="N29" i="31" s="1"/>
  <c r="N30" i="31" s="1"/>
  <c r="V48" i="11"/>
  <c r="T192" i="53"/>
  <c r="G120" i="5"/>
  <c r="I120" i="5" s="1"/>
  <c r="AE120" i="5"/>
  <c r="K193" i="5"/>
  <c r="U204" i="35"/>
  <c r="U147" i="35" s="1"/>
  <c r="L124" i="55"/>
  <c r="L160" i="55" s="1"/>
  <c r="L163" i="55" s="1"/>
  <c r="I91" i="54"/>
  <c r="J90" i="54" s="1"/>
  <c r="J93" i="54" s="1"/>
  <c r="AE505" i="15"/>
  <c r="Z76" i="15"/>
  <c r="R86" i="35" s="1"/>
  <c r="R30" i="35" s="1"/>
  <c r="N117" i="5"/>
  <c r="N149" i="5" s="1"/>
  <c r="V204" i="35"/>
  <c r="V147" i="35" s="1"/>
  <c r="S516" i="5"/>
  <c r="S548" i="5" s="1"/>
  <c r="S551" i="5" s="1"/>
  <c r="K83" i="30" s="1"/>
  <c r="C75" i="30"/>
  <c r="O124" i="15"/>
  <c r="O160" i="15" s="1"/>
  <c r="O163" i="15" s="1"/>
  <c r="J535" i="12"/>
  <c r="E204" i="35"/>
  <c r="E147" i="35" s="1"/>
  <c r="AE174" i="16"/>
  <c r="O124" i="58"/>
  <c r="O160" i="58" s="1"/>
  <c r="O163" i="58" s="1"/>
  <c r="F204" i="35"/>
  <c r="F147" i="35" s="1"/>
  <c r="U195" i="13"/>
  <c r="AE99" i="56"/>
  <c r="Q360" i="57"/>
  <c r="P360" i="57"/>
  <c r="P349" i="54"/>
  <c r="M349" i="54"/>
  <c r="L349" i="54"/>
  <c r="O349" i="54"/>
  <c r="G148" i="53"/>
  <c r="I148" i="53" s="1"/>
  <c r="AE148" i="53"/>
  <c r="K234" i="53"/>
  <c r="M509" i="55"/>
  <c r="U509" i="55"/>
  <c r="X509" i="55"/>
  <c r="Y509" i="55"/>
  <c r="AA509" i="55"/>
  <c r="N509" i="55"/>
  <c r="Z509" i="55"/>
  <c r="AD509" i="55"/>
  <c r="V509" i="55"/>
  <c r="W509" i="55"/>
  <c r="AB509" i="55"/>
  <c r="AC509" i="55"/>
  <c r="I509" i="55"/>
  <c r="T509" i="55"/>
  <c r="Q509" i="55"/>
  <c r="K509" i="55"/>
  <c r="R509" i="55"/>
  <c r="L509" i="55"/>
  <c r="O509" i="55"/>
  <c r="P509" i="55"/>
  <c r="S509" i="55"/>
  <c r="H534" i="57"/>
  <c r="I534" i="54"/>
  <c r="O534" i="54"/>
  <c r="P534" i="54"/>
  <c r="AA534" i="54"/>
  <c r="L534" i="54"/>
  <c r="K534" i="54"/>
  <c r="T534" i="54"/>
  <c r="Q534" i="54"/>
  <c r="N534" i="54"/>
  <c r="S534" i="54"/>
  <c r="M534" i="54"/>
  <c r="W534" i="54"/>
  <c r="AC534" i="54"/>
  <c r="Y534" i="54"/>
  <c r="R534" i="54"/>
  <c r="Z534" i="54"/>
  <c r="L41" i="33"/>
  <c r="O98" i="39"/>
  <c r="N97" i="39"/>
  <c r="L95" i="39"/>
  <c r="P99" i="39"/>
  <c r="M96" i="39"/>
  <c r="L45" i="33"/>
  <c r="Q193" i="53"/>
  <c r="P193" i="53"/>
  <c r="AE499" i="58"/>
  <c r="S93" i="39"/>
  <c r="P42" i="32"/>
  <c r="P90" i="39"/>
  <c r="R92" i="39"/>
  <c r="Q91" i="39"/>
  <c r="T94" i="39"/>
  <c r="I66" i="12"/>
  <c r="AI48" i="12" s="1"/>
  <c r="AJ48" i="12" s="1"/>
  <c r="AL48" i="12" s="1"/>
  <c r="I65" i="12"/>
  <c r="G94" i="11"/>
  <c r="I94" i="11" s="1"/>
  <c r="K145" i="11"/>
  <c r="AE94" i="11"/>
  <c r="P97" i="39"/>
  <c r="N45" i="33"/>
  <c r="R99" i="39"/>
  <c r="O96" i="39"/>
  <c r="N95" i="39"/>
  <c r="Q98" i="39"/>
  <c r="Z193" i="53"/>
  <c r="P269" i="49"/>
  <c r="K238" i="13"/>
  <c r="G151" i="13"/>
  <c r="I151" i="13" s="1"/>
  <c r="AE151" i="13"/>
  <c r="P83" i="56"/>
  <c r="H31" i="82" s="1"/>
  <c r="H32" i="82" s="1"/>
  <c r="H33" i="82" s="1"/>
  <c r="P82" i="56"/>
  <c r="Q80" i="56"/>
  <c r="Q135" i="56"/>
  <c r="S135" i="56"/>
  <c r="S114" i="56" s="1"/>
  <c r="U135" i="56"/>
  <c r="U114" i="56" s="1"/>
  <c r="R135" i="56"/>
  <c r="R114" i="56" s="1"/>
  <c r="T135" i="56"/>
  <c r="T114" i="56" s="1"/>
  <c r="L77" i="58"/>
  <c r="D83" i="86" s="1"/>
  <c r="D84" i="86" s="1"/>
  <c r="D85" i="86" s="1"/>
  <c r="L76" i="58"/>
  <c r="O35" i="80"/>
  <c r="Q82" i="39"/>
  <c r="R83" i="39"/>
  <c r="S84" i="39"/>
  <c r="O42" i="80"/>
  <c r="O80" i="39"/>
  <c r="P81" i="39"/>
  <c r="AE47" i="53"/>
  <c r="L141" i="53"/>
  <c r="L227" i="53" s="1"/>
  <c r="L313" i="53" s="1"/>
  <c r="O141" i="53"/>
  <c r="O227" i="53" s="1"/>
  <c r="O313" i="53" s="1"/>
  <c r="K141" i="53"/>
  <c r="N141" i="53"/>
  <c r="N227" i="53" s="1"/>
  <c r="N313" i="53" s="1"/>
  <c r="M141" i="53"/>
  <c r="M227" i="53" s="1"/>
  <c r="M313" i="53" s="1"/>
  <c r="K237" i="13"/>
  <c r="G150" i="13"/>
  <c r="I150" i="13" s="1"/>
  <c r="AE150" i="13"/>
  <c r="T49" i="11"/>
  <c r="L28" i="31" s="1"/>
  <c r="L29" i="31" s="1"/>
  <c r="L30" i="31" s="1"/>
  <c r="T48" i="11"/>
  <c r="K228" i="13"/>
  <c r="AE141" i="13"/>
  <c r="G141" i="13"/>
  <c r="I141" i="13" s="1"/>
  <c r="O82" i="56"/>
  <c r="O83" i="56"/>
  <c r="G31" i="82" s="1"/>
  <c r="G32" i="82" s="1"/>
  <c r="G33" i="82" s="1"/>
  <c r="AD192" i="56"/>
  <c r="Y192" i="53"/>
  <c r="Q194" i="13"/>
  <c r="T136" i="13"/>
  <c r="T115" i="13" s="1"/>
  <c r="U136" i="13"/>
  <c r="U115" i="13" s="1"/>
  <c r="Q81" i="13"/>
  <c r="S136" i="13"/>
  <c r="S115" i="13" s="1"/>
  <c r="Q136" i="13"/>
  <c r="R136" i="13"/>
  <c r="R115" i="13" s="1"/>
  <c r="K262" i="16"/>
  <c r="N207" i="55"/>
  <c r="N285" i="55" s="1"/>
  <c r="O207" i="55"/>
  <c r="O285" i="55" s="1"/>
  <c r="O194" i="13"/>
  <c r="AE536" i="16"/>
  <c r="AE141" i="15"/>
  <c r="G141" i="15"/>
  <c r="I141" i="15" s="1"/>
  <c r="K219" i="15"/>
  <c r="T42" i="30"/>
  <c r="U76" i="39"/>
  <c r="T35" i="30"/>
  <c r="T75" i="39"/>
  <c r="V77" i="39"/>
  <c r="Q191" i="11"/>
  <c r="I91" i="39"/>
  <c r="H90" i="39"/>
  <c r="L94" i="39"/>
  <c r="K93" i="39"/>
  <c r="H38" i="32"/>
  <c r="J92" i="39"/>
  <c r="H42" i="32"/>
  <c r="K142" i="11"/>
  <c r="G91" i="11"/>
  <c r="I91" i="11" s="1"/>
  <c r="AE91" i="11"/>
  <c r="L70" i="5"/>
  <c r="L71" i="5"/>
  <c r="U96" i="39"/>
  <c r="T95" i="39"/>
  <c r="T45" i="33"/>
  <c r="V97" i="39"/>
  <c r="S101" i="39"/>
  <c r="V104" i="39"/>
  <c r="U103" i="39"/>
  <c r="R45" i="81"/>
  <c r="R100" i="39"/>
  <c r="T102" i="39"/>
  <c r="AE121" i="49"/>
  <c r="K195" i="49"/>
  <c r="K269" i="49" s="1"/>
  <c r="G121" i="49"/>
  <c r="I121" i="49" s="1"/>
  <c r="N269" i="49"/>
  <c r="K210" i="58"/>
  <c r="AE132" i="58"/>
  <c r="G132" i="58"/>
  <c r="I132" i="58" s="1"/>
  <c r="G76" i="30"/>
  <c r="AD193" i="56"/>
  <c r="AC193" i="56"/>
  <c r="I528" i="49"/>
  <c r="U528" i="49"/>
  <c r="Y528" i="49"/>
  <c r="AC528" i="49"/>
  <c r="Q528" i="49"/>
  <c r="V528" i="49"/>
  <c r="Z528" i="49"/>
  <c r="AD528" i="49"/>
  <c r="O528" i="49"/>
  <c r="S528" i="49"/>
  <c r="W528" i="49"/>
  <c r="AA528" i="49"/>
  <c r="R528" i="49"/>
  <c r="P528" i="49"/>
  <c r="T528" i="49"/>
  <c r="X528" i="49"/>
  <c r="AB528" i="49"/>
  <c r="N528" i="49"/>
  <c r="M528" i="49"/>
  <c r="K528" i="49"/>
  <c r="S96" i="39"/>
  <c r="T97" i="39"/>
  <c r="R95" i="39"/>
  <c r="V99" i="39"/>
  <c r="R45" i="33"/>
  <c r="U98" i="39"/>
  <c r="K235" i="53"/>
  <c r="G149" i="53"/>
  <c r="I149" i="53" s="1"/>
  <c r="K282" i="58"/>
  <c r="AE282" i="58" s="1"/>
  <c r="AE204" i="58"/>
  <c r="G204" i="58"/>
  <c r="AE497" i="15"/>
  <c r="Q198" i="5"/>
  <c r="Q271" i="5" s="1"/>
  <c r="Q117" i="5"/>
  <c r="Q149" i="5" s="1"/>
  <c r="L203" i="58"/>
  <c r="L281" i="58" s="1"/>
  <c r="L124" i="58"/>
  <c r="L160" i="58" s="1"/>
  <c r="L163" i="58" s="1"/>
  <c r="K140" i="11"/>
  <c r="AE89" i="11"/>
  <c r="G89" i="11"/>
  <c r="I89" i="11" s="1"/>
  <c r="R195" i="13"/>
  <c r="S195" i="13"/>
  <c r="K256" i="57"/>
  <c r="K349" i="57" s="1"/>
  <c r="AE163" i="57"/>
  <c r="G163" i="57"/>
  <c r="I163" i="57" s="1"/>
  <c r="K208" i="15"/>
  <c r="AE130" i="15"/>
  <c r="G130" i="15"/>
  <c r="I130" i="15" s="1"/>
  <c r="L528" i="16"/>
  <c r="L58" i="16"/>
  <c r="L89" i="16" s="1"/>
  <c r="D75" i="34"/>
  <c r="M65" i="16"/>
  <c r="L166" i="16"/>
  <c r="N193" i="53"/>
  <c r="O193" i="53"/>
  <c r="P349" i="16"/>
  <c r="Q349" i="16"/>
  <c r="M349" i="16"/>
  <c r="D90" i="39"/>
  <c r="D38" i="32"/>
  <c r="G93" i="39"/>
  <c r="D42" i="32"/>
  <c r="H94" i="39"/>
  <c r="F92" i="39"/>
  <c r="E91" i="39"/>
  <c r="AB193" i="53"/>
  <c r="AA193" i="53"/>
  <c r="AB192" i="56"/>
  <c r="AC192" i="56"/>
  <c r="M194" i="13"/>
  <c r="N194" i="13"/>
  <c r="AE239" i="53"/>
  <c r="K325" i="53"/>
  <c r="AE325" i="53" s="1"/>
  <c r="Z48" i="11"/>
  <c r="Z49" i="11"/>
  <c r="R28" i="31" s="1"/>
  <c r="R29" i="31" s="1"/>
  <c r="R30" i="31" s="1"/>
  <c r="AE547" i="56"/>
  <c r="K186" i="12"/>
  <c r="AE119" i="12"/>
  <c r="G119" i="12"/>
  <c r="I119" i="12" s="1"/>
  <c r="AE45" i="53"/>
  <c r="K139" i="53"/>
  <c r="L139" i="53"/>
  <c r="N139" i="53"/>
  <c r="M139" i="53"/>
  <c r="O139" i="53"/>
  <c r="K42" i="53"/>
  <c r="C22" i="81"/>
  <c r="AE536" i="54"/>
  <c r="V35" i="80"/>
  <c r="V80" i="39"/>
  <c r="V42" i="80"/>
  <c r="O77" i="58"/>
  <c r="G83" i="86" s="1"/>
  <c r="G84" i="86" s="1"/>
  <c r="G85" i="86" s="1"/>
  <c r="O76" i="58"/>
  <c r="L349" i="16"/>
  <c r="AE141" i="58"/>
  <c r="G141" i="58"/>
  <c r="I141" i="58" s="1"/>
  <c r="K219" i="58"/>
  <c r="AE532" i="49"/>
  <c r="H7" i="5"/>
  <c r="AE5" i="5"/>
  <c r="P207" i="55"/>
  <c r="P285" i="55" s="1"/>
  <c r="Q207" i="55"/>
  <c r="Q285" i="55" s="1"/>
  <c r="G112" i="12"/>
  <c r="I112" i="12" s="1"/>
  <c r="AE112" i="12"/>
  <c r="K179" i="12"/>
  <c r="M77" i="58"/>
  <c r="E83" i="86" s="1"/>
  <c r="E84" i="86" s="1"/>
  <c r="E85" i="86" s="1"/>
  <c r="M76" i="58"/>
  <c r="Q77" i="58"/>
  <c r="I83" i="86" s="1"/>
  <c r="I84" i="86" s="1"/>
  <c r="I85" i="86" s="1"/>
  <c r="Q76" i="58"/>
  <c r="Q124" i="58"/>
  <c r="Q160" i="58" s="1"/>
  <c r="Q162" i="58" s="1"/>
  <c r="L117" i="5"/>
  <c r="L149" i="5" s="1"/>
  <c r="AE150" i="56"/>
  <c r="K124" i="15"/>
  <c r="K160" i="15" s="1"/>
  <c r="K162" i="15" s="1"/>
  <c r="G174" i="16"/>
  <c r="I174" i="16" s="1"/>
  <c r="AE328" i="13"/>
  <c r="AE87" i="5"/>
  <c r="X192" i="53"/>
  <c r="T42" i="80"/>
  <c r="V82" i="39"/>
  <c r="T35" i="80"/>
  <c r="T80" i="39"/>
  <c r="U81" i="39"/>
  <c r="AK43" i="49"/>
  <c r="AK47" i="49"/>
  <c r="L193" i="53"/>
  <c r="N84" i="39"/>
  <c r="M83" i="39"/>
  <c r="J80" i="39"/>
  <c r="J35" i="80"/>
  <c r="J38" i="80"/>
  <c r="J42" i="80"/>
  <c r="L82" i="39"/>
  <c r="K81" i="39"/>
  <c r="K258" i="57"/>
  <c r="AE165" i="57"/>
  <c r="G165" i="57"/>
  <c r="I165" i="57" s="1"/>
  <c r="AJ38" i="13"/>
  <c r="AI37" i="13"/>
  <c r="L528" i="54"/>
  <c r="D205" i="83" s="1"/>
  <c r="M65" i="54"/>
  <c r="L166" i="54"/>
  <c r="D75" i="83"/>
  <c r="L58" i="54"/>
  <c r="L89" i="54" s="1"/>
  <c r="R542" i="56"/>
  <c r="J84" i="82" s="1"/>
  <c r="M542" i="56"/>
  <c r="E84" i="82" s="1"/>
  <c r="T542" i="56"/>
  <c r="L84" i="82" s="1"/>
  <c r="Y542" i="56"/>
  <c r="Q84" i="82" s="1"/>
  <c r="AD542" i="56"/>
  <c r="V84" i="82" s="1"/>
  <c r="K542" i="56"/>
  <c r="C84" i="82" s="1"/>
  <c r="Q542" i="56"/>
  <c r="I84" i="82" s="1"/>
  <c r="X542" i="56"/>
  <c r="P84" i="82" s="1"/>
  <c r="AC542" i="56"/>
  <c r="U84" i="82" s="1"/>
  <c r="AA542" i="56"/>
  <c r="S84" i="82" s="1"/>
  <c r="L542" i="56"/>
  <c r="D84" i="82" s="1"/>
  <c r="S542" i="56"/>
  <c r="K84" i="82" s="1"/>
  <c r="AB542" i="56"/>
  <c r="T84" i="82" s="1"/>
  <c r="Z542" i="56"/>
  <c r="R84" i="82" s="1"/>
  <c r="W542" i="56"/>
  <c r="O84" i="82" s="1"/>
  <c r="N542" i="56"/>
  <c r="F84" i="82" s="1"/>
  <c r="O542" i="56"/>
  <c r="G84" i="82" s="1"/>
  <c r="P542" i="56"/>
  <c r="H84" i="82" s="1"/>
  <c r="U542" i="56"/>
  <c r="M84" i="82" s="1"/>
  <c r="V542" i="56"/>
  <c r="N84" i="82" s="1"/>
  <c r="I542" i="56"/>
  <c r="X534" i="54"/>
  <c r="P347" i="54"/>
  <c r="K193" i="49"/>
  <c r="AE119" i="49"/>
  <c r="K226" i="56"/>
  <c r="G140" i="56"/>
  <c r="I140" i="56" s="1"/>
  <c r="AE140" i="56"/>
  <c r="T99" i="39"/>
  <c r="P45" i="33"/>
  <c r="Q96" i="39"/>
  <c r="P95" i="39"/>
  <c r="S98" i="39"/>
  <c r="R97" i="39"/>
  <c r="K199" i="5"/>
  <c r="G126" i="5"/>
  <c r="I126" i="5" s="1"/>
  <c r="AE126" i="5"/>
  <c r="U42" i="30"/>
  <c r="V76" i="39"/>
  <c r="U35" i="30"/>
  <c r="U75" i="39"/>
  <c r="K254" i="16"/>
  <c r="G161" i="16"/>
  <c r="I161" i="16" s="1"/>
  <c r="AE161" i="16"/>
  <c r="K498" i="55"/>
  <c r="L498" i="55"/>
  <c r="Q498" i="55"/>
  <c r="S498" i="55"/>
  <c r="T498" i="55"/>
  <c r="N498" i="55"/>
  <c r="W498" i="55"/>
  <c r="M498" i="55"/>
  <c r="P498" i="55"/>
  <c r="R498" i="55"/>
  <c r="U498" i="55"/>
  <c r="V498" i="55"/>
  <c r="X498" i="55"/>
  <c r="Y498" i="55"/>
  <c r="Z498" i="55"/>
  <c r="AA498" i="55"/>
  <c r="AB498" i="55"/>
  <c r="AD498" i="55"/>
  <c r="AC498" i="55"/>
  <c r="I498" i="55"/>
  <c r="O498" i="55"/>
  <c r="AI43" i="58"/>
  <c r="AJ44" i="58"/>
  <c r="K200" i="49"/>
  <c r="G126" i="49"/>
  <c r="I126" i="49" s="1"/>
  <c r="AE126" i="49"/>
  <c r="AC76" i="58"/>
  <c r="AC77" i="58"/>
  <c r="U83" i="86" s="1"/>
  <c r="U84" i="86" s="1"/>
  <c r="U85" i="86" s="1"/>
  <c r="W76" i="58"/>
  <c r="W77" i="58"/>
  <c r="O83" i="86" s="1"/>
  <c r="O84" i="86" s="1"/>
  <c r="O85" i="86" s="1"/>
  <c r="R192" i="53"/>
  <c r="K272" i="49"/>
  <c r="AE198" i="49"/>
  <c r="G198" i="49"/>
  <c r="G119" i="49"/>
  <c r="I119" i="49" s="1"/>
  <c r="Y193" i="56"/>
  <c r="Z193" i="56"/>
  <c r="O192" i="56"/>
  <c r="N192" i="56"/>
  <c r="K227" i="56"/>
  <c r="AE141" i="56"/>
  <c r="G141" i="56"/>
  <c r="I141" i="56" s="1"/>
  <c r="O71" i="5"/>
  <c r="O70" i="5"/>
  <c r="P96" i="39"/>
  <c r="O45" i="33"/>
  <c r="Q97" i="39"/>
  <c r="S99" i="39"/>
  <c r="O95" i="39"/>
  <c r="R98" i="39"/>
  <c r="AE498" i="58"/>
  <c r="AE149" i="53"/>
  <c r="K191" i="12"/>
  <c r="AE124" i="12"/>
  <c r="G124" i="12"/>
  <c r="I124" i="12" s="1"/>
  <c r="L81" i="13"/>
  <c r="AE141" i="55"/>
  <c r="G141" i="55"/>
  <c r="I141" i="55" s="1"/>
  <c r="K219" i="55"/>
  <c r="Q192" i="53"/>
  <c r="P191" i="11"/>
  <c r="AE523" i="16"/>
  <c r="K105" i="39"/>
  <c r="K41" i="82"/>
  <c r="O109" i="39"/>
  <c r="L106" i="39"/>
  <c r="K45" i="82"/>
  <c r="M107" i="39"/>
  <c r="N108" i="39"/>
  <c r="M269" i="49"/>
  <c r="L269" i="49"/>
  <c r="H76" i="15"/>
  <c r="J74" i="15"/>
  <c r="K211" i="55"/>
  <c r="AE133" i="55"/>
  <c r="X516" i="5"/>
  <c r="X548" i="5" s="1"/>
  <c r="Y193" i="53"/>
  <c r="AE486" i="5"/>
  <c r="N347" i="54"/>
  <c r="K203" i="58"/>
  <c r="AE125" i="58"/>
  <c r="G125" i="58"/>
  <c r="I125" i="58" s="1"/>
  <c r="K207" i="15"/>
  <c r="G129" i="15"/>
  <c r="I129" i="15" s="1"/>
  <c r="AE129" i="15"/>
  <c r="Q499" i="55"/>
  <c r="K499" i="55"/>
  <c r="V499" i="55"/>
  <c r="Z499" i="55"/>
  <c r="AD499" i="55"/>
  <c r="P499" i="55"/>
  <c r="S499" i="55"/>
  <c r="X499" i="55"/>
  <c r="AB499" i="55"/>
  <c r="O499" i="55"/>
  <c r="N499" i="55"/>
  <c r="AA499" i="55"/>
  <c r="M499" i="55"/>
  <c r="U499" i="55"/>
  <c r="AC499" i="55"/>
  <c r="L499" i="55"/>
  <c r="W499" i="55"/>
  <c r="R499" i="55"/>
  <c r="T499" i="55"/>
  <c r="Y499" i="55"/>
  <c r="I499" i="55"/>
  <c r="AC194" i="13"/>
  <c r="M193" i="53"/>
  <c r="Z516" i="5"/>
  <c r="Z548" i="5" s="1"/>
  <c r="S100" i="39"/>
  <c r="S45" i="81"/>
  <c r="V103" i="39"/>
  <c r="T101" i="39"/>
  <c r="U102" i="39"/>
  <c r="Q193" i="56"/>
  <c r="O86" i="85"/>
  <c r="O30" i="85" s="1"/>
  <c r="W75" i="55"/>
  <c r="W78" i="55" s="1"/>
  <c r="Y162" i="55"/>
  <c r="Y163" i="55"/>
  <c r="AD49" i="11"/>
  <c r="V28" i="31" s="1"/>
  <c r="V29" i="31" s="1"/>
  <c r="V30" i="31" s="1"/>
  <c r="AD48" i="11"/>
  <c r="L228" i="53"/>
  <c r="L314" i="53" s="1"/>
  <c r="G142" i="53"/>
  <c r="I142" i="53" s="1"/>
  <c r="AE142" i="53"/>
  <c r="M68" i="54"/>
  <c r="L169" i="54"/>
  <c r="L262" i="54" s="1"/>
  <c r="L355" i="54" s="1"/>
  <c r="P194" i="13"/>
  <c r="Q351" i="54"/>
  <c r="AK28" i="54"/>
  <c r="AJ27" i="54"/>
  <c r="O42" i="32"/>
  <c r="O90" i="39"/>
  <c r="P91" i="39"/>
  <c r="S94" i="39"/>
  <c r="R93" i="39"/>
  <c r="Q92" i="39"/>
  <c r="L273" i="5"/>
  <c r="P273" i="5"/>
  <c r="V105" i="39"/>
  <c r="V45" i="82"/>
  <c r="Z192" i="56"/>
  <c r="N70" i="5"/>
  <c r="N71" i="5"/>
  <c r="G241" i="13"/>
  <c r="AE241" i="13"/>
  <c r="F85" i="39"/>
  <c r="F38" i="31"/>
  <c r="G86" i="39"/>
  <c r="F42" i="31"/>
  <c r="I88" i="39"/>
  <c r="J89" i="39"/>
  <c r="H87" i="39"/>
  <c r="F35" i="31"/>
  <c r="AK28" i="57"/>
  <c r="AJ27" i="57"/>
  <c r="R80" i="39"/>
  <c r="V84" i="39"/>
  <c r="U83" i="39"/>
  <c r="R42" i="80"/>
  <c r="R35" i="80"/>
  <c r="T82" i="39"/>
  <c r="S81" i="39"/>
  <c r="N45" i="81"/>
  <c r="P102" i="39"/>
  <c r="Q103" i="39"/>
  <c r="R104" i="39"/>
  <c r="N100" i="39"/>
  <c r="O101" i="39"/>
  <c r="F76" i="30"/>
  <c r="V107" i="39"/>
  <c r="T105" i="39"/>
  <c r="T45" i="82"/>
  <c r="U106" i="39"/>
  <c r="R136" i="56"/>
  <c r="Q79" i="39"/>
  <c r="M75" i="39"/>
  <c r="N76" i="39"/>
  <c r="M35" i="30"/>
  <c r="M42" i="30"/>
  <c r="O77" i="39"/>
  <c r="P78" i="39"/>
  <c r="L351" i="57"/>
  <c r="N351" i="57"/>
  <c r="AE495" i="15"/>
  <c r="M264" i="5"/>
  <c r="N264" i="5"/>
  <c r="Q264" i="5"/>
  <c r="N542" i="53"/>
  <c r="K542" i="53"/>
  <c r="T542" i="53"/>
  <c r="AD542" i="53"/>
  <c r="AB542" i="53"/>
  <c r="P542" i="53"/>
  <c r="Q542" i="53"/>
  <c r="O542" i="53"/>
  <c r="W542" i="53"/>
  <c r="U542" i="53"/>
  <c r="R542" i="53"/>
  <c r="M542" i="53"/>
  <c r="V542" i="53"/>
  <c r="AA542" i="53"/>
  <c r="Y542" i="53"/>
  <c r="L542" i="53"/>
  <c r="S542" i="53"/>
  <c r="Z542" i="53"/>
  <c r="X542" i="53"/>
  <c r="AC542" i="53"/>
  <c r="R193" i="53"/>
  <c r="X77" i="15"/>
  <c r="P83" i="35" s="1"/>
  <c r="P84" i="35" s="1"/>
  <c r="P85" i="35" s="1"/>
  <c r="X76" i="15"/>
  <c r="AA162" i="55"/>
  <c r="AA163" i="55"/>
  <c r="K203" i="55"/>
  <c r="AE125" i="55"/>
  <c r="G125" i="55"/>
  <c r="I125" i="55" s="1"/>
  <c r="L351" i="54"/>
  <c r="M118" i="12"/>
  <c r="O118" i="12"/>
  <c r="K118" i="12"/>
  <c r="N118" i="12"/>
  <c r="AE43" i="12"/>
  <c r="AE36" i="12" s="1"/>
  <c r="L118" i="12"/>
  <c r="K194" i="11"/>
  <c r="AE194" i="11" s="1"/>
  <c r="AE143" i="11"/>
  <c r="G143" i="11"/>
  <c r="C206" i="86"/>
  <c r="C149" i="86" s="1"/>
  <c r="AE505" i="58"/>
  <c r="Q70" i="5"/>
  <c r="Q71" i="5"/>
  <c r="U502" i="55"/>
  <c r="M205" i="85" s="1"/>
  <c r="X502" i="55"/>
  <c r="P205" i="85" s="1"/>
  <c r="Y502" i="55"/>
  <c r="Q205" i="85" s="1"/>
  <c r="O502" i="55"/>
  <c r="G205" i="85" s="1"/>
  <c r="AB502" i="55"/>
  <c r="T205" i="85" s="1"/>
  <c r="AC502" i="55"/>
  <c r="U205" i="85" s="1"/>
  <c r="I502" i="55"/>
  <c r="T502" i="55"/>
  <c r="L205" i="85" s="1"/>
  <c r="W502" i="55"/>
  <c r="O205" i="85" s="1"/>
  <c r="N502" i="55"/>
  <c r="F205" i="85" s="1"/>
  <c r="P502" i="55"/>
  <c r="H205" i="85" s="1"/>
  <c r="V502" i="55"/>
  <c r="N205" i="85" s="1"/>
  <c r="AA502" i="55"/>
  <c r="S205" i="85" s="1"/>
  <c r="R502" i="55"/>
  <c r="J205" i="85" s="1"/>
  <c r="S502" i="55"/>
  <c r="K205" i="85" s="1"/>
  <c r="Z502" i="55"/>
  <c r="R205" i="85" s="1"/>
  <c r="M502" i="55"/>
  <c r="E205" i="85" s="1"/>
  <c r="L502" i="55"/>
  <c r="D205" i="85" s="1"/>
  <c r="AD502" i="55"/>
  <c r="V205" i="85" s="1"/>
  <c r="Q502" i="55"/>
  <c r="I205" i="85" s="1"/>
  <c r="K502" i="55"/>
  <c r="K209" i="55"/>
  <c r="AE131" i="55"/>
  <c r="G131" i="55"/>
  <c r="I131" i="55" s="1"/>
  <c r="AA194" i="13"/>
  <c r="K208" i="58"/>
  <c r="G130" i="58"/>
  <c r="I130" i="58" s="1"/>
  <c r="AE130" i="58"/>
  <c r="K190" i="11"/>
  <c r="AE190" i="11" s="1"/>
  <c r="AE139" i="11"/>
  <c r="G139" i="11"/>
  <c r="I94" i="39"/>
  <c r="E42" i="32"/>
  <c r="E90" i="39"/>
  <c r="E38" i="32"/>
  <c r="H93" i="39"/>
  <c r="G92" i="39"/>
  <c r="F91" i="39"/>
  <c r="I70" i="5"/>
  <c r="I71" i="5"/>
  <c r="AI45" i="5" s="1"/>
  <c r="AJ45" i="5" s="1"/>
  <c r="AL45" i="5" s="1"/>
  <c r="K236" i="13"/>
  <c r="G149" i="13"/>
  <c r="I149" i="13" s="1"/>
  <c r="AE149" i="13"/>
  <c r="K210" i="55"/>
  <c r="G132" i="55"/>
  <c r="I132" i="55" s="1"/>
  <c r="AE132" i="55"/>
  <c r="U137" i="13"/>
  <c r="G239" i="53"/>
  <c r="AB163" i="55"/>
  <c r="AB162" i="55"/>
  <c r="Q49" i="11"/>
  <c r="I28" i="31" s="1"/>
  <c r="I29" i="31" s="1"/>
  <c r="I30" i="31" s="1"/>
  <c r="Q48" i="11"/>
  <c r="V100" i="39"/>
  <c r="V45" i="81"/>
  <c r="O76" i="39"/>
  <c r="Q78" i="39"/>
  <c r="P77" i="39"/>
  <c r="N75" i="39"/>
  <c r="N42" i="30"/>
  <c r="R79" i="39"/>
  <c r="N35" i="30"/>
  <c r="AE82" i="12"/>
  <c r="AE81" i="12" s="1"/>
  <c r="H83" i="12" s="1"/>
  <c r="Q234" i="56"/>
  <c r="Q320" i="56" s="1"/>
  <c r="Q308" i="56" s="1"/>
  <c r="Q136" i="56"/>
  <c r="U108" i="39"/>
  <c r="T107" i="39"/>
  <c r="V109" i="39"/>
  <c r="R105" i="39"/>
  <c r="R45" i="82"/>
  <c r="S106" i="39"/>
  <c r="AE115" i="12"/>
  <c r="K182" i="12"/>
  <c r="G115" i="12"/>
  <c r="I115" i="12" s="1"/>
  <c r="M68" i="16"/>
  <c r="L169" i="16"/>
  <c r="L262" i="16" s="1"/>
  <c r="L355" i="16" s="1"/>
  <c r="L531" i="16"/>
  <c r="M207" i="55"/>
  <c r="M285" i="55" s="1"/>
  <c r="N66" i="54"/>
  <c r="M167" i="54"/>
  <c r="K223" i="56"/>
  <c r="AE137" i="56"/>
  <c r="G137" i="56"/>
  <c r="I137" i="56" s="1"/>
  <c r="P192" i="56"/>
  <c r="T195" i="13"/>
  <c r="N195" i="13"/>
  <c r="P195" i="13"/>
  <c r="P270" i="49"/>
  <c r="P230" i="13"/>
  <c r="P317" i="13" s="1"/>
  <c r="P311" i="13" s="1"/>
  <c r="P137" i="13"/>
  <c r="G38" i="31"/>
  <c r="G35" i="31"/>
  <c r="O51" i="11" s="1"/>
  <c r="J88" i="39"/>
  <c r="G42" i="31"/>
  <c r="H86" i="39"/>
  <c r="I87" i="39"/>
  <c r="G85" i="39"/>
  <c r="K89" i="39"/>
  <c r="AA523" i="54"/>
  <c r="P523" i="54"/>
  <c r="S523" i="54"/>
  <c r="V523" i="54"/>
  <c r="Z523" i="54"/>
  <c r="H523" i="57"/>
  <c r="Q523" i="54"/>
  <c r="W523" i="54"/>
  <c r="X523" i="54"/>
  <c r="AC523" i="54"/>
  <c r="AD523" i="54"/>
  <c r="AB523" i="54"/>
  <c r="K523" i="54"/>
  <c r="U523" i="54"/>
  <c r="Y523" i="54"/>
  <c r="I523" i="54"/>
  <c r="N523" i="54"/>
  <c r="R523" i="54"/>
  <c r="O523" i="54"/>
  <c r="M523" i="54"/>
  <c r="L523" i="54"/>
  <c r="T523" i="54"/>
  <c r="V90" i="39"/>
  <c r="V42" i="32"/>
  <c r="K198" i="5"/>
  <c r="AE125" i="5"/>
  <c r="G125" i="5"/>
  <c r="I125" i="5" s="1"/>
  <c r="R193" i="56"/>
  <c r="S193" i="53"/>
  <c r="G149" i="56"/>
  <c r="I149" i="56" s="1"/>
  <c r="K235" i="56"/>
  <c r="AE149" i="56"/>
  <c r="S77" i="58"/>
  <c r="K83" i="86" s="1"/>
  <c r="K84" i="86" s="1"/>
  <c r="K85" i="86" s="1"/>
  <c r="S76" i="58"/>
  <c r="G239" i="56"/>
  <c r="AE239" i="56"/>
  <c r="K208" i="55"/>
  <c r="AE130" i="55"/>
  <c r="G130" i="55"/>
  <c r="I130" i="55" s="1"/>
  <c r="L228" i="56"/>
  <c r="L314" i="56" s="1"/>
  <c r="G142" i="56"/>
  <c r="I142" i="56" s="1"/>
  <c r="AE142" i="56"/>
  <c r="U79" i="39"/>
  <c r="R76" i="39"/>
  <c r="Q35" i="30"/>
  <c r="Q75" i="39"/>
  <c r="T78" i="39"/>
  <c r="Q42" i="30"/>
  <c r="S77" i="39"/>
  <c r="O211" i="55"/>
  <c r="O289" i="55" s="1"/>
  <c r="L211" i="55"/>
  <c r="L289" i="55" s="1"/>
  <c r="O267" i="5"/>
  <c r="L534" i="56"/>
  <c r="Y534" i="56"/>
  <c r="AA534" i="56"/>
  <c r="AB534" i="56"/>
  <c r="AC534" i="56"/>
  <c r="T534" i="56"/>
  <c r="Z534" i="56"/>
  <c r="AD534" i="56"/>
  <c r="X534" i="56"/>
  <c r="V534" i="56"/>
  <c r="W534" i="56"/>
  <c r="I534" i="56"/>
  <c r="U534" i="56"/>
  <c r="O534" i="56"/>
  <c r="K534" i="56"/>
  <c r="S534" i="56"/>
  <c r="M534" i="56"/>
  <c r="P534" i="56"/>
  <c r="N534" i="56"/>
  <c r="R534" i="56"/>
  <c r="Q534" i="56"/>
  <c r="AD194" i="13"/>
  <c r="AD162" i="55"/>
  <c r="AD163" i="55"/>
  <c r="X48" i="11"/>
  <c r="X49" i="11"/>
  <c r="P28" i="31" s="1"/>
  <c r="P29" i="31" s="1"/>
  <c r="P30" i="31" s="1"/>
  <c r="AD193" i="53"/>
  <c r="C72" i="30"/>
  <c r="AJ35" i="55"/>
  <c r="AI34" i="55"/>
  <c r="O347" i="54"/>
  <c r="P103" i="39"/>
  <c r="Q104" i="39"/>
  <c r="M100" i="39"/>
  <c r="M45" i="81"/>
  <c r="N101" i="39"/>
  <c r="O102" i="39"/>
  <c r="T193" i="53"/>
  <c r="W192" i="53"/>
  <c r="K353" i="54"/>
  <c r="S545" i="56"/>
  <c r="O545" i="56"/>
  <c r="V545" i="56"/>
  <c r="U545" i="56"/>
  <c r="W545" i="56"/>
  <c r="X545" i="56"/>
  <c r="R545" i="56"/>
  <c r="Y545" i="56"/>
  <c r="Z545" i="56"/>
  <c r="AA545" i="56"/>
  <c r="AC545" i="56"/>
  <c r="AD545" i="56"/>
  <c r="AB545" i="56"/>
  <c r="I545" i="56"/>
  <c r="N545" i="56"/>
  <c r="M545" i="56"/>
  <c r="T545" i="56"/>
  <c r="Q545" i="56"/>
  <c r="L545" i="56"/>
  <c r="K545" i="56"/>
  <c r="P545" i="56"/>
  <c r="N266" i="5"/>
  <c r="I71" i="49"/>
  <c r="I72" i="49"/>
  <c r="AI46" i="49" s="1"/>
  <c r="AJ46" i="49" s="1"/>
  <c r="AL46" i="49" s="1"/>
  <c r="K317" i="13"/>
  <c r="K497" i="55"/>
  <c r="N497" i="55"/>
  <c r="P497" i="55"/>
  <c r="M497" i="55"/>
  <c r="O497" i="55"/>
  <c r="R497" i="55"/>
  <c r="Z497" i="55"/>
  <c r="AB497" i="55"/>
  <c r="AC497" i="55"/>
  <c r="AD497" i="55"/>
  <c r="L497" i="55"/>
  <c r="AA497" i="55"/>
  <c r="Q497" i="55"/>
  <c r="Y497" i="55"/>
  <c r="U497" i="55"/>
  <c r="W497" i="55"/>
  <c r="T497" i="55"/>
  <c r="X497" i="55"/>
  <c r="S497" i="55"/>
  <c r="V497" i="55"/>
  <c r="I497" i="55"/>
  <c r="M71" i="5"/>
  <c r="E28" i="30" s="1"/>
  <c r="E29" i="30" s="1"/>
  <c r="E30" i="30" s="1"/>
  <c r="M70" i="5"/>
  <c r="AK46" i="5"/>
  <c r="AK42" i="5"/>
  <c r="AB194" i="13"/>
  <c r="Y77" i="58"/>
  <c r="Q83" i="86" s="1"/>
  <c r="Q84" i="86" s="1"/>
  <c r="Q85" i="86" s="1"/>
  <c r="Y76" i="58"/>
  <c r="M68" i="57"/>
  <c r="L169" i="57"/>
  <c r="L262" i="57" s="1"/>
  <c r="L355" i="57" s="1"/>
  <c r="U193" i="56"/>
  <c r="AC516" i="5"/>
  <c r="AC548" i="5" s="1"/>
  <c r="T193" i="56"/>
  <c r="AA192" i="56"/>
  <c r="K283" i="58"/>
  <c r="AE283" i="58" s="1"/>
  <c r="AE205" i="58"/>
  <c r="K152" i="13"/>
  <c r="N152" i="13"/>
  <c r="N239" i="13" s="1"/>
  <c r="N326" i="13" s="1"/>
  <c r="L152" i="13"/>
  <c r="L239" i="13" s="1"/>
  <c r="L326" i="13" s="1"/>
  <c r="AE57" i="13"/>
  <c r="M152" i="13"/>
  <c r="M239" i="13" s="1"/>
  <c r="M326" i="13" s="1"/>
  <c r="O152" i="13"/>
  <c r="O239" i="13" s="1"/>
  <c r="O326" i="13" s="1"/>
  <c r="R35" i="30"/>
  <c r="V79" i="39"/>
  <c r="R42" i="30"/>
  <c r="R75" i="39"/>
  <c r="S76" i="39"/>
  <c r="T77" i="39"/>
  <c r="U78" i="39"/>
  <c r="Q192" i="56"/>
  <c r="O84" i="13"/>
  <c r="G31" i="33" s="1"/>
  <c r="G32" i="33" s="1"/>
  <c r="G33" i="33" s="1"/>
  <c r="O83" i="13"/>
  <c r="Y76" i="55"/>
  <c r="Y77" i="55"/>
  <c r="Q83" i="85" s="1"/>
  <c r="Q84" i="85" s="1"/>
  <c r="Q85" i="85" s="1"/>
  <c r="AB49" i="11"/>
  <c r="T28" i="31" s="1"/>
  <c r="T29" i="31" s="1"/>
  <c r="T30" i="31" s="1"/>
  <c r="AB48" i="11"/>
  <c r="P351" i="54"/>
  <c r="K200" i="5"/>
  <c r="AE127" i="5"/>
  <c r="G127" i="5"/>
  <c r="I127" i="5" s="1"/>
  <c r="O273" i="5"/>
  <c r="Q273" i="5"/>
  <c r="K188" i="12"/>
  <c r="G121" i="12"/>
  <c r="I121" i="12" s="1"/>
  <c r="AE121" i="12"/>
  <c r="I92" i="57"/>
  <c r="AJ43" i="57" s="1"/>
  <c r="AK43" i="57" s="1"/>
  <c r="AM43" i="57" s="1"/>
  <c r="I91" i="57"/>
  <c r="K291" i="58"/>
  <c r="AE291" i="58" s="1"/>
  <c r="AE213" i="58"/>
  <c r="G213" i="58"/>
  <c r="S95" i="39"/>
  <c r="S45" i="33"/>
  <c r="T96" i="39"/>
  <c r="U97" i="39"/>
  <c r="V98" i="39"/>
  <c r="I536" i="57"/>
  <c r="X536" i="57"/>
  <c r="Y536" i="57"/>
  <c r="R536" i="57"/>
  <c r="U536" i="57"/>
  <c r="O536" i="57"/>
  <c r="N536" i="57"/>
  <c r="S536" i="57"/>
  <c r="AC536" i="57"/>
  <c r="M536" i="57"/>
  <c r="T536" i="57"/>
  <c r="K536" i="57"/>
  <c r="V536" i="57"/>
  <c r="Q536" i="57"/>
  <c r="AD536" i="57"/>
  <c r="P536" i="57"/>
  <c r="AA536" i="57"/>
  <c r="Z536" i="57"/>
  <c r="L536" i="57"/>
  <c r="W536" i="57"/>
  <c r="AB536" i="57"/>
  <c r="X194" i="13"/>
  <c r="K287" i="58"/>
  <c r="AE287" i="58" s="1"/>
  <c r="G209" i="58"/>
  <c r="AE209" i="58"/>
  <c r="AE497" i="58"/>
  <c r="AE491" i="11"/>
  <c r="S193" i="56"/>
  <c r="Q269" i="49"/>
  <c r="T136" i="56"/>
  <c r="G125" i="15"/>
  <c r="I125" i="15" s="1"/>
  <c r="AE125" i="15"/>
  <c r="K203" i="15"/>
  <c r="M351" i="57"/>
  <c r="J81" i="13"/>
  <c r="H83" i="13"/>
  <c r="X193" i="53"/>
  <c r="O264" i="5"/>
  <c r="L264" i="5"/>
  <c r="AA192" i="53"/>
  <c r="AA76" i="55"/>
  <c r="AA77" i="55"/>
  <c r="S83" i="85" s="1"/>
  <c r="S84" i="85" s="1"/>
  <c r="S85" i="85" s="1"/>
  <c r="R49" i="11"/>
  <c r="J28" i="31" s="1"/>
  <c r="J29" i="31" s="1"/>
  <c r="J30" i="31" s="1"/>
  <c r="R48" i="11"/>
  <c r="M349" i="57"/>
  <c r="P349" i="57"/>
  <c r="L349" i="57"/>
  <c r="K258" i="54"/>
  <c r="K351" i="54" s="1"/>
  <c r="AE165" i="54"/>
  <c r="G165" i="54"/>
  <c r="I165" i="54" s="1"/>
  <c r="L193" i="56"/>
  <c r="M193" i="56"/>
  <c r="M192" i="53"/>
  <c r="N347" i="16"/>
  <c r="M81" i="39"/>
  <c r="P84" i="39"/>
  <c r="L35" i="80"/>
  <c r="L38" i="80"/>
  <c r="N82" i="39"/>
  <c r="O83" i="39"/>
  <c r="L42" i="80"/>
  <c r="L80" i="39"/>
  <c r="AA195" i="13"/>
  <c r="J74" i="58"/>
  <c r="H76" i="58"/>
  <c r="N78" i="39"/>
  <c r="L76" i="39"/>
  <c r="M77" i="39"/>
  <c r="K42" i="30"/>
  <c r="K38" i="30"/>
  <c r="K35" i="30"/>
  <c r="K75" i="39"/>
  <c r="O79" i="39"/>
  <c r="U77" i="58"/>
  <c r="M83" i="86" s="1"/>
  <c r="M84" i="86" s="1"/>
  <c r="M85" i="86" s="1"/>
  <c r="U76" i="58"/>
  <c r="AE495" i="58"/>
  <c r="K284" i="58"/>
  <c r="AE284" i="58" s="1"/>
  <c r="AE206" i="58"/>
  <c r="G206" i="58"/>
  <c r="G205" i="58"/>
  <c r="S91" i="39"/>
  <c r="U93" i="39"/>
  <c r="T92" i="39"/>
  <c r="R90" i="39"/>
  <c r="V94" i="39"/>
  <c r="R42" i="32"/>
  <c r="AJ30" i="5"/>
  <c r="AI29" i="5"/>
  <c r="AI42" i="5" s="1"/>
  <c r="R505" i="55"/>
  <c r="J206" i="85" s="1"/>
  <c r="V505" i="55"/>
  <c r="N206" i="85" s="1"/>
  <c r="AB505" i="55"/>
  <c r="T206" i="85" s="1"/>
  <c r="AC505" i="55"/>
  <c r="U206" i="85" s="1"/>
  <c r="W505" i="55"/>
  <c r="O206" i="85" s="1"/>
  <c r="U505" i="55"/>
  <c r="M206" i="85" s="1"/>
  <c r="AD505" i="55"/>
  <c r="V206" i="85" s="1"/>
  <c r="Y505" i="55"/>
  <c r="Q206" i="85" s="1"/>
  <c r="Z505" i="55"/>
  <c r="R206" i="85" s="1"/>
  <c r="AA505" i="55"/>
  <c r="S206" i="85" s="1"/>
  <c r="S505" i="55"/>
  <c r="K206" i="85" s="1"/>
  <c r="X505" i="55"/>
  <c r="P206" i="85" s="1"/>
  <c r="I505" i="55"/>
  <c r="N505" i="55"/>
  <c r="F206" i="85" s="1"/>
  <c r="Q505" i="55"/>
  <c r="I206" i="85" s="1"/>
  <c r="O505" i="55"/>
  <c r="G206" i="85" s="1"/>
  <c r="L505" i="55"/>
  <c r="D206" i="85" s="1"/>
  <c r="P505" i="55"/>
  <c r="H206" i="85" s="1"/>
  <c r="M505" i="55"/>
  <c r="E206" i="85" s="1"/>
  <c r="T505" i="55"/>
  <c r="L206" i="85" s="1"/>
  <c r="K505" i="55"/>
  <c r="V108" i="39"/>
  <c r="U107" i="39"/>
  <c r="T106" i="39"/>
  <c r="S45" i="82"/>
  <c r="S105" i="39"/>
  <c r="AE99" i="53"/>
  <c r="T137" i="13"/>
  <c r="Y76" i="15"/>
  <c r="Y77" i="15"/>
  <c r="Q83" i="35" s="1"/>
  <c r="Q84" i="35" s="1"/>
  <c r="Q85" i="35" s="1"/>
  <c r="AB77" i="55"/>
  <c r="T83" i="85" s="1"/>
  <c r="T84" i="85" s="1"/>
  <c r="T85" i="85" s="1"/>
  <c r="AB76" i="55"/>
  <c r="P86" i="11"/>
  <c r="P105" i="11" s="1"/>
  <c r="P147" i="11"/>
  <c r="P198" i="11" s="1"/>
  <c r="U48" i="11"/>
  <c r="U49" i="11"/>
  <c r="M28" i="31" s="1"/>
  <c r="M29" i="31" s="1"/>
  <c r="M30" i="31" s="1"/>
  <c r="I524" i="49"/>
  <c r="Q524" i="49"/>
  <c r="V524" i="49"/>
  <c r="Y524" i="49"/>
  <c r="AC524" i="49"/>
  <c r="P524" i="49"/>
  <c r="T524" i="49"/>
  <c r="N524" i="49"/>
  <c r="AA524" i="49"/>
  <c r="R524" i="49"/>
  <c r="L524" i="49"/>
  <c r="S524" i="49"/>
  <c r="AD524" i="49"/>
  <c r="M524" i="49"/>
  <c r="Z524" i="49"/>
  <c r="O524" i="49"/>
  <c r="AB524" i="49"/>
  <c r="K524" i="49"/>
  <c r="W524" i="49"/>
  <c r="X524" i="49"/>
  <c r="P75" i="80" s="1"/>
  <c r="U524" i="49"/>
  <c r="K211" i="58"/>
  <c r="AE133" i="58"/>
  <c r="K268" i="5"/>
  <c r="G195" i="5"/>
  <c r="AE195" i="5"/>
  <c r="M82" i="56"/>
  <c r="M83" i="56"/>
  <c r="E31" i="82" s="1"/>
  <c r="E32" i="82" s="1"/>
  <c r="E33" i="82" s="1"/>
  <c r="N193" i="56"/>
  <c r="P71" i="5"/>
  <c r="P70" i="5"/>
  <c r="K256" i="54"/>
  <c r="K349" i="54" s="1"/>
  <c r="AE163" i="54"/>
  <c r="G163" i="54"/>
  <c r="I163" i="54" s="1"/>
  <c r="U42" i="80"/>
  <c r="U80" i="39"/>
  <c r="U35" i="80"/>
  <c r="V81" i="39"/>
  <c r="R194" i="13"/>
  <c r="AE165" i="16"/>
  <c r="K258" i="16"/>
  <c r="K351" i="16" s="1"/>
  <c r="G165" i="16"/>
  <c r="I165" i="16" s="1"/>
  <c r="K207" i="55"/>
  <c r="AE129" i="55"/>
  <c r="AK28" i="16"/>
  <c r="AJ27" i="16"/>
  <c r="AC195" i="13"/>
  <c r="K277" i="49"/>
  <c r="AE277" i="49" s="1"/>
  <c r="AE203" i="49"/>
  <c r="G203" i="49"/>
  <c r="I92" i="39"/>
  <c r="G38" i="32"/>
  <c r="H91" i="39"/>
  <c r="G42" i="32"/>
  <c r="G90" i="39"/>
  <c r="K94" i="39"/>
  <c r="J93" i="39"/>
  <c r="I530" i="49"/>
  <c r="P530" i="49"/>
  <c r="S530" i="49"/>
  <c r="U530" i="49"/>
  <c r="V530" i="49"/>
  <c r="X530" i="49"/>
  <c r="M530" i="49"/>
  <c r="W530" i="49"/>
  <c r="AA530" i="49"/>
  <c r="AD530" i="49"/>
  <c r="Q530" i="49"/>
  <c r="N530" i="49"/>
  <c r="Z530" i="49"/>
  <c r="Y530" i="49"/>
  <c r="AC530" i="49"/>
  <c r="R530" i="49"/>
  <c r="O530" i="49"/>
  <c r="T530" i="49"/>
  <c r="AB530" i="49"/>
  <c r="L530" i="49"/>
  <c r="K530" i="49"/>
  <c r="P193" i="56"/>
  <c r="Q270" i="49"/>
  <c r="L230" i="13"/>
  <c r="L317" i="13" s="1"/>
  <c r="G143" i="13"/>
  <c r="I143" i="13" s="1"/>
  <c r="AE143" i="13"/>
  <c r="M82" i="39"/>
  <c r="K38" i="80"/>
  <c r="N83" i="39"/>
  <c r="O84" i="39"/>
  <c r="K42" i="80"/>
  <c r="L81" i="39"/>
  <c r="K80" i="39"/>
  <c r="K35" i="80"/>
  <c r="V194" i="13"/>
  <c r="S42" i="32"/>
  <c r="U92" i="39"/>
  <c r="S90" i="39"/>
  <c r="V93" i="39"/>
  <c r="T91" i="39"/>
  <c r="AE524" i="5"/>
  <c r="R483" i="11"/>
  <c r="R502" i="11" s="1"/>
  <c r="V195" i="13"/>
  <c r="R192" i="56"/>
  <c r="O269" i="49"/>
  <c r="N142" i="13"/>
  <c r="N229" i="13" s="1"/>
  <c r="N316" i="13" s="1"/>
  <c r="M142" i="13"/>
  <c r="M229" i="13" s="1"/>
  <c r="M316" i="13" s="1"/>
  <c r="O142" i="13"/>
  <c r="O229" i="13" s="1"/>
  <c r="O316" i="13" s="1"/>
  <c r="L142" i="13"/>
  <c r="L229" i="13" s="1"/>
  <c r="L316" i="13" s="1"/>
  <c r="AE47" i="13"/>
  <c r="K142" i="13"/>
  <c r="G145" i="58"/>
  <c r="I145" i="58" s="1"/>
  <c r="K223" i="58"/>
  <c r="AE145" i="58"/>
  <c r="O349" i="16"/>
  <c r="N349" i="16"/>
  <c r="N211" i="55"/>
  <c r="N289" i="55" s="1"/>
  <c r="M211" i="55"/>
  <c r="M289" i="55" s="1"/>
  <c r="O275" i="5"/>
  <c r="S534" i="53"/>
  <c r="T534" i="53"/>
  <c r="U534" i="53"/>
  <c r="W534" i="53"/>
  <c r="X534" i="53"/>
  <c r="V534" i="53"/>
  <c r="AC534" i="53"/>
  <c r="AD534" i="53"/>
  <c r="Y534" i="53"/>
  <c r="Z534" i="53"/>
  <c r="AA534" i="53"/>
  <c r="AB534" i="53"/>
  <c r="O534" i="53"/>
  <c r="K534" i="53"/>
  <c r="Q534" i="53"/>
  <c r="N534" i="53"/>
  <c r="L534" i="53"/>
  <c r="R534" i="53"/>
  <c r="M534" i="53"/>
  <c r="P534" i="53"/>
  <c r="N92" i="39"/>
  <c r="P94" i="39"/>
  <c r="L38" i="32"/>
  <c r="L42" i="32"/>
  <c r="L90" i="39"/>
  <c r="M91" i="39"/>
  <c r="O93" i="39"/>
  <c r="AD195" i="13"/>
  <c r="Q108" i="39"/>
  <c r="N45" i="82"/>
  <c r="N105" i="39"/>
  <c r="O106" i="39"/>
  <c r="P107" i="39"/>
  <c r="R109" i="39"/>
  <c r="AD77" i="55"/>
  <c r="V83" i="85" s="1"/>
  <c r="V84" i="85" s="1"/>
  <c r="V85" i="85" s="1"/>
  <c r="AD76" i="55"/>
  <c r="W49" i="11"/>
  <c r="O28" i="31" s="1"/>
  <c r="O29" i="31" s="1"/>
  <c r="O30" i="31" s="1"/>
  <c r="W48" i="11"/>
  <c r="AD192" i="53"/>
  <c r="Z192" i="53"/>
  <c r="T42" i="32"/>
  <c r="T90" i="39"/>
  <c r="U91" i="39"/>
  <c r="V92" i="39"/>
  <c r="X195" i="13"/>
  <c r="P248" i="12"/>
  <c r="P245" i="12" s="1"/>
  <c r="P272" i="12" s="1"/>
  <c r="P274" i="12" s="1"/>
  <c r="P178" i="12"/>
  <c r="P205" i="12" s="1"/>
  <c r="C205" i="86"/>
  <c r="AE502" i="58"/>
  <c r="K36" i="12"/>
  <c r="K63" i="12" s="1"/>
  <c r="AE57" i="53"/>
  <c r="K151" i="53"/>
  <c r="N151" i="53"/>
  <c r="N237" i="53" s="1"/>
  <c r="N323" i="53" s="1"/>
  <c r="M151" i="53"/>
  <c r="M237" i="53" s="1"/>
  <c r="M323" i="53" s="1"/>
  <c r="O151" i="53"/>
  <c r="O237" i="53" s="1"/>
  <c r="O323" i="53" s="1"/>
  <c r="L151" i="53"/>
  <c r="L237" i="53" s="1"/>
  <c r="L323" i="53" s="1"/>
  <c r="U483" i="11"/>
  <c r="U502" i="11" s="1"/>
  <c r="W195" i="13"/>
  <c r="M266" i="5"/>
  <c r="K225" i="56"/>
  <c r="AE139" i="56"/>
  <c r="G139" i="56"/>
  <c r="I139" i="56" s="1"/>
  <c r="K210" i="15"/>
  <c r="AE132" i="15"/>
  <c r="G132" i="15"/>
  <c r="I132" i="15" s="1"/>
  <c r="AE498" i="15"/>
  <c r="K226" i="53"/>
  <c r="G140" i="53"/>
  <c r="I140" i="53" s="1"/>
  <c r="AE140" i="53"/>
  <c r="P198" i="5"/>
  <c r="P271" i="5" s="1"/>
  <c r="P117" i="5"/>
  <c r="P149" i="5" s="1"/>
  <c r="AB195" i="13"/>
  <c r="N83" i="56"/>
  <c r="F31" i="82" s="1"/>
  <c r="F32" i="82" s="1"/>
  <c r="F33" i="82" s="1"/>
  <c r="N82" i="56"/>
  <c r="W194" i="13"/>
  <c r="Y194" i="13"/>
  <c r="U193" i="53"/>
  <c r="G206" i="15"/>
  <c r="AE206" i="15"/>
  <c r="K284" i="15"/>
  <c r="AE284" i="15" s="1"/>
  <c r="O296" i="58"/>
  <c r="O280" i="58" s="1"/>
  <c r="O316" i="58" s="1"/>
  <c r="O202" i="58"/>
  <c r="O238" i="58" s="1"/>
  <c r="G265" i="54"/>
  <c r="AE265" i="54"/>
  <c r="K358" i="54"/>
  <c r="AE358" i="54" s="1"/>
  <c r="O350" i="16"/>
  <c r="AE503" i="55"/>
  <c r="G217" i="55"/>
  <c r="AE217" i="55"/>
  <c r="K295" i="55"/>
  <c r="AE295" i="55" s="1"/>
  <c r="M347" i="57"/>
  <c r="O69" i="57"/>
  <c r="N532" i="57"/>
  <c r="N170" i="57"/>
  <c r="R84" i="86"/>
  <c r="R85" i="86" s="1"/>
  <c r="K270" i="49"/>
  <c r="AE196" i="49"/>
  <c r="G196" i="49"/>
  <c r="C83" i="35"/>
  <c r="P106" i="33"/>
  <c r="S237" i="39"/>
  <c r="Q235" i="39"/>
  <c r="R236" i="39"/>
  <c r="P234" i="39"/>
  <c r="T238" i="39"/>
  <c r="G248" i="83"/>
  <c r="G155" i="83" s="1"/>
  <c r="G248" i="34"/>
  <c r="G155" i="34" s="1"/>
  <c r="P541" i="28"/>
  <c r="G248" i="84"/>
  <c r="G155" i="84" s="1"/>
  <c r="G248" i="85"/>
  <c r="G155" i="85" s="1"/>
  <c r="O540" i="28"/>
  <c r="G248" i="35"/>
  <c r="G155" i="35" s="1"/>
  <c r="G248" i="86"/>
  <c r="G155" i="86" s="1"/>
  <c r="N510" i="28"/>
  <c r="N506" i="28" s="1"/>
  <c r="O512" i="28"/>
  <c r="F236" i="35"/>
  <c r="F236" i="85"/>
  <c r="F236" i="86"/>
  <c r="N309" i="53"/>
  <c r="O84" i="35"/>
  <c r="O85" i="35" s="1"/>
  <c r="M229" i="56"/>
  <c r="M136" i="56"/>
  <c r="L84" i="85"/>
  <c r="L85" i="85" s="1"/>
  <c r="O282" i="15"/>
  <c r="O280" i="15" s="1"/>
  <c r="O316" i="15" s="1"/>
  <c r="O202" i="15"/>
  <c r="O238" i="15" s="1"/>
  <c r="U86" i="35"/>
  <c r="U30" i="35" s="1"/>
  <c r="G86" i="85"/>
  <c r="G30" i="85" s="1"/>
  <c r="O75" i="55"/>
  <c r="O78" i="55" s="1"/>
  <c r="Q83" i="53"/>
  <c r="I31" i="81" s="1"/>
  <c r="I32" i="81" s="1"/>
  <c r="I33" i="81" s="1"/>
  <c r="Q82" i="53"/>
  <c r="L256" i="12"/>
  <c r="K144" i="11"/>
  <c r="G93" i="11"/>
  <c r="I93" i="11" s="1"/>
  <c r="AE93" i="11"/>
  <c r="N141" i="11"/>
  <c r="N86" i="11"/>
  <c r="N105" i="11" s="1"/>
  <c r="G267" i="54"/>
  <c r="AE267" i="54"/>
  <c r="K360" i="54"/>
  <c r="AE360" i="54" s="1"/>
  <c r="K154" i="49"/>
  <c r="K282" i="15"/>
  <c r="G204" i="15"/>
  <c r="AE204" i="15"/>
  <c r="K276" i="49"/>
  <c r="G202" i="49"/>
  <c r="AE202" i="49"/>
  <c r="G266" i="16"/>
  <c r="AE266" i="16"/>
  <c r="L359" i="16"/>
  <c r="AE359" i="16" s="1"/>
  <c r="K84" i="35"/>
  <c r="K85" i="35" s="1"/>
  <c r="L292" i="55"/>
  <c r="L309" i="53"/>
  <c r="T86" i="35"/>
  <c r="T30" i="35" s="1"/>
  <c r="N296" i="58"/>
  <c r="N292" i="55"/>
  <c r="N84" i="35"/>
  <c r="N85" i="35" s="1"/>
  <c r="K275" i="49"/>
  <c r="AE201" i="49"/>
  <c r="G201" i="49"/>
  <c r="N84" i="86"/>
  <c r="N85" i="86" s="1"/>
  <c r="G84" i="85"/>
  <c r="G85" i="85" s="1"/>
  <c r="K538" i="12"/>
  <c r="C526" i="32" s="1"/>
  <c r="C527" i="32" s="1"/>
  <c r="C528" i="32" s="1"/>
  <c r="K537" i="12"/>
  <c r="AL42" i="53"/>
  <c r="AL37" i="53" s="1"/>
  <c r="AJ37" i="53"/>
  <c r="O292" i="55"/>
  <c r="K92" i="16"/>
  <c r="K91" i="16"/>
  <c r="P275" i="49"/>
  <c r="P192" i="49"/>
  <c r="P225" i="49" s="1"/>
  <c r="P229" i="49" s="1"/>
  <c r="D237" i="34"/>
  <c r="D143" i="34"/>
  <c r="D144" i="34" s="1"/>
  <c r="L141" i="11"/>
  <c r="L86" i="11"/>
  <c r="L105" i="11" s="1"/>
  <c r="L282" i="15"/>
  <c r="L280" i="15" s="1"/>
  <c r="L316" i="15" s="1"/>
  <c r="L202" i="15"/>
  <c r="L238" i="15" s="1"/>
  <c r="G254" i="57"/>
  <c r="AE254" i="57"/>
  <c r="K347" i="57"/>
  <c r="K296" i="15"/>
  <c r="AE296" i="15" s="1"/>
  <c r="G218" i="15"/>
  <c r="AE218" i="15"/>
  <c r="G209" i="15"/>
  <c r="AE209" i="15"/>
  <c r="K287" i="15"/>
  <c r="AE287" i="15" s="1"/>
  <c r="L83" i="56"/>
  <c r="D31" i="82" s="1"/>
  <c r="D32" i="82" s="1"/>
  <c r="D33" i="82" s="1"/>
  <c r="L82" i="56"/>
  <c r="N265" i="5"/>
  <c r="N190" i="5"/>
  <c r="N222" i="5" s="1"/>
  <c r="N226" i="5" s="1"/>
  <c r="I83" i="56"/>
  <c r="AI48" i="56" s="1"/>
  <c r="AJ48" i="56" s="1"/>
  <c r="AL48" i="56" s="1"/>
  <c r="I82" i="56"/>
  <c r="E237" i="35"/>
  <c r="E143" i="35"/>
  <c r="E144" i="35" s="1"/>
  <c r="AJ21" i="11"/>
  <c r="AL22" i="11"/>
  <c r="M270" i="49"/>
  <c r="M192" i="49"/>
  <c r="M225" i="49" s="1"/>
  <c r="M229" i="49" s="1"/>
  <c r="K92" i="57"/>
  <c r="K91" i="57"/>
  <c r="I86" i="85"/>
  <c r="I30" i="85" s="1"/>
  <c r="Q75" i="55"/>
  <c r="Q78" i="55" s="1"/>
  <c r="H84" i="85"/>
  <c r="H85" i="85" s="1"/>
  <c r="K322" i="53"/>
  <c r="AE536" i="56"/>
  <c r="Z535" i="28"/>
  <c r="C83" i="85"/>
  <c r="Q576" i="13"/>
  <c r="I92" i="33" s="1"/>
  <c r="I93" i="33" s="1"/>
  <c r="I94" i="33" s="1"/>
  <c r="Q575" i="13"/>
  <c r="O83" i="53"/>
  <c r="G31" i="81" s="1"/>
  <c r="G32" i="81" s="1"/>
  <c r="G33" i="81" s="1"/>
  <c r="O82" i="53"/>
  <c r="N229" i="56"/>
  <c r="N136" i="56"/>
  <c r="K80" i="56"/>
  <c r="K135" i="56"/>
  <c r="O69" i="54"/>
  <c r="N532" i="54"/>
  <c r="N170" i="54"/>
  <c r="E84" i="85"/>
  <c r="E85" i="85" s="1"/>
  <c r="O270" i="49"/>
  <c r="O192" i="49"/>
  <c r="O225" i="49" s="1"/>
  <c r="O229" i="49" s="1"/>
  <c r="K309" i="53"/>
  <c r="AE223" i="53"/>
  <c r="G223" i="53"/>
  <c r="N348" i="54"/>
  <c r="K301" i="15"/>
  <c r="AE301" i="15" s="1"/>
  <c r="G223" i="15"/>
  <c r="AE223" i="15"/>
  <c r="K278" i="49"/>
  <c r="G204" i="49"/>
  <c r="AE204" i="49"/>
  <c r="D86" i="35"/>
  <c r="D30" i="35" s="1"/>
  <c r="AE211" i="15"/>
  <c r="G211" i="15"/>
  <c r="K289" i="15"/>
  <c r="AE289" i="15" s="1"/>
  <c r="D255" i="83"/>
  <c r="D162" i="83" s="1"/>
  <c r="D255" i="34"/>
  <c r="D162" i="34" s="1"/>
  <c r="D255" i="84"/>
  <c r="D162" i="84" s="1"/>
  <c r="D255" i="35"/>
  <c r="D162" i="35" s="1"/>
  <c r="D255" i="86"/>
  <c r="D162" i="86" s="1"/>
  <c r="D255" i="85"/>
  <c r="D162" i="85" s="1"/>
  <c r="G322" i="13"/>
  <c r="I322" i="13" s="1"/>
  <c r="I235" i="13"/>
  <c r="T86" i="86"/>
  <c r="T30" i="86" s="1"/>
  <c r="L356" i="57"/>
  <c r="C77" i="31"/>
  <c r="AE490" i="11"/>
  <c r="D237" i="83"/>
  <c r="D143" i="83"/>
  <c r="D144" i="83" s="1"/>
  <c r="K86" i="85"/>
  <c r="K30" i="85" s="1"/>
  <c r="S75" i="55"/>
  <c r="S78" i="55" s="1"/>
  <c r="K106" i="33"/>
  <c r="N237" i="39"/>
  <c r="L235" i="39"/>
  <c r="M236" i="39"/>
  <c r="O238" i="39"/>
  <c r="K102" i="33"/>
  <c r="K234" i="39"/>
  <c r="M141" i="11"/>
  <c r="M86" i="11"/>
  <c r="M105" i="11" s="1"/>
  <c r="T163" i="55"/>
  <c r="T162" i="55"/>
  <c r="N270" i="49"/>
  <c r="N192" i="49"/>
  <c r="N225" i="49" s="1"/>
  <c r="N229" i="49" s="1"/>
  <c r="O309" i="53"/>
  <c r="O265" i="5"/>
  <c r="I537" i="12"/>
  <c r="I538" i="12"/>
  <c r="AE541" i="56"/>
  <c r="K233" i="56"/>
  <c r="G147" i="56"/>
  <c r="I147" i="56" s="1"/>
  <c r="AE147" i="56"/>
  <c r="AE496" i="55"/>
  <c r="M530" i="28"/>
  <c r="D242" i="34"/>
  <c r="D149" i="34" s="1"/>
  <c r="D242" i="83"/>
  <c r="D149" i="83" s="1"/>
  <c r="D242" i="35"/>
  <c r="D149" i="35" s="1"/>
  <c r="D242" i="84"/>
  <c r="D149" i="84" s="1"/>
  <c r="D242" i="86"/>
  <c r="D149" i="86" s="1"/>
  <c r="D242" i="85"/>
  <c r="O256" i="12"/>
  <c r="M529" i="57"/>
  <c r="K529" i="57"/>
  <c r="L529" i="57"/>
  <c r="I529" i="57"/>
  <c r="K348" i="54"/>
  <c r="G255" i="54"/>
  <c r="AE255" i="54"/>
  <c r="O40" i="28"/>
  <c r="G118" i="34"/>
  <c r="G25" i="34" s="1"/>
  <c r="G118" i="84"/>
  <c r="G25" i="84" s="1"/>
  <c r="G118" i="86"/>
  <c r="G25" i="86" s="1"/>
  <c r="P41" i="28"/>
  <c r="G118" i="83"/>
  <c r="G25" i="83" s="1"/>
  <c r="G118" i="35"/>
  <c r="G25" i="35" s="1"/>
  <c r="G118" i="85"/>
  <c r="G25" i="85" s="1"/>
  <c r="K294" i="15"/>
  <c r="AE294" i="15" s="1"/>
  <c r="G216" i="15"/>
  <c r="AE216" i="15"/>
  <c r="G221" i="15"/>
  <c r="AE221" i="15"/>
  <c r="K299" i="15"/>
  <c r="AE299" i="15" s="1"/>
  <c r="V106" i="33"/>
  <c r="V234" i="39"/>
  <c r="K360" i="57"/>
  <c r="K92" i="54"/>
  <c r="K91" i="54"/>
  <c r="G84" i="35"/>
  <c r="G85" i="35" s="1"/>
  <c r="P300" i="15"/>
  <c r="P280" i="15" s="1"/>
  <c r="P316" i="15" s="1"/>
  <c r="P202" i="15"/>
  <c r="P238" i="15" s="1"/>
  <c r="AE221" i="55"/>
  <c r="G221" i="55"/>
  <c r="K299" i="55"/>
  <c r="AE299" i="55" s="1"/>
  <c r="O70" i="16"/>
  <c r="N533" i="16"/>
  <c r="N171" i="16"/>
  <c r="E143" i="86"/>
  <c r="E144" i="86" s="1"/>
  <c r="E237" i="86"/>
  <c r="N282" i="15"/>
  <c r="N280" i="15" s="1"/>
  <c r="N316" i="15" s="1"/>
  <c r="N202" i="15"/>
  <c r="N238" i="15" s="1"/>
  <c r="Q300" i="55"/>
  <c r="H28" i="80"/>
  <c r="H29" i="80" s="1"/>
  <c r="H30" i="80" s="1"/>
  <c r="P70" i="49"/>
  <c r="M83" i="53"/>
  <c r="E31" i="81" s="1"/>
  <c r="E32" i="81" s="1"/>
  <c r="E33" i="81" s="1"/>
  <c r="M82" i="53"/>
  <c r="H84" i="86"/>
  <c r="H85" i="86" s="1"/>
  <c r="D84" i="85"/>
  <c r="D85" i="85" s="1"/>
  <c r="D143" i="84"/>
  <c r="D144" i="84" s="1"/>
  <c r="D237" i="84"/>
  <c r="L84" i="35"/>
  <c r="L85" i="35" s="1"/>
  <c r="O141" i="11"/>
  <c r="O86" i="11"/>
  <c r="O105" i="11" s="1"/>
  <c r="AE487" i="11"/>
  <c r="K483" i="11"/>
  <c r="K502" i="11" s="1"/>
  <c r="C75" i="31"/>
  <c r="I86" i="35"/>
  <c r="I30" i="35" s="1"/>
  <c r="L84" i="86"/>
  <c r="L85" i="86" s="1"/>
  <c r="F86" i="35"/>
  <c r="F30" i="35" s="1"/>
  <c r="J86" i="85"/>
  <c r="J30" i="85" s="1"/>
  <c r="AE327" i="13"/>
  <c r="K300" i="58"/>
  <c r="AE222" i="58"/>
  <c r="G222" i="58"/>
  <c r="S84" i="35"/>
  <c r="S85" i="35" s="1"/>
  <c r="V162" i="55"/>
  <c r="V163" i="55"/>
  <c r="K350" i="57"/>
  <c r="AE350" i="57" s="1"/>
  <c r="AE257" i="57"/>
  <c r="G257" i="57"/>
  <c r="M348" i="54"/>
  <c r="R84" i="35"/>
  <c r="R85" i="35" s="1"/>
  <c r="AE543" i="56"/>
  <c r="E86" i="35"/>
  <c r="E30" i="35" s="1"/>
  <c r="M75" i="15"/>
  <c r="M78" i="15" s="1"/>
  <c r="N256" i="12"/>
  <c r="K357" i="57"/>
  <c r="AE357" i="57" s="1"/>
  <c r="G264" i="57"/>
  <c r="AE264" i="57"/>
  <c r="K270" i="5"/>
  <c r="AE270" i="5" s="1"/>
  <c r="G197" i="5"/>
  <c r="AE197" i="5"/>
  <c r="K292" i="15"/>
  <c r="AE292" i="15" s="1"/>
  <c r="AE214" i="15"/>
  <c r="G214" i="15"/>
  <c r="E143" i="85"/>
  <c r="E144" i="85" s="1"/>
  <c r="E237" i="85"/>
  <c r="AE220" i="55"/>
  <c r="K298" i="55"/>
  <c r="AE298" i="55" s="1"/>
  <c r="G220" i="55"/>
  <c r="N83" i="53"/>
  <c r="F31" i="81" s="1"/>
  <c r="F32" i="81" s="1"/>
  <c r="F33" i="81" s="1"/>
  <c r="N82" i="53"/>
  <c r="K348" i="57"/>
  <c r="G255" i="57"/>
  <c r="AE255" i="57"/>
  <c r="K267" i="5"/>
  <c r="AE194" i="5"/>
  <c r="G194" i="5"/>
  <c r="K359" i="54"/>
  <c r="AE359" i="54" s="1"/>
  <c r="AE266" i="54"/>
  <c r="G266" i="54"/>
  <c r="AE500" i="55"/>
  <c r="K229" i="56"/>
  <c r="G143" i="56"/>
  <c r="I143" i="56" s="1"/>
  <c r="AE143" i="56"/>
  <c r="K136" i="56"/>
  <c r="AE42" i="56"/>
  <c r="AE80" i="56" s="1"/>
  <c r="E86" i="85"/>
  <c r="E30" i="85" s="1"/>
  <c r="M75" i="55"/>
  <c r="M78" i="55" s="1"/>
  <c r="W162" i="55"/>
  <c r="W163" i="55"/>
  <c r="K320" i="56"/>
  <c r="L347" i="57"/>
  <c r="L358" i="16"/>
  <c r="AE358" i="16" s="1"/>
  <c r="AE265" i="16"/>
  <c r="G265" i="16"/>
  <c r="K300" i="55"/>
  <c r="G222" i="55"/>
  <c r="AE222" i="55"/>
  <c r="F84" i="86"/>
  <c r="F85" i="86" s="1"/>
  <c r="K292" i="55"/>
  <c r="G214" i="55"/>
  <c r="AE214" i="55"/>
  <c r="L322" i="56"/>
  <c r="AE322" i="56" s="1"/>
  <c r="G236" i="56"/>
  <c r="AE236" i="56"/>
  <c r="P322" i="53"/>
  <c r="K84" i="85"/>
  <c r="K85" i="85" s="1"/>
  <c r="AE27" i="11"/>
  <c r="AE46" i="11" s="1"/>
  <c r="U162" i="55"/>
  <c r="U163" i="55"/>
  <c r="I45" i="28"/>
  <c r="K45" i="28" s="1"/>
  <c r="I44" i="28"/>
  <c r="AE533" i="56"/>
  <c r="R106" i="33"/>
  <c r="U237" i="39"/>
  <c r="S235" i="39"/>
  <c r="V238" i="39"/>
  <c r="T236" i="39"/>
  <c r="R234" i="39"/>
  <c r="G216" i="55"/>
  <c r="AE216" i="55"/>
  <c r="K294" i="55"/>
  <c r="AE294" i="55" s="1"/>
  <c r="K350" i="16"/>
  <c r="M350" i="16"/>
  <c r="Q154" i="49"/>
  <c r="T154" i="49"/>
  <c r="S154" i="49"/>
  <c r="U154" i="49"/>
  <c r="R154" i="49"/>
  <c r="I49" i="11"/>
  <c r="AI30" i="11" s="1"/>
  <c r="AJ30" i="11" s="1"/>
  <c r="AL30" i="11" s="1"/>
  <c r="I48" i="11"/>
  <c r="L270" i="49"/>
  <c r="L192" i="49"/>
  <c r="L225" i="49" s="1"/>
  <c r="L229" i="49" s="1"/>
  <c r="N347" i="57"/>
  <c r="K300" i="15"/>
  <c r="G222" i="15"/>
  <c r="AE222" i="15"/>
  <c r="D28" i="80"/>
  <c r="D29" i="80" s="1"/>
  <c r="D30" i="80" s="1"/>
  <c r="E84" i="35"/>
  <c r="E85" i="35" s="1"/>
  <c r="P34" i="28"/>
  <c r="Q36" i="28"/>
  <c r="T106" i="33"/>
  <c r="U235" i="39"/>
  <c r="V236" i="39"/>
  <c r="T234" i="39"/>
  <c r="H84" i="35"/>
  <c r="H85" i="35" s="1"/>
  <c r="M292" i="55"/>
  <c r="P536" i="28"/>
  <c r="Q70" i="49"/>
  <c r="I28" i="80"/>
  <c r="I29" i="80" s="1"/>
  <c r="I30" i="80" s="1"/>
  <c r="U153" i="49"/>
  <c r="T153" i="49"/>
  <c r="G265" i="57"/>
  <c r="AE265" i="57"/>
  <c r="K358" i="57"/>
  <c r="AE358" i="57" s="1"/>
  <c r="P84" i="86"/>
  <c r="P85" i="86" s="1"/>
  <c r="Q106" i="33"/>
  <c r="T237" i="39"/>
  <c r="R235" i="39"/>
  <c r="U238" i="39"/>
  <c r="S236" i="39"/>
  <c r="Q234" i="39"/>
  <c r="K359" i="57"/>
  <c r="AE359" i="57" s="1"/>
  <c r="G266" i="57"/>
  <c r="AE266" i="57"/>
  <c r="M309" i="53"/>
  <c r="G217" i="15"/>
  <c r="AE217" i="15"/>
  <c r="K295" i="15"/>
  <c r="AE295" i="15" s="1"/>
  <c r="K265" i="5"/>
  <c r="F86" i="85"/>
  <c r="F30" i="85" s="1"/>
  <c r="K298" i="58"/>
  <c r="AE298" i="58" s="1"/>
  <c r="G220" i="58"/>
  <c r="AE220" i="58"/>
  <c r="Q300" i="58"/>
  <c r="Q280" i="58" s="1"/>
  <c r="Q316" i="58" s="1"/>
  <c r="Q202" i="58"/>
  <c r="Q238" i="58" s="1"/>
  <c r="K299" i="58"/>
  <c r="AE299" i="58" s="1"/>
  <c r="AE221" i="58"/>
  <c r="G221" i="58"/>
  <c r="G125" i="84"/>
  <c r="G32" i="84" s="1"/>
  <c r="G125" i="34"/>
  <c r="G32" i="34" s="1"/>
  <c r="G125" i="85"/>
  <c r="G32" i="85" s="1"/>
  <c r="G125" i="83"/>
  <c r="G32" i="83" s="1"/>
  <c r="G125" i="35"/>
  <c r="G32" i="35" s="1"/>
  <c r="G125" i="86"/>
  <c r="G32" i="86" s="1"/>
  <c r="M256" i="12"/>
  <c r="V84" i="86"/>
  <c r="V85" i="86" s="1"/>
  <c r="G189" i="12"/>
  <c r="AE189" i="12"/>
  <c r="K256" i="12"/>
  <c r="AE544" i="56"/>
  <c r="E236" i="34"/>
  <c r="E236" i="83"/>
  <c r="E236" i="84"/>
  <c r="AE522" i="54"/>
  <c r="O522" i="57"/>
  <c r="S522" i="57"/>
  <c r="W522" i="57"/>
  <c r="AA522" i="57"/>
  <c r="M522" i="57"/>
  <c r="Q522" i="57"/>
  <c r="U522" i="57"/>
  <c r="Y522" i="57"/>
  <c r="AC522" i="57"/>
  <c r="L522" i="57"/>
  <c r="T522" i="57"/>
  <c r="V522" i="57"/>
  <c r="AD522" i="57"/>
  <c r="N522" i="57"/>
  <c r="X522" i="57"/>
  <c r="Z522" i="57"/>
  <c r="P522" i="57"/>
  <c r="AB522" i="57"/>
  <c r="R522" i="57"/>
  <c r="K522" i="57"/>
  <c r="I522" i="57"/>
  <c r="K296" i="55"/>
  <c r="AE296" i="55" s="1"/>
  <c r="AE218" i="55"/>
  <c r="G218" i="55"/>
  <c r="M282" i="15"/>
  <c r="I84" i="85"/>
  <c r="I85" i="85" s="1"/>
  <c r="P300" i="58"/>
  <c r="P280" i="58" s="1"/>
  <c r="P316" i="58" s="1"/>
  <c r="P202" i="58"/>
  <c r="P238" i="58" s="1"/>
  <c r="K301" i="55"/>
  <c r="AE301" i="55" s="1"/>
  <c r="AE223" i="55"/>
  <c r="G223" i="55"/>
  <c r="L357" i="16"/>
  <c r="O229" i="56"/>
  <c r="O136" i="56"/>
  <c r="L229" i="56"/>
  <c r="L136" i="56"/>
  <c r="V86" i="35"/>
  <c r="V30" i="35" s="1"/>
  <c r="L86" i="85"/>
  <c r="L30" i="85" s="1"/>
  <c r="T75" i="55"/>
  <c r="T78" i="55" s="1"/>
  <c r="S523" i="28"/>
  <c r="Q300" i="15"/>
  <c r="Q280" i="15" s="1"/>
  <c r="Q316" i="15" s="1"/>
  <c r="Q202" i="15"/>
  <c r="Q238" i="15" s="1"/>
  <c r="L83" i="53"/>
  <c r="D31" i="81" s="1"/>
  <c r="D32" i="81" s="1"/>
  <c r="D33" i="81" s="1"/>
  <c r="L82" i="53"/>
  <c r="AE229" i="53"/>
  <c r="K315" i="53"/>
  <c r="AE315" i="53" s="1"/>
  <c r="G229" i="53"/>
  <c r="AE205" i="15"/>
  <c r="K283" i="15"/>
  <c r="AE283" i="15" s="1"/>
  <c r="G205" i="15"/>
  <c r="K296" i="58"/>
  <c r="G218" i="58"/>
  <c r="AE218" i="58"/>
  <c r="M106" i="33"/>
  <c r="P237" i="39"/>
  <c r="N235" i="39"/>
  <c r="Q238" i="39"/>
  <c r="O236" i="39"/>
  <c r="M234" i="39"/>
  <c r="N539" i="28"/>
  <c r="M534" i="28"/>
  <c r="L348" i="54"/>
  <c r="D86" i="85"/>
  <c r="D30" i="85" s="1"/>
  <c r="L75" i="55"/>
  <c r="L78" i="55" s="1"/>
  <c r="M524" i="28"/>
  <c r="D241" i="83"/>
  <c r="D241" i="86"/>
  <c r="D241" i="35"/>
  <c r="D241" i="85"/>
  <c r="D241" i="84"/>
  <c r="D241" i="34"/>
  <c r="L521" i="28"/>
  <c r="L542" i="28" s="1"/>
  <c r="K350" i="54"/>
  <c r="AE350" i="54" s="1"/>
  <c r="AE257" i="54"/>
  <c r="G257" i="54"/>
  <c r="K319" i="53"/>
  <c r="AE319" i="53" s="1"/>
  <c r="G233" i="53"/>
  <c r="AE233" i="53"/>
  <c r="N575" i="13"/>
  <c r="N576" i="13"/>
  <c r="F92" i="33" s="1"/>
  <c r="O106" i="33"/>
  <c r="R237" i="39"/>
  <c r="P235" i="39"/>
  <c r="O234" i="39"/>
  <c r="Q236" i="39"/>
  <c r="S238" i="39"/>
  <c r="P320" i="56"/>
  <c r="P308" i="56" s="1"/>
  <c r="P222" i="56"/>
  <c r="P260" i="56" s="1"/>
  <c r="L350" i="16"/>
  <c r="Q275" i="49"/>
  <c r="Q192" i="49"/>
  <c r="Q225" i="49" s="1"/>
  <c r="Q229" i="49" s="1"/>
  <c r="AL38" i="56"/>
  <c r="AL36" i="56" s="1"/>
  <c r="AJ36" i="56"/>
  <c r="AE90" i="11"/>
  <c r="G90" i="11"/>
  <c r="I90" i="11" s="1"/>
  <c r="K141" i="11"/>
  <c r="K86" i="11"/>
  <c r="K105" i="11" s="1"/>
  <c r="K49" i="11"/>
  <c r="C28" i="31" s="1"/>
  <c r="C29" i="31" s="1"/>
  <c r="K48" i="11"/>
  <c r="O347" i="57"/>
  <c r="O348" i="54"/>
  <c r="J84" i="86"/>
  <c r="J85" i="86" s="1"/>
  <c r="L106" i="33"/>
  <c r="O237" i="39"/>
  <c r="L234" i="39"/>
  <c r="M235" i="39"/>
  <c r="N236" i="39"/>
  <c r="P238" i="39"/>
  <c r="L102" i="33"/>
  <c r="M86" i="35"/>
  <c r="M30" i="35" s="1"/>
  <c r="G267" i="16"/>
  <c r="AE267" i="16"/>
  <c r="K360" i="16"/>
  <c r="AE360" i="16" s="1"/>
  <c r="AE202" i="5"/>
  <c r="K275" i="5"/>
  <c r="G202" i="5"/>
  <c r="M296" i="58"/>
  <c r="M280" i="58" s="1"/>
  <c r="M316" i="58" s="1"/>
  <c r="M202" i="58"/>
  <c r="M238" i="58" s="1"/>
  <c r="AE536" i="53"/>
  <c r="J86" i="35"/>
  <c r="J30" i="35" s="1"/>
  <c r="L296" i="58"/>
  <c r="AE535" i="28"/>
  <c r="H57" i="38"/>
  <c r="E20" i="39"/>
  <c r="F20" i="39"/>
  <c r="H20" i="39"/>
  <c r="B20" i="39"/>
  <c r="C20" i="39"/>
  <c r="C284" i="39"/>
  <c r="F284" i="39"/>
  <c r="B284" i="39"/>
  <c r="E284" i="39"/>
  <c r="D284" i="39"/>
  <c r="J57" i="37"/>
  <c r="F57" i="38"/>
  <c r="K57" i="38"/>
  <c r="I57" i="38"/>
  <c r="D57" i="38"/>
  <c r="C57" i="38"/>
  <c r="E57" i="38"/>
  <c r="J57" i="38" l="1"/>
  <c r="G220" i="15"/>
  <c r="G312" i="13"/>
  <c r="I312" i="13" s="1"/>
  <c r="K298" i="15"/>
  <c r="AE298" i="15" s="1"/>
  <c r="G212" i="55"/>
  <c r="I212" i="55" s="1"/>
  <c r="AE212" i="55"/>
  <c r="E13" i="34"/>
  <c r="E14" i="34" s="1"/>
  <c r="AE290" i="55"/>
  <c r="G253" i="57"/>
  <c r="G346" i="57" s="1"/>
  <c r="I346" i="57" s="1"/>
  <c r="AE253" i="57"/>
  <c r="AE346" i="57"/>
  <c r="G293" i="15"/>
  <c r="I293" i="15" s="1"/>
  <c r="F106" i="86"/>
  <c r="F107" i="86" s="1"/>
  <c r="I212" i="15"/>
  <c r="E106" i="83"/>
  <c r="E13" i="83" s="1"/>
  <c r="E14" i="83" s="1"/>
  <c r="E106" i="84"/>
  <c r="E107" i="84" s="1"/>
  <c r="G206" i="55"/>
  <c r="I206" i="55" s="1"/>
  <c r="F106" i="34"/>
  <c r="F13" i="34" s="1"/>
  <c r="F14" i="34" s="1"/>
  <c r="E107" i="35"/>
  <c r="E107" i="86"/>
  <c r="K284" i="55"/>
  <c r="AE284" i="55" s="1"/>
  <c r="F106" i="83"/>
  <c r="F107" i="83" s="1"/>
  <c r="O12" i="28"/>
  <c r="G106" i="85" s="1"/>
  <c r="G107" i="85" s="1"/>
  <c r="F106" i="35"/>
  <c r="F13" i="35" s="1"/>
  <c r="F14" i="35" s="1"/>
  <c r="F106" i="85"/>
  <c r="F107" i="85" s="1"/>
  <c r="AE98" i="56"/>
  <c r="H99" i="56" s="1"/>
  <c r="I204" i="55"/>
  <c r="I215" i="58"/>
  <c r="G320" i="13"/>
  <c r="I320" i="13" s="1"/>
  <c r="AE257" i="16"/>
  <c r="N350" i="16"/>
  <c r="AE350" i="16" s="1"/>
  <c r="M530" i="57"/>
  <c r="E207" i="84" s="1"/>
  <c r="N532" i="16"/>
  <c r="AE267" i="57"/>
  <c r="G267" i="57"/>
  <c r="G360" i="57" s="1"/>
  <c r="I360" i="57" s="1"/>
  <c r="N170" i="16"/>
  <c r="N263" i="16" s="1"/>
  <c r="N356" i="16" s="1"/>
  <c r="M532" i="16"/>
  <c r="M170" i="16"/>
  <c r="M263" i="16" s="1"/>
  <c r="M356" i="16" s="1"/>
  <c r="AC162" i="58"/>
  <c r="AC161" i="58" s="1"/>
  <c r="AC164" i="58" s="1"/>
  <c r="I530" i="57"/>
  <c r="L530" i="57"/>
  <c r="D207" i="84" s="1"/>
  <c r="D150" i="84" s="1"/>
  <c r="V75" i="80"/>
  <c r="I531" i="57"/>
  <c r="L531" i="57"/>
  <c r="M531" i="57"/>
  <c r="M70" i="49"/>
  <c r="E31" i="80" s="1"/>
  <c r="E32" i="80" s="1"/>
  <c r="E34" i="80" s="1"/>
  <c r="M153" i="49"/>
  <c r="U107" i="11"/>
  <c r="U106" i="11" s="1"/>
  <c r="U109" i="11" s="1"/>
  <c r="AD75" i="58"/>
  <c r="AD78" i="58" s="1"/>
  <c r="AA163" i="58"/>
  <c r="AA161" i="58" s="1"/>
  <c r="AA164" i="58" s="1"/>
  <c r="G189" i="11"/>
  <c r="I189" i="11" s="1"/>
  <c r="AE213" i="15"/>
  <c r="P75" i="58"/>
  <c r="P78" i="58" s="1"/>
  <c r="S75" i="15"/>
  <c r="S78" i="15" s="1"/>
  <c r="U75" i="15"/>
  <c r="U78" i="15" s="1"/>
  <c r="G199" i="49"/>
  <c r="G273" i="49" s="1"/>
  <c r="K273" i="49"/>
  <c r="AE273" i="49" s="1"/>
  <c r="D18" i="34"/>
  <c r="E243" i="85"/>
  <c r="E150" i="85" s="1"/>
  <c r="N525" i="28"/>
  <c r="F243" i="34" s="1"/>
  <c r="C86" i="35"/>
  <c r="C30" i="35" s="1"/>
  <c r="M576" i="13"/>
  <c r="E92" i="33" s="1"/>
  <c r="E93" i="33" s="1"/>
  <c r="E94" i="33" s="1"/>
  <c r="I84" i="81"/>
  <c r="V162" i="58"/>
  <c r="V161" i="58" s="1"/>
  <c r="V164" i="58" s="1"/>
  <c r="U162" i="58"/>
  <c r="U161" i="58" s="1"/>
  <c r="U164" i="58" s="1"/>
  <c r="G324" i="53"/>
  <c r="I324" i="53" s="1"/>
  <c r="N75" i="58"/>
  <c r="N78" i="58" s="1"/>
  <c r="T162" i="15"/>
  <c r="T161" i="15" s="1"/>
  <c r="T164" i="15" s="1"/>
  <c r="E243" i="35"/>
  <c r="E150" i="35" s="1"/>
  <c r="Z504" i="11"/>
  <c r="Z503" i="11" s="1"/>
  <c r="Z506" i="11" s="1"/>
  <c r="E243" i="86"/>
  <c r="E150" i="86" s="1"/>
  <c r="E243" i="84"/>
  <c r="G327" i="13"/>
  <c r="I327" i="13" s="1"/>
  <c r="AJ45" i="16"/>
  <c r="AK45" i="16" s="1"/>
  <c r="W527" i="57"/>
  <c r="E243" i="83"/>
  <c r="AC75" i="15"/>
  <c r="AC78" i="15" s="1"/>
  <c r="AE201" i="5"/>
  <c r="D18" i="83"/>
  <c r="D150" i="83"/>
  <c r="R86" i="86"/>
  <c r="R30" i="86" s="1"/>
  <c r="P75" i="15"/>
  <c r="P78" i="15" s="1"/>
  <c r="L70" i="49"/>
  <c r="L73" i="49" s="1"/>
  <c r="P154" i="49"/>
  <c r="V75" i="15"/>
  <c r="V78" i="15" s="1"/>
  <c r="L154" i="49"/>
  <c r="Y505" i="11"/>
  <c r="Q83" i="31" s="1"/>
  <c r="Q84" i="31" s="1"/>
  <c r="Q85" i="31" s="1"/>
  <c r="Q87" i="31" s="1"/>
  <c r="Q89" i="31" s="1"/>
  <c r="T225" i="39" s="1"/>
  <c r="P163" i="55"/>
  <c r="P161" i="55" s="1"/>
  <c r="P164" i="55" s="1"/>
  <c r="N154" i="49"/>
  <c r="K162" i="55"/>
  <c r="K161" i="55" s="1"/>
  <c r="K164" i="55" s="1"/>
  <c r="L75" i="80"/>
  <c r="U84" i="81"/>
  <c r="AB163" i="58"/>
  <c r="AB161" i="58" s="1"/>
  <c r="AB164" i="58" s="1"/>
  <c r="M154" i="49"/>
  <c r="O154" i="49"/>
  <c r="T76" i="80"/>
  <c r="I214" i="35"/>
  <c r="I215" i="35" s="1"/>
  <c r="F93" i="33"/>
  <c r="F94" i="33" s="1"/>
  <c r="F204" i="83"/>
  <c r="F147" i="83" s="1"/>
  <c r="G192" i="5"/>
  <c r="G265" i="5" s="1"/>
  <c r="Z525" i="57"/>
  <c r="M525" i="57"/>
  <c r="M551" i="5"/>
  <c r="E83" i="30" s="1"/>
  <c r="E84" i="30" s="1"/>
  <c r="E85" i="30" s="1"/>
  <c r="H570" i="53"/>
  <c r="I571" i="53" s="1"/>
  <c r="G83" i="82"/>
  <c r="Q153" i="49"/>
  <c r="Q152" i="49" s="1"/>
  <c r="Q155" i="49" s="1"/>
  <c r="S153" i="49"/>
  <c r="S152" i="49" s="1"/>
  <c r="S155" i="49" s="1"/>
  <c r="G213" i="15"/>
  <c r="I213" i="15" s="1"/>
  <c r="G28" i="80"/>
  <c r="G29" i="80" s="1"/>
  <c r="G30" i="80" s="1"/>
  <c r="T75" i="58"/>
  <c r="T78" i="58" s="1"/>
  <c r="Y525" i="57"/>
  <c r="Y107" i="11"/>
  <c r="Y106" i="11" s="1"/>
  <c r="Y109" i="11" s="1"/>
  <c r="R83" i="81"/>
  <c r="S108" i="11"/>
  <c r="AB163" i="15"/>
  <c r="AB161" i="15" s="1"/>
  <c r="AB164" i="15" s="1"/>
  <c r="N505" i="11"/>
  <c r="F83" i="31" s="1"/>
  <c r="F84" i="31" s="1"/>
  <c r="F85" i="31" s="1"/>
  <c r="F87" i="31" s="1"/>
  <c r="F89" i="31" s="1"/>
  <c r="AE192" i="5"/>
  <c r="T525" i="57"/>
  <c r="T107" i="11"/>
  <c r="T106" i="11" s="1"/>
  <c r="T109" i="11" s="1"/>
  <c r="U525" i="57"/>
  <c r="I83" i="81"/>
  <c r="U83" i="81"/>
  <c r="N70" i="49"/>
  <c r="F31" i="80" s="1"/>
  <c r="F32" i="80" s="1"/>
  <c r="F34" i="80" s="1"/>
  <c r="I82" i="53"/>
  <c r="AI53" i="53" s="1"/>
  <c r="E83" i="81"/>
  <c r="V108" i="11"/>
  <c r="D150" i="85"/>
  <c r="W163" i="58"/>
  <c r="W161" i="58" s="1"/>
  <c r="W164" i="58" s="1"/>
  <c r="Z162" i="58"/>
  <c r="Z161" i="58" s="1"/>
  <c r="Z164" i="58" s="1"/>
  <c r="P153" i="49"/>
  <c r="AE544" i="53"/>
  <c r="Q75" i="15"/>
  <c r="Q78" i="15" s="1"/>
  <c r="C148" i="86"/>
  <c r="O84" i="81"/>
  <c r="R75" i="15"/>
  <c r="R78" i="15" s="1"/>
  <c r="R153" i="49"/>
  <c r="R152" i="49" s="1"/>
  <c r="R155" i="49" s="1"/>
  <c r="X75" i="58"/>
  <c r="X78" i="58" s="1"/>
  <c r="F83" i="82"/>
  <c r="S83" i="82"/>
  <c r="G204" i="83"/>
  <c r="G147" i="83" s="1"/>
  <c r="G201" i="5"/>
  <c r="G274" i="5" s="1"/>
  <c r="Y163" i="58"/>
  <c r="Y161" i="58" s="1"/>
  <c r="Y164" i="58" s="1"/>
  <c r="X162" i="15"/>
  <c r="X161" i="15" s="1"/>
  <c r="X164" i="15" s="1"/>
  <c r="O70" i="49"/>
  <c r="O73" i="49" s="1"/>
  <c r="Q491" i="58"/>
  <c r="Q490" i="58" s="1"/>
  <c r="Q526" i="58" s="1"/>
  <c r="L204" i="83"/>
  <c r="L147" i="83" s="1"/>
  <c r="AD163" i="58"/>
  <c r="AD161" i="58" s="1"/>
  <c r="AD164" i="58" s="1"/>
  <c r="E36" i="31"/>
  <c r="E37" i="31" s="1"/>
  <c r="AE525" i="54"/>
  <c r="AC525" i="57"/>
  <c r="AA525" i="57"/>
  <c r="O525" i="57"/>
  <c r="P525" i="57"/>
  <c r="V525" i="57"/>
  <c r="L190" i="5"/>
  <c r="L222" i="5" s="1"/>
  <c r="L226" i="5" s="1"/>
  <c r="S525" i="57"/>
  <c r="Q525" i="57"/>
  <c r="AB525" i="57"/>
  <c r="L525" i="57"/>
  <c r="R525" i="57"/>
  <c r="L265" i="5"/>
  <c r="L263" i="5" s="1"/>
  <c r="L295" i="5" s="1"/>
  <c r="L299" i="5" s="1"/>
  <c r="I525" i="57"/>
  <c r="W525" i="57"/>
  <c r="K525" i="57"/>
  <c r="X525" i="57"/>
  <c r="AD525" i="57"/>
  <c r="O75" i="80"/>
  <c r="U83" i="82"/>
  <c r="P204" i="83"/>
  <c r="P147" i="83" s="1"/>
  <c r="R204" i="83"/>
  <c r="R147" i="83" s="1"/>
  <c r="C84" i="81"/>
  <c r="Q528" i="15"/>
  <c r="Q527" i="15" s="1"/>
  <c r="Q530" i="15" s="1"/>
  <c r="T163" i="58"/>
  <c r="T161" i="58" s="1"/>
  <c r="T164" i="58" s="1"/>
  <c r="P86" i="85"/>
  <c r="P30" i="85" s="1"/>
  <c r="R162" i="58"/>
  <c r="R161" i="58" s="1"/>
  <c r="R164" i="58" s="1"/>
  <c r="F119" i="84"/>
  <c r="F26" i="84" s="1"/>
  <c r="R75" i="58"/>
  <c r="R78" i="58" s="1"/>
  <c r="S75" i="80"/>
  <c r="F119" i="83"/>
  <c r="F26" i="83" s="1"/>
  <c r="AB75" i="58"/>
  <c r="AB78" i="58" s="1"/>
  <c r="T83" i="81"/>
  <c r="V83" i="81"/>
  <c r="N83" i="82"/>
  <c r="E83" i="82"/>
  <c r="P163" i="15"/>
  <c r="P161" i="15" s="1"/>
  <c r="P164" i="15" s="1"/>
  <c r="N75" i="15"/>
  <c r="N78" i="15" s="1"/>
  <c r="N83" i="81"/>
  <c r="L83" i="81"/>
  <c r="C75" i="80"/>
  <c r="H75" i="80"/>
  <c r="I75" i="80"/>
  <c r="V83" i="82"/>
  <c r="K84" i="81"/>
  <c r="AD107" i="11"/>
  <c r="AD106" i="11" s="1"/>
  <c r="AD109" i="11" s="1"/>
  <c r="L527" i="57"/>
  <c r="T75" i="15"/>
  <c r="T78" i="15" s="1"/>
  <c r="AD527" i="57"/>
  <c r="R75" i="55"/>
  <c r="R78" i="55" s="1"/>
  <c r="U163" i="15"/>
  <c r="U161" i="15" s="1"/>
  <c r="U164" i="15" s="1"/>
  <c r="P529" i="15"/>
  <c r="H213" i="35" s="1"/>
  <c r="H214" i="35" s="1"/>
  <c r="H215" i="35" s="1"/>
  <c r="M36" i="80"/>
  <c r="M37" i="80" s="1"/>
  <c r="C83" i="82"/>
  <c r="O83" i="82"/>
  <c r="I204" i="83"/>
  <c r="I147" i="83" s="1"/>
  <c r="X107" i="11"/>
  <c r="X106" i="11" s="1"/>
  <c r="X109" i="11" s="1"/>
  <c r="Y527" i="57"/>
  <c r="P527" i="57"/>
  <c r="AD75" i="15"/>
  <c r="AD78" i="15" s="1"/>
  <c r="AA529" i="15"/>
  <c r="S213" i="35" s="1"/>
  <c r="S214" i="35" s="1"/>
  <c r="S215" i="35" s="1"/>
  <c r="Q75" i="80"/>
  <c r="U204" i="83"/>
  <c r="U147" i="83" s="1"/>
  <c r="L76" i="80"/>
  <c r="Z107" i="11"/>
  <c r="Z106" i="11" s="1"/>
  <c r="Z109" i="11" s="1"/>
  <c r="X163" i="58"/>
  <c r="X161" i="58" s="1"/>
  <c r="X164" i="58" s="1"/>
  <c r="AE507" i="55"/>
  <c r="P83" i="82"/>
  <c r="AE533" i="53"/>
  <c r="F119" i="86"/>
  <c r="F26" i="86" s="1"/>
  <c r="F119" i="85"/>
  <c r="F26" i="85" s="1"/>
  <c r="F119" i="34"/>
  <c r="F26" i="34" s="1"/>
  <c r="F119" i="35"/>
  <c r="F26" i="35" s="1"/>
  <c r="J83" i="81"/>
  <c r="K70" i="49"/>
  <c r="C31" i="80" s="1"/>
  <c r="Q162" i="15"/>
  <c r="Q161" i="15" s="1"/>
  <c r="Q164" i="15" s="1"/>
  <c r="D83" i="82"/>
  <c r="C28" i="80"/>
  <c r="C29" i="80" s="1"/>
  <c r="C30" i="80" s="1"/>
  <c r="O153" i="49"/>
  <c r="K153" i="49"/>
  <c r="K152" i="49" s="1"/>
  <c r="K155" i="49" s="1"/>
  <c r="AE71" i="49"/>
  <c r="AE70" i="49" s="1"/>
  <c r="AE73" i="49" s="1"/>
  <c r="V75" i="58"/>
  <c r="V78" i="58" s="1"/>
  <c r="K576" i="13"/>
  <c r="K574" i="13" s="1"/>
  <c r="I550" i="5"/>
  <c r="J549" i="5" s="1"/>
  <c r="J552" i="5" s="1"/>
  <c r="I487" i="5" s="1"/>
  <c r="M114" i="56"/>
  <c r="M174" i="56" s="1"/>
  <c r="M176" i="56" s="1"/>
  <c r="S162" i="15"/>
  <c r="S161" i="15" s="1"/>
  <c r="S164" i="15" s="1"/>
  <c r="K83" i="82"/>
  <c r="AE213" i="55"/>
  <c r="AE540" i="56"/>
  <c r="O529" i="15"/>
  <c r="G213" i="35" s="1"/>
  <c r="G214" i="35" s="1"/>
  <c r="G215" i="35" s="1"/>
  <c r="Q551" i="5"/>
  <c r="I83" i="30" s="1"/>
  <c r="I84" i="30" s="1"/>
  <c r="I85" i="30" s="1"/>
  <c r="L83" i="82"/>
  <c r="N153" i="49"/>
  <c r="Q114" i="53"/>
  <c r="Q176" i="53" s="1"/>
  <c r="O575" i="13"/>
  <c r="O574" i="13" s="1"/>
  <c r="O577" i="13" s="1"/>
  <c r="O578" i="13" s="1"/>
  <c r="AB75" i="15"/>
  <c r="AB78" i="15" s="1"/>
  <c r="H83" i="81"/>
  <c r="W107" i="11"/>
  <c r="W106" i="11" s="1"/>
  <c r="W109" i="11" s="1"/>
  <c r="N204" i="83"/>
  <c r="N147" i="83" s="1"/>
  <c r="T84" i="81"/>
  <c r="S83" i="81"/>
  <c r="L153" i="49"/>
  <c r="Q83" i="81"/>
  <c r="AE535" i="53"/>
  <c r="N491" i="58"/>
  <c r="F204" i="86" s="1"/>
  <c r="O491" i="58"/>
  <c r="G204" i="86" s="1"/>
  <c r="V551" i="5"/>
  <c r="N83" i="30" s="1"/>
  <c r="N84" i="30" s="1"/>
  <c r="N85" i="30" s="1"/>
  <c r="M83" i="82"/>
  <c r="V491" i="58"/>
  <c r="V490" i="58" s="1"/>
  <c r="V526" i="58" s="1"/>
  <c r="Q504" i="11"/>
  <c r="I86" i="31" s="1"/>
  <c r="I87" i="31" s="1"/>
  <c r="I89" i="31" s="1"/>
  <c r="M226" i="39" s="1"/>
  <c r="P491" i="58"/>
  <c r="H204" i="86" s="1"/>
  <c r="K269" i="5"/>
  <c r="AE269" i="5" s="1"/>
  <c r="N202" i="58"/>
  <c r="N238" i="58" s="1"/>
  <c r="N240" i="58" s="1"/>
  <c r="E75" i="80"/>
  <c r="AC107" i="11"/>
  <c r="AC106" i="11" s="1"/>
  <c r="AC109" i="11" s="1"/>
  <c r="W162" i="15"/>
  <c r="W161" i="15" s="1"/>
  <c r="W164" i="15" s="1"/>
  <c r="S176" i="53"/>
  <c r="I231" i="53"/>
  <c r="G317" i="53"/>
  <c r="I317" i="53" s="1"/>
  <c r="G213" i="55"/>
  <c r="G291" i="55" s="1"/>
  <c r="I291" i="55" s="1"/>
  <c r="S76" i="80"/>
  <c r="K84" i="30"/>
  <c r="K85" i="30" s="1"/>
  <c r="H575" i="13"/>
  <c r="Z162" i="15"/>
  <c r="Z161" i="15" s="1"/>
  <c r="Z164" i="15" s="1"/>
  <c r="V204" i="83"/>
  <c r="V147" i="83" s="1"/>
  <c r="D84" i="30"/>
  <c r="D85" i="30" s="1"/>
  <c r="W75" i="15"/>
  <c r="W78" i="15" s="1"/>
  <c r="I491" i="58"/>
  <c r="J490" i="58" s="1"/>
  <c r="H528" i="58" s="1"/>
  <c r="AB491" i="58"/>
  <c r="T204" i="86" s="1"/>
  <c r="AC491" i="58"/>
  <c r="AC490" i="58" s="1"/>
  <c r="AC526" i="58" s="1"/>
  <c r="AA491" i="58"/>
  <c r="S204" i="86" s="1"/>
  <c r="L491" i="58"/>
  <c r="L490" i="58" s="1"/>
  <c r="L526" i="58" s="1"/>
  <c r="P163" i="58"/>
  <c r="P161" i="58" s="1"/>
  <c r="P164" i="58" s="1"/>
  <c r="L550" i="5"/>
  <c r="L549" i="5" s="1"/>
  <c r="L552" i="5" s="1"/>
  <c r="G196" i="5"/>
  <c r="I196" i="5" s="1"/>
  <c r="I269" i="5" s="1"/>
  <c r="K83" i="81"/>
  <c r="K204" i="83"/>
  <c r="K147" i="83" s="1"/>
  <c r="D84" i="81"/>
  <c r="O75" i="15"/>
  <c r="O78" i="15" s="1"/>
  <c r="Z491" i="58"/>
  <c r="Z490" i="58" s="1"/>
  <c r="Z526" i="58" s="1"/>
  <c r="K491" i="58"/>
  <c r="C204" i="86" s="1"/>
  <c r="T491" i="58"/>
  <c r="L204" i="86" s="1"/>
  <c r="Y491" i="58"/>
  <c r="Y490" i="58" s="1"/>
  <c r="Y526" i="58" s="1"/>
  <c r="W491" i="58"/>
  <c r="W490" i="58" s="1"/>
  <c r="W526" i="58" s="1"/>
  <c r="M491" i="58"/>
  <c r="E204" i="86" s="1"/>
  <c r="P550" i="5"/>
  <c r="H86" i="30" s="1"/>
  <c r="M162" i="58"/>
  <c r="M161" i="58" s="1"/>
  <c r="M164" i="58" s="1"/>
  <c r="L75" i="15"/>
  <c r="L78" i="15" s="1"/>
  <c r="AB505" i="11"/>
  <c r="T83" i="31" s="1"/>
  <c r="T84" i="31" s="1"/>
  <c r="T85" i="31" s="1"/>
  <c r="AA75" i="15"/>
  <c r="AA78" i="15" s="1"/>
  <c r="AC529" i="15"/>
  <c r="U213" i="35" s="1"/>
  <c r="U214" i="35" s="1"/>
  <c r="U215" i="35" s="1"/>
  <c r="F75" i="80"/>
  <c r="H83" i="82"/>
  <c r="R76" i="80"/>
  <c r="AD491" i="58"/>
  <c r="V204" i="86" s="1"/>
  <c r="R491" i="58"/>
  <c r="J204" i="86" s="1"/>
  <c r="X491" i="58"/>
  <c r="P204" i="86" s="1"/>
  <c r="U491" i="58"/>
  <c r="M204" i="86" s="1"/>
  <c r="M83" i="81"/>
  <c r="I83" i="82"/>
  <c r="M84" i="81"/>
  <c r="M76" i="80"/>
  <c r="J526" i="15"/>
  <c r="T177" i="53"/>
  <c r="U176" i="53"/>
  <c r="E84" i="81"/>
  <c r="U536" i="12"/>
  <c r="U539" i="12" s="1"/>
  <c r="G76" i="80"/>
  <c r="L84" i="81"/>
  <c r="P280" i="55"/>
  <c r="P316" i="55" s="1"/>
  <c r="P318" i="55" s="1"/>
  <c r="S177" i="53"/>
  <c r="R163" i="15"/>
  <c r="R161" i="15" s="1"/>
  <c r="R164" i="15" s="1"/>
  <c r="X161" i="55"/>
  <c r="X164" i="55" s="1"/>
  <c r="AC536" i="12"/>
  <c r="AC539" i="12" s="1"/>
  <c r="X536" i="12"/>
  <c r="X539" i="12" s="1"/>
  <c r="AE492" i="53"/>
  <c r="H493" i="53" s="1"/>
  <c r="T176" i="53"/>
  <c r="S162" i="58"/>
  <c r="S161" i="58" s="1"/>
  <c r="S164" i="58" s="1"/>
  <c r="AD536" i="12"/>
  <c r="AD539" i="12" s="1"/>
  <c r="P174" i="56"/>
  <c r="P176" i="56" s="1"/>
  <c r="K163" i="15"/>
  <c r="K161" i="15" s="1"/>
  <c r="K164" i="15" s="1"/>
  <c r="R108" i="11"/>
  <c r="U174" i="56"/>
  <c r="U177" i="56" s="1"/>
  <c r="AA107" i="11"/>
  <c r="AA106" i="11" s="1"/>
  <c r="AA109" i="11" s="1"/>
  <c r="Q204" i="83"/>
  <c r="Q147" i="83" s="1"/>
  <c r="H84" i="30"/>
  <c r="H85" i="30" s="1"/>
  <c r="O163" i="55"/>
  <c r="O161" i="55" s="1"/>
  <c r="O164" i="55" s="1"/>
  <c r="S36" i="30"/>
  <c r="S37" i="30" s="1"/>
  <c r="Z536" i="12"/>
  <c r="Z539" i="12" s="1"/>
  <c r="O505" i="11"/>
  <c r="G83" i="31" s="1"/>
  <c r="G84" i="31" s="1"/>
  <c r="G85" i="31" s="1"/>
  <c r="G87" i="31" s="1"/>
  <c r="G89" i="31" s="1"/>
  <c r="I224" i="39" s="1"/>
  <c r="V162" i="15"/>
  <c r="V161" i="15" s="1"/>
  <c r="V164" i="15" s="1"/>
  <c r="P36" i="30"/>
  <c r="P37" i="30" s="1"/>
  <c r="P530" i="32"/>
  <c r="P532" i="32" s="1"/>
  <c r="P228" i="39" s="1"/>
  <c r="L530" i="32"/>
  <c r="L532" i="32" s="1"/>
  <c r="N230" i="39" s="1"/>
  <c r="L221" i="56"/>
  <c r="L307" i="56" s="1"/>
  <c r="L286" i="56" s="1"/>
  <c r="H84" i="81"/>
  <c r="AE99" i="13"/>
  <c r="H100" i="13" s="1"/>
  <c r="O214" i="35"/>
  <c r="O215" i="35" s="1"/>
  <c r="M504" i="11"/>
  <c r="E86" i="31" s="1"/>
  <c r="E87" i="31" s="1"/>
  <c r="E89" i="31" s="1"/>
  <c r="R176" i="53"/>
  <c r="I505" i="11"/>
  <c r="J503" i="11" s="1"/>
  <c r="P75" i="55"/>
  <c r="P78" i="55" s="1"/>
  <c r="F84" i="81"/>
  <c r="AB107" i="11"/>
  <c r="AB106" i="11" s="1"/>
  <c r="AB109" i="11" s="1"/>
  <c r="P76" i="80"/>
  <c r="U76" i="80"/>
  <c r="R177" i="53"/>
  <c r="J502" i="11"/>
  <c r="K530" i="32"/>
  <c r="K532" i="32" s="1"/>
  <c r="L229" i="39" s="1"/>
  <c r="U530" i="32"/>
  <c r="U532" i="32" s="1"/>
  <c r="U228" i="39" s="1"/>
  <c r="Y163" i="15"/>
  <c r="Y161" i="15" s="1"/>
  <c r="Y164" i="15" s="1"/>
  <c r="O114" i="56"/>
  <c r="O174" i="56" s="1"/>
  <c r="O176" i="56" s="1"/>
  <c r="N163" i="15"/>
  <c r="N161" i="15" s="1"/>
  <c r="N164" i="15" s="1"/>
  <c r="L202" i="55"/>
  <c r="L238" i="55" s="1"/>
  <c r="L241" i="55" s="1"/>
  <c r="R75" i="80"/>
  <c r="D75" i="80"/>
  <c r="G84" i="81"/>
  <c r="V84" i="81"/>
  <c r="Q76" i="80"/>
  <c r="AE534" i="13"/>
  <c r="AE573" i="13" s="1"/>
  <c r="D93" i="33"/>
  <c r="D94" i="33" s="1"/>
  <c r="AE504" i="55"/>
  <c r="G230" i="56"/>
  <c r="G316" i="56" s="1"/>
  <c r="I316" i="56" s="1"/>
  <c r="W530" i="56"/>
  <c r="W568" i="56" s="1"/>
  <c r="W570" i="56" s="1"/>
  <c r="K530" i="53"/>
  <c r="K568" i="53" s="1"/>
  <c r="K570" i="53" s="1"/>
  <c r="C95" i="81" s="1"/>
  <c r="J75" i="80"/>
  <c r="J83" i="82"/>
  <c r="T83" i="82"/>
  <c r="F76" i="80"/>
  <c r="R176" i="13"/>
  <c r="R178" i="13" s="1"/>
  <c r="AE543" i="53"/>
  <c r="N530" i="32"/>
  <c r="N532" i="32" s="1"/>
  <c r="R232" i="39" s="1"/>
  <c r="O530" i="32"/>
  <c r="O532" i="32" s="1"/>
  <c r="O228" i="39" s="1"/>
  <c r="S530" i="32"/>
  <c r="S532" i="32" s="1"/>
  <c r="T229" i="39" s="1"/>
  <c r="AE523" i="49"/>
  <c r="AE491" i="55"/>
  <c r="AE526" i="57"/>
  <c r="AB527" i="57"/>
  <c r="R527" i="57"/>
  <c r="X527" i="57"/>
  <c r="S527" i="57"/>
  <c r="U527" i="57"/>
  <c r="AA504" i="11"/>
  <c r="AA503" i="11" s="1"/>
  <c r="AA506" i="11" s="1"/>
  <c r="Q222" i="53"/>
  <c r="Q260" i="53" s="1"/>
  <c r="Q263" i="53" s="1"/>
  <c r="N280" i="58"/>
  <c r="N316" i="58" s="1"/>
  <c r="N319" i="58" s="1"/>
  <c r="N75" i="80"/>
  <c r="S204" i="83"/>
  <c r="S147" i="83" s="1"/>
  <c r="V536" i="12"/>
  <c r="V539" i="12" s="1"/>
  <c r="K527" i="57"/>
  <c r="U551" i="5"/>
  <c r="M83" i="30" s="1"/>
  <c r="M84" i="30" s="1"/>
  <c r="M85" i="30" s="1"/>
  <c r="V528" i="15"/>
  <c r="V527" i="15" s="1"/>
  <c r="V530" i="15" s="1"/>
  <c r="O204" i="83"/>
  <c r="O147" i="83" s="1"/>
  <c r="L575" i="13"/>
  <c r="T505" i="11"/>
  <c r="L83" i="31" s="1"/>
  <c r="L84" i="31" s="1"/>
  <c r="L85" i="31" s="1"/>
  <c r="L87" i="31" s="1"/>
  <c r="L89" i="31" s="1"/>
  <c r="AE535" i="56"/>
  <c r="P530" i="53"/>
  <c r="P568" i="53" s="1"/>
  <c r="P571" i="53" s="1"/>
  <c r="H92" i="81" s="1"/>
  <c r="V527" i="57"/>
  <c r="N527" i="57"/>
  <c r="O527" i="57"/>
  <c r="Q527" i="57"/>
  <c r="I527" i="57"/>
  <c r="T527" i="57"/>
  <c r="Z527" i="57"/>
  <c r="AA527" i="57"/>
  <c r="AC527" i="57"/>
  <c r="AD504" i="11"/>
  <c r="V86" i="31" s="1"/>
  <c r="V87" i="31" s="1"/>
  <c r="V89" i="31" s="1"/>
  <c r="AE236" i="53"/>
  <c r="AJ45" i="54"/>
  <c r="AJ44" i="54" s="1"/>
  <c r="AJ47" i="54" s="1"/>
  <c r="T529" i="15"/>
  <c r="L213" i="35" s="1"/>
  <c r="L214" i="35" s="1"/>
  <c r="L215" i="35" s="1"/>
  <c r="N162" i="55"/>
  <c r="N161" i="55" s="1"/>
  <c r="N164" i="55" s="1"/>
  <c r="R83" i="82"/>
  <c r="H76" i="80"/>
  <c r="K76" i="80"/>
  <c r="O162" i="58"/>
  <c r="O161" i="58" s="1"/>
  <c r="O164" i="58" s="1"/>
  <c r="P83" i="53"/>
  <c r="H31" i="81" s="1"/>
  <c r="H32" i="81" s="1"/>
  <c r="H33" i="81" s="1"/>
  <c r="S529" i="15"/>
  <c r="K213" i="35" s="1"/>
  <c r="K214" i="35" s="1"/>
  <c r="K215" i="35" s="1"/>
  <c r="K75" i="55"/>
  <c r="K78" i="55" s="1"/>
  <c r="Z520" i="49"/>
  <c r="Z553" i="49" s="1"/>
  <c r="Z556" i="49" s="1"/>
  <c r="Q84" i="81"/>
  <c r="S536" i="12"/>
  <c r="S539" i="12" s="1"/>
  <c r="U177" i="53"/>
  <c r="AE496" i="13"/>
  <c r="H497" i="13" s="1"/>
  <c r="K234" i="13"/>
  <c r="AE147" i="13"/>
  <c r="G147" i="13"/>
  <c r="I147" i="13" s="1"/>
  <c r="G313" i="13"/>
  <c r="I313" i="13" s="1"/>
  <c r="I226" i="13"/>
  <c r="P221" i="53"/>
  <c r="P307" i="53" s="1"/>
  <c r="P286" i="53" s="1"/>
  <c r="L529" i="15"/>
  <c r="D213" i="35" s="1"/>
  <c r="D214" i="35" s="1"/>
  <c r="D215" i="35" s="1"/>
  <c r="AE478" i="12"/>
  <c r="AF478" i="12" s="1"/>
  <c r="AE276" i="49"/>
  <c r="L520" i="49"/>
  <c r="L553" i="49" s="1"/>
  <c r="L555" i="49" s="1"/>
  <c r="S84" i="81"/>
  <c r="T530" i="32"/>
  <c r="T532" i="32" s="1"/>
  <c r="T228" i="39" s="1"/>
  <c r="AE230" i="53"/>
  <c r="AE529" i="49"/>
  <c r="AA163" i="15"/>
  <c r="AA161" i="15" s="1"/>
  <c r="AA164" i="15" s="1"/>
  <c r="K251" i="12"/>
  <c r="AE251" i="12" s="1"/>
  <c r="AE184" i="12"/>
  <c r="G184" i="12"/>
  <c r="M202" i="15"/>
  <c r="M238" i="15" s="1"/>
  <c r="M241" i="15" s="1"/>
  <c r="AD551" i="5"/>
  <c r="V83" i="30" s="1"/>
  <c r="V84" i="30" s="1"/>
  <c r="V85" i="30" s="1"/>
  <c r="S550" i="5"/>
  <c r="K86" i="30" s="1"/>
  <c r="Z75" i="15"/>
  <c r="Z78" i="15" s="1"/>
  <c r="AE268" i="5"/>
  <c r="G75" i="80"/>
  <c r="J204" i="83"/>
  <c r="J147" i="83" s="1"/>
  <c r="E76" i="80"/>
  <c r="O76" i="80"/>
  <c r="P36" i="80"/>
  <c r="P37" i="80" s="1"/>
  <c r="I187" i="12"/>
  <c r="G254" i="12"/>
  <c r="I254" i="12" s="1"/>
  <c r="I529" i="15"/>
  <c r="I528" i="15"/>
  <c r="L280" i="58"/>
  <c r="L316" i="58" s="1"/>
  <c r="L319" i="58" s="1"/>
  <c r="W504" i="11"/>
  <c r="O86" i="31" s="1"/>
  <c r="O87" i="31" s="1"/>
  <c r="O89" i="31" s="1"/>
  <c r="D87" i="35"/>
  <c r="D89" i="35" s="1"/>
  <c r="P222" i="53"/>
  <c r="P260" i="53" s="1"/>
  <c r="P262" i="53" s="1"/>
  <c r="T551" i="5"/>
  <c r="L83" i="30" s="1"/>
  <c r="L84" i="30" s="1"/>
  <c r="L85" i="30" s="1"/>
  <c r="AE278" i="49"/>
  <c r="G236" i="53"/>
  <c r="G322" i="53" s="1"/>
  <c r="I322" i="53" s="1"/>
  <c r="M266" i="49"/>
  <c r="M299" i="49" s="1"/>
  <c r="M303" i="49" s="1"/>
  <c r="P224" i="13"/>
  <c r="K530" i="56"/>
  <c r="K568" i="56" s="1"/>
  <c r="K570" i="56" s="1"/>
  <c r="Q83" i="82"/>
  <c r="M204" i="83"/>
  <c r="M147" i="83" s="1"/>
  <c r="H204" i="83"/>
  <c r="H147" i="83" s="1"/>
  <c r="C76" i="80"/>
  <c r="V76" i="80"/>
  <c r="AA536" i="12"/>
  <c r="AA539" i="12" s="1"/>
  <c r="C148" i="83"/>
  <c r="AB536" i="12"/>
  <c r="AB539" i="12" s="1"/>
  <c r="T536" i="12"/>
  <c r="T539" i="12" s="1"/>
  <c r="N214" i="35"/>
  <c r="N215" i="35" s="1"/>
  <c r="D20" i="83"/>
  <c r="W536" i="12"/>
  <c r="W539" i="12" s="1"/>
  <c r="AC162" i="15"/>
  <c r="AC163" i="15"/>
  <c r="R536" i="12"/>
  <c r="R539" i="12" s="1"/>
  <c r="J529" i="32"/>
  <c r="J530" i="32" s="1"/>
  <c r="J532" i="32" s="1"/>
  <c r="AE527" i="54"/>
  <c r="AE531" i="49"/>
  <c r="N75" i="55"/>
  <c r="N78" i="55" s="1"/>
  <c r="R84" i="31"/>
  <c r="R85" i="31" s="1"/>
  <c r="L530" i="53"/>
  <c r="L568" i="53" s="1"/>
  <c r="L571" i="53" s="1"/>
  <c r="D92" i="81" s="1"/>
  <c r="O530" i="53"/>
  <c r="O568" i="53" s="1"/>
  <c r="O571" i="53" s="1"/>
  <c r="G92" i="81" s="1"/>
  <c r="E204" i="83"/>
  <c r="E147" i="83" s="1"/>
  <c r="T204" i="83"/>
  <c r="T147" i="83" s="1"/>
  <c r="O36" i="30"/>
  <c r="O37" i="30" s="1"/>
  <c r="P84" i="81"/>
  <c r="J84" i="81"/>
  <c r="AE272" i="49"/>
  <c r="V36" i="30"/>
  <c r="V37" i="30" s="1"/>
  <c r="AE348" i="16"/>
  <c r="AE232" i="13"/>
  <c r="R530" i="32"/>
  <c r="R532" i="32" s="1"/>
  <c r="T230" i="39" s="1"/>
  <c r="AE535" i="54"/>
  <c r="AE146" i="53"/>
  <c r="G146" i="53"/>
  <c r="I146" i="53" s="1"/>
  <c r="K232" i="53"/>
  <c r="L504" i="11"/>
  <c r="L505" i="11"/>
  <c r="D83" i="31" s="1"/>
  <c r="D84" i="31" s="1"/>
  <c r="D85" i="31" s="1"/>
  <c r="V504" i="11"/>
  <c r="V505" i="11"/>
  <c r="N83" i="31" s="1"/>
  <c r="N84" i="31" s="1"/>
  <c r="N85" i="31" s="1"/>
  <c r="AE546" i="56"/>
  <c r="AE524" i="57"/>
  <c r="E113" i="35"/>
  <c r="E20" i="35" s="1"/>
  <c r="E113" i="84"/>
  <c r="E113" i="86"/>
  <c r="E20" i="86" s="1"/>
  <c r="E113" i="83"/>
  <c r="N25" i="28"/>
  <c r="E113" i="85"/>
  <c r="E20" i="85" s="1"/>
  <c r="E113" i="34"/>
  <c r="E20" i="34" s="1"/>
  <c r="P537" i="12"/>
  <c r="P538" i="12"/>
  <c r="H526" i="32" s="1"/>
  <c r="H527" i="32" s="1"/>
  <c r="H528" i="32" s="1"/>
  <c r="N67" i="57"/>
  <c r="E77" i="84"/>
  <c r="M168" i="57"/>
  <c r="W528" i="15"/>
  <c r="O216" i="35" s="1"/>
  <c r="O160" i="35" s="1"/>
  <c r="T87" i="86"/>
  <c r="T89" i="86" s="1"/>
  <c r="K162" i="58"/>
  <c r="K161" i="58" s="1"/>
  <c r="K164" i="58" s="1"/>
  <c r="W520" i="49"/>
  <c r="W553" i="49" s="1"/>
  <c r="W555" i="49" s="1"/>
  <c r="K521" i="54"/>
  <c r="K552" i="54" s="1"/>
  <c r="S176" i="13"/>
  <c r="S179" i="13" s="1"/>
  <c r="K75" i="58"/>
  <c r="K78" i="58" s="1"/>
  <c r="AE319" i="13"/>
  <c r="AE230" i="56"/>
  <c r="AD162" i="15"/>
  <c r="AD163" i="15"/>
  <c r="O70" i="54"/>
  <c r="N171" i="54"/>
  <c r="N264" i="54" s="1"/>
  <c r="N357" i="54" s="1"/>
  <c r="N533" i="54"/>
  <c r="K354" i="57"/>
  <c r="P70" i="57"/>
  <c r="O171" i="57"/>
  <c r="AE493" i="55"/>
  <c r="K247" i="12"/>
  <c r="AE247" i="12" s="1"/>
  <c r="G180" i="12"/>
  <c r="AE180" i="12"/>
  <c r="AE510" i="55"/>
  <c r="D20" i="84"/>
  <c r="I529" i="32"/>
  <c r="I530" i="32" s="1"/>
  <c r="I532" i="32" s="1"/>
  <c r="Q536" i="12"/>
  <c r="Q539" i="12" s="1"/>
  <c r="G231" i="13"/>
  <c r="AE231" i="13"/>
  <c r="K318" i="13"/>
  <c r="AE318" i="13" s="1"/>
  <c r="G216" i="58"/>
  <c r="AE216" i="58"/>
  <c r="K294" i="58"/>
  <c r="AE294" i="58" s="1"/>
  <c r="E77" i="83"/>
  <c r="N67" i="54"/>
  <c r="M168" i="54"/>
  <c r="M261" i="54" s="1"/>
  <c r="M354" i="54" s="1"/>
  <c r="M530" i="54"/>
  <c r="E207" i="83" s="1"/>
  <c r="L202" i="58"/>
  <c r="L238" i="58" s="1"/>
  <c r="L241" i="58" s="1"/>
  <c r="M529" i="15"/>
  <c r="E213" i="35" s="1"/>
  <c r="E214" i="35" s="1"/>
  <c r="E215" i="35" s="1"/>
  <c r="N550" i="5"/>
  <c r="F86" i="30" s="1"/>
  <c r="P221" i="56"/>
  <c r="P307" i="56" s="1"/>
  <c r="P286" i="56" s="1"/>
  <c r="P346" i="56" s="1"/>
  <c r="AE348" i="57"/>
  <c r="R87" i="35"/>
  <c r="R89" i="35" s="1"/>
  <c r="P576" i="13"/>
  <c r="H92" i="33" s="1"/>
  <c r="H93" i="33" s="1"/>
  <c r="H94" i="33" s="1"/>
  <c r="R84" i="81"/>
  <c r="N87" i="85"/>
  <c r="N89" i="85" s="1"/>
  <c r="M21" i="28"/>
  <c r="M42" i="28" s="1"/>
  <c r="M45" i="28" s="1"/>
  <c r="E120" i="84" s="1"/>
  <c r="G232" i="13"/>
  <c r="I535" i="57"/>
  <c r="M535" i="57"/>
  <c r="O535" i="57"/>
  <c r="N535" i="57"/>
  <c r="Z535" i="57"/>
  <c r="V535" i="57"/>
  <c r="AC535" i="57"/>
  <c r="AA535" i="57"/>
  <c r="T535" i="57"/>
  <c r="X535" i="57"/>
  <c r="P535" i="57"/>
  <c r="AD535" i="57"/>
  <c r="R535" i="57"/>
  <c r="S535" i="57"/>
  <c r="U535" i="57"/>
  <c r="L535" i="57"/>
  <c r="Y535" i="57"/>
  <c r="W535" i="57"/>
  <c r="Q535" i="57"/>
  <c r="K535" i="57"/>
  <c r="AB535" i="57"/>
  <c r="N533" i="28"/>
  <c r="E249" i="86"/>
  <c r="E156" i="86" s="1"/>
  <c r="E249" i="83"/>
  <c r="E156" i="83" s="1"/>
  <c r="E249" i="84"/>
  <c r="E156" i="84" s="1"/>
  <c r="E249" i="35"/>
  <c r="E156" i="35" s="1"/>
  <c r="E249" i="34"/>
  <c r="E156" i="34" s="1"/>
  <c r="E249" i="85"/>
  <c r="E156" i="85" s="1"/>
  <c r="K271" i="49"/>
  <c r="AE271" i="49" s="1"/>
  <c r="G197" i="49"/>
  <c r="G230" i="53"/>
  <c r="AE197" i="49"/>
  <c r="Q529" i="32"/>
  <c r="Q530" i="32" s="1"/>
  <c r="Q532" i="32" s="1"/>
  <c r="Y536" i="12"/>
  <c r="Y539" i="12" s="1"/>
  <c r="G310" i="56"/>
  <c r="I310" i="56" s="1"/>
  <c r="I224" i="56"/>
  <c r="I194" i="49"/>
  <c r="I268" i="49" s="1"/>
  <c r="G268" i="49"/>
  <c r="G346" i="54"/>
  <c r="I346" i="54" s="1"/>
  <c r="I253" i="54"/>
  <c r="G257" i="12"/>
  <c r="I257" i="12" s="1"/>
  <c r="I190" i="12"/>
  <c r="D204" i="85"/>
  <c r="D147" i="85" s="1"/>
  <c r="M87" i="85"/>
  <c r="M89" i="85" s="1"/>
  <c r="T152" i="49"/>
  <c r="T155" i="49" s="1"/>
  <c r="Q204" i="85"/>
  <c r="Q147" i="85" s="1"/>
  <c r="J204" i="85"/>
  <c r="J147" i="85" s="1"/>
  <c r="AB551" i="5"/>
  <c r="T83" i="30" s="1"/>
  <c r="T84" i="30" s="1"/>
  <c r="T85" i="30" s="1"/>
  <c r="T87" i="30" s="1"/>
  <c r="T89" i="30" s="1"/>
  <c r="H87" i="35"/>
  <c r="H89" i="35" s="1"/>
  <c r="N530" i="53"/>
  <c r="N568" i="53" s="1"/>
  <c r="N571" i="53" s="1"/>
  <c r="F92" i="81" s="1"/>
  <c r="W530" i="53"/>
  <c r="W568" i="53" s="1"/>
  <c r="W571" i="53" s="1"/>
  <c r="O92" i="81" s="1"/>
  <c r="M520" i="49"/>
  <c r="M553" i="49" s="1"/>
  <c r="M556" i="49" s="1"/>
  <c r="AA530" i="56"/>
  <c r="AA568" i="56" s="1"/>
  <c r="AA570" i="56" s="1"/>
  <c r="U152" i="49"/>
  <c r="U155" i="49" s="1"/>
  <c r="R551" i="5"/>
  <c r="J83" i="30" s="1"/>
  <c r="J84" i="30" s="1"/>
  <c r="J85" i="30" s="1"/>
  <c r="R550" i="5"/>
  <c r="S204" i="85"/>
  <c r="S147" i="85" s="1"/>
  <c r="F84" i="30"/>
  <c r="F85" i="30" s="1"/>
  <c r="M280" i="55"/>
  <c r="M316" i="55" s="1"/>
  <c r="M319" i="55" s="1"/>
  <c r="M163" i="55"/>
  <c r="M161" i="55" s="1"/>
  <c r="M164" i="55" s="1"/>
  <c r="S530" i="56"/>
  <c r="S568" i="56" s="1"/>
  <c r="S570" i="56" s="1"/>
  <c r="F83" i="81"/>
  <c r="N221" i="56"/>
  <c r="N307" i="56" s="1"/>
  <c r="N286" i="56" s="1"/>
  <c r="AA551" i="5"/>
  <c r="S83" i="30" s="1"/>
  <c r="S84" i="30" s="1"/>
  <c r="S85" i="30" s="1"/>
  <c r="Q163" i="58"/>
  <c r="Q161" i="58" s="1"/>
  <c r="Q164" i="58" s="1"/>
  <c r="Q530" i="53"/>
  <c r="Q568" i="53" s="1"/>
  <c r="Q570" i="53" s="1"/>
  <c r="K252" i="57"/>
  <c r="K283" i="57" s="1"/>
  <c r="F87" i="86"/>
  <c r="F89" i="86" s="1"/>
  <c r="AD530" i="53"/>
  <c r="AD568" i="53" s="1"/>
  <c r="AD571" i="53" s="1"/>
  <c r="V92" i="81" s="1"/>
  <c r="AE77" i="55"/>
  <c r="T530" i="53"/>
  <c r="T568" i="53" s="1"/>
  <c r="T571" i="53" s="1"/>
  <c r="L92" i="81" s="1"/>
  <c r="Y528" i="15"/>
  <c r="Y527" i="15" s="1"/>
  <c r="Y530" i="15" s="1"/>
  <c r="N263" i="5"/>
  <c r="N295" i="5" s="1"/>
  <c r="N299" i="5" s="1"/>
  <c r="X530" i="53"/>
  <c r="X568" i="53" s="1"/>
  <c r="X570" i="53" s="1"/>
  <c r="V36" i="80"/>
  <c r="V37" i="80" s="1"/>
  <c r="V530" i="56"/>
  <c r="V568" i="56" s="1"/>
  <c r="V571" i="56" s="1"/>
  <c r="N92" i="82" s="1"/>
  <c r="L521" i="54"/>
  <c r="L552" i="54" s="1"/>
  <c r="L554" i="54" s="1"/>
  <c r="I146" i="11"/>
  <c r="G197" i="11"/>
  <c r="I197" i="11" s="1"/>
  <c r="O204" i="85"/>
  <c r="O147" i="85" s="1"/>
  <c r="V214" i="35"/>
  <c r="V215" i="35" s="1"/>
  <c r="P176" i="53"/>
  <c r="U87" i="35"/>
  <c r="U89" i="35" s="1"/>
  <c r="Q202" i="55"/>
  <c r="Q238" i="55" s="1"/>
  <c r="Q241" i="55" s="1"/>
  <c r="AD528" i="15"/>
  <c r="V216" i="35" s="1"/>
  <c r="V160" i="35" s="1"/>
  <c r="X520" i="49"/>
  <c r="X553" i="49" s="1"/>
  <c r="X555" i="49" s="1"/>
  <c r="K520" i="49"/>
  <c r="K553" i="49" s="1"/>
  <c r="K556" i="49" s="1"/>
  <c r="Z529" i="15"/>
  <c r="R213" i="35" s="1"/>
  <c r="R214" i="35" s="1"/>
  <c r="R215" i="35" s="1"/>
  <c r="AC504" i="11"/>
  <c r="U86" i="31" s="1"/>
  <c r="U87" i="31" s="1"/>
  <c r="U89" i="31" s="1"/>
  <c r="S87" i="35"/>
  <c r="S89" i="35" s="1"/>
  <c r="K529" i="15"/>
  <c r="K527" i="15" s="1"/>
  <c r="K530" i="15" s="1"/>
  <c r="Q280" i="55"/>
  <c r="Q316" i="55" s="1"/>
  <c r="Q318" i="55" s="1"/>
  <c r="D83" i="81"/>
  <c r="H87" i="85"/>
  <c r="H89" i="85" s="1"/>
  <c r="M530" i="53"/>
  <c r="M568" i="53" s="1"/>
  <c r="M571" i="53" s="1"/>
  <c r="E92" i="81" s="1"/>
  <c r="N202" i="55"/>
  <c r="N238" i="55" s="1"/>
  <c r="N241" i="55" s="1"/>
  <c r="K192" i="49"/>
  <c r="K225" i="49" s="1"/>
  <c r="K229" i="49" s="1"/>
  <c r="AC530" i="53"/>
  <c r="AC568" i="53" s="1"/>
  <c r="AC571" i="53" s="1"/>
  <c r="U92" i="81" s="1"/>
  <c r="AE98" i="53"/>
  <c r="H99" i="53" s="1"/>
  <c r="I87" i="35"/>
  <c r="I89" i="35" s="1"/>
  <c r="N280" i="55"/>
  <c r="N316" i="55" s="1"/>
  <c r="N318" i="55" s="1"/>
  <c r="U204" i="85"/>
  <c r="U147" i="85" s="1"/>
  <c r="N204" i="85"/>
  <c r="N147" i="85" s="1"/>
  <c r="K190" i="5"/>
  <c r="K222" i="5" s="1"/>
  <c r="K226" i="5" s="1"/>
  <c r="S520" i="49"/>
  <c r="S553" i="49" s="1"/>
  <c r="S555" i="49" s="1"/>
  <c r="N520" i="49"/>
  <c r="N553" i="49" s="1"/>
  <c r="N555" i="49" s="1"/>
  <c r="Y520" i="49"/>
  <c r="Y553" i="49" s="1"/>
  <c r="Y555" i="49" s="1"/>
  <c r="J124" i="58"/>
  <c r="J160" i="58" s="1"/>
  <c r="N490" i="55"/>
  <c r="N526" i="55" s="1"/>
  <c r="N528" i="55" s="1"/>
  <c r="M204" i="85"/>
  <c r="M147" i="85" s="1"/>
  <c r="S174" i="56"/>
  <c r="S176" i="56" s="1"/>
  <c r="F214" i="35"/>
  <c r="F215" i="35" s="1"/>
  <c r="J118" i="49"/>
  <c r="J151" i="49" s="1"/>
  <c r="H153" i="49" s="1"/>
  <c r="T204" i="85"/>
  <c r="T147" i="85" s="1"/>
  <c r="AE117" i="5"/>
  <c r="AE149" i="5" s="1"/>
  <c r="AE118" i="49"/>
  <c r="AE151" i="49" s="1"/>
  <c r="J530" i="56"/>
  <c r="H570" i="56" s="1"/>
  <c r="V520" i="49"/>
  <c r="V553" i="49" s="1"/>
  <c r="V556" i="49" s="1"/>
  <c r="AE124" i="58"/>
  <c r="AE160" i="58" s="1"/>
  <c r="AE314" i="56"/>
  <c r="P204" i="85"/>
  <c r="P147" i="85" s="1"/>
  <c r="Q266" i="49"/>
  <c r="Q299" i="49" s="1"/>
  <c r="Q303" i="49" s="1"/>
  <c r="P308" i="53"/>
  <c r="AE300" i="55"/>
  <c r="O83" i="81"/>
  <c r="J136" i="56"/>
  <c r="V161" i="55"/>
  <c r="V164" i="55" s="1"/>
  <c r="N528" i="15"/>
  <c r="N527" i="15" s="1"/>
  <c r="N530" i="15" s="1"/>
  <c r="P275" i="12"/>
  <c r="P273" i="12" s="1"/>
  <c r="P276" i="12" s="1"/>
  <c r="P266" i="49"/>
  <c r="P299" i="49" s="1"/>
  <c r="P303" i="49" s="1"/>
  <c r="K75" i="80"/>
  <c r="L36" i="80"/>
  <c r="L37" i="80" s="1"/>
  <c r="Q222" i="56"/>
  <c r="Q260" i="56" s="1"/>
  <c r="Q262" i="56" s="1"/>
  <c r="Y161" i="55"/>
  <c r="Y164" i="55" s="1"/>
  <c r="O66" i="57"/>
  <c r="N167" i="57"/>
  <c r="N260" i="57" s="1"/>
  <c r="N353" i="57" s="1"/>
  <c r="AE231" i="56"/>
  <c r="K317" i="56"/>
  <c r="AE317" i="56" s="1"/>
  <c r="G231" i="56"/>
  <c r="G318" i="56"/>
  <c r="I318" i="56" s="1"/>
  <c r="I232" i="56"/>
  <c r="K490" i="55"/>
  <c r="K526" i="55" s="1"/>
  <c r="K528" i="55" s="1"/>
  <c r="AB530" i="53"/>
  <c r="AB568" i="53" s="1"/>
  <c r="AB571" i="53" s="1"/>
  <c r="T92" i="81" s="1"/>
  <c r="D204" i="83"/>
  <c r="D147" i="83" s="1"/>
  <c r="AB529" i="15"/>
  <c r="T213" i="35" s="1"/>
  <c r="T214" i="35" s="1"/>
  <c r="T215" i="35" s="1"/>
  <c r="K87" i="85"/>
  <c r="K89" i="85" s="1"/>
  <c r="G234" i="56"/>
  <c r="I234" i="56" s="1"/>
  <c r="AE267" i="5"/>
  <c r="AE360" i="57"/>
  <c r="K550" i="5"/>
  <c r="C86" i="30" s="1"/>
  <c r="U529" i="15"/>
  <c r="M213" i="35" s="1"/>
  <c r="M214" i="35" s="1"/>
  <c r="M215" i="35" s="1"/>
  <c r="L163" i="15"/>
  <c r="L161" i="15" s="1"/>
  <c r="L164" i="15" s="1"/>
  <c r="O520" i="49"/>
  <c r="O553" i="49" s="1"/>
  <c r="O556" i="49" s="1"/>
  <c r="O530" i="56"/>
  <c r="O568" i="56" s="1"/>
  <c r="O571" i="56" s="1"/>
  <c r="G92" i="82" s="1"/>
  <c r="N530" i="56"/>
  <c r="N568" i="56" s="1"/>
  <c r="N571" i="56" s="1"/>
  <c r="F92" i="82" s="1"/>
  <c r="S36" i="80"/>
  <c r="S37" i="80" s="1"/>
  <c r="J490" i="55"/>
  <c r="H528" i="55" s="1"/>
  <c r="E204" i="85"/>
  <c r="E147" i="85" s="1"/>
  <c r="V204" i="85"/>
  <c r="V147" i="85" s="1"/>
  <c r="AE490" i="15"/>
  <c r="AE526" i="15" s="1"/>
  <c r="I224" i="53"/>
  <c r="G310" i="53"/>
  <c r="I310" i="53" s="1"/>
  <c r="E207" i="34"/>
  <c r="E150" i="34" s="1"/>
  <c r="O67" i="16"/>
  <c r="N168" i="16"/>
  <c r="F77" i="34"/>
  <c r="N530" i="16"/>
  <c r="F207" i="34" s="1"/>
  <c r="I212" i="58"/>
  <c r="G290" i="58"/>
  <c r="I290" i="58" s="1"/>
  <c r="O490" i="55"/>
  <c r="O526" i="55" s="1"/>
  <c r="O528" i="55" s="1"/>
  <c r="O66" i="16"/>
  <c r="N167" i="16"/>
  <c r="N529" i="16"/>
  <c r="AE275" i="5"/>
  <c r="P202" i="55"/>
  <c r="P238" i="55" s="1"/>
  <c r="P240" i="55" s="1"/>
  <c r="AE234" i="56"/>
  <c r="L530" i="56"/>
  <c r="L568" i="56" s="1"/>
  <c r="L571" i="56" s="1"/>
  <c r="D92" i="82" s="1"/>
  <c r="M190" i="5"/>
  <c r="M222" i="5" s="1"/>
  <c r="M226" i="5" s="1"/>
  <c r="Q530" i="56"/>
  <c r="Q568" i="56" s="1"/>
  <c r="Q571" i="56" s="1"/>
  <c r="I92" i="82" s="1"/>
  <c r="K202" i="15"/>
  <c r="K238" i="15" s="1"/>
  <c r="K241" i="15" s="1"/>
  <c r="AE351" i="16"/>
  <c r="AB520" i="49"/>
  <c r="AB553" i="49" s="1"/>
  <c r="AB555" i="49" s="1"/>
  <c r="AA520" i="49"/>
  <c r="AA553" i="49" s="1"/>
  <c r="AA556" i="49" s="1"/>
  <c r="AC520" i="49"/>
  <c r="AC553" i="49" s="1"/>
  <c r="AC556" i="49" s="1"/>
  <c r="J520" i="49"/>
  <c r="J553" i="49" s="1"/>
  <c r="H555" i="49" s="1"/>
  <c r="AE124" i="15"/>
  <c r="AE160" i="15" s="1"/>
  <c r="S490" i="55"/>
  <c r="S526" i="55" s="1"/>
  <c r="S528" i="55" s="1"/>
  <c r="R204" i="85"/>
  <c r="R147" i="85" s="1"/>
  <c r="U530" i="56"/>
  <c r="U568" i="56" s="1"/>
  <c r="U571" i="56" s="1"/>
  <c r="M92" i="82" s="1"/>
  <c r="K202" i="58"/>
  <c r="K238" i="58" s="1"/>
  <c r="K241" i="58" s="1"/>
  <c r="AE314" i="53"/>
  <c r="N174" i="56"/>
  <c r="N177" i="56" s="1"/>
  <c r="H204" i="85"/>
  <c r="H147" i="85" s="1"/>
  <c r="L204" i="85"/>
  <c r="L147" i="85" s="1"/>
  <c r="I204" i="85"/>
  <c r="I147" i="85" s="1"/>
  <c r="I205" i="55"/>
  <c r="G283" i="55"/>
  <c r="I283" i="55" s="1"/>
  <c r="S505" i="11"/>
  <c r="K83" i="31" s="1"/>
  <c r="K84" i="31" s="1"/>
  <c r="K85" i="31" s="1"/>
  <c r="S504" i="11"/>
  <c r="Q275" i="12"/>
  <c r="Q274" i="12"/>
  <c r="G348" i="16"/>
  <c r="I348" i="16" s="1"/>
  <c r="I255" i="16"/>
  <c r="J87" i="86"/>
  <c r="J89" i="86" s="1"/>
  <c r="AD520" i="49"/>
  <c r="AD553" i="49" s="1"/>
  <c r="AD555" i="49" s="1"/>
  <c r="U530" i="53"/>
  <c r="U568" i="53" s="1"/>
  <c r="U570" i="53" s="1"/>
  <c r="Q162" i="55"/>
  <c r="Q161" i="55" s="1"/>
  <c r="Q164" i="55" s="1"/>
  <c r="R529" i="15"/>
  <c r="J213" i="35" s="1"/>
  <c r="J214" i="35" s="1"/>
  <c r="J215" i="35" s="1"/>
  <c r="J43" i="28"/>
  <c r="J46" i="28" s="1"/>
  <c r="L87" i="86"/>
  <c r="L89" i="86" s="1"/>
  <c r="H87" i="86"/>
  <c r="H89" i="86" s="1"/>
  <c r="AA530" i="53"/>
  <c r="AA568" i="53" s="1"/>
  <c r="AA570" i="53" s="1"/>
  <c r="P83" i="81"/>
  <c r="O266" i="49"/>
  <c r="O299" i="49" s="1"/>
  <c r="O303" i="49" s="1"/>
  <c r="W550" i="5"/>
  <c r="O86" i="30" s="1"/>
  <c r="X528" i="15"/>
  <c r="P216" i="35" s="1"/>
  <c r="P160" i="35" s="1"/>
  <c r="AC490" i="55"/>
  <c r="AC526" i="55" s="1"/>
  <c r="AC528" i="55" s="1"/>
  <c r="AE77" i="15"/>
  <c r="AE349" i="54"/>
  <c r="Y490" i="55"/>
  <c r="Y526" i="55" s="1"/>
  <c r="Y528" i="55" s="1"/>
  <c r="R490" i="55"/>
  <c r="R526" i="55" s="1"/>
  <c r="R528" i="55" s="1"/>
  <c r="M530" i="56"/>
  <c r="M568" i="56" s="1"/>
  <c r="M571" i="56" s="1"/>
  <c r="E92" i="82" s="1"/>
  <c r="X530" i="56"/>
  <c r="X568" i="56" s="1"/>
  <c r="X570" i="56" s="1"/>
  <c r="AC530" i="56"/>
  <c r="AC568" i="56" s="1"/>
  <c r="AC571" i="56" s="1"/>
  <c r="U92" i="82" s="1"/>
  <c r="AE124" i="55"/>
  <c r="AE160" i="55" s="1"/>
  <c r="V530" i="53"/>
  <c r="V568" i="53" s="1"/>
  <c r="V570" i="53" s="1"/>
  <c r="N36" i="30"/>
  <c r="N37" i="30" s="1"/>
  <c r="G228" i="53"/>
  <c r="I228" i="53" s="1"/>
  <c r="AE349" i="57"/>
  <c r="R520" i="49"/>
  <c r="R553" i="49" s="1"/>
  <c r="R556" i="49" s="1"/>
  <c r="Q520" i="49"/>
  <c r="Q553" i="49" s="1"/>
  <c r="Q556" i="49" s="1"/>
  <c r="R174" i="56"/>
  <c r="R177" i="56" s="1"/>
  <c r="AE228" i="56"/>
  <c r="K204" i="85"/>
  <c r="K147" i="85" s="1"/>
  <c r="Z490" i="55"/>
  <c r="Z526" i="55" s="1"/>
  <c r="Z529" i="55" s="1"/>
  <c r="R213" i="85" s="1"/>
  <c r="F204" i="85"/>
  <c r="F147" i="85" s="1"/>
  <c r="U490" i="55"/>
  <c r="U526" i="55" s="1"/>
  <c r="U528" i="55" s="1"/>
  <c r="AE42" i="13"/>
  <c r="AE81" i="13" s="1"/>
  <c r="AE489" i="49"/>
  <c r="H491" i="49"/>
  <c r="X505" i="11"/>
  <c r="P83" i="31" s="1"/>
  <c r="P84" i="31" s="1"/>
  <c r="P85" i="31" s="1"/>
  <c r="X504" i="11"/>
  <c r="AD530" i="56"/>
  <c r="AD568" i="56" s="1"/>
  <c r="AD571" i="56" s="1"/>
  <c r="V92" i="82" s="1"/>
  <c r="AE86" i="11"/>
  <c r="AE105" i="11" s="1"/>
  <c r="AE108" i="11" s="1"/>
  <c r="Z530" i="53"/>
  <c r="Z568" i="53" s="1"/>
  <c r="Z571" i="53" s="1"/>
  <c r="R92" i="81" s="1"/>
  <c r="U75" i="80"/>
  <c r="O162" i="15"/>
  <c r="O161" i="15" s="1"/>
  <c r="O164" i="15" s="1"/>
  <c r="D149" i="85"/>
  <c r="R530" i="56"/>
  <c r="R568" i="56" s="1"/>
  <c r="R570" i="56" s="1"/>
  <c r="T75" i="80"/>
  <c r="S530" i="53"/>
  <c r="S568" i="53" s="1"/>
  <c r="S570" i="53" s="1"/>
  <c r="M163" i="15"/>
  <c r="M161" i="15" s="1"/>
  <c r="M164" i="15" s="1"/>
  <c r="O280" i="55"/>
  <c r="O316" i="55" s="1"/>
  <c r="O318" i="55" s="1"/>
  <c r="G83" i="81"/>
  <c r="P520" i="49"/>
  <c r="P553" i="49" s="1"/>
  <c r="P555" i="49" s="1"/>
  <c r="T520" i="49"/>
  <c r="T553" i="49" s="1"/>
  <c r="T556" i="49" s="1"/>
  <c r="P188" i="11"/>
  <c r="P207" i="11" s="1"/>
  <c r="P209" i="11" s="1"/>
  <c r="Q137" i="11"/>
  <c r="Q156" i="11" s="1"/>
  <c r="Q160" i="11" s="1"/>
  <c r="J124" i="15"/>
  <c r="J160" i="15" s="1"/>
  <c r="T176" i="13"/>
  <c r="T179" i="13" s="1"/>
  <c r="N76" i="80"/>
  <c r="U520" i="49"/>
  <c r="U553" i="49" s="1"/>
  <c r="U556" i="49" s="1"/>
  <c r="AE192" i="56"/>
  <c r="I87" i="85"/>
  <c r="I89" i="85" s="1"/>
  <c r="L266" i="49"/>
  <c r="L299" i="49" s="1"/>
  <c r="L303" i="49" s="1"/>
  <c r="M75" i="80"/>
  <c r="L162" i="58"/>
  <c r="L161" i="58" s="1"/>
  <c r="L164" i="58" s="1"/>
  <c r="O263" i="5"/>
  <c r="O295" i="5" s="1"/>
  <c r="O299" i="5" s="1"/>
  <c r="N266" i="49"/>
  <c r="N299" i="49" s="1"/>
  <c r="N303" i="49" s="1"/>
  <c r="Y530" i="53"/>
  <c r="Y568" i="53" s="1"/>
  <c r="Y571" i="53" s="1"/>
  <c r="Q92" i="81" s="1"/>
  <c r="N163" i="58"/>
  <c r="AE516" i="5"/>
  <c r="AE548" i="5" s="1"/>
  <c r="V490" i="55"/>
  <c r="V526" i="55" s="1"/>
  <c r="V528" i="55" s="1"/>
  <c r="W490" i="55"/>
  <c r="W526" i="55" s="1"/>
  <c r="W528" i="55" s="1"/>
  <c r="AA490" i="55"/>
  <c r="AA526" i="55" s="1"/>
  <c r="AA528" i="55" s="1"/>
  <c r="AB490" i="55"/>
  <c r="AB526" i="55" s="1"/>
  <c r="AB528" i="55" s="1"/>
  <c r="T530" i="56"/>
  <c r="T568" i="56" s="1"/>
  <c r="T571" i="56" s="1"/>
  <c r="L92" i="82" s="1"/>
  <c r="AB530" i="56"/>
  <c r="AB568" i="56" s="1"/>
  <c r="AB571" i="56" s="1"/>
  <c r="T92" i="82" s="1"/>
  <c r="Z530" i="56"/>
  <c r="Z568" i="56" s="1"/>
  <c r="Z570" i="56" s="1"/>
  <c r="J124" i="55"/>
  <c r="J160" i="55" s="1"/>
  <c r="J117" i="5"/>
  <c r="J149" i="5" s="1"/>
  <c r="H151" i="5" s="1"/>
  <c r="I151" i="5" s="1"/>
  <c r="R530" i="53"/>
  <c r="R568" i="53" s="1"/>
  <c r="R570" i="53" s="1"/>
  <c r="Q190" i="5"/>
  <c r="Q222" i="5" s="1"/>
  <c r="Q226" i="5" s="1"/>
  <c r="P490" i="55"/>
  <c r="P526" i="55" s="1"/>
  <c r="P528" i="55" s="1"/>
  <c r="L490" i="55"/>
  <c r="L526" i="55" s="1"/>
  <c r="L529" i="55" s="1"/>
  <c r="D213" i="85" s="1"/>
  <c r="AE194" i="13"/>
  <c r="J521" i="54"/>
  <c r="J552" i="54" s="1"/>
  <c r="H554" i="54" s="1"/>
  <c r="Q490" i="55"/>
  <c r="Q526" i="55" s="1"/>
  <c r="Q529" i="55" s="1"/>
  <c r="I213" i="85" s="1"/>
  <c r="G204" i="85"/>
  <c r="G147" i="85" s="1"/>
  <c r="AD490" i="55"/>
  <c r="AD526" i="55" s="1"/>
  <c r="AD528" i="55" s="1"/>
  <c r="X490" i="55"/>
  <c r="X526" i="55" s="1"/>
  <c r="X529" i="55" s="1"/>
  <c r="P213" i="85" s="1"/>
  <c r="M490" i="55"/>
  <c r="M526" i="55" s="1"/>
  <c r="M529" i="55" s="1"/>
  <c r="E213" i="85" s="1"/>
  <c r="P504" i="11"/>
  <c r="P505" i="11"/>
  <c r="H83" i="31" s="1"/>
  <c r="H84" i="31" s="1"/>
  <c r="H85" i="31" s="1"/>
  <c r="AE225" i="56"/>
  <c r="G225" i="56"/>
  <c r="K311" i="56"/>
  <c r="AE311" i="56" s="1"/>
  <c r="K237" i="53"/>
  <c r="AE151" i="53"/>
  <c r="G151" i="53"/>
  <c r="I151" i="53" s="1"/>
  <c r="R505" i="11"/>
  <c r="J83" i="31" s="1"/>
  <c r="J84" i="31" s="1"/>
  <c r="J85" i="31" s="1"/>
  <c r="R504" i="11"/>
  <c r="AE207" i="55"/>
  <c r="G207" i="55"/>
  <c r="K285" i="55"/>
  <c r="AE285" i="55" s="1"/>
  <c r="P151" i="5"/>
  <c r="P69" i="5"/>
  <c r="P72" i="5" s="1"/>
  <c r="H31" i="30"/>
  <c r="M81" i="56"/>
  <c r="M84" i="56" s="1"/>
  <c r="E34" i="82"/>
  <c r="E35" i="82" s="1"/>
  <c r="E37" i="82" s="1"/>
  <c r="M31" i="31"/>
  <c r="M32" i="31" s="1"/>
  <c r="M34" i="31" s="1"/>
  <c r="U47" i="11"/>
  <c r="U50" i="11" s="1"/>
  <c r="I205" i="58"/>
  <c r="G283" i="58"/>
  <c r="I283" i="58" s="1"/>
  <c r="R47" i="11"/>
  <c r="R50" i="11" s="1"/>
  <c r="J31" i="31"/>
  <c r="J32" i="31" s="1"/>
  <c r="J34" i="31" s="1"/>
  <c r="I213" i="58"/>
  <c r="G291" i="58"/>
  <c r="I291" i="58" s="1"/>
  <c r="AE200" i="5"/>
  <c r="K273" i="5"/>
  <c r="AE273" i="5" s="1"/>
  <c r="G200" i="5"/>
  <c r="Q86" i="85"/>
  <c r="Q30" i="85" s="1"/>
  <c r="Y75" i="55"/>
  <c r="Y78" i="55" s="1"/>
  <c r="Q86" i="86"/>
  <c r="Q30" i="86" s="1"/>
  <c r="Y75" i="58"/>
  <c r="Y78" i="58" s="1"/>
  <c r="AE317" i="13"/>
  <c r="P31" i="31"/>
  <c r="P32" i="31" s="1"/>
  <c r="P34" i="31" s="1"/>
  <c r="X47" i="11"/>
  <c r="X50" i="11" s="1"/>
  <c r="R36" i="30"/>
  <c r="R37" i="30" s="1"/>
  <c r="Q36" i="30"/>
  <c r="Q37" i="30" s="1"/>
  <c r="AE208" i="55"/>
  <c r="G208" i="55"/>
  <c r="K286" i="55"/>
  <c r="AE286" i="55" s="1"/>
  <c r="AE198" i="5"/>
  <c r="G198" i="5"/>
  <c r="K271" i="5"/>
  <c r="AE271" i="5" s="1"/>
  <c r="AE523" i="54"/>
  <c r="AE182" i="12"/>
  <c r="K249" i="12"/>
  <c r="AE249" i="12" s="1"/>
  <c r="G182" i="12"/>
  <c r="Q47" i="11"/>
  <c r="Q50" i="11" s="1"/>
  <c r="I31" i="31"/>
  <c r="I32" i="31" s="1"/>
  <c r="I34" i="31" s="1"/>
  <c r="AI44" i="5"/>
  <c r="J69" i="5"/>
  <c r="J72" i="5" s="1"/>
  <c r="G190" i="11"/>
  <c r="I190" i="11" s="1"/>
  <c r="I139" i="11"/>
  <c r="AE230" i="13"/>
  <c r="AE208" i="58"/>
  <c r="G208" i="58"/>
  <c r="K286" i="58"/>
  <c r="AE286" i="58" s="1"/>
  <c r="G209" i="55"/>
  <c r="AE209" i="55"/>
  <c r="K287" i="55"/>
  <c r="AE287" i="55" s="1"/>
  <c r="T151" i="5"/>
  <c r="U151" i="5"/>
  <c r="S151" i="5"/>
  <c r="I31" i="30"/>
  <c r="R151" i="5"/>
  <c r="Q151" i="5"/>
  <c r="Q69" i="5"/>
  <c r="Q72" i="5" s="1"/>
  <c r="N185" i="12"/>
  <c r="N111" i="12"/>
  <c r="N138" i="12" s="1"/>
  <c r="P86" i="35"/>
  <c r="P30" i="35" s="1"/>
  <c r="X75" i="15"/>
  <c r="X78" i="15" s="1"/>
  <c r="F28" i="30"/>
  <c r="F29" i="30" s="1"/>
  <c r="F30" i="30" s="1"/>
  <c r="N152" i="5"/>
  <c r="AE499" i="55"/>
  <c r="AE207" i="15"/>
  <c r="G207" i="15"/>
  <c r="K285" i="15"/>
  <c r="AE285" i="15" s="1"/>
  <c r="K289" i="55"/>
  <c r="AE289" i="55" s="1"/>
  <c r="G211" i="55"/>
  <c r="AE211" i="55"/>
  <c r="AE219" i="55"/>
  <c r="G219" i="55"/>
  <c r="K297" i="55"/>
  <c r="AE297" i="55" s="1"/>
  <c r="L84" i="13"/>
  <c r="D31" i="33" s="1"/>
  <c r="D32" i="33" s="1"/>
  <c r="D33" i="33" s="1"/>
  <c r="L83" i="13"/>
  <c r="G191" i="12"/>
  <c r="AE191" i="12"/>
  <c r="K258" i="12"/>
  <c r="AE258" i="12" s="1"/>
  <c r="I198" i="49"/>
  <c r="I272" i="49" s="1"/>
  <c r="G272" i="49"/>
  <c r="K274" i="49"/>
  <c r="AE274" i="49" s="1"/>
  <c r="AE200" i="49"/>
  <c r="G200" i="49"/>
  <c r="G193" i="49"/>
  <c r="AE193" i="49"/>
  <c r="K267" i="49"/>
  <c r="AE267" i="49" s="1"/>
  <c r="L92" i="54"/>
  <c r="D83" i="83" s="1"/>
  <c r="D84" i="83" s="1"/>
  <c r="D85" i="83" s="1"/>
  <c r="L91" i="54"/>
  <c r="U36" i="80"/>
  <c r="U37" i="80" s="1"/>
  <c r="H88" i="5"/>
  <c r="AE86" i="5"/>
  <c r="I86" i="86"/>
  <c r="I30" i="86" s="1"/>
  <c r="Q75" i="58"/>
  <c r="Q78" i="58" s="1"/>
  <c r="K246" i="12"/>
  <c r="AE246" i="12" s="1"/>
  <c r="G179" i="12"/>
  <c r="AE179" i="12"/>
  <c r="N225" i="53"/>
  <c r="N136" i="53"/>
  <c r="L159" i="16"/>
  <c r="L190" i="16" s="1"/>
  <c r="L259" i="16"/>
  <c r="D205" i="34"/>
  <c r="D148" i="34" s="1"/>
  <c r="L521" i="16"/>
  <c r="L552" i="16" s="1"/>
  <c r="I204" i="58"/>
  <c r="G282" i="58"/>
  <c r="I282" i="58" s="1"/>
  <c r="AE235" i="53"/>
  <c r="G235" i="53"/>
  <c r="K321" i="53"/>
  <c r="AE321" i="53" s="1"/>
  <c r="K355" i="16"/>
  <c r="Q223" i="13"/>
  <c r="Q115" i="13"/>
  <c r="Q176" i="13" s="1"/>
  <c r="K227" i="53"/>
  <c r="AE141" i="53"/>
  <c r="G141" i="53"/>
  <c r="I141" i="53" s="1"/>
  <c r="U86" i="85"/>
  <c r="U30" i="85" s="1"/>
  <c r="AC75" i="55"/>
  <c r="AC78" i="55" s="1"/>
  <c r="I528" i="57"/>
  <c r="K528" i="57"/>
  <c r="C205" i="84" s="1"/>
  <c r="C148" i="84" s="1"/>
  <c r="L528" i="57"/>
  <c r="D205" i="84" s="1"/>
  <c r="D148" i="84" s="1"/>
  <c r="M528" i="57"/>
  <c r="E205" i="84" s="1"/>
  <c r="G217" i="58"/>
  <c r="AE217" i="58"/>
  <c r="K295" i="58"/>
  <c r="AE295" i="58" s="1"/>
  <c r="AE269" i="49"/>
  <c r="G256" i="16"/>
  <c r="AE256" i="16"/>
  <c r="AE347" i="54"/>
  <c r="M36" i="30"/>
  <c r="M37" i="30" s="1"/>
  <c r="AE495" i="55"/>
  <c r="K81" i="13"/>
  <c r="K136" i="13"/>
  <c r="M227" i="13"/>
  <c r="M137" i="13"/>
  <c r="AJ37" i="12"/>
  <c r="J76" i="80"/>
  <c r="AE87" i="49"/>
  <c r="H89" i="49"/>
  <c r="L91" i="57"/>
  <c r="L92" i="57"/>
  <c r="D83" i="84" s="1"/>
  <c r="D84" i="84" s="1"/>
  <c r="D85" i="84" s="1"/>
  <c r="G207" i="58"/>
  <c r="AE207" i="58"/>
  <c r="K285" i="58"/>
  <c r="AE285" i="58" s="1"/>
  <c r="M136" i="13"/>
  <c r="G191" i="5"/>
  <c r="K264" i="5"/>
  <c r="AE264" i="5" s="1"/>
  <c r="AE191" i="5"/>
  <c r="M152" i="5"/>
  <c r="AE71" i="5"/>
  <c r="K152" i="5"/>
  <c r="C28" i="30"/>
  <c r="C29" i="30" s="1"/>
  <c r="K31" i="31"/>
  <c r="K32" i="31" s="1"/>
  <c r="K34" i="31" s="1"/>
  <c r="S47" i="11"/>
  <c r="S50" i="11" s="1"/>
  <c r="P530" i="56"/>
  <c r="P568" i="56" s="1"/>
  <c r="P571" i="56" s="1"/>
  <c r="H92" i="82" s="1"/>
  <c r="J86" i="11"/>
  <c r="H107" i="11" s="1"/>
  <c r="V87" i="86"/>
  <c r="V89" i="86" s="1"/>
  <c r="M202" i="55"/>
  <c r="M238" i="55" s="1"/>
  <c r="M241" i="55" s="1"/>
  <c r="U161" i="55"/>
  <c r="U164" i="55" s="1"/>
  <c r="AE77" i="58"/>
  <c r="Q346" i="53"/>
  <c r="Q348" i="53" s="1"/>
  <c r="M263" i="5"/>
  <c r="M295" i="5" s="1"/>
  <c r="M299" i="5" s="1"/>
  <c r="L162" i="55"/>
  <c r="L161" i="55" s="1"/>
  <c r="L164" i="55" s="1"/>
  <c r="Y530" i="56"/>
  <c r="Y568" i="56" s="1"/>
  <c r="Y570" i="56" s="1"/>
  <c r="O190" i="5"/>
  <c r="O222" i="5" s="1"/>
  <c r="O226" i="5" s="1"/>
  <c r="N87" i="35"/>
  <c r="N89" i="35" s="1"/>
  <c r="L280" i="55"/>
  <c r="L316" i="55" s="1"/>
  <c r="L318" i="55" s="1"/>
  <c r="I76" i="80"/>
  <c r="G226" i="53"/>
  <c r="AE226" i="53"/>
  <c r="K312" i="53"/>
  <c r="AE312" i="53" s="1"/>
  <c r="G210" i="15"/>
  <c r="AE210" i="15"/>
  <c r="K288" i="15"/>
  <c r="AE288" i="15" s="1"/>
  <c r="AE534" i="53"/>
  <c r="K301" i="58"/>
  <c r="AE301" i="58" s="1"/>
  <c r="AE223" i="58"/>
  <c r="G223" i="58"/>
  <c r="AE530" i="49"/>
  <c r="I203" i="49"/>
  <c r="I277" i="49" s="1"/>
  <c r="G277" i="49"/>
  <c r="P152" i="5"/>
  <c r="H28" i="30"/>
  <c r="H29" i="30" s="1"/>
  <c r="H30" i="30" s="1"/>
  <c r="K289" i="58"/>
  <c r="AE289" i="58" s="1"/>
  <c r="AE211" i="58"/>
  <c r="G211" i="58"/>
  <c r="AE524" i="49"/>
  <c r="AL30" i="5"/>
  <c r="AJ29" i="5"/>
  <c r="I206" i="58"/>
  <c r="G284" i="58"/>
  <c r="I284" i="58" s="1"/>
  <c r="M86" i="86"/>
  <c r="M30" i="86" s="1"/>
  <c r="U75" i="58"/>
  <c r="U78" i="58" s="1"/>
  <c r="I76" i="58"/>
  <c r="I77" i="58"/>
  <c r="AI64" i="58" s="1"/>
  <c r="AJ64" i="58" s="1"/>
  <c r="AL64" i="58" s="1"/>
  <c r="S86" i="85"/>
  <c r="S30" i="85" s="1"/>
  <c r="AA75" i="55"/>
  <c r="AA78" i="55" s="1"/>
  <c r="AE203" i="15"/>
  <c r="G203" i="15"/>
  <c r="K281" i="15"/>
  <c r="AE281" i="15" s="1"/>
  <c r="O87" i="85"/>
  <c r="O89" i="85" s="1"/>
  <c r="G152" i="13"/>
  <c r="I152" i="13" s="1"/>
  <c r="K239" i="13"/>
  <c r="AE152" i="13"/>
  <c r="E31" i="30"/>
  <c r="E32" i="30" s="1"/>
  <c r="E34" i="30" s="1"/>
  <c r="M69" i="5"/>
  <c r="M72" i="5" s="1"/>
  <c r="M151" i="5"/>
  <c r="AE545" i="56"/>
  <c r="AD161" i="55"/>
  <c r="AD164" i="55" s="1"/>
  <c r="AE195" i="13"/>
  <c r="M260" i="54"/>
  <c r="AB161" i="55"/>
  <c r="AB164" i="55" s="1"/>
  <c r="G230" i="13"/>
  <c r="K185" i="12"/>
  <c r="K178" i="12" s="1"/>
  <c r="AE118" i="12"/>
  <c r="AE111" i="12" s="1"/>
  <c r="AE138" i="12" s="1"/>
  <c r="G118" i="12"/>
  <c r="I118" i="12" s="1"/>
  <c r="J111" i="12" s="1"/>
  <c r="AE542" i="53"/>
  <c r="AM28" i="57"/>
  <c r="AK27" i="57"/>
  <c r="AM27" i="57" s="1"/>
  <c r="F31" i="30"/>
  <c r="N69" i="5"/>
  <c r="N72" i="5" s="1"/>
  <c r="N151" i="5"/>
  <c r="Z550" i="5"/>
  <c r="Z551" i="5"/>
  <c r="R83" i="30" s="1"/>
  <c r="R84" i="30" s="1"/>
  <c r="R85" i="30" s="1"/>
  <c r="P137" i="11"/>
  <c r="P156" i="11" s="1"/>
  <c r="P160" i="11" s="1"/>
  <c r="O136" i="13"/>
  <c r="G31" i="30"/>
  <c r="O69" i="5"/>
  <c r="O72" i="5" s="1"/>
  <c r="O151" i="5"/>
  <c r="G227" i="56"/>
  <c r="AE227" i="56"/>
  <c r="K313" i="56"/>
  <c r="AE313" i="56" s="1"/>
  <c r="AC75" i="58"/>
  <c r="AC78" i="58" s="1"/>
  <c r="U86" i="86"/>
  <c r="U30" i="86" s="1"/>
  <c r="AJ43" i="58"/>
  <c r="AL43" i="58" s="1"/>
  <c r="AL44" i="58"/>
  <c r="K272" i="5"/>
  <c r="AE272" i="5" s="1"/>
  <c r="G199" i="5"/>
  <c r="AE199" i="5"/>
  <c r="G258" i="57"/>
  <c r="AE258" i="57"/>
  <c r="K80" i="53"/>
  <c r="O135" i="53"/>
  <c r="N135" i="53"/>
  <c r="M135" i="53"/>
  <c r="K135" i="53"/>
  <c r="L135" i="53"/>
  <c r="L225" i="53"/>
  <c r="L136" i="53"/>
  <c r="K349" i="16"/>
  <c r="AE349" i="16" s="1"/>
  <c r="M528" i="16"/>
  <c r="M166" i="16"/>
  <c r="N65" i="16"/>
  <c r="E75" i="34"/>
  <c r="E18" i="34" s="1"/>
  <c r="M58" i="16"/>
  <c r="M89" i="16" s="1"/>
  <c r="K191" i="11"/>
  <c r="AE191" i="11" s="1"/>
  <c r="AE140" i="11"/>
  <c r="G140" i="11"/>
  <c r="AE528" i="49"/>
  <c r="G195" i="49"/>
  <c r="AE195" i="49"/>
  <c r="L152" i="5"/>
  <c r="D28" i="30"/>
  <c r="D29" i="30" s="1"/>
  <c r="D30" i="30" s="1"/>
  <c r="K193" i="11"/>
  <c r="AE193" i="11" s="1"/>
  <c r="AE142" i="11"/>
  <c r="G142" i="11"/>
  <c r="K297" i="15"/>
  <c r="AE297" i="15" s="1"/>
  <c r="AE219" i="15"/>
  <c r="G219" i="15"/>
  <c r="O81" i="56"/>
  <c r="O84" i="56" s="1"/>
  <c r="G34" i="82"/>
  <c r="G35" i="82" s="1"/>
  <c r="G37" i="82" s="1"/>
  <c r="K324" i="13"/>
  <c r="AE324" i="13" s="1"/>
  <c r="AE237" i="13"/>
  <c r="G237" i="13"/>
  <c r="T174" i="56"/>
  <c r="Q221" i="56"/>
  <c r="Q307" i="56" s="1"/>
  <c r="Q286" i="56" s="1"/>
  <c r="Q346" i="56" s="1"/>
  <c r="Q114" i="56"/>
  <c r="Q174" i="56" s="1"/>
  <c r="AE145" i="11"/>
  <c r="G145" i="11"/>
  <c r="K196" i="11"/>
  <c r="AE196" i="11" s="1"/>
  <c r="I534" i="57"/>
  <c r="P534" i="57"/>
  <c r="AB534" i="57"/>
  <c r="X534" i="57"/>
  <c r="N534" i="57"/>
  <c r="U534" i="57"/>
  <c r="AA534" i="57"/>
  <c r="R534" i="57"/>
  <c r="L534" i="57"/>
  <c r="O534" i="57"/>
  <c r="Q534" i="57"/>
  <c r="AD534" i="57"/>
  <c r="V534" i="57"/>
  <c r="W534" i="57"/>
  <c r="T534" i="57"/>
  <c r="K534" i="57"/>
  <c r="Y534" i="57"/>
  <c r="Z534" i="57"/>
  <c r="M534" i="57"/>
  <c r="AC534" i="57"/>
  <c r="S534" i="57"/>
  <c r="Q107" i="11"/>
  <c r="Q106" i="11" s="1"/>
  <c r="Q109" i="11" s="1"/>
  <c r="Q108" i="11"/>
  <c r="Q224" i="13"/>
  <c r="Q323" i="13"/>
  <c r="Q311" i="13" s="1"/>
  <c r="N136" i="13"/>
  <c r="Z161" i="55"/>
  <c r="Z164" i="55" s="1"/>
  <c r="AL30" i="49"/>
  <c r="AJ29" i="49"/>
  <c r="O36" i="80"/>
  <c r="O37" i="80" s="1"/>
  <c r="N36" i="80"/>
  <c r="N37" i="80" s="1"/>
  <c r="O551" i="5"/>
  <c r="G83" i="30" s="1"/>
  <c r="G84" i="30" s="1"/>
  <c r="G85" i="30" s="1"/>
  <c r="O550" i="5"/>
  <c r="G181" i="12"/>
  <c r="AE181" i="12"/>
  <c r="K248" i="12"/>
  <c r="AE248" i="12" s="1"/>
  <c r="K227" i="13"/>
  <c r="AE140" i="13"/>
  <c r="G140" i="13"/>
  <c r="I140" i="13" s="1"/>
  <c r="K137" i="13"/>
  <c r="Q208" i="12"/>
  <c r="Q207" i="12"/>
  <c r="R161" i="55"/>
  <c r="R164" i="55" s="1"/>
  <c r="K351" i="57"/>
  <c r="AE351" i="57" s="1"/>
  <c r="E75" i="84"/>
  <c r="M58" i="57"/>
  <c r="M89" i="57" s="1"/>
  <c r="N65" i="57"/>
  <c r="M166" i="57"/>
  <c r="P190" i="5"/>
  <c r="P222" i="5" s="1"/>
  <c r="P226" i="5" s="1"/>
  <c r="F34" i="82"/>
  <c r="F35" i="82" s="1"/>
  <c r="F37" i="82" s="1"/>
  <c r="N81" i="56"/>
  <c r="N84" i="56" s="1"/>
  <c r="P208" i="12"/>
  <c r="P207" i="12"/>
  <c r="AM28" i="16"/>
  <c r="AK27" i="16"/>
  <c r="AM27" i="16" s="1"/>
  <c r="G258" i="16"/>
  <c r="AE258" i="16"/>
  <c r="G268" i="5"/>
  <c r="I195" i="5"/>
  <c r="I268" i="5" s="1"/>
  <c r="P108" i="11"/>
  <c r="P107" i="11"/>
  <c r="P106" i="11" s="1"/>
  <c r="P109" i="11" s="1"/>
  <c r="Q86" i="35"/>
  <c r="Q30" i="35" s="1"/>
  <c r="Y75" i="15"/>
  <c r="Y78" i="15" s="1"/>
  <c r="L36" i="30"/>
  <c r="L37" i="30" s="1"/>
  <c r="K36" i="30"/>
  <c r="K37" i="30" s="1"/>
  <c r="AE193" i="56"/>
  <c r="I84" i="13"/>
  <c r="AI53" i="13" s="1"/>
  <c r="AJ53" i="13" s="1"/>
  <c r="AL53" i="13" s="1"/>
  <c r="I83" i="13"/>
  <c r="G287" i="58"/>
  <c r="I287" i="58" s="1"/>
  <c r="I209" i="58"/>
  <c r="AE536" i="57"/>
  <c r="G34" i="33"/>
  <c r="G35" i="33" s="1"/>
  <c r="G37" i="33" s="1"/>
  <c r="O82" i="13"/>
  <c r="O85" i="13" s="1"/>
  <c r="AC550" i="5"/>
  <c r="AC551" i="5"/>
  <c r="U83" i="30" s="1"/>
  <c r="U84" i="30" s="1"/>
  <c r="U85" i="30" s="1"/>
  <c r="AI45" i="49"/>
  <c r="J70" i="49"/>
  <c r="J73" i="49" s="1"/>
  <c r="AL35" i="55"/>
  <c r="AJ34" i="55"/>
  <c r="AL34" i="55" s="1"/>
  <c r="AE534" i="56"/>
  <c r="G325" i="56"/>
  <c r="I325" i="56" s="1"/>
  <c r="I239" i="56"/>
  <c r="G235" i="56"/>
  <c r="AE235" i="56"/>
  <c r="K321" i="56"/>
  <c r="AE321" i="56" s="1"/>
  <c r="O66" i="54"/>
  <c r="N167" i="54"/>
  <c r="N529" i="54"/>
  <c r="N68" i="16"/>
  <c r="M169" i="16"/>
  <c r="M262" i="16" s="1"/>
  <c r="M355" i="16" s="1"/>
  <c r="M531" i="16"/>
  <c r="K323" i="13"/>
  <c r="G236" i="13"/>
  <c r="AE236" i="13"/>
  <c r="AE502" i="55"/>
  <c r="C205" i="85"/>
  <c r="C148" i="85" s="1"/>
  <c r="L185" i="12"/>
  <c r="L111" i="12"/>
  <c r="L138" i="12" s="1"/>
  <c r="O185" i="12"/>
  <c r="O111" i="12"/>
  <c r="O138" i="12" s="1"/>
  <c r="G36" i="31"/>
  <c r="G37" i="31" s="1"/>
  <c r="F36" i="31"/>
  <c r="F37" i="31" s="1"/>
  <c r="N51" i="11"/>
  <c r="AM28" i="54"/>
  <c r="AK27" i="54"/>
  <c r="AM27" i="54" s="1"/>
  <c r="N68" i="54"/>
  <c r="M169" i="54"/>
  <c r="M262" i="54" s="1"/>
  <c r="M355" i="54" s="1"/>
  <c r="M531" i="54"/>
  <c r="V31" i="31"/>
  <c r="V32" i="31" s="1"/>
  <c r="V34" i="31" s="1"/>
  <c r="AD47" i="11"/>
  <c r="AD50" i="11" s="1"/>
  <c r="H487" i="5"/>
  <c r="AE485" i="5"/>
  <c r="X550" i="5"/>
  <c r="X551" i="5"/>
  <c r="P83" i="30" s="1"/>
  <c r="P84" i="30" s="1"/>
  <c r="P85" i="30" s="1"/>
  <c r="I77" i="15"/>
  <c r="AI62" i="15" s="1"/>
  <c r="AJ62" i="15" s="1"/>
  <c r="AL62" i="15" s="1"/>
  <c r="I76" i="15"/>
  <c r="G28" i="30"/>
  <c r="G29" i="30" s="1"/>
  <c r="G30" i="30" s="1"/>
  <c r="O152" i="5"/>
  <c r="AE254" i="16"/>
  <c r="G254" i="16"/>
  <c r="G226" i="56"/>
  <c r="AE226" i="56"/>
  <c r="K312" i="56"/>
  <c r="AE312" i="56" s="1"/>
  <c r="AE542" i="56"/>
  <c r="L259" i="54"/>
  <c r="L159" i="54"/>
  <c r="L190" i="54" s="1"/>
  <c r="AL38" i="13"/>
  <c r="AL37" i="13" s="1"/>
  <c r="AJ37" i="13"/>
  <c r="K36" i="80"/>
  <c r="K37" i="80" s="1"/>
  <c r="AE193" i="53"/>
  <c r="E86" i="86"/>
  <c r="M75" i="58"/>
  <c r="M78" i="58" s="1"/>
  <c r="G219" i="58"/>
  <c r="AE219" i="58"/>
  <c r="K297" i="58"/>
  <c r="AE297" i="58" s="1"/>
  <c r="G86" i="86"/>
  <c r="O75" i="58"/>
  <c r="O78" i="58" s="1"/>
  <c r="O225" i="53"/>
  <c r="O136" i="53"/>
  <c r="K225" i="53"/>
  <c r="AE139" i="53"/>
  <c r="K136" i="53"/>
  <c r="G139" i="53"/>
  <c r="I139" i="53" s="1"/>
  <c r="AE186" i="12"/>
  <c r="G186" i="12"/>
  <c r="K253" i="12"/>
  <c r="AE253" i="12" s="1"/>
  <c r="Z47" i="11"/>
  <c r="Z50" i="11" s="1"/>
  <c r="R31" i="31"/>
  <c r="R32" i="31" s="1"/>
  <c r="R34" i="31" s="1"/>
  <c r="G256" i="57"/>
  <c r="AE256" i="57"/>
  <c r="N84" i="81"/>
  <c r="AE210" i="58"/>
  <c r="G210" i="58"/>
  <c r="K288" i="58"/>
  <c r="AE288" i="58" s="1"/>
  <c r="L151" i="5"/>
  <c r="L69" i="5"/>
  <c r="L72" i="5" s="1"/>
  <c r="D31" i="30"/>
  <c r="T36" i="30"/>
  <c r="T37" i="30" s="1"/>
  <c r="U36" i="30"/>
  <c r="U37" i="30" s="1"/>
  <c r="Q84" i="13"/>
  <c r="I31" i="33" s="1"/>
  <c r="I32" i="33" s="1"/>
  <c r="I33" i="33" s="1"/>
  <c r="Q83" i="13"/>
  <c r="AE228" i="13"/>
  <c r="G228" i="13"/>
  <c r="K315" i="13"/>
  <c r="AE315" i="13" s="1"/>
  <c r="Q82" i="56"/>
  <c r="Q83" i="56"/>
  <c r="I31" i="82" s="1"/>
  <c r="I32" i="82" s="1"/>
  <c r="I33" i="82" s="1"/>
  <c r="K266" i="5"/>
  <c r="AE266" i="5" s="1"/>
  <c r="G193" i="5"/>
  <c r="AE193" i="5"/>
  <c r="N31" i="31"/>
  <c r="N32" i="31" s="1"/>
  <c r="N34" i="31" s="1"/>
  <c r="V47" i="11"/>
  <c r="V50" i="11" s="1"/>
  <c r="U31" i="31"/>
  <c r="U32" i="31" s="1"/>
  <c r="U34" i="31" s="1"/>
  <c r="AC47" i="11"/>
  <c r="AC50" i="11" s="1"/>
  <c r="K198" i="11"/>
  <c r="AE198" i="11" s="1"/>
  <c r="AE147" i="11"/>
  <c r="G147" i="11"/>
  <c r="P84" i="13"/>
  <c r="H31" i="33" s="1"/>
  <c r="H32" i="33" s="1"/>
  <c r="H33" i="33" s="1"/>
  <c r="P83" i="13"/>
  <c r="S31" i="31"/>
  <c r="S32" i="31" s="1"/>
  <c r="S34" i="31" s="1"/>
  <c r="AA47" i="11"/>
  <c r="AA50" i="11" s="1"/>
  <c r="N84" i="13"/>
  <c r="F31" i="33" s="1"/>
  <c r="F32" i="33" s="1"/>
  <c r="F33" i="33" s="1"/>
  <c r="N83" i="13"/>
  <c r="H31" i="31"/>
  <c r="H32" i="31" s="1"/>
  <c r="H34" i="31" s="1"/>
  <c r="P47" i="11"/>
  <c r="P50" i="11" s="1"/>
  <c r="G323" i="56"/>
  <c r="I323" i="56" s="1"/>
  <c r="I237" i="56"/>
  <c r="K347" i="16"/>
  <c r="K292" i="58"/>
  <c r="AE292" i="58" s="1"/>
  <c r="G214" i="58"/>
  <c r="AE214" i="58"/>
  <c r="AE254" i="54"/>
  <c r="G254" i="54"/>
  <c r="N227" i="13"/>
  <c r="N137" i="13"/>
  <c r="Y550" i="5"/>
  <c r="Y551" i="5"/>
  <c r="Q83" i="30" s="1"/>
  <c r="Q84" i="30" s="1"/>
  <c r="Q85" i="30" s="1"/>
  <c r="L259" i="57"/>
  <c r="L159" i="57"/>
  <c r="L190" i="57" s="1"/>
  <c r="P263" i="5"/>
  <c r="P295" i="5" s="1"/>
  <c r="P299" i="5" s="1"/>
  <c r="K355" i="54"/>
  <c r="K345" i="54" s="1"/>
  <c r="AE192" i="53"/>
  <c r="M280" i="15"/>
  <c r="M316" i="15" s="1"/>
  <c r="M318" i="15" s="1"/>
  <c r="C204" i="83"/>
  <c r="C147" i="83" s="1"/>
  <c r="AE76" i="58"/>
  <c r="E87" i="35"/>
  <c r="E89" i="35" s="1"/>
  <c r="K252" i="16"/>
  <c r="K283" i="16" s="1"/>
  <c r="K202" i="55"/>
  <c r="K238" i="55" s="1"/>
  <c r="K241" i="55" s="1"/>
  <c r="AE136" i="56"/>
  <c r="D87" i="85"/>
  <c r="D89" i="85" s="1"/>
  <c r="K252" i="54"/>
  <c r="K283" i="54" s="1"/>
  <c r="T490" i="55"/>
  <c r="T526" i="55" s="1"/>
  <c r="T529" i="55" s="1"/>
  <c r="L213" i="85" s="1"/>
  <c r="O84" i="30"/>
  <c r="O85" i="30" s="1"/>
  <c r="T87" i="35"/>
  <c r="T89" i="35" s="1"/>
  <c r="O202" i="55"/>
  <c r="O238" i="55" s="1"/>
  <c r="O241" i="55" s="1"/>
  <c r="C204" i="85"/>
  <c r="C147" i="85" s="1"/>
  <c r="AE76" i="55"/>
  <c r="AE76" i="15"/>
  <c r="U505" i="11"/>
  <c r="M83" i="31" s="1"/>
  <c r="M84" i="31" s="1"/>
  <c r="M85" i="31" s="1"/>
  <c r="U504" i="11"/>
  <c r="K65" i="12"/>
  <c r="K66" i="12"/>
  <c r="AE63" i="12"/>
  <c r="O31" i="31"/>
  <c r="O32" i="31" s="1"/>
  <c r="O34" i="31" s="1"/>
  <c r="W47" i="11"/>
  <c r="W50" i="11" s="1"/>
  <c r="AD75" i="55"/>
  <c r="AD78" i="55" s="1"/>
  <c r="V86" i="85"/>
  <c r="V30" i="85" s="1"/>
  <c r="G142" i="13"/>
  <c r="I142" i="13" s="1"/>
  <c r="K229" i="13"/>
  <c r="AE142" i="13"/>
  <c r="G256" i="54"/>
  <c r="AE256" i="54"/>
  <c r="T86" i="85"/>
  <c r="T30" i="85" s="1"/>
  <c r="AB75" i="55"/>
  <c r="AB78" i="55" s="1"/>
  <c r="C206" i="85"/>
  <c r="C149" i="85" s="1"/>
  <c r="AE505" i="55"/>
  <c r="G258" i="54"/>
  <c r="AE258" i="54"/>
  <c r="J90" i="57"/>
  <c r="J93" i="57" s="1"/>
  <c r="AJ42" i="57"/>
  <c r="K255" i="12"/>
  <c r="AE255" i="12" s="1"/>
  <c r="AE188" i="12"/>
  <c r="G188" i="12"/>
  <c r="T31" i="31"/>
  <c r="T32" i="31" s="1"/>
  <c r="T34" i="31" s="1"/>
  <c r="AB47" i="11"/>
  <c r="AB50" i="11" s="1"/>
  <c r="N68" i="57"/>
  <c r="M169" i="57"/>
  <c r="M262" i="57" s="1"/>
  <c r="M355" i="57" s="1"/>
  <c r="AE497" i="55"/>
  <c r="K86" i="86"/>
  <c r="K30" i="86" s="1"/>
  <c r="S75" i="58"/>
  <c r="S78" i="58" s="1"/>
  <c r="V523" i="57"/>
  <c r="L523" i="57"/>
  <c r="N523" i="57"/>
  <c r="AB523" i="57"/>
  <c r="AD523" i="57"/>
  <c r="R523" i="57"/>
  <c r="Z523" i="57"/>
  <c r="T523" i="57"/>
  <c r="X523" i="57"/>
  <c r="I523" i="57"/>
  <c r="AA523" i="57"/>
  <c r="Y523" i="57"/>
  <c r="O523" i="57"/>
  <c r="M523" i="57"/>
  <c r="AC523" i="57"/>
  <c r="S523" i="57"/>
  <c r="Q523" i="57"/>
  <c r="W523" i="57"/>
  <c r="U523" i="57"/>
  <c r="P523" i="57"/>
  <c r="K523" i="57"/>
  <c r="K309" i="56"/>
  <c r="AE309" i="56" s="1"/>
  <c r="AE223" i="56"/>
  <c r="G223" i="56"/>
  <c r="G325" i="53"/>
  <c r="I325" i="53" s="1"/>
  <c r="I239" i="53"/>
  <c r="AE210" i="55"/>
  <c r="G210" i="55"/>
  <c r="K288" i="55"/>
  <c r="AE288" i="55" s="1"/>
  <c r="R152" i="5"/>
  <c r="I28" i="30"/>
  <c r="I29" i="30" s="1"/>
  <c r="I30" i="30" s="1"/>
  <c r="U152" i="5"/>
  <c r="S152" i="5"/>
  <c r="T152" i="5"/>
  <c r="Q152" i="5"/>
  <c r="I143" i="11"/>
  <c r="G194" i="11"/>
  <c r="I194" i="11" s="1"/>
  <c r="M185" i="12"/>
  <c r="M111" i="12"/>
  <c r="M138" i="12" s="1"/>
  <c r="G203" i="55"/>
  <c r="AE203" i="55"/>
  <c r="K281" i="55"/>
  <c r="AE281" i="55" s="1"/>
  <c r="AA161" i="55"/>
  <c r="AA164" i="55" s="1"/>
  <c r="Q263" i="5"/>
  <c r="Q295" i="5" s="1"/>
  <c r="Q299" i="5" s="1"/>
  <c r="I241" i="13"/>
  <c r="G328" i="13"/>
  <c r="I328" i="13" s="1"/>
  <c r="G203" i="58"/>
  <c r="AE203" i="58"/>
  <c r="K281" i="58"/>
  <c r="AE281" i="58" s="1"/>
  <c r="AE228" i="53"/>
  <c r="L136" i="13"/>
  <c r="O86" i="86"/>
  <c r="O30" i="86" s="1"/>
  <c r="W75" i="58"/>
  <c r="W78" i="58" s="1"/>
  <c r="AE498" i="55"/>
  <c r="M528" i="54"/>
  <c r="N65" i="54"/>
  <c r="E75" i="83"/>
  <c r="E18" i="83" s="1"/>
  <c r="M166" i="54"/>
  <c r="M58" i="54"/>
  <c r="M89" i="54" s="1"/>
  <c r="M225" i="53"/>
  <c r="M136" i="53"/>
  <c r="AE42" i="53"/>
  <c r="AE80" i="53" s="1"/>
  <c r="L91" i="16"/>
  <c r="L92" i="16"/>
  <c r="D83" i="34" s="1"/>
  <c r="D84" i="34" s="1"/>
  <c r="D85" i="34" s="1"/>
  <c r="G208" i="15"/>
  <c r="AE208" i="15"/>
  <c r="K286" i="15"/>
  <c r="AE286" i="15" s="1"/>
  <c r="Q188" i="11"/>
  <c r="Q207" i="11" s="1"/>
  <c r="U176" i="13"/>
  <c r="T47" i="11"/>
  <c r="T50" i="11" s="1"/>
  <c r="L31" i="31"/>
  <c r="L32" i="31" s="1"/>
  <c r="L34" i="31" s="1"/>
  <c r="D86" i="86"/>
  <c r="D30" i="86" s="1"/>
  <c r="L75" i="58"/>
  <c r="L78" i="58" s="1"/>
  <c r="H34" i="82"/>
  <c r="H35" i="82" s="1"/>
  <c r="H37" i="82" s="1"/>
  <c r="P81" i="56"/>
  <c r="P84" i="56" s="1"/>
  <c r="G238" i="13"/>
  <c r="AE238" i="13"/>
  <c r="K325" i="13"/>
  <c r="AE325" i="13" s="1"/>
  <c r="J64" i="12"/>
  <c r="J67" i="12" s="1"/>
  <c r="I9" i="12" s="1"/>
  <c r="J9" i="12" s="1"/>
  <c r="AI47" i="12"/>
  <c r="AE534" i="54"/>
  <c r="AE509" i="55"/>
  <c r="G234" i="53"/>
  <c r="AE234" i="53"/>
  <c r="K320" i="53"/>
  <c r="AE320" i="53" s="1"/>
  <c r="AA75" i="58"/>
  <c r="AA78" i="58" s="1"/>
  <c r="S86" i="86"/>
  <c r="S30" i="86" s="1"/>
  <c r="Z75" i="55"/>
  <c r="Z78" i="55" s="1"/>
  <c r="R86" i="85"/>
  <c r="R30" i="85" s="1"/>
  <c r="P115" i="13"/>
  <c r="P176" i="13" s="1"/>
  <c r="P223" i="13"/>
  <c r="G228" i="56"/>
  <c r="AJ43" i="15"/>
  <c r="AL43" i="15" s="1"/>
  <c r="AL44" i="15"/>
  <c r="N93" i="39"/>
  <c r="M92" i="39"/>
  <c r="L91" i="39"/>
  <c r="K90" i="39"/>
  <c r="O94" i="39"/>
  <c r="K38" i="32"/>
  <c r="K42" i="32"/>
  <c r="Q36" i="80"/>
  <c r="Q37" i="80" s="1"/>
  <c r="R36" i="80"/>
  <c r="R37" i="80" s="1"/>
  <c r="T36" i="80"/>
  <c r="T37" i="80" s="1"/>
  <c r="AE351" i="54"/>
  <c r="K111" i="12"/>
  <c r="K138" i="12" s="1"/>
  <c r="C83" i="81"/>
  <c r="I76" i="55"/>
  <c r="I77" i="55"/>
  <c r="AI52" i="55" s="1"/>
  <c r="AJ52" i="55" s="1"/>
  <c r="AL52" i="55" s="1"/>
  <c r="Q31" i="31"/>
  <c r="Q32" i="31" s="1"/>
  <c r="Q34" i="31" s="1"/>
  <c r="Y47" i="11"/>
  <c r="Y50" i="11" s="1"/>
  <c r="AC161" i="55"/>
  <c r="AC164" i="55" s="1"/>
  <c r="L227" i="13"/>
  <c r="L137" i="13"/>
  <c r="O227" i="13"/>
  <c r="O137" i="13"/>
  <c r="AL37" i="12"/>
  <c r="D18" i="84"/>
  <c r="M84" i="13"/>
  <c r="E31" i="33" s="1"/>
  <c r="E32" i="33" s="1"/>
  <c r="E33" i="33" s="1"/>
  <c r="M83" i="13"/>
  <c r="AE70" i="5"/>
  <c r="K151" i="5"/>
  <c r="C31" i="30"/>
  <c r="K69" i="5"/>
  <c r="K72" i="5" s="1"/>
  <c r="O27" i="28"/>
  <c r="F111" i="85"/>
  <c r="F18" i="85" s="1"/>
  <c r="F111" i="83"/>
  <c r="F111" i="35"/>
  <c r="F18" i="35" s="1"/>
  <c r="F111" i="86"/>
  <c r="F18" i="86" s="1"/>
  <c r="F111" i="34"/>
  <c r="F111" i="84"/>
  <c r="C30" i="31"/>
  <c r="G275" i="5"/>
  <c r="I202" i="5"/>
  <c r="I275" i="5" s="1"/>
  <c r="I257" i="54"/>
  <c r="G350" i="54"/>
  <c r="I350" i="54" s="1"/>
  <c r="D148" i="86"/>
  <c r="I218" i="58"/>
  <c r="G296" i="58"/>
  <c r="I296" i="58" s="1"/>
  <c r="I205" i="15"/>
  <c r="G283" i="15"/>
  <c r="I283" i="15" s="1"/>
  <c r="O315" i="56"/>
  <c r="O308" i="56" s="1"/>
  <c r="O346" i="56" s="1"/>
  <c r="O222" i="56"/>
  <c r="O260" i="56" s="1"/>
  <c r="G119" i="35"/>
  <c r="G26" i="35" s="1"/>
  <c r="G119" i="34"/>
  <c r="G26" i="34" s="1"/>
  <c r="G119" i="86"/>
  <c r="G26" i="86" s="1"/>
  <c r="G119" i="84"/>
  <c r="G26" i="84" s="1"/>
  <c r="P33" i="28"/>
  <c r="G119" i="83"/>
  <c r="G26" i="83" s="1"/>
  <c r="G119" i="85"/>
  <c r="G26" i="85" s="1"/>
  <c r="AE256" i="12"/>
  <c r="Q241" i="58"/>
  <c r="Q240" i="58"/>
  <c r="K192" i="16"/>
  <c r="K193" i="16"/>
  <c r="Q536" i="28"/>
  <c r="Q34" i="28"/>
  <c r="R36" i="28"/>
  <c r="I222" i="15"/>
  <c r="G300" i="15"/>
  <c r="I300" i="15" s="1"/>
  <c r="G294" i="55"/>
  <c r="I294" i="55" s="1"/>
  <c r="I216" i="55"/>
  <c r="G229" i="56"/>
  <c r="AE229" i="56"/>
  <c r="K222" i="56"/>
  <c r="K260" i="56" s="1"/>
  <c r="K315" i="56"/>
  <c r="I222" i="58"/>
  <c r="G300" i="58"/>
  <c r="I300" i="58" s="1"/>
  <c r="J87" i="35"/>
  <c r="J89" i="35" s="1"/>
  <c r="N264" i="16"/>
  <c r="I221" i="55"/>
  <c r="G299" i="55"/>
  <c r="I299" i="55" s="1"/>
  <c r="G298" i="15"/>
  <c r="I298" i="15" s="1"/>
  <c r="I220" i="15"/>
  <c r="E242" i="83"/>
  <c r="E149" i="83" s="1"/>
  <c r="N530" i="28"/>
  <c r="E242" i="34"/>
  <c r="E149" i="34" s="1"/>
  <c r="E242" i="84"/>
  <c r="E149" i="84" s="1"/>
  <c r="E242" i="35"/>
  <c r="E149" i="35" s="1"/>
  <c r="E242" i="85"/>
  <c r="E149" i="85" s="1"/>
  <c r="E242" i="86"/>
  <c r="E149" i="86" s="1"/>
  <c r="I223" i="15"/>
  <c r="G301" i="15"/>
  <c r="I301" i="15" s="1"/>
  <c r="O532" i="54"/>
  <c r="P69" i="54"/>
  <c r="O170" i="54"/>
  <c r="N315" i="56"/>
  <c r="N308" i="56" s="1"/>
  <c r="N222" i="56"/>
  <c r="N260" i="56" s="1"/>
  <c r="G216" i="35"/>
  <c r="G160" i="35" s="1"/>
  <c r="C86" i="84"/>
  <c r="C30" i="84" s="1"/>
  <c r="K90" i="57"/>
  <c r="K93" i="57" s="1"/>
  <c r="K554" i="16"/>
  <c r="K555" i="16"/>
  <c r="AF93" i="54"/>
  <c r="I7" i="54"/>
  <c r="J7" i="54" s="1"/>
  <c r="I209" i="15"/>
  <c r="G287" i="15"/>
  <c r="I287" i="15" s="1"/>
  <c r="AE347" i="57"/>
  <c r="L240" i="15"/>
  <c r="L241" i="15"/>
  <c r="L192" i="11"/>
  <c r="L188" i="11" s="1"/>
  <c r="L207" i="11" s="1"/>
  <c r="L137" i="11"/>
  <c r="L156" i="11" s="1"/>
  <c r="L160" i="11" s="1"/>
  <c r="C86" i="34"/>
  <c r="C30" i="34" s="1"/>
  <c r="K90" i="16"/>
  <c r="K93" i="16" s="1"/>
  <c r="G276" i="49"/>
  <c r="I202" i="49"/>
  <c r="I276" i="49" s="1"/>
  <c r="AE282" i="15"/>
  <c r="P177" i="53"/>
  <c r="K195" i="11"/>
  <c r="AE195" i="11" s="1"/>
  <c r="AE144" i="11"/>
  <c r="G144" i="11"/>
  <c r="O240" i="15"/>
  <c r="O241" i="15"/>
  <c r="G236" i="35"/>
  <c r="O510" i="28"/>
  <c r="O506" i="28" s="1"/>
  <c r="P512" i="28"/>
  <c r="G236" i="85"/>
  <c r="G236" i="86"/>
  <c r="C84" i="35"/>
  <c r="C85" i="35" s="1"/>
  <c r="I196" i="49"/>
  <c r="G270" i="49"/>
  <c r="O532" i="57"/>
  <c r="P69" i="57"/>
  <c r="O170" i="57"/>
  <c r="O263" i="57" s="1"/>
  <c r="O356" i="57" s="1"/>
  <c r="G295" i="55"/>
  <c r="I295" i="55" s="1"/>
  <c r="I217" i="55"/>
  <c r="O319" i="58"/>
  <c r="O318" i="58"/>
  <c r="I267" i="16"/>
  <c r="G360" i="16"/>
  <c r="I360" i="16" s="1"/>
  <c r="E216" i="35"/>
  <c r="E160" i="35" s="1"/>
  <c r="V86" i="30"/>
  <c r="D148" i="83"/>
  <c r="E255" i="83"/>
  <c r="E162" i="83" s="1"/>
  <c r="E255" i="35"/>
  <c r="E162" i="35" s="1"/>
  <c r="E255" i="85"/>
  <c r="E162" i="85" s="1"/>
  <c r="E255" i="34"/>
  <c r="E162" i="34" s="1"/>
  <c r="E255" i="84"/>
  <c r="E162" i="84" s="1"/>
  <c r="E255" i="86"/>
  <c r="E162" i="86" s="1"/>
  <c r="AE296" i="58"/>
  <c r="T523" i="28"/>
  <c r="E237" i="83"/>
  <c r="E143" i="83"/>
  <c r="E144" i="83" s="1"/>
  <c r="Q319" i="58"/>
  <c r="Q318" i="58"/>
  <c r="T216" i="35"/>
  <c r="T160" i="35" s="1"/>
  <c r="P87" i="86"/>
  <c r="P89" i="86" s="1"/>
  <c r="I265" i="57"/>
  <c r="G358" i="57"/>
  <c r="I358" i="57" s="1"/>
  <c r="H125" i="83"/>
  <c r="H32" i="83" s="1"/>
  <c r="H125" i="86"/>
  <c r="H32" i="86" s="1"/>
  <c r="H125" i="35"/>
  <c r="H32" i="35" s="1"/>
  <c r="H125" i="85"/>
  <c r="H32" i="85" s="1"/>
  <c r="H125" i="84"/>
  <c r="H32" i="84" s="1"/>
  <c r="H125" i="34"/>
  <c r="H32" i="34" s="1"/>
  <c r="J216" i="35"/>
  <c r="J160" i="35" s="1"/>
  <c r="AE300" i="15"/>
  <c r="J47" i="11"/>
  <c r="J50" i="11" s="1"/>
  <c r="I7" i="11" s="1"/>
  <c r="J7" i="11" s="1"/>
  <c r="AI29" i="11"/>
  <c r="C120" i="35"/>
  <c r="C121" i="35" s="1"/>
  <c r="C122" i="35" s="1"/>
  <c r="C124" i="35" s="1"/>
  <c r="C126" i="35" s="1"/>
  <c r="C120" i="86"/>
  <c r="C120" i="85"/>
  <c r="C121" i="85" s="1"/>
  <c r="C122" i="85" s="1"/>
  <c r="C124" i="85" s="1"/>
  <c r="C126" i="85" s="1"/>
  <c r="C120" i="34"/>
  <c r="C121" i="34" s="1"/>
  <c r="C122" i="34" s="1"/>
  <c r="C124" i="34" s="1"/>
  <c r="C126" i="34" s="1"/>
  <c r="C120" i="84"/>
  <c r="C121" i="84" s="1"/>
  <c r="C122" i="84" s="1"/>
  <c r="C124" i="84" s="1"/>
  <c r="C126" i="84" s="1"/>
  <c r="K43" i="28"/>
  <c r="K46" i="28" s="1"/>
  <c r="C120" i="83"/>
  <c r="C121" i="83" s="1"/>
  <c r="C122" i="83" s="1"/>
  <c r="C124" i="83" s="1"/>
  <c r="C126" i="83" s="1"/>
  <c r="AE49" i="11"/>
  <c r="V540" i="32"/>
  <c r="V228" i="39"/>
  <c r="I236" i="56"/>
  <c r="G322" i="56"/>
  <c r="I322" i="56" s="1"/>
  <c r="M87" i="35"/>
  <c r="M89" i="35" s="1"/>
  <c r="O192" i="11"/>
  <c r="O188" i="11" s="1"/>
  <c r="O207" i="11" s="1"/>
  <c r="O137" i="11"/>
  <c r="O156" i="11" s="1"/>
  <c r="O160" i="11" s="1"/>
  <c r="L87" i="35"/>
  <c r="L89" i="35" s="1"/>
  <c r="V87" i="35"/>
  <c r="V89" i="35" s="1"/>
  <c r="H31" i="80"/>
  <c r="H32" i="80" s="1"/>
  <c r="H34" i="80" s="1"/>
  <c r="P73" i="49"/>
  <c r="H34" i="81"/>
  <c r="N318" i="15"/>
  <c r="N319" i="15"/>
  <c r="C95" i="33"/>
  <c r="P241" i="15"/>
  <c r="P240" i="15"/>
  <c r="F13" i="84"/>
  <c r="F14" i="84" s="1"/>
  <c r="F107" i="84"/>
  <c r="C86" i="83"/>
  <c r="C30" i="83" s="1"/>
  <c r="K90" i="54"/>
  <c r="K93" i="54" s="1"/>
  <c r="C83" i="30"/>
  <c r="C84" i="30" s="1"/>
  <c r="C85" i="30" s="1"/>
  <c r="E86" i="30"/>
  <c r="I545" i="28"/>
  <c r="K545" i="28" s="1"/>
  <c r="I544" i="28"/>
  <c r="T161" i="55"/>
  <c r="T164" i="55" s="1"/>
  <c r="P69" i="16"/>
  <c r="O170" i="16"/>
  <c r="O263" i="16" s="1"/>
  <c r="O532" i="16"/>
  <c r="G278" i="49"/>
  <c r="I204" i="49"/>
  <c r="I278" i="49" s="1"/>
  <c r="N263" i="54"/>
  <c r="K221" i="56"/>
  <c r="K114" i="56"/>
  <c r="K174" i="56" s="1"/>
  <c r="G135" i="56"/>
  <c r="I135" i="56" s="1"/>
  <c r="J114" i="56" s="1"/>
  <c r="AE135" i="56"/>
  <c r="AE114" i="56" s="1"/>
  <c r="S86" i="30"/>
  <c r="D34" i="82"/>
  <c r="D35" i="82" s="1"/>
  <c r="D37" i="82" s="1"/>
  <c r="L81" i="56"/>
  <c r="L84" i="56" s="1"/>
  <c r="L318" i="15"/>
  <c r="L319" i="15"/>
  <c r="C83" i="34"/>
  <c r="C529" i="32"/>
  <c r="K536" i="12"/>
  <c r="AE275" i="49"/>
  <c r="K87" i="35"/>
  <c r="K89" i="35" s="1"/>
  <c r="I267" i="54"/>
  <c r="G360" i="54"/>
  <c r="I360" i="54" s="1"/>
  <c r="O318" i="15"/>
  <c r="O319" i="15"/>
  <c r="M315" i="56"/>
  <c r="M308" i="56" s="1"/>
  <c r="M346" i="56" s="1"/>
  <c r="M222" i="56"/>
  <c r="M260" i="56" s="1"/>
  <c r="O87" i="35"/>
  <c r="O89" i="35" s="1"/>
  <c r="F237" i="86"/>
  <c r="F143" i="86"/>
  <c r="F144" i="86" s="1"/>
  <c r="F236" i="34"/>
  <c r="F236" i="83"/>
  <c r="F236" i="84"/>
  <c r="F87" i="85"/>
  <c r="F89" i="85" s="1"/>
  <c r="F87" i="35"/>
  <c r="F89" i="35" s="1"/>
  <c r="I206" i="15"/>
  <c r="G284" i="15"/>
  <c r="I284" i="15" s="1"/>
  <c r="F95" i="33"/>
  <c r="N574" i="13"/>
  <c r="N577" i="13" s="1"/>
  <c r="N578" i="13" s="1"/>
  <c r="G358" i="16"/>
  <c r="I358" i="16" s="1"/>
  <c r="I265" i="16"/>
  <c r="I255" i="57"/>
  <c r="G348" i="57"/>
  <c r="I348" i="57" s="1"/>
  <c r="I214" i="15"/>
  <c r="G292" i="15"/>
  <c r="I292" i="15" s="1"/>
  <c r="G357" i="57"/>
  <c r="I357" i="57" s="1"/>
  <c r="I264" i="57"/>
  <c r="C216" i="35"/>
  <c r="C160" i="35" s="1"/>
  <c r="N241" i="15"/>
  <c r="N240" i="15"/>
  <c r="I221" i="15"/>
  <c r="G299" i="15"/>
  <c r="I299" i="15" s="1"/>
  <c r="H118" i="85"/>
  <c r="H25" i="85" s="1"/>
  <c r="P40" i="28"/>
  <c r="H118" i="34"/>
  <c r="H25" i="34" s="1"/>
  <c r="H118" i="86"/>
  <c r="H25" i="86" s="1"/>
  <c r="Q41" i="28"/>
  <c r="H118" i="83"/>
  <c r="H25" i="83" s="1"/>
  <c r="H118" i="84"/>
  <c r="H25" i="84" s="1"/>
  <c r="H118" i="35"/>
  <c r="H25" i="35" s="1"/>
  <c r="K192" i="57"/>
  <c r="K193" i="57"/>
  <c r="AE309" i="53"/>
  <c r="M240" i="58"/>
  <c r="M241" i="58"/>
  <c r="K107" i="11"/>
  <c r="K108" i="11"/>
  <c r="P262" i="56"/>
  <c r="P263" i="56"/>
  <c r="I7" i="16"/>
  <c r="J7" i="16" s="1"/>
  <c r="AF93" i="16"/>
  <c r="D148" i="85"/>
  <c r="N524" i="28"/>
  <c r="E241" i="83"/>
  <c r="E241" i="84"/>
  <c r="E241" i="35"/>
  <c r="E241" i="85"/>
  <c r="E241" i="86"/>
  <c r="M521" i="28"/>
  <c r="E241" i="34"/>
  <c r="O539" i="28"/>
  <c r="N534" i="28"/>
  <c r="Q240" i="15"/>
  <c r="Q241" i="15"/>
  <c r="L315" i="56"/>
  <c r="L308" i="56" s="1"/>
  <c r="L222" i="56"/>
  <c r="L260" i="56" s="1"/>
  <c r="E237" i="34"/>
  <c r="E143" i="34"/>
  <c r="E144" i="34" s="1"/>
  <c r="G256" i="12"/>
  <c r="I256" i="12" s="1"/>
  <c r="I189" i="12"/>
  <c r="I221" i="58"/>
  <c r="G299" i="58"/>
  <c r="I299" i="58" s="1"/>
  <c r="G295" i="15"/>
  <c r="I295" i="15" s="1"/>
  <c r="I217" i="15"/>
  <c r="I554" i="16"/>
  <c r="I555" i="16"/>
  <c r="G292" i="55"/>
  <c r="I292" i="55" s="1"/>
  <c r="I214" i="55"/>
  <c r="L86" i="30"/>
  <c r="AE320" i="56"/>
  <c r="W161" i="55"/>
  <c r="W164" i="55" s="1"/>
  <c r="Q214" i="35"/>
  <c r="Q215" i="35" s="1"/>
  <c r="I220" i="55"/>
  <c r="G298" i="55"/>
  <c r="I298" i="55" s="1"/>
  <c r="I257" i="57"/>
  <c r="G350" i="57"/>
  <c r="I350" i="57" s="1"/>
  <c r="L174" i="56"/>
  <c r="AE300" i="58"/>
  <c r="K504" i="11"/>
  <c r="K505" i="11"/>
  <c r="C83" i="31" s="1"/>
  <c r="C84" i="31" s="1"/>
  <c r="C85" i="31" s="1"/>
  <c r="K204" i="86"/>
  <c r="S490" i="58"/>
  <c r="S526" i="58" s="1"/>
  <c r="O533" i="16"/>
  <c r="P70" i="16"/>
  <c r="O171" i="16"/>
  <c r="O264" i="16" s="1"/>
  <c r="O357" i="16" s="1"/>
  <c r="P318" i="15"/>
  <c r="P319" i="15"/>
  <c r="C83" i="83"/>
  <c r="I216" i="15"/>
  <c r="G294" i="15"/>
  <c r="I294" i="15" s="1"/>
  <c r="I255" i="54"/>
  <c r="G348" i="54"/>
  <c r="I348" i="54" s="1"/>
  <c r="M107" i="11"/>
  <c r="M106" i="11" s="1"/>
  <c r="M109" i="11" s="1"/>
  <c r="M108" i="11"/>
  <c r="P214" i="35"/>
  <c r="P215" i="35" s="1"/>
  <c r="N86" i="30"/>
  <c r="I223" i="53"/>
  <c r="G309" i="53"/>
  <c r="I309" i="53" s="1"/>
  <c r="E87" i="85"/>
  <c r="E89" i="85" s="1"/>
  <c r="K83" i="56"/>
  <c r="K82" i="56"/>
  <c r="C84" i="85"/>
  <c r="C85" i="85" s="1"/>
  <c r="C87" i="85" s="1"/>
  <c r="C89" i="85" s="1"/>
  <c r="AE322" i="53"/>
  <c r="AL21" i="11"/>
  <c r="K216" i="35"/>
  <c r="K160" i="35" s="1"/>
  <c r="S216" i="35"/>
  <c r="S160" i="35" s="1"/>
  <c r="I218" i="15"/>
  <c r="G296" i="15"/>
  <c r="I296" i="15" s="1"/>
  <c r="N87" i="86"/>
  <c r="N89" i="86" s="1"/>
  <c r="D120" i="84"/>
  <c r="D120" i="34"/>
  <c r="D120" i="83"/>
  <c r="D120" i="35"/>
  <c r="D120" i="85"/>
  <c r="D120" i="86"/>
  <c r="L43" i="28"/>
  <c r="L46" i="28" s="1"/>
  <c r="I266" i="16"/>
  <c r="G359" i="16"/>
  <c r="I359" i="16" s="1"/>
  <c r="L216" i="35"/>
  <c r="L160" i="35" s="1"/>
  <c r="N107" i="11"/>
  <c r="N106" i="11" s="1"/>
  <c r="N109" i="11" s="1"/>
  <c r="N108" i="11"/>
  <c r="I34" i="81"/>
  <c r="I35" i="81" s="1"/>
  <c r="I37" i="81" s="1"/>
  <c r="Q81" i="53"/>
  <c r="Q84" i="53" s="1"/>
  <c r="F237" i="85"/>
  <c r="F143" i="85"/>
  <c r="F144" i="85" s="1"/>
  <c r="P540" i="28"/>
  <c r="Q541" i="28"/>
  <c r="H248" i="34"/>
  <c r="H155" i="34" s="1"/>
  <c r="H248" i="83"/>
  <c r="H155" i="83" s="1"/>
  <c r="H248" i="84"/>
  <c r="H155" i="84" s="1"/>
  <c r="H248" i="35"/>
  <c r="H155" i="35" s="1"/>
  <c r="H248" i="85"/>
  <c r="H155" i="85" s="1"/>
  <c r="H248" i="86"/>
  <c r="H155" i="86" s="1"/>
  <c r="AE270" i="49"/>
  <c r="N263" i="57"/>
  <c r="I86" i="30"/>
  <c r="K192" i="54"/>
  <c r="K193" i="54"/>
  <c r="G358" i="54"/>
  <c r="I358" i="54" s="1"/>
  <c r="I265" i="54"/>
  <c r="C207" i="84"/>
  <c r="C150" i="84" s="1"/>
  <c r="C31" i="31"/>
  <c r="AE48" i="11"/>
  <c r="K47" i="11"/>
  <c r="K50" i="11" s="1"/>
  <c r="M540" i="32"/>
  <c r="M228" i="39"/>
  <c r="Q232" i="39"/>
  <c r="O230" i="39"/>
  <c r="P231" i="39"/>
  <c r="N229" i="39"/>
  <c r="I233" i="53"/>
  <c r="G319" i="53"/>
  <c r="I319" i="53" s="1"/>
  <c r="P318" i="58"/>
  <c r="P319" i="58"/>
  <c r="E237" i="84"/>
  <c r="E143" i="84"/>
  <c r="E144" i="84" s="1"/>
  <c r="I266" i="57"/>
  <c r="G359" i="57"/>
  <c r="I359" i="57" s="1"/>
  <c r="M86" i="30"/>
  <c r="O108" i="11"/>
  <c r="O107" i="11"/>
  <c r="O106" i="11" s="1"/>
  <c r="O109" i="11" s="1"/>
  <c r="J87" i="85"/>
  <c r="J89" i="85" s="1"/>
  <c r="I211" i="15"/>
  <c r="G289" i="15"/>
  <c r="I289" i="15" s="1"/>
  <c r="M318" i="58"/>
  <c r="M319" i="58"/>
  <c r="K192" i="11"/>
  <c r="G141" i="11"/>
  <c r="AE141" i="11"/>
  <c r="K137" i="11"/>
  <c r="K156" i="11" s="1"/>
  <c r="K160" i="11" s="1"/>
  <c r="L545" i="28"/>
  <c r="D148" i="35"/>
  <c r="G315" i="53"/>
  <c r="I315" i="53" s="1"/>
  <c r="I229" i="53"/>
  <c r="D34" i="81"/>
  <c r="D35" i="81" s="1"/>
  <c r="D37" i="81" s="1"/>
  <c r="L81" i="53"/>
  <c r="L84" i="53" s="1"/>
  <c r="Q318" i="15"/>
  <c r="Q319" i="15"/>
  <c r="G301" i="55"/>
  <c r="I301" i="55" s="1"/>
  <c r="I223" i="55"/>
  <c r="P240" i="58"/>
  <c r="P241" i="58"/>
  <c r="I218" i="55"/>
  <c r="G296" i="55"/>
  <c r="I296" i="55" s="1"/>
  <c r="AE522" i="57"/>
  <c r="I220" i="58"/>
  <c r="G298" i="58"/>
  <c r="I298" i="58" s="1"/>
  <c r="I31" i="80"/>
  <c r="I32" i="80" s="1"/>
  <c r="I34" i="80" s="1"/>
  <c r="Q73" i="49"/>
  <c r="D216" i="35"/>
  <c r="D160" i="35" s="1"/>
  <c r="I257" i="16"/>
  <c r="G350" i="16"/>
  <c r="I350" i="16" s="1"/>
  <c r="R216" i="35"/>
  <c r="R160" i="35" s="1"/>
  <c r="AE292" i="55"/>
  <c r="G300" i="55"/>
  <c r="I300" i="55" s="1"/>
  <c r="I222" i="55"/>
  <c r="G359" i="54"/>
  <c r="I359" i="54" s="1"/>
  <c r="I266" i="54"/>
  <c r="G267" i="5"/>
  <c r="I194" i="5"/>
  <c r="I267" i="5" s="1"/>
  <c r="F34" i="81"/>
  <c r="F35" i="81" s="1"/>
  <c r="F37" i="81" s="1"/>
  <c r="N81" i="53"/>
  <c r="N84" i="53" s="1"/>
  <c r="G270" i="5"/>
  <c r="I197" i="5"/>
  <c r="I270" i="5" s="1"/>
  <c r="AE483" i="11"/>
  <c r="AE502" i="11" s="1"/>
  <c r="E34" i="81"/>
  <c r="E35" i="81" s="1"/>
  <c r="E37" i="81" s="1"/>
  <c r="M81" i="53"/>
  <c r="M84" i="53" s="1"/>
  <c r="H95" i="33"/>
  <c r="G87" i="35"/>
  <c r="G89" i="35" s="1"/>
  <c r="AE348" i="54"/>
  <c r="M216" i="35"/>
  <c r="M160" i="35" s="1"/>
  <c r="G233" i="56"/>
  <c r="AE233" i="56"/>
  <c r="K319" i="56"/>
  <c r="AE319" i="56" s="1"/>
  <c r="J536" i="12"/>
  <c r="J539" i="12" s="1"/>
  <c r="I480" i="12" s="1"/>
  <c r="M192" i="11"/>
  <c r="M188" i="11" s="1"/>
  <c r="M207" i="11" s="1"/>
  <c r="M137" i="11"/>
  <c r="M156" i="11" s="1"/>
  <c r="M160" i="11" s="1"/>
  <c r="H216" i="35"/>
  <c r="H160" i="35" s="1"/>
  <c r="G34" i="81"/>
  <c r="G35" i="81" s="1"/>
  <c r="G37" i="81" s="1"/>
  <c r="O81" i="53"/>
  <c r="O84" i="53" s="1"/>
  <c r="I95" i="33"/>
  <c r="I96" i="33" s="1"/>
  <c r="I98" i="33" s="1"/>
  <c r="Q574" i="13"/>
  <c r="Q577" i="13" s="1"/>
  <c r="Q578" i="13" s="1"/>
  <c r="C83" i="84"/>
  <c r="AI47" i="56"/>
  <c r="J81" i="56"/>
  <c r="J84" i="56" s="1"/>
  <c r="I5" i="56" s="1"/>
  <c r="J5" i="56" s="1"/>
  <c r="G347" i="57"/>
  <c r="I347" i="57" s="1"/>
  <c r="I254" i="57"/>
  <c r="L108" i="11"/>
  <c r="L107" i="11"/>
  <c r="L106" i="11" s="1"/>
  <c r="L109" i="11" s="1"/>
  <c r="G87" i="85"/>
  <c r="G89" i="85" s="1"/>
  <c r="I201" i="49"/>
  <c r="I275" i="49" s="1"/>
  <c r="G275" i="49"/>
  <c r="E95" i="33"/>
  <c r="G282" i="15"/>
  <c r="I282" i="15" s="1"/>
  <c r="I204" i="15"/>
  <c r="N192" i="11"/>
  <c r="N188" i="11" s="1"/>
  <c r="N207" i="11" s="1"/>
  <c r="N137" i="11"/>
  <c r="N156" i="11" s="1"/>
  <c r="N160" i="11" s="1"/>
  <c r="T86" i="31"/>
  <c r="L87" i="85"/>
  <c r="L89" i="85" s="1"/>
  <c r="F143" i="35"/>
  <c r="F144" i="35" s="1"/>
  <c r="F237" i="35"/>
  <c r="U216" i="35"/>
  <c r="U160" i="35" s="1"/>
  <c r="O241" i="58"/>
  <c r="O240" i="58"/>
  <c r="E286" i="39"/>
  <c r="B330" i="39"/>
  <c r="B286" i="39"/>
  <c r="B293" i="39" s="1"/>
  <c r="G284" i="39"/>
  <c r="F286" i="39"/>
  <c r="D286" i="39"/>
  <c r="C286" i="39"/>
  <c r="I253" i="57" l="1"/>
  <c r="G284" i="55"/>
  <c r="I284" i="55" s="1"/>
  <c r="F13" i="86"/>
  <c r="F14" i="86" s="1"/>
  <c r="G290" i="55"/>
  <c r="I290" i="55" s="1"/>
  <c r="F13" i="83"/>
  <c r="F14" i="83" s="1"/>
  <c r="F107" i="34"/>
  <c r="G13" i="85"/>
  <c r="G14" i="85" s="1"/>
  <c r="E13" i="84"/>
  <c r="E14" i="84" s="1"/>
  <c r="E107" i="83"/>
  <c r="G106" i="86"/>
  <c r="G107" i="86" s="1"/>
  <c r="P12" i="28"/>
  <c r="H106" i="35" s="1"/>
  <c r="H13" i="35" s="1"/>
  <c r="H14" i="35" s="1"/>
  <c r="G106" i="35"/>
  <c r="G107" i="35" s="1"/>
  <c r="O10" i="28"/>
  <c r="O6" i="28" s="1"/>
  <c r="G106" i="84" s="1"/>
  <c r="G13" i="84" s="1"/>
  <c r="G14" i="84" s="1"/>
  <c r="F13" i="85"/>
  <c r="F14" i="85" s="1"/>
  <c r="F107" i="35"/>
  <c r="E150" i="84"/>
  <c r="I267" i="57"/>
  <c r="M73" i="49"/>
  <c r="M549" i="5"/>
  <c r="M552" i="5" s="1"/>
  <c r="D31" i="80"/>
  <c r="D32" i="80" s="1"/>
  <c r="D34" i="80" s="1"/>
  <c r="D80" i="39" s="1"/>
  <c r="M152" i="49"/>
  <c r="M155" i="49" s="1"/>
  <c r="O525" i="28"/>
  <c r="G243" i="34" s="1"/>
  <c r="I199" i="49"/>
  <c r="I273" i="49" s="1"/>
  <c r="F243" i="35"/>
  <c r="F150" i="35" s="1"/>
  <c r="F243" i="84"/>
  <c r="E150" i="83"/>
  <c r="F243" i="85"/>
  <c r="F150" i="85" s="1"/>
  <c r="F243" i="83"/>
  <c r="F243" i="86"/>
  <c r="F150" i="86" s="1"/>
  <c r="I570" i="53"/>
  <c r="I192" i="5"/>
  <c r="I265" i="5" s="1"/>
  <c r="M574" i="13"/>
  <c r="M577" i="13" s="1"/>
  <c r="M578" i="13" s="1"/>
  <c r="AJ44" i="16"/>
  <c r="AJ47" i="16" s="1"/>
  <c r="AA527" i="15"/>
  <c r="AA530" i="15" s="1"/>
  <c r="R86" i="31"/>
  <c r="I201" i="5"/>
  <c r="I274" i="5" s="1"/>
  <c r="E204" i="84"/>
  <c r="G31" i="80"/>
  <c r="G32" i="80" s="1"/>
  <c r="G34" i="80" s="1"/>
  <c r="C87" i="35"/>
  <c r="C89" i="35" s="1"/>
  <c r="R87" i="86"/>
  <c r="R89" i="86" s="1"/>
  <c r="N152" i="49"/>
  <c r="N155" i="49" s="1"/>
  <c r="O204" i="84"/>
  <c r="O147" i="84" s="1"/>
  <c r="K73" i="49"/>
  <c r="I216" i="35"/>
  <c r="I160" i="35" s="1"/>
  <c r="AE154" i="49"/>
  <c r="L152" i="49"/>
  <c r="L155" i="49" s="1"/>
  <c r="I204" i="86"/>
  <c r="I147" i="86" s="1"/>
  <c r="Y503" i="11"/>
  <c r="Y506" i="11" s="1"/>
  <c r="N73" i="49"/>
  <c r="O152" i="49"/>
  <c r="O155" i="49" s="1"/>
  <c r="P152" i="49"/>
  <c r="P155" i="49" s="1"/>
  <c r="F96" i="33"/>
  <c r="F98" i="33" s="1"/>
  <c r="F106" i="33" s="1"/>
  <c r="U93" i="81"/>
  <c r="U94" i="81" s="1"/>
  <c r="P527" i="15"/>
  <c r="P530" i="15" s="1"/>
  <c r="G93" i="82"/>
  <c r="G94" i="82" s="1"/>
  <c r="N93" i="82"/>
  <c r="N94" i="82" s="1"/>
  <c r="J81" i="53"/>
  <c r="J84" i="53" s="1"/>
  <c r="I5" i="53" s="1"/>
  <c r="J5" i="53" s="1"/>
  <c r="G291" i="15"/>
  <c r="I291" i="15" s="1"/>
  <c r="P87" i="85"/>
  <c r="P89" i="85" s="1"/>
  <c r="AE265" i="5"/>
  <c r="AE263" i="5" s="1"/>
  <c r="AE295" i="5" s="1"/>
  <c r="AE299" i="5" s="1"/>
  <c r="V204" i="84"/>
  <c r="V147" i="84" s="1"/>
  <c r="N503" i="11"/>
  <c r="N506" i="11" s="1"/>
  <c r="T87" i="31"/>
  <c r="T89" i="31" s="1"/>
  <c r="T222" i="39" s="1"/>
  <c r="H204" i="84"/>
  <c r="H147" i="84" s="1"/>
  <c r="F93" i="82"/>
  <c r="F94" i="82" s="1"/>
  <c r="U175" i="53"/>
  <c r="U178" i="53" s="1"/>
  <c r="I225" i="39"/>
  <c r="F222" i="39"/>
  <c r="F97" i="31"/>
  <c r="G223" i="39"/>
  <c r="J226" i="39"/>
  <c r="H224" i="39"/>
  <c r="F93" i="31"/>
  <c r="F90" i="31"/>
  <c r="V529" i="55"/>
  <c r="N213" i="85" s="1"/>
  <c r="N214" i="85" s="1"/>
  <c r="N215" i="85" s="1"/>
  <c r="AE525" i="57"/>
  <c r="O204" i="86"/>
  <c r="O147" i="86" s="1"/>
  <c r="R490" i="58"/>
  <c r="R526" i="58" s="1"/>
  <c r="R528" i="58" s="1"/>
  <c r="U93" i="82"/>
  <c r="U94" i="82" s="1"/>
  <c r="E93" i="82"/>
  <c r="E94" i="82" s="1"/>
  <c r="D86" i="30"/>
  <c r="D87" i="30" s="1"/>
  <c r="D89" i="30" s="1"/>
  <c r="G214" i="39" s="1"/>
  <c r="H480" i="12"/>
  <c r="J480" i="12" s="1"/>
  <c r="Q204" i="84"/>
  <c r="Q147" i="84" s="1"/>
  <c r="W556" i="49"/>
  <c r="W554" i="49" s="1"/>
  <c r="P549" i="5"/>
  <c r="P552" i="5" s="1"/>
  <c r="C213" i="35"/>
  <c r="C214" i="35" s="1"/>
  <c r="C215" i="35" s="1"/>
  <c r="C217" i="35" s="1"/>
  <c r="C219" i="35" s="1"/>
  <c r="Q503" i="11"/>
  <c r="Q506" i="11" s="1"/>
  <c r="O229" i="39"/>
  <c r="S86" i="31"/>
  <c r="S87" i="31" s="1"/>
  <c r="S89" i="31" s="1"/>
  <c r="V225" i="39" s="1"/>
  <c r="D204" i="84"/>
  <c r="D147" i="84" s="1"/>
  <c r="G95" i="33"/>
  <c r="G96" i="33" s="1"/>
  <c r="G98" i="33" s="1"/>
  <c r="G234" i="39" s="1"/>
  <c r="I87" i="30"/>
  <c r="I89" i="30" s="1"/>
  <c r="K213" i="39" s="1"/>
  <c r="V93" i="82"/>
  <c r="V94" i="82" s="1"/>
  <c r="J526" i="58"/>
  <c r="W503" i="11"/>
  <c r="W506" i="11" s="1"/>
  <c r="L93" i="82"/>
  <c r="L94" i="82" s="1"/>
  <c r="O490" i="58"/>
  <c r="O526" i="58" s="1"/>
  <c r="O529" i="58" s="1"/>
  <c r="G213" i="86" s="1"/>
  <c r="G214" i="86" s="1"/>
  <c r="G215" i="86" s="1"/>
  <c r="T490" i="58"/>
  <c r="T526" i="58" s="1"/>
  <c r="T528" i="58" s="1"/>
  <c r="U204" i="86"/>
  <c r="U147" i="86" s="1"/>
  <c r="U490" i="58"/>
  <c r="U526" i="58" s="1"/>
  <c r="U529" i="58" s="1"/>
  <c r="M213" i="86" s="1"/>
  <c r="Z555" i="49"/>
  <c r="Z554" i="49" s="1"/>
  <c r="O527" i="15"/>
  <c r="O530" i="15" s="1"/>
  <c r="Q177" i="53"/>
  <c r="Q175" i="53" s="1"/>
  <c r="Q178" i="53" s="1"/>
  <c r="D93" i="82"/>
  <c r="D94" i="82" s="1"/>
  <c r="AE153" i="49"/>
  <c r="Q229" i="39"/>
  <c r="C92" i="33"/>
  <c r="C93" i="33" s="1"/>
  <c r="C94" i="33" s="1"/>
  <c r="C96" i="33" s="1"/>
  <c r="C98" i="33" s="1"/>
  <c r="C234" i="39" s="1"/>
  <c r="P540" i="32"/>
  <c r="AE575" i="13"/>
  <c r="N228" i="39"/>
  <c r="W571" i="56"/>
  <c r="O92" i="82" s="1"/>
  <c r="O93" i="82" s="1"/>
  <c r="O94" i="82" s="1"/>
  <c r="Q549" i="5"/>
  <c r="Q552" i="5" s="1"/>
  <c r="AD490" i="58"/>
  <c r="AD526" i="58" s="1"/>
  <c r="AD529" i="58" s="1"/>
  <c r="V213" i="86" s="1"/>
  <c r="V214" i="86" s="1"/>
  <c r="V215" i="86" s="1"/>
  <c r="N216" i="35"/>
  <c r="N160" i="35" s="1"/>
  <c r="K228" i="39"/>
  <c r="N490" i="58"/>
  <c r="N526" i="58" s="1"/>
  <c r="N528" i="58" s="1"/>
  <c r="Q349" i="53"/>
  <c r="Q347" i="53" s="1"/>
  <c r="Q350" i="53" s="1"/>
  <c r="K490" i="58"/>
  <c r="K526" i="58" s="1"/>
  <c r="K529" i="58" s="1"/>
  <c r="N204" i="86"/>
  <c r="N147" i="86" s="1"/>
  <c r="M240" i="15"/>
  <c r="M239" i="15" s="1"/>
  <c r="M242" i="15" s="1"/>
  <c r="N176" i="56"/>
  <c r="N175" i="56" s="1"/>
  <c r="N178" i="56" s="1"/>
  <c r="AD527" i="15"/>
  <c r="AD530" i="15" s="1"/>
  <c r="X490" i="58"/>
  <c r="X526" i="58" s="1"/>
  <c r="X528" i="58" s="1"/>
  <c r="AB490" i="58"/>
  <c r="AB526" i="58" s="1"/>
  <c r="AB528" i="58" s="1"/>
  <c r="U176" i="56"/>
  <c r="U175" i="56" s="1"/>
  <c r="U178" i="56" s="1"/>
  <c r="N241" i="58"/>
  <c r="N239" i="58" s="1"/>
  <c r="N242" i="58" s="1"/>
  <c r="M490" i="58"/>
  <c r="M526" i="58" s="1"/>
  <c r="M529" i="58" s="1"/>
  <c r="E213" i="86" s="1"/>
  <c r="E214" i="86" s="1"/>
  <c r="E215" i="86" s="1"/>
  <c r="H93" i="82"/>
  <c r="H94" i="82" s="1"/>
  <c r="L93" i="81"/>
  <c r="L94" i="81" s="1"/>
  <c r="AB503" i="11"/>
  <c r="AB506" i="11" s="1"/>
  <c r="Y571" i="56"/>
  <c r="Q92" i="82" s="1"/>
  <c r="Q93" i="82" s="1"/>
  <c r="Q94" i="82" s="1"/>
  <c r="S175" i="53"/>
  <c r="S178" i="53" s="1"/>
  <c r="AK45" i="54"/>
  <c r="AK44" i="54" s="1"/>
  <c r="L570" i="53"/>
  <c r="D95" i="81" s="1"/>
  <c r="R204" i="86"/>
  <c r="R147" i="86" s="1"/>
  <c r="I204" i="84"/>
  <c r="I147" i="84" s="1"/>
  <c r="P204" i="84"/>
  <c r="P147" i="84" s="1"/>
  <c r="P570" i="53"/>
  <c r="H95" i="81" s="1"/>
  <c r="H87" i="30"/>
  <c r="H89" i="30" s="1"/>
  <c r="H97" i="30" s="1"/>
  <c r="D204" i="86"/>
  <c r="D147" i="86" s="1"/>
  <c r="I213" i="55"/>
  <c r="E120" i="86"/>
  <c r="E27" i="86" s="1"/>
  <c r="E28" i="86" s="1"/>
  <c r="E29" i="86" s="1"/>
  <c r="I93" i="82"/>
  <c r="I94" i="82" s="1"/>
  <c r="T93" i="81"/>
  <c r="T94" i="81" s="1"/>
  <c r="M93" i="82"/>
  <c r="M94" i="82" s="1"/>
  <c r="L540" i="32"/>
  <c r="T175" i="53"/>
  <c r="T178" i="53" s="1"/>
  <c r="P490" i="58"/>
  <c r="P526" i="58" s="1"/>
  <c r="P528" i="58" s="1"/>
  <c r="Q231" i="39"/>
  <c r="N540" i="32"/>
  <c r="R230" i="39"/>
  <c r="G204" i="84"/>
  <c r="G147" i="84" s="1"/>
  <c r="V549" i="5"/>
  <c r="V552" i="5" s="1"/>
  <c r="P230" i="39"/>
  <c r="O570" i="53"/>
  <c r="G95" i="81" s="1"/>
  <c r="E87" i="30"/>
  <c r="E89" i="30" s="1"/>
  <c r="I215" i="39" s="1"/>
  <c r="P81" i="53"/>
  <c r="P84" i="53" s="1"/>
  <c r="T232" i="39"/>
  <c r="S549" i="5"/>
  <c r="S552" i="5" s="1"/>
  <c r="N87" i="30"/>
  <c r="N89" i="30" s="1"/>
  <c r="R215" i="39" s="1"/>
  <c r="S231" i="39"/>
  <c r="K87" i="30"/>
  <c r="K89" i="30" s="1"/>
  <c r="K97" i="30" s="1"/>
  <c r="T540" i="32"/>
  <c r="U555" i="49"/>
  <c r="M83" i="80" s="1"/>
  <c r="M84" i="80" s="1"/>
  <c r="M85" i="80" s="1"/>
  <c r="J204" i="84"/>
  <c r="J147" i="84" s="1"/>
  <c r="I575" i="13"/>
  <c r="I576" i="13"/>
  <c r="AC527" i="15"/>
  <c r="AC530" i="15" s="1"/>
  <c r="X527" i="15"/>
  <c r="X530" i="15" s="1"/>
  <c r="K555" i="49"/>
  <c r="C83" i="80" s="1"/>
  <c r="C84" i="80" s="1"/>
  <c r="C85" i="80" s="1"/>
  <c r="Y556" i="49"/>
  <c r="Y554" i="49" s="1"/>
  <c r="AA490" i="58"/>
  <c r="AA526" i="58" s="1"/>
  <c r="AA528" i="58" s="1"/>
  <c r="Q204" i="86"/>
  <c r="Q147" i="86" s="1"/>
  <c r="AE491" i="58"/>
  <c r="AE490" i="58" s="1"/>
  <c r="AE526" i="58" s="1"/>
  <c r="U549" i="5"/>
  <c r="U552" i="5" s="1"/>
  <c r="G269" i="5"/>
  <c r="AB556" i="49"/>
  <c r="AB554" i="49" s="1"/>
  <c r="K549" i="5"/>
  <c r="K552" i="5" s="1"/>
  <c r="P177" i="56"/>
  <c r="P175" i="56" s="1"/>
  <c r="P178" i="56" s="1"/>
  <c r="AC529" i="55"/>
  <c r="U213" i="85" s="1"/>
  <c r="U214" i="85" s="1"/>
  <c r="U215" i="85" s="1"/>
  <c r="P319" i="55"/>
  <c r="P317" i="55" s="1"/>
  <c r="P320" i="55" s="1"/>
  <c r="R93" i="81"/>
  <c r="R94" i="81" s="1"/>
  <c r="R231" i="39"/>
  <c r="N318" i="58"/>
  <c r="N317" i="58" s="1"/>
  <c r="N320" i="58" s="1"/>
  <c r="O540" i="32"/>
  <c r="L346" i="56"/>
  <c r="L348" i="56" s="1"/>
  <c r="W570" i="53"/>
  <c r="O95" i="81" s="1"/>
  <c r="L240" i="58"/>
  <c r="L239" i="58" s="1"/>
  <c r="L242" i="58" s="1"/>
  <c r="E93" i="81"/>
  <c r="E94" i="81" s="1"/>
  <c r="L204" i="84"/>
  <c r="L147" i="84" s="1"/>
  <c r="M87" i="30"/>
  <c r="M89" i="30" s="1"/>
  <c r="M97" i="30" s="1"/>
  <c r="AD503" i="11"/>
  <c r="AD506" i="11" s="1"/>
  <c r="T204" i="84"/>
  <c r="T147" i="84" s="1"/>
  <c r="T503" i="11"/>
  <c r="T506" i="11" s="1"/>
  <c r="L527" i="15"/>
  <c r="L530" i="15" s="1"/>
  <c r="M204" i="84"/>
  <c r="M147" i="84" s="1"/>
  <c r="F204" i="84"/>
  <c r="F147" i="84" s="1"/>
  <c r="S540" i="32"/>
  <c r="G314" i="53"/>
  <c r="I314" i="53" s="1"/>
  <c r="V229" i="39"/>
  <c r="L536" i="32"/>
  <c r="I230" i="56"/>
  <c r="H93" i="81"/>
  <c r="H94" i="81" s="1"/>
  <c r="O503" i="11"/>
  <c r="O506" i="11" s="1"/>
  <c r="L228" i="39"/>
  <c r="P232" i="39"/>
  <c r="O231" i="39"/>
  <c r="M229" i="39"/>
  <c r="O232" i="39"/>
  <c r="AE527" i="57"/>
  <c r="N319" i="55"/>
  <c r="N317" i="55" s="1"/>
  <c r="N320" i="55" s="1"/>
  <c r="Z528" i="55"/>
  <c r="Z527" i="55" s="1"/>
  <c r="Z530" i="55" s="1"/>
  <c r="L556" i="49"/>
  <c r="L554" i="49" s="1"/>
  <c r="L570" i="56"/>
  <c r="D95" i="82" s="1"/>
  <c r="T555" i="49"/>
  <c r="T554" i="49" s="1"/>
  <c r="N529" i="55"/>
  <c r="F213" i="85" s="1"/>
  <c r="F214" i="85" s="1"/>
  <c r="F215" i="85" s="1"/>
  <c r="R179" i="13"/>
  <c r="R177" i="13" s="1"/>
  <c r="R180" i="13" s="1"/>
  <c r="C204" i="84"/>
  <c r="C147" i="84" s="1"/>
  <c r="N204" i="84"/>
  <c r="N147" i="84" s="1"/>
  <c r="S556" i="49"/>
  <c r="S554" i="49" s="1"/>
  <c r="M503" i="11"/>
  <c r="M506" i="11" s="1"/>
  <c r="Z571" i="56"/>
  <c r="R92" i="82" s="1"/>
  <c r="R93" i="82" s="1"/>
  <c r="R94" i="82" s="1"/>
  <c r="T570" i="53"/>
  <c r="T569" i="53" s="1"/>
  <c r="T572" i="53" s="1"/>
  <c r="J506" i="11"/>
  <c r="I463" i="11" s="1"/>
  <c r="J463" i="11" s="1"/>
  <c r="S529" i="55"/>
  <c r="K213" i="85" s="1"/>
  <c r="K214" i="85" s="1"/>
  <c r="K215" i="85" s="1"/>
  <c r="T93" i="82"/>
  <c r="T94" i="82" s="1"/>
  <c r="K536" i="32"/>
  <c r="K540" i="32"/>
  <c r="I152" i="5"/>
  <c r="J150" i="5" s="1"/>
  <c r="J153" i="5" s="1"/>
  <c r="I88" i="5" s="1"/>
  <c r="J88" i="5" s="1"/>
  <c r="R529" i="55"/>
  <c r="J213" i="85" s="1"/>
  <c r="J214" i="85" s="1"/>
  <c r="J215" i="85" s="1"/>
  <c r="N231" i="39"/>
  <c r="R204" i="84"/>
  <c r="R147" i="84" s="1"/>
  <c r="AE163" i="58"/>
  <c r="M230" i="39"/>
  <c r="R540" i="32"/>
  <c r="K571" i="53"/>
  <c r="K569" i="53" s="1"/>
  <c r="K572" i="53" s="1"/>
  <c r="U540" i="32"/>
  <c r="J225" i="39"/>
  <c r="P214" i="85"/>
  <c r="P215" i="85" s="1"/>
  <c r="G222" i="39"/>
  <c r="M223" i="39"/>
  <c r="O225" i="39"/>
  <c r="V231" i="39"/>
  <c r="R175" i="53"/>
  <c r="R178" i="53" s="1"/>
  <c r="AE75" i="58"/>
  <c r="AE78" i="58" s="1"/>
  <c r="S228" i="39"/>
  <c r="U230" i="39"/>
  <c r="J487" i="5"/>
  <c r="K204" i="84"/>
  <c r="K147" i="84" s="1"/>
  <c r="V93" i="81"/>
  <c r="V94" i="81" s="1"/>
  <c r="Q230" i="39"/>
  <c r="S232" i="39"/>
  <c r="L318" i="58"/>
  <c r="L317" i="58" s="1"/>
  <c r="L320" i="58" s="1"/>
  <c r="K240" i="15"/>
  <c r="K239" i="15" s="1"/>
  <c r="K242" i="15" s="1"/>
  <c r="AE162" i="58"/>
  <c r="M527" i="15"/>
  <c r="M530" i="15" s="1"/>
  <c r="U204" i="84"/>
  <c r="U147" i="84" s="1"/>
  <c r="R176" i="56"/>
  <c r="R175" i="56" s="1"/>
  <c r="R178" i="56" s="1"/>
  <c r="AE163" i="15"/>
  <c r="L240" i="55"/>
  <c r="L239" i="55" s="1"/>
  <c r="L242" i="55" s="1"/>
  <c r="H162" i="58"/>
  <c r="I163" i="58" s="1"/>
  <c r="T527" i="15"/>
  <c r="T530" i="15" s="1"/>
  <c r="P229" i="39"/>
  <c r="F216" i="35"/>
  <c r="F160" i="35" s="1"/>
  <c r="T549" i="5"/>
  <c r="T552" i="5" s="1"/>
  <c r="E121" i="84"/>
  <c r="E122" i="84" s="1"/>
  <c r="E124" i="84" s="1"/>
  <c r="E126" i="84" s="1"/>
  <c r="AA529" i="55"/>
  <c r="S213" i="85" s="1"/>
  <c r="S214" i="85" s="1"/>
  <c r="S215" i="85" s="1"/>
  <c r="AB570" i="53"/>
  <c r="T95" i="81" s="1"/>
  <c r="R571" i="56"/>
  <c r="J92" i="82" s="1"/>
  <c r="J93" i="82" s="1"/>
  <c r="J94" i="82" s="1"/>
  <c r="AD570" i="53"/>
  <c r="V95" i="81" s="1"/>
  <c r="Q570" i="56"/>
  <c r="I95" i="82" s="1"/>
  <c r="L222" i="39"/>
  <c r="S571" i="56"/>
  <c r="K92" i="82" s="1"/>
  <c r="K93" i="82" s="1"/>
  <c r="K94" i="82" s="1"/>
  <c r="W527" i="15"/>
  <c r="W530" i="15" s="1"/>
  <c r="N161" i="58"/>
  <c r="N164" i="58" s="1"/>
  <c r="H35" i="81"/>
  <c r="H37" i="81" s="1"/>
  <c r="H41" i="81" s="1"/>
  <c r="R217" i="35"/>
  <c r="R219" i="35" s="1"/>
  <c r="U229" i="39"/>
  <c r="F87" i="30"/>
  <c r="F89" i="30" s="1"/>
  <c r="F211" i="39" s="1"/>
  <c r="D93" i="81"/>
  <c r="D94" i="81" s="1"/>
  <c r="M570" i="53"/>
  <c r="M569" i="53" s="1"/>
  <c r="M572" i="53" s="1"/>
  <c r="P226" i="39"/>
  <c r="AA555" i="49"/>
  <c r="S83" i="80" s="1"/>
  <c r="S84" i="80" s="1"/>
  <c r="S85" i="80" s="1"/>
  <c r="G320" i="56"/>
  <c r="I320" i="56" s="1"/>
  <c r="Q555" i="49"/>
  <c r="I83" i="80" s="1"/>
  <c r="I84" i="80" s="1"/>
  <c r="I85" i="80" s="1"/>
  <c r="AD529" i="55"/>
  <c r="V213" i="85" s="1"/>
  <c r="V214" i="85" s="1"/>
  <c r="V215" i="85" s="1"/>
  <c r="Q262" i="53"/>
  <c r="Q261" i="53" s="1"/>
  <c r="Q264" i="53" s="1"/>
  <c r="N570" i="53"/>
  <c r="N569" i="53" s="1"/>
  <c r="N572" i="53" s="1"/>
  <c r="S204" i="84"/>
  <c r="S147" i="84" s="1"/>
  <c r="Q87" i="85"/>
  <c r="Q89" i="85" s="1"/>
  <c r="N150" i="5"/>
  <c r="N153" i="5" s="1"/>
  <c r="T178" i="13"/>
  <c r="T177" i="13" s="1"/>
  <c r="T180" i="13" s="1"/>
  <c r="Q93" i="81"/>
  <c r="Q94" i="81" s="1"/>
  <c r="V230" i="39"/>
  <c r="AC503" i="11"/>
  <c r="AC506" i="11" s="1"/>
  <c r="P241" i="55"/>
  <c r="P239" i="55" s="1"/>
  <c r="P242" i="55" s="1"/>
  <c r="K571" i="56"/>
  <c r="C92" i="82" s="1"/>
  <c r="C93" i="82" s="1"/>
  <c r="C94" i="82" s="1"/>
  <c r="F150" i="34"/>
  <c r="V570" i="56"/>
  <c r="N95" i="82" s="1"/>
  <c r="L93" i="31"/>
  <c r="X571" i="56"/>
  <c r="P92" i="82" s="1"/>
  <c r="P93" i="82" s="1"/>
  <c r="P94" i="82" s="1"/>
  <c r="Z570" i="53"/>
  <c r="R95" i="81" s="1"/>
  <c r="N570" i="56"/>
  <c r="F95" i="82" s="1"/>
  <c r="S177" i="56"/>
  <c r="S175" i="56" s="1"/>
  <c r="S178" i="56" s="1"/>
  <c r="V232" i="39"/>
  <c r="D95" i="33"/>
  <c r="D96" i="33" s="1"/>
  <c r="D98" i="33" s="1"/>
  <c r="L574" i="13"/>
  <c r="L577" i="13" s="1"/>
  <c r="L578" i="13" s="1"/>
  <c r="M240" i="55"/>
  <c r="M239" i="55" s="1"/>
  <c r="M242" i="55" s="1"/>
  <c r="E120" i="85"/>
  <c r="E121" i="85" s="1"/>
  <c r="E122" i="85" s="1"/>
  <c r="E124" i="85" s="1"/>
  <c r="E126" i="85" s="1"/>
  <c r="O570" i="56"/>
  <c r="G95" i="82" s="1"/>
  <c r="S527" i="15"/>
  <c r="S530" i="15" s="1"/>
  <c r="P556" i="49"/>
  <c r="P554" i="49" s="1"/>
  <c r="P263" i="53"/>
  <c r="P261" i="53" s="1"/>
  <c r="P264" i="53" s="1"/>
  <c r="M570" i="56"/>
  <c r="E95" i="82" s="1"/>
  <c r="AE528" i="15"/>
  <c r="I236" i="53"/>
  <c r="G93" i="31"/>
  <c r="G97" i="31"/>
  <c r="L214" i="85"/>
  <c r="L215" i="85" s="1"/>
  <c r="S178" i="13"/>
  <c r="S177" i="13" s="1"/>
  <c r="S180" i="13" s="1"/>
  <c r="K321" i="13"/>
  <c r="AE321" i="13" s="1"/>
  <c r="AE234" i="13"/>
  <c r="G234" i="13"/>
  <c r="V571" i="53"/>
  <c r="N92" i="81" s="1"/>
  <c r="N93" i="81" s="1"/>
  <c r="N94" i="81" s="1"/>
  <c r="H162" i="15"/>
  <c r="I162" i="15" s="1"/>
  <c r="Q319" i="55"/>
  <c r="Q317" i="55" s="1"/>
  <c r="Q320" i="55" s="1"/>
  <c r="O529" i="55"/>
  <c r="G213" i="85" s="1"/>
  <c r="G214" i="85" s="1"/>
  <c r="G215" i="85" s="1"/>
  <c r="K240" i="58"/>
  <c r="K239" i="58" s="1"/>
  <c r="K242" i="58" s="1"/>
  <c r="S87" i="30"/>
  <c r="S89" i="30" s="1"/>
  <c r="U213" i="39" s="1"/>
  <c r="R571" i="53"/>
  <c r="J92" i="81" s="1"/>
  <c r="J93" i="81" s="1"/>
  <c r="J94" i="81" s="1"/>
  <c r="W529" i="55"/>
  <c r="O213" i="85" s="1"/>
  <c r="O214" i="85" s="1"/>
  <c r="O215" i="85" s="1"/>
  <c r="AD549" i="5"/>
  <c r="AD552" i="5" s="1"/>
  <c r="G90" i="31"/>
  <c r="K226" i="39"/>
  <c r="AE75" i="15"/>
  <c r="AE78" i="15" s="1"/>
  <c r="K345" i="16"/>
  <c r="K376" i="16" s="1"/>
  <c r="AE75" i="55"/>
  <c r="AE78" i="55" s="1"/>
  <c r="O93" i="81"/>
  <c r="O94" i="81" s="1"/>
  <c r="AB570" i="56"/>
  <c r="AB569" i="56" s="1"/>
  <c r="AB572" i="56" s="1"/>
  <c r="Q216" i="35"/>
  <c r="Q160" i="35" s="1"/>
  <c r="AA571" i="56"/>
  <c r="S92" i="82" s="1"/>
  <c r="S93" i="82" s="1"/>
  <c r="S94" i="82" s="1"/>
  <c r="AC570" i="53"/>
  <c r="U95" i="81" s="1"/>
  <c r="R555" i="49"/>
  <c r="J83" i="80" s="1"/>
  <c r="J84" i="80" s="1"/>
  <c r="J85" i="80" s="1"/>
  <c r="Z527" i="15"/>
  <c r="Z530" i="15" s="1"/>
  <c r="X556" i="49"/>
  <c r="X554" i="49" s="1"/>
  <c r="V87" i="30"/>
  <c r="V89" i="30" s="1"/>
  <c r="V90" i="30" s="1"/>
  <c r="P175" i="53"/>
  <c r="P178" i="53" s="1"/>
  <c r="H223" i="39"/>
  <c r="P346" i="53"/>
  <c r="P348" i="53" s="1"/>
  <c r="R228" i="39"/>
  <c r="J527" i="15"/>
  <c r="J530" i="15" s="1"/>
  <c r="I460" i="15" s="1"/>
  <c r="J460" i="15" s="1"/>
  <c r="I184" i="12"/>
  <c r="G251" i="12"/>
  <c r="I251" i="12" s="1"/>
  <c r="N232" i="39"/>
  <c r="J536" i="32"/>
  <c r="K229" i="39"/>
  <c r="J228" i="39"/>
  <c r="L230" i="39"/>
  <c r="J540" i="32"/>
  <c r="M231" i="39"/>
  <c r="T570" i="56"/>
  <c r="L95" i="82" s="1"/>
  <c r="U527" i="15"/>
  <c r="U530" i="15" s="1"/>
  <c r="R87" i="31"/>
  <c r="R89" i="31" s="1"/>
  <c r="V226" i="39" s="1"/>
  <c r="E120" i="34"/>
  <c r="E121" i="34" s="1"/>
  <c r="E122" i="34" s="1"/>
  <c r="E124" i="34" s="1"/>
  <c r="E126" i="34" s="1"/>
  <c r="N556" i="49"/>
  <c r="Q571" i="53"/>
  <c r="I92" i="81" s="1"/>
  <c r="I93" i="81" s="1"/>
  <c r="I94" i="81" s="1"/>
  <c r="AA549" i="5"/>
  <c r="AA552" i="5" s="1"/>
  <c r="K345" i="57"/>
  <c r="K376" i="57" s="1"/>
  <c r="M177" i="56"/>
  <c r="M175" i="56" s="1"/>
  <c r="M178" i="56" s="1"/>
  <c r="AE69" i="5"/>
  <c r="AE72" i="5" s="1"/>
  <c r="E20" i="84"/>
  <c r="U231" i="39"/>
  <c r="AC161" i="15"/>
  <c r="AC164" i="15" s="1"/>
  <c r="U529" i="55"/>
  <c r="M213" i="85" s="1"/>
  <c r="M214" i="85" s="1"/>
  <c r="M215" i="85" s="1"/>
  <c r="V555" i="49"/>
  <c r="N83" i="80" s="1"/>
  <c r="N84" i="80" s="1"/>
  <c r="N85" i="80" s="1"/>
  <c r="E120" i="35"/>
  <c r="E121" i="35" s="1"/>
  <c r="E122" i="35" s="1"/>
  <c r="E124" i="35" s="1"/>
  <c r="E126" i="35" s="1"/>
  <c r="L87" i="30"/>
  <c r="L89" i="30" s="1"/>
  <c r="N213" i="39" s="1"/>
  <c r="U571" i="53"/>
  <c r="M92" i="81" s="1"/>
  <c r="M93" i="81" s="1"/>
  <c r="M94" i="81" s="1"/>
  <c r="U570" i="56"/>
  <c r="U569" i="56" s="1"/>
  <c r="U572" i="56" s="1"/>
  <c r="F93" i="81"/>
  <c r="F94" i="81" s="1"/>
  <c r="AE192" i="49"/>
  <c r="AE225" i="49" s="1"/>
  <c r="AE229" i="49" s="1"/>
  <c r="AE535" i="57"/>
  <c r="S229" i="39"/>
  <c r="Q540" i="32"/>
  <c r="T231" i="39"/>
  <c r="Q228" i="39"/>
  <c r="R229" i="39"/>
  <c r="U232" i="39"/>
  <c r="S230" i="39"/>
  <c r="G319" i="13"/>
  <c r="I319" i="13" s="1"/>
  <c r="I232" i="13"/>
  <c r="M261" i="57"/>
  <c r="AD570" i="56"/>
  <c r="V95" i="82" s="1"/>
  <c r="V96" i="82" s="1"/>
  <c r="V98" i="82" s="1"/>
  <c r="M318" i="55"/>
  <c r="M317" i="55" s="1"/>
  <c r="M320" i="55" s="1"/>
  <c r="I230" i="53"/>
  <c r="G316" i="53"/>
  <c r="I316" i="53" s="1"/>
  <c r="E96" i="33"/>
  <c r="E98" i="33" s="1"/>
  <c r="F235" i="39" s="1"/>
  <c r="C530" i="32"/>
  <c r="C532" i="32" s="1"/>
  <c r="C540" i="32" s="1"/>
  <c r="L528" i="55"/>
  <c r="L527" i="55" s="1"/>
  <c r="L530" i="55" s="1"/>
  <c r="O555" i="49"/>
  <c r="G83" i="80" s="1"/>
  <c r="G84" i="80" s="1"/>
  <c r="G85" i="80" s="1"/>
  <c r="P574" i="13"/>
  <c r="P577" i="13" s="1"/>
  <c r="P578" i="13" s="1"/>
  <c r="AE137" i="11"/>
  <c r="AE156" i="11" s="1"/>
  <c r="AE159" i="11" s="1"/>
  <c r="AE157" i="11" s="1"/>
  <c r="AE160" i="11" s="1"/>
  <c r="E120" i="83"/>
  <c r="E121" i="83" s="1"/>
  <c r="Y570" i="53"/>
  <c r="Y569" i="53" s="1"/>
  <c r="Y572" i="53" s="1"/>
  <c r="N224" i="39"/>
  <c r="L97" i="31"/>
  <c r="Q240" i="55"/>
  <c r="Q239" i="55" s="1"/>
  <c r="Q242" i="55" s="1"/>
  <c r="N549" i="5"/>
  <c r="N552" i="5" s="1"/>
  <c r="L555" i="54"/>
  <c r="D213" i="83" s="1"/>
  <c r="D214" i="83" s="1"/>
  <c r="D215" i="83" s="1"/>
  <c r="S571" i="53"/>
  <c r="K92" i="81" s="1"/>
  <c r="K93" i="81" s="1"/>
  <c r="K94" i="81" s="1"/>
  <c r="O177" i="56"/>
  <c r="O175" i="56" s="1"/>
  <c r="O178" i="56" s="1"/>
  <c r="P529" i="55"/>
  <c r="H213" i="85" s="1"/>
  <c r="H214" i="85" s="1"/>
  <c r="H215" i="85" s="1"/>
  <c r="AE162" i="15"/>
  <c r="G93" i="81"/>
  <c r="G94" i="81" s="1"/>
  <c r="M528" i="55"/>
  <c r="E216" i="85" s="1"/>
  <c r="E160" i="85" s="1"/>
  <c r="J568" i="56"/>
  <c r="W549" i="5"/>
  <c r="W552" i="5" s="1"/>
  <c r="I222" i="39"/>
  <c r="AE347" i="16"/>
  <c r="Q87" i="86"/>
  <c r="Q89" i="86" s="1"/>
  <c r="G271" i="49"/>
  <c r="I197" i="49"/>
  <c r="I271" i="49" s="1"/>
  <c r="O533" i="28"/>
  <c r="F249" i="85"/>
  <c r="F156" i="85" s="1"/>
  <c r="F249" i="83"/>
  <c r="F156" i="83" s="1"/>
  <c r="F249" i="35"/>
  <c r="F156" i="35" s="1"/>
  <c r="F249" i="34"/>
  <c r="F156" i="34" s="1"/>
  <c r="F249" i="84"/>
  <c r="F156" i="84" s="1"/>
  <c r="F249" i="86"/>
  <c r="F156" i="86" s="1"/>
  <c r="O67" i="54"/>
  <c r="F77" i="83"/>
  <c r="N168" i="54"/>
  <c r="N261" i="54" s="1"/>
  <c r="N354" i="54" s="1"/>
  <c r="N530" i="54"/>
  <c r="F207" i="83" s="1"/>
  <c r="G294" i="58"/>
  <c r="I294" i="58" s="1"/>
  <c r="I216" i="58"/>
  <c r="O67" i="57"/>
  <c r="F77" i="84"/>
  <c r="N168" i="57"/>
  <c r="N261" i="57" s="1"/>
  <c r="N354" i="57" s="1"/>
  <c r="N530" i="57"/>
  <c r="F207" i="84" s="1"/>
  <c r="P536" i="12"/>
  <c r="P539" i="12" s="1"/>
  <c r="H529" i="32"/>
  <c r="H530" i="32" s="1"/>
  <c r="H532" i="32" s="1"/>
  <c r="K318" i="53"/>
  <c r="AE318" i="53" s="1"/>
  <c r="AE232" i="53"/>
  <c r="G232" i="53"/>
  <c r="K224" i="39"/>
  <c r="AE490" i="55"/>
  <c r="AE526" i="55" s="1"/>
  <c r="I231" i="13"/>
  <c r="G318" i="13"/>
  <c r="I318" i="13" s="1"/>
  <c r="O171" i="54"/>
  <c r="O264" i="54" s="1"/>
  <c r="O357" i="54" s="1"/>
  <c r="O533" i="54"/>
  <c r="P70" i="54"/>
  <c r="D86" i="31"/>
  <c r="D87" i="31" s="1"/>
  <c r="D89" i="31" s="1"/>
  <c r="L503" i="11"/>
  <c r="L506" i="11" s="1"/>
  <c r="H96" i="33"/>
  <c r="H98" i="33" s="1"/>
  <c r="I235" i="39" s="1"/>
  <c r="M43" i="28"/>
  <c r="M46" i="28" s="1"/>
  <c r="N240" i="55"/>
  <c r="N239" i="55" s="1"/>
  <c r="N242" i="55" s="1"/>
  <c r="L90" i="31"/>
  <c r="AE576" i="13"/>
  <c r="J526" i="55"/>
  <c r="L319" i="55"/>
  <c r="L317" i="55" s="1"/>
  <c r="L320" i="55" s="1"/>
  <c r="N346" i="56"/>
  <c r="N349" i="56" s="1"/>
  <c r="E20" i="83"/>
  <c r="M232" i="39"/>
  <c r="I540" i="32"/>
  <c r="I228" i="39"/>
  <c r="J229" i="39"/>
  <c r="K230" i="39"/>
  <c r="L231" i="39"/>
  <c r="I536" i="32"/>
  <c r="I180" i="12"/>
  <c r="G247" i="12"/>
  <c r="I247" i="12" s="1"/>
  <c r="Q70" i="57"/>
  <c r="P171" i="57"/>
  <c r="P533" i="57"/>
  <c r="AD161" i="15"/>
  <c r="AD164" i="15" s="1"/>
  <c r="F113" i="35"/>
  <c r="F20" i="35" s="1"/>
  <c r="F113" i="86"/>
  <c r="F20" i="86" s="1"/>
  <c r="F113" i="34"/>
  <c r="F20" i="34" s="1"/>
  <c r="F113" i="83"/>
  <c r="F113" i="85"/>
  <c r="F20" i="85" s="1"/>
  <c r="F113" i="84"/>
  <c r="O25" i="28"/>
  <c r="N21" i="28"/>
  <c r="N42" i="28" s="1"/>
  <c r="N45" i="28" s="1"/>
  <c r="N86" i="31"/>
  <c r="N87" i="31" s="1"/>
  <c r="N89" i="31" s="1"/>
  <c r="V503" i="11"/>
  <c r="V506" i="11" s="1"/>
  <c r="U212" i="39"/>
  <c r="T97" i="30"/>
  <c r="T90" i="30"/>
  <c r="V213" i="39"/>
  <c r="T211" i="39"/>
  <c r="AE163" i="55"/>
  <c r="K240" i="55"/>
  <c r="K239" i="55" s="1"/>
  <c r="K242" i="55" s="1"/>
  <c r="AB527" i="15"/>
  <c r="AB530" i="15" s="1"/>
  <c r="L521" i="57"/>
  <c r="L552" i="57" s="1"/>
  <c r="L554" i="57" s="1"/>
  <c r="M555" i="49"/>
  <c r="E83" i="80" s="1"/>
  <c r="E84" i="80" s="1"/>
  <c r="E85" i="80" s="1"/>
  <c r="S224" i="39"/>
  <c r="K529" i="55"/>
  <c r="C213" i="85" s="1"/>
  <c r="L225" i="39"/>
  <c r="I97" i="31"/>
  <c r="Q263" i="56"/>
  <c r="Q261" i="56" s="1"/>
  <c r="Q264" i="56" s="1"/>
  <c r="P570" i="56"/>
  <c r="H95" i="82" s="1"/>
  <c r="H176" i="56"/>
  <c r="I177" i="56" s="1"/>
  <c r="AC555" i="49"/>
  <c r="U83" i="80" s="1"/>
  <c r="U84" i="80" s="1"/>
  <c r="U85" i="80" s="1"/>
  <c r="Q97" i="31"/>
  <c r="I90" i="31"/>
  <c r="J223" i="39"/>
  <c r="X571" i="53"/>
  <c r="P92" i="81" s="1"/>
  <c r="P93" i="81" s="1"/>
  <c r="P94" i="81" s="1"/>
  <c r="AD556" i="49"/>
  <c r="AD554" i="49" s="1"/>
  <c r="X528" i="55"/>
  <c r="P216" i="85" s="1"/>
  <c r="P160" i="85" s="1"/>
  <c r="I93" i="31"/>
  <c r="AB549" i="5"/>
  <c r="AB552" i="5" s="1"/>
  <c r="AE530" i="53"/>
  <c r="AE568" i="53" s="1"/>
  <c r="N317" i="15"/>
  <c r="N320" i="15" s="1"/>
  <c r="M319" i="15"/>
  <c r="M317" i="15" s="1"/>
  <c r="M320" i="15" s="1"/>
  <c r="J521" i="57"/>
  <c r="J552" i="57" s="1"/>
  <c r="H554" i="57" s="1"/>
  <c r="C27" i="85"/>
  <c r="C28" i="85" s="1"/>
  <c r="C29" i="85" s="1"/>
  <c r="C31" i="85" s="1"/>
  <c r="C33" i="85" s="1"/>
  <c r="D131" i="39" s="1"/>
  <c r="AE323" i="13"/>
  <c r="O239" i="15"/>
  <c r="O242" i="15" s="1"/>
  <c r="J86" i="30"/>
  <c r="J87" i="30" s="1"/>
  <c r="J89" i="30" s="1"/>
  <c r="R549" i="5"/>
  <c r="R552" i="5" s="1"/>
  <c r="Q317" i="58"/>
  <c r="Q320" i="58" s="1"/>
  <c r="Q273" i="12"/>
  <c r="Q276" i="12" s="1"/>
  <c r="K521" i="57"/>
  <c r="K552" i="57" s="1"/>
  <c r="Q150" i="5"/>
  <c r="Q153" i="5" s="1"/>
  <c r="AE202" i="55"/>
  <c r="AE238" i="55" s="1"/>
  <c r="O167" i="16"/>
  <c r="O260" i="16" s="1"/>
  <c r="O353" i="16" s="1"/>
  <c r="P66" i="16"/>
  <c r="O529" i="16"/>
  <c r="N261" i="16"/>
  <c r="P206" i="12"/>
  <c r="P209" i="12" s="1"/>
  <c r="P67" i="16"/>
  <c r="O168" i="16"/>
  <c r="G77" i="34"/>
  <c r="O530" i="16"/>
  <c r="G207" i="34" s="1"/>
  <c r="G317" i="56"/>
  <c r="I317" i="56" s="1"/>
  <c r="I231" i="56"/>
  <c r="P66" i="57"/>
  <c r="O167" i="57"/>
  <c r="O529" i="57"/>
  <c r="AE202" i="15"/>
  <c r="AE238" i="15" s="1"/>
  <c r="AE550" i="5"/>
  <c r="V87" i="85"/>
  <c r="V89" i="85" s="1"/>
  <c r="N260" i="16"/>
  <c r="P86" i="31"/>
  <c r="P87" i="31" s="1"/>
  <c r="P89" i="31" s="1"/>
  <c r="X503" i="11"/>
  <c r="X506" i="11" s="1"/>
  <c r="H162" i="55"/>
  <c r="I163" i="55" s="1"/>
  <c r="AE280" i="55"/>
  <c r="AE316" i="55" s="1"/>
  <c r="P239" i="58"/>
  <c r="P242" i="58" s="1"/>
  <c r="O319" i="55"/>
  <c r="O317" i="55" s="1"/>
  <c r="O320" i="55" s="1"/>
  <c r="AA571" i="53"/>
  <c r="S92" i="81" s="1"/>
  <c r="S93" i="81" s="1"/>
  <c r="S94" i="81" s="1"/>
  <c r="AB529" i="55"/>
  <c r="T213" i="85" s="1"/>
  <c r="T214" i="85" s="1"/>
  <c r="T215" i="85" s="1"/>
  <c r="M521" i="57"/>
  <c r="M552" i="57" s="1"/>
  <c r="M554" i="57" s="1"/>
  <c r="O240" i="55"/>
  <c r="O239" i="55" s="1"/>
  <c r="O242" i="55" s="1"/>
  <c r="P239" i="15"/>
  <c r="P242" i="15" s="1"/>
  <c r="Y529" i="55"/>
  <c r="Q213" i="85" s="1"/>
  <c r="Q214" i="85" s="1"/>
  <c r="Q215" i="85" s="1"/>
  <c r="R527" i="15"/>
  <c r="R530" i="15" s="1"/>
  <c r="U226" i="39"/>
  <c r="AC570" i="56"/>
  <c r="U95" i="82" s="1"/>
  <c r="G32" i="30"/>
  <c r="G34" i="30" s="1"/>
  <c r="K79" i="39" s="1"/>
  <c r="M87" i="86"/>
  <c r="M89" i="86" s="1"/>
  <c r="I87" i="86"/>
  <c r="I89" i="86" s="1"/>
  <c r="P87" i="35"/>
  <c r="P89" i="35" s="1"/>
  <c r="H86" i="31"/>
  <c r="H87" i="31" s="1"/>
  <c r="H89" i="31" s="1"/>
  <c r="P503" i="11"/>
  <c r="P506" i="11" s="1"/>
  <c r="O239" i="58"/>
  <c r="O242" i="58" s="1"/>
  <c r="T528" i="55"/>
  <c r="T527" i="55" s="1"/>
  <c r="T530" i="55" s="1"/>
  <c r="Q528" i="55"/>
  <c r="I216" i="85" s="1"/>
  <c r="I160" i="85" s="1"/>
  <c r="Q90" i="31"/>
  <c r="R223" i="39"/>
  <c r="J105" i="11"/>
  <c r="AE202" i="58"/>
  <c r="AE238" i="58" s="1"/>
  <c r="AE530" i="56"/>
  <c r="AE568" i="56" s="1"/>
  <c r="P210" i="11"/>
  <c r="P208" i="11" s="1"/>
  <c r="P211" i="11" s="1"/>
  <c r="U87" i="85"/>
  <c r="U89" i="85" s="1"/>
  <c r="P150" i="5"/>
  <c r="P153" i="5" s="1"/>
  <c r="K86" i="31"/>
  <c r="K87" i="31" s="1"/>
  <c r="K89" i="31" s="1"/>
  <c r="K222" i="39" s="1"/>
  <c r="S503" i="11"/>
  <c r="S506" i="11" s="1"/>
  <c r="AE529" i="15"/>
  <c r="P317" i="58"/>
  <c r="P320" i="58" s="1"/>
  <c r="AE266" i="49"/>
  <c r="AE299" i="49" s="1"/>
  <c r="AE303" i="49" s="1"/>
  <c r="AE551" i="5"/>
  <c r="K280" i="58"/>
  <c r="K316" i="58" s="1"/>
  <c r="K318" i="58" s="1"/>
  <c r="Q222" i="39"/>
  <c r="K280" i="15"/>
  <c r="K316" i="15" s="1"/>
  <c r="K319" i="15" s="1"/>
  <c r="AE190" i="5"/>
  <c r="AE222" i="5" s="1"/>
  <c r="AE226" i="5" s="1"/>
  <c r="AE520" i="49"/>
  <c r="AE553" i="49" s="1"/>
  <c r="H32" i="30"/>
  <c r="H34" i="30" s="1"/>
  <c r="H35" i="30" s="1"/>
  <c r="P86" i="39"/>
  <c r="Q87" i="39"/>
  <c r="O85" i="39"/>
  <c r="R88" i="39"/>
  <c r="S89" i="39"/>
  <c r="O35" i="31"/>
  <c r="O42" i="31"/>
  <c r="R42" i="31"/>
  <c r="R35" i="31"/>
  <c r="Z51" i="11" s="1"/>
  <c r="U88" i="39"/>
  <c r="R85" i="39"/>
  <c r="V89" i="39"/>
  <c r="T87" i="39"/>
  <c r="S86" i="39"/>
  <c r="J138" i="12"/>
  <c r="H140" i="12"/>
  <c r="F106" i="39"/>
  <c r="E41" i="82"/>
  <c r="E105" i="39"/>
  <c r="G107" i="39"/>
  <c r="H108" i="39"/>
  <c r="I109" i="39"/>
  <c r="E45" i="82"/>
  <c r="S87" i="39"/>
  <c r="T88" i="39"/>
  <c r="Q42" i="31"/>
  <c r="Q35" i="31"/>
  <c r="Y51" i="11" s="1"/>
  <c r="Q85" i="39"/>
  <c r="U89" i="39"/>
  <c r="R86" i="39"/>
  <c r="V85" i="39"/>
  <c r="V42" i="31"/>
  <c r="F49" i="31" s="1"/>
  <c r="D28" i="37" s="1"/>
  <c r="V35" i="31"/>
  <c r="AD51" i="11" s="1"/>
  <c r="K42" i="31"/>
  <c r="K85" i="39"/>
  <c r="O89" i="39"/>
  <c r="K35" i="31"/>
  <c r="S51" i="11" s="1"/>
  <c r="L86" i="39"/>
  <c r="K38" i="31"/>
  <c r="N88" i="39"/>
  <c r="M87" i="39"/>
  <c r="AE151" i="5"/>
  <c r="K150" i="5"/>
  <c r="K153" i="5" s="1"/>
  <c r="L224" i="13"/>
  <c r="L314" i="13"/>
  <c r="L311" i="13" s="1"/>
  <c r="T86" i="39"/>
  <c r="S42" i="31"/>
  <c r="V88" i="39"/>
  <c r="S35" i="31"/>
  <c r="S85" i="39"/>
  <c r="U87" i="39"/>
  <c r="V86" i="39"/>
  <c r="U35" i="31"/>
  <c r="U85" i="39"/>
  <c r="U42" i="31"/>
  <c r="M259" i="54"/>
  <c r="M159" i="54"/>
  <c r="M190" i="54" s="1"/>
  <c r="M252" i="12"/>
  <c r="M245" i="12" s="1"/>
  <c r="M178" i="12"/>
  <c r="AE66" i="12"/>
  <c r="C28" i="32"/>
  <c r="C29" i="32" s="1"/>
  <c r="H107" i="39"/>
  <c r="J109" i="39"/>
  <c r="F105" i="39"/>
  <c r="F41" i="82"/>
  <c r="G106" i="39"/>
  <c r="F45" i="82"/>
  <c r="I108" i="39"/>
  <c r="L252" i="57"/>
  <c r="L283" i="57" s="1"/>
  <c r="L352" i="57"/>
  <c r="L345" i="57" s="1"/>
  <c r="L376" i="57" s="1"/>
  <c r="L379" i="57" s="1"/>
  <c r="N224" i="13"/>
  <c r="N314" i="13"/>
  <c r="N311" i="13" s="1"/>
  <c r="O311" i="53"/>
  <c r="O308" i="53" s="1"/>
  <c r="O222" i="53"/>
  <c r="O260" i="53" s="1"/>
  <c r="L193" i="54"/>
  <c r="L192" i="54"/>
  <c r="O87" i="86"/>
  <c r="O89" i="86" s="1"/>
  <c r="O204" i="12"/>
  <c r="O140" i="12"/>
  <c r="O141" i="12"/>
  <c r="O68" i="16"/>
  <c r="N169" i="16"/>
  <c r="N531" i="16"/>
  <c r="AF73" i="49"/>
  <c r="AF74" i="49" s="1"/>
  <c r="I7" i="49"/>
  <c r="J7" i="49" s="1"/>
  <c r="N166" i="57"/>
  <c r="O65" i="57"/>
  <c r="N58" i="57"/>
  <c r="N89" i="57" s="1"/>
  <c r="N91" i="57" s="1"/>
  <c r="F75" i="84"/>
  <c r="F18" i="84" s="1"/>
  <c r="N223" i="13"/>
  <c r="N115" i="13"/>
  <c r="N176" i="13" s="1"/>
  <c r="Q177" i="56"/>
  <c r="Q176" i="56"/>
  <c r="G269" i="49"/>
  <c r="I195" i="49"/>
  <c r="I269" i="49" s="1"/>
  <c r="M259" i="16"/>
  <c r="M159" i="16"/>
  <c r="M190" i="16" s="1"/>
  <c r="M221" i="53"/>
  <c r="M307" i="53" s="1"/>
  <c r="M286" i="53" s="1"/>
  <c r="M114" i="53"/>
  <c r="G272" i="5"/>
  <c r="I199" i="5"/>
  <c r="I272" i="5" s="1"/>
  <c r="I227" i="56"/>
  <c r="G313" i="56"/>
  <c r="I313" i="56" s="1"/>
  <c r="O115" i="13"/>
  <c r="O176" i="13" s="1"/>
  <c r="O223" i="13"/>
  <c r="I230" i="13"/>
  <c r="G317" i="13"/>
  <c r="I317" i="13" s="1"/>
  <c r="M353" i="54"/>
  <c r="AE239" i="13"/>
  <c r="G239" i="13"/>
  <c r="K326" i="13"/>
  <c r="AE326" i="13" s="1"/>
  <c r="G281" i="15"/>
  <c r="I281" i="15" s="1"/>
  <c r="I203" i="15"/>
  <c r="Q87" i="35"/>
  <c r="Q89" i="35" s="1"/>
  <c r="I226" i="53"/>
  <c r="G312" i="53"/>
  <c r="I312" i="53" s="1"/>
  <c r="M223" i="13"/>
  <c r="M115" i="13"/>
  <c r="M176" i="13" s="1"/>
  <c r="M224" i="13"/>
  <c r="M314" i="13"/>
  <c r="M311" i="13" s="1"/>
  <c r="R87" i="85"/>
  <c r="R89" i="85" s="1"/>
  <c r="D87" i="86"/>
  <c r="D89" i="86" s="1"/>
  <c r="I235" i="53"/>
  <c r="G321" i="53"/>
  <c r="I321" i="53" s="1"/>
  <c r="L555" i="16"/>
  <c r="D213" i="34" s="1"/>
  <c r="D214" i="34" s="1"/>
  <c r="D215" i="34" s="1"/>
  <c r="L554" i="16"/>
  <c r="N311" i="53"/>
  <c r="N308" i="53" s="1"/>
  <c r="N222" i="53"/>
  <c r="N260" i="53" s="1"/>
  <c r="N252" i="12"/>
  <c r="N245" i="12" s="1"/>
  <c r="N178" i="12"/>
  <c r="G286" i="58"/>
  <c r="I286" i="58" s="1"/>
  <c r="I208" i="58"/>
  <c r="P85" i="39"/>
  <c r="P42" i="31"/>
  <c r="R87" i="39"/>
  <c r="T89" i="39"/>
  <c r="P35" i="31"/>
  <c r="Q86" i="39"/>
  <c r="S88" i="39"/>
  <c r="J85" i="39"/>
  <c r="L87" i="39"/>
  <c r="K86" i="39"/>
  <c r="N89" i="39"/>
  <c r="J42" i="31"/>
  <c r="J35" i="31"/>
  <c r="M88" i="39"/>
  <c r="J38" i="31"/>
  <c r="J86" i="31"/>
  <c r="J87" i="31" s="1"/>
  <c r="J89" i="31" s="1"/>
  <c r="R503" i="11"/>
  <c r="R506" i="11" s="1"/>
  <c r="I79" i="39"/>
  <c r="E35" i="30"/>
  <c r="E42" i="30"/>
  <c r="F76" i="39"/>
  <c r="E38" i="30"/>
  <c r="E75" i="39"/>
  <c r="H78" i="39"/>
  <c r="G77" i="39"/>
  <c r="Q317" i="15"/>
  <c r="Q320" i="15" s="1"/>
  <c r="J569" i="53"/>
  <c r="J572" i="53" s="1"/>
  <c r="I493" i="53" s="1"/>
  <c r="J493" i="53" s="1"/>
  <c r="AE162" i="55"/>
  <c r="C87" i="30"/>
  <c r="C89" i="30" s="1"/>
  <c r="C211" i="39" s="1"/>
  <c r="Q239" i="58"/>
  <c r="Q242" i="58" s="1"/>
  <c r="G111" i="35"/>
  <c r="G18" i="35" s="1"/>
  <c r="P27" i="28"/>
  <c r="G111" i="86"/>
  <c r="G18" i="86" s="1"/>
  <c r="G111" i="34"/>
  <c r="G111" i="85"/>
  <c r="G18" i="85" s="1"/>
  <c r="G111" i="83"/>
  <c r="G111" i="84"/>
  <c r="AI51" i="55"/>
  <c r="J75" i="55"/>
  <c r="J78" i="55" s="1"/>
  <c r="K204" i="12"/>
  <c r="K141" i="12"/>
  <c r="K140" i="12"/>
  <c r="I228" i="56"/>
  <c r="G314" i="56"/>
  <c r="I314" i="56" s="1"/>
  <c r="AI46" i="12"/>
  <c r="AI50" i="12" s="1"/>
  <c r="AJ47" i="12"/>
  <c r="G325" i="13"/>
  <c r="I325" i="13" s="1"/>
  <c r="I238" i="13"/>
  <c r="O88" i="39"/>
  <c r="L35" i="31"/>
  <c r="T51" i="11" s="1"/>
  <c r="N87" i="39"/>
  <c r="L38" i="31"/>
  <c r="D49" i="31" s="1"/>
  <c r="D12" i="37" s="1"/>
  <c r="L85" i="39"/>
  <c r="P89" i="39"/>
  <c r="L42" i="31"/>
  <c r="M86" i="39"/>
  <c r="I208" i="15"/>
  <c r="G286" i="15"/>
  <c r="I286" i="15" s="1"/>
  <c r="AE523" i="57"/>
  <c r="I258" i="54"/>
  <c r="G351" i="54"/>
  <c r="I351" i="54" s="1"/>
  <c r="G229" i="13"/>
  <c r="AE229" i="13"/>
  <c r="K316" i="13"/>
  <c r="AE316" i="13" s="1"/>
  <c r="AE65" i="12"/>
  <c r="K64" i="12"/>
  <c r="C31" i="32"/>
  <c r="G292" i="58"/>
  <c r="I292" i="58" s="1"/>
  <c r="I214" i="58"/>
  <c r="F34" i="33"/>
  <c r="F35" i="33" s="1"/>
  <c r="F37" i="33" s="1"/>
  <c r="N82" i="13"/>
  <c r="N85" i="13" s="1"/>
  <c r="P82" i="13"/>
  <c r="P85" i="13" s="1"/>
  <c r="H34" i="33"/>
  <c r="H35" i="33" s="1"/>
  <c r="H37" i="33" s="1"/>
  <c r="O86" i="39"/>
  <c r="P87" i="39"/>
  <c r="Q88" i="39"/>
  <c r="N42" i="31"/>
  <c r="R89" i="39"/>
  <c r="N35" i="31"/>
  <c r="V51" i="11" s="1"/>
  <c r="N85" i="39"/>
  <c r="I34" i="33"/>
  <c r="I35" i="33" s="1"/>
  <c r="I37" i="33" s="1"/>
  <c r="Q82" i="13"/>
  <c r="Q85" i="13" s="1"/>
  <c r="I210" i="58"/>
  <c r="G288" i="58"/>
  <c r="I288" i="58" s="1"/>
  <c r="I256" i="57"/>
  <c r="G349" i="57"/>
  <c r="I349" i="57" s="1"/>
  <c r="G253" i="12"/>
  <c r="I253" i="12" s="1"/>
  <c r="I186" i="12"/>
  <c r="AE136" i="53"/>
  <c r="I219" i="58"/>
  <c r="G297" i="58"/>
  <c r="I297" i="58" s="1"/>
  <c r="L352" i="54"/>
  <c r="L345" i="54" s="1"/>
  <c r="L376" i="54" s="1"/>
  <c r="L378" i="54" s="1"/>
  <c r="L252" i="54"/>
  <c r="L283" i="54" s="1"/>
  <c r="G312" i="56"/>
  <c r="I312" i="56" s="1"/>
  <c r="I226" i="56"/>
  <c r="O252" i="12"/>
  <c r="O245" i="12" s="1"/>
  <c r="O178" i="12"/>
  <c r="AI44" i="49"/>
  <c r="AI47" i="49" s="1"/>
  <c r="AJ45" i="49"/>
  <c r="I97" i="39"/>
  <c r="G41" i="33"/>
  <c r="H96" i="39"/>
  <c r="G95" i="39"/>
  <c r="J98" i="39"/>
  <c r="K99" i="39"/>
  <c r="G45" i="33"/>
  <c r="AI52" i="13"/>
  <c r="J82" i="13"/>
  <c r="J85" i="13" s="1"/>
  <c r="I5" i="13" s="1"/>
  <c r="J5" i="13" s="1"/>
  <c r="M91" i="57"/>
  <c r="M92" i="57"/>
  <c r="E83" i="84" s="1"/>
  <c r="E27" i="84" s="1"/>
  <c r="Q206" i="12"/>
  <c r="Q209" i="12" s="1"/>
  <c r="J137" i="13"/>
  <c r="AE534" i="57"/>
  <c r="D32" i="30"/>
  <c r="D34" i="30" s="1"/>
  <c r="M92" i="16"/>
  <c r="E83" i="34" s="1"/>
  <c r="M91" i="16"/>
  <c r="M521" i="16"/>
  <c r="M552" i="16" s="1"/>
  <c r="E205" i="34"/>
  <c r="L311" i="53"/>
  <c r="L308" i="53" s="1"/>
  <c r="L222" i="53"/>
  <c r="L260" i="53" s="1"/>
  <c r="N221" i="53"/>
  <c r="N307" i="53" s="1"/>
  <c r="N286" i="53" s="1"/>
  <c r="N114" i="53"/>
  <c r="N176" i="53" s="1"/>
  <c r="O150" i="5"/>
  <c r="O153" i="5" s="1"/>
  <c r="J75" i="58"/>
  <c r="J78" i="58" s="1"/>
  <c r="AI60" i="58"/>
  <c r="I210" i="15"/>
  <c r="G288" i="15"/>
  <c r="I288" i="15" s="1"/>
  <c r="D49" i="30"/>
  <c r="D10" i="37" s="1"/>
  <c r="C30" i="30"/>
  <c r="C32" i="30" s="1"/>
  <c r="C34" i="30" s="1"/>
  <c r="F49" i="30"/>
  <c r="D26" i="37" s="1"/>
  <c r="D86" i="84"/>
  <c r="L90" i="57"/>
  <c r="L93" i="57" s="1"/>
  <c r="K223" i="13"/>
  <c r="K115" i="13"/>
  <c r="K176" i="13" s="1"/>
  <c r="AE136" i="13"/>
  <c r="AE115" i="13" s="1"/>
  <c r="G136" i="13"/>
  <c r="I136" i="13" s="1"/>
  <c r="J115" i="13" s="1"/>
  <c r="S87" i="86"/>
  <c r="S89" i="86" s="1"/>
  <c r="L90" i="54"/>
  <c r="L93" i="54" s="1"/>
  <c r="D86" i="83"/>
  <c r="D30" i="83" s="1"/>
  <c r="I193" i="49"/>
  <c r="I267" i="49" s="1"/>
  <c r="G267" i="49"/>
  <c r="U87" i="86"/>
  <c r="U89" i="86" s="1"/>
  <c r="G289" i="55"/>
  <c r="I289" i="55" s="1"/>
  <c r="I211" i="55"/>
  <c r="S150" i="5"/>
  <c r="S153" i="5" s="1"/>
  <c r="I7" i="5"/>
  <c r="J7" i="5" s="1"/>
  <c r="AF72" i="5"/>
  <c r="I182" i="12"/>
  <c r="G249" i="12"/>
  <c r="I249" i="12" s="1"/>
  <c r="K87" i="86"/>
  <c r="K89" i="86" s="1"/>
  <c r="T87" i="85"/>
  <c r="T89" i="85" s="1"/>
  <c r="G311" i="56"/>
  <c r="I311" i="56" s="1"/>
  <c r="I225" i="56"/>
  <c r="E34" i="33"/>
  <c r="E35" i="33" s="1"/>
  <c r="E37" i="33" s="1"/>
  <c r="M82" i="13"/>
  <c r="M85" i="13" s="1"/>
  <c r="O224" i="13"/>
  <c r="O314" i="13"/>
  <c r="O311" i="13" s="1"/>
  <c r="P202" i="13"/>
  <c r="P263" i="13" s="1"/>
  <c r="P310" i="13"/>
  <c r="P289" i="13" s="1"/>
  <c r="P350" i="13" s="1"/>
  <c r="I234" i="53"/>
  <c r="G320" i="53"/>
  <c r="I320" i="53" s="1"/>
  <c r="Q210" i="11"/>
  <c r="Q209" i="11"/>
  <c r="M311" i="53"/>
  <c r="M222" i="53"/>
  <c r="M260" i="53" s="1"/>
  <c r="N166" i="54"/>
  <c r="F75" i="83"/>
  <c r="F18" i="83" s="1"/>
  <c r="O65" i="54"/>
  <c r="N528" i="54"/>
  <c r="N58" i="54"/>
  <c r="N89" i="54" s="1"/>
  <c r="I203" i="55"/>
  <c r="G281" i="55"/>
  <c r="I281" i="55" s="1"/>
  <c r="G288" i="55"/>
  <c r="I288" i="55" s="1"/>
  <c r="I210" i="55"/>
  <c r="G309" i="56"/>
  <c r="I309" i="56" s="1"/>
  <c r="I223" i="56"/>
  <c r="V87" i="39"/>
  <c r="T42" i="31"/>
  <c r="T35" i="31"/>
  <c r="T85" i="39"/>
  <c r="U86" i="39"/>
  <c r="AJ41" i="57"/>
  <c r="AJ44" i="57" s="1"/>
  <c r="AK42" i="57"/>
  <c r="M86" i="31"/>
  <c r="M87" i="31" s="1"/>
  <c r="M89" i="31" s="1"/>
  <c r="U503" i="11"/>
  <c r="U506" i="11" s="1"/>
  <c r="Q86" i="30"/>
  <c r="Q87" i="30" s="1"/>
  <c r="Q89" i="30" s="1"/>
  <c r="Y549" i="5"/>
  <c r="Y552" i="5" s="1"/>
  <c r="I254" i="54"/>
  <c r="G347" i="54"/>
  <c r="I347" i="54" s="1"/>
  <c r="I34" i="82"/>
  <c r="I35" i="82" s="1"/>
  <c r="I37" i="82" s="1"/>
  <c r="Q81" i="56"/>
  <c r="Q84" i="56" s="1"/>
  <c r="AE225" i="53"/>
  <c r="G225" i="53"/>
  <c r="K311" i="53"/>
  <c r="K222" i="53"/>
  <c r="K260" i="53" s="1"/>
  <c r="G30" i="86"/>
  <c r="G87" i="86"/>
  <c r="G89" i="86" s="1"/>
  <c r="I254" i="16"/>
  <c r="G347" i="16"/>
  <c r="I347" i="16" s="1"/>
  <c r="P86" i="30"/>
  <c r="P87" i="30" s="1"/>
  <c r="P89" i="30" s="1"/>
  <c r="X549" i="5"/>
  <c r="X552" i="5" s="1"/>
  <c r="O68" i="54"/>
  <c r="N169" i="54"/>
  <c r="N531" i="54"/>
  <c r="L140" i="12"/>
  <c r="L141" i="12"/>
  <c r="L204" i="12"/>
  <c r="N260" i="54"/>
  <c r="N353" i="54" s="1"/>
  <c r="G321" i="56"/>
  <c r="I321" i="56" s="1"/>
  <c r="I235" i="56"/>
  <c r="I258" i="16"/>
  <c r="G351" i="16"/>
  <c r="I351" i="16" s="1"/>
  <c r="E18" i="84"/>
  <c r="AE137" i="13"/>
  <c r="I181" i="12"/>
  <c r="G248" i="12"/>
  <c r="I248" i="12" s="1"/>
  <c r="G196" i="11"/>
  <c r="I196" i="11" s="1"/>
  <c r="I145" i="11"/>
  <c r="T177" i="56"/>
  <c r="T176" i="56"/>
  <c r="G105" i="39"/>
  <c r="K109" i="39"/>
  <c r="G45" i="82"/>
  <c r="G41" i="82"/>
  <c r="I107" i="39"/>
  <c r="J108" i="39"/>
  <c r="H106" i="39"/>
  <c r="I142" i="11"/>
  <c r="G193" i="11"/>
  <c r="I193" i="11" s="1"/>
  <c r="I140" i="11"/>
  <c r="G191" i="11"/>
  <c r="I191" i="11" s="1"/>
  <c r="L114" i="53"/>
  <c r="L177" i="53" s="1"/>
  <c r="L221" i="53"/>
  <c r="L307" i="53" s="1"/>
  <c r="L286" i="53" s="1"/>
  <c r="O221" i="53"/>
  <c r="O307" i="53" s="1"/>
  <c r="O286" i="53" s="1"/>
  <c r="O114" i="53"/>
  <c r="G351" i="57"/>
  <c r="I351" i="57" s="1"/>
  <c r="I258" i="57"/>
  <c r="K87" i="39"/>
  <c r="J86" i="39"/>
  <c r="M89" i="39"/>
  <c r="I38" i="31"/>
  <c r="I42" i="31"/>
  <c r="L88" i="39"/>
  <c r="I35" i="31"/>
  <c r="I85" i="39"/>
  <c r="AL29" i="5"/>
  <c r="AJ42" i="5"/>
  <c r="AL42" i="5" s="1"/>
  <c r="AE152" i="5"/>
  <c r="E222" i="39"/>
  <c r="I226" i="39"/>
  <c r="F223" i="39"/>
  <c r="E90" i="31"/>
  <c r="G224" i="39"/>
  <c r="E93" i="31"/>
  <c r="E97" i="31"/>
  <c r="H225" i="39"/>
  <c r="K83" i="13"/>
  <c r="K84" i="13"/>
  <c r="Q179" i="13"/>
  <c r="Q178" i="13"/>
  <c r="L352" i="16"/>
  <c r="L345" i="16" s="1"/>
  <c r="L376" i="16" s="1"/>
  <c r="L252" i="16"/>
  <c r="L283" i="16" s="1"/>
  <c r="I179" i="12"/>
  <c r="G246" i="12"/>
  <c r="I246" i="12" s="1"/>
  <c r="G274" i="49"/>
  <c r="I200" i="49"/>
  <c r="I274" i="49" s="1"/>
  <c r="I191" i="12"/>
  <c r="G258" i="12"/>
  <c r="I258" i="12" s="1"/>
  <c r="G297" i="55"/>
  <c r="I297" i="55" s="1"/>
  <c r="I219" i="55"/>
  <c r="I207" i="15"/>
  <c r="G285" i="15"/>
  <c r="I285" i="15" s="1"/>
  <c r="U150" i="5"/>
  <c r="U153" i="5" s="1"/>
  <c r="I209" i="55"/>
  <c r="G287" i="55"/>
  <c r="I287" i="55" s="1"/>
  <c r="AI43" i="5"/>
  <c r="AI46" i="5" s="1"/>
  <c r="AJ44" i="5"/>
  <c r="I200" i="5"/>
  <c r="I273" i="5" s="1"/>
  <c r="G273" i="5"/>
  <c r="Q348" i="56"/>
  <c r="Q349" i="56"/>
  <c r="G285" i="55"/>
  <c r="I285" i="55" s="1"/>
  <c r="I207" i="55"/>
  <c r="AE237" i="53"/>
  <c r="G237" i="53"/>
  <c r="K323" i="53"/>
  <c r="AE323" i="53" s="1"/>
  <c r="H105" i="39"/>
  <c r="H45" i="82"/>
  <c r="H41" i="82"/>
  <c r="K108" i="39"/>
  <c r="J107" i="39"/>
  <c r="I106" i="39"/>
  <c r="L109" i="39"/>
  <c r="J174" i="56"/>
  <c r="K280" i="55"/>
  <c r="K316" i="55" s="1"/>
  <c r="K318" i="55" s="1"/>
  <c r="K266" i="49"/>
  <c r="K299" i="49" s="1"/>
  <c r="K303" i="49" s="1"/>
  <c r="U217" i="35"/>
  <c r="U219" i="35" s="1"/>
  <c r="J553" i="16"/>
  <c r="J556" i="16" s="1"/>
  <c r="I470" i="16" s="1"/>
  <c r="J470" i="16" s="1"/>
  <c r="K263" i="5"/>
  <c r="K295" i="5" s="1"/>
  <c r="K299" i="5" s="1"/>
  <c r="P261" i="56"/>
  <c r="P264" i="56" s="1"/>
  <c r="L217" i="35"/>
  <c r="L219" i="35" s="1"/>
  <c r="O317" i="15"/>
  <c r="O320" i="15" s="1"/>
  <c r="AE174" i="56"/>
  <c r="G217" i="35"/>
  <c r="G219" i="35" s="1"/>
  <c r="O317" i="58"/>
  <c r="O320" i="58" s="1"/>
  <c r="L239" i="15"/>
  <c r="L242" i="15" s="1"/>
  <c r="O87" i="30"/>
  <c r="O89" i="30" s="1"/>
  <c r="O211" i="39" s="1"/>
  <c r="J217" i="35"/>
  <c r="J219" i="35" s="1"/>
  <c r="P178" i="13"/>
  <c r="P179" i="13"/>
  <c r="U178" i="13"/>
  <c r="U179" i="13"/>
  <c r="D86" i="34"/>
  <c r="D30" i="34" s="1"/>
  <c r="L90" i="16"/>
  <c r="L93" i="16" s="1"/>
  <c r="M91" i="54"/>
  <c r="M92" i="54"/>
  <c r="E83" i="83" s="1"/>
  <c r="E84" i="83" s="1"/>
  <c r="E85" i="83" s="1"/>
  <c r="E205" i="83"/>
  <c r="E148" i="83" s="1"/>
  <c r="M521" i="54"/>
  <c r="M552" i="54" s="1"/>
  <c r="L223" i="13"/>
  <c r="L115" i="13"/>
  <c r="L176" i="13" s="1"/>
  <c r="G281" i="58"/>
  <c r="I281" i="58" s="1"/>
  <c r="I203" i="58"/>
  <c r="M141" i="12"/>
  <c r="M204" i="12"/>
  <c r="M140" i="12"/>
  <c r="I32" i="30"/>
  <c r="I34" i="30" s="1"/>
  <c r="O68" i="57"/>
  <c r="N169" i="57"/>
  <c r="N262" i="57" s="1"/>
  <c r="N355" i="57" s="1"/>
  <c r="N531" i="57"/>
  <c r="I188" i="12"/>
  <c r="G255" i="12"/>
  <c r="I255" i="12" s="1"/>
  <c r="AF93" i="57"/>
  <c r="I7" i="57"/>
  <c r="J7" i="57" s="1"/>
  <c r="I256" i="54"/>
  <c r="G349" i="54"/>
  <c r="I349" i="54" s="1"/>
  <c r="N528" i="57"/>
  <c r="L193" i="57"/>
  <c r="L192" i="57"/>
  <c r="I86" i="39"/>
  <c r="L89" i="39"/>
  <c r="J87" i="39"/>
  <c r="K88" i="39"/>
  <c r="H35" i="31"/>
  <c r="P51" i="11" s="1"/>
  <c r="H38" i="31"/>
  <c r="H85" i="39"/>
  <c r="H42" i="31"/>
  <c r="G198" i="11"/>
  <c r="I198" i="11" s="1"/>
  <c r="I147" i="11"/>
  <c r="G266" i="5"/>
  <c r="I193" i="5"/>
  <c r="I266" i="5" s="1"/>
  <c r="G315" i="13"/>
  <c r="I315" i="13" s="1"/>
  <c r="I228" i="13"/>
  <c r="L150" i="5"/>
  <c r="L153" i="5" s="1"/>
  <c r="J136" i="53"/>
  <c r="E30" i="86"/>
  <c r="E87" i="86"/>
  <c r="E89" i="86" s="1"/>
  <c r="J75" i="15"/>
  <c r="J78" i="15" s="1"/>
  <c r="AI61" i="15"/>
  <c r="L252" i="12"/>
  <c r="L178" i="12"/>
  <c r="G323" i="13"/>
  <c r="I323" i="13" s="1"/>
  <c r="I236" i="13"/>
  <c r="P66" i="54"/>
  <c r="O167" i="54"/>
  <c r="O260" i="54" s="1"/>
  <c r="O353" i="54" s="1"/>
  <c r="O529" i="54"/>
  <c r="U86" i="30"/>
  <c r="U87" i="30" s="1"/>
  <c r="U89" i="30" s="1"/>
  <c r="AC549" i="5"/>
  <c r="AC552" i="5" s="1"/>
  <c r="M259" i="57"/>
  <c r="M159" i="57"/>
  <c r="M190" i="57" s="1"/>
  <c r="AE227" i="13"/>
  <c r="G227" i="13"/>
  <c r="K314" i="13"/>
  <c r="K224" i="13"/>
  <c r="G86" i="30"/>
  <c r="G87" i="30" s="1"/>
  <c r="G89" i="30" s="1"/>
  <c r="O549" i="5"/>
  <c r="O552" i="5" s="1"/>
  <c r="AJ43" i="49"/>
  <c r="AL43" i="49" s="1"/>
  <c r="AL29" i="49"/>
  <c r="I237" i="13"/>
  <c r="G324" i="13"/>
  <c r="I324" i="13" s="1"/>
  <c r="I219" i="15"/>
  <c r="G297" i="15"/>
  <c r="I297" i="15" s="1"/>
  <c r="N528" i="16"/>
  <c r="N58" i="16"/>
  <c r="N89" i="16" s="1"/>
  <c r="N91" i="16" s="1"/>
  <c r="F75" i="34"/>
  <c r="F18" i="34" s="1"/>
  <c r="O65" i="16"/>
  <c r="N166" i="16"/>
  <c r="G135" i="53"/>
  <c r="I135" i="53" s="1"/>
  <c r="J114" i="53" s="1"/>
  <c r="AE135" i="53"/>
  <c r="AE114" i="53" s="1"/>
  <c r="K221" i="53"/>
  <c r="K114" i="53"/>
  <c r="K176" i="53" s="1"/>
  <c r="K83" i="53"/>
  <c r="K82" i="53"/>
  <c r="R86" i="30"/>
  <c r="R87" i="30" s="1"/>
  <c r="R89" i="30" s="1"/>
  <c r="Z549" i="5"/>
  <c r="Z552" i="5" s="1"/>
  <c r="AE185" i="12"/>
  <c r="AE178" i="12" s="1"/>
  <c r="G185" i="12"/>
  <c r="K252" i="12"/>
  <c r="K245" i="12" s="1"/>
  <c r="M150" i="5"/>
  <c r="M153" i="5" s="1"/>
  <c r="G289" i="58"/>
  <c r="I289" i="58" s="1"/>
  <c r="I211" i="58"/>
  <c r="G301" i="58"/>
  <c r="I301" i="58" s="1"/>
  <c r="I223" i="58"/>
  <c r="I191" i="5"/>
  <c r="I264" i="5" s="1"/>
  <c r="G264" i="5"/>
  <c r="G285" i="58"/>
  <c r="I285" i="58" s="1"/>
  <c r="I207" i="58"/>
  <c r="I256" i="16"/>
  <c r="G349" i="16"/>
  <c r="I349" i="16" s="1"/>
  <c r="I217" i="58"/>
  <c r="G295" i="58"/>
  <c r="I295" i="58" s="1"/>
  <c r="K313" i="53"/>
  <c r="AE313" i="53" s="1"/>
  <c r="G227" i="53"/>
  <c r="AE227" i="53"/>
  <c r="Q310" i="13"/>
  <c r="Q289" i="13" s="1"/>
  <c r="Q350" i="13" s="1"/>
  <c r="Q202" i="13"/>
  <c r="Q263" i="13" s="1"/>
  <c r="L193" i="16"/>
  <c r="L192" i="16"/>
  <c r="D34" i="33"/>
  <c r="D35" i="33" s="1"/>
  <c r="D37" i="33" s="1"/>
  <c r="L82" i="13"/>
  <c r="L85" i="13" s="1"/>
  <c r="F32" i="30"/>
  <c r="F34" i="30" s="1"/>
  <c r="N140" i="12"/>
  <c r="N204" i="12"/>
  <c r="N141" i="12"/>
  <c r="R150" i="5"/>
  <c r="R153" i="5" s="1"/>
  <c r="T150" i="5"/>
  <c r="T153" i="5" s="1"/>
  <c r="G271" i="5"/>
  <c r="I198" i="5"/>
  <c r="I271" i="5" s="1"/>
  <c r="G286" i="55"/>
  <c r="I286" i="55" s="1"/>
  <c r="I208" i="55"/>
  <c r="S87" i="85"/>
  <c r="S89" i="85" s="1"/>
  <c r="Q89" i="39"/>
  <c r="O87" i="39"/>
  <c r="M42" i="31"/>
  <c r="M35" i="31"/>
  <c r="M85" i="39"/>
  <c r="P88" i="39"/>
  <c r="N86" i="39"/>
  <c r="M348" i="56"/>
  <c r="M349" i="56"/>
  <c r="H82" i="39"/>
  <c r="F80" i="39"/>
  <c r="I83" i="39"/>
  <c r="F38" i="80"/>
  <c r="G81" i="39"/>
  <c r="J84" i="39"/>
  <c r="F42" i="80"/>
  <c r="F35" i="80"/>
  <c r="U97" i="31"/>
  <c r="V223" i="39"/>
  <c r="U222" i="39"/>
  <c r="U90" i="31"/>
  <c r="J81" i="39"/>
  <c r="L83" i="39"/>
  <c r="I42" i="80"/>
  <c r="K82" i="39"/>
  <c r="M84" i="39"/>
  <c r="I38" i="80"/>
  <c r="I35" i="80"/>
  <c r="J36" i="80" s="1"/>
  <c r="J37" i="80" s="1"/>
  <c r="I80" i="39"/>
  <c r="E101" i="39"/>
  <c r="F102" i="39"/>
  <c r="D100" i="39"/>
  <c r="G103" i="39"/>
  <c r="H104" i="39"/>
  <c r="D41" i="81"/>
  <c r="D45" i="81"/>
  <c r="V97" i="31"/>
  <c r="V222" i="39"/>
  <c r="V90" i="31"/>
  <c r="F100" i="39"/>
  <c r="I103" i="39"/>
  <c r="G101" i="39"/>
  <c r="J104" i="39"/>
  <c r="F41" i="81"/>
  <c r="H102" i="39"/>
  <c r="F45" i="81"/>
  <c r="I106" i="33"/>
  <c r="L237" i="39"/>
  <c r="M238" i="39"/>
  <c r="I234" i="39"/>
  <c r="K236" i="39"/>
  <c r="J235" i="39"/>
  <c r="I102" i="33"/>
  <c r="P95" i="81"/>
  <c r="Q529" i="58"/>
  <c r="I213" i="86" s="1"/>
  <c r="Q528" i="58"/>
  <c r="K555" i="54"/>
  <c r="K554" i="54"/>
  <c r="I248" i="34"/>
  <c r="I155" i="34" s="1"/>
  <c r="Q540" i="28"/>
  <c r="R541" i="28"/>
  <c r="I248" i="84"/>
  <c r="I155" i="84" s="1"/>
  <c r="I248" i="83"/>
  <c r="I155" i="83" s="1"/>
  <c r="I248" i="35"/>
  <c r="I155" i="35" s="1"/>
  <c r="I248" i="85"/>
  <c r="I155" i="85" s="1"/>
  <c r="I248" i="86"/>
  <c r="I155" i="86" s="1"/>
  <c r="I81" i="39"/>
  <c r="H80" i="39"/>
  <c r="H38" i="80"/>
  <c r="H35" i="80"/>
  <c r="K83" i="39"/>
  <c r="L84" i="39"/>
  <c r="H42" i="80"/>
  <c r="J82" i="39"/>
  <c r="S529" i="58"/>
  <c r="K213" i="86" s="1"/>
  <c r="K214" i="86" s="1"/>
  <c r="K215" i="86" s="1"/>
  <c r="S528" i="58"/>
  <c r="D83" i="80"/>
  <c r="D84" i="80" s="1"/>
  <c r="D85" i="80" s="1"/>
  <c r="E80" i="39"/>
  <c r="G82" i="39"/>
  <c r="F81" i="39"/>
  <c r="H83" i="39"/>
  <c r="I84" i="39"/>
  <c r="E42" i="80"/>
  <c r="E38" i="80"/>
  <c r="E35" i="80"/>
  <c r="P348" i="56"/>
  <c r="P349" i="56"/>
  <c r="E147" i="84"/>
  <c r="E148" i="86"/>
  <c r="G102" i="39"/>
  <c r="I104" i="39"/>
  <c r="H103" i="39"/>
  <c r="E100" i="39"/>
  <c r="F101" i="39"/>
  <c r="E45" i="81"/>
  <c r="E41" i="81"/>
  <c r="N356" i="54"/>
  <c r="J95" i="81"/>
  <c r="O216" i="85"/>
  <c r="O160" i="85" s="1"/>
  <c r="Q95" i="82"/>
  <c r="E147" i="86"/>
  <c r="Y529" i="58"/>
  <c r="Q213" i="86" s="1"/>
  <c r="Y528" i="58"/>
  <c r="C147" i="86"/>
  <c r="F216" i="85"/>
  <c r="F160" i="85" s="1"/>
  <c r="C121" i="86"/>
  <c r="C122" i="86" s="1"/>
  <c r="C124" i="86" s="1"/>
  <c r="C126" i="86" s="1"/>
  <c r="C27" i="86"/>
  <c r="C28" i="86" s="1"/>
  <c r="C29" i="86" s="1"/>
  <c r="C31" i="86" s="1"/>
  <c r="C33" i="86" s="1"/>
  <c r="I571" i="56"/>
  <c r="I570" i="56"/>
  <c r="P532" i="57"/>
  <c r="Q69" i="57"/>
  <c r="P170" i="57"/>
  <c r="G237" i="85"/>
  <c r="G143" i="85"/>
  <c r="G144" i="85" s="1"/>
  <c r="I144" i="11"/>
  <c r="G195" i="11"/>
  <c r="I195" i="11" s="1"/>
  <c r="C216" i="34"/>
  <c r="C160" i="34" s="1"/>
  <c r="K553" i="16"/>
  <c r="K556" i="16" s="1"/>
  <c r="H101" i="39"/>
  <c r="G100" i="39"/>
  <c r="I102" i="39"/>
  <c r="K104" i="39"/>
  <c r="G45" i="81"/>
  <c r="J103" i="39"/>
  <c r="G41" i="81"/>
  <c r="O263" i="54"/>
  <c r="AE315" i="56"/>
  <c r="AE308" i="56" s="1"/>
  <c r="K308" i="56"/>
  <c r="I154" i="49"/>
  <c r="I153" i="49"/>
  <c r="H119" i="84"/>
  <c r="H26" i="84" s="1"/>
  <c r="H119" i="83"/>
  <c r="H26" i="83" s="1"/>
  <c r="H119" i="85"/>
  <c r="H26" i="85" s="1"/>
  <c r="H119" i="35"/>
  <c r="H26" i="35" s="1"/>
  <c r="H119" i="34"/>
  <c r="H26" i="34" s="1"/>
  <c r="H119" i="86"/>
  <c r="H26" i="86" s="1"/>
  <c r="Q33" i="28"/>
  <c r="E214" i="85"/>
  <c r="E215" i="85" s="1"/>
  <c r="I100" i="39"/>
  <c r="I45" i="81"/>
  <c r="J101" i="39"/>
  <c r="K102" i="39"/>
  <c r="L103" i="39"/>
  <c r="I41" i="81"/>
  <c r="M104" i="39"/>
  <c r="N210" i="11"/>
  <c r="N209" i="11"/>
  <c r="S216" i="85"/>
  <c r="S160" i="85" s="1"/>
  <c r="M216" i="85"/>
  <c r="M160" i="85" s="1"/>
  <c r="V529" i="58"/>
  <c r="N213" i="86" s="1"/>
  <c r="V528" i="58"/>
  <c r="M317" i="58"/>
  <c r="M320" i="58" s="1"/>
  <c r="D121" i="83"/>
  <c r="D122" i="83" s="1"/>
  <c r="D124" i="83" s="1"/>
  <c r="D126" i="83" s="1"/>
  <c r="D27" i="83"/>
  <c r="D28" i="83" s="1"/>
  <c r="D29" i="83" s="1"/>
  <c r="K285" i="57"/>
  <c r="K286" i="57"/>
  <c r="D214" i="85"/>
  <c r="D215" i="85" s="1"/>
  <c r="H83" i="80"/>
  <c r="H84" i="80" s="1"/>
  <c r="H85" i="80" s="1"/>
  <c r="P317" i="15"/>
  <c r="P320" i="15" s="1"/>
  <c r="I529" i="55"/>
  <c r="I528" i="55"/>
  <c r="K147" i="86"/>
  <c r="P147" i="86"/>
  <c r="K95" i="82"/>
  <c r="K217" i="35"/>
  <c r="K219" i="35" s="1"/>
  <c r="T216" i="85"/>
  <c r="T160" i="85" s="1"/>
  <c r="Q239" i="15"/>
  <c r="Q242" i="15" s="1"/>
  <c r="E148" i="85"/>
  <c r="O524" i="28"/>
  <c r="F241" i="83"/>
  <c r="N521" i="28"/>
  <c r="N542" i="28" s="1"/>
  <c r="F241" i="35"/>
  <c r="F241" i="85"/>
  <c r="F241" i="86"/>
  <c r="F241" i="84"/>
  <c r="F241" i="34"/>
  <c r="K106" i="11"/>
  <c r="K109" i="11" s="1"/>
  <c r="AE107" i="11"/>
  <c r="AE106" i="11" s="1"/>
  <c r="AE109" i="11" s="1"/>
  <c r="M239" i="58"/>
  <c r="M242" i="58" s="1"/>
  <c r="K191" i="57"/>
  <c r="K194" i="57" s="1"/>
  <c r="K285" i="54"/>
  <c r="K286" i="54"/>
  <c r="N239" i="15"/>
  <c r="N242" i="15" s="1"/>
  <c r="M263" i="56"/>
  <c r="M262" i="56"/>
  <c r="K539" i="12"/>
  <c r="K177" i="56"/>
  <c r="K176" i="56"/>
  <c r="P532" i="16"/>
  <c r="Q69" i="16"/>
  <c r="P170" i="16"/>
  <c r="P263" i="16" s="1"/>
  <c r="P356" i="16" s="1"/>
  <c r="J543" i="28"/>
  <c r="J546" i="28" s="1"/>
  <c r="W529" i="58"/>
  <c r="O213" i="86" s="1"/>
  <c r="W528" i="58"/>
  <c r="S217" i="35"/>
  <c r="S219" i="35" s="1"/>
  <c r="K216" i="85"/>
  <c r="K160" i="85" s="1"/>
  <c r="U523" i="28"/>
  <c r="M95" i="81"/>
  <c r="N216" i="85"/>
  <c r="N160" i="85" s="1"/>
  <c r="I270" i="49"/>
  <c r="P510" i="28"/>
  <c r="P506" i="28" s="1"/>
  <c r="Q512" i="28"/>
  <c r="H236" i="35"/>
  <c r="H236" i="85"/>
  <c r="H236" i="86"/>
  <c r="AE280" i="15"/>
  <c r="AE316" i="15" s="1"/>
  <c r="N262" i="56"/>
  <c r="N263" i="56"/>
  <c r="Q69" i="54"/>
  <c r="P532" i="54"/>
  <c r="P170" i="54"/>
  <c r="E217" i="35"/>
  <c r="E219" i="35" s="1"/>
  <c r="L529" i="58"/>
  <c r="D213" i="86" s="1"/>
  <c r="L528" i="58"/>
  <c r="T147" i="86"/>
  <c r="K263" i="56"/>
  <c r="K262" i="56"/>
  <c r="R536" i="28"/>
  <c r="K191" i="16"/>
  <c r="K194" i="16" s="1"/>
  <c r="O262" i="56"/>
  <c r="O263" i="56"/>
  <c r="O217" i="35"/>
  <c r="O219" i="35" s="1"/>
  <c r="S95" i="82"/>
  <c r="C27" i="84"/>
  <c r="C28" i="84" s="1"/>
  <c r="C84" i="84"/>
  <c r="C85" i="84" s="1"/>
  <c r="C87" i="84" s="1"/>
  <c r="C89" i="84" s="1"/>
  <c r="I233" i="56"/>
  <c r="G319" i="56"/>
  <c r="I319" i="56" s="1"/>
  <c r="K191" i="54"/>
  <c r="K194" i="54" s="1"/>
  <c r="D121" i="35"/>
  <c r="D122" i="35" s="1"/>
  <c r="D124" i="35" s="1"/>
  <c r="D126" i="35" s="1"/>
  <c r="D27" i="35"/>
  <c r="D28" i="35" s="1"/>
  <c r="D29" i="35" s="1"/>
  <c r="D31" i="35" s="1"/>
  <c r="D33" i="35" s="1"/>
  <c r="V147" i="86"/>
  <c r="L176" i="56"/>
  <c r="L177" i="56"/>
  <c r="L263" i="56"/>
  <c r="L262" i="56"/>
  <c r="F237" i="34"/>
  <c r="F143" i="34"/>
  <c r="F144" i="34" s="1"/>
  <c r="O356" i="16"/>
  <c r="N95" i="81"/>
  <c r="AJ47" i="56"/>
  <c r="AI46" i="56"/>
  <c r="AI49" i="56" s="1"/>
  <c r="F147" i="86"/>
  <c r="AE505" i="11"/>
  <c r="AE47" i="11"/>
  <c r="AE50" i="11" s="1"/>
  <c r="AE51" i="11" s="1"/>
  <c r="O97" i="31"/>
  <c r="R225" i="39"/>
  <c r="P223" i="39"/>
  <c r="O222" i="39"/>
  <c r="Q224" i="39"/>
  <c r="S226" i="39"/>
  <c r="O90" i="31"/>
  <c r="N356" i="57"/>
  <c r="D27" i="86"/>
  <c r="D28" i="86" s="1"/>
  <c r="D29" i="86" s="1"/>
  <c r="D31" i="86" s="1"/>
  <c r="D33" i="86" s="1"/>
  <c r="D121" i="86"/>
  <c r="D122" i="86" s="1"/>
  <c r="D124" i="86" s="1"/>
  <c r="D126" i="86" s="1"/>
  <c r="D121" i="34"/>
  <c r="D122" i="34" s="1"/>
  <c r="D124" i="34" s="1"/>
  <c r="D126" i="34" s="1"/>
  <c r="D27" i="34"/>
  <c r="D28" i="34" s="1"/>
  <c r="D29" i="34" s="1"/>
  <c r="F107" i="39"/>
  <c r="G108" i="39"/>
  <c r="D105" i="39"/>
  <c r="H109" i="39"/>
  <c r="E106" i="39"/>
  <c r="D41" i="82"/>
  <c r="D45" i="82"/>
  <c r="C34" i="82"/>
  <c r="AE82" i="56"/>
  <c r="K81" i="56"/>
  <c r="P217" i="35"/>
  <c r="P219" i="35" s="1"/>
  <c r="P533" i="16"/>
  <c r="Q70" i="16"/>
  <c r="P171" i="16"/>
  <c r="P264" i="16" s="1"/>
  <c r="P357" i="16" s="1"/>
  <c r="J147" i="86"/>
  <c r="F83" i="80"/>
  <c r="F84" i="80" s="1"/>
  <c r="F85" i="80" s="1"/>
  <c r="C86" i="31"/>
  <c r="C87" i="31" s="1"/>
  <c r="C89" i="31" s="1"/>
  <c r="K503" i="11"/>
  <c r="K506" i="11" s="1"/>
  <c r="K508" i="11" s="1"/>
  <c r="AE504" i="11"/>
  <c r="O95" i="82"/>
  <c r="P95" i="82"/>
  <c r="D216" i="83"/>
  <c r="D160" i="83" s="1"/>
  <c r="H217" i="35"/>
  <c r="H219" i="35" s="1"/>
  <c r="F255" i="34"/>
  <c r="F162" i="34" s="1"/>
  <c r="F255" i="83"/>
  <c r="F162" i="83" s="1"/>
  <c r="F255" i="35"/>
  <c r="F162" i="35" s="1"/>
  <c r="F255" i="84"/>
  <c r="F162" i="84" s="1"/>
  <c r="F255" i="85"/>
  <c r="F162" i="85" s="1"/>
  <c r="F255" i="86"/>
  <c r="F162" i="86" s="1"/>
  <c r="E148" i="35"/>
  <c r="K95" i="81"/>
  <c r="I118" i="83"/>
  <c r="I25" i="83" s="1"/>
  <c r="I118" i="35"/>
  <c r="I25" i="35" s="1"/>
  <c r="R41" i="28"/>
  <c r="I118" i="34"/>
  <c r="I25" i="34" s="1"/>
  <c r="I118" i="84"/>
  <c r="I25" i="84" s="1"/>
  <c r="I118" i="85"/>
  <c r="I25" i="85" s="1"/>
  <c r="Q40" i="28"/>
  <c r="I118" i="86"/>
  <c r="I25" i="86" s="1"/>
  <c r="S147" i="86"/>
  <c r="K285" i="16"/>
  <c r="K286" i="16"/>
  <c r="F237" i="84"/>
  <c r="F143" i="84"/>
  <c r="F144" i="84" s="1"/>
  <c r="J216" i="85"/>
  <c r="J160" i="85" s="1"/>
  <c r="K83" i="80"/>
  <c r="K84" i="80" s="1"/>
  <c r="K85" i="80" s="1"/>
  <c r="L317" i="15"/>
  <c r="L320" i="15" s="1"/>
  <c r="G221" i="56"/>
  <c r="AE221" i="56"/>
  <c r="K307" i="56"/>
  <c r="C250" i="34"/>
  <c r="C251" i="34" s="1"/>
  <c r="C252" i="34" s="1"/>
  <c r="C254" i="34" s="1"/>
  <c r="C256" i="34" s="1"/>
  <c r="C250" i="83"/>
  <c r="C251" i="83" s="1"/>
  <c r="C252" i="83" s="1"/>
  <c r="C254" i="83" s="1"/>
  <c r="C256" i="83" s="1"/>
  <c r="C250" i="84"/>
  <c r="C251" i="84" s="1"/>
  <c r="C252" i="84" s="1"/>
  <c r="C254" i="84" s="1"/>
  <c r="C256" i="84" s="1"/>
  <c r="C250" i="86"/>
  <c r="C251" i="86" s="1"/>
  <c r="C252" i="86" s="1"/>
  <c r="C254" i="86" s="1"/>
  <c r="C256" i="86" s="1"/>
  <c r="C250" i="85"/>
  <c r="C251" i="85" s="1"/>
  <c r="C252" i="85" s="1"/>
  <c r="C254" i="85" s="1"/>
  <c r="C256" i="85" s="1"/>
  <c r="C250" i="35"/>
  <c r="C251" i="35" s="1"/>
  <c r="C252" i="35" s="1"/>
  <c r="C254" i="35" s="1"/>
  <c r="C256" i="35" s="1"/>
  <c r="K543" i="28"/>
  <c r="K546" i="28" s="1"/>
  <c r="Q216" i="85"/>
  <c r="Q160" i="85" s="1"/>
  <c r="L147" i="86"/>
  <c r="O209" i="11"/>
  <c r="O210" i="11"/>
  <c r="AI28" i="11"/>
  <c r="AI31" i="11" s="1"/>
  <c r="AJ29" i="11"/>
  <c r="V216" i="85"/>
  <c r="V160" i="85" s="1"/>
  <c r="AE280" i="58"/>
  <c r="AE316" i="58" s="1"/>
  <c r="V83" i="80"/>
  <c r="V84" i="80" s="1"/>
  <c r="V85" i="80" s="1"/>
  <c r="O83" i="80"/>
  <c r="O84" i="80" s="1"/>
  <c r="O85" i="80" s="1"/>
  <c r="C32" i="80"/>
  <c r="C34" i="80" s="1"/>
  <c r="G236" i="34"/>
  <c r="G236" i="84"/>
  <c r="G236" i="83"/>
  <c r="I556" i="49"/>
  <c r="I555" i="49"/>
  <c r="AE222" i="56"/>
  <c r="AE260" i="56" s="1"/>
  <c r="R34" i="28"/>
  <c r="S36" i="28"/>
  <c r="R95" i="82"/>
  <c r="K376" i="54"/>
  <c r="C95" i="82"/>
  <c r="AM45" i="16"/>
  <c r="AK44" i="16"/>
  <c r="AE192" i="11"/>
  <c r="AE188" i="11" s="1"/>
  <c r="AE207" i="11" s="1"/>
  <c r="K188" i="11"/>
  <c r="K207" i="11" s="1"/>
  <c r="Q83" i="80"/>
  <c r="Q84" i="80" s="1"/>
  <c r="Q85" i="80" s="1"/>
  <c r="I95" i="81"/>
  <c r="P539" i="28"/>
  <c r="O534" i="28"/>
  <c r="I528" i="58"/>
  <c r="I529" i="58"/>
  <c r="AE241" i="15"/>
  <c r="P83" i="80"/>
  <c r="P84" i="80" s="1"/>
  <c r="P85" i="80" s="1"/>
  <c r="M209" i="11"/>
  <c r="M210" i="11"/>
  <c r="G147" i="86"/>
  <c r="H147" i="86"/>
  <c r="D250" i="34"/>
  <c r="D250" i="83"/>
  <c r="D251" i="83" s="1"/>
  <c r="D252" i="83" s="1"/>
  <c r="D254" i="83" s="1"/>
  <c r="D256" i="83" s="1"/>
  <c r="D250" i="35"/>
  <c r="D250" i="85"/>
  <c r="D251" i="85" s="1"/>
  <c r="D252" i="85" s="1"/>
  <c r="D254" i="85" s="1"/>
  <c r="D256" i="85" s="1"/>
  <c r="D250" i="84"/>
  <c r="D251" i="84" s="1"/>
  <c r="D252" i="84" s="1"/>
  <c r="D254" i="84" s="1"/>
  <c r="D256" i="84" s="1"/>
  <c r="D250" i="86"/>
  <c r="D251" i="86" s="1"/>
  <c r="D252" i="86" s="1"/>
  <c r="D254" i="86" s="1"/>
  <c r="D256" i="86" s="1"/>
  <c r="L543" i="28"/>
  <c r="L546" i="28" s="1"/>
  <c r="G192" i="11"/>
  <c r="I192" i="11" s="1"/>
  <c r="I141" i="11"/>
  <c r="M217" i="35"/>
  <c r="M219" i="35" s="1"/>
  <c r="J95" i="82"/>
  <c r="D121" i="85"/>
  <c r="D122" i="85" s="1"/>
  <c r="D124" i="85" s="1"/>
  <c r="D126" i="85" s="1"/>
  <c r="D27" i="85"/>
  <c r="D28" i="85" s="1"/>
  <c r="D29" i="85" s="1"/>
  <c r="D31" i="85" s="1"/>
  <c r="D33" i="85" s="1"/>
  <c r="D121" i="84"/>
  <c r="D122" i="84" s="1"/>
  <c r="D124" i="84" s="1"/>
  <c r="D126" i="84" s="1"/>
  <c r="D27" i="84"/>
  <c r="D28" i="84" s="1"/>
  <c r="I554" i="54"/>
  <c r="I555" i="54"/>
  <c r="C31" i="82"/>
  <c r="C32" i="82" s="1"/>
  <c r="AE83" i="56"/>
  <c r="T83" i="80"/>
  <c r="T84" i="80" s="1"/>
  <c r="T85" i="80" s="1"/>
  <c r="C27" i="83"/>
  <c r="C28" i="83" s="1"/>
  <c r="C29" i="83" s="1"/>
  <c r="C31" i="83" s="1"/>
  <c r="C33" i="83" s="1"/>
  <c r="C84" i="83"/>
  <c r="C85" i="83" s="1"/>
  <c r="C87" i="83" s="1"/>
  <c r="C89" i="83" s="1"/>
  <c r="S95" i="81"/>
  <c r="M147" i="86"/>
  <c r="V217" i="35"/>
  <c r="V219" i="35" s="1"/>
  <c r="R214" i="85"/>
  <c r="R215" i="85" s="1"/>
  <c r="G216" i="85"/>
  <c r="G160" i="85" s="1"/>
  <c r="M542" i="28"/>
  <c r="E148" i="84"/>
  <c r="D217" i="35"/>
  <c r="D219" i="35" s="1"/>
  <c r="H216" i="85"/>
  <c r="H160" i="85" s="1"/>
  <c r="F143" i="83"/>
  <c r="F144" i="83" s="1"/>
  <c r="F237" i="83"/>
  <c r="C27" i="34"/>
  <c r="C28" i="34" s="1"/>
  <c r="C29" i="34" s="1"/>
  <c r="C31" i="34" s="1"/>
  <c r="C33" i="34" s="1"/>
  <c r="C84" i="34"/>
  <c r="C85" i="34" s="1"/>
  <c r="C87" i="34" s="1"/>
  <c r="C89" i="34" s="1"/>
  <c r="K577" i="13"/>
  <c r="K578" i="13" s="1"/>
  <c r="Z529" i="58"/>
  <c r="R213" i="86" s="1"/>
  <c r="Z528" i="58"/>
  <c r="AI52" i="53"/>
  <c r="AI55" i="53" s="1"/>
  <c r="AJ53" i="53"/>
  <c r="O348" i="56"/>
  <c r="O349" i="56"/>
  <c r="C27" i="35"/>
  <c r="C28" i="35" s="1"/>
  <c r="C29" i="35" s="1"/>
  <c r="C31" i="35" s="1"/>
  <c r="C33" i="35" s="1"/>
  <c r="G237" i="86"/>
  <c r="G143" i="86"/>
  <c r="G144" i="86" s="1"/>
  <c r="G237" i="35"/>
  <c r="G143" i="35"/>
  <c r="G144" i="35" s="1"/>
  <c r="U216" i="85"/>
  <c r="U160" i="85" s="1"/>
  <c r="C216" i="85"/>
  <c r="C160" i="85" s="1"/>
  <c r="L210" i="11"/>
  <c r="L209" i="11"/>
  <c r="C213" i="34"/>
  <c r="I214" i="85"/>
  <c r="I215" i="85" s="1"/>
  <c r="O530" i="28"/>
  <c r="F242" i="34"/>
  <c r="F149" i="34" s="1"/>
  <c r="F242" i="83"/>
  <c r="F149" i="83" s="1"/>
  <c r="F242" i="35"/>
  <c r="F149" i="35" s="1"/>
  <c r="F242" i="85"/>
  <c r="F149" i="85" s="1"/>
  <c r="F242" i="86"/>
  <c r="F149" i="86" s="1"/>
  <c r="F242" i="84"/>
  <c r="F149" i="84" s="1"/>
  <c r="N357" i="16"/>
  <c r="AC529" i="58"/>
  <c r="U213" i="86" s="1"/>
  <c r="AC528" i="58"/>
  <c r="I229" i="56"/>
  <c r="G315" i="56"/>
  <c r="I315" i="56" s="1"/>
  <c r="I125" i="35"/>
  <c r="I32" i="35" s="1"/>
  <c r="I125" i="34"/>
  <c r="I32" i="34" s="1"/>
  <c r="I125" i="85"/>
  <c r="I32" i="85" s="1"/>
  <c r="I125" i="84"/>
  <c r="I32" i="84" s="1"/>
  <c r="I125" i="83"/>
  <c r="I32" i="83" s="1"/>
  <c r="I125" i="86"/>
  <c r="I32" i="86" s="1"/>
  <c r="I107" i="11"/>
  <c r="I108" i="11"/>
  <c r="T217" i="35"/>
  <c r="T219" i="35" s="1"/>
  <c r="C32" i="31"/>
  <c r="C34" i="31" s="1"/>
  <c r="F357" i="39"/>
  <c r="F344" i="39"/>
  <c r="F354" i="39"/>
  <c r="I349" i="39"/>
  <c r="G347" i="39"/>
  <c r="F355" i="39"/>
  <c r="F345" i="39"/>
  <c r="F358" i="39"/>
  <c r="B332" i="39"/>
  <c r="H348" i="39"/>
  <c r="F352" i="39"/>
  <c r="F353" i="39"/>
  <c r="F343" i="39"/>
  <c r="F356" i="39"/>
  <c r="F346" i="39"/>
  <c r="F351" i="39"/>
  <c r="J350" i="39"/>
  <c r="H284" i="39"/>
  <c r="G286" i="39"/>
  <c r="V96" i="81" l="1"/>
  <c r="V98" i="81" s="1"/>
  <c r="E122" i="83"/>
  <c r="E124" i="83" s="1"/>
  <c r="E126" i="83" s="1"/>
  <c r="G13" i="86"/>
  <c r="G14" i="86" s="1"/>
  <c r="H107" i="35"/>
  <c r="Q12" i="28"/>
  <c r="I106" i="35" s="1"/>
  <c r="I107" i="35" s="1"/>
  <c r="H106" i="85"/>
  <c r="H13" i="85" s="1"/>
  <c r="H14" i="85" s="1"/>
  <c r="G13" i="35"/>
  <c r="G14" i="35" s="1"/>
  <c r="G107" i="84"/>
  <c r="P10" i="28"/>
  <c r="P6" i="28" s="1"/>
  <c r="H106" i="34" s="1"/>
  <c r="H107" i="34" s="1"/>
  <c r="G106" i="34"/>
  <c r="G13" i="34" s="1"/>
  <c r="G14" i="34" s="1"/>
  <c r="G106" i="83"/>
  <c r="G13" i="83" s="1"/>
  <c r="G14" i="83" s="1"/>
  <c r="H106" i="86"/>
  <c r="Q10" i="28"/>
  <c r="Q6" i="28" s="1"/>
  <c r="I106" i="34" s="1"/>
  <c r="AE152" i="49"/>
  <c r="AE155" i="49" s="1"/>
  <c r="G243" i="84"/>
  <c r="F82" i="39"/>
  <c r="G243" i="85"/>
  <c r="G150" i="85" s="1"/>
  <c r="P525" i="28"/>
  <c r="H243" i="85" s="1"/>
  <c r="H150" i="85" s="1"/>
  <c r="G243" i="35"/>
  <c r="G150" i="35" s="1"/>
  <c r="G243" i="83"/>
  <c r="G243" i="86"/>
  <c r="G150" i="86" s="1"/>
  <c r="E81" i="39"/>
  <c r="D42" i="80"/>
  <c r="D35" i="80"/>
  <c r="H84" i="39"/>
  <c r="G83" i="39"/>
  <c r="D38" i="80"/>
  <c r="F150" i="84"/>
  <c r="F49" i="80"/>
  <c r="D27" i="37" s="1"/>
  <c r="D49" i="80"/>
  <c r="D11" i="37" s="1"/>
  <c r="F234" i="39"/>
  <c r="F150" i="83"/>
  <c r="V224" i="39"/>
  <c r="V227" i="39" s="1"/>
  <c r="G80" i="39"/>
  <c r="J83" i="39"/>
  <c r="K84" i="39"/>
  <c r="G42" i="80"/>
  <c r="I82" i="39"/>
  <c r="G35" i="80"/>
  <c r="H36" i="80" s="1"/>
  <c r="H37" i="80" s="1"/>
  <c r="H81" i="39"/>
  <c r="G38" i="80"/>
  <c r="D93" i="30"/>
  <c r="O528" i="58"/>
  <c r="O527" i="58" s="1"/>
  <c r="O530" i="58" s="1"/>
  <c r="E212" i="39"/>
  <c r="R83" i="80"/>
  <c r="R84" i="80" s="1"/>
  <c r="R85" i="80" s="1"/>
  <c r="U224" i="39"/>
  <c r="S97" i="31"/>
  <c r="U96" i="81"/>
  <c r="U98" i="81" s="1"/>
  <c r="V240" i="39" s="1"/>
  <c r="F102" i="33"/>
  <c r="J238" i="39"/>
  <c r="N96" i="82"/>
  <c r="N98" i="82" s="1"/>
  <c r="P246" i="39" s="1"/>
  <c r="I237" i="39"/>
  <c r="G235" i="39"/>
  <c r="I217" i="35"/>
  <c r="I219" i="35" s="1"/>
  <c r="H236" i="39"/>
  <c r="U214" i="86"/>
  <c r="U215" i="86" s="1"/>
  <c r="V527" i="55"/>
  <c r="V530" i="55" s="1"/>
  <c r="R529" i="58"/>
  <c r="J213" i="86" s="1"/>
  <c r="J214" i="86" s="1"/>
  <c r="J215" i="86" s="1"/>
  <c r="O527" i="55"/>
  <c r="O530" i="55" s="1"/>
  <c r="R554" i="49"/>
  <c r="J86" i="80" s="1"/>
  <c r="J87" i="80" s="1"/>
  <c r="J89" i="80" s="1"/>
  <c r="U223" i="39"/>
  <c r="G102" i="33"/>
  <c r="U96" i="82"/>
  <c r="U98" i="82" s="1"/>
  <c r="U244" i="39" s="1"/>
  <c r="G96" i="82"/>
  <c r="G98" i="82" s="1"/>
  <c r="G244" i="39" s="1"/>
  <c r="T90" i="31"/>
  <c r="U91" i="31" s="1"/>
  <c r="U92" i="31" s="1"/>
  <c r="T97" i="31"/>
  <c r="K238" i="39"/>
  <c r="F213" i="39"/>
  <c r="D211" i="39"/>
  <c r="S222" i="39"/>
  <c r="AD528" i="58"/>
  <c r="V216" i="86" s="1"/>
  <c r="V160" i="86" s="1"/>
  <c r="H215" i="39"/>
  <c r="D97" i="30"/>
  <c r="T223" i="39"/>
  <c r="F96" i="82"/>
  <c r="F98" i="82" s="1"/>
  <c r="F244" i="39" s="1"/>
  <c r="O214" i="86"/>
  <c r="O215" i="86" s="1"/>
  <c r="D90" i="30"/>
  <c r="S90" i="31"/>
  <c r="F91" i="31"/>
  <c r="F92" i="31" s="1"/>
  <c r="K528" i="58"/>
  <c r="C216" i="86" s="1"/>
  <c r="C160" i="86" s="1"/>
  <c r="K90" i="30"/>
  <c r="G91" i="31"/>
  <c r="G92" i="31" s="1"/>
  <c r="T529" i="58"/>
  <c r="L213" i="86" s="1"/>
  <c r="L214" i="86" s="1"/>
  <c r="L215" i="86" s="1"/>
  <c r="P529" i="58"/>
  <c r="H213" i="86" s="1"/>
  <c r="H214" i="86" s="1"/>
  <c r="H215" i="86" s="1"/>
  <c r="M215" i="39"/>
  <c r="I211" i="39"/>
  <c r="F212" i="39"/>
  <c r="Q214" i="39"/>
  <c r="U554" i="49"/>
  <c r="U557" i="49" s="1"/>
  <c r="L214" i="39"/>
  <c r="I97" i="30"/>
  <c r="N97" i="30"/>
  <c r="I90" i="30"/>
  <c r="J212" i="39"/>
  <c r="E96" i="82"/>
  <c r="E98" i="82" s="1"/>
  <c r="H247" i="39" s="1"/>
  <c r="D96" i="82"/>
  <c r="D98" i="82" s="1"/>
  <c r="E245" i="39" s="1"/>
  <c r="I93" i="30"/>
  <c r="AA529" i="58"/>
  <c r="S213" i="86" s="1"/>
  <c r="S214" i="86" s="1"/>
  <c r="S215" i="86" s="1"/>
  <c r="E90" i="30"/>
  <c r="N217" i="35"/>
  <c r="N219" i="35" s="1"/>
  <c r="H90" i="30"/>
  <c r="I91" i="30" s="1"/>
  <c r="I92" i="30" s="1"/>
  <c r="H235" i="39"/>
  <c r="G106" i="33"/>
  <c r="K211" i="39"/>
  <c r="J213" i="39"/>
  <c r="L349" i="56"/>
  <c r="L347" i="56" s="1"/>
  <c r="L350" i="56" s="1"/>
  <c r="S527" i="55"/>
  <c r="S530" i="55" s="1"/>
  <c r="J237" i="39"/>
  <c r="K554" i="49"/>
  <c r="K557" i="49" s="1"/>
  <c r="I236" i="39"/>
  <c r="L96" i="82"/>
  <c r="L98" i="82" s="1"/>
  <c r="P248" i="39" s="1"/>
  <c r="Q569" i="53"/>
  <c r="Q572" i="53" s="1"/>
  <c r="U528" i="58"/>
  <c r="M216" i="86" s="1"/>
  <c r="M160" i="86" s="1"/>
  <c r="K527" i="55"/>
  <c r="K530" i="55" s="1"/>
  <c r="O213" i="39"/>
  <c r="N529" i="58"/>
  <c r="F213" i="86" s="1"/>
  <c r="F214" i="86" s="1"/>
  <c r="F215" i="86" s="1"/>
  <c r="I212" i="39"/>
  <c r="L215" i="39"/>
  <c r="T212" i="39"/>
  <c r="E27" i="85"/>
  <c r="E28" i="85" s="1"/>
  <c r="E29" i="85" s="1"/>
  <c r="E31" i="85" s="1"/>
  <c r="E33" i="85" s="1"/>
  <c r="G132" i="39" s="1"/>
  <c r="O554" i="49"/>
  <c r="G86" i="80" s="1"/>
  <c r="G87" i="80" s="1"/>
  <c r="G89" i="80" s="1"/>
  <c r="W569" i="56"/>
  <c r="W572" i="56" s="1"/>
  <c r="K93" i="30"/>
  <c r="M213" i="39"/>
  <c r="M528" i="58"/>
  <c r="M527" i="58" s="1"/>
  <c r="M530" i="58" s="1"/>
  <c r="H93" i="30"/>
  <c r="K214" i="39"/>
  <c r="E121" i="86"/>
  <c r="E122" i="86" s="1"/>
  <c r="E124" i="86" s="1"/>
  <c r="E126" i="86" s="1"/>
  <c r="X529" i="58"/>
  <c r="P213" i="86" s="1"/>
  <c r="P214" i="86" s="1"/>
  <c r="P215" i="86" s="1"/>
  <c r="O96" i="82"/>
  <c r="O98" i="82" s="1"/>
  <c r="O244" i="39" s="1"/>
  <c r="Q95" i="81"/>
  <c r="Q96" i="81" s="1"/>
  <c r="Q98" i="81" s="1"/>
  <c r="T242" i="39" s="1"/>
  <c r="N214" i="86"/>
  <c r="N215" i="86" s="1"/>
  <c r="Y569" i="56"/>
  <c r="Y572" i="56" s="1"/>
  <c r="N214" i="39"/>
  <c r="L212" i="39"/>
  <c r="H211" i="39"/>
  <c r="Q96" i="82"/>
  <c r="Q98" i="82" s="1"/>
  <c r="Q244" i="39" s="1"/>
  <c r="O215" i="39"/>
  <c r="O569" i="53"/>
  <c r="O572" i="53" s="1"/>
  <c r="F95" i="81"/>
  <c r="F96" i="81" s="1"/>
  <c r="F98" i="81" s="1"/>
  <c r="F102" i="81" s="1"/>
  <c r="L569" i="53"/>
  <c r="L572" i="53" s="1"/>
  <c r="K103" i="39"/>
  <c r="L569" i="56"/>
  <c r="L572" i="56" s="1"/>
  <c r="D214" i="86"/>
  <c r="D215" i="86" s="1"/>
  <c r="W569" i="53"/>
  <c r="W572" i="53" s="1"/>
  <c r="AB529" i="58"/>
  <c r="T213" i="86" s="1"/>
  <c r="T214" i="86" s="1"/>
  <c r="T215" i="86" s="1"/>
  <c r="L216" i="85"/>
  <c r="L160" i="85" s="1"/>
  <c r="E106" i="33"/>
  <c r="V211" i="39"/>
  <c r="L93" i="30"/>
  <c r="D104" i="30" s="1"/>
  <c r="D10" i="38" s="1"/>
  <c r="F547" i="32"/>
  <c r="D29" i="38" s="1"/>
  <c r="AE240" i="15"/>
  <c r="AE239" i="15" s="1"/>
  <c r="AE242" i="15" s="1"/>
  <c r="AD569" i="56"/>
  <c r="AD572" i="56" s="1"/>
  <c r="P214" i="39"/>
  <c r="V97" i="30"/>
  <c r="F104" i="30" s="1"/>
  <c r="D26" i="38" s="1"/>
  <c r="P215" i="39"/>
  <c r="H96" i="82"/>
  <c r="H98" i="82" s="1"/>
  <c r="L248" i="39" s="1"/>
  <c r="I96" i="82"/>
  <c r="I98" i="82" s="1"/>
  <c r="I102" i="82" s="1"/>
  <c r="H96" i="81"/>
  <c r="H98" i="81" s="1"/>
  <c r="H239" i="39" s="1"/>
  <c r="D96" i="81"/>
  <c r="D98" i="81" s="1"/>
  <c r="E240" i="39" s="1"/>
  <c r="H100" i="39"/>
  <c r="AE241" i="58"/>
  <c r="P569" i="53"/>
  <c r="P572" i="53" s="1"/>
  <c r="R216" i="85"/>
  <c r="R160" i="85" s="1"/>
  <c r="P96" i="81"/>
  <c r="P98" i="81" s="1"/>
  <c r="R241" i="39" s="1"/>
  <c r="T233" i="39"/>
  <c r="R96" i="81"/>
  <c r="R98" i="81" s="1"/>
  <c r="V243" i="39" s="1"/>
  <c r="AC527" i="55"/>
  <c r="AC530" i="55" s="1"/>
  <c r="AM45" i="54"/>
  <c r="E211" i="39"/>
  <c r="H214" i="39"/>
  <c r="T95" i="82"/>
  <c r="T96" i="82" s="1"/>
  <c r="T98" i="82" s="1"/>
  <c r="L95" i="81"/>
  <c r="L96" i="81" s="1"/>
  <c r="L98" i="81" s="1"/>
  <c r="M240" i="39" s="1"/>
  <c r="L83" i="80"/>
  <c r="L84" i="80" s="1"/>
  <c r="L85" i="80" s="1"/>
  <c r="N90" i="30"/>
  <c r="N211" i="39"/>
  <c r="AF73" i="5"/>
  <c r="E93" i="30"/>
  <c r="E97" i="30"/>
  <c r="O212" i="39"/>
  <c r="P213" i="39"/>
  <c r="T96" i="81"/>
  <c r="T98" i="81" s="1"/>
  <c r="V241" i="39" s="1"/>
  <c r="I96" i="81"/>
  <c r="I98" i="81" s="1"/>
  <c r="K241" i="39" s="1"/>
  <c r="P569" i="56"/>
  <c r="P572" i="56" s="1"/>
  <c r="G213" i="39"/>
  <c r="W527" i="55"/>
  <c r="W530" i="55" s="1"/>
  <c r="Q36" i="31"/>
  <c r="Q37" i="31" s="1"/>
  <c r="AE549" i="5"/>
  <c r="AE552" i="5" s="1"/>
  <c r="P233" i="39"/>
  <c r="H45" i="81"/>
  <c r="L104" i="39"/>
  <c r="Q214" i="86"/>
  <c r="Q215" i="86" s="1"/>
  <c r="AE241" i="55"/>
  <c r="AA569" i="53"/>
  <c r="AA572" i="53" s="1"/>
  <c r="AB569" i="53"/>
  <c r="AB572" i="53" s="1"/>
  <c r="I101" i="39"/>
  <c r="J102" i="39"/>
  <c r="L379" i="54"/>
  <c r="L377" i="54" s="1"/>
  <c r="L380" i="54" s="1"/>
  <c r="N527" i="55"/>
  <c r="N530" i="55" s="1"/>
  <c r="J574" i="13"/>
  <c r="J577" i="13" s="1"/>
  <c r="I497" i="13" s="1"/>
  <c r="J497" i="13" s="1"/>
  <c r="Q215" i="39"/>
  <c r="AE240" i="58"/>
  <c r="Q554" i="49"/>
  <c r="Q557" i="49" s="1"/>
  <c r="M90" i="30"/>
  <c r="M211" i="39"/>
  <c r="K97" i="31"/>
  <c r="K569" i="56"/>
  <c r="K572" i="56" s="1"/>
  <c r="Z569" i="56"/>
  <c r="Z572" i="56" s="1"/>
  <c r="N212" i="39"/>
  <c r="O233" i="39"/>
  <c r="R569" i="56"/>
  <c r="R572" i="56" s="1"/>
  <c r="R96" i="82"/>
  <c r="R98" i="82" s="1"/>
  <c r="V248" i="39" s="1"/>
  <c r="X569" i="56"/>
  <c r="X572" i="56" s="1"/>
  <c r="I162" i="58"/>
  <c r="J161" i="58" s="1"/>
  <c r="J164" i="58" s="1"/>
  <c r="I94" i="58" s="1"/>
  <c r="J94" i="58" s="1"/>
  <c r="J96" i="82"/>
  <c r="J98" i="82" s="1"/>
  <c r="J102" i="82" s="1"/>
  <c r="R527" i="55"/>
  <c r="R530" i="55" s="1"/>
  <c r="P96" i="82"/>
  <c r="P98" i="82" s="1"/>
  <c r="P244" i="39" s="1"/>
  <c r="E95" i="81"/>
  <c r="E96" i="81" s="1"/>
  <c r="E98" i="81" s="1"/>
  <c r="I243" i="39" s="1"/>
  <c r="S569" i="56"/>
  <c r="S572" i="56" s="1"/>
  <c r="N177" i="53"/>
  <c r="N175" i="53" s="1"/>
  <c r="N178" i="53" s="1"/>
  <c r="V569" i="53"/>
  <c r="V572" i="53" s="1"/>
  <c r="N92" i="57"/>
  <c r="N90" i="57" s="1"/>
  <c r="N93" i="57" s="1"/>
  <c r="AE319" i="15"/>
  <c r="C92" i="81"/>
  <c r="C93" i="81" s="1"/>
  <c r="C94" i="81" s="1"/>
  <c r="C96" i="81" s="1"/>
  <c r="C98" i="81" s="1"/>
  <c r="C102" i="81" s="1"/>
  <c r="C103" i="81" s="1"/>
  <c r="AE161" i="58"/>
  <c r="AE164" i="58" s="1"/>
  <c r="S97" i="30"/>
  <c r="C228" i="39"/>
  <c r="C233" i="39" s="1"/>
  <c r="C37" i="85"/>
  <c r="C38" i="85" s="1"/>
  <c r="S96" i="82"/>
  <c r="S98" i="82" s="1"/>
  <c r="T245" i="39" s="1"/>
  <c r="M569" i="56"/>
  <c r="M572" i="56" s="1"/>
  <c r="L79" i="39"/>
  <c r="Z569" i="53"/>
  <c r="Z572" i="53" s="1"/>
  <c r="I163" i="15"/>
  <c r="J161" i="15" s="1"/>
  <c r="J164" i="15" s="1"/>
  <c r="I94" i="15" s="1"/>
  <c r="J94" i="15" s="1"/>
  <c r="M96" i="81"/>
  <c r="M98" i="81" s="1"/>
  <c r="Q243" i="39" s="1"/>
  <c r="L238" i="39"/>
  <c r="I76" i="39"/>
  <c r="N233" i="39"/>
  <c r="R90" i="31"/>
  <c r="S91" i="31" s="1"/>
  <c r="S92" i="31" s="1"/>
  <c r="H42" i="30"/>
  <c r="S223" i="39"/>
  <c r="H38" i="30"/>
  <c r="AE161" i="15"/>
  <c r="AE164" i="15" s="1"/>
  <c r="R233" i="39"/>
  <c r="F217" i="35"/>
  <c r="F219" i="35" s="1"/>
  <c r="G150" i="34"/>
  <c r="I238" i="39"/>
  <c r="M212" i="39"/>
  <c r="L97" i="30"/>
  <c r="L208" i="11"/>
  <c r="L211" i="11" s="1"/>
  <c r="H237" i="39"/>
  <c r="L90" i="30"/>
  <c r="L211" i="39"/>
  <c r="Q217" i="35"/>
  <c r="Q219" i="35" s="1"/>
  <c r="V233" i="39"/>
  <c r="N96" i="81"/>
  <c r="N98" i="81" s="1"/>
  <c r="N239" i="39" s="1"/>
  <c r="K96" i="82"/>
  <c r="K98" i="82" s="1"/>
  <c r="L245" i="39" s="1"/>
  <c r="G236" i="39"/>
  <c r="O214" i="39"/>
  <c r="V569" i="56"/>
  <c r="V572" i="56" s="1"/>
  <c r="F93" i="30"/>
  <c r="H234" i="39"/>
  <c r="J215" i="39"/>
  <c r="H76" i="39"/>
  <c r="N569" i="56"/>
  <c r="N572" i="56" s="1"/>
  <c r="Q569" i="56"/>
  <c r="Q572" i="56" s="1"/>
  <c r="F97" i="30"/>
  <c r="H213" i="39"/>
  <c r="P212" i="39"/>
  <c r="J236" i="39"/>
  <c r="H106" i="33"/>
  <c r="Q233" i="39"/>
  <c r="Y527" i="55"/>
  <c r="Y530" i="55" s="1"/>
  <c r="AA527" i="55"/>
  <c r="AA530" i="55" s="1"/>
  <c r="I214" i="39"/>
  <c r="G212" i="39"/>
  <c r="AA554" i="49"/>
  <c r="S86" i="80" s="1"/>
  <c r="S87" i="80" s="1"/>
  <c r="S89" i="80" s="1"/>
  <c r="K237" i="39"/>
  <c r="M527" i="55"/>
  <c r="M530" i="55" s="1"/>
  <c r="AE574" i="13"/>
  <c r="AE577" i="13" s="1"/>
  <c r="E236" i="39"/>
  <c r="F90" i="30"/>
  <c r="H102" i="33"/>
  <c r="G75" i="39"/>
  <c r="E235" i="39"/>
  <c r="H238" i="39"/>
  <c r="D102" i="33"/>
  <c r="D106" i="33"/>
  <c r="G237" i="39"/>
  <c r="F236" i="39"/>
  <c r="D234" i="39"/>
  <c r="M555" i="57"/>
  <c r="E213" i="84" s="1"/>
  <c r="E214" i="84" s="1"/>
  <c r="E215" i="84" s="1"/>
  <c r="V214" i="39"/>
  <c r="L223" i="39"/>
  <c r="C130" i="39"/>
  <c r="AD527" i="55"/>
  <c r="AD530" i="55" s="1"/>
  <c r="F113" i="33"/>
  <c r="D30" i="38" s="1"/>
  <c r="U527" i="55"/>
  <c r="U530" i="55" s="1"/>
  <c r="C533" i="32"/>
  <c r="D533" i="32" s="1"/>
  <c r="D534" i="32" s="1"/>
  <c r="T224" i="39"/>
  <c r="U225" i="39"/>
  <c r="AE571" i="56"/>
  <c r="O226" i="39"/>
  <c r="L553" i="54"/>
  <c r="L556" i="54" s="1"/>
  <c r="AD569" i="53"/>
  <c r="AD572" i="53" s="1"/>
  <c r="O569" i="56"/>
  <c r="O572" i="56" s="1"/>
  <c r="D113" i="33"/>
  <c r="D14" i="38" s="1"/>
  <c r="C536" i="32"/>
  <c r="C537" i="32" s="1"/>
  <c r="R222" i="39"/>
  <c r="R97" i="31"/>
  <c r="U233" i="39"/>
  <c r="L555" i="57"/>
  <c r="D213" i="84" s="1"/>
  <c r="D157" i="84" s="1"/>
  <c r="D158" i="84" s="1"/>
  <c r="D159" i="84" s="1"/>
  <c r="S211" i="39"/>
  <c r="S90" i="30"/>
  <c r="T91" i="30" s="1"/>
  <c r="T92" i="30" s="1"/>
  <c r="N225" i="39"/>
  <c r="AA569" i="56"/>
  <c r="AA572" i="56" s="1"/>
  <c r="U569" i="53"/>
  <c r="U572" i="53" s="1"/>
  <c r="E230" i="39"/>
  <c r="E233" i="39" s="1"/>
  <c r="I176" i="56"/>
  <c r="J175" i="56" s="1"/>
  <c r="J178" i="56" s="1"/>
  <c r="I99" i="56" s="1"/>
  <c r="J99" i="56" s="1"/>
  <c r="H176" i="53"/>
  <c r="I177" i="53" s="1"/>
  <c r="Q175" i="56"/>
  <c r="Q178" i="56" s="1"/>
  <c r="S233" i="39"/>
  <c r="AE570" i="53"/>
  <c r="D235" i="39"/>
  <c r="Q527" i="55"/>
  <c r="Q530" i="55" s="1"/>
  <c r="AC569" i="53"/>
  <c r="AC572" i="53" s="1"/>
  <c r="AC554" i="49"/>
  <c r="U86" i="80" s="1"/>
  <c r="U87" i="80" s="1"/>
  <c r="U89" i="80" s="1"/>
  <c r="R569" i="53"/>
  <c r="R572" i="53" s="1"/>
  <c r="J78" i="39"/>
  <c r="G42" i="30"/>
  <c r="P349" i="53"/>
  <c r="P347" i="53" s="1"/>
  <c r="P350" i="53" s="1"/>
  <c r="N348" i="56"/>
  <c r="N347" i="56" s="1"/>
  <c r="N350" i="56" s="1"/>
  <c r="C106" i="33"/>
  <c r="C107" i="33" s="1"/>
  <c r="M95" i="82"/>
  <c r="M96" i="82" s="1"/>
  <c r="M98" i="82" s="1"/>
  <c r="Q248" i="39" s="1"/>
  <c r="O96" i="81"/>
  <c r="O98" i="81" s="1"/>
  <c r="O239" i="39" s="1"/>
  <c r="AE555" i="49"/>
  <c r="K318" i="15"/>
  <c r="AE318" i="15" s="1"/>
  <c r="J96" i="81"/>
  <c r="J98" i="81" s="1"/>
  <c r="M242" i="39" s="1"/>
  <c r="G35" i="30"/>
  <c r="H36" i="30" s="1"/>
  <c r="H37" i="30" s="1"/>
  <c r="I77" i="39"/>
  <c r="M233" i="39"/>
  <c r="M554" i="49"/>
  <c r="E86" i="80" s="1"/>
  <c r="E87" i="80" s="1"/>
  <c r="E89" i="80" s="1"/>
  <c r="F237" i="39"/>
  <c r="G38" i="30"/>
  <c r="AE527" i="15"/>
  <c r="AE530" i="15" s="1"/>
  <c r="AE556" i="49"/>
  <c r="G321" i="13"/>
  <c r="I321" i="13" s="1"/>
  <c r="I234" i="13"/>
  <c r="X527" i="55"/>
  <c r="X530" i="55" s="1"/>
  <c r="S96" i="81"/>
  <c r="S98" i="81" s="1"/>
  <c r="V242" i="39" s="1"/>
  <c r="T569" i="56"/>
  <c r="T572" i="56" s="1"/>
  <c r="C34" i="85"/>
  <c r="D34" i="85" s="1"/>
  <c r="D35" i="85" s="1"/>
  <c r="D36" i="85" s="1"/>
  <c r="S569" i="53"/>
  <c r="S572" i="53" s="1"/>
  <c r="C90" i="30"/>
  <c r="D91" i="30" s="1"/>
  <c r="D92" i="30" s="1"/>
  <c r="K90" i="31"/>
  <c r="L91" i="31" s="1"/>
  <c r="L92" i="31" s="1"/>
  <c r="M224" i="39"/>
  <c r="C41" i="85"/>
  <c r="C42" i="85" s="1"/>
  <c r="E132" i="39"/>
  <c r="E27" i="35"/>
  <c r="E28" i="35" s="1"/>
  <c r="E29" i="35" s="1"/>
  <c r="E31" i="35" s="1"/>
  <c r="E33" i="35" s="1"/>
  <c r="F126" i="39" s="1"/>
  <c r="D31" i="83"/>
  <c r="D33" i="83" s="1"/>
  <c r="D115" i="39" s="1"/>
  <c r="V554" i="49"/>
  <c r="N86" i="80" s="1"/>
  <c r="N87" i="80" s="1"/>
  <c r="N89" i="80" s="1"/>
  <c r="G232" i="39"/>
  <c r="G233" i="39" s="1"/>
  <c r="D229" i="39"/>
  <c r="D233" i="39" s="1"/>
  <c r="F214" i="39"/>
  <c r="D87" i="83"/>
  <c r="D89" i="83" s="1"/>
  <c r="D547" i="32"/>
  <c r="D13" i="38" s="1"/>
  <c r="F133" i="39"/>
  <c r="D216" i="85"/>
  <c r="D160" i="85" s="1"/>
  <c r="K93" i="31"/>
  <c r="G134" i="39"/>
  <c r="N554" i="49"/>
  <c r="F86" i="80" s="1"/>
  <c r="F87" i="80" s="1"/>
  <c r="F89" i="80" s="1"/>
  <c r="I162" i="55"/>
  <c r="J161" i="55" s="1"/>
  <c r="J164" i="55" s="1"/>
  <c r="I94" i="55" s="1"/>
  <c r="J94" i="55" s="1"/>
  <c r="F231" i="39"/>
  <c r="F233" i="39" s="1"/>
  <c r="J202" i="15"/>
  <c r="H240" i="15" s="1"/>
  <c r="E27" i="34"/>
  <c r="E28" i="34" s="1"/>
  <c r="E29" i="34" s="1"/>
  <c r="F20" i="84"/>
  <c r="G96" i="81"/>
  <c r="G98" i="81" s="1"/>
  <c r="I241" i="39" s="1"/>
  <c r="P527" i="55"/>
  <c r="P530" i="55" s="1"/>
  <c r="C99" i="33"/>
  <c r="C100" i="33" s="1"/>
  <c r="G238" i="39"/>
  <c r="M217" i="85"/>
  <c r="M219" i="85" s="1"/>
  <c r="AE536" i="12"/>
  <c r="AE539" i="12" s="1"/>
  <c r="E27" i="83"/>
  <c r="E28" i="83" s="1"/>
  <c r="E29" i="83" s="1"/>
  <c r="E213" i="39"/>
  <c r="X569" i="53"/>
  <c r="X572" i="53" s="1"/>
  <c r="E234" i="39"/>
  <c r="K78" i="39"/>
  <c r="J77" i="39"/>
  <c r="AE240" i="55"/>
  <c r="G113" i="84"/>
  <c r="G113" i="83"/>
  <c r="P25" i="28"/>
  <c r="G113" i="34"/>
  <c r="G20" i="34" s="1"/>
  <c r="G113" i="35"/>
  <c r="G20" i="35" s="1"/>
  <c r="G113" i="85"/>
  <c r="G20" i="85" s="1"/>
  <c r="O21" i="28"/>
  <c r="O42" i="28" s="1"/>
  <c r="O45" i="28" s="1"/>
  <c r="G120" i="86" s="1"/>
  <c r="G113" i="86"/>
  <c r="G20" i="86" s="1"/>
  <c r="D97" i="31"/>
  <c r="G225" i="39"/>
  <c r="F224" i="39"/>
  <c r="D90" i="31"/>
  <c r="E91" i="31" s="1"/>
  <c r="E92" i="31" s="1"/>
  <c r="D222" i="39"/>
  <c r="D93" i="31"/>
  <c r="H226" i="39"/>
  <c r="E223" i="39"/>
  <c r="J230" i="39"/>
  <c r="J233" i="39" s="1"/>
  <c r="L232" i="39"/>
  <c r="L233" i="39" s="1"/>
  <c r="H540" i="32"/>
  <c r="F550" i="32" s="1"/>
  <c r="F549" i="32" s="1"/>
  <c r="E29" i="38" s="1"/>
  <c r="G65" i="38" s="1"/>
  <c r="I229" i="39"/>
  <c r="I233" i="39" s="1"/>
  <c r="H228" i="39"/>
  <c r="H233" i="39" s="1"/>
  <c r="K231" i="39"/>
  <c r="K233" i="39" s="1"/>
  <c r="H536" i="32"/>
  <c r="F20" i="83"/>
  <c r="G249" i="34"/>
  <c r="G156" i="34" s="1"/>
  <c r="G249" i="84"/>
  <c r="G156" i="84" s="1"/>
  <c r="G249" i="85"/>
  <c r="G156" i="85" s="1"/>
  <c r="G249" i="35"/>
  <c r="G156" i="35" s="1"/>
  <c r="P533" i="28"/>
  <c r="G249" i="86"/>
  <c r="G156" i="86" s="1"/>
  <c r="G249" i="83"/>
  <c r="G156" i="83" s="1"/>
  <c r="P533" i="54"/>
  <c r="Q70" i="54"/>
  <c r="P171" i="54"/>
  <c r="G318" i="53"/>
  <c r="I318" i="53" s="1"/>
  <c r="I232" i="53"/>
  <c r="O530" i="54"/>
  <c r="G207" i="83" s="1"/>
  <c r="O168" i="54"/>
  <c r="O261" i="54" s="1"/>
  <c r="P67" i="54"/>
  <c r="G77" i="83"/>
  <c r="AE528" i="55"/>
  <c r="C102" i="33"/>
  <c r="C103" i="33" s="1"/>
  <c r="AE570" i="56"/>
  <c r="K96" i="81"/>
  <c r="K98" i="81" s="1"/>
  <c r="K239" i="39" s="1"/>
  <c r="C97" i="30"/>
  <c r="C98" i="30" s="1"/>
  <c r="E102" i="33"/>
  <c r="N36" i="31"/>
  <c r="N37" i="31" s="1"/>
  <c r="AE224" i="13"/>
  <c r="H75" i="39"/>
  <c r="R226" i="39"/>
  <c r="P224" i="39"/>
  <c r="N90" i="31"/>
  <c r="O91" i="31" s="1"/>
  <c r="O92" i="31" s="1"/>
  <c r="N97" i="31"/>
  <c r="N222" i="39"/>
  <c r="Q225" i="39"/>
  <c r="O223" i="39"/>
  <c r="R70" i="57"/>
  <c r="Q171" i="57"/>
  <c r="G171" i="57" s="1"/>
  <c r="I171" i="57" s="1"/>
  <c r="Q533" i="57"/>
  <c r="P67" i="57"/>
  <c r="G77" i="84"/>
  <c r="O168" i="57"/>
  <c r="O530" i="57"/>
  <c r="G207" i="84" s="1"/>
  <c r="M354" i="57"/>
  <c r="AE161" i="55"/>
  <c r="AE164" i="55" s="1"/>
  <c r="K36" i="31"/>
  <c r="K37" i="31" s="1"/>
  <c r="V36" i="31"/>
  <c r="V37" i="31" s="1"/>
  <c r="R36" i="31"/>
  <c r="R37" i="31" s="1"/>
  <c r="J137" i="11"/>
  <c r="J156" i="11" s="1"/>
  <c r="F217" i="85"/>
  <c r="F219" i="85" s="1"/>
  <c r="N346" i="53"/>
  <c r="C96" i="82"/>
  <c r="C98" i="82" s="1"/>
  <c r="G248" i="39" s="1"/>
  <c r="Q213" i="39"/>
  <c r="E84" i="84"/>
  <c r="E85" i="84" s="1"/>
  <c r="L213" i="39"/>
  <c r="J93" i="30"/>
  <c r="M214" i="39"/>
  <c r="J90" i="30"/>
  <c r="J97" i="30"/>
  <c r="K212" i="39"/>
  <c r="N215" i="39"/>
  <c r="J211" i="39"/>
  <c r="J280" i="15"/>
  <c r="J316" i="15" s="1"/>
  <c r="L378" i="57"/>
  <c r="L377" i="57" s="1"/>
  <c r="L380" i="57" s="1"/>
  <c r="K319" i="55"/>
  <c r="AE319" i="55" s="1"/>
  <c r="R214" i="39"/>
  <c r="O97" i="30"/>
  <c r="E36" i="80"/>
  <c r="E37" i="80" s="1"/>
  <c r="S215" i="39"/>
  <c r="AE571" i="53"/>
  <c r="O90" i="30"/>
  <c r="J527" i="55"/>
  <c r="J530" i="55" s="1"/>
  <c r="I460" i="55" s="1"/>
  <c r="J460" i="55" s="1"/>
  <c r="M139" i="12"/>
  <c r="M142" i="12" s="1"/>
  <c r="T175" i="56"/>
  <c r="T178" i="56" s="1"/>
  <c r="O139" i="12"/>
  <c r="O142" i="12" s="1"/>
  <c r="N353" i="16"/>
  <c r="Q66" i="57"/>
  <c r="P167" i="57"/>
  <c r="P260" i="57" s="1"/>
  <c r="P353" i="57" s="1"/>
  <c r="P529" i="57"/>
  <c r="J176" i="13"/>
  <c r="T217" i="85"/>
  <c r="T219" i="85" s="1"/>
  <c r="O261" i="16"/>
  <c r="O354" i="16" s="1"/>
  <c r="N354" i="16"/>
  <c r="J280" i="58"/>
  <c r="J316" i="58" s="1"/>
  <c r="J280" i="55"/>
  <c r="H318" i="55" s="1"/>
  <c r="Q67" i="16"/>
  <c r="H77" i="34"/>
  <c r="P168" i="16"/>
  <c r="P261" i="16" s="1"/>
  <c r="P354" i="16" s="1"/>
  <c r="P530" i="16"/>
  <c r="K177" i="53"/>
  <c r="K175" i="53" s="1"/>
  <c r="O260" i="57"/>
  <c r="Q66" i="16"/>
  <c r="P167" i="16"/>
  <c r="P529" i="16"/>
  <c r="N261" i="56"/>
  <c r="N264" i="56" s="1"/>
  <c r="F36" i="80"/>
  <c r="F37" i="80" s="1"/>
  <c r="L176" i="53"/>
  <c r="L175" i="53" s="1"/>
  <c r="L178" i="53" s="1"/>
  <c r="D87" i="34"/>
  <c r="D89" i="34" s="1"/>
  <c r="AC569" i="56"/>
  <c r="AC572" i="56" s="1"/>
  <c r="E31" i="86"/>
  <c r="E33" i="86" s="1"/>
  <c r="I139" i="39" s="1"/>
  <c r="J527" i="58"/>
  <c r="J530" i="58" s="1"/>
  <c r="I460" i="58" s="1"/>
  <c r="J460" i="58" s="1"/>
  <c r="AE529" i="55"/>
  <c r="K319" i="58"/>
  <c r="AE319" i="58" s="1"/>
  <c r="AB527" i="55"/>
  <c r="AB530" i="55" s="1"/>
  <c r="N92" i="16"/>
  <c r="F83" i="34" s="1"/>
  <c r="Q347" i="56"/>
  <c r="Q350" i="56" s="1"/>
  <c r="L346" i="53"/>
  <c r="L348" i="53" s="1"/>
  <c r="K308" i="53"/>
  <c r="AE222" i="53"/>
  <c r="AE260" i="53" s="1"/>
  <c r="R224" i="39"/>
  <c r="P90" i="31"/>
  <c r="Q91" i="31" s="1"/>
  <c r="Q92" i="31" s="1"/>
  <c r="P97" i="31"/>
  <c r="P222" i="39"/>
  <c r="Q223" i="39"/>
  <c r="S225" i="39"/>
  <c r="T226" i="39"/>
  <c r="J106" i="11"/>
  <c r="J109" i="11" s="1"/>
  <c r="I66" i="11" s="1"/>
  <c r="J66" i="11" s="1"/>
  <c r="J308" i="56"/>
  <c r="H217" i="85"/>
  <c r="H219" i="85" s="1"/>
  <c r="D31" i="34"/>
  <c r="D33" i="34" s="1"/>
  <c r="D37" i="34" s="1"/>
  <c r="L175" i="56"/>
  <c r="L178" i="56" s="1"/>
  <c r="J192" i="49"/>
  <c r="J225" i="49" s="1"/>
  <c r="H227" i="49" s="1"/>
  <c r="J190" i="5"/>
  <c r="J222" i="5" s="1"/>
  <c r="H224" i="5" s="1"/>
  <c r="L191" i="57"/>
  <c r="L194" i="57" s="1"/>
  <c r="J202" i="58"/>
  <c r="J238" i="58" s="1"/>
  <c r="J202" i="55"/>
  <c r="J238" i="55" s="1"/>
  <c r="Q177" i="13"/>
  <c r="Q180" i="13" s="1"/>
  <c r="AC51" i="11"/>
  <c r="J224" i="39"/>
  <c r="K225" i="39"/>
  <c r="H97" i="31"/>
  <c r="L226" i="39"/>
  <c r="H93" i="31"/>
  <c r="I223" i="39"/>
  <c r="I227" i="39" s="1"/>
  <c r="H222" i="39"/>
  <c r="H90" i="31"/>
  <c r="R97" i="30"/>
  <c r="U214" i="39"/>
  <c r="T213" i="39"/>
  <c r="S212" i="39"/>
  <c r="R211" i="39"/>
  <c r="R90" i="30"/>
  <c r="V215" i="39"/>
  <c r="K107" i="39"/>
  <c r="I45" i="82"/>
  <c r="I105" i="39"/>
  <c r="I41" i="82"/>
  <c r="J106" i="39"/>
  <c r="M109" i="39"/>
  <c r="L108" i="39"/>
  <c r="G96" i="39"/>
  <c r="F41" i="33"/>
  <c r="F45" i="33"/>
  <c r="I98" i="39"/>
  <c r="J99" i="39"/>
  <c r="F95" i="39"/>
  <c r="H97" i="39"/>
  <c r="I45" i="33"/>
  <c r="I95" i="39"/>
  <c r="M99" i="39"/>
  <c r="J96" i="39"/>
  <c r="K97" i="39"/>
  <c r="L98" i="39"/>
  <c r="I41" i="33"/>
  <c r="T215" i="39"/>
  <c r="P97" i="30"/>
  <c r="Q212" i="39"/>
  <c r="R213" i="39"/>
  <c r="S214" i="39"/>
  <c r="P211" i="39"/>
  <c r="P90" i="30"/>
  <c r="O261" i="56"/>
  <c r="O264" i="56" s="1"/>
  <c r="N271" i="12"/>
  <c r="N259" i="12" s="1"/>
  <c r="N272" i="12" s="1"/>
  <c r="N192" i="12"/>
  <c r="N205" i="12" s="1"/>
  <c r="H99" i="39"/>
  <c r="D45" i="33"/>
  <c r="G98" i="39"/>
  <c r="D95" i="39"/>
  <c r="D41" i="33"/>
  <c r="F97" i="39"/>
  <c r="E96" i="39"/>
  <c r="G313" i="53"/>
  <c r="I313" i="53" s="1"/>
  <c r="I227" i="53"/>
  <c r="AE83" i="53"/>
  <c r="C31" i="81"/>
  <c r="C32" i="81" s="1"/>
  <c r="AE314" i="13"/>
  <c r="AE311" i="13" s="1"/>
  <c r="K311" i="13"/>
  <c r="M352" i="57"/>
  <c r="M252" i="57"/>
  <c r="M283" i="57" s="1"/>
  <c r="AI60" i="15"/>
  <c r="AI63" i="15" s="1"/>
  <c r="AJ61" i="15"/>
  <c r="F205" i="84"/>
  <c r="F148" i="84" s="1"/>
  <c r="N521" i="57"/>
  <c r="N552" i="57" s="1"/>
  <c r="M192" i="12"/>
  <c r="M205" i="12" s="1"/>
  <c r="M271" i="12"/>
  <c r="M259" i="12" s="1"/>
  <c r="M272" i="12" s="1"/>
  <c r="L179" i="13"/>
  <c r="L178" i="13"/>
  <c r="G97" i="39"/>
  <c r="E95" i="39"/>
  <c r="E45" i="33"/>
  <c r="F96" i="39"/>
  <c r="I99" i="39"/>
  <c r="H98" i="39"/>
  <c r="E41" i="33"/>
  <c r="I237" i="53"/>
  <c r="G323" i="53"/>
  <c r="I323" i="53" s="1"/>
  <c r="U51" i="11"/>
  <c r="J36" i="31"/>
  <c r="J37" i="31" s="1"/>
  <c r="Q51" i="11"/>
  <c r="N223" i="39"/>
  <c r="M90" i="31"/>
  <c r="Q226" i="39"/>
  <c r="M97" i="31"/>
  <c r="O224" i="39"/>
  <c r="P225" i="39"/>
  <c r="M222" i="39"/>
  <c r="P65" i="54"/>
  <c r="G75" i="83"/>
  <c r="G18" i="83" s="1"/>
  <c r="O166" i="54"/>
  <c r="O528" i="54"/>
  <c r="O58" i="54"/>
  <c r="O89" i="54" s="1"/>
  <c r="O92" i="54" s="1"/>
  <c r="AE311" i="53"/>
  <c r="AE308" i="53" s="1"/>
  <c r="M308" i="53"/>
  <c r="M346" i="53" s="1"/>
  <c r="AE176" i="13"/>
  <c r="D30" i="84"/>
  <c r="D87" i="84"/>
  <c r="D89" i="84" s="1"/>
  <c r="L286" i="54"/>
  <c r="L285" i="54"/>
  <c r="K67" i="12"/>
  <c r="AE67" i="12" s="1"/>
  <c r="AF67" i="12" s="1"/>
  <c r="AE64" i="12"/>
  <c r="I229" i="13"/>
  <c r="G316" i="13"/>
  <c r="I316" i="13" s="1"/>
  <c r="I8" i="55"/>
  <c r="J8" i="55" s="1"/>
  <c r="AF78" i="55"/>
  <c r="O310" i="13"/>
  <c r="O289" i="13" s="1"/>
  <c r="O350" i="13" s="1"/>
  <c r="O202" i="13"/>
  <c r="O263" i="13" s="1"/>
  <c r="N178" i="13"/>
  <c r="N179" i="13"/>
  <c r="P65" i="57"/>
  <c r="O58" i="57"/>
  <c r="O89" i="57" s="1"/>
  <c r="O528" i="57"/>
  <c r="O166" i="57"/>
  <c r="G75" i="84"/>
  <c r="L286" i="57"/>
  <c r="L285" i="57"/>
  <c r="C30" i="32"/>
  <c r="C32" i="32" s="1"/>
  <c r="C34" i="32" s="1"/>
  <c r="F49" i="32"/>
  <c r="D29" i="37" s="1"/>
  <c r="D49" i="32"/>
  <c r="D13" i="37" s="1"/>
  <c r="M193" i="54"/>
  <c r="M192" i="54"/>
  <c r="T36" i="31"/>
  <c r="T37" i="31" s="1"/>
  <c r="AA51" i="11"/>
  <c r="J222" i="56"/>
  <c r="H262" i="56" s="1"/>
  <c r="J554" i="49"/>
  <c r="J557" i="49" s="1"/>
  <c r="I491" i="49" s="1"/>
  <c r="J491" i="49" s="1"/>
  <c r="Q217" i="85"/>
  <c r="Q219" i="85" s="1"/>
  <c r="G217" i="85"/>
  <c r="G219" i="85" s="1"/>
  <c r="J266" i="49"/>
  <c r="J299" i="49" s="1"/>
  <c r="H301" i="49" s="1"/>
  <c r="AE177" i="56"/>
  <c r="J569" i="56"/>
  <c r="J572" i="56" s="1"/>
  <c r="I493" i="56" s="1"/>
  <c r="J493" i="56" s="1"/>
  <c r="G215" i="39"/>
  <c r="D212" i="39"/>
  <c r="M347" i="56"/>
  <c r="M350" i="56" s="1"/>
  <c r="N139" i="12"/>
  <c r="N142" i="12" s="1"/>
  <c r="Q265" i="13"/>
  <c r="Q266" i="13"/>
  <c r="N259" i="16"/>
  <c r="N159" i="16"/>
  <c r="N190" i="16" s="1"/>
  <c r="N192" i="16" s="1"/>
  <c r="F205" i="34"/>
  <c r="F148" i="34" s="1"/>
  <c r="N521" i="16"/>
  <c r="N552" i="16" s="1"/>
  <c r="N555" i="16" s="1"/>
  <c r="G314" i="13"/>
  <c r="I314" i="13" s="1"/>
  <c r="I227" i="13"/>
  <c r="I8" i="15"/>
  <c r="J8" i="15" s="1"/>
  <c r="AF78" i="15"/>
  <c r="I36" i="31"/>
  <c r="I37" i="31" s="1"/>
  <c r="H36" i="31"/>
  <c r="H37" i="31" s="1"/>
  <c r="P68" i="57"/>
  <c r="O169" i="57"/>
  <c r="O262" i="57" s="1"/>
  <c r="O531" i="57"/>
  <c r="L310" i="13"/>
  <c r="L289" i="13" s="1"/>
  <c r="L350" i="13" s="1"/>
  <c r="L202" i="13"/>
  <c r="L263" i="13" s="1"/>
  <c r="E86" i="83"/>
  <c r="E30" i="83" s="1"/>
  <c r="M90" i="54"/>
  <c r="M93" i="54" s="1"/>
  <c r="U177" i="13"/>
  <c r="U180" i="13" s="1"/>
  <c r="E84" i="34"/>
  <c r="E85" i="34" s="1"/>
  <c r="AL44" i="5"/>
  <c r="AJ43" i="5"/>
  <c r="L286" i="16"/>
  <c r="L285" i="16"/>
  <c r="E28" i="84"/>
  <c r="E29" i="84" s="1"/>
  <c r="L192" i="12"/>
  <c r="L205" i="12" s="1"/>
  <c r="L271" i="12"/>
  <c r="L259" i="12" s="1"/>
  <c r="N262" i="54"/>
  <c r="K263" i="53"/>
  <c r="K262" i="53"/>
  <c r="AK41" i="57"/>
  <c r="AM42" i="57"/>
  <c r="U36" i="31"/>
  <c r="U37" i="31" s="1"/>
  <c r="Q208" i="11"/>
  <c r="Q211" i="11" s="1"/>
  <c r="R51" i="11"/>
  <c r="K179" i="13"/>
  <c r="K178" i="13"/>
  <c r="E148" i="34"/>
  <c r="F77" i="39"/>
  <c r="D35" i="30"/>
  <c r="E36" i="30" s="1"/>
  <c r="E37" i="30" s="1"/>
  <c r="H79" i="39"/>
  <c r="D42" i="30"/>
  <c r="D38" i="30"/>
  <c r="E76" i="39"/>
  <c r="D75" i="39"/>
  <c r="G78" i="39"/>
  <c r="H95" i="39"/>
  <c r="J97" i="39"/>
  <c r="I96" i="39"/>
  <c r="H45" i="33"/>
  <c r="H41" i="33"/>
  <c r="L99" i="39"/>
  <c r="K98" i="39"/>
  <c r="M36" i="31"/>
  <c r="M37" i="31" s="1"/>
  <c r="AL47" i="12"/>
  <c r="AJ46" i="12"/>
  <c r="AE140" i="12"/>
  <c r="K139" i="12"/>
  <c r="AI50" i="55"/>
  <c r="AI53" i="55" s="1"/>
  <c r="AJ51" i="55"/>
  <c r="D216" i="34"/>
  <c r="D160" i="34" s="1"/>
  <c r="L553" i="16"/>
  <c r="L556" i="16" s="1"/>
  <c r="M179" i="13"/>
  <c r="M178" i="13"/>
  <c r="I239" i="13"/>
  <c r="G326" i="13"/>
  <c r="I326" i="13" s="1"/>
  <c r="O179" i="13"/>
  <c r="O178" i="13"/>
  <c r="N202" i="13"/>
  <c r="N263" i="13" s="1"/>
  <c r="N310" i="13"/>
  <c r="N289" i="13" s="1"/>
  <c r="N350" i="13" s="1"/>
  <c r="N159" i="57"/>
  <c r="N190" i="57" s="1"/>
  <c r="N192" i="57" s="1"/>
  <c r="N259" i="57"/>
  <c r="N262" i="16"/>
  <c r="O271" i="12"/>
  <c r="O259" i="12" s="1"/>
  <c r="O272" i="12" s="1"/>
  <c r="O192" i="12"/>
  <c r="O205" i="12" s="1"/>
  <c r="L191" i="54"/>
  <c r="L194" i="54" s="1"/>
  <c r="M352" i="54"/>
  <c r="M345" i="54" s="1"/>
  <c r="M376" i="54" s="1"/>
  <c r="M252" i="54"/>
  <c r="M283" i="54" s="1"/>
  <c r="L36" i="31"/>
  <c r="L37" i="31" s="1"/>
  <c r="S36" i="31"/>
  <c r="S37" i="31" s="1"/>
  <c r="H77" i="39"/>
  <c r="F42" i="30"/>
  <c r="I78" i="39"/>
  <c r="F38" i="30"/>
  <c r="J79" i="39"/>
  <c r="F75" i="39"/>
  <c r="G76" i="39"/>
  <c r="F35" i="30"/>
  <c r="Q352" i="13"/>
  <c r="Q353" i="13"/>
  <c r="G221" i="53"/>
  <c r="AE221" i="53"/>
  <c r="K307" i="53"/>
  <c r="O58" i="16"/>
  <c r="O89" i="16" s="1"/>
  <c r="G75" i="34"/>
  <c r="G18" i="34" s="1"/>
  <c r="O528" i="16"/>
  <c r="O166" i="16"/>
  <c r="P65" i="16"/>
  <c r="H212" i="39"/>
  <c r="G93" i="30"/>
  <c r="I213" i="39"/>
  <c r="G90" i="30"/>
  <c r="G97" i="30"/>
  <c r="K215" i="39"/>
  <c r="J214" i="39"/>
  <c r="G211" i="39"/>
  <c r="V212" i="39"/>
  <c r="U90" i="30"/>
  <c r="U97" i="30"/>
  <c r="U211" i="39"/>
  <c r="Q66" i="54"/>
  <c r="P167" i="54"/>
  <c r="P529" i="54"/>
  <c r="AE252" i="12"/>
  <c r="AE245" i="12" s="1"/>
  <c r="L245" i="12"/>
  <c r="L78" i="39"/>
  <c r="I38" i="30"/>
  <c r="I75" i="39"/>
  <c r="I42" i="30"/>
  <c r="K77" i="39"/>
  <c r="M79" i="39"/>
  <c r="I35" i="30"/>
  <c r="J36" i="30" s="1"/>
  <c r="J37" i="30" s="1"/>
  <c r="J76" i="39"/>
  <c r="M554" i="54"/>
  <c r="M555" i="54"/>
  <c r="E213" i="83" s="1"/>
  <c r="E214" i="83" s="1"/>
  <c r="E215" i="83" s="1"/>
  <c r="L378" i="16"/>
  <c r="L379" i="16"/>
  <c r="C31" i="33"/>
  <c r="C32" i="33" s="1"/>
  <c r="AE84" i="13"/>
  <c r="O177" i="53"/>
  <c r="O176" i="53"/>
  <c r="P68" i="54"/>
  <c r="O169" i="54"/>
  <c r="O531" i="54"/>
  <c r="S213" i="39"/>
  <c r="T214" i="39"/>
  <c r="Q211" i="39"/>
  <c r="Q90" i="30"/>
  <c r="U215" i="39"/>
  <c r="Q97" i="30"/>
  <c r="R212" i="39"/>
  <c r="N91" i="54"/>
  <c r="N92" i="54"/>
  <c r="F83" i="83" s="1"/>
  <c r="F84" i="83" s="1"/>
  <c r="F85" i="83" s="1"/>
  <c r="N259" i="54"/>
  <c r="N159" i="54"/>
  <c r="N190" i="54" s="1"/>
  <c r="P352" i="13"/>
  <c r="P353" i="13"/>
  <c r="K202" i="13"/>
  <c r="K263" i="13" s="1"/>
  <c r="K310" i="13"/>
  <c r="G223" i="13"/>
  <c r="AE223" i="13"/>
  <c r="AE202" i="13" s="1"/>
  <c r="D76" i="39"/>
  <c r="C35" i="30"/>
  <c r="E77" i="39"/>
  <c r="F78" i="39"/>
  <c r="G79" i="39"/>
  <c r="C38" i="30"/>
  <c r="C75" i="39"/>
  <c r="C42" i="30"/>
  <c r="AI59" i="58"/>
  <c r="AI65" i="58" s="1"/>
  <c r="AJ60" i="58"/>
  <c r="M555" i="16"/>
  <c r="E213" i="34" s="1"/>
  <c r="E214" i="34" s="1"/>
  <c r="E215" i="34" s="1"/>
  <c r="M554" i="16"/>
  <c r="AI51" i="13"/>
  <c r="AI54" i="13" s="1"/>
  <c r="AJ52" i="13"/>
  <c r="AJ44" i="49"/>
  <c r="AL45" i="49"/>
  <c r="AE141" i="12"/>
  <c r="D217" i="34"/>
  <c r="D219" i="34" s="1"/>
  <c r="M310" i="13"/>
  <c r="M289" i="13" s="1"/>
  <c r="M350" i="13" s="1"/>
  <c r="M202" i="13"/>
  <c r="M263" i="13" s="1"/>
  <c r="M176" i="53"/>
  <c r="M177" i="53"/>
  <c r="M193" i="16"/>
  <c r="M192" i="16"/>
  <c r="P68" i="16"/>
  <c r="O169" i="16"/>
  <c r="O262" i="16" s="1"/>
  <c r="O355" i="16" s="1"/>
  <c r="O531" i="16"/>
  <c r="I141" i="12"/>
  <c r="I140" i="12"/>
  <c r="I217" i="85"/>
  <c r="I219" i="85" s="1"/>
  <c r="S217" i="85"/>
  <c r="S219" i="85" s="1"/>
  <c r="J188" i="11"/>
  <c r="H209" i="11" s="1"/>
  <c r="J263" i="5"/>
  <c r="J295" i="5" s="1"/>
  <c r="H297" i="5" s="1"/>
  <c r="N217" i="85"/>
  <c r="N219" i="85" s="1"/>
  <c r="C93" i="30"/>
  <c r="C94" i="30" s="1"/>
  <c r="I36" i="80"/>
  <c r="I37" i="80" s="1"/>
  <c r="X51" i="11"/>
  <c r="L191" i="16"/>
  <c r="L194" i="16" s="1"/>
  <c r="I185" i="12"/>
  <c r="J178" i="12" s="1"/>
  <c r="G252" i="12"/>
  <c r="I252" i="12" s="1"/>
  <c r="J245" i="12" s="1"/>
  <c r="K81" i="53"/>
  <c r="AE82" i="53"/>
  <c r="C34" i="81"/>
  <c r="M192" i="57"/>
  <c r="M193" i="57"/>
  <c r="P177" i="13"/>
  <c r="P180" i="13" s="1"/>
  <c r="C34" i="33"/>
  <c r="AE83" i="13"/>
  <c r="K82" i="13"/>
  <c r="O346" i="53"/>
  <c r="L139" i="12"/>
  <c r="L142" i="12" s="1"/>
  <c r="I225" i="53"/>
  <c r="G311" i="53"/>
  <c r="I311" i="53" s="1"/>
  <c r="F205" i="83"/>
  <c r="F148" i="83" s="1"/>
  <c r="N521" i="54"/>
  <c r="N552" i="54" s="1"/>
  <c r="M262" i="53"/>
  <c r="M263" i="53"/>
  <c r="P266" i="13"/>
  <c r="P265" i="13"/>
  <c r="H178" i="13"/>
  <c r="I8" i="58"/>
  <c r="J8" i="58" s="1"/>
  <c r="AF78" i="58"/>
  <c r="L262" i="53"/>
  <c r="L263" i="53"/>
  <c r="M90" i="16"/>
  <c r="M93" i="16" s="1"/>
  <c r="E86" i="34"/>
  <c r="E30" i="34" s="1"/>
  <c r="E86" i="84"/>
  <c r="E30" i="84" s="1"/>
  <c r="M90" i="57"/>
  <c r="M93" i="57" s="1"/>
  <c r="AB51" i="11"/>
  <c r="K192" i="12"/>
  <c r="K205" i="12" s="1"/>
  <c r="K271" i="12"/>
  <c r="G204" i="12"/>
  <c r="AE204" i="12"/>
  <c r="AE192" i="12" s="1"/>
  <c r="AE205" i="12" s="1"/>
  <c r="H111" i="85"/>
  <c r="H18" i="85" s="1"/>
  <c r="H111" i="35"/>
  <c r="H18" i="35" s="1"/>
  <c r="H111" i="34"/>
  <c r="H111" i="83"/>
  <c r="H111" i="86"/>
  <c r="H18" i="86" s="1"/>
  <c r="H111" i="84"/>
  <c r="Q27" i="28"/>
  <c r="K223" i="39"/>
  <c r="N226" i="39"/>
  <c r="M225" i="39"/>
  <c r="J93" i="31"/>
  <c r="J222" i="39"/>
  <c r="J90" i="31"/>
  <c r="J97" i="31"/>
  <c r="L224" i="39"/>
  <c r="N262" i="53"/>
  <c r="N263" i="53"/>
  <c r="M352" i="16"/>
  <c r="M345" i="16" s="1"/>
  <c r="M376" i="16" s="1"/>
  <c r="M252" i="16"/>
  <c r="M283" i="16" s="1"/>
  <c r="O263" i="53"/>
  <c r="O262" i="53"/>
  <c r="AE150" i="5"/>
  <c r="AE153" i="5" s="1"/>
  <c r="O36" i="31"/>
  <c r="O37" i="31" s="1"/>
  <c r="P36" i="31"/>
  <c r="P37" i="31" s="1"/>
  <c r="W51" i="11"/>
  <c r="C97" i="31"/>
  <c r="E224" i="39"/>
  <c r="C222" i="39"/>
  <c r="C227" i="39" s="1"/>
  <c r="D223" i="39"/>
  <c r="F225" i="39"/>
  <c r="G226" i="39"/>
  <c r="C93" i="31"/>
  <c r="C90" i="31"/>
  <c r="V244" i="39"/>
  <c r="V106" i="82"/>
  <c r="V239" i="39"/>
  <c r="V106" i="81"/>
  <c r="R216" i="86"/>
  <c r="R160" i="86" s="1"/>
  <c r="Z527" i="58"/>
  <c r="Z530" i="58" s="1"/>
  <c r="Q539" i="28"/>
  <c r="P534" i="28"/>
  <c r="P216" i="86"/>
  <c r="P160" i="86" s="1"/>
  <c r="K210" i="11"/>
  <c r="K209" i="11"/>
  <c r="K379" i="54"/>
  <c r="K378" i="54"/>
  <c r="R86" i="80"/>
  <c r="Z557" i="49"/>
  <c r="O86" i="80"/>
  <c r="O87" i="80" s="1"/>
  <c r="O89" i="80" s="1"/>
  <c r="W557" i="49"/>
  <c r="K284" i="16"/>
  <c r="K287" i="16" s="1"/>
  <c r="Q533" i="16"/>
  <c r="R70" i="16"/>
  <c r="Q171" i="16"/>
  <c r="E136" i="39"/>
  <c r="H139" i="39"/>
  <c r="D135" i="39"/>
  <c r="G138" i="39"/>
  <c r="D41" i="86"/>
  <c r="F137" i="39"/>
  <c r="D37" i="86"/>
  <c r="U216" i="86"/>
  <c r="U160" i="86" s="1"/>
  <c r="AC527" i="58"/>
  <c r="AC530" i="58" s="1"/>
  <c r="C110" i="39"/>
  <c r="D111" i="39"/>
  <c r="E112" i="39"/>
  <c r="F113" i="39"/>
  <c r="C41" i="34"/>
  <c r="C37" i="34"/>
  <c r="C34" i="34"/>
  <c r="T86" i="80"/>
  <c r="T87" i="80" s="1"/>
  <c r="T89" i="80" s="1"/>
  <c r="AB557" i="49"/>
  <c r="J553" i="54"/>
  <c r="J556" i="54" s="1"/>
  <c r="I470" i="54" s="1"/>
  <c r="J470" i="54" s="1"/>
  <c r="D251" i="34"/>
  <c r="D252" i="34" s="1"/>
  <c r="D254" i="34" s="1"/>
  <c r="D256" i="34" s="1"/>
  <c r="D157" i="34"/>
  <c r="D158" i="34" s="1"/>
  <c r="D159" i="34" s="1"/>
  <c r="Q86" i="80"/>
  <c r="Q87" i="80" s="1"/>
  <c r="Q89" i="80" s="1"/>
  <c r="Y557" i="49"/>
  <c r="K555" i="57"/>
  <c r="K554" i="57"/>
  <c r="T36" i="28"/>
  <c r="S34" i="28"/>
  <c r="O208" i="11"/>
  <c r="O211" i="11" s="1"/>
  <c r="G307" i="56"/>
  <c r="I307" i="56" s="1"/>
  <c r="J286" i="56" s="1"/>
  <c r="I221" i="56"/>
  <c r="K86" i="80"/>
  <c r="K87" i="80" s="1"/>
  <c r="K89" i="80" s="1"/>
  <c r="S557" i="49"/>
  <c r="H216" i="86"/>
  <c r="H160" i="86" s="1"/>
  <c r="Q510" i="28"/>
  <c r="Q506" i="28" s="1"/>
  <c r="R512" i="28"/>
  <c r="I236" i="85"/>
  <c r="I236" i="86"/>
  <c r="I236" i="35"/>
  <c r="F148" i="35"/>
  <c r="D157" i="83"/>
  <c r="D158" i="83" s="1"/>
  <c r="D159" i="83" s="1"/>
  <c r="D161" i="83" s="1"/>
  <c r="D163" i="83" s="1"/>
  <c r="K284" i="57"/>
  <c r="K287" i="57" s="1"/>
  <c r="P217" i="85"/>
  <c r="P219" i="85" s="1"/>
  <c r="T216" i="86"/>
  <c r="T160" i="86" s="1"/>
  <c r="R69" i="57"/>
  <c r="Q532" i="57"/>
  <c r="Q170" i="57"/>
  <c r="Q263" i="57" s="1"/>
  <c r="Q356" i="57" s="1"/>
  <c r="K216" i="86"/>
  <c r="K160" i="86" s="1"/>
  <c r="S527" i="58"/>
  <c r="S530" i="58" s="1"/>
  <c r="C216" i="83"/>
  <c r="C160" i="83" s="1"/>
  <c r="K553" i="54"/>
  <c r="K556" i="54" s="1"/>
  <c r="E87" i="39"/>
  <c r="C85" i="39"/>
  <c r="D86" i="39"/>
  <c r="C42" i="31"/>
  <c r="C38" i="31"/>
  <c r="F88" i="39"/>
  <c r="G89" i="39"/>
  <c r="C35" i="31"/>
  <c r="G242" i="34"/>
  <c r="G149" i="34" s="1"/>
  <c r="P530" i="28"/>
  <c r="G242" i="83"/>
  <c r="G149" i="83" s="1"/>
  <c r="G242" i="84"/>
  <c r="G149" i="84" s="1"/>
  <c r="G242" i="85"/>
  <c r="G149" i="85" s="1"/>
  <c r="G242" i="35"/>
  <c r="G149" i="35" s="1"/>
  <c r="G242" i="86"/>
  <c r="G149" i="86" s="1"/>
  <c r="D216" i="84"/>
  <c r="D160" i="84" s="1"/>
  <c r="O347" i="56"/>
  <c r="O350" i="56" s="1"/>
  <c r="M214" i="86"/>
  <c r="M215" i="86" s="1"/>
  <c r="D55" i="84"/>
  <c r="D29" i="84"/>
  <c r="J217" i="85"/>
  <c r="J219" i="85" s="1"/>
  <c r="C157" i="35"/>
  <c r="C158" i="35" s="1"/>
  <c r="C159" i="35" s="1"/>
  <c r="C161" i="35" s="1"/>
  <c r="C163" i="35" s="1"/>
  <c r="M208" i="11"/>
  <c r="M211" i="11" s="1"/>
  <c r="P86" i="80"/>
  <c r="P87" i="80" s="1"/>
  <c r="P89" i="80" s="1"/>
  <c r="X557" i="49"/>
  <c r="AM44" i="16"/>
  <c r="AM47" i="16" s="1"/>
  <c r="AK47" i="16"/>
  <c r="J125" i="84"/>
  <c r="J32" i="84" s="1"/>
  <c r="J125" i="34"/>
  <c r="J32" i="34" s="1"/>
  <c r="J125" i="86"/>
  <c r="J32" i="86" s="1"/>
  <c r="J125" i="83"/>
  <c r="J32" i="83" s="1"/>
  <c r="J125" i="85"/>
  <c r="J32" i="85" s="1"/>
  <c r="J125" i="35"/>
  <c r="J32" i="35" s="1"/>
  <c r="V86" i="80"/>
  <c r="V87" i="80" s="1"/>
  <c r="V89" i="80" s="1"/>
  <c r="AD557" i="49"/>
  <c r="AM44" i="54"/>
  <c r="AM47" i="54" s="1"/>
  <c r="AK47" i="54"/>
  <c r="L261" i="56"/>
  <c r="L264" i="56" s="1"/>
  <c r="E126" i="39"/>
  <c r="H114" i="39"/>
  <c r="F127" i="39"/>
  <c r="G128" i="39"/>
  <c r="D37" i="35"/>
  <c r="D125" i="39"/>
  <c r="D41" i="35"/>
  <c r="H129" i="39"/>
  <c r="C55" i="84"/>
  <c r="C29" i="84"/>
  <c r="C31" i="84" s="1"/>
  <c r="C33" i="84" s="1"/>
  <c r="D216" i="86"/>
  <c r="D160" i="86" s="1"/>
  <c r="L527" i="58"/>
  <c r="L530" i="58" s="1"/>
  <c r="R69" i="54"/>
  <c r="Q532" i="54"/>
  <c r="Q170" i="54"/>
  <c r="H237" i="86"/>
  <c r="H143" i="86"/>
  <c r="H144" i="86" s="1"/>
  <c r="H236" i="34"/>
  <c r="H236" i="84"/>
  <c r="H236" i="83"/>
  <c r="M261" i="56"/>
  <c r="M264" i="56" s="1"/>
  <c r="K284" i="54"/>
  <c r="K287" i="54" s="1"/>
  <c r="N545" i="28"/>
  <c r="F86" i="84"/>
  <c r="F30" i="84" s="1"/>
  <c r="I214" i="86"/>
  <c r="I215" i="86" s="1"/>
  <c r="N208" i="11"/>
  <c r="N211" i="11" s="1"/>
  <c r="E217" i="85"/>
  <c r="E219" i="85" s="1"/>
  <c r="O356" i="54"/>
  <c r="L86" i="80"/>
  <c r="T557" i="49"/>
  <c r="D86" i="80"/>
  <c r="D87" i="80" s="1"/>
  <c r="D89" i="80" s="1"/>
  <c r="L557" i="49"/>
  <c r="J248" i="34"/>
  <c r="J155" i="34" s="1"/>
  <c r="R540" i="28"/>
  <c r="S541" i="28"/>
  <c r="J248" i="83"/>
  <c r="J155" i="83" s="1"/>
  <c r="J248" i="84"/>
  <c r="J155" i="84" s="1"/>
  <c r="J248" i="85"/>
  <c r="J155" i="85" s="1"/>
  <c r="J248" i="35"/>
  <c r="J155" i="35" s="1"/>
  <c r="J248" i="86"/>
  <c r="J155" i="86" s="1"/>
  <c r="V217" i="85"/>
  <c r="V219" i="85" s="1"/>
  <c r="C213" i="83"/>
  <c r="D157" i="85"/>
  <c r="D158" i="85" s="1"/>
  <c r="D159" i="85" s="1"/>
  <c r="O217" i="85"/>
  <c r="O219" i="85" s="1"/>
  <c r="F104" i="31"/>
  <c r="D28" i="38" s="1"/>
  <c r="AL29" i="11"/>
  <c r="AJ28" i="11"/>
  <c r="K378" i="16"/>
  <c r="K379" i="16"/>
  <c r="M545" i="28"/>
  <c r="I554" i="57"/>
  <c r="I555" i="57"/>
  <c r="AE210" i="11"/>
  <c r="AE209" i="11"/>
  <c r="G237" i="34"/>
  <c r="G143" i="34"/>
  <c r="G144" i="34" s="1"/>
  <c r="R40" i="28"/>
  <c r="J118" i="34"/>
  <c r="J25" i="34" s="1"/>
  <c r="J118" i="84"/>
  <c r="J25" i="84" s="1"/>
  <c r="J118" i="86"/>
  <c r="J25" i="86" s="1"/>
  <c r="S41" i="28"/>
  <c r="J118" i="35"/>
  <c r="J25" i="35" s="1"/>
  <c r="J118" i="83"/>
  <c r="J25" i="83" s="1"/>
  <c r="J118" i="85"/>
  <c r="J25" i="85" s="1"/>
  <c r="O216" i="86"/>
  <c r="O160" i="86" s="1"/>
  <c r="W527" i="58"/>
  <c r="W530" i="58" s="1"/>
  <c r="F128" i="39"/>
  <c r="G129" i="39"/>
  <c r="D126" i="39"/>
  <c r="C125" i="39"/>
  <c r="E127" i="39"/>
  <c r="G114" i="39"/>
  <c r="C41" i="35"/>
  <c r="C37" i="35"/>
  <c r="C34" i="35"/>
  <c r="AL53" i="53"/>
  <c r="AJ52" i="53"/>
  <c r="E216" i="84"/>
  <c r="E160" i="84" s="1"/>
  <c r="F118" i="39"/>
  <c r="D116" i="39"/>
  <c r="G119" i="39"/>
  <c r="E117" i="39"/>
  <c r="C115" i="39"/>
  <c r="C41" i="83"/>
  <c r="C37" i="83"/>
  <c r="C34" i="83"/>
  <c r="F52" i="82"/>
  <c r="D32" i="37" s="1"/>
  <c r="C33" i="82"/>
  <c r="C35" i="82" s="1"/>
  <c r="C37" i="82" s="1"/>
  <c r="D52" i="82"/>
  <c r="D16" i="37" s="1"/>
  <c r="D157" i="35"/>
  <c r="D158" i="35" s="1"/>
  <c r="D159" i="35" s="1"/>
  <c r="D161" i="35" s="1"/>
  <c r="D163" i="35" s="1"/>
  <c r="D251" i="35"/>
  <c r="D252" i="35" s="1"/>
  <c r="D254" i="35" s="1"/>
  <c r="D256" i="35" s="1"/>
  <c r="U217" i="85"/>
  <c r="U219" i="85" s="1"/>
  <c r="G255" i="34"/>
  <c r="G162" i="34" s="1"/>
  <c r="G255" i="83"/>
  <c r="G162" i="83" s="1"/>
  <c r="G255" i="84"/>
  <c r="G162" i="84" s="1"/>
  <c r="G255" i="35"/>
  <c r="G162" i="35" s="1"/>
  <c r="G255" i="85"/>
  <c r="G162" i="85" s="1"/>
  <c r="G255" i="86"/>
  <c r="G162" i="86" s="1"/>
  <c r="C157" i="85"/>
  <c r="C158" i="85" s="1"/>
  <c r="C159" i="85" s="1"/>
  <c r="C161" i="85" s="1"/>
  <c r="C163" i="85" s="1"/>
  <c r="C214" i="85"/>
  <c r="C215" i="85" s="1"/>
  <c r="C217" i="85" s="1"/>
  <c r="C219" i="85" s="1"/>
  <c r="G237" i="83"/>
  <c r="G143" i="83"/>
  <c r="G144" i="83" s="1"/>
  <c r="C80" i="39"/>
  <c r="G84" i="39"/>
  <c r="E82" i="39"/>
  <c r="D81" i="39"/>
  <c r="F83" i="39"/>
  <c r="C42" i="80"/>
  <c r="C38" i="80"/>
  <c r="C35" i="80"/>
  <c r="R214" i="86"/>
  <c r="R215" i="86" s="1"/>
  <c r="AE307" i="56"/>
  <c r="AE286" i="56" s="1"/>
  <c r="AE346" i="56" s="1"/>
  <c r="K286" i="56"/>
  <c r="K346" i="56" s="1"/>
  <c r="K217" i="85"/>
  <c r="K219" i="85" s="1"/>
  <c r="AE503" i="11"/>
  <c r="AE506" i="11" s="1"/>
  <c r="AE81" i="56"/>
  <c r="AE84" i="56" s="1"/>
  <c r="K84" i="56"/>
  <c r="D217" i="83"/>
  <c r="D219" i="83" s="1"/>
  <c r="K261" i="56"/>
  <c r="AE262" i="56"/>
  <c r="D157" i="86"/>
  <c r="D158" i="86" s="1"/>
  <c r="D159" i="86" s="1"/>
  <c r="K378" i="57"/>
  <c r="K379" i="57"/>
  <c r="H143" i="85"/>
  <c r="H144" i="85" s="1"/>
  <c r="H237" i="85"/>
  <c r="F120" i="84"/>
  <c r="F121" i="84" s="1"/>
  <c r="F122" i="84" s="1"/>
  <c r="F124" i="84" s="1"/>
  <c r="F126" i="84" s="1"/>
  <c r="F120" i="35"/>
  <c r="F120" i="86"/>
  <c r="F120" i="85"/>
  <c r="F120" i="83"/>
  <c r="F120" i="34"/>
  <c r="F121" i="34" s="1"/>
  <c r="F122" i="34" s="1"/>
  <c r="F124" i="34" s="1"/>
  <c r="F126" i="34" s="1"/>
  <c r="N43" i="28"/>
  <c r="N46" i="28" s="1"/>
  <c r="L216" i="86"/>
  <c r="L160" i="86" s="1"/>
  <c r="F148" i="86"/>
  <c r="AE318" i="55"/>
  <c r="I119" i="83"/>
  <c r="I26" i="83" s="1"/>
  <c r="I119" i="85"/>
  <c r="I26" i="85" s="1"/>
  <c r="R33" i="28"/>
  <c r="I119" i="34"/>
  <c r="I26" i="34" s="1"/>
  <c r="I119" i="86"/>
  <c r="I26" i="86" s="1"/>
  <c r="I119" i="35"/>
  <c r="I26" i="35" s="1"/>
  <c r="I119" i="84"/>
  <c r="I26" i="84" s="1"/>
  <c r="J152" i="49"/>
  <c r="J155" i="49" s="1"/>
  <c r="I89" i="49" s="1"/>
  <c r="J89" i="49" s="1"/>
  <c r="F138" i="39"/>
  <c r="D136" i="39"/>
  <c r="G139" i="39"/>
  <c r="E137" i="39"/>
  <c r="C34" i="86"/>
  <c r="C135" i="39"/>
  <c r="C37" i="86"/>
  <c r="C41" i="86"/>
  <c r="F86" i="34"/>
  <c r="F30" i="34" s="1"/>
  <c r="Q216" i="86"/>
  <c r="Q160" i="86" s="1"/>
  <c r="Y527" i="58"/>
  <c r="Y530" i="58" s="1"/>
  <c r="V91" i="31"/>
  <c r="V92" i="31" s="1"/>
  <c r="C157" i="34"/>
  <c r="C158" i="34" s="1"/>
  <c r="C159" i="34" s="1"/>
  <c r="C161" i="34" s="1"/>
  <c r="C163" i="34" s="1"/>
  <c r="C214" i="34"/>
  <c r="C215" i="34" s="1"/>
  <c r="C217" i="34" s="1"/>
  <c r="C219" i="34" s="1"/>
  <c r="J216" i="86"/>
  <c r="J160" i="86" s="1"/>
  <c r="G133" i="39"/>
  <c r="H134" i="39"/>
  <c r="F132" i="39"/>
  <c r="D37" i="85"/>
  <c r="D130" i="39"/>
  <c r="D41" i="85"/>
  <c r="E131" i="39"/>
  <c r="F216" i="86"/>
  <c r="F160" i="86" s="1"/>
  <c r="G237" i="84"/>
  <c r="G143" i="84"/>
  <c r="G144" i="84" s="1"/>
  <c r="AL47" i="56"/>
  <c r="AJ46" i="56"/>
  <c r="S536" i="28"/>
  <c r="AE263" i="56"/>
  <c r="P263" i="54"/>
  <c r="H237" i="35"/>
  <c r="H143" i="35"/>
  <c r="H144" i="35" s="1"/>
  <c r="AE318" i="58"/>
  <c r="V523" i="28"/>
  <c r="C213" i="86"/>
  <c r="Q532" i="16"/>
  <c r="R69" i="16"/>
  <c r="Q170" i="16"/>
  <c r="K175" i="56"/>
  <c r="AE176" i="56"/>
  <c r="S216" i="86"/>
  <c r="S160" i="86" s="1"/>
  <c r="F148" i="85"/>
  <c r="P524" i="28"/>
  <c r="G241" i="84"/>
  <c r="G241" i="35"/>
  <c r="G241" i="85"/>
  <c r="G241" i="86"/>
  <c r="O521" i="28"/>
  <c r="G241" i="34"/>
  <c r="G241" i="83"/>
  <c r="D104" i="31"/>
  <c r="D12" i="38" s="1"/>
  <c r="H86" i="80"/>
  <c r="H87" i="80" s="1"/>
  <c r="H89" i="80" s="1"/>
  <c r="P557" i="49"/>
  <c r="N216" i="86"/>
  <c r="N160" i="86" s="1"/>
  <c r="V527" i="58"/>
  <c r="V530" i="58" s="1"/>
  <c r="C541" i="32"/>
  <c r="P263" i="57"/>
  <c r="P347" i="56"/>
  <c r="P350" i="56" s="1"/>
  <c r="I216" i="86"/>
  <c r="I160" i="86" s="1"/>
  <c r="Q527" i="58"/>
  <c r="Q530" i="58" s="1"/>
  <c r="I284" i="39"/>
  <c r="H286" i="39"/>
  <c r="AE239" i="58" l="1"/>
  <c r="AE242" i="58" s="1"/>
  <c r="I13" i="35"/>
  <c r="I14" i="35" s="1"/>
  <c r="H13" i="34"/>
  <c r="H14" i="34" s="1"/>
  <c r="I106" i="85"/>
  <c r="I107" i="85" s="1"/>
  <c r="I106" i="86"/>
  <c r="I13" i="86" s="1"/>
  <c r="I14" i="86" s="1"/>
  <c r="R12" i="28"/>
  <c r="J106" i="86" s="1"/>
  <c r="J13" i="86" s="1"/>
  <c r="J14" i="86" s="1"/>
  <c r="H107" i="85"/>
  <c r="G150" i="84"/>
  <c r="H106" i="84"/>
  <c r="H13" i="84" s="1"/>
  <c r="H14" i="84" s="1"/>
  <c r="G107" i="34"/>
  <c r="H106" i="83"/>
  <c r="H107" i="83" s="1"/>
  <c r="G107" i="83"/>
  <c r="H13" i="86"/>
  <c r="H14" i="86" s="1"/>
  <c r="H107" i="86"/>
  <c r="I106" i="84"/>
  <c r="I13" i="84" s="1"/>
  <c r="I14" i="84" s="1"/>
  <c r="I106" i="83"/>
  <c r="I107" i="83" s="1"/>
  <c r="I107" i="86"/>
  <c r="H243" i="35"/>
  <c r="H150" i="35" s="1"/>
  <c r="H243" i="83"/>
  <c r="H243" i="84"/>
  <c r="Q525" i="28"/>
  <c r="I243" i="83" s="1"/>
  <c r="H243" i="86"/>
  <c r="H150" i="86" s="1"/>
  <c r="H243" i="34"/>
  <c r="G150" i="83"/>
  <c r="Q247" i="39"/>
  <c r="N244" i="39"/>
  <c r="G36" i="80"/>
  <c r="G37" i="80" s="1"/>
  <c r="G216" i="86"/>
  <c r="G160" i="86" s="1"/>
  <c r="N106" i="82"/>
  <c r="R248" i="39"/>
  <c r="O245" i="39"/>
  <c r="V245" i="39"/>
  <c r="K527" i="58"/>
  <c r="K530" i="58" s="1"/>
  <c r="D244" i="39"/>
  <c r="P527" i="58"/>
  <c r="P530" i="58" s="1"/>
  <c r="G106" i="82"/>
  <c r="J247" i="39"/>
  <c r="R557" i="49"/>
  <c r="U239" i="39"/>
  <c r="I246" i="39"/>
  <c r="H245" i="39"/>
  <c r="U106" i="81"/>
  <c r="K248" i="39"/>
  <c r="G102" i="82"/>
  <c r="H248" i="39"/>
  <c r="R87" i="80"/>
  <c r="R89" i="80" s="1"/>
  <c r="S217" i="39" s="1"/>
  <c r="AA527" i="58"/>
  <c r="AA530" i="58" s="1"/>
  <c r="R527" i="58"/>
  <c r="R530" i="58" s="1"/>
  <c r="U106" i="82"/>
  <c r="T91" i="31"/>
  <c r="T92" i="31" s="1"/>
  <c r="U248" i="39"/>
  <c r="C86" i="80"/>
  <c r="C87" i="80" s="1"/>
  <c r="C89" i="80" s="1"/>
  <c r="C216" i="39" s="1"/>
  <c r="C221" i="39" s="1"/>
  <c r="U527" i="58"/>
  <c r="U530" i="58" s="1"/>
  <c r="O557" i="49"/>
  <c r="T240" i="39"/>
  <c r="U227" i="39"/>
  <c r="M86" i="80"/>
  <c r="M87" i="80" s="1"/>
  <c r="M89" i="80" s="1"/>
  <c r="M97" i="80" s="1"/>
  <c r="X527" i="58"/>
  <c r="X530" i="58" s="1"/>
  <c r="E216" i="86"/>
  <c r="E160" i="86" s="1"/>
  <c r="R245" i="39"/>
  <c r="L91" i="30"/>
  <c r="L92" i="30" s="1"/>
  <c r="E91" i="30"/>
  <c r="E92" i="30" s="1"/>
  <c r="F102" i="82"/>
  <c r="AE528" i="58"/>
  <c r="I240" i="39"/>
  <c r="I247" i="39"/>
  <c r="T527" i="58"/>
  <c r="T530" i="58" s="1"/>
  <c r="H246" i="39"/>
  <c r="R239" i="39"/>
  <c r="F245" i="39"/>
  <c r="M243" i="39"/>
  <c r="AD527" i="58"/>
  <c r="AD530" i="58" s="1"/>
  <c r="F106" i="82"/>
  <c r="G245" i="39"/>
  <c r="M245" i="39"/>
  <c r="E244" i="39"/>
  <c r="I239" i="39"/>
  <c r="J248" i="39"/>
  <c r="L244" i="39"/>
  <c r="K242" i="39"/>
  <c r="AC557" i="49"/>
  <c r="S243" i="39"/>
  <c r="C534" i="32"/>
  <c r="R242" i="39"/>
  <c r="P245" i="39"/>
  <c r="L239" i="39"/>
  <c r="T247" i="39"/>
  <c r="H102" i="82"/>
  <c r="J91" i="30"/>
  <c r="J92" i="30" s="1"/>
  <c r="S246" i="39"/>
  <c r="C91" i="30"/>
  <c r="C92" i="30" s="1"/>
  <c r="Q106" i="82"/>
  <c r="I86" i="80"/>
  <c r="I87" i="80" s="1"/>
  <c r="I89" i="80" s="1"/>
  <c r="L219" i="39" s="1"/>
  <c r="R106" i="81"/>
  <c r="S240" i="39"/>
  <c r="O247" i="39"/>
  <c r="L102" i="82"/>
  <c r="D113" i="82" s="1"/>
  <c r="D32" i="38" s="1"/>
  <c r="E102" i="82"/>
  <c r="I248" i="39"/>
  <c r="L243" i="39"/>
  <c r="H102" i="81"/>
  <c r="L242" i="39"/>
  <c r="I102" i="81"/>
  <c r="T241" i="39"/>
  <c r="U242" i="39"/>
  <c r="N246" i="39"/>
  <c r="E106" i="82"/>
  <c r="J241" i="39"/>
  <c r="J240" i="39"/>
  <c r="J244" i="39"/>
  <c r="L106" i="82"/>
  <c r="G246" i="39"/>
  <c r="H106" i="81"/>
  <c r="I106" i="81"/>
  <c r="F91" i="30"/>
  <c r="F92" i="30" s="1"/>
  <c r="R91" i="31"/>
  <c r="R92" i="31" s="1"/>
  <c r="G247" i="39"/>
  <c r="D102" i="82"/>
  <c r="F246" i="39"/>
  <c r="D106" i="82"/>
  <c r="L217" i="85"/>
  <c r="L219" i="85" s="1"/>
  <c r="N91" i="30"/>
  <c r="N92" i="30" s="1"/>
  <c r="H133" i="39"/>
  <c r="G242" i="39"/>
  <c r="D240" i="39"/>
  <c r="N527" i="58"/>
  <c r="N530" i="58" s="1"/>
  <c r="I134" i="39"/>
  <c r="L247" i="39"/>
  <c r="Q246" i="39"/>
  <c r="O106" i="82"/>
  <c r="S248" i="39"/>
  <c r="R247" i="39"/>
  <c r="E37" i="85"/>
  <c r="F131" i="39"/>
  <c r="E41" i="85"/>
  <c r="E130" i="39"/>
  <c r="AB527" i="58"/>
  <c r="AB530" i="58" s="1"/>
  <c r="I244" i="39"/>
  <c r="K246" i="39"/>
  <c r="J245" i="39"/>
  <c r="M248" i="39"/>
  <c r="AE529" i="58"/>
  <c r="I106" i="82"/>
  <c r="Q240" i="39"/>
  <c r="I245" i="39"/>
  <c r="L102" i="81"/>
  <c r="D113" i="81" s="1"/>
  <c r="P106" i="81"/>
  <c r="N241" i="39"/>
  <c r="O242" i="39"/>
  <c r="T243" i="39"/>
  <c r="K247" i="39"/>
  <c r="J246" i="39"/>
  <c r="P243" i="39"/>
  <c r="P239" i="39"/>
  <c r="S242" i="39"/>
  <c r="H244" i="39"/>
  <c r="L106" i="81"/>
  <c r="H106" i="82"/>
  <c r="F241" i="39"/>
  <c r="D239" i="39"/>
  <c r="H243" i="39"/>
  <c r="D102" i="81"/>
  <c r="D103" i="81" s="1"/>
  <c r="D106" i="81"/>
  <c r="R217" i="85"/>
  <c r="R219" i="85" s="1"/>
  <c r="T246" i="39"/>
  <c r="J207" i="11"/>
  <c r="T106" i="81"/>
  <c r="V246" i="39"/>
  <c r="T244" i="39"/>
  <c r="Q241" i="39"/>
  <c r="S239" i="39"/>
  <c r="R106" i="82"/>
  <c r="R244" i="39"/>
  <c r="O106" i="81"/>
  <c r="P240" i="39"/>
  <c r="U241" i="39"/>
  <c r="S245" i="39"/>
  <c r="D217" i="85"/>
  <c r="D219" i="85" s="1"/>
  <c r="D161" i="85"/>
  <c r="D163" i="85" s="1"/>
  <c r="G274" i="39" s="1"/>
  <c r="S106" i="81"/>
  <c r="U247" i="39"/>
  <c r="G36" i="30"/>
  <c r="G37" i="30" s="1"/>
  <c r="U240" i="39"/>
  <c r="L87" i="80"/>
  <c r="L89" i="80" s="1"/>
  <c r="O219" i="39" s="1"/>
  <c r="F83" i="84"/>
  <c r="F27" i="84" s="1"/>
  <c r="F28" i="84" s="1"/>
  <c r="T239" i="39"/>
  <c r="E239" i="39"/>
  <c r="H240" i="55"/>
  <c r="I240" i="55" s="1"/>
  <c r="AE239" i="55"/>
  <c r="AE242" i="55" s="1"/>
  <c r="P241" i="39"/>
  <c r="Q239" i="39"/>
  <c r="T106" i="82"/>
  <c r="O241" i="39"/>
  <c r="J106" i="82"/>
  <c r="N248" i="39"/>
  <c r="N243" i="39"/>
  <c r="M106" i="82"/>
  <c r="U245" i="39"/>
  <c r="N240" i="39"/>
  <c r="M247" i="39"/>
  <c r="K245" i="39"/>
  <c r="L246" i="39"/>
  <c r="H242" i="39"/>
  <c r="G241" i="39"/>
  <c r="E102" i="81"/>
  <c r="F240" i="39"/>
  <c r="N554" i="16"/>
  <c r="N553" i="16" s="1"/>
  <c r="N556" i="16" s="1"/>
  <c r="U246" i="39"/>
  <c r="E106" i="81"/>
  <c r="K317" i="55"/>
  <c r="K320" i="55" s="1"/>
  <c r="Q242" i="39"/>
  <c r="R246" i="39"/>
  <c r="E31" i="83"/>
  <c r="E33" i="83" s="1"/>
  <c r="I119" i="39" s="1"/>
  <c r="D99" i="33"/>
  <c r="D100" i="33" s="1"/>
  <c r="F242" i="39"/>
  <c r="K91" i="30"/>
  <c r="K92" i="30" s="1"/>
  <c r="E227" i="39"/>
  <c r="AE317" i="15"/>
  <c r="AE320" i="15" s="1"/>
  <c r="I129" i="39"/>
  <c r="M91" i="30"/>
  <c r="M92" i="30" s="1"/>
  <c r="N106" i="81"/>
  <c r="O240" i="39"/>
  <c r="G106" i="81"/>
  <c r="S247" i="39"/>
  <c r="S227" i="39"/>
  <c r="C106" i="81"/>
  <c r="C107" i="81" s="1"/>
  <c r="C108" i="81" s="1"/>
  <c r="C109" i="81" s="1"/>
  <c r="M553" i="57"/>
  <c r="M556" i="57" s="1"/>
  <c r="R243" i="39"/>
  <c r="F113" i="81"/>
  <c r="P106" i="82"/>
  <c r="T248" i="39"/>
  <c r="E241" i="39"/>
  <c r="C239" i="39"/>
  <c r="G243" i="39"/>
  <c r="Q245" i="39"/>
  <c r="C99" i="81"/>
  <c r="D99" i="81" s="1"/>
  <c r="D100" i="81" s="1"/>
  <c r="J102" i="81"/>
  <c r="G120" i="83"/>
  <c r="G121" i="83" s="1"/>
  <c r="N557" i="49"/>
  <c r="V557" i="49"/>
  <c r="U243" i="39"/>
  <c r="M244" i="39"/>
  <c r="M239" i="39"/>
  <c r="P242" i="39"/>
  <c r="G91" i="30"/>
  <c r="G92" i="30" s="1"/>
  <c r="S241" i="39"/>
  <c r="R240" i="39"/>
  <c r="M106" i="81"/>
  <c r="Q106" i="81"/>
  <c r="S91" i="30"/>
  <c r="S92" i="30" s="1"/>
  <c r="I242" i="39"/>
  <c r="S106" i="82"/>
  <c r="S244" i="39"/>
  <c r="AE554" i="49"/>
  <c r="AE557" i="49" s="1"/>
  <c r="C35" i="85"/>
  <c r="C36" i="85" s="1"/>
  <c r="AA557" i="49"/>
  <c r="K106" i="82"/>
  <c r="V247" i="39"/>
  <c r="M246" i="39"/>
  <c r="K317" i="15"/>
  <c r="K320" i="15" s="1"/>
  <c r="H318" i="58"/>
  <c r="I318" i="58" s="1"/>
  <c r="K244" i="39"/>
  <c r="O248" i="39"/>
  <c r="G118" i="39"/>
  <c r="N247" i="39"/>
  <c r="K102" i="82"/>
  <c r="L349" i="53"/>
  <c r="L347" i="53" s="1"/>
  <c r="L350" i="53" s="1"/>
  <c r="AE317" i="58"/>
  <c r="AE320" i="58" s="1"/>
  <c r="J238" i="15"/>
  <c r="E116" i="39"/>
  <c r="E246" i="39"/>
  <c r="F116" i="33"/>
  <c r="F115" i="33" s="1"/>
  <c r="E30" i="38" s="1"/>
  <c r="G66" i="38" s="1"/>
  <c r="H128" i="39"/>
  <c r="I176" i="53"/>
  <c r="J175" i="53" s="1"/>
  <c r="J178" i="53" s="1"/>
  <c r="I99" i="53" s="1"/>
  <c r="J99" i="53" s="1"/>
  <c r="K106" i="81"/>
  <c r="D227" i="39"/>
  <c r="F112" i="33"/>
  <c r="C30" i="38" s="1"/>
  <c r="F66" i="38" s="1"/>
  <c r="E41" i="35"/>
  <c r="K208" i="11"/>
  <c r="K211" i="11" s="1"/>
  <c r="M241" i="39"/>
  <c r="K243" i="39"/>
  <c r="I114" i="39"/>
  <c r="H318" i="15"/>
  <c r="I318" i="15" s="1"/>
  <c r="N242" i="39"/>
  <c r="G102" i="81"/>
  <c r="AE263" i="13"/>
  <c r="T227" i="39"/>
  <c r="P91" i="30"/>
  <c r="P92" i="30" s="1"/>
  <c r="R227" i="39"/>
  <c r="D550" i="32"/>
  <c r="D549" i="32" s="1"/>
  <c r="E13" i="38" s="1"/>
  <c r="D65" i="38" s="1"/>
  <c r="E37" i="35"/>
  <c r="G127" i="39"/>
  <c r="L553" i="57"/>
  <c r="L556" i="57" s="1"/>
  <c r="D214" i="84"/>
  <c r="D215" i="84" s="1"/>
  <c r="D217" i="84" s="1"/>
  <c r="D219" i="84" s="1"/>
  <c r="K240" i="39"/>
  <c r="D546" i="32"/>
  <c r="D552" i="32" s="1"/>
  <c r="G13" i="38" s="1"/>
  <c r="E65" i="38" s="1"/>
  <c r="O43" i="28"/>
  <c r="O46" i="28" s="1"/>
  <c r="P247" i="39"/>
  <c r="E31" i="34"/>
  <c r="E33" i="34" s="1"/>
  <c r="E110" i="39" s="1"/>
  <c r="D107" i="30"/>
  <c r="D106" i="30" s="1"/>
  <c r="E10" i="38" s="1"/>
  <c r="D62" i="38" s="1"/>
  <c r="AE527" i="55"/>
  <c r="AE530" i="55" s="1"/>
  <c r="B307" i="39"/>
  <c r="J106" i="81"/>
  <c r="J239" i="39"/>
  <c r="G120" i="34"/>
  <c r="G121" i="34" s="1"/>
  <c r="J316" i="55"/>
  <c r="O246" i="39"/>
  <c r="M557" i="49"/>
  <c r="F113" i="82"/>
  <c r="D116" i="33"/>
  <c r="D115" i="33" s="1"/>
  <c r="E14" i="38" s="1"/>
  <c r="D66" i="38" s="1"/>
  <c r="F546" i="32"/>
  <c r="F552" i="32" s="1"/>
  <c r="G29" i="38" s="1"/>
  <c r="H65" i="38" s="1"/>
  <c r="AE569" i="53"/>
  <c r="AE572" i="53" s="1"/>
  <c r="N193" i="16"/>
  <c r="N191" i="16" s="1"/>
  <c r="N194" i="16" s="1"/>
  <c r="D41" i="34"/>
  <c r="L241" i="39"/>
  <c r="G120" i="84"/>
  <c r="G121" i="84" s="1"/>
  <c r="G122" i="84" s="1"/>
  <c r="G124" i="84" s="1"/>
  <c r="G126" i="84" s="1"/>
  <c r="F136" i="39"/>
  <c r="N245" i="39"/>
  <c r="O91" i="30"/>
  <c r="O92" i="30" s="1"/>
  <c r="K317" i="58"/>
  <c r="K320" i="58" s="1"/>
  <c r="D37" i="83"/>
  <c r="H158" i="11"/>
  <c r="I159" i="11" s="1"/>
  <c r="C102" i="82"/>
  <c r="C103" i="82" s="1"/>
  <c r="F106" i="81"/>
  <c r="F239" i="39"/>
  <c r="G227" i="39"/>
  <c r="I36" i="30"/>
  <c r="I37" i="30" s="1"/>
  <c r="O227" i="39"/>
  <c r="G20" i="83"/>
  <c r="E125" i="39"/>
  <c r="F112" i="39"/>
  <c r="F117" i="39"/>
  <c r="H119" i="39"/>
  <c r="H348" i="56"/>
  <c r="I349" i="56" s="1"/>
  <c r="E135" i="39"/>
  <c r="C106" i="82"/>
  <c r="K102" i="81"/>
  <c r="H240" i="39"/>
  <c r="H241" i="39"/>
  <c r="G240" i="39"/>
  <c r="H91" i="30"/>
  <c r="H92" i="30" s="1"/>
  <c r="AE569" i="56"/>
  <c r="AE572" i="56" s="1"/>
  <c r="D41" i="83"/>
  <c r="C244" i="39"/>
  <c r="J243" i="39"/>
  <c r="D112" i="33"/>
  <c r="C14" i="38" s="1"/>
  <c r="C66" i="38" s="1"/>
  <c r="C307" i="39"/>
  <c r="Q67" i="57"/>
  <c r="H77" i="84"/>
  <c r="P168" i="57"/>
  <c r="P261" i="57" s="1"/>
  <c r="P354" i="57" s="1"/>
  <c r="P530" i="57"/>
  <c r="H207" i="84" s="1"/>
  <c r="Q171" i="54"/>
  <c r="Q264" i="54" s="1"/>
  <c r="Q357" i="54" s="1"/>
  <c r="Q533" i="54"/>
  <c r="R70" i="54"/>
  <c r="P21" i="28"/>
  <c r="P42" i="28" s="1"/>
  <c r="P45" i="28" s="1"/>
  <c r="H120" i="84" s="1"/>
  <c r="H113" i="34"/>
  <c r="H20" i="34" s="1"/>
  <c r="H113" i="85"/>
  <c r="H20" i="85" s="1"/>
  <c r="H113" i="35"/>
  <c r="H20" i="35" s="1"/>
  <c r="H113" i="84"/>
  <c r="Q25" i="28"/>
  <c r="H113" i="83"/>
  <c r="H113" i="86"/>
  <c r="H20" i="86" s="1"/>
  <c r="G120" i="35"/>
  <c r="G121" i="35" s="1"/>
  <c r="G122" i="35" s="1"/>
  <c r="G124" i="35" s="1"/>
  <c r="G126" i="35" s="1"/>
  <c r="D161" i="34"/>
  <c r="D163" i="34" s="1"/>
  <c r="G253" i="39" s="1"/>
  <c r="E41" i="86"/>
  <c r="F247" i="39"/>
  <c r="D245" i="39"/>
  <c r="O243" i="39"/>
  <c r="L240" i="39"/>
  <c r="G239" i="39"/>
  <c r="J242" i="39"/>
  <c r="F227" i="39"/>
  <c r="L227" i="39"/>
  <c r="J222" i="53"/>
  <c r="M345" i="57"/>
  <c r="M376" i="57" s="1"/>
  <c r="M379" i="57" s="1"/>
  <c r="O261" i="57"/>
  <c r="Q67" i="54"/>
  <c r="P168" i="54"/>
  <c r="H77" i="83"/>
  <c r="P530" i="54"/>
  <c r="H207" i="83" s="1"/>
  <c r="H249" i="84"/>
  <c r="H156" i="84" s="1"/>
  <c r="H249" i="86"/>
  <c r="H156" i="86" s="1"/>
  <c r="H249" i="35"/>
  <c r="H156" i="35" s="1"/>
  <c r="Q533" i="28"/>
  <c r="H249" i="83"/>
  <c r="H156" i="83" s="1"/>
  <c r="H249" i="34"/>
  <c r="H156" i="34" s="1"/>
  <c r="H249" i="85"/>
  <c r="H156" i="85" s="1"/>
  <c r="AE317" i="55"/>
  <c r="AE320" i="55" s="1"/>
  <c r="G120" i="85"/>
  <c r="G27" i="85" s="1"/>
  <c r="G28" i="85" s="1"/>
  <c r="G29" i="85" s="1"/>
  <c r="G31" i="85" s="1"/>
  <c r="G33" i="85" s="1"/>
  <c r="O91" i="54"/>
  <c r="O90" i="54" s="1"/>
  <c r="O93" i="54" s="1"/>
  <c r="J260" i="56"/>
  <c r="H138" i="39"/>
  <c r="C99" i="82"/>
  <c r="D99" i="82" s="1"/>
  <c r="D100" i="82" s="1"/>
  <c r="Q227" i="39"/>
  <c r="H227" i="39"/>
  <c r="G20" i="84"/>
  <c r="R171" i="57"/>
  <c r="S70" i="57"/>
  <c r="R533" i="57"/>
  <c r="O354" i="54"/>
  <c r="P264" i="54"/>
  <c r="N349" i="53"/>
  <c r="N348" i="53"/>
  <c r="F103" i="30"/>
  <c r="F109" i="30" s="1"/>
  <c r="G26" i="38" s="1"/>
  <c r="H62" i="38" s="1"/>
  <c r="E55" i="84"/>
  <c r="E111" i="39"/>
  <c r="G113" i="39"/>
  <c r="H240" i="58"/>
  <c r="I240" i="58" s="1"/>
  <c r="J227" i="39"/>
  <c r="M175" i="53"/>
  <c r="M178" i="53" s="1"/>
  <c r="R217" i="86"/>
  <c r="R219" i="86" s="1"/>
  <c r="D110" i="39"/>
  <c r="P227" i="39"/>
  <c r="N90" i="16"/>
  <c r="N93" i="16" s="1"/>
  <c r="M177" i="13"/>
  <c r="M180" i="13" s="1"/>
  <c r="L284" i="54"/>
  <c r="L287" i="54" s="1"/>
  <c r="O261" i="53"/>
  <c r="O264" i="53" s="1"/>
  <c r="AE208" i="11"/>
  <c r="AE211" i="11" s="1"/>
  <c r="F107" i="30"/>
  <c r="F106" i="30" s="1"/>
  <c r="E26" i="38" s="1"/>
  <c r="G62" i="38" s="1"/>
  <c r="P91" i="31"/>
  <c r="P92" i="31" s="1"/>
  <c r="H207" i="34"/>
  <c r="M261" i="53"/>
  <c r="M264" i="53" s="1"/>
  <c r="P260" i="16"/>
  <c r="O353" i="57"/>
  <c r="R66" i="57"/>
  <c r="Q167" i="57"/>
  <c r="Q529" i="57"/>
  <c r="N177" i="13"/>
  <c r="N180" i="13" s="1"/>
  <c r="D161" i="84"/>
  <c r="D163" i="84" s="1"/>
  <c r="E261" i="39" s="1"/>
  <c r="R66" i="16"/>
  <c r="Q167" i="16"/>
  <c r="Q260" i="16" s="1"/>
  <c r="Q353" i="16" s="1"/>
  <c r="Q529" i="16"/>
  <c r="E87" i="84"/>
  <c r="E89" i="84" s="1"/>
  <c r="R67" i="16"/>
  <c r="I77" i="34"/>
  <c r="Q168" i="16"/>
  <c r="Q261" i="16" s="1"/>
  <c r="Q354" i="16" s="1"/>
  <c r="AE354" i="16" s="1"/>
  <c r="Q530" i="16"/>
  <c r="I207" i="34" s="1"/>
  <c r="D103" i="30"/>
  <c r="D109" i="30" s="1"/>
  <c r="G10" i="38" s="1"/>
  <c r="E62" i="38" s="1"/>
  <c r="U217" i="86"/>
  <c r="U219" i="86" s="1"/>
  <c r="M191" i="57"/>
  <c r="M194" i="57" s="1"/>
  <c r="AE176" i="53"/>
  <c r="R91" i="30"/>
  <c r="R92" i="30" s="1"/>
  <c r="L272" i="12"/>
  <c r="L275" i="12" s="1"/>
  <c r="K217" i="86"/>
  <c r="K219" i="86" s="1"/>
  <c r="N193" i="57"/>
  <c r="N191" i="57" s="1"/>
  <c r="N194" i="57" s="1"/>
  <c r="T217" i="86"/>
  <c r="T219" i="86" s="1"/>
  <c r="AK48" i="16"/>
  <c r="E37" i="86"/>
  <c r="G137" i="39"/>
  <c r="N227" i="39"/>
  <c r="AE177" i="53"/>
  <c r="M191" i="16"/>
  <c r="M194" i="16" s="1"/>
  <c r="L377" i="16"/>
  <c r="L380" i="16" s="1"/>
  <c r="Q264" i="13"/>
  <c r="Q267" i="13" s="1"/>
  <c r="M227" i="39"/>
  <c r="Q91" i="30"/>
  <c r="Q92" i="30" s="1"/>
  <c r="G170" i="57"/>
  <c r="I170" i="57" s="1"/>
  <c r="D31" i="84"/>
  <c r="D33" i="84" s="1"/>
  <c r="H124" i="39" s="1"/>
  <c r="K227" i="39"/>
  <c r="Q351" i="13"/>
  <c r="Q354" i="13" s="1"/>
  <c r="L284" i="57"/>
  <c r="L287" i="57" s="1"/>
  <c r="I91" i="31"/>
  <c r="I92" i="31" s="1"/>
  <c r="H91" i="31"/>
  <c r="H92" i="31" s="1"/>
  <c r="L207" i="12"/>
  <c r="L208" i="12"/>
  <c r="M208" i="12"/>
  <c r="M207" i="12"/>
  <c r="M217" i="86"/>
  <c r="M219" i="86" s="1"/>
  <c r="M286" i="16"/>
  <c r="M285" i="16"/>
  <c r="J91" i="31"/>
  <c r="J92" i="31" s="1"/>
  <c r="K91" i="31"/>
  <c r="K92" i="31" s="1"/>
  <c r="K208" i="12"/>
  <c r="K207" i="12"/>
  <c r="E216" i="34"/>
  <c r="E160" i="34" s="1"/>
  <c r="M553" i="16"/>
  <c r="M556" i="16" s="1"/>
  <c r="F48" i="30"/>
  <c r="F52" i="30"/>
  <c r="F51" i="30" s="1"/>
  <c r="E26" i="37" s="1"/>
  <c r="G61" i="37" s="1"/>
  <c r="C43" i="30"/>
  <c r="C33" i="33"/>
  <c r="C35" i="33" s="1"/>
  <c r="C37" i="33" s="1"/>
  <c r="D52" i="33"/>
  <c r="D14" i="37" s="1"/>
  <c r="F52" i="33"/>
  <c r="D30" i="37" s="1"/>
  <c r="O259" i="16"/>
  <c r="O159" i="16"/>
  <c r="O190" i="16" s="1"/>
  <c r="K286" i="53"/>
  <c r="K346" i="53" s="1"/>
  <c r="AE307" i="53"/>
  <c r="AE286" i="53" s="1"/>
  <c r="AE346" i="53" s="1"/>
  <c r="N355" i="16"/>
  <c r="N265" i="13"/>
  <c r="N266" i="13"/>
  <c r="AE179" i="13"/>
  <c r="AE263" i="53"/>
  <c r="E87" i="34"/>
  <c r="E89" i="34" s="1"/>
  <c r="L353" i="13"/>
  <c r="L352" i="13"/>
  <c r="G18" i="84"/>
  <c r="P58" i="57"/>
  <c r="P89" i="57" s="1"/>
  <c r="P92" i="57" s="1"/>
  <c r="H75" i="84"/>
  <c r="H18" i="84" s="1"/>
  <c r="P528" i="57"/>
  <c r="P166" i="57"/>
  <c r="Q65" i="57"/>
  <c r="O266" i="13"/>
  <c r="O265" i="13"/>
  <c r="E87" i="83"/>
  <c r="E89" i="83" s="1"/>
  <c r="N217" i="86"/>
  <c r="N219" i="86" s="1"/>
  <c r="AK48" i="54"/>
  <c r="M274" i="12"/>
  <c r="M275" i="12"/>
  <c r="M379" i="16"/>
  <c r="M378" i="16"/>
  <c r="N261" i="53"/>
  <c r="N264" i="53" s="1"/>
  <c r="J308" i="53"/>
  <c r="O348" i="53"/>
  <c r="O349" i="53"/>
  <c r="Q68" i="16"/>
  <c r="P169" i="16"/>
  <c r="P262" i="16" s="1"/>
  <c r="P355" i="16" s="1"/>
  <c r="P531" i="16"/>
  <c r="N274" i="12"/>
  <c r="N275" i="12"/>
  <c r="AL44" i="49"/>
  <c r="AL47" i="49" s="1"/>
  <c r="AK48" i="49" s="1"/>
  <c r="AJ47" i="49"/>
  <c r="G310" i="13"/>
  <c r="I310" i="13" s="1"/>
  <c r="I223" i="13"/>
  <c r="P351" i="13"/>
  <c r="P354" i="13" s="1"/>
  <c r="F86" i="83"/>
  <c r="F30" i="83" s="1"/>
  <c r="N90" i="54"/>
  <c r="N93" i="54" s="1"/>
  <c r="O175" i="53"/>
  <c r="O178" i="53" s="1"/>
  <c r="M553" i="54"/>
  <c r="M556" i="54" s="1"/>
  <c r="E216" i="83"/>
  <c r="E160" i="83" s="1"/>
  <c r="P260" i="54"/>
  <c r="U91" i="30"/>
  <c r="U92" i="30" s="1"/>
  <c r="V91" i="30"/>
  <c r="V92" i="30" s="1"/>
  <c r="G205" i="34"/>
  <c r="G148" i="34" s="1"/>
  <c r="O521" i="16"/>
  <c r="O552" i="16" s="1"/>
  <c r="N252" i="57"/>
  <c r="N283" i="57" s="1"/>
  <c r="N285" i="57" s="1"/>
  <c r="N352" i="57"/>
  <c r="N345" i="57" s="1"/>
  <c r="N376" i="57" s="1"/>
  <c r="O177" i="13"/>
  <c r="O180" i="13" s="1"/>
  <c r="K142" i="12"/>
  <c r="AE139" i="12"/>
  <c r="AE142" i="12" s="1"/>
  <c r="E31" i="84"/>
  <c r="E33" i="84" s="1"/>
  <c r="J224" i="13"/>
  <c r="O159" i="57"/>
  <c r="O190" i="57" s="1"/>
  <c r="O259" i="57"/>
  <c r="O353" i="13"/>
  <c r="O352" i="13"/>
  <c r="H75" i="83"/>
  <c r="H18" i="83" s="1"/>
  <c r="P166" i="54"/>
  <c r="Q65" i="54"/>
  <c r="P528" i="54"/>
  <c r="P58" i="54"/>
  <c r="P89" i="54" s="1"/>
  <c r="L177" i="13"/>
  <c r="L180" i="13" s="1"/>
  <c r="N555" i="57"/>
  <c r="F213" i="84" s="1"/>
  <c r="F214" i="84" s="1"/>
  <c r="F215" i="84" s="1"/>
  <c r="N554" i="57"/>
  <c r="M285" i="57"/>
  <c r="M286" i="57"/>
  <c r="M349" i="53"/>
  <c r="M348" i="53"/>
  <c r="I111" i="86"/>
  <c r="I18" i="86" s="1"/>
  <c r="I111" i="84"/>
  <c r="I111" i="83"/>
  <c r="I111" i="85"/>
  <c r="I18" i="85" s="1"/>
  <c r="I111" i="35"/>
  <c r="I18" i="35" s="1"/>
  <c r="I111" i="34"/>
  <c r="R27" i="28"/>
  <c r="I204" i="12"/>
  <c r="J192" i="12" s="1"/>
  <c r="G271" i="12"/>
  <c r="I271" i="12" s="1"/>
  <c r="J259" i="12" s="1"/>
  <c r="J272" i="12" s="1"/>
  <c r="I179" i="13"/>
  <c r="I178" i="13"/>
  <c r="M265" i="13"/>
  <c r="M266" i="13"/>
  <c r="AL52" i="13"/>
  <c r="AJ51" i="13"/>
  <c r="AL60" i="58"/>
  <c r="AJ59" i="58"/>
  <c r="D48" i="30"/>
  <c r="D52" i="30"/>
  <c r="D51" i="30" s="1"/>
  <c r="E10" i="37" s="1"/>
  <c r="D61" i="37" s="1"/>
  <c r="C39" i="30"/>
  <c r="D36" i="30"/>
  <c r="D37" i="30" s="1"/>
  <c r="C36" i="30"/>
  <c r="C37" i="30" s="1"/>
  <c r="AE310" i="13"/>
  <c r="AE289" i="13" s="1"/>
  <c r="AE350" i="13" s="1"/>
  <c r="K289" i="13"/>
  <c r="K350" i="13" s="1"/>
  <c r="N193" i="54"/>
  <c r="N192" i="54"/>
  <c r="O262" i="54"/>
  <c r="O355" i="54" s="1"/>
  <c r="R66" i="54"/>
  <c r="Q167" i="54"/>
  <c r="Q529" i="54"/>
  <c r="G307" i="53"/>
  <c r="I307" i="53" s="1"/>
  <c r="J286" i="53" s="1"/>
  <c r="I221" i="53"/>
  <c r="J200" i="53" s="1"/>
  <c r="M286" i="54"/>
  <c r="M285" i="54"/>
  <c r="O275" i="12"/>
  <c r="O274" i="12"/>
  <c r="N207" i="12"/>
  <c r="N208" i="12"/>
  <c r="E217" i="34"/>
  <c r="E219" i="34" s="1"/>
  <c r="AM41" i="57"/>
  <c r="AM44" i="57" s="1"/>
  <c r="AK44" i="57"/>
  <c r="N355" i="54"/>
  <c r="AL43" i="5"/>
  <c r="AL46" i="5" s="1"/>
  <c r="AK47" i="5" s="1"/>
  <c r="AJ46" i="5"/>
  <c r="O355" i="57"/>
  <c r="J311" i="13"/>
  <c r="N352" i="16"/>
  <c r="N345" i="16" s="1"/>
  <c r="N376" i="16" s="1"/>
  <c r="N252" i="16"/>
  <c r="N283" i="16" s="1"/>
  <c r="N285" i="16" s="1"/>
  <c r="G205" i="84"/>
  <c r="G148" i="84" s="1"/>
  <c r="O521" i="57"/>
  <c r="O552" i="57" s="1"/>
  <c r="G205" i="83"/>
  <c r="G148" i="83" s="1"/>
  <c r="O521" i="54"/>
  <c r="O552" i="54" s="1"/>
  <c r="O555" i="54" s="1"/>
  <c r="K178" i="53"/>
  <c r="D161" i="86"/>
  <c r="D163" i="86" s="1"/>
  <c r="D171" i="86" s="1"/>
  <c r="Q217" i="86"/>
  <c r="Q219" i="86" s="1"/>
  <c r="AE271" i="12"/>
  <c r="AE259" i="12" s="1"/>
  <c r="AE272" i="12" s="1"/>
  <c r="K259" i="12"/>
  <c r="K272" i="12" s="1"/>
  <c r="L261" i="53"/>
  <c r="L264" i="53" s="1"/>
  <c r="P264" i="13"/>
  <c r="P267" i="13" s="1"/>
  <c r="N555" i="54"/>
  <c r="F213" i="83" s="1"/>
  <c r="F214" i="83" s="1"/>
  <c r="F215" i="83" s="1"/>
  <c r="N554" i="54"/>
  <c r="AE82" i="13"/>
  <c r="AE85" i="13" s="1"/>
  <c r="K85" i="13"/>
  <c r="G87" i="13" s="1"/>
  <c r="AE81" i="53"/>
  <c r="AE84" i="53" s="1"/>
  <c r="K84" i="53"/>
  <c r="E86" i="53" s="1"/>
  <c r="J139" i="12"/>
  <c r="J142" i="12" s="1"/>
  <c r="I83" i="12" s="1"/>
  <c r="J83" i="12" s="1"/>
  <c r="M352" i="13"/>
  <c r="M353" i="13"/>
  <c r="O208" i="12"/>
  <c r="O207" i="12"/>
  <c r="K266" i="13"/>
  <c r="K265" i="13"/>
  <c r="N352" i="54"/>
  <c r="N252" i="54"/>
  <c r="N283" i="54" s="1"/>
  <c r="N286" i="54" s="1"/>
  <c r="Q68" i="54"/>
  <c r="P169" i="54"/>
  <c r="P262" i="54" s="1"/>
  <c r="P355" i="54" s="1"/>
  <c r="P531" i="54"/>
  <c r="Q65" i="16"/>
  <c r="H75" i="34"/>
  <c r="H18" i="34" s="1"/>
  <c r="P58" i="16"/>
  <c r="P89" i="16" s="1"/>
  <c r="P528" i="16"/>
  <c r="P166" i="16"/>
  <c r="O92" i="16"/>
  <c r="G83" i="34" s="1"/>
  <c r="O91" i="16"/>
  <c r="M379" i="54"/>
  <c r="M378" i="54"/>
  <c r="N353" i="13"/>
  <c r="N352" i="13"/>
  <c r="AL51" i="55"/>
  <c r="AJ50" i="55"/>
  <c r="AL46" i="12"/>
  <c r="AL50" i="12" s="1"/>
  <c r="AJ50" i="12"/>
  <c r="AE178" i="13"/>
  <c r="K177" i="13"/>
  <c r="K261" i="53"/>
  <c r="AE262" i="53"/>
  <c r="L284" i="16"/>
  <c r="L287" i="16" s="1"/>
  <c r="L265" i="13"/>
  <c r="L266" i="13"/>
  <c r="Q68" i="57"/>
  <c r="P169" i="57"/>
  <c r="P262" i="57" s="1"/>
  <c r="P531" i="57"/>
  <c r="M191" i="54"/>
  <c r="M194" i="54" s="1"/>
  <c r="F93" i="39"/>
  <c r="C38" i="32"/>
  <c r="C42" i="32"/>
  <c r="C35" i="32"/>
  <c r="E92" i="39"/>
  <c r="C90" i="39"/>
  <c r="G94" i="39"/>
  <c r="D91" i="39"/>
  <c r="O92" i="57"/>
  <c r="G83" i="84" s="1"/>
  <c r="O91" i="57"/>
  <c r="F36" i="30"/>
  <c r="F37" i="30" s="1"/>
  <c r="O259" i="54"/>
  <c r="O159" i="54"/>
  <c r="O190" i="54" s="1"/>
  <c r="O192" i="54" s="1"/>
  <c r="N91" i="31"/>
  <c r="N92" i="31" s="1"/>
  <c r="M91" i="31"/>
  <c r="M92" i="31" s="1"/>
  <c r="AL61" i="15"/>
  <c r="AJ60" i="15"/>
  <c r="C33" i="81"/>
  <c r="C35" i="81" s="1"/>
  <c r="C37" i="81" s="1"/>
  <c r="F52" i="81"/>
  <c r="D31" i="37" s="1"/>
  <c r="D52" i="81"/>
  <c r="D15" i="37" s="1"/>
  <c r="H97" i="80"/>
  <c r="J218" i="39"/>
  <c r="L220" i="39"/>
  <c r="H216" i="39"/>
  <c r="I217" i="39"/>
  <c r="K219" i="39"/>
  <c r="H93" i="80"/>
  <c r="H90" i="80"/>
  <c r="J97" i="80"/>
  <c r="K217" i="39"/>
  <c r="J216" i="39"/>
  <c r="L218" i="39"/>
  <c r="M219" i="39"/>
  <c r="N220" i="39"/>
  <c r="J93" i="80"/>
  <c r="J90" i="80"/>
  <c r="E97" i="80"/>
  <c r="G218" i="39"/>
  <c r="H219" i="39"/>
  <c r="E216" i="39"/>
  <c r="F217" i="39"/>
  <c r="E93" i="80"/>
  <c r="I220" i="39"/>
  <c r="E90" i="80"/>
  <c r="C97" i="80"/>
  <c r="G97" i="80"/>
  <c r="I218" i="39"/>
  <c r="G216" i="39"/>
  <c r="K220" i="39"/>
  <c r="H217" i="39"/>
  <c r="G93" i="80"/>
  <c r="J219" i="39"/>
  <c r="G90" i="80"/>
  <c r="T97" i="80"/>
  <c r="U217" i="39"/>
  <c r="T216" i="39"/>
  <c r="V218" i="39"/>
  <c r="T90" i="80"/>
  <c r="O97" i="80"/>
  <c r="P217" i="39"/>
  <c r="R219" i="39"/>
  <c r="S220" i="39"/>
  <c r="O216" i="39"/>
  <c r="Q218" i="39"/>
  <c r="O90" i="80"/>
  <c r="O542" i="28"/>
  <c r="I13" i="34"/>
  <c r="I14" i="34" s="1"/>
  <c r="I107" i="34"/>
  <c r="C38" i="86"/>
  <c r="F121" i="83"/>
  <c r="F122" i="83" s="1"/>
  <c r="F124" i="83" s="1"/>
  <c r="F126" i="83" s="1"/>
  <c r="F27" i="83"/>
  <c r="F28" i="83" s="1"/>
  <c r="F29" i="83" s="1"/>
  <c r="K377" i="57"/>
  <c r="K380" i="57" s="1"/>
  <c r="V97" i="80"/>
  <c r="V216" i="39"/>
  <c r="V90" i="80"/>
  <c r="E107" i="39"/>
  <c r="C105" i="39"/>
  <c r="D106" i="39"/>
  <c r="C45" i="82"/>
  <c r="C41" i="82"/>
  <c r="F108" i="39"/>
  <c r="G109" i="39"/>
  <c r="C38" i="82"/>
  <c r="C42" i="83"/>
  <c r="AL52" i="53"/>
  <c r="AL55" i="53" s="1"/>
  <c r="AJ55" i="53"/>
  <c r="S97" i="80"/>
  <c r="T217" i="39"/>
  <c r="V219" i="39"/>
  <c r="S216" i="39"/>
  <c r="U218" i="39"/>
  <c r="S90" i="80"/>
  <c r="I217" i="86"/>
  <c r="I219" i="86" s="1"/>
  <c r="N97" i="80"/>
  <c r="O217" i="39"/>
  <c r="Q219" i="39"/>
  <c r="R220" i="39"/>
  <c r="P218" i="39"/>
  <c r="N216" i="39"/>
  <c r="N90" i="80"/>
  <c r="H143" i="34"/>
  <c r="H144" i="34" s="1"/>
  <c r="H237" i="34"/>
  <c r="Q263" i="54"/>
  <c r="AE263" i="54" s="1"/>
  <c r="G27" i="86"/>
  <c r="G28" i="86" s="1"/>
  <c r="G29" i="86" s="1"/>
  <c r="G31" i="86" s="1"/>
  <c r="G33" i="86" s="1"/>
  <c r="G121" i="86"/>
  <c r="G122" i="86" s="1"/>
  <c r="G124" i="86" s="1"/>
  <c r="G126" i="86" s="1"/>
  <c r="I318" i="55"/>
  <c r="I319" i="55"/>
  <c r="K97" i="80"/>
  <c r="N219" i="39"/>
  <c r="K216" i="39"/>
  <c r="O220" i="39"/>
  <c r="M218" i="39"/>
  <c r="L217" i="39"/>
  <c r="K93" i="80"/>
  <c r="K90" i="80"/>
  <c r="AM48" i="16"/>
  <c r="AL48" i="16"/>
  <c r="E34" i="85"/>
  <c r="E35" i="85" s="1"/>
  <c r="E36" i="85" s="1"/>
  <c r="I263" i="56"/>
  <c r="I262" i="56"/>
  <c r="S69" i="57"/>
  <c r="R532" i="57"/>
  <c r="R170" i="57"/>
  <c r="D171" i="83"/>
  <c r="D255" i="39"/>
  <c r="H259" i="39"/>
  <c r="G258" i="39"/>
  <c r="F257" i="39"/>
  <c r="E256" i="39"/>
  <c r="D167" i="83"/>
  <c r="R510" i="28"/>
  <c r="R506" i="28" s="1"/>
  <c r="S512" i="28"/>
  <c r="J236" i="85"/>
  <c r="J236" i="35"/>
  <c r="J236" i="86"/>
  <c r="C213" i="84"/>
  <c r="C108" i="33"/>
  <c r="C109" i="33" s="1"/>
  <c r="D107" i="33"/>
  <c r="C91" i="31"/>
  <c r="C92" i="31" s="1"/>
  <c r="D91" i="31"/>
  <c r="D92" i="31" s="1"/>
  <c r="D97" i="80"/>
  <c r="D216" i="39"/>
  <c r="E217" i="39"/>
  <c r="F218" i="39"/>
  <c r="G219" i="39"/>
  <c r="H220" i="39"/>
  <c r="D93" i="80"/>
  <c r="D90" i="80"/>
  <c r="C42" i="86"/>
  <c r="AE261" i="56"/>
  <c r="AE264" i="56" s="1"/>
  <c r="K264" i="56"/>
  <c r="F97" i="80"/>
  <c r="F216" i="39"/>
  <c r="G217" i="39"/>
  <c r="H218" i="39"/>
  <c r="I219" i="39"/>
  <c r="J220" i="39"/>
  <c r="F93" i="80"/>
  <c r="F90" i="80"/>
  <c r="C271" i="39"/>
  <c r="C167" i="85"/>
  <c r="F274" i="39"/>
  <c r="D272" i="39"/>
  <c r="G275" i="39"/>
  <c r="E273" i="39"/>
  <c r="C164" i="85"/>
  <c r="C171" i="85"/>
  <c r="D42" i="85"/>
  <c r="C43" i="85"/>
  <c r="C44" i="85" s="1"/>
  <c r="C42" i="35"/>
  <c r="AL28" i="11"/>
  <c r="AL31" i="11" s="1"/>
  <c r="AK32" i="11" s="1"/>
  <c r="AJ31" i="11"/>
  <c r="H143" i="84"/>
  <c r="H144" i="84" s="1"/>
  <c r="H237" i="84"/>
  <c r="K118" i="85"/>
  <c r="K25" i="85" s="1"/>
  <c r="K118" i="83"/>
  <c r="K25" i="83" s="1"/>
  <c r="T41" i="28"/>
  <c r="K118" i="34"/>
  <c r="K25" i="34" s="1"/>
  <c r="S40" i="28"/>
  <c r="K118" i="84"/>
  <c r="K25" i="84" s="1"/>
  <c r="K118" i="35"/>
  <c r="K25" i="35" s="1"/>
  <c r="K118" i="86"/>
  <c r="K25" i="86" s="1"/>
  <c r="E250" i="34"/>
  <c r="E250" i="83"/>
  <c r="E250" i="84"/>
  <c r="E250" i="35"/>
  <c r="E250" i="85"/>
  <c r="E250" i="86"/>
  <c r="M543" i="28"/>
  <c r="M546" i="28" s="1"/>
  <c r="K377" i="16"/>
  <c r="K380" i="16" s="1"/>
  <c r="J217" i="86"/>
  <c r="J219" i="86" s="1"/>
  <c r="K248" i="34"/>
  <c r="K155" i="34" s="1"/>
  <c r="S540" i="28"/>
  <c r="T541" i="28"/>
  <c r="K248" i="84"/>
  <c r="K155" i="84" s="1"/>
  <c r="K248" i="85"/>
  <c r="K155" i="85" s="1"/>
  <c r="K248" i="83"/>
  <c r="K155" i="83" s="1"/>
  <c r="K248" i="35"/>
  <c r="K155" i="35" s="1"/>
  <c r="K248" i="86"/>
  <c r="K155" i="86" s="1"/>
  <c r="U97" i="80"/>
  <c r="V217" i="39"/>
  <c r="U216" i="39"/>
  <c r="U90" i="80"/>
  <c r="C538" i="32"/>
  <c r="C539" i="32" s="1"/>
  <c r="D537" i="32"/>
  <c r="D538" i="32" s="1"/>
  <c r="D539" i="32" s="1"/>
  <c r="I228" i="49"/>
  <c r="I227" i="49"/>
  <c r="C120" i="39"/>
  <c r="D121" i="39"/>
  <c r="F123" i="39"/>
  <c r="E122" i="39"/>
  <c r="G124" i="39"/>
  <c r="C41" i="84"/>
  <c r="C37" i="84"/>
  <c r="C34" i="84"/>
  <c r="C171" i="35"/>
  <c r="C266" i="39"/>
  <c r="D267" i="39"/>
  <c r="E268" i="39"/>
  <c r="F269" i="39"/>
  <c r="G270" i="39"/>
  <c r="C167" i="35"/>
  <c r="C164" i="35"/>
  <c r="H242" i="34"/>
  <c r="H149" i="34" s="1"/>
  <c r="H242" i="83"/>
  <c r="H149" i="83" s="1"/>
  <c r="Q530" i="28"/>
  <c r="H242" i="35"/>
  <c r="H149" i="35" s="1"/>
  <c r="H242" i="84"/>
  <c r="H149" i="84" s="1"/>
  <c r="H242" i="85"/>
  <c r="H149" i="85" s="1"/>
  <c r="H242" i="86"/>
  <c r="H149" i="86" s="1"/>
  <c r="I237" i="35"/>
  <c r="I143" i="35"/>
  <c r="I144" i="35" s="1"/>
  <c r="I236" i="34"/>
  <c r="I236" i="83"/>
  <c r="I236" i="84"/>
  <c r="F213" i="34"/>
  <c r="C35" i="34"/>
  <c r="C36" i="34" s="1"/>
  <c r="D34" i="34"/>
  <c r="D35" i="34" s="1"/>
  <c r="D36" i="34" s="1"/>
  <c r="J346" i="56"/>
  <c r="H255" i="34"/>
  <c r="H162" i="34" s="1"/>
  <c r="H255" i="84"/>
  <c r="H162" i="84" s="1"/>
  <c r="H255" i="83"/>
  <c r="H162" i="83" s="1"/>
  <c r="H255" i="35"/>
  <c r="H162" i="35" s="1"/>
  <c r="H255" i="85"/>
  <c r="H162" i="85" s="1"/>
  <c r="H255" i="86"/>
  <c r="H162" i="86" s="1"/>
  <c r="D107" i="31"/>
  <c r="D106" i="31" s="1"/>
  <c r="E12" i="38" s="1"/>
  <c r="D64" i="38" s="1"/>
  <c r="D103" i="31"/>
  <c r="C94" i="31"/>
  <c r="F217" i="86"/>
  <c r="F219" i="86" s="1"/>
  <c r="C104" i="81"/>
  <c r="C105" i="81" s="1"/>
  <c r="G148" i="35"/>
  <c r="AE175" i="56"/>
  <c r="AE178" i="56" s="1"/>
  <c r="K178" i="56"/>
  <c r="I224" i="5"/>
  <c r="I225" i="5"/>
  <c r="J119" i="35"/>
  <c r="J26" i="35" s="1"/>
  <c r="J119" i="34"/>
  <c r="J26" i="34" s="1"/>
  <c r="J119" i="85"/>
  <c r="J26" i="85" s="1"/>
  <c r="J119" i="86"/>
  <c r="J26" i="86" s="1"/>
  <c r="J119" i="83"/>
  <c r="J26" i="83" s="1"/>
  <c r="J119" i="84"/>
  <c r="J26" i="84" s="1"/>
  <c r="S33" i="28"/>
  <c r="F27" i="35"/>
  <c r="F28" i="35" s="1"/>
  <c r="F29" i="35" s="1"/>
  <c r="F31" i="35" s="1"/>
  <c r="F33" i="35" s="1"/>
  <c r="F121" i="35"/>
  <c r="F122" i="35" s="1"/>
  <c r="F124" i="35" s="1"/>
  <c r="F126" i="35" s="1"/>
  <c r="F48" i="80"/>
  <c r="F52" i="80"/>
  <c r="F51" i="80" s="1"/>
  <c r="E27" i="37" s="1"/>
  <c r="G62" i="37" s="1"/>
  <c r="C43" i="80"/>
  <c r="P97" i="80"/>
  <c r="Q217" i="39"/>
  <c r="S219" i="39"/>
  <c r="P216" i="39"/>
  <c r="P90" i="80"/>
  <c r="T220" i="39"/>
  <c r="R218" i="39"/>
  <c r="C38" i="83"/>
  <c r="I240" i="15"/>
  <c r="I241" i="15"/>
  <c r="L217" i="86"/>
  <c r="L219" i="86" s="1"/>
  <c r="J107" i="86"/>
  <c r="AL46" i="56"/>
  <c r="AL49" i="56" s="1"/>
  <c r="AJ49" i="56"/>
  <c r="C171" i="34"/>
  <c r="C250" i="39"/>
  <c r="F253" i="39"/>
  <c r="E252" i="39"/>
  <c r="G254" i="39"/>
  <c r="C167" i="34"/>
  <c r="D251" i="39"/>
  <c r="C164" i="34"/>
  <c r="C95" i="30"/>
  <c r="C96" i="30" s="1"/>
  <c r="D94" i="30"/>
  <c r="D95" i="30" s="1"/>
  <c r="D96" i="30" s="1"/>
  <c r="P356" i="57"/>
  <c r="AE356" i="57" s="1"/>
  <c r="AE263" i="57"/>
  <c r="G263" i="57"/>
  <c r="D541" i="32"/>
  <c r="C542" i="32"/>
  <c r="C543" i="32" s="1"/>
  <c r="G148" i="86"/>
  <c r="Q524" i="28"/>
  <c r="P521" i="28"/>
  <c r="P542" i="28" s="1"/>
  <c r="H241" i="84"/>
  <c r="H241" i="83"/>
  <c r="H241" i="85"/>
  <c r="H241" i="34"/>
  <c r="H241" i="86"/>
  <c r="H241" i="35"/>
  <c r="Q263" i="16"/>
  <c r="C157" i="86"/>
  <c r="C158" i="86" s="1"/>
  <c r="C159" i="86" s="1"/>
  <c r="C161" i="86" s="1"/>
  <c r="C163" i="86" s="1"/>
  <c r="C214" i="86"/>
  <c r="C215" i="86" s="1"/>
  <c r="C217" i="86" s="1"/>
  <c r="C219" i="86" s="1"/>
  <c r="W523" i="28"/>
  <c r="P356" i="54"/>
  <c r="T536" i="28"/>
  <c r="F27" i="85"/>
  <c r="F28" i="85" s="1"/>
  <c r="F29" i="85" s="1"/>
  <c r="F31" i="85" s="1"/>
  <c r="F33" i="85" s="1"/>
  <c r="F121" i="85"/>
  <c r="F122" i="85" s="1"/>
  <c r="F124" i="85" s="1"/>
  <c r="F126" i="85" s="1"/>
  <c r="I302" i="49"/>
  <c r="I301" i="49"/>
  <c r="D36" i="80"/>
  <c r="D37" i="80" s="1"/>
  <c r="C36" i="80"/>
  <c r="C37" i="80" s="1"/>
  <c r="C104" i="33"/>
  <c r="C105" i="33" s="1"/>
  <c r="D103" i="33"/>
  <c r="D104" i="33" s="1"/>
  <c r="D105" i="33" s="1"/>
  <c r="D171" i="35"/>
  <c r="D266" i="39"/>
  <c r="H270" i="39"/>
  <c r="E267" i="39"/>
  <c r="F268" i="39"/>
  <c r="D167" i="35"/>
  <c r="G269" i="39"/>
  <c r="D34" i="35"/>
  <c r="D35" i="35" s="1"/>
  <c r="D36" i="35" s="1"/>
  <c r="C35" i="35"/>
  <c r="C36" i="35" s="1"/>
  <c r="F27" i="34"/>
  <c r="F28" i="34" s="1"/>
  <c r="F29" i="34" s="1"/>
  <c r="F31" i="34" s="1"/>
  <c r="F33" i="34" s="1"/>
  <c r="F84" i="34"/>
  <c r="F85" i="34" s="1"/>
  <c r="F87" i="34" s="1"/>
  <c r="F89" i="34" s="1"/>
  <c r="G148" i="85"/>
  <c r="R532" i="16"/>
  <c r="S69" i="16"/>
  <c r="R170" i="16"/>
  <c r="C35" i="86"/>
  <c r="C36" i="86" s="1"/>
  <c r="D34" i="86"/>
  <c r="D35" i="86" s="1"/>
  <c r="D36" i="86" s="1"/>
  <c r="F27" i="86"/>
  <c r="F28" i="86" s="1"/>
  <c r="F29" i="86" s="1"/>
  <c r="F31" i="86" s="1"/>
  <c r="F33" i="86" s="1"/>
  <c r="F121" i="86"/>
  <c r="F122" i="86" s="1"/>
  <c r="F124" i="86" s="1"/>
  <c r="F126" i="86" s="1"/>
  <c r="K348" i="56"/>
  <c r="K349" i="56"/>
  <c r="AE349" i="56" s="1"/>
  <c r="O217" i="86"/>
  <c r="O219" i="86" s="1"/>
  <c r="D52" i="80"/>
  <c r="D51" i="80" s="1"/>
  <c r="E11" i="37" s="1"/>
  <c r="D62" i="37" s="1"/>
  <c r="D48" i="80"/>
  <c r="C39" i="80"/>
  <c r="C35" i="83"/>
  <c r="C36" i="83" s="1"/>
  <c r="D34" i="83"/>
  <c r="C38" i="35"/>
  <c r="I298" i="5"/>
  <c r="I297" i="5"/>
  <c r="V217" i="86"/>
  <c r="V219" i="86" s="1"/>
  <c r="J553" i="57"/>
  <c r="J556" i="57" s="1"/>
  <c r="I470" i="57" s="1"/>
  <c r="J470" i="57" s="1"/>
  <c r="C157" i="83"/>
  <c r="C158" i="83" s="1"/>
  <c r="C159" i="83" s="1"/>
  <c r="C161" i="83" s="1"/>
  <c r="C163" i="83" s="1"/>
  <c r="C214" i="83"/>
  <c r="C215" i="83" s="1"/>
  <c r="C217" i="83" s="1"/>
  <c r="C219" i="83" s="1"/>
  <c r="G170" i="16"/>
  <c r="I170" i="16" s="1"/>
  <c r="F250" i="34"/>
  <c r="F251" i="34" s="1"/>
  <c r="F252" i="34" s="1"/>
  <c r="F254" i="34" s="1"/>
  <c r="F256" i="34" s="1"/>
  <c r="F250" i="83"/>
  <c r="F250" i="35"/>
  <c r="F250" i="85"/>
  <c r="F250" i="84"/>
  <c r="N543" i="28"/>
  <c r="N546" i="28" s="1"/>
  <c r="F250" i="86"/>
  <c r="H237" i="83"/>
  <c r="H143" i="83"/>
  <c r="H144" i="83" s="1"/>
  <c r="R532" i="54"/>
  <c r="S69" i="54"/>
  <c r="R170" i="54"/>
  <c r="AL48" i="54"/>
  <c r="AM48" i="54"/>
  <c r="Q97" i="80"/>
  <c r="R217" i="39"/>
  <c r="T219" i="39"/>
  <c r="S218" i="39"/>
  <c r="Q216" i="39"/>
  <c r="U220" i="39"/>
  <c r="Q90" i="80"/>
  <c r="D52" i="31"/>
  <c r="D51" i="31" s="1"/>
  <c r="E12" i="37" s="1"/>
  <c r="D63" i="37" s="1"/>
  <c r="D48" i="31"/>
  <c r="C39" i="31"/>
  <c r="I143" i="86"/>
  <c r="I144" i="86" s="1"/>
  <c r="I237" i="86"/>
  <c r="K125" i="83"/>
  <c r="K32" i="83" s="1"/>
  <c r="K125" i="86"/>
  <c r="K32" i="86" s="1"/>
  <c r="K125" i="85"/>
  <c r="K32" i="85" s="1"/>
  <c r="K125" i="35"/>
  <c r="K32" i="35" s="1"/>
  <c r="K125" i="84"/>
  <c r="K32" i="84" s="1"/>
  <c r="K125" i="34"/>
  <c r="K32" i="34" s="1"/>
  <c r="C38" i="34"/>
  <c r="Q264" i="16"/>
  <c r="G171" i="16"/>
  <c r="I171" i="16" s="1"/>
  <c r="K377" i="54"/>
  <c r="K380" i="54" s="1"/>
  <c r="R539" i="28"/>
  <c r="Q534" i="28"/>
  <c r="G170" i="54"/>
  <c r="I170" i="54" s="1"/>
  <c r="I210" i="11"/>
  <c r="I209" i="11"/>
  <c r="G83" i="83"/>
  <c r="D36" i="31"/>
  <c r="D37" i="31" s="1"/>
  <c r="C36" i="31"/>
  <c r="C37" i="31" s="1"/>
  <c r="K51" i="11"/>
  <c r="F48" i="31"/>
  <c r="F52" i="31"/>
  <c r="F51" i="31" s="1"/>
  <c r="E28" i="37" s="1"/>
  <c r="G63" i="37" s="1"/>
  <c r="C43" i="31"/>
  <c r="C99" i="30"/>
  <c r="C100" i="30" s="1"/>
  <c r="D98" i="30"/>
  <c r="D99" i="30" s="1"/>
  <c r="D100" i="30" s="1"/>
  <c r="E533" i="32"/>
  <c r="E534" i="32" s="1"/>
  <c r="P217" i="86"/>
  <c r="P219" i="86" s="1"/>
  <c r="I237" i="85"/>
  <c r="I143" i="85"/>
  <c r="I144" i="85" s="1"/>
  <c r="T34" i="28"/>
  <c r="U36" i="28"/>
  <c r="C216" i="84"/>
  <c r="C160" i="84" s="1"/>
  <c r="K553" i="57"/>
  <c r="K556" i="57" s="1"/>
  <c r="D38" i="85"/>
  <c r="C39" i="85"/>
  <c r="C40" i="85" s="1"/>
  <c r="C42" i="34"/>
  <c r="R533" i="16"/>
  <c r="S70" i="16"/>
  <c r="R171" i="16"/>
  <c r="S217" i="86"/>
  <c r="S219" i="86" s="1"/>
  <c r="E217" i="84"/>
  <c r="E219" i="84" s="1"/>
  <c r="D217" i="86"/>
  <c r="D219" i="86" s="1"/>
  <c r="H217" i="86"/>
  <c r="H219" i="86" s="1"/>
  <c r="F107" i="31"/>
  <c r="F106" i="31" s="1"/>
  <c r="E28" i="38" s="1"/>
  <c r="G64" i="38" s="1"/>
  <c r="F103" i="31"/>
  <c r="C98" i="31"/>
  <c r="J284" i="39"/>
  <c r="I286" i="39"/>
  <c r="G122" i="34" l="1"/>
  <c r="G124" i="34" s="1"/>
  <c r="G126" i="34" s="1"/>
  <c r="I13" i="85"/>
  <c r="I14" i="85" s="1"/>
  <c r="J106" i="85"/>
  <c r="J107" i="85" s="1"/>
  <c r="J106" i="35"/>
  <c r="J13" i="35" s="1"/>
  <c r="J14" i="35" s="1"/>
  <c r="S12" i="28"/>
  <c r="K106" i="85" s="1"/>
  <c r="K107" i="85" s="1"/>
  <c r="R10" i="28"/>
  <c r="R6" i="28" s="1"/>
  <c r="J106" i="84" s="1"/>
  <c r="J107" i="84" s="1"/>
  <c r="H107" i="84"/>
  <c r="G122" i="83"/>
  <c r="G124" i="83" s="1"/>
  <c r="G126" i="83" s="1"/>
  <c r="H13" i="83"/>
  <c r="H14" i="83" s="1"/>
  <c r="I107" i="84"/>
  <c r="I13" i="83"/>
  <c r="I14" i="83" s="1"/>
  <c r="I243" i="34"/>
  <c r="I150" i="34" s="1"/>
  <c r="U219" i="39"/>
  <c r="U221" i="39" s="1"/>
  <c r="R90" i="80"/>
  <c r="S91" i="80" s="1"/>
  <c r="S92" i="80" s="1"/>
  <c r="H150" i="34"/>
  <c r="H150" i="83"/>
  <c r="H150" i="84"/>
  <c r="R525" i="28"/>
  <c r="J243" i="34" s="1"/>
  <c r="I243" i="85"/>
  <c r="I150" i="85" s="1"/>
  <c r="I243" i="86"/>
  <c r="I150" i="86" s="1"/>
  <c r="I243" i="84"/>
  <c r="I243" i="35"/>
  <c r="I150" i="35" s="1"/>
  <c r="T218" i="39"/>
  <c r="T221" i="39" s="1"/>
  <c r="R97" i="80"/>
  <c r="V220" i="39"/>
  <c r="V221" i="39" s="1"/>
  <c r="R216" i="39"/>
  <c r="R221" i="39" s="1"/>
  <c r="G217" i="86"/>
  <c r="G219" i="86" s="1"/>
  <c r="G220" i="39"/>
  <c r="G221" i="39" s="1"/>
  <c r="F219" i="39"/>
  <c r="F221" i="39" s="1"/>
  <c r="C93" i="80"/>
  <c r="C94" i="80" s="1"/>
  <c r="E217" i="86"/>
  <c r="E219" i="86" s="1"/>
  <c r="M90" i="80"/>
  <c r="N91" i="80" s="1"/>
  <c r="N92" i="80" s="1"/>
  <c r="K218" i="39"/>
  <c r="K221" i="39" s="1"/>
  <c r="J217" i="39"/>
  <c r="J221" i="39" s="1"/>
  <c r="D16" i="38"/>
  <c r="P219" i="39"/>
  <c r="I93" i="80"/>
  <c r="O218" i="39"/>
  <c r="O221" i="39" s="1"/>
  <c r="I216" i="39"/>
  <c r="I221" i="39" s="1"/>
  <c r="AE527" i="58"/>
  <c r="AE530" i="58" s="1"/>
  <c r="C90" i="80"/>
  <c r="D91" i="80" s="1"/>
  <c r="D92" i="80" s="1"/>
  <c r="E218" i="39"/>
  <c r="E221" i="39" s="1"/>
  <c r="D217" i="39"/>
  <c r="D221" i="39" s="1"/>
  <c r="Q220" i="39"/>
  <c r="Q221" i="39" s="1"/>
  <c r="N217" i="39"/>
  <c r="M220" i="39"/>
  <c r="I97" i="80"/>
  <c r="F84" i="84"/>
  <c r="F85" i="84" s="1"/>
  <c r="F87" i="84" s="1"/>
  <c r="F89" i="84" s="1"/>
  <c r="M216" i="39"/>
  <c r="F104" i="80"/>
  <c r="D27" i="38" s="1"/>
  <c r="I90" i="80"/>
  <c r="I91" i="80" s="1"/>
  <c r="I92" i="80" s="1"/>
  <c r="E99" i="81"/>
  <c r="E100" i="81" s="1"/>
  <c r="I241" i="55"/>
  <c r="J239" i="55" s="1"/>
  <c r="J242" i="55" s="1"/>
  <c r="I172" i="55" s="1"/>
  <c r="J172" i="55" s="1"/>
  <c r="M217" i="39"/>
  <c r="D249" i="39"/>
  <c r="R249" i="39"/>
  <c r="D31" i="38"/>
  <c r="D15" i="38"/>
  <c r="I249" i="39"/>
  <c r="T249" i="39"/>
  <c r="P249" i="39"/>
  <c r="N218" i="39"/>
  <c r="I319" i="15"/>
  <c r="J317" i="15" s="1"/>
  <c r="J320" i="15" s="1"/>
  <c r="I250" i="15" s="1"/>
  <c r="J250" i="15" s="1"/>
  <c r="L93" i="80"/>
  <c r="D104" i="80" s="1"/>
  <c r="D11" i="38" s="1"/>
  <c r="L97" i="80"/>
  <c r="P220" i="39"/>
  <c r="L216" i="39"/>
  <c r="L221" i="39" s="1"/>
  <c r="C29" i="38"/>
  <c r="F65" i="38" s="1"/>
  <c r="H120" i="83"/>
  <c r="H121" i="83" s="1"/>
  <c r="H122" i="83" s="1"/>
  <c r="H124" i="83" s="1"/>
  <c r="H126" i="83" s="1"/>
  <c r="L90" i="80"/>
  <c r="E272" i="39"/>
  <c r="D171" i="85"/>
  <c r="D167" i="85"/>
  <c r="F216" i="34"/>
  <c r="F160" i="34" s="1"/>
  <c r="F273" i="39"/>
  <c r="D271" i="39"/>
  <c r="H275" i="39"/>
  <c r="V249" i="39"/>
  <c r="E99" i="33"/>
  <c r="E100" i="33" s="1"/>
  <c r="I319" i="58"/>
  <c r="J317" i="58" s="1"/>
  <c r="J320" i="58" s="1"/>
  <c r="I250" i="58" s="1"/>
  <c r="J250" i="58" s="1"/>
  <c r="D107" i="81"/>
  <c r="D108" i="81" s="1"/>
  <c r="D109" i="81" s="1"/>
  <c r="U249" i="39"/>
  <c r="I348" i="56"/>
  <c r="J347" i="56" s="1"/>
  <c r="J350" i="56" s="1"/>
  <c r="I271" i="56" s="1"/>
  <c r="J271" i="56" s="1"/>
  <c r="G117" i="39"/>
  <c r="C249" i="39"/>
  <c r="F116" i="39"/>
  <c r="E115" i="39"/>
  <c r="H118" i="39"/>
  <c r="C100" i="81"/>
  <c r="Q249" i="39"/>
  <c r="F118" i="33"/>
  <c r="G30" i="38" s="1"/>
  <c r="H66" i="38" s="1"/>
  <c r="D116" i="82"/>
  <c r="D115" i="82" s="1"/>
  <c r="E16" i="38" s="1"/>
  <c r="D68" i="38" s="1"/>
  <c r="E37" i="34"/>
  <c r="E41" i="83"/>
  <c r="E37" i="83"/>
  <c r="G263" i="39"/>
  <c r="M249" i="39"/>
  <c r="E249" i="39"/>
  <c r="S249" i="39"/>
  <c r="I158" i="11"/>
  <c r="J157" i="11" s="1"/>
  <c r="J160" i="11" s="1"/>
  <c r="I117" i="11" s="1"/>
  <c r="J117" i="11" s="1"/>
  <c r="F112" i="82"/>
  <c r="F118" i="82" s="1"/>
  <c r="G32" i="38" s="1"/>
  <c r="H68" i="38" s="1"/>
  <c r="C13" i="38"/>
  <c r="C65" i="38" s="1"/>
  <c r="D118" i="33"/>
  <c r="G14" i="38" s="1"/>
  <c r="E66" i="38" s="1"/>
  <c r="N249" i="39"/>
  <c r="H120" i="86"/>
  <c r="H121" i="86" s="1"/>
  <c r="H122" i="86" s="1"/>
  <c r="H124" i="86" s="1"/>
  <c r="H126" i="86" s="1"/>
  <c r="G27" i="35"/>
  <c r="G28" i="35" s="1"/>
  <c r="G29" i="35" s="1"/>
  <c r="G31" i="35" s="1"/>
  <c r="G33" i="35" s="1"/>
  <c r="I127" i="39" s="1"/>
  <c r="G27" i="84"/>
  <c r="G28" i="84" s="1"/>
  <c r="D112" i="81"/>
  <c r="D118" i="81" s="1"/>
  <c r="G15" i="38" s="1"/>
  <c r="E67" i="38" s="1"/>
  <c r="D112" i="82"/>
  <c r="C16" i="38" s="1"/>
  <c r="C68" i="38" s="1"/>
  <c r="K249" i="39"/>
  <c r="J249" i="39"/>
  <c r="F249" i="39"/>
  <c r="I241" i="58"/>
  <c r="J239" i="58" s="1"/>
  <c r="J242" i="58" s="1"/>
  <c r="I172" i="58" s="1"/>
  <c r="J172" i="58" s="1"/>
  <c r="D167" i="34"/>
  <c r="C10" i="38"/>
  <c r="C62" i="38" s="1"/>
  <c r="F111" i="39"/>
  <c r="L249" i="39"/>
  <c r="E41" i="34"/>
  <c r="G112" i="39"/>
  <c r="O249" i="39"/>
  <c r="G249" i="39"/>
  <c r="F112" i="81"/>
  <c r="F118" i="81" s="1"/>
  <c r="G31" i="38" s="1"/>
  <c r="H67" i="38" s="1"/>
  <c r="G86" i="83"/>
  <c r="G30" i="83" s="1"/>
  <c r="H113" i="39"/>
  <c r="N347" i="53"/>
  <c r="N350" i="53" s="1"/>
  <c r="D116" i="81"/>
  <c r="D115" i="81" s="1"/>
  <c r="E15" i="38" s="1"/>
  <c r="D67" i="38" s="1"/>
  <c r="H120" i="34"/>
  <c r="H121" i="34" s="1"/>
  <c r="H122" i="34" s="1"/>
  <c r="H124" i="34" s="1"/>
  <c r="H126" i="34" s="1"/>
  <c r="P43" i="28"/>
  <c r="P46" i="28" s="1"/>
  <c r="P91" i="57"/>
  <c r="H86" i="84" s="1"/>
  <c r="H30" i="84" s="1"/>
  <c r="H254" i="39"/>
  <c r="M273" i="12"/>
  <c r="M276" i="12" s="1"/>
  <c r="H121" i="84"/>
  <c r="H249" i="39"/>
  <c r="E251" i="39"/>
  <c r="N285" i="54"/>
  <c r="N284" i="54" s="1"/>
  <c r="N287" i="54" s="1"/>
  <c r="C107" i="82"/>
  <c r="C108" i="82" s="1"/>
  <c r="C109" i="82" s="1"/>
  <c r="D250" i="39"/>
  <c r="D37" i="84"/>
  <c r="G27" i="34"/>
  <c r="G28" i="34" s="1"/>
  <c r="G29" i="34" s="1"/>
  <c r="F116" i="81"/>
  <c r="F115" i="81" s="1"/>
  <c r="H20" i="84"/>
  <c r="F116" i="82"/>
  <c r="F115" i="82" s="1"/>
  <c r="H120" i="35"/>
  <c r="H121" i="35" s="1"/>
  <c r="H122" i="35" s="1"/>
  <c r="H124" i="35" s="1"/>
  <c r="H126" i="35" s="1"/>
  <c r="H120" i="85"/>
  <c r="H27" i="85" s="1"/>
  <c r="H28" i="85" s="1"/>
  <c r="H29" i="85" s="1"/>
  <c r="H31" i="85" s="1"/>
  <c r="H33" i="85" s="1"/>
  <c r="N345" i="54"/>
  <c r="N376" i="54" s="1"/>
  <c r="N379" i="54" s="1"/>
  <c r="C306" i="39"/>
  <c r="D167" i="84"/>
  <c r="F31" i="83"/>
  <c r="F33" i="83" s="1"/>
  <c r="F115" i="39" s="1"/>
  <c r="C100" i="82"/>
  <c r="H264" i="39"/>
  <c r="D260" i="39"/>
  <c r="E121" i="39"/>
  <c r="D171" i="34"/>
  <c r="D120" i="39"/>
  <c r="G123" i="39"/>
  <c r="O193" i="54"/>
  <c r="O191" i="54" s="1"/>
  <c r="O194" i="54" s="1"/>
  <c r="C26" i="38"/>
  <c r="F62" i="38" s="1"/>
  <c r="G121" i="85"/>
  <c r="G122" i="85" s="1"/>
  <c r="G124" i="85" s="1"/>
  <c r="G126" i="85" s="1"/>
  <c r="E277" i="39"/>
  <c r="M378" i="57"/>
  <c r="M377" i="57" s="1"/>
  <c r="M380" i="57" s="1"/>
  <c r="L274" i="12"/>
  <c r="L273" i="12" s="1"/>
  <c r="L276" i="12" s="1"/>
  <c r="G171" i="54"/>
  <c r="I171" i="54" s="1"/>
  <c r="R533" i="28"/>
  <c r="I249" i="85"/>
  <c r="I156" i="85" s="1"/>
  <c r="I249" i="83"/>
  <c r="I156" i="83" s="1"/>
  <c r="I249" i="34"/>
  <c r="I156" i="34" s="1"/>
  <c r="I249" i="35"/>
  <c r="I156" i="35" s="1"/>
  <c r="I249" i="84"/>
  <c r="I156" i="84" s="1"/>
  <c r="I249" i="86"/>
  <c r="I156" i="86" s="1"/>
  <c r="P261" i="54"/>
  <c r="D41" i="84"/>
  <c r="D167" i="86"/>
  <c r="G168" i="16"/>
  <c r="I168" i="16" s="1"/>
  <c r="Q530" i="54"/>
  <c r="I207" i="83" s="1"/>
  <c r="I150" i="83" s="1"/>
  <c r="R67" i="54"/>
  <c r="I77" i="83"/>
  <c r="Q168" i="54"/>
  <c r="Q261" i="54" s="1"/>
  <c r="Q354" i="54" s="1"/>
  <c r="I113" i="84"/>
  <c r="I113" i="85"/>
  <c r="I20" i="85" s="1"/>
  <c r="I113" i="86"/>
  <c r="I20" i="86" s="1"/>
  <c r="I113" i="34"/>
  <c r="I20" i="34" s="1"/>
  <c r="R25" i="28"/>
  <c r="I113" i="83"/>
  <c r="I113" i="35"/>
  <c r="I20" i="35" s="1"/>
  <c r="R67" i="57"/>
  <c r="I77" i="84"/>
  <c r="Q168" i="57"/>
  <c r="Q530" i="57"/>
  <c r="I207" i="84" s="1"/>
  <c r="F252" i="39"/>
  <c r="F262" i="39"/>
  <c r="D171" i="84"/>
  <c r="B306" i="39"/>
  <c r="N286" i="16"/>
  <c r="N284" i="16" s="1"/>
  <c r="N287" i="16" s="1"/>
  <c r="F122" i="39"/>
  <c r="H280" i="39"/>
  <c r="G264" i="54"/>
  <c r="AE264" i="54"/>
  <c r="P357" i="54"/>
  <c r="AE357" i="54" s="1"/>
  <c r="T70" i="57"/>
  <c r="S171" i="57"/>
  <c r="S533" i="57"/>
  <c r="H20" i="83"/>
  <c r="O354" i="57"/>
  <c r="Q21" i="28"/>
  <c r="Q42" i="28" s="1"/>
  <c r="Q45" i="28" s="1"/>
  <c r="I120" i="35" s="1"/>
  <c r="R533" i="54"/>
  <c r="S70" i="54"/>
  <c r="R171" i="54"/>
  <c r="O273" i="12"/>
  <c r="O276" i="12" s="1"/>
  <c r="N191" i="54"/>
  <c r="N194" i="54" s="1"/>
  <c r="O264" i="13"/>
  <c r="O267" i="13" s="1"/>
  <c r="L351" i="13"/>
  <c r="L354" i="13" s="1"/>
  <c r="AE261" i="16"/>
  <c r="G261" i="16"/>
  <c r="I261" i="16" s="1"/>
  <c r="G279" i="39"/>
  <c r="D276" i="39"/>
  <c r="M377" i="54"/>
  <c r="M380" i="54" s="1"/>
  <c r="M351" i="13"/>
  <c r="M354" i="13" s="1"/>
  <c r="H348" i="53"/>
  <c r="G167" i="16"/>
  <c r="I167" i="16" s="1"/>
  <c r="AJ50" i="56"/>
  <c r="V91" i="80"/>
  <c r="V92" i="80" s="1"/>
  <c r="O91" i="80"/>
  <c r="O92" i="80" s="1"/>
  <c r="F278" i="39"/>
  <c r="M264" i="13"/>
  <c r="M267" i="13" s="1"/>
  <c r="M347" i="53"/>
  <c r="M350" i="53" s="1"/>
  <c r="O351" i="13"/>
  <c r="O354" i="13" s="1"/>
  <c r="AJ48" i="49"/>
  <c r="AL48" i="49" s="1"/>
  <c r="N264" i="13"/>
  <c r="N267" i="13" s="1"/>
  <c r="M206" i="12"/>
  <c r="M209" i="12" s="1"/>
  <c r="S66" i="16"/>
  <c r="R167" i="16"/>
  <c r="R529" i="16"/>
  <c r="Q260" i="57"/>
  <c r="G167" i="57"/>
  <c r="I167" i="57" s="1"/>
  <c r="P353" i="16"/>
  <c r="AE353" i="16" s="1"/>
  <c r="G260" i="16"/>
  <c r="AE260" i="16"/>
  <c r="S66" i="57"/>
  <c r="R167" i="57"/>
  <c r="R529" i="57"/>
  <c r="S67" i="16"/>
  <c r="J77" i="34"/>
  <c r="R168" i="16"/>
  <c r="R530" i="16"/>
  <c r="J300" i="49"/>
  <c r="J303" i="49" s="1"/>
  <c r="I237" i="49" s="1"/>
  <c r="J237" i="49" s="1"/>
  <c r="N286" i="57"/>
  <c r="N284" i="57" s="1"/>
  <c r="N287" i="57" s="1"/>
  <c r="O554" i="54"/>
  <c r="O553" i="54" s="1"/>
  <c r="O556" i="54" s="1"/>
  <c r="J261" i="56"/>
  <c r="J264" i="56" s="1"/>
  <c r="I185" i="56" s="1"/>
  <c r="J185" i="56" s="1"/>
  <c r="O206" i="12"/>
  <c r="O209" i="12" s="1"/>
  <c r="AE175" i="53"/>
  <c r="AE178" i="53" s="1"/>
  <c r="N273" i="12"/>
  <c r="N276" i="12" s="1"/>
  <c r="M377" i="16"/>
  <c r="M380" i="16" s="1"/>
  <c r="M284" i="16"/>
  <c r="M287" i="16" s="1"/>
  <c r="J226" i="49"/>
  <c r="J229" i="49" s="1"/>
  <c r="AK45" i="57"/>
  <c r="N206" i="12"/>
  <c r="N209" i="12" s="1"/>
  <c r="AL51" i="12"/>
  <c r="AK51" i="12"/>
  <c r="G86" i="34"/>
  <c r="G30" i="34" s="1"/>
  <c r="O90" i="16"/>
  <c r="O93" i="16" s="1"/>
  <c r="AE266" i="13"/>
  <c r="K352" i="13"/>
  <c r="K353" i="13"/>
  <c r="AE353" i="13" s="1"/>
  <c r="D39" i="30"/>
  <c r="C40" i="30"/>
  <c r="C41" i="30" s="1"/>
  <c r="J205" i="12"/>
  <c r="H207" i="12"/>
  <c r="N553" i="57"/>
  <c r="N556" i="57" s="1"/>
  <c r="F216" i="84"/>
  <c r="H205" i="83"/>
  <c r="H148" i="83" s="1"/>
  <c r="P521" i="54"/>
  <c r="P552" i="54" s="1"/>
  <c r="H265" i="13"/>
  <c r="J263" i="13"/>
  <c r="P353" i="54"/>
  <c r="P521" i="57"/>
  <c r="P552" i="57" s="1"/>
  <c r="P555" i="57" s="1"/>
  <c r="H205" i="84"/>
  <c r="H148" i="84" s="1"/>
  <c r="K348" i="53"/>
  <c r="K349" i="53"/>
  <c r="AE349" i="53" s="1"/>
  <c r="AL60" i="15"/>
  <c r="AL63" i="15" s="1"/>
  <c r="AJ63" i="15"/>
  <c r="G86" i="84"/>
  <c r="G30" i="84" s="1"/>
  <c r="O90" i="57"/>
  <c r="O93" i="57" s="1"/>
  <c r="F48" i="32"/>
  <c r="F52" i="32"/>
  <c r="F51" i="32" s="1"/>
  <c r="E29" i="37" s="1"/>
  <c r="G64" i="37" s="1"/>
  <c r="C43" i="32"/>
  <c r="L264" i="13"/>
  <c r="L267" i="13" s="1"/>
  <c r="AE177" i="13"/>
  <c r="AE180" i="13" s="1"/>
  <c r="K180" i="13"/>
  <c r="AJ53" i="55"/>
  <c r="AL50" i="55"/>
  <c r="AL53" i="55" s="1"/>
  <c r="AM45" i="57"/>
  <c r="AL45" i="57"/>
  <c r="H262" i="53"/>
  <c r="J260" i="53"/>
  <c r="S66" i="54"/>
  <c r="R167" i="54"/>
  <c r="R529" i="54"/>
  <c r="AJ54" i="13"/>
  <c r="AL51" i="13"/>
  <c r="AL54" i="13" s="1"/>
  <c r="J177" i="13"/>
  <c r="J180" i="13" s="1"/>
  <c r="I100" i="13" s="1"/>
  <c r="J100" i="13" s="1"/>
  <c r="J111" i="35"/>
  <c r="J18" i="35" s="1"/>
  <c r="J111" i="34"/>
  <c r="J111" i="83"/>
  <c r="J111" i="85"/>
  <c r="J18" i="85" s="1"/>
  <c r="S27" i="28"/>
  <c r="J111" i="86"/>
  <c r="J18" i="86" s="1"/>
  <c r="J111" i="84"/>
  <c r="R65" i="54"/>
  <c r="Q528" i="54"/>
  <c r="I75" i="83"/>
  <c r="I18" i="83" s="1"/>
  <c r="Q166" i="54"/>
  <c r="Q58" i="54"/>
  <c r="Q89" i="54" s="1"/>
  <c r="Q91" i="54" s="1"/>
  <c r="E120" i="39"/>
  <c r="G122" i="39"/>
  <c r="F121" i="39"/>
  <c r="I124" i="39"/>
  <c r="H123" i="39"/>
  <c r="E37" i="84"/>
  <c r="E41" i="84"/>
  <c r="O347" i="53"/>
  <c r="O350" i="53" s="1"/>
  <c r="G84" i="34"/>
  <c r="G85" i="34" s="1"/>
  <c r="O193" i="16"/>
  <c r="O192" i="16"/>
  <c r="F98" i="39"/>
  <c r="C41" i="33"/>
  <c r="D96" i="39"/>
  <c r="C38" i="33"/>
  <c r="C95" i="39"/>
  <c r="G99" i="39"/>
  <c r="E97" i="39"/>
  <c r="C45" i="33"/>
  <c r="F54" i="30"/>
  <c r="G26" i="37" s="1"/>
  <c r="H61" i="37" s="1"/>
  <c r="C26" i="37"/>
  <c r="F61" i="37" s="1"/>
  <c r="K206" i="12"/>
  <c r="AE207" i="12"/>
  <c r="H274" i="12"/>
  <c r="G104" i="39"/>
  <c r="F103" i="39"/>
  <c r="C45" i="81"/>
  <c r="C38" i="81"/>
  <c r="D101" i="39"/>
  <c r="E102" i="39"/>
  <c r="C100" i="39"/>
  <c r="C41" i="81"/>
  <c r="D35" i="32"/>
  <c r="C36" i="32"/>
  <c r="C37" i="32" s="1"/>
  <c r="K264" i="53"/>
  <c r="AE261" i="53"/>
  <c r="AE264" i="53" s="1"/>
  <c r="P92" i="16"/>
  <c r="H83" i="34" s="1"/>
  <c r="H84" i="34" s="1"/>
  <c r="H85" i="34" s="1"/>
  <c r="P91" i="16"/>
  <c r="O555" i="57"/>
  <c r="G213" i="84" s="1"/>
  <c r="G214" i="84" s="1"/>
  <c r="G215" i="84" s="1"/>
  <c r="O554" i="57"/>
  <c r="J350" i="13"/>
  <c r="H352" i="13"/>
  <c r="Q260" i="54"/>
  <c r="Q353" i="54" s="1"/>
  <c r="G167" i="54"/>
  <c r="I167" i="54" s="1"/>
  <c r="H91" i="80"/>
  <c r="H92" i="80" s="1"/>
  <c r="F91" i="80"/>
  <c r="F92" i="80" s="1"/>
  <c r="D52" i="32"/>
  <c r="D51" i="32" s="1"/>
  <c r="E13" i="37" s="1"/>
  <c r="D64" i="37" s="1"/>
  <c r="D48" i="32"/>
  <c r="C39" i="32"/>
  <c r="P355" i="57"/>
  <c r="P159" i="16"/>
  <c r="P190" i="16" s="1"/>
  <c r="P259" i="16"/>
  <c r="Q58" i="16"/>
  <c r="Q89" i="16" s="1"/>
  <c r="Q92" i="16" s="1"/>
  <c r="Q528" i="16"/>
  <c r="Q166" i="16"/>
  <c r="R65" i="16"/>
  <c r="I75" i="34"/>
  <c r="I18" i="34" s="1"/>
  <c r="R68" i="54"/>
  <c r="Q169" i="54"/>
  <c r="Q531" i="54"/>
  <c r="F216" i="83"/>
  <c r="F160" i="83" s="1"/>
  <c r="N553" i="54"/>
  <c r="N556" i="54" s="1"/>
  <c r="K275" i="12"/>
  <c r="K274" i="12"/>
  <c r="D54" i="30"/>
  <c r="G10" i="37" s="1"/>
  <c r="E61" i="37" s="1"/>
  <c r="C10" i="37"/>
  <c r="C61" i="37" s="1"/>
  <c r="P259" i="54"/>
  <c r="P159" i="54"/>
  <c r="P190" i="54" s="1"/>
  <c r="O352" i="57"/>
  <c r="O252" i="57"/>
  <c r="O283" i="57" s="1"/>
  <c r="J346" i="53"/>
  <c r="Q58" i="57"/>
  <c r="Q89" i="57" s="1"/>
  <c r="Q166" i="57"/>
  <c r="G166" i="57" s="1"/>
  <c r="I166" i="57" s="1"/>
  <c r="R65" i="57"/>
  <c r="I75" i="84"/>
  <c r="Q528" i="57"/>
  <c r="O352" i="16"/>
  <c r="O345" i="16" s="1"/>
  <c r="O376" i="16" s="1"/>
  <c r="O252" i="16"/>
  <c r="O283" i="16" s="1"/>
  <c r="F87" i="83"/>
  <c r="F89" i="83" s="1"/>
  <c r="AE208" i="12"/>
  <c r="Q91" i="80"/>
  <c r="Q92" i="80" s="1"/>
  <c r="O352" i="54"/>
  <c r="O345" i="54" s="1"/>
  <c r="O376" i="54" s="1"/>
  <c r="O252" i="54"/>
  <c r="O283" i="54" s="1"/>
  <c r="R68" i="57"/>
  <c r="Q169" i="57"/>
  <c r="Q531" i="57"/>
  <c r="AJ51" i="12"/>
  <c r="N351" i="13"/>
  <c r="N354" i="13" s="1"/>
  <c r="H205" i="34"/>
  <c r="H148" i="34" s="1"/>
  <c r="P521" i="16"/>
  <c r="P552" i="16" s="1"/>
  <c r="P555" i="16" s="1"/>
  <c r="AE265" i="13"/>
  <c r="K264" i="13"/>
  <c r="AJ47" i="5"/>
  <c r="AL47" i="5" s="1"/>
  <c r="M284" i="54"/>
  <c r="M287" i="54" s="1"/>
  <c r="AL59" i="58"/>
  <c r="AL65" i="58" s="1"/>
  <c r="AJ65" i="58"/>
  <c r="M284" i="57"/>
  <c r="M287" i="57" s="1"/>
  <c r="P92" i="54"/>
  <c r="H83" i="83" s="1"/>
  <c r="H84" i="83" s="1"/>
  <c r="H85" i="83" s="1"/>
  <c r="P91" i="54"/>
  <c r="O192" i="57"/>
  <c r="O193" i="57"/>
  <c r="O555" i="16"/>
  <c r="G213" i="34" s="1"/>
  <c r="G214" i="34" s="1"/>
  <c r="G215" i="34" s="1"/>
  <c r="O554" i="16"/>
  <c r="R68" i="16"/>
  <c r="Q169" i="16"/>
  <c r="Q531" i="16"/>
  <c r="P259" i="57"/>
  <c r="P159" i="57"/>
  <c r="P190" i="57" s="1"/>
  <c r="P192" i="57" s="1"/>
  <c r="G84" i="84"/>
  <c r="G85" i="84" s="1"/>
  <c r="C44" i="30"/>
  <c r="C45" i="30" s="1"/>
  <c r="D43" i="30"/>
  <c r="L206" i="12"/>
  <c r="L209" i="12" s="1"/>
  <c r="E217" i="83"/>
  <c r="E219" i="83" s="1"/>
  <c r="E38" i="85"/>
  <c r="E39" i="85" s="1"/>
  <c r="E40" i="85" s="1"/>
  <c r="I255" i="34"/>
  <c r="I162" i="34" s="1"/>
  <c r="I255" i="83"/>
  <c r="I162" i="83" s="1"/>
  <c r="I255" i="84"/>
  <c r="I162" i="84" s="1"/>
  <c r="I255" i="85"/>
  <c r="I162" i="85" s="1"/>
  <c r="I255" i="86"/>
  <c r="I162" i="86" s="1"/>
  <c r="I255" i="35"/>
  <c r="I162" i="35" s="1"/>
  <c r="F157" i="85"/>
  <c r="F158" i="85" s="1"/>
  <c r="F159" i="85" s="1"/>
  <c r="F161" i="85" s="1"/>
  <c r="F163" i="85" s="1"/>
  <c r="F251" i="85"/>
  <c r="F252" i="85" s="1"/>
  <c r="F254" i="85" s="1"/>
  <c r="F256" i="85" s="1"/>
  <c r="L125" i="34"/>
  <c r="L32" i="34" s="1"/>
  <c r="L125" i="85"/>
  <c r="L32" i="85" s="1"/>
  <c r="L125" i="84"/>
  <c r="L32" i="84" s="1"/>
  <c r="L125" i="83"/>
  <c r="L32" i="83" s="1"/>
  <c r="L125" i="86"/>
  <c r="L32" i="86" s="1"/>
  <c r="L125" i="35"/>
  <c r="L32" i="35" s="1"/>
  <c r="S539" i="28"/>
  <c r="R534" i="28"/>
  <c r="D39" i="31"/>
  <c r="D40" i="31" s="1"/>
  <c r="D41" i="31" s="1"/>
  <c r="C40" i="31"/>
  <c r="C41" i="31" s="1"/>
  <c r="F251" i="86"/>
  <c r="F252" i="86" s="1"/>
  <c r="F254" i="86" s="1"/>
  <c r="F256" i="86" s="1"/>
  <c r="F157" i="86"/>
  <c r="F158" i="86" s="1"/>
  <c r="F159" i="86" s="1"/>
  <c r="F161" i="86" s="1"/>
  <c r="F163" i="86" s="1"/>
  <c r="F157" i="35"/>
  <c r="F158" i="35" s="1"/>
  <c r="F159" i="35" s="1"/>
  <c r="F161" i="35" s="1"/>
  <c r="F163" i="35" s="1"/>
  <c r="F251" i="35"/>
  <c r="F252" i="35" s="1"/>
  <c r="F254" i="35" s="1"/>
  <c r="F256" i="35" s="1"/>
  <c r="H83" i="84"/>
  <c r="H137" i="39"/>
  <c r="I138" i="39"/>
  <c r="F135" i="39"/>
  <c r="G136" i="39"/>
  <c r="F41" i="86"/>
  <c r="J139" i="39"/>
  <c r="F37" i="86"/>
  <c r="H112" i="39"/>
  <c r="G111" i="39"/>
  <c r="F37" i="34"/>
  <c r="F110" i="39"/>
  <c r="I113" i="39"/>
  <c r="F41" i="34"/>
  <c r="N379" i="57"/>
  <c r="N378" i="57"/>
  <c r="U536" i="28"/>
  <c r="Q356" i="16"/>
  <c r="AE356" i="16" s="1"/>
  <c r="G263" i="16"/>
  <c r="AE263" i="16"/>
  <c r="H148" i="85"/>
  <c r="R524" i="28"/>
  <c r="I241" i="85"/>
  <c r="I241" i="86"/>
  <c r="I241" i="34"/>
  <c r="Q521" i="28"/>
  <c r="Q542" i="28" s="1"/>
  <c r="I241" i="35"/>
  <c r="I241" i="84"/>
  <c r="I241" i="83"/>
  <c r="I263" i="57"/>
  <c r="G356" i="57"/>
  <c r="I356" i="57" s="1"/>
  <c r="C165" i="34"/>
  <c r="C166" i="34" s="1"/>
  <c r="D164" i="34"/>
  <c r="D165" i="34" s="1"/>
  <c r="D166" i="34" s="1"/>
  <c r="D94" i="31"/>
  <c r="D95" i="31" s="1"/>
  <c r="D96" i="31" s="1"/>
  <c r="C95" i="31"/>
  <c r="C96" i="31" s="1"/>
  <c r="D103" i="82"/>
  <c r="D104" i="82" s="1"/>
  <c r="D105" i="82" s="1"/>
  <c r="C104" i="82"/>
  <c r="C105" i="82" s="1"/>
  <c r="F157" i="34"/>
  <c r="F158" i="34" s="1"/>
  <c r="F159" i="34" s="1"/>
  <c r="F214" i="34"/>
  <c r="F215" i="34" s="1"/>
  <c r="C172" i="35"/>
  <c r="C42" i="84"/>
  <c r="E251" i="84"/>
  <c r="E252" i="84" s="1"/>
  <c r="E254" i="84" s="1"/>
  <c r="E256" i="84" s="1"/>
  <c r="E157" i="84"/>
  <c r="E158" i="84" s="1"/>
  <c r="E159" i="84" s="1"/>
  <c r="E161" i="84" s="1"/>
  <c r="E163" i="84" s="1"/>
  <c r="E42" i="85"/>
  <c r="E43" i="85" s="1"/>
  <c r="E44" i="85" s="1"/>
  <c r="E91" i="80"/>
  <c r="E92" i="80" s="1"/>
  <c r="S510" i="28"/>
  <c r="S506" i="28" s="1"/>
  <c r="T512" i="28"/>
  <c r="K236" i="35"/>
  <c r="K236" i="86"/>
  <c r="K236" i="85"/>
  <c r="S221" i="39"/>
  <c r="D42" i="83"/>
  <c r="C43" i="83"/>
  <c r="C44" i="83" s="1"/>
  <c r="P91" i="80"/>
  <c r="P92" i="80" s="1"/>
  <c r="K91" i="80"/>
  <c r="K92" i="80" s="1"/>
  <c r="H221" i="39"/>
  <c r="C43" i="34"/>
  <c r="C44" i="34" s="1"/>
  <c r="D42" i="34"/>
  <c r="D43" i="34" s="1"/>
  <c r="D44" i="34" s="1"/>
  <c r="D39" i="85"/>
  <c r="D40" i="85" s="1"/>
  <c r="F54" i="31"/>
  <c r="G28" i="37" s="1"/>
  <c r="H63" i="37" s="1"/>
  <c r="C28" i="37"/>
  <c r="F63" i="37" s="1"/>
  <c r="E99" i="82"/>
  <c r="E100" i="82" s="1"/>
  <c r="Q357" i="16"/>
  <c r="AE357" i="16" s="1"/>
  <c r="AE264" i="16"/>
  <c r="G264" i="16"/>
  <c r="D54" i="31"/>
  <c r="G12" i="37" s="1"/>
  <c r="E63" i="37" s="1"/>
  <c r="C12" i="37"/>
  <c r="C63" i="37" s="1"/>
  <c r="F157" i="83"/>
  <c r="F158" i="83" s="1"/>
  <c r="F159" i="83" s="1"/>
  <c r="F251" i="83"/>
  <c r="F252" i="83" s="1"/>
  <c r="F254" i="83" s="1"/>
  <c r="F256" i="83" s="1"/>
  <c r="C171" i="83"/>
  <c r="D256" i="39"/>
  <c r="E257" i="39"/>
  <c r="G259" i="39"/>
  <c r="F258" i="39"/>
  <c r="C255" i="39"/>
  <c r="C167" i="83"/>
  <c r="C164" i="83"/>
  <c r="J296" i="5"/>
  <c r="J299" i="5" s="1"/>
  <c r="I234" i="5" s="1"/>
  <c r="J234" i="5" s="1"/>
  <c r="C40" i="80"/>
  <c r="C41" i="80" s="1"/>
  <c r="D39" i="80"/>
  <c r="D40" i="80" s="1"/>
  <c r="D41" i="80" s="1"/>
  <c r="S532" i="16"/>
  <c r="T69" i="16"/>
  <c r="S170" i="16"/>
  <c r="H148" i="35"/>
  <c r="E94" i="30"/>
  <c r="E95" i="30" s="1"/>
  <c r="E96" i="30" s="1"/>
  <c r="F55" i="84"/>
  <c r="F29" i="84"/>
  <c r="F31" i="84" s="1"/>
  <c r="F33" i="84" s="1"/>
  <c r="AL50" i="56"/>
  <c r="AK50" i="56"/>
  <c r="J239" i="15"/>
  <c r="J242" i="15" s="1"/>
  <c r="I172" i="15" s="1"/>
  <c r="J172" i="15" s="1"/>
  <c r="D43" i="80"/>
  <c r="D44" i="80" s="1"/>
  <c r="D45" i="80" s="1"/>
  <c r="C44" i="80"/>
  <c r="C45" i="80" s="1"/>
  <c r="K119" i="84"/>
  <c r="K26" i="84" s="1"/>
  <c r="K119" i="83"/>
  <c r="K26" i="83" s="1"/>
  <c r="K119" i="85"/>
  <c r="K26" i="85" s="1"/>
  <c r="K119" i="35"/>
  <c r="K26" i="35" s="1"/>
  <c r="K119" i="34"/>
  <c r="K26" i="34" s="1"/>
  <c r="K119" i="86"/>
  <c r="K26" i="86" s="1"/>
  <c r="T33" i="28"/>
  <c r="J223" i="5"/>
  <c r="J226" i="5" s="1"/>
  <c r="D109" i="31"/>
  <c r="G12" i="38" s="1"/>
  <c r="E64" i="38" s="1"/>
  <c r="C12" i="38"/>
  <c r="C64" i="38" s="1"/>
  <c r="E34" i="34"/>
  <c r="I237" i="84"/>
  <c r="I143" i="84"/>
  <c r="I144" i="84" s="1"/>
  <c r="C165" i="35"/>
  <c r="C166" i="35" s="1"/>
  <c r="D164" i="35"/>
  <c r="D165" i="35" s="1"/>
  <c r="D166" i="35" s="1"/>
  <c r="T540" i="28"/>
  <c r="U541" i="28"/>
  <c r="L248" i="34"/>
  <c r="L155" i="34" s="1"/>
  <c r="L248" i="83"/>
  <c r="L155" i="83" s="1"/>
  <c r="L248" i="35"/>
  <c r="L155" i="35" s="1"/>
  <c r="L248" i="86"/>
  <c r="L155" i="86" s="1"/>
  <c r="L248" i="84"/>
  <c r="L155" i="84" s="1"/>
  <c r="L248" i="85"/>
  <c r="L155" i="85" s="1"/>
  <c r="E251" i="86"/>
  <c r="E252" i="86" s="1"/>
  <c r="E254" i="86" s="1"/>
  <c r="E256" i="86" s="1"/>
  <c r="E157" i="86"/>
  <c r="E158" i="86" s="1"/>
  <c r="E159" i="86" s="1"/>
  <c r="E161" i="86" s="1"/>
  <c r="E163" i="86" s="1"/>
  <c r="E157" i="83"/>
  <c r="E158" i="83" s="1"/>
  <c r="E159" i="83" s="1"/>
  <c r="E161" i="83" s="1"/>
  <c r="E163" i="83" s="1"/>
  <c r="E251" i="83"/>
  <c r="E252" i="83" s="1"/>
  <c r="E254" i="83" s="1"/>
  <c r="E256" i="83" s="1"/>
  <c r="C172" i="85"/>
  <c r="G91" i="80"/>
  <c r="G92" i="80" s="1"/>
  <c r="D42" i="86"/>
  <c r="D43" i="86" s="1"/>
  <c r="D44" i="86" s="1"/>
  <c r="C43" i="86"/>
  <c r="C44" i="86" s="1"/>
  <c r="G213" i="83"/>
  <c r="E107" i="33"/>
  <c r="J237" i="86"/>
  <c r="J143" i="86"/>
  <c r="J144" i="86" s="1"/>
  <c r="J236" i="34"/>
  <c r="J236" i="84"/>
  <c r="J236" i="83"/>
  <c r="F34" i="85"/>
  <c r="F35" i="85" s="1"/>
  <c r="F36" i="85" s="1"/>
  <c r="J317" i="55"/>
  <c r="J320" i="55" s="1"/>
  <c r="I250" i="55" s="1"/>
  <c r="J250" i="55" s="1"/>
  <c r="G130" i="39"/>
  <c r="J133" i="39"/>
  <c r="H131" i="39"/>
  <c r="G41" i="85"/>
  <c r="K134" i="39"/>
  <c r="G37" i="85"/>
  <c r="I132" i="39"/>
  <c r="D38" i="86"/>
  <c r="C39" i="86"/>
  <c r="C40" i="86" s="1"/>
  <c r="C28" i="38"/>
  <c r="F64" i="38" s="1"/>
  <c r="F109" i="31"/>
  <c r="G28" i="38" s="1"/>
  <c r="H64" i="38" s="1"/>
  <c r="U34" i="28"/>
  <c r="V36" i="28"/>
  <c r="E98" i="30"/>
  <c r="D43" i="31"/>
  <c r="D44" i="31" s="1"/>
  <c r="D45" i="31" s="1"/>
  <c r="C44" i="31"/>
  <c r="C45" i="31" s="1"/>
  <c r="D38" i="35"/>
  <c r="C39" i="35"/>
  <c r="C40" i="35" s="1"/>
  <c r="E34" i="83"/>
  <c r="E35" i="83" s="1"/>
  <c r="E36" i="83" s="1"/>
  <c r="K347" i="56"/>
  <c r="AE348" i="56"/>
  <c r="E34" i="35"/>
  <c r="H132" i="39"/>
  <c r="G131" i="39"/>
  <c r="F130" i="39"/>
  <c r="J134" i="39"/>
  <c r="F37" i="85"/>
  <c r="I133" i="39"/>
  <c r="F41" i="85"/>
  <c r="X523" i="28"/>
  <c r="P545" i="28"/>
  <c r="E541" i="32"/>
  <c r="E542" i="32" s="1"/>
  <c r="E543" i="32" s="1"/>
  <c r="C172" i="34"/>
  <c r="N379" i="16"/>
  <c r="N378" i="16"/>
  <c r="F54" i="80"/>
  <c r="G27" i="37" s="1"/>
  <c r="H62" i="37" s="1"/>
  <c r="C27" i="37"/>
  <c r="F62" i="37" s="1"/>
  <c r="J129" i="39"/>
  <c r="H127" i="39"/>
  <c r="G126" i="39"/>
  <c r="F37" i="35"/>
  <c r="J114" i="39"/>
  <c r="I128" i="39"/>
  <c r="F125" i="39"/>
  <c r="F41" i="35"/>
  <c r="E103" i="81"/>
  <c r="E104" i="81" s="1"/>
  <c r="E105" i="81" s="1"/>
  <c r="I143" i="34"/>
  <c r="I144" i="34" s="1"/>
  <c r="I237" i="34"/>
  <c r="C38" i="84"/>
  <c r="E157" i="35"/>
  <c r="E158" i="35" s="1"/>
  <c r="E159" i="35" s="1"/>
  <c r="E161" i="35" s="1"/>
  <c r="E163" i="35" s="1"/>
  <c r="E251" i="35"/>
  <c r="E252" i="35" s="1"/>
  <c r="E254" i="35" s="1"/>
  <c r="E256" i="35" s="1"/>
  <c r="L118" i="83"/>
  <c r="L25" i="83" s="1"/>
  <c r="L118" i="35"/>
  <c r="L25" i="35" s="1"/>
  <c r="L118" i="85"/>
  <c r="L25" i="85" s="1"/>
  <c r="L118" i="34"/>
  <c r="L25" i="34" s="1"/>
  <c r="T40" i="28"/>
  <c r="L118" i="86"/>
  <c r="L25" i="86" s="1"/>
  <c r="U41" i="28"/>
  <c r="L118" i="84"/>
  <c r="L25" i="84" s="1"/>
  <c r="C168" i="85"/>
  <c r="C157" i="84"/>
  <c r="C158" i="84" s="1"/>
  <c r="C159" i="84" s="1"/>
  <c r="C161" i="84" s="1"/>
  <c r="C163" i="84" s="1"/>
  <c r="C214" i="84"/>
  <c r="C215" i="84" s="1"/>
  <c r="C217" i="84" s="1"/>
  <c r="C219" i="84" s="1"/>
  <c r="J237" i="85"/>
  <c r="J143" i="85"/>
  <c r="J144" i="85" s="1"/>
  <c r="H136" i="39"/>
  <c r="G135" i="39"/>
  <c r="I137" i="39"/>
  <c r="J138" i="39"/>
  <c r="K139" i="39"/>
  <c r="G37" i="86"/>
  <c r="G41" i="86"/>
  <c r="Q356" i="54"/>
  <c r="AL56" i="53"/>
  <c r="AK56" i="53"/>
  <c r="D38" i="82"/>
  <c r="C39" i="82"/>
  <c r="F51" i="82"/>
  <c r="F55" i="82"/>
  <c r="F54" i="82" s="1"/>
  <c r="E32" i="37" s="1"/>
  <c r="G67" i="37" s="1"/>
  <c r="C46" i="82"/>
  <c r="O545" i="28"/>
  <c r="U91" i="80"/>
  <c r="U92" i="80" s="1"/>
  <c r="C99" i="31"/>
  <c r="C100" i="31" s="1"/>
  <c r="D98" i="31"/>
  <c r="S533" i="16"/>
  <c r="T70" i="16"/>
  <c r="S171" i="16"/>
  <c r="F533" i="32"/>
  <c r="F534" i="32" s="1"/>
  <c r="G27" i="83"/>
  <c r="G28" i="83" s="1"/>
  <c r="G29" i="83" s="1"/>
  <c r="G84" i="83"/>
  <c r="G85" i="83" s="1"/>
  <c r="J208" i="11"/>
  <c r="J211" i="11" s="1"/>
  <c r="I168" i="11" s="1"/>
  <c r="J168" i="11" s="1"/>
  <c r="C39" i="34"/>
  <c r="C40" i="34" s="1"/>
  <c r="D38" i="34"/>
  <c r="D39" i="34" s="1"/>
  <c r="D40" i="34" s="1"/>
  <c r="S532" i="54"/>
  <c r="T69" i="54"/>
  <c r="S170" i="54"/>
  <c r="F251" i="84"/>
  <c r="F252" i="84" s="1"/>
  <c r="F254" i="84" s="1"/>
  <c r="F256" i="84" s="1"/>
  <c r="F157" i="84"/>
  <c r="F158" i="84" s="1"/>
  <c r="F159" i="84" s="1"/>
  <c r="D35" i="83"/>
  <c r="D36" i="83" s="1"/>
  <c r="D54" i="80"/>
  <c r="G11" i="37" s="1"/>
  <c r="E62" i="37" s="1"/>
  <c r="C11" i="37"/>
  <c r="C62" i="37" s="1"/>
  <c r="E34" i="86"/>
  <c r="E35" i="86" s="1"/>
  <c r="E36" i="86" s="1"/>
  <c r="E103" i="33"/>
  <c r="E104" i="33" s="1"/>
  <c r="E105" i="33" s="1"/>
  <c r="D277" i="39"/>
  <c r="E278" i="39"/>
  <c r="G280" i="39"/>
  <c r="F279" i="39"/>
  <c r="C276" i="39"/>
  <c r="C281" i="39" s="1"/>
  <c r="C171" i="86"/>
  <c r="C164" i="86"/>
  <c r="C167" i="86"/>
  <c r="H148" i="86"/>
  <c r="D542" i="32"/>
  <c r="D543" i="32" s="1"/>
  <c r="C168" i="34"/>
  <c r="D38" i="83"/>
  <c r="C39" i="83"/>
  <c r="C40" i="83" s="1"/>
  <c r="D104" i="81"/>
  <c r="D105" i="81" s="1"/>
  <c r="I237" i="83"/>
  <c r="I143" i="83"/>
  <c r="I144" i="83" s="1"/>
  <c r="R530" i="28"/>
  <c r="I242" i="34"/>
  <c r="I149" i="34" s="1"/>
  <c r="I242" i="84"/>
  <c r="I149" i="84" s="1"/>
  <c r="I242" i="83"/>
  <c r="I149" i="83" s="1"/>
  <c r="I242" i="35"/>
  <c r="I149" i="35" s="1"/>
  <c r="I242" i="85"/>
  <c r="I149" i="85" s="1"/>
  <c r="I242" i="86"/>
  <c r="I149" i="86" s="1"/>
  <c r="C168" i="35"/>
  <c r="C35" i="84"/>
  <c r="C36" i="84" s="1"/>
  <c r="D34" i="84"/>
  <c r="D35" i="84" s="1"/>
  <c r="D36" i="84" s="1"/>
  <c r="E537" i="32"/>
  <c r="E538" i="32" s="1"/>
  <c r="E539" i="32" s="1"/>
  <c r="E157" i="85"/>
  <c r="E158" i="85" s="1"/>
  <c r="E159" i="85" s="1"/>
  <c r="E161" i="85" s="1"/>
  <c r="E163" i="85" s="1"/>
  <c r="E251" i="85"/>
  <c r="E252" i="85" s="1"/>
  <c r="E254" i="85" s="1"/>
  <c r="E256" i="85" s="1"/>
  <c r="E157" i="34"/>
  <c r="E158" i="34" s="1"/>
  <c r="E159" i="34" s="1"/>
  <c r="E161" i="34" s="1"/>
  <c r="E163" i="34" s="1"/>
  <c r="E251" i="34"/>
  <c r="E252" i="34" s="1"/>
  <c r="E254" i="34" s="1"/>
  <c r="E256" i="34" s="1"/>
  <c r="AJ32" i="11"/>
  <c r="AL32" i="11" s="1"/>
  <c r="D42" i="35"/>
  <c r="D43" i="35" s="1"/>
  <c r="D44" i="35" s="1"/>
  <c r="C43" i="35"/>
  <c r="C44" i="35" s="1"/>
  <c r="D43" i="85"/>
  <c r="D44" i="85" s="1"/>
  <c r="C165" i="85"/>
  <c r="C166" i="85" s="1"/>
  <c r="D164" i="85"/>
  <c r="D108" i="33"/>
  <c r="D109" i="33" s="1"/>
  <c r="J143" i="35"/>
  <c r="J144" i="35" s="1"/>
  <c r="J237" i="35"/>
  <c r="S532" i="57"/>
  <c r="T69" i="57"/>
  <c r="S170" i="57"/>
  <c r="T91" i="80"/>
  <c r="T92" i="80" s="1"/>
  <c r="AJ56" i="53"/>
  <c r="D55" i="82"/>
  <c r="D54" i="82" s="1"/>
  <c r="E16" i="37" s="1"/>
  <c r="D67" i="37" s="1"/>
  <c r="D51" i="82"/>
  <c r="C42" i="82"/>
  <c r="C98" i="80"/>
  <c r="G263" i="54"/>
  <c r="J286" i="39"/>
  <c r="K284" i="39"/>
  <c r="J107" i="35" l="1"/>
  <c r="J13" i="84"/>
  <c r="J14" i="84" s="1"/>
  <c r="H122" i="84"/>
  <c r="H124" i="84" s="1"/>
  <c r="H126" i="84" s="1"/>
  <c r="J13" i="85"/>
  <c r="J14" i="85" s="1"/>
  <c r="K13" i="85"/>
  <c r="K14" i="85" s="1"/>
  <c r="J106" i="34"/>
  <c r="J13" i="34" s="1"/>
  <c r="J14" i="34" s="1"/>
  <c r="J106" i="83"/>
  <c r="J107" i="83" s="1"/>
  <c r="K106" i="86"/>
  <c r="K13" i="86" s="1"/>
  <c r="K14" i="86" s="1"/>
  <c r="K106" i="35"/>
  <c r="K13" i="35" s="1"/>
  <c r="K14" i="35" s="1"/>
  <c r="S10" i="28"/>
  <c r="S6" i="28" s="1"/>
  <c r="K106" i="84" s="1"/>
  <c r="K13" i="84" s="1"/>
  <c r="K14" i="84" s="1"/>
  <c r="T12" i="28"/>
  <c r="L106" i="86" s="1"/>
  <c r="L107" i="86" s="1"/>
  <c r="I150" i="84"/>
  <c r="S525" i="28"/>
  <c r="K243" i="83" s="1"/>
  <c r="R91" i="80"/>
  <c r="R92" i="80" s="1"/>
  <c r="J243" i="86"/>
  <c r="J150" i="86" s="1"/>
  <c r="J243" i="35"/>
  <c r="J150" i="35" s="1"/>
  <c r="J243" i="85"/>
  <c r="J150" i="85" s="1"/>
  <c r="J243" i="83"/>
  <c r="J243" i="84"/>
  <c r="I20" i="84"/>
  <c r="F99" i="81"/>
  <c r="G99" i="81" s="1"/>
  <c r="G100" i="81" s="1"/>
  <c r="M91" i="80"/>
  <c r="M92" i="80" s="1"/>
  <c r="P221" i="39"/>
  <c r="C91" i="80"/>
  <c r="C92" i="80" s="1"/>
  <c r="H27" i="86"/>
  <c r="H28" i="86" s="1"/>
  <c r="H29" i="86" s="1"/>
  <c r="H31" i="86" s="1"/>
  <c r="H33" i="86" s="1"/>
  <c r="L139" i="39" s="1"/>
  <c r="N221" i="39"/>
  <c r="M221" i="39"/>
  <c r="J91" i="80"/>
  <c r="J92" i="80" s="1"/>
  <c r="F103" i="80"/>
  <c r="C27" i="38" s="1"/>
  <c r="F63" i="38" s="1"/>
  <c r="K114" i="39"/>
  <c r="H126" i="39"/>
  <c r="G37" i="35"/>
  <c r="K129" i="39"/>
  <c r="J128" i="39"/>
  <c r="G125" i="39"/>
  <c r="F99" i="33"/>
  <c r="F100" i="33" s="1"/>
  <c r="G41" i="35"/>
  <c r="F107" i="80"/>
  <c r="F106" i="80" s="1"/>
  <c r="E27" i="38" s="1"/>
  <c r="G63" i="38" s="1"/>
  <c r="F217" i="34"/>
  <c r="F219" i="34" s="1"/>
  <c r="L91" i="80"/>
  <c r="L92" i="80" s="1"/>
  <c r="F161" i="34"/>
  <c r="F163" i="34" s="1"/>
  <c r="G251" i="39" s="1"/>
  <c r="D103" i="80"/>
  <c r="D109" i="80" s="1"/>
  <c r="G11" i="38" s="1"/>
  <c r="E63" i="38" s="1"/>
  <c r="E32" i="38"/>
  <c r="G68" i="38" s="1"/>
  <c r="D107" i="80"/>
  <c r="D106" i="80" s="1"/>
  <c r="E11" i="38" s="1"/>
  <c r="D63" i="38" s="1"/>
  <c r="O345" i="57"/>
  <c r="O376" i="57" s="1"/>
  <c r="O379" i="57" s="1"/>
  <c r="C15" i="38"/>
  <c r="C67" i="38" s="1"/>
  <c r="E107" i="81"/>
  <c r="E108" i="81" s="1"/>
  <c r="E109" i="81" s="1"/>
  <c r="G29" i="84"/>
  <c r="G31" i="84" s="1"/>
  <c r="G33" i="84" s="1"/>
  <c r="G55" i="84"/>
  <c r="G87" i="83"/>
  <c r="G89" i="83" s="1"/>
  <c r="G31" i="83"/>
  <c r="G33" i="83" s="1"/>
  <c r="I117" i="39" s="1"/>
  <c r="C32" i="38"/>
  <c r="F68" i="38" s="1"/>
  <c r="D118" i="82"/>
  <c r="G16" i="38" s="1"/>
  <c r="E68" i="38" s="1"/>
  <c r="F161" i="83"/>
  <c r="F163" i="83" s="1"/>
  <c r="H257" i="39" s="1"/>
  <c r="P193" i="57"/>
  <c r="P191" i="57" s="1"/>
  <c r="P194" i="57" s="1"/>
  <c r="H121" i="85"/>
  <c r="H122" i="85" s="1"/>
  <c r="H124" i="85" s="1"/>
  <c r="H126" i="85" s="1"/>
  <c r="G216" i="83"/>
  <c r="G160" i="83" s="1"/>
  <c r="Q43" i="28"/>
  <c r="Q46" i="28" s="1"/>
  <c r="G31" i="34"/>
  <c r="G33" i="34" s="1"/>
  <c r="G110" i="39" s="1"/>
  <c r="I120" i="86"/>
  <c r="I27" i="86" s="1"/>
  <c r="I28" i="86" s="1"/>
  <c r="I29" i="86" s="1"/>
  <c r="I31" i="86" s="1"/>
  <c r="I33" i="86" s="1"/>
  <c r="P90" i="57"/>
  <c r="P93" i="57" s="1"/>
  <c r="I120" i="84"/>
  <c r="I121" i="84" s="1"/>
  <c r="I122" i="84" s="1"/>
  <c r="I124" i="84" s="1"/>
  <c r="I126" i="84" s="1"/>
  <c r="H27" i="35"/>
  <c r="H28" i="35" s="1"/>
  <c r="H29" i="35" s="1"/>
  <c r="H31" i="35" s="1"/>
  <c r="H33" i="35" s="1"/>
  <c r="H125" i="39" s="1"/>
  <c r="C308" i="39"/>
  <c r="G116" i="39"/>
  <c r="Q91" i="16"/>
  <c r="Q90" i="16" s="1"/>
  <c r="Q93" i="16" s="1"/>
  <c r="B308" i="39"/>
  <c r="P554" i="57"/>
  <c r="P553" i="57" s="1"/>
  <c r="P556" i="57" s="1"/>
  <c r="Q92" i="54"/>
  <c r="I83" i="83" s="1"/>
  <c r="E31" i="38"/>
  <c r="G67" i="38" s="1"/>
  <c r="C31" i="38"/>
  <c r="F67" i="38" s="1"/>
  <c r="N378" i="54"/>
  <c r="N377" i="54" s="1"/>
  <c r="N380" i="54" s="1"/>
  <c r="F41" i="83"/>
  <c r="F37" i="83"/>
  <c r="I118" i="39"/>
  <c r="G354" i="16"/>
  <c r="I354" i="16" s="1"/>
  <c r="H117" i="39"/>
  <c r="D107" i="82"/>
  <c r="D108" i="82" s="1"/>
  <c r="D109" i="82" s="1"/>
  <c r="J119" i="39"/>
  <c r="G87" i="34"/>
  <c r="G89" i="34" s="1"/>
  <c r="I120" i="83"/>
  <c r="I121" i="83" s="1"/>
  <c r="I122" i="83" s="1"/>
  <c r="I124" i="83" s="1"/>
  <c r="I126" i="83" s="1"/>
  <c r="S533" i="54"/>
  <c r="T70" i="54"/>
  <c r="S171" i="54"/>
  <c r="G357" i="54"/>
  <c r="I357" i="54" s="1"/>
  <c r="I264" i="54"/>
  <c r="Q261" i="57"/>
  <c r="G168" i="57"/>
  <c r="I168" i="57" s="1"/>
  <c r="J77" i="83"/>
  <c r="R168" i="54"/>
  <c r="R530" i="54"/>
  <c r="J207" i="83" s="1"/>
  <c r="S67" i="54"/>
  <c r="D281" i="39"/>
  <c r="I120" i="34"/>
  <c r="I121" i="34" s="1"/>
  <c r="I122" i="34" s="1"/>
  <c r="I124" i="34" s="1"/>
  <c r="I126" i="34" s="1"/>
  <c r="H27" i="34"/>
  <c r="H28" i="34" s="1"/>
  <c r="H29" i="34" s="1"/>
  <c r="T533" i="57"/>
  <c r="U70" i="57"/>
  <c r="T171" i="57"/>
  <c r="J113" i="84"/>
  <c r="J113" i="86"/>
  <c r="J20" i="86" s="1"/>
  <c r="J113" i="35"/>
  <c r="J20" i="35" s="1"/>
  <c r="J113" i="83"/>
  <c r="J113" i="85"/>
  <c r="J20" i="85" s="1"/>
  <c r="S25" i="28"/>
  <c r="S21" i="28" s="1"/>
  <c r="S42" i="28" s="1"/>
  <c r="S45" i="28" s="1"/>
  <c r="J113" i="34"/>
  <c r="J20" i="34" s="1"/>
  <c r="R21" i="28"/>
  <c r="R42" i="28" s="1"/>
  <c r="R45" i="28" s="1"/>
  <c r="S67" i="57"/>
  <c r="J77" i="84"/>
  <c r="R168" i="57"/>
  <c r="R530" i="57"/>
  <c r="J207" i="84" s="1"/>
  <c r="G168" i="54"/>
  <c r="I168" i="54" s="1"/>
  <c r="S533" i="28"/>
  <c r="J249" i="35"/>
  <c r="J156" i="35" s="1"/>
  <c r="J249" i="34"/>
  <c r="J156" i="34" s="1"/>
  <c r="J249" i="83"/>
  <c r="J156" i="83" s="1"/>
  <c r="J249" i="86"/>
  <c r="J156" i="86" s="1"/>
  <c r="J249" i="84"/>
  <c r="J156" i="84" s="1"/>
  <c r="J249" i="85"/>
  <c r="J156" i="85" s="1"/>
  <c r="I120" i="85"/>
  <c r="I121" i="85" s="1"/>
  <c r="I122" i="85" s="1"/>
  <c r="I124" i="85" s="1"/>
  <c r="I126" i="85" s="1"/>
  <c r="I20" i="83"/>
  <c r="P354" i="54"/>
  <c r="AE354" i="54" s="1"/>
  <c r="G261" i="54"/>
  <c r="AE261" i="54"/>
  <c r="P554" i="16"/>
  <c r="H216" i="34" s="1"/>
  <c r="H160" i="34" s="1"/>
  <c r="T66" i="16"/>
  <c r="S167" i="16"/>
  <c r="S529" i="16"/>
  <c r="K273" i="12"/>
  <c r="K276" i="12" s="1"/>
  <c r="D153" i="39"/>
  <c r="H163" i="39" s="1"/>
  <c r="T67" i="16"/>
  <c r="S168" i="16"/>
  <c r="K77" i="34"/>
  <c r="S530" i="16"/>
  <c r="K207" i="34" s="1"/>
  <c r="T66" i="57"/>
  <c r="S167" i="57"/>
  <c r="S529" i="57"/>
  <c r="G353" i="16"/>
  <c r="I353" i="16" s="1"/>
  <c r="I260" i="16"/>
  <c r="Q353" i="57"/>
  <c r="AE353" i="57" s="1"/>
  <c r="AE260" i="57"/>
  <c r="G260" i="57"/>
  <c r="J207" i="34"/>
  <c r="J150" i="34" s="1"/>
  <c r="I349" i="53"/>
  <c r="I348" i="53"/>
  <c r="G87" i="84"/>
  <c r="G89" i="84" s="1"/>
  <c r="AE353" i="54"/>
  <c r="F51" i="81"/>
  <c r="C46" i="81"/>
  <c r="F55" i="81"/>
  <c r="F54" i="81" s="1"/>
  <c r="E31" i="37" s="1"/>
  <c r="G66" i="37" s="1"/>
  <c r="C42" i="33"/>
  <c r="D55" i="33"/>
  <c r="D54" i="33" s="1"/>
  <c r="E14" i="37" s="1"/>
  <c r="D65" i="37" s="1"/>
  <c r="D51" i="33"/>
  <c r="AJ55" i="13"/>
  <c r="T66" i="54"/>
  <c r="S167" i="54"/>
  <c r="S529" i="54"/>
  <c r="D43" i="32"/>
  <c r="D44" i="32" s="1"/>
  <c r="D45" i="32" s="1"/>
  <c r="C44" i="32"/>
  <c r="C45" i="32" s="1"/>
  <c r="F217" i="83"/>
  <c r="F219" i="83" s="1"/>
  <c r="F160" i="84"/>
  <c r="F161" i="84" s="1"/>
  <c r="F163" i="84" s="1"/>
  <c r="F217" i="84"/>
  <c r="F219" i="84" s="1"/>
  <c r="Q92" i="57"/>
  <c r="I83" i="84" s="1"/>
  <c r="Q91" i="57"/>
  <c r="Q259" i="16"/>
  <c r="G166" i="16"/>
  <c r="I166" i="16" s="1"/>
  <c r="Q159" i="16"/>
  <c r="Q190" i="16" s="1"/>
  <c r="Q192" i="16" s="1"/>
  <c r="C13" i="37"/>
  <c r="C64" i="37" s="1"/>
  <c r="D54" i="32"/>
  <c r="G13" i="37" s="1"/>
  <c r="E64" i="37" s="1"/>
  <c r="Q259" i="54"/>
  <c r="G259" i="54" s="1"/>
  <c r="G166" i="54"/>
  <c r="I166" i="54" s="1"/>
  <c r="Q159" i="54"/>
  <c r="Q190" i="54" s="1"/>
  <c r="AK55" i="13"/>
  <c r="AL55" i="13"/>
  <c r="H27" i="83"/>
  <c r="H28" i="83" s="1"/>
  <c r="H29" i="83" s="1"/>
  <c r="D44" i="30"/>
  <c r="D45" i="30" s="1"/>
  <c r="E43" i="30"/>
  <c r="F43" i="30" s="1"/>
  <c r="G43" i="30" s="1"/>
  <c r="G44" i="30" s="1"/>
  <c r="G45" i="30" s="1"/>
  <c r="O286" i="16"/>
  <c r="O285" i="16"/>
  <c r="I18" i="84"/>
  <c r="P352" i="54"/>
  <c r="P252" i="54"/>
  <c r="P283" i="54" s="1"/>
  <c r="P286" i="54" s="1"/>
  <c r="S68" i="54"/>
  <c r="R169" i="54"/>
  <c r="R531" i="54"/>
  <c r="P352" i="57"/>
  <c r="P345" i="57" s="1"/>
  <c r="P376" i="57" s="1"/>
  <c r="P252" i="57"/>
  <c r="P283" i="57" s="1"/>
  <c r="O191" i="57"/>
  <c r="O194" i="57" s="1"/>
  <c r="O378" i="54"/>
  <c r="O379" i="54"/>
  <c r="O379" i="16"/>
  <c r="O378" i="16"/>
  <c r="R58" i="57"/>
  <c r="R89" i="57" s="1"/>
  <c r="R91" i="57" s="1"/>
  <c r="S65" i="57"/>
  <c r="R166" i="57"/>
  <c r="J75" i="84"/>
  <c r="J18" i="84" s="1"/>
  <c r="R528" i="57"/>
  <c r="O286" i="57"/>
  <c r="O285" i="57"/>
  <c r="D142" i="39"/>
  <c r="I352" i="13"/>
  <c r="I353" i="13"/>
  <c r="H86" i="34"/>
  <c r="P90" i="16"/>
  <c r="P93" i="16" s="1"/>
  <c r="I275" i="12"/>
  <c r="I274" i="12"/>
  <c r="C142" i="39"/>
  <c r="C153" i="39"/>
  <c r="I205" i="83"/>
  <c r="I148" i="83" s="1"/>
  <c r="Q521" i="54"/>
  <c r="Q552" i="54" s="1"/>
  <c r="K111" i="84"/>
  <c r="K111" i="83"/>
  <c r="K111" i="86"/>
  <c r="K18" i="86" s="1"/>
  <c r="K111" i="34"/>
  <c r="K111" i="85"/>
  <c r="K18" i="85" s="1"/>
  <c r="T27" i="28"/>
  <c r="K111" i="35"/>
  <c r="K18" i="35" s="1"/>
  <c r="G260" i="54"/>
  <c r="I266" i="13"/>
  <c r="I265" i="13"/>
  <c r="D40" i="30"/>
  <c r="D41" i="30" s="1"/>
  <c r="E39" i="30"/>
  <c r="Q262" i="16"/>
  <c r="G169" i="16"/>
  <c r="I169" i="16" s="1"/>
  <c r="K267" i="13"/>
  <c r="AE264" i="13"/>
  <c r="AE267" i="13" s="1"/>
  <c r="S68" i="57"/>
  <c r="R169" i="57"/>
  <c r="R531" i="57"/>
  <c r="I205" i="84"/>
  <c r="Q521" i="57"/>
  <c r="Q552" i="57" s="1"/>
  <c r="P192" i="54"/>
  <c r="P193" i="54"/>
  <c r="Q262" i="54"/>
  <c r="G169" i="54"/>
  <c r="I169" i="54" s="1"/>
  <c r="P192" i="16"/>
  <c r="P193" i="16"/>
  <c r="G216" i="84"/>
  <c r="O553" i="57"/>
  <c r="O556" i="57" s="1"/>
  <c r="D55" i="81"/>
  <c r="D54" i="81" s="1"/>
  <c r="E15" i="37" s="1"/>
  <c r="D66" i="37" s="1"/>
  <c r="D51" i="81"/>
  <c r="C42" i="81"/>
  <c r="C39" i="81"/>
  <c r="D38" i="81"/>
  <c r="D39" i="81" s="1"/>
  <c r="K209" i="12"/>
  <c r="AE206" i="12"/>
  <c r="AE209" i="12" s="1"/>
  <c r="E142" i="39"/>
  <c r="E153" i="39"/>
  <c r="K351" i="13"/>
  <c r="AE352" i="13"/>
  <c r="S68" i="16"/>
  <c r="R169" i="16"/>
  <c r="R531" i="16"/>
  <c r="O286" i="54"/>
  <c r="O285" i="54"/>
  <c r="I205" i="34"/>
  <c r="I148" i="34" s="1"/>
  <c r="Q521" i="16"/>
  <c r="Q552" i="16" s="1"/>
  <c r="G216" i="34"/>
  <c r="G160" i="34" s="1"/>
  <c r="O553" i="16"/>
  <c r="O556" i="16" s="1"/>
  <c r="H86" i="83"/>
  <c r="H30" i="83" s="1"/>
  <c r="P90" i="54"/>
  <c r="P93" i="54" s="1"/>
  <c r="Q262" i="57"/>
  <c r="G169" i="57"/>
  <c r="I169" i="57" s="1"/>
  <c r="Q259" i="57"/>
  <c r="AE259" i="57" s="1"/>
  <c r="Q159" i="57"/>
  <c r="Q190" i="57" s="1"/>
  <c r="O378" i="57"/>
  <c r="R58" i="16"/>
  <c r="R89" i="16" s="1"/>
  <c r="R528" i="16"/>
  <c r="R166" i="16"/>
  <c r="S65" i="16"/>
  <c r="J75" i="34"/>
  <c r="P352" i="16"/>
  <c r="P345" i="16" s="1"/>
  <c r="P376" i="16" s="1"/>
  <c r="P252" i="16"/>
  <c r="P283" i="16" s="1"/>
  <c r="P285" i="16" s="1"/>
  <c r="D39" i="32"/>
  <c r="D40" i="32" s="1"/>
  <c r="D41" i="32" s="1"/>
  <c r="C40" i="32"/>
  <c r="C41" i="32" s="1"/>
  <c r="D36" i="32"/>
  <c r="D37" i="32" s="1"/>
  <c r="E35" i="32"/>
  <c r="E36" i="32" s="1"/>
  <c r="E37" i="32" s="1"/>
  <c r="C46" i="33"/>
  <c r="F51" i="33"/>
  <c r="F55" i="33"/>
  <c r="F54" i="33" s="1"/>
  <c r="E30" i="37" s="1"/>
  <c r="G65" i="37" s="1"/>
  <c r="D38" i="33"/>
  <c r="E38" i="33" s="1"/>
  <c r="C39" i="33"/>
  <c r="O191" i="16"/>
  <c r="O194" i="16" s="1"/>
  <c r="S65" i="54"/>
  <c r="R166" i="54"/>
  <c r="J75" i="83"/>
  <c r="J18" i="83" s="1"/>
  <c r="R528" i="54"/>
  <c r="R58" i="54"/>
  <c r="R89" i="54" s="1"/>
  <c r="I262" i="53"/>
  <c r="I263" i="53"/>
  <c r="F54" i="32"/>
  <c r="G29" i="37" s="1"/>
  <c r="H64" i="37" s="1"/>
  <c r="C29" i="37"/>
  <c r="F64" i="37" s="1"/>
  <c r="AE348" i="53"/>
  <c r="K347" i="53"/>
  <c r="AE260" i="54"/>
  <c r="P554" i="54"/>
  <c r="P555" i="54"/>
  <c r="H213" i="83" s="1"/>
  <c r="H214" i="83" s="1"/>
  <c r="H215" i="83" s="1"/>
  <c r="I207" i="12"/>
  <c r="I208" i="12"/>
  <c r="D168" i="35"/>
  <c r="C169" i="35"/>
  <c r="C170" i="35" s="1"/>
  <c r="D168" i="34"/>
  <c r="D169" i="34" s="1"/>
  <c r="D170" i="34" s="1"/>
  <c r="C169" i="34"/>
  <c r="C170" i="34" s="1"/>
  <c r="C168" i="86"/>
  <c r="C47" i="82"/>
  <c r="C48" i="82" s="1"/>
  <c r="D46" i="82"/>
  <c r="D47" i="82" s="1"/>
  <c r="D48" i="82" s="1"/>
  <c r="C39" i="84"/>
  <c r="C40" i="84" s="1"/>
  <c r="D38" i="84"/>
  <c r="D39" i="84" s="1"/>
  <c r="D40" i="84" s="1"/>
  <c r="H250" i="34"/>
  <c r="H251" i="34" s="1"/>
  <c r="H252" i="34" s="1"/>
  <c r="H254" i="34" s="1"/>
  <c r="H256" i="34" s="1"/>
  <c r="H250" i="83"/>
  <c r="H250" i="85"/>
  <c r="H250" i="35"/>
  <c r="H250" i="84"/>
  <c r="H251" i="84" s="1"/>
  <c r="H252" i="84" s="1"/>
  <c r="H254" i="84" s="1"/>
  <c r="H256" i="84" s="1"/>
  <c r="H250" i="86"/>
  <c r="P543" i="28"/>
  <c r="P546" i="28" s="1"/>
  <c r="F34" i="35"/>
  <c r="F35" i="35" s="1"/>
  <c r="F36" i="35" s="1"/>
  <c r="F98" i="30"/>
  <c r="F99" i="30" s="1"/>
  <c r="F100" i="30" s="1"/>
  <c r="M125" i="84"/>
  <c r="M32" i="84" s="1"/>
  <c r="M125" i="85"/>
  <c r="M32" i="85" s="1"/>
  <c r="M125" i="34"/>
  <c r="M32" i="34" s="1"/>
  <c r="M125" i="35"/>
  <c r="M32" i="35" s="1"/>
  <c r="M125" i="83"/>
  <c r="M32" i="83" s="1"/>
  <c r="M125" i="86"/>
  <c r="M32" i="86" s="1"/>
  <c r="E38" i="86"/>
  <c r="E39" i="86" s="1"/>
  <c r="E40" i="86" s="1"/>
  <c r="J143" i="84"/>
  <c r="J144" i="84" s="1"/>
  <c r="J237" i="84"/>
  <c r="F107" i="33"/>
  <c r="F108" i="33" s="1"/>
  <c r="F109" i="33" s="1"/>
  <c r="E171" i="86"/>
  <c r="F277" i="39"/>
  <c r="E276" i="39"/>
  <c r="G278" i="39"/>
  <c r="I280" i="39"/>
  <c r="E167" i="86"/>
  <c r="H279" i="39"/>
  <c r="M248" i="34"/>
  <c r="M155" i="34" s="1"/>
  <c r="V541" i="28"/>
  <c r="M248" i="84"/>
  <c r="M155" i="84" s="1"/>
  <c r="U540" i="28"/>
  <c r="M248" i="35"/>
  <c r="M155" i="35" s="1"/>
  <c r="M248" i="83"/>
  <c r="M155" i="83" s="1"/>
  <c r="M248" i="86"/>
  <c r="M155" i="86" s="1"/>
  <c r="M248" i="85"/>
  <c r="M155" i="85" s="1"/>
  <c r="C168" i="83"/>
  <c r="C95" i="80"/>
  <c r="C96" i="80" s="1"/>
  <c r="D94" i="80"/>
  <c r="D95" i="80" s="1"/>
  <c r="D96" i="80" s="1"/>
  <c r="E42" i="83"/>
  <c r="K237" i="85"/>
  <c r="K143" i="85"/>
  <c r="K144" i="85" s="1"/>
  <c r="K236" i="34"/>
  <c r="K236" i="83"/>
  <c r="K236" i="84"/>
  <c r="U69" i="57"/>
  <c r="T532" i="57"/>
  <c r="T170" i="57"/>
  <c r="E171" i="34"/>
  <c r="E250" i="39"/>
  <c r="F251" i="39"/>
  <c r="H253" i="39"/>
  <c r="I254" i="39"/>
  <c r="E167" i="34"/>
  <c r="G252" i="39"/>
  <c r="F537" i="32"/>
  <c r="F538" i="32" s="1"/>
  <c r="F539" i="32" s="1"/>
  <c r="E38" i="83"/>
  <c r="C165" i="86"/>
  <c r="C166" i="86" s="1"/>
  <c r="D164" i="86"/>
  <c r="D165" i="86" s="1"/>
  <c r="D166" i="86" s="1"/>
  <c r="I27" i="35"/>
  <c r="I28" i="35" s="1"/>
  <c r="I29" i="35" s="1"/>
  <c r="I31" i="35" s="1"/>
  <c r="I33" i="35" s="1"/>
  <c r="I121" i="35"/>
  <c r="I122" i="35" s="1"/>
  <c r="I124" i="35" s="1"/>
  <c r="I126" i="35" s="1"/>
  <c r="F103" i="33"/>
  <c r="F104" i="33" s="1"/>
  <c r="F105" i="33" s="1"/>
  <c r="T532" i="54"/>
  <c r="U69" i="54"/>
  <c r="T170" i="54"/>
  <c r="E98" i="31"/>
  <c r="H213" i="84"/>
  <c r="E38" i="82"/>
  <c r="E39" i="82" s="1"/>
  <c r="C171" i="84"/>
  <c r="C260" i="39"/>
  <c r="C265" i="39" s="1"/>
  <c r="F263" i="39"/>
  <c r="E262" i="39"/>
  <c r="G264" i="39"/>
  <c r="C167" i="84"/>
  <c r="D261" i="39"/>
  <c r="D265" i="39" s="1"/>
  <c r="C164" i="84"/>
  <c r="E171" i="35"/>
  <c r="E266" i="39"/>
  <c r="F267" i="39"/>
  <c r="G268" i="39"/>
  <c r="I270" i="39"/>
  <c r="H269" i="39"/>
  <c r="E167" i="35"/>
  <c r="D172" i="34"/>
  <c r="D173" i="34" s="1"/>
  <c r="D174" i="34" s="1"/>
  <c r="C173" i="34"/>
  <c r="C174" i="34" s="1"/>
  <c r="Y523" i="28"/>
  <c r="E35" i="35"/>
  <c r="E36" i="35" s="1"/>
  <c r="B305" i="39"/>
  <c r="I86" i="83"/>
  <c r="I30" i="83" s="1"/>
  <c r="G34" i="85"/>
  <c r="G35" i="85" s="1"/>
  <c r="G36" i="85" s="1"/>
  <c r="J237" i="34"/>
  <c r="J143" i="34"/>
  <c r="J144" i="34" s="1"/>
  <c r="E108" i="33"/>
  <c r="E109" i="33" s="1"/>
  <c r="D172" i="85"/>
  <c r="D173" i="85" s="1"/>
  <c r="D174" i="85" s="1"/>
  <c r="C173" i="85"/>
  <c r="C174" i="85" s="1"/>
  <c r="F94" i="30"/>
  <c r="I83" i="34"/>
  <c r="E42" i="34"/>
  <c r="K237" i="86"/>
  <c r="K143" i="86"/>
  <c r="K144" i="86" s="1"/>
  <c r="F42" i="85"/>
  <c r="F43" i="85" s="1"/>
  <c r="F44" i="85" s="1"/>
  <c r="E171" i="84"/>
  <c r="F261" i="39"/>
  <c r="H263" i="39"/>
  <c r="I264" i="39"/>
  <c r="E260" i="39"/>
  <c r="G262" i="39"/>
  <c r="E167" i="84"/>
  <c r="D42" i="84"/>
  <c r="D43" i="84" s="1"/>
  <c r="D44" i="84" s="1"/>
  <c r="C43" i="84"/>
  <c r="C44" i="84" s="1"/>
  <c r="E94" i="31"/>
  <c r="E95" i="31" s="1"/>
  <c r="E96" i="31" s="1"/>
  <c r="E164" i="34"/>
  <c r="E165" i="34" s="1"/>
  <c r="E166" i="34" s="1"/>
  <c r="I148" i="86"/>
  <c r="N377" i="57"/>
  <c r="N380" i="57" s="1"/>
  <c r="F171" i="35"/>
  <c r="H268" i="39"/>
  <c r="I269" i="39"/>
  <c r="J270" i="39"/>
  <c r="G267" i="39"/>
  <c r="F266" i="39"/>
  <c r="F167" i="35"/>
  <c r="J255" i="34"/>
  <c r="J162" i="34" s="1"/>
  <c r="J255" i="84"/>
  <c r="J162" i="84" s="1"/>
  <c r="J255" i="85"/>
  <c r="J162" i="85" s="1"/>
  <c r="J255" i="35"/>
  <c r="J162" i="35" s="1"/>
  <c r="J255" i="83"/>
  <c r="J162" i="83" s="1"/>
  <c r="J255" i="86"/>
  <c r="J162" i="86" s="1"/>
  <c r="E164" i="85"/>
  <c r="E165" i="85" s="1"/>
  <c r="E166" i="85" s="1"/>
  <c r="I263" i="54"/>
  <c r="G356" i="54"/>
  <c r="I356" i="54" s="1"/>
  <c r="D42" i="82"/>
  <c r="C43" i="82"/>
  <c r="C44" i="82" s="1"/>
  <c r="D165" i="85"/>
  <c r="D166" i="85" s="1"/>
  <c r="E42" i="35"/>
  <c r="E43" i="35" s="1"/>
  <c r="E44" i="35" s="1"/>
  <c r="E34" i="84"/>
  <c r="S530" i="28"/>
  <c r="J242" i="34"/>
  <c r="J149" i="34" s="1"/>
  <c r="J242" i="83"/>
  <c r="J149" i="83" s="1"/>
  <c r="J242" i="84"/>
  <c r="J149" i="84" s="1"/>
  <c r="J242" i="85"/>
  <c r="J149" i="85" s="1"/>
  <c r="J242" i="35"/>
  <c r="J149" i="35" s="1"/>
  <c r="J242" i="86"/>
  <c r="J149" i="86" s="1"/>
  <c r="C172" i="86"/>
  <c r="F57" i="82"/>
  <c r="G32" i="37" s="1"/>
  <c r="H67" i="37" s="1"/>
  <c r="C32" i="37"/>
  <c r="F67" i="37" s="1"/>
  <c r="D168" i="85"/>
  <c r="D169" i="85" s="1"/>
  <c r="D170" i="85" s="1"/>
  <c r="C169" i="85"/>
  <c r="C170" i="85" s="1"/>
  <c r="M118" i="84"/>
  <c r="M25" i="84" s="1"/>
  <c r="M118" i="86"/>
  <c r="M25" i="86" s="1"/>
  <c r="V41" i="28"/>
  <c r="M118" i="34"/>
  <c r="M25" i="34" s="1"/>
  <c r="M118" i="85"/>
  <c r="M25" i="85" s="1"/>
  <c r="U40" i="28"/>
  <c r="M118" i="35"/>
  <c r="M25" i="35" s="1"/>
  <c r="M118" i="83"/>
  <c r="M25" i="83" s="1"/>
  <c r="F541" i="32"/>
  <c r="AE347" i="56"/>
  <c r="AE350" i="56" s="1"/>
  <c r="K350" i="56"/>
  <c r="E38" i="35"/>
  <c r="E39" i="35" s="1"/>
  <c r="E40" i="35" s="1"/>
  <c r="E43" i="31"/>
  <c r="E44" i="31" s="1"/>
  <c r="E45" i="31" s="1"/>
  <c r="D39" i="86"/>
  <c r="D40" i="86" s="1"/>
  <c r="F34" i="34"/>
  <c r="L119" i="34"/>
  <c r="L26" i="34" s="1"/>
  <c r="L119" i="86"/>
  <c r="L26" i="86" s="1"/>
  <c r="L119" i="85"/>
  <c r="L26" i="85" s="1"/>
  <c r="U33" i="28"/>
  <c r="L119" i="35"/>
  <c r="L26" i="35" s="1"/>
  <c r="L119" i="83"/>
  <c r="L26" i="83" s="1"/>
  <c r="L119" i="84"/>
  <c r="L26" i="84" s="1"/>
  <c r="U69" i="16"/>
  <c r="T532" i="16"/>
  <c r="T170" i="16"/>
  <c r="C172" i="83"/>
  <c r="H130" i="39"/>
  <c r="I131" i="39"/>
  <c r="K133" i="39"/>
  <c r="H37" i="85"/>
  <c r="H41" i="85"/>
  <c r="L134" i="39"/>
  <c r="J132" i="39"/>
  <c r="G357" i="16"/>
  <c r="I357" i="16" s="1"/>
  <c r="I264" i="16"/>
  <c r="F99" i="82"/>
  <c r="F100" i="82" s="1"/>
  <c r="D43" i="83"/>
  <c r="D44" i="83" s="1"/>
  <c r="K237" i="35"/>
  <c r="K143" i="35"/>
  <c r="K144" i="35" s="1"/>
  <c r="H213" i="34"/>
  <c r="I148" i="35"/>
  <c r="I148" i="85"/>
  <c r="H27" i="84"/>
  <c r="H28" i="84" s="1"/>
  <c r="H84" i="84"/>
  <c r="H85" i="84" s="1"/>
  <c r="H87" i="84" s="1"/>
  <c r="H89" i="84" s="1"/>
  <c r="F171" i="86"/>
  <c r="J280" i="39"/>
  <c r="H278" i="39"/>
  <c r="I279" i="39"/>
  <c r="F167" i="86"/>
  <c r="F276" i="39"/>
  <c r="G277" i="39"/>
  <c r="T539" i="28"/>
  <c r="S534" i="28"/>
  <c r="F167" i="85"/>
  <c r="G272" i="39"/>
  <c r="F271" i="39"/>
  <c r="H273" i="39"/>
  <c r="J275" i="39"/>
  <c r="I274" i="39"/>
  <c r="F171" i="85"/>
  <c r="D98" i="80"/>
  <c r="D99" i="80" s="1"/>
  <c r="D100" i="80" s="1"/>
  <c r="C99" i="80"/>
  <c r="C100" i="80" s="1"/>
  <c r="D57" i="82"/>
  <c r="G16" i="37" s="1"/>
  <c r="E67" i="37" s="1"/>
  <c r="C16" i="37"/>
  <c r="C67" i="37" s="1"/>
  <c r="E167" i="85"/>
  <c r="F272" i="39"/>
  <c r="H274" i="39"/>
  <c r="I275" i="39"/>
  <c r="G273" i="39"/>
  <c r="E171" i="85"/>
  <c r="E271" i="39"/>
  <c r="D39" i="83"/>
  <c r="D40" i="83" s="1"/>
  <c r="F34" i="86"/>
  <c r="F35" i="86" s="1"/>
  <c r="F36" i="86" s="1"/>
  <c r="E38" i="34"/>
  <c r="E39" i="34" s="1"/>
  <c r="E40" i="34" s="1"/>
  <c r="G533" i="32"/>
  <c r="T533" i="16"/>
  <c r="U70" i="16"/>
  <c r="T171" i="16"/>
  <c r="D99" i="31"/>
  <c r="D100" i="31" s="1"/>
  <c r="G250" i="34"/>
  <c r="G250" i="84"/>
  <c r="G250" i="85"/>
  <c r="G250" i="83"/>
  <c r="G251" i="83" s="1"/>
  <c r="G252" i="83" s="1"/>
  <c r="G254" i="83" s="1"/>
  <c r="G256" i="83" s="1"/>
  <c r="G250" i="86"/>
  <c r="G250" i="35"/>
  <c r="O543" i="28"/>
  <c r="O546" i="28" s="1"/>
  <c r="D39" i="82"/>
  <c r="AE356" i="54"/>
  <c r="F103" i="81"/>
  <c r="F104" i="81" s="1"/>
  <c r="F105" i="81" s="1"/>
  <c r="N377" i="16"/>
  <c r="N380" i="16" s="1"/>
  <c r="F34" i="83"/>
  <c r="F35" i="83" s="1"/>
  <c r="F36" i="83" s="1"/>
  <c r="D39" i="35"/>
  <c r="D40" i="35" s="1"/>
  <c r="E99" i="30"/>
  <c r="E100" i="30" s="1"/>
  <c r="W36" i="28"/>
  <c r="V34" i="28"/>
  <c r="J237" i="83"/>
  <c r="J143" i="83"/>
  <c r="J144" i="83" s="1"/>
  <c r="G214" i="83"/>
  <c r="G215" i="83" s="1"/>
  <c r="E42" i="86"/>
  <c r="E171" i="83"/>
  <c r="F256" i="39"/>
  <c r="E255" i="39"/>
  <c r="G257" i="39"/>
  <c r="H258" i="39"/>
  <c r="E167" i="83"/>
  <c r="I259" i="39"/>
  <c r="E164" i="35"/>
  <c r="E165" i="35" s="1"/>
  <c r="E166" i="35" s="1"/>
  <c r="E35" i="34"/>
  <c r="E36" i="34" s="1"/>
  <c r="E43" i="80"/>
  <c r="E44" i="80" s="1"/>
  <c r="E45" i="80" s="1"/>
  <c r="G121" i="39"/>
  <c r="H122" i="39"/>
  <c r="I123" i="39"/>
  <c r="F37" i="84"/>
  <c r="F120" i="39"/>
  <c r="F142" i="39" s="1"/>
  <c r="J124" i="39"/>
  <c r="F41" i="84"/>
  <c r="E39" i="80"/>
  <c r="E40" i="80" s="1"/>
  <c r="E41" i="80" s="1"/>
  <c r="C165" i="83"/>
  <c r="C166" i="83" s="1"/>
  <c r="D164" i="83"/>
  <c r="U512" i="28"/>
  <c r="T510" i="28"/>
  <c r="T506" i="28" s="1"/>
  <c r="L236" i="35"/>
  <c r="L236" i="86"/>
  <c r="L236" i="85"/>
  <c r="D172" i="35"/>
  <c r="D173" i="35" s="1"/>
  <c r="D174" i="35" s="1"/>
  <c r="C173" i="35"/>
  <c r="C174" i="35" s="1"/>
  <c r="E103" i="82"/>
  <c r="E104" i="82" s="1"/>
  <c r="E105" i="82" s="1"/>
  <c r="Q545" i="28"/>
  <c r="S524" i="28"/>
  <c r="J241" i="83"/>
  <c r="J241" i="35"/>
  <c r="J241" i="84"/>
  <c r="R521" i="28"/>
  <c r="J241" i="86"/>
  <c r="J241" i="85"/>
  <c r="J241" i="34"/>
  <c r="I263" i="16"/>
  <c r="G356" i="16"/>
  <c r="I356" i="16" s="1"/>
  <c r="V536" i="28"/>
  <c r="E39" i="31"/>
  <c r="F38" i="85"/>
  <c r="F39" i="85" s="1"/>
  <c r="F40" i="85" s="1"/>
  <c r="K286" i="39"/>
  <c r="L284" i="39"/>
  <c r="J13" i="83" l="1"/>
  <c r="J14" i="83" s="1"/>
  <c r="K107" i="86"/>
  <c r="U12" i="28"/>
  <c r="M106" i="35" s="1"/>
  <c r="M107" i="35" s="1"/>
  <c r="J107" i="34"/>
  <c r="L106" i="35"/>
  <c r="K107" i="35"/>
  <c r="T10" i="28"/>
  <c r="T6" i="28" s="1"/>
  <c r="L106" i="85"/>
  <c r="K106" i="34"/>
  <c r="K106" i="83"/>
  <c r="M106" i="85"/>
  <c r="M107" i="85" s="1"/>
  <c r="K107" i="84"/>
  <c r="L13" i="86"/>
  <c r="L14" i="86" s="1"/>
  <c r="T525" i="28"/>
  <c r="L243" i="34" s="1"/>
  <c r="K243" i="35"/>
  <c r="K150" i="35" s="1"/>
  <c r="K243" i="86"/>
  <c r="K150" i="86" s="1"/>
  <c r="K243" i="84"/>
  <c r="K243" i="85"/>
  <c r="K150" i="85" s="1"/>
  <c r="K243" i="34"/>
  <c r="K150" i="34" s="1"/>
  <c r="J137" i="39"/>
  <c r="J150" i="84"/>
  <c r="J150" i="83"/>
  <c r="G99" i="33"/>
  <c r="G100" i="33" s="1"/>
  <c r="F100" i="81"/>
  <c r="C305" i="39"/>
  <c r="K138" i="39"/>
  <c r="H37" i="86"/>
  <c r="H41" i="86"/>
  <c r="I136" i="39"/>
  <c r="H135" i="39"/>
  <c r="F109" i="80"/>
  <c r="G27" i="38" s="1"/>
  <c r="H63" i="38" s="1"/>
  <c r="F107" i="81"/>
  <c r="F108" i="81" s="1"/>
  <c r="F109" i="81" s="1"/>
  <c r="F171" i="34"/>
  <c r="E107" i="82"/>
  <c r="E108" i="82" s="1"/>
  <c r="E109" i="82" s="1"/>
  <c r="C11" i="38"/>
  <c r="C63" i="38" s="1"/>
  <c r="G256" i="39"/>
  <c r="H252" i="39"/>
  <c r="I253" i="39"/>
  <c r="F167" i="34"/>
  <c r="F250" i="39"/>
  <c r="J254" i="39"/>
  <c r="G217" i="83"/>
  <c r="G219" i="83" s="1"/>
  <c r="F171" i="83"/>
  <c r="P345" i="54"/>
  <c r="P376" i="54" s="1"/>
  <c r="P378" i="54" s="1"/>
  <c r="G37" i="83"/>
  <c r="G115" i="39"/>
  <c r="G41" i="83"/>
  <c r="H116" i="39"/>
  <c r="K119" i="39"/>
  <c r="J118" i="39"/>
  <c r="I86" i="34"/>
  <c r="I30" i="34" s="1"/>
  <c r="F255" i="39"/>
  <c r="J259" i="39"/>
  <c r="I27" i="84"/>
  <c r="I28" i="84" s="1"/>
  <c r="I55" i="84" s="1"/>
  <c r="P286" i="16"/>
  <c r="P284" i="16" s="1"/>
  <c r="P287" i="16" s="1"/>
  <c r="I258" i="39"/>
  <c r="F167" i="83"/>
  <c r="L129" i="39"/>
  <c r="G37" i="34"/>
  <c r="H216" i="84"/>
  <c r="H160" i="84" s="1"/>
  <c r="I121" i="86"/>
  <c r="I122" i="86" s="1"/>
  <c r="I124" i="86" s="1"/>
  <c r="I126" i="86" s="1"/>
  <c r="K128" i="39"/>
  <c r="J113" i="39"/>
  <c r="H111" i="39"/>
  <c r="G41" i="34"/>
  <c r="I112" i="39"/>
  <c r="Q90" i="54"/>
  <c r="Q93" i="54" s="1"/>
  <c r="L114" i="39"/>
  <c r="I126" i="39"/>
  <c r="J127" i="39"/>
  <c r="H37" i="35"/>
  <c r="H41" i="35"/>
  <c r="P553" i="16"/>
  <c r="P556" i="16" s="1"/>
  <c r="AE273" i="12"/>
  <c r="AE276" i="12" s="1"/>
  <c r="I27" i="85"/>
  <c r="I28" i="85" s="1"/>
  <c r="I29" i="85" s="1"/>
  <c r="I31" i="85" s="1"/>
  <c r="I33" i="85" s="1"/>
  <c r="I41" i="85" s="1"/>
  <c r="R92" i="57"/>
  <c r="R90" i="57" s="1"/>
  <c r="R93" i="57" s="1"/>
  <c r="P285" i="54"/>
  <c r="P284" i="54" s="1"/>
  <c r="P287" i="54" s="1"/>
  <c r="J20" i="84"/>
  <c r="I263" i="39"/>
  <c r="J264" i="39"/>
  <c r="S168" i="54"/>
  <c r="T67" i="54"/>
  <c r="K77" i="83"/>
  <c r="S530" i="54"/>
  <c r="K207" i="83" s="1"/>
  <c r="K150" i="83" s="1"/>
  <c r="J159" i="57"/>
  <c r="J190" i="57" s="1"/>
  <c r="H192" i="57" s="1"/>
  <c r="I192" i="57" s="1"/>
  <c r="Q354" i="57"/>
  <c r="AE354" i="57" s="1"/>
  <c r="G261" i="57"/>
  <c r="AE261" i="57"/>
  <c r="U70" i="54"/>
  <c r="T171" i="54"/>
  <c r="T533" i="54"/>
  <c r="T533" i="28"/>
  <c r="K249" i="86"/>
  <c r="K156" i="86" s="1"/>
  <c r="K249" i="84"/>
  <c r="K156" i="84" s="1"/>
  <c r="K249" i="34"/>
  <c r="K156" i="34" s="1"/>
  <c r="K249" i="35"/>
  <c r="K156" i="35" s="1"/>
  <c r="K249" i="83"/>
  <c r="K156" i="83" s="1"/>
  <c r="K249" i="85"/>
  <c r="K156" i="85" s="1"/>
  <c r="U171" i="57"/>
  <c r="U533" i="57"/>
  <c r="V70" i="57"/>
  <c r="F260" i="39"/>
  <c r="G354" i="54"/>
  <c r="I354" i="54" s="1"/>
  <c r="I261" i="54"/>
  <c r="T67" i="57"/>
  <c r="K77" i="84"/>
  <c r="S168" i="57"/>
  <c r="S530" i="57"/>
  <c r="K113" i="86"/>
  <c r="K20" i="86" s="1"/>
  <c r="K113" i="35"/>
  <c r="K20" i="35" s="1"/>
  <c r="K113" i="84"/>
  <c r="K113" i="83"/>
  <c r="K113" i="85"/>
  <c r="K20" i="85" s="1"/>
  <c r="T25" i="28"/>
  <c r="K113" i="34"/>
  <c r="K20" i="34" s="1"/>
  <c r="J20" i="83"/>
  <c r="H173" i="39"/>
  <c r="L170" i="39"/>
  <c r="I167" i="39"/>
  <c r="H174" i="39"/>
  <c r="R159" i="16"/>
  <c r="R190" i="16" s="1"/>
  <c r="I84" i="84"/>
  <c r="I85" i="84" s="1"/>
  <c r="D155" i="39"/>
  <c r="H164" i="39"/>
  <c r="J168" i="39"/>
  <c r="K169" i="39"/>
  <c r="H165" i="39"/>
  <c r="H171" i="39"/>
  <c r="H172" i="39"/>
  <c r="H166" i="39"/>
  <c r="J347" i="53"/>
  <c r="J350" i="53" s="1"/>
  <c r="I271" i="53" s="1"/>
  <c r="J271" i="53" s="1"/>
  <c r="U66" i="57"/>
  <c r="T167" i="57"/>
  <c r="T529" i="57"/>
  <c r="U67" i="16"/>
  <c r="L77" i="34"/>
  <c r="T168" i="16"/>
  <c r="T530" i="16"/>
  <c r="O284" i="54"/>
  <c r="O287" i="54" s="1"/>
  <c r="I260" i="57"/>
  <c r="G353" i="57"/>
  <c r="I353" i="57" s="1"/>
  <c r="U66" i="16"/>
  <c r="T167" i="16"/>
  <c r="T529" i="16"/>
  <c r="F167" i="84"/>
  <c r="G261" i="39"/>
  <c r="J261" i="53"/>
  <c r="J264" i="53" s="1"/>
  <c r="I185" i="53" s="1"/>
  <c r="J185" i="53" s="1"/>
  <c r="J351" i="13"/>
  <c r="J354" i="13" s="1"/>
  <c r="I274" i="13" s="1"/>
  <c r="J274" i="13" s="1"/>
  <c r="O377" i="54"/>
  <c r="O380" i="54" s="1"/>
  <c r="H262" i="39"/>
  <c r="F171" i="84"/>
  <c r="P191" i="16"/>
  <c r="P194" i="16" s="1"/>
  <c r="G157" i="83"/>
  <c r="G158" i="83" s="1"/>
  <c r="G159" i="83" s="1"/>
  <c r="G161" i="83" s="1"/>
  <c r="G163" i="83" s="1"/>
  <c r="H256" i="39" s="1"/>
  <c r="O377" i="57"/>
  <c r="O380" i="57" s="1"/>
  <c r="J264" i="13"/>
  <c r="J267" i="13" s="1"/>
  <c r="I187" i="13" s="1"/>
  <c r="J187" i="13" s="1"/>
  <c r="O284" i="57"/>
  <c r="O287" i="57" s="1"/>
  <c r="R159" i="57"/>
  <c r="R190" i="57" s="1"/>
  <c r="R193" i="57" s="1"/>
  <c r="J159" i="54"/>
  <c r="J190" i="54" s="1"/>
  <c r="H192" i="54" s="1"/>
  <c r="I193" i="54" s="1"/>
  <c r="G120" i="39"/>
  <c r="J123" i="39"/>
  <c r="K124" i="39"/>
  <c r="H121" i="39"/>
  <c r="G41" i="84"/>
  <c r="I122" i="39"/>
  <c r="G37" i="84"/>
  <c r="J205" i="83"/>
  <c r="J148" i="83" s="1"/>
  <c r="R521" i="54"/>
  <c r="R552" i="54" s="1"/>
  <c r="Q193" i="16"/>
  <c r="Q191" i="16" s="1"/>
  <c r="Q194" i="16" s="1"/>
  <c r="P553" i="54"/>
  <c r="P556" i="54" s="1"/>
  <c r="H216" i="83"/>
  <c r="H160" i="83" s="1"/>
  <c r="C30" i="37"/>
  <c r="F65" i="37" s="1"/>
  <c r="F57" i="33"/>
  <c r="G30" i="37" s="1"/>
  <c r="H65" i="37" s="1"/>
  <c r="Q352" i="57"/>
  <c r="G259" i="57"/>
  <c r="Q252" i="57"/>
  <c r="P191" i="54"/>
  <c r="P194" i="54" s="1"/>
  <c r="Q554" i="54"/>
  <c r="Q555" i="54"/>
  <c r="I213" i="83" s="1"/>
  <c r="I214" i="83" s="1"/>
  <c r="I215" i="83" s="1"/>
  <c r="J273" i="12"/>
  <c r="J276" i="12" s="1"/>
  <c r="I217" i="12" s="1"/>
  <c r="J217" i="12" s="1"/>
  <c r="K75" i="84"/>
  <c r="K18" i="84" s="1"/>
  <c r="S58" i="57"/>
  <c r="S89" i="57" s="1"/>
  <c r="S528" i="57"/>
  <c r="S166" i="57"/>
  <c r="T65" i="57"/>
  <c r="P285" i="57"/>
  <c r="P286" i="57"/>
  <c r="T68" i="54"/>
  <c r="S169" i="54"/>
  <c r="S531" i="54"/>
  <c r="O284" i="16"/>
  <c r="O287" i="16" s="1"/>
  <c r="Q352" i="54"/>
  <c r="Q252" i="54"/>
  <c r="J159" i="16"/>
  <c r="J190" i="16" s="1"/>
  <c r="H192" i="16" s="1"/>
  <c r="I193" i="16" s="1"/>
  <c r="U66" i="54"/>
  <c r="T167" i="54"/>
  <c r="T529" i="54"/>
  <c r="D42" i="33"/>
  <c r="C43" i="33"/>
  <c r="C44" i="33" s="1"/>
  <c r="I259" i="54"/>
  <c r="G352" i="54"/>
  <c r="I352" i="54" s="1"/>
  <c r="C31" i="37"/>
  <c r="F66" i="37" s="1"/>
  <c r="F57" i="81"/>
  <c r="G31" i="37" s="1"/>
  <c r="H66" i="37" s="1"/>
  <c r="F44" i="30"/>
  <c r="F45" i="30" s="1"/>
  <c r="R159" i="54"/>
  <c r="R190" i="54" s="1"/>
  <c r="R193" i="54" s="1"/>
  <c r="E39" i="33"/>
  <c r="F38" i="33"/>
  <c r="D46" i="33"/>
  <c r="D47" i="33" s="1"/>
  <c r="D48" i="33" s="1"/>
  <c r="C47" i="33"/>
  <c r="C48" i="33" s="1"/>
  <c r="P379" i="16"/>
  <c r="P378" i="16"/>
  <c r="R521" i="16"/>
  <c r="R552" i="16" s="1"/>
  <c r="R555" i="16" s="1"/>
  <c r="J205" i="34"/>
  <c r="J148" i="34" s="1"/>
  <c r="Q554" i="16"/>
  <c r="Q555" i="16"/>
  <c r="I213" i="34" s="1"/>
  <c r="I214" i="34" s="1"/>
  <c r="I215" i="34" s="1"/>
  <c r="AE351" i="13"/>
  <c r="AE354" i="13" s="1"/>
  <c r="K354" i="13"/>
  <c r="D42" i="81"/>
  <c r="C43" i="81"/>
  <c r="C44" i="81" s="1"/>
  <c r="G160" i="84"/>
  <c r="G217" i="84"/>
  <c r="G219" i="84" s="1"/>
  <c r="Q554" i="57"/>
  <c r="Q555" i="57"/>
  <c r="I213" i="84" s="1"/>
  <c r="I214" i="84" s="1"/>
  <c r="I215" i="84" s="1"/>
  <c r="T68" i="57"/>
  <c r="S169" i="57"/>
  <c r="S531" i="57"/>
  <c r="Q355" i="16"/>
  <c r="AE355" i="16" s="1"/>
  <c r="AE262" i="16"/>
  <c r="G262" i="16"/>
  <c r="F39" i="30"/>
  <c r="G39" i="30" s="1"/>
  <c r="H39" i="30" s="1"/>
  <c r="H40" i="30" s="1"/>
  <c r="H41" i="30" s="1"/>
  <c r="E40" i="30"/>
  <c r="E41" i="30" s="1"/>
  <c r="I260" i="54"/>
  <c r="G353" i="54"/>
  <c r="I353" i="54" s="1"/>
  <c r="R521" i="57"/>
  <c r="R552" i="57" s="1"/>
  <c r="J205" i="84"/>
  <c r="J148" i="84" s="1"/>
  <c r="Q252" i="16"/>
  <c r="G259" i="16"/>
  <c r="Q352" i="16"/>
  <c r="AE259" i="16"/>
  <c r="E43" i="32"/>
  <c r="E44" i="32" s="1"/>
  <c r="E45" i="32" s="1"/>
  <c r="H87" i="83"/>
  <c r="H89" i="83" s="1"/>
  <c r="E39" i="32"/>
  <c r="E40" i="32" s="1"/>
  <c r="E41" i="32" s="1"/>
  <c r="S166" i="16"/>
  <c r="K75" i="34"/>
  <c r="K18" i="34" s="1"/>
  <c r="T65" i="16"/>
  <c r="S528" i="16"/>
  <c r="S58" i="16"/>
  <c r="S89" i="16" s="1"/>
  <c r="S91" i="16" s="1"/>
  <c r="Q193" i="57"/>
  <c r="Q192" i="57"/>
  <c r="T68" i="16"/>
  <c r="S169" i="16"/>
  <c r="S531" i="16"/>
  <c r="H30" i="34"/>
  <c r="H31" i="34" s="1"/>
  <c r="H33" i="34" s="1"/>
  <c r="H87" i="34"/>
  <c r="H89" i="34" s="1"/>
  <c r="J206" i="12"/>
  <c r="J209" i="12" s="1"/>
  <c r="I150" i="12" s="1"/>
  <c r="J150" i="12" s="1"/>
  <c r="AE347" i="53"/>
  <c r="AE350" i="53" s="1"/>
  <c r="K350" i="53"/>
  <c r="R91" i="54"/>
  <c r="R92" i="54"/>
  <c r="J83" i="83" s="1"/>
  <c r="J84" i="83" s="1"/>
  <c r="J85" i="83" s="1"/>
  <c r="S166" i="54"/>
  <c r="S528" i="54"/>
  <c r="T65" i="54"/>
  <c r="K75" i="83"/>
  <c r="K18" i="83" s="1"/>
  <c r="S58" i="54"/>
  <c r="S89" i="54" s="1"/>
  <c r="D39" i="33"/>
  <c r="F35" i="32"/>
  <c r="F36" i="32" s="1"/>
  <c r="F37" i="32" s="1"/>
  <c r="J18" i="34"/>
  <c r="R91" i="16"/>
  <c r="R92" i="16"/>
  <c r="J83" i="34" s="1"/>
  <c r="J84" i="34" s="1"/>
  <c r="J85" i="34" s="1"/>
  <c r="Q355" i="57"/>
  <c r="AE355" i="57" s="1"/>
  <c r="AE262" i="57"/>
  <c r="G262" i="57"/>
  <c r="I171" i="39"/>
  <c r="I172" i="39"/>
  <c r="I173" i="39"/>
  <c r="I165" i="39"/>
  <c r="I174" i="39"/>
  <c r="L169" i="39"/>
  <c r="M170" i="39"/>
  <c r="K168" i="39"/>
  <c r="I164" i="39"/>
  <c r="I163" i="39"/>
  <c r="E155" i="39"/>
  <c r="I166" i="39"/>
  <c r="J167" i="39"/>
  <c r="E38" i="81"/>
  <c r="C15" i="37"/>
  <c r="C66" i="37" s="1"/>
  <c r="D57" i="81"/>
  <c r="G15" i="37" s="1"/>
  <c r="E66" i="37" s="1"/>
  <c r="Q355" i="54"/>
  <c r="AE355" i="54" s="1"/>
  <c r="AE262" i="54"/>
  <c r="G262" i="54"/>
  <c r="I148" i="84"/>
  <c r="L111" i="86"/>
  <c r="L18" i="86" s="1"/>
  <c r="L111" i="85"/>
  <c r="L18" i="85" s="1"/>
  <c r="L111" i="84"/>
  <c r="L111" i="83"/>
  <c r="L111" i="34"/>
  <c r="U27" i="28"/>
  <c r="L111" i="35"/>
  <c r="L18" i="35" s="1"/>
  <c r="G171" i="39"/>
  <c r="G165" i="39"/>
  <c r="K170" i="39"/>
  <c r="G166" i="39"/>
  <c r="G173" i="39"/>
  <c r="I168" i="39"/>
  <c r="H167" i="39"/>
  <c r="G164" i="39"/>
  <c r="J169" i="39"/>
  <c r="G174" i="39"/>
  <c r="G163" i="39"/>
  <c r="G172" i="39"/>
  <c r="C155" i="39"/>
  <c r="O377" i="16"/>
  <c r="O380" i="16" s="1"/>
  <c r="AE259" i="54"/>
  <c r="E44" i="30"/>
  <c r="E45" i="30" s="1"/>
  <c r="H31" i="83"/>
  <c r="H33" i="83" s="1"/>
  <c r="Q192" i="54"/>
  <c r="Q193" i="54"/>
  <c r="I86" i="84"/>
  <c r="I30" i="84" s="1"/>
  <c r="Q90" i="57"/>
  <c r="Q93" i="57" s="1"/>
  <c r="D57" i="33"/>
  <c r="G14" i="37" s="1"/>
  <c r="E65" i="37" s="1"/>
  <c r="C14" i="37"/>
  <c r="C65" i="37" s="1"/>
  <c r="D46" i="81"/>
  <c r="D47" i="81" s="1"/>
  <c r="D48" i="81" s="1"/>
  <c r="C47" i="81"/>
  <c r="C48" i="81" s="1"/>
  <c r="G217" i="34"/>
  <c r="G219" i="34" s="1"/>
  <c r="F39" i="31"/>
  <c r="F40" i="31" s="1"/>
  <c r="F41" i="31" s="1"/>
  <c r="L237" i="35"/>
  <c r="L143" i="35"/>
  <c r="L144" i="35" s="1"/>
  <c r="F42" i="86"/>
  <c r="G157" i="86"/>
  <c r="G158" i="86" s="1"/>
  <c r="G159" i="86" s="1"/>
  <c r="G161" i="86" s="1"/>
  <c r="G163" i="86" s="1"/>
  <c r="G251" i="86"/>
  <c r="G252" i="86" s="1"/>
  <c r="G254" i="86" s="1"/>
  <c r="G256" i="86" s="1"/>
  <c r="G251" i="34"/>
  <c r="G252" i="34" s="1"/>
  <c r="G254" i="34" s="1"/>
  <c r="G256" i="34" s="1"/>
  <c r="G157" i="34"/>
  <c r="G158" i="34" s="1"/>
  <c r="G159" i="34" s="1"/>
  <c r="G161" i="34" s="1"/>
  <c r="G163" i="34" s="1"/>
  <c r="H533" i="32"/>
  <c r="H534" i="32" s="1"/>
  <c r="K255" i="34"/>
  <c r="K162" i="34" s="1"/>
  <c r="K255" i="83"/>
  <c r="K162" i="83" s="1"/>
  <c r="K255" i="35"/>
  <c r="K162" i="35" s="1"/>
  <c r="K255" i="86"/>
  <c r="K162" i="86" s="1"/>
  <c r="K255" i="84"/>
  <c r="K162" i="84" s="1"/>
  <c r="K255" i="85"/>
  <c r="K162" i="85" s="1"/>
  <c r="H55" i="84"/>
  <c r="H29" i="84"/>
  <c r="H31" i="84" s="1"/>
  <c r="H33" i="84" s="1"/>
  <c r="H157" i="34"/>
  <c r="H158" i="34" s="1"/>
  <c r="H159" i="34" s="1"/>
  <c r="H161" i="34" s="1"/>
  <c r="H163" i="34" s="1"/>
  <c r="H214" i="34"/>
  <c r="H215" i="34" s="1"/>
  <c r="H217" i="34" s="1"/>
  <c r="H219" i="34" s="1"/>
  <c r="V69" i="16"/>
  <c r="U532" i="16"/>
  <c r="U170" i="16"/>
  <c r="G34" i="34"/>
  <c r="G541" i="32"/>
  <c r="E42" i="82"/>
  <c r="E43" i="82" s="1"/>
  <c r="E44" i="82" s="1"/>
  <c r="F42" i="34"/>
  <c r="F43" i="34" s="1"/>
  <c r="F44" i="34" s="1"/>
  <c r="I27" i="34"/>
  <c r="I28" i="34" s="1"/>
  <c r="I29" i="34" s="1"/>
  <c r="I84" i="34"/>
  <c r="I85" i="34" s="1"/>
  <c r="G94" i="30"/>
  <c r="G95" i="30" s="1"/>
  <c r="G96" i="30" s="1"/>
  <c r="C165" i="84"/>
  <c r="C166" i="84" s="1"/>
  <c r="D164" i="84"/>
  <c r="D165" i="84" s="1"/>
  <c r="D166" i="84" s="1"/>
  <c r="F98" i="31"/>
  <c r="F99" i="31" s="1"/>
  <c r="F100" i="31" s="1"/>
  <c r="F38" i="83"/>
  <c r="E265" i="39"/>
  <c r="K237" i="34"/>
  <c r="K143" i="34"/>
  <c r="K144" i="34" s="1"/>
  <c r="F42" i="83"/>
  <c r="F43" i="83" s="1"/>
  <c r="F44" i="83" s="1"/>
  <c r="H157" i="86"/>
  <c r="H158" i="86" s="1"/>
  <c r="H159" i="86" s="1"/>
  <c r="H161" i="86" s="1"/>
  <c r="H163" i="86" s="1"/>
  <c r="H251" i="86"/>
  <c r="H252" i="86" s="1"/>
  <c r="H254" i="86" s="1"/>
  <c r="H256" i="86" s="1"/>
  <c r="H157" i="83"/>
  <c r="H158" i="83" s="1"/>
  <c r="H159" i="83" s="1"/>
  <c r="H251" i="83"/>
  <c r="H252" i="83" s="1"/>
  <c r="H254" i="83" s="1"/>
  <c r="H256" i="83" s="1"/>
  <c r="E168" i="35"/>
  <c r="E169" i="35" s="1"/>
  <c r="E170" i="35" s="1"/>
  <c r="E40" i="31"/>
  <c r="E41" i="31" s="1"/>
  <c r="W536" i="28"/>
  <c r="J148" i="85"/>
  <c r="J148" i="35"/>
  <c r="I250" i="34"/>
  <c r="I250" i="84"/>
  <c r="I250" i="35"/>
  <c r="I250" i="86"/>
  <c r="I250" i="83"/>
  <c r="I250" i="85"/>
  <c r="Q543" i="28"/>
  <c r="Q546" i="28" s="1"/>
  <c r="F103" i="82"/>
  <c r="E172" i="35"/>
  <c r="E173" i="35" s="1"/>
  <c r="E174" i="35" s="1"/>
  <c r="L236" i="34"/>
  <c r="L236" i="84"/>
  <c r="L236" i="83"/>
  <c r="J86" i="84"/>
  <c r="J30" i="84" s="1"/>
  <c r="E164" i="83"/>
  <c r="E165" i="83" s="1"/>
  <c r="E166" i="83" s="1"/>
  <c r="F39" i="80"/>
  <c r="F40" i="80" s="1"/>
  <c r="F41" i="80" s="1"/>
  <c r="F43" i="80"/>
  <c r="F44" i="80" s="1"/>
  <c r="F45" i="80" s="1"/>
  <c r="F164" i="35"/>
  <c r="F165" i="35" s="1"/>
  <c r="F166" i="35" s="1"/>
  <c r="E43" i="86"/>
  <c r="E44" i="86" s="1"/>
  <c r="G34" i="83"/>
  <c r="G35" i="83" s="1"/>
  <c r="G36" i="83" s="1"/>
  <c r="G103" i="81"/>
  <c r="V70" i="16"/>
  <c r="U533" i="16"/>
  <c r="U171" i="16"/>
  <c r="U539" i="28"/>
  <c r="T534" i="28"/>
  <c r="F153" i="39"/>
  <c r="M119" i="35"/>
  <c r="M26" i="35" s="1"/>
  <c r="V33" i="28"/>
  <c r="M119" i="86"/>
  <c r="M26" i="86" s="1"/>
  <c r="M119" i="83"/>
  <c r="M26" i="83" s="1"/>
  <c r="M119" i="85"/>
  <c r="M26" i="85" s="1"/>
  <c r="M119" i="34"/>
  <c r="M26" i="34" s="1"/>
  <c r="M119" i="84"/>
  <c r="M26" i="84" s="1"/>
  <c r="F38" i="35"/>
  <c r="K242" i="34"/>
  <c r="K149" i="34" s="1"/>
  <c r="K242" i="83"/>
  <c r="K149" i="83" s="1"/>
  <c r="K242" i="84"/>
  <c r="K149" i="84" s="1"/>
  <c r="K242" i="85"/>
  <c r="K149" i="85" s="1"/>
  <c r="K242" i="35"/>
  <c r="K149" i="35" s="1"/>
  <c r="T530" i="28"/>
  <c r="K242" i="86"/>
  <c r="K149" i="86" s="1"/>
  <c r="F281" i="39"/>
  <c r="F94" i="31"/>
  <c r="E42" i="84"/>
  <c r="E43" i="84" s="1"/>
  <c r="E44" i="84" s="1"/>
  <c r="G42" i="85"/>
  <c r="F95" i="30"/>
  <c r="F96" i="30" s="1"/>
  <c r="E172" i="85"/>
  <c r="D283" i="39"/>
  <c r="D293" i="39" s="1"/>
  <c r="D330" i="39"/>
  <c r="E99" i="31"/>
  <c r="E100" i="31" s="1"/>
  <c r="M114" i="39"/>
  <c r="M129" i="39"/>
  <c r="I125" i="39"/>
  <c r="J126" i="39"/>
  <c r="I41" i="35"/>
  <c r="L128" i="39"/>
  <c r="I37" i="35"/>
  <c r="K127" i="39"/>
  <c r="E164" i="86"/>
  <c r="E165" i="86" s="1"/>
  <c r="E166" i="86" s="1"/>
  <c r="G537" i="32"/>
  <c r="G538" i="32" s="1"/>
  <c r="G539" i="32" s="1"/>
  <c r="V69" i="57"/>
  <c r="U532" i="57"/>
  <c r="U170" i="57"/>
  <c r="G107" i="33"/>
  <c r="G108" i="33" s="1"/>
  <c r="G109" i="33" s="1"/>
  <c r="F38" i="86"/>
  <c r="E168" i="34"/>
  <c r="E169" i="34" s="1"/>
  <c r="E170" i="34" s="1"/>
  <c r="J148" i="86"/>
  <c r="L143" i="85"/>
  <c r="L144" i="85" s="1"/>
  <c r="L237" i="85"/>
  <c r="U510" i="28"/>
  <c r="U506" i="28" s="1"/>
  <c r="V512" i="28"/>
  <c r="M236" i="35"/>
  <c r="M236" i="86"/>
  <c r="M236" i="85"/>
  <c r="N125" i="83"/>
  <c r="N32" i="83" s="1"/>
  <c r="N125" i="86"/>
  <c r="N32" i="86" s="1"/>
  <c r="N125" i="34"/>
  <c r="N32" i="34" s="1"/>
  <c r="N125" i="85"/>
  <c r="N32" i="85" s="1"/>
  <c r="N125" i="35"/>
  <c r="N32" i="35" s="1"/>
  <c r="N125" i="84"/>
  <c r="N32" i="84" s="1"/>
  <c r="G157" i="85"/>
  <c r="G158" i="85" s="1"/>
  <c r="G159" i="85" s="1"/>
  <c r="G161" i="85" s="1"/>
  <c r="G163" i="85" s="1"/>
  <c r="G251" i="85"/>
  <c r="G252" i="85" s="1"/>
  <c r="G254" i="85" s="1"/>
  <c r="G256" i="85" s="1"/>
  <c r="F38" i="34"/>
  <c r="F39" i="34" s="1"/>
  <c r="F40" i="34" s="1"/>
  <c r="G34" i="86"/>
  <c r="G99" i="82"/>
  <c r="G100" i="82" s="1"/>
  <c r="C173" i="86"/>
  <c r="C174" i="86" s="1"/>
  <c r="D172" i="86"/>
  <c r="D173" i="86" s="1"/>
  <c r="D174" i="86" s="1"/>
  <c r="F34" i="84"/>
  <c r="H43" i="30"/>
  <c r="H44" i="30" s="1"/>
  <c r="H45" i="30" s="1"/>
  <c r="D43" i="82"/>
  <c r="D44" i="82" s="1"/>
  <c r="J120" i="83"/>
  <c r="J120" i="86"/>
  <c r="J120" i="35"/>
  <c r="J120" i="34"/>
  <c r="J120" i="85"/>
  <c r="J120" i="84"/>
  <c r="J121" i="84" s="1"/>
  <c r="J122" i="84" s="1"/>
  <c r="J124" i="84" s="1"/>
  <c r="J126" i="84" s="1"/>
  <c r="R43" i="28"/>
  <c r="R46" i="28" s="1"/>
  <c r="H34" i="85"/>
  <c r="H35" i="85" s="1"/>
  <c r="H36" i="85" s="1"/>
  <c r="E281" i="39"/>
  <c r="C168" i="84"/>
  <c r="C283" i="39"/>
  <c r="C330" i="39"/>
  <c r="U532" i="54"/>
  <c r="V69" i="54"/>
  <c r="U170" i="54"/>
  <c r="K237" i="84"/>
  <c r="K143" i="84"/>
  <c r="K144" i="84" s="1"/>
  <c r="D168" i="83"/>
  <c r="C169" i="83"/>
  <c r="C170" i="83" s="1"/>
  <c r="G98" i="30"/>
  <c r="G99" i="30" s="1"/>
  <c r="G100" i="30" s="1"/>
  <c r="H157" i="35"/>
  <c r="H158" i="35" s="1"/>
  <c r="H159" i="35" s="1"/>
  <c r="H161" i="35" s="1"/>
  <c r="H163" i="35" s="1"/>
  <c r="H251" i="35"/>
  <c r="H252" i="35" s="1"/>
  <c r="H254" i="35" s="1"/>
  <c r="H256" i="35" s="1"/>
  <c r="E38" i="84"/>
  <c r="E39" i="84" s="1"/>
  <c r="E40" i="84" s="1"/>
  <c r="D168" i="86"/>
  <c r="D169" i="86" s="1"/>
  <c r="D170" i="86" s="1"/>
  <c r="C169" i="86"/>
  <c r="C170" i="86" s="1"/>
  <c r="G38" i="85"/>
  <c r="R542" i="28"/>
  <c r="T524" i="28"/>
  <c r="K241" i="84"/>
  <c r="K241" i="85"/>
  <c r="S521" i="28"/>
  <c r="S542" i="28" s="1"/>
  <c r="K241" i="35"/>
  <c r="K241" i="86"/>
  <c r="K241" i="34"/>
  <c r="K241" i="83"/>
  <c r="L237" i="86"/>
  <c r="L143" i="86"/>
  <c r="L144" i="86" s="1"/>
  <c r="D165" i="83"/>
  <c r="D166" i="83" s="1"/>
  <c r="W34" i="28"/>
  <c r="X36" i="28"/>
  <c r="G157" i="35"/>
  <c r="G158" i="35" s="1"/>
  <c r="G159" i="35" s="1"/>
  <c r="G161" i="35" s="1"/>
  <c r="G163" i="35" s="1"/>
  <c r="G251" i="35"/>
  <c r="G252" i="35" s="1"/>
  <c r="G254" i="35" s="1"/>
  <c r="G256" i="35" s="1"/>
  <c r="G251" i="84"/>
  <c r="G252" i="84" s="1"/>
  <c r="G254" i="84" s="1"/>
  <c r="G256" i="84" s="1"/>
  <c r="G157" i="84"/>
  <c r="G158" i="84" s="1"/>
  <c r="G159" i="84" s="1"/>
  <c r="G534" i="32"/>
  <c r="E98" i="80"/>
  <c r="D172" i="83"/>
  <c r="D173" i="83" s="1"/>
  <c r="D174" i="83" s="1"/>
  <c r="C173" i="83"/>
  <c r="C174" i="83" s="1"/>
  <c r="F35" i="34"/>
  <c r="F36" i="34" s="1"/>
  <c r="I27" i="83"/>
  <c r="I28" i="83" s="1"/>
  <c r="I29" i="83" s="1"/>
  <c r="I31" i="83" s="1"/>
  <c r="I33" i="83" s="1"/>
  <c r="I84" i="83"/>
  <c r="I85" i="83" s="1"/>
  <c r="I87" i="83" s="1"/>
  <c r="I89" i="83" s="1"/>
  <c r="F43" i="31"/>
  <c r="F44" i="31" s="1"/>
  <c r="F45" i="31" s="1"/>
  <c r="F542" i="32"/>
  <c r="F543" i="32" s="1"/>
  <c r="N118" i="85"/>
  <c r="N25" i="85" s="1"/>
  <c r="V40" i="28"/>
  <c r="W41" i="28"/>
  <c r="N118" i="34"/>
  <c r="N25" i="34" s="1"/>
  <c r="N118" i="84"/>
  <c r="N25" i="84" s="1"/>
  <c r="N118" i="86"/>
  <c r="N25" i="86" s="1"/>
  <c r="N118" i="83"/>
  <c r="N25" i="83" s="1"/>
  <c r="N118" i="35"/>
  <c r="N25" i="35" s="1"/>
  <c r="E168" i="85"/>
  <c r="E35" i="84"/>
  <c r="E36" i="84" s="1"/>
  <c r="F42" i="35"/>
  <c r="F43" i="35" s="1"/>
  <c r="F44" i="35" s="1"/>
  <c r="F164" i="85"/>
  <c r="F165" i="85" s="1"/>
  <c r="F166" i="85" s="1"/>
  <c r="F164" i="34"/>
  <c r="F165" i="34" s="1"/>
  <c r="F166" i="34" s="1"/>
  <c r="E43" i="34"/>
  <c r="E44" i="34" s="1"/>
  <c r="P378" i="57"/>
  <c r="P379" i="57"/>
  <c r="Z523" i="28"/>
  <c r="E172" i="34"/>
  <c r="C172" i="84"/>
  <c r="F38" i="82"/>
  <c r="H157" i="84"/>
  <c r="H158" i="84" s="1"/>
  <c r="H159" i="84" s="1"/>
  <c r="H214" i="84"/>
  <c r="H215" i="84" s="1"/>
  <c r="G103" i="33"/>
  <c r="G104" i="33" s="1"/>
  <c r="G105" i="33" s="1"/>
  <c r="E39" i="83"/>
  <c r="E40" i="83" s="1"/>
  <c r="K237" i="83"/>
  <c r="K143" i="83"/>
  <c r="K144" i="83" s="1"/>
  <c r="E43" i="83"/>
  <c r="E44" i="83" s="1"/>
  <c r="E94" i="80"/>
  <c r="E95" i="80" s="1"/>
  <c r="E96" i="80" s="1"/>
  <c r="K120" i="34"/>
  <c r="K120" i="85"/>
  <c r="K120" i="83"/>
  <c r="K120" i="84"/>
  <c r="S43" i="28"/>
  <c r="S46" i="28" s="1"/>
  <c r="K120" i="86"/>
  <c r="K120" i="35"/>
  <c r="N248" i="34"/>
  <c r="N155" i="34" s="1"/>
  <c r="V540" i="28"/>
  <c r="W541" i="28"/>
  <c r="N248" i="83"/>
  <c r="N155" i="83" s="1"/>
  <c r="N248" i="86"/>
  <c r="N155" i="86" s="1"/>
  <c r="N248" i="35"/>
  <c r="N155" i="35" s="1"/>
  <c r="N248" i="85"/>
  <c r="N155" i="85" s="1"/>
  <c r="N248" i="84"/>
  <c r="N155" i="84" s="1"/>
  <c r="G34" i="35"/>
  <c r="H157" i="85"/>
  <c r="H158" i="85" s="1"/>
  <c r="H159" i="85" s="1"/>
  <c r="H161" i="85" s="1"/>
  <c r="H163" i="85" s="1"/>
  <c r="H251" i="85"/>
  <c r="H252" i="85" s="1"/>
  <c r="H254" i="85" s="1"/>
  <c r="H256" i="85" s="1"/>
  <c r="E46" i="82"/>
  <c r="E47" i="82" s="1"/>
  <c r="E48" i="82" s="1"/>
  <c r="H99" i="81"/>
  <c r="H100" i="81" s="1"/>
  <c r="I135" i="39"/>
  <c r="I37" i="86"/>
  <c r="K137" i="39"/>
  <c r="M139" i="39"/>
  <c r="J136" i="39"/>
  <c r="I41" i="86"/>
  <c r="L138" i="39"/>
  <c r="D169" i="35"/>
  <c r="D170" i="35" s="1"/>
  <c r="L286" i="39"/>
  <c r="M284" i="39"/>
  <c r="M13" i="35" l="1"/>
  <c r="M14" i="35" s="1"/>
  <c r="V12" i="28"/>
  <c r="N106" i="86" s="1"/>
  <c r="N107" i="86" s="1"/>
  <c r="M106" i="86"/>
  <c r="M107" i="86" s="1"/>
  <c r="U10" i="28"/>
  <c r="U6" i="28" s="1"/>
  <c r="M106" i="84" s="1"/>
  <c r="M13" i="84" s="1"/>
  <c r="M14" i="84" s="1"/>
  <c r="M13" i="85"/>
  <c r="M14" i="85" s="1"/>
  <c r="L13" i="35"/>
  <c r="L14" i="35" s="1"/>
  <c r="L107" i="35"/>
  <c r="K13" i="83"/>
  <c r="K14" i="83" s="1"/>
  <c r="K107" i="83"/>
  <c r="K107" i="34"/>
  <c r="K13" i="34"/>
  <c r="K14" i="34" s="1"/>
  <c r="L13" i="85"/>
  <c r="L14" i="85" s="1"/>
  <c r="L107" i="85"/>
  <c r="L106" i="34"/>
  <c r="L106" i="83"/>
  <c r="L106" i="84"/>
  <c r="F107" i="82"/>
  <c r="G107" i="82" s="1"/>
  <c r="L243" i="84"/>
  <c r="L243" i="86"/>
  <c r="L150" i="86" s="1"/>
  <c r="U525" i="28"/>
  <c r="M243" i="35" s="1"/>
  <c r="M150" i="35" s="1"/>
  <c r="L243" i="35"/>
  <c r="L150" i="35" s="1"/>
  <c r="L243" i="83"/>
  <c r="L243" i="85"/>
  <c r="L150" i="85" s="1"/>
  <c r="P379" i="54"/>
  <c r="P377" i="54" s="1"/>
  <c r="P380" i="54" s="1"/>
  <c r="G107" i="81"/>
  <c r="G108" i="81" s="1"/>
  <c r="G109" i="81" s="1"/>
  <c r="H99" i="33"/>
  <c r="H100" i="33" s="1"/>
  <c r="I87" i="34"/>
  <c r="I89" i="34" s="1"/>
  <c r="F265" i="39"/>
  <c r="F330" i="39" s="1"/>
  <c r="H217" i="84"/>
  <c r="H219" i="84" s="1"/>
  <c r="M134" i="39"/>
  <c r="K132" i="39"/>
  <c r="G153" i="39"/>
  <c r="N169" i="39" s="1"/>
  <c r="L133" i="39"/>
  <c r="I31" i="34"/>
  <c r="I33" i="34" s="1"/>
  <c r="L113" i="39" s="1"/>
  <c r="J131" i="39"/>
  <c r="I130" i="39"/>
  <c r="I37" i="85"/>
  <c r="H161" i="84"/>
  <c r="H163" i="84" s="1"/>
  <c r="H260" i="39" s="1"/>
  <c r="R192" i="54"/>
  <c r="R191" i="54" s="1"/>
  <c r="R194" i="54" s="1"/>
  <c r="I192" i="54"/>
  <c r="J191" i="54" s="1"/>
  <c r="J194" i="54" s="1"/>
  <c r="I108" i="54" s="1"/>
  <c r="J108" i="54" s="1"/>
  <c r="J83" i="84"/>
  <c r="J84" i="84" s="1"/>
  <c r="J85" i="84" s="1"/>
  <c r="J87" i="84" s="1"/>
  <c r="J89" i="84" s="1"/>
  <c r="K121" i="83"/>
  <c r="R554" i="16"/>
  <c r="R553" i="16" s="1"/>
  <c r="R556" i="16" s="1"/>
  <c r="H161" i="83"/>
  <c r="H163" i="83" s="1"/>
  <c r="K258" i="39" s="1"/>
  <c r="I257" i="39"/>
  <c r="R192" i="57"/>
  <c r="R191" i="57" s="1"/>
  <c r="R194" i="57" s="1"/>
  <c r="J258" i="39"/>
  <c r="I193" i="57"/>
  <c r="J191" i="57" s="1"/>
  <c r="J194" i="57" s="1"/>
  <c r="I108" i="57" s="1"/>
  <c r="J108" i="57" s="1"/>
  <c r="K20" i="83"/>
  <c r="K259" i="39"/>
  <c r="G171" i="83"/>
  <c r="I29" i="84"/>
  <c r="I31" i="84" s="1"/>
  <c r="I33" i="84" s="1"/>
  <c r="J121" i="39" s="1"/>
  <c r="K121" i="34"/>
  <c r="G167" i="83"/>
  <c r="G255" i="39"/>
  <c r="K20" i="84"/>
  <c r="U67" i="57"/>
  <c r="L77" i="84"/>
  <c r="T168" i="57"/>
  <c r="T530" i="57"/>
  <c r="L207" i="84" s="1"/>
  <c r="V171" i="57"/>
  <c r="V533" i="57"/>
  <c r="W70" i="57"/>
  <c r="U533" i="54"/>
  <c r="V70" i="54"/>
  <c r="U171" i="54"/>
  <c r="U67" i="54"/>
  <c r="L77" i="83"/>
  <c r="T168" i="54"/>
  <c r="T530" i="54"/>
  <c r="L207" i="83" s="1"/>
  <c r="K207" i="84"/>
  <c r="K150" i="84" s="1"/>
  <c r="L249" i="84"/>
  <c r="L156" i="84" s="1"/>
  <c r="L249" i="86"/>
  <c r="L156" i="86" s="1"/>
  <c r="L249" i="83"/>
  <c r="L156" i="83" s="1"/>
  <c r="U533" i="28"/>
  <c r="L249" i="35"/>
  <c r="L156" i="35" s="1"/>
  <c r="L249" i="34"/>
  <c r="L156" i="34" s="1"/>
  <c r="L249" i="85"/>
  <c r="L156" i="85" s="1"/>
  <c r="K121" i="84"/>
  <c r="K122" i="84" s="1"/>
  <c r="K124" i="84" s="1"/>
  <c r="K126" i="84" s="1"/>
  <c r="L113" i="35"/>
  <c r="L20" i="35" s="1"/>
  <c r="L113" i="85"/>
  <c r="L20" i="85" s="1"/>
  <c r="L113" i="86"/>
  <c r="L20" i="86" s="1"/>
  <c r="L113" i="34"/>
  <c r="L20" i="34" s="1"/>
  <c r="T21" i="28"/>
  <c r="T42" i="28" s="1"/>
  <c r="T45" i="28" s="1"/>
  <c r="L120" i="35" s="1"/>
  <c r="L113" i="84"/>
  <c r="L113" i="83"/>
  <c r="U25" i="28"/>
  <c r="I261" i="57"/>
  <c r="G354" i="57"/>
  <c r="I354" i="57" s="1"/>
  <c r="G142" i="39"/>
  <c r="S92" i="16"/>
  <c r="K83" i="34" s="1"/>
  <c r="I192" i="16"/>
  <c r="J191" i="16" s="1"/>
  <c r="J194" i="16" s="1"/>
  <c r="I108" i="16" s="1"/>
  <c r="J108" i="16" s="1"/>
  <c r="R192" i="16"/>
  <c r="R193" i="16"/>
  <c r="P284" i="57"/>
  <c r="P287" i="57" s="1"/>
  <c r="V66" i="16"/>
  <c r="U167" i="16"/>
  <c r="U529" i="16"/>
  <c r="L207" i="34"/>
  <c r="L150" i="34" s="1"/>
  <c r="S159" i="54"/>
  <c r="S190" i="54" s="1"/>
  <c r="S192" i="54" s="1"/>
  <c r="V66" i="57"/>
  <c r="U167" i="57"/>
  <c r="U529" i="57"/>
  <c r="V67" i="16"/>
  <c r="M77" i="34"/>
  <c r="U168" i="16"/>
  <c r="U530" i="16"/>
  <c r="M207" i="34" s="1"/>
  <c r="G40" i="30"/>
  <c r="G41" i="30" s="1"/>
  <c r="F40" i="30"/>
  <c r="F41" i="30" s="1"/>
  <c r="Q191" i="57"/>
  <c r="Q194" i="57" s="1"/>
  <c r="P377" i="16"/>
  <c r="P380" i="16" s="1"/>
  <c r="H217" i="83"/>
  <c r="H219" i="83" s="1"/>
  <c r="Q283" i="16"/>
  <c r="AE252" i="16"/>
  <c r="E42" i="33"/>
  <c r="F42" i="33" s="1"/>
  <c r="E46" i="81"/>
  <c r="F46" i="81" s="1"/>
  <c r="F47" i="81" s="1"/>
  <c r="F48" i="81" s="1"/>
  <c r="U65" i="16"/>
  <c r="T166" i="16"/>
  <c r="L75" i="34"/>
  <c r="L18" i="34" s="1"/>
  <c r="T528" i="16"/>
  <c r="T58" i="16"/>
  <c r="T89" i="16" s="1"/>
  <c r="F39" i="32"/>
  <c r="F40" i="32" s="1"/>
  <c r="F41" i="32" s="1"/>
  <c r="Q283" i="54"/>
  <c r="AE252" i="54"/>
  <c r="T528" i="57"/>
  <c r="T58" i="57"/>
  <c r="T89" i="57" s="1"/>
  <c r="T92" i="57" s="1"/>
  <c r="U65" i="57"/>
  <c r="T166" i="57"/>
  <c r="L75" i="84"/>
  <c r="L18" i="84" s="1"/>
  <c r="AE252" i="57"/>
  <c r="Q283" i="57"/>
  <c r="I87" i="84"/>
  <c r="I89" i="84" s="1"/>
  <c r="H37" i="83"/>
  <c r="L119" i="39"/>
  <c r="H115" i="39"/>
  <c r="I116" i="39"/>
  <c r="J117" i="39"/>
  <c r="H41" i="83"/>
  <c r="K118" i="39"/>
  <c r="J112" i="39"/>
  <c r="H37" i="34"/>
  <c r="H110" i="39"/>
  <c r="K113" i="39"/>
  <c r="I111" i="39"/>
  <c r="H41" i="34"/>
  <c r="R555" i="57"/>
  <c r="J213" i="84" s="1"/>
  <c r="J214" i="84" s="1"/>
  <c r="J215" i="84" s="1"/>
  <c r="R554" i="57"/>
  <c r="S92" i="57"/>
  <c r="K83" i="84" s="1"/>
  <c r="K84" i="84" s="1"/>
  <c r="K85" i="84" s="1"/>
  <c r="S91" i="57"/>
  <c r="Q553" i="54"/>
  <c r="Q556" i="54" s="1"/>
  <c r="I216" i="83"/>
  <c r="I160" i="83" s="1"/>
  <c r="M111" i="35"/>
  <c r="M18" i="35" s="1"/>
  <c r="M111" i="85"/>
  <c r="M18" i="85" s="1"/>
  <c r="M111" i="84"/>
  <c r="M111" i="86"/>
  <c r="M18" i="86" s="1"/>
  <c r="M111" i="34"/>
  <c r="M111" i="83"/>
  <c r="V27" i="28"/>
  <c r="G355" i="54"/>
  <c r="I355" i="54" s="1"/>
  <c r="J345" i="54" s="1"/>
  <c r="J376" i="54" s="1"/>
  <c r="H378" i="54" s="1"/>
  <c r="I262" i="54"/>
  <c r="J252" i="54" s="1"/>
  <c r="J283" i="54" s="1"/>
  <c r="H285" i="54" s="1"/>
  <c r="I286" i="54" s="1"/>
  <c r="I262" i="57"/>
  <c r="G355" i="57"/>
  <c r="I355" i="57" s="1"/>
  <c r="J86" i="34"/>
  <c r="J30" i="34" s="1"/>
  <c r="R90" i="16"/>
  <c r="R93" i="16" s="1"/>
  <c r="G35" i="32"/>
  <c r="H35" i="32" s="1"/>
  <c r="T528" i="54"/>
  <c r="U65" i="54"/>
  <c r="L75" i="83"/>
  <c r="L18" i="83" s="1"/>
  <c r="T166" i="54"/>
  <c r="T58" i="54"/>
  <c r="T89" i="54" s="1"/>
  <c r="R90" i="54"/>
  <c r="R93" i="54" s="1"/>
  <c r="J86" i="83"/>
  <c r="J30" i="83" s="1"/>
  <c r="AE352" i="16"/>
  <c r="Q345" i="16"/>
  <c r="I216" i="84"/>
  <c r="I160" i="84" s="1"/>
  <c r="Q553" i="57"/>
  <c r="Q556" i="57" s="1"/>
  <c r="E42" i="81"/>
  <c r="E43" i="81" s="1"/>
  <c r="E44" i="81" s="1"/>
  <c r="E46" i="33"/>
  <c r="D43" i="33"/>
  <c r="D44" i="33" s="1"/>
  <c r="AE352" i="54"/>
  <c r="Q345" i="54"/>
  <c r="U68" i="54"/>
  <c r="T169" i="54"/>
  <c r="T531" i="54"/>
  <c r="S159" i="57"/>
  <c r="S190" i="57" s="1"/>
  <c r="S192" i="57" s="1"/>
  <c r="G352" i="57"/>
  <c r="I352" i="57" s="1"/>
  <c r="I259" i="57"/>
  <c r="R554" i="54"/>
  <c r="R555" i="54"/>
  <c r="J213" i="83" s="1"/>
  <c r="J214" i="83" s="1"/>
  <c r="J215" i="83" s="1"/>
  <c r="F38" i="81"/>
  <c r="F39" i="81" s="1"/>
  <c r="S92" i="54"/>
  <c r="K83" i="83" s="1"/>
  <c r="S91" i="54"/>
  <c r="U68" i="16"/>
  <c r="T169" i="16"/>
  <c r="T531" i="16"/>
  <c r="S521" i="16"/>
  <c r="S552" i="16" s="1"/>
  <c r="K205" i="34"/>
  <c r="K148" i="34" s="1"/>
  <c r="U68" i="57"/>
  <c r="T169" i="57"/>
  <c r="T531" i="57"/>
  <c r="G161" i="84"/>
  <c r="G163" i="84" s="1"/>
  <c r="G171" i="84" s="1"/>
  <c r="Q191" i="54"/>
  <c r="Q194" i="54" s="1"/>
  <c r="E39" i="81"/>
  <c r="K205" i="83"/>
  <c r="K148" i="83" s="1"/>
  <c r="S521" i="54"/>
  <c r="S552" i="54" s="1"/>
  <c r="S159" i="16"/>
  <c r="S190" i="16" s="1"/>
  <c r="F43" i="32"/>
  <c r="F44" i="32" s="1"/>
  <c r="F45" i="32" s="1"/>
  <c r="I259" i="16"/>
  <c r="G352" i="16"/>
  <c r="I352" i="16" s="1"/>
  <c r="I262" i="16"/>
  <c r="G355" i="16"/>
  <c r="I355" i="16" s="1"/>
  <c r="D43" i="81"/>
  <c r="D44" i="81" s="1"/>
  <c r="Q553" i="16"/>
  <c r="Q556" i="16" s="1"/>
  <c r="I216" i="34"/>
  <c r="I160" i="34" s="1"/>
  <c r="F39" i="33"/>
  <c r="G38" i="33"/>
  <c r="G39" i="33" s="1"/>
  <c r="V66" i="54"/>
  <c r="U167" i="54"/>
  <c r="U529" i="54"/>
  <c r="K205" i="84"/>
  <c r="K148" i="84" s="1"/>
  <c r="S521" i="57"/>
  <c r="S552" i="57" s="1"/>
  <c r="S555" i="57" s="1"/>
  <c r="AE352" i="57"/>
  <c r="Q345" i="57"/>
  <c r="K27" i="86"/>
  <c r="K28" i="86" s="1"/>
  <c r="K29" i="86" s="1"/>
  <c r="K31" i="86" s="1"/>
  <c r="K33" i="86" s="1"/>
  <c r="K121" i="86"/>
  <c r="K122" i="86" s="1"/>
  <c r="K124" i="86" s="1"/>
  <c r="K126" i="86" s="1"/>
  <c r="G38" i="82"/>
  <c r="G39" i="82" s="1"/>
  <c r="F172" i="34"/>
  <c r="K86" i="34"/>
  <c r="K30" i="34" s="1"/>
  <c r="K148" i="35"/>
  <c r="J121" i="34"/>
  <c r="J122" i="34" s="1"/>
  <c r="J124" i="34" s="1"/>
  <c r="J126" i="34" s="1"/>
  <c r="J27" i="34"/>
  <c r="J28" i="34" s="1"/>
  <c r="J29" i="34" s="1"/>
  <c r="H34" i="86"/>
  <c r="M237" i="85"/>
  <c r="M143" i="85"/>
  <c r="M144" i="85" s="1"/>
  <c r="G38" i="86"/>
  <c r="G39" i="86" s="1"/>
  <c r="G40" i="86" s="1"/>
  <c r="W69" i="57"/>
  <c r="V532" i="57"/>
  <c r="V170" i="57"/>
  <c r="H42" i="85"/>
  <c r="H43" i="85" s="1"/>
  <c r="H44" i="85" s="1"/>
  <c r="G94" i="31"/>
  <c r="G95" i="31" s="1"/>
  <c r="G96" i="31" s="1"/>
  <c r="V539" i="28"/>
  <c r="U534" i="28"/>
  <c r="H103" i="81"/>
  <c r="H104" i="81" s="1"/>
  <c r="H105" i="81" s="1"/>
  <c r="L237" i="84"/>
  <c r="L143" i="84"/>
  <c r="L144" i="84" s="1"/>
  <c r="G103" i="82"/>
  <c r="G104" i="82" s="1"/>
  <c r="G105" i="82" s="1"/>
  <c r="I157" i="83"/>
  <c r="I158" i="83" s="1"/>
  <c r="I159" i="83" s="1"/>
  <c r="I251" i="83"/>
  <c r="I252" i="83" s="1"/>
  <c r="I254" i="83" s="1"/>
  <c r="I256" i="83" s="1"/>
  <c r="I251" i="34"/>
  <c r="I252" i="34" s="1"/>
  <c r="I254" i="34" s="1"/>
  <c r="I256" i="34" s="1"/>
  <c r="I157" i="34"/>
  <c r="I158" i="34" s="1"/>
  <c r="I159" i="34" s="1"/>
  <c r="H276" i="39"/>
  <c r="I277" i="39"/>
  <c r="K279" i="39"/>
  <c r="J278" i="39"/>
  <c r="L280" i="39"/>
  <c r="H171" i="86"/>
  <c r="H167" i="86"/>
  <c r="G38" i="83"/>
  <c r="G39" i="83" s="1"/>
  <c r="G40" i="83" s="1"/>
  <c r="H541" i="32"/>
  <c r="H542" i="32" s="1"/>
  <c r="H543" i="32" s="1"/>
  <c r="H171" i="34"/>
  <c r="H250" i="39"/>
  <c r="J252" i="39"/>
  <c r="K253" i="39"/>
  <c r="I251" i="39"/>
  <c r="H167" i="34"/>
  <c r="L254" i="39"/>
  <c r="G171" i="34"/>
  <c r="H251" i="39"/>
  <c r="I252" i="39"/>
  <c r="K254" i="39"/>
  <c r="J253" i="39"/>
  <c r="G250" i="39"/>
  <c r="G167" i="34"/>
  <c r="H167" i="85"/>
  <c r="L275" i="39"/>
  <c r="I272" i="39"/>
  <c r="K274" i="39"/>
  <c r="J273" i="39"/>
  <c r="H171" i="85"/>
  <c r="H271" i="39"/>
  <c r="H103" i="33"/>
  <c r="AA523" i="28"/>
  <c r="G164" i="34"/>
  <c r="G42" i="35"/>
  <c r="I115" i="39"/>
  <c r="J116" i="39"/>
  <c r="I41" i="83"/>
  <c r="K117" i="39"/>
  <c r="M119" i="39"/>
  <c r="I37" i="83"/>
  <c r="L118" i="39"/>
  <c r="X34" i="28"/>
  <c r="Y36" i="28"/>
  <c r="S545" i="28"/>
  <c r="V532" i="54"/>
  <c r="W69" i="54"/>
  <c r="V170" i="54"/>
  <c r="J27" i="35"/>
  <c r="J28" i="35" s="1"/>
  <c r="J29" i="35" s="1"/>
  <c r="J31" i="35" s="1"/>
  <c r="J33" i="35" s="1"/>
  <c r="J121" i="35"/>
  <c r="J122" i="35" s="1"/>
  <c r="J124" i="35" s="1"/>
  <c r="J126" i="35" s="1"/>
  <c r="I43" i="30"/>
  <c r="I44" i="30" s="1"/>
  <c r="I45" i="30" s="1"/>
  <c r="E172" i="86"/>
  <c r="E173" i="86" s="1"/>
  <c r="E174" i="86" s="1"/>
  <c r="G38" i="34"/>
  <c r="M237" i="86"/>
  <c r="M143" i="86"/>
  <c r="M144" i="86" s="1"/>
  <c r="F164" i="86"/>
  <c r="F165" i="86" s="1"/>
  <c r="F166" i="86" s="1"/>
  <c r="J213" i="34"/>
  <c r="F42" i="84"/>
  <c r="G164" i="35"/>
  <c r="G165" i="35" s="1"/>
  <c r="G166" i="35" s="1"/>
  <c r="F164" i="83"/>
  <c r="L143" i="34"/>
  <c r="L144" i="34" s="1"/>
  <c r="L237" i="34"/>
  <c r="F104" i="82"/>
  <c r="F105" i="82" s="1"/>
  <c r="I157" i="86"/>
  <c r="I158" i="86" s="1"/>
  <c r="I159" i="86" s="1"/>
  <c r="I161" i="86" s="1"/>
  <c r="I163" i="86" s="1"/>
  <c r="I251" i="86"/>
  <c r="I252" i="86" s="1"/>
  <c r="I254" i="86" s="1"/>
  <c r="I256" i="86" s="1"/>
  <c r="X536" i="28"/>
  <c r="M107" i="84"/>
  <c r="G39" i="31"/>
  <c r="G40" i="31" s="1"/>
  <c r="G41" i="31" s="1"/>
  <c r="P377" i="57"/>
  <c r="P380" i="57" s="1"/>
  <c r="F168" i="85"/>
  <c r="F169" i="85" s="1"/>
  <c r="F170" i="85" s="1"/>
  <c r="U524" i="28"/>
  <c r="L241" i="86"/>
  <c r="L241" i="34"/>
  <c r="L241" i="35"/>
  <c r="L241" i="83"/>
  <c r="L241" i="84"/>
  <c r="T521" i="28"/>
  <c r="T542" i="28" s="1"/>
  <c r="L241" i="85"/>
  <c r="H38" i="85"/>
  <c r="H39" i="85" s="1"/>
  <c r="H40" i="85" s="1"/>
  <c r="E168" i="86"/>
  <c r="E169" i="86" s="1"/>
  <c r="E170" i="86" s="1"/>
  <c r="C293" i="39"/>
  <c r="M236" i="34"/>
  <c r="M236" i="83"/>
  <c r="M236" i="84"/>
  <c r="I99" i="81"/>
  <c r="H34" i="35"/>
  <c r="H35" i="35" s="1"/>
  <c r="H36" i="35" s="1"/>
  <c r="D172" i="84"/>
  <c r="D173" i="84" s="1"/>
  <c r="D174" i="84" s="1"/>
  <c r="C173" i="84"/>
  <c r="C174" i="84" s="1"/>
  <c r="G164" i="85"/>
  <c r="G165" i="85" s="1"/>
  <c r="G166" i="85" s="1"/>
  <c r="F98" i="80"/>
  <c r="F99" i="80" s="1"/>
  <c r="F100" i="80" s="1"/>
  <c r="O125" i="34"/>
  <c r="O32" i="34" s="1"/>
  <c r="O125" i="85"/>
  <c r="O32" i="85" s="1"/>
  <c r="O125" i="84"/>
  <c r="O32" i="84" s="1"/>
  <c r="O125" i="83"/>
  <c r="O32" i="83" s="1"/>
  <c r="O125" i="86"/>
  <c r="O32" i="86" s="1"/>
  <c r="O125" i="35"/>
  <c r="O32" i="35" s="1"/>
  <c r="R545" i="28"/>
  <c r="E168" i="83"/>
  <c r="E169" i="83" s="1"/>
  <c r="E170" i="83" s="1"/>
  <c r="J27" i="86"/>
  <c r="J28" i="86" s="1"/>
  <c r="J29" i="86" s="1"/>
  <c r="J31" i="86" s="1"/>
  <c r="J33" i="86" s="1"/>
  <c r="J121" i="86"/>
  <c r="J122" i="86" s="1"/>
  <c r="J124" i="86" s="1"/>
  <c r="J126" i="86" s="1"/>
  <c r="G167" i="85"/>
  <c r="H272" i="39"/>
  <c r="I273" i="39"/>
  <c r="K275" i="39"/>
  <c r="J274" i="39"/>
  <c r="G271" i="39"/>
  <c r="G171" i="85"/>
  <c r="M237" i="35"/>
  <c r="M143" i="35"/>
  <c r="M144" i="35" s="1"/>
  <c r="H358" i="39"/>
  <c r="H343" i="39"/>
  <c r="L350" i="39"/>
  <c r="H351" i="39"/>
  <c r="D332" i="39"/>
  <c r="J348" i="39"/>
  <c r="H352" i="39"/>
  <c r="I347" i="39"/>
  <c r="H345" i="39"/>
  <c r="K349" i="39"/>
  <c r="H356" i="39"/>
  <c r="H357" i="39"/>
  <c r="H355" i="39"/>
  <c r="H354" i="39"/>
  <c r="H353" i="39"/>
  <c r="H346" i="39"/>
  <c r="H344" i="39"/>
  <c r="N170" i="39"/>
  <c r="M169" i="39"/>
  <c r="L168" i="39"/>
  <c r="F155" i="39"/>
  <c r="J166" i="39"/>
  <c r="J174" i="39"/>
  <c r="J171" i="39"/>
  <c r="J173" i="39"/>
  <c r="J165" i="39"/>
  <c r="J172" i="39"/>
  <c r="K167" i="39"/>
  <c r="J163" i="39"/>
  <c r="J164" i="39"/>
  <c r="H34" i="83"/>
  <c r="H35" i="83" s="1"/>
  <c r="H36" i="83" s="1"/>
  <c r="G42" i="34"/>
  <c r="G43" i="34" s="1"/>
  <c r="G44" i="34" s="1"/>
  <c r="V532" i="16"/>
  <c r="W69" i="16"/>
  <c r="V170" i="16"/>
  <c r="K27" i="85"/>
  <c r="K28" i="85" s="1"/>
  <c r="K29" i="85" s="1"/>
  <c r="K31" i="85" s="1"/>
  <c r="K33" i="85" s="1"/>
  <c r="K121" i="85"/>
  <c r="K122" i="85" s="1"/>
  <c r="K124" i="85" s="1"/>
  <c r="K126" i="85" s="1"/>
  <c r="G171" i="35"/>
  <c r="G266" i="39"/>
  <c r="H267" i="39"/>
  <c r="J269" i="39"/>
  <c r="K270" i="39"/>
  <c r="I268" i="39"/>
  <c r="G167" i="35"/>
  <c r="D168" i="84"/>
  <c r="C169" i="84"/>
  <c r="C170" i="84" s="1"/>
  <c r="O118" i="83"/>
  <c r="O25" i="83" s="1"/>
  <c r="O118" i="35"/>
  <c r="O25" i="35" s="1"/>
  <c r="O118" i="85"/>
  <c r="O25" i="85" s="1"/>
  <c r="O118" i="34"/>
  <c r="O25" i="34" s="1"/>
  <c r="W40" i="28"/>
  <c r="O118" i="84"/>
  <c r="O25" i="84" s="1"/>
  <c r="O118" i="86"/>
  <c r="O25" i="86" s="1"/>
  <c r="X41" i="28"/>
  <c r="K148" i="85"/>
  <c r="H171" i="35"/>
  <c r="J268" i="39"/>
  <c r="L270" i="39"/>
  <c r="H266" i="39"/>
  <c r="I267" i="39"/>
  <c r="K269" i="39"/>
  <c r="H167" i="35"/>
  <c r="G34" i="84"/>
  <c r="H99" i="82"/>
  <c r="H100" i="82" s="1"/>
  <c r="H107" i="33"/>
  <c r="H108" i="33" s="1"/>
  <c r="H109" i="33" s="1"/>
  <c r="F172" i="85"/>
  <c r="G38" i="35"/>
  <c r="V533" i="16"/>
  <c r="W70" i="16"/>
  <c r="V171" i="16"/>
  <c r="I157" i="35"/>
  <c r="I158" i="35" s="1"/>
  <c r="I159" i="35" s="1"/>
  <c r="I161" i="35" s="1"/>
  <c r="I163" i="35" s="1"/>
  <c r="I251" i="35"/>
  <c r="I252" i="35" s="1"/>
  <c r="I254" i="35" s="1"/>
  <c r="I256" i="35" s="1"/>
  <c r="G42" i="83"/>
  <c r="G98" i="31"/>
  <c r="G99" i="31" s="1"/>
  <c r="G100" i="31" s="1"/>
  <c r="H94" i="30"/>
  <c r="H95" i="30" s="1"/>
  <c r="H96" i="30" s="1"/>
  <c r="H34" i="34"/>
  <c r="H35" i="34" s="1"/>
  <c r="H36" i="34" s="1"/>
  <c r="G42" i="86"/>
  <c r="G43" i="86" s="1"/>
  <c r="G44" i="86" s="1"/>
  <c r="F46" i="82"/>
  <c r="G35" i="35"/>
  <c r="G36" i="35" s="1"/>
  <c r="W540" i="28"/>
  <c r="X541" i="28"/>
  <c r="O248" i="34"/>
  <c r="O155" i="34" s="1"/>
  <c r="O248" i="84"/>
  <c r="O155" i="84" s="1"/>
  <c r="O248" i="83"/>
  <c r="O155" i="83" s="1"/>
  <c r="O248" i="35"/>
  <c r="O155" i="35" s="1"/>
  <c r="O248" i="86"/>
  <c r="O155" i="86" s="1"/>
  <c r="O248" i="85"/>
  <c r="O155" i="85" s="1"/>
  <c r="K27" i="35"/>
  <c r="K28" i="35" s="1"/>
  <c r="K29" i="35" s="1"/>
  <c r="K31" i="35" s="1"/>
  <c r="K33" i="35" s="1"/>
  <c r="K121" i="35"/>
  <c r="K122" i="35" s="1"/>
  <c r="K124" i="35" s="1"/>
  <c r="K126" i="35" s="1"/>
  <c r="F94" i="80"/>
  <c r="F95" i="80" s="1"/>
  <c r="F96" i="80" s="1"/>
  <c r="F39" i="82"/>
  <c r="E173" i="34"/>
  <c r="E174" i="34" s="1"/>
  <c r="E169" i="85"/>
  <c r="E170" i="85" s="1"/>
  <c r="G43" i="31"/>
  <c r="G44" i="31" s="1"/>
  <c r="G45" i="31" s="1"/>
  <c r="E172" i="83"/>
  <c r="E173" i="83" s="1"/>
  <c r="E174" i="83" s="1"/>
  <c r="E99" i="80"/>
  <c r="E100" i="80" s="1"/>
  <c r="K148" i="86"/>
  <c r="G39" i="85"/>
  <c r="G40" i="85" s="1"/>
  <c r="F38" i="84"/>
  <c r="F39" i="84" s="1"/>
  <c r="F40" i="84" s="1"/>
  <c r="H98" i="30"/>
  <c r="H99" i="30" s="1"/>
  <c r="H100" i="30" s="1"/>
  <c r="D169" i="83"/>
  <c r="D170" i="83" s="1"/>
  <c r="G344" i="39"/>
  <c r="G353" i="39"/>
  <c r="G358" i="39"/>
  <c r="G352" i="39"/>
  <c r="I348" i="39"/>
  <c r="J349" i="39"/>
  <c r="G343" i="39"/>
  <c r="G355" i="39"/>
  <c r="G346" i="39"/>
  <c r="K350" i="39"/>
  <c r="H347" i="39"/>
  <c r="G345" i="39"/>
  <c r="C332" i="39"/>
  <c r="G351" i="39"/>
  <c r="G356" i="39"/>
  <c r="G357" i="39"/>
  <c r="G354" i="39"/>
  <c r="I34" i="85"/>
  <c r="J27" i="85"/>
  <c r="J28" i="85" s="1"/>
  <c r="J29" i="85" s="1"/>
  <c r="J31" i="85" s="1"/>
  <c r="J33" i="85" s="1"/>
  <c r="J121" i="85"/>
  <c r="J122" i="85" s="1"/>
  <c r="J124" i="85" s="1"/>
  <c r="J126" i="85" s="1"/>
  <c r="J121" i="83"/>
  <c r="J122" i="83" s="1"/>
  <c r="J124" i="83" s="1"/>
  <c r="J126" i="83" s="1"/>
  <c r="J27" i="83"/>
  <c r="J28" i="83" s="1"/>
  <c r="J29" i="83" s="1"/>
  <c r="F35" i="84"/>
  <c r="F36" i="84" s="1"/>
  <c r="G35" i="86"/>
  <c r="G36" i="86" s="1"/>
  <c r="V510" i="28"/>
  <c r="V506" i="28" s="1"/>
  <c r="W512" i="28"/>
  <c r="N236" i="85"/>
  <c r="N236" i="35"/>
  <c r="N236" i="86"/>
  <c r="F168" i="34"/>
  <c r="F169" i="34" s="1"/>
  <c r="F170" i="34" s="1"/>
  <c r="F39" i="86"/>
  <c r="F40" i="86" s="1"/>
  <c r="H537" i="32"/>
  <c r="H538" i="32" s="1"/>
  <c r="H539" i="32" s="1"/>
  <c r="E173" i="85"/>
  <c r="E174" i="85" s="1"/>
  <c r="G43" i="85"/>
  <c r="G44" i="85" s="1"/>
  <c r="F95" i="31"/>
  <c r="F96" i="31" s="1"/>
  <c r="L242" i="34"/>
  <c r="L149" i="34" s="1"/>
  <c r="L242" i="83"/>
  <c r="L149" i="83" s="1"/>
  <c r="U530" i="28"/>
  <c r="L242" i="84"/>
  <c r="L149" i="84" s="1"/>
  <c r="L242" i="35"/>
  <c r="L149" i="35" s="1"/>
  <c r="L242" i="86"/>
  <c r="L149" i="86" s="1"/>
  <c r="L242" i="85"/>
  <c r="L149" i="85" s="1"/>
  <c r="F39" i="35"/>
  <c r="F40" i="35" s="1"/>
  <c r="N119" i="84"/>
  <c r="N26" i="84" s="1"/>
  <c r="N119" i="34"/>
  <c r="N26" i="34" s="1"/>
  <c r="N119" i="85"/>
  <c r="N26" i="85" s="1"/>
  <c r="N119" i="35"/>
  <c r="N26" i="35" s="1"/>
  <c r="N119" i="83"/>
  <c r="N26" i="83" s="1"/>
  <c r="N119" i="86"/>
  <c r="N26" i="86" s="1"/>
  <c r="W33" i="28"/>
  <c r="L255" i="34"/>
  <c r="L162" i="34" s="1"/>
  <c r="L255" i="84"/>
  <c r="L162" i="84" s="1"/>
  <c r="L255" i="35"/>
  <c r="L162" i="35" s="1"/>
  <c r="L255" i="83"/>
  <c r="L162" i="83" s="1"/>
  <c r="L255" i="86"/>
  <c r="L162" i="86" s="1"/>
  <c r="L255" i="85"/>
  <c r="L162" i="85" s="1"/>
  <c r="G104" i="81"/>
  <c r="G105" i="81" s="1"/>
  <c r="G43" i="80"/>
  <c r="G39" i="80"/>
  <c r="L237" i="83"/>
  <c r="L143" i="83"/>
  <c r="L144" i="83" s="1"/>
  <c r="F172" i="35"/>
  <c r="F173" i="35" s="1"/>
  <c r="F174" i="35" s="1"/>
  <c r="I157" i="85"/>
  <c r="I158" i="85" s="1"/>
  <c r="I159" i="85" s="1"/>
  <c r="I161" i="85" s="1"/>
  <c r="I163" i="85" s="1"/>
  <c r="I251" i="85"/>
  <c r="I252" i="85" s="1"/>
  <c r="I254" i="85" s="1"/>
  <c r="I256" i="85" s="1"/>
  <c r="I251" i="84"/>
  <c r="I252" i="84" s="1"/>
  <c r="I254" i="84" s="1"/>
  <c r="I256" i="84" s="1"/>
  <c r="I157" i="84"/>
  <c r="I158" i="84" s="1"/>
  <c r="I159" i="84" s="1"/>
  <c r="F168" i="35"/>
  <c r="F169" i="35" s="1"/>
  <c r="F170" i="35" s="1"/>
  <c r="E283" i="39"/>
  <c r="E293" i="39" s="1"/>
  <c r="E330" i="39"/>
  <c r="F39" i="83"/>
  <c r="F40" i="83" s="1"/>
  <c r="E164" i="84"/>
  <c r="I39" i="30"/>
  <c r="I40" i="30" s="1"/>
  <c r="I41" i="30" s="1"/>
  <c r="F42" i="82"/>
  <c r="F43" i="82" s="1"/>
  <c r="F44" i="82" s="1"/>
  <c r="G542" i="32"/>
  <c r="G543" i="32" s="1"/>
  <c r="G35" i="34"/>
  <c r="G36" i="34" s="1"/>
  <c r="H120" i="39"/>
  <c r="I121" i="39"/>
  <c r="J122" i="39"/>
  <c r="K123" i="39"/>
  <c r="H37" i="84"/>
  <c r="L124" i="39"/>
  <c r="H41" i="84"/>
  <c r="I533" i="32"/>
  <c r="I534" i="32" s="1"/>
  <c r="G171" i="86"/>
  <c r="G276" i="39"/>
  <c r="I278" i="39"/>
  <c r="H277" i="39"/>
  <c r="J279" i="39"/>
  <c r="K280" i="39"/>
  <c r="G167" i="86"/>
  <c r="F43" i="86"/>
  <c r="F44" i="86" s="1"/>
  <c r="N284" i="39"/>
  <c r="M286" i="39"/>
  <c r="N13" i="86" l="1"/>
  <c r="N14" i="86" s="1"/>
  <c r="K122" i="34"/>
  <c r="K124" i="34" s="1"/>
  <c r="K126" i="34" s="1"/>
  <c r="N106" i="35"/>
  <c r="N107" i="35" s="1"/>
  <c r="M106" i="83"/>
  <c r="M107" i="83" s="1"/>
  <c r="K122" i="83"/>
  <c r="K124" i="83" s="1"/>
  <c r="K126" i="83" s="1"/>
  <c r="W12" i="28"/>
  <c r="O106" i="85" s="1"/>
  <c r="O107" i="85" s="1"/>
  <c r="V10" i="28"/>
  <c r="V6" i="28" s="1"/>
  <c r="M106" i="34"/>
  <c r="M13" i="34" s="1"/>
  <c r="M14" i="34" s="1"/>
  <c r="N106" i="85"/>
  <c r="M13" i="86"/>
  <c r="M14" i="86" s="1"/>
  <c r="L107" i="83"/>
  <c r="L13" i="83"/>
  <c r="L14" i="83" s="1"/>
  <c r="L107" i="34"/>
  <c r="L13" i="34"/>
  <c r="L14" i="34" s="1"/>
  <c r="L107" i="84"/>
  <c r="L13" i="84"/>
  <c r="L14" i="84" s="1"/>
  <c r="V525" i="28"/>
  <c r="N243" i="84" s="1"/>
  <c r="F108" i="82"/>
  <c r="F109" i="82" s="1"/>
  <c r="L150" i="84"/>
  <c r="L150" i="83"/>
  <c r="M243" i="83"/>
  <c r="M243" i="84"/>
  <c r="M243" i="85"/>
  <c r="M150" i="85" s="1"/>
  <c r="M243" i="86"/>
  <c r="M150" i="86" s="1"/>
  <c r="M243" i="34"/>
  <c r="M150" i="34" s="1"/>
  <c r="I99" i="33"/>
  <c r="I100" i="33" s="1"/>
  <c r="H107" i="81"/>
  <c r="H108" i="81" s="1"/>
  <c r="H109" i="81" s="1"/>
  <c r="M168" i="39"/>
  <c r="K173" i="39"/>
  <c r="K165" i="39"/>
  <c r="L167" i="39"/>
  <c r="F283" i="39"/>
  <c r="F293" i="39" s="1"/>
  <c r="L120" i="84"/>
  <c r="L121" i="84" s="1"/>
  <c r="H167" i="83"/>
  <c r="K164" i="39"/>
  <c r="K166" i="39"/>
  <c r="O170" i="39"/>
  <c r="H171" i="84"/>
  <c r="J111" i="39"/>
  <c r="K112" i="39"/>
  <c r="L264" i="39"/>
  <c r="K263" i="39"/>
  <c r="I261" i="39"/>
  <c r="I41" i="34"/>
  <c r="J262" i="39"/>
  <c r="I37" i="34"/>
  <c r="I110" i="39"/>
  <c r="H167" i="84"/>
  <c r="K172" i="39"/>
  <c r="G155" i="39"/>
  <c r="K163" i="39"/>
  <c r="K171" i="39"/>
  <c r="K174" i="39"/>
  <c r="M124" i="39"/>
  <c r="J216" i="34"/>
  <c r="J160" i="34" s="1"/>
  <c r="J27" i="84"/>
  <c r="J28" i="84" s="1"/>
  <c r="J55" i="84" s="1"/>
  <c r="I256" i="39"/>
  <c r="L120" i="86"/>
  <c r="L121" i="86" s="1"/>
  <c r="L122" i="86" s="1"/>
  <c r="L124" i="86" s="1"/>
  <c r="L126" i="86" s="1"/>
  <c r="L120" i="83"/>
  <c r="L121" i="83" s="1"/>
  <c r="L122" i="83" s="1"/>
  <c r="L124" i="83" s="1"/>
  <c r="L126" i="83" s="1"/>
  <c r="L259" i="39"/>
  <c r="H255" i="39"/>
  <c r="K122" i="39"/>
  <c r="I41" i="84"/>
  <c r="L120" i="34"/>
  <c r="L121" i="34" s="1"/>
  <c r="L120" i="85"/>
  <c r="L27" i="85" s="1"/>
  <c r="L28" i="85" s="1"/>
  <c r="L29" i="85" s="1"/>
  <c r="L31" i="85" s="1"/>
  <c r="L33" i="85" s="1"/>
  <c r="J257" i="39"/>
  <c r="H171" i="83"/>
  <c r="I37" i="84"/>
  <c r="L123" i="39"/>
  <c r="T43" i="28"/>
  <c r="T46" i="28" s="1"/>
  <c r="I120" i="39"/>
  <c r="G46" i="81"/>
  <c r="G47" i="81" s="1"/>
  <c r="G48" i="81" s="1"/>
  <c r="I285" i="54"/>
  <c r="J284" i="54" s="1"/>
  <c r="J287" i="54" s="1"/>
  <c r="I201" i="54" s="1"/>
  <c r="K27" i="84"/>
  <c r="K28" i="84" s="1"/>
  <c r="K55" i="84" s="1"/>
  <c r="S193" i="54"/>
  <c r="S191" i="54" s="1"/>
  <c r="S194" i="54" s="1"/>
  <c r="I161" i="83"/>
  <c r="I163" i="83" s="1"/>
  <c r="I171" i="83" s="1"/>
  <c r="I161" i="84"/>
  <c r="I163" i="84" s="1"/>
  <c r="I171" i="84" s="1"/>
  <c r="S90" i="16"/>
  <c r="S93" i="16" s="1"/>
  <c r="U21" i="28"/>
  <c r="U42" i="28" s="1"/>
  <c r="U45" i="28" s="1"/>
  <c r="M120" i="35" s="1"/>
  <c r="M113" i="34"/>
  <c r="M20" i="34" s="1"/>
  <c r="M113" i="84"/>
  <c r="M113" i="86"/>
  <c r="M20" i="86" s="1"/>
  <c r="M113" i="35"/>
  <c r="M20" i="35" s="1"/>
  <c r="M113" i="83"/>
  <c r="V25" i="28"/>
  <c r="M113" i="85"/>
  <c r="M20" i="85" s="1"/>
  <c r="V533" i="28"/>
  <c r="M249" i="86"/>
  <c r="M156" i="86" s="1"/>
  <c r="M249" i="83"/>
  <c r="M156" i="83" s="1"/>
  <c r="M249" i="85"/>
  <c r="M156" i="85" s="1"/>
  <c r="M249" i="84"/>
  <c r="M156" i="84" s="1"/>
  <c r="M249" i="34"/>
  <c r="M156" i="34" s="1"/>
  <c r="M249" i="35"/>
  <c r="M156" i="35" s="1"/>
  <c r="V171" i="54"/>
  <c r="V533" i="54"/>
  <c r="W70" i="54"/>
  <c r="V67" i="57"/>
  <c r="M77" i="84"/>
  <c r="U168" i="57"/>
  <c r="U530" i="57"/>
  <c r="L20" i="83"/>
  <c r="U530" i="54"/>
  <c r="M207" i="83" s="1"/>
  <c r="V67" i="54"/>
  <c r="M77" i="83"/>
  <c r="U168" i="54"/>
  <c r="X70" i="57"/>
  <c r="W171" i="57"/>
  <c r="W533" i="57"/>
  <c r="I262" i="39"/>
  <c r="J31" i="34"/>
  <c r="J33" i="34" s="1"/>
  <c r="J37" i="34" s="1"/>
  <c r="L20" i="84"/>
  <c r="R191" i="16"/>
  <c r="R194" i="16" s="1"/>
  <c r="J263" i="39"/>
  <c r="K264" i="39"/>
  <c r="G260" i="39"/>
  <c r="G265" i="39" s="1"/>
  <c r="H261" i="39"/>
  <c r="W67" i="16"/>
  <c r="N77" i="34"/>
  <c r="V168" i="16"/>
  <c r="V530" i="16"/>
  <c r="N207" i="34" s="1"/>
  <c r="G167" i="84"/>
  <c r="J345" i="16"/>
  <c r="J376" i="16" s="1"/>
  <c r="H378" i="16" s="1"/>
  <c r="I378" i="16" s="1"/>
  <c r="E43" i="33"/>
  <c r="E44" i="33" s="1"/>
  <c r="W66" i="16"/>
  <c r="V167" i="16"/>
  <c r="V529" i="16"/>
  <c r="W66" i="57"/>
  <c r="V167" i="57"/>
  <c r="V529" i="57"/>
  <c r="T91" i="57"/>
  <c r="T90" i="57" s="1"/>
  <c r="T93" i="57" s="1"/>
  <c r="G36" i="32"/>
  <c r="G37" i="32" s="1"/>
  <c r="S554" i="57"/>
  <c r="K216" i="84" s="1"/>
  <c r="K160" i="84" s="1"/>
  <c r="J345" i="57"/>
  <c r="J376" i="57" s="1"/>
  <c r="H378" i="57" s="1"/>
  <c r="I379" i="54"/>
  <c r="I378" i="54"/>
  <c r="K86" i="83"/>
  <c r="K30" i="83" s="1"/>
  <c r="S90" i="54"/>
  <c r="S93" i="54" s="1"/>
  <c r="Q376" i="54"/>
  <c r="AE345" i="54"/>
  <c r="Q285" i="57"/>
  <c r="AE283" i="57"/>
  <c r="Q286" i="57"/>
  <c r="AE286" i="57" s="1"/>
  <c r="V65" i="57"/>
  <c r="U166" i="57"/>
  <c r="U528" i="57"/>
  <c r="M75" i="84"/>
  <c r="U58" i="57"/>
  <c r="U89" i="57" s="1"/>
  <c r="T92" i="16"/>
  <c r="L83" i="34" s="1"/>
  <c r="L84" i="34" s="1"/>
  <c r="L85" i="34" s="1"/>
  <c r="T91" i="16"/>
  <c r="U58" i="16"/>
  <c r="U89" i="16" s="1"/>
  <c r="M75" i="34"/>
  <c r="V65" i="16"/>
  <c r="U166" i="16"/>
  <c r="U528" i="16"/>
  <c r="J31" i="83"/>
  <c r="J33" i="83" s="1"/>
  <c r="K116" i="39" s="1"/>
  <c r="S193" i="57"/>
  <c r="S191" i="57" s="1"/>
  <c r="S194" i="57" s="1"/>
  <c r="G281" i="39"/>
  <c r="S192" i="16"/>
  <c r="S193" i="16"/>
  <c r="K27" i="83"/>
  <c r="K28" i="83" s="1"/>
  <c r="K29" i="83" s="1"/>
  <c r="K84" i="83"/>
  <c r="K85" i="83" s="1"/>
  <c r="R553" i="54"/>
  <c r="R556" i="54" s="1"/>
  <c r="J216" i="83"/>
  <c r="J160" i="83" s="1"/>
  <c r="I217" i="34"/>
  <c r="I219" i="34" s="1"/>
  <c r="V65" i="54"/>
  <c r="U528" i="54"/>
  <c r="M75" i="83"/>
  <c r="M18" i="83" s="1"/>
  <c r="U166" i="54"/>
  <c r="U58" i="54"/>
  <c r="U89" i="54" s="1"/>
  <c r="I217" i="83"/>
  <c r="I219" i="83" s="1"/>
  <c r="T521" i="16"/>
  <c r="T552" i="16" s="1"/>
  <c r="T555" i="16" s="1"/>
  <c r="L205" i="34"/>
  <c r="L148" i="34" s="1"/>
  <c r="J87" i="83"/>
  <c r="J89" i="83" s="1"/>
  <c r="F43" i="33"/>
  <c r="F44" i="33" s="1"/>
  <c r="G42" i="33"/>
  <c r="Q285" i="54"/>
  <c r="Q286" i="54"/>
  <c r="AE286" i="54" s="1"/>
  <c r="AE283" i="54"/>
  <c r="I161" i="34"/>
  <c r="I163" i="34" s="1"/>
  <c r="J251" i="39" s="1"/>
  <c r="Q376" i="57"/>
  <c r="AE345" i="57"/>
  <c r="H38" i="33"/>
  <c r="I38" i="33" s="1"/>
  <c r="I39" i="33" s="1"/>
  <c r="J252" i="16"/>
  <c r="J283" i="16" s="1"/>
  <c r="H285" i="16" s="1"/>
  <c r="I286" i="16" s="1"/>
  <c r="S554" i="54"/>
  <c r="S555" i="54"/>
  <c r="K213" i="83" s="1"/>
  <c r="K214" i="83" s="1"/>
  <c r="K215" i="83" s="1"/>
  <c r="V68" i="57"/>
  <c r="U169" i="57"/>
  <c r="U531" i="57"/>
  <c r="J252" i="57"/>
  <c r="J283" i="57" s="1"/>
  <c r="H285" i="57" s="1"/>
  <c r="Q376" i="16"/>
  <c r="AE345" i="16"/>
  <c r="T91" i="54"/>
  <c r="T92" i="54"/>
  <c r="L83" i="83" s="1"/>
  <c r="L205" i="83"/>
  <c r="L148" i="83" s="1"/>
  <c r="T521" i="54"/>
  <c r="T552" i="54" s="1"/>
  <c r="R553" i="57"/>
  <c r="R556" i="57" s="1"/>
  <c r="J216" i="84"/>
  <c r="J160" i="84" s="1"/>
  <c r="J87" i="34"/>
  <c r="J89" i="34" s="1"/>
  <c r="L205" i="84"/>
  <c r="L148" i="84" s="1"/>
  <c r="T521" i="57"/>
  <c r="T552" i="57" s="1"/>
  <c r="I217" i="84"/>
  <c r="I219" i="84" s="1"/>
  <c r="S554" i="16"/>
  <c r="S555" i="16"/>
  <c r="K213" i="34" s="1"/>
  <c r="K214" i="34" s="1"/>
  <c r="K215" i="34" s="1"/>
  <c r="F46" i="33"/>
  <c r="F47" i="33" s="1"/>
  <c r="F48" i="33" s="1"/>
  <c r="K86" i="84"/>
  <c r="S90" i="57"/>
  <c r="S93" i="57" s="1"/>
  <c r="W66" i="54"/>
  <c r="V167" i="54"/>
  <c r="V529" i="54"/>
  <c r="G43" i="32"/>
  <c r="H43" i="32" s="1"/>
  <c r="V68" i="16"/>
  <c r="U169" i="16"/>
  <c r="U531" i="16"/>
  <c r="G38" i="81"/>
  <c r="G39" i="81" s="1"/>
  <c r="V68" i="54"/>
  <c r="U169" i="54"/>
  <c r="U531" i="54"/>
  <c r="E47" i="33"/>
  <c r="E48" i="33" s="1"/>
  <c r="F42" i="81"/>
  <c r="G42" i="81" s="1"/>
  <c r="H42" i="81" s="1"/>
  <c r="H43" i="81" s="1"/>
  <c r="H44" i="81" s="1"/>
  <c r="T159" i="54"/>
  <c r="T190" i="54" s="1"/>
  <c r="H36" i="32"/>
  <c r="H37" i="32" s="1"/>
  <c r="I35" i="32"/>
  <c r="J35" i="32" s="1"/>
  <c r="K35" i="32" s="1"/>
  <c r="N111" i="86"/>
  <c r="N18" i="86" s="1"/>
  <c r="N111" i="83"/>
  <c r="N111" i="84"/>
  <c r="N111" i="35"/>
  <c r="N18" i="35" s="1"/>
  <c r="W27" i="28"/>
  <c r="N111" i="85"/>
  <c r="N18" i="85" s="1"/>
  <c r="N111" i="34"/>
  <c r="T159" i="57"/>
  <c r="T190" i="57" s="1"/>
  <c r="G39" i="32"/>
  <c r="G40" i="32" s="1"/>
  <c r="G41" i="32" s="1"/>
  <c r="T159" i="16"/>
  <c r="T190" i="16" s="1"/>
  <c r="E47" i="81"/>
  <c r="E48" i="81" s="1"/>
  <c r="Q286" i="16"/>
  <c r="AE286" i="16" s="1"/>
  <c r="AE283" i="16"/>
  <c r="Q285" i="16"/>
  <c r="L349" i="39"/>
  <c r="I354" i="39"/>
  <c r="I356" i="39"/>
  <c r="I343" i="39"/>
  <c r="J347" i="39"/>
  <c r="I344" i="39"/>
  <c r="I345" i="39"/>
  <c r="M350" i="39"/>
  <c r="I357" i="39"/>
  <c r="I358" i="39"/>
  <c r="I353" i="39"/>
  <c r="K348" i="39"/>
  <c r="I346" i="39"/>
  <c r="I352" i="39"/>
  <c r="I351" i="39"/>
  <c r="E332" i="39"/>
  <c r="I355" i="39"/>
  <c r="H43" i="80"/>
  <c r="N143" i="85"/>
  <c r="N144" i="85" s="1"/>
  <c r="N237" i="85"/>
  <c r="J34" i="85"/>
  <c r="H34" i="84"/>
  <c r="H35" i="84" s="1"/>
  <c r="H36" i="84" s="1"/>
  <c r="L148" i="85"/>
  <c r="G172" i="34"/>
  <c r="J39" i="30"/>
  <c r="J40" i="30" s="1"/>
  <c r="J41" i="30" s="1"/>
  <c r="H39" i="80"/>
  <c r="H40" i="80" s="1"/>
  <c r="H41" i="80" s="1"/>
  <c r="G168" i="34"/>
  <c r="G169" i="34" s="1"/>
  <c r="G170" i="34" s="1"/>
  <c r="W510" i="28"/>
  <c r="W506" i="28" s="1"/>
  <c r="X512" i="28"/>
  <c r="O236" i="35"/>
  <c r="O236" i="86"/>
  <c r="O236" i="85"/>
  <c r="M133" i="39"/>
  <c r="J37" i="85"/>
  <c r="K131" i="39"/>
  <c r="L132" i="39"/>
  <c r="N134" i="39"/>
  <c r="J41" i="85"/>
  <c r="J130" i="39"/>
  <c r="L27" i="35"/>
  <c r="L28" i="35" s="1"/>
  <c r="L29" i="35" s="1"/>
  <c r="L31" i="35" s="1"/>
  <c r="L33" i="35" s="1"/>
  <c r="L121" i="35"/>
  <c r="L122" i="35" s="1"/>
  <c r="L124" i="35" s="1"/>
  <c r="L126" i="35" s="1"/>
  <c r="K27" i="34"/>
  <c r="K28" i="34" s="1"/>
  <c r="K29" i="34" s="1"/>
  <c r="K31" i="34" s="1"/>
  <c r="K33" i="34" s="1"/>
  <c r="K84" i="34"/>
  <c r="K85" i="34" s="1"/>
  <c r="K87" i="34" s="1"/>
  <c r="K89" i="34" s="1"/>
  <c r="P248" i="34"/>
  <c r="P155" i="34" s="1"/>
  <c r="X540" i="28"/>
  <c r="Y541" i="28"/>
  <c r="P248" i="83"/>
  <c r="P155" i="83" s="1"/>
  <c r="P248" i="35"/>
  <c r="P155" i="35" s="1"/>
  <c r="P248" i="86"/>
  <c r="P155" i="86" s="1"/>
  <c r="P248" i="84"/>
  <c r="P155" i="84" s="1"/>
  <c r="P248" i="85"/>
  <c r="P155" i="85" s="1"/>
  <c r="G46" i="82"/>
  <c r="G47" i="82" s="1"/>
  <c r="G48" i="82" s="1"/>
  <c r="I34" i="34"/>
  <c r="I35" i="34" s="1"/>
  <c r="I36" i="34" s="1"/>
  <c r="I171" i="35"/>
  <c r="K268" i="39"/>
  <c r="L269" i="39"/>
  <c r="J267" i="39"/>
  <c r="I167" i="35"/>
  <c r="M270" i="39"/>
  <c r="I266" i="39"/>
  <c r="I99" i="82"/>
  <c r="G35" i="84"/>
  <c r="G36" i="84" s="1"/>
  <c r="H42" i="34"/>
  <c r="L83" i="84"/>
  <c r="H164" i="85"/>
  <c r="K213" i="84"/>
  <c r="F168" i="86"/>
  <c r="T545" i="28"/>
  <c r="G168" i="85"/>
  <c r="G169" i="85" s="1"/>
  <c r="G170" i="85" s="1"/>
  <c r="H164" i="35"/>
  <c r="J214" i="34"/>
  <c r="J215" i="34" s="1"/>
  <c r="Y34" i="28"/>
  <c r="Z36" i="28"/>
  <c r="H164" i="34"/>
  <c r="H165" i="34" s="1"/>
  <c r="H166" i="34" s="1"/>
  <c r="I541" i="32"/>
  <c r="I542" i="32" s="1"/>
  <c r="I543" i="32" s="1"/>
  <c r="H103" i="82"/>
  <c r="H104" i="82" s="1"/>
  <c r="H105" i="82" s="1"/>
  <c r="I167" i="85"/>
  <c r="J272" i="39"/>
  <c r="L274" i="39"/>
  <c r="M275" i="39"/>
  <c r="I271" i="39"/>
  <c r="K273" i="39"/>
  <c r="I171" i="85"/>
  <c r="O119" i="34"/>
  <c r="O26" i="34" s="1"/>
  <c r="O119" i="86"/>
  <c r="O26" i="86" s="1"/>
  <c r="O119" i="85"/>
  <c r="O26" i="85" s="1"/>
  <c r="X33" i="28"/>
  <c r="O119" i="83"/>
  <c r="O26" i="83" s="1"/>
  <c r="O119" i="84"/>
  <c r="O26" i="84" s="1"/>
  <c r="O119" i="35"/>
  <c r="O26" i="35" s="1"/>
  <c r="V530" i="28"/>
  <c r="M242" i="84"/>
  <c r="M149" i="84" s="1"/>
  <c r="M242" i="34"/>
  <c r="M149" i="34" s="1"/>
  <c r="M242" i="83"/>
  <c r="M149" i="83" s="1"/>
  <c r="M242" i="35"/>
  <c r="M149" i="35" s="1"/>
  <c r="M242" i="86"/>
  <c r="M149" i="86" s="1"/>
  <c r="M242" i="85"/>
  <c r="M149" i="85" s="1"/>
  <c r="H42" i="83"/>
  <c r="H43" i="83" s="1"/>
  <c r="H44" i="83" s="1"/>
  <c r="E168" i="84"/>
  <c r="I34" i="83"/>
  <c r="I35" i="83" s="1"/>
  <c r="I36" i="83" s="1"/>
  <c r="J250" i="34"/>
  <c r="J251" i="34" s="1"/>
  <c r="J252" i="34" s="1"/>
  <c r="J254" i="34" s="1"/>
  <c r="J256" i="34" s="1"/>
  <c r="J250" i="83"/>
  <c r="J250" i="84"/>
  <c r="J250" i="35"/>
  <c r="J250" i="85"/>
  <c r="J250" i="86"/>
  <c r="R543" i="28"/>
  <c r="R546" i="28" s="1"/>
  <c r="G98" i="80"/>
  <c r="J99" i="81"/>
  <c r="H107" i="82"/>
  <c r="H142" i="39"/>
  <c r="H153" i="39"/>
  <c r="G40" i="80"/>
  <c r="G41" i="80" s="1"/>
  <c r="N236" i="34"/>
  <c r="N236" i="84"/>
  <c r="N236" i="83"/>
  <c r="N128" i="39"/>
  <c r="L126" i="39"/>
  <c r="O114" i="39"/>
  <c r="O129" i="39"/>
  <c r="K41" i="35"/>
  <c r="K37" i="35"/>
  <c r="K125" i="39"/>
  <c r="M127" i="39"/>
  <c r="H98" i="31"/>
  <c r="G172" i="85"/>
  <c r="N350" i="39"/>
  <c r="J356" i="39"/>
  <c r="J352" i="39"/>
  <c r="K347" i="39"/>
  <c r="J351" i="39"/>
  <c r="J344" i="39"/>
  <c r="M349" i="39"/>
  <c r="J358" i="39"/>
  <c r="J355" i="39"/>
  <c r="F332" i="39"/>
  <c r="L348" i="39"/>
  <c r="J343" i="39"/>
  <c r="J346" i="39"/>
  <c r="J357" i="39"/>
  <c r="J354" i="39"/>
  <c r="J345" i="39"/>
  <c r="J353" i="39"/>
  <c r="D169" i="84"/>
  <c r="D170" i="84" s="1"/>
  <c r="X69" i="16"/>
  <c r="W532" i="16"/>
  <c r="W170" i="16"/>
  <c r="K136" i="39"/>
  <c r="N139" i="39"/>
  <c r="J135" i="39"/>
  <c r="L137" i="39"/>
  <c r="J41" i="86"/>
  <c r="J37" i="86"/>
  <c r="M138" i="39"/>
  <c r="E172" i="84"/>
  <c r="E173" i="84" s="1"/>
  <c r="E174" i="84" s="1"/>
  <c r="I34" i="35"/>
  <c r="I35" i="35" s="1"/>
  <c r="I36" i="35" s="1"/>
  <c r="M237" i="84"/>
  <c r="M143" i="84"/>
  <c r="M144" i="84" s="1"/>
  <c r="L148" i="86"/>
  <c r="I171" i="86"/>
  <c r="J277" i="39"/>
  <c r="K278" i="39"/>
  <c r="I276" i="39"/>
  <c r="L279" i="39"/>
  <c r="I167" i="86"/>
  <c r="M280" i="39"/>
  <c r="G164" i="83"/>
  <c r="G165" i="83" s="1"/>
  <c r="G166" i="83" s="1"/>
  <c r="G42" i="84"/>
  <c r="G43" i="84" s="1"/>
  <c r="G44" i="84" s="1"/>
  <c r="F172" i="86"/>
  <c r="J125" i="39"/>
  <c r="L127" i="39"/>
  <c r="K126" i="39"/>
  <c r="M128" i="39"/>
  <c r="N129" i="39"/>
  <c r="J37" i="35"/>
  <c r="J41" i="35"/>
  <c r="N114" i="39"/>
  <c r="W532" i="54"/>
  <c r="X69" i="54"/>
  <c r="W170" i="54"/>
  <c r="K250" i="34"/>
  <c r="K250" i="83"/>
  <c r="K250" i="84"/>
  <c r="K251" i="84" s="1"/>
  <c r="K252" i="84" s="1"/>
  <c r="K254" i="84" s="1"/>
  <c r="K256" i="84" s="1"/>
  <c r="K250" i="85"/>
  <c r="K250" i="35"/>
  <c r="K250" i="86"/>
  <c r="S543" i="28"/>
  <c r="S546" i="28" s="1"/>
  <c r="P125" i="35"/>
  <c r="P32" i="35" s="1"/>
  <c r="P125" i="85"/>
  <c r="P32" i="85" s="1"/>
  <c r="P125" i="34"/>
  <c r="P32" i="34" s="1"/>
  <c r="P125" i="86"/>
  <c r="P32" i="86" s="1"/>
  <c r="P125" i="83"/>
  <c r="P32" i="83" s="1"/>
  <c r="P125" i="84"/>
  <c r="P32" i="84" s="1"/>
  <c r="G165" i="34"/>
  <c r="G166" i="34" s="1"/>
  <c r="I103" i="33"/>
  <c r="I104" i="33" s="1"/>
  <c r="I105" i="33" s="1"/>
  <c r="I103" i="81"/>
  <c r="I104" i="81" s="1"/>
  <c r="I105" i="81" s="1"/>
  <c r="W532" i="57"/>
  <c r="X69" i="57"/>
  <c r="W170" i="57"/>
  <c r="I34" i="86"/>
  <c r="I35" i="86" s="1"/>
  <c r="I36" i="86" s="1"/>
  <c r="H38" i="82"/>
  <c r="M137" i="39"/>
  <c r="O139" i="39"/>
  <c r="K37" i="86"/>
  <c r="K135" i="39"/>
  <c r="L136" i="39"/>
  <c r="N138" i="39"/>
  <c r="K41" i="86"/>
  <c r="M237" i="34"/>
  <c r="M143" i="34"/>
  <c r="M144" i="34" s="1"/>
  <c r="L148" i="35"/>
  <c r="H39" i="31"/>
  <c r="H40" i="31" s="1"/>
  <c r="H41" i="31" s="1"/>
  <c r="H38" i="34"/>
  <c r="H39" i="34" s="1"/>
  <c r="H40" i="34" s="1"/>
  <c r="H42" i="35"/>
  <c r="H38" i="83"/>
  <c r="H39" i="83" s="1"/>
  <c r="H40" i="83" s="1"/>
  <c r="W539" i="28"/>
  <c r="V534" i="28"/>
  <c r="I42" i="85"/>
  <c r="I43" i="85" s="1"/>
  <c r="I44" i="85" s="1"/>
  <c r="J533" i="32"/>
  <c r="J534" i="32" s="1"/>
  <c r="F164" i="84"/>
  <c r="F165" i="84" s="1"/>
  <c r="F166" i="84" s="1"/>
  <c r="G168" i="35"/>
  <c r="G172" i="35"/>
  <c r="G173" i="35" s="1"/>
  <c r="G174" i="35" s="1"/>
  <c r="N237" i="86"/>
  <c r="N143" i="86"/>
  <c r="N144" i="86" s="1"/>
  <c r="I98" i="30"/>
  <c r="I99" i="30" s="1"/>
  <c r="I100" i="30" s="1"/>
  <c r="H43" i="31"/>
  <c r="H44" i="31" s="1"/>
  <c r="H45" i="31" s="1"/>
  <c r="F47" i="82"/>
  <c r="F48" i="82" s="1"/>
  <c r="H38" i="35"/>
  <c r="H39" i="35" s="1"/>
  <c r="H40" i="35" s="1"/>
  <c r="G42" i="82"/>
  <c r="G43" i="82" s="1"/>
  <c r="G44" i="82" s="1"/>
  <c r="E165" i="84"/>
  <c r="E166" i="84" s="1"/>
  <c r="G44" i="80"/>
  <c r="G45" i="80" s="1"/>
  <c r="I537" i="32"/>
  <c r="I538" i="32" s="1"/>
  <c r="I539" i="32" s="1"/>
  <c r="N143" i="35"/>
  <c r="N144" i="35" s="1"/>
  <c r="N237" i="35"/>
  <c r="I35" i="85"/>
  <c r="I36" i="85" s="1"/>
  <c r="G38" i="84"/>
  <c r="G39" i="84" s="1"/>
  <c r="G40" i="84" s="1"/>
  <c r="F172" i="83"/>
  <c r="G94" i="80"/>
  <c r="H42" i="86"/>
  <c r="H43" i="86" s="1"/>
  <c r="H44" i="86" s="1"/>
  <c r="I94" i="30"/>
  <c r="G43" i="83"/>
  <c r="G44" i="83" s="1"/>
  <c r="W533" i="16"/>
  <c r="X70" i="16"/>
  <c r="W171" i="16"/>
  <c r="G39" i="35"/>
  <c r="G40" i="35" s="1"/>
  <c r="F173" i="85"/>
  <c r="F174" i="85" s="1"/>
  <c r="I107" i="33"/>
  <c r="H281" i="39"/>
  <c r="P118" i="34"/>
  <c r="P25" i="34" s="1"/>
  <c r="P118" i="83"/>
  <c r="P25" i="83" s="1"/>
  <c r="P118" i="35"/>
  <c r="P25" i="35" s="1"/>
  <c r="X40" i="28"/>
  <c r="P118" i="86"/>
  <c r="P25" i="86" s="1"/>
  <c r="P118" i="85"/>
  <c r="P25" i="85" s="1"/>
  <c r="Y41" i="28"/>
  <c r="P118" i="84"/>
  <c r="P25" i="84" s="1"/>
  <c r="L131" i="39"/>
  <c r="K130" i="39"/>
  <c r="M132" i="39"/>
  <c r="N133" i="39"/>
  <c r="K41" i="85"/>
  <c r="O134" i="39"/>
  <c r="K37" i="85"/>
  <c r="F168" i="83"/>
  <c r="F169" i="83" s="1"/>
  <c r="F170" i="83" s="1"/>
  <c r="I100" i="81"/>
  <c r="M143" i="83"/>
  <c r="M144" i="83" s="1"/>
  <c r="M237" i="83"/>
  <c r="G108" i="82"/>
  <c r="G109" i="82" s="1"/>
  <c r="I38" i="85"/>
  <c r="I39" i="85" s="1"/>
  <c r="I40" i="85" s="1"/>
  <c r="V524" i="28"/>
  <c r="M241" i="83"/>
  <c r="M241" i="86"/>
  <c r="M241" i="34"/>
  <c r="U521" i="28"/>
  <c r="U542" i="28" s="1"/>
  <c r="M241" i="35"/>
  <c r="M241" i="84"/>
  <c r="M241" i="85"/>
  <c r="Y536" i="28"/>
  <c r="F165" i="83"/>
  <c r="F166" i="83" s="1"/>
  <c r="F43" i="84"/>
  <c r="F44" i="84" s="1"/>
  <c r="G164" i="86"/>
  <c r="G165" i="86" s="1"/>
  <c r="G166" i="86" s="1"/>
  <c r="G39" i="34"/>
  <c r="G40" i="34" s="1"/>
  <c r="J43" i="30"/>
  <c r="J44" i="30" s="1"/>
  <c r="J45" i="30" s="1"/>
  <c r="G43" i="35"/>
  <c r="G44" i="35" s="1"/>
  <c r="AB523" i="28"/>
  <c r="H104" i="33"/>
  <c r="H105" i="33" s="1"/>
  <c r="M255" i="34"/>
  <c r="M162" i="34" s="1"/>
  <c r="M255" i="83"/>
  <c r="M162" i="83" s="1"/>
  <c r="M255" i="35"/>
  <c r="M162" i="35" s="1"/>
  <c r="M255" i="86"/>
  <c r="M162" i="86" s="1"/>
  <c r="M255" i="85"/>
  <c r="M162" i="85" s="1"/>
  <c r="M255" i="84"/>
  <c r="M162" i="84" s="1"/>
  <c r="H94" i="31"/>
  <c r="H38" i="86"/>
  <c r="H39" i="86" s="1"/>
  <c r="H40" i="86" s="1"/>
  <c r="H35" i="86"/>
  <c r="H36" i="86" s="1"/>
  <c r="F173" i="34"/>
  <c r="F174" i="34" s="1"/>
  <c r="O284" i="39"/>
  <c r="N286" i="39"/>
  <c r="L122" i="84" l="1"/>
  <c r="L124" i="84" s="1"/>
  <c r="L126" i="84" s="1"/>
  <c r="M13" i="83"/>
  <c r="M14" i="83" s="1"/>
  <c r="L122" i="34"/>
  <c r="L124" i="34" s="1"/>
  <c r="L126" i="34" s="1"/>
  <c r="N13" i="35"/>
  <c r="N14" i="35" s="1"/>
  <c r="O13" i="85"/>
  <c r="O14" i="85" s="1"/>
  <c r="N243" i="86"/>
  <c r="N150" i="86" s="1"/>
  <c r="W10" i="28"/>
  <c r="W6" i="28" s="1"/>
  <c r="O106" i="34" s="1"/>
  <c r="O107" i="34" s="1"/>
  <c r="X12" i="28"/>
  <c r="X10" i="28" s="1"/>
  <c r="X6" i="28" s="1"/>
  <c r="O106" i="86"/>
  <c r="O107" i="86" s="1"/>
  <c r="M107" i="34"/>
  <c r="O106" i="35"/>
  <c r="N13" i="85"/>
  <c r="N14" i="85" s="1"/>
  <c r="N107" i="85"/>
  <c r="N106" i="34"/>
  <c r="N106" i="83"/>
  <c r="N106" i="84"/>
  <c r="N243" i="34"/>
  <c r="N243" i="85"/>
  <c r="N150" i="85" s="1"/>
  <c r="N243" i="83"/>
  <c r="N243" i="35"/>
  <c r="N150" i="35" s="1"/>
  <c r="W525" i="28"/>
  <c r="O243" i="83" s="1"/>
  <c r="J99" i="33"/>
  <c r="K99" i="33" s="1"/>
  <c r="M150" i="83"/>
  <c r="I107" i="81"/>
  <c r="I108" i="81" s="1"/>
  <c r="I109" i="81" s="1"/>
  <c r="L27" i="86"/>
  <c r="L28" i="86" s="1"/>
  <c r="L29" i="86" s="1"/>
  <c r="L31" i="86" s="1"/>
  <c r="L33" i="86" s="1"/>
  <c r="N137" i="39" s="1"/>
  <c r="I153" i="39"/>
  <c r="P169" i="39" s="1"/>
  <c r="L86" i="84"/>
  <c r="L30" i="84" s="1"/>
  <c r="L121" i="85"/>
  <c r="L122" i="85" s="1"/>
  <c r="L124" i="85" s="1"/>
  <c r="L126" i="85" s="1"/>
  <c r="J217" i="34"/>
  <c r="J219" i="34" s="1"/>
  <c r="M259" i="39"/>
  <c r="H46" i="81"/>
  <c r="I46" i="81" s="1"/>
  <c r="I47" i="81" s="1"/>
  <c r="I48" i="81" s="1"/>
  <c r="J29" i="84"/>
  <c r="J31" i="84" s="1"/>
  <c r="J33" i="84" s="1"/>
  <c r="L122" i="39" s="1"/>
  <c r="J256" i="39"/>
  <c r="I255" i="39"/>
  <c r="K257" i="39"/>
  <c r="L258" i="39"/>
  <c r="M113" i="39"/>
  <c r="I379" i="16"/>
  <c r="I167" i="83"/>
  <c r="L112" i="39"/>
  <c r="M20" i="83"/>
  <c r="L263" i="39"/>
  <c r="M264" i="39"/>
  <c r="I260" i="39"/>
  <c r="I142" i="39"/>
  <c r="I167" i="84"/>
  <c r="K262" i="39"/>
  <c r="H265" i="39"/>
  <c r="H330" i="39" s="1"/>
  <c r="J261" i="39"/>
  <c r="I171" i="34"/>
  <c r="L27" i="83"/>
  <c r="J115" i="39"/>
  <c r="L117" i="39"/>
  <c r="N119" i="39"/>
  <c r="J217" i="84"/>
  <c r="J219" i="84" s="1"/>
  <c r="K29" i="84"/>
  <c r="M120" i="34"/>
  <c r="M121" i="34" s="1"/>
  <c r="N150" i="34"/>
  <c r="T554" i="16"/>
  <c r="L216" i="34" s="1"/>
  <c r="L160" i="34" s="1"/>
  <c r="U43" i="28"/>
  <c r="U46" i="28" s="1"/>
  <c r="S553" i="57"/>
  <c r="S556" i="57" s="1"/>
  <c r="M120" i="83"/>
  <c r="M121" i="83" s="1"/>
  <c r="M122" i="83" s="1"/>
  <c r="M124" i="83" s="1"/>
  <c r="M126" i="83" s="1"/>
  <c r="J110" i="39"/>
  <c r="M120" i="84"/>
  <c r="M121" i="84" s="1"/>
  <c r="M122" i="84" s="1"/>
  <c r="M124" i="84" s="1"/>
  <c r="M126" i="84" s="1"/>
  <c r="Y70" i="57"/>
  <c r="X171" i="57"/>
  <c r="X533" i="57"/>
  <c r="V168" i="57"/>
  <c r="W67" i="57"/>
  <c r="N77" i="84"/>
  <c r="V530" i="57"/>
  <c r="N207" i="84" s="1"/>
  <c r="N150" i="84" s="1"/>
  <c r="N113" i="83"/>
  <c r="N113" i="84"/>
  <c r="N113" i="34"/>
  <c r="N20" i="34" s="1"/>
  <c r="N113" i="85"/>
  <c r="N20" i="85" s="1"/>
  <c r="N113" i="86"/>
  <c r="N20" i="86" s="1"/>
  <c r="V21" i="28"/>
  <c r="V42" i="28" s="1"/>
  <c r="V45" i="28" s="1"/>
  <c r="N120" i="84" s="1"/>
  <c r="W25" i="28"/>
  <c r="N113" i="35"/>
  <c r="N20" i="35" s="1"/>
  <c r="K111" i="39"/>
  <c r="M118" i="39"/>
  <c r="J37" i="83"/>
  <c r="M120" i="85"/>
  <c r="M121" i="85" s="1"/>
  <c r="M122" i="85" s="1"/>
  <c r="M124" i="85" s="1"/>
  <c r="M126" i="85" s="1"/>
  <c r="M120" i="86"/>
  <c r="M121" i="86" s="1"/>
  <c r="M122" i="86" s="1"/>
  <c r="M124" i="86" s="1"/>
  <c r="M126" i="86" s="1"/>
  <c r="G44" i="32"/>
  <c r="G45" i="32" s="1"/>
  <c r="M207" i="84"/>
  <c r="M150" i="84" s="1"/>
  <c r="W533" i="54"/>
  <c r="X70" i="54"/>
  <c r="W171" i="54"/>
  <c r="N249" i="34"/>
  <c r="N156" i="34" s="1"/>
  <c r="N249" i="35"/>
  <c r="N156" i="35" s="1"/>
  <c r="W533" i="28"/>
  <c r="N249" i="86"/>
  <c r="N156" i="86" s="1"/>
  <c r="N249" i="84"/>
  <c r="N156" i="84" s="1"/>
  <c r="N249" i="85"/>
  <c r="N156" i="85" s="1"/>
  <c r="N249" i="83"/>
  <c r="N156" i="83" s="1"/>
  <c r="J36" i="32"/>
  <c r="J37" i="32" s="1"/>
  <c r="G43" i="81"/>
  <c r="G44" i="81" s="1"/>
  <c r="J41" i="34"/>
  <c r="J41" i="83"/>
  <c r="K252" i="39"/>
  <c r="F43" i="81"/>
  <c r="F44" i="81" s="1"/>
  <c r="L28" i="83"/>
  <c r="L29" i="83" s="1"/>
  <c r="W67" i="54"/>
  <c r="N77" i="83"/>
  <c r="V168" i="54"/>
  <c r="V530" i="54"/>
  <c r="N207" i="83" s="1"/>
  <c r="M20" i="84"/>
  <c r="J377" i="54"/>
  <c r="J380" i="54" s="1"/>
  <c r="I294" i="54" s="1"/>
  <c r="J294" i="54" s="1"/>
  <c r="J377" i="16"/>
  <c r="J380" i="16" s="1"/>
  <c r="I294" i="16" s="1"/>
  <c r="J294" i="16" s="1"/>
  <c r="I285" i="16"/>
  <c r="J284" i="16" s="1"/>
  <c r="J287" i="16" s="1"/>
  <c r="I201" i="16" s="1"/>
  <c r="X67" i="16"/>
  <c r="O77" i="34"/>
  <c r="W168" i="16"/>
  <c r="W530" i="16"/>
  <c r="O207" i="34" s="1"/>
  <c r="X66" i="16"/>
  <c r="W167" i="16"/>
  <c r="W529" i="16"/>
  <c r="X66" i="57"/>
  <c r="W167" i="57"/>
  <c r="W529" i="57"/>
  <c r="I378" i="57"/>
  <c r="I379" i="57"/>
  <c r="I250" i="39"/>
  <c r="U159" i="57"/>
  <c r="U190" i="57" s="1"/>
  <c r="I167" i="34"/>
  <c r="L253" i="39"/>
  <c r="K36" i="32"/>
  <c r="K37" i="32" s="1"/>
  <c r="S191" i="16"/>
  <c r="S194" i="16" s="1"/>
  <c r="M254" i="39"/>
  <c r="T192" i="16"/>
  <c r="T193" i="16"/>
  <c r="I286" i="57"/>
  <c r="I285" i="57"/>
  <c r="M205" i="83"/>
  <c r="M148" i="83" s="1"/>
  <c r="U521" i="54"/>
  <c r="U552" i="54" s="1"/>
  <c r="W65" i="16"/>
  <c r="V528" i="16"/>
  <c r="N75" i="34"/>
  <c r="V58" i="16"/>
  <c r="V89" i="16" s="1"/>
  <c r="V166" i="16"/>
  <c r="L84" i="83"/>
  <c r="L85" i="83" s="1"/>
  <c r="J38" i="33"/>
  <c r="J39" i="33" s="1"/>
  <c r="H39" i="32"/>
  <c r="I39" i="32" s="1"/>
  <c r="I36" i="32"/>
  <c r="I37" i="32" s="1"/>
  <c r="W68" i="54"/>
  <c r="V169" i="54"/>
  <c r="V531" i="54"/>
  <c r="H44" i="32"/>
  <c r="H45" i="32" s="1"/>
  <c r="I43" i="32"/>
  <c r="G46" i="33"/>
  <c r="G47" i="33" s="1"/>
  <c r="G48" i="33" s="1"/>
  <c r="T555" i="57"/>
  <c r="L213" i="84" s="1"/>
  <c r="L214" i="84" s="1"/>
  <c r="L215" i="84" s="1"/>
  <c r="T554" i="57"/>
  <c r="L86" i="83"/>
  <c r="L30" i="83" s="1"/>
  <c r="T90" i="54"/>
  <c r="T93" i="54" s="1"/>
  <c r="K216" i="83"/>
  <c r="K160" i="83" s="1"/>
  <c r="S553" i="54"/>
  <c r="S556" i="54" s="1"/>
  <c r="Q379" i="57"/>
  <c r="AE379" i="57" s="1"/>
  <c r="AE376" i="57"/>
  <c r="Q378" i="57"/>
  <c r="Q284" i="54"/>
  <c r="Q287" i="54" s="1"/>
  <c r="AE285" i="54"/>
  <c r="AE284" i="54" s="1"/>
  <c r="AE287" i="54" s="1"/>
  <c r="U92" i="54"/>
  <c r="M83" i="83" s="1"/>
  <c r="M84" i="83" s="1"/>
  <c r="M85" i="83" s="1"/>
  <c r="U91" i="54"/>
  <c r="W65" i="54"/>
  <c r="N75" i="83"/>
  <c r="N18" i="83" s="1"/>
  <c r="V166" i="54"/>
  <c r="V528" i="54"/>
  <c r="V58" i="54"/>
  <c r="V89" i="54" s="1"/>
  <c r="K87" i="83"/>
  <c r="K89" i="83" s="1"/>
  <c r="M18" i="34"/>
  <c r="U91" i="57"/>
  <c r="U92" i="57"/>
  <c r="M83" i="84" s="1"/>
  <c r="V58" i="57"/>
  <c r="V89" i="57" s="1"/>
  <c r="N75" i="84"/>
  <c r="W65" i="57"/>
  <c r="V166" i="57"/>
  <c r="V528" i="57"/>
  <c r="W68" i="16"/>
  <c r="V169" i="16"/>
  <c r="V531" i="16"/>
  <c r="T555" i="54"/>
  <c r="L213" i="83" s="1"/>
  <c r="L214" i="83" s="1"/>
  <c r="L215" i="83" s="1"/>
  <c r="T554" i="54"/>
  <c r="U159" i="54"/>
  <c r="U190" i="54" s="1"/>
  <c r="K31" i="83"/>
  <c r="K33" i="83" s="1"/>
  <c r="U521" i="16"/>
  <c r="U552" i="16" s="1"/>
  <c r="M205" i="34"/>
  <c r="U91" i="16"/>
  <c r="U92" i="16"/>
  <c r="M83" i="34" s="1"/>
  <c r="M27" i="34" s="1"/>
  <c r="M18" i="84"/>
  <c r="Q378" i="54"/>
  <c r="AE376" i="54"/>
  <c r="Q379" i="54"/>
  <c r="AE379" i="54" s="1"/>
  <c r="AE285" i="16"/>
  <c r="AE284" i="16" s="1"/>
  <c r="AE287" i="16" s="1"/>
  <c r="Q284" i="16"/>
  <c r="Q287" i="16" s="1"/>
  <c r="X66" i="54"/>
  <c r="W167" i="54"/>
  <c r="W529" i="54"/>
  <c r="Q284" i="57"/>
  <c r="Q287" i="57" s="1"/>
  <c r="AE285" i="57"/>
  <c r="AE284" i="57" s="1"/>
  <c r="AE287" i="57" s="1"/>
  <c r="L27" i="34"/>
  <c r="L28" i="34" s="1"/>
  <c r="L29" i="34" s="1"/>
  <c r="T193" i="57"/>
  <c r="T192" i="57"/>
  <c r="O111" i="84"/>
  <c r="O111" i="85"/>
  <c r="O18" i="85" s="1"/>
  <c r="O111" i="83"/>
  <c r="O111" i="35"/>
  <c r="O18" i="35" s="1"/>
  <c r="O111" i="34"/>
  <c r="X27" i="28"/>
  <c r="O111" i="86"/>
  <c r="O18" i="86" s="1"/>
  <c r="T193" i="54"/>
  <c r="T192" i="54"/>
  <c r="H38" i="81"/>
  <c r="I38" i="81" s="1"/>
  <c r="K30" i="84"/>
  <c r="K87" i="84"/>
  <c r="K89" i="84" s="1"/>
  <c r="K216" i="34"/>
  <c r="S553" i="16"/>
  <c r="S556" i="16" s="1"/>
  <c r="Q378" i="16"/>
  <c r="AE376" i="16"/>
  <c r="Q379" i="16"/>
  <c r="AE379" i="16" s="1"/>
  <c r="W68" i="57"/>
  <c r="V169" i="57"/>
  <c r="V531" i="57"/>
  <c r="H39" i="33"/>
  <c r="G43" i="33"/>
  <c r="G44" i="33" s="1"/>
  <c r="H42" i="33"/>
  <c r="I42" i="33" s="1"/>
  <c r="I43" i="33" s="1"/>
  <c r="I44" i="33" s="1"/>
  <c r="U159" i="16"/>
  <c r="U190" i="16" s="1"/>
  <c r="L86" i="34"/>
  <c r="L30" i="34" s="1"/>
  <c r="T90" i="16"/>
  <c r="T93" i="16" s="1"/>
  <c r="M205" i="84"/>
  <c r="M148" i="84" s="1"/>
  <c r="U521" i="57"/>
  <c r="U552" i="57" s="1"/>
  <c r="J217" i="83"/>
  <c r="J219" i="83" s="1"/>
  <c r="I94" i="31"/>
  <c r="I95" i="31" s="1"/>
  <c r="I96" i="31" s="1"/>
  <c r="X533" i="16"/>
  <c r="Y70" i="16"/>
  <c r="X171" i="16"/>
  <c r="I42" i="35"/>
  <c r="I43" i="35" s="1"/>
  <c r="I44" i="35" s="1"/>
  <c r="K157" i="85"/>
  <c r="K158" i="85" s="1"/>
  <c r="K159" i="85" s="1"/>
  <c r="K161" i="85" s="1"/>
  <c r="K163" i="85" s="1"/>
  <c r="K251" i="85"/>
  <c r="K252" i="85" s="1"/>
  <c r="K254" i="85" s="1"/>
  <c r="K256" i="85" s="1"/>
  <c r="G172" i="86"/>
  <c r="G173" i="86" s="1"/>
  <c r="G174" i="86" s="1"/>
  <c r="H172" i="85"/>
  <c r="H173" i="85" s="1"/>
  <c r="H174" i="85" s="1"/>
  <c r="K99" i="81"/>
  <c r="K100" i="81" s="1"/>
  <c r="J157" i="35"/>
  <c r="J158" i="35" s="1"/>
  <c r="J159" i="35" s="1"/>
  <c r="J161" i="35" s="1"/>
  <c r="J163" i="35" s="1"/>
  <c r="J251" i="35"/>
  <c r="J252" i="35" s="1"/>
  <c r="J254" i="35" s="1"/>
  <c r="J256" i="35" s="1"/>
  <c r="F168" i="84"/>
  <c r="F169" i="84" s="1"/>
  <c r="F170" i="84" s="1"/>
  <c r="N132" i="39"/>
  <c r="P134" i="39"/>
  <c r="L130" i="39"/>
  <c r="O133" i="39"/>
  <c r="L37" i="85"/>
  <c r="M131" i="39"/>
  <c r="L41" i="85"/>
  <c r="N242" i="34"/>
  <c r="N149" i="34" s="1"/>
  <c r="N242" i="83"/>
  <c r="N149" i="83" s="1"/>
  <c r="W530" i="28"/>
  <c r="N242" i="84"/>
  <c r="N149" i="84" s="1"/>
  <c r="N242" i="86"/>
  <c r="N149" i="86" s="1"/>
  <c r="N242" i="35"/>
  <c r="N149" i="35" s="1"/>
  <c r="N242" i="85"/>
  <c r="N149" i="85" s="1"/>
  <c r="P119" i="83"/>
  <c r="P26" i="83" s="1"/>
  <c r="P119" i="85"/>
  <c r="P26" i="85" s="1"/>
  <c r="Y33" i="28"/>
  <c r="P119" i="35"/>
  <c r="P26" i="35" s="1"/>
  <c r="P119" i="34"/>
  <c r="P26" i="34" s="1"/>
  <c r="P119" i="86"/>
  <c r="P26" i="86" s="1"/>
  <c r="P119" i="84"/>
  <c r="P26" i="84" s="1"/>
  <c r="I164" i="35"/>
  <c r="I165" i="35" s="1"/>
  <c r="I166" i="35" s="1"/>
  <c r="G168" i="86"/>
  <c r="I164" i="85"/>
  <c r="I165" i="85" s="1"/>
  <c r="I166" i="85" s="1"/>
  <c r="I42" i="34"/>
  <c r="I43" i="34" s="1"/>
  <c r="I44" i="34" s="1"/>
  <c r="J99" i="82"/>
  <c r="J100" i="82" s="1"/>
  <c r="O143" i="85"/>
  <c r="O144" i="85" s="1"/>
  <c r="O237" i="85"/>
  <c r="O236" i="34"/>
  <c r="O236" i="83"/>
  <c r="O236" i="84"/>
  <c r="I43" i="80"/>
  <c r="H95" i="31"/>
  <c r="H96" i="31" s="1"/>
  <c r="H164" i="86"/>
  <c r="H165" i="86" s="1"/>
  <c r="H166" i="86" s="1"/>
  <c r="Z536" i="28"/>
  <c r="M148" i="35"/>
  <c r="G168" i="83"/>
  <c r="G169" i="83" s="1"/>
  <c r="G170" i="83" s="1"/>
  <c r="I42" i="86"/>
  <c r="I43" i="86" s="1"/>
  <c r="I44" i="86" s="1"/>
  <c r="J98" i="30"/>
  <c r="J99" i="30" s="1"/>
  <c r="J100" i="30" s="1"/>
  <c r="L35" i="32"/>
  <c r="L36" i="32" s="1"/>
  <c r="L37" i="32" s="1"/>
  <c r="L213" i="34"/>
  <c r="J34" i="86"/>
  <c r="J35" i="86" s="1"/>
  <c r="J36" i="86" s="1"/>
  <c r="J103" i="33"/>
  <c r="F173" i="86"/>
  <c r="F174" i="86" s="1"/>
  <c r="J34" i="35"/>
  <c r="J35" i="35" s="1"/>
  <c r="J36" i="35" s="1"/>
  <c r="X532" i="16"/>
  <c r="Y69" i="16"/>
  <c r="X170" i="16"/>
  <c r="G173" i="85"/>
  <c r="G174" i="85" s="1"/>
  <c r="N237" i="83"/>
  <c r="N143" i="83"/>
  <c r="N144" i="83" s="1"/>
  <c r="J100" i="81"/>
  <c r="J157" i="84"/>
  <c r="J158" i="84" s="1"/>
  <c r="J159" i="84" s="1"/>
  <c r="J161" i="84" s="1"/>
  <c r="J163" i="84" s="1"/>
  <c r="J251" i="84"/>
  <c r="J252" i="84" s="1"/>
  <c r="J254" i="84" s="1"/>
  <c r="J256" i="84" s="1"/>
  <c r="E169" i="84"/>
  <c r="E170" i="84" s="1"/>
  <c r="H165" i="35"/>
  <c r="H166" i="35" s="1"/>
  <c r="H168" i="85"/>
  <c r="F169" i="86"/>
  <c r="F170" i="86" s="1"/>
  <c r="K157" i="84"/>
  <c r="K158" i="84" s="1"/>
  <c r="K159" i="84" s="1"/>
  <c r="K161" i="84" s="1"/>
  <c r="K163" i="84" s="1"/>
  <c r="K214" i="84"/>
  <c r="K215" i="84" s="1"/>
  <c r="K217" i="84" s="1"/>
  <c r="K219" i="84" s="1"/>
  <c r="H46" i="82"/>
  <c r="O237" i="86"/>
  <c r="O143" i="86"/>
  <c r="O144" i="86" s="1"/>
  <c r="M27" i="35"/>
  <c r="M28" i="35" s="1"/>
  <c r="M29" i="35" s="1"/>
  <c r="M31" i="35" s="1"/>
  <c r="M33" i="35" s="1"/>
  <c r="M121" i="35"/>
  <c r="M122" i="35" s="1"/>
  <c r="M124" i="35" s="1"/>
  <c r="M126" i="35" s="1"/>
  <c r="I39" i="80"/>
  <c r="I40" i="80" s="1"/>
  <c r="I41" i="80" s="1"/>
  <c r="I34" i="84"/>
  <c r="I35" i="84" s="1"/>
  <c r="I36" i="84" s="1"/>
  <c r="G330" i="39"/>
  <c r="G283" i="39"/>
  <c r="M148" i="86"/>
  <c r="J94" i="30"/>
  <c r="G172" i="83"/>
  <c r="I38" i="82"/>
  <c r="I39" i="82" s="1"/>
  <c r="I38" i="86"/>
  <c r="I39" i="86" s="1"/>
  <c r="I40" i="86" s="1"/>
  <c r="K43" i="30"/>
  <c r="U545" i="28"/>
  <c r="W524" i="28"/>
  <c r="N241" i="34"/>
  <c r="N241" i="85"/>
  <c r="N241" i="86"/>
  <c r="N241" i="83"/>
  <c r="N241" i="84"/>
  <c r="V521" i="28"/>
  <c r="V542" i="28" s="1"/>
  <c r="N241" i="35"/>
  <c r="J38" i="85"/>
  <c r="J39" i="85" s="1"/>
  <c r="J40" i="85" s="1"/>
  <c r="H38" i="84"/>
  <c r="I38" i="35"/>
  <c r="I39" i="35" s="1"/>
  <c r="I40" i="35" s="1"/>
  <c r="I43" i="31"/>
  <c r="I44" i="31" s="1"/>
  <c r="I45" i="31" s="1"/>
  <c r="H172" i="35"/>
  <c r="H173" i="35" s="1"/>
  <c r="H174" i="35" s="1"/>
  <c r="G164" i="84"/>
  <c r="G165" i="84" s="1"/>
  <c r="G166" i="84" s="1"/>
  <c r="K533" i="32"/>
  <c r="K534" i="32" s="1"/>
  <c r="J42" i="85"/>
  <c r="J43" i="85" s="1"/>
  <c r="J44" i="85" s="1"/>
  <c r="I38" i="83"/>
  <c r="I39" i="83" s="1"/>
  <c r="I40" i="83" s="1"/>
  <c r="X532" i="57"/>
  <c r="Y69" i="57"/>
  <c r="X170" i="57"/>
  <c r="K157" i="86"/>
  <c r="K158" i="86" s="1"/>
  <c r="K159" i="86" s="1"/>
  <c r="K161" i="86" s="1"/>
  <c r="K163" i="86" s="1"/>
  <c r="K251" i="86"/>
  <c r="K252" i="86" s="1"/>
  <c r="K254" i="86" s="1"/>
  <c r="K256" i="86" s="1"/>
  <c r="K157" i="83"/>
  <c r="K158" i="83" s="1"/>
  <c r="K159" i="83" s="1"/>
  <c r="K251" i="83"/>
  <c r="K252" i="83" s="1"/>
  <c r="K254" i="83" s="1"/>
  <c r="K256" i="83" s="1"/>
  <c r="X532" i="54"/>
  <c r="Y69" i="54"/>
  <c r="X170" i="54"/>
  <c r="I98" i="31"/>
  <c r="I99" i="31" s="1"/>
  <c r="I100" i="31" s="1"/>
  <c r="N237" i="84"/>
  <c r="N143" i="84"/>
  <c r="N144" i="84" s="1"/>
  <c r="I107" i="82"/>
  <c r="I108" i="82" s="1"/>
  <c r="I109" i="82" s="1"/>
  <c r="H98" i="80"/>
  <c r="J157" i="86"/>
  <c r="J158" i="86" s="1"/>
  <c r="J159" i="86" s="1"/>
  <c r="J161" i="86" s="1"/>
  <c r="J163" i="86" s="1"/>
  <c r="J251" i="86"/>
  <c r="J252" i="86" s="1"/>
  <c r="J254" i="86" s="1"/>
  <c r="J256" i="86" s="1"/>
  <c r="J251" i="83"/>
  <c r="J252" i="83" s="1"/>
  <c r="J254" i="83" s="1"/>
  <c r="J256" i="83" s="1"/>
  <c r="J157" i="83"/>
  <c r="J158" i="83" s="1"/>
  <c r="J159" i="83" s="1"/>
  <c r="J161" i="83" s="1"/>
  <c r="J163" i="83" s="1"/>
  <c r="I42" i="83"/>
  <c r="I43" i="83" s="1"/>
  <c r="I44" i="83" s="1"/>
  <c r="I103" i="82"/>
  <c r="I104" i="82" s="1"/>
  <c r="I105" i="82" s="1"/>
  <c r="J541" i="32"/>
  <c r="Z34" i="28"/>
  <c r="AA36" i="28"/>
  <c r="L27" i="84"/>
  <c r="L28" i="84" s="1"/>
  <c r="L84" i="84"/>
  <c r="L85" i="84" s="1"/>
  <c r="L111" i="39"/>
  <c r="N113" i="39"/>
  <c r="M112" i="39"/>
  <c r="K41" i="34"/>
  <c r="K110" i="39"/>
  <c r="K37" i="34"/>
  <c r="P114" i="39"/>
  <c r="M126" i="39"/>
  <c r="L37" i="35"/>
  <c r="D51" i="35" s="1"/>
  <c r="D50" i="35" s="1"/>
  <c r="E20" i="37" s="1"/>
  <c r="D71" i="37" s="1"/>
  <c r="O128" i="39"/>
  <c r="L41" i="35"/>
  <c r="P129" i="39"/>
  <c r="N127" i="39"/>
  <c r="L125" i="39"/>
  <c r="O143" i="35"/>
  <c r="O144" i="35" s="1"/>
  <c r="O237" i="35"/>
  <c r="H168" i="34"/>
  <c r="H169" i="34" s="1"/>
  <c r="H170" i="34" s="1"/>
  <c r="H172" i="34"/>
  <c r="K34" i="85"/>
  <c r="K35" i="85" s="1"/>
  <c r="K36" i="85" s="1"/>
  <c r="I42" i="81"/>
  <c r="I43" i="81" s="1"/>
  <c r="I44" i="81" s="1"/>
  <c r="Y40" i="28"/>
  <c r="Q118" i="34"/>
  <c r="Q25" i="34" s="1"/>
  <c r="Q118" i="84"/>
  <c r="Q25" i="84" s="1"/>
  <c r="Q118" i="86"/>
  <c r="Q25" i="86" s="1"/>
  <c r="Q118" i="83"/>
  <c r="Q25" i="83" s="1"/>
  <c r="Z41" i="28"/>
  <c r="Q118" i="35"/>
  <c r="Q25" i="35" s="1"/>
  <c r="Q118" i="85"/>
  <c r="Q25" i="85" s="1"/>
  <c r="J107" i="33"/>
  <c r="H94" i="80"/>
  <c r="H95" i="80" s="1"/>
  <c r="H96" i="80" s="1"/>
  <c r="H168" i="35"/>
  <c r="H169" i="35" s="1"/>
  <c r="H170" i="35" s="1"/>
  <c r="X539" i="28"/>
  <c r="W534" i="28"/>
  <c r="I38" i="34"/>
  <c r="I39" i="34" s="1"/>
  <c r="I40" i="34" s="1"/>
  <c r="AC523" i="28"/>
  <c r="M148" i="85"/>
  <c r="I108" i="33"/>
  <c r="I109" i="33" s="1"/>
  <c r="I95" i="30"/>
  <c r="I96" i="30" s="1"/>
  <c r="G95" i="80"/>
  <c r="G96" i="80" s="1"/>
  <c r="F173" i="83"/>
  <c r="F174" i="83" s="1"/>
  <c r="J537" i="32"/>
  <c r="J538" i="32" s="1"/>
  <c r="J539" i="32" s="1"/>
  <c r="H42" i="82"/>
  <c r="H43" i="82" s="1"/>
  <c r="H44" i="82" s="1"/>
  <c r="G169" i="35"/>
  <c r="G170" i="35" s="1"/>
  <c r="N255" i="34"/>
  <c r="N162" i="34" s="1"/>
  <c r="N255" i="84"/>
  <c r="N162" i="84" s="1"/>
  <c r="N255" i="83"/>
  <c r="N162" i="83" s="1"/>
  <c r="N255" i="35"/>
  <c r="N162" i="35" s="1"/>
  <c r="N255" i="85"/>
  <c r="N162" i="85" s="1"/>
  <c r="N255" i="86"/>
  <c r="N162" i="86" s="1"/>
  <c r="H43" i="35"/>
  <c r="H44" i="35" s="1"/>
  <c r="I39" i="31"/>
  <c r="I40" i="31" s="1"/>
  <c r="I41" i="31" s="1"/>
  <c r="H39" i="82"/>
  <c r="J103" i="81"/>
  <c r="K157" i="35"/>
  <c r="K158" i="35" s="1"/>
  <c r="K159" i="35" s="1"/>
  <c r="K161" i="35" s="1"/>
  <c r="K163" i="35" s="1"/>
  <c r="K251" i="35"/>
  <c r="K252" i="35" s="1"/>
  <c r="K254" i="35" s="1"/>
  <c r="K256" i="35" s="1"/>
  <c r="K157" i="34"/>
  <c r="K158" i="34" s="1"/>
  <c r="K159" i="34" s="1"/>
  <c r="K251" i="34"/>
  <c r="K252" i="34" s="1"/>
  <c r="K254" i="34" s="1"/>
  <c r="K256" i="34" s="1"/>
  <c r="H42" i="84"/>
  <c r="H43" i="84" s="1"/>
  <c r="H44" i="84" s="1"/>
  <c r="H164" i="83"/>
  <c r="H165" i="83" s="1"/>
  <c r="H166" i="83" s="1"/>
  <c r="F172" i="84"/>
  <c r="F173" i="84" s="1"/>
  <c r="F174" i="84" s="1"/>
  <c r="H99" i="31"/>
  <c r="H100" i="31" s="1"/>
  <c r="N237" i="34"/>
  <c r="N143" i="34"/>
  <c r="N144" i="34" s="1"/>
  <c r="P170" i="39"/>
  <c r="L164" i="39"/>
  <c r="O169" i="39"/>
  <c r="L173" i="39"/>
  <c r="M167" i="39"/>
  <c r="L163" i="39"/>
  <c r="L166" i="39"/>
  <c r="L165" i="39"/>
  <c r="H155" i="39"/>
  <c r="L172" i="39"/>
  <c r="L171" i="39"/>
  <c r="L174" i="39"/>
  <c r="N168" i="39"/>
  <c r="H108" i="82"/>
  <c r="H109" i="82" s="1"/>
  <c r="G99" i="80"/>
  <c r="G100" i="80" s="1"/>
  <c r="J157" i="85"/>
  <c r="J158" i="85" s="1"/>
  <c r="J159" i="85" s="1"/>
  <c r="J161" i="85" s="1"/>
  <c r="J163" i="85" s="1"/>
  <c r="J251" i="85"/>
  <c r="J252" i="85" s="1"/>
  <c r="J254" i="85" s="1"/>
  <c r="J256" i="85" s="1"/>
  <c r="J34" i="83"/>
  <c r="J35" i="83" s="1"/>
  <c r="J36" i="83" s="1"/>
  <c r="I164" i="34"/>
  <c r="I165" i="34" s="1"/>
  <c r="I166" i="34" s="1"/>
  <c r="Q125" i="84"/>
  <c r="Q32" i="84" s="1"/>
  <c r="Q125" i="83"/>
  <c r="Q32" i="83" s="1"/>
  <c r="Q125" i="35"/>
  <c r="Q32" i="35" s="1"/>
  <c r="Q125" i="86"/>
  <c r="Q32" i="86" s="1"/>
  <c r="Q125" i="34"/>
  <c r="Q32" i="34" s="1"/>
  <c r="Q125" i="85"/>
  <c r="Q32" i="85" s="1"/>
  <c r="J157" i="34"/>
  <c r="J158" i="34" s="1"/>
  <c r="J159" i="34" s="1"/>
  <c r="J161" i="34" s="1"/>
  <c r="J163" i="34" s="1"/>
  <c r="L250" i="34"/>
  <c r="L251" i="34" s="1"/>
  <c r="L252" i="34" s="1"/>
  <c r="L254" i="34" s="1"/>
  <c r="L256" i="34" s="1"/>
  <c r="L250" i="83"/>
  <c r="L250" i="85"/>
  <c r="L250" i="84"/>
  <c r="L250" i="35"/>
  <c r="L250" i="86"/>
  <c r="T543" i="28"/>
  <c r="T546" i="28" s="1"/>
  <c r="H165" i="85"/>
  <c r="H166" i="85" s="1"/>
  <c r="H43" i="34"/>
  <c r="H44" i="34" s="1"/>
  <c r="I100" i="82"/>
  <c r="I281" i="39"/>
  <c r="J34" i="34"/>
  <c r="Q248" i="34"/>
  <c r="Q155" i="34" s="1"/>
  <c r="Y540" i="28"/>
  <c r="Q248" i="84"/>
  <c r="Q155" i="84" s="1"/>
  <c r="Z541" i="28"/>
  <c r="Q248" i="83"/>
  <c r="Q155" i="83" s="1"/>
  <c r="Q248" i="35"/>
  <c r="Q155" i="35" s="1"/>
  <c r="Q248" i="86"/>
  <c r="Q155" i="86" s="1"/>
  <c r="Q248" i="85"/>
  <c r="Q155" i="85" s="1"/>
  <c r="X510" i="28"/>
  <c r="X506" i="28" s="1"/>
  <c r="Y512" i="28"/>
  <c r="P236" i="35"/>
  <c r="P236" i="85"/>
  <c r="P236" i="86"/>
  <c r="K39" i="30"/>
  <c r="K40" i="30" s="1"/>
  <c r="K41" i="30" s="1"/>
  <c r="G173" i="34"/>
  <c r="G174" i="34" s="1"/>
  <c r="J35" i="85"/>
  <c r="J36" i="85" s="1"/>
  <c r="H44" i="80"/>
  <c r="H45" i="80" s="1"/>
  <c r="O286" i="39"/>
  <c r="P284" i="39"/>
  <c r="M122" i="34" l="1"/>
  <c r="M124" i="34" s="1"/>
  <c r="M126" i="34" s="1"/>
  <c r="O13" i="34"/>
  <c r="O14" i="34" s="1"/>
  <c r="O106" i="83"/>
  <c r="O107" i="83" s="1"/>
  <c r="O106" i="84"/>
  <c r="O107" i="84" s="1"/>
  <c r="P106" i="85"/>
  <c r="P106" i="83"/>
  <c r="P13" i="83" s="1"/>
  <c r="P14" i="83" s="1"/>
  <c r="P106" i="34"/>
  <c r="P107" i="34" s="1"/>
  <c r="O13" i="86"/>
  <c r="O14" i="86" s="1"/>
  <c r="P106" i="84"/>
  <c r="P107" i="84" s="1"/>
  <c r="P106" i="86"/>
  <c r="P106" i="35"/>
  <c r="Y12" i="28"/>
  <c r="O13" i="35"/>
  <c r="O14" i="35" s="1"/>
  <c r="O107" i="35"/>
  <c r="N107" i="83"/>
  <c r="N13" i="83"/>
  <c r="N14" i="83" s="1"/>
  <c r="N13" i="34"/>
  <c r="N14" i="34" s="1"/>
  <c r="N107" i="34"/>
  <c r="N13" i="84"/>
  <c r="N14" i="84" s="1"/>
  <c r="N107" i="84"/>
  <c r="N150" i="83"/>
  <c r="O243" i="86"/>
  <c r="O150" i="86" s="1"/>
  <c r="O243" i="84"/>
  <c r="O243" i="85"/>
  <c r="O150" i="85" s="1"/>
  <c r="X525" i="28"/>
  <c r="Y525" i="28" s="1"/>
  <c r="O243" i="35"/>
  <c r="O150" i="35" s="1"/>
  <c r="O243" i="34"/>
  <c r="O150" i="34" s="1"/>
  <c r="J100" i="33"/>
  <c r="J107" i="81"/>
  <c r="K107" i="81" s="1"/>
  <c r="K108" i="81" s="1"/>
  <c r="K109" i="81" s="1"/>
  <c r="L37" i="86"/>
  <c r="D47" i="86" s="1"/>
  <c r="D53" i="86" s="1"/>
  <c r="G22" i="37" s="1"/>
  <c r="E73" i="37" s="1"/>
  <c r="L41" i="86"/>
  <c r="M171" i="39"/>
  <c r="P139" i="39"/>
  <c r="M136" i="39"/>
  <c r="O138" i="39"/>
  <c r="L135" i="39"/>
  <c r="L87" i="84"/>
  <c r="L89" i="84" s="1"/>
  <c r="H47" i="81"/>
  <c r="H48" i="81" s="1"/>
  <c r="M172" i="39"/>
  <c r="M174" i="39"/>
  <c r="M165" i="39"/>
  <c r="N124" i="39"/>
  <c r="M164" i="39"/>
  <c r="O168" i="39"/>
  <c r="Q170" i="39"/>
  <c r="M166" i="39"/>
  <c r="N167" i="39"/>
  <c r="M173" i="39"/>
  <c r="M163" i="39"/>
  <c r="I155" i="39"/>
  <c r="M123" i="39"/>
  <c r="K121" i="39"/>
  <c r="J120" i="39"/>
  <c r="J153" i="39" s="1"/>
  <c r="N164" i="39" s="1"/>
  <c r="J37" i="84"/>
  <c r="J41" i="84"/>
  <c r="N121" i="84"/>
  <c r="I265" i="39"/>
  <c r="I330" i="39" s="1"/>
  <c r="J42" i="33"/>
  <c r="J43" i="33" s="1"/>
  <c r="J44" i="33" s="1"/>
  <c r="H283" i="39"/>
  <c r="H293" i="39" s="1"/>
  <c r="K31" i="84"/>
  <c r="K33" i="84" s="1"/>
  <c r="O124" i="39" s="1"/>
  <c r="T553" i="16"/>
  <c r="T556" i="16" s="1"/>
  <c r="M27" i="85"/>
  <c r="M28" i="85" s="1"/>
  <c r="M29" i="85" s="1"/>
  <c r="M31" i="85" s="1"/>
  <c r="M33" i="85" s="1"/>
  <c r="Q134" i="39" s="1"/>
  <c r="N120" i="83"/>
  <c r="N121" i="83" s="1"/>
  <c r="V43" i="28"/>
  <c r="V46" i="28" s="1"/>
  <c r="M27" i="86"/>
  <c r="M28" i="86" s="1"/>
  <c r="M29" i="86" s="1"/>
  <c r="M31" i="86" s="1"/>
  <c r="M33" i="86" s="1"/>
  <c r="P138" i="39" s="1"/>
  <c r="N120" i="85"/>
  <c r="N27" i="85" s="1"/>
  <c r="N28" i="85" s="1"/>
  <c r="N29" i="85" s="1"/>
  <c r="N31" i="85" s="1"/>
  <c r="N33" i="85" s="1"/>
  <c r="M27" i="84"/>
  <c r="M28" i="84" s="1"/>
  <c r="M29" i="84" s="1"/>
  <c r="M84" i="84"/>
  <c r="M85" i="84" s="1"/>
  <c r="N120" i="86"/>
  <c r="N27" i="86" s="1"/>
  <c r="N28" i="86" s="1"/>
  <c r="N29" i="86" s="1"/>
  <c r="N31" i="86" s="1"/>
  <c r="N33" i="86" s="1"/>
  <c r="N120" i="34"/>
  <c r="N121" i="34" s="1"/>
  <c r="L31" i="83"/>
  <c r="L33" i="83" s="1"/>
  <c r="L115" i="39" s="1"/>
  <c r="N120" i="35"/>
  <c r="N121" i="35" s="1"/>
  <c r="N122" i="35" s="1"/>
  <c r="N124" i="35" s="1"/>
  <c r="N126" i="35" s="1"/>
  <c r="N20" i="84"/>
  <c r="W530" i="54"/>
  <c r="O207" i="83" s="1"/>
  <c r="O150" i="83" s="1"/>
  <c r="X67" i="54"/>
  <c r="W168" i="54"/>
  <c r="O77" i="83"/>
  <c r="K161" i="83"/>
  <c r="K163" i="83" s="1"/>
  <c r="O259" i="39" s="1"/>
  <c r="V159" i="54"/>
  <c r="V190" i="54" s="1"/>
  <c r="V192" i="54" s="1"/>
  <c r="X533" i="28"/>
  <c r="O249" i="84"/>
  <c r="O156" i="84" s="1"/>
  <c r="O249" i="83"/>
  <c r="O156" i="83" s="1"/>
  <c r="O249" i="85"/>
  <c r="O156" i="85" s="1"/>
  <c r="O249" i="35"/>
  <c r="O156" i="35" s="1"/>
  <c r="O249" i="34"/>
  <c r="O156" i="34" s="1"/>
  <c r="O249" i="86"/>
  <c r="O156" i="86" s="1"/>
  <c r="O113" i="86"/>
  <c r="O20" i="86" s="1"/>
  <c r="O113" i="84"/>
  <c r="X25" i="28"/>
  <c r="O113" i="83"/>
  <c r="O113" i="34"/>
  <c r="O20" i="34" s="1"/>
  <c r="O113" i="35"/>
  <c r="O20" i="35" s="1"/>
  <c r="O113" i="85"/>
  <c r="O20" i="85" s="1"/>
  <c r="W21" i="28"/>
  <c r="W42" i="28" s="1"/>
  <c r="W45" i="28" s="1"/>
  <c r="O120" i="86" s="1"/>
  <c r="T191" i="54"/>
  <c r="T194" i="54" s="1"/>
  <c r="N20" i="83"/>
  <c r="X171" i="54"/>
  <c r="X533" i="54"/>
  <c r="Y70" i="54"/>
  <c r="W168" i="57"/>
  <c r="X67" i="57"/>
  <c r="O77" i="84"/>
  <c r="W530" i="57"/>
  <c r="Y171" i="57"/>
  <c r="Z70" i="57"/>
  <c r="Y533" i="57"/>
  <c r="L31" i="34"/>
  <c r="L33" i="34" s="1"/>
  <c r="L41" i="34" s="1"/>
  <c r="H40" i="32"/>
  <c r="H41" i="32" s="1"/>
  <c r="Y66" i="16"/>
  <c r="X167" i="16"/>
  <c r="X529" i="16"/>
  <c r="Y67" i="16"/>
  <c r="P77" i="34"/>
  <c r="X168" i="16"/>
  <c r="X530" i="16"/>
  <c r="P207" i="34" s="1"/>
  <c r="Y66" i="57"/>
  <c r="X167" i="57"/>
  <c r="X529" i="57"/>
  <c r="M27" i="83"/>
  <c r="M28" i="83" s="1"/>
  <c r="M29" i="83" s="1"/>
  <c r="U192" i="57"/>
  <c r="U193" i="57"/>
  <c r="I39" i="81"/>
  <c r="J284" i="57"/>
  <c r="J287" i="57" s="1"/>
  <c r="I201" i="57" s="1"/>
  <c r="J377" i="57"/>
  <c r="J380" i="57" s="1"/>
  <c r="I294" i="57" s="1"/>
  <c r="J294" i="57" s="1"/>
  <c r="V92" i="54"/>
  <c r="N83" i="83" s="1"/>
  <c r="V91" i="54"/>
  <c r="W528" i="54"/>
  <c r="W166" i="54"/>
  <c r="O75" i="83"/>
  <c r="O18" i="83" s="1"/>
  <c r="X65" i="54"/>
  <c r="W58" i="54"/>
  <c r="W89" i="54" s="1"/>
  <c r="L216" i="84"/>
  <c r="T553" i="57"/>
  <c r="T556" i="57" s="1"/>
  <c r="X68" i="54"/>
  <c r="W169" i="54"/>
  <c r="W531" i="54"/>
  <c r="V92" i="16"/>
  <c r="N83" i="34" s="1"/>
  <c r="N84" i="34" s="1"/>
  <c r="N85" i="34" s="1"/>
  <c r="V91" i="16"/>
  <c r="J38" i="81"/>
  <c r="J39" i="81" s="1"/>
  <c r="H43" i="33"/>
  <c r="H44" i="33" s="1"/>
  <c r="K160" i="34"/>
  <c r="K161" i="34" s="1"/>
  <c r="K163" i="34" s="1"/>
  <c r="K217" i="34"/>
  <c r="K219" i="34" s="1"/>
  <c r="H39" i="81"/>
  <c r="P111" i="86"/>
  <c r="P18" i="86" s="1"/>
  <c r="P111" i="83"/>
  <c r="Y27" i="28"/>
  <c r="P111" i="84"/>
  <c r="P111" i="85"/>
  <c r="P18" i="85" s="1"/>
  <c r="P111" i="35"/>
  <c r="P18" i="35" s="1"/>
  <c r="P111" i="34"/>
  <c r="Q377" i="54"/>
  <c r="Q380" i="54" s="1"/>
  <c r="AE378" i="54"/>
  <c r="AE377" i="54" s="1"/>
  <c r="AE380" i="54" s="1"/>
  <c r="M86" i="34"/>
  <c r="M30" i="34" s="1"/>
  <c r="U90" i="16"/>
  <c r="U93" i="16" s="1"/>
  <c r="U193" i="54"/>
  <c r="U192" i="54"/>
  <c r="L87" i="34"/>
  <c r="L89" i="34" s="1"/>
  <c r="N18" i="84"/>
  <c r="M84" i="34"/>
  <c r="M85" i="34" s="1"/>
  <c r="N205" i="83"/>
  <c r="N148" i="83" s="1"/>
  <c r="V521" i="54"/>
  <c r="V552" i="54" s="1"/>
  <c r="M86" i="83"/>
  <c r="U90" i="54"/>
  <c r="U93" i="54" s="1"/>
  <c r="Q377" i="57"/>
  <c r="Q380" i="57" s="1"/>
  <c r="AE378" i="57"/>
  <c r="AE377" i="57" s="1"/>
  <c r="AE380" i="57" s="1"/>
  <c r="N18" i="34"/>
  <c r="T191" i="16"/>
  <c r="T194" i="16" s="1"/>
  <c r="U554" i="57"/>
  <c r="U555" i="57"/>
  <c r="M213" i="84" s="1"/>
  <c r="M214" i="84" s="1"/>
  <c r="M215" i="84" s="1"/>
  <c r="I44" i="32"/>
  <c r="I45" i="32" s="1"/>
  <c r="J43" i="32"/>
  <c r="U554" i="54"/>
  <c r="U555" i="54"/>
  <c r="M213" i="83" s="1"/>
  <c r="M214" i="83" s="1"/>
  <c r="M215" i="83" s="1"/>
  <c r="K38" i="33"/>
  <c r="L38" i="33" s="1"/>
  <c r="Q377" i="16"/>
  <c r="Q380" i="16" s="1"/>
  <c r="AE378" i="16"/>
  <c r="AE377" i="16" s="1"/>
  <c r="AE380" i="16" s="1"/>
  <c r="M148" i="34"/>
  <c r="V521" i="57"/>
  <c r="V552" i="57" s="1"/>
  <c r="N205" i="84"/>
  <c r="N148" i="84" s="1"/>
  <c r="V92" i="57"/>
  <c r="N83" i="84" s="1"/>
  <c r="N84" i="84" s="1"/>
  <c r="N85" i="84" s="1"/>
  <c r="V91" i="57"/>
  <c r="M28" i="34"/>
  <c r="M29" i="34" s="1"/>
  <c r="L87" i="83"/>
  <c r="L89" i="83" s="1"/>
  <c r="N205" i="34"/>
  <c r="V521" i="16"/>
  <c r="V552" i="16" s="1"/>
  <c r="K217" i="83"/>
  <c r="K219" i="83" s="1"/>
  <c r="U193" i="16"/>
  <c r="U192" i="16"/>
  <c r="N118" i="39"/>
  <c r="K37" i="83"/>
  <c r="L116" i="39"/>
  <c r="K41" i="83"/>
  <c r="M117" i="39"/>
  <c r="K115" i="39"/>
  <c r="O119" i="39"/>
  <c r="O75" i="84"/>
  <c r="O18" i="84" s="1"/>
  <c r="W528" i="57"/>
  <c r="W58" i="57"/>
  <c r="W89" i="57" s="1"/>
  <c r="W166" i="57"/>
  <c r="X65" i="57"/>
  <c r="U90" i="57"/>
  <c r="U93" i="57" s="1"/>
  <c r="M86" i="84"/>
  <c r="M30" i="84" s="1"/>
  <c r="J44" i="32"/>
  <c r="J45" i="32" s="1"/>
  <c r="X68" i="57"/>
  <c r="W169" i="57"/>
  <c r="W531" i="57"/>
  <c r="T191" i="57"/>
  <c r="T194" i="57" s="1"/>
  <c r="Y66" i="54"/>
  <c r="X167" i="54"/>
  <c r="X529" i="54"/>
  <c r="U554" i="16"/>
  <c r="U555" i="16"/>
  <c r="M213" i="34" s="1"/>
  <c r="M214" i="34" s="1"/>
  <c r="M215" i="34" s="1"/>
  <c r="T553" i="54"/>
  <c r="T556" i="54" s="1"/>
  <c r="L216" i="83"/>
  <c r="L160" i="83" s="1"/>
  <c r="X68" i="16"/>
  <c r="W169" i="16"/>
  <c r="W531" i="16"/>
  <c r="V159" i="57"/>
  <c r="V190" i="57" s="1"/>
  <c r="H46" i="33"/>
  <c r="H47" i="33" s="1"/>
  <c r="H48" i="33" s="1"/>
  <c r="I40" i="32"/>
  <c r="I41" i="32" s="1"/>
  <c r="J39" i="32"/>
  <c r="K39" i="32" s="1"/>
  <c r="L39" i="32" s="1"/>
  <c r="L40" i="32" s="1"/>
  <c r="L41" i="32" s="1"/>
  <c r="V159" i="16"/>
  <c r="V190" i="16" s="1"/>
  <c r="W528" i="16"/>
  <c r="O75" i="34"/>
  <c r="O18" i="34" s="1"/>
  <c r="X65" i="16"/>
  <c r="W58" i="16"/>
  <c r="W89" i="16" s="1"/>
  <c r="W166" i="16"/>
  <c r="P236" i="34"/>
  <c r="P236" i="84"/>
  <c r="P236" i="83"/>
  <c r="L157" i="85"/>
  <c r="L158" i="85" s="1"/>
  <c r="L159" i="85" s="1"/>
  <c r="L161" i="85" s="1"/>
  <c r="L163" i="85" s="1"/>
  <c r="L251" i="85"/>
  <c r="L252" i="85" s="1"/>
  <c r="L254" i="85" s="1"/>
  <c r="L256" i="85" s="1"/>
  <c r="K107" i="33"/>
  <c r="K541" i="32"/>
  <c r="K542" i="32" s="1"/>
  <c r="K543" i="32" s="1"/>
  <c r="I98" i="80"/>
  <c r="I99" i="80" s="1"/>
  <c r="I100" i="80" s="1"/>
  <c r="N148" i="35"/>
  <c r="N148" i="86"/>
  <c r="L43" i="30"/>
  <c r="H172" i="83"/>
  <c r="H173" i="83" s="1"/>
  <c r="H174" i="83" s="1"/>
  <c r="G293" i="39"/>
  <c r="M125" i="39"/>
  <c r="O127" i="39"/>
  <c r="Q129" i="39"/>
  <c r="N126" i="39"/>
  <c r="P128" i="39"/>
  <c r="Q114" i="39"/>
  <c r="M41" i="35"/>
  <c r="I46" i="82"/>
  <c r="I47" i="82" s="1"/>
  <c r="I48" i="82" s="1"/>
  <c r="I168" i="85"/>
  <c r="Y532" i="16"/>
  <c r="Z69" i="16"/>
  <c r="Y170" i="16"/>
  <c r="K103" i="33"/>
  <c r="K104" i="33" s="1"/>
  <c r="K105" i="33" s="1"/>
  <c r="J43" i="80"/>
  <c r="J44" i="80" s="1"/>
  <c r="J45" i="80" s="1"/>
  <c r="O237" i="84"/>
  <c r="O143" i="84"/>
  <c r="O144" i="84" s="1"/>
  <c r="H168" i="86"/>
  <c r="H169" i="86" s="1"/>
  <c r="H170" i="86" s="1"/>
  <c r="O242" i="34"/>
  <c r="O149" i="34" s="1"/>
  <c r="O242" i="84"/>
  <c r="O149" i="84" s="1"/>
  <c r="X530" i="28"/>
  <c r="O242" i="83"/>
  <c r="O149" i="83" s="1"/>
  <c r="O242" i="35"/>
  <c r="O149" i="35" s="1"/>
  <c r="O242" i="85"/>
  <c r="O149" i="85" s="1"/>
  <c r="O242" i="86"/>
  <c r="O149" i="86" s="1"/>
  <c r="K167" i="85"/>
  <c r="K271" i="39"/>
  <c r="O275" i="39"/>
  <c r="L272" i="39"/>
  <c r="M273" i="39"/>
  <c r="N274" i="39"/>
  <c r="K171" i="85"/>
  <c r="P237" i="85"/>
  <c r="P143" i="85"/>
  <c r="P144" i="85" s="1"/>
  <c r="L157" i="86"/>
  <c r="L158" i="86" s="1"/>
  <c r="L159" i="86" s="1"/>
  <c r="L161" i="86" s="1"/>
  <c r="L163" i="86" s="1"/>
  <c r="L251" i="86"/>
  <c r="L252" i="86" s="1"/>
  <c r="L254" i="86" s="1"/>
  <c r="L256" i="86" s="1"/>
  <c r="L157" i="83"/>
  <c r="L158" i="83" s="1"/>
  <c r="L159" i="83" s="1"/>
  <c r="L251" i="83"/>
  <c r="L252" i="83" s="1"/>
  <c r="L254" i="83" s="1"/>
  <c r="L256" i="83" s="1"/>
  <c r="K34" i="83"/>
  <c r="K35" i="83" s="1"/>
  <c r="K36" i="83" s="1"/>
  <c r="G172" i="84"/>
  <c r="G173" i="84" s="1"/>
  <c r="G174" i="84" s="1"/>
  <c r="I42" i="84"/>
  <c r="I43" i="84" s="1"/>
  <c r="I44" i="84" s="1"/>
  <c r="AD523" i="28"/>
  <c r="J42" i="81"/>
  <c r="J43" i="81" s="1"/>
  <c r="J44" i="81" s="1"/>
  <c r="AB36" i="28"/>
  <c r="AA34" i="28"/>
  <c r="H99" i="80"/>
  <c r="H100" i="80" s="1"/>
  <c r="L533" i="32"/>
  <c r="L534" i="32" s="1"/>
  <c r="I172" i="35"/>
  <c r="J38" i="35"/>
  <c r="J39" i="35" s="1"/>
  <c r="J40" i="35" s="1"/>
  <c r="V545" i="28"/>
  <c r="N148" i="85"/>
  <c r="J38" i="86"/>
  <c r="J39" i="86" s="1"/>
  <c r="J40" i="86" s="1"/>
  <c r="J38" i="82"/>
  <c r="J39" i="82" s="1"/>
  <c r="G173" i="83"/>
  <c r="G174" i="83" s="1"/>
  <c r="J46" i="81"/>
  <c r="J47" i="81" s="1"/>
  <c r="J48" i="81" s="1"/>
  <c r="L347" i="39"/>
  <c r="K354" i="39"/>
  <c r="K352" i="39"/>
  <c r="K346" i="39"/>
  <c r="O350" i="39"/>
  <c r="K356" i="39"/>
  <c r="K358" i="39"/>
  <c r="K344" i="39"/>
  <c r="G332" i="39"/>
  <c r="K357" i="39"/>
  <c r="K355" i="39"/>
  <c r="K353" i="39"/>
  <c r="K345" i="39"/>
  <c r="N349" i="39"/>
  <c r="K343" i="39"/>
  <c r="M348" i="39"/>
  <c r="K351" i="39"/>
  <c r="J39" i="80"/>
  <c r="J40" i="80" s="1"/>
  <c r="J41" i="80" s="1"/>
  <c r="H169" i="85"/>
  <c r="H170" i="85" s="1"/>
  <c r="J171" i="84"/>
  <c r="N264" i="39"/>
  <c r="J260" i="39"/>
  <c r="K261" i="39"/>
  <c r="M263" i="39"/>
  <c r="J167" i="84"/>
  <c r="L262" i="39"/>
  <c r="K34" i="35"/>
  <c r="K34" i="86"/>
  <c r="K98" i="30"/>
  <c r="J42" i="86"/>
  <c r="J43" i="86" s="1"/>
  <c r="J44" i="86" s="1"/>
  <c r="AA536" i="28"/>
  <c r="I44" i="80"/>
  <c r="I45" i="80" s="1"/>
  <c r="O237" i="83"/>
  <c r="O143" i="83"/>
  <c r="O144" i="83" s="1"/>
  <c r="J42" i="34"/>
  <c r="J43" i="34" s="1"/>
  <c r="J44" i="34" s="1"/>
  <c r="G169" i="86"/>
  <c r="G170" i="86" s="1"/>
  <c r="Q119" i="35"/>
  <c r="Q26" i="35" s="1"/>
  <c r="Q119" i="83"/>
  <c r="Q26" i="83" s="1"/>
  <c r="Q119" i="85"/>
  <c r="Q26" i="85" s="1"/>
  <c r="Z33" i="28"/>
  <c r="Q119" i="84"/>
  <c r="Q26" i="84" s="1"/>
  <c r="Q119" i="86"/>
  <c r="Q26" i="86" s="1"/>
  <c r="Q119" i="34"/>
  <c r="Q26" i="34" s="1"/>
  <c r="J171" i="35"/>
  <c r="K267" i="39"/>
  <c r="M269" i="39"/>
  <c r="J266" i="39"/>
  <c r="L268" i="39"/>
  <c r="N270" i="39"/>
  <c r="J167" i="35"/>
  <c r="H172" i="86"/>
  <c r="H173" i="86" s="1"/>
  <c r="H174" i="86" s="1"/>
  <c r="K103" i="81"/>
  <c r="K104" i="81" s="1"/>
  <c r="K105" i="81" s="1"/>
  <c r="K537" i="32"/>
  <c r="K538" i="32" s="1"/>
  <c r="K539" i="32" s="1"/>
  <c r="Y539" i="28"/>
  <c r="X534" i="28"/>
  <c r="J38" i="83"/>
  <c r="K34" i="34"/>
  <c r="K35" i="34" s="1"/>
  <c r="K36" i="34" s="1"/>
  <c r="J171" i="34"/>
  <c r="N254" i="39"/>
  <c r="K251" i="39"/>
  <c r="L252" i="39"/>
  <c r="J250" i="39"/>
  <c r="M253" i="39"/>
  <c r="J167" i="34"/>
  <c r="J164" i="34"/>
  <c r="J165" i="34" s="1"/>
  <c r="J166" i="34" s="1"/>
  <c r="K171" i="35"/>
  <c r="N269" i="39"/>
  <c r="L267" i="39"/>
  <c r="O270" i="39"/>
  <c r="M268" i="39"/>
  <c r="K266" i="39"/>
  <c r="K167" i="35"/>
  <c r="J38" i="34"/>
  <c r="I168" i="35"/>
  <c r="I169" i="35" s="1"/>
  <c r="I170" i="35" s="1"/>
  <c r="I94" i="80"/>
  <c r="I95" i="80" s="1"/>
  <c r="I96" i="80" s="1"/>
  <c r="I168" i="34"/>
  <c r="I169" i="34" s="1"/>
  <c r="I170" i="34" s="1"/>
  <c r="D48" i="35"/>
  <c r="D20" i="37" s="1"/>
  <c r="D47" i="35"/>
  <c r="L55" i="84"/>
  <c r="L29" i="84"/>
  <c r="L31" i="84" s="1"/>
  <c r="L33" i="84" s="1"/>
  <c r="R125" i="84"/>
  <c r="R32" i="84" s="1"/>
  <c r="R125" i="34"/>
  <c r="R32" i="34" s="1"/>
  <c r="R125" i="85"/>
  <c r="R32" i="85" s="1"/>
  <c r="R125" i="35"/>
  <c r="R32" i="35" s="1"/>
  <c r="R125" i="83"/>
  <c r="R32" i="83" s="1"/>
  <c r="R125" i="86"/>
  <c r="R32" i="86" s="1"/>
  <c r="J103" i="82"/>
  <c r="J98" i="31"/>
  <c r="J99" i="31" s="1"/>
  <c r="J100" i="31" s="1"/>
  <c r="Z69" i="57"/>
  <c r="Y532" i="57"/>
  <c r="Y170" i="57"/>
  <c r="I38" i="84"/>
  <c r="M250" i="84"/>
  <c r="M250" i="83"/>
  <c r="M251" i="83" s="1"/>
  <c r="M252" i="83" s="1"/>
  <c r="M254" i="83" s="1"/>
  <c r="M256" i="83" s="1"/>
  <c r="M250" i="35"/>
  <c r="M250" i="86"/>
  <c r="M250" i="34"/>
  <c r="M250" i="85"/>
  <c r="U543" i="28"/>
  <c r="U546" i="28" s="1"/>
  <c r="L99" i="33"/>
  <c r="L100" i="33" s="1"/>
  <c r="K94" i="30"/>
  <c r="K95" i="30" s="1"/>
  <c r="K96" i="30" s="1"/>
  <c r="J34" i="84"/>
  <c r="J35" i="84" s="1"/>
  <c r="J36" i="84" s="1"/>
  <c r="K171" i="84"/>
  <c r="L261" i="39"/>
  <c r="O264" i="39"/>
  <c r="K260" i="39"/>
  <c r="M262" i="39"/>
  <c r="N263" i="39"/>
  <c r="K167" i="84"/>
  <c r="M35" i="32"/>
  <c r="M36" i="32" s="1"/>
  <c r="M37" i="32" s="1"/>
  <c r="H168" i="83"/>
  <c r="I164" i="86"/>
  <c r="I165" i="86" s="1"/>
  <c r="I166" i="86" s="1"/>
  <c r="O143" i="34"/>
  <c r="O144" i="34" s="1"/>
  <c r="O237" i="34"/>
  <c r="J164" i="85"/>
  <c r="J165" i="85" s="1"/>
  <c r="J166" i="85" s="1"/>
  <c r="J164" i="35"/>
  <c r="J165" i="35" s="1"/>
  <c r="J166" i="35" s="1"/>
  <c r="D48" i="85"/>
  <c r="D21" i="37" s="1"/>
  <c r="D47" i="85"/>
  <c r="D51" i="85"/>
  <c r="D50" i="85" s="1"/>
  <c r="E21" i="37" s="1"/>
  <c r="D72" i="37" s="1"/>
  <c r="G168" i="84"/>
  <c r="J42" i="35"/>
  <c r="J43" i="35" s="1"/>
  <c r="J44" i="35" s="1"/>
  <c r="Y533" i="16"/>
  <c r="Z70" i="16"/>
  <c r="Y171" i="16"/>
  <c r="P237" i="86"/>
  <c r="P143" i="86"/>
  <c r="P144" i="86" s="1"/>
  <c r="I172" i="34"/>
  <c r="J171" i="83"/>
  <c r="J255" i="39"/>
  <c r="L257" i="39"/>
  <c r="K256" i="39"/>
  <c r="M258" i="39"/>
  <c r="J167" i="83"/>
  <c r="N259" i="39"/>
  <c r="K171" i="86"/>
  <c r="N279" i="39"/>
  <c r="K276" i="39"/>
  <c r="O280" i="39"/>
  <c r="L277" i="39"/>
  <c r="M278" i="39"/>
  <c r="K167" i="86"/>
  <c r="P237" i="35"/>
  <c r="P143" i="35"/>
  <c r="P144" i="35" s="1"/>
  <c r="Z540" i="28"/>
  <c r="AA541" i="28"/>
  <c r="R248" i="83"/>
  <c r="R155" i="83" s="1"/>
  <c r="R248" i="84"/>
  <c r="R155" i="84" s="1"/>
  <c r="R248" i="35"/>
  <c r="R155" i="35" s="1"/>
  <c r="R248" i="86"/>
  <c r="R155" i="86" s="1"/>
  <c r="R248" i="34"/>
  <c r="R155" i="34" s="1"/>
  <c r="R248" i="85"/>
  <c r="R155" i="85" s="1"/>
  <c r="L157" i="35"/>
  <c r="L158" i="35" s="1"/>
  <c r="L159" i="35" s="1"/>
  <c r="L161" i="35" s="1"/>
  <c r="L163" i="35" s="1"/>
  <c r="L251" i="35"/>
  <c r="L252" i="35" s="1"/>
  <c r="L254" i="35" s="1"/>
  <c r="L256" i="35" s="1"/>
  <c r="L39" i="30"/>
  <c r="L40" i="30" s="1"/>
  <c r="L41" i="30" s="1"/>
  <c r="D53" i="30" s="1"/>
  <c r="F10" i="37" s="1"/>
  <c r="Y510" i="28"/>
  <c r="Y506" i="28" s="1"/>
  <c r="Z512" i="28"/>
  <c r="Q236" i="86"/>
  <c r="Q236" i="85"/>
  <c r="Q236" i="35"/>
  <c r="J35" i="34"/>
  <c r="J36" i="34" s="1"/>
  <c r="L251" i="84"/>
  <c r="L252" i="84" s="1"/>
  <c r="L254" i="84" s="1"/>
  <c r="L256" i="84" s="1"/>
  <c r="L157" i="84"/>
  <c r="L158" i="84" s="1"/>
  <c r="L159" i="84" s="1"/>
  <c r="J167" i="85"/>
  <c r="N275" i="39"/>
  <c r="J271" i="39"/>
  <c r="L273" i="39"/>
  <c r="M274" i="39"/>
  <c r="K272" i="39"/>
  <c r="J171" i="85"/>
  <c r="I164" i="83"/>
  <c r="J104" i="81"/>
  <c r="J105" i="81" s="1"/>
  <c r="J39" i="31"/>
  <c r="J40" i="31" s="1"/>
  <c r="J41" i="31" s="1"/>
  <c r="I42" i="82"/>
  <c r="I43" i="82" s="1"/>
  <c r="I44" i="82" s="1"/>
  <c r="O255" i="34"/>
  <c r="O162" i="34" s="1"/>
  <c r="O255" i="83"/>
  <c r="O162" i="83" s="1"/>
  <c r="O255" i="35"/>
  <c r="O162" i="35" s="1"/>
  <c r="O255" i="86"/>
  <c r="O162" i="86" s="1"/>
  <c r="O255" i="85"/>
  <c r="O162" i="85" s="1"/>
  <c r="O255" i="84"/>
  <c r="O162" i="84" s="1"/>
  <c r="J108" i="33"/>
  <c r="J109" i="33" s="1"/>
  <c r="Z40" i="28"/>
  <c r="R118" i="34"/>
  <c r="R25" i="34" s="1"/>
  <c r="R118" i="84"/>
  <c r="R25" i="84" s="1"/>
  <c r="R118" i="86"/>
  <c r="R25" i="86" s="1"/>
  <c r="AA41" i="28"/>
  <c r="R118" i="83"/>
  <c r="R25" i="83" s="1"/>
  <c r="R118" i="35"/>
  <c r="R25" i="35" s="1"/>
  <c r="R118" i="85"/>
  <c r="R25" i="85" s="1"/>
  <c r="L34" i="85"/>
  <c r="L35" i="85" s="1"/>
  <c r="L36" i="85" s="1"/>
  <c r="H173" i="34"/>
  <c r="H174" i="34" s="1"/>
  <c r="J542" i="32"/>
  <c r="J543" i="32" s="1"/>
  <c r="J42" i="83"/>
  <c r="J276" i="39"/>
  <c r="L278" i="39"/>
  <c r="M279" i="39"/>
  <c r="J171" i="86"/>
  <c r="K277" i="39"/>
  <c r="J167" i="86"/>
  <c r="N280" i="39"/>
  <c r="J107" i="82"/>
  <c r="J108" i="82" s="1"/>
  <c r="J109" i="82" s="1"/>
  <c r="Z69" i="54"/>
  <c r="Y532" i="54"/>
  <c r="Y170" i="54"/>
  <c r="P350" i="39"/>
  <c r="L352" i="39"/>
  <c r="L353" i="39"/>
  <c r="L343" i="39"/>
  <c r="O349" i="39"/>
  <c r="L351" i="39"/>
  <c r="L356" i="39"/>
  <c r="H332" i="39"/>
  <c r="M347" i="39"/>
  <c r="L355" i="39"/>
  <c r="L357" i="39"/>
  <c r="N348" i="39"/>
  <c r="L358" i="39"/>
  <c r="L354" i="39"/>
  <c r="L344" i="39"/>
  <c r="L346" i="39"/>
  <c r="L345" i="39"/>
  <c r="K42" i="85"/>
  <c r="K43" i="85" s="1"/>
  <c r="K44" i="85" s="1"/>
  <c r="H164" i="84"/>
  <c r="H165" i="84" s="1"/>
  <c r="H166" i="84" s="1"/>
  <c r="J43" i="31"/>
  <c r="J44" i="31" s="1"/>
  <c r="J45" i="31" s="1"/>
  <c r="H39" i="84"/>
  <c r="H40" i="84" s="1"/>
  <c r="K38" i="85"/>
  <c r="K39" i="85" s="1"/>
  <c r="K40" i="85" s="1"/>
  <c r="X524" i="28"/>
  <c r="O241" i="84"/>
  <c r="O241" i="86"/>
  <c r="W521" i="28"/>
  <c r="W542" i="28" s="1"/>
  <c r="O241" i="35"/>
  <c r="O241" i="83"/>
  <c r="O241" i="34"/>
  <c r="O241" i="85"/>
  <c r="K100" i="33"/>
  <c r="K44" i="30"/>
  <c r="K45" i="30" s="1"/>
  <c r="J95" i="30"/>
  <c r="J96" i="30" s="1"/>
  <c r="H47" i="82"/>
  <c r="H48" i="82" s="1"/>
  <c r="J104" i="33"/>
  <c r="J105" i="33" s="1"/>
  <c r="L157" i="34"/>
  <c r="L158" i="34" s="1"/>
  <c r="L159" i="34" s="1"/>
  <c r="L161" i="34" s="1"/>
  <c r="L163" i="34" s="1"/>
  <c r="L214" i="34"/>
  <c r="L215" i="34" s="1"/>
  <c r="L217" i="34" s="1"/>
  <c r="L219" i="34" s="1"/>
  <c r="K99" i="82"/>
  <c r="K100" i="82" s="1"/>
  <c r="L99" i="81"/>
  <c r="L100" i="81" s="1"/>
  <c r="I172" i="85"/>
  <c r="I173" i="85" s="1"/>
  <c r="I174" i="85" s="1"/>
  <c r="J94" i="31"/>
  <c r="J95" i="31" s="1"/>
  <c r="J96" i="31" s="1"/>
  <c r="P286" i="39"/>
  <c r="Q284" i="39"/>
  <c r="P13" i="34" l="1"/>
  <c r="P14" i="34" s="1"/>
  <c r="O13" i="84"/>
  <c r="O14" i="84" s="1"/>
  <c r="P13" i="84"/>
  <c r="P14" i="84" s="1"/>
  <c r="J108" i="81"/>
  <c r="J109" i="81" s="1"/>
  <c r="O13" i="83"/>
  <c r="O14" i="83" s="1"/>
  <c r="N122" i="83"/>
  <c r="N124" i="83" s="1"/>
  <c r="N126" i="83" s="1"/>
  <c r="P107" i="83"/>
  <c r="N122" i="34"/>
  <c r="N124" i="34" s="1"/>
  <c r="N126" i="34" s="1"/>
  <c r="P13" i="85"/>
  <c r="P14" i="85" s="1"/>
  <c r="P107" i="85"/>
  <c r="Q106" i="86"/>
  <c r="Z12" i="28"/>
  <c r="Y10" i="28"/>
  <c r="Y6" i="28" s="1"/>
  <c r="Q106" i="85"/>
  <c r="Q106" i="35"/>
  <c r="P13" i="35"/>
  <c r="P14" i="35" s="1"/>
  <c r="P107" i="35"/>
  <c r="P13" i="86"/>
  <c r="P14" i="86" s="1"/>
  <c r="P107" i="86"/>
  <c r="N122" i="84"/>
  <c r="N124" i="84" s="1"/>
  <c r="N126" i="84" s="1"/>
  <c r="P243" i="86"/>
  <c r="P150" i="86" s="1"/>
  <c r="P243" i="83"/>
  <c r="P243" i="35"/>
  <c r="P150" i="35" s="1"/>
  <c r="P243" i="34"/>
  <c r="P243" i="84"/>
  <c r="P243" i="85"/>
  <c r="P150" i="85" s="1"/>
  <c r="C22" i="37"/>
  <c r="C73" i="37" s="1"/>
  <c r="K120" i="39"/>
  <c r="K153" i="39" s="1"/>
  <c r="O172" i="39" s="1"/>
  <c r="D48" i="86"/>
  <c r="D22" i="37" s="1"/>
  <c r="D51" i="86"/>
  <c r="D50" i="86" s="1"/>
  <c r="E22" i="37" s="1"/>
  <c r="D73" i="37" s="1"/>
  <c r="M122" i="39"/>
  <c r="K41" i="84"/>
  <c r="N123" i="39"/>
  <c r="O120" i="84"/>
  <c r="O121" i="84" s="1"/>
  <c r="O122" i="84" s="1"/>
  <c r="O124" i="84" s="1"/>
  <c r="O126" i="84" s="1"/>
  <c r="I283" i="39"/>
  <c r="I293" i="39" s="1"/>
  <c r="J142" i="39"/>
  <c r="L121" i="39"/>
  <c r="K37" i="84"/>
  <c r="K42" i="33"/>
  <c r="K43" i="33" s="1"/>
  <c r="K44" i="33" s="1"/>
  <c r="O120" i="83"/>
  <c r="O121" i="83" s="1"/>
  <c r="O122" i="83" s="1"/>
  <c r="O124" i="83" s="1"/>
  <c r="O126" i="83" s="1"/>
  <c r="L256" i="39"/>
  <c r="O120" i="34"/>
  <c r="O121" i="34" s="1"/>
  <c r="O122" i="34" s="1"/>
  <c r="O124" i="34" s="1"/>
  <c r="O126" i="34" s="1"/>
  <c r="K171" i="83"/>
  <c r="O118" i="39"/>
  <c r="O120" i="85"/>
  <c r="O121" i="85" s="1"/>
  <c r="O122" i="85" s="1"/>
  <c r="O124" i="85" s="1"/>
  <c r="O126" i="85" s="1"/>
  <c r="N131" i="39"/>
  <c r="M135" i="39"/>
  <c r="N27" i="84"/>
  <c r="N28" i="84" s="1"/>
  <c r="N29" i="84" s="1"/>
  <c r="M130" i="39"/>
  <c r="N136" i="39"/>
  <c r="O132" i="39"/>
  <c r="M41" i="85"/>
  <c r="N121" i="86"/>
  <c r="N122" i="86" s="1"/>
  <c r="N124" i="86" s="1"/>
  <c r="N126" i="86" s="1"/>
  <c r="P133" i="39"/>
  <c r="Q139" i="39"/>
  <c r="N165" i="39"/>
  <c r="O167" i="39"/>
  <c r="N172" i="39"/>
  <c r="N173" i="39"/>
  <c r="N163" i="39"/>
  <c r="N171" i="39"/>
  <c r="Q169" i="39"/>
  <c r="K40" i="32"/>
  <c r="K41" i="32" s="1"/>
  <c r="J155" i="39"/>
  <c r="N166" i="39"/>
  <c r="N174" i="39"/>
  <c r="P168" i="39"/>
  <c r="R170" i="39"/>
  <c r="N117" i="39"/>
  <c r="L41" i="83"/>
  <c r="N121" i="85"/>
  <c r="N122" i="85" s="1"/>
  <c r="N124" i="85" s="1"/>
  <c r="N126" i="85" s="1"/>
  <c r="N27" i="35"/>
  <c r="N28" i="35" s="1"/>
  <c r="N29" i="35" s="1"/>
  <c r="N31" i="35" s="1"/>
  <c r="N33" i="35" s="1"/>
  <c r="R129" i="39" s="1"/>
  <c r="O137" i="39"/>
  <c r="M55" i="84"/>
  <c r="M41" i="86"/>
  <c r="V193" i="54"/>
  <c r="V191" i="54" s="1"/>
  <c r="V194" i="54" s="1"/>
  <c r="N27" i="34"/>
  <c r="N28" i="34" s="1"/>
  <c r="N29" i="34" s="1"/>
  <c r="K255" i="39"/>
  <c r="M116" i="39"/>
  <c r="L37" i="83"/>
  <c r="D48" i="83" s="1"/>
  <c r="D18" i="37" s="1"/>
  <c r="M257" i="39"/>
  <c r="P119" i="39"/>
  <c r="AA70" i="57"/>
  <c r="Z171" i="57"/>
  <c r="Z533" i="57"/>
  <c r="O20" i="84"/>
  <c r="W43" i="28"/>
  <c r="W46" i="28" s="1"/>
  <c r="O120" i="35"/>
  <c r="O121" i="35" s="1"/>
  <c r="O122" i="35" s="1"/>
  <c r="O124" i="35" s="1"/>
  <c r="O126" i="35" s="1"/>
  <c r="K167" i="83"/>
  <c r="N258" i="39"/>
  <c r="Y67" i="57"/>
  <c r="P77" i="84"/>
  <c r="X168" i="57"/>
  <c r="X530" i="57"/>
  <c r="P207" i="84" s="1"/>
  <c r="P113" i="84"/>
  <c r="Y25" i="28"/>
  <c r="Y21" i="28" s="1"/>
  <c r="Y42" i="28" s="1"/>
  <c r="Y45" i="28" s="1"/>
  <c r="X21" i="28"/>
  <c r="X42" i="28" s="1"/>
  <c r="X45" i="28" s="1"/>
  <c r="P120" i="35" s="1"/>
  <c r="P113" i="86"/>
  <c r="P20" i="86" s="1"/>
  <c r="P113" i="85"/>
  <c r="P20" i="85" s="1"/>
  <c r="P113" i="83"/>
  <c r="P113" i="34"/>
  <c r="P20" i="34" s="1"/>
  <c r="P113" i="35"/>
  <c r="P20" i="35" s="1"/>
  <c r="X168" i="54"/>
  <c r="X530" i="54"/>
  <c r="P207" i="83" s="1"/>
  <c r="Y67" i="54"/>
  <c r="P77" i="83"/>
  <c r="P249" i="34"/>
  <c r="P156" i="34" s="1"/>
  <c r="P249" i="85"/>
  <c r="P156" i="85" s="1"/>
  <c r="P249" i="84"/>
  <c r="P156" i="84" s="1"/>
  <c r="P249" i="86"/>
  <c r="P156" i="86" s="1"/>
  <c r="P249" i="35"/>
  <c r="P156" i="35" s="1"/>
  <c r="Y533" i="28"/>
  <c r="P249" i="83"/>
  <c r="P156" i="83" s="1"/>
  <c r="O207" i="84"/>
  <c r="O150" i="84" s="1"/>
  <c r="Z70" i="54"/>
  <c r="Y171" i="54"/>
  <c r="Y533" i="54"/>
  <c r="O20" i="83"/>
  <c r="M111" i="39"/>
  <c r="P150" i="34"/>
  <c r="L37" i="34"/>
  <c r="U191" i="16"/>
  <c r="U194" i="16" s="1"/>
  <c r="K250" i="39"/>
  <c r="O254" i="39"/>
  <c r="K171" i="34"/>
  <c r="M31" i="34"/>
  <c r="M33" i="34" s="1"/>
  <c r="M110" i="39" s="1"/>
  <c r="M87" i="34"/>
  <c r="M89" i="34" s="1"/>
  <c r="N112" i="39"/>
  <c r="Z66" i="16"/>
  <c r="Y167" i="16"/>
  <c r="Y529" i="16"/>
  <c r="Z66" i="57"/>
  <c r="Y167" i="57"/>
  <c r="Y529" i="57"/>
  <c r="Z67" i="16"/>
  <c r="Y168" i="16"/>
  <c r="Q77" i="34"/>
  <c r="Y530" i="16"/>
  <c r="Q207" i="34" s="1"/>
  <c r="O113" i="39"/>
  <c r="L110" i="39"/>
  <c r="K38" i="81"/>
  <c r="K39" i="81" s="1"/>
  <c r="L251" i="39"/>
  <c r="W159" i="16"/>
  <c r="W190" i="16" s="1"/>
  <c r="W192" i="16" s="1"/>
  <c r="U191" i="57"/>
  <c r="U194" i="57" s="1"/>
  <c r="K167" i="34"/>
  <c r="M252" i="39"/>
  <c r="K39" i="33"/>
  <c r="N253" i="39"/>
  <c r="U191" i="54"/>
  <c r="U194" i="54" s="1"/>
  <c r="W159" i="54"/>
  <c r="W190" i="54" s="1"/>
  <c r="W192" i="54" s="1"/>
  <c r="O205" i="34"/>
  <c r="O148" i="34" s="1"/>
  <c r="W521" i="16"/>
  <c r="W552" i="16" s="1"/>
  <c r="X528" i="57"/>
  <c r="X166" i="57"/>
  <c r="Y65" i="57"/>
  <c r="P75" i="84"/>
  <c r="X58" i="57"/>
  <c r="X89" i="57" s="1"/>
  <c r="M216" i="83"/>
  <c r="M160" i="83" s="1"/>
  <c r="U553" i="54"/>
  <c r="U556" i="54" s="1"/>
  <c r="M216" i="84"/>
  <c r="M160" i="84" s="1"/>
  <c r="U553" i="57"/>
  <c r="U556" i="57" s="1"/>
  <c r="Y68" i="54"/>
  <c r="X169" i="54"/>
  <c r="X531" i="54"/>
  <c r="W91" i="16"/>
  <c r="W92" i="16"/>
  <c r="O83" i="34" s="1"/>
  <c r="O84" i="34" s="1"/>
  <c r="O85" i="34" s="1"/>
  <c r="V192" i="16"/>
  <c r="V193" i="16"/>
  <c r="I46" i="33"/>
  <c r="I47" i="33" s="1"/>
  <c r="I48" i="33" s="1"/>
  <c r="W159" i="57"/>
  <c r="W190" i="57" s="1"/>
  <c r="V554" i="16"/>
  <c r="V555" i="16"/>
  <c r="N213" i="34" s="1"/>
  <c r="N214" i="34" s="1"/>
  <c r="N215" i="34" s="1"/>
  <c r="K43" i="32"/>
  <c r="N27" i="83"/>
  <c r="N28" i="83" s="1"/>
  <c r="N29" i="83" s="1"/>
  <c r="N84" i="83"/>
  <c r="N85" i="83" s="1"/>
  <c r="L217" i="83"/>
  <c r="L219" i="83" s="1"/>
  <c r="N86" i="84"/>
  <c r="N30" i="84" s="1"/>
  <c r="V90" i="57"/>
  <c r="V93" i="57" s="1"/>
  <c r="V554" i="54"/>
  <c r="V555" i="54"/>
  <c r="N213" i="83" s="1"/>
  <c r="N214" i="83" s="1"/>
  <c r="N215" i="83" s="1"/>
  <c r="Q111" i="35"/>
  <c r="Q18" i="35" s="1"/>
  <c r="Q111" i="86"/>
  <c r="Q18" i="86" s="1"/>
  <c r="Q111" i="34"/>
  <c r="Q111" i="83"/>
  <c r="Q111" i="84"/>
  <c r="Q111" i="85"/>
  <c r="Q18" i="85" s="1"/>
  <c r="Z27" i="28"/>
  <c r="N86" i="34"/>
  <c r="V90" i="16"/>
  <c r="V93" i="16" s="1"/>
  <c r="X528" i="54"/>
  <c r="Y65" i="54"/>
  <c r="P75" i="83"/>
  <c r="P18" i="83" s="1"/>
  <c r="X166" i="54"/>
  <c r="X58" i="54"/>
  <c r="X89" i="54" s="1"/>
  <c r="N86" i="83"/>
  <c r="N30" i="83" s="1"/>
  <c r="V90" i="54"/>
  <c r="V93" i="54" s="1"/>
  <c r="L161" i="83"/>
  <c r="L163" i="83" s="1"/>
  <c r="L255" i="39" s="1"/>
  <c r="P75" i="34"/>
  <c r="P18" i="34" s="1"/>
  <c r="X58" i="16"/>
  <c r="X89" i="16" s="1"/>
  <c r="X528" i="16"/>
  <c r="X166" i="16"/>
  <c r="Y65" i="16"/>
  <c r="Z66" i="54"/>
  <c r="Y167" i="54"/>
  <c r="Y529" i="54"/>
  <c r="Y68" i="57"/>
  <c r="X169" i="57"/>
  <c r="X531" i="57"/>
  <c r="W92" i="57"/>
  <c r="O83" i="84" s="1"/>
  <c r="W91" i="57"/>
  <c r="N148" i="34"/>
  <c r="L160" i="84"/>
  <c r="L161" i="84" s="1"/>
  <c r="L163" i="84" s="1"/>
  <c r="L217" i="84"/>
  <c r="L219" i="84" s="1"/>
  <c r="V193" i="57"/>
  <c r="V192" i="57"/>
  <c r="K281" i="39"/>
  <c r="J265" i="39"/>
  <c r="J40" i="32"/>
  <c r="J41" i="32" s="1"/>
  <c r="M31" i="84"/>
  <c r="M33" i="84" s="1"/>
  <c r="Y68" i="16"/>
  <c r="X169" i="16"/>
  <c r="X531" i="16"/>
  <c r="U553" i="16"/>
  <c r="U556" i="16" s="1"/>
  <c r="M216" i="34"/>
  <c r="M160" i="34" s="1"/>
  <c r="O205" i="84"/>
  <c r="O148" i="84" s="1"/>
  <c r="W521" i="57"/>
  <c r="W552" i="57" s="1"/>
  <c r="V554" i="57"/>
  <c r="V555" i="57"/>
  <c r="N213" i="84" s="1"/>
  <c r="N214" i="84" s="1"/>
  <c r="N215" i="84" s="1"/>
  <c r="M87" i="84"/>
  <c r="M89" i="84" s="1"/>
  <c r="M30" i="83"/>
  <c r="M31" i="83" s="1"/>
  <c r="M33" i="83" s="1"/>
  <c r="M87" i="83"/>
  <c r="M89" i="83" s="1"/>
  <c r="W91" i="54"/>
  <c r="W92" i="54"/>
  <c r="O83" i="83" s="1"/>
  <c r="O84" i="83" s="1"/>
  <c r="O85" i="83" s="1"/>
  <c r="O205" i="83"/>
  <c r="O148" i="83" s="1"/>
  <c r="W521" i="54"/>
  <c r="W552" i="54" s="1"/>
  <c r="K42" i="83"/>
  <c r="S118" i="85"/>
  <c r="S25" i="85" s="1"/>
  <c r="AA40" i="28"/>
  <c r="S118" i="34"/>
  <c r="S25" i="34" s="1"/>
  <c r="S118" i="84"/>
  <c r="S25" i="84" s="1"/>
  <c r="S118" i="86"/>
  <c r="S25" i="86" s="1"/>
  <c r="S118" i="83"/>
  <c r="S25" i="83" s="1"/>
  <c r="S118" i="35"/>
  <c r="S25" i="35" s="1"/>
  <c r="AB41" i="28"/>
  <c r="J164" i="83"/>
  <c r="J165" i="83" s="1"/>
  <c r="J166" i="83" s="1"/>
  <c r="Q237" i="35"/>
  <c r="Q143" i="35"/>
  <c r="Q144" i="35" s="1"/>
  <c r="J172" i="34"/>
  <c r="I168" i="83"/>
  <c r="I169" i="83" s="1"/>
  <c r="I170" i="83" s="1"/>
  <c r="M157" i="84"/>
  <c r="M158" i="84" s="1"/>
  <c r="M159" i="84" s="1"/>
  <c r="M251" i="84"/>
  <c r="M252" i="84" s="1"/>
  <c r="M254" i="84" s="1"/>
  <c r="M256" i="84" s="1"/>
  <c r="J38" i="84"/>
  <c r="Z532" i="57"/>
  <c r="AA69" i="57"/>
  <c r="Z170" i="57"/>
  <c r="K38" i="34"/>
  <c r="K39" i="34" s="1"/>
  <c r="K40" i="34" s="1"/>
  <c r="K38" i="83"/>
  <c r="K39" i="83" s="1"/>
  <c r="K40" i="83" s="1"/>
  <c r="L98" i="30"/>
  <c r="L99" i="30" s="1"/>
  <c r="L100" i="30" s="1"/>
  <c r="L34" i="86"/>
  <c r="L35" i="86" s="1"/>
  <c r="L36" i="86" s="1"/>
  <c r="L34" i="35"/>
  <c r="L35" i="35" s="1"/>
  <c r="L36" i="35" s="1"/>
  <c r="J172" i="35"/>
  <c r="J173" i="35" s="1"/>
  <c r="J174" i="35" s="1"/>
  <c r="AE523" i="28"/>
  <c r="O279" i="39"/>
  <c r="L276" i="39"/>
  <c r="M277" i="39"/>
  <c r="P280" i="39"/>
  <c r="L171" i="86"/>
  <c r="N278" i="39"/>
  <c r="L167" i="86"/>
  <c r="D178" i="86" s="1"/>
  <c r="D22" i="38" s="1"/>
  <c r="M38" i="33"/>
  <c r="M39" i="33" s="1"/>
  <c r="J168" i="85"/>
  <c r="M43" i="30"/>
  <c r="P237" i="84"/>
  <c r="P143" i="84"/>
  <c r="P144" i="84" s="1"/>
  <c r="M99" i="81"/>
  <c r="M100" i="81" s="1"/>
  <c r="O131" i="39"/>
  <c r="Q133" i="39"/>
  <c r="N130" i="39"/>
  <c r="P132" i="39"/>
  <c r="R134" i="39"/>
  <c r="N41" i="85"/>
  <c r="L38" i="85"/>
  <c r="L39" i="85" s="1"/>
  <c r="L40" i="85" s="1"/>
  <c r="D52" i="85" s="1"/>
  <c r="F21" i="37" s="1"/>
  <c r="K43" i="31"/>
  <c r="K44" i="31" s="1"/>
  <c r="K45" i="31" s="1"/>
  <c r="M34" i="85"/>
  <c r="M35" i="85" s="1"/>
  <c r="M36" i="85" s="1"/>
  <c r="O27" i="86"/>
  <c r="O28" i="86" s="1"/>
  <c r="O29" i="86" s="1"/>
  <c r="O31" i="86" s="1"/>
  <c r="O33" i="86" s="1"/>
  <c r="O121" i="86"/>
  <c r="O122" i="86" s="1"/>
  <c r="O124" i="86" s="1"/>
  <c r="O126" i="86" s="1"/>
  <c r="J42" i="82"/>
  <c r="J43" i="82" s="1"/>
  <c r="J44" i="82" s="1"/>
  <c r="I165" i="83"/>
  <c r="I166" i="83" s="1"/>
  <c r="Q237" i="85"/>
  <c r="Q143" i="85"/>
  <c r="Q144" i="85" s="1"/>
  <c r="S248" i="34"/>
  <c r="S155" i="34" s="1"/>
  <c r="AB541" i="28"/>
  <c r="S248" i="84"/>
  <c r="S155" i="84" s="1"/>
  <c r="S248" i="35"/>
  <c r="S155" i="35" s="1"/>
  <c r="S248" i="86"/>
  <c r="S155" i="86" s="1"/>
  <c r="S248" i="83"/>
  <c r="S155" i="83" s="1"/>
  <c r="S248" i="85"/>
  <c r="S155" i="85" s="1"/>
  <c r="AA540" i="28"/>
  <c r="I173" i="34"/>
  <c r="I174" i="34" s="1"/>
  <c r="K42" i="35"/>
  <c r="C21" i="37"/>
  <c r="C72" i="37" s="1"/>
  <c r="D53" i="85"/>
  <c r="G21" i="37" s="1"/>
  <c r="E72" i="37" s="1"/>
  <c r="K164" i="35"/>
  <c r="K165" i="35" s="1"/>
  <c r="K166" i="35" s="1"/>
  <c r="K164" i="85"/>
  <c r="K165" i="85" s="1"/>
  <c r="K166" i="85" s="1"/>
  <c r="J164" i="86"/>
  <c r="J165" i="86" s="1"/>
  <c r="J166" i="86" s="1"/>
  <c r="N35" i="32"/>
  <c r="N36" i="32" s="1"/>
  <c r="N37" i="32" s="1"/>
  <c r="L94" i="30"/>
  <c r="L95" i="30" s="1"/>
  <c r="L96" i="30" s="1"/>
  <c r="D108" i="30" s="1"/>
  <c r="F10" i="38" s="1"/>
  <c r="M99" i="33"/>
  <c r="M100" i="33" s="1"/>
  <c r="M157" i="86"/>
  <c r="M158" i="86" s="1"/>
  <c r="M159" i="86" s="1"/>
  <c r="M161" i="86" s="1"/>
  <c r="M163" i="86" s="1"/>
  <c r="M251" i="86"/>
  <c r="M252" i="86" s="1"/>
  <c r="M254" i="86" s="1"/>
  <c r="M256" i="86" s="1"/>
  <c r="K98" i="31"/>
  <c r="K99" i="31" s="1"/>
  <c r="K100" i="31" s="1"/>
  <c r="J94" i="80"/>
  <c r="J39" i="34"/>
  <c r="J40" i="34" s="1"/>
  <c r="K164" i="34"/>
  <c r="K165" i="34" s="1"/>
  <c r="K166" i="34" s="1"/>
  <c r="P255" i="34"/>
  <c r="P162" i="34" s="1"/>
  <c r="P255" i="84"/>
  <c r="P162" i="84" s="1"/>
  <c r="P255" i="35"/>
  <c r="P162" i="35" s="1"/>
  <c r="P255" i="83"/>
  <c r="P162" i="83" s="1"/>
  <c r="P255" i="85"/>
  <c r="P162" i="85" s="1"/>
  <c r="P255" i="86"/>
  <c r="P162" i="86" s="1"/>
  <c r="L103" i="81"/>
  <c r="L104" i="81" s="1"/>
  <c r="L105" i="81" s="1"/>
  <c r="D117" i="81" s="1"/>
  <c r="F15" i="38" s="1"/>
  <c r="I172" i="86"/>
  <c r="I173" i="86" s="1"/>
  <c r="I174" i="86" s="1"/>
  <c r="J281" i="39"/>
  <c r="K42" i="86"/>
  <c r="K43" i="86" s="1"/>
  <c r="K44" i="86" s="1"/>
  <c r="Z525" i="28"/>
  <c r="Q243" i="34"/>
  <c r="Q243" i="84"/>
  <c r="Q243" i="83"/>
  <c r="Q243" i="85"/>
  <c r="Q150" i="85" s="1"/>
  <c r="Q243" i="35"/>
  <c r="Q150" i="35" s="1"/>
  <c r="Q243" i="86"/>
  <c r="Q150" i="86" s="1"/>
  <c r="K38" i="86"/>
  <c r="K39" i="86" s="1"/>
  <c r="K40" i="86" s="1"/>
  <c r="K38" i="35"/>
  <c r="K39" i="35" s="1"/>
  <c r="K40" i="35" s="1"/>
  <c r="S125" i="83"/>
  <c r="S32" i="83" s="1"/>
  <c r="S125" i="86"/>
  <c r="S32" i="86" s="1"/>
  <c r="S125" i="35"/>
  <c r="S32" i="35" s="1"/>
  <c r="S125" i="84"/>
  <c r="S32" i="84" s="1"/>
  <c r="S125" i="34"/>
  <c r="S32" i="34" s="1"/>
  <c r="S125" i="85"/>
  <c r="S32" i="85" s="1"/>
  <c r="K42" i="81"/>
  <c r="K43" i="81" s="1"/>
  <c r="K44" i="81" s="1"/>
  <c r="J42" i="84"/>
  <c r="J43" i="84" s="1"/>
  <c r="J44" i="84" s="1"/>
  <c r="L34" i="83"/>
  <c r="L35" i="83" s="1"/>
  <c r="L36" i="83" s="1"/>
  <c r="Q138" i="39"/>
  <c r="P137" i="39"/>
  <c r="R139" i="39"/>
  <c r="N41" i="86"/>
  <c r="N135" i="39"/>
  <c r="O136" i="39"/>
  <c r="I169" i="85"/>
  <c r="I170" i="85" s="1"/>
  <c r="L44" i="30"/>
  <c r="L45" i="30" s="1"/>
  <c r="P143" i="34"/>
  <c r="P144" i="34" s="1"/>
  <c r="P237" i="34"/>
  <c r="O148" i="86"/>
  <c r="L42" i="85"/>
  <c r="Z532" i="54"/>
  <c r="AA69" i="54"/>
  <c r="Z170" i="54"/>
  <c r="Q236" i="83"/>
  <c r="Q236" i="34"/>
  <c r="Q236" i="84"/>
  <c r="M157" i="34"/>
  <c r="M158" i="34" s="1"/>
  <c r="M159" i="34" s="1"/>
  <c r="M251" i="34"/>
  <c r="M252" i="34" s="1"/>
  <c r="M254" i="34" s="1"/>
  <c r="M256" i="34" s="1"/>
  <c r="K103" i="82"/>
  <c r="K104" i="82" s="1"/>
  <c r="K105" i="82" s="1"/>
  <c r="O148" i="35"/>
  <c r="Y524" i="28"/>
  <c r="P241" i="86"/>
  <c r="X521" i="28"/>
  <c r="X542" i="28" s="1"/>
  <c r="P241" i="85"/>
  <c r="P241" i="83"/>
  <c r="P241" i="84"/>
  <c r="P241" i="34"/>
  <c r="P241" i="35"/>
  <c r="Q143" i="86"/>
  <c r="Q144" i="86" s="1"/>
  <c r="Q237" i="86"/>
  <c r="L171" i="35"/>
  <c r="L266" i="39"/>
  <c r="O269" i="39"/>
  <c r="M267" i="39"/>
  <c r="P270" i="39"/>
  <c r="L167" i="35"/>
  <c r="D178" i="35" s="1"/>
  <c r="D20" i="38" s="1"/>
  <c r="N268" i="39"/>
  <c r="Z533" i="16"/>
  <c r="AA70" i="16"/>
  <c r="Z171" i="16"/>
  <c r="H168" i="84"/>
  <c r="M157" i="35"/>
  <c r="M158" i="35" s="1"/>
  <c r="M159" i="35" s="1"/>
  <c r="M161" i="35" s="1"/>
  <c r="M163" i="35" s="1"/>
  <c r="M251" i="35"/>
  <c r="M252" i="35" s="1"/>
  <c r="M254" i="35" s="1"/>
  <c r="M256" i="35" s="1"/>
  <c r="J168" i="34"/>
  <c r="J169" i="34" s="1"/>
  <c r="J170" i="34" s="1"/>
  <c r="L34" i="34"/>
  <c r="L35" i="34" s="1"/>
  <c r="L36" i="34" s="1"/>
  <c r="Z539" i="28"/>
  <c r="Y534" i="28"/>
  <c r="R119" i="35"/>
  <c r="R26" i="35" s="1"/>
  <c r="R119" i="34"/>
  <c r="R26" i="34" s="1"/>
  <c r="R119" i="86"/>
  <c r="R26" i="86" s="1"/>
  <c r="R119" i="84"/>
  <c r="R26" i="84" s="1"/>
  <c r="AA33" i="28"/>
  <c r="R119" i="83"/>
  <c r="R26" i="83" s="1"/>
  <c r="R119" i="85"/>
  <c r="R26" i="85" s="1"/>
  <c r="K42" i="34"/>
  <c r="K43" i="34" s="1"/>
  <c r="K44" i="34" s="1"/>
  <c r="I332" i="39"/>
  <c r="M351" i="39"/>
  <c r="M352" i="39"/>
  <c r="M358" i="39"/>
  <c r="Q350" i="39"/>
  <c r="M346" i="39"/>
  <c r="M357" i="39"/>
  <c r="M356" i="39"/>
  <c r="M355" i="39"/>
  <c r="M344" i="39"/>
  <c r="O348" i="39"/>
  <c r="N347" i="39"/>
  <c r="M345" i="39"/>
  <c r="M343" i="39"/>
  <c r="P349" i="39"/>
  <c r="M353" i="39"/>
  <c r="M354" i="39"/>
  <c r="M533" i="32"/>
  <c r="AB34" i="28"/>
  <c r="AC36" i="28"/>
  <c r="Y530" i="28"/>
  <c r="P242" i="34"/>
  <c r="P149" i="34" s="1"/>
  <c r="P242" i="83"/>
  <c r="P149" i="83" s="1"/>
  <c r="P242" i="35"/>
  <c r="P149" i="35" s="1"/>
  <c r="P242" i="84"/>
  <c r="P149" i="84" s="1"/>
  <c r="P242" i="86"/>
  <c r="P149" i="86" s="1"/>
  <c r="P242" i="85"/>
  <c r="P149" i="85" s="1"/>
  <c r="L103" i="33"/>
  <c r="L104" i="33" s="1"/>
  <c r="L105" i="33" s="1"/>
  <c r="D117" i="33" s="1"/>
  <c r="F14" i="38" s="1"/>
  <c r="Z532" i="16"/>
  <c r="AA69" i="16"/>
  <c r="Z170" i="16"/>
  <c r="I172" i="83"/>
  <c r="I173" i="83" s="1"/>
  <c r="I174" i="83" s="1"/>
  <c r="L107" i="33"/>
  <c r="P275" i="39"/>
  <c r="N273" i="39"/>
  <c r="L167" i="85"/>
  <c r="D178" i="85" s="1"/>
  <c r="D21" i="38" s="1"/>
  <c r="O274" i="39"/>
  <c r="L271" i="39"/>
  <c r="M272" i="39"/>
  <c r="L171" i="85"/>
  <c r="K94" i="31"/>
  <c r="K95" i="31" s="1"/>
  <c r="K96" i="31" s="1"/>
  <c r="J172" i="85"/>
  <c r="J173" i="85" s="1"/>
  <c r="J174" i="85" s="1"/>
  <c r="L99" i="82"/>
  <c r="L100" i="82" s="1"/>
  <c r="L171" i="34"/>
  <c r="N252" i="39"/>
  <c r="P254" i="39"/>
  <c r="L250" i="39"/>
  <c r="O253" i="39"/>
  <c r="M251" i="39"/>
  <c r="L167" i="34"/>
  <c r="D178" i="34" s="1"/>
  <c r="D17" i="38" s="1"/>
  <c r="O148" i="85"/>
  <c r="W545" i="28"/>
  <c r="I164" i="84"/>
  <c r="K107" i="82"/>
  <c r="J43" i="83"/>
  <c r="J44" i="83" s="1"/>
  <c r="K39" i="31"/>
  <c r="K40" i="31" s="1"/>
  <c r="K41" i="31" s="1"/>
  <c r="AA512" i="28"/>
  <c r="Z510" i="28"/>
  <c r="Z506" i="28" s="1"/>
  <c r="R236" i="35"/>
  <c r="R236" i="85"/>
  <c r="R236" i="86"/>
  <c r="G169" i="84"/>
  <c r="G170" i="84" s="1"/>
  <c r="H169" i="83"/>
  <c r="H170" i="83" s="1"/>
  <c r="K34" i="84"/>
  <c r="M157" i="85"/>
  <c r="M158" i="85" s="1"/>
  <c r="M159" i="85" s="1"/>
  <c r="M161" i="85" s="1"/>
  <c r="M163" i="85" s="1"/>
  <c r="M251" i="85"/>
  <c r="M252" i="85" s="1"/>
  <c r="M254" i="85" s="1"/>
  <c r="M256" i="85" s="1"/>
  <c r="I39" i="84"/>
  <c r="I40" i="84" s="1"/>
  <c r="J104" i="82"/>
  <c r="J105" i="82" s="1"/>
  <c r="M121" i="39"/>
  <c r="O123" i="39"/>
  <c r="P124" i="39"/>
  <c r="L120" i="39"/>
  <c r="L37" i="84"/>
  <c r="N122" i="39"/>
  <c r="L41" i="84"/>
  <c r="D53" i="35"/>
  <c r="G20" i="37" s="1"/>
  <c r="E71" i="37" s="1"/>
  <c r="C20" i="37"/>
  <c r="C71" i="37" s="1"/>
  <c r="J168" i="35"/>
  <c r="J39" i="83"/>
  <c r="J40" i="83" s="1"/>
  <c r="L537" i="32"/>
  <c r="L538" i="32" s="1"/>
  <c r="L539" i="32" s="1"/>
  <c r="D551" i="32" s="1"/>
  <c r="F13" i="38" s="1"/>
  <c r="AB536" i="28"/>
  <c r="K99" i="30"/>
  <c r="K100" i="30" s="1"/>
  <c r="K35" i="86"/>
  <c r="K36" i="86" s="1"/>
  <c r="K35" i="35"/>
  <c r="K36" i="35" s="1"/>
  <c r="K39" i="80"/>
  <c r="K46" i="81"/>
  <c r="K38" i="82"/>
  <c r="K39" i="82" s="1"/>
  <c r="N250" i="34"/>
  <c r="N250" i="83"/>
  <c r="N250" i="35"/>
  <c r="N250" i="84"/>
  <c r="N251" i="84" s="1"/>
  <c r="N252" i="84" s="1"/>
  <c r="N254" i="84" s="1"/>
  <c r="N256" i="84" s="1"/>
  <c r="N250" i="86"/>
  <c r="N250" i="85"/>
  <c r="V543" i="28"/>
  <c r="V546" i="28" s="1"/>
  <c r="I173" i="35"/>
  <c r="I174" i="35" s="1"/>
  <c r="M157" i="83"/>
  <c r="M158" i="83" s="1"/>
  <c r="M159" i="83" s="1"/>
  <c r="H172" i="84"/>
  <c r="H173" i="84" s="1"/>
  <c r="H174" i="84" s="1"/>
  <c r="I168" i="86"/>
  <c r="I169" i="86" s="1"/>
  <c r="I170" i="86" s="1"/>
  <c r="K43" i="80"/>
  <c r="L107" i="81"/>
  <c r="L39" i="33"/>
  <c r="J46" i="82"/>
  <c r="J98" i="80"/>
  <c r="J99" i="80" s="1"/>
  <c r="J100" i="80" s="1"/>
  <c r="L541" i="32"/>
  <c r="L542" i="32" s="1"/>
  <c r="L543" i="32" s="1"/>
  <c r="K108" i="33"/>
  <c r="K109" i="33" s="1"/>
  <c r="P237" i="83"/>
  <c r="P143" i="83"/>
  <c r="P144" i="83" s="1"/>
  <c r="R284" i="39"/>
  <c r="Q286" i="39"/>
  <c r="Q13" i="85" l="1"/>
  <c r="Q14" i="85" s="1"/>
  <c r="Q107" i="85"/>
  <c r="AA12" i="28"/>
  <c r="R106" i="85"/>
  <c r="Z10" i="28"/>
  <c r="Z6" i="28" s="1"/>
  <c r="R106" i="35"/>
  <c r="R106" i="86"/>
  <c r="Q106" i="83"/>
  <c r="Q106" i="34"/>
  <c r="Q106" i="84"/>
  <c r="Q107" i="35"/>
  <c r="Q13" i="35"/>
  <c r="Q14" i="35" s="1"/>
  <c r="Q107" i="86"/>
  <c r="Q13" i="86"/>
  <c r="Q14" i="86" s="1"/>
  <c r="P150" i="83"/>
  <c r="P150" i="84"/>
  <c r="K142" i="39"/>
  <c r="L42" i="33"/>
  <c r="L43" i="33" s="1"/>
  <c r="L44" i="33" s="1"/>
  <c r="D56" i="33" s="1"/>
  <c r="F14" i="37" s="1"/>
  <c r="O27" i="85"/>
  <c r="O28" i="85" s="1"/>
  <c r="O29" i="85" s="1"/>
  <c r="O31" i="85" s="1"/>
  <c r="O33" i="85" s="1"/>
  <c r="O41" i="85" s="1"/>
  <c r="K155" i="39"/>
  <c r="N41" i="35"/>
  <c r="O166" i="39"/>
  <c r="Q168" i="39"/>
  <c r="O112" i="39"/>
  <c r="O171" i="39"/>
  <c r="O174" i="39"/>
  <c r="S170" i="39"/>
  <c r="M41" i="34"/>
  <c r="D53" i="32"/>
  <c r="F13" i="37" s="1"/>
  <c r="R169" i="39"/>
  <c r="O163" i="39"/>
  <c r="O164" i="39"/>
  <c r="P113" i="39"/>
  <c r="O165" i="39"/>
  <c r="P167" i="39"/>
  <c r="O173" i="39"/>
  <c r="Q150" i="34"/>
  <c r="N111" i="39"/>
  <c r="P20" i="83"/>
  <c r="M256" i="39"/>
  <c r="W193" i="16"/>
  <c r="N125" i="39"/>
  <c r="Q128" i="39"/>
  <c r="O126" i="39"/>
  <c r="M161" i="34"/>
  <c r="M163" i="34" s="1"/>
  <c r="Q254" i="39" s="1"/>
  <c r="P120" i="83"/>
  <c r="P121" i="83" s="1"/>
  <c r="P122" i="83" s="1"/>
  <c r="P124" i="83" s="1"/>
  <c r="P126" i="83" s="1"/>
  <c r="M161" i="84"/>
  <c r="M163" i="84" s="1"/>
  <c r="O262" i="39" s="1"/>
  <c r="M217" i="84"/>
  <c r="M219" i="84" s="1"/>
  <c r="R114" i="39"/>
  <c r="O27" i="35"/>
  <c r="O28" i="35" s="1"/>
  <c r="O29" i="35" s="1"/>
  <c r="O31" i="35" s="1"/>
  <c r="O33" i="35" s="1"/>
  <c r="S114" i="39" s="1"/>
  <c r="P127" i="39"/>
  <c r="J330" i="39"/>
  <c r="N351" i="39" s="1"/>
  <c r="P120" i="86"/>
  <c r="P121" i="86" s="1"/>
  <c r="P122" i="86" s="1"/>
  <c r="P124" i="86" s="1"/>
  <c r="P126" i="86" s="1"/>
  <c r="L38" i="81"/>
  <c r="L39" i="81" s="1"/>
  <c r="X159" i="54"/>
  <c r="X190" i="54" s="1"/>
  <c r="X192" i="54" s="1"/>
  <c r="K265" i="39"/>
  <c r="K283" i="39" s="1"/>
  <c r="K293" i="39" s="1"/>
  <c r="N31" i="84"/>
  <c r="N33" i="84" s="1"/>
  <c r="P122" i="39" s="1"/>
  <c r="P120" i="84"/>
  <c r="P121" i="84" s="1"/>
  <c r="P122" i="84" s="1"/>
  <c r="P124" i="84" s="1"/>
  <c r="P126" i="84" s="1"/>
  <c r="O27" i="34"/>
  <c r="O28" i="34" s="1"/>
  <c r="O29" i="34" s="1"/>
  <c r="N55" i="84"/>
  <c r="D47" i="83"/>
  <c r="D53" i="83" s="1"/>
  <c r="G18" i="37" s="1"/>
  <c r="E69" i="37" s="1"/>
  <c r="W193" i="54"/>
  <c r="W191" i="54" s="1"/>
  <c r="W194" i="54" s="1"/>
  <c r="D51" i="83"/>
  <c r="D50" i="83" s="1"/>
  <c r="E18" i="37" s="1"/>
  <c r="D69" i="37" s="1"/>
  <c r="Z67" i="57"/>
  <c r="Q77" i="84"/>
  <c r="Y168" i="57"/>
  <c r="Y530" i="57"/>
  <c r="N257" i="39"/>
  <c r="O27" i="83"/>
  <c r="O28" i="83" s="1"/>
  <c r="O29" i="83" s="1"/>
  <c r="P120" i="85"/>
  <c r="P27" i="85" s="1"/>
  <c r="P28" i="85" s="1"/>
  <c r="P29" i="85" s="1"/>
  <c r="P31" i="85" s="1"/>
  <c r="P33" i="85" s="1"/>
  <c r="P120" i="34"/>
  <c r="P121" i="34" s="1"/>
  <c r="P122" i="34" s="1"/>
  <c r="P124" i="34" s="1"/>
  <c r="P126" i="34" s="1"/>
  <c r="AA70" i="54"/>
  <c r="Z171" i="54"/>
  <c r="Z533" i="54"/>
  <c r="Y530" i="54"/>
  <c r="Q207" i="83" s="1"/>
  <c r="Q150" i="83" s="1"/>
  <c r="Z67" i="54"/>
  <c r="Q77" i="83"/>
  <c r="Y168" i="54"/>
  <c r="M161" i="83"/>
  <c r="M163" i="83" s="1"/>
  <c r="Q259" i="39" s="1"/>
  <c r="X43" i="28"/>
  <c r="X46" i="28" s="1"/>
  <c r="Q249" i="86"/>
  <c r="Q156" i="86" s="1"/>
  <c r="Z533" i="28"/>
  <c r="Q249" i="85"/>
  <c r="Q156" i="85" s="1"/>
  <c r="Q249" i="83"/>
  <c r="Q156" i="83" s="1"/>
  <c r="Q249" i="84"/>
  <c r="Q156" i="84" s="1"/>
  <c r="Q249" i="34"/>
  <c r="Q156" i="34" s="1"/>
  <c r="Q249" i="35"/>
  <c r="Q156" i="35" s="1"/>
  <c r="Q113" i="84"/>
  <c r="Z25" i="28"/>
  <c r="Q113" i="35"/>
  <c r="Q20" i="35" s="1"/>
  <c r="Q113" i="86"/>
  <c r="Q20" i="86" s="1"/>
  <c r="Q113" i="83"/>
  <c r="Q113" i="34"/>
  <c r="Q20" i="34" s="1"/>
  <c r="Q113" i="85"/>
  <c r="Q20" i="85" s="1"/>
  <c r="P20" i="84"/>
  <c r="AB70" i="57"/>
  <c r="AA171" i="57"/>
  <c r="AA533" i="57"/>
  <c r="D48" i="34"/>
  <c r="D17" i="37" s="1"/>
  <c r="D51" i="34"/>
  <c r="D50" i="34" s="1"/>
  <c r="E17" i="37" s="1"/>
  <c r="D68" i="37" s="1"/>
  <c r="D47" i="34"/>
  <c r="D181" i="35"/>
  <c r="D180" i="35" s="1"/>
  <c r="E20" i="38" s="1"/>
  <c r="D72" i="38" s="1"/>
  <c r="AA66" i="16"/>
  <c r="Z167" i="16"/>
  <c r="Z529" i="16"/>
  <c r="AA66" i="57"/>
  <c r="Z167" i="57"/>
  <c r="Z529" i="57"/>
  <c r="AA67" i="16"/>
  <c r="R77" i="34"/>
  <c r="Z168" i="16"/>
  <c r="Z530" i="16"/>
  <c r="R207" i="34" s="1"/>
  <c r="P259" i="39"/>
  <c r="L171" i="83"/>
  <c r="O258" i="39"/>
  <c r="L167" i="83"/>
  <c r="D181" i="83" s="1"/>
  <c r="D180" i="83" s="1"/>
  <c r="E18" i="38" s="1"/>
  <c r="D70" i="38" s="1"/>
  <c r="N262" i="39"/>
  <c r="M261" i="39"/>
  <c r="L260" i="39"/>
  <c r="L265" i="39" s="1"/>
  <c r="L171" i="84"/>
  <c r="O263" i="39"/>
  <c r="P264" i="39"/>
  <c r="L167" i="84"/>
  <c r="W554" i="54"/>
  <c r="W555" i="54"/>
  <c r="O213" i="83" s="1"/>
  <c r="O214" i="83" s="1"/>
  <c r="O215" i="83" s="1"/>
  <c r="O86" i="84"/>
  <c r="O30" i="84" s="1"/>
  <c r="W90" i="57"/>
  <c r="W93" i="57" s="1"/>
  <c r="Z68" i="57"/>
  <c r="Y169" i="57"/>
  <c r="Y531" i="57"/>
  <c r="Y528" i="16"/>
  <c r="Y166" i="16"/>
  <c r="Z65" i="16"/>
  <c r="Q75" i="34"/>
  <c r="Y58" i="16"/>
  <c r="Y89" i="16" s="1"/>
  <c r="X92" i="54"/>
  <c r="P83" i="83" s="1"/>
  <c r="X91" i="54"/>
  <c r="P205" i="83"/>
  <c r="P148" i="83" s="1"/>
  <c r="X521" i="54"/>
  <c r="X552" i="54" s="1"/>
  <c r="L43" i="32"/>
  <c r="L44" i="32" s="1"/>
  <c r="L45" i="32" s="1"/>
  <c r="N216" i="34"/>
  <c r="V553" i="16"/>
  <c r="V556" i="16" s="1"/>
  <c r="W90" i="16"/>
  <c r="W93" i="16" s="1"/>
  <c r="O86" i="34"/>
  <c r="O30" i="34" s="1"/>
  <c r="X92" i="57"/>
  <c r="P83" i="84" s="1"/>
  <c r="P84" i="84" s="1"/>
  <c r="P85" i="84" s="1"/>
  <c r="X91" i="57"/>
  <c r="P205" i="84"/>
  <c r="P148" i="84" s="1"/>
  <c r="X521" i="57"/>
  <c r="X552" i="57" s="1"/>
  <c r="D181" i="86"/>
  <c r="D180" i="86" s="1"/>
  <c r="E22" i="38" s="1"/>
  <c r="D74" i="38" s="1"/>
  <c r="P118" i="39"/>
  <c r="M115" i="39"/>
  <c r="M41" i="83"/>
  <c r="N116" i="39"/>
  <c r="O117" i="39"/>
  <c r="Q119" i="39"/>
  <c r="N216" i="84"/>
  <c r="N160" i="84" s="1"/>
  <c r="V553" i="57"/>
  <c r="V556" i="57" s="1"/>
  <c r="Z68" i="16"/>
  <c r="Y169" i="16"/>
  <c r="Y531" i="16"/>
  <c r="W191" i="16"/>
  <c r="W194" i="16" s="1"/>
  <c r="O84" i="84"/>
  <c r="O85" i="84" s="1"/>
  <c r="O87" i="84" s="1"/>
  <c r="O89" i="84" s="1"/>
  <c r="O27" i="84"/>
  <c r="O28" i="84" s="1"/>
  <c r="O29" i="84" s="1"/>
  <c r="X159" i="16"/>
  <c r="X190" i="16" s="1"/>
  <c r="N87" i="83"/>
  <c r="N89" i="83" s="1"/>
  <c r="K44" i="32"/>
  <c r="K45" i="32" s="1"/>
  <c r="W193" i="57"/>
  <c r="W192" i="57"/>
  <c r="V191" i="16"/>
  <c r="V194" i="16" s="1"/>
  <c r="P18" i="84"/>
  <c r="W555" i="16"/>
  <c r="O213" i="34" s="1"/>
  <c r="O214" i="34" s="1"/>
  <c r="O215" i="34" s="1"/>
  <c r="W554" i="16"/>
  <c r="N121" i="39"/>
  <c r="M41" i="84"/>
  <c r="M120" i="39"/>
  <c r="P123" i="39"/>
  <c r="O122" i="39"/>
  <c r="Q124" i="39"/>
  <c r="V191" i="57"/>
  <c r="V194" i="57" s="1"/>
  <c r="X521" i="16"/>
  <c r="X552" i="16" s="1"/>
  <c r="P205" i="34"/>
  <c r="P148" i="34" s="1"/>
  <c r="N30" i="34"/>
  <c r="N31" i="34" s="1"/>
  <c r="N33" i="34" s="1"/>
  <c r="N87" i="34"/>
  <c r="N89" i="34" s="1"/>
  <c r="N31" i="83"/>
  <c r="N33" i="83" s="1"/>
  <c r="J46" i="33"/>
  <c r="K46" i="33" s="1"/>
  <c r="Z65" i="57"/>
  <c r="Y166" i="57"/>
  <c r="Y528" i="57"/>
  <c r="Q75" i="84"/>
  <c r="Y58" i="57"/>
  <c r="Y89" i="57" s="1"/>
  <c r="N87" i="84"/>
  <c r="N89" i="84" s="1"/>
  <c r="L281" i="39"/>
  <c r="B310" i="39" s="1"/>
  <c r="O86" i="83"/>
  <c r="O30" i="83" s="1"/>
  <c r="O31" i="83" s="1"/>
  <c r="O33" i="83" s="1"/>
  <c r="W90" i="54"/>
  <c r="W93" i="54" s="1"/>
  <c r="W555" i="57"/>
  <c r="O213" i="84" s="1"/>
  <c r="O214" i="84" s="1"/>
  <c r="O215" i="84" s="1"/>
  <c r="W554" i="57"/>
  <c r="AA66" i="54"/>
  <c r="Z167" i="54"/>
  <c r="Z529" i="54"/>
  <c r="X92" i="16"/>
  <c r="P83" i="34" s="1"/>
  <c r="X91" i="16"/>
  <c r="Z65" i="54"/>
  <c r="Y528" i="54"/>
  <c r="Y166" i="54"/>
  <c r="Q75" i="83"/>
  <c r="Q18" i="83" s="1"/>
  <c r="Y58" i="54"/>
  <c r="Y89" i="54" s="1"/>
  <c r="R111" i="83"/>
  <c r="R111" i="35"/>
  <c r="R18" i="35" s="1"/>
  <c r="R111" i="85"/>
  <c r="R18" i="85" s="1"/>
  <c r="R111" i="86"/>
  <c r="R18" i="86" s="1"/>
  <c r="R111" i="34"/>
  <c r="R111" i="84"/>
  <c r="AA27" i="28"/>
  <c r="V553" i="54"/>
  <c r="V556" i="54" s="1"/>
  <c r="N216" i="83"/>
  <c r="N160" i="83" s="1"/>
  <c r="Z68" i="54"/>
  <c r="Y169" i="54"/>
  <c r="Y531" i="54"/>
  <c r="X159" i="57"/>
  <c r="X190" i="57" s="1"/>
  <c r="M217" i="83"/>
  <c r="M219" i="83" s="1"/>
  <c r="M217" i="34"/>
  <c r="M219" i="34" s="1"/>
  <c r="M107" i="81"/>
  <c r="M108" i="81" s="1"/>
  <c r="M109" i="81" s="1"/>
  <c r="AC536" i="28"/>
  <c r="D177" i="83"/>
  <c r="AA532" i="54"/>
  <c r="AB69" i="54"/>
  <c r="AA170" i="54"/>
  <c r="L42" i="35"/>
  <c r="L43" i="35" s="1"/>
  <c r="L44" i="35" s="1"/>
  <c r="K168" i="85"/>
  <c r="K169" i="85" s="1"/>
  <c r="K170" i="85" s="1"/>
  <c r="L43" i="80"/>
  <c r="L44" i="80" s="1"/>
  <c r="L45" i="80" s="1"/>
  <c r="L38" i="82"/>
  <c r="L39" i="82" s="1"/>
  <c r="L39" i="31"/>
  <c r="L40" i="31" s="1"/>
  <c r="L41" i="31" s="1"/>
  <c r="D53" i="31" s="1"/>
  <c r="F12" i="37" s="1"/>
  <c r="L107" i="82"/>
  <c r="L108" i="82" s="1"/>
  <c r="L109" i="82" s="1"/>
  <c r="M107" i="33"/>
  <c r="M108" i="33" s="1"/>
  <c r="M109" i="33" s="1"/>
  <c r="Z530" i="28"/>
  <c r="Q242" i="34"/>
  <c r="Q149" i="34" s="1"/>
  <c r="Q242" i="84"/>
  <c r="Q149" i="84" s="1"/>
  <c r="Q242" i="35"/>
  <c r="Q149" i="35" s="1"/>
  <c r="Q242" i="86"/>
  <c r="Q149" i="86" s="1"/>
  <c r="Q242" i="83"/>
  <c r="Q149" i="83" s="1"/>
  <c r="Q242" i="85"/>
  <c r="Q149" i="85" s="1"/>
  <c r="T125" i="34"/>
  <c r="T32" i="34" s="1"/>
  <c r="T125" i="85"/>
  <c r="T32" i="85" s="1"/>
  <c r="T125" i="84"/>
  <c r="T32" i="84" s="1"/>
  <c r="T125" i="83"/>
  <c r="T32" i="83" s="1"/>
  <c r="T125" i="86"/>
  <c r="T32" i="86" s="1"/>
  <c r="T125" i="35"/>
  <c r="T32" i="35" s="1"/>
  <c r="L42" i="34"/>
  <c r="L43" i="34" s="1"/>
  <c r="L44" i="34" s="1"/>
  <c r="S119" i="84"/>
  <c r="S26" i="84" s="1"/>
  <c r="S119" i="83"/>
  <c r="S26" i="83" s="1"/>
  <c r="S119" i="85"/>
  <c r="S26" i="85" s="1"/>
  <c r="AB33" i="28"/>
  <c r="S119" i="34"/>
  <c r="S26" i="34" s="1"/>
  <c r="S119" i="86"/>
  <c r="S26" i="86" s="1"/>
  <c r="S119" i="35"/>
  <c r="S26" i="35" s="1"/>
  <c r="Q255" i="83"/>
  <c r="Q162" i="83" s="1"/>
  <c r="Q255" i="84"/>
  <c r="Q162" i="84" s="1"/>
  <c r="Q255" i="34"/>
  <c r="Q162" i="34" s="1"/>
  <c r="Q255" i="86"/>
  <c r="Q162" i="86" s="1"/>
  <c r="Q255" i="35"/>
  <c r="Q162" i="35" s="1"/>
  <c r="Q255" i="85"/>
  <c r="Q162" i="85" s="1"/>
  <c r="D181" i="34"/>
  <c r="D180" i="34" s="1"/>
  <c r="E17" i="38" s="1"/>
  <c r="D69" i="38" s="1"/>
  <c r="K168" i="34"/>
  <c r="P269" i="39"/>
  <c r="M171" i="35"/>
  <c r="N267" i="39"/>
  <c r="M266" i="39"/>
  <c r="O268" i="39"/>
  <c r="Q270" i="39"/>
  <c r="P148" i="35"/>
  <c r="P148" i="85"/>
  <c r="Q143" i="83"/>
  <c r="Q144" i="83" s="1"/>
  <c r="Q237" i="83"/>
  <c r="K42" i="84"/>
  <c r="L38" i="35"/>
  <c r="L39" i="35" s="1"/>
  <c r="L40" i="35" s="1"/>
  <c r="D52" i="35" s="1"/>
  <c r="F20" i="37" s="1"/>
  <c r="L38" i="86"/>
  <c r="L39" i="86" s="1"/>
  <c r="L40" i="86" s="1"/>
  <c r="D52" i="86" s="1"/>
  <c r="F22" i="37" s="1"/>
  <c r="J172" i="86"/>
  <c r="J173" i="86" s="1"/>
  <c r="J174" i="86" s="1"/>
  <c r="L98" i="31"/>
  <c r="L99" i="31" s="1"/>
  <c r="L100" i="31" s="1"/>
  <c r="N99" i="33"/>
  <c r="O35" i="32"/>
  <c r="L164" i="35"/>
  <c r="L165" i="35" s="1"/>
  <c r="L166" i="35" s="1"/>
  <c r="T248" i="83"/>
  <c r="T155" i="83" s="1"/>
  <c r="T248" i="34"/>
  <c r="T155" i="34" s="1"/>
  <c r="T248" i="84"/>
  <c r="T155" i="84" s="1"/>
  <c r="T248" i="35"/>
  <c r="T155" i="35" s="1"/>
  <c r="AB540" i="28"/>
  <c r="AC541" i="28"/>
  <c r="T248" i="86"/>
  <c r="T155" i="86" s="1"/>
  <c r="T248" i="85"/>
  <c r="T155" i="85" s="1"/>
  <c r="O135" i="39"/>
  <c r="Q137" i="39"/>
  <c r="S139" i="39"/>
  <c r="O41" i="86"/>
  <c r="P136" i="39"/>
  <c r="R138" i="39"/>
  <c r="D177" i="86"/>
  <c r="N99" i="81"/>
  <c r="N100" i="81" s="1"/>
  <c r="J169" i="85"/>
  <c r="J170" i="85" s="1"/>
  <c r="P27" i="35"/>
  <c r="P28" i="35" s="1"/>
  <c r="P29" i="35" s="1"/>
  <c r="P31" i="35" s="1"/>
  <c r="P33" i="35" s="1"/>
  <c r="P121" i="35"/>
  <c r="P122" i="35" s="1"/>
  <c r="P124" i="35" s="1"/>
  <c r="P126" i="35" s="1"/>
  <c r="M34" i="35"/>
  <c r="M34" i="86"/>
  <c r="M35" i="86" s="1"/>
  <c r="M36" i="86" s="1"/>
  <c r="L38" i="83"/>
  <c r="L39" i="83" s="1"/>
  <c r="L40" i="83" s="1"/>
  <c r="D52" i="83" s="1"/>
  <c r="F18" i="37" s="1"/>
  <c r="J283" i="39"/>
  <c r="L38" i="34"/>
  <c r="L39" i="34" s="1"/>
  <c r="L40" i="34" s="1"/>
  <c r="D52" i="34" s="1"/>
  <c r="F17" i="37" s="1"/>
  <c r="K38" i="84"/>
  <c r="K39" i="84" s="1"/>
  <c r="K40" i="84" s="1"/>
  <c r="K172" i="34"/>
  <c r="K173" i="34" s="1"/>
  <c r="K174" i="34" s="1"/>
  <c r="K164" i="83"/>
  <c r="K165" i="83" s="1"/>
  <c r="K166" i="83" s="1"/>
  <c r="Q237" i="34"/>
  <c r="Q143" i="34"/>
  <c r="Q144" i="34" s="1"/>
  <c r="M171" i="86"/>
  <c r="P279" i="39"/>
  <c r="N277" i="39"/>
  <c r="M276" i="39"/>
  <c r="O278" i="39"/>
  <c r="Q280" i="39"/>
  <c r="D48" i="84"/>
  <c r="D19" i="37" s="1"/>
  <c r="D47" i="84"/>
  <c r="D51" i="84"/>
  <c r="D50" i="84" s="1"/>
  <c r="E19" i="37" s="1"/>
  <c r="D70" i="37" s="1"/>
  <c r="N157" i="86"/>
  <c r="N158" i="86" s="1"/>
  <c r="N159" i="86" s="1"/>
  <c r="N161" i="86" s="1"/>
  <c r="N163" i="86" s="1"/>
  <c r="N251" i="86"/>
  <c r="N252" i="86" s="1"/>
  <c r="N254" i="86" s="1"/>
  <c r="N256" i="86" s="1"/>
  <c r="L39" i="80"/>
  <c r="L40" i="80" s="1"/>
  <c r="L41" i="80" s="1"/>
  <c r="O250" i="34"/>
  <c r="O250" i="84"/>
  <c r="O250" i="83"/>
  <c r="O250" i="86"/>
  <c r="O250" i="35"/>
  <c r="O250" i="85"/>
  <c r="W543" i="28"/>
  <c r="W546" i="28" s="1"/>
  <c r="L108" i="33"/>
  <c r="L109" i="33" s="1"/>
  <c r="AA539" i="28"/>
  <c r="Z534" i="28"/>
  <c r="X545" i="28"/>
  <c r="M42" i="85"/>
  <c r="M43" i="85" s="1"/>
  <c r="M44" i="85" s="1"/>
  <c r="K42" i="82"/>
  <c r="L43" i="31"/>
  <c r="L44" i="31" s="1"/>
  <c r="L45" i="31" s="1"/>
  <c r="N43" i="30"/>
  <c r="K172" i="35"/>
  <c r="J39" i="84"/>
  <c r="J40" i="84" s="1"/>
  <c r="J173" i="34"/>
  <c r="J174" i="34" s="1"/>
  <c r="D177" i="85"/>
  <c r="L42" i="83"/>
  <c r="L43" i="83" s="1"/>
  <c r="L44" i="83" s="1"/>
  <c r="K46" i="82"/>
  <c r="K47" i="82" s="1"/>
  <c r="K48" i="82" s="1"/>
  <c r="N157" i="35"/>
  <c r="N158" i="35" s="1"/>
  <c r="N159" i="35" s="1"/>
  <c r="N161" i="35" s="1"/>
  <c r="N163" i="35" s="1"/>
  <c r="N251" i="35"/>
  <c r="N252" i="35" s="1"/>
  <c r="N254" i="35" s="1"/>
  <c r="N256" i="35" s="1"/>
  <c r="K168" i="35"/>
  <c r="K169" i="35" s="1"/>
  <c r="K170" i="35" s="1"/>
  <c r="L34" i="84"/>
  <c r="R143" i="85"/>
  <c r="R144" i="85" s="1"/>
  <c r="R237" i="85"/>
  <c r="AB69" i="16"/>
  <c r="AA532" i="16"/>
  <c r="AA170" i="16"/>
  <c r="AD36" i="28"/>
  <c r="AC34" i="28"/>
  <c r="I168" i="84"/>
  <c r="I169" i="84" s="1"/>
  <c r="I170" i="84" s="1"/>
  <c r="Z524" i="28"/>
  <c r="Q241" i="84"/>
  <c r="Q241" i="85"/>
  <c r="Y521" i="28"/>
  <c r="Y542" i="28" s="1"/>
  <c r="Q241" i="34"/>
  <c r="Q241" i="35"/>
  <c r="Q241" i="83"/>
  <c r="Q241" i="86"/>
  <c r="K94" i="80"/>
  <c r="T118" i="83"/>
  <c r="T25" i="83" s="1"/>
  <c r="T118" i="35"/>
  <c r="T25" i="35" s="1"/>
  <c r="AB40" i="28"/>
  <c r="T118" i="34"/>
  <c r="T25" i="34" s="1"/>
  <c r="T118" i="84"/>
  <c r="T25" i="84" s="1"/>
  <c r="T118" i="86"/>
  <c r="T25" i="86" s="1"/>
  <c r="AC41" i="28"/>
  <c r="T118" i="85"/>
  <c r="T25" i="85" s="1"/>
  <c r="N157" i="85"/>
  <c r="N158" i="85" s="1"/>
  <c r="N159" i="85" s="1"/>
  <c r="N161" i="85" s="1"/>
  <c r="N163" i="85" s="1"/>
  <c r="N251" i="85"/>
  <c r="N252" i="85" s="1"/>
  <c r="N254" i="85" s="1"/>
  <c r="N256" i="85" s="1"/>
  <c r="N157" i="83"/>
  <c r="N158" i="83" s="1"/>
  <c r="N159" i="83" s="1"/>
  <c r="N251" i="83"/>
  <c r="N252" i="83" s="1"/>
  <c r="N254" i="83" s="1"/>
  <c r="N256" i="83" s="1"/>
  <c r="R143" i="35"/>
  <c r="R144" i="35" s="1"/>
  <c r="R237" i="35"/>
  <c r="M541" i="32"/>
  <c r="M542" i="32" s="1"/>
  <c r="M543" i="32" s="1"/>
  <c r="K44" i="80"/>
  <c r="K45" i="80" s="1"/>
  <c r="N157" i="34"/>
  <c r="N158" i="34" s="1"/>
  <c r="N159" i="34" s="1"/>
  <c r="N251" i="34"/>
  <c r="N252" i="34" s="1"/>
  <c r="N254" i="34" s="1"/>
  <c r="N256" i="34" s="1"/>
  <c r="L46" i="81"/>
  <c r="L142" i="39"/>
  <c r="L153" i="39"/>
  <c r="M271" i="39"/>
  <c r="Q275" i="39"/>
  <c r="O273" i="39"/>
  <c r="M171" i="85"/>
  <c r="P274" i="39"/>
  <c r="N272" i="39"/>
  <c r="R236" i="34"/>
  <c r="R236" i="84"/>
  <c r="R236" i="83"/>
  <c r="K108" i="82"/>
  <c r="K109" i="82" s="1"/>
  <c r="J164" i="84"/>
  <c r="J165" i="84" s="1"/>
  <c r="J166" i="84" s="1"/>
  <c r="L94" i="31"/>
  <c r="L95" i="31" s="1"/>
  <c r="L96" i="31" s="1"/>
  <c r="D108" i="31" s="1"/>
  <c r="F12" i="38" s="1"/>
  <c r="N533" i="32"/>
  <c r="D177" i="34"/>
  <c r="AA533" i="16"/>
  <c r="AB70" i="16"/>
  <c r="AA171" i="16"/>
  <c r="K98" i="80"/>
  <c r="K99" i="80" s="1"/>
  <c r="K100" i="80" s="1"/>
  <c r="J47" i="82"/>
  <c r="J48" i="82" s="1"/>
  <c r="L108" i="81"/>
  <c r="L109" i="81" s="1"/>
  <c r="J168" i="86"/>
  <c r="J169" i="86" s="1"/>
  <c r="J170" i="86" s="1"/>
  <c r="I172" i="84"/>
  <c r="K47" i="81"/>
  <c r="K48" i="81" s="1"/>
  <c r="K40" i="80"/>
  <c r="K41" i="80" s="1"/>
  <c r="Q120" i="83"/>
  <c r="Q120" i="86"/>
  <c r="Q120" i="85"/>
  <c r="Q120" i="34"/>
  <c r="Q120" i="84"/>
  <c r="Q120" i="35"/>
  <c r="Y43" i="28"/>
  <c r="Y46" i="28" s="1"/>
  <c r="J169" i="35"/>
  <c r="J170" i="35" s="1"/>
  <c r="K35" i="84"/>
  <c r="K36" i="84" s="1"/>
  <c r="R237" i="86"/>
  <c r="R143" i="86"/>
  <c r="R144" i="86" s="1"/>
  <c r="AA510" i="28"/>
  <c r="AA506" i="28" s="1"/>
  <c r="AB512" i="28"/>
  <c r="S236" i="35"/>
  <c r="S236" i="86"/>
  <c r="S236" i="85"/>
  <c r="I165" i="84"/>
  <c r="I166" i="84" s="1"/>
  <c r="M99" i="82"/>
  <c r="M100" i="82" s="1"/>
  <c r="K172" i="85"/>
  <c r="K173" i="85" s="1"/>
  <c r="K174" i="85" s="1"/>
  <c r="J172" i="83"/>
  <c r="M534" i="32"/>
  <c r="D177" i="35"/>
  <c r="M34" i="34"/>
  <c r="H169" i="84"/>
  <c r="H170" i="84" s="1"/>
  <c r="P148" i="86"/>
  <c r="L103" i="82"/>
  <c r="L104" i="82" s="1"/>
  <c r="L105" i="82" s="1"/>
  <c r="D117" i="82" s="1"/>
  <c r="F16" i="38" s="1"/>
  <c r="Q237" i="84"/>
  <c r="Q143" i="84"/>
  <c r="Q144" i="84" s="1"/>
  <c r="L43" i="85"/>
  <c r="L44" i="85" s="1"/>
  <c r="M34" i="83"/>
  <c r="M35" i="83" s="1"/>
  <c r="M36" i="83" s="1"/>
  <c r="L42" i="81"/>
  <c r="L43" i="81" s="1"/>
  <c r="L44" i="81" s="1"/>
  <c r="D56" i="81" s="1"/>
  <c r="F15" i="37" s="1"/>
  <c r="AA525" i="28"/>
  <c r="R243" i="34"/>
  <c r="R243" i="83"/>
  <c r="R243" i="35"/>
  <c r="R150" i="35" s="1"/>
  <c r="R243" i="86"/>
  <c r="R150" i="86" s="1"/>
  <c r="R243" i="85"/>
  <c r="R150" i="85" s="1"/>
  <c r="R243" i="84"/>
  <c r="L42" i="86"/>
  <c r="L164" i="34"/>
  <c r="L165" i="34" s="1"/>
  <c r="L166" i="34" s="1"/>
  <c r="J95" i="80"/>
  <c r="J96" i="80" s="1"/>
  <c r="K164" i="86"/>
  <c r="L164" i="85"/>
  <c r="K43" i="35"/>
  <c r="K44" i="35" s="1"/>
  <c r="N34" i="85"/>
  <c r="M44" i="30"/>
  <c r="M45" i="30" s="1"/>
  <c r="N38" i="33"/>
  <c r="N39" i="33" s="1"/>
  <c r="N157" i="84"/>
  <c r="N158" i="84" s="1"/>
  <c r="N159" i="84" s="1"/>
  <c r="M98" i="30"/>
  <c r="AA532" i="57"/>
  <c r="AB69" i="57"/>
  <c r="AA170" i="57"/>
  <c r="J168" i="83"/>
  <c r="D181" i="85"/>
  <c r="D180" i="85" s="1"/>
  <c r="K43" i="83"/>
  <c r="K44" i="83" s="1"/>
  <c r="S284" i="39"/>
  <c r="R286" i="39"/>
  <c r="O130" i="39" l="1"/>
  <c r="Q13" i="83"/>
  <c r="Q14" i="83" s="1"/>
  <c r="Q107" i="83"/>
  <c r="R13" i="85"/>
  <c r="R14" i="85" s="1"/>
  <c r="R107" i="85"/>
  <c r="R13" i="86"/>
  <c r="R14" i="86" s="1"/>
  <c r="R107" i="86"/>
  <c r="AA10" i="28"/>
  <c r="AA6" i="28" s="1"/>
  <c r="S106" i="85"/>
  <c r="S106" i="86"/>
  <c r="S106" i="35"/>
  <c r="AB12" i="28"/>
  <c r="Q107" i="84"/>
  <c r="Q13" i="84"/>
  <c r="Q14" i="84" s="1"/>
  <c r="R13" i="35"/>
  <c r="R14" i="35" s="1"/>
  <c r="R107" i="35"/>
  <c r="Q107" i="34"/>
  <c r="Q13" i="34"/>
  <c r="Q14" i="34" s="1"/>
  <c r="R106" i="84"/>
  <c r="R106" i="34"/>
  <c r="R106" i="83"/>
  <c r="Q132" i="39"/>
  <c r="S134" i="39"/>
  <c r="P131" i="39"/>
  <c r="R133" i="39"/>
  <c r="P27" i="86"/>
  <c r="P28" i="86" s="1"/>
  <c r="P29" i="86" s="1"/>
  <c r="P31" i="86" s="1"/>
  <c r="P33" i="86" s="1"/>
  <c r="P41" i="86" s="1"/>
  <c r="M250" i="39"/>
  <c r="M255" i="39"/>
  <c r="Q264" i="39"/>
  <c r="R124" i="39"/>
  <c r="N251" i="39"/>
  <c r="O252" i="39"/>
  <c r="Q123" i="39"/>
  <c r="P253" i="39"/>
  <c r="M171" i="34"/>
  <c r="Q121" i="34"/>
  <c r="N120" i="39"/>
  <c r="Q127" i="39"/>
  <c r="P121" i="85"/>
  <c r="P122" i="85" s="1"/>
  <c r="P124" i="85" s="1"/>
  <c r="P126" i="85" s="1"/>
  <c r="M38" i="81"/>
  <c r="M39" i="81" s="1"/>
  <c r="S129" i="39"/>
  <c r="P263" i="39"/>
  <c r="M260" i="39"/>
  <c r="O55" i="84"/>
  <c r="N161" i="83"/>
  <c r="N163" i="83" s="1"/>
  <c r="Q258" i="39" s="1"/>
  <c r="N261" i="39"/>
  <c r="M171" i="84"/>
  <c r="P27" i="84"/>
  <c r="O125" i="39"/>
  <c r="P126" i="39"/>
  <c r="O41" i="35"/>
  <c r="Y159" i="57"/>
  <c r="Y190" i="57" s="1"/>
  <c r="Y193" i="57" s="1"/>
  <c r="R128" i="39"/>
  <c r="X193" i="54"/>
  <c r="X191" i="54" s="1"/>
  <c r="X194" i="54" s="1"/>
  <c r="N357" i="39"/>
  <c r="P28" i="84"/>
  <c r="P29" i="84" s="1"/>
  <c r="N354" i="39"/>
  <c r="O31" i="34"/>
  <c r="O33" i="34" s="1"/>
  <c r="O110" i="39" s="1"/>
  <c r="N346" i="39"/>
  <c r="M142" i="39"/>
  <c r="R350" i="39"/>
  <c r="J332" i="39"/>
  <c r="P348" i="39"/>
  <c r="R150" i="34"/>
  <c r="M171" i="83"/>
  <c r="K330" i="39"/>
  <c r="S350" i="39" s="1"/>
  <c r="N343" i="39"/>
  <c r="N352" i="39"/>
  <c r="N358" i="39"/>
  <c r="N353" i="39"/>
  <c r="O347" i="39"/>
  <c r="N355" i="39"/>
  <c r="N356" i="39"/>
  <c r="N345" i="39"/>
  <c r="N344" i="39"/>
  <c r="Q349" i="39"/>
  <c r="O121" i="39"/>
  <c r="D178" i="83"/>
  <c r="D18" i="38" s="1"/>
  <c r="C18" i="37"/>
  <c r="C69" i="37" s="1"/>
  <c r="P258" i="39"/>
  <c r="N41" i="84"/>
  <c r="AC70" i="57"/>
  <c r="AB171" i="57"/>
  <c r="AB533" i="57"/>
  <c r="Q20" i="83"/>
  <c r="O257" i="39"/>
  <c r="N256" i="39"/>
  <c r="M153" i="39"/>
  <c r="Q165" i="39" s="1"/>
  <c r="O31" i="84"/>
  <c r="O33" i="84" s="1"/>
  <c r="AA67" i="54"/>
  <c r="R77" i="83"/>
  <c r="Z168" i="54"/>
  <c r="Z530" i="54"/>
  <c r="R207" i="83" s="1"/>
  <c r="R150" i="83" s="1"/>
  <c r="AB70" i="54"/>
  <c r="AA171" i="54"/>
  <c r="AA533" i="54"/>
  <c r="Q20" i="84"/>
  <c r="AA533" i="28"/>
  <c r="R249" i="85"/>
  <c r="R156" i="85" s="1"/>
  <c r="R249" i="34"/>
  <c r="R156" i="34" s="1"/>
  <c r="R249" i="83"/>
  <c r="R156" i="83" s="1"/>
  <c r="R249" i="84"/>
  <c r="R156" i="84" s="1"/>
  <c r="R249" i="86"/>
  <c r="R156" i="86" s="1"/>
  <c r="R249" i="35"/>
  <c r="R156" i="35" s="1"/>
  <c r="Z530" i="57"/>
  <c r="R207" i="84" s="1"/>
  <c r="R150" i="84" s="1"/>
  <c r="AA67" i="57"/>
  <c r="Z168" i="57"/>
  <c r="R77" i="84"/>
  <c r="N161" i="84"/>
  <c r="N163" i="84" s="1"/>
  <c r="N260" i="39" s="1"/>
  <c r="Q121" i="84"/>
  <c r="Q121" i="83"/>
  <c r="Q122" i="83" s="1"/>
  <c r="Q124" i="83" s="1"/>
  <c r="Q126" i="83" s="1"/>
  <c r="O87" i="34"/>
  <c r="O89" i="34" s="1"/>
  <c r="R113" i="84"/>
  <c r="R113" i="85"/>
  <c r="R20" i="85" s="1"/>
  <c r="R113" i="35"/>
  <c r="R20" i="35" s="1"/>
  <c r="Z21" i="28"/>
  <c r="Z42" i="28" s="1"/>
  <c r="Z45" i="28" s="1"/>
  <c r="R120" i="35" s="1"/>
  <c r="AA25" i="28"/>
  <c r="R113" i="83"/>
  <c r="R113" i="34"/>
  <c r="R20" i="34" s="1"/>
  <c r="R113" i="86"/>
  <c r="R20" i="86" s="1"/>
  <c r="Q207" i="84"/>
  <c r="Q150" i="84" s="1"/>
  <c r="D53" i="34"/>
  <c r="G17" i="37" s="1"/>
  <c r="E68" i="37" s="1"/>
  <c r="C17" i="37"/>
  <c r="C68" i="37" s="1"/>
  <c r="AB66" i="57"/>
  <c r="AA167" i="57"/>
  <c r="AA529" i="57"/>
  <c r="AB67" i="16"/>
  <c r="S77" i="34"/>
  <c r="AA168" i="16"/>
  <c r="AA530" i="16"/>
  <c r="S207" i="34" s="1"/>
  <c r="AB66" i="16"/>
  <c r="AA167" i="16"/>
  <c r="AA529" i="16"/>
  <c r="B309" i="39"/>
  <c r="B312" i="39" s="1"/>
  <c r="L330" i="39"/>
  <c r="P352" i="39" s="1"/>
  <c r="L283" i="39"/>
  <c r="L293" i="39" s="1"/>
  <c r="O41" i="83"/>
  <c r="O115" i="39"/>
  <c r="S119" i="39"/>
  <c r="Q117" i="39"/>
  <c r="R118" i="39"/>
  <c r="P116" i="39"/>
  <c r="D53" i="80"/>
  <c r="F11" i="37" s="1"/>
  <c r="AB66" i="54"/>
  <c r="AA167" i="54"/>
  <c r="AA529" i="54"/>
  <c r="Q118" i="39"/>
  <c r="P117" i="39"/>
  <c r="N115" i="39"/>
  <c r="N41" i="83"/>
  <c r="R119" i="39"/>
  <c r="O116" i="39"/>
  <c r="X554" i="16"/>
  <c r="X555" i="16"/>
  <c r="P213" i="34" s="1"/>
  <c r="P214" i="34" s="1"/>
  <c r="P215" i="34" s="1"/>
  <c r="O87" i="83"/>
  <c r="O89" i="83" s="1"/>
  <c r="X90" i="57"/>
  <c r="X93" i="57" s="1"/>
  <c r="P86" i="84"/>
  <c r="P30" i="84" s="1"/>
  <c r="Y92" i="16"/>
  <c r="Q83" i="34" s="1"/>
  <c r="Q27" i="34" s="1"/>
  <c r="Y91" i="16"/>
  <c r="Q205" i="34"/>
  <c r="Q148" i="34" s="1"/>
  <c r="Y521" i="16"/>
  <c r="Y552" i="16" s="1"/>
  <c r="X192" i="57"/>
  <c r="X193" i="57"/>
  <c r="Y159" i="54"/>
  <c r="Y190" i="54" s="1"/>
  <c r="P84" i="34"/>
  <c r="P85" i="34" s="1"/>
  <c r="P27" i="34"/>
  <c r="P28" i="34" s="1"/>
  <c r="P29" i="34" s="1"/>
  <c r="O216" i="84"/>
  <c r="O160" i="84" s="1"/>
  <c r="W553" i="57"/>
  <c r="W556" i="57" s="1"/>
  <c r="Y92" i="57"/>
  <c r="Q83" i="84" s="1"/>
  <c r="Q27" i="84" s="1"/>
  <c r="Y91" i="57"/>
  <c r="Z58" i="57"/>
  <c r="Z89" i="57" s="1"/>
  <c r="R75" i="84"/>
  <c r="R18" i="84" s="1"/>
  <c r="Z528" i="57"/>
  <c r="Z166" i="57"/>
  <c r="AA65" i="57"/>
  <c r="X192" i="16"/>
  <c r="X193" i="16"/>
  <c r="N160" i="34"/>
  <c r="N161" i="34" s="1"/>
  <c r="N163" i="34" s="1"/>
  <c r="N217" i="34"/>
  <c r="N219" i="34" s="1"/>
  <c r="Q18" i="34"/>
  <c r="O216" i="83"/>
  <c r="O160" i="83" s="1"/>
  <c r="W553" i="54"/>
  <c r="W556" i="54" s="1"/>
  <c r="AA68" i="54"/>
  <c r="Z169" i="54"/>
  <c r="Z531" i="54"/>
  <c r="S111" i="84"/>
  <c r="S111" i="34"/>
  <c r="AB27" i="28"/>
  <c r="S111" i="85"/>
  <c r="S18" i="85" s="1"/>
  <c r="S111" i="86"/>
  <c r="S18" i="86" s="1"/>
  <c r="S111" i="83"/>
  <c r="S111" i="35"/>
  <c r="S18" i="35" s="1"/>
  <c r="P86" i="34"/>
  <c r="P30" i="34" s="1"/>
  <c r="X90" i="16"/>
  <c r="X93" i="16" s="1"/>
  <c r="X554" i="54"/>
  <c r="X555" i="54"/>
  <c r="P213" i="83" s="1"/>
  <c r="P214" i="83" s="1"/>
  <c r="P215" i="83" s="1"/>
  <c r="Q205" i="83"/>
  <c r="Y521" i="54"/>
  <c r="Y552" i="54" s="1"/>
  <c r="Q18" i="84"/>
  <c r="K47" i="33"/>
  <c r="K48" i="33" s="1"/>
  <c r="L46" i="33"/>
  <c r="P112" i="39"/>
  <c r="O111" i="39"/>
  <c r="N41" i="34"/>
  <c r="Q113" i="39"/>
  <c r="N110" i="39"/>
  <c r="W553" i="16"/>
  <c r="W556" i="16" s="1"/>
  <c r="O216" i="34"/>
  <c r="O160" i="34" s="1"/>
  <c r="X554" i="57"/>
  <c r="X555" i="57"/>
  <c r="P213" i="84" s="1"/>
  <c r="P86" i="83"/>
  <c r="P30" i="83" s="1"/>
  <c r="X90" i="54"/>
  <c r="X93" i="54" s="1"/>
  <c r="Z166" i="16"/>
  <c r="Z528" i="16"/>
  <c r="R75" i="34"/>
  <c r="AA65" i="16"/>
  <c r="Z58" i="16"/>
  <c r="Z89" i="16" s="1"/>
  <c r="N217" i="83"/>
  <c r="N219" i="83" s="1"/>
  <c r="M281" i="39"/>
  <c r="Y91" i="54"/>
  <c r="Y92" i="54"/>
  <c r="Q83" i="83" s="1"/>
  <c r="Q27" i="83" s="1"/>
  <c r="AA65" i="54"/>
  <c r="Z528" i="54"/>
  <c r="R75" i="83"/>
  <c r="R18" i="83" s="1"/>
  <c r="Z166" i="54"/>
  <c r="Z58" i="54"/>
  <c r="Z89" i="54" s="1"/>
  <c r="Q205" i="84"/>
  <c r="Y521" i="57"/>
  <c r="Y552" i="57" s="1"/>
  <c r="J47" i="33"/>
  <c r="J48" i="33" s="1"/>
  <c r="W191" i="57"/>
  <c r="W194" i="57" s="1"/>
  <c r="AA68" i="16"/>
  <c r="Z169" i="16"/>
  <c r="Z531" i="16"/>
  <c r="P214" i="84"/>
  <c r="P215" i="84" s="1"/>
  <c r="M43" i="32"/>
  <c r="M44" i="32" s="1"/>
  <c r="M45" i="32" s="1"/>
  <c r="P84" i="83"/>
  <c r="P85" i="83" s="1"/>
  <c r="P27" i="83"/>
  <c r="P28" i="83" s="1"/>
  <c r="P29" i="83" s="1"/>
  <c r="Y159" i="16"/>
  <c r="Y190" i="16" s="1"/>
  <c r="AA68" i="57"/>
  <c r="Z169" i="57"/>
  <c r="Z531" i="57"/>
  <c r="D178" i="84"/>
  <c r="D19" i="38" s="1"/>
  <c r="D177" i="84"/>
  <c r="D181" i="84"/>
  <c r="N217" i="84"/>
  <c r="N219" i="84" s="1"/>
  <c r="N34" i="34"/>
  <c r="N35" i="34" s="1"/>
  <c r="N36" i="34" s="1"/>
  <c r="L42" i="82"/>
  <c r="L43" i="82" s="1"/>
  <c r="L44" i="82" s="1"/>
  <c r="O157" i="35"/>
  <c r="O158" i="35" s="1"/>
  <c r="O159" i="35" s="1"/>
  <c r="O161" i="35" s="1"/>
  <c r="O163" i="35" s="1"/>
  <c r="O251" i="35"/>
  <c r="O252" i="35" s="1"/>
  <c r="O254" i="35" s="1"/>
  <c r="O256" i="35" s="1"/>
  <c r="O157" i="34"/>
  <c r="O158" i="34" s="1"/>
  <c r="O159" i="34" s="1"/>
  <c r="O251" i="34"/>
  <c r="O252" i="34" s="1"/>
  <c r="O254" i="34" s="1"/>
  <c r="O256" i="34" s="1"/>
  <c r="AA530" i="28"/>
  <c r="R242" i="34"/>
  <c r="R149" i="34" s="1"/>
  <c r="R242" i="83"/>
  <c r="R149" i="83" s="1"/>
  <c r="R242" i="35"/>
  <c r="R149" i="35" s="1"/>
  <c r="R242" i="84"/>
  <c r="R149" i="84" s="1"/>
  <c r="R242" i="86"/>
  <c r="R149" i="86" s="1"/>
  <c r="R242" i="85"/>
  <c r="R149" i="85" s="1"/>
  <c r="O38" i="33"/>
  <c r="O39" i="33" s="1"/>
  <c r="K172" i="83"/>
  <c r="J172" i="84"/>
  <c r="J173" i="84" s="1"/>
  <c r="J174" i="84" s="1"/>
  <c r="O533" i="32"/>
  <c r="R237" i="83"/>
  <c r="R143" i="83"/>
  <c r="R144" i="83" s="1"/>
  <c r="Q148" i="86"/>
  <c r="Y545" i="28"/>
  <c r="M42" i="83"/>
  <c r="M43" i="83" s="1"/>
  <c r="M44" i="83" s="1"/>
  <c r="L172" i="35"/>
  <c r="N42" i="85"/>
  <c r="O157" i="86"/>
  <c r="O158" i="86" s="1"/>
  <c r="O159" i="86" s="1"/>
  <c r="O161" i="86" s="1"/>
  <c r="O163" i="86" s="1"/>
  <c r="O251" i="86"/>
  <c r="O252" i="86" s="1"/>
  <c r="O254" i="86" s="1"/>
  <c r="O256" i="86" s="1"/>
  <c r="D53" i="84"/>
  <c r="G19" i="37" s="1"/>
  <c r="E70" i="37" s="1"/>
  <c r="C19" i="37"/>
  <c r="C70" i="37" s="1"/>
  <c r="L164" i="83"/>
  <c r="P35" i="32"/>
  <c r="P36" i="32" s="1"/>
  <c r="P37" i="32" s="1"/>
  <c r="L42" i="84"/>
  <c r="M43" i="80"/>
  <c r="M44" i="80" s="1"/>
  <c r="M45" i="80" s="1"/>
  <c r="M164" i="85"/>
  <c r="S143" i="85"/>
  <c r="S144" i="85" s="1"/>
  <c r="S237" i="85"/>
  <c r="N541" i="32"/>
  <c r="S237" i="86"/>
  <c r="S143" i="86"/>
  <c r="S144" i="86" s="1"/>
  <c r="O34" i="85"/>
  <c r="O35" i="85" s="1"/>
  <c r="O36" i="85" s="1"/>
  <c r="N34" i="83"/>
  <c r="J173" i="83"/>
  <c r="J174" i="83" s="1"/>
  <c r="I173" i="84"/>
  <c r="I174" i="84" s="1"/>
  <c r="N534" i="32"/>
  <c r="N271" i="39"/>
  <c r="R275" i="39"/>
  <c r="P273" i="39"/>
  <c r="O272" i="39"/>
  <c r="Q274" i="39"/>
  <c r="N171" i="85"/>
  <c r="L94" i="80"/>
  <c r="L95" i="80" s="1"/>
  <c r="L96" i="80" s="1"/>
  <c r="Q148" i="85"/>
  <c r="J168" i="84"/>
  <c r="M34" i="84"/>
  <c r="M35" i="84" s="1"/>
  <c r="M36" i="84" s="1"/>
  <c r="C21" i="38"/>
  <c r="C73" i="38" s="1"/>
  <c r="D183" i="85"/>
  <c r="G21" i="38" s="1"/>
  <c r="E73" i="38" s="1"/>
  <c r="K173" i="35"/>
  <c r="K174" i="35" s="1"/>
  <c r="O43" i="30"/>
  <c r="O44" i="30" s="1"/>
  <c r="O45" i="30" s="1"/>
  <c r="M43" i="31"/>
  <c r="M44" i="31" s="1"/>
  <c r="M45" i="31" s="1"/>
  <c r="P250" i="34"/>
  <c r="P250" i="83"/>
  <c r="P250" i="84"/>
  <c r="P250" i="86"/>
  <c r="P250" i="85"/>
  <c r="P250" i="35"/>
  <c r="X543" i="28"/>
  <c r="X546" i="28" s="1"/>
  <c r="O157" i="83"/>
  <c r="O158" i="83" s="1"/>
  <c r="O159" i="83" s="1"/>
  <c r="O251" i="83"/>
  <c r="O252" i="83" s="1"/>
  <c r="O254" i="83" s="1"/>
  <c r="O256" i="83" s="1"/>
  <c r="J293" i="39"/>
  <c r="N34" i="86"/>
  <c r="N35" i="86" s="1"/>
  <c r="N36" i="86" s="1"/>
  <c r="S128" i="39"/>
  <c r="P125" i="39"/>
  <c r="R127" i="39"/>
  <c r="T129" i="39"/>
  <c r="Q126" i="39"/>
  <c r="P41" i="35"/>
  <c r="T114" i="39"/>
  <c r="C22" i="38"/>
  <c r="C74" i="38" s="1"/>
  <c r="D183" i="86"/>
  <c r="M164" i="35"/>
  <c r="M165" i="35" s="1"/>
  <c r="M166" i="35" s="1"/>
  <c r="O36" i="32"/>
  <c r="O37" i="32" s="1"/>
  <c r="M98" i="31"/>
  <c r="K43" i="84"/>
  <c r="K44" i="84" s="1"/>
  <c r="M42" i="34"/>
  <c r="M43" i="34" s="1"/>
  <c r="M44" i="34" s="1"/>
  <c r="N107" i="33"/>
  <c r="L168" i="85"/>
  <c r="L169" i="85" s="1"/>
  <c r="L170" i="85" s="1"/>
  <c r="D182" i="85" s="1"/>
  <c r="F21" i="38" s="1"/>
  <c r="M42" i="35"/>
  <c r="M43" i="35" s="1"/>
  <c r="M44" i="35" s="1"/>
  <c r="AB532" i="54"/>
  <c r="AC69" i="54"/>
  <c r="AB170" i="54"/>
  <c r="K168" i="83"/>
  <c r="N98" i="30"/>
  <c r="N99" i="30" s="1"/>
  <c r="N100" i="30" s="1"/>
  <c r="M42" i="86"/>
  <c r="M43" i="86" s="1"/>
  <c r="M44" i="86" s="1"/>
  <c r="S236" i="83"/>
  <c r="S236" i="34"/>
  <c r="S236" i="84"/>
  <c r="M46" i="81"/>
  <c r="AA524" i="28"/>
  <c r="R241" i="35"/>
  <c r="Z521" i="28"/>
  <c r="Z542" i="28" s="1"/>
  <c r="R241" i="34"/>
  <c r="R241" i="86"/>
  <c r="R241" i="84"/>
  <c r="R241" i="83"/>
  <c r="R241" i="85"/>
  <c r="AD34" i="28"/>
  <c r="AE36" i="28"/>
  <c r="L168" i="35"/>
  <c r="L169" i="35" s="1"/>
  <c r="L170" i="35" s="1"/>
  <c r="D182" i="35" s="1"/>
  <c r="F20" i="38" s="1"/>
  <c r="L46" i="82"/>
  <c r="AB539" i="28"/>
  <c r="AA534" i="28"/>
  <c r="N34" i="35"/>
  <c r="O99" i="81"/>
  <c r="O100" i="81" s="1"/>
  <c r="O99" i="33"/>
  <c r="K172" i="86"/>
  <c r="K173" i="86" s="1"/>
  <c r="K174" i="86" s="1"/>
  <c r="L168" i="34"/>
  <c r="L169" i="34" s="1"/>
  <c r="L170" i="34" s="1"/>
  <c r="J169" i="83"/>
  <c r="J170" i="83" s="1"/>
  <c r="L164" i="86"/>
  <c r="L165" i="86" s="1"/>
  <c r="L166" i="86" s="1"/>
  <c r="D183" i="35"/>
  <c r="G20" i="38" s="1"/>
  <c r="E72" i="38" s="1"/>
  <c r="C20" i="38"/>
  <c r="C72" i="38" s="1"/>
  <c r="N99" i="82"/>
  <c r="Q27" i="85"/>
  <c r="Q28" i="85" s="1"/>
  <c r="Q29" i="85" s="1"/>
  <c r="Q31" i="85" s="1"/>
  <c r="Q33" i="85" s="1"/>
  <c r="Q121" i="85"/>
  <c r="Q122" i="85" s="1"/>
  <c r="Q124" i="85" s="1"/>
  <c r="Q126" i="85" s="1"/>
  <c r="K165" i="86"/>
  <c r="K166" i="86" s="1"/>
  <c r="M164" i="34"/>
  <c r="M165" i="34" s="1"/>
  <c r="M166" i="34" s="1"/>
  <c r="S237" i="35"/>
  <c r="S143" i="35"/>
  <c r="S144" i="35" s="1"/>
  <c r="Q27" i="35"/>
  <c r="Q28" i="35" s="1"/>
  <c r="Q29" i="35" s="1"/>
  <c r="Q31" i="35" s="1"/>
  <c r="Q33" i="35" s="1"/>
  <c r="Q121" i="35"/>
  <c r="Q122" i="35" s="1"/>
  <c r="Q124" i="35" s="1"/>
  <c r="Q126" i="35" s="1"/>
  <c r="Q27" i="86"/>
  <c r="Q28" i="86" s="1"/>
  <c r="Q29" i="86" s="1"/>
  <c r="Q31" i="86" s="1"/>
  <c r="Q33" i="86" s="1"/>
  <c r="Q121" i="86"/>
  <c r="Q122" i="86" s="1"/>
  <c r="Q124" i="86" s="1"/>
  <c r="Q126" i="86" s="1"/>
  <c r="L98" i="80"/>
  <c r="L99" i="80" s="1"/>
  <c r="L100" i="80" s="1"/>
  <c r="K164" i="84"/>
  <c r="R143" i="84"/>
  <c r="R144" i="84" s="1"/>
  <c r="R237" i="84"/>
  <c r="P171" i="39"/>
  <c r="P165" i="39"/>
  <c r="T170" i="39"/>
  <c r="P173" i="39"/>
  <c r="S169" i="39"/>
  <c r="P164" i="39"/>
  <c r="Q167" i="39"/>
  <c r="P172" i="39"/>
  <c r="P163" i="39"/>
  <c r="P166" i="39"/>
  <c r="R168" i="39"/>
  <c r="L155" i="39"/>
  <c r="P174" i="39"/>
  <c r="E37" i="38"/>
  <c r="G73" i="38" s="1"/>
  <c r="E21" i="38"/>
  <c r="D73" i="38" s="1"/>
  <c r="AC69" i="57"/>
  <c r="AB532" i="57"/>
  <c r="AB170" i="57"/>
  <c r="M99" i="30"/>
  <c r="M100" i="30" s="1"/>
  <c r="P130" i="39"/>
  <c r="Q131" i="39"/>
  <c r="T134" i="39"/>
  <c r="P41" i="85"/>
  <c r="R132" i="39"/>
  <c r="S133" i="39"/>
  <c r="N35" i="85"/>
  <c r="N36" i="85" s="1"/>
  <c r="L165" i="85"/>
  <c r="L166" i="85" s="1"/>
  <c r="L43" i="86"/>
  <c r="L44" i="86" s="1"/>
  <c r="S243" i="34"/>
  <c r="AB525" i="28"/>
  <c r="S243" i="84"/>
  <c r="S243" i="83"/>
  <c r="S243" i="35"/>
  <c r="S150" i="35" s="1"/>
  <c r="S243" i="85"/>
  <c r="S150" i="85" s="1"/>
  <c r="S243" i="86"/>
  <c r="S150" i="86" s="1"/>
  <c r="M35" i="34"/>
  <c r="M36" i="34" s="1"/>
  <c r="L172" i="85"/>
  <c r="L173" i="85" s="1"/>
  <c r="L174" i="85" s="1"/>
  <c r="AC512" i="28"/>
  <c r="T236" i="35"/>
  <c r="AB510" i="28"/>
  <c r="AB506" i="28" s="1"/>
  <c r="T236" i="86"/>
  <c r="T236" i="85"/>
  <c r="K168" i="86"/>
  <c r="K169" i="86" s="1"/>
  <c r="K170" i="86" s="1"/>
  <c r="AB533" i="16"/>
  <c r="AC70" i="16"/>
  <c r="AB171" i="16"/>
  <c r="D183" i="34"/>
  <c r="G17" i="38" s="1"/>
  <c r="E69" i="38" s="1"/>
  <c r="C17" i="38"/>
  <c r="C69" i="38" s="1"/>
  <c r="R237" i="34"/>
  <c r="R143" i="34"/>
  <c r="R144" i="34" s="1"/>
  <c r="B147" i="39"/>
  <c r="B148" i="39"/>
  <c r="L47" i="81"/>
  <c r="L48" i="81" s="1"/>
  <c r="U118" i="85"/>
  <c r="U25" i="85" s="1"/>
  <c r="U118" i="86"/>
  <c r="U25" i="86" s="1"/>
  <c r="AC40" i="28"/>
  <c r="U118" i="34"/>
  <c r="U25" i="34" s="1"/>
  <c r="U118" i="84"/>
  <c r="U25" i="84" s="1"/>
  <c r="U118" i="35"/>
  <c r="U25" i="35" s="1"/>
  <c r="AD41" i="28"/>
  <c r="U118" i="83"/>
  <c r="U25" i="83" s="1"/>
  <c r="K95" i="80"/>
  <c r="K96" i="80" s="1"/>
  <c r="Q148" i="35"/>
  <c r="U125" i="35"/>
  <c r="U32" i="35" s="1"/>
  <c r="U125" i="83"/>
  <c r="U32" i="83" s="1"/>
  <c r="U125" i="86"/>
  <c r="U32" i="86" s="1"/>
  <c r="U125" i="34"/>
  <c r="U32" i="34" s="1"/>
  <c r="U125" i="85"/>
  <c r="U32" i="85" s="1"/>
  <c r="U125" i="84"/>
  <c r="U32" i="84" s="1"/>
  <c r="AB532" i="16"/>
  <c r="AC69" i="16"/>
  <c r="AB170" i="16"/>
  <c r="L35" i="84"/>
  <c r="L36" i="84" s="1"/>
  <c r="Q269" i="39"/>
  <c r="N171" i="35"/>
  <c r="O267" i="39"/>
  <c r="P268" i="39"/>
  <c r="N266" i="39"/>
  <c r="R270" i="39"/>
  <c r="N44" i="30"/>
  <c r="N45" i="30" s="1"/>
  <c r="K43" i="82"/>
  <c r="K44" i="82" s="1"/>
  <c r="R255" i="34"/>
  <c r="R162" i="34" s="1"/>
  <c r="R255" i="84"/>
  <c r="R162" i="84" s="1"/>
  <c r="R255" i="83"/>
  <c r="R162" i="83" s="1"/>
  <c r="R255" i="35"/>
  <c r="R162" i="35" s="1"/>
  <c r="R255" i="85"/>
  <c r="R162" i="85" s="1"/>
  <c r="R255" i="86"/>
  <c r="R162" i="86" s="1"/>
  <c r="O157" i="85"/>
  <c r="O158" i="85" s="1"/>
  <c r="O159" i="85" s="1"/>
  <c r="O161" i="85" s="1"/>
  <c r="O163" i="85" s="1"/>
  <c r="O251" i="85"/>
  <c r="O252" i="85" s="1"/>
  <c r="O254" i="85" s="1"/>
  <c r="O256" i="85" s="1"/>
  <c r="O251" i="84"/>
  <c r="O252" i="84" s="1"/>
  <c r="O254" i="84" s="1"/>
  <c r="O256" i="84" s="1"/>
  <c r="O157" i="84"/>
  <c r="O158" i="84" s="1"/>
  <c r="O159" i="84" s="1"/>
  <c r="N171" i="86"/>
  <c r="Q279" i="39"/>
  <c r="O277" i="39"/>
  <c r="P278" i="39"/>
  <c r="N276" i="39"/>
  <c r="R280" i="39"/>
  <c r="L172" i="34"/>
  <c r="L173" i="34" s="1"/>
  <c r="L174" i="34" s="1"/>
  <c r="L38" i="84"/>
  <c r="L39" i="84" s="1"/>
  <c r="L40" i="84" s="1"/>
  <c r="D52" i="84" s="1"/>
  <c r="F19" i="37" s="1"/>
  <c r="M35" i="35"/>
  <c r="M36" i="35" s="1"/>
  <c r="AD541" i="28"/>
  <c r="AC540" i="28"/>
  <c r="U248" i="34"/>
  <c r="U155" i="34" s="1"/>
  <c r="U248" i="84"/>
  <c r="U155" i="84" s="1"/>
  <c r="U248" i="83"/>
  <c r="U155" i="83" s="1"/>
  <c r="U248" i="35"/>
  <c r="U155" i="35" s="1"/>
  <c r="U248" i="86"/>
  <c r="U155" i="86" s="1"/>
  <c r="U248" i="85"/>
  <c r="U155" i="85" s="1"/>
  <c r="N100" i="33"/>
  <c r="K169" i="34"/>
  <c r="K170" i="34" s="1"/>
  <c r="T119" i="34"/>
  <c r="T26" i="34" s="1"/>
  <c r="T119" i="86"/>
  <c r="T26" i="86" s="1"/>
  <c r="T119" i="35"/>
  <c r="T26" i="35" s="1"/>
  <c r="T119" i="83"/>
  <c r="T26" i="83" s="1"/>
  <c r="T119" i="85"/>
  <c r="T26" i="85" s="1"/>
  <c r="T119" i="84"/>
  <c r="T26" i="84" s="1"/>
  <c r="AC33" i="28"/>
  <c r="M107" i="82"/>
  <c r="M108" i="82" s="1"/>
  <c r="M109" i="82" s="1"/>
  <c r="M38" i="82"/>
  <c r="M39" i="82" s="1"/>
  <c r="D183" i="83"/>
  <c r="G18" i="38" s="1"/>
  <c r="E70" i="38" s="1"/>
  <c r="C18" i="38"/>
  <c r="C70" i="38" s="1"/>
  <c r="AD536" i="28"/>
  <c r="N107" i="81"/>
  <c r="N108" i="81" s="1"/>
  <c r="N109" i="81" s="1"/>
  <c r="S286" i="39"/>
  <c r="T284" i="39"/>
  <c r="Q122" i="84" l="1"/>
  <c r="Q124" i="84" s="1"/>
  <c r="Q126" i="84" s="1"/>
  <c r="R107" i="83"/>
  <c r="R13" i="83"/>
  <c r="R14" i="83" s="1"/>
  <c r="S107" i="85"/>
  <c r="S13" i="85"/>
  <c r="S14" i="85" s="1"/>
  <c r="Q122" i="34"/>
  <c r="Q124" i="34" s="1"/>
  <c r="Q126" i="34" s="1"/>
  <c r="R107" i="34"/>
  <c r="R13" i="34"/>
  <c r="R14" i="34" s="1"/>
  <c r="AC12" i="28"/>
  <c r="T106" i="86"/>
  <c r="T106" i="85"/>
  <c r="T106" i="35"/>
  <c r="AB10" i="28"/>
  <c r="AB6" i="28" s="1"/>
  <c r="S106" i="84"/>
  <c r="S106" i="83"/>
  <c r="S106" i="34"/>
  <c r="R107" i="84"/>
  <c r="R13" i="84"/>
  <c r="R14" i="84" s="1"/>
  <c r="S13" i="35"/>
  <c r="S14" i="35" s="1"/>
  <c r="S107" i="35"/>
  <c r="S107" i="86"/>
  <c r="S13" i="86"/>
  <c r="S14" i="86" s="1"/>
  <c r="T139" i="39"/>
  <c r="Q136" i="39"/>
  <c r="R137" i="39"/>
  <c r="S138" i="39"/>
  <c r="P135" i="39"/>
  <c r="N38" i="81"/>
  <c r="N39" i="81" s="1"/>
  <c r="M265" i="39"/>
  <c r="M283" i="39" s="1"/>
  <c r="O345" i="39"/>
  <c r="O355" i="39"/>
  <c r="O353" i="39"/>
  <c r="O352" i="39"/>
  <c r="S150" i="34"/>
  <c r="Q348" i="39"/>
  <c r="O358" i="39"/>
  <c r="O354" i="39"/>
  <c r="O344" i="39"/>
  <c r="Q84" i="34"/>
  <c r="Q85" i="34" s="1"/>
  <c r="Q112" i="39"/>
  <c r="O41" i="34"/>
  <c r="P55" i="84"/>
  <c r="Q172" i="39"/>
  <c r="B314" i="39"/>
  <c r="Q166" i="39"/>
  <c r="Y192" i="57"/>
  <c r="Y191" i="57" s="1"/>
  <c r="Y194" i="57" s="1"/>
  <c r="N255" i="39"/>
  <c r="N171" i="83"/>
  <c r="R259" i="39"/>
  <c r="O161" i="84"/>
  <c r="O163" i="84" s="1"/>
  <c r="O260" i="39" s="1"/>
  <c r="P257" i="39"/>
  <c r="O256" i="39"/>
  <c r="O356" i="39"/>
  <c r="K332" i="39"/>
  <c r="O343" i="39"/>
  <c r="R349" i="39"/>
  <c r="P347" i="39"/>
  <c r="O261" i="39"/>
  <c r="R264" i="39"/>
  <c r="O351" i="39"/>
  <c r="O346" i="39"/>
  <c r="O357" i="39"/>
  <c r="N171" i="84"/>
  <c r="P356" i="39"/>
  <c r="P357" i="39"/>
  <c r="P346" i="39"/>
  <c r="Q347" i="39"/>
  <c r="P344" i="39"/>
  <c r="P355" i="39"/>
  <c r="R113" i="39"/>
  <c r="T350" i="39"/>
  <c r="P345" i="39"/>
  <c r="P111" i="39"/>
  <c r="M155" i="39"/>
  <c r="R167" i="39"/>
  <c r="Z43" i="28"/>
  <c r="Z46" i="28" s="1"/>
  <c r="Q171" i="39"/>
  <c r="Q163" i="39"/>
  <c r="Q28" i="83"/>
  <c r="Q29" i="83" s="1"/>
  <c r="R120" i="84"/>
  <c r="R121" i="84" s="1"/>
  <c r="U170" i="39"/>
  <c r="P31" i="84"/>
  <c r="P33" i="84" s="1"/>
  <c r="Q121" i="39" s="1"/>
  <c r="R120" i="85"/>
  <c r="R27" i="85" s="1"/>
  <c r="R28" i="85" s="1"/>
  <c r="R29" i="85" s="1"/>
  <c r="R31" i="85" s="1"/>
  <c r="R33" i="85" s="1"/>
  <c r="S168" i="39"/>
  <c r="Q174" i="39"/>
  <c r="T169" i="39"/>
  <c r="Q28" i="34"/>
  <c r="Q29" i="34" s="1"/>
  <c r="B299" i="39"/>
  <c r="R120" i="83"/>
  <c r="R121" i="83" s="1"/>
  <c r="Q173" i="39"/>
  <c r="Q164" i="39"/>
  <c r="L332" i="39"/>
  <c r="P354" i="39"/>
  <c r="S349" i="39"/>
  <c r="P358" i="39"/>
  <c r="P262" i="39"/>
  <c r="P343" i="39"/>
  <c r="P353" i="39"/>
  <c r="R348" i="39"/>
  <c r="P351" i="39"/>
  <c r="Q263" i="39"/>
  <c r="R20" i="84"/>
  <c r="O120" i="39"/>
  <c r="O153" i="39" s="1"/>
  <c r="U168" i="39" s="1"/>
  <c r="Q122" i="39"/>
  <c r="P121" i="39"/>
  <c r="R123" i="39"/>
  <c r="S124" i="39"/>
  <c r="O41" i="84"/>
  <c r="B304" i="39"/>
  <c r="R120" i="34"/>
  <c r="R121" i="34" s="1"/>
  <c r="R120" i="86"/>
  <c r="R121" i="86" s="1"/>
  <c r="R122" i="86" s="1"/>
  <c r="R124" i="86" s="1"/>
  <c r="R126" i="86" s="1"/>
  <c r="N153" i="39"/>
  <c r="S167" i="39" s="1"/>
  <c r="AC171" i="57"/>
  <c r="AC533" i="57"/>
  <c r="AD70" i="57"/>
  <c r="S77" i="84"/>
  <c r="AA168" i="57"/>
  <c r="AA530" i="57"/>
  <c r="AB67" i="57"/>
  <c r="AB533" i="28"/>
  <c r="S249" i="35"/>
  <c r="S156" i="35" s="1"/>
  <c r="S249" i="83"/>
  <c r="S156" i="83" s="1"/>
  <c r="S249" i="86"/>
  <c r="S156" i="86" s="1"/>
  <c r="S249" i="34"/>
  <c r="S156" i="34" s="1"/>
  <c r="S249" i="85"/>
  <c r="S156" i="85" s="1"/>
  <c r="S249" i="84"/>
  <c r="S156" i="84" s="1"/>
  <c r="R20" i="83"/>
  <c r="S113" i="35"/>
  <c r="S20" i="35" s="1"/>
  <c r="S113" i="83"/>
  <c r="S113" i="84"/>
  <c r="S113" i="85"/>
  <c r="S20" i="85" s="1"/>
  <c r="S113" i="86"/>
  <c r="S20" i="86" s="1"/>
  <c r="S113" i="34"/>
  <c r="S20" i="34" s="1"/>
  <c r="AB25" i="28"/>
  <c r="AA21" i="28"/>
  <c r="AA42" i="28" s="1"/>
  <c r="AA45" i="28" s="1"/>
  <c r="S120" i="85" s="1"/>
  <c r="AB533" i="54"/>
  <c r="AC70" i="54"/>
  <c r="AB171" i="54"/>
  <c r="AB67" i="54"/>
  <c r="S77" i="83"/>
  <c r="AA168" i="54"/>
  <c r="AA530" i="54"/>
  <c r="S207" i="83" s="1"/>
  <c r="S150" i="83" s="1"/>
  <c r="Z159" i="54"/>
  <c r="Z190" i="54" s="1"/>
  <c r="Z192" i="54" s="1"/>
  <c r="P31" i="83"/>
  <c r="P33" i="83" s="1"/>
  <c r="P41" i="83" s="1"/>
  <c r="AC66" i="16"/>
  <c r="AB167" i="16"/>
  <c r="AB529" i="16"/>
  <c r="AC67" i="16"/>
  <c r="T77" i="34"/>
  <c r="AB168" i="16"/>
  <c r="AB530" i="16"/>
  <c r="T207" i="34" s="1"/>
  <c r="AC66" i="57"/>
  <c r="AB167" i="57"/>
  <c r="AB529" i="57"/>
  <c r="P252" i="39"/>
  <c r="Q253" i="39"/>
  <c r="N250" i="39"/>
  <c r="R254" i="39"/>
  <c r="N171" i="34"/>
  <c r="O251" i="39"/>
  <c r="O217" i="83"/>
  <c r="O219" i="83" s="1"/>
  <c r="O161" i="83"/>
  <c r="O163" i="83" s="1"/>
  <c r="Q257" i="39" s="1"/>
  <c r="P87" i="83"/>
  <c r="P89" i="83" s="1"/>
  <c r="P87" i="34"/>
  <c r="P89" i="34" s="1"/>
  <c r="D183" i="84"/>
  <c r="G19" i="38" s="1"/>
  <c r="E71" i="38" s="1"/>
  <c r="C19" i="38"/>
  <c r="C71" i="38" s="1"/>
  <c r="AB68" i="57"/>
  <c r="AA169" i="57"/>
  <c r="AA531" i="57"/>
  <c r="Y554" i="57"/>
  <c r="Y555" i="57"/>
  <c r="Q213" i="84" s="1"/>
  <c r="Q214" i="84" s="1"/>
  <c r="Q215" i="84" s="1"/>
  <c r="Y90" i="54"/>
  <c r="Y93" i="54" s="1"/>
  <c r="Q86" i="83"/>
  <c r="Q30" i="83" s="1"/>
  <c r="AA528" i="16"/>
  <c r="S75" i="34"/>
  <c r="AB65" i="16"/>
  <c r="AA58" i="16"/>
  <c r="AA89" i="16" s="1"/>
  <c r="AA166" i="16"/>
  <c r="R205" i="84"/>
  <c r="R148" i="84" s="1"/>
  <c r="Z521" i="57"/>
  <c r="Z552" i="57" s="1"/>
  <c r="Q86" i="34"/>
  <c r="Y90" i="16"/>
  <c r="Y93" i="16" s="1"/>
  <c r="AC66" i="54"/>
  <c r="AB167" i="54"/>
  <c r="AB529" i="54"/>
  <c r="Y192" i="16"/>
  <c r="Y193" i="16"/>
  <c r="N43" i="32"/>
  <c r="AB68" i="16"/>
  <c r="AA169" i="16"/>
  <c r="AA531" i="16"/>
  <c r="Q148" i="84"/>
  <c r="R205" i="83"/>
  <c r="R148" i="83" s="1"/>
  <c r="Z521" i="54"/>
  <c r="Z552" i="54" s="1"/>
  <c r="R18" i="34"/>
  <c r="Q28" i="84"/>
  <c r="X191" i="16"/>
  <c r="X194" i="16" s="1"/>
  <c r="Y193" i="54"/>
  <c r="Y192" i="54"/>
  <c r="Q84" i="83"/>
  <c r="Q85" i="83" s="1"/>
  <c r="N281" i="39"/>
  <c r="Q148" i="83"/>
  <c r="O161" i="34"/>
  <c r="O163" i="34" s="1"/>
  <c r="O250" i="39" s="1"/>
  <c r="Z92" i="54"/>
  <c r="R83" i="83" s="1"/>
  <c r="Z91" i="54"/>
  <c r="AA166" i="54"/>
  <c r="AA528" i="54"/>
  <c r="AB65" i="54"/>
  <c r="S75" i="83"/>
  <c r="S18" i="83" s="1"/>
  <c r="AA58" i="54"/>
  <c r="AA89" i="54" s="1"/>
  <c r="Z521" i="16"/>
  <c r="Z552" i="16" s="1"/>
  <c r="R205" i="34"/>
  <c r="Q84" i="84"/>
  <c r="Q85" i="84" s="1"/>
  <c r="N142" i="39"/>
  <c r="T111" i="35"/>
  <c r="T18" i="35" s="1"/>
  <c r="T111" i="83"/>
  <c r="T111" i="84"/>
  <c r="T111" i="34"/>
  <c r="AC27" i="28"/>
  <c r="T111" i="86"/>
  <c r="T18" i="86" s="1"/>
  <c r="T111" i="85"/>
  <c r="T18" i="85" s="1"/>
  <c r="AA58" i="57"/>
  <c r="AA89" i="57" s="1"/>
  <c r="AA528" i="57"/>
  <c r="AA166" i="57"/>
  <c r="AB65" i="57"/>
  <c r="S75" i="84"/>
  <c r="Z92" i="57"/>
  <c r="R83" i="84" s="1"/>
  <c r="R84" i="84" s="1"/>
  <c r="R85" i="84" s="1"/>
  <c r="Z91" i="57"/>
  <c r="Y555" i="16"/>
  <c r="Q213" i="34" s="1"/>
  <c r="Q214" i="34" s="1"/>
  <c r="Q215" i="34" s="1"/>
  <c r="Y554" i="16"/>
  <c r="P87" i="84"/>
  <c r="P89" i="84" s="1"/>
  <c r="E19" i="38"/>
  <c r="D71" i="38" s="1"/>
  <c r="D180" i="84"/>
  <c r="Z92" i="16"/>
  <c r="R83" i="34" s="1"/>
  <c r="Z91" i="16"/>
  <c r="Z159" i="16"/>
  <c r="Z190" i="16" s="1"/>
  <c r="P216" i="84"/>
  <c r="X553" i="57"/>
  <c r="X556" i="57" s="1"/>
  <c r="L47" i="33"/>
  <c r="L48" i="33" s="1"/>
  <c r="M46" i="33"/>
  <c r="Y555" i="54"/>
  <c r="Q213" i="83" s="1"/>
  <c r="Q214" i="83" s="1"/>
  <c r="Q215" i="83" s="1"/>
  <c r="Y554" i="54"/>
  <c r="P216" i="83"/>
  <c r="P160" i="83" s="1"/>
  <c r="X553" i="54"/>
  <c r="X556" i="54" s="1"/>
  <c r="AB68" i="54"/>
  <c r="AA169" i="54"/>
  <c r="AA531" i="54"/>
  <c r="Z159" i="57"/>
  <c r="Z190" i="57" s="1"/>
  <c r="Y90" i="57"/>
  <c r="Y93" i="57" s="1"/>
  <c r="Q86" i="84"/>
  <c r="Q30" i="84" s="1"/>
  <c r="P31" i="34"/>
  <c r="P33" i="34" s="1"/>
  <c r="X191" i="57"/>
  <c r="X194" i="57" s="1"/>
  <c r="P216" i="34"/>
  <c r="X553" i="16"/>
  <c r="X556" i="16" s="1"/>
  <c r="O217" i="34"/>
  <c r="O219" i="34" s="1"/>
  <c r="O217" i="84"/>
  <c r="O219" i="84" s="1"/>
  <c r="AD69" i="57"/>
  <c r="AC532" i="57"/>
  <c r="AC170" i="57"/>
  <c r="L164" i="84"/>
  <c r="L165" i="84" s="1"/>
  <c r="L166" i="84" s="1"/>
  <c r="S132" i="39"/>
  <c r="U134" i="39"/>
  <c r="Q41" i="85"/>
  <c r="R131" i="39"/>
  <c r="T133" i="39"/>
  <c r="Q130" i="39"/>
  <c r="P99" i="33"/>
  <c r="M46" i="82"/>
  <c r="M47" i="82" s="1"/>
  <c r="M48" i="82" s="1"/>
  <c r="P251" i="84"/>
  <c r="P252" i="84" s="1"/>
  <c r="P254" i="84" s="1"/>
  <c r="P256" i="84" s="1"/>
  <c r="P157" i="84"/>
  <c r="P158" i="84" s="1"/>
  <c r="P159" i="84" s="1"/>
  <c r="K168" i="84"/>
  <c r="K169" i="84" s="1"/>
  <c r="K170" i="84" s="1"/>
  <c r="O34" i="83"/>
  <c r="O541" i="32"/>
  <c r="O542" i="32" s="1"/>
  <c r="O543" i="32" s="1"/>
  <c r="M42" i="84"/>
  <c r="M43" i="84" s="1"/>
  <c r="M44" i="84" s="1"/>
  <c r="M164" i="83"/>
  <c r="M165" i="83" s="1"/>
  <c r="M166" i="83" s="1"/>
  <c r="O171" i="86"/>
  <c r="R279" i="39"/>
  <c r="P277" i="39"/>
  <c r="S280" i="39"/>
  <c r="Q278" i="39"/>
  <c r="O276" i="39"/>
  <c r="O42" i="85"/>
  <c r="M172" i="35"/>
  <c r="M173" i="35" s="1"/>
  <c r="M174" i="35" s="1"/>
  <c r="Q250" i="34"/>
  <c r="Q250" i="84"/>
  <c r="Q250" i="35"/>
  <c r="Q250" i="86"/>
  <c r="Q250" i="83"/>
  <c r="Q250" i="85"/>
  <c r="Y543" i="28"/>
  <c r="Y546" i="28" s="1"/>
  <c r="P533" i="32"/>
  <c r="P534" i="32" s="1"/>
  <c r="L172" i="83"/>
  <c r="AB530" i="28"/>
  <c r="S242" i="84"/>
  <c r="S149" i="84" s="1"/>
  <c r="S242" i="83"/>
  <c r="S149" i="83" s="1"/>
  <c r="S242" i="34"/>
  <c r="S149" i="34" s="1"/>
  <c r="S242" i="35"/>
  <c r="S149" i="35" s="1"/>
  <c r="S242" i="86"/>
  <c r="S149" i="86" s="1"/>
  <c r="S242" i="85"/>
  <c r="S149" i="85" s="1"/>
  <c r="O107" i="81"/>
  <c r="N107" i="82"/>
  <c r="N108" i="82" s="1"/>
  <c r="N109" i="82" s="1"/>
  <c r="M172" i="34"/>
  <c r="O271" i="39"/>
  <c r="S275" i="39"/>
  <c r="Q273" i="39"/>
  <c r="R274" i="39"/>
  <c r="P272" i="39"/>
  <c r="O171" i="85"/>
  <c r="AD40" i="28"/>
  <c r="AE40" i="28" s="1"/>
  <c r="V118" i="34"/>
  <c r="V25" i="34" s="1"/>
  <c r="V118" i="84"/>
  <c r="V25" i="84" s="1"/>
  <c r="V118" i="86"/>
  <c r="V25" i="86" s="1"/>
  <c r="V118" i="83"/>
  <c r="V25" i="83" s="1"/>
  <c r="V118" i="35"/>
  <c r="V25" i="35" s="1"/>
  <c r="V118" i="85"/>
  <c r="V25" i="85" s="1"/>
  <c r="AE41" i="28"/>
  <c r="AD70" i="16"/>
  <c r="AC533" i="16"/>
  <c r="AC171" i="16"/>
  <c r="T237" i="86"/>
  <c r="T143" i="86"/>
  <c r="T144" i="86" s="1"/>
  <c r="M172" i="85"/>
  <c r="M173" i="85" s="1"/>
  <c r="M174" i="85" s="1"/>
  <c r="K165" i="84"/>
  <c r="K166" i="84" s="1"/>
  <c r="L172" i="86"/>
  <c r="L173" i="86" s="1"/>
  <c r="L174" i="86" s="1"/>
  <c r="R148" i="85"/>
  <c r="S237" i="83"/>
  <c r="S143" i="83"/>
  <c r="S144" i="83" s="1"/>
  <c r="O98" i="30"/>
  <c r="N42" i="34"/>
  <c r="N43" i="34" s="1"/>
  <c r="N44" i="34" s="1"/>
  <c r="P157" i="35"/>
  <c r="P158" i="35" s="1"/>
  <c r="P159" i="35" s="1"/>
  <c r="P161" i="35" s="1"/>
  <c r="P163" i="35" s="1"/>
  <c r="P251" i="35"/>
  <c r="P252" i="35" s="1"/>
  <c r="P254" i="35" s="1"/>
  <c r="P256" i="35" s="1"/>
  <c r="P157" i="83"/>
  <c r="P158" i="83" s="1"/>
  <c r="P159" i="83" s="1"/>
  <c r="P251" i="83"/>
  <c r="P252" i="83" s="1"/>
  <c r="P254" i="83" s="1"/>
  <c r="P256" i="83" s="1"/>
  <c r="J169" i="84"/>
  <c r="J170" i="84" s="1"/>
  <c r="N35" i="83"/>
  <c r="N36" i="83" s="1"/>
  <c r="N542" i="32"/>
  <c r="N543" i="32" s="1"/>
  <c r="N43" i="80"/>
  <c r="N44" i="80" s="1"/>
  <c r="N45" i="80" s="1"/>
  <c r="Q35" i="32"/>
  <c r="Q36" i="32" s="1"/>
  <c r="Q37" i="32" s="1"/>
  <c r="N43" i="85"/>
  <c r="N44" i="85" s="1"/>
  <c r="K173" i="83"/>
  <c r="K174" i="83" s="1"/>
  <c r="P38" i="33"/>
  <c r="P39" i="33" s="1"/>
  <c r="O171" i="35"/>
  <c r="R269" i="39"/>
  <c r="P267" i="39"/>
  <c r="S270" i="39"/>
  <c r="Q268" i="39"/>
  <c r="O266" i="39"/>
  <c r="AC510" i="28"/>
  <c r="AC506" i="28" s="1"/>
  <c r="U236" i="35"/>
  <c r="AD512" i="28"/>
  <c r="U236" i="86"/>
  <c r="U236" i="85"/>
  <c r="O34" i="35"/>
  <c r="O35" i="35" s="1"/>
  <c r="O36" i="35" s="1"/>
  <c r="R148" i="86"/>
  <c r="AD69" i="54"/>
  <c r="AC532" i="54"/>
  <c r="AC170" i="54"/>
  <c r="AC532" i="16"/>
  <c r="AD69" i="16"/>
  <c r="AC170" i="16"/>
  <c r="T236" i="84"/>
  <c r="T236" i="34"/>
  <c r="T236" i="83"/>
  <c r="M98" i="80"/>
  <c r="M99" i="80" s="1"/>
  <c r="M100" i="80" s="1"/>
  <c r="Q135" i="39"/>
  <c r="T138" i="39"/>
  <c r="R136" i="39"/>
  <c r="U139" i="39"/>
  <c r="Q41" i="86"/>
  <c r="S137" i="39"/>
  <c r="O99" i="82"/>
  <c r="O100" i="82" s="1"/>
  <c r="D182" i="34"/>
  <c r="F17" i="38" s="1"/>
  <c r="P99" i="81"/>
  <c r="P100" i="81" s="1"/>
  <c r="S255" i="34"/>
  <c r="S162" i="34" s="1"/>
  <c r="S255" i="83"/>
  <c r="S162" i="83" s="1"/>
  <c r="S255" i="84"/>
  <c r="S162" i="84" s="1"/>
  <c r="S255" i="35"/>
  <c r="S162" i="35" s="1"/>
  <c r="S255" i="86"/>
  <c r="S162" i="86" s="1"/>
  <c r="S255" i="85"/>
  <c r="S162" i="85" s="1"/>
  <c r="Z545" i="28"/>
  <c r="N46" i="81"/>
  <c r="N47" i="81" s="1"/>
  <c r="N48" i="81" s="1"/>
  <c r="O107" i="33"/>
  <c r="O108" i="33" s="1"/>
  <c r="O109" i="33" s="1"/>
  <c r="N98" i="31"/>
  <c r="N164" i="35"/>
  <c r="N165" i="35" s="1"/>
  <c r="N166" i="35" s="1"/>
  <c r="P157" i="85"/>
  <c r="P158" i="85" s="1"/>
  <c r="P159" i="85" s="1"/>
  <c r="P161" i="85" s="1"/>
  <c r="P163" i="85" s="1"/>
  <c r="P251" i="85"/>
  <c r="P252" i="85" s="1"/>
  <c r="P254" i="85" s="1"/>
  <c r="P256" i="85" s="1"/>
  <c r="P157" i="34"/>
  <c r="P158" i="34" s="1"/>
  <c r="P159" i="34" s="1"/>
  <c r="P251" i="34"/>
  <c r="P252" i="34" s="1"/>
  <c r="P254" i="34" s="1"/>
  <c r="P256" i="34" s="1"/>
  <c r="N43" i="31"/>
  <c r="N44" i="31" s="1"/>
  <c r="N45" i="31" s="1"/>
  <c r="D108" i="80"/>
  <c r="F11" i="38" s="1"/>
  <c r="N164" i="85"/>
  <c r="K172" i="84"/>
  <c r="K173" i="84" s="1"/>
  <c r="K174" i="84" s="1"/>
  <c r="D56" i="82"/>
  <c r="F16" i="37" s="1"/>
  <c r="O34" i="34"/>
  <c r="O35" i="34" s="1"/>
  <c r="O36" i="34" s="1"/>
  <c r="U119" i="83"/>
  <c r="U26" i="83" s="1"/>
  <c r="U119" i="85"/>
  <c r="U26" i="85" s="1"/>
  <c r="AD33" i="28"/>
  <c r="U119" i="84"/>
  <c r="U26" i="84" s="1"/>
  <c r="U119" i="35"/>
  <c r="U26" i="35" s="1"/>
  <c r="U119" i="86"/>
  <c r="U26" i="86" s="1"/>
  <c r="U119" i="34"/>
  <c r="U26" i="34" s="1"/>
  <c r="T237" i="85"/>
  <c r="T143" i="85"/>
  <c r="T144" i="85" s="1"/>
  <c r="Q125" i="39"/>
  <c r="U114" i="39"/>
  <c r="Q41" i="35"/>
  <c r="S127" i="39"/>
  <c r="T128" i="39"/>
  <c r="R126" i="39"/>
  <c r="U129" i="39"/>
  <c r="V125" i="84"/>
  <c r="V32" i="84" s="1"/>
  <c r="V125" i="34"/>
  <c r="V32" i="34" s="1"/>
  <c r="V125" i="85"/>
  <c r="V32" i="85" s="1"/>
  <c r="V125" i="83"/>
  <c r="V32" i="83" s="1"/>
  <c r="V125" i="86"/>
  <c r="V32" i="86" s="1"/>
  <c r="V125" i="35"/>
  <c r="V32" i="35" s="1"/>
  <c r="AE34" i="28"/>
  <c r="AB524" i="28"/>
  <c r="S241" i="85"/>
  <c r="S241" i="84"/>
  <c r="S241" i="83"/>
  <c r="S241" i="34"/>
  <c r="S241" i="35"/>
  <c r="AA521" i="28"/>
  <c r="AA542" i="28" s="1"/>
  <c r="S241" i="86"/>
  <c r="S237" i="34"/>
  <c r="S143" i="34"/>
  <c r="S144" i="34" s="1"/>
  <c r="L168" i="83"/>
  <c r="L169" i="83" s="1"/>
  <c r="L170" i="83" s="1"/>
  <c r="AE536" i="28"/>
  <c r="N38" i="82"/>
  <c r="N39" i="82" s="1"/>
  <c r="AD540" i="28"/>
  <c r="AE540" i="28" s="1"/>
  <c r="V248" i="34"/>
  <c r="V155" i="34" s="1"/>
  <c r="V248" i="83"/>
  <c r="V155" i="83" s="1"/>
  <c r="V248" i="86"/>
  <c r="V155" i="86" s="1"/>
  <c r="V248" i="35"/>
  <c r="V155" i="35" s="1"/>
  <c r="V248" i="85"/>
  <c r="V155" i="85" s="1"/>
  <c r="V248" i="84"/>
  <c r="V155" i="84" s="1"/>
  <c r="AE541" i="28"/>
  <c r="L168" i="86"/>
  <c r="L169" i="86" s="1"/>
  <c r="L170" i="86" s="1"/>
  <c r="D182" i="86" s="1"/>
  <c r="T237" i="35"/>
  <c r="T143" i="35"/>
  <c r="T144" i="35" s="1"/>
  <c r="AC525" i="28"/>
  <c r="T243" i="34"/>
  <c r="T243" i="83"/>
  <c r="T243" i="86"/>
  <c r="T150" i="86" s="1"/>
  <c r="T243" i="85"/>
  <c r="T150" i="85" s="1"/>
  <c r="T243" i="84"/>
  <c r="T243" i="35"/>
  <c r="T150" i="35" s="1"/>
  <c r="N164" i="34"/>
  <c r="N100" i="82"/>
  <c r="M164" i="86"/>
  <c r="M165" i="86" s="1"/>
  <c r="M166" i="86" s="1"/>
  <c r="O100" i="33"/>
  <c r="N35" i="35"/>
  <c r="N36" i="35" s="1"/>
  <c r="AC539" i="28"/>
  <c r="AB534" i="28"/>
  <c r="L47" i="82"/>
  <c r="L48" i="82" s="1"/>
  <c r="R148" i="35"/>
  <c r="M47" i="81"/>
  <c r="M48" i="81" s="1"/>
  <c r="S237" i="84"/>
  <c r="S143" i="84"/>
  <c r="S144" i="84" s="1"/>
  <c r="N42" i="86"/>
  <c r="K169" i="83"/>
  <c r="K170" i="83" s="1"/>
  <c r="N42" i="35"/>
  <c r="N43" i="35" s="1"/>
  <c r="N44" i="35" s="1"/>
  <c r="N108" i="33"/>
  <c r="N109" i="33" s="1"/>
  <c r="M99" i="31"/>
  <c r="M100" i="31" s="1"/>
  <c r="O34" i="86"/>
  <c r="O35" i="86" s="1"/>
  <c r="O36" i="86" s="1"/>
  <c r="P157" i="86"/>
  <c r="P158" i="86" s="1"/>
  <c r="P159" i="86" s="1"/>
  <c r="P161" i="86" s="1"/>
  <c r="P163" i="86" s="1"/>
  <c r="P251" i="86"/>
  <c r="P252" i="86" s="1"/>
  <c r="P254" i="86" s="1"/>
  <c r="P256" i="86" s="1"/>
  <c r="P43" i="30"/>
  <c r="P44" i="30" s="1"/>
  <c r="P45" i="30" s="1"/>
  <c r="N34" i="84"/>
  <c r="N35" i="84" s="1"/>
  <c r="N36" i="84" s="1"/>
  <c r="P34" i="85"/>
  <c r="R27" i="35"/>
  <c r="R28" i="35" s="1"/>
  <c r="R29" i="35" s="1"/>
  <c r="R31" i="35" s="1"/>
  <c r="R33" i="35" s="1"/>
  <c r="R121" i="35"/>
  <c r="R122" i="35" s="1"/>
  <c r="R124" i="35" s="1"/>
  <c r="R126" i="35" s="1"/>
  <c r="M165" i="85"/>
  <c r="M166" i="85" s="1"/>
  <c r="L43" i="84"/>
  <c r="L44" i="84" s="1"/>
  <c r="L165" i="83"/>
  <c r="L166" i="83" s="1"/>
  <c r="L173" i="35"/>
  <c r="L174" i="35" s="1"/>
  <c r="N42" i="83"/>
  <c r="N43" i="83" s="1"/>
  <c r="N44" i="83" s="1"/>
  <c r="O534" i="32"/>
  <c r="T286" i="39"/>
  <c r="U284" i="39"/>
  <c r="R122" i="34" l="1"/>
  <c r="R124" i="34" s="1"/>
  <c r="R126" i="34" s="1"/>
  <c r="R122" i="84"/>
  <c r="R124" i="84" s="1"/>
  <c r="R126" i="84" s="1"/>
  <c r="R122" i="83"/>
  <c r="R124" i="83" s="1"/>
  <c r="R126" i="83" s="1"/>
  <c r="O38" i="81"/>
  <c r="O39" i="81" s="1"/>
  <c r="T106" i="84"/>
  <c r="T106" i="34"/>
  <c r="T106" i="83"/>
  <c r="U106" i="86"/>
  <c r="AD12" i="28"/>
  <c r="U106" i="85"/>
  <c r="U106" i="35"/>
  <c r="AC10" i="28"/>
  <c r="AC6" i="28" s="1"/>
  <c r="S107" i="34"/>
  <c r="S13" i="34"/>
  <c r="S14" i="34" s="1"/>
  <c r="T107" i="35"/>
  <c r="T13" i="35"/>
  <c r="T14" i="35" s="1"/>
  <c r="S107" i="83"/>
  <c r="S13" i="83"/>
  <c r="S14" i="83" s="1"/>
  <c r="T107" i="85"/>
  <c r="T13" i="85"/>
  <c r="T14" i="85" s="1"/>
  <c r="S107" i="84"/>
  <c r="S13" i="84"/>
  <c r="S14" i="84" s="1"/>
  <c r="T107" i="86"/>
  <c r="T13" i="86"/>
  <c r="T14" i="86" s="1"/>
  <c r="M330" i="39"/>
  <c r="Q353" i="39" s="1"/>
  <c r="Q87" i="83"/>
  <c r="Q89" i="83" s="1"/>
  <c r="S120" i="35"/>
  <c r="S27" i="35" s="1"/>
  <c r="S28" i="35" s="1"/>
  <c r="S29" i="35" s="1"/>
  <c r="S31" i="35" s="1"/>
  <c r="S33" i="35" s="1"/>
  <c r="O142" i="39"/>
  <c r="AA43" i="28"/>
  <c r="AA46" i="28" s="1"/>
  <c r="S120" i="34"/>
  <c r="S121" i="34" s="1"/>
  <c r="T150" i="34"/>
  <c r="R27" i="86"/>
  <c r="R28" i="86" s="1"/>
  <c r="R29" i="86" s="1"/>
  <c r="R31" i="86" s="1"/>
  <c r="R33" i="86" s="1"/>
  <c r="R135" i="39" s="1"/>
  <c r="S120" i="84"/>
  <c r="S121" i="84" s="1"/>
  <c r="S122" i="84" s="1"/>
  <c r="S124" i="84" s="1"/>
  <c r="S126" i="84" s="1"/>
  <c r="S120" i="83"/>
  <c r="S121" i="83" s="1"/>
  <c r="S120" i="86"/>
  <c r="S121" i="86" s="1"/>
  <c r="S122" i="86" s="1"/>
  <c r="S124" i="86" s="1"/>
  <c r="S126" i="86" s="1"/>
  <c r="N265" i="39"/>
  <c r="N330" i="39" s="1"/>
  <c r="O171" i="84"/>
  <c r="T124" i="39"/>
  <c r="Q262" i="39"/>
  <c r="P41" i="84"/>
  <c r="P261" i="39"/>
  <c r="S264" i="39"/>
  <c r="R27" i="84"/>
  <c r="R28" i="84" s="1"/>
  <c r="Q252" i="39"/>
  <c r="R263" i="39"/>
  <c r="R253" i="39"/>
  <c r="S123" i="39"/>
  <c r="P120" i="39"/>
  <c r="S254" i="39"/>
  <c r="R122" i="39"/>
  <c r="O155" i="39"/>
  <c r="AA159" i="57"/>
  <c r="AA190" i="57" s="1"/>
  <c r="AA192" i="57" s="1"/>
  <c r="V169" i="39"/>
  <c r="S20" i="83"/>
  <c r="S173" i="39"/>
  <c r="Q31" i="83"/>
  <c r="Q33" i="83" s="1"/>
  <c r="S117" i="39" s="1"/>
  <c r="R121" i="85"/>
  <c r="R122" i="85" s="1"/>
  <c r="R124" i="85" s="1"/>
  <c r="R126" i="85" s="1"/>
  <c r="R27" i="83"/>
  <c r="R28" i="83" s="1"/>
  <c r="R29" i="83" s="1"/>
  <c r="Z193" i="54"/>
  <c r="Z191" i="54" s="1"/>
  <c r="Z194" i="54" s="1"/>
  <c r="R171" i="39"/>
  <c r="R164" i="39"/>
  <c r="S166" i="39"/>
  <c r="S164" i="39"/>
  <c r="O281" i="39"/>
  <c r="P161" i="83"/>
  <c r="P163" i="83" s="1"/>
  <c r="S258" i="39" s="1"/>
  <c r="T168" i="39"/>
  <c r="R166" i="39"/>
  <c r="S174" i="39"/>
  <c r="S165" i="39"/>
  <c r="R174" i="39"/>
  <c r="U169" i="39"/>
  <c r="T113" i="35"/>
  <c r="T20" i="35" s="1"/>
  <c r="AB21" i="28"/>
  <c r="AB42" i="28" s="1"/>
  <c r="AB45" i="28" s="1"/>
  <c r="T120" i="35" s="1"/>
  <c r="T113" i="86"/>
  <c r="T20" i="86" s="1"/>
  <c r="AC25" i="28"/>
  <c r="T113" i="34"/>
  <c r="T20" i="34" s="1"/>
  <c r="T113" i="83"/>
  <c r="T113" i="84"/>
  <c r="T113" i="85"/>
  <c r="T20" i="85" s="1"/>
  <c r="T77" i="84"/>
  <c r="AB168" i="57"/>
  <c r="AB530" i="57"/>
  <c r="T207" i="84" s="1"/>
  <c r="T150" i="84" s="1"/>
  <c r="AC67" i="57"/>
  <c r="P251" i="39"/>
  <c r="O171" i="34"/>
  <c r="W170" i="39"/>
  <c r="S163" i="39"/>
  <c r="S172" i="39"/>
  <c r="R258" i="39"/>
  <c r="S118" i="39"/>
  <c r="R172" i="39"/>
  <c r="R165" i="39"/>
  <c r="AC533" i="54"/>
  <c r="AD70" i="54"/>
  <c r="AC171" i="54"/>
  <c r="S207" i="84"/>
  <c r="S150" i="84" s="1"/>
  <c r="AD171" i="57"/>
  <c r="AE171" i="57" s="1"/>
  <c r="AD533" i="57"/>
  <c r="AE533" i="57" s="1"/>
  <c r="AE70" i="57"/>
  <c r="AC533" i="28"/>
  <c r="T249" i="86"/>
  <c r="T156" i="86" s="1"/>
  <c r="T249" i="35"/>
  <c r="T156" i="35" s="1"/>
  <c r="T249" i="34"/>
  <c r="T156" i="34" s="1"/>
  <c r="T249" i="83"/>
  <c r="T156" i="83" s="1"/>
  <c r="T249" i="84"/>
  <c r="T156" i="84" s="1"/>
  <c r="T249" i="85"/>
  <c r="T156" i="85" s="1"/>
  <c r="S171" i="39"/>
  <c r="T167" i="39"/>
  <c r="R27" i="34"/>
  <c r="R28" i="34" s="1"/>
  <c r="R29" i="34" s="1"/>
  <c r="R173" i="39"/>
  <c r="V170" i="39"/>
  <c r="N155" i="39"/>
  <c r="R163" i="39"/>
  <c r="AB530" i="54"/>
  <c r="T207" i="83" s="1"/>
  <c r="T150" i="83" s="1"/>
  <c r="AC67" i="54"/>
  <c r="AB168" i="54"/>
  <c r="T77" i="83"/>
  <c r="S20" i="84"/>
  <c r="Q116" i="39"/>
  <c r="P115" i="39"/>
  <c r="R117" i="39"/>
  <c r="T119" i="39"/>
  <c r="AD66" i="16"/>
  <c r="AC167" i="16"/>
  <c r="AC529" i="16"/>
  <c r="AD66" i="57"/>
  <c r="AC167" i="57"/>
  <c r="AC529" i="57"/>
  <c r="AD67" i="16"/>
  <c r="U77" i="34"/>
  <c r="AC168" i="16"/>
  <c r="AC530" i="16"/>
  <c r="U207" i="34" s="1"/>
  <c r="S259" i="39"/>
  <c r="P256" i="39"/>
  <c r="O255" i="39"/>
  <c r="O265" i="39" s="1"/>
  <c r="O171" i="83"/>
  <c r="D182" i="83"/>
  <c r="F18" i="38" s="1"/>
  <c r="Q87" i="84"/>
  <c r="Q89" i="84" s="1"/>
  <c r="Z193" i="16"/>
  <c r="Z192" i="16"/>
  <c r="Q55" i="84"/>
  <c r="Q29" i="84"/>
  <c r="Q31" i="84" s="1"/>
  <c r="Q33" i="84" s="1"/>
  <c r="S18" i="34"/>
  <c r="P41" i="34"/>
  <c r="P110" i="39"/>
  <c r="S113" i="39"/>
  <c r="R112" i="39"/>
  <c r="Q111" i="39"/>
  <c r="R86" i="34"/>
  <c r="R30" i="34" s="1"/>
  <c r="Z90" i="16"/>
  <c r="Z93" i="16" s="1"/>
  <c r="R86" i="84"/>
  <c r="Z90" i="57"/>
  <c r="Z93" i="57" s="1"/>
  <c r="R148" i="34"/>
  <c r="Z90" i="54"/>
  <c r="Z93" i="54" s="1"/>
  <c r="R86" i="83"/>
  <c r="R30" i="83" s="1"/>
  <c r="Y191" i="54"/>
  <c r="Y194" i="54" s="1"/>
  <c r="R84" i="34"/>
  <c r="R85" i="34" s="1"/>
  <c r="AC68" i="16"/>
  <c r="AB169" i="16"/>
  <c r="AB531" i="16"/>
  <c r="Y191" i="16"/>
  <c r="Y194" i="16" s="1"/>
  <c r="Q30" i="34"/>
  <c r="Q31" i="34" s="1"/>
  <c r="Q33" i="34" s="1"/>
  <c r="Q87" i="34"/>
  <c r="Q89" i="34" s="1"/>
  <c r="AA159" i="16"/>
  <c r="AA190" i="16" s="1"/>
  <c r="S205" i="34"/>
  <c r="AA521" i="16"/>
  <c r="AA552" i="16" s="1"/>
  <c r="Q216" i="84"/>
  <c r="Q160" i="84" s="1"/>
  <c r="Y553" i="57"/>
  <c r="Y556" i="57" s="1"/>
  <c r="Z192" i="57"/>
  <c r="Z193" i="57"/>
  <c r="AC68" i="57"/>
  <c r="AB169" i="57"/>
  <c r="AB531" i="57"/>
  <c r="P160" i="34"/>
  <c r="P161" i="34" s="1"/>
  <c r="P163" i="34" s="1"/>
  <c r="P217" i="34"/>
  <c r="P219" i="34" s="1"/>
  <c r="Y553" i="54"/>
  <c r="Y556" i="54" s="1"/>
  <c r="Q216" i="83"/>
  <c r="Q160" i="83" s="1"/>
  <c r="AA521" i="57"/>
  <c r="AA552" i="57" s="1"/>
  <c r="S205" i="84"/>
  <c r="S148" i="84" s="1"/>
  <c r="U111" i="83"/>
  <c r="U111" i="35"/>
  <c r="U18" i="35" s="1"/>
  <c r="U111" i="34"/>
  <c r="AD27" i="28"/>
  <c r="U111" i="84"/>
  <c r="U111" i="86"/>
  <c r="U18" i="86" s="1"/>
  <c r="U111" i="85"/>
  <c r="U18" i="85" s="1"/>
  <c r="AE27" i="28"/>
  <c r="Z554" i="16"/>
  <c r="Z555" i="16"/>
  <c r="R213" i="34" s="1"/>
  <c r="R214" i="34" s="1"/>
  <c r="R215" i="34" s="1"/>
  <c r="AB528" i="54"/>
  <c r="AC65" i="54"/>
  <c r="AB166" i="54"/>
  <c r="T75" i="83"/>
  <c r="T18" i="83" s="1"/>
  <c r="AB58" i="54"/>
  <c r="AB89" i="54" s="1"/>
  <c r="O43" i="32"/>
  <c r="O44" i="32" s="1"/>
  <c r="O45" i="32" s="1"/>
  <c r="R84" i="83"/>
  <c r="R85" i="83" s="1"/>
  <c r="Z554" i="57"/>
  <c r="Z555" i="57"/>
  <c r="R213" i="84" s="1"/>
  <c r="R214" i="84" s="1"/>
  <c r="R215" i="84" s="1"/>
  <c r="AA92" i="16"/>
  <c r="S83" i="34" s="1"/>
  <c r="AA91" i="16"/>
  <c r="N46" i="33"/>
  <c r="M47" i="33"/>
  <c r="M48" i="33" s="1"/>
  <c r="AC65" i="57"/>
  <c r="AB166" i="57"/>
  <c r="T75" i="84"/>
  <c r="T18" i="84" s="1"/>
  <c r="AB528" i="57"/>
  <c r="AB58" i="57"/>
  <c r="AB89" i="57" s="1"/>
  <c r="AA159" i="54"/>
  <c r="AA190" i="54" s="1"/>
  <c r="AC68" i="54"/>
  <c r="AB169" i="54"/>
  <c r="AB531" i="54"/>
  <c r="P160" i="84"/>
  <c r="P161" i="84" s="1"/>
  <c r="P163" i="84" s="1"/>
  <c r="P217" i="84"/>
  <c r="P219" i="84" s="1"/>
  <c r="Q216" i="34"/>
  <c r="Q160" i="34" s="1"/>
  <c r="Y553" i="16"/>
  <c r="Y556" i="16" s="1"/>
  <c r="S18" i="84"/>
  <c r="AA91" i="57"/>
  <c r="AA92" i="57"/>
  <c r="S83" i="84" s="1"/>
  <c r="S84" i="84" s="1"/>
  <c r="S85" i="84" s="1"/>
  <c r="AA92" i="54"/>
  <c r="S83" i="83" s="1"/>
  <c r="S84" i="83" s="1"/>
  <c r="S85" i="83" s="1"/>
  <c r="AA91" i="54"/>
  <c r="S205" i="83"/>
  <c r="S148" i="83" s="1"/>
  <c r="AA521" i="54"/>
  <c r="AA552" i="54" s="1"/>
  <c r="Z555" i="54"/>
  <c r="R213" i="83" s="1"/>
  <c r="R214" i="83" s="1"/>
  <c r="R215" i="83" s="1"/>
  <c r="Z554" i="54"/>
  <c r="N44" i="32"/>
  <c r="N45" i="32" s="1"/>
  <c r="AD66" i="54"/>
  <c r="AC167" i="54"/>
  <c r="AC529" i="54"/>
  <c r="T75" i="34"/>
  <c r="AB58" i="16"/>
  <c r="AB89" i="16" s="1"/>
  <c r="AB528" i="16"/>
  <c r="AB166" i="16"/>
  <c r="AC65" i="16"/>
  <c r="P217" i="83"/>
  <c r="P219" i="83" s="1"/>
  <c r="S27" i="85"/>
  <c r="S28" i="85" s="1"/>
  <c r="S29" i="85" s="1"/>
  <c r="S31" i="85" s="1"/>
  <c r="S33" i="85" s="1"/>
  <c r="S121" i="85"/>
  <c r="S122" i="85" s="1"/>
  <c r="S124" i="85" s="1"/>
  <c r="S126" i="85" s="1"/>
  <c r="T255" i="84"/>
  <c r="T162" i="84" s="1"/>
  <c r="T255" i="35"/>
  <c r="T162" i="35" s="1"/>
  <c r="T255" i="83"/>
  <c r="T162" i="83" s="1"/>
  <c r="T255" i="34"/>
  <c r="T162" i="34" s="1"/>
  <c r="T255" i="86"/>
  <c r="T162" i="86" s="1"/>
  <c r="T255" i="85"/>
  <c r="T162" i="85" s="1"/>
  <c r="O164" i="34"/>
  <c r="O165" i="34" s="1"/>
  <c r="O166" i="34" s="1"/>
  <c r="P38" i="81"/>
  <c r="P39" i="81" s="1"/>
  <c r="S148" i="35"/>
  <c r="O164" i="85"/>
  <c r="O165" i="85" s="1"/>
  <c r="O166" i="85" s="1"/>
  <c r="O98" i="31"/>
  <c r="T237" i="34"/>
  <c r="T143" i="34"/>
  <c r="T144" i="34" s="1"/>
  <c r="AD510" i="28"/>
  <c r="AD506" i="28" s="1"/>
  <c r="V236" i="35"/>
  <c r="V236" i="85"/>
  <c r="V236" i="86"/>
  <c r="AE512" i="28"/>
  <c r="AE510" i="28" s="1"/>
  <c r="AE506" i="28" s="1"/>
  <c r="H507" i="28" s="1"/>
  <c r="M293" i="39"/>
  <c r="B300" i="39" s="1"/>
  <c r="P171" i="35"/>
  <c r="S269" i="39"/>
  <c r="Q267" i="39"/>
  <c r="T270" i="39"/>
  <c r="P266" i="39"/>
  <c r="R268" i="39"/>
  <c r="P98" i="30"/>
  <c r="N172" i="34"/>
  <c r="P107" i="81"/>
  <c r="P108" i="81" s="1"/>
  <c r="P109" i="81" s="1"/>
  <c r="M172" i="83"/>
  <c r="Q157" i="83"/>
  <c r="Q158" i="83" s="1"/>
  <c r="Q159" i="83" s="1"/>
  <c r="Q251" i="83"/>
  <c r="Q252" i="83" s="1"/>
  <c r="Q254" i="83" s="1"/>
  <c r="Q256" i="83" s="1"/>
  <c r="Q157" i="34"/>
  <c r="Q158" i="34" s="1"/>
  <c r="Q159" i="34" s="1"/>
  <c r="Q251" i="34"/>
  <c r="Q252" i="34" s="1"/>
  <c r="Q254" i="34" s="1"/>
  <c r="Q256" i="34" s="1"/>
  <c r="P42" i="85"/>
  <c r="P43" i="85" s="1"/>
  <c r="P44" i="85" s="1"/>
  <c r="P34" i="83"/>
  <c r="Q99" i="33"/>
  <c r="Q100" i="33" s="1"/>
  <c r="O42" i="83"/>
  <c r="O43" i="83" s="1"/>
  <c r="O44" i="83" s="1"/>
  <c r="O34" i="84"/>
  <c r="O35" i="84" s="1"/>
  <c r="O36" i="84" s="1"/>
  <c r="Q43" i="30"/>
  <c r="Q44" i="30" s="1"/>
  <c r="Q45" i="30" s="1"/>
  <c r="AD539" i="28"/>
  <c r="AC534" i="28"/>
  <c r="AC524" i="28"/>
  <c r="T241" i="84"/>
  <c r="T241" i="35"/>
  <c r="AB521" i="28"/>
  <c r="AB542" i="28" s="1"/>
  <c r="T241" i="86"/>
  <c r="T241" i="34"/>
  <c r="T241" i="85"/>
  <c r="T241" i="83"/>
  <c r="N165" i="85"/>
  <c r="N166" i="85" s="1"/>
  <c r="P271" i="39"/>
  <c r="T275" i="39"/>
  <c r="R273" i="39"/>
  <c r="S274" i="39"/>
  <c r="P171" i="85"/>
  <c r="Q272" i="39"/>
  <c r="P107" i="33"/>
  <c r="P108" i="33" s="1"/>
  <c r="P109" i="33" s="1"/>
  <c r="P99" i="82"/>
  <c r="P100" i="82" s="1"/>
  <c r="T143" i="84"/>
  <c r="T144" i="84" s="1"/>
  <c r="T237" i="84"/>
  <c r="AD532" i="16"/>
  <c r="AE532" i="16" s="1"/>
  <c r="AD170" i="16"/>
  <c r="AE170" i="16" s="1"/>
  <c r="AE69" i="16"/>
  <c r="AD532" i="54"/>
  <c r="AD170" i="54"/>
  <c r="AE69" i="54"/>
  <c r="U237" i="35"/>
  <c r="U143" i="35"/>
  <c r="U144" i="35" s="1"/>
  <c r="R35" i="32"/>
  <c r="O42" i="34"/>
  <c r="M172" i="86"/>
  <c r="M173" i="86" s="1"/>
  <c r="M174" i="86" s="1"/>
  <c r="M173" i="34"/>
  <c r="M174" i="34" s="1"/>
  <c r="L173" i="83"/>
  <c r="L174" i="83" s="1"/>
  <c r="Q533" i="32"/>
  <c r="Q157" i="86"/>
  <c r="Q158" i="86" s="1"/>
  <c r="Q159" i="86" s="1"/>
  <c r="Q161" i="86" s="1"/>
  <c r="Q163" i="86" s="1"/>
  <c r="Q251" i="86"/>
  <c r="Q252" i="86" s="1"/>
  <c r="Q254" i="86" s="1"/>
  <c r="Q256" i="86" s="1"/>
  <c r="N172" i="35"/>
  <c r="N173" i="35" s="1"/>
  <c r="N174" i="35" s="1"/>
  <c r="N42" i="84"/>
  <c r="O35" i="83"/>
  <c r="O36" i="83" s="1"/>
  <c r="O42" i="86"/>
  <c r="O43" i="86" s="1"/>
  <c r="O44" i="86" s="1"/>
  <c r="S148" i="85"/>
  <c r="O43" i="31"/>
  <c r="O44" i="31" s="1"/>
  <c r="O45" i="31" s="1"/>
  <c r="R125" i="39"/>
  <c r="T127" i="39"/>
  <c r="V129" i="39"/>
  <c r="S126" i="39"/>
  <c r="U128" i="39"/>
  <c r="V114" i="39"/>
  <c r="R41" i="35"/>
  <c r="O42" i="35"/>
  <c r="O43" i="35" s="1"/>
  <c r="O44" i="35" s="1"/>
  <c r="AD525" i="28"/>
  <c r="U243" i="84"/>
  <c r="U243" i="34"/>
  <c r="U243" i="35"/>
  <c r="U150" i="35" s="1"/>
  <c r="U243" i="83"/>
  <c r="U243" i="86"/>
  <c r="U150" i="86" s="1"/>
  <c r="U243" i="85"/>
  <c r="U150" i="85" s="1"/>
  <c r="O38" i="82"/>
  <c r="S148" i="86"/>
  <c r="P34" i="34"/>
  <c r="P35" i="34" s="1"/>
  <c r="P36" i="34" s="1"/>
  <c r="R130" i="39"/>
  <c r="S131" i="39"/>
  <c r="V134" i="39"/>
  <c r="R41" i="85"/>
  <c r="T132" i="39"/>
  <c r="U133" i="39"/>
  <c r="O164" i="35"/>
  <c r="O165" i="35" s="1"/>
  <c r="O166" i="35" s="1"/>
  <c r="R250" i="83"/>
  <c r="R250" i="34"/>
  <c r="R250" i="35"/>
  <c r="R250" i="84"/>
  <c r="R250" i="86"/>
  <c r="R250" i="85"/>
  <c r="Z543" i="28"/>
  <c r="Z546" i="28" s="1"/>
  <c r="Q99" i="81"/>
  <c r="Q100" i="81" s="1"/>
  <c r="U237" i="85"/>
  <c r="U143" i="85"/>
  <c r="U144" i="85" s="1"/>
  <c r="U236" i="34"/>
  <c r="U236" i="83"/>
  <c r="U236" i="84"/>
  <c r="O43" i="80"/>
  <c r="O44" i="80" s="1"/>
  <c r="O45" i="80" s="1"/>
  <c r="N172" i="85"/>
  <c r="N173" i="85" s="1"/>
  <c r="N174" i="85" s="1"/>
  <c r="Q157" i="35"/>
  <c r="Q158" i="35" s="1"/>
  <c r="Q159" i="35" s="1"/>
  <c r="Q161" i="35" s="1"/>
  <c r="Q163" i="35" s="1"/>
  <c r="Q251" i="35"/>
  <c r="Q252" i="35" s="1"/>
  <c r="Q254" i="35" s="1"/>
  <c r="Q256" i="35" s="1"/>
  <c r="N46" i="82"/>
  <c r="M164" i="84"/>
  <c r="M165" i="84" s="1"/>
  <c r="M166" i="84" s="1"/>
  <c r="AD532" i="57"/>
  <c r="AE532" i="57" s="1"/>
  <c r="AD170" i="57"/>
  <c r="AE170" i="57" s="1"/>
  <c r="AE69" i="57"/>
  <c r="Q34" i="85"/>
  <c r="Q35" i="85" s="1"/>
  <c r="Q36" i="85" s="1"/>
  <c r="P35" i="85"/>
  <c r="P36" i="85" s="1"/>
  <c r="S279" i="39"/>
  <c r="Q277" i="39"/>
  <c r="P171" i="86"/>
  <c r="T280" i="39"/>
  <c r="R278" i="39"/>
  <c r="P276" i="39"/>
  <c r="P34" i="86"/>
  <c r="P35" i="86" s="1"/>
  <c r="P36" i="86" s="1"/>
  <c r="N43" i="86"/>
  <c r="N44" i="86" s="1"/>
  <c r="N164" i="86"/>
  <c r="N165" i="86" s="1"/>
  <c r="N166" i="86" s="1"/>
  <c r="N165" i="34"/>
  <c r="N166" i="34" s="1"/>
  <c r="AA545" i="28"/>
  <c r="V119" i="35"/>
  <c r="V26" i="35" s="1"/>
  <c r="V119" i="34"/>
  <c r="V26" i="34" s="1"/>
  <c r="V119" i="86"/>
  <c r="V26" i="86" s="1"/>
  <c r="V119" i="83"/>
  <c r="V26" i="83" s="1"/>
  <c r="V119" i="85"/>
  <c r="V26" i="85" s="1"/>
  <c r="V119" i="84"/>
  <c r="V26" i="84" s="1"/>
  <c r="AE33" i="28"/>
  <c r="L172" i="84"/>
  <c r="N99" i="31"/>
  <c r="N100" i="31" s="1"/>
  <c r="O46" i="81"/>
  <c r="O47" i="81" s="1"/>
  <c r="O48" i="81" s="1"/>
  <c r="N98" i="80"/>
  <c r="T237" i="83"/>
  <c r="T143" i="83"/>
  <c r="T144" i="83" s="1"/>
  <c r="P34" i="35"/>
  <c r="P35" i="35" s="1"/>
  <c r="P36" i="35" s="1"/>
  <c r="U143" i="86"/>
  <c r="U144" i="86" s="1"/>
  <c r="U237" i="86"/>
  <c r="Q38" i="33"/>
  <c r="Q39" i="33" s="1"/>
  <c r="O99" i="30"/>
  <c r="O100" i="30" s="1"/>
  <c r="AD533" i="16"/>
  <c r="AE533" i="16" s="1"/>
  <c r="AD171" i="16"/>
  <c r="AE171" i="16" s="1"/>
  <c r="AE70" i="16"/>
  <c r="O107" i="82"/>
  <c r="O108" i="82" s="1"/>
  <c r="O109" i="82" s="1"/>
  <c r="O108" i="81"/>
  <c r="O109" i="81" s="1"/>
  <c r="T242" i="34"/>
  <c r="T149" i="34" s="1"/>
  <c r="AC530" i="28"/>
  <c r="T242" i="83"/>
  <c r="T149" i="83" s="1"/>
  <c r="T242" i="84"/>
  <c r="T149" i="84" s="1"/>
  <c r="T242" i="35"/>
  <c r="T149" i="35" s="1"/>
  <c r="T242" i="86"/>
  <c r="T149" i="86" s="1"/>
  <c r="T242" i="85"/>
  <c r="T149" i="85" s="1"/>
  <c r="Q157" i="85"/>
  <c r="Q158" i="85" s="1"/>
  <c r="Q159" i="85" s="1"/>
  <c r="Q161" i="85" s="1"/>
  <c r="Q163" i="85" s="1"/>
  <c r="Q251" i="85"/>
  <c r="Q252" i="85" s="1"/>
  <c r="Q254" i="85" s="1"/>
  <c r="Q256" i="85" s="1"/>
  <c r="Q251" i="84"/>
  <c r="Q252" i="84" s="1"/>
  <c r="Q254" i="84" s="1"/>
  <c r="Q256" i="84" s="1"/>
  <c r="Q157" i="84"/>
  <c r="Q158" i="84" s="1"/>
  <c r="Q159" i="84" s="1"/>
  <c r="O43" i="85"/>
  <c r="O44" i="85" s="1"/>
  <c r="N164" i="83"/>
  <c r="N165" i="83" s="1"/>
  <c r="N166" i="83" s="1"/>
  <c r="P541" i="32"/>
  <c r="L168" i="84"/>
  <c r="L169" i="84" s="1"/>
  <c r="L170" i="84" s="1"/>
  <c r="D182" i="84" s="1"/>
  <c r="F19" i="38" s="1"/>
  <c r="P100" i="33"/>
  <c r="V284" i="39"/>
  <c r="U286" i="39"/>
  <c r="S122" i="83" l="1"/>
  <c r="S124" i="83" s="1"/>
  <c r="S126" i="83" s="1"/>
  <c r="S122" i="34"/>
  <c r="S124" i="34" s="1"/>
  <c r="S126" i="34" s="1"/>
  <c r="U106" i="83"/>
  <c r="U106" i="34"/>
  <c r="U106" i="84"/>
  <c r="U13" i="86"/>
  <c r="U14" i="86" s="1"/>
  <c r="U107" i="86"/>
  <c r="U107" i="35"/>
  <c r="U13" i="35"/>
  <c r="U14" i="35" s="1"/>
  <c r="T13" i="83"/>
  <c r="T14" i="83" s="1"/>
  <c r="T107" i="83"/>
  <c r="U13" i="85"/>
  <c r="U14" i="85" s="1"/>
  <c r="U107" i="85"/>
  <c r="T107" i="34"/>
  <c r="T13" i="34"/>
  <c r="T14" i="34" s="1"/>
  <c r="V106" i="85"/>
  <c r="V106" i="86"/>
  <c r="V106" i="35"/>
  <c r="AD10" i="28"/>
  <c r="AD6" i="28" s="1"/>
  <c r="AE12" i="28"/>
  <c r="AE10" i="28" s="1"/>
  <c r="AE6" i="28" s="1"/>
  <c r="H7" i="28" s="1"/>
  <c r="T107" i="84"/>
  <c r="T13" i="84"/>
  <c r="T14" i="84" s="1"/>
  <c r="Q357" i="39"/>
  <c r="M332" i="39"/>
  <c r="S348" i="39"/>
  <c r="Q358" i="39"/>
  <c r="Q356" i="39"/>
  <c r="Q343" i="39"/>
  <c r="U350" i="39"/>
  <c r="R347" i="39"/>
  <c r="Q355" i="39"/>
  <c r="Q354" i="39"/>
  <c r="T349" i="39"/>
  <c r="Q346" i="39"/>
  <c r="Q352" i="39"/>
  <c r="Q345" i="39"/>
  <c r="Q344" i="39"/>
  <c r="Q351" i="39"/>
  <c r="R41" i="86"/>
  <c r="S136" i="39"/>
  <c r="V139" i="39"/>
  <c r="U138" i="39"/>
  <c r="S27" i="86"/>
  <c r="S28" i="86" s="1"/>
  <c r="S29" i="86" s="1"/>
  <c r="S31" i="86" s="1"/>
  <c r="S33" i="86" s="1"/>
  <c r="V138" i="39" s="1"/>
  <c r="N283" i="39"/>
  <c r="N293" i="39" s="1"/>
  <c r="T137" i="39"/>
  <c r="S121" i="35"/>
  <c r="S122" i="35" s="1"/>
  <c r="S124" i="35" s="1"/>
  <c r="S126" i="35" s="1"/>
  <c r="S27" i="34"/>
  <c r="S28" i="34" s="1"/>
  <c r="S29" i="34" s="1"/>
  <c r="T118" i="39"/>
  <c r="R55" i="84"/>
  <c r="P255" i="39"/>
  <c r="Q256" i="39"/>
  <c r="R31" i="83"/>
  <c r="R33" i="83" s="1"/>
  <c r="U118" i="39" s="1"/>
  <c r="U119" i="39"/>
  <c r="R116" i="39"/>
  <c r="Q41" i="83"/>
  <c r="Q115" i="39"/>
  <c r="AA193" i="57"/>
  <c r="AA191" i="57" s="1"/>
  <c r="AA194" i="57" s="1"/>
  <c r="R29" i="84"/>
  <c r="R257" i="39"/>
  <c r="P171" i="83"/>
  <c r="T259" i="39"/>
  <c r="T120" i="34"/>
  <c r="T121" i="34" s="1"/>
  <c r="T120" i="84"/>
  <c r="T121" i="84" s="1"/>
  <c r="AB159" i="57"/>
  <c r="AB190" i="57" s="1"/>
  <c r="AB192" i="57" s="1"/>
  <c r="S27" i="83"/>
  <c r="S28" i="83" s="1"/>
  <c r="S29" i="83" s="1"/>
  <c r="T20" i="84"/>
  <c r="U150" i="34"/>
  <c r="R87" i="83"/>
  <c r="R89" i="83" s="1"/>
  <c r="R31" i="34"/>
  <c r="R33" i="34" s="1"/>
  <c r="R41" i="34" s="1"/>
  <c r="AB43" i="28"/>
  <c r="AB46" i="28" s="1"/>
  <c r="T120" i="83"/>
  <c r="T121" i="83" s="1"/>
  <c r="T122" i="83" s="1"/>
  <c r="T124" i="83" s="1"/>
  <c r="T126" i="83" s="1"/>
  <c r="T120" i="86"/>
  <c r="T121" i="86" s="1"/>
  <c r="T122" i="86" s="1"/>
  <c r="T124" i="86" s="1"/>
  <c r="T126" i="86" s="1"/>
  <c r="T20" i="83"/>
  <c r="AD171" i="54"/>
  <c r="AE171" i="54" s="1"/>
  <c r="AD533" i="54"/>
  <c r="AE533" i="54" s="1"/>
  <c r="AE70" i="54"/>
  <c r="AC168" i="57"/>
  <c r="AC530" i="57"/>
  <c r="U207" i="84" s="1"/>
  <c r="U150" i="84" s="1"/>
  <c r="AD67" i="57"/>
  <c r="U77" i="84"/>
  <c r="AC21" i="28"/>
  <c r="AC42" i="28" s="1"/>
  <c r="AC45" i="28" s="1"/>
  <c r="U120" i="85" s="1"/>
  <c r="U113" i="86"/>
  <c r="U20" i="86" s="1"/>
  <c r="U113" i="85"/>
  <c r="U20" i="85" s="1"/>
  <c r="U113" i="34"/>
  <c r="U20" i="34" s="1"/>
  <c r="U113" i="83"/>
  <c r="U113" i="35"/>
  <c r="U20" i="35" s="1"/>
  <c r="U113" i="84"/>
  <c r="AD25" i="28"/>
  <c r="AE25" i="28" s="1"/>
  <c r="T120" i="85"/>
  <c r="T121" i="85" s="1"/>
  <c r="T122" i="85" s="1"/>
  <c r="T124" i="85" s="1"/>
  <c r="T126" i="85" s="1"/>
  <c r="AC530" i="54"/>
  <c r="U207" i="83" s="1"/>
  <c r="U150" i="83" s="1"/>
  <c r="AD67" i="54"/>
  <c r="AC168" i="54"/>
  <c r="U77" i="83"/>
  <c r="U249" i="84"/>
  <c r="U156" i="84" s="1"/>
  <c r="U249" i="34"/>
  <c r="U156" i="34" s="1"/>
  <c r="U249" i="35"/>
  <c r="U156" i="35" s="1"/>
  <c r="U249" i="83"/>
  <c r="U156" i="83" s="1"/>
  <c r="U249" i="86"/>
  <c r="U156" i="86" s="1"/>
  <c r="AD533" i="28"/>
  <c r="U249" i="85"/>
  <c r="U156" i="85" s="1"/>
  <c r="P142" i="39"/>
  <c r="P153" i="39"/>
  <c r="P155" i="39" s="1"/>
  <c r="AD167" i="16"/>
  <c r="AE167" i="16" s="1"/>
  <c r="AD529" i="16"/>
  <c r="AE529" i="16" s="1"/>
  <c r="AE66" i="16"/>
  <c r="AD167" i="57"/>
  <c r="AE167" i="57" s="1"/>
  <c r="AD529" i="57"/>
  <c r="AE529" i="57" s="1"/>
  <c r="AE66" i="57"/>
  <c r="V77" i="34"/>
  <c r="AD168" i="16"/>
  <c r="AE168" i="16" s="1"/>
  <c r="AD530" i="16"/>
  <c r="AE67" i="16"/>
  <c r="O330" i="39"/>
  <c r="S344" i="39" s="1"/>
  <c r="O283" i="39"/>
  <c r="O293" i="39" s="1"/>
  <c r="T264" i="39"/>
  <c r="R262" i="39"/>
  <c r="P260" i="39"/>
  <c r="P171" i="84"/>
  <c r="S263" i="39"/>
  <c r="Q261" i="39"/>
  <c r="Q161" i="34"/>
  <c r="Q163" i="34" s="1"/>
  <c r="Q171" i="34" s="1"/>
  <c r="Q217" i="83"/>
  <c r="Q219" i="83" s="1"/>
  <c r="S27" i="84"/>
  <c r="S28" i="84" s="1"/>
  <c r="S55" i="84" s="1"/>
  <c r="Q161" i="83"/>
  <c r="Q163" i="83" s="1"/>
  <c r="Q171" i="83" s="1"/>
  <c r="T254" i="39"/>
  <c r="P171" i="34"/>
  <c r="S253" i="39"/>
  <c r="R252" i="39"/>
  <c r="P250" i="39"/>
  <c r="Q251" i="39"/>
  <c r="S86" i="83"/>
  <c r="S30" i="83" s="1"/>
  <c r="AA90" i="54"/>
  <c r="AA93" i="54" s="1"/>
  <c r="S86" i="34"/>
  <c r="S30" i="34" s="1"/>
  <c r="AA90" i="16"/>
  <c r="AA93" i="16" s="1"/>
  <c r="AB91" i="16"/>
  <c r="AB92" i="16"/>
  <c r="T83" i="34" s="1"/>
  <c r="AD167" i="54"/>
  <c r="AE167" i="54" s="1"/>
  <c r="AD529" i="54"/>
  <c r="AE529" i="54" s="1"/>
  <c r="AE66" i="54"/>
  <c r="AA554" i="54"/>
  <c r="AA555" i="54"/>
  <c r="S213" i="83" s="1"/>
  <c r="S214" i="83" s="1"/>
  <c r="S215" i="83" s="1"/>
  <c r="AA192" i="54"/>
  <c r="AA193" i="54"/>
  <c r="N47" i="33"/>
  <c r="N48" i="33" s="1"/>
  <c r="O46" i="33"/>
  <c r="P46" i="33" s="1"/>
  <c r="P47" i="33" s="1"/>
  <c r="P48" i="33" s="1"/>
  <c r="AA554" i="16"/>
  <c r="AA555" i="16"/>
  <c r="S213" i="34" s="1"/>
  <c r="S214" i="34" s="1"/>
  <c r="S215" i="34" s="1"/>
  <c r="R111" i="39"/>
  <c r="T113" i="39"/>
  <c r="S112" i="39"/>
  <c r="Q110" i="39"/>
  <c r="Q41" i="34"/>
  <c r="AD68" i="16"/>
  <c r="AC169" i="16"/>
  <c r="AC531" i="16"/>
  <c r="R30" i="84"/>
  <c r="R87" i="84"/>
  <c r="R89" i="84" s="1"/>
  <c r="Q41" i="84"/>
  <c r="T123" i="39"/>
  <c r="Q120" i="39"/>
  <c r="R121" i="39"/>
  <c r="S122" i="39"/>
  <c r="U124" i="39"/>
  <c r="AB521" i="16"/>
  <c r="AB552" i="16" s="1"/>
  <c r="T205" i="34"/>
  <c r="T148" i="34" s="1"/>
  <c r="AB92" i="54"/>
  <c r="T83" i="83" s="1"/>
  <c r="T84" i="83" s="1"/>
  <c r="T85" i="83" s="1"/>
  <c r="AB91" i="54"/>
  <c r="AD68" i="57"/>
  <c r="AC169" i="57"/>
  <c r="AC531" i="57"/>
  <c r="Q161" i="84"/>
  <c r="Q163" i="84" s="1"/>
  <c r="Q171" i="84" s="1"/>
  <c r="AD65" i="16"/>
  <c r="AC166" i="16"/>
  <c r="U75" i="34"/>
  <c r="AC528" i="16"/>
  <c r="AC58" i="16"/>
  <c r="AC89" i="16" s="1"/>
  <c r="T18" i="34"/>
  <c r="AD68" i="54"/>
  <c r="AC169" i="54"/>
  <c r="AC531" i="54"/>
  <c r="P43" i="32"/>
  <c r="P44" i="32" s="1"/>
  <c r="P45" i="32" s="1"/>
  <c r="AB159" i="54"/>
  <c r="AB190" i="54" s="1"/>
  <c r="R216" i="34"/>
  <c r="R160" i="34" s="1"/>
  <c r="Z553" i="16"/>
  <c r="Z556" i="16" s="1"/>
  <c r="Z191" i="57"/>
  <c r="Z194" i="57" s="1"/>
  <c r="S148" i="34"/>
  <c r="R87" i="34"/>
  <c r="R89" i="34" s="1"/>
  <c r="S84" i="34"/>
  <c r="S85" i="34" s="1"/>
  <c r="Q217" i="34"/>
  <c r="Q219" i="34" s="1"/>
  <c r="AB521" i="57"/>
  <c r="AB552" i="57" s="1"/>
  <c r="T205" i="84"/>
  <c r="T148" i="84" s="1"/>
  <c r="T205" i="83"/>
  <c r="AB521" i="54"/>
  <c r="AB552" i="54" s="1"/>
  <c r="AA555" i="57"/>
  <c r="S213" i="84" s="1"/>
  <c r="S214" i="84" s="1"/>
  <c r="S215" i="84" s="1"/>
  <c r="AA554" i="57"/>
  <c r="AB159" i="16"/>
  <c r="AB190" i="16" s="1"/>
  <c r="R216" i="83"/>
  <c r="R160" i="83" s="1"/>
  <c r="Z553" i="54"/>
  <c r="Z556" i="54" s="1"/>
  <c r="AA90" i="57"/>
  <c r="AA93" i="57" s="1"/>
  <c r="S86" i="84"/>
  <c r="S30" i="84" s="1"/>
  <c r="AB92" i="57"/>
  <c r="T83" i="84" s="1"/>
  <c r="T84" i="84" s="1"/>
  <c r="T85" i="84" s="1"/>
  <c r="AB91" i="57"/>
  <c r="AD65" i="57"/>
  <c r="AC166" i="57"/>
  <c r="AC58" i="57"/>
  <c r="AC89" i="57" s="1"/>
  <c r="AC528" i="57"/>
  <c r="U75" i="84"/>
  <c r="U18" i="84" s="1"/>
  <c r="R216" i="84"/>
  <c r="R160" i="84" s="1"/>
  <c r="Z553" i="57"/>
  <c r="Z556" i="57" s="1"/>
  <c r="U75" i="83"/>
  <c r="U18" i="83" s="1"/>
  <c r="AC166" i="54"/>
  <c r="AC528" i="54"/>
  <c r="AD65" i="54"/>
  <c r="AE65" i="54" s="1"/>
  <c r="AC58" i="54"/>
  <c r="AC89" i="54" s="1"/>
  <c r="V111" i="34"/>
  <c r="V111" i="84"/>
  <c r="V111" i="86"/>
  <c r="V18" i="86" s="1"/>
  <c r="V111" i="83"/>
  <c r="V111" i="35"/>
  <c r="V18" i="35" s="1"/>
  <c r="V111" i="85"/>
  <c r="V18" i="85" s="1"/>
  <c r="AA193" i="16"/>
  <c r="AA192" i="16"/>
  <c r="Z191" i="16"/>
  <c r="Z194" i="16" s="1"/>
  <c r="Q217" i="84"/>
  <c r="Q219" i="84" s="1"/>
  <c r="Q271" i="39"/>
  <c r="U275" i="39"/>
  <c r="S273" i="39"/>
  <c r="Q171" i="85"/>
  <c r="R272" i="39"/>
  <c r="T274" i="39"/>
  <c r="O98" i="80"/>
  <c r="O99" i="80" s="1"/>
  <c r="O100" i="80" s="1"/>
  <c r="M172" i="84"/>
  <c r="R157" i="85"/>
  <c r="R158" i="85" s="1"/>
  <c r="R159" i="85" s="1"/>
  <c r="R161" i="85" s="1"/>
  <c r="R163" i="85" s="1"/>
  <c r="R251" i="85"/>
  <c r="R252" i="85" s="1"/>
  <c r="R254" i="85" s="1"/>
  <c r="R256" i="85" s="1"/>
  <c r="R533" i="32"/>
  <c r="R534" i="32" s="1"/>
  <c r="V143" i="85"/>
  <c r="V144" i="85" s="1"/>
  <c r="V237" i="85"/>
  <c r="N99" i="80"/>
  <c r="N100" i="80" s="1"/>
  <c r="L173" i="84"/>
  <c r="L174" i="84" s="1"/>
  <c r="O172" i="85"/>
  <c r="O173" i="85" s="1"/>
  <c r="O174" i="85" s="1"/>
  <c r="P43" i="80"/>
  <c r="P44" i="80" s="1"/>
  <c r="P45" i="80" s="1"/>
  <c r="U143" i="34"/>
  <c r="U144" i="34" s="1"/>
  <c r="U237" i="34"/>
  <c r="R157" i="86"/>
  <c r="R158" i="86" s="1"/>
  <c r="R159" i="86" s="1"/>
  <c r="R161" i="86" s="1"/>
  <c r="R163" i="86" s="1"/>
  <c r="R251" i="86"/>
  <c r="R252" i="86" s="1"/>
  <c r="R254" i="86" s="1"/>
  <c r="R256" i="86" s="1"/>
  <c r="R157" i="83"/>
  <c r="R158" i="83" s="1"/>
  <c r="R159" i="83" s="1"/>
  <c r="R251" i="83"/>
  <c r="R252" i="83" s="1"/>
  <c r="R254" i="83" s="1"/>
  <c r="R256" i="83" s="1"/>
  <c r="Q534" i="32"/>
  <c r="N172" i="86"/>
  <c r="N173" i="86" s="1"/>
  <c r="N174" i="86" s="1"/>
  <c r="T148" i="85"/>
  <c r="T148" i="35"/>
  <c r="U255" i="34"/>
  <c r="U162" i="34" s="1"/>
  <c r="U255" i="83"/>
  <c r="U162" i="83" s="1"/>
  <c r="U255" i="35"/>
  <c r="U162" i="35" s="1"/>
  <c r="U255" i="86"/>
  <c r="U162" i="86" s="1"/>
  <c r="U255" i="85"/>
  <c r="U162" i="85" s="1"/>
  <c r="U255" i="84"/>
  <c r="U162" i="84" s="1"/>
  <c r="S41" i="35"/>
  <c r="T126" i="39"/>
  <c r="U127" i="39"/>
  <c r="V128" i="39"/>
  <c r="S125" i="39"/>
  <c r="Q42" i="85"/>
  <c r="Q43" i="85" s="1"/>
  <c r="Q44" i="85" s="1"/>
  <c r="V143" i="35"/>
  <c r="V144" i="35" s="1"/>
  <c r="V237" i="35"/>
  <c r="Q38" i="81"/>
  <c r="Q39" i="81" s="1"/>
  <c r="T131" i="39"/>
  <c r="V133" i="39"/>
  <c r="S130" i="39"/>
  <c r="U132" i="39"/>
  <c r="S41" i="85"/>
  <c r="R34" i="85"/>
  <c r="R35" i="85" s="1"/>
  <c r="R36" i="85" s="1"/>
  <c r="N164" i="84"/>
  <c r="O46" i="82"/>
  <c r="O47" i="82" s="1"/>
  <c r="O48" i="82" s="1"/>
  <c r="U143" i="83"/>
  <c r="U144" i="83" s="1"/>
  <c r="U237" i="83"/>
  <c r="O172" i="35"/>
  <c r="O173" i="35" s="1"/>
  <c r="O174" i="35" s="1"/>
  <c r="S35" i="32"/>
  <c r="AB545" i="28"/>
  <c r="P42" i="83"/>
  <c r="Q34" i="83"/>
  <c r="Q98" i="30"/>
  <c r="Q99" i="30" s="1"/>
  <c r="Q100" i="30" s="1"/>
  <c r="R38" i="33"/>
  <c r="R157" i="84"/>
  <c r="R158" i="84" s="1"/>
  <c r="R159" i="84" s="1"/>
  <c r="R251" i="84"/>
  <c r="R252" i="84" s="1"/>
  <c r="R254" i="84" s="1"/>
  <c r="R256" i="84" s="1"/>
  <c r="P38" i="82"/>
  <c r="P39" i="82" s="1"/>
  <c r="U137" i="39"/>
  <c r="O42" i="84"/>
  <c r="P42" i="34"/>
  <c r="P43" i="34" s="1"/>
  <c r="P44" i="34" s="1"/>
  <c r="AE170" i="54"/>
  <c r="AE539" i="28"/>
  <c r="AD534" i="28"/>
  <c r="Q107" i="81"/>
  <c r="Q108" i="81" s="1"/>
  <c r="Q109" i="81" s="1"/>
  <c r="P281" i="39"/>
  <c r="V236" i="34"/>
  <c r="V236" i="84"/>
  <c r="V236" i="83"/>
  <c r="P98" i="31"/>
  <c r="P99" i="31" s="1"/>
  <c r="P100" i="31" s="1"/>
  <c r="Q541" i="32"/>
  <c r="P46" i="81"/>
  <c r="P47" i="81" s="1"/>
  <c r="P48" i="81" s="1"/>
  <c r="Q171" i="35"/>
  <c r="T269" i="39"/>
  <c r="R267" i="39"/>
  <c r="Q266" i="39"/>
  <c r="S268" i="39"/>
  <c r="U270" i="39"/>
  <c r="R251" i="34"/>
  <c r="R252" i="34" s="1"/>
  <c r="R254" i="34" s="1"/>
  <c r="R256" i="34" s="1"/>
  <c r="R157" i="34"/>
  <c r="R158" i="34" s="1"/>
  <c r="R159" i="34" s="1"/>
  <c r="V243" i="34"/>
  <c r="V243" i="83"/>
  <c r="V243" i="84"/>
  <c r="V243" i="35"/>
  <c r="V150" i="35" s="1"/>
  <c r="V243" i="86"/>
  <c r="V150" i="86" s="1"/>
  <c r="V243" i="85"/>
  <c r="V150" i="85" s="1"/>
  <c r="AE525" i="28"/>
  <c r="Q107" i="33"/>
  <c r="Q108" i="33" s="1"/>
  <c r="Q109" i="33" s="1"/>
  <c r="N172" i="83"/>
  <c r="N173" i="83" s="1"/>
  <c r="N174" i="83" s="1"/>
  <c r="O172" i="34"/>
  <c r="O173" i="34" s="1"/>
  <c r="O174" i="34" s="1"/>
  <c r="P164" i="34"/>
  <c r="P165" i="34" s="1"/>
  <c r="P166" i="34" s="1"/>
  <c r="P542" i="32"/>
  <c r="P543" i="32" s="1"/>
  <c r="U242" i="34"/>
  <c r="U149" i="34" s="1"/>
  <c r="AD530" i="28"/>
  <c r="U242" i="84"/>
  <c r="U149" i="84" s="1"/>
  <c r="U242" i="35"/>
  <c r="U149" i="35" s="1"/>
  <c r="U242" i="83"/>
  <c r="U149" i="83" s="1"/>
  <c r="U242" i="86"/>
  <c r="U149" i="86" s="1"/>
  <c r="U242" i="85"/>
  <c r="U149" i="85" s="1"/>
  <c r="P107" i="82"/>
  <c r="P108" i="82" s="1"/>
  <c r="P109" i="82" s="1"/>
  <c r="Q34" i="35"/>
  <c r="Q34" i="86"/>
  <c r="Q35" i="86" s="1"/>
  <c r="Q36" i="86" s="1"/>
  <c r="R99" i="81"/>
  <c r="O164" i="83"/>
  <c r="O165" i="83" s="1"/>
  <c r="O166" i="83" s="1"/>
  <c r="S250" i="34"/>
  <c r="S250" i="84"/>
  <c r="S250" i="83"/>
  <c r="S250" i="35"/>
  <c r="S250" i="86"/>
  <c r="S250" i="85"/>
  <c r="AA543" i="28"/>
  <c r="AA546" i="28" s="1"/>
  <c r="O164" i="86"/>
  <c r="O165" i="86" s="1"/>
  <c r="O166" i="86" s="1"/>
  <c r="N47" i="82"/>
  <c r="N48" i="82" s="1"/>
  <c r="R356" i="39"/>
  <c r="R344" i="39"/>
  <c r="S347" i="39"/>
  <c r="R358" i="39"/>
  <c r="N332" i="39"/>
  <c r="R354" i="39"/>
  <c r="R343" i="39"/>
  <c r="U349" i="39"/>
  <c r="R355" i="39"/>
  <c r="R352" i="39"/>
  <c r="R357" i="39"/>
  <c r="R346" i="39"/>
  <c r="R351" i="39"/>
  <c r="R345" i="39"/>
  <c r="T348" i="39"/>
  <c r="V350" i="39"/>
  <c r="R353" i="39"/>
  <c r="U237" i="84"/>
  <c r="U143" i="84"/>
  <c r="U144" i="84" s="1"/>
  <c r="R157" i="35"/>
  <c r="R158" i="35" s="1"/>
  <c r="R159" i="35" s="1"/>
  <c r="R161" i="35" s="1"/>
  <c r="R163" i="35" s="1"/>
  <c r="R251" i="35"/>
  <c r="R252" i="35" s="1"/>
  <c r="R254" i="35" s="1"/>
  <c r="R256" i="35" s="1"/>
  <c r="P164" i="35"/>
  <c r="Q34" i="34"/>
  <c r="O39" i="82"/>
  <c r="P42" i="35"/>
  <c r="P43" i="35" s="1"/>
  <c r="P44" i="35" s="1"/>
  <c r="P43" i="31"/>
  <c r="P42" i="86"/>
  <c r="N43" i="84"/>
  <c r="N44" i="84" s="1"/>
  <c r="Q171" i="86"/>
  <c r="T279" i="39"/>
  <c r="R277" i="39"/>
  <c r="Q276" i="39"/>
  <c r="S278" i="39"/>
  <c r="U280" i="39"/>
  <c r="O43" i="34"/>
  <c r="O44" i="34" s="1"/>
  <c r="R36" i="32"/>
  <c r="R37" i="32" s="1"/>
  <c r="AE532" i="54"/>
  <c r="Q99" i="82"/>
  <c r="Q100" i="82" s="1"/>
  <c r="T148" i="86"/>
  <c r="AD524" i="28"/>
  <c r="U241" i="34"/>
  <c r="U241" i="85"/>
  <c r="U241" i="84"/>
  <c r="U241" i="86"/>
  <c r="AC521" i="28"/>
  <c r="AC542" i="28" s="1"/>
  <c r="U241" i="83"/>
  <c r="U241" i="35"/>
  <c r="T27" i="35"/>
  <c r="T28" i="35" s="1"/>
  <c r="T29" i="35" s="1"/>
  <c r="T31" i="35" s="1"/>
  <c r="T33" i="35" s="1"/>
  <c r="T121" i="35"/>
  <c r="T122" i="35" s="1"/>
  <c r="T124" i="35" s="1"/>
  <c r="T126" i="35" s="1"/>
  <c r="R43" i="30"/>
  <c r="R44" i="30" s="1"/>
  <c r="R45" i="30" s="1"/>
  <c r="P34" i="84"/>
  <c r="R99" i="33"/>
  <c r="P35" i="83"/>
  <c r="P36" i="83" s="1"/>
  <c r="M173" i="83"/>
  <c r="M174" i="83" s="1"/>
  <c r="N173" i="34"/>
  <c r="N174" i="34" s="1"/>
  <c r="P99" i="30"/>
  <c r="P100" i="30" s="1"/>
  <c r="V237" i="86"/>
  <c r="V143" i="86"/>
  <c r="V144" i="86" s="1"/>
  <c r="O99" i="31"/>
  <c r="O100" i="31" s="1"/>
  <c r="P164" i="85"/>
  <c r="P165" i="85" s="1"/>
  <c r="P166" i="85" s="1"/>
  <c r="V286" i="39"/>
  <c r="T122" i="84" l="1"/>
  <c r="T124" i="84" s="1"/>
  <c r="T126" i="84" s="1"/>
  <c r="T122" i="34"/>
  <c r="T124" i="34" s="1"/>
  <c r="T126" i="34" s="1"/>
  <c r="V13" i="35"/>
  <c r="V14" i="35" s="1"/>
  <c r="V107" i="35"/>
  <c r="V13" i="86"/>
  <c r="V14" i="86" s="1"/>
  <c r="V107" i="86"/>
  <c r="U13" i="84"/>
  <c r="U14" i="84" s="1"/>
  <c r="U107" i="84"/>
  <c r="V13" i="85"/>
  <c r="V14" i="85" s="1"/>
  <c r="V107" i="85"/>
  <c r="U107" i="34"/>
  <c r="U13" i="34"/>
  <c r="U14" i="34" s="1"/>
  <c r="V106" i="34"/>
  <c r="V106" i="83"/>
  <c r="V106" i="84"/>
  <c r="U13" i="83"/>
  <c r="U14" i="83" s="1"/>
  <c r="U107" i="83"/>
  <c r="T136" i="39"/>
  <c r="S41" i="86"/>
  <c r="S135" i="39"/>
  <c r="T117" i="39"/>
  <c r="S116" i="39"/>
  <c r="R115" i="39"/>
  <c r="R41" i="83"/>
  <c r="V119" i="39"/>
  <c r="R110" i="39"/>
  <c r="S31" i="34"/>
  <c r="S33" i="34" s="1"/>
  <c r="S41" i="34" s="1"/>
  <c r="P265" i="39"/>
  <c r="P283" i="39" s="1"/>
  <c r="P293" i="39" s="1"/>
  <c r="AB193" i="57"/>
  <c r="AB191" i="57" s="1"/>
  <c r="AB194" i="57" s="1"/>
  <c r="S31" i="83"/>
  <c r="S33" i="83" s="1"/>
  <c r="S41" i="83" s="1"/>
  <c r="S111" i="39"/>
  <c r="T112" i="39"/>
  <c r="U113" i="39"/>
  <c r="R31" i="84"/>
  <c r="R33" i="84" s="1"/>
  <c r="R41" i="84" s="1"/>
  <c r="T27" i="34"/>
  <c r="T28" i="34" s="1"/>
  <c r="T29" i="34" s="1"/>
  <c r="V349" i="39"/>
  <c r="T27" i="86"/>
  <c r="T28" i="86" s="1"/>
  <c r="T29" i="86" s="1"/>
  <c r="T31" i="86" s="1"/>
  <c r="T33" i="86" s="1"/>
  <c r="T135" i="39" s="1"/>
  <c r="S29" i="84"/>
  <c r="S31" i="84" s="1"/>
  <c r="S33" i="84" s="1"/>
  <c r="S120" i="39" s="1"/>
  <c r="S262" i="39"/>
  <c r="X170" i="39"/>
  <c r="T171" i="39"/>
  <c r="U348" i="39"/>
  <c r="U259" i="39"/>
  <c r="R161" i="84"/>
  <c r="R163" i="84" s="1"/>
  <c r="V264" i="39" s="1"/>
  <c r="U120" i="83"/>
  <c r="U121" i="83" s="1"/>
  <c r="U122" i="83" s="1"/>
  <c r="U124" i="83" s="1"/>
  <c r="U126" i="83" s="1"/>
  <c r="T173" i="39"/>
  <c r="T174" i="39"/>
  <c r="U120" i="34"/>
  <c r="U121" i="34" s="1"/>
  <c r="T163" i="39"/>
  <c r="V168" i="39"/>
  <c r="T27" i="85"/>
  <c r="T28" i="85" s="1"/>
  <c r="T29" i="85" s="1"/>
  <c r="T31" i="85" s="1"/>
  <c r="T33" i="85" s="1"/>
  <c r="V132" i="39" s="1"/>
  <c r="U120" i="84"/>
  <c r="U121" i="84" s="1"/>
  <c r="U122" i="84" s="1"/>
  <c r="U124" i="84" s="1"/>
  <c r="U126" i="84" s="1"/>
  <c r="W169" i="39"/>
  <c r="T172" i="39"/>
  <c r="T165" i="39"/>
  <c r="T166" i="39"/>
  <c r="AC159" i="57"/>
  <c r="AC190" i="57" s="1"/>
  <c r="AC192" i="57" s="1"/>
  <c r="AC159" i="16"/>
  <c r="AC190" i="16" s="1"/>
  <c r="T27" i="84"/>
  <c r="T28" i="84" s="1"/>
  <c r="AC43" i="28"/>
  <c r="AC46" i="28" s="1"/>
  <c r="U167" i="39"/>
  <c r="T164" i="39"/>
  <c r="V249" i="84"/>
  <c r="V156" i="84" s="1"/>
  <c r="V249" i="85"/>
  <c r="V156" i="85" s="1"/>
  <c r="V249" i="34"/>
  <c r="V156" i="34" s="1"/>
  <c r="V249" i="35"/>
  <c r="V156" i="35" s="1"/>
  <c r="V249" i="83"/>
  <c r="V156" i="83" s="1"/>
  <c r="AE533" i="28"/>
  <c r="V249" i="86"/>
  <c r="V156" i="86" s="1"/>
  <c r="V77" i="83"/>
  <c r="AD530" i="54"/>
  <c r="AD168" i="54"/>
  <c r="AE168" i="54" s="1"/>
  <c r="S355" i="39"/>
  <c r="U254" i="39"/>
  <c r="U120" i="86"/>
  <c r="U27" i="86" s="1"/>
  <c r="U28" i="86" s="1"/>
  <c r="U29" i="86" s="1"/>
  <c r="U31" i="86" s="1"/>
  <c r="U33" i="86" s="1"/>
  <c r="V113" i="86"/>
  <c r="V20" i="86" s="1"/>
  <c r="V113" i="34"/>
  <c r="V20" i="34" s="1"/>
  <c r="AD21" i="28"/>
  <c r="V113" i="84"/>
  <c r="V113" i="83"/>
  <c r="V113" i="35"/>
  <c r="V20" i="35" s="1"/>
  <c r="V113" i="85"/>
  <c r="V20" i="85" s="1"/>
  <c r="U20" i="84"/>
  <c r="AE67" i="54"/>
  <c r="U20" i="83"/>
  <c r="AD530" i="57"/>
  <c r="AD168" i="57"/>
  <c r="AE168" i="57" s="1"/>
  <c r="V77" i="84"/>
  <c r="AE67" i="57"/>
  <c r="S357" i="39"/>
  <c r="U120" i="35"/>
  <c r="U27" i="35" s="1"/>
  <c r="U28" i="35" s="1"/>
  <c r="U29" i="35" s="1"/>
  <c r="U31" i="35" s="1"/>
  <c r="U33" i="35" s="1"/>
  <c r="R161" i="83"/>
  <c r="R163" i="83" s="1"/>
  <c r="R255" i="39" s="1"/>
  <c r="U264" i="39"/>
  <c r="R161" i="34"/>
  <c r="R163" i="34" s="1"/>
  <c r="R250" i="39" s="1"/>
  <c r="T263" i="39"/>
  <c r="Q260" i="39"/>
  <c r="R261" i="39"/>
  <c r="S115" i="39"/>
  <c r="S352" i="39"/>
  <c r="O332" i="39"/>
  <c r="S343" i="39"/>
  <c r="S346" i="39"/>
  <c r="S353" i="39"/>
  <c r="Q250" i="39"/>
  <c r="T258" i="39"/>
  <c r="S351" i="39"/>
  <c r="S356" i="39"/>
  <c r="S358" i="39"/>
  <c r="S354" i="39"/>
  <c r="R251" i="39"/>
  <c r="S252" i="39"/>
  <c r="S257" i="39"/>
  <c r="R256" i="39"/>
  <c r="Q46" i="33"/>
  <c r="Q47" i="33" s="1"/>
  <c r="Q48" i="33" s="1"/>
  <c r="W350" i="39"/>
  <c r="S345" i="39"/>
  <c r="T347" i="39"/>
  <c r="T253" i="39"/>
  <c r="Q255" i="39"/>
  <c r="V207" i="34"/>
  <c r="V150" i="34" s="1"/>
  <c r="AE530" i="16"/>
  <c r="S87" i="34"/>
  <c r="S89" i="34" s="1"/>
  <c r="R217" i="83"/>
  <c r="R219" i="83" s="1"/>
  <c r="T27" i="83"/>
  <c r="T28" i="83" s="1"/>
  <c r="T29" i="83" s="1"/>
  <c r="AA191" i="16"/>
  <c r="AA194" i="16" s="1"/>
  <c r="S87" i="83"/>
  <c r="S89" i="83" s="1"/>
  <c r="S87" i="84"/>
  <c r="S89" i="84" s="1"/>
  <c r="AC92" i="54"/>
  <c r="U83" i="83" s="1"/>
  <c r="AC91" i="54"/>
  <c r="T86" i="84"/>
  <c r="AB90" i="57"/>
  <c r="AB93" i="57" s="1"/>
  <c r="S216" i="83"/>
  <c r="S160" i="83" s="1"/>
  <c r="AA553" i="54"/>
  <c r="AA556" i="54" s="1"/>
  <c r="AD166" i="54"/>
  <c r="AE166" i="54" s="1"/>
  <c r="AD528" i="54"/>
  <c r="V75" i="83"/>
  <c r="V18" i="83" s="1"/>
  <c r="AD58" i="54"/>
  <c r="AD89" i="54" s="1"/>
  <c r="AD91" i="54" s="1"/>
  <c r="AC92" i="57"/>
  <c r="U83" i="84" s="1"/>
  <c r="U84" i="84" s="1"/>
  <c r="U85" i="84" s="1"/>
  <c r="AC91" i="57"/>
  <c r="S216" i="84"/>
  <c r="S160" i="84" s="1"/>
  <c r="AA553" i="57"/>
  <c r="AA556" i="57" s="1"/>
  <c r="AD169" i="54"/>
  <c r="AE169" i="54" s="1"/>
  <c r="AD531" i="54"/>
  <c r="AE531" i="54" s="1"/>
  <c r="AE68" i="54"/>
  <c r="AC521" i="16"/>
  <c r="AC552" i="16" s="1"/>
  <c r="U205" i="34"/>
  <c r="U148" i="34" s="1"/>
  <c r="T86" i="83"/>
  <c r="AB90" i="54"/>
  <c r="AB93" i="54" s="1"/>
  <c r="O47" i="33"/>
  <c r="O48" i="33" s="1"/>
  <c r="AA191" i="54"/>
  <c r="AA194" i="54" s="1"/>
  <c r="T86" i="34"/>
  <c r="T30" i="34" s="1"/>
  <c r="AB90" i="16"/>
  <c r="AB93" i="16" s="1"/>
  <c r="AC521" i="57"/>
  <c r="AC552" i="57" s="1"/>
  <c r="U205" i="84"/>
  <c r="U148" i="84" s="1"/>
  <c r="AB555" i="16"/>
  <c r="T213" i="34" s="1"/>
  <c r="T214" i="34" s="1"/>
  <c r="T215" i="34" s="1"/>
  <c r="AB554" i="16"/>
  <c r="U205" i="83"/>
  <c r="AC521" i="54"/>
  <c r="AC552" i="54" s="1"/>
  <c r="AB554" i="57"/>
  <c r="AB555" i="57"/>
  <c r="T213" i="84" s="1"/>
  <c r="T214" i="84" s="1"/>
  <c r="T215" i="84" s="1"/>
  <c r="R217" i="84"/>
  <c r="R219" i="84" s="1"/>
  <c r="T84" i="34"/>
  <c r="T85" i="34" s="1"/>
  <c r="U18" i="34"/>
  <c r="Q153" i="39"/>
  <c r="Q142" i="39"/>
  <c r="Q43" i="32"/>
  <c r="AC91" i="16"/>
  <c r="AC92" i="16"/>
  <c r="U83" i="34" s="1"/>
  <c r="AD528" i="16"/>
  <c r="AE65" i="16"/>
  <c r="AD58" i="16"/>
  <c r="AD166" i="16"/>
  <c r="V75" i="34"/>
  <c r="V18" i="34" s="1"/>
  <c r="AD169" i="57"/>
  <c r="AE169" i="57" s="1"/>
  <c r="AD531" i="57"/>
  <c r="AE531" i="57" s="1"/>
  <c r="AE68" i="57"/>
  <c r="AD169" i="16"/>
  <c r="AE169" i="16" s="1"/>
  <c r="AD531" i="16"/>
  <c r="AE531" i="16" s="1"/>
  <c r="AE68" i="16"/>
  <c r="T148" i="83"/>
  <c r="AC159" i="54"/>
  <c r="AC190" i="54" s="1"/>
  <c r="AD528" i="57"/>
  <c r="AE528" i="57" s="1"/>
  <c r="AE65" i="57"/>
  <c r="AD58" i="57"/>
  <c r="V75" i="84"/>
  <c r="V18" i="84" s="1"/>
  <c r="AD166" i="57"/>
  <c r="AB193" i="16"/>
  <c r="AB192" i="16"/>
  <c r="AB554" i="54"/>
  <c r="AB555" i="54"/>
  <c r="T213" i="83" s="1"/>
  <c r="T214" i="83" s="1"/>
  <c r="T215" i="83" s="1"/>
  <c r="AB192" i="54"/>
  <c r="AB193" i="54"/>
  <c r="AA553" i="16"/>
  <c r="AA556" i="16" s="1"/>
  <c r="S216" i="34"/>
  <c r="S160" i="34" s="1"/>
  <c r="R217" i="34"/>
  <c r="R219" i="34" s="1"/>
  <c r="Q34" i="84"/>
  <c r="R34" i="34"/>
  <c r="V237" i="83"/>
  <c r="V143" i="83"/>
  <c r="V144" i="83" s="1"/>
  <c r="Q42" i="86"/>
  <c r="Q43" i="86" s="1"/>
  <c r="Q44" i="86" s="1"/>
  <c r="Q35" i="34"/>
  <c r="Q36" i="34" s="1"/>
  <c r="P164" i="86"/>
  <c r="P165" i="86" s="1"/>
  <c r="P166" i="86" s="1"/>
  <c r="S157" i="86"/>
  <c r="S158" i="86" s="1"/>
  <c r="S159" i="86" s="1"/>
  <c r="S161" i="86" s="1"/>
  <c r="S163" i="86" s="1"/>
  <c r="S251" i="86"/>
  <c r="S252" i="86" s="1"/>
  <c r="S254" i="86" s="1"/>
  <c r="S256" i="86" s="1"/>
  <c r="S251" i="34"/>
  <c r="S252" i="34" s="1"/>
  <c r="S254" i="34" s="1"/>
  <c r="S256" i="34" s="1"/>
  <c r="S157" i="34"/>
  <c r="S158" i="34" s="1"/>
  <c r="S159" i="34" s="1"/>
  <c r="P164" i="83"/>
  <c r="Q46" i="81"/>
  <c r="Q47" i="81" s="1"/>
  <c r="Q48" i="81" s="1"/>
  <c r="V237" i="84"/>
  <c r="V143" i="84"/>
  <c r="V144" i="84" s="1"/>
  <c r="T250" i="34"/>
  <c r="T250" i="83"/>
  <c r="T250" i="84"/>
  <c r="T250" i="35"/>
  <c r="T250" i="86"/>
  <c r="T250" i="85"/>
  <c r="AB543" i="28"/>
  <c r="AB546" i="28" s="1"/>
  <c r="P172" i="35"/>
  <c r="P173" i="35" s="1"/>
  <c r="P174" i="35" s="1"/>
  <c r="S34" i="85"/>
  <c r="S35" i="85" s="1"/>
  <c r="S36" i="85" s="1"/>
  <c r="U27" i="85"/>
  <c r="U28" i="85" s="1"/>
  <c r="U29" i="85" s="1"/>
  <c r="U31" i="85" s="1"/>
  <c r="U33" i="85" s="1"/>
  <c r="U121" i="85"/>
  <c r="U122" i="85" s="1"/>
  <c r="U124" i="85" s="1"/>
  <c r="U126" i="85" s="1"/>
  <c r="O172" i="86"/>
  <c r="Q43" i="31"/>
  <c r="Q44" i="31" s="1"/>
  <c r="Q45" i="31" s="1"/>
  <c r="R34" i="35"/>
  <c r="Q281" i="39"/>
  <c r="P42" i="84"/>
  <c r="P43" i="84" s="1"/>
  <c r="P44" i="84" s="1"/>
  <c r="R34" i="83"/>
  <c r="T35" i="32"/>
  <c r="T36" i="32" s="1"/>
  <c r="T37" i="32" s="1"/>
  <c r="O164" i="84"/>
  <c r="O165" i="84" s="1"/>
  <c r="O166" i="84" s="1"/>
  <c r="S99" i="33"/>
  <c r="S100" i="33" s="1"/>
  <c r="U148" i="85"/>
  <c r="S43" i="30"/>
  <c r="S44" i="30" s="1"/>
  <c r="S45" i="30" s="1"/>
  <c r="AC545" i="28"/>
  <c r="P43" i="86"/>
  <c r="P44" i="86" s="1"/>
  <c r="R541" i="32"/>
  <c r="V143" i="34"/>
  <c r="V144" i="34" s="1"/>
  <c r="V237" i="34"/>
  <c r="R107" i="81"/>
  <c r="V255" i="84"/>
  <c r="V162" i="84" s="1"/>
  <c r="V255" i="83"/>
  <c r="V162" i="83" s="1"/>
  <c r="V255" i="34"/>
  <c r="V162" i="34" s="1"/>
  <c r="V255" i="85"/>
  <c r="V162" i="85" s="1"/>
  <c r="V255" i="35"/>
  <c r="V162" i="35" s="1"/>
  <c r="V255" i="86"/>
  <c r="V162" i="86" s="1"/>
  <c r="AE534" i="28"/>
  <c r="Q42" i="34"/>
  <c r="Q43" i="34" s="1"/>
  <c r="Q44" i="34" s="1"/>
  <c r="S38" i="33"/>
  <c r="R98" i="30"/>
  <c r="R99" i="30" s="1"/>
  <c r="R100" i="30" s="1"/>
  <c r="Q42" i="83"/>
  <c r="P46" i="82"/>
  <c r="P47" i="82" s="1"/>
  <c r="P48" i="82" s="1"/>
  <c r="U279" i="39"/>
  <c r="R171" i="86"/>
  <c r="S277" i="39"/>
  <c r="T278" i="39"/>
  <c r="R276" i="39"/>
  <c r="V280" i="39"/>
  <c r="R271" i="39"/>
  <c r="V275" i="39"/>
  <c r="T273" i="39"/>
  <c r="S272" i="39"/>
  <c r="U274" i="39"/>
  <c r="R171" i="85"/>
  <c r="N172" i="84"/>
  <c r="N173" i="84" s="1"/>
  <c r="N174" i="84" s="1"/>
  <c r="U126" i="39"/>
  <c r="T125" i="39"/>
  <c r="V127" i="39"/>
  <c r="T41" i="35"/>
  <c r="U148" i="35"/>
  <c r="Q164" i="35"/>
  <c r="S157" i="85"/>
  <c r="S158" i="85" s="1"/>
  <c r="S159" i="85" s="1"/>
  <c r="S161" i="85" s="1"/>
  <c r="S163" i="85" s="1"/>
  <c r="S251" i="85"/>
  <c r="S252" i="85" s="1"/>
  <c r="S254" i="85" s="1"/>
  <c r="S256" i="85" s="1"/>
  <c r="S157" i="84"/>
  <c r="S158" i="84" s="1"/>
  <c r="S159" i="84" s="1"/>
  <c r="S251" i="84"/>
  <c r="S252" i="84" s="1"/>
  <c r="S254" i="84" s="1"/>
  <c r="S256" i="84" s="1"/>
  <c r="S99" i="81"/>
  <c r="S100" i="81" s="1"/>
  <c r="Q107" i="82"/>
  <c r="Q108" i="82" s="1"/>
  <c r="Q109" i="82" s="1"/>
  <c r="R100" i="33"/>
  <c r="Q42" i="35"/>
  <c r="R171" i="35"/>
  <c r="U269" i="39"/>
  <c r="S267" i="39"/>
  <c r="T268" i="39"/>
  <c r="R266" i="39"/>
  <c r="V270" i="39"/>
  <c r="S157" i="35"/>
  <c r="S158" i="35" s="1"/>
  <c r="S159" i="35" s="1"/>
  <c r="S161" i="35" s="1"/>
  <c r="S163" i="35" s="1"/>
  <c r="S251" i="35"/>
  <c r="S252" i="35" s="1"/>
  <c r="S254" i="35" s="1"/>
  <c r="S256" i="35" s="1"/>
  <c r="O172" i="83"/>
  <c r="O173" i="83" s="1"/>
  <c r="O174" i="83" s="1"/>
  <c r="Q164" i="85"/>
  <c r="Q165" i="85" s="1"/>
  <c r="Q166" i="85" s="1"/>
  <c r="P35" i="84"/>
  <c r="P36" i="84" s="1"/>
  <c r="U148" i="86"/>
  <c r="AE524" i="28"/>
  <c r="V241" i="35"/>
  <c r="V241" i="84"/>
  <c r="V241" i="34"/>
  <c r="V241" i="86"/>
  <c r="AD521" i="28"/>
  <c r="V241" i="85"/>
  <c r="V241" i="83"/>
  <c r="R99" i="82"/>
  <c r="P44" i="31"/>
  <c r="P45" i="31" s="1"/>
  <c r="P165" i="35"/>
  <c r="P166" i="35" s="1"/>
  <c r="S157" i="83"/>
  <c r="S158" i="83" s="1"/>
  <c r="S159" i="83" s="1"/>
  <c r="S251" i="83"/>
  <c r="S252" i="83" s="1"/>
  <c r="S254" i="83" s="1"/>
  <c r="S256" i="83" s="1"/>
  <c r="R100" i="81"/>
  <c r="R34" i="86"/>
  <c r="Q35" i="35"/>
  <c r="Q36" i="35" s="1"/>
  <c r="V242" i="34"/>
  <c r="V149" i="34" s="1"/>
  <c r="V242" i="83"/>
  <c r="V149" i="83" s="1"/>
  <c r="V242" i="84"/>
  <c r="V149" i="84" s="1"/>
  <c r="V242" i="86"/>
  <c r="V149" i="86" s="1"/>
  <c r="V242" i="35"/>
  <c r="V149" i="35" s="1"/>
  <c r="V242" i="85"/>
  <c r="V149" i="85" s="1"/>
  <c r="AE530" i="28"/>
  <c r="Q164" i="34"/>
  <c r="Q165" i="34" s="1"/>
  <c r="Q166" i="34" s="1"/>
  <c r="P172" i="34"/>
  <c r="R107" i="33"/>
  <c r="Q542" i="32"/>
  <c r="Q543" i="32" s="1"/>
  <c r="Q98" i="31"/>
  <c r="Q99" i="31" s="1"/>
  <c r="Q100" i="31" s="1"/>
  <c r="O43" i="84"/>
  <c r="O44" i="84" s="1"/>
  <c r="Q38" i="82"/>
  <c r="Q39" i="82" s="1"/>
  <c r="R39" i="33"/>
  <c r="Q35" i="83"/>
  <c r="Q36" i="83" s="1"/>
  <c r="P43" i="83"/>
  <c r="P44" i="83" s="1"/>
  <c r="S36" i="32"/>
  <c r="S37" i="32" s="1"/>
  <c r="N165" i="84"/>
  <c r="N166" i="84" s="1"/>
  <c r="R38" i="81"/>
  <c r="R39" i="81" s="1"/>
  <c r="R42" i="85"/>
  <c r="R43" i="85" s="1"/>
  <c r="R44" i="85" s="1"/>
  <c r="Q43" i="80"/>
  <c r="P172" i="85"/>
  <c r="P173" i="85" s="1"/>
  <c r="P174" i="85" s="1"/>
  <c r="S533" i="32"/>
  <c r="S534" i="32" s="1"/>
  <c r="M173" i="84"/>
  <c r="M174" i="84" s="1"/>
  <c r="P98" i="80"/>
  <c r="P99" i="80" s="1"/>
  <c r="P100" i="80" s="1"/>
  <c r="U122" i="34" l="1"/>
  <c r="U124" i="34" s="1"/>
  <c r="U126" i="34" s="1"/>
  <c r="V13" i="83"/>
  <c r="V14" i="83" s="1"/>
  <c r="V107" i="83"/>
  <c r="V13" i="34"/>
  <c r="V14" i="34" s="1"/>
  <c r="V107" i="34"/>
  <c r="V13" i="84"/>
  <c r="V14" i="84" s="1"/>
  <c r="V107" i="84"/>
  <c r="U136" i="39"/>
  <c r="U112" i="39"/>
  <c r="V124" i="39"/>
  <c r="S121" i="39"/>
  <c r="P330" i="39"/>
  <c r="T352" i="39" s="1"/>
  <c r="V113" i="39"/>
  <c r="S110" i="39"/>
  <c r="T111" i="39"/>
  <c r="T41" i="86"/>
  <c r="T122" i="39"/>
  <c r="U123" i="39"/>
  <c r="V118" i="39"/>
  <c r="V137" i="39"/>
  <c r="R120" i="39"/>
  <c r="R153" i="39" s="1"/>
  <c r="Z170" i="39" s="1"/>
  <c r="T116" i="39"/>
  <c r="T55" i="84"/>
  <c r="U117" i="39"/>
  <c r="T41" i="85"/>
  <c r="R171" i="83"/>
  <c r="T252" i="39"/>
  <c r="U263" i="39"/>
  <c r="R260" i="39"/>
  <c r="R265" i="39" s="1"/>
  <c r="AE89" i="54"/>
  <c r="AD92" i="54"/>
  <c r="AE92" i="54" s="1"/>
  <c r="U131" i="39"/>
  <c r="T29" i="84"/>
  <c r="U121" i="86"/>
  <c r="U122" i="86" s="1"/>
  <c r="U124" i="86" s="1"/>
  <c r="U126" i="86" s="1"/>
  <c r="T130" i="39"/>
  <c r="U253" i="39"/>
  <c r="V254" i="39"/>
  <c r="U121" i="35"/>
  <c r="U122" i="35" s="1"/>
  <c r="U124" i="35" s="1"/>
  <c r="U126" i="35" s="1"/>
  <c r="V20" i="84"/>
  <c r="S261" i="39"/>
  <c r="R171" i="84"/>
  <c r="T262" i="39"/>
  <c r="AC193" i="57"/>
  <c r="AC191" i="57" s="1"/>
  <c r="AC194" i="57" s="1"/>
  <c r="T257" i="39"/>
  <c r="U258" i="39"/>
  <c r="R46" i="33"/>
  <c r="R47" i="33" s="1"/>
  <c r="R48" i="33" s="1"/>
  <c r="V123" i="39"/>
  <c r="U27" i="34"/>
  <c r="U28" i="34" s="1"/>
  <c r="U29" i="34" s="1"/>
  <c r="U122" i="39"/>
  <c r="AC193" i="16"/>
  <c r="AC192" i="16"/>
  <c r="T121" i="39"/>
  <c r="Q265" i="39"/>
  <c r="Q283" i="39" s="1"/>
  <c r="Q293" i="39" s="1"/>
  <c r="S41" i="84"/>
  <c r="S251" i="39"/>
  <c r="R171" i="34"/>
  <c r="V259" i="39"/>
  <c r="S256" i="39"/>
  <c r="V207" i="84"/>
  <c r="V150" i="84" s="1"/>
  <c r="AE530" i="57"/>
  <c r="AD42" i="28"/>
  <c r="AE21" i="28"/>
  <c r="V207" i="83"/>
  <c r="V150" i="83" s="1"/>
  <c r="AE530" i="54"/>
  <c r="V20" i="83"/>
  <c r="S217" i="84"/>
  <c r="S219" i="84" s="1"/>
  <c r="T31" i="34"/>
  <c r="T33" i="34" s="1"/>
  <c r="U111" i="39" s="1"/>
  <c r="S161" i="84"/>
  <c r="S163" i="84" s="1"/>
  <c r="V263" i="39" s="1"/>
  <c r="U27" i="84"/>
  <c r="U28" i="84" s="1"/>
  <c r="U55" i="84" s="1"/>
  <c r="AB191" i="16"/>
  <c r="AB194" i="16" s="1"/>
  <c r="AB191" i="54"/>
  <c r="AB194" i="54" s="1"/>
  <c r="T30" i="83"/>
  <c r="T31" i="83" s="1"/>
  <c r="T33" i="83" s="1"/>
  <c r="T87" i="83"/>
  <c r="T89" i="83" s="1"/>
  <c r="V205" i="83"/>
  <c r="V148" i="83" s="1"/>
  <c r="AD521" i="54"/>
  <c r="U84" i="83"/>
  <c r="U85" i="83" s="1"/>
  <c r="U27" i="83"/>
  <c r="U28" i="83" s="1"/>
  <c r="U29" i="83" s="1"/>
  <c r="S217" i="34"/>
  <c r="S219" i="34" s="1"/>
  <c r="AD89" i="57"/>
  <c r="AE58" i="57"/>
  <c r="AC193" i="54"/>
  <c r="AC192" i="54"/>
  <c r="AE58" i="16"/>
  <c r="AD89" i="16"/>
  <c r="U86" i="34"/>
  <c r="U30" i="34" s="1"/>
  <c r="AC90" i="16"/>
  <c r="AC93" i="16" s="1"/>
  <c r="S217" i="83"/>
  <c r="S219" i="83" s="1"/>
  <c r="AD159" i="54"/>
  <c r="AC90" i="57"/>
  <c r="AC93" i="57" s="1"/>
  <c r="U86" i="84"/>
  <c r="U30" i="84" s="1"/>
  <c r="S161" i="34"/>
  <c r="S163" i="34" s="1"/>
  <c r="U252" i="39" s="1"/>
  <c r="AE528" i="54"/>
  <c r="R43" i="32"/>
  <c r="R44" i="32" s="1"/>
  <c r="R45" i="32" s="1"/>
  <c r="U84" i="34"/>
  <c r="U85" i="34" s="1"/>
  <c r="T216" i="84"/>
  <c r="T160" i="84" s="1"/>
  <c r="AB553" i="57"/>
  <c r="AB556" i="57" s="1"/>
  <c r="AC554" i="57"/>
  <c r="AC555" i="57"/>
  <c r="U213" i="84" s="1"/>
  <c r="U214" i="84" s="1"/>
  <c r="U215" i="84" s="1"/>
  <c r="AC554" i="16"/>
  <c r="AC555" i="16"/>
  <c r="U213" i="34" s="1"/>
  <c r="U214" i="34" s="1"/>
  <c r="U215" i="34" s="1"/>
  <c r="AE58" i="54"/>
  <c r="T30" i="84"/>
  <c r="T87" i="84"/>
  <c r="T89" i="84" s="1"/>
  <c r="AE166" i="16"/>
  <c r="AD159" i="16"/>
  <c r="X169" i="39"/>
  <c r="W168" i="39"/>
  <c r="U164" i="39"/>
  <c r="U173" i="39"/>
  <c r="U171" i="39"/>
  <c r="Y170" i="39"/>
  <c r="U174" i="39"/>
  <c r="Q155" i="39"/>
  <c r="U172" i="39"/>
  <c r="U163" i="39"/>
  <c r="U166" i="39"/>
  <c r="V167" i="39"/>
  <c r="U165" i="39"/>
  <c r="S161" i="83"/>
  <c r="S163" i="83" s="1"/>
  <c r="S171" i="83" s="1"/>
  <c r="U148" i="83"/>
  <c r="T216" i="83"/>
  <c r="T160" i="83" s="1"/>
  <c r="AB553" i="54"/>
  <c r="AB556" i="54" s="1"/>
  <c r="AD159" i="57"/>
  <c r="AE166" i="57"/>
  <c r="AD521" i="57"/>
  <c r="V205" i="84"/>
  <c r="V148" i="84" s="1"/>
  <c r="V205" i="34"/>
  <c r="V148" i="34" s="1"/>
  <c r="AD521" i="16"/>
  <c r="AE528" i="16"/>
  <c r="Q44" i="32"/>
  <c r="Q45" i="32" s="1"/>
  <c r="T87" i="34"/>
  <c r="T89" i="34" s="1"/>
  <c r="AC554" i="54"/>
  <c r="AC555" i="54"/>
  <c r="U213" i="83" s="1"/>
  <c r="U214" i="83" s="1"/>
  <c r="U215" i="83" s="1"/>
  <c r="AB553" i="16"/>
  <c r="AB556" i="16" s="1"/>
  <c r="T216" i="34"/>
  <c r="T160" i="34" s="1"/>
  <c r="AC90" i="54"/>
  <c r="AC93" i="54" s="1"/>
  <c r="U86" i="83"/>
  <c r="U30" i="83" s="1"/>
  <c r="S99" i="82"/>
  <c r="S100" i="82" s="1"/>
  <c r="S171" i="35"/>
  <c r="V269" i="39"/>
  <c r="T267" i="39"/>
  <c r="U268" i="39"/>
  <c r="S266" i="39"/>
  <c r="R42" i="35"/>
  <c r="R43" i="35" s="1"/>
  <c r="R44" i="35" s="1"/>
  <c r="T38" i="33"/>
  <c r="T39" i="33" s="1"/>
  <c r="S34" i="35"/>
  <c r="S35" i="35" s="1"/>
  <c r="S36" i="35" s="1"/>
  <c r="T157" i="85"/>
  <c r="T158" i="85" s="1"/>
  <c r="T159" i="85" s="1"/>
  <c r="T161" i="85" s="1"/>
  <c r="T163" i="85" s="1"/>
  <c r="T251" i="85"/>
  <c r="T252" i="85" s="1"/>
  <c r="T254" i="85" s="1"/>
  <c r="T256" i="85" s="1"/>
  <c r="Q164" i="83"/>
  <c r="Q165" i="83" s="1"/>
  <c r="Q166" i="83" s="1"/>
  <c r="S34" i="34"/>
  <c r="S35" i="34" s="1"/>
  <c r="S36" i="34" s="1"/>
  <c r="S107" i="33"/>
  <c r="S108" i="33" s="1"/>
  <c r="S109" i="33" s="1"/>
  <c r="S34" i="86"/>
  <c r="R100" i="82"/>
  <c r="AD542" i="28"/>
  <c r="AE521" i="28"/>
  <c r="V148" i="35"/>
  <c r="T99" i="81"/>
  <c r="S271" i="39"/>
  <c r="U273" i="39"/>
  <c r="V274" i="39"/>
  <c r="T272" i="39"/>
  <c r="S171" i="85"/>
  <c r="R42" i="34"/>
  <c r="R43" i="34" s="1"/>
  <c r="R44" i="34" s="1"/>
  <c r="T99" i="33"/>
  <c r="U35" i="32"/>
  <c r="U36" i="32" s="1"/>
  <c r="U37" i="32" s="1"/>
  <c r="Q42" i="84"/>
  <c r="R43" i="31"/>
  <c r="R44" i="31" s="1"/>
  <c r="R45" i="31" s="1"/>
  <c r="Q172" i="35"/>
  <c r="T157" i="86"/>
  <c r="T158" i="86" s="1"/>
  <c r="T159" i="86" s="1"/>
  <c r="T161" i="86" s="1"/>
  <c r="T163" i="86" s="1"/>
  <c r="T251" i="86"/>
  <c r="T252" i="86" s="1"/>
  <c r="T254" i="86" s="1"/>
  <c r="T256" i="86" s="1"/>
  <c r="T251" i="34"/>
  <c r="T252" i="34" s="1"/>
  <c r="T254" i="34" s="1"/>
  <c r="T256" i="34" s="1"/>
  <c r="T157" i="34"/>
  <c r="T158" i="34" s="1"/>
  <c r="T159" i="34" s="1"/>
  <c r="R35" i="34"/>
  <c r="R36" i="34" s="1"/>
  <c r="R43" i="80"/>
  <c r="R44" i="80" s="1"/>
  <c r="R45" i="80" s="1"/>
  <c r="V148" i="85"/>
  <c r="Q46" i="82"/>
  <c r="U41" i="35"/>
  <c r="U125" i="39"/>
  <c r="V126" i="39"/>
  <c r="T157" i="83"/>
  <c r="T158" i="83" s="1"/>
  <c r="T159" i="83" s="1"/>
  <c r="T251" i="83"/>
  <c r="T252" i="83" s="1"/>
  <c r="T254" i="83" s="1"/>
  <c r="T256" i="83" s="1"/>
  <c r="S42" i="85"/>
  <c r="S43" i="85" s="1"/>
  <c r="S44" i="85" s="1"/>
  <c r="R38" i="82"/>
  <c r="R39" i="82" s="1"/>
  <c r="R164" i="35"/>
  <c r="R165" i="35" s="1"/>
  <c r="R166" i="35" s="1"/>
  <c r="S98" i="30"/>
  <c r="S99" i="30" s="1"/>
  <c r="S100" i="30" s="1"/>
  <c r="S107" i="81"/>
  <c r="S108" i="81" s="1"/>
  <c r="S109" i="81" s="1"/>
  <c r="S541" i="32"/>
  <c r="T43" i="30"/>
  <c r="S34" i="83"/>
  <c r="S35" i="83" s="1"/>
  <c r="S36" i="83" s="1"/>
  <c r="U130" i="39"/>
  <c r="U41" i="85"/>
  <c r="V131" i="39"/>
  <c r="T34" i="85"/>
  <c r="T35" i="85" s="1"/>
  <c r="T36" i="85" s="1"/>
  <c r="T157" i="35"/>
  <c r="T158" i="35" s="1"/>
  <c r="T159" i="35" s="1"/>
  <c r="T161" i="35" s="1"/>
  <c r="T163" i="35" s="1"/>
  <c r="T251" i="35"/>
  <c r="T252" i="35" s="1"/>
  <c r="T254" i="35" s="1"/>
  <c r="T256" i="35" s="1"/>
  <c r="V86" i="83"/>
  <c r="V30" i="83" s="1"/>
  <c r="AE91" i="54"/>
  <c r="S171" i="86"/>
  <c r="V279" i="39"/>
  <c r="T277" i="39"/>
  <c r="U278" i="39"/>
  <c r="S276" i="39"/>
  <c r="R34" i="84"/>
  <c r="R35" i="84" s="1"/>
  <c r="R36" i="84" s="1"/>
  <c r="V136" i="39"/>
  <c r="U135" i="39"/>
  <c r="U41" i="86"/>
  <c r="Q172" i="34"/>
  <c r="Q173" i="34" s="1"/>
  <c r="Q174" i="34" s="1"/>
  <c r="O172" i="84"/>
  <c r="O173" i="84" s="1"/>
  <c r="O174" i="84" s="1"/>
  <c r="R42" i="83"/>
  <c r="R43" i="83" s="1"/>
  <c r="R44" i="83" s="1"/>
  <c r="U250" i="34"/>
  <c r="U250" i="84"/>
  <c r="U250" i="35"/>
  <c r="U250" i="83"/>
  <c r="U250" i="86"/>
  <c r="U250" i="85"/>
  <c r="AC543" i="28"/>
  <c r="AC546" i="28" s="1"/>
  <c r="P172" i="86"/>
  <c r="P173" i="86" s="1"/>
  <c r="P174" i="86" s="1"/>
  <c r="T533" i="32"/>
  <c r="T534" i="32" s="1"/>
  <c r="Q172" i="85"/>
  <c r="S38" i="81"/>
  <c r="S39" i="81" s="1"/>
  <c r="R98" i="31"/>
  <c r="R99" i="31" s="1"/>
  <c r="R100" i="31" s="1"/>
  <c r="R108" i="33"/>
  <c r="R109" i="33" s="1"/>
  <c r="R164" i="34"/>
  <c r="R165" i="34" s="1"/>
  <c r="R166" i="34" s="1"/>
  <c r="R35" i="86"/>
  <c r="R36" i="86" s="1"/>
  <c r="V148" i="86"/>
  <c r="R164" i="85"/>
  <c r="R165" i="85" s="1"/>
  <c r="R166" i="85" s="1"/>
  <c r="R281" i="39"/>
  <c r="R107" i="82"/>
  <c r="R108" i="82" s="1"/>
  <c r="R109" i="82" s="1"/>
  <c r="Q98" i="80"/>
  <c r="Q99" i="80" s="1"/>
  <c r="Q100" i="80" s="1"/>
  <c r="Q44" i="80"/>
  <c r="Q45" i="80" s="1"/>
  <c r="P173" i="34"/>
  <c r="P174" i="34" s="1"/>
  <c r="P172" i="83"/>
  <c r="P173" i="83" s="1"/>
  <c r="P174" i="83" s="1"/>
  <c r="Q43" i="35"/>
  <c r="Q44" i="35" s="1"/>
  <c r="Q165" i="35"/>
  <c r="Q166" i="35" s="1"/>
  <c r="Q43" i="83"/>
  <c r="Q44" i="83" s="1"/>
  <c r="S39" i="33"/>
  <c r="R108" i="81"/>
  <c r="R109" i="81" s="1"/>
  <c r="R542" i="32"/>
  <c r="R543" i="32" s="1"/>
  <c r="P164" i="84"/>
  <c r="P165" i="84" s="1"/>
  <c r="P166" i="84" s="1"/>
  <c r="R35" i="83"/>
  <c r="R36" i="83" s="1"/>
  <c r="R35" i="35"/>
  <c r="R36" i="35" s="1"/>
  <c r="O173" i="86"/>
  <c r="O174" i="86" s="1"/>
  <c r="T251" i="84"/>
  <c r="T252" i="84" s="1"/>
  <c r="T254" i="84" s="1"/>
  <c r="T256" i="84" s="1"/>
  <c r="T157" i="84"/>
  <c r="T158" i="84" s="1"/>
  <c r="T159" i="84" s="1"/>
  <c r="R46" i="81"/>
  <c r="R47" i="81" s="1"/>
  <c r="R48" i="81" s="1"/>
  <c r="P165" i="83"/>
  <c r="P166" i="83" s="1"/>
  <c r="Q164" i="86"/>
  <c r="Q165" i="86" s="1"/>
  <c r="Q166" i="86" s="1"/>
  <c r="R42" i="86"/>
  <c r="R43" i="86" s="1"/>
  <c r="R44" i="86" s="1"/>
  <c r="Q35" i="84"/>
  <c r="Q36" i="84" s="1"/>
  <c r="S142" i="39" l="1"/>
  <c r="V348" i="39"/>
  <c r="T355" i="39"/>
  <c r="P332" i="39"/>
  <c r="T346" i="39"/>
  <c r="T344" i="39"/>
  <c r="T343" i="39"/>
  <c r="T357" i="39"/>
  <c r="T356" i="39"/>
  <c r="X350" i="39"/>
  <c r="T353" i="39"/>
  <c r="T345" i="39"/>
  <c r="W349" i="39"/>
  <c r="T358" i="39"/>
  <c r="T354" i="39"/>
  <c r="U347" i="39"/>
  <c r="T351" i="39"/>
  <c r="W167" i="39"/>
  <c r="S153" i="39"/>
  <c r="Z169" i="39" s="1"/>
  <c r="Y169" i="39"/>
  <c r="V174" i="39"/>
  <c r="X168" i="39"/>
  <c r="V165" i="39"/>
  <c r="V166" i="39"/>
  <c r="V171" i="39"/>
  <c r="V173" i="39"/>
  <c r="R155" i="39"/>
  <c r="V172" i="39"/>
  <c r="R142" i="39"/>
  <c r="V83" i="83"/>
  <c r="V84" i="83" s="1"/>
  <c r="V85" i="83" s="1"/>
  <c r="V87" i="83" s="1"/>
  <c r="V89" i="83" s="1"/>
  <c r="AD90" i="54"/>
  <c r="AD93" i="54" s="1"/>
  <c r="V163" i="39"/>
  <c r="V164" i="39"/>
  <c r="S171" i="84"/>
  <c r="T261" i="39"/>
  <c r="U262" i="39"/>
  <c r="T31" i="84"/>
  <c r="T33" i="84" s="1"/>
  <c r="U121" i="39" s="1"/>
  <c r="V112" i="39"/>
  <c r="T110" i="39"/>
  <c r="S46" i="33"/>
  <c r="S47" i="33" s="1"/>
  <c r="S48" i="33" s="1"/>
  <c r="AC191" i="16"/>
  <c r="AC194" i="16" s="1"/>
  <c r="Q330" i="39"/>
  <c r="U345" i="39" s="1"/>
  <c r="U29" i="84"/>
  <c r="U31" i="84" s="1"/>
  <c r="U33" i="84" s="1"/>
  <c r="T41" i="34"/>
  <c r="T161" i="83"/>
  <c r="T163" i="83" s="1"/>
  <c r="U256" i="39" s="1"/>
  <c r="S260" i="39"/>
  <c r="U31" i="34"/>
  <c r="U33" i="34" s="1"/>
  <c r="U41" i="34" s="1"/>
  <c r="AD45" i="28"/>
  <c r="AE42" i="28"/>
  <c r="U87" i="34"/>
  <c r="U89" i="34" s="1"/>
  <c r="V253" i="39"/>
  <c r="S171" i="34"/>
  <c r="AE90" i="54"/>
  <c r="AE93" i="54" s="1"/>
  <c r="AF94" i="54" s="1"/>
  <c r="T251" i="39"/>
  <c r="T161" i="84"/>
  <c r="T163" i="84" s="1"/>
  <c r="T260" i="39" s="1"/>
  <c r="U257" i="39"/>
  <c r="AC191" i="54"/>
  <c r="AC194" i="54" s="1"/>
  <c r="S250" i="39"/>
  <c r="AD190" i="57"/>
  <c r="AE159" i="57"/>
  <c r="U216" i="84"/>
  <c r="AC553" i="57"/>
  <c r="AC556" i="57" s="1"/>
  <c r="U87" i="84"/>
  <c r="U89" i="84" s="1"/>
  <c r="V258" i="39"/>
  <c r="S43" i="32"/>
  <c r="S44" i="32" s="1"/>
  <c r="S45" i="32" s="1"/>
  <c r="T217" i="84"/>
  <c r="T219" i="84" s="1"/>
  <c r="U31" i="83"/>
  <c r="U33" i="83" s="1"/>
  <c r="T256" i="39"/>
  <c r="AE521" i="57"/>
  <c r="AD552" i="57"/>
  <c r="AC553" i="16"/>
  <c r="AC556" i="16" s="1"/>
  <c r="U216" i="34"/>
  <c r="U160" i="34" s="1"/>
  <c r="T217" i="83"/>
  <c r="T219" i="83" s="1"/>
  <c r="AD92" i="16"/>
  <c r="AE89" i="16"/>
  <c r="AD91" i="16"/>
  <c r="U87" i="83"/>
  <c r="U89" i="83" s="1"/>
  <c r="T41" i="83"/>
  <c r="T115" i="39"/>
  <c r="U116" i="39"/>
  <c r="V117" i="39"/>
  <c r="T161" i="34"/>
  <c r="T163" i="34" s="1"/>
  <c r="T250" i="39" s="1"/>
  <c r="S255" i="39"/>
  <c r="U216" i="83"/>
  <c r="U160" i="83" s="1"/>
  <c r="AC553" i="54"/>
  <c r="AC556" i="54" s="1"/>
  <c r="AD552" i="16"/>
  <c r="AE521" i="16"/>
  <c r="AE159" i="16"/>
  <c r="AD190" i="16"/>
  <c r="AD190" i="54"/>
  <c r="AE159" i="54"/>
  <c r="AE89" i="57"/>
  <c r="AD92" i="57"/>
  <c r="AD91" i="57"/>
  <c r="AE521" i="54"/>
  <c r="AD552" i="54"/>
  <c r="T217" i="34"/>
  <c r="T219" i="34" s="1"/>
  <c r="T171" i="35"/>
  <c r="U267" i="39"/>
  <c r="T266" i="39"/>
  <c r="V268" i="39"/>
  <c r="T541" i="32"/>
  <c r="T542" i="32" s="1"/>
  <c r="T543" i="32" s="1"/>
  <c r="R172" i="35"/>
  <c r="R173" i="35" s="1"/>
  <c r="R174" i="35" s="1"/>
  <c r="AD545" i="28"/>
  <c r="AE542" i="28"/>
  <c r="T34" i="86"/>
  <c r="S46" i="81"/>
  <c r="S47" i="81" s="1"/>
  <c r="S48" i="81" s="1"/>
  <c r="Q164" i="84"/>
  <c r="Q165" i="84" s="1"/>
  <c r="Q166" i="84" s="1"/>
  <c r="R98" i="80"/>
  <c r="R99" i="80" s="1"/>
  <c r="R100" i="80" s="1"/>
  <c r="U157" i="35"/>
  <c r="U158" i="35" s="1"/>
  <c r="U159" i="35" s="1"/>
  <c r="U161" i="35" s="1"/>
  <c r="U163" i="35" s="1"/>
  <c r="U251" i="35"/>
  <c r="U252" i="35" s="1"/>
  <c r="U254" i="35" s="1"/>
  <c r="U256" i="35" s="1"/>
  <c r="S542" i="32"/>
  <c r="S543" i="32" s="1"/>
  <c r="S43" i="80"/>
  <c r="R42" i="84"/>
  <c r="R43" i="84" s="1"/>
  <c r="R44" i="84" s="1"/>
  <c r="U99" i="33"/>
  <c r="U100" i="33" s="1"/>
  <c r="T34" i="34"/>
  <c r="S281" i="39"/>
  <c r="S164" i="34"/>
  <c r="S165" i="34" s="1"/>
  <c r="S166" i="34" s="1"/>
  <c r="R172" i="85"/>
  <c r="R173" i="85" s="1"/>
  <c r="R174" i="85" s="1"/>
  <c r="U157" i="83"/>
  <c r="U158" i="83" s="1"/>
  <c r="U159" i="83" s="1"/>
  <c r="U251" i="83"/>
  <c r="U252" i="83" s="1"/>
  <c r="U254" i="83" s="1"/>
  <c r="U256" i="83" s="1"/>
  <c r="T34" i="83"/>
  <c r="T35" i="83" s="1"/>
  <c r="T36" i="83" s="1"/>
  <c r="T98" i="30"/>
  <c r="U99" i="81"/>
  <c r="U100" i="81" s="1"/>
  <c r="Q172" i="83"/>
  <c r="Q173" i="83" s="1"/>
  <c r="Q174" i="83" s="1"/>
  <c r="T38" i="81"/>
  <c r="T39" i="81" s="1"/>
  <c r="U157" i="85"/>
  <c r="U158" i="85" s="1"/>
  <c r="U159" i="85" s="1"/>
  <c r="U161" i="85" s="1"/>
  <c r="U163" i="85" s="1"/>
  <c r="U251" i="85"/>
  <c r="U252" i="85" s="1"/>
  <c r="U254" i="85" s="1"/>
  <c r="U256" i="85" s="1"/>
  <c r="U251" i="84"/>
  <c r="U252" i="84" s="1"/>
  <c r="U254" i="84" s="1"/>
  <c r="U256" i="84" s="1"/>
  <c r="U157" i="84"/>
  <c r="U158" i="84" s="1"/>
  <c r="U159" i="84" s="1"/>
  <c r="S42" i="83"/>
  <c r="S43" i="83" s="1"/>
  <c r="S44" i="83" s="1"/>
  <c r="P172" i="84"/>
  <c r="P173" i="84" s="1"/>
  <c r="P174" i="84" s="1"/>
  <c r="R172" i="34"/>
  <c r="R173" i="34" s="1"/>
  <c r="R174" i="34" s="1"/>
  <c r="S34" i="84"/>
  <c r="U34" i="85"/>
  <c r="U35" i="85" s="1"/>
  <c r="U36" i="85" s="1"/>
  <c r="U43" i="30"/>
  <c r="U44" i="30" s="1"/>
  <c r="U45" i="30" s="1"/>
  <c r="U277" i="39"/>
  <c r="T171" i="86"/>
  <c r="T276" i="39"/>
  <c r="V278" i="39"/>
  <c r="Q43" i="84"/>
  <c r="Q44" i="84" s="1"/>
  <c r="T100" i="33"/>
  <c r="T107" i="33"/>
  <c r="T271" i="39"/>
  <c r="V273" i="39"/>
  <c r="U272" i="39"/>
  <c r="T171" i="85"/>
  <c r="S42" i="86"/>
  <c r="S38" i="82"/>
  <c r="S39" i="82" s="1"/>
  <c r="R46" i="82"/>
  <c r="R47" i="82" s="1"/>
  <c r="R48" i="82" s="1"/>
  <c r="S42" i="34"/>
  <c r="S43" i="34" s="1"/>
  <c r="S44" i="34" s="1"/>
  <c r="U533" i="32"/>
  <c r="R164" i="86"/>
  <c r="R165" i="86" s="1"/>
  <c r="R166" i="86" s="1"/>
  <c r="S107" i="82"/>
  <c r="S108" i="82" s="1"/>
  <c r="S109" i="82" s="1"/>
  <c r="S164" i="85"/>
  <c r="S98" i="31"/>
  <c r="S99" i="31" s="1"/>
  <c r="S100" i="31" s="1"/>
  <c r="Q173" i="85"/>
  <c r="Q174" i="85" s="1"/>
  <c r="Q172" i="86"/>
  <c r="Q173" i="86" s="1"/>
  <c r="Q174" i="86" s="1"/>
  <c r="U157" i="86"/>
  <c r="U158" i="86" s="1"/>
  <c r="U159" i="86" s="1"/>
  <c r="U161" i="86" s="1"/>
  <c r="U163" i="86" s="1"/>
  <c r="U251" i="86"/>
  <c r="U252" i="86" s="1"/>
  <c r="U254" i="86" s="1"/>
  <c r="U256" i="86" s="1"/>
  <c r="U251" i="34"/>
  <c r="U252" i="34" s="1"/>
  <c r="U254" i="34" s="1"/>
  <c r="U256" i="34" s="1"/>
  <c r="U157" i="34"/>
  <c r="U158" i="34" s="1"/>
  <c r="U159" i="34" s="1"/>
  <c r="T44" i="30"/>
  <c r="T45" i="30" s="1"/>
  <c r="T107" i="81"/>
  <c r="T108" i="81" s="1"/>
  <c r="T109" i="81" s="1"/>
  <c r="S164" i="35"/>
  <c r="S165" i="35" s="1"/>
  <c r="S166" i="35" s="1"/>
  <c r="T42" i="85"/>
  <c r="T43" i="85" s="1"/>
  <c r="T44" i="85" s="1"/>
  <c r="Q47" i="82"/>
  <c r="Q48" i="82" s="1"/>
  <c r="Q173" i="35"/>
  <c r="Q174" i="35" s="1"/>
  <c r="S43" i="31"/>
  <c r="V35" i="32"/>
  <c r="V36" i="32" s="1"/>
  <c r="V37" i="32" s="1"/>
  <c r="T100" i="81"/>
  <c r="S35" i="86"/>
  <c r="S36" i="86" s="1"/>
  <c r="R283" i="39"/>
  <c r="R293" i="39" s="1"/>
  <c r="R330" i="39"/>
  <c r="R164" i="83"/>
  <c r="R165" i="83" s="1"/>
  <c r="R166" i="83" s="1"/>
  <c r="T34" i="35"/>
  <c r="T35" i="35" s="1"/>
  <c r="T36" i="35" s="1"/>
  <c r="U38" i="33"/>
  <c r="S42" i="35"/>
  <c r="S43" i="35" s="1"/>
  <c r="S44" i="35" s="1"/>
  <c r="T99" i="82"/>
  <c r="T100" i="82" s="1"/>
  <c r="W163" i="39" l="1"/>
  <c r="S155" i="39"/>
  <c r="W164" i="39"/>
  <c r="W165" i="39"/>
  <c r="W166" i="39"/>
  <c r="W173" i="39"/>
  <c r="W172" i="39"/>
  <c r="W174" i="39"/>
  <c r="AA170" i="39"/>
  <c r="Y168" i="39"/>
  <c r="X167" i="39"/>
  <c r="W171" i="39"/>
  <c r="U343" i="39"/>
  <c r="U344" i="39"/>
  <c r="T46" i="33"/>
  <c r="T47" i="33" s="1"/>
  <c r="T48" i="33" s="1"/>
  <c r="V347" i="39"/>
  <c r="V122" i="39"/>
  <c r="T120" i="39"/>
  <c r="T142" i="39" s="1"/>
  <c r="U110" i="39"/>
  <c r="T41" i="84"/>
  <c r="U356" i="39"/>
  <c r="U354" i="39"/>
  <c r="U355" i="39"/>
  <c r="U358" i="39"/>
  <c r="Y350" i="39"/>
  <c r="U357" i="39"/>
  <c r="Q332" i="39"/>
  <c r="U352" i="39"/>
  <c r="X349" i="39"/>
  <c r="U346" i="39"/>
  <c r="U351" i="39"/>
  <c r="W348" i="39"/>
  <c r="U353" i="39"/>
  <c r="T171" i="83"/>
  <c r="V121" i="39"/>
  <c r="U41" i="84"/>
  <c r="V262" i="39"/>
  <c r="T153" i="39"/>
  <c r="T155" i="39" s="1"/>
  <c r="T171" i="84"/>
  <c r="U161" i="83"/>
  <c r="U163" i="83" s="1"/>
  <c r="V256" i="39" s="1"/>
  <c r="V111" i="39"/>
  <c r="U161" i="34"/>
  <c r="U163" i="34" s="1"/>
  <c r="U171" i="34" s="1"/>
  <c r="T255" i="39"/>
  <c r="T265" i="39" s="1"/>
  <c r="V257" i="39"/>
  <c r="U120" i="39"/>
  <c r="U261" i="39"/>
  <c r="V120" i="83"/>
  <c r="V120" i="85"/>
  <c r="V120" i="86"/>
  <c r="V120" i="34"/>
  <c r="V121" i="34" s="1"/>
  <c r="V122" i="34" s="1"/>
  <c r="V124" i="34" s="1"/>
  <c r="V126" i="34" s="1"/>
  <c r="V120" i="84"/>
  <c r="V121" i="84" s="1"/>
  <c r="V122" i="84" s="1"/>
  <c r="V124" i="84" s="1"/>
  <c r="V126" i="84" s="1"/>
  <c r="AD43" i="28"/>
  <c r="AD46" i="28" s="1"/>
  <c r="V120" i="35"/>
  <c r="AE45" i="28"/>
  <c r="AE43" i="28" s="1"/>
  <c r="AE46" i="28" s="1"/>
  <c r="I7" i="28" s="1"/>
  <c r="J7" i="28" s="1"/>
  <c r="T171" i="34"/>
  <c r="S265" i="39"/>
  <c r="S330" i="39" s="1"/>
  <c r="U251" i="39"/>
  <c r="V252" i="39"/>
  <c r="V86" i="84"/>
  <c r="V30" i="84" s="1"/>
  <c r="AE91" i="57"/>
  <c r="AD90" i="57"/>
  <c r="AD93" i="57" s="1"/>
  <c r="AD193" i="54"/>
  <c r="AE193" i="54" s="1"/>
  <c r="AD192" i="54"/>
  <c r="AE190" i="54"/>
  <c r="AE552" i="16"/>
  <c r="AD554" i="16"/>
  <c r="AD555" i="16"/>
  <c r="V83" i="34"/>
  <c r="AE92" i="16"/>
  <c r="U160" i="84"/>
  <c r="U161" i="84" s="1"/>
  <c r="U163" i="84" s="1"/>
  <c r="U217" i="84"/>
  <c r="U219" i="84" s="1"/>
  <c r="AE92" i="57"/>
  <c r="V83" i="84"/>
  <c r="AE190" i="16"/>
  <c r="AD192" i="16"/>
  <c r="AD193" i="16"/>
  <c r="AE193" i="16" s="1"/>
  <c r="AD554" i="54"/>
  <c r="AE552" i="54"/>
  <c r="AD555" i="54"/>
  <c r="V86" i="34"/>
  <c r="V30" i="34" s="1"/>
  <c r="AD90" i="16"/>
  <c r="AD93" i="16" s="1"/>
  <c r="AE91" i="16"/>
  <c r="T43" i="32"/>
  <c r="AD192" i="57"/>
  <c r="AD193" i="57"/>
  <c r="AE193" i="57" s="1"/>
  <c r="AE190" i="57"/>
  <c r="F53" i="30"/>
  <c r="F26" i="37" s="1"/>
  <c r="AD554" i="57"/>
  <c r="AD555" i="57"/>
  <c r="AE552" i="57"/>
  <c r="U115" i="39"/>
  <c r="V116" i="39"/>
  <c r="U41" i="83"/>
  <c r="U217" i="34"/>
  <c r="U219" i="34" s="1"/>
  <c r="U217" i="83"/>
  <c r="U219" i="83" s="1"/>
  <c r="V38" i="33"/>
  <c r="V39" i="33" s="1"/>
  <c r="U99" i="82"/>
  <c r="T43" i="31"/>
  <c r="T44" i="31" s="1"/>
  <c r="T45" i="31" s="1"/>
  <c r="T98" i="31"/>
  <c r="T99" i="31" s="1"/>
  <c r="T100" i="31" s="1"/>
  <c r="S164" i="86"/>
  <c r="S165" i="86" s="1"/>
  <c r="S166" i="86" s="1"/>
  <c r="T42" i="34"/>
  <c r="T43" i="34" s="1"/>
  <c r="T44" i="34" s="1"/>
  <c r="T38" i="82"/>
  <c r="T39" i="82" s="1"/>
  <c r="T46" i="81"/>
  <c r="T47" i="81" s="1"/>
  <c r="T48" i="81" s="1"/>
  <c r="T281" i="39"/>
  <c r="T107" i="82"/>
  <c r="T108" i="82" s="1"/>
  <c r="T109" i="82" s="1"/>
  <c r="V43" i="30"/>
  <c r="V44" i="30" s="1"/>
  <c r="V45" i="30" s="1"/>
  <c r="T34" i="84"/>
  <c r="Q172" i="84"/>
  <c r="Q173" i="84" s="1"/>
  <c r="Q174" i="84" s="1"/>
  <c r="T43" i="80"/>
  <c r="T44" i="80" s="1"/>
  <c r="T45" i="80" s="1"/>
  <c r="R164" i="84"/>
  <c r="U34" i="86"/>
  <c r="R332" i="39"/>
  <c r="V354" i="39"/>
  <c r="V344" i="39"/>
  <c r="Y349" i="39"/>
  <c r="V355" i="39"/>
  <c r="V357" i="39"/>
  <c r="Z350" i="39"/>
  <c r="V343" i="39"/>
  <c r="V346" i="39"/>
  <c r="W347" i="39"/>
  <c r="X348" i="39"/>
  <c r="V352" i="39"/>
  <c r="V351" i="39"/>
  <c r="V353" i="39"/>
  <c r="V356" i="39"/>
  <c r="V345" i="39"/>
  <c r="V358" i="39"/>
  <c r="S44" i="31"/>
  <c r="S45" i="31" s="1"/>
  <c r="U107" i="81"/>
  <c r="U108" i="81" s="1"/>
  <c r="U109" i="81" s="1"/>
  <c r="F117" i="81" s="1"/>
  <c r="F31" i="38" s="1"/>
  <c r="V533" i="32"/>
  <c r="V534" i="32" s="1"/>
  <c r="R172" i="83"/>
  <c r="R173" i="83" s="1"/>
  <c r="R174" i="83" s="1"/>
  <c r="V99" i="81"/>
  <c r="V100" i="81" s="1"/>
  <c r="U34" i="83"/>
  <c r="U35" i="83" s="1"/>
  <c r="U36" i="83" s="1"/>
  <c r="S172" i="85"/>
  <c r="U34" i="34"/>
  <c r="U35" i="34" s="1"/>
  <c r="U36" i="34" s="1"/>
  <c r="V99" i="33"/>
  <c r="V100" i="33" s="1"/>
  <c r="R172" i="86"/>
  <c r="R173" i="86" s="1"/>
  <c r="R174" i="86" s="1"/>
  <c r="U98" i="30"/>
  <c r="U99" i="30" s="1"/>
  <c r="U100" i="30" s="1"/>
  <c r="S172" i="35"/>
  <c r="S173" i="35" s="1"/>
  <c r="S174" i="35" s="1"/>
  <c r="U39" i="33"/>
  <c r="S164" i="83"/>
  <c r="S165" i="83" s="1"/>
  <c r="S166" i="83" s="1"/>
  <c r="T164" i="85"/>
  <c r="T165" i="85" s="1"/>
  <c r="T166" i="85" s="1"/>
  <c r="T42" i="86"/>
  <c r="U107" i="33"/>
  <c r="U108" i="33" s="1"/>
  <c r="U109" i="33" s="1"/>
  <c r="T42" i="35"/>
  <c r="T43" i="35" s="1"/>
  <c r="T44" i="35" s="1"/>
  <c r="U34" i="35"/>
  <c r="U42" i="85"/>
  <c r="U43" i="85" s="1"/>
  <c r="U44" i="85" s="1"/>
  <c r="F52" i="85" s="1"/>
  <c r="F37" i="37" s="1"/>
  <c r="T164" i="35"/>
  <c r="U171" i="86"/>
  <c r="V277" i="39"/>
  <c r="U276" i="39"/>
  <c r="S165" i="85"/>
  <c r="S166" i="85" s="1"/>
  <c r="U534" i="32"/>
  <c r="S46" i="82"/>
  <c r="S47" i="82" s="1"/>
  <c r="S48" i="82" s="1"/>
  <c r="S43" i="86"/>
  <c r="S44" i="86" s="1"/>
  <c r="T108" i="33"/>
  <c r="T109" i="33" s="1"/>
  <c r="S35" i="84"/>
  <c r="S36" i="84" s="1"/>
  <c r="S172" i="34"/>
  <c r="S173" i="34" s="1"/>
  <c r="S174" i="34" s="1"/>
  <c r="T42" i="83"/>
  <c r="T43" i="83" s="1"/>
  <c r="T44" i="83" s="1"/>
  <c r="U271" i="39"/>
  <c r="U171" i="85"/>
  <c r="V272" i="39"/>
  <c r="U38" i="81"/>
  <c r="U39" i="81" s="1"/>
  <c r="T99" i="30"/>
  <c r="T100" i="30" s="1"/>
  <c r="T164" i="34"/>
  <c r="T35" i="34"/>
  <c r="T36" i="34" s="1"/>
  <c r="S42" i="84"/>
  <c r="S43" i="84" s="1"/>
  <c r="S44" i="84" s="1"/>
  <c r="S44" i="80"/>
  <c r="S45" i="80" s="1"/>
  <c r="U171" i="35"/>
  <c r="V267" i="39"/>
  <c r="U266" i="39"/>
  <c r="S98" i="80"/>
  <c r="T35" i="86"/>
  <c r="T36" i="86" s="1"/>
  <c r="V250" i="34"/>
  <c r="V251" i="34" s="1"/>
  <c r="V252" i="34" s="1"/>
  <c r="V254" i="34" s="1"/>
  <c r="V256" i="34" s="1"/>
  <c r="V250" i="83"/>
  <c r="V251" i="83" s="1"/>
  <c r="V252" i="83" s="1"/>
  <c r="V254" i="83" s="1"/>
  <c r="V256" i="83" s="1"/>
  <c r="V250" i="35"/>
  <c r="V250" i="84"/>
  <c r="V251" i="84" s="1"/>
  <c r="V252" i="84" s="1"/>
  <c r="V254" i="84" s="1"/>
  <c r="V256" i="84" s="1"/>
  <c r="AD543" i="28"/>
  <c r="AD546" i="28" s="1"/>
  <c r="V250" i="86"/>
  <c r="V250" i="85"/>
  <c r="AE545" i="28"/>
  <c r="AE543" i="28" s="1"/>
  <c r="AE546" i="28" s="1"/>
  <c r="I507" i="28" s="1"/>
  <c r="J507" i="28" s="1"/>
  <c r="U541" i="32"/>
  <c r="U542" i="32" s="1"/>
  <c r="U543" i="32" s="1"/>
  <c r="F551" i="32" s="1"/>
  <c r="F29" i="38" s="1"/>
  <c r="U46" i="33" l="1"/>
  <c r="U47" i="33" s="1"/>
  <c r="U48" i="33" s="1"/>
  <c r="F56" i="33" s="1"/>
  <c r="F30" i="37" s="1"/>
  <c r="S283" i="39"/>
  <c r="S293" i="39" s="1"/>
  <c r="X164" i="39"/>
  <c r="AA169" i="39"/>
  <c r="AB170" i="39"/>
  <c r="X174" i="39"/>
  <c r="V251" i="39"/>
  <c r="X173" i="39"/>
  <c r="U171" i="83"/>
  <c r="U255" i="39"/>
  <c r="X163" i="39"/>
  <c r="Y167" i="39"/>
  <c r="X171" i="39"/>
  <c r="X166" i="39"/>
  <c r="U250" i="39"/>
  <c r="Z168" i="39"/>
  <c r="X172" i="39"/>
  <c r="X165" i="39"/>
  <c r="U142" i="39"/>
  <c r="V27" i="35"/>
  <c r="V28" i="35" s="1"/>
  <c r="V29" i="35" s="1"/>
  <c r="V31" i="35" s="1"/>
  <c r="V33" i="35" s="1"/>
  <c r="V34" i="35" s="1"/>
  <c r="V35" i="35" s="1"/>
  <c r="V36" i="35" s="1"/>
  <c r="V121" i="35"/>
  <c r="V122" i="35" s="1"/>
  <c r="V124" i="35" s="1"/>
  <c r="V126" i="35" s="1"/>
  <c r="V27" i="86"/>
  <c r="V28" i="86" s="1"/>
  <c r="V29" i="86" s="1"/>
  <c r="V31" i="86" s="1"/>
  <c r="V33" i="86" s="1"/>
  <c r="V34" i="86" s="1"/>
  <c r="V35" i="86" s="1"/>
  <c r="V36" i="86" s="1"/>
  <c r="V121" i="86"/>
  <c r="V122" i="86" s="1"/>
  <c r="V124" i="86" s="1"/>
  <c r="V126" i="86" s="1"/>
  <c r="V27" i="85"/>
  <c r="V28" i="85" s="1"/>
  <c r="V29" i="85" s="1"/>
  <c r="V31" i="85" s="1"/>
  <c r="V33" i="85" s="1"/>
  <c r="V121" i="85"/>
  <c r="V122" i="85" s="1"/>
  <c r="V124" i="85" s="1"/>
  <c r="V126" i="85" s="1"/>
  <c r="V121" i="83"/>
  <c r="V122" i="83" s="1"/>
  <c r="V124" i="83" s="1"/>
  <c r="V126" i="83" s="1"/>
  <c r="V27" i="83"/>
  <c r="V28" i="83" s="1"/>
  <c r="V29" i="83" s="1"/>
  <c r="V31" i="83" s="1"/>
  <c r="V33" i="83" s="1"/>
  <c r="T283" i="39"/>
  <c r="T293" i="39" s="1"/>
  <c r="S332" i="39"/>
  <c r="W344" i="39"/>
  <c r="X347" i="39"/>
  <c r="W357" i="39"/>
  <c r="Z349" i="39"/>
  <c r="U171" i="84"/>
  <c r="V261" i="39"/>
  <c r="U260" i="39"/>
  <c r="W356" i="39"/>
  <c r="U153" i="39"/>
  <c r="AB169" i="39" s="1"/>
  <c r="W343" i="39"/>
  <c r="W352" i="39"/>
  <c r="W354" i="39"/>
  <c r="AA350" i="39"/>
  <c r="W351" i="39"/>
  <c r="Y348" i="39"/>
  <c r="W353" i="39"/>
  <c r="W346" i="39"/>
  <c r="W355" i="39"/>
  <c r="W358" i="39"/>
  <c r="W345" i="39"/>
  <c r="AE90" i="16"/>
  <c r="AE93" i="16" s="1"/>
  <c r="AD553" i="57"/>
  <c r="AD556" i="57" s="1"/>
  <c r="AE554" i="57"/>
  <c r="V216" i="84"/>
  <c r="V160" i="84" s="1"/>
  <c r="U43" i="32"/>
  <c r="U44" i="32" s="1"/>
  <c r="U45" i="32" s="1"/>
  <c r="V213" i="83"/>
  <c r="V214" i="83" s="1"/>
  <c r="V215" i="83" s="1"/>
  <c r="AE555" i="54"/>
  <c r="V27" i="34"/>
  <c r="V28" i="34" s="1"/>
  <c r="V29" i="34" s="1"/>
  <c r="V31" i="34" s="1"/>
  <c r="V33" i="34" s="1"/>
  <c r="V84" i="34"/>
  <c r="V85" i="34" s="1"/>
  <c r="V87" i="34" s="1"/>
  <c r="V89" i="34" s="1"/>
  <c r="AE90" i="57"/>
  <c r="AE93" i="57" s="1"/>
  <c r="AF94" i="57" s="1"/>
  <c r="F108" i="30"/>
  <c r="F26" i="38" s="1"/>
  <c r="AE192" i="16"/>
  <c r="AE191" i="16" s="1"/>
  <c r="AE194" i="16" s="1"/>
  <c r="AD191" i="16"/>
  <c r="AD194" i="16" s="1"/>
  <c r="V213" i="34"/>
  <c r="V214" i="34" s="1"/>
  <c r="V215" i="34" s="1"/>
  <c r="AE555" i="16"/>
  <c r="AD191" i="54"/>
  <c r="AD194" i="54" s="1"/>
  <c r="AE192" i="54"/>
  <c r="AE191" i="54" s="1"/>
  <c r="AE194" i="54" s="1"/>
  <c r="F117" i="33"/>
  <c r="F30" i="38" s="1"/>
  <c r="AE192" i="57"/>
  <c r="AE191" i="57" s="1"/>
  <c r="AE194" i="57" s="1"/>
  <c r="AD191" i="57"/>
  <c r="AD194" i="57" s="1"/>
  <c r="AD553" i="54"/>
  <c r="AD556" i="54" s="1"/>
  <c r="AE554" i="54"/>
  <c r="V216" i="83"/>
  <c r="V160" i="83" s="1"/>
  <c r="AE554" i="16"/>
  <c r="AD553" i="16"/>
  <c r="AD556" i="16" s="1"/>
  <c r="V216" i="34"/>
  <c r="V160" i="34" s="1"/>
  <c r="AE555" i="57"/>
  <c r="V213" i="84"/>
  <c r="V214" i="84" s="1"/>
  <c r="V215" i="84" s="1"/>
  <c r="T44" i="32"/>
  <c r="T45" i="32" s="1"/>
  <c r="V84" i="84"/>
  <c r="V85" i="84" s="1"/>
  <c r="V87" i="84" s="1"/>
  <c r="V89" i="84" s="1"/>
  <c r="V27" i="84"/>
  <c r="V28" i="84" s="1"/>
  <c r="U164" i="35"/>
  <c r="U165" i="35" s="1"/>
  <c r="U166" i="35" s="1"/>
  <c r="U281" i="39"/>
  <c r="T172" i="34"/>
  <c r="T173" i="34" s="1"/>
  <c r="T174" i="34" s="1"/>
  <c r="T172" i="35"/>
  <c r="T173" i="35" s="1"/>
  <c r="T174" i="35" s="1"/>
  <c r="T330" i="39"/>
  <c r="S164" i="84"/>
  <c r="S165" i="84" s="1"/>
  <c r="S166" i="84" s="1"/>
  <c r="U107" i="82"/>
  <c r="U108" i="82" s="1"/>
  <c r="U109" i="82" s="1"/>
  <c r="F117" i="82" s="1"/>
  <c r="F32" i="38" s="1"/>
  <c r="T98" i="80"/>
  <c r="T99" i="80" s="1"/>
  <c r="T100" i="80" s="1"/>
  <c r="U42" i="86"/>
  <c r="U43" i="86" s="1"/>
  <c r="U44" i="86" s="1"/>
  <c r="V98" i="30"/>
  <c r="V99" i="30" s="1"/>
  <c r="V100" i="30" s="1"/>
  <c r="T172" i="85"/>
  <c r="T173" i="85" s="1"/>
  <c r="T174" i="85" s="1"/>
  <c r="R172" i="84"/>
  <c r="V46" i="33"/>
  <c r="V47" i="33" s="1"/>
  <c r="V48" i="33" s="1"/>
  <c r="V107" i="33"/>
  <c r="V108" i="33" s="1"/>
  <c r="V109" i="33" s="1"/>
  <c r="S172" i="83"/>
  <c r="V107" i="81"/>
  <c r="V108" i="81" s="1"/>
  <c r="V109" i="81" s="1"/>
  <c r="R165" i="84"/>
  <c r="R166" i="84" s="1"/>
  <c r="U34" i="84"/>
  <c r="U35" i="84" s="1"/>
  <c r="U36" i="84" s="1"/>
  <c r="U42" i="34"/>
  <c r="U43" i="34" s="1"/>
  <c r="U44" i="34" s="1"/>
  <c r="F52" i="34" s="1"/>
  <c r="F33" i="37" s="1"/>
  <c r="U43" i="31"/>
  <c r="U44" i="31" s="1"/>
  <c r="U45" i="31" s="1"/>
  <c r="F53" i="31" s="1"/>
  <c r="F28" i="37" s="1"/>
  <c r="V541" i="32"/>
  <c r="V542" i="32" s="1"/>
  <c r="V543" i="32" s="1"/>
  <c r="V157" i="86"/>
  <c r="V158" i="86" s="1"/>
  <c r="V159" i="86" s="1"/>
  <c r="V161" i="86" s="1"/>
  <c r="V163" i="86" s="1"/>
  <c r="V251" i="86"/>
  <c r="V252" i="86" s="1"/>
  <c r="V254" i="86" s="1"/>
  <c r="V256" i="86" s="1"/>
  <c r="T46" i="82"/>
  <c r="V99" i="82"/>
  <c r="V100" i="82" s="1"/>
  <c r="T42" i="84"/>
  <c r="T43" i="84" s="1"/>
  <c r="T44" i="84" s="1"/>
  <c r="U164" i="34"/>
  <c r="U165" i="34" s="1"/>
  <c r="U166" i="34" s="1"/>
  <c r="U42" i="35"/>
  <c r="U43" i="35" s="1"/>
  <c r="U44" i="35" s="1"/>
  <c r="F52" i="35" s="1"/>
  <c r="F36" i="37" s="1"/>
  <c r="T164" i="83"/>
  <c r="T165" i="83" s="1"/>
  <c r="T166" i="83" s="1"/>
  <c r="V157" i="85"/>
  <c r="V158" i="85" s="1"/>
  <c r="V159" i="85" s="1"/>
  <c r="V161" i="85" s="1"/>
  <c r="V163" i="85" s="1"/>
  <c r="V251" i="85"/>
  <c r="V252" i="85" s="1"/>
  <c r="V254" i="85" s="1"/>
  <c r="V256" i="85" s="1"/>
  <c r="V157" i="35"/>
  <c r="V158" i="35" s="1"/>
  <c r="V159" i="35" s="1"/>
  <c r="V161" i="35" s="1"/>
  <c r="V163" i="35" s="1"/>
  <c r="V251" i="35"/>
  <c r="V252" i="35" s="1"/>
  <c r="V254" i="35" s="1"/>
  <c r="V256" i="35" s="1"/>
  <c r="S99" i="80"/>
  <c r="S100" i="80" s="1"/>
  <c r="T165" i="34"/>
  <c r="T166" i="34" s="1"/>
  <c r="V38" i="81"/>
  <c r="V39" i="81" s="1"/>
  <c r="U42" i="83"/>
  <c r="U43" i="83" s="1"/>
  <c r="U44" i="83" s="1"/>
  <c r="F52" i="83" s="1"/>
  <c r="F34" i="37" s="1"/>
  <c r="T165" i="35"/>
  <c r="T166" i="35" s="1"/>
  <c r="U35" i="35"/>
  <c r="U36" i="35" s="1"/>
  <c r="T43" i="86"/>
  <c r="T44" i="86" s="1"/>
  <c r="U164" i="85"/>
  <c r="U165" i="85" s="1"/>
  <c r="U166" i="85" s="1"/>
  <c r="S172" i="86"/>
  <c r="S173" i="86" s="1"/>
  <c r="S174" i="86" s="1"/>
  <c r="S173" i="85"/>
  <c r="S174" i="85" s="1"/>
  <c r="U35" i="86"/>
  <c r="U36" i="86" s="1"/>
  <c r="U43" i="80"/>
  <c r="T35" i="84"/>
  <c r="T36" i="84" s="1"/>
  <c r="U46" i="81"/>
  <c r="U38" i="82"/>
  <c r="U39" i="82" s="1"/>
  <c r="T164" i="86"/>
  <c r="T165" i="86" s="1"/>
  <c r="T166" i="86" s="1"/>
  <c r="U98" i="31"/>
  <c r="U99" i="31" s="1"/>
  <c r="U100" i="31" s="1"/>
  <c r="F108" i="31" s="1"/>
  <c r="F28" i="38" s="1"/>
  <c r="U100" i="82"/>
  <c r="Y171" i="39" l="1"/>
  <c r="U265" i="39"/>
  <c r="U283" i="39" s="1"/>
  <c r="U293" i="39" s="1"/>
  <c r="Y166" i="39"/>
  <c r="Z167" i="39"/>
  <c r="Y173" i="39"/>
  <c r="Y172" i="39"/>
  <c r="U155" i="39"/>
  <c r="AC170" i="39"/>
  <c r="AA168" i="39"/>
  <c r="Y163" i="39"/>
  <c r="Y164" i="39"/>
  <c r="Y174" i="39"/>
  <c r="Y165" i="39"/>
  <c r="V157" i="84"/>
  <c r="V158" i="84" s="1"/>
  <c r="V159" i="84" s="1"/>
  <c r="V161" i="84" s="1"/>
  <c r="V163" i="84" s="1"/>
  <c r="V171" i="84" s="1"/>
  <c r="V115" i="39"/>
  <c r="V41" i="83"/>
  <c r="V157" i="83"/>
  <c r="V158" i="83" s="1"/>
  <c r="V159" i="83" s="1"/>
  <c r="V161" i="83" s="1"/>
  <c r="V163" i="83" s="1"/>
  <c r="V171" i="83" s="1"/>
  <c r="V34" i="83"/>
  <c r="V35" i="83" s="1"/>
  <c r="V36" i="83" s="1"/>
  <c r="V135" i="39"/>
  <c r="V41" i="86"/>
  <c r="V42" i="86" s="1"/>
  <c r="V43" i="86" s="1"/>
  <c r="V44" i="86" s="1"/>
  <c r="V157" i="34"/>
  <c r="V158" i="34" s="1"/>
  <c r="V159" i="34" s="1"/>
  <c r="V161" i="34" s="1"/>
  <c r="V163" i="34" s="1"/>
  <c r="V171" i="34" s="1"/>
  <c r="V41" i="85"/>
  <c r="V130" i="39"/>
  <c r="V34" i="85"/>
  <c r="V35" i="85" s="1"/>
  <c r="V36" i="85" s="1"/>
  <c r="V125" i="39"/>
  <c r="V41" i="35"/>
  <c r="V42" i="35" s="1"/>
  <c r="V43" i="35" s="1"/>
  <c r="V44" i="35" s="1"/>
  <c r="AE553" i="54"/>
  <c r="AE556" i="54" s="1"/>
  <c r="V217" i="84"/>
  <c r="V219" i="84" s="1"/>
  <c r="F53" i="32"/>
  <c r="F29" i="37" s="1"/>
  <c r="V29" i="84"/>
  <c r="V31" i="84" s="1"/>
  <c r="V33" i="84" s="1"/>
  <c r="V34" i="84" s="1"/>
  <c r="V35" i="84" s="1"/>
  <c r="V36" i="84" s="1"/>
  <c r="V55" i="84"/>
  <c r="V217" i="34"/>
  <c r="V219" i="34" s="1"/>
  <c r="V110" i="39"/>
  <c r="V41" i="34"/>
  <c r="V42" i="34" s="1"/>
  <c r="V43" i="34" s="1"/>
  <c r="V44" i="34" s="1"/>
  <c r="V34" i="34"/>
  <c r="V35" i="34" s="1"/>
  <c r="V36" i="34" s="1"/>
  <c r="V217" i="83"/>
  <c r="V219" i="83" s="1"/>
  <c r="AE553" i="57"/>
  <c r="AE556" i="57" s="1"/>
  <c r="F52" i="86"/>
  <c r="F38" i="37" s="1"/>
  <c r="AE553" i="16"/>
  <c r="AE556" i="16" s="1"/>
  <c r="V43" i="32"/>
  <c r="V44" i="32" s="1"/>
  <c r="V45" i="32" s="1"/>
  <c r="V46" i="81"/>
  <c r="V47" i="81" s="1"/>
  <c r="V48" i="81" s="1"/>
  <c r="T172" i="83"/>
  <c r="S172" i="84"/>
  <c r="S173" i="84" s="1"/>
  <c r="S174" i="84" s="1"/>
  <c r="V98" i="31"/>
  <c r="V99" i="31" s="1"/>
  <c r="V100" i="31" s="1"/>
  <c r="V38" i="82"/>
  <c r="V39" i="82" s="1"/>
  <c r="V271" i="39"/>
  <c r="V171" i="85"/>
  <c r="V171" i="86"/>
  <c r="V276" i="39"/>
  <c r="U42" i="84"/>
  <c r="U43" i="84" s="1"/>
  <c r="U44" i="84" s="1"/>
  <c r="F52" i="84" s="1"/>
  <c r="F35" i="37" s="1"/>
  <c r="V43" i="31"/>
  <c r="V44" i="31" s="1"/>
  <c r="V45" i="31" s="1"/>
  <c r="V43" i="80"/>
  <c r="V44" i="80" s="1"/>
  <c r="V45" i="80" s="1"/>
  <c r="T172" i="86"/>
  <c r="U46" i="82"/>
  <c r="U172" i="85"/>
  <c r="U173" i="85" s="1"/>
  <c r="U174" i="85" s="1"/>
  <c r="F182" i="85" s="1"/>
  <c r="F37" i="38" s="1"/>
  <c r="U98" i="80"/>
  <c r="X346" i="39"/>
  <c r="Z348" i="39"/>
  <c r="X356" i="39"/>
  <c r="X344" i="39"/>
  <c r="X352" i="39"/>
  <c r="AA349" i="39"/>
  <c r="X358" i="39"/>
  <c r="X351" i="39"/>
  <c r="X345" i="39"/>
  <c r="X357" i="39"/>
  <c r="X355" i="39"/>
  <c r="T332" i="39"/>
  <c r="X353" i="39"/>
  <c r="AB350" i="39"/>
  <c r="X343" i="39"/>
  <c r="X354" i="39"/>
  <c r="Y347" i="39"/>
  <c r="U172" i="34"/>
  <c r="U173" i="34" s="1"/>
  <c r="U174" i="34" s="1"/>
  <c r="F182" i="34" s="1"/>
  <c r="F33" i="38" s="1"/>
  <c r="V164" i="35"/>
  <c r="V165" i="35" s="1"/>
  <c r="V166" i="35" s="1"/>
  <c r="T164" i="84"/>
  <c r="U164" i="86"/>
  <c r="U165" i="86" s="1"/>
  <c r="U166" i="86" s="1"/>
  <c r="U47" i="81"/>
  <c r="U48" i="81" s="1"/>
  <c r="F56" i="81" s="1"/>
  <c r="F31" i="37" s="1"/>
  <c r="U44" i="80"/>
  <c r="U45" i="80" s="1"/>
  <c r="F53" i="80" s="1"/>
  <c r="F27" i="37" s="1"/>
  <c r="V164" i="85"/>
  <c r="V165" i="85" s="1"/>
  <c r="V166" i="85" s="1"/>
  <c r="V171" i="35"/>
  <c r="V266" i="39"/>
  <c r="U164" i="83"/>
  <c r="T47" i="82"/>
  <c r="T48" i="82" s="1"/>
  <c r="S173" i="83"/>
  <c r="S174" i="83" s="1"/>
  <c r="R173" i="84"/>
  <c r="R174" i="84" s="1"/>
  <c r="V107" i="82"/>
  <c r="V108" i="82" s="1"/>
  <c r="V109" i="82" s="1"/>
  <c r="U172" i="35"/>
  <c r="U173" i="35" s="1"/>
  <c r="U174" i="35" s="1"/>
  <c r="F182" i="35" s="1"/>
  <c r="F36" i="38" s="1"/>
  <c r="U330" i="39" l="1"/>
  <c r="Y358" i="39" s="1"/>
  <c r="V164" i="34"/>
  <c r="V165" i="34" s="1"/>
  <c r="V166" i="34" s="1"/>
  <c r="V260" i="39"/>
  <c r="V250" i="39"/>
  <c r="F47" i="35"/>
  <c r="F51" i="35"/>
  <c r="F50" i="35" s="1"/>
  <c r="E36" i="37" s="1"/>
  <c r="G71" i="37" s="1"/>
  <c r="F48" i="35"/>
  <c r="D36" i="37" s="1"/>
  <c r="F47" i="85"/>
  <c r="V42" i="85"/>
  <c r="V43" i="85" s="1"/>
  <c r="V44" i="85" s="1"/>
  <c r="F51" i="85"/>
  <c r="F50" i="85" s="1"/>
  <c r="E37" i="37" s="1"/>
  <c r="G72" i="37" s="1"/>
  <c r="F48" i="85"/>
  <c r="D37" i="37" s="1"/>
  <c r="F51" i="86"/>
  <c r="F50" i="86" s="1"/>
  <c r="E38" i="37" s="1"/>
  <c r="G73" i="37" s="1"/>
  <c r="F48" i="86"/>
  <c r="D38" i="37" s="1"/>
  <c r="F47" i="86"/>
  <c r="F48" i="83"/>
  <c r="D34" i="37" s="1"/>
  <c r="F47" i="83"/>
  <c r="F51" i="83"/>
  <c r="F50" i="83" s="1"/>
  <c r="E34" i="37" s="1"/>
  <c r="G69" i="37" s="1"/>
  <c r="V42" i="83"/>
  <c r="V43" i="83" s="1"/>
  <c r="V44" i="83" s="1"/>
  <c r="V255" i="39"/>
  <c r="F48" i="34"/>
  <c r="D33" i="37" s="1"/>
  <c r="F51" i="34"/>
  <c r="F50" i="34" s="1"/>
  <c r="E33" i="37" s="1"/>
  <c r="G68" i="37" s="1"/>
  <c r="F47" i="34"/>
  <c r="V120" i="39"/>
  <c r="V153" i="39" s="1"/>
  <c r="V41" i="84"/>
  <c r="F178" i="85"/>
  <c r="D37" i="38" s="1"/>
  <c r="F181" i="85"/>
  <c r="F180" i="85" s="1"/>
  <c r="F177" i="85"/>
  <c r="U172" i="83"/>
  <c r="U173" i="83" s="1"/>
  <c r="U174" i="83" s="1"/>
  <c r="V172" i="35"/>
  <c r="V173" i="35" s="1"/>
  <c r="V174" i="35" s="1"/>
  <c r="V281" i="39"/>
  <c r="C310" i="39" s="1"/>
  <c r="V164" i="86"/>
  <c r="V165" i="86" s="1"/>
  <c r="V166" i="86" s="1"/>
  <c r="V42" i="84"/>
  <c r="V43" i="84" s="1"/>
  <c r="V44" i="84" s="1"/>
  <c r="F178" i="34"/>
  <c r="D33" i="38" s="1"/>
  <c r="F181" i="34"/>
  <c r="F180" i="34" s="1"/>
  <c r="E33" i="38" s="1"/>
  <c r="G69" i="38" s="1"/>
  <c r="F177" i="34"/>
  <c r="F178" i="86"/>
  <c r="D38" i="38" s="1"/>
  <c r="F177" i="86"/>
  <c r="F181" i="86"/>
  <c r="F180" i="86" s="1"/>
  <c r="E38" i="38" s="1"/>
  <c r="G74" i="38" s="1"/>
  <c r="T172" i="84"/>
  <c r="T173" i="84" s="1"/>
  <c r="T174" i="84" s="1"/>
  <c r="U164" i="84"/>
  <c r="U165" i="84" s="1"/>
  <c r="U166" i="84" s="1"/>
  <c r="F178" i="35"/>
  <c r="D36" i="38" s="1"/>
  <c r="F181" i="35"/>
  <c r="F180" i="35" s="1"/>
  <c r="E36" i="38" s="1"/>
  <c r="G72" i="38" s="1"/>
  <c r="F177" i="35"/>
  <c r="Y353" i="39"/>
  <c r="F178" i="83"/>
  <c r="D34" i="38" s="1"/>
  <c r="F181" i="83"/>
  <c r="F180" i="83" s="1"/>
  <c r="E34" i="38" s="1"/>
  <c r="G70" i="38" s="1"/>
  <c r="F177" i="83"/>
  <c r="V172" i="34"/>
  <c r="V173" i="34" s="1"/>
  <c r="V174" i="34" s="1"/>
  <c r="V98" i="80"/>
  <c r="V99" i="80" s="1"/>
  <c r="V100" i="80" s="1"/>
  <c r="V46" i="82"/>
  <c r="V47" i="82" s="1"/>
  <c r="V48" i="82" s="1"/>
  <c r="U172" i="86"/>
  <c r="U173" i="86" s="1"/>
  <c r="U174" i="86" s="1"/>
  <c r="V164" i="83"/>
  <c r="V165" i="83" s="1"/>
  <c r="V166" i="83" s="1"/>
  <c r="U165" i="83"/>
  <c r="U166" i="83" s="1"/>
  <c r="T165" i="84"/>
  <c r="T166" i="84" s="1"/>
  <c r="U99" i="80"/>
  <c r="U100" i="80" s="1"/>
  <c r="F108" i="80" s="1"/>
  <c r="F27" i="38" s="1"/>
  <c r="V172" i="85"/>
  <c r="V173" i="85" s="1"/>
  <c r="V174" i="85" s="1"/>
  <c r="U47" i="82"/>
  <c r="U48" i="82" s="1"/>
  <c r="F56" i="82" s="1"/>
  <c r="F32" i="37" s="1"/>
  <c r="T173" i="86"/>
  <c r="T174" i="86" s="1"/>
  <c r="F178" i="84"/>
  <c r="D35" i="38" s="1"/>
  <c r="F177" i="84"/>
  <c r="F181" i="84"/>
  <c r="F180" i="84" s="1"/>
  <c r="E35" i="38" s="1"/>
  <c r="G71" i="38" s="1"/>
  <c r="T173" i="83"/>
  <c r="T174" i="83" s="1"/>
  <c r="Y354" i="39" l="1"/>
  <c r="AB349" i="39"/>
  <c r="Z347" i="39"/>
  <c r="Y344" i="39"/>
  <c r="Y343" i="39"/>
  <c r="U332" i="39"/>
  <c r="Y357" i="39"/>
  <c r="Y346" i="39"/>
  <c r="Y356" i="39"/>
  <c r="AA348" i="39"/>
  <c r="AC350" i="39"/>
  <c r="Y345" i="39"/>
  <c r="Y352" i="39"/>
  <c r="Y351" i="39"/>
  <c r="Y355" i="39"/>
  <c r="V265" i="39"/>
  <c r="C309" i="39" s="1"/>
  <c r="C312" i="39" s="1"/>
  <c r="F53" i="83"/>
  <c r="G34" i="37" s="1"/>
  <c r="H69" i="37" s="1"/>
  <c r="C34" i="37"/>
  <c r="F69" i="37" s="1"/>
  <c r="F53" i="85"/>
  <c r="G37" i="37" s="1"/>
  <c r="H72" i="37" s="1"/>
  <c r="C37" i="37"/>
  <c r="F72" i="37" s="1"/>
  <c r="F53" i="86"/>
  <c r="G38" i="37" s="1"/>
  <c r="H73" i="37" s="1"/>
  <c r="C38" i="37"/>
  <c r="F73" i="37" s="1"/>
  <c r="F53" i="35"/>
  <c r="G36" i="37" s="1"/>
  <c r="H71" i="37" s="1"/>
  <c r="C36" i="37"/>
  <c r="F71" i="37" s="1"/>
  <c r="F48" i="84"/>
  <c r="D35" i="37" s="1"/>
  <c r="F47" i="84"/>
  <c r="F51" i="84"/>
  <c r="F50" i="84" s="1"/>
  <c r="E35" i="37" s="1"/>
  <c r="G70" i="37" s="1"/>
  <c r="AB168" i="39"/>
  <c r="Z173" i="39"/>
  <c r="Z166" i="39"/>
  <c r="D173" i="39"/>
  <c r="D174" i="39"/>
  <c r="Z164" i="39"/>
  <c r="AC169" i="39"/>
  <c r="D164" i="39"/>
  <c r="Z172" i="39"/>
  <c r="V155" i="39"/>
  <c r="Z165" i="39"/>
  <c r="AD170" i="39"/>
  <c r="D166" i="39"/>
  <c r="D165" i="39"/>
  <c r="Z171" i="39"/>
  <c r="D163" i="39"/>
  <c r="AA167" i="39"/>
  <c r="Z163" i="39"/>
  <c r="Z174" i="39"/>
  <c r="D172" i="39"/>
  <c r="D171" i="39"/>
  <c r="C33" i="37"/>
  <c r="F68" i="37" s="1"/>
  <c r="F53" i="34"/>
  <c r="G33" i="37" s="1"/>
  <c r="H68" i="37" s="1"/>
  <c r="V142" i="39"/>
  <c r="F182" i="86"/>
  <c r="F183" i="83"/>
  <c r="G34" i="38" s="1"/>
  <c r="H70" i="38" s="1"/>
  <c r="C34" i="38"/>
  <c r="F70" i="38" s="1"/>
  <c r="F183" i="35"/>
  <c r="G36" i="38" s="1"/>
  <c r="H72" i="38" s="1"/>
  <c r="C36" i="38"/>
  <c r="F72" i="38" s="1"/>
  <c r="C33" i="38"/>
  <c r="F69" i="38" s="1"/>
  <c r="F183" i="34"/>
  <c r="G33" i="38" s="1"/>
  <c r="H69" i="38" s="1"/>
  <c r="C38" i="38"/>
  <c r="F74" i="38" s="1"/>
  <c r="F183" i="86"/>
  <c r="V172" i="83"/>
  <c r="V173" i="83" s="1"/>
  <c r="V174" i="83" s="1"/>
  <c r="F183" i="85"/>
  <c r="G37" i="38" s="1"/>
  <c r="H73" i="38" s="1"/>
  <c r="C37" i="38"/>
  <c r="F73" i="38" s="1"/>
  <c r="V172" i="86"/>
  <c r="V173" i="86" s="1"/>
  <c r="V174" i="86" s="1"/>
  <c r="F183" i="84"/>
  <c r="G35" i="38" s="1"/>
  <c r="H71" i="38" s="1"/>
  <c r="C35" i="38"/>
  <c r="F71" i="38" s="1"/>
  <c r="V164" i="84"/>
  <c r="V165" i="84" s="1"/>
  <c r="V166" i="84" s="1"/>
  <c r="U172" i="84"/>
  <c r="F182" i="83"/>
  <c r="F34" i="38" s="1"/>
  <c r="V283" i="39" l="1"/>
  <c r="C304" i="39" s="1"/>
  <c r="D312" i="39" s="1"/>
  <c r="V330" i="39"/>
  <c r="Z344" i="39" s="1"/>
  <c r="E344" i="39" s="1"/>
  <c r="B143" i="39"/>
  <c r="B144" i="39"/>
  <c r="A170" i="39"/>
  <c r="D170" i="39"/>
  <c r="E170" i="39"/>
  <c r="A174" i="39"/>
  <c r="E174" i="39"/>
  <c r="E171" i="39"/>
  <c r="A171" i="39"/>
  <c r="E165" i="39"/>
  <c r="A165" i="39"/>
  <c r="E169" i="39"/>
  <c r="D169" i="39"/>
  <c r="A169" i="39"/>
  <c r="E166" i="39"/>
  <c r="A166" i="39"/>
  <c r="F53" i="84"/>
  <c r="G35" i="37" s="1"/>
  <c r="H70" i="37" s="1"/>
  <c r="C35" i="37"/>
  <c r="F70" i="37" s="1"/>
  <c r="E167" i="39"/>
  <c r="A167" i="39"/>
  <c r="D167" i="39"/>
  <c r="E172" i="39"/>
  <c r="A172" i="39"/>
  <c r="D168" i="39"/>
  <c r="A168" i="39"/>
  <c r="E168" i="39"/>
  <c r="A163" i="39"/>
  <c r="E163" i="39"/>
  <c r="B158" i="39"/>
  <c r="A158" i="39"/>
  <c r="A164" i="39"/>
  <c r="E164" i="39"/>
  <c r="E173" i="39"/>
  <c r="A173" i="39"/>
  <c r="F22" i="38"/>
  <c r="F38" i="38"/>
  <c r="G38" i="38"/>
  <c r="H74" i="38" s="1"/>
  <c r="G22" i="38"/>
  <c r="E74" i="38" s="1"/>
  <c r="V172" i="84"/>
  <c r="V173" i="84" s="1"/>
  <c r="V174" i="84" s="1"/>
  <c r="U173" i="84"/>
  <c r="U174" i="84" s="1"/>
  <c r="F182" i="84" s="1"/>
  <c r="F35" i="38" s="1"/>
  <c r="B324" i="39"/>
  <c r="B315" i="39"/>
  <c r="V293" i="39"/>
  <c r="Z354" i="39" l="1"/>
  <c r="E354" i="39" s="1"/>
  <c r="D351" i="39"/>
  <c r="D346" i="39"/>
  <c r="Z353" i="39"/>
  <c r="E353" i="39" s="1"/>
  <c r="Z358" i="39"/>
  <c r="D358" i="39" s="1"/>
  <c r="D343" i="39"/>
  <c r="Z352" i="39"/>
  <c r="E352" i="39" s="1"/>
  <c r="D352" i="39"/>
  <c r="D344" i="39"/>
  <c r="Z346" i="39"/>
  <c r="E346" i="39" s="1"/>
  <c r="Z343" i="39"/>
  <c r="E343" i="39" s="1"/>
  <c r="V332" i="39"/>
  <c r="B335" i="39" s="1"/>
  <c r="AD350" i="39"/>
  <c r="E350" i="39" s="1"/>
  <c r="Z357" i="39"/>
  <c r="E357" i="39" s="1"/>
  <c r="D353" i="39"/>
  <c r="Z351" i="39"/>
  <c r="E351" i="39" s="1"/>
  <c r="AB348" i="39"/>
  <c r="D348" i="39" s="1"/>
  <c r="Z345" i="39"/>
  <c r="E345" i="39" s="1"/>
  <c r="AC349" i="39"/>
  <c r="D349" i="39" s="1"/>
  <c r="D354" i="39"/>
  <c r="D345" i="39"/>
  <c r="Z355" i="39"/>
  <c r="E355" i="39" s="1"/>
  <c r="AA347" i="39"/>
  <c r="E347" i="39" s="1"/>
  <c r="Z356" i="39"/>
  <c r="D356" i="39" s="1"/>
  <c r="B145" i="39"/>
  <c r="B146" i="39"/>
  <c r="B295" i="39"/>
  <c r="B294" i="39"/>
  <c r="D311" i="39"/>
  <c r="D304" i="39"/>
  <c r="D307" i="39"/>
  <c r="D308" i="39"/>
  <c r="D306" i="39"/>
  <c r="D305" i="39"/>
  <c r="D310" i="39"/>
  <c r="D309" i="39"/>
  <c r="E358" i="39"/>
  <c r="D357" i="39" l="1"/>
  <c r="A335" i="39"/>
  <c r="D350" i="39"/>
  <c r="E348" i="39"/>
  <c r="D347" i="39"/>
  <c r="D355" i="39"/>
  <c r="E356" i="39"/>
  <c r="E349" i="39"/>
  <c r="B325" i="39"/>
  <c r="B298" i="39"/>
  <c r="B297" i="39"/>
  <c r="B296" i="39"/>
  <c r="B326" i="39" l="1"/>
  <c r="C324" i="39" s="1"/>
  <c r="C325" i="39" l="1"/>
  <c r="C326" i="39" s="1"/>
</calcChain>
</file>

<file path=xl/comments1.xml><?xml version="1.0" encoding="utf-8"?>
<comments xmlns="http://schemas.openxmlformats.org/spreadsheetml/2006/main">
  <authors>
    <author>Usuario de Windows</author>
  </authors>
  <commentList>
    <comment ref="L12" authorId="0" shapeId="0">
      <text>
        <r>
          <rPr>
            <b/>
            <sz val="9"/>
            <color indexed="81"/>
            <rFont val="Tahoma"/>
            <family val="2"/>
          </rPr>
          <t>Usuario de Windows:</t>
        </r>
        <r>
          <rPr>
            <sz val="9"/>
            <color indexed="81"/>
            <rFont val="Tahoma"/>
            <family val="2"/>
          </rPr>
          <t xml:space="preserve">
Calculado con base en un volumnen medio de 0.57 m3/h y una distribucion de 60% de madera en bolo, 30% de madera  rolliza y 10% de leña.</t>
        </r>
      </text>
    </comment>
  </commentList>
</comments>
</file>

<file path=xl/comments2.xml><?xml version="1.0" encoding="utf-8"?>
<comments xmlns="http://schemas.openxmlformats.org/spreadsheetml/2006/main">
  <authors>
    <author>Usuario de Windows</author>
  </authors>
  <commentList>
    <comment ref="G12" authorId="0" shapeId="0">
      <text>
        <r>
          <rPr>
            <b/>
            <sz val="9"/>
            <color indexed="81"/>
            <rFont val="Tahoma"/>
            <family val="2"/>
          </rPr>
          <t>Usuario de Windows:</t>
        </r>
        <r>
          <rPr>
            <sz val="9"/>
            <color indexed="81"/>
            <rFont val="Tahoma"/>
            <family val="2"/>
          </rPr>
          <t xml:space="preserve">
Se cambia en funcion de la rentabilidad.
PARA TODOS LOS MODULOS.
</t>
        </r>
      </text>
    </comment>
    <comment ref="G19" authorId="0" shapeId="0">
      <text>
        <r>
          <rPr>
            <b/>
            <sz val="9"/>
            <color indexed="81"/>
            <rFont val="Tahoma"/>
            <family val="2"/>
          </rPr>
          <t>Usuario de Windows:</t>
        </r>
        <r>
          <rPr>
            <sz val="9"/>
            <color indexed="81"/>
            <rFont val="Tahoma"/>
            <family val="2"/>
          </rPr>
          <t xml:space="preserve">
5 establecen la cerca en el primer año y 3 dan mantenimiento por durante 19 año.</t>
        </r>
      </text>
    </comment>
    <comment ref="G20" authorId="0" shapeId="0">
      <text>
        <r>
          <rPr>
            <b/>
            <sz val="9"/>
            <color indexed="81"/>
            <rFont val="Tahoma"/>
            <family val="2"/>
          </rPr>
          <t>Usuario de Windows:</t>
        </r>
        <r>
          <rPr>
            <sz val="9"/>
            <color indexed="81"/>
            <rFont val="Tahoma"/>
            <family val="2"/>
          </rPr>
          <t xml:space="preserve">
1 apoya a los operarion durante la consruccion y 3 por año para el  matenimiento durante 19 años</t>
        </r>
      </text>
    </comment>
    <comment ref="G21" authorId="0" shapeId="0">
      <text>
        <r>
          <rPr>
            <b/>
            <sz val="9"/>
            <color indexed="81"/>
            <rFont val="Tahoma"/>
            <family val="2"/>
          </rPr>
          <t>Usuario de Windows:</t>
        </r>
        <r>
          <rPr>
            <sz val="9"/>
            <color indexed="81"/>
            <rFont val="Tahoma"/>
            <family val="2"/>
          </rPr>
          <t xml:space="preserve">
6 instalan el sistema en el año  y  3 por año del año 2 al 10 (9 años)
</t>
        </r>
      </text>
    </comment>
    <comment ref="F43" authorId="0" shapeId="0">
      <text>
        <r>
          <rPr>
            <b/>
            <sz val="9"/>
            <color indexed="81"/>
            <rFont val="Tahoma"/>
            <family val="2"/>
          </rPr>
          <t>Usuario de Windows:</t>
        </r>
        <r>
          <rPr>
            <sz val="9"/>
            <color indexed="81"/>
            <rFont val="Tahoma"/>
            <family val="2"/>
          </rPr>
          <t xml:space="preserve">
Es kilogramo , no litro
</t>
        </r>
      </text>
    </comment>
    <comment ref="G64" authorId="0" shapeId="0">
      <text>
        <r>
          <rPr>
            <b/>
            <sz val="9"/>
            <color indexed="81"/>
            <rFont val="Tahoma"/>
            <family val="2"/>
          </rPr>
          <t>Usuario de Windows:</t>
        </r>
        <r>
          <rPr>
            <sz val="9"/>
            <color indexed="81"/>
            <rFont val="Tahoma"/>
            <family val="2"/>
          </rPr>
          <t xml:space="preserve">
Calculado con base en  labores, fase de los cultivos, los meses laborados y los años que se realizan actividades.
</t>
        </r>
      </text>
    </comment>
    <comment ref="G65" authorId="0" shapeId="0">
      <text>
        <r>
          <rPr>
            <b/>
            <sz val="9"/>
            <color indexed="81"/>
            <rFont val="Tahoma"/>
            <family val="2"/>
          </rPr>
          <t>Usuario de Windows:</t>
        </r>
        <r>
          <rPr>
            <sz val="9"/>
            <color indexed="81"/>
            <rFont val="Tahoma"/>
            <family val="2"/>
          </rPr>
          <t xml:space="preserve">
Se consodera el volumen de uso agricola y el periodo de operación el sistema de  riego por goteo.</t>
        </r>
      </text>
    </comment>
    <comment ref="G173" authorId="0" shapeId="0">
      <text>
        <r>
          <rPr>
            <b/>
            <sz val="9"/>
            <color indexed="81"/>
            <rFont val="Tahoma"/>
            <family val="2"/>
          </rPr>
          <t>Usuario de Windows:</t>
        </r>
        <r>
          <rPr>
            <sz val="9"/>
            <color indexed="81"/>
            <rFont val="Tahoma"/>
            <family val="2"/>
          </rPr>
          <t xml:space="preserve">
5 establecen la cerca y 2 por 19 años dan mantenimiento</t>
        </r>
      </text>
    </comment>
    <comment ref="G174"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 ref="G246" authorId="0" shapeId="0">
      <text>
        <r>
          <rPr>
            <b/>
            <sz val="9"/>
            <color indexed="81"/>
            <rFont val="Tahoma"/>
            <family val="2"/>
          </rPr>
          <t>Usuario de Windows:</t>
        </r>
        <r>
          <rPr>
            <sz val="9"/>
            <color indexed="81"/>
            <rFont val="Tahoma"/>
            <family val="2"/>
          </rPr>
          <t xml:space="preserve">
5 establecen la cerca y 2 por 19 años dan mantenimiento</t>
        </r>
      </text>
    </comment>
    <comment ref="G247"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 ref="G499" authorId="0" shapeId="0">
      <text>
        <r>
          <rPr>
            <b/>
            <sz val="9"/>
            <color indexed="81"/>
            <rFont val="Tahoma"/>
            <family val="2"/>
          </rPr>
          <t>Usuario de Windows:</t>
        </r>
        <r>
          <rPr>
            <sz val="9"/>
            <color indexed="81"/>
            <rFont val="Tahoma"/>
            <family val="2"/>
          </rPr>
          <t xml:space="preserve">
5 establecen la cerca y 2 por 19 años dan mantenimiento</t>
        </r>
      </text>
    </comment>
    <comment ref="G500"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List>
</comments>
</file>

<file path=xl/comments3.xml><?xml version="1.0" encoding="utf-8"?>
<comments xmlns="http://schemas.openxmlformats.org/spreadsheetml/2006/main">
  <authors>
    <author>Usuario de Windows</author>
  </authors>
  <commentList>
    <comment ref="G19" authorId="0" shapeId="0">
      <text>
        <r>
          <rPr>
            <b/>
            <sz val="9"/>
            <color indexed="81"/>
            <rFont val="Tahoma"/>
            <family val="2"/>
          </rPr>
          <t>Usuario de Windows:</t>
        </r>
        <r>
          <rPr>
            <sz val="9"/>
            <color indexed="81"/>
            <rFont val="Tahoma"/>
            <family val="2"/>
          </rPr>
          <t xml:space="preserve">
5 establecen la cerca en el primer año y 3 dan mantenimiento por durante 19 año.</t>
        </r>
      </text>
    </comment>
    <comment ref="G20" authorId="0" shapeId="0">
      <text>
        <r>
          <rPr>
            <b/>
            <sz val="9"/>
            <color indexed="81"/>
            <rFont val="Tahoma"/>
            <family val="2"/>
          </rPr>
          <t>Usuario de Windows:</t>
        </r>
        <r>
          <rPr>
            <sz val="9"/>
            <color indexed="81"/>
            <rFont val="Tahoma"/>
            <family val="2"/>
          </rPr>
          <t xml:space="preserve">
1 apoya a los operarion durante la consruccion y 3 por año para el  matenimiento durante 19 años</t>
        </r>
      </text>
    </comment>
    <comment ref="G21" authorId="0" shapeId="0">
      <text>
        <r>
          <rPr>
            <b/>
            <sz val="9"/>
            <color indexed="81"/>
            <rFont val="Tahoma"/>
            <family val="2"/>
          </rPr>
          <t>Usuario de Windows:</t>
        </r>
        <r>
          <rPr>
            <sz val="9"/>
            <color indexed="81"/>
            <rFont val="Tahoma"/>
            <family val="2"/>
          </rPr>
          <t xml:space="preserve">
6 instalan el sistema en el año  y  3 por año del año 2 al 10 (9 años)
</t>
        </r>
      </text>
    </comment>
    <comment ref="G65" authorId="0" shapeId="0">
      <text>
        <r>
          <rPr>
            <b/>
            <sz val="9"/>
            <color indexed="81"/>
            <rFont val="Tahoma"/>
            <family val="2"/>
          </rPr>
          <t>Usuario de Windows:</t>
        </r>
        <r>
          <rPr>
            <sz val="9"/>
            <color indexed="81"/>
            <rFont val="Tahoma"/>
            <family val="2"/>
          </rPr>
          <t xml:space="preserve">
Calculado con base en  labores, fase de los cultivos, los meses laborados y los años que se realizan actividades.
</t>
        </r>
      </text>
    </comment>
    <comment ref="G66" authorId="0" shapeId="0">
      <text>
        <r>
          <rPr>
            <b/>
            <sz val="9"/>
            <color indexed="81"/>
            <rFont val="Tahoma"/>
            <family val="2"/>
          </rPr>
          <t>Usuario de Windows:</t>
        </r>
        <r>
          <rPr>
            <sz val="9"/>
            <color indexed="81"/>
            <rFont val="Tahoma"/>
            <family val="2"/>
          </rPr>
          <t xml:space="preserve">
Se consodera el volumen de uso agricola y el periodo de operación el sistema de  riego por goteo.</t>
        </r>
      </text>
    </comment>
    <comment ref="G175" authorId="0" shapeId="0">
      <text>
        <r>
          <rPr>
            <b/>
            <sz val="9"/>
            <color indexed="81"/>
            <rFont val="Tahoma"/>
            <family val="2"/>
          </rPr>
          <t>Usuario de Windows:</t>
        </r>
        <r>
          <rPr>
            <sz val="9"/>
            <color indexed="81"/>
            <rFont val="Tahoma"/>
            <family val="2"/>
          </rPr>
          <t xml:space="preserve">
5 establecen la cerca y 2 por 19 años dan mantenimiento</t>
        </r>
      </text>
    </comment>
    <comment ref="G176"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 ref="G249" authorId="0" shapeId="0">
      <text>
        <r>
          <rPr>
            <b/>
            <sz val="9"/>
            <color indexed="81"/>
            <rFont val="Tahoma"/>
            <family val="2"/>
          </rPr>
          <t>Usuario de Windows:</t>
        </r>
        <r>
          <rPr>
            <sz val="9"/>
            <color indexed="81"/>
            <rFont val="Tahoma"/>
            <family val="2"/>
          </rPr>
          <t xml:space="preserve">
5 establecen la cerca y 2 por 19 años dan mantenimiento</t>
        </r>
      </text>
    </comment>
    <comment ref="G250"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 ref="G503" authorId="0" shapeId="0">
      <text>
        <r>
          <rPr>
            <b/>
            <sz val="9"/>
            <color indexed="81"/>
            <rFont val="Tahoma"/>
            <family val="2"/>
          </rPr>
          <t>Usuario de Windows:</t>
        </r>
        <r>
          <rPr>
            <sz val="9"/>
            <color indexed="81"/>
            <rFont val="Tahoma"/>
            <family val="2"/>
          </rPr>
          <t xml:space="preserve">
5 establecen la cerca y 2 por 19 años dan mantenimiento</t>
        </r>
      </text>
    </comment>
    <comment ref="G504" authorId="0" shapeId="0">
      <text>
        <r>
          <rPr>
            <b/>
            <sz val="9"/>
            <color indexed="81"/>
            <rFont val="Tahoma"/>
            <family val="2"/>
          </rPr>
          <t>Usuario de Windows:</t>
        </r>
        <r>
          <rPr>
            <sz val="9"/>
            <color indexed="81"/>
            <rFont val="Tahoma"/>
            <family val="2"/>
          </rPr>
          <t xml:space="preserve">
1 apoya a los operarion durante la consruccion y 3 dan matenimiento durante 19 años</t>
        </r>
      </text>
    </comment>
  </commentList>
</comments>
</file>

<file path=xl/comments4.xml><?xml version="1.0" encoding="utf-8"?>
<comments xmlns="http://schemas.openxmlformats.org/spreadsheetml/2006/main">
  <authors>
    <author>Usuario de Windows</author>
  </authors>
  <commentList>
    <comment ref="G18" authorId="0" shapeId="0">
      <text>
        <r>
          <rPr>
            <b/>
            <sz val="9"/>
            <color indexed="81"/>
            <rFont val="Tahoma"/>
            <family val="2"/>
          </rPr>
          <t>Usuario de Windows:</t>
        </r>
        <r>
          <rPr>
            <sz val="9"/>
            <color indexed="81"/>
            <rFont val="Tahoma"/>
            <family val="2"/>
          </rPr>
          <t xml:space="preserve">
1 apoya a los operarion durante la consruccion y 3 por año para el  matenimiento durante 19 años</t>
        </r>
      </text>
    </comment>
    <comment ref="G24" authorId="0" shapeId="0">
      <text>
        <r>
          <rPr>
            <b/>
            <sz val="9"/>
            <color indexed="81"/>
            <rFont val="Tahoma"/>
            <family val="2"/>
          </rPr>
          <t>Usuario de Windows:</t>
        </r>
        <r>
          <rPr>
            <sz val="9"/>
            <color indexed="81"/>
            <rFont val="Tahoma"/>
            <family val="2"/>
          </rPr>
          <t xml:space="preserve">
Se realiza cada  tres años</t>
        </r>
      </text>
    </comment>
    <comment ref="G34" authorId="0" shapeId="0">
      <text>
        <r>
          <rPr>
            <b/>
            <sz val="9"/>
            <color indexed="81"/>
            <rFont val="Tahoma"/>
            <family val="2"/>
          </rPr>
          <t>Usuario de Windows:</t>
        </r>
        <r>
          <rPr>
            <sz val="9"/>
            <color indexed="81"/>
            <rFont val="Tahoma"/>
            <family val="2"/>
          </rPr>
          <t xml:space="preserve">
Se desiminuye la cantidad</t>
        </r>
      </text>
    </comment>
    <comment ref="G474" authorId="0" shapeId="0">
      <text>
        <r>
          <rPr>
            <b/>
            <sz val="9"/>
            <color indexed="81"/>
            <rFont val="Tahoma"/>
            <family val="2"/>
          </rPr>
          <t>Usuario de Windows:</t>
        </r>
        <r>
          <rPr>
            <sz val="9"/>
            <color indexed="81"/>
            <rFont val="Tahoma"/>
            <family val="2"/>
          </rPr>
          <t xml:space="preserve">
1 apoya a los operarios durante la consruccion y 2
dan matenimiento durante 19 años</t>
        </r>
      </text>
    </comment>
    <comment ref="G480" authorId="0" shapeId="0">
      <text>
        <r>
          <rPr>
            <b/>
            <sz val="9"/>
            <color indexed="81"/>
            <rFont val="Tahoma"/>
            <family val="2"/>
          </rPr>
          <t>Usuario de Windows:</t>
        </r>
        <r>
          <rPr>
            <sz val="9"/>
            <color indexed="81"/>
            <rFont val="Tahoma"/>
            <family val="2"/>
          </rPr>
          <t xml:space="preserve">
Se realiza cada  tres años</t>
        </r>
      </text>
    </comment>
  </commentList>
</comments>
</file>

<file path=xl/comments5.xml><?xml version="1.0" encoding="utf-8"?>
<comments xmlns="http://schemas.openxmlformats.org/spreadsheetml/2006/main">
  <authors>
    <author>Usuario de Windows</author>
  </authors>
  <commentList>
    <comment ref="G28" authorId="0" shapeId="0">
      <text>
        <r>
          <rPr>
            <b/>
            <sz val="9"/>
            <color indexed="81"/>
            <rFont val="Tahoma"/>
            <family val="2"/>
          </rPr>
          <t>Usuario de Windows:</t>
        </r>
        <r>
          <rPr>
            <sz val="9"/>
            <color indexed="81"/>
            <rFont val="Tahoma"/>
            <family val="2"/>
          </rPr>
          <t xml:space="preserve">
2 apoyan a los operarios durante la consrucción y 3 dan matenimiento durante 19 años</t>
        </r>
      </text>
    </comment>
    <comment ref="D32" authorId="0" shapeId="0">
      <text>
        <r>
          <rPr>
            <b/>
            <sz val="9"/>
            <color indexed="81"/>
            <rFont val="Tahoma"/>
            <family val="2"/>
          </rPr>
          <t>Usuario de Windows:</t>
        </r>
        <r>
          <rPr>
            <sz val="9"/>
            <color indexed="81"/>
            <rFont val="Tahoma"/>
            <family val="2"/>
          </rPr>
          <t xml:space="preserve">
Cabio de nombre</t>
        </r>
      </text>
    </comment>
    <comment ref="G32" authorId="0" shapeId="0">
      <text>
        <r>
          <rPr>
            <b/>
            <sz val="9"/>
            <color indexed="81"/>
            <rFont val="Tahoma"/>
            <family val="2"/>
          </rPr>
          <t>Usuario de Windows:</t>
        </r>
        <r>
          <rPr>
            <sz val="9"/>
            <color indexed="81"/>
            <rFont val="Tahoma"/>
            <family val="2"/>
          </rPr>
          <t xml:space="preserve">
Se ajusta la cantidad de jornales.</t>
        </r>
      </text>
    </comment>
    <comment ref="G61" authorId="0" shapeId="0">
      <text>
        <r>
          <rPr>
            <b/>
            <sz val="9"/>
            <color indexed="81"/>
            <rFont val="Tahoma"/>
            <family val="2"/>
          </rPr>
          <t>Usuario de Windows:</t>
        </r>
        <r>
          <rPr>
            <sz val="9"/>
            <color indexed="81"/>
            <rFont val="Tahoma"/>
            <family val="2"/>
          </rPr>
          <t xml:space="preserve">
Calculado con base en  labores, fase de los cultivos, los meses laborados y los años que se realizan actividades.
</t>
        </r>
      </text>
    </comment>
    <comment ref="G500"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List>
</comments>
</file>

<file path=xl/comments6.xml><?xml version="1.0" encoding="utf-8"?>
<comments xmlns="http://schemas.openxmlformats.org/spreadsheetml/2006/main">
  <authors>
    <author>Usuario de Windows</author>
  </authors>
  <commentList>
    <comment ref="G24" authorId="0" shapeId="0">
      <text>
        <r>
          <rPr>
            <b/>
            <sz val="9"/>
            <color indexed="81"/>
            <rFont val="Tahoma"/>
            <family val="2"/>
          </rPr>
          <t>Usuario de Windows:</t>
        </r>
        <r>
          <rPr>
            <sz val="9"/>
            <color indexed="81"/>
            <rFont val="Tahoma"/>
            <family val="2"/>
          </rPr>
          <t xml:space="preserve">
1 apoyan a los operarion durante la consruccion y 4
 dan matenimiento durante 19 años</t>
        </r>
      </text>
    </comment>
    <comment ref="D38" authorId="0" shapeId="0">
      <text>
        <r>
          <rPr>
            <b/>
            <sz val="9"/>
            <color indexed="81"/>
            <rFont val="Tahoma"/>
            <family val="2"/>
          </rPr>
          <t>Usuario de Windows:</t>
        </r>
        <r>
          <rPr>
            <sz val="9"/>
            <color indexed="81"/>
            <rFont val="Tahoma"/>
            <family val="2"/>
          </rPr>
          <t xml:space="preserve">
Cambio de nombre
</t>
        </r>
      </text>
    </comment>
    <comment ref="G40" authorId="0" shapeId="0">
      <text>
        <r>
          <rPr>
            <b/>
            <sz val="9"/>
            <color indexed="81"/>
            <rFont val="Tahoma"/>
            <family val="2"/>
          </rPr>
          <t>Usuario de Windows:</t>
        </r>
        <r>
          <rPr>
            <sz val="9"/>
            <color indexed="81"/>
            <rFont val="Tahoma"/>
            <family val="2"/>
          </rPr>
          <t xml:space="preserve">
15 jprnales, cosechan y transportan la produccion de 3 cultivos/año, durante 10 años</t>
        </r>
      </text>
    </comment>
    <comment ref="G78" authorId="0" shapeId="0">
      <text>
        <r>
          <rPr>
            <b/>
            <sz val="9"/>
            <color indexed="81"/>
            <rFont val="Tahoma"/>
            <family val="2"/>
          </rPr>
          <t>Usuario de Windows:</t>
        </r>
        <r>
          <rPr>
            <sz val="9"/>
            <color indexed="81"/>
            <rFont val="Tahoma"/>
            <family val="2"/>
          </rPr>
          <t xml:space="preserve">
Se consodera el volumen de uso agricola y el periodo de operación el sistema de  riego por goteo.</t>
        </r>
      </text>
    </comment>
    <comment ref="G118"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119"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205"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206"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515"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516" authorId="0" shapeId="0">
      <text>
        <r>
          <rPr>
            <b/>
            <sz val="9"/>
            <color indexed="81"/>
            <rFont val="Tahoma"/>
            <family val="2"/>
          </rPr>
          <t>Usuario de Windows:</t>
        </r>
        <r>
          <rPr>
            <sz val="9"/>
            <color indexed="81"/>
            <rFont val="Tahoma"/>
            <family val="2"/>
          </rPr>
          <t xml:space="preserve">
1 apoyan a los operarion durante la consruccion y 4 dan matenimiento durante 19 años</t>
        </r>
      </text>
    </comment>
  </commentList>
</comments>
</file>

<file path=xl/comments7.xml><?xml version="1.0" encoding="utf-8"?>
<comments xmlns="http://schemas.openxmlformats.org/spreadsheetml/2006/main">
  <authors>
    <author>Usuario de Windows</author>
  </authors>
  <commentList>
    <comment ref="G23"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años.Con barrenador se elaboran los hoyos para los especies de cerca viva.
</t>
        </r>
      </text>
    </comment>
    <comment ref="G24"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40" authorId="0" shapeId="0">
      <text>
        <r>
          <rPr>
            <b/>
            <sz val="9"/>
            <color indexed="81"/>
            <rFont val="Tahoma"/>
            <family val="2"/>
          </rPr>
          <t>Usuario de Windows:</t>
        </r>
        <r>
          <rPr>
            <sz val="9"/>
            <color indexed="81"/>
            <rFont val="Tahoma"/>
            <family val="2"/>
          </rPr>
          <t xml:space="preserve">
15 jprnales, cosechan y transportan la produccion de 3 cultivos/año, durante 10 años</t>
        </r>
      </text>
    </comment>
    <comment ref="G117"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118"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203"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204"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511"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512"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List>
</comments>
</file>

<file path=xl/comments8.xml><?xml version="1.0" encoding="utf-8"?>
<comments xmlns="http://schemas.openxmlformats.org/spreadsheetml/2006/main">
  <authors>
    <author>Usuario de Windows</author>
  </authors>
  <commentList>
    <comment ref="G23"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años.Con barrenador se elaboran los hoyos para los especies de cerca viva.
</t>
        </r>
      </text>
    </comment>
    <comment ref="G24"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40" authorId="0" shapeId="0">
      <text>
        <r>
          <rPr>
            <b/>
            <sz val="9"/>
            <color indexed="81"/>
            <rFont val="Tahoma"/>
            <family val="2"/>
          </rPr>
          <t>Usuario de Windows:</t>
        </r>
        <r>
          <rPr>
            <sz val="9"/>
            <color indexed="81"/>
            <rFont val="Tahoma"/>
            <family val="2"/>
          </rPr>
          <t xml:space="preserve">
15 jprnales, cosechan y transportan la produccion de 3 cultivos/año, durante 10 años</t>
        </r>
      </text>
    </comment>
    <comment ref="G117"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118"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203"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204"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 ref="G511" authorId="0" shapeId="0">
      <text>
        <r>
          <rPr>
            <b/>
            <sz val="9"/>
            <color indexed="81"/>
            <rFont val="Tahoma"/>
            <family val="2"/>
          </rPr>
          <t>Usuario de Windows:</t>
        </r>
        <r>
          <rPr>
            <sz val="9"/>
            <color indexed="81"/>
            <rFont val="Tahoma"/>
            <family val="2"/>
          </rPr>
          <t xml:space="preserve">
5  establecen la cerca, incluyendo la siembra de arboles y 2 dan mantenimiento por 19 años.
</t>
        </r>
      </text>
    </comment>
    <comment ref="G512" authorId="0" shapeId="0">
      <text>
        <r>
          <rPr>
            <b/>
            <sz val="9"/>
            <color indexed="81"/>
            <rFont val="Tahoma"/>
            <family val="2"/>
          </rPr>
          <t>Usuario de Windows:</t>
        </r>
        <r>
          <rPr>
            <sz val="9"/>
            <color indexed="81"/>
            <rFont val="Tahoma"/>
            <family val="2"/>
          </rPr>
          <t xml:space="preserve">
2 apoyan a los operarion durante la consruccion y 3 dan matenimiento durante 19 años</t>
        </r>
      </text>
    </comment>
  </commentList>
</comments>
</file>

<file path=xl/comments9.xml><?xml version="1.0" encoding="utf-8"?>
<comments xmlns="http://schemas.openxmlformats.org/spreadsheetml/2006/main">
  <authors>
    <author>Usuario de Windows</author>
  </authors>
  <commentList>
    <comment ref="B9" authorId="0" shapeId="0">
      <text>
        <r>
          <rPr>
            <b/>
            <sz val="9"/>
            <color indexed="81"/>
            <rFont val="Tahoma"/>
            <family val="2"/>
          </rPr>
          <t>Usuario de Windows:</t>
        </r>
        <r>
          <rPr>
            <sz val="9"/>
            <color indexed="81"/>
            <rFont val="Tahoma"/>
            <family val="2"/>
          </rPr>
          <t xml:space="preserve">
se cambia o elimina.Pendiente</t>
        </r>
      </text>
    </comment>
    <comment ref="G10" authorId="0" shapeId="0">
      <text>
        <r>
          <rPr>
            <b/>
            <sz val="9"/>
            <color indexed="81"/>
            <rFont val="Tahoma"/>
            <family val="2"/>
          </rPr>
          <t>Usuario de Windows:</t>
        </r>
        <r>
          <rPr>
            <sz val="9"/>
            <color indexed="81"/>
            <rFont val="Tahoma"/>
            <family val="2"/>
          </rPr>
          <t xml:space="preserve">
Se ajsuta el precio en funcion dela rentabilidad.
</t>
        </r>
      </text>
    </comment>
    <comment ref="D60" authorId="0" shapeId="0">
      <text>
        <r>
          <rPr>
            <b/>
            <sz val="9"/>
            <color indexed="81"/>
            <rFont val="Tahoma"/>
            <family val="2"/>
          </rPr>
          <t>Usuario de Windows:</t>
        </r>
        <r>
          <rPr>
            <sz val="9"/>
            <color indexed="81"/>
            <rFont val="Tahoma"/>
            <family val="2"/>
          </rPr>
          <t xml:space="preserve">
Esta por definir si se mantiene esta especie.</t>
        </r>
      </text>
    </comment>
    <comment ref="D78" authorId="0" shapeId="0">
      <text>
        <r>
          <rPr>
            <b/>
            <sz val="9"/>
            <color indexed="81"/>
            <rFont val="Tahoma"/>
            <family val="2"/>
          </rPr>
          <t>Usuario de Windows:</t>
        </r>
        <r>
          <rPr>
            <sz val="9"/>
            <color indexed="81"/>
            <rFont val="Tahoma"/>
            <family val="2"/>
          </rPr>
          <t xml:space="preserve">
Se duda del precio. Caso contrario cambia a electrico.
</t>
        </r>
      </text>
    </comment>
  </commentList>
</comments>
</file>

<file path=xl/comments10.xml><?xml version="1.0" encoding="utf-8"?>
<comments xmlns="http://schemas.openxmlformats.org/spreadsheetml/2006/main">
  <authors>
    <author>Usuario de Windows</author>
  </authors>
  <commentList>
    <comment ref="B9" authorId="0" shapeId="0">
      <text>
        <r>
          <rPr>
            <b/>
            <sz val="9"/>
            <color indexed="81"/>
            <rFont val="Tahoma"/>
            <family val="2"/>
          </rPr>
          <t>Usuario de Windows:</t>
        </r>
        <r>
          <rPr>
            <sz val="9"/>
            <color indexed="81"/>
            <rFont val="Tahoma"/>
            <family val="2"/>
          </rPr>
          <t xml:space="preserve">
se cambia o elimina.Pendiente</t>
        </r>
      </text>
    </comment>
    <comment ref="B110" authorId="0" shapeId="0">
      <text>
        <r>
          <rPr>
            <b/>
            <sz val="9"/>
            <color indexed="81"/>
            <rFont val="Tahoma"/>
            <family val="2"/>
          </rPr>
          <t>Usuario de Windows:</t>
        </r>
        <r>
          <rPr>
            <sz val="9"/>
            <color indexed="81"/>
            <rFont val="Tahoma"/>
            <family val="2"/>
          </rPr>
          <t xml:space="preserve">
se cambia o elimina.Pendiente</t>
        </r>
      </text>
    </comment>
    <comment ref="B203" authorId="0" shapeId="0">
      <text>
        <r>
          <rPr>
            <b/>
            <sz val="9"/>
            <color indexed="81"/>
            <rFont val="Tahoma"/>
            <family val="2"/>
          </rPr>
          <t>Usuario de Windows:</t>
        </r>
        <r>
          <rPr>
            <sz val="9"/>
            <color indexed="81"/>
            <rFont val="Tahoma"/>
            <family val="2"/>
          </rPr>
          <t xml:space="preserve">
se cambia o elimina.Pendiente</t>
        </r>
      </text>
    </comment>
    <comment ref="B296" authorId="0" shapeId="0">
      <text>
        <r>
          <rPr>
            <b/>
            <sz val="9"/>
            <color indexed="81"/>
            <rFont val="Tahoma"/>
            <family val="2"/>
          </rPr>
          <t>Usuario de Windows:</t>
        </r>
        <r>
          <rPr>
            <sz val="9"/>
            <color indexed="81"/>
            <rFont val="Tahoma"/>
            <family val="2"/>
          </rPr>
          <t xml:space="preserve">
se cambia o elimina.Pendiente</t>
        </r>
      </text>
    </comment>
    <comment ref="B472" authorId="0" shapeId="0">
      <text>
        <r>
          <rPr>
            <b/>
            <sz val="9"/>
            <color indexed="81"/>
            <rFont val="Tahoma"/>
            <family val="2"/>
          </rPr>
          <t>Usuario de Windows:</t>
        </r>
        <r>
          <rPr>
            <sz val="9"/>
            <color indexed="81"/>
            <rFont val="Tahoma"/>
            <family val="2"/>
          </rPr>
          <t xml:space="preserve">
se cambia o elimina.Pendiente</t>
        </r>
      </text>
    </comment>
  </commentList>
</comments>
</file>

<file path=xl/comments11.xml><?xml version="1.0" encoding="utf-8"?>
<comments xmlns="http://schemas.openxmlformats.org/spreadsheetml/2006/main">
  <authors>
    <author>Usuario de Windows</author>
  </authors>
  <commentList>
    <comment ref="B9" authorId="0" shapeId="0">
      <text>
        <r>
          <rPr>
            <b/>
            <sz val="9"/>
            <color indexed="81"/>
            <rFont val="Tahoma"/>
            <family val="2"/>
          </rPr>
          <t>Usuario de Windows:</t>
        </r>
        <r>
          <rPr>
            <sz val="9"/>
            <color indexed="81"/>
            <rFont val="Tahoma"/>
            <family val="2"/>
          </rPr>
          <t xml:space="preserve">
se cambia o elimina.Pendiente</t>
        </r>
      </text>
    </comment>
    <comment ref="B110" authorId="0" shapeId="0">
      <text>
        <r>
          <rPr>
            <b/>
            <sz val="9"/>
            <color indexed="81"/>
            <rFont val="Tahoma"/>
            <family val="2"/>
          </rPr>
          <t>Usuario de Windows:</t>
        </r>
        <r>
          <rPr>
            <sz val="9"/>
            <color indexed="81"/>
            <rFont val="Tahoma"/>
            <family val="2"/>
          </rPr>
          <t xml:space="preserve">
se cambia o elimina.Pendiente</t>
        </r>
      </text>
    </comment>
    <comment ref="B203" authorId="0" shapeId="0">
      <text>
        <r>
          <rPr>
            <b/>
            <sz val="9"/>
            <color indexed="81"/>
            <rFont val="Tahoma"/>
            <family val="2"/>
          </rPr>
          <t>Usuario de Windows:</t>
        </r>
        <r>
          <rPr>
            <sz val="9"/>
            <color indexed="81"/>
            <rFont val="Tahoma"/>
            <family val="2"/>
          </rPr>
          <t xml:space="preserve">
se cambia o elimina.Pendiente</t>
        </r>
      </text>
    </comment>
    <comment ref="B296" authorId="0" shapeId="0">
      <text>
        <r>
          <rPr>
            <b/>
            <sz val="9"/>
            <color indexed="81"/>
            <rFont val="Tahoma"/>
            <family val="2"/>
          </rPr>
          <t>Usuario de Windows:</t>
        </r>
        <r>
          <rPr>
            <sz val="9"/>
            <color indexed="81"/>
            <rFont val="Tahoma"/>
            <family val="2"/>
          </rPr>
          <t xml:space="preserve">
se cambia o elimina.Pendiente</t>
        </r>
      </text>
    </comment>
    <comment ref="B472" authorId="0" shapeId="0">
      <text>
        <r>
          <rPr>
            <b/>
            <sz val="9"/>
            <color indexed="81"/>
            <rFont val="Tahoma"/>
            <family val="2"/>
          </rPr>
          <t>Usuario de Windows:</t>
        </r>
        <r>
          <rPr>
            <sz val="9"/>
            <color indexed="81"/>
            <rFont val="Tahoma"/>
            <family val="2"/>
          </rPr>
          <t xml:space="preserve">
se cambia o elimina.Pendiente</t>
        </r>
      </text>
    </comment>
  </commentList>
</comments>
</file>

<file path=xl/comments12.xml><?xml version="1.0" encoding="utf-8"?>
<comments xmlns="http://schemas.openxmlformats.org/spreadsheetml/2006/main">
  <authors>
    <author>Usuario de Windows</author>
  </authors>
  <commentList>
    <comment ref="B19" authorId="0" shapeId="0">
      <text>
        <r>
          <rPr>
            <b/>
            <sz val="9"/>
            <color indexed="81"/>
            <rFont val="Tahoma"/>
            <family val="2"/>
          </rPr>
          <t>Usuario de Windows:</t>
        </r>
        <r>
          <rPr>
            <sz val="9"/>
            <color indexed="81"/>
            <rFont val="Tahoma"/>
            <family val="2"/>
          </rPr>
          <t xml:space="preserve">
Pendiente de definir.  Se sustuituye o se quita.</t>
        </r>
      </text>
    </comment>
  </commentList>
</comments>
</file>

<file path=xl/sharedStrings.xml><?xml version="1.0" encoding="utf-8"?>
<sst xmlns="http://schemas.openxmlformats.org/spreadsheetml/2006/main" count="14605" uniqueCount="2528">
  <si>
    <t>Especies Frutales</t>
  </si>
  <si>
    <t>Mandarina</t>
  </si>
  <si>
    <t>Boniato</t>
  </si>
  <si>
    <t>Yuca</t>
  </si>
  <si>
    <t>-</t>
  </si>
  <si>
    <t>Pastos y forrajes</t>
  </si>
  <si>
    <t>Especies Forestales</t>
  </si>
  <si>
    <t>Cerca Viva</t>
  </si>
  <si>
    <t xml:space="preserve">Precio de los productos </t>
  </si>
  <si>
    <t>Precio (Base)</t>
  </si>
  <si>
    <t>Modulo</t>
  </si>
  <si>
    <t>Producto y Unidad de Medida</t>
  </si>
  <si>
    <t>Rendimiento</t>
  </si>
  <si>
    <t>Madera en bolo Cedro</t>
  </si>
  <si>
    <t>metro cubico</t>
  </si>
  <si>
    <t>Rendimiento Cedro madera en bolo (m3/ha)</t>
  </si>
  <si>
    <t>Madera rolliza Cedro</t>
  </si>
  <si>
    <t>Rendimiento Cedro madera rolliza (m3/ha)</t>
  </si>
  <si>
    <t>Leña de Cedro</t>
  </si>
  <si>
    <t>Rendimiento Cedro leña (m3/ha)</t>
  </si>
  <si>
    <t>Plátano Burro</t>
  </si>
  <si>
    <t>tonelada</t>
  </si>
  <si>
    <t>Rendimiento/Plátano (t/ha)</t>
  </si>
  <si>
    <t>Madera en bolo Baria prieta</t>
  </si>
  <si>
    <t>Madera rolliza Baria prieta</t>
  </si>
  <si>
    <t>Leña de Baria prieta</t>
  </si>
  <si>
    <t>Madera en bolo Yarúa</t>
  </si>
  <si>
    <t>Rendimiento Yarúa madera en bolo (m3/ha)</t>
  </si>
  <si>
    <t>Madera rolliza Yarúa</t>
  </si>
  <si>
    <t>Leña de Yarúa</t>
  </si>
  <si>
    <t>Módulo 2</t>
  </si>
  <si>
    <t>Módulo 3</t>
  </si>
  <si>
    <t>Rendimiento/ Carbón Marabú  (ton/ha)</t>
  </si>
  <si>
    <t>Rendimiento/ Guano cana (penca/ha)</t>
  </si>
  <si>
    <t>Rendimiento/ Guano yuruguano (penca/ha)</t>
  </si>
  <si>
    <t>Rendimiento/ Guano espinoso (penca/ha)</t>
  </si>
  <si>
    <t>kilogramo</t>
  </si>
  <si>
    <t>Rendimiento/ Semillas especies nativas (kg/ha)</t>
  </si>
  <si>
    <t>Módulo 4</t>
  </si>
  <si>
    <t>Mango Clase</t>
  </si>
  <si>
    <t>Módulo 5</t>
  </si>
  <si>
    <t>Rendimiento/Mango (ton/ha)</t>
  </si>
  <si>
    <t>Naranja Dulce</t>
  </si>
  <si>
    <t>Rendimiento/Naranja dulce (ton/ha)</t>
  </si>
  <si>
    <t>Rendimiento/Mandarina (ton/ha)</t>
  </si>
  <si>
    <t xml:space="preserve">Frijol </t>
  </si>
  <si>
    <t>Rendimiento/Frijol (ton/ha)</t>
  </si>
  <si>
    <t>Rendimiento/Boniato (ton/ha)</t>
  </si>
  <si>
    <t>Rendimiento/Yuca (ton/ha)</t>
  </si>
  <si>
    <t>Maíz Seco en Grano</t>
  </si>
  <si>
    <t>Rendimiento/Maiz (ton/ha)</t>
  </si>
  <si>
    <t>Leche de vaca</t>
  </si>
  <si>
    <t>litro</t>
  </si>
  <si>
    <t>Módulo 6</t>
  </si>
  <si>
    <t>Litros por vaca</t>
  </si>
  <si>
    <t>Módulo 7</t>
  </si>
  <si>
    <t>Rendimiento sin proyecto</t>
  </si>
  <si>
    <t>Insumos</t>
  </si>
  <si>
    <t>Módulo 1</t>
  </si>
  <si>
    <t>Rendimiento/ Leña Marabú  (m3/ha)</t>
  </si>
  <si>
    <t>planta</t>
  </si>
  <si>
    <t>Rendimiento/ Madera rolliza Marabú (m3/ha)</t>
  </si>
  <si>
    <t>estaca</t>
  </si>
  <si>
    <t>Semilla de frijol</t>
  </si>
  <si>
    <t>Semilla de frijol carita (Vigna sp.)</t>
  </si>
  <si>
    <t>Semilla de maiz</t>
  </si>
  <si>
    <t>Semilla de panicum maximun</t>
  </si>
  <si>
    <t>Fertilizantes NPK</t>
  </si>
  <si>
    <t>Materia Orgánica</t>
  </si>
  <si>
    <t>Diesel</t>
  </si>
  <si>
    <t>Aceite</t>
  </si>
  <si>
    <t>Energia Electrica</t>
  </si>
  <si>
    <t>kilowatt hora</t>
  </si>
  <si>
    <t>Salario trabajadores</t>
  </si>
  <si>
    <t>jornal</t>
  </si>
  <si>
    <t>Piensos y otros Sustitutos</t>
  </si>
  <si>
    <t>Sales minerales</t>
  </si>
  <si>
    <t>Urea (para alimento)</t>
  </si>
  <si>
    <t>Stabislak leche</t>
  </si>
  <si>
    <t>Desinfectante y otros</t>
  </si>
  <si>
    <t>Norgold (suplememto)</t>
  </si>
  <si>
    <t>Sogas</t>
  </si>
  <si>
    <t>Cántara para leche</t>
  </si>
  <si>
    <t>unidad</t>
  </si>
  <si>
    <t>Cúbos</t>
  </si>
  <si>
    <t>Machete</t>
  </si>
  <si>
    <t>Limas</t>
  </si>
  <si>
    <t>Guantes</t>
  </si>
  <si>
    <t>par</t>
  </si>
  <si>
    <t>Hacha</t>
  </si>
  <si>
    <t>Unidad</t>
  </si>
  <si>
    <t>porcentaje</t>
  </si>
  <si>
    <t xml:space="preserve">           Producto</t>
  </si>
  <si>
    <t>Modulo 1 CEDPLA</t>
  </si>
  <si>
    <t>Rendimiento Baria prieta madera en bolo (m3/ha)</t>
  </si>
  <si>
    <t>Rendimiento Baria prieta madera rolliza (m3/ha)</t>
  </si>
  <si>
    <t>Rendimiento Yarua madera rolliza (m3/ha)</t>
  </si>
  <si>
    <t>Rendimiento Bijaguara madera en bolo (m3/ha)</t>
  </si>
  <si>
    <t xml:space="preserve">Guano cana </t>
  </si>
  <si>
    <t xml:space="preserve">unidad </t>
  </si>
  <si>
    <t xml:space="preserve">Guano yuruguano </t>
  </si>
  <si>
    <t xml:space="preserve">Guano espinoso </t>
  </si>
  <si>
    <t xml:space="preserve">Semillas especies nativas </t>
  </si>
  <si>
    <t>Madera en bolo Pino macho</t>
  </si>
  <si>
    <t>Madera rolliza Pino macho</t>
  </si>
  <si>
    <t>Leña de Pino macho</t>
  </si>
  <si>
    <t>Madera en bolo Bijaguara</t>
  </si>
  <si>
    <r>
      <t>Rendimiento Pino macho /madera en bolo(m</t>
    </r>
    <r>
      <rPr>
        <vertAlign val="superscript"/>
        <sz val="11"/>
        <rFont val="Arial"/>
        <family val="2"/>
      </rPr>
      <t>3</t>
    </r>
    <r>
      <rPr>
        <sz val="11"/>
        <rFont val="Arial"/>
        <family val="2"/>
      </rPr>
      <t>)</t>
    </r>
  </si>
  <si>
    <t>Madera rolliza Bijaguara</t>
  </si>
  <si>
    <r>
      <t>Rendimiento Pino macho madera rolliza(m</t>
    </r>
    <r>
      <rPr>
        <vertAlign val="superscript"/>
        <sz val="11"/>
        <rFont val="Arial"/>
        <family val="2"/>
      </rPr>
      <t>3</t>
    </r>
    <r>
      <rPr>
        <sz val="11"/>
        <rFont val="Arial"/>
        <family val="2"/>
      </rPr>
      <t>)</t>
    </r>
  </si>
  <si>
    <t>Leña de Bijaguara</t>
  </si>
  <si>
    <t>Madera en bolo Soplillo</t>
  </si>
  <si>
    <r>
      <t>Rendimiento Baría madera en bolo(m</t>
    </r>
    <r>
      <rPr>
        <vertAlign val="superscript"/>
        <sz val="11"/>
        <rFont val="Arial"/>
        <family val="2"/>
      </rPr>
      <t>3</t>
    </r>
    <r>
      <rPr>
        <sz val="11"/>
        <rFont val="Arial"/>
        <family val="2"/>
      </rPr>
      <t>)</t>
    </r>
  </si>
  <si>
    <t>Madera rolliza Soplillo</t>
  </si>
  <si>
    <r>
      <t>Rendimiento Baría madera rolliza(m</t>
    </r>
    <r>
      <rPr>
        <vertAlign val="superscript"/>
        <sz val="11"/>
        <rFont val="Arial"/>
        <family val="2"/>
      </rPr>
      <t>3</t>
    </r>
    <r>
      <rPr>
        <sz val="11"/>
        <rFont val="Arial"/>
        <family val="2"/>
      </rPr>
      <t>)</t>
    </r>
  </si>
  <si>
    <t>Leña de Soplillo</t>
  </si>
  <si>
    <r>
      <t>Rendimiento Bijaguara madera en bolo(m</t>
    </r>
    <r>
      <rPr>
        <vertAlign val="superscript"/>
        <sz val="11"/>
        <rFont val="Arial"/>
        <family val="2"/>
      </rPr>
      <t>3</t>
    </r>
    <r>
      <rPr>
        <sz val="11"/>
        <rFont val="Arial"/>
        <family val="2"/>
      </rPr>
      <t>)</t>
    </r>
  </si>
  <si>
    <r>
      <t>Rendimiento Bijaguara madera rolliza(m</t>
    </r>
    <r>
      <rPr>
        <vertAlign val="superscript"/>
        <sz val="11"/>
        <rFont val="Arial"/>
        <family val="2"/>
      </rPr>
      <t>3</t>
    </r>
    <r>
      <rPr>
        <sz val="11"/>
        <rFont val="Arial"/>
        <family val="2"/>
      </rPr>
      <t>)</t>
    </r>
  </si>
  <si>
    <r>
      <t>Rendimiento Bijaguara leña(m</t>
    </r>
    <r>
      <rPr>
        <vertAlign val="superscript"/>
        <sz val="11"/>
        <rFont val="Arial"/>
        <family val="2"/>
      </rPr>
      <t>3</t>
    </r>
    <r>
      <rPr>
        <sz val="11"/>
        <rFont val="Arial"/>
        <family val="2"/>
      </rPr>
      <t>)</t>
    </r>
  </si>
  <si>
    <r>
      <t>Rendimiento Yarua madera en bolo(m</t>
    </r>
    <r>
      <rPr>
        <vertAlign val="superscript"/>
        <sz val="11"/>
        <rFont val="Arial"/>
        <family val="2"/>
      </rPr>
      <t>3</t>
    </r>
    <r>
      <rPr>
        <sz val="11"/>
        <rFont val="Arial"/>
        <family val="2"/>
      </rPr>
      <t>)</t>
    </r>
  </si>
  <si>
    <r>
      <t>Rendimiento Yarúa madera rolliza(m</t>
    </r>
    <r>
      <rPr>
        <vertAlign val="superscript"/>
        <sz val="11"/>
        <rFont val="Arial"/>
        <family val="2"/>
      </rPr>
      <t>3</t>
    </r>
    <r>
      <rPr>
        <sz val="11"/>
        <rFont val="Arial"/>
        <family val="2"/>
      </rPr>
      <t>)</t>
    </r>
  </si>
  <si>
    <r>
      <t>Rendimiento Yaria leña(m</t>
    </r>
    <r>
      <rPr>
        <vertAlign val="superscript"/>
        <sz val="11"/>
        <rFont val="Arial"/>
        <family val="2"/>
      </rPr>
      <t>3</t>
    </r>
    <r>
      <rPr>
        <sz val="11"/>
        <rFont val="Arial"/>
        <family val="2"/>
      </rPr>
      <t>)</t>
    </r>
  </si>
  <si>
    <r>
      <t>Rendimiento Soplillo madera en bolo(m</t>
    </r>
    <r>
      <rPr>
        <vertAlign val="superscript"/>
        <sz val="11"/>
        <rFont val="Arial"/>
        <family val="2"/>
      </rPr>
      <t>3</t>
    </r>
    <r>
      <rPr>
        <sz val="11"/>
        <rFont val="Arial"/>
        <family val="2"/>
      </rPr>
      <t>)</t>
    </r>
  </si>
  <si>
    <r>
      <t>Rendimiento Soplillo madera rolliza(m</t>
    </r>
    <r>
      <rPr>
        <vertAlign val="superscript"/>
        <sz val="11"/>
        <rFont val="Arial"/>
        <family val="2"/>
      </rPr>
      <t>3</t>
    </r>
    <r>
      <rPr>
        <sz val="11"/>
        <rFont val="Arial"/>
        <family val="2"/>
      </rPr>
      <t>)</t>
    </r>
  </si>
  <si>
    <r>
      <t>Rendimiento Soplillo leña(m</t>
    </r>
    <r>
      <rPr>
        <vertAlign val="superscript"/>
        <sz val="11"/>
        <rFont val="Arial"/>
        <family val="2"/>
      </rPr>
      <t>3</t>
    </r>
    <r>
      <rPr>
        <sz val="11"/>
        <rFont val="Arial"/>
        <family val="2"/>
      </rPr>
      <t>)</t>
    </r>
  </si>
  <si>
    <t>Insumo</t>
  </si>
  <si>
    <t>Material Vegetativo de cedro</t>
  </si>
  <si>
    <t>Material Vegetativo de yarúa</t>
  </si>
  <si>
    <t>Material Vegetativo de baria</t>
  </si>
  <si>
    <t>Material Vegetativo de plátano</t>
  </si>
  <si>
    <t>Material Vegetativo de bijaguara</t>
  </si>
  <si>
    <t>Material Vegetativo de guásima común</t>
  </si>
  <si>
    <t>Material Vegetativo de soplillo</t>
  </si>
  <si>
    <t>Material Vegetativode roble blanco</t>
  </si>
  <si>
    <t>Material Vegetativo de roble guayo</t>
  </si>
  <si>
    <t>Material Vegetativo de pino macho</t>
  </si>
  <si>
    <t>Material Vegetativo de marañon</t>
  </si>
  <si>
    <t>Material Vegetativode mango</t>
  </si>
  <si>
    <t>Material Vegetativode naranja</t>
  </si>
  <si>
    <t>Material Vegetativo de mandarina</t>
  </si>
  <si>
    <t>Biofertilizante</t>
  </si>
  <si>
    <t>Kilogramo</t>
  </si>
  <si>
    <t>Herramientas y materiales</t>
  </si>
  <si>
    <t>Tijera para poda</t>
  </si>
  <si>
    <t xml:space="preserve">Pala </t>
  </si>
  <si>
    <t>Azadon</t>
  </si>
  <si>
    <t>Maquinaria y equipo menor</t>
  </si>
  <si>
    <t>Cercas electricas con paneles solares</t>
  </si>
  <si>
    <t>Servicios a contratar</t>
  </si>
  <si>
    <t>hectarea</t>
  </si>
  <si>
    <t>Analisis de suelo (3 muestras/ha)</t>
  </si>
  <si>
    <t>Periodo (Años)</t>
  </si>
  <si>
    <t>Arreglo Agroforestal:</t>
  </si>
  <si>
    <t>Concepto / Labor / Producto</t>
  </si>
  <si>
    <t>Unidad de Medida</t>
  </si>
  <si>
    <t>Cantidad</t>
  </si>
  <si>
    <t>Precio Unitario</t>
  </si>
  <si>
    <t>Costo Parcial</t>
  </si>
  <si>
    <t>Costo Total</t>
  </si>
  <si>
    <t>Total</t>
  </si>
  <si>
    <t>FONDADEF</t>
  </si>
  <si>
    <t>FVC</t>
  </si>
  <si>
    <t>Mano de Obra (jornales)</t>
  </si>
  <si>
    <t>Mano de obra (jornal)</t>
  </si>
  <si>
    <t>Limpieza y preparacion de terreno</t>
  </si>
  <si>
    <t>Trazo y estaquillado para arreglo agroforestal</t>
  </si>
  <si>
    <t>Siembra y reposicion fallas de especies forestales</t>
  </si>
  <si>
    <t>+</t>
  </si>
  <si>
    <t>Tala selectiva individual</t>
  </si>
  <si>
    <t>Cosecha platano</t>
  </si>
  <si>
    <t>plantula</t>
  </si>
  <si>
    <t>Material vegetativo - Plátano</t>
  </si>
  <si>
    <t>Aceite para mezcla</t>
  </si>
  <si>
    <t>Equipo y herramientas.</t>
  </si>
  <si>
    <t>Pala</t>
  </si>
  <si>
    <t>Lima</t>
  </si>
  <si>
    <t>pares</t>
  </si>
  <si>
    <t>hora</t>
  </si>
  <si>
    <t>Sub Total</t>
  </si>
  <si>
    <t>Administración</t>
  </si>
  <si>
    <t>Imprevistos</t>
  </si>
  <si>
    <t>Gastos Generales y de Administración</t>
  </si>
  <si>
    <t>Inventario y evaluacion del area</t>
  </si>
  <si>
    <t>Fabricacion de carbon vegetal de marabú</t>
  </si>
  <si>
    <t>Material vegetativo - Especies forestales</t>
  </si>
  <si>
    <t>Equipo y herramientas</t>
  </si>
  <si>
    <t>Equipo</t>
  </si>
  <si>
    <t>Materia orgánica -  Especies forestales</t>
  </si>
  <si>
    <t>Fertilizante NPK - Plátano</t>
  </si>
  <si>
    <t>Biofertilizante - Plátano</t>
  </si>
  <si>
    <t>Limpieza áreas infectadas de marabú - Desbroce (BMH 480)</t>
  </si>
  <si>
    <t>Limpieza áreas infectadas de marabú - Triturado (RT 400)</t>
  </si>
  <si>
    <t>Preparacion de suelo -  Subsolador</t>
  </si>
  <si>
    <t>Preparacion de suelo -  Surcador</t>
  </si>
  <si>
    <t>Analisis de suelo - 3 muestras/ha.</t>
  </si>
  <si>
    <t>Plantas/ha.</t>
  </si>
  <si>
    <r>
      <rPr>
        <b/>
        <u/>
        <sz val="12"/>
        <rFont val="Arial"/>
        <family val="2"/>
      </rPr>
      <t xml:space="preserve">MODULO 1: </t>
    </r>
    <r>
      <rPr>
        <b/>
        <sz val="12"/>
        <rFont val="Arial"/>
        <family val="2"/>
      </rPr>
      <t xml:space="preserve">Sistema agroforestal con </t>
    </r>
    <r>
      <rPr>
        <b/>
        <i/>
        <sz val="12"/>
        <rFont val="Arial"/>
        <family val="2"/>
      </rPr>
      <t>Cedrela odorata</t>
    </r>
    <r>
      <rPr>
        <b/>
        <sz val="12"/>
        <rFont val="Arial"/>
        <family val="2"/>
      </rPr>
      <t xml:space="preserve"> (cedro común) intercalado con otras especies forestales y cultivos agrícolas con cercas vivas perimetrales. CEDPLA</t>
    </r>
  </si>
  <si>
    <r>
      <t xml:space="preserve">Material vegetativo  </t>
    </r>
    <r>
      <rPr>
        <i/>
        <sz val="11"/>
        <rFont val="Arial"/>
        <family val="2"/>
      </rPr>
      <t xml:space="preserve">Colubrina ferruginosa </t>
    </r>
    <r>
      <rPr>
        <sz val="11"/>
        <rFont val="Arial"/>
        <family val="2"/>
      </rPr>
      <t>(bijáguara)</t>
    </r>
  </si>
  <si>
    <r>
      <rPr>
        <i/>
        <sz val="11"/>
        <color theme="1"/>
        <rFont val="Arial"/>
        <family val="2"/>
      </rPr>
      <t>Musa paradisiaca</t>
    </r>
    <r>
      <rPr>
        <sz val="11"/>
        <color theme="1"/>
        <rFont val="Arial"/>
        <family val="2"/>
      </rPr>
      <t xml:space="preserve"> (plátano burro)</t>
    </r>
  </si>
  <si>
    <t>n/a</t>
  </si>
  <si>
    <t>Rendimiento (m3/ha)</t>
  </si>
  <si>
    <t>Representa el 60% madera en bolo, 30% madera rolliza y 10%  leñá.</t>
  </si>
  <si>
    <t>Expresado en t/ha.</t>
  </si>
  <si>
    <t>Rendimiento con proyecto e Ingresos (CUC)</t>
  </si>
  <si>
    <t>Módulo 2 MARREG</t>
  </si>
  <si>
    <t>Módulo 3 MARFOM</t>
  </si>
  <si>
    <r>
      <t>Rendimiento leña Pino macho (m</t>
    </r>
    <r>
      <rPr>
        <vertAlign val="superscript"/>
        <sz val="11"/>
        <rFont val="Arial"/>
        <family val="2"/>
      </rPr>
      <t>3</t>
    </r>
    <r>
      <rPr>
        <sz val="11"/>
        <rFont val="Arial"/>
        <family val="2"/>
      </rPr>
      <t>)</t>
    </r>
  </si>
  <si>
    <r>
      <t>Rendimiento leña Baria(m</t>
    </r>
    <r>
      <rPr>
        <vertAlign val="superscript"/>
        <sz val="11"/>
        <rFont val="Arial"/>
        <family val="2"/>
      </rPr>
      <t>3</t>
    </r>
    <r>
      <rPr>
        <sz val="11"/>
        <rFont val="Arial"/>
        <family val="2"/>
      </rPr>
      <t>)</t>
    </r>
  </si>
  <si>
    <t>Rendimento Leña Baria (m3/ha)</t>
  </si>
  <si>
    <t>Rendimiento Leña Yarua (m3/ha)</t>
  </si>
  <si>
    <t>Renndimiento Leña Bijaguara (m3/ha)</t>
  </si>
  <si>
    <t>Módulo 4 FRUAGR</t>
  </si>
  <si>
    <t>Rendimiento Leche (lts/vaca/dia</t>
  </si>
  <si>
    <r>
      <rPr>
        <i/>
        <sz val="11"/>
        <color theme="1"/>
        <rFont val="Arial"/>
        <family val="2"/>
      </rPr>
      <t>Colubrina ferruginosa</t>
    </r>
    <r>
      <rPr>
        <sz val="11"/>
        <color theme="1"/>
        <rFont val="Arial"/>
        <family val="2"/>
      </rPr>
      <t xml:space="preserve"> (bijáguara)</t>
    </r>
  </si>
  <si>
    <r>
      <rPr>
        <i/>
        <sz val="11"/>
        <color theme="1"/>
        <rFont val="Arial"/>
        <family val="2"/>
      </rPr>
      <t>Gliricidia sepium</t>
    </r>
    <r>
      <rPr>
        <sz val="11"/>
        <color theme="1"/>
        <rFont val="Arial"/>
        <family val="2"/>
      </rPr>
      <t xml:space="preserve"> (piñón florido) -  Cerca viva</t>
    </r>
  </si>
  <si>
    <r>
      <t xml:space="preserve">Servicios a contratar </t>
    </r>
    <r>
      <rPr>
        <sz val="11"/>
        <rFont val="Arial"/>
        <family val="2"/>
      </rPr>
      <t>(</t>
    </r>
    <r>
      <rPr>
        <i/>
        <sz val="10"/>
        <rFont val="Arial"/>
        <family val="2"/>
      </rPr>
      <t>1) Al costo del servicio de maquinaria y equipo se agrega el costo de combustible. Seccion Insumos)</t>
    </r>
  </si>
  <si>
    <r>
      <t>Material vegetativo</t>
    </r>
    <r>
      <rPr>
        <i/>
        <sz val="11"/>
        <rFont val="Arial"/>
        <family val="2"/>
      </rPr>
      <t xml:space="preserve"> Cordia gerascanthus</t>
    </r>
    <r>
      <rPr>
        <sz val="11"/>
        <rFont val="Arial"/>
        <family val="2"/>
      </rPr>
      <t xml:space="preserve"> (baria prieta</t>
    </r>
  </si>
  <si>
    <r>
      <t>Material vegetativo</t>
    </r>
    <r>
      <rPr>
        <i/>
        <sz val="11"/>
        <rFont val="Arial"/>
        <family val="2"/>
      </rPr>
      <t xml:space="preserve"> Caesalpinea violácea</t>
    </r>
    <r>
      <rPr>
        <sz val="11"/>
        <rFont val="Arial"/>
        <family val="2"/>
      </rPr>
      <t xml:space="preserve"> (yarúa)</t>
    </r>
  </si>
  <si>
    <r>
      <t xml:space="preserve">Material vegetativo </t>
    </r>
    <r>
      <rPr>
        <i/>
        <sz val="11"/>
        <rFont val="Arial"/>
        <family val="2"/>
      </rPr>
      <t>Musa paradisiaca</t>
    </r>
    <r>
      <rPr>
        <sz val="11"/>
        <rFont val="Arial"/>
        <family val="2"/>
      </rPr>
      <t xml:space="preserve"> (plátano)</t>
    </r>
  </si>
  <si>
    <t>Diesel operación maquinaria agricola</t>
  </si>
  <si>
    <t>Gasolina para motosierra</t>
  </si>
  <si>
    <t>Perfil del módulo para una héctarea.</t>
  </si>
  <si>
    <t>Sistema Agroforestal</t>
  </si>
  <si>
    <t>Actividades y Rubros</t>
  </si>
  <si>
    <r>
      <t xml:space="preserve">Material vegetativo </t>
    </r>
    <r>
      <rPr>
        <i/>
        <sz val="11"/>
        <rFont val="Arial"/>
        <family val="2"/>
      </rPr>
      <t>Cedrala odorata</t>
    </r>
    <r>
      <rPr>
        <sz val="11"/>
        <rFont val="Arial"/>
        <family val="2"/>
      </rPr>
      <t xml:space="preserve"> (Cedro)</t>
    </r>
  </si>
  <si>
    <t>Resumen de costos de produccion y fuentes de financiamiento (En CUC).</t>
  </si>
  <si>
    <t>Establecimiento y mantenimiento de ercas vivas</t>
  </si>
  <si>
    <t>Construcción y mantenimiento de trochas corta fuego</t>
  </si>
  <si>
    <t>Aplicación materia ogánica - especie forestal</t>
  </si>
  <si>
    <t>Fertilizacion quimica (NPK)  - plátano</t>
  </si>
  <si>
    <t>Deshije y deshoje - plátano</t>
  </si>
  <si>
    <t>metros cúbicos</t>
  </si>
  <si>
    <t>Uso de Agua superficial</t>
  </si>
  <si>
    <t>Uso de agua superficial para riego - plátano</t>
  </si>
  <si>
    <t>Control de malezas</t>
  </si>
  <si>
    <t>Fertilización</t>
  </si>
  <si>
    <t>Deshije y eshoje - plátano</t>
  </si>
  <si>
    <t>Cosecha y acarreo - plátano</t>
  </si>
  <si>
    <t>Aprovechamiento forestal</t>
  </si>
  <si>
    <t>Manejo forestal</t>
  </si>
  <si>
    <t>Combustiblr y lubricante</t>
  </si>
  <si>
    <t>Biofertilizante y Materia orgánica</t>
  </si>
  <si>
    <t>Servicios a contrtar</t>
  </si>
  <si>
    <t>Maquinaria agrícola</t>
  </si>
  <si>
    <t>Uso de agua suerficial para riego</t>
  </si>
  <si>
    <t>Analisis de laboratorio</t>
  </si>
  <si>
    <t>Transporte de insumos y/o productos</t>
  </si>
  <si>
    <t>Gastos general y de admnistracion</t>
  </si>
  <si>
    <t>Fuente de Financiamiento</t>
  </si>
  <si>
    <r>
      <rPr>
        <i/>
        <sz val="11"/>
        <color theme="1"/>
        <rFont val="Arial"/>
        <family val="2"/>
      </rPr>
      <t>Cedrala odorata</t>
    </r>
    <r>
      <rPr>
        <sz val="11"/>
        <color theme="1"/>
        <rFont val="Arial"/>
        <family val="2"/>
      </rPr>
      <t xml:space="preserve"> (Cedro) </t>
    </r>
  </si>
  <si>
    <r>
      <rPr>
        <i/>
        <sz val="11"/>
        <color theme="1"/>
        <rFont val="Arial"/>
        <family val="2"/>
      </rPr>
      <t>Cordia gerascanthus</t>
    </r>
    <r>
      <rPr>
        <sz val="11"/>
        <color theme="1"/>
        <rFont val="Arial"/>
        <family val="2"/>
      </rPr>
      <t xml:space="preserve"> (baria prieta) .</t>
    </r>
  </si>
  <si>
    <r>
      <rPr>
        <i/>
        <sz val="11"/>
        <color theme="1"/>
        <rFont val="Arial"/>
        <family val="2"/>
      </rPr>
      <t>Caesalpinea violácea</t>
    </r>
    <r>
      <rPr>
        <sz val="11"/>
        <color theme="1"/>
        <rFont val="Arial"/>
        <family val="2"/>
      </rPr>
      <t xml:space="preserve"> (yarúa) </t>
    </r>
  </si>
  <si>
    <r>
      <rPr>
        <i/>
        <sz val="11"/>
        <color theme="1"/>
        <rFont val="Arial"/>
        <family val="2"/>
      </rPr>
      <t>Cordia gerascanthus</t>
    </r>
    <r>
      <rPr>
        <sz val="11"/>
        <color theme="1"/>
        <rFont val="Arial"/>
        <family val="2"/>
      </rPr>
      <t xml:space="preserve"> (baria prieta) </t>
    </r>
  </si>
  <si>
    <r>
      <rPr>
        <i/>
        <sz val="11"/>
        <color theme="1"/>
        <rFont val="Arial"/>
        <family val="2"/>
      </rPr>
      <t>Tabebuia angustata</t>
    </r>
    <r>
      <rPr>
        <sz val="11"/>
        <color theme="1"/>
        <rFont val="Arial"/>
        <family val="2"/>
      </rPr>
      <t xml:space="preserve"> (roble blanco o roble yugo)</t>
    </r>
  </si>
  <si>
    <r>
      <rPr>
        <i/>
        <sz val="11"/>
        <color theme="1"/>
        <rFont val="Arial"/>
        <family val="2"/>
      </rPr>
      <t>Guazuma ulmifolia</t>
    </r>
    <r>
      <rPr>
        <sz val="11"/>
        <color theme="1"/>
        <rFont val="Arial"/>
        <family val="2"/>
      </rPr>
      <t xml:space="preserve"> (guásima)</t>
    </r>
  </si>
  <si>
    <r>
      <rPr>
        <i/>
        <sz val="11"/>
        <color theme="1"/>
        <rFont val="Arial"/>
        <family val="2"/>
      </rPr>
      <t>Petitia dominguensis</t>
    </r>
    <r>
      <rPr>
        <sz val="11"/>
        <color theme="1"/>
        <rFont val="Arial"/>
        <family val="2"/>
      </rPr>
      <t xml:space="preserve"> (roble guayo)</t>
    </r>
  </si>
  <si>
    <r>
      <rPr>
        <i/>
        <sz val="11"/>
        <color theme="1"/>
        <rFont val="Arial"/>
        <family val="2"/>
      </rPr>
      <t>Lysiloma bahamensis</t>
    </r>
    <r>
      <rPr>
        <sz val="11"/>
        <color theme="1"/>
        <rFont val="Arial"/>
        <family val="2"/>
      </rPr>
      <t xml:space="preserve"> (soplillo)</t>
    </r>
  </si>
  <si>
    <t>Productos Forestales no Maderables (PFNM).</t>
  </si>
  <si>
    <t>Plantacion y reposicion fallas de especies forestales</t>
  </si>
  <si>
    <r>
      <t xml:space="preserve">Material vegetativo </t>
    </r>
    <r>
      <rPr>
        <i/>
        <sz val="11"/>
        <rFont val="Arial"/>
        <family val="2"/>
      </rPr>
      <t>Tabebuia angustata (roble blanco)</t>
    </r>
  </si>
  <si>
    <r>
      <t>Material vegetativo</t>
    </r>
    <r>
      <rPr>
        <i/>
        <sz val="11"/>
        <rFont val="Arial"/>
        <family val="2"/>
      </rPr>
      <t xml:space="preserve"> Guazuma ulmifolia</t>
    </r>
    <r>
      <rPr>
        <sz val="11"/>
        <rFont val="Arial"/>
        <family val="2"/>
      </rPr>
      <t xml:space="preserve"> (guásima)</t>
    </r>
  </si>
  <si>
    <r>
      <t xml:space="preserve">Material vegetativo </t>
    </r>
    <r>
      <rPr>
        <i/>
        <sz val="11"/>
        <rFont val="Arial"/>
        <family val="2"/>
      </rPr>
      <t>Petitia dominguensis (</t>
    </r>
    <r>
      <rPr>
        <sz val="11"/>
        <rFont val="Arial"/>
        <family val="2"/>
      </rPr>
      <t>roble guayo)</t>
    </r>
  </si>
  <si>
    <r>
      <t xml:space="preserve">Material vegetativo  </t>
    </r>
    <r>
      <rPr>
        <i/>
        <sz val="11"/>
        <rFont val="Arial"/>
        <family val="2"/>
      </rPr>
      <t xml:space="preserve">Lysiloma bahamensis </t>
    </r>
    <r>
      <rPr>
        <sz val="11"/>
        <rFont val="Arial"/>
        <family val="2"/>
      </rPr>
      <t>(soplillo)</t>
    </r>
  </si>
  <si>
    <t>Arreglo Agroforestal</t>
  </si>
  <si>
    <t>Plantacion y reposicon de fallas</t>
  </si>
  <si>
    <t>Aprovechamiento de PFNM (Guanos y semillas)</t>
  </si>
  <si>
    <t>kilometro</t>
  </si>
  <si>
    <t>Evaluación y limpieza de terreno</t>
  </si>
  <si>
    <t>Ingresos (USD)</t>
  </si>
  <si>
    <t>Costos (USD)</t>
  </si>
  <si>
    <t>Uitilad Bruta (USD)</t>
  </si>
  <si>
    <t>Carbon de marabú (m3/ha)</t>
  </si>
  <si>
    <t>Guano cana (pencas/ha)</t>
  </si>
  <si>
    <t>Guano yuruguano (pencas/ha)</t>
  </si>
  <si>
    <t>Guano espinoso (pencas/ha)</t>
  </si>
  <si>
    <t>Cultivo Agrícola</t>
  </si>
  <si>
    <r>
      <rPr>
        <i/>
        <sz val="11"/>
        <color theme="1"/>
        <rFont val="Arial"/>
        <family val="2"/>
      </rPr>
      <t>Guazuma ulmifolia</t>
    </r>
    <r>
      <rPr>
        <sz val="11"/>
        <color theme="1"/>
        <rFont val="Arial"/>
        <family val="2"/>
      </rPr>
      <t xml:space="preserve"> (guásima</t>
    </r>
  </si>
  <si>
    <r>
      <rPr>
        <i/>
        <sz val="11"/>
        <color theme="1"/>
        <rFont val="Arial"/>
        <family val="2"/>
      </rPr>
      <t>Pinus caribaea</t>
    </r>
    <r>
      <rPr>
        <sz val="11"/>
        <color theme="1"/>
        <rFont val="Arial"/>
        <family val="2"/>
      </rPr>
      <t xml:space="preserve"> (pino macho)</t>
    </r>
  </si>
  <si>
    <t>Citrus sinenis. (naranja dulce o naranja china</t>
  </si>
  <si>
    <t>Citrus reticulata (mandarina</t>
  </si>
  <si>
    <t>Manguifera indica (mango):</t>
  </si>
  <si>
    <t>Cultivos Agrícolas</t>
  </si>
  <si>
    <t>Phaseolus vulgaris (Frijol)</t>
  </si>
  <si>
    <t>Especies para cercas vivas</t>
  </si>
  <si>
    <t>Especies Frutales - Faja Verdes</t>
  </si>
  <si>
    <t>Control manual de malezas</t>
  </si>
  <si>
    <t>Cosecha  de frutas</t>
  </si>
  <si>
    <t>Trazo y estaquillado para plantaciones especies frutales</t>
  </si>
  <si>
    <t>Aplicación materia ogánica - especie frutales</t>
  </si>
  <si>
    <t>Siembra y reposicion fallas de especies frutales</t>
  </si>
  <si>
    <t>Cosecha y acarreo de frutas (*)</t>
  </si>
  <si>
    <t>Gasolina para motosierra y ahoyadora</t>
  </si>
  <si>
    <t>Biofertilizante - Especies frutales</t>
  </si>
  <si>
    <t>Cosecha y acarreo de cultivos varios (*)</t>
  </si>
  <si>
    <t>Control de plagas y enfermedades - especies frutales</t>
  </si>
  <si>
    <t>Aplicación de biofertilizantes -cultivos varios</t>
  </si>
  <si>
    <t>Control manual de malezas y ruedos por planta - cultivos varios</t>
  </si>
  <si>
    <t>Control de plagas y enfermedades - cultivos varios</t>
  </si>
  <si>
    <t>Preparacion de suelo (*)</t>
  </si>
  <si>
    <r>
      <t>Raleos (</t>
    </r>
    <r>
      <rPr>
        <sz val="10"/>
        <rFont val="Arial"/>
        <family val="2"/>
      </rPr>
      <t>Se realizan dos raleos)</t>
    </r>
  </si>
  <si>
    <r>
      <t xml:space="preserve">Limpias y aclareos (Una </t>
    </r>
    <r>
      <rPr>
        <sz val="10"/>
        <rFont val="Arial"/>
        <family val="2"/>
      </rPr>
      <t>cada tres años</t>
    </r>
    <r>
      <rPr>
        <sz val="11"/>
        <rFont val="Arial"/>
        <family val="2"/>
      </rPr>
      <t>)</t>
    </r>
  </si>
  <si>
    <t>Barrenador manual - motor de gasolina</t>
  </si>
  <si>
    <t>Herbicida sistemico de amplio espectro (Glifosato)</t>
  </si>
  <si>
    <t>Combustible y lubricante</t>
  </si>
  <si>
    <t>Herbicida</t>
  </si>
  <si>
    <r>
      <t>Establecimiento y mantenimiento de Fajas verdes (</t>
    </r>
    <r>
      <rPr>
        <sz val="10"/>
        <rFont val="Arial"/>
        <family val="2"/>
      </rPr>
      <t>Especies frutales</t>
    </r>
    <r>
      <rPr>
        <sz val="11"/>
        <rFont val="Arial"/>
        <family val="2"/>
      </rPr>
      <t>)</t>
    </r>
  </si>
  <si>
    <t>Aplicacion de biofertilizante - (Especies frutales)</t>
  </si>
  <si>
    <r>
      <t>Raleo especies forestales (</t>
    </r>
    <r>
      <rPr>
        <sz val="10"/>
        <rFont val="Arial"/>
        <family val="2"/>
      </rPr>
      <t>Tres raleos</t>
    </r>
    <r>
      <rPr>
        <sz val="11"/>
        <rFont val="Arial"/>
        <family val="2"/>
      </rPr>
      <t>)</t>
    </r>
  </si>
  <si>
    <r>
      <t>Podas periódicas especies forestales (</t>
    </r>
    <r>
      <rPr>
        <sz val="10"/>
        <rFont val="Arial"/>
        <family val="2"/>
      </rPr>
      <t>Dos podas</t>
    </r>
    <r>
      <rPr>
        <sz val="11"/>
        <rFont val="Arial"/>
        <family val="2"/>
      </rPr>
      <t>)</t>
    </r>
  </si>
  <si>
    <t>Aplicación herbicida control marabu</t>
  </si>
  <si>
    <t>Plantación y reposición falla - Especie forestal</t>
  </si>
  <si>
    <t>Biofertilizante - Especies Frutales</t>
  </si>
  <si>
    <t>Kg. de semilla</t>
  </si>
  <si>
    <t>semilla (kg)</t>
  </si>
  <si>
    <t>semilla kg)</t>
  </si>
  <si>
    <t>estaca (kg)</t>
  </si>
  <si>
    <t xml:space="preserve">esquejes (kg) </t>
  </si>
  <si>
    <t>Materia orgánica -  Especies Frutales</t>
  </si>
  <si>
    <t>Fertilizante NPK - Especies Frutales</t>
  </si>
  <si>
    <t>Biofertilizante - Cultivos varios</t>
  </si>
  <si>
    <t>Elaborar cercado perimetral</t>
  </si>
  <si>
    <t>Especies para produccion de forraje de corte</t>
  </si>
  <si>
    <t>Especies bajo pastoreo directo</t>
  </si>
  <si>
    <t>Atenciones culturales para el area de forrajes de corte</t>
  </si>
  <si>
    <t>Atenciones culturales para el area de pastoreo directo</t>
  </si>
  <si>
    <t>1a. Instalacion, 25% del cerco interno con sistema electrico</t>
  </si>
  <si>
    <t>2a. Instalacion,  25% del cerco interno con sistema electrico</t>
  </si>
  <si>
    <t>4a. Siembra, 25 % del area con especie para produccion de forraje de corte</t>
  </si>
  <si>
    <t>3a. Siembra, 25 % del area con especies bajo pastoreo directo</t>
  </si>
  <si>
    <t>1er periodo de corte en el area para forraje  (Graminea de corte)</t>
  </si>
  <si>
    <t>2do. Perido de corte en el area para forraje  (Graminea de corte)</t>
  </si>
  <si>
    <t>3er. Periodo de corte en el area para forraje  (Graminea de corte)</t>
  </si>
  <si>
    <t>4to. Periodo de corte en el area para forraje  (Graminea de corte)</t>
  </si>
  <si>
    <t>1er. Periodo de pastoreo directo.</t>
  </si>
  <si>
    <t>2do. Periodo de pastoreo directo</t>
  </si>
  <si>
    <t>3er. Periodo de pastoreo directo</t>
  </si>
  <si>
    <t>3a. Instalacion,  25% del cerco interno con sistema electrico</t>
  </si>
  <si>
    <t>4a. Instalacion,  25% del cerco interno con sistema electrico</t>
  </si>
  <si>
    <t>4to. Periodo de pastoreo directo</t>
  </si>
  <si>
    <t>Arboles de sombra</t>
  </si>
  <si>
    <t>Corte en el area para forraje  (Graminea de corte)</t>
  </si>
  <si>
    <t>Stabislak</t>
  </si>
  <si>
    <t>Alambre con púas</t>
  </si>
  <si>
    <t>Norgold</t>
  </si>
  <si>
    <t>Kilograma</t>
  </si>
  <si>
    <t>Litro</t>
  </si>
  <si>
    <t>Cercas Vivas</t>
  </si>
  <si>
    <r>
      <rPr>
        <i/>
        <sz val="11"/>
        <color theme="1"/>
        <rFont val="Arial"/>
        <family val="2"/>
      </rPr>
      <t>Bursera simaruba</t>
    </r>
    <r>
      <rPr>
        <sz val="11"/>
        <color theme="1"/>
        <rFont val="Arial"/>
        <family val="2"/>
      </rPr>
      <t xml:space="preserve"> (almácigo </t>
    </r>
  </si>
  <si>
    <t xml:space="preserve">Estracto herbáceo </t>
  </si>
  <si>
    <t>Banco forrajero con especies energéticas</t>
  </si>
  <si>
    <t>Atenciones culturales para arboles establecidos (25% por año)</t>
  </si>
  <si>
    <t>Establecimiento de banco de proteinas con especies forrajeras</t>
  </si>
  <si>
    <t>Plantación y reposición falla - arreglo agrforestal</t>
  </si>
  <si>
    <t>Analisis de agua para riego</t>
  </si>
  <si>
    <t>muestra</t>
  </si>
  <si>
    <t>Aplicación fertilizante NPK</t>
  </si>
  <si>
    <t>Aplicación biofertilizante y materia organica - especies frutales</t>
  </si>
  <si>
    <t>Plantación y reposición falla de especies frutales</t>
  </si>
  <si>
    <t>Podas de formacion y sanitaria de especies frutales</t>
  </si>
  <si>
    <t>Control manual de malezas y ruedos por planta- especies frutales</t>
  </si>
  <si>
    <t>Material vegetativo - Especies frutales</t>
  </si>
  <si>
    <t>Material vegetativo - Cultivos varios</t>
  </si>
  <si>
    <t xml:space="preserve">Uso de agua superficial para riego </t>
  </si>
  <si>
    <t>Material vegetativo - Cercas vivas</t>
  </si>
  <si>
    <r>
      <t xml:space="preserve">Material vegetativo </t>
    </r>
    <r>
      <rPr>
        <i/>
        <sz val="11"/>
        <color theme="1"/>
        <rFont val="Arial"/>
        <family val="2"/>
      </rPr>
      <t>Cordia gerascanthus</t>
    </r>
    <r>
      <rPr>
        <sz val="11"/>
        <color theme="1"/>
        <rFont val="Arial"/>
        <family val="2"/>
      </rPr>
      <t xml:space="preserve"> (baria prieta) .</t>
    </r>
  </si>
  <si>
    <r>
      <t xml:space="preserve">Material vegetativo </t>
    </r>
    <r>
      <rPr>
        <i/>
        <sz val="11"/>
        <color theme="1"/>
        <rFont val="Arial"/>
        <family val="2"/>
      </rPr>
      <t>Pinus caribaea</t>
    </r>
    <r>
      <rPr>
        <sz val="11"/>
        <color theme="1"/>
        <rFont val="Arial"/>
        <family val="2"/>
      </rPr>
      <t xml:space="preserve"> (pino macho)</t>
    </r>
  </si>
  <si>
    <r>
      <t xml:space="preserve">Material vegetativo </t>
    </r>
    <r>
      <rPr>
        <i/>
        <sz val="11"/>
        <color theme="1"/>
        <rFont val="Arial"/>
        <family val="2"/>
      </rPr>
      <t>Caesalpinea violácea</t>
    </r>
    <r>
      <rPr>
        <sz val="11"/>
        <color theme="1"/>
        <rFont val="Arial"/>
        <family val="2"/>
      </rPr>
      <t xml:space="preserve"> (yarúa) </t>
    </r>
  </si>
  <si>
    <r>
      <t xml:space="preserve">Material vegetativo </t>
    </r>
    <r>
      <rPr>
        <i/>
        <sz val="11"/>
        <color theme="1"/>
        <rFont val="Arial"/>
        <family val="2"/>
      </rPr>
      <t>Colubrina ferruginosa</t>
    </r>
    <r>
      <rPr>
        <sz val="11"/>
        <color theme="1"/>
        <rFont val="Arial"/>
        <family val="2"/>
      </rPr>
      <t xml:space="preserve"> (bijáguara)</t>
    </r>
  </si>
  <si>
    <r>
      <t xml:space="preserve">Material vegetativo </t>
    </r>
    <r>
      <rPr>
        <i/>
        <sz val="11"/>
        <color theme="1"/>
        <rFont val="Arial"/>
        <family val="2"/>
      </rPr>
      <t>Lysiloma bahamensis</t>
    </r>
    <r>
      <rPr>
        <sz val="11"/>
        <color theme="1"/>
        <rFont val="Arial"/>
        <family val="2"/>
      </rPr>
      <t xml:space="preserve"> (soplillo)</t>
    </r>
  </si>
  <si>
    <r>
      <t xml:space="preserve">Material vegetativo </t>
    </r>
    <r>
      <rPr>
        <i/>
        <sz val="11"/>
        <color theme="1"/>
        <rFont val="Arial"/>
        <family val="2"/>
      </rPr>
      <t xml:space="preserve">Anacardium occidentale </t>
    </r>
    <r>
      <rPr>
        <sz val="11"/>
        <color theme="1"/>
        <rFont val="Arial"/>
        <family val="2"/>
      </rPr>
      <t xml:space="preserve"> (Marañón)</t>
    </r>
  </si>
  <si>
    <r>
      <t xml:space="preserve">Material vegettivo </t>
    </r>
    <r>
      <rPr>
        <i/>
        <sz val="11"/>
        <color theme="1"/>
        <rFont val="Arial"/>
        <family val="2"/>
      </rPr>
      <t>Mangifera indica</t>
    </r>
    <r>
      <rPr>
        <sz val="11"/>
        <color theme="1"/>
        <rFont val="Arial"/>
        <family val="2"/>
      </rPr>
      <t xml:space="preserve"> (Mango)</t>
    </r>
  </si>
  <si>
    <t xml:space="preserve">plantula </t>
  </si>
  <si>
    <t>hectárea</t>
  </si>
  <si>
    <t xml:space="preserve">Ingresos </t>
  </si>
  <si>
    <t xml:space="preserve">Costos </t>
  </si>
  <si>
    <t xml:space="preserve">Uitilidad Bruta </t>
  </si>
  <si>
    <t>Establecimiento de banco energetico con especies forrajeras</t>
  </si>
  <si>
    <t>Atenciones culturales para las especies que froman el banco de proteinas.</t>
  </si>
  <si>
    <t>Atenciones culturales para las especies que forman el banco energético.</t>
  </si>
  <si>
    <t>Acuertonamiento por método rotacional, estableciendo doce subdivisiones</t>
  </si>
  <si>
    <t>Atenciones culturales para las especies forrajeras</t>
  </si>
  <si>
    <r>
      <t>Siembra de</t>
    </r>
    <r>
      <rPr>
        <i/>
        <sz val="11"/>
        <rFont val="Arial"/>
        <family val="2"/>
      </rPr>
      <t xml:space="preserve"> pastizales con Brachiaria  brizantha </t>
    </r>
    <r>
      <rPr>
        <sz val="11"/>
        <rFont val="Arial"/>
        <family val="2"/>
      </rPr>
      <t>(marandu) -25% anual</t>
    </r>
  </si>
  <si>
    <r>
      <t xml:space="preserve">Arborización de pastizales </t>
    </r>
    <r>
      <rPr>
        <i/>
        <sz val="11"/>
        <rFont val="Arial"/>
        <family val="2"/>
      </rPr>
      <t>con Samanea saman</t>
    </r>
    <r>
      <rPr>
        <sz val="11"/>
        <rFont val="Arial"/>
        <family val="2"/>
      </rPr>
      <t xml:space="preserve"> (Algarrobo).  (25% por año)</t>
    </r>
  </si>
  <si>
    <t>Spondias purpurea (ciruela común o amarilla)</t>
  </si>
  <si>
    <r>
      <t xml:space="preserve">Material vegetativo </t>
    </r>
    <r>
      <rPr>
        <i/>
        <sz val="11"/>
        <color theme="1"/>
        <rFont val="Arial"/>
        <family val="2"/>
      </rPr>
      <t>Spondias purpurea (ciruela común o amarilla)</t>
    </r>
  </si>
  <si>
    <r>
      <rPr>
        <i/>
        <sz val="11"/>
        <color theme="1"/>
        <rFont val="Arial"/>
        <family val="2"/>
      </rPr>
      <t xml:space="preserve">Samanea saman </t>
    </r>
    <r>
      <rPr>
        <sz val="11"/>
        <color theme="1"/>
        <rFont val="Arial"/>
        <family val="2"/>
      </rPr>
      <t>(algarrobo del país)</t>
    </r>
  </si>
  <si>
    <t>Brachiaria brizantha (marandu)</t>
  </si>
  <si>
    <r>
      <rPr>
        <i/>
        <sz val="11"/>
        <color theme="1"/>
        <rFont val="Arial"/>
        <family val="2"/>
      </rPr>
      <t>Morus, sp.</t>
    </r>
    <r>
      <rPr>
        <sz val="11"/>
        <color theme="1"/>
        <rFont val="Arial"/>
        <family val="2"/>
      </rPr>
      <t xml:space="preserve"> (morera)</t>
    </r>
  </si>
  <si>
    <r>
      <rPr>
        <i/>
        <sz val="11"/>
        <color theme="1"/>
        <rFont val="Arial"/>
        <family val="2"/>
      </rPr>
      <t>Moringa oleifera</t>
    </r>
    <r>
      <rPr>
        <sz val="11"/>
        <color theme="1"/>
        <rFont val="Arial"/>
        <family val="2"/>
      </rPr>
      <t xml:space="preserve"> (moringa)</t>
    </r>
  </si>
  <si>
    <r>
      <t>Material vegetativo</t>
    </r>
    <r>
      <rPr>
        <i/>
        <sz val="11"/>
        <color theme="1"/>
        <rFont val="Arial"/>
        <family val="2"/>
      </rPr>
      <t xml:space="preserve"> Moringa oleifera (moringa)</t>
    </r>
  </si>
  <si>
    <t>Saccharum officinarum (caña de azúcar)</t>
  </si>
  <si>
    <r>
      <t>Material vegetativo</t>
    </r>
    <r>
      <rPr>
        <i/>
        <sz val="11"/>
        <color theme="1"/>
        <rFont val="Arial"/>
        <family val="2"/>
      </rPr>
      <t xml:space="preserve"> Saccharum officinarum (caña de azúcar)</t>
    </r>
  </si>
  <si>
    <t>estolones (Ton)</t>
  </si>
  <si>
    <t>Unidad de Medida (Diversa)</t>
  </si>
  <si>
    <t>500 m2/ha</t>
  </si>
  <si>
    <t>30 arboles/ha</t>
  </si>
  <si>
    <t>200 arboles/ha</t>
  </si>
  <si>
    <t xml:space="preserve">Banco forrajero de especies proteícas </t>
  </si>
  <si>
    <t>1250 m2/ha.)</t>
  </si>
  <si>
    <t>600 m2/ha</t>
  </si>
  <si>
    <t>Rendimiento/ha)</t>
  </si>
  <si>
    <r>
      <rPr>
        <i/>
        <sz val="11"/>
        <rFont val="Arial"/>
        <family val="2"/>
      </rPr>
      <t>Manihot esculenta</t>
    </r>
    <r>
      <rPr>
        <sz val="11"/>
        <rFont val="Arial"/>
        <family val="2"/>
      </rPr>
      <t xml:space="preserve"> (mandioca o yuca)</t>
    </r>
  </si>
  <si>
    <t xml:space="preserve">Resumen de costos de produccion y fuentes de financiamiento </t>
  </si>
  <si>
    <t>Ingresos</t>
  </si>
  <si>
    <t xml:space="preserve">Uitilad Bruta </t>
  </si>
  <si>
    <t>Fertilizantes NPK - Especies frutales</t>
  </si>
  <si>
    <r>
      <rPr>
        <i/>
        <sz val="11"/>
        <color theme="1"/>
        <rFont val="Arial"/>
        <family val="2"/>
      </rPr>
      <t>Lysiloma bahamensis</t>
    </r>
    <r>
      <rPr>
        <sz val="11"/>
        <color theme="1"/>
        <rFont val="Arial"/>
        <family val="2"/>
      </rPr>
      <t>,(soplillo) - Arbol de Sombra</t>
    </r>
  </si>
  <si>
    <t>Produccion de forraje de corte</t>
  </si>
  <si>
    <t>Sistema de produccion de pastoeo direcro</t>
  </si>
  <si>
    <t>Cerca electrica interna</t>
  </si>
  <si>
    <t>Establecimiento y mantenimiento arboles de sombra</t>
  </si>
  <si>
    <t>Material vegetativo - Forraje de corte</t>
  </si>
  <si>
    <t>Material vegetativo - Pastoreo directo</t>
  </si>
  <si>
    <t>Material vegetativo - Arbol de sombra</t>
  </si>
  <si>
    <t>Material vegetaivo - Cerca viva</t>
  </si>
  <si>
    <t>Nutricion animal</t>
  </si>
  <si>
    <t>Combutibles y lubricantes</t>
  </si>
  <si>
    <t>Otros insumos</t>
  </si>
  <si>
    <t>Semilla (kg)</t>
  </si>
  <si>
    <t>Acuertonamiento</t>
  </si>
  <si>
    <t>Siembra de pastizales</t>
  </si>
  <si>
    <t>Arborazacion de pastizales</t>
  </si>
  <si>
    <t>Establecimeto de banco de proteina</t>
  </si>
  <si>
    <t>Establecimiento de banco energetico</t>
  </si>
  <si>
    <t>Manejo de pastoreo</t>
  </si>
  <si>
    <t>Material vegetativo - Estracto herbáceo</t>
  </si>
  <si>
    <t>Material vegetativo - Bco forrajero -Proteico</t>
  </si>
  <si>
    <t>Material vegetativo - Bco forrajero - Energético</t>
  </si>
  <si>
    <t>Fertilizante NPK</t>
  </si>
  <si>
    <t>Suplemento nutricional</t>
  </si>
  <si>
    <t>Bebedero plastico con boya de 500 litros</t>
  </si>
  <si>
    <t>Analisis de agua para consumo.</t>
  </si>
  <si>
    <t>REFERENCIAS DE RENDIMIENTOS Y PRECIOS, UTILIZADOS.</t>
  </si>
  <si>
    <r>
      <rPr>
        <b/>
        <u/>
        <sz val="14"/>
        <rFont val="Arial"/>
        <family val="2"/>
      </rPr>
      <t xml:space="preserve">MODULO 1: </t>
    </r>
    <r>
      <rPr>
        <b/>
        <sz val="14"/>
        <rFont val="Arial"/>
        <family val="2"/>
      </rPr>
      <t xml:space="preserve">Sistema agroforestal con </t>
    </r>
    <r>
      <rPr>
        <b/>
        <i/>
        <sz val="14"/>
        <rFont val="Arial"/>
        <family val="2"/>
      </rPr>
      <t>Cedrela odorata</t>
    </r>
    <r>
      <rPr>
        <b/>
        <sz val="14"/>
        <rFont val="Arial"/>
        <family val="2"/>
      </rPr>
      <t xml:space="preserve"> (cedro común) intercalado con otras especies forestales y cultivos agrícolas con cercas vivas perimetrales. CEDPLA</t>
    </r>
  </si>
  <si>
    <t>Rendimieentos en m3/ha.</t>
  </si>
  <si>
    <r>
      <rPr>
        <i/>
        <sz val="12"/>
        <color theme="1"/>
        <rFont val="Arial"/>
        <family val="2"/>
      </rPr>
      <t xml:space="preserve">Anacardium occidentale </t>
    </r>
    <r>
      <rPr>
        <sz val="12"/>
        <color theme="1"/>
        <rFont val="Arial"/>
        <family val="2"/>
      </rPr>
      <t xml:space="preserve"> (Marañón)</t>
    </r>
  </si>
  <si>
    <r>
      <rPr>
        <i/>
        <sz val="12"/>
        <color theme="1"/>
        <rFont val="Arial"/>
        <family val="2"/>
      </rPr>
      <t>Mangifera indica</t>
    </r>
    <r>
      <rPr>
        <sz val="12"/>
        <color theme="1"/>
        <rFont val="Arial"/>
        <family val="2"/>
      </rPr>
      <t xml:space="preserve"> (Mango)</t>
    </r>
  </si>
  <si>
    <r>
      <rPr>
        <i/>
        <sz val="12"/>
        <color theme="1"/>
        <rFont val="Arial"/>
        <family val="2"/>
      </rPr>
      <t>Tamarindus indica</t>
    </r>
    <r>
      <rPr>
        <sz val="12"/>
        <color theme="1"/>
        <rFont val="Arial"/>
        <family val="2"/>
      </rPr>
      <t xml:space="preserve"> (Tamarindo)</t>
    </r>
  </si>
  <si>
    <r>
      <rPr>
        <b/>
        <sz val="14"/>
        <color theme="1"/>
        <rFont val="Arial"/>
        <family val="2"/>
      </rPr>
      <t>MODULO 5.Sistema silvopastoril con leguminosas arbustivas</t>
    </r>
    <r>
      <rPr>
        <b/>
        <sz val="14"/>
        <color theme="1"/>
        <rFont val="Calibri Light"/>
        <family val="2"/>
      </rPr>
      <t xml:space="preserve"> </t>
    </r>
  </si>
  <si>
    <t>Gastos generales y de admnistracion</t>
  </si>
  <si>
    <t>Semillas Nativas (kg/ha)</t>
  </si>
  <si>
    <r>
      <rPr>
        <sz val="11"/>
        <rFont val="Arial"/>
        <family val="2"/>
      </rPr>
      <t xml:space="preserve">Aprovechamiento de PFNM </t>
    </r>
    <r>
      <rPr>
        <sz val="10"/>
        <rFont val="Arial"/>
        <family val="2"/>
      </rPr>
      <t>(Guanos, semillas, carbon de marabú)</t>
    </r>
  </si>
  <si>
    <r>
      <rPr>
        <b/>
        <u/>
        <sz val="14"/>
        <rFont val="Arial"/>
        <family val="2"/>
      </rPr>
      <t>MODULO 2:</t>
    </r>
    <r>
      <rPr>
        <b/>
        <sz val="14"/>
        <rFont val="Arial"/>
        <family val="2"/>
      </rPr>
      <t xml:space="preserve"> Establecimiento de bosques mediante regeneración natural asistida en marabuzales. MARREG</t>
    </r>
  </si>
  <si>
    <r>
      <rPr>
        <b/>
        <u/>
        <sz val="14"/>
        <rFont val="Arial"/>
        <family val="2"/>
      </rPr>
      <t>MODULO 2:</t>
    </r>
    <r>
      <rPr>
        <b/>
        <sz val="14"/>
        <rFont val="Arial"/>
        <family val="2"/>
      </rPr>
      <t xml:space="preserve"> Establecimiento de bosques mediante regeneración natural asistida en marabuzales, MARREG</t>
    </r>
  </si>
  <si>
    <r>
      <rPr>
        <i/>
        <sz val="11"/>
        <color theme="1"/>
        <rFont val="Arial"/>
        <family val="2"/>
      </rPr>
      <t>Citrus sinenis.</t>
    </r>
    <r>
      <rPr>
        <sz val="11"/>
        <color theme="1"/>
        <rFont val="Arial"/>
        <family val="2"/>
      </rPr>
      <t xml:space="preserve"> (naranja dulce o naranja china</t>
    </r>
  </si>
  <si>
    <r>
      <rPr>
        <i/>
        <sz val="11"/>
        <color theme="1"/>
        <rFont val="Arial"/>
        <family val="2"/>
      </rPr>
      <t xml:space="preserve">Citrus reticulata </t>
    </r>
    <r>
      <rPr>
        <sz val="11"/>
        <color theme="1"/>
        <rFont val="Arial"/>
        <family val="2"/>
      </rPr>
      <t>(mandarina</t>
    </r>
  </si>
  <si>
    <r>
      <rPr>
        <i/>
        <sz val="11"/>
        <color theme="1"/>
        <rFont val="Arial"/>
        <family val="2"/>
      </rPr>
      <t>Manguifera indica</t>
    </r>
    <r>
      <rPr>
        <sz val="11"/>
        <color theme="1"/>
        <rFont val="Arial"/>
        <family val="2"/>
      </rPr>
      <t xml:space="preserve"> (mango):</t>
    </r>
  </si>
  <si>
    <r>
      <t>P</t>
    </r>
    <r>
      <rPr>
        <i/>
        <sz val="11"/>
        <color theme="1"/>
        <rFont val="Arial"/>
        <family val="2"/>
      </rPr>
      <t>haseolus vulgaris</t>
    </r>
    <r>
      <rPr>
        <sz val="11"/>
        <color theme="1"/>
        <rFont val="Arial"/>
        <family val="2"/>
      </rPr>
      <t xml:space="preserve"> (Frijol)</t>
    </r>
  </si>
  <si>
    <r>
      <rPr>
        <i/>
        <sz val="11"/>
        <color theme="1"/>
        <rFont val="Arial"/>
        <family val="2"/>
      </rPr>
      <t>Manihot esculenta</t>
    </r>
    <r>
      <rPr>
        <sz val="11"/>
        <color theme="1"/>
        <rFont val="Arial"/>
        <family val="2"/>
      </rPr>
      <t xml:space="preserve"> (mandioca o yuca)</t>
    </r>
  </si>
  <si>
    <r>
      <rPr>
        <i/>
        <sz val="11"/>
        <color theme="1"/>
        <rFont val="Arial"/>
        <family val="2"/>
      </rPr>
      <t>Zea mays</t>
    </r>
    <r>
      <rPr>
        <sz val="11"/>
        <color theme="1"/>
        <rFont val="Arial"/>
        <family val="2"/>
      </rPr>
      <t xml:space="preserve"> (maíz)</t>
    </r>
  </si>
  <si>
    <r>
      <t>I</t>
    </r>
    <r>
      <rPr>
        <i/>
        <sz val="11"/>
        <color theme="1"/>
        <rFont val="Arial"/>
        <family val="2"/>
      </rPr>
      <t>pomoea batatas (</t>
    </r>
    <r>
      <rPr>
        <sz val="11"/>
        <color theme="1"/>
        <rFont val="Arial"/>
        <family val="2"/>
      </rPr>
      <t>camote o boniato)</t>
    </r>
  </si>
  <si>
    <r>
      <rPr>
        <i/>
        <sz val="11"/>
        <color theme="1"/>
        <rFont val="Arial"/>
        <family val="2"/>
      </rPr>
      <t>Spondias purpurea</t>
    </r>
    <r>
      <rPr>
        <sz val="11"/>
        <color theme="1"/>
        <rFont val="Arial"/>
        <family val="2"/>
      </rPr>
      <t xml:space="preserve"> (ciruela común)</t>
    </r>
  </si>
  <si>
    <t>Construccion y mtto. de trochas cortafuego (m)</t>
  </si>
  <si>
    <t>(m)</t>
  </si>
  <si>
    <t>Labor mecanizada</t>
  </si>
  <si>
    <t>(*)</t>
  </si>
  <si>
    <t>Rendimiento (ton/ha)</t>
  </si>
  <si>
    <t>Siembra cultivos agricolas (cultivos varios tres cosechas/año/ha)</t>
  </si>
  <si>
    <t>Litros / ha.</t>
  </si>
  <si>
    <t>Vacas/ha.</t>
  </si>
  <si>
    <t>Litros/vaca</t>
  </si>
  <si>
    <t>Dias en ordeño</t>
  </si>
  <si>
    <t>Resumen de costos de produccion y fuentes de financiamiento</t>
  </si>
  <si>
    <r>
      <rPr>
        <b/>
        <u/>
        <sz val="14"/>
        <rFont val="Arial"/>
        <family val="2"/>
      </rPr>
      <t>MODULO 3</t>
    </r>
    <r>
      <rPr>
        <b/>
        <sz val="14"/>
        <rFont val="Arial"/>
        <family val="2"/>
      </rPr>
      <t>: Establecimiento y manejo de plantaciones forestales polifuncionales en zonas invadidas por marabú, MARFOM</t>
    </r>
  </si>
  <si>
    <r>
      <rPr>
        <b/>
        <u/>
        <sz val="14"/>
        <rFont val="Arial"/>
        <family val="2"/>
      </rPr>
      <t>MODELO 4:</t>
    </r>
    <r>
      <rPr>
        <b/>
        <sz val="14"/>
        <rFont val="Arial"/>
        <family val="2"/>
      </rPr>
      <t xml:space="preserve"> Sistema agroforestal con frutales, cultivos agrícolas y cercas vivas, FRUAGR.</t>
    </r>
  </si>
  <si>
    <r>
      <rPr>
        <b/>
        <u/>
        <sz val="14"/>
        <rFont val="Arial"/>
        <family val="2"/>
      </rPr>
      <t>MODELO 4</t>
    </r>
    <r>
      <rPr>
        <b/>
        <sz val="14"/>
        <rFont val="Arial"/>
        <family val="2"/>
      </rPr>
      <t>: Sistema agroforestal con frutales, cultivos agrícolas y cercas vivas, FRUAGR.</t>
    </r>
  </si>
  <si>
    <r>
      <rPr>
        <b/>
        <u/>
        <sz val="14"/>
        <rFont val="Arial"/>
        <family val="2"/>
      </rPr>
      <t>MODULO 6</t>
    </r>
    <r>
      <rPr>
        <b/>
        <sz val="14"/>
        <rFont val="Arial"/>
        <family val="2"/>
      </rPr>
      <t>.Pastoreo con árboles dispersos en el potrero y banco de proteinas con especies proteicas. SILSOM</t>
    </r>
  </si>
  <si>
    <t>Vacas en ordeño</t>
  </si>
  <si>
    <t>Dias de ordeño</t>
  </si>
  <si>
    <t>Módulo 5 SILLEC</t>
  </si>
  <si>
    <t>Módulo 6 SILSOM</t>
  </si>
  <si>
    <t>Produccion litros</t>
  </si>
  <si>
    <t>Año 1</t>
  </si>
  <si>
    <t>Año 2</t>
  </si>
  <si>
    <t>Año 3</t>
  </si>
  <si>
    <t>Año 4</t>
  </si>
  <si>
    <t>Año 5</t>
  </si>
  <si>
    <t>Año 6</t>
  </si>
  <si>
    <t>Año 7</t>
  </si>
  <si>
    <t>Año 8</t>
  </si>
  <si>
    <t>Año 9</t>
  </si>
  <si>
    <t>Año 10</t>
  </si>
  <si>
    <t>Año 11</t>
  </si>
  <si>
    <t>Año 12</t>
  </si>
  <si>
    <t>Año 13</t>
  </si>
  <si>
    <t>Año 14</t>
  </si>
  <si>
    <t>Año 15</t>
  </si>
  <si>
    <t>Año 16</t>
  </si>
  <si>
    <t>Año 17</t>
  </si>
  <si>
    <t>Año 18</t>
  </si>
  <si>
    <t>Año 19</t>
  </si>
  <si>
    <t>Año 20</t>
  </si>
  <si>
    <t>Módulos</t>
  </si>
  <si>
    <t>Zona Villa Clara - Los Arabos</t>
  </si>
  <si>
    <t>Sub total</t>
  </si>
  <si>
    <t>Zona Las Tunas</t>
  </si>
  <si>
    <t>Total general</t>
  </si>
  <si>
    <t>%</t>
  </si>
  <si>
    <t>Los Arabos</t>
  </si>
  <si>
    <t>Santo Domingo</t>
  </si>
  <si>
    <t>Corralillo</t>
  </si>
  <si>
    <t>Quemado de Güines</t>
  </si>
  <si>
    <t>Jobabo</t>
  </si>
  <si>
    <t>Colombia</t>
  </si>
  <si>
    <t>Amancio Rodríguez</t>
  </si>
  <si>
    <t>CEDPLA</t>
  </si>
  <si>
    <t>MARREG</t>
  </si>
  <si>
    <t>MARFOM</t>
  </si>
  <si>
    <t>FRUAGR</t>
  </si>
  <si>
    <t>SILLEC</t>
  </si>
  <si>
    <t>SILSOM</t>
  </si>
  <si>
    <t>AÑO 1</t>
  </si>
  <si>
    <t>AÑO 2</t>
  </si>
  <si>
    <t>AÑO 3</t>
  </si>
  <si>
    <t>AÑO 4</t>
  </si>
  <si>
    <t>AÑO 5</t>
  </si>
  <si>
    <t>Cedro y plátano</t>
  </si>
  <si>
    <t>Regeneración natural en marabú</t>
  </si>
  <si>
    <t>Plantaciones Forestales Multifuncionales</t>
  </si>
  <si>
    <t>Sistemas agroforestales</t>
  </si>
  <si>
    <t>Sistema silvopastoril con árboles de sombra</t>
  </si>
  <si>
    <t>Rendimiento Bijaguara madera rolliza (m3/ha)</t>
  </si>
  <si>
    <t>Multiarado</t>
  </si>
  <si>
    <t>TOTAL</t>
  </si>
  <si>
    <t>Grupo 1</t>
  </si>
  <si>
    <t>Grupo 2</t>
  </si>
  <si>
    <t>Grupo 3</t>
  </si>
  <si>
    <t>Grupo 4</t>
  </si>
  <si>
    <t>Grupo 5</t>
  </si>
  <si>
    <t>AÑO 6</t>
  </si>
  <si>
    <t>AÑO 7</t>
  </si>
  <si>
    <t>AÑO 8</t>
  </si>
  <si>
    <t>AÑO 9</t>
  </si>
  <si>
    <t>AÑO 10</t>
  </si>
  <si>
    <t>AÑO 11</t>
  </si>
  <si>
    <t>AÑO 12</t>
  </si>
  <si>
    <t>AÑO 13</t>
  </si>
  <si>
    <t>AÑO 14</t>
  </si>
  <si>
    <t>AÑO 15</t>
  </si>
  <si>
    <t>AÑO 16</t>
  </si>
  <si>
    <t>AÑO 17</t>
  </si>
  <si>
    <t>AÑO 18</t>
  </si>
  <si>
    <t>AÑO 19</t>
  </si>
  <si>
    <t>AÑO 20</t>
  </si>
  <si>
    <t>COSTO 7 AÑOS (INTERVENCIÓN FONDO VERDE DEL CLIMA)</t>
  </si>
  <si>
    <t>Gasolina</t>
  </si>
  <si>
    <t>Tonelada</t>
  </si>
  <si>
    <t>Asperjadora Manual</t>
  </si>
  <si>
    <t>85 arboles/ha</t>
  </si>
  <si>
    <t>Component</t>
  </si>
  <si>
    <t xml:space="preserve">2.2 Train agricultural producers to collectively revitalize and manage production landscapes for gender-equitable climate-resilient agriculture and ecosystem services
</t>
  </si>
  <si>
    <t xml:space="preserve">Component 3: Effective governance to support climate resilience-enhancing production systems and ecosystem services 
</t>
  </si>
  <si>
    <t>Project Management Unit</t>
  </si>
  <si>
    <t>Unit</t>
  </si>
  <si>
    <t>Sistema de riego por goteo de 6 hectareas</t>
  </si>
  <si>
    <t>Equipo de bombeo para sistema de riego por goteo para 6 hectareas</t>
  </si>
  <si>
    <t>Motosierra telescopica de batería</t>
  </si>
  <si>
    <t>Motosierra para labores de raleo, poda y tala</t>
  </si>
  <si>
    <t>Montaje y operación Sistema de riego por goteo equivalente a una hectarea por goteo - plátano</t>
  </si>
  <si>
    <t>Sistema de riego por goteo equivalente a una hectarea por goteo para una ha.</t>
  </si>
  <si>
    <t>Herbicides</t>
  </si>
  <si>
    <t>Descripción</t>
  </si>
  <si>
    <t>Year</t>
  </si>
  <si>
    <t>metros cubicos</t>
  </si>
  <si>
    <r>
      <rPr>
        <b/>
        <u/>
        <sz val="16"/>
        <color theme="1"/>
        <rFont val="Arial"/>
        <family val="2"/>
      </rPr>
      <t>MODULO 5</t>
    </r>
    <r>
      <rPr>
        <b/>
        <sz val="16"/>
        <color theme="1"/>
        <rFont val="Arial"/>
        <family val="2"/>
      </rPr>
      <t>.Sistema silvopastoril con leguminosa arbustiva, SILLEC</t>
    </r>
  </si>
  <si>
    <t>nd</t>
  </si>
  <si>
    <t>Precio/litro</t>
  </si>
  <si>
    <t>Pastoreo</t>
  </si>
  <si>
    <t>Potasio(para forraje)</t>
  </si>
  <si>
    <t>Nitrato (para forraje)</t>
  </si>
  <si>
    <t>Urea (para forraje)</t>
  </si>
  <si>
    <t>Combustibles y lubricantes</t>
  </si>
  <si>
    <t>Modulo de ropa y calzado</t>
  </si>
  <si>
    <t>Agua</t>
  </si>
  <si>
    <t>stab</t>
  </si>
  <si>
    <t>Percentage</t>
  </si>
  <si>
    <t>Madera en bolo Guacima</t>
  </si>
  <si>
    <t>Madera rolliza Guacima</t>
  </si>
  <si>
    <t>Leña Guacima</t>
  </si>
  <si>
    <t>Material vegetativo de Morera</t>
  </si>
  <si>
    <t>Material vegetativo de Moringa</t>
  </si>
  <si>
    <t>1.0 Perfil del módulo para una héctarea. / Planificación (USD)</t>
  </si>
  <si>
    <t>2.0 Ingresos y Costos Totales  en función a Superfie Implementada</t>
  </si>
  <si>
    <t>3.0 Unidades de Factores de Producción para un periodo de 7 años</t>
  </si>
  <si>
    <t>4.0 Montos de ingresos y costos para presupuesto en un periodo de siete años</t>
  </si>
  <si>
    <t>Financial Assessment and Sensitivity Analysis</t>
  </si>
  <si>
    <t>FINANCIAL FEASIBILITY</t>
  </si>
  <si>
    <t>Years</t>
  </si>
  <si>
    <t>A. Income from sales</t>
  </si>
  <si>
    <t>Total income</t>
  </si>
  <si>
    <t xml:space="preserve">B. Operating costs </t>
  </si>
  <si>
    <t>Preparation of agricultural land</t>
  </si>
  <si>
    <t>Fertilizers</t>
  </si>
  <si>
    <t>Sowing</t>
  </si>
  <si>
    <t>Fertilization and weed control</t>
  </si>
  <si>
    <t>Harvest</t>
  </si>
  <si>
    <t>Total Costs</t>
  </si>
  <si>
    <t>C. Gross benefit without investment</t>
  </si>
  <si>
    <t>D. Net benefit without investment</t>
  </si>
  <si>
    <t>E. Cash Flow</t>
  </si>
  <si>
    <t>Financial Indicators</t>
  </si>
  <si>
    <t>10 Years</t>
  </si>
  <si>
    <t>20 Años</t>
  </si>
  <si>
    <t xml:space="preserve">Rate </t>
  </si>
  <si>
    <t>ANALISIS ECONOMICO</t>
  </si>
  <si>
    <t>ECONOMIC FEASIBILITY</t>
  </si>
  <si>
    <t>IRES-CUBA: "Increased climate resilience of rural households and communities through productive landscape restoration in slected localities of the Republic of Cuba"</t>
  </si>
  <si>
    <t>Incremental Cash Flows module 1</t>
  </si>
  <si>
    <t>Cordia gerascanthus (baria prieta) .</t>
  </si>
  <si>
    <t xml:space="preserve">Caesalpinea violácea (yarúa) </t>
  </si>
  <si>
    <t>Colubrina ferruginosa (bijáguara)</t>
  </si>
  <si>
    <t>vegetative material</t>
  </si>
  <si>
    <t>Environmental practices</t>
  </si>
  <si>
    <t>Equipment and tools</t>
  </si>
  <si>
    <t>Fuel and lubricants</t>
  </si>
  <si>
    <t>General and administrative expenses</t>
  </si>
  <si>
    <t>Unforeseen expenses (3%)</t>
  </si>
  <si>
    <t>Lysiloma bahamensis (soplillo)</t>
  </si>
  <si>
    <t>Pinus caribaea (pino macho)</t>
  </si>
  <si>
    <t>Manihot esculenta (mandioca o yuca)</t>
  </si>
  <si>
    <t>Ipomoea batatas (camote o boniato)</t>
  </si>
  <si>
    <t>Zea mays (maíz)</t>
  </si>
  <si>
    <t>Milk</t>
  </si>
  <si>
    <t>Harvest (Non-Timber Forest Products)</t>
  </si>
  <si>
    <t>Manual control of pests and diseases</t>
  </si>
  <si>
    <t>Other inputs livestock</t>
  </si>
  <si>
    <t>Incremental Cash Flows module 2</t>
  </si>
  <si>
    <t>Incremental Cash Flows module 3</t>
  </si>
  <si>
    <t>Incremental Cash Flows module 4</t>
  </si>
  <si>
    <t>Incremental Cash Flows module 5</t>
  </si>
  <si>
    <t>Incremental Cash Flows module 6</t>
  </si>
  <si>
    <t>Harvest / grazing</t>
  </si>
  <si>
    <t>Periodo pastoreo directo</t>
  </si>
  <si>
    <t>Metro cúbico</t>
  </si>
  <si>
    <t>ANALISIS FINANCIERO: SIN PROYECTO</t>
  </si>
  <si>
    <t>ANÁLISIS FINANCIERO: CON PROYECTO</t>
  </si>
  <si>
    <t>Base scenario for proposed farm category (Ten Year Life Period)</t>
  </si>
  <si>
    <t>Category</t>
  </si>
  <si>
    <t>NPV</t>
  </si>
  <si>
    <t>B-C Ratio</t>
  </si>
  <si>
    <t>IRR</t>
  </si>
  <si>
    <t>Pay-Back</t>
  </si>
  <si>
    <t>Equivalent Annual NPV</t>
  </si>
  <si>
    <t>Base scenario for proposed farm category (Twenty Year Life Period)</t>
  </si>
  <si>
    <t>Present net value (US$) for proposed farm categories and Risk Indicators (Monte Carlo Simulation Results)</t>
  </si>
  <si>
    <t>Agricultural Category</t>
  </si>
  <si>
    <t xml:space="preserve">Base </t>
  </si>
  <si>
    <t>Minimum</t>
  </si>
  <si>
    <t>Maximum</t>
  </si>
  <si>
    <t>Percentil 20%</t>
  </si>
  <si>
    <t>Prob. NPV&lt; 0</t>
  </si>
  <si>
    <t>Mean</t>
  </si>
  <si>
    <t>Standard Deviation</t>
  </si>
  <si>
    <t>Coefficient of Variation</t>
  </si>
  <si>
    <t>Expected Area</t>
  </si>
  <si>
    <t>Simple Average</t>
  </si>
  <si>
    <t>Weighted Average</t>
  </si>
  <si>
    <t>Módulo II: MARREG</t>
  </si>
  <si>
    <t>Módulo III: MARFOM</t>
  </si>
  <si>
    <t>Carbón de marabú</t>
  </si>
  <si>
    <t>Sheet</t>
  </si>
  <si>
    <t>Description</t>
  </si>
  <si>
    <t>1. Content</t>
  </si>
  <si>
    <t>Table of contents with hyperlink to all the sheets of the excel financial model.</t>
  </si>
  <si>
    <t>2. Assumptions</t>
  </si>
  <si>
    <t>Summary of assumptions of financial model</t>
  </si>
  <si>
    <t>4. Economic Summary</t>
  </si>
  <si>
    <t>Summary sheet describing the project risk and return and the economic feasibility of its four agricultural categries</t>
  </si>
  <si>
    <t>5. Financial Summary</t>
  </si>
  <si>
    <t>Summary sheet describing the project risk and return and the financial feasibility of its four agricultural categories</t>
  </si>
  <si>
    <t>6. CB Report</t>
  </si>
  <si>
    <t>Crystal Ball Software Report of Financial Simulation</t>
  </si>
  <si>
    <t>FAO Cuba Project: Table of Content</t>
  </si>
  <si>
    <t>Determination of the economic and financial feasibility of agroforestry module No. I</t>
  </si>
  <si>
    <t>Determination of the economic and financial feasibility of agroforestry module No. II</t>
  </si>
  <si>
    <t>Determination of the economic and financial feasibility of agroforestry module No. III</t>
  </si>
  <si>
    <t>Determination of the economic and financial feasibility of agroforestry module No. IV</t>
  </si>
  <si>
    <t>Determination of the economic and financial feasibility of silvopastoral module No. V</t>
  </si>
  <si>
    <t>Determination of the economic and financial feasibility of silvopastoral module No. VI</t>
  </si>
  <si>
    <t>14. Annex M2 MARREG</t>
  </si>
  <si>
    <t>15. Annex M3 MARFOM</t>
  </si>
  <si>
    <t>Annex containing the detailed cash flow of agroforestry module No. I</t>
  </si>
  <si>
    <t>Annex containing the detailed cash flow of agroforestry module No. II</t>
  </si>
  <si>
    <t>Annex containing the detailed cash flow of agroforestry module No. III</t>
  </si>
  <si>
    <t>Annex containing the detailed cash flow of agroforestry module No. IV</t>
  </si>
  <si>
    <t>Annex containing the detailed cash flow of silvopastoral module No. V</t>
  </si>
  <si>
    <t>Annex containing the detailed cash flow of silvopastoral module No. VI</t>
  </si>
  <si>
    <t>19. Annex Without Project</t>
  </si>
  <si>
    <t>Annex containing the detailed cash flow of silvopastoral situation without project</t>
  </si>
  <si>
    <t>Parameters of Simulation</t>
  </si>
  <si>
    <t>Triangular</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</si>
  <si>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</si>
  <si>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</si>
  <si>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</si>
  <si>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</si>
  <si>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</si>
  <si>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</si>
  <si>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</si>
  <si>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</si>
  <si>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</si>
  <si>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</si>
  <si>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</si>
  <si>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</si>
  <si>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78d7aaf2-12aa-4abd-bfd5-24b31197a926</t>
  </si>
  <si>
    <t>CB_Block_0</t>
  </si>
  <si>
    <t>㜸〱敤㕣㕢㙣ㅣ㔷ㄹ摥ㄹ敦慥㜷搶㜶散挶戹㌴改捤扤㕦ㅣ㙤攳㌴㘹㔳㑡㐸㝤愹㤳戴戹戸戱㤳㔲㤵戲ㅤ敦㥥戱㈷搹㤹㜵㘷㘶㥤戸〴㥡㐲㘹㈹ㄷ㐱换㐳㉦ㄴ愸ち慡捡ぢ㔲㐱慡㕡㈸て〸㈴㄰㙡ㄱてㄵㄲて㠸㔲㈱㜸〰愱㐸〸愹て㤵捡昷㥤㤹搹㥤摤昵㡥㥤㑤ぢづ昲㈴晢攷捣戹㥦昳㕦捦晦㥦㐹㐲㐹㈴ㄲㅦ攰攱扦㝣㤲㑣㕣㍣戹攰㝡挲捡㡤㤶㑢㈵㔱昰捣戲敤收㠶ㅤ㐷㕦搸㙦扡㕥〷㉡愴昳㈶捡摤㔴摥㌵ㅦㄲ㤹晣扣㜰㕣㔴㑡㈵ㄲ㤹㡣愶愲㥣㥤昰搷ㄷ扥㘸㙣搵㥤〴㤸ㅡㅤ㌹㌴㝤っ扤㑥㝡㘵㐷㙣ㄹ㌸敡户摤㌵㌴㤴ㅢ捡㙤扦㘵攸收摣搶㉤〳愳㤵㤲㔷㜱挴㉥㕢㔴㍣㐷㉦㙤ㄹ㤸愸㑣㤷捣挲㕤㘲㘱慡㝣㕣搸扢挴昴搶㥢愶昵敤㍢㠷戶敦搸㘱摣㝡敢捥㙥っ㥤㌸㌸㍡㌲攱〸挳晤㤰晡㑣㜱捡摢挷㐴挱攴摡㠴㜰㑣㝢㈶㌷㍡㠲扦㤱昹攳敤㤶摣攴慣㄰ㅥ㠷ㄶ㡥戰ぢ挲搵搰戰换ㅡ㜶摤㡡㌵挷捤搳慣㜱㉣戵愰扢㕥捡ㅡㄵ愵㤲㘶㠵扤㘶慣㐳搸扢㤲扥搰㙤㑤ち摢㌵㍤㜳摥昴ㄶ搲搶ㄴ㍡㉡昶㔸㐷㕣㜱㔸户㘷挴㐱摤ㄲ㈹㙢㑦挵㉣㈶晤㈷搱㜱㙤搸㐵㜴㘲㜲昹戹㘱搷ㅡ㥤搵ㅤ㌹㈳㤷ㅢㄳ㔳㜷摣㈹搴搷扤戲㜵扦㥣扡ㅣ㠱㝤㕥摤扡ㅥ㑡㡥敡㑥戵收㘰敢㥡挱攲敢㘷㜰㘳敢晡㤱㍤慡㙦㜳㝤敢㌶㜲㉢敢㙢㉢㕤〱㝤换ㅤ挵㘲戴㌴㐱㈷㐱㠶㠰〸搴戲〴㕤〴摤〰㑡昲㕦攰㤲㘸㐳ㄶ愹㜹㕤捤㑦慢昹㠲㥡㉦慡㜹愱收つ㌵㍦愳收㘷搵扣愹收㡦愹昹攳愸ㄳ㍥㤹捥㑥㌵㜸扥昱扤挲扦㜷扥晣捣㠱㈷搶㍥扤昱愹㡤㝢晦搴扤〶㤵敥づ㈶㌵收攸㈷㐰㙡㌵㉡摥㤶摢捡㍦㑢㜳〵㤸挲搸㘱摣㘲っつㄵ㜷㙣搵㙦搲㔳㕣㔶っ昲敢〸愵て㜵扢㡤㝢㑣扢㔸㍥㈱㜱㜷昱㠸敥㡡摡挶つ〶㘵㈳攵㡡㕤㜴㉦㕡扣㜰搲搳㍤戱戹戱慣搶㐹㔳戳㐹戰㤵㜰攵㜸㤷㌶㌶㍢慡㤷㉡㘲昸愴改ㄷ㕦搲㔰㙣㑤㌸攵改搶愵攳㡥㜸戰㕡摡㌴愳㘱〸戵㜹搹㜷搳㉡晤㈲㝦㕥〳愳戳㘵㔷搸㜲㝡㠳搶㠴㔹㌸㉥㥣㐹㐱㤱㈸㡡㜲愹敢㔹ㄴ㜰晤攰㈱ㅢぢ〵户ㄶ慦㠸收ㅡ㜷㥣昴挰捣愲㠸昹捥〹挷㕢㤸搲愷㑢㘲㐳㕤ㄵ㝦㑣ㄴ㙣慡换ㅥ㉦ㄷ㉡敥㘸搹昶㥣㜲愹扥㘴戸㌸慦㐳搲ㄴて㤴㡢㈲㤹㑣㐸愱〰㠱摢搱愱㈸㠹ㅢ㕡昳㠲㐴㐴〴挵㘴攴ぢ敢挹㉥㜷ㄸ慢挳㉡㑡㠲㌴愹㕥戵㐴㘷㥣慦㤴㌱㌱ㅣㄸ㔹ㄳ昵〷〷扤㙥㠹㙥慢㤸晢㘸㉢慢㙡㝦戰晡㍢收㠵敤敤搵敤㘲㐹㌸戱摡㑦攱㡣戴㕥㠰搴ㄹ〸㠴㤶扢㐷㔵愷㥣㔴ㄶ㔲㈷捣愲㌷㥢㥥ㄵ收捣慣㠷㍣㘸挸㑣㠶㕢摢昴㘸ㄷ㈰㑢㕢㑢搰て㤰捤㈶搲敢㔸㈹㥤挵㤳㐸㔱㍡挵昰㜲㥤㈰㘷扢㍡㕥敥㌶挶捤㤲㈷㝣愱摣㙢〰㈳扥㔶㤳攸敢㈱㠹㍡㝡挱㔷ㄸ敢㡣㔱㔰愹㙥摡摥㐲㡤㙦㥢戸挴㈷愲㔵㔹戰攲㘴〱㐵㐱扤㍣㠸攱㌵㄰㑤㠳㌴㠸慦ㅣ㈱㈲戲㐱㡣㘶㐷捦昵㐴挶晡㌱㌲〲昵愳㐴挸摡㕢㕢换〸ㄲ㝢㌳㤱戲㔱㑢㝥㕣㤵㘶㡢搹昲扥㌴㕢㡦㡤搳㌶㄰㙣㈴戸㤰㘰ㄳ㠰昲㔷㐸㌸㑡㌹愴敢ㅦ敤㈲扣㙢ㄷㄳ㕣〲〰昹愴㔱收〴愲㡡㌶搴㜲散㐸搶敢㠱㥤㉣㡤㘲㕦ㄴ搱㌲慥摡㤹㍤㤶㐴㜴㘰㜵慥っ㕤㥢㤴㍡昶㥡搶戴ㄹ㕤づ㈹㌲愶㙡㜴慤㑢㔴㡤㙥〴慢戶愹户㉥㐳㔳㙤㠰攰㜲〰㕦戱搰搸㕤㥥㌵㑦㜳昲扣㌰㠹㝣㐳愸㑤攵ㅥ㄰㌱捤晦ㄸ〱搷㜴㜴㔹戵㥦㘹ちづㅡ攷扤晤扣愵㌵㙦〷㐸㙦搰㤹慢㍡㠷扥愲戳戴愰慦〰㝢㈹㝦㙣愹㕦慥㐲戱㜶㌵挱㌵〰つ晡㠵㈷敦戳昵ㄲ㐸㤳搸㡡㘰㙥㉤㍤㉥搲挲㥤㕡㤸ㄳ㔲晢㜴ㅢ㔳扡㌳㈳㍣㜸㉦昶㡤挱づ㉥㍢㡥㈸攱㐰㕢㤴ㄹ㍣扢㙣慣捦㜴挷㥤戲挵晣㔵晢搸㍤㉦ㄴ㐳㌲愹㜶㈴ㅡ散攳ㄸ㍢㌳攲㙦㡡㔰づ昵敦㑤慤㠵㐴愴㔱㍤㜹戱㕤晣搹㜲㔵㤲戴㈱㐹慥挳戶㙡搷〳㐰㑡㈸扦㙦㈹㔱〶㔹㙤㡢慣㔶㙦慤搲扢ㄷ㜳㌲㘹昰ㅦ㌶挹㤱㉥摦㔹㍢〲摦㠱摢㘳㑤㥡㔶㔵㔸㜴㔹ㄳ挲㈹挰慦㘰㤶㐴搶㜷挹㔲搴慣捡㡡昳㐴㔶㜴㜴㌴㥤愵㘳㝣㙢㤲㑥ㅡ愴㐴㉣户挷ㄶ挶㥣挳㙢㐴㐵ㄷ㈴㠵㑡㡣㕢愸㉡㠱㐸㜹慣扢㉡㘲摡㄰㌱㌹㙣㥣㜶㈳挱㔶㠲㈱㠰搴㙦㈱㘹㤶扢昱っ㠵㜵捥搳㥤㥤捦㈷㌲㐴㠳㜴て扥搵㔲㔸㙤攷㌰㍢〸㙥〶㘸㌰㝦攸㝣㡣㈱㐴㠹昲〸㈱搲㕡搲㡣愳愶㌸㐱ㅡ㔸㘳㈰愸㌴㕡㜱扤戲挵愸㔲㡦㌱㔶㍥㔸昶挶㑣㜷づ㔱愸㝥㈳㐸摣㌳㉢㙣㔰㤷〳摢愷㈱慦㍣㌷㈷㡡㥡㌱㔹慥㐰戴敤ㅢ㕢〹㠷㜲慣て戶愴㍣㤷慢ち㥥昶捥挶攸㐲㤱㈷㘲昸㕡改㠹㕤㤶攷㥢㠷扥摥摡㡥㑥㤹㕥㐹㜴ㄹ㍥搳㌱㥤㌱戰㡢㠸ㅡㄴ㍢㡤愹㔹㐷㠸戱ㅥ㘳㡦㘳ㄶ㑢愶㉤㠸っ搸㤸っ搴敤ㄷ㌳㠸㄰㑣㤴ㄹ晦㉢摢㍤挶㤴愳摢敥㥣捥㘰攲挲摡扡㌷ㄹㄲ㐹ㄹ㈳愶敤㘲ㄸ㠹㐵愶㝢㡤挹搹昲〹㐴㙢㉢㤶扤㐷㥦㜳㔷〴㔶㐸昴晥㈳㔱愳愸㡡慡㉡ㄹ㌵搳㉥㝥㜸㈰㑦㈴戶攱㤷㈴㤰戸㑡愴攸㉦㡦搱摥戴敢㠳昸っ敤㜴捥愹ㅢ㤱愳㙡㘶㐷慣ㄴ㈶愷㙡㍢搹收㔶㠰㍢昷ㅣ搹㔷㡢捡㥤㔳扣㍡㐵て㝦㡣㡣㤷㘴㔱つ㠲搰㍦户挶㈷ㄵ收㤱㜲挰㠱挰㌸摦ㅡ挹㉦㙢挸㍡愴扥㌵戵攴㌸愲㐸摤挶㝥㝤㕡㤴㄰㡢戶㜴㙦㡤晦㐲㌳搶搲㑢㙥㔰㌶㕡戶㉣㥤愴㐵戲㥣㉣攸愴攰攱㡡㔷㍥㘰摡㥡〱㈰改㉦挸搲㑦㈲㑢㍦㈹戳扡㡤挳っぢ捡㌴晢㉡捦攸㡥改捤㕡㘶㈱挳ㄷ㠶敥㔶〴㑤㠲挹㈹㜹挳㈷㤴ㄹ〳つ搶晣ㄱ㤸㙣㙥づ攸捥㐱㡥㜲敢㠸㝥㔰慥慡愴昱㐷㘹搳戱〴〱㈳扤愴摡㙤攸㉤㈵㙦㐶㐰攴挸攷㑣㜸晦攲捣挳挸昱晤㜲挴㝡っ㠹挰㈳ㄸㄱ昲㜴㙦愷㡤㈳戶改〱㝢挴搸戸改㡤戹㐰㌹〰㤲昲㜸扢㔹㘲㌵搲㘸戰慡ㄵ㉥㙢㉥慡㔳ㄳ㤷㌶㤷㐷昵挶㔵㡢ㄴ晢ㅡ㈵愲㐸㤶慡㈴㌵换㈲㜳㕣㐹慡㐶㤱㡡㍢搴㌶㑡㥣摢戴戶敦㤴㈲攷愰㤸㈴捤㈴戴㕤㤲㔰㄰攴㈵㜵㐰㐷搱㕦ㅦ㑦ㅥ㤱㘸つ㙤㠰㉣昵㤴㥦搷ㄳ㠴〳昷攱捡㐹㔱㘴㠳㌷昰昷㥡㈰㜹愸攲搵㤵攸㈷晢㠳㤲攱㔲改㤰つ㉢愱愰㍢挵ㄵ挲搲㔸㥢慦㘱㈴㜷戶慢晤晤敤㡤㌰㘲挰㠶っ㠹挴昸㠱挱㠶㘰慥㐸㌴㤵搶㔹て户扡㥡㥤攱摢〱愱摢ㄲ〳㤳㕥㜱㑣捣㑢㌳慣㘶挹昷换〶搵搳愲㤴愳㥡㌱㍣敤㐲愵㝢㤴攳㐱㑡㌲戸㘶ㅣ愶㕢ちㄷㄸ㈰㜶㠳搴㐴挱㐳㔸户摡〱㑦〶㉢〷㍢搸ㄱ㍦㙣㐲敢㡣ㄲ㌴ㅤ㐳戸昵㡢㈰敦戴㠹㔱〸㔲㐳㍥晦摣慤㍣昷㉣㥦ㅦ散㑥㠴㠹㠰㠹ㄸ敡㡡戱ㅥ㠰摣㘸㔴㤲㕣搴ㅦ〶换㝤挹㈶㠵㔶㜷㤸㐷ㄳ愳㠷㈶㥦攳攱〶て攳㔸扤㘴㥢ㄲ敥戸㜹㈶戴㘹㘹㘱㡤戱捦㉥㤴㉡㐵㈱㔵㜱㈸慢愵㐶㕥ㄱ昸㤲搷晦㝣㙥㡡搹㤷㘰㔳昶攱㈸挵㈵ㄳ㐹敤摢摤摡㈷搰㕣ち㌹昴攱换㌶〶ㅦ㘳摣㜲㌲ㄸ搶㜴㐷㠱昶攱摡摡攵〵㜹㜱づ㈲慤㈹㡢戲㙣㍦敥攲㔵㈳挸㤲摢㈲搵昶㤷昷㤷㘹戳㐷戲昶㥡㝥搶㡡挰ㄱ搶改ぢ扣㜴ㅡ挶㐸㥢摣挱㑥ㄲ㘷㠲挸敥㤹㠷攵㙢攲捣敥挰昸㔰ㄸ摦攵㈹㈸㠱㕤〵㈳搱攰㔶㙢㔶户挲挸㉦㉤㙦敤㜶〰㠵㈱㘰ㅡ戴愸改ㅢ㌸㈳㐸㉦㙤攰㌰ㄸㄹㄳㅤ㡤〶㔲ㄹ愳散㠷挳ㅥ㐸〳㌷昱㈰㍤㔵㠶ㄲ昲搶挹㑢㘱攱扤挴㐱ぢ㐷愰戲戳愱㈱㜳㐲昷㜰昵挵摥搴㤰㍤㕣㉣搲摣㠵㝦㙥㐵㘰ㄵ搷㌶㝣㜳㜴㕤挳㠵㉣戹㈶摡㜷㔷㌶ㄴ〴ㄷ〵户㡤攵昶敡㕥㘱㜶搲㕢昰㉦㙤戵㑢ㄲ愹㥦挱ㅦ戱攸攸戴㤹㤳㌶㉦愱捥㜳敦戳挷敤昲〹㕢捥㉢攵昲挶ㅦ慤㔸慤戳㤳㤳捣㈶㍥挰ㅦ昹愸㠹搴ㅢ攸㜱㌹搳㘶〷㌵〷〹晢㤱㡦㉦つ〶㤰㡥愱ㄳ搸敥搵ㅢ〳愴㤳㜵つ㜴㈲〵挱㉡愱搸㌳ㅦㅡ愱㈸㍦〵㕡㐹㉣晥㤱ㅣ㝢晥ㄲ㔸㕦昹〹㜲㠸㜰扣〷㘲㈴㜵㌹㔲㌱愸㤳㠲㍣戸摥挱换㈰晦㍦㔸ち戹㜹㔱㜶晡㉦㌰戳昲㝡㈳㡡㉥㈵㡡㕥㙢㐶ㄱ〳戱㘷ㄵ昲收散㔷㡦㥡ㅦ昹戵摥晦攱㔱昳㑥㘰㤸㡦戴挶㄰㔴㘳㌰扥㙡っ㜴㌴ㄹ〳㔷愳㔸ㅡ〳㜷戱つ攳昵扥㌱㄰㜸㍢づ㈰㘳㘹㘳㠰㔱扣ㄸ㤳㉦ㄲ㔴㡤㌸㌰㜸搶摡㘰搱ㄳ戶ㄷ搷㙢㠵㡢挸㍤搴㤳㍢ち摦搳挶收散〹摤搱慤㑤㌲㝦㡦㈳愰戶㥣㈹摣搷㤶㑤搸㘲昳愲㈵戲搱㈲㕥㠹搰㥦扥敡㌹㔹摥㉤㜵㘰捡㝦㝣㐷扤㤲㔱搲攷攰ㄳ㔱㜸㐲㐸㝣㘶摤て昷晣昹愱㐷㜷昳㕥㕡㐰慢㈹〶㠲摢〹捥搳㜲㐰昸㌶㜲㈵㘴㍤㍦扦㌹㠰て㤱捣戹㤲ㄸ搱ㅤ㘹敦戸㥡ㄵ㈶㝤挲㡢㄰愶㑦㝣㉢挱㤸挴つ〷摦㤸捣㌵㌸㌶攵攷㑢搲ㄹ㤸㡢㑣㕣㝡敦挲〰愱搲㔲㘵戵㘹㔷愶㝥〴愵㜳㤶ㄳ愹户〷㜹扥攴愳㈸慦㌴㙡戵ㅤ搴㙡搲㑣㔴〶㔱㈳㤴㔲㠸㌴㤰㐲愲㐷ㄶ㠶晥愵㤴㥡㐰㈲㤵〳㠸㠹愱㌵〶㜳㜹昲㕦ㄵ〲愲㝡扤慦捤㑦㔵戰㡢挰㘲攸㜵㙦昷散㑡慢㌳㔴㑤っ捡捡搳挷摤㐸挸㘳ち㌳ㄸ愵㤵戹㠷㤱〸㥦搴㄰㔲换㜶㍣㜱㤰ㅥ换て戱昹㡣㥤戲攸㔵换㕡㜷搸ㄵ摣昱㠰㥥㐹㑢㠵㘱慦㘵㌶㡥㥥㌲ㅡ攷㔷捤晡㔹㠴扤㝥戲摡愸㉢㈸㠲捥戲㌷攱晣㠹㌰ㅦ扦〷㘲昹㘰慤敢昵㡤㈵搴㜱㜶㈷ㄶ挸ㅦ散慦㑢㘳ㄸㅢ愳㤲㘳㈰㘱㤷㔵㉢攳㕦〲㥦㐴ㄳ㘹捦㉢㕡㉤挹戱ㄴ㠵搱攸㤰戳㍡搴㈶晤捦㌸戵攴慣㈹搶㘶挰扡㑥晦ㅦ㐵挶㤲晡㕦㘱㤴㑤愲散㥥㈰挱㤷ㄴ㈳㈵㑢〶㘷戸㈳昰㘱㈳㑣㈳㡦挰㥡㑣㌲戸敤愷㈶昱㠹慡㕦㉣㈵㌸㍣㕣挹挶㑢㄰搵戶戴㙤扢㕡ち㐰㐶㠱㔲㉦㐳〴戵㙣捦㐹㌷㥦㘳搳昷㈲㝢摤〱戳攰㤴摤戲攱つ㑣㈲扣㍢挰㉦捣っ搸㍣挳捡㑢㡤㐲敤㑡散㐴昷㝤㘸㜳昰㄰〴昶㐱攱㝤㔸㔱㐷挶㄰㤶ㄷ戳攰搷㐶㝤㤱㐰ㄲ戵㠳㝢㠱㜱㜷㐵㉦攱〳搵㐳昰㙡㝡捣㕡ㄱ捡捥昷㉤㌷摥挵攰搶攱㌶搶㕤昰晣㠸㔲づ㘱㌰戹㠴晢敥攷扥㌶敥㐱㝤摤㘰㙤㉥㙢戶攷㕤换愶扥て㥣㉥㙦㤴㝡㤲攱㤸晣敥㌸慢摤㑦㠸㌸て扤愳换㜷挵戲户㝥搰㜹昰搹㌶㕤㕥㠳㈵㌸捡㤶ㄱ攷晥㌴㥡㉡户ㄳ攰愷攵㠳〴㕦ㄴ晡昳㙥㘳攲〵㉣㡢っ㠰㜴㈲慤〳戴愶敡敦㉣㐶搵ち㡦ㄶ愴挲慣昲㙤㤴㜳㤷晣搵ㄶ㤹㠷愳㠶㍣㐲㈰慤㐵㈵户挲㈳㠴ㅣ晦㌹㌴愸㡥㍦㠳摣搶攳㍦戳攸昸㔴晥㜲㝤搱晥晢㐲攵愱ㅤ攳搰挷〹㑡〴ㄶ㐰㕦㔸戳㤷㘲㤱戲㈶敤〷ㄱ㕥摦㡤㌴㥥摦〵晦扥戳晢慤㌷昹晣㘳户㈲〵㈱㡡敡㔷㐱㐱㈸㔷昱㘴㜴ㄵ㜳挸㙤扤㡡慦㉦戶㡡㍥捡㐸捥㐴㜳〰㝡㍡ㄴ搲㡡㕣㤵㡢〴㌷㤴㍦㐵㈲ㄴ㠹扡㔹昴ㄱ戱戲㙤〵〹戴攵捥换戶昳㐸㠴㙤㔳摣㠸㤸㑦㜸愴㝤挴㉢㡦昴摡愴㝤户㙢摡搷㡡ㄹ㉢昰户慥〸搹㠰㈵昱㥢搸㤶㈲㍤摤㘶㉣㕦㜹㈲㐴捣摥扤攱昷㔱㙡㄰㕤〲㘱昸ㄶ㈹〹㠹ㅢ愹㝣㈹慣晣捡慢㌵攷㈸ち昰㠰㝡晣捡㈴㌸㔹昹昱戰昲㌶㝣㝢㈵敢㈴㜸㔷㠰捦㍢㘱㘵ㄲ愶慣晣㔸㔸昹敦摢㌶㔵㉢㠷㜴攸昷㥣㈲㤱挴搸扡搲晡㡦㝣㠷捤㐳㜵捡愰晥散㌲晣㙣㑡㑥ㄹ㈴㉥㐹つ摡㡤㙢ㅦづ扥㠴摥㡦㕢㑣戸散〱㈱敢晦㠷〸晢㜰扢㘹㑣昷㜴㝣攸㍣㡦戰戲愳挹㌷㌶㑥ㅢ㠷ㅣ㘴㜴ㅡ晢㕣㥣愹㡡㉢㡡㐴㘰づ㈴晤晤㕤挲晤ㅥ㘳㍡搶昶㈳っ㠷愹扣㉤搲㥥昲㤰㈱㤴愴昲㘸㠸搹挴改ㅡ捤㘸㥦〵㜲㈰㈶〱㤹搰㍥〷攸㠷㕣搶㌱愳㡦晣㉦㤹晢㌴ㄲ摡㈳〴㥦〷挸㉡㘴㜶搲㐱晡ぢ〰敢㘱愵攲㍦愴㜰〷㡡㘲㘰捥ㄱ昳昸て㉥㝥昱㘳㕢㔵㑥㠵㐳㐶㠹㐹晢㈲㥢㍤〶搰〱㜷慤ㄲ㤰㘲㔶㝢ㅣ㌹搱愱㈹㍥攴搰㑦戰攰换〴㕦〱挸愶㌸攵㘵敦ㅤ㔷搶愶晥晡㉡㥡㉡摣㄰㈹捤扥ㄶ㈴昸㤲㍡つ㜰㕢㙢㡢㤹〷攲昰㈳㝥㠴㌶敢扥搶扦〳㕦摦㉦㜰搱ㅤ昸捦㐷㔲搲扣㑦慡ㅦ㙢慦㉦戲〲㉤㜳昹㜳戰搹攷搰て搷㔵戳㌴搹攳挷昱换愸㘹攵ㄱ晣㝢ㅡ㍦攵㐱㡣挰㔱愸㙦㌳㜰戶㤰ㄲ㘴挱㕣㔰㐰挵愵㍤〹愰㄰挷挴㤳昶ㄴ摦㠸㕡昶慦㝤㌳㐸昰㐵㈱㕥㑦㌳㔱ち㥡㠷〳ㄲ搷戲攰㜸挳㠰挴扦㉣㌸ㄶㅤ昰㘹攴㉡ㄲ㔹㐸搴敢㈶㈲㉤挹摣㘷〱㝡㍡㝡㌹㌷敡㍡昵愴㔲㜸愰昸挰〳敦昵㈶〷㌶㈷㍦㜹㝢昷戳敦晣收摤愷摥晥搴慥扦扤晦晣昳㙦晦攵愹㌷摦㝦㘳㝡搷慦㕥㝣昱㤷㜷㝥昷捤㜷搷ㅡ㉦愸慦扥户晦㠵㔳㐳挷㑦㍤㘸ㅣ戹㘱捦愹㝢㡦摤㍤㌴㜱挱㘰㐷㐷㘷攷戵晤扦扥昰扡扥搳て扥愶晣晣てㅢ㙤㐵㉥㤷〳ㅥ〶〸㥦㍥㉥㕢㑥攳㕢㐸㘰ㅡ㥣昱㐷㍡つ㉥昷㌴㝥㑡㌱搸愸ㄱ扣㘴攰搹攰〴㘴㐱愱扥愰敢㍦戰ㄵ戴慥</t>
  </si>
  <si>
    <t>Decisioneering:7.0.0.0</t>
  </si>
  <si>
    <t>98dbd58f-26cd-409c-964e-67a805ee30b8</t>
  </si>
  <si>
    <t>CB_Block_7.0.0.0:1</t>
  </si>
  <si>
    <t>㜸〱敤㕣㕢㙣ㅣ搵ㄹ摥ㄹ敦慥㜷搶㜶㙣攲㕣〸㔷㜳扦㌸㕡攲㤰㜰㈹つ挱㤷摣挰㠹㑤搶〹㐵㤴㉥攳摤㌳昶㈴㍢戳㘶㘶搶㠹㈹㉤愱愵㔰㝡㔱〵㝤㘸愱戴㈰㠴㔰晢㔲㠹㔶㐲㔰攸㐳搵㑡慤㉡愸晡㠰㉡昵愱ㄲ㐵㔵晢搰㡢㈲昵㠵〷㈴晡㝤㘷㘶㜶㘷㜷扤㘳戳㐰㙢㉡㑦戲㝦捥㥣晢㌹晦昵晣晦㤹㈴㤴㐴㈲昱㍥ㅥ晥换㈷挹挴〵昹㈵搷ㄳ㔶㙥扣㔲㉥㡢愲㘷㔶㙣㌷㌷敡㌸晡搲愴改㝡㕤愸㤰㉥㤸㈸㜷㔳〵搷㝣㐰㘴ち㡢挲㜱㔱㈹㤵㐸㘴㌲㥡㡡㜲㜶挲摦㐰昸愲戱㔵㙦ㄲ㘰㘶㝣㙣㙡昶〴㝡捤㝢ㄵ㐷㙣ㅦ㍡敥户摤㌳㌲㤲ㅢ挹敤扡㜱攴㠶摣㡥敤㐳攳搵戲㔷㜵挴ㅥ㕢㔴㍤㐷㉦㙦ㅦ㥡慥捥㤶捤攲ㅤ㘲㘹愶㜲㔲搸㝢挴散㡥敢㘷昵㕤㌷㡤散摡扤摢戸昹收㥢㝡㌱㜴攲挸昸搸戴㈳っ昷㈳敡㌳挵㈹敦㥡㄰㐵㤳㙢ㄳ挲㌱敤戹摣昸ㄸ晥㐶收㡦户ㅢ㜳昹㜹㈱㍣づ㉤ㅣ㘱ㄷ㠵慢愱㘱㡦㌵敡扡㔵㙢㠱㥢愷㔹晢戱搴愲敥㝡㈹㙢㕣㤴换㥡ㄵ昶㥡戱愶戰㜷㘵㝤愹搷捡ぢ摢㌵㍤㜳搱昴㤶搲搶っ㍡㉡昵㔹挷㕣㜱㔴户攷挴ㄱ摤ㄲ㈹敢㐰搵㉣㈵晤㈷搱㜵㔵搸㐵㜴㘲㜲昹戹㔱搷ㅡ㥦搷ㅤ㌹㈳㤷ㅢㄳ㔳㜷扦㔳㙣慣㝢㔹晢㝥㌹㜵㌹〲晢扣愲㝤㍤㤴ㅣ搷㥤㕡捤攱昶㌵㠳挵㌷捥攰扡昶昵㈳㝢搴搸收㥡昶㙤攴㔶㌶搶㔶㝡〲晡㤶㍢㡡挵㘸㘹㠲㙥㠲っ〱ㄱ愸㘵〹㝡〸㝡〱㤴攴扦挱㈵搱㠶㉣㔲ぢ扡㕡㤸㔵ぢ㐵戵㔰㔲ぢ㐲㉤ㄸ㙡㘱㑥㉤捣慢〵㔳㉤㥣㔰ぢ㈷㔱㈷㝣㌲摤摤㙡昰扣㜵捥㙢户晥㌳晦搲搴搳㤳捦㕥晡挲慥ㄳ㡢扤ㅢ㔰改捥㘰㔲ㄳ㡥㝥ち愴㔶愷攲㥤戹ㅤ晣戳㌲㔷㠰㈹㡣摤挶㡤挶挸㐸㘹昷づ晤㝡㍤挵㘵挵㈰扦㠱㔰〶㔰户搷戸换戴㑢㤵㔳ㄲ㜷ㄷ㡣改慥愸㙦摣㜰㔰㌶㔶愹摡㈵昷晣攵ぢ昳㥥敥㠹昳㥡换敡㥤戴㌴换㠳慤㠴㉢挷扢愸戹搹㜱扤㕣ㄵ愳愷㑤扦昸挲愶㘲㙢摡愹捣戶㉦摤敦㠸晢㙢愵㉤㌳ㅡ㠵㔰㕢㤴㝤户慣搲㉦昲攷㌵㌴㍥㕦㜱㠵㉤愷㌷㙣㑤㥢挵㤳挲挹ぢ㡡㐴㔱㤲㑢摤捣愲㠰敢㠷愷㙣㉣ㄴ摣㕡扡㌴㥡㙢散㍢敤㠱㤹㐵〹昳㕤㄰㡥户㌴愳捦㤶挵㤶㠶㉡晥㤸㈸搸搶㤰扤扦㔲慣扡攳ㄵ摢㜳㉡攵挶㤲搱搲愲づ㐹㔳㍡㕣㈹㠹㘴㌲㈱㠵〲〴㙥㔷㤷愲㈴慥㙤捦ぢㄲㄱㄱㄴ㤳㤱捦㙤㈴扢摣㔱慣づ慢㈸ぢ搲愴㝡昹ち㥤㜱扥㔲挶挴㜰㘰㘴㑤搴ㅦㅣ昴敡ㄵ扡慤㘱敥攳慤慣慡㠳挱敡昷㉤ち摢㍢愸摢愵戲㜰㘲戵㥦挲ㄹ㘹晤〰愹戳㄰〸㙤㜷㡦慡㑥㌹慤㉣愵㑥㤹㈵㙦㍥㍤㉦捣戹㜹て㜹搰㤰㤹っ户戶攵搱捥㐱㤶戶㤱㘰㄰㈰㥢㑤愴㌷戱㔲㍡㡢㈷㤱愲㜴㡡攱攵〶㐱捥㜶つ扣摣㙢散㌷换㥥昰㠵㜲扦〱㡣昸㕡㑤愲慦㡦㈴敡攸㐵㕦㘱㙣㌲挶㐱愵扡㘹㝢㑢㜵扥㙤攱ㄲ㥦㠸搶㘵挱㥡㤳〵ㄴ〵㡤昲㈰㠶搷㐰㌴㑤搲㈰扥㜲㠴㠸挸〶㌱㥡ㅤ㍤㌷ㄲㄹ敢挷挸〸搴㡦ㄲ㈱㙢敦㘸㉦㈳㐸散慤㐴捡㐶㙤昹㜱㕤㥡㉤㘷换晢搲㙣㌳㌶㑥摢㐲戰㤵攰㕣㠲㙤〰捡㕦㈱攱㈸攵㤰㙥㝣戴昳昱慥㕤㐰㜰㈱〰攴㤳㐶㤹ㄳ㠸㉡摡㔰慢戱㈳㔹慦て㜶戲㌴㡡㝤㔱㐴换戸㘶㘷昶㔹ㄲ搱㠱搵戹㌶㜴㙤㔲敡搸㉢摢搳㘶㜴㌹愴挸㤸慡搱戵慥㔰㌵扡ㄱ慣摡愱摥扡ㄸ㑤戵㈱㠲㑢〰㝣挵㐲㘳㜷㜵搶㍣捤挹㑦㠴㐹攴ㅢ㐲ㅤ㉡昷㠰㠸㘹晥挷〸戸㤶愳换扡晤㑣㔳㜰搸昸挴摢捦摢摢昳㜶㠰昴㈶㥤戹慥㜳攸㉢晡㠰ㄶ昴愵㘰㉦攵㑦㙤昵换攵㈸搶慥㈰戸ㄲ愰㐹扦昰攴晤㐱扤〴搲㈴戶㈲㤸摢㐸㡦㡢戴㜰㘷㤶ㄶ㠴搴㍥扤挶㡣敥捣〹て摥㡢㐳ㄳ戰㠳㉢㡥㈳捡㌸搰㤶㘴〶捦㉥㕢ㅢ㌳摤晤㑥挵㘲晥扡㝤散㝥㈲ㄴ㐳㌲愹㜶㈵㥡散攳ㄸ㍢㌳攲㙦㡡㔰づ昵敦昵敤㠵㐴愴㔱㈳㜹戱㕤晣搹㜲㕤㤲㜴㈰㐹慥挶戶㙡搷〰㐰㑡㈸㝦㘸㉢㔱㠶㔹㙤扢慣搶㘸慤搲扢ㄷ㜳㌲㘹昲ㅦ戶挸㤱ㅥ摦㔹㍢〶摦㠱摢㘷攵㑤慢㈶㉣㝡慣㘹攱ㄴ攱㔷㌰换㈲敢扢㘴㈹㙡搶㘵挵㈷㐴㔶㜴㜵戵㥣愵㘳㝣㙢㤲㑥㥡愴㐴㉣户挷ㄶ挶㥣挳敢㐴㐵ㄷ㈴㠵㑡㡣㕢愸㈶㠱㐸㜹慣扢㉥㘲㍡㄰㌱㌹㙣㥣㜶ㅤ挱づ㠲ㄱ㠰搴敦㈰㘹㔶扢昱っ㠵㜵㉦搲㥤㕤㈸㈴㌲㐴㠳㜴て扥搹㔶㔸敤攲㌰扢〹㙥〰㘸㌲㝦攸㝣㡣㈱㐴㠹昲〸㈱搲㕡搲㡣攳愶㌸㐵ㅡ搸㘰㈰愸㌴㕥㜵扤㡡挵愸㔲㥦㌱㔱㌹㔲昱㈶㑣㜷〱㔱愸㐱㈳㐸摣㌵㉦㙣㔰㤷〳摢愷㈹慦戲戰㈰㑡㥡㤱慦㔴㈱摡づ㑤慣㠵㐳㌹搶〷㕢㔲㥥换㔵〵㑦㘷㘷㘳㜴愱挸ㄳ㌱㝣慤昴挴慥捡昳捤㐳㕦㝦㝤㐷㘷㑣慦㉣㝡っ㥦改㤸捥ㄸ搸㐵㐴つ㑡摤挶捣扣㈳挴㐴㥦㜱挰㌱㑢㘵搳ㄶ㐴〶㙣㑣〶敡㈶挵ㅣ㈲〴搳ㄵ挶晦㉡㜶㥦㌱攳攸戶扢愰㌳㤸戸戴戱攱㑤㠶㐴㔲挶㤸㘹扢ㄸ㐶㘲㤱改㝥㈳㍦㕦㌹㠵㘸㙤搵戲て攸ぢ敥㥡挰ち㠹摥㝦㈴㙡ㄴ㔵㔱㔵㈵愳㘶㍡挵てて攴㠹挴㑥晣㤲〴ㄲ㔷㠹ㄴ晤攵㌱摡㥢㜶㝤㄰㥦愱㥤捥㌹昵㈲㜲㔴换散㡡㤵挲攴㔴敤㈶戶戹ㄹ攰昶〳挷づ搵愳㜲ㅦ㉡㕥㥤愲㠷㍦㐶挶㑢戲愸〵㐱攸㥦摢攰㤳ち昳㐸㌹攰㐰㘰㥣㙦捤攴㤷㌵㘴ㅤ㔲摦㠶㝡㜲㍦愲㐸扤挶愴㍥㉢捡㠸㐵㕢扡户挱㝦愱ㄹ㙢改㘵㌷㈸ㅢ慦㔸㤶㑥搲㈲㔹收㡢㍡㈹㜸戴敡㔵づ㥢戶㘶〰㐸晡ぢ戲昴搳挸搲㑦换慣㕥攳㈸挳㠲㌲捤扥㉡㜳扡㘳㝡昳㤶㔹捣昰㠵愱扢㌵㐱㤳㘰㜲㑡摥昰〹㘵挶㔰㤳㌵㝦っ㈶㥢㥢〳扡㜳㤰愳摣㍡愲ㅦ㤴慢㉡㘹晣㔱㍡㜴㉣㐱挰㐸㉦愹㜶ぢ㝡㑢挹㥢ㄱ㄰㌹昲㌹ㅢ摥扦㌸晢㄰㜲㝣扦ㅣ戱ㅥ㐳㈲昰〸㐶㠴㍣摤摢㘹攳㤸㙤㝡挰ㅥ㌱戶摦昴㈶㕣愰ㅣ〰㐹㜹扣㍤㑦㘲㌵搲㘸戸愶ㄵ㉥㙥㉤㙡㔰ㄳㄷ戵㤶㐷昵挶攵换ㄴ晢ㅡ㈵愲㐸㔶慡㈴㌵换㌲㜳㕣㑢慡㐶㤱㡡㍢搴㌶㑡㥣摢戴扥敦㤴㈲ㅦ㐲㌱㐹㥡㐹㘸㝢㈴愱㈰挸㑢敡㠰㡥愲扦㍥㥥㍣㈲搱ㅡ摡〰㔹敡㈹㍦慦㉦〸〷ㅥ挲㤵㤳㤲挸〶㙦攰敦つ㐱㜲慡敡㌵㤴攸愷〷㠳㤲搱㜲㜹捡㠶㤵㔰搴㥤搲ㅡ㘱㘹慣捤搷㌰㤲㍢㍢搵晥晥昶㐶ㄸ㌱㘰㐳㠶㐴㘲晣挰㘰㐳㌰㔷㈴㥡㑡敢慣㡦㕢㕤换捥昰敤戰搰㙤㠹㠱扣㔷㥡㄰㡢搲っ慢㕢昲㠳戲㐱敤戴㈸攵愸㘶㡣捥扡㔰改ㅥ攵㜸㤰㤲っ慥ㄹ㐷改㤶挲〵〶㠸摤㈰㌵㕤昴㄰搶慤㜵挰㤳挱摡挱づ㜶挴て㥢搰㍡愳〴㑤挷㄰㙥攳㈲挸㍢ㅤ㘲ㄴ㠲搴㤰捦扦昶㉡㑦㍦挵攷㐷㝢ㄳ㘱㈲㘰㈲㠶扡㘲慣〷㈰㌷ㅡ㤵㈴ㄷつ㠶挱㜲㕦戲㐹愱搵ㅢ收搱挴攸愳挹攷㜸戸挱挳㌸㔶㍦搹愶㡣㍢㙥㥥〹㙤㕡㕥摡㘰ㅣ戲㡢攵㙡㐹㐸㔵ㅣ捡㙡愹㤱搷〴扥攴昵㍦㥦㥢㘲昶㈵搸㤴㐳㌸㑡㜱挹㐴㔲攷㜶户㜶㉢㥡㑢㈱㠷㍥㝣搹挶攰㘳㡣㕢㑥〶挳㕡敥㈸搰㍥摣㔸扦扣㈰㉦捥㐱愴戵㘴㔱㤶㑤攲㉥㕥㉤㠲㉣戹㉤㔲㙤戲㌲㔹愱捤ㅥ挹㍡㘸晡㔹㙢〲㐷㔸愷㉦昰搲㘹ㄸ㈳ㅤ㜲〷㍢㐹㥣つ㈲扢㘷ㅦ㤲慦㠹戳㝢〳攳㐳㘱㝣㤷愷愰〴㜶ㄵ㡣㐴㠳㕢慤㕢摤ち㈳扦戴扣戵摢〰ㄴ㠶㠰㘹搰愲愶㙦攰㡣㈱扤戲㠱挳㘰㘴㑣㜴㌴ㅡ㐸㘵㡣㜲㄰づ㝢㈰つ摣挴㠳昴㑣〵㑡挸摢㈴㉦㠵㠵昷ㄲ㠷㉤ㅣ㠱㉡捥㤶愶捣㘹摤挳搵ㄷ㝢㕢㔳昶㘸愹㐴㜳ㄷ晥戹㌵㠱㔵㕣摢昰捤搱㑤㑤ㄷ戲攴㥡㘸摦㕤搶㔴㄰㕣ㄴ摣㌹㤱㍢愸㝢挵昹扣户攴㕦摡敡㤴㈴㔲㍦㠷㍦㘲搹搱㘹㌳㈷㙤㕥㐲㕤攴摥㘷㑦摡㤵㔳戶㥣㔷捡攵㡤㍦㕡戱㕡㜷㌷㈷㤹㑤扣㡦㍦昲㔱ㄳ愹搷搱攳㙡愶捤づ敡づㄲ昶㈳ㅦ㕦ㅡっ㈱ㅤ㐳㈷戰摤㙢㌷〶㐸㈷㥢㥡攸㐴ち㠲㜵㐲戱攷㍥㌲㐲㔱㕥〳㕡㐹㉣晥㤱ㅣ㝢晥㈲㔸㕦昹ㄹ㜲㠸㜰扣〷㘲㈴㜵〹㔲㌱愸㤳㠲㍣戸摥挱换㈰晦㍦㔸ち戹㜹㔹㜶晡㉦㌰戳昲㙡㌳㡡㉥㈲㡡㕥㘹㐵ㄱ〳戱ㅦ㈸攴捤搹慦ㅦ㌵㍦昶㙢扤晦挳愳收敤挰㌰ㅦ㘹㡤㈱愸挶㘰㝣捤ㄸ攸㙡㌱〶慥㐰戱㌴〶敥㘰ㅢ挶敢㝤㘳㈰昰㜶ㅣ㐶挶捡挶〰愳㜸㌱㈶㕦㈴愸ㅡ㜱㘰昰慣戵挵愲㈷散㈰慥搷ちㄷ㤱㝢愸㈷㜷ㅣ扥愷慤慤搹搳扡愳㕢摢㘴晥〱㐷㐰㙤㌹㌳戸慦㉤㥢戰挵㜹换㤶挸㐶换㜸㈵㐲㝦晡扡攷㘴㜵户搴㠱㈹晦昱ㅤ昵㑡㐶㐹㝦〸㥦㠸挲ㄳ㐲攲昳㥢㝥㝣攰捦て㍣戲㤷昷搲〲㕡㑤㌱㄰摣㐹㜰㥥㤶〳挲户㤱㉢㈱㥢昹昹捤㘱㝣㠸㘴㉥㤴挵㤸敥㐸㝢挷搵慣㌰改ㄳ㕥㠴㌰㝤攲㕢ぢ挶㈴㙥㌸昸挶㘴慥挹戱㈹㍦㕦㤲捥挰㕣㘴攲搲㝢ㄷ〶〸㤵戶㉡慢㐳扢㌲昵ㄳ㈸㥤て㌸㤱㐶㝢㤰攷㑢㍥㡡昲㔲戳㔶摢㑤慤㈶捤㐴㘵ㄸ㌵㐲㈹㠵㐸〳㈹㈴㝡㘴㘱攸㕦㑡愹㘹㈴㔲㌹㠰㤸ㄸ㕡㜳㌰㤷㈷晦㜵㈱㈰㙡搷晢㍡晣㔴〵扢〸㉣㠶㕥昷㑥捦慥戴㍡㐳搵挴愰慣㍣㝤摣㠹㠴㍣愶㌰㠳㔱㕡㤹㝢ㄴ㠹昰㐹㡤㈰戵㙡挷ㄳ〷改戳晣㄰㥢捦搸㈹㡢㕥戵慣戵捦慥攲㡥〷昴㑣㕡㉡っ㝢㈳戳㜱昴㤴搱㌸扦㙡搶捦㈲散昷㤳戵㐶㍤㐱ㄱ㜴㤶扤つ攷㑦㠴昹昸㍤㄰换㠷敢㕤㙦㙥㉥愱㡥戳扢戱㐰晥㘰㝦㕤ㄴ挳搸ㄸ㤵ㅣ〳〹扢慡㕡ㄹ晦ㄲ㜸ㅥ㑤愴㍤慦㘸昵㈴挷㔲ㄴ㐶愳㐳捥敡㔲㕢昴㍦攳搴㤲戳㘶㔸㥢〱敢〶晤㝦ㅣㄹ㉢敡㝦㠵㔱㌶㠹戲扢㠲〴㕦㔲㡣㤴慣ㄸ㥣攱㡥挰㠷㡤㌰㡤㍣〲㙢㌲挹攰戶㥦捡攳ㄳ㔵扦㔸㑡㜰㜸戸㤲捤㤷㈰㙡㙤㘹摢昶戴ㄵ㠰㡣〲愵㝥〸ㄱ搴戶㍤㈷摤㝡㡥㑤摦㡤散㑤㠷捤愲㔳㜱㉢㠶㌷㤴㐷㜸㜷㠸㕦㤸ㄹ戰㜹㐶㤵ㄷ㥢㠵摡㘵搸㠹摥㝢搰收挸ㄴ〴昶ㄱ攱㝤㔴㔱㐷挶㄰㔶ㄷ戳攰搷㐶〳㤱㐰ㄲ戵㠳㝢㡥㜱㘷㔵㉦攳〳搵㈹㜸㌵㍤㘶慤〹㘵攷晢㤶㥢敦㘲㜰敢㜰ㅢ敢づ㜸㝥㐴㌹㠷㌰㤸㕣挲㍤昷㜲㕦㥢昷愰戱㙥戰㌶㤷㌵㍢昳慥㘵㔳㉦〰愷慢ㅢ愵㤱㘴㌸㈶扦㍢捥㙡昷ㄲ㈲捥㐳敦攸敡㕤戱散㙤㄰㜴ㅥ㝣戶㑤㤷搷㜰ㄹ㡥戲㔵挴戹㍦㠷愶捡㙤〴昸㘹㠵㈰挱ㄷ㠵晥扣㕢㤸㜸づ换㈲〳㈰㥤㐸敢〰敤愹晡〷换㔱戵挲愳〵愹㌰慢㝣ㅦ攵摣㈵㝦戵㈵收攱愸㈱㡦㄰㐸㙢㔱挹慤昰〸㈱挷㝦ㅡつ㙡攳捦㈱户晤昸摦㕤㜶㝣㉡㝦戹扥㘸晦〳愱昲搰㑥㜰攸㤳〴㘵〲ぢ㘰㈰慣搹㑦戱㐸㔹㤳昶㠳〸慦敥㐵ㅡ捦敦㠳㝦摦摥晢收ㅢ㝣晥戱㔷㤱㠲㄰㐵㡤慢愰㈰㤴慢㜸㈲扡㡡〵攴戶㕦挵户㤶㕢挵〰㘵㈴㘷愲㌹〰㝤㕤ち㘹㐵慥捡㐵㠲ㅢ捡㥦㈲ㄱ㡡㐴挳㉣〶㠸㔸搹戶㡡〴摡㜲攷㘵摢㐵㈴挲戶㈹㙥㐴捣㈷㍣搲㍥攲㤵㐷㝡㙤搲扥摢㌵敤㙢挵㡣ㄵ昸㕢搷㠴㙣挰㤲昸㑤㙣㕢㤱㥥敥㌰㤶慦㍣ㅥ㈲收攰挱昰晢㈸㌵㠸㉥㠱㌰㝣㡢㤴㠴挴㡤㔴扥ㅡ㔶㝥改攵扡㜳ㄴ〵㜸㐰㍤㝥㘵ㄲ㥣慣晣㔸㔸㜹㈷扥扤㤲㜵ㄲ扣㉢挰攷敤戰㌲〹㔳㔶㝥㌴慣晣昷㥤摢㙡㤵㐳㍡昴㝢㑥㤱㐸㘲㙣㕤㘹晤㐷扥挳收愱㍡㘵㔰㝦昶ㄸ㝥㌶㈵愷っㄲ㤷愵〶敤挵戵て〷㕦㐲㑦攲ㄶㄳ㉥㝢㐰挸晡晦㈱挲㈱摣㙥㥡搰㍤ㅤㅦ㍡㉦㈲慣散㘸昲㡤㡤搳挶㤴㠳㡣㙥攳㤰㡢㌳㔵㘹㑤㤱〸捣㠱愴扦扦㉢戸摦㘳㑣挷晡㝥㠴攱㌰㤵户㐵㍡㔳ㅥ㌲㠴㤲㔴ㅥ〹㌱㥢㌸㔳愷ㄹ敤ぢ㐰づ挴㈴㈰ㄳ摡ㄷ〱晤㤰换㈶㘶っ㤰晦㈵㜳㥦㐱㐲㝢㤸攰㑢〰㔹㠵捣㑥㍡㐸㝦ㄹ㘰㌳慣㔴晣㠷ㄴ敥㔰㐹っ㉤㌸㘲ㄱ晦挱挵㉦㝦㙡慢捡㠳攱㤰㔱㘲搲扥挲㘶㡦〲㜴挱㕤慢〴愴㤸搵ㅥ㐳㑥㜴㘸㡡て㌹昴攳㉣昸ㅡ挱搷〱戲㈹㑥㜹搵㝢挷㤵㜵愸扦扥㠱愶ち㌷㐴㑡戳㙦〶〹扥愴捥〰摣搲摥㘲收㠱㌸晣㠸ㅦ愱捤㠶慦昵昷攱敢晢㈵㉥扡ぢ晦昹㐸㑡㥡昷㐹昵㔳㥤昵㐵㔶愰㘵㉥㝦づ㌶晢㐳昴挳㜵搵㉤㑤昶昸㘹晣㌲㙡㕡㜹ㄸ晦㥥挱㑦戹ㅦ㈳㜰ㄴ敡摢っ㥣㉤愴〴㔹戰㄰ㄴ㔰㜱㘹㑦〰㈸挴㌱昱愴㍤挹㌷愲㤶晤㙢摦づㄲ㝣㔱㠸搷㌳㑣㤴㠳收攱㠰挴戵㉣㌸搹㌴㈰昱㉦ぢ㑥㐴〷晣づ㜲ㄵ㠹㉣㈴ㅡ㜵ㄳ㤱㤶㘴敥㔳〰㝤㕤晤㥣ㅢ㜵㥤㝡㕡㈹摥㔷扡敦扥㜷晢㤳㐳攷㈵㍦㜳㕢敦㔳㙦晦昶㥤㈷摦晡散㥥扦扤昷捣㌳㙦晤攵挹㌷摥㝢㝤㜶捦慦㥦㝦晥㔷户㍦晢挶㍢ㅢ㡤攷搴㤷摦㥤㝣敥挱㤱㤳て摥㙦ㅣ扢昶挰㠳㜷㥦戸㜳㘴晡㥣攱慥慥敥敥慢〶㝦㜳敥搵〳㘷敥㝦㐵昹挵ㅦ户摡㡡㕣㉥〷㍣ち㄰㍥〳㕣戶㥣挶昷㤰挰㌴㌸攳㡦㜵ㅡ㕣敥ㄹ晣㤴㔲戰㔱㘳㜸挹挰戳挱〹挸㠲㘲㘳㐱捦㝦〰〴㙥戴挲</t>
  </si>
  <si>
    <t>CB_Block_7.0.0.0:2</t>
  </si>
  <si>
    <t>CB_Block_7.0.0.0:3</t>
  </si>
  <si>
    <t>CB_Block_7.0.0.0:4</t>
  </si>
  <si>
    <t>IRR M I =</t>
  </si>
  <si>
    <t>E. IRR M I =</t>
  </si>
  <si>
    <t>E. IRR M II =</t>
  </si>
  <si>
    <t>ANÁLISIS ECONÓMICO: CON PROYECTO</t>
  </si>
  <si>
    <t>712fa6b2-48ef-472e-b841-ec1c6a26a545</t>
  </si>
  <si>
    <t>3caab26e-db26-4319-a4cc-1045b711e1ad</t>
  </si>
  <si>
    <t>55ea4896-3fb5-4229-911b-34153622fd31</t>
  </si>
  <si>
    <t>851d93fa-aa77-48b8-bd5c-8312a4b3ad6f</t>
  </si>
  <si>
    <t>f2d4c7a9-350d-4ccf-9925-015128165c98</t>
  </si>
  <si>
    <t>eb733399-5a02-4cc9-beb0-16d6da1cb1c7</t>
  </si>
  <si>
    <t>Financial Analysis</t>
  </si>
  <si>
    <t>Year 1</t>
  </si>
  <si>
    <t>Year 2</t>
  </si>
  <si>
    <t>Year 3</t>
  </si>
  <si>
    <t>Year 4</t>
  </si>
  <si>
    <t>Year 5</t>
  </si>
  <si>
    <t>Incorporación de beneficiarios al proyecto Marco Lógico</t>
  </si>
  <si>
    <t>GCF's Financial Contribution</t>
  </si>
  <si>
    <t>National Matching Contribution</t>
  </si>
  <si>
    <t>Total Financial Contribution</t>
  </si>
  <si>
    <t>US$</t>
  </si>
  <si>
    <t>Benefited area</t>
  </si>
  <si>
    <t>Has</t>
  </si>
  <si>
    <t>Expected hectares incorporation per year</t>
  </si>
  <si>
    <t>Reforestation</t>
  </si>
  <si>
    <t>Financial Flux Component 1 GCF abd National Matchibg Contribution</t>
  </si>
  <si>
    <t>Year 0</t>
  </si>
  <si>
    <t>Year 6</t>
  </si>
  <si>
    <t>Year 7</t>
  </si>
  <si>
    <t>Year 8</t>
  </si>
  <si>
    <t>Year 9</t>
  </si>
  <si>
    <t>Year 10</t>
  </si>
  <si>
    <t>Year 11</t>
  </si>
  <si>
    <t>Year 12</t>
  </si>
  <si>
    <t>Year 13</t>
  </si>
  <si>
    <t>Year 14</t>
  </si>
  <si>
    <t>Year 15</t>
  </si>
  <si>
    <t>Year 16</t>
  </si>
  <si>
    <t>Year 17</t>
  </si>
  <si>
    <t>Year 18</t>
  </si>
  <si>
    <t>Year 19</t>
  </si>
  <si>
    <t>Year 20</t>
  </si>
  <si>
    <t>Investment C1 National Matching Contribution</t>
  </si>
  <si>
    <t>Flux</t>
  </si>
  <si>
    <t>Financial Rate of Return Component 1</t>
  </si>
  <si>
    <t>NPV/ha</t>
  </si>
  <si>
    <t>NPV/hh</t>
  </si>
  <si>
    <t>Economic Analysis</t>
  </si>
  <si>
    <t>Monetary values for each service per biome (US $/ha/year)</t>
  </si>
  <si>
    <t>Source: Adjusted from de Groot, R., Brander, L., Ploeg, S., Costanza, R., Bernard, F., Braat, L., Christie, M., Crossman, N., Ghermandi, A., Hein L., Hussain, S., Kumar, P., McVittie., A., Portela, R., Rodriguez, L., Brink, P., van Beukering, P. 2012. Global estimates of the value of ecosystems and their services in monetary units. Ecosystem Services 1 (2012) 50–61</t>
  </si>
  <si>
    <t>Ecosystem Services</t>
  </si>
  <si>
    <t>US$/hectare/year</t>
  </si>
  <si>
    <t>Woodland</t>
  </si>
  <si>
    <t>Water provision</t>
  </si>
  <si>
    <t>Climate regulation</t>
  </si>
  <si>
    <t>Erosion prevention</t>
  </si>
  <si>
    <t>TOTAL (US$/ha/year)</t>
  </si>
  <si>
    <t>Hectares benefited</t>
  </si>
  <si>
    <t>Carbon sequestration</t>
  </si>
  <si>
    <t xml:space="preserve"> </t>
  </si>
  <si>
    <t>Baseline Price (US/tCO2)</t>
  </si>
  <si>
    <t>Expected total reduction of emissions (tCO2eq)</t>
  </si>
  <si>
    <t>Annual growth rate of price</t>
  </si>
  <si>
    <t>Price per year</t>
  </si>
  <si>
    <t>Economic Flux</t>
  </si>
  <si>
    <t>Economic Flux C1</t>
  </si>
  <si>
    <t>Ecosystem services</t>
  </si>
  <si>
    <t>Investment C2 GCF</t>
  </si>
  <si>
    <t>Economic Flux C2</t>
  </si>
  <si>
    <t>Economic Flux Carbon sequestration</t>
  </si>
  <si>
    <t>Investment C3 GCF</t>
  </si>
  <si>
    <t>ECONOMIC FLUX PROJECT</t>
  </si>
  <si>
    <t>Economic Net Present Value Project</t>
  </si>
  <si>
    <t>Economic Rate of Return Project</t>
  </si>
  <si>
    <t>Feasibility Analysis</t>
  </si>
  <si>
    <t>Global Climate Benefits</t>
  </si>
  <si>
    <t>FACTOR</t>
  </si>
  <si>
    <t>Sensitivity Analysis</t>
  </si>
  <si>
    <t>Economic benefits</t>
  </si>
  <si>
    <t>Economic costs</t>
  </si>
  <si>
    <t>Flujo</t>
  </si>
  <si>
    <t>Variable</t>
  </si>
  <si>
    <t>Variation</t>
  </si>
  <si>
    <t>Economic analysis</t>
  </si>
  <si>
    <t>Total net present value US$</t>
  </si>
  <si>
    <t>Internal Rate of Return</t>
  </si>
  <si>
    <t>Reduction in benefits</t>
  </si>
  <si>
    <t>Delay in benefit generation</t>
  </si>
  <si>
    <t>1 year</t>
  </si>
  <si>
    <t>2 years</t>
  </si>
  <si>
    <t>3 years</t>
  </si>
  <si>
    <t>4 years</t>
  </si>
  <si>
    <t>Increment in investment costs</t>
  </si>
  <si>
    <t>Base Shadow Price of Tco2 (US$)</t>
  </si>
  <si>
    <t>Budget GCF</t>
  </si>
  <si>
    <t xml:space="preserve">MODULE II: MARREG. Natural regeneration management of native tree species 
</t>
  </si>
  <si>
    <t>MODULE I: CEDPLA. Agroforestry system with Cedrela Odorata (Common Cedar) interspersed with other forest species and agricultural crops with perimeter live fences.</t>
  </si>
  <si>
    <t xml:space="preserve">MODULE III: MARFOM. Establishment of Close-to-Nature Planted Forests
</t>
  </si>
  <si>
    <t xml:space="preserve">MODULE IV: FRUAGR. Fruit trees, crops agroforestry system
</t>
  </si>
  <si>
    <t xml:space="preserve">MODULE VI: SILSOM. Silvopasture with shade trees and protein banks
</t>
  </si>
  <si>
    <t>Year 5-20</t>
  </si>
  <si>
    <t>Financial Rates</t>
  </si>
  <si>
    <t>Base Line</t>
  </si>
  <si>
    <t>Required Social Return Rate</t>
  </si>
  <si>
    <t>Required Financial Return Rate</t>
  </si>
  <si>
    <t>Economic Prices</t>
  </si>
  <si>
    <t>Minimum     (-5%)</t>
  </si>
  <si>
    <t>Maximum    (+10%)</t>
  </si>
  <si>
    <t>Distribution</t>
  </si>
  <si>
    <t>Cubic Meter</t>
  </si>
  <si>
    <t>Alimentos</t>
  </si>
  <si>
    <t>Materias primas</t>
  </si>
  <si>
    <t>Recursos genéticos</t>
  </si>
  <si>
    <t>Tratamiento de residuos</t>
  </si>
  <si>
    <t>Ciclo de nutrientes</t>
  </si>
  <si>
    <t>Polinización</t>
  </si>
  <si>
    <t>Servicio de criadero</t>
  </si>
  <si>
    <t>Reducción anual de emisiones esperada (tCO2eq)</t>
  </si>
  <si>
    <t>Grassland</t>
  </si>
  <si>
    <t>M II: MARREG</t>
  </si>
  <si>
    <t>M III: MARFOM</t>
  </si>
  <si>
    <t>Superficie a Reforestar: Infectada con Marabu</t>
  </si>
  <si>
    <t>Proporción acumulada</t>
  </si>
  <si>
    <t>Superficie propuesta para la implementación de los módulos</t>
  </si>
  <si>
    <t>Tipo de Sistema Agrícola</t>
  </si>
  <si>
    <t>Agro Forestales</t>
  </si>
  <si>
    <t>Silvo Pastoriles</t>
  </si>
  <si>
    <t xml:space="preserve">Nombre </t>
  </si>
  <si>
    <t>Módulos Agrícolas</t>
  </si>
  <si>
    <t>Current status of land to provide potencial ecosystem services</t>
  </si>
  <si>
    <t>Weigthed Average Price</t>
  </si>
  <si>
    <t>00c81393-2301-45e2-9326-ef47a9335e90</t>
  </si>
  <si>
    <t>3. Economic Benefits IRES</t>
  </si>
  <si>
    <t>Determination of the economic benefits of IRES project, Cuba.</t>
  </si>
  <si>
    <t>20. Incorporación productiva</t>
  </si>
  <si>
    <t>Annex containing the detailed annual incorporation of the agroforestry and silvopastoral modules to the territory of the project</t>
  </si>
  <si>
    <t>Informe de Crystal: completo</t>
  </si>
  <si>
    <t>Prefs ejecución:</t>
  </si>
  <si>
    <t>Número de pruebas ejecutadas</t>
  </si>
  <si>
    <t>Monte Carlo</t>
  </si>
  <si>
    <t>Inicialización aleatoria</t>
  </si>
  <si>
    <t>Control de precisión activado</t>
  </si>
  <si>
    <t xml:space="preserve">   Nivel de confianza</t>
  </si>
  <si>
    <t>Estadísticas de ejecución:</t>
  </si>
  <si>
    <t>Tiempo de ejecución total (seg)</t>
  </si>
  <si>
    <t>Pruebas/segundo (promedio)</t>
  </si>
  <si>
    <t>Números aleatorios por segundo</t>
  </si>
  <si>
    <t>Datos de Crystal Ball:</t>
  </si>
  <si>
    <t>Suposiciones</t>
  </si>
  <si>
    <t xml:space="preserve">   Correlaciones</t>
  </si>
  <si>
    <t xml:space="preserve">   Matrices de correlación</t>
  </si>
  <si>
    <t>Variables de decisión</t>
  </si>
  <si>
    <t>Previsiones</t>
  </si>
  <si>
    <t>Resumen:</t>
  </si>
  <si>
    <t>Estadísticas:</t>
  </si>
  <si>
    <t>Valores de previsión</t>
  </si>
  <si>
    <t>Pruebas</t>
  </si>
  <si>
    <t>Caso base</t>
  </si>
  <si>
    <t>Media</t>
  </si>
  <si>
    <t>Mediana</t>
  </si>
  <si>
    <t>Modo</t>
  </si>
  <si>
    <t>Desviación estándar</t>
  </si>
  <si>
    <t>Varianza</t>
  </si>
  <si>
    <t>Sesgo</t>
  </si>
  <si>
    <t>Curtosis</t>
  </si>
  <si>
    <t>Coeficiente de variación</t>
  </si>
  <si>
    <t>Mínimo</t>
  </si>
  <si>
    <t>Máximo</t>
  </si>
  <si>
    <t>Ancho de rango</t>
  </si>
  <si>
    <t>Error estándar medio</t>
  </si>
  <si>
    <t>Percentiles:</t>
  </si>
  <si>
    <t>0%</t>
  </si>
  <si>
    <t>10%</t>
  </si>
  <si>
    <t>20%</t>
  </si>
  <si>
    <t>30%</t>
  </si>
  <si>
    <t>40%</t>
  </si>
  <si>
    <t>50%</t>
  </si>
  <si>
    <t>60%</t>
  </si>
  <si>
    <t>70%</t>
  </si>
  <si>
    <t>80%</t>
  </si>
  <si>
    <t>90%</t>
  </si>
  <si>
    <t>100%</t>
  </si>
  <si>
    <t>Fin de previsiones</t>
  </si>
  <si>
    <t>Suposición: Aceite</t>
  </si>
  <si>
    <t>Triangular distribución con parámetros:</t>
  </si>
  <si>
    <t>Más probable</t>
  </si>
  <si>
    <t>Suposición: Biofertilizante</t>
  </si>
  <si>
    <t>Celda: D94</t>
  </si>
  <si>
    <t>(=G94)</t>
  </si>
  <si>
    <t>(=D94)</t>
  </si>
  <si>
    <t>Suposición: Boniato</t>
  </si>
  <si>
    <t>Celda: D43</t>
  </si>
  <si>
    <t>(=G43)</t>
  </si>
  <si>
    <t>(=D43)</t>
  </si>
  <si>
    <t>Suposición: Carbón de marabú</t>
  </si>
  <si>
    <t>Celda: D29</t>
  </si>
  <si>
    <t>(=G29)</t>
  </si>
  <si>
    <t>(=D29)</t>
  </si>
  <si>
    <t>Suposición: Diesel</t>
  </si>
  <si>
    <t>Suposición: Fertilizantes NPK</t>
  </si>
  <si>
    <t>Celda: D93</t>
  </si>
  <si>
    <t>(=G93)</t>
  </si>
  <si>
    <t>(=D93)</t>
  </si>
  <si>
    <t xml:space="preserve">Suposición: Frijol </t>
  </si>
  <si>
    <t>Celda: D42</t>
  </si>
  <si>
    <t>(=G42)</t>
  </si>
  <si>
    <t>(=D42)</t>
  </si>
  <si>
    <t>Suposición: Gasolina</t>
  </si>
  <si>
    <t xml:space="preserve">Suposición: Guano cana </t>
  </si>
  <si>
    <t>Celda: D25</t>
  </si>
  <si>
    <t>(=G25)</t>
  </si>
  <si>
    <t>(=D25)</t>
  </si>
  <si>
    <t xml:space="preserve">Suposición: Guano espinoso </t>
  </si>
  <si>
    <t>Celda: D27</t>
  </si>
  <si>
    <t>(=G27)</t>
  </si>
  <si>
    <t>(=D27)</t>
  </si>
  <si>
    <t xml:space="preserve">Suposición: Guano yuruguano </t>
  </si>
  <si>
    <t>Celda: D26</t>
  </si>
  <si>
    <t>(=G26)</t>
  </si>
  <si>
    <t>(=D26)</t>
  </si>
  <si>
    <t>Suposición: Herbicida sistemico de amplio espectro (Glifosato)</t>
  </si>
  <si>
    <t>Celda: D95</t>
  </si>
  <si>
    <t>(=G95)</t>
  </si>
  <si>
    <t>(=D95)</t>
  </si>
  <si>
    <t>Suposición: Leche de vaca</t>
  </si>
  <si>
    <t>Celda: D46</t>
  </si>
  <si>
    <t>(=G46)</t>
  </si>
  <si>
    <t>(=D46)</t>
  </si>
  <si>
    <t>Suposición: Leña de Baria prieta</t>
  </si>
  <si>
    <t>Celda: D17</t>
  </si>
  <si>
    <t>(=G17)</t>
  </si>
  <si>
    <t>(=D17)</t>
  </si>
  <si>
    <t>Suposición: Leña de Bijaguara</t>
  </si>
  <si>
    <t>Celda: D23</t>
  </si>
  <si>
    <t>(=G23)</t>
  </si>
  <si>
    <t>(=D23)</t>
  </si>
  <si>
    <t>Suposición: Leña de Cedro</t>
  </si>
  <si>
    <t>Celda: D14</t>
  </si>
  <si>
    <t>(=G14)</t>
  </si>
  <si>
    <t>(=D14)</t>
  </si>
  <si>
    <t>Suposición: Leña de Pino macho</t>
  </si>
  <si>
    <t>Celda: D32</t>
  </si>
  <si>
    <t>(=G32)</t>
  </si>
  <si>
    <t>(=D32)</t>
  </si>
  <si>
    <t>Suposición: Leña de Soplillo</t>
  </si>
  <si>
    <t>Celda: D35</t>
  </si>
  <si>
    <t>(=G35)</t>
  </si>
  <si>
    <t>(=D35)</t>
  </si>
  <si>
    <t>Suposición: Leña de Yarúa</t>
  </si>
  <si>
    <t>Celda: D20</t>
  </si>
  <si>
    <t>(=G20)</t>
  </si>
  <si>
    <t>(=D20)</t>
  </si>
  <si>
    <t>Suposición: Leña Guacima</t>
  </si>
  <si>
    <t>Celda: D38</t>
  </si>
  <si>
    <t>(=G38)</t>
  </si>
  <si>
    <t>(=D38)</t>
  </si>
  <si>
    <t>Suposición: Madera en bolo Baria prieta</t>
  </si>
  <si>
    <t>Celda: D15</t>
  </si>
  <si>
    <t>(=G15)</t>
  </si>
  <si>
    <t>(=D15)</t>
  </si>
  <si>
    <t>Suposición: Madera en bolo Bijaguara</t>
  </si>
  <si>
    <t>Celda: D21</t>
  </si>
  <si>
    <t>(=G21)</t>
  </si>
  <si>
    <t>(=D21)</t>
  </si>
  <si>
    <t>Suposición: Madera en bolo Cedro</t>
  </si>
  <si>
    <t>Celda: D12</t>
  </si>
  <si>
    <t>(=G12)</t>
  </si>
  <si>
    <t>(=D12)</t>
  </si>
  <si>
    <t>Suposición: Madera en bolo Guacima</t>
  </si>
  <si>
    <t>Celda: D36</t>
  </si>
  <si>
    <t>(=G36)</t>
  </si>
  <si>
    <t>(=D36)</t>
  </si>
  <si>
    <t>Suposición: Madera en bolo Pino macho</t>
  </si>
  <si>
    <t>Celda: D30</t>
  </si>
  <si>
    <t>(=G30)</t>
  </si>
  <si>
    <t>(=D30)</t>
  </si>
  <si>
    <t>Suposición: Madera en bolo Soplillo</t>
  </si>
  <si>
    <t>Celda: D33</t>
  </si>
  <si>
    <t>(=G33)</t>
  </si>
  <si>
    <t>(=D33)</t>
  </si>
  <si>
    <t>Suposición: Madera en bolo Yarúa</t>
  </si>
  <si>
    <t>Celda: D18</t>
  </si>
  <si>
    <t>(=G18)</t>
  </si>
  <si>
    <t>(=D18)</t>
  </si>
  <si>
    <t>Suposición: Madera rolliza Baria prieta</t>
  </si>
  <si>
    <t>Celda: D16</t>
  </si>
  <si>
    <t>(=G16)</t>
  </si>
  <si>
    <t>(=D16)</t>
  </si>
  <si>
    <t>Suposición: Madera rolliza Bijaguara</t>
  </si>
  <si>
    <t>Celda: D22</t>
  </si>
  <si>
    <t>(=G22)</t>
  </si>
  <si>
    <t>(=D22)</t>
  </si>
  <si>
    <t>Suposición: Madera rolliza Cedro</t>
  </si>
  <si>
    <t>Celda: D13</t>
  </si>
  <si>
    <t>(=G13)</t>
  </si>
  <si>
    <t>(=D13)</t>
  </si>
  <si>
    <t>Suposición: Madera rolliza Guacima</t>
  </si>
  <si>
    <t>Celda: D37</t>
  </si>
  <si>
    <t>(=G37)</t>
  </si>
  <si>
    <t>(=D37)</t>
  </si>
  <si>
    <t>Suposición: Madera rolliza Pino macho</t>
  </si>
  <si>
    <t>Celda: D31</t>
  </si>
  <si>
    <t>(=G31)</t>
  </si>
  <si>
    <t>(=D31)</t>
  </si>
  <si>
    <t>Suposición: Madera rolliza Soplillo</t>
  </si>
  <si>
    <t>Celda: D34</t>
  </si>
  <si>
    <t>(=G34)</t>
  </si>
  <si>
    <t>(=D34)</t>
  </si>
  <si>
    <t>Suposición: Madera rolliza Yarúa</t>
  </si>
  <si>
    <t>Celda: D19</t>
  </si>
  <si>
    <t>(=G19)</t>
  </si>
  <si>
    <t>(=D19)</t>
  </si>
  <si>
    <t>Suposición: Maíz Seco en Grano</t>
  </si>
  <si>
    <t>Celda: D45</t>
  </si>
  <si>
    <t>(=G45)</t>
  </si>
  <si>
    <t>(=D45)</t>
  </si>
  <si>
    <t>Suposición: Mandarina</t>
  </si>
  <si>
    <t>Celda: D41</t>
  </si>
  <si>
    <t>(=G41)</t>
  </si>
  <si>
    <t>(=D41)</t>
  </si>
  <si>
    <t>Suposición: Mango Clase</t>
  </si>
  <si>
    <t>Celda: D39</t>
  </si>
  <si>
    <t>(=G39)</t>
  </si>
  <si>
    <t>(=D39)</t>
  </si>
  <si>
    <t>Celda: D90</t>
  </si>
  <si>
    <t>(=G90)</t>
  </si>
  <si>
    <t>(=D90)</t>
  </si>
  <si>
    <t>Celda: D91</t>
  </si>
  <si>
    <t>(=G91)</t>
  </si>
  <si>
    <t>(=D91)</t>
  </si>
  <si>
    <t>Celda: D83</t>
  </si>
  <si>
    <t>(=G83)</t>
  </si>
  <si>
    <t>(=D83)</t>
  </si>
  <si>
    <t>Celda: D87</t>
  </si>
  <si>
    <t>(=G87)</t>
  </si>
  <si>
    <t>(=D87)</t>
  </si>
  <si>
    <t>Celda: D86</t>
  </si>
  <si>
    <t>(=G86)</t>
  </si>
  <si>
    <t>(=D86)</t>
  </si>
  <si>
    <t>Celda: D88</t>
  </si>
  <si>
    <t>(=G88)</t>
  </si>
  <si>
    <t>(=D88)</t>
  </si>
  <si>
    <t>Suposición: Materia Orgánica</t>
  </si>
  <si>
    <t>Celda: D92</t>
  </si>
  <si>
    <t>(=G92)</t>
  </si>
  <si>
    <t>(=D92)</t>
  </si>
  <si>
    <t>Suposición: Material Vegetativo de baria</t>
  </si>
  <si>
    <t>Celda: D62</t>
  </si>
  <si>
    <t>(=G62)</t>
  </si>
  <si>
    <t>(=D62)</t>
  </si>
  <si>
    <t>Suposición: Material Vegetativo de bijaguara</t>
  </si>
  <si>
    <t>Celda: D64</t>
  </si>
  <si>
    <t>(=G64)</t>
  </si>
  <si>
    <t>(=D64)</t>
  </si>
  <si>
    <t>Suposición: Material Vegetativo de cedro</t>
  </si>
  <si>
    <t>Celda: D60</t>
  </si>
  <si>
    <t>(=G60)</t>
  </si>
  <si>
    <t>(=D60)</t>
  </si>
  <si>
    <t>Suposición: Material Vegetativo de guásima común</t>
  </si>
  <si>
    <t>Celda: D65</t>
  </si>
  <si>
    <t>(=G65)</t>
  </si>
  <si>
    <t>(=D65)</t>
  </si>
  <si>
    <t>Suposición: Material Vegetativo de mandarina</t>
  </si>
  <si>
    <t>Celda: D75</t>
  </si>
  <si>
    <t>(=G75)</t>
  </si>
  <si>
    <t>(=D75)</t>
  </si>
  <si>
    <t>Suposición: Material Vegetativo de marañon</t>
  </si>
  <si>
    <t>Celda: D71</t>
  </si>
  <si>
    <t>(=G71)</t>
  </si>
  <si>
    <t>(=D71)</t>
  </si>
  <si>
    <t>Suposición: Material vegetativo de Morera</t>
  </si>
  <si>
    <t>Celda: D84</t>
  </si>
  <si>
    <t>(=G84)</t>
  </si>
  <si>
    <t>(=D84)</t>
  </si>
  <si>
    <t>Suposición: Material vegetativo de Moringa</t>
  </si>
  <si>
    <t>Celda: D85</t>
  </si>
  <si>
    <t>(=G85)</t>
  </si>
  <si>
    <t>(=D85)</t>
  </si>
  <si>
    <t>Suposición: Material Vegetativo de pino macho</t>
  </si>
  <si>
    <t>Celda: D69</t>
  </si>
  <si>
    <t>(=G69)</t>
  </si>
  <si>
    <t>(=D69)</t>
  </si>
  <si>
    <t>Celda: D70</t>
  </si>
  <si>
    <t>(=G70)</t>
  </si>
  <si>
    <t>(=D70)</t>
  </si>
  <si>
    <t>Suposición: Material Vegetativo de plátano</t>
  </si>
  <si>
    <t>Celda: D63</t>
  </si>
  <si>
    <t>(=G63)</t>
  </si>
  <si>
    <t>(=D63)</t>
  </si>
  <si>
    <t>Suposición: Material Vegetativo de roble guayo</t>
  </si>
  <si>
    <t>Celda: D68</t>
  </si>
  <si>
    <t>(=G68)</t>
  </si>
  <si>
    <t>(=D68)</t>
  </si>
  <si>
    <t>Suposición: Material Vegetativo de soplillo</t>
  </si>
  <si>
    <t>Celda: D66</t>
  </si>
  <si>
    <t>(=G66)</t>
  </si>
  <si>
    <t>(=D66)</t>
  </si>
  <si>
    <t>Celda: D73</t>
  </si>
  <si>
    <t>(=G73)</t>
  </si>
  <si>
    <t>(=D73)</t>
  </si>
  <si>
    <t>Suposición: Material Vegetativo de yarúa</t>
  </si>
  <si>
    <t>Celda: D61</t>
  </si>
  <si>
    <t>(=G61)</t>
  </si>
  <si>
    <t>(=D61)</t>
  </si>
  <si>
    <t>Suposición: Material Vegetativode mango</t>
  </si>
  <si>
    <t>Celda: D72</t>
  </si>
  <si>
    <t>(=G72)</t>
  </si>
  <si>
    <t>(=D72)</t>
  </si>
  <si>
    <t>Suposición: Material Vegetativode naranja</t>
  </si>
  <si>
    <t>Celda: D74</t>
  </si>
  <si>
    <t>(=G74)</t>
  </si>
  <si>
    <t>(=D74)</t>
  </si>
  <si>
    <t>Suposición: Material Vegetativode roble blanco</t>
  </si>
  <si>
    <t>Celda: D67</t>
  </si>
  <si>
    <t>(=G67)</t>
  </si>
  <si>
    <t>(=D67)</t>
  </si>
  <si>
    <t>Suposición: Naranja Dulce</t>
  </si>
  <si>
    <t>Celda: D40</t>
  </si>
  <si>
    <t>(=G40)</t>
  </si>
  <si>
    <t>(=D40)</t>
  </si>
  <si>
    <t>Suposición: Norgold (suplememto)</t>
  </si>
  <si>
    <t>Celda: D96</t>
  </si>
  <si>
    <t>(=G96)</t>
  </si>
  <si>
    <t>(=D96)</t>
  </si>
  <si>
    <t>Celda: D98</t>
  </si>
  <si>
    <t>(=G98)</t>
  </si>
  <si>
    <t>(=D98)</t>
  </si>
  <si>
    <t>Celda: D101</t>
  </si>
  <si>
    <t>(=G101)</t>
  </si>
  <si>
    <t>(=D101)</t>
  </si>
  <si>
    <t>Suposición: Plátano Burro</t>
  </si>
  <si>
    <t>Celda: D24</t>
  </si>
  <si>
    <t>(=G24)</t>
  </si>
  <si>
    <t>(=D24)</t>
  </si>
  <si>
    <t>Suposición: Sales minerales</t>
  </si>
  <si>
    <t>Celda: D99</t>
  </si>
  <si>
    <t>(=G99)</t>
  </si>
  <si>
    <t>(=D99)</t>
  </si>
  <si>
    <t>Celda: D80</t>
  </si>
  <si>
    <t>(=G80)</t>
  </si>
  <si>
    <t>(=D80)</t>
  </si>
  <si>
    <t>Suposición: Semilla de frijol</t>
  </si>
  <si>
    <t>Celda: D76</t>
  </si>
  <si>
    <t>(=G76)</t>
  </si>
  <si>
    <t>(=D76)</t>
  </si>
  <si>
    <t>Suposición: Semilla de frijol carita (Vigna sp.)</t>
  </si>
  <si>
    <t>Celda: D77</t>
  </si>
  <si>
    <t>(=G77)</t>
  </si>
  <si>
    <t>(=D77)</t>
  </si>
  <si>
    <t>Celda: D79</t>
  </si>
  <si>
    <t>(=G79)</t>
  </si>
  <si>
    <t>(=D79)</t>
  </si>
  <si>
    <t>Suposición: Semilla de maiz</t>
  </si>
  <si>
    <t>Celda: D78</t>
  </si>
  <si>
    <t>(=G78)</t>
  </si>
  <si>
    <t>(=D78)</t>
  </si>
  <si>
    <t>Celda: D81</t>
  </si>
  <si>
    <t>(=G81)</t>
  </si>
  <si>
    <t>(=D81)</t>
  </si>
  <si>
    <t>Celda: D82</t>
  </si>
  <si>
    <t>(=G82)</t>
  </si>
  <si>
    <t>(=D82)</t>
  </si>
  <si>
    <t xml:space="preserve">Suposición: Semillas especies nativas </t>
  </si>
  <si>
    <t>Celda: D28</t>
  </si>
  <si>
    <t>(=G28)</t>
  </si>
  <si>
    <t>(=D28)</t>
  </si>
  <si>
    <t>Suposición: Stabislak leche</t>
  </si>
  <si>
    <t>Celda: D97</t>
  </si>
  <si>
    <t>(=G97)</t>
  </si>
  <si>
    <t>(=D97)</t>
  </si>
  <si>
    <t>Celda: D89</t>
  </si>
  <si>
    <t>(=G89)</t>
  </si>
  <si>
    <t>(=D89)</t>
  </si>
  <si>
    <t>Suposición: Urea (para alimento)</t>
  </si>
  <si>
    <t>Celda: D100</t>
  </si>
  <si>
    <t>(=G100)</t>
  </si>
  <si>
    <t>(=D100)</t>
  </si>
  <si>
    <t>Suposición: Yuca</t>
  </si>
  <si>
    <t>Celda: D44</t>
  </si>
  <si>
    <t>(=G44)</t>
  </si>
  <si>
    <t>(=D44)</t>
  </si>
  <si>
    <t>Fin de suposiciones</t>
  </si>
  <si>
    <t>Gráficos de superposición</t>
  </si>
  <si>
    <t>Fin de gráficos de superposición</t>
  </si>
  <si>
    <t>$</t>
  </si>
  <si>
    <t>Frecuencia</t>
  </si>
  <si>
    <t>Unidades</t>
  </si>
  <si>
    <t>Probabilidad</t>
  </si>
  <si>
    <t>Suposición: Fertilizantes NPK (contin.)</t>
  </si>
  <si>
    <t>Suposición: Guano cana  (contin.)</t>
  </si>
  <si>
    <t>Datos de gráfico de superposición</t>
  </si>
  <si>
    <t>ECONOMIC ANALYSIS</t>
  </si>
  <si>
    <t>Economic Assessment and Sensitivity Analysis</t>
  </si>
  <si>
    <t>Economic FEASIBILITY</t>
  </si>
  <si>
    <t>Cash Flows module 5</t>
  </si>
  <si>
    <t>ANALISIS ECONÓMICO: SIN PROYECTO</t>
  </si>
  <si>
    <t>Cash Flows module 6</t>
  </si>
  <si>
    <t>ANÁLISIS ECONOMIO: CON PROYECTO</t>
  </si>
  <si>
    <t>---</t>
  </si>
  <si>
    <t>Celda: D59</t>
  </si>
  <si>
    <t>(=G59)</t>
  </si>
  <si>
    <t>(=D59)</t>
  </si>
  <si>
    <t>Suposición: Material Vegetativo de plátano (contin.)</t>
  </si>
  <si>
    <t>Direct benefited:</t>
  </si>
  <si>
    <t>NPV/Beneficiaries</t>
  </si>
  <si>
    <t>Equipo de bombeo para Sistema de riego por goteo equivalente a una hectarea</t>
  </si>
  <si>
    <t xml:space="preserve">Sistema de riego por goteo equivalente a una hectarea </t>
  </si>
  <si>
    <t>Rendimiento Leche (lts/vaca/dia)</t>
  </si>
  <si>
    <t>Limpieza áreas infectadas de marabú - Astilladora (Rotovator RT 400)</t>
  </si>
  <si>
    <t>Establecimiento de trochas corta fuego -  Astilladora (Rotovator RT 400)</t>
  </si>
  <si>
    <t>Mantenimiento de trochas corta fuego - Multarado 6 en 1</t>
  </si>
  <si>
    <t>Preparacion de suelo -  Subsolado (Subsolador de 3 organos)</t>
  </si>
  <si>
    <t>Preparacion de suelo -  Roturado (Multiarado)</t>
  </si>
  <si>
    <t>Limpieza áreas infectadas de marabú - Desbrozaso (Desbrozadora BMH 480)</t>
  </si>
  <si>
    <t>Plantacion - Surcado - Surcado (Surcadro de 3 organos)</t>
  </si>
  <si>
    <t>Plantacion - Ahoyado (Barrenador)</t>
  </si>
  <si>
    <t>Plantacion - Transporte insumos y materiales (Trailer tribasculante  de 7 toneladas)</t>
  </si>
  <si>
    <t>Mantenimiento de trochas corta fuego - Roturado (Multarado 6 en 1)</t>
  </si>
  <si>
    <t>Preparacion de suelo -  Alistamiento (Tillers Cultivador)</t>
  </si>
  <si>
    <t>Atenciones Culturales - Fertilizacion - Aplicación de Biofertilizante - (Asperjadora integral de 400 litros)</t>
  </si>
  <si>
    <t>Atenciones Culturales - Establecimiento de trochas corta fuego -  Astilladora (Rotovator RT 400)</t>
  </si>
  <si>
    <t>Atenciones Culturales - Mantenimiento de trochas corta fuego - Roturado (Multarado 6 en 1)</t>
  </si>
  <si>
    <t>Desbrozadora - Motoguadaña Manual</t>
  </si>
  <si>
    <r>
      <rPr>
        <i/>
        <sz val="11"/>
        <rFont val="Arial"/>
        <family val="2"/>
      </rPr>
      <t>Colubrina ferruginosa</t>
    </r>
    <r>
      <rPr>
        <sz val="11"/>
        <rFont val="Arial"/>
        <family val="2"/>
      </rPr>
      <t xml:space="preserve"> (bijáguara) </t>
    </r>
  </si>
  <si>
    <t>Siembra y reposicion fallas - especies forestales</t>
  </si>
  <si>
    <t>Siembra y reposicion de falla - plátano</t>
  </si>
  <si>
    <t>*</t>
  </si>
  <si>
    <t>Toneladas/ha</t>
  </si>
  <si>
    <t>Sistema de riego por goteo de 1 hectarea</t>
  </si>
  <si>
    <t xml:space="preserve">Equipo de bombeo para sistema de riego por goteo para 1 hectarea </t>
  </si>
  <si>
    <t>Reservorio excavado con capacidad de 3,675m3 para riego.</t>
  </si>
  <si>
    <t>Reservorio excavado con capacidad de 4,900m3 para riego.</t>
  </si>
  <si>
    <t>Reservorio excavado con capacidad de 63m3 para bebederos</t>
  </si>
  <si>
    <t>Montaje y operación Sistema de riego por goteo equivalente a una hectarea - platano</t>
  </si>
  <si>
    <t>Montaje y operación sistema de riego goteo equivalente a una hectarea - especies frutales y cultivos varios.</t>
  </si>
  <si>
    <t xml:space="preserve">Fertilizacion quimica (NPK)  - especies frutales </t>
  </si>
  <si>
    <t>Siembra manual de cultivos agricolas - boniato o yuca.</t>
  </si>
  <si>
    <t>Aplicación de biofertilizantes - especie frutales (m)</t>
  </si>
  <si>
    <t>Aplicación de biofertilizantes -cultivos varios (m)</t>
  </si>
  <si>
    <r>
      <rPr>
        <i/>
        <sz val="11"/>
        <rFont val="Arial"/>
        <family val="2"/>
      </rPr>
      <t xml:space="preserve">Phaseolus vulgaris </t>
    </r>
    <r>
      <rPr>
        <sz val="11"/>
        <rFont val="Arial"/>
        <family val="2"/>
      </rPr>
      <t>(Frijol)</t>
    </r>
  </si>
  <si>
    <r>
      <rPr>
        <i/>
        <sz val="11"/>
        <rFont val="Arial"/>
        <family val="2"/>
      </rPr>
      <t>Manguifera indica</t>
    </r>
    <r>
      <rPr>
        <sz val="11"/>
        <rFont val="Arial"/>
        <family val="2"/>
      </rPr>
      <t xml:space="preserve"> (mango):</t>
    </r>
  </si>
  <si>
    <r>
      <rPr>
        <i/>
        <sz val="11"/>
        <rFont val="Arial"/>
        <family val="2"/>
      </rPr>
      <t>Citrus reticulat</t>
    </r>
    <r>
      <rPr>
        <sz val="11"/>
        <rFont val="Arial"/>
        <family val="2"/>
      </rPr>
      <t>a (mandarina</t>
    </r>
  </si>
  <si>
    <r>
      <rPr>
        <i/>
        <sz val="11"/>
        <rFont val="Arial"/>
        <family val="2"/>
      </rPr>
      <t>Citrus sinenis</t>
    </r>
    <r>
      <rPr>
        <sz val="11"/>
        <rFont val="Arial"/>
        <family val="2"/>
      </rPr>
      <t>. (naranja dulce o naranja china</t>
    </r>
  </si>
  <si>
    <r>
      <rPr>
        <i/>
        <sz val="11"/>
        <rFont val="Arial"/>
        <family val="2"/>
      </rPr>
      <t>Ipomoea batatas</t>
    </r>
    <r>
      <rPr>
        <sz val="11"/>
        <rFont val="Arial"/>
        <family val="2"/>
      </rPr>
      <t xml:space="preserve"> </t>
    </r>
    <r>
      <rPr>
        <i/>
        <sz val="11"/>
        <rFont val="Arial"/>
        <family val="2"/>
      </rPr>
      <t>(</t>
    </r>
    <r>
      <rPr>
        <sz val="11"/>
        <rFont val="Arial"/>
        <family val="2"/>
      </rPr>
      <t>camote o boniato)</t>
    </r>
  </si>
  <si>
    <r>
      <rPr>
        <i/>
        <sz val="11"/>
        <rFont val="Arial"/>
        <family val="2"/>
      </rPr>
      <t>Vigna sp.</t>
    </r>
    <r>
      <rPr>
        <sz val="11"/>
        <rFont val="Arial"/>
        <family val="2"/>
      </rPr>
      <t xml:space="preserve"> (frijol carita)</t>
    </r>
  </si>
  <si>
    <t>Precio de equipo menor (Kits) - FP</t>
  </si>
  <si>
    <t>Precio de los insumos - Beneficiario / FP - Modulo</t>
  </si>
  <si>
    <t>Precio de estructuras para riego, captura de agua lluvia y bebederos - Beneficiario / FP - Modulo</t>
  </si>
  <si>
    <t>Precio de servicios a contratar - UEB / MINAG - Modulo</t>
  </si>
  <si>
    <t>Maquinaria Agricola - Alistamiento (Cultivador)</t>
  </si>
  <si>
    <t>Maquinaria Agricola - Desbroce (Desbrozadora BMH 480)</t>
  </si>
  <si>
    <t>Maquinaria Agricola - Triturado e incorporacion material (Rotovator TR 400)</t>
  </si>
  <si>
    <t>Maquinaria Agricola - Subsolado (Subsolador de 3 organos)</t>
  </si>
  <si>
    <t>Maquinaria Agricola - Roturado ( Multiarado)</t>
  </si>
  <si>
    <t>Maquinaria Agricola - Surcado (Surcador de 3 organos)</t>
  </si>
  <si>
    <t>Maquinaria Agricola - Ahoyado (Barrenador)</t>
  </si>
  <si>
    <t>Maquinaria Agricola - Tansporte de insumos, herramientas y materiales  (Trailer 7t)</t>
  </si>
  <si>
    <t>Material Vegetativo de algarrobo</t>
  </si>
  <si>
    <t>Material Vegetativo de caña de azucar</t>
  </si>
  <si>
    <t>Material Vegetativo de boniato</t>
  </si>
  <si>
    <t>Material Vegetativo de yuca</t>
  </si>
  <si>
    <t>Material Vegetativo de  almacigo</t>
  </si>
  <si>
    <t>Material Vegetativo de  ciruela comun</t>
  </si>
  <si>
    <t xml:space="preserve">Cúbos </t>
  </si>
  <si>
    <t>Aplicadora manual de fertilizante granulado</t>
  </si>
  <si>
    <t>Bomba de mochila con motor de gasolina de 20 - 25 litros</t>
  </si>
  <si>
    <t>Bomba de mochila manual de 20 - 25 litros</t>
  </si>
  <si>
    <t xml:space="preserve">Sembradora manual de granos </t>
  </si>
  <si>
    <t>Trituradora manual con juego de discos de corte.</t>
  </si>
  <si>
    <t>Sembradora de precisión de grano grueso de cuatro hileras</t>
  </si>
  <si>
    <t>UEB</t>
  </si>
  <si>
    <t>MOD</t>
  </si>
  <si>
    <t>Maquinaria Agricola - Sembradora y fertilizadora de precision para granos</t>
  </si>
  <si>
    <t>Maquinaria Agricola - Tansporte de productos agricolas (Trailer tribasculante 14t</t>
  </si>
  <si>
    <t>Moto 125cc</t>
  </si>
  <si>
    <t>Mesa para computadora</t>
  </si>
  <si>
    <t>Silla tipo secretaria sin brazos tapizada</t>
  </si>
  <si>
    <t>Ventilador de Pared o mesa</t>
  </si>
  <si>
    <t>Laptop</t>
  </si>
  <si>
    <t>PC Intel Core i5 4570 3.3 GHz</t>
  </si>
  <si>
    <t xml:space="preserve">UPS </t>
  </si>
  <si>
    <t>Disco duro externo</t>
  </si>
  <si>
    <t>Memoria Flash</t>
  </si>
  <si>
    <t xml:space="preserve">Impresora Lasser multifuncional  </t>
  </si>
  <si>
    <t xml:space="preserve">Cámara Digital </t>
  </si>
  <si>
    <t>Video proyector</t>
  </si>
  <si>
    <t>Pantalla de proyección plegable</t>
  </si>
  <si>
    <t>GPS</t>
  </si>
  <si>
    <t>Módulo de Ordenación</t>
  </si>
  <si>
    <t>Vivero tecnificado de tubete</t>
  </si>
  <si>
    <t>Precio Base</t>
  </si>
  <si>
    <t>Spondias purpurea(ciruela comun)</t>
  </si>
  <si>
    <t>Kilometro</t>
  </si>
  <si>
    <t>Control mecanico de malezas y ruedos plátano</t>
  </si>
  <si>
    <r>
      <t xml:space="preserve">Material vegetativo  </t>
    </r>
    <r>
      <rPr>
        <i/>
        <sz val="11"/>
        <rFont val="Arial"/>
        <family val="2"/>
      </rPr>
      <t>Spondias purpurea</t>
    </r>
    <r>
      <rPr>
        <sz val="11"/>
        <rFont val="Arial"/>
        <family val="2"/>
      </rPr>
      <t xml:space="preserve"> (ciruela comun)</t>
    </r>
  </si>
  <si>
    <t>Maquinaria Agricola - Asperjadora integral de 400 L</t>
  </si>
  <si>
    <r>
      <t>Podas periódicas especies forestales (</t>
    </r>
    <r>
      <rPr>
        <sz val="9"/>
        <rFont val="Arial"/>
        <family val="2"/>
      </rPr>
      <t>Se realizan dos podas</t>
    </r>
    <r>
      <rPr>
        <sz val="11"/>
        <rFont val="Arial"/>
        <family val="2"/>
      </rPr>
      <t xml:space="preserve">) </t>
    </r>
  </si>
  <si>
    <r>
      <t>Raleo especies forestales (</t>
    </r>
    <r>
      <rPr>
        <sz val="9"/>
        <rFont val="Arial"/>
        <family val="2"/>
      </rPr>
      <t>Se realizan dos raleos</t>
    </r>
    <r>
      <rPr>
        <sz val="11"/>
        <rFont val="Arial"/>
        <family val="2"/>
      </rPr>
      <t xml:space="preserve">) </t>
    </r>
  </si>
  <si>
    <t xml:space="preserve">Construccion reservorio excavado de 3,675 m3 </t>
  </si>
  <si>
    <t>Limpieza de terreno*</t>
  </si>
  <si>
    <t>Preparacion de suelo *</t>
  </si>
  <si>
    <t>Establecimiento y mantenimiento de cerca viva *</t>
  </si>
  <si>
    <t>Construccion y mtto. de trochas cortafuego *</t>
  </si>
  <si>
    <t>Ahoyado para siembra especie forestal *</t>
  </si>
  <si>
    <t>Aplicacion de biofertilizante - plátano*</t>
  </si>
  <si>
    <t>Transporte de platano *</t>
  </si>
  <si>
    <t>Limpieza de terreno *</t>
  </si>
  <si>
    <t>Ahoyado para siembra especie forestal*</t>
  </si>
  <si>
    <t>Aplicacion de biofertilizante - plátano *</t>
  </si>
  <si>
    <t>Limpìeza de terreno *</t>
  </si>
  <si>
    <t>Aplicación de herbicida para control de marabú (pre siembra) *</t>
  </si>
  <si>
    <t>Pre siembra - Aplicación herbicida - (Asperjadora integral de 400 litros)</t>
  </si>
  <si>
    <t>Elaboracion de ruedo y aplicacion de herbicida *</t>
  </si>
  <si>
    <r>
      <t xml:space="preserve">Cosecha - Transporte </t>
    </r>
    <r>
      <rPr>
        <sz val="10"/>
        <rFont val="Arial"/>
        <family val="2"/>
      </rPr>
      <t>(Diesel secccion insumos)  (Trailer tribasculante  de 14 toneladas)</t>
    </r>
  </si>
  <si>
    <t>Transporte insumos - (Trailler 7t)</t>
  </si>
  <si>
    <t>Preparacion de terreno *</t>
  </si>
  <si>
    <t>Construccion y mtto. de trochas cortafuego  *</t>
  </si>
  <si>
    <t>Plantacion - Ahoyado (Barrenador) Especies forestales y frutales</t>
  </si>
  <si>
    <r>
      <t>Establecimiento y mantenimiento de Fajas verdes (</t>
    </r>
    <r>
      <rPr>
        <sz val="10"/>
        <rFont val="Arial"/>
        <family val="2"/>
      </rPr>
      <t>Especies frutales</t>
    </r>
    <r>
      <rPr>
        <sz val="11"/>
        <rFont val="Arial"/>
        <family val="2"/>
      </rPr>
      <t>) *</t>
    </r>
  </si>
  <si>
    <t>Plantacion - Transporte insumos y materiales (Trailer de 7 toneladas)</t>
  </si>
  <si>
    <r>
      <rPr>
        <i/>
        <sz val="11"/>
        <color theme="1"/>
        <rFont val="Arial"/>
        <family val="2"/>
      </rPr>
      <t>Burseba simaruba</t>
    </r>
    <r>
      <rPr>
        <sz val="11"/>
        <color theme="1"/>
        <rFont val="Arial"/>
        <family val="2"/>
      </rPr>
      <t xml:space="preserve"> (Almacigo)</t>
    </r>
  </si>
  <si>
    <r>
      <rPr>
        <i/>
        <sz val="11"/>
        <color theme="1"/>
        <rFont val="Arial"/>
        <family val="2"/>
      </rPr>
      <t>Spondias purpurea</t>
    </r>
    <r>
      <rPr>
        <sz val="11"/>
        <color theme="1"/>
        <rFont val="Arial"/>
        <family val="2"/>
      </rPr>
      <t xml:space="preserve"> (Ciruela común)</t>
    </r>
  </si>
  <si>
    <r>
      <rPr>
        <i/>
        <sz val="11"/>
        <color theme="1"/>
        <rFont val="Arial"/>
        <family val="2"/>
      </rPr>
      <t>Citrus sinenis.</t>
    </r>
    <r>
      <rPr>
        <sz val="11"/>
        <color theme="1"/>
        <rFont val="Arial"/>
        <family val="2"/>
      </rPr>
      <t xml:space="preserve"> (naranja dulce o naranja china)</t>
    </r>
  </si>
  <si>
    <r>
      <rPr>
        <i/>
        <sz val="11"/>
        <color theme="1"/>
        <rFont val="Arial"/>
        <family val="2"/>
      </rPr>
      <t xml:space="preserve">Citrus reticulata </t>
    </r>
    <r>
      <rPr>
        <sz val="11"/>
        <color theme="1"/>
        <rFont val="Arial"/>
        <family val="2"/>
      </rPr>
      <t>(mandarina)</t>
    </r>
  </si>
  <si>
    <t>Cercado y establecimiento y mantenimiento de cerca viva *</t>
  </si>
  <si>
    <t xml:space="preserve">Maquinaria Agricola - Multiarado 6 en 1 - Mantenimiento Trochas corta fuego </t>
  </si>
  <si>
    <t>Maquinaria - Agricola - Astilladora Elaboracion Trochas corta fuego - (Rotovator TR 400)</t>
  </si>
  <si>
    <t>Plantacion - Ahoyado (Barrenador) - Especies forestales y frutales</t>
  </si>
  <si>
    <t>Siembra de cultivos agricolas - cultivos varios - maiz y frijol *</t>
  </si>
  <si>
    <t>Control mecanico de malezas y ruedos por planta - especies frutales *</t>
  </si>
  <si>
    <t>Control mecanico de malezas y ruedos por planta - cultivos varios *</t>
  </si>
  <si>
    <t>Control de plagas y enfermedades - cultivos varios *</t>
  </si>
  <si>
    <t>Cosecha y acarreo de cultivos varios *</t>
  </si>
  <si>
    <t>Cosecha y acarreo de frutas *</t>
  </si>
  <si>
    <t>Podas (formacion y sanitaria)  especies frutales *</t>
  </si>
  <si>
    <t>Control de plagas y enfermedades - especies frutales *</t>
  </si>
  <si>
    <t>Ahoyado para siembra especie frutales ycerca viva *</t>
  </si>
  <si>
    <r>
      <rPr>
        <i/>
        <sz val="11"/>
        <rFont val="Arial"/>
        <family val="2"/>
      </rPr>
      <t xml:space="preserve">Zea mays </t>
    </r>
    <r>
      <rPr>
        <sz val="11"/>
        <rFont val="Arial"/>
        <family val="2"/>
      </rPr>
      <t>(maíz</t>
    </r>
  </si>
  <si>
    <r>
      <rPr>
        <i/>
        <sz val="11"/>
        <color theme="1"/>
        <rFont val="Arial"/>
        <family val="2"/>
      </rPr>
      <t>Burseba simaruba</t>
    </r>
    <r>
      <rPr>
        <sz val="11"/>
        <color theme="1"/>
        <rFont val="Arial"/>
        <family val="2"/>
      </rPr>
      <t xml:space="preserve"> (Almacigo</t>
    </r>
  </si>
  <si>
    <t>Spondias purpurea (Ciruela común)</t>
  </si>
  <si>
    <t>Plantacion - Siembra - Cultivos varios - Sembradora (maiz y frijol)</t>
  </si>
  <si>
    <t>Uso de agua superficial para riego - cultivos y especies fruales</t>
  </si>
  <si>
    <r>
      <t xml:space="preserve">Cosecha - Transporte cosechas </t>
    </r>
    <r>
      <rPr>
        <sz val="10"/>
        <rFont val="Arial"/>
        <family val="2"/>
      </rPr>
      <t>(Diesel secccion insumos)  (Trailer tribasculante  de 14 toneladas</t>
    </r>
  </si>
  <si>
    <t>Montaje y operación sistema de riego goteo de una hectarea - especies frutales y cultivos varios.</t>
  </si>
  <si>
    <t>Sistema de riego por goteo para una hectarea - Agua lluvia</t>
  </si>
  <si>
    <t xml:space="preserve">Construccion reservorio excavado de 4,900 m3 </t>
  </si>
  <si>
    <r>
      <rPr>
        <i/>
        <sz val="11"/>
        <color theme="1"/>
        <rFont val="Arial"/>
        <family val="2"/>
      </rPr>
      <t>Brachiaria brizanta</t>
    </r>
    <r>
      <rPr>
        <sz val="11"/>
        <color theme="1"/>
        <rFont val="Arial"/>
        <family val="2"/>
      </rPr>
      <t xml:space="preserve"> (marandu)</t>
    </r>
  </si>
  <si>
    <r>
      <t xml:space="preserve">Materilal vegetativo </t>
    </r>
    <r>
      <rPr>
        <i/>
        <sz val="11"/>
        <rFont val="Arial"/>
        <family val="2"/>
      </rPr>
      <t>Brachiaria brizantha</t>
    </r>
    <r>
      <rPr>
        <sz val="11"/>
        <rFont val="Arial"/>
        <family val="2"/>
      </rPr>
      <t xml:space="preserve">. (marandu) </t>
    </r>
    <r>
      <rPr>
        <sz val="10"/>
        <rFont val="Arial"/>
        <family val="2"/>
      </rPr>
      <t>Especie pastoreo directo</t>
    </r>
  </si>
  <si>
    <r>
      <t>Materilal vegetativo</t>
    </r>
    <r>
      <rPr>
        <i/>
        <sz val="11"/>
        <color theme="1"/>
        <rFont val="Arial"/>
        <family val="2"/>
      </rPr>
      <t xml:space="preserve"> Lysiloma bahamensis,(</t>
    </r>
    <r>
      <rPr>
        <sz val="11"/>
        <color theme="1"/>
        <rFont val="Arial"/>
        <family val="2"/>
      </rPr>
      <t>soplillo)</t>
    </r>
    <r>
      <rPr>
        <i/>
        <sz val="11"/>
        <color theme="1"/>
        <rFont val="Arial"/>
        <family val="2"/>
      </rPr>
      <t xml:space="preserve"> - </t>
    </r>
    <r>
      <rPr>
        <sz val="11"/>
        <color theme="1"/>
        <rFont val="Arial"/>
        <family val="2"/>
      </rPr>
      <t>Arbol de Sombra</t>
    </r>
  </si>
  <si>
    <t xml:space="preserve">Bebedero plastico con boya de 500 litros, incluye tuberia </t>
  </si>
  <si>
    <t>Motobomba achicadora de 5.5 HP, con tuberia de conduccion para bebedero</t>
  </si>
  <si>
    <t>Analisis de agua para bebederos</t>
  </si>
  <si>
    <t>Establecimiento y mtto. de cerca viva *</t>
  </si>
  <si>
    <t>Plantacion - Siembra de pasto (Gramineas)</t>
  </si>
  <si>
    <t>Labores culturales -  Aplicación herbicida - (Asperjadora integral de 400 litros)</t>
  </si>
  <si>
    <t>Transporte  - Recoleccion leche (Trailer tribasculante  de 7 toneladas)</t>
  </si>
  <si>
    <t xml:space="preserve">Construccion reservorio excavado de 63 m3 </t>
  </si>
  <si>
    <t>1a. Siembra, 25 % del area con especie para produccion de forraje de corte *</t>
  </si>
  <si>
    <t>Atenciones culturales para el area de forrajes de corte *</t>
  </si>
  <si>
    <t>1a. Siembra, 25 % del area con especies bajo pastoreo directo *</t>
  </si>
  <si>
    <t>Atenciones culturales para el area de pastoreo directo *</t>
  </si>
  <si>
    <r>
      <t xml:space="preserve">Establecimiento y mtto de </t>
    </r>
    <r>
      <rPr>
        <i/>
        <sz val="11"/>
        <rFont val="Arial"/>
        <family val="2"/>
      </rPr>
      <t xml:space="preserve">Lysiloma bahamensis. </t>
    </r>
    <r>
      <rPr>
        <sz val="11"/>
        <rFont val="Arial"/>
        <family val="2"/>
      </rPr>
      <t>(soplillo) - Arboles de sombra *</t>
    </r>
  </si>
  <si>
    <t>2a. Siembra, 25 % del area con especie para produccion de forraje de corte *</t>
  </si>
  <si>
    <t>2a. Siembra, 25 % del area con especies bajo pastoreo directo*</t>
  </si>
  <si>
    <t>Atenciones culturales para el area de pastoreo directo*</t>
  </si>
  <si>
    <t>3a. Siembra, 25 % del area con especies para produccion de forraje de corte*</t>
  </si>
  <si>
    <t>Atenciones culturales para el area de forrajes de corte*</t>
  </si>
  <si>
    <t>4a. Siembra, 25 % del area con especie para produccion de forraje de corte*</t>
  </si>
  <si>
    <t>4a. Siembra, 25 % del area con especies bajo pastoreo directo*</t>
  </si>
  <si>
    <t>Renovación de forraje de corte*</t>
  </si>
  <si>
    <t>Renovación area de  pastoreo directo*</t>
  </si>
  <si>
    <r>
      <rPr>
        <i/>
        <sz val="11"/>
        <color theme="1"/>
        <rFont val="Arial"/>
        <family val="2"/>
      </rPr>
      <t>Guazuma tomentosa</t>
    </r>
    <r>
      <rPr>
        <sz val="11"/>
        <color theme="1"/>
        <rFont val="Arial"/>
        <family val="2"/>
      </rPr>
      <t xml:space="preserve"> (guásima) </t>
    </r>
  </si>
  <si>
    <r>
      <rPr>
        <i/>
        <sz val="11"/>
        <color theme="1"/>
        <rFont val="Arial"/>
        <family val="2"/>
      </rPr>
      <t>Saccharum officinarum</t>
    </r>
    <r>
      <rPr>
        <sz val="11"/>
        <color theme="1"/>
        <rFont val="Arial"/>
        <family val="2"/>
      </rPr>
      <t xml:space="preserve"> (caña de azúcar)</t>
    </r>
  </si>
  <si>
    <r>
      <t xml:space="preserve">Material vegetativo, </t>
    </r>
    <r>
      <rPr>
        <i/>
        <sz val="11"/>
        <color theme="1"/>
        <rFont val="Arial"/>
        <family val="2"/>
      </rPr>
      <t>Guasima tomentosa (</t>
    </r>
    <r>
      <rPr>
        <sz val="11"/>
        <color theme="1"/>
        <rFont val="Arial"/>
        <family val="2"/>
      </rPr>
      <t xml:space="preserve">guasima) </t>
    </r>
    <r>
      <rPr>
        <i/>
        <sz val="11"/>
        <color theme="1"/>
        <rFont val="Arial"/>
        <family val="2"/>
      </rPr>
      <t>-  Cerca viva</t>
    </r>
  </si>
  <si>
    <r>
      <t xml:space="preserve">Material vegetativo </t>
    </r>
    <r>
      <rPr>
        <i/>
        <sz val="11"/>
        <color theme="1"/>
        <rFont val="Arial"/>
        <family val="2"/>
      </rPr>
      <t xml:space="preserve">Bursera simaruba (almácigo) </t>
    </r>
  </si>
  <si>
    <r>
      <t xml:space="preserve">Materilal vegetativo </t>
    </r>
    <r>
      <rPr>
        <i/>
        <sz val="11"/>
        <rFont val="Arial"/>
        <family val="2"/>
      </rPr>
      <t>Samanea saman</t>
    </r>
    <r>
      <rPr>
        <sz val="11"/>
        <rFont val="Arial"/>
        <family val="2"/>
      </rPr>
      <t xml:space="preserve"> (algarrobo del país) - Arbol de sombra</t>
    </r>
  </si>
  <si>
    <r>
      <t>Material vegetativo</t>
    </r>
    <r>
      <rPr>
        <i/>
        <sz val="11"/>
        <color theme="1"/>
        <rFont val="Arial"/>
        <family val="2"/>
      </rPr>
      <t xml:space="preserve"> Brachiaria brizantha </t>
    </r>
    <r>
      <rPr>
        <sz val="11"/>
        <color theme="1"/>
        <rFont val="Arial"/>
        <family val="2"/>
      </rPr>
      <t>(marandu)</t>
    </r>
  </si>
  <si>
    <r>
      <t>Material vegetativo</t>
    </r>
    <r>
      <rPr>
        <i/>
        <sz val="11"/>
        <color theme="1"/>
        <rFont val="Arial"/>
        <family val="2"/>
      </rPr>
      <t xml:space="preserve"> Morus, sp. (morera)- B</t>
    </r>
    <r>
      <rPr>
        <sz val="11"/>
        <color theme="1"/>
        <rFont val="Arial"/>
        <family val="2"/>
      </rPr>
      <t>anco forrajero / proteina</t>
    </r>
  </si>
  <si>
    <t xml:space="preserve">Establecimiento y mtto. de cerca viva </t>
  </si>
  <si>
    <r>
      <t xml:space="preserve">Equipo Viveros </t>
    </r>
    <r>
      <rPr>
        <b/>
        <sz val="14"/>
        <rFont val="Arial"/>
        <family val="2"/>
      </rPr>
      <t>(Para presupuesto general)</t>
    </r>
  </si>
  <si>
    <t>Equipo de bombeo para Sistema de riego por goteo equivalente a una ha.</t>
  </si>
  <si>
    <t>Se instalan 267 Sistemas de riego por goteo de 6.0 ha, lo que cubre 1602 ha.</t>
  </si>
  <si>
    <t>Se construyen 152 reservorios de 3675 m3 para cubrir 152 ha.</t>
  </si>
  <si>
    <t>Con estas dos actividades se completan 1754 ha; es decir el 100% del modulo CEDPLA</t>
  </si>
  <si>
    <t>UdeM</t>
  </si>
  <si>
    <t xml:space="preserve">Herramientas administradas por la Forma Productiva - Cantidad y Monto Asignado </t>
  </si>
  <si>
    <r>
      <t xml:space="preserve">Representa el </t>
    </r>
    <r>
      <rPr>
        <b/>
        <i/>
        <sz val="10"/>
        <color theme="0"/>
        <rFont val="Arial"/>
        <family val="2"/>
      </rPr>
      <t>"Kit"</t>
    </r>
    <r>
      <rPr>
        <b/>
        <sz val="10"/>
        <color theme="0"/>
        <rFont val="Arial"/>
        <family val="2"/>
      </rPr>
      <t xml:space="preserve"> de herramientas a entrega a las Formas Productivas que implementan el modulo CEDPLA.</t>
    </r>
  </si>
  <si>
    <t>Transporte de cosecha de PFNM -  (Trailer 14t)</t>
  </si>
  <si>
    <t>Construccion y mtto. de medidas de proteccion contra fuego*</t>
  </si>
  <si>
    <t>Construcción y mantenimiento de medidas contra fuego</t>
  </si>
  <si>
    <t>Control quimico de rebrote de marabú</t>
  </si>
  <si>
    <t>Ahoyado para siembra y reposicion de especie forestal</t>
  </si>
  <si>
    <t>Limpias, aclareos y raleos</t>
  </si>
  <si>
    <r>
      <t xml:space="preserve">Representa el </t>
    </r>
    <r>
      <rPr>
        <b/>
        <i/>
        <sz val="10"/>
        <color theme="0"/>
        <rFont val="Arial"/>
        <family val="2"/>
      </rPr>
      <t>"Kit"</t>
    </r>
    <r>
      <rPr>
        <b/>
        <sz val="10"/>
        <color theme="0"/>
        <rFont val="Arial"/>
        <family val="2"/>
      </rPr>
      <t xml:space="preserve"> de herramientas a entrega a las Formas Productivas que implementan el modulo MARREG</t>
    </r>
  </si>
  <si>
    <t>Material vegetativo - Especies Frutales</t>
  </si>
  <si>
    <t>Herbicida sistemico</t>
  </si>
  <si>
    <t xml:space="preserve">Montaje y operación Sistema de riego por goteo equivalente a una hectarea </t>
  </si>
  <si>
    <t>Establecimiento y mantenimiento de cercas vivas</t>
  </si>
  <si>
    <t>Siembra manual cultivos boniato</t>
  </si>
  <si>
    <t xml:space="preserve">Equipo </t>
  </si>
  <si>
    <r>
      <t xml:space="preserve">Representa el </t>
    </r>
    <r>
      <rPr>
        <b/>
        <i/>
        <sz val="10"/>
        <color theme="0"/>
        <rFont val="Arial"/>
        <family val="2"/>
      </rPr>
      <t>"Kit"</t>
    </r>
    <r>
      <rPr>
        <b/>
        <sz val="10"/>
        <color theme="0"/>
        <rFont val="Arial"/>
        <family val="2"/>
      </rPr>
      <t xml:space="preserve"> de herramientas a entrega a las Formas Productivas que implementan el modulo MARFOM</t>
    </r>
  </si>
  <si>
    <r>
      <t xml:space="preserve">Representa el </t>
    </r>
    <r>
      <rPr>
        <b/>
        <i/>
        <sz val="10"/>
        <color theme="0"/>
        <rFont val="Arial"/>
        <family val="2"/>
      </rPr>
      <t>"Kit"</t>
    </r>
    <r>
      <rPr>
        <b/>
        <sz val="10"/>
        <color theme="0"/>
        <rFont val="Arial"/>
        <family val="2"/>
      </rPr>
      <t xml:space="preserve"> de herramientas a entrega a las Formas Productivas que implementan el modulo FRUAGR</t>
    </r>
  </si>
  <si>
    <t>Motobomba achicadora de 5.5 HP, con tuberia de conduccion</t>
  </si>
  <si>
    <t>Cubo para leche</t>
  </si>
  <si>
    <t>Cantara de aluminio para leche - 40 litros</t>
  </si>
  <si>
    <t>Uso de agua superficial</t>
  </si>
  <si>
    <t>Ahoyado para siembra especie frutales y cerca viva *</t>
  </si>
  <si>
    <t>Desinfectante</t>
  </si>
  <si>
    <t>Transporte  - Recoleccion leche (Trailer tribasculante  de14 toneladas)</t>
  </si>
  <si>
    <t>Transporte  - Recoleccion leche (Trailer tribasculante  de 14 toneladas)</t>
  </si>
  <si>
    <t>POR HECTAREA</t>
  </si>
  <si>
    <t>POR MODULO</t>
  </si>
  <si>
    <t xml:space="preserve">Material Vegetativo de Tithonia </t>
  </si>
  <si>
    <r>
      <t>Material vegetativo</t>
    </r>
    <r>
      <rPr>
        <i/>
        <sz val="11"/>
        <color theme="1"/>
        <rFont val="Arial"/>
        <family val="2"/>
      </rPr>
      <t xml:space="preserve"> Mammea americana</t>
    </r>
    <r>
      <rPr>
        <sz val="11"/>
        <color theme="1"/>
        <rFont val="Arial"/>
        <family val="2"/>
      </rPr>
      <t xml:space="preserve"> (Mamey de Santo Domingo)</t>
    </r>
  </si>
  <si>
    <r>
      <rPr>
        <i/>
        <sz val="12"/>
        <color theme="1"/>
        <rFont val="Arial"/>
        <family val="2"/>
      </rPr>
      <t>Mammea Americana</t>
    </r>
    <r>
      <rPr>
        <sz val="12"/>
        <color theme="1"/>
        <rFont val="Arial"/>
        <family val="2"/>
      </rPr>
      <t xml:space="preserve"> (Mamey de Santo Domingo)</t>
    </r>
  </si>
  <si>
    <t xml:space="preserve">Desinfectante </t>
  </si>
  <si>
    <t>Material Vegetativo de mamey de Santo Domingo</t>
  </si>
  <si>
    <r>
      <rPr>
        <i/>
        <sz val="11"/>
        <color theme="1"/>
        <rFont val="Arial"/>
        <family val="2"/>
      </rPr>
      <t>Spondias purpurea</t>
    </r>
    <r>
      <rPr>
        <sz val="11"/>
        <color theme="1"/>
        <rFont val="Arial"/>
        <family val="2"/>
      </rPr>
      <t xml:space="preserve"> (ciruela común o amarilla)</t>
    </r>
  </si>
  <si>
    <t>Spondias purpurea (ciruela comun)</t>
  </si>
  <si>
    <t>Desbrozadora BMH 480</t>
  </si>
  <si>
    <t>Tractor con llanta de 120 hp</t>
  </si>
  <si>
    <t>Tractor con llanta de 90 hp</t>
  </si>
  <si>
    <t>Tractor con llanta de 45 hp</t>
  </si>
  <si>
    <t>Excavadora</t>
  </si>
  <si>
    <t>Subsolador de 3 organos</t>
  </si>
  <si>
    <t>Cultivador</t>
  </si>
  <si>
    <t>Surcador de 3 organos</t>
  </si>
  <si>
    <t>Trailer tribasculanye 14t</t>
  </si>
  <si>
    <t>Trailer 7t</t>
  </si>
  <si>
    <t>Ahoyador - Barrenador</t>
  </si>
  <si>
    <t>Sembradora de precisión de grano grueso / 4 hileras</t>
  </si>
  <si>
    <t xml:space="preserve">Multiarado 6 en 1 </t>
  </si>
  <si>
    <t>Asperjadora integral de 400 L</t>
  </si>
  <si>
    <t>Equipo de labranza manual</t>
  </si>
  <si>
    <t>Asperjadora de mochila con motor de gasolina de 20 - 25 litros</t>
  </si>
  <si>
    <t>Juego de barrena de suelos</t>
  </si>
  <si>
    <t>Molino de Suelos</t>
  </si>
  <si>
    <t>Molino foliar</t>
  </si>
  <si>
    <t xml:space="preserve">Compresor de aire para fotometro. </t>
  </si>
  <si>
    <t>Estufa</t>
  </si>
  <si>
    <t>Zaranda Orbital</t>
  </si>
  <si>
    <t>Autoclave</t>
  </si>
  <si>
    <t>Colorímetro</t>
  </si>
  <si>
    <t>Balanza analítica</t>
  </si>
  <si>
    <t>Balanza técnica</t>
  </si>
  <si>
    <t>pH metro conductimetro</t>
  </si>
  <si>
    <t xml:space="preserve">Móduo de reactivos químicos  </t>
  </si>
  <si>
    <t>Modulo de cristalería e insumos</t>
  </si>
  <si>
    <t>Modulo de computación</t>
  </si>
  <si>
    <t>Silocosechadora</t>
  </si>
  <si>
    <t>Empacadora de heno</t>
  </si>
  <si>
    <t>Hilerador</t>
  </si>
  <si>
    <t>Segadora de pasto</t>
  </si>
  <si>
    <t>Máquina Forrajera por cardan</t>
  </si>
  <si>
    <t>A</t>
  </si>
  <si>
    <t>B</t>
  </si>
  <si>
    <t>C</t>
  </si>
  <si>
    <t>D</t>
  </si>
  <si>
    <t>G</t>
  </si>
  <si>
    <t>H</t>
  </si>
  <si>
    <t>I</t>
  </si>
  <si>
    <t>J</t>
  </si>
  <si>
    <t>K</t>
  </si>
  <si>
    <t>L</t>
  </si>
  <si>
    <t>M</t>
  </si>
  <si>
    <t>N</t>
  </si>
  <si>
    <t>Reference</t>
  </si>
  <si>
    <t>Unit type</t>
  </si>
  <si>
    <t>Estimated total units*</t>
  </si>
  <si>
    <t>Estimated USD unit cost*</t>
  </si>
  <si>
    <t>Total Cost</t>
  </si>
  <si>
    <t>Development of training material year 1</t>
  </si>
  <si>
    <t>Lump sum</t>
  </si>
  <si>
    <t>Development of training material year 2</t>
  </si>
  <si>
    <t>Development of training material year 3</t>
  </si>
  <si>
    <t>Development of training material</t>
  </si>
  <si>
    <t>Workshops of operations and maintenance of machinery and equipment, year 1</t>
  </si>
  <si>
    <t>Workshop</t>
  </si>
  <si>
    <t>Workshops of operations and maintenance of machinery and equipment, year 2</t>
  </si>
  <si>
    <t>Herbicide for agroforestry modules</t>
  </si>
  <si>
    <t>Liter</t>
  </si>
  <si>
    <t>E</t>
  </si>
  <si>
    <t>Organic matter for agroforestry modules</t>
  </si>
  <si>
    <t>Kilograms</t>
  </si>
  <si>
    <t>Fuel and lubricants for agroforestry modules</t>
  </si>
  <si>
    <t>Biofertilizers for Agroforestry modules</t>
  </si>
  <si>
    <t>Kilogram</t>
  </si>
  <si>
    <t>F</t>
  </si>
  <si>
    <t>Drip irrigation system de 6.0. ha.</t>
  </si>
  <si>
    <t>Drip irrigation system de 1.0. ha.</t>
  </si>
  <si>
    <t>Synthetic fertilizer (NPK) for module No. 1: CEDPLA</t>
  </si>
  <si>
    <t>Synthetic fertilizer (NPK) for module No. 4: FRUAGR</t>
  </si>
  <si>
    <t xml:space="preserve">GCF. Enhance the capacities in the soil laboratories in the provinces of intervention of the project (Las Tunas, Villa Clara and Matanzas) to guarantee an efficient and quality service, according to the conditions that are established, of the soil and water analyzes , plants and fruits that are required during the diagnosis and monitoring of the intervention sites. </t>
  </si>
  <si>
    <t>GCF. Strengthening of municipal agroforestry nurseries administered by the base business units.</t>
  </si>
  <si>
    <t>GCF. Purchase and distribution of technology and equipment that will be used to clear marabú thickets on soils at high risk of desertification and degradation. Low impact technologies will be acquired that have been successfully pilot tested under Cuban or similar conditions and will be applied at scale. Agroforestry systems, CTNPF and assisted natural regeneration will then be initiated through the application of Modules described to restore ecosystem function and services.</t>
  </si>
  <si>
    <t>Soil laboratory specialists</t>
  </si>
  <si>
    <t>Month</t>
  </si>
  <si>
    <t>GCF. Training - Development of training material for the implementation of the two modules for sylvopastoral systems adapted to climate change.</t>
  </si>
  <si>
    <t>O</t>
  </si>
  <si>
    <t>P</t>
  </si>
  <si>
    <t>Q</t>
  </si>
  <si>
    <t>Day</t>
  </si>
  <si>
    <t>R</t>
  </si>
  <si>
    <t>Food supplements for livestock</t>
  </si>
  <si>
    <t>Liters</t>
  </si>
  <si>
    <t>S</t>
  </si>
  <si>
    <t>T</t>
  </si>
  <si>
    <t>Electric fences with solar panels for the sylvopastoral module No. 5: SILLEC</t>
  </si>
  <si>
    <t>Electric fences with solar panels for the sylvopastoral module No. 6: SILSOM</t>
  </si>
  <si>
    <t>U</t>
  </si>
  <si>
    <t>V</t>
  </si>
  <si>
    <t>W</t>
  </si>
  <si>
    <t>Development of training material year 4</t>
  </si>
  <si>
    <t>Development of training material year 5</t>
  </si>
  <si>
    <t>Development of training material year 6</t>
  </si>
  <si>
    <t>X</t>
  </si>
  <si>
    <t>Workshops, year 1</t>
  </si>
  <si>
    <t>Workshops, year 2</t>
  </si>
  <si>
    <t>Y</t>
  </si>
  <si>
    <t>Learning material and information on various topics, year 1</t>
  </si>
  <si>
    <t>Learning material and information on various topics, year 2</t>
  </si>
  <si>
    <t>Z</t>
  </si>
  <si>
    <t>Farmer field schools, year 1</t>
  </si>
  <si>
    <t>Farmer field schools, year 2</t>
  </si>
  <si>
    <t>AA</t>
  </si>
  <si>
    <t xml:space="preserve"> Workshops and technical sessions, exchanges year 1</t>
  </si>
  <si>
    <t xml:space="preserve"> Workshops and technical sessions, exchanges year 2</t>
  </si>
  <si>
    <t xml:space="preserve"> Workshops and technical sessions, exchanges year 3</t>
  </si>
  <si>
    <t xml:space="preserve"> Workshops and technical sessions, exchanges year 4</t>
  </si>
  <si>
    <t xml:space="preserve"> Workshops and technical sessions, exchanges year 5</t>
  </si>
  <si>
    <t xml:space="preserve"> Workshops and technical sessions, exchanges year 6</t>
  </si>
  <si>
    <t xml:space="preserve"> Workshops and technical sessions, exchanges year 7</t>
  </si>
  <si>
    <t>AB</t>
  </si>
  <si>
    <t>GCF. Training. Support to project extension team</t>
  </si>
  <si>
    <t>Participation in international conferences</t>
  </si>
  <si>
    <t>Participation in National Conferences</t>
  </si>
  <si>
    <t>External training</t>
  </si>
  <si>
    <t>Office and extension materials (flipchart, markers, etc.)</t>
  </si>
  <si>
    <t>Field equipment (boots, backpack, cape, fridge)</t>
  </si>
  <si>
    <t>South-South Exchange (includes beneficiaries)</t>
  </si>
  <si>
    <t>AC</t>
  </si>
  <si>
    <t xml:space="preserve"> Workshops and courses year 1</t>
  </si>
  <si>
    <t xml:space="preserve"> Workshops and courses year 2</t>
  </si>
  <si>
    <t xml:space="preserve"> Workshops and courses year 3</t>
  </si>
  <si>
    <t xml:space="preserve"> Workshops and courses year 4</t>
  </si>
  <si>
    <t xml:space="preserve"> Workshops and courses year 5</t>
  </si>
  <si>
    <t xml:space="preserve"> Workshops and courses year 6</t>
  </si>
  <si>
    <t>AD</t>
  </si>
  <si>
    <t xml:space="preserve">National Monitoring Specialists </t>
  </si>
  <si>
    <t>AE</t>
  </si>
  <si>
    <t>AF</t>
  </si>
  <si>
    <t>Elaboration of the updated Plan of Socio-environmental Commitments of the Project</t>
  </si>
  <si>
    <t>Socio-environmental assessment and drafting of documentation related to safeguards for compliance</t>
  </si>
  <si>
    <t>Training of project personnel on safeguards</t>
  </si>
  <si>
    <t>Training for the preparation of socio-environmental management plans of the selected entities</t>
  </si>
  <si>
    <t>Training to extension agents, technicians and leading producers in topics such as management of invasive alien species, pesticide management, forests, water, soils and use of climate information</t>
  </si>
  <si>
    <t>Training for producers on topics such as management of invasive alien species, management of pesticides, forests, water, soils and the use of climate information.</t>
  </si>
  <si>
    <t>Preparation of subprogram monitoring and verification socio-environmental</t>
  </si>
  <si>
    <t>Implementation of the socio-environmental monitoring and verification subprogram</t>
  </si>
  <si>
    <t>Environmental monitoring and verification reports</t>
  </si>
  <si>
    <t>Municipal characterization and consultation process at the local, municipal, and central levels, among others.</t>
  </si>
  <si>
    <t>Plans of management of exotic species of the municipalities with cooperatives that develop the silvopastoral modules</t>
  </si>
  <si>
    <t>Preparation and implementation of the Early Warning System</t>
  </si>
  <si>
    <t>Preparation and implementation of a Pest Management Plan</t>
  </si>
  <si>
    <t>Preparation and implementation of pesticide management plans</t>
  </si>
  <si>
    <t>AG</t>
  </si>
  <si>
    <t>Consultancies, Year 2</t>
  </si>
  <si>
    <t>Consultancies, Year 3</t>
  </si>
  <si>
    <t>Consultancies, Year 4</t>
  </si>
  <si>
    <t>Consultancies, Year 5</t>
  </si>
  <si>
    <t>AH</t>
  </si>
  <si>
    <t>AI</t>
  </si>
  <si>
    <t>AJ</t>
  </si>
  <si>
    <t>CUBA - FONADEF</t>
  </si>
  <si>
    <t>Extension workers (time in months) (12 at provincial level)</t>
  </si>
  <si>
    <t>Subsistence allowance per day</t>
  </si>
  <si>
    <t xml:space="preserve"> Workshops at the municipal level</t>
  </si>
  <si>
    <t>AK</t>
  </si>
  <si>
    <t>Workshops, Year 1</t>
  </si>
  <si>
    <t>Workshops, Year 2</t>
  </si>
  <si>
    <t>Workshops, Year 3</t>
  </si>
  <si>
    <t>Workshops, Year 4</t>
  </si>
  <si>
    <t>Workshops, Year 5</t>
  </si>
  <si>
    <t>Workshops, Year 6</t>
  </si>
  <si>
    <t>Workshops, Year 7</t>
  </si>
  <si>
    <t>AL</t>
  </si>
  <si>
    <t>AM</t>
  </si>
  <si>
    <t>AN</t>
  </si>
  <si>
    <t>AO</t>
  </si>
  <si>
    <t>AP</t>
  </si>
  <si>
    <t>GCF. Progress Reports</t>
  </si>
  <si>
    <t>Annual progress reports</t>
  </si>
  <si>
    <t>AQ</t>
  </si>
  <si>
    <t>GCF. Terminal Report</t>
  </si>
  <si>
    <t>Terminal report</t>
  </si>
  <si>
    <t>AR</t>
  </si>
  <si>
    <t>National Operations Officer</t>
  </si>
  <si>
    <t>Technical Sub-Coordinator</t>
  </si>
  <si>
    <t>Training and Extension Assistant</t>
  </si>
  <si>
    <t>Economic and Financial Assistant</t>
  </si>
  <si>
    <t>Logistics and human resources assistant</t>
  </si>
  <si>
    <t>Communications and Gender Assistant</t>
  </si>
  <si>
    <t>AS</t>
  </si>
  <si>
    <t>Procurement Officer / Purchasing Officer</t>
  </si>
  <si>
    <t>AT</t>
  </si>
  <si>
    <t>Telephone and internet service</t>
  </si>
  <si>
    <t>Electricity service</t>
  </si>
  <si>
    <t>Water service</t>
  </si>
  <si>
    <t>Transportation</t>
  </si>
  <si>
    <t>AU</t>
  </si>
  <si>
    <t>Toyota Hilux 3.0 D-4D truck 171 Double cabin VXL-4p. 5 seats with spare set (tires, oil filter, brake bands, crossarms, alternator, starter, grills, spark plugs, etc.)</t>
  </si>
  <si>
    <t>Light car 5 seats</t>
  </si>
  <si>
    <t>Sidecar motorcycle</t>
  </si>
  <si>
    <t>AV</t>
  </si>
  <si>
    <t>Desktop</t>
  </si>
  <si>
    <t>Notebooks with docking statiion</t>
  </si>
  <si>
    <t>Laser printer</t>
  </si>
  <si>
    <t>AW</t>
  </si>
  <si>
    <t>Phone</t>
  </si>
  <si>
    <t>Cell phones</t>
  </si>
  <si>
    <t>Router WifI</t>
  </si>
  <si>
    <t>Internet connection</t>
  </si>
  <si>
    <t>Projector data show</t>
  </si>
  <si>
    <t>screen</t>
  </si>
  <si>
    <t>Laser pointer</t>
  </si>
  <si>
    <t>Photographic camera.</t>
  </si>
  <si>
    <t>AX</t>
  </si>
  <si>
    <t>Air conditioner</t>
  </si>
  <si>
    <t>Desks with chairs</t>
  </si>
  <si>
    <t>Various office utensils</t>
  </si>
  <si>
    <t>AY</t>
  </si>
  <si>
    <t>Gas</t>
  </si>
  <si>
    <t>AZ</t>
  </si>
  <si>
    <t>Coordinator (National, Provincial, Municipal)</t>
  </si>
  <si>
    <t>Logistics and training assistant</t>
  </si>
  <si>
    <t>Administrative assistant</t>
  </si>
  <si>
    <t>Monitoring and evaluation assistant</t>
  </si>
  <si>
    <t>Driver</t>
  </si>
  <si>
    <t>BA</t>
  </si>
  <si>
    <t>Cleaning service</t>
  </si>
  <si>
    <t>Security and vigilance</t>
  </si>
  <si>
    <t>Office use</t>
  </si>
  <si>
    <t>Pumping equipment for irrigation system  de 6.0. ha.</t>
  </si>
  <si>
    <t>Pumping equipment for irrigation system de 1.0 ha.</t>
  </si>
  <si>
    <t>Synthetic fertilizer (NPK) for module No. 6: SILSOM</t>
  </si>
  <si>
    <t>Asperjadora de mochila de 20 - 25 litros</t>
  </si>
  <si>
    <t>Equipo (incluye los gastos de mantenimiento)</t>
  </si>
  <si>
    <t>Implementos de labranza manual</t>
  </si>
  <si>
    <t>Implementos complemento equipo</t>
  </si>
  <si>
    <t xml:space="preserve">Implementos manuales administradas por la Forma Productiva - Cantidad y Monto Asignado </t>
  </si>
  <si>
    <t>Aplicadora manual de fertilizante granulado (NPK)</t>
  </si>
  <si>
    <t>Control quimico de malezas</t>
  </si>
  <si>
    <t>Aplicación de biofertilizantes -cultivos varios *</t>
  </si>
  <si>
    <t>Control mecanico de malezas y ruedos por planta - cultivos varios</t>
  </si>
  <si>
    <t>Silocsechadora</t>
  </si>
  <si>
    <t>segadora de pasto</t>
  </si>
  <si>
    <t xml:space="preserve">Segadora de pasto </t>
  </si>
  <si>
    <r>
      <rPr>
        <i/>
        <sz val="11"/>
        <color rgb="FFFF0000"/>
        <rFont val="Arial"/>
        <family val="2"/>
      </rPr>
      <t>Musa paradisiaca</t>
    </r>
    <r>
      <rPr>
        <sz val="11"/>
        <color rgb="FFFF0000"/>
        <rFont val="Arial"/>
        <family val="2"/>
      </rPr>
      <t xml:space="preserve"> (plátano burro)</t>
    </r>
  </si>
  <si>
    <t>Se agrega al presupuesto como un monto global del modulo. Se modifica según nivel de presupuesto</t>
  </si>
  <si>
    <t>\</t>
  </si>
  <si>
    <t>Construction of 152 excavated reservoir with capacity of 3,675 m3</t>
  </si>
  <si>
    <t>Cost of construction of 300 excavated reservoir with capacity of 4,900 m3</t>
  </si>
  <si>
    <t>Cost of construction of 700 excavated reservoir with capacity of 63 m3</t>
  </si>
  <si>
    <t>Report of gender diagnosis and reviewed gender action plan.</t>
  </si>
  <si>
    <t>Mid-term and completion report including the gender diagnosis and the results of the implementation of the gender action plan  (indicators, methodologies, work teams, budget, communication and evaluation)</t>
  </si>
  <si>
    <t xml:space="preserve">Installation of biodigesters associated with the dairies that are part of the livestock systems with silvopastoralism and from other residuals (this facilitates the cooking of food, humanizes the process and allows them to save time to dedicate to other activities of their interest). </t>
  </si>
  <si>
    <t>Design and implementation of a training, sensitization or knowledge management program for technical producers, extensionists and beneficiary personnel in general, focused on the differentiated needs of men and women (possible topics to be included): Gender and CC, Resilience with a gender perspective, gender violence, masculinities)</t>
  </si>
  <si>
    <t>Design and implementation of a gender-sensitive communication and dissemination program or strategy.</t>
  </si>
  <si>
    <t>Elaboration and implementation of gender action plans at the level of each beneficiary entity that take into account the basic and strategic needs, knowledge and skills of the communities, especially women.</t>
  </si>
  <si>
    <t>Mid-term and 1 completion report including 1 Gender Action Plan implemented for each benefited entity in the 2 zones.</t>
  </si>
  <si>
    <t>Carry out a women`s leadership training workshop to promote women's exercise of leadership, taking into account their knowledge, skills and experiences, to meet their basic and strategic needs.</t>
  </si>
  <si>
    <t>Women`s leadership training workshop report</t>
  </si>
  <si>
    <t>Output</t>
  </si>
  <si>
    <t>Activity</t>
  </si>
  <si>
    <t>Sub Activity</t>
  </si>
  <si>
    <t>Financing Source</t>
  </si>
  <si>
    <t xml:space="preserve">Budget Account Description </t>
  </si>
  <si>
    <t>Assumptions *</t>
  </si>
  <si>
    <t>Amount Year 1 (USD)</t>
  </si>
  <si>
    <t>Amount Year 2 (USD)</t>
  </si>
  <si>
    <t>Amount Year 3 (USD)</t>
  </si>
  <si>
    <t>Amount Year 4 (USD)</t>
  </si>
  <si>
    <t>Amount Year 5 (USD)</t>
  </si>
  <si>
    <t>Amount Year 6 (USD)</t>
  </si>
  <si>
    <t>Amount Year 7 (USD)</t>
  </si>
  <si>
    <t>Total (USD)</t>
  </si>
  <si>
    <t>GCF</t>
  </si>
  <si>
    <t>Professional/ Contractual Services</t>
  </si>
  <si>
    <t xml:space="preserve">Development of training material of low impact technologies that have been successfully pilot tested under Cuban or similar conditions and will be applied at scale. </t>
  </si>
  <si>
    <t>1.1.2: Develop training materials for operations and maintenance</t>
  </si>
  <si>
    <t>Training, workshops, and conference</t>
  </si>
  <si>
    <t>Workshops for the training of 35 machinery operators, on the maintenance and use of machinery and equipment that will be used in the project.</t>
  </si>
  <si>
    <t>Equipment</t>
  </si>
  <si>
    <t>Acquisition of inputs to be used on the clearing of land invaded by Dychostachys cinerea (marabú).</t>
  </si>
  <si>
    <t>Acquisition of inputs to be used during the phases of establishment, cultural work (control of weeds, pests and diseases and plant nutrition) for the development of the species that make up the agroforestry arrangement of the different modules to be implemented.</t>
  </si>
  <si>
    <t>Acquisition of synthetic fertilizer (NPK) to be used in the phases of establishment and development of agricultural and fruit crops included in the modules to be implemented.</t>
  </si>
  <si>
    <t xml:space="preserve">Enhance the capacities in the soil laboratories in the provinces of intervention of the project (Las Tunas, Villa Clara and Matanzas) to guarantee an efficient and quality service, according to the conditions that are established, of the soil and water analyzes , plants and fruits that are required during the diagnosis and monitoring of the intervention sites. </t>
  </si>
  <si>
    <t>Strengthening of municipal agroforestry nurseries administered by the base business units.</t>
  </si>
  <si>
    <t>Purchase and distribution of technology and equipment that will be used to clear marabú thickets on soils at high risk of desertification and degradation. Low impact technologies will be acquired that have been successfully pilot tested under Cuban or similar conditions and will be applied at scale. Agroforestry systems, CTNPF and assisted natural regeneration will then be initiated through the application of Modules described to restore ecosystem function and services.</t>
  </si>
  <si>
    <t>Staff Cost</t>
  </si>
  <si>
    <t>Contract twelve specialists (four per province) to work in soil laboratories and ensure an efficient and quality service.</t>
  </si>
  <si>
    <t>Development of training material for the implementation of the two modules for sylvopastoral systems adapted to climate change.</t>
  </si>
  <si>
    <t xml:space="preserve">1.2.2: Develop training materials </t>
  </si>
  <si>
    <t>Development of training material for operations and maintenance of machinery that will be used on implementation of the two modules for sylvopastoral systems adapted to climate change of the project.</t>
  </si>
  <si>
    <t>Acquisition of inputs for the use in the establishment, management and grazing or forage cutting phase for the feeding of bovine cattle destined to the production of milk and meat.</t>
  </si>
  <si>
    <t>Sequence of instalation and arrangement of the perimeter fences internal.</t>
  </si>
  <si>
    <t>Acquisition of synthetic fertilizer (NPK) to be used in the phases of establishment and development of of the sylvopastoral modules to be implemented on the project.</t>
  </si>
  <si>
    <t>Purchase and distribution of technology and equipment that will be used to establish two modules for sylvopastoral systems adapted to climate change.</t>
  </si>
  <si>
    <t>Total Component 1</t>
  </si>
  <si>
    <t>Development of training material on various topics that may include: no-till cultivation, inter-cropping, cut-and-carry forage feeding, sub-soiling, soil conservation with gabions, gully plugs, bunds, contour farming, agroforestry and sylvopastoral system design, application of efficient irrigation technologies and water harvesting and storage systems and others.</t>
  </si>
  <si>
    <t>Development of learning materials and information on climate change, ecosystem function and services, agroecology, agroforestry and forestry systems, and farm economics;</t>
  </si>
  <si>
    <t>Workshops and technical sessions, exchanges</t>
  </si>
  <si>
    <t>Support to project extension team</t>
  </si>
  <si>
    <t>Training and courses</t>
  </si>
  <si>
    <t>Total Component 2</t>
  </si>
  <si>
    <t>Workshops with experts</t>
  </si>
  <si>
    <t>Program of environmental and social safeguards</t>
  </si>
  <si>
    <t>International Consultants</t>
  </si>
  <si>
    <t>International consultancies for the formulation of proposals for reforms of policy, regulatory, planning instruments</t>
  </si>
  <si>
    <t>Local consultants</t>
  </si>
  <si>
    <t>Workshops  to analyze and develop policies and mechanisms regarding financial mechanisms and economic instruments</t>
  </si>
  <si>
    <t>Extension team project</t>
  </si>
  <si>
    <t>Workshops / expertise</t>
  </si>
  <si>
    <t>Workshops</t>
  </si>
  <si>
    <t>Trainings</t>
  </si>
  <si>
    <t>Consultancy</t>
  </si>
  <si>
    <t>Others</t>
  </si>
  <si>
    <t>Progress report</t>
  </si>
  <si>
    <t>Total Component 3</t>
  </si>
  <si>
    <t>Project Management Costs</t>
  </si>
  <si>
    <t>PMU</t>
  </si>
  <si>
    <t>Follow-up for the implementation of the project. Support unit and financial management of the project.</t>
  </si>
  <si>
    <t>Follow-up for the implementation of the project.  Support unit and financial management of the project.</t>
  </si>
  <si>
    <t>Office maintenance of the Project Management Unit (General services, utilities, etc.). Support unit and financial management of the project.</t>
  </si>
  <si>
    <t xml:space="preserve">Vehicles to support the national, provincial and municipal units of project management. </t>
  </si>
  <si>
    <t xml:space="preserve">Computers and Printers to support the national, provincial and municipal units of project management. </t>
  </si>
  <si>
    <t xml:space="preserve">Multimedia and communication equipment to support the national, provincial and municipal units of project management. </t>
  </si>
  <si>
    <t xml:space="preserve">Air conditioning, furniture and various office utensils to support the national, provincial and municipal units of project management. </t>
  </si>
  <si>
    <t xml:space="preserve">Vehicles running costs to support the national, provincial and municipal units of project management. </t>
  </si>
  <si>
    <t xml:space="preserve">Project staff of the national, provincial and municipal units of project management. </t>
  </si>
  <si>
    <t>Office maintenance of the Project Management Unit (General services, utilities, etc.).</t>
  </si>
  <si>
    <t>Total PMU</t>
  </si>
  <si>
    <r>
      <rPr>
        <b/>
        <sz val="11"/>
        <color rgb="FF000000"/>
        <rFont val="Calibri"/>
        <family val="2"/>
        <scheme val="minor"/>
      </rPr>
      <t xml:space="preserve">GCF. </t>
    </r>
    <r>
      <rPr>
        <sz val="11"/>
        <color rgb="FF000000"/>
        <rFont val="Calibri"/>
        <family val="2"/>
        <scheme val="minor"/>
      </rPr>
      <t xml:space="preserve">Training - Development of training material of low impact technologies that have been successfully pilot tested under Cuban or similar conditions and will be applied at scale. </t>
    </r>
  </si>
  <si>
    <r>
      <rPr>
        <b/>
        <sz val="11"/>
        <color rgb="FF000000"/>
        <rFont val="Calibri"/>
        <family val="2"/>
        <scheme val="minor"/>
      </rPr>
      <t xml:space="preserve">GCF. </t>
    </r>
    <r>
      <rPr>
        <sz val="11"/>
        <color rgb="FF000000"/>
        <rFont val="Calibri"/>
        <family val="2"/>
        <scheme val="minor"/>
      </rPr>
      <t>Training - Development of training material for operations and maintenance of machinery that will be used on on implementation of agroforestry and forestry modules of the project.</t>
    </r>
  </si>
  <si>
    <r>
      <rPr>
        <b/>
        <sz val="11"/>
        <color rgb="FF000000"/>
        <rFont val="Calibri"/>
        <family val="2"/>
        <scheme val="minor"/>
      </rPr>
      <t xml:space="preserve">GCF. </t>
    </r>
    <r>
      <rPr>
        <sz val="11"/>
        <color rgb="FF000000"/>
        <rFont val="Calibri"/>
        <family val="2"/>
        <scheme val="minor"/>
      </rPr>
      <t>Training - Workshops for the training of 35 machinery operators, on the maintenance and use of machinery and equipment that will be used in the project.</t>
    </r>
  </si>
  <si>
    <r>
      <rPr>
        <b/>
        <sz val="11"/>
        <color rgb="FF000000"/>
        <rFont val="Calibri"/>
        <family val="2"/>
        <scheme val="minor"/>
      </rPr>
      <t xml:space="preserve">CUBA-FONADEF. </t>
    </r>
    <r>
      <rPr>
        <sz val="11"/>
        <color rgb="FF000000"/>
        <rFont val="Calibri"/>
        <family val="2"/>
        <scheme val="minor"/>
      </rPr>
      <t xml:space="preserve">Inputs. Acquisition of inputs to be used during the phases of establishment, cultural work (control of weeds, pests and diseases and plant nutrition) for the development of the species that make up the agroforestry arrangement of the different modules to be implemented.
</t>
    </r>
  </si>
  <si>
    <t xml:space="preserve">GCF. Acquisition of inputs to be used during the phases of establishment, cultural work (control of weeds, pests and diseases and plant nutrition) for the development of the species that make up the agroforestry arrangement of the different modules to be implemented.
</t>
  </si>
  <si>
    <r>
      <rPr>
        <b/>
        <sz val="11"/>
        <color rgb="FF000000"/>
        <rFont val="Calibri"/>
        <family val="2"/>
        <scheme val="minor"/>
      </rPr>
      <t xml:space="preserve">GCF. </t>
    </r>
    <r>
      <rPr>
        <sz val="11"/>
        <color rgb="FF000000"/>
        <rFont val="Calibri"/>
        <family val="2"/>
        <scheme val="minor"/>
      </rPr>
      <t>Acquisition of synthetic fertilizer (NPK) to be used in the phases of establishment and development of agricultural and fruit crops included in the modules to be implemented.</t>
    </r>
  </si>
  <si>
    <r>
      <rPr>
        <b/>
        <sz val="11"/>
        <color rgb="FF000000"/>
        <rFont val="Calibri"/>
        <family val="2"/>
        <scheme val="minor"/>
      </rPr>
      <t xml:space="preserve">GCF. </t>
    </r>
    <r>
      <rPr>
        <sz val="11"/>
        <color rgb="FF000000"/>
        <rFont val="Calibri"/>
        <family val="2"/>
        <scheme val="minor"/>
      </rPr>
      <t>Training - Development of training material for operations and maintenance of machinery that will be used on implementation of the two modules for sylvopastoral systems adapted to climate change of the project.</t>
    </r>
  </si>
  <si>
    <r>
      <rPr>
        <b/>
        <sz val="11"/>
        <color rgb="FF000000"/>
        <rFont val="Calibri"/>
        <family val="2"/>
        <scheme val="minor"/>
      </rPr>
      <t xml:space="preserve">GCF. </t>
    </r>
    <r>
      <rPr>
        <sz val="11"/>
        <color rgb="FF000000"/>
        <rFont val="Calibri"/>
        <family val="2"/>
        <scheme val="minor"/>
      </rPr>
      <t>Training - Workshops for the training of 35 machinery operators, on the maintenance and use of machinery and equipment that will be used on the sylvopastoral modules of the project, to improve 9,080 hectares of compacted soils.</t>
    </r>
  </si>
  <si>
    <r>
      <rPr>
        <b/>
        <sz val="11"/>
        <color rgb="FF000000"/>
        <rFont val="Calibri"/>
        <family val="2"/>
        <scheme val="minor"/>
      </rPr>
      <t xml:space="preserve">CUBA-FONADEF. </t>
    </r>
    <r>
      <rPr>
        <sz val="11"/>
        <color rgb="FF000000"/>
        <rFont val="Calibri"/>
        <family val="2"/>
        <scheme val="minor"/>
      </rPr>
      <t>Inputs. Acquisition of inputs for the use in the establishment, management and grazing or forage cutting phase for the feeding of bovine cattle destined to the production of milk and meat.</t>
    </r>
  </si>
  <si>
    <r>
      <rPr>
        <b/>
        <sz val="11"/>
        <color rgb="FF000000"/>
        <rFont val="Calibri"/>
        <family val="2"/>
        <scheme val="minor"/>
      </rPr>
      <t xml:space="preserve">GCF. </t>
    </r>
    <r>
      <rPr>
        <sz val="11"/>
        <color rgb="FF000000"/>
        <rFont val="Calibri"/>
        <family val="2"/>
        <scheme val="minor"/>
      </rPr>
      <t>Sequence of instalation and arrangement of the perimeter fences internal.</t>
    </r>
  </si>
  <si>
    <r>
      <rPr>
        <b/>
        <sz val="11"/>
        <color rgb="FF000000"/>
        <rFont val="Calibri"/>
        <family val="2"/>
        <scheme val="minor"/>
      </rPr>
      <t>GCF. P</t>
    </r>
    <r>
      <rPr>
        <sz val="11"/>
        <color rgb="FF000000"/>
        <rFont val="Calibri"/>
        <family val="2"/>
        <scheme val="minor"/>
      </rPr>
      <t>urchase and distribution of technology and equipment that will be used to establish two modules for sylvopastoral systems adapted to climate change.</t>
    </r>
  </si>
  <si>
    <r>
      <rPr>
        <b/>
        <sz val="11"/>
        <color rgb="FF000000"/>
        <rFont val="Calibri"/>
        <family val="2"/>
        <scheme val="minor"/>
      </rPr>
      <t xml:space="preserve">GCF. </t>
    </r>
    <r>
      <rPr>
        <sz val="11"/>
        <color rgb="FF000000"/>
        <rFont val="Calibri"/>
        <family val="2"/>
        <scheme val="minor"/>
      </rPr>
      <t>Training - Development of training material on various topics that may include: no-till cultivation, inter-cropping, cut-and-carry forage feeding, sub-soiling, soil conservation with gabions, gully plugs, bunds, contour farming, agroforestry and sylvopastoral system design, application of efficient irrigation technologies and water harvesting and storage systems and others.</t>
    </r>
  </si>
  <si>
    <r>
      <rPr>
        <b/>
        <sz val="11"/>
        <color rgb="FF000000"/>
        <rFont val="Calibri"/>
        <family val="2"/>
        <scheme val="minor"/>
      </rPr>
      <t xml:space="preserve">GCF. </t>
    </r>
    <r>
      <rPr>
        <sz val="11"/>
        <color rgb="FF000000"/>
        <rFont val="Calibri"/>
        <family val="2"/>
        <scheme val="minor"/>
      </rPr>
      <t xml:space="preserve">Training - Workshops for the training of 450 extension service technicians, agricultural technicians, and cooperative leaders/administrators </t>
    </r>
  </si>
  <si>
    <r>
      <rPr>
        <b/>
        <sz val="11"/>
        <color rgb="FF000000"/>
        <rFont val="Calibri"/>
        <family val="2"/>
        <scheme val="minor"/>
      </rPr>
      <t xml:space="preserve">GCF. </t>
    </r>
    <r>
      <rPr>
        <sz val="11"/>
        <color rgb="FF000000"/>
        <rFont val="Calibri"/>
        <family val="2"/>
        <scheme val="minor"/>
      </rPr>
      <t>Training - Development of learning materials and information on climate change, ecosystem function and services, agroecology, agroforestry and forestry systems, and farm economics;</t>
    </r>
  </si>
  <si>
    <r>
      <rPr>
        <b/>
        <sz val="11"/>
        <color rgb="FF000000"/>
        <rFont val="Calibri"/>
        <family val="2"/>
        <scheme val="minor"/>
      </rPr>
      <t xml:space="preserve">GCF. </t>
    </r>
    <r>
      <rPr>
        <sz val="11"/>
        <color rgb="FF000000"/>
        <rFont val="Calibri"/>
        <family val="2"/>
        <scheme val="minor"/>
      </rPr>
      <t>Training - Establish or strengthen farmer Field Schools</t>
    </r>
  </si>
  <si>
    <r>
      <rPr>
        <b/>
        <sz val="11"/>
        <color rgb="FF000000"/>
        <rFont val="Calibri"/>
        <family val="2"/>
        <scheme val="minor"/>
      </rPr>
      <t xml:space="preserve">GCF. </t>
    </r>
    <r>
      <rPr>
        <sz val="11"/>
        <color rgb="FF000000"/>
        <rFont val="Calibri"/>
        <family val="2"/>
        <scheme val="minor"/>
      </rPr>
      <t>Training - Workshops and courses for capacity development, in conjunction with the activities of Component 1, will lead to a number of permanent jobs being created, with a particular emphasis placed on creating opportunities for women and youth. Direct interventions for young people are expected to reduce out-migration of this group to urban areas, thereby decreasing the vulnerability of older populations with regards to climate change and food security.</t>
    </r>
  </si>
  <si>
    <r>
      <rPr>
        <b/>
        <sz val="11"/>
        <color rgb="FF000000"/>
        <rFont val="Calibri"/>
        <family val="2"/>
        <scheme val="minor"/>
      </rPr>
      <t xml:space="preserve">GCF. </t>
    </r>
    <r>
      <rPr>
        <sz val="11"/>
        <color rgb="FF000000"/>
        <rFont val="Calibri"/>
        <family val="2"/>
        <scheme val="minor"/>
      </rPr>
      <t xml:space="preserve">National Monitoring Specialists </t>
    </r>
  </si>
  <si>
    <r>
      <rPr>
        <b/>
        <sz val="11"/>
        <color rgb="FF000000"/>
        <rFont val="Calibri"/>
        <family val="2"/>
        <scheme val="minor"/>
      </rPr>
      <t xml:space="preserve">GCF. </t>
    </r>
    <r>
      <rPr>
        <sz val="11"/>
        <color rgb="FF000000"/>
        <rFont val="Calibri"/>
        <family val="2"/>
        <scheme val="minor"/>
      </rPr>
      <t>Training - 10 workshops and expertise (three international and national experts) to facilitate inter-institutional analyses and discussions regarding needs and options for the modification of regulatory, policy and planning instruments.</t>
    </r>
  </si>
  <si>
    <r>
      <rPr>
        <b/>
        <sz val="11"/>
        <color rgb="FF000000"/>
        <rFont val="Calibri"/>
        <family val="2"/>
        <scheme val="minor"/>
      </rPr>
      <t xml:space="preserve">GCF. </t>
    </r>
    <r>
      <rPr>
        <sz val="11"/>
        <color rgb="FF000000"/>
        <rFont val="Calibri"/>
        <family val="2"/>
        <scheme val="minor"/>
      </rPr>
      <t>Program of environmental and social safeguards</t>
    </r>
  </si>
  <si>
    <r>
      <rPr>
        <b/>
        <sz val="11"/>
        <color rgb="FF000000"/>
        <rFont val="Calibri"/>
        <family val="2"/>
        <scheme val="minor"/>
      </rPr>
      <t xml:space="preserve">GCF. </t>
    </r>
    <r>
      <rPr>
        <sz val="11"/>
        <color rgb="FF000000"/>
        <rFont val="Calibri"/>
        <family val="2"/>
        <scheme val="minor"/>
      </rPr>
      <t>International consultancies for the formulation of proposals for reforms of policy, regulatory, planning instruments</t>
    </r>
  </si>
  <si>
    <r>
      <rPr>
        <b/>
        <sz val="11"/>
        <color rgb="FF000000"/>
        <rFont val="Calibri"/>
        <family val="2"/>
        <scheme val="minor"/>
      </rPr>
      <t xml:space="preserve">GCF. Training. </t>
    </r>
    <r>
      <rPr>
        <sz val="11"/>
        <color rgb="FF000000"/>
        <rFont val="Calibri"/>
        <family val="2"/>
        <scheme val="minor"/>
      </rPr>
      <t>Workshops  to analyze and develop policies and mechanisms regarding financial mechanisms and economic instruments</t>
    </r>
  </si>
  <si>
    <r>
      <rPr>
        <b/>
        <sz val="11"/>
        <color rgb="FF000000"/>
        <rFont val="Calibri"/>
        <family val="2"/>
        <scheme val="minor"/>
      </rPr>
      <t xml:space="preserve">GCF. Training. </t>
    </r>
    <r>
      <rPr>
        <sz val="11"/>
        <color rgb="FF000000"/>
        <rFont val="Calibri"/>
        <family val="2"/>
        <scheme val="minor"/>
      </rPr>
      <t xml:space="preserve">Workshops to train key organizations in the seven target municipalities to participate effectively and collaboratively in planning and decision-making processes that determine the management of the target landscapes to enhance their climate resilience.  </t>
    </r>
  </si>
  <si>
    <r>
      <rPr>
        <b/>
        <sz val="11"/>
        <color rgb="FF000000"/>
        <rFont val="Calibri"/>
        <family val="2"/>
        <scheme val="minor"/>
      </rPr>
      <t xml:space="preserve">GCF. Training. </t>
    </r>
    <r>
      <rPr>
        <sz val="11"/>
        <color rgb="FF000000"/>
        <rFont val="Calibri"/>
        <family val="2"/>
        <scheme val="minor"/>
      </rPr>
      <t>Workshops to train  representatives of local organizations  in local planning/decision making processes</t>
    </r>
  </si>
  <si>
    <r>
      <rPr>
        <b/>
        <sz val="11"/>
        <color rgb="FF000000"/>
        <rFont val="Calibri"/>
        <family val="2"/>
        <scheme val="minor"/>
      </rPr>
      <t xml:space="preserve">GCF. Training. </t>
    </r>
    <r>
      <rPr>
        <sz val="11"/>
        <color rgb="FF000000"/>
        <rFont val="Calibri"/>
        <family val="2"/>
        <scheme val="minor"/>
      </rPr>
      <t>Workshops for existing landscape planning instruments integrate climate adaptation and mitigation principles and considerations</t>
    </r>
  </si>
  <si>
    <r>
      <rPr>
        <b/>
        <sz val="11"/>
        <color rgb="FF000000"/>
        <rFont val="Calibri"/>
        <family val="2"/>
        <scheme val="minor"/>
      </rPr>
      <t xml:space="preserve">GCF. Training. </t>
    </r>
    <r>
      <rPr>
        <sz val="11"/>
        <color rgb="FF000000"/>
        <rFont val="Calibri"/>
        <family val="2"/>
        <scheme val="minor"/>
      </rPr>
      <t>Workshops for local institutional staff, trained to produce and negotiate agreements for governance of landscape resources</t>
    </r>
  </si>
  <si>
    <r>
      <rPr>
        <b/>
        <sz val="11"/>
        <color rgb="FF000000"/>
        <rFont val="Calibri"/>
        <family val="2"/>
        <scheme val="minor"/>
      </rPr>
      <t xml:space="preserve">GCF. </t>
    </r>
    <r>
      <rPr>
        <sz val="11"/>
        <color rgb="FF000000"/>
        <rFont val="Calibri"/>
        <family val="2"/>
        <scheme val="minor"/>
      </rPr>
      <t>Project Management Unit. Local Consultants.</t>
    </r>
  </si>
  <si>
    <r>
      <rPr>
        <b/>
        <sz val="11"/>
        <color rgb="FF000000"/>
        <rFont val="Calibri"/>
        <family val="2"/>
        <scheme val="minor"/>
      </rPr>
      <t xml:space="preserve">GCF. </t>
    </r>
    <r>
      <rPr>
        <sz val="11"/>
        <color rgb="FF000000"/>
        <rFont val="Calibri"/>
        <family val="2"/>
        <scheme val="minor"/>
      </rPr>
      <t>Project Management Unit. International Consultants.</t>
    </r>
  </si>
  <si>
    <r>
      <rPr>
        <b/>
        <sz val="11"/>
        <color rgb="FF000000"/>
        <rFont val="Calibri"/>
        <family val="2"/>
        <scheme val="minor"/>
      </rPr>
      <t xml:space="preserve">GCF. </t>
    </r>
    <r>
      <rPr>
        <sz val="11"/>
        <color rgb="FF000000"/>
        <rFont val="Calibri"/>
        <family val="2"/>
        <scheme val="minor"/>
      </rPr>
      <t>Project Management Unit. Office maintenance (General services, utilities, etc.). Support unit and financial management of the project.</t>
    </r>
  </si>
  <si>
    <r>
      <rPr>
        <b/>
        <sz val="11"/>
        <color rgb="FF000000"/>
        <rFont val="Calibri"/>
        <family val="2"/>
        <scheme val="minor"/>
      </rPr>
      <t xml:space="preserve">GCF. </t>
    </r>
    <r>
      <rPr>
        <sz val="11"/>
        <color rgb="FF000000"/>
        <rFont val="Calibri"/>
        <family val="2"/>
        <scheme val="minor"/>
      </rPr>
      <t xml:space="preserve">Project Management Unit. Vehicles to support the national, provincial and municipal units of project management. </t>
    </r>
  </si>
  <si>
    <r>
      <rPr>
        <b/>
        <sz val="11"/>
        <color rgb="FF000000"/>
        <rFont val="Calibri"/>
        <family val="2"/>
        <scheme val="minor"/>
      </rPr>
      <t xml:space="preserve">GCF. </t>
    </r>
    <r>
      <rPr>
        <sz val="11"/>
        <color rgb="FF000000"/>
        <rFont val="Calibri"/>
        <family val="2"/>
        <scheme val="minor"/>
      </rPr>
      <t xml:space="preserve">Project Management Unit. Computers and Printers to support the national, provincial and municipal units of project management. </t>
    </r>
  </si>
  <si>
    <r>
      <rPr>
        <b/>
        <sz val="11"/>
        <color rgb="FF000000"/>
        <rFont val="Calibri"/>
        <family val="2"/>
        <scheme val="minor"/>
      </rPr>
      <t xml:space="preserve">GCF. </t>
    </r>
    <r>
      <rPr>
        <sz val="11"/>
        <color rgb="FF000000"/>
        <rFont val="Calibri"/>
        <family val="2"/>
        <scheme val="minor"/>
      </rPr>
      <t xml:space="preserve">Project Management Unit. Multimedia and communication equipment to support the national, provincial and municipal units of project management. </t>
    </r>
  </si>
  <si>
    <r>
      <rPr>
        <b/>
        <sz val="11"/>
        <color rgb="FF000000"/>
        <rFont val="Calibri"/>
        <family val="2"/>
        <scheme val="minor"/>
      </rPr>
      <t xml:space="preserve">GCF. </t>
    </r>
    <r>
      <rPr>
        <sz val="11"/>
        <color rgb="FF000000"/>
        <rFont val="Calibri"/>
        <family val="2"/>
        <scheme val="minor"/>
      </rPr>
      <t xml:space="preserve">Project Management Unit. Air conditioning, furniture and various office utensils to support the national, provincial and municipal units of project management. </t>
    </r>
  </si>
  <si>
    <r>
      <rPr>
        <b/>
        <sz val="11"/>
        <color rgb="FF000000"/>
        <rFont val="Calibri"/>
        <family val="2"/>
        <scheme val="minor"/>
      </rPr>
      <t xml:space="preserve">GCF. </t>
    </r>
    <r>
      <rPr>
        <sz val="11"/>
        <color rgb="FF000000"/>
        <rFont val="Calibri"/>
        <family val="2"/>
        <scheme val="minor"/>
      </rPr>
      <t xml:space="preserve">Project Management Unit. Vehicles running costs to support the national, provincial and municipal units of project management. </t>
    </r>
  </si>
  <si>
    <r>
      <rPr>
        <b/>
        <sz val="11"/>
        <color rgb="FF000000"/>
        <rFont val="Calibri"/>
        <family val="2"/>
        <scheme val="minor"/>
      </rPr>
      <t xml:space="preserve">CUBA. </t>
    </r>
    <r>
      <rPr>
        <sz val="11"/>
        <color rgb="FF000000"/>
        <rFont val="Calibri"/>
        <family val="2"/>
        <scheme val="minor"/>
      </rPr>
      <t xml:space="preserve">Project Management Unit. Project staff of the national, provincial and municipal units of project management. </t>
    </r>
  </si>
  <si>
    <r>
      <rPr>
        <b/>
        <sz val="11"/>
        <color rgb="FF000000"/>
        <rFont val="Calibri"/>
        <family val="2"/>
        <scheme val="minor"/>
      </rPr>
      <t xml:space="preserve">CUBA. </t>
    </r>
    <r>
      <rPr>
        <sz val="11"/>
        <color rgb="FF000000"/>
        <rFont val="Calibri"/>
        <family val="2"/>
        <scheme val="minor"/>
      </rPr>
      <t>Project Management Unit. Office maintenance (General services, utilities, etc.).</t>
    </r>
  </si>
  <si>
    <t>1.1 Restore approximately 15,544 ha of farmland from marabu, and increase CC-resilience through sustainable agroforestry (AF), CTNPFs and assisted natural regeneration (mitigation co-benefit 417,532 million tCO2-eq. in 7 years of implementation)</t>
  </si>
  <si>
    <t>1.1.1: Procure identified technologies and equipment</t>
  </si>
  <si>
    <t>1.1.3: Train 74 machinery operators</t>
  </si>
  <si>
    <t xml:space="preserve">1.1.4: Apply technologies to marabu eradication on 15,544 ha </t>
  </si>
  <si>
    <t xml:space="preserve">1.1.6: Establish and implement agroforestry, reforestation and assisted natural regeneration modules </t>
  </si>
  <si>
    <t>Rotovator TR 400</t>
  </si>
  <si>
    <t>Development of training material for operations and maintenance of machinery that will be used on implementation of agroforestry and forestry modules of the project.</t>
  </si>
  <si>
    <t xml:space="preserve">Labor cost of the Ministry of Agriculture of CUBA (MINAG) and the National Forest Development Fund (FONADEF) in workers and technicians who will support the activities for the clearing of land invaded by Dychostachys cinerea (marabú) and land preparation of agroforestry modules of the project. </t>
  </si>
  <si>
    <r>
      <rPr>
        <b/>
        <sz val="11"/>
        <color rgb="FF000000"/>
        <rFont val="Calibri"/>
        <family val="2"/>
        <scheme val="minor"/>
      </rPr>
      <t xml:space="preserve">CUBA-FONADEF. </t>
    </r>
    <r>
      <rPr>
        <sz val="11"/>
        <color rgb="FF000000"/>
        <rFont val="Calibri"/>
        <family val="2"/>
        <scheme val="minor"/>
      </rPr>
      <t xml:space="preserve">Labor cost of the Ministry of Agriculture of CUBA (MINAG) and the National Forest Development Fund (FONADEF) in workers and technicians who will support the activities for the clearing of land invaded by Dychostachys cinerea (marabú) and land preparation of agroforestry modules of the project. </t>
    </r>
  </si>
  <si>
    <t>Cost of labor corresponding to workers</t>
  </si>
  <si>
    <t>Cost of labor corresponding to Technicians</t>
  </si>
  <si>
    <t>Cost of labor corresponding to Administrative</t>
  </si>
  <si>
    <t>Cost of labor corresponding to service personnel</t>
  </si>
  <si>
    <t>Cost of labor corresponding to executives</t>
  </si>
  <si>
    <t>Labor cost of the Ministry of Agriculture of CUBA (MINAG) and the National Forest Development Fund (FONADEF) in workers and technicians who will support during a period of 7 years, the activities in each one of the phases of the phenological development of the species that form the agroforestry arrangement of the different modules; which includes the clearing of land (if the area is invaded by Dychostachys cinerea (marabú), support for land preparation, establishment, cultural work and harvesting (when it refers to annual and semi-permanent agricultural cycle species).</t>
  </si>
  <si>
    <t>Vegetative material for agroforestery modules</t>
  </si>
  <si>
    <t>Seeds and seedlings</t>
  </si>
  <si>
    <t>Cost of construction of 452 excavated reservoir of diferent capacity, and 896 drip irrigation system with electric pumping unit.</t>
  </si>
  <si>
    <t>1.1.5: Construct 896 water security systems (storage facilities and irrigation)</t>
  </si>
  <si>
    <t>1.2.1: Procure and field identified technologies and equipment</t>
  </si>
  <si>
    <t xml:space="preserve">1.2.3: Train 68 machinery operators  </t>
  </si>
  <si>
    <t>1.2.4: Implement sub-soiling of 20,189 hectares of compacted rangeland</t>
  </si>
  <si>
    <t>1.2 Restore approximately 20,189 ha of rangeland with compacted soils and increase CC-resilience through improved sylvopastoral systems (mitigation net co-benefit 703,225.3 million t CO2eq in 7 years of implementation).</t>
  </si>
  <si>
    <t>Workshops for the training of 68 machinery operators, on the maintenance and use of machinery and equipment that will be used on the sylvopastoral modules of the project, to improve 20,189 hectares of rangeland with compacted soils.</t>
  </si>
  <si>
    <r>
      <rPr>
        <b/>
        <sz val="11"/>
        <color rgb="FF000000"/>
        <rFont val="Calibri"/>
        <family val="2"/>
        <scheme val="minor"/>
      </rPr>
      <t xml:space="preserve">CUBA-FONADEF. </t>
    </r>
    <r>
      <rPr>
        <sz val="11"/>
        <color rgb="FF000000"/>
        <rFont val="Calibri"/>
        <family val="2"/>
        <scheme val="minor"/>
      </rPr>
      <t>Labor cost of the Ministry of Agriculture of CUBA (MINAG) and the National Forest Development Fund (FONADEF) in workers and technicians who will support the activities for the for the land preparation and  implement sub-soiling of compacted hectarage for the sylvopastoral modules of the project.</t>
    </r>
  </si>
  <si>
    <t>Labor cost of the Ministry of Agriculture of CUBA (MINAG) and the National Forest Development Fund (FONADEF) in workers and technicians who will support the activities for the for the land preparation and  implement sub-soiling of compacted hectarage for the sylvopastoral modules of the project.</t>
  </si>
  <si>
    <t>Labor cost of the Ministry of Agriculture of CUBA (MINAG) and the National Forest Development Fund (FONADEF) in workers and technicians who will support the activities during a period of 7 years, to establish and implement sylvopastoral modules, including improved grazing systems.</t>
  </si>
  <si>
    <t>GCF. Cost of construction of 452 excavated reservoir of diferent capacity, and 896 drip irrigation system with electric pumping unit.</t>
  </si>
  <si>
    <t>Instalation of 11,362 Plastic drinker with 500 liter buoy, includes pipe</t>
  </si>
  <si>
    <t>1.2.5: Construct 11,362 small-scale water security systems (storage and livestock drinking facilities)</t>
  </si>
  <si>
    <t>Cost of construction of 11,362 small-scale water security systems (storage and livestock drinking facilities)</t>
  </si>
  <si>
    <t>Vegetative material for silvopastoral modules</t>
  </si>
  <si>
    <r>
      <rPr>
        <b/>
        <sz val="11"/>
        <color rgb="FF000000"/>
        <rFont val="Calibri"/>
        <family val="2"/>
        <scheme val="minor"/>
      </rPr>
      <t xml:space="preserve">GCF. </t>
    </r>
    <r>
      <rPr>
        <sz val="11"/>
        <color rgb="FF000000"/>
        <rFont val="Calibri"/>
        <family val="2"/>
        <scheme val="minor"/>
      </rPr>
      <t>Acquisition of synthetic fertilizer (NPK) to be used in the phases of establishment and development of of the sylvopastoral modules to be implemented on the project.</t>
    </r>
  </si>
  <si>
    <t xml:space="preserve">1.2.6: Establish and implement sylvopastoral modules, including improved grazing systems </t>
  </si>
  <si>
    <t xml:space="preserve">GCF. Implementation of operations and maintenance program of marabu and agroforestry technologies </t>
  </si>
  <si>
    <t xml:space="preserve">Implementation of operations and maintenance program of marabu and agroforestry technologies </t>
  </si>
  <si>
    <t>Equipo asignado y administrador por las UEBIST</t>
  </si>
  <si>
    <t>Implementos asignados y administrados por las UEBIST</t>
  </si>
  <si>
    <t>Implementos asignados y administrados por las formas productivas beneficiarias del proyecto</t>
  </si>
  <si>
    <t xml:space="preserve">CUBA-FONADEF. Implementation of operations and maintenance program of marabu and agroforestry technologies </t>
  </si>
  <si>
    <t>Operations and maintenance cost</t>
  </si>
  <si>
    <t xml:space="preserve">Implementation of operations and maintenance program of silvopastoral technologies </t>
  </si>
  <si>
    <r>
      <rPr>
        <b/>
        <sz val="11"/>
        <color rgb="FF000000"/>
        <rFont val="Calibri"/>
        <family val="2"/>
        <scheme val="minor"/>
      </rPr>
      <t xml:space="preserve">CUBA-FONADEF. </t>
    </r>
    <r>
      <rPr>
        <sz val="11"/>
        <color rgb="FF000000"/>
        <rFont val="Calibri"/>
        <family val="2"/>
        <scheme val="minor"/>
      </rPr>
      <t>Labor cost of the Ministry of Agriculture of CUBA (MINAG) and the National Forest Development Fund (FONADEF) in workers and technicians who will support during a period of 7 years, the activities in each one of the phases of the phenological development of the species that form the agroforestry arrangement of the different modules; which includes the clearing of land (if the area is invaded by Dychostachys cinerea (marabú), support for land preparation, establishment, cultural work and harvesting (when it refers to annual and semi-permanent agricultural cycle species).</t>
    </r>
  </si>
  <si>
    <t>Outcome 1: Increased CC-resilient production landscapes through investment in innovative agroforestry and sylvopastoral systems, reforestation with close-to-nature planted forests (CTNPFs) and assisted natural forest regeneration</t>
  </si>
  <si>
    <t>Outcome 2: Strengthened institutional and farmer capacities to improve ecosystem services through agroforestry and forestry systems and enhance the climate-resilience of production landscapes</t>
  </si>
  <si>
    <t>Component 1: Increased CC-resilient production landscapes through investment in innovative agroforestry and sylvopastoral systems, reforestation with close-to-nature planted forests (CTNPFs) and assisted natural forest regeneration</t>
  </si>
  <si>
    <t>Component 2: Strengthened institutional and farmer capacities to improve ecosystem services through agroforestry and forestry systems and enhance the climate-resilience of production landscapes</t>
  </si>
  <si>
    <t>2.1 Increase institutional capacities to support farmers and producers’ organizations to establish and maintain agroforestry, sylvopastoral and forestry systems for improved ecosystem services</t>
  </si>
  <si>
    <t>2.1.1: Develop training   materials for use by trainers of extensionists</t>
  </si>
  <si>
    <t>2.1.2: Train 443 extension service technicians, agricultural technicians, and cooperative leaders   to lead  farmers in gender and age-sensitive learning-by-doing regarding the implementation, operations and maintenance of their agroforestry or forestry systems; topics covered may include no-till cultivation; inter-cropping; cut-and-carry forage feeding; sub-soiling; soil conservation with gabions, gully plugs, bunds, and contour farming; agroforestry and sylvopastoral system design; application of efficient irrigation technologies and water harvesting and storage systems and others;</t>
  </si>
  <si>
    <t>2.1.3: Development of supplementary learning materials and information on CC, ecosystem function and services, agroecology, agroforestry and forestry systems, and farm economics;</t>
  </si>
  <si>
    <t>2.2.1: Establish or strengthen existing Farmer Field Schools (17) in the seven municipalities based on type of agroforestry, sylvopastoral or forestry system to be implemented and logistical and other considerations ;</t>
  </si>
  <si>
    <t>2.2.2: Implementation of 17 Farmer Field Schools and training of 15,549   farmers using the participatory research and learning-by-doing approach.</t>
  </si>
  <si>
    <t>3.1 Develop, discuss and analyze options for policy reforms to support implementation of agroforestry, sylvopastoral and forestry systems for landscape resilience through improved ecosystem services</t>
  </si>
  <si>
    <t xml:space="preserve">3.1.1: Ten workshops with expert assistance and input (international and national experts) to facilitate inter-institutional analyses and discussions regarding policy objectives, needs and options for the modification or reform of agricultural and land-use policy; </t>
  </si>
  <si>
    <t>3.1.2: Definition and discussion of institutional modifications or adaptations in support of the different options for policy reforms to support landscape resilience through improved ecosystem services;</t>
  </si>
  <si>
    <t>3.1.3: Development of specific proposals for policy reforms;</t>
  </si>
  <si>
    <t>3.3.3: Fifteen workshops to strengthen coordination in local landscape governance structures for climate change adaptation: Comision de Reforestacion, Grupo de Bahia, Comision de Cuencas Hidrograficas, Comision de Asuntos Agrarios; Grupos Provinciales y Municipales de Tarea Vida.</t>
  </si>
  <si>
    <t>3.3.1: Train 30 senior management staff from 10 local branches of established organizations   (Asociacion Cubana de Tecnicos Agricolas y Forestales - ACTAF, Asociacion Cubana de Produccion Animal - ACPA, Asociacion Nacional de Agricultures Pequeños -ANAP, and Federaciòn de Mujeres Cubanas - FMC) to participate effectively in local planning and decision-making processes;</t>
  </si>
  <si>
    <t>3.3 Strengthen planning, governance and coordination at the landscape level in support of landscape resilience through enhancement of ecosystem services</t>
  </si>
  <si>
    <t>3.2 Establish a Landscape Resilience Fund to support adoption and implementation of agroforestry, sylvopastoral and forestry systems in support of landscape resilience through ecosystem service enhancement</t>
  </si>
  <si>
    <t>3.1.4: Discussion of reform proposals at national level.</t>
  </si>
  <si>
    <r>
      <rPr>
        <b/>
        <sz val="11"/>
        <color rgb="FF000000"/>
        <rFont val="Calibri"/>
        <family val="2"/>
        <scheme val="minor"/>
      </rPr>
      <t xml:space="preserve">GCF. </t>
    </r>
    <r>
      <rPr>
        <sz val="11"/>
        <color rgb="FF000000"/>
        <rFont val="Calibri"/>
        <family val="2"/>
        <scheme val="minor"/>
      </rPr>
      <t>Inputs. Acquisition of inputs to be used on the clearing of land invaded by Dychostachys cinerea (marabú).</t>
    </r>
  </si>
  <si>
    <r>
      <rPr>
        <b/>
        <sz val="11"/>
        <color rgb="FF000000"/>
        <rFont val="Calibri"/>
        <family val="2"/>
        <scheme val="minor"/>
      </rPr>
      <t xml:space="preserve">CUBA-FONADEF. </t>
    </r>
    <r>
      <rPr>
        <sz val="11"/>
        <color rgb="FF000000"/>
        <rFont val="Calibri"/>
        <family val="2"/>
        <scheme val="minor"/>
      </rPr>
      <t>Contract twelve specialists (four per province) to work in soil laboratories and ensure an efficient and quality service.</t>
    </r>
  </si>
  <si>
    <r>
      <rPr>
        <b/>
        <sz val="11"/>
        <color rgb="FF000000"/>
        <rFont val="Calibri"/>
        <family val="2"/>
        <scheme val="minor"/>
      </rPr>
      <t xml:space="preserve">GCF. </t>
    </r>
    <r>
      <rPr>
        <sz val="11"/>
        <color rgb="FF000000"/>
        <rFont val="Calibri"/>
        <family val="2"/>
        <scheme val="minor"/>
      </rPr>
      <t>Inputs. Acquisition of inputs for the use in the establishment, management and grazing or forage cutting phase for the feeding of bovine cattle destined to the production of milk and meat.</t>
    </r>
  </si>
  <si>
    <t>GCF. Implementation of operations and maintenance program of technology and equipment used in the two sylvopastoral modules of the project.</t>
  </si>
  <si>
    <t>CUBA-FONADEF. Implementation of operations and maintenance program of of technology and equipment used in the two sylvopastoral modules of the project.</t>
  </si>
  <si>
    <t>GCF. Cost of construction of 11,362 small-scale water security systems (storage and livestock drinking facilities)</t>
  </si>
  <si>
    <t>Consultancies, Year 1</t>
  </si>
  <si>
    <t>3Consultancies, Year 3</t>
  </si>
  <si>
    <t>International consultancies for the analyses of existing funds and formulation of proposals</t>
  </si>
  <si>
    <t>Consultancies for the the discussion of reform proposals at national level.</t>
  </si>
  <si>
    <t>Consultancies for the design of a landscape resilience fund.</t>
  </si>
  <si>
    <r>
      <rPr>
        <b/>
        <sz val="11"/>
        <color rgb="FF000000"/>
        <rFont val="Calibri"/>
        <family val="2"/>
        <scheme val="minor"/>
      </rPr>
      <t xml:space="preserve">GCF. </t>
    </r>
    <r>
      <rPr>
        <sz val="11"/>
        <color rgb="FF000000"/>
        <rFont val="Calibri"/>
        <family val="2"/>
        <scheme val="minor"/>
      </rPr>
      <t>Training - Implementation of 17 Farmer Field Schools and training of 15,549 farmers.</t>
    </r>
  </si>
  <si>
    <t xml:space="preserve">Workshops for the training of 443 extension service technicians, agricultural technicians, and cooperative leaders/administrators </t>
  </si>
  <si>
    <t>Establish or strengthen 17 Farmer Field Schools</t>
  </si>
  <si>
    <t>BB</t>
  </si>
  <si>
    <t>BC</t>
  </si>
  <si>
    <r>
      <rPr>
        <b/>
        <sz val="11"/>
        <color rgb="FF000000"/>
        <rFont val="Calibri"/>
        <family val="2"/>
        <scheme val="minor"/>
      </rPr>
      <t xml:space="preserve">GCF. </t>
    </r>
    <r>
      <rPr>
        <sz val="11"/>
        <color rgb="FF000000"/>
        <rFont val="Calibri"/>
        <family val="2"/>
        <scheme val="minor"/>
      </rPr>
      <t>International consultancies for the analyses of existing funds and formulation of proposals</t>
    </r>
  </si>
  <si>
    <t>BD</t>
  </si>
  <si>
    <t>BE</t>
  </si>
  <si>
    <t>BF</t>
  </si>
  <si>
    <t>BG</t>
  </si>
  <si>
    <t>BH</t>
  </si>
  <si>
    <t>BI</t>
  </si>
  <si>
    <t>BJ</t>
  </si>
  <si>
    <t>BK</t>
  </si>
  <si>
    <t>BL</t>
  </si>
  <si>
    <r>
      <rPr>
        <b/>
        <sz val="11"/>
        <color rgb="FF000000"/>
        <rFont val="Calibri"/>
        <family val="2"/>
        <scheme val="minor"/>
      </rPr>
      <t xml:space="preserve">GCF. </t>
    </r>
    <r>
      <rPr>
        <sz val="11"/>
        <color rgb="FF000000"/>
        <rFont val="Calibri"/>
        <family val="2"/>
        <scheme val="minor"/>
      </rPr>
      <t>Gender diagnosis and reports of results of the implementation of the gender action plan action plan.</t>
    </r>
  </si>
  <si>
    <t>Gender diagnosis and reports of results of the implementation of the gender action plan action plan.</t>
  </si>
  <si>
    <t>Workshops defined on gender or that include the topic transversally in the technical topics</t>
  </si>
  <si>
    <r>
      <rPr>
        <b/>
        <sz val="11"/>
        <color rgb="FF000000"/>
        <rFont val="Calibri"/>
        <family val="2"/>
        <scheme val="minor"/>
      </rPr>
      <t xml:space="preserve">GCF. </t>
    </r>
    <r>
      <rPr>
        <sz val="11"/>
        <color rgb="FF000000"/>
        <rFont val="Calibri"/>
        <family val="2"/>
        <scheme val="minor"/>
      </rPr>
      <t>Carry out a women`s leadership training workshop to promote women's exercise of leadership, taking into account their knowledge, skills and experiences, to meet their basic and strategic needs.</t>
    </r>
  </si>
  <si>
    <r>
      <rPr>
        <b/>
        <sz val="11"/>
        <color rgb="FF000000"/>
        <rFont val="Calibri"/>
        <family val="2"/>
        <scheme val="minor"/>
      </rPr>
      <t xml:space="preserve">GCF. </t>
    </r>
    <r>
      <rPr>
        <sz val="11"/>
        <color rgb="FF000000"/>
        <rFont val="Calibri"/>
        <family val="2"/>
        <scheme val="minor"/>
      </rPr>
      <t xml:space="preserve">Installation of biodigesters associated with the dairies that are part of the livestock systems with silvopastoralism and from other residuals (this facilitates the cooking of food, humanizes the process and allows them to save time to dedicate to other activities of their interest). </t>
    </r>
  </si>
  <si>
    <t>Installation of biodigesters</t>
  </si>
  <si>
    <t>GCF. Consultancies for the design of a landscape resilience fund.</t>
  </si>
  <si>
    <t>GCF - Design and implementation of a gender-sensitive communication and dissemination program or strategy.</t>
  </si>
  <si>
    <t>Design a gender-sensitive internal and external communication plan for the project</t>
  </si>
  <si>
    <t>Mid-term report including the results of the implementation of the gender action plan, including the gender sensitive communication and dissemination program or strategy</t>
  </si>
  <si>
    <t>Completion report including the results of the implementation of the gender action plan, including the gender sensitive communication and dissemination program or strategy</t>
  </si>
  <si>
    <t xml:space="preserve"> Identification of a map of key actors working on gender in each zone to establish strategic alliances and joint actions.</t>
  </si>
  <si>
    <t>GCF -  Identification of a map of key actors working on gender in each zone to establish strategic alliances and joint actions.</t>
  </si>
  <si>
    <t>Mapping of key actors report  with recommendations for the gender action plan for each zone</t>
  </si>
  <si>
    <t>GCF -  Elaboration and implementation of gender action plans at the level of each beneficiary entity that take into account the basic and strategic needs, knowledge and skills of the communities, especially women.</t>
  </si>
  <si>
    <t>One Gender Action Plan document for each benefited entity in the 2 zones.</t>
  </si>
  <si>
    <t xml:space="preserve">Creation or improvement of working conditions for the incorporation of women into the agricultural work of the modules to be implemented. (e.g. gender differentiated toilets will be created, and the conditions of existing toilets will be improved) </t>
  </si>
  <si>
    <r>
      <rPr>
        <b/>
        <sz val="11"/>
        <color rgb="FF000000"/>
        <rFont val="Calibri"/>
        <family val="2"/>
        <scheme val="minor"/>
      </rPr>
      <t xml:space="preserve">GCF. </t>
    </r>
    <r>
      <rPr>
        <sz val="11"/>
        <color rgb="FF000000"/>
        <rFont val="Calibri"/>
        <family val="2"/>
        <scheme val="minor"/>
      </rPr>
      <t xml:space="preserve">Creation or improvement of working conditions for the incorporation of women into the agricultural work of the modules to be implemented. (Gender differentiated toilets will be created, and the conditions of existing toilets will be improved) </t>
    </r>
  </si>
  <si>
    <t>Improve conditions of existing toilets or creation of gender differentiated toilets</t>
  </si>
  <si>
    <t>BM</t>
  </si>
  <si>
    <t>BN</t>
  </si>
  <si>
    <t>BO</t>
  </si>
  <si>
    <t>BP</t>
  </si>
  <si>
    <t>BQ</t>
  </si>
  <si>
    <t>BR</t>
  </si>
  <si>
    <t>BS</t>
  </si>
  <si>
    <t>Monitoring and evaluation specialist</t>
  </si>
  <si>
    <t>Agricultural machinery and equipment, and others services</t>
  </si>
  <si>
    <t>Tecnología para manejo de ganadería</t>
  </si>
  <si>
    <t>Equipos de ordeño mecánico alimentados con paneles solares</t>
  </si>
  <si>
    <t>Termos para enfriamiento de leche con capacidad de 1,000 litros, funcionando con energía eléctrica convencional.</t>
  </si>
  <si>
    <t>Atenciones culturales</t>
  </si>
  <si>
    <t>Módulo I: CEDPLA (Riego)</t>
  </si>
  <si>
    <t>Módulo I: CEDPLA (Reservorio)</t>
  </si>
  <si>
    <t>Módulo IV: FRUAGR (Riego)</t>
  </si>
  <si>
    <t>Módulo IV: FRUAGR (Reservorio)</t>
  </si>
  <si>
    <t>Módulo IV: FRUAGR (Invierno)</t>
  </si>
  <si>
    <t>Módulo V: SILLEC (Bebedero)</t>
  </si>
  <si>
    <t>Módulo V: SILLEC (Reservorio)</t>
  </si>
  <si>
    <t>Módulo V: SILLEC (Manejo)</t>
  </si>
  <si>
    <t>Módulo VI: SILSOM (Bebedero)</t>
  </si>
  <si>
    <t>Módulo VI: SILSOM (Reservorio)</t>
  </si>
  <si>
    <t>Módulo VI: SILSOM (Manejo)</t>
  </si>
  <si>
    <t>3.2.1: Expert analyses of existing funds (FONADEF, SCF) and other funds both regionally and globally;</t>
  </si>
  <si>
    <t>3.2.2: Ten workshops to analyze and develop options for a Landscape Resilience Fund to support implementation of landscape resilience policies on the ground;</t>
  </si>
  <si>
    <t>3.2.3: Design of a Landscape Resilience Fund to support resilience-enhancing land use by farmers and producers’ organizations;</t>
  </si>
  <si>
    <t>3.2.4: Formal legal establishment of the Landscape Resilience Fund;</t>
  </si>
  <si>
    <t>3.2.5: Elaboration of communication strategy and materials, and dissemination.</t>
  </si>
  <si>
    <t>3.3.2: Multi-level review and analysis of landscape resilience policies and planning instruments as a framework for adaptive landscape management;</t>
  </si>
  <si>
    <t xml:space="preserve">Outcome 3:  Effective governance to support climate resilience-enhancing production systems and ecosystem services </t>
  </si>
  <si>
    <t>3204fb6b-2513-49af-8f35-d92a723b7eeb</t>
  </si>
  <si>
    <t>f282898d-f04f-49af-9426-8cdc5100570d</t>
  </si>
  <si>
    <t>4564f219-1739-4a8d-a4ee-afaa9c837975</t>
  </si>
  <si>
    <t>d03caf92-129d-49fa-93f6-d1dc3226153d</t>
  </si>
  <si>
    <t>9896f8ba-421c-4ed2-809f-ac58b23729bc</t>
  </si>
  <si>
    <t>51bd1458-aac3-4732-9263-4c1da30a93d6</t>
  </si>
  <si>
    <t xml:space="preserve">Precio de herramientas y materiales </t>
  </si>
  <si>
    <t>Module CEDPLA: IA  (10%)</t>
  </si>
  <si>
    <t>Module CEDPLA: IA  (20%)</t>
  </si>
  <si>
    <t>Module CEDPLA: IA  (30%)</t>
  </si>
  <si>
    <t>Module CEDPLA: IB  (10%)</t>
  </si>
  <si>
    <t>Module CEDPLA: IB  (20%)</t>
  </si>
  <si>
    <t>Module CEDPLA: IB  (30%)</t>
  </si>
  <si>
    <t>Module MARREG: II  (10%)</t>
  </si>
  <si>
    <t>Module MARREG: II  (20%)</t>
  </si>
  <si>
    <t>Module MARREG: II  (30%)</t>
  </si>
  <si>
    <t>Module MARFOM: III  (10%)</t>
  </si>
  <si>
    <t>Module MARFOM: III  (20%)</t>
  </si>
  <si>
    <t>Module MARFOM: III  (30%)</t>
  </si>
  <si>
    <t>Module FRUAGR: IVA (10%)</t>
  </si>
  <si>
    <t>Module FRUAGR: IVA (20%)</t>
  </si>
  <si>
    <t>Module FRUAGR: IVA (30%)</t>
  </si>
  <si>
    <t>Module FRUAGR: IVB (10%)</t>
  </si>
  <si>
    <t>Module FRUAGR: IVB (20%)</t>
  </si>
  <si>
    <t>Module FRUAGR: IVB (30%)</t>
  </si>
  <si>
    <t>Module FRUAGR: IVC (10%)</t>
  </si>
  <si>
    <t>Module FRUAGR: IVC (20%)</t>
  </si>
  <si>
    <t>Module FRUAGR: IVC (30%)</t>
  </si>
  <si>
    <t>Module SILLEC: VA (10%)</t>
  </si>
  <si>
    <t>Module SILLEC: VA (20%)</t>
  </si>
  <si>
    <t>Module SILLEC: VA (30%)</t>
  </si>
  <si>
    <t>Module SILLEC: VB (10%)</t>
  </si>
  <si>
    <t>Module SILLEC: VB (20%)</t>
  </si>
  <si>
    <t>Module SILLEC: VB (30%)</t>
  </si>
  <si>
    <t>Module SILLEC: VC (10%)</t>
  </si>
  <si>
    <t>Module SILLEC: VC (20%)</t>
  </si>
  <si>
    <t>Module SILLEC: VC (30%)</t>
  </si>
  <si>
    <t>Module SILSOM: VIA (10%)</t>
  </si>
  <si>
    <t>Module SILSOM: VIA (20%)</t>
  </si>
  <si>
    <t>Module SILSOM: VIA (30%)</t>
  </si>
  <si>
    <t>Module SILSOM: VIB (10%)</t>
  </si>
  <si>
    <t>Module SILSOM: VIB (20%)</t>
  </si>
  <si>
    <t>Module SILSOM: VIB (30%)</t>
  </si>
  <si>
    <t>Module SILSOM: VIC (10%)</t>
  </si>
  <si>
    <t>Module SILSOM: VIC (20%)</t>
  </si>
  <si>
    <t>Module SILSOM: VIC (30%)</t>
  </si>
  <si>
    <t>MODULE IA: CEDPLA-Irrigation. Agroforestry system with Cedrela Odorata (Common Cedar) interspersed with other forest species and agricultural crops with perimeter live fences.</t>
  </si>
  <si>
    <t>MODULE IB: CEDPLA-Reservoir. Agroforestry system with Cedrela Odorata (Common Cedar) interspersed with other forest species and agricultural crops with perimeter live fences.</t>
  </si>
  <si>
    <t xml:space="preserve">MODULE IVA: FRUAGR-Irrigation. Fruit trees, crops agroforestry system
</t>
  </si>
  <si>
    <t xml:space="preserve">MODULE IVB: FRUAGR-Reservoir. Fruit trees, crops agroforestry system
</t>
  </si>
  <si>
    <t xml:space="preserve">MODULE IVC: FRUAGR-Season. Fruit trees, crops agroforestry system
</t>
  </si>
  <si>
    <t xml:space="preserve">MODULE VIA: SILSOM-Drinker. Silvopasture with shade trees and protein banks
</t>
  </si>
  <si>
    <t xml:space="preserve">MODULE VIB: SILSOM-Reservoir. Silvopasture with shade trees and protein banks
</t>
  </si>
  <si>
    <t xml:space="preserve">MODULE VIC: SILSOM-Handling. Silvopasture with shade trees and protein banks
</t>
  </si>
  <si>
    <t>Tasa de incorporación anual</t>
  </si>
  <si>
    <t>Investments in Component 1 GCF</t>
  </si>
  <si>
    <t>MIB: CEDPLA Reservoir</t>
  </si>
  <si>
    <t>MIA: CEDPLA Irrigation</t>
  </si>
  <si>
    <t>MIVA: FRUAGR Irrigation</t>
  </si>
  <si>
    <t>MIVB: FRUAGR Reservoir</t>
  </si>
  <si>
    <t>MIVC: FRUAGR Season</t>
  </si>
  <si>
    <t>MVA: SILLEC Drinker</t>
  </si>
  <si>
    <t>MVB: SILLEC Reservoir</t>
  </si>
  <si>
    <t>MVC: SILLEC Handling</t>
  </si>
  <si>
    <t>MVIA: SILSOM Drinker</t>
  </si>
  <si>
    <t>MVIB: SILSOM Reservoir</t>
  </si>
  <si>
    <t>MVIC: SILSOM Handling</t>
  </si>
  <si>
    <t>Suposición: Desinfectante</t>
  </si>
  <si>
    <t>Suposición: Herbicida sistemico de amplio espectro (Glifosato) (contin.)</t>
  </si>
  <si>
    <t>Suposición: Leña de Bijaguara (contin.)</t>
  </si>
  <si>
    <t>Suposición: Leña de Soplillo (contin.)</t>
  </si>
  <si>
    <t>Suposición: Madera en bolo Baria prieta (contin.)</t>
  </si>
  <si>
    <t>Suposición: Madera en bolo Guacima (contin.)</t>
  </si>
  <si>
    <t>Suposición: Madera en bolo Yarúa (contin.)</t>
  </si>
  <si>
    <t>Suposición: Madera rolliza Cedro (contin.)</t>
  </si>
  <si>
    <t>Suposición: Madera rolliza Soplillo (contin.)</t>
  </si>
  <si>
    <t>Suposición: Mandarina (contin.)</t>
  </si>
  <si>
    <t>Suposición: Material Vegetativo de  almacigo</t>
  </si>
  <si>
    <t>Suposición: Material Vegetativo de  almacigo (contin.)</t>
  </si>
  <si>
    <t>Suposición: Material Vegetativo de  ciruela comun</t>
  </si>
  <si>
    <t>Suposición: Material Vegetativo de algarrobo</t>
  </si>
  <si>
    <t>Suposición: Material Vegetativo de baria (contin.)</t>
  </si>
  <si>
    <t>Suposición: Material Vegetativo de boniato</t>
  </si>
  <si>
    <t>Suposición: Material Vegetativo de caña de azucar</t>
  </si>
  <si>
    <t>Suposición: Material Vegetativo de caña de azucar (contin.)</t>
  </si>
  <si>
    <t>Suposición: Material Vegetativo de mamey de Santo Domingo</t>
  </si>
  <si>
    <t>Suposición: Material Vegetativo de mamey de Santo Domingo (contin.)</t>
  </si>
  <si>
    <t>Suposición: Material vegetativo de Morera (contin.)</t>
  </si>
  <si>
    <t>Suposición: Material Vegetativo de yuca</t>
  </si>
  <si>
    <t>Suposición: Material Vegetativode mango (contin.)</t>
  </si>
  <si>
    <t>Suposición: Naranja Dulce (contin.)</t>
  </si>
  <si>
    <t>Suposición: Sales minerales (contin.)</t>
  </si>
  <si>
    <t>Suposición: Semilla de frijol carita (Vigna sp.) (contin.)</t>
  </si>
  <si>
    <t>Suposición: Stabislak leche (contin.)</t>
  </si>
  <si>
    <t>F. NPV M-1A: CEDPLA Irrigation</t>
  </si>
  <si>
    <t>F. Ratio Benefit /Cost  M-1A: CEDPLA Irrigation</t>
  </si>
  <si>
    <t>F. IRR  M-1A: CEDPLA Irrigation</t>
  </si>
  <si>
    <t>F. PBM  M-1A: CEDPLA Irrigation</t>
  </si>
  <si>
    <t>F. Annual NPV  M-1A: CEDPLA Irrigation</t>
  </si>
  <si>
    <t>E. NPV  M-1A: CEDPLA Irrigation</t>
  </si>
  <si>
    <t>E. Ratio Benefit /Cost  M-1A: CEDPLA Irrigation</t>
  </si>
  <si>
    <t>E. IRR  M-1A: CEDPLA Irrigation</t>
  </si>
  <si>
    <t>E. PBM  M-1A: CEDPLA Irrigation</t>
  </si>
  <si>
    <t>E. Annual NPV  M-1A: CEDPLA Irrigation</t>
  </si>
  <si>
    <t>F. NPV  M-1B: CEDPLA Reservoir</t>
  </si>
  <si>
    <t>F. Ratio Benefit /Cost M-1B: CEDPLA Reservoir</t>
  </si>
  <si>
    <t>F. IRR M-1B: CEDPLA Reservoir</t>
  </si>
  <si>
    <t>F. PBM M-1B: CEDPLA Reservoir</t>
  </si>
  <si>
    <t>F. Annual NPV M-1B: CEDPLA Reservoir</t>
  </si>
  <si>
    <t>E. NPV M-1B: CEDPLA Reservoir</t>
  </si>
  <si>
    <t>E. Ratio Benefit /Cost M-1B: CEDPLA Reservoir</t>
  </si>
  <si>
    <t>E. IRR M-1B: CEDPLA Reservoir</t>
  </si>
  <si>
    <t>E. PBM M-1B: CEDPLA Reservoir</t>
  </si>
  <si>
    <t>E. Annual NPV M-1B: CEDPLA Reservoir</t>
  </si>
  <si>
    <t>F. NPV M-2: MARREG</t>
  </si>
  <si>
    <t>F. Ratio Benefit /Cost M-2: MARREG</t>
  </si>
  <si>
    <t>F. IRR M-2: MARREG</t>
  </si>
  <si>
    <t>IRR M-2: MARREG</t>
  </si>
  <si>
    <t>F. PBM M-2: MARREG</t>
  </si>
  <si>
    <t>F. Annual NPV M-2: MARREG</t>
  </si>
  <si>
    <t>E. NPV M-2: MARREG</t>
  </si>
  <si>
    <t>E. Ratio Benefit /Cost M-2: MARREG</t>
  </si>
  <si>
    <t>E. IRR M-2: MARREG</t>
  </si>
  <si>
    <t>E. PBM M-2: MARREG</t>
  </si>
  <si>
    <t>E. Annual NPV M-2: MARREG</t>
  </si>
  <si>
    <t>F. NPV M-3: MARFOM</t>
  </si>
  <si>
    <t>F. Ratio Benefit /Cost M-3: MARFOM</t>
  </si>
  <si>
    <t>F. IRR M-3: MARFOM</t>
  </si>
  <si>
    <t>IRR M-3: MARFOM =</t>
  </si>
  <si>
    <t>F. PBM M-3: MARFOM</t>
  </si>
  <si>
    <t>F. Annual NPV M-3: MARFOM</t>
  </si>
  <si>
    <t>E. NPV M-3: MARFOM</t>
  </si>
  <si>
    <t>E. Ratio Benefit /Cost M-3: MARFOM</t>
  </si>
  <si>
    <t>E. IRR M-3: MARFOM</t>
  </si>
  <si>
    <t>E. PBM M-3: MARFOM</t>
  </si>
  <si>
    <t>E. Annual NPV M-3: MARFOM</t>
  </si>
  <si>
    <t>F. NPV M-4A: FRUAGR Irrigation</t>
  </si>
  <si>
    <t>F. Ratio Benefit /Cost M-4A: FRUAGR Irrigation</t>
  </si>
  <si>
    <t>F. IRR M-4A: FRUAGR Irrigation</t>
  </si>
  <si>
    <t>IRR M-4A: FRUAGR Irrigation =</t>
  </si>
  <si>
    <t>F. PBM M-4A: FRUAGR Irrigation</t>
  </si>
  <si>
    <t>F. Annual NPV M-4A: FRUAGR Irrigation</t>
  </si>
  <si>
    <t>E. NPV M-4A: FRUAGR Irrigation</t>
  </si>
  <si>
    <t>E. Ratio Benefit /Cost M-4A: FRUAGR Irrigation</t>
  </si>
  <si>
    <t>E. IRR M-4A: FRUAGR Irrigation</t>
  </si>
  <si>
    <t>E. PBM M-4A: FRUAGR Irrigation</t>
  </si>
  <si>
    <t>E. Annual NPV M-4A: FRUAGR Irrigation</t>
  </si>
  <si>
    <t>F. NPV M-4B: FRUAGR Reservoir</t>
  </si>
  <si>
    <t>F. Ratio Benefit /Cost M-4B: FRUAGR Reservoir</t>
  </si>
  <si>
    <t>F. IRR M-4B: FRUAGR Reservoir</t>
  </si>
  <si>
    <t>IRR M-4B: FRUAGR Reservoir =</t>
  </si>
  <si>
    <t>F. PBM M-4B: FRUAGR Reservoir</t>
  </si>
  <si>
    <t>F. Annual NPV M-4B: FRUAGR Reservoir</t>
  </si>
  <si>
    <t>E. NPV M-4B: FRUAGR Reservoir</t>
  </si>
  <si>
    <t>E. Ratio Benefit /Cost M-4B: FRUAGR Reservoir</t>
  </si>
  <si>
    <t>E. IRR M-4B: FRUAGR Reservoir</t>
  </si>
  <si>
    <t>E. PBM M-4B: FRUAGR Reservoir</t>
  </si>
  <si>
    <t>E. Annual NPV M-4B: FRUAGR Reservoir</t>
  </si>
  <si>
    <t>F. NPV M-4C: FRUAGR Season</t>
  </si>
  <si>
    <t>F. Ratio Benefit /Cost M-4C: FRUAGR Season</t>
  </si>
  <si>
    <t>F. IRR M-4C: FRUAGR Season</t>
  </si>
  <si>
    <t>IRR M-4C: FRUAGR Season =</t>
  </si>
  <si>
    <t>F. PBM M-4C: FRUAGR Season</t>
  </si>
  <si>
    <t>F. Annual NPV M-4C: FRUAGR Season</t>
  </si>
  <si>
    <t>E. NPV M-4C: FRUAGR Season</t>
  </si>
  <si>
    <t>E. Ratio Benefit /Cost M-4C: FRUAGR Season</t>
  </si>
  <si>
    <t>E. IRR M-4C: FRUAGR Season</t>
  </si>
  <si>
    <t>E. PBM M-4C: FRUAGR Season</t>
  </si>
  <si>
    <t>E. Annual NPV M-4C: FRUAGR Season</t>
  </si>
  <si>
    <t>F. NPV M-5C: SILLEC Handling</t>
  </si>
  <si>
    <t>F. Ratio Benefit /Cost M-5C: SILLEC Handling</t>
  </si>
  <si>
    <t>F. IRR M-5C: SILLEC Handling</t>
  </si>
  <si>
    <t>IRR M-5C: SILLEC Handling =</t>
  </si>
  <si>
    <t>F. PBM M-5C: SILLEC Handling</t>
  </si>
  <si>
    <t>F. Annual NPV M-5C: SILLEC Handling</t>
  </si>
  <si>
    <t>E. NPV M-5C: SILLEC Handling</t>
  </si>
  <si>
    <t>E. Ratio Benefit /Cost M-5C: SILLEC Handling</t>
  </si>
  <si>
    <t>E. IRR M-5C: SILLEC Handling</t>
  </si>
  <si>
    <t>E. PBM M-5C: SILLEC Handling</t>
  </si>
  <si>
    <t>E. Annual NPV M-5C: SILLEC Handling</t>
  </si>
  <si>
    <t>F. NPV M-5B: SILLEC Reservoir</t>
  </si>
  <si>
    <t>F. Ratio Benefit /Cost M-5B: SILLEC Reservoir</t>
  </si>
  <si>
    <t>F. IRR M-5B: SILLEC Reservoir</t>
  </si>
  <si>
    <t>IRR M-5B: SILLEC Reservoir =</t>
  </si>
  <si>
    <t>F. PBM M-5B: SILLEC Reservoir</t>
  </si>
  <si>
    <t>F. Annual NPV M-5B: SILLEC Reservoir</t>
  </si>
  <si>
    <t>E. NPV M-5B: SILLEC Reservoir</t>
  </si>
  <si>
    <t>E. Ratio Benefit /Cost M-5B: SILLEC Reservoir</t>
  </si>
  <si>
    <t>E. IRR M-5B: SILLEC Reservoir</t>
  </si>
  <si>
    <t>E. PBM M-5B: SILLEC Reservoir</t>
  </si>
  <si>
    <t>E. Annual NPV M-5B: SILLEC Reservoir</t>
  </si>
  <si>
    <t>F. NPV M-5A: SILLEC Drinker</t>
  </si>
  <si>
    <t>F. Ratio Benefit /Cost M-5A: SILLEC Drinker</t>
  </si>
  <si>
    <t>F. IRR M-5A: SILLEC Drinker</t>
  </si>
  <si>
    <t>IRR M-5A: SILLEC Drinker =</t>
  </si>
  <si>
    <t>F. PBM M-5A: SILLEC Drinker</t>
  </si>
  <si>
    <t>F. Annual NPV M-5A: SILLEC Drinker</t>
  </si>
  <si>
    <t>E. NPV M-5A: SILLEC Drinker</t>
  </si>
  <si>
    <t>E. Ratio Benefit /Cost M-5A: SILLEC Drinker</t>
  </si>
  <si>
    <t>E. IRR M-5A: SILLEC Drinker</t>
  </si>
  <si>
    <t>E. PBM M-5A: SILLEC Drinker</t>
  </si>
  <si>
    <t>E. Annual NPV M-5A: SILLEC Drinker</t>
  </si>
  <si>
    <t>F. NPV M-6A: SILSOM Drinker</t>
  </si>
  <si>
    <t>F. Ratio Benefit /Cost M-6A: SILSOM Drinker</t>
  </si>
  <si>
    <t>F. IRR M-6A: SILSOM Drinker</t>
  </si>
  <si>
    <t>IRR M-6A: SILSOM Drinker =</t>
  </si>
  <si>
    <t>F. PBM M-6A: SILSOM Drinker</t>
  </si>
  <si>
    <t>F. Annual NPV M-6A: SILSOM Drinker</t>
  </si>
  <si>
    <t>E. NPV M-6A: SILSOM Drinker</t>
  </si>
  <si>
    <t>E. Ratio Benefit /Cost M-6A: SILSOM Drinker</t>
  </si>
  <si>
    <t>E. IRR M-6A: SILSOM Drinker</t>
  </si>
  <si>
    <t>E. PBM M-6A: SILSOM Drinker</t>
  </si>
  <si>
    <t>E. Annual NPV M-6A: SILSOM Drinker</t>
  </si>
  <si>
    <t>F. NPV M-6C: SILSOM Handling</t>
  </si>
  <si>
    <t>F. Ratio Benefit /Cost M-6C: SILSOM Handling</t>
  </si>
  <si>
    <t>F. IRR M-6C: SILSOM Handling</t>
  </si>
  <si>
    <t>IRR M-6C: SILSOM Handling =</t>
  </si>
  <si>
    <t>F. PBM M-6C: SILSOM Handling</t>
  </si>
  <si>
    <t>F. Annual NPV M-6C: SILSOM Handling</t>
  </si>
  <si>
    <t>E. NPV M-6C: SILSOM Handling</t>
  </si>
  <si>
    <t>E. Ratio Benefit /Cost M-6C: SILSOM Handling</t>
  </si>
  <si>
    <t>E. IRR M-6C: SILSOM Handling</t>
  </si>
  <si>
    <t>E. PBM M-6C: SILSOM Handling</t>
  </si>
  <si>
    <t>E. Annual NPV M-6C: SILSOM Handling</t>
  </si>
  <si>
    <t>F. NPV M-6B: SILSOM Reservoir</t>
  </si>
  <si>
    <t>F. Ratio Benefit /Cost M-6B: SILSOM Reservoir</t>
  </si>
  <si>
    <t>F. IRR M-6B: SILSOM Reservoir</t>
  </si>
  <si>
    <t>IRR M-6B: SILSOM Reservoir =</t>
  </si>
  <si>
    <t>F. PBM M-6B: SILSOM Reservoir</t>
  </si>
  <si>
    <t>F. Annual NPV M-6B: SILSOM Reservoir</t>
  </si>
  <si>
    <t>E. NPV M-6B: SILSOM Reservoir</t>
  </si>
  <si>
    <t>E. Ratio Benefit /Cost M-6B: SILSOM Reservoir</t>
  </si>
  <si>
    <t>E. IRR M-6B: SILSOM Reservoir</t>
  </si>
  <si>
    <t>E. PBM M-6B: SILSOM Reservoir</t>
  </si>
  <si>
    <t>E. Annual NPV M-6B: SILSOM Reservoir</t>
  </si>
  <si>
    <t>f5113c54-fbba-457f-8069-3e1dfd35533b</t>
  </si>
  <si>
    <t>Agroforestry and Silvopastoril Production Modules</t>
  </si>
  <si>
    <t>NPV (US$/ha)</t>
  </si>
  <si>
    <t>Equivalent Annual NPV (US$/ha)</t>
  </si>
  <si>
    <t>10 years horizon</t>
  </si>
  <si>
    <t>20 years horizon</t>
  </si>
  <si>
    <t>Financial Net Present Value Component 1 (10 Years)</t>
  </si>
  <si>
    <t>Financial Rate of Return Component 1 (10 Years)</t>
  </si>
  <si>
    <t>Economic Net Present Value Project (10 Years)</t>
  </si>
  <si>
    <t>Economic Rate of Return Project (10 Years)</t>
  </si>
  <si>
    <t>7a. Feasibility M1: CEDPLA - Irrigation</t>
  </si>
  <si>
    <t>7b. Feasibility M1: CEDPLA - Reservoir</t>
  </si>
  <si>
    <t>8. Feasibility M2: MARREG</t>
  </si>
  <si>
    <t>9. Feasibility M3: MARFOM</t>
  </si>
  <si>
    <t>10a. Feasibility M4: FRUAGR - Irrigation</t>
  </si>
  <si>
    <t>10b. Feasibility M4: FRUAGR - Reservoir</t>
  </si>
  <si>
    <t>10c. Feasibility M4: FRUAGR - Season</t>
  </si>
  <si>
    <t>11b. Feasibility M5: SILLEC - Reservoir</t>
  </si>
  <si>
    <t>11c. Feasibility M5: SILLEC - Handling</t>
  </si>
  <si>
    <t>11a. Feasibility M5: SILLEC - Drinker</t>
  </si>
  <si>
    <t>12a. Feasibility M6: SILSOM - Drinker</t>
  </si>
  <si>
    <t>12b. Feasibility M6: SILSOM - Reservoir</t>
  </si>
  <si>
    <t>12a. Feasibility M6: SILSOM - Handling</t>
  </si>
  <si>
    <t>16a. Annex M4 FRUAGR - Irrigation</t>
  </si>
  <si>
    <t>16b. Annex M4 FRUAGR - Reservoir</t>
  </si>
  <si>
    <t>16c. Annex M4 FRUAGR - Season</t>
  </si>
  <si>
    <t>13a. Annex M1 CEDPLA - Irrigation</t>
  </si>
  <si>
    <t>13b. Annex M1 CEDPLA - Reservoir</t>
  </si>
  <si>
    <t>17a. Annex M5 SILLEC - Drinker</t>
  </si>
  <si>
    <t>17b. Annex M5 SILLEC - Reservoir</t>
  </si>
  <si>
    <t>17c. Annex M5 SILLEC - Handling</t>
  </si>
  <si>
    <t>18a. Annex M6 SILSOM - Drinker</t>
  </si>
  <si>
    <t>18b. Annex M6 SILSOM - Reservoir</t>
  </si>
  <si>
    <t>18c. Annex M6 SILSOM - Handling</t>
  </si>
  <si>
    <t>SIN PROYECTO</t>
  </si>
  <si>
    <t>Arachis-pintoi</t>
  </si>
  <si>
    <t>Guazuma tomentosa (guácima)</t>
  </si>
  <si>
    <t>Bursera simaruba</t>
  </si>
  <si>
    <r>
      <t>Material vegetativo</t>
    </r>
    <r>
      <rPr>
        <i/>
        <sz val="11"/>
        <color theme="1"/>
        <rFont val="Arial"/>
        <family val="2"/>
      </rPr>
      <t xml:space="preserve"> Arachis pintoi</t>
    </r>
  </si>
  <si>
    <r>
      <t xml:space="preserve">Material vegetativo </t>
    </r>
    <r>
      <rPr>
        <i/>
        <sz val="11"/>
        <color theme="1"/>
        <rFont val="Arial"/>
        <family val="2"/>
      </rPr>
      <t>Guazuma tomentosa (Guácima)</t>
    </r>
  </si>
  <si>
    <r>
      <t>Material vegetativo</t>
    </r>
    <r>
      <rPr>
        <i/>
        <sz val="11"/>
        <color theme="1"/>
        <rFont val="Arial"/>
        <family val="2"/>
      </rPr>
      <t xml:space="preserve"> Bursera simaruba</t>
    </r>
  </si>
  <si>
    <t>Brachiaria brizanta (marandu)</t>
  </si>
  <si>
    <t>Lysiloma bahamensis,(soplillo) - Arbol de Sombra</t>
  </si>
  <si>
    <r>
      <rPr>
        <b/>
        <u/>
        <sz val="16"/>
        <color theme="1"/>
        <rFont val="Arial"/>
        <family val="2"/>
      </rPr>
      <t>MODULE 5</t>
    </r>
    <r>
      <rPr>
        <b/>
        <sz val="16"/>
        <color theme="1"/>
        <rFont val="Arial"/>
        <family val="2"/>
      </rPr>
      <t>. Silvopasture with arbustive leguminous system</t>
    </r>
  </si>
  <si>
    <t>El nivel de certeza es 0.00%</t>
  </si>
  <si>
    <t>(=F100)</t>
  </si>
  <si>
    <t>(=F92)</t>
  </si>
  <si>
    <t>(=F43)</t>
  </si>
  <si>
    <t>(=F29)</t>
  </si>
  <si>
    <t>(=F98)</t>
  </si>
  <si>
    <t>(=F99)</t>
  </si>
  <si>
    <t>(=F91)</t>
  </si>
  <si>
    <t>(=F42)</t>
  </si>
  <si>
    <t>(=F101)</t>
  </si>
  <si>
    <t>(=F25)</t>
  </si>
  <si>
    <t>(=F27)</t>
  </si>
  <si>
    <t>(=F26)</t>
  </si>
  <si>
    <t>(=F93)</t>
  </si>
  <si>
    <t>(=F46)</t>
  </si>
  <si>
    <t>(=F17)</t>
  </si>
  <si>
    <t>(=F23)</t>
  </si>
  <si>
    <t>(=F14)</t>
  </si>
  <si>
    <t>(=F32)</t>
  </si>
  <si>
    <t>(=F35)</t>
  </si>
  <si>
    <t>(=F20)</t>
  </si>
  <si>
    <t>(=F38)</t>
  </si>
  <si>
    <t>(=F15)</t>
  </si>
  <si>
    <t>(=F21)</t>
  </si>
  <si>
    <t>(=F12)</t>
  </si>
  <si>
    <t>(=F36)</t>
  </si>
  <si>
    <t>(=F30)</t>
  </si>
  <si>
    <t>(=F33)</t>
  </si>
  <si>
    <t>(=F18)</t>
  </si>
  <si>
    <t>(=F16)</t>
  </si>
  <si>
    <t>(=F22)</t>
  </si>
  <si>
    <t>(=F13)</t>
  </si>
  <si>
    <t>(=F37)</t>
  </si>
  <si>
    <t>(=F31)</t>
  </si>
  <si>
    <t>(=F34)</t>
  </si>
  <si>
    <t>(=F19)</t>
  </si>
  <si>
    <t>(=F45)</t>
  </si>
  <si>
    <t>(=F41)</t>
  </si>
  <si>
    <t>(=F39)</t>
  </si>
  <si>
    <t>(=F90)</t>
  </si>
  <si>
    <t>(=F89)</t>
  </si>
  <si>
    <t>(=F69)</t>
  </si>
  <si>
    <t>(=F82)</t>
  </si>
  <si>
    <t>(=F61)</t>
  </si>
  <si>
    <t>(=F63)</t>
  </si>
  <si>
    <t>(=F86)</t>
  </si>
  <si>
    <t>(=F85)</t>
  </si>
  <si>
    <t>(=F59)</t>
  </si>
  <si>
    <t>(=F64)</t>
  </si>
  <si>
    <t>(=F71)</t>
  </si>
  <si>
    <t>(=F74)</t>
  </si>
  <si>
    <t>(=F70)</t>
  </si>
  <si>
    <t>(=F83)</t>
  </si>
  <si>
    <t>(=F84)</t>
  </si>
  <si>
    <t>(=F68)</t>
  </si>
  <si>
    <t>(=F62)</t>
  </si>
  <si>
    <t>(=F67)</t>
  </si>
  <si>
    <t>(=F65)</t>
  </si>
  <si>
    <t>(=F88)</t>
  </si>
  <si>
    <t>(=F60)</t>
  </si>
  <si>
    <t>(=F87)</t>
  </si>
  <si>
    <t>(=F72)</t>
  </si>
  <si>
    <t>(=F73)</t>
  </si>
  <si>
    <t>(=F66)</t>
  </si>
  <si>
    <t>(=F40)</t>
  </si>
  <si>
    <t>(=F94)</t>
  </si>
  <si>
    <t>(=F24)</t>
  </si>
  <si>
    <t>(=F96)</t>
  </si>
  <si>
    <t>(=F79)</t>
  </si>
  <si>
    <t>(=F75)</t>
  </si>
  <si>
    <t>(=F76)</t>
  </si>
  <si>
    <t>(=F78)</t>
  </si>
  <si>
    <t>(=F77)</t>
  </si>
  <si>
    <t>(=F80)</t>
  </si>
  <si>
    <t>(=F81)</t>
  </si>
  <si>
    <t>(=F28)</t>
  </si>
  <si>
    <t>(=F95)</t>
  </si>
  <si>
    <t>(=F97)</t>
  </si>
  <si>
    <t>(=F44)</t>
  </si>
  <si>
    <t xml:space="preserve">MODULE VA: SILLEC-Drinker. Sivopasture with leguminous stripes
</t>
  </si>
  <si>
    <t xml:space="preserve">MODULE VB: SILLEC-Reservoir. Sivopasture with leguminous stripes
</t>
  </si>
  <si>
    <t xml:space="preserve">MODULE VC: SILLEC-Handling. Sivopasture with leguminous stripes
</t>
  </si>
  <si>
    <t xml:space="preserve">MODULE V: SILLEC. Sivopasture with leguminous stripes
</t>
  </si>
  <si>
    <t>Sistema silvopastoril con leguminous</t>
  </si>
  <si>
    <t>Financial benefits</t>
  </si>
  <si>
    <t>Financial costs</t>
  </si>
  <si>
    <t>Financial analysis</t>
  </si>
  <si>
    <t>Total CEDPLA:</t>
  </si>
  <si>
    <t>Total MARREG:</t>
  </si>
  <si>
    <t>Total FRUAGR:</t>
  </si>
  <si>
    <t>Total MARFORM:</t>
  </si>
  <si>
    <t>Total SILLEC:</t>
  </si>
  <si>
    <t>Total SILSOM:</t>
  </si>
  <si>
    <t>20 Years</t>
  </si>
  <si>
    <t>Agriculture Component</t>
  </si>
  <si>
    <t>MARFORM</t>
  </si>
  <si>
    <t>Total:</t>
  </si>
  <si>
    <t>Economic Internal Revenue Rate of Agricultural Component (10 Years)</t>
  </si>
  <si>
    <t>Economic Internal Revenue Rate of Agricultural Component (20 Years)</t>
  </si>
  <si>
    <t>Elements</t>
  </si>
  <si>
    <t>Green Climate Fund Investments in Component 1</t>
  </si>
  <si>
    <t>Weighted Percentage of</t>
  </si>
  <si>
    <t>Agricultural Modules of IRES</t>
  </si>
  <si>
    <t>General Economic Net Present Value (NPV)</t>
  </si>
  <si>
    <t>Low price estimate of worldbank on shadow price of carbon in economic analysis</t>
  </si>
  <si>
    <t>High price estimate of worldbank on shadow price of carbon in economic analysis</t>
  </si>
  <si>
    <t>Estimated Annual Grow Rate</t>
  </si>
  <si>
    <t>Source of economic benefit</t>
  </si>
  <si>
    <t>Net Present Value</t>
  </si>
  <si>
    <t>Proportion</t>
  </si>
  <si>
    <t>Total Farmers (H.H.)</t>
  </si>
  <si>
    <t>Total H.A.</t>
  </si>
  <si>
    <t>Agroforestry and Silvopastoral Production Modules</t>
  </si>
  <si>
    <t>. Financial Net Present Value Component 1</t>
  </si>
  <si>
    <t>㜸〱敤㕣㕢㙣ㅣ㔷ㄹ摥ㄹ敦慥㜷搶㜶散挶戹㌴改捤㙤㝡㜷戴㡤搳愴ㄷ㑡㐸㝣挹慤捤挵㠹㥤㤴㔲捡㜶扣㝢挶㥥㘴㘷搶㤹㤹㜵攲ㄲ㈰㠵搲㔲㈸㐲㉤て愵愵㐰㔵愱ち㕥㤰ち㔲搵㐲㜹㐰㈰㠱㔰㡢㜸愸㤰㜸㐰㉡ㄵ㠲〷㄰㡡挴㑢㤱㉡㤵敦㍢㌳戳㍢扢敢ㅤ㍢㥢ㄶㅣ攴㐹昶捦㤹㜳㍦攷扦㥥晦㍦㤳㠴㤲㐸㈴㍥挰挳㝦昹㈴㤹戸㜲㘲摥昵㠴㤵ㅢ㉤㤷㑡愲攰㤹㘵摢捤つ㍢㡥㍥㝦挰㜴扤づ㔴㐸攷㑤㤴扢愹扣㙢㍥㈲㌲昹㌹攱戸愸㤴㑡㈴㌲ㄹ㑤㐵㌹㍢攱慦㉦㝣搱搸慡㍢〹㌰㌹㍡㜲㜸敡〴㝡㥤昰捡㡥搸㍣㜰摣㙦扢㘳㘸㈸㌷㤴摢㜶攷搰ㅤ戹㉤㥢〷㐶㉢㈵慦攲㠸ㅤ戶愸㜸㡥㕥摡㍣㌰㕥㤹㉡㤹㠵晢挴晣㘴昹愴戰㜷㠸愹㉤户㑦改摢敥ㅡ摡戶㝤扢㜱昷摤㜷㜵㘳攸挴愱搱㤱㜱㐷ㄸ敥㠷搴㘷㡡㔳摥㌶㈶ち㈶搷㈶㠴㘳摡搳戹搱ㄱ晣㡤捣ㅦ㙦㜷收㈶㘶㠴昰㌸戴㜰㠴㕤㄰慥㠶㠶㕤搶戰敢㔶慣㔹㙥㥥㘶敤挱㔲ぢ扡敢愵慣㔱㔱㉡㘹㔶搸㙢挶㍡㡣扤㉢改昳摤搶㠴戰㕤搳㌳攷㑣㙦㍥㙤㑤愲愳㘲㡦㜵捣ㄵ㐷㜵㝢㕡ㅣ搲㉤㤱戲昶㔶捣㘲搲㝦ㄲㅤ㌷㠵㕤㐴㈷㈶㤷㥦ㅢ㜶慤搱ㄹ摤㤱㌳㜲戹㌱㌱㜵昷㌸㠵晡扡㥢㕡昷换愹换ㄱ搸攷つ慤敢愱攴戸敥㔴㙢づ戶慥ㄹ㉣扥㝥〶户戵慥ㅦ搹愳晡㌶户戴㙥㈳户戲扥戶搲ㄵ搰户摣㔱㉣㐶㑢ㄳ㜴ㄲ㘴〸㠸㐰㉤㑢搰㐵搰つ愰㈴晦〵㉥㠹㌶㘴㤱㥡搷搵晣㤴㥡㉦愸昹愲㥡ㄷ㙡摥㔰昳搳㙡㝥㐶捤㥢㙡晥㠴㥡㍦㠹㍡攱㤳改散㔴㠳攷㠵㥥㙤捦㥥晤搴㕢㝢㥦㉡㡣扦扣改摦搷散敡㕥㠵㑡㐷㠲㐹㡤㌹晡㘹㤰㕡㡤㡡户收戶昰捦攲㕣〱愶㌰戶ㅢ㜷ㅡ㐳㐳挵敤㕢昴摢昵ㄴ㤷ㄵ㠳晣㍡㐲改㐳摤㙥攳㝥搳㉥㤶㑦㑢摣㕤㌹愲扢愲戶㜱㠳㐱搹㐸戹㘲ㄷ摤㉢ㄶ㉥㥣昰㜴㑦㙣㙣㉣慢㜵搲搴㙣〲㙣㈵㕣㌹摥搵㡤捤㡥敢愵㡡ㄸ㍥㘳晡挵㔷㌵ㄴ㕢攳㑥㜹慡㜵改ㅥ㐷㥣慡㤶㌶捤㘸ㄸ㐲㙤㑥昶摤戴㑡扦挸㥦搷挰攸㑣搹ㄵ戶㥣摥愰㌵㙥ㄶ㑥ち㘷㐲㔰㈴㡡愲㕣敡㕡ㄶ〵㕣㍦㜸搸挶㐲挱慤挵敢愲戹挶敥㌳ㅥ㤸㔹ㄴ㌱摦㔹攱㜸昳㤳晡㔴㐹慣慢慢攲㡦㠹㠲つ㜵搹㝢捡㠵㡡㍢㕡戶㍤愷㕣慡㉦ㄹ㉥捥改㤰㌴挵㠳攵愲㐸㈶ㄳ㔲㈸㐰攰㜶㜴㈸㑡攲搶搶扣㈰ㄱㄱ㐱㌱ㄹ昹昲㝡戲换ㅤ挵敡戰㡡㤲㈰㑤慡搷㉦搲ㄹ攷㉢㘵㑣っ〷㐶搶㐴晤挱㐱㙦㕥愴摢㉡收㍥摡捡慡摡ㅦ慣㝥昷㥣戰扤㝤扡㕤㉣〹㈷㔶晢㈹㥣㤱搶ぢ㤰㍡て㠱搰㜲昷愸敡㤴㌳捡㝣敡戴㔹昴㘶搲㌳挲㥣㥥昱㤰〷つ㤹挹㜰㙢㥢ㅥ敤㌲㘴㘹慢〹晡〱戲搹㐴㝡つ㉢愵戳㜸ㄲ㈹㑡愷ㄸ㕥慥ㄳ攴㙣㔷挷换摤挶ㅥ戳攴〹㕦㈸昷ㅡ挰㠸慦搵㈴晡㝡㐸愲㡥㕥昰ㄵ挶ㅡ㘳ㄴ㔴慡㥢戶㌷㕦攳摢㈶㉥昱㠹㘸㐵ㄶ㉣㍢㔹㐰㔱㔰㉦て㘲㜸つ㐴搳㈰つ攲㉢㐷㠸㠸㙣㄰愳搹搱㜳㍤㤱戱㝥㡣㡣㐰晤㈸ㄱ戲昶㤶搶㌲㠲挴摥㑣愴㙣搴㤲ㅦ㔷愴搹㐲戶扣㉦捤搶㘲攳戴㜵〴敢〹㉥㈷搸〰愰晣ㄵㄲ㡥㔲づ改晡㐷扢〲敦摡㤵〴㔷〱㐰㍥㘹㤴㌹㠱愸愲つ戵ㄴ㍢㤲昵㝡㘰㈷㑢愳搸ㄷ㐵戴㡣慢㜶㘶㡦㈵ㄱㅤ㔸㥤换㐳搷㈶愵㡥扤戱㌵㙤㐶㤷㐳㡡㡣愹ㅡ㕤敢㈲㔵愳ㅢ挱慡㙤敡慤㙢搰㔴ㅢ㈰戸ㄶ挰㔷㉣㌴㜶㤷㘶捤搳㥣扣㈴㑣㈲摦㄰㙡㔳戹〷㐴㑣昳㍦㐶挰㌵ㅤ㕤㔶散㘷㥡㠲㠳挶㈵㙦㍦㙦㙥捤摢〱搲ㅢ㜴收㡡捥愱慦攸〲㉤攸敢挰㕥捡㥦㕡敡㤷敢㔱慣摤㐰㜰㈳㐰㠳㝥攱挹晢㐲扤〴搲㈴戶㈲㤸㕢㑤㡦㡢戴㜰㈷攷㘷㠵搴㍥摤挶愴敥㑣ぢて摥㡢晤㘳戰㠳换㡥㈳㑡㌸搰ㄶ㘵〶捦㉥敢敢㌳摤㍤㑥搹㘲晥㡡㝤散㕥ㄲ㡡㈱㤹㔴㍢ㄲつ昶㜱㡣㥤ㄹ昱㌷㐵㈸㠷晡昷昶搶㐲㈲搲愸㥥扣搸㉥晥㙣戹㈲㐹摡㤰㈴㌷㘳㕢戵㕢〰㈰㈵㤴㍦戴㤴㈸㠳慣戶㔹㔶慢户㔶改摤㡢㌹㤹㌴昸て㥢攴㐸㤷敦慣ㅤ㠱敦挰敤戱㈶㑣慢㉡㉣扡慣㜱攱ㄴ攰㔷㌰㑢㈲敢扢㘴㈹㙡㔶㘴挵㈵㈲㉢㍡㍡㥡捥搲㌱扥㌵㐹㈷つ㔲㈲㤶摢㘳ぢ㘳捥攱㌵愲愲ぢ㤲㐲㈵挶㉤㔴㤵㐰愴㍣搶㕤ㄱ㌱㙤㠸㤸ㅣ㌶㑥扢㡤㘰ぢ挱㄰㐰敡㜷㤰㌴㑢摤㜸㠶挲㍡攷攸捥捥攷ㄳㄹ愲㐱扡〷摦㙡㈹慣戶㜱㤸敤〴㜷〰㌴㤸㍦㜴㍥挶㄰愲㐴㜹㠴㄰㘹㉤㘹挶㜱㔳㥣㈶つ慣㌲㄰㔴ㅡ慤戸㕥搹㘲㔴愹挷ㄸ㉢ㅦ㉡㝢㘳愶㍢㡢㈸㔴扦ㄱ㈴敥㥦ㄱ㌶愸换㠱敤搳㤰㔷㥥㥤ㄵ㐵捤㤸㈸㔷㈰摡昶㡦㉤㠷㐳㌹搶〷㕢㔲㥥换㔵〵㑦㝢㘷㘳㜴愱挸ㄳ㌱㝣慤昴挴㉥挹昳捤㐳㕦㙦㙤㐷㈷㑤慦㈴扡っ㥦改㤸捥ㄸ搸㐵㐴つ㡡㥤挶攴㡣㈳挴㔸㡦戱搷㌱㡢㈵搳ㄶ㐴〶㙣㑣〶敡づ㠸㘹㐴〸挶换㡣晦㤵敤ㅥ㘳搲搱㙤㜷㔶㘷㌰㜱㝥㜵摤㥢っ㠹愴㡣ㄱ搳㜶㌱㡣挴㈲搳扤挶挴㑣昹㌴愲戵ㄵ换摥慢捦扡换〲㉢㈴㝡晦㤱愸㔱㔴㐵㔵㤵㡣㥡㘹ㄷ㍦㍣㤰㈷ㄲ㕢昱㑢ㄲ㐸㕣㈵㔲昴㤷挷㘸㙦摡昵㐱㝣㠶㜶㍡攷搴㡤挸㔱㌵戳㈳㔶ち㤳㔳戵扢搸收㙥㠰㝢昷ㅥ摢㕦㡢捡㕤㔴扣㍡㐵て㝦㡣㡣㤷㘴㔱つ㠲搰㍦户捡㈷ㄵ收㤱㜲挰㠱挰㌸摦ㅡ挹㉦㙢挸㍡愴扥㔵戵攴ㅥ㐴㤱扡㡤〳晡㤴㈸㈱ㄶ㙤改摥㉡晦㠵㘶慣愵㤷摣愰㙣戴㙣㔹㍡㐹㡢㘴㌹㔱搰㐹挱挳ㄵ慦㝣搰戴㌵〳㐰搲㕦㤰愵㥦㐱㤶㝥㐶㘶㜵ㅢ㐷ㄹㄶ㤴㘹昶㔵㥥搶ㅤ搳㥢戱捣㐲㠶㉦っ摤㉤ぢ㥡〴㤳㔳昲㠶㑦㈸㌳〶ㅡ慣昹㘳㌰搹摣ㅣ搰㥤㠳ㅣ攵搶ㄱ晤愰㕣㔵㐹攳㡦搲愶㘳〹〲㐶㝡㐹戵㝢搰㕢㑡摥㡣㠰挸㤱捦昹昰晥挵昹㉦㈰挷昷换ㄱ敢㌱㈴〲㡦㘰㐴挸搳扤㥤㌶㡥搹愶〷散ㄱ㘳㝢㑣㙦捣〵捡〱㤰㤴挷摢㡤ㄲ慢㤱㐶㠳㔵慤㜰㑤㜳㔱㥤㥡戸扡戹㍣慡㌷慥㕦愰搸搷㈸ㄱ㐵戲㔸㈵愹㔹ㄶ㤸攳㜲㔲㌵㡡㔴摣愱戶㔱攲摣愶戵㝤愷ㄴ戹〸挵㈴㘹㈶愱敤㤰㠴㠲㈰㉦愹〳㍡㡡晥晡㜸昲㠸㐴㙢㘸〳㘴愹愷晣扣㥥㈰ㅣ戸ㅦ㔷㑥㡡㈲ㅢ扣㠱扦㔷〵挹挳ㄵ慦慥㐴㍦搳ㅦ㤴っ㤷㑡㠷㙤㔸〹〵摤㈹㉥ㄳ㤶挶摡㝣つ㈳戹戳㕤敤敦㙦㙦㠴ㄱ〳㌶㘴㐸㈴挶てっ㌶〴㜳㐵愲愹戴捥㝡戸搵搵散っ摦づち摤㤶ㄸ㤸昰㡡㘳㘲㑥㥡㘱㌵㑢扥㕦㌶愸㥥ㄶ愵ㅣ搵㡣攱㈹ㄷ㉡摤愳ㅣて㔲㤲挱㌵攳㈸摤㔲戸挰〰戱ㅢ愴挶ぢㅥ挲扡搵づ㜸㌲㔸㍥搸挱㡥昸㘱ㄳ㕡㘷㤴愰改ㄸ挲慤㕦〴㜹愷㑤㡣㐲㤰ㅡ昲昹攷㑥攵昹攷昸晣㜰㘷㈲㑣〴㑣挴㔰㔷㡣昵〰攴㐶愳㤲攴愲晥㌰㔸敥㑢㌶㈹戴扡挳㍣㥡ㄸ㍤㌴昹ㅣて㌷㜸ㄸ挷敡㈵摢㤴㜰挷捤㌳愱㑤㑢昳慢㡣晤㜶愱㔴㈹ち愹㡡㐳㔹㉤㌵昲戲挰㤷扣晥攷㜳㔳捣扥〴㥢戲ㅦ㐷㈹㉥㤹㐸㙡摦敥搶㍥㠱收㔲挸愱て㕦戶㌱昸ㄸ攳㤶㤳挱戰愶㍢ち戴て㔷搷㉥㉦挸㡢㜳㄰㘹㑤㔹㤴㘵〷㜰ㄷ慦ㅡ㐱㤶摣ㄶ愹㜶愰㝣愰㑣㥢㍤㤲戵捦昴戳㤶〵㡥戰㑥㕦攰愵搳㌰㐶摡攴づ㜶㤲㌸ㅦ㐴㜶捦㝦㐱扥㈶捥敦っ㡣て㠵昱㕤㥥㠲ㄲ搸㔵㌰ㄲつ㙥戵㘶㜵㉢㡣晣搲昲搶㜶〱㈸っ〱搳愰㐵㑤摦挰ㄹ㐱㝡㜱〳㠷挱挸㤸攸㘸㌴㤰捡ㄸ㘵㍦ㅣ昶㐰ㅡ戸㠹〷改挹㌲㤴㤰户㐶㕥ちぢ敦㈵づ㕡㌸〲㤵㥤㜵つ㤹攳扡㠷慢㉦昶㠶㠶散攱㘲㤱收㉥晣㜳换〲慢戸戶攱㥢愳㙢ㅡ㉥㘴挹㌵搱扥摢搴㔰㄰㕣ㄴ摣㍡㤶摢愷㝢㠵㤹〹㙦摥扦戴搵㉥㐹愴㝥づ㝦挴㠲愳搳㘶㑥摡扣㠴㍡挷扤捦㥥戴换愷㙤㌹慦㤴换ㅢ㝦戴㘲戵捥㑥㑥㌲㥢昸〰㝦攴愳㈶㔲㙦愰挷愵㑣㥢ㅤ搴ㅣ㈴散㐷㍥扥㌴ㄸ㐰㍡㠶㑥㘰扢㔷㙦っ㤰㑥搶㌴搰㠹ㄴ〴㉢㠴㘲㑦㝦㘸㠴愲晣っ㘸㈵戱昸㐷㜲散昹换㘰㝤攵愷挸㈱挲昱ㅥ㠸㤱搴戵㐸挵愰㑥ち昲攰㝡〷㉦㠳晣晦㘰㈹攴收〵搹改扦挰捣捡敢㡤㈸扡㥡㈸㝡慤ㄹ㐵っ挴㕥㔰挸㥢戳㕦㌹㙡㝥攴搷㝡晦㠷㐷捤㝢㠱㘱㍥搲ㅡ㐳㔰㡤挱昸慡㌱搰搱㘴っ摣㠰㘲㘹っ摣挷㌶㡣搷晢挶㐰攰敤㌸㠸㡣挵㡤〱㐶昱㘲㑣扥㐸㔰㌵攲挰攰㔹㙢㥤㐵㑦搸㍥㕣慦ㄵ㉥㈲昷㔰㑦敥㈸㝣㑦敢㥢戳挷㜵㐷户㌶挸晣扤㡥㠰摡㜲㈶㜱㕦㕢㌶㘱㡢㡤ぢ㤶挸㐶ぢ㜸㈵㐲㝦晡㡡攷㘴㘹户搴㠱㈹晦昱ㅤ昵㑡㐶㐹㕦㠴㑦㐴攱〹㈱昱搹㌵㍦摡晢攷㐷ㅥ摢挹㝢㘹〱慤愶ㄸ〸㙥㈷㌸㑦换〱攱摢挸㤵㤰戵晣晣收㈰㍥㐴㌲㘷㑢㘲㐴㜷愴扤攳㙡㔶㤸昴〹㉦㐲㤸㍥昱㉤〷㘳ㄲ㌷ㅣ㝣㘳㌲搷攰搸㤴㥦㉦㐹㘷㘰㉥㌲㜱改扤ぢ〳㠴㑡㑢㤵搵愶㕤㤹晡㌱㤴捥〵㑥愴摥ㅥ攴昹㤲㡦愲扣搲愸搵戶㔳慢㐹㌳㔱ㄹ㐴㡤㔰㑡㈱搲㐰ち㠹ㅥ㔹ㄸ晡㤷㔲㙡ㅣ㠹㔴づ㈰㈶㠶搶ㄸ捣攵挹㝦㐵〸㠸敡昵扥㌶㍦㔵挱㉥〲㡢愱搷扤摤戳㉢慤捥㔰㌵㌱㈸㉢㑦ㅦ㐷㤰㤰挷ㄴ㘶㌰㑡㉢㜳㡦㈲ㄱ㍥愹㈱愴㤶散㜸攲㈰㍤㤶ㅦ㘲昳ㄹ㍢㘵搱慢㤶戵㜶摢ㄵ摣昱㠰㥥㐹㑢㠵㘱慦㘶㌶㡥㥥㌲ㅡ攷㔷捤晡㔹㠴扤㝥戲摡愸㉢㈸㠲捥戲㌷攰晣㠹㌰ㅦ扦〷㘲昹㘰慤敢戵㡤㈵搴㜱㜶㈷ㄶ挸ㅦ散慦慢㘳ㄸㅢ愳㤲㘳㈰㘱㤷㔴㉢攳㕦〲㥦㐰ㄳ㘹捦㉢㕡㉤挹戱ㄴ㠵搱攸㤰戳㍡搴㈶晤捦㌸戵攴慣㐹搶㘶挰扡㑥晦ㅦ㐷挶愲晡㕦㘱㤴㑤愲散晥㈰挱㤷ㄴ㈳㈵㡢〶㘷戸㈳昰㘱㈳㑣㈳㡦挰㥡㑣㌲戸敤愷㈶昰㠹慡㕦㉣㈵㌸㍣㕣挹挶㑢㄰搵戶戴㙤扢㕡ち㐰㐶㠱㔲㍦㠰〸㙡搹㥥㤳㙥㍥挷愶ㅦ㐰昶㥡㠳㘶挱㈹扢㘵挳ㅢ㤸㐰㜸㜷㠰㕦㤸ㄹ戰㜹㠶㤵㤷ㅢ㠵摡㈶散㐴昷㠳㘸㜳攸㌰〴昶㈱攱㝤㔸㔱㐷挶㄰㤶ㄶ戳攰搷㐶㝤㤱㐰ㄲ戵㠳㝢㤹㜱愴愲㤷昰㠱敡㘱㜸㌵㍤㘶㉤ぢ㘵攷晢㤶ㅢ敦㘲㜰敢㜰ㅢ敢㍥㜸㝥㐴㈹㠷㌰㤸㕣挲㠳て㜱㕦ㅢ昷愰扥㙥戰㌶㤷㌵摢昳慥㘵㔳摦〷㑥㤷㌶㑡㍤挹㜰㑣㝥㜷㥣搵ㅥ㈲㐴㥣㠷摥搱愵扢㘲搹㕢㍦攸㍣昸㙣㥢㉥慦挱ㄲㅣ㘵㑢㠸㜳㝦〶㑤㤵㕤〴昸㘹昹㈰挱ㄷ㠵晥扣㝢㤸㜸ㄱ换㈲〳㈰㥤㐸敢〰慤愹晡扢ぢ㔱戵挲愳〵愹㌰慢㝣〷攵摣㈵㝦戵㐵收攱愸㈱㡦㄰㐸㙢㔱挹慤昰〸㈱挷㝦ㅥつ慡攳㑦㈳户昵昸摦㕡㜰㝣㉡㝦戹扥㘸晦㝤愱昲搰㑥㜰攸㤳〴㈵〲ぢ愰㉦慣搹㑢戱㐸㔹㤳昶㠳〸慦敦㐴ㅡ捦敦㠳㝦摦搹昹搶㥢㝣晥戱㔳㤱㠲㄰㐵昵慢愰㈰㤴慢㜸㍡扡㡡㔹攴戶㕥挵㌷ㄶ㕡㐵ㅦ㘵㈴㘷愲㌹〰㍤ㅤち㘹㐵慥捡㐵㠲ㅢ捡㥦㈲ㄱ㡡㐴摤㉣晡㠸㔸搹戶㠲〴摡㜲攷㘵摢㌹㈴挲戶㈹㙥㐴捣㈷㍣搲㍥攲㤵㐷㝡㙤搲扥摢㌵敤㙢挵㡣ㄵ昸㕢㤷㠵㙣挰㤲昸㑤㙣㑢㤱㥥㙥㌳㤶慦㍣ㄹ㈲㘶摦扥昰晢㈸㌵㠸㉥㠱㌰㝣㡢㤴㠴挴㡤㔴扥ㄲ㔶㝥攵搵㥡㜳ㄴ〵㜸㐰㍤㝥㘵ㄲ㥣慣晣㐴㔸㜹㉢扥扤㤲㜵ㄲ扣㉢挰攷㥤戰㌲〹㔳㔶㝥㍣慣晣昷慤ㅢ慡㤵㐳㍡昴㝢㑥㤱㐸㘲㙣㕤㘹晤㐷扥挳收愱㍡㘵㔰㝦㜶ㄹ㝥㌶㈵愷っㄲ㤷愴〶敤挶戵て〷㕦㐲ㅦ挰㉤㈶㕣昶㠰㤰昵晦㐳㠴晤戸摤㌴愶㝢㍡㍥㜴㥥㐳㔸搹搱攴ㅢㅢ愷㡤挳づ㌲㍡㡤晤㉥捥㔴挵㘵㐵㈲㌰〷㤲晥晥㉥攲㝥㡦㌱ㅤ㙢晢ㄱ㠶挳㔴摥ㄶ㘹㑦㜹挸㄰㑡㔲㜹㉣挴㙣攲㕣㡤㘶戴捦〱㌹㄰㤳㠰㑣㘸㥦〷昴㐳㉥㙢㤸搱㐷晥㤷捣㝤づ〹敤㔱㠲㉦〲㘴ㄵ㌲㍢改㈰晤㈵㠰戵戰㔲昱ㅦ㔲戸〳㐵㌱㌰敢㠸㌹晣〷ㄷ扦晣㠹慤㉡㘷挳㈱愳挴愴㝤㤹捤ㅥ〷攸㠰扢㔶〹㐸㌱慢㍤㠱㥣攸搰ㄴㅦ㜲攸㈷㔹昰㔵㠲慦〱㘴㔳㥣昲㤲昷㡥㉢㙢㔳㝦㍤㠵愶ち㌷㐴㑡戳慦〷〹扥愴捥〱摣搳摡㘲收㠱㌸晣㠸ㅦ愱捤扡慦昵㜷攳敢晢㜹㉥扡〳晦昹㐸㑡㥡昷㐹昵㘳敤昵㐵㔶愰㘵㉥㝦づ㌶晢㈲晡攱扡㙡㤶㈶㝢晣㌸㝥ㄹ㌵慤㍣㡡㝦捦攱愷㥣挲〸ㅣ㠵晡㌶〳㘷ぢ㈹㐱ㄶ捣〶〵㔴㕣摡搳〰ち㜱㑣㍣㘹捦昰㡤愸㘵晦摡㌷㠳〴㕦ㄴ攲昵ㅣㄳ愵愰㜹㌸㈰㜱㉤ぢ㑥㌶っ㐸晣换㠲ㄳ搱〱㥦㐵慥㈲㤱㠵㐴扤㙥㈲搲㤲捣㝤づ愰愷愳㤷㜳愳慥㔳捦㈸㠵㠷㡢て㍦晣㕥㙦㜲㘰㘳昲㤳扢扡㥦㝢攷户敦㍥昳昶愷㜷晣敤晤ㄷ㕥㜸晢㉦捦扣昹晥ㅢ㔳㍢㝥晤搲㑢扦扡昷㝢㙦扥扢摡㜸㔱㝤昵扤〳㉦㥥ㅤ㍡㜹昶㤴㜱散搶扤㘷ㅦ㌸㜱㘴㘸晣戲挱㡥㡥捥捥㥢晡㝦㜳昹捤㝤攷㑥扤愶晣攲㡦敢㙤㐵㉥㤷〳ㅥ〵〸㥦㍥㉥㕢㑥攳摢㐸㘰ㅡ㥣昱㐷㍡つ㉥昷ㅣ㝥㑡㌱搸愸ㄱ扣㘴攰搹攰〴㘴㐱愱扥愰敢㍦ㄵ挵戴〳</t>
  </si>
  <si>
    <t>. Economic Net Present Value Project</t>
  </si>
  <si>
    <t>103ca40a-53c1-455f-b563-3408a89ff715</t>
  </si>
  <si>
    <t>1. I. CEDPLA - Irrigation system (Economic Evaluation)</t>
  </si>
  <si>
    <t>1. I. CEDPLA - Reservoir (Economic Evaluation)</t>
  </si>
  <si>
    <t>2. II: MARREG (Economic Evaluation)</t>
  </si>
  <si>
    <t>3. III: MARFOM (Economic Evaluation)</t>
  </si>
  <si>
    <t>4. IV: FRUAGR - Irrigation system (Economic Evaluation)</t>
  </si>
  <si>
    <t>4. IV: FRUAGR - Reservoir (Economic Evaluation)</t>
  </si>
  <si>
    <t>4. IV: FRUAGR - Season (Economic Evaluation)</t>
  </si>
  <si>
    <t>5. V: SILLEC - Drinkers (Economic Evaluation)</t>
  </si>
  <si>
    <t>5. V: SILLEC - Reservoirs (Economic Evaluation)</t>
  </si>
  <si>
    <t>5. V: SILLEC - Handling (Economic Evaluation)</t>
  </si>
  <si>
    <t>6. VI: SILSOM - Drinkers (Economic Evaluation)</t>
  </si>
  <si>
    <t>6. VI: SILSOM - Reservoirs (Economic Evaluation)</t>
  </si>
  <si>
    <t>6. VI: SILSOM - Handling (Economic Evaluation)</t>
  </si>
  <si>
    <t>1. I. CEDPLA - Irrigation system (Financial Evaluation)</t>
  </si>
  <si>
    <t>1. I. CEDPLA - Reservoir (Financial Evaluation)</t>
  </si>
  <si>
    <t>2. II: MARREG (Financial Evaluation)</t>
  </si>
  <si>
    <t>3. III: MARFOM (Financial Evaluation)</t>
  </si>
  <si>
    <t>4. IV: FRUAGR - Irrigation system (Financial Evaluation)</t>
  </si>
  <si>
    <t>4. IV: FRUAGR - Reservoir (Financial Evaluation)</t>
  </si>
  <si>
    <t>4. IV: FRUAGR - Season (Financial Evaluation)</t>
  </si>
  <si>
    <t>5. V: SILLEC - Drinkers (Financial Evaluation)</t>
  </si>
  <si>
    <t>5. V: SILLEC - Reservoirs (Financial Evaluation)</t>
  </si>
  <si>
    <t>5. V: SILLEC - Handling (Financial Evaluation)</t>
  </si>
  <si>
    <t>6. VI: SILSOM - Drinkers (Financial Evaluation)</t>
  </si>
  <si>
    <t>6. VI: SILSOM - Reservoirs (Financial Evaluation)</t>
  </si>
  <si>
    <t>6. VI: SILSOM - Handling (Financial Evaluation)</t>
  </si>
  <si>
    <t>6c0b59ea-3950-4039-bd0c-dd31ba769734</t>
  </si>
  <si>
    <t>㜸〱敤㕣㕢㙣ㅣ㔷ㄹ摥ㄹ敦慥㜷搶㜶散挶戹㌴扤扡昷㡢愳㙤㥣㈶扤㔰㐲敡㑢㙥㙤ㄲ㍢戱㤳㔲㤵戲ㅤ敦㥥戱㈷搹㤹㜵㘷㘶㥤戸〴㥡㐲㘹㈹ㄷ愱㤶〷㘸㈹愵慡慡ち㕥㤰ち㔲搵㐲㜹㐰㔴〲愱ㄶ㈱㔱㈱㈱㠱㔴㉡〴㐲㈰ㄴ㠹㤷㑡㔴㉡摦㜷㘶㘶㜷㜶搷㍢㜶㌶㉤㌸挸㤳散㥦㌳攷㝥捥㝦㍤晦㝦㈶〹㈵㤱㐸㝣㠰㠷晦昲㐹㌲㜱挹攴㠲敢〹㉢㌷㕡㉥㤵㐴挱㌳换戶㥢ㅢ㜶ㅣ㝤㘱扦改㝡ㅤ愸㤰捥㥢㈸㜷㔳㜹搷㝣㐸㘴昲昳挲㜱㔱㈹㤵㐸㘴㌲㥡㡡㜲㜶挲㕦㕦昸愲戱㔵㜷ㄲ㘰㙡㜴㘴㝣晡ㄸ㝡㥤昴捡㡥搸㍣㜰搴㙦扢㘳㘸㈸㌷㤴摢㜶敢搰㉤戹㉤㥢〷㐶㉢㈵慦攲㠸ㅤ戶愸㜸㡥㕥摡㍣㌰㔱㤹㉥㤹㠵扢挵挲㔴昹戸戰㜷㠸改㉤㌷㑦敢摢㙥ㅢ摡戶㝤扢㜱晢敤户㜵㘳攸挴挱搱㤱〹㐷ㄸ敥㠷搴㘷㡡㔳摥㌶㈶ち㈶搷㈶㠴㘳摡㌳戹搱ㄱ晣㡤捣ㅦ㙦户收㈶㘷㠵昰㌸戴㜰㠴㕤㄰慥㠶㠶㕤搶戰敢㔶慣㌹㙥㥥㘶敤挶㔲ぢ扡敢愵慣㔱㔱㉡㘹㔶搸㙢挶ㅡ挷摥㤵昴㠵㙥㙢㔲搸慥改㤹昳愶户㤰戶愶搰㔱戱挷㍡攲㡡挳扡㍤㈳づ敡㤶㐸㔹㝢㉡㘶㌱改㍦㠹㡥敢挲㉥愲ㄳ㤳换捦つ扢搶攸慣敥挸ㄹ戹摣㤸㤸扡扢㥤㐲㝤摤慢㕡昷换愹换ㄱ搸攷㌵慤敢愱攴愸敥㔴㙢づ戶慥ㄹ㉣扥㝥〶㌷戵慥ㅦ搹愳晡㌶㌷戴㙥㈳户戲扥戶搲ㄵ搰户摣㔱㉣㐶㑢ㄳ㜴ㄲ㘴〸㠸㐰㉤㑢搰㐵搰つ愰㈴晦〵㉥㠹㌶㘴㤱㥡搷搵晣戴㥡㉦愸昹愲㥡ㄷ㙡摥㔰昳㌳㙡㝥㔶捤㥢㙡晥㤸㥡㍦㡥㍡攱㤳改散㔴㠳攷て㙦摣㜰㜹敥挵㉢㜶㍤㜷攵昸扦愷㝥晢户扥敥㌵愸㜴㈸㤸搴㤸愳㥦〰愹搵愸㜸㙢㙥ぢ晦㉣捤ㄵ㘰ち㘳扢㜱慢㌱㌴㔴摣扥㐵扦㔹㑦㜱㔹㌱挸慦㈳㤴㍥搴敤㌶敥㌱敤㘲昹㠴挴摤㈵㈳扡㉢㙡ㅢ㌷ㄸ㤴㡤㤴㉢㜶搱扤㜸昱挲㐹㑦昷挴㐵㡤㘵戵㑥㥡㥡㑤㠲慤㠴㉢挷扢慣戱搹㔱扤㔴ㄱ挳㈷㑤扦昸搲㠶㘲㙢挲㈹㑦户㉥摤敤㠸〷慢愵㑤㌳ㅡ㠶㔰㥢㤷㝤㌷慤搲㉦昲攷㌵㌰㍡㕢㜶㠵㉤愷㌷㘸㑤㤸㠵攳挲㤹ㄴㄴ㠹愲㈸㤷扡㥥㐵〱搷て㡥摢㔸㈸戸戵㜸㘵㌴搷搸㜵搲〳㌳㡢㈲收㍢㈷ㅣ㙦㘱㑡㥦㉥㠹つ㜵㔵晣㌱㔱戰愹㉥㝢㜷戹㔰㜱㐷换戶攷㤴㑢昵㈵挳挵㜹ㅤ㤲愶㜸愰㕣ㄴ挹㘴㐲ち〵〸摣㡥づ㐵㐹摣搸㥡ㄷ㈴㈲㈲㈸㈶㈳㕦㔸㑦㜶戹挳㔸ㅤ㔶㔱ㄲ愴㐹昵敡㈵㍡攳㝣愵㡣㠹攱挰挸㥡愸㍦㌸攸昵㑢㜴㕢挵摣㐷㕢㔹㔵晢㠳搵敦㥡ㄷ戶户㔷户㡢㈵攱挴㙡㍦㠵㌳搲㝡〱㔲㘷㈰㄰㕡敥ㅥ㔵㥤㜲㔲㔹㐸㥤㌰㡢摥㙣㝡㔶㤸㌳戳ㅥ昲愰㈱㌳ㄹ㙥㙤搳愳㕤㠰㉣㙤㉤㐱㍦㐰㌶㥢㐸慦㘳愵㜴ㄶ㑦㈲㐵改ㄴ挳换㜵㠲㥣敤敡㜸戹摢搸㙤㤶㍣攱ぢ攵㕥〳ㄸ昱戵㥡㐴㕦て㐹搴搱ぢ扥挲㔸㘷㡣㠲㑡㜵搳昶ㄶ㙡㝣摢挴㈵㍥ㄱ慤捡㠲ㄵ㈷ぢ㈸ち敡攵㐱っ慦㠱㘸ㅡ愴㐱㝣攵〸ㄱ㤱つ㘲㌴㍢㝡慥㈷㌲搶㡦㤱ㄱ愸ㅦ㈵㐲搶摥搲㕡㐶㤰搸㥢㠹㤴㡤㕡昲攳慡㌴㕢捣㤶昷愵搹㝡㙣㥣戶㠱㘰㈳挱㠵〴㥢〰㤴扦㐰挲㔱捡㈱㕤晦㘸ㄷ攳㕤扢㠴攰㔲〰挸㈷㡤㌲㈷㄰㔵戴愱㤶㘳㐷戲㕥て散㘴㘹ㄴ晢愲㠸㤶㜱搵捥散戱㈴愲〳慢㜳㘵攸摡愴搴戱搷戶愶捤攸㜲㐸㤱㌱㔵愳㙢㕤愲㙡㜴㈳㔸戵㑤扤㜵㌹㥡㙡〳〴㔷〰昸㡡㠵挶敥昲慣㜹㥡㤳攷㠵㐹攴ㅢ㐲㙤㉡昷㠰㠸㘹晥挷〸戸愶愳换慡晤㑣㔳㜰搰㌸敦敤攷捤慤㜹㍢㐰㝡㠳捥㕣搵㌹昴ㄵ㥤愵〵㝤㈵搸㑢昹㘳㑢晤㜲㌵㡡戵㙢〸慥〵㘸搰㉦㍣㜹㥦慤㤷㐰㥡挴㔶〴㜳㙢改㜱㤱ㄶ敥搴挲㥣㤰摡愷摢㤸搲㥤ㄹ攱挱㝢戱㙦っ㜶㜰搹㜱㐴〹〷摡愲捣攰搹㘵㘳㝤愶扢摢㈹㕢捣㕦戵㡦摤昳㐲㌱㈴㤳㙡㐷愲挱㍥㡥戱㌳㈳晥愶〸攵㔰晦摥摣㕡㐸㐴ㅡ搵㤳ㄷ摢挵㥦㉤㔷㈵㐹ㅢ㤲攴㝡㙣慢㜶〳〰愴㠴昲扢㤶ㄲ㘵㤰搵㌶换㙡昵搶㉡扤㝢㌱㈷㤳〶晦㘱㤳ㅣ改昲㥤戵㈳昰ㅤ戸㍤搶愴㘹㔵㠵㐵㤷㌵㈱㥣〲晣ち㘶㐹㘴㝤㤷㉣㐵捤慡慣㌸㑦㘴㐵㐷㐷搳㔹㍡挶户㈶改愴㐱㑡挴㜲㝢㙣㘱捣㌹扣㐶㔴㜴㐱㔲愸挴戸㠵慡ㄲ㠸㤴挷扡慢㈲愶つㄱ㤳挳挶㘹㌷ㄱ㙣㈱ㄸ〲㐸晤ㅡ㤲㘶戹ㅢ捦㔰㔸攷㍣摤搹昹㝣㈲㐳㌴㐸昷攰㕢㉤㠵搵㌶づ戳㥤攰ㄶ㠰〶昳㠷捥挷ㄸ㐲㤴㈸㡦㄰㈲慤㈵捤㌸㙡㡡ㄳ愴㠱㌵〶㠲㑡愳ㄵ搷㉢㕢㡣㉡昵ㄸ㘳攵㠳㘵㙦捣㜴攷㄰㠵敡㌷㠲挴㍤戳挲〶㜵㌹戰㝤ㅡ昲捡㜳㜳愲愸ㄹ㤳攵ち㐴摢扥戱㤵㜰㈸挷晡㘰㑢捡㜳戹慡攰㘹敦㙣㡣㉥ㄴ㜹㈲㠶慦㤵㥥搸㘵㜹扥㜹攸敢慤敤攸㤴改㤵㐴㤷攱㌳ㅤ搳ㄹ〳扢㠸愸㐱戱搳㤸㥡㜵㠴ㄸ敢㌱昶㌸㘶戱㘴摡㠲挸㠰㡤挹㐰摤㝥㌱㠳〸挱㐴㤹昱扦戲摤㘳㑣㌹扡敤捥改っ㈶㉥慣慤㝢㤳㈱㤱㤴㌱㘲摡㉥㠶㤱㔸㘴扡搷㤸㥣㉤㥦㐰戴戶㘲搹㝢昴㌹㜷㐵㘰㠵㐴敦㍦ㄲ㌵㡡慡愸慡㤲㔱㌳敤攲㠷〷昲㐴㘲㉢㝥㐹〲㠹慢㐴㡡晥昲ㄸ敤㑤扢㍥㠸捦搰㑥攷㥣扡ㄱ㌹慡㘶㜶挴㑡㘱㜲慡㜶ㅢ摢摣づ㜰搷㥥㈳晢㙡㔱戹㜳㡡㔷愷攸攱㡦㤱昱㤲㉣慡㐱㄰晡攷搶昸愴挲㍣㔲づ㌸㄰ㄸ攷㕢㈳昹㘵つ㔹㠷搴户愶㤶摣㡤㈸㔲户戱㕦㥦ㄶ㈵挴愲㉤摤㕢攳扦搰㡣戵昴㤲ㅢ㤴㡤㤶㉤㑢㈷㘹㤱㉣㈷ぢ㍡㈹㜸戸攲㤵て㤸戶㘶〰㐸晡ぢ戲昴㤳挸搲㑦捡慣㙥攳㌰挳㠲㌲捤扥捡㌳扡㘳㝡戳㤶㔹挸昰㠵愱扢ㄵ㐱㤳㘰㜲㑡摥昰〹㘵挶㐰㠳㌵㝦〴㈶㥢㥢〳扡㜳㤰愳摣㍡愲ㅦ㤴慢㉡㘹晣㔱摡㜴㉣㐱挰㐸㉦愹㜶〷㝡㑢挹㥢ㄱ㄰㌹昲㌹ㄳ摥扦㌸昳㌰㜲㝣扦ㅣ戱ㅥ㐳㈲昰〸㐶㠴㍣摤摢㘹攳㠸㙤㝡挰ㅥ㌱戶摢昴挶㕣愰ㅣ〰㐹㜹扣扤㐸㘲㌵搲㘸戰慡ㄵ㉥㙦㉥慡㔳ㄳ㤷㌵㤷㐷昵挶搵㡢ㄴ晢ㅡ㈵愲㐸㤶慡㈴㌵换㈲㜳㕣㐹慡㐶㤱㡡㍢搴㌶㑡㥣摢戴戶敦㤴㈲攷愰㤸㈴捤㈴戴ㅤ㤲㔰㄰攴㈵㜵㐰㐷搱㕦ㅦ㑦ㅥ㤱㘸つ㙤㠰㉣昵㤴㥦搷ㄳ㠴〳昷攱捡㐹㔱㘴㠳㌷昰昷㥡㈰㌹㕥昱敡㑡昴㤳晤㐱挹㜰愹㌴㙥挳㑡㈸攸㑥㜱㠵戰㌴搶收㙢ㄸ挹㥤敤㙡㝦㝦㝢㈳㡣ㄸ戰㈱㐳㈲㌱㝥㘰戰㈱㤸㉢ㄲ㑤愵㜵搶挳慤慥㘶㘷昸㜶㐰攸戶挴挰愴㔷ㅣㄳ昳搲っ慢㔹昲晤戲㐱昵戴㈸攵愸㘶っ㑦扢㔰改ㅥ攵㜸㤰㤲っ慥ㄹ㠷改㤶挲〵〶㠸摤㈰㌵㔱昰㄰搶慤㜶挰㤳挱捡挱づ㜶挴て㥢搰㍡愳〴㑤挷㄰㙥晤㈲挸㍢㙤㘲ㄴ㠲搴㤰捦㍦㜷㉡捦㍣捤攷晢㍢ㄳ㘱㈲㘰㈲㠶扡㘲慣〷㈰㌷ㅡ㤵㈴ㄷ昵㠷挱㜲㕦戲㐹愱搵ㅤ收搱挴攸愱挹攷㜸戸挱挳㌸㔶㉦搹愶㠴㍢㙥㥥〹㙤㕡㕡㔸㘳散戳ぢ愵㑡㔱㐸㔵ㅣ捡㙡愹㤱㔷〴扥攴昵㍦㥦㥢㘲昶㈵搸㤴㝤㌸㑡㜱挹㐴㔲晢㜶户昶〹㌴㤷㐲づ㝤昸戲㡤挱挷ㄸ户㥣っ㠶㌵摤㔱愰㝤戸戶㜶㜹㐱㕥㥣㠳㐸㙢捡愲㉣摢㡦扢㜸搵〸戲攴戶㐸戵晤攵晤㘵摡散㤱慣扤愶㥦戵㈲㜰㠴㜵晡〲㉦㥤㠶㌱搲㈶㜷戰㤳挴㤹㈰戲㝢收㘱昹㥡㌸戳㌳㌰㍥ㄴ挶㜷㜹ち㑡㘰㔷挱㐸㌴戸搵㥡搵慤㌰昲㑢换㕢扢ㄳ㐰㘱〸㤸〶㉤㙡晡〶捥〸搲㑢ㅢ㌸っ㐶挶㐴㐷愳㠱㔴挶㈸晢攱戰〷搲挰㑤㍣㐸㑦㤵愱㠴扣㜵昲㔲㔸㜸㉦㜱搰挲ㄱ愸散㙣㘸挸㥣搰㍤㕣㝤戱㌷㌵㘴てㄷ㡢㌴㜷攱㥦㕢ㄱ㔸挵戵つ摦ㅣ㕤搷㜰㈱㑢慥㠹昶摤㔵つ〵挱㐵挱慤㘳戹扤扡㔷㤸㥤昴ㄶ晣㑢㕢敤㤲㐴敡愷昰㐷㉣㍡㍡㙤收愴捤㑢愸昳摣晢散㜱扢㝣挲㤶昳㑡戹扣昱㐷㉢㔶敢散攴㈴戳㠹て昰㐷㍥㙡㈲昵㍡㝡㕣捥戴搹㐱捤㐱挲㝥攴攳㑢㠳〱愴㘳攸〴戶㝢昵挶〰改㘴㕤〳㥤㐸㐱戰㑡㈸昶捣㠷㐶㈸捡㑦㠰㔶ㄲ㡢㝦㈴挷㥥扦〴搶㔷㝥㡣ㅣ㈲ㅣ敦㠱ㄸ㐹㕤㠱㔴っ敡愴㈰て慥㜷昰㌲挸晦て㤶㐲㙥㕥㤴㥤晥ぢ捣慣扣搶㠸愲换㠸愲㔷㥢㔱挴㐰散㔹㠵扣㌹晢搵愳收㐷㝥慤昷㝦㜸搴扣ぢㄸ收㈳慤㌱〴搵ㄸ㡣慦ㅡ〳ㅤ㑤挶挰㌵㈸㤶挶挰摤㙣挳㜸扤㙦っ〴摥㡥〳挸㔸摡ㄸ㘰ㄴ㉦挶攴㡢〴㔵㈳づっ㥥戵㌶㔸昴㠴敤挵昵㕡攱㈲㜲て昵攴㡥挲昷戴戱㌹㝢㐲㜷㜴㙢㤳捣摦攳〸愸㉤㘷ち昷戵㘵ㄳ戶戸㘸搱ㄲ搹㘸ㄱ慦㐴攸㑦㕦昵㥣㉣敦㤶㍡㌰攵㍦扥愳㕥挹㈸改㜳昰㠹㈸㍣㈱㈴㍥戳敥〷㝢晥昴搰愳㍢㜹㉦㉤愰搵ㄴ〳挱敤〴攷㘹㌹㈰㝣ㅢ戹ㄲ戲㥥㥦摦ㅣ挰㠷㐸收㕣㐹㡣攸㡥戴㜷㕣捤ち㤳㍥攱㐵〸搳㈷扥㤵㘰㑣攲㠶㠳㙦㑣收ㅡㅣ㥢昲昳㈵改っ捣㐵㈶㉥扤㜷㘱㠰㔰㘹愹戲摡戴㉢㔳㍦㠴搲㌹换㠹搴摢㠳㍣㕦昲㔱㤴㤷ㅢ戵摡㜶㙡㌵㘹㈶㉡㠳愸ㄱ㑡㈹㐴ㅡ㐸㈱搱㈳ぢ㐳晦㔲㑡㑤㈰㤱捡〱挴挴搰ㅡ㠳戹㍣昹慦ち〱㔱扤摥搷收愷㉡搸㐵㘰㌱昴扡户㝢㜶愵搵ㄹ慡㈶〶㘵攵改攳㄰ㄲ昲㤸挲っ㐶㘹㘵敥㘱㈴挲㈷㌵㠴搴戲ㅤ㑦ㅣ愴挷昲㐳㙣㍥㘳愷㉣㝡搵戲搶㉥扢㠲㍢ㅥ搰㌳㘹愹㌰散戵捣挶搱㔳㐶攳晣慡㔹㍦㡢戰搷㑦㔶ㅢ㜵〵㐵搰㔹昶㈶㥣㍦ㄱ收攳昷㐰㉣ㅦ慣㜵扤扥戱㠴㍡捥敥挴〲昹㠳晤㜵㔹っ㘳㘳㔴㜲っ㈴散戲㙡㘵晣㑢攰㤳㘸㈲敤㜹㐵慢㈵㌹㤶愲㌰ㅡㅤ㜲㔶㠷摡愴晦ㄹ愷㤶㥣㌵挵摡っ㔸搷改晦愳挸㔸㔲晦㉢㡣戲㐹㤴摤ㄳ㈴昸㤲㘲愴㘴挹攰っ㜷〴㍥㙣㠴㘹攴ㄱ㔸㤳㐹〶户晤搴㈴㍥㔱昵㡢愵〴㠷㠷㉢搹㜸〹愲摡㤶戶㙤㔷㑢〱挸㈸㔰敡㝢㄰㐱㉤摢㜳搲捤攷搸昴扤挸㕥㜷挰㉣㌸㘵户㙣㜸〳㤳〸敦づ昰ぢ㌳〳㌶捦戰昲㔲愳㔰扢ち㍢搱㝤ㅦ摡ㅣㅣ㠷挰㍥㈸扣て㉢敡挸ㄸ挲昲㘲ㄶ晣摡愸㉦ㄲ㐸愲㜶㜰㉦㌰づ㔵昴ㄲ㍥㔰ㅤ㠷㔷搳㘳搶㡡㔰㜶扥㙦戹昱㉥〶户づ户戱敥㠶攷㐷㤴㜲〸㠳挹㈵摣㜷㍦昷戵㜱て敡敢〶㙢㜳㔹戳㍤敦㕡㌶昵㈲㜰扡扣㔱敡㐹㠶㘳昲扢攳慣㜶㍦㈱攲㍣昴㡥㉥摦ㄵ换摥晡㐱攷挱㘷摢㜴㜹つ㤶攰㈸㕢㐶㥣晢搳㘸慡摣㐹㠰㥦㤶てㄲ㝣㔱攸捦扢㠳㠹攷戱㉣㌲〰搲㠹戴づ搰㥡慡㥦㕢㡣慡ㄵㅥ㉤㐸㠵㔹攵㍢㈸攷㉥昹慢㉤㌲て㐷つ㜹㠴㐰㕡㡢㑡㙥㠵㐷〸㌹晥㌳㘸㔰ㅤ㝦〶戹慤挷晦搶愲攳㔳昹换昵㐵晢敦ぢ㤵㠷㜶㡣㐳ㅦ㈷㈸ㄱ㔸〰㝤㘱捤㕥㡡㐵捡㥡戴ㅦ㐴㜸㙤㈷搲㜸㝥ㄳ晣晢捥捥户摥攴昳㡦㥤㡡ㄴ㠴㈸慡㕦〵〵愱㕣挵㤳搱㔵捣㈱户昵㉡扥扥搸㉡晡㈸㈳㌹ㄳ捤〱攸改㔰㐸㉢㜲㔵㉥ㄲ摣㔰晥ㄴ㠹㔰㈴敡㘶搱㐷挴捡戶ㄵ㈴搰㤶㍢㉦摢捥㈳ㄱ戶㑤㜱㈳㘲㍥攱㤱昶ㄱ慦㍣搲㙢㤳昶摤慥㘹㕦㉢㘶慣挰摦扡㈲㘴〳㤶挴㙦㘲㕢㡡昴㜴㥢戱㝣攵㠹㄰㌱㝢昷㠶摦㐷愹㐱㜴〹㠴攱㕢愴㈴㈴㙥愴昲愵戰昲换慦搴㥣愳㈸挰〳敡昱㉢㤳攰㘴攵挷挳捡㕢昱敤㤵慣㤳攰㕤〱㍥敦㠴㤵㐹㤸戲昲㘳㘱攵扦㙦摤㔴慤ㅣ搲愱摦㜳㡡㐴ㄲ㘳敢㑡敢㍦昲ㅤ㌶て搵㈹㠳晡戳换昰戳㈹㌹㘵㤰戸㈴㌵㘸㌷慥㝤㌸昸ㄲ㝡㍦㙥㌱攱戲〷㠴慣晦ㅦ㈲散挳敤愶㌱摤搳昱愱昳㍣挲捡㡥㈶摦搸㌸㙤㡣㍢挸攸㌴昶戹㌸㔳ㄵ㔷ㄴ㠹挰ㅣ㐸晡晢扢㠴晢㍤挶㜴慣敤㐷ㄸづ㔳㜹㕢愴㍤攵㈱㐳㈸㐹攵搱㄰戳㠹搳㌵㥡搱㍥ぢ攴㐰㑣〲㌲愱㝤づ搰て戹慣㘳㐶ㅦ昹㕦㌲昷㘹㈴戴㐷〸㍥て㤰㔵挸散愴㠳昴ㄷ〰搶挳㑡挵㝦㐸攱づㄴ挵挰㥣㈳收昱ㅦ㕣晣晣㐷戶慡㥣ち㠷㡣ㄲ㤳昶㐵㌶㝢っ愰〳敥㕡㈵㈰挵慣昶㌸㜲愲㐳㔳㝣挸愱㥦㘰挱㤷〹扥〲㤰㑤㜱捡换摥㍢慥慣㑤晤昵㔵㌴㔵戸㈱㔲㥡㝤㉤㐸昰㈵㜵ㅡ攰㡥搶ㄶ㌳て挴攱㐷晣〸㙤搶㝤慤扦ぢ㕦摦㉦㜰搱ㅤ昸捦㐷㔲搲扣㑦慡ㅦ㙢慦㉦戲〲㉤㜳昹㜳戰搹攷搰て搷㔵戳㌴搹攳挷昱换愸㘹攵ㄱ晣㝢ㅡ㍦攵㐱㡣挰㔱愸㙦㌳㜰戶㤰ㄲ㘴挱㕣㔰㐰挵愵㍤〹愰㄰挷挴㤳昶ㄴ摦㠸㕡昶慦㝤㈳㐸昰㐵㈱㕥㑦㌳㔱ち㥡㠷〳ㄲ搷戲攰㜸挳㠰挴扦㉣㌸ㄶㅤ昰㥢挸㔵㈴戲㤰愸搷㑤㐴㕡㤲戹㑦〳昴㜴昴㜲㙥搴㜵敡㐹愵昰㐰昱㠱〷摥敢㑤づ㕣㤴晣攴㥤摤㑦扦昳慢㜷㥦㝡晢㔳㍢晥晡晥戳捦扥晤攷愷摥㝣晦昵改ㅤ扦㜸攱㠵㌷敥晡敥㥢敦慥㌵㥥㔷㕦㜹㙦晦昳愷㠶㡥㥦㝡搰㌸㜲攳㥥㔳昷ㅥ㍢㌴㌴㜱挱㘰㐷㐷㘷攷㜵晤扦扣昰晡扥搳て扥慡晣散昷ㅢ㙤㐵㉥㤷〳ㅥ〶〸㥦㍥㉥㕢㑥攳摢㐸㘰ㅡ㥣昱㐷㍡つ㉥昷㌴㝥㑡㌱搸愸ㄱ扣㘴攰搹攰〴㘴㐱愱扥愰敢㍦㘶㉤戴㡦</t>
  </si>
  <si>
    <t>㜸〱敤㕣㕢㙣ㅣ㔷ㄹ摥ㄹ敦慥㜷搶㜶散挶戹㌴㘹㥢扡㤷昴收㘸ㅢ愷㐹㉦㤴㤰晡㤲㕢㥢㡢ㄳ㍢㈹㔵㈹摢昱敥ㄹ㝢㤲㥤㔹㘷㘶搶㠹㑢愱㈹㤴㤶㜲ㄱ㙡㜹㠰㤶〲㔵㔵㉡㜸㐱㉡㐸㔵ぢ攵〱㠱㐴㠵㕡挴㐳㠵挴〳㔲㈹〸ㅥ㐰㈸ㄲ㐲敡㐳愵昲㝤㘷㘶㜶㘷㜷扤㘳㘷搳㠲㠳㍣挹晥㌹㜳敥攷晣搷昳晦㘷㤲㔰ㄲ㠹挴〷㜸昸㉦㥦㈴ㄳ㤷㑦捣扢㥥戰㜲愳攵㔲㐹ㄴ㍣戳㙣扢戹㘱挷搱攷て㤸慥搷㠱ち改扣㠹㜲㌷㤵㜷捤㠷㐴㈶㍦㈷ㅣㄷ㤵㔲㠹㐴㈶愳愹㈸㘷㈷晣昵㠵㉦ㅡ㕢㜵㈷〱㈶㐷㐷づ㑦㥤㐰慦ㄳ㕥搹ㄱ㕢〶㡥晢㙤㜷づつ攵㠶㜲摢㙦ㅢ扡㌵户㜵换挰㘸愵攴㔵ㅣ戱搳ㄶㄵ捦搱㑢㕢〶挶㉢㔳㈵戳㜰㡦㤸㥦㉣㥦ㄴ昶㑥㌱戵昵㤶㈹㝤晢敤㐳摢㜷散㌰敥戸攳昶㙥っ㥤㌸㌴㍡㌲敥〸挳晤㤰晡㑣㜱捡摢挷㐴挱攴摡㠴㜰㑣㝢㍡㌷㍡㠲扦㤱昹攳敤戶摣挴㡣㄰ㅥ㠷ㄶ㡥戰ぢ挲搵搰戰换ㅡ㜶摤㡡㌵换捤搳慣㍤㔸㙡㐱㜷扤㤴㌵㉡㑡㈵捤ち㝢捤㔸㠷戱㜷㈵㝤扥摢㥡㄰戶㙢㝡收㥣改捤愷慤㐹㜴㔴散戱㡥戹攲愸㙥㑦㡢㐳扡㈵㔲搶摥㡡㔹㑣晡㑦愲攳晡戰㡢攸挴攴昲㜳挳慥㌵㍡愳㍢㜲㐶㉥㌷㈶愶敥ㅥ愷㔰㕦昷㥡搶晤㜲敡㜲〴昶戹戹㜵㍤㤴ㅣ搷㥤㙡捤挱搶㌵㠳挵搷捦攰收搶昵㈳㝢㔴摦收挶搶㙤攴㔶搶搷㔶扡〲晡㤶㍢㡡挵㘸㘹㠲㑥㠲っ〱ㄱ愸㘵〹扡〸扡〱㤴攴扦挰㈵搱㠶㉣㔲昳扡㥡㥦㔲昳〵㌵㕦㔴昳㐲捤ㅢ㙡㝥㕡捤捦愸㜹㔳捤㥦㔰昳㈷㔱㈷㝣㌲㥤㥤㙡昰晣㝢㝥戳㜹昳昷㌷ㅤ㝡㐹㍣戰昱捦㌳㙦扣搸扤ち㤵㡥〴㤳ㅡ㜳昴搳㈰戵ㅡㄵ㙦换㙤攵㥦挵戹〲㑣㘱散㌰㙥㌳㠶㠶㡡㍢戶敡户攸㈹㉥㉢〶昹㜵㠴搲㠷扡摤挶扤愶㕤㉣㥦㤶戸扢㝣㐴㜷㐵㙤攳〶㠳戲㤱㜲挵㉥扡㤷㉤㕣㌸攱改㥥搸搸㔸㔶敢愴愹搹〴搸㑡戸㜲扣㑤㡤捤㡥敢愵㡡ㄸ㍥㘳晡挵㔷㌴ㄴ㕢攳㑥㜹慡㜵改ㅥ㐷㥣慡㤶㌶捤㘸ㄸ㐲㙤㑥昶摤戴㑡扦挸㥦搷挰攸㑣搹ㄵ戶㥣摥愰㌵㙥ㄶ㑥ち㘷㐲㔰㈴㡡愲㕣敡㕡ㄶ〵㕣㍦㜸搸挶㐲挱慤挵慢愳戹挶敥㌳ㅥ㤸㔹ㄴ㌱摦㔹攱㜸昳㤳晡㔴㐹慣慢慢攲㡦㠹㠲つ㜵搹㝢捡㠵㡡㍢㕡戶㍤愷㕣慡㉦ㄹ㉥捥改㤰㌴挵㠳攵愲㐸㈶ㄳ㔲㈸㐰攰㜶㜴㈸㑡攲愶搶扣㈰ㄱㄱ㐱㌱ㄹ昹搲㝡戲换ㅤ挵敡戰㡡㤲㈰㑤慡搷㉥搲ㄹ攷㉢㘵㑣っ〷㐶搶㐴晤挱㐱㙦㔸愴摢㉡收㍥摡捡慡摡ㅦ慣㝥昷㥣戰扤㝤扡㕤㉣〹㈷㔶晢㈹㥣㤱搶ぢ㤰㍡〷㠱搰㜲昷愸敡㤴㌳捡㝣敡戴㔹昴㘶搲㌳挲㥣㥥昱㤰〷つ㤹挹㜰㙢㥢ㅥ敤ㄲ㘴㘹慢〹晡〱戲搹㐴㝡つ㉢愵戳㜸ㄲ㈹㑡愷ㄸ㕥慥ㄳ攴㙣㔷挷换摤挶ㅥ戳攴〹㕦㈸昷ㅡ挰㠸慦搵㈴晡㝡㐸愲㡥㕥昰ㄵ挶ㅡ㘳ㄴ㔴慡㥢戶㌷㕦攳摢㈶㉥昱㠹㘸㐵ㄶ㉣㍢㔹㐰㔱㔰㉦て㘲㜸つ㐴搳㈰つ攲㉢㐷㠸㠸㙣㄰愳搹搱㜳㍤㤱戱㝥㡣㡣㐰晤㈸ㄱ戲昶搶搶㌲㠲挴摥㑣愴㙣搴㤲ㅦ㔷愴搹㐲戶扣㉦捤搶㘲攳戴㜵〴敢〹㉥㈵搸〰愰晣ㄵㄲ㡥㔲づ改晡㐷扢っ敦摡攵〴㔷〰㐰㍥㘹㤴㌹㠱愸愲つ戵ㄴ㍢㤲昵㝡㘰㈷㑢愳搸ㄷ㐵戴㡣慢㜶㘶㡦㈵ㄱㅤ㔸㥤换㐳搷㈶愵㡥扤慥㌵㙤㐶㤷㐳㡡㡣愹ㅡ㕤敢㈲㔵愳ㅢ挱慡㙤敡慤㉢搱㔴ㅢ㈰戸ち挰㔷㉣㌴㜶㤷㘶捤搳㥣扣㈸㑣㈲摦㄰㙡㔳戹〷㐴㑣昳㍦㐶挰㌵ㅤ㕤㔶散㘷㥡㠲㠳挶㐵㙦㍦㙦㘹捤摢〱搲ㅢ㜴收㡡捥愱慦攸㍣㉤攸慢挱㕥捡ㅦ㕢敡㤷㙢㔱慣㙤㈶戸づ愰㐱扦昰攴㝤扥㕥〲㘹ㄲ㕢ㄱ捣慤愶挷㐵㕡戸㤳昳戳㐲㙡㥦㙥㘳㔲㜷愶㠵〷敦挵晥㌱搸挱㘵挷ㄱ㈵ㅣ㘸㡢㌲㠳㘷㤷昵昵㤹敥ㅥ愷㙣㌱㝦挵㍥㜶㉦ち挵㤰㑣慡ㅤ㠹〶晢㌸挶捥㡣昸㥢㈲㤴㐳晤㝢㑢㙢㈱ㄱ㘹㔴㑦㕥㙣ㄷ㝦戶㕣㤱㈴㙤㐸㤲ㅢ戰慤摡㡤〰㤰ㄲ捡敦㕢㑡㤴㐱㔶摢㈲慢搵㕢慢昴敥挵㥣㑣ㅡ晣㠷㑤㜲愴换㜷搶㡥挰㜷攰昶㔸ㄳ愶㔵ㄵㄶ㕤搶戸㜰ち昰㉢㤸㈵㤱昵㕤戲ㄴ㌵㉢戲攲㈲㤱ㄵㅤㅤ㑤㘷改ㄸ摦㥡愴㤳〶㈹ㄱ换敤戱㠵㌱攷昰ㅡ㔱搱〵㐹愱ㄲ攳ㄶ慡㑡㈰㔲ㅥ敢慥㠸㤸㌶㐴㑣づㅢ愷摤㑣戰㤵㘰〸㈰昵㕢㐸㥡愵㙥㍣㐳㘱㥤㜳㜴㘷攷昳㠹っ搱㈰摤㠳㙦戵ㄴ㔶摢㌹捣づ㠲㕢〱ㅡ捣ㅦ㍡ㅦ㘳〸㔱愲㍣㐲㠸戴㤶㌴攳戸㈹㑥㤳〶㔶ㄹ〸㉡㡤㔶㕣慦㙣㌱慡搴㘳㡣㤵て㤵扤㌱搳㥤㐵ㄴ慡摦〸ㄲ昷捥〸ㅢ搴攵挰昶㘹挸㉢捦捥㡡愲㘶㑣㤴㉢㄰㙤晢挷㤶挳愱ㅣ敢㠳㉤㈹捦攵慡㠲愷扤戳㌱扡㔰攴㠹ㄸ扥㔶㝡㘲㤷攴昹收愱慦户戶愳㤳愶㔷ㄲ㕤㠶捦㜴㑣㘷っ散㈲愲〶挵㑥㘳㜲挶ㄱ㘲慣挷搸敢㤸挵㤲㘹ぢ㈲〳㌶㈶〳㜵〷挴㌴㈲〴攳㘵挶晦捡㜶㡦㌱改攸戶㍢慢㌳㤸㌸扦扡敥㑤㠶㐴㔲挶㠸㘹扢ㄸ㐶㘲㤱改㕥㘳㘲愶㝣ㅡ搱摡㡡㘵敦搵㘷摤㘵㠱ㄵㄲ扤晦㐸搴㈸慡愲慡㑡㐶捤戴㡢ㅦㅥ挸ㄳ㠹㙤昸㈵〹㈴慥ㄲ㈹晡换㘳戴㌷敤晡㈰㍥㐳㍢㥤㜳敡㐶攴愸㥡搹ㄱ㉢㠵挹愹摡敤㙣㜳〷挰摤㝢㡦敤慦㐵攵㉥㈸㕥㥤愲㠷㍦㐶挶㑢戲愸〶㐱攸㥦㕢攵㤳ち昳㐸㌹攰㐰㘰㥣㙦㡤攴㤷㌵㘴ㅤ㔲摦慡㕡㜲て愲㐸摤挶〱㝤㑡㤴㄰㡢戶㜴㙦㤵晦㐲㌳搶搲㑢㙥㔰㌶㕡戶㉣㥤愴㐵戲㥣㈸攸愴攰攱㡡㔷㍥㘸摡㥡〱㈰改㉦挸搲捦㈰㑢㍦㈳戳扡㡤愳っぢ捡㌴晢㉡㑦敢㡥改捤㔸㘶㈱挳ㄷ㠶敥㤶〵㑤㠲挹㈹㜹挳㈷㤴ㄹ〳つ搶晣㌱㤸㙣㙥づ攸捥㐱㡥㜲敢㠸㝥㔰慥慡愴昱㐷㘹搳戱〴〱㈳扤愴摡㥤攸㉤㈵㙦㐶㐰攴挸攷㕣㜸晦攲摣㈳挸昱晤㜲挴㝡っ㠹挰㈳ㄸㄱ昲㜴㙦愷㡤㘳戶改〱㝢挴搸ㅥ搳ㅢ㜳㠱㜲〰㈴攵昱㜶愳挴㙡愴搱㘰㔵㉢㕣搹㕣㔴愷㈶㌶㌵㤷㐷昵挶戵ぢㄴ晢ㅡ㈵愲㐸ㄶ慢㈴㌵换〲㜳㕣㑥慡㐶㤱㡡㍢搴㌶㑡㥣摢戴戶敦㤴㈲ㄷ愰㤸㈴捤㈴戴㥤㤲㔰㄰攴㈵㜵㐰㐷搱㕦ㅦ㑦ㅥ㤱㘸つ㙤㠰㉣昵㤴㥦搷ㄳ㠴〳昷攳捡㐹㔱㘴㠳㌷昰昷慡㈰㜹戸攲搵㤵攸㘷晡㠳㤲攱㔲改戰つ㉢愱愰㍢挵㘵挲搲㔸㥢慦㘱㈴㜷戶慢晤晤敤㡤㌰㘲挰㠶っ㠹挴昸㠱挱㠶㘰慥㐸㌴㤵搶㔹て户扡㥡㥤攱摢㐱愱摢ㄲ〳ㄳ㕥㜱㑣捣㐹㌳慣㘶挹昷换〶搵搳愲㤴愳㥡㌱㍣攵㐲愵㝢㤴攳㐱㑡㌲戸㘶ㅣ愵㕢ちㄷㄸ㈰㜶㠳搴㜸挱㐳㔸户摡〱㑦〶换〷㍢搸ㄱ㍦㙣㐲敢㡣ㄲ㌴ㅤ㐳戸昵㡢㈰敦戴㠹㔱〸㔲㐳㍥晦摣愵㍣晢っ㥦ㅦ敥㑡㠴㠹㠰㠹ㄸ敡㡡戱ㅥ㠰摣㘸㔴㤲㕣搴ㅦ〶换㝤挹㈶㠵㔶㜷㤸㐷ㄳ愳㠷㈶㥦攳攱〶て攳㔸扤㘴㥢ㄲ敥戸㜹㈶戴㘹㘹㝥㤵戱摦㉥㤴㉡㐵㈱㔵㜱㈸慢愵㐶㕥ㄶ昸㤲搷晦㝣㙥㡡搹㤷㘰㔳昶攳㈸挵㈵ㄳ㐹敤摢摤摡㈷搰㕣ち㌹昴攱换㌶〶ㅦ㘳摣㜲㌲ㄸ搶㜴㐷㠱昶攱敡摡攵〵㜹㜱づ㈲慤㈹㡢戲散〰敥攲㔵㈳挸㤲摢㈲搵づ㤴て㤴㘹戳㐷戲昶㤹㝥搶戲挰ㄱ搶改ぢ扣㜴ㅡ挶㐸㥢摣挱㑥ㄲ攷㠲挸敥戹㐷攴㙢攲摣慥挰昸㔰ㄸ摦攵㈹㈸㠱㕤〵㈳搱攰㔶㙢㔶户挲挸㉦㉤㙦敤㉥〰㠵㈱㘰ㅡ戴愸改ㅢ㌸㈳㐸㉦㙥攰㌰ㄸㄹㄳㅤ㡤〶㔲ㄹ愳散㠷挳ㅥ㐸〳㌷昱㈰㍤㔹㠶ㄲ昲搶挸㑢㘱攱扤挴㐱ぢ㐷愰戲戳慥㈱㜳㕣昷㜰昵挵摥搰㤰㍤㕣㉣搲摣㠵㝦㙥㔹㘰ㄵ搷㌶㝣㜳㜴㑤挳㠵㉣戹㈶摡㜷搷㌴ㄴ〴ㄷ〵户㡤攵昶改㕥㘱㘶挲㥢昷㉦㙤戵㑢ㄲ愹㥦挳ㅦ戱攰攸戴㤹㤳㌶㉦愱捥㜱敦戳㈷敤昲㘹㕢捥㉢攵昲挶ㅦ慤㔸慤戳㤳㤳捣㈶㍥挰ㅦ昹愸㠹搴敢攸㜱㈹搳㘶〷㌵〷〹晢㤱㡦㉦つ〶㤰㡥愱ㄳ搸敥搵ㅢ〳愴㤳㌵つ㜴㈲〵挱ち愱搸搳ㅦㅡ愱㈸㍦〳㕡㐹㉣晥㤱ㅣ㝢晥ㄲ㔸㕦昹㈹㜲㠸㜰扣〷㘲㈴㜵ㄵ㔲㌱愸㤳㠲㍣戸摥挱换㈰晦㍦㔸ち戹㜹㐱㜶晡㉦㌰戳昲㕡㈳㡡㌶ㄱ㐵慦㌶愳㠸㠱搸昳ち㜹㜳昶㉢㐷捤㡦晣㕡敦晦昰愸㜹㌷㌰捣㐷㕡㘳〸慡㌱ㄸ㕦㌵〶㍡㥡㡣㠱捤㈸㤶挶挰㍤㙣挳㜸扤㙦っ〴摥㡥㠳挸㔸摣ㄸ㘰ㄴ㉦挶攴㡢〴㔵㈳づっ㥥戵搶㔹昴㠴敤挳昵㕡攱㈲㜲て昵攴㡥挲昷戴扥㌹㝢㕣㜷㜴㙢㠳捣摦敢〸愸㉤㘷ㄲ昷戵㘵ㄳ戶搸戸㘰㠹㙣戴㠰㔷㈲昴愷慦㜸㑥㤶㜶㑢ㅤ㤸昲ㅦ摦㔱慦㘴㤴昴〵昸㐴ㄴ㥥㄰ㄲ㥦㔹昳愳扤㝦㝡攸戱㕤扣㤷ㄶ搰㙡㡡㠱攰㜶㠲昳戴ㅣ㄰扥㡤㕣〹㔹换捦㙦づ攲㐳㈴㜳戶㈴㐶㜴㐷摡㍢慥㘶㠵㐹㥦昰㈲㠴改ㄳ摦㜲㌰㈶㜱挳挱㌷㈶㜳つ㡥㑤昹昹㤲㜴〶收㈲ㄳ㤷摥扢㌰㐰愸戴㔴㔹㙤摡㤵愹ㅦ㐳改㥣攷㐴敡敤㐱㥥㉦昹㈸捡换㡤㕡㙤〷戵㥡㌴ㄳ㤵㐱搴〸愵ㄴ㈲つ愴㤰攸㤱㠵愱㝦㈹愵挶㤱㐸攵〰㘲㘲㘸㡤挱㕣㥥晣㔷㠴㠰愸㕥敦㙢昳㔳ㄵ散㈲戰ㄸ㝡摤摢㍤扢搲敡っ㔵ㄳ㠳戲昲昴㜱〴〹㜹㑣㘱〶愳戴㌲昷㈸ㄲ攱㤳ㅡ㐲㙡挹㡥㈷づ搲㘳昹㈱㌶㥦戱㔳ㄶ扤㙡㔹㙢户㕤挱ㅤて攸㤹戴㔴ㄸ昶㙡㘶攳攸㈹愳㜱㝥搵慣㥦㐵搸敢㈷慢㡤扡㠲㈲攸㉣㝢〳捥㥦〸昳昱㝢㈰㤶て搶扡㕥摢㔸㐲ㅤ㘷㜷㘲㠱晣挱晥摡ㄴ挳搸ㄸ㤵ㅣ〳〹扢愴㕡ㄹ晦ㄲ昸〴㥡㐸㝢㕥搱㙡㐹㡥愵㈸㡣㐶㠷㥣搵愱㌶改㝦挶愹㈵㘷㑤戲㌶〳搶㜵晡晦㌸㌲ㄶ搵晦ち愳㙣ㄲ㘵昷〶〹扥愴ㄸ㈹㔹㌴㌸挳ㅤ㠱てㅢ㘱ㅡ㜹〴搶㘴㤲挱㙤㍦㌵㠱㑦㔴晤㘲㈹挱攱攱㑡㌶㕥㠲愸戶愵㙤摢搵㔲〰㌲ち㤴晡〱㐴㔰换昶㥣㜴昳㌹㌶㝤ㅦ戲搷ㅣ㌴ぢ㑥搹㉤ㅢ摥挰〴挲扢〳晣挲捣㠰捤㌳慣扣搴㈸搴慥挱㑥㜴摦㡦㌶㠷づ㐳㘰ㅦㄲ摥㠷ㄵ㜵㘴っ㘱㘹㌱ぢ㝥㙤搴ㄷ〹㈴㔱㍢戸㤷ㄸ㐷㉡㝡〹ㅦ愸ㅥ㠶㔷搳㘳搶戲㔰㜶扥㙦戹昱㉥〶户づ户戱敥㠱攷㐷㤴㜲〸㠳挹㈵摣晦〰昷戵㜱て敡敢〶㙢㜳㔹戳㍤敦㕡㌶昵㈲㜰扡戴㔱敡㐹㠶㘳昲扢攳慣昶〰㈱攲㍣昴㡥㉥摤ㄵ换摥晡㐱攷挱㘷摢㜴㜹つ㤶攰㈸㕢㐲㥣晢搳㘸慡摣㐵㠰㥦㤶てㄲ㝣㔱攸捦扢㤳㠹攷戱㉣㌲〰搲㠹戴づ搰㥡慡扦扢㄰㔵㉢㍣㕡㤰ち戳捡㜷㔰捥㕤昲㔷㕢㘴ㅥ㡥ㅡ昲〸㠱戴ㄶ㤵摣ち㡦㄰㜲晣㘷搱愰㍡晥㌴㜲㕢㡦晦慤〵挷愷昲㤷敢㡢昶摦ㄷ㉡て敤〴㠷㍥㐹㔰㈲戰〰晡挲㥡扤ㄴ㡢㤴㌵㘹㍦㠸昰摡㉥愴昱晣㉥昸昷㥤㕤㙦扤挹攷ㅦ扢ㄴ㈹〸㔱㔴扦ちち㐲戹㡡愷愲慢㤸㐵㙥敢㔵㝣㝤愱㔵昴㔱㐶㜲㈶㥡〳搰搳愱㤰㔶攴慡㕣㈴戸愱晣㈹ㄲ愱㐸搴捤愲㡦㠸㤵㙤㉢㐸愰㉤㜷㕥戶㥤㐳㈲㙣㥢攲㐶挴㝣挲㈳敤㈳㕥㜹愴搷㈶敤扢㕤搳扥㔶捣㔸㠱扦㜵㔹挸〶㉣㠹摦挴戶ㄴ改改㌶㘳昹捡㤳㈱㘲昶敤ぢ扦㡦㔲㠳攸ㄲ〸挳户㐸㐹㐸摣㐸攵㑢㘱攵㤷㕦愹㌹㐷㔱㠰〷搴攳㔷㈶挱挹捡㑦㠴㤵户攱摢㉢㔹㈷挱扢〲㝣摥〹㉢㤳㌰㘵攵挷挳捡㝦摦戶愱㕡㌹愴㐳扦攷ㄴ㠹㈴挶搶㤵搶㝦攴㍢㙣ㅥ慡㔳〶昵㘷㤷攱㘷㔳㜲捡㈰㜱㐹㙡搰㙥㕣晢㜰昰㈵昴〱摣㘲挲㘵て〸㔹晦㍦㐴搸㡦摢㑤㘳扡愷攳㐳攷㌹㠴㤵ㅤ㑤扥戱㜱摡㌸散㈰愳搳搸敦攲㑣㔵㕣㔶㈴〲㜳㈰改敦敦㈲敥昷ㄸ搳戱戶ㅦ㘱㌸㑣攵㙤㤱昶㤴㠷っ愱㈴㤵挷㐲捣㈶捥搶㘸㐶晢㉣㤰〳㌱〹挸㠴昶㌹㐰㍦攴戲㠶ㄹ㝤攴㝦挹摣㘷㤱搰ㅥ㈵昸㍣㐰㔶㈱戳㤳づ搲㕦〰㔸ぢ㉢ㄵ晦㈱㠵㍢㔰ㄴ〳戳㡥㤸挳㝦㜰昱换㥦搸慡昲㜰㌸㘴㤴㤸戴㉦戲搹攳〰ㅤ㜰搷㉡〱㈹㘶戵㈷㤰ㄳㅤ㥡攲㐳づ晤㈴ぢ扥㑣昰ㄵ㠰㙣㡡㔳㕥昲摥㜱㘵㙤敡慦慦愲愹挲つ㤱搲散㙢㐱㠲㉦愹戳〰㜷戶戶㤸㜹㈰づ㍦攲㐷㘸戳敥㙢晤摤昸晡㝥㥥㡢敥挰㝦㍥㤲㤲收㝤㔲晤㔸㝢㝤㤱ㄵ㘸㤹换㥦㠳捤扥㠰㝥戸慥㥡愵挹ㅥ㍦㡥㕦㐶㑤㉢㡦攲摦戳昸㈹愷㌰〲㐷愱扥捤挰搹㐲㑡㤰〵戳㐱〱ㄵ㤷昶ㄴ㠰㐲ㅣㄳ㑦摡搳㝣㈳㙡搹扦昶㡤㈰挱ㄷ㠵㜸㍤换㐴㈹㘸ㅥづ㐸㕣换㠲㤳つ〳ㄲ晦戲攰㐴㜴挰㙦㈲㔷㤱挸㐲愲㕥㌷ㄱ㘹㐹收㍥〳搰搳搱换戹㔱搷愹㘷㤴挲㠳挵〷ㅦ㝣慦㌷㌹戰㌱昹挹扢扡㥦㜹攷㌷敦㍥晤昶愷㜶晥敤晤攷㥥㝢晢㉦㑦扦昹晥敢㔳㍢㝦晤挲ぢ扦扡晢㝢㙦扥扢摡㜸㕥㝤攵扤〳捦㍦㍣㜴昲攱㔳挶戱㥢昶㍥㝣摦㠹㈳㐳攳㤷っ㜶㜴㜴㜶㕥摦晦挶愵㌷昴㥤㍤昵慡昲㡢㍦慣户ㄵ戹㕣づ㜸ㄴ㈰㝣晡戸㙣㌹㡤㙦㈳㠱㘹㜰挶ㅦ改㌴戸摣戳昸㈹挵㘰愳㐶昰㤲㠱㘷㠳ㄳ㤰〵㠵晡㠲慥晦〰摢㠸戴扡</t>
  </si>
  <si>
    <t>Previsión: . Economic Net Present Value Project</t>
  </si>
  <si>
    <t>Celda: B294</t>
  </si>
  <si>
    <t>Previsión: . Economic Net Present Value Project (contin.)</t>
  </si>
  <si>
    <t>Celda: B324</t>
  </si>
  <si>
    <t>Previsión: . Financial Net Present Value Component 1</t>
  </si>
  <si>
    <t>Celda: B143</t>
  </si>
  <si>
    <t>Previsión: . Financial Net Present Value Component 1 (contin.)</t>
  </si>
  <si>
    <t>Previsión: 1. I. CEDPLA - Irrigation system (Economic Evaluation)</t>
  </si>
  <si>
    <t>Celda: F62</t>
  </si>
  <si>
    <t>Previsión: 1. I. CEDPLA - Irrigation system (Economic Evaluation) (contin.)</t>
  </si>
  <si>
    <t>Previsión: 1. I. CEDPLA - Reservoir (Economic Evaluation)</t>
  </si>
  <si>
    <t>Celda: F63</t>
  </si>
  <si>
    <t>Previsión: 1. I. CEDPLA - Reservoir (Economic Evaluation) (contin.)</t>
  </si>
  <si>
    <t>Previsión: 2. II: MARREG (Economic Evaluation)</t>
  </si>
  <si>
    <t>Celda: F64</t>
  </si>
  <si>
    <t>El rango de certeza es de $0 a Infinito</t>
  </si>
  <si>
    <t>Después de 10,000 pruebas, el error estándar de la media es $1</t>
  </si>
  <si>
    <t>Previsión: 2. II: MARREG (Economic Evaluation) (contin.)</t>
  </si>
  <si>
    <t>Previsión: 3. III: MARFOM (Economic Evaluation)</t>
  </si>
  <si>
    <t>Celda: F65</t>
  </si>
  <si>
    <t>Después de 10,000 pruebas, el error estándar de la media es $10</t>
  </si>
  <si>
    <t>Previsión: 3. III: MARFOM (Economic Evaluation) (contin.)</t>
  </si>
  <si>
    <t>Previsión: 4. IV: FRUAGR - Irrigation system (Economic Evaluation)</t>
  </si>
  <si>
    <t>Celda: F66</t>
  </si>
  <si>
    <t>Después de 10,000 pruebas, el error estándar de la media es $9</t>
  </si>
  <si>
    <t>Previsión: 4. IV: FRUAGR - Irrigation system (Economic Evaluation) (contin.)</t>
  </si>
  <si>
    <t>Previsión: 4. IV: FRUAGR - Reservoir (Economic Evaluation)</t>
  </si>
  <si>
    <t>Celda: F67</t>
  </si>
  <si>
    <t>Previsión: 4. IV: FRUAGR - Reservoir (Economic Evaluation) (contin.)</t>
  </si>
  <si>
    <t>Previsión: 4. IV: FRUAGR - Season (Economic Evaluation)</t>
  </si>
  <si>
    <t>Celda: F68</t>
  </si>
  <si>
    <t>Después de 10,000 pruebas, el error estándar de la media es $4</t>
  </si>
  <si>
    <t>Previsión: 4. IV: FRUAGR - Season (Economic Evaluation) (contin.)</t>
  </si>
  <si>
    <t>Previsión: 5. V: SILLEC - Drinkers (Economic Evaluation)</t>
  </si>
  <si>
    <t>Celda: F69</t>
  </si>
  <si>
    <t>Previsión: 5. V: SILLEC - Drinkers (Economic Evaluation) (contin.)</t>
  </si>
  <si>
    <t>Previsión: 5. V: SILLEC - Handling (Economic Evaluation)</t>
  </si>
  <si>
    <t>Celda: F71</t>
  </si>
  <si>
    <t>Previsión: 5. V: SILLEC - Handling (Economic Evaluation) (contin.)</t>
  </si>
  <si>
    <t>Previsión: 5. V: SILLEC - Reservoirs (Economic Evaluation)</t>
  </si>
  <si>
    <t>Celda: F70</t>
  </si>
  <si>
    <t>Previsión: 5. V: SILLEC - Reservoirs (Economic Evaluation) (contin.)</t>
  </si>
  <si>
    <t>Previsión: 6. VI: SILSOM - Drinkers (Economic Evaluation)</t>
  </si>
  <si>
    <t>Celda: F72</t>
  </si>
  <si>
    <t>Previsión: 6. VI: SILSOM - Drinkers (Economic Evaluation) (contin.)</t>
  </si>
  <si>
    <t>Previsión: 6. VI: SILSOM - Handling (Economic Evaluation)</t>
  </si>
  <si>
    <t>Celda: F74</t>
  </si>
  <si>
    <t>Previsión: 6. VI: SILSOM - Handling (Economic Evaluation) (contin.)</t>
  </si>
  <si>
    <t>Previsión: 6. VI: SILSOM - Reservoirs (Economic Evaluation)</t>
  </si>
  <si>
    <t>Celda: F73</t>
  </si>
  <si>
    <t>Previsión: 6. VI: SILSOM - Reservoirs (Economic Evaluation) (contin.)</t>
  </si>
  <si>
    <t>Previsión: 1. I. CEDPLA - Irrigation system (Financial Evaluation)</t>
  </si>
  <si>
    <t>Celda: F61</t>
  </si>
  <si>
    <t>El caso base es $20,840</t>
  </si>
  <si>
    <t>Previsión: 1. I. CEDPLA - Irrigation system (Financial Evaluation) (contin.)</t>
  </si>
  <si>
    <t>Previsión: 1. I. CEDPLA - Reservoir (Financial Evaluation)</t>
  </si>
  <si>
    <t>El caso base es $18,263</t>
  </si>
  <si>
    <t>Previsión: 1. I. CEDPLA - Reservoir (Financial Evaluation) (contin.)</t>
  </si>
  <si>
    <t>Previsión: 2. II: MARREG (Financial Evaluation)</t>
  </si>
  <si>
    <t>El caso base es ($1,998)</t>
  </si>
  <si>
    <t>Previsión: 2. II: MARREG (Financial Evaluation) (contin.)</t>
  </si>
  <si>
    <t>Previsión: 3. III: MARFOM (Financial Evaluation)</t>
  </si>
  <si>
    <t>El caso base es $82,430</t>
  </si>
  <si>
    <t>Previsión: 3. III: MARFOM (Financial Evaluation) (contin.)</t>
  </si>
  <si>
    <t>Previsión: 4. IV: FRUAGR - Irrigation system (Financial Evaluation)</t>
  </si>
  <si>
    <t>El caso base es $26,336</t>
  </si>
  <si>
    <t>Previsión: 4. IV: FRUAGR - Irrigation system (Financial Evaluation) (contin.)</t>
  </si>
  <si>
    <t>Previsión: 4. IV: FRUAGR - Reservoir (Financial Evaluation)</t>
  </si>
  <si>
    <t>El caso base es $27,786</t>
  </si>
  <si>
    <t>Previsión: 4. IV: FRUAGR - Reservoir (Financial Evaluation) (contin.)</t>
  </si>
  <si>
    <t>Previsión: 4. IV: FRUAGR - Season (Financial Evaluation)</t>
  </si>
  <si>
    <t>El caso base es $683</t>
  </si>
  <si>
    <t>Previsión: 4. IV: FRUAGR - Season (Financial Evaluation) (contin.)</t>
  </si>
  <si>
    <t>Previsión: 5. V: SILLEC - Drinkers (Financial Evaluation)</t>
  </si>
  <si>
    <t>El caso base es $1,352</t>
  </si>
  <si>
    <t>Previsión: 5. V: SILLEC - Drinkers (Financial Evaluation) (contin.)</t>
  </si>
  <si>
    <t>Previsión: 5. V: SILLEC - Handling (Financial Evaluation)</t>
  </si>
  <si>
    <t>El caso base es $18</t>
  </si>
  <si>
    <t>Después de 10,000 pruebas, el error estándar de la media es $3</t>
  </si>
  <si>
    <t>Previsión: 5. V: SILLEC - Handling (Financial Evaluation) (contin.)</t>
  </si>
  <si>
    <t>Previsión: 5. V: SILLEC - Reservoirs (Financial Evaluation)</t>
  </si>
  <si>
    <t>El caso base es $806</t>
  </si>
  <si>
    <t>Previsión: 5. V: SILLEC - Reservoirs (Financial Evaluation) (contin.)</t>
  </si>
  <si>
    <t>Previsión: 6. VI: SILSOM - Drinkers (Financial Evaluation)</t>
  </si>
  <si>
    <t>El caso base es $2,610</t>
  </si>
  <si>
    <t>Previsión: 6. VI: SILSOM - Drinkers (Financial Evaluation) (contin.)</t>
  </si>
  <si>
    <t>Previsión: 6. VI: SILSOM - Handling (Financial Evaluation)</t>
  </si>
  <si>
    <t>El caso base es $1,331</t>
  </si>
  <si>
    <t>Previsión: 6. VI: SILSOM - Handling (Financial Evaluation) (contin.)</t>
  </si>
  <si>
    <t>Previsión: 6. VI: SILSOM - Reservoirs (Financial Evaluation)</t>
  </si>
  <si>
    <t>El caso base es $2,277</t>
  </si>
  <si>
    <t>Previsión: 6. VI: SILSOM - Reservoirs (Financial Evaluation) (contin.)</t>
  </si>
  <si>
    <t xml:space="preserve">Suposición: Material Vegetativo de Tithonia </t>
  </si>
  <si>
    <t>Suposición: Material Vegetativo de Tithonia  (contin.)</t>
  </si>
  <si>
    <t>Suposición: Semilla de panicum maximun</t>
  </si>
  <si>
    <t>Suposición: Semilla de panicum maximun (contin.)</t>
  </si>
  <si>
    <t>Proportion of hectares benefited of landscape restoration</t>
  </si>
  <si>
    <t>Weighted average monetary value for the provision of ecosystem services (per hectare / year)</t>
  </si>
  <si>
    <t>Semilla deArachis pintoi</t>
  </si>
  <si>
    <t xml:space="preserve">Semilla de Brachiaria  Brizantha (marandu) </t>
  </si>
  <si>
    <t xml:space="preserve">Suposición: Semilla de Brachiaria  Brizantha (marandu) </t>
  </si>
  <si>
    <t>Suposición: Semilla deArachis pintoi</t>
  </si>
  <si>
    <t>.Economic NPV of Agriculture Component of IRES</t>
  </si>
  <si>
    <t>Semilla de Leucaena</t>
  </si>
  <si>
    <t>El caso base es $115,988,890</t>
  </si>
  <si>
    <t>Previsión: .Economic NPV of Agriculture Component of IRES</t>
  </si>
  <si>
    <t>El caso base es $17,182,943</t>
  </si>
  <si>
    <t>Previsión: .Economic NPV of Agriculture Component of IRES (contin.)</t>
  </si>
  <si>
    <t>El caso base es $6,385</t>
  </si>
  <si>
    <t>El caso base es $4,317</t>
  </si>
  <si>
    <t>El caso base es ($259)</t>
  </si>
  <si>
    <t>Después de 10,000 pruebas, el error estándar de la media es $0</t>
  </si>
  <si>
    <t>El caso base es $37,561</t>
  </si>
  <si>
    <t>El caso base es $2,213</t>
  </si>
  <si>
    <t>El caso base es $190</t>
  </si>
  <si>
    <t>El caso base es $694</t>
  </si>
  <si>
    <t>El caso base es $4</t>
  </si>
  <si>
    <t>El caso base es $389</t>
  </si>
  <si>
    <t>El caso base es ($850)</t>
  </si>
  <si>
    <t>El caso base es $1,140</t>
  </si>
  <si>
    <t>El caso base es $1,399</t>
  </si>
  <si>
    <t>El caso base es ($198)</t>
  </si>
  <si>
    <t>Suposición: Semilla de Leucaena</t>
  </si>
  <si>
    <t>Evaluation</t>
  </si>
  <si>
    <t>㜸〱捤㕡㝤㡣㈴挷㔵㥦㥡㥤改㥤㥥摤扤ㅤ晢散攰捦㜸ㄳ摦挵㌶㜷ㄹ收晢挳昶晡㙥㍦㙥捦㡢敦换扢㝢戶㠳㈰愳㥥敥敡摤昶捤挷愶㝢昶㙥搷〲㙣㠱ㄳ昳㙤挵㈱㡥〳戱㙣㜰㠰㈸〲㐵戶㠹敤晣㠳㈲㌹㐲〲捥㠸㈴挴㈴㐱㘰㐸㑣㄰㈸㈴ㄷ㈲ㄲ〸〴昳晢㔵昷㝣敥摣摥搹㌱㤲敢慥摦㔶扤㝡昵扡敡扤㔷敦扤慡㥥㤰〸㠵㐲慦愱昰㉦㑢㠴㤵㙢㤶户扣㤶慣㈷攷㥡戵㥡㌴㕢㑥戳攱㈵㘷㕣搷搸㍡攲㜸慤ㄱ㄰㘸ㄵ〷晤㕥戴攲㌹昷挹㔸攵戴㜴㍤㄰㐵㐳愱㔸㑣て愳㥦㌴㝣ㄲ敤㠶捥㤶ㅥ㈱〰㔵㘸㕣〳㔸㤹㥢㍤㕥扤ㄷ晣㤷㕢㑤㔷敥㥦扡换攷㌲㥤㑥㈷搳挹㕣㌱㕤㐸愶昶㑦捤㙤搴㕡ㅢ慥㥣㙥挸㡤㤶㙢搴昶㑦㥤搸愸搶ㅣ昳づ戹戵搲㍣㈵ㅢ搳戲㥡捡㔶㡤㕣㈹㥤换攷敤㜲戹㌴㍥ち捥挷收㘶㑦戸搲昶摥㉣㥥㌱昲㍣㍥㌷㥢㍣㈶㕢㙦ㄶ㑦ㅤ㍣挱㜲扥㔹㌷㥣挶㥢挴㌴㑡㈹攷攷愵改㔰ㅤ㔲扡㑥㘳㌵㠹㘹昷〹ㅡ慤㘲㜲挶昳㌶敡敢搴散㥣慣搵㤶愴捤㈵敡昵㜹慦㜵挲㜰敢摥㜸㥤昲㤳慥㙣㤸搲摢㔵㍦戴㘹捡㕡㐰攸挵敡㜷ㄹ敥㌱愳㉥㈳慣㑣搶㝤ㅤ㉥㕡戲搱㜲㕡㕢ㄳ昵㤳㥥㕣㌲ㅡ慢㤲㈴搱晡攱つ挷ㄲ㤱〸晥㠷㐶㙥ㄸ㌶㌳愵㈸捣愷㍥户㘶戸㉤搵愲ち搳挳㘸㝢捣㐵慤愲㙦㕥㌴愹愹㠱㔱搴搹戲㔳扦㐳扡つ㔹攳㑢戸捣㝤〳㐴㑡㐰扥ㅥ㍡㤲㙡㉦㠷㕡ㄲ㘳挱㜶攰㕡昸ㄶ㉤づ㜰敢㡡敢㘰㤹ㅢ㌵挳摤㝦搴㘹㑣攷戲愵㔲㌲㤵摦㝦挴㌹㈵㙢㡥昴㕡搳戹㐲扡扣晦愸戱㌹㥤㑦㤵㔲挹㜲慡㕢昲晡ㄸ㌸攸攳攴㌵〱㄰㤹㥥捤攵昵㕤挴㑤〲㠸挸㌹散挸摥户㤲㍣㕣㌱挲㤵㙡戸㘲㠶㉢㔶戸㈲挳ㄵ㍢㕣㔹つ㔷搶挲ㄵ㈷㕣戹㌷㕣㌹〵㥡㜶㠹㡤㡥㠶㠳㜲捦挹晤搷扥敦愱昸㤱摦晤㡤搱敦㍦㙥㝦㜵㔹㜰ㄳ搲㑥戴㑢〰ㄶ〶㔶㠱㡤㤷挹㤵㝢㑡愹㘷㐱改㘴㕥慤㈷㥤㉣攴扢㡢㐱㉤慤㕦ち㕥晡㙥㜲扤っ㠰敢㈹攸㤷ㄳ昷㌶〰㈱晥〵敢攱㥡敥㍣昹愷㝦昵㡦㝦㘷ㅦ晤搴㠳㑦㍥㙣晤昳ぢ㑦〹㍡〳㌵㤹㉢㔰戹㜹㘰㌲挵㔴愶㕦愲挵慣㉦搰㔲㍡搳㈷捦㔴㔹扦㤲㉦扢ち㐰扢ㅡ㠰ㄳ挸改搷㄰㜷㉤㠰㄰㕦ぢ㈶戰昹昰捣㌷㍥昸㤷戵挳捦㍦㝤摦㡢愹挹㍦㜹㜴晣㍡㜴摦ㄹ攸㜷摥㌵捥㘰挷㜴㌷㈳㕥捦㝦ㄷ昶㐲㜰㐲㜶摥㉥摡改戴㤵㑦ㄹ㔹㈳㑡㠵㕤慣戹㈷㐰㍢㙥摦敤㌴慣收ㄹ㘵晦搷捣ㅡ㥥散㙥㠷㝤㐱摦㙣㜳愳㘱㜹㔷て敦㕣㙥ㄹ㉤㜹搵㘰㕦㤷挹戶㘱换昰づ搲㔳敦㝢晢攰戰扢㡣摡㠶㥣搹㜴晣敥㙢〷扡攱ㅢ㥡搵昳昷㉥戸昲㝤㥤摥㙤㌳㥡㐱㌸㌹慤㜸㙦㕢愵摦攵捦㙢㙡㙥慤改挹㠶㥡摥扥晡〹挷㍣㈵摤㘵挹㘰㈴㉤戵搴换搹ㄵ㌸愸㝤挷ㅢ㔸㈸㕣㡥昵捥㕥慣㝤㘸戳㈵ㅢ㤶戴㌰摦㜵改戶戶㔶㡣㙡㑤扥慤㡦挴㝦㈷㍡慥散㐳㉦㌴捤つ㙦慥搹㘸戹捤㕡㝦捦㡣㜵摡㠰㔳戴㡥㌶㉤〹㥦ㄶ㘱〹㠹搰挸㠸㄰愱ㅦㅦ收㔸挸搷㑢㉡㐵昴愸㤸㉥敥㡡㝥戳㑢㉥㘱㜵㔸㐵㑤搲㈶挳㝢㉥挰㑣昱㈵㥢㥢捥㑦搸戳㈶㐶㙥㔲摦㜸㝥㙡㌵挷㡥收晥㝦㠹挳攱摤挱敡て㥤㐶攰戸摤㘸㔸㌵改敥㤸㜷〸捥㐸㥦〲㠸扥㠲摤㝣㕥改搱扦㠹㑤戱ㄵ㍤攳㔸慤㌵㙤㑤㍡慢㙢㉤攰㤰㥢挴㘲ㄴ敤戶愲扦ㄳ㈸晤㝡㠲㍤〰昱㜸㐸摢㑢㈲㉤慥扦换㙦㐷改慡㕦㝦㐸㘲昶愳慢㄰㠸㝣挵㡢搶ㄷ㥡慥㌷㌲㌲㙣㤵户ㅢ摥㕡㡢收戹㘳㈷㠳㡦㝥〳挱㡤〰㔱〶㡣ぢ㐶㍣〶㤴〸〳晢㐴㝤㕥摡〶搲㈹戵扢㠵ㄱ慤晢ㄱ㝡㕥㝡愶捥㔰扥㠸扤戲愹愱㠶捤㍦㕥愷昵换捤搶扣搱㌲㐶敢㐸ち愰㈵ㅤ㐴晢搴㈸扦挶㤱ㄳち搷ㅥㅤて㕡攰㤰㔰搵ㅥ㉥㘳ち攱㜳挲挶挱㝥〹㡤〴㜰攷㐵㘰敥っ摢摡愰愱昷〷㜷攴ㅣ搶㘱搹㔸搹㕡㤷ㅥ挹㘳摡㡥愲ㅣ摣㕥㘴㜶摣慣㥥㙣㌹㌵㉦㠹㤹ㅥ㜶㥢ㅢ敢㙦㉡ㅦ捣㐹扦〹愰㕤愲㉦挳㡡㉦㝥㑤捣换㐷㑦㔳㌷㤵ち㑣ㄹ㉤㘲㜴愶て㍡慤ㄵ捣㕥挳ㅦ㔵昴㜷攳㑦㝣愷扥㈸捤攲昵㈴㐲㉡㙢慦㐳㐲㉢慥㔴愹㕤㑣㌵㈰敤㠹晡摤㑤昷㔴戵搹㍣㐵㝢摡愵㕡摥㥡㤴㉤愶㑢㘳㐱㝡愸搲㐰㈱㐶㐶晡戲㥡㥥扣㡡㠹㤶㤶〶㐸慣㌴慤愶㌷㔵攳攳㔴摤愶愷㘵㠰ㅤ㐱敥愶㘵㔱愹捥ㅣ㍢㜶攸㥥愹㙣㘵㘶ㅤ扥摤搹㥣㑡㑦捤ㅤ㌹㌴㜳慣戲〸㜳㕤㜵ㄱ〴慤攴㠲搳㠰㡦㜶㡣㕡昲㤰搹㙣㌴敢㡥㤹愴扢慥㈵て捦㉤㈴ㄷ㘶㡥㈷ㄷ㤷づ㉤攳㘴㔱㌵愶㤶攴改㈴捥ㅢ㜰㡡挹㑣㉡㕤㑥㙥搶扣㑤㜱ㄶ愲㘴戶昲昰㤷晥昶戱㤷摥昵戱㠳㡦ㅥ㕢晤㐴昴㕢愹ㄷ挴㕦〴ㅤ摢㜲㉡愶㍦㉡愵㉢愰㈲晥っ㘴慦攰㐱扤扦攸㈵戴昵㌲挱捤〰㜰㌴㑡㜵昰㌳户晡㑤挱ㄴ㡡扥㐶㥦㈶戸つ㐰㌰㡤㔲愹攱〱㔴摡㐵㝣ㄶ晣㘹㐰捡〸㤸㜳㙤㌷㠲㌹㘰攳晡づ㝤㠲挹ㄹつ㐱愷攰㜵捡㔹愷㡣挵㜳㘰㍣㔴〰㥦づ㍡戶攵㜱㑣扦㤴〰㡥㜰晣戳㈰㝢〵て敡晤㐵㍦㠶戶㝥㥣攰〴㐰㡦〰㤶晣愶㘰ち愷〴戰㑣愲ㄵ〰挱㌴㑥〹攰㈴㉡敤㈲㍥〹晥ㅤ〱㌰攷摢㉥㠰昷〰ㅢ搷㜷攸ㄳ㑣づ㠷〹攰㐹㌰ㅦ㉡㠰㈷㠲㡥挱㍣㌲㍡〵㑥慦㈳晥㉢㔹搹㜷㌹昲っㅤ搶㉥ㅢ㠷愶戹つ慦搵㔴摥㜵挲㥥㙦ㅥ㙢戶收ㅤ㙦扤㘶㙣敤戶㠳捡摤㙢戲㠱摣挷㠵㠹て攰㥡敢敢搲搲敤攵收㠶㙢捡挵昹户㐲㙥〴㜱㐰㜵㉡㉤ちぢ㤴㌷ㄶ敥㤱戹ぢ㔸〹㑡㈸捡㈰㍤攸戵搵搱慤㈷挳㔲㔵收搳㤳㕤㠹慥㌸慤㥡ㅣ戳㔵㜶愳敡㌱ㅢ㔲㌴㑦㐹㙢搴㕥㔹㠳㌷㥢㥦戰て扢㡥㔵㜳ㅡ㤲捡戸捣㈷㍤㈲㔷攱㘰㑥㌴㍤㠷愷攴〹㝢挵㌵ㅡ摥㍡攳愰戹㜵㘹㕦㑢〵捣愸㍤敢㌴㍣扣㐶㘹㤱昵㐹㝢㜹慤㜹〶㔷㈸ㅢ昵挶㘱㘳摤㝢㑢㘸㠵敥挲㉦㑡㌵㈲㉣挲㘱ㄱぢ挷摥愸㝥戴㉡戸㕤〱〳㙤戹㑥㜵挳㜴㕥㝣戶㌱搵㍤挵愹㌷搱慤㐴〸㤴㈲㐳㔱收㔹㠳㘱慦㐷㡦〳㌹㉢㈷摣㜷ㅢ㌱㌴㝤敡㕣㑥愹ㅣ搱攴ㄸぢ攰㈷て㥦㕣散㥥收㝥愴㝢愵㈸㌳挳㡢㑥㥥㤵捦昶敤㠸〹㌵捤ち摢ㄳ收挰搶愰㙤挶㙤㐵㐳㌳摤搵慤㉥㈰晦ㅡ户㡦ㄸ㔵㔹㐳摡㔸㌷㕡扢晣〶昳昷扡㔱昳㠲扥戹㘶扤㙥搰敥㜸㝢戲㙣ㅡ㌵ㄹ戳㘷㌶㕡㑤㕣㐹攸㌶㠰㌲捥〰㘵㙣〲㘵㙣晡〹㥥扤挴攳愴慡㤳㔷㜳搵㜰㥤搶ㅡ㘲㘵㡣つㅥ昹摥ㄲ〶ぢ㈷ㄲ㠱攴摢愵敤㔰〶㌳㐶㍦㙦㠳扡㤳㌸㘴㔱㜴㔴㍦捣㍡㉣㌴晣ㄳ㙦昰戴〱昷愳愲㡡㙥㠳㕢㤴搹㍣晤㤱㉡攷摡㌷愶攷敥〷㐶㜹㈸挱挳〲扢昵搵愰挲㐶㠴昹晡㡥愹㈸㙤㌶㝥愴㘹㔸ぢ㠶㠹㥢搰搱攰ㅥ㌴〶搵搲摦戸〹ㅥづ收㤰挰攰ㅣ㝢摡戱愴ㅢ㈳㘲ㄹ㌷慦ㄱㅥ㉢㌴㕦㠷挸㤱㐶㐲搱攸㔸㙣搸扢ㄶ摢扣昶〴㈹㔷敦捤敥攲㌶晥摦扣戳㜴㠰〹㕦㍣慥昶搳ㅡ慡扡〳㈰㙥〴攰㝡〶〸敥㈵挱㈹㠰㈸ㄳ摣㐱摤昴攷改挸收㤹敢㐵搴つ㈲㑦㄰㌱㘴摢敡攸ㄱ㔵ぢㄹ敢㌹㌲㘸晥㘹㈱搶扥㤶搴㤶㘱攵搲㡡晢㑥㤶㐷ㄳ慡㈳ㅣ㡥㐰搵摡攰㜵换戶搷㠲㔹㝤㔹慡戳㠴㘰晥慣搵〰挶戹㔹挰扦愲慥攰〶ㄳ改㜸㕣㙦㠰㈸ㄴㄷ捣愸摢㉢攷敥づ㐴搳㐴㔵㕦〷㄰捣晣愶昰昴㠴㉣挱㜴㡦㘱㉢愴搳㑤慡㌲攰つ〵㤳㐱㜵昲㜴㔱ㄱ捣ち改㘸㍡㠶挷㠳敢㠵つ㡦搹愳㌲扣㡤愰挲㠶㘰ち搹㥥㜲㡦㌶㑦〳慤㥦㈱〱搳换㈱〴㥢㈴搸㈲〱㌳㑥㙡㔴扢て愰㔷㔲㠵㙤挹ㄶ㈴昵戳㈰㠲愴㤸㜶戶戹昶㐸敡攷㠰搶㝦ㅥ㐰㌰㐵㥣挲搳㉢㈹收㠵ㄷ㤰ㄴ戳㐶㈵愹〷㌸㤴改㘳㥦愴㝥〱㠸ぢ㑢㙡㠹㘳昱攸扦ㄸ㔴㤴愴㤸㙢戶愷摣㈳愹〷㐹昸㝥ㄲ㌲てㅤ㐲昰〱ㄲ㍣㐴㠲㤳〰㑡㔲扦㠴㑡慦愴㜲挳㈴昵㉢㈰㠲愴㤸㥦戶戹昶㐸敡㔷㠱搶㝦つ㐰㤸〴㙣晤㝡㔰㘱㈳㑡㘷㌴戸挷戶昹扦〸㠸攲㌶㍤攱㜲㙢慢㠶攸挳㉡昷㥣㕦愳昷昰扢攱〹㥡㉥扥晡㐴〶㉦㔴㍡㘳慦〳慢戱换〶㉥慢搴㌰昶㔸㜸愲㉥搲攲昳㡥攷愴扢㈷㔷㡥㘱搱ㅥ〶戸散愸㘳攲㠸搷戴㕢㔳换㐸慦愶㜸昹㠷攵愵㘶愲敢攰㌸昴㥤㕣㔸愴挱㙦ぢ愷㜹ㄸ㡥㥦㙡㌴捦㌴搴㙣愲ㅥ敦㐰㤵扣㐶㐷昹ㅡ㕥搳慢㜲㍤愴㤸㔸㐵㤵㠳昵て〲㑣㡣㈴攸搵搸搶ㅥ〱搸㍢㌷㍢户㔴㈹愶敤㠲㔹㑤攵散㤲㘹攴㜲㈵慢㤴慥ㅡ挵㙣㌱㈵慢㈵慢㠰戶昶愱づ㘹㌹㥤挹㤸㈰㤷愵㔴㈱㠷㈱搵㔴㈶㔷戵搲㔵扢㔴慡ㄶ慤㘲㕥晢捤づ愹㔵〵挶捣收㙣搳㑡攷捡㔹㔹㌲㡡㐶挱慡㘶搲搹㜴扥㤰㉦搹摡㠷㍢愴㘶挹㈸㘴慡挵扣㘵㔹搵㕣㉡㘵㤶㙤搳戶㑡攵㕣愹㉣戳ㄹ㤹㉥㈵ㅣ㤰慡㐵㍣㡡㡡晥ㄱ㠲挷〸㍥ち㤰愰ㅢ㔶㥤扦㐵搴㙦ㄳ㝣㡣攰㜱㠰〴摤昳昹㐶㐶改攴㉥搶㝦㤲㠹愸ち㔳㔸㐲㐶㐶㐷挵摥㠱ㅢ挵㙤㝥户㜳㈵愳㘹㜴扢搱昷㐲戵ㄷ㌷愸摦㜲㌸㌸㡣㐷㝦㡡攰攳〰昱〴晤㉦㈷愴晤ㅥ挰愵㜳戳ㄵ摣ㄳ昴㕥㐷㘸扦て晣㌸昰㉡戶攰㍢㤷愷晤〱㌰扢㠰改㐹㌴戵㑦〰㜷〹㜰晤摦戲ㄲ㜴散㑡㘶㍣ㄵ慢捦㌵晥㠷㥢㍦㐴㔳㈸㠷㑤晣ㅦ戱搵㝥攸戰戹㐱挵ㄲ㔶挹㙤㠱㝡㐸愷慤搳慣挵〹㘰㘸摡晤愶戹㠱㑥昵㥥愷㔱㠱㘹搲㐵慢㔵㍤㠳㡡㙦㥡㜶慥㔰㌰ち戶捣攷㑤㤹戳㘱㌶㘶戵㕣愸㕡挰愴昲愵㔴愶愴㍤摢㈱捤㤶㜳攵㔲㌵㔵㉥ㄵち㤹㥣㤱捡ㅡ攵ㄲ〶愴昲㤹㠲㥤捦攷㑣㑢晢攳づ㘹愱㉡㔳㐶㉡㕦㤶挵㔲㈱㔷㌶慣戲㥤捤㔵戳〵扢㙡㘵㑣㌳㔳㉥㙡㥦敥㤰㥡㈵㔸㈵㤸㤵捣扣㡤扤㔱愸ㄶ㡢戹㝣㐶收捤㜴㌹㔵戲㜲㘶㠲㈱㐵㉤攲㌹㔴昴攷〹㕥㈰昸っ㐰㠲㌱㐵㜵づ㌳㑤挶ㅡ搵搹愱昷㠷㤳㤱㘰㔴愱㜹㡡摢㈰㌶㥡㡥㌲㠱ㄷ㠱搱㍦〷㄰㑦㌰戰愸搱㌴〱㥤晡搶愹㘲㥤㍡㑤㌰攰愸㑥愵挱摤挴㕦㑡㜰ㄶ㐰㍣㐰挰搶㑢㐱㐵㘹㤱㠱㐴㘹㌰㠳㤷㙤搷㘰ち搸敤ㅡ㘴㌸㔱敦昹㍣㉡搰攰㠳㐱㕢晢〲㉡扥〶慢㌹㑢㘶㔳昹㘲挶㉡ㄴ㜲㔶㍡㕢㉡愶㘵搶㉥㘵㜳㐵搳㤴㜶摡搶扥搸㈱㤵㠵㜲㐱㥡㐶摡㌶慡攵㥣㉣㤶换㜶搹㑡攷慢攵㔲挹㌰攰㑢戲摡㕦㜷㐸㌳㘶慡㠸慦㑦昹㙡㑡收㜲攵㑣捡㌰搳愵慣〵㘰ㄵ㉤慢㥣㑡㙢㕦敡㤰㤶㔳㌲㉢搳挵慣㥤戲㘱ㄷ㤶㕤㉡攷慤㜴戱㕣㉣㘴っ㉢㙢收㡢〹㠶㍡戵㠸㤷㔱搱晦㠶攰换〴㕦〱㐸㝣〰㐰㜵づ搳攰㐳敤㑥㌵㠸昴晥㐸㌲ㄲ㡣㜶㑡㠳㙦敦搵攰搷㐹昴㉡㐰㍣挱㠰愷㔸て搳㈰〳愱敡㔴ㅡ扣㡡愳慥㈴昸㈶㐰㠲㜱㔱㜵晥ㅢ㉡ㄳ㈳㔱扡昶㕢〶晣搱昰戳攵扥挱㡦㐳㠷昰戱㘷㡢戶㌵㠲愴摡㑦㐵㈳攱㥢摦ㄸ㉦㝡扣㔱戰攲ㄳ扤ㄴ慢晥ㄱ昸昴晢㐰㜲㘴㘸搳扦㑤搶㡦〲愴㠶㑤㜱愷て攵ㅡ〶㕤㕥㕦昴攰っ昱㠳㡢㤵收㑣攷㙢晤㈵㙤㈷戹慦晤捤㘲㙦ㄷ㌳㔳昵㜰㤵搱㤲敤㘱挷摤捥㌸㝣〳㐰㈴㐶挷㍥㝥攱戸扣摢敡㐹攵慦敥㘲ㄷㅢㅥ扥挶㐹慢捤搱㐳㈲ㄸ〹㡦㠸愱愷敢攰扢㍣㜳㜷㜲挳昷戸㐵㡢攷㠷慢㠷ㅣ㘴㘶㥤㤶扡〸攰ち㠵晥〸愰昶ㅤ㠲改㍤㠷昷攴昲搱㕤㔰挴㐵扦愳㕦散㝣㈳敤㉣慥㝦ㄷ㔰㝣〴㠰戲ㄷ晡㠷〰戵晦㈰㤸摥㌳㡦㤷㠸㌸㕥挲ㄷ㡤〰ㄷ搷扦㑦愲挷〰㝣㙡收〴摡㝦ㄱ㑣敦㔹㈰戵ㄶ㔰搳敥攲晡㝦〳㡡㡦〲昸搴ㅦ㈶攱て〹愶昷捣㜲〱㘱㔰て扤㘳っ㠴㠴搸搷㤶昲愱挶㐶㝤晢ㄲ挰ぢ慦㘱㐸ㄲ摣挵㥣㈷㔷㈵㤸㉡戴㈷㉤㤸㌲戰挱㌹〹愶づ㝣㉤晥㠴㈶㥦〲愰㙣昹昴㤴㜳〷㠲挶㐱晦㙦㉣昸㥢〸晥㕥㜶㜰昲攳攸㔱㈳㝦㐶扣攳㤱㤹攸㍦摣晦挴㜷㍥㜹换摥挷㍦昵㕡昰昷晥㤷捥㥥㍤㍢扥攷㘹㝦挴搸㌳〷㔷㙤摢晥挶㤷㥦㍤㈸ㄸ㙡㈷昱っ㕥㔱晦昰㝦捦㜳㐳晢㍦㐱挷攰ㅤ㝤㠲㘱㕡昹㡡㈸〴㌳㌱㈲ㄸ㙢改㉦挴て㌰㠲㥢㔴敤慢㔱㜴㡡攷㠰昶㜵昰っ㙡㥡づ㥣慦㠳㠲昸ㅥ㠸摢〲㠹敢㘳愴㝥扥㐳晤㉣愹㈷㝣㙡攸户㈰晥ㅤ搴㙤㔹挶昵㐹㔲㌳挶昹扣ㄹ㠶戵㑢㝣㙡ㄸ㘸㐱㝣㉢愰昶㉤㙤㌷愹㍦搳愱㘶㈴搶㉥昷愹㘱㘹〵昱慦〱戵㙦㘹㍦㠶㥥挹ㄷ㐹ㄳ㍣昸搳㉥ㄷ愱愰捦㠱㜶㐷〵㐱㍦㈸摦ぢ㔴晤㥦〷愸㈰摢晥挱〱挱㐸㍡㑣㐱晦㠴改㥤㠳㔴户㝤㐴㜹㌵攸ㄸ晣㠶㤰㘰ㄴ㔶ち扡ㄶ㙢㠱㠲㍥㡦戶㔲搰搷㌰愲愳愰敢㈸㤶㤷搱攵ぢ㤱昱㔵㝢㠷㉦ㄶ㙣㤲㥣昸㝢㄰㜷ㄵ㜴㍤愹ㄹ㤴㝣敡㉦㤲㝡慦㑦つ㤱攷挴㔷㐱摤摥〶㜱晤〶㔲㌳攴昹搴㡣戲摡㑤㍥㌵搴㤹ㄳ㉦〷搴晥㜶摤㐷敡慦㜴愸ㄹ㘸戵㜷晢搴㔰㔰㑥㝣㈱愰昶ㄵ昴ㄳ攸㤹晣㍡㘹㠲〷㝦摡攵㈲ㄴ昴㉡㘸㜷㔴㤰搲挷戹昷ㅦ㔴㍣慦㜸攸㘰㉥㡢戲晡换〷〵〳攵㌰〵扤㠴改つ㔵搰搹愰㘳摢㌷づ〶搹愱晥愷攷〶扥攷㘷㈵㝣㘹搴收㤹㜳捣昶搱㡣㡢㌸㜵㍡戵㥡㍡戰㡤攳㌶搲挵て㍢㡥攰收ㅤ㜷㤰昸愱㔶㤰㝦攳㐶㥥㤷㍢敤晢㉥㕤戵㌸㔸戳㡦扢戸〰ㅢ戵ㄷ㍤㝣㌱戱㘲昸㌰摤㙡攱挷㕤㙦㠵慢㑡ㅣ愱㈳㌴っ㕥挴攱㕡㉡㍣昴昴㑡ㅦ㌳㌴〶昹㈲散捡愳晤㝢㡤㌰㉦㌱摦搸挷ㄳ㉤て㤳㍢敦摤㝣㐴晣㌹昴散㘷戲て㠴㕥㔳ㄳ挷昱㑡㉦搲㠲㑢〰晣攴慡搲㘳㠰戸㕥〶挶扦ぢ摤㑢搲攸户〱〶㔷挸㑢㠵〵㡡㘰攰愷ㄷ㘳㘳㕣㜶扢㐴扥㡢摡㑥攱㥢晢㘵戴㕥㌱昸㠳搳㔸扤㔲㤳㡤搵搶㕡攷㐷愶挸㠰昰㍢づ晤ㄶ捣㠷慦攲㈳ㄸ㘶挹㔵扦戵ㄷ换㜰慡戰搳扤㔸慥㔴㘱㙦敢挵㌲㈶搰扣㜵捡㉣㈲㍥㍢㔴㌴㌳攸搳㈹㥡慥㔸收㠸愲㐴ㄴ〸〹㠶て㡡愶㕤〴㈳㠴㝡摤㈱㔴㍡ㄳ㘶㈴㔰搸㠵㕥㉣㍤扥挲ㅥ敥挵搲戳㉢散敤扤㔸晡挸㥥〹㍦㌷㜴挲㜷㠰㘸㘰挲㐷㠹敡㤹㌰摤㘹摦㠴改㌱搵敢㡥愳搲㤹㌰㍤愳挲㥥攸挵搲〳㉡散㥤扤㔸㝡㍡㠵㕤敡挱㐶㘹㔷ㄷ㙤昹愰つ敤㠶㡦〸㝥㝤捣慦ㄱ晢㙡晣敤昱戰换敤晥㡦㍦换ㄸ㉢㘸慤攴愱慦〴ㄵ㌶㈶㘹㌳慣挴㘸㘱㤳戴㤵㙥㡢㌶搲㙤搱㌶㍡㉤㐱扤㜳晡晡㐹愲愹㜲晣て改㜷〵ㄵ㌶㈶愹㕥㔶㝣摥㔴㙢户㐵㜵㜶㕢㔴㘳愷㈵愸㈲挵晢㙥愲愹ㅤ昶改昷〴ㄵ㌶㈶愹〹㔶㝣摥搴㐰户㐵挹㜷㕢㤴㜸愷㈵㤴㈸挸敤㍤挴〵㈵㐱㤱愸㌰晢㔳愸㈰捣慡㐵愱戳㥦㡡㡢㔳㔴㍦敤㔳愹改㙤愳攲㌴ㄵ搵㝢ㄵ㔵愲晤㈲㐱摥㉡㜶晦づっ㤳戱㝢ㄶ㘳㘳㈲㈴挸㑥㜵㍣㌹搰㐱づ慡攳㠹晥㡥戱晦〳㠵捤㈶㐳</t>
  </si>
  <si>
    <t>㜸〱捤㝤〹㤸ㄴ搵搵昶摣㠱㈹愷ㅡ㜰㕡㐵㠳㡡〸〸㡡㠰㘳敦ぢ戲っ扢㉣愲〱摣㄰ㅤ慢扢慢㘱㘰ㄶ㌲㌳㈰㈸ち㉥㌱㜱㠹ㅡ㐵攳㡡㠸㑢摣愲㐶㜱挷摤ㄸ愳戸敦戸愱㈴挶㉤㐶㡤㜱ㄷ晦昷扤㔵户晡㜶㜷捤っ晡㝤晦昳㝣つ㝤愶敥㌹敦㍤昷搶㝢敡搶㜲敢㜴㔵㠵愸愸愸昸ㄱㅦ晥攵愷㍢ㄷ晡捥㕡搶搶㙥㌷搵㡥㙦㘹㙣戴戳敤つ㉤捤㙤戵㘳㕢㕢慤㘵搳ㅢ摡摡扢〱㘰搴㌷挰摥㔶㔵摦搶㜰慣㕤㕤扦挴㙥㙤〳愸慡愲愲扡摡慣㠴㝤㘷昷ㅢ㔴〵㤳戵捣敥ㄴ㐰㔵㤸〶挵㌶ㄴ搵ㄴ㈶㐵㠰愲〷㐵㑦㡡㕥ㄴ摢㔲搴㔰〴㈹戶愳搸㥥㘲〷㡡摥ㄴ㍢㔲散㐴昱ぢ㡡㍥ㄴ㙣摦摣㠵㘲㔷㠸㥥㝤㈱㘶㡦ㅦ㜷㘰㘶〱搶㘶㔶㝢㑢慢㍤扣晦㈱㑥㥦㐷㠵挳戵攱摡㔸㌲㥣愸つつ敦㍦㝥㜱㘳晢攲㔶㝢㔴戳扤戸扤搵㙡ㅣ摥晦愰挵㤹挶㠶散㌴㝢搹散㤶㠵㜶昳㈸㍢ㄳ㡡㘶慣㔸㉡ㅣ㡢挷昳改㜴慡攷㙥昰㍣㘳晣戸㠳㕡敤㝣摢晦㤶捦㝥昴㜹攰昸㜱戵㌳散昶晦㉤㥦扢挳㈷㕣㑥㘸㘹戲ㅡ㥡晦㤷㥣㔶㌱愶昱〹㜶戶㠱挱户敤搶㠶收㜹戵攸㜶ㄱ搱㈸㈵㙢挷戶戵㉤㙥㕡挴敤㘸扣摤搸㌸搳捥换愰㌷㑤㘸㙢㍦挸㙡㙤㙡敢搹㐴晥散㔶扢㌹㙢户㙤摢㌴㜱㘹搶㙥㜴㠱㙤搵㑤㠷㔸慤㌳慣㈶扢㍢ㄷ㙡㥡㥣ㄸ㑥挹搹捤敤つ敤换㝡㌵ㅤ摣㘶捦戴㥡攷搹㠴㔴㌵㑤㕥摣㤰ㄳ摤扢攳㝦㐵户扤晣㝡㈶〳㠵晥㌴㡤㥦㙦戵戶换ㄲ㐳ㄸ昶挳㙡㥢㡢㕣㡢愲㝥㜱㤳敡㕦㔲㡢㌱㥢搵搰㌴捤㙥㙤戶ㅢ搹〸㈳㌹慣〴㈴〹㜲攲攰㌱愵㔶㠷㔱ㄲ㍤摣挱挷㜵㘱㉢㐶㝦㠸攴散搶〶慣收攲㐶慢㜵昸〱つ捤愳㘲挹摡昸昰改つぢ敤挶〶扢慤㝤㔴㍣㌴晣〰㙢改愸㜸扣㌶㔴昴㐹㥡〳㔰搹ㅣ㐸㌷㝢㐰㜴ㅦ㌵㉥㤲㌶〷㔱㌷ㄸ㐲㜴摦㠸愱慦㌷挸攱㔷㔹㙦㔵搶㘷㉡敢戳㤵昵戹捡㝡扢戲㍥㕦㔹㍦慦戲㝥㝥㘵㝤㐳㘵晤㠲捡晡㠵挰愸㑦昵㌶摢㔴扡㥦戳㕡㑥㕥搱敢㤴㠹㌳捥㤹㜹敡愲晢收晣㙡㤹攰㘸㤷㍢㡢扤戰㌰戴㘴〵㤲攱摡㠸扥〶挹戸㕣㠳㔴愴㌶㙥づ〱摥摣ㅢ挲ㄸち㠱㍥㐷㐳收㌰敡㠶㐳〸昱〲晡捣㝥捦㍣㝥㙡扦㜷㈶敦㌳晤捦㔳晢㉤摦昳㤳攱㠳〵昷㉣戲挱㕡㉣散㔳搲㘰愴㌶㥣㐸㘸㤴㐵㙡㈳㈹搹㈴㕡っ愵捣㝤改㍦〴㘱㠴㈱慡㐶㡤ぢ㠷㐲㘶㠴捡㈸㠴㄰ㅢ摣㐶㉦搹㜷㥦挷㕥㔹昷挵挴搳㜶㝦收慥㕢㥥戹昶㈶挱㍤㤹㙣㌴㡥㠵㈱㈵㡤㠶攳ㄱ慤挹㜰挲〹㔳㌸㤹㌰ㄳ㜴㥤㠴㌰㔲㄰㕣挷愴㤹愶㙥〴㠴㄰㝦㜱㥢㍢攴㠳慢㍥㌲ㅦ摦㜲攰㙤て敥戲挳昰捦㡥ㅢ㈴戸捦㤴捤㡤挴挲㑦㈱㜵ㄴ㥤㡦㠶㌰挶㐰戰挱愸㔹㐷摤㔸〸㈱敥㜷ㅢ晣晡㕣㝢㜲敢㌷㍤愷慦㝤晤愹㍢晦昸搶㤰㙤〵㠷慡㙣㜰㍣ㄶ戶㝥晤㈶搰昵㐴〸㘳ㄲ〴㥢㡢㤹㤳愹摢ㅦ㐲㠸㍢摤收㝡摦㝣挱摦㌶摥㍤㜴晣扤㡤攷㥣扣晣昴〳㌷〸ㅥ〹㘴㜳㔳戱戰㕦㈹㥤戵愱㘴㔴摦㙡戰敦㡥捡㈰㘲㙢㡡㐵搲晡挷㥣挶搶愶㐳ㄸ〷㐰挸㠸㠶捤ㄹ㔴ㅥ〸㈱挴㉤㙥ㄷ㝥搳昸慦搳收晤攷慢㠹慢㈶晤㜲捥慤扦㥤㕡㉤㜸ㅣ㤲㕤昸㈵ㄶ㑡㌷愳㜰㉡㡥つ㐶て㙡摡ㅤ㝣ㄱㅣㄴ捣㤹昴㍦ぢ挲㤸つ㠱搵㡥㠵捤㠳愹㍢〴㐲㠸敢摣㌶愷㡦攸㕥扢㘴攴㝥㔳㙥㥡㜸昶挸换敥㌹昴㍥搱〳㘶搹收㘱㔸搸扦㜴戵ㄳ愱〴ㅡ搵搶㑥㙦㍦㤱づ㌹ㅢ㌲扡㤶㑥搵愶ち㍢㠰愸㜹㌸㥢㥥〳㘱ㅣ〱挱敥㐴捣戹搴ㅤ〹㈱挴㕡户㍢晢昵搹㜰搸攸ㄳ㍥㥢㜶晡㈷㑤攳敦㍥晥愱ㄳ〴て挰戲㍢昵㔸昸㈹㕢搹搱挰㥢ㄶ㠴㤱㠱㘰搸ㄳ㘶㤶扡ㅣ㠴㄰㤷戸つ㙥㝥㜴㠷捦扦摣㜰搰搴戵㡦㑣扥攳捥㔹㍤捦ㄲ㍣搸换〶昳㔸搸晡慤㙣ㅥ㕤捦㠷㌰ㅡ㈰搸㕣搸㕣㐰摤㐲〸㈱㔶戹捤慤㝤攴愹㜳㈶慣㥡㕦㜷㙦慦㍢㥦换挵㥥戹㐳昰戴㐲㌶搷㠴㠵㤱㈵㜴㠷戰㐳㈸摡捡愰㜰戶㌲㉣愴愲〵㝥戱㤴㌴㥢搹㕣ぢ㠴戱〸〲㕤㠸㈴捤㕦㔱搷ち㈱挴敦摣㉥㝣戹㐳晤㝤扦慡晢昵搸换慥㘸扣攴扡慦㙦摢㕢昰愴㐶㜶愱ㅤぢ㝢㤶㜴㈱㕤扣㠹戹扢㡤戰戹㤸㡥㤷㐰ㄸ挷㐰㜰㝤㔳收㔲敡㤶㐱〸㜱慡摢搸㕦㔷㝥㔲戳戳㔸㍢昹戲攱搷ㅤ㜱昸㤴㍤搷〸㥥㍣挹挶㡥挳㐲扡愴戱㔸愴昸㘰ㄲ㜳㌷攸㔸扡攴㜰㤲㌰㤷戳慤攳㈱㡣ㄳ㈰搰㝥㌸㘲慥愰㙥㈵㠴㄰㉢摣昶挷て敤戹㈴戰摢户〷摣㜷㜲扦㝣戲改散扤〴捦摢㘴晢㈷㘱攱㝦挶昷挹昰㘰㥥〲㘱晣ㅡ㠲㝣㈷捣㔳愹晢つ㠴㄰㑢摤㉥㙣㜹晥挲㉦㍦㍦敢昹㘹户㕦摢戴搷㔱攷捤慥ㄶ㍣㙢㤴㕤㌸つぢ㍦㜱㔴㥦㑥晦㘷㐰ㄸ㘷㐲愰捤㔸挸晣ㅤ㜵㘷㐱〸昱㉢户捤㕦ㅦㄹ摥昲晣扤换㈷㕦㝤敥㤶㥢搶㥡㝢摤㈰㜸㤲㉡摢㍣〷ぢ晦戳搵晥㍤㥢㍢ㄷ挲㌸て㠲慢ㅤ㌷㔷㔱㜷㍥㠴㄰ぢ摣㉥摣㜸㘷扦㐷挲慢晦㌴昶㥣昷㠲㉦晣攵㠶扥昳〵㑦㤱㘵ㄷ晥㠰㠵㘱㈵㤱て㠷㘲㐵扢㌲ㅣ昳㥣扤㘹㈴ㅣ㌲㉦愴昷㡢㈰㡣㡢㈱搰㘲㌴㙤㕥㐲摤愵㄰㐲㘴摤ㄶ㉦ㄹ㜲晦㥦㈷㙣㘸㥢㝡晡昹㝦敥㜵挲㠵㝢散㈹㜶㠴㔹戶戸ㅡぢ㈳㑡㕡っ搵愶搲挵晢㘹㙤㔷ㄶ慡㑤挷摣扤㜹〸㠷㡢换搹搸ㅡ〸攳ち〸㜴㈰㥤㌶搷㔲㜷㈵㠴㄰㜳摤づ昴㝥攸捤ㅥ㕦㥥ㄶㄸ㝦敦愱ㅢ摦㐹㕥㤱ㅣ㈱㜸㉤㈰㍢㜰㌵ㄶ戶㜶㘴㕤㐳挷㝦㠴㌰慥㠵攰摡挶捤敢愸扢ㅥ㐲㠸㠳摤挶㐶扣户㌴㜵捣昹攷㑤昹㝤昸愴㍢慦敢㜳晤㈲挱㙢づ搹搸㡤㔸搸摡挶晥㐴挷㌷㐱ㄸ㌷㐳㌰㤸㔱昳ㄶ敡晥っ㈱挴っ户戱戳㝥㜱挰㜳慢慥晡㜰昲㐵晤㉡扦㤸ㅣ扡晢㘳搱〷㘶搹搸㙤㔸ㄸ㕣㐲㙤㍣愹㔱改㥥㘹㈴ㄲ收㍡晡扤ㅤ挲戸〳㠲㙤愵捣㍢愹扢ぢ㐲㠸挹㙥㕢ぢ晥㜹攰㡡㙦搳㙢昷晦摤㈳㌵㉢㠷㉣挹㍥㈴㜶㠶㔹戶㜵てㄶ捡づ挴㈱ㅣ〵昵戳愹㜰㔸ㅤ㠴㈲攱愲㘳㔰㈸㘲摥换搶搶㐳ㄸ昷㐱愰〷戱愸㜹㍦㜵て㐰〸㔱攷昶攰攸ㄱて敦晢晤扥晦㥣㜱昳㤵㜷昶㍥㘹㥦敡戵㘲ㄷ㤸㘵てㅥ挲挲搶㔲晢㌰ㅤ㍦〲㘱㍣ち挱㌸㐶捣扦㔰昷ㄸ㠴㄰㘹户戱㉦摦慣晦挷㠹㑢㐲ㄳ捥愹ㅦ晣攲扥㔷㑥㜹㐹散ち戳㙣散㜱㉣㤴㙥戵挹㔰愴㌶愴㡦㤴㘴㌴㉤㌷搴㔴㌸㔲㥢搶て〸㘹昳㙦㙣散〹〸攳㐹〸昲ㅤ㌳㌷㔰昷ㄴ㠴㄰ㄱ户〳昱ㅦ㉥ㅤ㙢て昸㘰摣搹㠷扦扦攲愲㡦㜶摥戹攷㌳㌰晦搲㍤昵㥦搰㙡ㅤ㠳㡢愹挲㜵ㅡ㥡攷扦慥㉦㔰㜱㝤㥡㡦攷㤳昹㜰㌸ㄷて㔹㔱慢㙡〰摣㙥敤㤵㄰㡦ㄲ㍤昳㠷㌶㌴攷㕡㡥㤱㤷㐶㝤挷㔹㙤㜶攱㑡㘹㤸㙢ㅢ搷戲戸㌹搷戶慢扦㜱㔶扢搵㙥敦㔲㙡㉢㌸㈹慢㌶ぢㄷ㡥㜶㥢㙣慦㕦㘹戵㐳慣挶挵昶搸愵つ㡥㜹户ㄲ㌳㉥ㅢ㕢㌲ㅤ㕢㈷戵摡扦昲慣㘵㍤ㅡ㡢㜹㡤㈵搲㜷搹㕡㍡㈶愷㕦晤挷捦㙦㘹戳㥢㘵昷㠶㌵ㅤ搴㤰㕤㘸户捥戲㌹㉢㘲攷攴慡敥㐸㤳㝢敤㍡散挰㘶慣㈸慥㐶㜳〳㜵㙤㝥攲搲㜶扢㌹㘷攷搰摦㐵㜶㙢晢戲搹㔶愶搱摥愹〸攲戴〹挳捥㐵敡㐹㉤搹挵㙤攳㕢㥡摢㕢㕢ㅡ㡢㉤㘳㜳㑢㉣㕣㉦攷づ㘸挹搹戸摣敤捥㑦㠵愸攸搶㑤㠸㡡愱㝥搷㥣昴摢㔶㉢〳愱㠵㜸㌷挴扣㑦昱㘶㔷㍢ㄳ㙢㠷戵㘸戴戹㑤㔶づ敡挲㤹昴㑢㌷㝢㜷っ搴搶㠹㔳㐸㐴て改ㄸ㉤晢攸㐵敥晦㉦戸戲㜲〷㜷敤㈷㉥挱㥣挲晥㔶㜳慥搱㙥敤㜴〲㑣戰㐷收戳㄰㔵晢㘲㌴㜷挸㕥㜷㈰挴㔲戱慣敡㤸㠶㕣晢㝣㘳扥摤㌰㙦㍥㑦昶㌰㐹㔶㕤㑤㙡换㍥收昳㔰㤹㉦㔰扣〸ㄱ〸㔴ㄸ㉦ㄱ㘴〴捣㤷㥤㜲搵㐰晣晤改戳ㄵ㤵愸㘵捡搹ㄱ㑣㘵戵㔵㌵㑤㙡㘹㙤敢搶捤㙦㉤昷户摡收户㜳昳散摣㐸㝦慦㔰扣ち㔱㌵〸愲换挹㤰ㅡ㠰扡㜳捥愷㔷搳〴㍢㙦㘱愶㑤㡥㙥㘱㔵㌵㌹㤳㌷ㄳ散戶慣挹㔹㥥㈹ㄸ㉢㑢つ㉣㘱昰昷㙣攲搶㙦㉦㙤㥦㘰戵㕢摢㌴㘱扥〸㔱㌲〱ㅡ㈶㙢㌹㑢慣搹㑢敡㔴敤㠰㕢㠲㠷愰㕣搴扣昴㤰ち挷ㄳ〶づ挶㑢㐵㌷㔷㜶扥ㄲ攸㝢㍦慣㠴㔱扡愱ㄷ捦晢㘰㍡㉡㌷搹㙥㥥扤㙣㤱摤㐶㜸戵搱㈹㤵愵挳㡢捥づ捣㘶づ㙥㙦㘸㙣慢㐵㑦㈷户戶㉣㕥昴扦改㠷扥捣搷㈰搴愷㙡㑦㙣挵㕢扦㑥愰慢㘲㥢㈵㡣㑤㝤㝤㐵㌵扤㔱㘳敥㐱挱慤ㄵ捥㝥挴ㅦ昹㌱摦挴㥦㐰㘷戶慡挱㐰晣㤴㌹戲㉡攰㝢㌶㠱愱搹慤戶㥣昵慢㤶〵戰摤慢改搰㤶搶㠵㤹㤶㤶㠵摣㥥戶㤵愵戶昹戶摤捥㤹戴ㅥ敥捣愱㥣㈱ㄴ愲㕢户愲㔹㉦㙤捡㙤㜷昸㌷摥㠱〸捥㙥挹戵戴昵㙦攴户㈱搳摡搲㘶扣ぢ㙤㌷㑣敢ㄹ㥢戱㤰ㄹ㍢㘳挶挴挳晡㐷敢挷㉥挲扥扤㘱㘹晦㜰晦昱搳㈷㡥㥤㔱㍦〵㥢敢扣㔶ㅣ〴㜳戵㤳ㅡ㥡戱㡦㙥戰ㅡ㙢㈷㘶㕢㥡㕢㥡ㅡ戲戵摣㕤㌷搶㑥ㅥ㍦愹㜶搲搸〳㙢愷捣㥣㌸ぢ㤳捥ㄹ慢晦㑣㝢㐹㉤愶愲戱㔳慣㡤㠴挲改摡愵㡤㙤㑢㐵㕦㔰挹㤹慥戳㕦㝡晤挲愷昶扣戴敥㠲ㄹ昳慥慤晡㈴㜴㤷搸搵㌵㤴捤戹つ㐱捦〶攰㙢扥〷㈱㜶〶㡣扢㈸㉣ㄷ㝦捣昷㔱㌶㍦愰昸㄰〲㍢ㅡㄹ㍡散㘷㍥㜶㡡㘲㙦晣攵扥挶晣ㄷ挵㈷㄰㘲ㄸ〴㐷扡昹㙦〸昵ㄱ㐱昸攷〶㈴㌷㠲愱㔰㤷㙦〴晦㠱㌶㘰㜶㘲ㄳ挳㠱攰㠶㘰㤲㜸㤳㍣㥢攴㔸ㄸ㜰散㑢㐰㤵㙢㈸㥢〳摣ㄷ搵㈴〱摦戳㝥㌷挰晣〹搸挲㌶㐸㡣挹捤㔷㈳愰搲㈹㡡㄰㙣㤲㠰㙥㔰㤸扣㉤㈲㈲㔰㐹〲慡㔰㔲ㅦ昱敤ㄶ㡤㠰㌰搴攵〴㤸昴㘹㜶㘲ㄳ㔱搴昳㈳攰㔳㌸昷㈵攰摦慥愱㙣㍥㌲〱㑦〳搸㡢敤搹攵㝦〱收㑦㐰㙦㤸捤ㅤ㈹㜶㠲搰〸攸攳ㄴ㐵ㄲ㑥㈴〱㍢ㄳ戴ぢ㠴㐸㐳㈵〹搸ㄵ㈵昵ㄱ㝦搷〹㐸㐱㕤㑥挰敥昴㘹㜶㘲ㄳ㈳㔰捦㡦㠰㡤ㅤㄱ昰㥡㙢㈸㥢㈱ㅤ〵㑦〳搸㡢㈱散昲㉢ㅤㄲ㌰ㄴ㘶㜳ㄸ挵㜰〸㡤㠰㕡愷㈸㐶挳㠹㈴㘰㕦㠲㐲㄰愲づ㉡㐹㐰ㄸ㈵昵ㄱ㑦敢〴㡣㠱扡㥣㠰㌸㝤㥡㥤搸挴㔸搴昳㈳攰搱㡥〸㜸挴㌵㤴捤搸㑥㠰愷〱散挵㘸㌴㉡ㅥ敡㤰㠰㍡㤸捤戱ㄴ攳㈰㌴〲㈶㌸㐵㌱ㄱ㑥㈴〱ㄳ〹㥡〴㈱㌸㠵㉢〹㤸㡣㤲晡㠸扢㜴〲㈶㐱㕤㑥挰㌴晡㌴㍢戱㠹晤㔱捦㡦㠰㥢㍡㈲攰㑦慥愱㙣づ㜹ㅡ㍣つ㘰㉦㘶戳换㌷㜴㐸挰㈱㌰㥢㠷㔲ㅣ〶愱ㄱ㌰挷㈹㡡改㜰㈲〹㌸㠲愰戹㄰㘲〶㔴㤲㠰㈳㔱㔲ㅦ戱㔶㈷攰〰愸换〹戰攸搳散挴㈶づ㐴㍤㍦〲㉥散㠸㠰㍦戸㠶戲ㄹ散㤹昰㌴㠰扤㔸挰㉥㥦摦㈱〱㡤㌰㥢㑤ㄴ捤㄰ㅡ〱㡢㥣愲㤸〵㈷㤲㠰㕦ㄱ搴ち㈱づ㠶㑡ㄲ搰㠶㤲晡㠸㌳㜵〲㘶㐳㕤㑥挰㌱昴㘹㜶㘲ㄳ㠷愰㥥ㅦ〱㈷㜵㐴挰㠹慥愱㙣㍡晤㜰㜸ㅡ挰㕥慣㘴㤷㔷㜴㐸挰㐹㌰㥢㈷㔳㥣〲愱ㄱ㜰慡㔳ㄴ㜳攰㐴ㄲ昰ㅢ㠲㝥ぢ㈱收㐲㈵〹㌸つ㈵昵ㄱ㑢㜴〲㡥㠰扡㥣㠰摦搱愷搹㠹㑤ㅣ㠹㝡㝥〴㌴㜶㐴挰㐲搷㔰㌶㠱㝦㌴㍣つ㘰㉦㉥㘰㤷ㅢ㍡㈴攰㐲㤸捤㡢㈸㉥㠶搰〸戸搴㈹ちぢ㑥㈴〱㤷ㄱ戴ㅡ㐲㘴愱㤲〴㕣㡥㤲晡㠸愳㜵〲㌲㔰㤷ㄳ㜰㈵昰〱戳ㄳ㥢挸愱㥥ㅦ〱㠷㜴㐴挰挱慥愱散㠶〲敦っっ㘰㉦㙥㘴㤷㘷㜵㐸挰㑤㌰㥢㌷㔳摣〲愱ㄱ㜰慢㔳ㄴ昳攱㐴ㄲ㜰ㅢ㐱敢㈰挴〲愸㈴〱户愳愴㍥㘲慡㑥㐰〳搴攵〴摣㑤㥦㘶㈷㌶戱㄰昵晣〸愸敢㠸㠰㌱慥愱散ㄶ㐷㌳㍣つ㘰㉦ㅥ㘶㤷㐷㜵㐸挰愳㌰㥢㝦愱㜸っ㐲㈳攰㜱愷㈸㕡攰㐴ㄲ昰㌷㠲㥥㠰㄰扦㠲㑡ㄲ昰㈴㑡敡㈳㘲㍡〱㡢愰㉥㈷攰ㄹ晡㌴㍢戱㠹㔶搴昳㈳㘰㘸㐷〴散敤ㅡ捡㙥戰㉣㠶愷〱散挵慢散昲㕥ㅤㄲ戰ㄱ㘶昳㜵㡡㌷㈰㌴〲摥㜲㡡㘲〹㥣㐸〲摥㈶㘸ㄳ㠴㔸ち㤵㈴攰ㅤ㤴搴㐷昴搳〹㌸〶敡㜲〲晥㐱㥦㘶㈷㌶戱っ昵晣〸攸摤ㄱ〱㍢戸㠶戲㥢㍥换攱㘹〰㝢昱〹扢扣㕤㠷〴㝣ち戳昹ㄹ挵攷㄰ㅡ〱㕦㌸㐵㜱㍣㥣㐸〲晥㑢搰㤷㄰㘲〵㔴㤲㠰慦㔰㔲ㅦ㔱慤ㄳ㜰〲搴攵〴㝣㐷㥦㘶㈷㌶戱ㄲ昵晣〸搸昲㐳〷愷挲㍦戸㠶戲扢㑥㈷挳搳〰昶愲㝢㈵扡晣ㅤ㘰晥愷挲〶捣收㌶ㄴ搵㄰ㅡ〱〱愷㈸㑥㠱㤳㠱㜴搴㠳愰㥥㄰攲㔴ㄴ㈵〱扤㔰㔲ㅦ昱㌹摡昰㉥㠶㝥つ㜵㌹〱摢〱ㅦ㌰㍢戱〹摥挸昲㈳攰晤㡥〸昸愷㙢㈸扢攷㜵㍡㍣㐹〲㜶㘱㤷晦搱㈱〱㝤㘱㌶㜷愳攸挷摥ㄵ慥〶晢㍢㐵㜱〶ㅣつ攴敡っ㈰㘸㈰㠴昸ㅤ㡡㤲㠰㍤㔰㔲ㅦ昱㠶㑥挰㤹㔰㤷ㄳ戰ㄷ昰〱戳ㄳ㥢㌸ぢ昵晣〸㜸扥㈳〲㥥㜳つ㘵㌷攰㝥て㑦㤲㠰㄰扢晣㑣㠷〴㐴㘰㌶愳ㄴ㌱昶慥㐰㐰挲㈹㡡㜳攱㘸㈰㔷㈷㐹㔰ち㐲慣㐲㔱ㄲ㤰㐶㐹㝤挴㘳㍡〱攷㐱㕤㑥挰㈸攰〳㘶㈷㌶㜱㍥敡昹ㄱ戰扥㈳〲敥㜵つ㘵户晦㉥㠴㈷㐹挰㈴㜶昹敥づ〹搸ㅦ㘶㜳ち挵㔴昶慥㐰挰㜴愷㈸㉥㠲愳㠱㕣㥤〳〸㥡〱㈱㉥㐱㔱ㄲ㜰㈰㑡敡㈳㙥搱〹戸ㄸ敡㜲〲㘶〱ㅦ㌰㍢戱㠹㑢㔱捦㡦㠰㙢㍡㈲攰㙡搷㔰㜶㌷昲㜲㜸㤲〴捣㘵㤷慦散㤰㠰愳㘰㌶敢㈹㡥㘶敦ち〴㘴㥣愲㔸〳㐷〳昱㌵戳〴攵㈰挴㕡ㄴ㈵〱㌶㑡敡㈳㉥搶〹戸〲敡㜲〲ㅡ㠰て㤸㥤搸挴㤵愸攷㐷挰㌹ㅤㄱ㜰戶㙢㈸扢ㅢ㝡つ㍣㐹〲㕡搹攵摦㜵㐸㐰㍢捣收㘲㡡㈵散㕤㠱㠰愵㑥㔱昰收攸㐰慥捥㌲㠲㡥㠵㄰搷愱㈸〹㌸づ㈵昵ㄱ愷攸〴㕣ぢ㜵㌹〱㉢㠰て㤸㥤搸挴昵愸攷㐷挰戱ㅤㄱ戰捣㌵㤴摤愱晤ㄳ㍣㐹〲㝥换㉥ㅦ搳㈱〱愷挳㙣㥥㐱㜱㈶㝢㔷㈰攰㉣愷㈸㙥㠲愳㠱㕣㥤戳〹㍡〷㐲摣㠲愲㈴攰昷㈸愹㡦㘸搶〹戸ㄹ敡㜲〲捥〷㍥㘰㜶㘲ㄳ㝦㐶㍤㍦〲㜲ㅤㄱ㤰㜵つ㘵㜷㡤搷挱㤳㈴㘰㌵扢㙣㜵㐸挰ㅡ㤸捤㉢㈸搶戲㜷〵〲慥㜲㡡攲㜶㌸ㅡ挸搵戹㥡愰㙢㈰挴㥤㈸㑡〲晥㠸㤲晡㠸挳㜴〲敥㠰扡㥣㠰ㅢ㠰て㤸㥤搸挴㕤愸攷㐷挰㡣㡥〸㌸挰㌵㤴摤捡扥ㄷ㥥㈴〱敢搸攵㘹ㅤㄲ㜰〷捣收㥤ㄴ㜷戱㜷〵〲敥㜱㡡㘲㍤ㅣつ攴敡摣㑢搰㝡〸㜱㍦㡡㤲㠰晢㔰㔲ㅦ㌱㑥㈷攰㍥愸换〹㜸〸昸㠰搹㠹㑤㍣㠰㝡㝥〴愴㍡㈲㈰改ㅡ捡敥愴㍦っ㑦㤲㠰㈷搸攵㜸㠷〴㙣㠰搹㝣㡡攲㘹〸㡤㠰㘷㥤愲㜸〴㡥〶㜲㜵㥥㈳攸㜹〸昱ㄷㄴ㈵〱㉦愰愴㍥㘲戸㑥挰愳㔰㤷ㄳ昰ち昰〱戳ㄳ㥢㜸っ昵晣〸ㄸ搸ㄱ〱〳㕣㐳搹摤晤扦挱㤳㈴㘰ㄳ扢扣㝢㠷〴扣ぢ戳戹㤹攲敦散㕤㘱ぢ㜸捦㈹㡡㈷攰㘸㈰㔷攷㥦〴扤て㈱㌶愰㈸〹昸〰㈵昵ㄱ㍢改〴㍣〹㜵㌹〱晦〲㍥㘰㜶㘲ㄳ㑦愱㥥ㅦ〱㍤㍢㈲愰㠷㙢㈸捤㉥愸㝡ㄶ㥥㝥挲㕤攱ㅥ散㜰晥㤰〶晢ㄸ摥挶摡㌶㡦㉣敢昱㡢摢摡㕢攴㍤户㕥昹〹㉤㌳㕡摡㈷㌴戴㉤㙡戴㤶敤㤰㜷ㄷづ㥤㙦㌷攳㡥㜸㉢㙥㝣㤴攸㕡ㄶ㉤戲㜳㘶㝥㔶换攲搶慣㍤㘵挲晦㠵㍢收㔸㍦㠴㑥摥㉣慦ㄴ昸晣扣㥢挰ㄵ愸㠹慤〴㥦㡡慡攷攱戰昴㕥㥥捣昵搶敥扢换挵㈰㠰㌵〵㐶㘷㌷戴㌷摡㍤昲昲㥥户㕣慥捥㠳㐵愴ㄹ攴戶挹捦㥥㡦㝢㕣ㄳ㝡攵㈷户㌶攴ㅡㅢ㥡㙤〶愳户〳㥤㙥捦挳㙤愷㠳㕡摡ㅡ㤸㔶摦㉢㍦扢搵㙡㙥㕢挴扢愳搹㘵摢ㄷ㤵攴㙤搴慡晣戸㠶收㌶㌴㈳愳挸攵㥡晣慣昹㉤挷攰ㄷㅥ㡢㥢㥡㈷㕢㡢摡晥㑦㐴㐵㌰㉣昲㈳㐳㈳㉡㐵㘵愵愸慥慣晥戹昱㌱扥挴ㄸ敢㠳つ戴扤戵㈱戳㌸摢昰挸㙤捤晤ぢ㘹㔳戲愱〸㘴㜷ちㄹ挸㡡慡ㄷ戰㔴㝡㌳㔴㡢㘳㐹㈶〳㍢㕣昴昳〵摦㥢敡摥㙦㘷㜶〳摣晣ち㝤敡昹㌵挴搴挹〷㑦㈹攴昸晣㡦㝥㠸㔲昵㈲㍣㙦㜵㑡挵㡥〰㙦敢㙣㐷㑣戳攰㘶㠵攱㠹捤㠱愵搲㙤㌳㤰㤷ㄸ㙥愶摢ㄶㄶ㈷攱慥㝣捦晣㜴㉢㘳㌷㈲㤹愰挹㙡摦搶㈹㌰慢愳挹㙡㙣㜳㙤攳㕢㥡㥡㉣㙥㜷晣戹挵慣慣搵㘸㔷攷挷㉥㙥㙦挱㙦ㄸ捣㍣㠴摣㌸㕤㤵戵ㄴ㉡㙢愹㜳摢㍦㍦㤳㐹㐶㜲㤹扥㕡收㔹慤つ敤昳㜱〷戵㥡〵㈶〲晤㥦搸㘰戱ㄳ改づ㌲搵㐷敤㔰㑡昳〸㥣扢昹〸㜷㉤㔲㙦㐸ㅤ挳㡦捤扡㔲ㄸ昸㈷㝥㘶づち㜶㍦昲愸㘲㝥ぢ㙦㔵昸捡晤㤱散换愷昲㝥㉣ㄶ㍦㕤㠱㑤㔴敥愱挴换〴攰㙢㝥〷㈸ㄷ昸敤晥ち㐴愷〹ち摢〰㄰㤸摥㘲攵㈶㔹㔹晣㜴㙡ㅢ昷㠷㔳搵〸㉤昷㌷慤㐱愶㡣㡣挷㙤㙤㘴㌷㉤㘹挸搹慤搵㔴捣挲て挳扡㌳搹挴㜰㘲㠸㍢攷摤㉡慡慡㝡㔴晢戵㌵㐵昹ㅡ攴摥㠸搷㝦㜸㌶愵捣晦挷扦㑣㡤愹㘲慦〲散㥢昹㍤㔶挷晣㠱敢昴㉡㡡㕣㥦ㄲ挰ㄶ〲㝥㠴愸㝡つ挶搲搸ㄴ㘷㙦㈰挷挳〴愸扢晣挹ㄱ昳㑡慡㤱㠳㈱ㄳ㔲慡攴㡡昴搰ㄲ㐹っ㈷㠷愴㕡晤㡥挹㤸㠵慤摣捥〵㥣㥤㉣ㄳ㔶㜰㜸愸愸慣散㡥㔰ㅢ愵㐹㜸㘵捤挲㔹搳㉣㕢㘶㤸㠸㝥攸㠲挱㝣挴㥥ㅣ㉣昰㕦㡦㍣挲㜴搹㈹㐴㈰㘰㔶〲㔴ㄱ㄰㙦㐲慡㌵攷攸㜶愹〱攷㤸晤㠲㄰敦㐱挹㤳〰敤㤰㈵摥㐷㤱㠷㉤捣改㠱ㅣ昹㈹搹ㅢ㡡て愰攵ㅥ搱㌴攸攴㐳㉣㜱㐷攳㙤㜸搵搰㜶扤攱㝤捣ㅡ昸㥡晣ㄵ愰摡昰挴扦愰㔱㕤搶愲ㄹ〰挶散㐱攰㈷晥㠰㥥〴昴㈲攰摦〰㌰愲挶戶㈸㘹㑣攱攷㐲㉦㐱㡤㝢晦㍦攲㡦晣㠰愹㈰㐰㘰敡㍦㤰慡㔹㡤愹敤攸㜵㝢㝡晤ㅥ㠰㔲愶戶㐰㈷㤹㌲㜶〰攴㈷ㅤ㔰〴晢㈰㈹散㑤敦㕣晦㈲ち㜷㠲戶㙢ち㉢㔱㑤㔲昸ぢ改挴㈹〸愶㈶愸㜵搱㈸散〳㡣戹㌳㠱㑣㕢昰〱散㐲挰慥〴㌰㤳㐱㔲搸ㄷ愵㕥㠵㡤㡤扦㝥昲攱戰ㅦ㔰攰㤰昹っ捡慤挶攱敥㜴摢㥦㙥㤹㝢㔰捡㈱ㄳづ扡搸摡㤸㡥㈰愹ㅡ㐸㈷捣㑢㈸愲㙡㄰戴㕤㔳挵晣〵晣挷㉦摣攸〴ぢ昲换㈴〶搵㘵㡤慡㍤㠱㌱昷㈲㤰〹づ㍥㠰㈱〴散㑤〰㜳ㅥ㈴㔵㐳㔱搲户戶愴ㅦ㔳挳〱〲㔳扢㙢㕥㌵愶昶愱搷㕡㝡㘵㤲㐲㈹㔳捣㑣攸㠲㈹收㉤㐸愶㐲㜴挲〴㠶㈲愶㈲搰㜶捤ㄴㄳㅤ昰ㅦ㌳㥦㜴愲㤸㘲戶㠳てㄱ㌱㘰捣㌸㠱捣㠴昰〱㈴〸㐸ㄲ挰攴〸挹㔴ち㈵㥤愹愸ㅦ㔳㈳〰〲㔳捣㤰㔰㕥㌵愶昶愳搷㤱昴捡㙣㠶㔲愶敡愰敢㠲愹戱㠰㐸愶㐶搳挹㌸㤴㡡㤸慡㠳戶㙢愶㤸ㄱ㠱晦㐸㤷愰ㄳ挵ㄴ搳㈲㔴㤷戵㙤㙡ㅣ㌰收㜸〲㤹㌲攱〳㤸㐰挰㐴〲㤸㐵㈱㤹㥡㠴㤲捥㔴捣㡦愹晤〱〲㔳㑣愵㔰㕥㌵愶愶搰敢㔴㝡㘵摡㐳㈹㔳捣㜵㜰㤸攲ㅥ㑣㝥㈲㤰摡㤹慦㘰㈶㠴㘴㙡㍡㥤㌰㈵愲㠸愹ㄹ搰㜶捤ㄴ㔳㈷昰ㅦ㍦戲愳ㄳ㉣挸㉦昳㈷㔴㤷㌵愶づ〲挶晣㈵㠱捣慤昰〱捣㈴㘰ㄶ〱㑣户㤰㑣捤㐶愹㘸㐷ㄵ昶愳敡㄰愰㐰㤵愵戹搵愸㍡㤴㙥て愳㕢㈶㐸㤴㔲挵慣㠸㉥㌶㉡收㑣㐸慡收搰〹㤳㈷㡡愸㥡ぢ㙤搷㔴㌱挹〲晦昱㘳㍣㍡㔱㔴㌱搳挲㠷㠹愳㠰㌱敢〹㘴ㄶ㠶て攰㘸〲㉣〲㤸㤸㈱愹捡愰愴㙤㔴昸㈹攲㑢㘸愵攴戰㤸〳〸㑣㌱㍢㐳㜹搵㤸戲改㌵㑦慦㉢〱㈸㘵敡㈴攸扡㘰㡡挹ㄵ㤲愹昹㜴挲㉣㡢㈲愶ㄶ㐰摢㌵㔳捣挶挰㝦晣慣㡦㑥ㄴ㔳㑣挹㔰㕤搶㌶慡㐶㘰捣㈶〲㤹慥攱〳㘸㈶愰㠵〰㘶㜰㐸愶ㄶ愱愴㌳ㄵ昱㘳慡ㄵ㈰㌰挵㌴づ攵㔵㘳慡㡤㕥昹㜰〴挱㤴㡢㔲愶㤸㘷搱〵㔳捣挲㤰㑣㉤愱ㄳ愶㘳ㄴ㌱戵ㄴ摡慥㤹㘲摡〶晥㘳㤲㥥㑥ㄴ㔳捣摤㔰㕤搶㤸㍡ㄶㄸ昳㌸〲㤹搷攱〳㔸㑥挰昱〴㕣づ㠰㘴敡〴㤴㌴愶昰昳㑥㥦㙤㙡㈵㐰㘰㡡昹ㅥ捡慢挶搴㠹昴㝡ㄲ扤㌲㌷愳㤴㈹㈶㘴㜴挱ㄴ搳㌵㈴㔳愷搰〹昳㌶㡡㤸㍡ㄵ摡慥㤹㘲㝥〷晥攳㜷㠳㜴愲㤸㘲㤲㠷敡戲挶搴㙦㠱㌱㑦㈳㤰〹㈰㍥㠰搳〹㌸㠳〰收㠴㐸愶捥㐴㐹㘷捡㜷昴㥤〵㄰㤸㘲㘲㠸昲慡㌱㜵㌶扤㥥㐳慦㑣攲㈸㘵㡡㤹ㅢ㕤㌰挵扣づ挹搴戹㜴挲〴㡦㈲愶㔶㐱摢㌵㔳㑣〴挱㝦晣搴㤰㑥ㄴ㔳捣〶㔱㕤搶㤸扡〰ㄸ昳て〴㌲㔳挴〷㜰㈱〱ㄷㄱ挰攴ㄱ挹搴挵㈸㘹㑣攱〷戴㍥摢搴愵〰㠱㈹㘶㤰㈸慦ㅡ㔳㤷搱敢㙡㝡㘵戶㐷㈹㔳㑣昱攸㠲㈹㈶㠰㐸愶搶搰〹㌳㐱㡡㤸㕡ぢ㙤搷㑣㌱㘳〴晦昱ぢ㐵㍡㔱㑣扤㡤㈵搵㘵㡤愹慢㠰㌱慦㈶㜰㤳㍦攰ㅡ〲晥㐸挰㍢〰㐸愶慥㐵㐹㘳ち扦晥昵㘱敡㝡㠰挰ㄴ㔳㑤㔴戳ㅡ㔳㌷搰敢㡤昴捡戴㤰㔲愶㤸ぢ㈲㤹㌲晥〴挸㑦扢搰㘱ち㠹愴昰㈶㝡㘷㉥㐹ㄱ㠵户㐰摢㌵㠵捣㌹挱㝦晣ㄴㄲ㜰昵ㄱ㑣㍣㔱敢愲㔱㜸㉢㌰收㙤㙣㡤㐹㈹㍥㠰㜵〴摣㑥〰昳㔴㈴㠵㜷愰戴㡦扡搰㌹挰挲㝣㠵搵摦㙥敥㥦㘹㘹㙣改㍦摥捥戵戶昴㝦昸捥晥㤸攵换㌶戴昴ㅦ挲㜹愶扤晤㌸扥ぢ㕥挰㌱戳㔹㔴戳扣㘶て〴戶㠳㌴敦㘶戳昷戰搹敥戸戰㉥攵㤸改㈶㕤㙣㡤㑣㐶㤱㔴慥愷ㄳ㘶愵ㄴ㔱㜹㍦戴㕤㔳挹散ㄵ昴て扦戳愴ㄳ㉣挸㉦㔳㔸㔴㤷㌵㉡ㅦ〴挶㝣㠸㐰愶户昸〰ㅥ㈶攰ㄱ〲㤸昱㈲愹㝣ㄴ㈵㙤㙢挴て戱㝤戶挶挷〰〲㔳㑣㝢㔱㕥戵慤昱慦昴晡㌸扤㌲㐵愵㤴㈹收愵㜴挱ㄴ戳㔶㈴㔳㑦搰〹搳㔷㡡㤸摡〰㙤搷㑣㌱捤㐵㌲昵ㄴ㥤㈸愶〶㐰慢扡慣㌱昵㌴㌰收㌳〴㌲て挶〷昰㉣〱捦ㄱ挰搴ㄸ挹搴昳㈸㘹㑣攱攷攳㍥㑣扤〸㄰㤸㘲㝥㡣昲慡㌱昵ㄲ扤扥㑣慦捣㘵㈹㘵㡡〹㉣㕤㌰挵昴ㄶ挹搴慢㜴挲㍣㤷㈲愶㌶㐲摢㌵㔳〹㔴㤳㑣扤㑥㈷㡡㈹㈶挵愸㉥㙢㑣扤〱㡣昹㈶㠱㈹㝦挰㕢〴扣㑤〰㜳㘸㈴㔳㥢㔰搲㤸挲慦摣㝤㤸㝡ㄷ㈰㌰挵㐴ㅡ搵慣挶搴㘶㝡晤㍢扤㌲改愵㤴㈹㘶扡㜴挱ㄴ昳㘰㈴㔳敦搱〹ㄳ㘲㡡㤸㝡ㅦ摡慥㤹㘲攲㡣㘴敡〳㍡㔱㑣㌱㝢㐶㜵㔹㘳敡㐳㘰捣㡦〸㘴㘶㡤て攰㘳〲晥㐵〰㤳㙤㈴㔳㥦愰愴㌱㠵㕦攷晢㌰昵㈹㐰㘰㡡ㄹ㌷捡慢挶搴㘷昴晡㌹扤㌲㍢愶㤴㈹愶挴㌸㑣㜵㜸挹挸㠴ㄹ挹搴ㄷ㜴㜲㌴㑡㐵㑣㝤〹㙤搷㑣㌱挳㐶㌲昵ㄵ㥤㈸愶㤸㘶愳扡慣㌱昵㌵㌰收㌷〴收晣〱摦ㄲ昰ㅤ〱㌶〰㤲愹敦㔱搲㤸挲㘳〴㝣㤸摡〲㄰㤸㘲㙡㡥㙡㔶㘳敡㐷㝡慤挰㔴扦㘰ㅡ㑤㈹㔳捣㥤改㘲㥢㘲㘶㡤㘴ち戳挱ㄵ㘲〹㑡㐵㑣攱户扢㕢挱搴㔲㔴㤳㑣㔵搱㠹㘲㡡昹㌸慡换ㅡ㔳〶㌰收㌶〴㌲㔷挷〷㔰㑤〰㥦挹㈶㤸扥㈳㤹ち愰愴㌱㠵㘷㈰昸㌰搵ㄳ㈰㌰挵ㅣㅥ攵㔵㘳慡ㄷ扤㙥㑢慦捣户㈹㘵㡡㐹㌶㕤㌰挵ㄴㅣ挹㔴㤰㑥㤸㡢㔳挴搴昶搰㜶扤㑤㌱㘷㐷㌲戵〳㥤㈸愶㤸戸愳扡慣㌱搵ㅢㄸ㜳㐷〲㤹搴攳〳搸㠹㠰㕦㄰挰㍣ㅦ挹㔴ㅦ㤴㌴愶昰〰〷ㅦ愶㜶〱〸㑣㌱搹㐷㜹搵㤸摡㤵㕥晢搲㉢ㄳ㜳㑡㤹㕡〳㕤ㄷ㑣㕤〱㠸㘴慡ㅦ㥤㌰㘹愷㠸愹晥搰㜶捤ㄴ㤳㝢㈴㔳〳攸㐴㌱㜵㌵戴慡换ㅡ㔳〳㠱㌱昷㈰㤰搹㍦㍥㠰㐱〴っ㈶㠰〹㐱㤲愹㍤㔱搲㤹昲㍤㘷ㅤ〲㄰㤸㘲㔶㤰昲慡㌱戵㌷扤づ愵㔷㘶昰㤴㌲㜵〷㜴㕤㌰挵愴ㅥ挹搴㜰㍡戹ぢ愵㈲愶㙡愱敤㥡㈹㘶〱㐹愶昶愵ㄳ挵ㄴ㔳㠱㔴㤷㌵愶㐲挰㤸㘱〲㤹㈶攴〳㠸㄰㄰㈵㠰㤹㐳㤲愹ㄸ㑡ㅡ㔳㜸㑣㠶捦㌶㤵〰〸㑣㍤愴㜹搵㤸㑡搲㙢㡡㕥㤹敡㔳捡ㄴ昳㝢扡㘰㡡搹㍦㤲愹ㄱ㜴挲㌴愰㈲愶㐶㐲摢㌵㔳㑣ㄷ㤲㑣㡤愲ㄳ挵ㄴ㜳㠶㝣㠸ㄸつ㡣㌹㠶㐰收ㄳ昹〰敡〸ㄸ㑢〰㔳㡣㈴㔳攳㔰搲㤸挲㌳㍥㝣㤸㥡〰㄰㤸㘲㥥㤱昲慡㌱㌵㤱㕥㈷搱敢㈶〰㑡㤹㘲㈲㔰ㄷ㑣㌱㑤㐸㌲戵㍦㥤㌰㕦愸㠸愹愹搰㜶捤ㄴ昳㡡㈴㔳搳攸㐴㌱挵攴㈲搵㘵㙤㥢㥡づ㡣㜹〰㠱㑣㍣昲〱捣㈰攰㐰〲㤸㡢㈴㤹㍡〸㈵㡤㈹㍣㡣挴㠷愹㤹〰㠱㈹㈶㈴㈹慦ㅡ㔳戳攸㜵㌶扤㌲㜳㐱昶昶㘰㤶摣摥㔶昱敥㜳改㑤搵戲ㅢ摥戲㠵㍣㙦㝤捦㙡㕦搶㠸㜴〳㉥昲㈶慢戳挴摢挵〱愹挳慤摦㤶㔶摣户敡㕥晡㕣〵慦敥㌳㘸戸㐷敦㤲㘷㔶挸㙡戴昰捥㝡搵昵摦㤵㍦㤷挱慢捦㡥ㄷ㝥挰捥㍡晣ㄸ㠷愲㡢扤て㘸挸攲㤷摥㉤昹昶晥戳㤰㑦搳㥦捦〰挹㔷㔴㠴挶㔶㕤ぢ㡦扥㙤㜲挵扡㌷昳改㤳㑢昸㥢昸挰挲收㤶㘳㥡㘵㙦慡摡昸㈸ㄴ挹搷㌶摢戰㤹〰摢攱㘷て㤰ㄷ攴㕤㜸㔶㌶て㠷散搵㉤挸摢搸㉣ㅢ㜳㈰〷㡦ㅦ㌷㝥㘶㝤㉥㤵㑥挵㜰㉢㉥㤳〹攵㘳搱㔸㈴㤵㡣攴㜲㔹㉢㘱愵戳昹㘸㌸㤵㌴㡥昰愰昹愴㤵㑤㘴㌳㔶ㅣ捦㠰㡢㠵ㄲ挹㑣㍥ㄴ㑥㈴慤扣ㄵ㐹㠴搳㠹㜰挶㤸敢㐱慤㔸㉥㙡挷搲改㝣㉡ㄲ㡦攵㈳愹戴㤵㡣㠷昰㥢昳㐴㈴㥦〸摢㔶挲㌸搲㠳㠶㤳㜶㉥㤹捤攵㜲㠹㙣㉥ㄶ㡥㈶慣㔴㌲ㄵ〲㈶㤷㐸㐷㤲㠹㜴㈲挸摢敥㐰㔷㤸㐷㐱㥡昵ㄴ㐷㔳㔸㄰㐱摥㜷挷摦ち㌳㐳㔵㤶㈲㐷㘱㐳〴㜹㍦ㅥ㝦摤㥡挴㍢㌵改愳慡ㄲ愷㕢㕢㝢挳㥣㑥㐴㐶㘴㐵㑥搸摤户搹㐶っ㉥㜹戰㐸搹㡤㜶敦挹っ㠶挱㙢昶慡ぢ㄰摡慤慢㔴扣攵戰㌲㔶〲戳搲散㝣㈳㐴㈰搸つㅤ㘷㠷㡣㈶挸敤挷㡦慢挷攳〲昴愷ㄲㄸ捤搰昷㠴㕥㈶ㄳ攰㐹愸㙤㐶ぢ㌴摢㐲愳㘵ㄶㄹ㡢愰摢づ扡攲愷㥤〶扢扢摥捤捤㙣㜶㈰挵〰㡡㜶挰㠵〱愳摣搸ㄶ戳〴戵晣㔶㐳换〱㉡㑥挷㕡㜲㔸挰㠰ㅦ扤〲挲捤㕡晣ㄶㅡ㙥摡挵㥢愶愹摡㔹〶ㅣ㌶捤㠰㕢㌶㡥㐵搹搹㌴㌳搹㑣挴㡡愴ㄳ戱㔸㌴ㅣぢ㈷㤰〷㤴㐹愶散㐴搸㑡攴㜳改㔴㈶㙡ㅣ攷㐱㜳㔶㈶ㅢ换㠷㘲㠹㑣㌴ㄴ㑢㘷㈳㔶㉣ㄶ捡愶㜳㜶㌸㤹换摡愱㜰挴㔸敥㐱㙤㙣㙣㜱㉢ㅢ㡢收㤲戹㔸㈴㥢㑣㘷昲戹㕣㈶ㅤ戳挲攱㙣㈸㘲攵㡣攳㍤㘸摥挶愶㥡捥㘵昰㔸ㅤ㍢ㄶ㑢㐶㌳㘸〶〳㈴㙡㕢挹㜰㌴㙣㘷㠲㍤搴㑡㥣㠰㍡收ち㡡㤵ㄴ㈷㐲〴㝢㉡愳摦愶搹㑢ㄹ㍤扣改昹㄰㐱ㄸ戹㜹㡡㈵愰㡤㥢㡥摣〴捥愰攷㌳㈱〲挱敤㔴㙤㙥〲㈶攳㙤㌲挴㈶㘳ㅡ摣㕥ㄹ㌷㌳っ㝢㔳っ愱㔸〵愳攸㑤户㉣㥤捦ㄲㄶ攴㜷㈷㘸㘵〴ㄷ愰戱昲〸捥㠷戶㍣㠲扦㔰敤㕣〴㔷㠸㘰ㅦ户㙣㕣㡣戲ㄳ挱㘸㍣㥢捣㐶㔳昱㕣㉣㠳㍤㐶㈴㤵捡㐷戳愱㐴㉣ㄱ捤㘷慣㔰ㅡ㕣㕦攲㐱㤳㔱散㝦㔲昹㔴㌶ㅣ捤挶㜲攱㙣㉡ㅤ㡥㘱㠷ㄴ㡤收散㝣㈴ㄱてㄹ㤷㝡㔰㉢㥣ち愷㈳戹㜴㌲ㅢ挹挵散戰㤵㑡㘱㠷ㄱつ㘷㌳改㡣㥤㑣㈶戲挶㘵〵㘸摡㡡愷昳㔶㍣ㄳ㡦愵昱っ挲愸㠵ㅤㄳ㜷㌳ㄹ㑣捡搹㜰ㄲ摣㔹慤挴㙡搴㌱㉦愷㔸㐳㜱〵㐴㜰ㄷ㘵㕣㑢搵㤵ㄴ㔷㔱㕣㑤攳慥捡㔸愸㈴㝤戰愶攸〷愳㡣攰㈱㝡〴㙦㘰攵ㅢ㈱〲挱摤㔵㙤扦〸昶㔷挶捤㡣㔴㠸㘲㕦㡡㜵㜴㍤㄰㐶ㄹ挱摢㔹㔲ㄱㅣ〴慤㡣攰㔴摦〸敥敦ㅢ㐱㘶㉦挰〹㈶ㄳ㈱ㄱ挱㍤摤戲㜱て捡㑥〴搳搸㤱㘷慤㘸㍡㥡挷㄰㠸挶昲愹㔸㉣㤳戱戲搸㘳㘷愲愹㑣㉥㘴摣敢㐱愳戶ㅤ捤攱愱㘰戱㐸㈸ㄲぢ搹戱㑣㉣㙤㈷攳挹㔴ㅥ㠳㌶ㅦ㠹㠷㡤昵ㅥ搴㡡㘵愳昹㝣㌴㙦㠷攳挰㠵昲㤹戴㥤挸㘵㈳㌱㠴挸戲㈳戱戴㜱㥦〷つ㘵挳搹㘴ㅥ㌶ㅣ愲㘲昹㑣搲㡡㠵愲改㘴㌴㤲㠵捦㑣㍣ㄴて㌲戳〲攸ち昳㝥㐸昳〱㡡〷㈹ㅥ㠲〸づ㔱㐶扦㌱戸户㌲㑡扣慣㈹㝤戰愶ㄸづ愳㡣㘰㐲㡦攰㤳昴扣〱㈲㄰摣㐷搵昶㡢㘰慤㌲㙥㘶捦㤲ㄴ〹㡡ㄷ改㍡〴愳㡣攰㑢㉣㐱㉤扦ㄱ㘸㘵〴㠷晡㐶㜰㠸㙦〴愳慡㥤搷攰ちㄱ㡣戹㘵㘳㈳捡㙥〴㌳改㐴㈶ㄹ挹搸昱っ㌶㝣㍢㥦㠹收㈲搹㑣㈶ㅡ㠹㔹愱㤰ㄵ㡡ㄸ慦㝢㔰㍢㤴挸㈷㜱㈰㑥㐵攳ㅣ愴㘹㡣ㄲ换捡攵㤲㔶ㅡ〳ㄷ㜱㌲摥昰愰戱愸ㄵ挱㍥㌷ㄲ戱愳㐹㐰㐳搸ㅡㄲ㠹㐸㌶㤱挹㘷㌱搲攳㔱攳㑤て㥡㡢㐷㐳挹㔴㍣ㅦ㑦㘳〳捡㐶敤㔴㌲㠳挳㝢搸捥㘱摦㤰㐹㠴㜲㐱㘶㝣〰㕤㘱扥〵㘹扥㑤戱㠹攲ㅤ㠸㘰㐲ㄹ晤㈲㤸㔴㐶㐲㥤敡戲㈶㝤㠸ㄱ㌰捡〸敥愴㐷昰㈳㈲㍦㠶〸〴昷㔳戵晤㈲㌸㔲ㄹ㌷戳㘷愳㈹㐶㔱㝣㐱搷愳㘱㤴ㄱ晣㉦㑢㔰换㙦ㅤ戴㌲㠲〱摦〸㔶晢㐶㜰慣㙡攷ㅢ戸㐲〴挷戹㘵攳㕢㤴摤〸㕡搱㜸ㄸ〷㥤㌴て㙢㔱㍣ㄲ㍥㙢挷㤲㌹散搱愲搸㠵㘶攳㔹攳㍢てㅡ户搳㜶㉡ㄶつ㐵㙤っ㉣㄰㥥捡攵㈲愹っㅥ攱㠶慡改㝣㌲㘴㝣敦㐱㤳攱㌴〲㤳捡挴㤲改㔰捣捡㐵㌳ㄱ㍢㥥っ㈵戰㡤㔸搱㝣㌶㤷㌶㝥昰愰㜸㜴㝤㉥ㅢ㡤摢㠹㜸㍡〲㜳㈴㤳户挲㌱㥣㌸攲挴㉤㥤つ㠷搲挱昱㙡㈵戶愰㡥昹㈳㐵〵㉥㉡㑣〱ㄱ㥣愰㡣㝥ㄱ㘴㡡ち攰㉥㕥搶㤴㍥㔸㔳散て愳㡣攰㤷摦㙡挷挱ㅥ昴摣ㄳ㈲㄰㥣愲㙡晢㐵㜰慡㌲㙥愶晦㠹ㄴㄳ㈸㝡搳昵㜴ㄸ㘵〴㜷㘴〹㙡昹㥤〱慤㡣攰㠷㘸戰晣㌸昸㍥戴攵挷㐱㘶愱挸㔵搸ㄹ慥㄰挱㠳摣戲戱ぢ捡㑥〴㘳㜹ㅢ愷搳改㜰づ戴挵㐰㜷㉡㘲㈱愶㠹㐴㍥ㄵ㡦㈶㌲戱㤰戱慢〷㡤㘶昰㘰挵㙣㉣㤴㐹㈴㜱挴㑡愴㌲昹㔸㌶ㄳ㑦攰㔸㘷愷㜰㠲㤲㌵晡㝡搰㑣㌶㤱捦挷挳ㄸ摦搸㉤㈷㤳攱㔴㉥㤵戲㘲㘱散㙢㤳㐹っ摡㠴戱㥢〷㡤挴㤲㠹ㅣ㥥㈸ㄹ挹㘲㜸挶攲㔶㍡㤷㡣㈴㔳㤱㈴挶㙦㈶ㄷ㐹㈴㠳扦㔴㉢搱て㜵捣摤㈹晡㔳っ㠰〸捥㔴㐶扦攳攰㉣㘵㤴㜸㔹㤳㤵㑣㍡ㄲ㠷挰㈸㈳昸戲ㅥ挱㘱戴て㠷〸〴て㔵戵晤㈲㜸㤸㌲㙥㘶摣愶㔳㑣愳㠸搱昵ㅣㄸ㘵〴攳㉣愹〸捥㠵㔶㐶昰〹摦〸㍥敥ㅢ㐱㈶挷挸〸愶攱ちㄱ㍣捡㉤ㅢ㈳㔰㜶挷㘰㍣㥢㡢攴挳昹㔰㍡㡡㈳㔰㌲㤹㠹攲戰㠶㕤ㅦ挶ㄴづ㔹㐹摢搸捦㠳攲搸㤴〱㈸ㄶ挳戹㐶っ㙦㜲挰㔹愳㠵㉢愷っ慥㝥㜲愱㜴搶㌲㐶㝡搰㐴〴捦捦㐴慣㜰㉥㤳挷㈹㔲挴ち㈱㝥㤹㜰㌴㤲戰㤳㌸改㠹ㅢ愳㍣㘸㌴ㅥ㑤收昲㌸挰攲㜴㌵㠶㤳㥡㑣㌲㥥㠹攵㐲攱㝣〲挷㐵㕥㈶搵慢㤵ㄸ㡤㍡㈶㤳㤷捤㍡㡡戱㄰挱愳㤵搱㙦っ㕡捡㔸愸㈴㝤戰愶挸挱㈸㈳㜸㠷ㅥ挱㘹昴㍣ㅤ㈲㄰㘴晡㡥㈴捦㉦㠲㜹㘵摣捣戸捤愲㤸㐹㌱㥢慥攷挳㈸㈳㜸㌰㑢㉡㠲ぢ愰㤵ㄱ扣摥㌷㠲搷晡㐶㜰愱㙡攷㜰戸㐲〴ㅢ摤戲㌱〷㘵㈷㠲㤹㘸㌸㘱攷昰㈴昵㌸㑦收㌳挹㜴㈲㘱㠷㌲㜱㥣㝤攰慣㄰攷㥥挶ㄱㅥ㌴㡣愱㥡戵搳㠹㜴㍣㥣㡣愵㜸〶ㄹ捡㐵ㄳ㘱ㅣ敤昲㌸㤷㡣愷㡣戹ㅥ㌴㠴㍤㜳っ㠷㌴㕣慤收㘲㌹㐶㈷㡡攷搴㘶昲搸㑦攲㥡㈲㤶㌲㡥昴愰ㄸ㝦挹㜴ㅣ㔷戹㔱㔸㤲㜶㍥㤵㐹㘶㘲ㄱ㍣㠹つ㑦㕥て攳㡡㈲搸愴㔶攲㈸搴㌱敢㈹㡥愶戰㈰㠲捤捡攸ㄷ㐱㘶ㅡ挹ㄸㄴ㉡㐹ㅦ慣㈹㕡㘱㤴ㄱ扣㐰㡦攰㐲㝡㙥㠴〸〴摢㔴㙤扦〸戶㉢攳㘶挶㡤捦慡㜱㥥昸摥㑥搷㑢㘰㤴ㄱ㕣捣㤲㡡攰㔲㘸㘵〴㑦昷㡤攰㙦㝤㈳戸㑣戵戳っ慥㄰挱㘳摤戲㜱㉣捡㑥〴㙤㍢㙥攵㌳㌸㥡㐵㐰㙦㈸㤵㐸攱ㄴ〲㐱挹㈷㔲〹ぢ㐷愲㤴㜱㥣〷㑤㠴攳㌸愰攵攳戸搶换挷㜸晥㤲捣愶㈳㤹㘸っ攳㈵ㄴ㐳つ㘳戹〷㡤㠴㜰㝡㙡㈱〰㔱㕣愳攴㔳㌸改挱㌹㔲〸㍢敡㑣㌶㥢捥㐷ㄳ挶昱ㅥㄴ㔷愱ㄸ㤷㘹昴㈳㤷㡤㘵昳〹㉢㡦㝤㘷㈶㙥㘱慦㙢搹㜶㍡ㅤ㍣㑥慤挴〹愸㘳慥愰㔸㐹㜱㈲㐴㜰戹㌲晡㐵㤰ㄹ㔰㌲㠲挵㤵㑣㍡ㄲ㉢㘱㤴ㄱ㕣愲㐷昰っ㝡㍥ㄳ㈲㄰㍣㔱搵昶㡢攰㐹捡戸㤹挱戳㈸㡥愶㔸㐵搷愷挰㈸㈳㜸㍥㑢㔰换敦愹搰捡〸㉥昰㡤攰㝣摦〸㌲挹㐹慥挲㐵㜰㠵〸晥搶㉤ㅢㄷ愳散㐴㌰㥡挵㔱つ㤴攱㌵〲挹㔸㍣㡣㌳㤸㐴㈶㤵㡦㈴㘳戸捥㑦㘲戲挸戸挴㠳攲ㅡ〳ㄷ㜵㔹㡣ㄶぢㄷ㜹搹㐴㍡㥦㡥㕢戸攴㠸㈷ㄳ㜶㍡ㅣ㑤ㅡ㤷㝡搰㝣捡ち挷㌱慦㘴㈵ㄲ〹㡣挱㌸㉥て㜲㈹捣㑢㘵昳戸捡挸㠶昳挶㘵ㅥㄴ㘷㐷昱㔴㌲つ㐴ㄶ晢攷ㄴ㐶㘲㍣㙣㘵愳搱〸慥昱ㄳ戸㌸っ㥥愶㔶㘲㌵敡㤸㤷㔳慣愱戸〲㈲㜸扡㌲晡㐵昰っ㘵㤴㌵㠹㉦㔴ㄷ㘷挱㈸㈳㜸㠸ㅥ挱ㅢ〸扡ㄱ㈲㄰㘴ㅡ㔶㠷㝢搱㜳㤴㜱㌳攳㌶㥦㘲ㅥ挵㍡㔴ㄵ攷挲㈸㈳㜸㍢㑢㉡㠲慢愰㤵ㄱ㥣敡ㅢ挱晤㝤㈳挸攴㉢搹㠹扢攱ちㄱ扣挰㉤ㅢ昷愰散㐴㌰㠷㐷㔱㕢㌸晥㐵挳㤱ㄴ㉥㈰㉣㉢ㄲ捡愵㜸扣㡢㈷㜰昱ㅥ戱㡣㝢㍤㈸慥搹昲㐹ㅢ㌱っ攳㌲㍤㠷㤱ㄵ挲搹㙡〲ㄷ昶ㄱ㍢ㄴ㠹挷㘳挶㝡て㥡㡥攱㔴㌴㤳㠸挴昱搶愳㔸㍡㤹㐸㘵搳ㄹっ㌱㥣㥡㠴㌲㤱㕣㌴㙡摣攷㐱㜱搲㤴㡢挳㘱㈸㥦攴㈵㐹㈸挳晤㉣慥㈷㤳㜶㈴㠷㥤㜹㉣昸〷戵ㄲ昷愳㡥昹〰挵㠳ㄴて㐱〴㉦㔴㐶扦〸㕥愴㡣㠴㥡戲扡慣㐹ㅦ攲㔲ㄸ㘵〴ㄳ㝡〴㥦㈴㜲〳㐴㈰挸昴戰づ㈳戸㕡ㄹ㌷㌳㙥㉤ㄴ㝣㜸㤲昹㈲㕤慦㠱㔱㐶昰㈵㤶㔴〴搷㐲㉢㈳㌸搴㌷㠲㐳㝣㈳㜸愵㙡攷㌵戸㐲〴慦㜲换挶㐶㤴㥤〸愶昲戸㌰挸㈵敤〴挸㡢搹㤸晥戲戲㔶㍡㤱挵戴ㄸ〸戵㈲㈹攳㜵て㡡敢㠲㜴㤸戱ち㐵㘱㡡㠶㌰昱㠲攳㕤捣挶㘸挵昴㙣㈴㙥扣攱㐱㌱慡㌲戱㘸㈴㘴㘱㤲㌸㠶㜹㌸散㑡㙤㉢ㄵ㑢㘰㑦㠹㤳㥢㐴搲㜸搳㠳愶搳㘱ぢ㠷㐹ぢ攳㍥ㅦ挳搰挶敥㌷挶㍤㙤ち〷搲㍣㑥㝣㠳㑣㔸㤳㑣扥㠵㍡收摢ㄴ㥢㈸摥㠱〸㕥愳㡣㝥ㄱ㘴㈶㥢慣㐹愸㔶㤳㡥挴昵㌰捡〸敥愴㐷昰㈳㈲㍦㠶〸〴㙦㔰戵晤昶愲㌷㉡攳㘶挶㙤〹挵㘲㡡㉦攸晡㈶ㄸ㘵〴晦换ㄲ搴㈸㈳㙢ㄴ㔲㐶㌰攰ㅢ挱㙡摦〸晥㤹㔵昱〹摥㡡〵慥㡢昱つ㝣㍡愱换㘶㔲㤹㔴〸㤷㝦㠹㌴㈶㔷攲㔱ぢㄳ㌲㤸捡㡡㜱攰愴挳㠹戸昱慤〷㑤愶㜰㕥㤹挱攵㕡㈴㠱换㡤㄰收㑢搳搱㔴㉡㤹㡦愰ㅡ㘶昹㉤攳扢〲ㄴ㐳ㄷ挳㌲㤷㑥搸㘱ㅣ㔶㉤㕣搷挵㉤㐴〷ㄷ㡦愱㑣捡捥ㅡ摦㝢㔰㥣捣攲㜴㈷ㄴ捤愶攲㜸㐳ㄹ㡥㤵攱ㄴ㜶搳改㔴捡挶㤰㡥挴戳挱摢摣㑥㥢㍦愰㡥戹㠵攲㐷ち晣搲慣㈲戸㑥ㄹ晤㐲挷っ㍡ㄹ㍡㠹㤷㌵愵て搶ㄴ㜷挱㈸㐳昷搵㌷摡㠵㘰〰㈶戳〷㐴㈰㜸户慡㉤㐳挷㘹搰挲慣㘸昰ㅥ㘵摣っ㍡捤敤㔸敢㜸㉥昱攱㔵㘲㍤㡣㌲㜴扤搹㄰㌵晣摥て慤っ摤㐷㘸戰晣㐲昰〳㘸换㉦〴ㅦ㔰敤昴㠱㉢っ扥〷摤戲戱㌳捡㑥〴攳㔹㠴てㄷ昱㤸〶つ㘳敦ㄵ戳㜰㍡㠸㔳ㄳ㥣㤹㘴㐳愱㜸㍣㘳散攲㐱㤳㠹ㄸ㉥捦攲㥣扢㠹㘳昶ㅢ昳㉢戸㐰㐸攱敡㍦ㄶ㠹攳㑣挵㌲㜶昵愰戸㘱ㄳ捡㘲㝡ㅣ㜷㙥㙣㥣愲㐴㉤㍢㤷㡢㠶散㜰ち戳愳昱㐴㌴㙣昴昵愰搹㘴〲㤳摣改㑣㈴㠴㈳㜰〸㈷愹㜹㥣搴㈶㌱ㅦ㥥㑥攱〲㌱ㅤつ㍥愴㔶㘲㌷搴㌱晢㔱散㑥搱ㅦ㈲昸戰㌲晡㐵昰ㄱ㘵㤴㌵㘵㈵㔹㥤㌵挵㘳㌰捡〸扥愲㐷㜰㈸㍤て㠳〸〴㤹愵㈷攳敦㌷昸ㅥ㔷挶捤㡣摢㈹ㄴ㈷㔳㐴改晡〹ㄸ㘵〴㘳㉣㌱㝡晣㙥㠰㔶㐶昰㐹摦〸晥捤㌷㠲㑦愱㤲散㐴ち慥㄰挱愷摤戲㤱㐶搹摤㝤㘶㜲㘱摢㑥攰㈸㤶㑤攰捥ㄶ敥㔶挵㐹㜴㌴㤵㑢㌲㔶㘱㘳㠴〷戵愲搸㑤㘶挲㤱ㄸ收㕦㘲搱㘴〴昷挰愲㤸㝥挶㙣㑡㍡㡤㈱㠷㙢㐶て㥡〹攳㥣㌳ㅥ戱挲ㄱ㕣㐶㘴挲ㄸ捥〹ㅣ㘹㤳㔹㕣㉥㠴戰㡢づㄹ㈳㍤㈸敦慢㘵㌰㈳㤰戶戳ㄸ㠳㈱㑣愳㘳㔰攳㈴ㄶ扢捥㜴㉡ㅣ㡥〶㤹㌷㈸㔷㘲ㄴ敡㤸愳㈹挶㔰搴㐱〴㥦㔵㐶扦〸㍥愷㡣ㄲ㉦㙢戲㤲㐹㐷攲㐵ㄸ㘵〴敦搴㈳㌸㤵昶㘹㄰㠱㈰戳〷㍢㡣攰换捡戸㤹㜱㍢㠳攲㜴㡡㔹㜴晤㉡㡣㌲㠲戳㔹㘲昴昸摤〸慤㡣攰つ扥ㄱ扣捥㌷㠲慦慢㜶づ㠳㉢㐴昰つ户㙣ㅣ㡥戲ㄳ挱㠴㙤攳搲㈰㠷㠹攵ㅣ敦〶㘰ㄶ㌳㠳搳ㄹ㍢㘹㘱戴攱㕡㍤㙥捣㈹㐰愳㜶ㄴ㠷㐹㕣㌲攲㐸ㄵ挶㡣㕢㈲㤲ち㠷㜰挴㐲㉤㡣㘱摣ㅣ昵愰㤱㘸ㄶ〷㌵扣戰㌱㥥挱㔵㥤㠵扢愴㤹㠴ㄵ㡤㈲㉣戱っ㐶㘱摥㤸敢㐱㌱㐸㌳㠹㜰づ㜳㥦㐹扣捦㉢㠱ㄳ摣㌴愶㔰戳㈹摣㜵㡤搹搸㑤〷㤹捦㈸㤹㍣ㄲ㜵捣愳㈸敡㈹㡥㠶〸扥愵㡣㝥ㄱ㝣㕢ㄹ㈵㕥搶㤴㍥㔸㔳扣ぢ愳㡣攰ㅦ昴〸㉥愰攷㠵㄰㠱攰㘶㔵摢㙦っ晥㕤ㄹ㌷㌳㙥攷㔲昰搱㘷㘶ㅢ㕤扦〷愳㡣㘰㍢㑢㡣ㅥ扦敦㐳㉢㈳㜸㠶㙦〴㑦昳㡤攰〷慡㥤愵㜰㠵〸㝥攸㤶㡤㘵㈸㍢ㄱ捣攵戱挱攳ㄸ㤸㡥攱扥づ敥搱㘱㍦㠷愹攵㈸㠲㠳搹挹㔰㉣㙦ㅣ敢㐱㔳㔹っ㌹㘸昳㜸㔵㐹㉣ㄵ㑢愵㤳攱㙣ㅥ搳愱戹㄰敥㈱㈵㜱捦晡㌸て㡡戹㔰㕣㤳攷搲ㄶ〶㈳㙥㐴挷㌱㔱ㅥ户㐲㌸㌳攲摤㡣㈸昶愲换㍤㈸收㝤㜸㌳㌰ㄲ㡦㐴昳搸挷㈶㜹〵㠸㥤㈸敥㤳愴㌲㔶㍥ㅡち㝥愴㔶攲㜸搴㌱㑦愰㔸㐱戱ㄲ㈲昸戱㌲晡㐵昰㕦捡㈸㙢捡㑡戲㍡㙢㡡㑦㘱㤴ㄱ㍣㐶㡦攰改昴㝣〶㐴㈰昸㤹慡敤ㄷ挱捦㤵㜱㌳攳㜶ㄱ〵㥦摤㘶㥥㐷搷㕦挰㈸㈳戸㡡㈵㐶㡦摦㉦愱㤵ㄱ㕣攸ㅢ挱〶摦〸㝥愵摡戹㄰慥㄰挱慦摤戲㜱ㄱ捡敥㜱㤰搳㈸昹㌴敥〹㘲昷㤸戲㐳改㘴㠸昹〱昹㌰㉥ㄶ㌰㠱㤹㌵㉥昶愰戸㠶㠸㘵㐱㙢〶㘷昸戱っ㉥ㄸ攳㤶㡤戳ㄴ捣挸攰㜶㜰㈲㤱㌶㉥昱愰㤱っ㡥㙢扣ㅣ挸攰㕣ㄲㄷ晦搸㈷㘳㉦㠹ぢ㤰㘸〶愷扢㘹换戸搴㠳㘲晦㡡㐹㥢㝣㈸ㄲ㑤挴㌱㐰㜱㙡㡢㔹扤〸㉥㔱搲戸㔱ㄸ㑥㐵㠲摦愸㤵戸っ㜵捣搵ㄴ㤷㔳慣㠱〸㝥慢㡣㙢㌱㑣㑢㙦っ㝥愷㡣戲愶慣㈴慢戳愶搸〲愳㡣攰愱㝡〴慦愷攷ㅢ㈰〲挱ㅦ㔵㙤扦〸㜲慦㈰㜷っ㥢ㄹ户㌵ㄴ㤷㔳摣㐶搷㤵戰挸〸慥㘳〹㙡昹敤づ慤㡣攰㌴摦〸㑥昱㡤㘰㤵㙡攷㉥戸㐲〴㤹攷㠹晦ㄵ挶摤㈸㍢ㄱ戴㔲愱㝣㍥㡢㜰㐵㌲攱ㄸ㘶㤵㉤摣㝡捦攳㤶㕣㌴㤱挰㍤挰㑣捡戸愷〰挵扤㝢捣挲㠴ㄱㄸ㑣㠹攵㜳㈹摣昴〹攱捡㌰㥦挷㍤〷㕣㠲ㄸ昷ㄶ愰㤱㐴〴㐷挱㔸㌲㠵愸㘳ㅥ㍣㤵挵㔱ㄶ攷慤ㄹ摥愷挷㥥搲㔸敦㐱㌹㐳㤷ち㈷昱〶愲㌸㈶㘳㜰昵㡦敤〳㠷㕢扣㙥捣挶㜹㔲㌸ㅦ㘴㕥㉡㍢㙤摥㠷㍡收晤ㄴて㔰㍣〸ㄱ㘴㘲慡㌴晡㡤㐱㈶慣ㄶ㙡ㄲ敦搴愴て搱ㄳㄶㄹ挱愴ㅥ挱㈷〸㝡ㄲ㈲㄰散愵㙡晢㐵㜰㕢㘵㤴ㄱ攴昳敥捣㙢㈸㕥愰敢㈰㡣㌲㠲㉦戲〴戵晣㌲ㅢ㔵㐶㜰㤸㙦〴昷昶㡤㈰㜳㔲昱ㅦ㑦愶㠵㉢㐴戰户㕢㌶㕥㐳搹㠹㘰㈴挴ㅣㅥ㉢㥤捦攰㝥㠳ㄵ挲攱㉢㠹㌳㔰攴摦㘰㑥摢捡挶㙤㘳愳〷挵㠵㔹ㅥ户〰搳搱ㅣ敥て愵㉤摣愳㐸挷戲㌸㜹捣攱㕥㠵㡤㕢㐸挶敢ㅥㄴ攳〷搳摣戸晡挳挵㘵っ户㡤㔲ㄱ散㈰昳挸㈶㑡㘴㤰捥㘳搹挶ㅢㅥㄴ愳ㅡ㤹ㅡ㔶〶㤷㤴㜱㕣㈹㈲摢〳㜳攰㌸㠵捡㔹㔹ㅢ㌳㙡㠹攰㡥㙡㈵摥㐴ㅤ昳㉤㡡户㈹㌶㐱〴㤹㌰㉢搷搰㉦㠲㑣愴㤵㐶㠹㤷㌵愵て搶ㄴ扢挰㈲㈳昸ぢ㍤㠲ㅦ搲昳㐷㄰㠱攰慥慡戶㕦〴晢㉡愳㡣㈰ㅦ搸㘷昲昱㝦收㝦攸扡ㅦ㡣㌲㠲㕦戰愴㈲搸ㅦ㕡ㄹ挱ㅥ扥ㄱ㌴㝤㈳㌸㐰戵昳㌵㕣㈱㠲〳摤戲昱つ捡㑥〴敤㐸㈸㥦㠸㘳㈶ㄹ攷㝥㍣〰愶㌱㍤㡤ぢ扥㌰㘶搹戲㤸ㄶ挹ㅢ摦㝡搰㉣㈶㘲散㌴敥晣㐶㤳挹㔸ㅡ㤳㙡㤸㍥つ㘳㠲つ㘱捡攲㌶㝥摣昸捥㠳收㔲搸㈹㈳〳㉢㡤昳ㄳ〴㈶㡤㔳㕣㠴ㅦ㌳〵戸ぢ㠵昹戵戴昱扤〷挵愰づ㈱攱㈶㥡㡤愷㜱㝦㌱㤳挰搴㕡㉥㥥挰㍣っ捥㜹㤱㠱㤳〹㌲㡦ㄷ晦昱散ㄴ搴㌱户㔰晣㐸㔱㠱愷慡〴〷㈹愳㕦〴〷㉢愳挴ㄷ慡戳愶㘰㉡慦㡣攰㔷㕦敢搷㠳㌰㤹㍤㈰〲㐱㘶昳攲㍦㝥愴ぢ㔹戸ㄴ㜴ㄲ㘴㤸攵㉢㡤㌲㠲户ㄳ戶㡥㘲〷扡ㅥづ㡢㡣㘰㙦㤶愰㤶摦㕡㘸㘵〴㍦㐲㠳㍥搷㠳搰㤶㕦て㌲㠷㔷戶搳〷慥㄰挱㤰㕢㌶㜶㐶搹㠹㈰㑥㍡㔳㤸㍥挳昵㌳㑥㑥㄰㥤㔴㈸ㅢ挱㌹㈳㉥慦戱㌷挵㥥搴搸挵㠳攲挲㉥㠵㔳搴㌴㔲昳㌰扣挲㌸昵捦搸㤸ㅡ挳㥤扦㐸ㅡ昷㙢㤳挶慥ㅥㄴ户ㄳ慣㜴㈸㥥〸㈷㜰ㄵ㡦㤷戵㘵㌰て㡡㠹敦㘴㉥㠲捣扤㘴っ昷㄰㍤㈸敦㍥㘰㑢挰改㘷〲攷㔰㠹㘴ち㘱㑣挷㤳㌸㐳㐶㠶っ㌶㤲㈰昳㡢攵㑡散㠶㍡㘶㍦㡡摤㈹晡㐳〴㤹㘰㉣㡤㝥ㄱ㘴攲㜱愱愶㔷㐹晡㄰㑣㌱㤶ㄱ㝣㐵㡦攰㔰㝡ㅥ〶ㄱ〸㌲换㔸搶昶㡢㈰戳㡦愵㔱㐶㤰㡦㑣㜴摥〰ㄸ㐵㔵㌱〲ㄶㄹ挱ㄸ㑢㉡㠲㈳愱㤵ㄱ㝣搲㌷㠲㝦昳㡤攰㈸搵㑥ち慥㄰挱搱㙥搹㐸愳散㐴㄰㠷㈸捣㘵㘱收ぢㄹ㌲㌱捣戵攰㌶〳愶㘳㜰㝡㘹㠵㌳〹㥣㔳ㄸ㈳㍣㘸㉥㠳㈳㥢㠵㕣㐹攴戲攰〴ㄲ㌱戶敤㍣昲㈱挲愱㕣づ㔷㝥㌱㘳㍦て捡愹㤵㌸敥ㄸ㐶ㄱ㐶㔴挹㈱挹搲捡㈱搹ㄲ扢摣㔴〴㠹ㄳ挶㐸て㡡㜹㔰摣㥦ち攳戰㡡ぢㄴ㘴㘵愴昲扣晦㠴㈸㘷㜱㡢ㄷ攷㌶挱㌱㙡㈵㐶愱㡥㌹㥡㘲っ㐵ㅤ㐴戰㑥ㄹ晤㈲㌸㔶ㄹ〹㜵㉡挹敡㜴㈴㈶挰㈸㈳㜸愷ㅥ挱愹㐴㑥㠳〸〴㈷慡摡㝥ㄱ㘴㔶㌴晥㍢敦攰㌱ㅦ攱搲挳ㄴ戳攸㕡㘶㍢戳㌴㥢㈵㉣挸㉦戳㥤㘵〴㙦昰㡤攰㜵扥ㄱ㥣愶摡㌹っ慥㄰挱改㙥搹㌸ㅣ㘵㈷㠲ㄸ㐰㐸㑢攳㥥ㄱ愹㠶戸㈱㠸㡢昹㕣ㄲ改㑥㤸㐶㐹㘲愲㌲㘶捣昱愰㜹㈴捥㠴昲㤸挷づ㈳㠹捣㑡攲㉣〵晢挸ㄴ㙥敥㘳摣攲敥㝥捡㌸挲㠳㌲慡〸㉦慦晥㌰扤㤹挵㍥㍡㠴㑢㝢摣昳挷〰㐷攲つ敥㈱㝡㔰摣搶㡤攳㐲ㄴ㔳㌳㐸㤴戳搲㌶昲㍣ㄲ㘹愴㕢攰ㄵ㡢挸㠶㡡㈶㠲〷愸㤵㌸ㄲ㜵捣愳㈸敡㈹㡥㠶〸捥㔰㐶扦〸㌲㔱ㅢ晦㕤㝣愱㍡㙢ち愶㘴换〸晥㐱㡦攰〲㝡㕥〸ㄱ〸㌲㉢㕢搶昶㡢攰㙣㘵㤴㘳昰〹㌶挲㐷㘰㥡㙤散搴挱捡搸㡥㔲慦㙥㔵㠷愳扣㕦㐹搲慣晦ㄳ敦㠶㤵扥挸㜰㈲㕥㑣挸㥦ㅦ㔵㜴挳愳扥㥣〷㘴㜵慦ㅣ昱昳㝣㌱㉤㤷捦挷攳户敡っ慣昵晦挰て户挹㐲㡡㌷㍤敥㡥慦戹〴㉢㕣㜵ㄴ㔶㌷攴搷㐵㈷搹㜶ㄶ㥥㜱㘶搷㡥ㅦ㤷慣㥤戸㌴㙢㌷㡥户ㅢㅢ㤱愶㡢攳㘲挵㡥㑤㔳摡戰㘸户戶捤㙥ㄹ㡢户扣捤㤳慦ㅦ摢㑥㘵昲づ㔳敦搷ㅢ㕣搰㡣捤戴攱〱㡢敤戶慡㜶㘰慢㔷て敦慢㐳扡㌸っ挳昸㌶扥ㅤぢ㈵敤〱㘳扢ㄶ戴㔳㥡摢昰收㐸㍢愷㍣戶攱ㄹ㕣摤㉢扢〹摦㘷晥㑤㘸㘹戲ㅡ㥡㙢昹㐴㌱㝡挳扢㈳愷攴㐸挰慥㍥㡦㔷ㅢ搷搰㉥ㅦ㑦搸ㄷ㜶㘱捥〱㌹挶㔲搰㘴㡣ㅡ㌴㜹㔰㈴㕤昵ㅢ〴㘲慢摢㈸愶㥤㉤挲ㅤ㥥㜱㝡㉣ㅣ㡡㝡㉣㤳㝢㘱ㅥ挱㐶㤶㍢㡤㡣㘳㈳㈷愳ㄱ摦愷㤳扡㉢㠲㈴㙡挵挴挴收挵㝣昸㡡ㄶ㕤㌶挳て摥㉡挰㘶㡥昶㥡㤹换㘶㔶㍡捤㑣㐲㌳㘲〵㥡攱晡㜰㠳つ㤸㈷ㄱ㙤㜹攸㈳㠹㍥挵㐱㑦㈰晡㌸ㄷ摤㑤愲㑦㈵㥡愳㤸づ昰愷㐲㌰㥦㥤〵摡㐵捥㉤搰㌵搲搰㉢㉡戸㑡㔸慥愸㔹㠸〲户ㅥ㝥戵捦愷㘳摣㐲㥤昳户摡晤ㅢ㜴晦昶慥慢㘹㔴㌵㡦ㄴ〳捥ㅤ㕢戵㘹挵攵㥦㕤扦摦攰换㙥晥搱晤扢㐲搶㝣㜰戲㕢㘳㑡ㅤ㜹愹㔸㌹慤㑥戴愳收㘰㉣㥢敦㔰扣㑢挱ㅤ㠱㔸㠲㑥㙤挴昳㕦捡摥㈷户搸㌵㤴扥㑦㉥戸ㄸ㥥昰ㅦ昷戲戱晥扤扡㠹㘵㈸㜰㝦㈱摡㔰㠳㠳㤴散㥢㘷㤱㥣ㄳ愰㜶攲㝢㉣㤶㡣㜳ㅣ㉡㈷つ㡡㠶㐴ぢ㠰〵攲捦㈵㝡㠵㠷㍥㡥攸㔵づ㝡ㅣ搱ぢ㠱㔶昴〵捣ぢ㠸㕥改愱㤷ㄳ㝤愱㠳㥥㑣昴㍣搷㌷昴〸敡挵㐴㥦攸愱㡦㈷晡㔲〷㍤㠱攸慣㡢㜶㠲扡ㅡ㤶㥡㌳㠸㐱攵㥦ㅥ愰㌳㔵捤㑥〳昴散㉦敢攰扤愲攲挱㤹捥摦㌵戳敢挴㉡搴昴ぢ搰㔱攸㥥㙦㠰㡥㜴つ愵敦扢ぢ㥥て㑦昸㡦攴㘷慣ぢ〲㜴ㄱち㌲㐰㐷愰㠶ㄷ愰㙢㐸换㙡㤸㥣〰㕤㡣㈵攳㕡攸戶ㄹ㌵㘸搲㈰晣挰㐴ㅣ敡昲攲っ㡤敢〹扦摣㠳㕦㐲昸㡤づ㝣戲㠴捦㜲攱㌰㠰昴㥢〸㕦攳挱㉦㈵晣ㄶ〷㍥㐱挲て㜴攱づ敢户ㄲ㝥㠵〷扦㡣昰㜵づ㝣㥣㠴㑦〳扣戰〱摣㐱昸㕡㠰扣㤱挷㘴㙦㙦攴㕤攵ㄶ攴挸扢ㅡ〵㔵戳收〶ㄴ㝥㕥㘰㙦㔴㌵㍢ち散㙦㜶㝡敤改慦㘶㠹扡㔱㠱㔷慥㕣㌴慡戲敥晡捦㥥㍦㈰ㄳ散㕥㈷搶愱愶㕦㘰㈷㘱㤵㝣〳㍢搱㌵㤴扥挷㉦㜸㍢㍣攱㍦ㅥ㌳㡥昵㐷㘰敦㐶㐱〶㜶㍣㙡㜸㠱扤㥦攴摣て㤳ㄳ搸㝢戰㘴㍣〸ㅤ㜶摦ㄸ㜹㐹㌱〶攰挲挸㝢㤸攸〷㍣昴扤㐴㍦敡愰㌱㍡㤲㘲㍦ㄷ敤挴改㌱愲ㅦ昴搰敢㠹㝥摣㐱㘳攴㈵㐵搲㐵㐳㡦㡤攰〹愲ㅦ昲搰昷ㄱ扤挱㐱㘳㔴㈷㐵ㄴ㘸ㄵ㥡㠰昹㌴㉣㌵㑦ㄲ㠳捡㍦㝤攴㙤㔰㌵㍢ち㄰扣攲㤳慤㤳㝦㉡㜲敥摦㝣㥤㜸ㄱ㌵晤〲㔴㡢敥昹〶㘸ㅦ搷㔰晡㥥挱攰㑢昰㠴晦挸ㄳ挰扡㈰㐰慦愱㈰〳㌴っ㌵扣〰扤㑣㕡摥㠲挹〹搰㐶㉣ㄹ慦㍡戴㠰昲愸搸ぢ㘰戵㉤〷捣㡤㐴扦敤愱㕦㈷晡つ〷つㄲ愳㘲て愰ぢ㈴扥㐵昴㈶て晤〶搱㥢ㅣ㌴㠲ㅦㄵ扢扢扥㥤㐱晤㉥搱敦㜸攸㌷㠹晥扢㠳㐶㌸愳㘲㔷ㄷつ㍤挲昹ㅥ㉣㌵ㅦㄱ㠳攲㑦て搰挷慡㘶愷〱昲摢㌵㝥㠱㥡㝥〱摡〹摤昳つ搰㡥慥愱昴㍤㠸挱晦挲ㄳ晥㈳㠳〰敢㠲〰㝤㠳㠲っ搰づ愸攱〵攸ㄳ搲戲〵㈶㈷㐰摦㘲挹昸搴愱〵㈴挶㐴㡤㑢㡢㐳攲攷㐴晦攸愱扦㈳晡ぢ〷㡤㜰挶㐴てㄷ敤㡣愰㉦㠹慥愸㔲扥扦㈷晡㙢〷つ捡㘳㘲ㅢㄷつ㍤㈸晦㤶㘸攱愱㝦㈰晡㝢〷㡤攰挷㐴㌷愰ぢ挱摦〲㑢㑤て愰㝦㕥㠰㝡慡㥡㥤〶挸㙦〴昵㐶捤挱愴戵攴攴㘲换㔷ㅤ〴攸〷搷㔰晡㥥挶攰㡥昰挴㔵㌷扢㔷换〰敤㡣戲っ搰㜷愸攱〵挸㠰㔱昴㠳挹〹搰㉥㔸㌲慡愱挳戱㡢㠷㡢戰昸ち攸〲㉦〱挲㜷昷攰扢ㄲ摥搳㠱昳㘰ㄴㄶ晦〱扣㌰攲戶㈵扣扦〷敦㑢㜸搰㠱昳㔰ㄷㄶ晦㜶攱㑥㡣戶㈷㝣㠰〷摦㡤昰摥づ㥣〷搲戰昸挸㠵㍢㥢换㑥㌰搵っ㈳〸慢昹搳㐷搱㜰㔵戳愳㈰㥤搷愷晢㈱摢敥昳搹㤸摥㌷㑤㝥攷搸摥㥦㡦㤱㠷愵捤晦ㄹ㈳㘲愸㌹搸㈷㐸敦愱㝢扥愳攸ㅦ慥愱昴㕤㤲挱㌸㍣挹㈰昵挵扡㘰ㄴ愵㔱㤶㐱摡㡣ㅡ㕥㤰晡㤱㤷搱㌰㌹㐱ㅡ㠱㈵愳㍦㜴昲㌸ㄴぢ㡢户㡢㘸ㄹ㐸昴ㄸて扤ㅦ搱㠳ㅣ昴攴㐱㐰扦敥愲ㅤ捥昷㈴扡捥㐳㡦㈴㝡㠸㠳㥥㐰昴㉢㉥摡ㄹ㜳㐳㠹ㅥ敢愱㐷ㄱ㍤摣㐱㡦㈳晡〵愰ぢ㕢㑢㉤㉣㌵搳㠸昹㔹〱㥡慥㙡㜶ㄴ㈰㜸慤愸昸晣搲㍡昹㜷改㙡攷敦挳㙢敡挴㙣搴ㅣっ㙤改㈸㝡ㅡ摤昳つ搰㔳慥愱昴㕤㤷挱㠳攱㐹〶㈸㠶㜵㐱㠰づ㐷㔹〶攸㐹搴昰〲㤴㈰㉤㐷挱攴〴㘸づ㤶㡣㤴㐳换愴㐱戱㠸昸㉢挰ㅣㄵ捥㜶㍢㠲攸㝡て㝤〴搱㈳ㅤ㌴〲ㄴㄱ㡦戸㘸㈷㐰愳㠹㍥摡㐳捦㈵扡捥㐱㈳㐰ㄱ昱㠰㡢㜶〲㌴㡥㘸换㐳ㅦ㐹昴〴〷㡤〰㐵挴扤㐰ㄷ〲㌴〹㤶㥡㠵挴㠰慣㥦㍥㠲ㅡ㔵捤㡥〲戴〱㥦改昵捦㌸㠱㌹昹搹㍡晥慡昱戶扤㥦挷㌵ㄴ㙡づ昶〹搰ㅤ攸㥥㙦㠰㙥㜷つ愵敦攲っ㉥㠶㈷ㄹ愰改㔸ㄷ〴㘸ㄹ捡㌲㐰户愱㠶ㄷ愰ㄹ愴攵〴㤸㥣〰ㅤ㡢㈵攳㈰㐵㑢㌴㈱㙥㉥愲㘵㈶搱㉢㍣昴㜱㐴捦㜶搰㌸戲㈴挴つ㐰㌳㥣㑥㠰づ㈱㝡愵㠷㕥㑥昴㘱づㅡ㐷慤㠴昸愳㡢㜶〲㌴㠷攸ㄳ㍤昴昱㐴捦㜵搰㌸㈲㈶挴㤵㉥摡搹㔴㡥㠲愵收っ㘲㝥㔶㠰捥㔴㌵㍢ち㄰扣攲昱っ㝥搷㔰愸㌹ㄸ戶搲ㄱ戴ㅡ摤昳つ搰㘵慥愱昴㕤愱挱昳攱㐹〶㈸㠷㜵㐱㠰㉥㐲㔹〶攸ㄲ搴昰〲㤴㈷㉤慢㘱㜲〲㜴㌱㤶㡣昹づ㉤愰㍣㉣晥攰搲攲㔰扥㠰攸换㍤昴㈵㐴㌷㍡㘸㤰ㄸㄶ攷戹㘸㠷挴㘶愲搷㜸攸㑢㠹㕥攴愰㜱攸て㡢戳㠱㉥㡣㠹㔶愲慦昰搰㤷ㄱ摤敥愰ㄱ捥戰㌸挳昵敤㠴㜳〹㉣㌵㌷㄰〳戲㝥晡〸扡㔱搵散㌴㐰㝥㈷ち敢㔰㜳戰㑦㠰㑥㐵昷㝣〳昴㙢搷㔰晡㉥搳攰敤昰㈴〳戴ㅣ敢㠲〰摤㡤戲っ搰挹愸攱〵攸〴搲㜲㍦㑣㑥㠰敥挱㤲戱㔲搱ㄲ㐹㡡ㄵ㐵戴㥣㐴昴〳ㅥ晡㕥愲㑦㜱搰㤸㤳㑡㡡攳㠰㉥㔰㝥㉡搱て㝡攸昵㐴晦搶㐱㘳㙡㈹㈹㡥㜱㝤㍢攱㍣㥤攸㠷㍣昴㝤㐴㥦改愰㌱愹㤶ㄴ㙤㉥摡搹㔴捥㠲愵收㐹㘲㝥㔶㠰㌶愸㥡ㅤ〵攸㠳㍤挳搵㌷昶摤㌴收换㈱㜳捦㝥昸扦㥢挶搴散㜳敢㘵晦晥攳扢㘳挴㡢愸㌹搸㈷㐰捤攸㥥㙦㠰㥡㕣㐳改扢㔶㠳㉦挱㤳っ搰㉡慣ぢ〲昴ㅡ捡㌲㐰ぢ㔱挳ぢ搰〵愴攵㉤㤸㥣〰㙤挴㤲㜱愱㐳ぢ戶昲㤴㤸〷㜰㠱昲㡢㠹㝥摢㐳扦㑥昴愵づㅡ㕢㜹㑡㘴㠱㉥㥣挷慤㈶㝡㤳㠷㝥㠳攸㌵づㅡ攳㉤㈵敡㕤戴ㄳ愰戵㐴扦攳愱摦㈴晡㉡〷㡤戱㥣ㄲ㐷戸㘸㈷㐰搷挰㔲昳ㄱ㌱㍦㉢㐰ㅦ慢㥡ㅤ〵〸㕥昱搹愳㑥晥愹ㄸ攴晥摤戳㑥㝣㠱㥡㠳愱㉤摤挵ㅤ㠲敥昹〶攸㘰搷㔰晡㉥搸攰㝦攱㐹〶攸㐶慣ぢ〲昴〳捡㑥ㄴ扥挱㤲㜱㤳戳敥㌸㠵㡤㠸㕦ㄶ㌱㜵ぢ㉣㘲㡢㠷晥㤶攸㕢ㅤ㌴㑥愷㈳攲〰ㄷ敤散㙢搶ㄱ晤愳㠷晥㡥攸㍢ㅣ㌴捥愶㈳㘲㡡㡢㜶㜸扤㡢㘸㤲敡昴攴㝢愲敦㜱搰㌸戳㡦㠸㠹㐰ㄷ戶㠷昵戰搴〴㠰晥㜹㔱攸愱㙡㜶ㅡ㠵扢㡥㜵搸敦扦摣㤹㑤晤昴㠴㍡挱愴攴挱㍥㔱愸㐳昷㝣愳㌰挶㌵㤴扥㤰㌶搸ㅢ㥥㘴ㄴㅥ挶扡㈰ち㝤㔰㤶挳㘴ㄴ㙡㜸挳攴㔱搲戲ㅢ㑣づ㉤㍢㘳挹㜸捣愱〵㝢㡦㠴㐸〳㕣㌸戶㍦㑥㜴㍦て扤ぢ搱㑦㌸㘸散㤹ㄲ㈲敥愲㥤つ㝦〳搱扢㝢攸㕤㠹㝥摡㐱㘳搲㍢㈱挲㉥摡〹攷戳㐴昷昷搰㝤㠹㝥摥㐱㘳ㅦ㤹㄰晢〰㕤〸搰㡢戰搴っ㈵〶㘴昱慢㝤戶㘲扡㝢㤸慡搹㔱㠰㍡摣㡦㐵㔱搳㉦㐰㐳搰㍤摦〰敤攵ㅡ㑡㕦㤸ㅢ㡣挱㤳っ搰㐶慣ぢ〲㤴㐲㔹〶㘸㌰㙡㜸〱㝡㠳戴㡣㠲挹〹㔰ㅡ㑢挶㕢㡡㤶㔸㐸っ㈸愲㘵ㄳ搱愳㍤昴〸愲摦㜵搰㌸㍢づ㠹摤㠰㉥散挷晥㑥昴ㄸて扤ㅦ搱敦㌹㘸㥣㜹㠷挴捥㉥摡ㄹ㐱敦ㄳ㕤攷愱㐷ㄲ晤愱㠳挶㔹㝤㐸散攸愲㥤攰㝦っ㑢捤㔴㘲㄰ㄹ㝥戵捦㔶〴㘸㥡慡搹㔱㠰愴㍢扦㡢㥤㔹愸改ㄷ愰㈰扡攷ㅢ愰ㅡ搷㔰晡㐲摦攰㙣㜸㤲〱晡ㅣ敢㠲〰ㅤ㠶戲っ㔰㉦搴昰〲昴〵㘹㌹ㄲ㈶㈷㐰㠷㘳挹昸㔲搱ㄲ㠹ぢ戳㠸㤶慦㠹㍥捡㐳捦㈱晡㕢〷㡤㌱ㄱㄷ㔵㉥摡ㄹㄳ摦ㄳ㕤敦愱㡦㈰㝡㡢㠳挶攸㡣ぢ攱愲㥤〰㈱㥢〶㤷㐶ㅥ㝡㉥搱㤵搰攱扡ㄸ㈳㈸㉥㝥昸㔲ㅦ㐱摤㘱愹㔹㐰っ愸攴㔷晢㙣㐵㠰ㄶ慡㥡ㅤ〵愸挳ㄱ搴㠶㥡㝥〱晡ㅡ摤昳つ搰㔷慥愱昴㠵挳挱㜶㜸㤲〱ち㘰㕤㄰愰愵㈸换〰晤ㄷ㌵扣〰昵㈴㉤挷挳攴〴㘸ㄹ㤶㡣㙤ㅤ㕡㜰晣㑤㡢捦〰㉥散攲㠲㐴㥦攰愱㡦㈵㝡㝢〷㡤㘳㝢㕡晣换㐵㍢㕢㜹㙦愲㔷㜸攸攳㠸摥挹㐱攳扣㈱㉤㍥㜰搱㑥㌸晢㄰扤搲㐳㉦㈷㝡ㄷ〷㡤㜳㤲戴昸〷搰㠵㕤㕣㕦㔸㙡㑥㈷〶㤱攱㔷晢㙣㐵㠰捥㔰㌵㍢ち㤰㜴㌷晢㥣㍡昹㌷昴㝢攷敦晢攷搶㠹昳㔰搳㉦㐰㥢搰㍤摦〰扤敤ㅡ㑡㕦㠸ㅣ㕣〵㑦㌲㐰〳戱㉥〸搰㠵㈸换〰扤㠹ㅡ㕥㠰〶㤱㤶换㘰㜲〲㜴ㄱ㤶㡣㍤ㅤ㕡㈶て㑡愷挵㙢〰ㄷ〲㌴㠴攸搵ㅥ晡㘲愲㠷㍡攸㐹㐴扦攴愲㥤〰つ㈷晡㜲て㝤〹搱戵づ㝡〲搱捦戹㘸㈷㐰㈱愲搷㜸攸㑢㠹㡥㌸攸㜱㐴㍦〵㜴㈱㐰㌱㔸㙡慥㈷〶ㄴ昲慢㝤戶㈲㐰㌷愸㥡ㅤ〵攸㥢ㄳㄶ慣㙦㍦敦㘳㜷挲敤㤳㌱㠳㡤ㄳ捦ㅦ㝦挶愷㘳挴㙤愸改ㄷ愰挷搱㍤摦〰晤搵㌵㤴扥戰㌹戸づ㥥㘴㠰㐶㘰㕤㄰愰扢㔰㤶〱晡ぢ㙡㜸〱ㅡ㐹㕡敥㠳挹〹搰摤㔸㌲㐶㍢戴㘰〴挵挵㐳〰ㄷ〲㔴㐷昴晤ㅥ晡ㅥ愲挷㌹㘸㙣攵㜱㜱ㅦ搰〵ㄲ㈷㄰晤㠰㠷扥㤷攸㐹づㅡ攳㉤㉥敥㜶㝤㍢攱摣㥦攸〷㍤昴㝡愲愷㍡㘸㡣户戸戸摤㐵㍢攱㥣づ㑢捤ㄳ挴㈰㌲晣㙡㥦慤〸搰㤳慡㘶㐷〱㜲摣昹㥣㑢扦㠰㥡㝥〱扡〵摤昳つ搰捤慥愱昴㠵搲挱ㄷ攱㐹〶㘸㈶搶〵〱㝡ㄵ㘵ㄹ愰㍦愱㠶ㄷ愰搹愴攵㑤㤸㥣〰扤㠶㈵攳㄰㠷ㄶ㥣㤷㐵挵㜵㉥㉤づ㠹㠷ㄱ晤㤶㠷摥㐸昴ㅣ〷㡤㘳㔰㔴㕣敤愲ㅤㄲ攷ㄲ晤戶㠷㝥㥤攸愳ㅣ㌴㡥㐱㔱㜱㠵㡢㘶㉦〳收搱㐴㙦昲搰㙦㄰㥤㜱搰㌸〶㐵挵㘵㐰ㄷ㠲㥦㠳愵收㐳㘲㔰㤹㕦敤戳ㄵ〱晡㐸搵晣挹〱晡て㙡晡〵攸㐲㜴捦㌷㐰㝦㜰つ愵㉦扣づ㝥〱㑦㌲㐰ぢ戰㉥〸搰搷㈸换〰㥤㡦ㅡ㕥㠰ㅡ㐹换て㌰㌹〱晡〶㑢㐶戳㐳ぢ㈸㑦㠹摦〳㕣㌸㉦㕢㐴昴ㄶて晤㉤搱慤づㅡ攱㑣㠹摦戹㘸㈷㥣㝣㠷愰昸搱㐳㝦㐷昴ㄲ〷㡤〰愵挴㘹㉥摡〹搰㔲愲㉢㜰㍦挷改挹昷㐴ㅦ敢愰ㄱ愰㤴昸㌵搰㠵〰㉤㠷愵㈶挰晢㐲㠸っ扦摡㘷㉢〲挴ㅣ㕣㔹戳搳〰慤㥣㕥攷戸㥤攱晣㕤㜹㔰㥤㘰ち慥㕦㠰㔶愲㝢扥〱㕡攱ㅡ㑡㕦挸ㅤ散つ㑦㌲㐰㈷㘱㕤㄰愰㍥㈸换〰ㅤ㡦ㅡ㕥㠰㑥㈱㉤扢挱攴搰挲挴㕣攳㔴㠷ㄶ㥣ち㐷挵㌲㠰ぢ扢戸摦ㄲ摤捦㐳敦㐲昴改づㅡ搳捡㔱戱ㄸ攸〲㠹㘷ㄲ捤戴㔷挷㌷搳㜳㡤戳ㅣ㌴㑥捡愳攲㔷慥㙦㘷扣㥤㐳㜴㝦て摤㤷攸㜳ㅤ㌴㑥戳愳愲挹㐵㍢挱㕦〵㑢捤㔰㘲㐰攱㑦て㄰㔳㙣㍢つ㔰㥥㥦㔶昷㈴攱愰摦换㈹敢㘸㡦昳敡〴㌳㙣晤〲㌴ㅦ摤昳つ搰㍣搷㔰晡挲昰㘰っ㥥㘴㠰㉥挶扡㈰㐰㈹㤴㘵㠰㙣搴昰〲㜴㈹㘹㘱扥愹㐳㈲昳㙥㡤搵づ㉤㌸慡㐴㠴〵㜰㠱昲㌵㐴㡦昶搰㈳㠸㕥敢愰㜱㔴㠹㠸㈳㠱㘶㌸ㅤㄲ慦㈲㥡愹戰㡥㙦㘶摦ㅡ搷㌸㘸ㅣ㔵㈲攲㜰ㄷ敤〴攸㕡愲敢㍣昴㐸愲慦㜷搰㌸ㅡ㐶挴挱㉥摡ㄹ㙦㌷挲㔲㌳㤵㤸㥦ㄵ㈰㘶搰㜶ㅡ㈰㜸挵挷攷ㄸ挴〴㕡扦〰ㅤ㠴敥昹〶攸㐰搷昰攵㥢昵晦㌸㜱㐹㘸挲㌹昵㠳㕦摣昷捡㈹㉦〵㘷挳㤳っ搰慤㔸ㄷ〴攸㌰㤴㘵㠰づ㐰つ㉦㐰敢㐸ぢㄳ㑢ㅤㄲ㤹㔶㙢摣攱搰㠲㕤㕣㑣㑣㜱㘹㜱㐸扣㡢攸愳㍣昴ㅣ愲敦㜱搰搸挵挵挴㐴ㄷ敤〴㘸㍤搱捣㜴㜵㝣㌳戹搶戸摦㐱㘳ㄷㄷㄳ㘳㕤戴㐳昹㠳㐴ㅦ敤愱攷ㄲ晤戰㠳挶㉥㉥㈶㐶〱㕤搸㔴ㅥ㠵愵㘶〱㌱攰㤱㕦敤戳ㄵ扢㌸㈶挸㜶ㅡ㈰㌹㠲㍥晤㜵㥤㜴摢攷㌷捥〸㥡㜷㕡㥤㘰㝥慣㕦㠰㔲攸㥥㙦㠰㤲慥愱散㠵敢敤昰攴㥢搲挸挷扣戶搵㍡敦㐳挶搳㠵敤㌶愹愸㐱㔷慡昲㝣ㅥ㜲㡦㍣ㅦ㍡㙣换㤷㌲攳㠹挸つ㡤㡤昲㘱挲㍤昱㙡攴搶㠵㜶敢㜴扣〶ㅣ㉦㐴㥥搵搰攴㍥ㅢㄶ慦〷攷㥢㘶搵换㜷㑤㔹㘲㉥慤㤱㍦戰ㄵ㙦户搹㈶㍦愵つ慦㙦捦㔵㌷ㅤ㘴戵户摢慤捤晦ㄷ摥㥢㡣挷㍢昳捤㌸昸㌸㙦㑣昶㝤戲㌲ㅦ㤹散㥢㝡敡㔰㔸攰㘳㍡摥敦捤ㅣ摦㑡扥㔱昹攷扤挹摤㜸〲㥢㕣㠷慦㍢敡㉥攲㠸戳昳㈳㤲㤵ㄵ㌲慦ㄳ慤攱攱㈲摣㠲㥦㠲攸㠶っ㔵ㅣ挲昱挱晢攰捤愷愱㤱㡦搹㤶愲愲㙡〹戶㠵搲㌵攴〳慦昹㝡㤲㡡慡㘳ㅡ㜲敤昳㡤昹㜶挳扣昹敤㜸戰㜵て慥戶晡㜴㍦ㄶ㔵㍢换摡攵挸摤愶愹摥㙡㙤戵㤶㔵㌷搵㌷摡捤昳摡攷㔷搷㉦㐱㤲㌲㕥ぢ㡦捡搵搵搵收戳攸て㥢攲㔷㥣〰㈵扤㥡捦改㕡㈶挳㑡敤昳扡㤶㐹慦㔲晢㠲慥㘵㉡㈸㌷㙦㤳㥣㜵ㄷ挳㝣愹㜹ㄹ㌶㤳搴ㄴ㘸㜹㤵㉡㍥㝤摣愱㐵㥣〵ㅦ愴㐶㝤〴ㄳ㐳㘵㜳ㅢ㠱昴㍡㝣㠱搲扥慥㙢㉦㔶摡㌷㜴敤㙡愵㝤㔳搷㌲㌵㤲ㅤ㌶摥㠲戶㤳㈰て昰㕤㤳㑤愸㔴戲㈶敦㔲愵慤〹搳㉢㡢搶攴㝡搵㡦扦敢晤戸㐹㘹晦愱㙢㤹づ㈹搷晡㍤㕤㝢㠷搲晥㔳搷慥㠷㔶愳晥ㄷ扥ㅤ晥㄰㌵㑡㍡晣㌱㔵㕡㠷敦㠷㥦愲づ㌳㌳㔰㜶攲ㄳ扤㌹㘶〰㑡敤扦㜵敤ㄳ㑡晢愹慥㝤㕡㘹㍦搳戵㉦㐲慢㜵戸㤷㙦㠷扦㐰㡤㤲づ㝦㐹㤵搶攱㤷攱愷愸挳ㅢ㔵㜳㕦敢捤扤愵戴摦攸㕡㘶扥挹搵昸㔶搷㌲挳㑤㙡扦搳戵捣ㄵ搳㍡摣捤户挳㕢㔰愳愴挳ㄵ㠱攲づ㝦〲㍦㐵ㅤ㘶收㤸㙣慥ㄲ㐸㙦攳晥㔲㘹扢改摡㙦㤵戶扢慥摤愲戴㔵扡戶㍢收ㅥ㘵㠷戹㜱㜷ㄷ摦晣搷㙦㐷㔵㡤ㅡ㈵ㅤづ㔰愵㌱㙣挰㑦㔱㠷〳㔰挸づ昷搴㥢摢㔶㘹㝢改摡敤㤵㜶㕢㕤扢㤳搲搶攸摡扥搰㙡っ晦摢户挳摢愳㐶㐹㠷㝢㔳愵㜵戸ㅦ晣ㄴ㜵㜸愰㙡㙥㈷扤戹㍤㤵昶ㄷ扡㜶愸搲昶搱戵戵㑡扢戳慥㡤㐱慢㜵昸ㅦ扥ㅤ敥㡢ㅡ㈵ㅤ敥㐷㤵搶攱〴晣ㄴ㜵㜸㠴㙡慥扦摥摣㘸愵ㅤ愰㙢挷㈹敤㐰㕤㍢㐹㘹昷搰戵搳愱搵㍡晣扡㙦㠷昷㐴㡤㤲づて愱㑡敢昰っ昸㈹敡昰㑣搵摣㔰扤戹㐳㤴㜶㤸慥㥤愳戴挳㜵敤㔱㑡扢㡦慥捤㐱慢㜵昸㌹摦づ㠷㔰愳愴挳ㄱ慡戴づ攷攱愷愸挳ぢ㔴㜳㌱扤戹㘶愵㡤敢摡㔶愵㑤攸摡㈵㑡㥢搴戵换愱搵㍡晣㔷摦づ㡦㐰㡤㤲づ㡦愴㑡敢昰〹昰㔳搴攱㤳㔴㜳愳昵收㑥㔵摡㌱扡昶㜴愵慤搳戵㘷㈹敤㔸㕤扢ち㕡慤挳昷昹㜶㜸〲㙡㤴㜴㜸ㄲ㔵㕡㠷㉦㠰㥦愲づ㕦慣㥡摢㕦㙦㙥戵搲㑥搱戵㙢㤵㜶慡慥扤㐶㘹愷改㕡摥愷㘶㠷㡤改搰㜶㜲捣扥捤㜷㑤㘶愰㔲挹㥡ㅣ㐴㤵戶㈶扣戱㉤㜷㙦㌳昵㘶搷㈹敤㉣㕤换ㅢ搵ㄲ㍢㕢搷慥㔷摡㠳㜵敤挳搰㙡㑣㕦攷摢扦挳㔰愳愴㝦㜳愸搲晡挷扢挰㐵㑣昳㐶慦散挴㕣扤㌹摥搰㤵摡㈳㜵㉤㙦摣㑡敤㔱扡昶㐵愵慤搷戵ㅢ愱搵㍡㝣戹㙦㠷㌳愸㔱搲攱ㅣ㔵㕡㠷摦㠰㥦愲づ昳挶愷散㐴㕥㙦㡥㌷㌸愵㜶㥥慥攵㡤㑣愹㥤慦㙢㜹挳㔲㙡ㅢ㜴㉤㙦晤㘹ㅤ㍥摦户挳㡤愸㔱搲攱㘶慡戴づ㝦〱㍦㐵ㅤ收㡤㐰搹摣㈲扤戹敦㤵昶㔷扡戶〲㐷㕢㠹㙤搵戵摤㤵戶㑤搷〶愰搵㍡㝣㠶㙦㠷㤷愰㐶㐹㠷㤷㔲愵㜵戸㈷晣ㄴ㜵㌸愸㥡㍢㔶㙦慥户搲ㅥ愷㙢晢㈸敤㜲㕤摢㔷㘹㡦搷戵〳愱㤵ㅤ㜶捥㈹㑥昴敤昰㑡搴㈸改昰㐹㔴㘹ㅤㅥ〴㍦㐵ㅤ收㡤㈲挹摡㈹㝡㜳挳㤵昶搷扡㌶愴戴愷敡摡㤸搲晥㐶搷㡥㠰㔶㘳昸ㄸ摦づ㥦㡥ㅡ㈵ㅤ㍥㤳㉡慤挳㈳攱愷愸挳㜵慡戹戳昴收㈶㈸敤搹扡㤶㌷㐲攴捡㥤愳㙢愷㉢敤敦㜵敤㑣㘸戵づ㌷昹㜶㜸ㄵ㙡㤴㜴昸〲慡戴づ捦㠶㥦愲づㅦ愶㥡扢㔰㙦㙥慥搲㕥愴㙢㡦㔶摡㡢㜵㙤㑥㘹㉦搱戵ぢ愰搵㍡㥣昵敤昰㙡搴㈸改昰ㅡ慡戴づ㌷挲㑦㔱㠷ㄷ愹收搶敡捤戵㉢敤㤵扡㜶愹搲㕥愵㙢㤷㉢敤搵扡昶㈴㘸戵づㅦ敥摢攱㙢㔱愳愴挳搷㔳愵㜵昸ㄴ昸㈹敡㌰㈷㥡㘵㤸㙦搴㥢㍢㔳㘹晦愴㙢捦㔱摡㥢㜴敤㉡愵扤㔹搷㕥っ慤搶攱〳㝤㍢㝣㉢㙡㤴㜴㜸ㅤ㔵㕡㠷㉦㠵㥦愲づ慦㔱捤摤愱㌷㜷㤵搲摥愹㙢㌹㤱㉡㔷敥㉥㕤㝢愳搲摥慤㙢㌹昵愸㜵㜸愲㙦㠷搷愳㐶㐹㠷敦愷㑡敢昰㍡昸㈹敡昰㕤慡戹〷昵收搶㉢敤㐳扡昶㐱愵㝤㔸搷㍥慡戴㡦㘸摡慡つ搰㙥昵㠴ㄲ㘷㜳㜶挰搴㕢愳㥤㙤挷㔴ち摦〴㍤慣ㄱㄳ㑤摤晡晡晣㠸㕡晥㠲㕡㑤㐳㤹㡦愲㔱挱㐹㈰晡㌰晦挲ㄲㄶ昸慤㜹搶搵㔶㜳攲愶㠶㔳㌰㔴㍢㈵㑥扤ㄴ㑡㥣㜲昱㑡㠲搳㈹散扥昹ㄸ扤扤敡摡捣扦敡扥㌹㙢攲搵愸攱㙣㐹愱昴㐶㔱㠹戳㈳㥥㑤㙣㐲㐹晡㝥㥣摥㌸户㐱㥢昹㌷摤昷摦昵ㅡ㌵㥣扦昰敡搷㜰摥愲㔰攲㝣㠵㔷ㄲ㥣㡢㤰扥㥦愰户㡦㕤㥢昹愴敥㥢㔳づ㕥㡤ㅡ㑥㌵ㄴ㑡㥦ㄶ㤵㌸戵攰搹挴ㄷ㈸㐹摦ㅢ攸㡤㌳〶戴㤹㑦改扥扦搶㙢搴㜰㔶挰慢㕦挳搹㠰㐲㠹戳〰㕥㐹昰ち㕦晡㝥㕡㝡㜳㕤㥡捦攸扥㉢摤㠲ㄳ㍤㕥挰㝢昵㙢扡ㄷ㤵㜸挱敥搹㐴㌵㑡搲昷戳㔴〷㕣㥢昹㥣扢㐰㘰㑤㑦户攰昸收戵戶㔷扦㘶摢愲ㄲ慦慤㍤㥢搸ㅥ㈵改晢㜹慡㝢扢㌶昳〵㜷㐱晡摥挹㉤㌸扥㜹㔹散搵慦改㔳㔴攲㘵戰㘷ㄳ㝤㔱㤲扥㕦愴扡㥦㙢㌳㕦㜲ㄷ愴敦晥㙥挱昱捤㉢㔸慦㝥捤挰愲ㄲ慦㔸㍤㥢搸ㄳ㈵改晢㘵慡㠷戸㌶昳ㄵ㜷㐱晡ㅥ敡ㄶㅣ摦扣搸昴敡搷っ㉦㉡昱攲搲戳㠹㄰㑡搲昷慢㔴㐷㕣㥢昹㥡扢㈰㝤挷摣㠲攳㥢搷㠵㕥晤㥡㐴㔱㠹搷㠱㥥㑤昰ㅡ㑦晡摥㐸昵㐸搷㘶扥敥㉥㐸摦愳摤㠲攳㥢㤷㜰㕥晤㥡扡愲ㄲ㉦搹㍣㥢㤸㠰㤲昴晤〶搵㤳㕣㥢昹愶扢㈰㝤敦敦ㄶㅣ摦扣摡昲敡搷㑣㉤㉡昱敡捡戳㠹ㄹ㈸㐹摦㙦㔱㝤㤰㙢㌳摦㜶ㄷ愴敦㤹㙥挱昱捤ぢ㈲慦㝥捤散愲ㄲ㉦㠰㍣㥢㌸っ㈵改㝢ㄳ搵㜳㕣㥢昹㡥扢㈰㝤捦㜵ぢ㡥㙦㕥扢㜸昵㙢㡥㉡㉡昱㕡挵戳㠹っ㑡搲昷扢㔴攷㕣㥢戹搹㕤㤰扥昳㙥挱昱捤换っ慦㝥捤晣愲ㄲ㉦㉢㍣㥢㘸㐴㐹晡晥㍢搵捤慥捤晣㠷扢㈰㝤㉦㜲ぢ㡥㙦㕥ㄱ㜸昵㙢㕡㡢㑡扣〲昰㙣㘲〹㑡搲昷㝢㔴㉦㜵㙤收㍦摤〵改晢㔸户攰昸收挹扢㔷扦㘶㜹㔱㠹㈷敢㥥㑤慣㐴㐹晡㝥㥦敡㤳㕣㥢昹㠱扢㈰㝤㥦攲ㄶㅣ摦扦㉥㉡㥤㕡㔴攲㜹㜵挱昷改㈸㐹摦ㅦ㔲㝤愶㙢㌳㍦㜲ㄷ愴敦戳摣㠲攳㥢愷挴㕥晤㥡㜳㡡㑡㍣〵昶㙣㘲ㄵ㑡搲昷挷㔴㕦攰摡捣㝦戹ぢ搲昷㠵㙥挱昱捤戳㔷慦㝥捤挵㐵㈵㥥慤㝡㌶戱ㅡ㈵改晢ㄳ慡搷戸㌶昳摦敥㠲昴扤搶㉤㌸扥慦㉣㉡㕤㔵㔴扡㕡㉦㠹㙢㔱㤲扥㍦愵晡㝡搷㘶㝥收㉥㐸摦㌷扡〵挷昷㥦㡡㑡㌷ㄵ㤵㙥搶㑢攲㔶㤴愴敦捦愹㕥攷摡捣晦戸ぢ搲昷ㅤ㙥挱昱捤搳㌷㙦扤㙢敥㉡㉡昱㜴捤戳㠹昵㈸㐹摦㕦㔰㝤扦㙢㌳晦敢㉥㐸摦て扡〵挷㌷捦戴扣晡㌵てㄷ㤵ㅥ搱㑢攲㔱户㘴慡㐷愴攳㈰㔶ㄱ晣ぢ戴昲㉥昵㔷㔸挰㕤敡挷㝣㔱㍣㠹㤱愸㙦ㅣ搴攳扥㈸㥥㡥㐸搴㜷づ敡〹㕦ㄴ㑦㉣㈴敡〷〷戵挱ㄷ昵㤴㐲晤攸愰㥥昶㐵㍤愳㔰愲㠷散晤戳扥㈸ㅥ戶㘵㡢摤ㅣ搴昳扥㈸ㅥ㠰㈵慡捡㐱扤攸㡢攲愱㔴愲戶㜱㔰㉦晢愲㜸㔰㤴㈸搳㐱扤敡㡢攲攱㑤愲㝡㌸㈸㜹㠰攲昹㔱㔱㠴㜸愰㤲愸㕥づ㑡ㅥ㙡捡㔰㍣攴㐸㔴㡤㠳㤲〷㡤㌲ㄴてㅥㄲ戵㥤㠳㤲扢晦㌲ㄴて〳ㄲ戵㠳㠳㤲㍢昲㌲ㄴ㜷攸ㄲ戵愳㠳㤲扢攴㌲ㄴ㜷捤ㄲ昵ぢ〷㈵㜷慥㘵㈸敥㘴㈵㙡㘷〷㈵㜷㤳㘵㈸敥㉥㈵㙡㔷〷㈵㜷㜸㘵㈸敥昸㈴㙡㌷〷㈵㜷㕤㘵㈸敥挲㈴㙡㜷〷㈵㜷㐲㘵㈸敥㡣㈴㙡㠰㠳㤲扢㤳㌲ㄴ㜷㉢ㄲ戵㠷㠳㤲㍢㠶㌲ㄴ㜷㄰ㄲ㌵搸㐱挹㈱㕥㠶攲㔰㤷愸扤ㅣㄴ㠷愵捣ㅡ㜹昵ぢ㈷㙢㘴ㅣ慡㔴㡢ち挱㤱㈸つ慦㤴ㄸ㌸昸愴攱攵ㄲ〳挷㥢㌴扣㔴㘲攰㄰㤳㠶ㄷ㑢っㅣ㔵搲昰㐲㠹㠱〳㐹ㅡ㥥㉦㌱㜰散㐸挳㜳㈵〶づㄷ㘹㜸戶挴挰ㄱ㈲つ捦㤴ㄸ㌸㈸愴攱改ㄲ〳挷㠱㌴㍣㔵㘲攰愶㉦つㅢ㑡っ摣摡愵攱挹ㄲ〳㌷㜰㘹㜸愲挴挰㙤㕡ㅡ晥㔶㘲攰㘶㉣つ㡦㤷ㄸ戸攵㑡挳㕦㑢っ摣㔸愵攱戱ㄲ〳户㑦㘹昸㑢㠹㠱㥢愴㌴㍣㕡㘲攰㔶㈸つ㡦㤴ㄸ戸攱㐹挳挳㈵〶㙥㙢搲昰㔰㠹㠱㥢㤷㌴㍣㔸㙣攸昱晦〰㜷㙤㡢ㅥ</t>
  </si>
  <si>
    <t>㜸〱捤扤〷㥣ㄵ搵昹㍥扥㘷㘱㠷㥤〵摣慢㠲〵㤴㈶搸㈰敢敤㐵㐵㤶㉥㔲㉣ㄴ㘳㕤收摥㍢ㄷ㔶戶攸敥㠲㠰㈲搸㝢㑣㡣㈵㔶㉣戱㐴㑤㌴挶ㄲ㐵挴ㅥ㘳敦㐶戱㤳㘲㡤㌱戱㐴㔱昹㍦捦㌹㜳㘶捦扤㜷㜶ㄷ晤攵晦昹㝣㉦㝢㕦收扣敦㜳摥㜳收㜹愷㥤㌳敦㥤愹㄰ㄵㄵㄵ㥢昰攱晦晣昴收挲づ戳㤷戵㜷戸捤㜵ㄳ㕢㥢㥡摣㕣㐷㘳㙢㑢㝢摤昸戶㌶㘷搹㡣挶昶㡥㕥〰㔸つ㡤戰户㔷㌵戴㌷㉥㜷慢ㅢ㤶戸㙤敤〰㔵㔵㔴㔴㔷摢㤵戰㙦敦㝤㐳扡㘰戳㤶摤㥢〲愸ち摢愲攸㐳㔱㑤㘱㔳搴㔰昴愵攸㐷搱㥦㘲ぢ㡡㕡㡡㄰挵㤶ㄴ㕢㔱㙣㑤㌱㠰㘲㈰挵㌶ㄴ摢㔲㙣㐷挱昶敤㐱ㄴ㠳㈱晡敤〰㌱㘷攲㠴晤戳㐷㘱㙤㘶㜷戴戶戹㘳㠶捤㔳㝤ㅥㅢ㠹搴㐵敡攲愹㐸戲㉥㍣㘶搸挴挵㑤ㅤ㡢摢摣戱㉤敥攲㡥㌶愷㘹捣戰〳ㄶ㘷㥢ㅡ㜳搳摤㘵㜳㕡ㄷ戹㉤㘳摤㙣㌸㤶㜵攲改㐸㍣㤱㈸㘴㌲改㝥㍢挲昳慣㠹ㄳづ㘸㜳ぢ敤晦㉢㥦㐳攸㜳晦㠹ㄳ敡㘶戹ㅤ晦㉢㥦㐳攱ㄳ㉥㈷戵㌶㍢㡤㉤晦㈳愷㔵㡣㘹㘲㤲㥢㙢㘴昰㕤户慤戱㘵㐱ㅤ扡㕤㐴㌴㑡愹扡昱敤敤㡢㥢㡦收㜶㌴搱㙤㙡㍡挸㉤挸愰㌷㑦㙡敦㌸挰㘹㙢㙥敦搷㑣晥摣㌶户㈵攷戶㙦搱㍣㜹㘹捥㙤昲㠰敤搵捤昳㥣戶㔹㑥戳摢㥢ぢ戵捤㉡㠶搳昲㙥㑢㐷㘳挷戲晥捤㜳摢摤㠳㥣㤶〵㉥㈱㔵捤㔳ㄷ㌷收㐵敦摥昸慢攸戵㑢㔰捦㘴愰搰㥦收㠹ぢ㥤戶づ㔹㘲〸㈳㐱㔸㘳㜳㤱㙢㔱搴㉦㙥㔲挳㑡㙡㌱㘶戳ㅢ㥢愷扢㙤㉤㙥ㄳㅢ㘱㈴㐷㤷㠰㈴㐱㉡づ㍥㔳㝡㜵ㄸ㈵搱搷摢昹戸㉥㙣挵ㅡ〶戱昳㥣戶㐶慣收攲㈶愷㙤捣捣挶㤶戱㤹扡挴㤸ㄹ㡤㡢摣愶㐶户扤㘳㙣㈴㍣㘶愶戳ㄴ㥢戲㍤ㅣ㔸㝢〴㙢敤〴搱㝢散㠴㐸捡ㅥ㐹摤㈸〸搱晢㜵散改愶㝦敥㙤㤵つ㑥㘵㐳戶戲㈱㔷搹㤰慦㙣㜰㉢ㅢち㤵つぢ㉡ㅢㄶ㔶㌶㌴㔶㌶ㅣ㔵搹戰〸ㄸ晤愹敥搳愷搲晢㙣㙤㙤戹摤攰扥㌳愶㕥摦昱攸扣ㄳ㔶㍣㔴㄰摣戹攵戱㘱ㄷ㉣散㕤搲摦㜰㕤㌸㤶㌶㝡㡣㜲㕣昶㤹ぢ昱㜰搱㈷㙥敦ちて昶㙥㄰搶敥㄰㔸㡢㑣搸ㅥ㑤摤ㄸ〸㈱㕥挴㕡㜰㑤㥡㡥慣㍤㘹搰摣㙤㘶㥤㍥㈵扦㈰㜶挸㥢㙢〵て㉤戲ぢ㜵㔸搸扤愴ぢ愹㐸㕤搴㈴㉤㤵㤰ㅤ㐸㐷敢ㄲ昶ㅥ㜴ㅥ㠶戰㈲㄰㘸㌰ㅡ戱愳搴挵㈰㠴㜸捡㙢昰戶户づ扢㜷晥㐹㘳㈷㕣㤸ㄸ晡摣㤷昵㙦㙣ㄴ㍣㡣挹〶ㄳ㔸㤸㔲搲㈰づ㉢搱㜸挶昸㤸〴㐴㄰㐰ㄹ戳扡㘴愲㘸敤㈳㜶㤲つ愷㈰慣㌴〴㍡㤳㑥摡ㄹ敡昶㠴㄰攲㔱慦㌳攷㝥搰㘷㥢换㕦戹㘵搲㌵昶㈹㥦㕥搵戸捤㌱㠲㠷㔳搹㤹扤戱戰戹ㅢ捣㔸㍡摥〷挲ㅡ〷㐱慡搳㜶㍤㜵攳㈱㠴戸摦㙢散昲摣ㄵㅦ㥤扥攵户搳敥晢攲昲㍢㥦㜸㘱攰㍣挱㍤㔸㌶㌶ㄱぢ扢㤴慣㜹戸㉥㘳㌲ㅤ昱搶㌴㘲㑦愲攷挹㄰搶ㄴ〸慥㕡摣㥥㑡摤扥㄰㐲摣敤戵㌶晤收㡢㠶㥦昱攲昸㠹㘷㡥慤昸慣晥挴㙢㡦ㄶ㍣㍦挸搶昶挳㐲昹戶ㄵて愷捤昶挲㜵昱㤸户㜱挵㔳戱㈲㜶㘳昶㜴㌶㌷〳挲㥡〹挱ㄵ㑥搹戳愸摢ㅦ㐲㠸摢扣㉥散晦㐶捥㌹㜹搷㔳㘷㥥㕥攸㌷㝢晣㘵㤵搵㠲㘷㈷搹㠵〳戱戰㙢挹ち㐷ㄲ㔱㘳攳㡥㈴扤晤㌱㤵戴て愲敢搹㄰搶ㅣ〸㌴ㄷ㡤摡㜳愹㥢〷㈱挴㙦扣收㡥晥晣挹昷㉢㘶㔴敤㝢敦戱㉦攷㜶㥦㜳挰ㄸ搱ㄷ㘶搹摣㑦戱㤰㈹㘹㉥㕣㤷㑡ㅡ敤㠵敢搲摥敡愶搳㐵㙢ㅢ㠹摡㠷戰慤㐳㈱慣挳㈰挸㜸挴㍥㥣扡㈳㈰㠴戸挶㙢晦搱㜵㤳㡥戸㝦摡挰愹扦㜹敦扣㐷摦攸㍦扡㔹昰ㄴ㉣摢㙦挰挲て搹㤵收〳㙦㍢㄰㔶ㄶ〲つ㐶搲㜶㡥扡㍣㠴㄰㤷㜹つ摥㜷晣㌶㑢摦戹敡昰㈹攷㐷㠷㍡扤搲㕢摥㉡㜸扡㤷つㄶ戰戰搹ㅢ搴〲㝡㕥〸㘱㌵㐲㜰昵㌲昶㔱搴㉤㠲㄰攲〲慦戵㡡㤹ㄵ捦㍥㌰㜲搲㝥㘷晥㝥昵捡㈳晦㌰㙦㤵攰㜵㠵㙣慤ㄹぢ愳㑡攸㑤愴っ㜲扤㔸㈶㤳㜶ぢ晤戶㐲㔸㐷㐳戰慤戴㝤っ㜵㙤㄰㐲㥣敢戵㔵扦换愲昹㔵㐳敢㈷慣㜹攵慢愹戳摥㝦㝡㉢挱换ㄷ搹㔶〷ㄶ㘶㤷戴ㄵ㑤攰攲㈳ㄳ㠹㐵攳昱㘸㉣ㄳ㡤愴㈳㐶摢搱㘴㕤㍡ㅡ㡥挴㌲昱㐸っ㠷㐹㜵挴㡣攲搸ㅦ㡥㐶ㄲ戱㔸㈲ㅥ㡢愷搳昱㠴扤㤸扤㔸〲㘱ㅤぢ㠱㥥㘵㘲昶㔲敡㤶㐱〸㜱㥡搷戳㈹攱㝥㕢㕦㝦敢㈳晢㥤晦昶搶ㅦ㉥㡥㙣㝡㑡昰㥡㑡昶散㌸㉣㑣㉡敤㔹㕤扡攸攸㤵㌱㌷㌹戵㝦挵敡㡡昷慥㜰捣㍥㥥捤慥㠰戰㑥㠰㘰㔷攲昶㑡敡㔶㐱〸戱搲敢捡〱㙢㕦㤹搰㝦昰㤰㔹慢㡥晦㑤㈲㔷晤挲㈲挱㉢㍢搹㤵㤳戰昰扦㍡㤲㥥っ㕦昶㈹㄰搶愹㄰㡣㔸捡㍥㡤扡搳㈱㠴㔸敡㜵收㠱搰㤴㠵攷㙥搱㝦攲愹昵㠷慣摤昲㡥愷㘲㠲㔷㤸戲㌳㘷㘲㘱戳户挵戳攸昹㙣〸敢ㅣ〸戶ㄶ戳捦愵敥㘷㄰㐲ㅣ攳戵戶攲㍦挳敦敡扦搵ㄹ昵㘷㥥搱㝦挵愰挸敦摥ㄷ扣㤴㤵慤晤ㅣぢ㥢㝢摣晥〵ㅤ㥦て㘱晤ㄲ〲㡤㐵挳昶〵搴㕤〸㈱挴㔱㕥㘳㍢㝤㌶昶㡥㕦㉥扣㘰搶㜹户摥ㄴ㝤改扡昷㈶〸㕥㌲换挶㉥挶挲收ㅦ挶㝥㐵搷㤷㐰㔸㤷㐲愰戹㐸搲扥㡣扡换㈱㠴挸㜹捤㡤慣摤晤挲昱晢扣㍡晤晣愳戶晢敢愰搳扥㕣㉤〶挲㉣㥢扢ㄲぢ㥢扢㙥慢改昸㉡〸敢㙡〸㌴㤶㠹摡搷㔰㜷㉤㠴㄰㠷㝢㡤㑤摡戹昶挴ㅤ搶㑦㥢㝣攲㔹户㌴㍦㤶扤收〹挱㐱㠰㙣散㍡㉣㑣㉢搹㥣挳㜵挹㐸慡㘸㠳㡥ㅢ㝢ㅡ慣敡㝣㡣㐳㙢愴昸㠴㥣戶慦㘷摢㌷㐰㔸㌷㐲戰㍦〹晢㌷搴摤〴㈱挴㕣慦㍦捦慣㍦攵昶戳㕡㝢㑦扦慢㜷慡昷晤搳㍦捡〹㡥㐷㘴㝦㙥挱㐲改㌱㌴ㄲ挷㠵㠷搱〳戴慡㑥㤳挹㠴晤㕢㍡晦ㅤ㠴㜵㉢〴ㅡ㑣㈷散摢愸晢㍤㠴㄰戳㜴㜰㥦㌹晢ㅦ〷㝥搷户晥昶㍤㥥㕣㜱捤慦㑦戹㐷㙣〷戳㙣昰て㔸〸㤷ㄱ㠰㈳㠸戹て攳㌴㤹搴㈷㡥㐴㈴㥥戶敦㘰ㄳ㜷㐲㔸㜷㐱㜰㍤㈳昶摤搴晤ㄱ㐲㠸愹㕥戳摢捤昸昵㤹户晦收戹㤹攷敤㜰挲昵㍢㙦㍣㝢愶搸ㅥ㘶搹散扤㔸搸晣㙤㙡つ㕤摦〷㘱慤㠵㐰㜳㤱㡣㝤㍦㜵敢㈰㠴愸昷㥡换慥㝤慥昵搲搳搶㑣戸挱㜹扤晦戴㜷扥摢㔵っ㠲㔹㌶昷㈰ㄶ㌶㝢敦㝣㠸㥥ㅦ㠶戰ㅥ㠱㈰愷㔱晢㔱敡ㅥ㠳㄰㈲攳戵戶晣慥晦搶㡣㥡戲㘰昲捤换㍦ㄴ㜷摣戲挳㐰㌱ㄸ㘶搹摡攳㔸㈸摤㠲㈳㜵ㄹ㈳㠴㔱ㄹ挰㘸㕤搴晥㌳ㅤ㍦〱㘱㍤〹㐱㈶㤳昶㔳搴㍤つ㈱㐴搴㙢散戴㠳㙦扣㝦摦戵㙤㔳㉥㌹㘹挷㍦㉣戱㝦昳敦㝥捦挲㝣愰㜷晤㍦愹捤㌹ㄶ㈳慡捥挱㕡戴づㄷ换㥢㌳㑡挵㈰戵㤰㈸愴ち㤱㐸㍥ㄱ㜶㘲㑥搵㜰戸摤摣攱㄰捦〹晤ち〷㌷戶攴㕢㡦㤵攳愳ㅤ㈶㌸敤㙥攷㜰㘹戴㘷㥢搰扡戸㈵摦㍥㌸搸㌸扢挳改㜰〷㤵摡㍡㥤㤴㔵㥢㡤搱愳摢㉥摢ㅢ㔲㕡㙤㥥搳戴搸ㅤ扦戴㔱㤹㜷㉣㌱㘳散搸㥡敤摡㍡愵捤㍤挶户㤶昵㘸㍣㈶㌷㤶㐸摦㘵㙢愹㑣慡㕦挳㈶㉥㙣㙤㜷㕢㘴昷㐶㌷ㅦ搰㤸㕢攴戶捤㜶㌹㌵攲收攵慡づ愴挹ㅢ挰㡥摥扦〵㉢㡡㈱㘹㝥㠴愹㉤㑣㕥摡攱戶攴摤㍣晡㝢戴摢搶戱㙣㡥㤳㙤㜲户㈹㠲愸㌶㘱搸扥㐸㍤愵㌵户戸㝤㘲㙢㑢㐷㕢㙢㔳戱㘵㝣㝥㠹㠳㐱㜳㝥㘶㙢摥挵㤸户㌷㍦ㄵ愲愲㔷㉦㈱㉡㜶てㅡ㜸搲㙦㝢㥤っ㠴ㄱ攲ㅤㄱ昳敤㡡㌷扢扡㠳戰㜶㔸㡢㈶㤷摢㘴攵挸ㅥ㥣㐹扦㜴戳㕢搷㐰㘳㥤㌸㡦㐴昴慥㕤愳㘵ㅦ晤挸晤晦ぢ慥慣摣摡㕢晢挹㑢㌰戱戰慦搳㤲㙦㜲摢扡㥤〵ㄳ散㤱晤ㅣ㐴搵ㅥ搸㥢扢㘴慦㌷㄰㘲愹㔸㔶㜵㙣㘳扥㘳愱戵搰㙤㕣戰㤰搷㠱㤸㈹慢慥㈶戵㘵ㅦ晢〵愸散ㄷ㈹㕥㠲愸愹愹戰㕥㈶挸慡戱㕦㔱攵慡ㄱ昸晦㠷㑦㔹㔴愲㤶㉤愷㐸㌰㥦搵㕥搵㍣愵戵慤扤㔷慦愰戵摣搷㘹㕦搸挱捤戳㝢㈳晤扤㑡昱ㄷ㠸慡㤱㄰㍤捥㠸搴〲搴㥢ㄳ㍦晤㥢㈷戹〵〷搳㙤㜲敦ㄶ㑥㔵戳㥡挱㤹攴戶攷㙣㑥昵㑣挳扥戲搴挲ㄲ㜶晥㝥捤摣晡摤愵ㅤ㤳㥣づ愷㑦㌳㈶㡤㄰㈵ㅢ愰搱戲㤶㕡㘲捤晥㔲愷㙢搷㜸㈵㜸〸挹㐵挳㑢㕦愹㔰㥥戰攳㘰㝦愹攸攵挹敥㔷〲㝤ㅦ㠲㤵戰㑡㌷昴攲挹ㅦ捣㐹攵愷扡㉤㜳㤶ㅤ敤戶ㄳ㕥㙤㜵㑢㘵改敥㐵㘷晢攷戲㜳㍢ㅡ㥢摡敢搰搳愹㙤慤㡢㡦晥㕦晡愱㉦晢㌵〸晤愹摡ㄹ㕢昱收慦ㄳ攸慡攸戳㠴戱㘹㘸愸愸愶㌷㙡散㥤㈸戸戵挲搹㈶晣㈷㍦昶㥢昸慦愶㍢㕢搵㈸㈰㝥挸㐴㔹ㄵ昰晤㥡挱搰㥣㌶㔷㑥晤㔵换〲搸敥摦㝣㜰㙢摢愲㙣㙢敢㈲㙥㑦㕢挸㔲晢㐲搷敤攰㜴㕡㕦㙦晡㔰㑥ㄳち搱慢㔷搱㕣㤸㌱敦㌶ㄴ晥慤㜷㈱㐲㜳㕡昳慤敤挳㥡昸㙤捣戶戵戶㕢敦㐱摢ぢ㜳㝢搶〶㉣㘴挷捦㥡㌵昹愷挳㘲つ攳㡦挶戱扤㜱改戰挸戰㠹㌳㈶㡦㥦搵㌰つ㥢敢㠲㌶㥣〴昳㜵㔳ㅡ㕢㜰㡣㙥㜴㥡敡㈶攷㕡㕢㕡㥢ㅢ㜳㜵㍣㕣㌷搵㑤㥤㌸愵㙥捡昸晤敢愶ㅤ㌴㜹㌶㘶㥥戳捥戰㠳摣㈵㜵㤸㡦挶㐱戱づ挳扥㑣摤搲愶昶愵㘲〷㔰挹搹慥昳㕥㕥晦慢愷㜷扥扣晥愲㔹ぢ㙥慣晡㘷昸㡦㘲戰㘷㈸㥢㠹摢ㄵ㍤ㅢ㡥慦晤㜷〸戱㍤㘰㍣㐴㘱戹昸㘳扦㡦戲晤〱挵㠷㄰㌸搰挸搰攱㌸昳戱㉡㡡摤昰㍦㡦㌵昶㈷ㄴ晦㠴㄰愳㈱戸愷摢㥦㐲攸㡦〸挱㍦㌷㈰戹ㄱ散づ㜵昹㐶昰ㅦ㘸㙢散㙥㙣㘲っ㄰摣㄰㙣ㄲ㙦㤳㘷㥢ㅣぢぢ㡥〳〹愸昲っ㘵昳㠰㝢愰㥡㈴攰㕢搶敦〵㔸㌰〱摦戳つㄲ㘳㜳昳㌵〸愸㔴㐵ㄱ㠶㑤ㄲ搰ぢち㥢昷㐶㐴ㄴ㉡㐹㐰ㄵ㑡晡㈳扥昹摥㈰㈰〲㜵㌹〱㌶㝤摡摤搸㐴っ昵㠲〸昸ㄷ㥣〷ㄲ昰愹㘷㈸㥢㤷㑣挲搳㜰昶㘲㉢㜶昹ㄳ挰㠲〹ㄸ〰戳㍤㤰㘲ㅢ〸㠳㠰敤㔴㔱愴攰㐴ㄲ戰㍤㐱㠳㈰㐴〶㉡㐹挰㘰㤴昴㐷晣搵㈴㈰つ㜵㌹〱㐳改搳敥挶㈶昶㐴扤㈰〲㕥敦㡡㠰搷㍣㐳搹㕣攸㔸㜸ㅡ捥㕥散捡㉥扦摡㈵〱扢挳㙣㡦愶ㄸ〳㘱㄰㔰愷㡡㘲ㅦ㌸㤱〴散㐱㔰ㄸ㐲搴㐳㈵〹㠸愰愴㍦攲ㄹ㤳㠰㜱㔰㤷ㄳ㤰愰㑦扢ㅢ㥢ㄸ㡦㝡㐱〴㍣搲ㄵ〱て㝢㠶戲昹搹㐹昰㌴㥣扤搸〷㡤㡡〷扢㈴愰ㅥ㘶㝢㍣挵〴〸㠳㠰㐹慡㈸㈶挳㠹㈴㘰㌲㐱㔳㈰〴㘷㙣㈵〱㔳㔱搲ㅦ昱㐷㤳㠰㈹㔰㤷ㄳ㌰㥤㍥敤㙥㙣㘲㕦搴ぢ㈲攰㜷㕤ㄱ昰㕢捦㔰㌶㘵㍣ㅤ㥥㠶戳ㄷ㜳搸攵㥢扢㈴㘰ㅥ捣昶挱ㄴ㍦㠵㌰〸㌸㔴ㄵ挵っ㌸㤱〴ㅣ㐶搰攱㄰㘲ㄶ㔴㤲㠰㈳㔰搲ㅦ㜱㡤㐹挰㑣愸换〹㜰攸搳敥挶㈶昶㐷扤㈰〲㝥搵ㄵ〱ㄷ㝢㠶戲〹敢㠳攰㘹㌸㝢㜱ㄴ扢㝣㘱㤷〴㌴挱㙣㌷㔳戴㐰ㄸ〴ㅣ慤㡡㘲㌶㥣㐸〲㡥㈱愸つ㐲捣㠵㑡ㄲ搰㡥㤲晥㠸㜳㑣〲收㐰㕤㑥挰戱昴㘹㜷㘳ㄳ昳㔰㉦㠸㠰㤳扡㈲攰㐴捦㔰㌶㠵㝥〸㍣つ㘷㉦㔶戱换㉢扢㈴攰㈴㤸敤㤳㈹㑥㠱㌰〸㌸㑤ㄵ挵愱㜰㈲〹㌸㥤愰㌳㈰挴攱㔰㐹〲捥㐴㐹㝦挴ㄲ㤳㠰挳愰㉥㈷攰㕣晡戴扢戱㠹㈳㔰㉦㠸㠰愶慥〸㔸攴ㄹ捡收昰攷挳搳㜰昶攲㈲㜶戹戱㑢〲㝥〵戳㝤〹挵愵㄰〶〱㤷慢愲㜰攰㐴ㄲ㜰〵㐱㔷㐲㠸ㅣ㔴㤲㠰搵㈸改㡦㤸㙦ㄲ㤰㠵扡㥣㠰㙢㠱慦戱扢戱㠹㍣敡〵ㄱ㌰慦㉢〲收㝡㠶戲㝢ち扣㍢㌰㥣扤戸㠵㕤㥥摤㈵〱扦㠳搹扥㤵攲㌶〸㠳㠰摢㔵㔱㉣㠴ㄳ㐹挰ㅦ〸扡〳㐲ㅣ〵㤵㈴攰㑥㤴昴㐷散㘷ㄲ搰〸㜵㌹〱昷搰愷摤㡤㑤㉣㐲扤㈰〲敡扢㈲㘰㥣㘷㈸扢捤搱〲㑦挳搹㡢㠷搸攵戱㕤ㄲ昰〸捣昶愳ㄴ㡦㐱ㄸ〴㍣慥㡡愲ㄵ㑥㈴〱㝦㈶攸〹〸㜱っ㔴㤲㠰㈷㔱搲ㅦㄱ㌷〹㌸ㅡ敡㜲〲㥥愵㑦扢ㅢ㥢㘸㐳扤㈰〲㜶敦㡡㠰摤㍣㐳搹扤㤷挵昰㌴㥣扤昸ぢ扢扣㑢㤷〴扣づ戳扤㥥攲つ〸㠳㠰户㔴㔱㉣㠱ㄳ㐹挰摢〴扤〳㈱㤶㐲㈵〹㜸ㄷ㈵晤ㄱ㐳㑣〲㡥㠵扡㥣㠰扦搱愷摤㡤㑤㉣㐳扤㈰〲〶㜴㐵挰搶㥥愱散ㄶ捦昱昰㌴㥣扤昸㈷扢扣㘵㤷〴晣ぢ㘶晢㌳㡡㝦㐳ㄸ〴㝣慥㡡㘲〵㥣㐸〲扥㈰攸㑢〸戱ㄲ㉡㐹挰㔷㈸改㡦愸㌶〹㌸〱敡㜲〲㌶搲愷摤㡤㑤慣㐲扤㈰〲扥晦慥㡢㑢攱敦㍣㐳搹㡤愵㤳攱㘹㌸㝢搱扢ㄲ㕤摥〸㔸昰愵戰〵戳摤㠷愲ㅡ挲㈰愰㐶ㄵ挵㈹㜰㌲㠲㡥晡ㄲ搴て㐲㥣㠶愲㈴愰㍦㑡晡㈳晥㡤㌶晣挱搰愹㔰㤷ㄳ戰㈵昰㌵㜶㌷㌶挱㍢㔴㐱〴扣摦ㄵ〱晦昰っ㘵㌷戳捥㠲㈷㐹挰㈰㜶昹㙦㕤ㄲ戰〳捣昶㡥ㄴ㐳搸扢捥搱攰㌰㔵ㄴ㘷挳搱〸慥捥㜰㠲㐶㐰㠸㜳㔱㤴〴散㠴㤲晥㠸㌷㑣〲捥㠱扡㥣㠰㕤㠰慦戱扢戱㠹㥦愱㕥㄰〱㉦㜴㐵挰昳㥥愱散晥摡㉦攰㐹ㄲ㄰㘶㤷㥦敤㤲㠰㈸捣㜶㡣㈲捥摥㜵ㄲ㤰㔴㐵㜱㍥ㅣ㡤攰敡愴〸㑡㐳㠸ぢ㔰㤴〴㘴㔰搲ㅦ昱㤸㐹挰㉦愱㉥㈷㘰㉣昰㌵㜶㌷㌶㜱㈱敡〵ㄱ㜰㕦㔷〴慣昱っ㘵昷晣㝥〵㑦㤲㠰㈹散昲㍤㕤ㄲ戰㉦捣昶㌴㡡晤搸扢㑥〲㘶愸愲戸〴㡥㐶㜰㜵㘶ㄲ㌴ぢ㐲㕣㠶愲㈴㘰㝦㤴昴㐷摣㘶ㄲ㜰㈹搴攵〴捣〶扥挶敥挶㈶㉥㐷扤㈰〲慥敦㡡㠰敢㍣㐳搹㕤挸搵昰㈴〹㌸㥣㕤扥戶㑢〲㡥㠴搹㙥愰㤸捦摥㜵ㄲ㤰㔵㐵㜱ㄵㅣ㡤挰搷捥ㄱ㤴㠷㄰搷愰㈸〹㜰㔱搲ㅦ㜱愹㐹挰搵㔰㤷ㄳ搰〸㝣㡤摤㡤㑤㕣㡢㝡㐱〴晣扣㉢〲捥昳っ㘵㜷㐶慦㠷㈷㐹㐰ㅢ扢㝣㙥㤷〴㜴挰㙣㉦愶㔸挲摥㜵ㄲ戰㔴ㄵ〵敦㠲㡥攰敡㉣㈳㘸㌹㠴昸つ㡡㤲㠰攳㔰搲ㅦ㜱㡡㐹挰㡤㔰㤷ㄳ戰ㄲ昸ㅡ扢ㅢ㥢戸〹昵㠲〸㔸摥ㄵ〱换㍣㐳搹慤搸摦挲㤳㈴攰っ㜶昹搸㉥〹㌸ぢ㘶晢㙣㡡㜳搸扢㑥〲㝥愶㡡攲㜷㜰㌴㠲慢㜳ㅥ㐱㍦㠷㄰户愱㈸〹昸〵㑡晡㈳㕡㑣〲㙥㠵扡㥣㠰ぢ㠱慦戱扢戱㠹摦愳㕥㄰〱昹慥〸挸㜹㠶㥤㑡㙦つ摦〱㑦㤲㠰㉢搹㘵愷㑢〲慥㠲搹扥㥡攲ㅡ昶慥㤳㠰㕦慢愲戸ㄳ㡥㐶㜰㜵慥㈳攸㝡〸㜱㌷㡡㤲㠰ㅢ㔰搲ㅦ昱㔳㤳㠰扢愰㉥㈷攰㘶攰㙢散㙥㙣攲㡦愸ㄷ㐴挰慣慥〸㤸改ㄹ捡㙥㔲慦㠱㈷㐹挰ㅤ散昲昴㉥〹戸ぢ㘶晢㙥㡡㍦戲㜷㥤〴摣慢㡡攲㍥㌸ㅡ挱搵㔹㐳搰㝤㄰攲㝥ㄴ㈵〱㙢㔱搲ㅦ㌱挱㈴㘰㉤搴攵〴㍣〸㝣㡤摤㡤㑤慣㐳扤㈰〲搲㕤ㄱ㤰昲っ㘵户捤ㅦ㠲㈷㐹挰ㄳ散㜲愲㑢〲㥥㠲搹㝥㥡攲ㄹ〸㠳㠰攷㔴㔱㍣っ㐷㈳戸㍡捦ㄳ昴〲㠴㜸ㄴ㐵㐹挰㡢㈸改㡦ㄸ㘳ㄲ昰〸搴攵〴扣ち㝣㡤摤㡤㑤㍣㠶㝡㐱〴㡣攸㡡㠰攱㥥愱散㑥晥㥦攱㐹ㄲ昰づ扢㍣戴㑢〲摥㠳搹摥㐰昱㔷昶慥㜳ぢ昸扢㉡㡡㈷攰㘸〴㔷攷ㅦ〴扤て㈱㥥㐲㔱ㄲ昰〱㑡晡㈳戶㌱〹㜸ㄲ敡㜲〲㍥〱扥挶敥挶㈶㥥㐶扤㈰〲晡㜵㐵㐰㕦捦㔰㥡㕤㔰昵ㅣ㍣晤㠰扢挲㝤搹攱挲扣㐶昷㔸摥挶摡愲㠰㔴敢㠹㡢摢㍢㕡攵㍤户晥㠵㐹慤戳㕡㍢㈶㌵戶ㅦ摤攴㉣摢扡攰㉤ㅣ扣搰㙤挱ㅤ昱㌶摣昸㈸搱戵ㅥ㝤戴㥢户ぢ戳㕢ㄷ户攵摣㘹㤳晥㉦摣㌱挷晡㈱㜴昲㘶㜹愵挰攷挷摤〴慥㐰㑤㙣㈵昸㔴㔴扤〰㠷愵昷昲㘴挲户㜱摦㕤㉥㠶〰慣敤㘴㜴㑥㘳㐷㤳摢户㈰敦㜹换攵敡〲㔸㐴㥡㐱扥㑦㘱捥㐲摣攳㥡搴扦㌰戵慤㌱摦搴搸攲㌲ㄸ〳ㄴ㜴㠶扢〰户㥤づ㘸㙤㙦㘴㙥㝤晦挲㥣㌶愷愵晤㘸摥ㅤ捤㉤摢慡愸㈴㙦愳㔶ㄵ㈶㌴戶戴愳ㄹㄹ㐵㉥搷ㄶ㘶㉦㙣㍤ㄶ㍦昳㔸摣摣㌲搵㌹扡晤晦㐴㔴〴挳㈲㍦㌲㌴愲㔲㔴㔶㡡㙡愴攰晥挸昸㔸㕦㘲ㅦ摢づㅢ㘸㐷㕢㘳㜶㜱慥昱攱㍦戴っ敢捣㡤㤲つ㐵㈱㝢㔳挸㐰㔶㔴扤㠸愵搲㥢愱㐶ㅣ㑢㌲ㄹ搸攱愲摦㌰〴摥㔴昷㝦㐰戳㈳攰昶㔷攸㔳扦晦㐲散㌷㜵敥戴捥ㅣ㥦晦愷㕦愳㔴扤〴捦㥢㥤㔲㌱㄰攰㉤搴㜶挴㌴ぢ㙥㔶搸㍤戱㌹戰㔴扡㙤搶ㄴ㈴㠶㥢改ㄶ㥤㡢㔳㜰㔷扥㕦㘱㠶㤳㜵㥢㤰㑣搰散㜴㙣愱ち捣敡㘸㜶㥡摡㍤摢挴搶收㘶㠷摢ㅤ㝦㜳㌱㍢攷㌴戹搵㠵昱㡢㍢㕡昱㐳〶扢〰㈱㌷㑥㑦攵㉣㠵捡㔹慡㙥晢ㄷづ㘲㤲㤱㕣愶慦搶〵㑥㕢㘳挷㐲摣㐱慤㘶㠱㠹㐰晦㈷㌶㔸ㅣ㐴㝡㠳㑣晤搱〷㤴搲㍣〲㜵㌷ㅦ攱慥㐳敡つ愹㘳昸戱㔹㔷ちぢ晦挴㡦捣㐱挱攱㐷㥥㔵散㙦攰慤ち㕦㜹㍣㤲㝤昹㤷扣ㅦ㡢挵㝦慤挴㈶㉡㡦㔰攲ㄵ〲昰戵㌷〲捡〵㝥㝢扦ち搱㙤㠲㐲ㅦ〰㙡㘶戴㍡昹㈹㑥づ扦㥦敡攳晤㝡慡ㅡ愱攵昱愶㉤挴㤴㤱㠹戸慤㡤散愶㈵㡤㜹户慤㥡㡡搹昸㜵㔸㙦㈶㥢㔸㉡㠶戸㜳摥慢愲慡慡㙦㜵㔰㕢搳戴慦㤱摥㡤㜸昳搷㘷搳捡晣㝦㝣㘰㝡㕣ㄵ㝢㔵挳扥搹摦㘲㜵散敦戸㑥㝦㐱㤱敢㔳〲昸㥥㠰㑤㄰㔵慦挱㔸ㅡ㥢攲散つ攴㜸搸〰昵㤶扦㍢㘲㕥㐹㌵㜲㌰㘴㐲㑡㤵㕣㤱扥㐶㈲㠹愵㜲㐸慡昵㡦㤹慣搹搸捡摤㝣㡤㍡挸㌲㘱〵愷㠷㡡捡捡摥〸戵㔵㥡㠴㔷搶㉣㥣㌵捦㜶㘵㠶㠹ㄸ㠲㉥㔸捣㍤散挷㥤〵晥ㅢ攴捦㜹㕥㠶ㅡ㜷戴㌷攱㍦昹愹愹戱㉢〱慡愸ㄱ㙦㐲敡㌵攷摥敤㔱〳捥㌱晢〵㈱晥づ㈵㉦〲㡣㔳㤶㜸ㅦ㐵㥥戶㉡㉣晥㥥敢〷ㅤ㈶挵〷愸挶㐳愵㙤搱晢㠷㔸攲ㄱ挸摦㈲慢愱敤㜹㡢晣㤸㌵昰戵昹ㅢ㐱扤㐵㡡㑦愰搱敢㘲㠴戹〶ㄸ扢㉦㠱晦っ〶昴㈳愰㍦〱㥦〲挰㔰㕢㕢愰㘴㔰㠸摦ㄲ〵㔰ㄸ〲〸ㄴ晥挷昰㙡㔰戸㈵扤㙥㐵慦摦〲㔰㑡攱昷搰㐹ち㙤㥥㘹攴愷攴㠴㈲ㄸ㉤挹搴〰㍡攱㙡ㄶ㌱戵つ戴㍤㌳㔵㠹㙡㤲愹㙤愵ㄳ㔵㄰㑣㑤〸㘰㙡㍢㘰散敤〹㘴摡㐲〰㘰㄰〱㠳〹㘰㈶㠳㘴㙡〷㤴っ愶昰㈳愸〰愶㠶〰〴愶㤸捥愰扤ㅡ㑣つ愵搷㘱昴捡搴㠳㔲愶㤸㙦愰㤸㤲㍦ㅥ㈴㔵愵㑣㌱ㅢ㐱㌲㌵㠲㑥㤸㤶㔰挴搴㐸㘸㝢㘶㡡改ぢ昸挳捦摥攸〴ぢ昲换ㅣ〶摤㘵㘳㥢摡ㄹㄸ㝢ㄷ〲㤹摦㄰〰搸㤵㠰摤〸㘰捡㠳㘴㙡㜷㤴っ愶昰ぢ慤〰愶挶〰〴愶㠶ㅡ㕥つ愶㝥㐲慦㜵昴捡ㅣ㠵㔲愶㤸㤸㈰㤹戲昶〰攴㠷敤㤶捣㘷㤰ㄴ㠶改㥤㠹つ㐵ㄴ㐶愱敤㤹㐲㈶㐰攰て㌳愲㜴愲㈹㘴ㄶ㐴〰㐳㜱㘰散〴㠱捣㤰〸〰㈴〹㐸ㄱ挰愴〹㐹㘱ㅡ㈵㠳㐲晣敥㉣㠰挲㍤〱〲㠵捣㥣搰㕥つち昷愲搷扤改㤵㔹づ愵ㄴ搶㐳搷挳挶㌶ㅥ㄰挹搴㍥㜴㌲〱愵㈲愶敡愱敤㤹㈹㘶㑡攰て㘹ㄴ㜴愲㤹㘲扡㠴敥戲戱戱㑤〰挶㥥㐸㈰㔳㈹〲〰㤳〸㤸㑣〰戳㉢㈴㔳㔳㔰㌲㤸挲㙦收〲㤸摡ㄷ㈰㌰挵ㄴぢ敤搵㘰㙡ㅡ扤敥㐷慦㑣㠷㈸㘵㡡㌹㄰㍤㌰挵っ〹挹搴っ㍡㘱慡㐴ㄱ㔳戳愰敤㤹㈹愶㔴攰て扦戵愳ㄳ捤ㄴ昳㉡㜴㤷つ愶づ〰挶㍥㤰㐰收㕣〴〰づ㈲㘰㌶〱㑣挳㤰㑣捤㐱挹㘰ち㍦敤ぢ㘰㙡ㅥ㐰㘰捡㌱扣ㅡ㑣ㅤ㑣慦㍦愵㔷收㑤㤴㌲挵㘴〹挵㔴㤷㠷㝡愶㔲㐸愶づ愵ㄳ收㔴ㄴ㌱㜵㌸戴㍤㌳挵摣ぢ晣攱㘷㝡㜴愲㤹㘲〲㐶〰ㄱ㐷〲㘳㌷㄰挸攴㡣〰挰㝣〲ㅣ〲㤸慦㈱㤹捡愲㘴㌰㠵㕦㈵〶㌰㤵〷〸㑣㌱㘹㐳㝢㌵㤸㜲改戵㐰慦慢〰㈸㘵敡㈴攸㝡搸愶㤸㜳㈱㤹㕡㐸㈷㑣扥㈸㘲敡㈸㘸㝢㘶㡡㐹ㅡ昸挳㉦晥攸㐴㌳挵㑣つ摤㘵㘳㥢㙡〲挶㙥㈶㤰㔹ㅣ〱㠰ㄶ〲㕡〹㘰㘲㠷㘴敡㘸㤴っ愶昰晢挹〰愶摡〰〲㔳捣敥搰㕥つ愶摡改㤵て㑥㄰捣挴㈸㘵㡡改ㄷ㍤㙣㔳㑣捥㤰㑣㉤愱ㄳ㘶㘹ㄴ㌱戵ㄴ摡㥥㤹㘲㌶〷晥㌰㜷㑦㈷㥡㈹愶㜴攸㉥ㅢ㑣㉤〷挶㍥㡥㐰愶㝢〴〰㡥㈷㘰〵〱慢〱㤰㑣㥤㠰㤲挱ㄴ㝥昸ㄹ挰搴㉡㠰挰ㄴ搳㐰戴㔷㠳愹ㄳ改昵㈴㝡㘵捡㐶㈹㔳捣搳攸㘱㥢㘲ㄶ㠷㘴敡ㄴ㍡㘱㍡㐷ㄱ㔳愷㐱摢㌳㔳㑣晢挰ㅦ㝥㈷㐸㈷㥡㈹收㝥攸㉥ㅢ㑣㥤〱㡣㝤㈶㠱捣ぢ〹〰㥣㐵挰搹〴㌰㔵㐴㌲㜵づ㑡〶㔳昸搱㙡〰㔳㍦〳〸㑣㌱㕦㐴㝢㌵㤸㍡㡦㕥㝦㑥慦捣敤㈸㘵㡡〹ㅤ㍤㌰挵㜴て挹搴昹㜴挲扣㡦㈲愶㉥㠰戶㘷愶㤸ㅦ㠲㍦晣散㤰㑥㌴㔳㑣ㄲ搱㕤㌶㤸扡〸ㄸ晢㘲〲㤹㐰ㄲ〰昸ㄵ〱㤷㄰挰㥣ㄲ挹搴愵㈸㤹㑣〵㙥㔳㤷〳〴愶㤸㔸愲扤ㅡ㑣㕤㐱慦㔷搲㉢㤳㐰㑡㤹㘲收㐷て㑣㌱㉦㐴㌲㜵ㄵ㥤㌰㐱愴㠸愹㙢愰敤㤹㈹㈶㤲攰て㍦㘲愴ㄳ捤搴摢㔸搲㕤㌶㤸晡㌵㌰昶㜵〴扥ㄳっ戸㥥㠰ㅢ〸㜸ㄷ〰挹搴㡤㈸ㄹ㑣攱㈷挰〱摢搴㑤〰㠱㈹㘶愰攸㘶つ愶㙥愶搷㕢攸㤵搹㈲愵㑣㌱㐵愴〷愶㤸㐰㈲㤹晡ㅤ㥤㌰㤳愴㠸愹摢愰敤㤹㈹㘶㥣攰て扦㜶愴ㄳ捤ㄴ搳㑥㜴㤷つ愶㙥〷挶晥〳㠱㑣㐹〹〰摣㐱挰㥤〴㌰㑢㐵㌲㜵ㄷ㑡㈶㔳㠱搷㔳㝦〴〸㑣㌱㔵㐵㝢㌵㤸扡㠷㕥敦愵搷摥ㄸ昲㤵㌲挵㕣㤲ㅥ㤸㘲愶㠹㘴敡㍥㍡㘱捡㐹ㄱ㔳昷㐳摢㌳㔳㑣㑤㐱晦昰㡢㐹㍡搱㑣㌱㍦㐵㜷搹㘰敡〱㘰散〷〹㘴敥㑡〰攰㈱〲ㅥ㈶㠰改㉣㤲愹㐷㔰㌲㤸挲捦愷〳戶愹挷〰〲㔳捣㘹搱㕥つ愶晥㐴慦㡦搳㉢昳㑦㑡㤹㘲搲㐹て㑣㌱㈵㐵㌲昵〴㥤㌰㌷愵㠸愹愷愰敤㤹㈹收戰㐸愶㥥愶ㄳ捤搴㜰㘸㜵㤷つ愶㥥〱挶㝥㤶㐰㈶戹〴〰㥥㈳攰㜹〲㤸昷㈲㤹㝡〱㈵㤳愹挰扤敦㈵㠰挰ㄴ㤳㕦戴㔷㠳愹㤷改昵ㄵ㝡㘵愲㑡㈹㔳捣㑥㔱㑣㜵㜹攵挹摣ㄵ挹搴㕦攸㠴㐹㉣㐵㑣扤づ㙤捦㑣㈵㔱㑤㌲戵㥥㑥㌴㔳捣㜸搱㕤㌶㤸㝡〳ㄸ晢㑤〲搳挱㠰户〸㜸㥢〰㈶挸㐸愶摥㐱挹㘰ち扦㕢て搸愶摥〳〸㑣㌱㑢㐶㌷㙢㌰戵㠱㕥晦㑡慦捣㘸㈹㘵㡡㘹㉣㍤㌰挵㈴ㄷ挹搴摦改㠴搹㉥㐵㑣扤て㙤捦㑣㌱㉢㐶㌲昵〱㥤㘸愶㤸ㅡ愳扢㙣㌰昵㈱㌰昶㐷〴㌲㙤㈶〰昰㌱〱㥦㄰挰㑣ㅡ挹搴㍦㔱㌲㤸挲㑦敥〳㤸晡ㄷ㐰㘰㡡改㌴摡慢挱搴㘷昴晡㙦㝡㘵敡㑢㈹㔳捣㜷改㘱敦㘳㌶㡣㘴敡㜳㍡㤹㡦㔲ㄱ㔳㕦㐲摢㌳㔳㑣㥦㤱㑣㝤㐵㈷㥡㈹收搰攸㉥ㅢ㑣晤ㄷㄸ晢㙢〲昳挱㠰㙦〸搸㐸㠰ぢ㠰㘴敡㕢㤴っ愶昰扣㠰〰愶扥〷〸㑣㌱敦㐶㌷㙢㌰戵㠹㕥㉢㌰㡦㉦㤸㈳㔳捡ㄴㄳ㘳㝡㘰㡡㘹㌳㤲㈹㑣昵㔶㠸㈵㈸ㄵ㌱㠵ㅦ收㙥〶㔳㑢㔱㑤㌲㔵㐵㈷㥡㈹㈶摢攸㉥ㅢ㑣㔹挰搸㝤〸㘴㈲㑥〰愰㥡〰㍥㜵㑤㌰㌷㐷㌲㔵㠳㤲挹㔴㈲㠸愹㝥〰㠱㈹㈶攸㘸慦〶㔳晤改㜵ぢ㝡㘵㌲㑤㈹㔳捣愰改㠱㈹收搷㐸愶㐲㜴挲㐴㥢㈲愶戶㠲戶攷㙤㡡〹㌹㤲愹慤改㐴㌳挵慣ㅣ摤㘵㠳愹〱挰搸〳〹㘴挶㑥〰㘰ㅢ〲戶㈵㠰㐹㍣㤲愹敤㔰㌲㤸挲㈳ㄸ〲戶愹㐱〰㠱㈹㘶昲㘸慦〶㔳㠳改㜵〷㝡㘵搶㑤㈹㔳㔷㐱搷〳㔳㔷〳㈲㤹ㅡ㐲㈷捣挸㈹㘲㙡ㄸ戴㍤㌳挵捣ㅤ挹搴㜰㍡搱㑣㕤〷慤敥戲挱搴〸㘰散㥤〸㘴㙡㑦〰㘰㈴〱愳〸㘰戶㡦㘴㙡㘷㤴っ愶昰搴㠸〰愶㜶〵〸㑣㌱攵㐷㝢㌵㤸摡㡤㕥㜷愷㔷愶攷㤴㌲㜵ㄷ㜴㡡愹㉥捦㝤捣搸㤱㑣㡤愱㤳㍦愲㔴挴㔴ㅤ戴㍤㌳挵ㄴㅦ挹搴ㅥ㜴愲㤹㘲㥥㡦敥戲挱㔴ㄸㄸ㍢㐲㈰㜳㠰〲〰㔱〲㘲〴㌰㉤㐸㌲ㄵ㐷挹㘰ちて扣〸㘰㉡〹㄰㤸㝡搰昰㙡㌰㤵愲搷㌴扤㌲㡦愷㤴㈹㈶敦昴戰㑤㌱戵㐷㌲戵㈷㥤㌰挷愷㠸愹扤愱敤㤹㈹收〲㐹愶挶搲㠹㘶㡡〹㐱〱㐴散〳㡣㍤㡥㐰㈶ぢ〵〰敡〹ㄸ㑦〰昳㠷㈴㔳ㄳ㔰㌲㤸挲挳㍡〲㤸㥡〴㄰㤸㘲ㄲ㤱昶㙡㌰㌵㤹㕥愷搰敢㍢〰㤴㌲挵㉣㥦ㅥ㤸㘲づ㤰㘴㙡㕦㍡㘱㌲㔰ㄱ㔳晢㐱摢㌳㔳㑣ㅡ㤲㑣㑤愷ㄳ捤ㄴ㌳㠷㜴㤷㡤㙤㙡〶㌰昶㑣〲㤹㔵ㄴ〰㤸㐵挰晥〴㌰搱㐸㌲㜵〰㑡〶㔳㜸搲㐸〰㔳〷〱〴愶㤸㙤愴扤ㅡ㑣捤愶搷㌹昴捡戴〴搹摢戹㉣㜹扤慤攲慤攵搲㍢愶㘵㜷戳㘵ぢ〵摥搷㥥摤戱慣〹戹〴㕣攴ㅤ㔴戵挴㝢挱㌵㔲㠷晢扡慤㙤戸㈹搵扢昴愱〹㝥摤㘷搱㜰摦〱㈵て愴㤰搵㘸攱㙤昳慡㥢㌶㤶㍦㜴挱慦捦㡥㜷晥㍡㥤㜵昸戱づ㐶ㄷ〷捣㙣捣攱㘷摣慤㠵㡥㘱戳㤱㉣㌳㡣て昸㈸攰㘱㌹攳慢㙥㠴挷挰㌶戹㘲扤㕢昸㝣挹㈵晣挱㝢捤愲㤶搶㘳㕢㘴㙦慡摡昹㥣ㄳ挹㔷㥦㍥㙣愶㠶敤昰戳ㄳ挸ぢ昱ㄶ㍢㉢摢㠷㐰昶敦ㄵ攲㍤㙡㤶慤㐳㈱㐷㑤㥣㌰昱愰〶㌷㥣ぢ挷㘳㤹㘴㉡㤵挹挴摤㔴挶㜱㥣㠴㤳捤㐵戲戹㐴摥㠹㘴搳搶㘱㍥㌴ㅡ㠹㘶昰㤰愰㠴ㅢ㑢挵攲挹㜸㈱ㅢ㘳㈵搷挹㍡搹㐲搴㑤㍡搶攱㍥㌴㥢㈹愴ぢ戱愴㔳挸㘶ㄲ昱㕣摡㜱㌲㑥㉡㤷挳攳挲㘲㤱㔸㈴ㅦ换㔸㐷昸搰㕣っ㑦〵捡攳〱㝡㔱愷㄰㡦㐷搲㤹㘸㉡〹搷戹㐸摥捤愶㤲挹㘸㠸昷搴㠱慥戰㡦㠴戴ㅢ㈸收㔳㌸㄰㈱摥㔴挷晦ㄵ㜶㤶慡ㅣ㐵㥥挲㠵〸昱㘶㍢晥昷㉡挹敡慣㈴慢㔷㔵攲㜲㙢㜳敦㠶搳㠹挸㡡㥣挸ぢ户㜷㥦㍥㘲㔴挹㔳㐳捡敥愲晢㡦㕤戰㉣摥㐴慦扡〸愱摤扣㑡挵㕢づ㉢㘳㈵㌰户捣㝥㌷㐱搴㠴㝡愱攳散㤰搵っ戹搵挴〹つ㜸ㄶ㠰昹挸〱慢〵晡㝥搰换㑣〱㍣敢戴摤㙡㠵㘶ぢ㘸㡣戴㈱敢㘸攸戶㠴慥昸㜹愶愱摥㥥㜷㝢〳㥢ㅤ㐱㌱㥣愲〳㜰㘱挱㈸㌷戶挵㉣㐱㉤扦搵搰㜲〷ㄵ㘷㘱㉤戹㕢挰㠰㕦戴〲挲捤㕡㥣〱つ㌷敤攲㑤搳搶敤㉣〳づ㥢㘶㡤㔷戶㤶愳慣㌶捤㑣㈶㥡㡢攳昱㜳挹㝣㈶ㅥ㑦㘴ぢ搸ㅣ摣㜰㌲㠵㡤㌵㤹㜵ㅤ㌷㘵ㅤ攷㐳攳㠹㑣㌲㤳㜲摣㐲㍣㥤㠸㘷㔲昹㜴㈱㤹㡥ㄷ昲㑥㍥ㅣ捥㘶㜲攱㤸㜵扣て㑤愵㜲搸ㄶ㘳改㤸㤳〱㈴㥢挵㠶㥥挹挸㙤㉤ㄷ挶㐳㜸㤳搶ちㅦ㥡㑦㐷搳㈹㌷㕤㈸㐴摣㝣㍣㥡挹㘶搲㔱㉣㈶愲㤱㔸㍥敥㍡攱㔸愸慦㕥㠹ㄳ㔰挷㕥㐹戱㡡攲㐴㠸㔰㍦㙤㍣㠹慡㤳㈹㑥愱㌸㤵挶晥摡㈸昱戲愶昴挱㥡㈲〴㈳㌷㑦戱〴戴㜱搳㤱㥢挰搹慣㝣づ㐴㑤㘸㑢㕤㥢㥢㠰捤㜸摢っ戱捤㤸㠶戶搲挶つっ挳㙥ㄴ扢㔲㕣〰愳ㄸ㐰户㉣㕤挸ㄲㄶ攴㜷ㅢ㘸㘵〴㡦㐲㘳攵ㄱ㕣〸㙤㜹〴户搵敤㕣〲㔷㠸攰㜶㕥搹扡ㄴ㘵ㄵ挱㐸戶攰㠴㔳㤹㙣㉡散攴攲挹㘸捥㐹㘶㜲㑥㍣ㄶ㑥㈰㤴昱扣㤳戱㉥昳愱㜹㈷ㄱ㑦㈷戳㤹㘴㍡㤶㡤㍢搹㐴㍡ㅥ㡤攴㌲攱㠴㤳捦攴㈲挹㕣捥扡摣㠷ㄶ搲攱㘸〲㡦㉣㜴㜱㔴㠹㘷㈳搹㙣㈴敤攴昱㈴挲㐸搸挹㈴㈲攱㡣㜵㠵て捤㈶戳㌹ㄷ戱㡡㐵挲㠸㘰㌸㡡㘷ㄵ扡㠵㘴㉣㥥㑤攲〰ㄷ㐹攵㐲摢敢㤵戸ㄲ㜵散搵ㄴ㔷㔱㕣つㄱㅡ愴㡤㐱〷㤷挱摡㈸㙢晡㤵愴て㌱〴㐶ㄹ挱㜹㘶〴㙦愶攷㕢㈰㙡㐲㐳㜵敤愰〸づ搳挶つ㡣㔴㤸㘲て㡡㍢㔰㔵㡣㠰㔱㐶昰㑥㤶㜴〴㐷㐲㉢㈳戸㕦㘰〴昷つ㡣㈰㜳ㄳ攰愴挲扥〷ㄲㄱ摣搹㉢㕢昷愲慣㈲㤸㑦㘷㌲㈹㌰ㄸ挶〳㐶攳戹㝣㍥敢㌸㌹ㄷ㠷晤㜰㈶㥤㑥挷攲㡥戵挶㠷收昲挹㐴㍥㥡㐹㠷㌳㙥㌲㥥㈹㐴㥤㌸昶ㅤ㍣㌹ㄲ㔱㉤ㄴ愲〹挷扡捦㠷愶㌲㌱散慤㠵㕣㍥攱㐴攲戱㕣ㄴ㠰慣㤳㠸愶挳搹㐸っ㡦户づ㕢㙢㝤㘸㌴㤷㑡愶㈲昱㜸㉣㥡攳㐳㈸戳搹戴㤳つ攷㔳搱㉣捥て㐹㍣㤲㌲挴扣〹愰㉢散晢㈱敤㜵ㄴて㔰㍣〸ㄱ摡㔵ㅢ㠳昶挱摤戴戱戳㈶㉢挹敡㘲っ㡣㌲㠲㐹㌳㠲㑦搲晥ㄴ㐴㑤攸㈷扡㜶㔰〴敢戴㜱〳㝢㤶愲㐸㔲扣㠴慡㈲っ愳㡣攰换㉣㐱㉤扦㔱㘸㘵〴㜷て㡣攰慥㠱ㄱ㘴㙡〴㥣攰㐹㍡㤰㠸㘰摣㉢㕢慦愳散㐵㌰㠷㡤摤㡤挶㘲改㝣㌸㥥挴㐱て扢㠹㤳㑡收㔳搹㐴㈶ㄱ㡢㐴慣昵㍥㌴㠷愳㕢搴㡤㘴㜲挹㙣㉡ㅥ㜵㜰愰㑤㈴㜳改ㅣ㜶搵㠴㡢㠳㘴搸㝡挳㠷㈲㈰㌸ㅥ挶㈳㠹㐸摡㡤㘷ㅣ㌷㥤挷㜳㙥㜱㌰㡤㌸搱㘸㍣㥦㡥㕢㙦晡搰㙣㌸ㄱ㜵㜱㘴㜵㥣㐲㈴㥥㜳ㄳ㑥搲㜵ㅤ㐴㌳ㅡ捦收㜳攱㘴㈶挴戴つ愰㉢散户㈰敤户㈹摥愱㜸ㄷ㈲㤴搴挶愰〸愶戴㔱㔶㈲㕥昹㘰㜵戱㈷㡣㌲㠲摢㤸ㄱ晣㠸愰㡦㈱㙡㐲㝢改摡㐱ㄱ摣㕢ㅢ㌷戰㘷晢㔰㡣愵昸㥣慥昷㠱㔱㐶昰ぢ㤶愰㤶摦㝡㘸㘵〴㙢〲㈳㔸ㅤㄸ挱昱扡㥤慦攱ちㄱ㥣攰㤵慤㙦㔰㔶ㄱ㡣收ぢ挹㕣㉡㡤愳㕤㍥ㅢ㡦㘰搷㜱㜳改㜰㍥㔲㜰搲㙥㌶㕢挸㈷慣㡤㍥㌴攷㐴昳㈹㈷ㅣ捤㠴㜱㔵㤵挴捥ㄲ㡦ㄷㄲㄹ㌷ㅤ㡤㍢㠵㜰㌲㥡戰扥昵愱昹㐸㉥㤶捣㐶㈳㑥挱捤挵㔳搱㔸㍡㤷㈹㘴愲搱㜴㈴㥤㑣愴戲ㄹ搷晡捥㠷㠶挳㤱㔴摡㐵戳搱㘸㌶㥥换㈵㥤㜰㈱ㄹ挷搵㕤㍡㤵挸㐵ㅣ散㠳ㄳ昵㑡㝣㡦㍡昶㈶㡡ちっ㉡㙣〱ㄱ㥡愴㡤㐱ㄱ㘴㥥〹攰愵㤵㙣㍡ㄲ晢挲㈸㈳昸攵㌷挶㜹戰㉦㍤昷㠳愸〹㑤搳戵㠳㈲戸㥦㌶㙥愰晦挹ㄴ㤳㈸〶愰慡㤸〱愳㡣攰㐰㤶愰㤶摦㔹搰捡〸㝥㠸〶换捦㠳敦㐳㕢㝥ㅥ㘴㉡㠹㕣㠵敤攱ちㄱ㍣挰㉢㕢㠳㔰㔶ㄱ㑣攲㜴㤶㡤㈶挳摣攷㄰㠹㥣ㄳ㜱昲搱㈴㑥㜰搸㘵挲㌸㤶㔹㠳㝤㘸㍥㥦て㠳攰㔴㈲敢挶攳㙥㌶㥦挱㘳㤸㔲㌱㈷ㅡ㉢㐴ㄱ㤴㐴挶摡愱ㄳ㥡㜲㈲搸搹㈲愹㝣㉣ㄶ㉦㐴㔲㔹㥣㘳㘳㙥㈶敡挶攲戱㠸㡢㍤㝢㐷ㅦ㥡㜶昱ㄸ㐶㥣㜷愳㌸㠴攳㜴㤸㑢愷昳搱㘸㌴㤹挷㠵扢ㄳ挳晥ㅤ㍡㔰慦挴㄰搴戱㠷㔲っ愳ㄸづㄱ㍡㐸ㅢ㠳㈲挸晣ㄷ戹晡戲㤲慣敥搷ㄴ昳㘰㤴ㄱ㝣挵㡣攰㘸㝡ㅥ〳㔱ㄳ㍡㔸搷づ㡡攰㑦戵㜱〳攳㌶㠳㘲㍡㐵ㅣ㔵挵愱㌰捡〸㈶㔸搲ㄱ㍣ㅣ㕡ㄹ挱㈷〲㈳昸㜸㘰〴㤹攲㈲㔷㈱〳㔷㠸攰㤱㕥搹摡ㄳ㘵ㄵ挱㜰㍡㤷㡦㘷㜳搹㜰㉥㠹㠳ㄸ慥ぢ摤㕣㌶㥤捣㈷㌱㈴㜲㔲愹㜴挶摡换㠷攲ち戱攰攲㑣㠹㤸㘰散㠳㌱㔴戸㄰捥ㄶ㌲㠹㌴㜶慤㝣㌴ㄱ户昶昶愱搱㜸㈲㤷㜶㜱㠵㡢慢㤷㌸㉥㙤ㅤ㙣ぢ㜸㘲㝢㌸㤶㡡挴㔲搱㘸摥ㅡ敢㐳㤳㘱㕣昲〲攳攲捣ㄹ㑦扡㠹㜴搸㐹ㄷ㜰ㅣ挸㐴攲㠵㜴扥㤰づ㌵攸㤵搸〷㜵㙣㘶㈶摢昵ㄴ攳㈱㐲昳戵㌱㡢昵㉣ㅤ㈶㌹摡搸㔹㐹晡㘰㑤㤱㠷㔱㐶昰㉥㌳㠲搳改㜹〶㐴㑤㠸㐹㌸㤲扣愰〸ㄶ戴㜱〳攳㌶㥢攲㈰㡡㌹㜴扤㄰㐶ㄹ挱戹㉣改〸ㅥ〵慤㡣攰㑤㠱ㄱ扣㌱㌰㠲㡢㜴㍢㠷挰ㄵ㈲搸攴㤵慤㐳㔱昶捥㠳昱㑣㉥ㄷ〹㠷㜳㈹散㠳ㄱㅣ㈵㤳戱㐸ㅡ〳っㅣ〱㜱㘱㤳㡡㕢㠷昹搰㔸ㄲ㘷㌵㍣挷㍣㤶㑥㘶攲㠹㌰〶戱㔹ㅣ〰搳昱ㄸ㐲㥤㠸㈴㔲搶攱㍥搴挵㕥ち㝢㉣㥣㐳戰挳㠸㕤ㅡ㘳搷㐲戲㄰㡢㌸改㑣慣㄰戶㡥昰愱〵㍣㡣ㅦ慤愲て㤱㑣ㅣ摢㐴㈶ㄶ㡤㍡攸㑢㉡㤶挵戸㈲㥢つ㌵敢㤵㌸ㄲ㜵散〶㡡昹ㄴづ㐴愸㐵ㅢ㠳昶㐱收ぢ挹ㄸ㜴㔶㤲㍥㔸㔳戴挱㈸㈳㜸㤱ㄹ挱㐵昴摣〴㔱ㄳ㘲㜲㔰㤷ㄱ散搰挶つ㡣ㅢㅦ㐴愳㥥攸摥㐱搷㑢㘰㤴ㄱ㕣捣㤲㡥攰㔲㘸㘵〴捦ち㡣攰ㄹ㠱ㄱ㕣愶摢㔹〶㔷㠸攰㜲慦㙣㉤㐷㔹㐵㌰㤵捤挶ㄳ昹㌴挷㜶㠹㜸㉡㔱㐸㘷㤳㈹搰敥㐶㜱昰换㐵ㄳ㌹敢㌸ㅦ敡收㘳挹㈸㡥㠷昱〴㈶ㄷ㘲ㅣ㐳攰㤲㌱㤶捤㍢改㙣慡㤰挲㡥㜵扣て捤㘵戳挹㕣捣㉤㈴㜲㙥㈴㥥㡤㠷㥤㙣ㅣ㈷搵㡣㠳㤱㑡㈲㤷㑣挴慣ㄵ㍥㌴㥦捣㘱㉣㤸捦㘳挶㈳ㅥ㜷昲㐹ㅣ挶㈳㌸戰愶㔲挹㑣っ㠷摦㔸攸㌸扤ㄲ㈷愰㡥扤㤲㘲ㄵ挵㠹㄰愱攳戵㌱㘸ㅦ㘴ㅥ㤳㡣〱愱慡㤲慣㑥㐷㘲ㄵ㡣㌲㠲㑢捣〸㥥㑤攴㌹㄰㌵愱ㄳ㜵敤愰㝤昰㈴㙤摣挰攰㌹ㄴ昳㈹㉥愰敢㔳㘰㤴ㄱ扣㤰㈵愸攵昷㌴㘸㘵〴㡦ち㡣攰挲挰〸㌲㔵㐹慥挲㈵㜰㠵〸㥥攱㤵慤㑢㔱㔶ㄱ㉣㈴挳㐹㡣ㅣ戰㑢㈵㜱搵㤸㡥㘶㥤㘴㍥㡥㑢㔱㌷㔳㈸㘴㘲㠹慣㜵㤹て㡤攲捣ㄷ㜵戳㘹㥣㈹㌳戸ㄶ㡤㍡ㄸ㐸㐴ぢ㠹㐸㈶ㄹ挵愵㐷㈶㙤㕤敥㐳昳改愴㥢挴挸㍣㥢挳㠰㈰㠳㜱㝡㍣㤵㑤攷戳㌹挴㍣㡣㐱㘵摥扡挲㠷㈶愲〵㕣昷挴㌳㠹っ㌶づ㡣㉢㜱㔲㜴㔲㔹㕣㥣㠶攳戸戶㉡攴㐲㘷敡㤵戸ㄲ㜵散搵ㄴ㔷㔱㕣つㄱ㍡㑢ㅢ㠳昶挱戳戵㔱攲㍢慢戳愶昸ㄹ㡣㌲㠲昳捣〸摥㑣捦户㐰搴㠴㤸㑣搵攵㍥昸㜳㙤摣挰戸㉤愴㔸㐰㜱〷㕤㥦て愳㡣攰㥤㉣改〸㕥〰慤㡣攰㝥㠱ㄱ摣㌷㌰㠲㑣愱㤲㥤戸〷慥㄰挱㡢扣戲㜵㉦捡㉡㠲㠹㕣㌶㠳㤹㡦㙣捣㐹㈷㜱戵ㄱ㜳㈲戹㕣㌶㔲㠸攳ㅡ㌳ㄱ㑢㌸㌹㙢㡤て捤㈵挲戱㝣㈴㤳挱ㅥ㠳㘹㥣㠲㤳㑤愷㜰昵㠸㍤搰㐹攱㠰ㅢ捦㔸昷昹㔰㠴㉢㥥㜵㌲ㄹ㙣ち〸づ〶ㄱㄱ㕣戵㠶昳搸㜱摤㍣㐶昹㜱㙢慤て㑤㐶㜱っつ㘳㕣㠹ぢㄸ㥣昹㜰〸捦㘲㉣㠱㈳㙡〴ㄷ挴搱㔴㈶㜴戱㕥㠹晢㔱挷㕥㐷昱〰挵㠳㄰愱㕦㘹㘳㔰〴㉦搱㐶㔹㐹㔶㘷㈵㔹㕤㕣づ愳㡣㘰搲㡣攰㤳戴㍦〵㔱ㄳ㘲㤲㔷㤷ㄱ扣㔲ㅢ㌷㌰㙥慤ㄴ㝣㌲㤲晤ㄲ慡㡡慢㘰㤴ㄱ㝣㤹㈵ㅤ挱㙢愰㤵ㄱ摣㍤㌰㠲扢〶㐶昰㕡摤捥㙢㜰㠵〸晥摡㉢㕢慦愳慣㈲ㄸ挳㥥㤷挲〸㉣㤱㡤愵攳戸愴挷㜹㉡㥡挵ㄴ㙥㌲㥡㑣扡愹㔸捡㕡敦㐳ぢ㤸㜳换㠷㌱㐲㠸挷ち㌸换㠵㌱㑤㤶㡥㈷㜱ㄱㅢ捦攰ㄴ㔹㠸㔸㙦昸搰戸ㅢ㑤㘱㝥挵㑤攵㜰㐶㑣㘱㈸㥦挲ㄵ㄰㘶㔸㜰㐹攳㘶ㄳ慥㘳扤改㐳昳搸敤㔳㌱㑣〹㈴㌱ㅥ㡣戹㜹ㅣ㍢㌱ㄲ㉤㌸㤸挵㐹㈴戳挹㐴㠸㘹㘷㤲挹户㔰挷㝥㥢攲ㅤ㡡㜷㈱㐲搷㙢㘳㔰〴㤹㡦㈶㙢捡㑡挴慢㥡㜴㈴㙥㠲㔱㐶㜰ㅢ㌳㠲ㅦㄱ昴㌱㐴㑤攸㘶㕤㍢攸㈸㝡㡢㌶㙥㘰摣㤶㔰㉣愶昸㥣慥㝦〷愳㡣攰ㄷ㉣改〸摥〶慤㡣㘰㑤㘰〴慢〳㈳昸㝢摤捥搷㜰㠵〸摥敥㤵慤㙦㔰㔶ㄱ挴㝣扡㥢㉢㌸〵㑣㘴㈵攲搱㝣㍥㡤㤳㔰ㄲ搷㠷昹〲㘲㡢ㄷっ㔸ㅢ㝤㈸㥥扤㡥㡢晥㑣づ愸㘸ㅣ昳昶改㠲㥢㜲㌲㠵㍣㥥搸㡤㐷戴㘷㜳搶户㥤搰㘴㡥攷扢㘸㡥㜳㌶昹㘸挱挹ㄷㄲ㤸㉣㜳摤㥣㡢敤㈰㤷戰扥昳愱㘱㕣摡㌸㑥㉣㡢ㅤ㍣ㄷ㜷㌸戲㑦㍢㈹挷挱搵㙣っ㘳晢㜸㈴挴㜴㌸ㄹ㠷敦㔱挷摥㐴㠱ㅦ㤲㘱㍣〸ㄱ扡㐳ㅢ㠳㈲挸㍣㌹㔹㔳攲㍢慢戳愶昸㈳㡣㌲㠲㕦㝥㙤㡥〷改戹ㅦ㐴㑤攸ㅥ㕤㍢㈸㠲昷㙡攳〶挶㙤〵〵㥦㑤㘵て愰敢晢㘰㤴ㄱㅣ挸㤲㡥攰晤搰捡〸㝥㠸〶〳挶㠳搰㤶㡦〷搷改㜶戶㠷㉢㐴昰〱慦㙣つ㐲㔹㐵㌰㡥ㄳ㈱挶搳戱〲㠶㘴㜸昳㕢㈶㠳㠱㝡〴搷㠴戸㤲挸㠵愳戱愴㌵搸㠷攲ㅥ㑡〱昳㥦㤸㔶挳㠹て㔳愹戸㘲挴戰㈳㠳搹㑥っ晡摣㐲捥摡挱㠷ㄶ㜰戹㥡挹㐶㘳㌹㈷㥢挷ㄴ㙡㍣㠳㕤㌴㡥㠱ち㐲攳ㄴ㌰慥戴㜶昴愱㙥㍡㡤㕤ㄳ㈰捣戵㘲㌴㠱㘳㠰换㜷㔳攰㘰㡡摢㌳㙥㈴ㄷ㝡㔰慦挴㄰搴戱㠷㔲っ愳ㄸづㄱ㝡㐸ㅢ㠳㈲昸戰㌶ㄲ㙡搴愴㈳昱ㄸ㡣㌲㠲慦㤸ㄱㅣ㑤攴ㄸ㠸㥡㄰㤳昵㘴晣㠳㈲昸戸㌶㙥㘰摣㑥愱㌸㤹㈲㑥搷㑦挰㈸㈳㤸㘰㐹㐷昰㈹㘸㘵〴㥦〸㡣攰攳㠱ㄱ㝣ㅡ㤵㘴㈷㌲㜰㠵〸㍥攳㤵慤㍤㔱昶昶㐱㕣挸攷㜰㌳っ户㈷挲〸㑢㍣㥤挳攱戳㤰㡣㈴昳㘱捣㌸ㄷ㕣㙢㉦ㅦㅡ挵昵㈲〲〶㔶昱ちㅤ捣㐰㘳搰㠱㑢ㅤ㕣昱㘴ㄳㄱ㈷㥣捣㕡㝢晢搰㌸㡥㠶ㄸ攴愵㔲戸慡㡣㐷㠰挸攵昹敥㥤㑣ㄲ㜳㜰㌱㥣㙤慤戱㍥搴挱〹㄰ㄳ㘸〵づ㐹攳昱㜴㉡㤳挶㤸ㅦ㜳愵㑥㍡ㅣ㠹㐴挳㠹㄰搳〷攵㑡散㠳㍡昶㌸㡡㝡㡡昱㄰愱攷戴㌱㈸㠲捦㙢㈳愱㐶㑤㍡ㄲ㉦挱㈸㈳㜸㤷ㄹ挱改㐴捥㠰愸〹㌱㠹戰换〸扥愲㡤ㅢㄸ户戳㈹捥愲㤸㐳搷㝦㠱㔱㐶㜰㉥㑢㍡㠲慦㐳㉢㈳㜸㔳㘰〴㙦っ㡣攰㝡摤捥㈱㜰㠵〸扥攱㤵慤㐳㔱㔶ㄱ挴㜴ㅡ㈶戰㜲〵㑣㙢攳て攳㜸㕣搷㈴㈲㌸晦攴㌰㠹㠲㐱㥡㜵㤸て㐵㍣㔲ㅣ㜷㐷㘳〹㑣㜹愷㜱昸挳挴㈵愶㌴㜱㜰㡤㘶戱㉢㔹㠷晢搰っ敥㍦㐴昹戲㈴㑣挰㜰㙡〶㜳㙡㜸㈳㤶ㅢ㜳挳搸挷㈳挹㤸㜵㠴て㑤攲㙥㈷㘱ㄹ㐷摥㠱挵㉥㔸㐸㘲敥㍢ㄱ挳㤱㌹㤳㡣愵㐲㑣㙢㤴㑣ㅥ㠹㍡㜶〳挵㝣ち〷㈲昴㤶㌶㘶〱㈹ㅤ搱扦慤㡤ㄲ摦㔹㥤㌵挵㝢㌰捡〸㕥㘴㐶㜰ㄱ㍤㌷㐱搴㠴㌶攸摡㐱晢攰㕦戵㜱〳攳㜶㍥〵ㅦ㙦㘶㜷搰昵摦㘱㤴ㄱ㕣捣㤲㡥攰晢搰捡〸㥥ㄵㄸ挱㌳〲㈳昸㠱㙥㘷ㄹ㕣㈱㠲ㅦ㝡㘵㙢㌹捡㉡㠲㤸㐷挳搵㝣㈶㕣㈸攴㐱㈵㙦搴㘵挱㈴㑥㕡戹ㅣ㙥㐱㈴㤲搶㜱㍥㌴ㄵ㉥攰㑥㠶ㅢ挳㍣㙡づ㜷戹㌹㠶挴搱㌳㥤挲ㄵ㙡㈶㡣㔷㔸㔹挷晢搰㑣㈲ㄷ㉤㘴㥣㙣㈴㡡㠳㌲㙥ㅥ攱㔶㐷づ户ぢ㌱㌸㜰㜰㡦㍢㥥戲㔶昸㔰摣㐷捣㈴㤲㑥〲戳〲昹㜸㠲昳㜳㈹〷挳㐹摣改挶㝣㑦㉣㥡〸㝤愴㔷攲〴搴戱㔷㔲慣愲㌸ㄱ㈲昴戱㌶〶㐵昰ㄳ㙤散慣挹㑡戲扡昸ㄷ㡣㌲㠲㑢捣〸㥥㑤晢㌹㄰㌵愱捦㜴敤愰〸晥㕢ㅢ㌷㌰㙥㤷㔰昰昹㙣昶〵愸㉡㍥㠷㔱㐶昰㐲㤶㜴〴扦㠴㔶㐶昰愸挰〸㉥っ㡣攰㔷扡㥤㑢攰ちㄱ晣慦㔷戶㉥㐵㔹㐵㌰ㅡ〹㘷㘳㠹㕣㉥㠵挳㘲㍣ㅡ挵㕤㐲㈷㠷㡣〲㥣㠱㤲挹ㄸ收愵慤换㝣㘸㌶ㄶ㐵㔰ㅤ㕣㡤㘲㤶㈵ㄹ㡥㈰㐳㈰ㅣ捦㘱ち㈷攱㘰捥㌳攵㕡㤷晢搰愸㥢捦㈶㄰攸㍣愶摣攲㔹〴㈸㠹㕢㄰㙥㉣㤲换㘳戲ㅣ昳㍤搶ㄵ㍥ㄴ昵㜱㌳〴㌷慤㌲戸㘷ㄱ㡤㘰敥ㅢ㝢㌶慥㡦昱㙥㈴愷㤰挸愷㐲㕦敢㤵戸ㄲ㜵散搵ㄴ㔷㔱㕣つㄱ晡㐶ㅢ㠳㡥愲ㅢ戵㔱搶㤴㤵㘴㜵搶ㄴ摦挳㈸㈳㌸捦㡣攰捤昴㝣ぢ㐴㑤㘸㤳慥ㅤㄴ㐱ㅥㄵ攴㠱㘱〳攳㜶ㄵ挵㙡㡡㍢攸扡ㄲㄶㄹ挱㍢㔹㠲㕡㝥㝢㐳㉢㈳戸㕦㘰〴昷つ㡣㘰㤵㙥攷ㅥ戸㐲〴㤹敥㠹扦ち敢㕥㤴㔵〴㔳㘱散㐶㙥㈲㥥㑦攲㡥〳敥捡攲〶ㅥ㙥挴㠷ㄱ㉣㡣っ戱慦㔹㙢㝣愸ㄳ〳㈸敤㐶ㄲ㉥敥挵攲㤶㔰戶㠰㌹㜱っ搷ㄳㄱ捣㙦攳㄰㙢摤攷㐳〱㑢㘰㘸㤹㐹㘳㤲㌵づ愷㥣戴㐹愱㕥㍡㥣挲㐴㐱㌴㘹慤昵愱㜹挴㌵ㅣ挶㕣ㅥ愷ㄴ㥣㌰㕥㜶㠹ㅢ晣㐹㙣㑡扣摢ㅣ换攵㐳㑣㑦㘵愷敤晢㔱挷㕥㐷昱〰挵㠳㄰㈱收愷㑡㘳㔰〴㤹户㉡㡤㠴慡㑡扥て搱てㄶㄹ挱愴ㄹ挱㈷㠹㝣ち愲㈶搴㕦搷づ㡡攰ㄶ摡㈸㈳挸㘷摡搹搷㔳扣㠴慡㈲〴愳㡣攰换㉣㐱㉤扦㑣㑡㤵ㄱ摣㍤㌰㠲扢〶㐶㤰愹愹昸挳晤㐱戸㐲〴〷㜸㘵敢㜵㤴扤愳㘸㉡㡦攱㔸㈲ㄵ挷㈸㍤㥥㉣攰〵挳ㄸ扤㘵㜰㙦ㅣ户㜶㜸搳挸㕡敦㐳挳㤸㈵挳㕤㐴㕣户㐴㜱扦扤㠰㡢㔱捣㙥攳㕥㘲っ㍢ㅡ㙥扣挷慣㌷㝣㈸敥攸㈲愷㈸㥡㡥㠵㌱㑣挷愹㄰挳㑤㈷㤷挷捤㘳㕣戶挶ㄲㄱ搷㝡搳㠷收戰㙢攲㍥㔲㡣搳戲㜱㌷㥥捥攰ㅥ愱㕢㠸㈲ㅢ㈳㡦昳㜰㈱ㄱㅡ愸㔷攲㉤搴戱摦愶㜸㠷攲㕤㠸㄰昳㘶攵ㅡ〶㐵㤰昹戴搲㈸㙢ㄲ慦㙡搲㠷ㄸ〴㡢㡣攰㌶㘶〴㍦㈲攸㘳㠸㥡搰㘰㕤㍢㈸㠲㍢㘸愳㡣㈰ㅦ捡愷㕥㥡昶㌹㕤て㠱㔱㐶昰ぢ㤶㜴〴㠷㐱㉢㈳㔸ㄳㄸ挱敡挰〸づ搷敤㝣つ㔷㠸攰〸慦㙣㝤㠳戲㡡㘰㈴㔵挸攵挲㤹㔴㈱ㅡ㐵㕥㔶ㅡ㔷昵愹〸〶ㄵ㘹㝣昳昱㕣㉡㘵㙤昴愱戸㝢㡥㝤㉡㡣㑢挷㌸㑥㙥戸㠷敦攴㜱㘳㌱ㅥ捥㘰㑥〵㜷ㄶ攳搶户㍥㌴㠵㔹㍡㘴搲㐴㜰〵ㄳ攳㜴戵㤳挲愰㄰攷㐶〷挱㐲㘴㜰㝦搰㠷㜲㔷㉢㘰戶㌴㡦〱㑤㍣挳愴㥡㕣㤲昷㈸ㄳ昹㐸搴挵慤攷㄰搳㜹昱㔷㘱㝦㡦㍡昶㈶㡡ち㍣㌴挵收ㅢ㘳㐳㈳戵㌱㈸㠲愳戴㔱搶昴㉢㐹ㅦ㠲ㄹ扤㌲㠲㕦晥搷ㅣて搲㜳㍦㠸㥡㄰㤳㝡昱㠷㕦摣㐲㤶收挹㌰搹㔷ㅡ㘵〴敦㈴散づ㡡〱愸㉡挶挰㈲㈳㌸㤰㈵愸攵户づ㕡ㄹ挱て搱㘰挰㜸㄰摡昲昱㈰㔳㜹㘵㍢摢挳ㄵ㈲ㄸ昶捡搶㈰㤴㔵〴戱愳㐵㜱㠳〹㙦㑢挳昰ㄹ㜳㘳㠸㡢〳敥ち㌱捣㌷愷㌰愶戶〶㜷㐲愳愹㤸敢ㄶ㘲戸㐶挱戵㐹〱敦㥤㜵㘳㜹户㤰捥挵㌸㥣㜳戲搶づ㍥㌴散㘲攸㤱㑢ㄵ攲ㄸ搶挷㌱㘱㤰㐵〴㜱慦㉦㠵㐸㘷㜰晥㡣㔹㍢晡搰ㅣ㙥㘷㐵㌰搴挰㍤攰ㄴ㙥㘳㈰愱㉦㡣搳㜲〶搹㌷㤱㑣㈲㤱捤㠷㤸㘶㉣㔷㘲〸敡搸㐳㈹㠶㔱っ㠷〸㌱捦㔸ㅡ戳㤰愵搷愲捣㍦㤶挶㠰㥡㠲㤹挶㌲㠲慦㤸ㄱㅣ㑤捦㘳㈰㙡㐲㑣㌶㤶戵㠳㈲挸㈴㘴㘹㤴ㄱ攴㘳ㄱ㙤㍥㘴搱㡥愳慡搸ㄳㄶㄹ挱〴㑢㍡㠲㝢㐳㉢㈳昸㐴㘰〴ㅦて㡣攰㔸摤㑥〶慥㄰挱㝤扣戲戵㈷捡㉡㠲搹㘸ㄸ㜷㜱㜸っ挵㥣㡣㥢挶㥥㤷挰ㅣ㔹㈶㤶て㘳挰㠷㌴㈵㙢㉦ㅦ㡡户㐰攲挶㔲㤸戳搴戸㥦㤱㡣㍡㐹㥣㐴㤳㐸㠵挹㘱ㅥ㍢ㄷ捥㕢㝢晢㔰㡣㑡㜰㐳㈲攵攴ㅤ摣㍢捡ㄶ㈲搸愵搲㔹摣㔹挴㜹ㄴ搳㉥搱㡣㌵搶㠷㘲㔰㠲㤳ㅥ愶〷㜲搸㕤ㄳ㌸て㍡㜸晦㕥〲㜷〷㌱捤㠷㘹搲㝣㘸㥣㕥㠹㝤㔰挷ㅥ㐷㔱㑦㌱ㅥ㈲㔴慦㡤㐱晢攰㜸㙤㤴㜸㔹㥤㤵愴て㌱〹㐶ㄹ挱扢捣〸㑥愷㝤〶㐴㑤㘸戲慥ㅤㄴ㐱㈶㐷攳㑦扤㘷挷㝥㤸㑢て㔱捣㐱㔵㈱㤳㥥㔹㥡换ㄲㄶ攴㤷㐹捦㌲㠲㌷〵㐶昰挶挰〸㑥搷敤ㅣ〲㔷㠸攰っ慦㙣ㅤ㡡戲㡡㘰〲㔹慤㌱㤲㠸㝢〳戸㍦㠸挱㐱搶㜱㜱摤㡦攱㌷捥㙥昱愸㜵㤸て挵㜸㍥捤〱㝣㌴㠱扢戵搸㘵搳㤸㍢㐹㘱㜴㠱㔱㍤㠶晥愹㥣㜵戸てつ㘳捦挴㕤㝢〷㝢㈱昶挱ㄴ㑥愹ㄸ〴㈲㜷慤挰㠱〲〶㡢搶ㄱ㍥㌴㥢㘰㥥㔳〱搹㍡挸㤹挵㔸〶昳㍣挸㔲挴晣㄰收搷㕤捣慢㠵㘶敡㤵㌸ㄲ㜵散〶㡡昹ㄴづ㐴㘸㤶㌶〶㐵㤰昹摡昸昳㉡挹敡㝥㑤挱捣㙣ㄹ挱㡢捣〸㉥愲攷㈶㠸㥡㄰㤳戳㘵敤愰〸捥搱㐶戹て㍥挱㐶昸㤸㑢扢㠳㥤㥡慢㡤㡢㔱敡摦慢敡㄰㤴昷㉡挹㥤つ㝥慡摤攸搲㤷ㄵ㑥挶换〷昹㉢愴㡡㕥㜸㥣㤷㝡〸㔶敦捡㍤㝦㥣㉦㘶攷昲ㄹ㜸晣㔶㥤㠵戵晥㝦昰挳㙤戲㌳搳㥢ㅥ㠷攲㙢ㅦ㡢ㄵ慥㍡ㄲ慢ㅢづ敡愲捡戹㥤㡤攷㤸戹㜵ㄳ㈷愴敡㈶㉦捤戹㑤ㄳ摤愶㈶㘴敢攲攴㔸㌱戰㜹㕡㍢ㄶ摤戶昶㌹慤攳昱㈶户〵昲ㄵ㘳㕢敡㠴摥搱晡ㅤ㝡愳㍡㌵攳戳敤㜸㠸㘲㠷慢慢敤摦收搷挳㍢改㤰㌵づ挳㘸扥㜱㙦㘰㘷挹㜸㠸搸攰㑥敤戴㤶㜶扣ㅤ搲捤㙢㡦敤㜸㥣㔶敦捡㕥㈲昰戹㝥㤳㕡㥢㥤挶㤶㍡㍥㌵㡣摥昰㝥挸㘹㜹ㄲ㌰㌸攰ㄱ㙡ㄳㅡ㍢攴㈳〸㜷㠰㕤搸㠷㠲ㅣ㙢ㄹ㘸戲挶㡥㥣㌴㌲㤲慡㍡つ㠱搸散㌶㡡㘹㘷㡢扤昰慤戱㡦㠳㐳搱〰搷攴㕥搸㠷戱㤱ㄵ慡㤱愹㘸㐴㥣㠴㐶搸㄰昴㐰慦㈴㝡扥㡦㍥㥣攸ㄳㄵ㝡〲扢㜴〲㤰㠱捦㉢昵㔶ㅢ㤹搷㥡户挹㉤㡢昹摣ㄵ㘳㕢㘰愷昸愹戱㑦㘶㌳㡥摦捣ㄱ㙣收㔴搵捣ㄴ㜶㙡戹搷㈹㙥摥㌵昶改㐴昳㑣慡晢㈹㤸搶捥〲㔷㔱攴扤〲挱挸㐶慦愸㘰㈷戱㕣㔱扢〸〵㙥㍤晣ㅡ㥦㝦㡤昳ち昵敡晦㙡敦晦㤰昷晦㠰晡摡㈶㕤昳〸㌱晣晣昱㔵敦慣㕣晤搹㑤㝢㡤扡攲搶㑤摥晦㉢㔵捤㥤扣ㅡ㈳扤晦㜷慥ㄷㅤ愸㌹ち㔶晢㕤㡡昷㈸㜸㈰㄰㡢搱愹搷昱㡣戸戲㜷挶㜵㜸㠶搲㜷挶㠵ㄶ挳ㄳ晥㉡散㜳戱晥晤㝢㠹㘵㈸昰㜸㈱摡㔰㠳㍢㈹昹戴捦㈳㌹㈷㐰慤攲扢ㅣ㑢搶㉦㌴㤵㤹戰㘸〱㤰㔴㈹㉡㝦㐹昴㑡ㅦ㝤ㅣ搱ㄷ㉡昴愴㤱㐰ㅦ攵愱搵戶㜳㌱搱慢㝣昴昱㐴㕦愲搰㔳㠹㉥㜸㘸攸ㄱ愶换㠸㍥搱㐷慦㈰晡ち㠵㥥㐰㜴ㄶ㘸ㅤ㥡ㅡ㝢㌵搱㍣㌴晢㐱㘵㐲戸ㅦ搴㔳扣㠲っ敡愹㈸攸㥡戵㘷愳昰攳㠲㝡㡥慥搹㔵㔰搷㝦㝤挲㔱昷㜵㕣㍢敥戸〱扦㥢晡敥昲㕦㡦㕢㌳慤㕦攵攸搳慦ㅦ㈷㉥㐰捤愰愰ㅥ㠱㔵ちっ敡攱㥥愱昴㍤㜸愱ぢ攱〹㝦㜸㤴〴搶ㅦ㐱扤〴〵ㄹ搴㐳㔱挳て敡つ㈴攷㑡㤸㔴㔰㉦挵㤲昵ㅢ㐵攵搴㤱搱㠸㤸〷戰收慤挶扥㤹攸搵㍥晡㌲愲㝦慢搰ㄳ㠸㍥〸㘸㑤ㅦㅥ㙥㑥昴㔵㍥晡㜲愲㝦慦搰㤳㠸㥥攵昹㔶㥢挰ㅦ㠸扥摡㐷㕦㐱昴㥤ち㍤㠵攸晤㍣戴摡扣敥㠶愵昶㘶㘲戰㡡㍦㝣慦扢㐵搷散㉡㐰昰㡡㥦㡤ㅤ㔸㉦晦㝦攰㈰昵晦㔵㜳敡挵ㅤ愸ㄹㄴ愰挹攸㕥㘰㠰㈶㜹㠶搲昷昴㠵敥㠴㈷晣㔵搸㙢戱㉥〸搰㍤㈸挸〰㑤㐰つ㍦㐰敢㐸换晤㌰愹〰摤㡢㈵敢㐱㐵换搴㤱改愴搸挷愳㠵㥥㙡散㠷㠹㕥攷愳搷㄰晤愸㐲㑦㈲㝡㑦て慤㈸晦ㄳ搱て昸攸晢㠸晥戳㐲㑦㈰㍡〹㜴㘷㌸㥦㈴晡㐱ㅦ扤㤶攸愷ㄵ㝡ち搱㔱捦户ち搰戳戰搴㍥㐹っ㍡昶挳〳昴㤴慥搹㔵㠰㥥㤲㥦㉦扤〳散㝦挷㉤㈸昰昳捤㌸昱ㄲ㙡〶〵攸㈷攸㕥㘰㠰挶㜸㠶搲昷〸㠶㕥㠶㈷晣攱挱摤㔸ㄷ〴攸㌵ㄴ㘴㠰㜶㐷つ㍦㐰慦㤲㤶户㘰㔲〱㝡ㅤ㑢搶㙢㥡㤶㑣㕡散㕣㐴换㝡愲摦昶搱敢㠹㝥㔳愱㜱愰㑢㡢ㄱㅥㅡ㝡㠴昳㙤愲摦昱搱㙦㄰晤慥㐲攳㐰㤷ㄶ㐳㠰敥っ搰〶愲摦昵搱㙦ㄲ晤㌷㠵挶㈱㌷㉤〶㜹扥㔵昰晦〱㑢敤㐷挴晣愸〰㝤慣㙢㜶ㄵ㈰㜸挵㈷攰扣昵㌹㙡〶〵㘸㈰扡ㄷㄸ愰〱㥥愱昴㍤㠷愱㉦攰〹㝦㜸㜴〲搶〵〱晡ㅡ〵ㄹ愰慤㔰挳て搰愷愴攵㝢㤸㔴㠰扥挱㤲昵㤹愲〵㕢㜹㕣㙣〱㜰㈷㠹晦㈱㝡㤳㡦摥㐸昴ㄷち㡤晤㉤㉥㙡㠰敥㍣㈰㝥㐵㜴㐵㤵昶晤㉤搱㕦㉢㌴昶户戸戰㍣戴愲㝣㈳搱挲㐷㝦㐷昴㜷ち㡤㍤㈸㉥㉡㍤戴摡㠳㌶挱㔲摢ㄷ攸ㅦㄷ愰㝥扡㘶㔷〱㤲㍢㑣攱㥦摥ㅥ昴慦㜱㤷㕥挲捦㘷攳挴〰搴ㅣ㐵㕡㑢㉥㉣扥晢慡㡢〰㝤敢ㄹ㑡摦挳ㄸㅡ〸㑦㔸挹ち扢慡㕡〶㘸㝢㤴㘵㠰扥㐱つ㍦㐰㝤㘰ㄴ㐳㘰㔲〱ㅡ㠴㈵换㠶㑥㕥㥤㘶㔲攲㑢㠰㐹戹㈲戱㉦搱㐳㝤昴㘰愲晢㉢㌴昶愰㤴昸户㠷㘶扢㌵㜶㉤搱挳㝣昴づ㐴㙦愹搰㔳㠸晥愷㠷㔶㤴㙦㑤昴㜰ㅦ扤㈳搱〳ㄵㅡ晢㕢㑡㝣〸㜴攷愶戲㉤㉣戵愳㠹㐱㔳㍦晣㄰㌷㐶搷散㉡㐰昷慦ㅥ戴挷㥢㈳㕦ㅦ㜷敡㐷〷晥㜱挸愹敢挷㙤㝤昲〳㑦㕣㍤昹慤㜱㈲㡥㥡愳㐸㙢㐹㠰晥㠶敥〵敥㐱㝦昵っ愵敦㠹っ㈵攰㐹〶㘸㐷慣ぢ昶愰っ捡㌲㐰敦愱㠶ㅦ愰愱愴㘵ㅦ㤸㔴㠰昶挴㤲㌵㕣搱㠲㔳㜳㔴扣〵㌰〳愴㐸摣㠹攸㜱㍥㝡㉦愲㐷㈹㌴㉥㈹愲攲㜵て慤〲戴ぢ搱昵㍥㝡㙦愲㜷㔳㘸㕣㈴㐴挵㉢ㅥ㕡〵㝦㌴搱攳㝤昴㔸愲㝦愲搰戸〰㠹㡡ㄷ㠰敥っ搰ㅥ戰搴㑥㈷收㐷〵㘸㠶慥搹㔵㠰攰ㄵ㥦㕣扤晣慦㈲敦晤㕦愸ㄷ㜳㔰㜳ㄴ戴愵〱㝡ㅡ摤ぢっ搰㔳㥥愱昴㍤㤶愱戹昰㈴〳㤴挰扡㈰㐰㠷愰㉣〳昴〴㙡昸〱㑡㤱㤶㈳㘱㔲〱㍡ㄴ㑢㔶㐶搱㠲〳㑢㐴㍣〶㜰㘷㠰昶㈲扡挱㐷ㅦ㐶昴㔸㠵挶㈱㉥㈲ㅥ昲搰㉡㐰攳㠸㥥敦愳て㈷㝡扣㐲攳㄰ㄷㄱ昷㝢㘸ㄵ愰㠹㐴㍢㍥晡〸愲㈷㉢㌴づ戶ㄱ㜱㉦搰㥤〱㥡ち㑢敤㈲㘲㐰搶て摦㠳㥡㜴捤慥〲㜴㄰昶㥢㡦づ㝣摦㍢戴㝤㌰㙥昷挳捦㝢攸㡢㕤㍦ㅥ㈷㍡㔰㜳㔴㐰㠰敥㐴昷〲〳㜴㠷㘷㈸㝤捦㘶㘸㌱㍣挹〰捤挴扡㈰㐰换㔰㤶〱扡ㅤ㌵晣〰敤㑦㕡㑥㠰㐹〵㘸㌹㤶慣〳㌵㉤㤱戴昸㕤ㄱ㉤戳㠹㕥改愳㡦㈳㝡慥㐲㘳搰㥡ㄶ㌷〱摤ㄹ捥㠳㠹㕥攵愳㡦㈷晡㄰㠵挶攰㍥㉤慥昷搰㉡㐰㠷ㄱ㝤愲㡦㕥㐱昴ㄱち㡤㔱㝡㕡㕣攳愱㔵昰ㅢ㘰愹㍤㥢㤸ㅦㄵ愰㜳㜴捤慥〲〴慦挱㤷搹ㄷ愰收㈸搸㑡昷愰㉢搰扤挰〰㕤敥ㄹ㑡摦〳ㅡ扡㄰㥥㘴㠰㕣慣ぢ〲㜴〹捡㌲㐰㤷愲㠶ㅦ愰〵愴攵㑡㤸㔴㠰㉥挵㤲搵愸㘸挱㔶㥥ㄱㄷ㜹戴㈸ㄲㄷㄱ扤摡㐷㕦㐶㜴戳㐲㘳㝦换㠸昳㍤戴㍡㈰戶ㄲ㝤㤵㡦扥㥣攸㘳ㄴㅡ晢㕢㐶晣捣㐳㉢捡摢㠹扥摡㐷㕦㐱昴㘲㠵挶ㅥ㤴ㄱ㘷〱摤戹〷ㅤぢ㑢敤捤挴㠰慣ㅦ扥〷摤愲㙢㜶ㄵ愰㉥㉦ㄲ敥㐰捤㔱〱〱㍡ㄵ摤ぢっ搰㈹㥥愱昴㍤愵愱㍢攱㐹〶㘸〵搶〵〱扡〷㘵ㄹ愰㤳㔰挳て搰㑡搲㜲㍦㑣㉡㐰昷㘲挹㍡㔱搱㠲〰愵挵〹〰㜷㕥㈴㥣㑣昴㍡ㅦ扤㠶攸㔳ㄵㅡ㤴愷挵㜲て慤㈸㍦㥤攸〷㝣昴㝤㐴㥦愹搰愰㍣㉤㤶〰摤㐹昹搹㐴㍦攸愳搷ㄲ㝤慥㐲㈳昸㘹搱收昹㔶挱㍦て㤶摡㈷㠹昹㔱〱㝡㑡搷散㉡㐰昰㕡㔱戱㙡㐶扤晣扦㘲㤶晡㝦搵〱昵攲㈵搴ㅣ〵㙤改ㅥ搴㡣敥〵〶愸挹㌳㤴扥㐷㌵昴㌲㍣挹〰㕤㠸㜵㐱㠰㕥㐳㔹〶攸㈸搴昰〳㜴㌱㘹㜹ぢ㈶ㄵ愰搷戱㘴㕤愲㘸挱戵㔳㑣ㄴ〰敥㈴昱㌲愲摦昶搱敢㠹扥㐲愱㜱ㄵㄷㄳ㔹愰ㄹ㑥ㄵ愰搵㐴扦攳愳摦㈰晡㙡㠵挶㔵㕣㑣ㅣ改愱ㄵ攵搷ㄲ晤慥㡦㝥㤳攸敢ㄴㅡ攳愰㤸㌸搴㐳慢㝤昹〶㔸㙡㍦㈲〶㘴晤昰㍤攸㘳㕤戳慢〰㝤㜴摡昲愶ㅢ㤷㘷敡敦搸㘳攰㡤㥦㍦扦㘷晤搴ㄳ昷ㅢ㝡敥慡戱昵攲㜳搴ㅣㄵ㄰愰戹攸㕥㘰㠰收㜸㠶搲昷扣㠶扥㠰㈷ㄹ愰摦㘲㕤㄰愰慦㔱㤶〱㍡〸㌵晣〰摤㑡㕡扥㠷㐹〵攸ㅢ㉣㔹扦昷㘹㠹㡢㔹㐵戴晣㠱攸㑤㍥㝡㈳搱㜷㉡㌴㈸㡦㡢晤㍣戴愲晣㙥愲挹㥥昲晤㉤搱昷㈸㌴挲ㄹㄷ㔳㍣戴ち攷ㅡ愲㠵㡦晥㡥攸戵ち㡤㑤㈵㉥㈶〰摤戹愹慣㠳愵戶㉦搰っづ扦挶㘷㌳㈶㔸晢改㥡㕤〵㐸捤㈴㔸昵捡㙤㜵扤㥡㐹愸愹ㄷ〳㔰㜳ㄴ戴愵㝢搰㔸㜴㉦㌰㐰㝢㝢㠶搲昷搰㠶〶挲㤳っ搰愳㔸ㄷ〴㘸㝢㤴㘵㠰昶㐴つ㍦㐰㝦㈲㉤㐳㘰㔲㈴づ挲㤲昵㘷㑤㑢㍡㈵㤲㐵戴㍣㐹昴㔰ㅦ㍤㤸攸愷ㄵㅡ〷挴㤴㠸〲摤㜹㐰㝣㤶攸㘱㍥㝡〷愲㥦㔷㘸ㅣ戴㔲愲捥㐳慢㜰扥㐸昴㜰ㅦ扤㈳搱㉦㉢㌴づ㥦㈹戱扢㠷㔶攱㝣ㄵ㤶摡搱挴㠰㉣㝥㡤捦㘶〴㘸㡣慥搹㝤㠰〲愶㝡攲愸ㄹㄴ愰㔱攸㕥㘰㠰㐶㝡㠶搲昷攴㠶ㄲ昰㈴〳昴㈶搶〵〱捡愰㉣〳㌴〲㌵晣〰扤㑤㕡昶㠱㐹〵㘸㑦㉣㔹敦㉡㕡㜰㥥㠸㠹㈱〰㜷㙥户ㅢ㠸ㅥ攷愳昷㈲晡㙦ち㡤〰挵挴㈰愰㍢〳昴て愲敢㝤昴摥㐴㝦愰搰〸㔰㑣㙣攳愱㔵㠰㍥㈲㝡扣㡦ㅥ㑢昴㈷ち㡤〰挵挴㔶ㅥ㕡〵攸㔳㔸㙡愷ㄳ㠳挸昰㙢㝣㌶㈳㐰㌳㜴捤慥〲搴攵㐵挲ㅣ搴っち㔰㝦㜴㉦㌰㐰晤㍣㐳改㝢㝣㐳㜳攱㐹〶攸ぢ慣ぢ〲㜴〸捡㌲㐰㌵愸攱〷攸㉢搲㜲㈴㑣㉡㐰㠷㘲挹晡㕡搱㠲挱㘴㔸㔸ㅥ㉤敡挸扦㤱攸〶ㅦ㝤ㄸ搱摦㈹㌴㠶戵㘱㔱改愱ㄵ攵㥢㠸㥥敦愳て㈷㕡攰㑤㐱㤸愵挰戰㌶㉣扥晦搲㍣㘳昵㠲㐵㌸㍥晡〸愲慢ㄴㅡ〳搵戰昸〶攸捥㑤愵て㉣戵㡢㠸㐱㘴昸㌵㍥㥢ㄱ愰㈶㕤戳慢〰㈹㜷〱㜳㜱ㅤ愸ㄹㄴ愰㉦搰扤挰〰㝤敥ㄹ㑡摦㌳ㅣ㕡っ㑦㌲㐰晤戱㉥〸搰㌲㤴㘵㠰晥㡤ㅡ㝥㠰㙡㐹换〹㌰愹〰㉤挷㤲戵愵愲〵愳㡦愴昸㈷挰㥤愷晤慤㠹㕥改愳㡦㈳㝡愰㐲㘳㘴㤳ㄴㅦ㝡㘸ㄵ捥㙤㠹㕥攵愳㡦㈷㝡㝢㠵挶ㅤ挵愴昸㍢搰㥤㤴て㈶晡㐴ㅦ扤㠲攸ㅤㄵㅡ㘳慣愴㜸捦昳慤㠲㍦ㄴ㤶摡戳㠹〱㤵晣ㅡ㥦捤〸搰㌹扡㘶昷〱ち㤸㐹戸〰㌵㠳〲昴㈶扡ㄷㄸ愰㌷㍣㐳改㝢㤰㐳ㄷ挲㤳っ搰㈸慣ぢ〲㜴〹捡㌲㐰慦愳㠶ㅦ愰㕤㐸换㤵㌰愹〰㕤㡡㈵㙢㌷㐵ぢ㑥攴㤸㡥昱㘸㔱〷㤶搱㐴慦昶搱㤷ㄱ晤ㄳ㠵挶㐵〲愶㘳㍣戴㈲㜱て愲慦昲搱㤷ㄳㅤ㔱㘸㕣㤷㐵挵㌳ㅥ㕡㠵㌳㐶昴搵㍥晡ち愲ㄳち㡤㡢㠴愸㜸〲攸捥㜰愶㘰愹扤㤹ㄸ㐴㠶㕦攳戳ㄹ〱扡㐵搷散㍥㐰〱㝢搰ㅤ愸ㄹㄴ愰㐷搱扤挰〰㍤攲ㄹ㑡摦搳ㅣ扡ㄳ㥥㘴㠰挶㘲㕤㄰愰㝢㔰㤶〱㝡〸㌵晣〰㡤㈳㉤昷挳愴〲㜴㉦㤶慣昱㡡ㄶ㔰㥥㄰昷〳捣㍤㐸㔱㍥㤱攸㜵㍥㝡つ搱㤳ㄵㅡ㈴㈶挴扤㐰㜷㤲㌸㤵攸〷㝣昴㝤㐴㑦㔳㘸〴㈸㈱敥昲㝣慢〰㑤㈷晡㐱ㅦ扤㤶攸㤹ち㡤㑤㈵㈱㙥昷搰㙡㔳搹ㅦ㤶摡㈷㠹㐱㘴昸㌵㍥㥢ㄱ愰愷㜴捤慥〲㠴㜹ㅤ㑣敥㙣ㄸ昷戴扣㥣晢敢戸昷㤶昳搶敡摦㜱㍦〸㌵㠳〲昴㕢㜴㉦㌰㐰户㜸㠶搲昷㐸㠷㕥㠶㈷ㄹ愰戹㔸ㄷ〴攸㌵㤴㘵㠰㙥㐲つ㍦㐰〷㤳㤶户㘰㔲〱㝡ㅤ㑢搶㈱㥡㤶㜴㐲㕣㕦㐴换㘱㐴扦敤愳搷ㄳ㝤㠴㐲攳㤲㈲㈱慥〱扡㌳㐰つ㐴扦攳愳摦㈰摡㔱㘸㕣㈴㈴挴㤵㥥㙦ㄵ晣ㅣ搱敦晡攸㌷㠹㜶ㄵㅡㄷ㈰〹㜱愹㠷㔶攱㕣〰㑢敤㐷挴㈰㌲晣ㅡ㥦捤〸搰挷扡㘶㔷〱㤲敥㥥㜳敡攵晦て㘴搵晦㔷攵㌱づ㐲捤愰〰㕤㠸敥〵〶攸〲捦㔰晡㥥敢搰ㄷ昰㈴〳搴㡣㜵㐱㠰扥㐶㔹〶攸㝣搴昰〳搴㑡㕡扥㠷㐹〵攸ㅢ㉣㔹挷㈸㕡戰摤㐶挴捦㍣㕡搴㜶摢㑥昴㈶ㅦ扤㤱攸挵ち㡤㍤㈸㈲捥〲扡㌳㐰挷ㄲ㕤㠱ㅢ㌷捡昷户㐴㉦㔳㘸散㐱ㄱ㜱㥡攷㕢㔱㝥ㅣ搱挲㐷㝦㐷昴ち㠵挶扥ㅣㄱ㈷㜹㘸ㄵ捥㤵戰搴昶攵敤㈲㔰挸慦昱搹㡣〰㌱㉤㔷搶散㉡㐰㐷捤晣捦捦㘶㜷扣㌱敥㐱摣㘴戸敢㍦㙦㡥扢㍢扢昲戵戱换摥挱晤㈰搴っち搰ち㜴㉦㌰㐰挷㝢㠶搲昷㜰㠷〶挲㤳っ搰愹㔸ㄷ〴㘸㝢㤴㘵㠰㤶愳㠶ㅦ愰搳㐹换㄰㤸ㄴ㠹捣搵戵捥㔴戴攰㈲㈱㈳㤶㜸戴愸〰㥤㑤昴㔰ㅦ㍤㤸攸㜳ㄵㅡㄷ〹ㄹ搱收愱ㄵ攵攷ㄱ㍤捣㐷㌳㘳搷晡㠵㐲攳戴㥦ㄱ㉤ㅥ㕡㔱晥㑢愲㠷晢攸ㅤ㠹扥㔰愱㜱㐹㤱ㄱ㐷〱摤ㄹ晣㡢㘱愹ㅤ㑤っ㈲昳挳〳挴慣摢㙥〳愴攲ㅤ㜰㤱挰愴摢愰〰戹攸㕥㘰㠰昲㥥愱昴㍤攱愱〴㍣挹〰㕤㠱㜵㐱㠰㌲㈸换〰㘵㔱挳て搰㙡搲挲㘴㔴ㄵ㈰愶攲㕡㔷㉢㕡㜰㘰㠹㡡㈳〱敥ㅣ搹㕣㑢昴㌸ㅦ扤ㄷ搱搷㈹㌴づ㜱㔱㜱㈸搰㥤㈴摥㐰㜴扤㡦㘶㐲慥昵ㅢ㠵挶挸㈶㉡收㜹扥㔵昰㙦㈶㝡扣㡦ㅥ㑢昴㙦ㄵㅡ〷挴愸㌸挸㐳慢㜰摥ち㑢敤㜴㘲㝥㔴㠰㤸㔴摢㙤㠰扡ㅥ〷愱㘶㔰㠰㘶愲㝢㠱〱㥡攱ㄹ㑡摦㘳ㅥ㥡ぢ㑦㌲㐰㜷㘲㕤㄰愰㐳㔰㤶〱摡て㌵晣〰摤㑤㕡㤸㙢慡〲挴㑣㕢敢ㅥ㐵ぢづ㐳㐹㌱挵愳㐵敤ㄳ㙢㠸㙥昰搱㠷ㄱ扤㔶愱㜱㐰㑣㡡〹ㅥ㕡㔱扥㡥攸昹㍥㥡昹戶搶㠳ち㡤㠳ㄶㄲ㔲㍣戴愲晣㘱愲ㅤㅦ㝤〴搱㡦㉡㌴づ㥦㐸㐸〱扡㌳昸㝦㠲愵㜶ㄱ㌱㍦㉡㐰捣㤹摤㡣〰㝤敦摤昲慥愸㔷户扣〵㜲改㔰㌳㈸㐰〹㜴㉦㌰㐰㜱捦㔰昶㥥昵挵昰ㄴ㤸户㘸扣〵㥣捦ㅤ㜶摢愵愲ㄶ㉢㕡㔵攰㤳㤲晢ㄶ㤴㥡ㄹ戲㜸㔶㜲㘳㔳搳㐴㍥㉢戹ㅦ摥㠸摣戶挸㙤㥢㠱户㝦攳㍤挸戳ㅢ㥢扤愷挶攲慤攰㝣挱慣㝥攷慥㉤㑢慣㙣ㄵ昶㙦挳㑢㜸晢ㄴ愶戵攳慤敤昹敡收〳㥣㡥づ户慤攵晦挲敢㤲昱攰㘷扥㌳〷ㅦ昵愲攴挰㘷㉥昳㘱捡㠱搹愸㡡挲㑥㍥㘶攰戵摥㑣晢慤攴㡢㤴户昶搲㕥㈷㉦㜱㕢㍡昶㜵㕡昲㑤㙥㕢搰慢㠶晤㔷㜱ぢ㔶戵㥥挶㈶搷攵ㅢ㌶㝢㡢㈸攲慣㝥㔷戲慡㘲ㄳ昰昸㔴攲晤㌰摣㠲㥦㠳攸㠵㌴㔴㤹ㅢて㔱㘳㍦て㡤㝣〰户ㄴㄵ㔵挷㘲㕢㈸㕤㐳㍥ち㥢㉦㉥㠱戵㌱摦戱搰㕡攸㌶㉥㔸搸㠱㐷㕥昷攵㙡敢㑦敦攳㔰戵扢㐴㕥敥戹㝤㥡ㅢ㥣戶㌶㘷㔹㜵㜳㐳㤳摢戲愰㘳㘱㜵挳ㄲ攴㉤攳㙤昰愸㕣㕤㕤㙤扦㠸晥戰㈹㝥挵㑡㈸改搵㝥挹搴㌲㍦㔶㙡㕦㌶戵捣㠳㤵摡㔷㑣㉤戳㐳戹㜹㕢慦㐲摢つ㘷扢〶㜲昶ㅡ㉡搹攴慣㤳慦昵㔴昱㠱攵㡡㉦挱っ㔳㜲愶㍦㠲㐹愴戲ㅦ㙦〲改慦挹挵㕡晢㤶愹扤㑣㙢摦㌶戵慢戵昶ㅤ㔳换㤴㐸慥㠹捤攸昷ㄶ㐳〲㍢扣〱戶㤲づ晦㡤㉡愳挳捣㥥㉣敡昰捤扡戹㝦㤸捤㌱ㄱ㔲慥挶晢愶㤶〹㡦㔲晢㠱愹扤㕢㙢㍦㌴戵㙢愱㤵ㅤ㈶昵扤挵㠰挰づ㝦〲㕢㐹㠷㍦愵捡攸昰㍡昸㈹敡㌰ㄳ〶㘵㈷㍥㌳㥢㘳㘲愰搴晥摢搴㍥愹戵晦㌱戵㑣昴㤳搸捦㑤敤换搰捡㙤攵ぢ㘸扢搹㔶㙡〲搷攴㉢㔴㉡㔹㤳慦愹㌲搶攴㔵㌴㔰戴㈶敢㜵㍦㌶㥡晤㜸㕢㙢扦㌵戵捣㤴㤳㝤晥捥搴㌲㈳㑥㙡扦㌷戵捣㉤㌳愸慦〸散戰愸㈹敢㜰㉦慡㡣づ㌳つ慤愸挳捣㌴㤳捤㔵〱改㙦摣㕦㘹慤㘵㙡㌷㙡㙤ㅦ㔳扢㐹㙢慢㑤㙤ㄵ㈶㉡㡤づ㝦昹㐵搰ㄱ慣㉦㙡㤴㌰摣㥦㉡愳挳㝤攰愷愸挳㝤愱㤰ㅤ慥㌵㥢慢搵摡㤰愹摤㕡㙢户㌴戵摢㙡敤㔶愶㜶㐷㘸㘵㠷搵摥昸㜱㘰㠷〷愲㐶㐹㠷户愵捡攸昰㔰昸㈹敡昰㑥扡戹敤捤收㜶搱摡㐱愶㜶戴搶づ㌶戵㝢㘸敤づ愶㌶〱慤挱昰㝢㠱ㅤㅥ㡡ㅡ㈵ㅤㅥ㑥㤵搱攱ㄴ晣ㄴ㜵㜸㉦摤摣㑥㘶㜳攳戴㜶愴愹㥤愸戵愳㑣敤㔴慤摤搹搴捥㠴搶㘰昸㉦㠱ㅤ摥つ㌵㑡㍡㍣㥡㉡愳挳晢挳㑦㔱㠷㘷敢收㝥㘲㌶㜷戰搶搶㤹摡挳戴㜶て㔳摢愰戵㘱㔳敢㐲㙢㌰晣㑣㘰㠷㘳愸㔱搲攱〴㔵㐶㠷ㄷ挰㑦㔱㠷ㄷ改收㔲㘶㜳慤㕡㥢㌶戵敤㕡㥢㌱戵挷㙡敤㥥愶㜶〵戴㐶㠷ㅦ〹散昰㔸搴㈸改昰㌸慡㡣づ慦㠴㥦愲づ㥦慣㥢ㅢ㙦㌶㜷扡搶㑥㌰戵㘷㙢敤㐴㔳㝢㥥搶㑥㌲戵ㄷ㐲㙢㜴昸摥挰づ㑦㐵㡤㤲づ㑦愳捡攸昰挵昰㔳搴攱换㜴㜳搳捤收㔶㙢敤っ㔳㝢慤搶捥㌴戵㌷㘸敤㉣㔳换㝢摢㐶㠷㙦ぢ散昰㠱愸㔱搲攱搹㔴ㄹㅤ扥ㄵ㝥㡡㍡晣〷摤摣㕣戳戹扢戵㜶㥥愹㕤愳戵〷㥢摡㜵㕡晢㔳㔳换㝢扤㐶㠷慦て散昰㘱愸㔱搲攱㈳愸㌲㍡晣㈷昸㈹敡昰㤳扡戹〶戳戹㘷戵㜶扥愹㝤㔱㙢ㅤ㔳晢慡搶㘶㑤㉤敦㝤ㅡㅤ扥㍣戰挳㉥㙡㤴㜴㜸〱㔵㐶㠷摦㠶㥦愲づ㙦搰捤㌵㥡捤晤㐳㙢㡦㌲戵ㅦ㘹敤㈲㔳晢愹搶㌶㤹㕡摥ぢ㤴ㅤ㔶㈷㡥昳〳㍢摣㡡ㅡ㈵ㅤ㍥㠶㉡愳挳㕦挱㑦㔱㠷㌷敡收摡捤收㌶㘹㙤㠷愹敤㠵㡢〵㜹㔶㕣㙣㙡晢㘸敤ㄲ㔳摢ㅦ㕡愳挳㘷〴㜶㜸ㄹ㙡㤴㜴昸㌸慡㡣づ搷挲㑦㔱㠷户搶捤慤㌰㥢摢㔶㙢㑦㌰戵㠳戵㜶愵愹ㅤ慡戵慢㑣敤㈸㘸㡤㑤攲㠴挰づ㥦㡣ㅡ㈵ㅤ㍥㤵㉡愳挳扢挰㑦㔱㠷㜹攷㐸戲㜶扡搹摣ㅥ㕡㝢㠶愹㡤㘹敤㤹愶㌶愵戵㘷㤹摡戱搰ㅡㅤ敥〸散昰戹愸㔱搲攱昳愸㌲㍡㍣づ㝥㡡㍡㍣㔱㌷昷ぢ戳戹愹㕡㝢扥愹攵㥤ㄱ戹㜲扦㌴戵晢㙢敤〵愶㜶㉥戴㐶㠷㡦ち散昰挵愸㔱搲攱㑢愸㌲㍡㝣㌰晣ㄴ㜵昸㌰摤摣㘵㘶㜳つ㕡㝢戹愹捤㘹敤ㄵ愶㜶㠱搶㕥㘹㙡㥢愱㌵㍡㍣㍦戰挳㔷愳㐶㐹㠷慦愵捡攸㜰㉢晣ㄴ㜵戸㕤㌷㜷㥤搹摣戱㕡㝢扤愹㍤㑥㙢㙦㌰戵㉢戵昶㐶㔳㝢㉡戴戲挳敡㈸㌱㉦戰挳㌷愳㐶㐹㠷㝦㑢㤵搱攱搳攱愷愸挳㥣㜹㤶㘱扥搵㙣敥㍣慤扤捤搴晥㔲㙢㝦㙦㙡㉦搶摡摢㑤敤ㄵ搰ㅡっ捦〸散昰㥤愸㔱搲攱扢愹㌲㍡扣ㅡ㝥㡡㍡㝣慤㙥敥ㅥ戳戹ㅢ戴昶㕥㔳换㤹㔵戹㜲㙢㑣敤慤㕡㝢㥦愹攵㕣愴搱攱〹㠱ㅤ㕥㠷ㅡ㈵ㅤ㝥㤰㉡愳挳㜷挳㑦㔱㠷搷攸收ㅥ㌶㥢㕢愷戵㡦㤸摡㠷戵昶㔱㔳晢㈷慤㝤捣搰㔶㍤ぢ敤㘶捦㌰〹㑣㐷㙣㡤戹戸㈶㌷搷㠱戹㤵〹㑥扢㍢扡〹㌳㑦扤扡㥤㕤攲攴㤲晤㈷㌴㉡㌸㉢㐴ㅦ昶攳㉣㘱㠱摦摡ㄷ㍤㙤㌵㘷㜲㙡㌹㈷㐳戵㉡㜱㉥愶戳挴㌹ㄸ扦㈴㌸㡤挲敥摢㝦愶户昵㥥捤㝥挲昴捤搹ㄲ扦㐶㉤㘷㐹㍡㑢㙦ㄷ㤵㌸㉢攲摢挴〶㤴愴敦㈷改㡤㤳ㅤ戴搹㑦㤹扥晦㘱搶愸攵㠴㠶㕦扦㤶ㄳㄹ㥤㈵㑥㘰昸㈵昱〹㑡搲昷搳昴昶愹㘷戳㥦㌱㝤㜳づ挲慦㔱换戹㠷捥搲㝦㡡㑡㥣㙢昰㙤攲㉢㤴愴敦㘷改㡤㌳〵戴搹捦㤹扥㌷㥡㌵㙡㌹ㅢ攰搷慦攵㉣㐰㘷㠹愳㝦扦㈴〴㥣㐸摦捦搳㕢㉦捦愵晤㠲改扢捡㉢愸攸㜱攰敥搷慦敤㔳㔴攲㐰摤户㠹扥㈸㐹摦㉦㔲摤摦戳搹㉦㜹ぢ〴搶搶㝡〵攵㥢㘳㙣扦㝥敤㤶㐵㈵㡥愹㝤㥢ㄸ㠸㤲昴晤㌲搵摢㝡㌶晢ㄵ㙦㐱晡摥摥㉢㈸摦ㅣづ晢昵㙢〷ㄷ㤵㌸晣昵㙤㘲㈸㑡搲昷慢㔴て昷㙣昶㕦扣〵改㝢㈷慦愰㝣㜳攴敡搷慦ㅤ㔵㔴攲㐸搵户㠹摤㔰㤲扥㕦愳㝡戴㘷戳㕦昷ㄶ愴敦㥦㜸〵攵㥢㠳㑣扦㝥敤ㅥ㐵㈵づ㉡㝤㥢㠸愱㈴㝤慦愷㍡攱搹散㌷扣〵改㍢攵ㄵ㤴㙦㡥〷晤晡戵㤹愲ㄲ挷㝦扥㑤㜰㙣㈷㝤扦㐹昵㌸捦㘶扦攵㉤㐸摦攳扤㠲昲捤愱㥢㕦扦㜶㘲㔱㠹㐳㌵摦㈶愶愲㈴㝤扦㑤昵㌴捦㘶扦攳㉤㐸摦搳扤㠲昲捤㔱㤶㕦扦㜶㘶㔱㠹愳㉡摦㈶づ㐴㐹晡㝥㤷敡搹㥥捤㝥捦㕢㤰扥攷㝡〵攵㥢〳㈲扦㝥敤挱㐵㈵づ㠰㝣㥢㌸っ㈵改㝢〳搵㐷㜸㌶晢慦摥㠲昴摤攰ㄵ㤴㙦㡥㕤晣晡戵㑥㔱㠹㘳ㄵ摦㈶㕣㤴愴敦扦㔱扤挰戳搹㝦昷ㄶ愴敦㐶慦愰㝣㜳㤸攱搷慦㕤㔴㔴攲戰挲户㠹㔶㤴愴敦㝦㔰㝤㡣㘷戳摦昷ㄶ愴敦㜶慦愰㝣㜳㐴攰搷慦㕤㕣㔴攲〸挰户㠹㘵㈸㐹摦ㅦ㔰㝤㥣㘷戳㍦昴ㄶ愴敦ㄵ㕥㐱昹收挵扢㕦扦㜶㘵㔱㠹ㄷ敢扥㑤㥣㡣㤲昴晤ㄱ搵愷㝡㌶晢㘳㙦㐱晡㍥摤㉢㈸摦㘷ㄴ㤵捥㉣㉡昱扡扡搳昷戹㈸㐹摦㥦㔰㝤㥥㘷戳晦改㉤㐸摦扦昰ち捡㌷㉦㠹晤晡戵扦㉣㉡昱ㄲ搸户㠹㡢㔱㤲扥㍦愵晡ㄲ捦㘶晦换㕢㤰扥㉦昳ち捡㌷慦㕥晤晡戵㔷ㄴ㤵㜸戵敡摢挴搵㈸㐹摦㥦㔱㝤慤㘷戳晦敤㉤㐸摦搷㜹〵攵晢晡愲搲つ㐵愵ㅢ捤㤲戸ㄹ㈵改晢㍦㔴晦搶戳搹㥦㝢ぢ搲昷慤㕥㐱昹扥慤愸昴晢愲搲敤㘶㐹摣㠹㤲昴晤〵搵㜷㝢㌶晢㑢㙦㐱晡扥挷㉢㈸摦扣㝣昳搷扢㜶㑤㔱㠹㤷㙢扥㑤慣㐳㐹晡晥㡡敡〷㍤㥢晤㕦㙦㐱晡㝥搸㉢㈸摦扣搲昲敢搷㍥㕡㔴㝡捣㉣㠹㍦㜹㈵晢㙢㉣攸㑦攸㜱ㄴ攴㙤敢㙦戰㠰摢搶㝦づ㐴昱㈲㐶愲扥㔵愸㈷〳㔱扣ㅣ㤱愸敦ㄵ敡改㐰ㄴ㉦㉣㈴慡愲慦㙣昱搹㐰搴㜳ㅡ㔵愹㔰捦〷愲㕥搰愸摥ち昵㘲㈰㡡愷㙤搹愲愵㔰㉦〷愲㜸〲㤶愸㙡㠵㝡㌵㄰挵㔳愹㐴搵㈸搴㙢㠱㈸㥥ㄴ㈵慡㥦㐲慤て㐴昱昴㈶㔱㕢㈸㤴㍣㐱㈱㌲挵ㄱ攲㠹㑡愲㐲ち㈵㑦㌵㘵㈸㥥㜲㈴㙡㉢㠵㤲㈷㡤㌲ㄴ㑦ㅥㄲ㌵㐰愱攴攱扦っ挵搳㠰㐴㙤愳㔰昲㐰㕥㠶攲〱㕤愲戶㔳㈸㜹㐸㉥㐳昱搰㉣㔱㠳ㄴ㑡ㅥ㕣换㔰㍣挸㑡搴づち㈵て㤳㘵㈸ㅥ㉥㈵㙡㠸㐲挹〳㕥ㄹ㡡〷㍥㠹ㅡ愶㔰昲搰㔵㠶攲㈱㑣愲㐶㈸㤴㍣〸㤵愱㜸㌰㤲愸㤱ち㈵て㈷㘵㈸ㅥ㔶㈴㙡㘷㠵㤲〷㠶㌲ㄴて㄰ㄲ戵慢㐲挹㕤扣っ挵㕤㕤愲㜶㤷愸㤰摥㔹〵昷㑦㤹㑦昲昲攷㉡㥦㘴〲敡㔶㡢ち挱㕤㔲ㅡ㕥㉡㌱㜰㉦㤴㠶ㄷ㑢っ摣昱愴攱㠵ㄲ〳昷㌵㘹㜸扥挴挰摤㑢ㅡ㥥㉢㌱㜰㡦㤲㠶㘷㑢っ摣㠹愴攱㤹ㄲ〳昷ㅢ㘹㜸扡挴挰㕤㐵ㅡ㥥㉡㌱㜰敦㤰㠶㈷㑢っ摣㈱愴攱㠹ㄲ〳昷〱㘹昸㜳㠹㠱㥢扤㌴㍣㕥㘲攰㤶㉥つ㝦㉡㌱㜰攳㤶㠶挷㑡っ摣㥥愵攱搱ㄲ〳㌷㘱㘹㜸愴挴挰慤㔶ㅡㅥ㉥㌱㜰㐳㤵㠶㠷㑡っ摣㌶愵攱挱ㄲ〳㌷㐷㘹㜸愰挴挰㉤㔰ㅡ搶㤵ㄸ戸搱㐹挳晤㈵〶㙥㘷搲戰戶搸搰昷晦〳㥣㌱㠵戶</t>
  </si>
  <si>
    <t>㜸〱捤㝤〷㥣㔴搵搹晥ㅥ㘰㉦㝢〷㜰㐷〵ㅢ㑡㔳㘲㠱慣搳㡢㡡㜴㄰㐱㔴㡡挶㠲换㥤㤹㍢戰戲㐵㜷ㄷ〴ㅢ㤶㔸㈲ㅡ愳㤱ㄸ㙣㔸㍥㑢㉣搱㈴昶㠶搸㈳ㅡ㘳㐱㘳㉦㈴戱挷ㄲ㑢ㄴ㤵晦昳㥣㜳捦摤㌳㌳㜷㔸昴换晦昷晢㠶㥤㤷㝢摥昷㌹敦㌹昷㜹㙦㍢攷扥㜳㙦㡤愸愹愹搹㠰て晦攷愷ㄷㄷ戶㥦戹愴愳搳㙤㘹ㄸ摦搶摣散收㍢㥢摡㕡㍢ㅡ挶戶户㍢㑢愶㌵㜵㜴昶〴挰㙡㙣㠲扤愳戶戱愳改㔸户慥㜱㤱摢摥〱㔰㙤㑤㑤㕤㥤摤〳昶㙤扤㙦㔸ㄷ㙣搶戲㝢㔱〰㔵㘳㕢ㄴ扤㈹敡㈸㙣㡡㄰㐵ㅦ㡡扥ㄴ晤㈸㌶愳愸愷〸㔳㙣㑥戱〵挵㤶ㄴ晤㈹〶㔰㙣㐵戱㌵挵㌶ㄴ㙣摦摥㡥㘲㈰㐴摦敤㈱㘶㡤ㅦ户㝦敥㐸慣捤捣捥戶㜶㜷攴㤰㠳㔴㥦㐷㐵愳つ搱㠶㐴㍡㥡㙡㠸㡣ㅣ㌲㝥㘱㜳攷挲㜶㜷㔴慢扢戰戳摤㘹ㅥ㌹攴㠰㠵戹收愶晣㔴㜷挹慣戶〵㙥敢㈸㌷ㄷ㠹攷㥣㐴㈶㥡㐸㈶㡢搹㙣愶敦づ昰㍣㝤晣戸〳摡摤㘲挷㝦换攷㈰晡摣㝦晣戸㠶改㙥攷㝦换攷㘰昸㠴换〹㙤㉤㑥㔳敢㝦挹㘹㉤㘳㥡㥣攰收㥢ㄸ㝣搷㙤㙦㙡㥤搷㠰㙥㤷㄰㡤㔲扡㘱㙣㐷挷挲㤶愳戸ㅤ㡤㜷㥢㥢㘷戸㐵ㄹ昴㤶〹ㅤ㥤〷㌸敤㉤ㅤ㝤㕢挸㥦摢敥戶收摤㡥捤㕡㈶㉥捥扢捤ㅥ戰愳慥攵㈰愷㝤扡搳攲昶攲㐲㝤㡢㡡攱㤴㠲摢摡搹搴戹愴㕦换散づ㜷㠶搳㍡捦㈵愴戶㘵昲挲愶㠲攸搵ぢ㝦㌵㍤㜷づ敡㤹っㄴ晡搳㌲㝥扥搳摥㈹㑢っ㘱㌴〸㙢㙣㉥㜲㉤㑡晡挵㑤㙡㐸㔹㉤挶㙣㘶㔳换㔴户扤搵㙤㘶㈳㡣攴㠸㌲㤰㈴㐸挵挱㘷㑡慦づ愳㈴晡㜸㍢ㅦ搷㠵慤㔸㐳攸㘵㔶㝢ㄳ㔶㜳㘱戳搳㍥㜲扦愶搶㔱ㄱ㙣戲挹㤱搳㥡ㄶ戸捤㑤㙥㐷㈷捡挹㤱晢㌹㡢昹㝦搲ㅥ㡡ち昶㌰㔶摤ㄱ愲搷愸㜱改愸扤ㄳ㜵挳㈱㐴慦㤷戱扢㥢㡤㜰㤷敢搱攸昴㘸捣昵㘸捣昷㘸㉣昴㘸㜴㝢㌴ㄶ㝢㌴捥敢搱㌸扦㐷㘳㔳㡦挶㈳㝢㌴㉥〰㐶㝦敡㝡昷敥攱㝤慥㝣㜶捤戸捤㙦㕡㍢昹㥡㉤㘳㐷㥣㝡捦㍤㝦ㄱ摣挳攵〱㘲㘷㉣散㕣搱改慣搹攷愸散㌱㜶㍦㝢ㄷ㠰敤㕤㈱慣摤㈰搰攱㔴挴ㅥ㐱摤㐸〸㈱㥥㐳㠷搹改〱㌷晥晡て㑦㉤㌸㝡捣㌵敦敤戰㝥捣慡ぢ㉦ㄵ㍣㤴挸搶ㅡ戰㌰愹慣㌵散搵戱㐴搶昸㘴っ扥愲ㅥ㕦搱㠶㔴㌲㘲㝥愲昶敥㙣㌸〲㘱㐵㈱挸㕥搲㡥㔱ㄷ㠷㄰攲㐹慦㌳攱搳㈷慥晥摤昷㡦㑥晢攵㠰愷戶㌹攲慤㤶㔳〴て㘹戲㌳㐹㉣散㔶搱㤹㘸愲愴昹㤸户昲昱㤸㥤愲昳㌴㠴㤵㠱攰摡挷散㉣㜵㝢㐰〸昱㠸搷攰㠶㡦晥扥㜶攷㜸㜱攲㈵㤷敦ㅡ摢慣搰㌳㈲㜸昸㤴つ敥㠵㠵ㅦ戴㠱㡣愲昷扤㈱慣搱㄰㕣挵㠴㍤㠶扡戱㄰㐲摣敦戵㌸散㔷㠷捦㤹戰攲扤㝤㑥ㅤ昵改㥥㘷晥㙤敤昱㠲扢慤㙣㜱㍣ㄶ㝥㔰㡢ㄳ攸㝤㈲㠴㌵〹㠲㉤㐶散挹搴敤〳㈱挴ㅤ㕥㡢㠷ㅣ㥦㍥昴愴敢昶㥥戴㙡㜱攴敤㈹㉢㍦㑥〸㥥ㄸ㘴㡢晢㘲㈱㕤㑥㙡扡㈱㘲挴ㄷ挷㘳㤳攲㡣㘲㌸摢㤰戱愷戲愵㘹㄰搶㝥㄰㘸㍤㥡戰愷㔳户㍦㠴㄰户㜸慤晦敥慡㜷㘷敤㜲攱㡣㠹㘷扦昸愷搷㑦晤㙣昶㍢㠲㘷㈴搹晡㠱㔸昸㐱敢㍢㠳摥㘷㐲㔸戳㈰戸扥㜱㝢㌶㜵〷㐱〸昱㍢慦挵晥昶㥤ㅤ㑦㑦㘸ㅢ㜷昲㍦㕥㍤㈹昹搵㐷㑦㡡㍥㌰换ㄶ㝦㠶㠵㙣搹晡㐶ㅡ搲㈹㘳つ㈳つ㙡ㄵ昱㝦挶摣㠴㈳搱㤸㝤〸摢㍡ㄴ挲㍡っ㠲敤㘷敤挳愹㥢〳㈱挴㤵㕥晢〷㑣晦挸づ㝤㌴㘳捡㡡戹㉦晦散㤰〳摢㡥ㄱ㍣昳捡昶ㅢ戱戰挹晢敦㕣㠰㙤〷挲捡㐱愰戵㔴摡捥㔳㔷㠰㄰攲㘲慦㌵搱昳㤴挷㜲〳㡦㤸戰晣愵慤户摣晤㤱ぢㅦㄴ㍣挵换搶㡡㔸搸攴搶收搱昳㝣〸慢〹㠲慤㘵敤㈳愹㕢〰㈱挴〵㕥㙢㉦捣㝤扢昷㈵㝢ㅦ戹敦㉤晢㝦㝥搴ㄷ㠹愷㙡〵慦㈵㘴㙢㉤㔸搸攴搶㕡改戹つ挲㍡ち㠲慤挵敤愳愹㙢㠷㄰攲ㅣ慦戵㠳㕦摡慡搷㑤て㥤㌷攵愲㈷敥㍢敦敡㉦敦㝤㐷昰愲㐵戶搶㠹㠵晦搶戱㘹㈱ㅢ㕥〴㘱ㅤ〳挱戰愶散挵搴㉤㠱㄰攲㜴慦㌳㑢㈷捥摣㙢捥搰㐹攳敥㕦扥㘲愹㌳晦昶攳〴㉦㥥㘴㘷㡥挳挲㈶慦晡昱昴㝣〲㠴㜵㈲〴㔷㍤㘵㉦愵敥㈴〸㈱㤶㝡慤㥤㜷昶㙤摦摡摦昷ㅤ㜳敥㠲㤱摦捣㥡戲敦㤹㠲㔷㘹戲戵㔳戰㔰㝥㈴㑣㐷ㅢ㘲收㔹〰愷㌱㥥戸㌲戱㠶愴㝤㉡昰昶捦㈱慣搳㈰搰㘰㌴㘹㥦㑥摤ㄹ㄰㐲㉣昶ㅡ晣攴愵慢㍥ㅣ㜳捤扡〹㉢敦㝢昴愸愷晢愷㘶〸㕥ㄱ捡〶㝦㠱㠵ㅦ戴㥦㥥㐵敦换㈰慣戳㈱㐸㘸捣㍥㠷扡㕦㐲〸㜱戴搷攲㥡㔱ㄷ㍡㕢晥昲扤晤敥㕡扡昳㉢㥦摤晦昱晥㠲㤷㥦戲挵㕦㘱㘱㤳〹㍤㡦㥥捦㠷戰㝥つ㐱㐲愳昶〵搴㉤㠷㄰攲㐸慦戵㕦晦晢摣㘵攱㙦愶㡤晢㥦て户敢㜷捤戰愱戳〵慦㜳㘵㙢ㄷ㘲㘱㤳㕢晢㉤㍤慦㠰戰㉥㠲㘰㙢㐹晢㘲敡㉥㠱㄰㈲敦戵戶攰愲㡦㤷敦戰晤换ㄳ㤶㝤㝡㜴㝤搳摣晡㙦挵〰㤸㘵㙢㤷㘱愱㍣㝣戱㜸ㅡ愷捥慥ぢ㡦㔸㌲㈲攳ㄷ挳㔹㜲㈵㥤㕦づ㘱㕤〱挱昰挵敤㉢愹扢ち㐲㠸挳扤〶㙢㐷㥤㤷搸㈶晦晥攴㘵㕦扦戶挳㥦攳㑦晥㐱昰攲㕤㌶㜸㌵ㄶ㌶㜹昵慥愱攷㙢㈱慣敢㈰戸㝡ㄹ晢㜷搴㕤て㈱挴㙣慦戵换㥦㝥㜴换搶㥢㥥ㅢ晦晢扡摤㌳㡢收㉥晢㥢攰㈸㐱戶㜶㈳ㄶ晥ㄷ㠷搸㥢搸搶敦㈱慣㥢㈱搰㝥㈶㘲摦㐲摤ㅦ㈰㠴㤸敥戵扦昵搹㠷挶㠷㑥㜹㜱摡敤〳㤲扦㕡㜲晡㡢摦㠹㙤㘰㤶敤晦〹ぢ㥢扣戶户搲昳㙤㄰搶敤㄰㘸㉤㤹戵敦愰敥㑥〸㈱㈶㝢慤搹扢㑣㝥昳户ㅢ㔶㑦㕣晥捡㥡㉢㥥戹搶㝡㔸㙣ぢ戳㙣敤㙥㉣晣户づ㐳昷戰攱㝢㈱慣晢㈰搰㤹㜴摡扥㥦扡㔵㄰㐲㡣昱㍡㜳收㠳㐷捣㝡愴搷愲㘹㤷㙦㝤攴㕤㠷ㄶ慦㍤㑢㙣〷戳散捣㙡㉣㤴㙦㔹戸㄰慣㝡㠹昴㈰㥤㍦〴㘱㍤っ挱〶㌳昶㈳搴㍤ち㈱㐴搶㙢㜰摤ㄵ昵㥦㉣㍣㘶晡戸㙢㐷㍥ㄲ㘹扦㘲捣㜹㘲㈰捣戲挱挷戱戰挹㕣晦㤹㥥㥦㠰戰搶㐰愰戵㔴挲㝥㤲扡愷㈰㠴㠸㜹慤㝤晥昱搸愷㝥㜵㐰摢㤴扢户㥤晢挰捣㍥㕦摥搴昷㘹㤸て昴慥摥㈷戴㍢挷㘰㍣搴㌵搴㡡㌵㐴昸慦晢㌱㈶㠶㤸挵㘴㌱㕤㡣㐶ぢ挹㠸ㄳ㜷㙡㠷挲敤愶づ㘶㜸愰敦㕢㍣戸愹戵搰㜶㡣ㅣ摤㙣㍦捥改㜰扢〶㍢㈳㍣摢戸戶㠵慤㠵㡥㠱挱挶㤹㥤㑥愷扢㕤戹慤换㐹㐵戵㤹ㄸ晢戹ㅤ戲扤㐱攵搵づ㜲㥡ㄷ扡㘳ㄷ㌷㈹昳づ㘵㘶㡣晣摡㜲搵慤㤳摡摤愳㝤㙢㐵㡦挶㘲㙡㘲㤱昴㕤戱㤶捡愴晡㌵㘴晣晣戶づ户㔵㜶㙦㐴换〱㑤昹〵㙥晢㑣㤷ㄳㅢ㙥㐱慥敡〰㥡扣攱攷㠸晤㕢戱愲ㄸ㔰ㄶ㠶㤹摡攲挴挵㥤㙥㙢挱㉤愰扦㐷戹敤㥤㑢㘶㌹戹㘶㜷慢ㄲ㠸㙡ㄳ㠶㙤㑢搴㤳摡昲ぢ㍢挶户戵㜶戶户㌵㤷㕡挶ㄶㄶ㌹ㄸ昲ㄶ昶㙢㉢戸ㄸ戱昶攲愷㐶搴昴散㈹㐴捤㙥㐱挳㐶晡敤㘸㤰㠱㌰㐲扣〳㘲扥㑤改㘶搷㌰〳㙢㠷戵㘸㜶戹㑤昶搸愹ㅢ㘷搲㉦摤散㕡ㅤ㘸慣ㄳ㘷㠱㠸摥愵㍡㕡昶搱㡦摣晦㕦㜰㡦ㅥ㕢㝡㙢㍦㜱ㄱ愶〵昶㜱㕡ぢ捤㙥晢㐶攷戰〴㝢㘴晦ㄵ愲㜶㜷散捤㔵搹敢〵㠴㔸㉣㤶搴ㅥ搳㔴攸㥣㙦捤㜷㥢收捤攷昵ㅣ收戹敡敡㐸㙤挵挷㝥ㄶ㉡晢㌹㡡攷㈱㐲愱ㅡ㙢㉤㐱㔶挸㝥㐱㤵㙢㠷攱晦ㅦ㍥攱搰〳戵㙣㌹挱㠱搹愸㡥摡㤶㐹㙤敤ㅤ㍤㝢〶慤攵㍥㑥挷晣㑥㙥㥥ㅢ㌷搲摦㡢ㄴ㝦㠳愸摤〹愲摢昹㡣㝡㠰㝡㜱摡愶㕦换〴户攸㘰戲㑣敥摤挲愹㙤㔱昳㉦ㄳ摣㡥扣捤㠹㥡㈹搸㔷ㄶ㕢㔸挲捥摦户㠵㕢扦扢戸㜳㠲搳改昴㙥挱㤴て愲㘴〳㌴㐲搶㔲㑢慣搹㑦敡㜴敤㤰㔷㠲㠷戰㕣㌴扣昴㤱ち攵〹㍢づ昶㤷㥡㥥㥥摣昸㑡愰敦㠳戰ㄲ㔶昹㠶㕥㍡㜵㠳ㄹ愵挲㘴户㜵搶㤲愳摣づ挲敢慣㡤㔲㔹扥㝢搱搹晥昹摣散捥愶收㡥〶昴㜴㜲㝢摢挲愳晥㥢㝥攸换㝥〹㐲㝦㙡㝦㠲慤㜸搳搷〹㜴搵昴㕥挴搸㌴㌶搶搴搱ㅢ㌵昶㡥ㄴ摣㕡攱㙣〳晥㤳ㅦ晢㌵晣ㄷ摡㤸慤㜶㌸㄰㍦㘴㥡慢ㄶ昸扥㉤㘰㘸㔶扢㉢㈷敥敡㘴〱㙣昷㙢㌹戸慤㝤㐱慥慤㙤〱户愷捤㘴愹㘳扥敢㜶㜲㌲慣㡦㌷昹㈷㈷昹㠴攸搹戳㘴ㄲ换㤸㌵ㅢっ晦搶㕢㄰攱㔹㙤㠵戶㡥㈱捤晣㌶攵摡摢㍡慣户愱敤㠹㤹㌹㙢ㅤㄶ㜲㘳愷㑦㥦昸戳㈱昱挶戱㐷攱搸摥戴㜸㐸㜴挸昸㘹ㄳ挷㑥㙦㥣㠲捤㜵㕥㍢㑥㠲㠵㠶㐹㑤慤㌸㐶㌷㌹捤つㄳ昳㙤慤㙤㉤㑤昹〶ㅥ慥㥢ㅢ㈶㡦㥦搴㌰㘹散晥つ㔳㘶㑣㥣㠹㜹攳㥣㌳㘴㠶扢愸〱戳挹㌸㈸㌶挴㈲搱㙣挳攲收㡥挵㘲㝢㔰挹戹慢㜳搷扥昲摢愷㝥㜲挹㤸摦㑣㥦㜷㕤敤扦㈲㜷㡡㠱㥥愱㘲ち㙤ㄷ昴㙣㈸扥昶㍦㈱挴戶㠰昱㄰㠵攵搲㡦晤㉥捡昶㝢ㄴ敦㐳攰㐰㈳㐳㠷攳捣㠷慡㈸㜶挵晦㍣搶搸ㅦ㔱晣ぢ㐲㡣㠰攰㥥㙥㝦っ愱㍦㈲っ晦摣㠰攴㐶戰ㅢ搴㤵ㅢ挱扦愱つ搹ㅢ戱㠹㤱㐰㜰㐳戰㐹扣㑤㥥㙤㜲㉣㉣㌸づ㈴愰搶㌳㔴捣敡敤㡥㙡㤲㠰㙦㔹扦㈷㘰挱〴㝣捦㌶㐸㡣捤捤搷㈰愰㠷㉡㡡〸㙣㤲㠰㥥㔰搸扣戳㈱㘲㔰㐹〲㙡㔱搲ㅦ昱捤昷〶〱㔱愸㉢〹戰改搳摥㠸㑤挴㔱㉦㠸㠰㑦攰㍣㤰㠰㡦㍤㐳挵㑣㘲ち㥥㠶戲ㄷ㕢戰换ㅦ〱ㄶ㑣㐰㝦㤸敤〱ㄴ㕢㐱ㄸ〴㙣愳㡡㈲つ㈷㤲㠰㙤〹摡づ㐲㘴愱㤲〴っ㐴㐹㝦挴摦㑤〲㌲㔰㔷ㄲ㌰㤸㍥敤㡤搸挴ㅥ愸ㄷ㐴挰换搵〸㜸挹㌳㔴捣㙣㡥㠲愷愱散挵㉥散昲㡢㔵〹搸つ㘶㝢〴挵㐸〸㠳㠰〶㔵ㄴ㝢挳㠹㈴㘰㜷㠲㈲㄰㘲っ㔴㤲㠰㈸㑡晡㈳晥㘲ㄲ㌰ㅡ敡㑡〲㤲昴㘹㙦挴㈶挶愲㕥㄰〱て㔷㈳攰㈱捦㔰㌱搱㍡〱㥥㠶戲ㄷ㝢愳㔱戱扡㉡〱㘳㘰戶挷㔲㡣㠳㌰〸㤸愰㡡㘲㈲㥣㐸〲㈶ㄲ㌴〹㐲㜰摡㔵ㄲ㌰ㄹ㈵晤ㄱ㜷㥡〴㑣㠲扡㤲㠰愹昴㘹㙦挴㈶昶㐱扤㈰〲㝥㕦㡤㠰㥢㍣㐳挵扣敦㔴㜸ㅡ捡㕥捣㘲㤷㙦愸㑡挰㐱㌰摢〷㔳晣っ挲㈰攰㔰㔵ㄴ搳攰㐴ㄲ㜰ㄸ㐱㠷㐳㠸改㔰㐹〲收愰愴㍦攲㑡㤳㠰晤愰慥㈴挰愱㑦㝢㈳㌶戱㍦敡〵ㄱ昰摢㙡〴㕣攸ㄹ㉡愶㥥㘷挰搳㔰昶攲㐸㜶㜹㜹㔵〲㥡㘱戶㕢㈸㕡㈱っ〲㡥㔲㐵㌱ㄳ㑥㈴〱㐷ㄳ搴づ㈱㘶㐳㈵〹攸㐰㐹㝦挴搹㈶〱戳愰慥㈴攰ㄸ晡戴㌷㘲ㄳ〷愱㕥㄰〱愷㔴㈳攰㘴捦㔰㌱ㄳ㝥〸㍣つ㘵㉦㑥㘲㤷㤷㔶㈵攰ㄴ㤸敤㔳㈹㝥づ㘱㄰㜰扡㉡㡡㐳攱㐴ㄲ㜰〶㐱㘷㐲㠸挳愱㤲〴晣〲㈵晤ㄱ㡢㑣〲づ㠳扡㤲㠰㜳攸搳摥㠸㑤捣㐱扤㈰〲㥡慢ㄱ戰挰㌳㔴㑣挵捦㠵愷愱散挵㙦搸攵愶慡〴晣ㄶ㘶㝢〵挵㐵㄰〶〱㤷愸愲㜰攰㐴ㄲ㜰㈹㐱㤷㐱㠸㍣㔴㤲㠰㤵㈸改㡦㤸㙢ㄲ㤰㠳扡㤲㠰慢㠰て搹ㅢ戱㠹〲敡〵ㄱ㜰㔰㌵〲㘶㝢㠶㡡扢〳㥣攷ㅦ捡㕥摣挸㉥捦慣㑡挰敦㘱戶㙦愶戸〵挲㈰攰㡦慡㈸收挳㠹㈴攰㑦〴摤ち㈱㡥㠴㑡ㄲ㜰ㅢ㑡晡㈳昶㌵〹㘸㠲扡㤲㠰扢攸搳摥㠸㑤㉣㐰扤㈰〲挶㔴㈳㘰戴㘷愸戸㘱搱ち㑦㐳搹㡢〷搹攵㔱㔵〹㜸ㄸ㘶晢ㄱ㡡㐷㈱っ〲ㅥ㔷㐵搱〶㈷㤲㠰㍦ㄳ昴〴㠴㌸ㅡ㉡㐹挰ㅡ㤴昴㐷㈴㑣〲㡥㠲扡㤲㠰愷改搳摥㠸㑤戴愳㕥㄰〱扢㔵㈳㘰㔷捦㔰㜱て㘵㈱㍣つ㘵㉦晥挶㉥敦㕣㤵㠰㤷㘱戶㕦愱㜸ㄵ挲㈰攰㜵㔵ㄴ㡢攰㐴ㄲ昰〶㐱㙦㐲㠸挵㔰㐹〲摥㐲㐹㝦挴㈰㤳㠰㘳愰慥㈴攰ㅦ昴㘹㙦挴㈶㤶愰㕥㄰〱晤慢ㄱ戰愵㘷愸戸㙦㜳㍣㍣つ㘵㉦晥挵㉥㙦㕥㤵㠰㑦㘰戶㍦愵昸っ挲㈰攰㜳㔵ㄴ㈷挰㠹㈴攰ぢ㠲扥㠴㄰㑢愱㤲〴㝣㠵㤲晥㠸㍡㤳㠰ㄳ愱慥㈴㘰㍤㝤摡ㅢ戱㠹㤳㔰㉦㠸㠰敦扦慢㜲㈹晣㥤㘷愸戸㤵㜴㉡㍣つ㘵㉦㝡昵㐰㤷搷〳ㄶ㝣㈹㙣挱㙣昷愶愸㠳㌰〸〸愹愲昸㌹㥣っ愳愳㍥〴昵㠵㄰愷愳㈸〹攸㠷㤲晥㠸捦搰㠶㍦ㄸ㍡つ敡㑡〲㌶〷㍥㘴㙦挴㈶㜸扦㉡㠸㠰㜷慢ㄱ昰㡥㘷愸戸戵㜵ㄶ㍣㐹〲戶㘳㤷晦㔱㤵㠰敤㘱戶㜷愰ㄸ挴摥㜵㡤〶㠷愸愲㔸〶㐷挳戸㍡㐳〹ㅡ〶㈱捥㐱㔱ㄲ戰㈳㑡晡㈳㕥㌵〹㌸ㅢ敡㑡〲㜶〶㍥㘴㙦挴㈶㝥㠹㝡㐱〴㍣㕢㡤㠰㘷㍣㐳挵㥤戶昳攰㐹ㄲ㄰㘱㤷㥦慥㑡㐰っ㘶㍢㑥㤱㘰敦扡〸㐸愹愲㌸ㅦ㡥㠶㜱㜵搲〴㘵㈰挴〵㈸㑡〲戲㈸改㡦㜸搴㈴攰搷㔰㔷ㄲ㌰ち昸㤰扤ㄱ㥢㔸㡥㝡㐱〴摣㕢㡤㠰㝢㍣㐳挵捤扦摦挲㤳㈴㘰ㄲ扢㝣㔷㔵〲昶㠱搹㥥㐲戱㉦㝢搷㐵挰㌴㔵ㄴ㉢攰㘸ㄸ㔷㘷㍦㠲愶㐳㠸㡢㔱㤴〴散㡦㤲晥㠸㕢㑣〲㉥㠲扡㤲㠰㤹挰㠷散㡤搸挴㈵愸ㄷ㐴挰㌵搵〸戸摡㌳㔴摣㡦㕣〹㑦㤲㠰挳搹攵慢慡ㄲ㜰〴捣㜶㈳挵㕣昶慥㡢㠰㥣㉡㡡换攱㘸ㄸ扥㜶㥥愰〲㠴戸ㄲ㐵㐹㠰㡢㤲晥㠸㡢㑣〲慥㠰扡㤲㠰㈶攰㐳昶㐶㙣攲㉡搴ぢ㈲攰㔷搵〸㌸搷㌳㔴摣ㅦ扤〶㥥㈴〱敤散昲㌹㔵〹攸㠴搹㕥㐸戱㠸扤敢㈲㘰戱㉡ち摥㉤ㅤ挶搵㔹㐲搰戱㄰攲㜷㈸㑡〲㡥㐳㐹㝦挴捦㑤〲慥㠳扡㤲㠰愵挰㠷散㡤搸挴昵愸ㄷ㐴挰戱搵〸㔸攲ㄹ㉡㙥搹摥〴㑦㤲㠰㌳搹攵㘳慡ㄲ㜰ㄶ捣昶㌲㡡戳搹扢㉥〲㝥愹㡡攲昷㜰㌴㡣慢㜳㉥㐱扦㠲㄰户愰㈸〹㌸て㈵晤ㄱ慤㈶〱㌷㐳㕤㐹挰㜲攰㐳昶㐶㙣攲て愸ㄷ㐴㐰愱ㅡ〱㜹捦㔰㜱捦昸㔶㜸㤲〴㕣挶㉥㍢㔵〹戸ㅣ㘶晢ち㡡㉢搹扢㉥〲晥㐷ㄵ挵㙤㜰㌴㡣慢㜳㌵㐱搷㐰㠸㍢㔰㤴〴㕣㡢㤲晥㠸㥦㤹〴摣づ㜵㈵〱㌷〰ㅦ戲㌷㘲ㄳ㜷愲㕥㄰〱搳慢ㄱ戰㥦㘷愸戸㡤㝤て㍣㐹〲㙥㘵㤷愷㔶㈵攰㜶㤸敤㍢㈸敥㘴敦扡〸戸㕢ㄵ挵扤㜰㌴㡣慢㜳て㐱昷㐲㠸晢㔱㤴〴摣㠷㤲晥㠸㜱㈶〱昷㐱㕤㐹挰㙡攰㐳昶㐶㙣㘲ㄵ敡〵ㄱ㤰愹㐶㐰摡㌳㔴摣㍡㝦㄰㥥㈴〱㑦戰换挹慡〴㍣〹戳晤ㄴ挵㕦㈰っ〲晥慡㡡攲㈱㌸ㅡ挶搵㜹㠶愰㘷㈱挴㈳㈸㑡〲㥥㐳㐹㝦挴㐸㤳㠰㠷愱慥㈴攰㐵攰㐳昶㐶㙣攲㔱搴ぢ㈲㘰㔸㌵〲㠶㝡㠶㡡㕢昹㝦㠶㈷㐹挰㥢散昲攰慡〴扣つ戳扤㡥攲敦散㕤搷ㄶ昰㑦㔵ㄴ㑦挰搱㌰慥捥㍢〴扤ぢ㈱㥥㐴㔱ㄲ昰ㅥ㑡晡㈳戶㌲〹㔸〳㜵㈵〱ㅦ〱ㅦ戲㌷㘲ㄳ㑦愱㕥㄰〱㝤慢ㄱ搰挷㌳㤴㘷ㄷ搴晥ㄵ㥥㝥挰㕤攱㍥散㜰昱愰㈶昷ㄸ摥挶摡慣㠸㐴改昱ぢ㍢㍡摢攴㍤户㝥挵〹㙤搳摢㍡㈷㌴㜵ㅣ搵散㉣搹戲攸㉤ㅣ㍣摦㙤挵ㅤ昱㜶摣昸㈸搳戵ㅤ㜵㤴㕢戰㡢㌳摢ㄶ戶攷摤㈹ㄳ晥㉦摣㌱挷晡㈱㜴昲㘶㜹て㠱捦㡦扢〹㕣㠳㥡搸㑡昰愹愹㝤ㄶづ换敦攵挹㜴㙤攳扥扢㕣っ〳㔸摦挵攸慣愶捥㘶户㑦㔱摥昳㤶换㜵㐵戰㠸㌴㠳㐲敦攲慣昹戸挷㌵愱㕦㜱㜲㝢㔳愱戹愹搵㘵㌰晡㉢攸㌴㜷ㅥ㙥㍢ㅤ搰搶搱挴捣昸㝥挵㔹敤㑥㙢挷㔱扣㍢㥡㕦戲㐵㐹㐹摥㐶慤㉤㡥㙢㙡敤㐰㌳㌲㡡㕣慥㉦捥㥣摦㜶っ㝥愴戱戰愵㜵戲㜳㔴挷晦㠹愸〸㠶㐵㝥㘴㘸㐴て搱愳㠷愸敢㔱昷㘳攳㘳㝤㠹㝤㙣ㅢ㙣愰㥤敤㑤戹㠵昹愶㠷晥搴㍡愴㉢㉦㔶㌶ㄴ㠳散㐵㈱〳㔹㔳晢ㅣ㤶捡㙦㠶ㅡ㜱㉣换㘴㘰㠷㑢㝥㠱㄰㜸㔳摤晦昹换づ㠰摢㕦愱㑦㝤晦〳戱敦攴搹㔳扡㜲㝣晥㔷扦㈵愹㝤ㅥ㥥㌷㌹愵㘲〰挰㥢愹敤㠸㘹ㄶ摣慣戰㝢㘲㜳㘰愹㝣摢っㄵ㈵㠶㥢改㘶㕤㡢㤳㜰㔷扥㙦㜱㥡㤳㜳㥢㤱㑣搰攲㜴㙥愶ち捣敡㘸㜱㥡㍢㍣摢昸戶㤶ㄶ㠷摢ㅤ㝦㌱㌱㌳敦㌴扢㜵挵戱ぢ㍢摢昰㌳〴扢〸㈱㌷㑥㑦攵㉣㠶捡㔹慣㙥晢ㄷ㘷㌰挹㐸㉥搳㔷摢㍣愷扤愹㜳㍥敥愰搶戱挰㐴愰晦ㄳㅢ㉣づ㈲扤㐰愶晥攸〳㑡㜹ㅥ㠱扡㥢㡦㜰㌷㈰昵㠶搴㌱晣搸慣㝢〸ぢ晦挴㡦捣㐱挱攱㐷㥥㔵散㙦攰慤ㄶ㕦㜹㍣㤲㝤昹㐴摥㡦挵攲㈷㑢戱㠹捡㈳㤴㜸㠱〰㝣敤昵㠰㜲㠱摦㕥㉦㐲㙣㌴㐱愱㌷〰愱㘹㙤㑥㘱㤲㤳挷慦㥦㝡㝢扦㝤慡㐳㘸㜹扣㘹て㌳㘵㘴㍣㙥㙢㈳扢㘹㔱㔳挱㙤慦愳㘲㈶㝥摢搵㡢挹㈶㤶㡡㈱敥㥣昷慣愹慤敤㔳ㄷ搴搶ㄴ敤㙢㈷敦㐶扣昹摢戱㈹ㄵ晥㍦㍣㌰㌳扡㤶扤ち戱㙦昶户㔸ㅤ晢㍢慥搳摦㔰攴晡㤴〱扥㈷㘰〳㐴敤㑢㌰㤶挷愶㌴㝢〳㌹ㅥ㌶㐰扤攴慦㠶㤸㔷㔲㠷ㅣっ㤹㤰㔲㉢㔷愴㡦㤱㐸㘲愹ㅣ㤲㍡晤㔳㈴㙢㈶戶㜲户㄰㔲〷㔹㈶慣攰昴㔰搳愳㐷㉦㠴摡㉡㑦挲慢㘸ㄶ捥㕡㘶扡㌲挳㐴っ㐲ㄷ㉣㈶ㅦ昶攵捥〲晦㡤挸㕡㡣㔶㕣㐲㠴㐲㜶て㠰㙡㐲攲㌵㐸扤收摣扢㍤㙡挰㌹㘶扦㈰挴㍦愱攴㐵㠰㜱捡ㄲ敦愲挸搳ㄶ收昴㐰㡥晣㤴ㅤつ挵㝢搰昲㠸㘸㕢㜴昲㍥㤶㜸愰昱㌷扣㍡㘸扢摦昰㍥㘴つ㝣㙤晥㤰㑦㙦㜸攲㈳㘸㜴㤷㡤㘸㠶㠰戱晢㄰昸慦㘰㐰㕦〲晡ㄱ昰㌱〰㡣愸戵ㄹ㑡〶㔳昸〱搰㕡愸㜱敦㝦〳晥㤳ㅦ㌰ㄵ〶〸㑣晤ㅢ㔲㌷㙢㌰戵㌹扤㙥㐱慦摦〲㔰捥搴昷搰㜵挳ㄴ㥢㤲㑣昵愷ㄳ慥㘶〹㔳㕢㐱摢㍤㔳㍤㔰㑤㌲戵戵㜴愲ち㠲ㄹ〸扡换〶㔳摢〰㘳㙦㑢㈰戳ㄳ〲〰摢ㄱ㌰㤰〰㈶㉣㐸愶戶㐷挹㘰ち㜹搷〱㑣つ〲〸㑣㌱㙢㐱㝢㌵㤸ㅡ㑣慦㐳攸㤵ㄹ〶攵㑣㌱慤愰ㅢ愶㤸㜴㈰㤹ㅡ㐶㈷捣㍥㈸㘱㙡㈷㘸扢㘷㡡㔹ち昸挳捦搲攸〴ぢ昲换㔴〵摤㘵㠳愹㥦〰㘳敦㑣㈰搳ㄸ〲〰扢㄰戰㉢〱捣㙣㤰㑣敤㠶㤲挱ㄴ㝥㔶ㄵ挰搴㐸㠰挰搴㘰挳敢㔶搴愸〳搳㑦改戵㠱㕥㤹㡡㔰捥ㄴ昳て扡㘱㡡搹〹㤲愹〸㥤㌰㑤愱㠴愹ㄸ戴摤㌳挵㜴〶晣㘱㝥㤳㑥㌴㔳捣㘹〸㈰㈲〱㡣㥤㈴㤰昹づ〱㠰ㄴ〱㘹〲㤸〲㈱㤹捡愰㘴㌰㠵㥦㠳〵㌰戵〷㐰㘰㡡㜹㄰摡慢戱㑤敤㐹慦㝢搱㉢㜳ㄶ捡㤹ㅡ〳㕤㌷㑣㡤〵㐴㌲戵㌷㥤㡣㐳愹㠴愹㌱搰㜶捦ㄴ昳ㅥ昰㠷愴〸㍡搱㑣㌱昹㐱㜷搹搸愶挶〱㘳㡦㈷㤰㠹ㄱ〱㠰〹〴㑣㈴㠰戹ㄲ㤲愹㐹㈸㤹㑣〵ㅥ愷昶〱〸㑣㌱㘱㐲㝢㌵㤸㥡㐲慦晢搲㉢㤳ㅢ捡㤹㘲㐶㠳㘴捡㥡ち挸て扡昰ㄵ㑣㠴㤰ㄴ㑥愳㜷㘶㐴㤴㔰㌸ㅤ摡敥㈹㘴收〴晥昰攳㌸㍡搱ㄴ㌲㝤㐲慦㡢㐱攱〱挰搸〷ㄲ挸搴㡡〰挰っ〲㘶ㄲ挰㙣ぢ㐹攱㉣㤴っち昱㕢扣㠰㡤敤㈰㠰㐰愱㘳㜸㌵㈸㍣㤸㕥㝦㐶慦㑣㡦㈸愷㤰㌹ㄱ摤㙣㙣捣㤸㤰㑣ㅤ㑡㈷㑣㥤㈸㘱敡㜰㘸扢㘷㡡㈹ㄶ昸挳㡦敡攸㐴㌳挵㍣㡢〰㈲㡥〰挶㙥㈴㤰㌹ㄸ〱㠰戹〴㌸〴㌰㉤㐳㌲㤵㐳挹㘰ち扦㈱っ㘰慡〰㄰㤸㘲㙥㠶昶㙡ㅣ挰㕣㝡㉤搲敢㐹〰㤴㌳㜵ち㜴摤㌰挵搴ち挹搴㝣㍡㘱㡥㐵〹㔳㐷㐲摢㍤㔳捣挵挰ㅦ㝥愲㐷㈷㥡㈹㈶㘴攸㉥ㅢ摢㔴㌳㌰㜶ぢ㠱㑣搶〸〰戴ㄲ搰㐶〰昳㌷㈴㔳㐷愱㘴㌲㤵つ㘲慡ㅤ㈰㌰挵㈴づ敤搵搸愶㍡攸㤵㑦㌷㄰㑣戸㈸㘷㡡㔹ㄶ摤㌰挵ㅣっ挹搴㈲㍡㘱㌲㐶〹㔳㡢愱敤㥥㈹㈶㙤攰て㔳昴㜴愲㤹㘲收㠶敥戲挱搴戱挰搸挷ㄱ挸慣㡥〰挰昱〴㥣㐰挰㑡〰㈴㔳㈷愲㘴㌰㠵㕦㙡〶㙣㔳㈷〱〴愶㤸敤愱扤ㅡ㑣㥤㑣慦愷搰㉢㌳㌳捡㤹㘲㍡㐶㌷㑣㌱㔹㐳㌲昵㜳㍡㘱搶㐶〹㔳愷㐳摢㍤㔳捣敥挰ㅦ㝥ㅣ㐸㈷㥡㈹愶㜸攸㉥ㅢ㑣㥤〹㡣晤ぢ〲㤹晥ㄱ〰㌸㡢㠰㘵〴㌰㈳㐴㌲㜵㌶㑡㈶㔳㠱摢搴㉦〱〲㔳㑣ぢ搱㕥つ愶捥愵搷㕦搱㉢㔳㌸捡㤹㘲摥㐶㌷㑣㌱慢㐳㌲㜵㍥㥤㌰扤愳㠴愹ぢ愰敤㥥㈹愶㠱攰て㍦㌳愴ㄳ捤ㄴ㜳㐱㜴㤷つ愶㝥〳㡣㝤㈱㠱捣ㄳ〹〰晣㤶㠰ㄵ〴㌰㜵㐴㌲㜵ㄱ㑡㈶㔳㠱挷愹㑢〰〲㔳捣ㅦ搱㕥つ愶㉥愵搷换攸㤵戹ㅥ攵㑣㌱挱愳ㅢ愶㤸晥㈱㤹扡㥣㑥㤸〷㔲挲搴㤵搰㜶捦ㄴ昳㐵昰㠷㕦㉣搲㠹㘶敡つ㉣改㉥ㅢ㑣晤て㌰昶搵〴扥ㄹっ戸㠶㠰㙢〹㜸ぢ〰挹搴㜵㈸ㄹ㑣攱攷扢〱㝢摦昵〰㠱㈹㈶㥡攸㘶つ愶㙥愰搷ㅢ改㤵㐹㈱攵㑣㌱ㄳ愴ㅢ愶㤸㈷㈲㤹晡㍤㥤㌰㘱愴㠴愹㕢愰敤㥥㈹㈶㤶攰て扦㜶愴ㄳ捤ㄴ戳㑢㜴㤷つ愶晥〸㡣晤㈷〲㤹㜹ㄲ〰戸㤵㠰摢〸㘰㌲㡡㘴敡㜶㤴っ愶昰搳攳〰愶敥〴〸㑣㌱㈳㐵㝢㌵㤸扡㡢㕥敦愶搷㕥ㄸㅣ㤷㌳挵㤴ㄱ挵ㄴ㉦戴攴㈷〶㘹㑣㈴ち㈶㤴㐸愶敥愵ㄳ㘶㤶㤴㌰㜵㍦戴摤㌳挵っㄴ昴て㍦㡥愴ㄳ㉣挸㉦搳㔰㜴㤷つ愶ㅥ〰挶㕥㑤㈰㔳㔴〲〰てㄲ昰㄰〱捣㕡㤱㑣㍤㡣㤲挱ㄴ㝥㌳ㅤ挰搴愳〰㠱㈹愶慥㘸慦〶㔳㡦搱敢攳昴捡㌴㤳㜲愶㤸㕢搲捤㌶挵捣ㄳ挹搴ㄳ㜴挲ㄴ㤴ㄲ愶㥥㠴戶㝢愶㤸慡㈲㤹㝡㡡㑥㌴㔳㐳愱搵㕤㌶㤸晡ぢ㌰昶搳〴㌲㤷㈵〰昰㔷〲㥥㈱㠰改㉤㤲愹㘷㔱㌲㤸挲㙦扤〳㤸㝡ㅥ㈰㌰挵ㅣㄷ敤搵㘰㙡㉤扤扥㐰慦捣㐷㈹㘷㡡㐹㈸摤㌰挵ㄴㄵ挹搴摦攸㠴戹㉡㈵㑣扤っ㙤昷㑣愵㔰㑤㌲昵ち㥤㘸愶㤸搸愲扢㙣㌰昵㉡㌰昶㙢〴㘶㠲〱慦ㄳ昰〶〱捣㠳㤱㑣扤㠹㤲挱ㄴ㝥愷ㅥ挰搴摢〰㠱㈹㈶挳攸㘶つ愶搶搱敢摦改㤵㠹㉢攵㑣㌱㕢愵ㅢ愶㤸换㈲㤹晡㈷㥤㌰愹愵㠴愹㜷愱敤㥥㈹㈶扦㐸愶摥愳ㄳ捤ㄴ㌳㘰㜴㤷つ愶摥〷挶晥㠰㐰㘶挷〴〰㍥㈴攰㈳〲㤸㌰㈳㤹晡ㄷ㑡㈶㔳㠱㝢摦㈷〰㠱㈹㘶捤㘸慦〶㔳㥦搲敢㘷昴捡っ㤷㜲愶㤸搶愲㤸慡㝡㥣㘲搲㡢㘴敡㜳㍡㤹㡢㔲〹㔳㕦㐲摢㍤㔳捣㤲㤱㑣㝤㐵㈷㥡㈹愶捡攸㉥ㅢ㑣晤〷ㄸ晢㙢〲ぢ挱㠰㙦〸㔸㑦㠰ぢ㠰㘴敡㕢㤴っ愶昰㜰㠰㠰㙤敡㝢㠰挰ㄴ搳㙢㜴戳㥣㐹つ㠵㌶㠷戴㌷搰㙢つ愶敢〵㔳㘱捡㤹㘲晥㑢㌷摢ㄴ戳㘳㈴㔳㤸搱慤ㄱ㡢㔰㉡㘱ち扦扦摤〴愶ㄶ愳㥡㘴慡㤶㑥㌴㔳捣愹搱㕤㌶㤸戲㠰戱㝢ㄳ挸㝣㥢〰㐰ㅤ〱㝣㌴㥡㘰ち㡥㘴㉡㠴㤲挱ㄴㅥ㙣㄰挰㔴㕦㠰挰ㄴ昳㜰戴搷慤㈵㔳㜲㐶扤ㅦ扤㙥㐶慦捣㤹㈹㘷㡡㠹㌲摤㌰挵㌴ㅡ挹㔴㤸㑥㤸㑦㔳挲搴ㄶ搰㜶扦㑤㌱敦㐶㌲戵㈵㥤㘸愶㤸㝣愳扢㙣㌰搵ㅦㄸ㝢〰㠱㑣捣〹〰㙣㐵挰搶〴㌰㔷㐷㌲戵つ㑡〶㔳㜸〴㐳〰㔳摢〱〴愶㤸戰愳扤ㅡ㝢摦㐰㝡摤㥥㕥㤹㕣㔳捥搴攵搰㜵挳搴ㄵ㠰㐸愶〶搱〹ㄳ㙦㑡㤸ㅡ〲㙤昷㑣㌱㐱㐷㌲㌵㤴㑥㌴㔳㔷㐳慢扢㙣㌰㌵っㄸ㝢㐷〲㤹挱ㄳ〰搸㠹㠰攱〴㌰愹㐷㌲昵ㄳ㤴㔲晡㔶挴㝥昸㙤㈳ㅥ㈸搶㡣愷攰捤㜳昱㙢晦愶㐵㙤㐳ち敥㄰晣ㄶ扤扤㙤挸㠳㜷っㄹ㠲㝢愴昹愶戶㈱扢昰㉥摤慥㐱㥣敥〲㜷攰㤴㌹㐰扡㝤㘳㍦摤㤵敤敦挶昶㤹慦㔳捥改敤搰㜵挳㈹㔳㜸㈴愷㈳改攴㑥㤴㑡㌸㙤㠰戶㝢㑥㤹昳㈳㌹摤㥤㑥㌴愷㑣晣搱㕤㌶㌸㡤〰㘳㐷〹㘴㔲㔰〰㈰㐶㐰㥣〰收〹㐹㑥ㄳ㈸ㄹ㕢ㅦ㥥㠲ㄱ戰昵愵〰〲㔳慢つ慦挶搶㤷愶搷っ扤㌲戱愷㥣㈹㘶昳㜴挳ㄴ㜳㝤㈴㔳㝢搰〹㤳㝥㑡㤸摡ぢ摡敥㤹㘲㜲㤰㘴㙡ㄴ㥤㘸愶㤸㈱ㄴ㐰挴摥挰搸愳〹㘴昶㔰〰㘰っ〱㘳〹㘰㐲㤱㘴㙡ㅣ㑡㈶㔳㠱㐷戴〹〰㠱㈹㘶ㄵ㘹慦挶㑣搶㐴㝡㥤㐴慦㙦〲㔰捥ㄴ搳㝥扡㘱㡡㐹㐱㤲愹㝤攸㠴搹㐱㈵㑣敤ぢ㙤昷㑣㌱㡢㐸㌲㌵㤵㑥㌴㔳㑣㈵搲㕤㌶戶愹㘹挰搸晢ㄱ挸㌴愳〰挰㜴〲昶㈷㠰㤹㐷㤲愹〳㔰㌲㤸挲愳㐷〲戶愹ㄹ〰㠱㈹愶ㅦ㘹慦挶㌶㌵㤳㕥㘷搱㉢昳ㄴ㘴㙦㘷戳攴昵戶㤶昷㥡换㙦愱㔶摣摥㤶㉤ㄴ㜹愳㝢㘶攷㤲㘶㈴ㄷ㜰㤱户㔴搵ㄲ㙦づ㠷愴づ㌷㝡摢摡㜱晢慡㔷昹㔳ㄴ晣扡㑦愳攱㍥晤换㥥㔰㈱慢搱挲晢攸戵搷慦慦㝣ち㠳㕦㥦ㅤ敦晡戹㍡敢昰㘳ㅤ㡣㉥昶摦慦㈹㡦摦㜵户ㄵ㍢㠷捣㐴昶捣㄰㍥昱愳㔸㔳ㄳㄹ㕢㝢ㅤ㍣〶戶挹ㄵ敢搵捡挷㐵㉥攲㉦攰㐳ぢ㕡摢㡥㘹㤵扤愹敤攰㠳㑦㈴㕦扤㝢戳㤹㄰摢攱㘷㐷㤰ㄷ收㍤㜷㔶戶て㠱散搷㌳捣㥢搶㉣㕢㠷㐲づㅦ㍦㙥晣㡣挶㐴㈱㕤捣㈶㜲㤹㕣㈴㤱㑦挴㘳改慣㤳㜲㌳昹㝣㈴㤳㡣ㄵ㥤㑣㌲㙦ㅤ收㐳攳㤹㘸㉥㥥㐸㈶㈲昱㑣㌱㤱㑥㐴〱㜱昲㤱㐸㍥づ㜵㉡㤱㠸㔸㠷晢㔰㈷ㅢ㐹㈴戳搹㔴㍥㤹捦㈴戲㑥㍡㥢㉤挴㥣㔴㍡ㅢ挹攵ち㙥㉣㤹戳收昸搰㘸㌱㤵㑦挷昲㠹㑣㈴ㄷ㑢ㄴ昲㈹㈴㜷㈴戳戱㜸㈲㥡㜲昰㠸搳㙣㈶捣㥢散㐰搷搸㐷㐰摡㡤ㄴ㜳㈹ㅣ㠸㌰敦戲攳晦ㅡ㍢㐷㔵㥥愲㐰攱㐲㠴㜹昷ㅤ晦〷搶慣敤㠱ぢ戳㑤扤㍤㑥㈷㈲㈷昲愲㈰摣㕥扤㝢㡢攱㘵㡦ㄱ愹戸慤敥㍦㠷挱戲㜸㡥愹晤つ㐲扢㘹㤵㑡户ㅣ㔶挶㑡㘰ㄶ㥡㉢搵っㄱち昷㐴挷搹㈱慢〵㜲㡢昱攳ㅡ昱㜰〰昳ㄹ〴㔶㉢昴㝤愱㤷愹〳㜸㜴㘹㠷搵〶捤㘶搰ㄸ㜹㐴搶㔱搰㙤づ㕤改攳㐹挳扤㍣敦昶㍡㌶㍢㡣㘲㈸㐵㈷攰挲㠲㔱㙥㙣ぢ㔹㠲㕡㝥敢愰攵づ㉡捥挲㕡㜲户㠰〱㍦㜱〵㠴㥢戵㌸ㄳㅡ㙥摡愵㥢愶慤摢㔹〲ㅣ㌶捤㤰㔷戶㡥㐵㔹㙤㥡㤹㘴㌲ㅡ捤愴㥤㔴㈴敥㈴㤲㤱㘸㉥㥤㑦㐵摤㜴㉡㤹㉡愴㜲㠹㙣搱㍡捥㠷挶ち㠵㔸㈱㥥㑣愴㘲挹㘸㈲㔵㉣攴㈲改㐲㈶㥡㡥ㄷ㘳㘹㌷㤶㉡ㄴ慤攳㝤㘸挱㡤攷㘳㤹ㅣㅥ㔶㤴㜵ㄳ搹㘴挲㐹攷㤳㤱㘴ㅥて㈷㑤ㄶㅤ㙣戵搶〹㍥搴㜱戳㠹愴㤳㉥ㄴ搳挹㐴㈲ㄷ㜱㥣㜸㈴敥㈶㜳搹戸㤳㡢㐵昲㐵㈷摣㐷慦挴㠹愸㘳㉦愵㌸㠹攲㘴㠸㜰㕦㙤っ摡㌴晢㘹愳挴换㥡搲〷㙢㡡㌰㡣摣㍣挵㈲搰挶㑤㐷㙥〲换攸昹㙣㠸㔰㜸㜳㕤㥢㥢㠰捤㜸摢っ戱捤㤸㠶户搰挶㜵っ挳慥ㄴ扢㔰㕣〰愳攸㑦户㉣㉤㘷〹ぢ昲扢ㄵ戴㌲㠲㐷愲戱捡〸捥㠷戶㌲㠲㕢敢㜶㔶挰ㄵ㈲戸㡤㔷戶㉥㐲㔹㐵㌰㥥㡡㌸搱㘴愶㤸㡥㌸戹㐴㉥㤹捣攴戲㠵扣㤳㐸㐵㕣㌷㤳㑤攷ㅤ敢㘲ㅦ敡挶㈳戱㘴〶㐷㥣㙣挲㑤攴昳昹㑣㌴ㄶ㡦愴㜳昹っ㠲ㄲ㡢戹慥㜵㠹て㡤㐷㌲㙥㈶㤷㑣攴愲昰〵㔳㉥敦愴㡡㑥㈲㥡㡢㈶㕣㍣㔷戲㘸㕤敡㐳㜳搱㔴㉡ㅤ㜵ぢ㑥愲ㄸ挷㤳㔵攳㤹㘴ㅡ晤㐸戸㤱㜴㉡ㄲ㠹㘷昳攱㙤昵㑡㕣㠶㍡昶㑡㡡换㈹慥㠰〸㙦愷㡤㐱ㄱㅣ愸㡤戲㈶昱慡㈶㝤㠸㐱㌰捡〸ㅥ㘴㐶昰〶㠲㙥㠴〸㠵〷敢摡㐱ㄱㅣ愲㡤敢ㄸ愹〸挵敥ㄴ户搲昵㌰ㄸ㘵〴㙦㘳㐹㐷㜰㈷㘸㘵〴昷つ㡣攰㍥㠱ㄱ㘴ㄶ〳㥣搴搸㜷㐱㈲㠲㍦昱捡搶摤㈸慢〸㐶ぢ㜹㌷㥦㡤扢㜹㌷ㅥ㑤㠰昴慣ㄳ㐹㈵攳昹㈸㡥攵㌸慡㐷㤲搶㍤㍥㌴ㄵ㑢㐴摤㔴捣捤收㐱㜲㌶㤳挸愵ㄳ昹㐲㉥ㅦ挳㕥㥢㡡愵攳㡥㜵慦て捤㌹昹㍣㜷㉢㈷㤶挸㈱㘶㑥㈶敢收㥤㑣ㅣ㍢㙦㍡㕤㡣攷ち搶㝤㍥㌴敡攴搳㠹㔸㉡㡡㉤㈲㤵㐸㍢〹㈷ㅦ㜳㈲㙥㍡㕢㜴昲㜸㠴愸ㅢ〹㌳挳〲攸ㅡ晢㝥㐸㝢ㄵ挵〳ㄴ慢㈱挲扢㘸㘳㔰〴㜷搵㐶㔹㐹㔶㘷㈵㔹㕤㡣㠴㔱㐶㌰㘵㐶㜰つ敤㑦㐲㠴挲㍦搵戵㠳㈲搸愰㡤敢搸戳㌴㐵㡡攲㜹㔴ㄵㄱㄸ㘵〴搷戲〴戵晣挶愰㤵ㄱ摣㉤㌰㠲扢〴㐶㤰搹ㄵ㜰㠲㐷敢㐰㈲㠲〹慦㙣扤㡣戲㜷㠲㑦ㄶ㘳挹㜸ㄶ晢㕣ㅣ挷扢㜸搲㐱㠸昲昸换挶㤲挵㠸㥢㐹㕡慦昸㔰ㄷ捦㜱㡢愶ち㠵〲㐲㤶㠸㌸㠹㕣㍣㔶㑣愵ㄲ㤹㙣慡ㄸ㉤㘶㔲ㄹ敢㔵ㅦ㥡㐹愷㤳㠵㈸㡥戸昱慣㤳挸收攳戹㔴挲挹㘵㔲挵っ㌶㡢㜴㍡㤳戶㕥昳愱㤱㘸㈴㤲㡣攵㔳戱ㄴづ攳㌱愷攸ㄴ㜲㜱㙣㐹〵ㅣ㕣㔳㤹㜴愴㄰㘶收〷搰㌵昶敢㤰昶ㅢㄴ㙦㔲扣〵ㄱ㑥㘹㘳㔰〴搳摡㈸㉢挹敡㝥㑤戱〷㡣㌲㠲㕢㤹ㄱ晣㠰㥥㍦㠴〸㠵昷搴戵㠳㈲戸㤷㌶慥㘳捦昶愶ㄸ㐵昱㌹慡㡡扤㘱㤴ㄱ晣㠲㈵愸攵㜷っ戴㌲㠲愱挰〸搶〵㐶㜰慣㙥攷㙢戸㐲〴挷㜹㘵敢ㅢ㤴扤愳㘸挶挹㈶愳戱㔸っ愷㉣㕣慥挵戳㠹㌴㘲ㄷ㜳ㄲ㤱㑣㉣ㅢ㉤攴慣昵㍥㌴㤶㑥㌹昹㘲〱搷㙤㉥昶㐶㈷㤲㠹㈷搳搹㝣㌱㡥愰㘲扦㉣挴慤㙦㝤㘸㍡㤲㜵㔳㌰㐵㌳搱㘴㈲㕤㐸攷㜰搶㡣攷㜱㜱ㄷ挳㘵㥤㤳㡥㔹摦昹搰㈲づ愳〹戸㡣攷㜱㈲捣攵㔳ㄹ㍣㍡㌳ㅥ挷挱㈰㔱㉣㈴㔲挹㙣㜸扣㕥㠹敦㔱挷摥㐰㔱㠳㐱㠵㉤㈰挲ㄳ戴㌱㈸㠲㑣㔵〱扣挶㤶㌵晤㑡搲㠷搸〷㐶ㄹ挱㉦扦㌱捥㠳㝤攸戹㉦㐴㈸㍣㐵搷づ㡡攰扥摡戸㡥晥㈷㔲㑣愰攸㡦慡㘲ㅡ㡣㌲㠲〳㔸㠲㕡㝥愷㐳㉢㈳昸㍥ㅡ慣㍣て扥ぢ㙤攵㜹㤰㐹㈷㜲ㄵ戶㠵㉢㐴昰〰慦㙣㙤㠷戲㡡㘰㌲㤶㡤㈷㘲戹㘸㉣㡢晤挴㑤㐶ㅤ㕣慦愴摤㐴㉡攵扡㌸戸㐵㘳搶㐰ㅦㅡ捦攵㜰摤㕤㜴㌳㤱㌸戸〵搷挹㐲戲㠸〳㙡ㄱ㘷慢㘲㌴敤㕡摢晢㔰㌷攷愶愳改㉣攲っ㕦㉥㉥㑡㥣㔸戱㠸〰挶㘳㌸㙤愶㜳㔹㙢〷ㅦ㥡挵㜳ㄹ㈳戸挸㉥㌲挴㙥扣㠰㠳㉤㑥戳改㘸㌴㥦挶㈱㍢ㄵぢㅦ愸㔷㘲㄰敡搸㠳㈹㠶㔰っ㠵〸捦搰挶㘱㔴敤㐸戱ㄳ挵㜰ㅡ㤹㈹㈳㔷摦挷慢敡㜴㈴づ㠲㔱㐶昰〵㌳㠲㈳㔸㜹㈴㐴㈸㝣戰慥ㅤㄴ挱㥦㘹攳㍡挶㙤ㅡ挵㔴㡡〴㕤ㅦち愳㡣㘰㤲㈵ㅤ挱挳愱㤵ㄱ㝣㈲㌰㠲㡦〷㐶㤰挹㌰㜲ㄵ戲㜰㠵〸ㅥ攱㤵慤㍤㔰㔶ㄱ捣愴㜲㔱㕣㈰攲挴㠵㑢挱㐲㈴㤵㑤㍢搱㜴捥㜵㥤㝣づ〳愶㐴摡摡搳㠷ㄶ搳昱㘸㉡㥡捤戸㔹扣㜷〱ㄷ愰戸㠲挹攷愲㌸挷㐵搲昹㠲㔳㜴慤扤㝣愸ㄳ㑢㌹㤱㐲づ扢㔴扥㤰㠸攲㘴㠸㠷㠳扢愹㐸㌶㥡㜳㔱㍤㥡户㐶昹㔰㡣㡦㌲㠹㐸っㄷ戵ㄸ㝡㌹㙥㈴敢ㄴ昲㠵㠸㔳挸㈴愲戸㙥捤愶挲㡤㝡㈵昶㐶ㅤ㥢愹捡昶ㄸ㡡戱㄰攱戹摡ㄸ戴て㍡摡搸㔵㐹晡㘰㑤㔱㠰㔱㐶昰㜶㌳㠲㔳改㜹ㅡ㐴㈸捣㜴ㅤ㐹㕥㔰〴㡢摡戸㡥㜱㥢㐹㌱㠳㘲ㄶ㕤捦㠷㔱㐶㜰㌶㑢㍡㠲㐷㐲㉢㈳㜸㝤㘰〴慦ぢ㡣攰〲摤捥㈱㜰㠵〸㌶㝢㘵敢㔰㤴扤〸㈶ㄲ㌸㌸㈶㌳昱㐸㈱㡥ㅤ㉢㥢㡢攴ㄳ㘰㍥ㅥ捤愶㡢㤹㐲㌱㘱ㅤ收㐳㜱摤攲挴㈲㘹散㥣㔹㕣挳㌸㔹㈷㤹㑡㍢㐵㕣㠸㘲㤸㕢㈸挶㤳搶攱㍥㌴㥡换愶㜰搹㕡挴㈵㔱㍣攱㘴摤㙣っ㐳〳〷㠳㤶㜸㌶㔹㈸ㄴ戳搶ㅣㅦ㥡挸㘰挰㡣慢摥㙣㈴㠳攱㑣ㄱ㈳攱㐲ㅣつ挴ㄲ改㝣㉥㤳㑦㐷挲㉤㝡㈵㡥㐰ㅤ扢㤱㘲㉥㠵〳ㄱ㙥搵挶愰〸㌲戳㐸挶㐰搶㤴㤵㘴㜵搶ㄴ敤㌰捡〸晥挶㡣攰〲㝡㙥㠶〸㠵㤹㐶㔴㌵㠲㥤摡戸㡥㜱攳㤳㘹搴㤳摡㍢改㝡ㄱ㡣㌲㠲ぢ㔹搲ㄱ㕣っ慤㡣攰㔹㠱ㄱ㍣㌳㌰㠲㑢㜴㍢㑢攰ちㄱ㍣搶㉢㕢挷愲慣㈲㤸㉦㘶㡡昹㔴㌶㥦㑤扢ㄹ散〴挹㙣慥㤸㡡㘲〷㑢㈷愳㌸攰㐵ㅤ敢㌸ㅦ㕡挴ㄴ㐶㌶敦攴㡡戱㝣㉣㤱㐹㈶㜰戸换收㘲昱㔸㌶㤳㑢㘳㐰㔹戰㡥昷愱搱㘲㌲㡡㑢㑢㕣愸愶昲㠹㐴ㄱ㤷㌱ㅣㅥㄴ昰摥㤴㔸戱㠰㈱㠳㜵㠲て㜵㌰搲挰搵㘹㈴㔷㜰戲㠹㔸㍥㥡㠹㐴攳㡥㥢挷昰㈳㕢㡣㘴㡢㠵昰㜱㝡㈵㑥㐴ㅤ㝢㈹挵㐹ㄴ㈷㐳㠴㡦搷挶愰〸㌲攳㐹挶㐰攲㘵㑤改㠳㌵挵㐹㌰捡〸㉥㌲㈳戸㡣㥥捦㠶〸㠵㑦搶戵㠳昶挱㔳戴㜱ㅤ㠳攷㔰捣愵戸㠰慥㝦づ愳㡣攰㜲㤶愰㤶摦搳愱㤵ㄱ㍣㌲㌰㠲昳〳㈳挸愴㈶戹ち㉢攰ちㄱ㍣搳㉢㕢ㄷ愱慣㈲㠸㙢㠶㜴摥㑤挶㜱昶㑢㘲㕡〸挳㙦〴ㄱ晢㡦㥢㐹㘱愴㤸㡢㕡ㄷ㜷㐱愳㍣づ愶㤲㡣㜹㈲ㅦ㜷㜳ㅣㅡ㘶愳㌸つ攲敡㠴㤳㑤㤷昸搰〸㜶㥥㑣㍥㡥㉢捡㈸愰㈹捣㈰㐵ち㙥〶㝢㉥愶愸㡡搸戵慣㑢㝤㈸㈶〹ち戹㠴ㄳ捤㘴㌲ㄸ㘷㈲扣戸㍡㜲㌰ㄶ㉤㈴㡡ㄹ㕣昹收挳扦搰㉢㜱ㄹ敡搸㉢㈹㉥愷戸〲㈲㝣㤶㌶〶㐵㜰㤹㌶㑡扣慣挹㑡㌶ㅤ㠹㕦挲㈸㈳㜸㤰ㄹ挱ㅢ㘸扦ㄱ㈲ㄴ㘶摡㔵搵㝤昰㔷摡戸㡥㜱㥢㑦㌱㡦攲㔶扡㍥ㅦ㐶ㄹ挱摢㔸搲ㄱ扣〰㕡ㄹ挱㝤〳㈳戸㑦㘰〴㤹㙣㈵㍢㜱ㄷ㕣㈱㠲扦昱捡搶摤㈸慢〸昲捡㌰㥡㈸㘲昴㤶挲㐱㉣㤵捤攵㈲㜸戵㄰挶摦㠹㐴㈶㠶戱愲㜵㡦て挵ㄵ㉡慥㍦㌹㕣㜴ㄱ㘹ㅥㄲ㜱昴挳㔵ち㠶ㄲ㤸㘷挴㐴换扤㕤搰っ㘶㝡㌰㐲㐹收㈳ㄸ挳㈷㌰敢㤷捣㘲挰ㄱ㐹㘵㔲㌸慥㐶昲搶㝤㍥ㄴ㝢慡ㄳ㡢搳㘹〱㈳㤳㐲ㄱ㘷摦㘸㠶㕥㤳㌹㥣〹㤳㤱昰㠵㝡㈵敥㐷ㅤ㝢ㄵ挵〳ㄴ慢㈱挲扦搵挶愰〸慥搰㐶㔹㐹㔶㘷㈵㔹㕤㕣〲愳㡣㘰捡㡣攰ㅡ摡㥦㠴〸㠵㤹づ㔶㌵㠲㤷㘹攳㍡挶慤㡤㠲㡦㑡戲㥦㐷㔵㜱㌹㡣㌲㠲㙢㔹搲ㄱ扣ㄲ㕡ㄹ挱摤〲㈳戸㑢㘰〴慦搲敤扣〴㔷㠸攰晦㜸㘵敢㘵㤴㔵〴㡢㜹捣戸挶㤲㙥㉥敤㈶㌱挹㥡捦攵ぢ㐹挷捤㠱昲㘴ㄱ〷捤㡣昵㡡て㑤攰晡ㄲ〷摡㝣㍥攵ㄶㄳ搹ㄸ㕥㕣㔲挰㘰㉥㔷捣戹㠵㌸㡥愸㜹敢㔵ㅦ㡡挱㝦㉣㤹㡣㍢昱戴㥢㑢ㄴ㈳㜹㥣〹戳㐹㕣㥦扡㌸扣挶㌱〷㙣扤收㐳㈳㑥㌱㥤挹攷㈲㙥ち愷㔳っ㕦㜲㔹ㅣ愲戱㍢㐶愳㌸摥㘶昲㤱㌰ㄳ搴㈴㤳慦愳㡥晤〶挵㥢ㄴ㙦㐱㠴慦搱挶愰〸㌲㜳慤慢愶慣㈴慢戳愶戸ㅥ㐶ㄹ挱慤捣〸㝥㐰捦ㅦ㐲㠴挲㌷攸摡㐱㐷搱ㅢ戵㜱ㅤ攳戶㠸㘲㈱挵攷㜴晤㝢ㄸ㘵〴扦㘰㐹㐷昰ㄶ㘸㘵〴㐳㠱ㄱ慣ぢ㡣攰ㅦ㜴㍢㕦挳ㄵ㈲昸㐷慦㙣㝤㠳戲摥〷㥤㜴㈴㡦挳㘶㍥攲㘲慦换攷㌸㌶㜳㌲㤸慦攷㝣㝢扡㘰慤敦㠲㘲挲ㄴ戳敢㤱㝣㠱〳つ㡣搸搲挵㐴㈱㕢挸挴ぢ㤸㐴挵㐴愶昵慤て㡤㘰㠷㜳㌱愷攳攴㤲ㄹ捣戶扡㌹㕣㙡ㄶ㔳㌸㠸㐶㔲㌸搵ㄵ㔳搶㜷㍥搴㜱㜰挶㡤愷戲昱㘲㉡㤲㐸挷㜱扤ㄳ㉦㘰㔲ㄵ㤳㜰挹㜸ㄱ扢㜹㤸㠹㜳㌲づ摦愳㡥扤㠱〲扦㉣挳㜸㄰㈲㝣慢㌶〶㐵㤰ㄹ㜵戲愶挴换㥡搲〷㙢㡡㍢㘱㤴ㄱ晣昲㙢㜳㍣㐸捦㝤㈱㐲攱扢㜴敤愰〸摥慤㡤敢ㄸ户ㄳ㈸昸戰㉡扢㍦㕤摦ぢ愳㡣攰〰㤶㜴〴敦㠷㔶㐶昰㝤㌴ㄸ㌰ㅥ㠴戶㜲㍣戸㑡户戳㉤㕣㈱㠲て㜸㘵㙢㍢㤴㔵〴㕤㥣〶戱ㅦ㌹㑥㉣㤶攲戵愸攳攲㌴㠷挹㤷〸捥㠲㌸扣㘶慣㠱㍥ㄴ挳つ㡣搱搳〵㑣㍣攳づ㑤扡㤰㉢㘲㥦挲㉢㉣搲ㄸ㤳㐷㌱㈵㙤㙤敦㐳昳㐹㑣昴戸㠵愴ㅢ㡢愰ㄲ㑥㜱㤱㈲㥥敡㥢挹攴㘲㤸〵㉤攰㤴戹㠳て捤㘲戲㌵㠵敢ㅢ㑣㈰攰晡ㄳ㈳㐸摣㘹挹昱愰㥥㡣㐷愲㙥挴〹慦搶㉢㌱〸㜵散挱ㄴ㐳㈸㠶㐲㠴ㅦ搴挶愰昱攰㐳摡㈸㉢挹敡慣㈴慢㡢㐷㘱㤴ㄱ㝣挱㡣攰〸摡㐷㐲㠴挲㑣敢㤳昱て㡡攰攳摡戸㡥㜱晢㌹挵愹ㄴ〹㔴ㄵ㑦挰㈸㈳㤸㘴㐹㐷昰㐹㘸㘵〴㥦〸㡣攰攳㠱ㄱ㝣ち㤵㘴㈷戲㜰㠵〸晥挵㉢㕢㝢愰慣㈲㔸㈸㈴戳㠵㘸〱㌷㈳㌲搸㕢ㄲ㘹散㔳愹㘸㍣㤶㐸愶㜱㕣㑣㘵㈳搶㥥㍥㤴㍢㐹㍣㔹㜴昳ㄸ攰㈵搲挵㝣ㄶ昷ㄲㅣ㑣挳愵㤳ㄸ攳昳戲㜵㉦ㅦㅡ㉢㐶㜸ㅥ㡣ㄶ戳㌸㘵㘶搲㙥ㄶ㠳㡥㑣ㄱ戳㘵挵㑣ㅡ㔷㍦ㄹ㙢㤴て挵敥改㘲㔴㠹戶㌰㌷㠳ぢ㘲㡣㌷ㄱ敥㜸ㅥ昳敤戸㠹㤶㜱挳㑣㌴㤴㉢戱㌷敡搸愳㈹挶㔰㡣㠵〸晦㔵ㅢ㠳昶挱㘷戴戱慢㈶㉢挹敡攲㜹ㄸ㘵〴㙦㌷㈳㌸㤵昶㘹㄰愱㌰搳つ慢㐶昰〵㙤㕣挷戸㉤愳㌸㡢㘲ㄶ慡㡡扦挱㈸㈳㌸㥢㈵ㅤ挱㤷愱㤵ㄱ扣㍥㌰㠲搷〵㐶昰ㄵ摤捥㈱㜰㠵〸扥敡㤵慤㐳㔱㔶ㄱ挴㐹㈸㠶ㄹ㔱㡣挱㌰㝥挷摣㔸㈶㥤㑡ㄵ㜱㠳ㄲ搷ㅣ㙥戱攰攲挶愷て㜵㜱㕣换㈴㔳戸㜸挵㙣愸㠳㐹㥣〸昶摡ㄴ㠶ㄴ㤹㕣㉥攵㌸ㄹ敢㜰ㅦ㡡㉢㔶扣㙥㔱㑥愴愵㌱㌵㤶挰㔰ㅥ昳㙣〵摣㉣挲搴〱㐶㈹搶ㅣㅦ㕡㜴㔳挵㔸慣㠰搹扣㘸㌴ㄱ㡦㘰㌲㉦㤵㡥攱㕥㉣挲㥤换戹昹㐴㤸〹㤰㤲挹㈳㔰挷㙥愴㤸㑢攱㐰㠴㕦搷挶愰〸扥愱㡤㠴慡㑡戲㍡ㅤ㠹户㘱㤴ㄱ晣㡤ㄹ挱〵㐴㌶㐳㠴挲敢㜴敤愰㝤昰敦摡戸㡥㜱㍢㥦㠲捦㍢戳㍢改晡㥦㌰捡〸㉥㘴㐹㐷昰㕤㘸㘵〴捦ち㡣攰㤹㠱ㄱ㝣㑦户戳〴慥㄰挱昷扤戲㜵㉣捡㉡㠲ㄸて攲挶〰慥㑡昲戸收㜰ㄲ㜱㕣ㄷ㐶摤㘲ㄲ㘳㜹散㜰㍣㘳ㅤ攷㐳戳㤱㙣㌲㠵ㅢ㐵㔹っ㈵ㄲ搸㙦㠱㉦㐶㤳㠸㡡㔳㐸愶㡢㉥敥て晡搰㐴挲挵㤵㑥ㅥ㕢㐵㍡㠷㐳㘳㤶㔳慥㤸搵㜶㥣㘸㍥㤵㑢㘷㜱㝦戰ぢ㕡㜴㜱〱㠳㠹㤸㘲㍥㠲昹ㄹ㡣㘲摣〸愶㠳㡡搱㑣㍥ㄶ挹攴㥣昰〷㝡㈵㑥㐴ㅤ㝢㈹挵㐹ㄴ㈷㐳㠴㍦搴挶愰〸㝥愴㡤㕤㌵㔹㐹㔶ㄷ㥦挰㈸㈳戸挸㡣攰㌲摡捦㠶〸㠵㍦搵戵㠳㈲昸㤹㌶慥㘳摣㔶㔰昰㠱㙤昶〵愸㉡㍥㠷㔱㐶㜰㌹㑢㍡㠲㕦㐲㉢㈳㜸㘴㘰〴攷〷㐶昰㉢摤捥ち戸㐲〴晦攳㤵慤㡢㔰昶昶挱㔸挶㐹攱㤲㈱㠶〱㌸愶㐴ちㄹ㡣㉥㜲〵っ㈶戲〵㡣〶㌰㔵㜶戱〱㡤攷ぢ昹㔸ㄲ㜷て㌱㜶㠸㘲㘷挴扤愰㉣挸挷㉤摡㈲㈲㘶㕤攲㐳昳搱㈴愶〴㌰搸㈸攲㤴㔹挰㜰ㅤㄳ搵㤸㠱㡢ㄷ㡢戱㕣ㅡ㤷扡搶愵㍥搴㠹攰〶㐷㉡㡦㤹〲摣㠸㉡㘲㑣㤳㑦㐶戳㠸㜲㌱㤲挴愴㑦㈴ㄱ晥㕡慦挴㘵愸㘳慦愴戸㥣攲ち㠸昰㌷摡ㄸ㜴ㅥ㕣慦㡤ㄲ摦㔵㥤㌵挵昷㌰捡〸ㅥ㘴㐶昰〶㝡扥ㄱ㈲ㄴ摥愰㙢换〸昲扥㙥搷㙤摥㌰㡦ち昲挰戰㡥㜱晢㈳㙢㕤捥愵㤵㡣㔷て㔸㘴〴㙦㘳㐳搴昰换㌴㔱ㄹ挱㝤〳㈳戸㑦㘰〴㤹㉣㉡摢戹ぢ慥㄰㐱㈶㠶戲㙣摤㡤戲㡡㈰㙥〸ㄶ㌰㡥挸㘴㜰〰㑤挴㜰愳ㅥ㌷ㄱ㌰㍡挳昵㘳摥㠹㘰愲挶扡挷㠷攲愲ㄲ㤳愸㌸㜸攲㠸㡢㉢㡥㉣挶㡥㜱㠴㌹攱㌸㉥㑥㠳改㥣㜵慦て挵㜴㌹攷攴㌸ㄲ挴㔱㌴㠶㍢㠴搹㜴㌴ㄶ挱散㑦㉥㔲挴㡣㤹㜵㥦て㑤收㤳戸㡣㉡㈶㌱搷㡡晣㤵㕣㍣㤷㠸攳攲〷㔳㌲戸戳㤴㡡挶㔲㘱㈶戲捡㤵戸ㅦ㜵散㔵ㄴて㔰慣㠶〸㌳㤳㔵ㅡ㠳昶㐱㘶戸㜶搵㈴㕥搵愴て搱ㄷㄶㄹ挱㤴ㄹ挱㌵〴㍤〹ㄱち昷搳戵㠳昶挱捤戴㔱㐶昰㕡㜰㙡㕦㐳昱㍣㕤㠷㘱㤴ㄱ㕣换ㄲ愳挷㉦搳㔷㘵〴㜷ぢ㡣攰㉥㠱ㄱ㘴ㄲ㉢晥㜰㝦㄰慥㄰挱晥㕥搹㝡ㄹ㘵敦㈸ㅡ㉦ㄶ㌰㜴㑢㘳攴㡤换挶㈸㐶㙥㐹散㈵戸㘵㥢㉢挴㌰捡㜳慤㔷㝣㘸っ㤳㥤戸て挵ㅢ敤㌸㙢攱愲挷㈹挶〰捡挵㜰つ㔹挰㐵㡡昵慡て㐵收〵敥〴ㄶㅤづ㍦ㄲ㠹㜸〱昷㍦戲戸挷㤴挸㌸〵㑣挰收攲搶㙢㍥ㄴ㜹〰昱㘸慣㠸换㘱㕣愴㘶㘲㘸㈴㥤挳挴ㅡ愶㔱攳戸㤷攵㘴挳〳昴㑡扣㡥㍡昶ㅢㄴ㙦㔲扣〵ㄱ㘶㠶慤㕣挳愰〸㌲昳㔶ㅡ〹㔵㌵愵て㔶ㄷ摢挱㈲㈳戸㤵ㄹ挱て㠸晣㄰㈲ㄴㅥ愸㙢〷㐵㜰㝢㙤㤴ㄱ攴㔳晡㙣㍥昳捦晥㥣慥〷挱㈸㈳昸〵㑢㔰㘳㙦慥ㄱ㐳愰㤵ㄱっ〵㐶戰㉥㌰㠲㐳㜵㍢㕦挳ㄵ㈲㌸捣㉢㕢摦愰慣㈲ㄸ㑦攲㑡挲㑤㍢ㄹ摣㐳挷㌱㌱攲㈰捦㈱㠱ㅤ〶㐳㜴㡥扦㈳搶㝡ㅦ敡㈴ち戰㘰㔸㥦挹㠰敢㙣㍥㤳㜴㤱㐱㠱㤸攳㌲㠸愳㐸敢㕢ㅦ㡡搹搰㈸㐶㤵㌸戹㍡㐸㤸㈸愶㜰ㅢ〳搷㈹愹㜴挶㐹扡㔹㕣㍢㔹摦昹㔰捣ㄳ㘰㝢挸戹㔹㑣户㈱㠷㉣㥦㜳㌱晤㡤戹㍤っ㍣㘳戸捤攸㠴㤹昸㡢㍦摣攵㐳ㅤ㝢〳㐵つ㜲扥㙤扥㄰㌶捣捣㕦㘹っ㡡㈰㌳㠲愵㔱㔶㈲㕥昹㘰㜵挱㡣㕥ㄹ挱㉦晦㘳㡥〷〹敡ぢㄱち㌳愹㔷搶づ㍡㡡㌲搹㔷ㅡ㘵〴户㘰慤摢搸挷㕢ㄹ慢㤱戰挸〸づ㘰㐳搴昰摢〰慤㡣攰晢㘸㌰㘰㍣〸㙤攵㜸㤰愹扣戲㥤㙤攱ちㄱ㡣㜸㘵㙢㍢㤴㔵〴㥤㘴ㅥ㌷挷ぢ戱㍣㌲㤳㌰㌸㈸㘰捣㠶昹敡㔴㍣㡡㍢㑤〸㐲捡ㅡ攸㐳㡢㤸捤㑥㈲攲㐵〷㠷㕤づ晢㜱攴㜵㤲搹㜸㉡㠵晢戸㤸㐵戵戶昷愱㠵ㄴ敦㙥㈰㐷㠲㔳㜴戱㌴て戹㐸戵㡢㈰〷〰愳㜶摣扡戲㜶昰愱㥣挷挶搱ㄳ户晢昱㝦㡡扢㌴㡥〶㤸㠳挳㍤ㄲ㑣挲挵昳㘱愶ㄹ换㤵ㄸ㠴㍡昶㘰㡡㈱ㄴ㐳㈱挲捣㌳㤶挶愰〸㌲晦戸慢愶㕦㐹晡㄰捣㌴㤶ㄱ㝣挱㡣攰〸㝡ㅥ〹ㄱち㌳搹㔸搶づ摡〷㤹㠴㉣㡤㌲㠲㝣㑥愲捤愷㉥摡〹㔴ㄵ㝢挰㈲㈳㤸㘴㐹㐷㜰㉦㘸㘵〴㥦〸㡣攰攳㠱ㄱㅣ愵摢挹挲ㄵ㈲戸户㔷戶昶㐰㔹㐵戰㠰㤴戳㉣慥㉡戳㔱㌷㤱挸㈲㠵㌲㤳捥收㌰㥤㠵挱㌷㡥㠱㤱㠲戵愷て㡤ㄵ㜱㌸挴㜵㙢ㄲ昳㌱〸㜶㍡㤷㐲㉡っ㐶㜱ㄸ㐷㘲㕡〵昳愲㝢昹㔰敥㑤㠸㜴ㄴ㤱挰慥ㄷ挱㈰て㌳愹㤸㍡㐸㈲ぢ〷㜹ㄴ㐵㙢㤴て捤㐷㜰搵㠴㈱㍦㤲愷㌲㠹㜸ㄱ㤳敢ㄹ摥挷㠸㈷昳㑥㈱㡤㐹戹昰㘸扤ㄲ㝢愳㡥㍤㥡㘲っ挵㔸㠸昰ㄸ㙤っ㡡攰㔸㙤㤴㌵㘵㈵㔹㥤㌵〵㌳愰㘵〴㙦㌷㈳㌸㤵㥥愷㐱㠴挲㑣㠲挶ㅦ㝥ㅦて搹㜵ㄱ愳㜲搵㤸ㅣ㉤㡤㌲㠲てㄱ昶㈰挵㉣扡㤶㐹捦㉣捤㘶〹ぢ昲换愴㘷ㄹ挱敢〳㈳㜸㕤㘰〴愷敡㜶づ㠱㉢㐴㜰㥡㔷戶づ㐵㔹㥦〷㤳㑥戶攸攲㠰㠸戹㙣㥣〰㜳挹㝣ㄴ㈳〵捣㐹㘲挸㠷〸㔸㠷昹㔰㕣戰㈲㐹㈲捡〱㝤〱户㈲搲㌸收ㄶ㌸慢㡤昹㑣㥣捡摣愸㜵戸て㜵㜲㤸㡦攱ㄸ㈱㠲〸攲敡ㄲ㜳㙥昹㐸〱㜳攱㌸扦攲㌶愴㘳捤昱愱搸㠹㌱㉢㥡捥攷㌱㍤㡢㍢㤰㜱摥㌳㡥攴昱㑥挵㜸㉡㠷挳㜸㍣扣㥦㕥㠹㈳㔰挷㙥愴㤸㑢攱㐰㠴愷㙢㘳㔰〴㤹慦㡤㍦㈴挲㤶㔴㤲㍥〴㌳戳㘵〴㝦㘳㐶㜰〱㤱捤㄰愱㌰㤳戳㘵敤愰〸捥搲㐶ㄹ挱㈷搸〸㥦㝢㘹㜷戲㔳戳戵㜱㈱㑡晤㝡搶ㅥ㠲昲㥥㘵戹戳挱㡦戹ㅢ㔱晥昶挲㠹㜸ㅢ㈱㝦慦㔴搳ㄳ捦昷㔲㑦挵敡搵㘳㡦ㅦ攷㡢搹戹㝣㈸ㅥ扦戵㘷㘱慤晦ㄷ㝥戸㑤㜶㘵㝡搳攳㘰㝣敤㘳戰挲戵㐷㘰㜵㈳㐱㕤㔴㌹户㌳昱㘰㌳户㘱晣戸㜴挳挴挵㜹户㜹扣摢摣㡣㙣㕤㥣ㅣ㙢〶戴㑣改挰愲摢摥㌱慢㙤㉣㕥敤㌶㑦扥㜳㙣㜳㥤搰㍢㐲扦㔴㙦㜸㤷㘶㙣慥〳㑦㔵散㜴㜵戵晤摢晤㝡㜸㐹ㅤ戲挶㘱ㄸ挱㔷昰つ攸㉡ㄹ㑦ㄵㅢ搸愵㥤搲摡㠱搷㐵扡〵敤戱〳て摥敡搵愳愷〸㝣搰摦㠴戶ㄶ愷愹戵㠱㡦ㄱ愳㌷扣㌰㜲㑡㠱〴っっ㜸愶摡戸愶㑥昹㑣挲敤㘱ㄷ昶愱㈰挷㕡〲㥡慣㔱㍢㑤摥㈹ㅤ慤㍤ㅤ㠱搸攴㌶㑡㘹㘷㡢㜰㠷〷㥢ㅥ〷㠷愲ㄱ换攴㕥搸㠷戱㤱ㄳ㔴㈳ㄳ搰㠸㌸〵㡤戰愱㥥ㄲ扤㤴攸戹㍥晡㜰愲㑦㔶攸㐹㐴㥦攸愱戹摤㠵散㔳㠹㜶㝣昴ㅣ愲㑦㔳攸㜱㕣㠱㘳㠱づ㝣摣愹㐷ㄲ昲戴㌵换ㄳ㕢ㄷ昲㜹㉥挶㤶挳㔵攰㈷㘴㥦挱㘶戸ㄷ戳㥦昸慦㐶㌰慤㕤㜷㕡㌰扤㥤〵昶〹搹攸㌵㌵㙣㤶㌵敢ㄷ愰挰慤㠷㕦攳昳挹㘸慦㌰㐶晤㕦攷晤ㅦ昶晥敦㍦愶扥㔹搷㥣㈳㠶㥥㍦戶昶捤愵㉢㍦扤㝥捦攱㤷摥扣挱晢㝦㘹㔱㝥㕥昷㍣扤㌹晡愲ㄵ晣扣㌵㕡㜴愲收㜰昸戵摦愲㜸㥢㠲〷〲戱㄰㥤㝡ㄹ㡦㐲慢㜸㠹㕣愷㘷㈸㝦㠹㕣㜸㈱㍣攱慦挶㍥〷敢摦慦愷㔸㠲〲㡦ㄷ愲ㅤ㌵戸㤳㤲㈱晢㕣㤲㜳㈲搴㉡扥挷㘲挹㍡㑦挵㘰搲㑥愹㠸㘸〵㔰戳㠳挷摤ㄳ扤搴㐷ㅦ㐷昴㜲㠵㥥㐰昴㤱ㅥ㕡㙤つㄷㄲ㝤㤲㡦㍥㥥攸ㄵち㍤㤹攸愲㠷㠶ㅥ㘱扡㤸攸㤳㝤昴〹㐴㕦慡搰攳㠸捥〱慤㐳ㄳ戲㔷挲㔲扦㡣ㄸ㔴晥攱〱㍡㕢搷摣㜸㠰晥攵〵攸ㄳ㉦㐰㥦㡥ㄶㄷ愰㘶㔰㠰收愰㝢㠱〱㍡摣㌳㤴扦攴㉥扣ㅣ㥥昰㠷〷㐸㘰㕤㄰愰ㄵ㈸挸〰ㅤ㡡ㅡ㝥㠰慥㈵㉤㤷挱愴〲㜴ㄱ㤶慣摦㈹㕡戰㤷㈷挵㐱〰㌳㐰昴ㄴ戲㙦㈰㝡愵㡦扥㤸攸㥢ㄴㅡ扢㔴㔲捣〰戲㡢挴㥢㠹扥摣㐷㕦㐲昴ㅦㄴㅡ扢㙢㔲㑣昷㝣慢摤昵㑦㐴㕦攱愳㉦㈵晡㌶㠵挶愱㈰㈹昶昵搰㉡昸㜷挰㔲㝦〳㌱㍦㉡㐰㌷敡㥡搵〲昴愴晣㝣改〵攸㍦愳攷挹㍤敡㥢搱攲㔶搴っち搰㐴㜴㉦㌰㐰ㄳ㍣㐳昹㑢昸挲户挱ㄳ晥㙡散晢戰㉥〸搰㕤㈸挸〰㡤㐳つ㍦㐰慢㐸换晤㌰愹〰摤㡤㈵㙢戵愶㈵ㄵㄳ㝢㤷搰昲㄰搱慢㝣昴㍤㐴㍦愲搰搸㈷㘲㘲ててつ㍤挲昹ㄸ搱て昸攸㝢㠹晥戳㐲㘳㥦㠸㠹ㄴ搰㕤攱㕣㐳昴㙡ㅦ㝤ㅦ搱㑦㈹㌴昶攵㤸㠸㜹扥㔵㌸㥦㠶愵㝥つ㌱㍦㉡㐰㑦敡㥡搵〲㌴㉡昴攲㔵㐷㡤晡㙣㜴㕣㝥晥㍤㝡昰㘹ㅦㅣ㜸攷愰㉦㐶㡢攷㔱㌳㈸㐰㍦㐵昷〲〳㌴搲㌳㤴扦㈴㌰扣ㄶ㥥昰㠷愷㜲㘳㕤㄰愰㤷㔰㤰〱摡つ㌵晣〰扤㐸㕡㕥㠷㐹〵攸㘵㉣㔹㉦㈹㕡戰摤㈶挴㑦㍣㕡搴㜶晢ち搱㙦昸攸㔷㠸㝥㑤愱戱扦㈵挴㌰てつ㍤〲昴〶搱㙦晡攸㔷㠹㝥㑢愱戱〷㈵挴㈰て慤㈸㕦㐷昴㕢㍥晡㌵愲晦愱搰搸㍢ㄳ㘲㍢愰扢挲昹づ㉣昵ㅦ㄰昳愳〲昴愱慥㔹㉤㐰㔵捦㐱㥦愳㘶㔰㠰〶愰㝢㠱〱敡敦ㄹ捡㕦㘲ㄸ晥〲㥥昰㠷〷㈶㘰㕤㄰愰慦㔱㤰〱摡〲㌵晣〰㝤㑣㕡扥㠷㐹〵攸ㅢ㉣㔹㥦㉡㕡㐰㜹㐴㙣〶㜰搷㈱敥摦㐴昳㜰愷搰敢㠹晥㐲愱㐱㘲㐴㠴㠰敥㈲昱㉢愲㙢㙡㌵晡㕢愲扦㔶㘸〴㍦㈲㉣捦户ち晥㝡愲㠵㡦晥㡥攸敦ㄴㅡ攱㡣㠸ㅥㅥ㕡㠵㜳〳㉣昵㝤㠰晥㜱〱敡慢㙢晥攰〰昵㐷捤攱愴戵散㈲攱扢慦慡〴攸㕢捦㔰晥㤲挵昰〰㜸挲㑡搶搸戵㜵㌲㐰摢愲㉣〳昴つ㙡昸〱敡つ愳ㄸ〴㤳愲㝣㍢㉣㔹㌶㜴戸搲ㅣ户㔳㌴㈱扥〴戸㡢昲㍥㐴て昶搱〳㠹敥愷搰㤳㠸晥っ㘸㠶㔳㤱㔸㑦昴㄰ㅦ扤㍤搱㥢㉢昴㘴愲晦攵愱搹换㤰扤㈵搱㐳㝤昴づ㐴て㔰攸〹㐴扦敦愱㔵㌸户㈶㥡昷ㄲ昴搶㈳㤸㙢捤〲敤㠲㌹搷扡㈳㠲戹搷㝡ㅤ敡㐷愰昰攳㠲㍡㔲搷慣ㄶ㔴㜹愱户㙤㜴っ㍡㠰㑦㙣捣㔳昲㍣ㄶㅦ㈳ㄲ愸㌹ㅣ慡昲愰晥〳慢ㄴ戸搷晤摤㌳㤴扦㌸㌲㥣㠴㈷ㄹ搴ㅤ戰晥搸敢戲㈸换愰扥㡤ㅡ㝥㔰〷㤳㥣扤㘱㔲㐱摤〳㑢搶㔰㐵㈵戶昵戸㜸摤愳㔲㠵㘹㐷愲㐷晢攸㍤㠹ㅥ慥搰搸㐷攳攲㘵て慤挲戴㌳搱㘳㝣昴㕥㐴敦慡搰搸敢攲攲〵て慤挲㌴㠲攸戱㍥㝡ㄴ搱㍦㔵㘸散搱㜱昱㉣搰㍡㌴㈱㝢㜷㔸敡愷ㄲ〳戲昸㌵㍥㥢㜰㘹㍥㑤搷慣ㄶ愰慡㠷挵㔹愸㌹ㅣ㡤㤵〷攸㈹㜴㉦㌰㐰㑦㝡㠶昲ㄷ㕢㠶㘷挳㤳っ㔰ㄲ敢㠲〰ㅤ㠲戲っ搰ㄳ愸攱〷㈸㑤㕡㡥㠰㐹〵攸㔰㉣㔹㔹㐵ぢ㈸捦㡡㐷〱搶ㅢ㜶挸摥㤳攸㐶ㅦ㝤ㄸ搱愳ㄴㅡ攱捣㡡〷㍤戴ち攷㘸愲攷晡攸挳㠹ㅥ慢搰〸㔰㔶摣敦愱㔵㠰挶ㄳ敤昸攸㌹㐴㑦㔴㘸〴㈸㉢敥〶扡㉢㐰㤳㘱愹㕦㐰っ挸晡攱〱㙡搶㌵慢〵㘸挶㥤㠳㜰㈹昱慥㜷㐹晥摥攸摤づ㍦昷挱㉦㜶昹㄰㘳㈷搴ㅣㅥ㄰愰摢搰扤挰〰摤敡ㄹ捡㕦扣ㄹ㕥〸㑦㌲㐰晢㘱㕤㄰愰㈵㈸换〰晤ㄱ㌵晣〰敤㑦㕡㑥㠴㐹〵攸㔸㉣㔹〷㉡㕡㜰扤㤵ㄶ扦〷㔸ㅦ㕦㐲昶㑣愲㤷晡攸攳㠸㥥慤搰ㄸ㍢愵挵昵ㅥ㕡㔱㝥㌰搱㈷昹攸攳㠹㍥㐴愱㜱㥤㤸ㄶ搷㜸㘸戵扦ㅤ㐶昴挹㍥晡〴愲攷㈸㌴慥ㄳ搳攲㑡愰扢〲搴〸㑢晤㌲㘲㝥㔴㠰捥搶㌵慢〵㐸敤㐱㐱㘳㈷搴ㅣㅥ㄰愰㑢搱扤挰〰㕤攲ㄹ捡㕦っㅡ㕥づ㑦㌲㐰㉥搶〵〱㕡㠱戲っ搰㐵愸攱〷㘸ㅥ㘹戹っ㈶ㄵ愰㡢戰㘴㌵昹戴㘴挵㙦㑡㘸㔹㐰昴㑡ㅦ㝤㌱搱㉤ち㡤〰㘵挵昹㐰敢㜳㐷挸㙥㈳晡㜲ㅦ㝤〹搱㐷㉢㌴〲㤴ㄵ扦昴搰㉡㐰ㅤ㐴㕦攱愳㉦㈵㝡愱㐲㘳㔳挹㡡戳㍣戴摡㍢㡦㠱愵晥〶㘲㝥㔴㠰㙥搴㌵㝦㜰㠰㙥㐵捤攱〱〱㍡つ摤ぢっ搰捦㍤㐳昹㡢㑢挳户挱㤳っ搰〹㔸ㄷ〴攸㉥㤴㘵㠰㑥㐱つ㍦㐰㑢㐹换晤㌰愹〰摤㡤㈵敢㘴㐵ぢ㈸㡦㡢ㄳ㍤㕡搴㍥㜱㉡搱慢㝣昴㍤㐴㥦愶搰愰㍣㉥㡥昵搰㡡昲㌳㠸㝥挰㐷摦㑢昴㉦ㄴㅡ晢㐴㕣㉣〲扡㙢㥦㔸㐶昴㙡ㅦ㝤ㅦ搱攷㈸㌴〲ㄴㄷ敤㥥㙦ㄵ愰㜳㘱愹㕦㐳捣㡦ち搰㤳扡收てづ搰昳愸㌹㍣㈰㐰㉤攸㕥㘰㠰㥡㍤㐳昹㡢㔵挳㙢攱㐹〶㘸㌹搶〵〱㝡〹㘵ㄹ愰㈳㔱挳て搰㠵愴攵㜵㤸㔴㠰㕥挶㤲戵㐲搱㠲㜳㔰㑡ㄴ㍤㕡ㄴ攵ㄷㄳ晤㠶㡦㝥㠵攸㑢ㄵㅡ攷愰㤴挸㜹㘸㐵攲㑡愲摦昴搱慦ㄲ㝤㠵㐲攳ㅣ㤴ㄲ㐷㜸㘸ㄵ晣慢㠸㝥换㐷扦㐶昴搵ち㡤㜳㔰㑡ㅣち㜴㔷㌸慦㠵愵晥〳㘲㝥㔴㠰㍥搴㌵慢〵愸敡散挳攷愸㌹㍣㈰㐰戳搱扤挰〰捤昲っ攵㉦㝥つ㝦〱㑦㌲㐰㌷㘱㕤㄰愰慦㔱㤶〱㥡㠱ㅡ㝥㠰㙥㈶㉤摦挳愴〲昴つ㤶慣㍦㈸㕡戰摤愶挴㜴㠰扢捥㐱㝦㈲㝡㠳㡦㕥㑦昴㙤ち㡤晤㉤㈵昶昵搰㡡昲㍢㠸㈶㠳捡昷户㐴摦愵搰搸摦㔲㘲㤲㠷㔶挱扦㠷㘸攱愳扦㈳晡㍥㠵挶晥㤶ㄲ攳㠰敥ち搰㉡㔸敡晢〰晤攳〲搴㔷搷慣ㄶ愰慡攷愰晥愸㌹㍣㈰㐰愳搰扤挰〰敤攵ㄹ捡㕦㑣ㅢㅥ〰㑦㌲㐰㡦㘰㕤㄰愰㙤㔱㤶〱摡〳㌵晣〰㍤㐶㕡〶挱愴㐸摣づ㑢搶㥦ㄵ㉤ㄸ戱㈴㐵ち攰慥戳捡ㅡ愲〷晢攸㠱㐴㍦愵搰ㄸつ㈵㐵捣㐳㉢捡㥦㈶㝡㠸㡦摥㥥攸㘷ㄴㅡ攳戲愴㘸〰扡㡢昲攷㠸ㅥ敡愳㜷㈰㝡慤㐲㘳㕣㤶ㄴ扢㜹扥搵摥昹㈲㉣昵㈳㠸昹㔱㝢搰㐸㕤戳㕡㠰攰ㄵ㡦㜰㍡㜰㡣晣晦㠱ㄹ敡晦换㘷㘱ㅣ㠴㥡㐱〱ㅡ㡥敥〵〶㘸㈷捦㔰晥攲摣㜰ㄲ㥥㘴㠰㕥挳扡㈰㐰㔹㤴㘵㠰㠶愱㠶ㅦ愰㌷㐸换摥㌰愹〰敤㠱㈵敢㉤㐵ぢづ㜱㌱㌱挸愳㐵㔱扥㡥攸搱㍥㝡㑦愲晦愱搰㌸㘸挵挴㜶ㅥ㕡敤㐱敦㄰㍤挶㐷敦㐵昴㝢ち㡤㠳㔶㑣㙣〵㜴㔷㠰㍥㈰㝡慣㡦ㅥ㐵昴㐷ち㡤挳㘷㑣㙣攱昹㔶〱晡ㄸ㤶晡愹挴㠰㐲㝥㡤捦愶㡣㠳㜴捤㙡〱慡㍥づ㐲捤愰〰昵㐳昷〲〳搴搷㌳㤴扦搸㌷㍣ㅢ㥥㘴㠰扥挰扡㈰㐰㠷愰㉣〳ㄴ㐲つ㍦㐰㕦㤱㤶㈳㘰㔲〱㍡ㄴ㑢搶搷㡡ㄶㅣ㔸愲挲〲戸㡢挴昵㐴㌷晡攸挳㠸晥㑥愱㜱㐰㡣㡡ㅥ㐰㜷ㅤ㄰㌷㄰㍤搷㐷ㅦ㑥戴挰慢㠳㌰戳㠱〳㘲㔴㝣晦愵戹㜷昶㠴㐵㌸㍥㝡づ搱戵ち㡤〳㘲㔴㝣攳愱搵愶搲ㅢ㤶晡〵挴㈰㌲晣ㅡ㥦㑤〸㔰戳慥戹昱〰〵㕣㘶㜷愲㘶㔰㠰扥㐰昷〲〳昴戹㘷㈸㝦昱㜰㜸㈱㍣挹〰昵挳扡㈰㐰㑢㔰㤶〱晡っ㌵晣〰搵㤳㤶ㄳ㘱㔲〱㍡ㄶ㑢搶收㍥㉤㐹昱慦ㄲ㕡戶㈴㝡愹㡦㍥㡥攸〱ちつ捡㤳攲㝤て慤昶愰慤㠹㍥挹㐷ㅦ㑦昴戶ち㡤攰㈷挵㍦㠱敥ち晥㐰愲㑦昶搱㈷㄰扤㠳㐲㈳昸㐹昱戶攷㕢敤㐱㠳㘱愹㕦㐶っ㈲挳慦昱搹㠴〰㥤慤㙢晥攰〰㕤㠰㥡㐱〱㝡つ摤ぢっ搰慢㥥愱晣挵挸攱攵昰㈴〳㌴ㅣ敢㠲〰慤㐰㔹〶攸㘵搴昰〳戴㌳㘹戹っ㈶ㄵ愰㡢戰㘴敤慡㘸挱㌹〸搳㌱ㅥ㉤㡡昲ㄱ㐴慦昴搱ㄷㄳ晤㔳㠵挶㜹〲搳㌱ㅥ㕡㤱戸㍢搱㤷晢攸㑢㠸㡥㉡㌴捥㔸㜱昱ㄷて慤昶㠹㌸搱㔷昸攸㑢㠹㑥㉡㌴捥㔸㜱昱〴搰㕤攱㑣挳㔲㝦〳㌱㠸っ扦挶㘷ㄳ〲㜴愳慥㔹㉤㐰搲摤㉤㉤㘳攴晦㘳摡搴晦㤱愳挷〸愶〰〷〵攸ㄱ㜴㉦㌰㐰て㝢㠶昲ㄷ㌷㠷㙦㠳㈷ㄹ愰㔱㔸ㄷ〴攸㉥㤴㘵㠰ㅥ㐴つ㍦㐰愳㐹换晤㌰愹〰摤㡤㈵㙢慣愲〵〷㤶㡣戸ㅦ㘰ㅥ戴ㄴ㠹攳㠹㕥攵愳敦㈱㝡愲㐲㘳㥦挸㠸扢㠱敥㈲㜱㌲搱て昸攸㝢㠹㥥愲搰搸㈷㌲攲㜶捦户ち攷㔴愲㔷晢攸晢㠸摥㑦愱戱㜷㘶挴ㅦ㍤戴摡㔴昶㠷愵㝥つ㌱愰㤰㕦攳戳〹〱㝡㔲搷慣ㄶ愰慡㔷㜱捦愳㘶㔰㠰㙥㐲昷〲〳㜴愳㘷㈸㝦戱㜴㜸㉤㍣挹〰捤挶扡㈰㐰㉦愱㉣〳㜴㍤㙡昸〱㍡㤸戴扣づ㤳ち搰换㔸戲づ㔱戴㑣摡㈹ㄳㄱ搷㜸戴㈸ㄲて㈳晡つㅦ晤ち搱㜳ㄴ㝡〲搱㔷㝡㘸㐵㘲㈳搱㙦晡攸㔷㠹㜶ㄴ㝡ㅣ搱㤷〱摤ㄵ捥㍣搱㙦昹攸搷㠸㜶ㄵ㝡㌲搱ㄷ㜹扥搵愶㌲て㤶晡て㠸㐱㘴昸㌵㍥㥢㄰愰て㜵捤㙡〱慡㍡ㄷ昷㌹㙡〶〵㘸㌹扡ㄷㄸ愰ぢ㍣㐳昹㡢慦挳㕦挰㤳っ㔰ぢ搶〵〱晡ㅡ㘵ㄹ愰昳㔱挳て㔰ㅢ㘹昹ㅥ㈶ㄵ愰㙦戰㘴ㅤ慤㘸㤹戴㔳ㄲ搳㌱ㅥ㉤㉡㐰ㅤ㐴㙦昰搱敢㠹㕥愸搰㤳㠹㍥换㐳㉢ㄲ㡦㈱扡〶㌷㝢㤴敦㙦㠹㕥愲搰攳㠸㍥ㅤ攸慥〰ㅤ㐷戴昰搱摦ㄱ㝤㠲㐲㑦㈰晡ㄴ捦户ち晥㔲㔸敡晢昰ㄶㄳ㈲挳慦昱搹㠴〰㌱㉤㔷搶慣ㄶ愰慡㝢㄰昳㜳㠳〲㜴〲扡ㄷㄸ愰攳㍤㐳昹㡢戹挳〳攰㐹〶攸㌴慣ぢ〲戴㉤捡㌲㐰挷愲㠶ㅦ愰㌳㐸换㈰㤸ㄴ㠹捣搵戵㝥愱㘸挱㘵㜶㕡㉣昲㘸㔱㤴㉦㈳㝡戰㡦ㅥ㐸昴㌹ち㡤ぢ攷戴㘸〷扡㡢昲㜳㠹ㅥ攲愳㤹戱㙢㥤愷搰戸㈸㑦㡢㔶捦户愲晣搷㐴て昵搱㍢㄰扤㕣愱㜱㤹㥤ㄶ㐷㝡㘸戵愹㕣〸㑢晤〸㘲㄰㤹ㅦㅥ㈰㘶摤㙥㌴㐰㔵㘷ㄲ㤸㜴ㅢㄴ㈰ㄷ摤ぢっ㔰挱㌳㤴扦㌸㍣㥣㠴㈷ㄹ愰㑢戱㉥〸㔰ㄶ㘵ㄹ愰ㅣ㙡昸〱㕡㐹㕡㤸㤱慡〲挴㔴㕣敢ち㐵ぢ〲㤴ㄱ㐷㜸戴愸〰㕤㐵昴㘸ㅦ扤㈷搱㔷㉢㌴㐸捣㠸㐳㍤戴㈲昱㕡愲挷昸㘸㈶攴㕡扦㔳㘸〴㈸㈳づ昲搰㉡㐰㌷㄰㍤搶㐷㡦㈲晡㈶㠵㐶昰㌳㘲〶搰㕤挱扦ㄹ㤶晡愹挴晣愸〰㌱愹㜶愳〱慡㥡挷挰㥣摡愰〰敤㠷敥〵〶㘸㥡㘷㈸㝦戱㜹㜸㌶㍣挹〰摤㠶㜵㐱㠰づ㐱㔹〶㘸㕦搴昰〳㜴〷㘹㘱挲愹ち㄰㌳㙤慤扢ㄴ㉤戸㐸㐸㠸㐹〰㜷㕤㈴摣㐳㜴愳㡦㍥㡣攸晢ㄴㅡㄷ〹〹㌱づ攸㉥ㄲ㔷ㄱ㍤搷㐷㌳摦搶㕡慤搰㌸敤㈷挴摥㥥㙦ㄵ愰㠷㠸㜶㝣昴ㅣ愲ㅦ㔱㘸㕣㔲㈴挴ㅥㅥ㕡〵晦㌱㔸敡ㄷ㄰昳愳〲挴㥣搹㡤〶愸敡㈱㡥㈹戳㐱〱㑡愲㝢㠱〱㑡㜸㠶㡡ㄷ慦㉦㠴愷挰㑣㐴㍥〰戶愳㘱扣㝣㉦㌲㥥㍢散㜶㐸㐵㍤㔶戴戶挸㈷㈵昷㈹昲㜱挴慥㝣㌹㌳㥥㤵摣搴摣㍣㥥捦㑡敥㡢㔷㈴户㉦㜰摢愷攱㜵攰㜸㌱昲捣愶ㄶ敦愹戱㜸㑤㌸摦㌸慢㕦挲㙢换ㄲ搳㙢慤攲晥敤㜸㉢㙦敦攲㤴づ扣挶扤㔰搷㜲㠰搳㠹〷戸户晥㕦㜸㝦㌲ㅥ晣捣户敢攰愳摥㥣ㅣ昸捣攵愷㘱づ捣㐶㔵ㄴ㜶昱㌱つ敦昹㘶摡㙦て扥㔹昹挷扤搱摤㝡ち㥢㕣搵昷㈶昶ㄲ㌱挴㔹晤慥攴愴㥡つ散㌷㕡挳㥢㘴戸〵晦ㄵ愲㈷ㄲ㑢㘵㙥㍣㐴挸㝥〶ㅡ昹〰㙥㈹㙡㙡㡦挱戶㔰扥㠶㝣ㄴ㌶㕦㜱〲㙢㔳愱㜳扥㌵摦㙤㥡㌷扦ㄳ㡦扣敥挳搵搶㥦㕥挷愱敡挶ㄲ㜹戹㜷昵㙥㘹㜴摡摢㥤㈵㜵㉤㡤捤㙥敢扣捥昹㜵㡤㡢㤰户㡣搷挳愳㜲㕤㕤㥤晤ㅣ晡挳愶昸ㄵ㑢愱愴㔷晢㜹㔳换挴㕡愹㕤㙢㙡㤹〷㉢戵㉦㤸㕡㘶㠷㜲昳戶挹㔹㉦戱㑢㈰㌵㉦挱㘶㤳㥡㉥㕡㕥愱㡡捦㈵㔷戴〸㈶㤲㤲ㅡ晤ㄱ捣ㄵ㤵捤扤〶愴摦攱ぢ戵昶㜵㔳㝢戱搶扥㘱㙡㔷㙡敤㥢愶㤶搹㤲㐶㠷〷〵㜶㜸ㅤ㙡㤴㜵昸ㅦ㔴ㄹㅤ㘶㘲㘵㐹㠷㙦搰捤扤㘳㌶挷ㅣ㐹戹ㅡ敦㥡㕡收㐲㑡敤㝢愶昶づ慤㝤摦搴摥〷慤搱攱晥㠱ㅤ晥〸㌵捡㍡晣㌱㔵㐶㠷㔷挱㑦㐹㠷㤹㑢㈸㍢昱愹搹ㅣ㜳〶愵昶㌳㔳扢㐶㙢晦㙤㙡㤹〳㈸戱㥦㥢摡戵搰ㅡㅤづ〵㜶昸㉢搴㈸敢昰搷㔴ㄹㅤ㝥ㄱ㝥㑡㍡晣㡡㙥㙥扤搹摣ㅢ㕡晢慤愹㘵慥㥣散摡㜷愶㤶㌹㜱㔲晢扤愹㘵㜶㤹搱攱㥡挰づ㡢㔰㐵㠷㝢㔲㘵㜴㤸㠹㘸㈵ㅤ㘶慥㤹㙣慥ㄶ㐸㝦ㅢ晥㑡㙢㉤㔳扢㕥㙢㝢㥢摡つ㕡㕢㘷㙡㙢㌱敤挸づ㕢㌶戴ㅢ㌹㔰㝤昹㐵搰㠱慡て㉡㤵㔱摦㡦㉡㘳㑤㝡愳㠱㤲㌵改〳㠵㕣㤳㝡戳ㅦ昵㕡ㅢ㌶戵㕢㙡敤收愶㜶㙢慤摤挲搴敥〰慤㐱晤㠷㠱ㅤㅥ㠰ㅡ㘵ㅤ摥㥡㉡愳挳㠳攱愷愴挳㍢敡收戶㌵㥢摢㔹㙢户㌳戵㈳戴㜶愰愹摤㕤㙢户㌷戵㐹㘸㡤づ扦ㅤ搸攱挱愸㔱搶攱愱㔴ㄹㅤ㑥挳㑦㐹㠷昷搴捤敤㘸㌶㌷㕡㙢㜷㌲戵攳戵㜶戸愹㥤慣戵㍦㌱戵晢㐱㙢㜴昸㙦㠱ㅤ摥ㄵ㌵捡㍡㍣㠲㉡愳挳晢挳㑦㐹㠷㘷敡收㝥㙡㌶㜷戰搶㌶㤸摡挳戴㜶㜷㔳摢愸戵ㄱ㔳敢㐲㙢㜴昸㉦㠱ㅤ㡥愳㐶㔹㠷㤳㔴ㄹㅤ㥥〷㍦㈵ㅤ㕥愰㥢㑢㥢捤戵㘹㙤挶搴㜶㘸㙤搶搴ㅥ愳戵㝢㤸摡ㄳ愰㌵㍡晣㜰㘰㠷㐷愱㐶㔹㠷㐷㔳㘵㜴㜸㈹晣㤴㜴昸㔴摤摣㔸戳戹㌳戴㜶㥣愹㕤愶戵攳㑤敤戹㕡㍢挱搴㉥㠷搶攸昰摤㠱ㅤ㥥㡣ㅡ㘵ㅤ㥥㐲㤵搱攱ぢ攱愷愴挳ㄷ敢收愶㥡捤慤搴摡㘹愶昶㉡慤摤捦搴㕥慢戵搳㑤㉤㙦㘱ㅢㅤ扥㈵戰挳〷愲㐶㔹㠷㘷㔲㘵㜴昸㘶昸㈹改昰㥦㜴㜳戳捤收敥搰摡㠳㑣敤㍤㕡㝢戰愹㕤愵戵㍦㌳戵扣愵㉢㍢捣〳㜴㉦㜱㑤㘰㠷て㠳慤慣挳㜳愸㌲㍡晣ㄸ晣㤴㜴㜸㡤㙥慥搱㙣敥㘹慤㥤㙢㙡㥦搳㕡挷搴扥愸戵㌹㔳换㕢㥣〶挳㤷〴㜶搸㐵㡤戲づ捦愳捡攸昰ㅢ昰㔳搲攱㜵扡戹㈶戳戹㜷戴昶㐸㔳晢㠱搶㉥㌰戵ㅦ㙢㙤戳愹攵㉤㍦愳挳攷〷㜶戸つ㌵捡㍡㝣㌴㔵㐶㠷扦㠲㥦㤲づ慦搷捤㜵㤸捤㙤搰摡㑥㔳摢ㄳ㔷ㄱ昲慣戸搰搴昶搶摡㐵愶戶ㅦ戴㐶㠷捦っ散昰ㄲ搴㈸敢昰㜱㔴ㄹㅤ慥㠷㥦㤲づ㙦愹㥢㍢挱㙣㙥㙢慤㍤搱搴づ搴摡愵愶㜶戰搶㥥㘴㙡㠷㐳㙢㙣挳㈷〶㜶昸㔴搴㈸敢昰㘹㔴ㄹㅤ摥ㄹ㝥㑡㍡捣ㅢ㐴㤲戵㌳捣收㜶搷摡㌳㑤㙤㕣㙢㝦㘱㙡搳㕡㝢㤶愹ㅤ〵慤挱㜰㘷㘰㠷捦㐱㡤戲づ㥦㑢㤵搱攱搱昰㔳搲攱昱扡戹昳捣收㈶㙢敤昹愶㤶㌷㐰攴捡晤摡搴敥慦戵ㄷ㤸摡搹搰ㅡㅤ㍥㌲戰挳ㄷ愲㐶㔹㠷㔷㔰㘵㜴昸㘰昸㈹改昰㘱扡戹㡢捤收ㅡ戵昶ㄲ㔳㥢搷摡㑢㑤敤㍣慤扤捣搴戶㐰㙢㜴㜸㙥㘰㠷慦㐰㡤戲づ㕦㐵㤵搱攱㌶昸㈹改㜰㠷㙥敥㙡戳戹㘳戴昶ㅡ㔳㝢㥣搶㕥㙢㙡㤷㙡敤㜵愶昶㌴㘸㡤づㅦㄴ搸攱ㅢ㔰愳慣挳㌷㔱㘵㜴昸っ昸㈹改㌰㈷㤸㘵㤸㙦㌶㥢㍢㔷㙢㙦㌱戵扦搶摡㍦㤸摡ぢ戵昶㡦愶昶㔲㘸㡤づ㑦ぢ散昰㙤愸㔱搶攱㍢愸㌲㍡扣ㄲ㝥㑡㍡㝣㤵㙥敥㉥戳戹㙢戵昶㙥㔳换〹㔴戹㜲昷㤸摡㥢戵昶㕥㔳换㈹㐷愳挳攳〲㍢扣ち㌵捡㍡扣㥡㉡愳挳㜷挰㑦㐹㠷敦搱捤㍤㘴㌶户㑡㙢ㅦ㌶戵て㘹敤㈳愶昶㌱慤㝤搴搰搶㍥つ敤㈶㑦㈴昱㌷挱㕢㘲捡慤搹捤㜷㘲ち㠵敦㌲ㅣ搱㡣〹愶㥥摢〷晣㥥㕡晥㤸㕡㑦㍦搹㡦愱㔱挱挹ㅦ晡戰ㅦ㘷〹ぢ晣搶㍦攷㘹敢㌸㘱㔳捦愹ㄷ慡㔵㠹㔳㉥㕤㈵㑥戵昸㈵挱㘹ㄴ㜶摦晥㌳扤扤攲搹散㈷㑣摦㥣㉤昱㙢搴㜳㤶愴慢昴㐶㐹㠹戳㈲扥㑤慣㐳㐹晡㕥㐳㙦㥣散愰捤㝥搲昴晤㡥㔹愳㥥ㄳㅡ㝥晤㝡㑥㘴㜴㤵㌸㠱攱㤷〴㈷㈷愴敦愷攸敤㘳捦㘶晦挵昴捤㌹〸扦㐶㍤攷ㅥ扡㑡晦㉥㈹㜱慥挱户㠹慦㔰㤲扥㥦愶㌷㑥㈱搰㘶晦搵昴扤摥慣㔱捦㘹〲扦㝥㍤愷〷扡㑡㥣ㄶ昰㑢㐲挰㠹昴晤っ扤昵昴㕣摡捦㥡扥㙢扤㠲㡡ㅥ㐷昴㝥晤晡摥㈵㈵㡥攰㝤㥢攸㠳㤲昴晤ㅣ搵晤㍣㥢晤扣户㐰㘰㝤扤㔷㔰扥㌹挶昶敢搷㙦㕥㔲攲㤸摡户㠹〱㈸㐹摦㙢愹摥摡戳搹㉦㜸ぢ搲昷戶㕥㐱昹收㜰搸慦㕦㍦戰愴挴攱慦㙦ㄳ㠳㔱㤲扥㕦愴㝡愸㘷戳晦收㉤㐸摦㍢㝡〵攵㥢㈳㔷扦㝥晤昰㤲ㄲ㐷慡扥㑤散㡡㤲昴晤ㄲ搵㈳㍣㥢晤戲户㈰㝤晦搴㉢㈸摦ㅣ㘴晡昵敢㜷㉦㈹㜱㔰改摢㐴ㅣ㈵改晢ㄵ慡㤳㥥捤㝥搵㕢㤰扥搳㕥㐱昹收㜸搰慦㕦㥦㉤㈹㜱晣攷摢〴挷㜶搲昷㙢㔴㡦昶㙣昶敢摥㠲昴㍤搶㉢㈸摦ㅣ扡昹昵敢挷㤷㤴㌸㔴昳㙤㘲㌲㑡搲昷ㅢ㔴㑦昱㙣昶㥢摥㠲昴㍤搵㉢㈸摦ㅣ㘵昹昵敢昷㉢㈹㜱㔴攵摢挴㠱㈸㐹摦㙦㔱㍤搳戳搹㙦㝢ぢ搲昷㙣慦愰㝣㜳㐰攴搷慦㍦戸愴挴〱㤰㙦ㄳ㠷愱㈴㝤慦愳㝡㡥㘷戳晦敥㉤㐸摦㡤㕥㐱昹收搸挵慦㕦敦㤴㤴㌸㔶昱㙤挲㐵㐹晡晥〷搵昳㍣㥢晤㑦㙦㐱晡㙥昲ち捡㌷㠷ㄹ㝥晤晡〵㈵㈵づ㉢㝣㥢㘸㐳㐹晡㝥㠷敡愳㍤㥢晤慥户㈰㝤㜷㜸〵攵㥢㈳〲扦㝥晤挲㤲ㄲ㐷〰扥㑤㉣㐱㐹晡㝥㡦敡攳㍣㥢晤扥户㈰㝤㥦攰ㄵ㤴㙦㕥扣晢昵敢㤷㤶㤴㜸戱敥摢挴愹㈸㐹摦ㅦ㔰㝤㥡㘷戳㍦昴ㄶ愴敦㌳扣㠲昲㝤㘶㐹改ㄷ㈵㈵㕥㔷㜷昹㍥〷㈵改晢㈳慡捦昵㙣昶扦扣〵改晢㍣慦愰㝣昳㤲搸慦㕦晦敢㤲ㄲ㉦㠱㝤㥢戸㄰㈵改晢㘳慡㔷㜸㌶晢ㄳ㙦㐱晡扥搸㉢㈸摦扣㝡昵敢搷㕦㕡㔲攲搵慡㙦ㄳ㔷愰㈴㝤㝦㑡昵㔵㥥捤晥捣㕢㤰扥慦昶ち捡昷㌵㈵愵㙢㑢㑡搷㤹㈵㜱〳㑡搲昷扦愹扥挹戳搹㥦㝢ぢ搲昷捤㕥㐱昹扥愵愴昴㠷㤲搲ㅦ捤㤲戸つ㈵改晢ぢ慡敦昰㙣昶㤷摥㠲昴㝤㤷㔷㔰扥㜹昹收慦㜷晤㍤㈵㈵㕥慥昹㌶戱ち㈵改晢㉢慡㔷㝢㌶晢㍦摥㠲昴晤㤰㔷㔰扥㜹愵攵搷慦㝦愴愴昴愸㔹ㄲ㡦㜹㈵晢㙢㉣攸㑦昸㜱ㄴ攴摤改㙦戰㠰扢搳㝦づ㐴昱㈲㐶愲扥㔵愸㌵㠱㈸㕥㡥㐸搴昷ち昵㔴㈰㡡ㄷㄶㄲ㔵搳㐷戶昸㜴㈰敡慦ㅡ搵㐳愱㥥〹㐴㍤慢㔱扤ㄴ敡戹㐰ㄴ㑦摢戲㐵㑢愱搶〶愲㜸〲㤶愸㍡㠵㝡㌱㄰挵㔳愹㐴㠵ㄴ敡愵㐰ㄴ㑦㡡ㄲ搵㔷愱㕥〹㐴昱昴㈶㔱㥢㈹㤴㍣㐱㈱㌲愵ㄱ攲㠹㑡愲挲ち㈵㑦㌵ㄵ㈸㥥㜲㈴㙡ぢ㠵㤲㈷㡤ちㄴ㑦ㅥㄲ搵㕦愱攴攱扦〲挵搳㠰㐴㙤愵㔰昲㐰㕥㠱攲〱㕤愲戶㔱㈸㜹㐸慥㐰昱搰㉣㔱摢㈹㤴㍣戸㔶愰㜸㤰㤵愸敤ㄵ㑡ㅥ㈶㉢㔰㍣㕣㑡搴㈰㠵㤲〷扣ちㄴて㝣ㄲ㌵㐴愱攴愱慢〲挵㐳㤸㐴つ㔳㈸㜹㄰慡㐰昱㘰㈴㔱㍢㈹㤴㍣㥣㔴愰㜸㔸㤱愸㥦㈸㤴㍣㌰㔴愰㜸㠰㤰愸㕤ㄴ㑡敥攲ㄵ㈸敥敡ㄲ戵㥢㐴㠵昵捥㉡戸㝦捡戴㤱戵㥦慢戴㤱㜱愸㕢㈷㙡〴㜷㐹㘹㜸扥捣挰扤㔰ㅡ㥥㉢㌳㜰挷㤳㠶㘷换っ摣搷愴攱㤹㌲〳㜷㉦㘹昸㙢㤹㠱㝢㤴㌴㍣㕤㘶攰㑥㈴つ㝦㈹㌳㜰扦㤱㠶愷捡っ摣㔵愴攱挹㌲〳昷づ㘹㔸㔳㘶攰づ㈱つ㑦㤴ㄹ戸て㐸挳㥦换っ摣散愵攱昱㌲〳户㜴㘹㜸慣捣挰㡤㕢ㅡㅥ㉤㌳㜰㝢㤶㠶㐷捡っ摣㠴愵攱攱㌲〳户㕡㘹㜸愸捣挰つ㔵ㅡㅥ㉣㌳㜰摢㤴㠶搵㘵〶㙥㡥搲昰㐰㤹㠱㕢愰㌴慣㉡㌳㜰愳㤳㠶晢换っ摣捥愴攱扥㔲㐳㥦晦〷攳愳摦㠴</t>
  </si>
  <si>
    <t>Simulación iniciada el 12/12/2019 a las 12:32 a.m.</t>
  </si>
  <si>
    <t>Simulación detenida el 12/12/2019 a las 12:35 a.m.</t>
  </si>
  <si>
    <t xml:space="preserve">Hoja de trabajo: [ANNEX 3_Apendix 1 CLEAN_Integrated.Financial.Economic.Model.GCF.FAO.IRES Cuba Rev.11.Dec.2019.xlsx]3. EFA </t>
  </si>
  <si>
    <t>El rango completo es de $21,140,719 a $25,748,017</t>
  </si>
  <si>
    <t>El caso base es $22,469,365</t>
  </si>
  <si>
    <t>Después de 10,000 pruebas, el error estándar de la media es $7,084</t>
  </si>
  <si>
    <t>El rango completo es de $108,328,969 a $134,935,973</t>
  </si>
  <si>
    <t>Después de 10,000 pruebas, el error estándar de la media es $48,693</t>
  </si>
  <si>
    <t>El rango completo es de $15,854,297 a $20,461,596</t>
  </si>
  <si>
    <t>Hoja de trabajo: [ANNEX 3_Apendix 1 CLEAN_Integrated.Financial.Economic.Model.GCF.FAO.IRES Cuba Rev.11.Dec.2019.xlsx]4. Economic Summary</t>
  </si>
  <si>
    <t>El rango completo es de $6,150 a $7,046</t>
  </si>
  <si>
    <t>El rango completo es de $4,081 a $4,978</t>
  </si>
  <si>
    <t>El rango completo es de ($277) a ($229)</t>
  </si>
  <si>
    <t>El rango completo es de $36,924 a $39,849</t>
  </si>
  <si>
    <t>El rango completo es de $1,989 a $2,757</t>
  </si>
  <si>
    <t>El nivel de certeza es 99.92%</t>
  </si>
  <si>
    <t>El rango completo es de ($34) a $735</t>
  </si>
  <si>
    <t>El rango completo es de $609 a $889</t>
  </si>
  <si>
    <t>El nivel de certeza es 58.37%</t>
  </si>
  <si>
    <t>El rango completo es de ($144) a $204</t>
  </si>
  <si>
    <t>El rango completo es de $240 a $589</t>
  </si>
  <si>
    <t>El rango completo es de ($999) a ($650)</t>
  </si>
  <si>
    <t>El rango completo es de $1,038 a $1,335</t>
  </si>
  <si>
    <t>El rango completo es de $1,297 a $1,593</t>
  </si>
  <si>
    <t>El rango completo es de ($301) a ($4)</t>
  </si>
  <si>
    <t>Hoja de trabajo: [ANNEX 3_Apendix 1 CLEAN_Integrated.Financial.Economic.Model.GCF.FAO.IRES Cuba Rev.11.Dec.2019.xlsx]5. Financial Summary</t>
  </si>
  <si>
    <t>El rango completo es de $19,659 a $23,727</t>
  </si>
  <si>
    <t>Después de 10,000 pruebas, el error estándar de la media es $7</t>
  </si>
  <si>
    <t>El rango completo es de $17,079 a $21,148</t>
  </si>
  <si>
    <t>El rango completo es de ($2,229) a ($1,565)</t>
  </si>
  <si>
    <t>El rango completo es de $81,016 a $87,444</t>
  </si>
  <si>
    <t>El rango completo es de $24,556 a $30,691</t>
  </si>
  <si>
    <t>El rango completo es de $26,007 a $32,142</t>
  </si>
  <si>
    <t>El nivel de certeza es 99.97%</t>
  </si>
  <si>
    <t>El rango completo es de ($42) a $2,383</t>
  </si>
  <si>
    <t>El rango completo es de $630 a $2,739</t>
  </si>
  <si>
    <t>El nivel de certeza es 67.20%</t>
  </si>
  <si>
    <t>El rango completo es de ($582) a $1,157</t>
  </si>
  <si>
    <t>El rango completo es de $84 a $2,193</t>
  </si>
  <si>
    <t>El rango completo es de $1,929 a $3,960</t>
  </si>
  <si>
    <t>El rango completo es de $774 a $2,426</t>
  </si>
  <si>
    <t>El rango completo es de $1,596 a $3,627</t>
  </si>
  <si>
    <t>Hoja de trabajo: [ANNEX 3_Apendix 1 CLEAN_Integrated.Financial.Economic.Model.GCF.FAO.IRES Cuba Rev.11.Dec.2019.xlsx]2. Assumptions</t>
  </si>
  <si>
    <t>㜸〱捤㕢つ㜰㈴挵㜵摥㕥敤㡥戶㔷㝦㝢㜷摣昱てぢ摣昱㈷扣搶㑡㍡敥㘴㌸摦改ㅦ㠱㤰敥㈴摤昱㘳㥢㘵㜶㜷㐶ㅡ㙥㜷㐷散㡣敥㈴〷ㅢ㙣㈸摢㤵㌸㌱㠱㘰ㄷ㡥〹扦〹㠶㑡〵ㄲㄲ㜰ㄱㅣ㡡㠰〳愱㜰ㄲ愷愸晣搸昹㉢㠲㐳㕣攰ㄸ㕣ㄵ㠷㤴㈱捥昷昵捣慣㜶㔷㉢摤㈱ㅦ㔵㌷愷㝤搳晤晡㑤捦敢昷㕥扦㝥晤愶㉦㈴㐲愱搰㉦㜰昱捥㉢挲挲㘹搳㑢㡥㙢ㄴ㔳㠳㜶愱㘰攴㕣换㉥㌹愹晥㜲㔹㕦ㅡ户ㅣ户〹〴㕡挶㐲扢ㄳ捤㌸搶愷㡤㔸收㤰㔱㜶㐰ㄴつ㠵㘲㌱ㄹ㐶㍢㘹昸㑢〴ㄵ挹㥡㡣㄰㠰㉡搴慡〱捣っづ㑣㘶㙦㐰晦搳慥㕤㌶㉥㑡ㅥ昰㝡搹㤵㑥愷搲愹摥ㅤ改㡢㔳㕤ㄷ㈵〷ㄷち敥㐲搹搸㔵㌲ㄶ摣戲㕥戸㈸戹㜷㈱㕢戰㜲㔷ㄸ㑢㌳昶㐱愳戴换挸㜶昵㘴昵摥㥤改摥敤摢捤扥扥㥤慤捤攸㜹㘲㜰㘰㙦搹㌰㥤㘳搵㘷㡣㝤㑥づづ愴㈶っ昷㔸昵㈹搱㈷扡ㅣ戲㡢扡㔵㍡㐶㥤㐶㈹攵㥥㈱㈳㘷㔱ㅤ㠶㔱戶㑡戳㈹戰㕤㈳㘸搴㜶愴㐶㈰昱㥣敥戸㠳㐶愱㌰㘵㤸ㄴ㕡㙢㤱㌲㌳捡㐶㈹㘷㌸敤挵攱挵㥣㔱昰㥢㥤㔸昱㠰㕥㥥搰㡢㐶㠴㠵㡥愲愷户戱扣㔱㜲㉤㜷愹慤戸摦㌱愶昴搲慣㐱㤲㘸㜱㜴挱捡㐷㈲㈲ㄲ〹㌵㥤搷㠸ㄹ愵㥢搴㐸㌹㌷㌸愷㤷㕤㔵㈳〳改㐶戴㔵ㄶ愲ㄸ慦㘱㡢㔶㤴慣㝢㡡㙡㥡戶㡡㔷ㄸ攵㤲㔱攰㑢愸扣捥㍡㈲㈵ㄳ㑦昴ㄵ攱〴愳愱㘲㐴㡢㍦〳㌸ㄴ扥㐵挶〹㕡〰戴㔶㠰攸慥晥㜴㙦㡦㙣㈳戲ㅤ㐰㐴摥挱ㅣ慡㝥㠸愴攱㡣ㅥ捥㘴挳㤹㕣㌸㤳て㘷㡣㜰挶っ㘷㘶挳㤹戹㜰挶ち㘷㙥〸㘷づ㠲㈶戸㘲捤捤㘱晦摡昱搳㔷晦攱搹户挷㐷ㅥ㙣ㅡ㡤散㔹昸捡㠰攰戴㔱昳㈷㠱㠲摣〰愰㙤〴〰ㄳ摤㝤扤㜲ㄳ㤱㈷〰〸昱㈶㤸㈰㈳㤷扦㥢㍥晤摤敦摣㜳挵㐳㌷㍥㝡晥捣㐹ㄳ摢〴攷㥣敡㘱ぢ㠹㑦〴搰㑥〲㐰て㍤摤扤昲㘴㈲㑦〱㄰攲㠷㝥て愱㠱ㄷ㉥昹昹摦㌴昷㍦昱摡挳户扤ㄳ换晦㙢敢㘹㘸摥攷ぢ㘵愸慣ㅦ㠶㘵㉤ㅢ㙤㜷慡㡢晦㡥㍣㕢㌱㔹捤敤收づ㌳㥤捥㙦敦搲㝢昴㈸挵㝡戴㌶挲㌱戶㥡㔷㔹愵扣㝤㔸ㄹ㑤慢㌹㘲ㄵ㕣愳慣㉡ㅤ㈶㙥㥥攱慢㝡㥢㌹扣〸㡦㤱昳散敢〴㜳搰㈸扢㤸㘹敥搲戲搱㥤㌶愰㍢挶㜲戵搳敦㝢挰㕥㈸攵㥤㔳ㅢ㌷㑥扢扡㙢㥣㔲摦戶摣挹㡡挷愶㌱ぢつ㐷戱㜴㐶晤㘳〷昴挲㠲搱扦㘸㜹捤愷搷㌵㘳㍥摡搹搵㕢㐷捡挶㡤㤵搶ㄵㅣ昵挳㙤ㅦ㔲㝤慦ㄸ愵搷攴昱㤵ㅣ㥣戳ㅤ愳愴搸敢㉣敥戵㜲〷㡤昲戴㐱愷㙦攴搵㔰㌷戳挹㜷ち㥤㤳㈵っㄴ搳㍣㝦㜶㌵㤶㠲㌶㑡㜹㈳て㝥攷㈱攵愵ㄹ㍤㕢㌰戶搴㤰㜸敦㐴挳挹㌵攸ㄱ㍢户攰っ摡㈵户㙣ㄷ㙡㕢晡昳㠷㜴㌸愲晣㤵㜶摥㠸愸㉢攴㐱ㄱ㙡㙡ㄲ㈲㜴㝥愳ㄹ捤扥ㅤ捥昹㉡㈳愱㘷㔹㥢戸捡㠸㐸摣搰㔷㔴㝡㐶愱捡挸㐸㝦挱㥡㥣㔴ㅢ㈱愹扢搶愴㙥㘰愴㝣攸愴摡㠹㤷㥡㠲㝥愰㠷㠲挱㔹ㄹ摥扡㝡㤷换㜶㜹〴㑥慢戴挲㌵㥥搴㙢〸㑤㜵㕢戱扤て㤷㌸ㅣ摥攴㡦㝥昸㄰㤶㥢换昴㔲扥㘰㤴搷㡣㔰〴㌹㤲愷ㄳ㥣㐱㜰㈶㐱㤲攰㉣㠰攸扦挰挷慤㉡㔱晡㕡戱㈸㤶愲㠷慤扣㍢愷捤ㄹ搶散㥣ぢㅣ㈲㥢㔸㡣攲㝥ぢ扦扤昸㍤〵㝦㝡㉢挳ㅢ㜹づ挱㔶㠲㙤〰昱㜸㐸㍢ㄷ昷㤰ㄶ㤷攷昱㜶㍥㐰昳愸㔱㌲㄰扥挴㐵㤴ぢ挳〷㕦改搴㡢搴挲㡡挸挷㠹ㄶ戱㝥㍢㑤㑤㡤愴㜰㤹敥捣戹㥣㠰㙢㌶慡㌵敤〲戰㈲㉦〴㘸敤〴㤸戸捣㈸㘰晡ㅥ慢愰㈹捡挵昱㠸㡢㌳搷戱㉤挵改愵㔲㙥慥㙣㤷㄰㑣づ改慥摥㥦㐳〴攲〸㕤㉢㡥摢㠳ぢ慥㔶扣捣挲慤戵㌸㘵捣ㅢ扡㍢〸昷散戶ㄵ挷ㄱ扤㈸晦㌹㤶㕦㡣ㄶ扤挰㘳挸㜰㜲㤲ㄱ捡ㄸ摣搱愲㠶ㄲ晣㙢㙢㤱づ挶㔸㜴搹㜵㜳㜱慦㡥〸挷㤵㈰敡㔴㑦㜹㈵㍥搹愶㜰挱搳㜱扦㠶ㅥㄲ慡㔸搵㑢㡢㐲㜸㍤㠵㘸㌱㔸㌹戱挰㐶㝣㔸㍦㜳昶扢㔶挱㐹昹攲㑤つ搹㠸㘰つㄵ㑥㔳散㥡〶挳搲搶㔴㔶晤〴㘷㠸㌳㤹换㝡摤㠲㤵搱戲扤㌰捦㌰攷㤸昵挳㈱挹㡢〰敥㝤攷搱㑢戶摤昳搸㉦晣晢捤㤸㍡敡㤲㡣㠲㈴敤㥣㔵摣搴㈵㍦㡡㕢㝣慤戶㈸愳愵㠶ㅥ㜶㤵㘸㑣敤ㄶ㡡ㄸ敤㑣搹㔰攱㘵㑣㔵㤶收㡤戶攲㔵㜶昹㘰搶戶て㔲昹敤慡收捣ㄹ㠶换㤸慤挵て㔱㔹ㄶ㐲㌴㌵搵挴㘶㔵挱ㅤ愳㍤慤〷㈰㌱㘳攷㙤㈷㔹攰捦捡㤶㙤㐷敢〵戶〹㡢㠹戶ㅤ㠵㙣晦挴挴昰搵挹㥥㑣晦㍣搶㍡㙢㌱㤹㑥づ㡥て昷㑦㘴挶㘰㕢戳㘵〴〵昹搴㠸㔵挲㥡㘵改㠵搴㜰捥㉥搹㐵㉢㤷攲昲㔵㐸㡤づ㡥愴㐶晡㈷㔳㘳㔳挳搳搸搱㘴昵攴㤴㜱㈸㠵㝤づ㍣㜷慡扢㉢摤㤷㕡㉣㌸㡢攲㘵㠸㤲攱摢㥤㥢㕥ち㠹㜳㕥ㅢ扥昳摣㥦㡣㍥搲㜳摤敤攲㉦晤㠶ㄵ㤱㈱〳㐲ㄵ㤹敥㐴㐱昶ㄱ㝣㡣攰ㄲ㠲㑢〱挴昳㜸㤴づ敦㌱㔴㝥て㍦扡慤㡦㈸㙦昲㜱搲散㈶搸〳〰户愵搴〹慦㌵㠰慡㌶〸㤰㤸戱收敤㘴摥㐸捥㤶㥦扦摦戴㜲㜶㕣〸㐶㥦㜴㘱㜲㠸㘰ㄸ㐰㌰〰攵㘴て挹ㄱ㠰㔵㉤㠶㔳㝤愵挵㡣〱ㅢ㤷㙢戴〹㠶㝤戴ㅡ㐹㉤㐹㉡㐵㔲㈱攲㜱㕦㈸㉢愴昵㤸摦戰㈲ち㘶昰慢愴㌵挵㑥愶〹㘶〸昶ㄳㅣ〰㄰㡦昸搲搲㌱㥤㙢㥤晣搵愴戹㠶攰㕡㠰㉡㘹㝤㤲㌸㑡ぢ挲㘱㘰慤㠴㜳ㅤ㤱ㄹ〰挱搸摡ㄳ捥昵㈸慤㉡ㅣ㐶攳㉢㠵㤳〳㌶㉥搷㘸ㄳ㡣摡ㅢ〹攷慢慢〹攷㉥扦愱㍥挰㡦㜲戹慣㜷㕣㙡㥢㔴〹㝤慡㠲㉡扥㔲㌳昷㤷㉣搷㘹㌱晢ㄷ㕣㝢挴㜲㠷ㅣ户搵〴㐰㔱㍤㜲㡡㡡ㄲ慡ㅥ敡㌴て㔸挶攱ㄹ㑣摤㌳㔷㌶㘱〷㌹戸攰戸戶昲挹㘷慣㙣ㅦ戲㈷㙣㜷挸㜲收ぢ晡搲搶〶捤㕥换㔵㜳㐶〹㘱㙢ㄹ戳昱㐸㐴昶晣扣㤱㙦挰攳戴扤㔰捥ㄹ㘳㐳挷㐳攰㉢扣挵㈵〴晦㠵愵㐵㙣㕢㍤搰慢㤲㍢㠳㥦㌰㝣㥥㔸㕦摣愴ㄵ昰扣搸ㅡ㤲㐵摣㐳㜸㉢㡣㕤㤶㔰㠴捤㐷ㄹ㑥慤㙤㈴㔵挱㌴㘷㐲摣㠴㘲㍤㕣㥢扦㕢ㅢ㉢㌹㔶摥㠸晢戵㉢慤㔲扢㕦㥣㕣㜰㙢㕡昴挵㑤㝥㑢㝦愱㌰㔹㠲昲㜳㝡㌹㝦㍣攸〵〳挳攵㈹㐵㘸昸户㍥㔱㝢摤㠴㐲㙦〷搹户户㙦挶㜴户㠱愶慣ㄹ戵㌶㕣㈹㉢ㄳㄲ㠵慡扤㐸〷攸摢㈸敥ち㍡挶摡㤵㠶㕥㔲㕡㤸㜶昳㐳挶愱㜶㐵㘱挰挴㤱扡㈹ㄸ㥢㙡慢㉡㘰㤲㘶㝦搶戱ぢぢ慥搱㕥㈹愹愹㉥捤㈹愳愰㜳㕦搹㕡㈹敤捤戹搸㜹㔷晡攳㥥昱昸搱㄰㈴ㄲ昱戵㈴㤴㥥戴㌵㡣户㜶㄰㥣㐵敢搴㉡搶づ㔳㕤晦戵㕢㝣晤㙥㕥㡦散づ〵㠵㌸慦㔰㌴㠹敥㡦㝥攳挸㤹戴㈹挸㘷㜸㍥㑥戹慦搶〰挷㍤㕢㥢愹㍣ㅦㄲ㌳捣摡㜵㜰敡ㄴ㤰㔲㜵慤㥣㕥㈸㉣戵㥢㘳愵㕣㘱㈱㙦㡣敢㔹愳㄰㜸㙤扢㕣㍣㑥昴愵昲捥㥥慥搶㤰㡢扦㥢ㅥ㐳昲㌹搸愶慥摢搱㠵攴㍣挴慡ㄶ㕤昴ㄱ㤷㘵搴愸㥡戳㜰晦挰扢㜴㠶ㄵㅢ㤷㜳㑣㉡ㄹち搷戶〲㐵㥦挶㥤㑢㘵愳慦㘶㕣ㄵ搹戸㍤㙥㈳〹㤳慦㐲㕤㘶㜹愸攳㘶㕥㈹㌵㘹㥡戶摥㈵〶戲慡扡攰昴搴昵昶㙥㉥㌵搴挰㌹愸搷敦㜹慡㐲ㄱ戵晡㉢㈷挸昰户㠳ㅥ捣ぢㅤ㘶㉣户㘰戴㤸慡㕤㤵㘳㥣ㄲ㤴㘶戳㌹㌳㠷晤挳㔰㥢㌹㕡戶昲〵慢㘴㌰っ㐱㔲㤰〹攸㜱㘳ㄶ㈱晤㕥摢戱昸愵愳捤㥣㈹敢㈵㘷㥥摢挴摣搲挶㥡㥡㔲㔶搴ㅣ戰㑡㤸㐰摥㍢㔹敥㌰愷攷散挳昸㔸戲㔰㉣㡤敡昳捥㜱愱㈸㜸㈱晦昲㘶㔵㔸㠴挳㈲ㄶ㡥慤㜷慤搲ㅣ㜴㜷㐱㉡㔹搹攴㈴昱㌱㈴〹㌵㈰㝤攸㈶㤵㘴㤲㠳㜶㜱ㅥ摦ㅤ㔰㑦㜳㐷慣㐲昷㜰㌷搹昰ㄴ换㈴挹ㅡ戳㥢㍡昵㔳㡤㥣摤ㅣ㐱捤㐷㠹㠶昹㡥捡㜷㈹㤵昴㜱昹捣〲挰攵愳晢挷㤶ㄳ搴扦搴㈷愵㈸搳㍡㙢㉣ㅣ捡㠸㉡搹戰捤㈰㙥昷っ㡢㌸摡㤹㔴昶挱㕡扤戱挶㑤㐵㐳扢挵㕡㑢㜲ㄶ㐷㤰慦㘸㠵㥢㠰愳㐶㥥〷ㅥ扡摤慢㌰晣㉢敡〵挷㙦㠳戴㡢㍡つ㤱㐶㍣つ㉦㙦挴㔴㉣づ扦㈳㑤〰愵ㄳㅦ愵㉦〲愵㉦㉡ㄴㄶ㙦㘶戸㔵㤹㝤搹戳㝡搹㜲攷戰㕤㡤戱挲㉣昴㜱㘱挱㠸㍥㔵㙥〵〲攵愵捣ㄸ㠱㙤㝤㑥挹㑢㠳㐰摤㈹散㌵㈸㍡慡ㅦ㜶ㅥ㔶㉢扥㔸㘷晡㄰㜱慦㘴㈴㉣て〳㐴戹㘱挶㈲〱㠸慢㉡㕣〳㐶㔹戶㘰愶㡦捤㜲搱㉦戰ㄲ㘱㠲㙤捤捣づ㙤㌶㍥㙥敢昹ㄱ㝣愸戰换捤晥㈷搰ㄸ㈷ㄲㅣ㔰㌹挱㙣摥㈰㜲〸㐸慤ㅦ㐲搴㕣㡥ㄱ㌱㡤㍣㔹㠴㜹㐰捤搳㈱㘵ㄳ㡡㐶㕢㘲㡤摥㌵ㄶ昴戵搵捦㝡㔴㝦搴ㅤ㕢搱晦㕢晢㜶挲て㜳㔸㑤㠰㜲㠹攰搳〰㠲㜹㐲㡥愷㡥攰㔷㐸㜰ㄳ㐰㤴改愲晡㔹戲㙡收㡢㥤㐷㡢捣挸挵㡡ㅣづ㠲ㄳつ㜹㍡㘴昶㈰ㄲ慤㈵搶挹㙥㍦〳昰摤㔷㕥搹㠵㕢㐸㌰戵ㄴ扣㥦愱㙥㍣慥㈶晣㘷㔱㤴㕣㐱挴㑥〰㙥㘲戵㕢㔸挳〶收㜳戸〷ㅢ㤸捦愳㠸愵㐵㌰㐵挲㑤㑣㜰㔵改ㄲ愱昷慤㐰㤳㡡㌹ㄴ㠶摦㔴改㤱㐲㌹挱㕣㑢㤲挴昲㌶〲收挴㔴㍣昱〵ㄴ搸ㄹ搳㌰㘷攱㔷㝢慤㔸昵挴挷㐱挰㤵㉦愴㝤ㄱ㘰㙢㉡ㄹ㈴㤱ㅡ㌸㕡㤸〳㍦㥣㌷㜲戲㘲㌷㥦挶㑦㝥〹㐰散〱愰晦挲㔰攴㉤戸挹㕦〵㌸戲㍤㌳〷㠴挱㠷攴慦昹〵㔶挴㄰㐰愰〳㈲㝣㈳昹㌲㡡昲搷㐹挰㝣㔰〳㠲摦㈰挱㔷㐸挰っㄱつ㐵摥づ㔰搱敤ㄸ㉡挱㘳㕣搳㝤摤晥㈶〹敦〰㄰㑣搸㈸摤摥挹ㅡ㜴晢㕢戸㠳㐱戵㌹扤ぢ㐵ち㥡〹㥤搵㜵晢㔵㥦㡡ㄹ㥦愳搶敤㝥㄰㈷昱ぢ挹慦ㄱ㔴㜴㝢㌷㙡㝣㈵㤳㐶㘷攱㔷㝢慤搴敤搵㈰昰㜴晢㜵㤴㔲㤵晣㘰㜲㘲敦㠱愴㙤㈶晢㘷换㔶捥㍢改㔰戵㠸愲㠱ㄹ挳㠶㕡扥〶晤㈸㉤晦㌶ち攲㕡㠰㐰换ㄴ㤱扣〷攰挸㕡㘶敥㡡㝡㤴扦攳ㄷ㔸ㄱ搷〱〴摡㈰挲搷昲扤㈸捡晢〰㐴〶愰〱挱晤㈴㜸㠰〴搷〳㈸㉤㍦㠸㐲㐵换㌹㔴㠲挷㌶愱散㙢昹㈱ㄴ攵敦〲㐴㤹㜱㌸晡ㅣ㐷愲㉡昱挴㔵搶搹㘰敥㕢搰ぢ㌸㡦㌰㠹扤㡦㑢搴昱戰㡣㐵扣ㅤ㘸晤㐷敥摡㘳ち㐸摦愸㈱㝣攲㔳㑣攳搷换愰㤶搶ㅦ㥢㐳捡昵敤㔰攳搱㙢㤱〵㍣扡户搰〰㥡て昱㍢㑡㈶㠳㙦㘰愸㌵攱ㄷ㤷てㄳ㘲〶㌰㌳㐴ㅡ昹㑤㠰戰晦ㄳ㜶㠰㝤〴㠵攰㡡㜲扦戵㐶昸㔷户戹㘳慦㥢㤶ㄷ㉢㠶㈵㥤〵㥥㍦㙡戴捡搵㐶㠱㡦攲㔱挱晤㥣攲慣㥡〷挱〰㔱㘱㝦摦㉦㘸戸㐷戹挸ㅦ㌱慥㠸㠰〸㘹㉢㐴ㄸ搳敥㔲〱㔱ㅤ㡢晣昶攰㤵戸㡣㜹捤㘰摡㉥㘳㐳ㅢ愹晦捡㔸㜹昶㌴㜴搵㜲㐲摤㔷㕤昵ㄸ㕢ㄸ挰㐴愷愱愲㔵㥦攷〸㤶戵挲㘷㜸㘹㝦〰㜰挲㤵㔶づ㕦㉦㙣搳㑤㑥㘳ㅦ㤳攴㜷㝥ㄳ㍢摡晥攸㍥昴搸昰㥤ㅣ㔸愴挴愳㍢㑡搱昱㠳㈵晢㜰㐹㜱ㄳ㜵㜸摣㐱挹慢戹㤹慦攱㍥㔷㕤攷㐰㡡〹〶㍢㝣㔸㍥づ搰搶㤴㘰戴㐰㘲敤て〱戶つづっ㑥㘵㜴戳户户攷攲㥤㕤㘶㑦㑦扥搷搴㔱摡㤱㑥㜷昵㤹戹㙣㙦扡愷㉦㥢㑤愸攰〲攴昲㡦〰ㄲっ㈷搴敢㥥㘰敤愶愰挶戶㡥捦〰昰晤搴搸㌱扤ㄲ㥦㐵㜷㌴㙢敤㑦〰摡〷〷㌲㔵㍢ㄱ敤㐹攰㕡㠱㔳戱搶ㄴづㄸ㘸㑦〱戳〱㤸摡㔳㔰㠹㥢㠱㘶㉦换㘷㠵攴搳愸㡡捦〱搰戵挵挵㌰㌴挰愹攷㑤愱㘷㠸挳ㄴ晡㍣㠹昰㤳摦〶愸㑣愱㕢〳㙣㡤昹摥〶㉣愷㤱㝣㤶捤㕦㘸㐸昳愵〰晢㥣㕦㠸昲捥㜵㥦㘶㉥㍥づ〶㘸㕣㈸㠷㈴㉤㠶挶㈱㉥〵㠶〶㔲慢㘰慥晥㑡挱摦㐱〱ち晥㌲㙥㘴㔵晢ぢ〰㑦挱㕤㍢昲㝤摢㡤敤㝤戹扣搹搷摢扤㍤摢搷㥤㌶㝡扡捣㥤㍤㍤㍢㜵㝤㠷戹㍤愱〲〳㤰换ㄷ〱ㄲっ〵搴㘰㕦㘲㑤挵〴㐱㕢挷敤㈸㝤㌸ち㘶㈴愱㔴㐳〵㑢㙡㔴㔲㠹㠹㍢〲㝣㠲㈸㝥摢㤲㝦つ㈰ㄸ㕥㜸㉡敢㠲㑣㤶㔵昶㍤攰愹戲扢㐸㠴㥦晣㕢㠰㡡捡ㄸ㘲㈸㙣㡤捡扥〶慣㔲搹慢㙣㘶攴戰㤲㐶㉤攲㘸㤱㝦ㄷ㌴昳捥㐵㕣愹散〲㌰戱㔲㘵攷㌵㔴ㄹ㤷㜲愵戲敦愳〰㤵摤换㥥昰搳㝥〰攰愹捣散敡捥昶愴晢㜶㜶愷㜱㜲㌲摤摢搵搷㝤㜱㌶扤扤愷慦㜷㘷㔷户㙥㘲㑥摥攷㍦㈳晦〹㠵挴晤㐱敤㥦㔹㝢㈰愸戱慤攳㐱㠰て㐷㘵て愱攷㐶㉡㘳愴愰昰㕢㔰㔰㐷搹攴敢㈸〹㉥㐸㑡戰㍦昴〹㐸㤴攰慡愴愴昱ㅦ㈸挸㌷〰摡挲㠹㐰㍤攲㔱搴㙢㤴㐱㔵㈶戸㌲愸㘷㝥㐴昲愶攸攳戸㕤戲晡愷㤷㉡㕦搱㠹㈵慣收㈴搴㌰㑥㌶㉤戱搳㈶㙣搷愲捡㠳㐴挲ㅦ㕢㕦㕦っ㄰㥡搱ㄵ㝦搱㉤搰晤㉦搱て〷扤扣㝥戰挷㌳昱㤳㙦戲㙢晡摡㠶昹捦戵㡥㘲搲㈷㙦㉥㡥㌹昰㡦㌸㐲㌲㘳昷㔷㡥㠳㙥〸晣㘶㘷㜰㝣㘵摢㌲㈶昸搰㄰㍣㌶㔹慥㍣㠷搳ㄸ〸㍡搰搰挹挳㉥㥢㤷㙢㔵攷㌰㑥㕤挶攲慢ㄲ㜲摤㐶㍥攸搱㐱搴ㅣ〹㌷㠹ぢㅢ〹摢㍦㙢㠰㙦晢㐱〷挳愵㠵愲挴ㄸ㑥㙤戰㐹ㅥ戰㕣ㄵ㕥㜰㡣㐲㜲㘹搳㝥っ搰扣㙢㙢晦㔶㥣〲㡤㙥㠴㉥㍥挰㙢㙡㘵捦㤷昲㡡换㥦〰ち㉥㝢散㡦㈸挱搵愳ㅤ扦晡㉦摦㙤㈰㘸㜸㑥愰搵㙦㔸㜱㑥㠰㑢㡤㌲昴晦㐶㠱ㄳ㐳㑤づ慥㌷捡搰㝦㠶㠲晣ㅦ㠰戶戰㜸ㄶ户㥡㌹挱㑡攲㌹〰㐵晡扦愴㙡ㄲ㕣て㌸㉦㠴㠶㔷搲ㄸ㤵晤晣㥣㤸ㄷ〱㘸㐳㐲㜲㤱搰摥〷㔰愲挲㔹㔵ㄱ〶㘵㌰扣戸攴㈸〵搷㠱〰㈵攸㝣ㅢ㡤昸晤晦㕢㘵挴敦昹つ㉢扥昵搳㔳慢㘱㐴〱㉢㈳愶扢㔶挳搰㠰㤵捤〰ㄸ戱昲换㘸㤰ㄵ扦㠰㑡㠲㥥㔸㤱㑡㔲㌵〹扡㔳㌵攲㥦攱㤵㤵ㄱ户愰㔱搰ㄳ㝡㈳愶㡦搵摡㠰㔳㈳挶搹㕡昱㔳㔰〷挳㡢换づ㤲搳㡤〶㈸昱㍡㉡㡤㐶晣攳搵㐶晣㤶摦㔰晦〱㍦㐱扦愷ㄸ摥㡣㤷挸㉤〴㈷〲挴〵㕤㥦攲晣㍦㝤捥捦〷㈲㠶ㅣ挵ㅢ㐱挳ㅢ㝥挳〵㐰挸㔳昰㔰昴㐷㈸㌵戴㘹㝡㍢㈷攵愵ㅣ㤷㑦戶㜶㠰㍣㙡㌲ㄶ㙥㌱扤㠳愵昴㔶敡ㅢ㙦㐱〵㤲慤挸㍥㤶㜱戶㜴ㅣ愹㜷攴ㅣ㜱㐰摢て㥥㤰㤲㘷ㄶ㈸挸㙦㐹㔵攳挳㥡㌹㔹㐶挲慢搹ㅣ㜳㤰攰捦挷㜰㜰换挵㔹摦搲昱戰愷㐳㘸ㅦ愱㔷㠷㘵昱挳㝣戸㘱㔴㝤ㅡ㥡敢昳㘱㔵㕦㌱㤶攵ㄱ㝣挹ち㌳㘹戹扥ㅤ㥤㜶㉡㤴㐶ㅦ㠹㘳晤づ㑦散捣㤷㡤㐳昸㑦〰捦㍦㔱ち㡢搷愱㕤ㄵ摡扤搹㝤戲㜲㉣っ㔹攴改㌴㤰㕥昰㈸搴㐸㤰㐹㤱㘷ㄲ㜵㉥㔰ち㠴愲㕣づ敡㠷挶㕤捥〸㥦愸㍢㈰搹搲挲昱㑥摦晤昴㥥昷㝢㍥搵ㅦ愱㌳㕢换㤷㜲㐶㌶ㄷ㌳㍡晦㔳㐹慣㤸㈹ㄸ愵㔹㜷慥昲ㅦ㐹戰㈰攱㔰㥣㍣ぢ晣昰㔵晣㈵攸戹㤴㜹㥦㑤㉥捦㈱搸ち㄰ㄷ㜴㕥捡扣㝦㔰㘷摥㜴㘸慡攱晢搵收㝤ㅥㅥㄲ昴㘲㌴㜱㐹戹㠵挵摦㌷㤴搰㠵㝣㐷慤㠴㉥㈲㙡㔹㐲㠲づ㡦㔲ち挶㉤㈸㕦㡥㕤愶搸㌱ち㡡㜷晡㈰挵晢㐷昹㝣ㄷ㐱ㅡ㈰㡥っ戵捦攲㕦搵昱㑥搷愴㜸晦㙥㌵敦扤挰ち晡愳㉡摥㕦㙥挸晢づ㄰搵昱摥㐷㔴ㄵ敦㜴㕤㌵扣搳㌹㈹摥㉦㐱㈱攰㕤搰㥢㈸㑥㕥昰㌹戹ㄴ愳㡡㠵㌵㐱て愳ㅡ㥥昷ㅢ㜶愹〶㥣㠲ちㅡ晥摣㙦搸㑤㠱㌰慢摣㐱摦㐲㙦搷晣扤戰挰㔱戴㕢挳㉦㠴晦㕤㑣㐵摥づ摤㠸昷晤愹㘸ち㍤〱㌹㐵㘹㥡㐷㍤㜳㐰扢摥㌴挱ㅥ㍣㉢㘸昴散㐳昶〳〶愳敥愰改ㄱㅢ愳愱ち㥡㥣ㅡ敡㥦搵挹㠰㘶愸ㅡ扥㕤㈷〳㥡愶㙡㜸愶㕡〶挳挰㜶搰〰慢㘴昰㤱ㅡㄹ㍣つㄹ晣㌱㘴㈰㘸㝣㙡㡡㡥愰㈰㘸㜷昸ぢ挹㔱挰ち㤳戴㌱㘲㍤㈶㘹㕢敡㤵摦慡㘳㤲昶愶ㅡ㥥慡㘳㤲㌶愸ㅡ㥥慣㘶昲ち㘰㍢㘸㘹㔵㑣㌶㔶㤴愰㤵㈹㈶挷㔱㄰㌴㌰晣㠵攴㤵㠰ㄵ㈶㘹㑣挴㉡㈶㍢㘸〵㔷愱ㄶ㕥ㄴ戹敢昳搷㕦晦㙥㐷㈴㜹㑡攴敡㍤慤㜷晦摢换慦摤昱敡㈷㜷扤昱摥㌷扥昱敡敢㜷扣昲摥㌳搹㕤㉦㍥昰挰ぢ㤷摦晢捡㙢ㅢ捤晢挲㑦扥㍢㝥摦㑤改㠳㌷摤㘸敥扦㜰昴愶㙢㙥搸㤷摥扢愱戳愹愹戹昹扣㑤㉦㥤㜴㝥攲㤶ㅢ扦㈵㥥晢挷ㄳ㑢㘲㡦晦㍡㌹攱ㄷ㔴愴㐳摤慡〹㌸㠹㠲摣ぢ搰ㄶ敥愰㌶㍥㔴㕥㤴敡㈸㤰㝤㜸ㄳ晥㤴㔰ㄲ㔴愱攲㘵ち〵㌹つ〰㕥㈸昴て㤵ㄷ愵㈱昲㌲㠳㌷攱捦攳㠵㥡㔲扣散㐷㐱ㅥ〰挰昶㠸㤲㔳挸慢㔸㙦ㄲ㤴㤹㌲㤳㙦晡㘶㌲㠰挷㘳㐸扥㔳㡥慡攱㘱扦㈱挱ㄷ㕣ぢ㙣㠲㈳㔶㝤㝣〲〵昴挱戱㉡搲㠷敡晡攰昸㔵挳㠳搵㝤㕣〷㙣㠲㥣慡㍥㌲㈸愰て昲愸㐸敦慢敢㠳㝣慢㠶㝢慢晢挸〲ㅢ攵㄰搶㌸㑡戰扣〸挷挸㝡㤱挷㤷戸ㅣ挷㡢摣㄰愸捤㠱㔶攴挷晤搲〶㍦㍢搹㔹愱搹㔸挱㔴㘸摢㉢㈸昵捣挹摥愷㌷ㅥ挶㈷㐹攷㜲愷㥢敢㕢ㄴ㍤〶换昱㠶捥㙥戴㘷昱〲慦㠰㐱㙥搹㘲攲愸〹㘳摥㝦㠹挸㐱ㅡ扣㠴慣㤴㔴㔵㔰㘷㙡㈲攷㔱㄰搴ㄹ〵㈷つ〰㐵戰㕣昲攸愹ㅦ㐵㙦愲㈰愸ㅦ㐵㍦㕢愱慦㤴㍣㝡敡㐲搱捦愱㄰攵换㡦㠲㜵㜶戶捥〴戰㠵㘷㠵ㅡぢ晡愸挴昵捡㤷㜳㑣㘴㐰ㅥ㈴㡤攲扦㥡㠶㝥㑢㤰㝢㐵㔳㈴つ㜹挶摦㜲㍦ㅡ㘹搴㉢慡戱㈸㠷㠴敡㜴〵㔶㜵㔳㡦㙤昹㝦挷㐶〴搳</t>
  </si>
  <si>
    <t>㜸〱捤㕡〹㥣㔳攵戵捦㤷㤹㘴㜲㌳㌳㑣㄰ㄱ㐵㈸㐱㔰搰㠱挰戰㔳㐱㤹㥤㘱㔶㘶〱ㄱ㙤挸㈴㌷㌳㔷戲っ㐹〶㘶㝣㔶㐰㈹㜵慢㕡戱愰ㄵㅦ愰㍥㥦㕡㉡㜵户㙥扣ㄶ㝣㕡戵敦攱㔲敤昲慣愸㉤搶㑡㕦ㄱ㙢挵愲搲昳㍦昷摥挹捤捤㡤㐳慤晤晤捣㑣㑥扥敦㥣㜳扦晦户㥥攵㑢㙣挲㘶戳ㅤ愳ㄷ㍥昱捡㐷㘱㔴㕢㝦㌲㈵㐷㝤㤵昱㐸㐴づ愶㤴㜸㉣改㉢㑦㈴〲晤つ㑡㌲㤵㐷ち㑥扦㐲昲愴挳㥦㔴㉥㤶㕤晥搵㜲㈲㐹㑡づ㥢捤攵㤲散㈴㠷づ摥ㅥ扤㈲愱㈶攵㠳㤰㤶慤挸㐹愴扤戲愲戹昳㈲㙡扦㉤ㄵ㑦挸㤳扣㑢搴㔶收㤷㤵昹捡㝣㌳㘶㤷捤昲㑤㥤攴慤散㡤愴㝡ㄳ昲晣㤸摣㥢㑡〴㈲㤳扣㉤扤㥤ㄱ㈵㔸㉦昷户挷㔷捡戱昹㜲攷搴改㥤㠱ㄹ㜳捡㘶捣㥣ㄹ㥥㍢㜷㑥㔱〱戵摣㔲㔹戱㔰㡥昴㔰㝢㕦㔶慢㉥㙡戵愹戲愲㈵㈱㠷扦慣㌶ㅤ㤸㤲挹㔵㜲㔰挱摣挹㜲㐲㠹㜵昹㉡㉢攸摦㌰㉢㔴㥢敤㙢㙥㙢愶ㄹ㡥〴晡㌱㜵㔲戴㌹搸戹㈴㄰改㤵㥤㔱敥㡥㉢扡㈴㤰㘸ち㐴攵攲㘸㐷㔲㙥つ挴扡㘴搴ㅣ搱摡㕥㈵㤴㑦敢㤹㜷愶ㄵ㠸㌶㐱扥收捡㡡捡敥㐰㈲挵㑤㘲昲㑡慤戴ㄹ挹愷㜵㠳昵㔵㙣搲ㄷ㠵摡㙥〱ㅥ搶㔵㤲㐰摣㐴㥣㠵㐴㐶搵㈶昶散〸㉢挱戸㌷㈴㝢㤳扤戴㉡㍤昱愴ㄲ㔴昶㍣㄰昳㑥ㄷ昹㝦愱捤㘷㙣〱㡦搸晤〱扢扦搳敥て摡晤㈱扢㕦戶晢挳㜶㝦㤷摤摦㙤昷㉢㜶晦㐵㜶晦㑡搲搱㕦慥㠲〲扢昶扡晡㡡㌹㈷㕣㔵扡扢晥挹捡挹㈷ㅤ戲扦扣㑢㘰扦昱挶㉢愶㠲㌴㠴㠸戳㠴挸攷昵㘸㥡㄰㠷愸㐷攸搵敤㑦㌷慥晤昸㤳㙤㌵搷散㕦扦昵搳戱㙢搷ぢ㑣㍦㌷㌷ㄴ捤㥤㠰收㠶つ搲㕣㤹㄰〷戵收㙥㕡昲㠳摥㜷昶昹ㅡ㜶㑤昸㙣摤㡤㠵㈵㘳㡡㠶搳戳㑤㌴晤扥㈶㌹昵㈵敤㔳〷愶晥昸㤷扢㠸戴ㅤ㔱㜵户㔴挹挹愰㠴慤㔴ㄷぢ挹㝤㑥㉡搱ㄶ㉢㡡㔶挶㘳㈹戹㉦㔵ㄵ㐸〵ち愲㉤㠱㠴ㅣ㑢㐹愴㔴捡㑦愹㈵㍣㔹捣㍣晤㘹户㔶愳ㄶ㍣㕣㌴戴㔲挸っ戵㈵㐱挶㈶㉦㕦愵㉥愷㤵搵㔹ㄸ㐸㜶愷〲㥤ㄱ㜹扣㘹㔷㘲摥攸㈰㜴愴㤴㐸搲㐷㑤搶㈶攲扤㍤㤸搱㉦慢ㅤㅣ〵〹㥢搱㌹㠲〸摢㐸㝣摡㙣㠷捥㤵㑥愶て㌷ぢ㈵〸㘹㠱㡦㐱㤲㤶ㄵ㡤愲捡㘲敤㕣㔴㈵〲㙢攸㙣愷㤷㜸㥡㙦㉡晥〶㌷㙥㘴摢挲㌳挳戳挳㘵㘵愱㤹㔳〳搳〳づㅣ慡㝦攴㝣㝡㐸扦㈸扣㔴㠹㠵攲㙢昸挰㡥慡〸㈴攵昴昹㉤搵㘴ㄵ昱摥㔸㈸㜹慡戵戰㉤ㄵ㐸挹㈳捤戲㜴㈳㔹㡦戵㤱㉤㤳㤳㡣昷㌵昳㘳扣慤捡晢ㄴ㔵㍣摡㈴㈶㡢ㄶ敦捣㉤慤㐹挸慢〶愴㔹㍤㉡㈷㑦戵㕡㠶㍣㙢㤴慡㐸敤㤷户戲㍢㥥㤴㘳摣扤搲㘸㡢ㄲ㕣㈹㈷摡㘴昸㌹㌹挴㐳ㅤづ㤱㑣㍢㍤㈸㈷㑢㥢㘳㌴㔰㌲愹愱搳㡣摣㜰㜵㕦㑡愶㜳ㄲ愲晥㤲㐱㑢昵户㘳㡦㥥㤴愱愲㘲㤲攰㤴っ㜶㑤㍣搸㥢挴㜹㐸挴㈳㤹㤲昲搰敡〰㘱㠶ㅡ攳㈱㌹㍦摦㤶㡦㤷㡤捣㜷ㅥㅤ㤰㐹愶敤捦㝥〲敤㈶㜵愳㙣㔸㘴㌸慢㤳㌳㌷㥦慦㤵挶㐷攳㠸挸搸㤹㜶昳㘹㌲㌴㤷㕥㔷㌴㘳㘹㑢㔴㕣挳愸㄰ㄶ㐰㝢㘲敥㕥㜲戳〳㙢昷慦㔵戶摢㠷㘹愳慦㕥㑤昶㙡㘱㈰ㄶ㡡挸〹㉢昳㌲㄰搴〸昴㐸ㅡ㑤挴昱ㄶ㥤收㥣戳〷㡦㈲晡㐴扦㘳㡤ㄲ㑡㜵㍢扢㘵愵慢㍢㐵㍣ち㝣㕣㉥㑣敤敢㘴搲㍡改扤㤷㈲㥦户改搳㉥㡤㈱慥攴〵ㄹ㑢挴敤戶戱捤㜰扡愵㜱㔴㜵㡥㈷攲㘹㔷㝡搸㍢㜶㘹㥥搲㉤〴㝢㉣㍣〴㠷㤵㙤㘵㈶㄰搷晤㜹㌲〱㙦〷㜳㈱㤵ㄲㄱ慦搰愰㌰戰㄰㔵昰㑥㜷㙦㌲㜴㝣㈰㔳㠸ㄸ扡㔷㐶㔵攷㌴㈲〵戵㜲㑣愶搸㡢㝡挵㡥て扡昰㝢搹扤㥡㐹㕣昷攷挹〴㥣㈶昷㙡㉥ㄵ挴㝦㙢扤慡愷ち摥改㕥㥤㑤㌵㘹ㅥ挸㝣㈲㠶㕥㥤ぢㅥ㈶捤㉤昲㘱㠶慤㔶㜵挰㘹挰㠶扢ㅢ攲㠱㔰㑤㈰㐸㌱㘶㠱ㄶ㘱扡㉡攳搱ㅥ㜲㘵〹て㌴㉢改戸搱㌱㕥慤㠴攴㠴ぢ㡣㌶㡡㘹昳㈹挰㑣㍡搹㔸㈵挹㐷攵搹ㅣ㡥㐲㤷ㄵ㔶㥤摥搶㜸㙤换ㄹ㘳收扡慣昶て㉥㥥㜳㉥㘲㘲户㥢〳㠹㜲㉡㑡ㄵ㐴ㅣ搸㝡晦搰㈱攷㘸㈶摣ㄱ㔳㔲挹挲㜰㜹㙦㉡㕥愳愴慡㤲愹愲㌰ㄱ㉡昲ㄹㅤ挹愷捥㘰ㄹ㑡挳㑢ㄴ㜹㑤㝢㝦㡦㍣㈶㕢㐴搱㘳㘵㙦㌲ㄵ㘷搷晥戵㙣㜹㔵扣㈹㥥慡㔲㤲㍤ㄴ㠹㡥户㄰慢㤲愵摤㜲㡣捣㘸㠲慣改㘰㑡昱㥥ㅥ㌹㘴搱挷戶㜸㙦㈲㈸搷㔵㝤ㄵっ戱戰攵搳捡搰㕥㘵㌳㉣㑥捦㙤攱っ昳づ㘳㘲ㄷ昴晡㠲㜶㠸㈳づ愹㡡㠱〹摡敤㤶慡愹㑣愷挰〱㘳㜲㕣挶ㅢ㥥扦㈴㍣戰愴敤㑡㉡㈲ㄷ㠶㜹搵戸散ち搳㈲㤱敢ぢㄵ㠴摢扢ㄳ戲㕣㔵ㅣ慥㑤㈸愱㠸ㄲ㤳戱㍤㑥㔴㔵ㅢ攴㉥㜲㜳㉤ㄴ慦㈳〹㉣づ户㈷〲戱㈴㡥㑥㉣搸㝦㐲㐶㡤㡦㡡㈳㕣愱挴㘸㍢慡摢〸攵㤲㜰㕢㜷㝣つ㥤㠹摥㘸慣㌶搰㤳晣㉡㉣㈹昹㔴晤愵㉥慡㕤搸敤挲㘵㜷㝤挱攵㔲挳㐴㥢㄰㜹攲㐴㙡搸づ㥢㐹㡢㠵攵昲㔲改昸㕤㈸晡㔵挴㐹㥤ㄶ㝤攴㔹㔹㥣〱㥦挵㉥慢ㄶ捦㉣㈴戲愸戶愳㉥ㅤ㘲晥㔳㌹戴〳㡥敡戸㝤㌹㠲敥㈱敡㜶㠱㝦挷敥㤱㜸搵㔱㌳㙦㐱㜷㤸㜵戰ㅢ㠷愴㡢㌵ㄴづㄵ㠵ㅢ〲㥤㜲愴㈶㥥㠸〶㔲㐳搴ちづ㕢㌴㄰㐹㙡㌲㌲戵搱〰戶ㄷ昲搵戶㘰㈰㈲扢搸昲㌵㉡㌱㈹㑣㠴昷愰挶ち昴ㄱ㉢搰挷慣愲㜰㉢攲㕢搵㥡㔳㕢昱慥㐰㐲㐹㜵㐷㤵愰ぢㄵ挴愰㕦㠹㝤㐹㐷㕤㌵㌶㌴愳昴攲捤㐹㘶挴㙢戲㌹㙡捥㐳换敤㈳换㡥愹挳昲搳敥戵ぢ㈷晤㠹㉦ㄸ晣搰晥㘵㠷㉥㉤愲搶ㅣ昰㔱㘴扦㠸搲敢㤰㝥㍢㜴㘸㉤㜱㜸㘷ぢ〴㉦㄰㑢昰摢㈸昰ㅢ㘱〹扣戲挹捤㌵㄰㑢㙡㠴ㄲ㠲ㄱ戸㍡㠶戲㐹捤㔴挴ぢ㈶慥㠵㍥改捣〸〴㈴㌰㜳㙡攸㘳㜵慣〴挲ㄵ㉦㌴㕡㠹〸挴㉤㘳改㍤㌰㠲㜶㉡て㍥〲挴㌷攸戴搴愱ㄵ㜸〴〸㘱㉣㐶戰〴㡡㑢愱㠸挰挵㌰㠲㘵㔴挵ぢ㈳㌸㥦㍥㌱〲〴㉦敡〸㄰㈶㔹㡥〰愱㡤㤷摥搲〵㔰㐰㡣㤳㌱㠲㙦㄰㘳昰ㄱ㈰ㄶ攲ㄱ昸戵〲㉡㥥㜲㈲㔸㍥攷ち㈲㐳㉢㉢晣敡㜵㔲㕤㠸㐲㘱㈵搵敦っ㄰㝢〸戱つ昱扢〷㈱〸㥥㤱㍡㐱㄰愰㌹攰㝤㡥捦摢㈱捡昲ㄸ㐲㄰㔸㠰攴搰昰攲摥㐰㠴昰㥡挳ㄴ㡤㠰昵㔵㌸㘲昹昹㝣愸㈶㤸㑥ㄴ㉥ㄳ摡㤴㘸扤㥣㠸挹ㄱㅦ㌹㜲ㅥ挲昲ぢ㘱摡捣㜳㤰愹慢㡤㉤〹捤㉦收散摤㡥慤ㄴ〵ㅦㅦち搶户㘰㌵㉥㘶晣㝥㥢ぢ㤸㠸㈲摤㤲っ㑡ㅢて㔱〲㜴愴戰㔶㐰㐵挰㐵㌰户㡢ち㜸〰㡥挳㠱㘳㍥愸㘵㠱㌹㜲㠷㘱㘳摡㔲晤ㄱ戲敢㈸攲扥㐸㉤㈱㔲㔶挵攴攱攳〹扡㙢捣㌷㘷㑥〳捦㈲㌹㉡㍣搱㤴㤵昲㘳㤰挰㠴㌹㙥愲㠹挸昹㝣收搸昱っ㕥㑥㠵挸㠹㡤㑡㌰ㄱ㑦挶挳㈹㙦ㅢ挵㈷㕥攴昹㌴〳㔳换ㅤ㥢愹㐵㑢㑣っ㉣㍦㠶㙢㔲㥥㑥昷捡㔸㝣㑤㡣㝢攳㐸攲扡㠳攷慢愰〰㌰㌸つ晣ㅡ㐷戳攸㠱戹挳挳搲㑡㈲挵㜹ㅥ㤸㌶㍥㌹㉢挰っ㄰昱挰搰㌱㉢〶ㄶ攲㜴〱㍢㠷〳攵ㄶ搷㔳㡦戰攰敡挲慤〲㡦ㄶづ戶㡦㈱ㄳ㕡〱ㄵ挱搶㡤ちㄲ愵㈰戶㘲㝡愳㍢〲搶つ㡢㈷慥愱㘶㌰㘵㔴戶㐹㤸〷っ㔹㕣㐵ㅣっ㍢戳摢ㅤ㈴攴㙥慦愱〲㜵ㅢ昶捣搴㙤㔸㌷㘶㕤㑣〵扥摤ㄴ㌰㙥㙡户㌷㔰㡢改㙥㝦㤳昸攸㌶っㅥ㜷晢㔲慤挰摤扥㐰攷慥愵〲扡㍤ぢっ㤸㌴敥昶㍡㙡㉡扢摢㤷㕡㜶ㅢ㠶㡤扢㝤㌹ㄵ㡡昳㡡㌶搰〷ㅤ挰慡㜸㌴愰挴扥慣㘸愷㤳ㅡ戵扣㔴㔳㘱〶㉥攴㜵ぢ敡㈰晤㈲摣挲户㔳摣㡣挳攰攲ち㤹戸攲攸搲㜸㘲㘵㘷㍣扥ㄲ散㈱㕣㑢㜶换㜲ち㔷攳㠵㔱搵㄰愳㑣慥㌵㉦㉦攳搶㕢㍢ㄸ㄰㘲㤰捥㙦ㄱ昱戴挷㐳昱愴㌷㠲户搲㐹㍢摣戹㤱戸挵㌴〱ㅣ〱㜱㍣攳晣㌶戱㍡换㥢㥡慡捦昳㑥昷㤷昷㔰戸慥昴㜹换扣㤵つ搵攵㑤晥㍡扡扣敤㑡搰㝥づ昹㙡㤴ㄸ摤㉥㈹㠱㠸慦㍡ㄸ㡦挵㈹昸昱攱愲㈹攲慢慤慣昱搵㤴㌷晢敡㕡慢摢攸敢㤶捥㠰户㔵㕥敤愳〰㤲㡣愴㙦摡搴戲戹扥扥㐸戲㑦昴搱〲攱㔶晣昰㍤慦昵摤㜳挲㤳㡢㜶晦㘲晣〳㐳户摣㝤㠶㔸愳〹戲㙥摦㘱㤵㜸㜷㕣㐵〵散㜷扣㍤㌰㑤扣愴㔷㔳㠱㜶㈲㡣ㄲ搷慦愱㠲昴ㅤ㤰㙢㠹戸ㅤ㌸㘰㘷㥢っ戵攱㥥捡攰扥㑡捤户㜱搵㜴扢搶㡦扤㥣㐷㘹扣㠳攷㈹摦晥昵㉦搶ㄶ㕣〱っ㈶ㅢ捤㔵㌴搶㝦愲ㅤ捣㐶摡㝥愳挵㌱昴㤶慥㈷㈲㘰㉣戰ㄳ㈵慣扣㠴㠵㤶戰戴㈲㤲㙢摥㔷㙡㠲慣慦㈹㘰㔴㜸摥㌷㔳㘱㘰摥㘱㔹㜸㥥户㔰㠱收ㅤ㌶〵㐹愲㜴ㄳ挸捤㈰摦〷戹〵㘴㉢挸慤㈰晦づ戲つ㘴㍢挸づ㤰摢㐰㙥〷戹㠳㐸㜱㥥㠰㔱挱㜲㠹攵搴㈷捣ㄱて敢㑥㜰㘰㑣慣㠶戵㈴搷戰㍡㌴㠱昹敢ㄲ〱愳挳挳摡㐹㠵㠱㘱挱昲昰戰㝥㐸〵ㅡ搶㕡晡攰㘱摤㑢〵㘹ㄷ挸㡦㐰敥〳戹ㅦ攴〱㤰〷㐱ㅥ〲㜹ㄸ攴ㄱ㤰㐷㐱㝥っ昲ㄸㄱㅡ搶攵昴挱挳慡㌶づ敢〹攲㝡戰愵ㄹ昶㐹㉡㐸㑦㠱散㈶攲ㄶ搸搵晣捣〲敤㤹昳㠸攱戲ぢ〷戶昷㔹戹户愰㥡搳愴㉦捥㑢㐸摤ㄱ㠶ㄹ㈹っ慢昷搶搸㠸攴㙣㤵㐸㠴晤㔴ㄱ愵㌷〹扡扡㙥愰㡣㥤ㄲ㈴ち㕦戴㌸㡦㌲㜹㝣㕢愳㕦㘹㐹㕣挳挳捥㜰㜳㠲敥戸ち挲㜵㐹扡ㄷ〸戹攸敢㥣㔴㡡㐲㥥慦㐲㘰㐶㤱㐳㍥づ㉣慤㉣慥扢敤㤶㑥ㅢ敥敦㜳搲搲昴㝣攸昷搱㜶㘴㐵㕦㉣㉣㜳晥㠴挰挶晢扣扡戱昴搲㤷㜴㕥戲㌹昴捤㐱捡换ㄶ㠵㙡㜱㝣㝢㙤ㄷ攷搰㔲戳换㝤㙦摡㈹挷㌰〶㌸㔲㘹て㝤㐸㝢㠹〸ㅥ㤸愰㌸敤㘹戰㐶攸挴㈶㘰敤戰㉦㥣捦㄰昱つㄸ㘶㙦㔳换ㄲ㙦㍣散㉤敦㑡㈸㐱昵晢㙦㉦慥ㄹ改㕢㘲〲㈷〱㑣戵㕤捣搱㘱ㄷ㉥搴扦㝦㈲搸㥦愱昹攷㠸㔰㍥〸㑡戰捦㠳㘵㠰㠵㝤㘵搸㥦㔳攱㑣㥦㜷挰㌵㔸っ㌲㡤㕢㘶ㄷ搳㜴挴晢ㅥ戶愵〷晡扦㘸㝥ㅦㄱ扡㐶〱㈵挴ㄷ挱㑡㈳㍡慥愷扡㜹㐹ㄱ㍣搶攰〱搳㕤㝡㘱㈱搶戹敤收挷ㄶ㝣㍡晤挲㜲て㡣ㄸ㥦戴㤷愹㈰扤〲昲ぢ㈲㙥戱㠵㈸㥦戴戳㌲㑦㥡㠰㐱攳攱扤㐶㠵㔹㘵㍥㙦㥤捦㕢㔹㕤搵搲㔰敥㥤散慤㑢㈴㤴慥〰㙥戳扣㐹晥㤱㠳㜷攲挰ㄲ㔷㈳ㄶ㘴搹㤹㜶㌱㔱ㅦ㙢挶愲晥㡡㥡㤴㝥㑤㈴扤愸扦〱㉢㍤㔶〱㔳捡昰慦㔳㠱㝥挹㤰〱摦㑡ㅢ㈸戱㍡慥㈴㜲挱㥥愶挳㘶㉣敡ㅢ挰搸㑦㈴扤愸㙦㠲㘵㠰㠵昱㘶搸户愹㌰㙥ㅡ挱搶㝤摤摢㔸摥摡㕡㕤㥢ぢ㙢㤴㡥㤵戱㥣扦㐷挳〷㠸愴㤷昳ㅤ戰っ㔸昰ㄱ㡣昵㉥ㄵ挶㑦〷㤶ち㔶搳摣㤸ぢ散㈴ㅤ㙣摡戱㐳改扤昳ㅥ㕡㍥㐸㐴搸㘱搲戱㜷晥〴㤶〱っ扥㠸挱晥㑣㠵搹㌳〸㙣挹搷扤㌵慤ㅤ攵戵慤晦挸㝡㝡㜴晣捤㌳つ㝢昷㝤㠰ㅤ㈶㈲散搸㘴挰晦〰㉣〳㍥摣㈰攳㝦㐸㠵㈹㘶晣㐱ㄷ搴慤攳敥摣戹㌳㍤敥㡦〰㜲㠴㠸戰㍢㐰〹昷㘳戰っ戸昰扣㡣㝢㤴ち㤳捣戸㙤㜲㈰㐹㝢㌸挷收捤搷㐱㙤晤〶搳昰㈹㄰㍥㈳㈲散㑥㔰〲㐵㡦㡣愰摢愸捥愰戸晢㤹㍣搳攷愵戹㙥慢㙢㘸愸慥愴戹慥愲㥦愸㤰挷㐹收㐲晤散㌳捤づ戶扣㌷㉦㍤搴㍣㙡㐹挲捦㡡㠴扤㐰㐳㜵㠰㘵ㄸ敡㜶ㅤ戵挰〲㤵扦扥愳敦捦㜳愱ㅥ搱㔱㡦摤㝣㜳ㅡ㔵〲㠴㥢㔱ㄱ㘷㘱慣㠵㈶搴ㅤ㍡㙡㌱〹愶㤸挶㍡戰慥㌹㐷㝢㔸挷㥤晥㠲㘱㡥㑢〰攲㈱㈲散㤲㠶㍢ㄴ㉣挳㘸㙦搳㜱㠷㤱挰㌷㡢收㤸づて㑤㜲ㅢㅤ㥥挱㈷昹愰づㅢ㥥㙥ㄸ敥㜰㘰㥣挴戰㙥つ㜶㠴〹昶㜶ㅤ昶ㄴ㉢搸挱㘶昹㠰づ㝢散挰收昴㉣㥦ち㡣㔱っ㕢愸挱㡥㌶挱摥愱挳㡥㈱挱㔴昳㘸〷㥦收晤㍡昰戸㥥戲㌴昰㔸愰㥣挶挰㐵ㅡ昰㌸ㄳ㌰挲㑦昸㥤〱㑦戲㤳㉡散㐹㑥㠷收ㄹ㈰ㄳ㠸戸〵㐲㐷昶㈴扦㈴㉣㠴慦㕡捣㈶㄰㐳昲㘹㌸㤳昴㘶㥢㑣戹㠵㈷㐹㍢搲っ㔷昲慡㍥㠴っ㔷㔲㡡づ㑣㈲㤲㜶㈵㤳挱㌲散ㄴ㠴慦㡣㍦㠵〴㔳㑣昸〳㔳攷㥤㤸〳㜷㥦㡥㥢攱㑢捡〰㌲㡤㜱㠹昰挹㤸づ㤶〱ㄷㄱ㌳攳捥㈴挱㜸㤳㉦挹〱昶㥣づ㤶攱㑣㘶愳攵㌹㐴搲捥㘴慥〹っ㤱㌹㠳㥤㑤㠲搳捤捥㈴〷摡㕥ㅤ㉤挳㥢捣㐷搳攷㌰㥡敥㑤捥㌵愱㈱〵㘰戴㜲ㄲ捣㌱㕢搵攳㕦搳愷昴づ㘴戸㤳㑡愰㔵㜱〷㜴㜷㔲㙤敡〰搲て敥㐰㉤〹愶㥡㍢㌰昸愲㍥慡〳㘷昸㤳㍡愰㉣㘲㘰摤㥦搴㥢㠰㤱昲㌰㜰㈳〹㈶㥢㠱㜵㝦㤲㘳扥敦搷㔱㌳ㅣ㑡㌳㈰㕡ㄸ㔵㜷㈸㡢㑤愸挸戱ㄸ戵㡤〴㍥㤳㤱㑤㍢㤴ㅣ戰㍢㜵搸っ㡦搲〱㡣㈵っ慢㝢㤴愵㈶㔸㘴㜵っ扢捣〲㌶㙤敢㜲挰摥愹挳㘶戸㤴攵挰戸㠰㘱㜵㤷㜲愱〹昶ㄱㅤ搶㑦㠲愹愶搱づ慣㉤戹㤴ㅣ挰摢㜵攰っ㥦ㄲ〰ち㝥㔴㤲昶㈹㐱ㄳ昰愳㍡㌰㙥㉥愷㤸慤散愰昳晣㝤ㅤ㌷挳愹㜴〱愴㥢㜱㜵愷愲㤸㜰㤱㉥昳㍣慦戴挲ㅤ㜴愲㙦搴㜱㌳扣㑡ㄴ㈰㌱挶搵扤㑡摣㠴㡢っ㥤㜱㔷㤱㠰㝥㈹㥣改㐳㡦㘳愶慦搵㤱㌳摣㑡ㄲ㌰㈹㐶㉥㈲〴㐴つ扤㈶㘴愴晦㐶户㈲㜰〳挰摥攳㑡㙡ㄲ摥㘳ㅥ㌱㕣㜶愷挰慤〰ぢ慥搰〴昳㔹㈰挴㙥㕤昰㙤㑤㜰㉥㌱愴㡢〹挸戱㠷㑡挷㥤攲搲〳戶㘱㜴ㄹ愰晤㐶ㅢ摦㘳㤶㐶昰ぢ敤挱扦㌶晥㌷㡣㜱㉦㍤摦〹㘸㤸㝥攷㌷㠹㤵㔷㤳〸㜲㑤慣愷慥攱扡㙦搳戰㘷㙤㘲摣㕢搵㥢捥昸㜳敤摤搳扦㜱扤㔸愷〹ㄶㅤ㈹ㅢ㝤攴改㕢敢敦㔸㜵捦挴昶㤳㥢㑥ㄷ㐸㙥搱㈳㘹㍤㔱攴㜵㜸ぢ愴愳ㄸ㤴㜴ㄹ㄰㤱㤷づ㈰㑡㐰㔴搱㉥捥㠵搶慦〹㙣ㄵ㝢捦㍥扡慦愰晣㠱户晥㜳挳晢慥搰ㅢ攲㜹㌴㡥㜶慦㐰扢㕡㐵㈰ㄵ㘵戴㉢挱摤㐷㌵㉢戴㘴㉥戴㠴㈶㤸㝤昸㤵㕦敥㍥搴㔰㜳㝢㕥㙤晥㠲摥敢㉡〴昲㔹㐶扢捥㠸㠶㡣㤴ㄷ戸㠷㥥㌳慥㍣戲㔴ㄶ挴㌵㠱扥昲挸㕣㔹㄰搳〴扣昲㥢搰㈸㌲㑢敥晡㡤愸㈱挵戴敡㝡户搶㐳昷ㅤ昳㍣㍦㘹昳㔷㍦ㄴ㥣攱扡㙢摢㐷挳㐵㤷㈶戸㍢戲晦てぢ㕦㍡㕣户晢㡣ㄵ㐷搶㉤㝦㜳㡢㐰㝡捡㕤晦㍥㔱㉣〹摥攲つ㈲㡣㜶ぢ搰昶㔳捤ち㉤㤰ぢ㙤㠵㈶ㄸ昶搱挵昱慢ㄲ㤳敡㙦晣戰改搸摤㤳㐳㍢挴㥢㘸㥣摥搲づ戴慢㔵〴㔲㑡㐶扢つ摣〳㔴戳㐲㍢㍦ㄷ摡㌲㑤昰搸㤹㠷㍢摥㍦昶㘲挵㍤搲挲昷摦摤晤散㘶㠱扣㤴搱敥㌲愲扤愷愳摤つ敥挱ㅣ㘸㙤戹搰㕡㌵挱挸搷㕦摡㥡㤸搹㕦㜱昹㙢挳慢愳捡扣扤〲㠹㈹愳敤㌲愲㈱㠳攴戱晤〸㕣愴㤲㔶㘳㙢挸㠵㔶慦〹㌶晥昱攵慢㝤昵㑡攳昷ㅥ㝥晡昶㤱㘳㍥ㅥ㉤㤰㠶㌲摡挳㐶戴㡦㜴戴㐷挰㐵〲㘹㠵㔶㥤ぢ慤㑡ㄳ㕣㜰㑥敦愸攱昷㕦㕡昳扤㜱㈵〷㔷晣戶㝥㤹㐰昲挹㘸㑦ㅡ搱㤰㌰昲搸㥥〲ㄷ㤹愳ㄵ摡㌹戹搰收㙢㠲晦㝡晢㔸攱㡦㐳昷㉦搸昶㐷㔷挷㐷㙤㙢㥦ㄱ挷㜴戴扤㐶㌴㈴㡡㡣昶㌴戸挸ㄸ慤搰㘶攷㐲㥢愵〹づ敤㥢㉣㥦昱敥摢搵晦㜱搵㠱摦㌵㍤㌱㜲愷㜰㘸㈰搲昳㕡㠱㍥㙣㐲㈲捡㘸㉦㠰㡢㑣搱ち㙤㙡㉥戴㈹㥡攰昱㔷敦㕤㍡㘲㙤㘸攱㡥敦㥥㜲攸㍢晥㑦㌶㡢㐲㌴㐷〰搲㑢㕡〱ㄵ㔱㐲㤴搱㕥〶ㄷ昹愱ㄵ摡㤹戹搰㈶㙡㠲ㅦ晥昹昱搲㙤愹昲挶㜵换户摦㜷攸攷慦㑤㄰挸㉤改摦㈶晤㑡㉢愰㈲㤰つ㌲摡慦挱㐵㕡㘸㠵㜶㕡㉥戴戱㥡㘰㑢攸愹㡤㑤㡦㕦搱戸㝥昹晦扤晥㍦㡢ㅦ㜸㐲㈰愵愴㝦扡㡡搲ち愸㠸㔳㠹㌲摡㥢攰㈲ㅢ戴㐲㍢㌵ㄷ摡㐸㑤戰㝢㐲昱愷挳て捣㕥㜰挳摥㑤㑢慦摥㜹挲㕦挴㘸㌴〷戴㜷戴〲㉡㘲㉣㔱㐶晢〳戸㐸〱慤搰㑥捣㠵㌶㑣ㄳっ改㌹戰攰㤱ㄱ㌳㙢ㅥ㘸㝡昵摥㔹摦摤㔱㉡㤰㍥搲扦㑤晡㝦慤㠰㡡㌸㥤㈸ㅢ散愱昴㥣搱挴㈳㝤㘴㠱㐷ㄳ攸㈶ㅥ㈹㈵ぢ㑡㌴〱㥢昸挳挴ㄵ愵㐴戸敢ㅦ愰㠶搴捦慡敢㤲搶挳㍦㉥㉢㡣戴捣㥤扢攰挹愲搷换ㅥ㕢扤㘵㠶㜰㘹㠲㐰㠵㘷昹晡㥡㔴攵昵晢㌶〷敦摣昵摥㌴㠱戴㤱晥㙤搲挷㐴敤㔴挰㕢㈰捦㘳戴扦㐱㡣㠴捦ち捤㥥ぢ㑤㘸㠲摡㡥㠶㜳㙢㜷㜵㉣搸㜰挳㤴㐹搷捥昸昸〷㘲㍡㥡〳ㅡ㘰㔰攰㌷ㄲ㍤㐶㐳㌶㉢㤰昱㔹愱ㅤ晤㔴㡤㉡戲挶昶㌷㑤昰搰搱〷ㅦ㍥昸搷㜵攵ㅢ㥤㐷户㍥搳㜳搳ㄸ㠱㙣ㄱ〰㔲㠱ㄱ㙤扥㡥收〲ㄷㄹ㥦ㄵ摡㕦㜲愱㝤愰〹㘶㝤㝢昵㑦㡦㡥㕥㔸户攱㡥挰晥挷晦㈰㝦㐷㈰㕢㘴戴㈱㐶㌴㘴㜵㍣戶ㄲ㜰㤱摥㔹愱晤㈹ㄷ摡㐱㑤搰ㄵ慡㥡㍤昵扥昶㡡敤㝢㡥ㅣ㜸㜱㐷㤹㐷㔴敢㘸挳㡤㘸㜵㍡摡㐹攰㈲愷戳㐲㍢㤰ぢ敤昷㥡愰改慦㌳㥢㝥㜱摤晢搵摢て晥攰㐱晢㤵㘳㐷㠸㝡ㅤ㙤㤴ㄱ慤㔹㐷ㅢつ㉥㜲㌹㉢戴㌷㜲愱晤㔶ㄳ晣慤昰攵〹㙦晣㜵㔳攵挶户㑦㉥摡㈰㕦㈶ぢ攴㠱昴㙦㤳挶ㄹ搱㤰戹昱㑣㡥〷ㄷ㈹㥣ㄵ摡㉦㜳愱扤愶〹㡥㡤㘹㥥攲慣㥦戱㘰㘷攸扥㘱ㅦ捥㙥晣㤹㐰晡挷㘸㘷ㄹ搱㤰戰㌱㕡㈹戸挸摣慣搰㕥捣㠵戶㑦ㄳ㈴昲㙡㙡捦㍦㜵摥愲晢㥦摦㜸攷搲㠶扢收㠹ぢ㜵戴㌲㈳㕡㐰㐷㥢〶㉥搲㌵㉢戴攷㜲愱晤㑣ㄳ㕣㔶戳晤挷㌳づ㤶搶㙥昹敤慡㘵㑦慤戸㔵ㄶ㐸昵攸㥦慥㔱㡣㘸挸捤㜸㙣㜳挱㐵㤲㘶㠵戶㈷ㄷ摡㑦㌵挱㙦慥㐹㙥晥搶攴㘳昵户扣敡㘸ㄸ昲㔲挹ㄸ愱攸㘸昸㤹㍡㘰昹㡤㡣㡣搱ㄶ㠰㡢搴捣ち敤㠹㕣㘸㡦㙢㠲昷㕥扡㘳㜱晢㤴㘷慢户摥㜲敦愹㥢敥㜷ㅤㄵ㜱㙡〹〰ㄲ扥〸㐲㠱摦㐹愲㡣㔶ぢ㉥搲㌱㉢戴㠷㜲愱㍤愸〹散㙦敤㤹戸散挸㘳㡤户摦昹㙥昰攳て㙦戹㔶㈰㤵〳㠰搴㘸㐰㉢㐱摥戵㤴戸昶㍥ㄱ㕣ㄱ㕡戱攲㐸㐹扥㜷㘴晥㜹ぢ㡡㙥摥晦摣㕢㌷扣㜲挱晣㜷㍥搹扡昵㤵摦摤昰挲㈷㑦㜴捥㝦收戶摢昶㉥摡昶挲㕢㈷㠴户摢ㅦ㍥搲戰晤㤲戲㤵㤷慣ち㜷㥣㔵㝢挹戲㡢ㄶ㤷戵っ㉤捤换㉢㈸㤸㌰散搹㤳㈷㝡搶慤㝡㔴晣攴㔷㈳㘲㠲㜳㉤挰㌶ㄱ㉣㕥攸㠳㘷㍤㔱扥㡤㙣㈶慥搴㐲愴搸㉥㌸㐹㈲改㠰㉡搴㍤㐸㜱㔸戵ㄵ㕡㜹攲㑡慡愳㡤㑣慤敢㜴慤㜶搶㉡搹㐴昵㝦改戸㌸㔱㌱㜶〳㝤昲㈰捤攰捥㉥挱戸㤶慡攳攲㉣挳愸㑡㘵㥢㘷㠷慥扡㑣ㅤㄷ㘷〷㔹㕡㠸敤戹挱攵慡搶摤㔴愷㝦搳攸㜷改㕡ㄷ慡㕡ㅣ㡤㘷㘹㈱㤶收戶晣慡ㄶ㐷搱㔹㕡㠸㠱㔹㉢愰㙡㜱昴㥢愵㠵搸㤵戵㠲慡ㄶ㐷慤㔹㕡㠸㌹㔹㑢㔶戵㌸摡捣搲㐲慣挸㕡㕤慡搶换㔴愷㝦搳ㄸㄱ攳戱㤶愲㙡㜱㜴㤷愵戵㕦搷㕡愹㙡扤㘹搹ㄶ㘲㉡㙥㉢慡㙡㜱㌴㤵搵ㄶ㘲㈱搶㡡戳㔶〹挲㤸㝦改㥥晡㐰敦㙣て〱攲㠵てて攲ㅡ敥挶㉡慡㑡〹昴挵㉥㌸慣㈱㘹收㈹挰〳慣㥡㠲ㄶ晤㤶㠰㍥攸㘹㤳ㄶ㠲〹搶㕡慤㙡㜱ㄸ㤱愵㠵㈰㠰戵晡㔴㉤㜶晦㔹㕡㜰摥慣㜵戱慡挵㙥㍢㑢ぢ㑥㤷戵㉥㔱戵搸摤㘶㘹㡤搳戵㉥㔵戵搸㑤㘶㘹挱挹㜱㕢敢㔴㉤㜶㙦㔹㕡㜰㑥慣㜵㤹慡挵㙥㈹㑢ぢ㑥㠵戵㌶愸㕡散㑥戲戴攰っ㔸㙢愳慡挵㙥㈰㑢ぢ㐶㥣戵慥㔰戵搸㝣㘷㘹挱昸戲搶㔵慣攵ㄹ戰㡡㌰㠴ㅣ㌹昷㤲〱㐷慣敤挱戳搷㄰㔷挰㍣戲㈸愹㠹㉡㐸攴ㄲ昴ㄳ㐹㕤㤰㌰〹㘰〴昹㠹㔵㈶〱捣ㄲぢ㝡㡣㈸摦㈵慥㠰戱㘲㔱捣昴っ散ㄳぢ愲㈶〱㑣ㄲぢ㈲㈶〱慣㄰ぢ㔶㥡〴㌰㍣㉣戸挸㈴㠰慤㘱㠱㘲ㄲ挰扣戰愰摢㈴㠰㐵㘱㐱㤷㐹〰㈳挲㠲戰㐹〰扢挱〲搹㈴㠰愹㘰㐱挸㈴㠰㜵㘰㐱搰㈴㠰㐱㘰㐱㘷愶挰㠳㠳㡢攵㉤捥ㄷ㌸慤慣ㄳ搰㜴㜸㐱户ㄳ㔷攰っ戳挸㥦昹戸挰戱㘵挱㌷㑣〲㥣㔴ㄶ㕣㘸ㄲ攰㜰戲攰〲㤳〰攷㤱〵换㑤〲ㅣ㐱ㄶ㥣㙦ㄲ攰搴戱㘰㤹㐹㠰㠳挶㠲昳㑣〲㥣㉤ㄶ㉣㌵〹㜰㥣㔸戰挴㈴挰〹㘲㐱㠷㐹㠰㐳挳㠲㜶㤳〰攷㠴〵㙤㈶〱㡥〶挷㐹昷㔲㐱㘰ぢ㜳㙤ㄷ㙡㤸㘵慥晤〸㌵㔶㌰㥥㐴㤸㐴挱㡡㔹㕣㝥挰挸捤愳㑡攱摦〱〴ㅤ㉦㜴</t>
  </si>
  <si>
    <t>㜸〱捤㝤〹㝣ㅢ挵昵扦㐶戶ㄵ慦攲挴㑡挲ㅤづ攷〰〲㐹ㅣ换户㠱㤰搸捥㠱挹ㅤ㈷攱慥㈳㑢慢㐴㐱㤶ㄲ㐹捥搱㉢㄰㐲捡㤱ㅦ㔰㘸㠱㜰㈵㥣攵㙡㈹㘷㠱㔲慥㐰㠱㝦戹ぢ㉤㔰捡㔹捡㤵㜲ㅦ愱搰收晦晤扥摤㤵㔶搲捡㌶㈹晥㝣㜰攴㤷㤹昷扥昳昶捤㝣㘷㘷㘶㜷㔶㙢㤷㜲戹㕣㍢昰挳晦昹㔳捣挴摥敤㙢㤲㈹扤慢戲㌵ㅥ㡤敡挱㔴㈴ㅥ㑢㔶㌶㈷ㄲ㠱㌵㌳㈳挹㔴ㄱ〰㥥㡥〸散挹㤲㡥㘴攴㠷㝡㘹挷㑡㍤㤱〴愸挴攵㉡㉤搵摣戰て㌲㝦㝤㔶㐶㘳㈹慤㤸〲㈸㤷收愱ㄸ㐰㔱㑡愱㔱㜸㈹〶㔲㤴㔱搰㠷㌶㤸愲ㅣ愲捣〷戱愰戵㘵㑥攷㌲㐴搴㥥㡡㈷昴㜱ㄵ㡢㡣攳㑥昴晢㉢晤㤵戵つ晥晡捡慡㜱ㄵ慤摤搱㔴㜷㐲㥦ㄸ搳扢㔳㠹㐰㜴㕣挵摣敥捥㘸㈴㌸㐳㕦戳㈰㝥愲ㅥ㥢愸㜷㔶搵㜴〶㙡ㅢ晤戵㜵㜵攱愶愶挶戲㈱昰㍣扢戵㘵㙥㐲て㈷扦㉢㥦㐳改㜳㑥㙢㑢攵㙣㍤昵㕤昹ㅣ〶㥦㜰㌹㈵摥ㄵ㠸挴扥㈳愷㈵攴愵㘶㡡ㅥ㡣㤰㐰㕤㑦㐴㘲㑢㉡ㄱ㜶㔶㐳㈳搷㔰㌹つ㉤ㅥっ㈴㔳慤㝡㌴㍡㕦て㤳扢戲㉥戶㤹㥥搰㘳㐱㍤㌹戸㙢敡敡愰ㅥ㌵捤挹搲慥㐵㠱挴散㐰㤷㕥捣㐴㜹㤷挱㕢㕢㐸㡦愵㈲愹㌵㠳扡ㄶ㈶昵昹㠱搸ㄲ㥤㤰㤲慥改摤㤱㔰㜱戱㉡㉥㜶ㄵㅤ攸ㄴ㡣㜰㔳㌹㉤ㄱ㙣㕤ㅡ㐸愴㈴㐷搶晣㑥㔸㕢て㤱挰戳挲㘲㉦慡挸㈹㐵㥡摡㈳㕤㌳昴㐴㑣㡦昲㈰㈴㙦㙣づ㐸摡挴㘸晡㜴攳㔸戵㈱㌱㙡愰㜹捥戰㉡㍣㡡戶ぢ挵慥㄰㥥摤㈰㡡㈷戶㌴㔴㘹扢㔳户〷㠴㉡㝥ㅢ㈷㥤扤っ㍢扥扢㈳攰敥攸㜴㜷〴摤ㅤ㈱㜷㠷敥敥〸扢㍢㤶戸㍢㤶扡㍢㈲敥㡥㘵敥㡥ㄳ㠱戱㝥㑡〷っ㜰㥢㍦㠹愲㘹搳㡦ㅤ㝥搸㤱户晣㘹挳㌵㐷捤扣昶㌰挵昳㑣㑥戸扤㤰搰㠶㐳㜸昶㠶㐰っ昵つ摡㍥搴敤ぢ愱搴敢㠸㠱㜱晣㝢攰㥦て㝣昵㡢昳㕡㌷扣戹㐷搹㝡㝤㥤慥㜸㡥㡡㠳ち㠲㐷㐰㜸㐶㐲戰ㄲ㝥㙤ㄴ㜵愳㈱㤴晡㥢改攰㙦ㅢ㤳攷㥦㍡㝥挷㡣㡢晦㔲㌲㜳昰戳攵晢㈹㥥摦攲攰〰㠲て㠴昰㡣㠱㘰〴㌵摡㐱搴ㅤっ愱搴昳愶㠳摢扦扥敤㡥㙤㕦㥣搴扣挱昳昵㈵㡦㉣扦㜰㍦挵晥㈵づ挶ㄱ㍣ㅥ挲㔳〹㐱〷㜵摡〴敡慡㈰㤴㝡捡㜴戰㈴㌴愵愱敡收〵㉤㕢戶㙥晦攷㌳㤷晢㝤㡡攳㡡㌸愸㈶戸〶挲㔳ぢ㐱〷㡤㕡ㅤ㜵昵㄰㑡㍤㘶㍡搸戱摦㥣〹㥥ㄹ戵㤳㙦っ摤㍣散昳㠶㔹㡦㈹㡥㐹攲愰㤱攰㈶〸捦㈱㄰㜴㔰慤ㅤ㑡摤㘱㄰㑡㙤㌵ㅤ㑣㕦㌸㜳搲昴㥢ㄶ㑥㕥㝦敥㠴㜱㘷搵㝥㜵㠳攲㜸㈶づづ㈷㜸ㄲ㠴㘷㌲〴ㅤ搴㙡捤搴戵㐰㈸昵〷搳㐱晤捦㔶㍥昸昵㍥㐷戴慤扦㉡昰摡敦摦搱晦㑦戱㑢㠸㠳㈹〴㑦㠵昰㑣㠳㠰㠳㠶㙡㙤㍡㜵㐷㐰㈸昵㍢搳㠱晢㡤慤㘳㡥搹㝥昷慣㉢慦㜹㌷昸搵攷ㄷ㥦愵㌸㡥㡡㠳㈳〹㥥〱攱㤹〹挱〸㥡戴㔹搴捤㠶㔰敡㘶搳挱扡㘹㕢敥慡摤㌶㜶晡〵慦慣㌸收摥挵㤷敡㡡㘳戰㌸㤸㑢昰㍣〸捦㝣〸㐶㔰愳戵㔳户〰㐲愹ㅢ㑣〷敦㍦㝢搵扣〵ㄳㅥ㥤㝡挹挵扦ㄹ㝥摥㉤愵㕦㉢㡥摦攲㘰ㄱ挱㐷㐱㜸㡥㠶㘰〴㝥敤ㄸ敡㡥㠵㔰敡㙡搳㐱愰挵㜷摣挹搳㔲慤攷㍣㝤㝥昰㥡㥢摥慦㔶ㅣ晢挵挱昱〴㥦〰攱昹〱〴ㅤ搴㙢ㅤ搴㉤㠶㔰㙡戳改㘰昶ㄷ㜵戳㥦㍦晢攳愹㕢戶摤㜰㥢晢昴ㄱ扢㤷㜵挲㍣捦㍣㌷愷㈴〲慢㌰挰㘵挶捥敡捡㉡晥敢㝤搲挰㥣ㄱ慥ぢ㌷㠴晤晥㔰㕤㔵愰㈶㔰挲戳扢慦㐳ㄵ戱㘵攱愳㈲戱㔰㝣㤵㡣㕤㘵攱㘹㤱㘸㑡㑦㐸愶㍣㡣晦㡣昱㔷昲㠳挲㔳㔷㘳攲ちㅡ挳摣㉥攱㔶㍤㤱挲㠰㥦㕡㤳ㄹ晢昶㙥〹㈴昵㑣㜶慣改扢㈵摥ㅤぢ㈵㠷㍢ㅢ摢㔳㠱㤴扥㔷慥㉤攳㈴慦㔸㍢㈶〳㍤㈹㈱敤㥢㕢㙣㔱㈰摡慤㌷慦㡥ㄸ收㝤㜲捣㤸ㄶ攲㥤㠵慤搳ㄲ晡㡡戴㌵㉦愲㘶慣㌷㔶㡡敦扣㕡ㅡ㈶㈳慥㡡搶愵昱愴ㅥ㤳昰挶㜶捤㡤〴㑦搴ㄳ敤㍡㔷㉢㝡㐸慡扡㉢㑤收摣㌴㜶㑥っㄵ挵㙣ㄳㅡ㘹搷戲愱昵㔸㐸て㈱摥攵㘸攵㌵ぢ〲㥤㔱㝤户㉣㠸㜱㑣ㄸ昶捣㔲㑦㡢〷扢㤳慤昱㔸㉡ㄱ㡦㘶㕢㥡㐳㉢〳㤸て㐳戳攲㈱扤㔸㝥㕣㠶㔴慥愲㈲愵㕣㘳㥣㈶ㄶ晡㑥㜲敡戱㜵ㄲ㑥㜰㍤㠳㙤㥤㠸㘰挷㈹㉢敤ㄹ〹㕢㈷㈳晥愰ㅥ㈳戱㜷㐲愲慢㝡㐴㍢㜴㔲ㄶ摡㈳晢挴慢㥣て㝥挰㐳㔴攷㔹改ㅥ㕤搸㘵愶㕦昶ㄲ愹㡤ㄵ㉥㑥㠹敥愱搱挴㙤扡敦昵㉦搸敤ㅥ㘶搶㝥敡㑡慣㝡㡥〸挴㐲㔱㍤搱攳搲㕡㌱㈲㉤㐸ㄱ愲搰㈹挲ㄴ㑢㈰㑡㉥挴ㄸ㔷戰㐵㡢㠱㔰慢搵㥡㤲㔵㤱㔰㙡愹㘷愹ㅥ㔹戲㌴〵ㅤ㤶攴愵愵㙣敥戳戱戲㕦㠳摦摦㘱㌸㍤挵つ㠵ㄶ愱㔸㐶挱㠵㠵搷敢昲㐴昱扦换攳搵扡昸㕦っ挲户㈰戲㍣㕥ㄱ搲㉢㤶㈴戶㕥ㅥ㡥〴攳㕥㔵挲㌵捤户㕦㜹挹ㄱ㘵愱㠷㤵㜸戲愴ぢ敢挹㘴㔱㤱㔳㜳ㅣㄱ㐸㉥㑤昱㑣散搱㈸㙢慣㌸㐲搱㤶㐳㤴慤㠰㤸㝤㠴ㅥ挵㜹晣㕤㉤攲㑢戸㕡敢搳㘲㜱户慥昶㌵戱攰搲㐴㍣㠶换愱㈹㠱㔴愰㌹㠸ㄵ㜱㔲〵㍣㕤㌳攳慤摤㈹㑦搷ㄱㄱ晣㔷搶㌵㕦㕦慥〷㔲慤ㄸ愷㔳㠳扡㘶㘲㌵㉤〳㘹㕢㘸㜵㐹㤷戱㄰㥥愲㈷㠳ㅡ㔷捣㙤ㄸ㤷㔶㝢㤰挲㐰㕢搶挵㤱㐶㕦㥤愲敢〱㕤㜳〳㔸㜱愷㌴㠰挶㑡㈹㈳挵㤲㠳㐴㘷㤵昶㥡㌹㜸昰㐹搲收㘵愰㈸っ㑦㉥㜶ㅤ㑣愱㤸㘸㡢㑤㤹㝢ち㉤㑣㐵愲挹㑡戳㜹㉢愷挴㜱㐵愵换〵㈱㥢摤攳㐱て昳昴㐸㔶敥㤹捥㈵昷㥣㘰愷攱ㄶ愱㑣㑦挴扢㤷㜳搹晤㕤昹愱㉦㤷㤶㠰搸晣昱昵㠷敥㝦改㑤㍢捣晦搷攲ㅣ㤲ㅦ㡤慢㜲㡤ㅤ㥥㔹晣㈷㍦㕡㌷晥昳昶㘴㉢攱昲摤㜱愸㉤㜰㜵挰戵㜴㔹ㄷ㙡扢㈰愱换攵㑥愹㘴搶㉣搷〷㜵ㅤㄵ㑦㥣搸ㄹ㡦㥦㐸昲〷㑢㉥戹㔴搷㔳扣㠶ㄸ㘸㕥㌲㌱慤㤴㉡㉡捡扡㔸戰㕤㙣昰敡挳戳〶挲户㈰ㅥ㡡㈷㉢愲晣㡤㜴㈶攲㐹捦て愱㉤挲慣攲昹ㄱㄲ㥤捤戳㘷㑦㍤扡愲愶愳㜹㌹㈶扤挸敡ち㝦㐵敢捣愹捤戳㍢摡搰户㤶㈴戰㍡〸㔵㑥㡢挴㌰㜹㐵〲搱捡愹挱㜸㉣摥ㄵ〹㔶㜲ㅥ㡢㔶㑥㙦㥤㔶㌹慤㜹㑥㘵摢晣愹敤戸挲敥っ㔴捣搷㔷㔶攲扡ㅢ㐳㜸㘵㜵㤵扦愹㜲㜵㌴戹㕡慤㐷㔳昲㠲攲扤㘳〶㐶攷㌶㌵㑤晥㐳搹摦晤㜷慦扣愰㔶㥤㘲ㅡ昲㉥㔵㜸㠵挲昵㤱昶㔳㡡戵ㄴ㈷㔱㥣㑣戱づ㐲晤〴㐵㌹昲㍤㡤づ㍡〱扦㤹昱㙢㍤㌱愷㔲㙣㠰挰昸㈵㜴㘲昸㍡㡤㍡づ㕦㕥愵㜸昵挳ㄱ㑢㍢㠳攲㑣〸挵㉢㈰㥥摢㉥㙤㈳㐴挱づ挲㑢愶晣づ㜲㌶戴㕥慤〷㥢攲戵ㄵ㍢㠹㐶㔲㌴㜲愰戱晤搵㌲戳つ昲ㅡ㈷㘲ㅡ昲㉥挳㉡㔰㑣ㅡ攷㐲㍡搹㐴㜱ㄱ挵挵ㄴ㤷㐰愸愰搹㌸㜵㘸ㄸ慥搱㌳㡤㜳ㄹ㌱㥢㈹戶㐰搸ㅡ攷ち㘴㍤㔷㐲っ㤸慥挷㜴摣㈱㐱㈳㡤㐰㔶ㅡ改㉡㈴戴慢㈱搴㈸〸愳㤱慥㐱慡㘰㈳㡤㘴㠱扣戳攸㍡㘸扤㕡て㌶㌵ㅡ〸愷㐶㥡㕢愸㤱收㤸㠶扣㑢捤〳攰㐹ㅡ改ㄶ㠶㜲㉢挵㙤ㄴ户㔳摣〱愱摡捣㐶㘲ㄷ换㙥愴㍢㠹戹㡢攲㙥〸㕢㈳摤㐳㥤搹㠳㜸昵㉡㡤㜳㉦㤵昷㐱㈸㕥挱ㅡ㡤㜳㍦㔲〵ㅢ㠷㤷扣昹㡤戳ㄵ㕡慦搶㠳㑤ㅤっ㠴㔳攳搴ㄷ㙡㥣㍡搳㤰㜷ㄹ㍤づ㥥愴㜱ㅥ㘷㈸㑦㔰㍣㐹昱ㄴ挵搳㄰㙡㠲搹㌸㍦㐱收㍤晣戲〷扤㡢摥攴搲㥥愵昸㌳挵㜳㄰戶挶昹ぢ㜵㘶攳㡣㐷㕡ㅡ攷〵㉡㕦㠴㔰ㄳ㈰㡣挶㜹〹愹㠲㡤㔳挹〲㜹㍤攷敦搰㝡戵ㅥ㙣慡ち〸愷挶搹扢㔰攳っ㌷つ㜹户〸慡攱㐹ㅡ攷㥦っ攵㙤㡡㜷㈸摥愵㘰㕢愸㕤捤挶㤹㤱㜷㝡㙤㈳收㕦ㄴㅦ㐰搸ㅡ攷㈳敡捣挶愹㐱㕡ㅡ攷ㄳ㉡㍦㠵㔰㜵㄰㐶攳㝣㠶㔴挱挶愹㘵㠱扣挶昹ㄲ㕡慦搶㠳㑤搵〳攱搴㌸敥㐲㡤愳㑣㐳摥敤㡦㐶㜸㤲挶㜱愱敥ㅡ搷〵㥡㥢愲㠸㠲㜷㠹搵搷晦㌵〶㘶ㅦ㌲搹愷㤵㠷㤸〱ㄴ愵㄰戶挶昱㔲㘷㌶㑥ㄳづ㈰㡤㔳㐶攵㈰〸㜵㈸㔴㐶攳っ㐶戶㘰攳ㅣ〲㔸㝥攳っ㐱ㄱ慦搶㠳㑤ㅤ㠶㜲㑥㡤昳づ㉡攲㌸㙢扤㙤ㅡ昲㙥敤ㅣづ㑦搲㌸㝢㌱昶攱ㄴ㝢㔳散㐳戱㉦㠴㝡摤㙣㥣㜲㘴戲ㅢ愷㠲㤸ㄱㄴ㈳㈱㙣㡤㌳㥡㍡戳㜱㈶攱〰搲㌸〷㔰㜹㈰㠴㙡㠶捡㘸㥣㌱挸ㄶ㙣㥣挹㠰攵㌷捥㔸ㄴ昱㙡㍤搸㔴ぢ捡㌹㌵捥㤳㠵ㅡ攷〹搳㤰㜷摢㙡ち㍣㐹攳搴攲愰ㅡ㘷㈶慤㥥愲㠱愲ㄱ㐲㍤㘲㌶づ扢〸晢㔳㘶搶㍡㠴㤸㐳㈹づ㠳戰㌵捥攱搴㤹㡤㌳ㄵ〷㤰挶㤹㑣㘵㌳㠴攲摤㌰愳㜱㕡㤰㉤搸㌸搳〰换㙦㥣愹㈸攲搵㝡戰愹㈳㔰捥愹㜱㙥㉢搴㌸户㥡㠶扣㕢㜲㐷挲㤳㌴捥㙣挶㍥㠷㘲㉥挵㍣㡡昹㄰敡搷㘶攳㜰慤挳㔳㉢搳㌸ぢ㠸㔹㐸戱〸挲搶㌸㐷㔳挷㈹ㅤ㔳㌹敦昲㐹攳ㅣ㑢攵㜱㄰㙡ㄶ㔴㐶攳ㅣ㡦㙣挱挶㤹〹㔸㝥攳㜴愰㠸㔷敢挱愶㘶愳㥣㔳攳㕣㔴愸㜱㌶㤹㠶㜵戹户ㅢ㜹愲㐸攳㉣㘵散ㄱ㡡㘵ㄴ㈷㔲㐴㈱搴㜹㘶攳戰㙢昱昴挹㌴㑥㡣㤸㌸挵㜲〸㕢攳㈴愸㌳ㅢ㘷ㅥづ㈰㡤㤳愲戲ㅢ㐲戵㐳㘵㌴捥㑡㘴ぢ㌶捥㝣挰昲ㅢ㠷搷搳㕥慤〷㥢㕡㠰㜲㑥㡤㜳㔲愱挶㔹㙢ㅡ昲㙥愵㉥㠲㈷㘹㥣㜵㡣晤ㄴ㡡昵ㄴ愷㔲㙣㠰㔰㙢捣挶㌹ㅦ挸散㌱攷㌴㘲㑥愷㌸〳挲搶㌸ㅢ愹㌳㑦慢愳㔰㑣ㅡ攷㉣㉡捦㠶㔰挷㐰㘵㌴捥㌹挸ㄶ㙣㥣愳〱换㙦㥣昳㔰挴慢昵㘰㔳挷愲㥣㔳攳㠴ぢ㌵㡥㙥ㅡ昲㙥ㄳㅦて㑦搲㌸㤷㌰昶㑢㈹㉥愳搸㑣戱〵㐲㜵㤸㡤昳㙦㈰戳ㅢ攷ち㘲慥愴戸ち挲搶㌸搷㔰㘷㌶づ敦㍣㑢攳㕣㑢攵㜵㄰慡〳㉡愳㜱慥㐷戶㘰攳晣〰戰晣挶昹㌵㡡㜸戵ㅥ㙣㙡㌱捡㌹㌵捥捣㐲㡤㌳挳㌴攴摥〲㉦〹挲㔳敥ㄵ扤散㘷愵㙦づ摡㙥㍢づ〶搸ㄳ㕥ㄸ㡢愴㤲〳挳捤摤愹昸戴㐸㙡㑡㌲㔵ㄶ㠶㐰㔲㡡散㈵昷搱㙣㠵挶㠶ㄷ㐵昴㔵ぢ㜰㑤扢㕦扥〹㕢㝤慤摤挹㔴㕣㙥㔶散㥢㙦㥦ㄲ㥦ㅤ㑦㑤㠹㈴㤷㐷〳㙢㐶㍢㤸つ换㔱㑢昵ㄸ㙥散㈶㜰㤹摡ㅢ㈸扥㝣戹ㅥ㜲㠸戱㍤摥㥤〸敡㙤㔳扥て户㠶㤵㜱搷挵㠵ぢ㝢慣慤搴晥㠵㙦㠵摡摡㥤户〷摤戸ㄹ愰㜶敥捥愲攷づ㜶摢搱㉥敤㜷昸ㅦ换㍡㠵捥慥摤挹㡥攸㜵㤵㠴㝡敤㈴戶摢捤〳〱昶㠶㐱慣愱ㅢ㘴敥㘷戴挵㤲㤱㤰敥㌵㜳戳㈲戱挱㘶㜲㑥㜷㉡换ㄲ㔸㍤捣戴㌴㐷愳㜳㘲㈰㍦ㄸ㐸㠴扥て扣愰㘲昸㌱㐸㔱ㅥ晣摢戹愶㌶摣戸㕣ㅦ㔹て㔶㝣戴ㄶ愷晢㕤㘶㕢敢㌰㍢摥㐲㑡㥦㤰㐸搸敥搶㤷〳㍦㠸捤㥤㔶㤷㌲㌷㑢て挴㠴㠵昶㔴㘸㡡扥㜲戰㈰㜴㜴㜱散戱㐷昵㘱搹㔹戹㤳愸㠵㥢㍢㤳昱㘸㜷㑡ㅦ㥣㑥挹愹慥㠵攷敢搱〰㜷㕥捡搲愹戹挱ㄴ昶愶搲晥戸慢昲晤㘱〸㉤㔲㙣戲愴㠴㈷㑦て㈳㕣㜶㈵㜸ㄶ敤㈴慢攰㉦㉣㍦ㅦ㑣㔲ㄷ㙤攲捦㜵㤳㕣㔶挲换ㅦ㔷㐹ㄸ敥晢扥戵挲㌳㘹㤸戵攳㘷㡣㜱㌲㝣㤵㔹㍡敥㙡っち换挸㠷慤㑢㍥㕥㔱捥㔳㈷㡡㘷㕦㔲㤱㘰㈰ㅡ㕤㌳㌸摣ㄶぢ㐶扢㐳晡捣㐰愷ㅥ戵㐶敤㜸愲敢㝢挲ㄷ㉦ㄶ捤㌳慡㠷㜶㌱昷㥢摡昰㕣㤱戵㤱戳搳〳ㅤ㙥攷攰㤸㌲改挲㠷㔷扢挷㍣敦戸㡢昲慤昷戱扣㈸㌴㌴戳ぢ㉢㑦慤㘰㘸换㔳㜱㑣攳㉤晤昴㔶㤸㥣㜱㌶搸捣昸捣㌸戶㈹㐳㌶搵ㄱㄱ㐳昵扤㌹慦攴㤴昲㜸㍣㍢㍢挵愰慤㙣㍦ㅦ慤㍤㜰昴晡㍦ㅥ㜷昲㕢㤳㌸搵昰攴攰㤶㔳敥㘶㠰㙤㈹㈲戳扦っ㠲㍥〰换㌹㠲ㄹ㑢㠷〵㤱㔴㔴ㅦㄸㄶ扢愴㑢㜹㑡戰㌵〷㠴ㄷ㉣挵㡤昵㈹㠳挲搳ㄳ㤱㔰㌴ㄲ搳戹っ挱戶㌹㥦ㄴ㥡愹㉦挱扤敥戹昱㘴㠴て戱つち㉦㐸〴㘲挹攵摣㍦〹慥ㄹ㥡㤵ㄳ戲㑡挲㉤㤱ㄸ㑥㈰攳㤸㑣㤷㠷摢㤷挶㔷攱㌹戸敥慥搸昴挰昲攴昷㠲㈸㥥㑦挶㡦㌱〲扡㤵摢慤㑡摤愵㍢㍢㔷㜹晥〰㡦㤵㜵㤵ㄵ㡢づ愹㘸㙦㥢㌹㜳㙡㙢挵昸ち搹慦挴㠸㔳㌱㈶扤㈹㔰㌱㜵㈵戶愳㌰㑢挴㘳〷㜱扦㐸㜱挵敤收㕤㌴㤳摤㘵㐸昵㜰㡡㤳㔸㜳㐷㥥愷㌸慢㤱昵〸㤹攳㙥㘰晡戹㐳づ摢摡扤㈸㔴㜶ㅦ挴㤱搳ㄷ戶㘵㥥攳昸㥦ㅥ〰㉣㌹ㄱ㥥㝢㤸㍤愴㈷愵㌷㡤㜹ㄱ㌰搸攸㕤搴戱戳㘹搲㐹㤸换敤戱摥戰㘰搸㜹㌱攱ㄲ捥攴㌴散收㤵㘱慣挰㘸㡤㕤㔰っ搳㠳㡤っ搷㠰㕤㠱㘸搲戴戵挶扢扡〲散㡤散挹敤ㄸ敡昵㔲㔹㤰㘳昰搱挲㄰搲㘵㑤㔵㘰㌵㔴㠱搵愲挲っ捥〷㐱㈴㑤㕦昱㈵㠱㐴㈴戵ㄴ㥢㌹愵捣昰㘱㡤敦㐵㌷挶ㄲ戴ㄸ㡤㘹晤㐸㕦挶敡㌶㜷挷搵搸㈴〴摤㤵戸攰㘰搳㤱㝥㜴㜶户㑣晢㙡㈷㜷搹戱昸搵戸ㅣ搶ㅥ㠰㈸㜱㈳〸捣ㄴ㐶㈸戶㌵ㅢ㌴㌲㙥愹㉥〲昰慢㍤〸挹〴㝦㡢攳㄰㍤敥㝢づ〰挰㍢㌳ㅥ〸㑤挳昳㍣昱挴〰昳㠱搵㔲㔰换㔱㈸攱攳㕥㜷㉢㜶搸昰〴捡㑡㉣㥤ㄳ愵㔴戴㘳ㄷ戹㤸扢攴ㅥ㠳㐳捥㥥慥㤲㤲㠱愵㑥挷㙡戳㝣㡤㌶昷〴敤て敤戶攵昹摦㌶慦ㄱ㠳㌱慢㠵晢晣㉥㙤㉢搲摡㐳㄰㙡㌹戲慣㑦づ攰㘱〲晥〸㔱㤲㠰㌱昷㉣㈹戸㉦㑣攷㈵㕤摣慦㉥敤㘲㜵戰㐲昱㘰ㄷㅢ晢摥㘸ㄲ捦挰搲ㄵ戰㙢㡦挰敤ㄳ㡦㍦㍥ㄱ㘹㤷敡㠶戰㡥捦昵慥搷换挶搳ㅥ攵昱ㅦ㠳㔰㍦㐵㤶㔷戲㐲㥢㑢晢ㄳ㜴㘰㐱慥㘱ㅥ㐷ㅡ戳㡢㕡ぢㄵ慦㘳慣ㅦㅢ㤳㔸㝤㍦㘱愲㑥㠲㤹㉢㜰㜲搸摢㙡㑥㥤っㅣ㔷㜴搸㌷〱㍣戳愴㜸摡㜴戶づ㈶㉥㉢戲㝦㍥㕡晢昱㕤㕢㙦昹昸㍦ㅦ㕡ㄳ㥦㕡て〰㈷㍦㤷攷ㄹ㤴ㅣ㕦㕢㔹搱㠶搱㜶摡晣㠵捤搳攷㘳戴㙤搷〳挹㜸散㕢㡣戵敡㔴昸攲㜸慢㍤ぢ㝦㙡〳㔲ㅣ挶㔰㈷愳㕢㍦〷㙤敦摤晡㌴㈹〱㈷捦搳㠹㤹㔱㘷㈰㘱㔱㐱愵搹㔷晥㠲戴昶㔷〲捦㜴〶扣㐰挰㡢〴㙣〴㠰晤㐵㝢〹戹㌴挵㘷摢㡡㜱㌴㌷㈹晥ㅢ㡢扤捣㘲ㄷ㐲㘹愳昸ㄵ攸㄰㤵㔰晣㉡搲愴㜸ㄳ㔴㠵㈹㝥捤㐴㕤〴㔴㥦㈹收㙥慡㐱昱敢㈸㥥愱昸㑤搳ㄹ㌷㕡㥤㈸㠶ㅡ㍦ㅦ愵㈹扥っ㌹㠳攲㝦愰攴㠴㝡捣愷㙤㌲愱戶捦㤹〵㡡愷攰搹㙡㍣愴㤶晣㌶㈴㙦㠶㑢㈱昹㉤㜸㔴㕢㤰换㈲昹㙤㘸㝢㈷昹ちㄴ〳㄰㥢㕢㜴㘲㘶搴㔵㐸㌸㤰晣㉥〰摡㝢〴㕥敤っ㜸㥦㠰㙤〴㕣〳㠰㤰晣㉦攴搲㈴㕦㘷㉢㘶㍢㡦㍦㘰戱て㔹散ㄶ〰㙣㈴㝦っㅤ愲ㄲ㤲㍦㐱㥡㈴摦ち㔵㘱㤲㍦㌵㔱户〱搵㘷㤲㙦〷搸㈰昹㌳ㄴ捦㤰晣㠵改散づ搸ぢ㤳捣〸㡤㠹攰㑥攰っ㤲扦㐴挹搱搵㌸㡦㐱昲慣收昹昳愷㑥晦㌶捣摥〵㍦挲散㜶戸㔱㜷㈳㤷挵散扦愱敤㥤㔹敥㔲〳攸搲扥愶ㄳ㌳愳敥㐵挲㠱搹㙦〰搰晥㐳攰㝤捥㠰晦ㄲ戰㠳㠰晢〱㄰㘶㕤㤸ㄸ搳捣㙥戵ㄵ戳㌱慢㠰搱摣㄰敡㜱〰㙣捣ㄶ㐳㠷愸㠴㔹搶㠵捣㍥〱㔵㘱㘶㍤㈶敡㐹愰晡捣散㔳〰ㅢ捣づ㐰昱っ戳晣㈲ちて昹㌴散㠵㤹捤㥣扥捦〲㘷㌰敢㐵挹挶摣ㄱ扡㉤㤱㠸㉣㤱戵㙦㐵㔲扥ㅤ昳㙤搸晥㌳㝣ぢ摢〳攱㕡㍤㠷㕣ㄶ摢㠳愰敤㥤敤扦愰ㄸ搸挱㤷㘲攸挴捣愸ㄷ㤰㜰㘰扢ㅣㄸ㡤㕦扦㔱㉦㍡〳㠶㄰㌰㤴㠰㤷〰㄰戶㠷㈱㤷㘶㥢ㅢ昱㤶㕦㕥㡣㤹㠳昵㉥㉣戶㉢㡢晤ㄳ㑡ㅢ摢扢㐳㘷戱扤〷搲㙣晡户愱㉡捣昶㥥㈶㡡㝢敥㝤㘶晢㕤㠰つ戶昷㐲昱っ摢㝢㥢捥摥㠳扤㉦㙣㙦〳捥㘰㝢ㅦ㤴捣扤昸搹㤹戱㥡て〳〸挷晢挲愱晡〰戹㉣㡥㉢愰敤㥤攳㡦㔰㑣㌸ㅥ㐱㈷㘶㐶㝤㠲㠴挵〵㤵收㠴㍣ㄲㄸ㙤ㄴ㠱㝣戴挰〱㌰㥡㠰晤〹昸っ〰攱昸〰攴搲ㅣ㝦㘹㉢㔶㉥㝥〷㐰㙡〷戲搸ㄸㄶ㘳〸㌶㡥て㠶㑥㤴戸㙦㍣ㄶ㘹㜲捣㔵㜳㘱㡥挷㤹㈸㌷㔰㝤收戸〸㘰㠳攳昱㈸㥥攱㜸㠲改㡣㌷㤴晡挲戱〷㌸㠳攳㉡㤴㥣攰挷㔸㕤㔹搱㍡㜵捡摣㤹捤㤸㡦攷敢㐹㍤戱㌲ㅥ㐹㝣㥢ㄳ㤹㍢搶㐲戲ㅦㅥ㔵㈹㜲㔹㈴搷㐰摢㍢挹㕥ㄴ挳挷愵搵搲㠹㌴㈹晥㉦㐳捡㠱挳㍡㘰戴㝡〲昹㠸㠴〳愰㠱㠰㐶〲〶〳㈰㈴㌷㈱㤷㈶㤹捦㐵㔸挵㙣㈴ㅦ挲㘲㠷戲搸㕥〰搸㐸㥥〸㥤㐵昲攱㐸㤳攴攱㠰ㄴ㈶㜹㤲㠹摡ㅢ愸㍥㤳捣㐷㈵っ㤲㈷愳㜸㠶攴ㄶ搳搹扥戰昷㠵攴ち攰っ㤲㕢㔱㜲晦ㅡ㑥挸挶㡣㍣つ换慥扥摦扣㔰㈳攰㐸愸㥤〲㍦㙡㈴㜲㔹搴㑥㠳戶㜷㙡㐷愳ㄸ㍥㉥㙤㍡㥤㔸搴ㅥ㠰㤴㐵〱㤵收昹㝢〴㌰㕡ㅢ㠱〷㍡〳㡥㈴㘰〶〱㘳〰㄰㙡㘷㈲㤷愶㤶㑦㜵㔸㝥㙤搴捥㘲戱搹㉣㔶ぢ㠰㡤摡戹搰㔹搴捥㐳㥡搴昲昹㡣挲搴捥㌷㔱昵㐰昵㤹㕡㍥攸㘱㔰摢㡥攲ㄹ㙡ㄷ㥡捥ㅡ㘱敦ぢ戵㠷〰㘷㔰扢〸㈵昱敤捥散〵㜵晡〴晥㔶㑢敡㐳攱㔴㘸㍥ち㍥搵㘱挸㘵搱㝣っ戴扤搳㝣㌸㡡攱㠳㙦㉦搱㠹㐵昳㘴愴㉣㍡愸㌴㘹㍥づㄸ敤㜸〲㥢㥤〱㈷㄰昰〳〲㕡〰㄰㥡㍢㤰㑢搳㍣搵㔶捣㌶ㄵ㉦㘶戱〰㡢捤〶挰㐶㜳㄰㍡㡢收㄰搲愴㜹づ㈰㠵㘹搶㑤搴㕣愰晡㑣㌳ㅦ㔹㌱㘸づ愳㜸㠶收愵愶㌳㍥捤搲ㄷ㥡ㄷ〰㘷搰ㅣ㐱挹慡㥣晢㤰㍢挷㌲㥦㤲ㄱ㤶㤷挱愵㕡㠴㕣ㄶ换㔱㘸㝢㘷昹㘸ㄴ挳挷愵㜵搱㠹挵昲戱㐸㌹戰ㅣ〳㐶㡢ㄳ㜸㥣㌳㘰㌹〱㉢〸㌸ㅥ〰㘱㌹㠱㕣㥡攵づ㕢㌱摢挹㥣㘴戱ㄴ㡢㉤〵㠰㉣㝢扡㤹挳㌶敥㑡晣㙦昱扣ち㘹昲ㅣ〱愸㌰捦慢㑤搴㌲愰晡捣㌳㥦扥㌱㜸㕥㠳攲ㄹ㥥㝦㘴㍡㡢挲摥ㄷ㥥㘳挰ㄹ㍣晦ㄸ㈵昳慥㡦㜷攲㠶戳攲昳㍥㐲昳㑦攰㔱昱挱ㅦ㡢㘶戶㤱戶ㄶ愲㜷㥡昹㠰㄰㍥㜸昰㥣㑥㉣㥡㔳㐸㌹搰㝣㌲晤慥㈳㤰㑦て㌹〰㑥㈱㘰㍤〱㉢〱㄰㥡㑦㐵㉥㑤㌳ㅦㄹ戲㡡搹㘸摥挰㘲㍦㘳戱㜵〰搸㑥收搳愱戳㐸㍥〳㘹㤲㝣ち㈰㠵㐹㍥搳㐴慤〷慡捦㈴㥦ち戰㐱昲㐶ㄴ捦㤰㝣㤶改㙣〳散㝤㈱昹㌴攰っ㤲捦㐶挹㠶㥣㌵搷晦㜴ㄱ㜵㍡㕣ぢ搹攷挰戳㍡〳㌹㡢散㍢㤰搶捥㠵戶㜷戲㌷〲㡡㡦㑢㍢㡦㑥㉣戲捦㐲捡㈲㠵㑡㜳攴晥〵㌰摡㉦〹攴搳㔰づ㠰昳〹戸㠰〰㍥ㅦ㈵㘴㕦㠸㕣㥡㙣㍥〲㘵ㄵ攳戳㍣㕥慦散㘲㙣㘲戱㡢㔸散ㄲ〰㙣㘴㕦〲㥤㐵昶愵㐸㤳㙣㍥捣㔴㤸散换㑣搴㘵㐰昵㤹散捤〰ㅢ㘴㙦㐶昱っ搹㤷㥢捥戶挰摥ㄷ戲慦〰捥㈰晢ち㤴慣捡扤㘴㑥て摤摦㘶ㄹ㜶㈵㝣ち换㔷挲愵扡ち戹㉣㤶慦㠶戶㜷㤶慦㐱㌱㝣㕣摡㌵㜴㈲㙤㡡晦慦㐵捡㘲㠳㑡㤳攵㕦〱愳㕤㑢攰㜵捥㠰敢〸戸㥥㠰敢〱㄰㤶㙦㐰㉥捤㌲㥦攵戲晣摡收攷ㅢ㔹散搷㄰㈵㝣摥愶㙦㑦昸っ㐰㔸㍥摢㘳㔷摣㕥㑡づ〹捦敢づ㐴昱摡㠴㌹搸昹㑦㔱昵㝤搸扦㈹㌶㥥扦挸晤ㄲ㜴昶摢ㄴ昰昰㤲㔴攱戸ㄳ㠶愲㘶戹㙤㤰㡤㌵敢㤶㈴㜲攷㥥捦昰㤶捣晦捦㡥ㅤ㝤㍢ち㈸㜱つ㔸挹慦搷㜵㜴戸㑡㜹捣㈲晣㝡戵㥢㐰ㄸ㑦扢㍢〱㈰㐶晢㉤ㄴ昸挸慦攲ㄳ㍣愲扤㤹㉡昳愷攴㙥愸㝡搸昷捣㜹戴㠱攵㠷㘵㜶㘹戸ㅦ㌷㌶捡ㄷ慢㌸㙤敦㘴㙦㝦摥㠲愳慡㝢㥣㘲㔰昷㕡摡摢㠸挱㈱ㄸ㘰挹〳㐸昵扡愱㔶っ㈴ㅥ摡挲搶㕡㝢㙡㑤ㄴ摢㤹㑣昲㉢㘹㐶㡡晢㌷㠶ㄹ㐱挷ㄳ戸晡㉥捥晤ㄶ㙡扡㙣㈷㕣つ摣挵摣㠹㌲扦㙥捦搷挸挴ㄳ戴摣㠷㘸㑡㘶㠰愲㠲攵ㄹ㜸㠶ㄵ㤶攱㡦攷づ㔴㘶㤷㔹㤱㈰扥搴ㄶて愷㉡摡戱㡢㡦㉤㤳㐴〴㠳㔸㔵㜳㐹ㅢ㍣㍡ㅥ㤳ㄵ㉢㡥昱つ㈳㐲戴昷挴㔸㝣㔵㑣愲㈹㐹昲敢昰㍣㥡㌶㘰〰て攳挵慦晣㡣㐲攳昹ㅥ㠴㠵㠵戵㍢㜱攰㐱㐵扥慤挸ㄳ散戹ぢ昹晤㕢㕢㕡攷㜷㔴晢㙢敡㍢㠳㠱㥡㥡扡摡㥡摡㠶愶㘰㤳㕥㕦㔷㕢㕦慦㌷㌴㌴搴㔴〷慡敢㝣て㤹㘵戴扢㔱挶昷戰㤵晢㍤㜳㝦戴㜲戴㤵㜳ㅦ㡣挷昷㐸〰摦愱昰㍤ち捦散搶㥥㍦攰㌸㠳㕢㕢㍡㙣㕢昰㥥㝢愱㉢㠳㑥㌶ㄹ攷攳ぢ攸㥥晢愰ㄹ〲㑤昶换㕡㝣㡦㤹㕥㌲慦㌴搱ㅥ〴㔲㜱ぢ㡥㐳㥢㔷㑤〴〳㍣昵㡣㔳攸㈱ㄸ㜹ち㍤づㅢ㍥㉥敤㘱㈸昰㌱㑥㈱㙥挳㠹搶㝥ち愹㈷愱攲㘹愴㍤㐲捦摣㕤换挷挸㑥ㄷ晤㍤㐶㡣攵敦㌹愴搸捤㔵㍤〲㘰攷㠲〱㥢㘰㍣ㅥ㍡㠷慡㠵㠶ㅤ㈴㥢㘰敥㜷〹挱㑦〰〷㠲晦㐲〷㈸攰㜹ㄲ㜹㠳㘰㕤慦㘹っ〴晣つ㔵㐸搴敡戵戵㠱㠶捥晡㠶㈶扦敥㙦慡て搴㈱攳晢慢㔹㐶㝢ち㘵㝣㉦㔸㌹㈱㔸㜶挱ㄸ〷㙤攵㉦挱搶㍦〴晦つ㥥搹攸ㅡ〹搶挸愸㐶ㄲ㝤㉦㕢晡扤㘸ㅣ㑥昱㔷攸搵㉢搰ㅢ㤴㡤㐱㥢㘴㈸㝢ㄱ㐶㔲昶㉡散昸㘰攳づち㝣っ捡㕥戳戴㔹㤴扤づ慤㔰昶㌲㍤扦改㠸㜹换搲扥㐲㡣攵㡦晢㔶㐲搹〸〴㤱㑦搹㝥㡥㤴扤㠳㐲㐲搹ㅢ㜰〵捡摥㌵㕤㝢摥㐴摥愰っ㈷㘲㐳㑤㌰㔸摢愹㠳慦敡慡㐰㔳㘳愸慡扡慥慥㌳㕣摢㔰敢敦搴〳扥昷捣㌲摡㍦㔰挶挷慤㉣㝣㕣㥡㔰戶捤捡搱㔶捥㍤慤晥愱散〳㜸㜶愲㡣㥢㘳愲慦㘰㐸㈳㈸戶㈱ㄲ挵つ㌲㠳戲㘱㔹㤴㝤〰㈳㈹攳愶ㄹ㍥搸㕤㠳〲ㅦ㠳㌲㙥㤲㠹㌶㡢戲捦愰ㄲ捡㍥愶攷㉦ㅣ㌱摢㉤敤愷挴㔸晥晥㡤㤴㔰㔶收㐸㤹搷㤱戲慦㔱㐸㈸晢ㄲ慥㐰搹㌷愶㙢捦㜶攴つ捡㐲㔵㔵㔵つ㐱㄰ㄵ昰搷搶㔶搵〷㥢敡慢敢ㅡ慢㐳㔵つ㥤㔵搵㠱㔰㤳敥㤳ㅤ㉢㔶敦㉢㤴昱晤搷昴㘰㔰戶挳捡搱㔶捥㡡昷て㘵ち㥥㥤㈸㜳㕢晡〳ㄸ攰㠱ㄴち㌸㔵っ扤㐱搹㝦扦戱㥦㘵㐵㌰㤲㌲㉥㘰ㄱ㍡扥㐷〷〵搲〶㘵ㅥ㑢㥢㐵搹〰㘸㠵㌲て㍤㙢㡥㤸㠱㤶戶㤴ㄸ换摦㈰㘸㠵戲㉦ㄱ㐴晥㔹昶㌹戴昹〳攳㘰ㄴㄲ捡捡攰ち㤴㤵㥢慥㍤㠳㤰㌷㈸慢昲晢ㅢ敡晣㤸敦㍡慢晤戵㌵㡤㡤㠱摡㍡扤愹㉥搴㔸㔳慤搷晡敢慡ㅡ㝣㍥㉢㥣挱㈸攳ㅢ㘲攵攴㉣ㅢ㙡攵㘸㉢ㅦ㠶㕣晦㔰戶ぢ㍣攳〸㜹〳攳慥㤶㝥ㅣ㡤攳㈹㜶〳㑥敤づ扤㐱搹扢㔹㤴敤〱㈳㈹摢〳㜶愱㙣㑦㈸㤰㌶㈸摢搳搲㘶㔱戶ㄷ戴㐲搹㜰㝡摥摢ㄱ戳慦愵摤㠷ㄸ换㕦〵戴㐲搹ㅢ㡥㤴扤收㐸搹〸ㄴㄲ捡㐶挰ㄵ㈸ㅢ㘹扡昶㡣㐴摥㥣换㥡敡㙡㥢昴㘰扤摥㔸攷慦㙤㙡㙣〸㠴〳愱㔰㜵㔵㘳㕤㕤㘳㕤㑤㐳㡤敥ㅢ㘵㠵㌳ち㘵㝣愳慤㥣㔰戶扦㤵愳慤晣〰攴晡㠷戲〳攱ㄹ㐷挸愳㡣㍢㔱愲慦愶戱㠶㘲㉣昲敡㘰攸つ捡㥥换愲㙣㍣㡣愴㙣㉣散㐲㔹㈵ㄴ㐸ㅢ㤴㡤戳戴㔹㤴㡤㠷㔶㈸慢愲攷〹㡥ㄸ扦愵慤㈶挶昲㔷〳慤㔰昶㠴㈳㘵㝦㜲愴慣ㄶ㠵㠴戲㝡戸〲㘵㜵愶㙢㑦〳昲〶㘵つ愱ㅡ扣㙢㉡搴愸〷晤㡤戵挱捥㜰㔳㑤㙤㌸㔸㔵㕤㕦攷て㠷昹〲㐳㕦扤ㄵ㑥㈳捡昸ㅡ慣㥣㔰搶㘸攵㘸㉢㙦㐲慥㝦㈸㍢〴㥥㜱㠴㍣捡づ戵昴㡤㌴㌶㔱㑣〶㑥㑤㠴摥愰散扥㉣捡㕡㘰㈴㘵㠷挳㉥㤴戵㐲㠱戴㐱搹㈴㑢㥢㐵搹㘴㘸㠵戲愹昴摣攲㠸㤹㘲㘹愷ㄳ㘳昹㥢〶慤㔰㜶愷㈳㘵㜷㌸㔲㌶ㅤ㠵㠴戲ㄹ㜰〵捡戸㜹㐳㡦㥥㤹挸ㅢ㤴搵㌷搵改㜵戵㜵㝥扤㍥摣㔸ㅢ搶昱㝣㘷戰愶慥㔳慦づ〷敡㍢敢晣㜵㡤扥㌶㉢㥣㔹㈸攳㍢搲捡〹㘵㌳慣ㅣ㙤攵㌳㤱敢ㅦ捡㘶挱㌳㡥㤰㐷搹㙣㑢㝦㌸㡤㤳㈸ㄶ〲愷收㐲㙦㔰㜶㝤ㄶ㘵㐷挱㐸捡收挱㉥㤴ㅤつ〵搲〶㘵昳㉤㙤ㄶ㘵敤搰ち㘵挷搲昳㐲㐷捣㔱㤶昶㜸㘲攰て晦攱㡢㠸搰ち㘵㔷㍡㔲㜶戹㈳㘵挷愲㤰㔰戶ㄸ㍥㐰搹㜱愶㙢㑦〰㜹㠳戲㐰㜵㔳戸㈹㔸㕢搳㠴〵㐷㙤㈸㕣摤㔹㕢ㄵ昲㠷敡㐳挱㥡㔰㑤㑤㈰愰晢㡥户挲改㐴ㄹ摦〹㔶㑥㈸晢㠱㤵愳慤扣〳戹晥愱㙣㌱㍣攳〸㜹㤴〵㉣晤ㄴㅡ愷㔲㉣〳㑥〵愱㌷㈸晢㘵ㄶ㘵㔱ㄸ㐹㔹〸㜶愱慣ぢち愴つ捡㜴㑢㥢㐵㔹ㄸ㕡愱㉣㑥捦摣摡㤱㤲㔹㤸㘵㤶㜶〵㌱㤶扦㈸戴㐲搹㔹㡥㤴㙤㜴愴慣ぢ㠵㠴戲㙥戸〲㘵㌱搳戵㘷㈵昲收挰搸ㄹ收㘵㔸㔳㔵㍤㈸搳敢敡〲搵愱㐶㉥㐴敡挳晥敡㘰㘳愰捥ㄷ户挲㔹㠵㌲扥攵㔶㑥㈸㕢㘱攵㘸㉢㑦㈰搷㍦㤴㈵攱ㄹ㐷挸愳㉣㘵改㡦愴㜱〶挵㕡攰搴㑡攸つ捡㑥捡愲散㘴ㄸ㐹搹㉡搸愵攱搷㐱㠱戴㐱搹㙡㑢㥢㐵挷ㅡ㘸㠵戲昵昴晣㈳㐷捣㑦㉣敤〶㘲㉣㝦㙢愱ㄵ捡搶㌸㔲戶捡㤱戲㤳㔰㐸㈸㍢〳慥㐰搹挹愶㙢捦㤹挸㕢〳㈳昸挱㈸ㄸ散っ㠴㙡挳攱㥡挶㔰愷ㅦ㐳㘴戰扥戶慥ㅡ㙦攱慤昷慤戳挲搹㠸㌲扥㔳慣㥣㔰戶摥捡搱㔶㝥㉡㜲晤㐳搹〶㜸挶ㄱ昲㈸晢㤹愵㥦㑢攳㍣㡡㕦〰愷㑥㠷摥愰散挴㉣捡捥㠷㤱㤴㥤〱扢㔰㜶〱ㄴ㐸ㅢ㤴㥤㘹㘹戳㈸摢〸慤㔰戶㠹㥥捦㜲挴㥣㘳㘹㉦㈶〶晥搸攸敡㕣㘸㠵戲㤰㈳㘵㥤㡥㤴㥤㠷㐲㐲搹㘶戸〲㘵扦㌰㕤㝢戶㈰㙦づ㡣昵㜸攵㘵搰㕦搵㔸㕦ㄷ慡慤敢慣敢慣昱〷慢〲昵昵㐱㝦扤摥ㄹ昶㠷㝣戲㉤挲挶戸ㅣ㘵㝣攷㕢挱〹㘵ㄷ㔸㌹摡捡㉦㐴慥㝦㈸摢〴捦㌸㠲㜱捦挳戸晢挱晢㈰扥㡢㉣晤慦㘰㤵户㡥㙡晣昶扣攲昶㡡㐱搹愲㉣捡㙥〰㡣㤴㕤ち扢㔰㜶㈳ㄴ㐸ㅢ㤴㕤㘶㘹戳㈸摢っ慤㔰昶ㅢ㘰搵攵㡥㤸㉢㉤敤㙦㠹戱晣㕤つ慤㔰㌶挷㤱戲㔹㡥㤴㕤㠳㐲㐲搹㙤㜰〵捡㝥㘵扡昶摣㡥扣㌹㌰搶㔴㌵㌴〵㙡晤㔵㌵ㄸㄸ戱搰㙦㙣慣て㌶晡〳㥤㥤搵㥤㌵搵㥤挱㈶㥦散㜱戰戹敥㐰ㄹ摦㜵㔶㜰㐲搹昵㔶㡥戶昲ㅢ㤰敢ㅦ捡㙥㠴㘷ㅣ㈱敦㉣晢戵愵攷㌷昹攵㍤慦摡扤挰愹㥢慣戸敥㐳㡥〵昹敢晢㉤戴搲ㅡ昷㈳慢㍤〰㌱挸敤戳攸㔱户㔸㘵㉣つ㡡戸㝣户㔹㘵戶ㄲ㕥㔴㜲㈷昲㠷ㄶ晥摡戵敤㑥改㔸摣挰捦㝡㑦攸㔴扣昷㤳愳慣慢〸摦搲㈸㤱晢愷挵敥㐳㜶捥ㄷ户㐷戸㈹挸摦㤲挳挰晤晦攰㠷㕤㉣㜳昷㥣ㅥ昷挳慦昶㌰㉡㕣㜲㌷攲㜵晣敥㘳㑦敦换收ㅤ改㕤扢摡㤲戸㍢㡣㈷搷ㄷ挴㥢搳敦散ㅥ㘲摤㌵ㅥ㙢扤搳㜱晦㡣挶晡㤲戱㔵㙣㑥㈲㕤づ慦㈸挴㤶ぢっ㘳昹〶挸㕤㌳㌹摢换〹㠷㘷戴昸㐶㌹扥攷慡㠷㉣㡦㐹㍣㜰㔸散㉥㔲〷㍢㌵戶昹〲㍥扣昰捥㜲㌰㌵搶摤㌵っ㜵ㄸ敥昰摤㤸㤶㐸㑡㌶㔷戸㘳愷戴扢搰㍣㥥㐷搰㔰㥥㠹愳㕢㐶㌷㔴㤵㌴㠲㡡㙦㜱㤴散愶攷㌱昹攳搵ㅥ㠳㑢挵㌳㡣晥愸㔲て㈲挳扤攰摣搷挳搵〰攰昸ㄶ愲㙡搳㤰昷敥扣㠷攰㐹㠶慢愷㜰㄰㝣㡣㜳攳㘱㘸攵摣㜸ㅡ㉡敤ㄹ㠸㐱㙥昵㠸〵捤㍡㈵ㅥ戳愰㝦㈶慡㐸㍤㠱㍣㑦ぢ㌵づ㠷㘴㕦㤴敥昳㍣㡣敡㈹愸搹㠵㤴昶㈴愴攷慦搰㐹㑢搵㌷愸㌱〰㕡戵昳㙡㉦ㄲ晤㔷㘰㥣敡㌸捡慣㑡摥㉢昰㐶㥡㠶扣㔷攰扤挸㘳戲戵㕥㠵㕦㝣㡣㍡扥〴慤搴昱㌵愸戴搷㈱㔰㐷戹つ㑤㘸㔶ㅤ㕦戱愰㙦ㄲ㔵愴摥㐰㕥敡戸㌷づ㤹慥攳㕢㌰慡㝦挰㘴搴昱㑤愴㍣㙦㐳㘷昴〶扦摡㈳慢㡥敦ㄲ扤つㄸ愷㍡づ㉢㔴挷愱愶㈱敦つ㜶ㅦ挰㤳搴昱㐳昸挵挷愸攳㠷搰㑡ㅤ㍦㠲㑡晢ㄸ〲㜵晣搸㠲㘶搵昱㔳ぢ晡㈹㔱㐵敡㑢攴愵㡥㘵昶㍡㝥づ愳晡ち㈶愳㡥摢㤱昲㝣〹㥤挱㘳㡤㉡捤慡攳㔷㐴㉢〸愷㍡ㄶㄵ慡愳摢㌴攴扤㠸慥㠸敥㐸捥づ㈴昰㌱敡挸晢㥦㔲㐷㑡㡤㕦〷㐴ㅤ攵㐶㘷ㅥ㡦扣戵㈹搰㈲愲㡡㔴ㄹ昲㔲挷㙦扥戶昱㔸〲愳攲慤㐵愳㡥㠳㤰昲っ㠰捥愸㘳㥤摡づ㜰愶慦昲て㔲愸摤㠰㜱慡攳愷㠰㍡㥥㡦㥦㤸㠶扣昷挹昱㕥愱搴戱ㅣ㝥㤱㌶敡挸ㅢ㠶挸攳㘹㝣㐸㙤〸〴敡㈸㜷〶昳敡挸㝢㠱〲ㅤ㐶㔴㤱ㅡ㠱扣搴㜱㥢扤㡥扢挲愸㐶挱㘴搴㜱㈴㔲㥥摤愱㌳敡搸愸摥挹慡攳㥥㐴昳㝥㤹㔳ㅤ摦㉣㔴挷㌷㑣㐳摥㙢攱挶挳㤳搴㜱㍦昸㐵摡愸㈳敦戰㈱敦搲㉡㈰戵ㄱ㄰愸愳摣㑡换慢㈳㙦㥥〹㜴ㄴ㔱㐵慡ㅥ㜹愹攳换昶㍡敥て愳攲捤㉢愳㡥つ㐸㜹づ㠴捥愸㘳戵㝡㈱慢㡥〷ㄱ㍤ㄹㄸ愷㍡晥戹㔰ㅤ㥦㌵つ㜹㙦㜷㙢㠱㈷愹攳〴昸㐵摡愸㘳㉢㔲挸攳てて㐰㙡㝥〸搴㔱敥㍤攵搵㤱㜷㥢〴㕡㐳㔴㤱攲㉤㈳愹攳攳昶㍡搶挱愸㜸户挷愸攳㑣愴㍣つ搰ㄹ㜵慣㔵㡦㘶搵戱㠹攸㠵挰㌸搵㜱㙢愱㍡㍥㘸ㅡ昲㕥搲㜶ㄴ㍣㐹ㅤ㈷挱㉦搲㐶ㅤ㜹て〷㜹摣慤㠳搴㥡㈱㔰㐷戹㔹㤳㔷㐷摥㥥ㄱ㘸㉢㔱㐵㙡㌱昲㔲挷㝢散㜵㥣ち愳攲敤ㄱ愳㡥〱愴㍣搳愱㤳㍡㌶㔴慢㍢戳敡搸㐶㌴㙦㘱㌸搵昱搶㐲㜵扣挵㌴攴扤㙢㉤ち㑦㔲挷㌹昰㡢戴㔱㐷摥昴㐰ㅥ敦㕤㠳搴收㐱愰㡥㜲㜷㈳慦㡥扣㥦㈱搰㜶愲㡡㔴㌷昲㔲挷ㅢ敤㜵㕣〸愳㕡〵㤳㔱挷㤵㐸㜹㡥㠲捥攰戱㐹㕤㥢㔵挷㘳㠸㕥ぢ㡣㔳ㅤ慦㉣㔴挷㉢㑣挳扡摣㔷愶㥤っ㑦㔲挷づ昸㐵摡愸㈳敦ㄲ㈰敦搲ㄶ㐳㙡〱〸搴㔱㙥〷搸敢挸㜲㍥摥〰㄰㘸㤰愸㈲挵慢㜸愹攳㈵昶㍡敡㌰慡㡤㌰ㄹ㜵攴愵扤㘷〹㜴〶㡦㌵敡挲慣㍡㐶㠸收㐵戲㔳ㅤ捦㉢㔴挷㜳㑤㐳摥㥢捦捥㠷㈷愹㘳ㅣ㝥㤱㌶敡㜸〱㔲挸攳㝤㙦㤰摡ち〸搴㔱慥㥦昳敡挸㉢㘶㠱㈶㠹㉡㔲㥢㤱㤷㍡㙥戴搷戱ㅢ㐶㜵㌹㑣㐶ㅤ户㈰攵㔹〵㥤挱愳㕦㥤㤶㔵挷㌵㐴昳晡搲愹㡥愷ㄴ慡攳㍡搳㤰昷〲㌳㕥㠲㑡ㅤ搷挲㉦搲㐶ㅤ㙦㐴ち㜹㍣㥡ち愹㥤っ㠱㍡捡〵愷扤㡥㐸攳㤲挸㠲㥥㐲㔴㤱攲㜵愲搴昱挷昶㍡㥥ち愳扡〳㈶愳㡥户㈳攵昹ㄹ㜴㐶ㅤ敢搵敡慣㍡㥥㑥㌴㉦挳㥣敡㤸㉣㔴挷㠴㘹挸㝤て㤹敦㍥㜸㠲㐷扣㕢づ㔲㍢㠷攲攷㄰㕥㜵㍦っㄲ㙢捣㡣㜵っ㔰愵昸㙡搱〳㤶愱换㌴ㅣ挴攲扦㐰愱㤲慤㌰㌹慥捦攵昵㈱㤵挶㑢ㄳ㌲㝦挲愲ㅣ〵㑢挲㝣愸㘹㘰搸昸ぢㄲ扣昰㤲㔷㔵㐵攵㠹愰㌲扣㍦㈱㠱敦攷捥挴ㅢ㐴昰搶〴晣㐱㈰昳㈹ㄸ扣㔹㠴摦㘳户扥愱慦㐹㡥㠵㍤攱㌹〹㝣㘵㝦㐰戸㉤㠹昷㤴㠴㑡昱㘲昶ㄴ晥愸㐷散晢昰㜰ㅥ㥥搱㉡挶晡づ㍦挶㙢ㄵㅣㅦ㡦敡㠴㌹昷ㅢ晤戶㤷戱㘴摡挳㝡㈱㡦㥢慦㕤搸戹㐷昳㍣扦〴㘹扣摣挳㥦㤱㑡昲てち㉣㑦攸㉢昱㐷愷戶摥ㅡ㜳慢㘵㘰㔷戶愲摦慦摥㔳㉥㤲㜸攷㐵扢㠰ㅤ攴㠷㠸㔱㐹㑤昰㍤㔲㙤ㄳ㔵㔱愸㐴戸㑡㜸㘵㥢㕢㌵㍥慥挶ㅤㅥ㔷捥㕦㐲ㄸ㌸㤰昵㙤摦㜴昷攴晦搴㥣搰㕣捣ぢ戳㥥㉥ぢ㘱㜶つ攸敡〸昰捦㥥㤵㜶㜵㐴昵搸㤲搴搲昴㥦㍡挳㜳㥡㜸改扤㜶㌱攲攱愱昸敢攳㔵ㄸ昲㜸㌳㌷愳扣㤴攲㌲〸慦攲㠵㤸㜴敦㐰㑥昷收挵㤹ㄸㄶ摢扢昷攵㈸愴㜸㐵挶㉥慥戱摤摣敡〴挷ㄶ扡㡡挷挸㙥愱㙢愸捡戴㤰㝡ㅥ㍥搸㑡㔶扤ㄵ慦捦㔸㜷敤㕡㍡戶㘲㝦ㄵㅡ攴昱㘶㐳㤶扦㥥攲〶〸慦㝡つ〶〹㜱㐱㑥散慦㕢㠶㜶㝢散扦㐱㈱昵㈶㑣戶搸攷㍡挶㝥㌳㡦㤱ㅤ晢慤㔴搹㘲攷㐵㔹㔶散扣敥㤲搸㙦〷㌲ㅤ㍢慦㥡㤰挷㙤㉤㤶晦ㅤ挵㥤㄰㕥挵ぢ㈷㠹㝤㝡㑥散扣㤸ㄲ挳㌴㝢散扦㐷㈱挵㉢㈸㕢散慤㡥戱摦换㘳㘴挷㝥㍦㔵戶搸㍦㠷㥦慣搸㜹㍤㈵戱㍦〸㘴㍡昶ㅤ搰㈲㡦ㄷ㜱戰晣㐳ㄴて㐳㜸攵昵㠰ㄲ攲㈱㌹戱㉢㤸挵搰㘴㡦晤㔱㘸㔵ㄱ㠴㉤昶㝡挷搸晦〴㔰㑥散㑦㔰㘵㡢扤〴昹慣搸㌵㈸㈴昶愷㤰㐸挷㕥㡥っ㍥㜸㡦㌸愴昶っ挵戳㄰㕥攵㠳㤴㄰挷攷挴㍥挴㌲㡣戳挷晥㍣戴㙡ㄸ㠴㉤昶㠳ㅣ㘳㝦〱愰㥣搸㕦愲捡ㄶ晢慥挸㘷挵扥㈷ㄴㄲ晢换㐸愴㘳攷搵ぢ㍥㉥敤敦㤰摡㉢ㄴ慦㐲㜸㔵〵愴挴㕥㤱ㄳ晢〸换戰㥦㍤昶㌷愰㔵愳㈰㙣戱敦敤ㄸ晢㕢〰攵挴晥㌶㔵戶搸昷㐷㍥㉢昶㠳愰㤰搸摦㐵㈲ㅤ晢〴㘴昰挱㙢ㅡ㈰戵昷㈹戶㐱㜸㔵ㄵ愴挴㍥㉣㈷㜶扦㘵ㄸ㙡㡦晤㐳㘸㔵つ㠴㉤昶㜲挷搸㍦〱㈸㈷昶捦愸戲挵㕥㠷㝣㔶散㑤㔰㐸散㕦㈰㤱㡥㝤ㄲ㌲昸戸戴㉦㈱戵敤ㄴ㕦㐱㜸搵㘴㐸㠹摤㤳ㄳ㝢戳㘵㈸戱挷晥つ戴慡ㄵ挲ㄶ扢摢㌱昶ㅤ〰攵挴捥㍦㙦㘷㡦㝤㉡㈰㔹戱户㐱㈱戱ㄷ〱㤹㡥㝤づ戴昸攰愹㉤㤶㉦愱昰㐰㜸搵㕣㘸㈵昶慦晥㙤摣㡡戰㤶㉦昳㉣挳㜶搳㈰换ㄷ晥〵㑣搵づ㤳㉤昶捦〱挸㥦〱换㜸㡣散㜱㘶㌰㔵戶㜶㕦〸㍦㔹戱ㅦ〳㠵挴敥〳㌲ㅤ㝢〷戴昸攰晥〳换て愵ㄸ〶攱㔵㡢愱㤵搸户攵挴ㅥ戰っ敦摢㘳摦つ㠵㔴㄰㈶㕢散敦㌸挶扥㈷㡦㤱ㅤ晢㜰慡㙣戱敢昰㤳ㄵ㝢〴ち㠹㝤ㅦ㈰搳戱挷愱挵〷㉦㔶㘷昹晤㈸㉡㈰扣㙡㌹戴ㄲ晢慢㌹戱慦戰っ慦搸㘳ㅦ㠵㐲㉡〹㤳㉤昶扦㌹挶㝥〰㡦㤱ㅤ晢ㄸ慡㙣戱㜷挳㑦㔶散㙢愰㤰搸て〶㌲ㅤ晢㕡㘸昱挱ㄳ㑢㉣㍦㡥㘲㍣㠴㔷㥤〴慤挴晥㙣㑥散㈷㕢㠶㘷散戱㔷愱㤰㍡〵㈶㕢散㑦㍡挶㕥挳㘳㘴挷㕥㐷㤵㉤昶㔳攱㈷㉢昶搳愱㤰搸ㅢ㠰戴㘲㔷㘷㕢㤱㍣㙡㐶㜲ㄸ㉡㔲敡昶愸㜳㉣挳㈳愶㠱㙦㜰㉡挵慢扢㝥㙥ㄹ晥㘸ㅡ㈶戱敡㠷挲㘹㌹搷散㝣戵昰㠰㘷摣ち㙦敤㍥挵晤㤰晢㑤㌵扦昸㈳搷ちㅣ敦昷慡挸㜵㉢摡愹㠴㑢扥㍥慦㐸㜹戹戴㤳摦愳㌸っ㈱愹㑤㌸㤸㕣㜲㑤戴搵扡㥣㑢㍡㙡㜹扦ㄱ㍢㠶挸〹㑤て收戴〱㤷㜷㘲㜸㈰愷つ戸攴ㄳ挳晤昶㌶㘸㘶ㅢ㕣づ㔳慦㙤愰戸愸㤳愵㙦ぢ㠳攴㝡㑥㠲㙣戵〷挹戵㕢㈶挸敢㤰㤳㐳摥㤳ㄳ㈴搷㜱㘲昸㝤㑥㤰㕣摢㠹攱㙥㝢㤰搳ㄹ㈴㔷㜰扤〷㜹㌳㔰ㄲ攴ㄱっ昲㔶攴㈴挸㌶㝢㤰户㥢㕡愳㈵戹㌸㤳㐳摥㤱ㄳ攴敦㉣挳敤㌹㐱㜲ㄱ㈷㈵㙥戳〷㌹㡢㐱㜲愹搶㝢㤰㕣愶㐹㤰戳ㄹ攴晤挸㐹㤰㜳散㐱㜲㌵㤶㘹挹慤挸挹㈱㝦㥢ㄳ㈴㔷㘶㘲戸㈹㈷挸㠷㉤挳㙦散㐱戶㌳㐸慥挹㙣㐱扥慢散㕤㍥攵㘶晦㉡挶㤷㈸㠰㤲㈰ㄷ㌰㐸㉥挵㈴挸㠵昶㈰㥦㌲戵㐶㑢㍥㡤㥣挴㜲㝤㑥㤰捦㔸㠶敢㜲㠲攴戲㑣㑡㕣㙢て昲ㄸ〶昹㍣㑣戶㈰㥤捦㑢挵㠵㤷〴㜹㉣㠳攴㥡㑢㠲㍣捥ㅥ㈴搷㔷㤹㤶攴扡㑡づ㜹㔵㑥㤰㕣㙢㠹攱捡㥣㈰㕦戵っ㔷搸㠳散㘰㤰㕣㘵昵ㅥ攴㕢㐰㐹㤰㡢ㄹ㈴ㄷ㔷ㄲ㘴挰ㅥ攴扢愶搶㘸㐹㉥愰㈴㤶换㜲㠲攴愲㑡っ㤷收〴挹㠵㤶ㄸ㉥戱〷愹㌳挸て㘱敡㍤㐸㉥愵㈴挸㌰㠳攴㉡㑡㠲㕣㘲て㤲㉢愶㑣㑢㝥㠹㥣ㅣ昲挲㥣㈰戹㝡ㄲ挳〵㌹㐱㜲㐵㈵㠶昳敤㐱㥥挸㈰戹㙥敡㍤㐸慥㤹㈴挸㈸㠳攴㜲㐹㠲散戲〷挹愵㔱㈶㐸㉥㠹攴㤰攷收〴挹㘵㤲ㄸ㝥㥥ㄳ㈴㤷㑥㘲㌸挷ㅥ攴ち㘸换戹㐰敡㍤㐸㉥㡥㈴挸〴ㄲ㡡敢㈲〹㌲㠹㠴㌵㠵㤵㜳つ㤴〹㤲㙢ㅦ㌹攴挶㥣㈰戹ㅥㄲ挳㤹㌹㐱㜲㡤㈴㠶㌳散㐱慥㠲戶㥣㉢愱摥㠳攴㉡㐸㠲㕣㡤㠴攲〲㐸㠲㕣㠳㐴㍡㐸㉥㜶㌲㐱㜲㤱㈳㠷摣㤰ㄳ㈴ㄷ㍥㘲㌸㌵㈷㐸㉥㠶挴戰摥ㅥ攴㑦愰㉤攷㤲愷昷㈰戹摣㤱㈰㝦㡡㠴攲㑡㐷㠲㕣㡢㐴㍡㐸慥㙡㌲㐱㜲㌵㈳㠷㍣㈹㈷㐸慥㜰挴戰㌶㈷㐸慥㝡挴昰㔳㝢㤰愷㐰㕢捥戵㑤敦㐱㜲㕤㈳㐱慥㐷㐲㜱㐹㈳㐱㥥㡡㐴㍡㐸㉥㕦搲㐱㤶㜳摤挱扦㘹攱㕥慤㠲㡢㐳㡢ㄷ㙦㉦㉦慥搸慢昸攸挹㘵㥢㕥晢㝦㙦㥣晢摣昱ㄳ摦晥收㤲㑢㥥晢挷戹㡦㝦㜳㑦攷挴㐷慥戸攲愱㈳㌷㍦晥挶搰昰ㄶ昷ㅤ摢㘷㙥昹戱晦挴ㅦ慦〸㉦㍣㜸晡㡦㡦㔹㌶捦㍦㜷挸搸愲愲〱〳づㅣ昶攸ㅥ㘳㝣㈷慤戸㔳㍤昰攲敥㌱㈵慢〸ㅣ㐰摢㘰ㅥ㤷㠱昸戸㥡挰昹㠳㙦昳㈳愱㥤〶㌱挸㕤捥昹扦㕦㘳㤱挵〲㡦㝡㍡㡥挴㌶㤰㔸戸㘸㤰㔸捥㐰㐲㍢ㄳ〲戱㜰㥡敦搷㔸㘴㑤挰㔸㌶攲㐸改㔸戸㌶㤰㔸晥て〹敤㉣〸挴挲搹扣㕦㘳㤱愹㥦戱㥣㡤㈳愵㘳攱ㄲ㐰㘲㌹〷〹敤攷㄰㠸㠵㤳㜶扦挶㈲㌳㍣㘳㌹ㄷ㐷㑡挷挲㤹㕥㘲㌹て〹敤ㄷ㄰㠸㠵㜳㜳扦挶㈲ㄳ㌹㘳昹㈵㡥㤴㡥㠵ㄳ扡挴㜲㍥ㄲ摡〵㄰㠸㠵㔳㜰扦挶㈲昳㌵㘳戹㄰㐷㑡挷挲㜹㕢㘲搹㠴㠴㜶ㄱ〴㘲攱㑣摢慦戱挸戴捣㔸㉥挶㤱搲戱㜰㝡㤶㔸㉥㐱㐲扢ㄴ〲戱㜰㐲敤搷㔸㘴昶㘵㉣㤷攱㐸改㔸㌸ぢ㑢㉣㥢㤱搰戶㐰㈰ㄶ捥㥢晤ㅡ㡢㑣戲㡣攵㜲ㅣ㈹ㅤ㑢ㄲㄹ㠹攵ち㈴戴㉢㈱㄰ぢ愷挷㝥㡤㐵收㔲挶㜲ㄵ㡥㤴㡥㠵㜳慡挴㜲㌵ㄲ摡㌵㄰㠸㠵戳㘰扦挶㈲㔳㈶㘳昹ㄵ㡥㤴㡥㠵㔳愷挴㜲㉤ㄲ摡㜵㄰㠸㠵㤳㕤扦挶㈲㌳㈳㘳戹ㅥ㐷㑡挷挲ㄹ㔲㘲戹〱〹敤㐶〸㍣㉢挹ㄹ㑢㤴扦㘶扥㐸㜱慥㤲改㜹扥㌹㍤户挰㑦㈹摥晦挷昹㑢っ昳㑣〳ㅦ㤷搳㝥ぢ慤㡦㌳㡤昸戸ㄹ〹敥ㅣ㕢搰搹㌹㍥㌸敦㠸㡦㔹㜶ㅦ户㐱敢攳っ㈱㍥㙥㐷〲㍥㌸㌷〸昴挸ㅣㅦ㥣㉦挴搰㘶昷㜱㈷戴㍥㡥散攲攳㉥㈴攰㠳㘳扡㐰愷攵昸攰㌸㉦㠶愹㜶ㅦ昷㐰敢攳㠸㉣㍥晥㠰〴㝣㜰㉣ㄶ㘸㑢㡥て㡥捦㘲㘸戶晢戸ㅦ㕡ㅦ㐷㔲昱昱〰ㄲ昰挱㌱㔴愰㠷攷昸攰戸㉡㠶㠹㜶ㅦて㐱敢攳〸㈸㍥ㅥ㐶〲㍥㌸昶〹昴㤰ㅣㅦㅣて挵搰㘴昷昱㈸戴㍥㡥㕣攲攳㌱㈴攰㠳㘳㤶㐰敢㜳㝣㜰ㅣㄳ㐳㥤摤挷攳搰晡㌸攲㠸㡦㈷㤰㠰て㡥㌵〲慤捥昱挱昱㐷っ㝥扢㡦愷愱昵㜱愴㄰ㅦ捦㈰〱ㅦㅣ㈳〴㕡㤹攳㠳攳㠶ㄸ挶摢㝤㍣〷慤㡦㘷戸昸㜸ㅥ〹昸攰戹㉤搰㠳㜳㝣昰㝣ㄷ挳㐱㜶ㅦ㉦㐰敢攳㤹㈹㍥㕥㐴〲㍥㜸㑥ち昴㠰ㅣㅦ㍣㑦挵戰扦摤挷换搰晡㜸㐶㠹㡦扦㈳〱ㅦ㍣㤷〴㍡㌲挷〷捦㉦㌱㡣戰晢㜸つ摡ㄲ㥥㙡㍤晣敤㡢捣㜶㙢㈹㑦戱㉥晣㝤㡢ㄴ㌷㕥扤㕤㝣㡡㔵㥥㘸昵㜴昱慦㔱挴㠶㤸㉦ㄴㄹ㥢挶っ㑤㙢搲搸挱㘹㤵㤴搹搳㜸㑤㍣晦慣㍡㈱㘳㌳㑥㜷捤戵〸ㅥ㤵㘵㝤㕤㈳㥤ㅥ戴㌵戶搸慤〰昹㥣㜱愹敡㌳戰搴昸㉢昷慦戳㐹㔰㔲㘹改㤴㘴ㄵ挷ㄶ㔹攸扦㠱㠴攲搸挲㠶搳摥㠴挰〷昸㜴㑡戲㡡攳㠸攰晦㠱㠴攲㌸㈲昸户㘸ㄵ㝣㍡㈵㔹挵㌱㐳昰晦㈴㥥㘳㠶攰摦㑥攳搳㈹〳捦昱㐱昰敦㄰捦昱㐱昰敦愶昱改㤴㠱扦摦挲扦㐷㍣挷〲挱扦㥦挶愷㔳〶㥥攷扤昸摦㐶㍣捦㝢挱晦㉢㡤㑦愷っ㍣捦㜱挱㝦㐰㍣捦㜱挱㝦㤸挶愷㔳〶㥥攷戳攰㍦㈲晥〹ぢ晦㜱ㅡ㥦㑥ㄹ㜸㥥扢㠲晦㠴㜸㥥扢攲晦搳㌴㍥㥤㌲昰㍣㑦〵晦ㄹ昱㍣㑦〵晦㜹ㅡ㥦㑥ㄹ㜸㥥㤳㠲晦㠲㜸㥥㤳㠲晦㌲㡤㑦愷っ㍣捦㍦挱㙦㈷㥥攷㥦攰扦㑡攳搳㈹〳捦㜳㑤昰晦㐶愲㠴㥤慢て㕤㤳戳攵㑥摥㑢晥ㅡ㐷㔰搲㔷攱㈳晤散㌱ㅤ㉡昶㔴〶愰晤㠷ㄸ改㥦㜹ㄸ昶㑥挱散㈰㐶晡㘴ㅥ㠶㍤㔲㌰ちて攴㉢改㠷㜹ㄸ昶㐲挱ㄴㄱ㈳㝤㉦て挳㥥㈷㤸ㄲ㘲愴扦攵㘱晥㘵㘱〶㄰㈳㝤㉣て挳ㅥ㈶㝥㌴㘲愴㕦攵㘱搸慢〴㌳㤰ㄸ改㑢㜶っ㉦㑦ㄵ㝢㤲㘰〶ㄱ㈳晤挷㡥㤱㌶㘴敦ㄱ㑣㌹㌱搲㘷昲㌰散㌱㠲ㄹ㐲㡣昴㤳㍣っ㝢㠹㘰㠶ㄱ挳扥㐱昷搹㝣〹㤵搴敥㑡っㄲ昲㉢攴㔱扢㥢㕤㉢㜴搹㍤㈰㡤㝢㘵㈶㈴敤㔷戴㐲㐹ㅥ㔶㐸挸搳㑡戳攷㘹愵愱昳戴搲戴㜹㕡㘹捣㍣慤㌴㕦㥥㔶ㅡ㉣㑦㉢㑤㤴慢昵戱㔱㘴づ摣〳〹㝣〵㠹捤㈱昹㍤㈵㕦㐲昵愸挲搳㠵捣㘰㥣㌳〶挲戳愷㑢晥晣捤愰㉥攳㑦㉤㠹㉤㔹㈲昳㔹晥㝣㌷㤴愵挶㘶㐱扤㠶㡡戲摣㐸愶㈷扥㠱愶㠹㌳攵户㥤昵搴〰㔴㠸扦㠸㜰摦挲㔵攱ㄱ㡣㔹慦㙦㈸㘳捡昳散㠵〶昲㑣慢慣㤸㍤㜷㤱㌶ㅣ㘹㝥挳ち昳㔹㈶㈹㜹挵收㘴㕢㝡昶戶攱昷挹攰㌳㐹挱㤷戳㍣㍢㉡晥㌳㝥捡㠹挸搲っ晣晦㕣愷晢晢</t>
  </si>
  <si>
    <t>㜸〱捤㕤〷㜸ㅣ搵戵摥慢戲搶慣㘵㙢㙤㘳㡡㘹㜲挱ㄴ摢㐲㜵㈵〱〶㑢戲㙣ぢ㜷换㌶㍤昲㙡㜷搶㕥戳搲摡扢㉢㤷扣㈴〶っ㠴攲㐷㙦㈶㠰㌱㉤㤸㤲搰㝢㈸〱〲扣搰㐳て愱㜷〸㥤ㄸㄲㄲ扦晦㍦㌳戳㍢戳㍢㉢ぢ〷㝤ㅦ昲晡攸摥㜳晥㝢收摣晢捦㉤㌳㜷㜶攴㔱ㅥ㡦㘷ぢ㝥昸㥢㍦㐵㑣散搲扥㍡㤹搲扢㉡㕡攲戱㤸ㅥ㑡㐵攳摤挹㡡愶㐴㈲戸㝡㐶㌴㤹㉡〴挰摢ㄱ㠵㍤㔹摣㤱㡣晥㕣㉦改㔸愱㈷㤲〰ㄵ㝢㍣㈵㈵㕡〱散㠳捣晦㝥㉢愳戱㤴㔶㐴〱㤴㐷昳㔲っ愰㈸愱搰㈸㝣ㄴ〳㈹㑡㈹攸㐳ㅢ㑣㔱〶㔱敡㠷㤸摦搲㍣扢㜳㈹㈲㙡㑦挵ㄳ晡昸昲㠵挶㜱㈷㔶㔵㔵㔴㔵搴搶㔷〵㉡㉡挷㤷户昴挴㔲㍤〹㝤㘲户摥㤳㑡〴㘳攳换攷昴㜴挶愲愱改晡敡昹昱愳昵敥㠹㝡㘷㘵㑤㘷戰戶愱慡戶慥㉥搲搸搸㔰㍡〴㥥㘷戵㌴捦㐹攸㤱攴㡦攵㜳㈸㝤捥㙥㘹慥㤸愵愷㝥㉣㥦挳攰ㄳ㉥㈷挷扢㠲搱敥ㅦ挹㘹㌱㜹愹㤹慣㠷愲㈴㔰搷ㄳ搱敥挵ㄵ〸摢搱搰挸搵㔷㑣㐱㡢㠷㠲挹㔴㡢ㅥ㡢捤搳㈳攴慥戴㡢㙤愶㈷昴敥㤰㥥ㅣ摣搵扡㉡愴挷㑣㜳戲愴㙢㘱㌰㌱㉢搸愵ㄷ㌱㔱搶㘵昰搶ㄶ搶扢㔳搱搴敡㐱㕤ぢ㤲晡扣㘰昷㘲㥤㤰攲慥愹㍤搱㜰㔱㤱㉡㉡昲ㄴ敥改ㄶ㡣㜰㔳㌱㈵ㄱ㙡㔹ㄲ㑣愴㈴㐷搶慡摣戰戶㌳㐴〲㜷㠴挵戳愸㍣慢ㄴ㘹㙡㡦㜶㑤搷ㄳ摤㝡㡣〷㈱㜹攳戲㐰搲㈶㐶搳愷ㅢ挷慡つ㠹㔱〳捤㍥挳慡昰㈸摡㜶ㄴ挳㈱扣摢㐳ㄴ㑤㙣づ㔴㙢㍢㔰户㈳㠴㉡㝡ㅦ㥤捥㕥㠶㈷㝥㐱㐷戰愰愳戳愰㈳㔴搰ㄱ㉥攸搰ぢ㍡㈲〵ㅤ㡢ぢ㍡㤶ㄴ㜴㐴ぢ㍡㤶ㄶ㜴ㅣつ㡣昵㔳㌲㘰㐰㠱昹戳㈹昶挶〷搳㥥晤戲敤扥戱㡢扥㍤收㠸㌷捦㔷散㘷搲攱㐶㈰愱敤っ攱摤〵㠲㌱搴㙡扢㔲户ㅢ㠴㔲㙦㈲〶挶㜱搷摥㕦㉥昸㘲换㌳捤搷㘸搳扥昸昰扥㐷捦㔳散愳攲愰㥣攰㤱㄰摥㔱㄰㜰㔰㕦慢㡤愶㙥っ㠴㔲㝦㌵ㅤ摣户攷愰㝦て㝦慦㝥搲㔹て㥤㝤挸愹搷つ晤㕡戱㝦㡢㠳戱〴敦〹攱摤ぢ㠲ㄱ㌴㙡㝢㔳户て㠴㔲捦㥢づ㍥㝦㝡㠲㍥昶挳户㕢慦㍣攵扤㜷㘶摤㌳攲㍡挵昳㑢ㅣ㡣㈷㜸〲㠴户〲㠲ㄱ㔴㘹晢㔲㔷〹愱搴㔳愶㠳扢㕦昸摤㈱㍢慣〹㑦摢㜸收㑥㥦晦㙦挷昷攷㈹㡥㉢攲愰㥡攰ㅡ〸㙦㉤〴㈳〸㘸㜵搴〵㈰㤴㝡捣㜴㜰攲㐷㝦㌹戵㘲㝡㜴收戹户㍤㝣昹㠸摤扦摢㔵㜱㑣ㄲ〷つ〴㌷㐲㜸昷㠳㘰〴㤵摡晥搴ㅤ〰愱搴㠳愶㠳敢㍦扢㝢摣㠶㔴搳捣㘳㡥戸昴挶捦㥦㜸㜱㑦挵昱㑣ㅣㅣ㐸昰㐱㄰摥㐹㄰㜴㔰慤㌵㔱搷っ愱搴ㅦ㑣〷攷㠷敦㍤㜱搶摤㈷捤㍣昶㠸㔷晦昶攴摣㥢敦㔱㍣㈵挴挱㘴㠲㕢㈱扣㔳㈰攸愰㐶㥢㑡摤㌴〸愵㙥㌷ㅤっ㕥昶摥愴摢㜷愸㥢㜲昳慣ㄷ㝥ㄷ㌸㜳攳㌸挵㜱㔴ㅣㅣ㑣昰㜴〸敦っ〸戶㐱扤㌶㤳扡㔹㄰㑡摤㘸㍡㌸昲挰㥥㕤㠶摦昴慢㈹攷㡥㉥晢㘴搱㙢搳て㔳ㅣ㠳挵挱ㅣ㠲攷㐲㜸攷㐱搰㐱㥤搶㑥摤㝣〸愵慥㌵ㅤ㡣昸摢戳ㄷ㈵敡㔶㌷慦㝤㜱㜸㙢㔷昴㠰㠷ㄴ挷㙦㜱戰㤰攰㐳㈰扣㠷㐲搰㐱㠳㜶ㄸ㜵㠷㐳㈸㜵愵改攰晥户户っ扣㌳㝣搳愴つㅦ㤵㉣搸摣扥收ㄱ挵戱㕦ㅣㅣ㐹昰㔱㄰摥㥦㐱搰㐱㡤搶㐱摤㈲〸愵㌶㤸づ㠶㙤晥㜹晣㤴挴昸改攷㝣㌳㙢换愶〹攱㡤愵㥤㌰捦㌵晢收攴㐴㜰㈵〶戸捣搸㔹㕤㔱挹㝦㕢㥦㌴㌰㘷㐴敡㈲昵㤱慡慡㜰㕤㘵戰㈶㔸捣摥摤搷愱㡡搸搲挸㈱搱敥㜰㝣愵㡣㕤愵㤱㈹搱㔸㑡㑦㐸愶㉣㠲㕦挶昸㉢昹㐱㤱搶㔵㤸戸㐲挶㌰户㕤愴㐵㑦愴㌰攰愷㔶㘷挶扥㕤㥡㠳㐹㍤㤳ㅤ㘷晡㙥㡥昷㜴㠷㤳㍢扢ㅢ摢㔳挱㤴㍥㈲摢㤶㜱㤲㔳慣ㅤ㤳㠱㥥㤴㤰㜶换㉥戶㌰ㄸ敢搱㥢㔶㐵つ昳慥㔹㘶㑣ぢ昱捥晣搶㈹〹㝤㜹摡㥡ㄳ㔱ㄳ搶ㅢ㉢挴㜷㑥㉤つ㤳ㄱ㔷㜹换㤲㜸㔲敦㤶昰挶㜵捤㠹㠶㡥搶ㄳ敤㍡㔷㉢㝡㔸慡㍡㥣㈶㜳㙥ㅡ㌷扢ㅢㄵ挵㙣ㄳㅥ㘵搷戲愱昵敥戰ㅥ㐶扣换搰捡慢攷〷㍢㘳晡昶づ㠸㜱㑣ㄸ㜶㜲愸愷挴㐳㍤挹㤶㜸㜷㉡ㄱ㡦㌹㉤㑤攱ㄵ㐱捣㠷攱㤹昱戰㕥㈴㍦ㅥ㐳㉡㑦㘱愱㔲㥥扤摣㈶ㄶ晡㑥㜲敡戱㥤㈴㥣攰㝡〷摢㑥㈲㠲㕤愷慣戴㘷㈴㙣㈷ㄹ昱㝢昷ㅡ㠹晤㈴㈴扡戲㔷戴换㐹捡㐲㍢㍡㍢㕥挵㍣昰〳ㅥ㘲㍡㝢㘵挱㤸晣㉥㌳攷攵㔶㈲戵戱挲挵㈹搱扤㌴㥡戸㑤㥦㝢晤ぢ㉥㈸ㄸ㘶搶扥㜵〵㔶㍤搳㠲摤攱㤸㥥攸㜵㘹慤ㄸ㤱ㄶ愲〸㔳攸ㄴㄱ㡡挵㄰挵ㄷ㘰㡣换摢愲㐵㐰愸㔵㙡㜵昱捡㘸㌸戵挴扢㐴㡦㉥㕥㤲㠲づ㑢昲㤲ㄲ㌶昷㠳昸捦㘱晣㜶っ愷㙢ぢ㤰搰愲ㄴ㑢㈹戸戰昰昹㍣摥ㄸ㝥㝢扣㍥慤㡢扦扡㈱晣昳愳换攲攵㘱扤㝣㜱攲挱㡤㤱㘸㈸敥㔳挵㕣搳晣昰㤵㤷ㅣ㔱ㄶ㝡㔸㠹㈷㡢扢戰㥥㑣ㄶㄶ扡㌵挷戴㘰㜲㐹㡡㍤戱㔷愳慣戱攲〸㐵㕢〶㔱扡ㅣ㘲搶㌴㍤㠶㝥晣㘳㉤攲㡢戹㕡敢搳㘲㜱晢慥昶搵摤愱㈵㠹㜸㌷㉥㠷㈶〷㔳挱愶㄰㔶挴㐹ㄵ昴㜶捤㠸户昴愴扣㕤搳愲昸㔵摡㌵㑦㕦愶〷㔳㉤ㄸ愷㔳㠳扡㘶㘰㌵㉤〳㘹㕢㜸㔵㜱㤷戱㄰㥥慣㈷㐳ㅡ㔷捣㙤ㄸ㤷㔶㜹㤱挲㐰㕢摡挵㤱㐶㕦㤵愲敢〱㕤㜳㠲㔸㜱愷㌴㠰挶㐹㈹㈳挵㤲㠳㐴㘷㤵昶㤹㌹㜸昰㑢搲收㘵愰㈸っ㑦ㅥ㥥㍡㤸㐲㌱搱ㄶ㤹㌲扢ぢ㉤㐸㐵㘳挹ち戳㜹㉢㈶挷㜱㐵愵换〵㈱㥢摤敢挵ㄹ收敤㤵慣散㥥捥㈵昷散㔰愷攱ㄶ愱㑣㑤挴㝢㤶㜱搹晤㘳昹愱㉦㡦㤶㠰搸昰挵㌵晢敦㜱昱敦户㤸扦搷愰て挹㡦挶㔵戹挶ㄳ㥥㔹晣㤲ㅦ慤〷扦㝣扤搹㡡戹㝣㜷ㅤ㙡昳㕣ㅤ㜰㉤㕤摡㠵摡捥㑦攸㜲戹㔳㈲㤹搵换昴㐱㕤㠷挴ㄳ㐷㜷挶攳㐷㤳晣挱㤲㑢㉥搱昵ㄴ慦㈱〶㥡㤷㑣㑣㉢愵ちぢㅤㄷぢ戶㡢つ㕥㝤㜸㔷㐳昸攷挷挳昱㘴㜹㡣晦愳㥤㠹㜸搲晢㜳㘸ぢ㌱慢㜸晦〷㠹捥愶㔹戳㕡て㉤慦改㘸㕡㠶㐹㉦扡慡扣慡扣㘵㐶㙢搳慣㡥㌶㥣㕢㡢ㄳ㔸ㅤ㠴㉢愶㐴扢㌱㜹㐵㠳戱㡡搶㔰扣㍢摥ㄵつ㔵㜰ㅥ㡢㔵㑣㙤㤹㔲㌱愵㘹㜶㐵摢扣搶㜶㕣㘱㜷〶换攷改㉢㉡㜰摤㡤㈱扣愲扡戲慡戱㘲㔵㉣戹㑡ㅤ㡦愶攴〵㠵敦㡡〳晣て戴㜷戴摥ㅡ慡㉤戹㝡挳收攱㙡慤㘹挸戹㔴攱ㄵち搷㐷摡慦㈸搶㔰ㅣ㐳㜱㉣挵㜱㄰敡㤷㈸捡㤱慦〴㈷愸㜳晣㍡㥥㤸ㄳ㈸㑥㠴挰昸㈵㜴㘲昸㍡㠹㍡づ㕦㍥愵㜸昵挳ㄱ㑢㍢㠵攲㔴〸挵㉢㈰昶㙤㡦戶づ㈲敦〹挲㑢愶摣ㄳ攴㜴㘸㝤㕡㉦㌶挵㙢㉢㥥㈴ㅡ㐹搱挸㠱挶昶㔷㑢捤㌶挸㘹㥣愸㘹挸戹っ㉢㐷㌱㘹㥣ぢ攸㘴㍤挵㠵ㄴ扦愱戸〸㐲㠵捣挶㜹ㄷㄹ㘷攳㕣㐲捣〶㡡㑢㈱㙣㡤㜳ㄹ㜵㘶攳㡣㐴㕡ㅡ攷ち㉡慦㠴㔰愳㈱㡣挶戹ち愹扣㡤㌳㡡〵㜲㝡捦㈶㘸㝤㕡㉦㌶㌵〶〸户挶㤹㤳慦㜱㘶㥢㠶㥣㑢捣戱昰㈴㡤㜳ㄳ㐳戹㤹攲ㄶ㡡㕢㈹㙥㠳㔰㙤㘶攳㕣㠳㡣戳㜱敥㈰收㑥㡡扢㈰㙣㡤㜳て㜵㘶攳昰慡㔵ㅡ攷㕥㉡敦㠳㔰扣㜲㌵ㅡ攷㝥愴昲㌶づ㉦㜵㜳ㅢ㠷ㄳ戰㑦敢挵愶昶〱挲慤㜱〲昹ㅡ愷捥㌴攴㕣㍥㡦㠷㈷㘹㥣挷ㄹ捡ㄳㄴ㑦㔲㍣㐵昱㌴㠴摡搷㙣㥣㡦㤱㜱㌶捥戳挴晣㠵攲㌹〸㕢攳扣㐰㥤搹㌸ㄳ㤰㤶挶㜹㠹捡㤷㈱搴扥㄰㐶攳扣㠲㔴摥挶愹㘰㠱㥣㌳攷㙦搰晡戴㕥㙣慡ㄲ〸户挶搹㈵㕦攳散㙣ㅡ㜲㙥つ㔴挳㤳㌴捥㝢っ攵㝤㡡て㈸㍥愴昸〸㐲つ㌷ㅢ㠷㙡㘷攳㝣㐲捣摦㈹㍥㠵戰㌵捥攷搴㤹㡤㔳㠳戴㌴捥㤷㔴㝥〵愱敡㈰㡣挶昹ㅡ愹扣㡤㔳换〲㌹㡤戳ㄹ㕡㥦搶㡢㑤〵㠰㜰㙢㥣㠲㝣㡤愳㑣㐳捥㙤㡦〶㜸㤲挶昱㘰扣搵戸ㅥ搰ち㈸ち㈹㜸㜷㔸晤敢㍦挶㠰晣㍤㤰捥挶昱ㄲ㌳㠰㠲㠳戵慤㜱㝣搴㤹㡤搳㠸㘲搲㌸愵㔴づ㠲㔰晢㐳㘵㌴捥㘰㘴昳㌶捥㝥㠰攵㌶捥㄰ㄴ昱㘹扤搸搴〱㈸攷搶㌸ㅦ愰㈲慥戳搵晢愶㈱攷㤶捥㠱昰㈴㡤㌳㠲戱敦㑣戱ぢ挵慥ㄴ扢㐱愸㌷捤挶㘹〱㤲戳ㄹ㔷摢昳ぢ㤰搰捡㠹ㄹ㐹㌱ち挲搶㌸㘳愸㌳ㅢ攷㈰㈰愵㜱挶㔲戹㈷㠴㙡㠲捡㘸㥣扤㤰捤摢㌸㤳㜸㡣㥣㌳㘷ㅣ㡡昸戴㕥㙣慡ㄹ攵摣ㅡ攷挹㝣㡤昳㠴㘹挸戹㕤㌵ㄹ㥥愴㜱㙡㜱㔰慤㡥㈲㐰㔱㑦搱〰愱ㅥ㌱ㅢ㈷っ愴昳捣搹㡦㤸晤㈹づ㠰戰㌵捥㠱搴㤹㡤搳㡡㘲搲㌸㤳愸㙣㠲㔰扣ぢ㘶㌴㑥㌳戲㜹ㅢ㘷ち㘰戹㡤搳㡡㈲㍥慤ㄷ㥢㥡㠶㜲㙥㡤㜳㑢扥挶戹搹㌴攴摣㡡㍢ㄸ㥥愴㜱㘶㌱昶搹ㄴ㜳㈸收㔲捣㠳㔰搷㥢㡤㜳ち㤰散ㄵ㤹敢戴昹挴㉣愰㔸〸㘱㙢㥣㐳愹㌳ㅢ㘷㍡㡡㐹攳ㅣ㑥攵ㄱ㄰㙡㈶㔴㐶攳ㅣ㠹㙣摥挶㤹〱㔸㙥攳㜴愰㠸㑦敢挵愶㘶愱㥣㕢攳㕣㤸慦㜱搶㥢㠶㥣摢㡣㍣ㄷ愴㜱㤶㌰昶㈸挵㔲㡡愳㈹㘲㄰敡㙣戳㜱㉥㐴挶㜹收㜴ㄳㄳ愷㔸〶㘱㙢㥣〴㜵㘶攳捣挵〱愴㜱㔲㔴昶㐰愸㜶愸㡣挶㔹㠱㙣摥挶㤹〷㔸㙥攳慣㐶ㄱ㥦搶㡢㑤捤㐷㌹户挶㌹㈶㕦攳慣㌱つ㌹户㔰ㄷ挲㤳㌴捥㜱㡣㝤㉤挵昱ㄴ㈷㔰㥣〸愱㔶㥢㡤㜳ㄶ㌲晦〰㝡〳挶ㅣ㕤挶㥣㤳㠸㌹㤹攲ㄴ〸㕢攳慣愳捥㙣㥣㐳㔰㐴ㅡ攷㌴㉡㑦㠷㔰㠷㐱㘵㌴捥ㄹ挸收㙤㥣㐳〱换㙤㥣戳㔱挴愷昵㘲㔳㠷愳㥣㕢攳㐴昲㌵㡥㙥ㅡ㜲㙥てㅦ〹㑦搲㌸ㄷ㌱昶㡢㈹㉥愱搸㐰㜱㈹㠴敡㌰ㅢ愷ㄳㄹ攷㤹㜳ㄹ㌱㤷㔳㕣〱㘱㙢㥣慢愸㌳ㅢ㠷㜷㥣愵㜱慥愶㜲ㄳ㠴敡㠰捡㘸㥣㙢㤰捤摢㌸㍦〳㉣户㜱慥㐷ㄱ㥦搶㡢㑤㉤㐲㌹户挶㤹㤱慦㜱愶㥢㠶散㕢摦挵㈱㜸捡扥㤲㤷㝤慣昴㑤㐱摢敤挶挱〰㝢㈳ぢ扡愳愹攴挰㐸㔳㑦㉡㍥㈵㥡㥡㥣㑣㤵㐶㈰㤰㤴㈲㈳攴晥㤹慤搰戸挸挲愸扥㜲㍥慥㘵㜷捦㌵㘱㡢慦愵㈷㤹㡡换㑤㡡摤㜲敤㤳攳戳攲愹挹搱攴戲㔸㜰昵ㄸㄷ戳㘱㌹㘴㠹摥㡤ㅢ扡〹㕣㥥㙥つㄴ㕦戶㑣て扢挴搸ㅥ敦㐹㠴昴戶挹㍦㠵㕢挲捡戸摢攲挱〵㍤搶㔶㙡㡦晣户㐰㙤敤捥摢㠲〵戸〹愰戶敤㡥愲昷㌶㥥戶㘳㍣摡敤昸㡤㘵㥤挲挹慥摤挱ㄳ搱攷㈹收㕣摣晢㐹㘲扢捤㍣㄰㘰㕦〴挴ㅡ扡㐱收㍥㐶㕢㜷㌲ㅡ搶㝤㘶㙥㘶戴㝢戰㤹㥣摤㤳㜲㔸㠲慢㠶㤹㤶愶㔸㙣㜶㌷挸て〵ㄳ攱㥦〲㉦愸ㄸ㝥っ㔲㤴ㄷ晦戶慤愹つ㌷ㅥ捦攷搶〳ㄵ㥦慦㐱㜷扦搳㙣㙢ㅤ㘶搷㕢㐷改づ㠹㠴敤㉥㝤ㄹ昰㠳搸摣㘹㜵〹㜳㌳昵㘰户戰搰㥥ち㑦搶㔷っㄶ㠴㡥㔳ㅣ㝢敢㌱㝤㤸㌳㉢㜷㄰戵㐸㔳㘷㌲ㅥ敢㐹改㠳搳㈹改敡㕡㘴㥥ㅥぢ㜲挷愵㌴㥤㥡ㄳ㑡㘱㑦㉡敤㡦扢㈹㍦ㅤ㠶搰㈲㐵㈶㑢㑡㜸昲昶㜲昲㍡㉢挱㕥戴㡤慣㠲扦㠸晣㝣㝡㤰扡㜰㍤㝦㌶ㅤ攴戱ㄲ㍥晥㜸㡡㈳㜰摦昷㉤ㄵ昶愴㘱搶㑥㥦㌱挶挹昰㔵㙡改戸㥢㌱㈸㈲㈳ㅦ戶㉣昹㔸㐵ㄹ扢㑥っ捦扣愴愲愱㘰㉣戶㝡㜰愴慤㍢ㄴ敢〹敢㌳㠲㥤㝡捣ㅡ戵攳㠹慥㥦〸㕦扣㔸㌴㝢㔴㉦敤㘲敥㌳戵攱㜹㈲㙢〳㘷㥢〷㍡摣捥挱㌱㘵搲㠵て㥦㜶㡦搹敦戸㝢昲㠳昷慦㝣㈸㌴㌴戳晢㉡㑦慢㘰㘸换㔱㜱㑣攳慤晣昴ㄶ㤸昴㌸ㅢ㙣㐶㝣㐶ㅣ摢㤳㘱㥢㙡㕡搴㔰晤㘴晡㤵㜴㈹慦搷扢慤㔳っ摡捡昶㠳㐱㑦㝥㍥㍦㠸㔳つ㍢〷户㥡戲㌷〱㙣㑢ㄱ㤹晤㘵㄰昴〳㔸挶ㄱ捣㔸㍡捣㡦愶㘲晡挰㠸搸㈵㕤挲㉥挱搶ㅣ㄰㤹扦〴㌷搴㈷て㡡㑣㑤㐴挳戱㘸户捥㘵〸戶换昹㠴搰っ㝤㌱敥㜱捦㠹㈷愳㝣㜸㙤㔰㘴㝥㈲搸㥤㕣挶㝤㤳搰敡愱㡥㥣㤰㔵ㅣ㘹㡥㜶愳〳ㄹ挷㘴扡㉣搲扥㈴扥ㄲ捦扦昵㜴㜵㑦つ㉥㑢晥㈴㠸㘲㝦㌲㝥㡣ㄱ戰㐰ㄵㄴ愸㤲㠲㤲㙤㥤慢扣㝦㠰挷㐰㔵㐵㜹㕢㐵㜹㑢敢攴㌹㌳㥡捡㈷㤴户㈵ㄲ搱挵㤸ㄱ攲摤攵㐹㜹ち戰㝣㉦㙢㉦愰扣㜵〵戶愳挴戶㌷昷㡢ㄴ㔷摥〵扣㥢㘶戲扣ㄴ愹㕥扡㍡〹㌶㜷攴搹搵㔹ㅤ挷㈳㘴慥扢㠱改攷づ㌹㝣㙢昷愲㔰改㝤㄰〷㑦㕤搰㤶㜹㡥攳扦㝡〰戰昸㘸㜸敥㘵ㄶ㤱㌳㉡扤㘹捣㡢㠱挱挶㔹㐶ㅤ㑦㍡㑤㑥ㄶ收戲捦㕣㕦㐴㌰㍣㠹㌱昱ㄲ捥攴ㄴ散收㤵㘲捣挰愸㡤㕤㔰っ搷㠳㡤っ搷㠲㕤挱㔸搲戴戵挴扢扡㠲㍣㉢㜹㐶户㘳挸搷㑢㘴㘱㡥㐱㐸㡢㐰挸愹㙢慡㠲慢愰ち慥ㄲㄵ㘶㜲㍥〸㈲㘹晡㡡㉦づ㈶愲愹㈵搸捣㈹㘱㠶て㙢晣㈴㑥㘷㉣㐵㡢搰㤸搶㡦㥣搳㔸攵㘶敦戸ㅡ㥢㠴愰扢〲ㄷㅥ㙣㍡搲㡦㤳扥㐰愶㝦戵㡤扢散㔸〴㙢㕣ㄶ㙢て㐰ㄴ昳㘲ㄹ㌳㠶ㄱ㡡㙤敤〶㡤㡣㕦慡㡢〰晣搷晥〸挹〴晦ㄷ挵㈱㝡摤昷ㅣ〰㠰㙦㐶㍣ㄸ㥥㠲攷㜹攲㠹〱收〳慢㈵愰㤶愳㔱挲捦扤敥ㄶ散戰攱〹㤴ㄵ㔸㐲㈷㑡愸㘸挷㉥㜲ㄱ㜷挹扤〶㠷㥣㐵㍤挵挵〳㑢摣㡥搵㘶昹ㅡ㘳敥〹摡ㅦ摡㙤换昱晦挹摣〶っ捡慣ㄶ㙥ㄲ㜸戴〷㤱搶ㅥ㠲㔰换㤰㘵㝤戲〰てㄳ昰㈷㠸攲〴㡣搹扤㈴敦扥㌰㥤ㄷ㜷㜱扦扡愴㡢搵挱㑡挵㡢㕤㙣散㝢愳㐹扣〳㑢㤶挳慥㍤〲户㑦㍣晥昸㐴愴㍤慡〷挲㍡晥㑥㐸晢㝣搲攱ㅦ攵昱ㅦ㠳㔰扦㠲㤲㔷戴㐲㥢㐷晢㌳㜴㘰㐱慥㘵ㅥ㐷ㅡ戳㡣攲戴挳敢ㄹ敢挷挶㈴㔶攱㑦㤸愸㘳㘰收㑡㥣ㅣ㙥㙤㔵愷㡥〵㡥㉢㍢散㥦〰㥥㔹㕡㍣㙤㍡㍢づ㈶㉥㉦㥣㍦搶〴挸㘳ㄸ㈷搰昱〰㜰ㄲ昴㜸㥦㐱挹搱搵ㄸ㜴摢昶㉢㥦搹㌴㙦㕥敢搴扥㡦戰敡〴㜸攰㈸慢㍤ぢ㉦敡㐴愴㌸㜸攱㈸挶挹晣ㅣ戴㕢㍦㤹㑦㤲ㄲ㜰昲㍣㥤㤸ㄹ挵晢㡥ㄶ〱㔴㥡㘷挸ぢ㐸㙢㉦ㄲ㜸慡㍢攰㈵〲㕥㈶㘰ㅤ〰㍣㑢戴㔷㤰㑢ㄳ㝢扡慤ㄸ㘷㜷㥦㡦扤㐲晢㉢㡢扤捡㘲ㄷ㈰㙢㈳昶㌵攸㄰㤵㄰晢㍡搲㈴㜶㍤㔴昹㠹㝤挳㐴㕤〸㔴㥦㠹攵ㅥ慡㐱散㥢㈸㥥㈱昶㙤搳搹㐵戰攷㈷㌶扤戲㔱㤷〰㘷㄰晢づ㑡㔶〴㉡捡ㄷ㠲搸昶戶ㄹ敤戳㘷㘲㍡㤵挷㝥戰㠰晦〱ㅣ㙦㠰㐷攱昸㕤㌸㔴㤷㈲攷攰昸㝤㘸户捥昱㘵㈸〶㈰㜶戶攸挴捣愸㉢㤰㜰攱昸㐳〰戴㡦〸扣搲ㅤ昰㌱〱㥦㄰㜰ㄵ〰挲昱摦㤱㑢㜳扣挹㔶慣っ㘹㤳攳㑦㔹散㌳ㄶ扢〹㑡ㅢ挷㕦㐰㠷愸㠴攳㉦㤱㈶挷㌷㐳㤵㥦攳慦㑣搴㉤㐰昵㤹攳㕢〱㌶㌸晥ㅡ挵㌳ㅣ晦挳㜴㜶ㅢ散㙥ㅣ晦晡搶捦捥扤昷晡户㌰㔰ㅡ㥤昷づ攰っ㡥㌷愳攴㠴㍡㜰㉣ㄴ捦㘸㙤〱挵㤳昱搰㍣㥥㍥㑣晥〰㡡敦㠴㐳愱昸㕢昸㔳㜷㈱攷愰昸㥦搰㙥㥤攲㝢㔰っ㐰㡦昶㉦㍡㌱㌳敡㕥㈴㕣㈸晥ㅥ〰敤摦〴摥攷づ昸て〱㕢〸戸ㅦ〰愱搸㠳㘹㌱㑤昱㠳戶㘲戶㙥慣㠰搱ち㈰搴攳〰搸㈸㉥㠲捥愲㤸㜵㈱挵㑦㐰㤵㥦㘲慦㠹㝡ㄲ愸㍥㔳晣ㄴ挰〶挵〳㔰㍣㐳㌱扦㠶挲㐳㍥つ扢ㅢ挵㔰攳㈷搳㡤㥦㐵捥愰搸㠷㤲搹ㄴ㙦㐳㉦晥ぢㅣち挵〳攱㑦㍤㠷㥣㠳攲㐱搰㙥㥤攲ㄷ㔰っ㤴攰㝢㌰㜴㘲㘶搴㑢㐸戸㔰㕣〶㡣挶㙦摣愸㤷摤〱㐳〸ㄸ㑡挰㉢〰〸挵挳㤰㑢㔳捣㍤㜸换㙦ㄹ搲㘶㉦摥㡥挵㠶戳搸㝢㔰摡㈸摥〱㍡㡢攲ㅤ㤱㘶㝢扦て㔵㝥㡡㜷㌲㔱摣㔷敦㌳挵ㅦ〲㙣㔰㍣〲挵㌳ㄴ敦㘲㍡晢〸昶扥㔰晣〹㜰〶挵扢愲㘴㝤㉤愶㘰㜴攳㈹昳ㄶ㌴㑤㥤昷摦㕤昸㈸㍥㄰㈰㘴敦〶捦敡㔳攴ㅣ㘴㤷㐳扢㜵戲㍦㐷㌱㈱㝢㈴㥤㤸ㄹ昵㈵ㄲㄶ㈹㔴㥡搳昲㈸㘰戴搱〴昲昱〲ㄷ挰ㄸ〲昶㈰攰㙢〰㠴散戱挸愵挹摥㙣㉢㘶㈳㝢㑦ㄶ摢㡢挵ㄸ㠲㡤散㝤愰ㄳ㈵敥ㅤ㡦㐳㥡㘴㜳挵㥣㥦散昱㈶慡〰愸㍥㤳㕤〸戰㐱昶〴ㄴ捦㤰扤慦改㡣㌷㤵昲㤳捤〸㡤㈱摢ぢ㥣㐱㜶㈵㑡敥㥢㌵㘴捦搳㤳㝡㘲㐵㍣晡㠳〶㙤㍥搸㈰㈴㔷挱愳㉡㐱捥㐱㜲つ戴㕢㈷搹㠷㘲昸㜸戴㕡㍡㤱㈶挵敦㔲愴㕣㌸慣〳㐶ぢ㄰挸つ㘱ㄷ㐰㍤〱つ〴っ〶㐰㐸㙥㐴㉥㑤㌲㥦㡤戰㡡搹㐸摥㡦挵昶㘷戱ㄱ〰搸㐸㥥〸㥤㐵昲㠱㐸㤳攴㥤〱挹㑦昲㐱㈶㙡ㄷ愰晡㑣㌲ㅦ㤷㌰㐸㥥㠴攲ㄹ㤲㥢㑤㘷扢挱㥥㥦攴捣愰㕤づ㥣㐱㜲ぢ㑡收慣扤戶㘱㘲ㅥ〹㡦挲昱㘴㌸㔴愳㤰㜳㜰㍣〵摡慤㜳㍣〶挵昰昱㘸㔳改挴攲㜸㉣㔲ㄶㄷ㔴㥡ㅤ㜹ㅡ㌰㕡ㅢ㠱㝣摡挳〵㜰㌰〱搳〹搸ぢ〰攱㜸〶㜲㘹㡥昹㠸㠷㔵捣挶昱㑣ㄶ㥢挵㘲戵〰搸㌸㥥〳㥤挵昱㕣愴挹㌱ㅦ搶挸捦昱㍣ㄳㄵ〰慡捦ㅣ昳愹て㠳攳㜶ㄴ捦㜰扣挰㜴搶〰㝢㝥㡥ㄹ愱搱㤱昷〳捥攰㜸㈱㑡㔶㘶慦慦户愹㈷敦て㥦挲昲㈱㜰愹づ㐰捥挱昲㘱搰㙥㥤攵〳㔱っㅦ㝣㠳㠹㑥㉣㤶㈷㈱㘵戱㐱愵挹昲ㄱ挰㘸㐷ㄲ搸攴づ㌸㡡㠰㥦ㄱ搰っ㠰戰摣㠱㕣㥡攵㔶㕢㌱㕥ㄸ㥢㜳昳㈲ㄶぢ戲搸㉣〰㙣㉣㠷愰㐳㔴戲挲づ㈳㑤㤶昹搴㐹㝥㤶㜵ㄳ挵挷㔲晡捣㌲ㅦ㕦㌱㔸㡥愰㜸㠶攵㈵愶戳㜹戰扢戱晣㝦〷摥㄰㉣晤敥戳昴ち㝢㍥㜰〶换㔱㤴摣㌷㝢㙥㑥戳晣〳搶搸㝣㘰㐶㐸㕥ち㡦㙡㈱㜲づ㤲㘳搰㙥㥤攴㐳㔱っㅦ㡦搶㐵㈷搲愴昸㝤㌸㔲㉥㈴㜷〳愳挵〹㍣挲ㅤ戰㡣㠰攵〴ㅣ〹㠰㤰㥣㐰㉥㑤㜲㠷慤㤸慤㉢㈷㔹㉣挵㘲㑢〰戰㤱扣〲㍡㡢攴㤵㐸㤳攴㈸㈰昹㐹㕥㘵愲㤶〲搵㘷㤲昹ㄸ㡥㐱昲㙡ㄴ捦㤰晣㍦愶戳ㄸ散㙥㈴㈳㌸晣㘴㠶敢㙥攰っ㤲㝦㠱㤲㘳㙡㜸て挴戸〹㌲〵搷捡㝤扥捤慣昸戴㡦㌰晢㑢戸㔱㝣散挷挱散ㅡ㘸户捥㙣〲挵昰挱攳收㜴㠲㠴晣㑦㐱扡㌰㝢㉣㌰摡㜱〴昲搹㈱ㄷ挰㕡〲㡥㈷㘰〵〰挲散〹挸愵㤹攵〳㐳㔶㌱ㅢ戳㈷戲搸慦㔹散㌸〰㙣捣㥥っ㥤挵散㈹㐸㤳搹戵㠰攴㘷昶㔴ㄳ㜵㍣㔰㝤㘶昶〴㠰つ㘶搷愱㜸㠶搹搳㑣㘷㈷挲摥ㄷ㘶㑦〲捥㘰昶㜴㤴ㅣ㥦摤㝤摢昵㘰ㄲ晢〹㝤㘷昸㘴昸ㄳ㠶捦㠰㍢㜵ち㜲づ㠶捦㠲㜶敢っ慦㐳㌱㝣㍣摡搹㜴㘲㌱㝣ㅡ㔲ㄶㄳ㔴㥡〳昴㌹挰㘸攷ㄲ挸〷愰㕣〰攷ㄱ㜰㍥〱㝣㈴㑡ㄸ扥〰戹㌴挳㝣敡挹㉡㘶㘳㜸㍤㡢㕤挸㘲ㄷ〱㘰㘳昸㈲攸㉣㠶㉦㐶㥡っ昳昹愵晣っ㕦㘲愲㉥〱慡捦っ㙦〰搸㘰㜸〳㡡㘷ㄸ摥㘸㍡扢ㄴ昶扥㌰㝣ㄹ㜰〶挳㤷愱㈴㕥户攰搸㌴摡㤶昱昹㜲㜸ㄴ㡥㉦㠷㐳㜵〵㜲づ㡥慦㠴㜶敢ㅣ㕦㠵㘲昸㜸戴慢攸挴攲昸㙡愴㉣㉥愸㌴㌹晥㉤㌰摡搵〴㙥㜲〷㙣㈲攰ㅡ〲慥〱㐰㌸扥ㄶ戹㌴挷㝣㜸换昲㙢攳昸㍡ㄶ扢ㅥ愲㤸て搸昴敤㤱㥥〱〸换㙦㝢捥㡡晢㐸挹㈱㤱戹㍤挱ㄸ摥㡦㌰ㅢ㕢晤㈹慡㝥ちㅢ㌵㐵挶〳ㄷ搹摦㜶㜶扥㌶〱㑦㉢㐹ㄵ㡥㌸㙡㈸㙡㤶摤〶㑥慣㔹户㈴㤱摢昶㐰㠶慦㜸摥扦户㙣改摢㔱㐰㠹㘷挰ち㝥㡦慥愳挳㔳挲㘳ㄶ攲扦㑦晢㍤〸㘳愷扢〳〰㘲戴ㅢ愰挰㐷晥㉢㍥戲㈳摡ㅢ愹㌲㝦㡡敦㠲慡㤷つ捥慣㘷ㄹ㔸㝥㔸㘶㍢㠶ㅢ㙦攳㘲㝣㠳㡡摢㍥㡥㜳㥦昳㈶ㅣ㔵摤攳ㄶ㠳扡搷搲摥㐲っづ㔱捣晦て㈰戵搵㥤戳㈲㈰昱㤴ㄶ昶搰摡㔳慢㘳搸户㘴㤲摦㍤㌳㔲摣愸㌱捣〸㍡㥥挰愵㜶㔱昶搷㑤搳㘵㍢攱㙡攰㜶收㤶㤳昹扤㝡扥㉦㈶㥥愰攵㍥㐴㔳㍣ㅤㄴ攵㉤捦挰㌳慣戰っ㝦扣户愱㑥摢捤㡣㠶昰敤戵㜸㈴㔵摥㡥㙤晢㜲㝥攱ㅢ㐳㔸㘵㔳㜱ㅢ㍣扡ㅥ㤳ㄵ㉢敡收慢㐴㠴㘸摦搱摤昱㤵摤ㄲ㑤㜱㤲摦㝢攷搱戴〱〳㜸ㄸㅦ晥换捦㘸㌴㥥晦㡦戰戰戰㜶〷づ㍣愸搰晦㈰昲〴㝢敦㐴㝥㡦㤶收㤶㜹ㅤ㡤愱㐰㝤㌰ㄴ〸改挱㔰㕤㙤㜵㈴搴搸㔸㔹㔵摢搰㔰㔹㕦ㅢ愸〹㔴搵㠷晣て㤹㘵戴扢㔰挶晦戰㤵扢㥢戹㍦㔹㌹摡捡戸攱挵攳㝢㈵㠰ㅦ㔱昸ㅦ㠵㘷㥥搶摥㍦攰㌸㐳㕡㥡㍢㥣敦㕢昱摥ぢ㜵㈹搴戲愱㌸て㕦㌶昷摥〷捤㘰㘸㙣㥢昲晥挷㑣㉦摡晤㌰捡扢㑢攴㉤㈶㡡㝢㙤ㅣ摡㝣㙡㈲ㄸ㘰搷㌳扡搰㐳㠰戱ぢ㍤づㅢ㍥ㅥ敤㘱㈸昰㌱扡㄰昷摢㐴㙢敦㐲敡㐹愸搸㡤戴㐷〰㔴摣㐶换挵挸收ㄶ晤㍤㐶っㄲ㍣㥣㝡づ㈹㥥收㉡㠰〰㜸㜲㐱㠹㝤㉦ㅥて㈷㠷慡㠵㠶㈷㠸㤳㘰㙥㜱〹挱㑦〰〷㠲㕦愰〳ㄴ昰㍥㠹扣㐱㜰戰㔲㙦〸㠷㠲挱捡㔰㑤㐳㙤㘵㘷㝤㘷㐳㔵愴扥㌲摣ㄸ㠸搴〷㠲㝡㌸攸㝦搱㉣愳㍤㠵㌲晥㤷慣㥣㄰㉣ㅢ㕦㡣㠳戶戲㔷㘰敢ㅦ㠲晦ち捦㙣〵㡤扣㘹愴㔳㈳搵晥㔷㉤晤〸ㅡ㜷愶㜸ㄱ㝡昵ㅡ昴〶㘵㝢愱㑤㌲㤴扤っ㈳㈹㝢ㅤ㜶㝣戰㔷〷〵㍥〶㘵㙦㔸㕡〷㘵㙦㐲㉢㤴扤㑡捦㙦扢㘲摥戵戴慦ㄱ〳㝦㐲ㄹ昷慡㠴戲㤱〸㈲㤷戲摤㕤㈹晢〰㠵㠴戲户攰ち㤴㝤㘸扡昶扥㡤扣㐱㔹㑤㘷㐳愰愶㌶ㄴ㙡愸っ㔷搵㐶挲昵つ㜵攱敡㐸㜵㑤㈰㔸搳搹搸愰㔷改晥㡦捣㌲摡㍢㈸攳攷昶ㄵ㍥ㅥ㑤㈸晢挴捡搱㔶挶㝤慣晥愱散㔳㜸㜶愳㡣ㅢ㘲愲㉦㘷㐸㈳㈹㍥㐱㈴㡡㥢㘲〶㘵挳ㅣ㤴㝤ち㈳㈹攳㐶ㄹ㍥搸㔱㠳〲ㅦ㠳㌲㙥㡣㠹搶㐱搹搷㔰〹㘵㕦搰昳㍦㕣㌱摦㕡摡慦㠸㠱㍦㑥㈴敡㥦㐸〹㘵愵慥㤴昹㕣㈹晢ㄷち〹㘵㥢攱ち㤴㝤㙦扡昶㝥㡢扣㐱㔹㜵㝤㘵㌰㔲㕢㕤ㄵ愸ぢ㌶搶㔶㔵㐷ㅡ㍢㐳㔵㥤㝡戰㌲㕣ㅤ慣慥〲㤵㝥搹㥣㘲昵扥㐳ㄹ晦㝦㑣て〶㘵㕢慣ㅣ㙤㘵慣㜸晦㔰愶攰搹㡤戲〲㑢㍦㤶〱敥㐹愱㠰㔳㐵搰ㅢ㤴晤攷㝢㝢㉦㉢㠴㤱㤴㜱〱㡢搰昱挵㌹㈸㤰㌶㈸昳㕡㕡〷㘵〳愰ㄵ捡扣昴慣戹㘲〶㕡摡ㄲ㘲攰て扦㜰㜳ㄸ㕡愱㙣㌳㠲挸敤㘵摦㐰㥢㍢㌰づ㐶㈱愱慣ㄴ㍥㐰㔹㤹改摡㍢〸㜹㜳收㙢愸慢つ〷〳㜸攳つㄸ㙡〸㔴㜵㌶㔴㜶敡㔵愱慡㐸㑤㑤㝤愷㕥㔳攵昷㕢攱っ㐶ㄹ晦㄰㉢㈷扤㙣愸㤵愳慤㙣ㄸ㜲晤㐳搹㜶昰㡣㈳攴っ㡣摣戰ㄲ晤㜸ㅡ㈷㔰㙣㡦扣摡〱㝡㠳戲てㅤ㤴敤〸㈳㈹摢ㄱ㜶愱㙣㈷㈸㤰㌶㈸摢挹搲㍡㈸ㅢ〱慤㔰戶㌳㍤敦攲㡡搹捤搲敥㑡っ晣攱㤷㐷㤵㐳㉢㤴扤攵㑡搹ㅢ慥㤴㡤㐴㈱愱㙣㈴㝣㠰戲㔱愶㙢敦㈸攴つ捡敡〳搵㡤つつ㤱敡㠶㕡扤慥㌶㔸搳搸愹㠷昵㥡㐸戸戳㍥愴搷㌵敡搵㌵晥搱㔶㌸愳㔱挶㍦挶捡〹㘵㝢㔸㌹摡捡挶㈲搷㍦㤴敤〹捦㌸㐲づ㘵摣㜶ㄲ㝤㌵㡤㌵ㄴ攳㤰㔷晢㐰㙦㔰昶㥣㠳戲〹㌰㤲戲㜱戰ぢ㘵ㄵ㔰㈰㙤㔰㌶摥搲㍡㈸㥢〰慤㔰㔶㐹捦晢扡㘲慡㉣㙤㌵㌱昰挷㐶㔷㌵搰ち㘵㑦戸㔲昶㘷㔷捡㙡㔱㐸㈸ぢ挰ㄵ㈸攳㡥づ㍤㝡敢㤱㌷攷戲㐰㑤愴戲慥慥慥㉡㔴㕢㕦ㅢち㜷㌶㠶〳㝡㘳愴戲㌳㔰㕢摤㔹㕦搷ㄸ昰〷慣㜰ㅡ㔰挶㕦㙦攵㠴戲〶㉢㐷㕢㔹㈳㜲晤㐳搹㝥昰㡣㈳攴㔰戶扦愵㙦愰戱㤱㘲ㄲ㜰㙡㈲昴〶㘵昷㌹㈸㙢㠶㤱㤴ㅤ〸扢㔰搶〲〵搲〶㘵〷㔹㕡〷㘵㤳愰ㄵ捡㕡改戹搹ㄵ㌳搹搲㑥㈵〶晥㘴㉥㥢〲慤㔰㜶㠷㉢㘵户戹㔲㌶ㄵ㠵㠴戲改㜰〵捡戸㐱㈳㤴捤㐰摥愰慣㌶搰㠸ㅥ㔵㠵㠷挷ㅡ㙡㙡昵㘰㘷㘷㝤㘳㔵㕤㜵㐳愰ㄱ㉢挸挶㐰㙤愷扦捤ち㘷㈶捡昸て戶㜲㐲搹㜴㉢㐷㕢搹っ攴晡㠷戲㤹昰㡣㈳攴㔰㌶换搲ㅦ㐸攳㐱ㄴぢ㠰㔳㜳愰㌷㈸扢挶㐱搹㈱㌰㤲戲戹戰ぢ㘵㠷㐲㠱戴㐱搹㍣㑢敢愰慣ㅤ㕡愱散㜰㝡收㤶㡦㤴㜴㘰づ戱戴㐷ㄲ〳㝦扣㉡㔲㠷㐱㉢㤴㕤敥㑡搹㐶㔷捡づ㐷㈱愱㙣ㄱ㕣㠱戲㈳㑣搷摥㈰昲〶㘵挱捡㠶㜰戸戳㐶慦慥慦搲㙢挳㥤攱㠶㘰㌰㔴搳㔸慢攳慤愱搵愱晡敡㙡晦㤱㔶㌸㥤㈸攳㍦捡捡〹㘵㍦戳㜲戴㤵㜵㈰搷㍦㤴㉤㠲㘷ㅣ㈱㠷戲愰愵㥦㑣㘳㉢挵㔲攰㔴〸㝡㠳戲㜳ㅤ㤴挵㘰㈴㘵㘱搸愵攱扢愰㐰摡愰㑣户戴づ㍡㈲搰ち㘵㜱㝡收晥㑤㉥㘵㑢㉤敤㜲㘲攰て扦㍣㉡〶慤㔰㜶㥡㉢㘵敢㕣㈹敢㐲㈱愱慣〷㍥㐰㔹户改摡扢〲㜹㠳戲㠶捥〰慥戴ㅢ敢㙢㍢昱㉦ㄸ愹㙥慣敦慣挶㔵㜷㜵愰扡㑥慦づ㌴搴晡攳㔶㌸㉢㔱挶扦捣捡〹㘵换慤ㅣ㙤㘵〹攴晡㠷戲㈴㍣攳〸㌹㤴愵㉣晤挱㌴㑥愷㔸〳㥣㕡〱扤㐱搹㌱づ捡㡥㠵㤱㤴慤㠴㕤ㅡ晥㌸㈸㤰㌶㈸㕢㘵㘹ㅤ㤴慤㠶㔶㈸㍢㥥㥥晦挷ㄵ昳㑢㑢㝢㈲㌱昰㠷㕦㜸㔰ㄶ㕡愱㙣戵㉢㘵㉢㕤㈹㍢〶㠵㠴戲㔳攰〳㤴ㅤ㙢扡昶㥥㡡扣㐱㤹ㅥっ㠴㙡㠳㥤㌵㤵つ㝡㘵㙤㑤㜵㘳㈷㕥戰ㅢ㙥㡣㘰㐲慢愹搲挳愱戰晦㌸㉢㥣㜵㈸攳㕦㙢攵㠴戲攳慤ㅣ㙤㘵㈷㈰搷㍦㤴㥤〸捦㌸㐲づ㘵扦戶昴㜳㘸㥣㑢㜱づ㜰敡㘴攸つ捡㡥㜶㔰㜶ㅥ㡣愴散ㄴ搸㠵戲昳愱㐰摡愰散㔴㑢敢愰㙣ㅤ戴㐲搹㝡㝡㍥捤ㄵ㜳㠶愵晤つ㌱昰㠷㕦ㅥ㜵ㄶ戴㐲㔹搸㤵戲㑥㔷捡捥㐶㈱愱㡣㕦〹〷㘵攷㤸慥扤㤷㈲㙦㔰㔶㔷ㄵ愸づ㔴㌶㌶㜴搶搴㠷㙢挳㌵戸㌸挳戵㜴㜵㐰慦づ㔵搵㔶㔶㐵㐲㝥搹ㄴ㘱㘳㙣㐴ㄹ晦㜹㔶㜰㐲搹昹㔶㡥戶戲ぢ㤰敢ㅦ捡搶挳㌳㡥㤰㐳搹㠵㤶㥥㕦㤲㤷搷㡢㙡㥢㠰㔳摣㕣㌱㈸㕢攸愰散㕡ㄸ㐹搹挵戰ぢ㘵搷㐱㠱戴㐱搹㈵㤶搶㐱搹〶㘸㠵戲摦搱昳㐶㔷捣攵㤶昶〶㘲攰て扦昰㌰㉤戴㐲搹㙣㔷捡㘶扡㔲㜶ㄵち〹㘵户挰〷㈸晢慤改摡㝢㉢昲〶㘵㠱㙡㍤㕣搷㄰慥㠹〴㙡㙢㙡敢ㅡ昴㘰㑤㘵㈴㄰挶晦㘰㐳㘷㈴㔰ㄹ昴换ㅥ〷㕢攴㌶㤴昱㙦戲㠲ㄳ捡慥戱㜲戴㤵㕤㡢㕣晦㔰㜶ㅤ㍣攳〸㌹㤴㕤㙦改昹搵㝤㜹愱慢㜶㉦㜰敡昷㔶㕣昷㈱挷㠲晣敦扦〱㕡㘹㡤晢㤱搵ㅥ㠰ㄸ㔴攰户攸㔱㌷㔹㘵搲ㅡ㤶戹挵㉡昳㈰攱㠵挵㜷㈰扦㝦晥敦㔹摢㙥㠰㡥挳つ㝣挷ぢ㐱㕢昱㠲㑦㡥戲㥥㐲㝣ㅤ愳㔸㙥㥥ㄶㄵ散户㙤扥戸㍤挲㈷㌷昸扦昸〰㜰晦㕦昸攱㈹㤶戹㝢㑥㡦扢攳扦昶㌰㉡㕣㝣ㄷ攲㜵晤戲㘳㙦㉦挶收摡㙢㜸㔷㕢ㄲ户㠶昱㈴昳晣㜸㔳晡攵摣㐳慣㕢挶攳慣㤷㌷敥㤱搱㔸摦㉡戶㡡捤㑥愴换攱㕤㠴搸㜲㠱㘱ㅣ㕦昵㌸㍣㤳戳扤㠵㜰攷㡣ㄶ㕦㈱挷ㄷ㕢昵戰攵㌱㠹愷ぢ㡢ちち搵㍥㙥㡤㙤扥㘹て㙦戶戳ㅣ戴㜶昷㜴つ㐳ㅤ㜶㜶昹ㄲ㑣㜳㌴㈵㥢㉢㝣㙡㔹㘹㜷愲㜹扣㡦愰愱扣ㄳ挷㌴㡦〹㔴ㄷ㌷㠰㡡ㅦ㜰ㄴ㘷搳昳㤸晣昱㘹㡦挱愵㘲て愳㍦慡搴晤挸散㠸㐴昶㝢攰㙡〰㜰㝤敤㔰戵㘹挸㜹㐹摥㐳昰㈴挳搵㔳㌸〸㍥㐶摦㜸ㄸ㕡改ㅢ㑦㐳愵㍤〳㌱愸㐰㍤㘲㐱慤㉥挱㔰晣㡦㔹搰扦㄰㔵愸㥥㐰㥥摤㐲㡤挷㈱㜹㉥捡改昳㍣㡣敡㈹愸㜹ち㈹敤㐹㐸敦㡢搰ㄹ㉤㔵慢昶〲搰慡㥤㑦㝢㤹攸ㄷ㠱㜱慢攳㘸戳㉡㌹敦扡ㅢ㘵ㅡ㜲摥㜵昷㌲㡦挹搶㝡ㅤ㝥昱㌱敡昸ち戴㔲挷㌷愰搲摥㠴㐰ㅤ攵㌶㌴愱㡥㍡扥㘶㐱摦㈶慡㔰扤㠵扣搴㜱ㄷㅣ㌲㕤挷㜷㘱㔴敦挰㘴搴昱㙤愴扣敦㐳㈷㜵慣慦㔵㍢㍡敡昸㈱搱㥦〰攳㔶挷㘱昹敡㌸搴㌴攴扣戲敥㔳㜸㤲㍡㝥〶扦昸ㄸ㜵晣っ㕡愹攳攷㔰㘹㕦㐰愰㡥㕦㔸㔰㐷ㅤ扦戲愰㕦ㄱ㔵愸㌶㈳㉦㜵㉣戵搷昱ㅢㄸ搵㜷㌰ㄹ㜵晣ㄶ㈹敦㘶攸っㅥㅢ㔵㠹愳㡥摦ㄱ慤㈰摣敡㔸㤸慦㡥〵愶㈱攷捤㜳㠵㜴㐷㜲戶㈰㠱㡦㔱㐷摥晦㤴㍡㔲㙡晣摥ㅦ敡㈸㌷㍡㜳㜸攴慤㑤㠱ㄶㄲ㔵愸㑡㤱㤷㍡㝥晦㉦ㅢ㡦挵㌰㉡摥㕡㌴敡㌸〸㈹敦〰攸っㅥ慢搴户〰㘷捥㔵晥攵〹戵㍤㌰㙥㜵晣ち㔰搷晥昸愵㘹挸㜹㠱ㅣ敦ㄵ㑡ㅤ换攰ㄷ㘹愳㡥扣㘱㠸㍣㥥挱㠷搴㠶㐰愰㡥㜲㘷㌰愷㡥扣ㄷ㈸搰㘱㐴ㄵ慡㤱挸㑢ㅤ㍦戱搷㜱㌸㡣㙡㌴㑣㐶ㅤ㐷㈱攵摤〱㍡㠳挷㠰晡挰㔱挷㥤㠸收晤㌲户㍡扥㥤慦㡥㙦㤹㠶㥣昷挰㑤㠰㈷愹攳敥昰㡢戴㔱㐷摥㘱㐳ㅥ㙦㌳㠳搴㐶㐲愰㡥㜲㉢㉤愷㡥扣㜹㈶搰搱㐴ㄵ慡〰昲㔲挷㔷敤㜵摣〳㐶挵㥢㔷㐶ㅤ敢㤱昲敥〹㥤挱㘳愵㝡挹㔱挷扤㠹㥥〴㡣㕢ㅤ晦㤲慦㡥捦㥡㠶㥣搷戹㌵挳㤳搴㜱㕦昸㐵摡愸㘳ぢ㔲挸攳㉦っ㐰㙡㔵㄰愸愳摣㝢捡愹㈳敦㌶〹戴㠶愸㐲挵㕢㐶㔲挷挷敤㜵慣㠳㔱昱㙥㡦㔱挷ㄹ㐸㜹敢愱㌳敡㔸慤ㅥ㜵搴戱㤱攸〵挰戸搵昱挱㝣㜵晣愳㘹挸㜹㉢摢㈱昰㈴㜵㍣〸㝥㤱㌶敡挸㝢㌸挸攳㙥ㅤ愴搶〴㠱㍡捡捤㥡㥣㍡昲昶㡣㐰㕢㠸㉡㔴㡢㤰㤷㍡摥㘳慦㘳㉢㡣㡡户㐷㡣㍡〶㤱昲㑥㠵捥愸㘳㡤扡挳㔱挷㌶愲㜹ぢ挳慤㡥㌷攷慢攳㑤愶㈱攷攵㙡㌱㜸㤲㍡捥㠶㕦愴㡤㍡昲愶〷昲㜸搱ㅡ愴㌶ㄷ〲㜵㤴扢ㅢ㌹㜵攴晤っ㠱戶ㄳ㔵愸㝡㤰㤷㍡㕥㘷慦攳〲ㄸ搵㑡㤸㡣㍡慥㐰捡㝢〸㜴㐶㝦慣㔷㔷㍢敡㜸ㄸ搱㙢㠰㜱慢攳攵昹敡㜸㤹㘹挸㜹㐷摡戱昰㈴㜵散㠰㕦愴㡤㍡昲㉥〱昲ㅥ㙤ㄱ愴ㄶ㠴㐰ㅤ攵㜶㐰㑥ㅤ㜹〳㐰愰㈱愲ちㄵ慦攲愵㡥ㄷ搹敢愸挳愸搶挱㘴搴㤱㤷昶摥挵搰ㄹ㜵慣㔳ㄷ㌸敡ㄸ㈵㥡ㄷ挹㙥㜵㍣㍢㕦ㅤ捦㌲つ㌹慦㍡㍢て㥥愴㡥㜱昸㐵摡愸攳昹㐸㈱㡦ㄷ扣㐱㙡换㈱㔰㐷戹㝥捥愹㈳慦㤸〵㥡㈴慡㔰㙤㐰㕥敡戸捥㕥挷ㅥㄸ搵㐶㤸㡣㍡㕥㡡㤴㜷㈵㜴㐶ㅤㅢ搴㐹㡥㍡慥㈶㥡㔷㤵㙥㜵㕣㥢慦㡥挷㤹㠶㥣㌷㤶昱ㄲ㔴敡戸〶㝥㤱㌶敡㜸ㅤ㔲挸攳㘹㔴㐸敤㔸〸搴㔱㉥㌸㜳敡挸㑢㑣㠱慥㈵慡㔰昱㍡㔱敡昸ぢ㝢ㅤ㑦㠰㔱摤〶㤳㔱挷㕢㤱昲晥ㅡ㍡愳㡥㌵㙡㤵愳㡥㈷ㄳ捤换㌰户㍡㈶昳搵㌱㘱ㅡ戲㕦㍣收扦て㥥攰ㄱ㉦㤳㠳搴捥愰㌸ㄳ挲愷敥㠷㐱㘲敤㌶㘳摤ぢ愸ㄲ㝣㡦攸〱换搰㘵ㅡ昶㘶昱㜳㔰愸昸㐱㤸㕣搷攷昲扥㤰ち攳敤〸㤹扦㔵挱攷昲㡡㈳㝣愸㘹㘰挴昸㔳ㄱ扣昰㤲㜷㔳挵攴㠹愰㔲扣㈸㈱㠱敦㙢捥挰㉢㐳昰㝡〴晣攵ㅦ昳㔹ㄹ扣㑡㠴㕦㔸户扥㡡慦㐹㡥㠵扤㤱搹〹㝣㌷㝦㐰愴㉤㠹ㄷ㤳㠴㑢昰〶昶ㄴ晥㝡㐷昷㑦攱攱㍣㍣愳㔵㠴昵ㅤ㝥㡣昷㈷戸㍥ㅥ搵〹㜳昶㔷昷㙤㙦㕦挹戴㠷昵〶㥥〲扥㕦㘱摢ㅥ捤昳㥥ぢ搲㜸戹㠷扦ㄷ㤵攴㕦づ㔸㤶搰㔷攰慦㑢㍤㜸㜳㜷㠱㕡ち㜶㘵㉢晡攳敡㥤攴㈲㠹㜷㕥戴昳㜹㠲晣ㅣ㌱㉡愹〹扥戳愰慤愷㉡〶㤵〸㑦㌱慦㙣戳慢挶挷搵戸挳攳挹晡㤳〷〳〷戲扥敤敢敦㥡昴敦㥡愳㥡㡡㜸㘱搶摢㘵㈱捣㥥〱㕤ㅤ㐱晥㝤戳㤲慥㡥㤸摥扤㌸戵㈴晤㌷捤昰㥣㈶摥㙥慦晤〶昱昰㔰晣敦攷㔵ㄸ昲㜸〵㌷愳扣㤸攲ㄲ〸㥦攲㠵㤸㥣摥挱慣搳㥢ㄷ㘷㘲㔸㘴㍦扤㌷愲㤰攲ㄵㄹ㑦㜱㡤敤㔶愰㡥㜲㙤愱㉢㜸っ㘷ぢ㕤㐵㔵愶㠵搴昳昰挱㔶戲敡慤㜸㝤挶扡㙢㔷搳戱ㄵ晢敢搰㈰㡦㔷ㄹ戲晣㌵ㄴ搷㐲昸搴ㅢ㌰㐸㠸昳戳㘲㝦搳㌲戴摢㘳晦ㅤち愹户㘱戲挵㍥挷㌵昶ㅢ㜹っ㘷散㌷㔳㘵㡢㥤ㄷ㘵㡥搸㜹摤㈵戱摦ち㘴㍡㜶㕥㌵㈱㡦摢㕡㉣㝦㍢挵ㅤ㄰㍥挵ぢ㈷㠹㝤㙡㔶散扣㤸ㄲ挳ㄴ㝢散㜷愳㤰攲ㄵ㤴㉤昶ㄶ搷搸敦攵㌱㥣戱摦㑦㤵㉤昶㙦攰挷ㄱ㍢慦愷㈴昶㍦〲㤹㡥㝤ぢ戴挸攳㡤ㅢ㉣晦㄰挵挳㄰㍥㜹ㅦ愰㠴戸㕦㔶散ち㘶㌱㌴摡㘳㝦ㄴ㕡㔵〸㘱㡢㍤攰ㅡ晢㥦〱捡㡡晤〹慡㙣戱ㄷ㈳敦㠸㕤㠳㐲㘲㝦ち㠹㜴散㘵挸攰㠳ㄷ㠷㐳㙡捦㔰㍣ぢ攱㔳㝥㐸〹㜱㐲㔶散㐳㉣挳㜸㝢散捦㐳慢㠶㐱搸㘲摦摢㌵昶㤷〰捡㡡晤ㄵ慡㙣戱て㐷摥ㄱ晢㑥㔰㐸散慦㈲㤱㡥㥤㔷㉦昸㜸戴扦㐱㙡慦㔱扣づ攱㔳攵㤰ㄲ㝢㜹㔶散㈳㉤挳敥昶搸摦㠲㔶㡤㠶戰挵扥㡢㙢散敦〲㤴ㄵ晢晢㔴搹㘲摦〳㜹㐷散㝢㐳㈱戱㝦㠸㐴㍡昶㝤㤱挱〷慦㘶㠰搴㍥愶昸〴挲愷㉡㈱㈵昶㘱㔹戱㔷㔹㠶愱昶搸㍦㠳㔶搵㐰搸㘲㉦㜳㡤晤㑢㠰戲㘲晦㥡㉡㕢散㜵挸㍢㘲㙦㠴㐲㘲晦〷ㄲ改搸て㐲〶ㅦ㡦戶ㄹ㔲晢㤶攲㍢〸㥦㥡〴㈹戱㝢戳㘲㙦戲っ挵昶搸扦㠷㔶戵㐰搸㘲㉦㜰㡤㝤ぢ㐰㔹戱昳敦搸搹㘳㙦〵挴ㄱ㝢ㅢㄴㄲ㝢㈱㤰改搸㘷㐳㡢て㥥摡㘲昹㘲ち㉦㠴㑦捤㠱㔶㘲晦敥㥦挶慤〸㙢昹㌲搷㌲㝣㙢ㅡ㘴昹挲㍦㜵愹摡㘱戲挵晥つ〰戹㌳㘰㈹㡦攱ㅣ㘷〶㔳㘵㙢昷〵昰攳㠸晤㌰㈸㈴㜶㍦㤰改搸㍢愰挵〷昷ㅦ㔸㝥㈸挵㌰〸㥦㕡〴慤挴晥㐹㔶散㐱换昰戱㍤昶敤㔱㐸㠵㘰戲挵晥㠱㙢散㍢昱ㄸ捥搸㜷愶捡ㄶ扢づ㍦㡥搸愳㔰㐸散扢〲㤹㡥㍤づ㉤㍥㜸㤳㍡换敦㑥㔱づ攱㔳换愰㤵搸㕦捦㡡㝤戹㘵㜸捤ㅥ晢㘸ㄴ㔲㐹㤸㙣戱晦搵㌵昶戱㍣㠶㌳昶扤愸戲挵摥〳㍦㡥搸㔷㐳㈱戱敦〳㘴㍡昶㌵搰攲㠳㈷㤶㔸㝥㍣挵〴〸㥦㍡〶㕡㠹晤搹慣搸㡦戵っ捦搸㘳慦㐴㈱戵ㄶ㈶㕢散㑦扡挶㕥挳㘳㌸㘳慦愳捡ㄶ晢〹昰攳㠸晤㘴㈸㈴昶㝡㈰慤搸搵改㔶㈴㡦㥡㤱ㅣ㠰㡡㤴ㄴ㜸搵ㄹ㤶攱ㄱ搳挰㔷㌵㤵攰ㅤ㕤㘷㕡㠶㍦㤹㠶㠳㔸昵晤攱戴㡣㙢㜶扥㑢㜸挰㌳〵ち敦㌰㕦㕢昰㔰挱摢㙡㕥搱攷㥥攵㌸摥摤慡搰㜳㌳摡愹㤸㑢扥㍥慦㐸㜹戹戴㡤摦愳㌸〰㈱愹昵㌸㤸㕣㜲㑤戴搵扡㡣㑢㍡㙡㜹扦ㄱ㍢㠶挸〹㑤㝦捣㙡〳㉥敦挴昰㐰㔶ㅢ㜰挹㈷㠶晢敤㙤搰挴㌶搸〸搳㔶摢㐰㜱㔱㈷㑢摦㘶〶挹昵㥣〴搹㘲て㤲㙢户㑣㤰㥢㤰㤳㐳摥㤳ㄵ㈴搷㜱㘲戸㍢㉢㐸慥敤挴㜰㤷㍤挸愹っ㤲㉢戸慤〷㜹㈳㔰ㄲ攴㌴〶㜹㌳㜲ㄲ㘴㥢㍤挸㕢㑤慤搱㤲㕣㥣挹㈱㙦换ち昲㜶换㜰㙢㔶㤰㕣挴㐹㠹㕢散㐱捥㘴㤰㕣慡㙤㍤㐸㉥搳㈴挸㔹っ昲㝥攴㈴挸搹昶㈰戹ㅡ换戴攴㠳挸挹㈱㙦挸ち㤲㉢㌳㌱晣㍥㉢挸㠷㉤挳敦散㐱戶㌳㐸慥挹戶ㅥ㈴搷㘳ㄲ攴㝣〶挹愵㤸〴戹挰ㅥ攴㔳愶搶㘸挹愷㤱㤳㔸慥挹ち昲ㄹ换戰㈹㉢㐸㉥换愴挴搵昶㈰て㘳㤰捦挳戴昵㈰戹昰㤲㈰て㘷㤰㕣㜳㐹㤰㐷搸㠳攴晡㉡搳㤲㕣㔷挹㈱慦挸ち㤲㙢㉤㌱㕣㥥ㄵ攴敢㤶攱㌲㝢㤰ㅤっ㤲慢慣慤〷昹㉥㔰ㄲ攴㈲〶挹挵㤵〴ㄹ戴〷昹愱愹㌵㕡㤲ぢ㈸㠹攵㤲慣㈰戹愸ㄲ挳挵㔹㐱㜲愱㈵㠶㡢散㐱敡っ昲㌳㤸㙣㐱捥㜷㡣㜰敦㘱㠴㍢〹㈳㥣攲㔲㑡㠲㡣㌰㐸慥愲㈴挸挵昶㈰戹㘲捡戴攴㘶攴攴㤰ㄷ㘴〵挹搵㤳ㄸ捥捦ち㤲㉢㉡㌱㥣㘷て昲㘸〶挹㜵㤳㉤㐸攷㌰㥣㐰㤰摦㌳㐸慥㤹㈴挸ㄸ㠳攴㜲㐹㠲散戲〷挹愵㔱㈶㐸㉥㠹攴㤰㘷㘵〵挹㘵㤲ㄸ捥捣ち㤲㑢㈷㌱㥣㘱て㜲㌹戴㘵㕣㈰攵つ搲㥡㉢ㄴㄷ㐷ㄲ㘴〲〹挵㜵㤱〴㤹㐴挲㥡挲捡戸〶捡〴挹戵㡦ㅣ㜲㕤㔶㤰㕣て㠹攱搴慣㈰戹㐶ㄲ挳㈹昶㈰㔷㐲㕢挶㤵搰搶㠳攴㉡㐸㠲㕣㠵㠴攲〲㐸㠲㕣㡤㐴㍡㐸㉥㜶㌲㐱㜲㤱㈳㠷㍣㌱㉢㐸㉥㝣挴㜰㐲㔶㤰㕣っ㠹攱㜸㝢㤰扦㠴戶㡣㑢㥥㜴㤰ㅢち㜵挷㌹昹〷搰㝤㈳改收㜲㐷㠲晣ㄵㄲ㡡㉢ㅤ〹㜲つㄲ改㈰戹慡挹〴挹搵㡣ㅣ昲㤸慣㈰戹挲ㄱ挳㥡慣㈰戹敡ㄱ挳慦散㐱慥㠵戶㡣㙢㥢㜴㤰昹㤶〶㡡敢ㅡ〹昲㜸㈴ㄴ㤷㌴ㄲ攴〹㐸愴㠳攴昲㈵ㅤ㘴ㄹ搷ㅤ晣㈳ㄶ〵慢㔴㘸㔱㜸搱愲㙦换㡡捡㐷ㄴㅤ㍡愹㜴晤ㅢ晦昷搶㔹捦ㅤ㌹昱晤敦㉦扡攸戹㜷捥㝡晣晢㝢㍡㈷㍥㜲搹㘵てㅤ扣攱昱户㠶㐶㉥㉤戸敤摢ㄹ㤷晥愲敡攸㕦㉣㡦㉣搸㘷敡㉦づ㕢㍡户㙡捥㤰㜱㠵㠵〳〶散㌹散搱ㅤ昷昲ㅦ戳晣づ昵挰换㍢㜴㉢㔹㐵攰〰摡㠹收㜱ㄹ㠸㥦慢〹昴ㅦ㝣㠱ㅦ〹敤㈴㠸㐱〵㘵㥣晦晢㌵ㄶ㔹㉣昰愸㈷攳㐸㙣〳㠹㠵㡢〶㠹攵ㄴ㈴戴㔳㈱㄰ぢ愷昹㝥㡤㐵搶〴㡣㘵ㅤ㡥㤴㡥㠵㙢〳㠹攵㝦㤱搰㑥㠳㐰㉣㥣捤晢㌵ㄶ㤹晡ㄹ换改㌸ㄲ㘳攱戲捥捦㈵㠰挴㜲〶ㄲ摡㤹㄰㠸㠵㤳㜶扦挶㈲㌳㍣㘳㌹ぢ㐷㑡户ぢ㘷㝡㠹攵㙣㈴戴㜳㈰㄰ぢ攷收㝥㡤㐵㈶㜲挶㜲㉥㡥㤴㡥㠵ㄳ扡挴㜲ㅥㄲ摡昹㄰㠸㠵㔳㜰扦挶㈲昳㌵㘳戹〰㐷㑡㜳挴㜹㕢㘲㔹㡦㠴㜶㈱〴㘲攱㑣摢慦戱挸戴捣㔸㝥㠳㈳愵㘳攱昴㉣戱㕣㠴㠴㜶㌱〴㘲攱㠴摡慦戱挸散换㔸㉥挱㤱搲戱㜰ㄶ㤶㔸㌶㈰愱㕤ち㠱㔸㌸㙦昶㙢㉣㌲挹㌲㤶㡤㌸㔲晡㝣㐹㈲㈳戱㕣㠶㠴㜶㌹〴㘲攱昴搸慦戱挸㕣捡㔸慥挰㤱搲戱㜰㑥㤵㔸慥㐴㐲扢ち〲戱㜰ㄶ散搷㔸㘴捡㘴㉣扦挵㤱搲戱㜰敡㤴㔸慥㐶㐲摢〴㠱㔸㌸搹昵㙢㉣㌲㌳㌲㤶㙢㜰愴㜴㉣㥣㈱㈵㤶㙢㤱搰慥㠳挰戳㤲㥣戱㐴㜹㍤昳㠵㡡㜳㤵㑣捦昳捣改戹ㄹ㝥㑡昰愲㈸捥㕦㘲㤸㙢ㅡ昸戸㥣㜶〳戴㝥捥㌴攲攳㐶㈴戸㜳㙣㐱㘷㘵昹攰扣㈳㍥㘶摡㝤摣〲慤㥦㌳㠴昸戸ㄵ〹昸攰摣㈰搰㠳戳㝣㜰扥㄰㐳㥢摤挷ㅤ搰晡㌹戲㡢㡦㍢㤱㠰て㡥改〲㥤㤲攵㠳攳扣ㄸ㕡敤㍥敥㠱搶捦ㄱ㔹㝣晣〱〹昸攰㔸㉣搰收㉣ㅦㅣ㥦挵搰㘴昷㜱㍦戴㝥㡥愴攲攳〱㈴攰㠳㘳愸㐰て捣昲挱㜱㔵っㄳ敤㍥ㅥ㠲搶捦ㄱ㔰㝣㍣㡣〴㝣㜰散ㄳ攸㝥㔹㍥㌸ㅥ㡡愱搱敥攳㔱㘸晤ㅣ戹挴挷㘳㐸挰〷挷㉣㠱〶戲㝣㜰ㅣㄳ㐳㥤摤挷攳搰晡㌹攲㠸㡦㈷㤰㠰て㡥㌵〲慤捥昲挱昱㐷っ㔵㜶ㅦ㑦㐳敢攷㐸㈱㍥㥥㐱〲㍥㌸㐶〸戴㈲换〷挷つ㌱㑣戰晢㜸づ㕡㍦㝢戸昸㜸ㅥ〹昸㘰摦ㄶ攸㍥㔹㍥搸摦挵戰户摤挷㑢搰晡搹㌳挵挷换㐸挰〷晢愴㐰挷㘶昹㘰㍦ㄵ挳ㅥ㜶ㅦ慦㐲敢㘷㡦ㄲㅦ㝦㐳〲㍥搸㤷〴㍡㉡换〷晢㤷ㄸ㐶摡㝤扣〱㙤㌱扢㕡㉦㝦散㈲戳摤㕡挲㉥搶㠵㍦㘸㤱攲挶慢慦㡢㑦戱捡ㄳ慤摥㉥晥昹㠹敥㈱收ぢ㐵挶愵㌱㐳搳㥡㌴㜶㜰㕡㈵㘵㜶㌲摥〷捦扦㥦㑥挸戸㡣搳攱搹ㄶ挱愳戲慣慦㘷㤴摢㠳戶挶ㄶ扢ㄵ㈰㥦㌳㉥㔱㝤〶㤶ㄸ㝦捥晥㑤戴〶㝦㤴㤶㑥㐹㔶㜱㙣㤱㠵晥㕢㐸㈸㡥㉤㙣㌸敤㙤〸〱㘴㔲〶㥥攳㠸攰摦㐱㐲㜱ㅣㄱ晣扢㘹㝣㍡㘵攰㌹㘶〸晥㍤攲㌹㘶〸晥㝤㈴昰㐱㍣改㤴㘴ㄵ挷〷挱㝦㠰㠴攲昸㈰昸て㘹ㄵ㝣㍡㈵㔹挵戱㐰昰ㅦㄱ捦戱㐰昰ㅦ愷昱改㤴㠱㘷扦ㄷ晣㈷挴戳摦ぢ晥敦㐸攰㠳㜸搲㈹挹㉡昶㜱挱㝦㡡㠴㘲ㅦㄷ晣㘷㐸攰〳㝣㍡㈵㔹挵晥㉣昸捦㤱㔰㑦㐰〸晥ぢ㈴昰〱㍥㥤㤲慣㘲摦ㄵ晣㤷㐸㈸昶㕤挱㝦㐵慢攰搳㈹挹㉡昶㔳挱㝦㑤㍣晢愹攰扦㐹攳搳㈹〳捦㍥㈹昸㝦㄰捦㍥㈹昸捤㘹㝣㍡㘵攰搹晦〴晦㉤昱散㝦㠲晦㉥㡤㑦愷っ晣ㅢㄶ晥㥦㐸ㄴ昳攴敡挳愹挹搹㜲ㅢ敦㈵晦ぢ㐷㔰㜲慥挲㐷晡搹㘳㕥㝥㈹㥥戳っ㐰晢㌷㌱㜲㝥收㘰㜸㜶ち㘶ぢ㌱㜲㑥收㘰㜸㐶ち㐶攱㠱㝣㈵攷愱ㅤ挳㡥慡㜸ㄶち愶㤰ㄸ㌹昷散ㄸ㠹㠷㘷㥥㘰㡡㠹㤱昳㉤〷昳㜷ぢ㌳㠰ㄸ㌹挷散ㄸ戹㉢捥㌳㑣晣㘸挴挸㜹㘵挷㐸㍣㍣慢〴㌳㤰ㄸ㌹㤷散ㄸ㔸戱搹㙥㘱〶ㄱ㈳攷㡦ㅤ㈳㌱昳散ㄱ㍦㘵挴挸㌹㤳㠳攱ㄹ㈳㤸㈱挴挸㜹㤲㠳攱㔹㈲㤸㘱挴昰摣㈰攷㑥扥㠴㑡扢ㄶ㘹㡦ㄲ昲㜲戴㐲㔷㡥㔶〸愲㜶㌸㡦挲搲晣㉦㤴攴㘰㠵㠴ㅣ慤㌴㍢戵㍢搸㍤㐸㐳㔳扢愳㕤㉢㑤㑢敤㑥㜶慤㌴㘶㡥㕦㘹扥ㅣ慤㌴㔸㡥㔶㥡㈸㕢敢㘷㤵㐸慤戶㌳ㄲ昸ちㄲ〳㤴晣㉥㐶㥥愱㐹㝥㔷㈳捦愰㈴扦㥢攴㡢㔹㙣㜴晥改㐴㘶㌸捥㈹〳㜱っ㙦㤷晣ㅤ㥣㐱㕤挶摦㕥ㄲ㕢戲㔸收扢摣昹㜰㈸㑢㡤㜳㐰㝤㠶㡡戲捣㐸愶㈷挶㠱愶㠹㌳改て㥤ㄵ搵〰㔴㠸晦ㄱ攱㙥昹慢挲㈳ㄸ戳㘲摦㔰挶㤴攸摤ㅤつ㔴摣㕡㌱㙢捥㐲慤ㅣ㐹㝥〱ぢ挳㜳㈶㈹㜹挵搶㘶㔳㝡㐷㘶攰愳㌲昰㑣搲㠰㤳っ㠱㡦捥挰挷㘴攰㤹愴〱㈷㔷〲摦㈳〳ㅦ㥢㠱㘷㤲〲㉦㘳㜰㍣挵昱换昸㈹攳昱㥤ㅡㅥ挲愹愱ㄷ㠷㘶攰晦〳㡥敡っ捣</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</si>
</sst>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1">
    <numFmt numFmtId="43" formatCode="_-* #,##0.00_-;\-* #,##0.00_-;_-* &quot;-&quot;??_-;_-@_-"/>
    <numFmt numFmtId="164" formatCode="&quot;$&quot;#,##0_);\(&quot;$&quot;#,##0\)"/>
    <numFmt numFmtId="165" formatCode="&quot;$&quot;#,##0_);[Red]\(&quot;$&quot;#,##0\)"/>
    <numFmt numFmtId="166" formatCode="&quot;$&quot;#,##0.00_);\(&quot;$&quot;#,##0.00\)"/>
    <numFmt numFmtId="167" formatCode="&quot;$&quot;#,##0.00_);[Red]\(&quot;$&quot;#,##0.00\)"/>
    <numFmt numFmtId="168" formatCode="_(&quot;$&quot;* #,##0.00_);_(&quot;$&quot;* \(#,##0.00\);_(&quot;$&quot;* &quot;-&quot;??_);_(@_)"/>
    <numFmt numFmtId="169" formatCode="_(* #,##0.00_);_(* \(#,##0.00\);_(* &quot;-&quot;??_);_(@_)"/>
    <numFmt numFmtId="170" formatCode="&quot;$&quot;#,##0;[Red]\-&quot;$&quot;#,##0"/>
    <numFmt numFmtId="171" formatCode="&quot;$&quot;#,##0.00;[Red]\-&quot;$&quot;#,##0.00"/>
    <numFmt numFmtId="172" formatCode="&quot;$&quot;#,##0.00"/>
    <numFmt numFmtId="173" formatCode="0.00_ "/>
    <numFmt numFmtId="174" formatCode="&quot;$&quot;#,##0"/>
    <numFmt numFmtId="175" formatCode="&quot;$&quot;#,##0.00;[Red]&quot;$&quot;#,##0.00"/>
    <numFmt numFmtId="176" formatCode="#,##0.000"/>
    <numFmt numFmtId="177" formatCode="_-* #,##0.00000_-;\-* #,##0.00000_-;_-* &quot;-&quot;??_-;_-@_-"/>
    <numFmt numFmtId="178" formatCode="&quot;$&quot;#,##0.0000_);[Red]\(&quot;$&quot;#,##0.0000\)"/>
    <numFmt numFmtId="179" formatCode="0.0%"/>
    <numFmt numFmtId="180" formatCode="0.0"/>
    <numFmt numFmtId="181" formatCode="#,##0.0"/>
    <numFmt numFmtId="182" formatCode="&quot;€&quot;#,##0.00;\(&quot;€&quot;#,##0.00\)"/>
    <numFmt numFmtId="183" formatCode="_-* #,##0_-;\-* #,##0_-;_-* &quot;-&quot;??_-;_-@_-"/>
    <numFmt numFmtId="184" formatCode="_(&quot;$&quot;* #,##0_);_(&quot;$&quot;* \(#,##0\);_(&quot;$&quot;* &quot;-&quot;??_);_(@_)"/>
    <numFmt numFmtId="185" formatCode="&quot;$&quot;#,##0.00;\(&quot;$&quot;#,##0.00\)"/>
    <numFmt numFmtId="186" formatCode="0.0000"/>
    <numFmt numFmtId="187" formatCode="####0"/>
    <numFmt numFmtId="188" formatCode="0.00000%"/>
    <numFmt numFmtId="189" formatCode="_(&quot;$&quot;* #,##0.0_);_(&quot;$&quot;* \(#,##0.0\);_(&quot;$&quot;* &quot;-&quot;??_);_(@_)"/>
    <numFmt numFmtId="190" formatCode="_(* #,##0_);_(* \(#,##0\);_(* &quot;-&quot;??_);_(@_)"/>
    <numFmt numFmtId="191" formatCode="&quot;$&quot;#,##0;\(&quot;$&quot;#,##0\)"/>
    <numFmt numFmtId="192" formatCode="#,##0.0000"/>
    <numFmt numFmtId="193" formatCode="#,##0.00000"/>
  </numFmts>
  <fonts count="92" x14ac:knownFonts="1">
    <font>
      <sz val="11"/>
      <color theme="1"/>
      <name val="Calibri"/>
      <family val="2"/>
      <scheme val="minor"/>
    </font>
    <font>
      <sz val="11"/>
      <color theme="1"/>
      <name val="Calibri"/>
      <family val="2"/>
      <scheme val="minor"/>
    </font>
    <font>
      <b/>
      <sz val="16"/>
      <color theme="1"/>
      <name val="Arial"/>
      <family val="2"/>
    </font>
    <font>
      <sz val="11"/>
      <color theme="1"/>
      <name val="Arial"/>
      <family val="2"/>
    </font>
    <font>
      <b/>
      <sz val="12"/>
      <color theme="1"/>
      <name val="Arial"/>
      <family val="2"/>
    </font>
    <font>
      <b/>
      <sz val="12"/>
      <name val="Arial"/>
      <family val="2"/>
    </font>
    <font>
      <b/>
      <sz val="11"/>
      <color theme="1"/>
      <name val="Arial"/>
      <family val="2"/>
    </font>
    <font>
      <b/>
      <sz val="14"/>
      <color theme="1"/>
      <name val="Arial"/>
      <family val="2"/>
    </font>
    <font>
      <b/>
      <i/>
      <sz val="12"/>
      <name val="Arial"/>
      <family val="2"/>
    </font>
    <font>
      <sz val="12"/>
      <color theme="1"/>
      <name val="Arial"/>
      <family val="2"/>
    </font>
    <font>
      <b/>
      <sz val="11"/>
      <name val="Arial"/>
      <family val="2"/>
    </font>
    <font>
      <b/>
      <sz val="14"/>
      <name val="Arial"/>
      <family val="2"/>
    </font>
    <font>
      <sz val="11"/>
      <name val="Arial"/>
      <family val="2"/>
    </font>
    <font>
      <sz val="11"/>
      <color rgb="FFFF0000"/>
      <name val="Arial"/>
      <family val="2"/>
    </font>
    <font>
      <sz val="10"/>
      <color theme="1"/>
      <name val="Arial"/>
      <family val="2"/>
    </font>
    <font>
      <b/>
      <sz val="9"/>
      <color indexed="81"/>
      <name val="Tahoma"/>
      <family val="2"/>
    </font>
    <font>
      <sz val="9"/>
      <color indexed="81"/>
      <name val="Tahoma"/>
      <family val="2"/>
    </font>
    <font>
      <vertAlign val="superscript"/>
      <sz val="11"/>
      <name val="Arial"/>
      <family val="2"/>
    </font>
    <font>
      <sz val="11"/>
      <name val="Calibri"/>
      <family val="2"/>
      <scheme val="minor"/>
    </font>
    <font>
      <b/>
      <sz val="12"/>
      <name val="Calibri"/>
      <family val="2"/>
      <scheme val="minor"/>
    </font>
    <font>
      <sz val="12"/>
      <name val="Calibri"/>
      <family val="2"/>
      <scheme val="minor"/>
    </font>
    <font>
      <b/>
      <u/>
      <sz val="12"/>
      <name val="Arial"/>
      <family val="2"/>
    </font>
    <font>
      <i/>
      <sz val="11"/>
      <name val="Arial"/>
      <family val="2"/>
    </font>
    <font>
      <i/>
      <sz val="11"/>
      <color theme="1"/>
      <name val="Arial"/>
      <family val="2"/>
    </font>
    <font>
      <i/>
      <sz val="10"/>
      <name val="Arial"/>
      <family val="2"/>
    </font>
    <font>
      <sz val="10"/>
      <name val="Arial"/>
      <family val="2"/>
    </font>
    <font>
      <sz val="9"/>
      <name val="Arial"/>
      <family val="2"/>
    </font>
    <font>
      <b/>
      <sz val="12"/>
      <color rgb="FFFF0000"/>
      <name val="Arial"/>
      <family val="2"/>
    </font>
    <font>
      <b/>
      <u/>
      <sz val="14"/>
      <name val="Arial"/>
      <family val="2"/>
    </font>
    <font>
      <b/>
      <i/>
      <sz val="14"/>
      <name val="Arial"/>
      <family val="2"/>
    </font>
    <font>
      <i/>
      <sz val="12"/>
      <color theme="1"/>
      <name val="Arial"/>
      <family val="2"/>
    </font>
    <font>
      <b/>
      <sz val="14"/>
      <color theme="1"/>
      <name val="Calibri Light"/>
      <family val="2"/>
    </font>
    <font>
      <b/>
      <sz val="16"/>
      <color theme="1"/>
      <name val="Calibri Light"/>
      <family val="2"/>
    </font>
    <font>
      <b/>
      <u/>
      <sz val="16"/>
      <color theme="1"/>
      <name val="Arial"/>
      <family val="2"/>
    </font>
    <font>
      <sz val="12"/>
      <name val="Arial"/>
      <family val="2"/>
    </font>
    <font>
      <b/>
      <sz val="11"/>
      <color rgb="FF000000"/>
      <name val="Calibri"/>
      <family val="2"/>
      <scheme val="minor"/>
    </font>
    <font>
      <sz val="11"/>
      <color rgb="FF000000"/>
      <name val="Calibri"/>
      <family val="2"/>
      <scheme val="minor"/>
    </font>
    <font>
      <b/>
      <sz val="8"/>
      <color rgb="FFFF0000"/>
      <name val="Calibri"/>
      <family val="2"/>
      <scheme val="minor"/>
    </font>
    <font>
      <b/>
      <sz val="9"/>
      <color rgb="FF000000"/>
      <name val="Arial"/>
      <family val="2"/>
    </font>
    <font>
      <sz val="9"/>
      <color rgb="FF000000"/>
      <name val="Arial"/>
      <family val="2"/>
    </font>
    <font>
      <sz val="9"/>
      <color rgb="FFFF0000"/>
      <name val="Arial"/>
      <family val="2"/>
    </font>
    <font>
      <sz val="12"/>
      <color rgb="FF000000"/>
      <name val="Arial"/>
      <family val="2"/>
    </font>
    <font>
      <sz val="11"/>
      <color rgb="FFFF0000"/>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sz val="10"/>
      <name val="Verdana"/>
      <family val="2"/>
    </font>
    <font>
      <sz val="9"/>
      <name val="Calibri"/>
      <family val="2"/>
      <scheme val="minor"/>
    </font>
    <font>
      <sz val="9"/>
      <color theme="1"/>
      <name val="Calibri"/>
      <family val="2"/>
      <scheme val="minor"/>
    </font>
    <font>
      <b/>
      <sz val="9"/>
      <name val="Calibri"/>
      <family val="2"/>
      <scheme val="minor"/>
    </font>
    <font>
      <u/>
      <sz val="11"/>
      <color theme="10"/>
      <name val="Calibri"/>
      <family val="2"/>
    </font>
    <font>
      <b/>
      <sz val="11"/>
      <color rgb="FF17365D"/>
      <name val="Arial"/>
      <family val="2"/>
    </font>
    <font>
      <sz val="16"/>
      <color theme="1"/>
      <name val="Calibri"/>
      <family val="2"/>
      <scheme val="minor"/>
    </font>
    <font>
      <b/>
      <sz val="16"/>
      <color rgb="FF212121"/>
      <name val="Arial"/>
      <family val="2"/>
    </font>
    <font>
      <b/>
      <sz val="11"/>
      <color rgb="FF212121"/>
      <name val="Arial"/>
      <family val="2"/>
    </font>
    <font>
      <sz val="12"/>
      <color theme="1"/>
      <name val="Calibri"/>
      <family val="2"/>
      <scheme val="minor"/>
    </font>
    <font>
      <b/>
      <sz val="18"/>
      <color theme="0"/>
      <name val="Calibri"/>
      <family val="2"/>
      <scheme val="minor"/>
    </font>
    <font>
      <b/>
      <sz val="11"/>
      <color theme="0"/>
      <name val="Arial"/>
      <family val="2"/>
    </font>
    <font>
      <sz val="10"/>
      <color theme="1"/>
      <name val="Arial Narrow"/>
      <family val="2"/>
    </font>
    <font>
      <b/>
      <sz val="12"/>
      <name val="Arial Narrow"/>
      <family val="2"/>
    </font>
    <font>
      <sz val="10"/>
      <name val="Arial Narrow"/>
      <family val="2"/>
    </font>
    <font>
      <sz val="12"/>
      <name val="Arial Narrow"/>
      <family val="2"/>
    </font>
    <font>
      <b/>
      <sz val="10"/>
      <name val="Arial Narrow"/>
      <family val="2"/>
    </font>
    <font>
      <sz val="10"/>
      <color rgb="FF000000"/>
      <name val="Arial Narrow"/>
      <family val="2"/>
    </font>
    <font>
      <b/>
      <sz val="10"/>
      <color rgb="FF000000"/>
      <name val="Arial Narrow"/>
      <family val="2"/>
    </font>
    <font>
      <b/>
      <sz val="10"/>
      <color theme="1"/>
      <name val="Arial Narrow"/>
      <family val="2"/>
    </font>
    <font>
      <sz val="10"/>
      <name val="MS Sans Serif"/>
      <family val="2"/>
    </font>
    <font>
      <b/>
      <sz val="9"/>
      <color theme="1"/>
      <name val="Calibri"/>
      <family val="2"/>
      <scheme val="minor"/>
    </font>
    <font>
      <b/>
      <sz val="8"/>
      <color theme="1"/>
      <name val="Arial"/>
      <family val="2"/>
    </font>
    <font>
      <sz val="8"/>
      <color theme="1"/>
      <name val="Arial"/>
      <family val="2"/>
    </font>
    <font>
      <sz val="11"/>
      <color theme="1"/>
      <name val="Arial Narrow"/>
      <family val="2"/>
    </font>
    <font>
      <b/>
      <sz val="14"/>
      <color theme="1"/>
      <name val="Arial Narrow"/>
      <family val="2"/>
    </font>
    <font>
      <b/>
      <sz val="11"/>
      <color theme="1"/>
      <name val="Arial Narrow"/>
      <family val="2"/>
    </font>
    <font>
      <sz val="9"/>
      <color theme="0"/>
      <name val="Calibri"/>
      <family val="2"/>
      <scheme val="minor"/>
    </font>
    <font>
      <sz val="10"/>
      <name val="MS Sans Serif"/>
    </font>
    <font>
      <b/>
      <sz val="10"/>
      <name val="MS Sans Serif"/>
    </font>
    <font>
      <b/>
      <sz val="11"/>
      <name val="Calibri"/>
      <family val="2"/>
      <scheme val="minor"/>
    </font>
    <font>
      <b/>
      <sz val="14"/>
      <color theme="0"/>
      <name val="Arial"/>
      <family val="2"/>
    </font>
    <font>
      <sz val="11"/>
      <color rgb="FF000000"/>
      <name val="Arial"/>
      <family val="2"/>
    </font>
    <font>
      <b/>
      <sz val="18"/>
      <name val="Arial"/>
      <family val="2"/>
    </font>
    <font>
      <b/>
      <sz val="12"/>
      <color theme="0"/>
      <name val="Arial"/>
      <family val="2"/>
    </font>
    <font>
      <b/>
      <sz val="10"/>
      <name val="Arial"/>
      <family val="2"/>
    </font>
    <font>
      <b/>
      <sz val="10"/>
      <color theme="0"/>
      <name val="Arial"/>
      <family val="2"/>
    </font>
    <font>
      <b/>
      <i/>
      <sz val="10"/>
      <color theme="0"/>
      <name val="Arial"/>
      <family val="2"/>
    </font>
    <font>
      <b/>
      <sz val="11"/>
      <color rgb="FFFF0000"/>
      <name val="Arial"/>
      <family val="2"/>
    </font>
    <font>
      <b/>
      <sz val="10"/>
      <color theme="1"/>
      <name val="Arial"/>
      <family val="2"/>
    </font>
    <font>
      <sz val="9"/>
      <color rgb="FF000000"/>
      <name val="Calibri"/>
      <family val="2"/>
      <scheme val="minor"/>
    </font>
    <font>
      <b/>
      <sz val="9"/>
      <color rgb="FF000000"/>
      <name val="Calibri"/>
      <family val="2"/>
      <scheme val="minor"/>
    </font>
    <font>
      <sz val="11"/>
      <color rgb="FFFF5050"/>
      <name val="Arial"/>
      <family val="2"/>
    </font>
    <font>
      <i/>
      <sz val="11"/>
      <color rgb="FFFF0000"/>
      <name val="Arial"/>
      <family val="2"/>
    </font>
    <font>
      <b/>
      <sz val="11"/>
      <color rgb="FF000000"/>
      <name val="Calibri"/>
      <family val="2"/>
    </font>
    <font>
      <sz val="11"/>
      <color rgb="FF000000"/>
      <name val="Calibri"/>
      <family val="2"/>
    </font>
  </fonts>
  <fills count="2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1"/>
        <bgColor indexed="64"/>
      </patternFill>
    </fill>
    <fill>
      <patternFill patternType="solid">
        <fgColor rgb="FF00FF00"/>
        <bgColor indexed="64"/>
      </patternFill>
    </fill>
    <fill>
      <patternFill patternType="solid">
        <fgColor theme="9" tint="0.39997558519241921"/>
        <bgColor indexed="64"/>
      </patternFill>
    </fill>
    <fill>
      <patternFill patternType="solid">
        <fgColor rgb="FF00FFFF"/>
        <bgColor indexed="64"/>
      </patternFill>
    </fill>
    <fill>
      <patternFill patternType="solid">
        <fgColor rgb="FFCCFFFF"/>
        <bgColor indexed="64"/>
      </patternFill>
    </fill>
    <fill>
      <patternFill patternType="solid">
        <fgColor theme="7"/>
        <bgColor indexed="64"/>
      </patternFill>
    </fill>
    <fill>
      <patternFill patternType="solid">
        <fgColor theme="6" tint="0.59999389629810485"/>
        <bgColor indexed="64"/>
      </patternFill>
    </fill>
    <fill>
      <patternFill patternType="solid">
        <fgColor rgb="FFFF0000"/>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7" tint="0.59999389629810485"/>
        <bgColor indexed="64"/>
      </patternFill>
    </fill>
    <fill>
      <patternFill patternType="solid">
        <fgColor theme="5" tint="-0.249977111117893"/>
        <bgColor indexed="64"/>
      </patternFill>
    </fill>
    <fill>
      <patternFill patternType="solid">
        <fgColor rgb="FF7030A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00B0F0"/>
        <bgColor indexed="64"/>
      </patternFill>
    </fill>
    <fill>
      <patternFill patternType="solid">
        <fgColor rgb="FFFF99FF"/>
        <bgColor indexed="64"/>
      </patternFill>
    </fill>
    <fill>
      <patternFill patternType="solid">
        <fgColor theme="4" tint="0.39997558519241921"/>
        <bgColor indexed="64"/>
      </patternFill>
    </fill>
    <fill>
      <patternFill patternType="solid">
        <fgColor theme="8" tint="0.79998168889431442"/>
        <bgColor indexed="64"/>
      </patternFill>
    </fill>
  </fills>
  <borders count="14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right style="medium">
        <color indexed="64"/>
      </right>
      <top/>
      <bottom/>
      <diagonal/>
    </border>
    <border>
      <left/>
      <right style="thin">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bottom style="thin">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double">
        <color indexed="64"/>
      </right>
      <top style="double">
        <color indexed="64"/>
      </top>
      <bottom/>
      <diagonal/>
    </border>
    <border>
      <left style="double">
        <color indexed="64"/>
      </left>
      <right style="thin">
        <color indexed="64"/>
      </right>
      <top style="thin">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diagonal/>
    </border>
    <border>
      <left style="double">
        <color indexed="64"/>
      </left>
      <right/>
      <top style="double">
        <color indexed="64"/>
      </top>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style="double">
        <color indexed="64"/>
      </right>
      <top/>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double">
        <color indexed="64"/>
      </left>
      <right/>
      <top/>
      <bottom style="thin">
        <color indexed="64"/>
      </bottom>
      <diagonal/>
    </border>
    <border>
      <left style="double">
        <color indexed="64"/>
      </left>
      <right/>
      <top style="thin">
        <color indexed="64"/>
      </top>
      <bottom/>
      <diagonal/>
    </border>
    <border>
      <left style="thin">
        <color indexed="64"/>
      </left>
      <right style="medium">
        <color indexed="64"/>
      </right>
      <top style="medium">
        <color indexed="64"/>
      </top>
      <bottom/>
      <diagonal/>
    </border>
    <border>
      <left style="double">
        <color indexed="64"/>
      </left>
      <right/>
      <top style="medium">
        <color indexed="64"/>
      </top>
      <bottom style="thin">
        <color indexed="64"/>
      </bottom>
      <diagonal/>
    </border>
    <border>
      <left style="double">
        <color indexed="64"/>
      </left>
      <right/>
      <top style="medium">
        <color indexed="64"/>
      </top>
      <bottom style="medium">
        <color indexed="64"/>
      </bottom>
      <diagonal/>
    </border>
    <border>
      <left style="thin">
        <color indexed="64"/>
      </left>
      <right style="double">
        <color indexed="64"/>
      </right>
      <top style="medium">
        <color indexed="64"/>
      </top>
      <bottom style="medium">
        <color indexed="64"/>
      </bottom>
      <diagonal/>
    </border>
    <border>
      <left style="double">
        <color indexed="64"/>
      </left>
      <right/>
      <top style="medium">
        <color indexed="64"/>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right style="double">
        <color indexed="64"/>
      </right>
      <top/>
      <bottom style="double">
        <color indexed="64"/>
      </bottom>
      <diagonal/>
    </border>
    <border>
      <left style="thin">
        <color indexed="64"/>
      </left>
      <right/>
      <top/>
      <bottom style="double">
        <color indexed="64"/>
      </bottom>
      <diagonal/>
    </border>
    <border>
      <left/>
      <right style="double">
        <color indexed="64"/>
      </right>
      <top style="medium">
        <color indexed="64"/>
      </top>
      <bottom/>
      <diagonal/>
    </border>
    <border>
      <left style="thin">
        <color indexed="64"/>
      </left>
      <right style="double">
        <color indexed="64"/>
      </right>
      <top style="medium">
        <color indexed="64"/>
      </top>
      <bottom/>
      <diagonal/>
    </border>
    <border>
      <left style="double">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top/>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bottom style="thin">
        <color indexed="64"/>
      </bottom>
      <diagonal/>
    </border>
    <border>
      <left style="double">
        <color indexed="64"/>
      </left>
      <right/>
      <top/>
      <bottom style="medium">
        <color indexed="64"/>
      </bottom>
      <diagonal/>
    </border>
    <border>
      <left style="medium">
        <color indexed="64"/>
      </left>
      <right style="double">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medium">
        <color rgb="FFF79646"/>
      </left>
      <right style="medium">
        <color rgb="FFF79646"/>
      </right>
      <top style="medium">
        <color rgb="FFF79646"/>
      </top>
      <bottom/>
      <diagonal/>
    </border>
    <border>
      <left style="medium">
        <color rgb="FFF79646"/>
      </left>
      <right style="medium">
        <color rgb="FFF79646"/>
      </right>
      <top/>
      <bottom/>
      <diagonal/>
    </border>
    <border>
      <left style="medium">
        <color rgb="FFF79646"/>
      </left>
      <right style="medium">
        <color rgb="FFF79646"/>
      </right>
      <top/>
      <bottom style="medium">
        <color rgb="FFF79646"/>
      </bottom>
      <diagonal/>
    </border>
    <border>
      <left style="medium">
        <color rgb="FFF79646"/>
      </left>
      <right/>
      <top style="medium">
        <color rgb="FFF79646"/>
      </top>
      <bottom style="medium">
        <color rgb="FFF79646"/>
      </bottom>
      <diagonal/>
    </border>
    <border>
      <left/>
      <right/>
      <top style="medium">
        <color rgb="FFF79646"/>
      </top>
      <bottom style="medium">
        <color rgb="FFF79646"/>
      </bottom>
      <diagonal/>
    </border>
    <border>
      <left/>
      <right style="medium">
        <color rgb="FFF79646"/>
      </right>
      <top style="medium">
        <color rgb="FFF79646"/>
      </top>
      <bottom style="medium">
        <color rgb="FFF79646"/>
      </bottom>
      <diagonal/>
    </border>
    <border>
      <left/>
      <right style="medium">
        <color rgb="FFF79646"/>
      </right>
      <top/>
      <bottom style="medium">
        <color rgb="FFF79646"/>
      </bottom>
      <diagonal/>
    </border>
    <border>
      <left/>
      <right/>
      <top/>
      <bottom style="medium">
        <color rgb="FFF79646"/>
      </bottom>
      <diagonal/>
    </border>
    <border>
      <left style="medium">
        <color rgb="FF000000"/>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F79646"/>
      </left>
      <right style="thin">
        <color rgb="FF000000"/>
      </right>
      <top/>
      <bottom/>
      <diagonal/>
    </border>
    <border>
      <left style="medium">
        <color rgb="FFF79646"/>
      </left>
      <right style="thin">
        <color rgb="FF000000"/>
      </right>
      <top/>
      <bottom style="medium">
        <color rgb="FFF79646"/>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rgb="FFF79646"/>
      </left>
      <right/>
      <top/>
      <bottom style="medium">
        <color rgb="FFF79646"/>
      </bottom>
      <diagonal/>
    </border>
    <border>
      <left/>
      <right style="medium">
        <color rgb="FFF79646"/>
      </right>
      <top/>
      <bottom/>
      <diagonal/>
    </border>
    <border>
      <left/>
      <right/>
      <top style="double">
        <color indexed="64"/>
      </top>
      <bottom style="double">
        <color indexed="64"/>
      </bottom>
      <diagonal/>
    </border>
    <border>
      <left style="double">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right style="medium">
        <color indexed="64"/>
      </right>
      <top/>
      <bottom style="thin">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46" fillId="0" borderId="0"/>
    <xf numFmtId="0" fontId="50" fillId="0" borderId="0" applyNumberFormat="0" applyFill="0" applyBorder="0" applyAlignment="0" applyProtection="0">
      <alignment vertical="top"/>
      <protection locked="0"/>
    </xf>
    <xf numFmtId="168" fontId="1" fillId="0" borderId="0" applyFont="0" applyFill="0" applyBorder="0" applyAlignment="0" applyProtection="0"/>
    <xf numFmtId="0" fontId="66" fillId="0" borderId="0"/>
    <xf numFmtId="43" fontId="1" fillId="0" borderId="0" applyFont="0" applyFill="0" applyBorder="0" applyAlignment="0" applyProtection="0"/>
    <xf numFmtId="0" fontId="74" fillId="0" borderId="0"/>
  </cellStyleXfs>
  <cellXfs count="2078">
    <xf numFmtId="0" fontId="0" fillId="0" borderId="0" xfId="0"/>
    <xf numFmtId="0" fontId="3" fillId="0" borderId="0" xfId="0" applyFont="1"/>
    <xf numFmtId="0" fontId="3" fillId="0" borderId="0" xfId="0" applyFont="1" applyAlignment="1">
      <alignment horizontal="center" vertical="center"/>
    </xf>
    <xf numFmtId="3" fontId="3" fillId="0" borderId="18" xfId="0" applyNumberFormat="1" applyFont="1" applyBorder="1"/>
    <xf numFmtId="0" fontId="3" fillId="0" borderId="18" xfId="0" applyFont="1" applyBorder="1"/>
    <xf numFmtId="0" fontId="12" fillId="0" borderId="0" xfId="0" applyFont="1"/>
    <xf numFmtId="0" fontId="3" fillId="0" borderId="18" xfId="0" applyFont="1" applyBorder="1" applyAlignment="1">
      <alignment horizontal="center"/>
    </xf>
    <xf numFmtId="0" fontId="3" fillId="3" borderId="18" xfId="0" applyFont="1" applyFill="1" applyBorder="1" applyAlignment="1">
      <alignment horizontal="center" vertical="center"/>
    </xf>
    <xf numFmtId="4" fontId="3" fillId="5" borderId="18" xfId="0" applyNumberFormat="1" applyFont="1" applyFill="1" applyBorder="1"/>
    <xf numFmtId="0" fontId="3" fillId="3" borderId="18" xfId="0" applyFont="1" applyFill="1" applyBorder="1" applyAlignment="1">
      <alignment horizontal="center"/>
    </xf>
    <xf numFmtId="0" fontId="3" fillId="0" borderId="0" xfId="0" applyFont="1" applyBorder="1"/>
    <xf numFmtId="0" fontId="3" fillId="0" borderId="18" xfId="0" applyFont="1" applyFill="1" applyBorder="1" applyAlignment="1">
      <alignment horizontal="center"/>
    </xf>
    <xf numFmtId="0" fontId="3" fillId="0" borderId="18" xfId="0" applyFont="1" applyBorder="1" applyAlignment="1">
      <alignment horizontal="center" vertical="center"/>
    </xf>
    <xf numFmtId="0" fontId="12" fillId="3" borderId="18" xfId="0" applyFont="1" applyFill="1" applyBorder="1" applyAlignment="1">
      <alignment horizontal="left" vertical="center"/>
    </xf>
    <xf numFmtId="0" fontId="3" fillId="0" borderId="0" xfId="0" applyFont="1" applyAlignment="1">
      <alignment vertical="center"/>
    </xf>
    <xf numFmtId="0" fontId="12" fillId="0" borderId="0" xfId="0" applyFont="1" applyAlignment="1">
      <alignment horizontal="center" vertical="center"/>
    </xf>
    <xf numFmtId="0" fontId="12" fillId="0" borderId="18" xfId="0" applyFont="1" applyBorder="1"/>
    <xf numFmtId="0" fontId="12" fillId="0" borderId="18" xfId="0" applyFont="1" applyBorder="1" applyAlignment="1">
      <alignment horizontal="center" vertical="center"/>
    </xf>
    <xf numFmtId="0" fontId="12" fillId="3" borderId="18" xfId="0" applyFont="1" applyFill="1" applyBorder="1"/>
    <xf numFmtId="4" fontId="3" fillId="3" borderId="18" xfId="0" applyNumberFormat="1" applyFont="1" applyFill="1" applyBorder="1" applyAlignment="1">
      <alignment horizontal="center" vertical="center"/>
    </xf>
    <xf numFmtId="0" fontId="12" fillId="3" borderId="18" xfId="0" applyFont="1" applyFill="1" applyBorder="1" applyAlignment="1">
      <alignment horizontal="center" vertical="center"/>
    </xf>
    <xf numFmtId="4" fontId="12" fillId="3" borderId="18" xfId="0" applyNumberFormat="1" applyFont="1" applyFill="1" applyBorder="1" applyAlignment="1">
      <alignment horizontal="center" vertical="center"/>
    </xf>
    <xf numFmtId="0" fontId="10" fillId="3" borderId="18" xfId="0" applyFont="1" applyFill="1" applyBorder="1" applyAlignment="1">
      <alignment horizontal="center" vertical="center"/>
    </xf>
    <xf numFmtId="0" fontId="10" fillId="3" borderId="18" xfId="0" applyFont="1" applyFill="1" applyBorder="1" applyAlignment="1">
      <alignment horizontal="center"/>
    </xf>
    <xf numFmtId="4" fontId="18" fillId="0" borderId="18" xfId="0" applyNumberFormat="1" applyFont="1" applyBorder="1" applyAlignment="1">
      <alignment horizontal="center" vertical="center"/>
    </xf>
    <xf numFmtId="4" fontId="3" fillId="0" borderId="0" xfId="0" applyNumberFormat="1" applyFont="1" applyAlignment="1">
      <alignment horizontal="center" vertical="center"/>
    </xf>
    <xf numFmtId="4" fontId="12" fillId="0" borderId="18" xfId="0" applyNumberFormat="1" applyFont="1" applyBorder="1" applyAlignment="1">
      <alignment horizontal="center" vertical="center"/>
    </xf>
    <xf numFmtId="1" fontId="18" fillId="0" borderId="73" xfId="0" applyNumberFormat="1" applyFont="1" applyFill="1" applyBorder="1" applyAlignment="1">
      <alignment horizontal="center" vertical="center"/>
    </xf>
    <xf numFmtId="1" fontId="18" fillId="0" borderId="69" xfId="0" applyNumberFormat="1" applyFont="1" applyFill="1" applyBorder="1" applyAlignment="1">
      <alignment horizontal="center" vertical="center"/>
    </xf>
    <xf numFmtId="4" fontId="18" fillId="0" borderId="69" xfId="0" applyNumberFormat="1" applyFont="1" applyBorder="1" applyAlignment="1">
      <alignment vertical="center"/>
    </xf>
    <xf numFmtId="1" fontId="18" fillId="0" borderId="30" xfId="0" applyNumberFormat="1" applyFont="1" applyFill="1" applyBorder="1" applyAlignment="1">
      <alignment horizontal="center" vertical="center"/>
    </xf>
    <xf numFmtId="1" fontId="18" fillId="0" borderId="18" xfId="0" applyNumberFormat="1" applyFont="1" applyFill="1" applyBorder="1" applyAlignment="1">
      <alignment horizontal="center" vertical="center"/>
    </xf>
    <xf numFmtId="4" fontId="18" fillId="0" borderId="18" xfId="0" applyNumberFormat="1" applyFont="1" applyFill="1" applyBorder="1" applyAlignment="1">
      <alignment horizontal="center" vertical="center"/>
    </xf>
    <xf numFmtId="4" fontId="3" fillId="0" borderId="37" xfId="0" applyNumberFormat="1" applyFont="1" applyBorder="1"/>
    <xf numFmtId="4" fontId="3" fillId="0" borderId="0" xfId="0" applyNumberFormat="1" applyFont="1" applyBorder="1" applyAlignment="1">
      <alignment horizontal="left" vertical="center"/>
    </xf>
    <xf numFmtId="4" fontId="3" fillId="0" borderId="0" xfId="0" applyNumberFormat="1" applyFont="1" applyBorder="1" applyAlignment="1">
      <alignment horizontal="right"/>
    </xf>
    <xf numFmtId="4" fontId="3" fillId="0" borderId="0" xfId="0" applyNumberFormat="1" applyFont="1" applyBorder="1" applyAlignment="1">
      <alignment horizontal="right" vertical="center"/>
    </xf>
    <xf numFmtId="4" fontId="3" fillId="5" borderId="49" xfId="0" applyNumberFormat="1" applyFont="1" applyFill="1" applyBorder="1" applyAlignment="1">
      <alignment vertical="center"/>
    </xf>
    <xf numFmtId="1" fontId="3" fillId="5" borderId="54" xfId="0" applyNumberFormat="1" applyFont="1" applyFill="1" applyBorder="1" applyAlignment="1">
      <alignment horizontal="center" vertical="center"/>
    </xf>
    <xf numFmtId="1" fontId="3" fillId="5" borderId="49" xfId="0" applyNumberFormat="1" applyFont="1" applyFill="1" applyBorder="1" applyAlignment="1">
      <alignment horizontal="center" vertical="center"/>
    </xf>
    <xf numFmtId="0" fontId="13" fillId="0" borderId="0" xfId="0" applyFont="1" applyAlignment="1">
      <alignment vertical="center"/>
    </xf>
    <xf numFmtId="4" fontId="12" fillId="0" borderId="18" xfId="0" applyNumberFormat="1" applyFont="1" applyBorder="1" applyAlignment="1">
      <alignment vertical="center"/>
    </xf>
    <xf numFmtId="1" fontId="12" fillId="0" borderId="1" xfId="0" applyNumberFormat="1" applyFont="1" applyFill="1" applyBorder="1" applyAlignment="1">
      <alignment horizontal="center" vertical="center"/>
    </xf>
    <xf numFmtId="1" fontId="12" fillId="0" borderId="2" xfId="0" applyNumberFormat="1" applyFont="1" applyFill="1" applyBorder="1" applyAlignment="1">
      <alignment horizontal="center" vertical="center"/>
    </xf>
    <xf numFmtId="4" fontId="12" fillId="0" borderId="2" xfId="0" applyNumberFormat="1" applyFont="1" applyBorder="1" applyAlignment="1">
      <alignment horizontal="center" vertical="center"/>
    </xf>
    <xf numFmtId="4" fontId="12" fillId="0" borderId="2" xfId="0" applyNumberFormat="1" applyFont="1" applyBorder="1" applyAlignment="1">
      <alignment vertical="center"/>
    </xf>
    <xf numFmtId="4" fontId="12" fillId="0" borderId="36" xfId="0" applyNumberFormat="1" applyFont="1" applyBorder="1" applyAlignment="1">
      <alignment vertical="center"/>
    </xf>
    <xf numFmtId="4" fontId="13" fillId="0" borderId="0" xfId="0" applyNumberFormat="1" applyFont="1" applyBorder="1" applyAlignment="1">
      <alignment horizontal="right" vertical="center"/>
    </xf>
    <xf numFmtId="1" fontId="12" fillId="0" borderId="30" xfId="0" applyNumberFormat="1" applyFont="1" applyFill="1" applyBorder="1" applyAlignment="1">
      <alignment horizontal="center" vertical="center"/>
    </xf>
    <xf numFmtId="1" fontId="12" fillId="0" borderId="18" xfId="0" applyNumberFormat="1" applyFont="1" applyFill="1" applyBorder="1" applyAlignment="1">
      <alignment horizontal="center" vertical="center"/>
    </xf>
    <xf numFmtId="1" fontId="12" fillId="0" borderId="40" xfId="0" applyNumberFormat="1" applyFont="1" applyFill="1" applyBorder="1" applyAlignment="1">
      <alignment horizontal="center" vertical="center"/>
    </xf>
    <xf numFmtId="1" fontId="12" fillId="0" borderId="19" xfId="0" applyNumberFormat="1" applyFont="1" applyFill="1" applyBorder="1" applyAlignment="1">
      <alignment horizontal="center" vertical="center"/>
    </xf>
    <xf numFmtId="4" fontId="12" fillId="0" borderId="18" xfId="0" applyNumberFormat="1" applyFont="1" applyFill="1" applyBorder="1" applyAlignment="1">
      <alignment horizontal="center" vertical="center"/>
    </xf>
    <xf numFmtId="4" fontId="12" fillId="0" borderId="39" xfId="0" applyNumberFormat="1" applyFont="1" applyBorder="1" applyAlignment="1">
      <alignment vertical="center"/>
    </xf>
    <xf numFmtId="1" fontId="12" fillId="3" borderId="30" xfId="0" applyNumberFormat="1" applyFont="1" applyFill="1" applyBorder="1" applyAlignment="1">
      <alignment horizontal="center" vertical="center"/>
    </xf>
    <xf numFmtId="1" fontId="12" fillId="3" borderId="18" xfId="0" applyNumberFormat="1" applyFont="1" applyFill="1" applyBorder="1" applyAlignment="1">
      <alignment horizontal="center" vertical="center"/>
    </xf>
    <xf numFmtId="4" fontId="12" fillId="3" borderId="18" xfId="0" applyNumberFormat="1" applyFont="1" applyFill="1" applyBorder="1" applyAlignment="1">
      <alignment vertical="center"/>
    </xf>
    <xf numFmtId="4" fontId="12" fillId="0" borderId="18" xfId="0" applyNumberFormat="1" applyFont="1" applyFill="1" applyBorder="1" applyAlignment="1">
      <alignment vertical="center"/>
    </xf>
    <xf numFmtId="4" fontId="12" fillId="0" borderId="0" xfId="0" applyNumberFormat="1" applyFont="1" applyBorder="1" applyAlignment="1">
      <alignment horizontal="right" vertical="center"/>
    </xf>
    <xf numFmtId="0" fontId="12" fillId="0" borderId="0" xfId="0" applyFont="1" applyAlignment="1">
      <alignment vertical="center"/>
    </xf>
    <xf numFmtId="4" fontId="12" fillId="0" borderId="25" xfId="0" applyNumberFormat="1" applyFont="1" applyFill="1" applyBorder="1" applyAlignment="1">
      <alignment horizontal="center" vertical="center"/>
    </xf>
    <xf numFmtId="1" fontId="12" fillId="5" borderId="71" xfId="0" applyNumberFormat="1" applyFont="1" applyFill="1" applyBorder="1" applyAlignment="1">
      <alignment horizontal="center" vertical="center"/>
    </xf>
    <xf numFmtId="1" fontId="12" fillId="5" borderId="46" xfId="0" applyNumberFormat="1" applyFont="1" applyFill="1" applyBorder="1" applyAlignment="1">
      <alignment horizontal="center" vertical="center"/>
    </xf>
    <xf numFmtId="4" fontId="12" fillId="5" borderId="46" xfId="0" applyNumberFormat="1" applyFont="1" applyFill="1" applyBorder="1" applyAlignment="1">
      <alignment horizontal="center" vertical="center"/>
    </xf>
    <xf numFmtId="4" fontId="12" fillId="5" borderId="46" xfId="0" applyNumberFormat="1" applyFont="1" applyFill="1" applyBorder="1" applyAlignment="1">
      <alignment vertical="center"/>
    </xf>
    <xf numFmtId="4" fontId="10" fillId="5" borderId="72" xfId="0" applyNumberFormat="1" applyFont="1" applyFill="1" applyBorder="1" applyAlignment="1">
      <alignment vertical="center"/>
    </xf>
    <xf numFmtId="0" fontId="12" fillId="0" borderId="30" xfId="0" applyFont="1" applyBorder="1" applyAlignment="1">
      <alignment horizontal="center" vertical="center"/>
    </xf>
    <xf numFmtId="2" fontId="12" fillId="0" borderId="18" xfId="0" applyNumberFormat="1" applyFont="1" applyBorder="1" applyAlignment="1">
      <alignment vertical="center"/>
    </xf>
    <xf numFmtId="4" fontId="12" fillId="3" borderId="18" xfId="1" applyNumberFormat="1" applyFont="1" applyFill="1" applyBorder="1" applyAlignment="1">
      <alignment horizontal="right" vertical="center"/>
    </xf>
    <xf numFmtId="0" fontId="12" fillId="0" borderId="6" xfId="0" applyFont="1" applyBorder="1" applyAlignment="1">
      <alignment horizontal="center" vertical="center"/>
    </xf>
    <xf numFmtId="0" fontId="12" fillId="0" borderId="7" xfId="0" applyFont="1" applyBorder="1" applyAlignment="1">
      <alignment horizontal="center" vertical="center"/>
    </xf>
    <xf numFmtId="2" fontId="12" fillId="0" borderId="7" xfId="0" applyNumberFormat="1" applyFont="1" applyBorder="1" applyAlignment="1">
      <alignment vertical="center"/>
    </xf>
    <xf numFmtId="4" fontId="12" fillId="0" borderId="2" xfId="0" applyNumberFormat="1" applyFont="1" applyFill="1" applyBorder="1" applyAlignment="1">
      <alignment horizontal="center" vertical="center"/>
    </xf>
    <xf numFmtId="1" fontId="12" fillId="0" borderId="6" xfId="0" applyNumberFormat="1" applyFont="1" applyBorder="1" applyAlignment="1">
      <alignment horizontal="center" vertical="center"/>
    </xf>
    <xf numFmtId="1" fontId="12" fillId="0" borderId="7" xfId="0" applyNumberFormat="1" applyFont="1" applyBorder="1" applyAlignment="1">
      <alignment horizontal="center" vertical="center"/>
    </xf>
    <xf numFmtId="4" fontId="12" fillId="0" borderId="7" xfId="0" applyNumberFormat="1" applyFont="1" applyFill="1" applyBorder="1" applyAlignment="1">
      <alignment horizontal="center" vertical="center"/>
    </xf>
    <xf numFmtId="4" fontId="12" fillId="0" borderId="12" xfId="0" applyNumberFormat="1" applyFont="1" applyBorder="1" applyAlignment="1">
      <alignment vertical="center"/>
    </xf>
    <xf numFmtId="1" fontId="12" fillId="2" borderId="71" xfId="0" applyNumberFormat="1" applyFont="1" applyFill="1" applyBorder="1" applyAlignment="1">
      <alignment horizontal="center" vertical="center"/>
    </xf>
    <xf numFmtId="1" fontId="12" fillId="2" borderId="46" xfId="0" applyNumberFormat="1" applyFont="1" applyFill="1" applyBorder="1" applyAlignment="1">
      <alignment horizontal="center" vertical="center"/>
    </xf>
    <xf numFmtId="4" fontId="12" fillId="2" borderId="46" xfId="0" applyNumberFormat="1" applyFont="1" applyFill="1" applyBorder="1" applyAlignment="1">
      <alignment horizontal="center" vertical="center"/>
    </xf>
    <xf numFmtId="4" fontId="12" fillId="2" borderId="46" xfId="0" applyNumberFormat="1" applyFont="1" applyFill="1" applyBorder="1" applyAlignment="1">
      <alignment vertical="center"/>
    </xf>
    <xf numFmtId="4" fontId="10" fillId="0" borderId="67" xfId="0" applyNumberFormat="1" applyFont="1" applyBorder="1" applyAlignment="1">
      <alignment vertical="center"/>
    </xf>
    <xf numFmtId="4" fontId="10" fillId="0" borderId="42" xfId="0" applyNumberFormat="1" applyFont="1" applyBorder="1" applyAlignment="1">
      <alignment vertical="center"/>
    </xf>
    <xf numFmtId="4" fontId="10" fillId="2" borderId="51" xfId="0" applyNumberFormat="1" applyFont="1" applyFill="1" applyBorder="1" applyAlignment="1">
      <alignment vertical="center"/>
    </xf>
    <xf numFmtId="1" fontId="12" fillId="5" borderId="71" xfId="0" applyNumberFormat="1" applyFont="1" applyFill="1" applyBorder="1" applyAlignment="1">
      <alignment horizontal="left"/>
    </xf>
    <xf numFmtId="1" fontId="12" fillId="5" borderId="46" xfId="0" applyNumberFormat="1" applyFont="1" applyFill="1" applyBorder="1" applyAlignment="1">
      <alignment horizontal="left"/>
    </xf>
    <xf numFmtId="4" fontId="12" fillId="5" borderId="46" xfId="0" applyNumberFormat="1" applyFont="1" applyFill="1" applyBorder="1" applyAlignment="1">
      <alignment horizontal="left"/>
    </xf>
    <xf numFmtId="0" fontId="3" fillId="0" borderId="0" xfId="0" applyFont="1" applyAlignment="1">
      <alignment horizontal="left" vertical="center"/>
    </xf>
    <xf numFmtId="4" fontId="3" fillId="0" borderId="18" xfId="0" applyNumberFormat="1" applyFont="1" applyBorder="1"/>
    <xf numFmtId="4" fontId="10" fillId="0" borderId="43" xfId="0" applyNumberFormat="1" applyFont="1" applyBorder="1" applyAlignment="1">
      <alignment vertical="center"/>
    </xf>
    <xf numFmtId="4" fontId="10" fillId="0" borderId="44" xfId="0" applyNumberFormat="1" applyFont="1" applyBorder="1" applyAlignment="1">
      <alignment vertical="center"/>
    </xf>
    <xf numFmtId="4" fontId="10" fillId="5" borderId="46" xfId="0" applyNumberFormat="1" applyFont="1" applyFill="1" applyBorder="1" applyAlignment="1">
      <alignment horizontal="left" vertical="center"/>
    </xf>
    <xf numFmtId="4" fontId="10" fillId="2" borderId="46" xfId="0" applyNumberFormat="1" applyFont="1" applyFill="1" applyBorder="1" applyAlignment="1">
      <alignment horizontal="left" vertical="center"/>
    </xf>
    <xf numFmtId="4" fontId="10" fillId="5" borderId="46" xfId="0" applyNumberFormat="1" applyFont="1" applyFill="1" applyBorder="1" applyAlignment="1">
      <alignment horizontal="left"/>
    </xf>
    <xf numFmtId="4" fontId="6" fillId="0" borderId="0" xfId="0" applyNumberFormat="1" applyFont="1" applyBorder="1" applyAlignment="1">
      <alignment horizontal="left" vertical="top" wrapText="1"/>
    </xf>
    <xf numFmtId="0" fontId="3" fillId="0" borderId="0" xfId="0" applyFont="1" applyAlignment="1">
      <alignment horizontal="center"/>
    </xf>
    <xf numFmtId="4" fontId="12" fillId="0" borderId="43" xfId="0" applyNumberFormat="1" applyFont="1" applyFill="1" applyBorder="1" applyAlignment="1">
      <alignment vertical="center"/>
    </xf>
    <xf numFmtId="0" fontId="12" fillId="0" borderId="43" xfId="0" applyFont="1" applyBorder="1" applyAlignment="1">
      <alignment vertical="center"/>
    </xf>
    <xf numFmtId="0" fontId="12" fillId="0" borderId="44" xfId="0" applyFont="1" applyBorder="1" applyAlignment="1">
      <alignment vertical="center"/>
    </xf>
    <xf numFmtId="4" fontId="12" fillId="0" borderId="2" xfId="0" applyNumberFormat="1" applyFont="1" applyBorder="1" applyAlignment="1">
      <alignment horizontal="right" vertical="center"/>
    </xf>
    <xf numFmtId="4" fontId="12" fillId="0" borderId="7" xfId="0" applyNumberFormat="1" applyFont="1" applyBorder="1" applyAlignment="1">
      <alignment horizontal="right" vertical="center"/>
    </xf>
    <xf numFmtId="4" fontId="6" fillId="2" borderId="19" xfId="0" applyNumberFormat="1" applyFont="1" applyFill="1" applyBorder="1" applyAlignment="1">
      <alignment horizontal="center" vertical="center" wrapText="1"/>
    </xf>
    <xf numFmtId="4" fontId="6" fillId="2" borderId="19" xfId="0" applyNumberFormat="1" applyFont="1" applyFill="1" applyBorder="1" applyAlignment="1">
      <alignment horizontal="center" vertical="center"/>
    </xf>
    <xf numFmtId="4" fontId="6" fillId="2" borderId="48" xfId="0" applyNumberFormat="1" applyFont="1" applyFill="1" applyBorder="1" applyAlignment="1">
      <alignment horizontal="center" vertical="center" wrapText="1"/>
    </xf>
    <xf numFmtId="4" fontId="6" fillId="2" borderId="74" xfId="0" applyNumberFormat="1" applyFont="1" applyFill="1" applyBorder="1" applyAlignment="1">
      <alignment horizontal="center" vertical="center" wrapText="1"/>
    </xf>
    <xf numFmtId="0" fontId="3" fillId="0" borderId="60" xfId="0" applyFont="1" applyBorder="1" applyAlignment="1">
      <alignment horizontal="center" vertical="center"/>
    </xf>
    <xf numFmtId="4" fontId="3" fillId="5" borderId="49" xfId="0" applyNumberFormat="1" applyFont="1" applyFill="1" applyBorder="1" applyAlignment="1">
      <alignment horizontal="center" vertical="center"/>
    </xf>
    <xf numFmtId="1" fontId="12" fillId="0" borderId="24" xfId="0" applyNumberFormat="1" applyFont="1" applyFill="1" applyBorder="1" applyAlignment="1">
      <alignment horizontal="center" vertical="center"/>
    </xf>
    <xf numFmtId="1" fontId="12" fillId="0" borderId="25" xfId="0" applyNumberFormat="1" applyFont="1" applyFill="1" applyBorder="1" applyAlignment="1">
      <alignment horizontal="center" vertical="center"/>
    </xf>
    <xf numFmtId="4" fontId="12" fillId="0" borderId="70" xfId="0" applyNumberFormat="1" applyFont="1" applyFill="1" applyBorder="1" applyAlignment="1">
      <alignment vertical="center"/>
    </xf>
    <xf numFmtId="0" fontId="6" fillId="0" borderId="79" xfId="0" applyFont="1" applyBorder="1" applyAlignment="1">
      <alignment horizontal="center" vertical="center"/>
    </xf>
    <xf numFmtId="1" fontId="12" fillId="0" borderId="6" xfId="0" applyNumberFormat="1" applyFont="1" applyFill="1" applyBorder="1" applyAlignment="1">
      <alignment horizontal="center" vertical="center"/>
    </xf>
    <xf numFmtId="1" fontId="12" fillId="0" borderId="7" xfId="0" applyNumberFormat="1" applyFont="1" applyFill="1" applyBorder="1" applyAlignment="1">
      <alignment horizontal="center" vertical="center"/>
    </xf>
    <xf numFmtId="4" fontId="6" fillId="2" borderId="25" xfId="0" applyNumberFormat="1" applyFont="1" applyFill="1" applyBorder="1" applyAlignment="1">
      <alignment horizontal="center" vertical="center" wrapText="1"/>
    </xf>
    <xf numFmtId="4" fontId="6" fillId="5" borderId="49" xfId="0" applyNumberFormat="1" applyFont="1" applyFill="1" applyBorder="1" applyAlignment="1">
      <alignment horizontal="left" vertical="center"/>
    </xf>
    <xf numFmtId="4" fontId="6" fillId="0" borderId="0" xfId="0" applyNumberFormat="1" applyFont="1" applyBorder="1" applyAlignment="1">
      <alignment horizontal="left" vertical="top" wrapText="1"/>
    </xf>
    <xf numFmtId="4" fontId="18" fillId="0" borderId="69" xfId="0" applyNumberFormat="1" applyFont="1" applyBorder="1" applyAlignment="1">
      <alignment horizontal="center" vertical="center"/>
    </xf>
    <xf numFmtId="4" fontId="3" fillId="0" borderId="18" xfId="0" applyNumberFormat="1" applyFont="1" applyBorder="1" applyAlignment="1">
      <alignment horizontal="center" vertical="center"/>
    </xf>
    <xf numFmtId="4" fontId="12" fillId="0" borderId="37" xfId="0" applyNumberFormat="1" applyFont="1" applyFill="1" applyBorder="1" applyAlignment="1">
      <alignment vertical="center"/>
    </xf>
    <xf numFmtId="4" fontId="12" fillId="3" borderId="19" xfId="0" applyNumberFormat="1" applyFont="1" applyFill="1" applyBorder="1" applyAlignment="1">
      <alignment horizontal="left" vertical="center"/>
    </xf>
    <xf numFmtId="4" fontId="12" fillId="0" borderId="19" xfId="0" applyNumberFormat="1" applyFont="1" applyFill="1" applyBorder="1" applyAlignment="1">
      <alignment horizontal="center" vertical="center"/>
    </xf>
    <xf numFmtId="4" fontId="12" fillId="3" borderId="19" xfId="0" applyNumberFormat="1" applyFont="1" applyFill="1" applyBorder="1" applyAlignment="1">
      <alignment vertical="center"/>
    </xf>
    <xf numFmtId="0" fontId="12" fillId="3" borderId="37" xfId="0" applyFont="1" applyFill="1" applyBorder="1" applyAlignment="1">
      <alignment horizontal="left"/>
    </xf>
    <xf numFmtId="4" fontId="3" fillId="0" borderId="60" xfId="0" applyNumberFormat="1" applyFont="1" applyBorder="1" applyAlignment="1">
      <alignment horizontal="left" vertical="center"/>
    </xf>
    <xf numFmtId="4" fontId="3" fillId="0" borderId="57" xfId="0" applyNumberFormat="1" applyFont="1" applyBorder="1" applyAlignment="1">
      <alignment horizontal="left" vertical="center" indent="1"/>
    </xf>
    <xf numFmtId="3" fontId="3" fillId="3" borderId="19" xfId="0" applyNumberFormat="1" applyFont="1" applyFill="1" applyBorder="1" applyAlignment="1">
      <alignment horizontal="center" vertical="center"/>
    </xf>
    <xf numFmtId="4" fontId="3" fillId="0" borderId="19" xfId="0" applyNumberFormat="1" applyFont="1" applyBorder="1" applyAlignment="1">
      <alignment horizontal="center" vertical="center"/>
    </xf>
    <xf numFmtId="0" fontId="3" fillId="0" borderId="0" xfId="0" applyFont="1" applyAlignment="1">
      <alignment horizontal="right" vertical="center"/>
    </xf>
    <xf numFmtId="4" fontId="3" fillId="5" borderId="18" xfId="0" applyNumberFormat="1" applyFont="1" applyFill="1" applyBorder="1" applyAlignment="1">
      <alignment horizontal="right" vertical="center"/>
    </xf>
    <xf numFmtId="4" fontId="12" fillId="3" borderId="2" xfId="1" applyNumberFormat="1" applyFont="1" applyFill="1" applyBorder="1" applyAlignment="1">
      <alignment horizontal="right" vertical="center"/>
    </xf>
    <xf numFmtId="4" fontId="6" fillId="5" borderId="18" xfId="0" applyNumberFormat="1" applyFont="1" applyFill="1" applyBorder="1" applyAlignment="1">
      <alignment horizontal="right" vertical="center"/>
    </xf>
    <xf numFmtId="0" fontId="3" fillId="0" borderId="18" xfId="0" applyFont="1" applyBorder="1" applyAlignment="1">
      <alignment horizontal="right" vertical="center"/>
    </xf>
    <xf numFmtId="4" fontId="3" fillId="0" borderId="18" xfId="0" applyNumberFormat="1" applyFont="1" applyBorder="1" applyAlignment="1">
      <alignment horizontal="right" vertical="center"/>
    </xf>
    <xf numFmtId="4" fontId="6" fillId="2" borderId="24" xfId="0" applyNumberFormat="1" applyFont="1" applyFill="1" applyBorder="1" applyAlignment="1">
      <alignment horizontal="center" vertical="center"/>
    </xf>
    <xf numFmtId="4" fontId="6" fillId="2" borderId="38" xfId="0" applyNumberFormat="1" applyFont="1" applyFill="1" applyBorder="1" applyAlignment="1">
      <alignment horizontal="center" vertical="center" wrapText="1"/>
    </xf>
    <xf numFmtId="0" fontId="3" fillId="0" borderId="16" xfId="0" applyFont="1" applyBorder="1"/>
    <xf numFmtId="0" fontId="3" fillId="0" borderId="16" xfId="0" applyFont="1" applyBorder="1" applyAlignment="1">
      <alignment horizontal="right" vertical="center"/>
    </xf>
    <xf numFmtId="4" fontId="6" fillId="5" borderId="1" xfId="0" applyNumberFormat="1" applyFont="1" applyFill="1" applyBorder="1" applyAlignment="1">
      <alignment horizontal="left" vertical="center"/>
    </xf>
    <xf numFmtId="4" fontId="6" fillId="5" borderId="2" xfId="0" applyNumberFormat="1" applyFont="1" applyFill="1" applyBorder="1" applyAlignment="1">
      <alignment horizontal="right" vertical="center"/>
    </xf>
    <xf numFmtId="4" fontId="3" fillId="0" borderId="30" xfId="0" applyNumberFormat="1" applyFont="1" applyBorder="1" applyAlignment="1">
      <alignment horizontal="left" vertical="center"/>
    </xf>
    <xf numFmtId="0" fontId="3" fillId="0" borderId="30" xfId="0" applyFont="1" applyBorder="1"/>
    <xf numFmtId="0" fontId="6" fillId="5" borderId="30" xfId="0" applyFont="1" applyFill="1" applyBorder="1"/>
    <xf numFmtId="4" fontId="6" fillId="2" borderId="41" xfId="0" applyNumberFormat="1" applyFont="1" applyFill="1" applyBorder="1" applyAlignment="1">
      <alignment vertical="center" wrapText="1"/>
    </xf>
    <xf numFmtId="4" fontId="6" fillId="5" borderId="18" xfId="0" applyNumberFormat="1" applyFont="1" applyFill="1" applyBorder="1"/>
    <xf numFmtId="0" fontId="6" fillId="2" borderId="24" xfId="0" applyFont="1" applyFill="1" applyBorder="1"/>
    <xf numFmtId="4" fontId="6" fillId="2" borderId="25" xfId="0" applyNumberFormat="1" applyFont="1" applyFill="1" applyBorder="1" applyAlignment="1">
      <alignment horizontal="right" vertical="center"/>
    </xf>
    <xf numFmtId="4" fontId="6" fillId="5" borderId="2" xfId="0" applyNumberFormat="1" applyFont="1" applyFill="1" applyBorder="1" applyAlignment="1">
      <alignment vertical="center"/>
    </xf>
    <xf numFmtId="0" fontId="6" fillId="5" borderId="18" xfId="0" applyFont="1" applyFill="1" applyBorder="1" applyAlignment="1">
      <alignment horizontal="center"/>
    </xf>
    <xf numFmtId="4" fontId="6" fillId="5" borderId="3" xfId="0" applyNumberFormat="1" applyFont="1" applyFill="1" applyBorder="1" applyAlignment="1">
      <alignment vertical="center"/>
    </xf>
    <xf numFmtId="4" fontId="3" fillId="0" borderId="18" xfId="0" applyNumberFormat="1" applyFont="1" applyBorder="1" applyAlignment="1">
      <alignment horizontal="center"/>
    </xf>
    <xf numFmtId="4" fontId="3" fillId="5" borderId="37" xfId="0" applyNumberFormat="1" applyFont="1" applyFill="1" applyBorder="1"/>
    <xf numFmtId="4" fontId="6" fillId="5" borderId="37" xfId="0" applyNumberFormat="1" applyFont="1" applyFill="1" applyBorder="1"/>
    <xf numFmtId="4" fontId="6" fillId="5" borderId="18" xfId="0" applyNumberFormat="1" applyFont="1" applyFill="1" applyBorder="1" applyAlignment="1">
      <alignment horizontal="center"/>
    </xf>
    <xf numFmtId="4" fontId="6" fillId="5" borderId="18" xfId="0" applyNumberFormat="1" applyFont="1" applyFill="1" applyBorder="1" applyAlignment="1">
      <alignment horizontal="center" vertical="center"/>
    </xf>
    <xf numFmtId="4" fontId="6" fillId="5" borderId="2" xfId="0" applyNumberFormat="1" applyFont="1" applyFill="1" applyBorder="1" applyAlignment="1">
      <alignment horizontal="center" vertical="center"/>
    </xf>
    <xf numFmtId="4" fontId="3" fillId="0" borderId="59" xfId="0" applyNumberFormat="1" applyFont="1" applyBorder="1" applyAlignment="1">
      <alignment vertical="center"/>
    </xf>
    <xf numFmtId="0" fontId="3" fillId="0" borderId="18" xfId="0" applyFont="1" applyBorder="1" applyAlignment="1">
      <alignment vertical="center" wrapText="1"/>
    </xf>
    <xf numFmtId="1" fontId="3" fillId="3" borderId="19" xfId="0" applyNumberFormat="1" applyFont="1" applyFill="1" applyBorder="1" applyAlignment="1">
      <alignment horizontal="center" vertical="center"/>
    </xf>
    <xf numFmtId="1" fontId="3" fillId="3" borderId="18" xfId="0" applyNumberFormat="1" applyFont="1" applyFill="1" applyBorder="1" applyAlignment="1">
      <alignment horizontal="center" vertical="center"/>
    </xf>
    <xf numFmtId="1" fontId="3" fillId="3" borderId="60" xfId="0" applyNumberFormat="1" applyFont="1" applyFill="1" applyBorder="1" applyAlignment="1">
      <alignment horizontal="center" vertical="center"/>
    </xf>
    <xf numFmtId="4" fontId="3" fillId="0" borderId="58" xfId="0" applyNumberFormat="1" applyFont="1" applyBorder="1" applyAlignment="1">
      <alignment vertical="center"/>
    </xf>
    <xf numFmtId="4" fontId="3" fillId="0" borderId="10" xfId="0" applyNumberFormat="1" applyFont="1" applyBorder="1" applyAlignment="1">
      <alignment vertical="center"/>
    </xf>
    <xf numFmtId="4" fontId="3" fillId="0" borderId="11" xfId="0" applyNumberFormat="1" applyFont="1" applyBorder="1" applyAlignment="1">
      <alignment vertical="center"/>
    </xf>
    <xf numFmtId="4" fontId="3" fillId="0" borderId="82" xfId="0" applyNumberFormat="1" applyFont="1" applyBorder="1" applyAlignment="1">
      <alignment vertical="center"/>
    </xf>
    <xf numFmtId="4" fontId="3" fillId="0" borderId="31" xfId="0" applyNumberFormat="1" applyFont="1" applyBorder="1" applyAlignment="1">
      <alignment vertical="center"/>
    </xf>
    <xf numFmtId="4" fontId="3" fillId="0" borderId="32" xfId="0" applyNumberFormat="1" applyFont="1" applyBorder="1" applyAlignment="1">
      <alignment vertical="center"/>
    </xf>
    <xf numFmtId="0" fontId="6" fillId="2" borderId="33" xfId="0" applyFont="1" applyFill="1" applyBorder="1" applyAlignment="1">
      <alignment horizontal="center" vertical="center"/>
    </xf>
    <xf numFmtId="0" fontId="6" fillId="2" borderId="22" xfId="0" applyFont="1" applyFill="1" applyBorder="1" applyAlignment="1">
      <alignment horizontal="center" vertical="center"/>
    </xf>
    <xf numFmtId="4" fontId="6" fillId="2" borderId="20" xfId="0" applyNumberFormat="1" applyFont="1" applyFill="1" applyBorder="1" applyAlignment="1">
      <alignment horizontal="center" vertical="center" wrapText="1"/>
    </xf>
    <xf numFmtId="4" fontId="6" fillId="2" borderId="22" xfId="0" applyNumberFormat="1" applyFont="1" applyFill="1" applyBorder="1" applyAlignment="1">
      <alignment horizontal="center" vertical="center" wrapText="1"/>
    </xf>
    <xf numFmtId="4" fontId="6" fillId="2" borderId="17" xfId="0" applyNumberFormat="1" applyFont="1" applyFill="1" applyBorder="1" applyAlignment="1">
      <alignment vertical="center" wrapText="1"/>
    </xf>
    <xf numFmtId="1" fontId="12" fillId="0" borderId="16" xfId="0" applyNumberFormat="1" applyFont="1" applyFill="1" applyBorder="1" applyAlignment="1">
      <alignment horizontal="center" vertical="center"/>
    </xf>
    <xf numFmtId="4" fontId="12" fillId="3" borderId="12" xfId="0" applyNumberFormat="1" applyFont="1" applyFill="1" applyBorder="1" applyAlignment="1">
      <alignment horizontal="left" vertical="center"/>
    </xf>
    <xf numFmtId="4" fontId="12" fillId="3" borderId="14" xfId="0" applyNumberFormat="1" applyFont="1" applyFill="1" applyBorder="1" applyAlignment="1">
      <alignment horizontal="left" vertical="center"/>
    </xf>
    <xf numFmtId="0" fontId="3" fillId="0" borderId="18" xfId="0" applyFont="1" applyBorder="1" applyAlignment="1">
      <alignment horizontal="left" vertical="center"/>
    </xf>
    <xf numFmtId="4" fontId="10" fillId="5" borderId="49" xfId="0" applyNumberFormat="1" applyFont="1" applyFill="1" applyBorder="1" applyAlignment="1">
      <alignment horizontal="left" vertical="center"/>
    </xf>
    <xf numFmtId="0" fontId="6" fillId="0" borderId="16" xfId="0" applyFont="1" applyBorder="1" applyAlignment="1">
      <alignment horizontal="center" vertical="center"/>
    </xf>
    <xf numFmtId="0" fontId="6" fillId="0" borderId="20" xfId="0" applyFont="1" applyBorder="1" applyAlignment="1">
      <alignment horizontal="center" vertical="center" wrapText="1"/>
    </xf>
    <xf numFmtId="0" fontId="6" fillId="0" borderId="22" xfId="0" applyFont="1" applyBorder="1" applyAlignment="1">
      <alignment horizontal="center" vertical="center" wrapText="1"/>
    </xf>
    <xf numFmtId="4" fontId="3" fillId="0" borderId="82" xfId="0" applyNumberFormat="1" applyFont="1" applyBorder="1" applyAlignment="1">
      <alignment horizontal="left" vertical="center"/>
    </xf>
    <xf numFmtId="0" fontId="4" fillId="2" borderId="33" xfId="0" applyFont="1" applyFill="1" applyBorder="1" applyAlignment="1">
      <alignment horizontal="center" vertical="center"/>
    </xf>
    <xf numFmtId="0" fontId="4" fillId="2" borderId="22" xfId="0" applyFont="1" applyFill="1" applyBorder="1" applyAlignment="1">
      <alignment horizontal="center" vertical="center"/>
    </xf>
    <xf numFmtId="0" fontId="4" fillId="2" borderId="68" xfId="0" applyFont="1" applyFill="1" applyBorder="1" applyAlignment="1">
      <alignment horizontal="center" vertical="center"/>
    </xf>
    <xf numFmtId="0" fontId="4" fillId="2" borderId="50" xfId="0" applyFont="1" applyFill="1" applyBorder="1" applyAlignment="1">
      <alignment horizontal="center" vertical="center"/>
    </xf>
    <xf numFmtId="0" fontId="4" fillId="2" borderId="17" xfId="0" applyFont="1" applyFill="1" applyBorder="1" applyAlignment="1">
      <alignment horizontal="center" vertical="center"/>
    </xf>
    <xf numFmtId="3" fontId="3" fillId="3" borderId="18" xfId="0" applyNumberFormat="1" applyFont="1" applyFill="1" applyBorder="1" applyAlignment="1">
      <alignment horizontal="center" vertical="center"/>
    </xf>
    <xf numFmtId="3" fontId="3" fillId="3" borderId="7" xfId="0" applyNumberFormat="1" applyFont="1" applyFill="1" applyBorder="1" applyAlignment="1">
      <alignment horizontal="center" vertical="center"/>
    </xf>
    <xf numFmtId="4" fontId="13" fillId="0" borderId="31" xfId="0" applyNumberFormat="1" applyFont="1" applyBorder="1" applyAlignment="1">
      <alignment vertical="center"/>
    </xf>
    <xf numFmtId="4" fontId="13" fillId="0" borderId="32" xfId="0" applyNumberFormat="1" applyFont="1" applyBorder="1" applyAlignment="1">
      <alignment vertical="center"/>
    </xf>
    <xf numFmtId="4" fontId="3" fillId="0" borderId="61" xfId="0" applyNumberFormat="1" applyFont="1" applyBorder="1" applyAlignment="1">
      <alignment vertical="center"/>
    </xf>
    <xf numFmtId="4" fontId="3" fillId="0" borderId="65" xfId="0" applyNumberFormat="1" applyFont="1" applyBorder="1" applyAlignment="1">
      <alignment vertical="center"/>
    </xf>
    <xf numFmtId="4" fontId="3" fillId="0" borderId="62" xfId="0" applyNumberFormat="1" applyFont="1" applyBorder="1" applyAlignment="1">
      <alignment vertical="center"/>
    </xf>
    <xf numFmtId="3" fontId="3" fillId="0" borderId="18" xfId="0" applyNumberFormat="1" applyFont="1" applyBorder="1" applyAlignment="1">
      <alignment horizontal="center"/>
    </xf>
    <xf numFmtId="2" fontId="12" fillId="3" borderId="18" xfId="0" applyNumberFormat="1" applyFont="1" applyFill="1" applyBorder="1" applyAlignment="1">
      <alignment vertical="center"/>
    </xf>
    <xf numFmtId="2" fontId="12" fillId="3" borderId="7" xfId="0" applyNumberFormat="1" applyFont="1" applyFill="1" applyBorder="1" applyAlignment="1">
      <alignment vertical="center"/>
    </xf>
    <xf numFmtId="4" fontId="12" fillId="0" borderId="69" xfId="0" applyNumberFormat="1" applyFont="1" applyBorder="1" applyAlignment="1">
      <alignment horizontal="center" vertical="center"/>
    </xf>
    <xf numFmtId="0" fontId="12" fillId="3" borderId="30" xfId="0" applyFont="1" applyFill="1" applyBorder="1" applyAlignment="1">
      <alignment horizontal="center"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1" fontId="12" fillId="3" borderId="7" xfId="0" applyNumberFormat="1" applyFont="1" applyFill="1" applyBorder="1" applyAlignment="1">
      <alignment horizontal="center" vertical="center"/>
    </xf>
    <xf numFmtId="1" fontId="12" fillId="3" borderId="46" xfId="0" applyNumberFormat="1" applyFont="1" applyFill="1" applyBorder="1" applyAlignment="1">
      <alignment horizontal="center" vertical="center"/>
    </xf>
    <xf numFmtId="1" fontId="12" fillId="5" borderId="54" xfId="0" applyNumberFormat="1" applyFont="1" applyFill="1" applyBorder="1" applyAlignment="1">
      <alignment horizontal="center" vertical="center"/>
    </xf>
    <xf numFmtId="1" fontId="12" fillId="5" borderId="49" xfId="0" applyNumberFormat="1" applyFont="1" applyFill="1" applyBorder="1" applyAlignment="1">
      <alignment horizontal="left"/>
    </xf>
    <xf numFmtId="4" fontId="12" fillId="3" borderId="31" xfId="0" applyNumberFormat="1" applyFont="1" applyFill="1" applyBorder="1" applyAlignment="1">
      <alignment horizontal="left" vertical="center"/>
    </xf>
    <xf numFmtId="4" fontId="12" fillId="0" borderId="19" xfId="0" applyNumberFormat="1" applyFont="1" applyBorder="1" applyAlignment="1">
      <alignment horizontal="right" vertical="center"/>
    </xf>
    <xf numFmtId="4" fontId="12" fillId="3" borderId="2" xfId="0" applyNumberFormat="1" applyFont="1" applyFill="1" applyBorder="1" applyAlignment="1">
      <alignment vertical="center"/>
    </xf>
    <xf numFmtId="0" fontId="6" fillId="5" borderId="40" xfId="0" applyFont="1" applyFill="1" applyBorder="1"/>
    <xf numFmtId="4" fontId="6" fillId="5" borderId="19" xfId="0" applyNumberFormat="1" applyFont="1" applyFill="1" applyBorder="1" applyAlignment="1">
      <alignment horizontal="right" vertical="center"/>
    </xf>
    <xf numFmtId="4" fontId="6" fillId="5" borderId="19" xfId="0" applyNumberFormat="1" applyFont="1" applyFill="1" applyBorder="1" applyAlignment="1">
      <alignment horizontal="center"/>
    </xf>
    <xf numFmtId="4" fontId="10" fillId="5" borderId="46" xfId="0" applyNumberFormat="1" applyFont="1" applyFill="1" applyBorder="1" applyAlignment="1">
      <alignment vertical="center"/>
    </xf>
    <xf numFmtId="1" fontId="12" fillId="5" borderId="49" xfId="0" applyNumberFormat="1" applyFont="1" applyFill="1" applyBorder="1" applyAlignment="1">
      <alignment horizontal="center" vertical="center"/>
    </xf>
    <xf numFmtId="4" fontId="12" fillId="5" borderId="49" xfId="0" applyNumberFormat="1" applyFont="1" applyFill="1" applyBorder="1" applyAlignment="1">
      <alignment horizontal="center" vertical="center"/>
    </xf>
    <xf numFmtId="4" fontId="12" fillId="5" borderId="49" xfId="0" applyNumberFormat="1" applyFont="1" applyFill="1" applyBorder="1" applyAlignment="1">
      <alignment vertical="center"/>
    </xf>
    <xf numFmtId="0" fontId="3" fillId="0" borderId="18" xfId="0" applyFont="1" applyBorder="1" applyAlignment="1">
      <alignment horizontal="left"/>
    </xf>
    <xf numFmtId="0" fontId="3" fillId="0" borderId="11" xfId="0" applyFont="1" applyBorder="1" applyAlignment="1">
      <alignment horizontal="left" vertical="center"/>
    </xf>
    <xf numFmtId="0" fontId="3" fillId="0" borderId="62" xfId="0" applyFont="1" applyBorder="1" applyAlignment="1">
      <alignment horizontal="center" vertical="center"/>
    </xf>
    <xf numFmtId="1" fontId="6" fillId="3" borderId="18" xfId="0" applyNumberFormat="1" applyFont="1" applyFill="1" applyBorder="1" applyAlignment="1">
      <alignment horizontal="center" vertical="center"/>
    </xf>
    <xf numFmtId="4" fontId="12" fillId="3" borderId="32" xfId="0" applyNumberFormat="1" applyFont="1" applyFill="1" applyBorder="1" applyAlignment="1">
      <alignment horizontal="left" vertical="center"/>
    </xf>
    <xf numFmtId="0" fontId="5" fillId="3" borderId="0" xfId="0" applyFont="1" applyFill="1" applyAlignment="1">
      <alignment horizontal="left" vertical="center" wrapText="1"/>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6" fillId="0" borderId="77" xfId="0" applyNumberFormat="1" applyFont="1" applyBorder="1" applyAlignment="1">
      <alignment horizontal="center" vertical="center"/>
    </xf>
    <xf numFmtId="4" fontId="6" fillId="2" borderId="36" xfId="0" applyNumberFormat="1" applyFont="1" applyFill="1" applyBorder="1" applyAlignment="1">
      <alignment horizontal="center" vertical="center" wrapText="1"/>
    </xf>
    <xf numFmtId="4" fontId="12" fillId="0" borderId="7" xfId="0" applyNumberFormat="1" applyFont="1" applyBorder="1" applyAlignment="1">
      <alignment horizontal="center" vertical="center"/>
    </xf>
    <xf numFmtId="4" fontId="12" fillId="3" borderId="7" xfId="1" applyNumberFormat="1" applyFont="1" applyFill="1" applyBorder="1" applyAlignment="1">
      <alignment horizontal="right" vertical="center"/>
    </xf>
    <xf numFmtId="0" fontId="6" fillId="0" borderId="69" xfId="0" applyFont="1" applyBorder="1" applyAlignment="1">
      <alignment horizontal="center" vertical="center"/>
    </xf>
    <xf numFmtId="0" fontId="6" fillId="0" borderId="69" xfId="0" applyFont="1" applyBorder="1" applyAlignment="1">
      <alignment horizontal="center" vertical="center" wrapText="1"/>
    </xf>
    <xf numFmtId="0" fontId="6" fillId="0" borderId="18" xfId="0" applyFont="1" applyBorder="1" applyAlignment="1">
      <alignment horizontal="center" vertical="center"/>
    </xf>
    <xf numFmtId="0" fontId="6" fillId="0" borderId="18" xfId="0" applyFont="1" applyBorder="1" applyAlignment="1">
      <alignment horizontal="center" vertical="center" wrapText="1"/>
    </xf>
    <xf numFmtId="0" fontId="3" fillId="0" borderId="18" xfId="0" applyFont="1" applyBorder="1" applyAlignment="1">
      <alignment horizontal="left" vertical="center" wrapText="1"/>
    </xf>
    <xf numFmtId="4" fontId="12" fillId="0" borderId="18" xfId="0" applyNumberFormat="1" applyFont="1" applyBorder="1" applyAlignment="1">
      <alignment horizontal="right" vertical="center"/>
    </xf>
    <xf numFmtId="4" fontId="12" fillId="0" borderId="19" xfId="0" applyNumberFormat="1" applyFont="1" applyBorder="1" applyAlignment="1">
      <alignment horizontal="center" vertic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4" fontId="6" fillId="2" borderId="2" xfId="0" applyNumberFormat="1" applyFont="1" applyFill="1" applyBorder="1" applyAlignment="1">
      <alignment horizontal="center" vertical="center" wrapText="1"/>
    </xf>
    <xf numFmtId="4" fontId="6" fillId="2" borderId="2" xfId="0" applyNumberFormat="1" applyFont="1" applyFill="1" applyBorder="1" applyAlignment="1">
      <alignment horizontal="center" vertical="center"/>
    </xf>
    <xf numFmtId="4" fontId="6" fillId="2" borderId="67" xfId="0" applyNumberFormat="1" applyFont="1" applyFill="1" applyBorder="1" applyAlignment="1">
      <alignment horizontal="center" vertical="center" wrapText="1"/>
    </xf>
    <xf numFmtId="0" fontId="3" fillId="0" borderId="33" xfId="0" applyFont="1" applyBorder="1" applyAlignment="1">
      <alignment horizontal="center" vertical="center"/>
    </xf>
    <xf numFmtId="0" fontId="3" fillId="0" borderId="0" xfId="0" applyFont="1" applyBorder="1" applyAlignment="1">
      <alignment horizontal="center" vertical="center"/>
    </xf>
    <xf numFmtId="0" fontId="3" fillId="0" borderId="30" xfId="0" applyFont="1" applyBorder="1" applyAlignment="1">
      <alignment horizontal="center" vertical="center"/>
    </xf>
    <xf numFmtId="0" fontId="3" fillId="0" borderId="33" xfId="0" applyFont="1" applyBorder="1"/>
    <xf numFmtId="1" fontId="12" fillId="3" borderId="71" xfId="0" applyNumberFormat="1" applyFont="1" applyFill="1" applyBorder="1" applyAlignment="1">
      <alignment horizontal="center" vertical="center"/>
    </xf>
    <xf numFmtId="4" fontId="10" fillId="5" borderId="49" xfId="0" applyNumberFormat="1" applyFont="1" applyFill="1" applyBorder="1" applyAlignment="1">
      <alignment horizontal="left"/>
    </xf>
    <xf numFmtId="4" fontId="12" fillId="5" borderId="49" xfId="0" applyNumberFormat="1" applyFont="1" applyFill="1" applyBorder="1" applyAlignment="1">
      <alignment horizontal="left"/>
    </xf>
    <xf numFmtId="1" fontId="12" fillId="3" borderId="33" xfId="0" applyNumberFormat="1" applyFont="1" applyFill="1" applyBorder="1" applyAlignment="1">
      <alignment horizontal="center" vertical="center"/>
    </xf>
    <xf numFmtId="1" fontId="12" fillId="3" borderId="19" xfId="0" applyNumberFormat="1" applyFont="1" applyFill="1" applyBorder="1" applyAlignment="1">
      <alignment horizontal="center" vertical="center"/>
    </xf>
    <xf numFmtId="4" fontId="12" fillId="3" borderId="2" xfId="0" applyNumberFormat="1" applyFont="1" applyFill="1" applyBorder="1" applyAlignment="1">
      <alignment horizontal="left" vertical="center"/>
    </xf>
    <xf numFmtId="4" fontId="12" fillId="3" borderId="13" xfId="0" applyNumberFormat="1" applyFont="1" applyFill="1" applyBorder="1" applyAlignment="1">
      <alignment horizontal="left" vertical="center"/>
    </xf>
    <xf numFmtId="0" fontId="12" fillId="3" borderId="81" xfId="0" applyFont="1" applyFill="1" applyBorder="1" applyAlignment="1">
      <alignment vertical="center"/>
    </xf>
    <xf numFmtId="4" fontId="5" fillId="3" borderId="0" xfId="0" applyNumberFormat="1" applyFont="1" applyFill="1" applyBorder="1" applyAlignment="1">
      <alignment horizontal="center" vertical="center" wrapText="1"/>
    </xf>
    <xf numFmtId="4" fontId="3" fillId="0" borderId="90" xfId="0" applyNumberFormat="1" applyFont="1" applyBorder="1" applyAlignment="1">
      <alignment vertical="center"/>
    </xf>
    <xf numFmtId="4" fontId="3" fillId="0" borderId="91" xfId="0" applyNumberFormat="1" applyFont="1" applyBorder="1" applyAlignment="1">
      <alignment vertical="center"/>
    </xf>
    <xf numFmtId="4" fontId="3" fillId="0" borderId="92" xfId="0" applyNumberFormat="1" applyFont="1" applyBorder="1" applyAlignment="1">
      <alignment vertical="center"/>
    </xf>
    <xf numFmtId="3" fontId="3" fillId="0" borderId="60" xfId="0" applyNumberFormat="1" applyFont="1" applyBorder="1" applyAlignment="1">
      <alignment horizontal="center" vertical="center"/>
    </xf>
    <xf numFmtId="0" fontId="3" fillId="0" borderId="91" xfId="0" applyFont="1" applyBorder="1" applyAlignment="1">
      <alignment horizontal="center" vertical="center"/>
    </xf>
    <xf numFmtId="4" fontId="3" fillId="0" borderId="92" xfId="0" applyNumberFormat="1" applyFont="1" applyBorder="1" applyAlignment="1">
      <alignment horizontal="left" vertical="center"/>
    </xf>
    <xf numFmtId="4" fontId="3" fillId="0" borderId="94" xfId="0" applyNumberFormat="1" applyFont="1" applyBorder="1" applyAlignment="1">
      <alignment horizontal="left" vertical="center"/>
    </xf>
    <xf numFmtId="1" fontId="3" fillId="3" borderId="92" xfId="0" applyNumberFormat="1" applyFont="1" applyFill="1" applyBorder="1" applyAlignment="1">
      <alignment horizontal="center" vertical="center"/>
    </xf>
    <xf numFmtId="0" fontId="3" fillId="0" borderId="77" xfId="0" applyFont="1" applyBorder="1" applyAlignment="1">
      <alignment vertical="center" wrapText="1"/>
    </xf>
    <xf numFmtId="4" fontId="3" fillId="0" borderId="77" xfId="0" applyNumberFormat="1" applyFont="1" applyBorder="1" applyAlignment="1">
      <alignment horizontal="center" vertical="center"/>
    </xf>
    <xf numFmtId="4" fontId="6" fillId="0" borderId="94" xfId="0" applyNumberFormat="1" applyFont="1" applyBorder="1" applyAlignment="1">
      <alignment horizontal="center" vertical="center"/>
    </xf>
    <xf numFmtId="4" fontId="6" fillId="0" borderId="93" xfId="0" applyNumberFormat="1" applyFont="1" applyBorder="1" applyAlignment="1">
      <alignment horizontal="center" vertical="center"/>
    </xf>
    <xf numFmtId="4" fontId="3" fillId="0" borderId="18" xfId="0" applyNumberFormat="1" applyFont="1" applyBorder="1" applyAlignment="1">
      <alignment vertical="center"/>
    </xf>
    <xf numFmtId="0" fontId="3" fillId="0" borderId="57" xfId="0" applyFont="1" applyBorder="1" applyAlignment="1">
      <alignment horizontal="left"/>
    </xf>
    <xf numFmtId="0" fontId="6" fillId="0" borderId="57" xfId="0" applyFont="1" applyBorder="1" applyAlignment="1">
      <alignment horizontal="left"/>
    </xf>
    <xf numFmtId="4" fontId="3" fillId="0" borderId="59" xfId="0" applyNumberFormat="1" applyFont="1" applyBorder="1" applyAlignment="1">
      <alignment horizontal="left" vertical="center"/>
    </xf>
    <xf numFmtId="172" fontId="3" fillId="0" borderId="0" xfId="0" applyNumberFormat="1" applyFont="1" applyBorder="1"/>
    <xf numFmtId="4" fontId="6" fillId="2" borderId="38" xfId="0" applyNumberFormat="1" applyFont="1" applyFill="1" applyBorder="1" applyAlignment="1">
      <alignment horizontal="right" vertical="center"/>
    </xf>
    <xf numFmtId="0" fontId="3" fillId="0" borderId="15" xfId="0" applyFont="1" applyBorder="1"/>
    <xf numFmtId="0" fontId="3" fillId="0" borderId="17" xfId="0" applyFont="1" applyBorder="1"/>
    <xf numFmtId="4" fontId="12" fillId="3" borderId="30" xfId="0" applyNumberFormat="1" applyFont="1" applyFill="1" applyBorder="1" applyAlignment="1">
      <alignment vertical="center"/>
    </xf>
    <xf numFmtId="0" fontId="12" fillId="0" borderId="30" xfId="0" applyFont="1" applyBorder="1"/>
    <xf numFmtId="3" fontId="3" fillId="3" borderId="77" xfId="0" applyNumberFormat="1" applyFont="1" applyFill="1" applyBorder="1" applyAlignment="1">
      <alignment horizontal="center" vertical="center"/>
    </xf>
    <xf numFmtId="0" fontId="3" fillId="0" borderId="77" xfId="0" applyFont="1" applyBorder="1" applyAlignment="1">
      <alignment horizontal="center" vertical="center"/>
    </xf>
    <xf numFmtId="4" fontId="6" fillId="3" borderId="18" xfId="0" applyNumberFormat="1" applyFont="1" applyFill="1" applyBorder="1" applyAlignment="1">
      <alignment vertical="center"/>
    </xf>
    <xf numFmtId="1" fontId="12" fillId="0" borderId="73" xfId="0" applyNumberFormat="1" applyFont="1" applyFill="1" applyBorder="1" applyAlignment="1">
      <alignment horizontal="center" vertical="center"/>
    </xf>
    <xf numFmtId="1" fontId="12" fillId="2" borderId="81" xfId="0" applyNumberFormat="1" applyFont="1" applyFill="1" applyBorder="1" applyAlignment="1">
      <alignment horizontal="center" vertical="center"/>
    </xf>
    <xf numFmtId="4" fontId="3" fillId="0" borderId="37" xfId="0" applyNumberFormat="1" applyFont="1" applyBorder="1" applyAlignment="1">
      <alignment vertical="center"/>
    </xf>
    <xf numFmtId="0" fontId="3" fillId="0" borderId="30" xfId="0" applyFont="1" applyBorder="1" applyAlignment="1">
      <alignment vertical="center"/>
    </xf>
    <xf numFmtId="4" fontId="12" fillId="0" borderId="7" xfId="1" applyNumberFormat="1" applyFont="1" applyFill="1" applyBorder="1" applyAlignment="1">
      <alignment horizontal="right" vertical="center"/>
    </xf>
    <xf numFmtId="4" fontId="3" fillId="0" borderId="18" xfId="0" applyNumberFormat="1" applyFont="1" applyFill="1" applyBorder="1"/>
    <xf numFmtId="0" fontId="14" fillId="0" borderId="18" xfId="0" applyFont="1" applyFill="1" applyBorder="1" applyAlignment="1">
      <alignment horizontal="center"/>
    </xf>
    <xf numFmtId="0" fontId="12" fillId="0" borderId="18" xfId="0" applyFont="1" applyFill="1" applyBorder="1" applyAlignment="1">
      <alignment horizontal="center" vertical="center"/>
    </xf>
    <xf numFmtId="0" fontId="5" fillId="0" borderId="0" xfId="0" applyFont="1" applyAlignment="1">
      <alignment horizontal="left" wrapText="1"/>
    </xf>
    <xf numFmtId="0" fontId="18" fillId="0" borderId="0" xfId="0" applyFont="1" applyAlignment="1">
      <alignment horizontal="left" vertical="center" wrapText="1"/>
    </xf>
    <xf numFmtId="0" fontId="18" fillId="0" borderId="0" xfId="0" applyFont="1" applyAlignment="1">
      <alignment wrapText="1"/>
    </xf>
    <xf numFmtId="4" fontId="12" fillId="0" borderId="0" xfId="0" applyNumberFormat="1" applyFont="1" applyAlignment="1">
      <alignment horizontal="center" vertical="center"/>
    </xf>
    <xf numFmtId="0" fontId="12" fillId="3" borderId="18" xfId="0" applyFont="1" applyFill="1" applyBorder="1" applyAlignment="1">
      <alignment horizontal="center" vertical="center" wrapText="1"/>
    </xf>
    <xf numFmtId="0" fontId="12" fillId="0" borderId="0" xfId="0" applyFont="1" applyFill="1"/>
    <xf numFmtId="0" fontId="6" fillId="0" borderId="96" xfId="0" applyFont="1" applyBorder="1" applyAlignment="1">
      <alignment horizontal="center" vertical="center" wrapText="1"/>
    </xf>
    <xf numFmtId="0" fontId="6" fillId="0" borderId="100" xfId="0" applyFont="1" applyBorder="1" applyAlignment="1">
      <alignment horizontal="center" vertical="center" wrapText="1"/>
    </xf>
    <xf numFmtId="4" fontId="6" fillId="5" borderId="18" xfId="0" applyNumberFormat="1" applyFont="1" applyFill="1" applyBorder="1" applyAlignment="1">
      <alignment horizontal="center" vertical="center"/>
    </xf>
    <xf numFmtId="0" fontId="6" fillId="5" borderId="18" xfId="0" applyFont="1" applyFill="1" applyBorder="1" applyAlignment="1">
      <alignment horizontal="center" vertical="center"/>
    </xf>
    <xf numFmtId="0" fontId="6" fillId="5" borderId="18" xfId="0" applyFont="1" applyFill="1" applyBorder="1" applyAlignment="1">
      <alignment horizontal="center" vertical="center" wrapText="1"/>
    </xf>
    <xf numFmtId="0" fontId="6" fillId="5" borderId="100" xfId="0" applyFont="1" applyFill="1" applyBorder="1" applyAlignment="1">
      <alignment horizontal="center" vertical="center" wrapText="1"/>
    </xf>
    <xf numFmtId="0" fontId="3" fillId="0" borderId="19" xfId="0" applyFont="1" applyBorder="1" applyAlignment="1">
      <alignment vertical="center" wrapText="1"/>
    </xf>
    <xf numFmtId="4" fontId="9" fillId="0" borderId="82" xfId="0" applyNumberFormat="1" applyFont="1" applyBorder="1" applyAlignment="1">
      <alignment vertical="center"/>
    </xf>
    <xf numFmtId="4" fontId="9" fillId="0" borderId="31" xfId="0" applyNumberFormat="1" applyFont="1" applyBorder="1" applyAlignment="1">
      <alignment vertical="center"/>
    </xf>
    <xf numFmtId="4" fontId="9" fillId="0" borderId="32" xfId="0" applyNumberFormat="1" applyFont="1" applyBorder="1" applyAlignment="1">
      <alignment vertical="center"/>
    </xf>
    <xf numFmtId="4" fontId="3" fillId="0" borderId="101" xfId="0" applyNumberFormat="1" applyFont="1" applyBorder="1" applyAlignment="1">
      <alignment horizontal="left" vertical="center" indent="1"/>
    </xf>
    <xf numFmtId="4" fontId="3" fillId="0" borderId="7" xfId="0" applyNumberFormat="1" applyFont="1" applyBorder="1" applyAlignment="1">
      <alignment horizontal="left" vertical="center"/>
    </xf>
    <xf numFmtId="0" fontId="3" fillId="0" borderId="7" xfId="0" applyFont="1" applyBorder="1" applyAlignment="1">
      <alignment horizontal="center" vertical="center"/>
    </xf>
    <xf numFmtId="4" fontId="12" fillId="3" borderId="30" xfId="0" applyNumberFormat="1" applyFont="1" applyFill="1" applyBorder="1" applyAlignment="1">
      <alignment horizontal="left" vertical="center"/>
    </xf>
    <xf numFmtId="0" fontId="3" fillId="0" borderId="34" xfId="0" applyFont="1" applyBorder="1"/>
    <xf numFmtId="0" fontId="3" fillId="0" borderId="27" xfId="0" applyFont="1" applyBorder="1" applyAlignment="1">
      <alignment horizontal="right" vertical="center"/>
    </xf>
    <xf numFmtId="9" fontId="6" fillId="0" borderId="27" xfId="2" applyFont="1" applyBorder="1" applyAlignment="1">
      <alignment horizontal="center" vertical="center"/>
    </xf>
    <xf numFmtId="9" fontId="6" fillId="0" borderId="28" xfId="0" applyNumberFormat="1" applyFont="1" applyBorder="1" applyAlignment="1">
      <alignment horizontal="center" vertical="center"/>
    </xf>
    <xf numFmtId="9" fontId="6" fillId="0" borderId="28" xfId="2" applyFont="1" applyBorder="1" applyAlignment="1">
      <alignment horizontal="center" vertical="center"/>
    </xf>
    <xf numFmtId="4" fontId="6" fillId="2" borderId="25" xfId="0" applyNumberFormat="1" applyFont="1" applyFill="1" applyBorder="1" applyAlignment="1">
      <alignment horizontal="right"/>
    </xf>
    <xf numFmtId="4" fontId="6" fillId="5" borderId="3" xfId="0" applyNumberFormat="1" applyFont="1" applyFill="1" applyBorder="1" applyAlignment="1">
      <alignment horizontal="right" vertical="center"/>
    </xf>
    <xf numFmtId="4" fontId="6" fillId="5" borderId="41" xfId="0" applyNumberFormat="1" applyFont="1" applyFill="1" applyBorder="1" applyAlignment="1">
      <alignment horizontal="right" vertical="center"/>
    </xf>
    <xf numFmtId="0" fontId="3" fillId="0" borderId="0" xfId="0" applyFont="1" applyBorder="1" applyAlignment="1"/>
    <xf numFmtId="0" fontId="3" fillId="0" borderId="34" xfId="0" applyFont="1" applyBorder="1" applyAlignment="1">
      <alignment vertical="center"/>
    </xf>
    <xf numFmtId="0" fontId="3" fillId="0" borderId="27" xfId="0" applyFont="1" applyBorder="1" applyAlignment="1">
      <alignment vertical="center"/>
    </xf>
    <xf numFmtId="0" fontId="3" fillId="0" borderId="66" xfId="0" applyFont="1" applyBorder="1" applyAlignment="1">
      <alignment horizontal="left" vertical="center"/>
    </xf>
    <xf numFmtId="0" fontId="6" fillId="5" borderId="2" xfId="0" applyFont="1" applyFill="1" applyBorder="1" applyAlignment="1">
      <alignment horizontal="center" vertical="center"/>
    </xf>
    <xf numFmtId="0" fontId="10" fillId="5" borderId="2" xfId="0" applyFont="1" applyFill="1" applyBorder="1" applyAlignment="1">
      <alignment horizontal="center" vertical="center" wrapText="1"/>
    </xf>
    <xf numFmtId="0" fontId="10" fillId="5" borderId="104" xfId="0" applyFont="1" applyFill="1" applyBorder="1" applyAlignment="1">
      <alignment horizontal="center" vertical="center" wrapText="1"/>
    </xf>
    <xf numFmtId="0" fontId="6" fillId="0" borderId="39" xfId="0" applyFont="1" applyBorder="1" applyAlignment="1">
      <alignment horizontal="center" vertical="center" wrapText="1"/>
    </xf>
    <xf numFmtId="0" fontId="6" fillId="0" borderId="11" xfId="0" applyFont="1" applyBorder="1" applyAlignment="1">
      <alignment horizontal="center" vertical="center" wrapText="1"/>
    </xf>
    <xf numFmtId="0" fontId="10" fillId="3" borderId="18" xfId="0" applyFont="1" applyFill="1" applyBorder="1" applyAlignment="1">
      <alignment horizontal="center" vertical="center" wrapText="1"/>
    </xf>
    <xf numFmtId="0" fontId="10" fillId="3" borderId="100" xfId="0" applyFont="1" applyFill="1" applyBorder="1" applyAlignment="1">
      <alignment horizontal="center" vertical="center" wrapText="1"/>
    </xf>
    <xf numFmtId="0" fontId="24" fillId="0" borderId="0" xfId="0" applyFont="1" applyAlignment="1">
      <alignment vertical="center"/>
    </xf>
    <xf numFmtId="4" fontId="6" fillId="3" borderId="57" xfId="0" applyNumberFormat="1" applyFont="1" applyFill="1" applyBorder="1" applyAlignment="1">
      <alignment vertical="center"/>
    </xf>
    <xf numFmtId="0" fontId="3" fillId="0" borderId="103" xfId="0" applyFont="1" applyBorder="1"/>
    <xf numFmtId="4" fontId="6" fillId="2" borderId="23" xfId="0" applyNumberFormat="1" applyFont="1" applyFill="1" applyBorder="1" applyAlignment="1">
      <alignment horizontal="center" vertical="center" wrapText="1"/>
    </xf>
    <xf numFmtId="4" fontId="6" fillId="2" borderId="23" xfId="0" applyNumberFormat="1" applyFont="1" applyFill="1" applyBorder="1" applyAlignment="1">
      <alignment horizontal="center" vertical="center"/>
    </xf>
    <xf numFmtId="0" fontId="13" fillId="0" borderId="18" xfId="0" applyFont="1" applyBorder="1" applyAlignment="1">
      <alignment vertical="center" wrapText="1"/>
    </xf>
    <xf numFmtId="0" fontId="12" fillId="0" borderId="18" xfId="0" applyFont="1" applyBorder="1" applyAlignment="1">
      <alignment vertical="center" wrapText="1"/>
    </xf>
    <xf numFmtId="0" fontId="12" fillId="0" borderId="18" xfId="0" applyFont="1" applyBorder="1" applyAlignment="1">
      <alignment horizontal="left" vertical="center" wrapText="1"/>
    </xf>
    <xf numFmtId="0" fontId="12" fillId="0" borderId="18" xfId="0" applyFont="1" applyBorder="1" applyAlignment="1">
      <alignment horizontal="left" vertical="center"/>
    </xf>
    <xf numFmtId="0" fontId="3" fillId="3" borderId="30" xfId="0" applyFont="1" applyFill="1" applyBorder="1" applyAlignment="1">
      <alignment horizontal="center" vertical="center"/>
    </xf>
    <xf numFmtId="0" fontId="12" fillId="0" borderId="33" xfId="0" applyFont="1" applyBorder="1" applyAlignment="1">
      <alignment horizontal="center" vertical="center"/>
    </xf>
    <xf numFmtId="0" fontId="12" fillId="0" borderId="0" xfId="0" applyFont="1" applyBorder="1" applyAlignment="1">
      <alignment horizontal="center" vertical="center"/>
    </xf>
    <xf numFmtId="1" fontId="12" fillId="5" borderId="30" xfId="0" applyNumberFormat="1" applyFont="1" applyFill="1" applyBorder="1" applyAlignment="1">
      <alignment horizontal="center" vertical="center"/>
    </xf>
    <xf numFmtId="1" fontId="12" fillId="3" borderId="6" xfId="0" applyNumberFormat="1" applyFont="1" applyFill="1" applyBorder="1" applyAlignment="1">
      <alignment horizontal="center" vertical="center"/>
    </xf>
    <xf numFmtId="0" fontId="3" fillId="0" borderId="30" xfId="0" applyFont="1" applyBorder="1" applyAlignment="1">
      <alignment horizontal="center"/>
    </xf>
    <xf numFmtId="0" fontId="13" fillId="0" borderId="0" xfId="0" applyFont="1" applyBorder="1" applyAlignment="1">
      <alignment vertical="center"/>
    </xf>
    <xf numFmtId="0" fontId="12" fillId="0" borderId="0" xfId="0" applyFont="1" applyBorder="1" applyAlignment="1">
      <alignment vertical="center"/>
    </xf>
    <xf numFmtId="0" fontId="12" fillId="0" borderId="33" xfId="0" applyFont="1" applyBorder="1" applyAlignment="1">
      <alignment horizontal="center"/>
    </xf>
    <xf numFmtId="0" fontId="12" fillId="0" borderId="0" xfId="0" applyFont="1" applyBorder="1" applyAlignment="1">
      <alignment horizontal="center"/>
    </xf>
    <xf numFmtId="0" fontId="3" fillId="2" borderId="48" xfId="0" applyFont="1" applyFill="1" applyBorder="1"/>
    <xf numFmtId="0" fontId="3" fillId="2" borderId="32" xfId="0" applyFont="1" applyFill="1" applyBorder="1"/>
    <xf numFmtId="0" fontId="12" fillId="0" borderId="34" xfId="0" applyFont="1" applyBorder="1" applyAlignment="1">
      <alignment vertical="center"/>
    </xf>
    <xf numFmtId="0" fontId="12" fillId="0" borderId="27" xfId="0" applyFont="1" applyBorder="1" applyAlignment="1">
      <alignment vertical="center"/>
    </xf>
    <xf numFmtId="9" fontId="10" fillId="0" borderId="27" xfId="2" applyFont="1" applyBorder="1" applyAlignment="1">
      <alignment horizontal="center" vertical="center"/>
    </xf>
    <xf numFmtId="9" fontId="10" fillId="0" borderId="28" xfId="2" applyFont="1" applyBorder="1" applyAlignment="1">
      <alignment horizontal="center" vertical="center"/>
    </xf>
    <xf numFmtId="4" fontId="11" fillId="3" borderId="0" xfId="0" applyNumberFormat="1" applyFont="1" applyFill="1" applyBorder="1" applyAlignment="1">
      <alignment horizontal="center" vertical="center" wrapText="1"/>
    </xf>
    <xf numFmtId="4" fontId="6" fillId="0" borderId="0" xfId="0" applyNumberFormat="1" applyFont="1" applyBorder="1" applyAlignment="1">
      <alignment horizontal="center" vertical="center"/>
    </xf>
    <xf numFmtId="0" fontId="32" fillId="0" borderId="0" xfId="0" applyFont="1" applyAlignment="1">
      <alignment horizontal="center"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6" fillId="2" borderId="0" xfId="0" applyNumberFormat="1" applyFont="1" applyFill="1" applyBorder="1" applyAlignment="1">
      <alignment horizontal="center" vertical="center" wrapText="1"/>
    </xf>
    <xf numFmtId="4" fontId="10" fillId="0" borderId="0" xfId="0" applyNumberFormat="1" applyFont="1" applyBorder="1" applyAlignment="1">
      <alignment vertical="center"/>
    </xf>
    <xf numFmtId="167" fontId="10" fillId="0" borderId="0" xfId="0" applyNumberFormat="1" applyFont="1" applyBorder="1" applyAlignment="1">
      <alignment vertical="center"/>
    </xf>
    <xf numFmtId="167" fontId="12" fillId="0" borderId="0" xfId="0" applyNumberFormat="1" applyFont="1" applyBorder="1" applyAlignment="1">
      <alignment vertical="center"/>
    </xf>
    <xf numFmtId="167" fontId="6" fillId="5" borderId="0" xfId="0" applyNumberFormat="1" applyFont="1" applyFill="1" applyBorder="1" applyAlignment="1">
      <alignment vertical="center"/>
    </xf>
    <xf numFmtId="167" fontId="10" fillId="5" borderId="0" xfId="0" applyNumberFormat="1" applyFont="1" applyFill="1" applyBorder="1" applyAlignment="1">
      <alignment vertical="center"/>
    </xf>
    <xf numFmtId="167" fontId="12" fillId="0" borderId="0" xfId="0" applyNumberFormat="1" applyFont="1" applyFill="1" applyBorder="1" applyAlignment="1">
      <alignment vertical="center"/>
    </xf>
    <xf numFmtId="167" fontId="12" fillId="3" borderId="0" xfId="0" applyNumberFormat="1" applyFont="1" applyFill="1" applyBorder="1" applyAlignment="1">
      <alignment horizontal="left"/>
    </xf>
    <xf numFmtId="167" fontId="10" fillId="5" borderId="0" xfId="0" applyNumberFormat="1" applyFont="1" applyFill="1" applyBorder="1" applyAlignment="1">
      <alignment horizontal="right"/>
    </xf>
    <xf numFmtId="167" fontId="12" fillId="3" borderId="0" xfId="0" applyNumberFormat="1" applyFont="1" applyFill="1" applyBorder="1" applyAlignment="1">
      <alignment vertical="center"/>
    </xf>
    <xf numFmtId="167" fontId="10" fillId="2" borderId="0" xfId="0" applyNumberFormat="1" applyFont="1" applyFill="1" applyBorder="1" applyAlignment="1">
      <alignment vertical="center"/>
    </xf>
    <xf numFmtId="167" fontId="12" fillId="0" borderId="0" xfId="0" applyNumberFormat="1" applyFont="1" applyAlignment="1">
      <alignment vertical="center"/>
    </xf>
    <xf numFmtId="167" fontId="3" fillId="0" borderId="0" xfId="0" applyNumberFormat="1" applyFont="1"/>
    <xf numFmtId="167" fontId="3" fillId="0" borderId="0" xfId="0" applyNumberFormat="1" applyFont="1" applyAlignment="1">
      <alignment horizontal="center" vertical="center"/>
    </xf>
    <xf numFmtId="167" fontId="6" fillId="0" borderId="0" xfId="0" applyNumberFormat="1" applyFont="1" applyBorder="1" applyAlignment="1">
      <alignment horizontal="center" vertical="center"/>
    </xf>
    <xf numFmtId="167" fontId="10" fillId="3" borderId="0" xfId="0" applyNumberFormat="1" applyFont="1" applyFill="1" applyBorder="1" applyAlignment="1">
      <alignment horizontal="center" vertical="center" wrapText="1"/>
    </xf>
    <xf numFmtId="167" fontId="3" fillId="0" borderId="0" xfId="0" applyNumberFormat="1" applyFont="1" applyBorder="1"/>
    <xf numFmtId="167" fontId="3" fillId="0" borderId="0" xfId="0" applyNumberFormat="1" applyFont="1" applyBorder="1" applyAlignment="1">
      <alignment horizontal="center" vertical="center"/>
    </xf>
    <xf numFmtId="167" fontId="6" fillId="0" borderId="0" xfId="0" applyNumberFormat="1" applyFont="1" applyBorder="1" applyAlignment="1">
      <alignment vertical="center"/>
    </xf>
    <xf numFmtId="167" fontId="27" fillId="0" borderId="0" xfId="0" applyNumberFormat="1" applyFont="1" applyBorder="1" applyAlignment="1">
      <alignment vertical="center"/>
    </xf>
    <xf numFmtId="167" fontId="13" fillId="0" borderId="0" xfId="0" applyNumberFormat="1" applyFont="1" applyBorder="1" applyAlignment="1">
      <alignmen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167" fontId="10" fillId="3" borderId="0" xfId="0" applyNumberFormat="1" applyFont="1" applyFill="1" applyBorder="1" applyAlignment="1">
      <alignment vertical="center"/>
    </xf>
    <xf numFmtId="167" fontId="12" fillId="0" borderId="0" xfId="0" applyNumberFormat="1" applyFont="1" applyFill="1" applyBorder="1" applyAlignment="1">
      <alignment horizontal="center" vertical="center"/>
    </xf>
    <xf numFmtId="167" fontId="10" fillId="3" borderId="0" xfId="0" applyNumberFormat="1" applyFont="1" applyFill="1" applyBorder="1" applyAlignment="1">
      <alignment horizontal="right"/>
    </xf>
    <xf numFmtId="167" fontId="3" fillId="3" borderId="0" xfId="0" applyNumberFormat="1" applyFont="1" applyFill="1" applyAlignment="1">
      <alignment horizontal="center" vertical="center"/>
    </xf>
    <xf numFmtId="4" fontId="6" fillId="0" borderId="0" xfId="0" applyNumberFormat="1" applyFont="1" applyBorder="1" applyAlignment="1">
      <alignment horizontal="right" vertical="top" wrapText="1"/>
    </xf>
    <xf numFmtId="4" fontId="10" fillId="0" borderId="0" xfId="0" applyNumberFormat="1" applyFont="1" applyBorder="1" applyAlignment="1">
      <alignment horizontal="right" vertical="top" wrapText="1"/>
    </xf>
    <xf numFmtId="167" fontId="34" fillId="0" borderId="0" xfId="0" applyNumberFormat="1" applyFont="1" applyBorder="1" applyAlignment="1">
      <alignment vertical="center"/>
    </xf>
    <xf numFmtId="0" fontId="36" fillId="0" borderId="0" xfId="0" applyFont="1" applyAlignment="1">
      <alignment wrapText="1"/>
    </xf>
    <xf numFmtId="3" fontId="36" fillId="0" borderId="0" xfId="0" applyNumberFormat="1" applyFont="1" applyAlignment="1">
      <alignment horizontal="center" wrapText="1"/>
    </xf>
    <xf numFmtId="3" fontId="36" fillId="0" borderId="0" xfId="0" applyNumberFormat="1" applyFont="1" applyAlignment="1">
      <alignment wrapText="1"/>
    </xf>
    <xf numFmtId="4" fontId="36" fillId="0" borderId="0" xfId="0" applyNumberFormat="1" applyFont="1" applyAlignment="1">
      <alignment wrapText="1"/>
    </xf>
    <xf numFmtId="9" fontId="41" fillId="4" borderId="117" xfId="0" applyNumberFormat="1" applyFont="1" applyFill="1" applyBorder="1" applyAlignment="1">
      <alignment horizontal="center" wrapText="1"/>
    </xf>
    <xf numFmtId="9" fontId="41" fillId="4" borderId="118" xfId="0" applyNumberFormat="1" applyFont="1" applyFill="1" applyBorder="1" applyAlignment="1">
      <alignment horizontal="center" wrapText="1"/>
    </xf>
    <xf numFmtId="173" fontId="36" fillId="0" borderId="0" xfId="0" applyNumberFormat="1" applyFont="1" applyAlignment="1">
      <alignment wrapText="1"/>
    </xf>
    <xf numFmtId="10" fontId="12" fillId="0" borderId="2" xfId="2" applyNumberFormat="1" applyFont="1" applyBorder="1" applyAlignment="1">
      <alignment horizontal="right" vertical="center"/>
    </xf>
    <xf numFmtId="167" fontId="3" fillId="5" borderId="0" xfId="0" applyNumberFormat="1" applyFont="1" applyFill="1" applyBorder="1" applyAlignment="1">
      <alignment vertical="center"/>
    </xf>
    <xf numFmtId="10" fontId="12" fillId="0" borderId="7" xfId="2" applyNumberFormat="1" applyFont="1" applyBorder="1" applyAlignment="1">
      <alignment horizontal="righ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12" fillId="3" borderId="32" xfId="0" applyNumberFormat="1" applyFont="1" applyFill="1" applyBorder="1" applyAlignment="1">
      <alignment horizontal="left" vertical="center"/>
    </xf>
    <xf numFmtId="0" fontId="6" fillId="5" borderId="18" xfId="0" applyFont="1" applyFill="1" applyBorder="1" applyAlignment="1">
      <alignment horizontal="center" vertical="center" wrapText="1"/>
    </xf>
    <xf numFmtId="4" fontId="12" fillId="0" borderId="69" xfId="0" applyNumberFormat="1" applyFont="1" applyBorder="1" applyAlignment="1">
      <alignment horizontal="center" vertical="center"/>
    </xf>
    <xf numFmtId="4" fontId="12" fillId="0" borderId="23" xfId="0" applyNumberFormat="1" applyFont="1" applyBorder="1" applyAlignment="1">
      <alignment horizontal="center" vertical="center"/>
    </xf>
    <xf numFmtId="4" fontId="12" fillId="3" borderId="18" xfId="0" applyNumberFormat="1" applyFont="1" applyFill="1" applyBorder="1" applyAlignment="1">
      <alignment horizontal="left" vertical="center"/>
    </xf>
    <xf numFmtId="4" fontId="6" fillId="2" borderId="36" xfId="0" applyNumberFormat="1" applyFont="1" applyFill="1" applyBorder="1" applyAlignment="1">
      <alignment horizontal="center" vertical="center" wrapText="1"/>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0" fontId="0" fillId="0" borderId="18" xfId="0" applyBorder="1"/>
    <xf numFmtId="0" fontId="0" fillId="0" borderId="18" xfId="0" applyBorder="1" applyAlignment="1">
      <alignment horizontal="center" vertical="center"/>
    </xf>
    <xf numFmtId="0" fontId="0" fillId="0" borderId="0" xfId="0" applyBorder="1"/>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173" fontId="3" fillId="0" borderId="0" xfId="0" applyNumberFormat="1" applyFont="1"/>
    <xf numFmtId="173" fontId="12" fillId="0" borderId="0" xfId="0" applyNumberFormat="1" applyFont="1" applyAlignment="1">
      <alignment vertical="center"/>
    </xf>
    <xf numFmtId="167" fontId="12" fillId="0" borderId="2" xfId="0" applyNumberFormat="1" applyFont="1" applyBorder="1" applyAlignment="1">
      <alignment vertical="center"/>
    </xf>
    <xf numFmtId="167" fontId="12" fillId="0" borderId="18" xfId="0" applyNumberFormat="1" applyFont="1" applyBorder="1" applyAlignment="1">
      <alignment vertical="center"/>
    </xf>
    <xf numFmtId="4" fontId="10" fillId="0" borderId="21" xfId="0" applyNumberFormat="1" applyFont="1" applyBorder="1" applyAlignment="1">
      <alignment vertical="center"/>
    </xf>
    <xf numFmtId="4" fontId="10" fillId="0" borderId="28" xfId="0" applyNumberFormat="1" applyFont="1" applyBorder="1" applyAlignment="1">
      <alignment vertical="center"/>
    </xf>
    <xf numFmtId="4" fontId="12" fillId="5" borderId="27" xfId="0" applyNumberFormat="1" applyFont="1" applyFill="1" applyBorder="1" applyAlignment="1">
      <alignment vertical="center"/>
    </xf>
    <xf numFmtId="172" fontId="6" fillId="5" borderId="72" xfId="0" applyNumberFormat="1" applyFont="1" applyFill="1" applyBorder="1" applyAlignment="1">
      <alignment vertical="center"/>
    </xf>
    <xf numFmtId="167" fontId="12" fillId="0" borderId="3" xfId="0" applyNumberFormat="1" applyFont="1" applyBorder="1" applyAlignment="1">
      <alignment vertical="center"/>
    </xf>
    <xf numFmtId="167" fontId="12" fillId="0" borderId="37" xfId="0" applyNumberFormat="1" applyFont="1" applyBorder="1" applyAlignment="1">
      <alignment vertical="center"/>
    </xf>
    <xf numFmtId="167" fontId="12" fillId="3" borderId="37" xfId="0" applyNumberFormat="1" applyFont="1" applyFill="1" applyBorder="1" applyAlignment="1">
      <alignment vertical="center"/>
    </xf>
    <xf numFmtId="167" fontId="12" fillId="0" borderId="38" xfId="0" applyNumberFormat="1" applyFont="1" applyBorder="1" applyAlignment="1">
      <alignment vertical="center"/>
    </xf>
    <xf numFmtId="167" fontId="6" fillId="5" borderId="72" xfId="0" applyNumberFormat="1" applyFont="1" applyFill="1" applyBorder="1" applyAlignment="1">
      <alignment vertical="center"/>
    </xf>
    <xf numFmtId="172" fontId="12" fillId="0" borderId="2" xfId="0" applyNumberFormat="1" applyFont="1" applyBorder="1" applyAlignment="1">
      <alignment vertical="center"/>
    </xf>
    <xf numFmtId="172" fontId="12" fillId="0" borderId="36" xfId="0" applyNumberFormat="1" applyFont="1" applyFill="1" applyBorder="1" applyAlignment="1">
      <alignment vertical="center"/>
    </xf>
    <xf numFmtId="172" fontId="12" fillId="0" borderId="18" xfId="0" applyNumberFormat="1" applyFont="1" applyBorder="1" applyAlignment="1">
      <alignment vertical="center"/>
    </xf>
    <xf numFmtId="172" fontId="12" fillId="0" borderId="39" xfId="0" applyNumberFormat="1" applyFont="1" applyFill="1" applyBorder="1" applyAlignment="1">
      <alignment vertical="center"/>
    </xf>
    <xf numFmtId="172" fontId="12" fillId="3" borderId="18" xfId="0" applyNumberFormat="1" applyFont="1" applyFill="1" applyBorder="1" applyAlignment="1">
      <alignment vertical="center"/>
    </xf>
    <xf numFmtId="172" fontId="12" fillId="0" borderId="39" xfId="0" applyNumberFormat="1" applyFont="1" applyBorder="1" applyAlignment="1">
      <alignment vertical="center"/>
    </xf>
    <xf numFmtId="172" fontId="12" fillId="0" borderId="18" xfId="0" applyNumberFormat="1" applyFont="1" applyFill="1" applyBorder="1" applyAlignment="1">
      <alignment vertical="center"/>
    </xf>
    <xf numFmtId="172" fontId="12" fillId="0" borderId="7" xfId="0" applyNumberFormat="1" applyFont="1" applyBorder="1" applyAlignment="1">
      <alignment vertical="center"/>
    </xf>
    <xf numFmtId="167" fontId="10" fillId="5" borderId="72" xfId="0" applyNumberFormat="1" applyFont="1" applyFill="1" applyBorder="1" applyAlignment="1">
      <alignment vertical="center"/>
    </xf>
    <xf numFmtId="167" fontId="12" fillId="5" borderId="46" xfId="0" applyNumberFormat="1" applyFont="1" applyFill="1" applyBorder="1" applyAlignment="1">
      <alignment vertical="center"/>
    </xf>
    <xf numFmtId="167" fontId="12" fillId="3" borderId="2" xfId="0" applyNumberFormat="1" applyFont="1" applyFill="1" applyBorder="1" applyAlignment="1">
      <alignment vertical="center"/>
    </xf>
    <xf numFmtId="167" fontId="12" fillId="3" borderId="18" xfId="0" applyNumberFormat="1" applyFont="1" applyFill="1" applyBorder="1" applyAlignment="1">
      <alignment vertical="center"/>
    </xf>
    <xf numFmtId="167" fontId="12" fillId="0" borderId="18" xfId="0" applyNumberFormat="1" applyFont="1" applyFill="1" applyBorder="1" applyAlignment="1">
      <alignment vertical="center"/>
    </xf>
    <xf numFmtId="167" fontId="12" fillId="3" borderId="18" xfId="0" applyNumberFormat="1" applyFont="1" applyFill="1" applyBorder="1" applyAlignment="1">
      <alignment horizontal="right"/>
    </xf>
    <xf numFmtId="167" fontId="12" fillId="3" borderId="37" xfId="0" applyNumberFormat="1" applyFont="1" applyFill="1" applyBorder="1" applyAlignment="1">
      <alignment horizontal="left"/>
    </xf>
    <xf numFmtId="167" fontId="12" fillId="0" borderId="37" xfId="0" applyNumberFormat="1" applyFont="1" applyFill="1" applyBorder="1" applyAlignment="1">
      <alignment vertical="center"/>
    </xf>
    <xf numFmtId="167" fontId="12" fillId="5" borderId="46" xfId="0" applyNumberFormat="1" applyFont="1" applyFill="1" applyBorder="1" applyAlignment="1">
      <alignment horizontal="left"/>
    </xf>
    <xf numFmtId="167" fontId="10" fillId="5" borderId="72" xfId="0" applyNumberFormat="1" applyFont="1" applyFill="1" applyBorder="1" applyAlignment="1">
      <alignment horizontal="right"/>
    </xf>
    <xf numFmtId="167" fontId="12" fillId="3" borderId="19" xfId="0" applyNumberFormat="1" applyFont="1" applyFill="1" applyBorder="1" applyAlignment="1">
      <alignment vertical="center"/>
    </xf>
    <xf numFmtId="167" fontId="12" fillId="3" borderId="41" xfId="0" applyNumberFormat="1" applyFont="1" applyFill="1" applyBorder="1" applyAlignment="1">
      <alignment vertical="center"/>
    </xf>
    <xf numFmtId="167" fontId="12" fillId="0" borderId="69" xfId="0" applyNumberFormat="1" applyFont="1" applyBorder="1" applyAlignment="1">
      <alignment horizontal="center" vertical="center"/>
    </xf>
    <xf numFmtId="167" fontId="12" fillId="0" borderId="36" xfId="0" applyNumberFormat="1" applyFont="1" applyBorder="1" applyAlignment="1">
      <alignment vertical="center"/>
    </xf>
    <xf numFmtId="167" fontId="10" fillId="0" borderId="67" xfId="0" applyNumberFormat="1" applyFont="1" applyBorder="1" applyAlignment="1">
      <alignment vertical="center"/>
    </xf>
    <xf numFmtId="167" fontId="12" fillId="0" borderId="23" xfId="0" applyNumberFormat="1" applyFont="1" applyBorder="1" applyAlignment="1">
      <alignment horizontal="center" vertical="center"/>
    </xf>
    <xf numFmtId="167" fontId="12" fillId="0" borderId="12" xfId="0" applyNumberFormat="1" applyFont="1" applyBorder="1" applyAlignment="1">
      <alignment vertical="center"/>
    </xf>
    <xf numFmtId="167" fontId="10" fillId="0" borderId="42" xfId="0" applyNumberFormat="1" applyFont="1" applyBorder="1" applyAlignment="1">
      <alignment vertical="center"/>
    </xf>
    <xf numFmtId="167" fontId="12" fillId="2" borderId="46" xfId="0" applyNumberFormat="1" applyFont="1" applyFill="1" applyBorder="1" applyAlignment="1">
      <alignment vertical="center"/>
    </xf>
    <xf numFmtId="167" fontId="10" fillId="2" borderId="51" xfId="0" applyNumberFormat="1" applyFont="1" applyFill="1" applyBorder="1" applyAlignment="1">
      <alignment vertical="center"/>
    </xf>
    <xf numFmtId="172" fontId="10" fillId="5" borderId="72" xfId="0" applyNumberFormat="1" applyFont="1" applyFill="1" applyBorder="1" applyAlignment="1">
      <alignment vertical="center"/>
    </xf>
    <xf numFmtId="167" fontId="10" fillId="5" borderId="46" xfId="0" applyNumberFormat="1" applyFont="1" applyFill="1" applyBorder="1" applyAlignment="1">
      <alignment vertical="center"/>
    </xf>
    <xf numFmtId="167" fontId="12" fillId="0" borderId="36" xfId="0" applyNumberFormat="1" applyFont="1" applyFill="1" applyBorder="1" applyAlignment="1">
      <alignment vertical="center"/>
    </xf>
    <xf numFmtId="167" fontId="12" fillId="0" borderId="70" xfId="0" applyNumberFormat="1" applyFont="1" applyFill="1" applyBorder="1" applyAlignment="1">
      <alignment vertical="center"/>
    </xf>
    <xf numFmtId="167" fontId="12" fillId="0" borderId="39" xfId="0" applyNumberFormat="1" applyFont="1" applyFill="1" applyBorder="1" applyAlignment="1">
      <alignment vertical="center"/>
    </xf>
    <xf numFmtId="167" fontId="12" fillId="0" borderId="43" xfId="0" applyNumberFormat="1" applyFont="1" applyFill="1" applyBorder="1" applyAlignment="1">
      <alignment vertical="center"/>
    </xf>
    <xf numFmtId="167" fontId="12" fillId="0" borderId="39" xfId="0" applyNumberFormat="1" applyFont="1" applyBorder="1" applyAlignment="1">
      <alignment vertical="center"/>
    </xf>
    <xf numFmtId="167" fontId="12" fillId="0" borderId="43" xfId="0" applyNumberFormat="1" applyFont="1" applyBorder="1" applyAlignment="1">
      <alignment vertical="center"/>
    </xf>
    <xf numFmtId="167" fontId="12" fillId="0" borderId="44" xfId="0" applyNumberFormat="1" applyFont="1" applyBorder="1" applyAlignment="1">
      <alignment vertical="center"/>
    </xf>
    <xf numFmtId="168" fontId="12" fillId="5" borderId="46" xfId="0" applyNumberFormat="1" applyFont="1" applyFill="1" applyBorder="1" applyAlignment="1">
      <alignment vertical="center"/>
    </xf>
    <xf numFmtId="168" fontId="12" fillId="0" borderId="18" xfId="0" applyNumberFormat="1" applyFont="1" applyBorder="1" applyAlignment="1">
      <alignment vertical="center"/>
    </xf>
    <xf numFmtId="168" fontId="12" fillId="0" borderId="18" xfId="0" applyNumberFormat="1" applyFont="1" applyFill="1" applyBorder="1" applyAlignment="1">
      <alignment vertical="center"/>
    </xf>
    <xf numFmtId="168" fontId="12" fillId="3" borderId="37" xfId="0" applyNumberFormat="1" applyFont="1" applyFill="1" applyBorder="1" applyAlignment="1">
      <alignment horizontal="left"/>
    </xf>
    <xf numFmtId="168" fontId="12" fillId="0" borderId="37" xfId="0" applyNumberFormat="1" applyFont="1" applyFill="1" applyBorder="1" applyAlignment="1">
      <alignment vertical="center"/>
    </xf>
    <xf numFmtId="40" fontId="6" fillId="5" borderId="0" xfId="0" applyNumberFormat="1" applyFont="1" applyFill="1" applyBorder="1" applyAlignment="1">
      <alignment vertical="center"/>
    </xf>
    <xf numFmtId="40" fontId="3" fillId="0" borderId="0" xfId="0" applyNumberFormat="1" applyFont="1" applyBorder="1" applyAlignment="1">
      <alignment horizontal="center" vertical="center"/>
    </xf>
    <xf numFmtId="40" fontId="10" fillId="5" borderId="0" xfId="0" applyNumberFormat="1" applyFont="1" applyFill="1" applyBorder="1" applyAlignment="1">
      <alignment horizontal="right"/>
    </xf>
    <xf numFmtId="40" fontId="10" fillId="5" borderId="0" xfId="0" applyNumberFormat="1" applyFont="1" applyFill="1" applyBorder="1" applyAlignment="1">
      <alignment vertical="center"/>
    </xf>
    <xf numFmtId="40" fontId="10" fillId="2" borderId="0" xfId="0" applyNumberFormat="1" applyFont="1" applyFill="1" applyBorder="1" applyAlignment="1">
      <alignment vertical="center"/>
    </xf>
    <xf numFmtId="166" fontId="3" fillId="5" borderId="49" xfId="0" applyNumberFormat="1" applyFont="1" applyFill="1" applyBorder="1" applyAlignment="1">
      <alignment vertical="center"/>
    </xf>
    <xf numFmtId="166" fontId="12" fillId="0" borderId="84" xfId="0" applyNumberFormat="1" applyFont="1" applyBorder="1" applyAlignment="1">
      <alignment vertical="center"/>
    </xf>
    <xf numFmtId="166" fontId="3" fillId="0" borderId="21" xfId="0" applyNumberFormat="1" applyFont="1" applyBorder="1"/>
    <xf numFmtId="166" fontId="12" fillId="0" borderId="37" xfId="0" applyNumberFormat="1" applyFont="1" applyBorder="1" applyAlignment="1">
      <alignment vertical="center"/>
    </xf>
    <xf numFmtId="166" fontId="10" fillId="0" borderId="43" xfId="0" applyNumberFormat="1" applyFont="1" applyBorder="1" applyAlignment="1">
      <alignment vertical="center"/>
    </xf>
    <xf numFmtId="166" fontId="3" fillId="0" borderId="21" xfId="0" applyNumberFormat="1" applyFont="1" applyBorder="1" applyAlignment="1">
      <alignment horizontal="center" vertical="center"/>
    </xf>
    <xf numFmtId="166" fontId="19" fillId="0" borderId="43" xfId="0" applyNumberFormat="1" applyFont="1" applyBorder="1" applyAlignment="1">
      <alignment vertical="center"/>
    </xf>
    <xf numFmtId="166" fontId="12" fillId="0" borderId="39" xfId="0" applyNumberFormat="1" applyFont="1" applyBorder="1" applyAlignment="1">
      <alignment vertical="center"/>
    </xf>
    <xf numFmtId="166" fontId="12" fillId="5" borderId="46" xfId="0" applyNumberFormat="1" applyFont="1" applyFill="1" applyBorder="1" applyAlignment="1">
      <alignment vertical="center"/>
    </xf>
    <xf numFmtId="166" fontId="10" fillId="5" borderId="72" xfId="0" applyNumberFormat="1" applyFont="1" applyFill="1" applyBorder="1" applyAlignment="1">
      <alignment vertical="center"/>
    </xf>
    <xf numFmtId="166" fontId="12" fillId="0" borderId="36" xfId="0" applyNumberFormat="1" applyFont="1" applyFill="1" applyBorder="1" applyAlignment="1">
      <alignment vertical="center"/>
    </xf>
    <xf numFmtId="166" fontId="12" fillId="0" borderId="70" xfId="0" applyNumberFormat="1" applyFont="1" applyFill="1" applyBorder="1" applyAlignment="1">
      <alignment vertical="center"/>
    </xf>
    <xf numFmtId="166" fontId="12" fillId="0" borderId="39" xfId="0" applyNumberFormat="1" applyFont="1" applyFill="1" applyBorder="1" applyAlignment="1">
      <alignment vertical="center"/>
    </xf>
    <xf numFmtId="166" fontId="12" fillId="0" borderId="43" xfId="0" applyNumberFormat="1" applyFont="1" applyFill="1" applyBorder="1" applyAlignment="1">
      <alignment vertical="center"/>
    </xf>
    <xf numFmtId="166" fontId="3" fillId="0" borderId="0" xfId="0" applyNumberFormat="1" applyFont="1" applyBorder="1"/>
    <xf numFmtId="166" fontId="12" fillId="0" borderId="43" xfId="0" applyNumberFormat="1" applyFont="1" applyBorder="1" applyAlignment="1">
      <alignment vertical="center"/>
    </xf>
    <xf numFmtId="166" fontId="12" fillId="0" borderId="44" xfId="0" applyNumberFormat="1" applyFont="1" applyBorder="1" applyAlignment="1">
      <alignment vertical="center"/>
    </xf>
    <xf numFmtId="166" fontId="12" fillId="3" borderId="2" xfId="0" applyNumberFormat="1" applyFont="1" applyFill="1" applyBorder="1" applyAlignment="1">
      <alignment vertical="center"/>
    </xf>
    <xf numFmtId="166" fontId="12" fillId="3" borderId="18" xfId="0" applyNumberFormat="1" applyFont="1" applyFill="1" applyBorder="1" applyAlignment="1">
      <alignment vertical="center"/>
    </xf>
    <xf numFmtId="166" fontId="12" fillId="5" borderId="49" xfId="0" applyNumberFormat="1" applyFont="1" applyFill="1" applyBorder="1" applyAlignment="1">
      <alignment horizontal="left"/>
    </xf>
    <xf numFmtId="166" fontId="10" fillId="5" borderId="55" xfId="0" applyNumberFormat="1" applyFont="1" applyFill="1" applyBorder="1" applyAlignment="1">
      <alignment horizontal="right"/>
    </xf>
    <xf numFmtId="166" fontId="12" fillId="0" borderId="48" xfId="0" applyNumberFormat="1" applyFont="1" applyBorder="1" applyAlignment="1">
      <alignment vertical="center"/>
    </xf>
    <xf numFmtId="166" fontId="10" fillId="0" borderId="74" xfId="0" applyNumberFormat="1" applyFont="1" applyBorder="1" applyAlignment="1">
      <alignment vertical="center"/>
    </xf>
    <xf numFmtId="166" fontId="12" fillId="0" borderId="12" xfId="0" applyNumberFormat="1" applyFont="1" applyBorder="1" applyAlignment="1">
      <alignment vertical="center"/>
    </xf>
    <xf numFmtId="166" fontId="10" fillId="0" borderId="42" xfId="0" applyNumberFormat="1" applyFont="1" applyBorder="1" applyAlignment="1">
      <alignment vertical="center"/>
    </xf>
    <xf numFmtId="166" fontId="12" fillId="2" borderId="46" xfId="0" applyNumberFormat="1" applyFont="1" applyFill="1" applyBorder="1" applyAlignment="1">
      <alignment vertical="center"/>
    </xf>
    <xf numFmtId="166" fontId="10" fillId="2" borderId="51" xfId="0" applyNumberFormat="1" applyFont="1" applyFill="1" applyBorder="1" applyAlignment="1">
      <alignment vertical="center"/>
    </xf>
    <xf numFmtId="167" fontId="6" fillId="0" borderId="77" xfId="0" applyNumberFormat="1" applyFont="1" applyBorder="1" applyAlignment="1">
      <alignment horizontal="center" vertical="center"/>
    </xf>
    <xf numFmtId="167" fontId="6" fillId="0" borderId="94" xfId="0" applyNumberFormat="1" applyFont="1" applyBorder="1" applyAlignment="1">
      <alignment horizontal="center" vertical="center"/>
    </xf>
    <xf numFmtId="167" fontId="6" fillId="0" borderId="93" xfId="0" applyNumberFormat="1" applyFont="1" applyBorder="1" applyAlignment="1">
      <alignment horizontal="center" vertical="center"/>
    </xf>
    <xf numFmtId="167" fontId="6" fillId="2" borderId="19" xfId="0" applyNumberFormat="1" applyFont="1" applyFill="1" applyBorder="1" applyAlignment="1">
      <alignment horizontal="center" vertical="center" wrapText="1"/>
    </xf>
    <xf numFmtId="167" fontId="6" fillId="2" borderId="48" xfId="0" applyNumberFormat="1" applyFont="1" applyFill="1" applyBorder="1" applyAlignment="1">
      <alignment horizontal="center" vertical="center" wrapText="1"/>
    </xf>
    <xf numFmtId="167" fontId="6" fillId="2" borderId="74" xfId="0" applyNumberFormat="1" applyFont="1" applyFill="1" applyBorder="1" applyAlignment="1">
      <alignment horizontal="center" vertical="center" wrapText="1"/>
    </xf>
    <xf numFmtId="167" fontId="3" fillId="5" borderId="49" xfId="0" applyNumberFormat="1" applyFont="1" applyFill="1" applyBorder="1" applyAlignment="1">
      <alignment vertical="center"/>
    </xf>
    <xf numFmtId="167" fontId="12" fillId="0" borderId="84" xfId="0" applyNumberFormat="1" applyFont="1" applyBorder="1" applyAlignment="1">
      <alignment vertical="center"/>
    </xf>
    <xf numFmtId="167" fontId="3" fillId="0" borderId="21" xfId="0" applyNumberFormat="1" applyFont="1" applyBorder="1"/>
    <xf numFmtId="167" fontId="10" fillId="0" borderId="43" xfId="0" applyNumberFormat="1" applyFont="1" applyBorder="1" applyAlignment="1">
      <alignment vertical="center"/>
    </xf>
    <xf numFmtId="167" fontId="3" fillId="0" borderId="21" xfId="0" applyNumberFormat="1" applyFont="1" applyBorder="1" applyAlignment="1">
      <alignment horizontal="center" vertical="center"/>
    </xf>
    <xf numFmtId="167" fontId="19" fillId="0" borderId="43" xfId="0" applyNumberFormat="1" applyFont="1" applyBorder="1" applyAlignment="1">
      <alignment vertical="center"/>
    </xf>
    <xf numFmtId="167" fontId="12" fillId="0" borderId="38" xfId="0" applyNumberFormat="1" applyFont="1" applyFill="1" applyBorder="1" applyAlignment="1">
      <alignment vertical="center"/>
    </xf>
    <xf numFmtId="167" fontId="12" fillId="5" borderId="49" xfId="0" applyNumberFormat="1" applyFont="1" applyFill="1" applyBorder="1" applyAlignment="1">
      <alignment horizontal="left"/>
    </xf>
    <xf numFmtId="167" fontId="10" fillId="5" borderId="55" xfId="0" applyNumberFormat="1" applyFont="1" applyFill="1" applyBorder="1" applyAlignment="1">
      <alignment horizontal="right"/>
    </xf>
    <xf numFmtId="167" fontId="12" fillId="3" borderId="3" xfId="0" applyNumberFormat="1" applyFont="1" applyFill="1" applyBorder="1" applyAlignment="1">
      <alignment vertical="center"/>
    </xf>
    <xf numFmtId="167" fontId="12" fillId="0" borderId="48" xfId="0" applyNumberFormat="1" applyFont="1" applyBorder="1" applyAlignment="1">
      <alignment vertical="center"/>
    </xf>
    <xf numFmtId="167" fontId="10" fillId="0" borderId="74" xfId="0" applyNumberFormat="1" applyFont="1" applyBorder="1" applyAlignment="1">
      <alignment vertical="center"/>
    </xf>
    <xf numFmtId="167" fontId="12" fillId="5" borderId="27" xfId="0" applyNumberFormat="1" applyFont="1" applyFill="1" applyBorder="1" applyAlignment="1">
      <alignment vertical="center"/>
    </xf>
    <xf numFmtId="40" fontId="3" fillId="0" borderId="0" xfId="0" applyNumberFormat="1" applyFont="1" applyAlignment="1">
      <alignment horizontal="center" vertical="center"/>
    </xf>
    <xf numFmtId="40" fontId="3" fillId="0" borderId="0" xfId="0" applyNumberFormat="1" applyFont="1" applyBorder="1"/>
    <xf numFmtId="40" fontId="3" fillId="0" borderId="0" xfId="0" applyNumberFormat="1" applyFont="1"/>
    <xf numFmtId="40" fontId="6" fillId="2" borderId="0" xfId="0" applyNumberFormat="1" applyFont="1" applyFill="1" applyBorder="1" applyAlignment="1">
      <alignment horizontal="center" vertical="center" wrapText="1"/>
    </xf>
    <xf numFmtId="40" fontId="3" fillId="3" borderId="0" xfId="0" applyNumberFormat="1" applyFont="1" applyFill="1" applyAlignment="1">
      <alignment horizontal="center" vertical="center"/>
    </xf>
    <xf numFmtId="40" fontId="6" fillId="0" borderId="0" xfId="0" applyNumberFormat="1" applyFont="1" applyBorder="1" applyAlignment="1">
      <alignment horizontal="right" vertical="top" wrapText="1"/>
    </xf>
    <xf numFmtId="40" fontId="12" fillId="0" borderId="0" xfId="0" applyNumberFormat="1" applyFont="1" applyBorder="1" applyAlignment="1">
      <alignmen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167" fontId="12" fillId="5" borderId="0" xfId="0" applyNumberFormat="1" applyFont="1" applyFill="1" applyBorder="1" applyAlignment="1">
      <alignment vertical="center"/>
    </xf>
    <xf numFmtId="167" fontId="12" fillId="5" borderId="49" xfId="0" applyNumberFormat="1" applyFont="1" applyFill="1" applyBorder="1" applyAlignment="1">
      <alignment vertical="center"/>
    </xf>
    <xf numFmtId="167" fontId="12" fillId="0" borderId="7" xfId="0" applyNumberFormat="1" applyFont="1" applyFill="1" applyBorder="1" applyAlignment="1">
      <alignment vertical="center"/>
    </xf>
    <xf numFmtId="167" fontId="12" fillId="0" borderId="16" xfId="0" applyNumberFormat="1" applyFont="1" applyFill="1" applyBorder="1" applyAlignment="1">
      <alignment vertical="center"/>
    </xf>
    <xf numFmtId="167" fontId="3" fillId="0" borderId="16" xfId="0" applyNumberFormat="1" applyFont="1" applyBorder="1"/>
    <xf numFmtId="167" fontId="12" fillId="0" borderId="17" xfId="0" applyNumberFormat="1" applyFont="1" applyBorder="1" applyAlignment="1">
      <alignment vertical="center"/>
    </xf>
    <xf numFmtId="167" fontId="12" fillId="3" borderId="17" xfId="0" applyNumberFormat="1" applyFont="1" applyFill="1" applyBorder="1" applyAlignment="1">
      <alignment horizontal="left"/>
    </xf>
    <xf numFmtId="167" fontId="10" fillId="5" borderId="72" xfId="0" applyNumberFormat="1" applyFont="1" applyFill="1" applyBorder="1" applyAlignment="1">
      <alignment horizontal="left"/>
    </xf>
    <xf numFmtId="167" fontId="12" fillId="0" borderId="7" xfId="0" applyNumberFormat="1" applyFont="1" applyBorder="1" applyAlignment="1">
      <alignment vertical="center"/>
    </xf>
    <xf numFmtId="40" fontId="12" fillId="0" borderId="0" xfId="0" applyNumberFormat="1" applyFont="1" applyFill="1" applyBorder="1" applyAlignment="1">
      <alignment vertical="center"/>
    </xf>
    <xf numFmtId="40" fontId="12" fillId="3" borderId="0" xfId="0" applyNumberFormat="1" applyFont="1" applyFill="1" applyBorder="1" applyAlignment="1">
      <alignment vertical="center"/>
    </xf>
    <xf numFmtId="40" fontId="10" fillId="0" borderId="0" xfId="0" applyNumberFormat="1" applyFont="1" applyBorder="1" applyAlignment="1">
      <alignment vertical="center"/>
    </xf>
    <xf numFmtId="167" fontId="6" fillId="0" borderId="77" xfId="0" applyNumberFormat="1" applyFont="1" applyBorder="1" applyAlignment="1">
      <alignment vertical="center"/>
    </xf>
    <xf numFmtId="167" fontId="6" fillId="0" borderId="78" xfId="0" applyNumberFormat="1" applyFont="1" applyBorder="1" applyAlignment="1">
      <alignment vertical="center"/>
    </xf>
    <xf numFmtId="167" fontId="6" fillId="2" borderId="23" xfId="0" applyNumberFormat="1" applyFont="1" applyFill="1" applyBorder="1" applyAlignment="1">
      <alignment horizontal="center" vertical="center" wrapText="1"/>
    </xf>
    <xf numFmtId="167" fontId="6" fillId="2" borderId="26" xfId="0" applyNumberFormat="1" applyFont="1" applyFill="1" applyBorder="1" applyAlignment="1">
      <alignment horizontal="center" vertical="center" wrapText="1"/>
    </xf>
    <xf numFmtId="167" fontId="6" fillId="2" borderId="107" xfId="0" applyNumberFormat="1" applyFont="1" applyFill="1" applyBorder="1" applyAlignment="1">
      <alignment horizontal="center" vertical="center" wrapText="1"/>
    </xf>
    <xf numFmtId="167" fontId="27" fillId="0" borderId="8" xfId="0" applyNumberFormat="1" applyFont="1" applyBorder="1" applyAlignment="1">
      <alignment vertical="center"/>
    </xf>
    <xf numFmtId="167" fontId="13" fillId="0" borderId="17" xfId="0" applyNumberFormat="1" applyFont="1" applyBorder="1" applyAlignment="1">
      <alignment vertical="center"/>
    </xf>
    <xf numFmtId="167" fontId="13" fillId="0" borderId="21" xfId="0" applyNumberFormat="1" applyFont="1" applyBorder="1" applyAlignment="1">
      <alignment vertical="center"/>
    </xf>
    <xf numFmtId="167" fontId="12" fillId="0" borderId="21" xfId="0" applyNumberFormat="1" applyFont="1" applyBorder="1" applyAlignment="1">
      <alignment vertical="center"/>
    </xf>
    <xf numFmtId="167" fontId="12" fillId="0" borderId="16" xfId="0" applyNumberFormat="1" applyFont="1" applyBorder="1" applyAlignment="1">
      <alignment horizontal="center" vertical="center"/>
    </xf>
    <xf numFmtId="172" fontId="6" fillId="0" borderId="77" xfId="0" applyNumberFormat="1" applyFont="1" applyBorder="1" applyAlignment="1">
      <alignment vertical="center"/>
    </xf>
    <xf numFmtId="172" fontId="6" fillId="0" borderId="78" xfId="0" applyNumberFormat="1" applyFont="1" applyBorder="1" applyAlignment="1">
      <alignment vertical="center"/>
    </xf>
    <xf numFmtId="172" fontId="6" fillId="2" borderId="23" xfId="0" applyNumberFormat="1" applyFont="1" applyFill="1" applyBorder="1" applyAlignment="1">
      <alignment horizontal="center" vertical="center" wrapText="1"/>
    </xf>
    <xf numFmtId="172" fontId="6" fillId="2" borderId="26" xfId="0" applyNumberFormat="1" applyFont="1" applyFill="1" applyBorder="1" applyAlignment="1">
      <alignment horizontal="center" vertical="center" wrapText="1"/>
    </xf>
    <xf numFmtId="172" fontId="6" fillId="2" borderId="107" xfId="0" applyNumberFormat="1" applyFont="1" applyFill="1" applyBorder="1" applyAlignment="1">
      <alignment horizontal="center" vertical="center" wrapText="1"/>
    </xf>
    <xf numFmtId="172" fontId="3" fillId="5" borderId="49" xfId="0" applyNumberFormat="1" applyFont="1" applyFill="1" applyBorder="1" applyAlignment="1">
      <alignment vertical="center"/>
    </xf>
    <xf numFmtId="172" fontId="12" fillId="5" borderId="46" xfId="0" applyNumberFormat="1" applyFont="1" applyFill="1" applyBorder="1" applyAlignment="1">
      <alignment vertical="center"/>
    </xf>
    <xf numFmtId="172" fontId="12" fillId="0" borderId="70" xfId="0" applyNumberFormat="1" applyFont="1" applyFill="1" applyBorder="1" applyAlignment="1">
      <alignment vertical="center"/>
    </xf>
    <xf numFmtId="172" fontId="12" fillId="0" borderId="43" xfId="0" applyNumberFormat="1" applyFont="1" applyFill="1" applyBorder="1" applyAlignment="1">
      <alignment vertical="center"/>
    </xf>
    <xf numFmtId="172" fontId="12" fillId="0" borderId="12" xfId="0" applyNumberFormat="1" applyFont="1" applyFill="1" applyBorder="1" applyAlignment="1">
      <alignment vertical="center"/>
    </xf>
    <xf numFmtId="172" fontId="12" fillId="0" borderId="37" xfId="0" applyNumberFormat="1" applyFont="1" applyBorder="1" applyAlignment="1">
      <alignment vertical="center"/>
    </xf>
    <xf numFmtId="172" fontId="12" fillId="0" borderId="43" xfId="0" applyNumberFormat="1" applyFont="1" applyBorder="1" applyAlignment="1">
      <alignment vertical="center"/>
    </xf>
    <xf numFmtId="172" fontId="12" fillId="0" borderId="44" xfId="0" applyNumberFormat="1" applyFont="1" applyBorder="1" applyAlignment="1">
      <alignment vertical="center"/>
    </xf>
    <xf numFmtId="172" fontId="12" fillId="0" borderId="3" xfId="0" applyNumberFormat="1" applyFont="1" applyBorder="1" applyAlignment="1">
      <alignment vertical="center"/>
    </xf>
    <xf numFmtId="172" fontId="12" fillId="0" borderId="7" xfId="0" applyNumberFormat="1" applyFont="1" applyFill="1" applyBorder="1" applyAlignment="1">
      <alignment vertical="center"/>
    </xf>
    <xf numFmtId="172" fontId="12" fillId="5" borderId="46" xfId="0" applyNumberFormat="1" applyFont="1" applyFill="1" applyBorder="1" applyAlignment="1">
      <alignment horizontal="left"/>
    </xf>
    <xf numFmtId="172" fontId="12" fillId="3" borderId="37" xfId="0" applyNumberFormat="1" applyFont="1" applyFill="1" applyBorder="1" applyAlignment="1">
      <alignment vertical="center"/>
    </xf>
    <xf numFmtId="172" fontId="12" fillId="0" borderId="69" xfId="0" applyNumberFormat="1" applyFont="1" applyBorder="1" applyAlignment="1">
      <alignment horizontal="center" vertical="center"/>
    </xf>
    <xf numFmtId="172" fontId="12" fillId="0" borderId="36" xfId="0" applyNumberFormat="1" applyFont="1" applyBorder="1" applyAlignment="1">
      <alignment vertical="center"/>
    </xf>
    <xf numFmtId="172" fontId="10" fillId="0" borderId="67" xfId="0" applyNumberFormat="1" applyFont="1" applyBorder="1" applyAlignment="1">
      <alignment vertical="center"/>
    </xf>
    <xf numFmtId="172" fontId="12" fillId="0" borderId="16" xfId="0" applyNumberFormat="1" applyFont="1" applyBorder="1" applyAlignment="1">
      <alignment horizontal="center" vertical="center"/>
    </xf>
    <xf numFmtId="172" fontId="12" fillId="0" borderId="12" xfId="0" applyNumberFormat="1" applyFont="1" applyBorder="1" applyAlignment="1">
      <alignment vertical="center"/>
    </xf>
    <xf numFmtId="172" fontId="10" fillId="0" borderId="42" xfId="0" applyNumberFormat="1" applyFont="1" applyBorder="1" applyAlignment="1">
      <alignment vertical="center"/>
    </xf>
    <xf numFmtId="172" fontId="12" fillId="2" borderId="46" xfId="0" applyNumberFormat="1" applyFont="1" applyFill="1" applyBorder="1" applyAlignment="1">
      <alignment vertical="center"/>
    </xf>
    <xf numFmtId="172" fontId="10" fillId="2" borderId="51" xfId="0" applyNumberFormat="1" applyFont="1" applyFill="1" applyBorder="1" applyAlignment="1">
      <alignment vertical="center"/>
    </xf>
    <xf numFmtId="172" fontId="10" fillId="5" borderId="28" xfId="0" applyNumberFormat="1" applyFont="1" applyFill="1" applyBorder="1" applyAlignment="1">
      <alignment vertical="center"/>
    </xf>
    <xf numFmtId="40" fontId="6" fillId="0" borderId="0" xfId="0" applyNumberFormat="1" applyFont="1" applyBorder="1" applyAlignment="1">
      <alignment horizontal="center" vertical="center"/>
    </xf>
    <xf numFmtId="40" fontId="6" fillId="0" borderId="0" xfId="0" applyNumberFormat="1" applyFont="1" applyBorder="1" applyAlignment="1">
      <alignment vertical="center"/>
    </xf>
    <xf numFmtId="172" fontId="3" fillId="0" borderId="0" xfId="0" applyNumberFormat="1" applyFont="1"/>
    <xf numFmtId="172" fontId="12" fillId="3" borderId="39" xfId="0" applyNumberFormat="1" applyFont="1" applyFill="1" applyBorder="1" applyAlignment="1">
      <alignment vertical="center"/>
    </xf>
    <xf numFmtId="172" fontId="12" fillId="3" borderId="70" xfId="0" applyNumberFormat="1" applyFont="1" applyFill="1" applyBorder="1" applyAlignment="1">
      <alignment vertical="center"/>
    </xf>
    <xf numFmtId="172" fontId="12" fillId="3" borderId="43" xfId="0" applyNumberFormat="1" applyFont="1" applyFill="1" applyBorder="1" applyAlignment="1">
      <alignment vertical="center"/>
    </xf>
    <xf numFmtId="167" fontId="6" fillId="0" borderId="69" xfId="0" applyNumberFormat="1" applyFont="1" applyBorder="1" applyAlignment="1">
      <alignment horizontal="center" vertical="center" wrapText="1"/>
    </xf>
    <xf numFmtId="167" fontId="6" fillId="0" borderId="84" xfId="0" applyNumberFormat="1" applyFont="1" applyBorder="1" applyAlignment="1">
      <alignment horizontal="center" vertical="center" wrapText="1"/>
    </xf>
    <xf numFmtId="167" fontId="6" fillId="0" borderId="18" xfId="0" applyNumberFormat="1" applyFont="1" applyBorder="1" applyAlignment="1">
      <alignment horizontal="center" vertical="center" wrapText="1"/>
    </xf>
    <xf numFmtId="167" fontId="6" fillId="2" borderId="2" xfId="0" applyNumberFormat="1" applyFont="1" applyFill="1" applyBorder="1" applyAlignment="1">
      <alignment horizontal="center" vertical="center" wrapText="1"/>
    </xf>
    <xf numFmtId="167" fontId="6" fillId="2" borderId="36" xfId="0" applyNumberFormat="1" applyFont="1" applyFill="1" applyBorder="1" applyAlignment="1">
      <alignment horizontal="center" vertical="center" wrapText="1"/>
    </xf>
    <xf numFmtId="167" fontId="6" fillId="2" borderId="67" xfId="0" applyNumberFormat="1" applyFont="1" applyFill="1" applyBorder="1" applyAlignment="1">
      <alignment horizontal="center" vertical="center" wrapText="1"/>
    </xf>
    <xf numFmtId="167" fontId="12" fillId="3" borderId="36" xfId="0" applyNumberFormat="1" applyFont="1" applyFill="1" applyBorder="1" applyAlignment="1">
      <alignment vertical="center"/>
    </xf>
    <xf numFmtId="167" fontId="12" fillId="3" borderId="39" xfId="0" applyNumberFormat="1" applyFont="1" applyFill="1" applyBorder="1" applyAlignment="1">
      <alignment vertical="center"/>
    </xf>
    <xf numFmtId="167" fontId="12" fillId="3" borderId="12" xfId="0" applyNumberFormat="1" applyFont="1" applyFill="1" applyBorder="1" applyAlignment="1">
      <alignment vertical="center"/>
    </xf>
    <xf numFmtId="167" fontId="3" fillId="0" borderId="18" xfId="0" applyNumberFormat="1" applyFont="1" applyFill="1" applyBorder="1"/>
    <xf numFmtId="167" fontId="3" fillId="0" borderId="43" xfId="0" applyNumberFormat="1" applyFont="1" applyBorder="1"/>
    <xf numFmtId="167" fontId="10" fillId="5" borderId="51" xfId="0" applyNumberFormat="1" applyFont="1" applyFill="1" applyBorder="1" applyAlignment="1">
      <alignment vertical="center"/>
    </xf>
    <xf numFmtId="167" fontId="13" fillId="0" borderId="43" xfId="0" applyNumberFormat="1" applyFont="1" applyBorder="1" applyAlignment="1">
      <alignment vertical="center"/>
    </xf>
    <xf numFmtId="167" fontId="10" fillId="5" borderId="51" xfId="0" applyNumberFormat="1" applyFont="1" applyFill="1" applyBorder="1" applyAlignment="1">
      <alignment horizontal="left"/>
    </xf>
    <xf numFmtId="167" fontId="10" fillId="5" borderId="43" xfId="0" applyNumberFormat="1" applyFont="1" applyFill="1" applyBorder="1" applyAlignment="1">
      <alignment horizontal="left"/>
    </xf>
    <xf numFmtId="167" fontId="12" fillId="3" borderId="70" xfId="0" applyNumberFormat="1" applyFont="1" applyFill="1" applyBorder="1" applyAlignment="1">
      <alignment vertical="center"/>
    </xf>
    <xf numFmtId="167" fontId="12" fillId="3" borderId="43" xfId="0" applyNumberFormat="1" applyFont="1" applyFill="1" applyBorder="1" applyAlignment="1">
      <alignment vertical="center"/>
    </xf>
    <xf numFmtId="167" fontId="10" fillId="5" borderId="44" xfId="0" applyNumberFormat="1" applyFont="1" applyFill="1" applyBorder="1" applyAlignment="1">
      <alignment vertical="center"/>
    </xf>
    <xf numFmtId="167" fontId="10" fillId="5" borderId="70" xfId="0" applyNumberFormat="1" applyFont="1" applyFill="1" applyBorder="1" applyAlignment="1">
      <alignment vertical="center"/>
    </xf>
    <xf numFmtId="167" fontId="10" fillId="0" borderId="70" xfId="0" applyNumberFormat="1" applyFont="1" applyBorder="1" applyAlignment="1">
      <alignment vertical="center"/>
    </xf>
    <xf numFmtId="167" fontId="10" fillId="0" borderId="44" xfId="0" applyNumberFormat="1" applyFont="1" applyBorder="1" applyAlignment="1">
      <alignment vertical="center"/>
    </xf>
    <xf numFmtId="167" fontId="10" fillId="2" borderId="44" xfId="0" applyNumberFormat="1" applyFont="1" applyFill="1" applyBorder="1" applyAlignment="1">
      <alignment vertical="center"/>
    </xf>
    <xf numFmtId="167" fontId="3" fillId="0" borderId="0" xfId="0" applyNumberFormat="1" applyFont="1" applyAlignment="1">
      <alignment horizontal="left" vertical="center"/>
    </xf>
    <xf numFmtId="40" fontId="3" fillId="5" borderId="0" xfId="0" applyNumberFormat="1" applyFont="1" applyFill="1" applyBorder="1" applyAlignment="1">
      <alignment vertical="center"/>
    </xf>
    <xf numFmtId="167" fontId="12" fillId="0" borderId="0" xfId="0" applyNumberFormat="1" applyFont="1"/>
    <xf numFmtId="167" fontId="18" fillId="0" borderId="0" xfId="0" applyNumberFormat="1" applyFont="1" applyAlignment="1">
      <alignment wrapText="1"/>
    </xf>
    <xf numFmtId="167" fontId="12" fillId="0" borderId="0" xfId="0" applyNumberFormat="1" applyFont="1" applyAlignment="1">
      <alignment horizontal="center" vertical="center"/>
    </xf>
    <xf numFmtId="172" fontId="6" fillId="0" borderId="69" xfId="0" applyNumberFormat="1" applyFont="1" applyBorder="1" applyAlignment="1">
      <alignment horizontal="center" vertical="center" wrapText="1"/>
    </xf>
    <xf numFmtId="172" fontId="6" fillId="0" borderId="96" xfId="0" applyNumberFormat="1" applyFont="1" applyBorder="1" applyAlignment="1">
      <alignment horizontal="center" vertical="center" wrapText="1"/>
    </xf>
    <xf numFmtId="172" fontId="6" fillId="0" borderId="18" xfId="0" applyNumberFormat="1" applyFont="1" applyBorder="1" applyAlignment="1">
      <alignment horizontal="center" vertical="center" wrapText="1"/>
    </xf>
    <xf numFmtId="172" fontId="6" fillId="0" borderId="100" xfId="0" applyNumberFormat="1" applyFont="1" applyBorder="1" applyAlignment="1">
      <alignment horizontal="center" vertical="center" wrapText="1"/>
    </xf>
    <xf numFmtId="172" fontId="3" fillId="0" borderId="89" xfId="0" applyNumberFormat="1" applyFont="1" applyBorder="1"/>
    <xf numFmtId="172" fontId="3" fillId="0" borderId="91" xfId="0" applyNumberFormat="1" applyFont="1" applyBorder="1" applyAlignment="1">
      <alignment horizontal="center" vertical="center"/>
    </xf>
    <xf numFmtId="172" fontId="3" fillId="0" borderId="93" xfId="0" applyNumberFormat="1" applyFont="1" applyBorder="1" applyAlignment="1">
      <alignment horizontal="center" vertical="center"/>
    </xf>
    <xf numFmtId="172" fontId="6" fillId="2" borderId="19" xfId="0" applyNumberFormat="1" applyFont="1" applyFill="1" applyBorder="1" applyAlignment="1">
      <alignment horizontal="center" vertical="center" wrapText="1"/>
    </xf>
    <xf numFmtId="172" fontId="6" fillId="2" borderId="48" xfId="0" applyNumberFormat="1" applyFont="1" applyFill="1" applyBorder="1" applyAlignment="1">
      <alignment horizontal="center" vertical="center" wrapText="1"/>
    </xf>
    <xf numFmtId="172" fontId="6" fillId="2" borderId="74" xfId="0" applyNumberFormat="1" applyFont="1" applyFill="1" applyBorder="1" applyAlignment="1">
      <alignment horizontal="center" vertical="center" wrapText="1"/>
    </xf>
    <xf numFmtId="172" fontId="10" fillId="0" borderId="43" xfId="0" applyNumberFormat="1" applyFont="1" applyBorder="1" applyAlignment="1">
      <alignment vertical="center"/>
    </xf>
    <xf numFmtId="172" fontId="12" fillId="0" borderId="38" xfId="0" applyNumberFormat="1" applyFont="1" applyBorder="1" applyAlignment="1">
      <alignment vertical="center"/>
    </xf>
    <xf numFmtId="172" fontId="10" fillId="0" borderId="44" xfId="0" applyNumberFormat="1" applyFont="1" applyBorder="1" applyAlignment="1">
      <alignment vertical="center"/>
    </xf>
    <xf numFmtId="172" fontId="10" fillId="5" borderId="72" xfId="0" applyNumberFormat="1" applyFont="1" applyFill="1" applyBorder="1" applyAlignment="1">
      <alignment horizontal="right"/>
    </xf>
    <xf numFmtId="172" fontId="12" fillId="0" borderId="0" xfId="0" applyNumberFormat="1" applyFont="1" applyAlignment="1">
      <alignment vertical="center"/>
    </xf>
    <xf numFmtId="172" fontId="6" fillId="2" borderId="16" xfId="0" applyNumberFormat="1" applyFont="1" applyFill="1" applyBorder="1" applyAlignment="1">
      <alignment horizontal="center" vertical="center" wrapText="1"/>
    </xf>
    <xf numFmtId="172" fontId="6" fillId="2" borderId="20" xfId="0" applyNumberFormat="1" applyFont="1" applyFill="1" applyBorder="1" applyAlignment="1">
      <alignment horizontal="center" vertical="center" wrapText="1"/>
    </xf>
    <xf numFmtId="172" fontId="6" fillId="2" borderId="43" xfId="0" applyNumberFormat="1" applyFont="1" applyFill="1" applyBorder="1" applyAlignment="1">
      <alignment horizontal="center" vertical="center" wrapText="1"/>
    </xf>
    <xf numFmtId="172" fontId="3" fillId="5" borderId="18" xfId="0" applyNumberFormat="1" applyFont="1" applyFill="1" applyBorder="1" applyAlignment="1">
      <alignment vertical="center"/>
    </xf>
    <xf numFmtId="172" fontId="6" fillId="5" borderId="18" xfId="0" applyNumberFormat="1" applyFont="1" applyFill="1" applyBorder="1" applyAlignment="1">
      <alignment vertical="center"/>
    </xf>
    <xf numFmtId="172" fontId="10" fillId="0" borderId="18" xfId="0" applyNumberFormat="1" applyFont="1" applyBorder="1" applyAlignment="1">
      <alignment vertical="center"/>
    </xf>
    <xf numFmtId="172" fontId="12" fillId="5" borderId="27" xfId="0" applyNumberFormat="1" applyFont="1" applyFill="1" applyBorder="1" applyAlignment="1">
      <alignment vertical="center"/>
    </xf>
    <xf numFmtId="167" fontId="6" fillId="0" borderId="79" xfId="0" applyNumberFormat="1" applyFont="1" applyBorder="1" applyAlignment="1">
      <alignment horizontal="center" vertical="center" wrapText="1"/>
    </xf>
    <xf numFmtId="167" fontId="6" fillId="0" borderId="87" xfId="0" applyNumberFormat="1" applyFont="1" applyBorder="1" applyAlignment="1">
      <alignment horizontal="center" vertical="center" wrapText="1"/>
    </xf>
    <xf numFmtId="167" fontId="12" fillId="0" borderId="18" xfId="0" applyNumberFormat="1" applyFont="1" applyBorder="1"/>
    <xf numFmtId="167" fontId="3" fillId="0" borderId="18" xfId="0" applyNumberFormat="1" applyFont="1" applyBorder="1"/>
    <xf numFmtId="4" fontId="12" fillId="3" borderId="19" xfId="1" applyNumberFormat="1" applyFont="1" applyFill="1" applyBorder="1" applyAlignment="1">
      <alignment horizontal="right" vertical="center"/>
    </xf>
    <xf numFmtId="4" fontId="12" fillId="3" borderId="11" xfId="0" applyNumberFormat="1" applyFont="1" applyFill="1" applyBorder="1" applyAlignment="1">
      <alignment horizontal="left" vertical="center"/>
    </xf>
    <xf numFmtId="0" fontId="18" fillId="0" borderId="0" xfId="0" applyFont="1"/>
    <xf numFmtId="0" fontId="6" fillId="0" borderId="0" xfId="0" applyFont="1"/>
    <xf numFmtId="168" fontId="10" fillId="5" borderId="72" xfId="0" applyNumberFormat="1" applyFont="1" applyFill="1" applyBorder="1" applyAlignment="1">
      <alignment horizontal="right"/>
    </xf>
    <xf numFmtId="166" fontId="12" fillId="3" borderId="39" xfId="0" applyNumberFormat="1" applyFont="1" applyFill="1" applyBorder="1" applyAlignment="1">
      <alignment vertical="center"/>
    </xf>
    <xf numFmtId="166" fontId="10" fillId="5" borderId="21" xfId="0" applyNumberFormat="1" applyFont="1" applyFill="1" applyBorder="1" applyAlignment="1">
      <alignment horizontal="right"/>
    </xf>
    <xf numFmtId="166" fontId="12" fillId="3" borderId="36" xfId="0" applyNumberFormat="1" applyFont="1" applyFill="1" applyBorder="1" applyAlignment="1">
      <alignment vertical="center"/>
    </xf>
    <xf numFmtId="166" fontId="10" fillId="5" borderId="28" xfId="0" applyNumberFormat="1" applyFont="1" applyFill="1" applyBorder="1" applyAlignment="1">
      <alignment vertical="center"/>
    </xf>
    <xf numFmtId="166" fontId="12" fillId="3" borderId="70" xfId="0" applyNumberFormat="1" applyFont="1" applyFill="1" applyBorder="1" applyAlignment="1">
      <alignment vertical="center"/>
    </xf>
    <xf numFmtId="166" fontId="12" fillId="3" borderId="43" xfId="0" applyNumberFormat="1" applyFont="1" applyFill="1" applyBorder="1" applyAlignment="1">
      <alignment vertical="center"/>
    </xf>
    <xf numFmtId="166" fontId="12" fillId="3" borderId="44" xfId="0" applyNumberFormat="1" applyFont="1" applyFill="1" applyBorder="1" applyAlignment="1">
      <alignment vertical="center"/>
    </xf>
    <xf numFmtId="172" fontId="10" fillId="5" borderId="55" xfId="0" applyNumberFormat="1" applyFont="1" applyFill="1" applyBorder="1" applyAlignment="1">
      <alignment horizontal="right"/>
    </xf>
    <xf numFmtId="172" fontId="12" fillId="3" borderId="48" xfId="0" applyNumberFormat="1" applyFont="1" applyFill="1" applyBorder="1" applyAlignment="1">
      <alignment vertical="center"/>
    </xf>
    <xf numFmtId="172" fontId="10" fillId="5" borderId="21" xfId="0" applyNumberFormat="1" applyFont="1" applyFill="1" applyBorder="1" applyAlignment="1">
      <alignment horizontal="right"/>
    </xf>
    <xf numFmtId="172" fontId="6" fillId="5" borderId="7" xfId="0" applyNumberFormat="1" applyFont="1" applyFill="1" applyBorder="1" applyAlignment="1">
      <alignment vertical="center"/>
    </xf>
    <xf numFmtId="172" fontId="10" fillId="0" borderId="70" xfId="0" applyNumberFormat="1" applyFont="1" applyBorder="1" applyAlignment="1">
      <alignment vertical="center"/>
    </xf>
    <xf numFmtId="167" fontId="12" fillId="3" borderId="48" xfId="0" applyNumberFormat="1" applyFont="1" applyFill="1" applyBorder="1" applyAlignment="1">
      <alignment vertical="center"/>
    </xf>
    <xf numFmtId="167" fontId="10" fillId="5" borderId="55" xfId="0" applyNumberFormat="1" applyFont="1" applyFill="1" applyBorder="1" applyAlignment="1">
      <alignment horizontal="left"/>
    </xf>
    <xf numFmtId="167" fontId="10" fillId="5" borderId="28" xfId="0" applyNumberFormat="1" applyFont="1" applyFill="1" applyBorder="1" applyAlignment="1">
      <alignment vertical="center"/>
    </xf>
    <xf numFmtId="167" fontId="10" fillId="5" borderId="21" xfId="0" applyNumberFormat="1" applyFont="1" applyFill="1" applyBorder="1" applyAlignment="1">
      <alignment horizontal="left"/>
    </xf>
    <xf numFmtId="167" fontId="10" fillId="5" borderId="70" xfId="0" applyNumberFormat="1" applyFont="1" applyFill="1" applyBorder="1" applyAlignment="1">
      <alignment horizontal="left"/>
    </xf>
    <xf numFmtId="0" fontId="43" fillId="0" borderId="0" xfId="0" applyFont="1"/>
    <xf numFmtId="174" fontId="0" fillId="0" borderId="0" xfId="0" applyNumberFormat="1"/>
    <xf numFmtId="2" fontId="36" fillId="0" borderId="0" xfId="0" applyNumberFormat="1" applyFont="1" applyAlignment="1">
      <alignment wrapText="1"/>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167" fontId="12" fillId="0" borderId="69" xfId="0" applyNumberFormat="1" applyFont="1" applyBorder="1" applyAlignment="1">
      <alignment horizontal="center" vertical="center"/>
    </xf>
    <xf numFmtId="4" fontId="3" fillId="3" borderId="58" xfId="0" applyNumberFormat="1" applyFont="1" applyFill="1" applyBorder="1" applyAlignment="1">
      <alignment horizontal="left" vertical="center"/>
    </xf>
    <xf numFmtId="4" fontId="3" fillId="3" borderId="11" xfId="0" applyNumberFormat="1" applyFont="1" applyFill="1" applyBorder="1" applyAlignment="1">
      <alignment horizontal="left" vertical="center"/>
    </xf>
    <xf numFmtId="167" fontId="6" fillId="0" borderId="0" xfId="0" applyNumberFormat="1" applyFont="1" applyBorder="1" applyAlignment="1">
      <alignment horizontal="center" vertical="center"/>
    </xf>
    <xf numFmtId="0" fontId="32" fillId="0" borderId="0" xfId="0" applyFont="1" applyAlignment="1">
      <alignment horizontal="center" vertical="center"/>
    </xf>
    <xf numFmtId="4" fontId="3" fillId="3" borderId="10" xfId="0" applyNumberFormat="1" applyFont="1" applyFill="1" applyBorder="1" applyAlignment="1">
      <alignment horizontal="left" vertical="center"/>
    </xf>
    <xf numFmtId="2" fontId="0" fillId="0" borderId="0" xfId="0" applyNumberFormat="1"/>
    <xf numFmtId="167" fontId="3" fillId="3" borderId="0" xfId="0" applyNumberFormat="1" applyFont="1" applyFill="1" applyBorder="1" applyAlignment="1">
      <alignment horizontal="center" vertical="center"/>
    </xf>
    <xf numFmtId="175" fontId="3" fillId="0" borderId="0" xfId="0" applyNumberFormat="1" applyFont="1"/>
    <xf numFmtId="4" fontId="3" fillId="3" borderId="18" xfId="0" applyNumberFormat="1" applyFont="1" applyFill="1" applyBorder="1"/>
    <xf numFmtId="167" fontId="10" fillId="5" borderId="21" xfId="0" applyNumberFormat="1" applyFont="1" applyFill="1" applyBorder="1" applyAlignment="1">
      <alignment horizontal="right"/>
    </xf>
    <xf numFmtId="176" fontId="12" fillId="3" borderId="18" xfId="0" applyNumberFormat="1" applyFont="1" applyFill="1" applyBorder="1" applyAlignment="1">
      <alignment vertical="center"/>
    </xf>
    <xf numFmtId="0" fontId="43" fillId="0" borderId="18" xfId="0" applyFont="1" applyBorder="1" applyAlignment="1">
      <alignment horizontal="center"/>
    </xf>
    <xf numFmtId="4" fontId="12" fillId="0" borderId="2" xfId="1" applyNumberFormat="1" applyFont="1" applyFill="1" applyBorder="1" applyAlignment="1">
      <alignment horizontal="right" vertical="center"/>
    </xf>
    <xf numFmtId="4" fontId="12" fillId="0" borderId="18" xfId="1" applyNumberFormat="1" applyFont="1" applyFill="1" applyBorder="1" applyAlignment="1">
      <alignment horizontal="right" vertical="center"/>
    </xf>
    <xf numFmtId="40" fontId="10" fillId="3" borderId="0" xfId="0" applyNumberFormat="1" applyFont="1" applyFill="1" applyBorder="1" applyAlignment="1">
      <alignment horizontal="right"/>
    </xf>
    <xf numFmtId="2" fontId="12" fillId="0" borderId="18" xfId="0" applyNumberFormat="1" applyFont="1" applyFill="1" applyBorder="1" applyAlignment="1">
      <alignment vertical="center"/>
    </xf>
    <xf numFmtId="2" fontId="12" fillId="0" borderId="7" xfId="0" applyNumberFormat="1" applyFont="1" applyFill="1" applyBorder="1" applyAlignment="1">
      <alignment vertical="center"/>
    </xf>
    <xf numFmtId="4" fontId="12" fillId="0" borderId="46" xfId="0" applyNumberFormat="1" applyFont="1" applyFill="1" applyBorder="1" applyAlignment="1">
      <alignment vertical="center"/>
    </xf>
    <xf numFmtId="4" fontId="12" fillId="0" borderId="46" xfId="0" applyNumberFormat="1" applyFont="1" applyFill="1" applyBorder="1" applyAlignment="1">
      <alignment horizontal="left"/>
    </xf>
    <xf numFmtId="4" fontId="12" fillId="0" borderId="39" xfId="0" applyNumberFormat="1" applyFont="1" applyFill="1" applyBorder="1" applyAlignment="1">
      <alignment vertical="center"/>
    </xf>
    <xf numFmtId="0" fontId="3" fillId="0" borderId="0" xfId="0" applyFont="1" applyFill="1"/>
    <xf numFmtId="167" fontId="10" fillId="0" borderId="43" xfId="0" applyNumberFormat="1" applyFont="1" applyFill="1" applyBorder="1" applyAlignment="1">
      <alignment vertical="center"/>
    </xf>
    <xf numFmtId="4" fontId="12" fillId="3" borderId="39" xfId="0" applyNumberFormat="1" applyFont="1" applyFill="1" applyBorder="1" applyAlignment="1">
      <alignment horizontal="center" vertical="center"/>
    </xf>
    <xf numFmtId="4" fontId="12" fillId="0" borderId="39" xfId="0" applyNumberFormat="1" applyFont="1" applyBorder="1" applyAlignment="1">
      <alignment horizontal="center" vertical="center"/>
    </xf>
    <xf numFmtId="0" fontId="12" fillId="0" borderId="39" xfId="0" applyFont="1" applyBorder="1" applyAlignment="1">
      <alignment horizontal="center" vertical="center"/>
    </xf>
    <xf numFmtId="167" fontId="12" fillId="3" borderId="11" xfId="0" applyNumberFormat="1" applyFont="1" applyFill="1" applyBorder="1" applyAlignment="1">
      <alignment vertical="center"/>
    </xf>
    <xf numFmtId="167" fontId="12" fillId="0" borderId="11" xfId="0" applyNumberFormat="1" applyFont="1" applyFill="1" applyBorder="1" applyAlignment="1">
      <alignment vertical="center"/>
    </xf>
    <xf numFmtId="167" fontId="12" fillId="0" borderId="11" xfId="0" applyNumberFormat="1" applyFont="1" applyBorder="1" applyAlignment="1">
      <alignment vertical="center"/>
    </xf>
    <xf numFmtId="167" fontId="12" fillId="0" borderId="14" xfId="0" applyNumberFormat="1" applyFont="1" applyBorder="1" applyAlignment="1">
      <alignment vertical="center"/>
    </xf>
    <xf numFmtId="4" fontId="12" fillId="5" borderId="27" xfId="0" applyNumberFormat="1" applyFont="1" applyFill="1" applyBorder="1" applyAlignment="1">
      <alignment horizontal="left"/>
    </xf>
    <xf numFmtId="0" fontId="3" fillId="0" borderId="0" xfId="0" applyFont="1" applyFill="1" applyBorder="1" applyAlignment="1">
      <alignment horizontal="center"/>
    </xf>
    <xf numFmtId="0" fontId="3" fillId="0" borderId="18" xfId="0" applyFont="1" applyFill="1" applyBorder="1" applyAlignment="1">
      <alignment horizontal="center" vertical="center"/>
    </xf>
    <xf numFmtId="0" fontId="3" fillId="0" borderId="0" xfId="0" applyFont="1" applyFill="1" applyBorder="1" applyAlignment="1">
      <alignment horizontal="center" vertical="center"/>
    </xf>
    <xf numFmtId="0" fontId="12" fillId="0" borderId="7" xfId="0" applyFont="1" applyFill="1" applyBorder="1" applyAlignment="1">
      <alignment horizontal="center" vertical="center"/>
    </xf>
    <xf numFmtId="0" fontId="51" fillId="0" borderId="0" xfId="0" applyFont="1" applyAlignment="1">
      <alignment horizontal="left" vertical="center" wrapText="1"/>
    </xf>
    <xf numFmtId="0" fontId="52" fillId="0" borderId="0" xfId="0" applyFont="1"/>
    <xf numFmtId="0" fontId="2" fillId="0" borderId="0" xfId="0" applyFont="1"/>
    <xf numFmtId="0" fontId="6" fillId="0" borderId="0" xfId="0" applyFont="1" applyAlignment="1">
      <alignment horizontal="left" vertical="center"/>
    </xf>
    <xf numFmtId="0" fontId="53" fillId="0" borderId="0" xfId="0" applyFont="1"/>
    <xf numFmtId="0" fontId="54" fillId="0" borderId="0" xfId="0" applyFont="1"/>
    <xf numFmtId="2" fontId="3" fillId="0" borderId="0" xfId="0" applyNumberFormat="1" applyFont="1"/>
    <xf numFmtId="0" fontId="45" fillId="3" borderId="0" xfId="0" applyFont="1" applyFill="1"/>
    <xf numFmtId="0" fontId="42" fillId="0" borderId="0" xfId="0" applyFont="1"/>
    <xf numFmtId="0" fontId="7" fillId="0" borderId="0" xfId="0" applyFont="1" applyBorder="1" applyAlignment="1">
      <alignment horizontal="left"/>
    </xf>
    <xf numFmtId="0" fontId="44" fillId="3" borderId="18" xfId="0" applyFont="1" applyFill="1" applyBorder="1" applyAlignment="1">
      <alignment horizontal="center"/>
    </xf>
    <xf numFmtId="0" fontId="43" fillId="0" borderId="18" xfId="0" applyFont="1" applyBorder="1"/>
    <xf numFmtId="0" fontId="0" fillId="0" borderId="18" xfId="0" applyFont="1" applyFill="1" applyBorder="1"/>
    <xf numFmtId="165" fontId="55" fillId="3" borderId="18" xfId="0" applyNumberFormat="1" applyFont="1" applyFill="1" applyBorder="1" applyAlignment="1">
      <alignment horizontal="center" vertical="center"/>
    </xf>
    <xf numFmtId="0" fontId="43" fillId="11" borderId="18" xfId="0" applyFont="1" applyFill="1" applyBorder="1"/>
    <xf numFmtId="165" fontId="43" fillId="11" borderId="18" xfId="0" applyNumberFormat="1" applyFont="1" applyFill="1" applyBorder="1" applyAlignment="1">
      <alignment horizontal="center" vertical="center"/>
    </xf>
    <xf numFmtId="0" fontId="43" fillId="0" borderId="18" xfId="0" applyFont="1" applyFill="1" applyBorder="1"/>
    <xf numFmtId="165" fontId="43" fillId="0" borderId="18" xfId="0" applyNumberFormat="1" applyFont="1" applyFill="1" applyBorder="1" applyAlignment="1">
      <alignment horizontal="center" vertical="center"/>
    </xf>
    <xf numFmtId="165" fontId="0" fillId="0" borderId="18" xfId="0" applyNumberFormat="1" applyBorder="1" applyAlignment="1">
      <alignment horizontal="center" vertical="center"/>
    </xf>
    <xf numFmtId="0" fontId="43" fillId="8" borderId="18" xfId="0" applyFont="1" applyFill="1" applyBorder="1"/>
    <xf numFmtId="165" fontId="43" fillId="8" borderId="18" xfId="0" applyNumberFormat="1" applyFont="1" applyFill="1" applyBorder="1" applyAlignment="1">
      <alignment horizontal="center" vertical="center"/>
    </xf>
    <xf numFmtId="0" fontId="0" fillId="0" borderId="18" xfId="0" applyFont="1" applyBorder="1"/>
    <xf numFmtId="165" fontId="0" fillId="0" borderId="18" xfId="0" applyNumberFormat="1" applyFont="1" applyFill="1" applyBorder="1" applyAlignment="1">
      <alignment horizontal="center" vertical="center"/>
    </xf>
    <xf numFmtId="0" fontId="43" fillId="8" borderId="0" xfId="0" applyFont="1" applyFill="1" applyBorder="1"/>
    <xf numFmtId="167" fontId="43" fillId="8" borderId="0" xfId="0" applyNumberFormat="1" applyFont="1" applyFill="1" applyBorder="1" applyAlignment="1">
      <alignment horizontal="center" vertical="center"/>
    </xf>
    <xf numFmtId="167" fontId="0" fillId="0" borderId="0" xfId="0" applyNumberFormat="1" applyBorder="1" applyAlignment="1">
      <alignment horizontal="center" vertical="center"/>
    </xf>
    <xf numFmtId="0" fontId="43" fillId="0" borderId="39" xfId="0" applyFont="1" applyBorder="1" applyAlignment="1">
      <alignment horizontal="center"/>
    </xf>
    <xf numFmtId="0" fontId="43" fillId="0" borderId="11" xfId="0" applyFont="1" applyBorder="1" applyAlignment="1">
      <alignment horizontal="center"/>
    </xf>
    <xf numFmtId="167" fontId="43" fillId="0" borderId="39" xfId="0" applyNumberFormat="1" applyFont="1" applyBorder="1" applyAlignment="1">
      <alignment horizontal="center" vertical="center"/>
    </xf>
    <xf numFmtId="167" fontId="43" fillId="0" borderId="11" xfId="0" applyNumberFormat="1" applyFont="1" applyBorder="1" applyAlignment="1">
      <alignment horizontal="center" vertical="center"/>
    </xf>
    <xf numFmtId="167" fontId="55" fillId="3" borderId="0" xfId="0" applyNumberFormat="1" applyFont="1" applyFill="1" applyBorder="1" applyAlignment="1">
      <alignment horizontal="center" vertical="center"/>
    </xf>
    <xf numFmtId="0" fontId="0" fillId="0" borderId="39" xfId="0" applyBorder="1"/>
    <xf numFmtId="167" fontId="0" fillId="0" borderId="10" xfId="0" applyNumberFormat="1" applyBorder="1" applyAlignment="1">
      <alignment horizontal="center" vertical="center"/>
    </xf>
    <xf numFmtId="0" fontId="0" fillId="0" borderId="11" xfId="0" applyBorder="1" applyAlignment="1">
      <alignment horizontal="center"/>
    </xf>
    <xf numFmtId="167" fontId="0" fillId="0" borderId="39" xfId="0" applyNumberFormat="1" applyFill="1" applyBorder="1" applyAlignment="1"/>
    <xf numFmtId="167" fontId="0" fillId="0" borderId="11" xfId="0" applyNumberFormat="1" applyBorder="1" applyAlignment="1">
      <alignment horizontal="center"/>
    </xf>
    <xf numFmtId="167" fontId="0" fillId="0" borderId="0" xfId="0" applyNumberFormat="1" applyAlignment="1">
      <alignment horizontal="center" vertical="center"/>
    </xf>
    <xf numFmtId="167" fontId="0" fillId="0" borderId="0" xfId="0" applyNumberFormat="1"/>
    <xf numFmtId="0" fontId="0" fillId="0" borderId="48" xfId="0" applyBorder="1"/>
    <xf numFmtId="0" fontId="0" fillId="0" borderId="31" xfId="0" applyBorder="1"/>
    <xf numFmtId="0" fontId="0" fillId="0" borderId="48" xfId="0" applyFill="1" applyBorder="1" applyAlignment="1">
      <alignment vertical="center"/>
    </xf>
    <xf numFmtId="0" fontId="0" fillId="0" borderId="32" xfId="0" applyBorder="1" applyAlignment="1">
      <alignment horizontal="center"/>
    </xf>
    <xf numFmtId="177" fontId="1" fillId="0" borderId="48" xfId="1" applyNumberFormat="1" applyFont="1" applyBorder="1" applyAlignment="1"/>
    <xf numFmtId="10" fontId="0" fillId="0" borderId="31" xfId="0" applyNumberFormat="1" applyFill="1" applyBorder="1" applyAlignment="1">
      <alignment vertical="center"/>
    </xf>
    <xf numFmtId="10" fontId="0" fillId="0" borderId="31" xfId="0" applyNumberFormat="1" applyBorder="1"/>
    <xf numFmtId="10" fontId="0" fillId="0" borderId="48" xfId="0" applyNumberFormat="1" applyFill="1" applyBorder="1" applyAlignment="1">
      <alignment vertical="center"/>
    </xf>
    <xf numFmtId="10" fontId="0" fillId="0" borderId="48" xfId="0" applyNumberFormat="1" applyFill="1" applyBorder="1" applyAlignment="1"/>
    <xf numFmtId="0" fontId="0" fillId="0" borderId="20" xfId="0" applyBorder="1"/>
    <xf numFmtId="10" fontId="0" fillId="0" borderId="20" xfId="0" applyNumberFormat="1" applyFill="1" applyBorder="1" applyAlignment="1">
      <alignment vertical="center"/>
    </xf>
    <xf numFmtId="0" fontId="0" fillId="0" borderId="22" xfId="0" applyBorder="1" applyAlignment="1">
      <alignment horizontal="center"/>
    </xf>
    <xf numFmtId="10" fontId="0" fillId="0" borderId="20" xfId="0" applyNumberFormat="1" applyFill="1" applyBorder="1" applyAlignment="1"/>
    <xf numFmtId="43" fontId="1" fillId="0" borderId="48" xfId="1" applyFont="1" applyFill="1" applyBorder="1" applyAlignment="1">
      <alignment vertical="center"/>
    </xf>
    <xf numFmtId="0" fontId="0" fillId="0" borderId="32" xfId="0" applyFill="1" applyBorder="1" applyAlignment="1">
      <alignment horizontal="center"/>
    </xf>
    <xf numFmtId="43" fontId="1" fillId="0" borderId="48" xfId="1" applyFont="1" applyFill="1" applyBorder="1" applyAlignment="1"/>
    <xf numFmtId="43" fontId="1" fillId="0" borderId="0" xfId="1" applyFont="1" applyAlignment="1">
      <alignment horizontal="center" vertical="center"/>
    </xf>
    <xf numFmtId="43" fontId="1" fillId="0" borderId="0" xfId="1" applyFont="1"/>
    <xf numFmtId="0" fontId="18" fillId="0" borderId="48" xfId="0" applyFont="1" applyFill="1" applyBorder="1"/>
    <xf numFmtId="9" fontId="42" fillId="0" borderId="31" xfId="0" applyNumberFormat="1" applyFont="1" applyBorder="1" applyAlignment="1">
      <alignment horizontal="center" vertical="center" wrapText="1"/>
    </xf>
    <xf numFmtId="167" fontId="18" fillId="0" borderId="48" xfId="0" applyNumberFormat="1" applyFont="1" applyFill="1" applyBorder="1" applyAlignment="1">
      <alignment vertical="center" wrapText="1"/>
    </xf>
    <xf numFmtId="0" fontId="0" fillId="0" borderId="32" xfId="0" applyBorder="1"/>
    <xf numFmtId="167" fontId="18" fillId="0" borderId="48" xfId="0" applyNumberFormat="1" applyFont="1" applyFill="1" applyBorder="1" applyAlignment="1">
      <alignment wrapText="1"/>
    </xf>
    <xf numFmtId="9" fontId="42" fillId="0" borderId="32" xfId="0" applyNumberFormat="1" applyFont="1" applyBorder="1" applyAlignment="1">
      <alignment horizontal="center" wrapText="1"/>
    </xf>
    <xf numFmtId="9" fontId="42" fillId="0" borderId="0" xfId="0" applyNumberFormat="1" applyFont="1" applyBorder="1" applyAlignment="1">
      <alignment horizontal="center" vertical="center" wrapText="1"/>
    </xf>
    <xf numFmtId="0" fontId="42" fillId="0" borderId="0" xfId="0" applyFont="1" applyFill="1"/>
    <xf numFmtId="167" fontId="42" fillId="0" borderId="0" xfId="5" applyNumberFormat="1" applyFont="1" applyBorder="1" applyAlignment="1">
      <alignment horizontal="center" vertical="center" wrapText="1"/>
    </xf>
    <xf numFmtId="0" fontId="56" fillId="6" borderId="0" xfId="0" applyFont="1" applyFill="1" applyAlignment="1">
      <alignment horizontal="center" vertical="center"/>
    </xf>
    <xf numFmtId="9" fontId="42" fillId="6" borderId="0" xfId="0" applyNumberFormat="1" applyFont="1" applyFill="1" applyBorder="1" applyAlignment="1">
      <alignment horizontal="center" vertical="center" wrapText="1"/>
    </xf>
    <xf numFmtId="0" fontId="0" fillId="6" borderId="0" xfId="0" applyFill="1"/>
    <xf numFmtId="167" fontId="55" fillId="3" borderId="18" xfId="0" applyNumberFormat="1" applyFont="1" applyFill="1" applyBorder="1" applyAlignment="1">
      <alignment horizontal="center" vertical="center"/>
    </xf>
    <xf numFmtId="167" fontId="43" fillId="8" borderId="18" xfId="0" applyNumberFormat="1" applyFont="1" applyFill="1" applyBorder="1" applyAlignment="1">
      <alignment horizontal="center" vertical="center"/>
    </xf>
    <xf numFmtId="4" fontId="0" fillId="0" borderId="18" xfId="0" applyNumberFormat="1" applyFont="1" applyFill="1" applyBorder="1"/>
    <xf numFmtId="167" fontId="0" fillId="0" borderId="0" xfId="0" applyNumberFormat="1" applyBorder="1"/>
    <xf numFmtId="167" fontId="43" fillId="8" borderId="0" xfId="0" applyNumberFormat="1" applyFont="1" applyFill="1" applyBorder="1"/>
    <xf numFmtId="0" fontId="0" fillId="0" borderId="11" xfId="0" applyBorder="1"/>
    <xf numFmtId="0" fontId="43" fillId="0" borderId="18" xfId="0" applyFont="1" applyBorder="1" applyAlignment="1">
      <alignment horizontal="center"/>
    </xf>
    <xf numFmtId="178" fontId="43" fillId="8" borderId="0" xfId="0" applyNumberFormat="1" applyFont="1" applyFill="1" applyBorder="1" applyAlignment="1">
      <alignment horizontal="center" vertical="center"/>
    </xf>
    <xf numFmtId="167" fontId="12" fillId="0" borderId="55" xfId="0" applyNumberFormat="1" applyFont="1" applyFill="1" applyBorder="1" applyAlignment="1">
      <alignment vertical="center"/>
    </xf>
    <xf numFmtId="167" fontId="12" fillId="0" borderId="21" xfId="0" applyNumberFormat="1" applyFont="1" applyFill="1" applyBorder="1" applyAlignment="1">
      <alignment vertical="center"/>
    </xf>
    <xf numFmtId="167" fontId="12" fillId="0" borderId="28" xfId="0" applyNumberFormat="1" applyFont="1" applyBorder="1" applyAlignment="1">
      <alignment vertical="center"/>
    </xf>
    <xf numFmtId="165" fontId="0" fillId="0" borderId="0" xfId="0" applyNumberFormat="1"/>
    <xf numFmtId="4" fontId="11" fillId="3" borderId="0" xfId="0" applyNumberFormat="1" applyFont="1" applyFill="1" applyBorder="1" applyAlignment="1">
      <alignment horizontal="center" vertical="center" wrapText="1"/>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0" fontId="6" fillId="5" borderId="18" xfId="0" applyFont="1" applyFill="1" applyBorder="1" applyAlignment="1">
      <alignment horizontal="center" vertical="center" wrapText="1"/>
    </xf>
    <xf numFmtId="4" fontId="6" fillId="2" borderId="36" xfId="0" applyNumberFormat="1" applyFont="1" applyFill="1" applyBorder="1" applyAlignment="1">
      <alignment horizontal="center" vertical="center" wrapText="1"/>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167" fontId="6" fillId="0" borderId="0" xfId="0" applyNumberFormat="1" applyFont="1" applyBorder="1" applyAlignment="1">
      <alignment horizontal="center" vertical="center"/>
    </xf>
    <xf numFmtId="4" fontId="3" fillId="0" borderId="18" xfId="0" applyNumberFormat="1" applyFont="1" applyBorder="1" applyAlignment="1">
      <alignment horizontal="left" vertical="center"/>
    </xf>
    <xf numFmtId="0" fontId="43" fillId="0" borderId="18" xfId="0" applyFont="1" applyBorder="1" applyAlignment="1">
      <alignment horizont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12" fillId="3" borderId="32" xfId="0" applyNumberFormat="1" applyFont="1" applyFill="1" applyBorder="1" applyAlignment="1">
      <alignment horizontal="left" vertical="center"/>
    </xf>
    <xf numFmtId="4" fontId="6" fillId="2" borderId="48" xfId="0" applyNumberFormat="1" applyFont="1" applyFill="1" applyBorder="1" applyAlignment="1">
      <alignment horizontal="center" vertical="center" wrapText="1"/>
    </xf>
    <xf numFmtId="4" fontId="11" fillId="3" borderId="0" xfId="0" applyNumberFormat="1" applyFont="1" applyFill="1" applyBorder="1" applyAlignment="1">
      <alignment horizontal="center" vertical="center" wrapText="1"/>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4" fontId="12" fillId="3" borderId="18" xfId="0" applyNumberFormat="1" applyFont="1" applyFill="1" applyBorder="1" applyAlignment="1">
      <alignment horizontal="left" vertical="center"/>
    </xf>
    <xf numFmtId="4" fontId="3" fillId="3" borderId="58" xfId="0" applyNumberFormat="1" applyFont="1" applyFill="1" applyBorder="1" applyAlignment="1">
      <alignment horizontal="left" vertical="center"/>
    </xf>
    <xf numFmtId="4" fontId="3" fillId="3" borderId="11" xfId="0" applyNumberFormat="1" applyFont="1" applyFill="1" applyBorder="1" applyAlignment="1">
      <alignment horizontal="left" vertical="center"/>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167" fontId="6" fillId="0" borderId="0" xfId="0" applyNumberFormat="1" applyFont="1" applyBorder="1" applyAlignment="1">
      <alignment horizontal="center" vertical="center"/>
    </xf>
    <xf numFmtId="0" fontId="3" fillId="0" borderId="18" xfId="0" applyFont="1" applyBorder="1" applyAlignment="1">
      <alignment horizontal="left" vertical="center" wrapText="1"/>
    </xf>
    <xf numFmtId="0" fontId="32" fillId="0" borderId="0" xfId="0" applyFont="1" applyAlignment="1">
      <alignment horizontal="center" vertical="center"/>
    </xf>
    <xf numFmtId="4" fontId="3" fillId="3" borderId="10" xfId="0" applyNumberFormat="1" applyFont="1" applyFill="1" applyBorder="1" applyAlignment="1">
      <alignment horizontal="left" vertical="center"/>
    </xf>
    <xf numFmtId="0" fontId="43" fillId="0" borderId="18" xfId="0" applyFont="1" applyBorder="1" applyAlignment="1">
      <alignment horizontal="center"/>
    </xf>
    <xf numFmtId="4" fontId="12" fillId="3" borderId="39" xfId="0" applyNumberFormat="1" applyFont="1" applyFill="1" applyBorder="1" applyAlignment="1">
      <alignment vertical="center"/>
    </xf>
    <xf numFmtId="4" fontId="12" fillId="5" borderId="0" xfId="0" applyNumberFormat="1" applyFont="1" applyFill="1" applyBorder="1" applyAlignment="1">
      <alignment vertical="center"/>
    </xf>
    <xf numFmtId="4" fontId="12" fillId="0" borderId="36" xfId="0" applyNumberFormat="1" applyFont="1" applyBorder="1" applyAlignment="1">
      <alignment horizontal="center" vertical="center"/>
    </xf>
    <xf numFmtId="172" fontId="12" fillId="0" borderId="35" xfId="0" applyNumberFormat="1" applyFont="1" applyBorder="1" applyAlignment="1">
      <alignment vertical="center"/>
    </xf>
    <xf numFmtId="172" fontId="12" fillId="0" borderId="11" xfId="0" applyNumberFormat="1" applyFont="1" applyBorder="1" applyAlignment="1">
      <alignment vertical="center"/>
    </xf>
    <xf numFmtId="172" fontId="12" fillId="3" borderId="11" xfId="0" applyNumberFormat="1" applyFont="1" applyFill="1" applyBorder="1" applyAlignment="1">
      <alignment vertical="center"/>
    </xf>
    <xf numFmtId="172" fontId="12" fillId="0" borderId="11" xfId="0" applyNumberFormat="1" applyFont="1" applyFill="1" applyBorder="1" applyAlignment="1">
      <alignment vertical="center"/>
    </xf>
    <xf numFmtId="172" fontId="12" fillId="0" borderId="14" xfId="0" applyNumberFormat="1" applyFont="1" applyBorder="1" applyAlignment="1">
      <alignment vertical="center"/>
    </xf>
    <xf numFmtId="4" fontId="12" fillId="0" borderId="67" xfId="1" applyNumberFormat="1" applyFont="1" applyFill="1" applyBorder="1" applyAlignment="1">
      <alignment horizontal="right" vertical="center"/>
    </xf>
    <xf numFmtId="4" fontId="12" fillId="0" borderId="122" xfId="1" applyNumberFormat="1" applyFont="1" applyFill="1" applyBorder="1" applyAlignment="1">
      <alignment horizontal="right" vertical="center"/>
    </xf>
    <xf numFmtId="4" fontId="12" fillId="0" borderId="123" xfId="1" applyNumberFormat="1" applyFont="1" applyFill="1" applyBorder="1" applyAlignment="1">
      <alignment horizontal="right" vertical="center"/>
    </xf>
    <xf numFmtId="0" fontId="18" fillId="0" borderId="0" xfId="0" applyFont="1" applyFill="1" applyBorder="1"/>
    <xf numFmtId="167" fontId="18" fillId="0" borderId="0" xfId="0" applyNumberFormat="1" applyFont="1" applyFill="1" applyBorder="1" applyAlignment="1">
      <alignment vertical="center" wrapText="1"/>
    </xf>
    <xf numFmtId="167" fontId="18" fillId="0" borderId="0" xfId="0" applyNumberFormat="1" applyFont="1" applyFill="1" applyBorder="1" applyAlignment="1">
      <alignment wrapText="1"/>
    </xf>
    <xf numFmtId="9" fontId="42" fillId="0" borderId="0" xfId="0" applyNumberFormat="1" applyFont="1" applyBorder="1" applyAlignment="1">
      <alignment horizontal="center" wrapText="1"/>
    </xf>
    <xf numFmtId="4" fontId="18" fillId="0" borderId="68" xfId="0" applyNumberFormat="1" applyFont="1" applyBorder="1" applyAlignment="1">
      <alignment horizontal="center" vertical="center"/>
    </xf>
    <xf numFmtId="166" fontId="12" fillId="0" borderId="11" xfId="0" applyNumberFormat="1" applyFont="1" applyBorder="1" applyAlignment="1">
      <alignment vertical="center"/>
    </xf>
    <xf numFmtId="4" fontId="18" fillId="0" borderId="4" xfId="0" applyNumberFormat="1" applyFont="1" applyBorder="1" applyAlignment="1">
      <alignment vertical="center"/>
    </xf>
    <xf numFmtId="4" fontId="18" fillId="0" borderId="9" xfId="0" applyNumberFormat="1" applyFont="1" applyBorder="1" applyAlignment="1">
      <alignment vertical="center"/>
    </xf>
    <xf numFmtId="4" fontId="18" fillId="0" borderId="124" xfId="0" applyNumberFormat="1" applyFont="1" applyBorder="1" applyAlignment="1">
      <alignment vertical="center"/>
    </xf>
    <xf numFmtId="166" fontId="12" fillId="5" borderId="27" xfId="0" applyNumberFormat="1" applyFont="1" applyFill="1" applyBorder="1" applyAlignment="1">
      <alignment vertical="center"/>
    </xf>
    <xf numFmtId="166" fontId="12" fillId="0" borderId="55" xfId="0" applyNumberFormat="1" applyFont="1" applyBorder="1" applyAlignment="1">
      <alignment vertical="center"/>
    </xf>
    <xf numFmtId="166" fontId="12" fillId="0" borderId="121" xfId="0" applyNumberFormat="1" applyFont="1" applyBorder="1" applyAlignment="1">
      <alignment vertical="center"/>
    </xf>
    <xf numFmtId="166" fontId="12" fillId="0" borderId="10" xfId="0" applyNumberFormat="1" applyFont="1" applyBorder="1" applyAlignment="1">
      <alignment vertical="center"/>
    </xf>
    <xf numFmtId="166" fontId="12" fillId="0" borderId="67" xfId="0" applyNumberFormat="1" applyFont="1" applyBorder="1" applyAlignment="1">
      <alignment vertical="center"/>
    </xf>
    <xf numFmtId="166" fontId="12" fillId="0" borderId="122" xfId="0" applyNumberFormat="1" applyFont="1" applyBorder="1" applyAlignment="1">
      <alignment vertical="center"/>
    </xf>
    <xf numFmtId="166" fontId="12" fillId="0" borderId="123" xfId="0" applyNumberFormat="1" applyFont="1" applyBorder="1" applyAlignment="1">
      <alignment vertical="center"/>
    </xf>
    <xf numFmtId="166" fontId="12" fillId="0" borderId="35" xfId="0" applyNumberFormat="1" applyFont="1" applyBorder="1" applyAlignment="1">
      <alignment vertical="center"/>
    </xf>
    <xf numFmtId="166" fontId="12" fillId="0" borderId="14" xfId="0" applyNumberFormat="1" applyFont="1" applyBorder="1" applyAlignment="1">
      <alignment vertical="center"/>
    </xf>
    <xf numFmtId="172" fontId="12" fillId="0" borderId="53" xfId="0" applyNumberFormat="1" applyFont="1" applyBorder="1" applyAlignment="1">
      <alignment vertical="center"/>
    </xf>
    <xf numFmtId="4" fontId="12" fillId="0" borderId="67" xfId="0" applyNumberFormat="1" applyFont="1" applyBorder="1" applyAlignment="1">
      <alignment vertical="center"/>
    </xf>
    <xf numFmtId="4" fontId="12" fillId="0" borderId="122" xfId="0" applyNumberFormat="1" applyFont="1" applyBorder="1" applyAlignment="1">
      <alignment vertical="center"/>
    </xf>
    <xf numFmtId="4" fontId="12" fillId="0" borderId="123" xfId="0" applyNumberFormat="1" applyFont="1" applyBorder="1" applyAlignment="1">
      <alignment vertical="center"/>
    </xf>
    <xf numFmtId="167" fontId="12" fillId="0" borderId="35" xfId="0" applyNumberFormat="1" applyFont="1" applyBorder="1" applyAlignment="1">
      <alignment vertical="center"/>
    </xf>
    <xf numFmtId="165" fontId="12" fillId="0" borderId="0" xfId="0" applyNumberFormat="1" applyFont="1"/>
    <xf numFmtId="0" fontId="58" fillId="0" borderId="0" xfId="0" applyFont="1"/>
    <xf numFmtId="0" fontId="59" fillId="0" borderId="0" xfId="0" applyFont="1" applyAlignment="1">
      <alignment vertical="center" wrapText="1"/>
    </xf>
    <xf numFmtId="0" fontId="60" fillId="0" borderId="0" xfId="0" applyFont="1"/>
    <xf numFmtId="0" fontId="59" fillId="0" borderId="0" xfId="0" applyFont="1"/>
    <xf numFmtId="0" fontId="61" fillId="0" borderId="0" xfId="0" applyFont="1" applyBorder="1" applyAlignment="1"/>
    <xf numFmtId="0" fontId="62" fillId="0" borderId="18" xfId="0" applyFont="1" applyBorder="1" applyAlignment="1">
      <alignment horizontal="center" vertical="center"/>
    </xf>
    <xf numFmtId="0" fontId="63" fillId="0" borderId="18" xfId="0" applyFont="1" applyBorder="1" applyAlignment="1">
      <alignment vertical="center" wrapText="1"/>
    </xf>
    <xf numFmtId="165" fontId="58" fillId="0" borderId="18" xfId="0" applyNumberFormat="1" applyFont="1" applyBorder="1" applyAlignment="1">
      <alignment horizontal="center" vertical="center"/>
    </xf>
    <xf numFmtId="180" fontId="58" fillId="0" borderId="18" xfId="0" applyNumberFormat="1" applyFont="1" applyBorder="1" applyAlignment="1">
      <alignment horizontal="center" vertical="center"/>
    </xf>
    <xf numFmtId="179" fontId="58" fillId="0" borderId="18" xfId="0" applyNumberFormat="1" applyFont="1" applyBorder="1" applyAlignment="1">
      <alignment horizontal="center" vertical="center"/>
    </xf>
    <xf numFmtId="10" fontId="58" fillId="0" borderId="18" xfId="0" applyNumberFormat="1" applyFont="1" applyBorder="1" applyAlignment="1">
      <alignment horizontal="center" vertical="center"/>
    </xf>
    <xf numFmtId="165" fontId="60" fillId="0" borderId="18" xfId="0" applyNumberFormat="1" applyFont="1" applyBorder="1" applyAlignment="1">
      <alignment horizontal="center" vertical="center"/>
    </xf>
    <xf numFmtId="180" fontId="60" fillId="0" borderId="18" xfId="0" applyNumberFormat="1" applyFont="1" applyBorder="1" applyAlignment="1">
      <alignment horizontal="center" vertical="center"/>
    </xf>
    <xf numFmtId="179" fontId="60" fillId="3" borderId="18" xfId="0" applyNumberFormat="1" applyFont="1" applyFill="1" applyBorder="1" applyAlignment="1">
      <alignment horizontal="center" vertical="center"/>
    </xf>
    <xf numFmtId="10" fontId="60" fillId="0" borderId="18" xfId="0" applyNumberFormat="1" applyFont="1" applyBorder="1" applyAlignment="1">
      <alignment horizontal="center" vertical="center"/>
    </xf>
    <xf numFmtId="179" fontId="58" fillId="3" borderId="18" xfId="0" applyNumberFormat="1" applyFont="1" applyFill="1" applyBorder="1" applyAlignment="1">
      <alignment horizontal="center" vertical="center"/>
    </xf>
    <xf numFmtId="0" fontId="58" fillId="0" borderId="0" xfId="0" applyFont="1" applyBorder="1" applyAlignment="1">
      <alignment horizontal="left" vertical="center" wrapText="1"/>
    </xf>
    <xf numFmtId="167" fontId="58" fillId="0" borderId="0" xfId="0" applyNumberFormat="1" applyFont="1" applyBorder="1" applyAlignment="1">
      <alignment horizontal="center" vertical="center"/>
    </xf>
    <xf numFmtId="0" fontId="58" fillId="0" borderId="0" xfId="0" applyFont="1" applyBorder="1" applyAlignment="1">
      <alignment horizontal="center" vertical="center"/>
    </xf>
    <xf numFmtId="10" fontId="58" fillId="0" borderId="0" xfId="0" applyNumberFormat="1" applyFont="1" applyBorder="1" applyAlignment="1">
      <alignment horizontal="center" vertical="center"/>
    </xf>
    <xf numFmtId="10" fontId="58" fillId="0" borderId="13" xfId="0" applyNumberFormat="1" applyFont="1" applyBorder="1" applyAlignment="1">
      <alignment horizontal="center" vertical="center"/>
    </xf>
    <xf numFmtId="0" fontId="63" fillId="0" borderId="13" xfId="0" applyFont="1" applyBorder="1" applyAlignment="1">
      <alignment vertical="center"/>
    </xf>
    <xf numFmtId="171" fontId="63" fillId="0" borderId="13" xfId="0" applyNumberFormat="1" applyFont="1" applyBorder="1" applyAlignment="1">
      <alignment horizontal="center" vertical="center"/>
    </xf>
    <xf numFmtId="10" fontId="63" fillId="0" borderId="13" xfId="2" applyNumberFormat="1" applyFont="1" applyBorder="1" applyAlignment="1">
      <alignment horizontal="center" vertical="center"/>
    </xf>
    <xf numFmtId="171" fontId="58" fillId="0" borderId="13" xfId="0" applyNumberFormat="1" applyFont="1" applyBorder="1" applyAlignment="1">
      <alignment horizontal="center" vertical="center" wrapText="1"/>
    </xf>
    <xf numFmtId="3" fontId="58" fillId="0" borderId="0" xfId="0" applyNumberFormat="1" applyFont="1"/>
    <xf numFmtId="182" fontId="66" fillId="0" borderId="0" xfId="6" applyNumberFormat="1"/>
    <xf numFmtId="0" fontId="58" fillId="0" borderId="0" xfId="0" applyFont="1" applyBorder="1"/>
    <xf numFmtId="0" fontId="48" fillId="0" borderId="0" xfId="0" applyFont="1" applyFill="1"/>
    <xf numFmtId="0" fontId="48" fillId="0" borderId="0" xfId="0" applyFont="1" applyFill="1" applyBorder="1"/>
    <xf numFmtId="0" fontId="67" fillId="0" borderId="18" xfId="0" applyFont="1" applyFill="1" applyBorder="1"/>
    <xf numFmtId="0" fontId="67" fillId="0" borderId="18" xfId="0" applyFont="1" applyFill="1" applyBorder="1" applyAlignment="1">
      <alignment horizontal="center"/>
    </xf>
    <xf numFmtId="174" fontId="48" fillId="0" borderId="0" xfId="0" applyNumberFormat="1" applyFont="1" applyFill="1" applyBorder="1"/>
    <xf numFmtId="0" fontId="48" fillId="0" borderId="18" xfId="0" applyFont="1" applyFill="1" applyBorder="1"/>
    <xf numFmtId="174" fontId="48" fillId="0" borderId="18" xfId="0" applyNumberFormat="1" applyFont="1" applyFill="1" applyBorder="1"/>
    <xf numFmtId="174" fontId="67" fillId="0" borderId="18" xfId="0" applyNumberFormat="1" applyFont="1" applyFill="1" applyBorder="1"/>
    <xf numFmtId="0" fontId="49" fillId="0" borderId="18" xfId="0" applyFont="1" applyFill="1" applyBorder="1" applyAlignment="1">
      <alignment horizontal="left" vertical="center" wrapText="1"/>
    </xf>
    <xf numFmtId="9" fontId="48" fillId="0" borderId="18" xfId="2" applyFont="1" applyFill="1" applyBorder="1"/>
    <xf numFmtId="0" fontId="49" fillId="0" borderId="0" xfId="0" applyFont="1" applyFill="1" applyBorder="1" applyAlignment="1">
      <alignment horizontal="left" vertical="center" wrapText="1"/>
    </xf>
    <xf numFmtId="9" fontId="48" fillId="0" borderId="0" xfId="2" applyFont="1" applyFill="1" applyBorder="1"/>
    <xf numFmtId="183" fontId="48" fillId="0" borderId="0" xfId="1" applyNumberFormat="1" applyFont="1" applyFill="1" applyBorder="1"/>
    <xf numFmtId="183" fontId="48" fillId="0" borderId="18" xfId="1" applyNumberFormat="1" applyFont="1" applyFill="1" applyBorder="1" applyAlignment="1">
      <alignment horizontal="center"/>
    </xf>
    <xf numFmtId="169" fontId="48" fillId="0" borderId="18" xfId="1" applyNumberFormat="1" applyFont="1" applyFill="1" applyBorder="1"/>
    <xf numFmtId="0" fontId="67" fillId="0" borderId="0" xfId="0" applyFont="1" applyFill="1" applyBorder="1"/>
    <xf numFmtId="43" fontId="48" fillId="0" borderId="0" xfId="1" applyFont="1" applyFill="1" applyBorder="1"/>
    <xf numFmtId="169" fontId="48" fillId="0" borderId="0" xfId="1" applyNumberFormat="1" applyFont="1" applyFill="1" applyBorder="1"/>
    <xf numFmtId="169" fontId="48" fillId="0" borderId="18" xfId="0" applyNumberFormat="1" applyFont="1" applyFill="1" applyBorder="1"/>
    <xf numFmtId="174" fontId="48" fillId="9" borderId="18" xfId="0" applyNumberFormat="1" applyFont="1" applyFill="1" applyBorder="1"/>
    <xf numFmtId="9" fontId="49" fillId="0" borderId="0" xfId="0" applyNumberFormat="1" applyFont="1" applyFill="1" applyAlignment="1">
      <alignment horizontal="left" vertical="center" wrapText="1"/>
    </xf>
    <xf numFmtId="0" fontId="49" fillId="0" borderId="0" xfId="0" applyFont="1" applyFill="1" applyAlignment="1">
      <alignment horizontal="left" vertical="center"/>
    </xf>
    <xf numFmtId="0" fontId="47" fillId="0" borderId="0" xfId="0" applyFont="1" applyFill="1" applyAlignment="1"/>
    <xf numFmtId="3" fontId="48" fillId="0" borderId="0" xfId="0" applyNumberFormat="1" applyFont="1" applyFill="1" applyBorder="1"/>
    <xf numFmtId="3" fontId="67" fillId="0" borderId="18" xfId="0" applyNumberFormat="1" applyFont="1" applyFill="1" applyBorder="1"/>
    <xf numFmtId="165" fontId="48" fillId="0" borderId="0" xfId="0" applyNumberFormat="1" applyFont="1" applyFill="1"/>
    <xf numFmtId="167" fontId="48" fillId="0" borderId="0" xfId="0" applyNumberFormat="1" applyFont="1" applyFill="1"/>
    <xf numFmtId="3" fontId="48" fillId="0" borderId="0" xfId="0" applyNumberFormat="1" applyFont="1" applyFill="1"/>
    <xf numFmtId="174" fontId="48" fillId="0" borderId="0" xfId="0" applyNumberFormat="1" applyFont="1" applyFill="1"/>
    <xf numFmtId="165" fontId="48" fillId="0" borderId="0" xfId="0" applyNumberFormat="1" applyFont="1" applyFill="1" applyBorder="1"/>
    <xf numFmtId="0" fontId="67" fillId="0" borderId="0" xfId="0" applyFont="1" applyFill="1"/>
    <xf numFmtId="174" fontId="48" fillId="0" borderId="18" xfId="2" applyNumberFormat="1" applyFont="1" applyFill="1" applyBorder="1"/>
    <xf numFmtId="174" fontId="48" fillId="0" borderId="18" xfId="0" applyNumberFormat="1" applyFont="1" applyFill="1" applyBorder="1" applyAlignment="1">
      <alignment horizontal="right"/>
    </xf>
    <xf numFmtId="165" fontId="48" fillId="0" borderId="18" xfId="0" applyNumberFormat="1" applyFont="1" applyFill="1" applyBorder="1"/>
    <xf numFmtId="179" fontId="48" fillId="0" borderId="18" xfId="0" applyNumberFormat="1" applyFont="1" applyFill="1" applyBorder="1"/>
    <xf numFmtId="0" fontId="70" fillId="0" borderId="0" xfId="0" applyFont="1"/>
    <xf numFmtId="0" fontId="72" fillId="0" borderId="18" xfId="0" applyFont="1" applyBorder="1" applyAlignment="1">
      <alignment horizontal="center" vertical="center"/>
    </xf>
    <xf numFmtId="0" fontId="50" fillId="0" borderId="18" xfId="4" applyBorder="1" applyAlignment="1" applyProtection="1"/>
    <xf numFmtId="0" fontId="70" fillId="0" borderId="18" xfId="0" applyFont="1" applyBorder="1" applyAlignment="1">
      <alignment wrapText="1"/>
    </xf>
    <xf numFmtId="0" fontId="70" fillId="0" borderId="18" xfId="0" applyFont="1" applyBorder="1"/>
    <xf numFmtId="0" fontId="5" fillId="3" borderId="0" xfId="0" applyFont="1" applyFill="1" applyAlignment="1">
      <alignment horizontal="left" vertical="center" wrapText="1"/>
    </xf>
    <xf numFmtId="167" fontId="10" fillId="0" borderId="0" xfId="0" applyNumberFormat="1" applyFont="1" applyFill="1" applyBorder="1" applyAlignment="1">
      <alignment horizontal="center" vertical="center" wrapText="1"/>
    </xf>
    <xf numFmtId="0" fontId="0" fillId="0" borderId="0" xfId="0" quotePrefix="1"/>
    <xf numFmtId="0" fontId="49" fillId="0" borderId="0" xfId="0" applyFont="1" applyFill="1" applyAlignment="1">
      <alignment horizontal="left" vertical="center" wrapText="1"/>
    </xf>
    <xf numFmtId="0" fontId="43" fillId="0" borderId="18" xfId="0" applyFont="1" applyBorder="1" applyAlignment="1">
      <alignment horizontal="center"/>
    </xf>
    <xf numFmtId="0" fontId="0" fillId="0" borderId="18" xfId="0" applyBorder="1" applyAlignment="1">
      <alignment horizontal="center"/>
    </xf>
    <xf numFmtId="0" fontId="35" fillId="0" borderId="0" xfId="0" applyFont="1" applyAlignment="1">
      <alignment horizontal="center" wrapText="1"/>
    </xf>
    <xf numFmtId="0" fontId="0" fillId="0" borderId="18" xfId="0" applyBorder="1" applyAlignment="1">
      <alignment horizontal="center" wrapText="1"/>
    </xf>
    <xf numFmtId="0" fontId="48" fillId="0" borderId="18" xfId="0" applyFont="1" applyFill="1" applyBorder="1" applyAlignment="1">
      <alignment wrapText="1"/>
    </xf>
    <xf numFmtId="9" fontId="48" fillId="0" borderId="18" xfId="2" applyFont="1" applyFill="1" applyBorder="1" applyAlignment="1">
      <alignment horizontal="center"/>
    </xf>
    <xf numFmtId="20" fontId="48" fillId="0" borderId="18" xfId="0" applyNumberFormat="1" applyFont="1" applyFill="1" applyBorder="1" applyAlignment="1">
      <alignment wrapText="1"/>
    </xf>
    <xf numFmtId="0" fontId="67" fillId="0" borderId="18" xfId="0" applyFont="1" applyFill="1" applyBorder="1" applyAlignment="1">
      <alignment horizontal="center" vertical="center"/>
    </xf>
    <xf numFmtId="172" fontId="48" fillId="0" borderId="0" xfId="0" applyNumberFormat="1" applyFont="1" applyFill="1"/>
    <xf numFmtId="0" fontId="0" fillId="0" borderId="18" xfId="0" applyBorder="1" applyAlignment="1">
      <alignment horizontal="left" vertical="center"/>
    </xf>
    <xf numFmtId="10" fontId="18" fillId="0" borderId="18" xfId="0" applyNumberFormat="1" applyFont="1" applyFill="1" applyBorder="1" applyAlignment="1">
      <alignment horizontal="center"/>
    </xf>
    <xf numFmtId="0" fontId="43" fillId="12" borderId="18" xfId="0" applyFont="1" applyFill="1" applyBorder="1" applyAlignment="1">
      <alignment horizontal="center"/>
    </xf>
    <xf numFmtId="0" fontId="43" fillId="12" borderId="11" xfId="0" applyFont="1" applyFill="1" applyBorder="1" applyAlignment="1">
      <alignment horizontal="center" vertical="center"/>
    </xf>
    <xf numFmtId="3" fontId="43" fillId="0" borderId="18" xfId="0" applyNumberFormat="1" applyFont="1" applyFill="1" applyBorder="1" applyAlignment="1">
      <alignment horizontal="center"/>
    </xf>
    <xf numFmtId="0" fontId="43" fillId="3" borderId="18" xfId="0" applyFont="1" applyFill="1" applyBorder="1" applyAlignment="1">
      <alignment horizontal="center"/>
    </xf>
    <xf numFmtId="3" fontId="0" fillId="0" borderId="18" xfId="0" applyNumberFormat="1" applyBorder="1"/>
    <xf numFmtId="184" fontId="0" fillId="0" borderId="18" xfId="5" applyNumberFormat="1" applyFont="1" applyBorder="1" applyAlignment="1">
      <alignment horizontal="center"/>
    </xf>
    <xf numFmtId="0" fontId="43" fillId="0" borderId="18" xfId="0" applyFont="1" applyFill="1" applyBorder="1" applyAlignment="1">
      <alignment horizontal="center"/>
    </xf>
    <xf numFmtId="0" fontId="0" fillId="0" borderId="19" xfId="0" applyFont="1" applyFill="1" applyBorder="1" applyAlignment="1">
      <alignment horizontal="center" vertical="center"/>
    </xf>
    <xf numFmtId="0" fontId="0" fillId="0" borderId="18" xfId="0" applyFont="1" applyFill="1" applyBorder="1" applyAlignment="1">
      <alignment horizontal="center"/>
    </xf>
    <xf numFmtId="3" fontId="43" fillId="0" borderId="18" xfId="7" applyNumberFormat="1" applyFont="1" applyFill="1" applyBorder="1" applyAlignment="1">
      <alignment horizontal="center"/>
    </xf>
    <xf numFmtId="0" fontId="47" fillId="0" borderId="18" xfId="0" applyFont="1" applyFill="1" applyBorder="1" applyAlignment="1">
      <alignment horizontal="left" vertical="center" wrapText="1"/>
    </xf>
    <xf numFmtId="0" fontId="47" fillId="0" borderId="0" xfId="0" applyFont="1" applyFill="1" applyBorder="1" applyAlignment="1">
      <alignment horizontal="left" vertical="center" wrapText="1"/>
    </xf>
    <xf numFmtId="9" fontId="48" fillId="0" borderId="18" xfId="2" applyFont="1" applyFill="1" applyBorder="1" applyAlignment="1">
      <alignment horizontal="center" vertical="center"/>
    </xf>
    <xf numFmtId="4" fontId="38" fillId="0" borderId="108" xfId="0" applyNumberFormat="1" applyFont="1" applyFill="1" applyBorder="1" applyAlignment="1">
      <alignment horizontal="center" vertical="center" wrapText="1"/>
    </xf>
    <xf numFmtId="0" fontId="38" fillId="0" borderId="111" xfId="0" applyFont="1" applyFill="1" applyBorder="1" applyAlignment="1">
      <alignment horizontal="center" wrapText="1"/>
    </xf>
    <xf numFmtId="4" fontId="39" fillId="0" borderId="115" xfId="0" applyNumberFormat="1" applyFont="1" applyFill="1" applyBorder="1" applyAlignment="1">
      <alignment horizontal="center" vertical="center" wrapText="1"/>
    </xf>
    <xf numFmtId="4" fontId="38" fillId="0" borderId="115" xfId="0" applyNumberFormat="1" applyFont="1" applyFill="1" applyBorder="1" applyAlignment="1">
      <alignment horizontal="center" vertical="center" wrapText="1"/>
    </xf>
    <xf numFmtId="4" fontId="39" fillId="0" borderId="116" xfId="0" applyNumberFormat="1" applyFont="1" applyFill="1" applyBorder="1" applyAlignment="1">
      <alignment horizontal="center" vertical="center" wrapText="1"/>
    </xf>
    <xf numFmtId="4" fontId="38" fillId="0" borderId="111" xfId="0" applyNumberFormat="1" applyFont="1" applyFill="1" applyBorder="1" applyAlignment="1">
      <alignment horizontal="center" vertical="center" wrapText="1"/>
    </xf>
    <xf numFmtId="4" fontId="38" fillId="0" borderId="116" xfId="0" applyNumberFormat="1" applyFont="1" applyFill="1" applyBorder="1" applyAlignment="1">
      <alignment horizontal="center" vertical="center" wrapText="1"/>
    </xf>
    <xf numFmtId="10" fontId="38" fillId="0" borderId="108" xfId="2" applyNumberFormat="1" applyFont="1" applyFill="1" applyBorder="1" applyAlignment="1">
      <alignment horizontal="center" vertical="center" wrapText="1"/>
    </xf>
    <xf numFmtId="4" fontId="40" fillId="0" borderId="115" xfId="0" applyNumberFormat="1" applyFont="1" applyFill="1" applyBorder="1" applyAlignment="1">
      <alignment horizontal="center" vertical="center" wrapText="1"/>
    </xf>
    <xf numFmtId="0" fontId="36" fillId="0" borderId="0" xfId="0" applyFont="1" applyFill="1" applyAlignment="1">
      <alignment wrapText="1"/>
    </xf>
    <xf numFmtId="3" fontId="36" fillId="0" borderId="0" xfId="0" applyNumberFormat="1" applyFont="1" applyFill="1" applyAlignment="1">
      <alignment wrapText="1"/>
    </xf>
    <xf numFmtId="0" fontId="37" fillId="0" borderId="0" xfId="0" applyFont="1" applyFill="1" applyAlignment="1">
      <alignment wrapText="1"/>
    </xf>
    <xf numFmtId="43" fontId="38" fillId="0" borderId="111" xfId="1" applyFont="1" applyFill="1" applyBorder="1" applyAlignment="1">
      <alignment horizontal="center" vertical="top" wrapText="1"/>
    </xf>
    <xf numFmtId="0" fontId="39" fillId="0" borderId="111" xfId="0" applyFont="1" applyFill="1" applyBorder="1" applyAlignment="1">
      <alignment horizontal="center" vertical="top" wrapText="1"/>
    </xf>
    <xf numFmtId="10" fontId="36" fillId="0" borderId="0" xfId="0" applyNumberFormat="1" applyFont="1" applyFill="1" applyAlignment="1">
      <alignment horizontal="center" vertical="center" wrapText="1"/>
    </xf>
    <xf numFmtId="0" fontId="38" fillId="0" borderId="111" xfId="0" applyFont="1" applyFill="1" applyBorder="1" applyAlignment="1">
      <alignment horizontal="center" vertical="top" wrapText="1"/>
    </xf>
    <xf numFmtId="0" fontId="36" fillId="0" borderId="0" xfId="0" applyFont="1" applyBorder="1" applyAlignment="1">
      <alignment wrapText="1"/>
    </xf>
    <xf numFmtId="0" fontId="38" fillId="0" borderId="18" xfId="0" applyFont="1" applyFill="1" applyBorder="1" applyAlignment="1">
      <alignment horizontal="center" vertical="top" wrapText="1"/>
    </xf>
    <xf numFmtId="10" fontId="39" fillId="0" borderId="111" xfId="2" applyNumberFormat="1" applyFont="1" applyFill="1" applyBorder="1" applyAlignment="1">
      <alignment horizontal="center" vertical="top" wrapText="1"/>
    </xf>
    <xf numFmtId="183" fontId="49" fillId="0" borderId="18" xfId="0" applyNumberFormat="1" applyFont="1" applyFill="1" applyBorder="1" applyAlignment="1">
      <alignment horizontal="center" vertical="center" wrapText="1"/>
    </xf>
    <xf numFmtId="10" fontId="0" fillId="0" borderId="7" xfId="2" applyNumberFormat="1" applyFont="1" applyBorder="1"/>
    <xf numFmtId="0" fontId="48" fillId="0" borderId="0" xfId="0" applyFont="1" applyFill="1" applyBorder="1" applyAlignment="1">
      <alignment horizontal="center" vertical="center"/>
    </xf>
    <xf numFmtId="2" fontId="0" fillId="0" borderId="18" xfId="0" applyNumberFormat="1" applyBorder="1" applyAlignment="1">
      <alignment horizontal="center" vertical="center"/>
    </xf>
    <xf numFmtId="172" fontId="48" fillId="0" borderId="18" xfId="0" applyNumberFormat="1" applyFont="1" applyFill="1" applyBorder="1"/>
    <xf numFmtId="0" fontId="68" fillId="0" borderId="18" xfId="0" applyFont="1" applyBorder="1" applyAlignment="1">
      <alignment horizontal="center" vertical="center" wrapText="1"/>
    </xf>
    <xf numFmtId="9" fontId="69" fillId="0" borderId="18" xfId="0" applyNumberFormat="1" applyFont="1" applyBorder="1" applyAlignment="1">
      <alignment horizontal="center" vertical="center"/>
    </xf>
    <xf numFmtId="179" fontId="69" fillId="0" borderId="18" xfId="2" applyNumberFormat="1" applyFont="1" applyBorder="1" applyAlignment="1">
      <alignment horizontal="center" vertical="center"/>
    </xf>
    <xf numFmtId="0" fontId="69" fillId="0" borderId="18" xfId="0" applyFont="1" applyBorder="1" applyAlignment="1">
      <alignment horizontal="center" vertical="center"/>
    </xf>
    <xf numFmtId="174" fontId="48" fillId="0" borderId="18" xfId="2" applyNumberFormat="1" applyFont="1" applyFill="1" applyBorder="1" applyAlignment="1">
      <alignment horizontal="center"/>
    </xf>
    <xf numFmtId="172" fontId="73" fillId="3" borderId="0" xfId="0" applyNumberFormat="1" applyFont="1" applyFill="1"/>
    <xf numFmtId="174" fontId="73" fillId="3" borderId="0" xfId="0" applyNumberFormat="1" applyFont="1" applyFill="1"/>
    <xf numFmtId="0" fontId="73" fillId="3" borderId="0" xfId="0" applyFont="1" applyFill="1"/>
    <xf numFmtId="0" fontId="48" fillId="0" borderId="18" xfId="0" applyFont="1" applyFill="1" applyBorder="1" applyAlignment="1">
      <alignment horizontal="center"/>
    </xf>
    <xf numFmtId="9" fontId="48" fillId="0" borderId="18" xfId="0" applyNumberFormat="1" applyFont="1" applyFill="1" applyBorder="1" applyAlignment="1">
      <alignment horizontal="center" vertical="center"/>
    </xf>
    <xf numFmtId="0" fontId="49" fillId="0" borderId="0" xfId="0" applyFont="1" applyFill="1" applyAlignment="1">
      <alignment horizontal="left" vertical="center" wrapText="1"/>
    </xf>
    <xf numFmtId="0" fontId="74" fillId="0" borderId="0" xfId="8"/>
    <xf numFmtId="0" fontId="74" fillId="0" borderId="0" xfId="8" applyAlignment="1">
      <alignment horizontal="right" vertical="top"/>
    </xf>
    <xf numFmtId="0" fontId="74" fillId="0" borderId="0" xfId="8" applyAlignment="1">
      <alignment horizontal="center"/>
    </xf>
    <xf numFmtId="166" fontId="74" fillId="0" borderId="0" xfId="8" applyNumberFormat="1"/>
    <xf numFmtId="0" fontId="75" fillId="0" borderId="0" xfId="8" applyFont="1" applyAlignment="1">
      <alignment horizontal="center"/>
    </xf>
    <xf numFmtId="3" fontId="74" fillId="0" borderId="0" xfId="8" applyNumberFormat="1"/>
    <xf numFmtId="10" fontId="74" fillId="0" borderId="0" xfId="8" applyNumberFormat="1"/>
    <xf numFmtId="2" fontId="74" fillId="0" borderId="0" xfId="8" applyNumberFormat="1"/>
    <xf numFmtId="0" fontId="75" fillId="0" borderId="0" xfId="8" applyFont="1"/>
    <xf numFmtId="0" fontId="75" fillId="0" borderId="0" xfId="8" applyFont="1" applyAlignment="1">
      <alignment horizontal="right" vertical="top"/>
    </xf>
    <xf numFmtId="0" fontId="74" fillId="0" borderId="0" xfId="8" applyAlignment="1">
      <alignment horizontal="right"/>
    </xf>
    <xf numFmtId="185" fontId="74" fillId="0" borderId="0" xfId="8" applyNumberFormat="1"/>
    <xf numFmtId="186" fontId="74" fillId="0" borderId="0" xfId="8" applyNumberFormat="1"/>
    <xf numFmtId="4" fontId="74" fillId="0" borderId="0" xfId="8" applyNumberFormat="1"/>
    <xf numFmtId="174" fontId="74" fillId="0" borderId="0" xfId="8" applyNumberFormat="1"/>
    <xf numFmtId="185" fontId="74" fillId="0" borderId="0" xfId="8" applyNumberFormat="1" applyAlignment="1">
      <alignment horizontal="right"/>
    </xf>
    <xf numFmtId="0" fontId="75" fillId="0" borderId="0" xfId="8" applyFont="1" applyAlignment="1">
      <alignment horizontal="right"/>
    </xf>
    <xf numFmtId="187" fontId="74" fillId="0" borderId="0" xfId="8" applyNumberFormat="1"/>
    <xf numFmtId="174" fontId="74" fillId="0" borderId="0" xfId="8" applyNumberFormat="1" applyAlignment="1">
      <alignment horizontal="right"/>
    </xf>
    <xf numFmtId="3" fontId="0" fillId="0" borderId="18" xfId="0" applyNumberFormat="1" applyBorder="1" applyAlignment="1">
      <alignment horizontal="center"/>
    </xf>
    <xf numFmtId="165" fontId="43" fillId="0" borderId="0" xfId="0" applyNumberFormat="1" applyFont="1"/>
    <xf numFmtId="167" fontId="43" fillId="0" borderId="0" xfId="0" applyNumberFormat="1" applyFont="1"/>
    <xf numFmtId="0" fontId="0" fillId="0" borderId="0" xfId="0" applyAlignment="1">
      <alignment horizontal="center" vertical="center"/>
    </xf>
    <xf numFmtId="0" fontId="52" fillId="0" borderId="0" xfId="0" applyFont="1" applyAlignment="1">
      <alignment horizontal="center" vertical="center"/>
    </xf>
    <xf numFmtId="0" fontId="7" fillId="0" borderId="0" xfId="0" applyFont="1" applyBorder="1" applyAlignment="1">
      <alignment horizontal="center" vertical="center"/>
    </xf>
    <xf numFmtId="0" fontId="44" fillId="3" borderId="18" xfId="0" applyFont="1" applyFill="1" applyBorder="1" applyAlignment="1">
      <alignment horizontal="center" vertical="center"/>
    </xf>
    <xf numFmtId="4" fontId="12" fillId="0" borderId="18" xfId="0" applyNumberFormat="1" applyFont="1" applyBorder="1"/>
    <xf numFmtId="4" fontId="3" fillId="0" borderId="18" xfId="0" applyNumberFormat="1" applyFont="1" applyBorder="1" applyAlignment="1">
      <alignment horizontal="right"/>
    </xf>
    <xf numFmtId="4" fontId="10" fillId="5" borderId="18" xfId="0" applyNumberFormat="1" applyFont="1" applyFill="1" applyBorder="1" applyAlignment="1">
      <alignment horizontal="right" vertical="center"/>
    </xf>
    <xf numFmtId="0" fontId="11" fillId="0" borderId="0" xfId="0" applyFont="1" applyAlignment="1">
      <alignment horizontal="center" vertical="center"/>
    </xf>
    <xf numFmtId="0" fontId="11" fillId="0" borderId="0" xfId="0" applyFont="1" applyFill="1" applyAlignment="1">
      <alignment horizontal="center" vertical="center"/>
    </xf>
    <xf numFmtId="0" fontId="3" fillId="0" borderId="18" xfId="0" applyFont="1" applyFill="1" applyBorder="1" applyAlignment="1">
      <alignment vertical="top" wrapText="1"/>
    </xf>
    <xf numFmtId="172" fontId="78" fillId="0" borderId="18" xfId="0" applyNumberFormat="1" applyFont="1" applyFill="1" applyBorder="1" applyAlignment="1">
      <alignment horizontal="center" vertical="center" wrapText="1"/>
    </xf>
    <xf numFmtId="167" fontId="10" fillId="2" borderId="18" xfId="0" applyNumberFormat="1" applyFont="1" applyFill="1" applyBorder="1" applyAlignment="1">
      <alignment horizontal="center" vertical="center"/>
    </xf>
    <xf numFmtId="4" fontId="3" fillId="0" borderId="18" xfId="0" applyNumberFormat="1" applyFont="1" applyBorder="1" applyAlignment="1">
      <alignment horizontal="lef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0" fontId="6" fillId="5" borderId="18" xfId="0" applyFont="1" applyFill="1" applyBorder="1" applyAlignment="1">
      <alignment horizontal="center" vertical="center" wrapText="1"/>
    </xf>
    <xf numFmtId="4" fontId="11" fillId="3" borderId="0" xfId="0" applyNumberFormat="1" applyFont="1" applyFill="1" applyBorder="1" applyAlignment="1">
      <alignment horizontal="center" vertical="center" wrapText="1"/>
    </xf>
    <xf numFmtId="4" fontId="12" fillId="3" borderId="18" xfId="0" applyNumberFormat="1" applyFont="1" applyFill="1" applyBorder="1" applyAlignment="1">
      <alignment horizontal="left" vertical="center"/>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4" fontId="6" fillId="2" borderId="36" xfId="0" applyNumberFormat="1" applyFont="1" applyFill="1" applyBorder="1" applyAlignment="1">
      <alignment horizontal="center" vertical="center" wrapText="1"/>
    </xf>
    <xf numFmtId="167" fontId="6" fillId="0" borderId="0" xfId="0" applyNumberFormat="1" applyFont="1" applyBorder="1" applyAlignment="1">
      <alignment horizontal="center" vertical="center"/>
    </xf>
    <xf numFmtId="4" fontId="11" fillId="3" borderId="0" xfId="0" applyNumberFormat="1" applyFont="1" applyFill="1" applyBorder="1" applyAlignment="1">
      <alignment horizontal="center" vertical="center" wrapText="1"/>
    </xf>
    <xf numFmtId="167" fontId="6" fillId="0" borderId="0" xfId="0" applyNumberFormat="1" applyFont="1" applyBorder="1" applyAlignment="1">
      <alignment horizontal="center" vertical="center"/>
    </xf>
    <xf numFmtId="175" fontId="12" fillId="0" borderId="0" xfId="0" applyNumberFormat="1" applyFont="1"/>
    <xf numFmtId="4" fontId="12" fillId="3" borderId="25" xfId="0" applyNumberFormat="1" applyFont="1" applyFill="1" applyBorder="1" applyAlignment="1">
      <alignment vertical="center"/>
    </xf>
    <xf numFmtId="4" fontId="12" fillId="17" borderId="39" xfId="0" applyNumberFormat="1" applyFont="1" applyFill="1" applyBorder="1" applyAlignment="1">
      <alignment horizontal="left" vertical="center"/>
    </xf>
    <xf numFmtId="4" fontId="12" fillId="17" borderId="11" xfId="0" applyNumberFormat="1" applyFont="1" applyFill="1" applyBorder="1" applyAlignment="1">
      <alignment horizontal="left" vertical="center"/>
    </xf>
    <xf numFmtId="167" fontId="10" fillId="3" borderId="72" xfId="0" applyNumberFormat="1" applyFont="1" applyFill="1" applyBorder="1" applyAlignment="1">
      <alignment vertical="center"/>
    </xf>
    <xf numFmtId="1" fontId="3" fillId="3" borderId="7" xfId="0" applyNumberFormat="1" applyFont="1" applyFill="1" applyBorder="1" applyAlignment="1">
      <alignment horizontal="center" vertical="center"/>
    </xf>
    <xf numFmtId="0" fontId="3" fillId="0" borderId="12" xfId="0" applyFont="1" applyBorder="1" applyAlignment="1">
      <alignment horizontal="left" vertical="center"/>
    </xf>
    <xf numFmtId="1" fontId="3" fillId="3" borderId="129" xfId="0" applyNumberFormat="1" applyFont="1" applyFill="1" applyBorder="1" applyAlignment="1">
      <alignment horizontal="center" vertical="center"/>
    </xf>
    <xf numFmtId="0" fontId="3" fillId="0" borderId="130" xfId="0" applyFont="1" applyBorder="1" applyAlignment="1">
      <alignment vertical="center" wrapText="1"/>
    </xf>
    <xf numFmtId="4" fontId="3" fillId="0" borderId="130" xfId="0" applyNumberFormat="1" applyFont="1" applyBorder="1" applyAlignment="1">
      <alignment horizontal="center" vertical="center"/>
    </xf>
    <xf numFmtId="4" fontId="6" fillId="0" borderId="130" xfId="0" applyNumberFormat="1" applyFont="1" applyBorder="1" applyAlignment="1">
      <alignment horizontal="center" vertical="center"/>
    </xf>
    <xf numFmtId="4" fontId="6" fillId="0" borderId="131" xfId="0" applyNumberFormat="1" applyFont="1" applyBorder="1" applyAlignment="1">
      <alignment horizontal="center" vertical="center"/>
    </xf>
    <xf numFmtId="4" fontId="6" fillId="0" borderId="132" xfId="0" applyNumberFormat="1" applyFont="1" applyBorder="1" applyAlignment="1">
      <alignment horizontal="center" vertical="center"/>
    </xf>
    <xf numFmtId="167" fontId="10" fillId="2" borderId="0" xfId="0" applyNumberFormat="1" applyFont="1" applyFill="1" applyBorder="1" applyAlignment="1">
      <alignment horizontal="center" vertical="center"/>
    </xf>
    <xf numFmtId="167" fontId="6" fillId="5" borderId="0" xfId="0" applyNumberFormat="1" applyFont="1" applyFill="1" applyBorder="1" applyAlignment="1">
      <alignment horizontal="center" vertical="center"/>
    </xf>
    <xf numFmtId="167" fontId="12" fillId="3" borderId="0" xfId="0" applyNumberFormat="1" applyFont="1" applyFill="1" applyBorder="1" applyAlignment="1">
      <alignment horizontal="center" vertical="center"/>
    </xf>
    <xf numFmtId="167" fontId="10" fillId="0" borderId="0" xfId="0" applyNumberFormat="1" applyFont="1" applyBorder="1" applyAlignment="1">
      <alignment horizontal="center" vertical="center"/>
    </xf>
    <xf numFmtId="40" fontId="6" fillId="5" borderId="0" xfId="0" applyNumberFormat="1" applyFont="1" applyFill="1" applyBorder="1" applyAlignment="1">
      <alignment horizontal="center" vertical="center"/>
    </xf>
    <xf numFmtId="175" fontId="12" fillId="0" borderId="0" xfId="0" applyNumberFormat="1" applyFont="1" applyAlignment="1">
      <alignment vertical="center"/>
    </xf>
    <xf numFmtId="0" fontId="3" fillId="0" borderId="6" xfId="0" applyFont="1" applyBorder="1"/>
    <xf numFmtId="4" fontId="3" fillId="0" borderId="7" xfId="0" applyNumberFormat="1" applyFont="1" applyBorder="1" applyAlignment="1">
      <alignment horizontal="right" vertical="center"/>
    </xf>
    <xf numFmtId="4" fontId="3" fillId="0" borderId="7" xfId="0" applyNumberFormat="1" applyFont="1" applyBorder="1"/>
    <xf numFmtId="0" fontId="3" fillId="0" borderId="7" xfId="0" applyFont="1" applyBorder="1" applyAlignment="1">
      <alignment horizontal="center"/>
    </xf>
    <xf numFmtId="4" fontId="3" fillId="0" borderId="8" xfId="0" applyNumberFormat="1" applyFont="1" applyBorder="1"/>
    <xf numFmtId="167" fontId="6" fillId="5" borderId="0" xfId="0" applyNumberFormat="1" applyFont="1" applyFill="1" applyBorder="1" applyAlignment="1">
      <alignment horizontal="right" vertical="center"/>
    </xf>
    <xf numFmtId="167" fontId="3" fillId="0" borderId="0" xfId="0" applyNumberFormat="1" applyFont="1" applyAlignment="1">
      <alignment horizontal="right" vertical="center"/>
    </xf>
    <xf numFmtId="167" fontId="3" fillId="3" borderId="0" xfId="0" applyNumberFormat="1" applyFont="1" applyFill="1" applyAlignment="1">
      <alignment horizontal="right" vertical="center"/>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4" fontId="11" fillId="3" borderId="0" xfId="0" applyNumberFormat="1" applyFont="1" applyFill="1" applyBorder="1" applyAlignment="1">
      <alignment horizontal="center" vertical="center" wrapText="1"/>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12" fillId="17" borderId="39" xfId="0" applyNumberFormat="1" applyFont="1" applyFill="1" applyBorder="1" applyAlignment="1">
      <alignment horizontal="left" vertical="center"/>
    </xf>
    <xf numFmtId="4" fontId="12" fillId="17" borderId="11" xfId="0" applyNumberFormat="1" applyFont="1" applyFill="1" applyBorder="1" applyAlignment="1">
      <alignment horizontal="left" vertical="center"/>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167" fontId="6" fillId="0" borderId="0" xfId="0" applyNumberFormat="1" applyFont="1" applyBorder="1" applyAlignment="1">
      <alignment horizontal="center" vertical="center"/>
    </xf>
    <xf numFmtId="9" fontId="13" fillId="0" borderId="0" xfId="2" applyFont="1"/>
    <xf numFmtId="4" fontId="3" fillId="0" borderId="0" xfId="0" applyNumberFormat="1" applyFont="1" applyBorder="1" applyAlignment="1">
      <alignment horizontal="right" vertical="top" wrapText="1"/>
    </xf>
    <xf numFmtId="4" fontId="12" fillId="3" borderId="19" xfId="0" applyNumberFormat="1" applyFont="1" applyFill="1" applyBorder="1" applyAlignment="1">
      <alignment horizontal="center" vertical="center"/>
    </xf>
    <xf numFmtId="167" fontId="12" fillId="3" borderId="17" xfId="0" applyNumberFormat="1" applyFont="1" applyFill="1" applyBorder="1" applyAlignment="1">
      <alignmen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167" fontId="12" fillId="0" borderId="69" xfId="0" applyNumberFormat="1" applyFont="1" applyBorder="1" applyAlignment="1">
      <alignment horizontal="center" vertical="center"/>
    </xf>
    <xf numFmtId="172" fontId="12" fillId="0" borderId="69" xfId="0" applyNumberFormat="1" applyFont="1" applyBorder="1" applyAlignment="1">
      <alignment horizontal="center" vertical="center"/>
    </xf>
    <xf numFmtId="167" fontId="6" fillId="0" borderId="0" xfId="0" applyNumberFormat="1" applyFont="1" applyBorder="1" applyAlignment="1">
      <alignment horizontal="center" vertical="center"/>
    </xf>
    <xf numFmtId="0" fontId="32" fillId="0" borderId="0" xfId="0" applyFont="1" applyAlignment="1">
      <alignment horizontal="center" vertical="center"/>
    </xf>
    <xf numFmtId="0" fontId="12" fillId="0" borderId="19" xfId="0" applyFont="1" applyBorder="1" applyAlignment="1">
      <alignment horizontal="center" vertical="center"/>
    </xf>
    <xf numFmtId="167" fontId="12" fillId="0" borderId="19" xfId="0" applyNumberFormat="1" applyFont="1" applyBorder="1" applyAlignment="1">
      <alignment vertical="center"/>
    </xf>
    <xf numFmtId="167" fontId="10" fillId="3" borderId="51" xfId="0" applyNumberFormat="1" applyFont="1" applyFill="1" applyBorder="1" applyAlignment="1">
      <alignment vertic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5" fillId="3" borderId="0" xfId="0" applyNumberFormat="1" applyFont="1" applyFill="1" applyBorder="1" applyAlignment="1">
      <alignment horizontal="center" vertical="center" wrapText="1"/>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167" fontId="13" fillId="3" borderId="37" xfId="0" applyNumberFormat="1" applyFont="1" applyFill="1" applyBorder="1" applyAlignment="1">
      <alignment vertical="center"/>
    </xf>
    <xf numFmtId="0" fontId="79" fillId="0" borderId="0" xfId="0" applyFont="1"/>
    <xf numFmtId="4" fontId="10" fillId="3" borderId="0" xfId="0" applyNumberFormat="1" applyFont="1" applyFill="1" applyBorder="1" applyAlignment="1">
      <alignment vertical="center"/>
    </xf>
    <xf numFmtId="0" fontId="13" fillId="3" borderId="0" xfId="0" applyFont="1" applyFill="1" applyAlignment="1">
      <alignment vertical="center"/>
    </xf>
    <xf numFmtId="167" fontId="20" fillId="3" borderId="0" xfId="0" applyNumberFormat="1" applyFont="1" applyFill="1" applyBorder="1" applyAlignment="1">
      <alignment vertical="center"/>
    </xf>
    <xf numFmtId="167" fontId="12" fillId="3" borderId="0" xfId="0" applyNumberFormat="1" applyFont="1" applyFill="1" applyBorder="1"/>
    <xf numFmtId="167" fontId="3" fillId="3" borderId="0" xfId="0" applyNumberFormat="1" applyFont="1" applyFill="1" applyBorder="1"/>
    <xf numFmtId="167" fontId="13" fillId="3" borderId="0" xfId="0" applyNumberFormat="1" applyFont="1" applyFill="1" applyBorder="1" applyAlignment="1">
      <alignment vertical="center"/>
    </xf>
    <xf numFmtId="0" fontId="3" fillId="3" borderId="0" xfId="0" applyFont="1" applyFill="1"/>
    <xf numFmtId="4" fontId="12" fillId="3" borderId="18" xfId="0" applyNumberFormat="1" applyFont="1" applyFill="1" applyBorder="1" applyAlignment="1">
      <alignment horizontal="right" vertical="center"/>
    </xf>
    <xf numFmtId="0" fontId="3" fillId="3" borderId="0" xfId="0" applyFont="1" applyFill="1" applyAlignment="1">
      <alignment horizontal="center" vertical="center"/>
    </xf>
    <xf numFmtId="4" fontId="6" fillId="3" borderId="0" xfId="0" applyNumberFormat="1" applyFont="1" applyFill="1" applyBorder="1" applyAlignment="1">
      <alignment horizontal="left" vertical="top" wrapText="1"/>
    </xf>
    <xf numFmtId="4" fontId="12" fillId="3" borderId="39" xfId="0" applyNumberFormat="1" applyFont="1" applyFill="1" applyBorder="1" applyAlignment="1">
      <alignment horizontal="left" vertical="center"/>
    </xf>
    <xf numFmtId="4" fontId="6" fillId="5" borderId="18" xfId="0" applyNumberFormat="1" applyFont="1" applyFill="1" applyBorder="1" applyAlignment="1">
      <alignment horizontal="center" vertical="center"/>
    </xf>
    <xf numFmtId="0" fontId="10" fillId="2" borderId="18" xfId="0" applyFont="1" applyFill="1" applyBorder="1" applyAlignment="1">
      <alignment horizontal="center" vertical="center"/>
    </xf>
    <xf numFmtId="0" fontId="3" fillId="7" borderId="0" xfId="0" applyFont="1" applyFill="1"/>
    <xf numFmtId="4" fontId="6" fillId="7" borderId="0" xfId="0" applyNumberFormat="1" applyFont="1" applyFill="1" applyBorder="1" applyAlignment="1">
      <alignment horizontal="left" vertical="top" wrapText="1"/>
    </xf>
    <xf numFmtId="0" fontId="6" fillId="5" borderId="30" xfId="0" applyFont="1" applyFill="1" applyBorder="1" applyAlignment="1">
      <alignment horizontal="right"/>
    </xf>
    <xf numFmtId="0" fontId="10" fillId="2" borderId="18" xfId="0" applyFont="1" applyFill="1" applyBorder="1" applyAlignment="1">
      <alignment horizontal="center" vertical="center"/>
    </xf>
    <xf numFmtId="4" fontId="6" fillId="5" borderId="18" xfId="0" applyNumberFormat="1" applyFont="1" applyFill="1" applyBorder="1" applyAlignment="1">
      <alignment horizontal="center" vertical="center"/>
    </xf>
    <xf numFmtId="4" fontId="3" fillId="0" borderId="0" xfId="0" applyNumberFormat="1" applyFont="1"/>
    <xf numFmtId="0" fontId="3" fillId="3" borderId="30" xfId="0" applyFont="1" applyFill="1" applyBorder="1"/>
    <xf numFmtId="4" fontId="3" fillId="3" borderId="18" xfId="0" applyNumberFormat="1" applyFont="1" applyFill="1" applyBorder="1" applyAlignment="1">
      <alignment horizontal="right" vertical="center"/>
    </xf>
    <xf numFmtId="0" fontId="6" fillId="3" borderId="18" xfId="0" applyFont="1" applyFill="1" applyBorder="1" applyAlignment="1">
      <alignment horizontal="center"/>
    </xf>
    <xf numFmtId="4" fontId="3" fillId="3" borderId="37" xfId="0" applyNumberFormat="1" applyFont="1" applyFill="1" applyBorder="1"/>
    <xf numFmtId="3" fontId="12" fillId="0" borderId="18" xfId="0" applyNumberFormat="1" applyFont="1" applyBorder="1" applyAlignment="1">
      <alignment horizontal="center" vertical="center"/>
    </xf>
    <xf numFmtId="0" fontId="81" fillId="2" borderId="18"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7" xfId="0" applyFont="1" applyFill="1" applyBorder="1" applyAlignment="1">
      <alignment horizontal="center" vertical="center"/>
    </xf>
    <xf numFmtId="4" fontId="12" fillId="3" borderId="9" xfId="0" applyNumberFormat="1" applyFont="1" applyFill="1" applyBorder="1" applyAlignment="1">
      <alignment horizontal="left" vertical="center"/>
    </xf>
    <xf numFmtId="4" fontId="12" fillId="3" borderId="124" xfId="0" applyNumberFormat="1" applyFont="1" applyFill="1" applyBorder="1" applyAlignment="1">
      <alignment horizontal="left" vertical="center"/>
    </xf>
    <xf numFmtId="4" fontId="12" fillId="0" borderId="25" xfId="0" applyNumberFormat="1" applyFont="1" applyBorder="1" applyAlignment="1">
      <alignment horizontal="center" vertical="center"/>
    </xf>
    <xf numFmtId="3" fontId="12" fillId="0" borderId="25" xfId="0" applyNumberFormat="1" applyFont="1" applyBorder="1" applyAlignment="1">
      <alignment horizontal="center" vertical="center"/>
    </xf>
    <xf numFmtId="172" fontId="12" fillId="0" borderId="25" xfId="0" applyNumberFormat="1" applyFont="1" applyFill="1" applyBorder="1" applyAlignment="1">
      <alignment vertical="center"/>
    </xf>
    <xf numFmtId="0" fontId="12" fillId="0" borderId="71" xfId="0" applyFont="1" applyBorder="1" applyAlignment="1">
      <alignment vertical="center"/>
    </xf>
    <xf numFmtId="0" fontId="12" fillId="0" borderId="46" xfId="0" applyFont="1" applyBorder="1" applyAlignment="1">
      <alignment vertical="center"/>
    </xf>
    <xf numFmtId="167" fontId="10" fillId="0" borderId="72" xfId="0" applyNumberFormat="1" applyFont="1" applyBorder="1" applyAlignment="1">
      <alignment vertical="center"/>
    </xf>
    <xf numFmtId="0" fontId="10" fillId="2" borderId="18" xfId="0" applyFont="1" applyFill="1" applyBorder="1" applyAlignment="1">
      <alignment horizontal="center" vertical="center"/>
    </xf>
    <xf numFmtId="4" fontId="6" fillId="5" borderId="18" xfId="0" applyNumberFormat="1" applyFont="1" applyFill="1" applyBorder="1" applyAlignment="1">
      <alignment horizontal="center" vertical="center"/>
    </xf>
    <xf numFmtId="4" fontId="6" fillId="2" borderId="25" xfId="0" applyNumberFormat="1" applyFont="1" applyFill="1" applyBorder="1" applyAlignment="1">
      <alignment horizontal="center" vertical="center"/>
    </xf>
    <xf numFmtId="172" fontId="3" fillId="0" borderId="0" xfId="0" applyNumberFormat="1" applyFont="1" applyBorder="1" applyAlignment="1">
      <alignment horizontal="right" vertical="top" wrapText="1"/>
    </xf>
    <xf numFmtId="179" fontId="10" fillId="0" borderId="27" xfId="2" applyNumberFormat="1" applyFont="1" applyBorder="1" applyAlignment="1">
      <alignment horizontal="center" vertical="center"/>
    </xf>
    <xf numFmtId="0" fontId="10" fillId="2" borderId="18" xfId="0" applyFont="1" applyFill="1" applyBorder="1" applyAlignment="1">
      <alignment horizontal="center" vertical="center"/>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4" fontId="12" fillId="17" borderId="39" xfId="0" applyNumberFormat="1" applyFont="1" applyFill="1" applyBorder="1" applyAlignment="1">
      <alignment horizontal="left" vertical="center"/>
    </xf>
    <xf numFmtId="4" fontId="12" fillId="17" borderId="11" xfId="0" applyNumberFormat="1" applyFont="1" applyFill="1" applyBorder="1" applyAlignment="1">
      <alignment horizontal="left" vertical="center"/>
    </xf>
    <xf numFmtId="4" fontId="12" fillId="3" borderId="39"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12" fillId="3" borderId="32" xfId="0" applyNumberFormat="1" applyFont="1" applyFill="1" applyBorder="1" applyAlignment="1">
      <alignment horizontal="left" vertical="center"/>
    </xf>
    <xf numFmtId="4" fontId="6" fillId="5" borderId="18" xfId="0" applyNumberFormat="1" applyFont="1" applyFill="1" applyBorder="1" applyAlignment="1">
      <alignment horizontal="center" vertical="center"/>
    </xf>
    <xf numFmtId="4" fontId="11" fillId="3" borderId="0" xfId="0" applyNumberFormat="1" applyFont="1" applyFill="1" applyBorder="1" applyAlignment="1">
      <alignment horizontal="center" vertical="center" wrapText="1"/>
    </xf>
    <xf numFmtId="4" fontId="5" fillId="3" borderId="0" xfId="0" applyNumberFormat="1" applyFont="1" applyFill="1" applyBorder="1" applyAlignment="1">
      <alignment horizontal="center" vertical="center" wrapText="1"/>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172" fontId="12" fillId="0" borderId="69" xfId="0" applyNumberFormat="1" applyFont="1" applyBorder="1" applyAlignment="1">
      <alignment horizontal="center" vertical="center"/>
    </xf>
    <xf numFmtId="4" fontId="12" fillId="0" borderId="11" xfId="0" applyNumberFormat="1" applyFont="1" applyFill="1" applyBorder="1" applyAlignment="1">
      <alignment horizontal="left" vertical="center"/>
    </xf>
    <xf numFmtId="167" fontId="6" fillId="0" borderId="0" xfId="0" applyNumberFormat="1" applyFont="1" applyBorder="1" applyAlignment="1">
      <alignment horizontal="center" vertical="center"/>
    </xf>
    <xf numFmtId="0" fontId="32" fillId="0" borderId="0" xfId="0" applyFont="1" applyAlignment="1">
      <alignment horizontal="center" vertical="center"/>
    </xf>
    <xf numFmtId="4" fontId="12" fillId="3" borderId="24" xfId="0" applyNumberFormat="1" applyFont="1" applyFill="1" applyBorder="1" applyAlignment="1">
      <alignment horizontal="left" vertical="center"/>
    </xf>
    <xf numFmtId="0" fontId="12" fillId="0" borderId="18" xfId="0" applyFont="1" applyBorder="1" applyAlignment="1">
      <alignment horizontal="center"/>
    </xf>
    <xf numFmtId="4" fontId="12" fillId="0" borderId="37" xfId="0" applyNumberFormat="1" applyFont="1" applyBorder="1"/>
    <xf numFmtId="1" fontId="13" fillId="3" borderId="30" xfId="0" applyNumberFormat="1" applyFont="1" applyFill="1" applyBorder="1" applyAlignment="1">
      <alignment horizontal="center" vertical="center"/>
    </xf>
    <xf numFmtId="1" fontId="13" fillId="3" borderId="18" xfId="0" applyNumberFormat="1" applyFont="1" applyFill="1" applyBorder="1" applyAlignment="1">
      <alignment horizontal="center" vertical="center"/>
    </xf>
    <xf numFmtId="4" fontId="13" fillId="3" borderId="18" xfId="0" applyNumberFormat="1" applyFont="1" applyFill="1" applyBorder="1" applyAlignment="1">
      <alignment horizontal="center" vertical="center"/>
    </xf>
    <xf numFmtId="4" fontId="13" fillId="3" borderId="18" xfId="0" applyNumberFormat="1" applyFont="1" applyFill="1" applyBorder="1" applyAlignment="1">
      <alignment vertical="center"/>
    </xf>
    <xf numFmtId="167" fontId="13" fillId="0" borderId="18" xfId="0" applyNumberFormat="1" applyFont="1" applyBorder="1" applyAlignment="1">
      <alignment vertical="center"/>
    </xf>
    <xf numFmtId="167" fontId="84" fillId="0" borderId="43" xfId="0" applyNumberFormat="1" applyFont="1" applyBorder="1" applyAlignment="1">
      <alignment vertical="center"/>
    </xf>
    <xf numFmtId="0" fontId="12" fillId="15" borderId="18" xfId="0" applyFont="1" applyFill="1" applyBorder="1"/>
    <xf numFmtId="0" fontId="12" fillId="15" borderId="18" xfId="0" applyFont="1" applyFill="1" applyBorder="1" applyAlignment="1">
      <alignment horizontal="left" vertical="top" wrapText="1" indent="1"/>
    </xf>
    <xf numFmtId="4" fontId="3" fillId="15" borderId="18" xfId="0" applyNumberFormat="1" applyFont="1" applyFill="1" applyBorder="1" applyAlignment="1">
      <alignment horizontal="center" vertical="center"/>
    </xf>
    <xf numFmtId="167" fontId="12" fillId="15" borderId="2" xfId="0" applyNumberFormat="1" applyFont="1" applyFill="1" applyBorder="1" applyAlignment="1">
      <alignment vertical="center"/>
    </xf>
    <xf numFmtId="167" fontId="12" fillId="15" borderId="18" xfId="0" applyNumberFormat="1" applyFont="1" applyFill="1" applyBorder="1" applyAlignment="1">
      <alignment vertical="center"/>
    </xf>
    <xf numFmtId="167" fontId="12" fillId="15" borderId="25" xfId="0" applyNumberFormat="1" applyFont="1" applyFill="1" applyBorder="1" applyAlignment="1">
      <alignment vertical="center"/>
    </xf>
    <xf numFmtId="172" fontId="12" fillId="15" borderId="2" xfId="0" applyNumberFormat="1" applyFont="1" applyFill="1" applyBorder="1" applyAlignment="1">
      <alignment vertical="center"/>
    </xf>
    <xf numFmtId="172" fontId="12" fillId="15" borderId="18" xfId="0" applyNumberFormat="1" applyFont="1" applyFill="1" applyBorder="1" applyAlignment="1">
      <alignment vertical="center"/>
    </xf>
    <xf numFmtId="172" fontId="12" fillId="15" borderId="7" xfId="0" applyNumberFormat="1" applyFont="1" applyFill="1" applyBorder="1" applyAlignment="1">
      <alignment vertical="center"/>
    </xf>
    <xf numFmtId="0" fontId="12" fillId="15" borderId="18" xfId="0" applyFont="1" applyFill="1" applyBorder="1" applyAlignment="1">
      <alignment horizontal="left" indent="1"/>
    </xf>
    <xf numFmtId="4" fontId="3" fillId="15" borderId="18" xfId="0" applyNumberFormat="1" applyFont="1" applyFill="1" applyBorder="1" applyAlignment="1">
      <alignment horizontal="right" vertical="center"/>
    </xf>
    <xf numFmtId="4" fontId="3" fillId="15" borderId="7" xfId="0" applyNumberFormat="1" applyFont="1" applyFill="1" applyBorder="1" applyAlignment="1">
      <alignment horizontal="right"/>
    </xf>
    <xf numFmtId="166" fontId="12" fillId="15" borderId="69" xfId="0" applyNumberFormat="1" applyFont="1" applyFill="1" applyBorder="1" applyAlignment="1">
      <alignment vertical="center"/>
    </xf>
    <xf numFmtId="166" fontId="12" fillId="15" borderId="18" xfId="0" applyNumberFormat="1" applyFont="1" applyFill="1" applyBorder="1" applyAlignment="1">
      <alignment vertical="center"/>
    </xf>
    <xf numFmtId="166" fontId="12" fillId="15" borderId="2" xfId="0" applyNumberFormat="1" applyFont="1" applyFill="1" applyBorder="1" applyAlignment="1">
      <alignment vertical="center"/>
    </xf>
    <xf numFmtId="4" fontId="6" fillId="5" borderId="18" xfId="0" applyNumberFormat="1" applyFont="1" applyFill="1" applyBorder="1" applyAlignment="1">
      <alignment horizontal="center" vertical="center"/>
    </xf>
    <xf numFmtId="166" fontId="12" fillId="15" borderId="7" xfId="0" applyNumberFormat="1" applyFont="1" applyFill="1" applyBorder="1" applyAlignment="1">
      <alignment vertical="center"/>
    </xf>
    <xf numFmtId="172" fontId="12" fillId="15" borderId="25" xfId="0" applyNumberFormat="1" applyFont="1" applyFill="1" applyBorder="1" applyAlignment="1">
      <alignment vertical="center"/>
    </xf>
    <xf numFmtId="166" fontId="3" fillId="15" borderId="0" xfId="0" applyNumberFormat="1" applyFont="1" applyFill="1" applyBorder="1"/>
    <xf numFmtId="167" fontId="12" fillId="15" borderId="18" xfId="0" applyNumberFormat="1" applyFont="1" applyFill="1" applyBorder="1"/>
    <xf numFmtId="167" fontId="3" fillId="15" borderId="18" xfId="0" applyNumberFormat="1" applyFont="1" applyFill="1" applyBorder="1"/>
    <xf numFmtId="167" fontId="12" fillId="15" borderId="7" xfId="0" applyNumberFormat="1" applyFont="1" applyFill="1" applyBorder="1" applyAlignment="1">
      <alignment vertical="center"/>
    </xf>
    <xf numFmtId="0" fontId="6" fillId="15" borderId="18" xfId="0" applyFont="1" applyFill="1" applyBorder="1" applyAlignment="1">
      <alignment horizontal="center" vertical="center" wrapText="1"/>
    </xf>
    <xf numFmtId="0" fontId="3" fillId="15" borderId="77" xfId="0" applyFont="1" applyFill="1" applyBorder="1" applyAlignment="1">
      <alignment horizontal="center" vertical="center"/>
    </xf>
    <xf numFmtId="167" fontId="12" fillId="15" borderId="36" xfId="0" applyNumberFormat="1" applyFont="1" applyFill="1" applyBorder="1" applyAlignment="1">
      <alignment vertical="center"/>
    </xf>
    <xf numFmtId="167" fontId="12" fillId="15" borderId="39" xfId="0" applyNumberFormat="1" applyFont="1" applyFill="1" applyBorder="1" applyAlignment="1">
      <alignment vertical="center"/>
    </xf>
    <xf numFmtId="167" fontId="12" fillId="15" borderId="12" xfId="0" applyNumberFormat="1" applyFont="1" applyFill="1" applyBorder="1" applyAlignment="1">
      <alignment vertical="center"/>
    </xf>
    <xf numFmtId="0" fontId="3" fillId="15" borderId="18" xfId="0" applyFont="1" applyFill="1" applyBorder="1"/>
    <xf numFmtId="0" fontId="3" fillId="15" borderId="18" xfId="0" applyFont="1" applyFill="1" applyBorder="1" applyAlignment="1">
      <alignment horizontal="center" vertical="center"/>
    </xf>
    <xf numFmtId="167" fontId="3" fillId="15" borderId="0" xfId="0" applyNumberFormat="1" applyFont="1" applyFill="1" applyBorder="1"/>
    <xf numFmtId="167" fontId="12" fillId="15" borderId="19" xfId="0" applyNumberFormat="1" applyFont="1" applyFill="1" applyBorder="1" applyAlignment="1">
      <alignment vertical="center"/>
    </xf>
    <xf numFmtId="4" fontId="12" fillId="15" borderId="18" xfId="0" applyNumberFormat="1" applyFont="1" applyFill="1" applyBorder="1" applyAlignment="1">
      <alignment vertical="center"/>
    </xf>
    <xf numFmtId="172" fontId="12" fillId="15" borderId="19" xfId="0" applyNumberFormat="1" applyFont="1" applyFill="1" applyBorder="1" applyAlignment="1">
      <alignment vertical="center"/>
    </xf>
    <xf numFmtId="167" fontId="12" fillId="15" borderId="18" xfId="0" applyNumberFormat="1" applyFont="1" applyFill="1" applyBorder="1" applyAlignment="1">
      <alignment horizontal="right"/>
    </xf>
    <xf numFmtId="167" fontId="12" fillId="15" borderId="46" xfId="0" applyNumberFormat="1" applyFont="1" applyFill="1" applyBorder="1" applyAlignment="1">
      <alignment horizontal="left"/>
    </xf>
    <xf numFmtId="0" fontId="6" fillId="5" borderId="30" xfId="0" applyFont="1" applyFill="1" applyBorder="1" applyAlignment="1">
      <alignment vertical="center"/>
    </xf>
    <xf numFmtId="4" fontId="6" fillId="5" borderId="18" xfId="0" applyNumberFormat="1" applyFont="1" applyFill="1" applyBorder="1" applyAlignment="1">
      <alignment vertical="center"/>
    </xf>
    <xf numFmtId="4" fontId="6" fillId="5" borderId="37" xfId="0" applyNumberFormat="1" applyFont="1" applyFill="1" applyBorder="1" applyAlignment="1">
      <alignment vertical="center"/>
    </xf>
    <xf numFmtId="4" fontId="3" fillId="5" borderId="18" xfId="0" applyNumberFormat="1" applyFont="1" applyFill="1" applyBorder="1" applyAlignment="1">
      <alignment vertical="center"/>
    </xf>
    <xf numFmtId="4" fontId="3" fillId="5" borderId="37" xfId="0" applyNumberFormat="1" applyFont="1" applyFill="1" applyBorder="1" applyAlignment="1">
      <alignment vertical="center"/>
    </xf>
    <xf numFmtId="0" fontId="6" fillId="2" borderId="24" xfId="0" applyFont="1" applyFill="1" applyBorder="1" applyAlignment="1">
      <alignment vertical="center"/>
    </xf>
    <xf numFmtId="0" fontId="84" fillId="0" borderId="0" xfId="0" applyFont="1"/>
    <xf numFmtId="0" fontId="84" fillId="0" borderId="0" xfId="0" applyFont="1" applyAlignment="1">
      <alignment vertical="center"/>
    </xf>
    <xf numFmtId="4" fontId="11" fillId="3" borderId="0" xfId="0" applyNumberFormat="1" applyFont="1" applyFill="1" applyBorder="1" applyAlignment="1">
      <alignment horizontal="center" vertical="center" wrapText="1"/>
    </xf>
    <xf numFmtId="0" fontId="12" fillId="15" borderId="18" xfId="0" applyFont="1" applyFill="1" applyBorder="1" applyAlignment="1">
      <alignment vertical="center"/>
    </xf>
    <xf numFmtId="0" fontId="6" fillId="3" borderId="18" xfId="0" applyFont="1" applyFill="1" applyBorder="1" applyAlignment="1">
      <alignment horizontal="center" vertical="center" wrapText="1"/>
    </xf>
    <xf numFmtId="0" fontId="3" fillId="3" borderId="77" xfId="0" applyFont="1" applyFill="1" applyBorder="1" applyAlignment="1">
      <alignment horizontal="center" vertical="center"/>
    </xf>
    <xf numFmtId="2" fontId="12" fillId="0" borderId="16" xfId="0" applyNumberFormat="1" applyFont="1" applyFill="1" applyBorder="1" applyAlignment="1">
      <alignment vertical="center"/>
    </xf>
    <xf numFmtId="167" fontId="12" fillId="0" borderId="16" xfId="0" applyNumberFormat="1" applyFont="1" applyBorder="1" applyAlignment="1">
      <alignment vertical="center"/>
    </xf>
    <xf numFmtId="0" fontId="12" fillId="15" borderId="18" xfId="0" applyFont="1" applyFill="1" applyBorder="1" applyAlignment="1">
      <alignment horizontal="left" vertical="center" indent="1"/>
    </xf>
    <xf numFmtId="167" fontId="3" fillId="0" borderId="0" xfId="0" applyNumberFormat="1" applyFont="1" applyAlignment="1">
      <alignment vertical="center"/>
    </xf>
    <xf numFmtId="167" fontId="3" fillId="3" borderId="0" xfId="0" applyNumberFormat="1" applyFont="1" applyFill="1" applyAlignment="1">
      <alignment vertical="center"/>
    </xf>
    <xf numFmtId="0" fontId="12" fillId="0" borderId="0" xfId="0" applyFont="1" applyBorder="1"/>
    <xf numFmtId="0" fontId="12" fillId="15" borderId="0" xfId="0" applyFont="1" applyFill="1"/>
    <xf numFmtId="167" fontId="12" fillId="3" borderId="7" xfId="0" applyNumberFormat="1" applyFont="1" applyFill="1" applyBorder="1" applyAlignment="1">
      <alignment vertical="center"/>
    </xf>
    <xf numFmtId="4" fontId="10" fillId="0" borderId="7" xfId="0" applyNumberFormat="1" applyFont="1" applyBorder="1" applyAlignment="1">
      <alignment vertical="center"/>
    </xf>
    <xf numFmtId="0" fontId="0" fillId="0" borderId="0" xfId="0" applyFill="1"/>
    <xf numFmtId="1" fontId="12" fillId="4" borderId="18" xfId="0" applyNumberFormat="1" applyFont="1" applyFill="1" applyBorder="1" applyAlignment="1">
      <alignment horizontal="center" vertical="center"/>
    </xf>
    <xf numFmtId="0" fontId="43" fillId="22" borderId="18" xfId="0" applyFont="1" applyFill="1" applyBorder="1" applyAlignment="1">
      <alignment horizontal="center" vertical="center" wrapText="1"/>
    </xf>
    <xf numFmtId="3" fontId="86" fillId="0" borderId="18" xfId="0" applyNumberFormat="1" applyFont="1" applyFill="1" applyBorder="1" applyAlignment="1">
      <alignment horizontal="center" vertical="center" wrapText="1"/>
    </xf>
    <xf numFmtId="3" fontId="47" fillId="0" borderId="18" xfId="0" applyNumberFormat="1" applyFont="1" applyFill="1" applyBorder="1" applyAlignment="1">
      <alignment horizontal="center" vertical="center" wrapText="1"/>
    </xf>
    <xf numFmtId="164" fontId="43" fillId="0" borderId="18" xfId="0" applyNumberFormat="1" applyFont="1" applyFill="1" applyBorder="1" applyAlignment="1">
      <alignment horizontal="center" vertical="center"/>
    </xf>
    <xf numFmtId="0" fontId="0" fillId="0" borderId="18" xfId="0" applyFont="1" applyBorder="1" applyAlignment="1">
      <alignment horizontal="center" vertical="center"/>
    </xf>
    <xf numFmtId="174" fontId="86" fillId="0" borderId="18" xfId="0" applyNumberFormat="1" applyFont="1" applyFill="1" applyBorder="1" applyAlignment="1">
      <alignment horizontal="center" vertical="center" wrapText="1"/>
    </xf>
    <xf numFmtId="172" fontId="86" fillId="0" borderId="18" xfId="0" applyNumberFormat="1" applyFont="1" applyFill="1" applyBorder="1" applyAlignment="1">
      <alignment horizontal="center" vertical="center" wrapText="1"/>
    </xf>
    <xf numFmtId="165" fontId="47" fillId="0" borderId="18" xfId="0" applyNumberFormat="1" applyFont="1" applyFill="1" applyBorder="1" applyAlignment="1">
      <alignment horizontal="center" vertical="center" wrapText="1"/>
    </xf>
    <xf numFmtId="172" fontId="47" fillId="0" borderId="18" xfId="0" applyNumberFormat="1" applyFont="1" applyFill="1" applyBorder="1" applyAlignment="1">
      <alignment horizontal="center" vertical="center" wrapText="1"/>
    </xf>
    <xf numFmtId="4" fontId="0" fillId="0" borderId="18" xfId="0" applyNumberFormat="1" applyFont="1" applyBorder="1" applyAlignment="1">
      <alignment horizontal="center" vertical="center"/>
    </xf>
    <xf numFmtId="3" fontId="87" fillId="0" borderId="18" xfId="0" applyNumberFormat="1" applyFont="1" applyFill="1" applyBorder="1" applyAlignment="1">
      <alignment horizontal="center" vertical="center" wrapText="1"/>
    </xf>
    <xf numFmtId="3" fontId="49" fillId="0" borderId="18" xfId="0" applyNumberFormat="1" applyFont="1" applyFill="1" applyBorder="1" applyAlignment="1">
      <alignment horizontal="center" vertical="center" wrapText="1"/>
    </xf>
    <xf numFmtId="172" fontId="0" fillId="0" borderId="18" xfId="0" applyNumberFormat="1" applyFont="1" applyBorder="1" applyAlignment="1">
      <alignment horizontal="center" vertical="center"/>
    </xf>
    <xf numFmtId="0" fontId="0" fillId="0" borderId="18" xfId="0" applyFont="1" applyFill="1" applyBorder="1" applyAlignment="1">
      <alignment vertical="top" wrapText="1"/>
    </xf>
    <xf numFmtId="0" fontId="0" fillId="0" borderId="18" xfId="0" applyFont="1" applyFill="1" applyBorder="1" applyAlignment="1">
      <alignment horizontal="center" vertical="top" wrapText="1"/>
    </xf>
    <xf numFmtId="0" fontId="48" fillId="0" borderId="18" xfId="0" applyFont="1" applyFill="1" applyBorder="1" applyAlignment="1">
      <alignment vertical="top" wrapText="1"/>
    </xf>
    <xf numFmtId="0" fontId="0" fillId="0" borderId="0" xfId="0" applyFont="1" applyFill="1" applyBorder="1" applyAlignment="1">
      <alignment horizontal="left" vertical="top" wrapText="1"/>
    </xf>
    <xf numFmtId="0" fontId="0" fillId="0" borderId="0" xfId="0" applyFont="1" applyBorder="1" applyAlignment="1">
      <alignment horizontal="center" vertical="center"/>
    </xf>
    <xf numFmtId="3" fontId="47" fillId="0" borderId="0" xfId="0" applyNumberFormat="1" applyFont="1" applyFill="1" applyBorder="1" applyAlignment="1">
      <alignment horizontal="center" vertical="center" wrapText="1"/>
    </xf>
    <xf numFmtId="174" fontId="86" fillId="0" borderId="0" xfId="0" applyNumberFormat="1" applyFont="1" applyFill="1" applyBorder="1" applyAlignment="1">
      <alignment horizontal="center" vertical="center" wrapText="1"/>
    </xf>
    <xf numFmtId="174" fontId="43" fillId="0" borderId="0" xfId="0" applyNumberFormat="1" applyFont="1" applyAlignment="1">
      <alignment horizontal="center" vertical="center"/>
    </xf>
    <xf numFmtId="3" fontId="18" fillId="0" borderId="18" xfId="0" applyNumberFormat="1" applyFont="1" applyFill="1" applyBorder="1" applyAlignment="1">
      <alignment horizontal="center" vertical="center" wrapText="1"/>
    </xf>
    <xf numFmtId="174" fontId="47" fillId="0" borderId="18" xfId="0" applyNumberFormat="1" applyFont="1" applyFill="1" applyBorder="1" applyAlignment="1">
      <alignment horizontal="center" vertical="center" wrapText="1"/>
    </xf>
    <xf numFmtId="0" fontId="10" fillId="2" borderId="18" xfId="0" applyFont="1" applyFill="1" applyBorder="1" applyAlignment="1">
      <alignment horizontal="center" vertical="center"/>
    </xf>
    <xf numFmtId="4" fontId="13" fillId="0" borderId="18" xfId="0" applyNumberFormat="1" applyFont="1" applyBorder="1" applyAlignment="1">
      <alignment horizontal="center" vertical="center"/>
    </xf>
    <xf numFmtId="167" fontId="13" fillId="0" borderId="0" xfId="0" applyNumberFormat="1" applyFont="1" applyFill="1" applyBorder="1" applyAlignment="1">
      <alignment vertical="center"/>
    </xf>
    <xf numFmtId="167" fontId="13" fillId="0" borderId="0" xfId="0" applyNumberFormat="1" applyFont="1" applyFill="1" applyBorder="1" applyAlignment="1">
      <alignment horizontal="center" vertical="center"/>
    </xf>
    <xf numFmtId="4" fontId="88" fillId="4" borderId="18" xfId="0" applyNumberFormat="1" applyFont="1" applyFill="1" applyBorder="1" applyAlignment="1">
      <alignment horizontal="center" vertical="center"/>
    </xf>
    <xf numFmtId="0" fontId="3" fillId="4" borderId="0" xfId="0" applyFont="1" applyFill="1"/>
    <xf numFmtId="0" fontId="10" fillId="2" borderId="18" xfId="0" applyFont="1" applyFill="1" applyBorder="1" applyAlignment="1">
      <alignment horizontal="center" vertical="center"/>
    </xf>
    <xf numFmtId="0" fontId="13" fillId="0" borderId="18" xfId="0" applyFont="1" applyBorder="1"/>
    <xf numFmtId="172" fontId="13" fillId="0" borderId="18" xfId="0" applyNumberFormat="1" applyFont="1" applyFill="1" applyBorder="1" applyAlignment="1">
      <alignment vertical="center"/>
    </xf>
    <xf numFmtId="167" fontId="13" fillId="0" borderId="37" xfId="0" applyNumberFormat="1" applyFont="1" applyFill="1" applyBorder="1" applyAlignment="1">
      <alignment vertical="center"/>
    </xf>
    <xf numFmtId="167" fontId="84" fillId="0" borderId="72" xfId="0" applyNumberFormat="1" applyFont="1" applyBorder="1" applyAlignment="1">
      <alignment vertical="center"/>
    </xf>
    <xf numFmtId="175" fontId="13" fillId="0" borderId="0" xfId="0" applyNumberFormat="1" applyFont="1" applyAlignment="1">
      <alignment vertical="center"/>
    </xf>
    <xf numFmtId="3" fontId="13" fillId="4" borderId="18" xfId="0" applyNumberFormat="1" applyFont="1" applyFill="1" applyBorder="1" applyAlignment="1">
      <alignment horizontal="center" vertical="center"/>
    </xf>
    <xf numFmtId="0" fontId="13" fillId="4" borderId="18" xfId="0" applyFont="1" applyFill="1" applyBorder="1"/>
    <xf numFmtId="0" fontId="13" fillId="0" borderId="71" xfId="0" applyFont="1" applyBorder="1" applyAlignment="1">
      <alignment vertical="center"/>
    </xf>
    <xf numFmtId="0" fontId="13" fillId="0" borderId="46" xfId="0" applyFont="1" applyBorder="1" applyAlignment="1">
      <alignment vertical="center"/>
    </xf>
    <xf numFmtId="4" fontId="3" fillId="4" borderId="18" xfId="0" applyNumberFormat="1" applyFont="1" applyFill="1" applyBorder="1" applyAlignment="1">
      <alignment horizontal="center" vertical="center"/>
    </xf>
    <xf numFmtId="4" fontId="13" fillId="4" borderId="18" xfId="0" applyNumberFormat="1" applyFont="1" applyFill="1" applyBorder="1" applyAlignment="1">
      <alignment horizontal="center" vertical="center"/>
    </xf>
    <xf numFmtId="3" fontId="3" fillId="4" borderId="18" xfId="0" applyNumberFormat="1" applyFont="1" applyFill="1" applyBorder="1" applyAlignment="1">
      <alignment horizontal="center" vertical="center"/>
    </xf>
    <xf numFmtId="0" fontId="3" fillId="4" borderId="19" xfId="0" applyFont="1" applyFill="1" applyBorder="1" applyAlignment="1">
      <alignment vertical="center" wrapText="1"/>
    </xf>
    <xf numFmtId="0" fontId="13" fillId="4" borderId="19" xfId="0" applyFont="1" applyFill="1" applyBorder="1" applyAlignment="1">
      <alignment vertical="center" wrapText="1"/>
    </xf>
    <xf numFmtId="172" fontId="13" fillId="4" borderId="18" xfId="0" applyNumberFormat="1" applyFont="1" applyFill="1" applyBorder="1" applyAlignment="1">
      <alignment vertical="center"/>
    </xf>
    <xf numFmtId="167" fontId="13" fillId="4" borderId="37" xfId="0" applyNumberFormat="1" applyFont="1" applyFill="1" applyBorder="1" applyAlignment="1">
      <alignment vertical="center"/>
    </xf>
    <xf numFmtId="0" fontId="13" fillId="4" borderId="33" xfId="0" applyFont="1" applyFill="1" applyBorder="1" applyAlignment="1">
      <alignment horizontal="center" vertical="center"/>
    </xf>
    <xf numFmtId="0" fontId="13" fillId="4" borderId="0" xfId="0" applyFont="1" applyFill="1" applyBorder="1" applyAlignment="1">
      <alignment horizontal="center" vertical="center"/>
    </xf>
    <xf numFmtId="4" fontId="13" fillId="4" borderId="18" xfId="1" applyNumberFormat="1" applyFont="1" applyFill="1" applyBorder="1" applyAlignment="1">
      <alignment horizontal="right" vertical="center"/>
    </xf>
    <xf numFmtId="166" fontId="13" fillId="4" borderId="0" xfId="0" applyNumberFormat="1" applyFont="1" applyFill="1" applyBorder="1"/>
    <xf numFmtId="166" fontId="13" fillId="4" borderId="39" xfId="0" applyNumberFormat="1" applyFont="1" applyFill="1" applyBorder="1" applyAlignment="1">
      <alignment vertical="center"/>
    </xf>
    <xf numFmtId="0" fontId="12" fillId="4" borderId="71" xfId="0" applyFont="1" applyFill="1" applyBorder="1" applyAlignment="1">
      <alignment vertical="center"/>
    </xf>
    <xf numFmtId="0" fontId="12" fillId="4" borderId="46" xfId="0" applyFont="1" applyFill="1" applyBorder="1" applyAlignment="1">
      <alignment vertical="center"/>
    </xf>
    <xf numFmtId="167" fontId="84" fillId="4" borderId="72" xfId="0" applyNumberFormat="1" applyFont="1" applyFill="1" applyBorder="1" applyAlignment="1">
      <alignment vertical="center"/>
    </xf>
    <xf numFmtId="4" fontId="13" fillId="4" borderId="18" xfId="0" applyNumberFormat="1" applyFont="1" applyFill="1" applyBorder="1" applyAlignment="1">
      <alignment vertical="center"/>
    </xf>
    <xf numFmtId="4" fontId="12" fillId="3" borderId="39" xfId="0" applyNumberFormat="1" applyFont="1" applyFill="1" applyBorder="1" applyAlignment="1">
      <alignment horizontal="left" vertical="center"/>
    </xf>
    <xf numFmtId="4" fontId="12" fillId="3" borderId="18" xfId="0" applyNumberFormat="1" applyFont="1" applyFill="1" applyBorder="1" applyAlignment="1">
      <alignment horizontal="left" vertical="center"/>
    </xf>
    <xf numFmtId="4" fontId="36" fillId="0" borderId="0" xfId="0" applyNumberFormat="1" applyFont="1" applyFill="1" applyAlignment="1">
      <alignment wrapText="1"/>
    </xf>
    <xf numFmtId="1" fontId="12" fillId="4" borderId="1" xfId="0" applyNumberFormat="1" applyFont="1" applyFill="1" applyBorder="1" applyAlignment="1">
      <alignment horizontal="center" vertical="center"/>
    </xf>
    <xf numFmtId="1" fontId="12" fillId="4" borderId="2" xfId="0" applyNumberFormat="1" applyFont="1" applyFill="1" applyBorder="1" applyAlignment="1">
      <alignment horizontal="center" vertical="center"/>
    </xf>
    <xf numFmtId="4" fontId="12" fillId="4" borderId="2" xfId="0" applyNumberFormat="1" applyFont="1" applyFill="1" applyBorder="1" applyAlignment="1">
      <alignment horizontal="center" vertical="center"/>
    </xf>
    <xf numFmtId="4" fontId="12" fillId="4" borderId="18" xfId="0" applyNumberFormat="1" applyFont="1" applyFill="1" applyBorder="1" applyAlignment="1">
      <alignment vertical="center"/>
    </xf>
    <xf numFmtId="167" fontId="12" fillId="4" borderId="18" xfId="0" applyNumberFormat="1" applyFont="1" applyFill="1" applyBorder="1" applyAlignment="1">
      <alignment vertical="center"/>
    </xf>
    <xf numFmtId="4" fontId="12" fillId="4" borderId="70" xfId="0" applyNumberFormat="1" applyFont="1" applyFill="1" applyBorder="1" applyAlignment="1">
      <alignment vertical="center"/>
    </xf>
    <xf numFmtId="167" fontId="3" fillId="4" borderId="0" xfId="0" applyNumberFormat="1" applyFont="1" applyFill="1" applyBorder="1" applyAlignment="1">
      <alignment horizontal="center" vertical="center"/>
    </xf>
    <xf numFmtId="167" fontId="12" fillId="4" borderId="0" xfId="0" applyNumberFormat="1" applyFont="1" applyFill="1" applyBorder="1" applyAlignment="1">
      <alignment vertical="center"/>
    </xf>
    <xf numFmtId="0" fontId="3" fillId="4" borderId="0" xfId="0" applyFont="1" applyFill="1" applyAlignment="1">
      <alignment horizontal="right" vertical="center"/>
    </xf>
    <xf numFmtId="1" fontId="12" fillId="4" borderId="30" xfId="0" applyNumberFormat="1" applyFont="1" applyFill="1" applyBorder="1" applyAlignment="1">
      <alignment horizontal="center" vertical="center"/>
    </xf>
    <xf numFmtId="4" fontId="12" fillId="4" borderId="18" xfId="0" applyNumberFormat="1" applyFont="1" applyFill="1" applyBorder="1" applyAlignment="1">
      <alignment horizontal="center" vertical="center"/>
    </xf>
    <xf numFmtId="4" fontId="12" fillId="4" borderId="43" xfId="0" applyNumberFormat="1" applyFont="1" applyFill="1" applyBorder="1" applyAlignment="1">
      <alignment vertical="center"/>
    </xf>
    <xf numFmtId="0" fontId="12" fillId="4" borderId="30" xfId="0" applyFont="1" applyFill="1" applyBorder="1" applyAlignment="1">
      <alignment horizontal="center" vertical="center"/>
    </xf>
    <xf numFmtId="0" fontId="12" fillId="4" borderId="18" xfId="0" applyFont="1" applyFill="1" applyBorder="1" applyAlignment="1">
      <alignment horizontal="center" vertical="center"/>
    </xf>
    <xf numFmtId="4" fontId="12" fillId="4" borderId="18" xfId="0" applyNumberFormat="1" applyFont="1" applyFill="1" applyBorder="1" applyAlignment="1">
      <alignment horizontal="left" vertical="center"/>
    </xf>
    <xf numFmtId="0" fontId="3" fillId="23" borderId="0" xfId="0" applyFont="1" applyFill="1"/>
    <xf numFmtId="1" fontId="12" fillId="23" borderId="40" xfId="0" applyNumberFormat="1" applyFont="1" applyFill="1" applyBorder="1" applyAlignment="1">
      <alignment horizontal="center" vertical="center"/>
    </xf>
    <xf numFmtId="1" fontId="12" fillId="23" borderId="19" xfId="0" applyNumberFormat="1" applyFont="1" applyFill="1" applyBorder="1" applyAlignment="1">
      <alignment horizontal="center" vertical="center"/>
    </xf>
    <xf numFmtId="4" fontId="12" fillId="23" borderId="39" xfId="0" applyNumberFormat="1" applyFont="1" applyFill="1" applyBorder="1" applyAlignment="1">
      <alignment horizontal="left" vertical="center"/>
    </xf>
    <xf numFmtId="4" fontId="12" fillId="23" borderId="19" xfId="0" applyNumberFormat="1" applyFont="1" applyFill="1" applyBorder="1" applyAlignment="1">
      <alignment horizontal="left" vertical="center"/>
    </xf>
    <xf numFmtId="4" fontId="12" fillId="23" borderId="18" xfId="0" applyNumberFormat="1" applyFont="1" applyFill="1" applyBorder="1" applyAlignment="1">
      <alignment vertical="center"/>
    </xf>
    <xf numFmtId="167" fontId="12" fillId="23" borderId="18" xfId="0" applyNumberFormat="1" applyFont="1" applyFill="1" applyBorder="1" applyAlignment="1">
      <alignment vertical="center"/>
    </xf>
    <xf numFmtId="4" fontId="12" fillId="23" borderId="41" xfId="0" applyNumberFormat="1" applyFont="1" applyFill="1" applyBorder="1" applyAlignment="1">
      <alignment vertical="center"/>
    </xf>
    <xf numFmtId="167" fontId="3" fillId="23" borderId="0" xfId="0" applyNumberFormat="1" applyFont="1" applyFill="1" applyBorder="1" applyAlignment="1">
      <alignment horizontal="center" vertical="center"/>
    </xf>
    <xf numFmtId="167" fontId="12" fillId="23" borderId="0" xfId="0" applyNumberFormat="1" applyFont="1" applyFill="1" applyBorder="1" applyAlignment="1">
      <alignment vertical="center"/>
    </xf>
    <xf numFmtId="1" fontId="12" fillId="23" borderId="30" xfId="0" applyNumberFormat="1" applyFont="1" applyFill="1" applyBorder="1" applyAlignment="1">
      <alignment horizontal="center" vertical="center"/>
    </xf>
    <xf numFmtId="1" fontId="12" fillId="23" borderId="18" xfId="0" applyNumberFormat="1" applyFont="1" applyFill="1" applyBorder="1" applyAlignment="1">
      <alignment horizontal="center" vertical="center"/>
    </xf>
    <xf numFmtId="4" fontId="12" fillId="23" borderId="18" xfId="0" applyNumberFormat="1" applyFont="1" applyFill="1" applyBorder="1" applyAlignment="1">
      <alignment horizontal="left" vertical="center"/>
    </xf>
    <xf numFmtId="4" fontId="12" fillId="23" borderId="37" xfId="0" applyNumberFormat="1" applyFont="1" applyFill="1" applyBorder="1" applyAlignment="1">
      <alignment vertical="center"/>
    </xf>
    <xf numFmtId="4" fontId="12" fillId="23" borderId="11" xfId="0" applyNumberFormat="1" applyFont="1" applyFill="1" applyBorder="1" applyAlignment="1">
      <alignment horizontal="left" vertical="center"/>
    </xf>
    <xf numFmtId="167" fontId="12" fillId="23" borderId="37" xfId="0" applyNumberFormat="1" applyFont="1" applyFill="1" applyBorder="1" applyAlignment="1">
      <alignment vertical="center"/>
    </xf>
    <xf numFmtId="4" fontId="12" fillId="23" borderId="0" xfId="0" applyNumberFormat="1" applyFont="1" applyFill="1" applyBorder="1" applyAlignment="1">
      <alignment horizontal="left" vertical="center"/>
    </xf>
    <xf numFmtId="167" fontId="12" fillId="23" borderId="21" xfId="0" applyNumberFormat="1" applyFont="1" applyFill="1" applyBorder="1" applyAlignment="1">
      <alignment vertical="center"/>
    </xf>
    <xf numFmtId="0" fontId="3" fillId="23" borderId="0" xfId="0" applyFont="1" applyFill="1" applyAlignment="1">
      <alignment horizontal="right" vertical="center"/>
    </xf>
    <xf numFmtId="4" fontId="12" fillId="23" borderId="18" xfId="0" applyNumberFormat="1" applyFont="1" applyFill="1" applyBorder="1" applyAlignment="1">
      <alignment horizontal="center" vertical="center"/>
    </xf>
    <xf numFmtId="167" fontId="12" fillId="4" borderId="0" xfId="0" applyNumberFormat="1" applyFont="1" applyFill="1" applyBorder="1" applyAlignment="1">
      <alignment horizontal="center" vertical="center"/>
    </xf>
    <xf numFmtId="4" fontId="12" fillId="3" borderId="11" xfId="0" applyNumberFormat="1" applyFont="1" applyFill="1" applyBorder="1" applyAlignment="1">
      <alignment horizontal="left" vertical="center"/>
    </xf>
    <xf numFmtId="4" fontId="12" fillId="3" borderId="18" xfId="0" applyNumberFormat="1" applyFont="1" applyFill="1" applyBorder="1" applyAlignment="1">
      <alignment horizontal="left" vertical="center"/>
    </xf>
    <xf numFmtId="4" fontId="12" fillId="4" borderId="68" xfId="0" applyNumberFormat="1" applyFont="1" applyFill="1" applyBorder="1" applyAlignment="1">
      <alignment horizontal="left" vertical="center"/>
    </xf>
    <xf numFmtId="4" fontId="12" fillId="4" borderId="50" xfId="0" applyNumberFormat="1" applyFont="1" applyFill="1" applyBorder="1" applyAlignment="1">
      <alignment horizontal="left" vertical="center"/>
    </xf>
    <xf numFmtId="4" fontId="12" fillId="23" borderId="48" xfId="0" applyNumberFormat="1" applyFont="1" applyFill="1" applyBorder="1" applyAlignment="1">
      <alignment horizontal="left" vertical="center"/>
    </xf>
    <xf numFmtId="4" fontId="10" fillId="5" borderId="27" xfId="0" applyNumberFormat="1" applyFont="1" applyFill="1" applyBorder="1" applyAlignment="1">
      <alignment horizontal="left" vertical="center"/>
    </xf>
    <xf numFmtId="4" fontId="12" fillId="5" borderId="27" xfId="0" applyNumberFormat="1" applyFont="1" applyFill="1" applyBorder="1" applyAlignment="1">
      <alignment horizontal="center" vertical="center"/>
    </xf>
    <xf numFmtId="1" fontId="12" fillId="5" borderId="34" xfId="0" applyNumberFormat="1" applyFont="1" applyFill="1" applyBorder="1" applyAlignment="1">
      <alignment horizontal="center" vertical="center"/>
    </xf>
    <xf numFmtId="1" fontId="12" fillId="5" borderId="27" xfId="0" applyNumberFormat="1" applyFont="1" applyFill="1" applyBorder="1" applyAlignment="1">
      <alignment horizontal="center" vertical="center"/>
    </xf>
    <xf numFmtId="4" fontId="12" fillId="0" borderId="5" xfId="0" applyNumberFormat="1" applyFont="1" applyBorder="1" applyAlignment="1">
      <alignment vertical="center"/>
    </xf>
    <xf numFmtId="4" fontId="12" fillId="0" borderId="10" xfId="0" applyNumberFormat="1" applyFont="1" applyBorder="1" applyAlignment="1">
      <alignment vertical="center"/>
    </xf>
    <xf numFmtId="4" fontId="12" fillId="0" borderId="138" xfId="0" applyNumberFormat="1" applyFont="1" applyBorder="1" applyAlignment="1">
      <alignment vertical="center"/>
    </xf>
    <xf numFmtId="4" fontId="10" fillId="5" borderId="27" xfId="0" applyNumberFormat="1" applyFont="1" applyFill="1" applyBorder="1" applyAlignment="1">
      <alignment vertical="center"/>
    </xf>
    <xf numFmtId="4" fontId="12" fillId="0" borderId="136" xfId="1" applyNumberFormat="1" applyFont="1" applyFill="1" applyBorder="1" applyAlignment="1">
      <alignment horizontal="right" vertical="center"/>
    </xf>
    <xf numFmtId="4" fontId="12" fillId="0" borderId="121" xfId="1" applyNumberFormat="1" applyFont="1" applyFill="1" applyBorder="1" applyAlignment="1">
      <alignment horizontal="right" vertical="center"/>
    </xf>
    <xf numFmtId="4" fontId="12" fillId="0" borderId="139" xfId="1" applyNumberFormat="1" applyFont="1" applyFill="1" applyBorder="1" applyAlignment="1">
      <alignment horizontal="right" vertical="center"/>
    </xf>
    <xf numFmtId="4" fontId="10" fillId="5" borderId="0" xfId="0" applyNumberFormat="1" applyFont="1" applyFill="1" applyBorder="1" applyAlignment="1">
      <alignment horizontal="left" vertical="center"/>
    </xf>
    <xf numFmtId="4" fontId="12" fillId="5" borderId="0" xfId="0" applyNumberFormat="1" applyFont="1" applyFill="1" applyBorder="1" applyAlignment="1">
      <alignment horizontal="center" vertical="center"/>
    </xf>
    <xf numFmtId="172" fontId="6" fillId="5" borderId="55" xfId="0" applyNumberFormat="1" applyFont="1" applyFill="1" applyBorder="1" applyAlignment="1">
      <alignment vertical="center"/>
    </xf>
    <xf numFmtId="4" fontId="10" fillId="0" borderId="16" xfId="0" applyNumberFormat="1" applyFont="1" applyBorder="1" applyAlignment="1">
      <alignment vertical="center"/>
    </xf>
    <xf numFmtId="4" fontId="10" fillId="0" borderId="19" xfId="0" applyNumberFormat="1" applyFont="1" applyBorder="1" applyAlignment="1">
      <alignment vertical="center"/>
    </xf>
    <xf numFmtId="4" fontId="10" fillId="5" borderId="28" xfId="0" applyNumberFormat="1" applyFont="1" applyFill="1" applyBorder="1" applyAlignment="1">
      <alignment vertical="center"/>
    </xf>
    <xf numFmtId="4" fontId="12" fillId="0" borderId="5" xfId="1" applyNumberFormat="1" applyFont="1" applyFill="1" applyBorder="1" applyAlignment="1">
      <alignment horizontal="right" vertical="center"/>
    </xf>
    <xf numFmtId="4" fontId="12" fillId="0" borderId="10" xfId="1" applyNumberFormat="1" applyFont="1" applyFill="1" applyBorder="1" applyAlignment="1">
      <alignment horizontal="right" vertical="center"/>
    </xf>
    <xf numFmtId="4" fontId="12" fillId="0" borderId="138" xfId="1" applyNumberFormat="1" applyFont="1" applyFill="1" applyBorder="1" applyAlignment="1">
      <alignment horizontal="right" vertical="center"/>
    </xf>
    <xf numFmtId="1" fontId="12" fillId="5" borderId="34" xfId="0" applyNumberFormat="1" applyFont="1" applyFill="1" applyBorder="1" applyAlignment="1">
      <alignment horizontal="left"/>
    </xf>
    <xf numFmtId="1" fontId="12" fillId="5" borderId="27" xfId="0" applyNumberFormat="1" applyFont="1" applyFill="1" applyBorder="1" applyAlignment="1">
      <alignment horizontal="left"/>
    </xf>
    <xf numFmtId="167" fontId="10" fillId="0" borderId="21" xfId="0" applyNumberFormat="1" applyFont="1" applyBorder="1" applyAlignment="1">
      <alignment vertical="center"/>
    </xf>
    <xf numFmtId="167" fontId="19" fillId="0" borderId="21" xfId="0" applyNumberFormat="1" applyFont="1" applyBorder="1" applyAlignment="1">
      <alignment vertical="center"/>
    </xf>
    <xf numFmtId="167" fontId="12" fillId="4" borderId="55" xfId="0" applyNumberFormat="1" applyFont="1" applyFill="1" applyBorder="1" applyAlignment="1">
      <alignment vertical="center"/>
    </xf>
    <xf numFmtId="167" fontId="12" fillId="4" borderId="21" xfId="0" applyNumberFormat="1" applyFont="1" applyFill="1" applyBorder="1" applyAlignment="1">
      <alignment vertical="center"/>
    </xf>
    <xf numFmtId="1" fontId="12" fillId="5" borderId="33" xfId="0" applyNumberFormat="1" applyFont="1" applyFill="1" applyBorder="1" applyAlignment="1">
      <alignment horizontal="center" vertical="center"/>
    </xf>
    <xf numFmtId="1" fontId="12" fillId="5" borderId="0" xfId="0" applyNumberFormat="1" applyFont="1" applyFill="1" applyBorder="1" applyAlignment="1">
      <alignment horizontal="center" vertical="center"/>
    </xf>
    <xf numFmtId="4" fontId="12" fillId="3" borderId="18" xfId="0" applyNumberFormat="1" applyFont="1" applyFill="1" applyBorder="1" applyAlignment="1">
      <alignment horizontal="left" vertical="center"/>
    </xf>
    <xf numFmtId="4" fontId="12" fillId="3" borderId="39" xfId="0" applyNumberFormat="1" applyFont="1" applyFill="1" applyBorder="1" applyAlignment="1">
      <alignment horizontal="left" vertical="center"/>
    </xf>
    <xf numFmtId="4" fontId="12" fillId="3" borderId="0" xfId="0" applyNumberFormat="1" applyFont="1" applyFill="1" applyBorder="1" applyAlignment="1">
      <alignment horizontal="left" vertical="center"/>
    </xf>
    <xf numFmtId="172" fontId="12" fillId="3" borderId="7" xfId="0" applyNumberFormat="1" applyFont="1" applyFill="1" applyBorder="1" applyAlignment="1">
      <alignment vertical="center"/>
    </xf>
    <xf numFmtId="172" fontId="12" fillId="3" borderId="16" xfId="0" applyNumberFormat="1" applyFont="1" applyFill="1" applyBorder="1" applyAlignment="1">
      <alignment vertical="center"/>
    </xf>
    <xf numFmtId="166" fontId="12" fillId="3" borderId="16" xfId="0" applyNumberFormat="1" applyFont="1" applyFill="1" applyBorder="1" applyAlignment="1">
      <alignment vertical="center"/>
    </xf>
    <xf numFmtId="166" fontId="12" fillId="3" borderId="19" xfId="0" applyNumberFormat="1" applyFont="1" applyFill="1" applyBorder="1" applyAlignment="1">
      <alignment vertical="center"/>
    </xf>
    <xf numFmtId="172" fontId="12" fillId="5" borderId="49" xfId="0" applyNumberFormat="1" applyFont="1" applyFill="1" applyBorder="1" applyAlignment="1">
      <alignment horizontal="left"/>
    </xf>
    <xf numFmtId="3" fontId="3" fillId="3" borderId="19" xfId="0" applyNumberFormat="1" applyFont="1" applyFill="1" applyBorder="1" applyAlignment="1">
      <alignment horizontal="left" vertical="center"/>
    </xf>
    <xf numFmtId="4" fontId="12" fillId="0" borderId="136" xfId="0" applyNumberFormat="1" applyFont="1" applyBorder="1" applyAlignment="1">
      <alignment vertical="center"/>
    </xf>
    <xf numFmtId="4" fontId="12" fillId="0" borderId="121" xfId="0" applyNumberFormat="1" applyFont="1" applyBorder="1" applyAlignment="1">
      <alignment vertical="center"/>
    </xf>
    <xf numFmtId="4" fontId="12" fillId="0" borderId="139" xfId="0" applyNumberFormat="1" applyFont="1" applyBorder="1" applyAlignment="1">
      <alignment vertical="center"/>
    </xf>
    <xf numFmtId="1" fontId="12" fillId="5" borderId="54" xfId="0" applyNumberFormat="1" applyFont="1" applyFill="1" applyBorder="1" applyAlignment="1">
      <alignment horizontal="left"/>
    </xf>
    <xf numFmtId="4" fontId="12" fillId="0" borderId="48" xfId="0" applyNumberFormat="1" applyFont="1" applyFill="1" applyBorder="1" applyAlignment="1">
      <alignment horizontal="center" vertical="center"/>
    </xf>
    <xf numFmtId="4" fontId="12" fillId="0" borderId="49" xfId="0" applyNumberFormat="1" applyFont="1" applyFill="1" applyBorder="1" applyAlignment="1">
      <alignment horizontal="left"/>
    </xf>
    <xf numFmtId="4" fontId="12" fillId="0" borderId="27" xfId="0" applyNumberFormat="1" applyFont="1" applyFill="1" applyBorder="1" applyAlignment="1">
      <alignment vertical="center"/>
    </xf>
    <xf numFmtId="4" fontId="12" fillId="0" borderId="32" xfId="0" applyNumberFormat="1" applyFont="1" applyFill="1" applyBorder="1" applyAlignment="1">
      <alignment horizontal="center" vertical="center"/>
    </xf>
    <xf numFmtId="4" fontId="12" fillId="0" borderId="11" xfId="0" applyNumberFormat="1" applyFont="1" applyFill="1" applyBorder="1" applyAlignment="1">
      <alignment horizontal="center" vertical="center"/>
    </xf>
    <xf numFmtId="4" fontId="12" fillId="0" borderId="18" xfId="0" applyNumberFormat="1" applyFont="1" applyFill="1" applyBorder="1" applyAlignment="1">
      <alignment horizontal="left" vertical="center"/>
    </xf>
    <xf numFmtId="167" fontId="12" fillId="3" borderId="16" xfId="0" applyNumberFormat="1" applyFont="1" applyFill="1" applyBorder="1" applyAlignment="1">
      <alignment vertical="center"/>
    </xf>
    <xf numFmtId="2" fontId="3" fillId="3" borderId="18" xfId="0" applyNumberFormat="1" applyFont="1" applyFill="1" applyBorder="1" applyAlignment="1">
      <alignment horizontal="center" vertical="center"/>
    </xf>
    <xf numFmtId="2" fontId="3" fillId="0" borderId="18" xfId="0" applyNumberFormat="1" applyFont="1" applyBorder="1" applyAlignment="1">
      <alignment horizontal="center" vertical="center"/>
    </xf>
    <xf numFmtId="3" fontId="12" fillId="3" borderId="18" xfId="0" applyNumberFormat="1" applyFont="1" applyFill="1" applyBorder="1" applyAlignment="1">
      <alignment horizontal="left" vertical="center"/>
    </xf>
    <xf numFmtId="4" fontId="12" fillId="3" borderId="7" xfId="0" applyNumberFormat="1" applyFont="1" applyFill="1" applyBorder="1" applyAlignment="1">
      <alignment horizontal="left" vertical="center"/>
    </xf>
    <xf numFmtId="167" fontId="12" fillId="3" borderId="21" xfId="0" applyNumberFormat="1" applyFont="1" applyFill="1" applyBorder="1" applyAlignment="1">
      <alignment horizontal="left"/>
    </xf>
    <xf numFmtId="167" fontId="10" fillId="0" borderId="21" xfId="0" applyNumberFormat="1" applyFont="1" applyFill="1" applyBorder="1" applyAlignment="1">
      <alignment vertical="center"/>
    </xf>
    <xf numFmtId="167" fontId="10" fillId="5" borderId="28" xfId="0" applyNumberFormat="1" applyFont="1" applyFill="1" applyBorder="1" applyAlignment="1">
      <alignment horizontal="left"/>
    </xf>
    <xf numFmtId="4" fontId="12" fillId="0" borderId="4" xfId="0" applyNumberFormat="1" applyFont="1" applyBorder="1" applyAlignment="1">
      <alignment vertical="center"/>
    </xf>
    <xf numFmtId="4" fontId="12" fillId="0" borderId="9" xfId="0" applyNumberFormat="1" applyFont="1" applyBorder="1" applyAlignment="1">
      <alignment vertical="center"/>
    </xf>
    <xf numFmtId="4" fontId="12" fillId="0" borderId="19" xfId="0" applyNumberFormat="1" applyFont="1" applyBorder="1" applyAlignment="1">
      <alignment vertical="center"/>
    </xf>
    <xf numFmtId="167" fontId="12" fillId="0" borderId="19" xfId="0" applyNumberFormat="1" applyFont="1" applyFill="1" applyBorder="1" applyAlignment="1">
      <alignment vertical="center"/>
    </xf>
    <xf numFmtId="1" fontId="12" fillId="3" borderId="40" xfId="0" applyNumberFormat="1" applyFont="1" applyFill="1" applyBorder="1" applyAlignment="1">
      <alignment horizontal="center" vertical="center"/>
    </xf>
    <xf numFmtId="4" fontId="12" fillId="0" borderId="48" xfId="0" applyNumberFormat="1" applyFont="1" applyBorder="1" applyAlignment="1">
      <alignment vertical="center"/>
    </xf>
    <xf numFmtId="172" fontId="12" fillId="0" borderId="19" xfId="0" applyNumberFormat="1" applyFont="1" applyBorder="1" applyAlignment="1">
      <alignment vertical="center"/>
    </xf>
    <xf numFmtId="172" fontId="12" fillId="0" borderId="48" xfId="0" applyNumberFormat="1" applyFont="1" applyFill="1" applyBorder="1" applyAlignment="1">
      <alignment vertical="center"/>
    </xf>
    <xf numFmtId="172" fontId="12" fillId="5" borderId="49" xfId="0" applyNumberFormat="1" applyFont="1" applyFill="1" applyBorder="1" applyAlignment="1">
      <alignment vertical="center"/>
    </xf>
    <xf numFmtId="172" fontId="10" fillId="5" borderId="55" xfId="0" applyNumberFormat="1" applyFont="1" applyFill="1" applyBorder="1" applyAlignment="1">
      <alignment vertical="center"/>
    </xf>
    <xf numFmtId="1" fontId="12" fillId="2" borderId="140" xfId="0" applyNumberFormat="1" applyFont="1" applyFill="1" applyBorder="1" applyAlignment="1">
      <alignment horizontal="center" vertical="center"/>
    </xf>
    <xf numFmtId="1" fontId="12" fillId="2" borderId="27" xfId="0" applyNumberFormat="1" applyFont="1" applyFill="1" applyBorder="1" applyAlignment="1">
      <alignment horizontal="center" vertical="center"/>
    </xf>
    <xf numFmtId="4" fontId="10" fillId="2" borderId="27" xfId="0" applyNumberFormat="1" applyFont="1" applyFill="1" applyBorder="1" applyAlignment="1">
      <alignment horizontal="left" vertical="center"/>
    </xf>
    <xf numFmtId="4" fontId="12" fillId="2" borderId="27" xfId="0" applyNumberFormat="1" applyFont="1" applyFill="1" applyBorder="1" applyAlignment="1">
      <alignment horizontal="center" vertical="center"/>
    </xf>
    <xf numFmtId="4" fontId="12" fillId="2" borderId="27" xfId="0" applyNumberFormat="1" applyFont="1" applyFill="1" applyBorder="1" applyAlignment="1">
      <alignment vertical="center"/>
    </xf>
    <xf numFmtId="172" fontId="12" fillId="2" borderId="27" xfId="0" applyNumberFormat="1" applyFont="1" applyFill="1" applyBorder="1" applyAlignment="1">
      <alignment vertical="center"/>
    </xf>
    <xf numFmtId="172" fontId="10" fillId="2" borderId="44" xfId="0" applyNumberFormat="1" applyFont="1" applyFill="1" applyBorder="1" applyAlignment="1">
      <alignment vertical="center"/>
    </xf>
    <xf numFmtId="1" fontId="12" fillId="5" borderId="18" xfId="0" applyNumberFormat="1" applyFont="1" applyFill="1" applyBorder="1" applyAlignment="1">
      <alignment horizontal="center" vertical="center"/>
    </xf>
    <xf numFmtId="10" fontId="12" fillId="0" borderId="18" xfId="2" applyNumberFormat="1" applyFont="1" applyBorder="1" applyAlignment="1">
      <alignment horizontal="right" vertical="center"/>
    </xf>
    <xf numFmtId="172" fontId="12" fillId="0" borderId="18" xfId="0" applyNumberFormat="1" applyFont="1" applyBorder="1" applyAlignment="1">
      <alignment horizontal="center" vertical="center"/>
    </xf>
    <xf numFmtId="1" fontId="12" fillId="0" borderId="18" xfId="0" applyNumberFormat="1" applyFont="1" applyBorder="1" applyAlignment="1">
      <alignment horizontal="center" vertical="center"/>
    </xf>
    <xf numFmtId="172" fontId="12" fillId="5" borderId="72" xfId="0" applyNumberFormat="1" applyFont="1" applyFill="1" applyBorder="1" applyAlignment="1">
      <alignment horizontal="left"/>
    </xf>
    <xf numFmtId="172" fontId="12" fillId="5" borderId="72" xfId="0" applyNumberFormat="1" applyFont="1" applyFill="1" applyBorder="1" applyAlignment="1">
      <alignment vertical="center"/>
    </xf>
    <xf numFmtId="167" fontId="12" fillId="5" borderId="72" xfId="0" applyNumberFormat="1" applyFont="1" applyFill="1" applyBorder="1" applyAlignment="1">
      <alignment vertical="center"/>
    </xf>
    <xf numFmtId="167" fontId="12" fillId="0" borderId="27" xfId="0" applyNumberFormat="1" applyFont="1" applyBorder="1" applyAlignment="1">
      <alignment vertical="center"/>
    </xf>
    <xf numFmtId="167" fontId="12" fillId="5" borderId="28" xfId="0" applyNumberFormat="1" applyFont="1" applyFill="1" applyBorder="1" applyAlignment="1">
      <alignment vertical="center"/>
    </xf>
    <xf numFmtId="167" fontId="10" fillId="0" borderId="28" xfId="0" applyNumberFormat="1" applyFont="1" applyFill="1" applyBorder="1" applyAlignment="1">
      <alignment vertical="center"/>
    </xf>
    <xf numFmtId="0" fontId="12" fillId="0" borderId="18" xfId="0" applyFont="1" applyBorder="1" applyAlignment="1">
      <alignment vertical="center"/>
    </xf>
    <xf numFmtId="0" fontId="13" fillId="0" borderId="18" xfId="0" applyFont="1" applyBorder="1" applyAlignment="1">
      <alignment vertical="center"/>
    </xf>
    <xf numFmtId="167" fontId="12" fillId="5" borderId="27" xfId="0" applyNumberFormat="1" applyFont="1" applyFill="1" applyBorder="1" applyAlignment="1">
      <alignment horizontal="left"/>
    </xf>
    <xf numFmtId="4" fontId="12" fillId="0" borderId="12" xfId="0" applyNumberFormat="1" applyFont="1" applyBorder="1" applyAlignment="1">
      <alignment horizontal="center" vertical="center"/>
    </xf>
    <xf numFmtId="4" fontId="12" fillId="0" borderId="42" xfId="0" applyNumberFormat="1" applyFont="1" applyBorder="1" applyAlignment="1">
      <alignment vertical="center"/>
    </xf>
    <xf numFmtId="0" fontId="12" fillId="0" borderId="19" xfId="0" applyFont="1" applyBorder="1" applyAlignment="1">
      <alignment vertical="center"/>
    </xf>
    <xf numFmtId="0" fontId="13" fillId="0" borderId="19" xfId="0" applyFont="1" applyBorder="1" applyAlignment="1">
      <alignment vertical="center"/>
    </xf>
    <xf numFmtId="4" fontId="12" fillId="0" borderId="31" xfId="0" applyNumberFormat="1" applyFont="1" applyBorder="1" applyAlignment="1">
      <alignment vertical="center"/>
    </xf>
    <xf numFmtId="4" fontId="12" fillId="5" borderId="0" xfId="0" applyNumberFormat="1" applyFont="1" applyFill="1" applyBorder="1" applyAlignment="1">
      <alignment horizontal="left"/>
    </xf>
    <xf numFmtId="1" fontId="12" fillId="5" borderId="0" xfId="0" applyNumberFormat="1" applyFont="1" applyFill="1" applyBorder="1" applyAlignment="1">
      <alignment horizontal="left"/>
    </xf>
    <xf numFmtId="4" fontId="10" fillId="5" borderId="0" xfId="0" applyNumberFormat="1" applyFont="1" applyFill="1" applyBorder="1" applyAlignment="1">
      <alignment horizontal="left"/>
    </xf>
    <xf numFmtId="167" fontId="12" fillId="5" borderId="0" xfId="0" applyNumberFormat="1" applyFont="1" applyFill="1" applyBorder="1" applyAlignment="1">
      <alignment horizontal="left"/>
    </xf>
    <xf numFmtId="167" fontId="27" fillId="0" borderId="17" xfId="0" applyNumberFormat="1" applyFont="1" applyBorder="1" applyAlignment="1">
      <alignment vertical="center"/>
    </xf>
    <xf numFmtId="1" fontId="3" fillId="5" borderId="71" xfId="0" applyNumberFormat="1" applyFont="1" applyFill="1" applyBorder="1" applyAlignment="1">
      <alignment horizontal="center" vertical="center"/>
    </xf>
    <xf numFmtId="1" fontId="3" fillId="5" borderId="46" xfId="0" applyNumberFormat="1" applyFont="1" applyFill="1" applyBorder="1" applyAlignment="1">
      <alignment horizontal="center" vertical="center"/>
    </xf>
    <xf numFmtId="4" fontId="6" fillId="5" borderId="46" xfId="0" applyNumberFormat="1" applyFont="1" applyFill="1" applyBorder="1" applyAlignment="1">
      <alignment horizontal="left" vertical="center"/>
    </xf>
    <xf numFmtId="4" fontId="3" fillId="5" borderId="46" xfId="0" applyNumberFormat="1" applyFont="1" applyFill="1" applyBorder="1" applyAlignment="1">
      <alignment horizontal="center" vertical="center"/>
    </xf>
    <xf numFmtId="4" fontId="3" fillId="5" borderId="46" xfId="0" applyNumberFormat="1" applyFont="1" applyFill="1" applyBorder="1" applyAlignment="1">
      <alignment vertical="center"/>
    </xf>
    <xf numFmtId="172" fontId="3" fillId="5" borderId="46" xfId="0" applyNumberFormat="1" applyFont="1" applyFill="1" applyBorder="1" applyAlignment="1">
      <alignment vertical="center"/>
    </xf>
    <xf numFmtId="4" fontId="12" fillId="0" borderId="141" xfId="0" applyNumberFormat="1" applyFont="1" applyBorder="1" applyAlignment="1">
      <alignment vertical="center"/>
    </xf>
    <xf numFmtId="167" fontId="12" fillId="5" borderId="72" xfId="0" applyNumberFormat="1" applyFont="1" applyFill="1" applyBorder="1" applyAlignment="1">
      <alignment horizontal="left"/>
    </xf>
    <xf numFmtId="0" fontId="18" fillId="0" borderId="0" xfId="0" applyFont="1" applyBorder="1"/>
    <xf numFmtId="0" fontId="76" fillId="24" borderId="18" xfId="0" applyFont="1" applyFill="1" applyBorder="1" applyAlignment="1">
      <alignment horizontal="center" vertical="center" wrapText="1"/>
    </xf>
    <xf numFmtId="0" fontId="18" fillId="0" borderId="18" xfId="0" applyFont="1" applyBorder="1" applyAlignment="1">
      <alignment horizontal="left" vertical="center" wrapText="1"/>
    </xf>
    <xf numFmtId="3" fontId="18" fillId="0" borderId="18" xfId="0" applyNumberFormat="1" applyFont="1" applyBorder="1" applyAlignment="1">
      <alignment vertical="center" wrapText="1"/>
    </xf>
    <xf numFmtId="3" fontId="18" fillId="0" borderId="18" xfId="0" applyNumberFormat="1" applyFont="1" applyBorder="1" applyAlignment="1">
      <alignment wrapText="1"/>
    </xf>
    <xf numFmtId="1" fontId="18" fillId="0" borderId="0" xfId="0" applyNumberFormat="1" applyFont="1" applyBorder="1"/>
    <xf numFmtId="3" fontId="18" fillId="0" borderId="0" xfId="0" applyNumberFormat="1" applyFont="1"/>
    <xf numFmtId="0" fontId="18" fillId="3" borderId="18" xfId="0" applyFont="1" applyFill="1" applyBorder="1" applyAlignment="1">
      <alignment horizontal="center" vertical="center" wrapText="1"/>
    </xf>
    <xf numFmtId="0" fontId="18" fillId="0" borderId="18" xfId="0" applyFont="1" applyBorder="1" applyAlignment="1">
      <alignment vertical="center" wrapText="1"/>
    </xf>
    <xf numFmtId="0" fontId="18" fillId="0" borderId="18" xfId="0" applyFont="1" applyBorder="1" applyAlignment="1">
      <alignment horizontal="center" vertical="center" wrapText="1"/>
    </xf>
    <xf numFmtId="164" fontId="18" fillId="0" borderId="0" xfId="0" applyNumberFormat="1" applyFont="1" applyBorder="1"/>
    <xf numFmtId="166" fontId="18" fillId="0" borderId="0" xfId="0" applyNumberFormat="1" applyFont="1" applyBorder="1"/>
    <xf numFmtId="0" fontId="18" fillId="0" borderId="18" xfId="0" applyFont="1" applyBorder="1" applyAlignment="1">
      <alignment horizontal="center" vertical="center"/>
    </xf>
    <xf numFmtId="3" fontId="18" fillId="0" borderId="0" xfId="0" applyNumberFormat="1" applyFont="1" applyBorder="1"/>
    <xf numFmtId="0" fontId="18" fillId="25" borderId="18" xfId="0" applyFont="1" applyFill="1" applyBorder="1" applyAlignment="1">
      <alignment horizontal="center" vertical="center" wrapText="1"/>
    </xf>
    <xf numFmtId="0" fontId="18" fillId="25" borderId="18" xfId="0" applyFont="1" applyFill="1" applyBorder="1" applyAlignment="1">
      <alignment wrapText="1"/>
    </xf>
    <xf numFmtId="3" fontId="18" fillId="25" borderId="18" xfId="0" applyNumberFormat="1" applyFont="1" applyFill="1" applyBorder="1" applyAlignment="1">
      <alignment wrapText="1"/>
    </xf>
    <xf numFmtId="3" fontId="76" fillId="25" borderId="18" xfId="0" applyNumberFormat="1" applyFont="1" applyFill="1" applyBorder="1" applyAlignment="1">
      <alignment wrapText="1"/>
    </xf>
    <xf numFmtId="3" fontId="18" fillId="0" borderId="18" xfId="1" applyNumberFormat="1" applyFont="1" applyBorder="1" applyAlignment="1">
      <alignment wrapText="1"/>
    </xf>
    <xf numFmtId="0" fontId="18" fillId="0" borderId="18" xfId="0" applyFont="1" applyFill="1" applyBorder="1" applyAlignment="1">
      <alignment vertical="center" wrapText="1"/>
    </xf>
    <xf numFmtId="3" fontId="18" fillId="0" borderId="18" xfId="0" applyNumberFormat="1" applyFont="1" applyFill="1" applyBorder="1" applyAlignment="1">
      <alignment wrapText="1"/>
    </xf>
    <xf numFmtId="0" fontId="18" fillId="0" borderId="0" xfId="0" applyFont="1" applyFill="1"/>
    <xf numFmtId="3" fontId="18" fillId="0" borderId="18" xfId="0" applyNumberFormat="1" applyFont="1" applyFill="1" applyBorder="1" applyAlignment="1">
      <alignment vertical="center" wrapText="1"/>
    </xf>
    <xf numFmtId="3" fontId="18" fillId="0" borderId="18" xfId="0" applyNumberFormat="1" applyFont="1" applyBorder="1" applyAlignment="1">
      <alignment horizontal="center" wrapText="1"/>
    </xf>
    <xf numFmtId="0" fontId="18" fillId="3" borderId="18" xfId="0" applyFont="1" applyFill="1" applyBorder="1" applyAlignment="1">
      <alignment vertical="center" wrapText="1"/>
    </xf>
    <xf numFmtId="0" fontId="18" fillId="3" borderId="18" xfId="0" applyFont="1" applyFill="1" applyBorder="1" applyAlignment="1">
      <alignment wrapText="1"/>
    </xf>
    <xf numFmtId="0" fontId="18" fillId="0" borderId="18" xfId="0" applyFont="1" applyFill="1" applyBorder="1" applyAlignment="1">
      <alignment horizontal="left" vertical="center" wrapText="1"/>
    </xf>
    <xf numFmtId="0" fontId="18" fillId="3" borderId="18" xfId="0" applyFont="1" applyFill="1" applyBorder="1" applyAlignment="1">
      <alignment horizontal="left" vertical="center" wrapText="1"/>
    </xf>
    <xf numFmtId="3" fontId="18" fillId="0" borderId="0" xfId="0" applyNumberFormat="1" applyFont="1" applyBorder="1" applyAlignment="1">
      <alignment horizontal="center"/>
    </xf>
    <xf numFmtId="174" fontId="43" fillId="0" borderId="18" xfId="0" applyNumberFormat="1" applyFont="1" applyBorder="1" applyAlignment="1">
      <alignment horizontal="center" vertical="center"/>
    </xf>
    <xf numFmtId="174" fontId="0" fillId="0" borderId="18" xfId="0" applyNumberFormat="1" applyFont="1" applyBorder="1" applyAlignment="1">
      <alignment horizontal="center" vertical="center"/>
    </xf>
    <xf numFmtId="167" fontId="47" fillId="0" borderId="18" xfId="0" applyNumberFormat="1" applyFont="1" applyFill="1" applyBorder="1" applyAlignment="1">
      <alignment horizontal="center" vertical="center" wrapText="1"/>
    </xf>
    <xf numFmtId="167" fontId="0" fillId="0" borderId="0" xfId="0" applyNumberFormat="1" applyFill="1"/>
    <xf numFmtId="0" fontId="12" fillId="0" borderId="18" xfId="0" applyFont="1" applyFill="1" applyBorder="1"/>
    <xf numFmtId="0" fontId="18" fillId="0" borderId="7" xfId="0" applyFont="1" applyBorder="1" applyAlignment="1">
      <alignment horizontal="center" vertical="center" wrapText="1"/>
    </xf>
    <xf numFmtId="0" fontId="18" fillId="0" borderId="18" xfId="0" applyFont="1" applyBorder="1" applyAlignment="1">
      <alignment horizontal="center" vertical="center" wrapText="1"/>
    </xf>
    <xf numFmtId="0" fontId="18" fillId="3" borderId="18" xfId="0" applyFont="1" applyFill="1" applyBorder="1" applyAlignment="1">
      <alignment horizontal="center" vertical="center" wrapText="1"/>
    </xf>
    <xf numFmtId="0" fontId="18" fillId="0" borderId="18" xfId="0" applyFont="1" applyBorder="1" applyAlignment="1">
      <alignment horizontal="center" vertical="center" wrapText="1"/>
    </xf>
    <xf numFmtId="174" fontId="87" fillId="0" borderId="18" xfId="0" applyNumberFormat="1" applyFont="1" applyFill="1" applyBorder="1" applyAlignment="1">
      <alignment horizontal="center" vertical="center" wrapText="1"/>
    </xf>
    <xf numFmtId="174" fontId="76" fillId="0" borderId="18" xfId="0" applyNumberFormat="1" applyFont="1" applyFill="1" applyBorder="1" applyAlignment="1">
      <alignment horizontal="center" vertical="center"/>
    </xf>
    <xf numFmtId="0" fontId="18" fillId="0" borderId="18" xfId="0" applyFont="1" applyFill="1" applyBorder="1" applyAlignment="1">
      <alignment horizontal="center" vertical="center"/>
    </xf>
    <xf numFmtId="4" fontId="12" fillId="0" borderId="16" xfId="0" applyNumberFormat="1" applyFont="1" applyBorder="1" applyAlignment="1">
      <alignment horizontal="center" vertical="center"/>
    </xf>
    <xf numFmtId="3" fontId="18" fillId="0" borderId="18" xfId="0" applyNumberFormat="1" applyFont="1" applyBorder="1" applyAlignment="1">
      <alignment horizontal="center" vertical="center" wrapText="1"/>
    </xf>
    <xf numFmtId="0" fontId="18" fillId="4" borderId="16" xfId="0" applyFont="1" applyFill="1" applyBorder="1" applyAlignment="1">
      <alignment horizontal="center" vertical="center" wrapText="1"/>
    </xf>
    <xf numFmtId="4" fontId="47" fillId="0" borderId="18" xfId="0" applyNumberFormat="1" applyFont="1" applyFill="1" applyBorder="1" applyAlignment="1">
      <alignment horizontal="center" vertical="center" wrapText="1"/>
    </xf>
    <xf numFmtId="3" fontId="18" fillId="0" borderId="0" xfId="0" applyNumberFormat="1" applyFont="1" applyFill="1" applyBorder="1"/>
    <xf numFmtId="0" fontId="18" fillId="0" borderId="18" xfId="0" applyFont="1" applyBorder="1" applyAlignment="1">
      <alignment horizontal="center" vertical="center" wrapText="1"/>
    </xf>
    <xf numFmtId="0" fontId="18" fillId="0" borderId="18" xfId="0" applyFont="1" applyFill="1" applyBorder="1" applyAlignment="1">
      <alignment horizontal="center" vertical="center" wrapText="1"/>
    </xf>
    <xf numFmtId="0" fontId="18" fillId="0" borderId="0" xfId="0" applyFont="1" applyAlignment="1">
      <alignment vertical="center" wrapText="1"/>
    </xf>
    <xf numFmtId="0" fontId="43" fillId="0" borderId="0" xfId="0" applyFont="1" applyFill="1" applyBorder="1" applyAlignment="1">
      <alignment horizontal="center" vertical="center" wrapText="1"/>
    </xf>
    <xf numFmtId="3" fontId="18" fillId="0" borderId="18" xfId="0" applyNumberFormat="1" applyFont="1" applyBorder="1" applyAlignment="1">
      <alignment horizontal="center" vertical="center"/>
    </xf>
    <xf numFmtId="188" fontId="18" fillId="0" borderId="18" xfId="2" applyNumberFormat="1" applyFont="1" applyBorder="1" applyAlignment="1">
      <alignment horizontal="center" vertical="center"/>
    </xf>
    <xf numFmtId="0" fontId="18" fillId="0" borderId="0" xfId="0" applyFont="1" applyAlignment="1">
      <alignment horizontal="center" vertical="center"/>
    </xf>
    <xf numFmtId="0" fontId="18" fillId="0" borderId="18" xfId="0" applyFont="1" applyBorder="1" applyAlignment="1">
      <alignment horizontal="center" vertical="center"/>
    </xf>
    <xf numFmtId="0" fontId="86" fillId="0" borderId="18" xfId="0" applyNumberFormat="1" applyFont="1" applyFill="1" applyBorder="1" applyAlignment="1">
      <alignment horizontal="center" vertical="center" wrapText="1"/>
    </xf>
    <xf numFmtId="0" fontId="0" fillId="0" borderId="18" xfId="0" applyFont="1" applyFill="1" applyBorder="1" applyAlignment="1">
      <alignment horizontal="left" vertical="top" wrapText="1"/>
    </xf>
    <xf numFmtId="0" fontId="18" fillId="0" borderId="18" xfId="0" applyFont="1" applyBorder="1" applyAlignment="1">
      <alignment horizontal="center" vertical="center" wrapText="1"/>
    </xf>
    <xf numFmtId="3" fontId="18" fillId="0" borderId="18" xfId="0" applyNumberFormat="1" applyFont="1" applyBorder="1" applyAlignment="1">
      <alignment horizontal="center" vertical="center" wrapText="1"/>
    </xf>
    <xf numFmtId="0" fontId="18" fillId="0" borderId="18" xfId="0" applyFont="1" applyBorder="1" applyAlignment="1">
      <alignment horizontal="center" vertical="center"/>
    </xf>
    <xf numFmtId="3" fontId="18" fillId="0" borderId="7" xfId="0" applyNumberFormat="1" applyFont="1" applyFill="1" applyBorder="1" applyAlignment="1">
      <alignment wrapText="1"/>
    </xf>
    <xf numFmtId="3" fontId="36" fillId="0" borderId="18" xfId="0" applyNumberFormat="1" applyFont="1" applyFill="1" applyBorder="1" applyAlignment="1">
      <alignment vertical="top" wrapText="1"/>
    </xf>
    <xf numFmtId="172" fontId="0" fillId="0" borderId="18" xfId="0" applyNumberFormat="1" applyBorder="1"/>
    <xf numFmtId="3" fontId="43" fillId="0" borderId="0" xfId="0" applyNumberFormat="1" applyFont="1" applyAlignment="1">
      <alignment horizontal="center" vertical="center"/>
    </xf>
    <xf numFmtId="174" fontId="43" fillId="4" borderId="18" xfId="0" applyNumberFormat="1" applyFont="1" applyFill="1" applyBorder="1" applyAlignment="1">
      <alignment horizontal="center" vertical="center"/>
    </xf>
    <xf numFmtId="172" fontId="0" fillId="0" borderId="0" xfId="0" applyNumberFormat="1"/>
    <xf numFmtId="4" fontId="18" fillId="0" borderId="18" xfId="0" applyNumberFormat="1" applyFont="1" applyFill="1" applyBorder="1"/>
    <xf numFmtId="165" fontId="0" fillId="0" borderId="18" xfId="0" applyNumberFormat="1" applyFill="1" applyBorder="1" applyAlignment="1">
      <alignment horizontal="center" vertical="center"/>
    </xf>
    <xf numFmtId="4" fontId="10" fillId="5" borderId="0" xfId="0" applyNumberFormat="1" applyFont="1" applyFill="1" applyBorder="1" applyAlignment="1">
      <alignment horizontal="left" vertical="center"/>
    </xf>
    <xf numFmtId="0" fontId="44" fillId="0" borderId="18" xfId="0" applyFont="1" applyFill="1" applyBorder="1" applyAlignment="1">
      <alignment horizontal="center"/>
    </xf>
    <xf numFmtId="165" fontId="55" fillId="0" borderId="18" xfId="0" applyNumberFormat="1" applyFont="1" applyFill="1" applyBorder="1" applyAlignment="1">
      <alignment horizontal="center" vertical="center"/>
    </xf>
    <xf numFmtId="4" fontId="3" fillId="0" borderId="57" xfId="0" applyNumberFormat="1" applyFont="1" applyBorder="1" applyAlignment="1">
      <alignment horizontal="left"/>
    </xf>
    <xf numFmtId="4" fontId="3" fillId="0" borderId="18" xfId="0" applyNumberFormat="1" applyFont="1" applyBorder="1" applyAlignment="1">
      <alignment horizontal="left"/>
    </xf>
    <xf numFmtId="1" fontId="12" fillId="3" borderId="0" xfId="0" applyNumberFormat="1" applyFont="1" applyFill="1" applyBorder="1" applyAlignment="1">
      <alignment horizontal="center" vertical="center"/>
    </xf>
    <xf numFmtId="4" fontId="12" fillId="3" borderId="0" xfId="0" applyNumberFormat="1" applyFont="1" applyFill="1" applyBorder="1" applyAlignment="1">
      <alignment horizontal="center" vertical="center"/>
    </xf>
    <xf numFmtId="0" fontId="6" fillId="2" borderId="75" xfId="0" applyFont="1" applyFill="1" applyBorder="1" applyAlignment="1">
      <alignment horizontal="center"/>
    </xf>
    <xf numFmtId="0" fontId="6" fillId="2" borderId="31" xfId="0" applyFont="1" applyFill="1" applyBorder="1" applyAlignment="1">
      <alignment horizontal="center"/>
    </xf>
    <xf numFmtId="0" fontId="6" fillId="2" borderId="142" xfId="0" applyFont="1" applyFill="1" applyBorder="1" applyAlignment="1">
      <alignment horizontal="center"/>
    </xf>
    <xf numFmtId="4" fontId="12" fillId="0" borderId="0" xfId="0" applyNumberFormat="1" applyFont="1" applyBorder="1" applyAlignment="1">
      <alignment vertical="center"/>
    </xf>
    <xf numFmtId="166" fontId="12" fillId="3" borderId="0" xfId="0" applyNumberFormat="1" applyFont="1" applyFill="1" applyBorder="1" applyAlignment="1">
      <alignment vertical="center"/>
    </xf>
    <xf numFmtId="4" fontId="12" fillId="17" borderId="0" xfId="0" applyNumberFormat="1" applyFont="1" applyFill="1" applyBorder="1" applyAlignment="1">
      <alignment horizontal="left" vertical="center"/>
    </xf>
    <xf numFmtId="2" fontId="12" fillId="0" borderId="0" xfId="0" applyNumberFormat="1" applyFont="1" applyBorder="1" applyAlignment="1">
      <alignment vertical="center"/>
    </xf>
    <xf numFmtId="167" fontId="12" fillId="15" borderId="0" xfId="0" applyNumberFormat="1" applyFont="1" applyFill="1" applyBorder="1" applyAlignment="1">
      <alignment vertical="center"/>
    </xf>
    <xf numFmtId="1" fontId="12" fillId="0" borderId="33" xfId="0" applyNumberFormat="1" applyFont="1" applyFill="1" applyBorder="1" applyAlignment="1">
      <alignment horizontal="center" vertical="center"/>
    </xf>
    <xf numFmtId="1" fontId="12" fillId="0" borderId="0" xfId="0" applyNumberFormat="1" applyFont="1" applyFill="1" applyBorder="1" applyAlignment="1">
      <alignment horizontal="center" vertical="center"/>
    </xf>
    <xf numFmtId="4" fontId="12" fillId="0" borderId="0" xfId="0" applyNumberFormat="1" applyFont="1" applyFill="1" applyBorder="1" applyAlignment="1">
      <alignment horizontal="center" vertical="center"/>
    </xf>
    <xf numFmtId="4" fontId="12" fillId="3" borderId="0" xfId="0" applyNumberFormat="1" applyFont="1" applyFill="1" applyBorder="1" applyAlignment="1">
      <alignment vertical="center"/>
    </xf>
    <xf numFmtId="167" fontId="12" fillId="3" borderId="21" xfId="0" applyNumberFormat="1" applyFont="1" applyFill="1" applyBorder="1" applyAlignment="1">
      <alignment vertical="center"/>
    </xf>
    <xf numFmtId="4" fontId="12" fillId="0" borderId="0" xfId="0" applyNumberFormat="1" applyFont="1" applyBorder="1" applyAlignment="1">
      <alignment horizontal="center" vertical="center"/>
    </xf>
    <xf numFmtId="167" fontId="12" fillId="3" borderId="39" xfId="0" applyNumberFormat="1" applyFont="1" applyFill="1" applyBorder="1" applyAlignment="1">
      <alignment horizontal="center" vertical="center"/>
    </xf>
    <xf numFmtId="167" fontId="12" fillId="0" borderId="39" xfId="0" applyNumberFormat="1" applyFont="1" applyBorder="1" applyAlignment="1">
      <alignment horizontal="center" vertical="center"/>
    </xf>
    <xf numFmtId="4" fontId="12" fillId="3" borderId="18" xfId="0" applyNumberFormat="1" applyFont="1" applyFill="1" applyBorder="1" applyAlignment="1">
      <alignment horizontal="left" vertical="center"/>
    </xf>
    <xf numFmtId="4" fontId="12" fillId="3" borderId="39" xfId="0" applyNumberFormat="1" applyFont="1" applyFill="1" applyBorder="1" applyAlignment="1">
      <alignment horizontal="left" vertical="center"/>
    </xf>
    <xf numFmtId="4" fontId="12" fillId="3" borderId="7" xfId="0" applyNumberFormat="1" applyFont="1" applyFill="1" applyBorder="1" applyAlignment="1">
      <alignment horizontal="left" vertical="center"/>
    </xf>
    <xf numFmtId="4" fontId="12" fillId="3" borderId="12" xfId="0" applyNumberFormat="1" applyFont="1" applyFill="1" applyBorder="1" applyAlignment="1">
      <alignment horizontal="left" vertical="center"/>
    </xf>
    <xf numFmtId="4" fontId="12" fillId="3" borderId="14" xfId="0" applyNumberFormat="1" applyFont="1" applyFill="1" applyBorder="1" applyAlignment="1">
      <alignment horizontal="left" vertical="center"/>
    </xf>
    <xf numFmtId="4" fontId="10" fillId="5" borderId="0" xfId="0" applyNumberFormat="1" applyFont="1" applyFill="1" applyBorder="1" applyAlignment="1">
      <alignment horizontal="left" vertical="center"/>
    </xf>
    <xf numFmtId="165" fontId="43" fillId="0" borderId="7" xfId="0" applyNumberFormat="1" applyFont="1" applyFill="1" applyBorder="1" applyAlignment="1">
      <alignment horizontal="center" vertical="center"/>
    </xf>
    <xf numFmtId="189" fontId="42" fillId="0" borderId="0" xfId="5" applyNumberFormat="1" applyFont="1" applyBorder="1" applyAlignment="1">
      <alignment horizontal="center" vertical="center" wrapText="1"/>
    </xf>
    <xf numFmtId="2" fontId="12" fillId="0" borderId="0" xfId="0" applyNumberFormat="1" applyFont="1" applyFill="1" applyBorder="1" applyAlignment="1">
      <alignment vertical="center"/>
    </xf>
    <xf numFmtId="172" fontId="12" fillId="0" borderId="0" xfId="0" applyNumberFormat="1" applyFont="1" applyBorder="1" applyAlignment="1">
      <alignment vertical="center"/>
    </xf>
    <xf numFmtId="172" fontId="12" fillId="0" borderId="0" xfId="0" applyNumberFormat="1" applyFont="1" applyFill="1" applyBorder="1" applyAlignment="1">
      <alignment vertical="center"/>
    </xf>
    <xf numFmtId="172" fontId="12" fillId="5" borderId="0" xfId="0" applyNumberFormat="1" applyFont="1" applyFill="1" applyBorder="1" applyAlignment="1">
      <alignment vertical="center"/>
    </xf>
    <xf numFmtId="0" fontId="3" fillId="3" borderId="11" xfId="0" applyFont="1" applyFill="1" applyBorder="1" applyAlignment="1"/>
    <xf numFmtId="174" fontId="87" fillId="4" borderId="18" xfId="0" applyNumberFormat="1" applyFont="1" applyFill="1" applyBorder="1" applyAlignment="1">
      <alignment horizontal="center" vertical="center" wrapText="1"/>
    </xf>
    <xf numFmtId="4" fontId="0" fillId="0" borderId="0" xfId="0" applyNumberFormat="1"/>
    <xf numFmtId="0" fontId="10" fillId="2" borderId="18" xfId="0" applyFont="1" applyFill="1" applyBorder="1" applyAlignment="1">
      <alignment horizontal="center" vertical="center" wrapText="1"/>
    </xf>
    <xf numFmtId="0" fontId="10" fillId="2" borderId="18" xfId="0" applyFont="1" applyFill="1" applyBorder="1" applyAlignment="1">
      <alignment horizontal="center" vertical="center"/>
    </xf>
    <xf numFmtId="0" fontId="49" fillId="0" borderId="0" xfId="0" applyFont="1" applyFill="1" applyAlignment="1">
      <alignment horizontal="left" vertical="center" wrapText="1"/>
    </xf>
    <xf numFmtId="0" fontId="43" fillId="0" borderId="18" xfId="0" applyFont="1" applyFill="1" applyBorder="1" applyAlignment="1">
      <alignment horizontal="center"/>
    </xf>
    <xf numFmtId="0" fontId="0" fillId="0" borderId="18" xfId="0" applyFont="1" applyFill="1" applyBorder="1" applyAlignment="1">
      <alignment horizontal="left" vertical="top" wrapText="1"/>
    </xf>
    <xf numFmtId="0" fontId="45" fillId="0" borderId="0" xfId="0" applyFont="1" applyFill="1"/>
    <xf numFmtId="0" fontId="7" fillId="0" borderId="0" xfId="0" applyFont="1" applyFill="1" applyBorder="1" applyAlignment="1">
      <alignment horizontal="left"/>
    </xf>
    <xf numFmtId="165" fontId="0" fillId="0" borderId="0" xfId="0" applyNumberFormat="1" applyFill="1"/>
    <xf numFmtId="0" fontId="0" fillId="0" borderId="18" xfId="0" applyFill="1" applyBorder="1"/>
    <xf numFmtId="0" fontId="0" fillId="0" borderId="48" xfId="0" applyFill="1" applyBorder="1"/>
    <xf numFmtId="10" fontId="0" fillId="0" borderId="31" xfId="0" applyNumberFormat="1" applyFill="1" applyBorder="1"/>
    <xf numFmtId="167" fontId="0" fillId="0" borderId="0" xfId="0" applyNumberFormat="1" applyFill="1" applyAlignment="1">
      <alignment horizontal="center" vertical="center"/>
    </xf>
    <xf numFmtId="167" fontId="55" fillId="0" borderId="18" xfId="0" applyNumberFormat="1" applyFont="1" applyFill="1" applyBorder="1" applyAlignment="1">
      <alignment horizontal="center" vertical="center"/>
    </xf>
    <xf numFmtId="165" fontId="43" fillId="0" borderId="0" xfId="0" applyNumberFormat="1" applyFont="1" applyFill="1"/>
    <xf numFmtId="167" fontId="12" fillId="7" borderId="18" xfId="0" applyNumberFormat="1" applyFont="1" applyFill="1" applyBorder="1" applyAlignment="1">
      <alignment horizontal="right" vertical="center"/>
    </xf>
    <xf numFmtId="167" fontId="12" fillId="0" borderId="18" xfId="0" applyNumberFormat="1" applyFont="1" applyFill="1" applyBorder="1" applyAlignment="1">
      <alignment horizontal="center" vertical="center"/>
    </xf>
    <xf numFmtId="167" fontId="12" fillId="7" borderId="18" xfId="0" applyNumberFormat="1" applyFont="1" applyFill="1" applyBorder="1" applyAlignment="1">
      <alignment horizontal="center" vertical="center"/>
    </xf>
    <xf numFmtId="167" fontId="12" fillId="0" borderId="0" xfId="0" applyNumberFormat="1" applyFont="1" applyFill="1" applyBorder="1"/>
    <xf numFmtId="0" fontId="12" fillId="0" borderId="0" xfId="0" applyFont="1" applyFill="1" applyBorder="1"/>
    <xf numFmtId="0" fontId="12" fillId="0" borderId="0" xfId="0" applyFont="1" applyFill="1" applyBorder="1" applyAlignment="1">
      <alignment horizontal="center" vertical="center"/>
    </xf>
    <xf numFmtId="167" fontId="13" fillId="0" borderId="0" xfId="0" applyNumberFormat="1" applyFont="1" applyFill="1" applyBorder="1"/>
    <xf numFmtId="0" fontId="13" fillId="0" borderId="0" xfId="0" applyFont="1" applyFill="1" applyBorder="1"/>
    <xf numFmtId="0" fontId="5" fillId="0" borderId="0" xfId="0" applyFont="1" applyFill="1" applyAlignment="1">
      <alignment vertical="center" wrapText="1"/>
    </xf>
    <xf numFmtId="0" fontId="5" fillId="0" borderId="0" xfId="0" applyFont="1" applyFill="1" applyAlignment="1">
      <alignment horizontal="center" vertical="center" wrapText="1"/>
    </xf>
    <xf numFmtId="0" fontId="18" fillId="0" borderId="0" xfId="0" applyFont="1" applyFill="1" applyAlignment="1">
      <alignment horizontal="left" vertical="center" wrapText="1"/>
    </xf>
    <xf numFmtId="0" fontId="5" fillId="0" borderId="0" xfId="0" applyFont="1" applyFill="1" applyAlignment="1">
      <alignment horizontal="left" vertical="center" wrapText="1"/>
    </xf>
    <xf numFmtId="4" fontId="12" fillId="0" borderId="0" xfId="0" applyNumberFormat="1" applyFont="1" applyFill="1"/>
    <xf numFmtId="10" fontId="12" fillId="0" borderId="0" xfId="0" applyNumberFormat="1" applyFont="1" applyFill="1" applyBorder="1" applyAlignment="1">
      <alignment horizontal="center" vertical="center"/>
    </xf>
    <xf numFmtId="4" fontId="12" fillId="0" borderId="39" xfId="0" applyNumberFormat="1" applyFont="1" applyFill="1" applyBorder="1"/>
    <xf numFmtId="2" fontId="12" fillId="0" borderId="39" xfId="0" applyNumberFormat="1" applyFont="1" applyFill="1" applyBorder="1"/>
    <xf numFmtId="4" fontId="12" fillId="0" borderId="18" xfId="0" applyNumberFormat="1" applyFont="1" applyFill="1" applyBorder="1"/>
    <xf numFmtId="4" fontId="12" fillId="0" borderId="39" xfId="0" applyNumberFormat="1" applyFont="1" applyFill="1" applyBorder="1" applyAlignment="1">
      <alignment horizontal="right"/>
    </xf>
    <xf numFmtId="0" fontId="12" fillId="0" borderId="39" xfId="0" applyFont="1" applyFill="1" applyBorder="1"/>
    <xf numFmtId="0" fontId="12" fillId="0" borderId="0" xfId="0" applyFont="1" applyFill="1" applyAlignment="1">
      <alignment horizontal="center" vertical="center"/>
    </xf>
    <xf numFmtId="4" fontId="10" fillId="0" borderId="18" xfId="0" applyNumberFormat="1" applyFont="1" applyFill="1" applyBorder="1" applyAlignment="1">
      <alignment horizontal="center" vertical="center" wrapText="1"/>
    </xf>
    <xf numFmtId="0" fontId="47" fillId="0" borderId="18" xfId="0" applyFont="1" applyFill="1" applyBorder="1"/>
    <xf numFmtId="0" fontId="47" fillId="0" borderId="18" xfId="0" applyFont="1" applyFill="1" applyBorder="1" applyAlignment="1">
      <alignment wrapText="1"/>
    </xf>
    <xf numFmtId="0" fontId="49" fillId="0" borderId="18" xfId="0" applyFont="1" applyFill="1" applyBorder="1"/>
    <xf numFmtId="0" fontId="49" fillId="0" borderId="18" xfId="0" applyFont="1" applyFill="1" applyBorder="1" applyAlignment="1">
      <alignment wrapText="1"/>
    </xf>
    <xf numFmtId="3" fontId="49" fillId="0" borderId="18" xfId="0" applyNumberFormat="1" applyFont="1" applyFill="1" applyBorder="1" applyAlignment="1">
      <alignment wrapText="1"/>
    </xf>
    <xf numFmtId="183" fontId="49" fillId="0" borderId="18" xfId="0" applyNumberFormat="1" applyFont="1" applyFill="1" applyBorder="1" applyAlignment="1">
      <alignment horizontal="left" vertical="center" wrapText="1"/>
    </xf>
    <xf numFmtId="174" fontId="48" fillId="0" borderId="18" xfId="0" applyNumberFormat="1" applyFont="1" applyFill="1" applyBorder="1" applyAlignment="1">
      <alignment wrapText="1"/>
    </xf>
    <xf numFmtId="174" fontId="48" fillId="0" borderId="0" xfId="2" applyNumberFormat="1" applyFont="1" applyFill="1" applyBorder="1"/>
    <xf numFmtId="174" fontId="49" fillId="0" borderId="0" xfId="0" applyNumberFormat="1" applyFont="1" applyFill="1" applyAlignment="1">
      <alignment horizontal="left" vertical="center" wrapText="1"/>
    </xf>
    <xf numFmtId="9" fontId="67" fillId="0" borderId="18" xfId="0" applyNumberFormat="1" applyFont="1" applyFill="1" applyBorder="1" applyAlignment="1">
      <alignment horizontal="center"/>
    </xf>
    <xf numFmtId="179" fontId="48" fillId="0" borderId="18" xfId="2" applyNumberFormat="1" applyFont="1" applyFill="1" applyBorder="1"/>
    <xf numFmtId="167" fontId="67" fillId="0" borderId="18" xfId="0" applyNumberFormat="1" applyFont="1" applyFill="1" applyBorder="1"/>
    <xf numFmtId="179" fontId="67" fillId="0" borderId="18" xfId="2" applyNumberFormat="1" applyFont="1" applyFill="1" applyBorder="1"/>
    <xf numFmtId="0" fontId="43" fillId="3" borderId="18" xfId="0" applyFont="1" applyFill="1" applyBorder="1" applyAlignment="1">
      <alignment horizontal="center" wrapText="1"/>
    </xf>
    <xf numFmtId="3" fontId="0" fillId="0" borderId="0" xfId="0" applyNumberFormat="1" applyBorder="1"/>
    <xf numFmtId="3" fontId="0" fillId="0" borderId="0" xfId="0" applyNumberFormat="1" applyFill="1" applyBorder="1"/>
    <xf numFmtId="172" fontId="48" fillId="0" borderId="18" xfId="5" applyNumberFormat="1" applyFont="1" applyFill="1" applyBorder="1"/>
    <xf numFmtId="0" fontId="49" fillId="0" borderId="0" xfId="0" applyFont="1" applyFill="1" applyAlignment="1">
      <alignment horizontal="left" vertical="center" wrapText="1"/>
    </xf>
    <xf numFmtId="0" fontId="64" fillId="0" borderId="18" xfId="0" applyFont="1" applyFill="1" applyBorder="1" applyAlignment="1">
      <alignment vertical="top"/>
    </xf>
    <xf numFmtId="0" fontId="64" fillId="0" borderId="18" xfId="0" applyFont="1" applyFill="1" applyBorder="1" applyAlignment="1">
      <alignment horizontal="center" vertical="center"/>
    </xf>
    <xf numFmtId="0" fontId="65" fillId="0" borderId="18" xfId="0" applyFont="1" applyFill="1" applyBorder="1" applyAlignment="1">
      <alignment horizontal="center" vertical="center" wrapText="1"/>
    </xf>
    <xf numFmtId="0" fontId="65" fillId="0" borderId="18" xfId="0" applyFont="1" applyFill="1" applyBorder="1" applyAlignment="1">
      <alignment horizontal="center" vertical="center"/>
    </xf>
    <xf numFmtId="0" fontId="65" fillId="0" borderId="18" xfId="0" applyFont="1" applyFill="1" applyBorder="1" applyAlignment="1">
      <alignment horizontal="center"/>
    </xf>
    <xf numFmtId="170" fontId="63" fillId="0" borderId="18" xfId="0" applyNumberFormat="1" applyFont="1" applyFill="1" applyBorder="1" applyAlignment="1">
      <alignment horizontal="center" vertical="center"/>
    </xf>
    <xf numFmtId="179" fontId="63" fillId="0" borderId="18" xfId="2" applyNumberFormat="1" applyFont="1" applyFill="1" applyBorder="1" applyAlignment="1">
      <alignment horizontal="center" vertical="center"/>
    </xf>
    <xf numFmtId="170" fontId="58" fillId="0" borderId="18" xfId="0" applyNumberFormat="1" applyFont="1" applyFill="1" applyBorder="1" applyAlignment="1">
      <alignment horizontal="center" vertical="center" wrapText="1"/>
    </xf>
    <xf numFmtId="170" fontId="58" fillId="0" borderId="18" xfId="0" applyNumberFormat="1" applyFont="1" applyFill="1" applyBorder="1" applyAlignment="1">
      <alignment horizontal="center" vertical="center"/>
    </xf>
    <xf numFmtId="3" fontId="58" fillId="0" borderId="18" xfId="0" applyNumberFormat="1" applyFont="1" applyFill="1" applyBorder="1" applyAlignment="1">
      <alignment horizontal="center"/>
    </xf>
    <xf numFmtId="0" fontId="60" fillId="0" borderId="0" xfId="0" applyFont="1" applyFill="1"/>
    <xf numFmtId="0" fontId="62" fillId="0" borderId="18" xfId="0" applyFont="1" applyFill="1" applyBorder="1" applyAlignment="1">
      <alignment vertical="top"/>
    </xf>
    <xf numFmtId="0" fontId="62" fillId="0" borderId="18" xfId="0" applyFont="1" applyFill="1" applyBorder="1" applyAlignment="1">
      <alignment horizontal="center" vertical="center"/>
    </xf>
    <xf numFmtId="0" fontId="62" fillId="0" borderId="18" xfId="0" applyFont="1" applyFill="1" applyBorder="1" applyAlignment="1">
      <alignment horizontal="center" vertical="center" wrapText="1"/>
    </xf>
    <xf numFmtId="0" fontId="62" fillId="0" borderId="18" xfId="0" applyFont="1" applyFill="1" applyBorder="1" applyAlignment="1">
      <alignment horizontal="center"/>
    </xf>
    <xf numFmtId="170" fontId="60" fillId="0" borderId="0" xfId="0" applyNumberFormat="1" applyFont="1" applyFill="1"/>
    <xf numFmtId="0" fontId="60" fillId="0" borderId="18" xfId="0" applyFont="1" applyFill="1" applyBorder="1" applyAlignment="1">
      <alignment vertical="center" wrapText="1"/>
    </xf>
    <xf numFmtId="170" fontId="60" fillId="0" borderId="18" xfId="0" applyNumberFormat="1" applyFont="1" applyFill="1" applyBorder="1" applyAlignment="1">
      <alignment horizontal="center" vertical="center"/>
    </xf>
    <xf numFmtId="170" fontId="60" fillId="0" borderId="18" xfId="0" applyNumberFormat="1" applyFont="1" applyFill="1" applyBorder="1" applyAlignment="1">
      <alignment horizontal="center" vertical="center" wrapText="1"/>
    </xf>
    <xf numFmtId="181" fontId="60" fillId="0" borderId="18" xfId="0" applyNumberFormat="1" applyFont="1" applyFill="1" applyBorder="1" applyAlignment="1">
      <alignment horizontal="center" vertical="center"/>
    </xf>
    <xf numFmtId="3" fontId="60" fillId="0" borderId="18" xfId="0" applyNumberFormat="1" applyFont="1" applyFill="1" applyBorder="1" applyAlignment="1">
      <alignment horizontal="center"/>
    </xf>
    <xf numFmtId="0" fontId="60" fillId="0" borderId="18" xfId="0" applyFont="1" applyFill="1" applyBorder="1" applyAlignment="1">
      <alignment vertical="center"/>
    </xf>
    <xf numFmtId="170" fontId="60" fillId="0" borderId="18" xfId="2" applyNumberFormat="1" applyFont="1" applyFill="1" applyBorder="1" applyAlignment="1">
      <alignment horizontal="center" vertical="center"/>
    </xf>
    <xf numFmtId="175" fontId="60" fillId="0" borderId="18" xfId="2" applyNumberFormat="1" applyFont="1" applyFill="1" applyBorder="1" applyAlignment="1">
      <alignment horizontal="center" vertical="center"/>
    </xf>
    <xf numFmtId="0" fontId="60" fillId="0" borderId="13" xfId="0" applyFont="1" applyFill="1" applyBorder="1" applyAlignment="1">
      <alignment vertical="center"/>
    </xf>
    <xf numFmtId="10" fontId="60" fillId="0" borderId="18" xfId="2" applyNumberFormat="1" applyFont="1" applyFill="1" applyBorder="1" applyAlignment="1">
      <alignment horizontal="center" vertical="center"/>
    </xf>
    <xf numFmtId="0" fontId="65" fillId="0" borderId="72" xfId="0" applyFont="1" applyBorder="1" applyAlignment="1">
      <alignment horizontal="center" vertical="center" wrapText="1"/>
    </xf>
    <xf numFmtId="165" fontId="63" fillId="0" borderId="28" xfId="0" applyNumberFormat="1" applyFont="1" applyBorder="1" applyAlignment="1">
      <alignment horizontal="center" vertical="center"/>
    </xf>
    <xf numFmtId="10" fontId="63" fillId="0" borderId="28" xfId="0" applyNumberFormat="1" applyFont="1" applyBorder="1" applyAlignment="1">
      <alignment horizontal="center" vertical="center"/>
    </xf>
    <xf numFmtId="0" fontId="63" fillId="0" borderId="44" xfId="0" applyFont="1" applyBorder="1" applyAlignment="1">
      <alignment horizontal="left" vertical="center" wrapText="1"/>
    </xf>
    <xf numFmtId="167" fontId="67" fillId="0" borderId="0" xfId="0" applyNumberFormat="1" applyFont="1" applyFill="1" applyBorder="1"/>
    <xf numFmtId="10" fontId="48" fillId="0" borderId="18" xfId="2" applyNumberFormat="1" applyFont="1" applyFill="1" applyBorder="1"/>
    <xf numFmtId="4" fontId="3" fillId="3" borderId="58" xfId="0" applyNumberFormat="1" applyFont="1" applyFill="1" applyBorder="1" applyAlignment="1">
      <alignment horizontal="left" vertical="center"/>
    </xf>
    <xf numFmtId="4" fontId="3" fillId="3" borderId="10" xfId="0" applyNumberFormat="1" applyFont="1" applyFill="1" applyBorder="1" applyAlignment="1">
      <alignment horizontal="left" vertical="center"/>
    </xf>
    <xf numFmtId="4" fontId="3" fillId="3" borderId="11" xfId="0" applyNumberFormat="1" applyFont="1" applyFill="1" applyBorder="1" applyAlignment="1">
      <alignment horizontal="left" vertical="center"/>
    </xf>
    <xf numFmtId="0" fontId="6" fillId="3" borderId="57" xfId="0" applyFont="1" applyFill="1" applyBorder="1" applyAlignment="1">
      <alignment horizontal="left"/>
    </xf>
    <xf numFmtId="0" fontId="6" fillId="3" borderId="18" xfId="0" applyFont="1" applyFill="1" applyBorder="1" applyAlignment="1">
      <alignment horizontal="left"/>
    </xf>
    <xf numFmtId="4" fontId="12" fillId="15" borderId="18" xfId="0" applyNumberFormat="1" applyFont="1" applyFill="1" applyBorder="1" applyAlignment="1">
      <alignment horizontal="center" vertical="center"/>
    </xf>
    <xf numFmtId="0" fontId="3" fillId="0" borderId="30" xfId="0" applyFont="1" applyFill="1" applyBorder="1" applyAlignment="1">
      <alignment horizontal="center" vertical="center"/>
    </xf>
    <xf numFmtId="0" fontId="12" fillId="0" borderId="30" xfId="0" applyFont="1" applyFill="1" applyBorder="1" applyAlignment="1">
      <alignment horizontal="center" vertical="center"/>
    </xf>
    <xf numFmtId="4" fontId="3" fillId="0" borderId="10" xfId="0" applyNumberFormat="1" applyFont="1" applyFill="1" applyBorder="1" applyAlignment="1">
      <alignment horizontal="left" vertical="center"/>
    </xf>
    <xf numFmtId="4" fontId="3" fillId="0" borderId="11" xfId="0" applyNumberFormat="1" applyFont="1" applyFill="1" applyBorder="1" applyAlignment="1">
      <alignment horizontal="left" vertical="center"/>
    </xf>
    <xf numFmtId="4" fontId="3" fillId="0" borderId="58" xfId="0" applyNumberFormat="1" applyFont="1" applyFill="1" applyBorder="1" applyAlignment="1">
      <alignment horizontal="left" vertical="center"/>
    </xf>
    <xf numFmtId="4" fontId="12" fillId="0" borderId="39" xfId="0" applyNumberFormat="1" applyFont="1" applyFill="1" applyBorder="1" applyAlignment="1">
      <alignment horizontal="left" vertical="center"/>
    </xf>
    <xf numFmtId="0" fontId="12" fillId="0" borderId="18" xfId="0" applyFont="1" applyFill="1" applyBorder="1" applyAlignment="1">
      <alignment horizontal="left" vertical="center"/>
    </xf>
    <xf numFmtId="4" fontId="6" fillId="0" borderId="88" xfId="0" applyNumberFormat="1" applyFont="1" applyBorder="1" applyAlignment="1">
      <alignment vertical="center"/>
    </xf>
    <xf numFmtId="4" fontId="6" fillId="0" borderId="49" xfId="0" applyNumberFormat="1" applyFont="1" applyBorder="1" applyAlignment="1">
      <alignment vertical="center"/>
    </xf>
    <xf numFmtId="4" fontId="6" fillId="0" borderId="50" xfId="0" applyNumberFormat="1" applyFont="1" applyBorder="1" applyAlignment="1">
      <alignment vertical="center"/>
    </xf>
    <xf numFmtId="0" fontId="3" fillId="0" borderId="22" xfId="0" applyFont="1" applyFill="1" applyBorder="1" applyAlignment="1">
      <alignment horizontal="center" vertical="center"/>
    </xf>
    <xf numFmtId="0" fontId="12" fillId="0" borderId="0" xfId="0" applyFont="1" applyFill="1" applyBorder="1" applyAlignment="1">
      <alignment horizontal="left" vertical="center"/>
    </xf>
    <xf numFmtId="4" fontId="12" fillId="0" borderId="12" xfId="0" applyNumberFormat="1" applyFont="1" applyFill="1" applyBorder="1" applyAlignment="1">
      <alignment horizontal="left" vertical="center"/>
    </xf>
    <xf numFmtId="4" fontId="12" fillId="0" borderId="14" xfId="0" applyNumberFormat="1" applyFont="1" applyFill="1" applyBorder="1" applyAlignment="1">
      <alignment horizontal="left" vertical="center"/>
    </xf>
    <xf numFmtId="0" fontId="3" fillId="0" borderId="30" xfId="0" applyFont="1" applyFill="1" applyBorder="1" applyAlignment="1">
      <alignment horizontal="center"/>
    </xf>
    <xf numFmtId="0" fontId="12" fillId="0" borderId="100" xfId="0" applyFont="1" applyFill="1" applyBorder="1" applyAlignment="1">
      <alignment horizontal="center" vertical="center"/>
    </xf>
    <xf numFmtId="0" fontId="12" fillId="0" borderId="33" xfId="0" applyFont="1" applyFill="1" applyBorder="1" applyAlignment="1">
      <alignment horizontal="center"/>
    </xf>
    <xf numFmtId="0" fontId="12" fillId="0" borderId="0" xfId="0" applyFont="1" applyFill="1" applyBorder="1" applyAlignment="1">
      <alignment horizontal="center"/>
    </xf>
    <xf numFmtId="0" fontId="12" fillId="0" borderId="6" xfId="0" applyFont="1" applyFill="1" applyBorder="1" applyAlignment="1">
      <alignment horizontal="center" vertical="center"/>
    </xf>
    <xf numFmtId="0" fontId="3" fillId="0" borderId="0" xfId="0" applyFont="1" applyFill="1" applyAlignment="1">
      <alignment horizontal="center" vertical="center"/>
    </xf>
    <xf numFmtId="0" fontId="12" fillId="0" borderId="0" xfId="0" applyFont="1" applyFill="1" applyAlignment="1">
      <alignment vertical="center"/>
    </xf>
    <xf numFmtId="0" fontId="12" fillId="0" borderId="33" xfId="0" applyFont="1" applyFill="1" applyBorder="1" applyAlignment="1">
      <alignment horizontal="center" vertical="center"/>
    </xf>
    <xf numFmtId="4" fontId="12" fillId="0" borderId="0" xfId="0" applyNumberFormat="1" applyFont="1" applyFill="1" applyBorder="1" applyAlignment="1">
      <alignment horizontal="left" vertical="center"/>
    </xf>
    <xf numFmtId="165" fontId="42" fillId="0" borderId="0" xfId="0" applyNumberFormat="1" applyFont="1" applyBorder="1" applyAlignment="1">
      <alignment horizontal="center" vertical="center" wrapText="1"/>
    </xf>
    <xf numFmtId="167" fontId="12" fillId="0" borderId="18" xfId="0" applyNumberFormat="1" applyFont="1" applyFill="1" applyBorder="1" applyAlignment="1">
      <alignment horizontal="right" vertical="center"/>
    </xf>
    <xf numFmtId="0" fontId="49" fillId="0" borderId="0" xfId="0" applyFont="1" applyFill="1" applyAlignment="1">
      <alignment horizontal="left" vertical="center" wrapText="1"/>
    </xf>
    <xf numFmtId="0" fontId="49" fillId="0" borderId="0" xfId="0" applyFont="1" applyFill="1" applyAlignment="1">
      <alignment horizontal="left" vertical="center" wrapText="1"/>
    </xf>
    <xf numFmtId="167" fontId="73" fillId="3" borderId="0" xfId="0" applyNumberFormat="1" applyFont="1" applyFill="1"/>
    <xf numFmtId="0" fontId="73" fillId="3" borderId="0" xfId="0" applyNumberFormat="1" applyFont="1" applyFill="1"/>
    <xf numFmtId="3" fontId="49" fillId="0" borderId="0" xfId="0" applyNumberFormat="1" applyFont="1" applyFill="1" applyAlignment="1">
      <alignment horizontal="left" vertical="center" wrapText="1"/>
    </xf>
    <xf numFmtId="10" fontId="48" fillId="0" borderId="0" xfId="2" applyNumberFormat="1" applyFont="1" applyFill="1"/>
    <xf numFmtId="10" fontId="48" fillId="0" borderId="18" xfId="0" applyNumberFormat="1" applyFont="1" applyFill="1" applyBorder="1"/>
    <xf numFmtId="172" fontId="48" fillId="0" borderId="18" xfId="2" applyNumberFormat="1" applyFont="1" applyFill="1" applyBorder="1"/>
    <xf numFmtId="0" fontId="73" fillId="0" borderId="0" xfId="0" applyFont="1" applyFill="1"/>
    <xf numFmtId="10" fontId="48" fillId="0" borderId="0" xfId="2" applyNumberFormat="1" applyFont="1" applyFill="1" applyBorder="1"/>
    <xf numFmtId="10" fontId="48" fillId="0" borderId="18" xfId="2" applyNumberFormat="1" applyFont="1" applyFill="1" applyBorder="1" applyAlignment="1">
      <alignment horizontal="center" vertical="center"/>
    </xf>
    <xf numFmtId="0" fontId="48" fillId="0" borderId="18" xfId="0" applyFont="1" applyFill="1" applyBorder="1" applyAlignment="1">
      <alignment vertical="center"/>
    </xf>
    <xf numFmtId="167" fontId="48" fillId="0" borderId="18" xfId="0" applyNumberFormat="1" applyFont="1" applyFill="1" applyBorder="1" applyAlignment="1">
      <alignment vertical="center"/>
    </xf>
    <xf numFmtId="0" fontId="48" fillId="0" borderId="18" xfId="0" applyFont="1" applyFill="1" applyBorder="1" applyAlignment="1">
      <alignment vertical="center" wrapText="1"/>
    </xf>
    <xf numFmtId="10" fontId="67" fillId="0" borderId="18" xfId="2" applyNumberFormat="1" applyFont="1" applyFill="1" applyBorder="1" applyAlignment="1">
      <alignment horizontal="center" vertical="center"/>
    </xf>
    <xf numFmtId="4" fontId="48" fillId="0" borderId="0" xfId="0" applyNumberFormat="1" applyFont="1" applyFill="1"/>
    <xf numFmtId="181" fontId="43" fillId="0" borderId="18" xfId="7" applyNumberFormat="1" applyFont="1" applyFill="1" applyBorder="1" applyAlignment="1">
      <alignment horizontal="center"/>
    </xf>
    <xf numFmtId="181" fontId="43" fillId="0" borderId="18" xfId="0" applyNumberFormat="1" applyFont="1" applyFill="1" applyBorder="1" applyAlignment="1">
      <alignment horizontal="center"/>
    </xf>
    <xf numFmtId="167" fontId="0" fillId="0" borderId="18" xfId="5" applyNumberFormat="1" applyFont="1" applyBorder="1" applyAlignment="1">
      <alignment horizontal="center" vertical="center"/>
    </xf>
    <xf numFmtId="190" fontId="67" fillId="0" borderId="18" xfId="1" applyNumberFormat="1" applyFont="1" applyFill="1" applyBorder="1" applyAlignment="1">
      <alignment horizontal="center"/>
    </xf>
    <xf numFmtId="167" fontId="0" fillId="0" borderId="39" xfId="0" applyNumberFormat="1" applyFill="1" applyBorder="1" applyAlignment="1">
      <alignment vertical="center"/>
    </xf>
    <xf numFmtId="165" fontId="63" fillId="9" borderId="28" xfId="0" applyNumberFormat="1" applyFont="1" applyFill="1" applyBorder="1" applyAlignment="1">
      <alignment horizontal="center" vertical="center"/>
    </xf>
    <xf numFmtId="191" fontId="74" fillId="0" borderId="0" xfId="8" applyNumberFormat="1"/>
    <xf numFmtId="191" fontId="74" fillId="0" borderId="0" xfId="8" applyNumberFormat="1" applyAlignment="1">
      <alignment horizontal="right"/>
    </xf>
    <xf numFmtId="192" fontId="60" fillId="0" borderId="18" xfId="0" applyNumberFormat="1" applyFont="1" applyFill="1" applyBorder="1" applyAlignment="1">
      <alignment horizontal="center" vertical="center"/>
    </xf>
    <xf numFmtId="193" fontId="60" fillId="0" borderId="18" xfId="0" applyNumberFormat="1" applyFont="1" applyFill="1" applyBorder="1" applyAlignment="1">
      <alignment horizontal="center" vertical="center"/>
    </xf>
    <xf numFmtId="192" fontId="58" fillId="0" borderId="18" xfId="0" applyNumberFormat="1" applyFont="1" applyFill="1" applyBorder="1" applyAlignment="1">
      <alignment horizontal="center" vertical="center"/>
    </xf>
    <xf numFmtId="10" fontId="43" fillId="0" borderId="18" xfId="2" applyNumberFormat="1" applyFont="1" applyFill="1" applyBorder="1" applyAlignment="1">
      <alignment horizontal="center"/>
    </xf>
    <xf numFmtId="0" fontId="0" fillId="0" borderId="7" xfId="0" applyFont="1" applyFill="1" applyBorder="1" applyAlignment="1">
      <alignment horizontal="center"/>
    </xf>
    <xf numFmtId="181" fontId="43" fillId="0" borderId="7" xfId="0" applyNumberFormat="1" applyFont="1" applyFill="1" applyBorder="1" applyAlignment="1">
      <alignment horizontal="center"/>
    </xf>
    <xf numFmtId="10" fontId="0" fillId="0" borderId="18" xfId="0" applyNumberFormat="1" applyBorder="1"/>
    <xf numFmtId="0" fontId="91" fillId="0" borderId="18" xfId="0" applyFont="1" applyBorder="1" applyAlignment="1">
      <alignment horizontal="center" vertical="center" wrapText="1"/>
    </xf>
    <xf numFmtId="167" fontId="90" fillId="0" borderId="18" xfId="0" applyNumberFormat="1" applyFont="1" applyBorder="1" applyAlignment="1">
      <alignment horizontal="center" vertical="center"/>
    </xf>
    <xf numFmtId="167" fontId="90" fillId="0" borderId="18" xfId="0" applyNumberFormat="1" applyFont="1" applyBorder="1" applyAlignment="1">
      <alignment horizontal="center" vertical="center" wrapText="1"/>
    </xf>
    <xf numFmtId="2" fontId="0" fillId="0" borderId="18" xfId="0" applyNumberFormat="1" applyBorder="1"/>
    <xf numFmtId="10" fontId="58" fillId="0" borderId="0" xfId="2" applyNumberFormat="1" applyFont="1"/>
    <xf numFmtId="10" fontId="58" fillId="0" borderId="0" xfId="0" applyNumberFormat="1" applyFont="1"/>
    <xf numFmtId="0" fontId="49" fillId="0" borderId="0" xfId="0" applyFont="1" applyFill="1" applyAlignment="1">
      <alignment horizontal="left" vertical="center" wrapText="1"/>
    </xf>
    <xf numFmtId="186" fontId="48" fillId="0" borderId="0" xfId="0" applyNumberFormat="1" applyFont="1" applyFill="1"/>
    <xf numFmtId="10" fontId="60" fillId="3" borderId="18" xfId="0" applyNumberFormat="1" applyFont="1" applyFill="1" applyBorder="1" applyAlignment="1">
      <alignment horizontal="center" vertical="center"/>
    </xf>
    <xf numFmtId="10" fontId="58" fillId="3" borderId="18" xfId="0" applyNumberFormat="1" applyFont="1" applyFill="1" applyBorder="1" applyAlignment="1">
      <alignment horizontal="center" vertical="center"/>
    </xf>
    <xf numFmtId="192" fontId="60" fillId="0" borderId="0" xfId="0" applyNumberFormat="1" applyFont="1" applyFill="1"/>
    <xf numFmtId="0" fontId="71" fillId="0" borderId="0" xfId="0" applyFont="1" applyBorder="1" applyAlignment="1">
      <alignment horizontal="center" vertical="center"/>
    </xf>
    <xf numFmtId="0" fontId="71" fillId="0" borderId="31" xfId="0" applyFont="1" applyBorder="1" applyAlignment="1">
      <alignment horizontal="center" vertical="center"/>
    </xf>
    <xf numFmtId="0" fontId="10" fillId="2" borderId="18" xfId="0" applyFont="1" applyFill="1" applyBorder="1" applyAlignment="1">
      <alignment horizontal="center" vertical="center" wrapText="1"/>
    </xf>
    <xf numFmtId="167" fontId="10" fillId="2" borderId="18" xfId="0" applyNumberFormat="1" applyFont="1" applyFill="1" applyBorder="1" applyAlignment="1">
      <alignment horizontal="center" vertical="center" wrapText="1"/>
    </xf>
    <xf numFmtId="0" fontId="77" fillId="13" borderId="18" xfId="0" applyFont="1" applyFill="1" applyBorder="1" applyAlignment="1">
      <alignment horizontal="center"/>
    </xf>
    <xf numFmtId="0" fontId="77" fillId="19" borderId="18" xfId="0" applyFont="1" applyFill="1" applyBorder="1" applyAlignment="1">
      <alignment horizontal="center"/>
    </xf>
    <xf numFmtId="167" fontId="10" fillId="0" borderId="0" xfId="0" applyNumberFormat="1" applyFont="1" applyFill="1" applyBorder="1" applyAlignment="1">
      <alignment horizontal="center" vertical="center" wrapText="1"/>
    </xf>
    <xf numFmtId="0" fontId="10" fillId="2" borderId="18" xfId="0" applyFont="1" applyFill="1" applyBorder="1" applyAlignment="1">
      <alignment horizontal="center" vertical="center"/>
    </xf>
    <xf numFmtId="0" fontId="10" fillId="3" borderId="7" xfId="0" applyFont="1" applyFill="1" applyBorder="1" applyAlignment="1">
      <alignment horizontal="center" vertical="center" wrapText="1"/>
    </xf>
    <xf numFmtId="0" fontId="10" fillId="3" borderId="16" xfId="0" applyFont="1" applyFill="1" applyBorder="1" applyAlignment="1">
      <alignment horizontal="center" vertical="center" wrapText="1"/>
    </xf>
    <xf numFmtId="0" fontId="10" fillId="3" borderId="19" xfId="0" applyFont="1" applyFill="1" applyBorder="1" applyAlignment="1">
      <alignment horizontal="center" vertical="center" wrapText="1"/>
    </xf>
    <xf numFmtId="4" fontId="10" fillId="0" borderId="18" xfId="0" applyNumberFormat="1" applyFont="1" applyFill="1" applyBorder="1" applyAlignment="1">
      <alignment horizontal="center" vertical="center"/>
    </xf>
    <xf numFmtId="0" fontId="11" fillId="2" borderId="18" xfId="0" applyFont="1" applyFill="1" applyBorder="1" applyAlignment="1">
      <alignment horizontal="center"/>
    </xf>
    <xf numFmtId="0" fontId="77" fillId="18" borderId="18" xfId="0" applyFont="1" applyFill="1" applyBorder="1" applyAlignment="1">
      <alignment horizontal="center"/>
    </xf>
    <xf numFmtId="0" fontId="77" fillId="16" borderId="18" xfId="0" applyFont="1" applyFill="1" applyBorder="1" applyAlignment="1">
      <alignment horizontal="center"/>
    </xf>
    <xf numFmtId="0" fontId="10" fillId="2" borderId="7" xfId="0" applyFont="1" applyFill="1" applyBorder="1" applyAlignment="1">
      <alignment horizontal="center" vertical="center" wrapText="1"/>
    </xf>
    <xf numFmtId="0" fontId="10" fillId="2" borderId="19" xfId="0" applyFont="1" applyFill="1" applyBorder="1" applyAlignment="1">
      <alignment horizontal="center" vertical="center" wrapText="1"/>
    </xf>
    <xf numFmtId="0" fontId="27" fillId="0" borderId="0" xfId="0" applyFont="1" applyAlignment="1">
      <alignment horizontal="center" vertical="center"/>
    </xf>
    <xf numFmtId="0" fontId="5" fillId="3" borderId="0" xfId="0" applyFont="1" applyFill="1" applyAlignment="1">
      <alignment horizontal="left" vertical="center" wrapText="1"/>
    </xf>
    <xf numFmtId="0" fontId="18" fillId="0" borderId="0" xfId="0" applyFont="1" applyAlignment="1">
      <alignment horizontal="left" vertical="center" wrapText="1"/>
    </xf>
    <xf numFmtId="0" fontId="5" fillId="0" borderId="0" xfId="0" applyFont="1" applyAlignment="1">
      <alignment horizontal="left" wrapText="1"/>
    </xf>
    <xf numFmtId="0" fontId="18" fillId="0" borderId="0" xfId="0" applyFont="1" applyAlignment="1">
      <alignment wrapText="1"/>
    </xf>
    <xf numFmtId="0" fontId="11" fillId="2" borderId="18" xfId="0" applyFont="1" applyFill="1" applyBorder="1" applyAlignment="1">
      <alignment horizontal="center" vertical="center"/>
    </xf>
    <xf numFmtId="0" fontId="57" fillId="3" borderId="7" xfId="0" applyFont="1" applyFill="1" applyBorder="1" applyAlignment="1">
      <alignment horizontal="center" vertical="center" wrapText="1"/>
    </xf>
    <xf numFmtId="0" fontId="57" fillId="3" borderId="16" xfId="0" applyFont="1" applyFill="1" applyBorder="1" applyAlignment="1">
      <alignment horizontal="center" vertical="center" wrapText="1"/>
    </xf>
    <xf numFmtId="0" fontId="57" fillId="3" borderId="19" xfId="0" applyFont="1" applyFill="1" applyBorder="1" applyAlignment="1">
      <alignment horizontal="center" vertical="center" wrapText="1"/>
    </xf>
    <xf numFmtId="4" fontId="10" fillId="0" borderId="39" xfId="0" applyNumberFormat="1" applyFont="1" applyFill="1" applyBorder="1" applyAlignment="1">
      <alignment horizontal="center" vertical="center"/>
    </xf>
    <xf numFmtId="0" fontId="11" fillId="2" borderId="39" xfId="0" applyFont="1" applyFill="1" applyBorder="1" applyAlignment="1">
      <alignment horizontal="center" vertical="center"/>
    </xf>
    <xf numFmtId="0" fontId="11" fillId="2" borderId="10" xfId="0" applyFont="1" applyFill="1" applyBorder="1" applyAlignment="1">
      <alignment horizontal="center" vertical="center"/>
    </xf>
    <xf numFmtId="0" fontId="11" fillId="2" borderId="11" xfId="0" applyFont="1" applyFill="1" applyBorder="1" applyAlignment="1">
      <alignment horizontal="center" vertical="center"/>
    </xf>
    <xf numFmtId="169" fontId="48" fillId="0" borderId="18" xfId="1" applyNumberFormat="1" applyFont="1" applyFill="1" applyBorder="1" applyAlignment="1">
      <alignment horizontal="center" vertical="center"/>
    </xf>
    <xf numFmtId="0" fontId="69" fillId="0" borderId="18" xfId="0" applyFont="1" applyBorder="1" applyAlignment="1">
      <alignment horizontal="center" vertical="center" wrapText="1"/>
    </xf>
    <xf numFmtId="0" fontId="68" fillId="0" borderId="18" xfId="0" applyFont="1" applyBorder="1" applyAlignment="1">
      <alignment horizontal="center" vertical="center"/>
    </xf>
    <xf numFmtId="10" fontId="67" fillId="0" borderId="18" xfId="2" applyNumberFormat="1" applyFont="1" applyFill="1" applyBorder="1" applyAlignment="1">
      <alignment horizontal="center" vertical="center"/>
    </xf>
    <xf numFmtId="0" fontId="67" fillId="0" borderId="7" xfId="0" applyFont="1" applyFill="1" applyBorder="1" applyAlignment="1">
      <alignment horizontal="center" vertical="center"/>
    </xf>
    <xf numFmtId="0" fontId="67" fillId="0" borderId="19" xfId="0" applyFont="1" applyFill="1" applyBorder="1" applyAlignment="1">
      <alignment horizontal="center" vertical="center"/>
    </xf>
    <xf numFmtId="0" fontId="49" fillId="0" borderId="0" xfId="0" applyFont="1" applyFill="1" applyAlignment="1">
      <alignment horizontal="left" vertical="center" wrapText="1"/>
    </xf>
    <xf numFmtId="9" fontId="43" fillId="0" borderId="18" xfId="0" applyNumberFormat="1" applyFont="1" applyBorder="1" applyAlignment="1">
      <alignment horizontal="center" vertical="center"/>
    </xf>
    <xf numFmtId="0" fontId="43" fillId="0" borderId="7" xfId="0" applyFont="1" applyFill="1" applyBorder="1" applyAlignment="1">
      <alignment horizontal="center" vertical="center"/>
    </xf>
    <xf numFmtId="0" fontId="43" fillId="0" borderId="19" xfId="0" applyFont="1" applyFill="1" applyBorder="1" applyAlignment="1">
      <alignment horizontal="center" vertical="center"/>
    </xf>
    <xf numFmtId="0" fontId="43" fillId="0" borderId="18" xfId="0" applyFont="1" applyFill="1" applyBorder="1" applyAlignment="1">
      <alignment horizontal="center"/>
    </xf>
    <xf numFmtId="0" fontId="43" fillId="0" borderId="0" xfId="0" applyFont="1" applyFill="1" applyBorder="1" applyAlignment="1">
      <alignment horizontal="center"/>
    </xf>
    <xf numFmtId="0" fontId="0" fillId="0" borderId="18" xfId="0" applyFont="1" applyBorder="1" applyAlignment="1">
      <alignment horizontal="center" wrapText="1"/>
    </xf>
    <xf numFmtId="0" fontId="62" fillId="0" borderId="18" xfId="0" applyFont="1" applyFill="1" applyBorder="1" applyAlignment="1">
      <alignment horizontal="center" vertical="center"/>
    </xf>
    <xf numFmtId="0" fontId="59" fillId="0" borderId="18" xfId="0" applyFont="1" applyBorder="1" applyAlignment="1">
      <alignment horizontal="center" vertical="center" wrapText="1"/>
    </xf>
    <xf numFmtId="0" fontId="59" fillId="0" borderId="39" xfId="0" applyFont="1" applyBorder="1" applyAlignment="1">
      <alignment horizontal="center" vertical="center" wrapText="1"/>
    </xf>
    <xf numFmtId="0" fontId="59" fillId="0" borderId="10" xfId="0" applyFont="1" applyBorder="1" applyAlignment="1">
      <alignment horizontal="center" vertical="center" wrapText="1"/>
    </xf>
    <xf numFmtId="0" fontId="59" fillId="0" borderId="11" xfId="0" applyFont="1" applyBorder="1" applyAlignment="1">
      <alignment horizontal="center" vertical="center" wrapText="1"/>
    </xf>
    <xf numFmtId="0" fontId="49" fillId="0" borderId="0" xfId="0" applyFont="1" applyFill="1" applyAlignment="1">
      <alignment horizontal="center" vertical="center" wrapText="1"/>
    </xf>
    <xf numFmtId="0" fontId="65" fillId="0" borderId="70" xfId="0" applyFont="1" applyBorder="1" applyAlignment="1">
      <alignment horizontal="justify" vertical="center" wrapText="1"/>
    </xf>
    <xf numFmtId="0" fontId="65" fillId="0" borderId="44" xfId="0" applyFont="1" applyBorder="1" applyAlignment="1">
      <alignment horizontal="justify" vertical="center" wrapText="1"/>
    </xf>
    <xf numFmtId="0" fontId="90" fillId="0" borderId="71" xfId="0" applyFont="1" applyBorder="1" applyAlignment="1">
      <alignment horizontal="center" vertical="center"/>
    </xf>
    <xf numFmtId="0" fontId="90" fillId="0" borderId="46" xfId="0" applyFont="1" applyBorder="1" applyAlignment="1">
      <alignment horizontal="center" vertical="center"/>
    </xf>
    <xf numFmtId="0" fontId="90" fillId="0" borderId="72" xfId="0" applyFont="1" applyBorder="1" applyAlignment="1">
      <alignment horizontal="center" vertical="center"/>
    </xf>
    <xf numFmtId="0" fontId="65" fillId="0" borderId="70" xfId="0" applyFont="1" applyBorder="1" applyAlignment="1">
      <alignment horizontal="left" vertical="center" wrapText="1"/>
    </xf>
    <xf numFmtId="0" fontId="65" fillId="0" borderId="44" xfId="0" applyFont="1" applyBorder="1" applyAlignment="1">
      <alignment horizontal="left" vertical="center" wrapText="1"/>
    </xf>
    <xf numFmtId="0" fontId="5" fillId="0" borderId="0" xfId="0" applyFont="1" applyAlignment="1">
      <alignment horizontal="left" vertical="center" wrapText="1"/>
    </xf>
    <xf numFmtId="0" fontId="7" fillId="10" borderId="27" xfId="0" applyFont="1" applyFill="1" applyBorder="1" applyAlignment="1">
      <alignment horizontal="left"/>
    </xf>
    <xf numFmtId="0" fontId="7" fillId="0" borderId="0" xfId="0" applyFont="1" applyAlignment="1">
      <alignment horizontal="left" vertical="top"/>
    </xf>
    <xf numFmtId="0" fontId="7" fillId="0" borderId="0" xfId="0" applyFont="1" applyAlignment="1">
      <alignment horizontal="left" vertical="top" wrapText="1"/>
    </xf>
    <xf numFmtId="0" fontId="56" fillId="6" borderId="0" xfId="0" applyFont="1" applyFill="1" applyAlignment="1">
      <alignment horizontal="left" vertical="center"/>
    </xf>
    <xf numFmtId="0" fontId="6" fillId="2" borderId="4" xfId="0" applyFont="1" applyFill="1" applyBorder="1" applyAlignment="1">
      <alignment horizontal="center"/>
    </xf>
    <xf numFmtId="0" fontId="6" fillId="2" borderId="5" xfId="0" applyFont="1" applyFill="1" applyBorder="1" applyAlignment="1">
      <alignment horizontal="center"/>
    </xf>
    <xf numFmtId="0" fontId="6" fillId="2" borderId="136" xfId="0" applyFont="1" applyFill="1" applyBorder="1" applyAlignment="1">
      <alignment horizontal="center"/>
    </xf>
    <xf numFmtId="0" fontId="6" fillId="2" borderId="54" xfId="0" applyFont="1" applyFill="1" applyBorder="1" applyAlignment="1">
      <alignment horizontal="center" vertical="center"/>
    </xf>
    <xf numFmtId="0" fontId="6" fillId="2" borderId="50" xfId="0" applyFont="1" applyFill="1" applyBorder="1" applyAlignment="1">
      <alignment horizontal="center" vertical="center"/>
    </xf>
    <xf numFmtId="0" fontId="6" fillId="2" borderId="75" xfId="0" applyFont="1" applyFill="1" applyBorder="1" applyAlignment="1">
      <alignment horizontal="center" vertical="center"/>
    </xf>
    <xf numFmtId="0" fontId="6" fillId="2" borderId="32" xfId="0" applyFont="1" applyFill="1" applyBorder="1" applyAlignment="1">
      <alignment horizontal="center" vertical="center"/>
    </xf>
    <xf numFmtId="4" fontId="6" fillId="2" borderId="68" xfId="0" applyNumberFormat="1" applyFont="1" applyFill="1" applyBorder="1" applyAlignment="1">
      <alignment horizontal="center" vertical="center" wrapText="1"/>
    </xf>
    <xf numFmtId="4" fontId="6" fillId="2" borderId="50" xfId="0" applyNumberFormat="1" applyFont="1" applyFill="1" applyBorder="1" applyAlignment="1">
      <alignment horizontal="center" vertical="center" wrapText="1"/>
    </xf>
    <xf numFmtId="4" fontId="6" fillId="2" borderId="48" xfId="0" applyNumberFormat="1" applyFont="1" applyFill="1" applyBorder="1" applyAlignment="1">
      <alignment horizontal="center" vertical="center" wrapText="1"/>
    </xf>
    <xf numFmtId="4" fontId="6" fillId="2" borderId="32" xfId="0" applyNumberFormat="1" applyFont="1" applyFill="1" applyBorder="1" applyAlignment="1">
      <alignment horizontal="center" vertical="center" wrapText="1"/>
    </xf>
    <xf numFmtId="4" fontId="6" fillId="2" borderId="84" xfId="0" applyNumberFormat="1" applyFont="1" applyFill="1" applyBorder="1" applyAlignment="1">
      <alignment horizontal="center" vertical="center" wrapText="1"/>
    </xf>
    <xf numFmtId="4" fontId="6" fillId="2" borderId="17" xfId="0" applyNumberFormat="1" applyFont="1" applyFill="1" applyBorder="1" applyAlignment="1">
      <alignment horizontal="center" vertical="center" wrapText="1"/>
    </xf>
    <xf numFmtId="4" fontId="6" fillId="2" borderId="137" xfId="0" applyNumberFormat="1" applyFont="1" applyFill="1" applyBorder="1" applyAlignment="1">
      <alignment horizontal="center" vertical="center" wrapText="1"/>
    </xf>
    <xf numFmtId="0" fontId="82" fillId="16" borderId="0" xfId="0" applyFont="1" applyFill="1" applyAlignment="1">
      <alignment horizontal="left"/>
    </xf>
    <xf numFmtId="4" fontId="12" fillId="20" borderId="48" xfId="0" applyNumberFormat="1" applyFont="1" applyFill="1" applyBorder="1" applyAlignment="1">
      <alignment horizontal="left" vertical="center"/>
    </xf>
    <xf numFmtId="4" fontId="12" fillId="20" borderId="32" xfId="0" applyNumberFormat="1" applyFont="1" applyFill="1" applyBorder="1" applyAlignment="1">
      <alignment horizontal="left" vertical="center"/>
    </xf>
    <xf numFmtId="4" fontId="12" fillId="21" borderId="39" xfId="0" applyNumberFormat="1" applyFont="1" applyFill="1" applyBorder="1" applyAlignment="1">
      <alignment horizontal="left" vertical="center"/>
    </xf>
    <xf numFmtId="4" fontId="12" fillId="21" borderId="11" xfId="0" applyNumberFormat="1" applyFont="1" applyFill="1" applyBorder="1" applyAlignment="1">
      <alignment horizontal="left" vertical="center"/>
    </xf>
    <xf numFmtId="4" fontId="12" fillId="14" borderId="39" xfId="0" applyNumberFormat="1" applyFont="1" applyFill="1" applyBorder="1" applyAlignment="1">
      <alignment horizontal="left" vertical="center"/>
    </xf>
    <xf numFmtId="4" fontId="12" fillId="14" borderId="11" xfId="0" applyNumberFormat="1" applyFont="1" applyFill="1" applyBorder="1" applyAlignment="1">
      <alignment horizontal="left" vertical="center"/>
    </xf>
    <xf numFmtId="4" fontId="12" fillId="20" borderId="39" xfId="0" applyNumberFormat="1" applyFont="1" applyFill="1" applyBorder="1" applyAlignment="1">
      <alignment horizontal="left" vertical="center"/>
    </xf>
    <xf numFmtId="4" fontId="12" fillId="20" borderId="11" xfId="0" applyNumberFormat="1" applyFont="1" applyFill="1" applyBorder="1" applyAlignment="1">
      <alignment horizontal="left" vertical="center"/>
    </xf>
    <xf numFmtId="4" fontId="12" fillId="21" borderId="52" xfId="0" applyNumberFormat="1" applyFont="1" applyFill="1" applyBorder="1" applyAlignment="1">
      <alignment horizontal="left" vertical="center"/>
    </xf>
    <xf numFmtId="4" fontId="12" fillId="21" borderId="53" xfId="0" applyNumberFormat="1" applyFont="1" applyFill="1" applyBorder="1" applyAlignment="1">
      <alignment horizontal="left" vertical="center"/>
    </xf>
    <xf numFmtId="0" fontId="80" fillId="13" borderId="0" xfId="0" applyFont="1" applyFill="1" applyAlignment="1">
      <alignment horizontal="left"/>
    </xf>
    <xf numFmtId="0" fontId="9" fillId="0" borderId="7" xfId="0" applyFont="1" applyBorder="1" applyAlignment="1">
      <alignment horizontal="center" vertical="center" wrapText="1"/>
    </xf>
    <xf numFmtId="0" fontId="9" fillId="0" borderId="16" xfId="0" applyFont="1" applyBorder="1" applyAlignment="1">
      <alignment horizontal="center" vertical="center" wrapText="1"/>
    </xf>
    <xf numFmtId="4" fontId="11" fillId="3" borderId="0" xfId="0" applyNumberFormat="1" applyFont="1" applyFill="1" applyBorder="1" applyAlignment="1">
      <alignment horizontal="center" vertical="center" wrapText="1"/>
    </xf>
    <xf numFmtId="1" fontId="4" fillId="2" borderId="97" xfId="0" applyNumberFormat="1" applyFont="1" applyFill="1" applyBorder="1" applyAlignment="1">
      <alignment horizontal="center" vertical="center"/>
    </xf>
    <xf numFmtId="1" fontId="4" fillId="2" borderId="98" xfId="0" applyNumberFormat="1" applyFont="1" applyFill="1" applyBorder="1" applyAlignment="1">
      <alignment horizontal="center" vertical="center"/>
    </xf>
    <xf numFmtId="1" fontId="4" fillId="2" borderId="99" xfId="0" applyNumberFormat="1" applyFont="1" applyFill="1" applyBorder="1" applyAlignment="1">
      <alignment horizontal="center" vertical="center"/>
    </xf>
    <xf numFmtId="4" fontId="6" fillId="5" borderId="57" xfId="0" applyNumberFormat="1" applyFont="1" applyFill="1" applyBorder="1" applyAlignment="1">
      <alignment horizontal="center" vertical="center"/>
    </xf>
    <xf numFmtId="4" fontId="6" fillId="5" borderId="18" xfId="0" applyNumberFormat="1" applyFont="1" applyFill="1" applyBorder="1" applyAlignment="1">
      <alignment horizontal="center" vertical="center"/>
    </xf>
    <xf numFmtId="0" fontId="6" fillId="5" borderId="18" xfId="0" applyFont="1" applyFill="1" applyBorder="1" applyAlignment="1">
      <alignment horizontal="center" vertical="center" wrapText="1"/>
    </xf>
    <xf numFmtId="4" fontId="6" fillId="0" borderId="57" xfId="0" applyNumberFormat="1" applyFont="1" applyBorder="1" applyAlignment="1">
      <alignment horizontal="left" vertical="center"/>
    </xf>
    <xf numFmtId="4" fontId="6" fillId="0" borderId="18" xfId="0" applyNumberFormat="1" applyFont="1" applyBorder="1" applyAlignment="1">
      <alignment horizontal="left" vertical="center"/>
    </xf>
    <xf numFmtId="4" fontId="6" fillId="0" borderId="18" xfId="0" applyNumberFormat="1" applyFont="1" applyBorder="1" applyAlignment="1">
      <alignment horizontal="center" vertical="center"/>
    </xf>
    <xf numFmtId="4" fontId="6" fillId="0" borderId="7" xfId="0" applyNumberFormat="1" applyFont="1" applyBorder="1" applyAlignment="1">
      <alignment horizontal="center" vertical="center"/>
    </xf>
    <xf numFmtId="4" fontId="6" fillId="0" borderId="100" xfId="0" applyNumberFormat="1" applyFont="1" applyBorder="1" applyAlignment="1">
      <alignment horizontal="center" vertical="center"/>
    </xf>
    <xf numFmtId="4" fontId="6" fillId="0" borderId="102" xfId="0" applyNumberFormat="1" applyFont="1" applyBorder="1" applyAlignment="1">
      <alignment horizontal="center" vertical="center"/>
    </xf>
    <xf numFmtId="4" fontId="6" fillId="2" borderId="36" xfId="0" applyNumberFormat="1" applyFont="1" applyFill="1" applyBorder="1" applyAlignment="1">
      <alignment horizontal="center" vertical="center"/>
    </xf>
    <xf numFmtId="4" fontId="6" fillId="2" borderId="35" xfId="0" applyNumberFormat="1" applyFont="1" applyFill="1" applyBorder="1" applyAlignment="1">
      <alignment horizontal="center" vertical="center"/>
    </xf>
    <xf numFmtId="4" fontId="12" fillId="3" borderId="18" xfId="0" applyNumberFormat="1" applyFont="1" applyFill="1" applyBorder="1" applyAlignment="1">
      <alignment horizontal="left" vertical="center"/>
    </xf>
    <xf numFmtId="0" fontId="4" fillId="2" borderId="81" xfId="0" applyFont="1" applyFill="1" applyBorder="1" applyAlignment="1">
      <alignment horizontal="center" vertical="center"/>
    </xf>
    <xf numFmtId="0" fontId="4" fillId="2" borderId="79" xfId="0" applyFont="1" applyFill="1" applyBorder="1" applyAlignment="1">
      <alignment horizontal="center" vertical="center"/>
    </xf>
    <xf numFmtId="0" fontId="4" fillId="2" borderId="80" xfId="0" applyFont="1" applyFill="1" applyBorder="1" applyAlignment="1">
      <alignment horizontal="center" vertical="center"/>
    </xf>
    <xf numFmtId="4" fontId="5" fillId="3" borderId="0" xfId="0" applyNumberFormat="1" applyFont="1" applyFill="1" applyBorder="1" applyAlignment="1">
      <alignment horizontal="center" vertical="center" wrapText="1"/>
    </xf>
    <xf numFmtId="4" fontId="12" fillId="14" borderId="68" xfId="0" applyNumberFormat="1" applyFont="1" applyFill="1" applyBorder="1" applyAlignment="1">
      <alignment horizontal="left" vertical="center"/>
    </xf>
    <xf numFmtId="4" fontId="12" fillId="14" borderId="50" xfId="0" applyNumberFormat="1" applyFont="1" applyFill="1" applyBorder="1" applyAlignment="1">
      <alignment horizontal="left" vertical="center"/>
    </xf>
    <xf numFmtId="4" fontId="12" fillId="21" borderId="48" xfId="0" applyNumberFormat="1" applyFont="1" applyFill="1" applyBorder="1" applyAlignment="1">
      <alignment horizontal="left" vertical="center"/>
    </xf>
    <xf numFmtId="4" fontId="12" fillId="21" borderId="32" xfId="0" applyNumberFormat="1" applyFont="1" applyFill="1" applyBorder="1" applyAlignment="1">
      <alignment horizontal="left" vertical="center"/>
    </xf>
    <xf numFmtId="1" fontId="6" fillId="2" borderId="4" xfId="0" applyNumberFormat="1" applyFont="1" applyFill="1" applyBorder="1" applyAlignment="1">
      <alignment horizontal="center" vertical="center" wrapText="1"/>
    </xf>
    <xf numFmtId="1" fontId="6" fillId="2" borderId="35" xfId="0" applyNumberFormat="1" applyFont="1" applyFill="1" applyBorder="1" applyAlignment="1">
      <alignment horizontal="center" vertical="center" wrapText="1"/>
    </xf>
    <xf numFmtId="4" fontId="12" fillId="17" borderId="39" xfId="0" applyNumberFormat="1" applyFont="1" applyFill="1" applyBorder="1" applyAlignment="1">
      <alignment horizontal="left" vertical="center"/>
    </xf>
    <xf numFmtId="4" fontId="12" fillId="17" borderId="11" xfId="0" applyNumberFormat="1" applyFont="1" applyFill="1" applyBorder="1" applyAlignment="1">
      <alignment horizontal="left" vertical="center"/>
    </xf>
    <xf numFmtId="0" fontId="57" fillId="13" borderId="0" xfId="0" applyFont="1" applyFill="1" applyAlignment="1">
      <alignment horizontal="left"/>
    </xf>
    <xf numFmtId="4" fontId="3" fillId="0" borderId="58" xfId="0" applyNumberFormat="1" applyFont="1" applyBorder="1" applyAlignment="1">
      <alignment horizontal="left" vertical="center"/>
    </xf>
    <xf numFmtId="4" fontId="3" fillId="0" borderId="10" xfId="0" applyNumberFormat="1" applyFont="1" applyBorder="1" applyAlignment="1">
      <alignment horizontal="left" vertical="center"/>
    </xf>
    <xf numFmtId="4" fontId="3" fillId="0" borderId="11" xfId="0" applyNumberFormat="1" applyFont="1" applyBorder="1" applyAlignment="1">
      <alignment horizontal="left" vertical="center"/>
    </xf>
    <xf numFmtId="4" fontId="12" fillId="3" borderId="58" xfId="0" applyNumberFormat="1" applyFont="1" applyFill="1" applyBorder="1" applyAlignment="1">
      <alignment horizontal="left" vertical="center"/>
    </xf>
    <xf numFmtId="4" fontId="12" fillId="3" borderId="10" xfId="0" applyNumberFormat="1" applyFont="1" applyFill="1" applyBorder="1" applyAlignment="1">
      <alignment horizontal="left" vertical="center"/>
    </xf>
    <xf numFmtId="4" fontId="12" fillId="3" borderId="11" xfId="0" applyNumberFormat="1" applyFont="1" applyFill="1" applyBorder="1" applyAlignment="1">
      <alignment horizontal="left" vertical="center"/>
    </xf>
    <xf numFmtId="4" fontId="13" fillId="4" borderId="58" xfId="0" applyNumberFormat="1" applyFont="1" applyFill="1" applyBorder="1" applyAlignment="1">
      <alignment horizontal="left" vertical="center"/>
    </xf>
    <xf numFmtId="4" fontId="13" fillId="4" borderId="10" xfId="0" applyNumberFormat="1" applyFont="1" applyFill="1" applyBorder="1" applyAlignment="1">
      <alignment horizontal="left" vertical="center"/>
    </xf>
    <xf numFmtId="4" fontId="13" fillId="4" borderId="11" xfId="0" applyNumberFormat="1" applyFont="1" applyFill="1" applyBorder="1" applyAlignment="1">
      <alignment horizontal="left" vertical="center"/>
    </xf>
    <xf numFmtId="4" fontId="22" fillId="3" borderId="58" xfId="0" applyNumberFormat="1" applyFont="1" applyFill="1" applyBorder="1" applyAlignment="1">
      <alignment horizontal="left" vertical="center"/>
    </xf>
    <xf numFmtId="4" fontId="6" fillId="5" borderId="49" xfId="0" applyNumberFormat="1" applyFont="1" applyFill="1" applyBorder="1" applyAlignment="1">
      <alignment horizontal="center" vertical="center"/>
    </xf>
    <xf numFmtId="4" fontId="12" fillId="23" borderId="39" xfId="0" applyNumberFormat="1" applyFont="1" applyFill="1" applyBorder="1" applyAlignment="1">
      <alignment horizontal="left" vertical="center"/>
    </xf>
    <xf numFmtId="4" fontId="12" fillId="23" borderId="11" xfId="0" applyNumberFormat="1" applyFont="1" applyFill="1" applyBorder="1" applyAlignment="1">
      <alignment horizontal="left" vertical="center"/>
    </xf>
    <xf numFmtId="4" fontId="12" fillId="4" borderId="39" xfId="0" applyNumberFormat="1" applyFont="1" applyFill="1" applyBorder="1" applyAlignment="1">
      <alignment horizontal="left" vertical="center"/>
    </xf>
    <xf numFmtId="4" fontId="12" fillId="4" borderId="11" xfId="0" applyNumberFormat="1" applyFont="1" applyFill="1" applyBorder="1" applyAlignment="1">
      <alignment horizontal="left" vertical="center"/>
    </xf>
    <xf numFmtId="4" fontId="12" fillId="14" borderId="36" xfId="0" applyNumberFormat="1" applyFont="1" applyFill="1" applyBorder="1" applyAlignment="1">
      <alignment horizontal="left" vertical="center"/>
    </xf>
    <xf numFmtId="4" fontId="12" fillId="14" borderId="35" xfId="0" applyNumberFormat="1" applyFont="1" applyFill="1" applyBorder="1" applyAlignment="1">
      <alignment horizontal="left" vertical="center"/>
    </xf>
    <xf numFmtId="4" fontId="12" fillId="17" borderId="36" xfId="0" applyNumberFormat="1" applyFont="1" applyFill="1" applyBorder="1" applyAlignment="1">
      <alignment horizontal="left" vertical="center"/>
    </xf>
    <xf numFmtId="4" fontId="12" fillId="17" borderId="35" xfId="0" applyNumberFormat="1" applyFont="1" applyFill="1" applyBorder="1" applyAlignment="1">
      <alignment horizontal="left" vertical="center"/>
    </xf>
    <xf numFmtId="4" fontId="12" fillId="3" borderId="39" xfId="0" applyNumberFormat="1" applyFont="1" applyFill="1" applyBorder="1" applyAlignment="1">
      <alignment horizontal="left" vertical="center"/>
    </xf>
    <xf numFmtId="4" fontId="12" fillId="3" borderId="52" xfId="0" applyNumberFormat="1" applyFont="1" applyFill="1" applyBorder="1" applyAlignment="1">
      <alignment horizontal="left" vertical="center"/>
    </xf>
    <xf numFmtId="4" fontId="12" fillId="3" borderId="53" xfId="0" applyNumberFormat="1" applyFont="1" applyFill="1" applyBorder="1" applyAlignment="1">
      <alignment horizontal="left" vertical="center"/>
    </xf>
    <xf numFmtId="0" fontId="57" fillId="6" borderId="0" xfId="0" applyFont="1" applyFill="1" applyAlignment="1">
      <alignment horizontal="left"/>
    </xf>
    <xf numFmtId="4" fontId="13" fillId="4" borderId="39" xfId="0" applyNumberFormat="1" applyFont="1" applyFill="1" applyBorder="1" applyAlignment="1">
      <alignment horizontal="left" vertical="center"/>
    </xf>
    <xf numFmtId="4" fontId="3" fillId="4" borderId="58" xfId="0" applyNumberFormat="1" applyFont="1" applyFill="1" applyBorder="1" applyAlignment="1">
      <alignment horizontal="left" vertical="center"/>
    </xf>
    <xf numFmtId="4" fontId="3" fillId="4" borderId="10" xfId="0" applyNumberFormat="1" applyFont="1" applyFill="1" applyBorder="1" applyAlignment="1">
      <alignment horizontal="left" vertical="center"/>
    </xf>
    <xf numFmtId="4" fontId="3" fillId="4" borderId="11" xfId="0" applyNumberFormat="1" applyFont="1" applyFill="1" applyBorder="1" applyAlignment="1">
      <alignment horizontal="left" vertical="center"/>
    </xf>
    <xf numFmtId="0" fontId="3" fillId="0" borderId="7"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9" xfId="0" applyFont="1" applyBorder="1" applyAlignment="1">
      <alignment horizontal="center" vertical="center" wrapText="1"/>
    </xf>
    <xf numFmtId="4" fontId="6" fillId="5" borderId="0" xfId="0" applyNumberFormat="1" applyFont="1" applyFill="1" applyBorder="1" applyAlignment="1">
      <alignment horizontal="center" vertical="center"/>
    </xf>
    <xf numFmtId="4" fontId="12" fillId="17" borderId="52" xfId="0" applyNumberFormat="1" applyFont="1" applyFill="1" applyBorder="1" applyAlignment="1">
      <alignment horizontal="left" vertical="center"/>
    </xf>
    <xf numFmtId="4" fontId="12" fillId="17" borderId="53" xfId="0" applyNumberFormat="1" applyFont="1" applyFill="1" applyBorder="1" applyAlignment="1">
      <alignment horizontal="left" vertical="center"/>
    </xf>
    <xf numFmtId="0" fontId="4" fillId="2" borderId="54" xfId="0" applyFont="1" applyFill="1" applyBorder="1" applyAlignment="1">
      <alignment horizontal="left" vertical="center"/>
    </xf>
    <xf numFmtId="0" fontId="4" fillId="2" borderId="49" xfId="0" applyFont="1" applyFill="1" applyBorder="1" applyAlignment="1">
      <alignment horizontal="left" vertical="center"/>
    </xf>
    <xf numFmtId="0" fontId="4" fillId="2" borderId="55" xfId="0" applyFont="1" applyFill="1" applyBorder="1" applyAlignment="1">
      <alignment horizontal="left" vertical="center"/>
    </xf>
    <xf numFmtId="4" fontId="6" fillId="2" borderId="36" xfId="0" applyNumberFormat="1" applyFont="1" applyFill="1" applyBorder="1" applyAlignment="1">
      <alignment horizontal="center" vertical="center" wrapText="1"/>
    </xf>
    <xf numFmtId="4" fontId="6" fillId="2" borderId="35" xfId="0" applyNumberFormat="1" applyFont="1" applyFill="1" applyBorder="1" applyAlignment="1">
      <alignment horizontal="center" vertical="center" wrapText="1"/>
    </xf>
    <xf numFmtId="4" fontId="3" fillId="0" borderId="128" xfId="0" applyNumberFormat="1" applyFont="1" applyBorder="1" applyAlignment="1">
      <alignment horizontal="center" vertical="center"/>
    </xf>
    <xf numFmtId="4" fontId="3" fillId="0" borderId="127" xfId="0" applyNumberFormat="1" applyFont="1" applyBorder="1" applyAlignment="1">
      <alignment horizontal="center" vertical="center"/>
    </xf>
    <xf numFmtId="167" fontId="6" fillId="0" borderId="76" xfId="0" applyNumberFormat="1" applyFont="1" applyBorder="1" applyAlignment="1">
      <alignment horizontal="center" vertical="center"/>
    </xf>
    <xf numFmtId="0" fontId="13" fillId="4" borderId="10" xfId="0" applyFont="1" applyFill="1" applyBorder="1" applyAlignment="1">
      <alignment horizontal="left"/>
    </xf>
    <xf numFmtId="166" fontId="12" fillId="0" borderId="69" xfId="0" applyNumberFormat="1" applyFont="1" applyBorder="1" applyAlignment="1">
      <alignment horizontal="center" vertical="center"/>
    </xf>
    <xf numFmtId="166" fontId="12" fillId="0" borderId="23" xfId="0" applyNumberFormat="1" applyFont="1" applyBorder="1" applyAlignment="1">
      <alignment horizontal="center" vertical="center"/>
    </xf>
    <xf numFmtId="4" fontId="12" fillId="14" borderId="18" xfId="0" applyNumberFormat="1" applyFont="1" applyFill="1" applyBorder="1" applyAlignment="1">
      <alignment horizontal="left" vertical="center"/>
    </xf>
    <xf numFmtId="0" fontId="6" fillId="5" borderId="36" xfId="0" applyFont="1" applyFill="1" applyBorder="1" applyAlignment="1">
      <alignment horizontal="center" vertical="center" wrapText="1"/>
    </xf>
    <xf numFmtId="0" fontId="6" fillId="5" borderId="35" xfId="0" applyFont="1" applyFill="1" applyBorder="1" applyAlignment="1">
      <alignment horizontal="center" vertical="center" wrapText="1"/>
    </xf>
    <xf numFmtId="4" fontId="6" fillId="5" borderId="85" xfId="0" applyNumberFormat="1" applyFont="1" applyFill="1" applyBorder="1" applyAlignment="1">
      <alignment horizontal="center" vertical="center"/>
    </xf>
    <xf numFmtId="4" fontId="6" fillId="5" borderId="5" xfId="0" applyNumberFormat="1" applyFont="1" applyFill="1" applyBorder="1" applyAlignment="1">
      <alignment horizontal="center" vertical="center"/>
    </xf>
    <xf numFmtId="4" fontId="6" fillId="5" borderId="35" xfId="0" applyNumberFormat="1" applyFont="1" applyFill="1" applyBorder="1" applyAlignment="1">
      <alignment horizontal="center" vertical="center"/>
    </xf>
    <xf numFmtId="167" fontId="6" fillId="0" borderId="16" xfId="0" applyNumberFormat="1" applyFont="1" applyBorder="1" applyAlignment="1">
      <alignment horizontal="center" vertical="center"/>
    </xf>
    <xf numFmtId="4" fontId="3" fillId="0" borderId="82" xfId="0" applyNumberFormat="1" applyFont="1" applyBorder="1" applyAlignment="1">
      <alignment horizontal="left" vertical="center"/>
    </xf>
    <xf numFmtId="4" fontId="3" fillId="0" borderId="31" xfId="0" applyNumberFormat="1" applyFont="1" applyBorder="1" applyAlignment="1">
      <alignment horizontal="left" vertical="center"/>
    </xf>
    <xf numFmtId="4" fontId="3" fillId="0" borderId="32" xfId="0" applyNumberFormat="1" applyFont="1" applyBorder="1" applyAlignment="1">
      <alignment horizontal="left" vertical="center"/>
    </xf>
    <xf numFmtId="4" fontId="3" fillId="0" borderId="83" xfId="0" applyNumberFormat="1" applyFont="1" applyBorder="1" applyAlignment="1">
      <alignment horizontal="left" vertical="center"/>
    </xf>
    <xf numFmtId="4" fontId="3" fillId="0" borderId="13" xfId="0" applyNumberFormat="1" applyFont="1" applyBorder="1" applyAlignment="1">
      <alignment horizontal="left" vertical="center"/>
    </xf>
    <xf numFmtId="4" fontId="3" fillId="0" borderId="14" xfId="0" applyNumberFormat="1" applyFont="1" applyBorder="1" applyAlignment="1">
      <alignment horizontal="left" vertical="center"/>
    </xf>
    <xf numFmtId="0" fontId="85" fillId="0" borderId="48" xfId="0" applyFont="1" applyBorder="1" applyAlignment="1">
      <alignment horizontal="center" vertical="center"/>
    </xf>
    <xf numFmtId="0" fontId="85" fillId="0" borderId="32" xfId="0" applyFont="1" applyBorder="1" applyAlignment="1">
      <alignment horizontal="center" vertical="center"/>
    </xf>
    <xf numFmtId="4" fontId="6" fillId="0" borderId="103" xfId="0" applyNumberFormat="1" applyFont="1" applyBorder="1" applyAlignment="1">
      <alignment horizontal="left" vertical="center"/>
    </xf>
    <xf numFmtId="4" fontId="6" fillId="0" borderId="0" xfId="0" applyNumberFormat="1" applyFont="1" applyBorder="1" applyAlignment="1">
      <alignment horizontal="left" vertical="center"/>
    </xf>
    <xf numFmtId="4" fontId="6" fillId="0" borderId="22" xfId="0" applyNumberFormat="1" applyFont="1" applyBorder="1" applyAlignment="1">
      <alignment horizontal="left" vertical="center"/>
    </xf>
    <xf numFmtId="4" fontId="12" fillId="20" borderId="68" xfId="0" applyNumberFormat="1" applyFont="1" applyFill="1" applyBorder="1" applyAlignment="1">
      <alignment horizontal="left" vertical="center"/>
    </xf>
    <xf numFmtId="4" fontId="12" fillId="20" borderId="50" xfId="0" applyNumberFormat="1" applyFont="1" applyFill="1" applyBorder="1" applyAlignment="1">
      <alignment horizontal="left" vertical="center"/>
    </xf>
    <xf numFmtId="1" fontId="6" fillId="2" borderId="75" xfId="0" applyNumberFormat="1" applyFont="1" applyFill="1" applyBorder="1" applyAlignment="1">
      <alignment horizontal="center" vertical="center" wrapText="1"/>
    </xf>
    <xf numFmtId="1" fontId="6" fillId="2" borderId="32" xfId="0" applyNumberFormat="1" applyFont="1" applyFill="1" applyBorder="1" applyAlignment="1">
      <alignment horizontal="center" vertical="center" wrapText="1"/>
    </xf>
    <xf numFmtId="4" fontId="6" fillId="2" borderId="48" xfId="0" applyNumberFormat="1" applyFont="1" applyFill="1" applyBorder="1" applyAlignment="1">
      <alignment horizontal="center" vertical="center"/>
    </xf>
    <xf numFmtId="4" fontId="6" fillId="2" borderId="32" xfId="0" applyNumberFormat="1" applyFont="1" applyFill="1" applyBorder="1" applyAlignment="1">
      <alignment horizontal="center" vertical="center"/>
    </xf>
    <xf numFmtId="4" fontId="25" fillId="21" borderId="52" xfId="0" applyNumberFormat="1" applyFont="1" applyFill="1" applyBorder="1" applyAlignment="1">
      <alignment horizontal="left" vertical="center"/>
    </xf>
    <xf numFmtId="4" fontId="25" fillId="21" borderId="53" xfId="0" applyNumberFormat="1" applyFont="1" applyFill="1" applyBorder="1" applyAlignment="1">
      <alignment horizontal="left" vertical="center"/>
    </xf>
    <xf numFmtId="0" fontId="14" fillId="0" borderId="48" xfId="0" applyFont="1" applyBorder="1" applyAlignment="1">
      <alignment horizontal="center" vertical="center"/>
    </xf>
    <xf numFmtId="0" fontId="14" fillId="0" borderId="32" xfId="0" applyFont="1" applyBorder="1" applyAlignment="1">
      <alignment horizontal="center" vertical="center"/>
    </xf>
    <xf numFmtId="167" fontId="6" fillId="0" borderId="77" xfId="0" applyNumberFormat="1" applyFont="1" applyBorder="1" applyAlignment="1">
      <alignment horizontal="center" vertical="center"/>
    </xf>
    <xf numFmtId="167" fontId="6" fillId="0" borderId="78" xfId="0" applyNumberFormat="1" applyFont="1" applyBorder="1" applyAlignment="1">
      <alignment horizontal="center" vertical="center"/>
    </xf>
    <xf numFmtId="167" fontId="12" fillId="0" borderId="69" xfId="0" applyNumberFormat="1" applyFont="1" applyBorder="1" applyAlignment="1">
      <alignment horizontal="center" vertical="center"/>
    </xf>
    <xf numFmtId="167" fontId="12" fillId="0" borderId="23" xfId="0" applyNumberFormat="1" applyFont="1" applyBorder="1" applyAlignment="1">
      <alignment horizontal="center" vertical="center"/>
    </xf>
    <xf numFmtId="4" fontId="12" fillId="3" borderId="68" xfId="0" applyNumberFormat="1" applyFont="1" applyFill="1" applyBorder="1" applyAlignment="1">
      <alignment horizontal="left" vertical="center"/>
    </xf>
    <xf numFmtId="4" fontId="12" fillId="3" borderId="50" xfId="0" applyNumberFormat="1" applyFont="1" applyFill="1" applyBorder="1" applyAlignment="1">
      <alignment horizontal="left" vertical="center"/>
    </xf>
    <xf numFmtId="0" fontId="6" fillId="0" borderId="68" xfId="0" applyFont="1" applyBorder="1" applyAlignment="1">
      <alignment horizontal="center" vertical="center" wrapText="1"/>
    </xf>
    <xf numFmtId="0" fontId="6" fillId="0" borderId="50" xfId="0" applyFont="1" applyBorder="1" applyAlignment="1">
      <alignment horizontal="center" vertical="center" wrapText="1"/>
    </xf>
    <xf numFmtId="172" fontId="6" fillId="0" borderId="18" xfId="0" applyNumberFormat="1" applyFont="1" applyBorder="1" applyAlignment="1">
      <alignment horizontal="center" vertical="center"/>
    </xf>
    <xf numFmtId="172" fontId="6" fillId="0" borderId="100" xfId="0" applyNumberFormat="1" applyFont="1" applyBorder="1" applyAlignment="1">
      <alignment horizontal="center" vertical="center"/>
    </xf>
    <xf numFmtId="4" fontId="6" fillId="0" borderId="86" xfId="0" applyNumberFormat="1" applyFont="1" applyBorder="1" applyAlignment="1">
      <alignment horizontal="center" vertical="center"/>
    </xf>
    <xf numFmtId="4" fontId="6" fillId="0" borderId="46" xfId="0" applyNumberFormat="1" applyFont="1" applyBorder="1" applyAlignment="1">
      <alignment horizontal="center" vertical="center"/>
    </xf>
    <xf numFmtId="4" fontId="6" fillId="0" borderId="47" xfId="0" applyNumberFormat="1" applyFont="1" applyBorder="1" applyAlignment="1">
      <alignment horizontal="center" vertical="center"/>
    </xf>
    <xf numFmtId="172" fontId="12" fillId="0" borderId="69" xfId="0" applyNumberFormat="1" applyFont="1" applyBorder="1" applyAlignment="1">
      <alignment horizontal="center" vertical="center"/>
    </xf>
    <xf numFmtId="172" fontId="12" fillId="0" borderId="23" xfId="0" applyNumberFormat="1" applyFont="1" applyBorder="1" applyAlignment="1">
      <alignment horizontal="center" vertical="center"/>
    </xf>
    <xf numFmtId="4" fontId="6" fillId="0" borderId="88" xfId="0" applyNumberFormat="1" applyFont="1" applyBorder="1" applyAlignment="1">
      <alignment horizontal="left" vertical="center"/>
    </xf>
    <xf numFmtId="4" fontId="6" fillId="0" borderId="49" xfId="0" applyNumberFormat="1" applyFont="1" applyBorder="1" applyAlignment="1">
      <alignment horizontal="left" vertical="center"/>
    </xf>
    <xf numFmtId="4" fontId="6" fillId="0" borderId="50" xfId="0" applyNumberFormat="1" applyFont="1" applyBorder="1" applyAlignment="1">
      <alignment horizontal="left" vertical="center"/>
    </xf>
    <xf numFmtId="4" fontId="3" fillId="17" borderId="58" xfId="0" applyNumberFormat="1" applyFont="1" applyFill="1" applyBorder="1" applyAlignment="1">
      <alignment horizontal="left" vertical="center"/>
    </xf>
    <xf numFmtId="4" fontId="3" fillId="17" borderId="11" xfId="0" applyNumberFormat="1" applyFont="1" applyFill="1" applyBorder="1" applyAlignment="1">
      <alignment horizontal="left" vertical="center"/>
    </xf>
    <xf numFmtId="4" fontId="3" fillId="17" borderId="85" xfId="0" applyNumberFormat="1" applyFont="1" applyFill="1" applyBorder="1" applyAlignment="1">
      <alignment horizontal="left" vertical="center"/>
    </xf>
    <xf numFmtId="4" fontId="3" fillId="17" borderId="35" xfId="0" applyNumberFormat="1" applyFont="1" applyFill="1" applyBorder="1" applyAlignment="1">
      <alignment horizontal="left" vertical="center"/>
    </xf>
    <xf numFmtId="4" fontId="9" fillId="0" borderId="58" xfId="0" applyNumberFormat="1" applyFont="1" applyBorder="1" applyAlignment="1">
      <alignment horizontal="left" vertical="center"/>
    </xf>
    <xf numFmtId="0" fontId="3" fillId="0" borderId="18" xfId="0" applyFont="1" applyBorder="1" applyAlignment="1">
      <alignment horizontal="center" vertical="center" wrapText="1"/>
    </xf>
    <xf numFmtId="0" fontId="6" fillId="0" borderId="45" xfId="0" applyFont="1" applyBorder="1" applyAlignment="1">
      <alignment horizontal="center" vertical="center" wrapText="1"/>
    </xf>
    <xf numFmtId="0" fontId="6" fillId="0" borderId="47" xfId="0" applyFont="1" applyBorder="1" applyAlignment="1">
      <alignment horizontal="center" vertical="center" wrapText="1"/>
    </xf>
    <xf numFmtId="167" fontId="6" fillId="0" borderId="49" xfId="0" applyNumberFormat="1" applyFont="1" applyBorder="1" applyAlignment="1">
      <alignment horizontal="center" vertical="center"/>
    </xf>
    <xf numFmtId="167" fontId="6" fillId="0" borderId="0" xfId="0" applyNumberFormat="1" applyFont="1" applyBorder="1" applyAlignment="1">
      <alignment horizontal="center" vertical="center"/>
    </xf>
    <xf numFmtId="167" fontId="6" fillId="0" borderId="91" xfId="0" applyNumberFormat="1" applyFont="1" applyBorder="1" applyAlignment="1">
      <alignment horizontal="center" vertical="center"/>
    </xf>
    <xf numFmtId="167" fontId="6" fillId="0" borderId="69" xfId="0" applyNumberFormat="1" applyFont="1" applyBorder="1" applyAlignment="1">
      <alignment horizontal="center" vertical="center"/>
    </xf>
    <xf numFmtId="167" fontId="6" fillId="0" borderId="95" xfId="0" applyNumberFormat="1" applyFont="1" applyBorder="1" applyAlignment="1">
      <alignment horizontal="center" vertical="center"/>
    </xf>
    <xf numFmtId="167" fontId="6" fillId="0" borderId="89" xfId="0" applyNumberFormat="1" applyFont="1" applyBorder="1" applyAlignment="1">
      <alignment horizontal="center" vertical="center"/>
    </xf>
    <xf numFmtId="167" fontId="6" fillId="0" borderId="93" xfId="0" applyNumberFormat="1" applyFont="1" applyBorder="1" applyAlignment="1">
      <alignment horizontal="center" vertical="center"/>
    </xf>
    <xf numFmtId="0" fontId="3" fillId="0" borderId="22" xfId="0" applyFont="1" applyBorder="1" applyAlignment="1">
      <alignment horizontal="left" vertical="center" wrapText="1"/>
    </xf>
    <xf numFmtId="0" fontId="3" fillId="0" borderId="32" xfId="0" applyFont="1" applyBorder="1" applyAlignment="1">
      <alignment horizontal="left" vertical="center" wrapText="1"/>
    </xf>
    <xf numFmtId="4" fontId="3" fillId="0" borderId="57" xfId="0" applyNumberFormat="1" applyFont="1" applyBorder="1" applyAlignment="1">
      <alignment horizontal="left" vertical="center"/>
    </xf>
    <xf numFmtId="4" fontId="3" fillId="0" borderId="18" xfId="0" applyNumberFormat="1" applyFont="1" applyBorder="1" applyAlignment="1">
      <alignment horizontal="left" vertical="center"/>
    </xf>
    <xf numFmtId="4" fontId="12" fillId="14" borderId="48" xfId="0" applyNumberFormat="1" applyFont="1" applyFill="1" applyBorder="1" applyAlignment="1">
      <alignment horizontal="left" vertical="center"/>
    </xf>
    <xf numFmtId="4" fontId="12" fillId="14" borderId="32" xfId="0" applyNumberFormat="1" applyFont="1" applyFill="1" applyBorder="1" applyAlignment="1">
      <alignment horizontal="left" vertical="center"/>
    </xf>
    <xf numFmtId="4" fontId="12" fillId="3" borderId="48" xfId="0" applyNumberFormat="1" applyFont="1" applyFill="1" applyBorder="1" applyAlignment="1">
      <alignment horizontal="left" vertical="center"/>
    </xf>
    <xf numFmtId="4" fontId="12" fillId="3" borderId="32" xfId="0" applyNumberFormat="1" applyFont="1" applyFill="1" applyBorder="1" applyAlignment="1">
      <alignment horizontal="left" vertical="center"/>
    </xf>
    <xf numFmtId="4" fontId="11" fillId="3" borderId="22" xfId="0" applyNumberFormat="1" applyFont="1" applyFill="1" applyBorder="1" applyAlignment="1">
      <alignment horizontal="center" vertical="center" wrapText="1"/>
    </xf>
    <xf numFmtId="4" fontId="3" fillId="3" borderId="61" xfId="0" applyNumberFormat="1" applyFont="1" applyFill="1" applyBorder="1" applyAlignment="1">
      <alignment horizontal="left" vertical="center"/>
    </xf>
    <xf numFmtId="4" fontId="3" fillId="3" borderId="65" xfId="0" applyNumberFormat="1" applyFont="1" applyFill="1" applyBorder="1" applyAlignment="1">
      <alignment horizontal="left" vertical="center"/>
    </xf>
    <xf numFmtId="4" fontId="3" fillId="3" borderId="62" xfId="0" applyNumberFormat="1" applyFont="1" applyFill="1" applyBorder="1" applyAlignment="1">
      <alignment horizontal="left" vertical="center"/>
    </xf>
    <xf numFmtId="0" fontId="3" fillId="0" borderId="7" xfId="0" applyFont="1" applyBorder="1" applyAlignment="1">
      <alignment horizontal="center" vertical="center"/>
    </xf>
    <xf numFmtId="0" fontId="3" fillId="0" borderId="16" xfId="0" applyFont="1" applyBorder="1" applyAlignment="1">
      <alignment horizontal="center" vertical="center"/>
    </xf>
    <xf numFmtId="0" fontId="3" fillId="0" borderId="19" xfId="0" applyFont="1" applyBorder="1" applyAlignment="1">
      <alignment horizontal="center" vertical="center"/>
    </xf>
    <xf numFmtId="0" fontId="3" fillId="0" borderId="18" xfId="0" applyFont="1" applyBorder="1" applyAlignment="1">
      <alignment horizontal="left" vertical="center" wrapText="1"/>
    </xf>
    <xf numFmtId="4" fontId="13" fillId="21" borderId="39" xfId="0" applyNumberFormat="1" applyFont="1" applyFill="1" applyBorder="1" applyAlignment="1">
      <alignment horizontal="left" vertical="center"/>
    </xf>
    <xf numFmtId="4" fontId="13" fillId="21" borderId="11" xfId="0" applyNumberFormat="1" applyFont="1" applyFill="1" applyBorder="1" applyAlignment="1">
      <alignment horizontal="left" vertical="center"/>
    </xf>
    <xf numFmtId="4" fontId="12" fillId="3" borderId="25" xfId="0" applyNumberFormat="1" applyFont="1" applyFill="1" applyBorder="1" applyAlignment="1">
      <alignment horizontal="left" vertical="center"/>
    </xf>
    <xf numFmtId="4" fontId="12" fillId="3" borderId="7" xfId="0" applyNumberFormat="1" applyFont="1" applyFill="1" applyBorder="1" applyAlignment="1">
      <alignment horizontal="left" vertical="center"/>
    </xf>
    <xf numFmtId="4" fontId="12" fillId="3" borderId="19" xfId="0" applyNumberFormat="1" applyFont="1" applyFill="1" applyBorder="1" applyAlignment="1">
      <alignment horizontal="left" vertical="center"/>
    </xf>
    <xf numFmtId="1" fontId="6" fillId="2" borderId="106" xfId="0" applyNumberFormat="1" applyFont="1" applyFill="1" applyBorder="1" applyAlignment="1">
      <alignment horizontal="center" vertical="center" wrapText="1"/>
    </xf>
    <xf numFmtId="1" fontId="6" fillId="2" borderId="29" xfId="0" applyNumberFormat="1" applyFont="1" applyFill="1" applyBorder="1" applyAlignment="1">
      <alignment horizontal="center" vertical="center" wrapText="1"/>
    </xf>
    <xf numFmtId="4" fontId="6" fillId="2" borderId="26" xfId="0" applyNumberFormat="1" applyFont="1" applyFill="1" applyBorder="1" applyAlignment="1">
      <alignment horizontal="center" vertical="center"/>
    </xf>
    <xf numFmtId="4" fontId="6" fillId="2" borderId="29" xfId="0" applyNumberFormat="1" applyFont="1" applyFill="1" applyBorder="1" applyAlignment="1">
      <alignment horizontal="center" vertical="center"/>
    </xf>
    <xf numFmtId="172" fontId="6" fillId="0" borderId="7" xfId="0" applyNumberFormat="1" applyFont="1" applyBorder="1" applyAlignment="1">
      <alignment horizontal="center" vertical="center"/>
    </xf>
    <xf numFmtId="172" fontId="6" fillId="0" borderId="16" xfId="0" applyNumberFormat="1" applyFont="1" applyBorder="1" applyAlignment="1">
      <alignment horizontal="center" vertical="center"/>
    </xf>
    <xf numFmtId="172" fontId="6" fillId="0" borderId="19" xfId="0" applyNumberFormat="1" applyFont="1" applyBorder="1" applyAlignment="1">
      <alignment horizontal="center" vertical="center"/>
    </xf>
    <xf numFmtId="172" fontId="6" fillId="0" borderId="102" xfId="0" applyNumberFormat="1" applyFont="1" applyBorder="1" applyAlignment="1">
      <alignment horizontal="center" vertical="center"/>
    </xf>
    <xf numFmtId="172" fontId="6" fillId="0" borderId="76" xfId="0" applyNumberFormat="1" applyFont="1" applyBorder="1" applyAlignment="1">
      <alignment horizontal="center" vertical="center"/>
    </xf>
    <xf numFmtId="172" fontId="6" fillId="0" borderId="105" xfId="0" applyNumberFormat="1" applyFont="1" applyBorder="1" applyAlignment="1">
      <alignment horizontal="center" vertical="center"/>
    </xf>
    <xf numFmtId="4" fontId="10" fillId="5" borderId="71" xfId="0" applyNumberFormat="1" applyFont="1" applyFill="1" applyBorder="1" applyAlignment="1">
      <alignment horizontal="left"/>
    </xf>
    <xf numFmtId="4" fontId="10" fillId="5" borderId="46" xfId="0" applyNumberFormat="1" applyFont="1" applyFill="1" applyBorder="1" applyAlignment="1">
      <alignment horizontal="left"/>
    </xf>
    <xf numFmtId="4" fontId="10" fillId="5" borderId="72" xfId="0" applyNumberFormat="1" applyFont="1" applyFill="1" applyBorder="1" applyAlignment="1">
      <alignment horizontal="left"/>
    </xf>
    <xf numFmtId="4" fontId="12" fillId="0" borderId="18" xfId="0" applyNumberFormat="1" applyFont="1" applyFill="1" applyBorder="1" applyAlignment="1">
      <alignment horizontal="left" vertical="center"/>
    </xf>
    <xf numFmtId="0" fontId="3" fillId="0" borderId="83" xfId="0" applyFont="1" applyBorder="1" applyAlignment="1">
      <alignment horizontal="left"/>
    </xf>
    <xf numFmtId="0" fontId="3" fillId="0" borderId="13" xfId="0" applyFont="1" applyBorder="1" applyAlignment="1">
      <alignment horizontal="left"/>
    </xf>
    <xf numFmtId="0" fontId="3" fillId="0" borderId="14" xfId="0" applyFont="1" applyBorder="1" applyAlignment="1">
      <alignment horizontal="left"/>
    </xf>
    <xf numFmtId="1" fontId="6" fillId="2" borderId="133" xfId="0" applyNumberFormat="1" applyFont="1" applyFill="1" applyBorder="1" applyAlignment="1">
      <alignment horizontal="center" vertical="center" wrapText="1"/>
    </xf>
    <xf numFmtId="1" fontId="6" fillId="2" borderId="134" xfId="0" applyNumberFormat="1" applyFont="1" applyFill="1" applyBorder="1" applyAlignment="1">
      <alignment horizontal="center" vertical="center" wrapText="1"/>
    </xf>
    <xf numFmtId="0" fontId="2" fillId="0" borderId="0" xfId="0" applyFont="1" applyAlignment="1">
      <alignment horizontal="center" vertical="center"/>
    </xf>
    <xf numFmtId="0" fontId="32" fillId="0" borderId="0" xfId="0" applyFont="1" applyAlignment="1">
      <alignment horizontal="center" vertical="center"/>
    </xf>
    <xf numFmtId="167" fontId="6" fillId="0" borderId="102" xfId="0" applyNumberFormat="1" applyFont="1" applyBorder="1" applyAlignment="1">
      <alignment horizontal="center" vertical="center"/>
    </xf>
    <xf numFmtId="167" fontId="6" fillId="0" borderId="105" xfId="0" applyNumberFormat="1" applyFont="1" applyBorder="1" applyAlignment="1">
      <alignment horizontal="center" vertical="center"/>
    </xf>
    <xf numFmtId="167" fontId="6" fillId="0" borderId="7" xfId="0" applyNumberFormat="1" applyFont="1" applyBorder="1" applyAlignment="1">
      <alignment horizontal="center" vertical="center"/>
    </xf>
    <xf numFmtId="167" fontId="6" fillId="0" borderId="19" xfId="0" applyNumberFormat="1" applyFont="1" applyBorder="1" applyAlignment="1">
      <alignment horizontal="center" vertical="center"/>
    </xf>
    <xf numFmtId="167" fontId="6" fillId="3" borderId="7" xfId="0" applyNumberFormat="1" applyFont="1" applyFill="1" applyBorder="1" applyAlignment="1">
      <alignment horizontal="center" vertical="center"/>
    </xf>
    <xf numFmtId="167" fontId="6" fillId="3" borderId="16" xfId="0" applyNumberFormat="1" applyFont="1" applyFill="1" applyBorder="1" applyAlignment="1">
      <alignment horizontal="center" vertical="center"/>
    </xf>
    <xf numFmtId="167" fontId="6" fillId="3" borderId="19" xfId="0" applyNumberFormat="1" applyFont="1" applyFill="1" applyBorder="1" applyAlignment="1">
      <alignment horizontal="center" vertical="center"/>
    </xf>
    <xf numFmtId="0" fontId="31" fillId="0" borderId="0" xfId="0" applyFont="1" applyAlignment="1">
      <alignment horizontal="center" vertical="center"/>
    </xf>
    <xf numFmtId="4" fontId="6" fillId="3" borderId="58" xfId="0" applyNumberFormat="1" applyFont="1" applyFill="1" applyBorder="1" applyAlignment="1">
      <alignment horizontal="left" vertical="center"/>
    </xf>
    <xf numFmtId="4" fontId="6" fillId="3" borderId="10" xfId="0" applyNumberFormat="1" applyFont="1" applyFill="1" applyBorder="1" applyAlignment="1">
      <alignment horizontal="left" vertical="center"/>
    </xf>
    <xf numFmtId="4" fontId="6" fillId="3" borderId="11" xfId="0" applyNumberFormat="1" applyFont="1" applyFill="1" applyBorder="1" applyAlignment="1">
      <alignment horizontal="left" vertical="center"/>
    </xf>
    <xf numFmtId="4" fontId="6" fillId="0" borderId="85" xfId="0" applyNumberFormat="1" applyFont="1" applyBorder="1" applyAlignment="1">
      <alignment horizontal="left" vertical="center"/>
    </xf>
    <xf numFmtId="4" fontId="6" fillId="0" borderId="5" xfId="0" applyNumberFormat="1" applyFont="1" applyBorder="1" applyAlignment="1">
      <alignment horizontal="left" vertical="center"/>
    </xf>
    <xf numFmtId="4" fontId="6" fillId="0" borderId="35" xfId="0" applyNumberFormat="1" applyFont="1" applyBorder="1" applyAlignment="1">
      <alignment horizontal="left" vertical="center"/>
    </xf>
    <xf numFmtId="4" fontId="3" fillId="3" borderId="58" xfId="0" applyNumberFormat="1" applyFont="1" applyFill="1" applyBorder="1" applyAlignment="1">
      <alignment horizontal="left" vertical="center"/>
    </xf>
    <xf numFmtId="4" fontId="12" fillId="0" borderId="58" xfId="0" applyNumberFormat="1" applyFont="1" applyFill="1" applyBorder="1" applyAlignment="1">
      <alignment horizontal="left" vertical="center"/>
    </xf>
    <xf numFmtId="4" fontId="10" fillId="0" borderId="10" xfId="0" applyNumberFormat="1" applyFont="1" applyFill="1" applyBorder="1" applyAlignment="1">
      <alignment horizontal="left" vertical="center"/>
    </xf>
    <xf numFmtId="4" fontId="10" fillId="0" borderId="11" xfId="0" applyNumberFormat="1" applyFont="1" applyFill="1" applyBorder="1" applyAlignment="1">
      <alignment horizontal="left" vertical="center"/>
    </xf>
    <xf numFmtId="4" fontId="3" fillId="3" borderId="10" xfId="0" applyNumberFormat="1" applyFont="1" applyFill="1" applyBorder="1" applyAlignment="1">
      <alignment horizontal="left" vertical="center"/>
    </xf>
    <xf numFmtId="4" fontId="3" fillId="3" borderId="11" xfId="0" applyNumberFormat="1" applyFont="1" applyFill="1" applyBorder="1" applyAlignment="1">
      <alignment horizontal="left" vertical="center"/>
    </xf>
    <xf numFmtId="0" fontId="6" fillId="3" borderId="58" xfId="0" applyFont="1" applyFill="1" applyBorder="1" applyAlignment="1">
      <alignment horizontal="left"/>
    </xf>
    <xf numFmtId="0" fontId="6" fillId="3" borderId="10" xfId="0" applyFont="1" applyFill="1" applyBorder="1" applyAlignment="1">
      <alignment horizontal="left"/>
    </xf>
    <xf numFmtId="0" fontId="6" fillId="3" borderId="11" xfId="0" applyFont="1" applyFill="1" applyBorder="1" applyAlignment="1">
      <alignment horizontal="left"/>
    </xf>
    <xf numFmtId="4" fontId="23" fillId="3" borderId="58" xfId="0" applyNumberFormat="1" applyFont="1" applyFill="1" applyBorder="1" applyAlignment="1">
      <alignment horizontal="left" vertical="center"/>
    </xf>
    <xf numFmtId="4" fontId="6" fillId="2" borderId="135" xfId="0" applyNumberFormat="1" applyFont="1" applyFill="1" applyBorder="1" applyAlignment="1">
      <alignment horizontal="center" vertical="center"/>
    </xf>
    <xf numFmtId="4" fontId="6" fillId="2" borderId="134" xfId="0" applyNumberFormat="1" applyFont="1" applyFill="1" applyBorder="1" applyAlignment="1">
      <alignment horizontal="center" vertical="center"/>
    </xf>
    <xf numFmtId="4" fontId="3" fillId="0" borderId="36" xfId="0" applyNumberFormat="1" applyFont="1" applyFill="1" applyBorder="1" applyAlignment="1">
      <alignment horizontal="left" vertical="center"/>
    </xf>
    <xf numFmtId="4" fontId="3" fillId="0" borderId="35" xfId="0" applyNumberFormat="1" applyFont="1" applyFill="1" applyBorder="1" applyAlignment="1">
      <alignment horizontal="left" vertical="center"/>
    </xf>
    <xf numFmtId="4" fontId="88" fillId="0" borderId="58" xfId="0" applyNumberFormat="1" applyFont="1" applyFill="1" applyBorder="1" applyAlignment="1">
      <alignment horizontal="left" vertical="center"/>
    </xf>
    <xf numFmtId="4" fontId="88" fillId="0" borderId="11" xfId="0" applyNumberFormat="1" applyFont="1" applyFill="1" applyBorder="1" applyAlignment="1">
      <alignment horizontal="left" vertical="center"/>
    </xf>
    <xf numFmtId="4" fontId="12" fillId="0" borderId="52" xfId="0" applyNumberFormat="1" applyFont="1" applyFill="1" applyBorder="1" applyAlignment="1">
      <alignment horizontal="left" vertical="center"/>
    </xf>
    <xf numFmtId="4" fontId="12" fillId="0" borderId="53" xfId="0" applyNumberFormat="1" applyFont="1" applyFill="1" applyBorder="1" applyAlignment="1">
      <alignment horizontal="left" vertical="center"/>
    </xf>
    <xf numFmtId="4" fontId="12" fillId="0" borderId="39" xfId="0" applyNumberFormat="1" applyFont="1" applyFill="1" applyBorder="1" applyAlignment="1">
      <alignment horizontal="left" vertical="center"/>
    </xf>
    <xf numFmtId="4" fontId="12" fillId="0" borderId="11" xfId="0" applyNumberFormat="1" applyFont="1" applyFill="1" applyBorder="1" applyAlignment="1">
      <alignment horizontal="left" vertical="center"/>
    </xf>
    <xf numFmtId="4" fontId="3" fillId="0" borderId="58" xfId="0" applyNumberFormat="1" applyFont="1" applyFill="1" applyBorder="1" applyAlignment="1">
      <alignment horizontal="left" vertical="center"/>
    </xf>
    <xf numFmtId="4" fontId="3" fillId="0" borderId="11" xfId="0" applyNumberFormat="1" applyFont="1" applyFill="1" applyBorder="1" applyAlignment="1">
      <alignment horizontal="left" vertical="center"/>
    </xf>
    <xf numFmtId="0" fontId="12" fillId="0" borderId="2" xfId="0" applyFont="1" applyFill="1" applyBorder="1" applyAlignment="1">
      <alignment horizontal="left" vertical="center"/>
    </xf>
    <xf numFmtId="0" fontId="12" fillId="0" borderId="18" xfId="0" applyFont="1" applyFill="1" applyBorder="1" applyAlignment="1">
      <alignment horizontal="left" vertical="center"/>
    </xf>
    <xf numFmtId="0" fontId="12" fillId="0" borderId="18" xfId="0" applyFont="1" applyFill="1" applyBorder="1" applyAlignment="1">
      <alignment horizontal="left"/>
    </xf>
    <xf numFmtId="4" fontId="12" fillId="0" borderId="36" xfId="0" applyNumberFormat="1" applyFont="1" applyFill="1" applyBorder="1" applyAlignment="1">
      <alignment horizontal="left" vertical="center"/>
    </xf>
    <xf numFmtId="4" fontId="12" fillId="0" borderId="35" xfId="0" applyNumberFormat="1" applyFont="1" applyFill="1" applyBorder="1" applyAlignment="1">
      <alignment horizontal="left" vertical="center"/>
    </xf>
    <xf numFmtId="0" fontId="3" fillId="0" borderId="18" xfId="0" applyFont="1" applyFill="1" applyBorder="1" applyAlignment="1">
      <alignment horizontal="left"/>
    </xf>
    <xf numFmtId="4" fontId="10" fillId="5" borderId="34" xfId="0" applyNumberFormat="1" applyFont="1" applyFill="1" applyBorder="1" applyAlignment="1">
      <alignment horizontal="left"/>
    </xf>
    <xf numFmtId="4" fontId="10" fillId="5" borderId="27" xfId="0" applyNumberFormat="1" applyFont="1" applyFill="1" applyBorder="1" applyAlignment="1">
      <alignment horizontal="left"/>
    </xf>
    <xf numFmtId="4" fontId="10" fillId="5" borderId="28" xfId="0" applyNumberFormat="1" applyFont="1" applyFill="1" applyBorder="1" applyAlignment="1">
      <alignment horizontal="left"/>
    </xf>
    <xf numFmtId="167" fontId="10" fillId="0" borderId="7" xfId="0" applyNumberFormat="1" applyFont="1" applyBorder="1" applyAlignment="1">
      <alignment horizontal="center" vertical="center"/>
    </xf>
    <xf numFmtId="167" fontId="10" fillId="0" borderId="16" xfId="0" applyNumberFormat="1" applyFont="1" applyBorder="1" applyAlignment="1">
      <alignment horizontal="center" vertical="center"/>
    </xf>
    <xf numFmtId="167" fontId="10" fillId="0" borderId="19" xfId="0" applyNumberFormat="1" applyFont="1" applyBorder="1" applyAlignment="1">
      <alignment horizontal="center" vertical="center"/>
    </xf>
    <xf numFmtId="0" fontId="12" fillId="0" borderId="16" xfId="0" applyFont="1" applyFill="1" applyBorder="1" applyAlignment="1">
      <alignment horizontal="left" vertical="center"/>
    </xf>
    <xf numFmtId="0" fontId="6" fillId="3" borderId="18" xfId="0" applyFont="1" applyFill="1" applyBorder="1" applyAlignment="1">
      <alignment horizontal="left"/>
    </xf>
    <xf numFmtId="1" fontId="6" fillId="2" borderId="71" xfId="0" applyNumberFormat="1" applyFont="1" applyFill="1" applyBorder="1" applyAlignment="1">
      <alignment horizontal="center" vertical="center" wrapText="1"/>
    </xf>
    <xf numFmtId="1" fontId="6" fillId="2" borderId="47" xfId="0" applyNumberFormat="1" applyFont="1" applyFill="1" applyBorder="1" applyAlignment="1">
      <alignment horizontal="center" vertical="center" wrapText="1"/>
    </xf>
    <xf numFmtId="4" fontId="12" fillId="3" borderId="12" xfId="0" applyNumberFormat="1" applyFont="1" applyFill="1" applyBorder="1" applyAlignment="1">
      <alignment horizontal="left" vertical="center"/>
    </xf>
    <xf numFmtId="4" fontId="12" fillId="3" borderId="14" xfId="0" applyNumberFormat="1" applyFont="1" applyFill="1" applyBorder="1" applyAlignment="1">
      <alignment horizontal="left" vertical="center"/>
    </xf>
    <xf numFmtId="4" fontId="10" fillId="5" borderId="71" xfId="0" applyNumberFormat="1" applyFont="1" applyFill="1" applyBorder="1" applyAlignment="1">
      <alignment horizontal="left" vertical="center"/>
    </xf>
    <xf numFmtId="4" fontId="10" fillId="5" borderId="46" xfId="0" applyNumberFormat="1" applyFont="1" applyFill="1" applyBorder="1" applyAlignment="1">
      <alignment horizontal="left" vertical="center"/>
    </xf>
    <xf numFmtId="4" fontId="10" fillId="5" borderId="72" xfId="0" applyNumberFormat="1" applyFont="1" applyFill="1" applyBorder="1" applyAlignment="1">
      <alignment horizontal="left" vertical="center"/>
    </xf>
    <xf numFmtId="4" fontId="6" fillId="0" borderId="54" xfId="0" applyNumberFormat="1" applyFont="1" applyBorder="1" applyAlignment="1">
      <alignment horizontal="center" vertical="center"/>
    </xf>
    <xf numFmtId="4" fontId="6" fillId="0" borderId="49" xfId="0" applyNumberFormat="1" applyFont="1" applyBorder="1" applyAlignment="1">
      <alignment horizontal="center" vertical="center"/>
    </xf>
    <xf numFmtId="4" fontId="6" fillId="0" borderId="50" xfId="0" applyNumberFormat="1" applyFont="1" applyBorder="1" applyAlignment="1">
      <alignment horizontal="center" vertical="center"/>
    </xf>
    <xf numFmtId="0" fontId="3" fillId="0" borderId="10" xfId="0" applyFont="1" applyFill="1" applyBorder="1" applyAlignment="1">
      <alignment horizontal="left"/>
    </xf>
    <xf numFmtId="4" fontId="3" fillId="0" borderId="39" xfId="0" applyNumberFormat="1" applyFont="1" applyBorder="1" applyAlignment="1">
      <alignment horizontal="left" vertical="center"/>
    </xf>
    <xf numFmtId="4" fontId="88" fillId="0" borderId="18" xfId="0" applyNumberFormat="1" applyFont="1" applyFill="1" applyBorder="1" applyAlignment="1">
      <alignment horizontal="left" vertical="center"/>
    </xf>
    <xf numFmtId="0" fontId="4" fillId="2" borderId="71" xfId="0" applyFont="1" applyFill="1" applyBorder="1" applyAlignment="1">
      <alignment horizontal="center" vertical="center"/>
    </xf>
    <xf numFmtId="0" fontId="4" fillId="2" borderId="46" xfId="0" applyFont="1" applyFill="1" applyBorder="1" applyAlignment="1">
      <alignment horizontal="center" vertical="center"/>
    </xf>
    <xf numFmtId="0" fontId="4" fillId="2" borderId="72" xfId="0" applyFont="1" applyFill="1" applyBorder="1" applyAlignment="1">
      <alignment horizontal="center" vertical="center"/>
    </xf>
    <xf numFmtId="0" fontId="6" fillId="3" borderId="39" xfId="0" applyFont="1" applyFill="1" applyBorder="1" applyAlignment="1">
      <alignment horizontal="left"/>
    </xf>
    <xf numFmtId="4" fontId="10" fillId="5" borderId="33" xfId="0" applyNumberFormat="1" applyFont="1" applyFill="1" applyBorder="1" applyAlignment="1">
      <alignment horizontal="left" vertical="center"/>
    </xf>
    <xf numFmtId="4" fontId="10" fillId="5" borderId="0" xfId="0" applyNumberFormat="1" applyFont="1" applyFill="1" applyBorder="1" applyAlignment="1">
      <alignment horizontal="left" vertical="center"/>
    </xf>
    <xf numFmtId="4" fontId="10" fillId="5" borderId="21" xfId="0" applyNumberFormat="1" applyFont="1" applyFill="1" applyBorder="1" applyAlignment="1">
      <alignment horizontal="left" vertical="center"/>
    </xf>
    <xf numFmtId="0" fontId="33" fillId="0" borderId="0" xfId="0" applyFont="1" applyAlignment="1">
      <alignment horizontal="center" vertical="center"/>
    </xf>
    <xf numFmtId="1" fontId="4" fillId="2" borderId="64" xfId="0" applyNumberFormat="1" applyFont="1" applyFill="1" applyBorder="1" applyAlignment="1">
      <alignment horizontal="center" vertical="center"/>
    </xf>
    <xf numFmtId="1" fontId="4" fillId="2" borderId="63" xfId="0" applyNumberFormat="1" applyFont="1" applyFill="1" applyBorder="1" applyAlignment="1">
      <alignment horizontal="center" vertical="center"/>
    </xf>
    <xf numFmtId="1" fontId="4" fillId="2" borderId="56" xfId="0" applyNumberFormat="1" applyFont="1" applyFill="1" applyBorder="1" applyAlignment="1">
      <alignment horizontal="center" vertical="center"/>
    </xf>
    <xf numFmtId="4" fontId="6" fillId="0" borderId="85" xfId="0" applyNumberFormat="1" applyFont="1" applyBorder="1" applyAlignment="1">
      <alignment horizontal="center" vertical="center"/>
    </xf>
    <xf numFmtId="4" fontId="6" fillId="0" borderId="5" xfId="0" applyNumberFormat="1" applyFont="1" applyBorder="1" applyAlignment="1">
      <alignment horizontal="center" vertical="center"/>
    </xf>
    <xf numFmtId="4" fontId="6" fillId="0" borderId="35" xfId="0" applyNumberFormat="1" applyFont="1" applyBorder="1" applyAlignment="1">
      <alignment horizontal="center" vertical="center"/>
    </xf>
    <xf numFmtId="4" fontId="3" fillId="3" borderId="58" xfId="0" applyNumberFormat="1" applyFont="1" applyFill="1" applyBorder="1" applyAlignment="1">
      <alignment horizontal="center" vertical="center"/>
    </xf>
    <xf numFmtId="4" fontId="3" fillId="3" borderId="10" xfId="0" applyNumberFormat="1" applyFont="1" applyFill="1" applyBorder="1" applyAlignment="1">
      <alignment horizontal="center" vertical="center"/>
    </xf>
    <xf numFmtId="4" fontId="3" fillId="3" borderId="11" xfId="0" applyNumberFormat="1" applyFont="1" applyFill="1" applyBorder="1" applyAlignment="1">
      <alignment horizontal="center" vertical="center"/>
    </xf>
    <xf numFmtId="0" fontId="3" fillId="0" borderId="61" xfId="0" applyFont="1" applyBorder="1" applyAlignment="1">
      <alignment horizontal="center"/>
    </xf>
    <xf numFmtId="0" fontId="3" fillId="0" borderId="65" xfId="0" applyFont="1" applyBorder="1" applyAlignment="1">
      <alignment horizontal="center"/>
    </xf>
    <xf numFmtId="0" fontId="3" fillId="0" borderId="62" xfId="0" applyFont="1" applyBorder="1" applyAlignment="1">
      <alignment horizontal="center"/>
    </xf>
    <xf numFmtId="4" fontId="6" fillId="0" borderId="88" xfId="0" applyNumberFormat="1" applyFont="1" applyBorder="1" applyAlignment="1">
      <alignment horizontal="center" vertical="center"/>
    </xf>
    <xf numFmtId="0" fontId="6" fillId="3" borderId="57" xfId="0" applyFont="1" applyFill="1" applyBorder="1" applyAlignment="1">
      <alignment horizontal="left"/>
    </xf>
    <xf numFmtId="0" fontId="38" fillId="0" borderId="112" xfId="0" applyFont="1" applyFill="1" applyBorder="1" applyAlignment="1">
      <alignment horizontal="center" vertical="top" wrapText="1"/>
    </xf>
    <xf numFmtId="0" fontId="38" fillId="0" borderId="113" xfId="0" applyFont="1" applyFill="1" applyBorder="1" applyAlignment="1">
      <alignment horizontal="center" vertical="top" wrapText="1"/>
    </xf>
    <xf numFmtId="0" fontId="38" fillId="0" borderId="114" xfId="0" applyFont="1" applyFill="1" applyBorder="1" applyAlignment="1">
      <alignment horizontal="center" vertical="top" wrapText="1"/>
    </xf>
    <xf numFmtId="0" fontId="39" fillId="0" borderId="112" xfId="0" applyFont="1" applyFill="1" applyBorder="1" applyAlignment="1">
      <alignment horizontal="center" vertical="top" wrapText="1"/>
    </xf>
    <xf numFmtId="0" fontId="39" fillId="0" borderId="113" xfId="0" applyFont="1" applyFill="1" applyBorder="1" applyAlignment="1">
      <alignment horizontal="center" vertical="top" wrapText="1"/>
    </xf>
    <xf numFmtId="0" fontId="39" fillId="0" borderId="114" xfId="0" applyFont="1" applyFill="1" applyBorder="1" applyAlignment="1">
      <alignment horizontal="center" vertical="top" wrapText="1"/>
    </xf>
    <xf numFmtId="0" fontId="38" fillId="0" borderId="126" xfId="0" applyFont="1" applyFill="1" applyBorder="1" applyAlignment="1">
      <alignment horizontal="center" vertical="center" wrapText="1"/>
    </xf>
    <xf numFmtId="0" fontId="38" fillId="0" borderId="115" xfId="0" applyFont="1" applyFill="1" applyBorder="1" applyAlignment="1">
      <alignment horizontal="center" vertical="center" wrapText="1"/>
    </xf>
    <xf numFmtId="0" fontId="38" fillId="0" borderId="125" xfId="0" applyFont="1" applyFill="1" applyBorder="1" applyAlignment="1">
      <alignment horizontal="center" vertical="center" wrapText="1"/>
    </xf>
    <xf numFmtId="0" fontId="38" fillId="0" borderId="116" xfId="0" applyFont="1" applyFill="1" applyBorder="1" applyAlignment="1">
      <alignment horizontal="center" vertical="center" wrapText="1"/>
    </xf>
    <xf numFmtId="0" fontId="38" fillId="0" borderId="110" xfId="0" applyFont="1" applyFill="1" applyBorder="1" applyAlignment="1">
      <alignment horizontal="center" vertical="center" wrapText="1"/>
    </xf>
    <xf numFmtId="0" fontId="38" fillId="0" borderId="111" xfId="0" applyFont="1" applyFill="1" applyBorder="1" applyAlignment="1">
      <alignment horizontal="center" vertical="center" wrapText="1"/>
    </xf>
    <xf numFmtId="0" fontId="39" fillId="0" borderId="109" xfId="0" applyFont="1" applyFill="1" applyBorder="1" applyAlignment="1">
      <alignment horizontal="center" vertical="center" wrapText="1"/>
    </xf>
    <xf numFmtId="0" fontId="39" fillId="0" borderId="111" xfId="0" applyFont="1" applyFill="1" applyBorder="1" applyAlignment="1">
      <alignment horizontal="center" vertical="center" wrapText="1"/>
    </xf>
    <xf numFmtId="0" fontId="38" fillId="0" borderId="119" xfId="0" applyFont="1" applyFill="1" applyBorder="1" applyAlignment="1">
      <alignment horizontal="center" vertical="center" wrapText="1"/>
    </xf>
    <xf numFmtId="0" fontId="38" fillId="0" borderId="120" xfId="0" applyFont="1" applyFill="1" applyBorder="1" applyAlignment="1">
      <alignment horizontal="center" vertical="center" wrapText="1"/>
    </xf>
    <xf numFmtId="0" fontId="38" fillId="0" borderId="125" xfId="0" applyFont="1" applyFill="1" applyBorder="1" applyAlignment="1">
      <alignment horizontal="center" vertical="top" wrapText="1"/>
    </xf>
    <xf numFmtId="0" fontId="38" fillId="0" borderId="116" xfId="0" applyFont="1" applyFill="1" applyBorder="1" applyAlignment="1">
      <alignment horizontal="center" vertical="top" wrapText="1"/>
    </xf>
    <xf numFmtId="0" fontId="38" fillId="0" borderId="115" xfId="0" applyFont="1" applyFill="1" applyBorder="1" applyAlignment="1">
      <alignment horizontal="center" vertical="top" wrapText="1"/>
    </xf>
    <xf numFmtId="0" fontId="38" fillId="0" borderId="18" xfId="0" applyFont="1" applyFill="1" applyBorder="1" applyAlignment="1">
      <alignment horizontal="center" vertical="top" wrapText="1"/>
    </xf>
    <xf numFmtId="0" fontId="38" fillId="0" borderId="125" xfId="0" applyFont="1" applyFill="1" applyBorder="1" applyAlignment="1">
      <alignment horizontal="center" wrapText="1"/>
    </xf>
    <xf numFmtId="0" fontId="38" fillId="0" borderId="116" xfId="0" applyFont="1" applyFill="1" applyBorder="1" applyAlignment="1">
      <alignment horizontal="center" wrapText="1"/>
    </xf>
    <xf numFmtId="0" fontId="18" fillId="0" borderId="7" xfId="0" applyFont="1" applyBorder="1" applyAlignment="1">
      <alignment horizontal="center" vertical="center" wrapText="1"/>
    </xf>
    <xf numFmtId="0" fontId="18" fillId="0" borderId="19" xfId="0" applyFont="1" applyBorder="1" applyAlignment="1">
      <alignment horizontal="center" vertical="center" wrapText="1"/>
    </xf>
    <xf numFmtId="0" fontId="18" fillId="0" borderId="18" xfId="0" applyFont="1" applyBorder="1" applyAlignment="1">
      <alignment horizontal="left" vertical="center" wrapText="1"/>
    </xf>
    <xf numFmtId="0" fontId="18" fillId="0" borderId="18" xfId="0" applyFont="1" applyBorder="1" applyAlignment="1">
      <alignment horizontal="center" vertical="center" wrapText="1"/>
    </xf>
    <xf numFmtId="0" fontId="18" fillId="0" borderId="16" xfId="0" applyFont="1" applyBorder="1" applyAlignment="1">
      <alignment horizontal="center" vertical="center" wrapText="1"/>
    </xf>
    <xf numFmtId="0" fontId="18" fillId="3" borderId="18" xfId="0" applyFont="1" applyFill="1" applyBorder="1" applyAlignment="1">
      <alignment horizontal="center" vertical="center" wrapText="1"/>
    </xf>
    <xf numFmtId="0" fontId="18" fillId="3" borderId="7" xfId="0" applyFont="1" applyFill="1" applyBorder="1" applyAlignment="1">
      <alignment horizontal="center" vertical="center" wrapText="1"/>
    </xf>
    <xf numFmtId="0" fontId="18" fillId="3" borderId="16" xfId="0" applyFont="1" applyFill="1" applyBorder="1" applyAlignment="1">
      <alignment horizontal="center" vertical="center" wrapText="1"/>
    </xf>
    <xf numFmtId="0" fontId="18" fillId="3" borderId="19" xfId="0" applyFont="1" applyFill="1" applyBorder="1" applyAlignment="1">
      <alignment horizontal="center" vertical="center" wrapText="1"/>
    </xf>
    <xf numFmtId="3" fontId="18" fillId="0" borderId="18" xfId="0" applyNumberFormat="1" applyFont="1" applyBorder="1" applyAlignment="1">
      <alignment horizontal="center" vertical="center" wrapText="1"/>
    </xf>
    <xf numFmtId="0" fontId="18" fillId="0" borderId="18" xfId="0" applyFont="1" applyBorder="1" applyAlignment="1">
      <alignment horizontal="center" vertical="center"/>
    </xf>
    <xf numFmtId="0" fontId="18" fillId="0" borderId="14" xfId="0" applyFont="1" applyBorder="1" applyAlignment="1">
      <alignment horizontal="center" vertical="center" wrapText="1"/>
    </xf>
    <xf numFmtId="0" fontId="18" fillId="0" borderId="32" xfId="0" applyFont="1" applyBorder="1" applyAlignment="1">
      <alignment horizontal="center" vertical="center" wrapText="1"/>
    </xf>
    <xf numFmtId="0" fontId="18" fillId="3" borderId="12" xfId="0" applyFont="1" applyFill="1" applyBorder="1" applyAlignment="1">
      <alignment horizontal="center" vertical="center" wrapText="1"/>
    </xf>
    <xf numFmtId="0" fontId="18" fillId="3" borderId="48"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19" xfId="0" applyFont="1" applyFill="1" applyBorder="1" applyAlignment="1">
      <alignment horizontal="center" vertical="center" wrapText="1"/>
    </xf>
    <xf numFmtId="0" fontId="0" fillId="0" borderId="12"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48" xfId="0" applyFont="1" applyBorder="1" applyAlignment="1">
      <alignment horizontal="center" vertical="center" wrapText="1"/>
    </xf>
    <xf numFmtId="0" fontId="18" fillId="0" borderId="18" xfId="0" applyFont="1" applyFill="1" applyBorder="1" applyAlignment="1">
      <alignment horizontal="center" vertical="center" wrapText="1"/>
    </xf>
    <xf numFmtId="0" fontId="18" fillId="3" borderId="18" xfId="0" applyFont="1" applyFill="1" applyBorder="1" applyAlignment="1">
      <alignment horizontal="left" vertical="center" wrapText="1"/>
    </xf>
    <xf numFmtId="0" fontId="76" fillId="25" borderId="18" xfId="0" applyFont="1" applyFill="1" applyBorder="1" applyAlignment="1">
      <alignment horizontal="left" vertical="center" wrapText="1"/>
    </xf>
    <xf numFmtId="0" fontId="43" fillId="22" borderId="18" xfId="0" applyFont="1" applyFill="1" applyBorder="1" applyAlignment="1">
      <alignment horizontal="left" vertical="top"/>
    </xf>
    <xf numFmtId="3" fontId="35" fillId="0" borderId="18" xfId="0" applyNumberFormat="1" applyFont="1" applyFill="1" applyBorder="1" applyAlignment="1">
      <alignment horizontal="left" vertical="top" wrapText="1"/>
    </xf>
    <xf numFmtId="3" fontId="36" fillId="0" borderId="18" xfId="0" applyNumberFormat="1" applyFont="1" applyFill="1" applyBorder="1" applyAlignment="1">
      <alignment horizontal="left" vertical="top" wrapText="1"/>
    </xf>
    <xf numFmtId="0" fontId="0" fillId="0" borderId="18" xfId="0" applyFont="1" applyFill="1" applyBorder="1" applyAlignment="1">
      <alignment horizontal="left" vertical="top" wrapText="1"/>
    </xf>
    <xf numFmtId="0" fontId="43" fillId="0" borderId="18" xfId="0" applyFont="1" applyFill="1" applyBorder="1" applyAlignment="1">
      <alignment horizontal="center" vertical="center" wrapText="1"/>
    </xf>
    <xf numFmtId="0" fontId="43" fillId="0" borderId="18" xfId="0" applyFont="1" applyFill="1" applyBorder="1" applyAlignment="1">
      <alignment horizontal="left" vertical="top" wrapText="1"/>
    </xf>
    <xf numFmtId="3" fontId="43" fillId="0" borderId="18" xfId="0" applyNumberFormat="1" applyFont="1" applyFill="1" applyBorder="1" applyAlignment="1">
      <alignment horizontal="center" vertical="center" wrapText="1"/>
    </xf>
    <xf numFmtId="3" fontId="36" fillId="0" borderId="18" xfId="0" applyNumberFormat="1" applyFont="1" applyFill="1" applyBorder="1" applyAlignment="1">
      <alignment horizontal="left" vertical="center" wrapText="1"/>
    </xf>
    <xf numFmtId="3" fontId="18" fillId="0" borderId="18" xfId="0" applyNumberFormat="1" applyFont="1" applyFill="1" applyBorder="1" applyAlignment="1">
      <alignment horizontal="left" vertical="top" wrapText="1"/>
    </xf>
    <xf numFmtId="0" fontId="43" fillId="0" borderId="7" xfId="0" applyFont="1" applyFill="1" applyBorder="1" applyAlignment="1">
      <alignment horizontal="center" vertical="center" wrapText="1"/>
    </xf>
    <xf numFmtId="0" fontId="43" fillId="0" borderId="16" xfId="0" applyFont="1" applyFill="1" applyBorder="1" applyAlignment="1">
      <alignment horizontal="center" vertical="center" wrapText="1"/>
    </xf>
    <xf numFmtId="0" fontId="43" fillId="0" borderId="19" xfId="0" applyFont="1" applyFill="1" applyBorder="1" applyAlignment="1">
      <alignment horizontal="center" vertical="center" wrapText="1"/>
    </xf>
    <xf numFmtId="3" fontId="76" fillId="0" borderId="18" xfId="0" applyNumberFormat="1" applyFont="1" applyFill="1" applyBorder="1" applyAlignment="1">
      <alignment horizontal="left" vertical="top" wrapText="1"/>
    </xf>
    <xf numFmtId="0" fontId="43" fillId="0" borderId="39" xfId="0" applyFont="1" applyFill="1" applyBorder="1" applyAlignment="1">
      <alignment horizontal="left" vertical="top" wrapText="1"/>
    </xf>
    <xf numFmtId="0" fontId="43" fillId="0" borderId="11" xfId="0" applyFont="1" applyFill="1" applyBorder="1" applyAlignment="1">
      <alignment horizontal="left" vertical="top" wrapText="1"/>
    </xf>
  </cellXfs>
  <cellStyles count="9">
    <cellStyle name="Comma" xfId="1" builtinId="3"/>
    <cellStyle name="Comma 2" xfId="7"/>
    <cellStyle name="Currency" xfId="5" builtinId="4"/>
    <cellStyle name="Hyperlink" xfId="4" builtinId="8"/>
    <cellStyle name="Normal" xfId="0" builtinId="0"/>
    <cellStyle name="Normal 2" xfId="6"/>
    <cellStyle name="Normal 3" xfId="8"/>
    <cellStyle name="Normal 7" xfId="3"/>
    <cellStyle name="Percent" xfId="2" builtinId="5"/>
  </cellStyles>
  <dxfs count="0"/>
  <tableStyles count="0" defaultTableStyle="TableStyleMedium2" defaultPivotStyle="PivotStyleLight16"/>
  <colors>
    <mruColors>
      <color rgb="FF00FF00"/>
      <color rgb="FFFF99FF"/>
      <color rgb="FFFF5050"/>
      <color rgb="FF00FFFF"/>
      <color rgb="FFFFCCFF"/>
      <color rgb="FFFFFF99"/>
      <color rgb="FFFFDE81"/>
      <color rgb="FFF2B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 Economic Net Present Value Project</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Report'!$T$5:$T$53</c:f>
              <c:numCache>
                <c:formatCode>General</c:formatCode>
                <c:ptCount val="49"/>
                <c:pt idx="0" formatCode="&quot;$&quot;#,##0">
                  <c:v>21367050.074205969</c:v>
                </c:pt>
                <c:pt idx="12" formatCode="&quot;$&quot;#,##0">
                  <c:v>22338558.841007445</c:v>
                </c:pt>
                <c:pt idx="24" formatCode="&quot;$&quot;#,##0">
                  <c:v>23310067.607808921</c:v>
                </c:pt>
                <c:pt idx="36" formatCode="&quot;$&quot;#,##0">
                  <c:v>24281576.374610398</c:v>
                </c:pt>
                <c:pt idx="48" formatCode="&quot;$&quot;#,##0">
                  <c:v>25253085.141411874</c:v>
                </c:pt>
              </c:numCache>
            </c:numRef>
          </c:cat>
          <c:val>
            <c:numRef>
              <c:f>'6. CB Report'!$U$5:$U$53</c:f>
              <c:numCache>
                <c:formatCode>####0</c:formatCode>
                <c:ptCount val="49"/>
                <c:pt idx="0">
                  <c:v>4</c:v>
                </c:pt>
                <c:pt idx="1">
                  <c:v>4</c:v>
                </c:pt>
                <c:pt idx="2">
                  <c:v>11</c:v>
                </c:pt>
                <c:pt idx="3">
                  <c:v>16</c:v>
                </c:pt>
                <c:pt idx="4">
                  <c:v>14</c:v>
                </c:pt>
                <c:pt idx="5">
                  <c:v>32</c:v>
                </c:pt>
                <c:pt idx="6">
                  <c:v>43</c:v>
                </c:pt>
                <c:pt idx="7">
                  <c:v>64</c:v>
                </c:pt>
                <c:pt idx="8">
                  <c:v>63</c:v>
                </c:pt>
                <c:pt idx="9">
                  <c:v>114</c:v>
                </c:pt>
                <c:pt idx="10">
                  <c:v>139</c:v>
                </c:pt>
                <c:pt idx="11">
                  <c:v>169</c:v>
                </c:pt>
                <c:pt idx="12">
                  <c:v>210</c:v>
                </c:pt>
                <c:pt idx="13">
                  <c:v>250</c:v>
                </c:pt>
                <c:pt idx="14">
                  <c:v>274</c:v>
                </c:pt>
                <c:pt idx="15">
                  <c:v>322</c:v>
                </c:pt>
                <c:pt idx="16">
                  <c:v>326</c:v>
                </c:pt>
                <c:pt idx="17">
                  <c:v>361</c:v>
                </c:pt>
                <c:pt idx="18">
                  <c:v>387</c:v>
                </c:pt>
                <c:pt idx="19">
                  <c:v>444</c:v>
                </c:pt>
                <c:pt idx="20">
                  <c:v>448</c:v>
                </c:pt>
                <c:pt idx="21">
                  <c:v>439</c:v>
                </c:pt>
                <c:pt idx="22">
                  <c:v>449</c:v>
                </c:pt>
                <c:pt idx="23">
                  <c:v>402</c:v>
                </c:pt>
                <c:pt idx="24">
                  <c:v>450</c:v>
                </c:pt>
                <c:pt idx="25">
                  <c:v>426</c:v>
                </c:pt>
                <c:pt idx="26">
                  <c:v>399</c:v>
                </c:pt>
                <c:pt idx="27">
                  <c:v>372</c:v>
                </c:pt>
                <c:pt idx="28">
                  <c:v>383</c:v>
                </c:pt>
                <c:pt idx="29">
                  <c:v>331</c:v>
                </c:pt>
                <c:pt idx="30">
                  <c:v>309</c:v>
                </c:pt>
                <c:pt idx="31">
                  <c:v>297</c:v>
                </c:pt>
                <c:pt idx="32">
                  <c:v>275</c:v>
                </c:pt>
                <c:pt idx="33">
                  <c:v>257</c:v>
                </c:pt>
                <c:pt idx="34">
                  <c:v>205</c:v>
                </c:pt>
                <c:pt idx="35">
                  <c:v>220</c:v>
                </c:pt>
                <c:pt idx="36">
                  <c:v>202</c:v>
                </c:pt>
                <c:pt idx="37">
                  <c:v>178</c:v>
                </c:pt>
                <c:pt idx="38">
                  <c:v>124</c:v>
                </c:pt>
                <c:pt idx="39">
                  <c:v>113</c:v>
                </c:pt>
                <c:pt idx="40">
                  <c:v>113</c:v>
                </c:pt>
                <c:pt idx="41">
                  <c:v>81</c:v>
                </c:pt>
                <c:pt idx="42">
                  <c:v>73</c:v>
                </c:pt>
                <c:pt idx="43">
                  <c:v>54</c:v>
                </c:pt>
                <c:pt idx="44">
                  <c:v>39</c:v>
                </c:pt>
                <c:pt idx="45">
                  <c:v>35</c:v>
                </c:pt>
                <c:pt idx="46">
                  <c:v>30</c:v>
                </c:pt>
                <c:pt idx="47">
                  <c:v>12</c:v>
                </c:pt>
                <c:pt idx="48">
                  <c:v>12</c:v>
                </c:pt>
              </c:numCache>
            </c:numRef>
          </c:val>
          <c:extLst>
            <c:ext xmlns:c16="http://schemas.microsoft.com/office/drawing/2014/chart" uri="{C3380CC4-5D6E-409C-BE32-E72D297353CC}">
              <c16:uniqueId val="{00000000-D897-434A-ABC5-337ED1B0F9A2}"/>
            </c:ext>
          </c:extLst>
        </c:ser>
        <c:dLbls>
          <c:showLegendKey val="0"/>
          <c:showVal val="0"/>
          <c:showCatName val="0"/>
          <c:showSerName val="0"/>
          <c:showPercent val="0"/>
          <c:showBubbleSize val="0"/>
        </c:dLbls>
        <c:gapWidth val="0"/>
        <c:overlap val="100"/>
        <c:axId val="978177216"/>
        <c:axId val="978177632"/>
      </c:barChart>
      <c:catAx>
        <c:axId val="978177216"/>
        <c:scaling>
          <c:orientation val="minMax"/>
        </c:scaling>
        <c:delete val="0"/>
        <c:axPos val="b"/>
        <c:numFmt formatCode="&quot;$&quot;#,##0" sourceLinked="1"/>
        <c:majorTickMark val="out"/>
        <c:minorTickMark val="none"/>
        <c:tickLblPos val="nextTo"/>
        <c:txPr>
          <a:bodyPr rot="0" vert="horz"/>
          <a:lstStyle/>
          <a:p>
            <a:pPr>
              <a:defRPr sz="800"/>
            </a:pPr>
            <a:endParaRPr lang="en-US"/>
          </a:p>
        </c:txPr>
        <c:crossAx val="978177632"/>
        <c:crosses val="autoZero"/>
        <c:auto val="1"/>
        <c:lblAlgn val="ctr"/>
        <c:lblOffset val="100"/>
        <c:tickLblSkip val="2"/>
        <c:tickMarkSkip val="4"/>
        <c:noMultiLvlLbl val="0"/>
      </c:catAx>
      <c:valAx>
        <c:axId val="97817763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7721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 Financial Net Present Value Component 1</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Report'!$W$5:$W$53</c:f>
              <c:numCache>
                <c:formatCode>General</c:formatCode>
                <c:ptCount val="49"/>
                <c:pt idx="0" formatCode="&quot;$&quot;#,##0">
                  <c:v>108592986.61726186</c:v>
                </c:pt>
                <c:pt idx="12" formatCode="&quot;$&quot;#,##0">
                  <c:v>114929406.80342926</c:v>
                </c:pt>
                <c:pt idx="24" formatCode="&quot;$&quot;#,##0">
                  <c:v>121265826.98959666</c:v>
                </c:pt>
                <c:pt idx="36" formatCode="&quot;$&quot;#,##0">
                  <c:v>127602247.17576407</c:v>
                </c:pt>
                <c:pt idx="48" formatCode="&quot;$&quot;#,##0">
                  <c:v>133938667.36193147</c:v>
                </c:pt>
              </c:numCache>
            </c:numRef>
          </c:cat>
          <c:val>
            <c:numRef>
              <c:f>'6. CB Report'!$X$5:$X$53</c:f>
              <c:numCache>
                <c:formatCode>####0</c:formatCode>
                <c:ptCount val="49"/>
                <c:pt idx="0">
                  <c:v>4</c:v>
                </c:pt>
                <c:pt idx="1">
                  <c:v>9</c:v>
                </c:pt>
                <c:pt idx="2">
                  <c:v>10</c:v>
                </c:pt>
                <c:pt idx="3">
                  <c:v>21</c:v>
                </c:pt>
                <c:pt idx="4">
                  <c:v>32</c:v>
                </c:pt>
                <c:pt idx="5">
                  <c:v>56</c:v>
                </c:pt>
                <c:pt idx="6">
                  <c:v>77</c:v>
                </c:pt>
                <c:pt idx="7">
                  <c:v>130</c:v>
                </c:pt>
                <c:pt idx="8">
                  <c:v>144</c:v>
                </c:pt>
                <c:pt idx="9">
                  <c:v>179</c:v>
                </c:pt>
                <c:pt idx="10">
                  <c:v>206</c:v>
                </c:pt>
                <c:pt idx="11">
                  <c:v>222</c:v>
                </c:pt>
                <c:pt idx="12">
                  <c:v>272</c:v>
                </c:pt>
                <c:pt idx="13">
                  <c:v>325</c:v>
                </c:pt>
                <c:pt idx="14">
                  <c:v>321</c:v>
                </c:pt>
                <c:pt idx="15">
                  <c:v>374</c:v>
                </c:pt>
                <c:pt idx="16">
                  <c:v>395</c:v>
                </c:pt>
                <c:pt idx="17">
                  <c:v>390</c:v>
                </c:pt>
                <c:pt idx="18">
                  <c:v>426</c:v>
                </c:pt>
                <c:pt idx="19">
                  <c:v>418</c:v>
                </c:pt>
                <c:pt idx="20">
                  <c:v>433</c:v>
                </c:pt>
                <c:pt idx="21">
                  <c:v>416</c:v>
                </c:pt>
                <c:pt idx="22">
                  <c:v>400</c:v>
                </c:pt>
                <c:pt idx="23">
                  <c:v>394</c:v>
                </c:pt>
                <c:pt idx="24">
                  <c:v>370</c:v>
                </c:pt>
                <c:pt idx="25">
                  <c:v>325</c:v>
                </c:pt>
                <c:pt idx="26">
                  <c:v>346</c:v>
                </c:pt>
                <c:pt idx="27">
                  <c:v>328</c:v>
                </c:pt>
                <c:pt idx="28">
                  <c:v>277</c:v>
                </c:pt>
                <c:pt idx="29">
                  <c:v>287</c:v>
                </c:pt>
                <c:pt idx="30">
                  <c:v>289</c:v>
                </c:pt>
                <c:pt idx="31">
                  <c:v>251</c:v>
                </c:pt>
                <c:pt idx="32">
                  <c:v>253</c:v>
                </c:pt>
                <c:pt idx="33">
                  <c:v>187</c:v>
                </c:pt>
                <c:pt idx="34">
                  <c:v>224</c:v>
                </c:pt>
                <c:pt idx="35">
                  <c:v>193</c:v>
                </c:pt>
                <c:pt idx="36">
                  <c:v>178</c:v>
                </c:pt>
                <c:pt idx="37">
                  <c:v>152</c:v>
                </c:pt>
                <c:pt idx="38">
                  <c:v>115</c:v>
                </c:pt>
                <c:pt idx="39">
                  <c:v>128</c:v>
                </c:pt>
                <c:pt idx="40">
                  <c:v>97</c:v>
                </c:pt>
                <c:pt idx="41">
                  <c:v>88</c:v>
                </c:pt>
                <c:pt idx="42">
                  <c:v>76</c:v>
                </c:pt>
                <c:pt idx="43">
                  <c:v>50</c:v>
                </c:pt>
                <c:pt idx="44">
                  <c:v>41</c:v>
                </c:pt>
                <c:pt idx="45">
                  <c:v>36</c:v>
                </c:pt>
                <c:pt idx="46">
                  <c:v>22</c:v>
                </c:pt>
                <c:pt idx="47">
                  <c:v>17</c:v>
                </c:pt>
                <c:pt idx="48">
                  <c:v>9</c:v>
                </c:pt>
              </c:numCache>
            </c:numRef>
          </c:val>
          <c:extLst>
            <c:ext xmlns:c16="http://schemas.microsoft.com/office/drawing/2014/chart" uri="{C3380CC4-5D6E-409C-BE32-E72D297353CC}">
              <c16:uniqueId val="{00000000-AA79-46EB-86CD-0191D0F41E9D}"/>
            </c:ext>
          </c:extLst>
        </c:ser>
        <c:dLbls>
          <c:showLegendKey val="0"/>
          <c:showVal val="0"/>
          <c:showCatName val="0"/>
          <c:showSerName val="0"/>
          <c:showPercent val="0"/>
          <c:showBubbleSize val="0"/>
        </c:dLbls>
        <c:gapWidth val="0"/>
        <c:overlap val="100"/>
        <c:axId val="978179296"/>
        <c:axId val="978179712"/>
      </c:barChart>
      <c:catAx>
        <c:axId val="978179296"/>
        <c:scaling>
          <c:orientation val="minMax"/>
        </c:scaling>
        <c:delete val="0"/>
        <c:axPos val="b"/>
        <c:numFmt formatCode="&quot;$&quot;#,##0" sourceLinked="1"/>
        <c:majorTickMark val="out"/>
        <c:minorTickMark val="none"/>
        <c:tickLblPos val="nextTo"/>
        <c:txPr>
          <a:bodyPr rot="0" vert="horz"/>
          <a:lstStyle/>
          <a:p>
            <a:pPr>
              <a:defRPr sz="800"/>
            </a:pPr>
            <a:endParaRPr lang="en-US"/>
          </a:p>
        </c:txPr>
        <c:crossAx val="978179712"/>
        <c:crosses val="autoZero"/>
        <c:auto val="1"/>
        <c:lblAlgn val="ctr"/>
        <c:lblOffset val="100"/>
        <c:tickLblSkip val="2"/>
        <c:tickMarkSkip val="4"/>
        <c:noMultiLvlLbl val="0"/>
      </c:catAx>
      <c:valAx>
        <c:axId val="97817971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7929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.Economic NPV of Agriculture Component of IRES</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Report'!$Z$5:$Z$53</c:f>
              <c:numCache>
                <c:formatCode>General</c:formatCode>
                <c:ptCount val="49"/>
                <c:pt idx="0" formatCode="&quot;$&quot;#,##0">
                  <c:v>16080628.723051656</c:v>
                </c:pt>
                <c:pt idx="12" formatCode="&quot;$&quot;#,##0">
                  <c:v>17052137.489853136</c:v>
                </c:pt>
                <c:pt idx="24" formatCode="&quot;$&quot;#,##0">
                  <c:v>18023646.256654616</c:v>
                </c:pt>
                <c:pt idx="36" formatCode="&quot;$&quot;#,##0">
                  <c:v>18995155.023456097</c:v>
                </c:pt>
                <c:pt idx="48" formatCode="&quot;$&quot;#,##0">
                  <c:v>19966663.790257577</c:v>
                </c:pt>
              </c:numCache>
            </c:numRef>
          </c:cat>
          <c:val>
            <c:numRef>
              <c:f>'6. CB Report'!$AA$5:$AA$53</c:f>
              <c:numCache>
                <c:formatCode>####0</c:formatCode>
                <c:ptCount val="49"/>
                <c:pt idx="0">
                  <c:v>4</c:v>
                </c:pt>
                <c:pt idx="1">
                  <c:v>4</c:v>
                </c:pt>
                <c:pt idx="2">
                  <c:v>11</c:v>
                </c:pt>
                <c:pt idx="3">
                  <c:v>16</c:v>
                </c:pt>
                <c:pt idx="4">
                  <c:v>14</c:v>
                </c:pt>
                <c:pt idx="5">
                  <c:v>32</c:v>
                </c:pt>
                <c:pt idx="6">
                  <c:v>43</c:v>
                </c:pt>
                <c:pt idx="7">
                  <c:v>64</c:v>
                </c:pt>
                <c:pt idx="8">
                  <c:v>63</c:v>
                </c:pt>
                <c:pt idx="9">
                  <c:v>114</c:v>
                </c:pt>
                <c:pt idx="10">
                  <c:v>139</c:v>
                </c:pt>
                <c:pt idx="11">
                  <c:v>169</c:v>
                </c:pt>
                <c:pt idx="12">
                  <c:v>210</c:v>
                </c:pt>
                <c:pt idx="13">
                  <c:v>250</c:v>
                </c:pt>
                <c:pt idx="14">
                  <c:v>274</c:v>
                </c:pt>
                <c:pt idx="15">
                  <c:v>322</c:v>
                </c:pt>
                <c:pt idx="16">
                  <c:v>326</c:v>
                </c:pt>
                <c:pt idx="17">
                  <c:v>361</c:v>
                </c:pt>
                <c:pt idx="18">
                  <c:v>387</c:v>
                </c:pt>
                <c:pt idx="19">
                  <c:v>444</c:v>
                </c:pt>
                <c:pt idx="20">
                  <c:v>448</c:v>
                </c:pt>
                <c:pt idx="21">
                  <c:v>439</c:v>
                </c:pt>
                <c:pt idx="22">
                  <c:v>449</c:v>
                </c:pt>
                <c:pt idx="23">
                  <c:v>402</c:v>
                </c:pt>
                <c:pt idx="24">
                  <c:v>450</c:v>
                </c:pt>
                <c:pt idx="25">
                  <c:v>426</c:v>
                </c:pt>
                <c:pt idx="26">
                  <c:v>399</c:v>
                </c:pt>
                <c:pt idx="27">
                  <c:v>372</c:v>
                </c:pt>
                <c:pt idx="28">
                  <c:v>383</c:v>
                </c:pt>
                <c:pt idx="29">
                  <c:v>331</c:v>
                </c:pt>
                <c:pt idx="30">
                  <c:v>309</c:v>
                </c:pt>
                <c:pt idx="31">
                  <c:v>297</c:v>
                </c:pt>
                <c:pt idx="32">
                  <c:v>275</c:v>
                </c:pt>
                <c:pt idx="33">
                  <c:v>257</c:v>
                </c:pt>
                <c:pt idx="34">
                  <c:v>205</c:v>
                </c:pt>
                <c:pt idx="35">
                  <c:v>220</c:v>
                </c:pt>
                <c:pt idx="36">
                  <c:v>202</c:v>
                </c:pt>
                <c:pt idx="37">
                  <c:v>178</c:v>
                </c:pt>
                <c:pt idx="38">
                  <c:v>124</c:v>
                </c:pt>
                <c:pt idx="39">
                  <c:v>113</c:v>
                </c:pt>
                <c:pt idx="40">
                  <c:v>113</c:v>
                </c:pt>
                <c:pt idx="41">
                  <c:v>81</c:v>
                </c:pt>
                <c:pt idx="42">
                  <c:v>73</c:v>
                </c:pt>
                <c:pt idx="43">
                  <c:v>54</c:v>
                </c:pt>
                <c:pt idx="44">
                  <c:v>39</c:v>
                </c:pt>
                <c:pt idx="45">
                  <c:v>35</c:v>
                </c:pt>
                <c:pt idx="46">
                  <c:v>30</c:v>
                </c:pt>
                <c:pt idx="47">
                  <c:v>12</c:v>
                </c:pt>
                <c:pt idx="48">
                  <c:v>12</c:v>
                </c:pt>
              </c:numCache>
            </c:numRef>
          </c:val>
          <c:extLst>
            <c:ext xmlns:c16="http://schemas.microsoft.com/office/drawing/2014/chart" uri="{C3380CC4-5D6E-409C-BE32-E72D297353CC}">
              <c16:uniqueId val="{00000000-EF5C-4954-B929-F22538CBD3FE}"/>
            </c:ext>
          </c:extLst>
        </c:ser>
        <c:dLbls>
          <c:showLegendKey val="0"/>
          <c:showVal val="0"/>
          <c:showCatName val="0"/>
          <c:showSerName val="0"/>
          <c:showPercent val="0"/>
          <c:showBubbleSize val="0"/>
        </c:dLbls>
        <c:gapWidth val="0"/>
        <c:overlap val="100"/>
        <c:axId val="978181376"/>
        <c:axId val="978180544"/>
      </c:barChart>
      <c:catAx>
        <c:axId val="978181376"/>
        <c:scaling>
          <c:orientation val="minMax"/>
        </c:scaling>
        <c:delete val="0"/>
        <c:axPos val="b"/>
        <c:numFmt formatCode="&quot;$&quot;#,##0" sourceLinked="1"/>
        <c:majorTickMark val="out"/>
        <c:minorTickMark val="none"/>
        <c:tickLblPos val="nextTo"/>
        <c:txPr>
          <a:bodyPr rot="0" vert="horz"/>
          <a:lstStyle/>
          <a:p>
            <a:pPr>
              <a:defRPr sz="800"/>
            </a:pPr>
            <a:endParaRPr lang="en-US"/>
          </a:p>
        </c:txPr>
        <c:crossAx val="978180544"/>
        <c:crosses val="autoZero"/>
        <c:auto val="1"/>
        <c:lblAlgn val="ctr"/>
        <c:lblOffset val="100"/>
        <c:tickLblSkip val="2"/>
        <c:tickMarkSkip val="4"/>
        <c:noMultiLvlLbl val="0"/>
      </c:catAx>
      <c:valAx>
        <c:axId val="97818054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8137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1. I. CEDPLA - Irrigation system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Report'!$AC$5:$AC$53</c:f>
              <c:numCache>
                <c:formatCode>General</c:formatCode>
                <c:ptCount val="49"/>
                <c:pt idx="0" formatCode="&quot;$&quot;#,##0;\(&quot;$&quot;#,##0\)">
                  <c:v>6207.4608989963608</c:v>
                </c:pt>
                <c:pt idx="12" formatCode="&quot;$&quot;#,##0;\(&quot;$&quot;#,##0\)">
                  <c:v>6382.6470496818338</c:v>
                </c:pt>
                <c:pt idx="24" formatCode="&quot;$&quot;#,##0;\(&quot;$&quot;#,##0\)">
                  <c:v>6557.8332003673058</c:v>
                </c:pt>
                <c:pt idx="36" formatCode="&quot;$&quot;#,##0;\(&quot;$&quot;#,##0\)">
                  <c:v>6733.0193510527779</c:v>
                </c:pt>
                <c:pt idx="48" formatCode="&quot;$&quot;#,##0;\(&quot;$&quot;#,##0\)">
                  <c:v>6908.2055017382509</c:v>
                </c:pt>
              </c:numCache>
            </c:numRef>
          </c:cat>
          <c:val>
            <c:numRef>
              <c:f>'6. CB Report'!$AD$5:$AD$53</c:f>
              <c:numCache>
                <c:formatCode>####0</c:formatCode>
                <c:ptCount val="49"/>
                <c:pt idx="0">
                  <c:v>10</c:v>
                </c:pt>
                <c:pt idx="1">
                  <c:v>10</c:v>
                </c:pt>
                <c:pt idx="2">
                  <c:v>16</c:v>
                </c:pt>
                <c:pt idx="3">
                  <c:v>24</c:v>
                </c:pt>
                <c:pt idx="4">
                  <c:v>24</c:v>
                </c:pt>
                <c:pt idx="5">
                  <c:v>38</c:v>
                </c:pt>
                <c:pt idx="6">
                  <c:v>50</c:v>
                </c:pt>
                <c:pt idx="7">
                  <c:v>65</c:v>
                </c:pt>
                <c:pt idx="8">
                  <c:v>83</c:v>
                </c:pt>
                <c:pt idx="9">
                  <c:v>114</c:v>
                </c:pt>
                <c:pt idx="10">
                  <c:v>134</c:v>
                </c:pt>
                <c:pt idx="11">
                  <c:v>176</c:v>
                </c:pt>
                <c:pt idx="12">
                  <c:v>185</c:v>
                </c:pt>
                <c:pt idx="13">
                  <c:v>203</c:v>
                </c:pt>
                <c:pt idx="14">
                  <c:v>255</c:v>
                </c:pt>
                <c:pt idx="15">
                  <c:v>291</c:v>
                </c:pt>
                <c:pt idx="16">
                  <c:v>357</c:v>
                </c:pt>
                <c:pt idx="17">
                  <c:v>327</c:v>
                </c:pt>
                <c:pt idx="18">
                  <c:v>367</c:v>
                </c:pt>
                <c:pt idx="19">
                  <c:v>376</c:v>
                </c:pt>
                <c:pt idx="20">
                  <c:v>392</c:v>
                </c:pt>
                <c:pt idx="21">
                  <c:v>463</c:v>
                </c:pt>
                <c:pt idx="22">
                  <c:v>442</c:v>
                </c:pt>
                <c:pt idx="23">
                  <c:v>439</c:v>
                </c:pt>
                <c:pt idx="24">
                  <c:v>435</c:v>
                </c:pt>
                <c:pt idx="25">
                  <c:v>451</c:v>
                </c:pt>
                <c:pt idx="26">
                  <c:v>432</c:v>
                </c:pt>
                <c:pt idx="27">
                  <c:v>409</c:v>
                </c:pt>
                <c:pt idx="28">
                  <c:v>391</c:v>
                </c:pt>
                <c:pt idx="29">
                  <c:v>383</c:v>
                </c:pt>
                <c:pt idx="30">
                  <c:v>367</c:v>
                </c:pt>
                <c:pt idx="31">
                  <c:v>326</c:v>
                </c:pt>
                <c:pt idx="32">
                  <c:v>298</c:v>
                </c:pt>
                <c:pt idx="33">
                  <c:v>252</c:v>
                </c:pt>
                <c:pt idx="34">
                  <c:v>234</c:v>
                </c:pt>
                <c:pt idx="35">
                  <c:v>193</c:v>
                </c:pt>
                <c:pt idx="36">
                  <c:v>181</c:v>
                </c:pt>
                <c:pt idx="37">
                  <c:v>153</c:v>
                </c:pt>
                <c:pt idx="38">
                  <c:v>131</c:v>
                </c:pt>
                <c:pt idx="39">
                  <c:v>95</c:v>
                </c:pt>
                <c:pt idx="40">
                  <c:v>80</c:v>
                </c:pt>
                <c:pt idx="41">
                  <c:v>76</c:v>
                </c:pt>
                <c:pt idx="42">
                  <c:v>68</c:v>
                </c:pt>
                <c:pt idx="43">
                  <c:v>48</c:v>
                </c:pt>
                <c:pt idx="44">
                  <c:v>37</c:v>
                </c:pt>
                <c:pt idx="45">
                  <c:v>29</c:v>
                </c:pt>
                <c:pt idx="46">
                  <c:v>20</c:v>
                </c:pt>
                <c:pt idx="47">
                  <c:v>17</c:v>
                </c:pt>
                <c:pt idx="48">
                  <c:v>15</c:v>
                </c:pt>
              </c:numCache>
            </c:numRef>
          </c:val>
          <c:extLst>
            <c:ext xmlns:c16="http://schemas.microsoft.com/office/drawing/2014/chart" uri="{C3380CC4-5D6E-409C-BE32-E72D297353CC}">
              <c16:uniqueId val="{00000000-8F63-47AF-9A5E-7D2F90840DC1}"/>
            </c:ext>
          </c:extLst>
        </c:ser>
        <c:dLbls>
          <c:showLegendKey val="0"/>
          <c:showVal val="0"/>
          <c:showCatName val="0"/>
          <c:showSerName val="0"/>
          <c:showPercent val="0"/>
          <c:showBubbleSize val="0"/>
        </c:dLbls>
        <c:gapWidth val="0"/>
        <c:overlap val="100"/>
        <c:axId val="978181792"/>
        <c:axId val="978182208"/>
      </c:barChart>
      <c:catAx>
        <c:axId val="978181792"/>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978182208"/>
        <c:crosses val="autoZero"/>
        <c:auto val="1"/>
        <c:lblAlgn val="ctr"/>
        <c:lblOffset val="100"/>
        <c:tickLblSkip val="2"/>
        <c:tickMarkSkip val="4"/>
        <c:noMultiLvlLbl val="0"/>
      </c:catAx>
      <c:valAx>
        <c:axId val="978182208"/>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81792"/>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1. I. CEDPLA - Reservoir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Report'!$AF$5:$AF$53</c:f>
              <c:numCache>
                <c:formatCode>General</c:formatCode>
                <c:ptCount val="49"/>
                <c:pt idx="0" formatCode="&quot;$&quot;#,##0;\(&quot;$&quot;#,##0\)">
                  <c:v>4138.7002228874471</c:v>
                </c:pt>
                <c:pt idx="12" formatCode="&quot;$&quot;#,##0;\(&quot;$&quot;#,##0\)">
                  <c:v>4314.077663140285</c:v>
                </c:pt>
                <c:pt idx="24" formatCode="&quot;$&quot;#,##0;\(&quot;$&quot;#,##0\)">
                  <c:v>4489.455103393122</c:v>
                </c:pt>
                <c:pt idx="36" formatCode="&quot;$&quot;#,##0;\(&quot;$&quot;#,##0\)">
                  <c:v>4664.83254364596</c:v>
                </c:pt>
                <c:pt idx="48" formatCode="&quot;$&quot;#,##0;\(&quot;$&quot;#,##0\)">
                  <c:v>4840.209983898797</c:v>
                </c:pt>
              </c:numCache>
            </c:numRef>
          </c:cat>
          <c:val>
            <c:numRef>
              <c:f>'6. CB Report'!$AG$5:$AG$53</c:f>
              <c:numCache>
                <c:formatCode>####0</c:formatCode>
                <c:ptCount val="49"/>
                <c:pt idx="0">
                  <c:v>11</c:v>
                </c:pt>
                <c:pt idx="1">
                  <c:v>8</c:v>
                </c:pt>
                <c:pt idx="2">
                  <c:v>18</c:v>
                </c:pt>
                <c:pt idx="3">
                  <c:v>24</c:v>
                </c:pt>
                <c:pt idx="4">
                  <c:v>24</c:v>
                </c:pt>
                <c:pt idx="5">
                  <c:v>38</c:v>
                </c:pt>
                <c:pt idx="6">
                  <c:v>49</c:v>
                </c:pt>
                <c:pt idx="7">
                  <c:v>65</c:v>
                </c:pt>
                <c:pt idx="8">
                  <c:v>83</c:v>
                </c:pt>
                <c:pt idx="9">
                  <c:v>116</c:v>
                </c:pt>
                <c:pt idx="10">
                  <c:v>133</c:v>
                </c:pt>
                <c:pt idx="11">
                  <c:v>181</c:v>
                </c:pt>
                <c:pt idx="12">
                  <c:v>180</c:v>
                </c:pt>
                <c:pt idx="13">
                  <c:v>208</c:v>
                </c:pt>
                <c:pt idx="14">
                  <c:v>254</c:v>
                </c:pt>
                <c:pt idx="15">
                  <c:v>287</c:v>
                </c:pt>
                <c:pt idx="16">
                  <c:v>353</c:v>
                </c:pt>
                <c:pt idx="17">
                  <c:v>329</c:v>
                </c:pt>
                <c:pt idx="18">
                  <c:v>372</c:v>
                </c:pt>
                <c:pt idx="19">
                  <c:v>371</c:v>
                </c:pt>
                <c:pt idx="20">
                  <c:v>399</c:v>
                </c:pt>
                <c:pt idx="21">
                  <c:v>457</c:v>
                </c:pt>
                <c:pt idx="22">
                  <c:v>433</c:v>
                </c:pt>
                <c:pt idx="23">
                  <c:v>447</c:v>
                </c:pt>
                <c:pt idx="24">
                  <c:v>433</c:v>
                </c:pt>
                <c:pt idx="25">
                  <c:v>449</c:v>
                </c:pt>
                <c:pt idx="26">
                  <c:v>434</c:v>
                </c:pt>
                <c:pt idx="27">
                  <c:v>409</c:v>
                </c:pt>
                <c:pt idx="28">
                  <c:v>398</c:v>
                </c:pt>
                <c:pt idx="29">
                  <c:v>381</c:v>
                </c:pt>
                <c:pt idx="30">
                  <c:v>366</c:v>
                </c:pt>
                <c:pt idx="31">
                  <c:v>325</c:v>
                </c:pt>
                <c:pt idx="32">
                  <c:v>298</c:v>
                </c:pt>
                <c:pt idx="33">
                  <c:v>256</c:v>
                </c:pt>
                <c:pt idx="34">
                  <c:v>231</c:v>
                </c:pt>
                <c:pt idx="35">
                  <c:v>191</c:v>
                </c:pt>
                <c:pt idx="36">
                  <c:v>183</c:v>
                </c:pt>
                <c:pt idx="37">
                  <c:v>155</c:v>
                </c:pt>
                <c:pt idx="38">
                  <c:v>126</c:v>
                </c:pt>
                <c:pt idx="39">
                  <c:v>97</c:v>
                </c:pt>
                <c:pt idx="40">
                  <c:v>78</c:v>
                </c:pt>
                <c:pt idx="41">
                  <c:v>79</c:v>
                </c:pt>
                <c:pt idx="42">
                  <c:v>65</c:v>
                </c:pt>
                <c:pt idx="43">
                  <c:v>50</c:v>
                </c:pt>
                <c:pt idx="44">
                  <c:v>38</c:v>
                </c:pt>
                <c:pt idx="45">
                  <c:v>28</c:v>
                </c:pt>
                <c:pt idx="46">
                  <c:v>20</c:v>
                </c:pt>
                <c:pt idx="47">
                  <c:v>16</c:v>
                </c:pt>
                <c:pt idx="48">
                  <c:v>16</c:v>
                </c:pt>
              </c:numCache>
            </c:numRef>
          </c:val>
          <c:extLst>
            <c:ext xmlns:c16="http://schemas.microsoft.com/office/drawing/2014/chart" uri="{C3380CC4-5D6E-409C-BE32-E72D297353CC}">
              <c16:uniqueId val="{00000000-6AB8-4E13-A45C-0F3406177E24}"/>
            </c:ext>
          </c:extLst>
        </c:ser>
        <c:dLbls>
          <c:showLegendKey val="0"/>
          <c:showVal val="0"/>
          <c:showCatName val="0"/>
          <c:showSerName val="0"/>
          <c:showPercent val="0"/>
          <c:showBubbleSize val="0"/>
        </c:dLbls>
        <c:gapWidth val="0"/>
        <c:overlap val="100"/>
        <c:axId val="978183040"/>
        <c:axId val="978183456"/>
      </c:barChart>
      <c:catAx>
        <c:axId val="978183040"/>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978183456"/>
        <c:crosses val="autoZero"/>
        <c:auto val="1"/>
        <c:lblAlgn val="ctr"/>
        <c:lblOffset val="100"/>
        <c:tickLblSkip val="2"/>
        <c:tickMarkSkip val="4"/>
        <c:noMultiLvlLbl val="0"/>
      </c:catAx>
      <c:valAx>
        <c:axId val="978183456"/>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83040"/>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2. II: MARREG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Report'!$AI$5:$AI$53</c:f>
              <c:numCache>
                <c:formatCode>General</c:formatCode>
                <c:ptCount val="49"/>
                <c:pt idx="0" formatCode="&quot;$&quot;#,##0;\(&quot;$&quot;#,##0\)">
                  <c:v>-272.77660745939107</c:v>
                </c:pt>
                <c:pt idx="12" formatCode="&quot;$&quot;#,##0;\(&quot;$&quot;#,##0\)">
                  <c:v>-263.50449487310914</c:v>
                </c:pt>
                <c:pt idx="24" formatCode="&quot;$&quot;#,##0;\(&quot;$&quot;#,##0\)">
                  <c:v>-254.2323822868272</c:v>
                </c:pt>
                <c:pt idx="36" formatCode="&quot;$&quot;#,##0;\(&quot;$&quot;#,##0\)">
                  <c:v>-244.96026970054524</c:v>
                </c:pt>
                <c:pt idx="48" formatCode="&quot;$&quot;#,##0;\(&quot;$&quot;#,##0\)">
                  <c:v>-235.6881571142633</c:v>
                </c:pt>
              </c:numCache>
            </c:numRef>
          </c:cat>
          <c:val>
            <c:numRef>
              <c:f>'6. CB Report'!$AJ$5:$AJ$53</c:f>
              <c:numCache>
                <c:formatCode>General</c:formatCode>
                <c:ptCount val="49"/>
              </c:numCache>
            </c:numRef>
          </c:val>
          <c:extLst>
            <c:ext xmlns:c16="http://schemas.microsoft.com/office/drawing/2014/chart" uri="{C3380CC4-5D6E-409C-BE32-E72D297353CC}">
              <c16:uniqueId val="{00000000-1C1B-4297-A4C3-84BA7C8848E3}"/>
            </c:ext>
          </c:extLst>
        </c:ser>
        <c:ser>
          <c:idx val="1"/>
          <c:order val="1"/>
          <c:spPr>
            <a:solidFill>
              <a:srgbClr val="FA8072"/>
            </a:solidFill>
            <a:ln w="12700">
              <a:solidFill>
                <a:srgbClr val="969696"/>
              </a:solidFill>
              <a:prstDash val="solid"/>
            </a:ln>
          </c:spPr>
          <c:invertIfNegative val="0"/>
          <c:cat>
            <c:numRef>
              <c:f>'6. CB Report'!$AI$5:$AI$53</c:f>
              <c:numCache>
                <c:formatCode>General</c:formatCode>
                <c:ptCount val="49"/>
                <c:pt idx="0" formatCode="&quot;$&quot;#,##0;\(&quot;$&quot;#,##0\)">
                  <c:v>-272.77660745939107</c:v>
                </c:pt>
                <c:pt idx="12" formatCode="&quot;$&quot;#,##0;\(&quot;$&quot;#,##0\)">
                  <c:v>-263.50449487310914</c:v>
                </c:pt>
                <c:pt idx="24" formatCode="&quot;$&quot;#,##0;\(&quot;$&quot;#,##0\)">
                  <c:v>-254.2323822868272</c:v>
                </c:pt>
                <c:pt idx="36" formatCode="&quot;$&quot;#,##0;\(&quot;$&quot;#,##0\)">
                  <c:v>-244.96026970054524</c:v>
                </c:pt>
                <c:pt idx="48" formatCode="&quot;$&quot;#,##0;\(&quot;$&quot;#,##0\)">
                  <c:v>-235.6881571142633</c:v>
                </c:pt>
              </c:numCache>
            </c:numRef>
          </c:cat>
          <c:val>
            <c:numRef>
              <c:f>'6. CB Report'!$AK$5:$AK$53</c:f>
              <c:numCache>
                <c:formatCode>####0</c:formatCode>
                <c:ptCount val="49"/>
                <c:pt idx="0">
                  <c:v>5</c:v>
                </c:pt>
                <c:pt idx="1">
                  <c:v>5</c:v>
                </c:pt>
                <c:pt idx="2">
                  <c:v>18</c:v>
                </c:pt>
                <c:pt idx="3">
                  <c:v>25</c:v>
                </c:pt>
                <c:pt idx="4">
                  <c:v>26</c:v>
                </c:pt>
                <c:pt idx="5">
                  <c:v>41</c:v>
                </c:pt>
                <c:pt idx="6">
                  <c:v>43</c:v>
                </c:pt>
                <c:pt idx="7">
                  <c:v>62</c:v>
                </c:pt>
                <c:pt idx="8">
                  <c:v>82</c:v>
                </c:pt>
                <c:pt idx="9">
                  <c:v>111</c:v>
                </c:pt>
                <c:pt idx="10">
                  <c:v>119</c:v>
                </c:pt>
                <c:pt idx="11">
                  <c:v>180</c:v>
                </c:pt>
                <c:pt idx="12">
                  <c:v>192</c:v>
                </c:pt>
                <c:pt idx="13">
                  <c:v>220</c:v>
                </c:pt>
                <c:pt idx="14">
                  <c:v>240</c:v>
                </c:pt>
                <c:pt idx="15">
                  <c:v>304</c:v>
                </c:pt>
                <c:pt idx="16">
                  <c:v>291</c:v>
                </c:pt>
                <c:pt idx="17">
                  <c:v>371</c:v>
                </c:pt>
                <c:pt idx="18">
                  <c:v>378</c:v>
                </c:pt>
                <c:pt idx="19">
                  <c:v>443</c:v>
                </c:pt>
                <c:pt idx="20">
                  <c:v>424</c:v>
                </c:pt>
                <c:pt idx="21">
                  <c:v>442</c:v>
                </c:pt>
                <c:pt idx="22">
                  <c:v>451</c:v>
                </c:pt>
                <c:pt idx="23">
                  <c:v>448</c:v>
                </c:pt>
                <c:pt idx="24">
                  <c:v>442</c:v>
                </c:pt>
                <c:pt idx="25">
                  <c:v>439</c:v>
                </c:pt>
                <c:pt idx="26">
                  <c:v>423</c:v>
                </c:pt>
                <c:pt idx="27">
                  <c:v>368</c:v>
                </c:pt>
                <c:pt idx="28">
                  <c:v>397</c:v>
                </c:pt>
                <c:pt idx="29">
                  <c:v>364</c:v>
                </c:pt>
                <c:pt idx="30">
                  <c:v>344</c:v>
                </c:pt>
                <c:pt idx="31">
                  <c:v>304</c:v>
                </c:pt>
                <c:pt idx="32">
                  <c:v>282</c:v>
                </c:pt>
                <c:pt idx="33">
                  <c:v>272</c:v>
                </c:pt>
                <c:pt idx="34">
                  <c:v>222</c:v>
                </c:pt>
                <c:pt idx="35">
                  <c:v>200</c:v>
                </c:pt>
                <c:pt idx="36">
                  <c:v>180</c:v>
                </c:pt>
                <c:pt idx="37">
                  <c:v>161</c:v>
                </c:pt>
                <c:pt idx="38">
                  <c:v>132</c:v>
                </c:pt>
                <c:pt idx="39">
                  <c:v>93</c:v>
                </c:pt>
                <c:pt idx="40">
                  <c:v>94</c:v>
                </c:pt>
                <c:pt idx="41">
                  <c:v>75</c:v>
                </c:pt>
                <c:pt idx="42">
                  <c:v>67</c:v>
                </c:pt>
                <c:pt idx="43">
                  <c:v>59</c:v>
                </c:pt>
                <c:pt idx="44">
                  <c:v>42</c:v>
                </c:pt>
                <c:pt idx="45">
                  <c:v>32</c:v>
                </c:pt>
                <c:pt idx="46">
                  <c:v>18</c:v>
                </c:pt>
                <c:pt idx="47">
                  <c:v>21</c:v>
                </c:pt>
                <c:pt idx="48">
                  <c:v>13</c:v>
                </c:pt>
              </c:numCache>
            </c:numRef>
          </c:val>
          <c:extLst>
            <c:ext xmlns:c16="http://schemas.microsoft.com/office/drawing/2014/chart" uri="{C3380CC4-5D6E-409C-BE32-E72D297353CC}">
              <c16:uniqueId val="{00000001-1C1B-4297-A4C3-84BA7C8848E3}"/>
            </c:ext>
          </c:extLst>
        </c:ser>
        <c:dLbls>
          <c:showLegendKey val="0"/>
          <c:showVal val="0"/>
          <c:showCatName val="0"/>
          <c:showSerName val="0"/>
          <c:showPercent val="0"/>
          <c:showBubbleSize val="0"/>
        </c:dLbls>
        <c:gapWidth val="0"/>
        <c:overlap val="100"/>
        <c:axId val="978184288"/>
        <c:axId val="978185120"/>
      </c:barChart>
      <c:catAx>
        <c:axId val="978184288"/>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978185120"/>
        <c:crosses val="autoZero"/>
        <c:auto val="1"/>
        <c:lblAlgn val="ctr"/>
        <c:lblOffset val="100"/>
        <c:tickLblSkip val="2"/>
        <c:tickMarkSkip val="4"/>
        <c:noMultiLvlLbl val="0"/>
      </c:catAx>
      <c:valAx>
        <c:axId val="97818512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978184288"/>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3. III: MARFOM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Report'!$AL$5:$AL$53</c:f>
              <c:numCache>
                <c:formatCode>General</c:formatCode>
                <c:ptCount val="49"/>
                <c:pt idx="0" formatCode="&quot;$&quot;#,##0;\(&quot;$&quot;#,##0\)">
                  <c:v>37055.777667258822</c:v>
                </c:pt>
                <c:pt idx="12" formatCode="&quot;$&quot;#,##0;\(&quot;$&quot;#,##0\)">
                  <c:v>37665.250033621516</c:v>
                </c:pt>
                <c:pt idx="24" formatCode="&quot;$&quot;#,##0;\(&quot;$&quot;#,##0\)">
                  <c:v>38274.72239998421</c:v>
                </c:pt>
                <c:pt idx="36" formatCode="&quot;$&quot;#,##0;\(&quot;$&quot;#,##0\)">
                  <c:v>38884.194766346904</c:v>
                </c:pt>
                <c:pt idx="48" formatCode="&quot;$&quot;#,##0;\(&quot;$&quot;#,##0\)">
                  <c:v>39493.667132709597</c:v>
                </c:pt>
              </c:numCache>
            </c:numRef>
          </c:cat>
          <c:val>
            <c:numRef>
              <c:f>'6. CB Report'!$AM$5:$AM$53</c:f>
              <c:numCache>
                <c:formatCode>####0</c:formatCode>
                <c:ptCount val="49"/>
                <c:pt idx="0">
                  <c:v>8</c:v>
                </c:pt>
                <c:pt idx="1">
                  <c:v>12</c:v>
                </c:pt>
                <c:pt idx="2">
                  <c:v>19</c:v>
                </c:pt>
                <c:pt idx="3">
                  <c:v>19</c:v>
                </c:pt>
                <c:pt idx="4">
                  <c:v>38</c:v>
                </c:pt>
                <c:pt idx="5">
                  <c:v>44</c:v>
                </c:pt>
                <c:pt idx="6">
                  <c:v>46</c:v>
                </c:pt>
                <c:pt idx="7">
                  <c:v>51</c:v>
                </c:pt>
                <c:pt idx="8">
                  <c:v>104</c:v>
                </c:pt>
                <c:pt idx="9">
                  <c:v>110</c:v>
                </c:pt>
                <c:pt idx="10">
                  <c:v>147</c:v>
                </c:pt>
                <c:pt idx="11">
                  <c:v>161</c:v>
                </c:pt>
                <c:pt idx="12">
                  <c:v>177</c:v>
                </c:pt>
                <c:pt idx="13">
                  <c:v>216</c:v>
                </c:pt>
                <c:pt idx="14">
                  <c:v>249</c:v>
                </c:pt>
                <c:pt idx="15">
                  <c:v>281</c:v>
                </c:pt>
                <c:pt idx="16">
                  <c:v>295</c:v>
                </c:pt>
                <c:pt idx="17">
                  <c:v>338</c:v>
                </c:pt>
                <c:pt idx="18">
                  <c:v>383</c:v>
                </c:pt>
                <c:pt idx="19">
                  <c:v>376</c:v>
                </c:pt>
                <c:pt idx="20">
                  <c:v>440</c:v>
                </c:pt>
                <c:pt idx="21">
                  <c:v>444</c:v>
                </c:pt>
                <c:pt idx="22">
                  <c:v>442</c:v>
                </c:pt>
                <c:pt idx="23">
                  <c:v>440</c:v>
                </c:pt>
                <c:pt idx="24">
                  <c:v>470</c:v>
                </c:pt>
                <c:pt idx="25">
                  <c:v>462</c:v>
                </c:pt>
                <c:pt idx="26">
                  <c:v>421</c:v>
                </c:pt>
                <c:pt idx="27">
                  <c:v>432</c:v>
                </c:pt>
                <c:pt idx="28">
                  <c:v>395</c:v>
                </c:pt>
                <c:pt idx="29">
                  <c:v>350</c:v>
                </c:pt>
                <c:pt idx="30">
                  <c:v>340</c:v>
                </c:pt>
                <c:pt idx="31">
                  <c:v>312</c:v>
                </c:pt>
                <c:pt idx="32">
                  <c:v>291</c:v>
                </c:pt>
                <c:pt idx="33">
                  <c:v>256</c:v>
                </c:pt>
                <c:pt idx="34">
                  <c:v>217</c:v>
                </c:pt>
                <c:pt idx="35">
                  <c:v>228</c:v>
                </c:pt>
                <c:pt idx="36">
                  <c:v>185</c:v>
                </c:pt>
                <c:pt idx="37">
                  <c:v>165</c:v>
                </c:pt>
                <c:pt idx="38">
                  <c:v>134</c:v>
                </c:pt>
                <c:pt idx="39">
                  <c:v>84</c:v>
                </c:pt>
                <c:pt idx="40">
                  <c:v>85</c:v>
                </c:pt>
                <c:pt idx="41">
                  <c:v>80</c:v>
                </c:pt>
                <c:pt idx="42">
                  <c:v>51</c:v>
                </c:pt>
                <c:pt idx="43">
                  <c:v>45</c:v>
                </c:pt>
                <c:pt idx="44">
                  <c:v>31</c:v>
                </c:pt>
                <c:pt idx="45">
                  <c:v>28</c:v>
                </c:pt>
                <c:pt idx="46">
                  <c:v>25</c:v>
                </c:pt>
                <c:pt idx="47">
                  <c:v>19</c:v>
                </c:pt>
                <c:pt idx="48">
                  <c:v>18</c:v>
                </c:pt>
              </c:numCache>
            </c:numRef>
          </c:val>
          <c:extLst>
            <c:ext xmlns:c16="http://schemas.microsoft.com/office/drawing/2014/chart" uri="{C3380CC4-5D6E-409C-BE32-E72D297353CC}">
              <c16:uniqueId val="{00000000-4F6E-484F-A131-FEE996575894}"/>
            </c:ext>
          </c:extLst>
        </c:ser>
        <c:dLbls>
          <c:showLegendKey val="0"/>
          <c:showVal val="0"/>
          <c:showCatName val="0"/>
          <c:showSerName val="0"/>
          <c:showPercent val="0"/>
          <c:showBubbleSize val="0"/>
        </c:dLbls>
        <c:gapWidth val="0"/>
        <c:overlap val="100"/>
        <c:axId val="978184704"/>
        <c:axId val="1128034224"/>
      </c:barChart>
      <c:catAx>
        <c:axId val="97818470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34224"/>
        <c:crosses val="autoZero"/>
        <c:auto val="1"/>
        <c:lblAlgn val="ctr"/>
        <c:lblOffset val="100"/>
        <c:tickLblSkip val="2"/>
        <c:tickMarkSkip val="4"/>
        <c:noMultiLvlLbl val="0"/>
      </c:catAx>
      <c:valAx>
        <c:axId val="112803422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7818470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Irrigation system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Report'!$AO$5:$AO$53</c:f>
              <c:numCache>
                <c:formatCode>General</c:formatCode>
                <c:ptCount val="49"/>
                <c:pt idx="0" formatCode="&quot;$&quot;#,##0;\(&quot;$&quot;#,##0\)">
                  <c:v>2001.4636258817056</c:v>
                </c:pt>
                <c:pt idx="12" formatCode="&quot;$&quot;#,##0;\(&quot;$&quot;#,##0\)">
                  <c:v>2162.7793044880714</c:v>
                </c:pt>
                <c:pt idx="24" formatCode="&quot;$&quot;#,##0;\(&quot;$&quot;#,##0\)">
                  <c:v>2324.0949830944373</c:v>
                </c:pt>
                <c:pt idx="36" formatCode="&quot;$&quot;#,##0;\(&quot;$&quot;#,##0\)">
                  <c:v>2485.4106617008033</c:v>
                </c:pt>
                <c:pt idx="48" formatCode="&quot;$&quot;#,##0;\(&quot;$&quot;#,##0\)">
                  <c:v>2646.7263403071688</c:v>
                </c:pt>
              </c:numCache>
            </c:numRef>
          </c:cat>
          <c:val>
            <c:numRef>
              <c:f>'6. CB Report'!$AP$5:$AP$53</c:f>
              <c:numCache>
                <c:formatCode>####0</c:formatCode>
                <c:ptCount val="49"/>
                <c:pt idx="0">
                  <c:v>1</c:v>
                </c:pt>
                <c:pt idx="1">
                  <c:v>6</c:v>
                </c:pt>
                <c:pt idx="2">
                  <c:v>6</c:v>
                </c:pt>
                <c:pt idx="3">
                  <c:v>12</c:v>
                </c:pt>
                <c:pt idx="4">
                  <c:v>20</c:v>
                </c:pt>
                <c:pt idx="5">
                  <c:v>31</c:v>
                </c:pt>
                <c:pt idx="6">
                  <c:v>50</c:v>
                </c:pt>
                <c:pt idx="7">
                  <c:v>73</c:v>
                </c:pt>
                <c:pt idx="8">
                  <c:v>87</c:v>
                </c:pt>
                <c:pt idx="9">
                  <c:v>109</c:v>
                </c:pt>
                <c:pt idx="10">
                  <c:v>145</c:v>
                </c:pt>
                <c:pt idx="11">
                  <c:v>177</c:v>
                </c:pt>
                <c:pt idx="12">
                  <c:v>204</c:v>
                </c:pt>
                <c:pt idx="13">
                  <c:v>225</c:v>
                </c:pt>
                <c:pt idx="14">
                  <c:v>299</c:v>
                </c:pt>
                <c:pt idx="15">
                  <c:v>312</c:v>
                </c:pt>
                <c:pt idx="16">
                  <c:v>360</c:v>
                </c:pt>
                <c:pt idx="17">
                  <c:v>352</c:v>
                </c:pt>
                <c:pt idx="18">
                  <c:v>359</c:v>
                </c:pt>
                <c:pt idx="19">
                  <c:v>403</c:v>
                </c:pt>
                <c:pt idx="20">
                  <c:v>412</c:v>
                </c:pt>
                <c:pt idx="21">
                  <c:v>430</c:v>
                </c:pt>
                <c:pt idx="22">
                  <c:v>430</c:v>
                </c:pt>
                <c:pt idx="23">
                  <c:v>448</c:v>
                </c:pt>
                <c:pt idx="24">
                  <c:v>435</c:v>
                </c:pt>
                <c:pt idx="25">
                  <c:v>438</c:v>
                </c:pt>
                <c:pt idx="26">
                  <c:v>430</c:v>
                </c:pt>
                <c:pt idx="27">
                  <c:v>350</c:v>
                </c:pt>
                <c:pt idx="28">
                  <c:v>353</c:v>
                </c:pt>
                <c:pt idx="29">
                  <c:v>346</c:v>
                </c:pt>
                <c:pt idx="30">
                  <c:v>326</c:v>
                </c:pt>
                <c:pt idx="31">
                  <c:v>289</c:v>
                </c:pt>
                <c:pt idx="32">
                  <c:v>305</c:v>
                </c:pt>
                <c:pt idx="33">
                  <c:v>279</c:v>
                </c:pt>
                <c:pt idx="34">
                  <c:v>238</c:v>
                </c:pt>
                <c:pt idx="35">
                  <c:v>204</c:v>
                </c:pt>
                <c:pt idx="36">
                  <c:v>200</c:v>
                </c:pt>
                <c:pt idx="37">
                  <c:v>151</c:v>
                </c:pt>
                <c:pt idx="38">
                  <c:v>152</c:v>
                </c:pt>
                <c:pt idx="39">
                  <c:v>90</c:v>
                </c:pt>
                <c:pt idx="40">
                  <c:v>95</c:v>
                </c:pt>
                <c:pt idx="41">
                  <c:v>89</c:v>
                </c:pt>
                <c:pt idx="42">
                  <c:v>67</c:v>
                </c:pt>
                <c:pt idx="43">
                  <c:v>60</c:v>
                </c:pt>
                <c:pt idx="44">
                  <c:v>49</c:v>
                </c:pt>
                <c:pt idx="45">
                  <c:v>39</c:v>
                </c:pt>
                <c:pt idx="46">
                  <c:v>32</c:v>
                </c:pt>
                <c:pt idx="47">
                  <c:v>11</c:v>
                </c:pt>
                <c:pt idx="48">
                  <c:v>10</c:v>
                </c:pt>
              </c:numCache>
            </c:numRef>
          </c:val>
          <c:extLst>
            <c:ext xmlns:c16="http://schemas.microsoft.com/office/drawing/2014/chart" uri="{C3380CC4-5D6E-409C-BE32-E72D297353CC}">
              <c16:uniqueId val="{00000000-A2C0-4EFA-9BE5-B3CDEED5208C}"/>
            </c:ext>
          </c:extLst>
        </c:ser>
        <c:dLbls>
          <c:showLegendKey val="0"/>
          <c:showVal val="0"/>
          <c:showCatName val="0"/>
          <c:showSerName val="0"/>
          <c:showPercent val="0"/>
          <c:showBubbleSize val="0"/>
        </c:dLbls>
        <c:gapWidth val="0"/>
        <c:overlap val="100"/>
        <c:axId val="1128035056"/>
        <c:axId val="1128035472"/>
      </c:barChart>
      <c:catAx>
        <c:axId val="112803505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35472"/>
        <c:crosses val="autoZero"/>
        <c:auto val="1"/>
        <c:lblAlgn val="ctr"/>
        <c:lblOffset val="100"/>
        <c:tickLblSkip val="2"/>
        <c:tickMarkSkip val="4"/>
        <c:noMultiLvlLbl val="0"/>
      </c:catAx>
      <c:valAx>
        <c:axId val="112803547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3505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Reservoir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Report'!$AR$5:$AR$53</c:f>
              <c:numCache>
                <c:formatCode>General</c:formatCode>
                <c:ptCount val="49"/>
                <c:pt idx="0" formatCode="&quot;$&quot;#,##0;\(&quot;$&quot;#,##0\)">
                  <c:v>-21.272924181108422</c:v>
                </c:pt>
                <c:pt idx="12" formatCode="&quot;$&quot;#,##0;\(&quot;$&quot;#,##0\)">
                  <c:v>140.04275442525724</c:v>
                </c:pt>
                <c:pt idx="24" formatCode="&quot;$&quot;#,##0;\(&quot;$&quot;#,##0\)">
                  <c:v>301.35843303162289</c:v>
                </c:pt>
                <c:pt idx="36" formatCode="&quot;$&quot;#,##0;\(&quot;$&quot;#,##0\)">
                  <c:v>462.67411163798857</c:v>
                </c:pt>
                <c:pt idx="48" formatCode="&quot;$&quot;#,##0;\(&quot;$&quot;#,##0\)">
                  <c:v>623.98979024435425</c:v>
                </c:pt>
              </c:numCache>
            </c:numRef>
          </c:cat>
          <c:val>
            <c:numRef>
              <c:f>'6. CB Report'!$AS$5:$AS$53</c:f>
              <c:numCache>
                <c:formatCode>General</c:formatCode>
                <c:ptCount val="49"/>
                <c:pt idx="2" formatCode="####0">
                  <c:v>6</c:v>
                </c:pt>
                <c:pt idx="3" formatCode="####0">
                  <c:v>12</c:v>
                </c:pt>
                <c:pt idx="4" formatCode="####0">
                  <c:v>20</c:v>
                </c:pt>
                <c:pt idx="5" formatCode="####0">
                  <c:v>31</c:v>
                </c:pt>
                <c:pt idx="6" formatCode="####0">
                  <c:v>50</c:v>
                </c:pt>
                <c:pt idx="7" formatCode="####0">
                  <c:v>73</c:v>
                </c:pt>
                <c:pt idx="8" formatCode="####0">
                  <c:v>87</c:v>
                </c:pt>
                <c:pt idx="9" formatCode="####0">
                  <c:v>109</c:v>
                </c:pt>
                <c:pt idx="10" formatCode="####0">
                  <c:v>145</c:v>
                </c:pt>
                <c:pt idx="11" formatCode="####0">
                  <c:v>177</c:v>
                </c:pt>
                <c:pt idx="12" formatCode="####0">
                  <c:v>204</c:v>
                </c:pt>
                <c:pt idx="13" formatCode="####0">
                  <c:v>225</c:v>
                </c:pt>
                <c:pt idx="14" formatCode="####0">
                  <c:v>299</c:v>
                </c:pt>
                <c:pt idx="15" formatCode="####0">
                  <c:v>312</c:v>
                </c:pt>
                <c:pt idx="16" formatCode="####0">
                  <c:v>360</c:v>
                </c:pt>
                <c:pt idx="17" formatCode="####0">
                  <c:v>352</c:v>
                </c:pt>
                <c:pt idx="18" formatCode="####0">
                  <c:v>359</c:v>
                </c:pt>
                <c:pt idx="19" formatCode="####0">
                  <c:v>403</c:v>
                </c:pt>
                <c:pt idx="20" formatCode="####0">
                  <c:v>412</c:v>
                </c:pt>
                <c:pt idx="21" formatCode="####0">
                  <c:v>430</c:v>
                </c:pt>
                <c:pt idx="22" formatCode="####0">
                  <c:v>430</c:v>
                </c:pt>
                <c:pt idx="23" formatCode="####0">
                  <c:v>448</c:v>
                </c:pt>
                <c:pt idx="24" formatCode="####0">
                  <c:v>435</c:v>
                </c:pt>
                <c:pt idx="25" formatCode="####0">
                  <c:v>438</c:v>
                </c:pt>
                <c:pt idx="26" formatCode="####0">
                  <c:v>430</c:v>
                </c:pt>
                <c:pt idx="27" formatCode="####0">
                  <c:v>350</c:v>
                </c:pt>
                <c:pt idx="28" formatCode="####0">
                  <c:v>353</c:v>
                </c:pt>
                <c:pt idx="29" formatCode="####0">
                  <c:v>346</c:v>
                </c:pt>
                <c:pt idx="30" formatCode="####0">
                  <c:v>326</c:v>
                </c:pt>
                <c:pt idx="31" formatCode="####0">
                  <c:v>289</c:v>
                </c:pt>
                <c:pt idx="32" formatCode="####0">
                  <c:v>305</c:v>
                </c:pt>
                <c:pt idx="33" formatCode="####0">
                  <c:v>279</c:v>
                </c:pt>
                <c:pt idx="34" formatCode="####0">
                  <c:v>238</c:v>
                </c:pt>
                <c:pt idx="35" formatCode="####0">
                  <c:v>204</c:v>
                </c:pt>
                <c:pt idx="36" formatCode="####0">
                  <c:v>200</c:v>
                </c:pt>
                <c:pt idx="37" formatCode="####0">
                  <c:v>151</c:v>
                </c:pt>
                <c:pt idx="38" formatCode="####0">
                  <c:v>152</c:v>
                </c:pt>
                <c:pt idx="39" formatCode="####0">
                  <c:v>90</c:v>
                </c:pt>
                <c:pt idx="40" formatCode="####0">
                  <c:v>95</c:v>
                </c:pt>
                <c:pt idx="41" formatCode="####0">
                  <c:v>89</c:v>
                </c:pt>
                <c:pt idx="42" formatCode="####0">
                  <c:v>67</c:v>
                </c:pt>
                <c:pt idx="43" formatCode="####0">
                  <c:v>60</c:v>
                </c:pt>
                <c:pt idx="44" formatCode="####0">
                  <c:v>49</c:v>
                </c:pt>
                <c:pt idx="45" formatCode="####0">
                  <c:v>39</c:v>
                </c:pt>
                <c:pt idx="46" formatCode="####0">
                  <c:v>32</c:v>
                </c:pt>
                <c:pt idx="47" formatCode="####0">
                  <c:v>11</c:v>
                </c:pt>
                <c:pt idx="48" formatCode="####0">
                  <c:v>10</c:v>
                </c:pt>
              </c:numCache>
            </c:numRef>
          </c:val>
          <c:extLst>
            <c:ext xmlns:c16="http://schemas.microsoft.com/office/drawing/2014/chart" uri="{C3380CC4-5D6E-409C-BE32-E72D297353CC}">
              <c16:uniqueId val="{00000000-2ABC-4503-9E70-A01D7012FC58}"/>
            </c:ext>
          </c:extLst>
        </c:ser>
        <c:ser>
          <c:idx val="1"/>
          <c:order val="1"/>
          <c:spPr>
            <a:solidFill>
              <a:srgbClr val="FA8072"/>
            </a:solidFill>
            <a:ln w="12700">
              <a:solidFill>
                <a:srgbClr val="969696"/>
              </a:solidFill>
              <a:prstDash val="solid"/>
            </a:ln>
          </c:spPr>
          <c:invertIfNegative val="0"/>
          <c:cat>
            <c:numRef>
              <c:f>'6. CB Report'!$AR$5:$AR$53</c:f>
              <c:numCache>
                <c:formatCode>General</c:formatCode>
                <c:ptCount val="49"/>
                <c:pt idx="0" formatCode="&quot;$&quot;#,##0;\(&quot;$&quot;#,##0\)">
                  <c:v>-21.272924181108422</c:v>
                </c:pt>
                <c:pt idx="12" formatCode="&quot;$&quot;#,##0;\(&quot;$&quot;#,##0\)">
                  <c:v>140.04275442525724</c:v>
                </c:pt>
                <c:pt idx="24" formatCode="&quot;$&quot;#,##0;\(&quot;$&quot;#,##0\)">
                  <c:v>301.35843303162289</c:v>
                </c:pt>
                <c:pt idx="36" formatCode="&quot;$&quot;#,##0;\(&quot;$&quot;#,##0\)">
                  <c:v>462.67411163798857</c:v>
                </c:pt>
                <c:pt idx="48" formatCode="&quot;$&quot;#,##0;\(&quot;$&quot;#,##0\)">
                  <c:v>623.98979024435425</c:v>
                </c:pt>
              </c:numCache>
            </c:numRef>
          </c:cat>
          <c:val>
            <c:numRef>
              <c:f>'6. CB Report'!$AT$5:$AT$53</c:f>
              <c:numCache>
                <c:formatCode>####0</c:formatCode>
                <c:ptCount val="49"/>
                <c:pt idx="0">
                  <c:v>1</c:v>
                </c:pt>
                <c:pt idx="1">
                  <c:v>6</c:v>
                </c:pt>
              </c:numCache>
            </c:numRef>
          </c:val>
          <c:extLst>
            <c:ext xmlns:c16="http://schemas.microsoft.com/office/drawing/2014/chart" uri="{C3380CC4-5D6E-409C-BE32-E72D297353CC}">
              <c16:uniqueId val="{00000001-2ABC-4503-9E70-A01D7012FC58}"/>
            </c:ext>
          </c:extLst>
        </c:ser>
        <c:dLbls>
          <c:showLegendKey val="0"/>
          <c:showVal val="0"/>
          <c:showCatName val="0"/>
          <c:showSerName val="0"/>
          <c:showPercent val="0"/>
          <c:showBubbleSize val="0"/>
        </c:dLbls>
        <c:gapWidth val="0"/>
        <c:overlap val="100"/>
        <c:axId val="1128036304"/>
        <c:axId val="1128036720"/>
      </c:barChart>
      <c:catAx>
        <c:axId val="112803630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36720"/>
        <c:crosses val="autoZero"/>
        <c:auto val="1"/>
        <c:lblAlgn val="ctr"/>
        <c:lblOffset val="100"/>
        <c:tickLblSkip val="2"/>
        <c:tickMarkSkip val="4"/>
        <c:noMultiLvlLbl val="0"/>
      </c:catAx>
      <c:valAx>
        <c:axId val="112803672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3630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Season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Report'!$AU$5:$AU$53</c:f>
              <c:numCache>
                <c:formatCode>General</c:formatCode>
                <c:ptCount val="49"/>
                <c:pt idx="0" formatCode="&quot;$&quot;#,##0;\(&quot;$&quot;#,##0\)">
                  <c:v>611.59916474229897</c:v>
                </c:pt>
                <c:pt idx="12" formatCode="&quot;$&quot;#,##0;\(&quot;$&quot;#,##0\)">
                  <c:v>672.97740277469165</c:v>
                </c:pt>
                <c:pt idx="24" formatCode="&quot;$&quot;#,##0;\(&quot;$&quot;#,##0\)">
                  <c:v>734.35564080708423</c:v>
                </c:pt>
                <c:pt idx="36" formatCode="&quot;$&quot;#,##0;\(&quot;$&quot;#,##0\)">
                  <c:v>795.73387883947692</c:v>
                </c:pt>
                <c:pt idx="48" formatCode="&quot;$&quot;#,##0;\(&quot;$&quot;#,##0\)">
                  <c:v>857.1121168718696</c:v>
                </c:pt>
              </c:numCache>
            </c:numRef>
          </c:cat>
          <c:val>
            <c:numRef>
              <c:f>'6. CB Report'!$AV$5:$AV$53</c:f>
              <c:numCache>
                <c:formatCode>####0</c:formatCode>
                <c:ptCount val="49"/>
                <c:pt idx="0">
                  <c:v>3</c:v>
                </c:pt>
                <c:pt idx="1">
                  <c:v>1</c:v>
                </c:pt>
                <c:pt idx="2">
                  <c:v>11</c:v>
                </c:pt>
                <c:pt idx="3">
                  <c:v>17</c:v>
                </c:pt>
                <c:pt idx="4">
                  <c:v>26</c:v>
                </c:pt>
                <c:pt idx="5">
                  <c:v>46</c:v>
                </c:pt>
                <c:pt idx="6">
                  <c:v>58</c:v>
                </c:pt>
                <c:pt idx="7">
                  <c:v>77</c:v>
                </c:pt>
                <c:pt idx="8">
                  <c:v>98</c:v>
                </c:pt>
                <c:pt idx="9">
                  <c:v>123</c:v>
                </c:pt>
                <c:pt idx="10">
                  <c:v>164</c:v>
                </c:pt>
                <c:pt idx="11">
                  <c:v>202</c:v>
                </c:pt>
                <c:pt idx="12">
                  <c:v>232</c:v>
                </c:pt>
                <c:pt idx="13">
                  <c:v>277</c:v>
                </c:pt>
                <c:pt idx="14">
                  <c:v>306</c:v>
                </c:pt>
                <c:pt idx="15">
                  <c:v>344</c:v>
                </c:pt>
                <c:pt idx="16">
                  <c:v>322</c:v>
                </c:pt>
                <c:pt idx="17">
                  <c:v>350</c:v>
                </c:pt>
                <c:pt idx="18">
                  <c:v>394</c:v>
                </c:pt>
                <c:pt idx="19">
                  <c:v>396</c:v>
                </c:pt>
                <c:pt idx="20">
                  <c:v>414</c:v>
                </c:pt>
                <c:pt idx="21">
                  <c:v>414</c:v>
                </c:pt>
                <c:pt idx="22">
                  <c:v>468</c:v>
                </c:pt>
                <c:pt idx="23">
                  <c:v>428</c:v>
                </c:pt>
                <c:pt idx="24">
                  <c:v>423</c:v>
                </c:pt>
                <c:pt idx="25">
                  <c:v>392</c:v>
                </c:pt>
                <c:pt idx="26">
                  <c:v>406</c:v>
                </c:pt>
                <c:pt idx="27">
                  <c:v>368</c:v>
                </c:pt>
                <c:pt idx="28">
                  <c:v>343</c:v>
                </c:pt>
                <c:pt idx="29">
                  <c:v>296</c:v>
                </c:pt>
                <c:pt idx="30">
                  <c:v>308</c:v>
                </c:pt>
                <c:pt idx="31">
                  <c:v>296</c:v>
                </c:pt>
                <c:pt idx="32">
                  <c:v>285</c:v>
                </c:pt>
                <c:pt idx="33">
                  <c:v>255</c:v>
                </c:pt>
                <c:pt idx="34">
                  <c:v>222</c:v>
                </c:pt>
                <c:pt idx="35">
                  <c:v>213</c:v>
                </c:pt>
                <c:pt idx="36">
                  <c:v>194</c:v>
                </c:pt>
                <c:pt idx="37">
                  <c:v>143</c:v>
                </c:pt>
                <c:pt idx="38">
                  <c:v>119</c:v>
                </c:pt>
                <c:pt idx="39">
                  <c:v>102</c:v>
                </c:pt>
                <c:pt idx="40">
                  <c:v>103</c:v>
                </c:pt>
                <c:pt idx="41">
                  <c:v>95</c:v>
                </c:pt>
                <c:pt idx="42">
                  <c:v>59</c:v>
                </c:pt>
                <c:pt idx="43">
                  <c:v>63</c:v>
                </c:pt>
                <c:pt idx="44">
                  <c:v>42</c:v>
                </c:pt>
                <c:pt idx="45">
                  <c:v>38</c:v>
                </c:pt>
                <c:pt idx="46">
                  <c:v>34</c:v>
                </c:pt>
                <c:pt idx="47">
                  <c:v>13</c:v>
                </c:pt>
                <c:pt idx="48">
                  <c:v>7</c:v>
                </c:pt>
              </c:numCache>
            </c:numRef>
          </c:val>
          <c:extLst>
            <c:ext xmlns:c16="http://schemas.microsoft.com/office/drawing/2014/chart" uri="{C3380CC4-5D6E-409C-BE32-E72D297353CC}">
              <c16:uniqueId val="{00000000-3C8E-4BFF-A7ED-5BC84A07AA30}"/>
            </c:ext>
          </c:extLst>
        </c:ser>
        <c:dLbls>
          <c:showLegendKey val="0"/>
          <c:showVal val="0"/>
          <c:showCatName val="0"/>
          <c:showSerName val="0"/>
          <c:showPercent val="0"/>
          <c:showBubbleSize val="0"/>
        </c:dLbls>
        <c:gapWidth val="0"/>
        <c:overlap val="100"/>
        <c:axId val="1128037552"/>
        <c:axId val="1128037968"/>
      </c:barChart>
      <c:catAx>
        <c:axId val="1128037552"/>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37968"/>
        <c:crosses val="autoZero"/>
        <c:auto val="1"/>
        <c:lblAlgn val="ctr"/>
        <c:lblOffset val="100"/>
        <c:tickLblSkip val="2"/>
        <c:tickMarkSkip val="4"/>
        <c:noMultiLvlLbl val="0"/>
      </c:catAx>
      <c:valAx>
        <c:axId val="1128037968"/>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37552"/>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Drinkers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Report'!$AX$5:$AX$53</c:f>
              <c:numCache>
                <c:formatCode>General</c:formatCode>
                <c:ptCount val="49"/>
                <c:pt idx="0" formatCode="&quot;$&quot;#,##0;\(&quot;$&quot;#,##0\)">
                  <c:v>-139.54830226177023</c:v>
                </c:pt>
                <c:pt idx="12" formatCode="&quot;$&quot;#,##0;\(&quot;$&quot;#,##0\)">
                  <c:v>-61.544281028267918</c:v>
                </c:pt>
                <c:pt idx="24" formatCode="&quot;$&quot;#,##0;\(&quot;$&quot;#,##0\)">
                  <c:v>16.459740205234368</c:v>
                </c:pt>
                <c:pt idx="36" formatCode="&quot;$&quot;#,##0;\(&quot;$&quot;#,##0\)">
                  <c:v>94.463761438736668</c:v>
                </c:pt>
                <c:pt idx="48" formatCode="&quot;$&quot;#,##0;\(&quot;$&quot;#,##0\)">
                  <c:v>172.46778267223897</c:v>
                </c:pt>
              </c:numCache>
            </c:numRef>
          </c:cat>
          <c:val>
            <c:numRef>
              <c:f>'6. CB Report'!$AY$5:$AY$53</c:f>
              <c:numCache>
                <c:formatCode>General</c:formatCode>
                <c:ptCount val="49"/>
                <c:pt idx="22" formatCode="####0">
                  <c:v>407</c:v>
                </c:pt>
                <c:pt idx="23" formatCode="####0">
                  <c:v>453</c:v>
                </c:pt>
                <c:pt idx="24" formatCode="####0">
                  <c:v>379</c:v>
                </c:pt>
                <c:pt idx="25" formatCode="####0">
                  <c:v>434</c:v>
                </c:pt>
                <c:pt idx="26" formatCode="####0">
                  <c:v>388</c:v>
                </c:pt>
                <c:pt idx="27" formatCode="####0">
                  <c:v>382</c:v>
                </c:pt>
                <c:pt idx="28" formatCode="####0">
                  <c:v>346</c:v>
                </c:pt>
                <c:pt idx="29" formatCode="####0">
                  <c:v>357</c:v>
                </c:pt>
                <c:pt idx="30" formatCode="####0">
                  <c:v>303</c:v>
                </c:pt>
                <c:pt idx="31" formatCode="####0">
                  <c:v>311</c:v>
                </c:pt>
                <c:pt idx="32" formatCode="####0">
                  <c:v>279</c:v>
                </c:pt>
                <c:pt idx="33" formatCode="####0">
                  <c:v>250</c:v>
                </c:pt>
                <c:pt idx="34" formatCode="####0">
                  <c:v>218</c:v>
                </c:pt>
                <c:pt idx="35" formatCode="####0">
                  <c:v>202</c:v>
                </c:pt>
                <c:pt idx="36" formatCode="####0">
                  <c:v>175</c:v>
                </c:pt>
                <c:pt idx="37" formatCode="####0">
                  <c:v>191</c:v>
                </c:pt>
                <c:pt idx="38" formatCode="####0">
                  <c:v>151</c:v>
                </c:pt>
                <c:pt idx="39" formatCode="####0">
                  <c:v>129</c:v>
                </c:pt>
                <c:pt idx="40" formatCode="####0">
                  <c:v>109</c:v>
                </c:pt>
                <c:pt idx="41" formatCode="####0">
                  <c:v>97</c:v>
                </c:pt>
                <c:pt idx="42" formatCode="####0">
                  <c:v>74</c:v>
                </c:pt>
                <c:pt idx="43" formatCode="####0">
                  <c:v>54</c:v>
                </c:pt>
                <c:pt idx="44" formatCode="####0">
                  <c:v>45</c:v>
                </c:pt>
                <c:pt idx="45" formatCode="####0">
                  <c:v>32</c:v>
                </c:pt>
                <c:pt idx="46" formatCode="####0">
                  <c:v>32</c:v>
                </c:pt>
                <c:pt idx="47" formatCode="####0">
                  <c:v>10</c:v>
                </c:pt>
                <c:pt idx="48" formatCode="####0">
                  <c:v>9</c:v>
                </c:pt>
              </c:numCache>
            </c:numRef>
          </c:val>
          <c:extLst>
            <c:ext xmlns:c16="http://schemas.microsoft.com/office/drawing/2014/chart" uri="{C3380CC4-5D6E-409C-BE32-E72D297353CC}">
              <c16:uniqueId val="{00000000-5BBE-4981-94AB-AE75CC51720D}"/>
            </c:ext>
          </c:extLst>
        </c:ser>
        <c:ser>
          <c:idx val="1"/>
          <c:order val="1"/>
          <c:spPr>
            <a:solidFill>
              <a:srgbClr val="FA8072"/>
            </a:solidFill>
            <a:ln w="12700">
              <a:solidFill>
                <a:srgbClr val="969696"/>
              </a:solidFill>
              <a:prstDash val="solid"/>
            </a:ln>
          </c:spPr>
          <c:invertIfNegative val="0"/>
          <c:cat>
            <c:numRef>
              <c:f>'6. CB Report'!$AX$5:$AX$53</c:f>
              <c:numCache>
                <c:formatCode>General</c:formatCode>
                <c:ptCount val="49"/>
                <c:pt idx="0" formatCode="&quot;$&quot;#,##0;\(&quot;$&quot;#,##0\)">
                  <c:v>-139.54830226177023</c:v>
                </c:pt>
                <c:pt idx="12" formatCode="&quot;$&quot;#,##0;\(&quot;$&quot;#,##0\)">
                  <c:v>-61.544281028267918</c:v>
                </c:pt>
                <c:pt idx="24" formatCode="&quot;$&quot;#,##0;\(&quot;$&quot;#,##0\)">
                  <c:v>16.459740205234368</c:v>
                </c:pt>
                <c:pt idx="36" formatCode="&quot;$&quot;#,##0;\(&quot;$&quot;#,##0\)">
                  <c:v>94.463761438736668</c:v>
                </c:pt>
                <c:pt idx="48" formatCode="&quot;$&quot;#,##0;\(&quot;$&quot;#,##0\)">
                  <c:v>172.46778267223897</c:v>
                </c:pt>
              </c:numCache>
            </c:numRef>
          </c:cat>
          <c:val>
            <c:numRef>
              <c:f>'6. CB Report'!$AZ$5:$AZ$53</c:f>
              <c:numCache>
                <c:formatCode>####0</c:formatCode>
                <c:ptCount val="49"/>
                <c:pt idx="0">
                  <c:v>0</c:v>
                </c:pt>
                <c:pt idx="1">
                  <c:v>3</c:v>
                </c:pt>
                <c:pt idx="2">
                  <c:v>3</c:v>
                </c:pt>
                <c:pt idx="3">
                  <c:v>13</c:v>
                </c:pt>
                <c:pt idx="4">
                  <c:v>17</c:v>
                </c:pt>
                <c:pt idx="5">
                  <c:v>24</c:v>
                </c:pt>
                <c:pt idx="6">
                  <c:v>33</c:v>
                </c:pt>
                <c:pt idx="7">
                  <c:v>61</c:v>
                </c:pt>
                <c:pt idx="8">
                  <c:v>75</c:v>
                </c:pt>
                <c:pt idx="9">
                  <c:v>112</c:v>
                </c:pt>
                <c:pt idx="10">
                  <c:v>173</c:v>
                </c:pt>
                <c:pt idx="11">
                  <c:v>178</c:v>
                </c:pt>
                <c:pt idx="12">
                  <c:v>200</c:v>
                </c:pt>
                <c:pt idx="13">
                  <c:v>249</c:v>
                </c:pt>
                <c:pt idx="14">
                  <c:v>301</c:v>
                </c:pt>
                <c:pt idx="15">
                  <c:v>303</c:v>
                </c:pt>
                <c:pt idx="16">
                  <c:v>375</c:v>
                </c:pt>
                <c:pt idx="17">
                  <c:v>390</c:v>
                </c:pt>
                <c:pt idx="18">
                  <c:v>393</c:v>
                </c:pt>
                <c:pt idx="19">
                  <c:v>434</c:v>
                </c:pt>
                <c:pt idx="20">
                  <c:v>423</c:v>
                </c:pt>
                <c:pt idx="21">
                  <c:v>412</c:v>
                </c:pt>
              </c:numCache>
            </c:numRef>
          </c:val>
          <c:extLst>
            <c:ext xmlns:c16="http://schemas.microsoft.com/office/drawing/2014/chart" uri="{C3380CC4-5D6E-409C-BE32-E72D297353CC}">
              <c16:uniqueId val="{00000001-5BBE-4981-94AB-AE75CC51720D}"/>
            </c:ext>
          </c:extLst>
        </c:ser>
        <c:dLbls>
          <c:showLegendKey val="0"/>
          <c:showVal val="0"/>
          <c:showCatName val="0"/>
          <c:showSerName val="0"/>
          <c:showPercent val="0"/>
          <c:showBubbleSize val="0"/>
        </c:dLbls>
        <c:gapWidth val="0"/>
        <c:overlap val="100"/>
        <c:axId val="1128039216"/>
        <c:axId val="1128039632"/>
      </c:barChart>
      <c:catAx>
        <c:axId val="112803921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39632"/>
        <c:crosses val="autoZero"/>
        <c:auto val="1"/>
        <c:lblAlgn val="ctr"/>
        <c:lblOffset val="100"/>
        <c:tickLblSkip val="2"/>
        <c:tickMarkSkip val="4"/>
        <c:noMultiLvlLbl val="0"/>
      </c:catAx>
      <c:valAx>
        <c:axId val="112803963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3921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Handling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Report'!$BA$5:$BA$53</c:f>
              <c:numCache>
                <c:formatCode>General</c:formatCode>
                <c:ptCount val="49"/>
                <c:pt idx="0" formatCode="&quot;$&quot;#,##0;\(&quot;$&quot;#,##0\)">
                  <c:v>245.28679106787027</c:v>
                </c:pt>
                <c:pt idx="12" formatCode="&quot;$&quot;#,##0;\(&quot;$&quot;#,##0\)">
                  <c:v>323.29081230137263</c:v>
                </c:pt>
                <c:pt idx="24" formatCode="&quot;$&quot;#,##0;\(&quot;$&quot;#,##0\)">
                  <c:v>401.2948335348749</c:v>
                </c:pt>
                <c:pt idx="36" formatCode="&quot;$&quot;#,##0;\(&quot;$&quot;#,##0\)">
                  <c:v>479.29885476837728</c:v>
                </c:pt>
                <c:pt idx="48" formatCode="&quot;$&quot;#,##0;\(&quot;$&quot;#,##0\)">
                  <c:v>557.30287600187955</c:v>
                </c:pt>
              </c:numCache>
            </c:numRef>
          </c:cat>
          <c:val>
            <c:numRef>
              <c:f>'6. CB Report'!$BB$5:$BB$53</c:f>
              <c:numCache>
                <c:formatCode>####0</c:formatCode>
                <c:ptCount val="49"/>
                <c:pt idx="0">
                  <c:v>0</c:v>
                </c:pt>
                <c:pt idx="1">
                  <c:v>3</c:v>
                </c:pt>
                <c:pt idx="2">
                  <c:v>3</c:v>
                </c:pt>
                <c:pt idx="3">
                  <c:v>13</c:v>
                </c:pt>
                <c:pt idx="4">
                  <c:v>17</c:v>
                </c:pt>
                <c:pt idx="5">
                  <c:v>24</c:v>
                </c:pt>
                <c:pt idx="6">
                  <c:v>33</c:v>
                </c:pt>
                <c:pt idx="7">
                  <c:v>61</c:v>
                </c:pt>
                <c:pt idx="8">
                  <c:v>75</c:v>
                </c:pt>
                <c:pt idx="9">
                  <c:v>112</c:v>
                </c:pt>
                <c:pt idx="10">
                  <c:v>173</c:v>
                </c:pt>
                <c:pt idx="11">
                  <c:v>178</c:v>
                </c:pt>
                <c:pt idx="12">
                  <c:v>200</c:v>
                </c:pt>
                <c:pt idx="13">
                  <c:v>249</c:v>
                </c:pt>
                <c:pt idx="14">
                  <c:v>301</c:v>
                </c:pt>
                <c:pt idx="15">
                  <c:v>303</c:v>
                </c:pt>
                <c:pt idx="16">
                  <c:v>375</c:v>
                </c:pt>
                <c:pt idx="17">
                  <c:v>390</c:v>
                </c:pt>
                <c:pt idx="18">
                  <c:v>393</c:v>
                </c:pt>
                <c:pt idx="19">
                  <c:v>434</c:v>
                </c:pt>
                <c:pt idx="20">
                  <c:v>423</c:v>
                </c:pt>
                <c:pt idx="21">
                  <c:v>412</c:v>
                </c:pt>
                <c:pt idx="22">
                  <c:v>407</c:v>
                </c:pt>
                <c:pt idx="23">
                  <c:v>453</c:v>
                </c:pt>
                <c:pt idx="24">
                  <c:v>379</c:v>
                </c:pt>
                <c:pt idx="25">
                  <c:v>434</c:v>
                </c:pt>
                <c:pt idx="26">
                  <c:v>388</c:v>
                </c:pt>
                <c:pt idx="27">
                  <c:v>382</c:v>
                </c:pt>
                <c:pt idx="28">
                  <c:v>346</c:v>
                </c:pt>
                <c:pt idx="29">
                  <c:v>357</c:v>
                </c:pt>
                <c:pt idx="30">
                  <c:v>303</c:v>
                </c:pt>
                <c:pt idx="31">
                  <c:v>311</c:v>
                </c:pt>
                <c:pt idx="32">
                  <c:v>279</c:v>
                </c:pt>
                <c:pt idx="33">
                  <c:v>250</c:v>
                </c:pt>
                <c:pt idx="34">
                  <c:v>218</c:v>
                </c:pt>
                <c:pt idx="35">
                  <c:v>202</c:v>
                </c:pt>
                <c:pt idx="36">
                  <c:v>175</c:v>
                </c:pt>
                <c:pt idx="37">
                  <c:v>191</c:v>
                </c:pt>
                <c:pt idx="38">
                  <c:v>151</c:v>
                </c:pt>
                <c:pt idx="39">
                  <c:v>129</c:v>
                </c:pt>
                <c:pt idx="40">
                  <c:v>109</c:v>
                </c:pt>
                <c:pt idx="41">
                  <c:v>97</c:v>
                </c:pt>
                <c:pt idx="42">
                  <c:v>74</c:v>
                </c:pt>
                <c:pt idx="43">
                  <c:v>54</c:v>
                </c:pt>
                <c:pt idx="44">
                  <c:v>45</c:v>
                </c:pt>
                <c:pt idx="45">
                  <c:v>32</c:v>
                </c:pt>
                <c:pt idx="46">
                  <c:v>32</c:v>
                </c:pt>
                <c:pt idx="47">
                  <c:v>10</c:v>
                </c:pt>
                <c:pt idx="48">
                  <c:v>9</c:v>
                </c:pt>
              </c:numCache>
            </c:numRef>
          </c:val>
          <c:extLst>
            <c:ext xmlns:c16="http://schemas.microsoft.com/office/drawing/2014/chart" uri="{C3380CC4-5D6E-409C-BE32-E72D297353CC}">
              <c16:uniqueId val="{00000000-19D4-4B9C-BBC6-90EDFB44837A}"/>
            </c:ext>
          </c:extLst>
        </c:ser>
        <c:dLbls>
          <c:showLegendKey val="0"/>
          <c:showVal val="0"/>
          <c:showCatName val="0"/>
          <c:showSerName val="0"/>
          <c:showPercent val="0"/>
          <c:showBubbleSize val="0"/>
        </c:dLbls>
        <c:gapWidth val="0"/>
        <c:overlap val="100"/>
        <c:axId val="1128038800"/>
        <c:axId val="1128040464"/>
      </c:barChart>
      <c:catAx>
        <c:axId val="1128038800"/>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0464"/>
        <c:crosses val="autoZero"/>
        <c:auto val="1"/>
        <c:lblAlgn val="ctr"/>
        <c:lblOffset val="100"/>
        <c:tickLblSkip val="2"/>
        <c:tickMarkSkip val="4"/>
        <c:noMultiLvlLbl val="0"/>
      </c:catAx>
      <c:valAx>
        <c:axId val="112804046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38800"/>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Reservoirs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Report'!$BD$5:$BD$53</c:f>
              <c:numCache>
                <c:formatCode>General</c:formatCode>
                <c:ptCount val="49"/>
                <c:pt idx="0" formatCode="&quot;$&quot;#,##0;\(&quot;$&quot;#,##0\)">
                  <c:v>-986.97843440690997</c:v>
                </c:pt>
                <c:pt idx="12" formatCode="&quot;$&quot;#,##0;\(&quot;$&quot;#,##0\)">
                  <c:v>-742.77758465674674</c:v>
                </c:pt>
                <c:pt idx="24" formatCode="&quot;$&quot;#,##0;\(&quot;$&quot;#,##0\)">
                  <c:v>-498.5767349065834</c:v>
                </c:pt>
                <c:pt idx="36" formatCode="&quot;$&quot;#,##0;\(&quot;$&quot;#,##0\)">
                  <c:v>-254.37588515642017</c:v>
                </c:pt>
                <c:pt idx="48" formatCode="&quot;$&quot;#,##0;\(&quot;$&quot;#,##0\)">
                  <c:v>-10.175035406256825</c:v>
                </c:pt>
              </c:numCache>
            </c:numRef>
          </c:cat>
          <c:val>
            <c:numRef>
              <c:f>'6. CB Report'!$BE$5:$BE$53</c:f>
              <c:numCache>
                <c:formatCode>General</c:formatCode>
                <c:ptCount val="49"/>
              </c:numCache>
            </c:numRef>
          </c:val>
          <c:extLst>
            <c:ext xmlns:c16="http://schemas.microsoft.com/office/drawing/2014/chart" uri="{C3380CC4-5D6E-409C-BE32-E72D297353CC}">
              <c16:uniqueId val="{00000000-C780-49B0-B00E-0EED319718D0}"/>
            </c:ext>
          </c:extLst>
        </c:ser>
        <c:ser>
          <c:idx val="1"/>
          <c:order val="1"/>
          <c:spPr>
            <a:solidFill>
              <a:srgbClr val="FA8072"/>
            </a:solidFill>
            <a:ln w="12700">
              <a:solidFill>
                <a:srgbClr val="969696"/>
              </a:solidFill>
              <a:prstDash val="solid"/>
            </a:ln>
          </c:spPr>
          <c:invertIfNegative val="0"/>
          <c:cat>
            <c:numRef>
              <c:f>'6. CB Report'!$BD$5:$BD$53</c:f>
              <c:numCache>
                <c:formatCode>General</c:formatCode>
                <c:ptCount val="49"/>
                <c:pt idx="0" formatCode="&quot;$&quot;#,##0;\(&quot;$&quot;#,##0\)">
                  <c:v>-986.97843440690997</c:v>
                </c:pt>
                <c:pt idx="12" formatCode="&quot;$&quot;#,##0;\(&quot;$&quot;#,##0\)">
                  <c:v>-742.77758465674674</c:v>
                </c:pt>
                <c:pt idx="24" formatCode="&quot;$&quot;#,##0;\(&quot;$&quot;#,##0\)">
                  <c:v>-498.5767349065834</c:v>
                </c:pt>
                <c:pt idx="36" formatCode="&quot;$&quot;#,##0;\(&quot;$&quot;#,##0\)">
                  <c:v>-254.37588515642017</c:v>
                </c:pt>
                <c:pt idx="48" formatCode="&quot;$&quot;#,##0;\(&quot;$&quot;#,##0\)">
                  <c:v>-10.175035406256825</c:v>
                </c:pt>
              </c:numCache>
            </c:numRef>
          </c:cat>
          <c:val>
            <c:numRef>
              <c:f>'6. CB Report'!$BF$5:$BF$53</c:f>
              <c:numCache>
                <c:formatCode>####0</c:formatCode>
                <c:ptCount val="49"/>
                <c:pt idx="0">
                  <c:v>7</c:v>
                </c:pt>
                <c:pt idx="1">
                  <c:v>62</c:v>
                </c:pt>
                <c:pt idx="2">
                  <c:v>206</c:v>
                </c:pt>
                <c:pt idx="3">
                  <c:v>515</c:v>
                </c:pt>
                <c:pt idx="4">
                  <c:v>839</c:v>
                </c:pt>
                <c:pt idx="5">
                  <c:v>1188</c:v>
                </c:pt>
                <c:pt idx="6">
                  <c:v>1319</c:v>
                </c:pt>
                <c:pt idx="7">
                  <c:v>1289</c:v>
                </c:pt>
                <c:pt idx="8">
                  <c:v>1250</c:v>
                </c:pt>
                <c:pt idx="9">
                  <c:v>1043</c:v>
                </c:pt>
                <c:pt idx="10">
                  <c:v>837</c:v>
                </c:pt>
                <c:pt idx="11">
                  <c:v>610</c:v>
                </c:pt>
                <c:pt idx="12">
                  <c:v>440</c:v>
                </c:pt>
                <c:pt idx="13">
                  <c:v>245</c:v>
                </c:pt>
                <c:pt idx="14">
                  <c:v>119</c:v>
                </c:pt>
                <c:pt idx="15">
                  <c:v>25</c:v>
                </c:pt>
                <c:pt idx="16">
                  <c:v>4</c:v>
                </c:pt>
                <c:pt idx="17">
                  <c:v>1</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1-C780-49B0-B00E-0EED319718D0}"/>
            </c:ext>
          </c:extLst>
        </c:ser>
        <c:dLbls>
          <c:showLegendKey val="0"/>
          <c:showVal val="0"/>
          <c:showCatName val="0"/>
          <c:showSerName val="0"/>
          <c:showPercent val="0"/>
          <c:showBubbleSize val="0"/>
        </c:dLbls>
        <c:gapWidth val="0"/>
        <c:overlap val="100"/>
        <c:axId val="1128041296"/>
        <c:axId val="1128041712"/>
      </c:barChart>
      <c:catAx>
        <c:axId val="112804129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1712"/>
        <c:crosses val="autoZero"/>
        <c:auto val="1"/>
        <c:lblAlgn val="ctr"/>
        <c:lblOffset val="100"/>
        <c:tickLblSkip val="2"/>
        <c:tickMarkSkip val="4"/>
        <c:noMultiLvlLbl val="0"/>
      </c:catAx>
      <c:valAx>
        <c:axId val="112804171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4129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Drinkers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Report'!$BG$5:$BG$53</c:f>
              <c:numCache>
                <c:formatCode>General</c:formatCode>
                <c:ptCount val="49"/>
                <c:pt idx="0" formatCode="&quot;$&quot;#,##0;\(&quot;$&quot;#,##0\)">
                  <c:v>13.483748476345417</c:v>
                </c:pt>
                <c:pt idx="12" formatCode="&quot;$&quot;#,##0;\(&quot;$&quot;#,##0\)">
                  <c:v>337.09371190863544</c:v>
                </c:pt>
                <c:pt idx="24" formatCode="&quot;$&quot;#,##0;\(&quot;$&quot;#,##0\)">
                  <c:v>660.70367534092543</c:v>
                </c:pt>
                <c:pt idx="36" formatCode="&quot;$&quot;#,##0;\(&quot;$&quot;#,##0\)">
                  <c:v>984.31363877321542</c:v>
                </c:pt>
                <c:pt idx="48" formatCode="&quot;$&quot;#,##0;\(&quot;$&quot;#,##0\)">
                  <c:v>1307.9236022055054</c:v>
                </c:pt>
              </c:numCache>
            </c:numRef>
          </c:cat>
          <c:val>
            <c:numRef>
              <c:f>'6. CB Report'!$BH$5:$BH$53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6</c:v>
                </c:pt>
                <c:pt idx="39">
                  <c:v>244</c:v>
                </c:pt>
                <c:pt idx="40">
                  <c:v>833</c:v>
                </c:pt>
                <c:pt idx="41">
                  <c:v>1501</c:v>
                </c:pt>
                <c:pt idx="42">
                  <c:v>1968</c:v>
                </c:pt>
                <c:pt idx="43">
                  <c:v>1735</c:v>
                </c:pt>
                <c:pt idx="44">
                  <c:v>1444</c:v>
                </c:pt>
                <c:pt idx="45">
                  <c:v>1069</c:v>
                </c:pt>
                <c:pt idx="46">
                  <c:v>695</c:v>
                </c:pt>
                <c:pt idx="47">
                  <c:v>401</c:v>
                </c:pt>
                <c:pt idx="48">
                  <c:v>101</c:v>
                </c:pt>
              </c:numCache>
            </c:numRef>
          </c:val>
          <c:extLst>
            <c:ext xmlns:c16="http://schemas.microsoft.com/office/drawing/2014/chart" uri="{C3380CC4-5D6E-409C-BE32-E72D297353CC}">
              <c16:uniqueId val="{00000000-8B92-4C8D-8729-7B7F74DFF611}"/>
            </c:ext>
          </c:extLst>
        </c:ser>
        <c:dLbls>
          <c:showLegendKey val="0"/>
          <c:showVal val="0"/>
          <c:showCatName val="0"/>
          <c:showSerName val="0"/>
          <c:showPercent val="0"/>
          <c:showBubbleSize val="0"/>
        </c:dLbls>
        <c:gapWidth val="0"/>
        <c:overlap val="100"/>
        <c:axId val="1128042544"/>
        <c:axId val="1128042960"/>
      </c:barChart>
      <c:catAx>
        <c:axId val="112804254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2960"/>
        <c:crosses val="autoZero"/>
        <c:auto val="1"/>
        <c:lblAlgn val="ctr"/>
        <c:lblOffset val="100"/>
        <c:tickLblSkip val="2"/>
        <c:tickMarkSkip val="4"/>
        <c:noMultiLvlLbl val="0"/>
      </c:catAx>
      <c:valAx>
        <c:axId val="112804296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4254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Handling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Report'!$BJ$5:$BJ$53</c:f>
              <c:numCache>
                <c:formatCode>General</c:formatCode>
                <c:ptCount val="49"/>
                <c:pt idx="0" formatCode="&quot;$&quot;#,##0;\(&quot;$&quot;#,##0\)">
                  <c:v>1299.4953629005186</c:v>
                </c:pt>
                <c:pt idx="12" formatCode="&quot;$&quot;#,##0;\(&quot;$&quot;#,##0\)">
                  <c:v>1368.8626499270722</c:v>
                </c:pt>
                <c:pt idx="24" formatCode="&quot;$&quot;#,##0;\(&quot;$&quot;#,##0\)">
                  <c:v>1438.2299369536256</c:v>
                </c:pt>
                <c:pt idx="36" formatCode="&quot;$&quot;#,##0;\(&quot;$&quot;#,##0\)">
                  <c:v>1507.597223980179</c:v>
                </c:pt>
                <c:pt idx="48" formatCode="&quot;$&quot;#,##0;\(&quot;$&quot;#,##0\)">
                  <c:v>1576.9645110067327</c:v>
                </c:pt>
              </c:numCache>
            </c:numRef>
          </c:cat>
          <c:val>
            <c:numRef>
              <c:f>'6. CB Report'!$BK$5:$BK$53</c:f>
              <c:numCache>
                <c:formatCode>####0</c:formatCode>
                <c:ptCount val="49"/>
                <c:pt idx="0">
                  <c:v>1</c:v>
                </c:pt>
                <c:pt idx="1">
                  <c:v>2</c:v>
                </c:pt>
                <c:pt idx="2">
                  <c:v>7</c:v>
                </c:pt>
                <c:pt idx="3">
                  <c:v>29</c:v>
                </c:pt>
                <c:pt idx="4">
                  <c:v>42</c:v>
                </c:pt>
                <c:pt idx="5">
                  <c:v>65</c:v>
                </c:pt>
                <c:pt idx="6">
                  <c:v>104</c:v>
                </c:pt>
                <c:pt idx="7">
                  <c:v>113</c:v>
                </c:pt>
                <c:pt idx="8">
                  <c:v>154</c:v>
                </c:pt>
                <c:pt idx="9">
                  <c:v>180</c:v>
                </c:pt>
                <c:pt idx="10">
                  <c:v>213</c:v>
                </c:pt>
                <c:pt idx="11">
                  <c:v>255</c:v>
                </c:pt>
                <c:pt idx="12">
                  <c:v>278</c:v>
                </c:pt>
                <c:pt idx="13">
                  <c:v>314</c:v>
                </c:pt>
                <c:pt idx="14">
                  <c:v>326</c:v>
                </c:pt>
                <c:pt idx="15">
                  <c:v>363</c:v>
                </c:pt>
                <c:pt idx="16">
                  <c:v>392</c:v>
                </c:pt>
                <c:pt idx="17">
                  <c:v>449</c:v>
                </c:pt>
                <c:pt idx="18">
                  <c:v>439</c:v>
                </c:pt>
                <c:pt idx="19">
                  <c:v>400</c:v>
                </c:pt>
                <c:pt idx="20">
                  <c:v>424</c:v>
                </c:pt>
                <c:pt idx="21">
                  <c:v>404</c:v>
                </c:pt>
                <c:pt idx="22">
                  <c:v>381</c:v>
                </c:pt>
                <c:pt idx="23">
                  <c:v>389</c:v>
                </c:pt>
                <c:pt idx="24">
                  <c:v>342</c:v>
                </c:pt>
                <c:pt idx="25">
                  <c:v>340</c:v>
                </c:pt>
                <c:pt idx="26">
                  <c:v>333</c:v>
                </c:pt>
                <c:pt idx="27">
                  <c:v>293</c:v>
                </c:pt>
                <c:pt idx="28">
                  <c:v>303</c:v>
                </c:pt>
                <c:pt idx="29">
                  <c:v>316</c:v>
                </c:pt>
                <c:pt idx="30">
                  <c:v>246</c:v>
                </c:pt>
                <c:pt idx="31">
                  <c:v>260</c:v>
                </c:pt>
                <c:pt idx="32">
                  <c:v>239</c:v>
                </c:pt>
                <c:pt idx="33">
                  <c:v>218</c:v>
                </c:pt>
                <c:pt idx="34">
                  <c:v>186</c:v>
                </c:pt>
                <c:pt idx="35">
                  <c:v>188</c:v>
                </c:pt>
                <c:pt idx="36">
                  <c:v>169</c:v>
                </c:pt>
                <c:pt idx="37">
                  <c:v>139</c:v>
                </c:pt>
                <c:pt idx="38">
                  <c:v>128</c:v>
                </c:pt>
                <c:pt idx="39">
                  <c:v>106</c:v>
                </c:pt>
                <c:pt idx="40">
                  <c:v>102</c:v>
                </c:pt>
                <c:pt idx="41">
                  <c:v>100</c:v>
                </c:pt>
                <c:pt idx="42">
                  <c:v>82</c:v>
                </c:pt>
                <c:pt idx="43">
                  <c:v>60</c:v>
                </c:pt>
                <c:pt idx="44">
                  <c:v>53</c:v>
                </c:pt>
                <c:pt idx="45">
                  <c:v>33</c:v>
                </c:pt>
                <c:pt idx="46">
                  <c:v>21</c:v>
                </c:pt>
                <c:pt idx="47">
                  <c:v>12</c:v>
                </c:pt>
                <c:pt idx="48">
                  <c:v>4</c:v>
                </c:pt>
              </c:numCache>
            </c:numRef>
          </c:val>
          <c:extLst>
            <c:ext xmlns:c16="http://schemas.microsoft.com/office/drawing/2014/chart" uri="{C3380CC4-5D6E-409C-BE32-E72D297353CC}">
              <c16:uniqueId val="{00000000-906B-4EC1-98B8-A6797B8A90B4}"/>
            </c:ext>
          </c:extLst>
        </c:ser>
        <c:dLbls>
          <c:showLegendKey val="0"/>
          <c:showVal val="0"/>
          <c:showCatName val="0"/>
          <c:showSerName val="0"/>
          <c:showPercent val="0"/>
          <c:showBubbleSize val="0"/>
        </c:dLbls>
        <c:gapWidth val="0"/>
        <c:overlap val="100"/>
        <c:axId val="1128043792"/>
        <c:axId val="1128044208"/>
      </c:barChart>
      <c:catAx>
        <c:axId val="1128043792"/>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4208"/>
        <c:crosses val="autoZero"/>
        <c:auto val="1"/>
        <c:lblAlgn val="ctr"/>
        <c:lblOffset val="100"/>
        <c:tickLblSkip val="2"/>
        <c:tickMarkSkip val="4"/>
        <c:noMultiLvlLbl val="0"/>
      </c:catAx>
      <c:valAx>
        <c:axId val="1128044208"/>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43792"/>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Reservoirs (Economic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Report'!$BM$5:$BM$53</c:f>
              <c:numCache>
                <c:formatCode>General</c:formatCode>
                <c:ptCount val="49"/>
                <c:pt idx="0" formatCode="&quot;$&quot;#,##0;\(&quot;$&quot;#,##0\)">
                  <c:v>-297.70824748600222</c:v>
                </c:pt>
                <c:pt idx="12" formatCode="&quot;$&quot;#,##0;\(&quot;$&quot;#,##0\)">
                  <c:v>-224.04847491214602</c:v>
                </c:pt>
                <c:pt idx="24" formatCode="&quot;$&quot;#,##0;\(&quot;$&quot;#,##0\)">
                  <c:v>-150.38870233828979</c:v>
                </c:pt>
                <c:pt idx="36" formatCode="&quot;$&quot;#,##0;\(&quot;$&quot;#,##0\)">
                  <c:v>-76.728929764433587</c:v>
                </c:pt>
                <c:pt idx="48" formatCode="&quot;$&quot;#,##0;\(&quot;$&quot;#,##0\)">
                  <c:v>-3.0691571905773571</c:v>
                </c:pt>
              </c:numCache>
            </c:numRef>
          </c:cat>
          <c:val>
            <c:numRef>
              <c:f>'6. CB Report'!$BN$5:$BN$53</c:f>
              <c:numCache>
                <c:formatCode>General</c:formatCode>
                <c:ptCount val="49"/>
              </c:numCache>
            </c:numRef>
          </c:val>
          <c:extLst>
            <c:ext xmlns:c16="http://schemas.microsoft.com/office/drawing/2014/chart" uri="{C3380CC4-5D6E-409C-BE32-E72D297353CC}">
              <c16:uniqueId val="{00000000-CBAD-4271-AC4E-F2BEBBBE12B0}"/>
            </c:ext>
          </c:extLst>
        </c:ser>
        <c:ser>
          <c:idx val="1"/>
          <c:order val="1"/>
          <c:spPr>
            <a:solidFill>
              <a:srgbClr val="FA8072"/>
            </a:solidFill>
            <a:ln w="12700">
              <a:solidFill>
                <a:srgbClr val="969696"/>
              </a:solidFill>
              <a:prstDash val="solid"/>
            </a:ln>
          </c:spPr>
          <c:invertIfNegative val="0"/>
          <c:cat>
            <c:numRef>
              <c:f>'6. CB Report'!$BM$5:$BM$53</c:f>
              <c:numCache>
                <c:formatCode>General</c:formatCode>
                <c:ptCount val="49"/>
                <c:pt idx="0" formatCode="&quot;$&quot;#,##0;\(&quot;$&quot;#,##0\)">
                  <c:v>-297.70824748600222</c:v>
                </c:pt>
                <c:pt idx="12" formatCode="&quot;$&quot;#,##0;\(&quot;$&quot;#,##0\)">
                  <c:v>-224.04847491214602</c:v>
                </c:pt>
                <c:pt idx="24" formatCode="&quot;$&quot;#,##0;\(&quot;$&quot;#,##0\)">
                  <c:v>-150.38870233828979</c:v>
                </c:pt>
                <c:pt idx="36" formatCode="&quot;$&quot;#,##0;\(&quot;$&quot;#,##0\)">
                  <c:v>-76.728929764433587</c:v>
                </c:pt>
                <c:pt idx="48" formatCode="&quot;$&quot;#,##0;\(&quot;$&quot;#,##0\)">
                  <c:v>-3.0691571905773571</c:v>
                </c:pt>
              </c:numCache>
            </c:numRef>
          </c:cat>
          <c:val>
            <c:numRef>
              <c:f>'6. CB Report'!$BO$5:$BO$53</c:f>
              <c:numCache>
                <c:formatCode>####0</c:formatCode>
                <c:ptCount val="49"/>
                <c:pt idx="0">
                  <c:v>1</c:v>
                </c:pt>
                <c:pt idx="1">
                  <c:v>4</c:v>
                </c:pt>
                <c:pt idx="2">
                  <c:v>11</c:v>
                </c:pt>
                <c:pt idx="3">
                  <c:v>32</c:v>
                </c:pt>
                <c:pt idx="4">
                  <c:v>53</c:v>
                </c:pt>
                <c:pt idx="5">
                  <c:v>87</c:v>
                </c:pt>
                <c:pt idx="6">
                  <c:v>102</c:v>
                </c:pt>
                <c:pt idx="7">
                  <c:v>148</c:v>
                </c:pt>
                <c:pt idx="8">
                  <c:v>171</c:v>
                </c:pt>
                <c:pt idx="9">
                  <c:v>224</c:v>
                </c:pt>
                <c:pt idx="10">
                  <c:v>250</c:v>
                </c:pt>
                <c:pt idx="11">
                  <c:v>293</c:v>
                </c:pt>
                <c:pt idx="12">
                  <c:v>312</c:v>
                </c:pt>
                <c:pt idx="13">
                  <c:v>344</c:v>
                </c:pt>
                <c:pt idx="14">
                  <c:v>390</c:v>
                </c:pt>
                <c:pt idx="15">
                  <c:v>410</c:v>
                </c:pt>
                <c:pt idx="16">
                  <c:v>480</c:v>
                </c:pt>
                <c:pt idx="17">
                  <c:v>460</c:v>
                </c:pt>
                <c:pt idx="18">
                  <c:v>428</c:v>
                </c:pt>
                <c:pt idx="19">
                  <c:v>446</c:v>
                </c:pt>
                <c:pt idx="20">
                  <c:v>435</c:v>
                </c:pt>
                <c:pt idx="21">
                  <c:v>391</c:v>
                </c:pt>
                <c:pt idx="22">
                  <c:v>402</c:v>
                </c:pt>
                <c:pt idx="23">
                  <c:v>348</c:v>
                </c:pt>
                <c:pt idx="24">
                  <c:v>362</c:v>
                </c:pt>
                <c:pt idx="25">
                  <c:v>334</c:v>
                </c:pt>
                <c:pt idx="26">
                  <c:v>326</c:v>
                </c:pt>
                <c:pt idx="27">
                  <c:v>325</c:v>
                </c:pt>
                <c:pt idx="28">
                  <c:v>262</c:v>
                </c:pt>
                <c:pt idx="29">
                  <c:v>292</c:v>
                </c:pt>
                <c:pt idx="30">
                  <c:v>251</c:v>
                </c:pt>
                <c:pt idx="31">
                  <c:v>237</c:v>
                </c:pt>
                <c:pt idx="32">
                  <c:v>194</c:v>
                </c:pt>
                <c:pt idx="33">
                  <c:v>203</c:v>
                </c:pt>
                <c:pt idx="34">
                  <c:v>171</c:v>
                </c:pt>
                <c:pt idx="35">
                  <c:v>144</c:v>
                </c:pt>
                <c:pt idx="36">
                  <c:v>136</c:v>
                </c:pt>
                <c:pt idx="37">
                  <c:v>111</c:v>
                </c:pt>
                <c:pt idx="38">
                  <c:v>98</c:v>
                </c:pt>
                <c:pt idx="39">
                  <c:v>107</c:v>
                </c:pt>
                <c:pt idx="40">
                  <c:v>76</c:v>
                </c:pt>
                <c:pt idx="41">
                  <c:v>60</c:v>
                </c:pt>
                <c:pt idx="42">
                  <c:v>42</c:v>
                </c:pt>
                <c:pt idx="43">
                  <c:v>23</c:v>
                </c:pt>
                <c:pt idx="44">
                  <c:v>16</c:v>
                </c:pt>
                <c:pt idx="45">
                  <c:v>5</c:v>
                </c:pt>
                <c:pt idx="46">
                  <c:v>1</c:v>
                </c:pt>
                <c:pt idx="47">
                  <c:v>1</c:v>
                </c:pt>
                <c:pt idx="48">
                  <c:v>1</c:v>
                </c:pt>
              </c:numCache>
            </c:numRef>
          </c:val>
          <c:extLst>
            <c:ext xmlns:c16="http://schemas.microsoft.com/office/drawing/2014/chart" uri="{C3380CC4-5D6E-409C-BE32-E72D297353CC}">
              <c16:uniqueId val="{00000001-CBAD-4271-AC4E-F2BEBBBE12B0}"/>
            </c:ext>
          </c:extLst>
        </c:ser>
        <c:dLbls>
          <c:showLegendKey val="0"/>
          <c:showVal val="0"/>
          <c:showCatName val="0"/>
          <c:showSerName val="0"/>
          <c:showPercent val="0"/>
          <c:showBubbleSize val="0"/>
        </c:dLbls>
        <c:gapWidth val="0"/>
        <c:overlap val="100"/>
        <c:axId val="1128045040"/>
        <c:axId val="1128045456"/>
      </c:barChart>
      <c:catAx>
        <c:axId val="1128045040"/>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5456"/>
        <c:crosses val="autoZero"/>
        <c:auto val="1"/>
        <c:lblAlgn val="ctr"/>
        <c:lblOffset val="100"/>
        <c:tickLblSkip val="2"/>
        <c:tickMarkSkip val="4"/>
        <c:noMultiLvlLbl val="0"/>
      </c:catAx>
      <c:valAx>
        <c:axId val="1128045456"/>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45040"/>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1. I. CEDPLA - Irrigation system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Report'!$BP$5:$BP$53</c:f>
              <c:numCache>
                <c:formatCode>General</c:formatCode>
                <c:ptCount val="49"/>
                <c:pt idx="0" formatCode="&quot;$&quot;#,##0;\(&quot;$&quot;#,##0\)">
                  <c:v>19741.698032419874</c:v>
                </c:pt>
                <c:pt idx="12" formatCode="&quot;$&quot;#,##0;\(&quot;$&quot;#,##0\)">
                  <c:v>20634.302229065979</c:v>
                </c:pt>
                <c:pt idx="24" formatCode="&quot;$&quot;#,##0;\(&quot;$&quot;#,##0\)">
                  <c:v>21526.906425712081</c:v>
                </c:pt>
                <c:pt idx="36" formatCode="&quot;$&quot;#,##0;\(&quot;$&quot;#,##0\)">
                  <c:v>22419.510622358186</c:v>
                </c:pt>
                <c:pt idx="48" formatCode="&quot;$&quot;#,##0;\(&quot;$&quot;#,##0\)">
                  <c:v>23312.114819004288</c:v>
                </c:pt>
              </c:numCache>
            </c:numRef>
          </c:cat>
          <c:val>
            <c:numRef>
              <c:f>'6. CB Report'!$BQ$5:$BQ$53</c:f>
              <c:numCache>
                <c:formatCode>####0</c:formatCode>
                <c:ptCount val="49"/>
                <c:pt idx="0">
                  <c:v>0</c:v>
                </c:pt>
                <c:pt idx="1">
                  <c:v>8</c:v>
                </c:pt>
                <c:pt idx="2">
                  <c:v>9</c:v>
                </c:pt>
                <c:pt idx="3">
                  <c:v>15</c:v>
                </c:pt>
                <c:pt idx="4">
                  <c:v>16</c:v>
                </c:pt>
                <c:pt idx="5">
                  <c:v>36</c:v>
                </c:pt>
                <c:pt idx="6">
                  <c:v>41</c:v>
                </c:pt>
                <c:pt idx="7">
                  <c:v>59</c:v>
                </c:pt>
                <c:pt idx="8">
                  <c:v>92</c:v>
                </c:pt>
                <c:pt idx="9">
                  <c:v>118</c:v>
                </c:pt>
                <c:pt idx="10">
                  <c:v>173</c:v>
                </c:pt>
                <c:pt idx="11">
                  <c:v>158</c:v>
                </c:pt>
                <c:pt idx="12">
                  <c:v>197</c:v>
                </c:pt>
                <c:pt idx="13">
                  <c:v>230</c:v>
                </c:pt>
                <c:pt idx="14">
                  <c:v>259</c:v>
                </c:pt>
                <c:pt idx="15">
                  <c:v>337</c:v>
                </c:pt>
                <c:pt idx="16">
                  <c:v>330</c:v>
                </c:pt>
                <c:pt idx="17">
                  <c:v>369</c:v>
                </c:pt>
                <c:pt idx="18">
                  <c:v>394</c:v>
                </c:pt>
                <c:pt idx="19">
                  <c:v>385</c:v>
                </c:pt>
                <c:pt idx="20">
                  <c:v>431</c:v>
                </c:pt>
                <c:pt idx="21">
                  <c:v>418</c:v>
                </c:pt>
                <c:pt idx="22">
                  <c:v>428</c:v>
                </c:pt>
                <c:pt idx="23">
                  <c:v>437</c:v>
                </c:pt>
                <c:pt idx="24">
                  <c:v>418</c:v>
                </c:pt>
                <c:pt idx="25">
                  <c:v>449</c:v>
                </c:pt>
                <c:pt idx="26">
                  <c:v>382</c:v>
                </c:pt>
                <c:pt idx="27">
                  <c:v>400</c:v>
                </c:pt>
                <c:pt idx="28">
                  <c:v>405</c:v>
                </c:pt>
                <c:pt idx="29">
                  <c:v>345</c:v>
                </c:pt>
                <c:pt idx="30">
                  <c:v>329</c:v>
                </c:pt>
                <c:pt idx="31">
                  <c:v>324</c:v>
                </c:pt>
                <c:pt idx="32">
                  <c:v>267</c:v>
                </c:pt>
                <c:pt idx="33">
                  <c:v>239</c:v>
                </c:pt>
                <c:pt idx="34">
                  <c:v>245</c:v>
                </c:pt>
                <c:pt idx="35">
                  <c:v>235</c:v>
                </c:pt>
                <c:pt idx="36">
                  <c:v>166</c:v>
                </c:pt>
                <c:pt idx="37">
                  <c:v>152</c:v>
                </c:pt>
                <c:pt idx="38">
                  <c:v>137</c:v>
                </c:pt>
                <c:pt idx="39">
                  <c:v>103</c:v>
                </c:pt>
                <c:pt idx="40">
                  <c:v>104</c:v>
                </c:pt>
                <c:pt idx="41">
                  <c:v>78</c:v>
                </c:pt>
                <c:pt idx="42">
                  <c:v>72</c:v>
                </c:pt>
                <c:pt idx="43">
                  <c:v>49</c:v>
                </c:pt>
                <c:pt idx="44">
                  <c:v>55</c:v>
                </c:pt>
                <c:pt idx="45">
                  <c:v>37</c:v>
                </c:pt>
                <c:pt idx="46">
                  <c:v>19</c:v>
                </c:pt>
                <c:pt idx="47">
                  <c:v>15</c:v>
                </c:pt>
                <c:pt idx="48">
                  <c:v>12</c:v>
                </c:pt>
              </c:numCache>
            </c:numRef>
          </c:val>
          <c:extLst>
            <c:ext xmlns:c16="http://schemas.microsoft.com/office/drawing/2014/chart" uri="{C3380CC4-5D6E-409C-BE32-E72D297353CC}">
              <c16:uniqueId val="{00000000-FFBA-4C56-B12D-0098B9C2E79F}"/>
            </c:ext>
          </c:extLst>
        </c:ser>
        <c:dLbls>
          <c:showLegendKey val="0"/>
          <c:showVal val="0"/>
          <c:showCatName val="0"/>
          <c:showSerName val="0"/>
          <c:showPercent val="0"/>
          <c:showBubbleSize val="0"/>
        </c:dLbls>
        <c:gapWidth val="0"/>
        <c:overlap val="100"/>
        <c:axId val="1128046288"/>
        <c:axId val="1128046704"/>
      </c:barChart>
      <c:catAx>
        <c:axId val="1128046288"/>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6704"/>
        <c:crosses val="autoZero"/>
        <c:auto val="1"/>
        <c:lblAlgn val="ctr"/>
        <c:lblOffset val="100"/>
        <c:tickLblSkip val="2"/>
        <c:tickMarkSkip val="4"/>
        <c:noMultiLvlLbl val="0"/>
      </c:catAx>
      <c:valAx>
        <c:axId val="112804670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46288"/>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1. I. CEDPLA - Reservoir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Report'!$BS$5:$BS$53</c:f>
              <c:numCache>
                <c:formatCode>General</c:formatCode>
                <c:ptCount val="49"/>
                <c:pt idx="0" formatCode="&quot;$&quot;#,##0;\(&quot;$&quot;#,##0\)">
                  <c:v>17162.170892635211</c:v>
                </c:pt>
                <c:pt idx="12" formatCode="&quot;$&quot;#,##0;\(&quot;$&quot;#,##0\)">
                  <c:v>18054.903879586571</c:v>
                </c:pt>
                <c:pt idx="24" formatCode="&quot;$&quot;#,##0;\(&quot;$&quot;#,##0\)">
                  <c:v>18947.636866537927</c:v>
                </c:pt>
                <c:pt idx="36" formatCode="&quot;$&quot;#,##0;\(&quot;$&quot;#,##0\)">
                  <c:v>19840.369853489283</c:v>
                </c:pt>
                <c:pt idx="48" formatCode="&quot;$&quot;#,##0;\(&quot;$&quot;#,##0\)">
                  <c:v>20733.102840440642</c:v>
                </c:pt>
              </c:numCache>
            </c:numRef>
          </c:cat>
          <c:val>
            <c:numRef>
              <c:f>'6. CB Report'!$BT$5:$BT$53</c:f>
              <c:numCache>
                <c:formatCode>####0</c:formatCode>
                <c:ptCount val="49"/>
                <c:pt idx="0">
                  <c:v>0</c:v>
                </c:pt>
                <c:pt idx="1">
                  <c:v>8</c:v>
                </c:pt>
                <c:pt idx="2">
                  <c:v>9</c:v>
                </c:pt>
                <c:pt idx="3">
                  <c:v>15</c:v>
                </c:pt>
                <c:pt idx="4">
                  <c:v>16</c:v>
                </c:pt>
                <c:pt idx="5">
                  <c:v>36</c:v>
                </c:pt>
                <c:pt idx="6">
                  <c:v>40</c:v>
                </c:pt>
                <c:pt idx="7">
                  <c:v>60</c:v>
                </c:pt>
                <c:pt idx="8">
                  <c:v>91</c:v>
                </c:pt>
                <c:pt idx="9">
                  <c:v>118</c:v>
                </c:pt>
                <c:pt idx="10">
                  <c:v>174</c:v>
                </c:pt>
                <c:pt idx="11">
                  <c:v>158</c:v>
                </c:pt>
                <c:pt idx="12">
                  <c:v>194</c:v>
                </c:pt>
                <c:pt idx="13">
                  <c:v>234</c:v>
                </c:pt>
                <c:pt idx="14">
                  <c:v>259</c:v>
                </c:pt>
                <c:pt idx="15">
                  <c:v>336</c:v>
                </c:pt>
                <c:pt idx="16">
                  <c:v>328</c:v>
                </c:pt>
                <c:pt idx="17">
                  <c:v>370</c:v>
                </c:pt>
                <c:pt idx="18">
                  <c:v>395</c:v>
                </c:pt>
                <c:pt idx="19">
                  <c:v>382</c:v>
                </c:pt>
                <c:pt idx="20">
                  <c:v>432</c:v>
                </c:pt>
                <c:pt idx="21">
                  <c:v>424</c:v>
                </c:pt>
                <c:pt idx="22">
                  <c:v>424</c:v>
                </c:pt>
                <c:pt idx="23">
                  <c:v>436</c:v>
                </c:pt>
                <c:pt idx="24">
                  <c:v>420</c:v>
                </c:pt>
                <c:pt idx="25">
                  <c:v>444</c:v>
                </c:pt>
                <c:pt idx="26">
                  <c:v>388</c:v>
                </c:pt>
                <c:pt idx="27">
                  <c:v>396</c:v>
                </c:pt>
                <c:pt idx="28">
                  <c:v>406</c:v>
                </c:pt>
                <c:pt idx="29">
                  <c:v>346</c:v>
                </c:pt>
                <c:pt idx="30">
                  <c:v>329</c:v>
                </c:pt>
                <c:pt idx="31">
                  <c:v>323</c:v>
                </c:pt>
                <c:pt idx="32">
                  <c:v>271</c:v>
                </c:pt>
                <c:pt idx="33">
                  <c:v>236</c:v>
                </c:pt>
                <c:pt idx="34">
                  <c:v>248</c:v>
                </c:pt>
                <c:pt idx="35">
                  <c:v>233</c:v>
                </c:pt>
                <c:pt idx="36">
                  <c:v>165</c:v>
                </c:pt>
                <c:pt idx="37">
                  <c:v>151</c:v>
                </c:pt>
                <c:pt idx="38">
                  <c:v>137</c:v>
                </c:pt>
                <c:pt idx="39">
                  <c:v>103</c:v>
                </c:pt>
                <c:pt idx="40">
                  <c:v>104</c:v>
                </c:pt>
                <c:pt idx="41">
                  <c:v>79</c:v>
                </c:pt>
                <c:pt idx="42">
                  <c:v>72</c:v>
                </c:pt>
                <c:pt idx="43">
                  <c:v>49</c:v>
                </c:pt>
                <c:pt idx="44">
                  <c:v>55</c:v>
                </c:pt>
                <c:pt idx="45">
                  <c:v>37</c:v>
                </c:pt>
                <c:pt idx="46">
                  <c:v>19</c:v>
                </c:pt>
                <c:pt idx="47">
                  <c:v>15</c:v>
                </c:pt>
                <c:pt idx="48">
                  <c:v>12</c:v>
                </c:pt>
              </c:numCache>
            </c:numRef>
          </c:val>
          <c:extLst>
            <c:ext xmlns:c16="http://schemas.microsoft.com/office/drawing/2014/chart" uri="{C3380CC4-5D6E-409C-BE32-E72D297353CC}">
              <c16:uniqueId val="{00000000-2D85-46DF-AB22-A486F5910922}"/>
            </c:ext>
          </c:extLst>
        </c:ser>
        <c:dLbls>
          <c:showLegendKey val="0"/>
          <c:showVal val="0"/>
          <c:showCatName val="0"/>
          <c:showSerName val="0"/>
          <c:showPercent val="0"/>
          <c:showBubbleSize val="0"/>
        </c:dLbls>
        <c:gapWidth val="0"/>
        <c:overlap val="100"/>
        <c:axId val="1128047536"/>
        <c:axId val="1128047952"/>
      </c:barChart>
      <c:catAx>
        <c:axId val="112804753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7952"/>
        <c:crosses val="autoZero"/>
        <c:auto val="1"/>
        <c:lblAlgn val="ctr"/>
        <c:lblOffset val="100"/>
        <c:tickLblSkip val="2"/>
        <c:tickMarkSkip val="4"/>
        <c:noMultiLvlLbl val="0"/>
      </c:catAx>
      <c:valAx>
        <c:axId val="112804795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4753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2. II: MARREG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Report'!$BV$5:$BV$53</c:f>
              <c:numCache>
                <c:formatCode>General</c:formatCode>
                <c:ptCount val="49"/>
                <c:pt idx="0" formatCode="&quot;$&quot;#,##0;\(&quot;$&quot;#,##0\)">
                  <c:v>-2197.5141194964826</c:v>
                </c:pt>
                <c:pt idx="12" formatCode="&quot;$&quot;#,##0;\(&quot;$&quot;#,##0\)">
                  <c:v>-2063.3082585951252</c:v>
                </c:pt>
                <c:pt idx="24" formatCode="&quot;$&quot;#,##0;\(&quot;$&quot;#,##0\)">
                  <c:v>-1929.1023976937681</c:v>
                </c:pt>
                <c:pt idx="36" formatCode="&quot;$&quot;#,##0;\(&quot;$&quot;#,##0\)">
                  <c:v>-1794.8965367924106</c:v>
                </c:pt>
                <c:pt idx="48" formatCode="&quot;$&quot;#,##0;\(&quot;$&quot;#,##0\)">
                  <c:v>-1660.6906758910534</c:v>
                </c:pt>
              </c:numCache>
            </c:numRef>
          </c:cat>
          <c:val>
            <c:numRef>
              <c:f>'6. CB Report'!$BW$5:$BW$53</c:f>
              <c:numCache>
                <c:formatCode>General</c:formatCode>
                <c:ptCount val="49"/>
              </c:numCache>
            </c:numRef>
          </c:val>
          <c:extLst>
            <c:ext xmlns:c16="http://schemas.microsoft.com/office/drawing/2014/chart" uri="{C3380CC4-5D6E-409C-BE32-E72D297353CC}">
              <c16:uniqueId val="{00000000-BB88-4CDA-9552-A1445302B9E1}"/>
            </c:ext>
          </c:extLst>
        </c:ser>
        <c:ser>
          <c:idx val="1"/>
          <c:order val="1"/>
          <c:spPr>
            <a:solidFill>
              <a:srgbClr val="FA8072"/>
            </a:solidFill>
            <a:ln w="12700">
              <a:solidFill>
                <a:srgbClr val="969696"/>
              </a:solidFill>
              <a:prstDash val="solid"/>
            </a:ln>
          </c:spPr>
          <c:invertIfNegative val="0"/>
          <c:cat>
            <c:numRef>
              <c:f>'6. CB Report'!$BV$5:$BV$53</c:f>
              <c:numCache>
                <c:formatCode>General</c:formatCode>
                <c:ptCount val="49"/>
                <c:pt idx="0" formatCode="&quot;$&quot;#,##0;\(&quot;$&quot;#,##0\)">
                  <c:v>-2197.5141194964826</c:v>
                </c:pt>
                <c:pt idx="12" formatCode="&quot;$&quot;#,##0;\(&quot;$&quot;#,##0\)">
                  <c:v>-2063.3082585951252</c:v>
                </c:pt>
                <c:pt idx="24" formatCode="&quot;$&quot;#,##0;\(&quot;$&quot;#,##0\)">
                  <c:v>-1929.1023976937681</c:v>
                </c:pt>
                <c:pt idx="36" formatCode="&quot;$&quot;#,##0;\(&quot;$&quot;#,##0\)">
                  <c:v>-1794.8965367924106</c:v>
                </c:pt>
                <c:pt idx="48" formatCode="&quot;$&quot;#,##0;\(&quot;$&quot;#,##0\)">
                  <c:v>-1660.6906758910534</c:v>
                </c:pt>
              </c:numCache>
            </c:numRef>
          </c:cat>
          <c:val>
            <c:numRef>
              <c:f>'6. CB Report'!$BX$5:$BX$53</c:f>
              <c:numCache>
                <c:formatCode>####0</c:formatCode>
                <c:ptCount val="49"/>
                <c:pt idx="0">
                  <c:v>5</c:v>
                </c:pt>
                <c:pt idx="1">
                  <c:v>13</c:v>
                </c:pt>
                <c:pt idx="2">
                  <c:v>7</c:v>
                </c:pt>
                <c:pt idx="3">
                  <c:v>25</c:v>
                </c:pt>
                <c:pt idx="4">
                  <c:v>30</c:v>
                </c:pt>
                <c:pt idx="5">
                  <c:v>36</c:v>
                </c:pt>
                <c:pt idx="6">
                  <c:v>35</c:v>
                </c:pt>
                <c:pt idx="7">
                  <c:v>73</c:v>
                </c:pt>
                <c:pt idx="8">
                  <c:v>83</c:v>
                </c:pt>
                <c:pt idx="9">
                  <c:v>91</c:v>
                </c:pt>
                <c:pt idx="10">
                  <c:v>127</c:v>
                </c:pt>
                <c:pt idx="11">
                  <c:v>161</c:v>
                </c:pt>
                <c:pt idx="12">
                  <c:v>222</c:v>
                </c:pt>
                <c:pt idx="13">
                  <c:v>217</c:v>
                </c:pt>
                <c:pt idx="14">
                  <c:v>263</c:v>
                </c:pt>
                <c:pt idx="15">
                  <c:v>290</c:v>
                </c:pt>
                <c:pt idx="16">
                  <c:v>359</c:v>
                </c:pt>
                <c:pt idx="17">
                  <c:v>342</c:v>
                </c:pt>
                <c:pt idx="18">
                  <c:v>398</c:v>
                </c:pt>
                <c:pt idx="19">
                  <c:v>430</c:v>
                </c:pt>
                <c:pt idx="20">
                  <c:v>404</c:v>
                </c:pt>
                <c:pt idx="21">
                  <c:v>397</c:v>
                </c:pt>
                <c:pt idx="22">
                  <c:v>455</c:v>
                </c:pt>
                <c:pt idx="23">
                  <c:v>452</c:v>
                </c:pt>
                <c:pt idx="24">
                  <c:v>416</c:v>
                </c:pt>
                <c:pt idx="25">
                  <c:v>424</c:v>
                </c:pt>
                <c:pt idx="26">
                  <c:v>455</c:v>
                </c:pt>
                <c:pt idx="27">
                  <c:v>388</c:v>
                </c:pt>
                <c:pt idx="28">
                  <c:v>397</c:v>
                </c:pt>
                <c:pt idx="29">
                  <c:v>371</c:v>
                </c:pt>
                <c:pt idx="30">
                  <c:v>352</c:v>
                </c:pt>
                <c:pt idx="31">
                  <c:v>306</c:v>
                </c:pt>
                <c:pt idx="32">
                  <c:v>276</c:v>
                </c:pt>
                <c:pt idx="33">
                  <c:v>273</c:v>
                </c:pt>
                <c:pt idx="34">
                  <c:v>194</c:v>
                </c:pt>
                <c:pt idx="35">
                  <c:v>201</c:v>
                </c:pt>
                <c:pt idx="36">
                  <c:v>164</c:v>
                </c:pt>
                <c:pt idx="37">
                  <c:v>166</c:v>
                </c:pt>
                <c:pt idx="38">
                  <c:v>136</c:v>
                </c:pt>
                <c:pt idx="39">
                  <c:v>123</c:v>
                </c:pt>
                <c:pt idx="40">
                  <c:v>111</c:v>
                </c:pt>
                <c:pt idx="41">
                  <c:v>65</c:v>
                </c:pt>
                <c:pt idx="42">
                  <c:v>53</c:v>
                </c:pt>
                <c:pt idx="43">
                  <c:v>43</c:v>
                </c:pt>
                <c:pt idx="44">
                  <c:v>43</c:v>
                </c:pt>
                <c:pt idx="45">
                  <c:v>28</c:v>
                </c:pt>
                <c:pt idx="46">
                  <c:v>28</c:v>
                </c:pt>
                <c:pt idx="47">
                  <c:v>22</c:v>
                </c:pt>
                <c:pt idx="48">
                  <c:v>16</c:v>
                </c:pt>
              </c:numCache>
            </c:numRef>
          </c:val>
          <c:extLst>
            <c:ext xmlns:c16="http://schemas.microsoft.com/office/drawing/2014/chart" uri="{C3380CC4-5D6E-409C-BE32-E72D297353CC}">
              <c16:uniqueId val="{00000001-BB88-4CDA-9552-A1445302B9E1}"/>
            </c:ext>
          </c:extLst>
        </c:ser>
        <c:dLbls>
          <c:showLegendKey val="0"/>
          <c:showVal val="0"/>
          <c:showCatName val="0"/>
          <c:showSerName val="0"/>
          <c:showPercent val="0"/>
          <c:showBubbleSize val="0"/>
        </c:dLbls>
        <c:gapWidth val="0"/>
        <c:overlap val="100"/>
        <c:axId val="1128048784"/>
        <c:axId val="1128049200"/>
      </c:barChart>
      <c:catAx>
        <c:axId val="112804878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49200"/>
        <c:crosses val="autoZero"/>
        <c:auto val="1"/>
        <c:lblAlgn val="ctr"/>
        <c:lblOffset val="100"/>
        <c:tickLblSkip val="2"/>
        <c:tickMarkSkip val="4"/>
        <c:noMultiLvlLbl val="0"/>
      </c:catAx>
      <c:valAx>
        <c:axId val="112804920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4878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3. III: MARFOM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Report'!$BY$5:$BY$53</c:f>
              <c:numCache>
                <c:formatCode>General</c:formatCode>
                <c:ptCount val="49"/>
                <c:pt idx="0" formatCode="&quot;$&quot;#,##0;\(&quot;$&quot;#,##0\)">
                  <c:v>81304.472620026296</c:v>
                </c:pt>
                <c:pt idx="12" formatCode="&quot;$&quot;#,##0;\(&quot;$&quot;#,##0\)">
                  <c:v>82646.122262917648</c:v>
                </c:pt>
                <c:pt idx="24" formatCode="&quot;$&quot;#,##0;\(&quot;$&quot;#,##0\)">
                  <c:v>83987.771905809001</c:v>
                </c:pt>
                <c:pt idx="36" formatCode="&quot;$&quot;#,##0;\(&quot;$&quot;#,##0\)">
                  <c:v>85329.421548700353</c:v>
                </c:pt>
                <c:pt idx="48" formatCode="&quot;$&quot;#,##0;\(&quot;$&quot;#,##0\)">
                  <c:v>86671.071191591705</c:v>
                </c:pt>
              </c:numCache>
            </c:numRef>
          </c:cat>
          <c:val>
            <c:numRef>
              <c:f>'6. CB Report'!$BZ$5:$BZ$53</c:f>
              <c:numCache>
                <c:formatCode>####0</c:formatCode>
                <c:ptCount val="49"/>
                <c:pt idx="0">
                  <c:v>7</c:v>
                </c:pt>
                <c:pt idx="1">
                  <c:v>13</c:v>
                </c:pt>
                <c:pt idx="2">
                  <c:v>19</c:v>
                </c:pt>
                <c:pt idx="3">
                  <c:v>20</c:v>
                </c:pt>
                <c:pt idx="4">
                  <c:v>35</c:v>
                </c:pt>
                <c:pt idx="5">
                  <c:v>46</c:v>
                </c:pt>
                <c:pt idx="6">
                  <c:v>45</c:v>
                </c:pt>
                <c:pt idx="7">
                  <c:v>51</c:v>
                </c:pt>
                <c:pt idx="8">
                  <c:v>97</c:v>
                </c:pt>
                <c:pt idx="9">
                  <c:v>118</c:v>
                </c:pt>
                <c:pt idx="10">
                  <c:v>145</c:v>
                </c:pt>
                <c:pt idx="11">
                  <c:v>162</c:v>
                </c:pt>
                <c:pt idx="12">
                  <c:v>174</c:v>
                </c:pt>
                <c:pt idx="13">
                  <c:v>216</c:v>
                </c:pt>
                <c:pt idx="14">
                  <c:v>256</c:v>
                </c:pt>
                <c:pt idx="15">
                  <c:v>275</c:v>
                </c:pt>
                <c:pt idx="16">
                  <c:v>300</c:v>
                </c:pt>
                <c:pt idx="17">
                  <c:v>329</c:v>
                </c:pt>
                <c:pt idx="18">
                  <c:v>388</c:v>
                </c:pt>
                <c:pt idx="19">
                  <c:v>375</c:v>
                </c:pt>
                <c:pt idx="20">
                  <c:v>447</c:v>
                </c:pt>
                <c:pt idx="21">
                  <c:v>453</c:v>
                </c:pt>
                <c:pt idx="22">
                  <c:v>428</c:v>
                </c:pt>
                <c:pt idx="23">
                  <c:v>434</c:v>
                </c:pt>
                <c:pt idx="24">
                  <c:v>477</c:v>
                </c:pt>
                <c:pt idx="25">
                  <c:v>453</c:v>
                </c:pt>
                <c:pt idx="26">
                  <c:v>442</c:v>
                </c:pt>
                <c:pt idx="27">
                  <c:v>417</c:v>
                </c:pt>
                <c:pt idx="28">
                  <c:v>393</c:v>
                </c:pt>
                <c:pt idx="29">
                  <c:v>356</c:v>
                </c:pt>
                <c:pt idx="30">
                  <c:v>336</c:v>
                </c:pt>
                <c:pt idx="31">
                  <c:v>324</c:v>
                </c:pt>
                <c:pt idx="32">
                  <c:v>281</c:v>
                </c:pt>
                <c:pt idx="33">
                  <c:v>261</c:v>
                </c:pt>
                <c:pt idx="34">
                  <c:v>212</c:v>
                </c:pt>
                <c:pt idx="35">
                  <c:v>227</c:v>
                </c:pt>
                <c:pt idx="36">
                  <c:v>186</c:v>
                </c:pt>
                <c:pt idx="37">
                  <c:v>163</c:v>
                </c:pt>
                <c:pt idx="38">
                  <c:v>134</c:v>
                </c:pt>
                <c:pt idx="39">
                  <c:v>89</c:v>
                </c:pt>
                <c:pt idx="40">
                  <c:v>82</c:v>
                </c:pt>
                <c:pt idx="41">
                  <c:v>80</c:v>
                </c:pt>
                <c:pt idx="42">
                  <c:v>52</c:v>
                </c:pt>
                <c:pt idx="43">
                  <c:v>40</c:v>
                </c:pt>
                <c:pt idx="44">
                  <c:v>36</c:v>
                </c:pt>
                <c:pt idx="45">
                  <c:v>27</c:v>
                </c:pt>
                <c:pt idx="46">
                  <c:v>24</c:v>
                </c:pt>
                <c:pt idx="47">
                  <c:v>18</c:v>
                </c:pt>
                <c:pt idx="48">
                  <c:v>19</c:v>
                </c:pt>
              </c:numCache>
            </c:numRef>
          </c:val>
          <c:extLst>
            <c:ext xmlns:c16="http://schemas.microsoft.com/office/drawing/2014/chart" uri="{C3380CC4-5D6E-409C-BE32-E72D297353CC}">
              <c16:uniqueId val="{00000000-4E63-4D44-BD17-491D23650902}"/>
            </c:ext>
          </c:extLst>
        </c:ser>
        <c:dLbls>
          <c:showLegendKey val="0"/>
          <c:showVal val="0"/>
          <c:showCatName val="0"/>
          <c:showSerName val="0"/>
          <c:showPercent val="0"/>
          <c:showBubbleSize val="0"/>
        </c:dLbls>
        <c:gapWidth val="0"/>
        <c:overlap val="100"/>
        <c:axId val="1128050032"/>
        <c:axId val="1128050448"/>
      </c:barChart>
      <c:catAx>
        <c:axId val="1128050032"/>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0448"/>
        <c:crosses val="autoZero"/>
        <c:auto val="1"/>
        <c:lblAlgn val="ctr"/>
        <c:lblOffset val="100"/>
        <c:tickLblSkip val="2"/>
        <c:tickMarkSkip val="4"/>
        <c:noMultiLvlLbl val="0"/>
      </c:catAx>
      <c:valAx>
        <c:axId val="1128050448"/>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0032"/>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Irrigation system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Report'!$CB$5:$CB$53</c:f>
              <c:numCache>
                <c:formatCode>General</c:formatCode>
                <c:ptCount val="49"/>
                <c:pt idx="0" formatCode="&quot;$&quot;#,##0;\(&quot;$&quot;#,##0\)">
                  <c:v>24637.704517552582</c:v>
                </c:pt>
                <c:pt idx="12" formatCode="&quot;$&quot;#,##0;\(&quot;$&quot;#,##0\)">
                  <c:v>25928.127803506577</c:v>
                </c:pt>
                <c:pt idx="24" formatCode="&quot;$&quot;#,##0;\(&quot;$&quot;#,##0\)">
                  <c:v>27218.551089460572</c:v>
                </c:pt>
                <c:pt idx="36" formatCode="&quot;$&quot;#,##0;\(&quot;$&quot;#,##0\)">
                  <c:v>28508.974375414567</c:v>
                </c:pt>
                <c:pt idx="48" formatCode="&quot;$&quot;#,##0;\(&quot;$&quot;#,##0\)">
                  <c:v>29799.397661368559</c:v>
                </c:pt>
              </c:numCache>
            </c:numRef>
          </c:cat>
          <c:val>
            <c:numRef>
              <c:f>'6. CB Report'!$CC$5:$CC$53</c:f>
              <c:numCache>
                <c:formatCode>####0</c:formatCode>
                <c:ptCount val="49"/>
                <c:pt idx="0">
                  <c:v>1</c:v>
                </c:pt>
                <c:pt idx="1">
                  <c:v>6</c:v>
                </c:pt>
                <c:pt idx="2">
                  <c:v>5</c:v>
                </c:pt>
                <c:pt idx="3">
                  <c:v>15</c:v>
                </c:pt>
                <c:pt idx="4">
                  <c:v>18</c:v>
                </c:pt>
                <c:pt idx="5">
                  <c:v>28</c:v>
                </c:pt>
                <c:pt idx="6">
                  <c:v>55</c:v>
                </c:pt>
                <c:pt idx="7">
                  <c:v>72</c:v>
                </c:pt>
                <c:pt idx="8">
                  <c:v>89</c:v>
                </c:pt>
                <c:pt idx="9">
                  <c:v>108</c:v>
                </c:pt>
                <c:pt idx="10">
                  <c:v>142</c:v>
                </c:pt>
                <c:pt idx="11">
                  <c:v>176</c:v>
                </c:pt>
                <c:pt idx="12">
                  <c:v>195</c:v>
                </c:pt>
                <c:pt idx="13">
                  <c:v>239</c:v>
                </c:pt>
                <c:pt idx="14">
                  <c:v>299</c:v>
                </c:pt>
                <c:pt idx="15">
                  <c:v>309</c:v>
                </c:pt>
                <c:pt idx="16">
                  <c:v>359</c:v>
                </c:pt>
                <c:pt idx="17">
                  <c:v>357</c:v>
                </c:pt>
                <c:pt idx="18">
                  <c:v>353</c:v>
                </c:pt>
                <c:pt idx="19">
                  <c:v>394</c:v>
                </c:pt>
                <c:pt idx="20">
                  <c:v>414</c:v>
                </c:pt>
                <c:pt idx="21">
                  <c:v>435</c:v>
                </c:pt>
                <c:pt idx="22">
                  <c:v>436</c:v>
                </c:pt>
                <c:pt idx="23">
                  <c:v>436</c:v>
                </c:pt>
                <c:pt idx="24">
                  <c:v>440</c:v>
                </c:pt>
                <c:pt idx="25">
                  <c:v>446</c:v>
                </c:pt>
                <c:pt idx="26">
                  <c:v>420</c:v>
                </c:pt>
                <c:pt idx="27">
                  <c:v>345</c:v>
                </c:pt>
                <c:pt idx="28">
                  <c:v>371</c:v>
                </c:pt>
                <c:pt idx="29">
                  <c:v>337</c:v>
                </c:pt>
                <c:pt idx="30">
                  <c:v>332</c:v>
                </c:pt>
                <c:pt idx="31">
                  <c:v>287</c:v>
                </c:pt>
                <c:pt idx="32">
                  <c:v>308</c:v>
                </c:pt>
                <c:pt idx="33">
                  <c:v>275</c:v>
                </c:pt>
                <c:pt idx="34">
                  <c:v>236</c:v>
                </c:pt>
                <c:pt idx="35">
                  <c:v>214</c:v>
                </c:pt>
                <c:pt idx="36">
                  <c:v>198</c:v>
                </c:pt>
                <c:pt idx="37">
                  <c:v>145</c:v>
                </c:pt>
                <c:pt idx="38">
                  <c:v>152</c:v>
                </c:pt>
                <c:pt idx="39">
                  <c:v>92</c:v>
                </c:pt>
                <c:pt idx="40">
                  <c:v>88</c:v>
                </c:pt>
                <c:pt idx="41">
                  <c:v>93</c:v>
                </c:pt>
                <c:pt idx="42">
                  <c:v>72</c:v>
                </c:pt>
                <c:pt idx="43">
                  <c:v>60</c:v>
                </c:pt>
                <c:pt idx="44">
                  <c:v>46</c:v>
                </c:pt>
                <c:pt idx="45">
                  <c:v>37</c:v>
                </c:pt>
                <c:pt idx="46">
                  <c:v>33</c:v>
                </c:pt>
                <c:pt idx="47">
                  <c:v>11</c:v>
                </c:pt>
                <c:pt idx="48">
                  <c:v>9</c:v>
                </c:pt>
              </c:numCache>
            </c:numRef>
          </c:val>
          <c:extLst>
            <c:ext xmlns:c16="http://schemas.microsoft.com/office/drawing/2014/chart" uri="{C3380CC4-5D6E-409C-BE32-E72D297353CC}">
              <c16:uniqueId val="{00000000-5B62-4936-8C04-B80AAE13F78E}"/>
            </c:ext>
          </c:extLst>
        </c:ser>
        <c:dLbls>
          <c:showLegendKey val="0"/>
          <c:showVal val="0"/>
          <c:showCatName val="0"/>
          <c:showSerName val="0"/>
          <c:showPercent val="0"/>
          <c:showBubbleSize val="0"/>
        </c:dLbls>
        <c:gapWidth val="0"/>
        <c:overlap val="100"/>
        <c:axId val="1128051280"/>
        <c:axId val="1128051696"/>
      </c:barChart>
      <c:catAx>
        <c:axId val="1128051280"/>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1696"/>
        <c:crosses val="autoZero"/>
        <c:auto val="1"/>
        <c:lblAlgn val="ctr"/>
        <c:lblOffset val="100"/>
        <c:tickLblSkip val="2"/>
        <c:tickMarkSkip val="4"/>
        <c:noMultiLvlLbl val="0"/>
      </c:catAx>
      <c:valAx>
        <c:axId val="1128051696"/>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1280"/>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Reservoir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Report'!$CE$5:$CE$53</c:f>
              <c:numCache>
                <c:formatCode>General</c:formatCode>
                <c:ptCount val="49"/>
                <c:pt idx="0" formatCode="&quot;$&quot;#,##0;\(&quot;$&quot;#,##0\)">
                  <c:v>26088.233486696954</c:v>
                </c:pt>
                <c:pt idx="12" formatCode="&quot;$&quot;#,##0;\(&quot;$&quot;#,##0\)">
                  <c:v>27378.656772650949</c:v>
                </c:pt>
                <c:pt idx="24" formatCode="&quot;$&quot;#,##0;\(&quot;$&quot;#,##0\)">
                  <c:v>28669.080058604941</c:v>
                </c:pt>
                <c:pt idx="36" formatCode="&quot;$&quot;#,##0;\(&quot;$&quot;#,##0\)">
                  <c:v>29959.503344558932</c:v>
                </c:pt>
                <c:pt idx="48" formatCode="&quot;$&quot;#,##0;\(&quot;$&quot;#,##0\)">
                  <c:v>31249.926630512928</c:v>
                </c:pt>
              </c:numCache>
            </c:numRef>
          </c:cat>
          <c:val>
            <c:numRef>
              <c:f>'6. CB Report'!$CF$5:$CF$53</c:f>
              <c:numCache>
                <c:formatCode>####0</c:formatCode>
                <c:ptCount val="49"/>
                <c:pt idx="0">
                  <c:v>1</c:v>
                </c:pt>
                <c:pt idx="1">
                  <c:v>6</c:v>
                </c:pt>
                <c:pt idx="2">
                  <c:v>5</c:v>
                </c:pt>
                <c:pt idx="3">
                  <c:v>15</c:v>
                </c:pt>
                <c:pt idx="4">
                  <c:v>18</c:v>
                </c:pt>
                <c:pt idx="5">
                  <c:v>28</c:v>
                </c:pt>
                <c:pt idx="6">
                  <c:v>55</c:v>
                </c:pt>
                <c:pt idx="7">
                  <c:v>72</c:v>
                </c:pt>
                <c:pt idx="8">
                  <c:v>89</c:v>
                </c:pt>
                <c:pt idx="9">
                  <c:v>108</c:v>
                </c:pt>
                <c:pt idx="10">
                  <c:v>142</c:v>
                </c:pt>
                <c:pt idx="11">
                  <c:v>176</c:v>
                </c:pt>
                <c:pt idx="12">
                  <c:v>195</c:v>
                </c:pt>
                <c:pt idx="13">
                  <c:v>239</c:v>
                </c:pt>
                <c:pt idx="14">
                  <c:v>299</c:v>
                </c:pt>
                <c:pt idx="15">
                  <c:v>309</c:v>
                </c:pt>
                <c:pt idx="16">
                  <c:v>359</c:v>
                </c:pt>
                <c:pt idx="17">
                  <c:v>357</c:v>
                </c:pt>
                <c:pt idx="18">
                  <c:v>353</c:v>
                </c:pt>
                <c:pt idx="19">
                  <c:v>394</c:v>
                </c:pt>
                <c:pt idx="20">
                  <c:v>414</c:v>
                </c:pt>
                <c:pt idx="21">
                  <c:v>435</c:v>
                </c:pt>
                <c:pt idx="22">
                  <c:v>436</c:v>
                </c:pt>
                <c:pt idx="23">
                  <c:v>436</c:v>
                </c:pt>
                <c:pt idx="24">
                  <c:v>440</c:v>
                </c:pt>
                <c:pt idx="25">
                  <c:v>446</c:v>
                </c:pt>
                <c:pt idx="26">
                  <c:v>420</c:v>
                </c:pt>
                <c:pt idx="27">
                  <c:v>345</c:v>
                </c:pt>
                <c:pt idx="28">
                  <c:v>371</c:v>
                </c:pt>
                <c:pt idx="29">
                  <c:v>337</c:v>
                </c:pt>
                <c:pt idx="30">
                  <c:v>332</c:v>
                </c:pt>
                <c:pt idx="31">
                  <c:v>287</c:v>
                </c:pt>
                <c:pt idx="32">
                  <c:v>308</c:v>
                </c:pt>
                <c:pt idx="33">
                  <c:v>275</c:v>
                </c:pt>
                <c:pt idx="34">
                  <c:v>236</c:v>
                </c:pt>
                <c:pt idx="35">
                  <c:v>214</c:v>
                </c:pt>
                <c:pt idx="36">
                  <c:v>198</c:v>
                </c:pt>
                <c:pt idx="37">
                  <c:v>145</c:v>
                </c:pt>
                <c:pt idx="38">
                  <c:v>152</c:v>
                </c:pt>
                <c:pt idx="39">
                  <c:v>92</c:v>
                </c:pt>
                <c:pt idx="40">
                  <c:v>88</c:v>
                </c:pt>
                <c:pt idx="41">
                  <c:v>93</c:v>
                </c:pt>
                <c:pt idx="42">
                  <c:v>72</c:v>
                </c:pt>
                <c:pt idx="43">
                  <c:v>60</c:v>
                </c:pt>
                <c:pt idx="44">
                  <c:v>46</c:v>
                </c:pt>
                <c:pt idx="45">
                  <c:v>37</c:v>
                </c:pt>
                <c:pt idx="46">
                  <c:v>33</c:v>
                </c:pt>
                <c:pt idx="47">
                  <c:v>11</c:v>
                </c:pt>
                <c:pt idx="48">
                  <c:v>9</c:v>
                </c:pt>
              </c:numCache>
            </c:numRef>
          </c:val>
          <c:extLst>
            <c:ext xmlns:c16="http://schemas.microsoft.com/office/drawing/2014/chart" uri="{C3380CC4-5D6E-409C-BE32-E72D297353CC}">
              <c16:uniqueId val="{00000000-C89F-4EFE-A694-6E3082703584}"/>
            </c:ext>
          </c:extLst>
        </c:ser>
        <c:dLbls>
          <c:showLegendKey val="0"/>
          <c:showVal val="0"/>
          <c:showCatName val="0"/>
          <c:showSerName val="0"/>
          <c:showPercent val="0"/>
          <c:showBubbleSize val="0"/>
        </c:dLbls>
        <c:gapWidth val="0"/>
        <c:overlap val="100"/>
        <c:axId val="1128052528"/>
        <c:axId val="1128052944"/>
      </c:barChart>
      <c:catAx>
        <c:axId val="1128052528"/>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2944"/>
        <c:crosses val="autoZero"/>
        <c:auto val="1"/>
        <c:lblAlgn val="ctr"/>
        <c:lblOffset val="100"/>
        <c:tickLblSkip val="2"/>
        <c:tickMarkSkip val="4"/>
        <c:noMultiLvlLbl val="0"/>
      </c:catAx>
      <c:valAx>
        <c:axId val="112805294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2528"/>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4. IV: FRUAGR - Season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Report'!$CH$5:$CH$53</c:f>
              <c:numCache>
                <c:formatCode>General</c:formatCode>
                <c:ptCount val="49"/>
                <c:pt idx="0" formatCode="&quot;$&quot;#,##0;\(&quot;$&quot;#,##0\)">
                  <c:v>-19.46202000714748</c:v>
                </c:pt>
                <c:pt idx="12" formatCode="&quot;$&quot;#,##0;\(&quot;$&quot;#,##0\)">
                  <c:v>496.76805882019551</c:v>
                </c:pt>
                <c:pt idx="24" formatCode="&quot;$&quot;#,##0;\(&quot;$&quot;#,##0\)">
                  <c:v>1012.9981376475384</c:v>
                </c:pt>
                <c:pt idx="36" formatCode="&quot;$&quot;#,##0;\(&quot;$&quot;#,##0\)">
                  <c:v>1529.2282164748815</c:v>
                </c:pt>
                <c:pt idx="48" formatCode="&quot;$&quot;#,##0;\(&quot;$&quot;#,##0\)">
                  <c:v>2045.4582953022245</c:v>
                </c:pt>
              </c:numCache>
            </c:numRef>
          </c:cat>
          <c:val>
            <c:numRef>
              <c:f>'6. CB Report'!$CI$5:$CI$53</c:f>
              <c:numCache>
                <c:formatCode>####0</c:formatCode>
                <c:ptCount val="49"/>
                <c:pt idx="1">
                  <c:v>5</c:v>
                </c:pt>
                <c:pt idx="2">
                  <c:v>5</c:v>
                </c:pt>
                <c:pt idx="3">
                  <c:v>17</c:v>
                </c:pt>
                <c:pt idx="4">
                  <c:v>13</c:v>
                </c:pt>
                <c:pt idx="5">
                  <c:v>37</c:v>
                </c:pt>
                <c:pt idx="6">
                  <c:v>41</c:v>
                </c:pt>
                <c:pt idx="7">
                  <c:v>77</c:v>
                </c:pt>
                <c:pt idx="8">
                  <c:v>96</c:v>
                </c:pt>
                <c:pt idx="9">
                  <c:v>107</c:v>
                </c:pt>
                <c:pt idx="10">
                  <c:v>144</c:v>
                </c:pt>
                <c:pt idx="11">
                  <c:v>178</c:v>
                </c:pt>
                <c:pt idx="12">
                  <c:v>195</c:v>
                </c:pt>
                <c:pt idx="13">
                  <c:v>257</c:v>
                </c:pt>
                <c:pt idx="14">
                  <c:v>270</c:v>
                </c:pt>
                <c:pt idx="15">
                  <c:v>318</c:v>
                </c:pt>
                <c:pt idx="16">
                  <c:v>350</c:v>
                </c:pt>
                <c:pt idx="17">
                  <c:v>341</c:v>
                </c:pt>
                <c:pt idx="18">
                  <c:v>364</c:v>
                </c:pt>
                <c:pt idx="19">
                  <c:v>396</c:v>
                </c:pt>
                <c:pt idx="20">
                  <c:v>427</c:v>
                </c:pt>
                <c:pt idx="21">
                  <c:v>437</c:v>
                </c:pt>
                <c:pt idx="22">
                  <c:v>419</c:v>
                </c:pt>
                <c:pt idx="23">
                  <c:v>480</c:v>
                </c:pt>
                <c:pt idx="24">
                  <c:v>392</c:v>
                </c:pt>
                <c:pt idx="25">
                  <c:v>464</c:v>
                </c:pt>
                <c:pt idx="26">
                  <c:v>393</c:v>
                </c:pt>
                <c:pt idx="27">
                  <c:v>386</c:v>
                </c:pt>
                <c:pt idx="28">
                  <c:v>361</c:v>
                </c:pt>
                <c:pt idx="29">
                  <c:v>342</c:v>
                </c:pt>
                <c:pt idx="30">
                  <c:v>314</c:v>
                </c:pt>
                <c:pt idx="31">
                  <c:v>287</c:v>
                </c:pt>
                <c:pt idx="32">
                  <c:v>296</c:v>
                </c:pt>
                <c:pt idx="33">
                  <c:v>303</c:v>
                </c:pt>
                <c:pt idx="34">
                  <c:v>239</c:v>
                </c:pt>
                <c:pt idx="35">
                  <c:v>207</c:v>
                </c:pt>
                <c:pt idx="36">
                  <c:v>180</c:v>
                </c:pt>
                <c:pt idx="37">
                  <c:v>157</c:v>
                </c:pt>
                <c:pt idx="38">
                  <c:v>152</c:v>
                </c:pt>
                <c:pt idx="39">
                  <c:v>87</c:v>
                </c:pt>
                <c:pt idx="40">
                  <c:v>90</c:v>
                </c:pt>
                <c:pt idx="41">
                  <c:v>91</c:v>
                </c:pt>
                <c:pt idx="42">
                  <c:v>73</c:v>
                </c:pt>
                <c:pt idx="43">
                  <c:v>58</c:v>
                </c:pt>
                <c:pt idx="44">
                  <c:v>57</c:v>
                </c:pt>
                <c:pt idx="45">
                  <c:v>35</c:v>
                </c:pt>
                <c:pt idx="46">
                  <c:v>23</c:v>
                </c:pt>
                <c:pt idx="47">
                  <c:v>17</c:v>
                </c:pt>
                <c:pt idx="48">
                  <c:v>9</c:v>
                </c:pt>
              </c:numCache>
            </c:numRef>
          </c:val>
          <c:extLst>
            <c:ext xmlns:c16="http://schemas.microsoft.com/office/drawing/2014/chart" uri="{C3380CC4-5D6E-409C-BE32-E72D297353CC}">
              <c16:uniqueId val="{00000000-E54D-4C4A-828D-E2B968400DEB}"/>
            </c:ext>
          </c:extLst>
        </c:ser>
        <c:ser>
          <c:idx val="1"/>
          <c:order val="1"/>
          <c:spPr>
            <a:solidFill>
              <a:srgbClr val="FA8072"/>
            </a:solidFill>
            <a:ln w="12700">
              <a:solidFill>
                <a:srgbClr val="969696"/>
              </a:solidFill>
              <a:prstDash val="solid"/>
            </a:ln>
          </c:spPr>
          <c:invertIfNegative val="0"/>
          <c:cat>
            <c:numRef>
              <c:f>'6. CB Report'!$CH$5:$CH$53</c:f>
              <c:numCache>
                <c:formatCode>General</c:formatCode>
                <c:ptCount val="49"/>
                <c:pt idx="0" formatCode="&quot;$&quot;#,##0;\(&quot;$&quot;#,##0\)">
                  <c:v>-19.46202000714748</c:v>
                </c:pt>
                <c:pt idx="12" formatCode="&quot;$&quot;#,##0;\(&quot;$&quot;#,##0\)">
                  <c:v>496.76805882019551</c:v>
                </c:pt>
                <c:pt idx="24" formatCode="&quot;$&quot;#,##0;\(&quot;$&quot;#,##0\)">
                  <c:v>1012.9981376475384</c:v>
                </c:pt>
                <c:pt idx="36" formatCode="&quot;$&quot;#,##0;\(&quot;$&quot;#,##0\)">
                  <c:v>1529.2282164748815</c:v>
                </c:pt>
                <c:pt idx="48" formatCode="&quot;$&quot;#,##0;\(&quot;$&quot;#,##0\)">
                  <c:v>2045.4582953022245</c:v>
                </c:pt>
              </c:numCache>
            </c:numRef>
          </c:cat>
          <c:val>
            <c:numRef>
              <c:f>'6. CB Report'!$CJ$5:$CJ$53</c:f>
              <c:numCache>
                <c:formatCode>General</c:formatCode>
                <c:ptCount val="49"/>
                <c:pt idx="0" formatCode="####0">
                  <c:v>1</c:v>
                </c:pt>
              </c:numCache>
            </c:numRef>
          </c:val>
          <c:extLst>
            <c:ext xmlns:c16="http://schemas.microsoft.com/office/drawing/2014/chart" uri="{C3380CC4-5D6E-409C-BE32-E72D297353CC}">
              <c16:uniqueId val="{00000001-E54D-4C4A-828D-E2B968400DEB}"/>
            </c:ext>
          </c:extLst>
        </c:ser>
        <c:dLbls>
          <c:showLegendKey val="0"/>
          <c:showVal val="0"/>
          <c:showCatName val="0"/>
          <c:showSerName val="0"/>
          <c:showPercent val="0"/>
          <c:showBubbleSize val="0"/>
        </c:dLbls>
        <c:gapWidth val="0"/>
        <c:overlap val="100"/>
        <c:axId val="1128053776"/>
        <c:axId val="1128054192"/>
      </c:barChart>
      <c:catAx>
        <c:axId val="112805377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4192"/>
        <c:crosses val="autoZero"/>
        <c:auto val="1"/>
        <c:lblAlgn val="ctr"/>
        <c:lblOffset val="100"/>
        <c:tickLblSkip val="2"/>
        <c:tickMarkSkip val="4"/>
        <c:noMultiLvlLbl val="0"/>
      </c:catAx>
      <c:valAx>
        <c:axId val="112805419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5377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Drinkers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Report'!$CK$5:$CK$53</c:f>
              <c:numCache>
                <c:formatCode>General</c:formatCode>
                <c:ptCount val="49"/>
                <c:pt idx="0" formatCode="&quot;$&quot;#,##0;\(&quot;$&quot;#,##0\)">
                  <c:v>651.4325450636818</c:v>
                </c:pt>
                <c:pt idx="12" formatCode="&quot;$&quot;#,##0;\(&quot;$&quot;#,##0\)">
                  <c:v>1168.0168216658501</c:v>
                </c:pt>
                <c:pt idx="24" formatCode="&quot;$&quot;#,##0;\(&quot;$&quot;#,##0\)">
                  <c:v>1684.6010982680182</c:v>
                </c:pt>
                <c:pt idx="36" formatCode="&quot;$&quot;#,##0;\(&quot;$&quot;#,##0\)">
                  <c:v>2201.1853748701865</c:v>
                </c:pt>
                <c:pt idx="48" formatCode="&quot;$&quot;#,##0;\(&quot;$&quot;#,##0\)">
                  <c:v>2717.7696514723552</c:v>
                </c:pt>
              </c:numCache>
            </c:numRef>
          </c:cat>
          <c:val>
            <c:numRef>
              <c:f>'6. CB Report'!$CL$5:$CL$53</c:f>
              <c:numCache>
                <c:formatCode>####0</c:formatCode>
                <c:ptCount val="49"/>
                <c:pt idx="0">
                  <c:v>6</c:v>
                </c:pt>
                <c:pt idx="1">
                  <c:v>29</c:v>
                </c:pt>
                <c:pt idx="2">
                  <c:v>57</c:v>
                </c:pt>
                <c:pt idx="3">
                  <c:v>68</c:v>
                </c:pt>
                <c:pt idx="4">
                  <c:v>89</c:v>
                </c:pt>
                <c:pt idx="5">
                  <c:v>127</c:v>
                </c:pt>
                <c:pt idx="6">
                  <c:v>147</c:v>
                </c:pt>
                <c:pt idx="7">
                  <c:v>200</c:v>
                </c:pt>
                <c:pt idx="8">
                  <c:v>175</c:v>
                </c:pt>
                <c:pt idx="9">
                  <c:v>249</c:v>
                </c:pt>
                <c:pt idx="10">
                  <c:v>262</c:v>
                </c:pt>
                <c:pt idx="11">
                  <c:v>281</c:v>
                </c:pt>
                <c:pt idx="12">
                  <c:v>331</c:v>
                </c:pt>
                <c:pt idx="13">
                  <c:v>354</c:v>
                </c:pt>
                <c:pt idx="14">
                  <c:v>387</c:v>
                </c:pt>
                <c:pt idx="15">
                  <c:v>401</c:v>
                </c:pt>
                <c:pt idx="16">
                  <c:v>366</c:v>
                </c:pt>
                <c:pt idx="17">
                  <c:v>402</c:v>
                </c:pt>
                <c:pt idx="18">
                  <c:v>383</c:v>
                </c:pt>
                <c:pt idx="19">
                  <c:v>426</c:v>
                </c:pt>
                <c:pt idx="20">
                  <c:v>380</c:v>
                </c:pt>
                <c:pt idx="21">
                  <c:v>344</c:v>
                </c:pt>
                <c:pt idx="22">
                  <c:v>331</c:v>
                </c:pt>
                <c:pt idx="23">
                  <c:v>333</c:v>
                </c:pt>
                <c:pt idx="24">
                  <c:v>280</c:v>
                </c:pt>
                <c:pt idx="25">
                  <c:v>329</c:v>
                </c:pt>
                <c:pt idx="26">
                  <c:v>311</c:v>
                </c:pt>
                <c:pt idx="27">
                  <c:v>291</c:v>
                </c:pt>
                <c:pt idx="28">
                  <c:v>250</c:v>
                </c:pt>
                <c:pt idx="29">
                  <c:v>257</c:v>
                </c:pt>
                <c:pt idx="30">
                  <c:v>247</c:v>
                </c:pt>
                <c:pt idx="31">
                  <c:v>223</c:v>
                </c:pt>
                <c:pt idx="32">
                  <c:v>207</c:v>
                </c:pt>
                <c:pt idx="33">
                  <c:v>172</c:v>
                </c:pt>
                <c:pt idx="34">
                  <c:v>186</c:v>
                </c:pt>
                <c:pt idx="35">
                  <c:v>165</c:v>
                </c:pt>
                <c:pt idx="36">
                  <c:v>157</c:v>
                </c:pt>
                <c:pt idx="37">
                  <c:v>143</c:v>
                </c:pt>
                <c:pt idx="38">
                  <c:v>117</c:v>
                </c:pt>
                <c:pt idx="39">
                  <c:v>100</c:v>
                </c:pt>
                <c:pt idx="40">
                  <c:v>97</c:v>
                </c:pt>
                <c:pt idx="41">
                  <c:v>89</c:v>
                </c:pt>
                <c:pt idx="42">
                  <c:v>70</c:v>
                </c:pt>
                <c:pt idx="43">
                  <c:v>57</c:v>
                </c:pt>
                <c:pt idx="44">
                  <c:v>57</c:v>
                </c:pt>
                <c:pt idx="45">
                  <c:v>36</c:v>
                </c:pt>
                <c:pt idx="46">
                  <c:v>20</c:v>
                </c:pt>
                <c:pt idx="47">
                  <c:v>9</c:v>
                </c:pt>
                <c:pt idx="48">
                  <c:v>2</c:v>
                </c:pt>
              </c:numCache>
            </c:numRef>
          </c:val>
          <c:extLst>
            <c:ext xmlns:c16="http://schemas.microsoft.com/office/drawing/2014/chart" uri="{C3380CC4-5D6E-409C-BE32-E72D297353CC}">
              <c16:uniqueId val="{00000000-25C2-4F1F-BC90-975AF51A9CE8}"/>
            </c:ext>
          </c:extLst>
        </c:ser>
        <c:dLbls>
          <c:showLegendKey val="0"/>
          <c:showVal val="0"/>
          <c:showCatName val="0"/>
          <c:showSerName val="0"/>
          <c:showPercent val="0"/>
          <c:showBubbleSize val="0"/>
        </c:dLbls>
        <c:gapWidth val="0"/>
        <c:overlap val="100"/>
        <c:axId val="1128055024"/>
        <c:axId val="1128055440"/>
      </c:barChart>
      <c:catAx>
        <c:axId val="112805502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5440"/>
        <c:crosses val="autoZero"/>
        <c:auto val="1"/>
        <c:lblAlgn val="ctr"/>
        <c:lblOffset val="100"/>
        <c:tickLblSkip val="2"/>
        <c:tickMarkSkip val="4"/>
        <c:noMultiLvlLbl val="0"/>
      </c:catAx>
      <c:valAx>
        <c:axId val="112805544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502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Handling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Report'!$CN$5:$CN$53</c:f>
              <c:numCache>
                <c:formatCode>General</c:formatCode>
                <c:ptCount val="49"/>
                <c:pt idx="0" formatCode="&quot;$&quot;#,##0;\(&quot;$&quot;#,##0\)">
                  <c:v>-564.48126925999827</c:v>
                </c:pt>
                <c:pt idx="12" formatCode="&quot;$&quot;#,##0;\(&quot;$&quot;#,##0\)">
                  <c:v>-140.63815095850163</c:v>
                </c:pt>
                <c:pt idx="24" formatCode="&quot;$&quot;#,##0;\(&quot;$&quot;#,##0\)">
                  <c:v>283.20496734299502</c:v>
                </c:pt>
                <c:pt idx="36" formatCode="&quot;$&quot;#,##0;\(&quot;$&quot;#,##0\)">
                  <c:v>707.04808564449149</c:v>
                </c:pt>
                <c:pt idx="48" formatCode="&quot;$&quot;#,##0;\(&quot;$&quot;#,##0\)">
                  <c:v>1130.8912039459883</c:v>
                </c:pt>
              </c:numCache>
            </c:numRef>
          </c:cat>
          <c:val>
            <c:numRef>
              <c:f>'6. CB Report'!$CO$5:$CO$53</c:f>
              <c:numCache>
                <c:formatCode>General</c:formatCode>
                <c:ptCount val="49"/>
                <c:pt idx="16" formatCode="####0">
                  <c:v>379</c:v>
                </c:pt>
                <c:pt idx="17" formatCode="####0">
                  <c:v>417</c:v>
                </c:pt>
                <c:pt idx="18" formatCode="####0">
                  <c:v>378</c:v>
                </c:pt>
                <c:pt idx="19" formatCode="####0">
                  <c:v>431</c:v>
                </c:pt>
                <c:pt idx="20" formatCode="####0">
                  <c:v>388</c:v>
                </c:pt>
                <c:pt idx="21" formatCode="####0">
                  <c:v>353</c:v>
                </c:pt>
                <c:pt idx="22" formatCode="####0">
                  <c:v>332</c:v>
                </c:pt>
                <c:pt idx="23" formatCode="####0">
                  <c:v>332</c:v>
                </c:pt>
                <c:pt idx="24" formatCode="####0">
                  <c:v>302</c:v>
                </c:pt>
                <c:pt idx="25" formatCode="####0">
                  <c:v>322</c:v>
                </c:pt>
                <c:pt idx="26" formatCode="####0">
                  <c:v>326</c:v>
                </c:pt>
                <c:pt idx="27" formatCode="####0">
                  <c:v>275</c:v>
                </c:pt>
                <c:pt idx="28" formatCode="####0">
                  <c:v>270</c:v>
                </c:pt>
                <c:pt idx="29" formatCode="####0">
                  <c:v>250</c:v>
                </c:pt>
                <c:pt idx="30" formatCode="####0">
                  <c:v>255</c:v>
                </c:pt>
                <c:pt idx="31" formatCode="####0">
                  <c:v>228</c:v>
                </c:pt>
                <c:pt idx="32" formatCode="####0">
                  <c:v>205</c:v>
                </c:pt>
                <c:pt idx="33" formatCode="####0">
                  <c:v>172</c:v>
                </c:pt>
                <c:pt idx="34" formatCode="####0">
                  <c:v>192</c:v>
                </c:pt>
                <c:pt idx="35" formatCode="####0">
                  <c:v>165</c:v>
                </c:pt>
                <c:pt idx="36" formatCode="####0">
                  <c:v>155</c:v>
                </c:pt>
                <c:pt idx="37" formatCode="####0">
                  <c:v>142</c:v>
                </c:pt>
                <c:pt idx="38" formatCode="####0">
                  <c:v>116</c:v>
                </c:pt>
                <c:pt idx="39" formatCode="####0">
                  <c:v>103</c:v>
                </c:pt>
                <c:pt idx="40" formatCode="####0">
                  <c:v>97</c:v>
                </c:pt>
                <c:pt idx="41" formatCode="####0">
                  <c:v>81</c:v>
                </c:pt>
                <c:pt idx="42" formatCode="####0">
                  <c:v>80</c:v>
                </c:pt>
                <c:pt idx="43" formatCode="####0">
                  <c:v>60</c:v>
                </c:pt>
                <c:pt idx="44" formatCode="####0">
                  <c:v>48</c:v>
                </c:pt>
                <c:pt idx="45" formatCode="####0">
                  <c:v>30</c:v>
                </c:pt>
                <c:pt idx="46" formatCode="####0">
                  <c:v>17</c:v>
                </c:pt>
                <c:pt idx="47" formatCode="####0">
                  <c:v>8</c:v>
                </c:pt>
                <c:pt idx="48" formatCode="####0">
                  <c:v>1</c:v>
                </c:pt>
              </c:numCache>
            </c:numRef>
          </c:val>
          <c:extLst>
            <c:ext xmlns:c16="http://schemas.microsoft.com/office/drawing/2014/chart" uri="{C3380CC4-5D6E-409C-BE32-E72D297353CC}">
              <c16:uniqueId val="{00000000-B651-47BB-8823-A10B82D618EF}"/>
            </c:ext>
          </c:extLst>
        </c:ser>
        <c:ser>
          <c:idx val="1"/>
          <c:order val="1"/>
          <c:spPr>
            <a:solidFill>
              <a:srgbClr val="FA8072"/>
            </a:solidFill>
            <a:ln w="12700">
              <a:solidFill>
                <a:srgbClr val="969696"/>
              </a:solidFill>
              <a:prstDash val="solid"/>
            </a:ln>
          </c:spPr>
          <c:invertIfNegative val="0"/>
          <c:cat>
            <c:numRef>
              <c:f>'6. CB Report'!$CN$5:$CN$53</c:f>
              <c:numCache>
                <c:formatCode>General</c:formatCode>
                <c:ptCount val="49"/>
                <c:pt idx="0" formatCode="&quot;$&quot;#,##0;\(&quot;$&quot;#,##0\)">
                  <c:v>-564.48126925999827</c:v>
                </c:pt>
                <c:pt idx="12" formatCode="&quot;$&quot;#,##0;\(&quot;$&quot;#,##0\)">
                  <c:v>-140.63815095850163</c:v>
                </c:pt>
                <c:pt idx="24" formatCode="&quot;$&quot;#,##0;\(&quot;$&quot;#,##0\)">
                  <c:v>283.20496734299502</c:v>
                </c:pt>
                <c:pt idx="36" formatCode="&quot;$&quot;#,##0;\(&quot;$&quot;#,##0\)">
                  <c:v>707.04808564449149</c:v>
                </c:pt>
                <c:pt idx="48" formatCode="&quot;$&quot;#,##0;\(&quot;$&quot;#,##0\)">
                  <c:v>1130.8912039459883</c:v>
                </c:pt>
              </c:numCache>
            </c:numRef>
          </c:cat>
          <c:val>
            <c:numRef>
              <c:f>'6. CB Report'!$CP$5:$CP$53</c:f>
              <c:numCache>
                <c:formatCode>####0</c:formatCode>
                <c:ptCount val="49"/>
                <c:pt idx="0">
                  <c:v>4</c:v>
                </c:pt>
                <c:pt idx="1">
                  <c:v>21</c:v>
                </c:pt>
                <c:pt idx="2">
                  <c:v>49</c:v>
                </c:pt>
                <c:pt idx="3">
                  <c:v>63</c:v>
                </c:pt>
                <c:pt idx="4">
                  <c:v>91</c:v>
                </c:pt>
                <c:pt idx="5">
                  <c:v>102</c:v>
                </c:pt>
                <c:pt idx="6">
                  <c:v>158</c:v>
                </c:pt>
                <c:pt idx="7">
                  <c:v>187</c:v>
                </c:pt>
                <c:pt idx="8">
                  <c:v>180</c:v>
                </c:pt>
                <c:pt idx="9">
                  <c:v>234</c:v>
                </c:pt>
                <c:pt idx="10">
                  <c:v>267</c:v>
                </c:pt>
                <c:pt idx="11">
                  <c:v>264</c:v>
                </c:pt>
                <c:pt idx="12">
                  <c:v>332</c:v>
                </c:pt>
                <c:pt idx="13">
                  <c:v>368</c:v>
                </c:pt>
                <c:pt idx="14">
                  <c:v>363</c:v>
                </c:pt>
                <c:pt idx="15">
                  <c:v>406</c:v>
                </c:pt>
              </c:numCache>
            </c:numRef>
          </c:val>
          <c:extLst>
            <c:ext xmlns:c16="http://schemas.microsoft.com/office/drawing/2014/chart" uri="{C3380CC4-5D6E-409C-BE32-E72D297353CC}">
              <c16:uniqueId val="{00000001-B651-47BB-8823-A10B82D618EF}"/>
            </c:ext>
          </c:extLst>
        </c:ser>
        <c:dLbls>
          <c:showLegendKey val="0"/>
          <c:showVal val="0"/>
          <c:showCatName val="0"/>
          <c:showSerName val="0"/>
          <c:showPercent val="0"/>
          <c:showBubbleSize val="0"/>
        </c:dLbls>
        <c:gapWidth val="0"/>
        <c:overlap val="100"/>
        <c:axId val="1128057104"/>
        <c:axId val="1128056272"/>
      </c:barChart>
      <c:catAx>
        <c:axId val="112805710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6272"/>
        <c:crosses val="autoZero"/>
        <c:auto val="1"/>
        <c:lblAlgn val="ctr"/>
        <c:lblOffset val="100"/>
        <c:tickLblSkip val="2"/>
        <c:tickMarkSkip val="4"/>
        <c:noMultiLvlLbl val="0"/>
      </c:catAx>
      <c:valAx>
        <c:axId val="112805627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General" sourceLinked="1"/>
        <c:majorTickMark val="out"/>
        <c:minorTickMark val="none"/>
        <c:tickLblPos val="nextTo"/>
        <c:txPr>
          <a:bodyPr/>
          <a:lstStyle/>
          <a:p>
            <a:pPr>
              <a:defRPr sz="800"/>
            </a:pPr>
            <a:endParaRPr lang="en-US"/>
          </a:p>
        </c:txPr>
        <c:crossAx val="112805710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5. V: SILLEC - Reservoirs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Report'!$CQ$5:$CQ$53</c:f>
              <c:numCache>
                <c:formatCode>General</c:formatCode>
                <c:ptCount val="49"/>
                <c:pt idx="0" formatCode="&quot;$&quot;#,##0;\(&quot;$&quot;#,##0\)">
                  <c:v>105.62004506368149</c:v>
                </c:pt>
                <c:pt idx="12" formatCode="&quot;$&quot;#,##0;\(&quot;$&quot;#,##0\)">
                  <c:v>622.20432166584953</c:v>
                </c:pt>
                <c:pt idx="24" formatCode="&quot;$&quot;#,##0;\(&quot;$&quot;#,##0\)">
                  <c:v>1138.7885982680175</c:v>
                </c:pt>
                <c:pt idx="36" formatCode="&quot;$&quot;#,##0;\(&quot;$&quot;#,##0\)">
                  <c:v>1655.3728748701856</c:v>
                </c:pt>
                <c:pt idx="48" formatCode="&quot;$&quot;#,##0;\(&quot;$&quot;#,##0\)">
                  <c:v>2171.9571514723534</c:v>
                </c:pt>
              </c:numCache>
            </c:numRef>
          </c:cat>
          <c:val>
            <c:numRef>
              <c:f>'6. CB Report'!$CR$5:$CR$53</c:f>
              <c:numCache>
                <c:formatCode>####0</c:formatCode>
                <c:ptCount val="49"/>
                <c:pt idx="0">
                  <c:v>6</c:v>
                </c:pt>
                <c:pt idx="1">
                  <c:v>29</c:v>
                </c:pt>
                <c:pt idx="2">
                  <c:v>57</c:v>
                </c:pt>
                <c:pt idx="3">
                  <c:v>68</c:v>
                </c:pt>
                <c:pt idx="4">
                  <c:v>89</c:v>
                </c:pt>
                <c:pt idx="5">
                  <c:v>127</c:v>
                </c:pt>
                <c:pt idx="6">
                  <c:v>147</c:v>
                </c:pt>
                <c:pt idx="7">
                  <c:v>200</c:v>
                </c:pt>
                <c:pt idx="8">
                  <c:v>175</c:v>
                </c:pt>
                <c:pt idx="9">
                  <c:v>249</c:v>
                </c:pt>
                <c:pt idx="10">
                  <c:v>262</c:v>
                </c:pt>
                <c:pt idx="11">
                  <c:v>281</c:v>
                </c:pt>
                <c:pt idx="12">
                  <c:v>331</c:v>
                </c:pt>
                <c:pt idx="13">
                  <c:v>354</c:v>
                </c:pt>
                <c:pt idx="14">
                  <c:v>387</c:v>
                </c:pt>
                <c:pt idx="15">
                  <c:v>401</c:v>
                </c:pt>
                <c:pt idx="16">
                  <c:v>366</c:v>
                </c:pt>
                <c:pt idx="17">
                  <c:v>402</c:v>
                </c:pt>
                <c:pt idx="18">
                  <c:v>383</c:v>
                </c:pt>
                <c:pt idx="19">
                  <c:v>426</c:v>
                </c:pt>
                <c:pt idx="20">
                  <c:v>380</c:v>
                </c:pt>
                <c:pt idx="21">
                  <c:v>344</c:v>
                </c:pt>
                <c:pt idx="22">
                  <c:v>331</c:v>
                </c:pt>
                <c:pt idx="23">
                  <c:v>333</c:v>
                </c:pt>
                <c:pt idx="24">
                  <c:v>280</c:v>
                </c:pt>
                <c:pt idx="25">
                  <c:v>329</c:v>
                </c:pt>
                <c:pt idx="26">
                  <c:v>311</c:v>
                </c:pt>
                <c:pt idx="27">
                  <c:v>291</c:v>
                </c:pt>
                <c:pt idx="28">
                  <c:v>250</c:v>
                </c:pt>
                <c:pt idx="29">
                  <c:v>257</c:v>
                </c:pt>
                <c:pt idx="30">
                  <c:v>247</c:v>
                </c:pt>
                <c:pt idx="31">
                  <c:v>223</c:v>
                </c:pt>
                <c:pt idx="32">
                  <c:v>207</c:v>
                </c:pt>
                <c:pt idx="33">
                  <c:v>172</c:v>
                </c:pt>
                <c:pt idx="34">
                  <c:v>186</c:v>
                </c:pt>
                <c:pt idx="35">
                  <c:v>165</c:v>
                </c:pt>
                <c:pt idx="36">
                  <c:v>157</c:v>
                </c:pt>
                <c:pt idx="37">
                  <c:v>143</c:v>
                </c:pt>
                <c:pt idx="38">
                  <c:v>117</c:v>
                </c:pt>
                <c:pt idx="39">
                  <c:v>100</c:v>
                </c:pt>
                <c:pt idx="40">
                  <c:v>97</c:v>
                </c:pt>
                <c:pt idx="41">
                  <c:v>89</c:v>
                </c:pt>
                <c:pt idx="42">
                  <c:v>70</c:v>
                </c:pt>
                <c:pt idx="43">
                  <c:v>57</c:v>
                </c:pt>
                <c:pt idx="44">
                  <c:v>57</c:v>
                </c:pt>
                <c:pt idx="45">
                  <c:v>36</c:v>
                </c:pt>
                <c:pt idx="46">
                  <c:v>20</c:v>
                </c:pt>
                <c:pt idx="47">
                  <c:v>9</c:v>
                </c:pt>
                <c:pt idx="48">
                  <c:v>2</c:v>
                </c:pt>
              </c:numCache>
            </c:numRef>
          </c:val>
          <c:extLst>
            <c:ext xmlns:c16="http://schemas.microsoft.com/office/drawing/2014/chart" uri="{C3380CC4-5D6E-409C-BE32-E72D297353CC}">
              <c16:uniqueId val="{00000000-F915-4905-988D-98EE4F13310C}"/>
            </c:ext>
          </c:extLst>
        </c:ser>
        <c:dLbls>
          <c:showLegendKey val="0"/>
          <c:showVal val="0"/>
          <c:showCatName val="0"/>
          <c:showSerName val="0"/>
          <c:showPercent val="0"/>
          <c:showBubbleSize val="0"/>
        </c:dLbls>
        <c:gapWidth val="0"/>
        <c:overlap val="100"/>
        <c:axId val="1128057520"/>
        <c:axId val="1128057936"/>
      </c:barChart>
      <c:catAx>
        <c:axId val="1128057520"/>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7936"/>
        <c:crosses val="autoZero"/>
        <c:auto val="1"/>
        <c:lblAlgn val="ctr"/>
        <c:lblOffset val="100"/>
        <c:tickLblSkip val="2"/>
        <c:tickMarkSkip val="4"/>
        <c:noMultiLvlLbl val="0"/>
      </c:catAx>
      <c:valAx>
        <c:axId val="1128057936"/>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7520"/>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Drinkers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Report'!$CT$5:$CT$53</c:f>
              <c:numCache>
                <c:formatCode>General</c:formatCode>
                <c:ptCount val="49"/>
                <c:pt idx="0" formatCode="&quot;$&quot;#,##0;\(&quot;$&quot;#,##0\)">
                  <c:v>1949.4172501727714</c:v>
                </c:pt>
                <c:pt idx="12" formatCode="&quot;$&quot;#,##0;\(&quot;$&quot;#,##0\)">
                  <c:v>2446.9012267030221</c:v>
                </c:pt>
                <c:pt idx="24" formatCode="&quot;$&quot;#,##0;\(&quot;$&quot;#,##0\)">
                  <c:v>2944.3852032332729</c:v>
                </c:pt>
                <c:pt idx="36" formatCode="&quot;$&quot;#,##0;\(&quot;$&quot;#,##0\)">
                  <c:v>3441.8691797635238</c:v>
                </c:pt>
                <c:pt idx="48" formatCode="&quot;$&quot;#,##0;\(&quot;$&quot;#,##0\)">
                  <c:v>3939.3531562937742</c:v>
                </c:pt>
              </c:numCache>
            </c:numRef>
          </c:cat>
          <c:val>
            <c:numRef>
              <c:f>'6. CB Report'!$CU$5:$CU$53</c:f>
              <c:numCache>
                <c:formatCode>####0</c:formatCode>
                <c:ptCount val="49"/>
                <c:pt idx="0">
                  <c:v>10</c:v>
                </c:pt>
                <c:pt idx="1">
                  <c:v>42</c:v>
                </c:pt>
                <c:pt idx="2">
                  <c:v>66</c:v>
                </c:pt>
                <c:pt idx="3">
                  <c:v>78</c:v>
                </c:pt>
                <c:pt idx="4">
                  <c:v>107</c:v>
                </c:pt>
                <c:pt idx="5">
                  <c:v>125</c:v>
                </c:pt>
                <c:pt idx="6">
                  <c:v>156</c:v>
                </c:pt>
                <c:pt idx="7">
                  <c:v>188</c:v>
                </c:pt>
                <c:pt idx="8">
                  <c:v>200</c:v>
                </c:pt>
                <c:pt idx="9">
                  <c:v>222</c:v>
                </c:pt>
                <c:pt idx="10">
                  <c:v>247</c:v>
                </c:pt>
                <c:pt idx="11">
                  <c:v>298</c:v>
                </c:pt>
                <c:pt idx="12">
                  <c:v>340</c:v>
                </c:pt>
                <c:pt idx="13">
                  <c:v>325</c:v>
                </c:pt>
                <c:pt idx="14">
                  <c:v>380</c:v>
                </c:pt>
                <c:pt idx="15">
                  <c:v>375</c:v>
                </c:pt>
                <c:pt idx="16">
                  <c:v>384</c:v>
                </c:pt>
                <c:pt idx="17">
                  <c:v>381</c:v>
                </c:pt>
                <c:pt idx="18">
                  <c:v>379</c:v>
                </c:pt>
                <c:pt idx="19">
                  <c:v>391</c:v>
                </c:pt>
                <c:pt idx="20">
                  <c:v>377</c:v>
                </c:pt>
                <c:pt idx="21">
                  <c:v>325</c:v>
                </c:pt>
                <c:pt idx="22">
                  <c:v>336</c:v>
                </c:pt>
                <c:pt idx="23">
                  <c:v>294</c:v>
                </c:pt>
                <c:pt idx="24">
                  <c:v>310</c:v>
                </c:pt>
                <c:pt idx="25">
                  <c:v>308</c:v>
                </c:pt>
                <c:pt idx="26">
                  <c:v>290</c:v>
                </c:pt>
                <c:pt idx="27">
                  <c:v>292</c:v>
                </c:pt>
                <c:pt idx="28">
                  <c:v>253</c:v>
                </c:pt>
                <c:pt idx="29">
                  <c:v>246</c:v>
                </c:pt>
                <c:pt idx="30">
                  <c:v>235</c:v>
                </c:pt>
                <c:pt idx="31">
                  <c:v>232</c:v>
                </c:pt>
                <c:pt idx="32">
                  <c:v>200</c:v>
                </c:pt>
                <c:pt idx="33">
                  <c:v>204</c:v>
                </c:pt>
                <c:pt idx="34">
                  <c:v>172</c:v>
                </c:pt>
                <c:pt idx="35">
                  <c:v>162</c:v>
                </c:pt>
                <c:pt idx="36">
                  <c:v>163</c:v>
                </c:pt>
                <c:pt idx="37">
                  <c:v>138</c:v>
                </c:pt>
                <c:pt idx="38">
                  <c:v>132</c:v>
                </c:pt>
                <c:pt idx="39">
                  <c:v>118</c:v>
                </c:pt>
                <c:pt idx="40">
                  <c:v>75</c:v>
                </c:pt>
                <c:pt idx="41">
                  <c:v>101</c:v>
                </c:pt>
                <c:pt idx="42">
                  <c:v>92</c:v>
                </c:pt>
                <c:pt idx="43">
                  <c:v>77</c:v>
                </c:pt>
                <c:pt idx="44">
                  <c:v>61</c:v>
                </c:pt>
                <c:pt idx="45">
                  <c:v>36</c:v>
                </c:pt>
                <c:pt idx="46">
                  <c:v>47</c:v>
                </c:pt>
                <c:pt idx="47">
                  <c:v>23</c:v>
                </c:pt>
                <c:pt idx="48">
                  <c:v>7</c:v>
                </c:pt>
              </c:numCache>
            </c:numRef>
          </c:val>
          <c:extLst>
            <c:ext xmlns:c16="http://schemas.microsoft.com/office/drawing/2014/chart" uri="{C3380CC4-5D6E-409C-BE32-E72D297353CC}">
              <c16:uniqueId val="{00000000-DAED-4926-A13B-95E0AA62142B}"/>
            </c:ext>
          </c:extLst>
        </c:ser>
        <c:dLbls>
          <c:showLegendKey val="0"/>
          <c:showVal val="0"/>
          <c:showCatName val="0"/>
          <c:showSerName val="0"/>
          <c:showPercent val="0"/>
          <c:showBubbleSize val="0"/>
        </c:dLbls>
        <c:gapWidth val="0"/>
        <c:overlap val="100"/>
        <c:axId val="1128058768"/>
        <c:axId val="1128059184"/>
      </c:barChart>
      <c:catAx>
        <c:axId val="1128058768"/>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59184"/>
        <c:crosses val="autoZero"/>
        <c:auto val="1"/>
        <c:lblAlgn val="ctr"/>
        <c:lblOffset val="100"/>
        <c:tickLblSkip val="2"/>
        <c:tickMarkSkip val="4"/>
        <c:noMultiLvlLbl val="0"/>
      </c:catAx>
      <c:valAx>
        <c:axId val="1128059184"/>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58768"/>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Handling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Report'!$CW$5:$CW$53</c:f>
              <c:numCache>
                <c:formatCode>General</c:formatCode>
                <c:ptCount val="49"/>
                <c:pt idx="0" formatCode="&quot;$&quot;#,##0;\(&quot;$&quot;#,##0\)">
                  <c:v>791.25246626413195</c:v>
                </c:pt>
                <c:pt idx="12" formatCode="&quot;$&quot;#,##0;\(&quot;$&quot;#,##0\)">
                  <c:v>1195.7821764369755</c:v>
                </c:pt>
                <c:pt idx="24" formatCode="&quot;$&quot;#,##0;\(&quot;$&quot;#,##0\)">
                  <c:v>1600.3118866098193</c:v>
                </c:pt>
                <c:pt idx="36" formatCode="&quot;$&quot;#,##0;\(&quot;$&quot;#,##0\)">
                  <c:v>2004.8415967826627</c:v>
                </c:pt>
                <c:pt idx="48" formatCode="&quot;$&quot;#,##0;\(&quot;$&quot;#,##0\)">
                  <c:v>2409.3713069555065</c:v>
                </c:pt>
              </c:numCache>
            </c:numRef>
          </c:cat>
          <c:val>
            <c:numRef>
              <c:f>'6. CB Report'!$CX$5:$CX$53</c:f>
              <c:numCache>
                <c:formatCode>####0</c:formatCode>
                <c:ptCount val="49"/>
                <c:pt idx="0">
                  <c:v>8</c:v>
                </c:pt>
                <c:pt idx="1">
                  <c:v>38</c:v>
                </c:pt>
                <c:pt idx="2">
                  <c:v>66</c:v>
                </c:pt>
                <c:pt idx="3">
                  <c:v>75</c:v>
                </c:pt>
                <c:pt idx="4">
                  <c:v>105</c:v>
                </c:pt>
                <c:pt idx="5">
                  <c:v>117</c:v>
                </c:pt>
                <c:pt idx="6">
                  <c:v>160</c:v>
                </c:pt>
                <c:pt idx="7">
                  <c:v>176</c:v>
                </c:pt>
                <c:pt idx="8">
                  <c:v>200</c:v>
                </c:pt>
                <c:pt idx="9">
                  <c:v>225</c:v>
                </c:pt>
                <c:pt idx="10">
                  <c:v>256</c:v>
                </c:pt>
                <c:pt idx="11">
                  <c:v>279</c:v>
                </c:pt>
                <c:pt idx="12">
                  <c:v>345</c:v>
                </c:pt>
                <c:pt idx="13">
                  <c:v>330</c:v>
                </c:pt>
                <c:pt idx="14">
                  <c:v>372</c:v>
                </c:pt>
                <c:pt idx="15">
                  <c:v>377</c:v>
                </c:pt>
                <c:pt idx="16">
                  <c:v>388</c:v>
                </c:pt>
                <c:pt idx="17">
                  <c:v>379</c:v>
                </c:pt>
                <c:pt idx="18">
                  <c:v>391</c:v>
                </c:pt>
                <c:pt idx="19">
                  <c:v>373</c:v>
                </c:pt>
                <c:pt idx="20">
                  <c:v>392</c:v>
                </c:pt>
                <c:pt idx="21">
                  <c:v>321</c:v>
                </c:pt>
                <c:pt idx="22">
                  <c:v>336</c:v>
                </c:pt>
                <c:pt idx="23">
                  <c:v>311</c:v>
                </c:pt>
                <c:pt idx="24">
                  <c:v>301</c:v>
                </c:pt>
                <c:pt idx="25">
                  <c:v>311</c:v>
                </c:pt>
                <c:pt idx="26">
                  <c:v>285</c:v>
                </c:pt>
                <c:pt idx="27">
                  <c:v>306</c:v>
                </c:pt>
                <c:pt idx="28">
                  <c:v>249</c:v>
                </c:pt>
                <c:pt idx="29">
                  <c:v>244</c:v>
                </c:pt>
                <c:pt idx="30">
                  <c:v>236</c:v>
                </c:pt>
                <c:pt idx="31">
                  <c:v>229</c:v>
                </c:pt>
                <c:pt idx="32">
                  <c:v>209</c:v>
                </c:pt>
                <c:pt idx="33">
                  <c:v>201</c:v>
                </c:pt>
                <c:pt idx="34">
                  <c:v>173</c:v>
                </c:pt>
                <c:pt idx="35">
                  <c:v>169</c:v>
                </c:pt>
                <c:pt idx="36">
                  <c:v>164</c:v>
                </c:pt>
                <c:pt idx="37">
                  <c:v>134</c:v>
                </c:pt>
                <c:pt idx="38">
                  <c:v>131</c:v>
                </c:pt>
                <c:pt idx="39">
                  <c:v>120</c:v>
                </c:pt>
                <c:pt idx="40">
                  <c:v>79</c:v>
                </c:pt>
                <c:pt idx="41">
                  <c:v>95</c:v>
                </c:pt>
                <c:pt idx="42">
                  <c:v>97</c:v>
                </c:pt>
                <c:pt idx="43">
                  <c:v>73</c:v>
                </c:pt>
                <c:pt idx="44">
                  <c:v>63</c:v>
                </c:pt>
                <c:pt idx="45">
                  <c:v>38</c:v>
                </c:pt>
                <c:pt idx="46">
                  <c:v>42</c:v>
                </c:pt>
                <c:pt idx="47">
                  <c:v>24</c:v>
                </c:pt>
                <c:pt idx="48">
                  <c:v>7</c:v>
                </c:pt>
              </c:numCache>
            </c:numRef>
          </c:val>
          <c:extLst>
            <c:ext xmlns:c16="http://schemas.microsoft.com/office/drawing/2014/chart" uri="{C3380CC4-5D6E-409C-BE32-E72D297353CC}">
              <c16:uniqueId val="{00000000-6E5F-4036-9221-F4C9FE373B2A}"/>
            </c:ext>
          </c:extLst>
        </c:ser>
        <c:dLbls>
          <c:showLegendKey val="0"/>
          <c:showVal val="0"/>
          <c:showCatName val="0"/>
          <c:showSerName val="0"/>
          <c:showPercent val="0"/>
          <c:showBubbleSize val="0"/>
        </c:dLbls>
        <c:gapWidth val="0"/>
        <c:overlap val="100"/>
        <c:axId val="1128060016"/>
        <c:axId val="1128060432"/>
      </c:barChart>
      <c:catAx>
        <c:axId val="1128060016"/>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60432"/>
        <c:crosses val="autoZero"/>
        <c:auto val="1"/>
        <c:lblAlgn val="ctr"/>
        <c:lblOffset val="100"/>
        <c:tickLblSkip val="2"/>
        <c:tickMarkSkip val="4"/>
        <c:noMultiLvlLbl val="0"/>
      </c:catAx>
      <c:valAx>
        <c:axId val="1128060432"/>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60016"/>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6. VI: SILSOM - Reservoirs (Financial Evaluation)</a:t>
            </a:r>
          </a:p>
        </c:rich>
      </c:tx>
      <c:overlay val="0"/>
    </c:title>
    <c:autoTitleDeleted val="0"/>
    <c:plotArea>
      <c:layout/>
      <c:barChart>
        <c:barDir val="col"/>
        <c:grouping val="stacked"/>
        <c:varyColors val="0"/>
        <c:ser>
          <c:idx val="0"/>
          <c:order val="0"/>
          <c:spPr>
            <a:solidFill>
              <a:srgbClr val="1932EB"/>
            </a:solidFill>
            <a:ln w="12700">
              <a:solidFill>
                <a:srgbClr val="969696"/>
              </a:solidFill>
              <a:prstDash val="solid"/>
            </a:ln>
          </c:spPr>
          <c:invertIfNegative val="0"/>
          <c:cat>
            <c:numRef>
              <c:f>'6. CB Report'!$CZ$5:$CZ$53</c:f>
              <c:numCache>
                <c:formatCode>General</c:formatCode>
                <c:ptCount val="49"/>
                <c:pt idx="0" formatCode="&quot;$&quot;#,##0;\(&quot;$&quot;#,##0\)">
                  <c:v>1616.4423641847154</c:v>
                </c:pt>
                <c:pt idx="12" formatCode="&quot;$&quot;#,##0;\(&quot;$&quot;#,##0\)">
                  <c:v>2113.9263407149656</c:v>
                </c:pt>
                <c:pt idx="24" formatCode="&quot;$&quot;#,##0;\(&quot;$&quot;#,##0\)">
                  <c:v>2611.4103172452155</c:v>
                </c:pt>
                <c:pt idx="36" formatCode="&quot;$&quot;#,##0;\(&quot;$&quot;#,##0\)">
                  <c:v>3108.8942937754655</c:v>
                </c:pt>
                <c:pt idx="48" formatCode="&quot;$&quot;#,##0;\(&quot;$&quot;#,##0\)">
                  <c:v>3606.3782703057159</c:v>
                </c:pt>
              </c:numCache>
            </c:numRef>
          </c:cat>
          <c:val>
            <c:numRef>
              <c:f>'6. CB Report'!$DA$5:$DA$53</c:f>
              <c:numCache>
                <c:formatCode>####0</c:formatCode>
                <c:ptCount val="49"/>
                <c:pt idx="0">
                  <c:v>10</c:v>
                </c:pt>
                <c:pt idx="1">
                  <c:v>42</c:v>
                </c:pt>
                <c:pt idx="2">
                  <c:v>66</c:v>
                </c:pt>
                <c:pt idx="3">
                  <c:v>78</c:v>
                </c:pt>
                <c:pt idx="4">
                  <c:v>107</c:v>
                </c:pt>
                <c:pt idx="5">
                  <c:v>125</c:v>
                </c:pt>
                <c:pt idx="6">
                  <c:v>156</c:v>
                </c:pt>
                <c:pt idx="7">
                  <c:v>188</c:v>
                </c:pt>
                <c:pt idx="8">
                  <c:v>200</c:v>
                </c:pt>
                <c:pt idx="9">
                  <c:v>222</c:v>
                </c:pt>
                <c:pt idx="10">
                  <c:v>247</c:v>
                </c:pt>
                <c:pt idx="11">
                  <c:v>298</c:v>
                </c:pt>
                <c:pt idx="12">
                  <c:v>340</c:v>
                </c:pt>
                <c:pt idx="13">
                  <c:v>325</c:v>
                </c:pt>
                <c:pt idx="14">
                  <c:v>380</c:v>
                </c:pt>
                <c:pt idx="15">
                  <c:v>375</c:v>
                </c:pt>
                <c:pt idx="16">
                  <c:v>384</c:v>
                </c:pt>
                <c:pt idx="17">
                  <c:v>381</c:v>
                </c:pt>
                <c:pt idx="18">
                  <c:v>379</c:v>
                </c:pt>
                <c:pt idx="19">
                  <c:v>391</c:v>
                </c:pt>
                <c:pt idx="20">
                  <c:v>377</c:v>
                </c:pt>
                <c:pt idx="21">
                  <c:v>325</c:v>
                </c:pt>
                <c:pt idx="22">
                  <c:v>336</c:v>
                </c:pt>
                <c:pt idx="23">
                  <c:v>294</c:v>
                </c:pt>
                <c:pt idx="24">
                  <c:v>310</c:v>
                </c:pt>
                <c:pt idx="25">
                  <c:v>308</c:v>
                </c:pt>
                <c:pt idx="26">
                  <c:v>290</c:v>
                </c:pt>
                <c:pt idx="27">
                  <c:v>292</c:v>
                </c:pt>
                <c:pt idx="28">
                  <c:v>253</c:v>
                </c:pt>
                <c:pt idx="29">
                  <c:v>246</c:v>
                </c:pt>
                <c:pt idx="30">
                  <c:v>235</c:v>
                </c:pt>
                <c:pt idx="31">
                  <c:v>232</c:v>
                </c:pt>
                <c:pt idx="32">
                  <c:v>200</c:v>
                </c:pt>
                <c:pt idx="33">
                  <c:v>204</c:v>
                </c:pt>
                <c:pt idx="34">
                  <c:v>172</c:v>
                </c:pt>
                <c:pt idx="35">
                  <c:v>162</c:v>
                </c:pt>
                <c:pt idx="36">
                  <c:v>163</c:v>
                </c:pt>
                <c:pt idx="37">
                  <c:v>138</c:v>
                </c:pt>
                <c:pt idx="38">
                  <c:v>132</c:v>
                </c:pt>
                <c:pt idx="39">
                  <c:v>118</c:v>
                </c:pt>
                <c:pt idx="40">
                  <c:v>75</c:v>
                </c:pt>
                <c:pt idx="41">
                  <c:v>101</c:v>
                </c:pt>
                <c:pt idx="42">
                  <c:v>92</c:v>
                </c:pt>
                <c:pt idx="43">
                  <c:v>77</c:v>
                </c:pt>
                <c:pt idx="44">
                  <c:v>61</c:v>
                </c:pt>
                <c:pt idx="45">
                  <c:v>36</c:v>
                </c:pt>
                <c:pt idx="46">
                  <c:v>47</c:v>
                </c:pt>
                <c:pt idx="47">
                  <c:v>23</c:v>
                </c:pt>
                <c:pt idx="48">
                  <c:v>7</c:v>
                </c:pt>
              </c:numCache>
            </c:numRef>
          </c:val>
          <c:extLst>
            <c:ext xmlns:c16="http://schemas.microsoft.com/office/drawing/2014/chart" uri="{C3380CC4-5D6E-409C-BE32-E72D297353CC}">
              <c16:uniqueId val="{00000000-9F8F-46A8-B29A-4119AB363C49}"/>
            </c:ext>
          </c:extLst>
        </c:ser>
        <c:dLbls>
          <c:showLegendKey val="0"/>
          <c:showVal val="0"/>
          <c:showCatName val="0"/>
          <c:showSerName val="0"/>
          <c:showPercent val="0"/>
          <c:showBubbleSize val="0"/>
        </c:dLbls>
        <c:gapWidth val="0"/>
        <c:overlap val="100"/>
        <c:axId val="1128061264"/>
        <c:axId val="1128061680"/>
      </c:barChart>
      <c:catAx>
        <c:axId val="1128061264"/>
        <c:scaling>
          <c:orientation val="minMax"/>
        </c:scaling>
        <c:delete val="0"/>
        <c:axPos val="b"/>
        <c:numFmt formatCode="&quot;$&quot;#,##0;\(&quot;$&quot;#,##0\)" sourceLinked="1"/>
        <c:majorTickMark val="out"/>
        <c:minorTickMark val="none"/>
        <c:tickLblPos val="nextTo"/>
        <c:txPr>
          <a:bodyPr rot="0" vert="horz"/>
          <a:lstStyle/>
          <a:p>
            <a:pPr>
              <a:defRPr sz="800"/>
            </a:pPr>
            <a:endParaRPr lang="en-US"/>
          </a:p>
        </c:txPr>
        <c:crossAx val="1128061680"/>
        <c:crosses val="autoZero"/>
        <c:auto val="1"/>
        <c:lblAlgn val="ctr"/>
        <c:lblOffset val="100"/>
        <c:tickLblSkip val="2"/>
        <c:tickMarkSkip val="4"/>
        <c:noMultiLvlLbl val="0"/>
      </c:catAx>
      <c:valAx>
        <c:axId val="1128061680"/>
        <c:scaling>
          <c:orientation val="minMax"/>
          <c:min val="0"/>
        </c:scaling>
        <c:delete val="0"/>
        <c:axPos val="l"/>
        <c:majorGridlines>
          <c:spPr>
            <a:ln>
              <a:solidFill>
                <a:srgbClr val="1932EB"/>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28061264"/>
        <c:crosses val="autoZero"/>
        <c:crossBetween val="between"/>
      </c:valAx>
      <c:spPr>
        <a:solidFill>
          <a:srgbClr val="FFFFFF"/>
        </a:solidFill>
      </c:spPr>
    </c:plotArea>
    <c:plotVisOnly val="1"/>
    <c:dispBlanksAs val="gap"/>
    <c:showDLblsOverMax val="0"/>
  </c:chart>
  <c:spPr>
    <a:solidFill>
      <a:srgbClr val="FFCC99"/>
    </a:solidFill>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Aceite</a:t>
            </a:r>
          </a:p>
        </c:rich>
      </c:tx>
      <c:layout>
        <c:manualLayout>
          <c:xMode val="edge"/>
          <c:yMode val="edge"/>
          <c:x val="0.30897763360623687"/>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Report'!$DC$5:$DC$104</c:f>
              <c:numCache>
                <c:formatCode>General</c:formatCode>
                <c:ptCount val="100"/>
                <c:pt idx="0" formatCode="&quot;$&quot;#,##0.00;\(&quot;$&quot;#,##0.00\)">
                  <c:v>2.1659999999999999</c:v>
                </c:pt>
                <c:pt idx="25" formatCode="&quot;$&quot;#,##0.00;\(&quot;$&quot;#,##0.00\)">
                  <c:v>2.2523636363636363</c:v>
                </c:pt>
                <c:pt idx="50" formatCode="&quot;$&quot;#,##0.00;\(&quot;$&quot;#,##0.00\)">
                  <c:v>2.3387272727272728</c:v>
                </c:pt>
                <c:pt idx="75" formatCode="&quot;$&quot;#,##0.00;\(&quot;$&quot;#,##0.00\)">
                  <c:v>2.4250909090909092</c:v>
                </c:pt>
                <c:pt idx="99" formatCode="&quot;$&quot;#,##0.00;\(&quot;$&quot;#,##0.00\)">
                  <c:v>2.508</c:v>
                </c:pt>
              </c:numCache>
            </c:numRef>
          </c:cat>
          <c:val>
            <c:numRef>
              <c:f>'6. CB Report'!$DD$5:$DD$104</c:f>
              <c:numCache>
                <c:formatCode>0.00</c:formatCode>
                <c:ptCount val="100"/>
                <c:pt idx="0">
                  <c:v>1.5304560759103571E-4</c:v>
                </c:pt>
                <c:pt idx="1">
                  <c:v>6.1218243036422154E-4</c:v>
                </c:pt>
                <c:pt idx="2">
                  <c:v>1.2243648607283642E-3</c:v>
                </c:pt>
                <c:pt idx="3">
                  <c:v>1.8365472910925856E-3</c:v>
                </c:pt>
                <c:pt idx="4">
                  <c:v>2.4487297214568072E-3</c:v>
                </c:pt>
                <c:pt idx="5">
                  <c:v>3.0609121518209497E-3</c:v>
                </c:pt>
                <c:pt idx="6">
                  <c:v>3.6730945821851699E-3</c:v>
                </c:pt>
                <c:pt idx="7">
                  <c:v>4.2852770125493926E-3</c:v>
                </c:pt>
                <c:pt idx="8">
                  <c:v>4.897459442913539E-3</c:v>
                </c:pt>
                <c:pt idx="9">
                  <c:v>5.5096418732777583E-3</c:v>
                </c:pt>
                <c:pt idx="10">
                  <c:v>6.121824303641981E-3</c:v>
                </c:pt>
                <c:pt idx="11">
                  <c:v>6.7340067340061205E-3</c:v>
                </c:pt>
                <c:pt idx="12">
                  <c:v>7.3461891643703398E-3</c:v>
                </c:pt>
                <c:pt idx="13">
                  <c:v>7.958371594734566E-3</c:v>
                </c:pt>
                <c:pt idx="14">
                  <c:v>8.570554025098702E-3</c:v>
                </c:pt>
                <c:pt idx="15">
                  <c:v>9.1827364554629282E-3</c:v>
                </c:pt>
                <c:pt idx="16">
                  <c:v>9.7949188858271474E-3</c:v>
                </c:pt>
                <c:pt idx="17">
                  <c:v>1.0407101316191283E-2</c:v>
                </c:pt>
                <c:pt idx="18">
                  <c:v>1.1019283746555503E-2</c:v>
                </c:pt>
                <c:pt idx="19">
                  <c:v>1.1631466176919736E-2</c:v>
                </c:pt>
                <c:pt idx="20">
                  <c:v>1.2243648607283969E-2</c:v>
                </c:pt>
                <c:pt idx="21">
                  <c:v>1.2855831037648091E-2</c:v>
                </c:pt>
                <c:pt idx="22">
                  <c:v>1.3468013468012324E-2</c:v>
                </c:pt>
                <c:pt idx="23">
                  <c:v>1.4080195898376557E-2</c:v>
                </c:pt>
                <c:pt idx="24">
                  <c:v>1.469237832874068E-2</c:v>
                </c:pt>
                <c:pt idx="25">
                  <c:v>1.5304560759104913E-2</c:v>
                </c:pt>
                <c:pt idx="26">
                  <c:v>1.5916743189469174E-2</c:v>
                </c:pt>
                <c:pt idx="27">
                  <c:v>1.6528925619833268E-2</c:v>
                </c:pt>
                <c:pt idx="28">
                  <c:v>1.7141108050197473E-2</c:v>
                </c:pt>
                <c:pt idx="29">
                  <c:v>1.7753290480561734E-2</c:v>
                </c:pt>
                <c:pt idx="30">
                  <c:v>1.8365472910925829E-2</c:v>
                </c:pt>
                <c:pt idx="31">
                  <c:v>1.8977655341290034E-2</c:v>
                </c:pt>
                <c:pt idx="32">
                  <c:v>1.9589837771654295E-2</c:v>
                </c:pt>
                <c:pt idx="33">
                  <c:v>2.0087235996325115E-2</c:v>
                </c:pt>
                <c:pt idx="34">
                  <c:v>1.9895928986836342E-2</c:v>
                </c:pt>
                <c:pt idx="35">
                  <c:v>1.9589837771654239E-2</c:v>
                </c:pt>
                <c:pt idx="36">
                  <c:v>1.9283746556472248E-2</c:v>
                </c:pt>
                <c:pt idx="37">
                  <c:v>1.8977655341290145E-2</c:v>
                </c:pt>
                <c:pt idx="38">
                  <c:v>1.867156412610782E-2</c:v>
                </c:pt>
                <c:pt idx="39">
                  <c:v>1.836547291092594E-2</c:v>
                </c:pt>
                <c:pt idx="40">
                  <c:v>1.8059381695743726E-2</c:v>
                </c:pt>
                <c:pt idx="41">
                  <c:v>1.7753290480561623E-2</c:v>
                </c:pt>
                <c:pt idx="42">
                  <c:v>1.744719926537952E-2</c:v>
                </c:pt>
                <c:pt idx="43">
                  <c:v>1.7141108050197529E-2</c:v>
                </c:pt>
                <c:pt idx="44">
                  <c:v>1.6835016835015315E-2</c:v>
                </c:pt>
                <c:pt idx="45">
                  <c:v>1.6528925619833323E-2</c:v>
                </c:pt>
                <c:pt idx="46">
                  <c:v>1.6222834404651221E-2</c:v>
                </c:pt>
                <c:pt idx="47">
                  <c:v>1.5916743189469007E-2</c:v>
                </c:pt>
                <c:pt idx="48">
                  <c:v>1.5610651974286904E-2</c:v>
                </c:pt>
                <c:pt idx="49">
                  <c:v>1.5304560759104913E-2</c:v>
                </c:pt>
                <c:pt idx="50">
                  <c:v>1.499846954392281E-2</c:v>
                </c:pt>
                <c:pt idx="51">
                  <c:v>1.4692378328740707E-2</c:v>
                </c:pt>
                <c:pt idx="52">
                  <c:v>1.4386287113558605E-2</c:v>
                </c:pt>
                <c:pt idx="53">
                  <c:v>1.4080195898376502E-2</c:v>
                </c:pt>
                <c:pt idx="54">
                  <c:v>1.3774104683194288E-2</c:v>
                </c:pt>
                <c:pt idx="55">
                  <c:v>1.3468013468012296E-2</c:v>
                </c:pt>
                <c:pt idx="56">
                  <c:v>1.3161922252830083E-2</c:v>
                </c:pt>
                <c:pt idx="57">
                  <c:v>1.2855831037648091E-2</c:v>
                </c:pt>
                <c:pt idx="58">
                  <c:v>1.2549739822465877E-2</c:v>
                </c:pt>
                <c:pt idx="59">
                  <c:v>1.2243648607283886E-2</c:v>
                </c:pt>
                <c:pt idx="60">
                  <c:v>1.1937557392101783E-2</c:v>
                </c:pt>
                <c:pt idx="61">
                  <c:v>1.163146617691968E-2</c:v>
                </c:pt>
                <c:pt idx="62">
                  <c:v>1.1325374961737578E-2</c:v>
                </c:pt>
                <c:pt idx="63">
                  <c:v>1.1019283746555475E-2</c:v>
                </c:pt>
                <c:pt idx="64">
                  <c:v>1.0713192531373483E-2</c:v>
                </c:pt>
                <c:pt idx="65">
                  <c:v>1.040710131619127E-2</c:v>
                </c:pt>
                <c:pt idx="66">
                  <c:v>1.0101010101009167E-2</c:v>
                </c:pt>
                <c:pt idx="67">
                  <c:v>9.7949188858271752E-3</c:v>
                </c:pt>
                <c:pt idx="68">
                  <c:v>9.4888276706450725E-3</c:v>
                </c:pt>
                <c:pt idx="69">
                  <c:v>9.1827364554628588E-3</c:v>
                </c:pt>
                <c:pt idx="70">
                  <c:v>8.8766452402808671E-3</c:v>
                </c:pt>
                <c:pt idx="71">
                  <c:v>8.5705540250987644E-3</c:v>
                </c:pt>
                <c:pt idx="72">
                  <c:v>8.2644628099166617E-3</c:v>
                </c:pt>
                <c:pt idx="73">
                  <c:v>7.958371594734559E-3</c:v>
                </c:pt>
                <c:pt idx="74">
                  <c:v>7.6522803795524563E-3</c:v>
                </c:pt>
                <c:pt idx="75">
                  <c:v>7.3461891643703536E-3</c:v>
                </c:pt>
                <c:pt idx="76">
                  <c:v>7.0400979491882509E-3</c:v>
                </c:pt>
                <c:pt idx="77">
                  <c:v>6.7340067340061482E-3</c:v>
                </c:pt>
                <c:pt idx="78">
                  <c:v>6.4279155188240455E-3</c:v>
                </c:pt>
                <c:pt idx="79">
                  <c:v>6.1218243036419429E-3</c:v>
                </c:pt>
                <c:pt idx="80">
                  <c:v>5.8157330884598402E-3</c:v>
                </c:pt>
                <c:pt idx="81">
                  <c:v>5.5096418732777375E-3</c:v>
                </c:pt>
                <c:pt idx="82">
                  <c:v>5.2035506580956348E-3</c:v>
                </c:pt>
                <c:pt idx="83">
                  <c:v>4.8974594429135321E-3</c:v>
                </c:pt>
                <c:pt idx="84">
                  <c:v>4.5913682277314294E-3</c:v>
                </c:pt>
                <c:pt idx="85">
                  <c:v>4.2852770125493267E-3</c:v>
                </c:pt>
                <c:pt idx="86">
                  <c:v>3.979185797367335E-3</c:v>
                </c:pt>
                <c:pt idx="87">
                  <c:v>3.6730945821852323E-3</c:v>
                </c:pt>
                <c:pt idx="88">
                  <c:v>3.3670033670030186E-3</c:v>
                </c:pt>
                <c:pt idx="89">
                  <c:v>3.0609121518210269E-3</c:v>
                </c:pt>
                <c:pt idx="90">
                  <c:v>2.7548209366388132E-3</c:v>
                </c:pt>
                <c:pt idx="91">
                  <c:v>2.4487297214568216E-3</c:v>
                </c:pt>
                <c:pt idx="92">
                  <c:v>2.1426385062747189E-3</c:v>
                </c:pt>
                <c:pt idx="93">
                  <c:v>1.8365472910926162E-3</c:v>
                </c:pt>
                <c:pt idx="94">
                  <c:v>1.5304560759104024E-3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747F-47B3-BD78-F76C158DCCAB}"/>
            </c:ext>
          </c:extLst>
        </c:ser>
        <c:dLbls>
          <c:showLegendKey val="0"/>
          <c:showVal val="0"/>
          <c:showCatName val="0"/>
          <c:showSerName val="0"/>
          <c:showPercent val="0"/>
          <c:showBubbleSize val="0"/>
        </c:dLbls>
        <c:axId val="1128064592"/>
        <c:axId val="1128065008"/>
      </c:areaChart>
      <c:catAx>
        <c:axId val="112806459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8065008"/>
        <c:crosses val="autoZero"/>
        <c:auto val="1"/>
        <c:lblAlgn val="ctr"/>
        <c:lblOffset val="100"/>
        <c:tickLblSkip val="3"/>
        <c:tickMarkSkip val="25"/>
        <c:noMultiLvlLbl val="0"/>
      </c:catAx>
      <c:valAx>
        <c:axId val="1128065008"/>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806459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Biofertilizante</a:t>
            </a:r>
          </a:p>
        </c:rich>
      </c:tx>
      <c:layout>
        <c:manualLayout>
          <c:xMode val="edge"/>
          <c:yMode val="edge"/>
          <c:x val="0.1160295754892619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Report'!$DF$5:$DF$104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Report'!$DG$5:$DG$104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7788-412F-84E9-C49F269A0DF5}"/>
            </c:ext>
          </c:extLst>
        </c:ser>
        <c:dLbls>
          <c:showLegendKey val="0"/>
          <c:showVal val="0"/>
          <c:showCatName val="0"/>
          <c:showSerName val="0"/>
          <c:showPercent val="0"/>
          <c:showBubbleSize val="0"/>
        </c:dLbls>
        <c:axId val="945459408"/>
        <c:axId val="945458992"/>
      </c:areaChart>
      <c:catAx>
        <c:axId val="945459408"/>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58992"/>
        <c:crosses val="autoZero"/>
        <c:auto val="1"/>
        <c:lblAlgn val="ctr"/>
        <c:lblOffset val="100"/>
        <c:tickLblSkip val="3"/>
        <c:tickMarkSkip val="33"/>
        <c:noMultiLvlLbl val="0"/>
      </c:catAx>
      <c:valAx>
        <c:axId val="945458992"/>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59408"/>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Boniato</a:t>
            </a:r>
          </a:p>
        </c:rich>
      </c:tx>
      <c:layout>
        <c:manualLayout>
          <c:xMode val="edge"/>
          <c:yMode val="edge"/>
          <c:x val="0.271407280766506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Report'!$DI$5:$DI$104</c:f>
              <c:numCache>
                <c:formatCode>General</c:formatCode>
                <c:ptCount val="100"/>
                <c:pt idx="0" formatCode="&quot;$&quot;#,##0.00;\(&quot;$&quot;#,##0.00\)">
                  <c:v>1052.5999999999999</c:v>
                </c:pt>
                <c:pt idx="99" formatCode="&quot;$&quot;#,##0.00;\(&quot;$&quot;#,##0.00\)">
                  <c:v>1218.8000000000002</c:v>
                </c:pt>
              </c:numCache>
            </c:numRef>
          </c:cat>
          <c:val>
            <c:numRef>
              <c:f>'6. CB Report'!$DJ$5:$DJ$104</c:f>
              <c:numCache>
                <c:formatCode>0.00</c:formatCode>
                <c:ptCount val="100"/>
                <c:pt idx="0">
                  <c:v>1.5304560759103199E-4</c:v>
                </c:pt>
                <c:pt idx="1">
                  <c:v>6.1218243036421081E-4</c:v>
                </c:pt>
                <c:pt idx="2">
                  <c:v>1.2243648607283388E-3</c:v>
                </c:pt>
                <c:pt idx="3">
                  <c:v>1.8365472910925496E-3</c:v>
                </c:pt>
                <c:pt idx="4">
                  <c:v>2.4487297214567604E-3</c:v>
                </c:pt>
                <c:pt idx="5">
                  <c:v>3.0609121518209714E-3</c:v>
                </c:pt>
                <c:pt idx="6">
                  <c:v>3.6730945821850988E-3</c:v>
                </c:pt>
                <c:pt idx="7">
                  <c:v>4.2852770125493093E-3</c:v>
                </c:pt>
                <c:pt idx="8">
                  <c:v>4.8974594429135217E-3</c:v>
                </c:pt>
                <c:pt idx="9">
                  <c:v>5.5096418732777305E-3</c:v>
                </c:pt>
                <c:pt idx="10">
                  <c:v>6.1218243036418596E-3</c:v>
                </c:pt>
                <c:pt idx="11">
                  <c:v>6.734006734006065E-3</c:v>
                </c:pt>
                <c:pt idx="12">
                  <c:v>7.3461891643702773E-3</c:v>
                </c:pt>
                <c:pt idx="13">
                  <c:v>7.9583715947344133E-3</c:v>
                </c:pt>
                <c:pt idx="14">
                  <c:v>8.5705540250986118E-3</c:v>
                </c:pt>
                <c:pt idx="15">
                  <c:v>9.182736455462831E-3</c:v>
                </c:pt>
                <c:pt idx="16">
                  <c:v>9.7949188858270364E-3</c:v>
                </c:pt>
                <c:pt idx="17">
                  <c:v>1.0407101316191172E-2</c:v>
                </c:pt>
                <c:pt idx="18">
                  <c:v>1.1019283746555378E-2</c:v>
                </c:pt>
                <c:pt idx="19">
                  <c:v>1.1631466176919611E-2</c:v>
                </c:pt>
                <c:pt idx="20">
                  <c:v>1.2243648607283802E-2</c:v>
                </c:pt>
                <c:pt idx="21">
                  <c:v>1.2855831037647925E-2</c:v>
                </c:pt>
                <c:pt idx="22">
                  <c:v>1.3468013468012158E-2</c:v>
                </c:pt>
                <c:pt idx="23">
                  <c:v>1.4080195898376363E-2</c:v>
                </c:pt>
                <c:pt idx="24">
                  <c:v>1.4692378328740485E-2</c:v>
                </c:pt>
                <c:pt idx="25">
                  <c:v>1.5304560759104691E-2</c:v>
                </c:pt>
                <c:pt idx="26">
                  <c:v>1.5916743189468896E-2</c:v>
                </c:pt>
                <c:pt idx="27">
                  <c:v>1.6528925619833129E-2</c:v>
                </c:pt>
                <c:pt idx="28">
                  <c:v>1.7141108050197251E-2</c:v>
                </c:pt>
                <c:pt idx="29">
                  <c:v>1.7753290480561484E-2</c:v>
                </c:pt>
                <c:pt idx="30">
                  <c:v>1.8365472910925718E-2</c:v>
                </c:pt>
                <c:pt idx="31">
                  <c:v>1.8977655341289867E-2</c:v>
                </c:pt>
                <c:pt idx="32">
                  <c:v>1.9589837771654017E-2</c:v>
                </c:pt>
                <c:pt idx="33">
                  <c:v>2.0087235996324893E-2</c:v>
                </c:pt>
                <c:pt idx="34">
                  <c:v>1.9895928986836009E-2</c:v>
                </c:pt>
                <c:pt idx="35">
                  <c:v>1.9589837771654128E-2</c:v>
                </c:pt>
                <c:pt idx="36">
                  <c:v>1.9283746556472026E-2</c:v>
                </c:pt>
                <c:pt idx="37">
                  <c:v>1.8977655341289812E-2</c:v>
                </c:pt>
                <c:pt idx="38">
                  <c:v>1.8671564126107709E-2</c:v>
                </c:pt>
                <c:pt idx="39">
                  <c:v>1.8365472910925718E-2</c:v>
                </c:pt>
                <c:pt idx="40">
                  <c:v>1.8059381695743615E-2</c:v>
                </c:pt>
                <c:pt idx="41">
                  <c:v>1.7753290480561401E-2</c:v>
                </c:pt>
                <c:pt idx="42">
                  <c:v>1.7447199265379409E-2</c:v>
                </c:pt>
                <c:pt idx="43">
                  <c:v>1.7141108050197307E-2</c:v>
                </c:pt>
                <c:pt idx="44">
                  <c:v>1.6835016835015093E-2</c:v>
                </c:pt>
                <c:pt idx="45">
                  <c:v>1.6528925619833101E-2</c:v>
                </c:pt>
                <c:pt idx="46">
                  <c:v>1.622283440465111E-2</c:v>
                </c:pt>
                <c:pt idx="47">
                  <c:v>1.5916743189468896E-2</c:v>
                </c:pt>
                <c:pt idx="48">
                  <c:v>1.5610651974286793E-2</c:v>
                </c:pt>
                <c:pt idx="49">
                  <c:v>1.5304560759104691E-2</c:v>
                </c:pt>
                <c:pt idx="50">
                  <c:v>1.4998469543922699E-2</c:v>
                </c:pt>
                <c:pt idx="51">
                  <c:v>1.4692378328740485E-2</c:v>
                </c:pt>
                <c:pt idx="52">
                  <c:v>1.4386287113558383E-2</c:v>
                </c:pt>
                <c:pt idx="53">
                  <c:v>1.408019589837628E-2</c:v>
                </c:pt>
                <c:pt idx="54">
                  <c:v>1.3774104683194288E-2</c:v>
                </c:pt>
                <c:pt idx="55">
                  <c:v>1.3468013468012074E-2</c:v>
                </c:pt>
                <c:pt idx="56">
                  <c:v>1.3161922252829972E-2</c:v>
                </c:pt>
                <c:pt idx="57">
                  <c:v>1.285583103764798E-2</c:v>
                </c:pt>
                <c:pt idx="58">
                  <c:v>1.2549739822465877E-2</c:v>
                </c:pt>
                <c:pt idx="59">
                  <c:v>1.2243648607283886E-2</c:v>
                </c:pt>
                <c:pt idx="60">
                  <c:v>1.1937557392101672E-2</c:v>
                </c:pt>
                <c:pt idx="61">
                  <c:v>1.163146617691968E-2</c:v>
                </c:pt>
                <c:pt idx="62">
                  <c:v>1.1325374961737467E-2</c:v>
                </c:pt>
                <c:pt idx="63">
                  <c:v>1.1019283746555364E-2</c:v>
                </c:pt>
                <c:pt idx="64">
                  <c:v>1.0713192531373261E-2</c:v>
                </c:pt>
                <c:pt idx="65">
                  <c:v>1.0407101316191159E-2</c:v>
                </c:pt>
                <c:pt idx="66">
                  <c:v>1.0101010101009056E-2</c:v>
                </c:pt>
                <c:pt idx="67">
                  <c:v>9.7949188858270642E-3</c:v>
                </c:pt>
                <c:pt idx="68">
                  <c:v>9.4888276706448504E-3</c:v>
                </c:pt>
                <c:pt idx="69">
                  <c:v>9.1827364554628588E-3</c:v>
                </c:pt>
                <c:pt idx="70">
                  <c:v>8.8766452402807561E-3</c:v>
                </c:pt>
                <c:pt idx="71">
                  <c:v>8.5705540250986534E-3</c:v>
                </c:pt>
                <c:pt idx="72">
                  <c:v>8.2644628099165507E-3</c:v>
                </c:pt>
                <c:pt idx="73">
                  <c:v>7.958371594734448E-3</c:v>
                </c:pt>
                <c:pt idx="74">
                  <c:v>7.6522803795523453E-3</c:v>
                </c:pt>
                <c:pt idx="75">
                  <c:v>7.3461891643702426E-3</c:v>
                </c:pt>
                <c:pt idx="76">
                  <c:v>7.0400979491882509E-3</c:v>
                </c:pt>
                <c:pt idx="77">
                  <c:v>6.7340067340060372E-3</c:v>
                </c:pt>
                <c:pt idx="78">
                  <c:v>6.4279155188240455E-3</c:v>
                </c:pt>
                <c:pt idx="79">
                  <c:v>6.1218243036418318E-3</c:v>
                </c:pt>
                <c:pt idx="80">
                  <c:v>5.8157330884598402E-3</c:v>
                </c:pt>
                <c:pt idx="81">
                  <c:v>5.5096418732777375E-3</c:v>
                </c:pt>
                <c:pt idx="82">
                  <c:v>5.2035506580956348E-3</c:v>
                </c:pt>
                <c:pt idx="83">
                  <c:v>4.8974594429135321E-3</c:v>
                </c:pt>
                <c:pt idx="84">
                  <c:v>4.5913682277314294E-3</c:v>
                </c:pt>
                <c:pt idx="85">
                  <c:v>4.2852770125493267E-3</c:v>
                </c:pt>
                <c:pt idx="86">
                  <c:v>3.979185797367113E-3</c:v>
                </c:pt>
                <c:pt idx="87">
                  <c:v>3.6730945821852323E-3</c:v>
                </c:pt>
                <c:pt idx="88">
                  <c:v>3.3670033670030186E-3</c:v>
                </c:pt>
                <c:pt idx="89">
                  <c:v>3.0609121518209159E-3</c:v>
                </c:pt>
                <c:pt idx="90">
                  <c:v>2.7548209366388132E-3</c:v>
                </c:pt>
                <c:pt idx="91">
                  <c:v>2.4487297214567105E-3</c:v>
                </c:pt>
                <c:pt idx="92">
                  <c:v>2.1426385062746078E-3</c:v>
                </c:pt>
                <c:pt idx="93">
                  <c:v>1.8365472910925051E-3</c:v>
                </c:pt>
                <c:pt idx="94">
                  <c:v>1.5304560759105135E-3</c:v>
                </c:pt>
                <c:pt idx="95">
                  <c:v>1.2243648607282998E-3</c:v>
                </c:pt>
                <c:pt idx="96">
                  <c:v>9.1827364554619706E-4</c:v>
                </c:pt>
                <c:pt idx="97">
                  <c:v>6.1218243036420539E-4</c:v>
                </c:pt>
                <c:pt idx="98">
                  <c:v>3.0609121518210269E-4</c:v>
                </c:pt>
                <c:pt idx="99">
                  <c:v>7.6522803795553429E-5</c:v>
                </c:pt>
              </c:numCache>
            </c:numRef>
          </c:val>
          <c:extLst>
            <c:ext xmlns:c16="http://schemas.microsoft.com/office/drawing/2014/chart" uri="{C3380CC4-5D6E-409C-BE32-E72D297353CC}">
              <c16:uniqueId val="{00000000-38E7-4B55-9BB8-36F8F62F1AED}"/>
            </c:ext>
          </c:extLst>
        </c:ser>
        <c:dLbls>
          <c:showLegendKey val="0"/>
          <c:showVal val="0"/>
          <c:showCatName val="0"/>
          <c:showSerName val="0"/>
          <c:showPercent val="0"/>
          <c:showBubbleSize val="0"/>
        </c:dLbls>
        <c:axId val="945461904"/>
        <c:axId val="945461488"/>
      </c:areaChart>
      <c:catAx>
        <c:axId val="945461904"/>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61488"/>
        <c:crosses val="autoZero"/>
        <c:auto val="1"/>
        <c:lblAlgn val="ctr"/>
        <c:lblOffset val="100"/>
        <c:tickLblSkip val="3"/>
        <c:tickMarkSkip val="100"/>
        <c:noMultiLvlLbl val="0"/>
      </c:catAx>
      <c:valAx>
        <c:axId val="945461488"/>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61904"/>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Carbón de marabú</a:t>
            </a:r>
          </a:p>
        </c:rich>
      </c:tx>
      <c:layout>
        <c:manualLayout>
          <c:xMode val="edge"/>
          <c:yMode val="edge"/>
          <c:x val="0.2122964305411814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Report'!$DL$5:$DL$104</c:f>
              <c:numCache>
                <c:formatCode>General</c:formatCode>
                <c:ptCount val="100"/>
                <c:pt idx="0" formatCode="&quot;$&quot;#,##0.00;\(&quot;$&quot;#,##0.00\)">
                  <c:v>47.5</c:v>
                </c:pt>
                <c:pt idx="33" formatCode="&quot;$&quot;#,##0.00;\(&quot;$&quot;#,##0.00\)">
                  <c:v>50</c:v>
                </c:pt>
                <c:pt idx="66" formatCode="&quot;$&quot;#,##0.00;\(&quot;$&quot;#,##0.00\)">
                  <c:v>52.500000000000007</c:v>
                </c:pt>
                <c:pt idx="99" formatCode="&quot;$&quot;#,##0.00;\(&quot;$&quot;#,##0.00\)">
                  <c:v>55.000000000000007</c:v>
                </c:pt>
              </c:numCache>
            </c:numRef>
          </c:cat>
          <c:val>
            <c:numRef>
              <c:f>'6. CB Report'!$DM$5:$DM$104</c:f>
              <c:numCache>
                <c:formatCode>0.00</c:formatCode>
                <c:ptCount val="100"/>
                <c:pt idx="0">
                  <c:v>1.530456075910707E-4</c:v>
                </c:pt>
                <c:pt idx="1">
                  <c:v>6.121824303642828E-4</c:v>
                </c:pt>
                <c:pt idx="2">
                  <c:v>1.2243648607285079E-3</c:v>
                </c:pt>
                <c:pt idx="3">
                  <c:v>1.8365472910927909E-3</c:v>
                </c:pt>
                <c:pt idx="4">
                  <c:v>2.4487297214570735E-3</c:v>
                </c:pt>
                <c:pt idx="5">
                  <c:v>3.0609121518213557E-3</c:v>
                </c:pt>
                <c:pt idx="6">
                  <c:v>3.6730945821855827E-3</c:v>
                </c:pt>
                <c:pt idx="7">
                  <c:v>4.2852770125498645E-3</c:v>
                </c:pt>
                <c:pt idx="8">
                  <c:v>4.8974594429141462E-3</c:v>
                </c:pt>
                <c:pt idx="9">
                  <c:v>5.5096418732783758E-3</c:v>
                </c:pt>
                <c:pt idx="10">
                  <c:v>6.1218243036426541E-3</c:v>
                </c:pt>
                <c:pt idx="11">
                  <c:v>6.7340067340069393E-3</c:v>
                </c:pt>
                <c:pt idx="12">
                  <c:v>7.3461891643711724E-3</c:v>
                </c:pt>
                <c:pt idx="13">
                  <c:v>7.9583715947354472E-3</c:v>
                </c:pt>
                <c:pt idx="14">
                  <c:v>8.570554025099722E-3</c:v>
                </c:pt>
                <c:pt idx="15">
                  <c:v>9.1827364554640106E-3</c:v>
                </c:pt>
                <c:pt idx="16">
                  <c:v>9.7949188858282438E-3</c:v>
                </c:pt>
                <c:pt idx="17">
                  <c:v>1.0407101316192519E-2</c:v>
                </c:pt>
                <c:pt idx="18">
                  <c:v>1.1019283746556807E-2</c:v>
                </c:pt>
                <c:pt idx="19">
                  <c:v>1.1631466176921026E-2</c:v>
                </c:pt>
                <c:pt idx="20">
                  <c:v>1.2243648607285329E-2</c:v>
                </c:pt>
                <c:pt idx="21">
                  <c:v>1.2855831037649562E-2</c:v>
                </c:pt>
                <c:pt idx="22">
                  <c:v>1.3468013468013879E-2</c:v>
                </c:pt>
                <c:pt idx="23">
                  <c:v>1.4080195898378139E-2</c:v>
                </c:pt>
                <c:pt idx="24">
                  <c:v>1.4692378328742373E-2</c:v>
                </c:pt>
                <c:pt idx="25">
                  <c:v>1.5304560759106661E-2</c:v>
                </c:pt>
                <c:pt idx="26">
                  <c:v>1.5916743189470894E-2</c:v>
                </c:pt>
                <c:pt idx="27">
                  <c:v>1.6528925619835155E-2</c:v>
                </c:pt>
                <c:pt idx="28">
                  <c:v>1.7141108050199444E-2</c:v>
                </c:pt>
                <c:pt idx="29">
                  <c:v>1.775329048056376E-2</c:v>
                </c:pt>
                <c:pt idx="30">
                  <c:v>1.8365472910927993E-2</c:v>
                </c:pt>
                <c:pt idx="31">
                  <c:v>1.8977655341292254E-2</c:v>
                </c:pt>
                <c:pt idx="32">
                  <c:v>1.9589837771656515E-2</c:v>
                </c:pt>
                <c:pt idx="33">
                  <c:v>2.0087235996327557E-2</c:v>
                </c:pt>
                <c:pt idx="34">
                  <c:v>1.9895928986838562E-2</c:v>
                </c:pt>
                <c:pt idx="35">
                  <c:v>1.958983777165646E-2</c:v>
                </c:pt>
                <c:pt idx="36">
                  <c:v>1.9283746556474357E-2</c:v>
                </c:pt>
                <c:pt idx="37">
                  <c:v>1.8977655341292254E-2</c:v>
                </c:pt>
                <c:pt idx="38">
                  <c:v>1.867156412610993E-2</c:v>
                </c:pt>
                <c:pt idx="39">
                  <c:v>1.8365472910928049E-2</c:v>
                </c:pt>
                <c:pt idx="40">
                  <c:v>1.8059381695745835E-2</c:v>
                </c:pt>
                <c:pt idx="41">
                  <c:v>1.7753290480563733E-2</c:v>
                </c:pt>
                <c:pt idx="42">
                  <c:v>1.7447199265381519E-2</c:v>
                </c:pt>
                <c:pt idx="43">
                  <c:v>1.7141108050199305E-2</c:v>
                </c:pt>
                <c:pt idx="44">
                  <c:v>1.6835016835017313E-2</c:v>
                </c:pt>
                <c:pt idx="45">
                  <c:v>1.65289256198351E-2</c:v>
                </c:pt>
                <c:pt idx="46">
                  <c:v>1.6222834404652997E-2</c:v>
                </c:pt>
                <c:pt idx="47">
                  <c:v>1.5916743189470894E-2</c:v>
                </c:pt>
                <c:pt idx="48">
                  <c:v>1.5610651974288792E-2</c:v>
                </c:pt>
                <c:pt idx="49">
                  <c:v>1.5304560759106578E-2</c:v>
                </c:pt>
                <c:pt idx="50">
                  <c:v>1.4998469543924475E-2</c:v>
                </c:pt>
                <c:pt idx="51">
                  <c:v>1.4692378328742373E-2</c:v>
                </c:pt>
                <c:pt idx="52">
                  <c:v>1.4386287113560159E-2</c:v>
                </c:pt>
                <c:pt idx="53">
                  <c:v>1.4080195898378056E-2</c:v>
                </c:pt>
                <c:pt idx="54">
                  <c:v>1.3774104683196065E-2</c:v>
                </c:pt>
                <c:pt idx="55">
                  <c:v>1.3468013468013851E-2</c:v>
                </c:pt>
                <c:pt idx="56">
                  <c:v>1.3161922252831637E-2</c:v>
                </c:pt>
                <c:pt idx="57">
                  <c:v>1.2855831037649534E-2</c:v>
                </c:pt>
                <c:pt idx="58">
                  <c:v>1.2549739822467432E-2</c:v>
                </c:pt>
                <c:pt idx="59">
                  <c:v>1.2243648607285329E-2</c:v>
                </c:pt>
                <c:pt idx="60">
                  <c:v>1.1937557392103226E-2</c:v>
                </c:pt>
                <c:pt idx="61">
                  <c:v>1.1631466176921013E-2</c:v>
                </c:pt>
                <c:pt idx="62">
                  <c:v>1.132537496173891E-2</c:v>
                </c:pt>
                <c:pt idx="63">
                  <c:v>1.1019283746556696E-2</c:v>
                </c:pt>
                <c:pt idx="64">
                  <c:v>1.0713192531374593E-2</c:v>
                </c:pt>
                <c:pt idx="65">
                  <c:v>1.0407101316192602E-2</c:v>
                </c:pt>
                <c:pt idx="66">
                  <c:v>1.0101010101010277E-2</c:v>
                </c:pt>
                <c:pt idx="67">
                  <c:v>9.7949188858282854E-3</c:v>
                </c:pt>
                <c:pt idx="68">
                  <c:v>9.4888276706460717E-3</c:v>
                </c:pt>
                <c:pt idx="69">
                  <c:v>9.182736455463969E-3</c:v>
                </c:pt>
                <c:pt idx="70">
                  <c:v>8.8766452402818663E-3</c:v>
                </c:pt>
                <c:pt idx="71">
                  <c:v>8.5705540250997636E-3</c:v>
                </c:pt>
                <c:pt idx="72">
                  <c:v>8.2644628099175499E-3</c:v>
                </c:pt>
                <c:pt idx="73">
                  <c:v>7.9583715947354472E-3</c:v>
                </c:pt>
                <c:pt idx="74">
                  <c:v>7.6522803795533445E-3</c:v>
                </c:pt>
                <c:pt idx="75">
                  <c:v>7.3461891643711308E-3</c:v>
                </c:pt>
                <c:pt idx="76">
                  <c:v>7.0400979491891391E-3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3.9791857973676681E-3</c:v>
                </c:pt>
                <c:pt idx="87">
                  <c:v>3.6730945821855654E-3</c:v>
                </c:pt>
                <c:pt idx="88">
                  <c:v>3.3670033670034627E-3</c:v>
                </c:pt>
                <c:pt idx="89">
                  <c:v>3.06091215182136E-3</c:v>
                </c:pt>
                <c:pt idx="90">
                  <c:v>2.7548209366391463E-3</c:v>
                </c:pt>
                <c:pt idx="91">
                  <c:v>2.4487297214570436E-3</c:v>
                </c:pt>
                <c:pt idx="92">
                  <c:v>2.1426385062749409E-3</c:v>
                </c:pt>
                <c:pt idx="93">
                  <c:v>1.8365472910928382E-3</c:v>
                </c:pt>
                <c:pt idx="94">
                  <c:v>1.5304560759107355E-3</c:v>
                </c:pt>
                <c:pt idx="95">
                  <c:v>1.2243648607285218E-3</c:v>
                </c:pt>
                <c:pt idx="96">
                  <c:v>9.182736455464191E-4</c:v>
                </c:pt>
                <c:pt idx="97">
                  <c:v>6.1218243036420539E-4</c:v>
                </c:pt>
                <c:pt idx="98">
                  <c:v>3.0609121518210269E-4</c:v>
                </c:pt>
                <c:pt idx="99">
                  <c:v>7.6522803795553429E-5</c:v>
                </c:pt>
              </c:numCache>
            </c:numRef>
          </c:val>
          <c:extLst>
            <c:ext xmlns:c16="http://schemas.microsoft.com/office/drawing/2014/chart" uri="{C3380CC4-5D6E-409C-BE32-E72D297353CC}">
              <c16:uniqueId val="{00000000-3746-43B0-8D51-54E43B7AF509}"/>
            </c:ext>
          </c:extLst>
        </c:ser>
        <c:dLbls>
          <c:showLegendKey val="0"/>
          <c:showVal val="0"/>
          <c:showCatName val="0"/>
          <c:showSerName val="0"/>
          <c:showPercent val="0"/>
          <c:showBubbleSize val="0"/>
        </c:dLbls>
        <c:axId val="945464400"/>
        <c:axId val="945463984"/>
      </c:areaChart>
      <c:catAx>
        <c:axId val="9454644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63984"/>
        <c:crosses val="autoZero"/>
        <c:auto val="1"/>
        <c:lblAlgn val="ctr"/>
        <c:lblOffset val="100"/>
        <c:tickLblSkip val="3"/>
        <c:tickMarkSkip val="33"/>
        <c:noMultiLvlLbl val="0"/>
      </c:catAx>
      <c:valAx>
        <c:axId val="9454639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644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Desinfectante</a:t>
            </a:r>
          </a:p>
        </c:rich>
      </c:tx>
      <c:layout>
        <c:manualLayout>
          <c:xMode val="edge"/>
          <c:yMode val="edge"/>
          <c:x val="0.1219256357302370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Report'!$DO$5:$DO$104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Report'!$DP$5:$DP$104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C836-4B6C-B79F-DCA196B357B7}"/>
            </c:ext>
          </c:extLst>
        </c:ser>
        <c:dLbls>
          <c:showLegendKey val="0"/>
          <c:showVal val="0"/>
          <c:showCatName val="0"/>
          <c:showSerName val="0"/>
          <c:showPercent val="0"/>
          <c:showBubbleSize val="0"/>
        </c:dLbls>
        <c:axId val="945466480"/>
        <c:axId val="945466064"/>
      </c:areaChart>
      <c:catAx>
        <c:axId val="9454664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66064"/>
        <c:crosses val="autoZero"/>
        <c:auto val="1"/>
        <c:lblAlgn val="ctr"/>
        <c:lblOffset val="100"/>
        <c:tickLblSkip val="3"/>
        <c:tickMarkSkip val="33"/>
        <c:noMultiLvlLbl val="0"/>
      </c:catAx>
      <c:valAx>
        <c:axId val="9454660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664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Diesel</a:t>
            </a:r>
          </a:p>
        </c:rich>
      </c:tx>
      <c:layout>
        <c:manualLayout>
          <c:xMode val="edge"/>
          <c:yMode val="edge"/>
          <c:x val="0.31466651984064398"/>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Report'!$DR$5:$DR$104</c:f>
              <c:numCache>
                <c:formatCode>General</c:formatCode>
                <c:ptCount val="100"/>
                <c:pt idx="0" formatCode="&quot;$&quot;#,##0.00;\(&quot;$&quot;#,##0.00\)">
                  <c:v>0.8929999999999999</c:v>
                </c:pt>
                <c:pt idx="25" formatCode="&quot;$&quot;#,##0.00;\(&quot;$&quot;#,##0.00\)">
                  <c:v>0.92860606060606055</c:v>
                </c:pt>
                <c:pt idx="50" formatCode="&quot;$&quot;#,##0.00;\(&quot;$&quot;#,##0.00\)">
                  <c:v>0.96421212121212119</c:v>
                </c:pt>
                <c:pt idx="75" formatCode="&quot;$&quot;#,##0.00;\(&quot;$&quot;#,##0.00\)">
                  <c:v>0.99981818181818183</c:v>
                </c:pt>
                <c:pt idx="99" formatCode="&quot;$&quot;#,##0.00;\(&quot;$&quot;#,##0.00\)">
                  <c:v>1.034</c:v>
                </c:pt>
              </c:numCache>
            </c:numRef>
          </c:cat>
          <c:val>
            <c:numRef>
              <c:f>'6. CB Report'!$DS$5:$DS$104</c:f>
              <c:numCache>
                <c:formatCode>0.00</c:formatCode>
                <c:ptCount val="100"/>
                <c:pt idx="0">
                  <c:v>1.5304560759104118E-4</c:v>
                </c:pt>
                <c:pt idx="1">
                  <c:v>6.1218243036421244E-4</c:v>
                </c:pt>
                <c:pt idx="2">
                  <c:v>1.2243648607284251E-3</c:v>
                </c:pt>
                <c:pt idx="3">
                  <c:v>1.8365472910926374E-3</c:v>
                </c:pt>
                <c:pt idx="4">
                  <c:v>2.4487297214568497E-3</c:v>
                </c:pt>
                <c:pt idx="5">
                  <c:v>3.0609121518210148E-3</c:v>
                </c:pt>
                <c:pt idx="6">
                  <c:v>3.6730945821852271E-3</c:v>
                </c:pt>
                <c:pt idx="7">
                  <c:v>4.2852770125494377E-3</c:v>
                </c:pt>
                <c:pt idx="8">
                  <c:v>4.8974594429136466E-3</c:v>
                </c:pt>
                <c:pt idx="9">
                  <c:v>5.5096418732778658E-3</c:v>
                </c:pt>
                <c:pt idx="10">
                  <c:v>6.1218243036420747E-3</c:v>
                </c:pt>
                <c:pt idx="11">
                  <c:v>6.734006734006287E-3</c:v>
                </c:pt>
                <c:pt idx="12">
                  <c:v>7.3461891643705063E-3</c:v>
                </c:pt>
                <c:pt idx="13">
                  <c:v>7.95837159473467E-3</c:v>
                </c:pt>
                <c:pt idx="14">
                  <c:v>8.5705540250988754E-3</c:v>
                </c:pt>
                <c:pt idx="15">
                  <c:v>9.1827364554630947E-3</c:v>
                </c:pt>
                <c:pt idx="16">
                  <c:v>9.7949188858273001E-3</c:v>
                </c:pt>
                <c:pt idx="17">
                  <c:v>1.0407101316191505E-2</c:v>
                </c:pt>
                <c:pt idx="18">
                  <c:v>1.1019283746555725E-2</c:v>
                </c:pt>
                <c:pt idx="19">
                  <c:v>1.1631466176919944E-2</c:v>
                </c:pt>
                <c:pt idx="20">
                  <c:v>1.2243648607284163E-2</c:v>
                </c:pt>
                <c:pt idx="21">
                  <c:v>1.2855831037648313E-2</c:v>
                </c:pt>
                <c:pt idx="22">
                  <c:v>1.3468013468012546E-2</c:v>
                </c:pt>
                <c:pt idx="23">
                  <c:v>1.4080195898376752E-2</c:v>
                </c:pt>
                <c:pt idx="24">
                  <c:v>1.4692378328740957E-2</c:v>
                </c:pt>
                <c:pt idx="25">
                  <c:v>1.5304560759105162E-2</c:v>
                </c:pt>
                <c:pt idx="26">
                  <c:v>1.5916743189469368E-2</c:v>
                </c:pt>
                <c:pt idx="27">
                  <c:v>1.6528925619833601E-2</c:v>
                </c:pt>
                <c:pt idx="28">
                  <c:v>1.7141108050197806E-2</c:v>
                </c:pt>
                <c:pt idx="29">
                  <c:v>1.7753290480561984E-2</c:v>
                </c:pt>
                <c:pt idx="30">
                  <c:v>1.8365472910926162E-2</c:v>
                </c:pt>
                <c:pt idx="31">
                  <c:v>1.8977655341290423E-2</c:v>
                </c:pt>
                <c:pt idx="32">
                  <c:v>1.9589837771654628E-2</c:v>
                </c:pt>
                <c:pt idx="33">
                  <c:v>2.0087235996325559E-2</c:v>
                </c:pt>
                <c:pt idx="34">
                  <c:v>1.9895928986836675E-2</c:v>
                </c:pt>
                <c:pt idx="35">
                  <c:v>1.9589837771654683E-2</c:v>
                </c:pt>
                <c:pt idx="36">
                  <c:v>1.928374655647247E-2</c:v>
                </c:pt>
                <c:pt idx="37">
                  <c:v>1.8977655341290478E-2</c:v>
                </c:pt>
                <c:pt idx="38">
                  <c:v>1.8671564126108264E-2</c:v>
                </c:pt>
                <c:pt idx="39">
                  <c:v>1.8365472910926273E-2</c:v>
                </c:pt>
                <c:pt idx="40">
                  <c:v>1.8059381695744059E-2</c:v>
                </c:pt>
                <c:pt idx="41">
                  <c:v>1.7753290480562067E-2</c:v>
                </c:pt>
                <c:pt idx="42">
                  <c:v>1.7447199265379854E-2</c:v>
                </c:pt>
                <c:pt idx="43">
                  <c:v>1.7141108050197862E-2</c:v>
                </c:pt>
                <c:pt idx="44">
                  <c:v>1.6835016835015648E-2</c:v>
                </c:pt>
                <c:pt idx="45">
                  <c:v>1.6528925619833545E-2</c:v>
                </c:pt>
                <c:pt idx="46">
                  <c:v>1.6222834404651443E-2</c:v>
                </c:pt>
                <c:pt idx="47">
                  <c:v>1.5916743189469451E-2</c:v>
                </c:pt>
                <c:pt idx="48">
                  <c:v>1.5610651974287348E-2</c:v>
                </c:pt>
                <c:pt idx="49">
                  <c:v>1.5304560759105135E-2</c:v>
                </c:pt>
                <c:pt idx="50">
                  <c:v>1.4998469543922921E-2</c:v>
                </c:pt>
                <c:pt idx="51">
                  <c:v>1.4692378328740929E-2</c:v>
                </c:pt>
                <c:pt idx="52">
                  <c:v>1.4386287113558716E-2</c:v>
                </c:pt>
                <c:pt idx="53">
                  <c:v>1.4080195898376724E-2</c:v>
                </c:pt>
                <c:pt idx="54">
                  <c:v>1.3774104683194732E-2</c:v>
                </c:pt>
                <c:pt idx="55">
                  <c:v>1.3468013468012519E-2</c:v>
                </c:pt>
                <c:pt idx="56">
                  <c:v>1.3161922252830305E-2</c:v>
                </c:pt>
                <c:pt idx="57">
                  <c:v>1.2855831037648313E-2</c:v>
                </c:pt>
                <c:pt idx="58">
                  <c:v>1.254973982246621E-2</c:v>
                </c:pt>
                <c:pt idx="59">
                  <c:v>1.2243648607284108E-2</c:v>
                </c:pt>
                <c:pt idx="60">
                  <c:v>1.1937557392101894E-2</c:v>
                </c:pt>
                <c:pt idx="61">
                  <c:v>1.1631466176919902E-2</c:v>
                </c:pt>
                <c:pt idx="62">
                  <c:v>1.13253749617378E-2</c:v>
                </c:pt>
                <c:pt idx="63">
                  <c:v>1.1019283746555697E-2</c:v>
                </c:pt>
                <c:pt idx="64">
                  <c:v>1.0713192531373594E-2</c:v>
                </c:pt>
                <c:pt idx="65">
                  <c:v>1.0407101316191492E-2</c:v>
                </c:pt>
                <c:pt idx="66">
                  <c:v>1.01010101010095E-2</c:v>
                </c:pt>
                <c:pt idx="67">
                  <c:v>9.7949188858272862E-3</c:v>
                </c:pt>
                <c:pt idx="68">
                  <c:v>9.4888276706451835E-3</c:v>
                </c:pt>
                <c:pt idx="69">
                  <c:v>9.1827364554630808E-3</c:v>
                </c:pt>
                <c:pt idx="70">
                  <c:v>8.8766452402809781E-3</c:v>
                </c:pt>
                <c:pt idx="71">
                  <c:v>8.5705540250989865E-3</c:v>
                </c:pt>
                <c:pt idx="72">
                  <c:v>8.2644628099168838E-3</c:v>
                </c:pt>
                <c:pt idx="73">
                  <c:v>7.95837159473467E-3</c:v>
                </c:pt>
                <c:pt idx="74">
                  <c:v>7.6522803795525673E-3</c:v>
                </c:pt>
                <c:pt idx="75">
                  <c:v>7.3461891643704647E-3</c:v>
                </c:pt>
                <c:pt idx="76">
                  <c:v>7.0400979491893612E-3</c:v>
                </c:pt>
                <c:pt idx="77">
                  <c:v>6.7340067340073695E-3</c:v>
                </c:pt>
                <c:pt idx="78">
                  <c:v>6.4279155188251558E-3</c:v>
                </c:pt>
                <c:pt idx="79">
                  <c:v>6.1218243036430531E-3</c:v>
                </c:pt>
                <c:pt idx="80">
                  <c:v>5.8157330884608394E-3</c:v>
                </c:pt>
                <c:pt idx="81">
                  <c:v>5.5096418732787367E-3</c:v>
                </c:pt>
                <c:pt idx="82">
                  <c:v>5.203550658096523E-3</c:v>
                </c:pt>
                <c:pt idx="83">
                  <c:v>4.8974594429144203E-3</c:v>
                </c:pt>
                <c:pt idx="84">
                  <c:v>4.5913682277323176E-3</c:v>
                </c:pt>
                <c:pt idx="85">
                  <c:v>4.2852770125501038E-3</c:v>
                </c:pt>
                <c:pt idx="86">
                  <c:v>3.9791857973680012E-3</c:v>
                </c:pt>
                <c:pt idx="87">
                  <c:v>3.6730945821857874E-3</c:v>
                </c:pt>
                <c:pt idx="88">
                  <c:v>3.3670033670036847E-3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D110-4EFC-B22A-BF0E06DAE3A3}"/>
            </c:ext>
          </c:extLst>
        </c:ser>
        <c:dLbls>
          <c:showLegendKey val="0"/>
          <c:showVal val="0"/>
          <c:showCatName val="0"/>
          <c:showSerName val="0"/>
          <c:showPercent val="0"/>
          <c:showBubbleSize val="0"/>
        </c:dLbls>
        <c:axId val="945468560"/>
        <c:axId val="945468144"/>
      </c:areaChart>
      <c:catAx>
        <c:axId val="9454685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68144"/>
        <c:crosses val="autoZero"/>
        <c:auto val="1"/>
        <c:lblAlgn val="ctr"/>
        <c:lblOffset val="100"/>
        <c:tickLblSkip val="3"/>
        <c:tickMarkSkip val="25"/>
        <c:noMultiLvlLbl val="0"/>
      </c:catAx>
      <c:valAx>
        <c:axId val="9454681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685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Fertilizantes NPK</a:t>
            </a:r>
          </a:p>
        </c:rich>
      </c:tx>
      <c:layout>
        <c:manualLayout>
          <c:xMode val="edge"/>
          <c:yMode val="edge"/>
          <c:x val="0.1635554792392048"/>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Report'!$DU$5:$DU$104</c:f>
              <c:numCache>
                <c:formatCode>General</c:formatCode>
                <c:ptCount val="100"/>
                <c:pt idx="0" formatCode="&quot;$&quot;#,##0.00;\(&quot;$&quot;#,##0.00\)">
                  <c:v>0.4446</c:v>
                </c:pt>
                <c:pt idx="25" formatCode="&quot;$&quot;#,##0.00;\(&quot;$&quot;#,##0.00\)">
                  <c:v>0.46232727272727275</c:v>
                </c:pt>
                <c:pt idx="50" formatCode="&quot;$&quot;#,##0.00;\(&quot;$&quot;#,##0.00\)">
                  <c:v>0.48005454545454546</c:v>
                </c:pt>
                <c:pt idx="75" formatCode="&quot;$&quot;#,##0.00;\(&quot;$&quot;#,##0.00\)">
                  <c:v>0.49778181818181821</c:v>
                </c:pt>
                <c:pt idx="99" formatCode="&quot;$&quot;#,##0.00;\(&quot;$&quot;#,##0.00\)">
                  <c:v>0.51480000000000004</c:v>
                </c:pt>
              </c:numCache>
            </c:numRef>
          </c:cat>
          <c:val>
            <c:numRef>
              <c:f>'6. CB Report'!$DV$5:$DV$104</c:f>
              <c:numCache>
                <c:formatCode>0.00</c:formatCode>
                <c:ptCount val="100"/>
                <c:pt idx="0">
                  <c:v>1.5304560759104991E-4</c:v>
                </c:pt>
                <c:pt idx="1">
                  <c:v>6.1218243036424767E-4</c:v>
                </c:pt>
                <c:pt idx="2">
                  <c:v>1.2243648607284472E-3</c:v>
                </c:pt>
                <c:pt idx="3">
                  <c:v>1.8365472910926949E-3</c:v>
                </c:pt>
                <c:pt idx="4">
                  <c:v>2.448729721456894E-3</c:v>
                </c:pt>
                <c:pt idx="5">
                  <c:v>3.0609121518211423E-3</c:v>
                </c:pt>
                <c:pt idx="6">
                  <c:v>3.6730945821853416E-3</c:v>
                </c:pt>
                <c:pt idx="7">
                  <c:v>4.2852770125495904E-3</c:v>
                </c:pt>
                <c:pt idx="8">
                  <c:v>4.8974594429137888E-3</c:v>
                </c:pt>
                <c:pt idx="9">
                  <c:v>5.5096418732780358E-3</c:v>
                </c:pt>
                <c:pt idx="10">
                  <c:v>6.1218243036422378E-3</c:v>
                </c:pt>
                <c:pt idx="11">
                  <c:v>6.7340067340064813E-3</c:v>
                </c:pt>
                <c:pt idx="12">
                  <c:v>7.3461891643706798E-3</c:v>
                </c:pt>
                <c:pt idx="13">
                  <c:v>7.9583715947349337E-3</c:v>
                </c:pt>
                <c:pt idx="14">
                  <c:v>8.5705540250991252E-3</c:v>
                </c:pt>
                <c:pt idx="15">
                  <c:v>9.1827364554633722E-3</c:v>
                </c:pt>
                <c:pt idx="16">
                  <c:v>9.7949188858275915E-3</c:v>
                </c:pt>
                <c:pt idx="17">
                  <c:v>1.0407101316191811E-2</c:v>
                </c:pt>
                <c:pt idx="18">
                  <c:v>1.101928374655603E-2</c:v>
                </c:pt>
                <c:pt idx="19">
                  <c:v>1.1631466176920277E-2</c:v>
                </c:pt>
                <c:pt idx="20">
                  <c:v>1.2243648607284455E-2</c:v>
                </c:pt>
                <c:pt idx="21">
                  <c:v>1.2855831037648729E-2</c:v>
                </c:pt>
                <c:pt idx="22">
                  <c:v>1.3468013468012907E-2</c:v>
                </c:pt>
                <c:pt idx="23">
                  <c:v>1.4080195898377168E-2</c:v>
                </c:pt>
                <c:pt idx="24">
                  <c:v>1.4692378328741373E-2</c:v>
                </c:pt>
                <c:pt idx="25">
                  <c:v>1.5304560759105579E-2</c:v>
                </c:pt>
                <c:pt idx="26">
                  <c:v>1.5916743189469812E-2</c:v>
                </c:pt>
                <c:pt idx="27">
                  <c:v>1.6528925619834045E-2</c:v>
                </c:pt>
                <c:pt idx="28">
                  <c:v>1.7141108050198306E-2</c:v>
                </c:pt>
                <c:pt idx="29">
                  <c:v>1.7753290480562539E-2</c:v>
                </c:pt>
                <c:pt idx="30">
                  <c:v>1.8365472910926717E-2</c:v>
                </c:pt>
                <c:pt idx="31">
                  <c:v>1.8977655341290922E-2</c:v>
                </c:pt>
                <c:pt idx="32">
                  <c:v>1.9589837771655183E-2</c:v>
                </c:pt>
                <c:pt idx="33">
                  <c:v>2.0087235996326114E-2</c:v>
                </c:pt>
                <c:pt idx="34">
                  <c:v>1.989592898683723E-2</c:v>
                </c:pt>
                <c:pt idx="35">
                  <c:v>1.9589837771655239E-2</c:v>
                </c:pt>
                <c:pt idx="36">
                  <c:v>1.9283746556473025E-2</c:v>
                </c:pt>
                <c:pt idx="37">
                  <c:v>1.8977655341290922E-2</c:v>
                </c:pt>
                <c:pt idx="38">
                  <c:v>1.867156412610893E-2</c:v>
                </c:pt>
                <c:pt idx="39">
                  <c:v>1.8365472910926717E-2</c:v>
                </c:pt>
                <c:pt idx="40">
                  <c:v>1.8059381695744614E-2</c:v>
                </c:pt>
                <c:pt idx="41">
                  <c:v>1.77532904805624E-2</c:v>
                </c:pt>
                <c:pt idx="42">
                  <c:v>1.744719926538052E-2</c:v>
                </c:pt>
                <c:pt idx="43">
                  <c:v>1.7141108050198195E-2</c:v>
                </c:pt>
                <c:pt idx="44">
                  <c:v>1.6835016835016203E-2</c:v>
                </c:pt>
                <c:pt idx="45">
                  <c:v>1.652892561983399E-2</c:v>
                </c:pt>
                <c:pt idx="46">
                  <c:v>1.6222834404651998E-2</c:v>
                </c:pt>
                <c:pt idx="47">
                  <c:v>1.5916743189469784E-2</c:v>
                </c:pt>
                <c:pt idx="48">
                  <c:v>1.5610651974287792E-2</c:v>
                </c:pt>
                <c:pt idx="49">
                  <c:v>1.5304560759105579E-2</c:v>
                </c:pt>
                <c:pt idx="50">
                  <c:v>1.4998469543923587E-2</c:v>
                </c:pt>
                <c:pt idx="51">
                  <c:v>1.4692378328741373E-2</c:v>
                </c:pt>
                <c:pt idx="52">
                  <c:v>1.4386287113559382E-2</c:v>
                </c:pt>
                <c:pt idx="53">
                  <c:v>1.4080195898377168E-2</c:v>
                </c:pt>
                <c:pt idx="54">
                  <c:v>1.3774104683194954E-2</c:v>
                </c:pt>
                <c:pt idx="55">
                  <c:v>1.3468013468012963E-2</c:v>
                </c:pt>
                <c:pt idx="56">
                  <c:v>1.3161922252830749E-2</c:v>
                </c:pt>
                <c:pt idx="57">
                  <c:v>1.2855831037648757E-2</c:v>
                </c:pt>
                <c:pt idx="58">
                  <c:v>1.2549739822466544E-2</c:v>
                </c:pt>
                <c:pt idx="59">
                  <c:v>1.2243648607284441E-2</c:v>
                </c:pt>
                <c:pt idx="60">
                  <c:v>1.1937557392102449E-2</c:v>
                </c:pt>
                <c:pt idx="61">
                  <c:v>1.1631466176920235E-2</c:v>
                </c:pt>
                <c:pt idx="62">
                  <c:v>1.1325374961738133E-2</c:v>
                </c:pt>
                <c:pt idx="63">
                  <c:v>1.1019283746556141E-2</c:v>
                </c:pt>
                <c:pt idx="64">
                  <c:v>1.0713192531373816E-2</c:v>
                </c:pt>
                <c:pt idx="65">
                  <c:v>1.0407101316191825E-2</c:v>
                </c:pt>
                <c:pt idx="66">
                  <c:v>1.0101010101009722E-2</c:v>
                </c:pt>
                <c:pt idx="67">
                  <c:v>9.7949188858276193E-3</c:v>
                </c:pt>
                <c:pt idx="68">
                  <c:v>9.4888276706454056E-3</c:v>
                </c:pt>
                <c:pt idx="69">
                  <c:v>9.1827364554633029E-3</c:v>
                </c:pt>
                <c:pt idx="70">
                  <c:v>8.8766452402813112E-3</c:v>
                </c:pt>
                <c:pt idx="71">
                  <c:v>8.5705540250992085E-3</c:v>
                </c:pt>
                <c:pt idx="72">
                  <c:v>8.2644628099169948E-3</c:v>
                </c:pt>
                <c:pt idx="73">
                  <c:v>7.9583715947348921E-3</c:v>
                </c:pt>
                <c:pt idx="74">
                  <c:v>7.6522803795527894E-3</c:v>
                </c:pt>
                <c:pt idx="75">
                  <c:v>7.3461891643706867E-3</c:v>
                </c:pt>
                <c:pt idx="76">
                  <c:v>7.040097949188695E-3</c:v>
                </c:pt>
                <c:pt idx="77">
                  <c:v>6.7340067340064813E-3</c:v>
                </c:pt>
                <c:pt idx="78">
                  <c:v>6.4279155188248227E-3</c:v>
                </c:pt>
                <c:pt idx="79">
                  <c:v>6.1218243036432751E-3</c:v>
                </c:pt>
                <c:pt idx="80">
                  <c:v>5.8157330884610614E-3</c:v>
                </c:pt>
                <c:pt idx="81">
                  <c:v>5.5096418732789587E-3</c:v>
                </c:pt>
                <c:pt idx="82">
                  <c:v>5.203550658096634E-3</c:v>
                </c:pt>
                <c:pt idx="83">
                  <c:v>4.8974594429145313E-3</c:v>
                </c:pt>
                <c:pt idx="84">
                  <c:v>4.5913682277324286E-3</c:v>
                </c:pt>
                <c:pt idx="85">
                  <c:v>4.2852770125502149E-3</c:v>
                </c:pt>
                <c:pt idx="86">
                  <c:v>3.9791857973680012E-3</c:v>
                </c:pt>
                <c:pt idx="87">
                  <c:v>3.6730945821858985E-3</c:v>
                </c:pt>
                <c:pt idx="88">
                  <c:v>3.3670033670037958E-3</c:v>
                </c:pt>
                <c:pt idx="89">
                  <c:v>3.0609121518215821E-3</c:v>
                </c:pt>
                <c:pt idx="90">
                  <c:v>2.7548209366393683E-3</c:v>
                </c:pt>
                <c:pt idx="91">
                  <c:v>2.4487297214572656E-3</c:v>
                </c:pt>
                <c:pt idx="92">
                  <c:v>2.1426385062750519E-3</c:v>
                </c:pt>
                <c:pt idx="93">
                  <c:v>1.8365472910929492E-3</c:v>
                </c:pt>
                <c:pt idx="94">
                  <c:v>1.5304560759107355E-3</c:v>
                </c:pt>
                <c:pt idx="95">
                  <c:v>1.2243648607287438E-3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D207-46AA-8625-ECED35A61EAF}"/>
            </c:ext>
          </c:extLst>
        </c:ser>
        <c:dLbls>
          <c:showLegendKey val="0"/>
          <c:showVal val="0"/>
          <c:showCatName val="0"/>
          <c:showSerName val="0"/>
          <c:showPercent val="0"/>
          <c:showBubbleSize val="0"/>
        </c:dLbls>
        <c:axId val="945470640"/>
        <c:axId val="945470224"/>
      </c:areaChart>
      <c:catAx>
        <c:axId val="9454706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70224"/>
        <c:crosses val="autoZero"/>
        <c:auto val="1"/>
        <c:lblAlgn val="ctr"/>
        <c:lblOffset val="100"/>
        <c:tickLblSkip val="3"/>
        <c:tickMarkSkip val="25"/>
        <c:noMultiLvlLbl val="0"/>
      </c:catAx>
      <c:valAx>
        <c:axId val="9454702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706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Frijol </a:t>
            </a:r>
          </a:p>
        </c:rich>
      </c:tx>
      <c:layout>
        <c:manualLayout>
          <c:xMode val="edge"/>
          <c:yMode val="edge"/>
          <c:x val="0.3400891968087737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Report'!$DX$5:$DX$104</c:f>
              <c:numCache>
                <c:formatCode>General</c:formatCode>
                <c:ptCount val="100"/>
                <c:pt idx="0" formatCode="&quot;$&quot;#,##0.00;\(&quot;$&quot;#,##0.00\)">
                  <c:v>16062.599999999999</c:v>
                </c:pt>
                <c:pt idx="99" formatCode="&quot;$&quot;#,##0.00;\(&quot;$&quot;#,##0.00\)">
                  <c:v>18598.800000000003</c:v>
                </c:pt>
              </c:numCache>
            </c:numRef>
          </c:cat>
          <c:val>
            <c:numRef>
              <c:f>'6. CB Report'!$DY$5:$DY$104</c:f>
              <c:numCache>
                <c:formatCode>0.00</c:formatCode>
                <c:ptCount val="100"/>
                <c:pt idx="0">
                  <c:v>1.5304560759107664E-4</c:v>
                </c:pt>
                <c:pt idx="1">
                  <c:v>6.1218243036426296E-4</c:v>
                </c:pt>
                <c:pt idx="2">
                  <c:v>1.2243648607285695E-3</c:v>
                </c:pt>
                <c:pt idx="3">
                  <c:v>1.8365472910928326E-3</c:v>
                </c:pt>
                <c:pt idx="4">
                  <c:v>2.4487297214570956E-3</c:v>
                </c:pt>
                <c:pt idx="5">
                  <c:v>3.0609121518214016E-3</c:v>
                </c:pt>
                <c:pt idx="6">
                  <c:v>3.673094582185666E-3</c:v>
                </c:pt>
                <c:pt idx="7">
                  <c:v>4.2852770125499286E-3</c:v>
                </c:pt>
                <c:pt idx="8">
                  <c:v>4.8974594429142329E-3</c:v>
                </c:pt>
                <c:pt idx="9">
                  <c:v>5.5096418732784973E-3</c:v>
                </c:pt>
                <c:pt idx="10">
                  <c:v>6.1218243036427651E-3</c:v>
                </c:pt>
                <c:pt idx="11">
                  <c:v>6.7340067340070711E-3</c:v>
                </c:pt>
                <c:pt idx="12">
                  <c:v>7.346189164371332E-3</c:v>
                </c:pt>
                <c:pt idx="13">
                  <c:v>7.9583715947350517E-3</c:v>
                </c:pt>
                <c:pt idx="14">
                  <c:v>8.5705540250986326E-3</c:v>
                </c:pt>
                <c:pt idx="15">
                  <c:v>9.1827364554628588E-3</c:v>
                </c:pt>
                <c:pt idx="16">
                  <c:v>9.794918885827078E-3</c:v>
                </c:pt>
                <c:pt idx="17">
                  <c:v>1.0407101316191214E-2</c:v>
                </c:pt>
                <c:pt idx="18">
                  <c:v>1.1019283746555419E-2</c:v>
                </c:pt>
                <c:pt idx="19">
                  <c:v>1.1631466176919639E-2</c:v>
                </c:pt>
                <c:pt idx="20">
                  <c:v>1.2243648607283789E-2</c:v>
                </c:pt>
                <c:pt idx="21">
                  <c:v>1.285583103764798E-2</c:v>
                </c:pt>
                <c:pt idx="22">
                  <c:v>1.3468013468012241E-2</c:v>
                </c:pt>
                <c:pt idx="23">
                  <c:v>1.4080195898376335E-2</c:v>
                </c:pt>
                <c:pt idx="24">
                  <c:v>1.4692378328740568E-2</c:v>
                </c:pt>
                <c:pt idx="25">
                  <c:v>1.5304560759104802E-2</c:v>
                </c:pt>
                <c:pt idx="26">
                  <c:v>1.5916743189468924E-2</c:v>
                </c:pt>
                <c:pt idx="27">
                  <c:v>1.6528925619833129E-2</c:v>
                </c:pt>
                <c:pt idx="28">
                  <c:v>1.714110805019739E-2</c:v>
                </c:pt>
                <c:pt idx="29">
                  <c:v>1.7753290480561484E-2</c:v>
                </c:pt>
                <c:pt idx="30">
                  <c:v>1.8365472910925718E-2</c:v>
                </c:pt>
                <c:pt idx="31">
                  <c:v>1.8977655341289923E-2</c:v>
                </c:pt>
                <c:pt idx="32">
                  <c:v>1.9589837771654073E-2</c:v>
                </c:pt>
                <c:pt idx="33">
                  <c:v>2.0087235996325059E-2</c:v>
                </c:pt>
                <c:pt idx="34">
                  <c:v>1.9895928986836231E-2</c:v>
                </c:pt>
                <c:pt idx="35">
                  <c:v>1.9589837771654128E-2</c:v>
                </c:pt>
                <c:pt idx="36">
                  <c:v>1.9283746556472026E-2</c:v>
                </c:pt>
                <c:pt idx="37">
                  <c:v>1.8977655341289923E-2</c:v>
                </c:pt>
                <c:pt idx="38">
                  <c:v>1.867156412610782E-2</c:v>
                </c:pt>
                <c:pt idx="39">
                  <c:v>1.8365472910925607E-2</c:v>
                </c:pt>
                <c:pt idx="40">
                  <c:v>1.8059381695743615E-2</c:v>
                </c:pt>
                <c:pt idx="41">
                  <c:v>1.7753290480561512E-2</c:v>
                </c:pt>
                <c:pt idx="42">
                  <c:v>1.744719926537952E-2</c:v>
                </c:pt>
                <c:pt idx="43">
                  <c:v>1.7141108050197307E-2</c:v>
                </c:pt>
                <c:pt idx="44">
                  <c:v>1.6835016835015315E-2</c:v>
                </c:pt>
                <c:pt idx="45">
                  <c:v>1.6528925619833323E-2</c:v>
                </c:pt>
                <c:pt idx="46">
                  <c:v>1.622283440465111E-2</c:v>
                </c:pt>
                <c:pt idx="47">
                  <c:v>1.5916743189468896E-2</c:v>
                </c:pt>
                <c:pt idx="48">
                  <c:v>1.5610651974286904E-2</c:v>
                </c:pt>
                <c:pt idx="49">
                  <c:v>1.5304560759104691E-2</c:v>
                </c:pt>
                <c:pt idx="50">
                  <c:v>1.4998469543922699E-2</c:v>
                </c:pt>
                <c:pt idx="51">
                  <c:v>1.4692378328740596E-2</c:v>
                </c:pt>
                <c:pt idx="52">
                  <c:v>1.4386287113558494E-2</c:v>
                </c:pt>
                <c:pt idx="53">
                  <c:v>1.4080195898376391E-2</c:v>
                </c:pt>
                <c:pt idx="54">
                  <c:v>1.3774104683194399E-2</c:v>
                </c:pt>
                <c:pt idx="55">
                  <c:v>1.3468013468012296E-2</c:v>
                </c:pt>
                <c:pt idx="56">
                  <c:v>1.3161922252830083E-2</c:v>
                </c:pt>
                <c:pt idx="57">
                  <c:v>1.2855831037648091E-2</c:v>
                </c:pt>
                <c:pt idx="58">
                  <c:v>1.2549739822465877E-2</c:v>
                </c:pt>
                <c:pt idx="59">
                  <c:v>1.2243648607283775E-2</c:v>
                </c:pt>
                <c:pt idx="60">
                  <c:v>1.1937557392101672E-2</c:v>
                </c:pt>
                <c:pt idx="61">
                  <c:v>1.163146617691968E-2</c:v>
                </c:pt>
                <c:pt idx="62">
                  <c:v>1.1325374961737467E-2</c:v>
                </c:pt>
                <c:pt idx="63">
                  <c:v>1.1019283746555475E-2</c:v>
                </c:pt>
                <c:pt idx="64">
                  <c:v>1.0713192531373261E-2</c:v>
                </c:pt>
                <c:pt idx="65">
                  <c:v>1.040710131619127E-2</c:v>
                </c:pt>
                <c:pt idx="66">
                  <c:v>1.0101010101009056E-2</c:v>
                </c:pt>
                <c:pt idx="67">
                  <c:v>9.7949188858270642E-3</c:v>
                </c:pt>
                <c:pt idx="68">
                  <c:v>9.4888276706449615E-3</c:v>
                </c:pt>
                <c:pt idx="69">
                  <c:v>9.1827364554628588E-3</c:v>
                </c:pt>
                <c:pt idx="70">
                  <c:v>8.8766452402807561E-3</c:v>
                </c:pt>
                <c:pt idx="71">
                  <c:v>8.5705540250986534E-3</c:v>
                </c:pt>
                <c:pt idx="72">
                  <c:v>8.2644628099165507E-3</c:v>
                </c:pt>
                <c:pt idx="73">
                  <c:v>7.958371594734448E-3</c:v>
                </c:pt>
                <c:pt idx="74">
                  <c:v>7.6522803795523453E-3</c:v>
                </c:pt>
                <c:pt idx="75">
                  <c:v>7.3461891643702426E-3</c:v>
                </c:pt>
                <c:pt idx="76">
                  <c:v>7.0400979491881399E-3</c:v>
                </c:pt>
                <c:pt idx="77">
                  <c:v>6.7340067340061482E-3</c:v>
                </c:pt>
                <c:pt idx="78">
                  <c:v>6.4279155188240455E-3</c:v>
                </c:pt>
                <c:pt idx="79">
                  <c:v>6.1218243036418318E-3</c:v>
                </c:pt>
                <c:pt idx="80">
                  <c:v>5.8157330884598402E-3</c:v>
                </c:pt>
                <c:pt idx="81">
                  <c:v>5.5096418732777375E-3</c:v>
                </c:pt>
                <c:pt idx="82">
                  <c:v>5.2035506580956348E-3</c:v>
                </c:pt>
                <c:pt idx="83">
                  <c:v>4.8974594429135321E-3</c:v>
                </c:pt>
                <c:pt idx="84">
                  <c:v>4.5913682277314294E-3</c:v>
                </c:pt>
                <c:pt idx="85">
                  <c:v>4.2852770125492157E-3</c:v>
                </c:pt>
                <c:pt idx="86">
                  <c:v>3.979185797367335E-3</c:v>
                </c:pt>
                <c:pt idx="87">
                  <c:v>3.6730945821851213E-3</c:v>
                </c:pt>
                <c:pt idx="88">
                  <c:v>3.3670033670030186E-3</c:v>
                </c:pt>
                <c:pt idx="89">
                  <c:v>3.0609121518210269E-3</c:v>
                </c:pt>
                <c:pt idx="90">
                  <c:v>2.7548209366388132E-3</c:v>
                </c:pt>
                <c:pt idx="91">
                  <c:v>2.4487297214568216E-3</c:v>
                </c:pt>
                <c:pt idx="92">
                  <c:v>2.1426385062746078E-3</c:v>
                </c:pt>
                <c:pt idx="93">
                  <c:v>1.8365472910925051E-3</c:v>
                </c:pt>
                <c:pt idx="94">
                  <c:v>1.5304560759104024E-3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5318-4CBF-8CD6-4E4DD8894BAF}"/>
            </c:ext>
          </c:extLst>
        </c:ser>
        <c:dLbls>
          <c:showLegendKey val="0"/>
          <c:showVal val="0"/>
          <c:showCatName val="0"/>
          <c:showSerName val="0"/>
          <c:showPercent val="0"/>
          <c:showBubbleSize val="0"/>
        </c:dLbls>
        <c:axId val="945472720"/>
        <c:axId val="945472304"/>
      </c:areaChart>
      <c:catAx>
        <c:axId val="9454727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72304"/>
        <c:crosses val="autoZero"/>
        <c:auto val="1"/>
        <c:lblAlgn val="ctr"/>
        <c:lblOffset val="100"/>
        <c:tickLblSkip val="3"/>
        <c:tickMarkSkip val="100"/>
        <c:noMultiLvlLbl val="0"/>
      </c:catAx>
      <c:valAx>
        <c:axId val="9454723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727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Gasolina</a:t>
            </a:r>
          </a:p>
        </c:rich>
      </c:tx>
      <c:layout>
        <c:manualLayout>
          <c:xMode val="edge"/>
          <c:yMode val="edge"/>
          <c:x val="0.25182187141586637"/>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Report'!$EA$5:$EA$104</c:f>
              <c:numCache>
                <c:formatCode>General</c:formatCode>
                <c:ptCount val="100"/>
                <c:pt idx="0" formatCode="&quot;$&quot;#,##0.00;\(&quot;$&quot;#,##0.00\)">
                  <c:v>1.0734999999999999</c:v>
                </c:pt>
                <c:pt idx="25" formatCode="&quot;$&quot;#,##0.00;\(&quot;$&quot;#,##0.00\)">
                  <c:v>1.1163030303030301</c:v>
                </c:pt>
                <c:pt idx="50" formatCode="&quot;$&quot;#,##0.00;\(&quot;$&quot;#,##0.00\)">
                  <c:v>1.1591060606060606</c:v>
                </c:pt>
                <c:pt idx="75" formatCode="&quot;$&quot;#,##0.00;\(&quot;$&quot;#,##0.00\)">
                  <c:v>1.2019090909090908</c:v>
                </c:pt>
                <c:pt idx="99" formatCode="&quot;$&quot;#,##0.00;\(&quot;$&quot;#,##0.00\)">
                  <c:v>1.2429999999999999</c:v>
                </c:pt>
              </c:numCache>
            </c:numRef>
          </c:cat>
          <c:val>
            <c:numRef>
              <c:f>'6. CB Report'!$EB$5:$EB$104</c:f>
              <c:numCache>
                <c:formatCode>0.00</c:formatCode>
                <c:ptCount val="100"/>
                <c:pt idx="0">
                  <c:v>1.5304560759105371E-4</c:v>
                </c:pt>
                <c:pt idx="1">
                  <c:v>6.1218243036421482E-4</c:v>
                </c:pt>
                <c:pt idx="2">
                  <c:v>1.2243648607284296E-3</c:v>
                </c:pt>
                <c:pt idx="3">
                  <c:v>1.8365472910927241E-3</c:v>
                </c:pt>
                <c:pt idx="4">
                  <c:v>2.4487297214569382E-3</c:v>
                </c:pt>
                <c:pt idx="5">
                  <c:v>3.0609121518211536E-3</c:v>
                </c:pt>
                <c:pt idx="6">
                  <c:v>3.6730945821853676E-3</c:v>
                </c:pt>
                <c:pt idx="7">
                  <c:v>4.2852770125495834E-3</c:v>
                </c:pt>
                <c:pt idx="8">
                  <c:v>4.897459442913879E-3</c:v>
                </c:pt>
                <c:pt idx="9">
                  <c:v>5.5096418732780914E-3</c:v>
                </c:pt>
                <c:pt idx="10">
                  <c:v>6.1218243036423037E-3</c:v>
                </c:pt>
                <c:pt idx="11">
                  <c:v>6.7340067340065299E-3</c:v>
                </c:pt>
                <c:pt idx="12">
                  <c:v>7.3461891643708185E-3</c:v>
                </c:pt>
                <c:pt idx="13">
                  <c:v>7.9583715947350309E-3</c:v>
                </c:pt>
                <c:pt idx="14">
                  <c:v>8.5705540250992363E-3</c:v>
                </c:pt>
                <c:pt idx="15">
                  <c:v>9.1827364554634694E-3</c:v>
                </c:pt>
                <c:pt idx="16">
                  <c:v>9.7949188858276748E-3</c:v>
                </c:pt>
                <c:pt idx="17">
                  <c:v>1.0407101316191977E-2</c:v>
                </c:pt>
                <c:pt idx="18">
                  <c:v>1.1019283746556169E-2</c:v>
                </c:pt>
                <c:pt idx="19">
                  <c:v>1.1631466176920402E-2</c:v>
                </c:pt>
                <c:pt idx="20">
                  <c:v>1.2243648607284621E-2</c:v>
                </c:pt>
                <c:pt idx="21">
                  <c:v>1.285583103764884E-2</c:v>
                </c:pt>
                <c:pt idx="22">
                  <c:v>1.3468013468013101E-2</c:v>
                </c:pt>
                <c:pt idx="23">
                  <c:v>1.4080195898377335E-2</c:v>
                </c:pt>
                <c:pt idx="24">
                  <c:v>1.469237832874154E-2</c:v>
                </c:pt>
                <c:pt idx="25">
                  <c:v>1.5304560759105801E-2</c:v>
                </c:pt>
                <c:pt idx="26">
                  <c:v>1.5916743189469978E-2</c:v>
                </c:pt>
                <c:pt idx="27">
                  <c:v>1.6528925619834267E-2</c:v>
                </c:pt>
                <c:pt idx="28">
                  <c:v>1.7141108050198528E-2</c:v>
                </c:pt>
                <c:pt idx="29">
                  <c:v>1.7753290480562706E-2</c:v>
                </c:pt>
                <c:pt idx="30">
                  <c:v>1.8365472910926939E-2</c:v>
                </c:pt>
                <c:pt idx="31">
                  <c:v>1.89776553412912E-2</c:v>
                </c:pt>
                <c:pt idx="32">
                  <c:v>1.9589837771655461E-2</c:v>
                </c:pt>
                <c:pt idx="33">
                  <c:v>2.0087235996326391E-2</c:v>
                </c:pt>
                <c:pt idx="34">
                  <c:v>1.9895928986837563E-2</c:v>
                </c:pt>
                <c:pt idx="35">
                  <c:v>1.958983777165535E-2</c:v>
                </c:pt>
                <c:pt idx="36">
                  <c:v>1.9283746556473358E-2</c:v>
                </c:pt>
                <c:pt idx="37">
                  <c:v>1.8977655341291144E-2</c:v>
                </c:pt>
                <c:pt idx="38">
                  <c:v>1.8671564126109041E-2</c:v>
                </c:pt>
                <c:pt idx="39">
                  <c:v>1.8365472910926939E-2</c:v>
                </c:pt>
                <c:pt idx="40">
                  <c:v>1.8059381695744836E-2</c:v>
                </c:pt>
                <c:pt idx="41">
                  <c:v>1.7753290480562733E-2</c:v>
                </c:pt>
                <c:pt idx="42">
                  <c:v>1.7447199265380631E-2</c:v>
                </c:pt>
                <c:pt idx="43">
                  <c:v>1.7141108050198417E-2</c:v>
                </c:pt>
                <c:pt idx="44">
                  <c:v>1.6835016835016425E-2</c:v>
                </c:pt>
                <c:pt idx="45">
                  <c:v>1.6528925619834323E-2</c:v>
                </c:pt>
                <c:pt idx="46">
                  <c:v>1.6222834404652109E-2</c:v>
                </c:pt>
                <c:pt idx="47">
                  <c:v>1.5916743189470006E-2</c:v>
                </c:pt>
                <c:pt idx="48">
                  <c:v>1.5610651974287904E-2</c:v>
                </c:pt>
                <c:pt idx="49">
                  <c:v>1.5304560759105912E-2</c:v>
                </c:pt>
                <c:pt idx="50">
                  <c:v>1.4998469543923698E-2</c:v>
                </c:pt>
                <c:pt idx="51">
                  <c:v>1.4692378328741595E-2</c:v>
                </c:pt>
                <c:pt idx="52">
                  <c:v>1.4386287113559382E-2</c:v>
                </c:pt>
                <c:pt idx="53">
                  <c:v>1.408019589837739E-2</c:v>
                </c:pt>
                <c:pt idx="54">
                  <c:v>1.3774104683195176E-2</c:v>
                </c:pt>
                <c:pt idx="55">
                  <c:v>1.3468013468013074E-2</c:v>
                </c:pt>
                <c:pt idx="56">
                  <c:v>1.3161922252830971E-2</c:v>
                </c:pt>
                <c:pt idx="57">
                  <c:v>1.2855831037648868E-2</c:v>
                </c:pt>
                <c:pt idx="58">
                  <c:v>1.2549739822466766E-2</c:v>
                </c:pt>
                <c:pt idx="59">
                  <c:v>1.2243648607284663E-2</c:v>
                </c:pt>
                <c:pt idx="60">
                  <c:v>1.1937557392102449E-2</c:v>
                </c:pt>
                <c:pt idx="61">
                  <c:v>1.1631466176920457E-2</c:v>
                </c:pt>
                <c:pt idx="62">
                  <c:v>1.1325374961738244E-2</c:v>
                </c:pt>
                <c:pt idx="63">
                  <c:v>1.1019283746556252E-2</c:v>
                </c:pt>
                <c:pt idx="64">
                  <c:v>1.0713192531373927E-2</c:v>
                </c:pt>
                <c:pt idx="65">
                  <c:v>1.0407101316191936E-2</c:v>
                </c:pt>
                <c:pt idx="66">
                  <c:v>1.0101010101009833E-2</c:v>
                </c:pt>
                <c:pt idx="67">
                  <c:v>9.7949188858277303E-3</c:v>
                </c:pt>
                <c:pt idx="68">
                  <c:v>9.4888276706456276E-3</c:v>
                </c:pt>
                <c:pt idx="69">
                  <c:v>9.1827364554634139E-3</c:v>
                </c:pt>
                <c:pt idx="70">
                  <c:v>8.8766452402814222E-3</c:v>
                </c:pt>
                <c:pt idx="71">
                  <c:v>8.5705540250992085E-3</c:v>
                </c:pt>
                <c:pt idx="72">
                  <c:v>8.2644628099171058E-3</c:v>
                </c:pt>
                <c:pt idx="73">
                  <c:v>7.9583715947351141E-3</c:v>
                </c:pt>
                <c:pt idx="74">
                  <c:v>7.6522803795529004E-3</c:v>
                </c:pt>
                <c:pt idx="75">
                  <c:v>7.3461891643706867E-3</c:v>
                </c:pt>
                <c:pt idx="76">
                  <c:v>7.040097949188695E-3</c:v>
                </c:pt>
                <c:pt idx="77">
                  <c:v>6.7340067340065923E-3</c:v>
                </c:pt>
                <c:pt idx="78">
                  <c:v>6.4279155188243786E-3</c:v>
                </c:pt>
                <c:pt idx="79">
                  <c:v>6.1218243036422759E-3</c:v>
                </c:pt>
                <c:pt idx="80">
                  <c:v>5.8157330884601732E-3</c:v>
                </c:pt>
                <c:pt idx="81">
                  <c:v>5.5096418732781816E-3</c:v>
                </c:pt>
                <c:pt idx="82">
                  <c:v>5.2035506580959678E-3</c:v>
                </c:pt>
                <c:pt idx="83">
                  <c:v>4.8974594429137541E-3</c:v>
                </c:pt>
                <c:pt idx="84">
                  <c:v>4.5913682277317625E-3</c:v>
                </c:pt>
                <c:pt idx="85">
                  <c:v>4.2852770125496598E-3</c:v>
                </c:pt>
                <c:pt idx="86">
                  <c:v>3.979185797367446E-3</c:v>
                </c:pt>
                <c:pt idx="87">
                  <c:v>3.6730945821854544E-3</c:v>
                </c:pt>
                <c:pt idx="88">
                  <c:v>3.3670033670032407E-3</c:v>
                </c:pt>
                <c:pt idx="89">
                  <c:v>3.060912151821138E-3</c:v>
                </c:pt>
                <c:pt idx="90">
                  <c:v>2.7548209366391463E-3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AE80-47F7-AEF5-2A5C3DF02AA1}"/>
            </c:ext>
          </c:extLst>
        </c:ser>
        <c:dLbls>
          <c:showLegendKey val="0"/>
          <c:showVal val="0"/>
          <c:showCatName val="0"/>
          <c:showSerName val="0"/>
          <c:showPercent val="0"/>
          <c:showBubbleSize val="0"/>
        </c:dLbls>
        <c:axId val="945474800"/>
        <c:axId val="945474384"/>
      </c:areaChart>
      <c:catAx>
        <c:axId val="9454748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74384"/>
        <c:crosses val="autoZero"/>
        <c:auto val="1"/>
        <c:lblAlgn val="ctr"/>
        <c:lblOffset val="100"/>
        <c:tickLblSkip val="3"/>
        <c:tickMarkSkip val="25"/>
        <c:noMultiLvlLbl val="0"/>
      </c:catAx>
      <c:valAx>
        <c:axId val="9454743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748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Guano cana </a:t>
            </a:r>
          </a:p>
        </c:rich>
      </c:tx>
      <c:layout>
        <c:manualLayout>
          <c:xMode val="edge"/>
          <c:yMode val="edge"/>
          <c:x val="0.1735408930692829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Report'!$ED$5:$ED$104</c:f>
              <c:numCache>
                <c:formatCode>General</c:formatCode>
                <c:ptCount val="100"/>
                <c:pt idx="0" formatCode="&quot;$&quot;#,##0.00;\(&quot;$&quot;#,##0.00\)">
                  <c:v>0.50349999999999995</c:v>
                </c:pt>
                <c:pt idx="25" formatCode="&quot;$&quot;#,##0.00;\(&quot;$&quot;#,##0.00\)">
                  <c:v>0.52357575757575758</c:v>
                </c:pt>
                <c:pt idx="50" formatCode="&quot;$&quot;#,##0.00;\(&quot;$&quot;#,##0.00\)">
                  <c:v>0.54365151515151511</c:v>
                </c:pt>
                <c:pt idx="75" formatCode="&quot;$&quot;#,##0.00;\(&quot;$&quot;#,##0.00\)">
                  <c:v>0.56372727272727274</c:v>
                </c:pt>
                <c:pt idx="99" formatCode="&quot;$&quot;#,##0.00;\(&quot;$&quot;#,##0.00\)">
                  <c:v>0.58300000000000007</c:v>
                </c:pt>
              </c:numCache>
            </c:numRef>
          </c:cat>
          <c:val>
            <c:numRef>
              <c:f>'6. CB Report'!$EE$5:$EE$104</c:f>
              <c:numCache>
                <c:formatCode>0.00</c:formatCode>
                <c:ptCount val="100"/>
                <c:pt idx="0">
                  <c:v>1.5304560759102004E-4</c:v>
                </c:pt>
                <c:pt idx="1">
                  <c:v>6.1218243036416484E-4</c:v>
                </c:pt>
                <c:pt idx="2">
                  <c:v>1.2243648607283295E-3</c:v>
                </c:pt>
                <c:pt idx="3">
                  <c:v>1.8365472910924943E-3</c:v>
                </c:pt>
                <c:pt idx="4">
                  <c:v>2.4487297214566594E-3</c:v>
                </c:pt>
                <c:pt idx="5">
                  <c:v>3.060912151820824E-3</c:v>
                </c:pt>
                <c:pt idx="6">
                  <c:v>3.6730945821849877E-3</c:v>
                </c:pt>
                <c:pt idx="7">
                  <c:v>4.2852770125491532E-3</c:v>
                </c:pt>
                <c:pt idx="8">
                  <c:v>4.8974594429133204E-3</c:v>
                </c:pt>
                <c:pt idx="9">
                  <c:v>5.5096418732774807E-3</c:v>
                </c:pt>
                <c:pt idx="10">
                  <c:v>6.1218243036416514E-3</c:v>
                </c:pt>
                <c:pt idx="11">
                  <c:v>6.7340067340058152E-3</c:v>
                </c:pt>
                <c:pt idx="12">
                  <c:v>7.3461891643699789E-3</c:v>
                </c:pt>
                <c:pt idx="13">
                  <c:v>7.9583715947341357E-3</c:v>
                </c:pt>
                <c:pt idx="14">
                  <c:v>8.5705540250983064E-3</c:v>
                </c:pt>
                <c:pt idx="15">
                  <c:v>9.1827364554624702E-3</c:v>
                </c:pt>
                <c:pt idx="16">
                  <c:v>9.7949188858266478E-3</c:v>
                </c:pt>
                <c:pt idx="17">
                  <c:v>1.0407101316190798E-2</c:v>
                </c:pt>
                <c:pt idx="18">
                  <c:v>1.1019283746554961E-2</c:v>
                </c:pt>
                <c:pt idx="19">
                  <c:v>1.1631466176919139E-2</c:v>
                </c:pt>
                <c:pt idx="20">
                  <c:v>1.2243648607283289E-2</c:v>
                </c:pt>
                <c:pt idx="21">
                  <c:v>1.2855831037647425E-2</c:v>
                </c:pt>
                <c:pt idx="22">
                  <c:v>1.346801346801163E-2</c:v>
                </c:pt>
                <c:pt idx="23">
                  <c:v>1.408019589837578E-2</c:v>
                </c:pt>
                <c:pt idx="24">
                  <c:v>1.4692378328739986E-2</c:v>
                </c:pt>
                <c:pt idx="25">
                  <c:v>1.5304560759104108E-2</c:v>
                </c:pt>
                <c:pt idx="26">
                  <c:v>1.5916743189468285E-2</c:v>
                </c:pt>
                <c:pt idx="27">
                  <c:v>1.6528925619832463E-2</c:v>
                </c:pt>
                <c:pt idx="28">
                  <c:v>1.7141108050196641E-2</c:v>
                </c:pt>
                <c:pt idx="29">
                  <c:v>1.7753290480560763E-2</c:v>
                </c:pt>
                <c:pt idx="30">
                  <c:v>1.836547291092494E-2</c:v>
                </c:pt>
                <c:pt idx="31">
                  <c:v>1.8977655341289146E-2</c:v>
                </c:pt>
                <c:pt idx="32">
                  <c:v>1.9589837771653296E-2</c:v>
                </c:pt>
                <c:pt idx="33">
                  <c:v>2.0087235996324171E-2</c:v>
                </c:pt>
                <c:pt idx="34">
                  <c:v>1.9895928986835454E-2</c:v>
                </c:pt>
                <c:pt idx="35">
                  <c:v>1.958983777165324E-2</c:v>
                </c:pt>
                <c:pt idx="36">
                  <c:v>1.9283746556471137E-2</c:v>
                </c:pt>
                <c:pt idx="37">
                  <c:v>1.8977655341289146E-2</c:v>
                </c:pt>
                <c:pt idx="38">
                  <c:v>1.8671564126107043E-2</c:v>
                </c:pt>
                <c:pt idx="39">
                  <c:v>1.836547291092494E-2</c:v>
                </c:pt>
                <c:pt idx="40">
                  <c:v>1.8059381695742838E-2</c:v>
                </c:pt>
                <c:pt idx="41">
                  <c:v>1.7753290480560735E-2</c:v>
                </c:pt>
                <c:pt idx="42">
                  <c:v>1.7447199265378743E-2</c:v>
                </c:pt>
                <c:pt idx="43">
                  <c:v>1.7141108050196641E-2</c:v>
                </c:pt>
                <c:pt idx="44">
                  <c:v>1.6835016835014649E-2</c:v>
                </c:pt>
                <c:pt idx="45">
                  <c:v>1.6528925619832435E-2</c:v>
                </c:pt>
                <c:pt idx="46">
                  <c:v>1.6222834404650333E-2</c:v>
                </c:pt>
                <c:pt idx="47">
                  <c:v>1.591674318946823E-2</c:v>
                </c:pt>
                <c:pt idx="48">
                  <c:v>1.5610651974286238E-2</c:v>
                </c:pt>
                <c:pt idx="49">
                  <c:v>1.5304560759104135E-2</c:v>
                </c:pt>
                <c:pt idx="50">
                  <c:v>1.4998469543922033E-2</c:v>
                </c:pt>
                <c:pt idx="51">
                  <c:v>1.469237832873993E-2</c:v>
                </c:pt>
                <c:pt idx="52">
                  <c:v>1.4386287113557938E-2</c:v>
                </c:pt>
                <c:pt idx="53">
                  <c:v>1.4080195898375836E-2</c:v>
                </c:pt>
                <c:pt idx="54">
                  <c:v>1.3774104683193733E-2</c:v>
                </c:pt>
                <c:pt idx="55">
                  <c:v>1.346801346801163E-2</c:v>
                </c:pt>
                <c:pt idx="56">
                  <c:v>1.3161922252829639E-2</c:v>
                </c:pt>
                <c:pt idx="57">
                  <c:v>1.2855831037647425E-2</c:v>
                </c:pt>
                <c:pt idx="58">
                  <c:v>1.2549739822465433E-2</c:v>
                </c:pt>
                <c:pt idx="59">
                  <c:v>1.2243648607283331E-2</c:v>
                </c:pt>
                <c:pt idx="60">
                  <c:v>1.1937557392101228E-2</c:v>
                </c:pt>
                <c:pt idx="61">
                  <c:v>1.1631466176919236E-2</c:v>
                </c:pt>
                <c:pt idx="62">
                  <c:v>1.1325374961737023E-2</c:v>
                </c:pt>
                <c:pt idx="63">
                  <c:v>1.1019283746555031E-2</c:v>
                </c:pt>
                <c:pt idx="64">
                  <c:v>1.0713192531372817E-2</c:v>
                </c:pt>
                <c:pt idx="65">
                  <c:v>1.0407101316190825E-2</c:v>
                </c:pt>
                <c:pt idx="66">
                  <c:v>1.0101010101008723E-2</c:v>
                </c:pt>
                <c:pt idx="67">
                  <c:v>9.7949188858266201E-3</c:v>
                </c:pt>
                <c:pt idx="68">
                  <c:v>9.4888276706446284E-3</c:v>
                </c:pt>
                <c:pt idx="69">
                  <c:v>9.1827364554625257E-3</c:v>
                </c:pt>
                <c:pt idx="70">
                  <c:v>8.876645240280423E-3</c:v>
                </c:pt>
                <c:pt idx="71">
                  <c:v>8.5705540250983203E-3</c:v>
                </c:pt>
                <c:pt idx="72">
                  <c:v>8.2644628099163286E-3</c:v>
                </c:pt>
                <c:pt idx="73">
                  <c:v>7.9583715947341149E-3</c:v>
                </c:pt>
                <c:pt idx="74">
                  <c:v>7.6522803795520122E-3</c:v>
                </c:pt>
                <c:pt idx="75">
                  <c:v>7.3461891643700206E-3</c:v>
                </c:pt>
                <c:pt idx="76">
                  <c:v>7.0400979491879179E-3</c:v>
                </c:pt>
                <c:pt idx="77">
                  <c:v>6.7340067340058152E-3</c:v>
                </c:pt>
                <c:pt idx="78">
                  <c:v>6.4279155188237125E-3</c:v>
                </c:pt>
                <c:pt idx="79">
                  <c:v>6.1218243036417208E-3</c:v>
                </c:pt>
                <c:pt idx="80">
                  <c:v>5.8157330884596181E-3</c:v>
                </c:pt>
                <c:pt idx="81">
                  <c:v>5.5096418732775154E-3</c:v>
                </c:pt>
                <c:pt idx="82">
                  <c:v>5.2035506580954127E-3</c:v>
                </c:pt>
                <c:pt idx="83">
                  <c:v>4.8974594429134211E-3</c:v>
                </c:pt>
                <c:pt idx="84">
                  <c:v>4.5913682277312073E-3</c:v>
                </c:pt>
                <c:pt idx="85">
                  <c:v>4.2852770125491046E-3</c:v>
                </c:pt>
                <c:pt idx="86">
                  <c:v>3.979185797367113E-3</c:v>
                </c:pt>
                <c:pt idx="87">
                  <c:v>3.6730945821848993E-3</c:v>
                </c:pt>
                <c:pt idx="88">
                  <c:v>3.3670033670029076E-3</c:v>
                </c:pt>
                <c:pt idx="89">
                  <c:v>3.0609121518208049E-3</c:v>
                </c:pt>
                <c:pt idx="90">
                  <c:v>2.7548209366387022E-3</c:v>
                </c:pt>
                <c:pt idx="91">
                  <c:v>2.4487297214567105E-3</c:v>
                </c:pt>
                <c:pt idx="92">
                  <c:v>2.1426385062746078E-3</c:v>
                </c:pt>
                <c:pt idx="93">
                  <c:v>1.8365472910925051E-3</c:v>
                </c:pt>
                <c:pt idx="94">
                  <c:v>1.5304560759104024E-3</c:v>
                </c:pt>
                <c:pt idx="95">
                  <c:v>1.2243648607282998E-3</c:v>
                </c:pt>
                <c:pt idx="96">
                  <c:v>9.1827364554619706E-4</c:v>
                </c:pt>
                <c:pt idx="97">
                  <c:v>6.1218243036420539E-4</c:v>
                </c:pt>
                <c:pt idx="98">
                  <c:v>3.0609121518210269E-4</c:v>
                </c:pt>
                <c:pt idx="99">
                  <c:v>7.6522803795553429E-5</c:v>
                </c:pt>
              </c:numCache>
            </c:numRef>
          </c:val>
          <c:extLst>
            <c:ext xmlns:c16="http://schemas.microsoft.com/office/drawing/2014/chart" uri="{C3380CC4-5D6E-409C-BE32-E72D297353CC}">
              <c16:uniqueId val="{00000000-5756-4E22-BE51-3623CBC79113}"/>
            </c:ext>
          </c:extLst>
        </c:ser>
        <c:dLbls>
          <c:showLegendKey val="0"/>
          <c:showVal val="0"/>
          <c:showCatName val="0"/>
          <c:showSerName val="0"/>
          <c:showPercent val="0"/>
          <c:showBubbleSize val="0"/>
        </c:dLbls>
        <c:axId val="945476880"/>
        <c:axId val="945476464"/>
      </c:areaChart>
      <c:catAx>
        <c:axId val="9454768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76464"/>
        <c:crosses val="autoZero"/>
        <c:auto val="1"/>
        <c:lblAlgn val="ctr"/>
        <c:lblOffset val="100"/>
        <c:tickLblSkip val="3"/>
        <c:tickMarkSkip val="25"/>
        <c:noMultiLvlLbl val="0"/>
      </c:catAx>
      <c:valAx>
        <c:axId val="9454764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768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Guano espinoso </a:t>
            </a:r>
          </a:p>
        </c:rich>
      </c:tx>
      <c:layout>
        <c:manualLayout>
          <c:xMode val="edge"/>
          <c:yMode val="edge"/>
          <c:x val="0.3020149071963104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Report'!$EG$5:$EG$104</c:f>
              <c:numCache>
                <c:formatCode>General</c:formatCode>
                <c:ptCount val="100"/>
                <c:pt idx="0" formatCode="&quot;$&quot;#,##0.00;\(&quot;$&quot;#,##0.00\)">
                  <c:v>0.50349999999999995</c:v>
                </c:pt>
                <c:pt idx="25" formatCode="&quot;$&quot;#,##0.00;\(&quot;$&quot;#,##0.00\)">
                  <c:v>0.52357575757575758</c:v>
                </c:pt>
                <c:pt idx="50" formatCode="&quot;$&quot;#,##0.00;\(&quot;$&quot;#,##0.00\)">
                  <c:v>0.54365151515151511</c:v>
                </c:pt>
                <c:pt idx="75" formatCode="&quot;$&quot;#,##0.00;\(&quot;$&quot;#,##0.00\)">
                  <c:v>0.56372727272727274</c:v>
                </c:pt>
                <c:pt idx="99" formatCode="&quot;$&quot;#,##0.00;\(&quot;$&quot;#,##0.00\)">
                  <c:v>0.58300000000000007</c:v>
                </c:pt>
              </c:numCache>
            </c:numRef>
          </c:cat>
          <c:val>
            <c:numRef>
              <c:f>'6. CB Report'!$EH$5:$EH$104</c:f>
              <c:numCache>
                <c:formatCode>0.00</c:formatCode>
                <c:ptCount val="100"/>
                <c:pt idx="0">
                  <c:v>1.5304560759102004E-4</c:v>
                </c:pt>
                <c:pt idx="1">
                  <c:v>6.1218243036416484E-4</c:v>
                </c:pt>
                <c:pt idx="2">
                  <c:v>1.2243648607283295E-3</c:v>
                </c:pt>
                <c:pt idx="3">
                  <c:v>1.8365472910924943E-3</c:v>
                </c:pt>
                <c:pt idx="4">
                  <c:v>2.4487297214566594E-3</c:v>
                </c:pt>
                <c:pt idx="5">
                  <c:v>3.060912151820824E-3</c:v>
                </c:pt>
                <c:pt idx="6">
                  <c:v>3.6730945821849877E-3</c:v>
                </c:pt>
                <c:pt idx="7">
                  <c:v>4.2852770125491532E-3</c:v>
                </c:pt>
                <c:pt idx="8">
                  <c:v>4.8974594429133204E-3</c:v>
                </c:pt>
                <c:pt idx="9">
                  <c:v>5.5096418732774807E-3</c:v>
                </c:pt>
                <c:pt idx="10">
                  <c:v>6.1218243036416514E-3</c:v>
                </c:pt>
                <c:pt idx="11">
                  <c:v>6.7340067340058152E-3</c:v>
                </c:pt>
                <c:pt idx="12">
                  <c:v>7.3461891643699789E-3</c:v>
                </c:pt>
                <c:pt idx="13">
                  <c:v>7.9583715947341357E-3</c:v>
                </c:pt>
                <c:pt idx="14">
                  <c:v>8.5705540250983064E-3</c:v>
                </c:pt>
                <c:pt idx="15">
                  <c:v>9.1827364554624702E-3</c:v>
                </c:pt>
                <c:pt idx="16">
                  <c:v>9.7949188858266478E-3</c:v>
                </c:pt>
                <c:pt idx="17">
                  <c:v>1.0407101316190798E-2</c:v>
                </c:pt>
                <c:pt idx="18">
                  <c:v>1.1019283746554961E-2</c:v>
                </c:pt>
                <c:pt idx="19">
                  <c:v>1.1631466176919139E-2</c:v>
                </c:pt>
                <c:pt idx="20">
                  <c:v>1.2243648607283289E-2</c:v>
                </c:pt>
                <c:pt idx="21">
                  <c:v>1.2855831037647425E-2</c:v>
                </c:pt>
                <c:pt idx="22">
                  <c:v>1.346801346801163E-2</c:v>
                </c:pt>
                <c:pt idx="23">
                  <c:v>1.408019589837578E-2</c:v>
                </c:pt>
                <c:pt idx="24">
                  <c:v>1.4692378328739986E-2</c:v>
                </c:pt>
                <c:pt idx="25">
                  <c:v>1.5304560759104108E-2</c:v>
                </c:pt>
                <c:pt idx="26">
                  <c:v>1.5916743189468285E-2</c:v>
                </c:pt>
                <c:pt idx="27">
                  <c:v>1.6528925619832463E-2</c:v>
                </c:pt>
                <c:pt idx="28">
                  <c:v>1.7141108050196641E-2</c:v>
                </c:pt>
                <c:pt idx="29">
                  <c:v>1.7753290480560763E-2</c:v>
                </c:pt>
                <c:pt idx="30">
                  <c:v>1.836547291092494E-2</c:v>
                </c:pt>
                <c:pt idx="31">
                  <c:v>1.8977655341289146E-2</c:v>
                </c:pt>
                <c:pt idx="32">
                  <c:v>1.9589837771653296E-2</c:v>
                </c:pt>
                <c:pt idx="33">
                  <c:v>2.0087235996324171E-2</c:v>
                </c:pt>
                <c:pt idx="34">
                  <c:v>1.9895928986835454E-2</c:v>
                </c:pt>
                <c:pt idx="35">
                  <c:v>1.958983777165324E-2</c:v>
                </c:pt>
                <c:pt idx="36">
                  <c:v>1.9283746556471137E-2</c:v>
                </c:pt>
                <c:pt idx="37">
                  <c:v>1.8977655341289146E-2</c:v>
                </c:pt>
                <c:pt idx="38">
                  <c:v>1.8671564126107043E-2</c:v>
                </c:pt>
                <c:pt idx="39">
                  <c:v>1.836547291092494E-2</c:v>
                </c:pt>
                <c:pt idx="40">
                  <c:v>1.8059381695742838E-2</c:v>
                </c:pt>
                <c:pt idx="41">
                  <c:v>1.7753290480560735E-2</c:v>
                </c:pt>
                <c:pt idx="42">
                  <c:v>1.7447199265378743E-2</c:v>
                </c:pt>
                <c:pt idx="43">
                  <c:v>1.7141108050196641E-2</c:v>
                </c:pt>
                <c:pt idx="44">
                  <c:v>1.6835016835014649E-2</c:v>
                </c:pt>
                <c:pt idx="45">
                  <c:v>1.6528925619832435E-2</c:v>
                </c:pt>
                <c:pt idx="46">
                  <c:v>1.6222834404650333E-2</c:v>
                </c:pt>
                <c:pt idx="47">
                  <c:v>1.591674318946823E-2</c:v>
                </c:pt>
                <c:pt idx="48">
                  <c:v>1.5610651974286238E-2</c:v>
                </c:pt>
                <c:pt idx="49">
                  <c:v>1.5304560759104135E-2</c:v>
                </c:pt>
                <c:pt idx="50">
                  <c:v>1.4998469543922033E-2</c:v>
                </c:pt>
                <c:pt idx="51">
                  <c:v>1.469237832873993E-2</c:v>
                </c:pt>
                <c:pt idx="52">
                  <c:v>1.4386287113557938E-2</c:v>
                </c:pt>
                <c:pt idx="53">
                  <c:v>1.4080195898375836E-2</c:v>
                </c:pt>
                <c:pt idx="54">
                  <c:v>1.3774104683193733E-2</c:v>
                </c:pt>
                <c:pt idx="55">
                  <c:v>1.346801346801163E-2</c:v>
                </c:pt>
                <c:pt idx="56">
                  <c:v>1.3161922252829639E-2</c:v>
                </c:pt>
                <c:pt idx="57">
                  <c:v>1.2855831037647425E-2</c:v>
                </c:pt>
                <c:pt idx="58">
                  <c:v>1.2549739822465433E-2</c:v>
                </c:pt>
                <c:pt idx="59">
                  <c:v>1.2243648607283331E-2</c:v>
                </c:pt>
                <c:pt idx="60">
                  <c:v>1.1937557392101228E-2</c:v>
                </c:pt>
                <c:pt idx="61">
                  <c:v>1.1631466176919236E-2</c:v>
                </c:pt>
                <c:pt idx="62">
                  <c:v>1.1325374961737023E-2</c:v>
                </c:pt>
                <c:pt idx="63">
                  <c:v>1.1019283746555031E-2</c:v>
                </c:pt>
                <c:pt idx="64">
                  <c:v>1.0713192531372817E-2</c:v>
                </c:pt>
                <c:pt idx="65">
                  <c:v>1.0407101316190825E-2</c:v>
                </c:pt>
                <c:pt idx="66">
                  <c:v>1.0101010101008723E-2</c:v>
                </c:pt>
                <c:pt idx="67">
                  <c:v>9.7949188858266201E-3</c:v>
                </c:pt>
                <c:pt idx="68">
                  <c:v>9.4888276706446284E-3</c:v>
                </c:pt>
                <c:pt idx="69">
                  <c:v>9.1827364554625257E-3</c:v>
                </c:pt>
                <c:pt idx="70">
                  <c:v>8.876645240280423E-3</c:v>
                </c:pt>
                <c:pt idx="71">
                  <c:v>8.5705540250983203E-3</c:v>
                </c:pt>
                <c:pt idx="72">
                  <c:v>8.2644628099163286E-3</c:v>
                </c:pt>
                <c:pt idx="73">
                  <c:v>7.9583715947341149E-3</c:v>
                </c:pt>
                <c:pt idx="74">
                  <c:v>7.6522803795520122E-3</c:v>
                </c:pt>
                <c:pt idx="75">
                  <c:v>7.3461891643700206E-3</c:v>
                </c:pt>
                <c:pt idx="76">
                  <c:v>7.0400979491879179E-3</c:v>
                </c:pt>
                <c:pt idx="77">
                  <c:v>6.7340067340058152E-3</c:v>
                </c:pt>
                <c:pt idx="78">
                  <c:v>6.4279155188237125E-3</c:v>
                </c:pt>
                <c:pt idx="79">
                  <c:v>6.1218243036417208E-3</c:v>
                </c:pt>
                <c:pt idx="80">
                  <c:v>5.8157330884596181E-3</c:v>
                </c:pt>
                <c:pt idx="81">
                  <c:v>5.5096418732775154E-3</c:v>
                </c:pt>
                <c:pt idx="82">
                  <c:v>5.2035506580954127E-3</c:v>
                </c:pt>
                <c:pt idx="83">
                  <c:v>4.8974594429134211E-3</c:v>
                </c:pt>
                <c:pt idx="84">
                  <c:v>4.5913682277312073E-3</c:v>
                </c:pt>
                <c:pt idx="85">
                  <c:v>4.2852770125491046E-3</c:v>
                </c:pt>
                <c:pt idx="86">
                  <c:v>3.979185797367113E-3</c:v>
                </c:pt>
                <c:pt idx="87">
                  <c:v>3.6730945821848993E-3</c:v>
                </c:pt>
                <c:pt idx="88">
                  <c:v>3.3670033670029076E-3</c:v>
                </c:pt>
                <c:pt idx="89">
                  <c:v>3.0609121518208049E-3</c:v>
                </c:pt>
                <c:pt idx="90">
                  <c:v>2.7548209366387022E-3</c:v>
                </c:pt>
                <c:pt idx="91">
                  <c:v>2.4487297214567105E-3</c:v>
                </c:pt>
                <c:pt idx="92">
                  <c:v>2.1426385062746078E-3</c:v>
                </c:pt>
                <c:pt idx="93">
                  <c:v>1.8365472910925051E-3</c:v>
                </c:pt>
                <c:pt idx="94">
                  <c:v>1.5304560759104024E-3</c:v>
                </c:pt>
                <c:pt idx="95">
                  <c:v>1.2243648607282998E-3</c:v>
                </c:pt>
                <c:pt idx="96">
                  <c:v>9.1827364554619706E-4</c:v>
                </c:pt>
                <c:pt idx="97">
                  <c:v>6.1218243036420539E-4</c:v>
                </c:pt>
                <c:pt idx="98">
                  <c:v>3.0609121518210269E-4</c:v>
                </c:pt>
                <c:pt idx="99">
                  <c:v>7.6522803795553429E-5</c:v>
                </c:pt>
              </c:numCache>
            </c:numRef>
          </c:val>
          <c:extLst>
            <c:ext xmlns:c16="http://schemas.microsoft.com/office/drawing/2014/chart" uri="{C3380CC4-5D6E-409C-BE32-E72D297353CC}">
              <c16:uniqueId val="{00000000-E1CA-425E-AA7C-E10F075B1C39}"/>
            </c:ext>
          </c:extLst>
        </c:ser>
        <c:dLbls>
          <c:showLegendKey val="0"/>
          <c:showVal val="0"/>
          <c:showCatName val="0"/>
          <c:showSerName val="0"/>
          <c:showPercent val="0"/>
          <c:showBubbleSize val="0"/>
        </c:dLbls>
        <c:axId val="945478960"/>
        <c:axId val="945478544"/>
      </c:areaChart>
      <c:catAx>
        <c:axId val="9454789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78544"/>
        <c:crosses val="autoZero"/>
        <c:auto val="1"/>
        <c:lblAlgn val="ctr"/>
        <c:lblOffset val="100"/>
        <c:tickLblSkip val="3"/>
        <c:tickMarkSkip val="25"/>
        <c:noMultiLvlLbl val="0"/>
      </c:catAx>
      <c:valAx>
        <c:axId val="9454785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789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Guano yuruguano </a:t>
            </a:r>
          </a:p>
        </c:rich>
      </c:tx>
      <c:layout>
        <c:manualLayout>
          <c:xMode val="edge"/>
          <c:yMode val="edge"/>
          <c:x val="0.3020149071963104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Report'!$EJ$5:$EJ$104</c:f>
              <c:numCache>
                <c:formatCode>General</c:formatCode>
                <c:ptCount val="100"/>
                <c:pt idx="0" formatCode="&quot;$&quot;#,##0.00;\(&quot;$&quot;#,##0.00\)">
                  <c:v>0.50349999999999995</c:v>
                </c:pt>
                <c:pt idx="25" formatCode="&quot;$&quot;#,##0.00;\(&quot;$&quot;#,##0.00\)">
                  <c:v>0.52357575757575758</c:v>
                </c:pt>
                <c:pt idx="50" formatCode="&quot;$&quot;#,##0.00;\(&quot;$&quot;#,##0.00\)">
                  <c:v>0.54365151515151511</c:v>
                </c:pt>
                <c:pt idx="75" formatCode="&quot;$&quot;#,##0.00;\(&quot;$&quot;#,##0.00\)">
                  <c:v>0.56372727272727274</c:v>
                </c:pt>
                <c:pt idx="99" formatCode="&quot;$&quot;#,##0.00;\(&quot;$&quot;#,##0.00\)">
                  <c:v>0.58300000000000007</c:v>
                </c:pt>
              </c:numCache>
            </c:numRef>
          </c:cat>
          <c:val>
            <c:numRef>
              <c:f>'6. CB Report'!$EK$5:$EK$104</c:f>
              <c:numCache>
                <c:formatCode>0.00</c:formatCode>
                <c:ptCount val="100"/>
                <c:pt idx="0">
                  <c:v>1.5304560759102004E-4</c:v>
                </c:pt>
                <c:pt idx="1">
                  <c:v>6.1218243036416484E-4</c:v>
                </c:pt>
                <c:pt idx="2">
                  <c:v>1.2243648607283295E-3</c:v>
                </c:pt>
                <c:pt idx="3">
                  <c:v>1.8365472910924943E-3</c:v>
                </c:pt>
                <c:pt idx="4">
                  <c:v>2.4487297214566594E-3</c:v>
                </c:pt>
                <c:pt idx="5">
                  <c:v>3.060912151820824E-3</c:v>
                </c:pt>
                <c:pt idx="6">
                  <c:v>3.6730945821849877E-3</c:v>
                </c:pt>
                <c:pt idx="7">
                  <c:v>4.2852770125491532E-3</c:v>
                </c:pt>
                <c:pt idx="8">
                  <c:v>4.8974594429133204E-3</c:v>
                </c:pt>
                <c:pt idx="9">
                  <c:v>5.5096418732774807E-3</c:v>
                </c:pt>
                <c:pt idx="10">
                  <c:v>6.1218243036416514E-3</c:v>
                </c:pt>
                <c:pt idx="11">
                  <c:v>6.7340067340058152E-3</c:v>
                </c:pt>
                <c:pt idx="12">
                  <c:v>7.3461891643699789E-3</c:v>
                </c:pt>
                <c:pt idx="13">
                  <c:v>7.9583715947341357E-3</c:v>
                </c:pt>
                <c:pt idx="14">
                  <c:v>8.5705540250983064E-3</c:v>
                </c:pt>
                <c:pt idx="15">
                  <c:v>9.1827364554624702E-3</c:v>
                </c:pt>
                <c:pt idx="16">
                  <c:v>9.7949188858266478E-3</c:v>
                </c:pt>
                <c:pt idx="17">
                  <c:v>1.0407101316190798E-2</c:v>
                </c:pt>
                <c:pt idx="18">
                  <c:v>1.1019283746554961E-2</c:v>
                </c:pt>
                <c:pt idx="19">
                  <c:v>1.1631466176919139E-2</c:v>
                </c:pt>
                <c:pt idx="20">
                  <c:v>1.2243648607283289E-2</c:v>
                </c:pt>
                <c:pt idx="21">
                  <c:v>1.2855831037647425E-2</c:v>
                </c:pt>
                <c:pt idx="22">
                  <c:v>1.346801346801163E-2</c:v>
                </c:pt>
                <c:pt idx="23">
                  <c:v>1.408019589837578E-2</c:v>
                </c:pt>
                <c:pt idx="24">
                  <c:v>1.4692378328739986E-2</c:v>
                </c:pt>
                <c:pt idx="25">
                  <c:v>1.5304560759104108E-2</c:v>
                </c:pt>
                <c:pt idx="26">
                  <c:v>1.5916743189468285E-2</c:v>
                </c:pt>
                <c:pt idx="27">
                  <c:v>1.6528925619832463E-2</c:v>
                </c:pt>
                <c:pt idx="28">
                  <c:v>1.7141108050196641E-2</c:v>
                </c:pt>
                <c:pt idx="29">
                  <c:v>1.7753290480560763E-2</c:v>
                </c:pt>
                <c:pt idx="30">
                  <c:v>1.836547291092494E-2</c:v>
                </c:pt>
                <c:pt idx="31">
                  <c:v>1.8977655341289146E-2</c:v>
                </c:pt>
                <c:pt idx="32">
                  <c:v>1.9589837771653296E-2</c:v>
                </c:pt>
                <c:pt idx="33">
                  <c:v>2.0087235996324171E-2</c:v>
                </c:pt>
                <c:pt idx="34">
                  <c:v>1.9895928986835454E-2</c:v>
                </c:pt>
                <c:pt idx="35">
                  <c:v>1.958983777165324E-2</c:v>
                </c:pt>
                <c:pt idx="36">
                  <c:v>1.9283746556471137E-2</c:v>
                </c:pt>
                <c:pt idx="37">
                  <c:v>1.8977655341289146E-2</c:v>
                </c:pt>
                <c:pt idx="38">
                  <c:v>1.8671564126107043E-2</c:v>
                </c:pt>
                <c:pt idx="39">
                  <c:v>1.836547291092494E-2</c:v>
                </c:pt>
                <c:pt idx="40">
                  <c:v>1.8059381695742838E-2</c:v>
                </c:pt>
                <c:pt idx="41">
                  <c:v>1.7753290480560735E-2</c:v>
                </c:pt>
                <c:pt idx="42">
                  <c:v>1.7447199265378743E-2</c:v>
                </c:pt>
                <c:pt idx="43">
                  <c:v>1.7141108050196641E-2</c:v>
                </c:pt>
                <c:pt idx="44">
                  <c:v>1.6835016835014649E-2</c:v>
                </c:pt>
                <c:pt idx="45">
                  <c:v>1.6528925619832435E-2</c:v>
                </c:pt>
                <c:pt idx="46">
                  <c:v>1.6222834404650333E-2</c:v>
                </c:pt>
                <c:pt idx="47">
                  <c:v>1.591674318946823E-2</c:v>
                </c:pt>
                <c:pt idx="48">
                  <c:v>1.5610651974286238E-2</c:v>
                </c:pt>
                <c:pt idx="49">
                  <c:v>1.5304560759104135E-2</c:v>
                </c:pt>
                <c:pt idx="50">
                  <c:v>1.4998469543922033E-2</c:v>
                </c:pt>
                <c:pt idx="51">
                  <c:v>1.469237832873993E-2</c:v>
                </c:pt>
                <c:pt idx="52">
                  <c:v>1.4386287113557938E-2</c:v>
                </c:pt>
                <c:pt idx="53">
                  <c:v>1.4080195898375836E-2</c:v>
                </c:pt>
                <c:pt idx="54">
                  <c:v>1.3774104683193733E-2</c:v>
                </c:pt>
                <c:pt idx="55">
                  <c:v>1.346801346801163E-2</c:v>
                </c:pt>
                <c:pt idx="56">
                  <c:v>1.3161922252829639E-2</c:v>
                </c:pt>
                <c:pt idx="57">
                  <c:v>1.2855831037647425E-2</c:v>
                </c:pt>
                <c:pt idx="58">
                  <c:v>1.2549739822465433E-2</c:v>
                </c:pt>
                <c:pt idx="59">
                  <c:v>1.2243648607283331E-2</c:v>
                </c:pt>
                <c:pt idx="60">
                  <c:v>1.1937557392101228E-2</c:v>
                </c:pt>
                <c:pt idx="61">
                  <c:v>1.1631466176919236E-2</c:v>
                </c:pt>
                <c:pt idx="62">
                  <c:v>1.1325374961737023E-2</c:v>
                </c:pt>
                <c:pt idx="63">
                  <c:v>1.1019283746555031E-2</c:v>
                </c:pt>
                <c:pt idx="64">
                  <c:v>1.0713192531372817E-2</c:v>
                </c:pt>
                <c:pt idx="65">
                  <c:v>1.0407101316190825E-2</c:v>
                </c:pt>
                <c:pt idx="66">
                  <c:v>1.0101010101008723E-2</c:v>
                </c:pt>
                <c:pt idx="67">
                  <c:v>9.7949188858266201E-3</c:v>
                </c:pt>
                <c:pt idx="68">
                  <c:v>9.4888276706446284E-3</c:v>
                </c:pt>
                <c:pt idx="69">
                  <c:v>9.1827364554625257E-3</c:v>
                </c:pt>
                <c:pt idx="70">
                  <c:v>8.876645240280423E-3</c:v>
                </c:pt>
                <c:pt idx="71">
                  <c:v>8.5705540250983203E-3</c:v>
                </c:pt>
                <c:pt idx="72">
                  <c:v>8.2644628099163286E-3</c:v>
                </c:pt>
                <c:pt idx="73">
                  <c:v>7.9583715947341149E-3</c:v>
                </c:pt>
                <c:pt idx="74">
                  <c:v>7.6522803795520122E-3</c:v>
                </c:pt>
                <c:pt idx="75">
                  <c:v>7.3461891643700206E-3</c:v>
                </c:pt>
                <c:pt idx="76">
                  <c:v>7.0400979491879179E-3</c:v>
                </c:pt>
                <c:pt idx="77">
                  <c:v>6.7340067340058152E-3</c:v>
                </c:pt>
                <c:pt idx="78">
                  <c:v>6.4279155188237125E-3</c:v>
                </c:pt>
                <c:pt idx="79">
                  <c:v>6.1218243036417208E-3</c:v>
                </c:pt>
                <c:pt idx="80">
                  <c:v>5.8157330884596181E-3</c:v>
                </c:pt>
                <c:pt idx="81">
                  <c:v>5.5096418732775154E-3</c:v>
                </c:pt>
                <c:pt idx="82">
                  <c:v>5.2035506580954127E-3</c:v>
                </c:pt>
                <c:pt idx="83">
                  <c:v>4.8974594429134211E-3</c:v>
                </c:pt>
                <c:pt idx="84">
                  <c:v>4.5913682277312073E-3</c:v>
                </c:pt>
                <c:pt idx="85">
                  <c:v>4.2852770125491046E-3</c:v>
                </c:pt>
                <c:pt idx="86">
                  <c:v>3.979185797367113E-3</c:v>
                </c:pt>
                <c:pt idx="87">
                  <c:v>3.6730945821848993E-3</c:v>
                </c:pt>
                <c:pt idx="88">
                  <c:v>3.3670033670029076E-3</c:v>
                </c:pt>
                <c:pt idx="89">
                  <c:v>3.0609121518208049E-3</c:v>
                </c:pt>
                <c:pt idx="90">
                  <c:v>2.7548209366387022E-3</c:v>
                </c:pt>
                <c:pt idx="91">
                  <c:v>2.4487297214567105E-3</c:v>
                </c:pt>
                <c:pt idx="92">
                  <c:v>2.1426385062746078E-3</c:v>
                </c:pt>
                <c:pt idx="93">
                  <c:v>1.8365472910925051E-3</c:v>
                </c:pt>
                <c:pt idx="94">
                  <c:v>1.5304560759104024E-3</c:v>
                </c:pt>
                <c:pt idx="95">
                  <c:v>1.2243648607282998E-3</c:v>
                </c:pt>
                <c:pt idx="96">
                  <c:v>9.1827364554619706E-4</c:v>
                </c:pt>
                <c:pt idx="97">
                  <c:v>6.1218243036420539E-4</c:v>
                </c:pt>
                <c:pt idx="98">
                  <c:v>3.0609121518210269E-4</c:v>
                </c:pt>
                <c:pt idx="99">
                  <c:v>7.6522803795553429E-5</c:v>
                </c:pt>
              </c:numCache>
            </c:numRef>
          </c:val>
          <c:extLst>
            <c:ext xmlns:c16="http://schemas.microsoft.com/office/drawing/2014/chart" uri="{C3380CC4-5D6E-409C-BE32-E72D297353CC}">
              <c16:uniqueId val="{00000000-215B-4D25-93C4-D7F95CDFA6DB}"/>
            </c:ext>
          </c:extLst>
        </c:ser>
        <c:dLbls>
          <c:showLegendKey val="0"/>
          <c:showVal val="0"/>
          <c:showCatName val="0"/>
          <c:showSerName val="0"/>
          <c:showPercent val="0"/>
          <c:showBubbleSize val="0"/>
        </c:dLbls>
        <c:axId val="945481040"/>
        <c:axId val="945480624"/>
      </c:areaChart>
      <c:catAx>
        <c:axId val="9454810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80624"/>
        <c:crosses val="autoZero"/>
        <c:auto val="1"/>
        <c:lblAlgn val="ctr"/>
        <c:lblOffset val="100"/>
        <c:tickLblSkip val="3"/>
        <c:tickMarkSkip val="25"/>
        <c:noMultiLvlLbl val="0"/>
      </c:catAx>
      <c:valAx>
        <c:axId val="9454806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810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Herbicida sistemico de amplio espectro (Glifosato)</a:t>
            </a:r>
          </a:p>
        </c:rich>
      </c:tx>
      <c:layout>
        <c:manualLayout>
          <c:xMode val="edge"/>
          <c:yMode val="edge"/>
          <c:x val="0.2294218818678883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Report'!$EM$5:$EM$104</c:f>
              <c:numCache>
                <c:formatCode>General</c:formatCode>
                <c:ptCount val="100"/>
                <c:pt idx="0" formatCode="&quot;$&quot;#,##0.00;\(&quot;$&quot;#,##0.00\)">
                  <c:v>25.479132442392181</c:v>
                </c:pt>
                <c:pt idx="33" formatCode="&quot;$&quot;#,##0.00;\(&quot;$&quot;#,##0.00\)">
                  <c:v>26.820139413044402</c:v>
                </c:pt>
                <c:pt idx="66" formatCode="&quot;$&quot;#,##0.00;\(&quot;$&quot;#,##0.00\)">
                  <c:v>28.161146383696625</c:v>
                </c:pt>
                <c:pt idx="99" formatCode="&quot;$&quot;#,##0.00;\(&quot;$&quot;#,##0.00\)">
                  <c:v>29.502153354348845</c:v>
                </c:pt>
              </c:numCache>
            </c:numRef>
          </c:cat>
          <c:val>
            <c:numRef>
              <c:f>'6. CB Report'!$EN$5:$EN$104</c:f>
              <c:numCache>
                <c:formatCode>0.00</c:formatCode>
                <c:ptCount val="100"/>
                <c:pt idx="0">
                  <c:v>1.5304560759108227E-4</c:v>
                </c:pt>
                <c:pt idx="1">
                  <c:v>6.1218243036427554E-4</c:v>
                </c:pt>
                <c:pt idx="2">
                  <c:v>1.2243648607286051E-3</c:v>
                </c:pt>
                <c:pt idx="3">
                  <c:v>1.8365472910928807E-3</c:v>
                </c:pt>
                <c:pt idx="4">
                  <c:v>2.4487297214571555E-3</c:v>
                </c:pt>
                <c:pt idx="5">
                  <c:v>3.0609121518214311E-3</c:v>
                </c:pt>
                <c:pt idx="6">
                  <c:v>3.6730945821857597E-3</c:v>
                </c:pt>
                <c:pt idx="7">
                  <c:v>4.2852770125500345E-3</c:v>
                </c:pt>
                <c:pt idx="8">
                  <c:v>4.8974594429143127E-3</c:v>
                </c:pt>
                <c:pt idx="9">
                  <c:v>5.509641873278584E-3</c:v>
                </c:pt>
                <c:pt idx="10">
                  <c:v>6.1218243036429178E-3</c:v>
                </c:pt>
                <c:pt idx="11">
                  <c:v>6.7340067340071891E-3</c:v>
                </c:pt>
                <c:pt idx="12">
                  <c:v>7.3461891643714639E-3</c:v>
                </c:pt>
                <c:pt idx="13">
                  <c:v>7.9583715947357386E-3</c:v>
                </c:pt>
                <c:pt idx="14">
                  <c:v>8.5705540251000759E-3</c:v>
                </c:pt>
                <c:pt idx="15">
                  <c:v>9.1827364554643576E-3</c:v>
                </c:pt>
                <c:pt idx="16">
                  <c:v>9.7949188858286185E-3</c:v>
                </c:pt>
                <c:pt idx="17">
                  <c:v>1.0407101316192893E-2</c:v>
                </c:pt>
                <c:pt idx="18">
                  <c:v>1.1019283746557224E-2</c:v>
                </c:pt>
                <c:pt idx="19">
                  <c:v>1.1631466176921512E-2</c:v>
                </c:pt>
                <c:pt idx="20">
                  <c:v>1.2243648607285787E-2</c:v>
                </c:pt>
                <c:pt idx="21">
                  <c:v>1.2855831037650034E-2</c:v>
                </c:pt>
                <c:pt idx="22">
                  <c:v>1.3468013468014378E-2</c:v>
                </c:pt>
                <c:pt idx="23">
                  <c:v>1.4080195898378667E-2</c:v>
                </c:pt>
                <c:pt idx="24">
                  <c:v>1.4692378328742928E-2</c:v>
                </c:pt>
                <c:pt idx="25">
                  <c:v>1.5304560759107244E-2</c:v>
                </c:pt>
                <c:pt idx="26">
                  <c:v>1.5916743189471505E-2</c:v>
                </c:pt>
                <c:pt idx="27">
                  <c:v>1.6528925619835794E-2</c:v>
                </c:pt>
                <c:pt idx="28">
                  <c:v>1.7141108050200055E-2</c:v>
                </c:pt>
                <c:pt idx="29">
                  <c:v>1.7753290480564399E-2</c:v>
                </c:pt>
                <c:pt idx="30">
                  <c:v>1.836547291092866E-2</c:v>
                </c:pt>
                <c:pt idx="31">
                  <c:v>1.8977655341292976E-2</c:v>
                </c:pt>
                <c:pt idx="32">
                  <c:v>1.9589837771657237E-2</c:v>
                </c:pt>
                <c:pt idx="33">
                  <c:v>2.0087235996328168E-2</c:v>
                </c:pt>
                <c:pt idx="34">
                  <c:v>1.989592898683934E-2</c:v>
                </c:pt>
                <c:pt idx="35">
                  <c:v>1.9589837771657237E-2</c:v>
                </c:pt>
                <c:pt idx="36">
                  <c:v>1.9283746556475134E-2</c:v>
                </c:pt>
                <c:pt idx="37">
                  <c:v>1.8977655341292921E-2</c:v>
                </c:pt>
                <c:pt idx="38">
                  <c:v>1.8671564126110818E-2</c:v>
                </c:pt>
                <c:pt idx="39">
                  <c:v>1.8365472910928715E-2</c:v>
                </c:pt>
                <c:pt idx="40">
                  <c:v>1.805938169574639E-2</c:v>
                </c:pt>
                <c:pt idx="41">
                  <c:v>1.7753290480564399E-2</c:v>
                </c:pt>
                <c:pt idx="42">
                  <c:v>1.7447199265382185E-2</c:v>
                </c:pt>
                <c:pt idx="43">
                  <c:v>1.7141108050199971E-2</c:v>
                </c:pt>
                <c:pt idx="44">
                  <c:v>1.6835016835017869E-2</c:v>
                </c:pt>
                <c:pt idx="45">
                  <c:v>1.6528925619835877E-2</c:v>
                </c:pt>
                <c:pt idx="46">
                  <c:v>1.6222834404653552E-2</c:v>
                </c:pt>
                <c:pt idx="47">
                  <c:v>1.591674318947145E-2</c:v>
                </c:pt>
                <c:pt idx="48">
                  <c:v>1.5610651974289347E-2</c:v>
                </c:pt>
                <c:pt idx="49">
                  <c:v>1.5304560759107244E-2</c:v>
                </c:pt>
                <c:pt idx="50">
                  <c:v>1.4998469543924919E-2</c:v>
                </c:pt>
                <c:pt idx="51">
                  <c:v>1.4692378328742817E-2</c:v>
                </c:pt>
                <c:pt idx="52">
                  <c:v>1.4386287113560825E-2</c:v>
                </c:pt>
                <c:pt idx="53">
                  <c:v>1.4080195898378611E-2</c:v>
                </c:pt>
                <c:pt idx="54">
                  <c:v>1.3774104683196509E-2</c:v>
                </c:pt>
                <c:pt idx="55">
                  <c:v>1.3468013468014406E-2</c:v>
                </c:pt>
                <c:pt idx="56">
                  <c:v>1.3161922252832303E-2</c:v>
                </c:pt>
                <c:pt idx="57">
                  <c:v>1.2855831037650089E-2</c:v>
                </c:pt>
                <c:pt idx="58">
                  <c:v>1.2549739822467876E-2</c:v>
                </c:pt>
                <c:pt idx="59">
                  <c:v>1.2243648607285773E-2</c:v>
                </c:pt>
                <c:pt idx="60">
                  <c:v>1.1937557392103559E-2</c:v>
                </c:pt>
                <c:pt idx="61">
                  <c:v>1.1631466176921457E-2</c:v>
                </c:pt>
                <c:pt idx="62">
                  <c:v>1.1325374961739354E-2</c:v>
                </c:pt>
                <c:pt idx="63">
                  <c:v>1.1019283746557251E-2</c:v>
                </c:pt>
                <c:pt idx="64">
                  <c:v>1.0713192531375038E-2</c:v>
                </c:pt>
                <c:pt idx="65">
                  <c:v>1.0407101316192824E-2</c:v>
                </c:pt>
                <c:pt idx="66">
                  <c:v>1.0101010101010721E-2</c:v>
                </c:pt>
                <c:pt idx="67">
                  <c:v>9.7949188858286185E-3</c:v>
                </c:pt>
                <c:pt idx="68">
                  <c:v>9.4888276706465158E-3</c:v>
                </c:pt>
                <c:pt idx="69">
                  <c:v>9.1827364554644131E-3</c:v>
                </c:pt>
                <c:pt idx="70">
                  <c:v>8.8766452402821994E-3</c:v>
                </c:pt>
                <c:pt idx="71">
                  <c:v>8.5705540250999857E-3</c:v>
                </c:pt>
                <c:pt idx="72">
                  <c:v>8.264462809917883E-3</c:v>
                </c:pt>
                <c:pt idx="73">
                  <c:v>7.9583715947357803E-3</c:v>
                </c:pt>
                <c:pt idx="74">
                  <c:v>7.6522803795535665E-3</c:v>
                </c:pt>
                <c:pt idx="75">
                  <c:v>7.3461891643714639E-3</c:v>
                </c:pt>
                <c:pt idx="76">
                  <c:v>7.0400979491893612E-3</c:v>
                </c:pt>
                <c:pt idx="77">
                  <c:v>6.7340067340071474E-3</c:v>
                </c:pt>
                <c:pt idx="78">
                  <c:v>6.4279155188250447E-3</c:v>
                </c:pt>
                <c:pt idx="79">
                  <c:v>6.121824303642831E-3</c:v>
                </c:pt>
                <c:pt idx="80">
                  <c:v>5.8157330884607283E-3</c:v>
                </c:pt>
                <c:pt idx="81">
                  <c:v>5.5096418732786256E-3</c:v>
                </c:pt>
                <c:pt idx="82">
                  <c:v>5.2035506580964119E-3</c:v>
                </c:pt>
                <c:pt idx="83">
                  <c:v>4.8974594429141982E-3</c:v>
                </c:pt>
                <c:pt idx="84">
                  <c:v>4.5913682277320955E-3</c:v>
                </c:pt>
                <c:pt idx="85">
                  <c:v>4.2852770125499928E-3</c:v>
                </c:pt>
                <c:pt idx="86">
                  <c:v>3.9791857973678901E-3</c:v>
                </c:pt>
                <c:pt idx="87">
                  <c:v>3.6730945821856764E-3</c:v>
                </c:pt>
                <c:pt idx="88">
                  <c:v>3.3670033670035737E-3</c:v>
                </c:pt>
                <c:pt idx="89">
                  <c:v>3.060912151821471E-3</c:v>
                </c:pt>
                <c:pt idx="90">
                  <c:v>2.7548209366392573E-3</c:v>
                </c:pt>
                <c:pt idx="91">
                  <c:v>2.4487297214571546E-3</c:v>
                </c:pt>
                <c:pt idx="92">
                  <c:v>2.1426385062749409E-3</c:v>
                </c:pt>
                <c:pt idx="93">
                  <c:v>1.8365472910928382E-3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D2F2-4536-A823-AD4A8F1328FD}"/>
            </c:ext>
          </c:extLst>
        </c:ser>
        <c:dLbls>
          <c:showLegendKey val="0"/>
          <c:showVal val="0"/>
          <c:showCatName val="0"/>
          <c:showSerName val="0"/>
          <c:showPercent val="0"/>
          <c:showBubbleSize val="0"/>
        </c:dLbls>
        <c:axId val="945483120"/>
        <c:axId val="945482704"/>
      </c:areaChart>
      <c:catAx>
        <c:axId val="9454831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82704"/>
        <c:crosses val="autoZero"/>
        <c:auto val="1"/>
        <c:lblAlgn val="ctr"/>
        <c:lblOffset val="100"/>
        <c:tickLblSkip val="3"/>
        <c:tickMarkSkip val="33"/>
        <c:noMultiLvlLbl val="0"/>
      </c:catAx>
      <c:valAx>
        <c:axId val="9454827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831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Leche de vaca</a:t>
            </a:r>
          </a:p>
        </c:rich>
      </c:tx>
      <c:layout>
        <c:manualLayout>
          <c:xMode val="edge"/>
          <c:yMode val="edge"/>
          <c:x val="0.12337772020870448"/>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Report'!$EP$5:$EP$104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Report'!$EQ$5:$EQ$104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6E96-46B1-A52C-6FEB1D0EAF2B}"/>
            </c:ext>
          </c:extLst>
        </c:ser>
        <c:dLbls>
          <c:showLegendKey val="0"/>
          <c:showVal val="0"/>
          <c:showCatName val="0"/>
          <c:showSerName val="0"/>
          <c:showPercent val="0"/>
          <c:showBubbleSize val="0"/>
        </c:dLbls>
        <c:axId val="945485200"/>
        <c:axId val="945484784"/>
      </c:areaChart>
      <c:catAx>
        <c:axId val="9454852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84784"/>
        <c:crosses val="autoZero"/>
        <c:auto val="1"/>
        <c:lblAlgn val="ctr"/>
        <c:lblOffset val="100"/>
        <c:tickLblSkip val="3"/>
        <c:tickMarkSkip val="25"/>
        <c:noMultiLvlLbl val="0"/>
      </c:catAx>
      <c:valAx>
        <c:axId val="9454847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852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Baria prieta</a:t>
            </a:r>
          </a:p>
        </c:rich>
      </c:tx>
      <c:layout>
        <c:manualLayout>
          <c:xMode val="edge"/>
          <c:yMode val="edge"/>
          <c:x val="0.2734808872646778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Report'!$ES$5:$ES$104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Report'!$ET$5:$ET$104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139F-4C17-A07A-6DEFF682CF17}"/>
            </c:ext>
          </c:extLst>
        </c:ser>
        <c:dLbls>
          <c:showLegendKey val="0"/>
          <c:showVal val="0"/>
          <c:showCatName val="0"/>
          <c:showSerName val="0"/>
          <c:showPercent val="0"/>
          <c:showBubbleSize val="0"/>
        </c:dLbls>
        <c:axId val="945487280"/>
        <c:axId val="945486864"/>
      </c:areaChart>
      <c:catAx>
        <c:axId val="9454872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86864"/>
        <c:crosses val="autoZero"/>
        <c:auto val="1"/>
        <c:lblAlgn val="ctr"/>
        <c:lblOffset val="100"/>
        <c:tickLblSkip val="3"/>
        <c:tickMarkSkip val="33"/>
        <c:noMultiLvlLbl val="0"/>
      </c:catAx>
      <c:valAx>
        <c:axId val="9454868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872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Bijaguara</a:t>
            </a:r>
          </a:p>
        </c:rich>
      </c:tx>
      <c:layout>
        <c:manualLayout>
          <c:xMode val="edge"/>
          <c:yMode val="edge"/>
          <c:x val="0.2734808872646778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Report'!$EV$5:$EV$104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Report'!$EW$5:$EW$104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3B22-4E4F-A21E-33632D84C0D8}"/>
            </c:ext>
          </c:extLst>
        </c:ser>
        <c:dLbls>
          <c:showLegendKey val="0"/>
          <c:showVal val="0"/>
          <c:showCatName val="0"/>
          <c:showSerName val="0"/>
          <c:showPercent val="0"/>
          <c:showBubbleSize val="0"/>
        </c:dLbls>
        <c:axId val="945489360"/>
        <c:axId val="945488944"/>
      </c:areaChart>
      <c:catAx>
        <c:axId val="9454893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945488944"/>
        <c:crosses val="autoZero"/>
        <c:auto val="1"/>
        <c:lblAlgn val="ctr"/>
        <c:lblOffset val="100"/>
        <c:tickLblSkip val="3"/>
        <c:tickMarkSkip val="33"/>
        <c:noMultiLvlLbl val="0"/>
      </c:catAx>
      <c:valAx>
        <c:axId val="9454889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9454893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Cedro</a:t>
            </a:r>
          </a:p>
        </c:rich>
      </c:tx>
      <c:layout>
        <c:manualLayout>
          <c:xMode val="edge"/>
          <c:yMode val="edge"/>
          <c:x val="0.114163142997658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Report'!$EY$5:$EY$104</c:f>
              <c:numCache>
                <c:formatCode>General</c:formatCode>
                <c:ptCount val="100"/>
                <c:pt idx="0" formatCode="&quot;$&quot;#,##0.00;\(&quot;$&quot;#,##0.00\)">
                  <c:v>17.099999999999998</c:v>
                </c:pt>
                <c:pt idx="33" formatCode="&quot;$&quot;#,##0.00;\(&quot;$&quot;#,##0.00\)">
                  <c:v>18</c:v>
                </c:pt>
                <c:pt idx="66" formatCode="&quot;$&quot;#,##0.00;\(&quot;$&quot;#,##0.00\)">
                  <c:v>18.899999999999999</c:v>
                </c:pt>
                <c:pt idx="99" formatCode="&quot;$&quot;#,##0.00;\(&quot;$&quot;#,##0.00\)">
                  <c:v>19.8</c:v>
                </c:pt>
              </c:numCache>
            </c:numRef>
          </c:cat>
          <c:val>
            <c:numRef>
              <c:f>'6. CB Report'!$EZ$5:$EZ$104</c:f>
              <c:numCache>
                <c:formatCode>0.00</c:formatCode>
                <c:ptCount val="100"/>
                <c:pt idx="0">
                  <c:v>1.5304560759102248E-4</c:v>
                </c:pt>
                <c:pt idx="1">
                  <c:v>6.1218243036416961E-4</c:v>
                </c:pt>
                <c:pt idx="2">
                  <c:v>1.2243648607283394E-3</c:v>
                </c:pt>
                <c:pt idx="3">
                  <c:v>1.8365472910925084E-3</c:v>
                </c:pt>
                <c:pt idx="4">
                  <c:v>2.4487297214566789E-3</c:v>
                </c:pt>
                <c:pt idx="5">
                  <c:v>3.0609121518208483E-3</c:v>
                </c:pt>
                <c:pt idx="6">
                  <c:v>3.6730945821850172E-3</c:v>
                </c:pt>
                <c:pt idx="7">
                  <c:v>4.2852770125491879E-3</c:v>
                </c:pt>
                <c:pt idx="8">
                  <c:v>4.8974594429133586E-3</c:v>
                </c:pt>
                <c:pt idx="9">
                  <c:v>5.5096418732775258E-3</c:v>
                </c:pt>
                <c:pt idx="10">
                  <c:v>6.1218243036416931E-3</c:v>
                </c:pt>
                <c:pt idx="11">
                  <c:v>6.7340067340058637E-3</c:v>
                </c:pt>
                <c:pt idx="12">
                  <c:v>7.3461891643700344E-3</c:v>
                </c:pt>
                <c:pt idx="13">
                  <c:v>7.9583715947342121E-3</c:v>
                </c:pt>
                <c:pt idx="14">
                  <c:v>8.5705540250983758E-3</c:v>
                </c:pt>
                <c:pt idx="15">
                  <c:v>9.1827364554625535E-3</c:v>
                </c:pt>
                <c:pt idx="16">
                  <c:v>9.7949188858267033E-3</c:v>
                </c:pt>
                <c:pt idx="17">
                  <c:v>1.0407101316190895E-2</c:v>
                </c:pt>
                <c:pt idx="18">
                  <c:v>1.1019283746555059E-2</c:v>
                </c:pt>
                <c:pt idx="19">
                  <c:v>1.1631466176919208E-2</c:v>
                </c:pt>
                <c:pt idx="20">
                  <c:v>1.2243648607283386E-2</c:v>
                </c:pt>
                <c:pt idx="21">
                  <c:v>1.2855831037647536E-2</c:v>
                </c:pt>
                <c:pt idx="22">
                  <c:v>1.3468013468011714E-2</c:v>
                </c:pt>
                <c:pt idx="23">
                  <c:v>1.4080195898375919E-2</c:v>
                </c:pt>
                <c:pt idx="24">
                  <c:v>1.4692378328740097E-2</c:v>
                </c:pt>
                <c:pt idx="25">
                  <c:v>1.5304560759104247E-2</c:v>
                </c:pt>
                <c:pt idx="26">
                  <c:v>1.5916743189468424E-2</c:v>
                </c:pt>
                <c:pt idx="27">
                  <c:v>1.6528925619832602E-2</c:v>
                </c:pt>
                <c:pt idx="28">
                  <c:v>1.7141108050196752E-2</c:v>
                </c:pt>
                <c:pt idx="29">
                  <c:v>1.7753290480560902E-2</c:v>
                </c:pt>
                <c:pt idx="30">
                  <c:v>1.8365472910925051E-2</c:v>
                </c:pt>
                <c:pt idx="31">
                  <c:v>1.8977655341289312E-2</c:v>
                </c:pt>
                <c:pt idx="32">
                  <c:v>1.9589837771653407E-2</c:v>
                </c:pt>
                <c:pt idx="33">
                  <c:v>2.0087235996324337E-2</c:v>
                </c:pt>
                <c:pt idx="34">
                  <c:v>1.9895928986835565E-2</c:v>
                </c:pt>
                <c:pt idx="35">
                  <c:v>1.9589837771653462E-2</c:v>
                </c:pt>
                <c:pt idx="36">
                  <c:v>1.9283746556471248E-2</c:v>
                </c:pt>
                <c:pt idx="37">
                  <c:v>1.8977655341289257E-2</c:v>
                </c:pt>
                <c:pt idx="38">
                  <c:v>1.8671564126107154E-2</c:v>
                </c:pt>
                <c:pt idx="39">
                  <c:v>1.8365472910925051E-2</c:v>
                </c:pt>
                <c:pt idx="40">
                  <c:v>1.805938169574306E-2</c:v>
                </c:pt>
                <c:pt idx="41">
                  <c:v>1.7753290480560846E-2</c:v>
                </c:pt>
                <c:pt idx="42">
                  <c:v>1.7447199265378854E-2</c:v>
                </c:pt>
                <c:pt idx="43">
                  <c:v>1.7141108050196752E-2</c:v>
                </c:pt>
                <c:pt idx="44">
                  <c:v>1.6835016835014649E-2</c:v>
                </c:pt>
                <c:pt idx="45">
                  <c:v>1.6528925619832435E-2</c:v>
                </c:pt>
                <c:pt idx="46">
                  <c:v>1.6222834404650444E-2</c:v>
                </c:pt>
                <c:pt idx="47">
                  <c:v>1.5916743189468452E-2</c:v>
                </c:pt>
                <c:pt idx="48">
                  <c:v>1.5610651974286349E-2</c:v>
                </c:pt>
                <c:pt idx="49">
                  <c:v>1.5304560759104247E-2</c:v>
                </c:pt>
                <c:pt idx="50">
                  <c:v>1.4998469543922255E-2</c:v>
                </c:pt>
                <c:pt idx="51">
                  <c:v>1.4692378328740041E-2</c:v>
                </c:pt>
                <c:pt idx="52">
                  <c:v>1.4386287113558049E-2</c:v>
                </c:pt>
                <c:pt idx="53">
                  <c:v>1.4080195898375836E-2</c:v>
                </c:pt>
                <c:pt idx="54">
                  <c:v>1.3774104683193844E-2</c:v>
                </c:pt>
                <c:pt idx="55">
                  <c:v>1.3468013468011741E-2</c:v>
                </c:pt>
                <c:pt idx="56">
                  <c:v>1.3161922252829639E-2</c:v>
                </c:pt>
                <c:pt idx="57">
                  <c:v>1.2855831037647647E-2</c:v>
                </c:pt>
                <c:pt idx="58">
                  <c:v>1.2549739822465544E-2</c:v>
                </c:pt>
                <c:pt idx="59">
                  <c:v>1.2243648607283442E-2</c:v>
                </c:pt>
                <c:pt idx="60">
                  <c:v>1.1937557392101339E-2</c:v>
                </c:pt>
                <c:pt idx="61">
                  <c:v>1.1631466176919347E-2</c:v>
                </c:pt>
                <c:pt idx="62">
                  <c:v>1.1325374961737134E-2</c:v>
                </c:pt>
                <c:pt idx="63">
                  <c:v>1.1019283746555142E-2</c:v>
                </c:pt>
                <c:pt idx="64">
                  <c:v>1.0713192531372928E-2</c:v>
                </c:pt>
                <c:pt idx="65">
                  <c:v>1.0407101316190936E-2</c:v>
                </c:pt>
                <c:pt idx="66">
                  <c:v>1.0101010101008834E-2</c:v>
                </c:pt>
                <c:pt idx="67">
                  <c:v>9.7949188858266201E-3</c:v>
                </c:pt>
                <c:pt idx="68">
                  <c:v>9.4888276706446284E-3</c:v>
                </c:pt>
                <c:pt idx="69">
                  <c:v>9.1827364554625257E-3</c:v>
                </c:pt>
                <c:pt idx="70">
                  <c:v>8.876645240280423E-3</c:v>
                </c:pt>
                <c:pt idx="71">
                  <c:v>8.5705540250983203E-3</c:v>
                </c:pt>
                <c:pt idx="72">
                  <c:v>8.2644628099163286E-3</c:v>
                </c:pt>
                <c:pt idx="73">
                  <c:v>7.958371594734226E-3</c:v>
                </c:pt>
                <c:pt idx="74">
                  <c:v>7.6522803795521233E-3</c:v>
                </c:pt>
                <c:pt idx="75">
                  <c:v>7.3461891643701316E-3</c:v>
                </c:pt>
                <c:pt idx="76">
                  <c:v>7.0400979491880289E-3</c:v>
                </c:pt>
                <c:pt idx="77">
                  <c:v>6.7340067340058152E-3</c:v>
                </c:pt>
                <c:pt idx="78">
                  <c:v>6.4279155188238235E-3</c:v>
                </c:pt>
                <c:pt idx="79">
                  <c:v>6.1218243036417208E-3</c:v>
                </c:pt>
                <c:pt idx="80">
                  <c:v>5.8157330884596181E-3</c:v>
                </c:pt>
                <c:pt idx="81">
                  <c:v>5.5096418732775154E-3</c:v>
                </c:pt>
                <c:pt idx="82">
                  <c:v>5.2035506580954127E-3</c:v>
                </c:pt>
                <c:pt idx="83">
                  <c:v>4.8974594429134211E-3</c:v>
                </c:pt>
                <c:pt idx="84">
                  <c:v>4.5913682277312073E-3</c:v>
                </c:pt>
                <c:pt idx="85">
                  <c:v>4.2852770125492157E-3</c:v>
                </c:pt>
                <c:pt idx="86">
                  <c:v>3.979185797367113E-3</c:v>
                </c:pt>
                <c:pt idx="87">
                  <c:v>3.6730945821850103E-3</c:v>
                </c:pt>
                <c:pt idx="88">
                  <c:v>3.3670033670029076E-3</c:v>
                </c:pt>
                <c:pt idx="89">
                  <c:v>3.0609121518208049E-3</c:v>
                </c:pt>
                <c:pt idx="90">
                  <c:v>2.7548209366387022E-3</c:v>
                </c:pt>
                <c:pt idx="91">
                  <c:v>2.4487297214567105E-3</c:v>
                </c:pt>
                <c:pt idx="92">
                  <c:v>2.1426385062746078E-3</c:v>
                </c:pt>
                <c:pt idx="93">
                  <c:v>1.8365472910925051E-3</c:v>
                </c:pt>
                <c:pt idx="94">
                  <c:v>1.5304560759104024E-3</c:v>
                </c:pt>
                <c:pt idx="95">
                  <c:v>1.2243648607282998E-3</c:v>
                </c:pt>
                <c:pt idx="96">
                  <c:v>9.1827364554619706E-4</c:v>
                </c:pt>
                <c:pt idx="97">
                  <c:v>6.1218243036420539E-4</c:v>
                </c:pt>
                <c:pt idx="98">
                  <c:v>3.0609121518210269E-4</c:v>
                </c:pt>
                <c:pt idx="99">
                  <c:v>7.6522803795553429E-5</c:v>
                </c:pt>
              </c:numCache>
            </c:numRef>
          </c:val>
          <c:extLst>
            <c:ext xmlns:c16="http://schemas.microsoft.com/office/drawing/2014/chart" uri="{C3380CC4-5D6E-409C-BE32-E72D297353CC}">
              <c16:uniqueId val="{00000000-68F6-42A9-A416-C45E893A840F}"/>
            </c:ext>
          </c:extLst>
        </c:ser>
        <c:dLbls>
          <c:showLegendKey val="0"/>
          <c:showVal val="0"/>
          <c:showCatName val="0"/>
          <c:showSerName val="0"/>
          <c:showPercent val="0"/>
          <c:showBubbleSize val="0"/>
        </c:dLbls>
        <c:axId val="1127266640"/>
        <c:axId val="1127266224"/>
      </c:areaChart>
      <c:catAx>
        <c:axId val="11272666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66224"/>
        <c:crosses val="autoZero"/>
        <c:auto val="1"/>
        <c:lblAlgn val="ctr"/>
        <c:lblOffset val="100"/>
        <c:tickLblSkip val="3"/>
        <c:tickMarkSkip val="33"/>
        <c:noMultiLvlLbl val="0"/>
      </c:catAx>
      <c:valAx>
        <c:axId val="11272662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666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Pino macho</a:t>
            </a:r>
          </a:p>
        </c:rich>
      </c:tx>
      <c:layout>
        <c:manualLayout>
          <c:xMode val="edge"/>
          <c:yMode val="edge"/>
          <c:x val="0.15037006690227267"/>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Report'!$FB$5:$FB$104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Report'!$FC$5:$FC$104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1A24-44B3-A4F6-9D67BD6274C3}"/>
            </c:ext>
          </c:extLst>
        </c:ser>
        <c:dLbls>
          <c:showLegendKey val="0"/>
          <c:showVal val="0"/>
          <c:showCatName val="0"/>
          <c:showSerName val="0"/>
          <c:showPercent val="0"/>
          <c:showBubbleSize val="0"/>
        </c:dLbls>
        <c:axId val="1127268720"/>
        <c:axId val="1127268304"/>
      </c:areaChart>
      <c:catAx>
        <c:axId val="11272687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68304"/>
        <c:crosses val="autoZero"/>
        <c:auto val="1"/>
        <c:lblAlgn val="ctr"/>
        <c:lblOffset val="100"/>
        <c:tickLblSkip val="3"/>
        <c:tickMarkSkip val="33"/>
        <c:noMultiLvlLbl val="0"/>
      </c:catAx>
      <c:valAx>
        <c:axId val="11272683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687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Soplillo</a:t>
            </a:r>
          </a:p>
        </c:rich>
      </c:tx>
      <c:layout>
        <c:manualLayout>
          <c:xMode val="edge"/>
          <c:yMode val="edge"/>
          <c:x val="0.2734808872646778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Report'!$FE$5:$FE$104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Report'!$FF$5:$FF$104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BFEA-411C-9975-63750820401C}"/>
            </c:ext>
          </c:extLst>
        </c:ser>
        <c:dLbls>
          <c:showLegendKey val="0"/>
          <c:showVal val="0"/>
          <c:showCatName val="0"/>
          <c:showSerName val="0"/>
          <c:showPercent val="0"/>
          <c:showBubbleSize val="0"/>
        </c:dLbls>
        <c:axId val="1127270800"/>
        <c:axId val="1127270384"/>
      </c:areaChart>
      <c:catAx>
        <c:axId val="11272708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70384"/>
        <c:crosses val="autoZero"/>
        <c:auto val="1"/>
        <c:lblAlgn val="ctr"/>
        <c:lblOffset val="100"/>
        <c:tickLblSkip val="3"/>
        <c:tickMarkSkip val="33"/>
        <c:noMultiLvlLbl val="0"/>
      </c:catAx>
      <c:valAx>
        <c:axId val="11272703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708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de Yarúa</a:t>
            </a:r>
          </a:p>
        </c:rich>
      </c:tx>
      <c:layout>
        <c:manualLayout>
          <c:xMode val="edge"/>
          <c:yMode val="edge"/>
          <c:x val="0.1179557338205966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Report'!$FH$5:$FH$104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Report'!$FI$5:$FI$104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5549-4FEC-AC4E-BFCC8E70519E}"/>
            </c:ext>
          </c:extLst>
        </c:ser>
        <c:dLbls>
          <c:showLegendKey val="0"/>
          <c:showVal val="0"/>
          <c:showCatName val="0"/>
          <c:showSerName val="0"/>
          <c:showPercent val="0"/>
          <c:showBubbleSize val="0"/>
        </c:dLbls>
        <c:axId val="1127272880"/>
        <c:axId val="1127272464"/>
      </c:areaChart>
      <c:catAx>
        <c:axId val="11272728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72464"/>
        <c:crosses val="autoZero"/>
        <c:auto val="1"/>
        <c:lblAlgn val="ctr"/>
        <c:lblOffset val="100"/>
        <c:tickLblSkip val="3"/>
        <c:tickMarkSkip val="33"/>
        <c:noMultiLvlLbl val="0"/>
      </c:catAx>
      <c:valAx>
        <c:axId val="11272724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728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Leña Guacima</a:t>
            </a:r>
          </a:p>
        </c:rich>
      </c:tx>
      <c:layout>
        <c:manualLayout>
          <c:xMode val="edge"/>
          <c:yMode val="edge"/>
          <c:x val="0.11952633676228089"/>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Report'!$FK$5:$FK$104</c:f>
              <c:numCache>
                <c:formatCode>General</c:formatCode>
                <c:ptCount val="100"/>
                <c:pt idx="0" formatCode="&quot;$&quot;#,##0.00;\(&quot;$&quot;#,##0.00\)">
                  <c:v>9.5</c:v>
                </c:pt>
                <c:pt idx="33" formatCode="&quot;$&quot;#,##0.00;\(&quot;$&quot;#,##0.00\)">
                  <c:v>10</c:v>
                </c:pt>
                <c:pt idx="66" formatCode="&quot;$&quot;#,##0.00;\(&quot;$&quot;#,##0.00\)">
                  <c:v>10.5</c:v>
                </c:pt>
                <c:pt idx="99" formatCode="&quot;$&quot;#,##0.00;\(&quot;$&quot;#,##0.00\)">
                  <c:v>11</c:v>
                </c:pt>
              </c:numCache>
            </c:numRef>
          </c:cat>
          <c:val>
            <c:numRef>
              <c:f>'6. CB Report'!$FL$5:$FL$104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3E33-4029-862C-734D36CCBAC4}"/>
            </c:ext>
          </c:extLst>
        </c:ser>
        <c:dLbls>
          <c:showLegendKey val="0"/>
          <c:showVal val="0"/>
          <c:showCatName val="0"/>
          <c:showSerName val="0"/>
          <c:showPercent val="0"/>
          <c:showBubbleSize val="0"/>
        </c:dLbls>
        <c:axId val="1127274960"/>
        <c:axId val="1127274544"/>
      </c:areaChart>
      <c:catAx>
        <c:axId val="11272749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74544"/>
        <c:crosses val="autoZero"/>
        <c:auto val="1"/>
        <c:lblAlgn val="ctr"/>
        <c:lblOffset val="100"/>
        <c:tickLblSkip val="3"/>
        <c:tickMarkSkip val="33"/>
        <c:noMultiLvlLbl val="0"/>
      </c:catAx>
      <c:valAx>
        <c:axId val="11272745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749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Baria prieta</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Report'!$FN$5:$FN$104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Report'!$FO$5:$FO$104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46E9-4A57-A861-C26535B40BA1}"/>
            </c:ext>
          </c:extLst>
        </c:ser>
        <c:dLbls>
          <c:showLegendKey val="0"/>
          <c:showVal val="0"/>
          <c:showCatName val="0"/>
          <c:showSerName val="0"/>
          <c:showPercent val="0"/>
          <c:showBubbleSize val="0"/>
        </c:dLbls>
        <c:axId val="1127277040"/>
        <c:axId val="1127276624"/>
      </c:areaChart>
      <c:catAx>
        <c:axId val="11272770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76624"/>
        <c:crosses val="autoZero"/>
        <c:auto val="1"/>
        <c:lblAlgn val="ctr"/>
        <c:lblOffset val="100"/>
        <c:tickLblSkip val="3"/>
        <c:tickMarkSkip val="33"/>
        <c:noMultiLvlLbl val="0"/>
      </c:catAx>
      <c:valAx>
        <c:axId val="11272766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770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Bijaguara</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Report'!$FQ$5:$FQ$104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Report'!$FR$5:$FR$104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4C98-4A67-BC99-8787694EA3B6}"/>
            </c:ext>
          </c:extLst>
        </c:ser>
        <c:dLbls>
          <c:showLegendKey val="0"/>
          <c:showVal val="0"/>
          <c:showCatName val="0"/>
          <c:showSerName val="0"/>
          <c:showPercent val="0"/>
          <c:showBubbleSize val="0"/>
        </c:dLbls>
        <c:axId val="1127279120"/>
        <c:axId val="1127278704"/>
      </c:areaChart>
      <c:catAx>
        <c:axId val="11272791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78704"/>
        <c:crosses val="autoZero"/>
        <c:auto val="1"/>
        <c:lblAlgn val="ctr"/>
        <c:lblOffset val="100"/>
        <c:tickLblSkip val="3"/>
        <c:tickMarkSkip val="33"/>
        <c:noMultiLvlLbl val="0"/>
      </c:catAx>
      <c:valAx>
        <c:axId val="11272787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791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Cedro</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Report'!$FT$5:$FT$104</c:f>
              <c:numCache>
                <c:formatCode>General</c:formatCode>
                <c:ptCount val="100"/>
                <c:pt idx="0" formatCode="&quot;$&quot;#,##0.00;\(&quot;$&quot;#,##0.00\)">
                  <c:v>427.5</c:v>
                </c:pt>
                <c:pt idx="50" formatCode="&quot;$&quot;#,##0.00;\(&quot;$&quot;#,##0.00\)">
                  <c:v>461.59090909090912</c:v>
                </c:pt>
                <c:pt idx="99" formatCode="&quot;$&quot;#,##0.00;\(&quot;$&quot;#,##0.00\)">
                  <c:v>495.00000000000006</c:v>
                </c:pt>
              </c:numCache>
            </c:numRef>
          </c:cat>
          <c:val>
            <c:numRef>
              <c:f>'6. CB Report'!$FU$5:$FU$104</c:f>
              <c:numCache>
                <c:formatCode>0.00</c:formatCode>
                <c:ptCount val="100"/>
                <c:pt idx="0">
                  <c:v>1.530456075910388E-4</c:v>
                </c:pt>
                <c:pt idx="1">
                  <c:v>6.1218243036420626E-4</c:v>
                </c:pt>
                <c:pt idx="2">
                  <c:v>1.2243648607284125E-3</c:v>
                </c:pt>
                <c:pt idx="3">
                  <c:v>1.8365472910926188E-3</c:v>
                </c:pt>
                <c:pt idx="4">
                  <c:v>2.4487297214568259E-3</c:v>
                </c:pt>
                <c:pt idx="5">
                  <c:v>3.0609121518210321E-3</c:v>
                </c:pt>
                <c:pt idx="6">
                  <c:v>3.6730945821852393E-3</c:v>
                </c:pt>
                <c:pt idx="7">
                  <c:v>4.2852770125493909E-3</c:v>
                </c:pt>
                <c:pt idx="8">
                  <c:v>4.8974594429136015E-3</c:v>
                </c:pt>
                <c:pt idx="9">
                  <c:v>5.5096418732778034E-3</c:v>
                </c:pt>
                <c:pt idx="10">
                  <c:v>6.1218243036420192E-3</c:v>
                </c:pt>
                <c:pt idx="11">
                  <c:v>6.7340067340062176E-3</c:v>
                </c:pt>
                <c:pt idx="12">
                  <c:v>7.346189164370423E-3</c:v>
                </c:pt>
                <c:pt idx="13">
                  <c:v>7.9583715947346284E-3</c:v>
                </c:pt>
                <c:pt idx="14">
                  <c:v>8.5705540250988338E-3</c:v>
                </c:pt>
                <c:pt idx="15">
                  <c:v>9.1827364554630531E-3</c:v>
                </c:pt>
                <c:pt idx="16">
                  <c:v>9.7949188858272584E-3</c:v>
                </c:pt>
                <c:pt idx="17">
                  <c:v>1.040710131619145E-2</c:v>
                </c:pt>
                <c:pt idx="18">
                  <c:v>1.1019283746555641E-2</c:v>
                </c:pt>
                <c:pt idx="19">
                  <c:v>1.1631466176919819E-2</c:v>
                </c:pt>
                <c:pt idx="20">
                  <c:v>1.2243648607284024E-2</c:v>
                </c:pt>
                <c:pt idx="21">
                  <c:v>1.2855831037648202E-2</c:v>
                </c:pt>
                <c:pt idx="22">
                  <c:v>1.3468013468012435E-2</c:v>
                </c:pt>
                <c:pt idx="23">
                  <c:v>1.4080195898376641E-2</c:v>
                </c:pt>
                <c:pt idx="24">
                  <c:v>1.4692378328740846E-2</c:v>
                </c:pt>
                <c:pt idx="25">
                  <c:v>1.5304560759105079E-2</c:v>
                </c:pt>
                <c:pt idx="26">
                  <c:v>1.5916743189469257E-2</c:v>
                </c:pt>
                <c:pt idx="27">
                  <c:v>1.6528925619833434E-2</c:v>
                </c:pt>
                <c:pt idx="28">
                  <c:v>1.714110805019764E-2</c:v>
                </c:pt>
                <c:pt idx="29">
                  <c:v>1.7753290480561928E-2</c:v>
                </c:pt>
                <c:pt idx="30">
                  <c:v>1.8365472910926051E-2</c:v>
                </c:pt>
                <c:pt idx="31">
                  <c:v>1.8977655341290256E-2</c:v>
                </c:pt>
                <c:pt idx="32">
                  <c:v>1.9589837771654406E-2</c:v>
                </c:pt>
                <c:pt idx="33">
                  <c:v>2.0087235996325392E-2</c:v>
                </c:pt>
                <c:pt idx="34">
                  <c:v>1.9895928986836564E-2</c:v>
                </c:pt>
                <c:pt idx="35">
                  <c:v>1.958983777165435E-2</c:v>
                </c:pt>
                <c:pt idx="36">
                  <c:v>1.9283746556472359E-2</c:v>
                </c:pt>
                <c:pt idx="37">
                  <c:v>1.8977655341290256E-2</c:v>
                </c:pt>
                <c:pt idx="38">
                  <c:v>1.8671564126108153E-2</c:v>
                </c:pt>
                <c:pt idx="39">
                  <c:v>1.8365472910926051E-2</c:v>
                </c:pt>
                <c:pt idx="40">
                  <c:v>1.8059381695743948E-2</c:v>
                </c:pt>
                <c:pt idx="41">
                  <c:v>1.7753290480561845E-2</c:v>
                </c:pt>
                <c:pt idx="42">
                  <c:v>1.7447199265379743E-2</c:v>
                </c:pt>
                <c:pt idx="43">
                  <c:v>1.714110805019764E-2</c:v>
                </c:pt>
                <c:pt idx="44">
                  <c:v>1.6835016835015537E-2</c:v>
                </c:pt>
                <c:pt idx="45">
                  <c:v>1.6528925619833545E-2</c:v>
                </c:pt>
                <c:pt idx="46">
                  <c:v>1.6222834404651332E-2</c:v>
                </c:pt>
                <c:pt idx="47">
                  <c:v>1.5916743189469229E-2</c:v>
                </c:pt>
                <c:pt idx="48">
                  <c:v>1.5610651974287126E-2</c:v>
                </c:pt>
                <c:pt idx="49">
                  <c:v>1.5304560759105135E-2</c:v>
                </c:pt>
                <c:pt idx="50">
                  <c:v>1.4998469543922921E-2</c:v>
                </c:pt>
                <c:pt idx="51">
                  <c:v>1.4692378328740929E-2</c:v>
                </c:pt>
                <c:pt idx="52">
                  <c:v>1.4386287113558716E-2</c:v>
                </c:pt>
                <c:pt idx="53">
                  <c:v>1.4080195898376613E-2</c:v>
                </c:pt>
                <c:pt idx="54">
                  <c:v>1.377410468319451E-2</c:v>
                </c:pt>
                <c:pt idx="55">
                  <c:v>1.3468013468012408E-2</c:v>
                </c:pt>
                <c:pt idx="56">
                  <c:v>1.3161922252830305E-2</c:v>
                </c:pt>
                <c:pt idx="57">
                  <c:v>1.2855831037648313E-2</c:v>
                </c:pt>
                <c:pt idx="58">
                  <c:v>1.254973982246621E-2</c:v>
                </c:pt>
                <c:pt idx="59">
                  <c:v>1.2243648607283997E-2</c:v>
                </c:pt>
                <c:pt idx="60">
                  <c:v>1.1937557392102005E-2</c:v>
                </c:pt>
                <c:pt idx="61">
                  <c:v>1.1631466176919902E-2</c:v>
                </c:pt>
                <c:pt idx="62">
                  <c:v>1.13253749617378E-2</c:v>
                </c:pt>
                <c:pt idx="63">
                  <c:v>1.1019283746555586E-2</c:v>
                </c:pt>
                <c:pt idx="64">
                  <c:v>1.0713192531373483E-2</c:v>
                </c:pt>
                <c:pt idx="65">
                  <c:v>1.0407101316191381E-2</c:v>
                </c:pt>
                <c:pt idx="66">
                  <c:v>1.0101010101009278E-2</c:v>
                </c:pt>
                <c:pt idx="67">
                  <c:v>9.7949188858271752E-3</c:v>
                </c:pt>
                <c:pt idx="68">
                  <c:v>9.4888276706451835E-3</c:v>
                </c:pt>
                <c:pt idx="69">
                  <c:v>9.1827364554629698E-3</c:v>
                </c:pt>
                <c:pt idx="70">
                  <c:v>8.8766452402808671E-3</c:v>
                </c:pt>
                <c:pt idx="71">
                  <c:v>8.5705540250987644E-3</c:v>
                </c:pt>
                <c:pt idx="72">
                  <c:v>8.2644628099166617E-3</c:v>
                </c:pt>
                <c:pt idx="73">
                  <c:v>7.95837159473467E-3</c:v>
                </c:pt>
                <c:pt idx="74">
                  <c:v>7.6522803795524563E-3</c:v>
                </c:pt>
                <c:pt idx="75">
                  <c:v>7.3461891643704647E-3</c:v>
                </c:pt>
                <c:pt idx="76">
                  <c:v>7.040097949188362E-3</c:v>
                </c:pt>
                <c:pt idx="77">
                  <c:v>6.7340067340061482E-3</c:v>
                </c:pt>
                <c:pt idx="78">
                  <c:v>6.4279155188241566E-3</c:v>
                </c:pt>
                <c:pt idx="79">
                  <c:v>6.1218243036420539E-3</c:v>
                </c:pt>
                <c:pt idx="80">
                  <c:v>5.8157330884598402E-3</c:v>
                </c:pt>
                <c:pt idx="81">
                  <c:v>5.5096418732778485E-3</c:v>
                </c:pt>
                <c:pt idx="82">
                  <c:v>5.2035506580957458E-3</c:v>
                </c:pt>
                <c:pt idx="83">
                  <c:v>4.8974594429136431E-3</c:v>
                </c:pt>
                <c:pt idx="84">
                  <c:v>4.5913682277315404E-3</c:v>
                </c:pt>
                <c:pt idx="85">
                  <c:v>4.2852770125494377E-3</c:v>
                </c:pt>
                <c:pt idx="86">
                  <c:v>3.979185797367335E-3</c:v>
                </c:pt>
                <c:pt idx="87">
                  <c:v>3.6730945821852323E-3</c:v>
                </c:pt>
                <c:pt idx="88">
                  <c:v>3.3670033670031296E-3</c:v>
                </c:pt>
                <c:pt idx="89">
                  <c:v>3.0609121518210269E-3</c:v>
                </c:pt>
                <c:pt idx="90">
                  <c:v>2.7548209366389242E-3</c:v>
                </c:pt>
                <c:pt idx="91">
                  <c:v>2.4487297214568216E-3</c:v>
                </c:pt>
                <c:pt idx="92">
                  <c:v>2.1426385062747189E-3</c:v>
                </c:pt>
                <c:pt idx="93">
                  <c:v>1.8365472910925051E-3</c:v>
                </c:pt>
                <c:pt idx="94">
                  <c:v>1.5304560759105135E-3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1858-49BB-A334-76A63AF40332}"/>
            </c:ext>
          </c:extLst>
        </c:ser>
        <c:dLbls>
          <c:showLegendKey val="0"/>
          <c:showVal val="0"/>
          <c:showCatName val="0"/>
          <c:showSerName val="0"/>
          <c:showPercent val="0"/>
          <c:showBubbleSize val="0"/>
        </c:dLbls>
        <c:axId val="1127281200"/>
        <c:axId val="1127280784"/>
      </c:areaChart>
      <c:catAx>
        <c:axId val="11272812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80784"/>
        <c:crosses val="autoZero"/>
        <c:auto val="1"/>
        <c:lblAlgn val="ctr"/>
        <c:lblOffset val="100"/>
        <c:tickLblSkip val="3"/>
        <c:tickMarkSkip val="50"/>
        <c:noMultiLvlLbl val="0"/>
      </c:catAx>
      <c:valAx>
        <c:axId val="11272807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812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Guacima</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Report'!$FW$5:$FW$104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Report'!$FX$5:$FX$104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CAFC-424B-8843-444BA9283197}"/>
            </c:ext>
          </c:extLst>
        </c:ser>
        <c:dLbls>
          <c:showLegendKey val="0"/>
          <c:showVal val="0"/>
          <c:showCatName val="0"/>
          <c:showSerName val="0"/>
          <c:showPercent val="0"/>
          <c:showBubbleSize val="0"/>
        </c:dLbls>
        <c:axId val="1127283280"/>
        <c:axId val="1127282864"/>
      </c:areaChart>
      <c:catAx>
        <c:axId val="11272832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82864"/>
        <c:crosses val="autoZero"/>
        <c:auto val="1"/>
        <c:lblAlgn val="ctr"/>
        <c:lblOffset val="100"/>
        <c:tickLblSkip val="3"/>
        <c:tickMarkSkip val="33"/>
        <c:noMultiLvlLbl val="0"/>
      </c:catAx>
      <c:valAx>
        <c:axId val="11272828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832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Pino macho</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Report'!$FZ$5:$FZ$104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Report'!$GA$5:$GA$104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2A61-4CF8-B6AF-B9ADC8B8208A}"/>
            </c:ext>
          </c:extLst>
        </c:ser>
        <c:dLbls>
          <c:showLegendKey val="0"/>
          <c:showVal val="0"/>
          <c:showCatName val="0"/>
          <c:showSerName val="0"/>
          <c:showPercent val="0"/>
          <c:showBubbleSize val="0"/>
        </c:dLbls>
        <c:axId val="1127285360"/>
        <c:axId val="1127284944"/>
      </c:areaChart>
      <c:catAx>
        <c:axId val="11272853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84944"/>
        <c:crosses val="autoZero"/>
        <c:auto val="1"/>
        <c:lblAlgn val="ctr"/>
        <c:lblOffset val="100"/>
        <c:tickLblSkip val="3"/>
        <c:tickMarkSkip val="33"/>
        <c:noMultiLvlLbl val="0"/>
      </c:catAx>
      <c:valAx>
        <c:axId val="11272849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853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Soplillo</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Report'!$GC$5:$GC$104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Report'!$GD$5:$GD$104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3D84-49A9-A638-20FC222E8C13}"/>
            </c:ext>
          </c:extLst>
        </c:ser>
        <c:dLbls>
          <c:showLegendKey val="0"/>
          <c:showVal val="0"/>
          <c:showCatName val="0"/>
          <c:showSerName val="0"/>
          <c:showPercent val="0"/>
          <c:showBubbleSize val="0"/>
        </c:dLbls>
        <c:axId val="1127287440"/>
        <c:axId val="1127287024"/>
      </c:areaChart>
      <c:catAx>
        <c:axId val="11272874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87024"/>
        <c:crosses val="autoZero"/>
        <c:auto val="1"/>
        <c:lblAlgn val="ctr"/>
        <c:lblOffset val="100"/>
        <c:tickLblSkip val="3"/>
        <c:tickMarkSkip val="33"/>
        <c:noMultiLvlLbl val="0"/>
      </c:catAx>
      <c:valAx>
        <c:axId val="11272870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874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en bolo Yarúa</a:t>
            </a:r>
          </a:p>
        </c:rich>
      </c:tx>
      <c:layout>
        <c:manualLayout>
          <c:xMode val="edge"/>
          <c:yMode val="edge"/>
          <c:x val="0.196443886173748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Report'!$GF$5:$GF$104</c:f>
              <c:numCache>
                <c:formatCode>General</c:formatCode>
                <c:ptCount val="100"/>
                <c:pt idx="0" formatCode="&quot;$&quot;#,##0.00;\(&quot;$&quot;#,##0.00\)">
                  <c:v>71.25</c:v>
                </c:pt>
                <c:pt idx="33" formatCode="&quot;$&quot;#,##0.00;\(&quot;$&quot;#,##0.00\)">
                  <c:v>75</c:v>
                </c:pt>
                <c:pt idx="66" formatCode="&quot;$&quot;#,##0.00;\(&quot;$&quot;#,##0.00\)">
                  <c:v>78.75</c:v>
                </c:pt>
                <c:pt idx="99" formatCode="&quot;$&quot;#,##0.00;\(&quot;$&quot;#,##0.00\)">
                  <c:v>82.5</c:v>
                </c:pt>
              </c:numCache>
            </c:numRef>
          </c:cat>
          <c:val>
            <c:numRef>
              <c:f>'6. CB Report'!$GG$5:$GG$104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1672-460D-9A18-FA750AAEA6EA}"/>
            </c:ext>
          </c:extLst>
        </c:ser>
        <c:dLbls>
          <c:showLegendKey val="0"/>
          <c:showVal val="0"/>
          <c:showCatName val="0"/>
          <c:showSerName val="0"/>
          <c:showPercent val="0"/>
          <c:showBubbleSize val="0"/>
        </c:dLbls>
        <c:axId val="1127289520"/>
        <c:axId val="1127289104"/>
      </c:areaChart>
      <c:catAx>
        <c:axId val="11272895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89104"/>
        <c:crosses val="autoZero"/>
        <c:auto val="1"/>
        <c:lblAlgn val="ctr"/>
        <c:lblOffset val="100"/>
        <c:tickLblSkip val="3"/>
        <c:tickMarkSkip val="33"/>
        <c:noMultiLvlLbl val="0"/>
      </c:catAx>
      <c:valAx>
        <c:axId val="11272891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895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Baria prieta</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Report'!$GI$5:$GI$104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Report'!$GJ$5:$GJ$104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1D40-4C8C-8941-F6D20E7F0E7F}"/>
            </c:ext>
          </c:extLst>
        </c:ser>
        <c:dLbls>
          <c:showLegendKey val="0"/>
          <c:showVal val="0"/>
          <c:showCatName val="0"/>
          <c:showSerName val="0"/>
          <c:showPercent val="0"/>
          <c:showBubbleSize val="0"/>
        </c:dLbls>
        <c:axId val="1127291600"/>
        <c:axId val="1127291184"/>
      </c:areaChart>
      <c:catAx>
        <c:axId val="11272916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91184"/>
        <c:crosses val="autoZero"/>
        <c:auto val="1"/>
        <c:lblAlgn val="ctr"/>
        <c:lblOffset val="100"/>
        <c:tickLblSkip val="3"/>
        <c:tickMarkSkip val="50"/>
        <c:noMultiLvlLbl val="0"/>
      </c:catAx>
      <c:valAx>
        <c:axId val="11272911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916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Bijaguara</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Report'!$GL$5:$GL$104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Report'!$GM$5:$GM$104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F805-4704-A3E4-090422741AEF}"/>
            </c:ext>
          </c:extLst>
        </c:ser>
        <c:dLbls>
          <c:showLegendKey val="0"/>
          <c:showVal val="0"/>
          <c:showCatName val="0"/>
          <c:showSerName val="0"/>
          <c:showPercent val="0"/>
          <c:showBubbleSize val="0"/>
        </c:dLbls>
        <c:axId val="1127293680"/>
        <c:axId val="1127293264"/>
      </c:areaChart>
      <c:catAx>
        <c:axId val="11272936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93264"/>
        <c:crosses val="autoZero"/>
        <c:auto val="1"/>
        <c:lblAlgn val="ctr"/>
        <c:lblOffset val="100"/>
        <c:tickLblSkip val="3"/>
        <c:tickMarkSkip val="50"/>
        <c:noMultiLvlLbl val="0"/>
      </c:catAx>
      <c:valAx>
        <c:axId val="11272932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936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Cedro</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Report'!$GO$5:$GO$104</c:f>
              <c:numCache>
                <c:formatCode>General</c:formatCode>
                <c:ptCount val="100"/>
                <c:pt idx="0" formatCode="&quot;$&quot;#,##0.00;\(&quot;$&quot;#,##0.00\)">
                  <c:v>237.5</c:v>
                </c:pt>
                <c:pt idx="50" formatCode="&quot;$&quot;#,##0.00;\(&quot;$&quot;#,##0.00\)">
                  <c:v>256.43939393939394</c:v>
                </c:pt>
                <c:pt idx="99" formatCode="&quot;$&quot;#,##0.00;\(&quot;$&quot;#,##0.00\)">
                  <c:v>275</c:v>
                </c:pt>
              </c:numCache>
            </c:numRef>
          </c:cat>
          <c:val>
            <c:numRef>
              <c:f>'6. CB Report'!$GP$5:$GP$104</c:f>
              <c:numCache>
                <c:formatCode>0.00</c:formatCode>
                <c:ptCount val="100"/>
                <c:pt idx="0">
                  <c:v>1.5304560759105934E-4</c:v>
                </c:pt>
                <c:pt idx="1">
                  <c:v>6.1218243036423737E-4</c:v>
                </c:pt>
                <c:pt idx="2">
                  <c:v>1.2243648607284747E-3</c:v>
                </c:pt>
                <c:pt idx="3">
                  <c:v>1.8365472910927122E-3</c:v>
                </c:pt>
                <c:pt idx="4">
                  <c:v>2.4487297214569491E-3</c:v>
                </c:pt>
                <c:pt idx="5">
                  <c:v>3.0609121518212334E-3</c:v>
                </c:pt>
                <c:pt idx="6">
                  <c:v>3.67309458218547E-3</c:v>
                </c:pt>
                <c:pt idx="7">
                  <c:v>4.2852770125497049E-3</c:v>
                </c:pt>
                <c:pt idx="8">
                  <c:v>4.8974594429139484E-3</c:v>
                </c:pt>
                <c:pt idx="9">
                  <c:v>5.5096418732781816E-3</c:v>
                </c:pt>
                <c:pt idx="10">
                  <c:v>6.1218243036424216E-3</c:v>
                </c:pt>
                <c:pt idx="11">
                  <c:v>6.7340067340066548E-3</c:v>
                </c:pt>
                <c:pt idx="12">
                  <c:v>7.3461891643709018E-3</c:v>
                </c:pt>
                <c:pt idx="13">
                  <c:v>7.9583715947351766E-3</c:v>
                </c:pt>
                <c:pt idx="14">
                  <c:v>8.5705540250994236E-3</c:v>
                </c:pt>
                <c:pt idx="15">
                  <c:v>9.1827364554636498E-3</c:v>
                </c:pt>
                <c:pt idx="16">
                  <c:v>9.7949188858278829E-3</c:v>
                </c:pt>
                <c:pt idx="17">
                  <c:v>1.0407101316192144E-2</c:v>
                </c:pt>
                <c:pt idx="18">
                  <c:v>1.1019283746556349E-2</c:v>
                </c:pt>
                <c:pt idx="19">
                  <c:v>1.163146617692061E-2</c:v>
                </c:pt>
                <c:pt idx="20">
                  <c:v>1.2243648607284829E-2</c:v>
                </c:pt>
                <c:pt idx="21">
                  <c:v>1.2855831037649118E-2</c:v>
                </c:pt>
                <c:pt idx="22">
                  <c:v>1.3468013468013351E-2</c:v>
                </c:pt>
                <c:pt idx="23">
                  <c:v>1.408019589837764E-2</c:v>
                </c:pt>
                <c:pt idx="24">
                  <c:v>1.4692378328741817E-2</c:v>
                </c:pt>
                <c:pt idx="25">
                  <c:v>1.5304560759106078E-2</c:v>
                </c:pt>
                <c:pt idx="26">
                  <c:v>1.5916743189470312E-2</c:v>
                </c:pt>
                <c:pt idx="27">
                  <c:v>1.6528925619834545E-2</c:v>
                </c:pt>
                <c:pt idx="28">
                  <c:v>1.7141108050198778E-2</c:v>
                </c:pt>
                <c:pt idx="29">
                  <c:v>1.7753290480563066E-2</c:v>
                </c:pt>
                <c:pt idx="30">
                  <c:v>1.8365472910927272E-2</c:v>
                </c:pt>
                <c:pt idx="31">
                  <c:v>1.8977655341291588E-2</c:v>
                </c:pt>
                <c:pt idx="32">
                  <c:v>1.9589837771655794E-2</c:v>
                </c:pt>
                <c:pt idx="33">
                  <c:v>2.0087235996326669E-2</c:v>
                </c:pt>
                <c:pt idx="34">
                  <c:v>1.9895928986838007E-2</c:v>
                </c:pt>
                <c:pt idx="35">
                  <c:v>1.9589837771655683E-2</c:v>
                </c:pt>
                <c:pt idx="36">
                  <c:v>1.9283746556473691E-2</c:v>
                </c:pt>
                <c:pt idx="37">
                  <c:v>1.8977655341291588E-2</c:v>
                </c:pt>
                <c:pt idx="38">
                  <c:v>1.8671564126109375E-2</c:v>
                </c:pt>
                <c:pt idx="39">
                  <c:v>1.8365472910927272E-2</c:v>
                </c:pt>
                <c:pt idx="40">
                  <c:v>1.8059381695745169E-2</c:v>
                </c:pt>
                <c:pt idx="41">
                  <c:v>1.7753290480562955E-2</c:v>
                </c:pt>
                <c:pt idx="42">
                  <c:v>1.7447199265380964E-2</c:v>
                </c:pt>
                <c:pt idx="43">
                  <c:v>1.714110805019875E-2</c:v>
                </c:pt>
                <c:pt idx="44">
                  <c:v>1.6835016835016758E-2</c:v>
                </c:pt>
                <c:pt idx="45">
                  <c:v>1.6528925619834656E-2</c:v>
                </c:pt>
                <c:pt idx="46">
                  <c:v>1.6222834404652331E-2</c:v>
                </c:pt>
                <c:pt idx="47">
                  <c:v>1.5916743189470339E-2</c:v>
                </c:pt>
                <c:pt idx="48">
                  <c:v>1.5610651974288237E-2</c:v>
                </c:pt>
                <c:pt idx="49">
                  <c:v>1.5304560759106023E-2</c:v>
                </c:pt>
                <c:pt idx="50">
                  <c:v>1.4998469543924031E-2</c:v>
                </c:pt>
                <c:pt idx="51">
                  <c:v>1.4692378328741817E-2</c:v>
                </c:pt>
                <c:pt idx="52">
                  <c:v>1.4386287113559604E-2</c:v>
                </c:pt>
                <c:pt idx="53">
                  <c:v>1.4080195898377612E-2</c:v>
                </c:pt>
                <c:pt idx="54">
                  <c:v>1.3774104683195509E-2</c:v>
                </c:pt>
                <c:pt idx="55">
                  <c:v>1.3468013468013296E-2</c:v>
                </c:pt>
                <c:pt idx="56">
                  <c:v>1.3161922252831415E-2</c:v>
                </c:pt>
                <c:pt idx="57">
                  <c:v>1.2855831037648979E-2</c:v>
                </c:pt>
                <c:pt idx="58">
                  <c:v>1.2549739822466988E-2</c:v>
                </c:pt>
                <c:pt idx="59">
                  <c:v>1.2243648607284774E-2</c:v>
                </c:pt>
                <c:pt idx="60">
                  <c:v>1.1937557392102782E-2</c:v>
                </c:pt>
                <c:pt idx="61">
                  <c:v>1.1631466176920569E-2</c:v>
                </c:pt>
                <c:pt idx="62">
                  <c:v>1.1325374961738466E-2</c:v>
                </c:pt>
                <c:pt idx="63">
                  <c:v>1.1019283746556363E-2</c:v>
                </c:pt>
                <c:pt idx="64">
                  <c:v>1.071319253137426E-2</c:v>
                </c:pt>
                <c:pt idx="65">
                  <c:v>1.0407101316192158E-2</c:v>
                </c:pt>
                <c:pt idx="66">
                  <c:v>1.0101010101009944E-2</c:v>
                </c:pt>
                <c:pt idx="67">
                  <c:v>9.7949188858279523E-3</c:v>
                </c:pt>
                <c:pt idx="68">
                  <c:v>9.4888276706457386E-3</c:v>
                </c:pt>
                <c:pt idx="69">
                  <c:v>9.1827364554636359E-3</c:v>
                </c:pt>
                <c:pt idx="70">
                  <c:v>8.8766452402815332E-3</c:v>
                </c:pt>
                <c:pt idx="71">
                  <c:v>8.5705540250994305E-3</c:v>
                </c:pt>
                <c:pt idx="72">
                  <c:v>8.2644628099173278E-3</c:v>
                </c:pt>
                <c:pt idx="73">
                  <c:v>7.9583715947351141E-3</c:v>
                </c:pt>
                <c:pt idx="74">
                  <c:v>7.6522803795531225E-3</c:v>
                </c:pt>
                <c:pt idx="75">
                  <c:v>7.3461891643709087E-3</c:v>
                </c:pt>
                <c:pt idx="76">
                  <c:v>7.040097949188695E-3</c:v>
                </c:pt>
                <c:pt idx="77">
                  <c:v>6.7340067340067034E-3</c:v>
                </c:pt>
                <c:pt idx="78">
                  <c:v>6.4279155188244896E-3</c:v>
                </c:pt>
                <c:pt idx="79">
                  <c:v>6.121824303642498E-3</c:v>
                </c:pt>
                <c:pt idx="80">
                  <c:v>5.8157330884602843E-3</c:v>
                </c:pt>
                <c:pt idx="81">
                  <c:v>5.5096418732781816E-3</c:v>
                </c:pt>
                <c:pt idx="82">
                  <c:v>5.2035506580960789E-3</c:v>
                </c:pt>
                <c:pt idx="83">
                  <c:v>4.8974594429138651E-3</c:v>
                </c:pt>
                <c:pt idx="84">
                  <c:v>4.5913682277318735E-3</c:v>
                </c:pt>
                <c:pt idx="85">
                  <c:v>4.2852770125496598E-3</c:v>
                </c:pt>
                <c:pt idx="86">
                  <c:v>3.9791857973676681E-3</c:v>
                </c:pt>
                <c:pt idx="87">
                  <c:v>3.6730945821854544E-3</c:v>
                </c:pt>
                <c:pt idx="88">
                  <c:v>3.3670033670033517E-3</c:v>
                </c:pt>
                <c:pt idx="89">
                  <c:v>3.060912151821249E-3</c:v>
                </c:pt>
                <c:pt idx="90">
                  <c:v>2.7548209366390353E-3</c:v>
                </c:pt>
                <c:pt idx="91">
                  <c:v>2.4487297214569326E-3</c:v>
                </c:pt>
                <c:pt idx="92">
                  <c:v>2.1426385062748299E-3</c:v>
                </c:pt>
                <c:pt idx="93">
                  <c:v>1.8365472910927272E-3</c:v>
                </c:pt>
                <c:pt idx="94">
                  <c:v>1.5304560759106245E-3</c:v>
                </c:pt>
                <c:pt idx="95">
                  <c:v>1.2243648607284108E-3</c:v>
                </c:pt>
                <c:pt idx="96">
                  <c:v>9.182736455464191E-4</c:v>
                </c:pt>
                <c:pt idx="97">
                  <c:v>6.1218243036420539E-4</c:v>
                </c:pt>
                <c:pt idx="98">
                  <c:v>3.0609121518210269E-4</c:v>
                </c:pt>
                <c:pt idx="99">
                  <c:v>7.6522803795553429E-5</c:v>
                </c:pt>
              </c:numCache>
            </c:numRef>
          </c:val>
          <c:extLst>
            <c:ext xmlns:c16="http://schemas.microsoft.com/office/drawing/2014/chart" uri="{C3380CC4-5D6E-409C-BE32-E72D297353CC}">
              <c16:uniqueId val="{00000000-AB0B-4425-B883-5B90CEDC5581}"/>
            </c:ext>
          </c:extLst>
        </c:ser>
        <c:dLbls>
          <c:showLegendKey val="0"/>
          <c:showVal val="0"/>
          <c:showCatName val="0"/>
          <c:showSerName val="0"/>
          <c:showPercent val="0"/>
          <c:showBubbleSize val="0"/>
        </c:dLbls>
        <c:axId val="1127295760"/>
        <c:axId val="1127295344"/>
      </c:areaChart>
      <c:catAx>
        <c:axId val="11272957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95344"/>
        <c:crosses val="autoZero"/>
        <c:auto val="1"/>
        <c:lblAlgn val="ctr"/>
        <c:lblOffset val="100"/>
        <c:tickLblSkip val="3"/>
        <c:tickMarkSkip val="50"/>
        <c:noMultiLvlLbl val="0"/>
      </c:catAx>
      <c:valAx>
        <c:axId val="11272953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957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Guacima</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Report'!$GR$5:$GR$104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Report'!$GS$5:$GS$104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CDAA-4DB9-8B79-F7AF5641016B}"/>
            </c:ext>
          </c:extLst>
        </c:ser>
        <c:dLbls>
          <c:showLegendKey val="0"/>
          <c:showVal val="0"/>
          <c:showCatName val="0"/>
          <c:showSerName val="0"/>
          <c:showPercent val="0"/>
          <c:showBubbleSize val="0"/>
        </c:dLbls>
        <c:axId val="1127297840"/>
        <c:axId val="1127297424"/>
      </c:areaChart>
      <c:catAx>
        <c:axId val="11272978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297424"/>
        <c:crosses val="autoZero"/>
        <c:auto val="1"/>
        <c:lblAlgn val="ctr"/>
        <c:lblOffset val="100"/>
        <c:tickLblSkip val="3"/>
        <c:tickMarkSkip val="50"/>
        <c:noMultiLvlLbl val="0"/>
      </c:catAx>
      <c:valAx>
        <c:axId val="11272974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2978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Pino macho</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Report'!$GU$5:$GU$104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Report'!$GV$5:$GV$104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23DA-46CB-911A-F2F45D0E9870}"/>
            </c:ext>
          </c:extLst>
        </c:ser>
        <c:dLbls>
          <c:showLegendKey val="0"/>
          <c:showVal val="0"/>
          <c:showCatName val="0"/>
          <c:showSerName val="0"/>
          <c:showPercent val="0"/>
          <c:showBubbleSize val="0"/>
        </c:dLbls>
        <c:axId val="1127481216"/>
        <c:axId val="1127480800"/>
      </c:areaChart>
      <c:catAx>
        <c:axId val="112748121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80800"/>
        <c:crosses val="autoZero"/>
        <c:auto val="1"/>
        <c:lblAlgn val="ctr"/>
        <c:lblOffset val="100"/>
        <c:tickLblSkip val="3"/>
        <c:tickMarkSkip val="50"/>
        <c:noMultiLvlLbl val="0"/>
      </c:catAx>
      <c:valAx>
        <c:axId val="112748080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8121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Soplillo</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Report'!$GX$5:$GX$104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Report'!$GY$5:$GY$104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F586-4816-8628-C6F56BD82CA4}"/>
            </c:ext>
          </c:extLst>
        </c:ser>
        <c:dLbls>
          <c:showLegendKey val="0"/>
          <c:showVal val="0"/>
          <c:showCatName val="0"/>
          <c:showSerName val="0"/>
          <c:showPercent val="0"/>
          <c:showBubbleSize val="0"/>
        </c:dLbls>
        <c:axId val="1127483296"/>
        <c:axId val="1127482880"/>
      </c:areaChart>
      <c:catAx>
        <c:axId val="112748329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82880"/>
        <c:crosses val="autoZero"/>
        <c:auto val="1"/>
        <c:lblAlgn val="ctr"/>
        <c:lblOffset val="100"/>
        <c:tickLblSkip val="3"/>
        <c:tickMarkSkip val="50"/>
        <c:noMultiLvlLbl val="0"/>
      </c:catAx>
      <c:valAx>
        <c:axId val="112748288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8329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Madera rolliza Yarúa</a:t>
            </a:r>
          </a:p>
        </c:rich>
      </c:tx>
      <c:layout>
        <c:manualLayout>
          <c:xMode val="edge"/>
          <c:yMode val="edge"/>
          <c:x val="0.2714660733899920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Report'!$HA$5:$HA$104</c:f>
              <c:numCache>
                <c:formatCode>General</c:formatCode>
                <c:ptCount val="100"/>
                <c:pt idx="0" formatCode="&quot;$&quot;#,##0.00;\(&quot;$&quot;#,##0.00\)">
                  <c:v>152</c:v>
                </c:pt>
                <c:pt idx="50" formatCode="&quot;$&quot;#,##0.00;\(&quot;$&quot;#,##0.00\)">
                  <c:v>164.12121212121212</c:v>
                </c:pt>
                <c:pt idx="99" formatCode="&quot;$&quot;#,##0.00;\(&quot;$&quot;#,##0.00\)">
                  <c:v>176</c:v>
                </c:pt>
              </c:numCache>
            </c:numRef>
          </c:cat>
          <c:val>
            <c:numRef>
              <c:f>'6. CB Report'!$HB$5:$HB$104</c:f>
              <c:numCache>
                <c:formatCode>0.00</c:formatCode>
                <c:ptCount val="100"/>
                <c:pt idx="0">
                  <c:v>1.5304560759107084E-4</c:v>
                </c:pt>
                <c:pt idx="1">
                  <c:v>6.1218243036428334E-4</c:v>
                </c:pt>
                <c:pt idx="2">
                  <c:v>1.2243648607285669E-3</c:v>
                </c:pt>
                <c:pt idx="3">
                  <c:v>1.8365472910927779E-3</c:v>
                </c:pt>
                <c:pt idx="4">
                  <c:v>2.4487297214570614E-3</c:v>
                </c:pt>
                <c:pt idx="5">
                  <c:v>3.0609121518213453E-3</c:v>
                </c:pt>
                <c:pt idx="6">
                  <c:v>3.6730945821856278E-3</c:v>
                </c:pt>
                <c:pt idx="7">
                  <c:v>4.2852770125498367E-3</c:v>
                </c:pt>
                <c:pt idx="8">
                  <c:v>4.8974594429141254E-3</c:v>
                </c:pt>
                <c:pt idx="9">
                  <c:v>5.5096418732784071E-3</c:v>
                </c:pt>
                <c:pt idx="10">
                  <c:v>6.1218243036426888E-3</c:v>
                </c:pt>
                <c:pt idx="11">
                  <c:v>6.7340067340069046E-3</c:v>
                </c:pt>
                <c:pt idx="12">
                  <c:v>7.3461891643711794E-3</c:v>
                </c:pt>
                <c:pt idx="13">
                  <c:v>7.958371594735475E-3</c:v>
                </c:pt>
                <c:pt idx="14">
                  <c:v>8.5705540250997428E-3</c:v>
                </c:pt>
                <c:pt idx="15">
                  <c:v>9.1827364554639551E-3</c:v>
                </c:pt>
                <c:pt idx="16">
                  <c:v>9.7949188858282438E-3</c:v>
                </c:pt>
                <c:pt idx="17">
                  <c:v>1.0407101316192532E-2</c:v>
                </c:pt>
                <c:pt idx="18">
                  <c:v>1.1019283746556807E-2</c:v>
                </c:pt>
                <c:pt idx="19">
                  <c:v>1.1631466176921013E-2</c:v>
                </c:pt>
                <c:pt idx="20">
                  <c:v>1.2243648607285315E-2</c:v>
                </c:pt>
                <c:pt idx="21">
                  <c:v>1.285583103764959E-2</c:v>
                </c:pt>
                <c:pt idx="22">
                  <c:v>1.3468013468013879E-2</c:v>
                </c:pt>
                <c:pt idx="23">
                  <c:v>1.4080195898378056E-2</c:v>
                </c:pt>
                <c:pt idx="24">
                  <c:v>1.4692378328742373E-2</c:v>
                </c:pt>
                <c:pt idx="25">
                  <c:v>1.5304560759106661E-2</c:v>
                </c:pt>
                <c:pt idx="26">
                  <c:v>1.5916743189470978E-2</c:v>
                </c:pt>
                <c:pt idx="27">
                  <c:v>1.6528925619835155E-2</c:v>
                </c:pt>
                <c:pt idx="28">
                  <c:v>1.7141108050199444E-2</c:v>
                </c:pt>
                <c:pt idx="29">
                  <c:v>1.7753290480563677E-2</c:v>
                </c:pt>
                <c:pt idx="30">
                  <c:v>1.8365472910928049E-2</c:v>
                </c:pt>
                <c:pt idx="31">
                  <c:v>1.8977655341292254E-2</c:v>
                </c:pt>
                <c:pt idx="32">
                  <c:v>1.958983777165646E-2</c:v>
                </c:pt>
                <c:pt idx="33">
                  <c:v>2.0087235996327502E-2</c:v>
                </c:pt>
                <c:pt idx="34">
                  <c:v>1.9895928986838674E-2</c:v>
                </c:pt>
                <c:pt idx="35">
                  <c:v>1.958983777165646E-2</c:v>
                </c:pt>
                <c:pt idx="36">
                  <c:v>1.9283746556474357E-2</c:v>
                </c:pt>
                <c:pt idx="37">
                  <c:v>1.8977655341292365E-2</c:v>
                </c:pt>
                <c:pt idx="38">
                  <c:v>1.8671564126110041E-2</c:v>
                </c:pt>
                <c:pt idx="39">
                  <c:v>1.8365472910927938E-2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1.5610651974288681E-2</c:v>
                </c:pt>
                <c:pt idx="49">
                  <c:v>1.5304560759106689E-2</c:v>
                </c:pt>
                <c:pt idx="50">
                  <c:v>1.4998469543924475E-2</c:v>
                </c:pt>
                <c:pt idx="51">
                  <c:v>1.4692378328742484E-2</c:v>
                </c:pt>
                <c:pt idx="52">
                  <c:v>1.438628711356027E-2</c:v>
                </c:pt>
                <c:pt idx="53">
                  <c:v>1.4080195898378056E-2</c:v>
                </c:pt>
                <c:pt idx="54">
                  <c:v>1.3774104683196065E-2</c:v>
                </c:pt>
                <c:pt idx="55">
                  <c:v>1.3468013468013851E-2</c:v>
                </c:pt>
                <c:pt idx="56">
                  <c:v>1.3161922252831637E-2</c:v>
                </c:pt>
                <c:pt idx="57">
                  <c:v>1.2855831037649645E-2</c:v>
                </c:pt>
                <c:pt idx="58">
                  <c:v>1.2549739822467432E-2</c:v>
                </c:pt>
                <c:pt idx="59">
                  <c:v>1.2243648607285329E-2</c:v>
                </c:pt>
                <c:pt idx="60">
                  <c:v>1.1937557392103115E-2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9.4888276706461827E-3</c:v>
                </c:pt>
                <c:pt idx="69">
                  <c:v>9.182736455463969E-3</c:v>
                </c:pt>
                <c:pt idx="70">
                  <c:v>8.8766452402818663E-3</c:v>
                </c:pt>
                <c:pt idx="71">
                  <c:v>8.5705540250997636E-3</c:v>
                </c:pt>
                <c:pt idx="72">
                  <c:v>8.2644628099175499E-3</c:v>
                </c:pt>
                <c:pt idx="73">
                  <c:v>7.9583715947355582E-3</c:v>
                </c:pt>
                <c:pt idx="74">
                  <c:v>7.6522803795532335E-3</c:v>
                </c:pt>
                <c:pt idx="75">
                  <c:v>7.3461891643712418E-3</c:v>
                </c:pt>
                <c:pt idx="76">
                  <c:v>7.0400979491890281E-3</c:v>
                </c:pt>
                <c:pt idx="77">
                  <c:v>6.7340067340069254E-3</c:v>
                </c:pt>
                <c:pt idx="78">
                  <c:v>6.4279155188247117E-3</c:v>
                </c:pt>
                <c:pt idx="79">
                  <c:v>6.12182430364272E-3</c:v>
                </c:pt>
                <c:pt idx="80">
                  <c:v>5.8157330884605063E-3</c:v>
                </c:pt>
                <c:pt idx="81">
                  <c:v>5.5096418732784036E-3</c:v>
                </c:pt>
                <c:pt idx="82">
                  <c:v>5.2035506580963009E-3</c:v>
                </c:pt>
                <c:pt idx="83">
                  <c:v>4.8974594429140872E-3</c:v>
                </c:pt>
                <c:pt idx="84">
                  <c:v>4.5913682277319845E-3</c:v>
                </c:pt>
                <c:pt idx="85">
                  <c:v>4.2852770125498818E-3</c:v>
                </c:pt>
                <c:pt idx="86">
                  <c:v>3.9791857973677791E-3</c:v>
                </c:pt>
                <c:pt idx="87">
                  <c:v>3.6730945821855654E-3</c:v>
                </c:pt>
                <c:pt idx="88">
                  <c:v>3.3670033670034627E-3</c:v>
                </c:pt>
                <c:pt idx="89">
                  <c:v>3.060912151821249E-3</c:v>
                </c:pt>
                <c:pt idx="90">
                  <c:v>2.7548209366392573E-3</c:v>
                </c:pt>
                <c:pt idx="91">
                  <c:v>2.4487297214570436E-3</c:v>
                </c:pt>
                <c:pt idx="92">
                  <c:v>2.1426385062749409E-3</c:v>
                </c:pt>
                <c:pt idx="93">
                  <c:v>1.8365472910927272E-3</c:v>
                </c:pt>
                <c:pt idx="94">
                  <c:v>1.5304560759106245E-3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E39D-44CC-9280-006408472204}"/>
            </c:ext>
          </c:extLst>
        </c:ser>
        <c:dLbls>
          <c:showLegendKey val="0"/>
          <c:showVal val="0"/>
          <c:showCatName val="0"/>
          <c:showSerName val="0"/>
          <c:showPercent val="0"/>
          <c:showBubbleSize val="0"/>
        </c:dLbls>
        <c:axId val="1127485376"/>
        <c:axId val="1127484960"/>
      </c:areaChart>
      <c:catAx>
        <c:axId val="112748537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84960"/>
        <c:crosses val="autoZero"/>
        <c:auto val="1"/>
        <c:lblAlgn val="ctr"/>
        <c:lblOffset val="100"/>
        <c:tickLblSkip val="3"/>
        <c:tickMarkSkip val="50"/>
        <c:noMultiLvlLbl val="0"/>
      </c:catAx>
      <c:valAx>
        <c:axId val="112748496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8537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Maíz Seco en Grano</a:t>
            </a:r>
          </a:p>
        </c:rich>
      </c:tx>
      <c:layout>
        <c:manualLayout>
          <c:xMode val="edge"/>
          <c:yMode val="edge"/>
          <c:x val="0.1423994669468804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Report'!$HD$5:$HD$104</c:f>
              <c:numCache>
                <c:formatCode>General</c:formatCode>
                <c:ptCount val="100"/>
                <c:pt idx="0" formatCode="&quot;$&quot;#,##0.00;\(&quot;$&quot;#,##0.00\)">
                  <c:v>4388.05</c:v>
                </c:pt>
                <c:pt idx="99" formatCode="&quot;$&quot;#,##0.00;\(&quot;$&quot;#,##0.00\)">
                  <c:v>5080.9000000000005</c:v>
                </c:pt>
              </c:numCache>
            </c:numRef>
          </c:cat>
          <c:val>
            <c:numRef>
              <c:f>'6. CB Report'!$HE$5:$HE$104</c:f>
              <c:numCache>
                <c:formatCode>0.00</c:formatCode>
                <c:ptCount val="100"/>
                <c:pt idx="0">
                  <c:v>1.5304560759109206E-4</c:v>
                </c:pt>
                <c:pt idx="1">
                  <c:v>6.1218243036428865E-4</c:v>
                </c:pt>
                <c:pt idx="2">
                  <c:v>1.2243648607286571E-3</c:v>
                </c:pt>
                <c:pt idx="3">
                  <c:v>1.836547291092946E-3</c:v>
                </c:pt>
                <c:pt idx="4">
                  <c:v>2.4487297214572344E-3</c:v>
                </c:pt>
                <c:pt idx="5">
                  <c:v>3.0609121518215248E-3</c:v>
                </c:pt>
                <c:pt idx="6">
                  <c:v>3.6730945821858898E-3</c:v>
                </c:pt>
                <c:pt idx="7">
                  <c:v>4.2852770125501819E-3</c:v>
                </c:pt>
                <c:pt idx="8">
                  <c:v>4.8974594429144688E-3</c:v>
                </c:pt>
                <c:pt idx="9">
                  <c:v>5.5096418732787575E-3</c:v>
                </c:pt>
                <c:pt idx="10">
                  <c:v>6.1218243036431225E-3</c:v>
                </c:pt>
                <c:pt idx="11">
                  <c:v>6.7340067340074181E-3</c:v>
                </c:pt>
                <c:pt idx="12">
                  <c:v>7.3461891643716998E-3</c:v>
                </c:pt>
                <c:pt idx="13">
                  <c:v>7.9583715947359954E-3</c:v>
                </c:pt>
                <c:pt idx="14">
                  <c:v>8.5705540251003604E-3</c:v>
                </c:pt>
                <c:pt idx="15">
                  <c:v>9.182736455464649E-3</c:v>
                </c:pt>
                <c:pt idx="16">
                  <c:v>9.7949188858289377E-3</c:v>
                </c:pt>
                <c:pt idx="17">
                  <c:v>1.0407101316193226E-2</c:v>
                </c:pt>
                <c:pt idx="18">
                  <c:v>1.1019283746557598E-2</c:v>
                </c:pt>
                <c:pt idx="19">
                  <c:v>1.1631466176921887E-2</c:v>
                </c:pt>
                <c:pt idx="20">
                  <c:v>1.2243648607286176E-2</c:v>
                </c:pt>
                <c:pt idx="21">
                  <c:v>1.2855831037650478E-2</c:v>
                </c:pt>
                <c:pt idx="22">
                  <c:v>1.3468013468014822E-2</c:v>
                </c:pt>
                <c:pt idx="23">
                  <c:v>1.4080195898379111E-2</c:v>
                </c:pt>
                <c:pt idx="24">
                  <c:v>1.46923783287434E-2</c:v>
                </c:pt>
                <c:pt idx="25">
                  <c:v>1.5304560759107716E-2</c:v>
                </c:pt>
                <c:pt idx="26">
                  <c:v>1.591674318947206E-2</c:v>
                </c:pt>
                <c:pt idx="27">
                  <c:v>1.6528925619836377E-2</c:v>
                </c:pt>
                <c:pt idx="28">
                  <c:v>1.7141108050200637E-2</c:v>
                </c:pt>
                <c:pt idx="29">
                  <c:v>1.7753290480564926E-2</c:v>
                </c:pt>
                <c:pt idx="30">
                  <c:v>1.8365472910929326E-2</c:v>
                </c:pt>
                <c:pt idx="31">
                  <c:v>1.8977655341293587E-2</c:v>
                </c:pt>
                <c:pt idx="32">
                  <c:v>1.9589837771657848E-2</c:v>
                </c:pt>
                <c:pt idx="33">
                  <c:v>2.0087235996328834E-2</c:v>
                </c:pt>
                <c:pt idx="34">
                  <c:v>1.9895928986840006E-2</c:v>
                </c:pt>
                <c:pt idx="35">
                  <c:v>1.9589837771657792E-2</c:v>
                </c:pt>
                <c:pt idx="36">
                  <c:v>1.9283746556475689E-2</c:v>
                </c:pt>
                <c:pt idx="37">
                  <c:v>1.8977655341293587E-2</c:v>
                </c:pt>
                <c:pt idx="38">
                  <c:v>1.8671564126111373E-2</c:v>
                </c:pt>
                <c:pt idx="39">
                  <c:v>1.836547291092927E-2</c:v>
                </c:pt>
                <c:pt idx="40">
                  <c:v>1.8059381695746946E-2</c:v>
                </c:pt>
                <c:pt idx="41">
                  <c:v>1.7753290480564843E-2</c:v>
                </c:pt>
                <c:pt idx="42">
                  <c:v>1.7447199265382851E-2</c:v>
                </c:pt>
                <c:pt idx="43">
                  <c:v>1.7141108050200748E-2</c:v>
                </c:pt>
                <c:pt idx="44">
                  <c:v>1.6835016835018535E-2</c:v>
                </c:pt>
                <c:pt idx="45">
                  <c:v>1.6528925619836321E-2</c:v>
                </c:pt>
                <c:pt idx="46">
                  <c:v>1.6222834404654107E-2</c:v>
                </c:pt>
                <c:pt idx="47">
                  <c:v>1.5916743189472005E-2</c:v>
                </c:pt>
                <c:pt idx="48">
                  <c:v>1.5610651974290013E-2</c:v>
                </c:pt>
                <c:pt idx="49">
                  <c:v>1.5304560759107577E-2</c:v>
                </c:pt>
                <c:pt idx="50">
                  <c:v>1.4998469543925586E-2</c:v>
                </c:pt>
                <c:pt idx="51">
                  <c:v>1.4692378328743372E-2</c:v>
                </c:pt>
                <c:pt idx="52">
                  <c:v>1.4386287113561158E-2</c:v>
                </c:pt>
                <c:pt idx="53">
                  <c:v>1.4080195898379055E-2</c:v>
                </c:pt>
                <c:pt idx="54">
                  <c:v>1.3774104683196842E-2</c:v>
                </c:pt>
                <c:pt idx="55">
                  <c:v>1.346801346801485E-2</c:v>
                </c:pt>
                <c:pt idx="56">
                  <c:v>1.3161922252832636E-2</c:v>
                </c:pt>
                <c:pt idx="57">
                  <c:v>1.2855831037650534E-2</c:v>
                </c:pt>
                <c:pt idx="58">
                  <c:v>1.254973982246832E-2</c:v>
                </c:pt>
                <c:pt idx="59">
                  <c:v>1.2243648607286106E-2</c:v>
                </c:pt>
                <c:pt idx="60">
                  <c:v>1.1937557392103892E-2</c:v>
                </c:pt>
                <c:pt idx="61">
                  <c:v>1.163146617692179E-2</c:v>
                </c:pt>
                <c:pt idx="62">
                  <c:v>1.1325374961739687E-2</c:v>
                </c:pt>
                <c:pt idx="63">
                  <c:v>1.1019283746557584E-2</c:v>
                </c:pt>
                <c:pt idx="64">
                  <c:v>1.0713192531375371E-2</c:v>
                </c:pt>
                <c:pt idx="65">
                  <c:v>1.0407101316193268E-2</c:v>
                </c:pt>
                <c:pt idx="66">
                  <c:v>1.0101010101011054E-2</c:v>
                </c:pt>
                <c:pt idx="67">
                  <c:v>9.7949188858289515E-3</c:v>
                </c:pt>
                <c:pt idx="68">
                  <c:v>9.4888276706467378E-3</c:v>
                </c:pt>
                <c:pt idx="69">
                  <c:v>9.1827364554646351E-3</c:v>
                </c:pt>
                <c:pt idx="70">
                  <c:v>8.8766452402824214E-3</c:v>
                </c:pt>
                <c:pt idx="71">
                  <c:v>8.5705540251003187E-3</c:v>
                </c:pt>
                <c:pt idx="72">
                  <c:v>8.264462809918105E-3</c:v>
                </c:pt>
                <c:pt idx="73">
                  <c:v>7.9583715947360023E-3</c:v>
                </c:pt>
                <c:pt idx="74">
                  <c:v>7.6522803795537886E-3</c:v>
                </c:pt>
                <c:pt idx="75">
                  <c:v>7.3461891643716859E-3</c:v>
                </c:pt>
                <c:pt idx="76">
                  <c:v>7.0400979491895832E-3</c:v>
                </c:pt>
                <c:pt idx="77">
                  <c:v>6.7340067340073695E-3</c:v>
                </c:pt>
                <c:pt idx="78">
                  <c:v>6.4279155188252668E-3</c:v>
                </c:pt>
                <c:pt idx="79">
                  <c:v>6.1218243036431641E-3</c:v>
                </c:pt>
                <c:pt idx="80">
                  <c:v>5.8157330884609504E-3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2.7548209366393683E-3</c:v>
                </c:pt>
                <c:pt idx="91">
                  <c:v>2.4487297214572656E-3</c:v>
                </c:pt>
                <c:pt idx="92">
                  <c:v>2.1426385062750519E-3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9B55-43B7-BB80-896F7A931837}"/>
            </c:ext>
          </c:extLst>
        </c:ser>
        <c:dLbls>
          <c:showLegendKey val="0"/>
          <c:showVal val="0"/>
          <c:showCatName val="0"/>
          <c:showSerName val="0"/>
          <c:showPercent val="0"/>
          <c:showBubbleSize val="0"/>
        </c:dLbls>
        <c:axId val="1127487456"/>
        <c:axId val="1127487040"/>
      </c:areaChart>
      <c:catAx>
        <c:axId val="112748745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87040"/>
        <c:crosses val="autoZero"/>
        <c:auto val="1"/>
        <c:lblAlgn val="ctr"/>
        <c:lblOffset val="100"/>
        <c:tickLblSkip val="3"/>
        <c:tickMarkSkip val="100"/>
        <c:noMultiLvlLbl val="0"/>
      </c:catAx>
      <c:valAx>
        <c:axId val="112748704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8745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Mandarina</a:t>
            </a:r>
          </a:p>
        </c:rich>
      </c:tx>
      <c:layout>
        <c:manualLayout>
          <c:xMode val="edge"/>
          <c:yMode val="edge"/>
          <c:x val="0.19392606874257509"/>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Report'!$HG$5:$HG$104</c:f>
              <c:numCache>
                <c:formatCode>General</c:formatCode>
                <c:ptCount val="100"/>
                <c:pt idx="0" formatCode="&quot;$&quot;#,##0.00;\(&quot;$&quot;#,##0.00\)">
                  <c:v>1852.5</c:v>
                </c:pt>
                <c:pt idx="99" formatCode="&quot;$&quot;#,##0.00;\(&quot;$&quot;#,##0.00\)">
                  <c:v>2145</c:v>
                </c:pt>
              </c:numCache>
            </c:numRef>
          </c:cat>
          <c:val>
            <c:numRef>
              <c:f>'6. CB Report'!$HH$5:$HH$104</c:f>
              <c:numCache>
                <c:formatCode>0.00</c:formatCode>
                <c:ptCount val="100"/>
                <c:pt idx="0">
                  <c:v>1.5304560759106642E-4</c:v>
                </c:pt>
                <c:pt idx="1">
                  <c:v>6.1218243036426567E-4</c:v>
                </c:pt>
                <c:pt idx="2">
                  <c:v>1.2243648607285313E-3</c:v>
                </c:pt>
                <c:pt idx="3">
                  <c:v>1.83654729109275E-3</c:v>
                </c:pt>
                <c:pt idx="4">
                  <c:v>2.4487297214570154E-3</c:v>
                </c:pt>
                <c:pt idx="5">
                  <c:v>3.0609121518212811E-3</c:v>
                </c:pt>
                <c:pt idx="6">
                  <c:v>3.6730945821855463E-3</c:v>
                </c:pt>
                <c:pt idx="7">
                  <c:v>4.2852770125498141E-3</c:v>
                </c:pt>
                <c:pt idx="8">
                  <c:v>4.8974594429140803E-3</c:v>
                </c:pt>
                <c:pt idx="9">
                  <c:v>5.5096418732782995E-3</c:v>
                </c:pt>
                <c:pt idx="10">
                  <c:v>6.1218243036425569E-3</c:v>
                </c:pt>
                <c:pt idx="11">
                  <c:v>6.7340067340068283E-3</c:v>
                </c:pt>
                <c:pt idx="12">
                  <c:v>7.3461891643710961E-3</c:v>
                </c:pt>
                <c:pt idx="13">
                  <c:v>7.958371594735357E-3</c:v>
                </c:pt>
                <c:pt idx="14">
                  <c:v>8.5705540250995832E-3</c:v>
                </c:pt>
                <c:pt idx="15">
                  <c:v>9.1827364554638441E-3</c:v>
                </c:pt>
                <c:pt idx="16">
                  <c:v>9.794918885828105E-3</c:v>
                </c:pt>
                <c:pt idx="17">
                  <c:v>1.040710131619238E-2</c:v>
                </c:pt>
                <c:pt idx="18">
                  <c:v>1.1019283746556641E-2</c:v>
                </c:pt>
                <c:pt idx="19">
                  <c:v>1.1631466176920902E-2</c:v>
                </c:pt>
                <c:pt idx="20">
                  <c:v>1.2243648607285107E-2</c:v>
                </c:pt>
                <c:pt idx="21">
                  <c:v>1.2855831037649396E-2</c:v>
                </c:pt>
                <c:pt idx="22">
                  <c:v>1.3468013468013684E-2</c:v>
                </c:pt>
                <c:pt idx="23">
                  <c:v>1.408019589837789E-2</c:v>
                </c:pt>
                <c:pt idx="24">
                  <c:v>1.4692378328742206E-2</c:v>
                </c:pt>
                <c:pt idx="25">
                  <c:v>1.5304560759106384E-2</c:v>
                </c:pt>
                <c:pt idx="26">
                  <c:v>1.5916743189470672E-2</c:v>
                </c:pt>
                <c:pt idx="27">
                  <c:v>1.6528925619834961E-2</c:v>
                </c:pt>
                <c:pt idx="28">
                  <c:v>1.7141108050199194E-2</c:v>
                </c:pt>
                <c:pt idx="29">
                  <c:v>1.7753290480563483E-2</c:v>
                </c:pt>
                <c:pt idx="30">
                  <c:v>1.8365472910927716E-2</c:v>
                </c:pt>
                <c:pt idx="31">
                  <c:v>1.8977655341291977E-2</c:v>
                </c:pt>
                <c:pt idx="32">
                  <c:v>1.9589837771656238E-2</c:v>
                </c:pt>
                <c:pt idx="33">
                  <c:v>2.0087235996327113E-2</c:v>
                </c:pt>
                <c:pt idx="34">
                  <c:v>1.989592898683834E-2</c:v>
                </c:pt>
                <c:pt idx="35">
                  <c:v>1.9589837771656238E-2</c:v>
                </c:pt>
                <c:pt idx="36">
                  <c:v>1.9283746556474135E-2</c:v>
                </c:pt>
                <c:pt idx="37">
                  <c:v>1.8977655341291921E-2</c:v>
                </c:pt>
                <c:pt idx="38">
                  <c:v>1.8671564126109819E-2</c:v>
                </c:pt>
                <c:pt idx="39">
                  <c:v>1.8365472910927716E-2</c:v>
                </c:pt>
                <c:pt idx="40">
                  <c:v>1.8059381695745613E-2</c:v>
                </c:pt>
                <c:pt idx="41">
                  <c:v>1.7753290480563511E-2</c:v>
                </c:pt>
                <c:pt idx="42">
                  <c:v>1.7447199265381408E-2</c:v>
                </c:pt>
                <c:pt idx="43">
                  <c:v>1.7141108050199194E-2</c:v>
                </c:pt>
                <c:pt idx="44">
                  <c:v>1.683501683501698E-2</c:v>
                </c:pt>
                <c:pt idx="45">
                  <c:v>1.6528925619834989E-2</c:v>
                </c:pt>
                <c:pt idx="46">
                  <c:v>1.6222834404652775E-2</c:v>
                </c:pt>
                <c:pt idx="47">
                  <c:v>1.5916743189470672E-2</c:v>
                </c:pt>
                <c:pt idx="48">
                  <c:v>1.561065197428857E-2</c:v>
                </c:pt>
                <c:pt idx="49">
                  <c:v>1.5304560759106467E-2</c:v>
                </c:pt>
                <c:pt idx="50">
                  <c:v>1.4998469543924253E-2</c:v>
                </c:pt>
                <c:pt idx="51">
                  <c:v>1.4692378328742262E-2</c:v>
                </c:pt>
                <c:pt idx="52">
                  <c:v>1.4386287113560048E-2</c:v>
                </c:pt>
                <c:pt idx="53">
                  <c:v>1.4080195898377834E-2</c:v>
                </c:pt>
                <c:pt idx="54">
                  <c:v>1.3774104683195842E-2</c:v>
                </c:pt>
                <c:pt idx="55">
                  <c:v>1.3468013468013629E-2</c:v>
                </c:pt>
                <c:pt idx="56">
                  <c:v>1.3161922252831526E-2</c:v>
                </c:pt>
                <c:pt idx="57">
                  <c:v>1.2855831037649423E-2</c:v>
                </c:pt>
                <c:pt idx="58">
                  <c:v>1.254973982246721E-2</c:v>
                </c:pt>
                <c:pt idx="59">
                  <c:v>1.2243648607285218E-2</c:v>
                </c:pt>
                <c:pt idx="60">
                  <c:v>1.1937557392103004E-2</c:v>
                </c:pt>
                <c:pt idx="61">
                  <c:v>1.1631466176920902E-2</c:v>
                </c:pt>
                <c:pt idx="62">
                  <c:v>1.1325374961738688E-2</c:v>
                </c:pt>
                <c:pt idx="63">
                  <c:v>1.1019283746556585E-2</c:v>
                </c:pt>
                <c:pt idx="64">
                  <c:v>1.0713192531374482E-2</c:v>
                </c:pt>
                <c:pt idx="65">
                  <c:v>1.040710131619238E-2</c:v>
                </c:pt>
                <c:pt idx="66">
                  <c:v>1.01010101010095E-2</c:v>
                </c:pt>
                <c:pt idx="67">
                  <c:v>9.7949188858266201E-3</c:v>
                </c:pt>
                <c:pt idx="68">
                  <c:v>9.4888276706445174E-3</c:v>
                </c:pt>
                <c:pt idx="69">
                  <c:v>9.1827364554624147E-3</c:v>
                </c:pt>
                <c:pt idx="70">
                  <c:v>8.876645240280312E-3</c:v>
                </c:pt>
                <c:pt idx="71">
                  <c:v>8.5705540250983203E-3</c:v>
                </c:pt>
                <c:pt idx="72">
                  <c:v>8.2644628099162176E-3</c:v>
                </c:pt>
                <c:pt idx="73">
                  <c:v>7.9583715947341149E-3</c:v>
                </c:pt>
                <c:pt idx="74">
                  <c:v>7.6522803795520122E-3</c:v>
                </c:pt>
                <c:pt idx="75">
                  <c:v>7.3461891643699095E-3</c:v>
                </c:pt>
                <c:pt idx="76">
                  <c:v>7.0400979491879179E-3</c:v>
                </c:pt>
                <c:pt idx="77">
                  <c:v>6.7340067340058152E-3</c:v>
                </c:pt>
                <c:pt idx="78">
                  <c:v>6.4279155188237125E-3</c:v>
                </c:pt>
                <c:pt idx="79">
                  <c:v>6.1218243036416098E-3</c:v>
                </c:pt>
                <c:pt idx="80">
                  <c:v>5.8157330884595071E-3</c:v>
                </c:pt>
                <c:pt idx="81">
                  <c:v>5.5096418732775154E-3</c:v>
                </c:pt>
                <c:pt idx="82">
                  <c:v>5.2035506580954127E-3</c:v>
                </c:pt>
                <c:pt idx="83">
                  <c:v>4.89745944291331E-3</c:v>
                </c:pt>
                <c:pt idx="84">
                  <c:v>4.5913682277313184E-3</c:v>
                </c:pt>
                <c:pt idx="85">
                  <c:v>4.2852770125491046E-3</c:v>
                </c:pt>
                <c:pt idx="86">
                  <c:v>3.979185797367113E-3</c:v>
                </c:pt>
                <c:pt idx="87">
                  <c:v>3.6730945821850103E-3</c:v>
                </c:pt>
                <c:pt idx="88">
                  <c:v>3.3670033670029076E-3</c:v>
                </c:pt>
                <c:pt idx="89">
                  <c:v>3.0609121518208049E-3</c:v>
                </c:pt>
                <c:pt idx="90">
                  <c:v>2.7548209366387022E-3</c:v>
                </c:pt>
                <c:pt idx="91">
                  <c:v>2.4487297214565995E-3</c:v>
                </c:pt>
                <c:pt idx="92">
                  <c:v>2.1426385062746078E-3</c:v>
                </c:pt>
                <c:pt idx="93">
                  <c:v>1.8365472910925051E-3</c:v>
                </c:pt>
                <c:pt idx="94">
                  <c:v>1.5304560759102914E-3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9468-4F45-B3FA-942CDFB0FCBF}"/>
            </c:ext>
          </c:extLst>
        </c:ser>
        <c:dLbls>
          <c:showLegendKey val="0"/>
          <c:showVal val="0"/>
          <c:showCatName val="0"/>
          <c:showSerName val="0"/>
          <c:showPercent val="0"/>
          <c:showBubbleSize val="0"/>
        </c:dLbls>
        <c:axId val="1127489536"/>
        <c:axId val="1127489120"/>
      </c:areaChart>
      <c:catAx>
        <c:axId val="112748953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89120"/>
        <c:crosses val="autoZero"/>
        <c:auto val="1"/>
        <c:lblAlgn val="ctr"/>
        <c:lblOffset val="100"/>
        <c:tickLblSkip val="3"/>
        <c:tickMarkSkip val="100"/>
        <c:noMultiLvlLbl val="0"/>
      </c:catAx>
      <c:valAx>
        <c:axId val="112748912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8953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Mango Clase</a:t>
            </a:r>
          </a:p>
        </c:rich>
      </c:tx>
      <c:layout>
        <c:manualLayout>
          <c:xMode val="edge"/>
          <c:yMode val="edge"/>
          <c:x val="0.14963002641935191"/>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Report'!$HJ$5:$HJ$104</c:f>
              <c:numCache>
                <c:formatCode>General</c:formatCode>
                <c:ptCount val="100"/>
                <c:pt idx="0" formatCode="&quot;$&quot;#,##0.00;\(&quot;$&quot;#,##0.00\)">
                  <c:v>1045</c:v>
                </c:pt>
                <c:pt idx="99" formatCode="&quot;$&quot;#,##0.00;\(&quot;$&quot;#,##0.00\)">
                  <c:v>1210</c:v>
                </c:pt>
              </c:numCache>
            </c:numRef>
          </c:cat>
          <c:val>
            <c:numRef>
              <c:f>'6. CB Report'!$HK$5:$HK$104</c:f>
              <c:numCache>
                <c:formatCode>0.00</c:formatCode>
                <c:ptCount val="100"/>
                <c:pt idx="0">
                  <c:v>1.530456075910343E-4</c:v>
                </c:pt>
                <c:pt idx="1">
                  <c:v>6.1218243036422078E-4</c:v>
                </c:pt>
                <c:pt idx="2">
                  <c:v>1.2243648607283581E-3</c:v>
                </c:pt>
                <c:pt idx="3">
                  <c:v>1.8365472910925782E-3</c:v>
                </c:pt>
                <c:pt idx="4">
                  <c:v>2.4487297214567994E-3</c:v>
                </c:pt>
                <c:pt idx="5">
                  <c:v>3.0609121518209367E-3</c:v>
                </c:pt>
                <c:pt idx="6">
                  <c:v>3.6730945821851577E-3</c:v>
                </c:pt>
                <c:pt idx="7">
                  <c:v>4.2852770125493787E-3</c:v>
                </c:pt>
                <c:pt idx="8">
                  <c:v>4.8974594429135147E-3</c:v>
                </c:pt>
                <c:pt idx="9">
                  <c:v>5.5096418732777375E-3</c:v>
                </c:pt>
                <c:pt idx="10">
                  <c:v>6.1218243036419602E-3</c:v>
                </c:pt>
                <c:pt idx="11">
                  <c:v>6.7340067340060927E-3</c:v>
                </c:pt>
                <c:pt idx="12">
                  <c:v>7.346189164370312E-3</c:v>
                </c:pt>
                <c:pt idx="13">
                  <c:v>7.9583715947345382E-3</c:v>
                </c:pt>
                <c:pt idx="14">
                  <c:v>8.5705540250986742E-3</c:v>
                </c:pt>
                <c:pt idx="15">
                  <c:v>9.1827364554629004E-3</c:v>
                </c:pt>
                <c:pt idx="16">
                  <c:v>9.7949188858271058E-3</c:v>
                </c:pt>
                <c:pt idx="17">
                  <c:v>1.0407101316191256E-2</c:v>
                </c:pt>
                <c:pt idx="18">
                  <c:v>1.1019283746555461E-2</c:v>
                </c:pt>
                <c:pt idx="19">
                  <c:v>1.1631466176919694E-2</c:v>
                </c:pt>
                <c:pt idx="20">
                  <c:v>1.2243648607283844E-2</c:v>
                </c:pt>
                <c:pt idx="21">
                  <c:v>1.2855831037648063E-2</c:v>
                </c:pt>
                <c:pt idx="22">
                  <c:v>1.3468013468012269E-2</c:v>
                </c:pt>
                <c:pt idx="23">
                  <c:v>1.4080195898376419E-2</c:v>
                </c:pt>
                <c:pt idx="24">
                  <c:v>1.4692378328740624E-2</c:v>
                </c:pt>
                <c:pt idx="25">
                  <c:v>1.5304560759104857E-2</c:v>
                </c:pt>
                <c:pt idx="26">
                  <c:v>1.5916743189468979E-2</c:v>
                </c:pt>
                <c:pt idx="27">
                  <c:v>1.6528925619833185E-2</c:v>
                </c:pt>
                <c:pt idx="28">
                  <c:v>1.7141108050197418E-2</c:v>
                </c:pt>
                <c:pt idx="29">
                  <c:v>1.775329048056154E-2</c:v>
                </c:pt>
                <c:pt idx="30">
                  <c:v>1.8365472910925773E-2</c:v>
                </c:pt>
                <c:pt idx="31">
                  <c:v>1.8977655341289978E-2</c:v>
                </c:pt>
                <c:pt idx="32">
                  <c:v>1.9589837771654184E-2</c:v>
                </c:pt>
                <c:pt idx="33">
                  <c:v>2.0087235996325115E-2</c:v>
                </c:pt>
                <c:pt idx="34">
                  <c:v>1.9895928986836342E-2</c:v>
                </c:pt>
                <c:pt idx="35">
                  <c:v>1.9589837771654239E-2</c:v>
                </c:pt>
                <c:pt idx="36">
                  <c:v>1.9283746556472137E-2</c:v>
                </c:pt>
                <c:pt idx="37">
                  <c:v>1.8977655341290034E-2</c:v>
                </c:pt>
                <c:pt idx="38">
                  <c:v>1.867156412610782E-2</c:v>
                </c:pt>
                <c:pt idx="39">
                  <c:v>1.8365472910925829E-2</c:v>
                </c:pt>
                <c:pt idx="40">
                  <c:v>1.8059381695743726E-2</c:v>
                </c:pt>
                <c:pt idx="41">
                  <c:v>1.7753290480561623E-2</c:v>
                </c:pt>
                <c:pt idx="42">
                  <c:v>1.744719926537952E-2</c:v>
                </c:pt>
                <c:pt idx="43">
                  <c:v>1.7141108050197418E-2</c:v>
                </c:pt>
                <c:pt idx="44">
                  <c:v>1.6835016835015315E-2</c:v>
                </c:pt>
                <c:pt idx="45">
                  <c:v>1.6528925619833212E-2</c:v>
                </c:pt>
                <c:pt idx="46">
                  <c:v>1.622283440465111E-2</c:v>
                </c:pt>
                <c:pt idx="47">
                  <c:v>1.5916743189468896E-2</c:v>
                </c:pt>
                <c:pt idx="48">
                  <c:v>1.5610651974286904E-2</c:v>
                </c:pt>
                <c:pt idx="49">
                  <c:v>1.5304560759104802E-2</c:v>
                </c:pt>
                <c:pt idx="50">
                  <c:v>1.4998469543922699E-2</c:v>
                </c:pt>
                <c:pt idx="51">
                  <c:v>1.4692378328740707E-2</c:v>
                </c:pt>
                <c:pt idx="52">
                  <c:v>1.4386287113558494E-2</c:v>
                </c:pt>
                <c:pt idx="53">
                  <c:v>1.4080195898376502E-2</c:v>
                </c:pt>
                <c:pt idx="54">
                  <c:v>1.3774104683194399E-2</c:v>
                </c:pt>
                <c:pt idx="55">
                  <c:v>1.3468013468012185E-2</c:v>
                </c:pt>
                <c:pt idx="56">
                  <c:v>1.3161922252830194E-2</c:v>
                </c:pt>
                <c:pt idx="57">
                  <c:v>1.2855831037648091E-2</c:v>
                </c:pt>
                <c:pt idx="58">
                  <c:v>1.2549739822465877E-2</c:v>
                </c:pt>
                <c:pt idx="59">
                  <c:v>1.2243648607283886E-2</c:v>
                </c:pt>
                <c:pt idx="60">
                  <c:v>1.1937557392101783E-2</c:v>
                </c:pt>
                <c:pt idx="61">
                  <c:v>1.163146617691968E-2</c:v>
                </c:pt>
                <c:pt idx="62">
                  <c:v>1.1325374961737467E-2</c:v>
                </c:pt>
                <c:pt idx="63">
                  <c:v>1.1019283746555475E-2</c:v>
                </c:pt>
                <c:pt idx="64">
                  <c:v>1.0713192531373261E-2</c:v>
                </c:pt>
                <c:pt idx="65">
                  <c:v>1.040710131619127E-2</c:v>
                </c:pt>
                <c:pt idx="66">
                  <c:v>1.0101010101009167E-2</c:v>
                </c:pt>
                <c:pt idx="67">
                  <c:v>9.7949188858271752E-3</c:v>
                </c:pt>
                <c:pt idx="68">
                  <c:v>9.4888276706449615E-3</c:v>
                </c:pt>
                <c:pt idx="69">
                  <c:v>9.1827364554628588E-3</c:v>
                </c:pt>
                <c:pt idx="70">
                  <c:v>8.8766452402807561E-3</c:v>
                </c:pt>
                <c:pt idx="71">
                  <c:v>8.5705540250987644E-3</c:v>
                </c:pt>
                <c:pt idx="72">
                  <c:v>8.2644628099165507E-3</c:v>
                </c:pt>
                <c:pt idx="73">
                  <c:v>7.958371594734559E-3</c:v>
                </c:pt>
                <c:pt idx="74">
                  <c:v>7.6522803795524563E-3</c:v>
                </c:pt>
                <c:pt idx="75">
                  <c:v>7.3461891643702426E-3</c:v>
                </c:pt>
                <c:pt idx="76">
                  <c:v>7.0400979491882509E-3</c:v>
                </c:pt>
                <c:pt idx="77">
                  <c:v>6.7340067340061482E-3</c:v>
                </c:pt>
                <c:pt idx="78">
                  <c:v>6.4279155188240455E-3</c:v>
                </c:pt>
                <c:pt idx="79">
                  <c:v>6.1218243036419429E-3</c:v>
                </c:pt>
                <c:pt idx="80">
                  <c:v>5.8157330884598402E-3</c:v>
                </c:pt>
                <c:pt idx="81">
                  <c:v>5.5096418732777375E-3</c:v>
                </c:pt>
                <c:pt idx="82">
                  <c:v>5.2035506580956348E-3</c:v>
                </c:pt>
                <c:pt idx="83">
                  <c:v>4.8974594429135321E-3</c:v>
                </c:pt>
                <c:pt idx="84">
                  <c:v>4.5913682277314294E-3</c:v>
                </c:pt>
                <c:pt idx="85">
                  <c:v>4.2852770125493267E-3</c:v>
                </c:pt>
                <c:pt idx="86">
                  <c:v>3.979185797367335E-3</c:v>
                </c:pt>
                <c:pt idx="87">
                  <c:v>3.6730945821851213E-3</c:v>
                </c:pt>
                <c:pt idx="88">
                  <c:v>3.3670033670030186E-3</c:v>
                </c:pt>
                <c:pt idx="89">
                  <c:v>3.0609121518210269E-3</c:v>
                </c:pt>
                <c:pt idx="90">
                  <c:v>2.7548209366388132E-3</c:v>
                </c:pt>
                <c:pt idx="91">
                  <c:v>2.4487297214568216E-3</c:v>
                </c:pt>
                <c:pt idx="92">
                  <c:v>2.1426385062746078E-3</c:v>
                </c:pt>
                <c:pt idx="93">
                  <c:v>1.8365472910925051E-3</c:v>
                </c:pt>
                <c:pt idx="94">
                  <c:v>1.5304560759104024E-3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9FCC-45DB-9E9F-6751C9B7F06B}"/>
            </c:ext>
          </c:extLst>
        </c:ser>
        <c:dLbls>
          <c:showLegendKey val="0"/>
          <c:showVal val="0"/>
          <c:showCatName val="0"/>
          <c:showSerName val="0"/>
          <c:showPercent val="0"/>
          <c:showBubbleSize val="0"/>
        </c:dLbls>
        <c:axId val="1127491616"/>
        <c:axId val="1127491200"/>
      </c:areaChart>
      <c:catAx>
        <c:axId val="112749161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91200"/>
        <c:crosses val="autoZero"/>
        <c:auto val="1"/>
        <c:lblAlgn val="ctr"/>
        <c:lblOffset val="100"/>
        <c:tickLblSkip val="3"/>
        <c:tickMarkSkip val="100"/>
        <c:noMultiLvlLbl val="0"/>
      </c:catAx>
      <c:valAx>
        <c:axId val="112749120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9161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 Orgánica</a:t>
            </a:r>
          </a:p>
        </c:rich>
      </c:tx>
      <c:layout>
        <c:manualLayout>
          <c:xMode val="edge"/>
          <c:yMode val="edge"/>
          <c:x val="0.2681774193397868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Report'!$HM$5:$HM$104</c:f>
              <c:numCache>
                <c:formatCode>General</c:formatCode>
                <c:ptCount val="100"/>
                <c:pt idx="0" formatCode="&quot;$&quot;#,##0.00;\(&quot;$&quot;#,##0.00\)">
                  <c:v>3.7999999999999999E-2</c:v>
                </c:pt>
                <c:pt idx="25" formatCode="&quot;$&quot;#,##0.00;\(&quot;$&quot;#,##0.00\)">
                  <c:v>3.9515151515151517E-2</c:v>
                </c:pt>
                <c:pt idx="50" formatCode="&quot;$&quot;#,##0.00;\(&quot;$&quot;#,##0.00\)">
                  <c:v>4.1030303030303035E-2</c:v>
                </c:pt>
                <c:pt idx="75" formatCode="&quot;$&quot;#,##0.00;\(&quot;$&quot;#,##0.00\)">
                  <c:v>4.2545454545454546E-2</c:v>
                </c:pt>
                <c:pt idx="99" formatCode="&quot;$&quot;#,##0.00;\(&quot;$&quot;#,##0.00\)">
                  <c:v>4.4000000000000004E-2</c:v>
                </c:pt>
              </c:numCache>
            </c:numRef>
          </c:cat>
          <c:val>
            <c:numRef>
              <c:f>'6. CB Report'!$HN$5:$HN$104</c:f>
              <c:numCache>
                <c:formatCode>0.00</c:formatCode>
                <c:ptCount val="100"/>
                <c:pt idx="0">
                  <c:v>1.5304560759109187E-4</c:v>
                </c:pt>
                <c:pt idx="1">
                  <c:v>6.1218243036429744E-4</c:v>
                </c:pt>
                <c:pt idx="2">
                  <c:v>1.2243648607285947E-3</c:v>
                </c:pt>
                <c:pt idx="3">
                  <c:v>1.8365472910928922E-3</c:v>
                </c:pt>
                <c:pt idx="4">
                  <c:v>2.44872972145726E-3</c:v>
                </c:pt>
                <c:pt idx="5">
                  <c:v>3.0609121518215569E-3</c:v>
                </c:pt>
                <c:pt idx="6">
                  <c:v>3.6730945821858534E-3</c:v>
                </c:pt>
                <c:pt idx="7">
                  <c:v>4.2852770125501507E-3</c:v>
                </c:pt>
                <c:pt idx="8">
                  <c:v>4.897459442914448E-3</c:v>
                </c:pt>
                <c:pt idx="9">
                  <c:v>5.5096418732787471E-3</c:v>
                </c:pt>
                <c:pt idx="10">
                  <c:v>6.121824303643119E-3</c:v>
                </c:pt>
                <c:pt idx="11">
                  <c:v>6.7340067340074181E-3</c:v>
                </c:pt>
                <c:pt idx="12">
                  <c:v>7.3461891643717137E-3</c:v>
                </c:pt>
                <c:pt idx="13">
                  <c:v>7.9583715947360092E-3</c:v>
                </c:pt>
                <c:pt idx="14">
                  <c:v>8.5705540251002979E-3</c:v>
                </c:pt>
                <c:pt idx="15">
                  <c:v>9.1827364554646074E-3</c:v>
                </c:pt>
                <c:pt idx="16">
                  <c:v>9.794918885828896E-3</c:v>
                </c:pt>
                <c:pt idx="17">
                  <c:v>1.0407101316193254E-2</c:v>
                </c:pt>
                <c:pt idx="18">
                  <c:v>1.1019283746557557E-2</c:v>
                </c:pt>
                <c:pt idx="19">
                  <c:v>1.1631466176921859E-2</c:v>
                </c:pt>
                <c:pt idx="20">
                  <c:v>1.2243648607286176E-2</c:v>
                </c:pt>
                <c:pt idx="21">
                  <c:v>1.2855831037650478E-2</c:v>
                </c:pt>
                <c:pt idx="22">
                  <c:v>1.3468013468014739E-2</c:v>
                </c:pt>
                <c:pt idx="23">
                  <c:v>1.4080195898379055E-2</c:v>
                </c:pt>
                <c:pt idx="24">
                  <c:v>1.4692378328743427E-2</c:v>
                </c:pt>
                <c:pt idx="25">
                  <c:v>1.5304560759107688E-2</c:v>
                </c:pt>
                <c:pt idx="26">
                  <c:v>1.5916743189472032E-2</c:v>
                </c:pt>
                <c:pt idx="27">
                  <c:v>1.6528925619836293E-2</c:v>
                </c:pt>
                <c:pt idx="28">
                  <c:v>1.714110805020061E-2</c:v>
                </c:pt>
                <c:pt idx="29">
                  <c:v>1.7753290480564871E-2</c:v>
                </c:pt>
                <c:pt idx="30">
                  <c:v>1.836547291092927E-2</c:v>
                </c:pt>
                <c:pt idx="31">
                  <c:v>1.8977655341293587E-2</c:v>
                </c:pt>
                <c:pt idx="32">
                  <c:v>1.9589837771657848E-2</c:v>
                </c:pt>
                <c:pt idx="33">
                  <c:v>2.0087235996328834E-2</c:v>
                </c:pt>
                <c:pt idx="34">
                  <c:v>1.9895928986840228E-2</c:v>
                </c:pt>
                <c:pt idx="35">
                  <c:v>1.9589837771657792E-2</c:v>
                </c:pt>
                <c:pt idx="36">
                  <c:v>1.92837465564758E-2</c:v>
                </c:pt>
                <c:pt idx="37">
                  <c:v>1.8977655341293476E-2</c:v>
                </c:pt>
                <c:pt idx="38">
                  <c:v>1.8671564126111373E-2</c:v>
                </c:pt>
                <c:pt idx="39">
                  <c:v>1.836547291092927E-2</c:v>
                </c:pt>
                <c:pt idx="40">
                  <c:v>1.8059381695747057E-2</c:v>
                </c:pt>
                <c:pt idx="41">
                  <c:v>1.7753290480564954E-2</c:v>
                </c:pt>
                <c:pt idx="42">
                  <c:v>1.7447199265382851E-2</c:v>
                </c:pt>
                <c:pt idx="43">
                  <c:v>1.7141108050200637E-2</c:v>
                </c:pt>
                <c:pt idx="44">
                  <c:v>1.6835016835018424E-2</c:v>
                </c:pt>
                <c:pt idx="45">
                  <c:v>1.6528925619836321E-2</c:v>
                </c:pt>
                <c:pt idx="46">
                  <c:v>1.6222834404654107E-2</c:v>
                </c:pt>
                <c:pt idx="47">
                  <c:v>1.5916743189472005E-2</c:v>
                </c:pt>
                <c:pt idx="48">
                  <c:v>1.5610651974289902E-2</c:v>
                </c:pt>
                <c:pt idx="49">
                  <c:v>1.5304560759107799E-2</c:v>
                </c:pt>
                <c:pt idx="50">
                  <c:v>1.4998469543925474E-2</c:v>
                </c:pt>
                <c:pt idx="51">
                  <c:v>1.4692378328743372E-2</c:v>
                </c:pt>
                <c:pt idx="52">
                  <c:v>1.4386287113561269E-2</c:v>
                </c:pt>
                <c:pt idx="53">
                  <c:v>1.4080195898378944E-2</c:v>
                </c:pt>
                <c:pt idx="54">
                  <c:v>1.3774104683196953E-2</c:v>
                </c:pt>
                <c:pt idx="55">
                  <c:v>1.3468013468014739E-2</c:v>
                </c:pt>
                <c:pt idx="56">
                  <c:v>1.3161922252832636E-2</c:v>
                </c:pt>
                <c:pt idx="57">
                  <c:v>1.2855831037650423E-2</c:v>
                </c:pt>
                <c:pt idx="58">
                  <c:v>1.254973982246832E-2</c:v>
                </c:pt>
                <c:pt idx="59">
                  <c:v>1.2243648607286217E-2</c:v>
                </c:pt>
                <c:pt idx="60">
                  <c:v>1.1937557392104003E-2</c:v>
                </c:pt>
                <c:pt idx="61">
                  <c:v>1.1631466176921901E-2</c:v>
                </c:pt>
                <c:pt idx="62">
                  <c:v>1.1325374961739687E-2</c:v>
                </c:pt>
                <c:pt idx="63">
                  <c:v>1.1019283746557473E-2</c:v>
                </c:pt>
                <c:pt idx="64">
                  <c:v>1.0713192531375371E-2</c:v>
                </c:pt>
                <c:pt idx="65">
                  <c:v>1.0407101316193157E-2</c:v>
                </c:pt>
                <c:pt idx="66">
                  <c:v>1.0101010101011165E-2</c:v>
                </c:pt>
                <c:pt idx="67">
                  <c:v>9.7949188858289515E-3</c:v>
                </c:pt>
                <c:pt idx="68">
                  <c:v>9.4888276706467378E-3</c:v>
                </c:pt>
                <c:pt idx="69">
                  <c:v>9.1827364554646351E-3</c:v>
                </c:pt>
                <c:pt idx="70">
                  <c:v>8.8766452402824214E-3</c:v>
                </c:pt>
                <c:pt idx="71">
                  <c:v>8.5705540251003187E-3</c:v>
                </c:pt>
                <c:pt idx="72">
                  <c:v>8.264462809918105E-3</c:v>
                </c:pt>
                <c:pt idx="73">
                  <c:v>7.9583715947360023E-3</c:v>
                </c:pt>
                <c:pt idx="74">
                  <c:v>7.6522803795537886E-3</c:v>
                </c:pt>
                <c:pt idx="75">
                  <c:v>7.3461891643716859E-3</c:v>
                </c:pt>
                <c:pt idx="76">
                  <c:v>7.0400979491895832E-3</c:v>
                </c:pt>
                <c:pt idx="77">
                  <c:v>6.7340067340073695E-3</c:v>
                </c:pt>
                <c:pt idx="78">
                  <c:v>6.4279155188251558E-3</c:v>
                </c:pt>
                <c:pt idx="79">
                  <c:v>6.1218243036430531E-3</c:v>
                </c:pt>
                <c:pt idx="80">
                  <c:v>5.8157330884609504E-3</c:v>
                </c:pt>
                <c:pt idx="81">
                  <c:v>5.5096418732787367E-3</c:v>
                </c:pt>
                <c:pt idx="82">
                  <c:v>5.203550658096634E-3</c:v>
                </c:pt>
                <c:pt idx="83">
                  <c:v>4.8974594429144203E-3</c:v>
                </c:pt>
                <c:pt idx="84">
                  <c:v>4.5913682277323176E-3</c:v>
                </c:pt>
                <c:pt idx="85">
                  <c:v>4.2852770125502149E-3</c:v>
                </c:pt>
                <c:pt idx="86">
                  <c:v>3.9791857973681122E-3</c:v>
                </c:pt>
                <c:pt idx="87">
                  <c:v>3.6730945821857874E-3</c:v>
                </c:pt>
                <c:pt idx="88">
                  <c:v>3.3670033670036847E-3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B655-475A-92F9-19C5C509309C}"/>
            </c:ext>
          </c:extLst>
        </c:ser>
        <c:dLbls>
          <c:showLegendKey val="0"/>
          <c:showVal val="0"/>
          <c:showCatName val="0"/>
          <c:showSerName val="0"/>
          <c:showPercent val="0"/>
          <c:showBubbleSize val="0"/>
        </c:dLbls>
        <c:axId val="1127493696"/>
        <c:axId val="1127493280"/>
      </c:areaChart>
      <c:catAx>
        <c:axId val="112749369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93280"/>
        <c:crosses val="autoZero"/>
        <c:auto val="1"/>
        <c:lblAlgn val="ctr"/>
        <c:lblOffset val="100"/>
        <c:tickLblSkip val="3"/>
        <c:tickMarkSkip val="25"/>
        <c:noMultiLvlLbl val="0"/>
      </c:catAx>
      <c:valAx>
        <c:axId val="112749328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9369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almacigo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Report'!$HP$5:$HP$104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Report'!$HQ$5:$HQ$104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CDB0-4A75-B9C0-EE63E9868A32}"/>
            </c:ext>
          </c:extLst>
        </c:ser>
        <c:dLbls>
          <c:showLegendKey val="0"/>
          <c:showVal val="0"/>
          <c:showCatName val="0"/>
          <c:showSerName val="0"/>
          <c:showPercent val="0"/>
          <c:showBubbleSize val="0"/>
        </c:dLbls>
        <c:axId val="1127495776"/>
        <c:axId val="1127495360"/>
      </c:areaChart>
      <c:catAx>
        <c:axId val="112749577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95360"/>
        <c:crosses val="autoZero"/>
        <c:auto val="1"/>
        <c:lblAlgn val="ctr"/>
        <c:lblOffset val="100"/>
        <c:tickLblSkip val="3"/>
        <c:tickMarkSkip val="25"/>
        <c:noMultiLvlLbl val="0"/>
      </c:catAx>
      <c:valAx>
        <c:axId val="112749536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9577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ciruela comun</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Report'!$HS$5:$HS$104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Report'!$HT$5:$HT$104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C044-4737-BBB3-E4652EE7375D}"/>
            </c:ext>
          </c:extLst>
        </c:ser>
        <c:dLbls>
          <c:showLegendKey val="0"/>
          <c:showVal val="0"/>
          <c:showCatName val="0"/>
          <c:showSerName val="0"/>
          <c:showPercent val="0"/>
          <c:showBubbleSize val="0"/>
        </c:dLbls>
        <c:axId val="1127497856"/>
        <c:axId val="1127497440"/>
      </c:areaChart>
      <c:catAx>
        <c:axId val="112749785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97440"/>
        <c:crosses val="autoZero"/>
        <c:auto val="1"/>
        <c:lblAlgn val="ctr"/>
        <c:lblOffset val="100"/>
        <c:tickLblSkip val="3"/>
        <c:tickMarkSkip val="25"/>
        <c:noMultiLvlLbl val="0"/>
      </c:catAx>
      <c:valAx>
        <c:axId val="112749744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9785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algarrobo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Report'!$HV$5:$HV$104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Report'!$HW$5:$HW$104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F84C-46C0-98A8-9A7A922B8720}"/>
            </c:ext>
          </c:extLst>
        </c:ser>
        <c:dLbls>
          <c:showLegendKey val="0"/>
          <c:showVal val="0"/>
          <c:showCatName val="0"/>
          <c:showSerName val="0"/>
          <c:showPercent val="0"/>
          <c:showBubbleSize val="0"/>
        </c:dLbls>
        <c:axId val="1127499936"/>
        <c:axId val="1127499520"/>
      </c:areaChart>
      <c:catAx>
        <c:axId val="112749993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499520"/>
        <c:crosses val="autoZero"/>
        <c:auto val="1"/>
        <c:lblAlgn val="ctr"/>
        <c:lblOffset val="100"/>
        <c:tickLblSkip val="3"/>
        <c:tickMarkSkip val="25"/>
        <c:noMultiLvlLbl val="0"/>
      </c:catAx>
      <c:valAx>
        <c:axId val="112749952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49993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baria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Report'!$HY$5:$HY$104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Report'!$HZ$5:$HZ$104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FB2D-4C28-AC12-868C7CD88DAA}"/>
            </c:ext>
          </c:extLst>
        </c:ser>
        <c:dLbls>
          <c:showLegendKey val="0"/>
          <c:showVal val="0"/>
          <c:showCatName val="0"/>
          <c:showSerName val="0"/>
          <c:showPercent val="0"/>
          <c:showBubbleSize val="0"/>
        </c:dLbls>
        <c:axId val="1127502016"/>
        <c:axId val="1127501600"/>
      </c:areaChart>
      <c:catAx>
        <c:axId val="112750201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501600"/>
        <c:crosses val="autoZero"/>
        <c:auto val="1"/>
        <c:lblAlgn val="ctr"/>
        <c:lblOffset val="100"/>
        <c:tickLblSkip val="3"/>
        <c:tickMarkSkip val="25"/>
        <c:noMultiLvlLbl val="0"/>
      </c:catAx>
      <c:valAx>
        <c:axId val="112750160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50201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bijaguara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Report'!$IB$5:$IB$104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Report'!$IC$5:$IC$104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D4C0-4506-95EB-58959669AF3F}"/>
            </c:ext>
          </c:extLst>
        </c:ser>
        <c:dLbls>
          <c:showLegendKey val="0"/>
          <c:showVal val="0"/>
          <c:showCatName val="0"/>
          <c:showSerName val="0"/>
          <c:showPercent val="0"/>
          <c:showBubbleSize val="0"/>
        </c:dLbls>
        <c:axId val="1127504096"/>
        <c:axId val="1127503680"/>
      </c:areaChart>
      <c:catAx>
        <c:axId val="112750409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503680"/>
        <c:crosses val="autoZero"/>
        <c:auto val="1"/>
        <c:lblAlgn val="ctr"/>
        <c:lblOffset val="100"/>
        <c:tickLblSkip val="3"/>
        <c:tickMarkSkip val="25"/>
        <c:noMultiLvlLbl val="0"/>
      </c:catAx>
      <c:valAx>
        <c:axId val="112750368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50409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boniato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Report'!$IE$5:$IE$104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Report'!$IF$5:$IF$104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F56D-4865-BA9E-FF2287ECE86E}"/>
            </c:ext>
          </c:extLst>
        </c:ser>
        <c:dLbls>
          <c:showLegendKey val="0"/>
          <c:showVal val="0"/>
          <c:showCatName val="0"/>
          <c:showSerName val="0"/>
          <c:showPercent val="0"/>
          <c:showBubbleSize val="0"/>
        </c:dLbls>
        <c:axId val="1127506176"/>
        <c:axId val="1127505760"/>
      </c:areaChart>
      <c:catAx>
        <c:axId val="112750617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505760"/>
        <c:crosses val="autoZero"/>
        <c:auto val="1"/>
        <c:lblAlgn val="ctr"/>
        <c:lblOffset val="100"/>
        <c:tickLblSkip val="3"/>
        <c:tickMarkSkip val="25"/>
        <c:noMultiLvlLbl val="0"/>
      </c:catAx>
      <c:valAx>
        <c:axId val="112750576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50617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caña de azucar</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Report'!$IH$5:$IH$104</c:f>
              <c:numCache>
                <c:formatCode>General</c:formatCode>
                <c:ptCount val="100"/>
                <c:pt idx="0" formatCode="&quot;$&quot;#,##0.00;\(&quot;$&quot;#,##0.00\)">
                  <c:v>142.5</c:v>
                </c:pt>
                <c:pt idx="50" formatCode="&quot;$&quot;#,##0.00;\(&quot;$&quot;#,##0.00\)">
                  <c:v>153.86363636363637</c:v>
                </c:pt>
                <c:pt idx="99" formatCode="&quot;$&quot;#,##0.00;\(&quot;$&quot;#,##0.00\)">
                  <c:v>165</c:v>
                </c:pt>
              </c:numCache>
            </c:numRef>
          </c:cat>
          <c:val>
            <c:numRef>
              <c:f>'6. CB Report'!$II$5:$II$104</c:f>
              <c:numCache>
                <c:formatCode>0.00</c:formatCode>
                <c:ptCount val="100"/>
                <c:pt idx="0">
                  <c:v>1.5304560759108997E-4</c:v>
                </c:pt>
                <c:pt idx="1">
                  <c:v>6.1218243036428334E-4</c:v>
                </c:pt>
                <c:pt idx="2">
                  <c:v>1.2243648607286434E-3</c:v>
                </c:pt>
                <c:pt idx="3">
                  <c:v>1.8365472910929262E-3</c:v>
                </c:pt>
                <c:pt idx="4">
                  <c:v>2.4487297214572097E-3</c:v>
                </c:pt>
                <c:pt idx="5">
                  <c:v>3.0609121518214936E-3</c:v>
                </c:pt>
                <c:pt idx="6">
                  <c:v>3.6730945821858551E-3</c:v>
                </c:pt>
                <c:pt idx="7">
                  <c:v>4.2852770125501351E-3</c:v>
                </c:pt>
                <c:pt idx="8">
                  <c:v>4.8974594429144203E-3</c:v>
                </c:pt>
                <c:pt idx="9">
                  <c:v>5.5096418732787054E-3</c:v>
                </c:pt>
                <c:pt idx="10">
                  <c:v>6.1218243036430635E-3</c:v>
                </c:pt>
                <c:pt idx="11">
                  <c:v>6.7340067340073417E-3</c:v>
                </c:pt>
                <c:pt idx="12">
                  <c:v>7.3461891643716234E-3</c:v>
                </c:pt>
                <c:pt idx="13">
                  <c:v>7.9583715947359954E-3</c:v>
                </c:pt>
                <c:pt idx="14">
                  <c:v>8.5705540251002771E-3</c:v>
                </c:pt>
                <c:pt idx="15">
                  <c:v>9.1827364554645657E-3</c:v>
                </c:pt>
                <c:pt idx="16">
                  <c:v>9.7949188858288405E-3</c:v>
                </c:pt>
                <c:pt idx="17">
                  <c:v>1.0407101316193199E-2</c:v>
                </c:pt>
                <c:pt idx="18">
                  <c:v>1.1019283746557487E-2</c:v>
                </c:pt>
                <c:pt idx="19">
                  <c:v>1.1631466176921776E-2</c:v>
                </c:pt>
                <c:pt idx="20">
                  <c:v>1.2243648607286065E-2</c:v>
                </c:pt>
                <c:pt idx="21">
                  <c:v>1.2855831037650395E-2</c:v>
                </c:pt>
                <c:pt idx="22">
                  <c:v>1.3468013468014683E-2</c:v>
                </c:pt>
                <c:pt idx="23">
                  <c:v>1.4080195898378972E-2</c:v>
                </c:pt>
                <c:pt idx="24">
                  <c:v>1.4692378328743344E-2</c:v>
                </c:pt>
                <c:pt idx="25">
                  <c:v>1.5304560759107605E-2</c:v>
                </c:pt>
                <c:pt idx="26">
                  <c:v>1.5916743189471921E-2</c:v>
                </c:pt>
                <c:pt idx="27">
                  <c:v>1.652892561983621E-2</c:v>
                </c:pt>
                <c:pt idx="28">
                  <c:v>1.7141108050200526E-2</c:v>
                </c:pt>
                <c:pt idx="29">
                  <c:v>1.7753290480564787E-2</c:v>
                </c:pt>
                <c:pt idx="30">
                  <c:v>1.8365472910929048E-2</c:v>
                </c:pt>
                <c:pt idx="31">
                  <c:v>1.8977655341293365E-2</c:v>
                </c:pt>
                <c:pt idx="32">
                  <c:v>1.9589837771657792E-2</c:v>
                </c:pt>
                <c:pt idx="33">
                  <c:v>2.0087235996328778E-2</c:v>
                </c:pt>
                <c:pt idx="34">
                  <c:v>1.9895928986839895E-2</c:v>
                </c:pt>
                <c:pt idx="35">
                  <c:v>1.9589837771657681E-2</c:v>
                </c:pt>
                <c:pt idx="36">
                  <c:v>1.9283746556475578E-2</c:v>
                </c:pt>
                <c:pt idx="37">
                  <c:v>1.8977655341293365E-2</c:v>
                </c:pt>
                <c:pt idx="38">
                  <c:v>1.8671564126111262E-2</c:v>
                </c:pt>
                <c:pt idx="39">
                  <c:v>1.8365472910929159E-2</c:v>
                </c:pt>
                <c:pt idx="40">
                  <c:v>1.8059381695747057E-2</c:v>
                </c:pt>
                <c:pt idx="41">
                  <c:v>1.7753290480564843E-2</c:v>
                </c:pt>
                <c:pt idx="42">
                  <c:v>1.7447199265382629E-2</c:v>
                </c:pt>
                <c:pt idx="43">
                  <c:v>1.7141108050200526E-2</c:v>
                </c:pt>
                <c:pt idx="44">
                  <c:v>1.6835016835018313E-2</c:v>
                </c:pt>
                <c:pt idx="45">
                  <c:v>1.652892561983621E-2</c:v>
                </c:pt>
                <c:pt idx="46">
                  <c:v>1.6222834404653996E-2</c:v>
                </c:pt>
                <c:pt idx="47">
                  <c:v>1.5916743189471894E-2</c:v>
                </c:pt>
                <c:pt idx="48">
                  <c:v>1.561065197428968E-2</c:v>
                </c:pt>
                <c:pt idx="49">
                  <c:v>1.5304560759107577E-2</c:v>
                </c:pt>
                <c:pt idx="50">
                  <c:v>1.4998469543925474E-2</c:v>
                </c:pt>
                <c:pt idx="51">
                  <c:v>1.4692378328743372E-2</c:v>
                </c:pt>
                <c:pt idx="52">
                  <c:v>1.4386287113561158E-2</c:v>
                </c:pt>
                <c:pt idx="53">
                  <c:v>1.4080195898379055E-2</c:v>
                </c:pt>
                <c:pt idx="54">
                  <c:v>1.3774104683196731E-2</c:v>
                </c:pt>
                <c:pt idx="55">
                  <c:v>1.3468013468014628E-2</c:v>
                </c:pt>
                <c:pt idx="56">
                  <c:v>1.3161922252832525E-2</c:v>
                </c:pt>
                <c:pt idx="57">
                  <c:v>1.2855831037650423E-2</c:v>
                </c:pt>
                <c:pt idx="58">
                  <c:v>1.254973982246832E-2</c:v>
                </c:pt>
                <c:pt idx="59">
                  <c:v>1.2243648607285995E-2</c:v>
                </c:pt>
                <c:pt idx="60">
                  <c:v>1.1937557392103892E-2</c:v>
                </c:pt>
                <c:pt idx="61">
                  <c:v>1.163146617692179E-2</c:v>
                </c:pt>
                <c:pt idx="62">
                  <c:v>1.1325374961739687E-2</c:v>
                </c:pt>
                <c:pt idx="63">
                  <c:v>1.1019283746557473E-2</c:v>
                </c:pt>
                <c:pt idx="64">
                  <c:v>1.071319253137526E-2</c:v>
                </c:pt>
                <c:pt idx="65">
                  <c:v>1.0407101316193157E-2</c:v>
                </c:pt>
                <c:pt idx="66">
                  <c:v>1.0101010101010943E-2</c:v>
                </c:pt>
                <c:pt idx="67">
                  <c:v>9.7949188858289515E-3</c:v>
                </c:pt>
                <c:pt idx="68">
                  <c:v>9.4888276706467378E-3</c:v>
                </c:pt>
                <c:pt idx="69">
                  <c:v>9.1827364554645241E-3</c:v>
                </c:pt>
                <c:pt idx="70">
                  <c:v>8.8766452402824214E-3</c:v>
                </c:pt>
                <c:pt idx="71">
                  <c:v>8.5705540251003187E-3</c:v>
                </c:pt>
                <c:pt idx="72">
                  <c:v>8.264462809918105E-3</c:v>
                </c:pt>
                <c:pt idx="73">
                  <c:v>7.9583715947360023E-3</c:v>
                </c:pt>
                <c:pt idx="74">
                  <c:v>7.6522803795537886E-3</c:v>
                </c:pt>
                <c:pt idx="75">
                  <c:v>7.3461891643716859E-3</c:v>
                </c:pt>
                <c:pt idx="76">
                  <c:v>7.0400979491894722E-3</c:v>
                </c:pt>
                <c:pt idx="77">
                  <c:v>6.7340067340073695E-3</c:v>
                </c:pt>
                <c:pt idx="78">
                  <c:v>6.4279155188252668E-3</c:v>
                </c:pt>
                <c:pt idx="79">
                  <c:v>6.1218243036430531E-3</c:v>
                </c:pt>
                <c:pt idx="80">
                  <c:v>5.8157330884608394E-3</c:v>
                </c:pt>
                <c:pt idx="81">
                  <c:v>5.5096418732787367E-3</c:v>
                </c:pt>
                <c:pt idx="82">
                  <c:v>5.203550658096634E-3</c:v>
                </c:pt>
                <c:pt idx="83">
                  <c:v>4.8974594429144203E-3</c:v>
                </c:pt>
                <c:pt idx="84">
                  <c:v>4.5913682277323176E-3</c:v>
                </c:pt>
                <c:pt idx="85">
                  <c:v>4.2852770125501038E-3</c:v>
                </c:pt>
                <c:pt idx="86">
                  <c:v>3.9791857973680012E-3</c:v>
                </c:pt>
                <c:pt idx="87">
                  <c:v>3.6730945821857874E-3</c:v>
                </c:pt>
                <c:pt idx="88">
                  <c:v>3.3670033670036847E-3</c:v>
                </c:pt>
                <c:pt idx="89">
                  <c:v>3.0609121518215821E-3</c:v>
                </c:pt>
                <c:pt idx="90">
                  <c:v>2.7548209366394794E-3</c:v>
                </c:pt>
                <c:pt idx="91">
                  <c:v>2.4487297214571546E-3</c:v>
                </c:pt>
                <c:pt idx="92">
                  <c:v>2.1426385062751629E-3</c:v>
                </c:pt>
                <c:pt idx="93">
                  <c:v>1.8365472910929492E-3</c:v>
                </c:pt>
                <c:pt idx="94">
                  <c:v>1.5304560759107355E-3</c:v>
                </c:pt>
                <c:pt idx="95">
                  <c:v>1.2243648607285218E-3</c:v>
                </c:pt>
                <c:pt idx="96">
                  <c:v>9.1827364554653013E-4</c:v>
                </c:pt>
                <c:pt idx="97">
                  <c:v>6.1218243036431641E-4</c:v>
                </c:pt>
                <c:pt idx="98">
                  <c:v>3.0609121518210269E-4</c:v>
                </c:pt>
                <c:pt idx="99">
                  <c:v>7.6522803795553429E-5</c:v>
                </c:pt>
              </c:numCache>
            </c:numRef>
          </c:val>
          <c:extLst>
            <c:ext xmlns:c16="http://schemas.microsoft.com/office/drawing/2014/chart" uri="{C3380CC4-5D6E-409C-BE32-E72D297353CC}">
              <c16:uniqueId val="{00000000-0543-4FA6-A8ED-B6F78D6244FB}"/>
            </c:ext>
          </c:extLst>
        </c:ser>
        <c:dLbls>
          <c:showLegendKey val="0"/>
          <c:showVal val="0"/>
          <c:showCatName val="0"/>
          <c:showSerName val="0"/>
          <c:showPercent val="0"/>
          <c:showBubbleSize val="0"/>
        </c:dLbls>
        <c:axId val="1127508256"/>
        <c:axId val="1127507840"/>
      </c:areaChart>
      <c:catAx>
        <c:axId val="112750825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507840"/>
        <c:crosses val="autoZero"/>
        <c:auto val="1"/>
        <c:lblAlgn val="ctr"/>
        <c:lblOffset val="100"/>
        <c:tickLblSkip val="3"/>
        <c:tickMarkSkip val="50"/>
        <c:noMultiLvlLbl val="0"/>
      </c:catAx>
      <c:valAx>
        <c:axId val="112750784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50825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cedro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Report'!$IK$5:$IK$104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Report'!$IL$5:$IL$104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F5EC-4A7D-B12E-0B1384BB929A}"/>
            </c:ext>
          </c:extLst>
        </c:ser>
        <c:dLbls>
          <c:showLegendKey val="0"/>
          <c:showVal val="0"/>
          <c:showCatName val="0"/>
          <c:showSerName val="0"/>
          <c:showPercent val="0"/>
          <c:showBubbleSize val="0"/>
        </c:dLbls>
        <c:axId val="1127510336"/>
        <c:axId val="1127509920"/>
      </c:areaChart>
      <c:catAx>
        <c:axId val="112751033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7509920"/>
        <c:crosses val="autoZero"/>
        <c:auto val="1"/>
        <c:lblAlgn val="ctr"/>
        <c:lblOffset val="100"/>
        <c:tickLblSkip val="3"/>
        <c:tickMarkSkip val="25"/>
        <c:noMultiLvlLbl val="0"/>
      </c:catAx>
      <c:valAx>
        <c:axId val="1127509920"/>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751033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guásima común</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Report'!$T$1005:$T$1104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Report'!$U$1005:$U$1104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C4BF-47EE-88C7-32D2D20628E0}"/>
            </c:ext>
          </c:extLst>
        </c:ser>
        <c:dLbls>
          <c:showLegendKey val="0"/>
          <c:showVal val="0"/>
          <c:showCatName val="0"/>
          <c:showSerName val="0"/>
          <c:showPercent val="0"/>
          <c:showBubbleSize val="0"/>
        </c:dLbls>
        <c:axId val="1129554576"/>
        <c:axId val="1129554992"/>
      </c:areaChart>
      <c:catAx>
        <c:axId val="1129554576"/>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54992"/>
        <c:crosses val="autoZero"/>
        <c:auto val="1"/>
        <c:lblAlgn val="ctr"/>
        <c:lblOffset val="100"/>
        <c:tickLblSkip val="3"/>
        <c:tickMarkSkip val="25"/>
        <c:noMultiLvlLbl val="0"/>
      </c:catAx>
      <c:valAx>
        <c:axId val="1129554992"/>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54576"/>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mamey de Santo Domingo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Report'!$W$1005:$W$1104</c:f>
              <c:numCache>
                <c:formatCode>General</c:formatCode>
                <c:ptCount val="100"/>
                <c:pt idx="0" formatCode="&quot;$&quot;#,##0.00;\(&quot;$&quot;#,##0.00\)">
                  <c:v>0.47499999999999998</c:v>
                </c:pt>
                <c:pt idx="25" formatCode="&quot;$&quot;#,##0.00;\(&quot;$&quot;#,##0.00\)">
                  <c:v>0.49393939393939396</c:v>
                </c:pt>
                <c:pt idx="50" formatCode="&quot;$&quot;#,##0.00;\(&quot;$&quot;#,##0.00\)">
                  <c:v>0.51287878787878793</c:v>
                </c:pt>
                <c:pt idx="75" formatCode="&quot;$&quot;#,##0.00;\(&quot;$&quot;#,##0.00\)">
                  <c:v>0.53181818181818186</c:v>
                </c:pt>
                <c:pt idx="99" formatCode="&quot;$&quot;#,##0.00;\(&quot;$&quot;#,##0.00\)">
                  <c:v>0.55000000000000004</c:v>
                </c:pt>
              </c:numCache>
            </c:numRef>
          </c:cat>
          <c:val>
            <c:numRef>
              <c:f>'6. CB Report'!$X$1005:$X$1104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A4A4-4BC8-AC4D-E4061F7C6C9A}"/>
            </c:ext>
          </c:extLst>
        </c:ser>
        <c:dLbls>
          <c:showLegendKey val="0"/>
          <c:showVal val="0"/>
          <c:showCatName val="0"/>
          <c:showSerName val="0"/>
          <c:showPercent val="0"/>
          <c:showBubbleSize val="0"/>
        </c:dLbls>
        <c:axId val="1129557072"/>
        <c:axId val="1129556656"/>
      </c:areaChart>
      <c:catAx>
        <c:axId val="112955707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56656"/>
        <c:crosses val="autoZero"/>
        <c:auto val="1"/>
        <c:lblAlgn val="ctr"/>
        <c:lblOffset val="100"/>
        <c:tickLblSkip val="3"/>
        <c:tickMarkSkip val="25"/>
        <c:noMultiLvlLbl val="0"/>
      </c:catAx>
      <c:valAx>
        <c:axId val="112955665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5707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mandarina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Report'!$Z$1005:$Z$1104</c:f>
              <c:numCache>
                <c:formatCode>General</c:formatCode>
                <c:ptCount val="100"/>
                <c:pt idx="0" formatCode="&quot;$&quot;#,##0.00;\(&quot;$&quot;#,##0.00\)">
                  <c:v>0.47499999999999998</c:v>
                </c:pt>
                <c:pt idx="25" formatCode="&quot;$&quot;#,##0.00;\(&quot;$&quot;#,##0.00\)">
                  <c:v>0.49393939393939396</c:v>
                </c:pt>
                <c:pt idx="50" formatCode="&quot;$&quot;#,##0.00;\(&quot;$&quot;#,##0.00\)">
                  <c:v>0.51287878787878793</c:v>
                </c:pt>
                <c:pt idx="75" formatCode="&quot;$&quot;#,##0.00;\(&quot;$&quot;#,##0.00\)">
                  <c:v>0.53181818181818186</c:v>
                </c:pt>
                <c:pt idx="99" formatCode="&quot;$&quot;#,##0.00;\(&quot;$&quot;#,##0.00\)">
                  <c:v>0.55000000000000004</c:v>
                </c:pt>
              </c:numCache>
            </c:numRef>
          </c:cat>
          <c:val>
            <c:numRef>
              <c:f>'6. CB Report'!$AA$1005:$AA$1104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13FE-485B-8FCE-E15F78C4E60B}"/>
            </c:ext>
          </c:extLst>
        </c:ser>
        <c:dLbls>
          <c:showLegendKey val="0"/>
          <c:showVal val="0"/>
          <c:showCatName val="0"/>
          <c:showSerName val="0"/>
          <c:showPercent val="0"/>
          <c:showBubbleSize val="0"/>
        </c:dLbls>
        <c:axId val="1129559152"/>
        <c:axId val="1129558736"/>
      </c:areaChart>
      <c:catAx>
        <c:axId val="112955915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58736"/>
        <c:crosses val="autoZero"/>
        <c:auto val="1"/>
        <c:lblAlgn val="ctr"/>
        <c:lblOffset val="100"/>
        <c:tickLblSkip val="3"/>
        <c:tickMarkSkip val="25"/>
        <c:noMultiLvlLbl val="0"/>
      </c:catAx>
      <c:valAx>
        <c:axId val="112955873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5915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marañon</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Report'!$AC$1005:$AC$1104</c:f>
              <c:numCache>
                <c:formatCode>General</c:formatCode>
                <c:ptCount val="100"/>
                <c:pt idx="0" formatCode="&quot;$&quot;#,##0.00;\(&quot;$&quot;#,##0.00\)">
                  <c:v>0.47499999999999998</c:v>
                </c:pt>
                <c:pt idx="25" formatCode="&quot;$&quot;#,##0.00;\(&quot;$&quot;#,##0.00\)">
                  <c:v>0.49393939393939396</c:v>
                </c:pt>
                <c:pt idx="50" formatCode="&quot;$&quot;#,##0.00;\(&quot;$&quot;#,##0.00\)">
                  <c:v>0.51287878787878793</c:v>
                </c:pt>
                <c:pt idx="75" formatCode="&quot;$&quot;#,##0.00;\(&quot;$&quot;#,##0.00\)">
                  <c:v>0.53181818181818186</c:v>
                </c:pt>
                <c:pt idx="99" formatCode="&quot;$&quot;#,##0.00;\(&quot;$&quot;#,##0.00\)">
                  <c:v>0.55000000000000004</c:v>
                </c:pt>
              </c:numCache>
            </c:numRef>
          </c:cat>
          <c:val>
            <c:numRef>
              <c:f>'6. CB Report'!$AD$1005:$AD$1104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BC7D-420C-8A6F-CB40245C4DAA}"/>
            </c:ext>
          </c:extLst>
        </c:ser>
        <c:dLbls>
          <c:showLegendKey val="0"/>
          <c:showVal val="0"/>
          <c:showCatName val="0"/>
          <c:showSerName val="0"/>
          <c:showPercent val="0"/>
          <c:showBubbleSize val="0"/>
        </c:dLbls>
        <c:axId val="1129561232"/>
        <c:axId val="1129560816"/>
      </c:areaChart>
      <c:catAx>
        <c:axId val="112956123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60816"/>
        <c:crosses val="autoZero"/>
        <c:auto val="1"/>
        <c:lblAlgn val="ctr"/>
        <c:lblOffset val="100"/>
        <c:tickLblSkip val="3"/>
        <c:tickMarkSkip val="25"/>
        <c:noMultiLvlLbl val="0"/>
      </c:catAx>
      <c:valAx>
        <c:axId val="112956081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6123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Morera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Report'!$AF$1005:$AF$1104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Report'!$AG$1005:$AG$1104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377A-4ED6-83E0-09704B255D3E}"/>
            </c:ext>
          </c:extLst>
        </c:ser>
        <c:dLbls>
          <c:showLegendKey val="0"/>
          <c:showVal val="0"/>
          <c:showCatName val="0"/>
          <c:showSerName val="0"/>
          <c:showPercent val="0"/>
          <c:showBubbleSize val="0"/>
        </c:dLbls>
        <c:axId val="1129563312"/>
        <c:axId val="1129562896"/>
      </c:areaChart>
      <c:catAx>
        <c:axId val="112956331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62896"/>
        <c:crosses val="autoZero"/>
        <c:auto val="1"/>
        <c:lblAlgn val="ctr"/>
        <c:lblOffset val="100"/>
        <c:tickLblSkip val="3"/>
        <c:tickMarkSkip val="25"/>
        <c:noMultiLvlLbl val="0"/>
      </c:catAx>
      <c:valAx>
        <c:axId val="112956289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6331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Moringa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Report'!$AI$1005:$AI$1104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Report'!$AJ$1005:$AJ$1104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37C1-475E-9D37-209DCD1DE341}"/>
            </c:ext>
          </c:extLst>
        </c:ser>
        <c:dLbls>
          <c:showLegendKey val="0"/>
          <c:showVal val="0"/>
          <c:showCatName val="0"/>
          <c:showSerName val="0"/>
          <c:showPercent val="0"/>
          <c:showBubbleSize val="0"/>
        </c:dLbls>
        <c:axId val="1129565392"/>
        <c:axId val="1129564976"/>
      </c:areaChart>
      <c:catAx>
        <c:axId val="112956539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64976"/>
        <c:crosses val="autoZero"/>
        <c:auto val="1"/>
        <c:lblAlgn val="ctr"/>
        <c:lblOffset val="100"/>
        <c:tickLblSkip val="3"/>
        <c:tickMarkSkip val="25"/>
        <c:noMultiLvlLbl val="0"/>
      </c:catAx>
      <c:valAx>
        <c:axId val="112956497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6539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pino macho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Report'!$AL$1005:$AL$1104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Report'!$AM$1005:$AM$1104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9BD5-4172-AC9C-A543948696BC}"/>
            </c:ext>
          </c:extLst>
        </c:ser>
        <c:dLbls>
          <c:showLegendKey val="0"/>
          <c:showVal val="0"/>
          <c:showCatName val="0"/>
          <c:showSerName val="0"/>
          <c:showPercent val="0"/>
          <c:showBubbleSize val="0"/>
        </c:dLbls>
        <c:axId val="1129567472"/>
        <c:axId val="1129567056"/>
      </c:areaChart>
      <c:catAx>
        <c:axId val="112956747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67056"/>
        <c:crosses val="autoZero"/>
        <c:auto val="1"/>
        <c:lblAlgn val="ctr"/>
        <c:lblOffset val="100"/>
        <c:tickLblSkip val="3"/>
        <c:tickMarkSkip val="25"/>
        <c:noMultiLvlLbl val="0"/>
      </c:catAx>
      <c:valAx>
        <c:axId val="112956705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6747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plátano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Report'!$AO$1005:$AO$1104</c:f>
              <c:numCache>
                <c:formatCode>General</c:formatCode>
                <c:ptCount val="100"/>
                <c:pt idx="0" formatCode="&quot;$&quot;#,##0.00;\(&quot;$&quot;#,##0.00\)">
                  <c:v>1.1399999999999999</c:v>
                </c:pt>
                <c:pt idx="25" formatCode="&quot;$&quot;#,##0.00;\(&quot;$&quot;#,##0.00\)">
                  <c:v>1.1854545454545453</c:v>
                </c:pt>
                <c:pt idx="50" formatCode="&quot;$&quot;#,##0.00;\(&quot;$&quot;#,##0.00\)">
                  <c:v>1.230909090909091</c:v>
                </c:pt>
                <c:pt idx="75" formatCode="&quot;$&quot;#,##0.00;\(&quot;$&quot;#,##0.00\)">
                  <c:v>1.2763636363636364</c:v>
                </c:pt>
                <c:pt idx="99" formatCode="&quot;$&quot;#,##0.00;\(&quot;$&quot;#,##0.00\)">
                  <c:v>1.32</c:v>
                </c:pt>
              </c:numCache>
            </c:numRef>
          </c:cat>
          <c:val>
            <c:numRef>
              <c:f>'6. CB Report'!$AP$1005:$AP$1104</c:f>
              <c:numCache>
                <c:formatCode>0.00</c:formatCode>
                <c:ptCount val="100"/>
                <c:pt idx="0">
                  <c:v>1.5304560759108252E-4</c:v>
                </c:pt>
                <c:pt idx="1">
                  <c:v>6.1218243036425526E-4</c:v>
                </c:pt>
                <c:pt idx="2">
                  <c:v>1.2243648607285855E-3</c:v>
                </c:pt>
                <c:pt idx="3">
                  <c:v>1.8365472910928406E-3</c:v>
                </c:pt>
                <c:pt idx="4">
                  <c:v>2.4487297214571711E-3</c:v>
                </c:pt>
                <c:pt idx="5">
                  <c:v>3.0609121518214259E-3</c:v>
                </c:pt>
                <c:pt idx="6">
                  <c:v>3.6730945821857562E-3</c:v>
                </c:pt>
                <c:pt idx="7">
                  <c:v>4.2852770125500102E-3</c:v>
                </c:pt>
                <c:pt idx="8">
                  <c:v>4.8974594429143405E-3</c:v>
                </c:pt>
                <c:pt idx="9">
                  <c:v>5.5096418732786014E-3</c:v>
                </c:pt>
                <c:pt idx="10">
                  <c:v>6.1218243036429247E-3</c:v>
                </c:pt>
                <c:pt idx="11">
                  <c:v>6.7340067340071821E-3</c:v>
                </c:pt>
                <c:pt idx="12">
                  <c:v>7.3461891643714361E-3</c:v>
                </c:pt>
                <c:pt idx="13">
                  <c:v>7.9583715947357664E-3</c:v>
                </c:pt>
                <c:pt idx="14">
                  <c:v>8.5705540251000273E-3</c:v>
                </c:pt>
                <c:pt idx="15">
                  <c:v>9.1827364554643576E-3</c:v>
                </c:pt>
                <c:pt idx="16">
                  <c:v>9.7949188858286046E-3</c:v>
                </c:pt>
                <c:pt idx="17">
                  <c:v>1.0407101316192935E-2</c:v>
                </c:pt>
                <c:pt idx="18">
                  <c:v>1.1019283746557182E-2</c:v>
                </c:pt>
                <c:pt idx="19">
                  <c:v>1.163146617692154E-2</c:v>
                </c:pt>
                <c:pt idx="20">
                  <c:v>1.2243648607285801E-2</c:v>
                </c:pt>
                <c:pt idx="21">
                  <c:v>1.2855831037650089E-2</c:v>
                </c:pt>
                <c:pt idx="22">
                  <c:v>1.3468013468014378E-2</c:v>
                </c:pt>
                <c:pt idx="23">
                  <c:v>1.4080195898378611E-2</c:v>
                </c:pt>
                <c:pt idx="24">
                  <c:v>1.4692378328742955E-2</c:v>
                </c:pt>
                <c:pt idx="25">
                  <c:v>1.5304560759107216E-2</c:v>
                </c:pt>
                <c:pt idx="26">
                  <c:v>1.5916743189471561E-2</c:v>
                </c:pt>
                <c:pt idx="27">
                  <c:v>1.6528925619835794E-2</c:v>
                </c:pt>
                <c:pt idx="28">
                  <c:v>1.7141108050200166E-2</c:v>
                </c:pt>
                <c:pt idx="29">
                  <c:v>1.7753290480564371E-2</c:v>
                </c:pt>
                <c:pt idx="30">
                  <c:v>1.8365472910928715E-2</c:v>
                </c:pt>
                <c:pt idx="31">
                  <c:v>1.8977655341292921E-2</c:v>
                </c:pt>
                <c:pt idx="32">
                  <c:v>1.9589837771657348E-2</c:v>
                </c:pt>
                <c:pt idx="33">
                  <c:v>2.0087235996328223E-2</c:v>
                </c:pt>
                <c:pt idx="34">
                  <c:v>1.9895928986839451E-2</c:v>
                </c:pt>
                <c:pt idx="35">
                  <c:v>1.9589837771657348E-2</c:v>
                </c:pt>
                <c:pt idx="36">
                  <c:v>1.9283746556475134E-2</c:v>
                </c:pt>
                <c:pt idx="37">
                  <c:v>1.8977655341292921E-2</c:v>
                </c:pt>
                <c:pt idx="38">
                  <c:v>1.8671564126110707E-2</c:v>
                </c:pt>
                <c:pt idx="39">
                  <c:v>1.8365472910928715E-2</c:v>
                </c:pt>
                <c:pt idx="40">
                  <c:v>1.8059381695746612E-2</c:v>
                </c:pt>
                <c:pt idx="41">
                  <c:v>1.7753290480564288E-2</c:v>
                </c:pt>
                <c:pt idx="42">
                  <c:v>1.7447199265382185E-2</c:v>
                </c:pt>
                <c:pt idx="43">
                  <c:v>1.7141108050200193E-2</c:v>
                </c:pt>
                <c:pt idx="44">
                  <c:v>1.683501683501798E-2</c:v>
                </c:pt>
                <c:pt idx="45">
                  <c:v>1.6528925619835766E-2</c:v>
                </c:pt>
                <c:pt idx="46">
                  <c:v>1.6222834404653774E-2</c:v>
                </c:pt>
                <c:pt idx="47">
                  <c:v>1.5916743189471561E-2</c:v>
                </c:pt>
                <c:pt idx="48">
                  <c:v>1.5610651974289347E-2</c:v>
                </c:pt>
                <c:pt idx="49">
                  <c:v>1.5304560759107244E-2</c:v>
                </c:pt>
                <c:pt idx="50">
                  <c:v>1.4998469543925141E-2</c:v>
                </c:pt>
                <c:pt idx="51">
                  <c:v>1.4692378328743039E-2</c:v>
                </c:pt>
                <c:pt idx="52">
                  <c:v>1.4386287113560714E-2</c:v>
                </c:pt>
                <c:pt idx="53">
                  <c:v>1.4080195898378722E-2</c:v>
                </c:pt>
                <c:pt idx="54">
                  <c:v>1.3774104683196509E-2</c:v>
                </c:pt>
                <c:pt idx="55">
                  <c:v>1.3468013468014406E-2</c:v>
                </c:pt>
                <c:pt idx="56">
                  <c:v>1.3161922252832303E-2</c:v>
                </c:pt>
                <c:pt idx="57">
                  <c:v>1.2855831037650089E-2</c:v>
                </c:pt>
                <c:pt idx="58">
                  <c:v>1.2549739822467876E-2</c:v>
                </c:pt>
                <c:pt idx="59">
                  <c:v>1.2243648607285884E-2</c:v>
                </c:pt>
                <c:pt idx="60">
                  <c:v>1.193755739210367E-2</c:v>
                </c:pt>
                <c:pt idx="61">
                  <c:v>1.1631466176921457E-2</c:v>
                </c:pt>
                <c:pt idx="62">
                  <c:v>1.1325374961739354E-2</c:v>
                </c:pt>
                <c:pt idx="63">
                  <c:v>1.101928374655714E-2</c:v>
                </c:pt>
                <c:pt idx="64">
                  <c:v>1.0713192531375038E-2</c:v>
                </c:pt>
                <c:pt idx="65">
                  <c:v>1.0407101316192935E-2</c:v>
                </c:pt>
                <c:pt idx="66">
                  <c:v>1.0101010101010832E-2</c:v>
                </c:pt>
                <c:pt idx="67">
                  <c:v>9.7949188858287295E-3</c:v>
                </c:pt>
                <c:pt idx="68">
                  <c:v>9.4888276706465158E-3</c:v>
                </c:pt>
                <c:pt idx="69">
                  <c:v>9.1827364554644131E-3</c:v>
                </c:pt>
                <c:pt idx="70">
                  <c:v>8.8766452402821994E-3</c:v>
                </c:pt>
                <c:pt idx="71">
                  <c:v>8.5705540251000967E-3</c:v>
                </c:pt>
                <c:pt idx="72">
                  <c:v>8.264462809917883E-3</c:v>
                </c:pt>
                <c:pt idx="73">
                  <c:v>7.9583715947357803E-3</c:v>
                </c:pt>
                <c:pt idx="74">
                  <c:v>7.6522803795535665E-3</c:v>
                </c:pt>
                <c:pt idx="75">
                  <c:v>7.3461891643714639E-3</c:v>
                </c:pt>
                <c:pt idx="76">
                  <c:v>7.0400979491892501E-3</c:v>
                </c:pt>
                <c:pt idx="77">
                  <c:v>6.7340067340071474E-3</c:v>
                </c:pt>
                <c:pt idx="78">
                  <c:v>6.4279155188250447E-3</c:v>
                </c:pt>
                <c:pt idx="79">
                  <c:v>6.1218243036429421E-3</c:v>
                </c:pt>
                <c:pt idx="80">
                  <c:v>5.8157330884607283E-3</c:v>
                </c:pt>
                <c:pt idx="81">
                  <c:v>5.5096418732786256E-3</c:v>
                </c:pt>
                <c:pt idx="82">
                  <c:v>5.203550658096523E-3</c:v>
                </c:pt>
                <c:pt idx="83">
                  <c:v>4.8974594429143092E-3</c:v>
                </c:pt>
                <c:pt idx="84">
                  <c:v>4.5913682277322065E-3</c:v>
                </c:pt>
                <c:pt idx="85">
                  <c:v>4.2852770125499928E-3</c:v>
                </c:pt>
                <c:pt idx="86">
                  <c:v>3.9791857973678901E-3</c:v>
                </c:pt>
                <c:pt idx="87">
                  <c:v>3.6730945821856764E-3</c:v>
                </c:pt>
                <c:pt idx="88">
                  <c:v>3.3670033670035737E-3</c:v>
                </c:pt>
                <c:pt idx="89">
                  <c:v>3.060912151821471E-3</c:v>
                </c:pt>
                <c:pt idx="90">
                  <c:v>2.7548209366392573E-3</c:v>
                </c:pt>
                <c:pt idx="91">
                  <c:v>2.4487297214571546E-3</c:v>
                </c:pt>
                <c:pt idx="92">
                  <c:v>2.1426385062750519E-3</c:v>
                </c:pt>
                <c:pt idx="93">
                  <c:v>1.8365472910928382E-3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8ABA-4FB2-AFC3-DC261D6DA8E4}"/>
            </c:ext>
          </c:extLst>
        </c:ser>
        <c:dLbls>
          <c:showLegendKey val="0"/>
          <c:showVal val="0"/>
          <c:showCatName val="0"/>
          <c:showSerName val="0"/>
          <c:showPercent val="0"/>
          <c:showBubbleSize val="0"/>
        </c:dLbls>
        <c:axId val="1129569552"/>
        <c:axId val="1129569136"/>
      </c:areaChart>
      <c:catAx>
        <c:axId val="112956955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69136"/>
        <c:crosses val="autoZero"/>
        <c:auto val="1"/>
        <c:lblAlgn val="ctr"/>
        <c:lblOffset val="100"/>
        <c:tickLblSkip val="3"/>
        <c:tickMarkSkip val="25"/>
        <c:noMultiLvlLbl val="0"/>
      </c:catAx>
      <c:valAx>
        <c:axId val="112956913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6955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roble guayo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Report'!$AR$1005:$AR$1104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Report'!$AS$1005:$AS$1104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4D4A-430E-ABE7-4BAB8D412E4D}"/>
            </c:ext>
          </c:extLst>
        </c:ser>
        <c:dLbls>
          <c:showLegendKey val="0"/>
          <c:showVal val="0"/>
          <c:showCatName val="0"/>
          <c:showSerName val="0"/>
          <c:showPercent val="0"/>
          <c:showBubbleSize val="0"/>
        </c:dLbls>
        <c:axId val="1129571632"/>
        <c:axId val="1129571216"/>
      </c:areaChart>
      <c:catAx>
        <c:axId val="112957163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71216"/>
        <c:crosses val="autoZero"/>
        <c:auto val="1"/>
        <c:lblAlgn val="ctr"/>
        <c:lblOffset val="100"/>
        <c:tickLblSkip val="3"/>
        <c:tickMarkSkip val="25"/>
        <c:noMultiLvlLbl val="0"/>
      </c:catAx>
      <c:valAx>
        <c:axId val="112957121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7163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soplillo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Report'!$AU$1005:$AU$1104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Report'!$AV$1005:$AV$1104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6EE2-48B1-847C-99EEEFA25464}"/>
            </c:ext>
          </c:extLst>
        </c:ser>
        <c:dLbls>
          <c:showLegendKey val="0"/>
          <c:showVal val="0"/>
          <c:showCatName val="0"/>
          <c:showSerName val="0"/>
          <c:showPercent val="0"/>
          <c:showBubbleSize val="0"/>
        </c:dLbls>
        <c:axId val="1129573712"/>
        <c:axId val="1129573296"/>
      </c:areaChart>
      <c:catAx>
        <c:axId val="112957371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73296"/>
        <c:crosses val="autoZero"/>
        <c:auto val="1"/>
        <c:lblAlgn val="ctr"/>
        <c:lblOffset val="100"/>
        <c:tickLblSkip val="3"/>
        <c:tickMarkSkip val="25"/>
        <c:noMultiLvlLbl val="0"/>
      </c:catAx>
      <c:valAx>
        <c:axId val="112957329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7371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Tithonia </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Report'!$AX$1005:$AX$1104</c:f>
              <c:numCache>
                <c:formatCode>General</c:formatCode>
                <c:ptCount val="100"/>
                <c:pt idx="0" formatCode="&quot;$&quot;#,##0.00;\(&quot;$&quot;#,##0.00\)">
                  <c:v>57</c:v>
                </c:pt>
                <c:pt idx="33" formatCode="&quot;$&quot;#,##0.00;\(&quot;$&quot;#,##0.00\)">
                  <c:v>60</c:v>
                </c:pt>
                <c:pt idx="66" formatCode="&quot;$&quot;#,##0.00;\(&quot;$&quot;#,##0.00\)">
                  <c:v>63</c:v>
                </c:pt>
                <c:pt idx="99" formatCode="&quot;$&quot;#,##0.00;\(&quot;$&quot;#,##0.00\)">
                  <c:v>66</c:v>
                </c:pt>
              </c:numCache>
            </c:numRef>
          </c:cat>
          <c:val>
            <c:numRef>
              <c:f>'6. CB Report'!$AY$1005:$AY$1104</c:f>
              <c:numCache>
                <c:formatCode>0.00</c:formatCode>
                <c:ptCount val="100"/>
                <c:pt idx="0">
                  <c:v>1.5304560759107084E-4</c:v>
                </c:pt>
                <c:pt idx="1">
                  <c:v>6.1218243036428334E-4</c:v>
                </c:pt>
                <c:pt idx="2">
                  <c:v>1.2243648607285188E-3</c:v>
                </c:pt>
                <c:pt idx="3">
                  <c:v>1.8365472910928024E-3</c:v>
                </c:pt>
                <c:pt idx="4">
                  <c:v>2.4487297214570848E-3</c:v>
                </c:pt>
                <c:pt idx="5">
                  <c:v>3.0609121518213201E-3</c:v>
                </c:pt>
                <c:pt idx="6">
                  <c:v>3.6730945821856053E-3</c:v>
                </c:pt>
                <c:pt idx="7">
                  <c:v>4.2852770125498367E-3</c:v>
                </c:pt>
                <c:pt idx="8">
                  <c:v>4.8974594429141254E-3</c:v>
                </c:pt>
                <c:pt idx="9">
                  <c:v>5.5096418732784071E-3</c:v>
                </c:pt>
                <c:pt idx="10">
                  <c:v>6.1218243036426437E-3</c:v>
                </c:pt>
                <c:pt idx="11">
                  <c:v>6.7340067340069254E-3</c:v>
                </c:pt>
                <c:pt idx="12">
                  <c:v>7.3461891643712071E-3</c:v>
                </c:pt>
                <c:pt idx="13">
                  <c:v>7.9583715947354472E-3</c:v>
                </c:pt>
                <c:pt idx="14">
                  <c:v>8.570554025099715E-3</c:v>
                </c:pt>
                <c:pt idx="15">
                  <c:v>9.1827364554640106E-3</c:v>
                </c:pt>
                <c:pt idx="16">
                  <c:v>9.7949188858282438E-3</c:v>
                </c:pt>
                <c:pt idx="17">
                  <c:v>1.0407101316192546E-2</c:v>
                </c:pt>
                <c:pt idx="18">
                  <c:v>1.1019283746556766E-2</c:v>
                </c:pt>
                <c:pt idx="19">
                  <c:v>1.1631466176921054E-2</c:v>
                </c:pt>
                <c:pt idx="20">
                  <c:v>1.2243648607285329E-2</c:v>
                </c:pt>
                <c:pt idx="21">
                  <c:v>1.2855831037649534E-2</c:v>
                </c:pt>
                <c:pt idx="22">
                  <c:v>1.3468013468013879E-2</c:v>
                </c:pt>
                <c:pt idx="23">
                  <c:v>1.4080195898378112E-2</c:v>
                </c:pt>
                <c:pt idx="24">
                  <c:v>1.4692378328742373E-2</c:v>
                </c:pt>
                <c:pt idx="25">
                  <c:v>1.5304560759106633E-2</c:v>
                </c:pt>
                <c:pt idx="26">
                  <c:v>1.591674318947095E-2</c:v>
                </c:pt>
                <c:pt idx="27">
                  <c:v>1.6528925619835155E-2</c:v>
                </c:pt>
                <c:pt idx="28">
                  <c:v>1.7141108050199472E-2</c:v>
                </c:pt>
                <c:pt idx="29">
                  <c:v>1.7753290480563705E-2</c:v>
                </c:pt>
                <c:pt idx="30">
                  <c:v>1.8365472910927993E-2</c:v>
                </c:pt>
                <c:pt idx="31">
                  <c:v>1.8977655341292254E-2</c:v>
                </c:pt>
                <c:pt idx="32">
                  <c:v>1.958983777165646E-2</c:v>
                </c:pt>
                <c:pt idx="33">
                  <c:v>2.0087235996327502E-2</c:v>
                </c:pt>
                <c:pt idx="34">
                  <c:v>1.9895928986838674E-2</c:v>
                </c:pt>
                <c:pt idx="35">
                  <c:v>1.9589837771656571E-2</c:v>
                </c:pt>
                <c:pt idx="36">
                  <c:v>1.9283746556474357E-2</c:v>
                </c:pt>
                <c:pt idx="37">
                  <c:v>1.8977655341292254E-2</c:v>
                </c:pt>
                <c:pt idx="38">
                  <c:v>1.8671564126110041E-2</c:v>
                </c:pt>
                <c:pt idx="39">
                  <c:v>1.8365472910928049E-2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1.5610651974288792E-2</c:v>
                </c:pt>
                <c:pt idx="49">
                  <c:v>1.5304560759106689E-2</c:v>
                </c:pt>
                <c:pt idx="50">
                  <c:v>1.4998469543924475E-2</c:v>
                </c:pt>
                <c:pt idx="51">
                  <c:v>1.4692378328742373E-2</c:v>
                </c:pt>
                <c:pt idx="52">
                  <c:v>1.438628711356027E-2</c:v>
                </c:pt>
                <c:pt idx="53">
                  <c:v>1.4080195898378167E-2</c:v>
                </c:pt>
                <c:pt idx="54">
                  <c:v>1.3774104683195953E-2</c:v>
                </c:pt>
                <c:pt idx="55">
                  <c:v>1.3468013468013851E-2</c:v>
                </c:pt>
                <c:pt idx="56">
                  <c:v>1.3161922252831748E-2</c:v>
                </c:pt>
                <c:pt idx="57">
                  <c:v>1.2855831037649645E-2</c:v>
                </c:pt>
                <c:pt idx="58">
                  <c:v>1.2549739822467432E-2</c:v>
                </c:pt>
                <c:pt idx="59">
                  <c:v>1.2243648607285329E-2</c:v>
                </c:pt>
                <c:pt idx="60">
                  <c:v>1.1937557392103226E-2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9.4888276706460717E-3</c:v>
                </c:pt>
                <c:pt idx="69">
                  <c:v>9.182736455463969E-3</c:v>
                </c:pt>
                <c:pt idx="70">
                  <c:v>8.8766452402818663E-3</c:v>
                </c:pt>
                <c:pt idx="71">
                  <c:v>8.5705540250997636E-3</c:v>
                </c:pt>
                <c:pt idx="72">
                  <c:v>8.2644628099175499E-3</c:v>
                </c:pt>
                <c:pt idx="73">
                  <c:v>7.9583715947354472E-3</c:v>
                </c:pt>
                <c:pt idx="74">
                  <c:v>7.6522803795532335E-3</c:v>
                </c:pt>
                <c:pt idx="75">
                  <c:v>7.3461891643712418E-3</c:v>
                </c:pt>
                <c:pt idx="76">
                  <c:v>7.0400979491890281E-3</c:v>
                </c:pt>
                <c:pt idx="77">
                  <c:v>6.7340067340069254E-3</c:v>
                </c:pt>
                <c:pt idx="78">
                  <c:v>6.4279155188248227E-3</c:v>
                </c:pt>
                <c:pt idx="79">
                  <c:v>6.121824303642609E-3</c:v>
                </c:pt>
                <c:pt idx="80">
                  <c:v>5.8157330884605063E-3</c:v>
                </c:pt>
                <c:pt idx="81">
                  <c:v>5.5096418732784036E-3</c:v>
                </c:pt>
                <c:pt idx="82">
                  <c:v>5.2035506580963009E-3</c:v>
                </c:pt>
                <c:pt idx="83">
                  <c:v>4.8974594429140872E-3</c:v>
                </c:pt>
                <c:pt idx="84">
                  <c:v>4.5913682277319845E-3</c:v>
                </c:pt>
                <c:pt idx="85">
                  <c:v>4.2852770125498818E-3</c:v>
                </c:pt>
                <c:pt idx="86">
                  <c:v>3.9791857973676681E-3</c:v>
                </c:pt>
                <c:pt idx="87">
                  <c:v>3.6730945821856764E-3</c:v>
                </c:pt>
                <c:pt idx="88">
                  <c:v>3.3670033670034627E-3</c:v>
                </c:pt>
                <c:pt idx="89">
                  <c:v>3.060912151821249E-3</c:v>
                </c:pt>
                <c:pt idx="90">
                  <c:v>2.7548209366392573E-3</c:v>
                </c:pt>
                <c:pt idx="91">
                  <c:v>2.4487297214570436E-3</c:v>
                </c:pt>
                <c:pt idx="92">
                  <c:v>2.1426385062750519E-3</c:v>
                </c:pt>
                <c:pt idx="93">
                  <c:v>1.8365472910927272E-3</c:v>
                </c:pt>
                <c:pt idx="94">
                  <c:v>1.5304560759107355E-3</c:v>
                </c:pt>
                <c:pt idx="95">
                  <c:v>1.2243648607284108E-3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0FA8-4068-B6D8-1A4455C0266F}"/>
            </c:ext>
          </c:extLst>
        </c:ser>
        <c:dLbls>
          <c:showLegendKey val="0"/>
          <c:showVal val="0"/>
          <c:showCatName val="0"/>
          <c:showSerName val="0"/>
          <c:showPercent val="0"/>
          <c:showBubbleSize val="0"/>
        </c:dLbls>
        <c:axId val="1129575792"/>
        <c:axId val="1129575376"/>
      </c:areaChart>
      <c:catAx>
        <c:axId val="112957579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75376"/>
        <c:crosses val="autoZero"/>
        <c:auto val="1"/>
        <c:lblAlgn val="ctr"/>
        <c:lblOffset val="100"/>
        <c:tickLblSkip val="3"/>
        <c:tickMarkSkip val="33"/>
        <c:noMultiLvlLbl val="0"/>
      </c:catAx>
      <c:valAx>
        <c:axId val="112957537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7579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yarúa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Report'!$BA$1005:$BA$1104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Report'!$BB$1005:$BB$1104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F9CE-4E04-8EFB-7CBA04059EA2}"/>
            </c:ext>
          </c:extLst>
        </c:ser>
        <c:dLbls>
          <c:showLegendKey val="0"/>
          <c:showVal val="0"/>
          <c:showCatName val="0"/>
          <c:showSerName val="0"/>
          <c:showPercent val="0"/>
          <c:showBubbleSize val="0"/>
        </c:dLbls>
        <c:axId val="1129577872"/>
        <c:axId val="1129577456"/>
      </c:areaChart>
      <c:catAx>
        <c:axId val="112957787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77456"/>
        <c:crosses val="autoZero"/>
        <c:auto val="1"/>
        <c:lblAlgn val="ctr"/>
        <c:lblOffset val="100"/>
        <c:tickLblSkip val="3"/>
        <c:tickMarkSkip val="25"/>
        <c:noMultiLvlLbl val="0"/>
      </c:catAx>
      <c:valAx>
        <c:axId val="112957745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7787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 de yuca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Report'!$BD$1005:$BD$1104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Report'!$BE$1005:$BE$1104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61CC-40D3-BF0E-744E9DF36F1A}"/>
            </c:ext>
          </c:extLst>
        </c:ser>
        <c:dLbls>
          <c:showLegendKey val="0"/>
          <c:showVal val="0"/>
          <c:showCatName val="0"/>
          <c:showSerName val="0"/>
          <c:showPercent val="0"/>
          <c:showBubbleSize val="0"/>
        </c:dLbls>
        <c:axId val="1129579952"/>
        <c:axId val="1129579536"/>
      </c:areaChart>
      <c:catAx>
        <c:axId val="112957995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79536"/>
        <c:crosses val="autoZero"/>
        <c:auto val="1"/>
        <c:lblAlgn val="ctr"/>
        <c:lblOffset val="100"/>
        <c:tickLblSkip val="3"/>
        <c:tickMarkSkip val="25"/>
        <c:noMultiLvlLbl val="0"/>
      </c:catAx>
      <c:valAx>
        <c:axId val="112957953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7995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Vegetativode mango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Report'!$BG$1005:$BG$1104</c:f>
              <c:numCache>
                <c:formatCode>General</c:formatCode>
                <c:ptCount val="100"/>
                <c:pt idx="0" formatCode="&quot;$&quot;#,##0.00;\(&quot;$&quot;#,##0.00\)">
                  <c:v>0.47499999999999998</c:v>
                </c:pt>
                <c:pt idx="25" formatCode="&quot;$&quot;#,##0.00;\(&quot;$&quot;#,##0.00\)">
                  <c:v>0.49393939393939396</c:v>
                </c:pt>
                <c:pt idx="50" formatCode="&quot;$&quot;#,##0.00;\(&quot;$&quot;#,##0.00\)">
                  <c:v>0.51287878787878793</c:v>
                </c:pt>
                <c:pt idx="75" formatCode="&quot;$&quot;#,##0.00;\(&quot;$&quot;#,##0.00\)">
                  <c:v>0.53181818181818186</c:v>
                </c:pt>
                <c:pt idx="99" formatCode="&quot;$&quot;#,##0.00;\(&quot;$&quot;#,##0.00\)">
                  <c:v>0.55000000000000004</c:v>
                </c:pt>
              </c:numCache>
            </c:numRef>
          </c:cat>
          <c:val>
            <c:numRef>
              <c:f>'6. CB Report'!$BH$1005:$BH$1104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15BA-4A7E-B552-FB665306F4CA}"/>
            </c:ext>
          </c:extLst>
        </c:ser>
        <c:dLbls>
          <c:showLegendKey val="0"/>
          <c:showVal val="0"/>
          <c:showCatName val="0"/>
          <c:showSerName val="0"/>
          <c:showPercent val="0"/>
          <c:showBubbleSize val="0"/>
        </c:dLbls>
        <c:axId val="1129582032"/>
        <c:axId val="1129581616"/>
      </c:areaChart>
      <c:catAx>
        <c:axId val="112958203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81616"/>
        <c:crosses val="autoZero"/>
        <c:auto val="1"/>
        <c:lblAlgn val="ctr"/>
        <c:lblOffset val="100"/>
        <c:tickLblSkip val="3"/>
        <c:tickMarkSkip val="25"/>
        <c:noMultiLvlLbl val="0"/>
      </c:catAx>
      <c:valAx>
        <c:axId val="112958161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8203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Vegetativode naranja</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Report'!$BJ$1005:$BJ$1104</c:f>
              <c:numCache>
                <c:formatCode>General</c:formatCode>
                <c:ptCount val="100"/>
                <c:pt idx="0" formatCode="&quot;$&quot;#,##0.00;\(&quot;$&quot;#,##0.00\)">
                  <c:v>0.47499999999999998</c:v>
                </c:pt>
                <c:pt idx="25" formatCode="&quot;$&quot;#,##0.00;\(&quot;$&quot;#,##0.00\)">
                  <c:v>0.49393939393939396</c:v>
                </c:pt>
                <c:pt idx="50" formatCode="&quot;$&quot;#,##0.00;\(&quot;$&quot;#,##0.00\)">
                  <c:v>0.51287878787878793</c:v>
                </c:pt>
                <c:pt idx="75" formatCode="&quot;$&quot;#,##0.00;\(&quot;$&quot;#,##0.00\)">
                  <c:v>0.53181818181818186</c:v>
                </c:pt>
                <c:pt idx="99" formatCode="&quot;$&quot;#,##0.00;\(&quot;$&quot;#,##0.00\)">
                  <c:v>0.55000000000000004</c:v>
                </c:pt>
              </c:numCache>
            </c:numRef>
          </c:cat>
          <c:val>
            <c:numRef>
              <c:f>'6. CB Report'!$BK$1005:$BK$1104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30D0-477A-A765-E7BDD608F528}"/>
            </c:ext>
          </c:extLst>
        </c:ser>
        <c:dLbls>
          <c:showLegendKey val="0"/>
          <c:showVal val="0"/>
          <c:showCatName val="0"/>
          <c:showSerName val="0"/>
          <c:showPercent val="0"/>
          <c:showBubbleSize val="0"/>
        </c:dLbls>
        <c:axId val="1129584112"/>
        <c:axId val="1129583696"/>
      </c:areaChart>
      <c:catAx>
        <c:axId val="112958411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83696"/>
        <c:crosses val="autoZero"/>
        <c:auto val="1"/>
        <c:lblAlgn val="ctr"/>
        <c:lblOffset val="100"/>
        <c:tickLblSkip val="3"/>
        <c:tickMarkSkip val="25"/>
        <c:noMultiLvlLbl val="0"/>
      </c:catAx>
      <c:valAx>
        <c:axId val="112958369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8411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Material Vegetativode roble blanco</a:t>
            </a:r>
          </a:p>
        </c:rich>
      </c:tx>
      <c:layout>
        <c:manualLayout>
          <c:xMode val="edge"/>
          <c:yMode val="edge"/>
          <c:x val="0.25362951128398425"/>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Report'!$BM$1005:$BM$1104</c:f>
              <c:numCache>
                <c:formatCode>General</c:formatCode>
                <c:ptCount val="100"/>
                <c:pt idx="0" formatCode="&quot;$&quot;#,##0.00;\(&quot;$&quot;#,##0.00\)">
                  <c:v>0.95</c:v>
                </c:pt>
                <c:pt idx="25" formatCode="&quot;$&quot;#,##0.00;\(&quot;$&quot;#,##0.00\)">
                  <c:v>0.98787878787878791</c:v>
                </c:pt>
                <c:pt idx="50" formatCode="&quot;$&quot;#,##0.00;\(&quot;$&quot;#,##0.00\)">
                  <c:v>1.0257575757575759</c:v>
                </c:pt>
                <c:pt idx="75" formatCode="&quot;$&quot;#,##0.00;\(&quot;$&quot;#,##0.00\)">
                  <c:v>1.0636363636363637</c:v>
                </c:pt>
                <c:pt idx="99" formatCode="&quot;$&quot;#,##0.00;\(&quot;$&quot;#,##0.00\)">
                  <c:v>1.1000000000000001</c:v>
                </c:pt>
              </c:numCache>
            </c:numRef>
          </c:cat>
          <c:val>
            <c:numRef>
              <c:f>'6. CB Report'!$BN$1005:$BN$1104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5F9A-4DE1-B970-46CF5650E604}"/>
            </c:ext>
          </c:extLst>
        </c:ser>
        <c:dLbls>
          <c:showLegendKey val="0"/>
          <c:showVal val="0"/>
          <c:showCatName val="0"/>
          <c:showSerName val="0"/>
          <c:showPercent val="0"/>
          <c:showBubbleSize val="0"/>
        </c:dLbls>
        <c:axId val="1129586192"/>
        <c:axId val="1129585776"/>
      </c:areaChart>
      <c:catAx>
        <c:axId val="1129586192"/>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29585776"/>
        <c:crosses val="autoZero"/>
        <c:auto val="1"/>
        <c:lblAlgn val="ctr"/>
        <c:lblOffset val="100"/>
        <c:tickLblSkip val="3"/>
        <c:tickMarkSkip val="25"/>
        <c:noMultiLvlLbl val="0"/>
      </c:catAx>
      <c:valAx>
        <c:axId val="1129585776"/>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29586192"/>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Naranja Dulce</a:t>
            </a:r>
          </a:p>
        </c:rich>
      </c:tx>
      <c:layout>
        <c:manualLayout>
          <c:xMode val="edge"/>
          <c:yMode val="edge"/>
          <c:x val="0.11795573382059664"/>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Report'!$BP$1005:$BP$1104</c:f>
              <c:numCache>
                <c:formatCode>General</c:formatCode>
                <c:ptCount val="100"/>
                <c:pt idx="0" formatCode="&quot;$&quot;#,##0.00;\(&quot;$&quot;#,##0.00\)">
                  <c:v>1852.5</c:v>
                </c:pt>
                <c:pt idx="99" formatCode="&quot;$&quot;#,##0.00;\(&quot;$&quot;#,##0.00\)">
                  <c:v>2145</c:v>
                </c:pt>
              </c:numCache>
            </c:numRef>
          </c:cat>
          <c:val>
            <c:numRef>
              <c:f>'6. CB Report'!$BQ$1005:$BQ$1104</c:f>
              <c:numCache>
                <c:formatCode>0.00</c:formatCode>
                <c:ptCount val="100"/>
                <c:pt idx="0">
                  <c:v>1.5304560759106642E-4</c:v>
                </c:pt>
                <c:pt idx="1">
                  <c:v>6.1218243036426567E-4</c:v>
                </c:pt>
                <c:pt idx="2">
                  <c:v>1.2243648607285313E-3</c:v>
                </c:pt>
                <c:pt idx="3">
                  <c:v>1.83654729109275E-3</c:v>
                </c:pt>
                <c:pt idx="4">
                  <c:v>2.4487297214570154E-3</c:v>
                </c:pt>
                <c:pt idx="5">
                  <c:v>3.0609121518212811E-3</c:v>
                </c:pt>
                <c:pt idx="6">
                  <c:v>3.6730945821855463E-3</c:v>
                </c:pt>
                <c:pt idx="7">
                  <c:v>4.2852770125498141E-3</c:v>
                </c:pt>
                <c:pt idx="8">
                  <c:v>4.8974594429140803E-3</c:v>
                </c:pt>
                <c:pt idx="9">
                  <c:v>5.5096418732782995E-3</c:v>
                </c:pt>
                <c:pt idx="10">
                  <c:v>6.1218243036425569E-3</c:v>
                </c:pt>
                <c:pt idx="11">
                  <c:v>6.7340067340068283E-3</c:v>
                </c:pt>
                <c:pt idx="12">
                  <c:v>7.3461891643710961E-3</c:v>
                </c:pt>
                <c:pt idx="13">
                  <c:v>7.958371594735357E-3</c:v>
                </c:pt>
                <c:pt idx="14">
                  <c:v>8.5705540250995832E-3</c:v>
                </c:pt>
                <c:pt idx="15">
                  <c:v>9.1827364554638441E-3</c:v>
                </c:pt>
                <c:pt idx="16">
                  <c:v>9.794918885828105E-3</c:v>
                </c:pt>
                <c:pt idx="17">
                  <c:v>1.040710131619238E-2</c:v>
                </c:pt>
                <c:pt idx="18">
                  <c:v>1.1019283746556641E-2</c:v>
                </c:pt>
                <c:pt idx="19">
                  <c:v>1.1631466176920902E-2</c:v>
                </c:pt>
                <c:pt idx="20">
                  <c:v>1.2243648607285107E-2</c:v>
                </c:pt>
                <c:pt idx="21">
                  <c:v>1.2855831037649396E-2</c:v>
                </c:pt>
                <c:pt idx="22">
                  <c:v>1.3468013468013684E-2</c:v>
                </c:pt>
                <c:pt idx="23">
                  <c:v>1.408019589837789E-2</c:v>
                </c:pt>
                <c:pt idx="24">
                  <c:v>1.4692378328742206E-2</c:v>
                </c:pt>
                <c:pt idx="25">
                  <c:v>1.5304560759106384E-2</c:v>
                </c:pt>
                <c:pt idx="26">
                  <c:v>1.5916743189470672E-2</c:v>
                </c:pt>
                <c:pt idx="27">
                  <c:v>1.6528925619834961E-2</c:v>
                </c:pt>
                <c:pt idx="28">
                  <c:v>1.7141108050199194E-2</c:v>
                </c:pt>
                <c:pt idx="29">
                  <c:v>1.7753290480563483E-2</c:v>
                </c:pt>
                <c:pt idx="30">
                  <c:v>1.8365472910927716E-2</c:v>
                </c:pt>
                <c:pt idx="31">
                  <c:v>1.8977655341291977E-2</c:v>
                </c:pt>
                <c:pt idx="32">
                  <c:v>1.9589837771656238E-2</c:v>
                </c:pt>
                <c:pt idx="33">
                  <c:v>2.0087235996327113E-2</c:v>
                </c:pt>
                <c:pt idx="34">
                  <c:v>1.989592898683834E-2</c:v>
                </c:pt>
                <c:pt idx="35">
                  <c:v>1.9589837771656238E-2</c:v>
                </c:pt>
                <c:pt idx="36">
                  <c:v>1.9283746556474135E-2</c:v>
                </c:pt>
                <c:pt idx="37">
                  <c:v>1.8977655341291921E-2</c:v>
                </c:pt>
                <c:pt idx="38">
                  <c:v>1.8671564126109819E-2</c:v>
                </c:pt>
                <c:pt idx="39">
                  <c:v>1.8365472910927716E-2</c:v>
                </c:pt>
                <c:pt idx="40">
                  <c:v>1.8059381695745613E-2</c:v>
                </c:pt>
                <c:pt idx="41">
                  <c:v>1.7753290480563511E-2</c:v>
                </c:pt>
                <c:pt idx="42">
                  <c:v>1.7447199265381408E-2</c:v>
                </c:pt>
                <c:pt idx="43">
                  <c:v>1.7141108050199194E-2</c:v>
                </c:pt>
                <c:pt idx="44">
                  <c:v>1.683501683501698E-2</c:v>
                </c:pt>
                <c:pt idx="45">
                  <c:v>1.6528925619834989E-2</c:v>
                </c:pt>
                <c:pt idx="46">
                  <c:v>1.6222834404652775E-2</c:v>
                </c:pt>
                <c:pt idx="47">
                  <c:v>1.5916743189470672E-2</c:v>
                </c:pt>
                <c:pt idx="48">
                  <c:v>1.561065197428857E-2</c:v>
                </c:pt>
                <c:pt idx="49">
                  <c:v>1.5304560759106467E-2</c:v>
                </c:pt>
                <c:pt idx="50">
                  <c:v>1.4998469543924253E-2</c:v>
                </c:pt>
                <c:pt idx="51">
                  <c:v>1.4692378328742262E-2</c:v>
                </c:pt>
                <c:pt idx="52">
                  <c:v>1.4386287113560048E-2</c:v>
                </c:pt>
                <c:pt idx="53">
                  <c:v>1.4080195898377834E-2</c:v>
                </c:pt>
                <c:pt idx="54">
                  <c:v>1.3774104683195842E-2</c:v>
                </c:pt>
                <c:pt idx="55">
                  <c:v>1.3468013468013629E-2</c:v>
                </c:pt>
                <c:pt idx="56">
                  <c:v>1.3161922252831526E-2</c:v>
                </c:pt>
                <c:pt idx="57">
                  <c:v>1.2855831037649423E-2</c:v>
                </c:pt>
                <c:pt idx="58">
                  <c:v>1.254973982246721E-2</c:v>
                </c:pt>
                <c:pt idx="59">
                  <c:v>1.2243648607285218E-2</c:v>
                </c:pt>
                <c:pt idx="60">
                  <c:v>1.1937557392103004E-2</c:v>
                </c:pt>
                <c:pt idx="61">
                  <c:v>1.1631466176920902E-2</c:v>
                </c:pt>
                <c:pt idx="62">
                  <c:v>1.1325374961738688E-2</c:v>
                </c:pt>
                <c:pt idx="63">
                  <c:v>1.1019283746556585E-2</c:v>
                </c:pt>
                <c:pt idx="64">
                  <c:v>1.0713192531374482E-2</c:v>
                </c:pt>
                <c:pt idx="65">
                  <c:v>1.040710131619238E-2</c:v>
                </c:pt>
                <c:pt idx="66">
                  <c:v>1.01010101010095E-2</c:v>
                </c:pt>
                <c:pt idx="67">
                  <c:v>9.7949188858266201E-3</c:v>
                </c:pt>
                <c:pt idx="68">
                  <c:v>9.4888276706445174E-3</c:v>
                </c:pt>
                <c:pt idx="69">
                  <c:v>9.1827364554624147E-3</c:v>
                </c:pt>
                <c:pt idx="70">
                  <c:v>8.876645240280312E-3</c:v>
                </c:pt>
                <c:pt idx="71">
                  <c:v>8.5705540250983203E-3</c:v>
                </c:pt>
                <c:pt idx="72">
                  <c:v>8.2644628099162176E-3</c:v>
                </c:pt>
                <c:pt idx="73">
                  <c:v>7.9583715947341149E-3</c:v>
                </c:pt>
                <c:pt idx="74">
                  <c:v>7.6522803795520122E-3</c:v>
                </c:pt>
                <c:pt idx="75">
                  <c:v>7.3461891643699095E-3</c:v>
                </c:pt>
                <c:pt idx="76">
                  <c:v>7.0400979491879179E-3</c:v>
                </c:pt>
                <c:pt idx="77">
                  <c:v>6.7340067340058152E-3</c:v>
                </c:pt>
                <c:pt idx="78">
                  <c:v>6.4279155188237125E-3</c:v>
                </c:pt>
                <c:pt idx="79">
                  <c:v>6.1218243036416098E-3</c:v>
                </c:pt>
                <c:pt idx="80">
                  <c:v>5.8157330884595071E-3</c:v>
                </c:pt>
                <c:pt idx="81">
                  <c:v>5.5096418732775154E-3</c:v>
                </c:pt>
                <c:pt idx="82">
                  <c:v>5.2035506580954127E-3</c:v>
                </c:pt>
                <c:pt idx="83">
                  <c:v>4.89745944291331E-3</c:v>
                </c:pt>
                <c:pt idx="84">
                  <c:v>4.5913682277313184E-3</c:v>
                </c:pt>
                <c:pt idx="85">
                  <c:v>4.2852770125491046E-3</c:v>
                </c:pt>
                <c:pt idx="86">
                  <c:v>3.979185797367113E-3</c:v>
                </c:pt>
                <c:pt idx="87">
                  <c:v>3.6730945821850103E-3</c:v>
                </c:pt>
                <c:pt idx="88">
                  <c:v>3.3670033670029076E-3</c:v>
                </c:pt>
                <c:pt idx="89">
                  <c:v>3.0609121518208049E-3</c:v>
                </c:pt>
                <c:pt idx="90">
                  <c:v>2.7548209366387022E-3</c:v>
                </c:pt>
                <c:pt idx="91">
                  <c:v>2.4487297214565995E-3</c:v>
                </c:pt>
                <c:pt idx="92">
                  <c:v>2.1426385062746078E-3</c:v>
                </c:pt>
                <c:pt idx="93">
                  <c:v>1.8365472910925051E-3</c:v>
                </c:pt>
                <c:pt idx="94">
                  <c:v>1.5304560759102914E-3</c:v>
                </c:pt>
                <c:pt idx="95">
                  <c:v>1.2243648607284108E-3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7487-4420-94CC-0D735D60D496}"/>
            </c:ext>
          </c:extLst>
        </c:ser>
        <c:dLbls>
          <c:showLegendKey val="0"/>
          <c:showVal val="0"/>
          <c:showCatName val="0"/>
          <c:showSerName val="0"/>
          <c:showPercent val="0"/>
          <c:showBubbleSize val="0"/>
        </c:dLbls>
        <c:axId val="1137000160"/>
        <c:axId val="1136999744"/>
      </c:areaChart>
      <c:catAx>
        <c:axId val="11370001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6999744"/>
        <c:crosses val="autoZero"/>
        <c:auto val="1"/>
        <c:lblAlgn val="ctr"/>
        <c:lblOffset val="100"/>
        <c:tickLblSkip val="3"/>
        <c:tickMarkSkip val="100"/>
        <c:noMultiLvlLbl val="0"/>
      </c:catAx>
      <c:valAx>
        <c:axId val="11369997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001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Norgold (suplememto)</a:t>
            </a:r>
          </a:p>
        </c:rich>
      </c:tx>
      <c:layout>
        <c:manualLayout>
          <c:xMode val="edge"/>
          <c:yMode val="edge"/>
          <c:x val="0.2662223313048323"/>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Report'!$BS$1005:$BS$1104</c:f>
              <c:numCache>
                <c:formatCode>General</c:formatCode>
                <c:ptCount val="100"/>
                <c:pt idx="0" formatCode="&quot;$&quot;#,##0.00;\(&quot;$&quot;#,##0.00\)">
                  <c:v>2.8499999999999996</c:v>
                </c:pt>
                <c:pt idx="25" formatCode="&quot;$&quot;#,##0.00;\(&quot;$&quot;#,##0.00\)">
                  <c:v>2.9636363636363634</c:v>
                </c:pt>
                <c:pt idx="50" formatCode="&quot;$&quot;#,##0.00;\(&quot;$&quot;#,##0.00\)">
                  <c:v>3.0772727272727272</c:v>
                </c:pt>
                <c:pt idx="75" formatCode="&quot;$&quot;#,##0.00;\(&quot;$&quot;#,##0.00\)">
                  <c:v>3.1909090909090909</c:v>
                </c:pt>
                <c:pt idx="99" formatCode="&quot;$&quot;#,##0.00;\(&quot;$&quot;#,##0.00\)">
                  <c:v>3.3000000000000003</c:v>
                </c:pt>
              </c:numCache>
            </c:numRef>
          </c:cat>
          <c:val>
            <c:numRef>
              <c:f>'6. CB Report'!$BT$1005:$BT$1104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C8EB-4568-9193-92D7F01DD381}"/>
            </c:ext>
          </c:extLst>
        </c:ser>
        <c:dLbls>
          <c:showLegendKey val="0"/>
          <c:showVal val="0"/>
          <c:showCatName val="0"/>
          <c:showSerName val="0"/>
          <c:showPercent val="0"/>
          <c:showBubbleSize val="0"/>
        </c:dLbls>
        <c:axId val="1137002240"/>
        <c:axId val="1137001824"/>
      </c:areaChart>
      <c:catAx>
        <c:axId val="11370022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01824"/>
        <c:crosses val="autoZero"/>
        <c:auto val="1"/>
        <c:lblAlgn val="ctr"/>
        <c:lblOffset val="100"/>
        <c:tickLblSkip val="3"/>
        <c:tickMarkSkip val="25"/>
        <c:noMultiLvlLbl val="0"/>
      </c:catAx>
      <c:valAx>
        <c:axId val="11370018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022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Plátano Burro</a:t>
            </a:r>
          </a:p>
        </c:rich>
      </c:tx>
      <c:layout>
        <c:manualLayout>
          <c:xMode val="edge"/>
          <c:yMode val="edge"/>
          <c:x val="0.12331892758521898"/>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Report'!$BV$1005:$BV$1104</c:f>
              <c:numCache>
                <c:formatCode>General</c:formatCode>
                <c:ptCount val="100"/>
                <c:pt idx="0" formatCode="&quot;$&quot;#,##0.00;\(&quot;$&quot;#,##0.00\)">
                  <c:v>702.05</c:v>
                </c:pt>
                <c:pt idx="50" formatCode="&quot;$&quot;#,##0.00;\(&quot;$&quot;#,##0.00\)">
                  <c:v>758.03484848484845</c:v>
                </c:pt>
                <c:pt idx="99" formatCode="&quot;$&quot;#,##0.00;\(&quot;$&quot;#,##0.00\)">
                  <c:v>812.90000000000009</c:v>
                </c:pt>
              </c:numCache>
            </c:numRef>
          </c:cat>
          <c:val>
            <c:numRef>
              <c:f>'6. CB Report'!$BW$1005:$BW$1104</c:f>
              <c:numCache>
                <c:formatCode>0.00</c:formatCode>
                <c:ptCount val="100"/>
                <c:pt idx="0">
                  <c:v>1.5304560759103199E-4</c:v>
                </c:pt>
                <c:pt idx="1">
                  <c:v>6.1218243036419021E-4</c:v>
                </c:pt>
                <c:pt idx="2">
                  <c:v>1.2243648607283804E-3</c:v>
                </c:pt>
                <c:pt idx="3">
                  <c:v>1.8365472910925704E-3</c:v>
                </c:pt>
                <c:pt idx="4">
                  <c:v>2.4487297214567604E-3</c:v>
                </c:pt>
                <c:pt idx="5">
                  <c:v>3.0609121518209506E-3</c:v>
                </c:pt>
                <c:pt idx="6">
                  <c:v>3.6730945821851421E-3</c:v>
                </c:pt>
                <c:pt idx="7">
                  <c:v>4.2852770125493302E-3</c:v>
                </c:pt>
                <c:pt idx="8">
                  <c:v>4.8974594429135182E-3</c:v>
                </c:pt>
                <c:pt idx="9">
                  <c:v>5.5096418732777132E-3</c:v>
                </c:pt>
                <c:pt idx="10">
                  <c:v>6.1218243036418978E-3</c:v>
                </c:pt>
                <c:pt idx="11">
                  <c:v>6.7340067340060927E-3</c:v>
                </c:pt>
                <c:pt idx="12">
                  <c:v>7.3461891643702842E-3</c:v>
                </c:pt>
                <c:pt idx="13">
                  <c:v>7.9583715947344688E-3</c:v>
                </c:pt>
                <c:pt idx="14">
                  <c:v>8.5705540250986673E-3</c:v>
                </c:pt>
                <c:pt idx="15">
                  <c:v>9.1827364554628449E-3</c:v>
                </c:pt>
                <c:pt idx="16">
                  <c:v>9.7949188858270364E-3</c:v>
                </c:pt>
                <c:pt idx="17">
                  <c:v>1.0407101316191172E-2</c:v>
                </c:pt>
                <c:pt idx="18">
                  <c:v>1.1019283746555364E-2</c:v>
                </c:pt>
                <c:pt idx="19">
                  <c:v>1.1631466176919555E-2</c:v>
                </c:pt>
                <c:pt idx="20">
                  <c:v>1.2243648607283733E-2</c:v>
                </c:pt>
                <c:pt idx="21">
                  <c:v>1.2855831037647925E-2</c:v>
                </c:pt>
                <c:pt idx="22">
                  <c:v>1.346801346801213E-2</c:v>
                </c:pt>
                <c:pt idx="23">
                  <c:v>1.408019589837628E-2</c:v>
                </c:pt>
                <c:pt idx="24">
                  <c:v>1.4692378328740513E-2</c:v>
                </c:pt>
                <c:pt idx="25">
                  <c:v>1.5304560759104691E-2</c:v>
                </c:pt>
                <c:pt idx="26">
                  <c:v>1.5916743189468868E-2</c:v>
                </c:pt>
                <c:pt idx="27">
                  <c:v>1.6528925619833101E-2</c:v>
                </c:pt>
                <c:pt idx="28">
                  <c:v>1.7141108050197279E-2</c:v>
                </c:pt>
                <c:pt idx="29">
                  <c:v>1.7753290480561457E-2</c:v>
                </c:pt>
                <c:pt idx="30">
                  <c:v>1.8365472910925607E-2</c:v>
                </c:pt>
                <c:pt idx="31">
                  <c:v>1.8977655341289812E-2</c:v>
                </c:pt>
                <c:pt idx="32">
                  <c:v>1.9589837771654017E-2</c:v>
                </c:pt>
                <c:pt idx="33">
                  <c:v>2.0087235996325004E-2</c:v>
                </c:pt>
                <c:pt idx="34">
                  <c:v>1.989592898683612E-2</c:v>
                </c:pt>
                <c:pt idx="35">
                  <c:v>1.9589837771654017E-2</c:v>
                </c:pt>
                <c:pt idx="36">
                  <c:v>1.9283746556471804E-2</c:v>
                </c:pt>
                <c:pt idx="37">
                  <c:v>1.8977655341289812E-2</c:v>
                </c:pt>
                <c:pt idx="38">
                  <c:v>1.867156412610782E-2</c:v>
                </c:pt>
                <c:pt idx="39">
                  <c:v>1.8365472910925718E-2</c:v>
                </c:pt>
                <c:pt idx="40">
                  <c:v>1.8059381695743615E-2</c:v>
                </c:pt>
                <c:pt idx="41">
                  <c:v>1.7753290480561401E-2</c:v>
                </c:pt>
                <c:pt idx="42">
                  <c:v>1.7447199265379409E-2</c:v>
                </c:pt>
                <c:pt idx="43">
                  <c:v>1.7141108050197196E-2</c:v>
                </c:pt>
                <c:pt idx="44">
                  <c:v>1.6835016835015204E-2</c:v>
                </c:pt>
                <c:pt idx="45">
                  <c:v>1.6528925619833101E-2</c:v>
                </c:pt>
                <c:pt idx="46">
                  <c:v>1.6222834404650888E-2</c:v>
                </c:pt>
                <c:pt idx="47">
                  <c:v>1.5916743189468896E-2</c:v>
                </c:pt>
                <c:pt idx="48">
                  <c:v>1.5610651974286904E-2</c:v>
                </c:pt>
                <c:pt idx="49">
                  <c:v>1.5304560759104691E-2</c:v>
                </c:pt>
                <c:pt idx="50">
                  <c:v>1.4998469543922699E-2</c:v>
                </c:pt>
                <c:pt idx="51">
                  <c:v>1.4692378328740596E-2</c:v>
                </c:pt>
                <c:pt idx="52">
                  <c:v>1.4386287113558494E-2</c:v>
                </c:pt>
                <c:pt idx="53">
                  <c:v>1.4080195898376391E-2</c:v>
                </c:pt>
                <c:pt idx="54">
                  <c:v>1.3774104683194288E-2</c:v>
                </c:pt>
                <c:pt idx="55">
                  <c:v>1.3468013468012296E-2</c:v>
                </c:pt>
                <c:pt idx="56">
                  <c:v>1.3161922252830083E-2</c:v>
                </c:pt>
                <c:pt idx="57">
                  <c:v>1.2855831037647869E-2</c:v>
                </c:pt>
                <c:pt idx="58">
                  <c:v>1.2549739822465877E-2</c:v>
                </c:pt>
                <c:pt idx="59">
                  <c:v>1.2243648607283775E-2</c:v>
                </c:pt>
                <c:pt idx="60">
                  <c:v>1.1937557392101672E-2</c:v>
                </c:pt>
                <c:pt idx="61">
                  <c:v>1.1631466176919569E-2</c:v>
                </c:pt>
                <c:pt idx="62">
                  <c:v>1.1325374961737578E-2</c:v>
                </c:pt>
                <c:pt idx="63">
                  <c:v>1.1019283746555364E-2</c:v>
                </c:pt>
                <c:pt idx="64">
                  <c:v>1.0713192531373261E-2</c:v>
                </c:pt>
                <c:pt idx="65">
                  <c:v>1.0407101316191159E-2</c:v>
                </c:pt>
                <c:pt idx="66">
                  <c:v>1.0101010101009056E-2</c:v>
                </c:pt>
                <c:pt idx="67">
                  <c:v>9.7949188858270642E-3</c:v>
                </c:pt>
                <c:pt idx="68">
                  <c:v>9.4888276706448504E-3</c:v>
                </c:pt>
                <c:pt idx="69">
                  <c:v>9.1827364554627477E-3</c:v>
                </c:pt>
                <c:pt idx="70">
                  <c:v>8.8766452402807561E-3</c:v>
                </c:pt>
                <c:pt idx="71">
                  <c:v>8.5705540250986534E-3</c:v>
                </c:pt>
                <c:pt idx="72">
                  <c:v>8.2644628099165507E-3</c:v>
                </c:pt>
                <c:pt idx="73">
                  <c:v>7.958371594734448E-3</c:v>
                </c:pt>
                <c:pt idx="74">
                  <c:v>7.6522803795523453E-3</c:v>
                </c:pt>
                <c:pt idx="75">
                  <c:v>7.3461891643702426E-3</c:v>
                </c:pt>
                <c:pt idx="76">
                  <c:v>7.0400979491881399E-3</c:v>
                </c:pt>
                <c:pt idx="77">
                  <c:v>6.7340067340060372E-3</c:v>
                </c:pt>
                <c:pt idx="78">
                  <c:v>6.4279155188240455E-3</c:v>
                </c:pt>
                <c:pt idx="79">
                  <c:v>6.1218243036418318E-3</c:v>
                </c:pt>
                <c:pt idx="80">
                  <c:v>5.8157330884598402E-3</c:v>
                </c:pt>
                <c:pt idx="81">
                  <c:v>5.5096418732776264E-3</c:v>
                </c:pt>
                <c:pt idx="82">
                  <c:v>5.2035506580956348E-3</c:v>
                </c:pt>
                <c:pt idx="83">
                  <c:v>4.8974594429135321E-3</c:v>
                </c:pt>
                <c:pt idx="84">
                  <c:v>4.5913682277314294E-3</c:v>
                </c:pt>
                <c:pt idx="85">
                  <c:v>4.2852770125493267E-3</c:v>
                </c:pt>
                <c:pt idx="86">
                  <c:v>3.979185797367224E-3</c:v>
                </c:pt>
                <c:pt idx="87">
                  <c:v>3.6730945821852323E-3</c:v>
                </c:pt>
                <c:pt idx="88">
                  <c:v>3.3670033670030186E-3</c:v>
                </c:pt>
                <c:pt idx="89">
                  <c:v>3.0609121518209159E-3</c:v>
                </c:pt>
                <c:pt idx="90">
                  <c:v>2.7548209366388132E-3</c:v>
                </c:pt>
                <c:pt idx="91">
                  <c:v>2.4487297214567105E-3</c:v>
                </c:pt>
                <c:pt idx="92">
                  <c:v>2.1426385062747189E-3</c:v>
                </c:pt>
                <c:pt idx="93">
                  <c:v>1.8365472910925051E-3</c:v>
                </c:pt>
                <c:pt idx="94">
                  <c:v>1.5304560759104024E-3</c:v>
                </c:pt>
                <c:pt idx="95">
                  <c:v>1.2243648607282998E-3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2B4A-4474-AEA1-A65F724C203D}"/>
            </c:ext>
          </c:extLst>
        </c:ser>
        <c:dLbls>
          <c:showLegendKey val="0"/>
          <c:showVal val="0"/>
          <c:showCatName val="0"/>
          <c:showSerName val="0"/>
          <c:showPercent val="0"/>
          <c:showBubbleSize val="0"/>
        </c:dLbls>
        <c:axId val="1137004320"/>
        <c:axId val="1137003904"/>
      </c:areaChart>
      <c:catAx>
        <c:axId val="11370043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03904"/>
        <c:crosses val="autoZero"/>
        <c:auto val="1"/>
        <c:lblAlgn val="ctr"/>
        <c:lblOffset val="100"/>
        <c:tickLblSkip val="3"/>
        <c:tickMarkSkip val="50"/>
        <c:noMultiLvlLbl val="0"/>
      </c:catAx>
      <c:valAx>
        <c:axId val="11370039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043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Sales minerales</a:t>
            </a:r>
          </a:p>
        </c:rich>
      </c:tx>
      <c:layout>
        <c:manualLayout>
          <c:xMode val="edge"/>
          <c:yMode val="edge"/>
          <c:x val="0.3391699788066590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Report'!$BY$1005:$BY$1104</c:f>
              <c:numCache>
                <c:formatCode>General</c:formatCode>
                <c:ptCount val="100"/>
                <c:pt idx="0" formatCode="&quot;$&quot;#,##0.00;\(&quot;$&quot;#,##0.00\)">
                  <c:v>1.9</c:v>
                </c:pt>
                <c:pt idx="25" formatCode="&quot;$&quot;#,##0.00;\(&quot;$&quot;#,##0.00\)">
                  <c:v>1.9757575757575758</c:v>
                </c:pt>
                <c:pt idx="50" formatCode="&quot;$&quot;#,##0.00;\(&quot;$&quot;#,##0.00\)">
                  <c:v>2.0515151515151517</c:v>
                </c:pt>
                <c:pt idx="75" formatCode="&quot;$&quot;#,##0.00;\(&quot;$&quot;#,##0.00\)">
                  <c:v>2.1272727272727274</c:v>
                </c:pt>
                <c:pt idx="99" formatCode="&quot;$&quot;#,##0.00;\(&quot;$&quot;#,##0.00\)">
                  <c:v>2.2000000000000002</c:v>
                </c:pt>
              </c:numCache>
            </c:numRef>
          </c:cat>
          <c:val>
            <c:numRef>
              <c:f>'6. CB Report'!$BZ$1005:$BZ$1104</c:f>
              <c:numCache>
                <c:formatCode>0.00</c:formatCode>
                <c:ptCount val="100"/>
                <c:pt idx="0">
                  <c:v>1.5304560759105259E-4</c:v>
                </c:pt>
                <c:pt idx="1">
                  <c:v>6.1218243036421038E-4</c:v>
                </c:pt>
                <c:pt idx="2">
                  <c:v>1.2243648607284659E-3</c:v>
                </c:pt>
                <c:pt idx="3">
                  <c:v>1.8365472910926764E-3</c:v>
                </c:pt>
                <c:pt idx="4">
                  <c:v>2.4487297214569317E-3</c:v>
                </c:pt>
                <c:pt idx="5">
                  <c:v>3.0609121518211423E-3</c:v>
                </c:pt>
                <c:pt idx="6">
                  <c:v>3.6730945821853971E-3</c:v>
                </c:pt>
                <c:pt idx="7">
                  <c:v>4.2852770125496077E-3</c:v>
                </c:pt>
                <c:pt idx="8">
                  <c:v>4.8974594429138166E-3</c:v>
                </c:pt>
                <c:pt idx="9">
                  <c:v>5.5096418732780705E-3</c:v>
                </c:pt>
                <c:pt idx="10">
                  <c:v>6.1218243036422863E-3</c:v>
                </c:pt>
                <c:pt idx="11">
                  <c:v>6.7340067340065438E-3</c:v>
                </c:pt>
                <c:pt idx="12">
                  <c:v>7.3461891643707491E-3</c:v>
                </c:pt>
                <c:pt idx="13">
                  <c:v>7.9583715947350031E-3</c:v>
                </c:pt>
                <c:pt idx="14">
                  <c:v>8.5705540250992224E-3</c:v>
                </c:pt>
                <c:pt idx="15">
                  <c:v>9.1827364554634139E-3</c:v>
                </c:pt>
                <c:pt idx="16">
                  <c:v>9.7949188858276748E-3</c:v>
                </c:pt>
                <c:pt idx="17">
                  <c:v>1.0407101316191894E-2</c:v>
                </c:pt>
                <c:pt idx="18">
                  <c:v>1.1019283746556141E-2</c:v>
                </c:pt>
                <c:pt idx="19">
                  <c:v>1.163146617692036E-2</c:v>
                </c:pt>
                <c:pt idx="20">
                  <c:v>1.224364860728458E-2</c:v>
                </c:pt>
                <c:pt idx="21">
                  <c:v>1.2855831037648868E-2</c:v>
                </c:pt>
                <c:pt idx="22">
                  <c:v>1.346801346801299E-2</c:v>
                </c:pt>
                <c:pt idx="23">
                  <c:v>1.4080195898377279E-2</c:v>
                </c:pt>
                <c:pt idx="24">
                  <c:v>1.4692378328741484E-2</c:v>
                </c:pt>
                <c:pt idx="25">
                  <c:v>1.5304560759105773E-2</c:v>
                </c:pt>
                <c:pt idx="26">
                  <c:v>1.5916743189469951E-2</c:v>
                </c:pt>
                <c:pt idx="27">
                  <c:v>1.6528925619834184E-2</c:v>
                </c:pt>
                <c:pt idx="28">
                  <c:v>1.7141108050198417E-2</c:v>
                </c:pt>
                <c:pt idx="29">
                  <c:v>1.7753290480562678E-2</c:v>
                </c:pt>
                <c:pt idx="30">
                  <c:v>1.8365472910926828E-2</c:v>
                </c:pt>
                <c:pt idx="31">
                  <c:v>1.8977655341291089E-2</c:v>
                </c:pt>
                <c:pt idx="32">
                  <c:v>1.9589837771655294E-2</c:v>
                </c:pt>
                <c:pt idx="33">
                  <c:v>2.008723599632628E-2</c:v>
                </c:pt>
                <c:pt idx="34">
                  <c:v>1.9895928986837563E-2</c:v>
                </c:pt>
                <c:pt idx="35">
                  <c:v>1.958983777165535E-2</c:v>
                </c:pt>
                <c:pt idx="36">
                  <c:v>1.9283746556473247E-2</c:v>
                </c:pt>
                <c:pt idx="37">
                  <c:v>1.8977655341291033E-2</c:v>
                </c:pt>
                <c:pt idx="38">
                  <c:v>1.8671564126109041E-2</c:v>
                </c:pt>
                <c:pt idx="39">
                  <c:v>1.8365472910926828E-2</c:v>
                </c:pt>
                <c:pt idx="40">
                  <c:v>1.8059381695744836E-2</c:v>
                </c:pt>
                <c:pt idx="41">
                  <c:v>1.7753290480562511E-2</c:v>
                </c:pt>
                <c:pt idx="42">
                  <c:v>1.7447199265380631E-2</c:v>
                </c:pt>
                <c:pt idx="43">
                  <c:v>1.7141108050198417E-2</c:v>
                </c:pt>
                <c:pt idx="44">
                  <c:v>1.6835016835016314E-2</c:v>
                </c:pt>
                <c:pt idx="45">
                  <c:v>1.6528925619834212E-2</c:v>
                </c:pt>
                <c:pt idx="46">
                  <c:v>1.6222834404651998E-2</c:v>
                </c:pt>
                <c:pt idx="47">
                  <c:v>1.5916743189470006E-2</c:v>
                </c:pt>
                <c:pt idx="48">
                  <c:v>1.5610651974287792E-2</c:v>
                </c:pt>
                <c:pt idx="49">
                  <c:v>1.5304560759105801E-2</c:v>
                </c:pt>
                <c:pt idx="50">
                  <c:v>1.4998469543923587E-2</c:v>
                </c:pt>
                <c:pt idx="51">
                  <c:v>1.4692378328741595E-2</c:v>
                </c:pt>
                <c:pt idx="52">
                  <c:v>1.4386287113559382E-2</c:v>
                </c:pt>
                <c:pt idx="53">
                  <c:v>1.4080195898377168E-2</c:v>
                </c:pt>
                <c:pt idx="54">
                  <c:v>1.3774104683195176E-2</c:v>
                </c:pt>
                <c:pt idx="55">
                  <c:v>1.3468013468013074E-2</c:v>
                </c:pt>
                <c:pt idx="56">
                  <c:v>1.316192225283086E-2</c:v>
                </c:pt>
                <c:pt idx="57">
                  <c:v>1.2855831037648868E-2</c:v>
                </c:pt>
                <c:pt idx="58">
                  <c:v>1.2549739822466655E-2</c:v>
                </c:pt>
                <c:pt idx="59">
                  <c:v>1.2243648607284552E-2</c:v>
                </c:pt>
                <c:pt idx="60">
                  <c:v>1.1937557392102449E-2</c:v>
                </c:pt>
                <c:pt idx="61">
                  <c:v>1.1631466176920346E-2</c:v>
                </c:pt>
                <c:pt idx="62">
                  <c:v>1.1325374961738244E-2</c:v>
                </c:pt>
                <c:pt idx="63">
                  <c:v>1.1019283746556141E-2</c:v>
                </c:pt>
                <c:pt idx="64">
                  <c:v>1.0713192531374038E-2</c:v>
                </c:pt>
                <c:pt idx="65">
                  <c:v>1.0407101316191825E-2</c:v>
                </c:pt>
                <c:pt idx="66">
                  <c:v>1.0101010101009833E-2</c:v>
                </c:pt>
                <c:pt idx="67">
                  <c:v>9.7949188858276193E-3</c:v>
                </c:pt>
                <c:pt idx="68">
                  <c:v>9.4888276706456276E-3</c:v>
                </c:pt>
                <c:pt idx="69">
                  <c:v>9.1827364554633029E-3</c:v>
                </c:pt>
                <c:pt idx="70">
                  <c:v>8.8766452402814222E-3</c:v>
                </c:pt>
                <c:pt idx="71">
                  <c:v>8.5705540250992085E-3</c:v>
                </c:pt>
                <c:pt idx="72">
                  <c:v>8.2644628099171058E-3</c:v>
                </c:pt>
                <c:pt idx="73">
                  <c:v>7.9583715947350031E-3</c:v>
                </c:pt>
                <c:pt idx="74">
                  <c:v>7.6522803795529004E-3</c:v>
                </c:pt>
                <c:pt idx="75">
                  <c:v>7.3461891643706867E-3</c:v>
                </c:pt>
                <c:pt idx="76">
                  <c:v>7.040097949188695E-3</c:v>
                </c:pt>
                <c:pt idx="77">
                  <c:v>6.7340067340064813E-3</c:v>
                </c:pt>
                <c:pt idx="78">
                  <c:v>6.4279155188243786E-3</c:v>
                </c:pt>
                <c:pt idx="79">
                  <c:v>6.1218243036422759E-3</c:v>
                </c:pt>
                <c:pt idx="80">
                  <c:v>5.8157330884601732E-3</c:v>
                </c:pt>
                <c:pt idx="81">
                  <c:v>5.5096418732780705E-3</c:v>
                </c:pt>
                <c:pt idx="82">
                  <c:v>5.2035506580959678E-3</c:v>
                </c:pt>
                <c:pt idx="83">
                  <c:v>4.8974594429138651E-3</c:v>
                </c:pt>
                <c:pt idx="84">
                  <c:v>4.5913682277316514E-3</c:v>
                </c:pt>
                <c:pt idx="85">
                  <c:v>4.2852770125496598E-3</c:v>
                </c:pt>
                <c:pt idx="86">
                  <c:v>3.979185797367446E-3</c:v>
                </c:pt>
                <c:pt idx="87">
                  <c:v>3.6730945821854544E-3</c:v>
                </c:pt>
                <c:pt idx="88">
                  <c:v>3.3670033670032407E-3</c:v>
                </c:pt>
                <c:pt idx="89">
                  <c:v>3.060912151821138E-3</c:v>
                </c:pt>
                <c:pt idx="90">
                  <c:v>2.7548209366390353E-3</c:v>
                </c:pt>
                <c:pt idx="91">
                  <c:v>2.4487297214569326E-3</c:v>
                </c:pt>
                <c:pt idx="92">
                  <c:v>2.1426385062748299E-3</c:v>
                </c:pt>
                <c:pt idx="93">
                  <c:v>1.8365472910927272E-3</c:v>
                </c:pt>
                <c:pt idx="94">
                  <c:v>1.5304560759105135E-3</c:v>
                </c:pt>
                <c:pt idx="95">
                  <c:v>1.2243648607285218E-3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E6AB-48C3-B0A0-2F4E15285B96}"/>
            </c:ext>
          </c:extLst>
        </c:ser>
        <c:dLbls>
          <c:showLegendKey val="0"/>
          <c:showVal val="0"/>
          <c:showCatName val="0"/>
          <c:showSerName val="0"/>
          <c:showPercent val="0"/>
          <c:showBubbleSize val="0"/>
        </c:dLbls>
        <c:axId val="1137006400"/>
        <c:axId val="1137005984"/>
      </c:areaChart>
      <c:catAx>
        <c:axId val="11370064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05984"/>
        <c:crosses val="autoZero"/>
        <c:auto val="1"/>
        <c:lblAlgn val="ctr"/>
        <c:lblOffset val="100"/>
        <c:tickLblSkip val="3"/>
        <c:tickMarkSkip val="25"/>
        <c:noMultiLvlLbl val="0"/>
      </c:catAx>
      <c:valAx>
        <c:axId val="11370059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064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Brachiaria  Brizantha (marandu) </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Report'!$CB$1005:$CB$1104</c:f>
              <c:numCache>
                <c:formatCode>General</c:formatCode>
                <c:ptCount val="100"/>
                <c:pt idx="0" formatCode="&quot;$&quot;#,##0.00;\(&quot;$&quot;#,##0.00\)">
                  <c:v>0.76</c:v>
                </c:pt>
                <c:pt idx="25" formatCode="&quot;$&quot;#,##0.00;\(&quot;$&quot;#,##0.00\)">
                  <c:v>0.79030303030303028</c:v>
                </c:pt>
                <c:pt idx="50" formatCode="&quot;$&quot;#,##0.00;\(&quot;$&quot;#,##0.00\)">
                  <c:v>0.82060606060606067</c:v>
                </c:pt>
                <c:pt idx="75" formatCode="&quot;$&quot;#,##0.00;\(&quot;$&quot;#,##0.00\)">
                  <c:v>0.85090909090909106</c:v>
                </c:pt>
                <c:pt idx="99" formatCode="&quot;$&quot;#,##0.00;\(&quot;$&quot;#,##0.00\)">
                  <c:v>0.88000000000000012</c:v>
                </c:pt>
              </c:numCache>
            </c:numRef>
          </c:cat>
          <c:val>
            <c:numRef>
              <c:f>'6. CB Report'!$CC$1005:$CC$1104</c:f>
              <c:numCache>
                <c:formatCode>0.00</c:formatCode>
                <c:ptCount val="100"/>
                <c:pt idx="0">
                  <c:v>1.5304560759106384E-4</c:v>
                </c:pt>
                <c:pt idx="1">
                  <c:v>6.1218243036425537E-4</c:v>
                </c:pt>
                <c:pt idx="2">
                  <c:v>1.224364860728511E-3</c:v>
                </c:pt>
                <c:pt idx="3">
                  <c:v>1.8365472910927656E-3</c:v>
                </c:pt>
                <c:pt idx="4">
                  <c:v>2.4487297214570223E-3</c:v>
                </c:pt>
                <c:pt idx="5">
                  <c:v>3.0609121518212767E-3</c:v>
                </c:pt>
                <c:pt idx="6">
                  <c:v>3.6730945821855307E-3</c:v>
                </c:pt>
                <c:pt idx="7">
                  <c:v>4.2852770125497881E-3</c:v>
                </c:pt>
                <c:pt idx="8">
                  <c:v>4.8974594429140421E-3</c:v>
                </c:pt>
                <c:pt idx="9">
                  <c:v>5.5096418732782405E-3</c:v>
                </c:pt>
                <c:pt idx="10">
                  <c:v>6.121824303642498E-3</c:v>
                </c:pt>
                <c:pt idx="11">
                  <c:v>6.7340067340067589E-3</c:v>
                </c:pt>
                <c:pt idx="12">
                  <c:v>7.3461891643710059E-3</c:v>
                </c:pt>
                <c:pt idx="13">
                  <c:v>7.9583715947352668E-3</c:v>
                </c:pt>
                <c:pt idx="14">
                  <c:v>8.5705540250995138E-3</c:v>
                </c:pt>
                <c:pt idx="15">
                  <c:v>9.1827364554637747E-3</c:v>
                </c:pt>
                <c:pt idx="16">
                  <c:v>9.7949188858280356E-3</c:v>
                </c:pt>
                <c:pt idx="17">
                  <c:v>1.0407101316192283E-2</c:v>
                </c:pt>
                <c:pt idx="18">
                  <c:v>1.101928374655653E-2</c:v>
                </c:pt>
                <c:pt idx="19">
                  <c:v>1.1631466176920818E-2</c:v>
                </c:pt>
                <c:pt idx="20">
                  <c:v>1.2243648607285038E-2</c:v>
                </c:pt>
                <c:pt idx="21">
                  <c:v>1.2855831037649312E-2</c:v>
                </c:pt>
                <c:pt idx="22">
                  <c:v>1.3468013468013573E-2</c:v>
                </c:pt>
                <c:pt idx="23">
                  <c:v>1.4080195898377806E-2</c:v>
                </c:pt>
                <c:pt idx="24">
                  <c:v>1.4692378328742067E-2</c:v>
                </c:pt>
                <c:pt idx="25">
                  <c:v>1.53045607591063E-2</c:v>
                </c:pt>
                <c:pt idx="26">
                  <c:v>1.5916743189470506E-2</c:v>
                </c:pt>
                <c:pt idx="27">
                  <c:v>1.6528925619834794E-2</c:v>
                </c:pt>
                <c:pt idx="28">
                  <c:v>1.7141108050199028E-2</c:v>
                </c:pt>
                <c:pt idx="29">
                  <c:v>1.7753290480563316E-2</c:v>
                </c:pt>
                <c:pt idx="30">
                  <c:v>1.8365472910927549E-2</c:v>
                </c:pt>
                <c:pt idx="31">
                  <c:v>1.8977655341291755E-2</c:v>
                </c:pt>
                <c:pt idx="32">
                  <c:v>1.9589837771656127E-2</c:v>
                </c:pt>
                <c:pt idx="33">
                  <c:v>2.0087235996326891E-2</c:v>
                </c:pt>
                <c:pt idx="34">
                  <c:v>1.9895928986838229E-2</c:v>
                </c:pt>
                <c:pt idx="35">
                  <c:v>1.9589837771656016E-2</c:v>
                </c:pt>
                <c:pt idx="36">
                  <c:v>1.9283746556474024E-2</c:v>
                </c:pt>
                <c:pt idx="37">
                  <c:v>1.8977655341291699E-2</c:v>
                </c:pt>
                <c:pt idx="38">
                  <c:v>1.8671564126109708E-2</c:v>
                </c:pt>
                <c:pt idx="39">
                  <c:v>1.8365472910927605E-2</c:v>
                </c:pt>
                <c:pt idx="40">
                  <c:v>1.8059381695745391E-2</c:v>
                </c:pt>
                <c:pt idx="41">
                  <c:v>1.7753290480563289E-2</c:v>
                </c:pt>
                <c:pt idx="42">
                  <c:v>1.7447199265381075E-2</c:v>
                </c:pt>
                <c:pt idx="43">
                  <c:v>1.7141108050199194E-2</c:v>
                </c:pt>
                <c:pt idx="44">
                  <c:v>1.6835016835016758E-2</c:v>
                </c:pt>
                <c:pt idx="45">
                  <c:v>1.6528925619834878E-2</c:v>
                </c:pt>
                <c:pt idx="46">
                  <c:v>1.6222834404652664E-2</c:v>
                </c:pt>
                <c:pt idx="47">
                  <c:v>1.5916743189470672E-2</c:v>
                </c:pt>
                <c:pt idx="48">
                  <c:v>1.5610651974288348E-2</c:v>
                </c:pt>
                <c:pt idx="49">
                  <c:v>1.5304560759106356E-2</c:v>
                </c:pt>
                <c:pt idx="50">
                  <c:v>1.4998469543924142E-2</c:v>
                </c:pt>
                <c:pt idx="51">
                  <c:v>1.469237832874204E-2</c:v>
                </c:pt>
                <c:pt idx="52">
                  <c:v>1.4386287113559937E-2</c:v>
                </c:pt>
                <c:pt idx="53">
                  <c:v>1.4080195898377834E-2</c:v>
                </c:pt>
                <c:pt idx="54">
                  <c:v>1.377410468319562E-2</c:v>
                </c:pt>
                <c:pt idx="55">
                  <c:v>1.3468013468013518E-2</c:v>
                </c:pt>
                <c:pt idx="56">
                  <c:v>1.3161922252831415E-2</c:v>
                </c:pt>
                <c:pt idx="57">
                  <c:v>1.2855831037649423E-2</c:v>
                </c:pt>
                <c:pt idx="58">
                  <c:v>1.2549739822467099E-2</c:v>
                </c:pt>
                <c:pt idx="59">
                  <c:v>1.2243648607285107E-2</c:v>
                </c:pt>
                <c:pt idx="60">
                  <c:v>1.1937557392102893E-2</c:v>
                </c:pt>
                <c:pt idx="61">
                  <c:v>1.1631466176920791E-2</c:v>
                </c:pt>
                <c:pt idx="62">
                  <c:v>1.1325374961738688E-2</c:v>
                </c:pt>
                <c:pt idx="63">
                  <c:v>1.1019283746556474E-2</c:v>
                </c:pt>
                <c:pt idx="64">
                  <c:v>1.0713192531374482E-2</c:v>
                </c:pt>
                <c:pt idx="65">
                  <c:v>1.0407101316192269E-2</c:v>
                </c:pt>
                <c:pt idx="66">
                  <c:v>1.0101010101010055E-2</c:v>
                </c:pt>
                <c:pt idx="67">
                  <c:v>9.7949188858281744E-3</c:v>
                </c:pt>
                <c:pt idx="68">
                  <c:v>9.4888276706458496E-3</c:v>
                </c:pt>
                <c:pt idx="69">
                  <c:v>9.1827364554637469E-3</c:v>
                </c:pt>
                <c:pt idx="70">
                  <c:v>8.8766452402816443E-3</c:v>
                </c:pt>
                <c:pt idx="71">
                  <c:v>8.5705540250995416E-3</c:v>
                </c:pt>
                <c:pt idx="72">
                  <c:v>8.2644628099173278E-3</c:v>
                </c:pt>
                <c:pt idx="73">
                  <c:v>7.9583715947353362E-3</c:v>
                </c:pt>
                <c:pt idx="74">
                  <c:v>7.6522803795531225E-3</c:v>
                </c:pt>
                <c:pt idx="75">
                  <c:v>7.3461891643710198E-3</c:v>
                </c:pt>
                <c:pt idx="76">
                  <c:v>7.0400979491889171E-3</c:v>
                </c:pt>
                <c:pt idx="77">
                  <c:v>6.7340067340068144E-3</c:v>
                </c:pt>
                <c:pt idx="78">
                  <c:v>6.4279155188246007E-3</c:v>
                </c:pt>
                <c:pt idx="79">
                  <c:v>6.121824303642498E-3</c:v>
                </c:pt>
                <c:pt idx="80">
                  <c:v>5.8157330884603953E-3</c:v>
                </c:pt>
                <c:pt idx="81">
                  <c:v>5.5096418732782926E-3</c:v>
                </c:pt>
                <c:pt idx="82">
                  <c:v>5.2035506580961899E-3</c:v>
                </c:pt>
                <c:pt idx="83">
                  <c:v>4.8974594429139762E-3</c:v>
                </c:pt>
                <c:pt idx="84">
                  <c:v>4.5913682277318735E-3</c:v>
                </c:pt>
                <c:pt idx="85">
                  <c:v>4.2852770125497708E-3</c:v>
                </c:pt>
                <c:pt idx="86">
                  <c:v>3.9791857973676681E-3</c:v>
                </c:pt>
                <c:pt idx="87">
                  <c:v>3.6730945821854544E-3</c:v>
                </c:pt>
                <c:pt idx="88">
                  <c:v>3.3670033670033517E-3</c:v>
                </c:pt>
                <c:pt idx="89">
                  <c:v>3.060912151821249E-3</c:v>
                </c:pt>
                <c:pt idx="90">
                  <c:v>2.7548209366391463E-3</c:v>
                </c:pt>
                <c:pt idx="91">
                  <c:v>2.4487297214570436E-3</c:v>
                </c:pt>
                <c:pt idx="92">
                  <c:v>2.1426385062748299E-3</c:v>
                </c:pt>
                <c:pt idx="93">
                  <c:v>1.8365472910928382E-3</c:v>
                </c:pt>
                <c:pt idx="94">
                  <c:v>1.5304560759106245E-3</c:v>
                </c:pt>
                <c:pt idx="95">
                  <c:v>1.2243648607285218E-3</c:v>
                </c:pt>
                <c:pt idx="96">
                  <c:v>9.1827364554630808E-4</c:v>
                </c:pt>
                <c:pt idx="97">
                  <c:v>6.1218243036431641E-4</c:v>
                </c:pt>
                <c:pt idx="98">
                  <c:v>3.0609121518210269E-4</c:v>
                </c:pt>
                <c:pt idx="99">
                  <c:v>7.6522803795553429E-5</c:v>
                </c:pt>
              </c:numCache>
            </c:numRef>
          </c:val>
          <c:extLst>
            <c:ext xmlns:c16="http://schemas.microsoft.com/office/drawing/2014/chart" uri="{C3380CC4-5D6E-409C-BE32-E72D297353CC}">
              <c16:uniqueId val="{00000000-536E-485A-9D9C-6C49D0A32573}"/>
            </c:ext>
          </c:extLst>
        </c:ser>
        <c:dLbls>
          <c:showLegendKey val="0"/>
          <c:showVal val="0"/>
          <c:showCatName val="0"/>
          <c:showSerName val="0"/>
          <c:showPercent val="0"/>
          <c:showBubbleSize val="0"/>
        </c:dLbls>
        <c:axId val="1137008480"/>
        <c:axId val="1137008064"/>
      </c:areaChart>
      <c:catAx>
        <c:axId val="11370084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08064"/>
        <c:crosses val="autoZero"/>
        <c:auto val="1"/>
        <c:lblAlgn val="ctr"/>
        <c:lblOffset val="100"/>
        <c:tickLblSkip val="3"/>
        <c:tickMarkSkip val="25"/>
        <c:noMultiLvlLbl val="0"/>
      </c:catAx>
      <c:valAx>
        <c:axId val="11370080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084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frijol</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Report'!$CE$1005:$CE$1104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Report'!$CF$1005:$CF$1104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C017-4514-8C8B-88358FD014FE}"/>
            </c:ext>
          </c:extLst>
        </c:ser>
        <c:dLbls>
          <c:showLegendKey val="0"/>
          <c:showVal val="0"/>
          <c:showCatName val="0"/>
          <c:showSerName val="0"/>
          <c:showPercent val="0"/>
          <c:showBubbleSize val="0"/>
        </c:dLbls>
        <c:axId val="1137010560"/>
        <c:axId val="1137010144"/>
      </c:areaChart>
      <c:catAx>
        <c:axId val="11370105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10144"/>
        <c:crosses val="autoZero"/>
        <c:auto val="1"/>
        <c:lblAlgn val="ctr"/>
        <c:lblOffset val="100"/>
        <c:tickLblSkip val="3"/>
        <c:tickMarkSkip val="25"/>
        <c:noMultiLvlLbl val="0"/>
      </c:catAx>
      <c:valAx>
        <c:axId val="11370101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105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frijol carita (Vigna sp.)</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Report'!$CH$1005:$CH$1104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Report'!$CI$1005:$CI$1104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3D78-4D3E-BA45-E4320A681CB6}"/>
            </c:ext>
          </c:extLst>
        </c:ser>
        <c:dLbls>
          <c:showLegendKey val="0"/>
          <c:showVal val="0"/>
          <c:showCatName val="0"/>
          <c:showSerName val="0"/>
          <c:showPercent val="0"/>
          <c:showBubbleSize val="0"/>
        </c:dLbls>
        <c:axId val="1137012640"/>
        <c:axId val="1137012224"/>
      </c:areaChart>
      <c:catAx>
        <c:axId val="11370126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12224"/>
        <c:crosses val="autoZero"/>
        <c:auto val="1"/>
        <c:lblAlgn val="ctr"/>
        <c:lblOffset val="100"/>
        <c:tickLblSkip val="3"/>
        <c:tickMarkSkip val="25"/>
        <c:noMultiLvlLbl val="0"/>
      </c:catAx>
      <c:valAx>
        <c:axId val="11370122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126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Leucaena</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Report'!$CK$1005:$CK$1104</c:f>
              <c:numCache>
                <c:formatCode>General</c:formatCode>
                <c:ptCount val="100"/>
                <c:pt idx="0" formatCode="&quot;$&quot;#,##0.00;\(&quot;$&quot;#,##0.00\)">
                  <c:v>1.1399999999999999</c:v>
                </c:pt>
                <c:pt idx="25" formatCode="&quot;$&quot;#,##0.00;\(&quot;$&quot;#,##0.00\)">
                  <c:v>1.1854545454545453</c:v>
                </c:pt>
                <c:pt idx="50" formatCode="&quot;$&quot;#,##0.00;\(&quot;$&quot;#,##0.00\)">
                  <c:v>1.230909090909091</c:v>
                </c:pt>
                <c:pt idx="75" formatCode="&quot;$&quot;#,##0.00;\(&quot;$&quot;#,##0.00\)">
                  <c:v>1.2763636363636364</c:v>
                </c:pt>
                <c:pt idx="99" formatCode="&quot;$&quot;#,##0.00;\(&quot;$&quot;#,##0.00\)">
                  <c:v>1.32</c:v>
                </c:pt>
              </c:numCache>
            </c:numRef>
          </c:cat>
          <c:val>
            <c:numRef>
              <c:f>'6. CB Report'!$CL$1005:$CL$1104</c:f>
              <c:numCache>
                <c:formatCode>0.00</c:formatCode>
                <c:ptCount val="100"/>
                <c:pt idx="0">
                  <c:v>1.5304560759108252E-4</c:v>
                </c:pt>
                <c:pt idx="1">
                  <c:v>6.1218243036425526E-4</c:v>
                </c:pt>
                <c:pt idx="2">
                  <c:v>1.2243648607285855E-3</c:v>
                </c:pt>
                <c:pt idx="3">
                  <c:v>1.8365472910928406E-3</c:v>
                </c:pt>
                <c:pt idx="4">
                  <c:v>2.4487297214571711E-3</c:v>
                </c:pt>
                <c:pt idx="5">
                  <c:v>3.0609121518214259E-3</c:v>
                </c:pt>
                <c:pt idx="6">
                  <c:v>3.6730945821857562E-3</c:v>
                </c:pt>
                <c:pt idx="7">
                  <c:v>4.2852770125500102E-3</c:v>
                </c:pt>
                <c:pt idx="8">
                  <c:v>4.8974594429143405E-3</c:v>
                </c:pt>
                <c:pt idx="9">
                  <c:v>5.5096418732786014E-3</c:v>
                </c:pt>
                <c:pt idx="10">
                  <c:v>6.1218243036429247E-3</c:v>
                </c:pt>
                <c:pt idx="11">
                  <c:v>6.7340067340071821E-3</c:v>
                </c:pt>
                <c:pt idx="12">
                  <c:v>7.3461891643714361E-3</c:v>
                </c:pt>
                <c:pt idx="13">
                  <c:v>7.9583715947357664E-3</c:v>
                </c:pt>
                <c:pt idx="14">
                  <c:v>8.5705540251000273E-3</c:v>
                </c:pt>
                <c:pt idx="15">
                  <c:v>9.1827364554643576E-3</c:v>
                </c:pt>
                <c:pt idx="16">
                  <c:v>9.7949188858286046E-3</c:v>
                </c:pt>
                <c:pt idx="17">
                  <c:v>1.0407101316192935E-2</c:v>
                </c:pt>
                <c:pt idx="18">
                  <c:v>1.1019283746557182E-2</c:v>
                </c:pt>
                <c:pt idx="19">
                  <c:v>1.163146617692154E-2</c:v>
                </c:pt>
                <c:pt idx="20">
                  <c:v>1.2243648607285801E-2</c:v>
                </c:pt>
                <c:pt idx="21">
                  <c:v>1.2855831037650089E-2</c:v>
                </c:pt>
                <c:pt idx="22">
                  <c:v>1.3468013468014378E-2</c:v>
                </c:pt>
                <c:pt idx="23">
                  <c:v>1.4080195898378611E-2</c:v>
                </c:pt>
                <c:pt idx="24">
                  <c:v>1.4692378328742955E-2</c:v>
                </c:pt>
                <c:pt idx="25">
                  <c:v>1.5304560759107216E-2</c:v>
                </c:pt>
                <c:pt idx="26">
                  <c:v>1.5916743189471561E-2</c:v>
                </c:pt>
                <c:pt idx="27">
                  <c:v>1.6528925619835794E-2</c:v>
                </c:pt>
                <c:pt idx="28">
                  <c:v>1.7141108050200166E-2</c:v>
                </c:pt>
                <c:pt idx="29">
                  <c:v>1.7753290480564371E-2</c:v>
                </c:pt>
                <c:pt idx="30">
                  <c:v>1.8365472910928715E-2</c:v>
                </c:pt>
                <c:pt idx="31">
                  <c:v>1.8977655341292921E-2</c:v>
                </c:pt>
                <c:pt idx="32">
                  <c:v>1.9589837771657348E-2</c:v>
                </c:pt>
                <c:pt idx="33">
                  <c:v>2.0087235996328223E-2</c:v>
                </c:pt>
                <c:pt idx="34">
                  <c:v>1.9895928986839451E-2</c:v>
                </c:pt>
                <c:pt idx="35">
                  <c:v>1.9589837771657348E-2</c:v>
                </c:pt>
                <c:pt idx="36">
                  <c:v>1.9283746556475134E-2</c:v>
                </c:pt>
                <c:pt idx="37">
                  <c:v>1.8977655341292921E-2</c:v>
                </c:pt>
                <c:pt idx="38">
                  <c:v>1.8671564126110707E-2</c:v>
                </c:pt>
                <c:pt idx="39">
                  <c:v>1.8365472910928715E-2</c:v>
                </c:pt>
                <c:pt idx="40">
                  <c:v>1.8059381695746612E-2</c:v>
                </c:pt>
                <c:pt idx="41">
                  <c:v>1.7753290480564288E-2</c:v>
                </c:pt>
                <c:pt idx="42">
                  <c:v>1.7447199265382185E-2</c:v>
                </c:pt>
                <c:pt idx="43">
                  <c:v>1.7141108050200193E-2</c:v>
                </c:pt>
                <c:pt idx="44">
                  <c:v>1.683501683501798E-2</c:v>
                </c:pt>
                <c:pt idx="45">
                  <c:v>1.6528925619835766E-2</c:v>
                </c:pt>
                <c:pt idx="46">
                  <c:v>1.6222834404653774E-2</c:v>
                </c:pt>
                <c:pt idx="47">
                  <c:v>1.5916743189471561E-2</c:v>
                </c:pt>
                <c:pt idx="48">
                  <c:v>1.5610651974289347E-2</c:v>
                </c:pt>
                <c:pt idx="49">
                  <c:v>1.5304560759107244E-2</c:v>
                </c:pt>
                <c:pt idx="50">
                  <c:v>1.4998469543925141E-2</c:v>
                </c:pt>
                <c:pt idx="51">
                  <c:v>1.4692378328743039E-2</c:v>
                </c:pt>
                <c:pt idx="52">
                  <c:v>1.4386287113560714E-2</c:v>
                </c:pt>
                <c:pt idx="53">
                  <c:v>1.4080195898378722E-2</c:v>
                </c:pt>
                <c:pt idx="54">
                  <c:v>1.3774104683196509E-2</c:v>
                </c:pt>
                <c:pt idx="55">
                  <c:v>1.3468013468014406E-2</c:v>
                </c:pt>
                <c:pt idx="56">
                  <c:v>1.3161922252832303E-2</c:v>
                </c:pt>
                <c:pt idx="57">
                  <c:v>1.2855831037650089E-2</c:v>
                </c:pt>
                <c:pt idx="58">
                  <c:v>1.2549739822467876E-2</c:v>
                </c:pt>
                <c:pt idx="59">
                  <c:v>1.2243648607285884E-2</c:v>
                </c:pt>
                <c:pt idx="60">
                  <c:v>1.193755739210367E-2</c:v>
                </c:pt>
                <c:pt idx="61">
                  <c:v>1.1631466176921457E-2</c:v>
                </c:pt>
                <c:pt idx="62">
                  <c:v>1.1325374961739354E-2</c:v>
                </c:pt>
                <c:pt idx="63">
                  <c:v>1.101928374655714E-2</c:v>
                </c:pt>
                <c:pt idx="64">
                  <c:v>1.0713192531375038E-2</c:v>
                </c:pt>
                <c:pt idx="65">
                  <c:v>1.0407101316192935E-2</c:v>
                </c:pt>
                <c:pt idx="66">
                  <c:v>1.0101010101010832E-2</c:v>
                </c:pt>
                <c:pt idx="67">
                  <c:v>9.7949188858287295E-3</c:v>
                </c:pt>
                <c:pt idx="68">
                  <c:v>9.4888276706465158E-3</c:v>
                </c:pt>
                <c:pt idx="69">
                  <c:v>9.1827364554644131E-3</c:v>
                </c:pt>
                <c:pt idx="70">
                  <c:v>8.8766452402821994E-3</c:v>
                </c:pt>
                <c:pt idx="71">
                  <c:v>8.5705540251000967E-3</c:v>
                </c:pt>
                <c:pt idx="72">
                  <c:v>8.264462809917883E-3</c:v>
                </c:pt>
                <c:pt idx="73">
                  <c:v>7.9583715947357803E-3</c:v>
                </c:pt>
                <c:pt idx="74">
                  <c:v>7.6522803795535665E-3</c:v>
                </c:pt>
                <c:pt idx="75">
                  <c:v>7.3461891643714639E-3</c:v>
                </c:pt>
                <c:pt idx="76">
                  <c:v>7.0400979491892501E-3</c:v>
                </c:pt>
                <c:pt idx="77">
                  <c:v>6.7340067340071474E-3</c:v>
                </c:pt>
                <c:pt idx="78">
                  <c:v>6.4279155188250447E-3</c:v>
                </c:pt>
                <c:pt idx="79">
                  <c:v>6.1218243036429421E-3</c:v>
                </c:pt>
                <c:pt idx="80">
                  <c:v>5.8157330884607283E-3</c:v>
                </c:pt>
                <c:pt idx="81">
                  <c:v>5.5096418732786256E-3</c:v>
                </c:pt>
                <c:pt idx="82">
                  <c:v>5.203550658096523E-3</c:v>
                </c:pt>
                <c:pt idx="83">
                  <c:v>4.8974594429143092E-3</c:v>
                </c:pt>
                <c:pt idx="84">
                  <c:v>4.5913682277322065E-3</c:v>
                </c:pt>
                <c:pt idx="85">
                  <c:v>4.2852770125499928E-3</c:v>
                </c:pt>
                <c:pt idx="86">
                  <c:v>3.9791857973678901E-3</c:v>
                </c:pt>
                <c:pt idx="87">
                  <c:v>3.6730945821856764E-3</c:v>
                </c:pt>
                <c:pt idx="88">
                  <c:v>3.3670033670035737E-3</c:v>
                </c:pt>
                <c:pt idx="89">
                  <c:v>3.060912151821471E-3</c:v>
                </c:pt>
                <c:pt idx="90">
                  <c:v>2.7548209366392573E-3</c:v>
                </c:pt>
                <c:pt idx="91">
                  <c:v>2.4487297214571546E-3</c:v>
                </c:pt>
                <c:pt idx="92">
                  <c:v>2.1426385062750519E-3</c:v>
                </c:pt>
                <c:pt idx="93">
                  <c:v>1.8365472910928382E-3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D30C-481D-B4BB-8A001C21060C}"/>
            </c:ext>
          </c:extLst>
        </c:ser>
        <c:dLbls>
          <c:showLegendKey val="0"/>
          <c:showVal val="0"/>
          <c:showCatName val="0"/>
          <c:showSerName val="0"/>
          <c:showPercent val="0"/>
          <c:showBubbleSize val="0"/>
        </c:dLbls>
        <c:axId val="1137014720"/>
        <c:axId val="1137014304"/>
      </c:areaChart>
      <c:catAx>
        <c:axId val="11370147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7014304"/>
        <c:crosses val="autoZero"/>
        <c:auto val="1"/>
        <c:lblAlgn val="ctr"/>
        <c:lblOffset val="100"/>
        <c:tickLblSkip val="3"/>
        <c:tickMarkSkip val="25"/>
        <c:noMultiLvlLbl val="0"/>
      </c:catAx>
      <c:valAx>
        <c:axId val="11370143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70147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maiz</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Report'!$CN$1005:$CN$1104</c:f>
              <c:numCache>
                <c:formatCode>General</c:formatCode>
                <c:ptCount val="100"/>
                <c:pt idx="0" formatCode="&quot;$&quot;#,##0.00;\(&quot;$&quot;#,##0.00\)">
                  <c:v>1.4249999999999998</c:v>
                </c:pt>
                <c:pt idx="25" formatCode="&quot;$&quot;#,##0.00;\(&quot;$&quot;#,##0.00\)">
                  <c:v>1.4818181818181817</c:v>
                </c:pt>
                <c:pt idx="50" formatCode="&quot;$&quot;#,##0.00;\(&quot;$&quot;#,##0.00\)">
                  <c:v>1.5386363636363636</c:v>
                </c:pt>
                <c:pt idx="75" formatCode="&quot;$&quot;#,##0.00;\(&quot;$&quot;#,##0.00\)">
                  <c:v>1.5954545454545455</c:v>
                </c:pt>
                <c:pt idx="99" formatCode="&quot;$&quot;#,##0.00;\(&quot;$&quot;#,##0.00\)">
                  <c:v>1.6500000000000001</c:v>
                </c:pt>
              </c:numCache>
            </c:numRef>
          </c:cat>
          <c:val>
            <c:numRef>
              <c:f>'6. CB Report'!$CO$1005:$CO$1104</c:f>
              <c:numCache>
                <c:formatCode>0.00</c:formatCode>
                <c:ptCount val="100"/>
                <c:pt idx="0">
                  <c:v>1.5304560759108222E-4</c:v>
                </c:pt>
                <c:pt idx="1">
                  <c:v>6.1218243036426903E-4</c:v>
                </c:pt>
                <c:pt idx="2">
                  <c:v>1.2243648607285981E-3</c:v>
                </c:pt>
                <c:pt idx="3">
                  <c:v>1.8365472910928668E-3</c:v>
                </c:pt>
                <c:pt idx="4">
                  <c:v>2.448729721457136E-3</c:v>
                </c:pt>
                <c:pt idx="5">
                  <c:v>3.060912151821465E-3</c:v>
                </c:pt>
                <c:pt idx="6">
                  <c:v>3.6730945821857337E-3</c:v>
                </c:pt>
                <c:pt idx="7">
                  <c:v>4.2852770125500015E-3</c:v>
                </c:pt>
                <c:pt idx="8">
                  <c:v>4.897459442914337E-3</c:v>
                </c:pt>
                <c:pt idx="9">
                  <c:v>5.5096418732786048E-3</c:v>
                </c:pt>
                <c:pt idx="10">
                  <c:v>6.1218243036428727E-3</c:v>
                </c:pt>
                <c:pt idx="11">
                  <c:v>6.734006734007196E-3</c:v>
                </c:pt>
                <c:pt idx="12">
                  <c:v>7.3461891643714708E-3</c:v>
                </c:pt>
                <c:pt idx="13">
                  <c:v>7.9583715947357386E-3</c:v>
                </c:pt>
                <c:pt idx="14">
                  <c:v>8.5705540251000134E-3</c:v>
                </c:pt>
                <c:pt idx="15">
                  <c:v>9.1827364554643298E-3</c:v>
                </c:pt>
                <c:pt idx="16">
                  <c:v>9.7949188858286046E-3</c:v>
                </c:pt>
                <c:pt idx="17">
                  <c:v>1.0407101316192879E-2</c:v>
                </c:pt>
                <c:pt idx="18">
                  <c:v>1.1019283746557196E-2</c:v>
                </c:pt>
                <c:pt idx="19">
                  <c:v>1.1631466176921457E-2</c:v>
                </c:pt>
                <c:pt idx="20">
                  <c:v>1.2243648607285745E-2</c:v>
                </c:pt>
                <c:pt idx="21">
                  <c:v>1.2855831037650062E-2</c:v>
                </c:pt>
                <c:pt idx="22">
                  <c:v>1.346801346801435E-2</c:v>
                </c:pt>
                <c:pt idx="23">
                  <c:v>1.4080195898378639E-2</c:v>
                </c:pt>
                <c:pt idx="24">
                  <c:v>1.4692378328742928E-2</c:v>
                </c:pt>
                <c:pt idx="25">
                  <c:v>1.5304560759107189E-2</c:v>
                </c:pt>
                <c:pt idx="26">
                  <c:v>1.5916743189471477E-2</c:v>
                </c:pt>
                <c:pt idx="27">
                  <c:v>1.6528925619835794E-2</c:v>
                </c:pt>
                <c:pt idx="28">
                  <c:v>1.7141108050200082E-2</c:v>
                </c:pt>
                <c:pt idx="29">
                  <c:v>1.7753290480564371E-2</c:v>
                </c:pt>
                <c:pt idx="30">
                  <c:v>1.836547291092866E-2</c:v>
                </c:pt>
                <c:pt idx="31">
                  <c:v>1.8977655341292976E-2</c:v>
                </c:pt>
                <c:pt idx="32">
                  <c:v>1.9589837771657237E-2</c:v>
                </c:pt>
                <c:pt idx="33">
                  <c:v>2.0087235996328334E-2</c:v>
                </c:pt>
                <c:pt idx="34">
                  <c:v>1.9895928986839451E-2</c:v>
                </c:pt>
                <c:pt idx="35">
                  <c:v>1.9589837771657237E-2</c:v>
                </c:pt>
                <c:pt idx="36">
                  <c:v>1.9283746556475134E-2</c:v>
                </c:pt>
                <c:pt idx="37">
                  <c:v>1.8977655341293032E-2</c:v>
                </c:pt>
                <c:pt idx="38">
                  <c:v>1.8671564126110818E-2</c:v>
                </c:pt>
                <c:pt idx="39">
                  <c:v>1.8365472910928604E-2</c:v>
                </c:pt>
                <c:pt idx="40">
                  <c:v>1.8059381695746501E-2</c:v>
                </c:pt>
                <c:pt idx="41">
                  <c:v>1.7753290480564288E-2</c:v>
                </c:pt>
                <c:pt idx="42">
                  <c:v>1.7447199265382185E-2</c:v>
                </c:pt>
                <c:pt idx="43">
                  <c:v>1.7141108050199971E-2</c:v>
                </c:pt>
                <c:pt idx="44">
                  <c:v>1.683501683501798E-2</c:v>
                </c:pt>
                <c:pt idx="45">
                  <c:v>1.6528925619835766E-2</c:v>
                </c:pt>
                <c:pt idx="46">
                  <c:v>1.6222834404653552E-2</c:v>
                </c:pt>
                <c:pt idx="47">
                  <c:v>1.5916743189471561E-2</c:v>
                </c:pt>
                <c:pt idx="48">
                  <c:v>1.5610651974289347E-2</c:v>
                </c:pt>
                <c:pt idx="49">
                  <c:v>1.5304560759107355E-2</c:v>
                </c:pt>
                <c:pt idx="50">
                  <c:v>1.4998469543925141E-2</c:v>
                </c:pt>
                <c:pt idx="51">
                  <c:v>1.4692378328743039E-2</c:v>
                </c:pt>
                <c:pt idx="52">
                  <c:v>1.4386287113560714E-2</c:v>
                </c:pt>
                <c:pt idx="53">
                  <c:v>1.4080195898378722E-2</c:v>
                </c:pt>
                <c:pt idx="54">
                  <c:v>1.3774104683196509E-2</c:v>
                </c:pt>
                <c:pt idx="55">
                  <c:v>1.3468013468014406E-2</c:v>
                </c:pt>
                <c:pt idx="56">
                  <c:v>1.3161922252832192E-2</c:v>
                </c:pt>
                <c:pt idx="57">
                  <c:v>1.2855831037649978E-2</c:v>
                </c:pt>
                <c:pt idx="58">
                  <c:v>1.2549739822468098E-2</c:v>
                </c:pt>
                <c:pt idx="59">
                  <c:v>1.2243648607285884E-2</c:v>
                </c:pt>
                <c:pt idx="60">
                  <c:v>1.1937557392103559E-2</c:v>
                </c:pt>
                <c:pt idx="61">
                  <c:v>1.1631466176921568E-2</c:v>
                </c:pt>
                <c:pt idx="62">
                  <c:v>1.1325374961739354E-2</c:v>
                </c:pt>
                <c:pt idx="63">
                  <c:v>1.1019283746557251E-2</c:v>
                </c:pt>
                <c:pt idx="64">
                  <c:v>1.0713192531375038E-2</c:v>
                </c:pt>
                <c:pt idx="65">
                  <c:v>1.0407101316192935E-2</c:v>
                </c:pt>
                <c:pt idx="66">
                  <c:v>1.0101010101010832E-2</c:v>
                </c:pt>
                <c:pt idx="67">
                  <c:v>9.7949188858286185E-3</c:v>
                </c:pt>
                <c:pt idx="68">
                  <c:v>9.4888276706464048E-3</c:v>
                </c:pt>
                <c:pt idx="69">
                  <c:v>9.1827364554643021E-3</c:v>
                </c:pt>
                <c:pt idx="70">
                  <c:v>8.8766452402820883E-3</c:v>
                </c:pt>
                <c:pt idx="71">
                  <c:v>8.5705540251000967E-3</c:v>
                </c:pt>
                <c:pt idx="72">
                  <c:v>8.264462809917883E-3</c:v>
                </c:pt>
                <c:pt idx="73">
                  <c:v>7.9583715947357803E-3</c:v>
                </c:pt>
                <c:pt idx="74">
                  <c:v>7.6522803795535665E-3</c:v>
                </c:pt>
                <c:pt idx="75">
                  <c:v>7.3461891643715749E-3</c:v>
                </c:pt>
                <c:pt idx="76">
                  <c:v>7.0400979491892501E-3</c:v>
                </c:pt>
                <c:pt idx="77">
                  <c:v>6.7340067340072585E-3</c:v>
                </c:pt>
                <c:pt idx="78">
                  <c:v>6.4279155188250447E-3</c:v>
                </c:pt>
                <c:pt idx="79">
                  <c:v>6.1218243036429421E-3</c:v>
                </c:pt>
                <c:pt idx="80">
                  <c:v>5.8157330884607283E-3</c:v>
                </c:pt>
                <c:pt idx="81">
                  <c:v>5.5096418732786256E-3</c:v>
                </c:pt>
                <c:pt idx="82">
                  <c:v>5.203550658096523E-3</c:v>
                </c:pt>
                <c:pt idx="83">
                  <c:v>4.8974594429143092E-3</c:v>
                </c:pt>
                <c:pt idx="84">
                  <c:v>4.5913682277320955E-3</c:v>
                </c:pt>
                <c:pt idx="85">
                  <c:v>4.2852770125501038E-3</c:v>
                </c:pt>
                <c:pt idx="86">
                  <c:v>3.9791857973678901E-3</c:v>
                </c:pt>
                <c:pt idx="87">
                  <c:v>3.6730945821857874E-3</c:v>
                </c:pt>
                <c:pt idx="88">
                  <c:v>3.3670033670035737E-3</c:v>
                </c:pt>
                <c:pt idx="89">
                  <c:v>3.060912151821471E-3</c:v>
                </c:pt>
                <c:pt idx="90">
                  <c:v>2.7548209366393683E-3</c:v>
                </c:pt>
                <c:pt idx="91">
                  <c:v>2.4487297214571546E-3</c:v>
                </c:pt>
                <c:pt idx="92">
                  <c:v>2.1426385062750519E-3</c:v>
                </c:pt>
                <c:pt idx="93">
                  <c:v>1.8365472910929492E-3</c:v>
                </c:pt>
                <c:pt idx="94">
                  <c:v>1.5304560759107355E-3</c:v>
                </c:pt>
                <c:pt idx="95">
                  <c:v>1.2243648607286328E-3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4221-4A93-8A48-3E153BF48DE2}"/>
            </c:ext>
          </c:extLst>
        </c:ser>
        <c:dLbls>
          <c:showLegendKey val="0"/>
          <c:showVal val="0"/>
          <c:showCatName val="0"/>
          <c:showSerName val="0"/>
          <c:showPercent val="0"/>
          <c:showBubbleSize val="0"/>
        </c:dLbls>
        <c:axId val="1138376400"/>
        <c:axId val="1138375984"/>
      </c:areaChart>
      <c:catAx>
        <c:axId val="11383764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75984"/>
        <c:crosses val="autoZero"/>
        <c:auto val="1"/>
        <c:lblAlgn val="ctr"/>
        <c:lblOffset val="100"/>
        <c:tickLblSkip val="3"/>
        <c:tickMarkSkip val="25"/>
        <c:noMultiLvlLbl val="0"/>
      </c:catAx>
      <c:valAx>
        <c:axId val="11383759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764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 panicum maximun</a:t>
            </a:r>
          </a:p>
        </c:rich>
      </c:tx>
      <c:layout>
        <c:manualLayout>
          <c:xMode val="edge"/>
          <c:yMode val="edge"/>
          <c:x val="0.21048879067306356"/>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Report'!$CQ$1005:$CQ$1104</c:f>
              <c:numCache>
                <c:formatCode>General</c:formatCode>
                <c:ptCount val="100"/>
                <c:pt idx="0" formatCode="&quot;$&quot;#,##0.00;\(&quot;$&quot;#,##0.00\)">
                  <c:v>0.76</c:v>
                </c:pt>
                <c:pt idx="25" formatCode="&quot;$&quot;#,##0.00;\(&quot;$&quot;#,##0.00\)">
                  <c:v>0.79030303030303028</c:v>
                </c:pt>
                <c:pt idx="50" formatCode="&quot;$&quot;#,##0.00;\(&quot;$&quot;#,##0.00\)">
                  <c:v>0.82060606060606067</c:v>
                </c:pt>
                <c:pt idx="75" formatCode="&quot;$&quot;#,##0.00;\(&quot;$&quot;#,##0.00\)">
                  <c:v>0.85090909090909106</c:v>
                </c:pt>
                <c:pt idx="99" formatCode="&quot;$&quot;#,##0.00;\(&quot;$&quot;#,##0.00\)">
                  <c:v>0.88000000000000012</c:v>
                </c:pt>
              </c:numCache>
            </c:numRef>
          </c:cat>
          <c:val>
            <c:numRef>
              <c:f>'6. CB Report'!$CR$1005:$CR$1104</c:f>
              <c:numCache>
                <c:formatCode>0.00</c:formatCode>
                <c:ptCount val="100"/>
                <c:pt idx="0">
                  <c:v>1.5304560759106384E-4</c:v>
                </c:pt>
                <c:pt idx="1">
                  <c:v>6.1218243036425537E-4</c:v>
                </c:pt>
                <c:pt idx="2">
                  <c:v>1.224364860728511E-3</c:v>
                </c:pt>
                <c:pt idx="3">
                  <c:v>1.8365472910927656E-3</c:v>
                </c:pt>
                <c:pt idx="4">
                  <c:v>2.4487297214570223E-3</c:v>
                </c:pt>
                <c:pt idx="5">
                  <c:v>3.0609121518212767E-3</c:v>
                </c:pt>
                <c:pt idx="6">
                  <c:v>3.6730945821855307E-3</c:v>
                </c:pt>
                <c:pt idx="7">
                  <c:v>4.2852770125497881E-3</c:v>
                </c:pt>
                <c:pt idx="8">
                  <c:v>4.8974594429140421E-3</c:v>
                </c:pt>
                <c:pt idx="9">
                  <c:v>5.5096418732782405E-3</c:v>
                </c:pt>
                <c:pt idx="10">
                  <c:v>6.121824303642498E-3</c:v>
                </c:pt>
                <c:pt idx="11">
                  <c:v>6.7340067340067589E-3</c:v>
                </c:pt>
                <c:pt idx="12">
                  <c:v>7.3461891643710059E-3</c:v>
                </c:pt>
                <c:pt idx="13">
                  <c:v>7.9583715947352668E-3</c:v>
                </c:pt>
                <c:pt idx="14">
                  <c:v>8.5705540250995138E-3</c:v>
                </c:pt>
                <c:pt idx="15">
                  <c:v>9.1827364554637747E-3</c:v>
                </c:pt>
                <c:pt idx="16">
                  <c:v>9.7949188858280356E-3</c:v>
                </c:pt>
                <c:pt idx="17">
                  <c:v>1.0407101316192283E-2</c:v>
                </c:pt>
                <c:pt idx="18">
                  <c:v>1.101928374655653E-2</c:v>
                </c:pt>
                <c:pt idx="19">
                  <c:v>1.1631466176920818E-2</c:v>
                </c:pt>
                <c:pt idx="20">
                  <c:v>1.2243648607285038E-2</c:v>
                </c:pt>
                <c:pt idx="21">
                  <c:v>1.2855831037649312E-2</c:v>
                </c:pt>
                <c:pt idx="22">
                  <c:v>1.3468013468013573E-2</c:v>
                </c:pt>
                <c:pt idx="23">
                  <c:v>1.4080195898377806E-2</c:v>
                </c:pt>
                <c:pt idx="24">
                  <c:v>1.4692378328742067E-2</c:v>
                </c:pt>
                <c:pt idx="25">
                  <c:v>1.53045607591063E-2</c:v>
                </c:pt>
                <c:pt idx="26">
                  <c:v>1.5916743189470506E-2</c:v>
                </c:pt>
                <c:pt idx="27">
                  <c:v>1.6528925619834794E-2</c:v>
                </c:pt>
                <c:pt idx="28">
                  <c:v>1.7141108050199028E-2</c:v>
                </c:pt>
                <c:pt idx="29">
                  <c:v>1.7753290480563316E-2</c:v>
                </c:pt>
                <c:pt idx="30">
                  <c:v>1.8365472910927549E-2</c:v>
                </c:pt>
                <c:pt idx="31">
                  <c:v>1.8977655341291755E-2</c:v>
                </c:pt>
                <c:pt idx="32">
                  <c:v>1.9589837771656127E-2</c:v>
                </c:pt>
                <c:pt idx="33">
                  <c:v>2.0087235996326891E-2</c:v>
                </c:pt>
                <c:pt idx="34">
                  <c:v>1.9895928986838229E-2</c:v>
                </c:pt>
                <c:pt idx="35">
                  <c:v>1.9589837771656016E-2</c:v>
                </c:pt>
                <c:pt idx="36">
                  <c:v>1.9283746556474024E-2</c:v>
                </c:pt>
                <c:pt idx="37">
                  <c:v>1.8977655341291699E-2</c:v>
                </c:pt>
                <c:pt idx="38">
                  <c:v>1.8671564126109708E-2</c:v>
                </c:pt>
                <c:pt idx="39">
                  <c:v>1.8365472910927605E-2</c:v>
                </c:pt>
                <c:pt idx="40">
                  <c:v>1.8059381695745391E-2</c:v>
                </c:pt>
                <c:pt idx="41">
                  <c:v>1.7753290480563289E-2</c:v>
                </c:pt>
                <c:pt idx="42">
                  <c:v>1.7447199265381075E-2</c:v>
                </c:pt>
                <c:pt idx="43">
                  <c:v>1.7141108050199194E-2</c:v>
                </c:pt>
                <c:pt idx="44">
                  <c:v>1.6835016835016758E-2</c:v>
                </c:pt>
                <c:pt idx="45">
                  <c:v>1.6528925619834878E-2</c:v>
                </c:pt>
                <c:pt idx="46">
                  <c:v>1.6222834404652664E-2</c:v>
                </c:pt>
                <c:pt idx="47">
                  <c:v>1.5916743189470672E-2</c:v>
                </c:pt>
                <c:pt idx="48">
                  <c:v>1.5610651974288348E-2</c:v>
                </c:pt>
                <c:pt idx="49">
                  <c:v>1.5304560759106356E-2</c:v>
                </c:pt>
                <c:pt idx="50">
                  <c:v>1.4998469543924142E-2</c:v>
                </c:pt>
                <c:pt idx="51">
                  <c:v>1.469237832874204E-2</c:v>
                </c:pt>
                <c:pt idx="52">
                  <c:v>1.4386287113559937E-2</c:v>
                </c:pt>
                <c:pt idx="53">
                  <c:v>1.4080195898377834E-2</c:v>
                </c:pt>
                <c:pt idx="54">
                  <c:v>1.377410468319562E-2</c:v>
                </c:pt>
                <c:pt idx="55">
                  <c:v>1.3468013468013518E-2</c:v>
                </c:pt>
                <c:pt idx="56">
                  <c:v>1.3161922252831415E-2</c:v>
                </c:pt>
                <c:pt idx="57">
                  <c:v>1.2855831037649423E-2</c:v>
                </c:pt>
                <c:pt idx="58">
                  <c:v>1.2549739822467099E-2</c:v>
                </c:pt>
                <c:pt idx="59">
                  <c:v>1.2243648607285107E-2</c:v>
                </c:pt>
                <c:pt idx="60">
                  <c:v>1.1937557392102893E-2</c:v>
                </c:pt>
                <c:pt idx="61">
                  <c:v>1.1631466176920791E-2</c:v>
                </c:pt>
                <c:pt idx="62">
                  <c:v>1.1325374961738688E-2</c:v>
                </c:pt>
                <c:pt idx="63">
                  <c:v>1.1019283746556474E-2</c:v>
                </c:pt>
                <c:pt idx="64">
                  <c:v>1.0713192531374482E-2</c:v>
                </c:pt>
                <c:pt idx="65">
                  <c:v>1.0407101316192269E-2</c:v>
                </c:pt>
                <c:pt idx="66">
                  <c:v>1.0101010101010055E-2</c:v>
                </c:pt>
                <c:pt idx="67">
                  <c:v>9.7949188858281744E-3</c:v>
                </c:pt>
                <c:pt idx="68">
                  <c:v>9.4888276706458496E-3</c:v>
                </c:pt>
                <c:pt idx="69">
                  <c:v>9.1827364554637469E-3</c:v>
                </c:pt>
                <c:pt idx="70">
                  <c:v>8.8766452402816443E-3</c:v>
                </c:pt>
                <c:pt idx="71">
                  <c:v>8.5705540250995416E-3</c:v>
                </c:pt>
                <c:pt idx="72">
                  <c:v>8.2644628099173278E-3</c:v>
                </c:pt>
                <c:pt idx="73">
                  <c:v>7.9583715947353362E-3</c:v>
                </c:pt>
                <c:pt idx="74">
                  <c:v>7.6522803795531225E-3</c:v>
                </c:pt>
                <c:pt idx="75">
                  <c:v>7.3461891643710198E-3</c:v>
                </c:pt>
                <c:pt idx="76">
                  <c:v>7.0400979491889171E-3</c:v>
                </c:pt>
                <c:pt idx="77">
                  <c:v>6.7340067340068144E-3</c:v>
                </c:pt>
                <c:pt idx="78">
                  <c:v>6.4279155188246007E-3</c:v>
                </c:pt>
                <c:pt idx="79">
                  <c:v>6.121824303642498E-3</c:v>
                </c:pt>
                <c:pt idx="80">
                  <c:v>5.8157330884603953E-3</c:v>
                </c:pt>
                <c:pt idx="81">
                  <c:v>5.5096418732782926E-3</c:v>
                </c:pt>
                <c:pt idx="82">
                  <c:v>5.2035506580961899E-3</c:v>
                </c:pt>
                <c:pt idx="83">
                  <c:v>4.8974594429139762E-3</c:v>
                </c:pt>
                <c:pt idx="84">
                  <c:v>4.5913682277318735E-3</c:v>
                </c:pt>
                <c:pt idx="85">
                  <c:v>4.2852770125497708E-3</c:v>
                </c:pt>
                <c:pt idx="86">
                  <c:v>3.9791857973676681E-3</c:v>
                </c:pt>
                <c:pt idx="87">
                  <c:v>3.6730945821854544E-3</c:v>
                </c:pt>
                <c:pt idx="88">
                  <c:v>3.3670033670033517E-3</c:v>
                </c:pt>
                <c:pt idx="89">
                  <c:v>3.060912151821249E-3</c:v>
                </c:pt>
                <c:pt idx="90">
                  <c:v>2.7548209366391463E-3</c:v>
                </c:pt>
                <c:pt idx="91">
                  <c:v>2.4487297214570436E-3</c:v>
                </c:pt>
                <c:pt idx="92">
                  <c:v>2.1426385062748299E-3</c:v>
                </c:pt>
                <c:pt idx="93">
                  <c:v>1.8365472910928382E-3</c:v>
                </c:pt>
                <c:pt idx="94">
                  <c:v>1.5304560759106245E-3</c:v>
                </c:pt>
                <c:pt idx="95">
                  <c:v>1.2243648607285218E-3</c:v>
                </c:pt>
                <c:pt idx="96">
                  <c:v>9.1827364554630808E-4</c:v>
                </c:pt>
                <c:pt idx="97">
                  <c:v>6.1218243036431641E-4</c:v>
                </c:pt>
                <c:pt idx="98">
                  <c:v>3.0609121518210269E-4</c:v>
                </c:pt>
                <c:pt idx="99">
                  <c:v>7.6522803795553429E-5</c:v>
                </c:pt>
              </c:numCache>
            </c:numRef>
          </c:val>
          <c:extLst>
            <c:ext xmlns:c16="http://schemas.microsoft.com/office/drawing/2014/chart" uri="{C3380CC4-5D6E-409C-BE32-E72D297353CC}">
              <c16:uniqueId val="{00000000-2710-49C6-B379-044C88F1B0F4}"/>
            </c:ext>
          </c:extLst>
        </c:ser>
        <c:dLbls>
          <c:showLegendKey val="0"/>
          <c:showVal val="0"/>
          <c:showCatName val="0"/>
          <c:showSerName val="0"/>
          <c:showPercent val="0"/>
          <c:showBubbleSize val="0"/>
        </c:dLbls>
        <c:axId val="1138378480"/>
        <c:axId val="1138378064"/>
      </c:areaChart>
      <c:catAx>
        <c:axId val="11383784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78064"/>
        <c:crosses val="autoZero"/>
        <c:auto val="1"/>
        <c:lblAlgn val="ctr"/>
        <c:lblOffset val="100"/>
        <c:tickLblSkip val="3"/>
        <c:tickMarkSkip val="25"/>
        <c:noMultiLvlLbl val="0"/>
      </c:catAx>
      <c:valAx>
        <c:axId val="11383780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784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 deArachis pintoi</a:t>
            </a:r>
          </a:p>
        </c:rich>
      </c:tx>
      <c:layout>
        <c:manualLayout>
          <c:xMode val="edge"/>
          <c:yMode val="edge"/>
          <c:x val="0.28551097788930752"/>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Report'!$CT$1005:$CT$1104</c:f>
              <c:numCache>
                <c:formatCode>General</c:formatCode>
                <c:ptCount val="100"/>
                <c:pt idx="0" formatCode="&quot;$&quot;#,##0.00;\(&quot;$&quot;#,##0.00\)">
                  <c:v>0.76</c:v>
                </c:pt>
                <c:pt idx="25" formatCode="&quot;$&quot;#,##0.00;\(&quot;$&quot;#,##0.00\)">
                  <c:v>0.79030303030303028</c:v>
                </c:pt>
                <c:pt idx="50" formatCode="&quot;$&quot;#,##0.00;\(&quot;$&quot;#,##0.00\)">
                  <c:v>0.82060606060606067</c:v>
                </c:pt>
                <c:pt idx="75" formatCode="&quot;$&quot;#,##0.00;\(&quot;$&quot;#,##0.00\)">
                  <c:v>0.85090909090909106</c:v>
                </c:pt>
                <c:pt idx="99" formatCode="&quot;$&quot;#,##0.00;\(&quot;$&quot;#,##0.00\)">
                  <c:v>0.88000000000000012</c:v>
                </c:pt>
              </c:numCache>
            </c:numRef>
          </c:cat>
          <c:val>
            <c:numRef>
              <c:f>'6. CB Report'!$CU$1005:$CU$1104</c:f>
              <c:numCache>
                <c:formatCode>0.00</c:formatCode>
                <c:ptCount val="100"/>
                <c:pt idx="0">
                  <c:v>1.5304560759106384E-4</c:v>
                </c:pt>
                <c:pt idx="1">
                  <c:v>6.1218243036425537E-4</c:v>
                </c:pt>
                <c:pt idx="2">
                  <c:v>1.224364860728511E-3</c:v>
                </c:pt>
                <c:pt idx="3">
                  <c:v>1.8365472910927656E-3</c:v>
                </c:pt>
                <c:pt idx="4">
                  <c:v>2.4487297214570223E-3</c:v>
                </c:pt>
                <c:pt idx="5">
                  <c:v>3.0609121518212767E-3</c:v>
                </c:pt>
                <c:pt idx="6">
                  <c:v>3.6730945821855307E-3</c:v>
                </c:pt>
                <c:pt idx="7">
                  <c:v>4.2852770125497881E-3</c:v>
                </c:pt>
                <c:pt idx="8">
                  <c:v>4.8974594429140421E-3</c:v>
                </c:pt>
                <c:pt idx="9">
                  <c:v>5.5096418732782405E-3</c:v>
                </c:pt>
                <c:pt idx="10">
                  <c:v>6.121824303642498E-3</c:v>
                </c:pt>
                <c:pt idx="11">
                  <c:v>6.7340067340067589E-3</c:v>
                </c:pt>
                <c:pt idx="12">
                  <c:v>7.3461891643710059E-3</c:v>
                </c:pt>
                <c:pt idx="13">
                  <c:v>7.9583715947352668E-3</c:v>
                </c:pt>
                <c:pt idx="14">
                  <c:v>8.5705540250995138E-3</c:v>
                </c:pt>
                <c:pt idx="15">
                  <c:v>9.1827364554637747E-3</c:v>
                </c:pt>
                <c:pt idx="16">
                  <c:v>9.7949188858280356E-3</c:v>
                </c:pt>
                <c:pt idx="17">
                  <c:v>1.0407101316192283E-2</c:v>
                </c:pt>
                <c:pt idx="18">
                  <c:v>1.101928374655653E-2</c:v>
                </c:pt>
                <c:pt idx="19">
                  <c:v>1.1631466176920818E-2</c:v>
                </c:pt>
                <c:pt idx="20">
                  <c:v>1.2243648607285038E-2</c:v>
                </c:pt>
                <c:pt idx="21">
                  <c:v>1.2855831037649312E-2</c:v>
                </c:pt>
                <c:pt idx="22">
                  <c:v>1.3468013468013573E-2</c:v>
                </c:pt>
                <c:pt idx="23">
                  <c:v>1.4080195898377806E-2</c:v>
                </c:pt>
                <c:pt idx="24">
                  <c:v>1.4692378328742067E-2</c:v>
                </c:pt>
                <c:pt idx="25">
                  <c:v>1.53045607591063E-2</c:v>
                </c:pt>
                <c:pt idx="26">
                  <c:v>1.5916743189470506E-2</c:v>
                </c:pt>
                <c:pt idx="27">
                  <c:v>1.6528925619834794E-2</c:v>
                </c:pt>
                <c:pt idx="28">
                  <c:v>1.7141108050199028E-2</c:v>
                </c:pt>
                <c:pt idx="29">
                  <c:v>1.7753290480563316E-2</c:v>
                </c:pt>
                <c:pt idx="30">
                  <c:v>1.8365472910927549E-2</c:v>
                </c:pt>
                <c:pt idx="31">
                  <c:v>1.8977655341291755E-2</c:v>
                </c:pt>
                <c:pt idx="32">
                  <c:v>1.9589837771656127E-2</c:v>
                </c:pt>
                <c:pt idx="33">
                  <c:v>2.0087235996326891E-2</c:v>
                </c:pt>
                <c:pt idx="34">
                  <c:v>1.9895928986838229E-2</c:v>
                </c:pt>
                <c:pt idx="35">
                  <c:v>1.9589837771656016E-2</c:v>
                </c:pt>
                <c:pt idx="36">
                  <c:v>1.9283746556474024E-2</c:v>
                </c:pt>
                <c:pt idx="37">
                  <c:v>1.8977655341291699E-2</c:v>
                </c:pt>
                <c:pt idx="38">
                  <c:v>1.8671564126109708E-2</c:v>
                </c:pt>
                <c:pt idx="39">
                  <c:v>1.8365472910927605E-2</c:v>
                </c:pt>
                <c:pt idx="40">
                  <c:v>1.8059381695745391E-2</c:v>
                </c:pt>
                <c:pt idx="41">
                  <c:v>1.7753290480563289E-2</c:v>
                </c:pt>
                <c:pt idx="42">
                  <c:v>1.7447199265381075E-2</c:v>
                </c:pt>
                <c:pt idx="43">
                  <c:v>1.7141108050199194E-2</c:v>
                </c:pt>
                <c:pt idx="44">
                  <c:v>1.6835016835016758E-2</c:v>
                </c:pt>
                <c:pt idx="45">
                  <c:v>1.6528925619834878E-2</c:v>
                </c:pt>
                <c:pt idx="46">
                  <c:v>1.6222834404652664E-2</c:v>
                </c:pt>
                <c:pt idx="47">
                  <c:v>1.5916743189470672E-2</c:v>
                </c:pt>
                <c:pt idx="48">
                  <c:v>1.5610651974288348E-2</c:v>
                </c:pt>
                <c:pt idx="49">
                  <c:v>1.5304560759106356E-2</c:v>
                </c:pt>
                <c:pt idx="50">
                  <c:v>1.4998469543924142E-2</c:v>
                </c:pt>
                <c:pt idx="51">
                  <c:v>1.469237832874204E-2</c:v>
                </c:pt>
                <c:pt idx="52">
                  <c:v>1.4386287113559937E-2</c:v>
                </c:pt>
                <c:pt idx="53">
                  <c:v>1.4080195898377834E-2</c:v>
                </c:pt>
                <c:pt idx="54">
                  <c:v>1.377410468319562E-2</c:v>
                </c:pt>
                <c:pt idx="55">
                  <c:v>1.3468013468013518E-2</c:v>
                </c:pt>
                <c:pt idx="56">
                  <c:v>1.3161922252831415E-2</c:v>
                </c:pt>
                <c:pt idx="57">
                  <c:v>1.2855831037649423E-2</c:v>
                </c:pt>
                <c:pt idx="58">
                  <c:v>1.2549739822467099E-2</c:v>
                </c:pt>
                <c:pt idx="59">
                  <c:v>1.2243648607285107E-2</c:v>
                </c:pt>
                <c:pt idx="60">
                  <c:v>1.1937557392102893E-2</c:v>
                </c:pt>
                <c:pt idx="61">
                  <c:v>1.1631466176920791E-2</c:v>
                </c:pt>
                <c:pt idx="62">
                  <c:v>1.1325374961738688E-2</c:v>
                </c:pt>
                <c:pt idx="63">
                  <c:v>1.1019283746556474E-2</c:v>
                </c:pt>
                <c:pt idx="64">
                  <c:v>1.0713192531374482E-2</c:v>
                </c:pt>
                <c:pt idx="65">
                  <c:v>1.0407101316192269E-2</c:v>
                </c:pt>
                <c:pt idx="66">
                  <c:v>1.0101010101010055E-2</c:v>
                </c:pt>
                <c:pt idx="67">
                  <c:v>9.7949188858281744E-3</c:v>
                </c:pt>
                <c:pt idx="68">
                  <c:v>9.4888276706458496E-3</c:v>
                </c:pt>
                <c:pt idx="69">
                  <c:v>9.1827364554637469E-3</c:v>
                </c:pt>
                <c:pt idx="70">
                  <c:v>8.8766452402816443E-3</c:v>
                </c:pt>
                <c:pt idx="71">
                  <c:v>8.5705540250995416E-3</c:v>
                </c:pt>
                <c:pt idx="72">
                  <c:v>8.2644628099173278E-3</c:v>
                </c:pt>
                <c:pt idx="73">
                  <c:v>7.9583715947353362E-3</c:v>
                </c:pt>
                <c:pt idx="74">
                  <c:v>7.6522803795531225E-3</c:v>
                </c:pt>
                <c:pt idx="75">
                  <c:v>7.3461891643710198E-3</c:v>
                </c:pt>
                <c:pt idx="76">
                  <c:v>7.0400979491889171E-3</c:v>
                </c:pt>
                <c:pt idx="77">
                  <c:v>6.7340067340068144E-3</c:v>
                </c:pt>
                <c:pt idx="78">
                  <c:v>6.4279155188246007E-3</c:v>
                </c:pt>
                <c:pt idx="79">
                  <c:v>6.121824303642498E-3</c:v>
                </c:pt>
                <c:pt idx="80">
                  <c:v>5.8157330884603953E-3</c:v>
                </c:pt>
                <c:pt idx="81">
                  <c:v>5.5096418732782926E-3</c:v>
                </c:pt>
                <c:pt idx="82">
                  <c:v>5.2035506580961899E-3</c:v>
                </c:pt>
                <c:pt idx="83">
                  <c:v>4.8974594429139762E-3</c:v>
                </c:pt>
                <c:pt idx="84">
                  <c:v>4.5913682277318735E-3</c:v>
                </c:pt>
                <c:pt idx="85">
                  <c:v>4.2852770125497708E-3</c:v>
                </c:pt>
                <c:pt idx="86">
                  <c:v>3.9791857973676681E-3</c:v>
                </c:pt>
                <c:pt idx="87">
                  <c:v>3.6730945821854544E-3</c:v>
                </c:pt>
                <c:pt idx="88">
                  <c:v>3.3670033670033517E-3</c:v>
                </c:pt>
                <c:pt idx="89">
                  <c:v>3.060912151821249E-3</c:v>
                </c:pt>
                <c:pt idx="90">
                  <c:v>2.7548209366391463E-3</c:v>
                </c:pt>
                <c:pt idx="91">
                  <c:v>2.4487297214570436E-3</c:v>
                </c:pt>
                <c:pt idx="92">
                  <c:v>2.1426385062748299E-3</c:v>
                </c:pt>
                <c:pt idx="93">
                  <c:v>1.8365472910928382E-3</c:v>
                </c:pt>
                <c:pt idx="94">
                  <c:v>1.5304560759106245E-3</c:v>
                </c:pt>
                <c:pt idx="95">
                  <c:v>1.2243648607285218E-3</c:v>
                </c:pt>
                <c:pt idx="96">
                  <c:v>9.1827364554630808E-4</c:v>
                </c:pt>
                <c:pt idx="97">
                  <c:v>6.1218243036431641E-4</c:v>
                </c:pt>
                <c:pt idx="98">
                  <c:v>3.0609121518210269E-4</c:v>
                </c:pt>
                <c:pt idx="99">
                  <c:v>7.6522803795553429E-5</c:v>
                </c:pt>
              </c:numCache>
            </c:numRef>
          </c:val>
          <c:extLst>
            <c:ext xmlns:c16="http://schemas.microsoft.com/office/drawing/2014/chart" uri="{C3380CC4-5D6E-409C-BE32-E72D297353CC}">
              <c16:uniqueId val="{00000000-99B2-4CA2-8DFF-EEB4A994D28D}"/>
            </c:ext>
          </c:extLst>
        </c:ser>
        <c:dLbls>
          <c:showLegendKey val="0"/>
          <c:showVal val="0"/>
          <c:showCatName val="0"/>
          <c:showSerName val="0"/>
          <c:showPercent val="0"/>
          <c:showBubbleSize val="0"/>
        </c:dLbls>
        <c:axId val="1138380560"/>
        <c:axId val="1138380144"/>
      </c:areaChart>
      <c:catAx>
        <c:axId val="113838056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80144"/>
        <c:crosses val="autoZero"/>
        <c:auto val="1"/>
        <c:lblAlgn val="ctr"/>
        <c:lblOffset val="100"/>
        <c:tickLblSkip val="3"/>
        <c:tickMarkSkip val="25"/>
        <c:noMultiLvlLbl val="0"/>
      </c:catAx>
      <c:valAx>
        <c:axId val="113838014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8056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Semillas especies nativas </a:t>
            </a:r>
          </a:p>
        </c:rich>
      </c:tx>
      <c:layout>
        <c:manualLayout>
          <c:xMode val="edge"/>
          <c:yMode val="edge"/>
          <c:x val="0.26186607786943"/>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Report'!$CW$1005:$CW$1104</c:f>
              <c:numCache>
                <c:formatCode>General</c:formatCode>
                <c:ptCount val="100"/>
                <c:pt idx="0" formatCode="&quot;$&quot;#,##0.00;\(&quot;$&quot;#,##0.00\)">
                  <c:v>57</c:v>
                </c:pt>
                <c:pt idx="33" formatCode="&quot;$&quot;#,##0.00;\(&quot;$&quot;#,##0.00\)">
                  <c:v>60</c:v>
                </c:pt>
                <c:pt idx="66" formatCode="&quot;$&quot;#,##0.00;\(&quot;$&quot;#,##0.00\)">
                  <c:v>63</c:v>
                </c:pt>
                <c:pt idx="99" formatCode="&quot;$&quot;#,##0.00;\(&quot;$&quot;#,##0.00\)">
                  <c:v>66</c:v>
                </c:pt>
              </c:numCache>
            </c:numRef>
          </c:cat>
          <c:val>
            <c:numRef>
              <c:f>'6. CB Report'!$CX$1005:$CX$1104</c:f>
              <c:numCache>
                <c:formatCode>0.00</c:formatCode>
                <c:ptCount val="100"/>
                <c:pt idx="0">
                  <c:v>1.5304560759107084E-4</c:v>
                </c:pt>
                <c:pt idx="1">
                  <c:v>6.1218243036428334E-4</c:v>
                </c:pt>
                <c:pt idx="2">
                  <c:v>1.2243648607285188E-3</c:v>
                </c:pt>
                <c:pt idx="3">
                  <c:v>1.8365472910928024E-3</c:v>
                </c:pt>
                <c:pt idx="4">
                  <c:v>2.4487297214570848E-3</c:v>
                </c:pt>
                <c:pt idx="5">
                  <c:v>3.0609121518213201E-3</c:v>
                </c:pt>
                <c:pt idx="6">
                  <c:v>3.6730945821856053E-3</c:v>
                </c:pt>
                <c:pt idx="7">
                  <c:v>4.2852770125498367E-3</c:v>
                </c:pt>
                <c:pt idx="8">
                  <c:v>4.8974594429141254E-3</c:v>
                </c:pt>
                <c:pt idx="9">
                  <c:v>5.5096418732784071E-3</c:v>
                </c:pt>
                <c:pt idx="10">
                  <c:v>6.1218243036426437E-3</c:v>
                </c:pt>
                <c:pt idx="11">
                  <c:v>6.7340067340069254E-3</c:v>
                </c:pt>
                <c:pt idx="12">
                  <c:v>7.3461891643712071E-3</c:v>
                </c:pt>
                <c:pt idx="13">
                  <c:v>7.9583715947354472E-3</c:v>
                </c:pt>
                <c:pt idx="14">
                  <c:v>8.570554025099715E-3</c:v>
                </c:pt>
                <c:pt idx="15">
                  <c:v>9.1827364554640106E-3</c:v>
                </c:pt>
                <c:pt idx="16">
                  <c:v>9.7949188858282438E-3</c:v>
                </c:pt>
                <c:pt idx="17">
                  <c:v>1.0407101316192546E-2</c:v>
                </c:pt>
                <c:pt idx="18">
                  <c:v>1.1019283746556766E-2</c:v>
                </c:pt>
                <c:pt idx="19">
                  <c:v>1.1631466176921054E-2</c:v>
                </c:pt>
                <c:pt idx="20">
                  <c:v>1.2243648607285329E-2</c:v>
                </c:pt>
                <c:pt idx="21">
                  <c:v>1.2855831037649534E-2</c:v>
                </c:pt>
                <c:pt idx="22">
                  <c:v>1.3468013468013879E-2</c:v>
                </c:pt>
                <c:pt idx="23">
                  <c:v>1.4080195898378112E-2</c:v>
                </c:pt>
                <c:pt idx="24">
                  <c:v>1.4692378328742373E-2</c:v>
                </c:pt>
                <c:pt idx="25">
                  <c:v>1.5304560759106633E-2</c:v>
                </c:pt>
                <c:pt idx="26">
                  <c:v>1.591674318947095E-2</c:v>
                </c:pt>
                <c:pt idx="27">
                  <c:v>1.6528925619835155E-2</c:v>
                </c:pt>
                <c:pt idx="28">
                  <c:v>1.7141108050199472E-2</c:v>
                </c:pt>
                <c:pt idx="29">
                  <c:v>1.7753290480563705E-2</c:v>
                </c:pt>
                <c:pt idx="30">
                  <c:v>1.8365472910927993E-2</c:v>
                </c:pt>
                <c:pt idx="31">
                  <c:v>1.8977655341292254E-2</c:v>
                </c:pt>
                <c:pt idx="32">
                  <c:v>1.958983777165646E-2</c:v>
                </c:pt>
                <c:pt idx="33">
                  <c:v>2.0087235996327502E-2</c:v>
                </c:pt>
                <c:pt idx="34">
                  <c:v>1.9895928986838674E-2</c:v>
                </c:pt>
                <c:pt idx="35">
                  <c:v>1.9589837771656571E-2</c:v>
                </c:pt>
                <c:pt idx="36">
                  <c:v>1.9283746556474357E-2</c:v>
                </c:pt>
                <c:pt idx="37">
                  <c:v>1.8977655341292254E-2</c:v>
                </c:pt>
                <c:pt idx="38">
                  <c:v>1.8671564126110041E-2</c:v>
                </c:pt>
                <c:pt idx="39">
                  <c:v>1.8365472910928049E-2</c:v>
                </c:pt>
                <c:pt idx="40">
                  <c:v>1.8059381695745835E-2</c:v>
                </c:pt>
                <c:pt idx="41">
                  <c:v>1.7753290480563733E-2</c:v>
                </c:pt>
                <c:pt idx="42">
                  <c:v>1.7447199265381519E-2</c:v>
                </c:pt>
                <c:pt idx="43">
                  <c:v>1.7141108050199527E-2</c:v>
                </c:pt>
                <c:pt idx="44">
                  <c:v>1.6835016835017313E-2</c:v>
                </c:pt>
                <c:pt idx="45">
                  <c:v>1.65289256198351E-2</c:v>
                </c:pt>
                <c:pt idx="46">
                  <c:v>1.6222834404653108E-2</c:v>
                </c:pt>
                <c:pt idx="47">
                  <c:v>1.5916743189470894E-2</c:v>
                </c:pt>
                <c:pt idx="48">
                  <c:v>1.5610651974288792E-2</c:v>
                </c:pt>
                <c:pt idx="49">
                  <c:v>1.5304560759106689E-2</c:v>
                </c:pt>
                <c:pt idx="50">
                  <c:v>1.4998469543924475E-2</c:v>
                </c:pt>
                <c:pt idx="51">
                  <c:v>1.4692378328742373E-2</c:v>
                </c:pt>
                <c:pt idx="52">
                  <c:v>1.438628711356027E-2</c:v>
                </c:pt>
                <c:pt idx="53">
                  <c:v>1.4080195898378167E-2</c:v>
                </c:pt>
                <c:pt idx="54">
                  <c:v>1.3774104683195953E-2</c:v>
                </c:pt>
                <c:pt idx="55">
                  <c:v>1.3468013468013851E-2</c:v>
                </c:pt>
                <c:pt idx="56">
                  <c:v>1.3161922252831748E-2</c:v>
                </c:pt>
                <c:pt idx="57">
                  <c:v>1.2855831037649645E-2</c:v>
                </c:pt>
                <c:pt idx="58">
                  <c:v>1.2549739822467432E-2</c:v>
                </c:pt>
                <c:pt idx="59">
                  <c:v>1.2243648607285329E-2</c:v>
                </c:pt>
                <c:pt idx="60">
                  <c:v>1.1937557392103226E-2</c:v>
                </c:pt>
                <c:pt idx="61">
                  <c:v>1.1631466176921013E-2</c:v>
                </c:pt>
                <c:pt idx="62">
                  <c:v>1.132537496173891E-2</c:v>
                </c:pt>
                <c:pt idx="63">
                  <c:v>1.1019283746556807E-2</c:v>
                </c:pt>
                <c:pt idx="64">
                  <c:v>1.0713192531374593E-2</c:v>
                </c:pt>
                <c:pt idx="65">
                  <c:v>1.0407101316192602E-2</c:v>
                </c:pt>
                <c:pt idx="66">
                  <c:v>1.0101010101010388E-2</c:v>
                </c:pt>
                <c:pt idx="67">
                  <c:v>9.7949188858281744E-3</c:v>
                </c:pt>
                <c:pt idx="68">
                  <c:v>9.4888276706460717E-3</c:v>
                </c:pt>
                <c:pt idx="69">
                  <c:v>9.182736455463969E-3</c:v>
                </c:pt>
                <c:pt idx="70">
                  <c:v>8.8766452402818663E-3</c:v>
                </c:pt>
                <c:pt idx="71">
                  <c:v>8.5705540250997636E-3</c:v>
                </c:pt>
                <c:pt idx="72">
                  <c:v>8.2644628099175499E-3</c:v>
                </c:pt>
                <c:pt idx="73">
                  <c:v>7.9583715947354472E-3</c:v>
                </c:pt>
                <c:pt idx="74">
                  <c:v>7.6522803795532335E-3</c:v>
                </c:pt>
                <c:pt idx="75">
                  <c:v>7.3461891643712418E-3</c:v>
                </c:pt>
                <c:pt idx="76">
                  <c:v>7.0400979491890281E-3</c:v>
                </c:pt>
                <c:pt idx="77">
                  <c:v>6.7340067340069254E-3</c:v>
                </c:pt>
                <c:pt idx="78">
                  <c:v>6.4279155188248227E-3</c:v>
                </c:pt>
                <c:pt idx="79">
                  <c:v>6.121824303642609E-3</c:v>
                </c:pt>
                <c:pt idx="80">
                  <c:v>5.8157330884605063E-3</c:v>
                </c:pt>
                <c:pt idx="81">
                  <c:v>5.5096418732784036E-3</c:v>
                </c:pt>
                <c:pt idx="82">
                  <c:v>5.2035506580963009E-3</c:v>
                </c:pt>
                <c:pt idx="83">
                  <c:v>4.8974594429140872E-3</c:v>
                </c:pt>
                <c:pt idx="84">
                  <c:v>4.5913682277319845E-3</c:v>
                </c:pt>
                <c:pt idx="85">
                  <c:v>4.2852770125498818E-3</c:v>
                </c:pt>
                <c:pt idx="86">
                  <c:v>3.9791857973676681E-3</c:v>
                </c:pt>
                <c:pt idx="87">
                  <c:v>3.6730945821856764E-3</c:v>
                </c:pt>
                <c:pt idx="88">
                  <c:v>3.3670033670034627E-3</c:v>
                </c:pt>
                <c:pt idx="89">
                  <c:v>3.060912151821249E-3</c:v>
                </c:pt>
                <c:pt idx="90">
                  <c:v>2.7548209366392573E-3</c:v>
                </c:pt>
                <c:pt idx="91">
                  <c:v>2.4487297214570436E-3</c:v>
                </c:pt>
                <c:pt idx="92">
                  <c:v>2.1426385062750519E-3</c:v>
                </c:pt>
                <c:pt idx="93">
                  <c:v>1.8365472910927272E-3</c:v>
                </c:pt>
                <c:pt idx="94">
                  <c:v>1.5304560759107355E-3</c:v>
                </c:pt>
                <c:pt idx="95">
                  <c:v>1.2243648607284108E-3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A18F-40C6-ACCF-BD8693C05494}"/>
            </c:ext>
          </c:extLst>
        </c:ser>
        <c:dLbls>
          <c:showLegendKey val="0"/>
          <c:showVal val="0"/>
          <c:showCatName val="0"/>
          <c:showSerName val="0"/>
          <c:showPercent val="0"/>
          <c:showBubbleSize val="0"/>
        </c:dLbls>
        <c:axId val="1138382640"/>
        <c:axId val="1138382224"/>
      </c:areaChart>
      <c:catAx>
        <c:axId val="113838264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82224"/>
        <c:crosses val="autoZero"/>
        <c:auto val="1"/>
        <c:lblAlgn val="ctr"/>
        <c:lblOffset val="100"/>
        <c:tickLblSkip val="3"/>
        <c:tickMarkSkip val="33"/>
        <c:noMultiLvlLbl val="0"/>
      </c:catAx>
      <c:valAx>
        <c:axId val="113838222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8264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Stabislak leche</a:t>
            </a:r>
          </a:p>
        </c:rich>
      </c:tx>
      <c:layout>
        <c:manualLayout>
          <c:xMode val="edge"/>
          <c:yMode val="edge"/>
          <c:x val="0.10023675696155988"/>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Report'!$CZ$1005:$CZ$1104</c:f>
              <c:numCache>
                <c:formatCode>General</c:formatCode>
                <c:ptCount val="100"/>
                <c:pt idx="0" formatCode="&quot;$&quot;#,##0.00;\(&quot;$&quot;#,##0.00\)">
                  <c:v>0.61749999999999994</c:v>
                </c:pt>
                <c:pt idx="25" formatCode="&quot;$&quot;#,##0.00;\(&quot;$&quot;#,##0.00\)">
                  <c:v>0.64212121212121209</c:v>
                </c:pt>
                <c:pt idx="50" formatCode="&quot;$&quot;#,##0.00;\(&quot;$&quot;#,##0.00\)">
                  <c:v>0.66674242424242425</c:v>
                </c:pt>
                <c:pt idx="75" formatCode="&quot;$&quot;#,##0.00;\(&quot;$&quot;#,##0.00\)">
                  <c:v>0.6913636363636364</c:v>
                </c:pt>
                <c:pt idx="99" formatCode="&quot;$&quot;#,##0.00;\(&quot;$&quot;#,##0.00\)">
                  <c:v>0.71500000000000008</c:v>
                </c:pt>
              </c:numCache>
            </c:numRef>
          </c:cat>
          <c:val>
            <c:numRef>
              <c:f>'6. CB Report'!$DA$1005:$DA$1104</c:f>
              <c:numCache>
                <c:formatCode>0.00</c:formatCode>
                <c:ptCount val="100"/>
                <c:pt idx="0">
                  <c:v>1.5304560759105918E-4</c:v>
                </c:pt>
                <c:pt idx="1">
                  <c:v>6.1218243036423672E-4</c:v>
                </c:pt>
                <c:pt idx="2">
                  <c:v>1.2243648607284737E-3</c:v>
                </c:pt>
                <c:pt idx="3">
                  <c:v>1.8365472910927098E-3</c:v>
                </c:pt>
                <c:pt idx="4">
                  <c:v>2.4487297214569473E-3</c:v>
                </c:pt>
                <c:pt idx="5">
                  <c:v>3.0609121518211831E-3</c:v>
                </c:pt>
                <c:pt idx="6">
                  <c:v>3.6730945821854197E-3</c:v>
                </c:pt>
                <c:pt idx="7">
                  <c:v>4.2852770125497257E-3</c:v>
                </c:pt>
                <c:pt idx="8">
                  <c:v>4.8974594429139658E-3</c:v>
                </c:pt>
                <c:pt idx="9">
                  <c:v>5.5096418732781989E-3</c:v>
                </c:pt>
                <c:pt idx="10">
                  <c:v>6.121824303642439E-3</c:v>
                </c:pt>
                <c:pt idx="11">
                  <c:v>6.7340067340066687E-3</c:v>
                </c:pt>
                <c:pt idx="12">
                  <c:v>7.3461891643709087E-3</c:v>
                </c:pt>
                <c:pt idx="13">
                  <c:v>7.9583715947351419E-3</c:v>
                </c:pt>
                <c:pt idx="14">
                  <c:v>8.5705540250993958E-3</c:v>
                </c:pt>
                <c:pt idx="15">
                  <c:v>9.1827364554636082E-3</c:v>
                </c:pt>
                <c:pt idx="16">
                  <c:v>9.7949188858278552E-3</c:v>
                </c:pt>
                <c:pt idx="17">
                  <c:v>1.0407101316192088E-2</c:v>
                </c:pt>
                <c:pt idx="18">
                  <c:v>1.1019283746556335E-2</c:v>
                </c:pt>
                <c:pt idx="19">
                  <c:v>1.1631466176920652E-2</c:v>
                </c:pt>
                <c:pt idx="20">
                  <c:v>1.2243648607284857E-2</c:v>
                </c:pt>
                <c:pt idx="21">
                  <c:v>1.2855831037649118E-2</c:v>
                </c:pt>
                <c:pt idx="22">
                  <c:v>1.3468013468013351E-2</c:v>
                </c:pt>
                <c:pt idx="23">
                  <c:v>1.4080195898377557E-2</c:v>
                </c:pt>
                <c:pt idx="24">
                  <c:v>1.4692378328741845E-2</c:v>
                </c:pt>
                <c:pt idx="25">
                  <c:v>1.5304560759106023E-2</c:v>
                </c:pt>
                <c:pt idx="26">
                  <c:v>1.5916743189470339E-2</c:v>
                </c:pt>
                <c:pt idx="27">
                  <c:v>1.6528925619834517E-2</c:v>
                </c:pt>
                <c:pt idx="28">
                  <c:v>1.7141108050198778E-2</c:v>
                </c:pt>
                <c:pt idx="29">
                  <c:v>1.7753290480562955E-2</c:v>
                </c:pt>
                <c:pt idx="30">
                  <c:v>1.8365472910927272E-2</c:v>
                </c:pt>
                <c:pt idx="31">
                  <c:v>1.8977655341291477E-2</c:v>
                </c:pt>
                <c:pt idx="32">
                  <c:v>1.9589837771655794E-2</c:v>
                </c:pt>
                <c:pt idx="33">
                  <c:v>2.0087235996326724E-2</c:v>
                </c:pt>
                <c:pt idx="34">
                  <c:v>1.9895928986837896E-2</c:v>
                </c:pt>
                <c:pt idx="35">
                  <c:v>1.9589837771655794E-2</c:v>
                </c:pt>
                <c:pt idx="36">
                  <c:v>1.9283746556473691E-2</c:v>
                </c:pt>
                <c:pt idx="37">
                  <c:v>1.8977655341291477E-2</c:v>
                </c:pt>
                <c:pt idx="38">
                  <c:v>1.8671564126109486E-2</c:v>
                </c:pt>
                <c:pt idx="39">
                  <c:v>1.8365472910927272E-2</c:v>
                </c:pt>
                <c:pt idx="40">
                  <c:v>1.8059381695745169E-2</c:v>
                </c:pt>
                <c:pt idx="41">
                  <c:v>1.7753290480563066E-2</c:v>
                </c:pt>
                <c:pt idx="42">
                  <c:v>1.7447199265380964E-2</c:v>
                </c:pt>
                <c:pt idx="43">
                  <c:v>1.714110805019875E-2</c:v>
                </c:pt>
                <c:pt idx="44">
                  <c:v>1.6835016835016647E-2</c:v>
                </c:pt>
                <c:pt idx="45">
                  <c:v>1.6528925619834545E-2</c:v>
                </c:pt>
                <c:pt idx="46">
                  <c:v>1.6222834404652442E-2</c:v>
                </c:pt>
                <c:pt idx="47">
                  <c:v>1.5916743189470339E-2</c:v>
                </c:pt>
                <c:pt idx="48">
                  <c:v>1.5610651974288237E-2</c:v>
                </c:pt>
                <c:pt idx="49">
                  <c:v>1.5304560759106023E-2</c:v>
                </c:pt>
                <c:pt idx="50">
                  <c:v>1.499846954392392E-2</c:v>
                </c:pt>
                <c:pt idx="51">
                  <c:v>1.4692378328741929E-2</c:v>
                </c:pt>
                <c:pt idx="52">
                  <c:v>1.4386287113559715E-2</c:v>
                </c:pt>
                <c:pt idx="53">
                  <c:v>1.4080195898377612E-2</c:v>
                </c:pt>
                <c:pt idx="54">
                  <c:v>1.3774104683195509E-2</c:v>
                </c:pt>
                <c:pt idx="55">
                  <c:v>1.3468013468013296E-2</c:v>
                </c:pt>
                <c:pt idx="56">
                  <c:v>1.3161922252831304E-2</c:v>
                </c:pt>
                <c:pt idx="57">
                  <c:v>1.285583103764909E-2</c:v>
                </c:pt>
                <c:pt idx="58">
                  <c:v>1.2549739822466988E-2</c:v>
                </c:pt>
                <c:pt idx="59">
                  <c:v>1.2243648607284885E-2</c:v>
                </c:pt>
                <c:pt idx="60">
                  <c:v>1.1937557392102671E-2</c:v>
                </c:pt>
                <c:pt idx="61">
                  <c:v>1.163146617692068E-2</c:v>
                </c:pt>
                <c:pt idx="62">
                  <c:v>1.1325374961738466E-2</c:v>
                </c:pt>
                <c:pt idx="63">
                  <c:v>1.1019283746556363E-2</c:v>
                </c:pt>
                <c:pt idx="64">
                  <c:v>1.071319253137426E-2</c:v>
                </c:pt>
                <c:pt idx="65">
                  <c:v>1.0407101316192158E-2</c:v>
                </c:pt>
                <c:pt idx="66">
                  <c:v>1.0101010101010055E-2</c:v>
                </c:pt>
                <c:pt idx="67">
                  <c:v>9.7949188858279523E-3</c:v>
                </c:pt>
                <c:pt idx="68">
                  <c:v>9.4888276706458496E-3</c:v>
                </c:pt>
                <c:pt idx="69">
                  <c:v>9.1827364554635249E-3</c:v>
                </c:pt>
                <c:pt idx="70">
                  <c:v>8.8766452402815332E-3</c:v>
                </c:pt>
                <c:pt idx="71">
                  <c:v>8.5705540250994305E-3</c:v>
                </c:pt>
                <c:pt idx="72">
                  <c:v>8.2644628099172168E-3</c:v>
                </c:pt>
                <c:pt idx="73">
                  <c:v>7.9583715947352252E-3</c:v>
                </c:pt>
                <c:pt idx="74">
                  <c:v>7.6522803795530114E-3</c:v>
                </c:pt>
                <c:pt idx="75">
                  <c:v>7.3461891643709087E-3</c:v>
                </c:pt>
                <c:pt idx="76">
                  <c:v>7.040097949188806E-3</c:v>
                </c:pt>
                <c:pt idx="77">
                  <c:v>6.7340067340067034E-3</c:v>
                </c:pt>
                <c:pt idx="78">
                  <c:v>6.4279155188246007E-3</c:v>
                </c:pt>
                <c:pt idx="79">
                  <c:v>6.1218243036423869E-3</c:v>
                </c:pt>
                <c:pt idx="80">
                  <c:v>5.8157330884603953E-3</c:v>
                </c:pt>
                <c:pt idx="81">
                  <c:v>5.5096418732781816E-3</c:v>
                </c:pt>
                <c:pt idx="82">
                  <c:v>5.2035506580960789E-3</c:v>
                </c:pt>
                <c:pt idx="83">
                  <c:v>4.8974594429139762E-3</c:v>
                </c:pt>
                <c:pt idx="84">
                  <c:v>4.5913682277317625E-3</c:v>
                </c:pt>
                <c:pt idx="85">
                  <c:v>4.2852770125497708E-3</c:v>
                </c:pt>
                <c:pt idx="86">
                  <c:v>3.9791857973675571E-3</c:v>
                </c:pt>
                <c:pt idx="87">
                  <c:v>3.6730945821854544E-3</c:v>
                </c:pt>
                <c:pt idx="88">
                  <c:v>3.3670033670033517E-3</c:v>
                </c:pt>
                <c:pt idx="89">
                  <c:v>3.060912151821249E-3</c:v>
                </c:pt>
                <c:pt idx="90">
                  <c:v>2.7548209366390353E-3</c:v>
                </c:pt>
                <c:pt idx="91">
                  <c:v>2.4487297214570436E-3</c:v>
                </c:pt>
                <c:pt idx="92">
                  <c:v>2.1426385062748299E-3</c:v>
                </c:pt>
                <c:pt idx="93">
                  <c:v>1.8365472910927272E-3</c:v>
                </c:pt>
                <c:pt idx="94">
                  <c:v>1.5304560759106245E-3</c:v>
                </c:pt>
                <c:pt idx="95">
                  <c:v>1.2243648607284108E-3</c:v>
                </c:pt>
                <c:pt idx="96">
                  <c:v>9.182736455464191E-4</c:v>
                </c:pt>
                <c:pt idx="97">
                  <c:v>6.1218243036420539E-4</c:v>
                </c:pt>
                <c:pt idx="98">
                  <c:v>3.0609121518210269E-4</c:v>
                </c:pt>
                <c:pt idx="99">
                  <c:v>7.6522803795553429E-5</c:v>
                </c:pt>
              </c:numCache>
            </c:numRef>
          </c:val>
          <c:extLst>
            <c:ext xmlns:c16="http://schemas.microsoft.com/office/drawing/2014/chart" uri="{C3380CC4-5D6E-409C-BE32-E72D297353CC}">
              <c16:uniqueId val="{00000000-0C6E-4D70-8F54-71FDFA5A735E}"/>
            </c:ext>
          </c:extLst>
        </c:ser>
        <c:dLbls>
          <c:showLegendKey val="0"/>
          <c:showVal val="0"/>
          <c:showCatName val="0"/>
          <c:showSerName val="0"/>
          <c:showPercent val="0"/>
          <c:showBubbleSize val="0"/>
        </c:dLbls>
        <c:axId val="1138384720"/>
        <c:axId val="1138384304"/>
      </c:areaChart>
      <c:catAx>
        <c:axId val="113838472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84304"/>
        <c:crosses val="autoZero"/>
        <c:auto val="1"/>
        <c:lblAlgn val="ctr"/>
        <c:lblOffset val="100"/>
        <c:tickLblSkip val="3"/>
        <c:tickMarkSkip val="25"/>
        <c:noMultiLvlLbl val="0"/>
      </c:catAx>
      <c:valAx>
        <c:axId val="113838430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8472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Urea (para alimento)</a:t>
            </a:r>
          </a:p>
        </c:rich>
      </c:tx>
      <c:layout>
        <c:manualLayout>
          <c:xMode val="edge"/>
          <c:yMode val="edge"/>
          <c:x val="0.20239967225445449"/>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Report'!$DC$1005:$DC$1104</c:f>
              <c:numCache>
                <c:formatCode>General</c:formatCode>
                <c:ptCount val="100"/>
                <c:pt idx="0" formatCode="&quot;$&quot;#,##0.00;\(&quot;$&quot;#,##0.00\)">
                  <c:v>0.40849999999999997</c:v>
                </c:pt>
                <c:pt idx="25" formatCode="&quot;$&quot;#,##0.00;\(&quot;$&quot;#,##0.00\)">
                  <c:v>0.42478787878787877</c:v>
                </c:pt>
                <c:pt idx="50" formatCode="&quot;$&quot;#,##0.00;\(&quot;$&quot;#,##0.00\)">
                  <c:v>0.44107575757575757</c:v>
                </c:pt>
                <c:pt idx="75" formatCode="&quot;$&quot;#,##0.00;\(&quot;$&quot;#,##0.00\)">
                  <c:v>0.45736363636363636</c:v>
                </c:pt>
                <c:pt idx="99" formatCode="&quot;$&quot;#,##0.00;\(&quot;$&quot;#,##0.00\)">
                  <c:v>0.47300000000000003</c:v>
                </c:pt>
              </c:numCache>
            </c:numRef>
          </c:cat>
          <c:val>
            <c:numRef>
              <c:f>'6. CB Report'!$DD$1005:$DD$1104</c:f>
              <c:numCache>
                <c:formatCode>0.00</c:formatCode>
                <c:ptCount val="100"/>
                <c:pt idx="0">
                  <c:v>1.5304560759107555E-4</c:v>
                </c:pt>
                <c:pt idx="1">
                  <c:v>6.1218243036425006E-4</c:v>
                </c:pt>
                <c:pt idx="2">
                  <c:v>1.2243648607285526E-3</c:v>
                </c:pt>
                <c:pt idx="3">
                  <c:v>1.8365472910928026E-3</c:v>
                </c:pt>
                <c:pt idx="4">
                  <c:v>2.4487297214571039E-3</c:v>
                </c:pt>
                <c:pt idx="5">
                  <c:v>3.0609121518213548E-3</c:v>
                </c:pt>
                <c:pt idx="6">
                  <c:v>3.6730945821856573E-3</c:v>
                </c:pt>
                <c:pt idx="7">
                  <c:v>4.2852770125499061E-3</c:v>
                </c:pt>
                <c:pt idx="8">
                  <c:v>4.8974594429142086E-3</c:v>
                </c:pt>
                <c:pt idx="9">
                  <c:v>5.5096418732784626E-3</c:v>
                </c:pt>
                <c:pt idx="10">
                  <c:v>6.1218243036427616E-3</c:v>
                </c:pt>
                <c:pt idx="11">
                  <c:v>6.7340067340070087E-3</c:v>
                </c:pt>
                <c:pt idx="12">
                  <c:v>7.3461891643713181E-3</c:v>
                </c:pt>
                <c:pt idx="13">
                  <c:v>7.9583715947355582E-3</c:v>
                </c:pt>
                <c:pt idx="14">
                  <c:v>8.5705540250998677E-3</c:v>
                </c:pt>
                <c:pt idx="15">
                  <c:v>9.1827364554641216E-3</c:v>
                </c:pt>
                <c:pt idx="16">
                  <c:v>9.7949188858284242E-3</c:v>
                </c:pt>
                <c:pt idx="17">
                  <c:v>1.0407101316192657E-2</c:v>
                </c:pt>
                <c:pt idx="18">
                  <c:v>1.1019283746556988E-2</c:v>
                </c:pt>
                <c:pt idx="19">
                  <c:v>1.1631466176921221E-2</c:v>
                </c:pt>
                <c:pt idx="20">
                  <c:v>1.2243648607285523E-2</c:v>
                </c:pt>
                <c:pt idx="21">
                  <c:v>1.2855831037649784E-2</c:v>
                </c:pt>
                <c:pt idx="22">
                  <c:v>1.3468013468014073E-2</c:v>
                </c:pt>
                <c:pt idx="23">
                  <c:v>1.4080195898378334E-2</c:v>
                </c:pt>
                <c:pt idx="24">
                  <c:v>1.4692378328742622E-2</c:v>
                </c:pt>
                <c:pt idx="25">
                  <c:v>1.5304560759106856E-2</c:v>
                </c:pt>
                <c:pt idx="26">
                  <c:v>1.59167431894712E-2</c:v>
                </c:pt>
                <c:pt idx="27">
                  <c:v>1.6528925619835405E-2</c:v>
                </c:pt>
                <c:pt idx="28">
                  <c:v>1.7141108050199777E-2</c:v>
                </c:pt>
                <c:pt idx="29">
                  <c:v>1.7753290480563982E-2</c:v>
                </c:pt>
                <c:pt idx="30">
                  <c:v>1.8365472910928216E-2</c:v>
                </c:pt>
                <c:pt idx="31">
                  <c:v>1.8977655341292532E-2</c:v>
                </c:pt>
                <c:pt idx="32">
                  <c:v>1.9589837771656904E-2</c:v>
                </c:pt>
                <c:pt idx="33">
                  <c:v>2.008723599632789E-2</c:v>
                </c:pt>
                <c:pt idx="34">
                  <c:v>1.9895928986839007E-2</c:v>
                </c:pt>
                <c:pt idx="35">
                  <c:v>1.9589837771656793E-2</c:v>
                </c:pt>
                <c:pt idx="36">
                  <c:v>1.928374655647469E-2</c:v>
                </c:pt>
                <c:pt idx="37">
                  <c:v>1.8977655341292476E-2</c:v>
                </c:pt>
                <c:pt idx="38">
                  <c:v>1.8671564126110374E-2</c:v>
                </c:pt>
                <c:pt idx="39">
                  <c:v>1.8365472910928271E-2</c:v>
                </c:pt>
                <c:pt idx="40">
                  <c:v>1.8059381695746168E-2</c:v>
                </c:pt>
                <c:pt idx="41">
                  <c:v>1.7753290480564066E-2</c:v>
                </c:pt>
                <c:pt idx="42">
                  <c:v>1.7447199265381963E-2</c:v>
                </c:pt>
                <c:pt idx="43">
                  <c:v>1.7141108050199749E-2</c:v>
                </c:pt>
                <c:pt idx="44">
                  <c:v>1.6835016835017536E-2</c:v>
                </c:pt>
                <c:pt idx="45">
                  <c:v>1.6528925619835544E-2</c:v>
                </c:pt>
                <c:pt idx="46">
                  <c:v>1.6222834404653219E-2</c:v>
                </c:pt>
                <c:pt idx="47">
                  <c:v>1.5916743189471227E-2</c:v>
                </c:pt>
                <c:pt idx="48">
                  <c:v>1.5610651974288903E-2</c:v>
                </c:pt>
                <c:pt idx="49">
                  <c:v>1.5304560759106911E-2</c:v>
                </c:pt>
                <c:pt idx="50">
                  <c:v>1.4998469543924808E-2</c:v>
                </c:pt>
                <c:pt idx="51">
                  <c:v>1.4692378328742595E-2</c:v>
                </c:pt>
                <c:pt idx="52">
                  <c:v>1.4386287113560381E-2</c:v>
                </c:pt>
                <c:pt idx="53">
                  <c:v>1.40801958983785E-2</c:v>
                </c:pt>
                <c:pt idx="54">
                  <c:v>1.3774104683196287E-2</c:v>
                </c:pt>
                <c:pt idx="55">
                  <c:v>1.3468013468014073E-2</c:v>
                </c:pt>
                <c:pt idx="56">
                  <c:v>1.3161922252831859E-2</c:v>
                </c:pt>
                <c:pt idx="57">
                  <c:v>1.2855831037649756E-2</c:v>
                </c:pt>
                <c:pt idx="58">
                  <c:v>1.2549739822467654E-2</c:v>
                </c:pt>
                <c:pt idx="59">
                  <c:v>1.224364860728544E-2</c:v>
                </c:pt>
                <c:pt idx="60">
                  <c:v>1.1937557392103448E-2</c:v>
                </c:pt>
                <c:pt idx="61">
                  <c:v>1.1631466176921235E-2</c:v>
                </c:pt>
                <c:pt idx="62">
                  <c:v>1.1325374961739132E-2</c:v>
                </c:pt>
                <c:pt idx="63">
                  <c:v>1.1019283746556918E-2</c:v>
                </c:pt>
                <c:pt idx="64">
                  <c:v>1.0713192531374816E-2</c:v>
                </c:pt>
                <c:pt idx="65">
                  <c:v>1.0407101316192713E-2</c:v>
                </c:pt>
                <c:pt idx="66">
                  <c:v>1.0101010101010499E-2</c:v>
                </c:pt>
                <c:pt idx="67">
                  <c:v>9.7949188858283964E-3</c:v>
                </c:pt>
                <c:pt idx="68">
                  <c:v>9.4888276706462937E-3</c:v>
                </c:pt>
                <c:pt idx="69">
                  <c:v>9.18273645546408E-3</c:v>
                </c:pt>
                <c:pt idx="70">
                  <c:v>8.8766452402819773E-3</c:v>
                </c:pt>
                <c:pt idx="71">
                  <c:v>8.5705540250998746E-3</c:v>
                </c:pt>
                <c:pt idx="72">
                  <c:v>8.2644628099176609E-3</c:v>
                </c:pt>
                <c:pt idx="73">
                  <c:v>7.9583715947355582E-3</c:v>
                </c:pt>
                <c:pt idx="74">
                  <c:v>7.6522803795534555E-3</c:v>
                </c:pt>
                <c:pt idx="75">
                  <c:v>7.3461891643713528E-3</c:v>
                </c:pt>
                <c:pt idx="76">
                  <c:v>7.0400979491891391E-3</c:v>
                </c:pt>
                <c:pt idx="77">
                  <c:v>6.7340067340070364E-3</c:v>
                </c:pt>
                <c:pt idx="78">
                  <c:v>6.4279155188248227E-3</c:v>
                </c:pt>
                <c:pt idx="79">
                  <c:v>6.12182430364272E-3</c:v>
                </c:pt>
                <c:pt idx="80">
                  <c:v>5.8157330884606173E-3</c:v>
                </c:pt>
                <c:pt idx="81">
                  <c:v>5.5096418732784036E-3</c:v>
                </c:pt>
                <c:pt idx="82">
                  <c:v>5.2035506580964119E-3</c:v>
                </c:pt>
                <c:pt idx="83">
                  <c:v>4.8974594429141982E-3</c:v>
                </c:pt>
                <c:pt idx="84">
                  <c:v>4.5913682277320955E-3</c:v>
                </c:pt>
                <c:pt idx="85">
                  <c:v>4.2852770125499928E-3</c:v>
                </c:pt>
                <c:pt idx="86">
                  <c:v>3.9791857973677791E-3</c:v>
                </c:pt>
                <c:pt idx="87">
                  <c:v>3.6730945821855654E-3</c:v>
                </c:pt>
                <c:pt idx="88">
                  <c:v>3.3670033670035737E-3</c:v>
                </c:pt>
                <c:pt idx="89">
                  <c:v>3.060912151821471E-3</c:v>
                </c:pt>
                <c:pt idx="90">
                  <c:v>2.7548209366391463E-3</c:v>
                </c:pt>
                <c:pt idx="91">
                  <c:v>2.4487297214571546E-3</c:v>
                </c:pt>
                <c:pt idx="92">
                  <c:v>2.1426385062749409E-3</c:v>
                </c:pt>
                <c:pt idx="93">
                  <c:v>1.8365472910928382E-3</c:v>
                </c:pt>
                <c:pt idx="94">
                  <c:v>1.5304560759107355E-3</c:v>
                </c:pt>
                <c:pt idx="95">
                  <c:v>1.2243648607285218E-3</c:v>
                </c:pt>
                <c:pt idx="96">
                  <c:v>9.182736455464191E-4</c:v>
                </c:pt>
                <c:pt idx="97">
                  <c:v>6.1218243036431641E-4</c:v>
                </c:pt>
                <c:pt idx="98">
                  <c:v>3.0609121518210269E-4</c:v>
                </c:pt>
                <c:pt idx="99">
                  <c:v>7.6522803795553429E-5</c:v>
                </c:pt>
              </c:numCache>
            </c:numRef>
          </c:val>
          <c:extLst>
            <c:ext xmlns:c16="http://schemas.microsoft.com/office/drawing/2014/chart" uri="{C3380CC4-5D6E-409C-BE32-E72D297353CC}">
              <c16:uniqueId val="{00000000-C866-43E0-AAC6-81BEB390EDCF}"/>
            </c:ext>
          </c:extLst>
        </c:ser>
        <c:dLbls>
          <c:showLegendKey val="0"/>
          <c:showVal val="0"/>
          <c:showCatName val="0"/>
          <c:showSerName val="0"/>
          <c:showPercent val="0"/>
          <c:showBubbleSize val="0"/>
        </c:dLbls>
        <c:axId val="1138386800"/>
        <c:axId val="1138386384"/>
      </c:areaChart>
      <c:catAx>
        <c:axId val="113838680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86384"/>
        <c:crosses val="autoZero"/>
        <c:auto val="1"/>
        <c:lblAlgn val="ctr"/>
        <c:lblOffset val="100"/>
        <c:tickLblSkip val="3"/>
        <c:tickMarkSkip val="25"/>
        <c:noMultiLvlLbl val="0"/>
      </c:catAx>
      <c:valAx>
        <c:axId val="113838638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8680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es-SV"/>
              <a:t>Yuca</a:t>
            </a:r>
          </a:p>
        </c:rich>
      </c:tx>
      <c:layout>
        <c:manualLayout>
          <c:xMode val="edge"/>
          <c:yMode val="edge"/>
          <c:x val="0.34782182662148659"/>
          <c:y val="7.8720756711021994E-2"/>
        </c:manualLayout>
      </c:layout>
      <c:overlay val="0"/>
    </c:title>
    <c:autoTitleDeleted val="0"/>
    <c:plotArea>
      <c:layout>
        <c:manualLayout>
          <c:xMode val="edge"/>
          <c:yMode val="edge"/>
          <c:x val="0.13037030953849657"/>
          <c:y val="0.39360378355510994"/>
          <c:w val="0.8696296904615034"/>
          <c:h val="0.56703583808937907"/>
        </c:manualLayout>
      </c:layout>
      <c:areaChart>
        <c:grouping val="standard"/>
        <c:varyColors val="0"/>
        <c:ser>
          <c:idx val="0"/>
          <c:order val="0"/>
          <c:spPr>
            <a:solidFill>
              <a:srgbClr val="008000"/>
            </a:solidFill>
            <a:ln w="25400">
              <a:noFill/>
            </a:ln>
          </c:spPr>
          <c:cat>
            <c:numRef>
              <c:f>'6. CB Report'!$DF$1005:$DF$1104</c:f>
              <c:numCache>
                <c:formatCode>General</c:formatCode>
                <c:ptCount val="100"/>
                <c:pt idx="0" formatCode="&quot;$&quot;#,##0.00;\(&quot;$&quot;#,##0.00\)">
                  <c:v>702.05</c:v>
                </c:pt>
                <c:pt idx="50" formatCode="&quot;$&quot;#,##0.00;\(&quot;$&quot;#,##0.00\)">
                  <c:v>758.03484848484845</c:v>
                </c:pt>
                <c:pt idx="99" formatCode="&quot;$&quot;#,##0.00;\(&quot;$&quot;#,##0.00\)">
                  <c:v>812.90000000000009</c:v>
                </c:pt>
              </c:numCache>
            </c:numRef>
          </c:cat>
          <c:val>
            <c:numRef>
              <c:f>'6. CB Report'!$DG$1005:$DG$1104</c:f>
              <c:numCache>
                <c:formatCode>0.00</c:formatCode>
                <c:ptCount val="100"/>
                <c:pt idx="0">
                  <c:v>1.5304560759103199E-4</c:v>
                </c:pt>
                <c:pt idx="1">
                  <c:v>6.1218243036419021E-4</c:v>
                </c:pt>
                <c:pt idx="2">
                  <c:v>1.2243648607283804E-3</c:v>
                </c:pt>
                <c:pt idx="3">
                  <c:v>1.8365472910925704E-3</c:v>
                </c:pt>
                <c:pt idx="4">
                  <c:v>2.4487297214567604E-3</c:v>
                </c:pt>
                <c:pt idx="5">
                  <c:v>3.0609121518209506E-3</c:v>
                </c:pt>
                <c:pt idx="6">
                  <c:v>3.6730945821851421E-3</c:v>
                </c:pt>
                <c:pt idx="7">
                  <c:v>4.2852770125493302E-3</c:v>
                </c:pt>
                <c:pt idx="8">
                  <c:v>4.8974594429135182E-3</c:v>
                </c:pt>
                <c:pt idx="9">
                  <c:v>5.5096418732777132E-3</c:v>
                </c:pt>
                <c:pt idx="10">
                  <c:v>6.1218243036418978E-3</c:v>
                </c:pt>
                <c:pt idx="11">
                  <c:v>6.7340067340060927E-3</c:v>
                </c:pt>
                <c:pt idx="12">
                  <c:v>7.3461891643702842E-3</c:v>
                </c:pt>
                <c:pt idx="13">
                  <c:v>7.9583715947344688E-3</c:v>
                </c:pt>
                <c:pt idx="14">
                  <c:v>8.5705540250986673E-3</c:v>
                </c:pt>
                <c:pt idx="15">
                  <c:v>9.1827364554628449E-3</c:v>
                </c:pt>
                <c:pt idx="16">
                  <c:v>9.7949188858270364E-3</c:v>
                </c:pt>
                <c:pt idx="17">
                  <c:v>1.0407101316191172E-2</c:v>
                </c:pt>
                <c:pt idx="18">
                  <c:v>1.1019283746555364E-2</c:v>
                </c:pt>
                <c:pt idx="19">
                  <c:v>1.1631466176919555E-2</c:v>
                </c:pt>
                <c:pt idx="20">
                  <c:v>1.2243648607283733E-2</c:v>
                </c:pt>
                <c:pt idx="21">
                  <c:v>1.2855831037647925E-2</c:v>
                </c:pt>
                <c:pt idx="22">
                  <c:v>1.346801346801213E-2</c:v>
                </c:pt>
                <c:pt idx="23">
                  <c:v>1.408019589837628E-2</c:v>
                </c:pt>
                <c:pt idx="24">
                  <c:v>1.4692378328740513E-2</c:v>
                </c:pt>
                <c:pt idx="25">
                  <c:v>1.5304560759104691E-2</c:v>
                </c:pt>
                <c:pt idx="26">
                  <c:v>1.5916743189468868E-2</c:v>
                </c:pt>
                <c:pt idx="27">
                  <c:v>1.6528925619833101E-2</c:v>
                </c:pt>
                <c:pt idx="28">
                  <c:v>1.7141108050197279E-2</c:v>
                </c:pt>
                <c:pt idx="29">
                  <c:v>1.7753290480561457E-2</c:v>
                </c:pt>
                <c:pt idx="30">
                  <c:v>1.8365472910925607E-2</c:v>
                </c:pt>
                <c:pt idx="31">
                  <c:v>1.8977655341289812E-2</c:v>
                </c:pt>
                <c:pt idx="32">
                  <c:v>1.9589837771654017E-2</c:v>
                </c:pt>
                <c:pt idx="33">
                  <c:v>2.0087235996325004E-2</c:v>
                </c:pt>
                <c:pt idx="34">
                  <c:v>1.989592898683612E-2</c:v>
                </c:pt>
                <c:pt idx="35">
                  <c:v>1.9589837771654017E-2</c:v>
                </c:pt>
                <c:pt idx="36">
                  <c:v>1.9283746556471804E-2</c:v>
                </c:pt>
                <c:pt idx="37">
                  <c:v>1.8977655341289812E-2</c:v>
                </c:pt>
                <c:pt idx="38">
                  <c:v>1.867156412610782E-2</c:v>
                </c:pt>
                <c:pt idx="39">
                  <c:v>1.8365472910925718E-2</c:v>
                </c:pt>
                <c:pt idx="40">
                  <c:v>1.8059381695743615E-2</c:v>
                </c:pt>
                <c:pt idx="41">
                  <c:v>1.7753290480561401E-2</c:v>
                </c:pt>
                <c:pt idx="42">
                  <c:v>1.7447199265379409E-2</c:v>
                </c:pt>
                <c:pt idx="43">
                  <c:v>1.7141108050197196E-2</c:v>
                </c:pt>
                <c:pt idx="44">
                  <c:v>1.6835016835015204E-2</c:v>
                </c:pt>
                <c:pt idx="45">
                  <c:v>1.6528925619833101E-2</c:v>
                </c:pt>
                <c:pt idx="46">
                  <c:v>1.6222834404650888E-2</c:v>
                </c:pt>
                <c:pt idx="47">
                  <c:v>1.5916743189468896E-2</c:v>
                </c:pt>
                <c:pt idx="48">
                  <c:v>1.5610651974286904E-2</c:v>
                </c:pt>
                <c:pt idx="49">
                  <c:v>1.5304560759104691E-2</c:v>
                </c:pt>
                <c:pt idx="50">
                  <c:v>1.4998469543922699E-2</c:v>
                </c:pt>
                <c:pt idx="51">
                  <c:v>1.4692378328740596E-2</c:v>
                </c:pt>
                <c:pt idx="52">
                  <c:v>1.4386287113558494E-2</c:v>
                </c:pt>
                <c:pt idx="53">
                  <c:v>1.4080195898376391E-2</c:v>
                </c:pt>
                <c:pt idx="54">
                  <c:v>1.3774104683194288E-2</c:v>
                </c:pt>
                <c:pt idx="55">
                  <c:v>1.3468013468012296E-2</c:v>
                </c:pt>
                <c:pt idx="56">
                  <c:v>1.3161922252830083E-2</c:v>
                </c:pt>
                <c:pt idx="57">
                  <c:v>1.2855831037647869E-2</c:v>
                </c:pt>
                <c:pt idx="58">
                  <c:v>1.2549739822465877E-2</c:v>
                </c:pt>
                <c:pt idx="59">
                  <c:v>1.2243648607283775E-2</c:v>
                </c:pt>
                <c:pt idx="60">
                  <c:v>1.1937557392101672E-2</c:v>
                </c:pt>
                <c:pt idx="61">
                  <c:v>1.1631466176919569E-2</c:v>
                </c:pt>
                <c:pt idx="62">
                  <c:v>1.1325374961737578E-2</c:v>
                </c:pt>
                <c:pt idx="63">
                  <c:v>1.1019283746555364E-2</c:v>
                </c:pt>
                <c:pt idx="64">
                  <c:v>1.0713192531373261E-2</c:v>
                </c:pt>
                <c:pt idx="65">
                  <c:v>1.0407101316191159E-2</c:v>
                </c:pt>
                <c:pt idx="66">
                  <c:v>1.0101010101009056E-2</c:v>
                </c:pt>
                <c:pt idx="67">
                  <c:v>9.7949188858270642E-3</c:v>
                </c:pt>
                <c:pt idx="68">
                  <c:v>9.4888276706448504E-3</c:v>
                </c:pt>
                <c:pt idx="69">
                  <c:v>9.1827364554627477E-3</c:v>
                </c:pt>
                <c:pt idx="70">
                  <c:v>8.8766452402807561E-3</c:v>
                </c:pt>
                <c:pt idx="71">
                  <c:v>8.5705540250986534E-3</c:v>
                </c:pt>
                <c:pt idx="72">
                  <c:v>8.2644628099165507E-3</c:v>
                </c:pt>
                <c:pt idx="73">
                  <c:v>7.958371594734448E-3</c:v>
                </c:pt>
                <c:pt idx="74">
                  <c:v>7.6522803795523453E-3</c:v>
                </c:pt>
                <c:pt idx="75">
                  <c:v>7.3461891643702426E-3</c:v>
                </c:pt>
                <c:pt idx="76">
                  <c:v>7.0400979491881399E-3</c:v>
                </c:pt>
                <c:pt idx="77">
                  <c:v>6.7340067340060372E-3</c:v>
                </c:pt>
                <c:pt idx="78">
                  <c:v>6.4279155188240455E-3</c:v>
                </c:pt>
                <c:pt idx="79">
                  <c:v>6.1218243036418318E-3</c:v>
                </c:pt>
                <c:pt idx="80">
                  <c:v>5.8157330884598402E-3</c:v>
                </c:pt>
                <c:pt idx="81">
                  <c:v>5.5096418732776264E-3</c:v>
                </c:pt>
                <c:pt idx="82">
                  <c:v>5.2035506580956348E-3</c:v>
                </c:pt>
                <c:pt idx="83">
                  <c:v>4.8974594429135321E-3</c:v>
                </c:pt>
                <c:pt idx="84">
                  <c:v>4.5913682277314294E-3</c:v>
                </c:pt>
                <c:pt idx="85">
                  <c:v>4.2852770125493267E-3</c:v>
                </c:pt>
                <c:pt idx="86">
                  <c:v>3.979185797367224E-3</c:v>
                </c:pt>
                <c:pt idx="87">
                  <c:v>3.6730945821852323E-3</c:v>
                </c:pt>
                <c:pt idx="88">
                  <c:v>3.3670033670030186E-3</c:v>
                </c:pt>
                <c:pt idx="89">
                  <c:v>3.0609121518209159E-3</c:v>
                </c:pt>
                <c:pt idx="90">
                  <c:v>2.7548209366388132E-3</c:v>
                </c:pt>
                <c:pt idx="91">
                  <c:v>2.4487297214567105E-3</c:v>
                </c:pt>
                <c:pt idx="92">
                  <c:v>2.1426385062747189E-3</c:v>
                </c:pt>
                <c:pt idx="93">
                  <c:v>1.8365472910925051E-3</c:v>
                </c:pt>
                <c:pt idx="94">
                  <c:v>1.5304560759104024E-3</c:v>
                </c:pt>
                <c:pt idx="95">
                  <c:v>1.2243648607282998E-3</c:v>
                </c:pt>
                <c:pt idx="96">
                  <c:v>9.1827364554630808E-4</c:v>
                </c:pt>
                <c:pt idx="97">
                  <c:v>6.1218243036420539E-4</c:v>
                </c:pt>
                <c:pt idx="98">
                  <c:v>3.0609121518210269E-4</c:v>
                </c:pt>
                <c:pt idx="99">
                  <c:v>7.6522803795553429E-5</c:v>
                </c:pt>
              </c:numCache>
            </c:numRef>
          </c:val>
          <c:extLst>
            <c:ext xmlns:c16="http://schemas.microsoft.com/office/drawing/2014/chart" uri="{C3380CC4-5D6E-409C-BE32-E72D297353CC}">
              <c16:uniqueId val="{00000000-74FE-4DE8-BAFC-3AD33B533A97}"/>
            </c:ext>
          </c:extLst>
        </c:ser>
        <c:dLbls>
          <c:showLegendKey val="0"/>
          <c:showVal val="0"/>
          <c:showCatName val="0"/>
          <c:showSerName val="0"/>
          <c:showPercent val="0"/>
          <c:showBubbleSize val="0"/>
        </c:dLbls>
        <c:axId val="1138388880"/>
        <c:axId val="1138388464"/>
      </c:areaChart>
      <c:catAx>
        <c:axId val="1138388880"/>
        <c:scaling>
          <c:orientation val="minMax"/>
        </c:scaling>
        <c:delete val="0"/>
        <c:axPos val="b"/>
        <c:numFmt formatCode="&quot;$&quot;#,##0.00;\(&quot;$&quot;#,##0.00\)" sourceLinked="1"/>
        <c:majorTickMark val="out"/>
        <c:minorTickMark val="none"/>
        <c:tickLblPos val="nextTo"/>
        <c:txPr>
          <a:bodyPr rot="0" vert="horz"/>
          <a:lstStyle/>
          <a:p>
            <a:pPr>
              <a:defRPr sz="800"/>
            </a:pPr>
            <a:endParaRPr lang="en-US"/>
          </a:p>
        </c:txPr>
        <c:crossAx val="1138388464"/>
        <c:crosses val="autoZero"/>
        <c:auto val="1"/>
        <c:lblAlgn val="ctr"/>
        <c:lblOffset val="100"/>
        <c:tickLblSkip val="3"/>
        <c:tickMarkSkip val="50"/>
        <c:noMultiLvlLbl val="0"/>
      </c:catAx>
      <c:valAx>
        <c:axId val="1138388464"/>
        <c:scaling>
          <c:orientation val="minMax"/>
        </c:scaling>
        <c:delete val="0"/>
        <c:axPos val="l"/>
        <c:title>
          <c:tx>
            <c:rich>
              <a:bodyPr/>
              <a:lstStyle/>
              <a:p>
                <a:pPr>
                  <a:defRPr sz="700"/>
                </a:pPr>
                <a:r>
                  <a:rPr lang="es-SV"/>
                  <a:t>Probabilidad</a:t>
                </a:r>
              </a:p>
            </c:rich>
          </c:tx>
          <c:overlay val="0"/>
        </c:title>
        <c:numFmt formatCode="0.00" sourceLinked="1"/>
        <c:majorTickMark val="none"/>
        <c:minorTickMark val="none"/>
        <c:tickLblPos val="none"/>
        <c:txPr>
          <a:bodyPr/>
          <a:lstStyle/>
          <a:p>
            <a:pPr>
              <a:defRPr sz="800"/>
            </a:pPr>
            <a:endParaRPr lang="en-US"/>
          </a:p>
        </c:txPr>
        <c:crossAx val="1138388880"/>
        <c:crosses val="autoZero"/>
        <c:crossBetween val="midCat"/>
      </c:valAx>
      <c:spPr>
        <a:solidFill>
          <a:srgbClr val="FFFFFF"/>
        </a:solidFill>
      </c:spPr>
    </c:plotArea>
    <c:plotVisOnly val="1"/>
    <c:dispBlanksAs val="gap"/>
    <c:showDLblsOverMax val="0"/>
  </c:chart>
  <c:spPr>
    <a:solidFill>
      <a:srgbClr val="FFCC99"/>
    </a:solidFill>
    <a:ln>
      <a:solidFill>
        <a:srgbClr val="000000"/>
      </a:solidFill>
      <a:prstDash val="solid"/>
    </a:ln>
  </c:sp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Gráfico de superposición 1</a:t>
            </a:r>
          </a:p>
        </c:rich>
      </c:tx>
      <c:overlay val="0"/>
    </c:title>
    <c:autoTitleDeleted val="0"/>
    <c:plotArea>
      <c:layout/>
      <c:barChart>
        <c:barDir val="col"/>
        <c:grouping val="clustered"/>
        <c:varyColors val="0"/>
        <c:ser>
          <c:idx val="12"/>
          <c:order val="0"/>
          <c:tx>
            <c:v>6. VI: SILSOM - Reservoirs (Financial Evaluation)</c:v>
          </c:tx>
          <c:spPr>
            <a:solidFill>
              <a:srgbClr val="317023"/>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Report'!$DV$1005:$DV$1053</c:f>
              <c:numCache>
                <c:formatCode>####0</c:formatCode>
                <c:ptCount val="49"/>
                <c:pt idx="0">
                  <c:v>0</c:v>
                </c:pt>
                <c:pt idx="1">
                  <c:v>0</c:v>
                </c:pt>
                <c:pt idx="2">
                  <c:v>9447</c:v>
                </c:pt>
                <c:pt idx="3">
                  <c:v>553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C-9CF8-4FF8-BFBA-C913D71EE121}"/>
            </c:ext>
          </c:extLst>
        </c:ser>
        <c:ser>
          <c:idx val="11"/>
          <c:order val="1"/>
          <c:tx>
            <c:v>6. VI: SILSOM - Handling (Financial Evaluation)</c:v>
          </c:tx>
          <c:spPr>
            <a:solidFill>
              <a:srgbClr val="96E6FF"/>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Report'!$DU$1005:$DU$1053</c:f>
              <c:numCache>
                <c:formatCode>####0</c:formatCode>
                <c:ptCount val="49"/>
                <c:pt idx="0">
                  <c:v>0</c:v>
                </c:pt>
                <c:pt idx="1">
                  <c:v>4428</c:v>
                </c:pt>
                <c:pt idx="2">
                  <c:v>5572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B-9CF8-4FF8-BFBA-C913D71EE121}"/>
            </c:ext>
          </c:extLst>
        </c:ser>
        <c:ser>
          <c:idx val="10"/>
          <c:order val="2"/>
          <c:tx>
            <c:v>6. VI: SILSOM - Drinkers (Financial Evaluation)</c:v>
          </c:tx>
          <c:spPr>
            <a:solidFill>
              <a:srgbClr val="993366"/>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Report'!$DT$1005:$DT$1053</c:f>
              <c:numCache>
                <c:formatCode>####0</c:formatCode>
                <c:ptCount val="49"/>
                <c:pt idx="0">
                  <c:v>0</c:v>
                </c:pt>
                <c:pt idx="1">
                  <c:v>0</c:v>
                </c:pt>
                <c:pt idx="2">
                  <c:v>8121</c:v>
                </c:pt>
                <c:pt idx="3">
                  <c:v>1879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A-9CF8-4FF8-BFBA-C913D71EE121}"/>
            </c:ext>
          </c:extLst>
        </c:ser>
        <c:ser>
          <c:idx val="9"/>
          <c:order val="3"/>
          <c:tx>
            <c:v>5. V: SILLEC - Reservoirs (Financial Evaluation)</c:v>
          </c:tx>
          <c:spPr>
            <a:solidFill>
              <a:srgbClr val="FFCC33"/>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Report'!$DS$1005:$DS$1053</c:f>
              <c:numCache>
                <c:formatCode>####0</c:formatCode>
                <c:ptCount val="49"/>
                <c:pt idx="0">
                  <c:v>0</c:v>
                </c:pt>
                <c:pt idx="1">
                  <c:v>8133</c:v>
                </c:pt>
                <c:pt idx="2">
                  <c:v>1867</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9-9CF8-4FF8-BFBA-C913D71EE121}"/>
            </c:ext>
          </c:extLst>
        </c:ser>
        <c:ser>
          <c:idx val="8"/>
          <c:order val="4"/>
          <c:tx>
            <c:v>5. V: SILLEC - Handling (Financial Evaluation)</c:v>
          </c:tx>
          <c:spPr>
            <a:solidFill>
              <a:srgbClr val="9999FF"/>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Report'!$DR$1005:$DR$1053</c:f>
              <c:numCache>
                <c:formatCode>####0</c:formatCode>
                <c:ptCount val="49"/>
                <c:pt idx="0">
                  <c:v>270</c:v>
                </c:pt>
                <c:pt idx="1">
                  <c:v>9730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8-9CF8-4FF8-BFBA-C913D71EE121}"/>
            </c:ext>
          </c:extLst>
        </c:ser>
        <c:ser>
          <c:idx val="7"/>
          <c:order val="5"/>
          <c:tx>
            <c:v>5. V: SILLEC - Drinkers (Financial Evaluation)</c:v>
          </c:tx>
          <c:spPr>
            <a:solidFill>
              <a:srgbClr val="3CEB50"/>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Report'!$DQ$1005:$DQ$1053</c:f>
              <c:numCache>
                <c:formatCode>####0</c:formatCode>
                <c:ptCount val="49"/>
                <c:pt idx="0">
                  <c:v>0</c:v>
                </c:pt>
                <c:pt idx="1">
                  <c:v>4139</c:v>
                </c:pt>
                <c:pt idx="2">
                  <c:v>5861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7-9CF8-4FF8-BFBA-C913D71EE121}"/>
            </c:ext>
          </c:extLst>
        </c:ser>
        <c:ser>
          <c:idx val="6"/>
          <c:order val="6"/>
          <c:tx>
            <c:v>4. IV: FRUAGR - Season (Financial Evaluation)</c:v>
          </c:tx>
          <c:spPr>
            <a:solidFill>
              <a:srgbClr val="FF7900"/>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Report'!$DP$1005:$DP$1053</c:f>
              <c:numCache>
                <c:formatCode>####0</c:formatCode>
                <c:ptCount val="49"/>
                <c:pt idx="0">
                  <c:v>0</c:v>
                </c:pt>
                <c:pt idx="1">
                  <c:v>8554</c:v>
                </c:pt>
                <c:pt idx="2">
                  <c:v>1446</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6-9CF8-4FF8-BFBA-C913D71EE121}"/>
            </c:ext>
          </c:extLst>
        </c:ser>
        <c:ser>
          <c:idx val="5"/>
          <c:order val="7"/>
          <c:tx>
            <c:v>4. IV: FRUAGR - Reservoir (Financial Evaluation)</c:v>
          </c:tx>
          <c:spPr>
            <a:solidFill>
              <a:srgbClr val="ACACAC"/>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Report'!$DO$1005:$DO$1053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155</c:v>
                </c:pt>
                <c:pt idx="16">
                  <c:v>4949</c:v>
                </c:pt>
                <c:pt idx="17">
                  <c:v>4541</c:v>
                </c:pt>
                <c:pt idx="18">
                  <c:v>355</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5-9CF8-4FF8-BFBA-C913D71EE121}"/>
            </c:ext>
          </c:extLst>
        </c:ser>
        <c:ser>
          <c:idx val="4"/>
          <c:order val="8"/>
          <c:tx>
            <c:v>4. IV: FRUAGR - Irrigation system (Financial Evaluation)</c:v>
          </c:tx>
          <c:spPr>
            <a:solidFill>
              <a:srgbClr val="003596"/>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Report'!$DN$1005:$DN$1053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28</c:v>
                </c:pt>
                <c:pt idx="15">
                  <c:v>3580</c:v>
                </c:pt>
                <c:pt idx="16">
                  <c:v>5656</c:v>
                </c:pt>
                <c:pt idx="17">
                  <c:v>735</c:v>
                </c:pt>
                <c:pt idx="18">
                  <c:v>1</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4-9CF8-4FF8-BFBA-C913D71EE121}"/>
            </c:ext>
          </c:extLst>
        </c:ser>
        <c:ser>
          <c:idx val="3"/>
          <c:order val="9"/>
          <c:tx>
            <c:v>3. III: MARFOM (Financial Evaluation)</c:v>
          </c:tx>
          <c:spPr>
            <a:solidFill>
              <a:srgbClr val="F0FF32"/>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Report'!$DM$1005:$DM$1053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7</c:v>
                </c:pt>
                <c:pt idx="46">
                  <c:v>1839</c:v>
                </c:pt>
                <c:pt idx="47">
                  <c:v>6402</c:v>
                </c:pt>
                <c:pt idx="48">
                  <c:v>1719</c:v>
                </c:pt>
              </c:numCache>
            </c:numRef>
          </c:val>
          <c:extLst>
            <c:ext xmlns:c16="http://schemas.microsoft.com/office/drawing/2014/chart" uri="{C3380CC4-5D6E-409C-BE32-E72D297353CC}">
              <c16:uniqueId val="{00000003-9CF8-4FF8-BFBA-C913D71EE121}"/>
            </c:ext>
          </c:extLst>
        </c:ser>
        <c:ser>
          <c:idx val="2"/>
          <c:order val="10"/>
          <c:tx>
            <c:v>2. II: MARREG (Financial Evaluation)</c:v>
          </c:tx>
          <c:spPr>
            <a:solidFill>
              <a:srgbClr val="00B6B1"/>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Report'!$DL$1005:$DL$1053</c:f>
              <c:numCache>
                <c:formatCode>####0</c:formatCode>
                <c:ptCount val="49"/>
                <c:pt idx="0">
                  <c:v>9993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2-9CF8-4FF8-BFBA-C913D71EE121}"/>
            </c:ext>
          </c:extLst>
        </c:ser>
        <c:ser>
          <c:idx val="1"/>
          <c:order val="11"/>
          <c:tx>
            <c:v>1. I. CEDPLA - Reservoir (Financial Evaluation)</c:v>
          </c:tx>
          <c:spPr>
            <a:solidFill>
              <a:srgbClr val="FF4848"/>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Report'!$DK$1005:$DK$1053</c:f>
              <c:numCache>
                <c:formatCode>####0</c:formatCode>
                <c:ptCount val="49"/>
                <c:pt idx="0">
                  <c:v>0</c:v>
                </c:pt>
                <c:pt idx="1">
                  <c:v>0</c:v>
                </c:pt>
                <c:pt idx="2">
                  <c:v>0</c:v>
                </c:pt>
                <c:pt idx="3">
                  <c:v>0</c:v>
                </c:pt>
                <c:pt idx="4">
                  <c:v>0</c:v>
                </c:pt>
                <c:pt idx="5">
                  <c:v>0</c:v>
                </c:pt>
                <c:pt idx="6">
                  <c:v>0</c:v>
                </c:pt>
                <c:pt idx="7">
                  <c:v>0</c:v>
                </c:pt>
                <c:pt idx="8">
                  <c:v>0</c:v>
                </c:pt>
                <c:pt idx="9">
                  <c:v>0</c:v>
                </c:pt>
                <c:pt idx="10">
                  <c:v>232</c:v>
                </c:pt>
                <c:pt idx="11">
                  <c:v>8013</c:v>
                </c:pt>
                <c:pt idx="12">
                  <c:v>1755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1-9CF8-4FF8-BFBA-C913D71EE121}"/>
            </c:ext>
          </c:extLst>
        </c:ser>
        <c:ser>
          <c:idx val="0"/>
          <c:order val="12"/>
          <c:tx>
            <c:v>1. I. CEDPLA - Irrigation system (Financial Evaluation)</c:v>
          </c:tx>
          <c:spPr>
            <a:solidFill>
              <a:srgbClr val="1932EB"/>
            </a:solidFill>
            <a:ln w="12700">
              <a:solidFill>
                <a:srgbClr val="969696"/>
              </a:solidFill>
              <a:prstDash val="solid"/>
            </a:ln>
          </c:spPr>
          <c:invertIfNegative val="0"/>
          <c:cat>
            <c:numRef>
              <c:f>'6. CB Report'!$DI$1005:$DI$1053</c:f>
              <c:numCache>
                <c:formatCode>General</c:formatCode>
                <c:ptCount val="49"/>
                <c:pt idx="0" formatCode="#,##0.00">
                  <c:v>-1295.65624168969</c:v>
                </c:pt>
                <c:pt idx="12" formatCode="#,##0.00">
                  <c:v>20483.13868657469</c:v>
                </c:pt>
                <c:pt idx="24" formatCode="#,##0.00">
                  <c:v>42261.933614839072</c:v>
                </c:pt>
                <c:pt idx="36" formatCode="#,##0.00">
                  <c:v>64040.728543103454</c:v>
                </c:pt>
                <c:pt idx="48" formatCode="#,##0.00">
                  <c:v>85819.523471367836</c:v>
                </c:pt>
              </c:numCache>
            </c:numRef>
          </c:cat>
          <c:val>
            <c:numRef>
              <c:f>'6. CB Report'!$DJ$1005:$DJ$1053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4364</c:v>
                </c:pt>
                <c:pt idx="13">
                  <c:v>5591</c:v>
                </c:pt>
                <c:pt idx="14">
                  <c:v>45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0-9CF8-4FF8-BFBA-C913D71EE121}"/>
            </c:ext>
          </c:extLst>
        </c:ser>
        <c:dLbls>
          <c:showLegendKey val="0"/>
          <c:showVal val="0"/>
          <c:showCatName val="0"/>
          <c:showSerName val="0"/>
          <c:showPercent val="0"/>
          <c:showBubbleSize val="0"/>
        </c:dLbls>
        <c:gapWidth val="0"/>
        <c:overlap val="100"/>
        <c:axId val="1138392624"/>
        <c:axId val="1138393040"/>
      </c:barChart>
      <c:catAx>
        <c:axId val="1138392624"/>
        <c:scaling>
          <c:orientation val="minMax"/>
        </c:scaling>
        <c:delete val="0"/>
        <c:axPos val="b"/>
        <c:numFmt formatCode="#,##0.00" sourceLinked="1"/>
        <c:majorTickMark val="out"/>
        <c:minorTickMark val="none"/>
        <c:tickLblPos val="nextTo"/>
        <c:txPr>
          <a:bodyPr rot="0" vert="horz"/>
          <a:lstStyle/>
          <a:p>
            <a:pPr>
              <a:defRPr sz="800"/>
            </a:pPr>
            <a:endParaRPr lang="en-US"/>
          </a:p>
        </c:txPr>
        <c:crossAx val="1138393040"/>
        <c:crosses val="autoZero"/>
        <c:auto val="1"/>
        <c:lblAlgn val="ctr"/>
        <c:lblOffset val="100"/>
        <c:tickLblSkip val="2"/>
        <c:tickMarkSkip val="4"/>
        <c:noMultiLvlLbl val="0"/>
      </c:catAx>
      <c:valAx>
        <c:axId val="1138393040"/>
        <c:scaling>
          <c:orientation val="minMax"/>
          <c:min val="0"/>
        </c:scaling>
        <c:delete val="0"/>
        <c:axPos val="l"/>
        <c:majorGridlines>
          <c:spPr>
            <a:ln>
              <a:solidFill>
                <a:srgbClr val="000000"/>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38392624"/>
        <c:crosses val="autoZero"/>
        <c:crossBetween val="between"/>
      </c:valAx>
      <c:spPr>
        <a:solidFill>
          <a:srgbClr val="FFFFFF"/>
        </a:solidFill>
      </c:spPr>
    </c:plotArea>
    <c:legend>
      <c:legendPos val="r"/>
      <c:overlay val="0"/>
    </c:legend>
    <c:plotVisOnly val="1"/>
    <c:dispBlanksAs val="gap"/>
    <c:showDLblsOverMax val="0"/>
  </c:chart>
  <c:spPr>
    <a:solidFill>
      <a:srgbClr val="FFCC99"/>
    </a:solidFill>
  </c:sp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Gráfico de superposición 2</a:t>
            </a:r>
          </a:p>
        </c:rich>
      </c:tx>
      <c:overlay val="0"/>
    </c:title>
    <c:autoTitleDeleted val="0"/>
    <c:plotArea>
      <c:layout/>
      <c:barChart>
        <c:barDir val="col"/>
        <c:grouping val="clustered"/>
        <c:varyColors val="0"/>
        <c:ser>
          <c:idx val="12"/>
          <c:order val="0"/>
          <c:tx>
            <c:v>6. VI: SILSOM - Reservoirs (Economic Evaluation)</c:v>
          </c:tx>
          <c:spPr>
            <a:solidFill>
              <a:srgbClr val="317023"/>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Report'!$EJ$1005:$EJ$1053</c:f>
              <c:numCache>
                <c:formatCode>####0</c:formatCode>
                <c:ptCount val="49"/>
                <c:pt idx="0">
                  <c:v>5171</c:v>
                </c:pt>
                <c:pt idx="1">
                  <c:v>4829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C-E61B-4D50-AA46-5F54E3F6713B}"/>
            </c:ext>
          </c:extLst>
        </c:ser>
        <c:ser>
          <c:idx val="11"/>
          <c:order val="1"/>
          <c:tx>
            <c:v>6. VI: SILSOM - Handling (Economic Evaluation)</c:v>
          </c:tx>
          <c:spPr>
            <a:solidFill>
              <a:srgbClr val="96E6FF"/>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Report'!$EI$1005:$EI$1053</c:f>
              <c:numCache>
                <c:formatCode>####0</c:formatCode>
                <c:ptCount val="49"/>
                <c:pt idx="0">
                  <c:v>0</c:v>
                </c:pt>
                <c:pt idx="1">
                  <c:v>0</c:v>
                </c:pt>
                <c:pt idx="2">
                  <c:v>8231</c:v>
                </c:pt>
                <c:pt idx="3">
                  <c:v>1769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B-E61B-4D50-AA46-5F54E3F6713B}"/>
            </c:ext>
          </c:extLst>
        </c:ser>
        <c:ser>
          <c:idx val="10"/>
          <c:order val="2"/>
          <c:tx>
            <c:v>6. VI: SILSOM - Drinkers (Economic Evaluation)</c:v>
          </c:tx>
          <c:spPr>
            <a:solidFill>
              <a:srgbClr val="993366"/>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Report'!$EH$1005:$EH$1053</c:f>
              <c:numCache>
                <c:formatCode>####0</c:formatCode>
                <c:ptCount val="49"/>
                <c:pt idx="0">
                  <c:v>0</c:v>
                </c:pt>
                <c:pt idx="1">
                  <c:v>0</c:v>
                </c:pt>
                <c:pt idx="2">
                  <c:v>10000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A-E61B-4D50-AA46-5F54E3F6713B}"/>
            </c:ext>
          </c:extLst>
        </c:ser>
        <c:ser>
          <c:idx val="9"/>
          <c:order val="3"/>
          <c:tx>
            <c:v>5. V: SILLEC - Reservoirs (Economic Evaluation)</c:v>
          </c:tx>
          <c:spPr>
            <a:solidFill>
              <a:srgbClr val="FFCC33"/>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Report'!$EG$1005:$EG$1053</c:f>
              <c:numCache>
                <c:formatCode>####0</c:formatCode>
                <c:ptCount val="49"/>
                <c:pt idx="0">
                  <c:v>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9-E61B-4D50-AA46-5F54E3F6713B}"/>
            </c:ext>
          </c:extLst>
        </c:ser>
        <c:ser>
          <c:idx val="8"/>
          <c:order val="4"/>
          <c:tx>
            <c:v>5. V: SILLEC - Handling (Economic Evaluation)</c:v>
          </c:tx>
          <c:spPr>
            <a:solidFill>
              <a:srgbClr val="9999FF"/>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Report'!$EF$1005:$EF$1053</c:f>
              <c:numCache>
                <c:formatCode>####0</c:formatCode>
                <c:ptCount val="49"/>
                <c:pt idx="0">
                  <c:v>0</c:v>
                </c:pt>
                <c:pt idx="1">
                  <c:v>10000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8-E61B-4D50-AA46-5F54E3F6713B}"/>
            </c:ext>
          </c:extLst>
        </c:ser>
        <c:ser>
          <c:idx val="7"/>
          <c:order val="5"/>
          <c:tx>
            <c:v>5. V: SILLEC - Drinkers (Economic Evaluation)</c:v>
          </c:tx>
          <c:spPr>
            <a:solidFill>
              <a:srgbClr val="3CEB50"/>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Report'!$EE$1005:$EE$1053</c:f>
              <c:numCache>
                <c:formatCode>####0</c:formatCode>
                <c:ptCount val="49"/>
                <c:pt idx="0">
                  <c:v>0</c:v>
                </c:pt>
                <c:pt idx="1">
                  <c:v>10000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7-E61B-4D50-AA46-5F54E3F6713B}"/>
            </c:ext>
          </c:extLst>
        </c:ser>
        <c:ser>
          <c:idx val="6"/>
          <c:order val="6"/>
          <c:tx>
            <c:v>4. IV: FRUAGR - Season (Economic Evaluation)</c:v>
          </c:tx>
          <c:spPr>
            <a:solidFill>
              <a:srgbClr val="FF7900"/>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Report'!$ED$1005:$ED$1053</c:f>
              <c:numCache>
                <c:formatCode>####0</c:formatCode>
                <c:ptCount val="49"/>
                <c:pt idx="0">
                  <c:v>0</c:v>
                </c:pt>
                <c:pt idx="1">
                  <c:v>369</c:v>
                </c:pt>
                <c:pt idx="2">
                  <c:v>9631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6-E61B-4D50-AA46-5F54E3F6713B}"/>
            </c:ext>
          </c:extLst>
        </c:ser>
        <c:ser>
          <c:idx val="5"/>
          <c:order val="7"/>
          <c:tx>
            <c:v>4. IV: FRUAGR - Reservoir (Economic Evaluation)</c:v>
          </c:tx>
          <c:spPr>
            <a:solidFill>
              <a:srgbClr val="ACACAC"/>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Report'!$EC$1005:$EC$1053</c:f>
              <c:numCache>
                <c:formatCode>####0</c:formatCode>
                <c:ptCount val="49"/>
                <c:pt idx="0">
                  <c:v>0</c:v>
                </c:pt>
                <c:pt idx="1">
                  <c:v>9995</c:v>
                </c:pt>
                <c:pt idx="2">
                  <c:v>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5-E61B-4D50-AA46-5F54E3F6713B}"/>
            </c:ext>
          </c:extLst>
        </c:ser>
        <c:ser>
          <c:idx val="4"/>
          <c:order val="8"/>
          <c:tx>
            <c:v>4. IV: FRUAGR - Irrigation system (Economic Evaluation)</c:v>
          </c:tx>
          <c:spPr>
            <a:solidFill>
              <a:srgbClr val="003596"/>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Report'!$EB$1005:$EB$1053</c:f>
              <c:numCache>
                <c:formatCode>####0</c:formatCode>
                <c:ptCount val="49"/>
                <c:pt idx="0">
                  <c:v>0</c:v>
                </c:pt>
                <c:pt idx="1">
                  <c:v>0</c:v>
                </c:pt>
                <c:pt idx="2">
                  <c:v>0</c:v>
                </c:pt>
                <c:pt idx="3">
                  <c:v>4709</c:v>
                </c:pt>
                <c:pt idx="4">
                  <c:v>5291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4-E61B-4D50-AA46-5F54E3F6713B}"/>
            </c:ext>
          </c:extLst>
        </c:ser>
        <c:ser>
          <c:idx val="3"/>
          <c:order val="9"/>
          <c:tx>
            <c:v>3. III: MARFOM (Economic Evaluation)</c:v>
          </c:tx>
          <c:spPr>
            <a:solidFill>
              <a:srgbClr val="F0FF32"/>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Report'!$EA$1005:$EA$1053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5</c:v>
                </c:pt>
                <c:pt idx="46">
                  <c:v>1809</c:v>
                </c:pt>
                <c:pt idx="47">
                  <c:v>6425</c:v>
                </c:pt>
                <c:pt idx="48">
                  <c:v>1729</c:v>
                </c:pt>
              </c:numCache>
            </c:numRef>
          </c:val>
          <c:extLst>
            <c:ext xmlns:c16="http://schemas.microsoft.com/office/drawing/2014/chart" uri="{C3380CC4-5D6E-409C-BE32-E72D297353CC}">
              <c16:uniqueId val="{00000003-E61B-4D50-AA46-5F54E3F6713B}"/>
            </c:ext>
          </c:extLst>
        </c:ser>
        <c:ser>
          <c:idx val="2"/>
          <c:order val="10"/>
          <c:tx>
            <c:v>2. II: MARREG (Economic Evaluation)</c:v>
          </c:tx>
          <c:spPr>
            <a:solidFill>
              <a:srgbClr val="00B6B1"/>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Report'!$DZ$1005:$DZ$1053</c:f>
              <c:numCache>
                <c:formatCode>####0</c:formatCode>
                <c:ptCount val="49"/>
                <c:pt idx="0">
                  <c:v>10000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2-E61B-4D50-AA46-5F54E3F6713B}"/>
            </c:ext>
          </c:extLst>
        </c:ser>
        <c:ser>
          <c:idx val="1"/>
          <c:order val="11"/>
          <c:tx>
            <c:v>1. I. CEDPLA - Reservoir (Economic Evaluation)</c:v>
          </c:tx>
          <c:spPr>
            <a:solidFill>
              <a:srgbClr val="FF4848"/>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Report'!$DY$1005:$DY$1053</c:f>
              <c:numCache>
                <c:formatCode>####0</c:formatCode>
                <c:ptCount val="49"/>
                <c:pt idx="0">
                  <c:v>0</c:v>
                </c:pt>
                <c:pt idx="1">
                  <c:v>0</c:v>
                </c:pt>
                <c:pt idx="2">
                  <c:v>0</c:v>
                </c:pt>
                <c:pt idx="3">
                  <c:v>0</c:v>
                </c:pt>
                <c:pt idx="4">
                  <c:v>0</c:v>
                </c:pt>
                <c:pt idx="5">
                  <c:v>0</c:v>
                </c:pt>
                <c:pt idx="6">
                  <c:v>9892</c:v>
                </c:pt>
                <c:pt idx="7">
                  <c:v>108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1-E61B-4D50-AA46-5F54E3F6713B}"/>
            </c:ext>
          </c:extLst>
        </c:ser>
        <c:ser>
          <c:idx val="0"/>
          <c:order val="12"/>
          <c:tx>
            <c:v>1. I. CEDPLA - Irrigation system (Economic Evaluation)</c:v>
          </c:tx>
          <c:spPr>
            <a:solidFill>
              <a:srgbClr val="1932EB"/>
            </a:solidFill>
            <a:ln w="12700">
              <a:solidFill>
                <a:srgbClr val="969696"/>
              </a:solidFill>
              <a:prstDash val="solid"/>
            </a:ln>
          </c:spPr>
          <c:invertIfNegative val="0"/>
          <c:cat>
            <c:numRef>
              <c:f>'6. CB Report'!$DW$1005:$DW$1053</c:f>
              <c:numCache>
                <c:formatCode>General</c:formatCode>
                <c:ptCount val="49"/>
                <c:pt idx="0" formatCode="#,##0.00">
                  <c:v>-583.72270160444691</c:v>
                </c:pt>
                <c:pt idx="12" formatCode="#,##0.00">
                  <c:v>9338.6157354048282</c:v>
                </c:pt>
                <c:pt idx="24" formatCode="#,##0.00">
                  <c:v>19260.954172414105</c:v>
                </c:pt>
                <c:pt idx="36" formatCode="#,##0.00">
                  <c:v>29183.292609423381</c:v>
                </c:pt>
                <c:pt idx="48" formatCode="#,##0.00">
                  <c:v>39105.63104643266</c:v>
                </c:pt>
              </c:numCache>
            </c:numRef>
          </c:cat>
          <c:val>
            <c:numRef>
              <c:f>'6. CB Report'!$DX$1005:$DX$1053</c:f>
              <c:numCache>
                <c:formatCode>####0</c:formatCode>
                <c:ptCount val="49"/>
                <c:pt idx="0">
                  <c:v>0</c:v>
                </c:pt>
                <c:pt idx="1">
                  <c:v>0</c:v>
                </c:pt>
                <c:pt idx="2">
                  <c:v>0</c:v>
                </c:pt>
                <c:pt idx="3">
                  <c:v>0</c:v>
                </c:pt>
                <c:pt idx="4">
                  <c:v>0</c:v>
                </c:pt>
                <c:pt idx="5">
                  <c:v>0</c:v>
                </c:pt>
                <c:pt idx="6">
                  <c:v>0</c:v>
                </c:pt>
                <c:pt idx="7">
                  <c:v>0</c:v>
                </c:pt>
                <c:pt idx="8">
                  <c:v>1944</c:v>
                </c:pt>
                <c:pt idx="9">
                  <c:v>8056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0-E61B-4D50-AA46-5F54E3F6713B}"/>
            </c:ext>
          </c:extLst>
        </c:ser>
        <c:dLbls>
          <c:showLegendKey val="0"/>
          <c:showVal val="0"/>
          <c:showCatName val="0"/>
          <c:showSerName val="0"/>
          <c:showPercent val="0"/>
          <c:showBubbleSize val="0"/>
        </c:dLbls>
        <c:gapWidth val="0"/>
        <c:overlap val="100"/>
        <c:axId val="951262688"/>
        <c:axId val="1138393872"/>
      </c:barChart>
      <c:catAx>
        <c:axId val="951262688"/>
        <c:scaling>
          <c:orientation val="minMax"/>
        </c:scaling>
        <c:delete val="0"/>
        <c:axPos val="b"/>
        <c:numFmt formatCode="#,##0.00" sourceLinked="1"/>
        <c:majorTickMark val="out"/>
        <c:minorTickMark val="none"/>
        <c:tickLblPos val="nextTo"/>
        <c:txPr>
          <a:bodyPr rot="0" vert="horz"/>
          <a:lstStyle/>
          <a:p>
            <a:pPr>
              <a:defRPr sz="800"/>
            </a:pPr>
            <a:endParaRPr lang="en-US"/>
          </a:p>
        </c:txPr>
        <c:crossAx val="1138393872"/>
        <c:crosses val="autoZero"/>
        <c:auto val="1"/>
        <c:lblAlgn val="ctr"/>
        <c:lblOffset val="100"/>
        <c:tickLblSkip val="2"/>
        <c:tickMarkSkip val="4"/>
        <c:noMultiLvlLbl val="0"/>
      </c:catAx>
      <c:valAx>
        <c:axId val="1138393872"/>
        <c:scaling>
          <c:orientation val="minMax"/>
          <c:min val="0"/>
        </c:scaling>
        <c:delete val="0"/>
        <c:axPos val="l"/>
        <c:majorGridlines>
          <c:spPr>
            <a:ln>
              <a:solidFill>
                <a:srgbClr val="000000"/>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951262688"/>
        <c:crosses val="autoZero"/>
        <c:crossBetween val="between"/>
      </c:valAx>
      <c:spPr>
        <a:solidFill>
          <a:srgbClr val="FFFFFF"/>
        </a:solidFill>
      </c:spPr>
    </c:plotArea>
    <c:legend>
      <c:legendPos val="r"/>
      <c:overlay val="0"/>
    </c:legend>
    <c:plotVisOnly val="1"/>
    <c:dispBlanksAs val="gap"/>
    <c:showDLblsOverMax val="0"/>
  </c:chart>
  <c:spPr>
    <a:solidFill>
      <a:srgbClr val="FFCC99"/>
    </a:solidFill>
  </c:sp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s-SV"/>
              <a:t>Gráfico de superposición 3</a:t>
            </a:r>
          </a:p>
        </c:rich>
      </c:tx>
      <c:overlay val="0"/>
    </c:title>
    <c:autoTitleDeleted val="0"/>
    <c:plotArea>
      <c:layout/>
      <c:barChart>
        <c:barDir val="col"/>
        <c:grouping val="clustered"/>
        <c:varyColors val="0"/>
        <c:ser>
          <c:idx val="2"/>
          <c:order val="0"/>
          <c:tx>
            <c:v>. Financial Net Present Value Component 1</c:v>
          </c:tx>
          <c:spPr>
            <a:solidFill>
              <a:srgbClr val="00B6B1"/>
            </a:solidFill>
            <a:ln w="12700">
              <a:solidFill>
                <a:srgbClr val="969696"/>
              </a:solidFill>
              <a:prstDash val="solid"/>
            </a:ln>
          </c:spPr>
          <c:invertIfNegative val="0"/>
          <c:cat>
            <c:numRef>
              <c:f>'6. CB Report'!$EK$1005:$EK$1053</c:f>
              <c:numCache>
                <c:formatCode>General</c:formatCode>
                <c:ptCount val="49"/>
                <c:pt idx="0" formatCode="#,##0.00">
                  <c:v>17245889.351087175</c:v>
                </c:pt>
                <c:pt idx="12" formatCode="#,##0.00">
                  <c:v>46183653.190741099</c:v>
                </c:pt>
                <c:pt idx="24" formatCode="#,##0.00">
                  <c:v>75121417.030395031</c:v>
                </c:pt>
                <c:pt idx="36" formatCode="#,##0.00">
                  <c:v>104059180.87004896</c:v>
                </c:pt>
                <c:pt idx="48" formatCode="#,##0.00">
                  <c:v>132996944.70970288</c:v>
                </c:pt>
              </c:numCache>
            </c:numRef>
          </c:cat>
          <c:val>
            <c:numRef>
              <c:f>'6. CB Report'!$EN$1005:$EN$1053</c:f>
              <c:numCache>
                <c:formatCode>####0</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29</c:v>
                </c:pt>
                <c:pt idx="39">
                  <c:v>297</c:v>
                </c:pt>
                <c:pt idx="40">
                  <c:v>885</c:v>
                </c:pt>
                <c:pt idx="41">
                  <c:v>1581</c:v>
                </c:pt>
                <c:pt idx="42">
                  <c:v>1926</c:v>
                </c:pt>
                <c:pt idx="43">
                  <c:v>1684</c:v>
                </c:pt>
                <c:pt idx="44">
                  <c:v>1400</c:v>
                </c:pt>
                <c:pt idx="45">
                  <c:v>1048</c:v>
                </c:pt>
                <c:pt idx="46">
                  <c:v>689</c:v>
                </c:pt>
                <c:pt idx="47">
                  <c:v>351</c:v>
                </c:pt>
                <c:pt idx="48">
                  <c:v>103</c:v>
                </c:pt>
              </c:numCache>
            </c:numRef>
          </c:val>
          <c:extLst>
            <c:ext xmlns:c16="http://schemas.microsoft.com/office/drawing/2014/chart" uri="{C3380CC4-5D6E-409C-BE32-E72D297353CC}">
              <c16:uniqueId val="{00000002-0DCC-404B-A221-3F2362D4CF18}"/>
            </c:ext>
          </c:extLst>
        </c:ser>
        <c:ser>
          <c:idx val="1"/>
          <c:order val="1"/>
          <c:tx>
            <c:v>.Economic NPV of Agriculture Component of IRES</c:v>
          </c:tx>
          <c:spPr>
            <a:solidFill>
              <a:srgbClr val="FF4848"/>
            </a:solidFill>
            <a:ln w="12700">
              <a:solidFill>
                <a:srgbClr val="969696"/>
              </a:solidFill>
              <a:prstDash val="solid"/>
            </a:ln>
          </c:spPr>
          <c:invertIfNegative val="0"/>
          <c:cat>
            <c:numRef>
              <c:f>'6. CB Report'!$EK$1005:$EK$1053</c:f>
              <c:numCache>
                <c:formatCode>General</c:formatCode>
                <c:ptCount val="49"/>
                <c:pt idx="0" formatCode="#,##0.00">
                  <c:v>17245889.351087175</c:v>
                </c:pt>
                <c:pt idx="12" formatCode="#,##0.00">
                  <c:v>46183653.190741099</c:v>
                </c:pt>
                <c:pt idx="24" formatCode="#,##0.00">
                  <c:v>75121417.030395031</c:v>
                </c:pt>
                <c:pt idx="36" formatCode="#,##0.00">
                  <c:v>104059180.87004896</c:v>
                </c:pt>
                <c:pt idx="48" formatCode="#,##0.00">
                  <c:v>132996944.70970288</c:v>
                </c:pt>
              </c:numCache>
            </c:numRef>
          </c:cat>
          <c:val>
            <c:numRef>
              <c:f>'6. CB Report'!$EM$1005:$EM$1053</c:f>
              <c:numCache>
                <c:formatCode>####0</c:formatCode>
                <c:ptCount val="49"/>
                <c:pt idx="0">
                  <c:v>7287</c:v>
                </c:pt>
                <c:pt idx="1">
                  <c:v>2710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1-0DCC-404B-A221-3F2362D4CF18}"/>
            </c:ext>
          </c:extLst>
        </c:ser>
        <c:ser>
          <c:idx val="0"/>
          <c:order val="2"/>
          <c:tx>
            <c:v>. Economic Net Present Value Project</c:v>
          </c:tx>
          <c:spPr>
            <a:solidFill>
              <a:srgbClr val="1932EB"/>
            </a:solidFill>
            <a:ln w="12700">
              <a:solidFill>
                <a:srgbClr val="969696"/>
              </a:solidFill>
              <a:prstDash val="solid"/>
            </a:ln>
          </c:spPr>
          <c:invertIfNegative val="0"/>
          <c:cat>
            <c:numRef>
              <c:f>'6. CB Report'!$EK$1005:$EK$1053</c:f>
              <c:numCache>
                <c:formatCode>General</c:formatCode>
                <c:ptCount val="49"/>
                <c:pt idx="0" formatCode="#,##0.00">
                  <c:v>17245889.351087175</c:v>
                </c:pt>
                <c:pt idx="12" formatCode="#,##0.00">
                  <c:v>46183653.190741099</c:v>
                </c:pt>
                <c:pt idx="24" formatCode="#,##0.00">
                  <c:v>75121417.030395031</c:v>
                </c:pt>
                <c:pt idx="36" formatCode="#,##0.00">
                  <c:v>104059180.87004896</c:v>
                </c:pt>
                <c:pt idx="48" formatCode="#,##0.00">
                  <c:v>132996944.70970288</c:v>
                </c:pt>
              </c:numCache>
            </c:numRef>
          </c:cat>
          <c:val>
            <c:numRef>
              <c:f>'6. CB Report'!$EL$1005:$EL$1053</c:f>
              <c:numCache>
                <c:formatCode>####0</c:formatCode>
                <c:ptCount val="49"/>
                <c:pt idx="0">
                  <c:v>0</c:v>
                </c:pt>
                <c:pt idx="1">
                  <c:v>0</c:v>
                </c:pt>
                <c:pt idx="2">
                  <c:v>5030</c:v>
                </c:pt>
                <c:pt idx="3">
                  <c:v>4967</c:v>
                </c:pt>
                <c:pt idx="4">
                  <c:v>3</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Cache>
            </c:numRef>
          </c:val>
          <c:extLst>
            <c:ext xmlns:c16="http://schemas.microsoft.com/office/drawing/2014/chart" uri="{C3380CC4-5D6E-409C-BE32-E72D297353CC}">
              <c16:uniqueId val="{00000000-0DCC-404B-A221-3F2362D4CF18}"/>
            </c:ext>
          </c:extLst>
        </c:ser>
        <c:dLbls>
          <c:showLegendKey val="0"/>
          <c:showVal val="0"/>
          <c:showCatName val="0"/>
          <c:showSerName val="0"/>
          <c:showPercent val="0"/>
          <c:showBubbleSize val="0"/>
        </c:dLbls>
        <c:gapWidth val="0"/>
        <c:overlap val="100"/>
        <c:axId val="1138394704"/>
        <c:axId val="1138395120"/>
      </c:barChart>
      <c:catAx>
        <c:axId val="1138394704"/>
        <c:scaling>
          <c:orientation val="minMax"/>
        </c:scaling>
        <c:delete val="0"/>
        <c:axPos val="b"/>
        <c:numFmt formatCode="#,##0.00" sourceLinked="1"/>
        <c:majorTickMark val="out"/>
        <c:minorTickMark val="none"/>
        <c:tickLblPos val="nextTo"/>
        <c:txPr>
          <a:bodyPr rot="0" vert="horz"/>
          <a:lstStyle/>
          <a:p>
            <a:pPr>
              <a:defRPr sz="800"/>
            </a:pPr>
            <a:endParaRPr lang="en-US"/>
          </a:p>
        </c:txPr>
        <c:crossAx val="1138395120"/>
        <c:crosses val="autoZero"/>
        <c:auto val="1"/>
        <c:lblAlgn val="ctr"/>
        <c:lblOffset val="100"/>
        <c:tickLblSkip val="2"/>
        <c:tickMarkSkip val="4"/>
        <c:noMultiLvlLbl val="0"/>
      </c:catAx>
      <c:valAx>
        <c:axId val="1138395120"/>
        <c:scaling>
          <c:orientation val="minMax"/>
          <c:min val="0"/>
        </c:scaling>
        <c:delete val="0"/>
        <c:axPos val="l"/>
        <c:majorGridlines>
          <c:spPr>
            <a:ln>
              <a:solidFill>
                <a:srgbClr val="000000"/>
              </a:solidFill>
              <a:prstDash val="sysDash"/>
            </a:ln>
          </c:spPr>
        </c:majorGridlines>
        <c:title>
          <c:tx>
            <c:rich>
              <a:bodyPr/>
              <a:lstStyle/>
              <a:p>
                <a:pPr>
                  <a:defRPr sz="800"/>
                </a:pPr>
                <a:r>
                  <a:rPr lang="es-SV"/>
                  <a:t>Frecuencia</a:t>
                </a:r>
              </a:p>
            </c:rich>
          </c:tx>
          <c:overlay val="0"/>
        </c:title>
        <c:numFmt formatCode="####0" sourceLinked="1"/>
        <c:majorTickMark val="out"/>
        <c:minorTickMark val="none"/>
        <c:tickLblPos val="nextTo"/>
        <c:txPr>
          <a:bodyPr/>
          <a:lstStyle/>
          <a:p>
            <a:pPr>
              <a:defRPr sz="800"/>
            </a:pPr>
            <a:endParaRPr lang="en-US"/>
          </a:p>
        </c:txPr>
        <c:crossAx val="1138394704"/>
        <c:crosses val="autoZero"/>
        <c:crossBetween val="between"/>
      </c:valAx>
      <c:spPr>
        <a:solidFill>
          <a:srgbClr val="FFFFFF"/>
        </a:solidFill>
      </c:spPr>
    </c:plotArea>
    <c:legend>
      <c:legendPos val="r"/>
      <c:overlay val="0"/>
    </c:legend>
    <c:plotVisOnly val="1"/>
    <c:dispBlanksAs val="gap"/>
    <c:showDLblsOverMax val="0"/>
  </c:chart>
  <c:spPr>
    <a:solidFill>
      <a:srgbClr val="FFCC99"/>
    </a:solidFill>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84" Type="http://schemas.openxmlformats.org/officeDocument/2006/relationships/chart" Target="../charts/chart84.xml"/><Relationship Id="rId89" Type="http://schemas.openxmlformats.org/officeDocument/2006/relationships/chart" Target="../charts/chart89.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07" Type="http://schemas.openxmlformats.org/officeDocument/2006/relationships/chart" Target="../charts/chart107.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74" Type="http://schemas.openxmlformats.org/officeDocument/2006/relationships/chart" Target="../charts/chart74.xml"/><Relationship Id="rId79" Type="http://schemas.openxmlformats.org/officeDocument/2006/relationships/chart" Target="../charts/chart79.xml"/><Relationship Id="rId87" Type="http://schemas.openxmlformats.org/officeDocument/2006/relationships/chart" Target="../charts/chart87.xml"/><Relationship Id="rId102" Type="http://schemas.openxmlformats.org/officeDocument/2006/relationships/chart" Target="../charts/chart102.xml"/><Relationship Id="rId110" Type="http://schemas.openxmlformats.org/officeDocument/2006/relationships/chart" Target="../charts/chart110.xml"/><Relationship Id="rId5" Type="http://schemas.openxmlformats.org/officeDocument/2006/relationships/chart" Target="../charts/chart5.xml"/><Relationship Id="rId61" Type="http://schemas.openxmlformats.org/officeDocument/2006/relationships/chart" Target="../charts/chart61.xml"/><Relationship Id="rId82" Type="http://schemas.openxmlformats.org/officeDocument/2006/relationships/chart" Target="../charts/chart82.xml"/><Relationship Id="rId90" Type="http://schemas.openxmlformats.org/officeDocument/2006/relationships/chart" Target="../charts/chart90.xml"/><Relationship Id="rId95" Type="http://schemas.openxmlformats.org/officeDocument/2006/relationships/chart" Target="../charts/chart95.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77" Type="http://schemas.openxmlformats.org/officeDocument/2006/relationships/chart" Target="../charts/chart77.xml"/><Relationship Id="rId100" Type="http://schemas.openxmlformats.org/officeDocument/2006/relationships/chart" Target="../charts/chart100.xml"/><Relationship Id="rId105" Type="http://schemas.openxmlformats.org/officeDocument/2006/relationships/chart" Target="../charts/chart105.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80" Type="http://schemas.openxmlformats.org/officeDocument/2006/relationships/chart" Target="../charts/chart80.xml"/><Relationship Id="rId85" Type="http://schemas.openxmlformats.org/officeDocument/2006/relationships/chart" Target="../charts/chart85.xml"/><Relationship Id="rId93" Type="http://schemas.openxmlformats.org/officeDocument/2006/relationships/chart" Target="../charts/chart93.xml"/><Relationship Id="rId98" Type="http://schemas.openxmlformats.org/officeDocument/2006/relationships/chart" Target="../charts/chart98.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103" Type="http://schemas.openxmlformats.org/officeDocument/2006/relationships/chart" Target="../charts/chart103.xml"/><Relationship Id="rId108" Type="http://schemas.openxmlformats.org/officeDocument/2006/relationships/chart" Target="../charts/chart108.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83" Type="http://schemas.openxmlformats.org/officeDocument/2006/relationships/chart" Target="../charts/chart83.xml"/><Relationship Id="rId88" Type="http://schemas.openxmlformats.org/officeDocument/2006/relationships/chart" Target="../charts/chart88.xml"/><Relationship Id="rId91" Type="http://schemas.openxmlformats.org/officeDocument/2006/relationships/chart" Target="../charts/chart91.xml"/><Relationship Id="rId96" Type="http://schemas.openxmlformats.org/officeDocument/2006/relationships/chart" Target="../charts/chart96.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6" Type="http://schemas.openxmlformats.org/officeDocument/2006/relationships/chart" Target="../charts/chart106.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78" Type="http://schemas.openxmlformats.org/officeDocument/2006/relationships/chart" Target="../charts/chart78.xml"/><Relationship Id="rId81" Type="http://schemas.openxmlformats.org/officeDocument/2006/relationships/chart" Target="../charts/chart81.xml"/><Relationship Id="rId86" Type="http://schemas.openxmlformats.org/officeDocument/2006/relationships/chart" Target="../charts/chart86.xml"/><Relationship Id="rId94" Type="http://schemas.openxmlformats.org/officeDocument/2006/relationships/chart" Target="../charts/chart94.xml"/><Relationship Id="rId99" Type="http://schemas.openxmlformats.org/officeDocument/2006/relationships/chart" Target="../charts/chart99.xml"/><Relationship Id="rId101" Type="http://schemas.openxmlformats.org/officeDocument/2006/relationships/chart" Target="../charts/chart101.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109" Type="http://schemas.openxmlformats.org/officeDocument/2006/relationships/chart" Target="../charts/chart10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 Id="rId76" Type="http://schemas.openxmlformats.org/officeDocument/2006/relationships/chart" Target="../charts/chart76.xml"/><Relationship Id="rId97" Type="http://schemas.openxmlformats.org/officeDocument/2006/relationships/chart" Target="../charts/chart97.xml"/><Relationship Id="rId104" Type="http://schemas.openxmlformats.org/officeDocument/2006/relationships/chart" Target="../charts/chart104.xml"/><Relationship Id="rId7" Type="http://schemas.openxmlformats.org/officeDocument/2006/relationships/chart" Target="../charts/chart7.xml"/><Relationship Id="rId71" Type="http://schemas.openxmlformats.org/officeDocument/2006/relationships/chart" Target="../charts/chart71.xml"/><Relationship Id="rId92" Type="http://schemas.openxmlformats.org/officeDocument/2006/relationships/chart" Target="../charts/chart92.xml"/></Relationships>
</file>

<file path=xl/drawings/_rels/drawing6.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hyperlink" Target="#'1. Content'!A1"/><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369092</xdr:colOff>
      <xdr:row>1</xdr:row>
      <xdr:rowOff>95251</xdr:rowOff>
    </xdr:from>
    <xdr:to>
      <xdr:col>10</xdr:col>
      <xdr:colOff>738188</xdr:colOff>
      <xdr:row>7</xdr:row>
      <xdr:rowOff>11906</xdr:rowOff>
    </xdr:to>
    <xdr:grpSp>
      <xdr:nvGrpSpPr>
        <xdr:cNvPr id="2" name="4 Grupo"/>
        <xdr:cNvGrpSpPr>
          <a:grpSpLocks/>
        </xdr:cNvGrpSpPr>
      </xdr:nvGrpSpPr>
      <xdr:grpSpPr bwMode="auto">
        <a:xfrm>
          <a:off x="13239272" y="316231"/>
          <a:ext cx="1374936" cy="141779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0</xdr:row>
      <xdr:rowOff>76200</xdr:rowOff>
    </xdr:from>
    <xdr:to>
      <xdr:col>6</xdr:col>
      <xdr:colOff>47625</xdr:colOff>
      <xdr:row>4</xdr:row>
      <xdr:rowOff>104775</xdr:rowOff>
    </xdr:to>
    <xdr:grpSp>
      <xdr:nvGrpSpPr>
        <xdr:cNvPr id="2" name="4 Grupo"/>
        <xdr:cNvGrpSpPr>
          <a:grpSpLocks/>
        </xdr:cNvGrpSpPr>
      </xdr:nvGrpSpPr>
      <xdr:grpSpPr bwMode="auto">
        <a:xfrm>
          <a:off x="10993582" y="76200"/>
          <a:ext cx="899679" cy="63817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171450</xdr:colOff>
      <xdr:row>0</xdr:row>
      <xdr:rowOff>161925</xdr:rowOff>
    </xdr:from>
    <xdr:to>
      <xdr:col>8</xdr:col>
      <xdr:colOff>152400</xdr:colOff>
      <xdr:row>5</xdr:row>
      <xdr:rowOff>123825</xdr:rowOff>
    </xdr:to>
    <xdr:grpSp>
      <xdr:nvGrpSpPr>
        <xdr:cNvPr id="5" name="4 Grupo"/>
        <xdr:cNvGrpSpPr>
          <a:grpSpLocks/>
        </xdr:cNvGrpSpPr>
      </xdr:nvGrpSpPr>
      <xdr:grpSpPr bwMode="auto">
        <a:xfrm>
          <a:off x="8825593" y="161925"/>
          <a:ext cx="1004207" cy="898071"/>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219075</xdr:colOff>
      <xdr:row>0</xdr:row>
      <xdr:rowOff>161925</xdr:rowOff>
    </xdr:from>
    <xdr:to>
      <xdr:col>8</xdr:col>
      <xdr:colOff>161925</xdr:colOff>
      <xdr:row>5</xdr:row>
      <xdr:rowOff>133350</xdr:rowOff>
    </xdr:to>
    <xdr:grpSp>
      <xdr:nvGrpSpPr>
        <xdr:cNvPr id="2" name="4 Grupo"/>
        <xdr:cNvGrpSpPr>
          <a:grpSpLocks/>
        </xdr:cNvGrpSpPr>
      </xdr:nvGrpSpPr>
      <xdr:grpSpPr bwMode="auto">
        <a:xfrm>
          <a:off x="8873218" y="161925"/>
          <a:ext cx="966107" cy="907596"/>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571500</xdr:colOff>
      <xdr:row>35</xdr:row>
      <xdr:rowOff>0</xdr:rowOff>
    </xdr:from>
    <xdr:to>
      <xdr:col>8</xdr:col>
      <xdr:colOff>95250</xdr:colOff>
      <xdr:row>51</xdr:row>
      <xdr:rowOff>0</xdr:rowOff>
    </xdr:to>
    <xdr:graphicFrame macro="">
      <xdr:nvGraphicFramePr>
        <xdr:cNvPr id="2" name="Gráfico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91</xdr:row>
      <xdr:rowOff>0</xdr:rowOff>
    </xdr:from>
    <xdr:to>
      <xdr:col>8</xdr:col>
      <xdr:colOff>95250</xdr:colOff>
      <xdr:row>107</xdr:row>
      <xdr:rowOff>0</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571500</xdr:colOff>
      <xdr:row>147</xdr:row>
      <xdr:rowOff>0</xdr:rowOff>
    </xdr:from>
    <xdr:to>
      <xdr:col>8</xdr:col>
      <xdr:colOff>95250</xdr:colOff>
      <xdr:row>163</xdr:row>
      <xdr:rowOff>0</xdr:rowOff>
    </xdr:to>
    <xdr:graphicFrame macro="">
      <xdr:nvGraphicFramePr>
        <xdr:cNvPr id="4" name="Gráfico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571500</xdr:colOff>
      <xdr:row>205</xdr:row>
      <xdr:rowOff>0</xdr:rowOff>
    </xdr:from>
    <xdr:to>
      <xdr:col>8</xdr:col>
      <xdr:colOff>95250</xdr:colOff>
      <xdr:row>221</xdr:row>
      <xdr:rowOff>0</xdr:rowOff>
    </xdr:to>
    <xdr:graphicFrame macro="">
      <xdr:nvGraphicFramePr>
        <xdr:cNvPr id="5" name="Gráfico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571500</xdr:colOff>
      <xdr:row>261</xdr:row>
      <xdr:rowOff>0</xdr:rowOff>
    </xdr:from>
    <xdr:to>
      <xdr:col>8</xdr:col>
      <xdr:colOff>95250</xdr:colOff>
      <xdr:row>277</xdr:row>
      <xdr:rowOff>0</xdr:rowOff>
    </xdr:to>
    <xdr:graphicFrame macro="">
      <xdr:nvGraphicFramePr>
        <xdr:cNvPr id="6" name="Gráfico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571500</xdr:colOff>
      <xdr:row>319</xdr:row>
      <xdr:rowOff>0</xdr:rowOff>
    </xdr:from>
    <xdr:to>
      <xdr:col>8</xdr:col>
      <xdr:colOff>95250</xdr:colOff>
      <xdr:row>335</xdr:row>
      <xdr:rowOff>0</xdr:rowOff>
    </xdr:to>
    <xdr:graphicFrame macro="">
      <xdr:nvGraphicFramePr>
        <xdr:cNvPr id="7" name="Gráfico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375</xdr:row>
      <xdr:rowOff>0</xdr:rowOff>
    </xdr:from>
    <xdr:to>
      <xdr:col>8</xdr:col>
      <xdr:colOff>95250</xdr:colOff>
      <xdr:row>391</xdr:row>
      <xdr:rowOff>0</xdr:rowOff>
    </xdr:to>
    <xdr:graphicFrame macro="">
      <xdr:nvGraphicFramePr>
        <xdr:cNvPr id="8" name="Gráfico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571500</xdr:colOff>
      <xdr:row>431</xdr:row>
      <xdr:rowOff>0</xdr:rowOff>
    </xdr:from>
    <xdr:to>
      <xdr:col>8</xdr:col>
      <xdr:colOff>95250</xdr:colOff>
      <xdr:row>447</xdr:row>
      <xdr:rowOff>0</xdr:rowOff>
    </xdr:to>
    <xdr:graphicFrame macro="">
      <xdr:nvGraphicFramePr>
        <xdr:cNvPr id="9" name="Gráfico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571500</xdr:colOff>
      <xdr:row>489</xdr:row>
      <xdr:rowOff>0</xdr:rowOff>
    </xdr:from>
    <xdr:to>
      <xdr:col>8</xdr:col>
      <xdr:colOff>95250</xdr:colOff>
      <xdr:row>505</xdr:row>
      <xdr:rowOff>0</xdr:rowOff>
    </xdr:to>
    <xdr:graphicFrame macro="">
      <xdr:nvGraphicFramePr>
        <xdr:cNvPr id="10" name="Gráfico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571500</xdr:colOff>
      <xdr:row>545</xdr:row>
      <xdr:rowOff>0</xdr:rowOff>
    </xdr:from>
    <xdr:to>
      <xdr:col>8</xdr:col>
      <xdr:colOff>95250</xdr:colOff>
      <xdr:row>561</xdr:row>
      <xdr:rowOff>0</xdr:rowOff>
    </xdr:to>
    <xdr:graphicFrame macro="">
      <xdr:nvGraphicFramePr>
        <xdr:cNvPr id="11" name="Gráfico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571500</xdr:colOff>
      <xdr:row>603</xdr:row>
      <xdr:rowOff>0</xdr:rowOff>
    </xdr:from>
    <xdr:to>
      <xdr:col>8</xdr:col>
      <xdr:colOff>95250</xdr:colOff>
      <xdr:row>619</xdr:row>
      <xdr:rowOff>0</xdr:rowOff>
    </xdr:to>
    <xdr:graphicFrame macro="">
      <xdr:nvGraphicFramePr>
        <xdr:cNvPr id="12" name="Gráfico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659</xdr:row>
      <xdr:rowOff>0</xdr:rowOff>
    </xdr:from>
    <xdr:to>
      <xdr:col>8</xdr:col>
      <xdr:colOff>95250</xdr:colOff>
      <xdr:row>675</xdr:row>
      <xdr:rowOff>0</xdr:rowOff>
    </xdr:to>
    <xdr:graphicFrame macro="">
      <xdr:nvGraphicFramePr>
        <xdr:cNvPr id="13" name="Gráfico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571500</xdr:colOff>
      <xdr:row>717</xdr:row>
      <xdr:rowOff>0</xdr:rowOff>
    </xdr:from>
    <xdr:to>
      <xdr:col>8</xdr:col>
      <xdr:colOff>95250</xdr:colOff>
      <xdr:row>733</xdr:row>
      <xdr:rowOff>0</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xdr:col>
      <xdr:colOff>571500</xdr:colOff>
      <xdr:row>773</xdr:row>
      <xdr:rowOff>0</xdr:rowOff>
    </xdr:from>
    <xdr:to>
      <xdr:col>8</xdr:col>
      <xdr:colOff>95250</xdr:colOff>
      <xdr:row>789</xdr:row>
      <xdr:rowOff>0</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571500</xdr:colOff>
      <xdr:row>829</xdr:row>
      <xdr:rowOff>0</xdr:rowOff>
    </xdr:from>
    <xdr:to>
      <xdr:col>8</xdr:col>
      <xdr:colOff>95250</xdr:colOff>
      <xdr:row>845</xdr:row>
      <xdr:rowOff>0</xdr:rowOff>
    </xdr:to>
    <xdr:graphicFrame macro="">
      <xdr:nvGraphicFramePr>
        <xdr:cNvPr id="16" name="Gráfico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xdr:col>
      <xdr:colOff>571500</xdr:colOff>
      <xdr:row>887</xdr:row>
      <xdr:rowOff>0</xdr:rowOff>
    </xdr:from>
    <xdr:to>
      <xdr:col>8</xdr:col>
      <xdr:colOff>95250</xdr:colOff>
      <xdr:row>903</xdr:row>
      <xdr:rowOff>0</xdr:rowOff>
    </xdr:to>
    <xdr:graphicFrame macro="">
      <xdr:nvGraphicFramePr>
        <xdr:cNvPr id="17" name="Gráfico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945</xdr:row>
      <xdr:rowOff>0</xdr:rowOff>
    </xdr:from>
    <xdr:to>
      <xdr:col>8</xdr:col>
      <xdr:colOff>95250</xdr:colOff>
      <xdr:row>961</xdr:row>
      <xdr:rowOff>0</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xdr:col>
      <xdr:colOff>571500</xdr:colOff>
      <xdr:row>1001</xdr:row>
      <xdr:rowOff>0</xdr:rowOff>
    </xdr:from>
    <xdr:to>
      <xdr:col>8</xdr:col>
      <xdr:colOff>95250</xdr:colOff>
      <xdr:row>1017</xdr:row>
      <xdr:rowOff>0</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571500</xdr:colOff>
      <xdr:row>1059</xdr:row>
      <xdr:rowOff>0</xdr:rowOff>
    </xdr:from>
    <xdr:to>
      <xdr:col>8</xdr:col>
      <xdr:colOff>95250</xdr:colOff>
      <xdr:row>1075</xdr:row>
      <xdr:rowOff>0</xdr:rowOff>
    </xdr:to>
    <xdr:graphicFrame macro="">
      <xdr:nvGraphicFramePr>
        <xdr:cNvPr id="20" name="Gráfico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xdr:col>
      <xdr:colOff>571500</xdr:colOff>
      <xdr:row>1115</xdr:row>
      <xdr:rowOff>0</xdr:rowOff>
    </xdr:from>
    <xdr:to>
      <xdr:col>8</xdr:col>
      <xdr:colOff>95250</xdr:colOff>
      <xdr:row>1131</xdr:row>
      <xdr:rowOff>0</xdr:rowOff>
    </xdr:to>
    <xdr:graphicFrame macro="">
      <xdr:nvGraphicFramePr>
        <xdr:cNvPr id="21" name="Gráfico 2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xdr:col>
      <xdr:colOff>571500</xdr:colOff>
      <xdr:row>1171</xdr:row>
      <xdr:rowOff>0</xdr:rowOff>
    </xdr:from>
    <xdr:to>
      <xdr:col>8</xdr:col>
      <xdr:colOff>95250</xdr:colOff>
      <xdr:row>1187</xdr:row>
      <xdr:rowOff>0</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1227</xdr:row>
      <xdr:rowOff>0</xdr:rowOff>
    </xdr:from>
    <xdr:to>
      <xdr:col>8</xdr:col>
      <xdr:colOff>95250</xdr:colOff>
      <xdr:row>1243</xdr:row>
      <xdr:rowOff>0</xdr:rowOff>
    </xdr:to>
    <xdr:graphicFrame macro="">
      <xdr:nvGraphicFramePr>
        <xdr:cNvPr id="23" name="Gráfico 2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xdr:col>
      <xdr:colOff>571500</xdr:colOff>
      <xdr:row>1285</xdr:row>
      <xdr:rowOff>0</xdr:rowOff>
    </xdr:from>
    <xdr:to>
      <xdr:col>8</xdr:col>
      <xdr:colOff>95250</xdr:colOff>
      <xdr:row>1301</xdr:row>
      <xdr:rowOff>0</xdr:rowOff>
    </xdr:to>
    <xdr:graphicFrame macro="">
      <xdr:nvGraphicFramePr>
        <xdr:cNvPr id="24" name="Gráfico 2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xdr:col>
      <xdr:colOff>571500</xdr:colOff>
      <xdr:row>1341</xdr:row>
      <xdr:rowOff>0</xdr:rowOff>
    </xdr:from>
    <xdr:to>
      <xdr:col>8</xdr:col>
      <xdr:colOff>95250</xdr:colOff>
      <xdr:row>1357</xdr:row>
      <xdr:rowOff>0</xdr:rowOff>
    </xdr:to>
    <xdr:graphicFrame macro="">
      <xdr:nvGraphicFramePr>
        <xdr:cNvPr id="25" name="Gráfico 2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xdr:col>
      <xdr:colOff>571500</xdr:colOff>
      <xdr:row>1399</xdr:row>
      <xdr:rowOff>0</xdr:rowOff>
    </xdr:from>
    <xdr:to>
      <xdr:col>8</xdr:col>
      <xdr:colOff>95250</xdr:colOff>
      <xdr:row>1415</xdr:row>
      <xdr:rowOff>0</xdr:rowOff>
    </xdr:to>
    <xdr:graphicFrame macro="">
      <xdr:nvGraphicFramePr>
        <xdr:cNvPr id="26" name="Gráfico 2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xdr:col>
      <xdr:colOff>571500</xdr:colOff>
      <xdr:row>1455</xdr:row>
      <xdr:rowOff>0</xdr:rowOff>
    </xdr:from>
    <xdr:to>
      <xdr:col>8</xdr:col>
      <xdr:colOff>95250</xdr:colOff>
      <xdr:row>1471</xdr:row>
      <xdr:rowOff>0</xdr:rowOff>
    </xdr:to>
    <xdr:graphicFrame macro="">
      <xdr:nvGraphicFramePr>
        <xdr:cNvPr id="27" name="Gráfico 2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1511</xdr:row>
      <xdr:rowOff>0</xdr:rowOff>
    </xdr:from>
    <xdr:to>
      <xdr:col>8</xdr:col>
      <xdr:colOff>95250</xdr:colOff>
      <xdr:row>1527</xdr:row>
      <xdr:rowOff>0</xdr:rowOff>
    </xdr:to>
    <xdr:graphicFrame macro="">
      <xdr:nvGraphicFramePr>
        <xdr:cNvPr id="28" name="Gráfico 2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xdr:col>
      <xdr:colOff>571500</xdr:colOff>
      <xdr:row>1567</xdr:row>
      <xdr:rowOff>0</xdr:rowOff>
    </xdr:from>
    <xdr:to>
      <xdr:col>8</xdr:col>
      <xdr:colOff>95250</xdr:colOff>
      <xdr:row>1583</xdr:row>
      <xdr:rowOff>0</xdr:rowOff>
    </xdr:to>
    <xdr:graphicFrame macro="">
      <xdr:nvGraphicFramePr>
        <xdr:cNvPr id="29" name="Gráfico 2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xdr:col>
      <xdr:colOff>571500</xdr:colOff>
      <xdr:row>1623</xdr:row>
      <xdr:rowOff>0</xdr:rowOff>
    </xdr:from>
    <xdr:to>
      <xdr:col>8</xdr:col>
      <xdr:colOff>95250</xdr:colOff>
      <xdr:row>1639</xdr:row>
      <xdr:rowOff>0</xdr:rowOff>
    </xdr:to>
    <xdr:graphicFrame macro="">
      <xdr:nvGraphicFramePr>
        <xdr:cNvPr id="30" name="Gráfico 2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4</xdr:col>
      <xdr:colOff>145256</xdr:colOff>
      <xdr:row>1685</xdr:row>
      <xdr:rowOff>1</xdr:rowOff>
    </xdr:from>
    <xdr:to>
      <xdr:col>4</xdr:col>
      <xdr:colOff>1216819</xdr:colOff>
      <xdr:row>1688</xdr:row>
      <xdr:rowOff>159545</xdr:rowOff>
    </xdr:to>
    <xdr:graphicFrame macro="">
      <xdr:nvGraphicFramePr>
        <xdr:cNvPr id="31" name="Gráfico 3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4</xdr:col>
      <xdr:colOff>145256</xdr:colOff>
      <xdr:row>1697</xdr:row>
      <xdr:rowOff>1</xdr:rowOff>
    </xdr:from>
    <xdr:to>
      <xdr:col>4</xdr:col>
      <xdr:colOff>1216819</xdr:colOff>
      <xdr:row>1700</xdr:row>
      <xdr:rowOff>159545</xdr:rowOff>
    </xdr:to>
    <xdr:graphicFrame macro="">
      <xdr:nvGraphicFramePr>
        <xdr:cNvPr id="32" name="Gráfico 3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4</xdr:col>
      <xdr:colOff>145256</xdr:colOff>
      <xdr:row>1709</xdr:row>
      <xdr:rowOff>1</xdr:rowOff>
    </xdr:from>
    <xdr:to>
      <xdr:col>4</xdr:col>
      <xdr:colOff>1216819</xdr:colOff>
      <xdr:row>1712</xdr:row>
      <xdr:rowOff>159545</xdr:rowOff>
    </xdr:to>
    <xdr:graphicFrame macro="">
      <xdr:nvGraphicFramePr>
        <xdr:cNvPr id="33" name="Gráfico 3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4</xdr:col>
      <xdr:colOff>145256</xdr:colOff>
      <xdr:row>1721</xdr:row>
      <xdr:rowOff>1</xdr:rowOff>
    </xdr:from>
    <xdr:to>
      <xdr:col>4</xdr:col>
      <xdr:colOff>1216819</xdr:colOff>
      <xdr:row>1724</xdr:row>
      <xdr:rowOff>159545</xdr:rowOff>
    </xdr:to>
    <xdr:graphicFrame macro="">
      <xdr:nvGraphicFramePr>
        <xdr:cNvPr id="34" name="Gráfico 3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4</xdr:col>
      <xdr:colOff>145256</xdr:colOff>
      <xdr:row>1733</xdr:row>
      <xdr:rowOff>1</xdr:rowOff>
    </xdr:from>
    <xdr:to>
      <xdr:col>4</xdr:col>
      <xdr:colOff>1216819</xdr:colOff>
      <xdr:row>1736</xdr:row>
      <xdr:rowOff>159545</xdr:rowOff>
    </xdr:to>
    <xdr:graphicFrame macro="">
      <xdr:nvGraphicFramePr>
        <xdr:cNvPr id="35" name="Gráfico 3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4</xdr:col>
      <xdr:colOff>145256</xdr:colOff>
      <xdr:row>1745</xdr:row>
      <xdr:rowOff>1</xdr:rowOff>
    </xdr:from>
    <xdr:to>
      <xdr:col>4</xdr:col>
      <xdr:colOff>1216819</xdr:colOff>
      <xdr:row>1748</xdr:row>
      <xdr:rowOff>159545</xdr:rowOff>
    </xdr:to>
    <xdr:graphicFrame macro="">
      <xdr:nvGraphicFramePr>
        <xdr:cNvPr id="36" name="Gráfico 3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4</xdr:col>
      <xdr:colOff>145256</xdr:colOff>
      <xdr:row>1759</xdr:row>
      <xdr:rowOff>1</xdr:rowOff>
    </xdr:from>
    <xdr:to>
      <xdr:col>4</xdr:col>
      <xdr:colOff>1216819</xdr:colOff>
      <xdr:row>1762</xdr:row>
      <xdr:rowOff>159545</xdr:rowOff>
    </xdr:to>
    <xdr:graphicFrame macro="">
      <xdr:nvGraphicFramePr>
        <xdr:cNvPr id="37" name="Gráfico 3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4</xdr:col>
      <xdr:colOff>145256</xdr:colOff>
      <xdr:row>1771</xdr:row>
      <xdr:rowOff>1</xdr:rowOff>
    </xdr:from>
    <xdr:to>
      <xdr:col>4</xdr:col>
      <xdr:colOff>1216819</xdr:colOff>
      <xdr:row>1774</xdr:row>
      <xdr:rowOff>159545</xdr:rowOff>
    </xdr:to>
    <xdr:graphicFrame macro="">
      <xdr:nvGraphicFramePr>
        <xdr:cNvPr id="38" name="Gráfico 3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4</xdr:col>
      <xdr:colOff>145256</xdr:colOff>
      <xdr:row>1783</xdr:row>
      <xdr:rowOff>1</xdr:rowOff>
    </xdr:from>
    <xdr:to>
      <xdr:col>4</xdr:col>
      <xdr:colOff>1216819</xdr:colOff>
      <xdr:row>1786</xdr:row>
      <xdr:rowOff>159545</xdr:rowOff>
    </xdr:to>
    <xdr:graphicFrame macro="">
      <xdr:nvGraphicFramePr>
        <xdr:cNvPr id="39" name="Gráfico 3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4</xdr:col>
      <xdr:colOff>145256</xdr:colOff>
      <xdr:row>1797</xdr:row>
      <xdr:rowOff>1</xdr:rowOff>
    </xdr:from>
    <xdr:to>
      <xdr:col>4</xdr:col>
      <xdr:colOff>1216819</xdr:colOff>
      <xdr:row>1800</xdr:row>
      <xdr:rowOff>159545</xdr:rowOff>
    </xdr:to>
    <xdr:graphicFrame macro="">
      <xdr:nvGraphicFramePr>
        <xdr:cNvPr id="40" name="Gráfico 3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4</xdr:col>
      <xdr:colOff>145256</xdr:colOff>
      <xdr:row>1809</xdr:row>
      <xdr:rowOff>1</xdr:rowOff>
    </xdr:from>
    <xdr:to>
      <xdr:col>4</xdr:col>
      <xdr:colOff>1216819</xdr:colOff>
      <xdr:row>1812</xdr:row>
      <xdr:rowOff>159545</xdr:rowOff>
    </xdr:to>
    <xdr:graphicFrame macro="">
      <xdr:nvGraphicFramePr>
        <xdr:cNvPr id="41" name="Gráfico 4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4</xdr:col>
      <xdr:colOff>145256</xdr:colOff>
      <xdr:row>1821</xdr:row>
      <xdr:rowOff>1</xdr:rowOff>
    </xdr:from>
    <xdr:to>
      <xdr:col>4</xdr:col>
      <xdr:colOff>1216819</xdr:colOff>
      <xdr:row>1824</xdr:row>
      <xdr:rowOff>159545</xdr:rowOff>
    </xdr:to>
    <xdr:graphicFrame macro="">
      <xdr:nvGraphicFramePr>
        <xdr:cNvPr id="42" name="Gráfico 4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4</xdr:col>
      <xdr:colOff>145256</xdr:colOff>
      <xdr:row>1835</xdr:row>
      <xdr:rowOff>1</xdr:rowOff>
    </xdr:from>
    <xdr:to>
      <xdr:col>4</xdr:col>
      <xdr:colOff>1216819</xdr:colOff>
      <xdr:row>1838</xdr:row>
      <xdr:rowOff>159545</xdr:rowOff>
    </xdr:to>
    <xdr:graphicFrame macro="">
      <xdr:nvGraphicFramePr>
        <xdr:cNvPr id="43" name="Gráfico 4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4</xdr:col>
      <xdr:colOff>145256</xdr:colOff>
      <xdr:row>1847</xdr:row>
      <xdr:rowOff>1</xdr:rowOff>
    </xdr:from>
    <xdr:to>
      <xdr:col>4</xdr:col>
      <xdr:colOff>1216819</xdr:colOff>
      <xdr:row>1850</xdr:row>
      <xdr:rowOff>159545</xdr:rowOff>
    </xdr:to>
    <xdr:graphicFrame macro="">
      <xdr:nvGraphicFramePr>
        <xdr:cNvPr id="44" name="Gráfico 4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4</xdr:col>
      <xdr:colOff>145256</xdr:colOff>
      <xdr:row>1859</xdr:row>
      <xdr:rowOff>1</xdr:rowOff>
    </xdr:from>
    <xdr:to>
      <xdr:col>4</xdr:col>
      <xdr:colOff>1216819</xdr:colOff>
      <xdr:row>1862</xdr:row>
      <xdr:rowOff>159545</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4</xdr:col>
      <xdr:colOff>145256</xdr:colOff>
      <xdr:row>1873</xdr:row>
      <xdr:rowOff>1</xdr:rowOff>
    </xdr:from>
    <xdr:to>
      <xdr:col>4</xdr:col>
      <xdr:colOff>1216819</xdr:colOff>
      <xdr:row>1876</xdr:row>
      <xdr:rowOff>159545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4</xdr:col>
      <xdr:colOff>145256</xdr:colOff>
      <xdr:row>1885</xdr:row>
      <xdr:rowOff>1</xdr:rowOff>
    </xdr:from>
    <xdr:to>
      <xdr:col>4</xdr:col>
      <xdr:colOff>1216819</xdr:colOff>
      <xdr:row>1888</xdr:row>
      <xdr:rowOff>159545</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4</xdr:col>
      <xdr:colOff>145256</xdr:colOff>
      <xdr:row>1897</xdr:row>
      <xdr:rowOff>1</xdr:rowOff>
    </xdr:from>
    <xdr:to>
      <xdr:col>4</xdr:col>
      <xdr:colOff>1216819</xdr:colOff>
      <xdr:row>1900</xdr:row>
      <xdr:rowOff>159545</xdr:rowOff>
    </xdr:to>
    <xdr:graphicFrame macro="">
      <xdr:nvGraphicFramePr>
        <xdr:cNvPr id="48" name="Gráfico 4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4</xdr:col>
      <xdr:colOff>145256</xdr:colOff>
      <xdr:row>1911</xdr:row>
      <xdr:rowOff>1</xdr:rowOff>
    </xdr:from>
    <xdr:to>
      <xdr:col>4</xdr:col>
      <xdr:colOff>1216819</xdr:colOff>
      <xdr:row>1914</xdr:row>
      <xdr:rowOff>159545</xdr:rowOff>
    </xdr:to>
    <xdr:graphicFrame macro="">
      <xdr:nvGraphicFramePr>
        <xdr:cNvPr id="49" name="Gráfico 4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4</xdr:col>
      <xdr:colOff>145256</xdr:colOff>
      <xdr:row>1923</xdr:row>
      <xdr:rowOff>1</xdr:rowOff>
    </xdr:from>
    <xdr:to>
      <xdr:col>4</xdr:col>
      <xdr:colOff>1216819</xdr:colOff>
      <xdr:row>1926</xdr:row>
      <xdr:rowOff>159545</xdr:rowOff>
    </xdr:to>
    <xdr:graphicFrame macro="">
      <xdr:nvGraphicFramePr>
        <xdr:cNvPr id="50" name="Gráfico 4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4</xdr:col>
      <xdr:colOff>145256</xdr:colOff>
      <xdr:row>1935</xdr:row>
      <xdr:rowOff>1</xdr:rowOff>
    </xdr:from>
    <xdr:to>
      <xdr:col>4</xdr:col>
      <xdr:colOff>1216819</xdr:colOff>
      <xdr:row>1938</xdr:row>
      <xdr:rowOff>159545</xdr:rowOff>
    </xdr:to>
    <xdr:graphicFrame macro="">
      <xdr:nvGraphicFramePr>
        <xdr:cNvPr id="51" name="Gráfico 5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4</xdr:col>
      <xdr:colOff>145256</xdr:colOff>
      <xdr:row>1949</xdr:row>
      <xdr:rowOff>1</xdr:rowOff>
    </xdr:from>
    <xdr:to>
      <xdr:col>4</xdr:col>
      <xdr:colOff>1216819</xdr:colOff>
      <xdr:row>1952</xdr:row>
      <xdr:rowOff>159545</xdr:rowOff>
    </xdr:to>
    <xdr:graphicFrame macro="">
      <xdr:nvGraphicFramePr>
        <xdr:cNvPr id="52" name="Gráfico 5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145256</xdr:colOff>
      <xdr:row>1961</xdr:row>
      <xdr:rowOff>1</xdr:rowOff>
    </xdr:from>
    <xdr:to>
      <xdr:col>4</xdr:col>
      <xdr:colOff>1216819</xdr:colOff>
      <xdr:row>1964</xdr:row>
      <xdr:rowOff>159545</xdr:rowOff>
    </xdr:to>
    <xdr:graphicFrame macro="">
      <xdr:nvGraphicFramePr>
        <xdr:cNvPr id="53" name="Gráfico 5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4</xdr:col>
      <xdr:colOff>145256</xdr:colOff>
      <xdr:row>1973</xdr:row>
      <xdr:rowOff>1</xdr:rowOff>
    </xdr:from>
    <xdr:to>
      <xdr:col>4</xdr:col>
      <xdr:colOff>1216819</xdr:colOff>
      <xdr:row>1976</xdr:row>
      <xdr:rowOff>159545</xdr:rowOff>
    </xdr:to>
    <xdr:graphicFrame macro="">
      <xdr:nvGraphicFramePr>
        <xdr:cNvPr id="54" name="Gráfico 5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145256</xdr:colOff>
      <xdr:row>1987</xdr:row>
      <xdr:rowOff>1</xdr:rowOff>
    </xdr:from>
    <xdr:to>
      <xdr:col>4</xdr:col>
      <xdr:colOff>1216819</xdr:colOff>
      <xdr:row>1990</xdr:row>
      <xdr:rowOff>159545</xdr:rowOff>
    </xdr:to>
    <xdr:graphicFrame macro="">
      <xdr:nvGraphicFramePr>
        <xdr:cNvPr id="55" name="Gráfico 5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4</xdr:col>
      <xdr:colOff>145256</xdr:colOff>
      <xdr:row>1999</xdr:row>
      <xdr:rowOff>1</xdr:rowOff>
    </xdr:from>
    <xdr:to>
      <xdr:col>4</xdr:col>
      <xdr:colOff>1216819</xdr:colOff>
      <xdr:row>2002</xdr:row>
      <xdr:rowOff>159545</xdr:rowOff>
    </xdr:to>
    <xdr:graphicFrame macro="">
      <xdr:nvGraphicFramePr>
        <xdr:cNvPr id="56" name="Gráfico 5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4</xdr:col>
      <xdr:colOff>145256</xdr:colOff>
      <xdr:row>2011</xdr:row>
      <xdr:rowOff>1</xdr:rowOff>
    </xdr:from>
    <xdr:to>
      <xdr:col>4</xdr:col>
      <xdr:colOff>1216819</xdr:colOff>
      <xdr:row>2014</xdr:row>
      <xdr:rowOff>159545</xdr:rowOff>
    </xdr:to>
    <xdr:graphicFrame macro="">
      <xdr:nvGraphicFramePr>
        <xdr:cNvPr id="57" name="Gráfico 5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4</xdr:col>
      <xdr:colOff>145256</xdr:colOff>
      <xdr:row>2025</xdr:row>
      <xdr:rowOff>1</xdr:rowOff>
    </xdr:from>
    <xdr:to>
      <xdr:col>4</xdr:col>
      <xdr:colOff>1216819</xdr:colOff>
      <xdr:row>2028</xdr:row>
      <xdr:rowOff>159545</xdr:rowOff>
    </xdr:to>
    <xdr:graphicFrame macro="">
      <xdr:nvGraphicFramePr>
        <xdr:cNvPr id="58" name="Gráfico 5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4</xdr:col>
      <xdr:colOff>145256</xdr:colOff>
      <xdr:row>2037</xdr:row>
      <xdr:rowOff>1</xdr:rowOff>
    </xdr:from>
    <xdr:to>
      <xdr:col>4</xdr:col>
      <xdr:colOff>1216819</xdr:colOff>
      <xdr:row>2040</xdr:row>
      <xdr:rowOff>159545</xdr:rowOff>
    </xdr:to>
    <xdr:graphicFrame macro="">
      <xdr:nvGraphicFramePr>
        <xdr:cNvPr id="59" name="Gráfico 5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4</xdr:col>
      <xdr:colOff>145256</xdr:colOff>
      <xdr:row>2049</xdr:row>
      <xdr:rowOff>1</xdr:rowOff>
    </xdr:from>
    <xdr:to>
      <xdr:col>4</xdr:col>
      <xdr:colOff>1216819</xdr:colOff>
      <xdr:row>2052</xdr:row>
      <xdr:rowOff>159545</xdr:rowOff>
    </xdr:to>
    <xdr:graphicFrame macro="">
      <xdr:nvGraphicFramePr>
        <xdr:cNvPr id="60" name="Gráfico 5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4</xdr:col>
      <xdr:colOff>145256</xdr:colOff>
      <xdr:row>2063</xdr:row>
      <xdr:rowOff>1</xdr:rowOff>
    </xdr:from>
    <xdr:to>
      <xdr:col>4</xdr:col>
      <xdr:colOff>1216819</xdr:colOff>
      <xdr:row>2066</xdr:row>
      <xdr:rowOff>159545</xdr:rowOff>
    </xdr:to>
    <xdr:graphicFrame macro="">
      <xdr:nvGraphicFramePr>
        <xdr:cNvPr id="61" name="Gráfico 6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4</xdr:col>
      <xdr:colOff>145256</xdr:colOff>
      <xdr:row>2075</xdr:row>
      <xdr:rowOff>1</xdr:rowOff>
    </xdr:from>
    <xdr:to>
      <xdr:col>4</xdr:col>
      <xdr:colOff>1216819</xdr:colOff>
      <xdr:row>2078</xdr:row>
      <xdr:rowOff>159545</xdr:rowOff>
    </xdr:to>
    <xdr:graphicFrame macro="">
      <xdr:nvGraphicFramePr>
        <xdr:cNvPr id="62" name="Gráfico 6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4</xdr:col>
      <xdr:colOff>145256</xdr:colOff>
      <xdr:row>2087</xdr:row>
      <xdr:rowOff>1</xdr:rowOff>
    </xdr:from>
    <xdr:to>
      <xdr:col>4</xdr:col>
      <xdr:colOff>1216819</xdr:colOff>
      <xdr:row>2090</xdr:row>
      <xdr:rowOff>159545</xdr:rowOff>
    </xdr:to>
    <xdr:graphicFrame macro="">
      <xdr:nvGraphicFramePr>
        <xdr:cNvPr id="63" name="Gráfico 6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4</xdr:col>
      <xdr:colOff>145256</xdr:colOff>
      <xdr:row>2101</xdr:row>
      <xdr:rowOff>1</xdr:rowOff>
    </xdr:from>
    <xdr:to>
      <xdr:col>4</xdr:col>
      <xdr:colOff>1216819</xdr:colOff>
      <xdr:row>2104</xdr:row>
      <xdr:rowOff>159545</xdr:rowOff>
    </xdr:to>
    <xdr:graphicFrame macro="">
      <xdr:nvGraphicFramePr>
        <xdr:cNvPr id="64" name="Gráfico 6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4</xdr:col>
      <xdr:colOff>145256</xdr:colOff>
      <xdr:row>2113</xdr:row>
      <xdr:rowOff>1</xdr:rowOff>
    </xdr:from>
    <xdr:to>
      <xdr:col>4</xdr:col>
      <xdr:colOff>1216819</xdr:colOff>
      <xdr:row>2116</xdr:row>
      <xdr:rowOff>159545</xdr:rowOff>
    </xdr:to>
    <xdr:graphicFrame macro="">
      <xdr:nvGraphicFramePr>
        <xdr:cNvPr id="65" name="Gráfico 6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4</xdr:col>
      <xdr:colOff>145256</xdr:colOff>
      <xdr:row>2125</xdr:row>
      <xdr:rowOff>1</xdr:rowOff>
    </xdr:from>
    <xdr:to>
      <xdr:col>4</xdr:col>
      <xdr:colOff>1216819</xdr:colOff>
      <xdr:row>2128</xdr:row>
      <xdr:rowOff>159545</xdr:rowOff>
    </xdr:to>
    <xdr:graphicFrame macro="">
      <xdr:nvGraphicFramePr>
        <xdr:cNvPr id="66" name="Gráfico 6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4</xdr:col>
      <xdr:colOff>145256</xdr:colOff>
      <xdr:row>2139</xdr:row>
      <xdr:rowOff>1</xdr:rowOff>
    </xdr:from>
    <xdr:to>
      <xdr:col>4</xdr:col>
      <xdr:colOff>1216819</xdr:colOff>
      <xdr:row>2142</xdr:row>
      <xdr:rowOff>159545</xdr:rowOff>
    </xdr:to>
    <xdr:graphicFrame macro="">
      <xdr:nvGraphicFramePr>
        <xdr:cNvPr id="67" name="Gráfico 6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4</xdr:col>
      <xdr:colOff>145256</xdr:colOff>
      <xdr:row>2151</xdr:row>
      <xdr:rowOff>1</xdr:rowOff>
    </xdr:from>
    <xdr:to>
      <xdr:col>4</xdr:col>
      <xdr:colOff>1216819</xdr:colOff>
      <xdr:row>2154</xdr:row>
      <xdr:rowOff>159545</xdr:rowOff>
    </xdr:to>
    <xdr:graphicFrame macro="">
      <xdr:nvGraphicFramePr>
        <xdr:cNvPr id="68" name="Gráfico 6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4</xdr:col>
      <xdr:colOff>145256</xdr:colOff>
      <xdr:row>2163</xdr:row>
      <xdr:rowOff>1</xdr:rowOff>
    </xdr:from>
    <xdr:to>
      <xdr:col>4</xdr:col>
      <xdr:colOff>1216819</xdr:colOff>
      <xdr:row>2166</xdr:row>
      <xdr:rowOff>159545</xdr:rowOff>
    </xdr:to>
    <xdr:graphicFrame macro="">
      <xdr:nvGraphicFramePr>
        <xdr:cNvPr id="69" name="Gráfico 6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4</xdr:col>
      <xdr:colOff>145256</xdr:colOff>
      <xdr:row>2177</xdr:row>
      <xdr:rowOff>1</xdr:rowOff>
    </xdr:from>
    <xdr:to>
      <xdr:col>4</xdr:col>
      <xdr:colOff>1216819</xdr:colOff>
      <xdr:row>2180</xdr:row>
      <xdr:rowOff>159545</xdr:rowOff>
    </xdr:to>
    <xdr:graphicFrame macro="">
      <xdr:nvGraphicFramePr>
        <xdr:cNvPr id="70" name="Gráfico 6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4</xdr:col>
      <xdr:colOff>145256</xdr:colOff>
      <xdr:row>2189</xdr:row>
      <xdr:rowOff>1</xdr:rowOff>
    </xdr:from>
    <xdr:to>
      <xdr:col>4</xdr:col>
      <xdr:colOff>1216819</xdr:colOff>
      <xdr:row>2192</xdr:row>
      <xdr:rowOff>159545</xdr:rowOff>
    </xdr:to>
    <xdr:graphicFrame macro="">
      <xdr:nvGraphicFramePr>
        <xdr:cNvPr id="71" name="Gráfico 7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4</xdr:col>
      <xdr:colOff>145256</xdr:colOff>
      <xdr:row>2201</xdr:row>
      <xdr:rowOff>1</xdr:rowOff>
    </xdr:from>
    <xdr:to>
      <xdr:col>4</xdr:col>
      <xdr:colOff>1216819</xdr:colOff>
      <xdr:row>2204</xdr:row>
      <xdr:rowOff>159545</xdr:rowOff>
    </xdr:to>
    <xdr:graphicFrame macro="">
      <xdr:nvGraphicFramePr>
        <xdr:cNvPr id="72" name="Gráfico 7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4</xdr:col>
      <xdr:colOff>145256</xdr:colOff>
      <xdr:row>2215</xdr:row>
      <xdr:rowOff>1</xdr:rowOff>
    </xdr:from>
    <xdr:to>
      <xdr:col>4</xdr:col>
      <xdr:colOff>1216819</xdr:colOff>
      <xdr:row>2218</xdr:row>
      <xdr:rowOff>159545</xdr:rowOff>
    </xdr:to>
    <xdr:graphicFrame macro="">
      <xdr:nvGraphicFramePr>
        <xdr:cNvPr id="73" name="Gráfico 7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4</xdr:col>
      <xdr:colOff>145256</xdr:colOff>
      <xdr:row>2227</xdr:row>
      <xdr:rowOff>1</xdr:rowOff>
    </xdr:from>
    <xdr:to>
      <xdr:col>4</xdr:col>
      <xdr:colOff>1216819</xdr:colOff>
      <xdr:row>2230</xdr:row>
      <xdr:rowOff>159545</xdr:rowOff>
    </xdr:to>
    <xdr:graphicFrame macro="">
      <xdr:nvGraphicFramePr>
        <xdr:cNvPr id="74" name="Gráfico 7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4</xdr:col>
      <xdr:colOff>145256</xdr:colOff>
      <xdr:row>2239</xdr:row>
      <xdr:rowOff>1</xdr:rowOff>
    </xdr:from>
    <xdr:to>
      <xdr:col>4</xdr:col>
      <xdr:colOff>1216819</xdr:colOff>
      <xdr:row>2242</xdr:row>
      <xdr:rowOff>159545</xdr:rowOff>
    </xdr:to>
    <xdr:graphicFrame macro="">
      <xdr:nvGraphicFramePr>
        <xdr:cNvPr id="75" name="Gráfico 7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4</xdr:col>
      <xdr:colOff>145256</xdr:colOff>
      <xdr:row>2253</xdr:row>
      <xdr:rowOff>1</xdr:rowOff>
    </xdr:from>
    <xdr:to>
      <xdr:col>4</xdr:col>
      <xdr:colOff>1216819</xdr:colOff>
      <xdr:row>2256</xdr:row>
      <xdr:rowOff>159545</xdr:rowOff>
    </xdr:to>
    <xdr:graphicFrame macro="">
      <xdr:nvGraphicFramePr>
        <xdr:cNvPr id="76" name="Gráfico 7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4</xdr:col>
      <xdr:colOff>145256</xdr:colOff>
      <xdr:row>2265</xdr:row>
      <xdr:rowOff>1</xdr:rowOff>
    </xdr:from>
    <xdr:to>
      <xdr:col>4</xdr:col>
      <xdr:colOff>1216819</xdr:colOff>
      <xdr:row>2268</xdr:row>
      <xdr:rowOff>159545</xdr:rowOff>
    </xdr:to>
    <xdr:graphicFrame macro="">
      <xdr:nvGraphicFramePr>
        <xdr:cNvPr id="77" name="Gráfico 7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4</xdr:col>
      <xdr:colOff>145256</xdr:colOff>
      <xdr:row>2277</xdr:row>
      <xdr:rowOff>1</xdr:rowOff>
    </xdr:from>
    <xdr:to>
      <xdr:col>4</xdr:col>
      <xdr:colOff>1216819</xdr:colOff>
      <xdr:row>2280</xdr:row>
      <xdr:rowOff>159545</xdr:rowOff>
    </xdr:to>
    <xdr:graphicFrame macro="">
      <xdr:nvGraphicFramePr>
        <xdr:cNvPr id="78" name="Gráfico 7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4</xdr:col>
      <xdr:colOff>145256</xdr:colOff>
      <xdr:row>2291</xdr:row>
      <xdr:rowOff>1</xdr:rowOff>
    </xdr:from>
    <xdr:to>
      <xdr:col>4</xdr:col>
      <xdr:colOff>1216819</xdr:colOff>
      <xdr:row>2294</xdr:row>
      <xdr:rowOff>159545</xdr:rowOff>
    </xdr:to>
    <xdr:graphicFrame macro="">
      <xdr:nvGraphicFramePr>
        <xdr:cNvPr id="79" name="Gráfico 7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4</xdr:col>
      <xdr:colOff>145256</xdr:colOff>
      <xdr:row>2303</xdr:row>
      <xdr:rowOff>1</xdr:rowOff>
    </xdr:from>
    <xdr:to>
      <xdr:col>4</xdr:col>
      <xdr:colOff>1216819</xdr:colOff>
      <xdr:row>2306</xdr:row>
      <xdr:rowOff>159545</xdr:rowOff>
    </xdr:to>
    <xdr:graphicFrame macro="">
      <xdr:nvGraphicFramePr>
        <xdr:cNvPr id="80" name="Gráfico 7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4</xdr:col>
      <xdr:colOff>145256</xdr:colOff>
      <xdr:row>2315</xdr:row>
      <xdr:rowOff>1</xdr:rowOff>
    </xdr:from>
    <xdr:to>
      <xdr:col>4</xdr:col>
      <xdr:colOff>1216819</xdr:colOff>
      <xdr:row>2318</xdr:row>
      <xdr:rowOff>159545</xdr:rowOff>
    </xdr:to>
    <xdr:graphicFrame macro="">
      <xdr:nvGraphicFramePr>
        <xdr:cNvPr id="81" name="Gráfico 8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4</xdr:col>
      <xdr:colOff>145256</xdr:colOff>
      <xdr:row>2329</xdr:row>
      <xdr:rowOff>1</xdr:rowOff>
    </xdr:from>
    <xdr:to>
      <xdr:col>4</xdr:col>
      <xdr:colOff>1216819</xdr:colOff>
      <xdr:row>2332</xdr:row>
      <xdr:rowOff>159545</xdr:rowOff>
    </xdr:to>
    <xdr:graphicFrame macro="">
      <xdr:nvGraphicFramePr>
        <xdr:cNvPr id="82" name="Gráfico 8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4</xdr:col>
      <xdr:colOff>145256</xdr:colOff>
      <xdr:row>2341</xdr:row>
      <xdr:rowOff>1</xdr:rowOff>
    </xdr:from>
    <xdr:to>
      <xdr:col>4</xdr:col>
      <xdr:colOff>1216819</xdr:colOff>
      <xdr:row>2344</xdr:row>
      <xdr:rowOff>159545</xdr:rowOff>
    </xdr:to>
    <xdr:graphicFrame macro="">
      <xdr:nvGraphicFramePr>
        <xdr:cNvPr id="83" name="Gráfico 8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4</xdr:col>
      <xdr:colOff>145256</xdr:colOff>
      <xdr:row>2353</xdr:row>
      <xdr:rowOff>1</xdr:rowOff>
    </xdr:from>
    <xdr:to>
      <xdr:col>4</xdr:col>
      <xdr:colOff>1216819</xdr:colOff>
      <xdr:row>2356</xdr:row>
      <xdr:rowOff>159545</xdr:rowOff>
    </xdr:to>
    <xdr:graphicFrame macro="">
      <xdr:nvGraphicFramePr>
        <xdr:cNvPr id="84" name="Gráfico 8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4</xdr:col>
      <xdr:colOff>145256</xdr:colOff>
      <xdr:row>2367</xdr:row>
      <xdr:rowOff>1</xdr:rowOff>
    </xdr:from>
    <xdr:to>
      <xdr:col>4</xdr:col>
      <xdr:colOff>1216819</xdr:colOff>
      <xdr:row>2370</xdr:row>
      <xdr:rowOff>159545</xdr:rowOff>
    </xdr:to>
    <xdr:graphicFrame macro="">
      <xdr:nvGraphicFramePr>
        <xdr:cNvPr id="85" name="Gráfico 8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4</xdr:col>
      <xdr:colOff>145256</xdr:colOff>
      <xdr:row>2379</xdr:row>
      <xdr:rowOff>1</xdr:rowOff>
    </xdr:from>
    <xdr:to>
      <xdr:col>4</xdr:col>
      <xdr:colOff>1216819</xdr:colOff>
      <xdr:row>2382</xdr:row>
      <xdr:rowOff>159545</xdr:rowOff>
    </xdr:to>
    <xdr:graphicFrame macro="">
      <xdr:nvGraphicFramePr>
        <xdr:cNvPr id="86" name="Gráfico 8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4</xdr:col>
      <xdr:colOff>145256</xdr:colOff>
      <xdr:row>2391</xdr:row>
      <xdr:rowOff>1</xdr:rowOff>
    </xdr:from>
    <xdr:to>
      <xdr:col>4</xdr:col>
      <xdr:colOff>1216819</xdr:colOff>
      <xdr:row>2394</xdr:row>
      <xdr:rowOff>159545</xdr:rowOff>
    </xdr:to>
    <xdr:graphicFrame macro="">
      <xdr:nvGraphicFramePr>
        <xdr:cNvPr id="87" name="Gráfico 8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4</xdr:col>
      <xdr:colOff>145256</xdr:colOff>
      <xdr:row>2405</xdr:row>
      <xdr:rowOff>1</xdr:rowOff>
    </xdr:from>
    <xdr:to>
      <xdr:col>4</xdr:col>
      <xdr:colOff>1216819</xdr:colOff>
      <xdr:row>2408</xdr:row>
      <xdr:rowOff>159545</xdr:rowOff>
    </xdr:to>
    <xdr:graphicFrame macro="">
      <xdr:nvGraphicFramePr>
        <xdr:cNvPr id="88" name="Gráfico 8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4</xdr:col>
      <xdr:colOff>145256</xdr:colOff>
      <xdr:row>2417</xdr:row>
      <xdr:rowOff>1</xdr:rowOff>
    </xdr:from>
    <xdr:to>
      <xdr:col>4</xdr:col>
      <xdr:colOff>1216819</xdr:colOff>
      <xdr:row>2420</xdr:row>
      <xdr:rowOff>159545</xdr:rowOff>
    </xdr:to>
    <xdr:graphicFrame macro="">
      <xdr:nvGraphicFramePr>
        <xdr:cNvPr id="89" name="Gráfico 8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4</xdr:col>
      <xdr:colOff>145256</xdr:colOff>
      <xdr:row>2429</xdr:row>
      <xdr:rowOff>1</xdr:rowOff>
    </xdr:from>
    <xdr:to>
      <xdr:col>4</xdr:col>
      <xdr:colOff>1216819</xdr:colOff>
      <xdr:row>2432</xdr:row>
      <xdr:rowOff>159545</xdr:rowOff>
    </xdr:to>
    <xdr:graphicFrame macro="">
      <xdr:nvGraphicFramePr>
        <xdr:cNvPr id="90" name="Gráfico 8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4</xdr:col>
      <xdr:colOff>145256</xdr:colOff>
      <xdr:row>2443</xdr:row>
      <xdr:rowOff>1</xdr:rowOff>
    </xdr:from>
    <xdr:to>
      <xdr:col>4</xdr:col>
      <xdr:colOff>1216819</xdr:colOff>
      <xdr:row>2446</xdr:row>
      <xdr:rowOff>159545</xdr:rowOff>
    </xdr:to>
    <xdr:graphicFrame macro="">
      <xdr:nvGraphicFramePr>
        <xdr:cNvPr id="91" name="Gráfico 9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4</xdr:col>
      <xdr:colOff>145256</xdr:colOff>
      <xdr:row>2455</xdr:row>
      <xdr:rowOff>1</xdr:rowOff>
    </xdr:from>
    <xdr:to>
      <xdr:col>4</xdr:col>
      <xdr:colOff>1216819</xdr:colOff>
      <xdr:row>2458</xdr:row>
      <xdr:rowOff>159545</xdr:rowOff>
    </xdr:to>
    <xdr:graphicFrame macro="">
      <xdr:nvGraphicFramePr>
        <xdr:cNvPr id="92" name="Gráfico 9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4</xdr:col>
      <xdr:colOff>145256</xdr:colOff>
      <xdr:row>2467</xdr:row>
      <xdr:rowOff>1</xdr:rowOff>
    </xdr:from>
    <xdr:to>
      <xdr:col>4</xdr:col>
      <xdr:colOff>1216819</xdr:colOff>
      <xdr:row>2470</xdr:row>
      <xdr:rowOff>159545</xdr:rowOff>
    </xdr:to>
    <xdr:graphicFrame macro="">
      <xdr:nvGraphicFramePr>
        <xdr:cNvPr id="93" name="Gráfico 9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4</xdr:col>
      <xdr:colOff>145256</xdr:colOff>
      <xdr:row>2481</xdr:row>
      <xdr:rowOff>1</xdr:rowOff>
    </xdr:from>
    <xdr:to>
      <xdr:col>4</xdr:col>
      <xdr:colOff>1216819</xdr:colOff>
      <xdr:row>2484</xdr:row>
      <xdr:rowOff>159545</xdr:rowOff>
    </xdr:to>
    <xdr:graphicFrame macro="">
      <xdr:nvGraphicFramePr>
        <xdr:cNvPr id="94" name="Gráfico 9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4</xdr:col>
      <xdr:colOff>145256</xdr:colOff>
      <xdr:row>2493</xdr:row>
      <xdr:rowOff>1</xdr:rowOff>
    </xdr:from>
    <xdr:to>
      <xdr:col>4</xdr:col>
      <xdr:colOff>1216819</xdr:colOff>
      <xdr:row>2496</xdr:row>
      <xdr:rowOff>159545</xdr:rowOff>
    </xdr:to>
    <xdr:graphicFrame macro="">
      <xdr:nvGraphicFramePr>
        <xdr:cNvPr id="95" name="Gráfico 9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4</xdr:col>
      <xdr:colOff>145256</xdr:colOff>
      <xdr:row>2505</xdr:row>
      <xdr:rowOff>1</xdr:rowOff>
    </xdr:from>
    <xdr:to>
      <xdr:col>4</xdr:col>
      <xdr:colOff>1216819</xdr:colOff>
      <xdr:row>2508</xdr:row>
      <xdr:rowOff>159545</xdr:rowOff>
    </xdr:to>
    <xdr:graphicFrame macro="">
      <xdr:nvGraphicFramePr>
        <xdr:cNvPr id="96" name="Gráfico 9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4</xdr:col>
      <xdr:colOff>145256</xdr:colOff>
      <xdr:row>2519</xdr:row>
      <xdr:rowOff>1</xdr:rowOff>
    </xdr:from>
    <xdr:to>
      <xdr:col>4</xdr:col>
      <xdr:colOff>1216819</xdr:colOff>
      <xdr:row>2522</xdr:row>
      <xdr:rowOff>159545</xdr:rowOff>
    </xdr:to>
    <xdr:graphicFrame macro="">
      <xdr:nvGraphicFramePr>
        <xdr:cNvPr id="97" name="Gráfico 9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4</xdr:col>
      <xdr:colOff>145256</xdr:colOff>
      <xdr:row>2531</xdr:row>
      <xdr:rowOff>1</xdr:rowOff>
    </xdr:from>
    <xdr:to>
      <xdr:col>4</xdr:col>
      <xdr:colOff>1216819</xdr:colOff>
      <xdr:row>2534</xdr:row>
      <xdr:rowOff>159545</xdr:rowOff>
    </xdr:to>
    <xdr:graphicFrame macro="">
      <xdr:nvGraphicFramePr>
        <xdr:cNvPr id="98" name="Gráfico 9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4</xdr:col>
      <xdr:colOff>145256</xdr:colOff>
      <xdr:row>2543</xdr:row>
      <xdr:rowOff>1</xdr:rowOff>
    </xdr:from>
    <xdr:to>
      <xdr:col>4</xdr:col>
      <xdr:colOff>1216819</xdr:colOff>
      <xdr:row>2546</xdr:row>
      <xdr:rowOff>159545</xdr:rowOff>
    </xdr:to>
    <xdr:graphicFrame macro="">
      <xdr:nvGraphicFramePr>
        <xdr:cNvPr id="99" name="Gráfico 9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4</xdr:col>
      <xdr:colOff>145256</xdr:colOff>
      <xdr:row>2557</xdr:row>
      <xdr:rowOff>1</xdr:rowOff>
    </xdr:from>
    <xdr:to>
      <xdr:col>4</xdr:col>
      <xdr:colOff>1216819</xdr:colOff>
      <xdr:row>2560</xdr:row>
      <xdr:rowOff>159545</xdr:rowOff>
    </xdr:to>
    <xdr:graphicFrame macro="">
      <xdr:nvGraphicFramePr>
        <xdr:cNvPr id="100" name="Gráfico 9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4</xdr:col>
      <xdr:colOff>145256</xdr:colOff>
      <xdr:row>2569</xdr:row>
      <xdr:rowOff>1</xdr:rowOff>
    </xdr:from>
    <xdr:to>
      <xdr:col>4</xdr:col>
      <xdr:colOff>1216819</xdr:colOff>
      <xdr:row>2572</xdr:row>
      <xdr:rowOff>159545</xdr:rowOff>
    </xdr:to>
    <xdr:graphicFrame macro="">
      <xdr:nvGraphicFramePr>
        <xdr:cNvPr id="101" name="Gráfico 10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4</xdr:col>
      <xdr:colOff>145256</xdr:colOff>
      <xdr:row>2581</xdr:row>
      <xdr:rowOff>1</xdr:rowOff>
    </xdr:from>
    <xdr:to>
      <xdr:col>4</xdr:col>
      <xdr:colOff>1216819</xdr:colOff>
      <xdr:row>2584</xdr:row>
      <xdr:rowOff>159545</xdr:rowOff>
    </xdr:to>
    <xdr:graphicFrame macro="">
      <xdr:nvGraphicFramePr>
        <xdr:cNvPr id="102" name="Gráfico 10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4</xdr:col>
      <xdr:colOff>145256</xdr:colOff>
      <xdr:row>2595</xdr:row>
      <xdr:rowOff>1</xdr:rowOff>
    </xdr:from>
    <xdr:to>
      <xdr:col>4</xdr:col>
      <xdr:colOff>1216819</xdr:colOff>
      <xdr:row>2598</xdr:row>
      <xdr:rowOff>159545</xdr:rowOff>
    </xdr:to>
    <xdr:graphicFrame macro="">
      <xdr:nvGraphicFramePr>
        <xdr:cNvPr id="103" name="Gráfico 10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4</xdr:col>
      <xdr:colOff>145256</xdr:colOff>
      <xdr:row>2607</xdr:row>
      <xdr:rowOff>1</xdr:rowOff>
    </xdr:from>
    <xdr:to>
      <xdr:col>4</xdr:col>
      <xdr:colOff>1216819</xdr:colOff>
      <xdr:row>2610</xdr:row>
      <xdr:rowOff>159545</xdr:rowOff>
    </xdr:to>
    <xdr:graphicFrame macro="">
      <xdr:nvGraphicFramePr>
        <xdr:cNvPr id="104" name="Gráfico 10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4</xdr:col>
      <xdr:colOff>145256</xdr:colOff>
      <xdr:row>2619</xdr:row>
      <xdr:rowOff>1</xdr:rowOff>
    </xdr:from>
    <xdr:to>
      <xdr:col>4</xdr:col>
      <xdr:colOff>1216819</xdr:colOff>
      <xdr:row>2622</xdr:row>
      <xdr:rowOff>159545</xdr:rowOff>
    </xdr:to>
    <xdr:graphicFrame macro="">
      <xdr:nvGraphicFramePr>
        <xdr:cNvPr id="105" name="Gráfico 10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4</xdr:col>
      <xdr:colOff>145256</xdr:colOff>
      <xdr:row>2633</xdr:row>
      <xdr:rowOff>1</xdr:rowOff>
    </xdr:from>
    <xdr:to>
      <xdr:col>4</xdr:col>
      <xdr:colOff>1216819</xdr:colOff>
      <xdr:row>2636</xdr:row>
      <xdr:rowOff>159545</xdr:rowOff>
    </xdr:to>
    <xdr:graphicFrame macro="">
      <xdr:nvGraphicFramePr>
        <xdr:cNvPr id="106" name="Gráfico 10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4</xdr:col>
      <xdr:colOff>145256</xdr:colOff>
      <xdr:row>2645</xdr:row>
      <xdr:rowOff>1</xdr:rowOff>
    </xdr:from>
    <xdr:to>
      <xdr:col>4</xdr:col>
      <xdr:colOff>1216819</xdr:colOff>
      <xdr:row>2648</xdr:row>
      <xdr:rowOff>159545</xdr:rowOff>
    </xdr:to>
    <xdr:graphicFrame macro="">
      <xdr:nvGraphicFramePr>
        <xdr:cNvPr id="107" name="Gráfico 10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4</xdr:col>
      <xdr:colOff>145256</xdr:colOff>
      <xdr:row>2657</xdr:row>
      <xdr:rowOff>1</xdr:rowOff>
    </xdr:from>
    <xdr:to>
      <xdr:col>4</xdr:col>
      <xdr:colOff>1216819</xdr:colOff>
      <xdr:row>2660</xdr:row>
      <xdr:rowOff>159545</xdr:rowOff>
    </xdr:to>
    <xdr:graphicFrame macro="">
      <xdr:nvGraphicFramePr>
        <xdr:cNvPr id="108" name="Gráfico 10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2</xdr:col>
      <xdr:colOff>328613</xdr:colOff>
      <xdr:row>2664</xdr:row>
      <xdr:rowOff>1</xdr:rowOff>
    </xdr:from>
    <xdr:to>
      <xdr:col>8</xdr:col>
      <xdr:colOff>338138</xdr:colOff>
      <xdr:row>2680</xdr:row>
      <xdr:rowOff>47626</xdr:rowOff>
    </xdr:to>
    <xdr:graphicFrame macro="">
      <xdr:nvGraphicFramePr>
        <xdr:cNvPr id="109" name="Gráfico 10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2</xdr:col>
      <xdr:colOff>328613</xdr:colOff>
      <xdr:row>2681</xdr:row>
      <xdr:rowOff>1</xdr:rowOff>
    </xdr:from>
    <xdr:to>
      <xdr:col>8</xdr:col>
      <xdr:colOff>338138</xdr:colOff>
      <xdr:row>2697</xdr:row>
      <xdr:rowOff>47626</xdr:rowOff>
    </xdr:to>
    <xdr:graphicFrame macro="">
      <xdr:nvGraphicFramePr>
        <xdr:cNvPr id="110" name="Gráfico 10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2</xdr:col>
      <xdr:colOff>328613</xdr:colOff>
      <xdr:row>2699</xdr:row>
      <xdr:rowOff>1</xdr:rowOff>
    </xdr:from>
    <xdr:to>
      <xdr:col>8</xdr:col>
      <xdr:colOff>338138</xdr:colOff>
      <xdr:row>2715</xdr:row>
      <xdr:rowOff>47626</xdr:rowOff>
    </xdr:to>
    <xdr:graphicFrame macro="">
      <xdr:nvGraphicFramePr>
        <xdr:cNvPr id="111" name="Gráfico 1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7</xdr:col>
      <xdr:colOff>600075</xdr:colOff>
      <xdr:row>1</xdr:row>
      <xdr:rowOff>19049</xdr:rowOff>
    </xdr:from>
    <xdr:to>
      <xdr:col>8</xdr:col>
      <xdr:colOff>152400</xdr:colOff>
      <xdr:row>4</xdr:row>
      <xdr:rowOff>142874</xdr:rowOff>
    </xdr:to>
    <xdr:grpSp>
      <xdr:nvGrpSpPr>
        <xdr:cNvPr id="5" name="1 Grupo"/>
        <xdr:cNvGrpSpPr>
          <a:grpSpLocks/>
        </xdr:cNvGrpSpPr>
      </xdr:nvGrpSpPr>
      <xdr:grpSpPr bwMode="auto">
        <a:xfrm>
          <a:off x="12842875" y="332316"/>
          <a:ext cx="991658" cy="936625"/>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361950</xdr:colOff>
      <xdr:row>51</xdr:row>
      <xdr:rowOff>180975</xdr:rowOff>
    </xdr:from>
    <xdr:to>
      <xdr:col>7</xdr:col>
      <xdr:colOff>1247775</xdr:colOff>
      <xdr:row>56</xdr:row>
      <xdr:rowOff>9525</xdr:rowOff>
    </xdr:to>
    <xdr:grpSp>
      <xdr:nvGrpSpPr>
        <xdr:cNvPr id="8" name="1 Grupo"/>
        <xdr:cNvGrpSpPr>
          <a:grpSpLocks/>
        </xdr:cNvGrpSpPr>
      </xdr:nvGrpSpPr>
      <xdr:grpSpPr bwMode="auto">
        <a:xfrm>
          <a:off x="12604750" y="9321800"/>
          <a:ext cx="885825" cy="796925"/>
          <a:chOff x="10277475" y="438150"/>
          <a:chExt cx="838200" cy="828675"/>
        </a:xfrm>
      </xdr:grpSpPr>
      <xdr:pic>
        <xdr:nvPicPr>
          <xdr:cNvPr id="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3 CuadroTexto">
            <a:hlinkClick xmlns:r="http://schemas.openxmlformats.org/officeDocument/2006/relationships" r:id="rId2"/>
            <a:extLst/>
          </xdr:cNvPr>
          <xdr:cNvSpPr txBox="1"/>
        </xdr:nvSpPr>
        <xdr:spPr>
          <a:xfrm>
            <a:off x="10277475" y="613634"/>
            <a:ext cx="827314" cy="477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600075</xdr:colOff>
      <xdr:row>1</xdr:row>
      <xdr:rowOff>19049</xdr:rowOff>
    </xdr:from>
    <xdr:to>
      <xdr:col>8</xdr:col>
      <xdr:colOff>152400</xdr:colOff>
      <xdr:row>4</xdr:row>
      <xdr:rowOff>142874</xdr:rowOff>
    </xdr:to>
    <xdr:grpSp>
      <xdr:nvGrpSpPr>
        <xdr:cNvPr id="2" name="1 Grupo"/>
        <xdr:cNvGrpSpPr>
          <a:grpSpLocks/>
        </xdr:cNvGrpSpPr>
      </xdr:nvGrpSpPr>
      <xdr:grpSpPr bwMode="auto">
        <a:xfrm>
          <a:off x="12830175" y="331469"/>
          <a:ext cx="992505" cy="9239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361950</xdr:colOff>
      <xdr:row>51</xdr:row>
      <xdr:rowOff>180975</xdr:rowOff>
    </xdr:from>
    <xdr:to>
      <xdr:col>8</xdr:col>
      <xdr:colOff>0</xdr:colOff>
      <xdr:row>56</xdr:row>
      <xdr:rowOff>9525</xdr:rowOff>
    </xdr:to>
    <xdr:grpSp>
      <xdr:nvGrpSpPr>
        <xdr:cNvPr id="5" name="1 Grupo"/>
        <xdr:cNvGrpSpPr>
          <a:grpSpLocks/>
        </xdr:cNvGrpSpPr>
      </xdr:nvGrpSpPr>
      <xdr:grpSpPr bwMode="auto">
        <a:xfrm>
          <a:off x="12592050" y="9304020"/>
          <a:ext cx="1078230" cy="786765"/>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3634"/>
            <a:ext cx="827314" cy="477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1143000</xdr:colOff>
      <xdr:row>1</xdr:row>
      <xdr:rowOff>180974</xdr:rowOff>
    </xdr:from>
    <xdr:to>
      <xdr:col>7</xdr:col>
      <xdr:colOff>723900</xdr:colOff>
      <xdr:row>5</xdr:row>
      <xdr:rowOff>114299</xdr:rowOff>
    </xdr:to>
    <xdr:grpSp>
      <xdr:nvGrpSpPr>
        <xdr:cNvPr id="2" name="1 Grupo"/>
        <xdr:cNvGrpSpPr>
          <a:grpSpLocks/>
        </xdr:cNvGrpSpPr>
      </xdr:nvGrpSpPr>
      <xdr:grpSpPr bwMode="auto">
        <a:xfrm>
          <a:off x="10469880" y="363854"/>
          <a:ext cx="982980" cy="83248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1066800</xdr:colOff>
      <xdr:row>59</xdr:row>
      <xdr:rowOff>38100</xdr:rowOff>
    </xdr:from>
    <xdr:to>
      <xdr:col>8</xdr:col>
      <xdr:colOff>485775</xdr:colOff>
      <xdr:row>62</xdr:row>
      <xdr:rowOff>85725</xdr:rowOff>
    </xdr:to>
    <xdr:grpSp>
      <xdr:nvGrpSpPr>
        <xdr:cNvPr id="5" name="1 Grupo"/>
        <xdr:cNvGrpSpPr>
          <a:grpSpLocks/>
        </xdr:cNvGrpSpPr>
      </xdr:nvGrpSpPr>
      <xdr:grpSpPr bwMode="auto">
        <a:xfrm>
          <a:off x="11795760" y="10759440"/>
          <a:ext cx="859155" cy="649605"/>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3634"/>
            <a:ext cx="827314" cy="477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952500</xdr:colOff>
      <xdr:row>1</xdr:row>
      <xdr:rowOff>171449</xdr:rowOff>
    </xdr:from>
    <xdr:to>
      <xdr:col>7</xdr:col>
      <xdr:colOff>600075</xdr:colOff>
      <xdr:row>5</xdr:row>
      <xdr:rowOff>123824</xdr:rowOff>
    </xdr:to>
    <xdr:grpSp>
      <xdr:nvGrpSpPr>
        <xdr:cNvPr id="2" name="1 Grupo"/>
        <xdr:cNvGrpSpPr>
          <a:grpSpLocks/>
        </xdr:cNvGrpSpPr>
      </xdr:nvGrpSpPr>
      <xdr:grpSpPr bwMode="auto">
        <a:xfrm>
          <a:off x="9175173" y="351558"/>
          <a:ext cx="1046884" cy="852921"/>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6</xdr:col>
      <xdr:colOff>971550</xdr:colOff>
      <xdr:row>500</xdr:row>
      <xdr:rowOff>95250</xdr:rowOff>
    </xdr:from>
    <xdr:to>
      <xdr:col>7</xdr:col>
      <xdr:colOff>371475</xdr:colOff>
      <xdr:row>503</xdr:row>
      <xdr:rowOff>152400</xdr:rowOff>
    </xdr:to>
    <xdr:grpSp>
      <xdr:nvGrpSpPr>
        <xdr:cNvPr id="11" name="1 Grupo"/>
        <xdr:cNvGrpSpPr>
          <a:grpSpLocks/>
        </xdr:cNvGrpSpPr>
      </xdr:nvGrpSpPr>
      <xdr:grpSpPr bwMode="auto">
        <a:xfrm>
          <a:off x="9194223" y="10742468"/>
          <a:ext cx="799234" cy="777587"/>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1200150</xdr:colOff>
      <xdr:row>1</xdr:row>
      <xdr:rowOff>161924</xdr:rowOff>
    </xdr:from>
    <xdr:to>
      <xdr:col>7</xdr:col>
      <xdr:colOff>866775</xdr:colOff>
      <xdr:row>6</xdr:row>
      <xdr:rowOff>19049</xdr:rowOff>
    </xdr:to>
    <xdr:grpSp>
      <xdr:nvGrpSpPr>
        <xdr:cNvPr id="2" name="1 Grupo"/>
        <xdr:cNvGrpSpPr>
          <a:grpSpLocks/>
        </xdr:cNvGrpSpPr>
      </xdr:nvGrpSpPr>
      <xdr:grpSpPr bwMode="auto">
        <a:xfrm>
          <a:off x="9201150" y="352424"/>
          <a:ext cx="1028700" cy="9620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6</xdr:col>
      <xdr:colOff>838200</xdr:colOff>
      <xdr:row>63</xdr:row>
      <xdr:rowOff>133350</xdr:rowOff>
    </xdr:from>
    <xdr:to>
      <xdr:col>7</xdr:col>
      <xdr:colOff>314325</xdr:colOff>
      <xdr:row>67</xdr:row>
      <xdr:rowOff>0</xdr:rowOff>
    </xdr:to>
    <xdr:grpSp>
      <xdr:nvGrpSpPr>
        <xdr:cNvPr id="11" name="1 Grupo"/>
        <xdr:cNvGrpSpPr>
          <a:grpSpLocks/>
        </xdr:cNvGrpSpPr>
      </xdr:nvGrpSpPr>
      <xdr:grpSpPr bwMode="auto">
        <a:xfrm>
          <a:off x="8839200" y="12163425"/>
          <a:ext cx="838200"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1</xdr:row>
      <xdr:rowOff>161924</xdr:rowOff>
    </xdr:from>
    <xdr:to>
      <xdr:col>8</xdr:col>
      <xdr:colOff>0</xdr:colOff>
      <xdr:row>6</xdr:row>
      <xdr:rowOff>19049</xdr:rowOff>
    </xdr:to>
    <xdr:grpSp>
      <xdr:nvGrpSpPr>
        <xdr:cNvPr id="2" name="1 Grupo"/>
        <xdr:cNvGrpSpPr>
          <a:grpSpLocks/>
        </xdr:cNvGrpSpPr>
      </xdr:nvGrpSpPr>
      <xdr:grpSpPr bwMode="auto">
        <a:xfrm>
          <a:off x="9363075" y="352424"/>
          <a:ext cx="1400175" cy="9620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0</xdr:colOff>
      <xdr:row>63</xdr:row>
      <xdr:rowOff>133350</xdr:rowOff>
    </xdr:from>
    <xdr:to>
      <xdr:col>7</xdr:col>
      <xdr:colOff>314325</xdr:colOff>
      <xdr:row>67</xdr:row>
      <xdr:rowOff>0</xdr:rowOff>
    </xdr:to>
    <xdr:grpSp>
      <xdr:nvGrpSpPr>
        <xdr:cNvPr id="5" name="1 Grupo"/>
        <xdr:cNvGrpSpPr>
          <a:grpSpLocks/>
        </xdr:cNvGrpSpPr>
      </xdr:nvGrpSpPr>
      <xdr:grpSpPr bwMode="auto">
        <a:xfrm>
          <a:off x="9363075" y="11925300"/>
          <a:ext cx="314325" cy="781050"/>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1</xdr:row>
      <xdr:rowOff>161924</xdr:rowOff>
    </xdr:from>
    <xdr:to>
      <xdr:col>8</xdr:col>
      <xdr:colOff>0</xdr:colOff>
      <xdr:row>6</xdr:row>
      <xdr:rowOff>19049</xdr:rowOff>
    </xdr:to>
    <xdr:grpSp>
      <xdr:nvGrpSpPr>
        <xdr:cNvPr id="2" name="1 Grupo"/>
        <xdr:cNvGrpSpPr>
          <a:grpSpLocks/>
        </xdr:cNvGrpSpPr>
      </xdr:nvGrpSpPr>
      <xdr:grpSpPr bwMode="auto">
        <a:xfrm>
          <a:off x="9363075" y="352424"/>
          <a:ext cx="1400175" cy="9620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0</xdr:colOff>
      <xdr:row>63</xdr:row>
      <xdr:rowOff>133350</xdr:rowOff>
    </xdr:from>
    <xdr:to>
      <xdr:col>7</xdr:col>
      <xdr:colOff>314325</xdr:colOff>
      <xdr:row>67</xdr:row>
      <xdr:rowOff>0</xdr:rowOff>
    </xdr:to>
    <xdr:grpSp>
      <xdr:nvGrpSpPr>
        <xdr:cNvPr id="5" name="1 Grupo"/>
        <xdr:cNvGrpSpPr>
          <a:grpSpLocks/>
        </xdr:cNvGrpSpPr>
      </xdr:nvGrpSpPr>
      <xdr:grpSpPr bwMode="auto">
        <a:xfrm>
          <a:off x="9363075" y="12163425"/>
          <a:ext cx="314325" cy="781050"/>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95250</xdr:colOff>
      <xdr:row>60</xdr:row>
      <xdr:rowOff>257175</xdr:rowOff>
    </xdr:from>
    <xdr:to>
      <xdr:col>7</xdr:col>
      <xdr:colOff>866775</xdr:colOff>
      <xdr:row>64</xdr:row>
      <xdr:rowOff>123825</xdr:rowOff>
    </xdr:to>
    <xdr:grpSp>
      <xdr:nvGrpSpPr>
        <xdr:cNvPr id="2" name="1 Grupo"/>
        <xdr:cNvGrpSpPr>
          <a:grpSpLocks/>
        </xdr:cNvGrpSpPr>
      </xdr:nvGrpSpPr>
      <xdr:grpSpPr bwMode="auto">
        <a:xfrm>
          <a:off x="9458325" y="11239500"/>
          <a:ext cx="771525" cy="781050"/>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6</xdr:col>
      <xdr:colOff>1000125</xdr:colOff>
      <xdr:row>3</xdr:row>
      <xdr:rowOff>95250</xdr:rowOff>
    </xdr:from>
    <xdr:to>
      <xdr:col>7</xdr:col>
      <xdr:colOff>523875</xdr:colOff>
      <xdr:row>6</xdr:row>
      <xdr:rowOff>152400</xdr:rowOff>
    </xdr:to>
    <xdr:grpSp>
      <xdr:nvGrpSpPr>
        <xdr:cNvPr id="11" name="1 Grupo"/>
        <xdr:cNvGrpSpPr>
          <a:grpSpLocks/>
        </xdr:cNvGrpSpPr>
      </xdr:nvGrpSpPr>
      <xdr:grpSpPr bwMode="auto">
        <a:xfrm>
          <a:off x="9001125" y="666750"/>
          <a:ext cx="885825"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666750</xdr:colOff>
      <xdr:row>96</xdr:row>
      <xdr:rowOff>152400</xdr:rowOff>
    </xdr:from>
    <xdr:to>
      <xdr:col>8</xdr:col>
      <xdr:colOff>209550</xdr:colOff>
      <xdr:row>100</xdr:row>
      <xdr:rowOff>19050</xdr:rowOff>
    </xdr:to>
    <xdr:grpSp>
      <xdr:nvGrpSpPr>
        <xdr:cNvPr id="20" name="1 Grupo"/>
        <xdr:cNvGrpSpPr>
          <a:grpSpLocks/>
        </xdr:cNvGrpSpPr>
      </xdr:nvGrpSpPr>
      <xdr:grpSpPr bwMode="auto">
        <a:xfrm>
          <a:off x="10029825" y="19450050"/>
          <a:ext cx="942975" cy="781050"/>
          <a:chOff x="10277475" y="438150"/>
          <a:chExt cx="838200" cy="828675"/>
        </a:xfrm>
      </xdr:grpSpPr>
      <xdr:pic>
        <xdr:nvPicPr>
          <xdr:cNvPr id="21"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2"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914400</xdr:colOff>
      <xdr:row>190</xdr:row>
      <xdr:rowOff>66675</xdr:rowOff>
    </xdr:from>
    <xdr:to>
      <xdr:col>8</xdr:col>
      <xdr:colOff>400050</xdr:colOff>
      <xdr:row>193</xdr:row>
      <xdr:rowOff>123825</xdr:rowOff>
    </xdr:to>
    <xdr:grpSp>
      <xdr:nvGrpSpPr>
        <xdr:cNvPr id="29" name="1 Grupo"/>
        <xdr:cNvGrpSpPr>
          <a:grpSpLocks/>
        </xdr:cNvGrpSpPr>
      </xdr:nvGrpSpPr>
      <xdr:grpSpPr bwMode="auto">
        <a:xfrm>
          <a:off x="10277475" y="38566725"/>
          <a:ext cx="885825" cy="781050"/>
          <a:chOff x="10277475" y="438150"/>
          <a:chExt cx="838200" cy="828675"/>
        </a:xfrm>
      </xdr:grpSpPr>
      <xdr:pic>
        <xdr:nvPicPr>
          <xdr:cNvPr id="30"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1"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895350</xdr:colOff>
      <xdr:row>133</xdr:row>
      <xdr:rowOff>190500</xdr:rowOff>
    </xdr:from>
    <xdr:to>
      <xdr:col>8</xdr:col>
      <xdr:colOff>409575</xdr:colOff>
      <xdr:row>137</xdr:row>
      <xdr:rowOff>57150</xdr:rowOff>
    </xdr:to>
    <xdr:grpSp>
      <xdr:nvGrpSpPr>
        <xdr:cNvPr id="32" name="1 Grupo"/>
        <xdr:cNvGrpSpPr>
          <a:grpSpLocks/>
        </xdr:cNvGrpSpPr>
      </xdr:nvGrpSpPr>
      <xdr:grpSpPr bwMode="auto">
        <a:xfrm>
          <a:off x="10258425" y="28041600"/>
          <a:ext cx="914400" cy="781050"/>
          <a:chOff x="10277475" y="438150"/>
          <a:chExt cx="838200" cy="828675"/>
        </a:xfrm>
      </xdr:grpSpPr>
      <xdr:pic>
        <xdr:nvPicPr>
          <xdr:cNvPr id="3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361950</xdr:colOff>
      <xdr:row>226</xdr:row>
      <xdr:rowOff>133350</xdr:rowOff>
    </xdr:from>
    <xdr:to>
      <xdr:col>7</xdr:col>
      <xdr:colOff>1171575</xdr:colOff>
      <xdr:row>230</xdr:row>
      <xdr:rowOff>0</xdr:rowOff>
    </xdr:to>
    <xdr:grpSp>
      <xdr:nvGrpSpPr>
        <xdr:cNvPr id="35" name="1 Grupo"/>
        <xdr:cNvGrpSpPr>
          <a:grpSpLocks/>
        </xdr:cNvGrpSpPr>
      </xdr:nvGrpSpPr>
      <xdr:grpSpPr bwMode="auto">
        <a:xfrm>
          <a:off x="9725025" y="46948725"/>
          <a:ext cx="809625" cy="781050"/>
          <a:chOff x="10277475" y="438150"/>
          <a:chExt cx="838200" cy="828675"/>
        </a:xfrm>
      </xdr:grpSpPr>
      <xdr:pic>
        <xdr:nvPicPr>
          <xdr:cNvPr id="3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95250</xdr:colOff>
      <xdr:row>61</xdr:row>
      <xdr:rowOff>0</xdr:rowOff>
    </xdr:from>
    <xdr:to>
      <xdr:col>8</xdr:col>
      <xdr:colOff>0</xdr:colOff>
      <xdr:row>64</xdr:row>
      <xdr:rowOff>123825</xdr:rowOff>
    </xdr:to>
    <xdr:grpSp>
      <xdr:nvGrpSpPr>
        <xdr:cNvPr id="2" name="1 Grupo"/>
        <xdr:cNvGrpSpPr>
          <a:grpSpLocks/>
        </xdr:cNvGrpSpPr>
      </xdr:nvGrpSpPr>
      <xdr:grpSpPr bwMode="auto">
        <a:xfrm>
          <a:off x="9458325" y="11249025"/>
          <a:ext cx="1304925"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0</xdr:colOff>
      <xdr:row>3</xdr:row>
      <xdr:rowOff>95250</xdr:rowOff>
    </xdr:from>
    <xdr:to>
      <xdr:col>7</xdr:col>
      <xdr:colOff>752475</xdr:colOff>
      <xdr:row>6</xdr:row>
      <xdr:rowOff>152400</xdr:rowOff>
    </xdr:to>
    <xdr:grpSp>
      <xdr:nvGrpSpPr>
        <xdr:cNvPr id="5" name="1 Grupo"/>
        <xdr:cNvGrpSpPr>
          <a:grpSpLocks/>
        </xdr:cNvGrpSpPr>
      </xdr:nvGrpSpPr>
      <xdr:grpSpPr bwMode="auto">
        <a:xfrm>
          <a:off x="9363075" y="666750"/>
          <a:ext cx="752475" cy="781050"/>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666750</xdr:colOff>
      <xdr:row>96</xdr:row>
      <xdr:rowOff>152400</xdr:rowOff>
    </xdr:from>
    <xdr:to>
      <xdr:col>8</xdr:col>
      <xdr:colOff>209550</xdr:colOff>
      <xdr:row>100</xdr:row>
      <xdr:rowOff>19050</xdr:rowOff>
    </xdr:to>
    <xdr:grpSp>
      <xdr:nvGrpSpPr>
        <xdr:cNvPr id="8" name="1 Grupo"/>
        <xdr:cNvGrpSpPr>
          <a:grpSpLocks/>
        </xdr:cNvGrpSpPr>
      </xdr:nvGrpSpPr>
      <xdr:grpSpPr bwMode="auto">
        <a:xfrm>
          <a:off x="10029825" y="19450050"/>
          <a:ext cx="942975" cy="781050"/>
          <a:chOff x="10277475" y="438150"/>
          <a:chExt cx="838200" cy="828675"/>
        </a:xfrm>
      </xdr:grpSpPr>
      <xdr:pic>
        <xdr:nvPicPr>
          <xdr:cNvPr id="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0</xdr:colOff>
      <xdr:row>190</xdr:row>
      <xdr:rowOff>66675</xdr:rowOff>
    </xdr:from>
    <xdr:to>
      <xdr:col>8</xdr:col>
      <xdr:colOff>400050</xdr:colOff>
      <xdr:row>193</xdr:row>
      <xdr:rowOff>123825</xdr:rowOff>
    </xdr:to>
    <xdr:grpSp>
      <xdr:nvGrpSpPr>
        <xdr:cNvPr id="11" name="1 Grupo"/>
        <xdr:cNvGrpSpPr>
          <a:grpSpLocks/>
        </xdr:cNvGrpSpPr>
      </xdr:nvGrpSpPr>
      <xdr:grpSpPr bwMode="auto">
        <a:xfrm>
          <a:off x="10763250" y="38328600"/>
          <a:ext cx="400050"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0</xdr:colOff>
      <xdr:row>134</xdr:row>
      <xdr:rowOff>0</xdr:rowOff>
    </xdr:from>
    <xdr:to>
      <xdr:col>8</xdr:col>
      <xdr:colOff>409575</xdr:colOff>
      <xdr:row>137</xdr:row>
      <xdr:rowOff>57150</xdr:rowOff>
    </xdr:to>
    <xdr:grpSp>
      <xdr:nvGrpSpPr>
        <xdr:cNvPr id="14" name="1 Grupo"/>
        <xdr:cNvGrpSpPr>
          <a:grpSpLocks/>
        </xdr:cNvGrpSpPr>
      </xdr:nvGrpSpPr>
      <xdr:grpSpPr bwMode="auto">
        <a:xfrm>
          <a:off x="10763250" y="28117800"/>
          <a:ext cx="409575" cy="704850"/>
          <a:chOff x="10277475" y="438150"/>
          <a:chExt cx="838200" cy="828675"/>
        </a:xfrm>
      </xdr:grpSpPr>
      <xdr:pic>
        <xdr:nvPicPr>
          <xdr:cNvPr id="15"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361950</xdr:colOff>
      <xdr:row>226</xdr:row>
      <xdr:rowOff>133350</xdr:rowOff>
    </xdr:from>
    <xdr:to>
      <xdr:col>8</xdr:col>
      <xdr:colOff>0</xdr:colOff>
      <xdr:row>230</xdr:row>
      <xdr:rowOff>0</xdr:rowOff>
    </xdr:to>
    <xdr:grpSp>
      <xdr:nvGrpSpPr>
        <xdr:cNvPr id="17" name="1 Grupo"/>
        <xdr:cNvGrpSpPr>
          <a:grpSpLocks/>
        </xdr:cNvGrpSpPr>
      </xdr:nvGrpSpPr>
      <xdr:grpSpPr bwMode="auto">
        <a:xfrm>
          <a:off x="9725025" y="46710600"/>
          <a:ext cx="1038225" cy="781050"/>
          <a:chOff x="10277475" y="438150"/>
          <a:chExt cx="838200" cy="828675"/>
        </a:xfrm>
      </xdr:grpSpPr>
      <xdr:pic>
        <xdr:nvPicPr>
          <xdr:cNvPr id="18"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95250</xdr:colOff>
      <xdr:row>61</xdr:row>
      <xdr:rowOff>0</xdr:rowOff>
    </xdr:from>
    <xdr:to>
      <xdr:col>8</xdr:col>
      <xdr:colOff>0</xdr:colOff>
      <xdr:row>64</xdr:row>
      <xdr:rowOff>123825</xdr:rowOff>
    </xdr:to>
    <xdr:grpSp>
      <xdr:nvGrpSpPr>
        <xdr:cNvPr id="2" name="1 Grupo"/>
        <xdr:cNvGrpSpPr>
          <a:grpSpLocks/>
        </xdr:cNvGrpSpPr>
      </xdr:nvGrpSpPr>
      <xdr:grpSpPr bwMode="auto">
        <a:xfrm>
          <a:off x="9458325" y="11487150"/>
          <a:ext cx="1304925"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0</xdr:colOff>
      <xdr:row>3</xdr:row>
      <xdr:rowOff>95250</xdr:rowOff>
    </xdr:from>
    <xdr:to>
      <xdr:col>7</xdr:col>
      <xdr:colOff>523875</xdr:colOff>
      <xdr:row>6</xdr:row>
      <xdr:rowOff>152400</xdr:rowOff>
    </xdr:to>
    <xdr:grpSp>
      <xdr:nvGrpSpPr>
        <xdr:cNvPr id="5" name="1 Grupo"/>
        <xdr:cNvGrpSpPr>
          <a:grpSpLocks/>
        </xdr:cNvGrpSpPr>
      </xdr:nvGrpSpPr>
      <xdr:grpSpPr bwMode="auto">
        <a:xfrm>
          <a:off x="9363075" y="666750"/>
          <a:ext cx="523875" cy="781050"/>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666750</xdr:colOff>
      <xdr:row>96</xdr:row>
      <xdr:rowOff>152400</xdr:rowOff>
    </xdr:from>
    <xdr:to>
      <xdr:col>8</xdr:col>
      <xdr:colOff>209550</xdr:colOff>
      <xdr:row>100</xdr:row>
      <xdr:rowOff>19050</xdr:rowOff>
    </xdr:to>
    <xdr:grpSp>
      <xdr:nvGrpSpPr>
        <xdr:cNvPr id="8" name="1 Grupo"/>
        <xdr:cNvGrpSpPr>
          <a:grpSpLocks/>
        </xdr:cNvGrpSpPr>
      </xdr:nvGrpSpPr>
      <xdr:grpSpPr bwMode="auto">
        <a:xfrm>
          <a:off x="10029825" y="19688175"/>
          <a:ext cx="942975" cy="781050"/>
          <a:chOff x="10277475" y="438150"/>
          <a:chExt cx="838200" cy="828675"/>
        </a:xfrm>
      </xdr:grpSpPr>
      <xdr:pic>
        <xdr:nvPicPr>
          <xdr:cNvPr id="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0</xdr:colOff>
      <xdr:row>190</xdr:row>
      <xdr:rowOff>66675</xdr:rowOff>
    </xdr:from>
    <xdr:to>
      <xdr:col>8</xdr:col>
      <xdr:colOff>400050</xdr:colOff>
      <xdr:row>193</xdr:row>
      <xdr:rowOff>123825</xdr:rowOff>
    </xdr:to>
    <xdr:grpSp>
      <xdr:nvGrpSpPr>
        <xdr:cNvPr id="11" name="1 Grupo"/>
        <xdr:cNvGrpSpPr>
          <a:grpSpLocks/>
        </xdr:cNvGrpSpPr>
      </xdr:nvGrpSpPr>
      <xdr:grpSpPr bwMode="auto">
        <a:xfrm>
          <a:off x="10763250" y="38804850"/>
          <a:ext cx="400050"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0</xdr:colOff>
      <xdr:row>134</xdr:row>
      <xdr:rowOff>0</xdr:rowOff>
    </xdr:from>
    <xdr:to>
      <xdr:col>8</xdr:col>
      <xdr:colOff>409575</xdr:colOff>
      <xdr:row>137</xdr:row>
      <xdr:rowOff>57150</xdr:rowOff>
    </xdr:to>
    <xdr:grpSp>
      <xdr:nvGrpSpPr>
        <xdr:cNvPr id="14" name="1 Grupo"/>
        <xdr:cNvGrpSpPr>
          <a:grpSpLocks/>
        </xdr:cNvGrpSpPr>
      </xdr:nvGrpSpPr>
      <xdr:grpSpPr bwMode="auto">
        <a:xfrm>
          <a:off x="10763250" y="28355925"/>
          <a:ext cx="409575" cy="704850"/>
          <a:chOff x="10277475" y="438150"/>
          <a:chExt cx="838200" cy="828675"/>
        </a:xfrm>
      </xdr:grpSpPr>
      <xdr:pic>
        <xdr:nvPicPr>
          <xdr:cNvPr id="15"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361950</xdr:colOff>
      <xdr:row>226</xdr:row>
      <xdr:rowOff>133350</xdr:rowOff>
    </xdr:from>
    <xdr:to>
      <xdr:col>8</xdr:col>
      <xdr:colOff>0</xdr:colOff>
      <xdr:row>230</xdr:row>
      <xdr:rowOff>0</xdr:rowOff>
    </xdr:to>
    <xdr:grpSp>
      <xdr:nvGrpSpPr>
        <xdr:cNvPr id="17" name="1 Grupo"/>
        <xdr:cNvGrpSpPr>
          <a:grpSpLocks/>
        </xdr:cNvGrpSpPr>
      </xdr:nvGrpSpPr>
      <xdr:grpSpPr bwMode="auto">
        <a:xfrm>
          <a:off x="9725025" y="47186850"/>
          <a:ext cx="1038225" cy="781050"/>
          <a:chOff x="10277475" y="438150"/>
          <a:chExt cx="838200" cy="828675"/>
        </a:xfrm>
      </xdr:grpSpPr>
      <xdr:pic>
        <xdr:nvPicPr>
          <xdr:cNvPr id="18"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8</xdr:col>
      <xdr:colOff>495300</xdr:colOff>
      <xdr:row>59</xdr:row>
      <xdr:rowOff>38100</xdr:rowOff>
    </xdr:from>
    <xdr:to>
      <xdr:col>9</xdr:col>
      <xdr:colOff>371475</xdr:colOff>
      <xdr:row>62</xdr:row>
      <xdr:rowOff>95250</xdr:rowOff>
    </xdr:to>
    <xdr:grpSp>
      <xdr:nvGrpSpPr>
        <xdr:cNvPr id="2" name="1 Grupo"/>
        <xdr:cNvGrpSpPr>
          <a:grpSpLocks/>
        </xdr:cNvGrpSpPr>
      </xdr:nvGrpSpPr>
      <xdr:grpSpPr bwMode="auto">
        <a:xfrm>
          <a:off x="11258550" y="10829925"/>
          <a:ext cx="1276350" cy="781050"/>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6</xdr:col>
      <xdr:colOff>1038225</xdr:colOff>
      <xdr:row>2</xdr:row>
      <xdr:rowOff>161925</xdr:rowOff>
    </xdr:from>
    <xdr:to>
      <xdr:col>7</xdr:col>
      <xdr:colOff>514350</xdr:colOff>
      <xdr:row>6</xdr:row>
      <xdr:rowOff>28575</xdr:rowOff>
    </xdr:to>
    <xdr:grpSp>
      <xdr:nvGrpSpPr>
        <xdr:cNvPr id="11" name="1 Grupo"/>
        <xdr:cNvGrpSpPr>
          <a:grpSpLocks/>
        </xdr:cNvGrpSpPr>
      </xdr:nvGrpSpPr>
      <xdr:grpSpPr bwMode="auto">
        <a:xfrm>
          <a:off x="9039225" y="542925"/>
          <a:ext cx="838200"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247650</xdr:colOff>
      <xdr:row>96</xdr:row>
      <xdr:rowOff>38100</xdr:rowOff>
    </xdr:from>
    <xdr:to>
      <xdr:col>7</xdr:col>
      <xdr:colOff>1133475</xdr:colOff>
      <xdr:row>99</xdr:row>
      <xdr:rowOff>95250</xdr:rowOff>
    </xdr:to>
    <xdr:grpSp>
      <xdr:nvGrpSpPr>
        <xdr:cNvPr id="20" name="1 Grupo"/>
        <xdr:cNvGrpSpPr>
          <a:grpSpLocks/>
        </xdr:cNvGrpSpPr>
      </xdr:nvGrpSpPr>
      <xdr:grpSpPr bwMode="auto">
        <a:xfrm>
          <a:off x="9610725" y="19335750"/>
          <a:ext cx="885825" cy="781050"/>
          <a:chOff x="10277475" y="438150"/>
          <a:chExt cx="838200" cy="828675"/>
        </a:xfrm>
      </xdr:grpSpPr>
      <xdr:pic>
        <xdr:nvPicPr>
          <xdr:cNvPr id="21"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2"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189</xdr:row>
      <xdr:rowOff>38100</xdr:rowOff>
    </xdr:from>
    <xdr:to>
      <xdr:col>9</xdr:col>
      <xdr:colOff>371475</xdr:colOff>
      <xdr:row>192</xdr:row>
      <xdr:rowOff>95250</xdr:rowOff>
    </xdr:to>
    <xdr:grpSp>
      <xdr:nvGrpSpPr>
        <xdr:cNvPr id="38" name="1 Grupo"/>
        <xdr:cNvGrpSpPr>
          <a:grpSpLocks/>
        </xdr:cNvGrpSpPr>
      </xdr:nvGrpSpPr>
      <xdr:grpSpPr bwMode="auto">
        <a:xfrm>
          <a:off x="11258550" y="38347650"/>
          <a:ext cx="1276350" cy="781050"/>
          <a:chOff x="10277475" y="438150"/>
          <a:chExt cx="838200" cy="828675"/>
        </a:xfrm>
      </xdr:grpSpPr>
      <xdr:pic>
        <xdr:nvPicPr>
          <xdr:cNvPr id="3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0"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132</xdr:row>
      <xdr:rowOff>38100</xdr:rowOff>
    </xdr:from>
    <xdr:to>
      <xdr:col>9</xdr:col>
      <xdr:colOff>371475</xdr:colOff>
      <xdr:row>135</xdr:row>
      <xdr:rowOff>95250</xdr:rowOff>
    </xdr:to>
    <xdr:grpSp>
      <xdr:nvGrpSpPr>
        <xdr:cNvPr id="41" name="1 Grupo"/>
        <xdr:cNvGrpSpPr>
          <a:grpSpLocks/>
        </xdr:cNvGrpSpPr>
      </xdr:nvGrpSpPr>
      <xdr:grpSpPr bwMode="auto">
        <a:xfrm>
          <a:off x="11258550" y="27698700"/>
          <a:ext cx="1276350" cy="781050"/>
          <a:chOff x="10277475" y="438150"/>
          <a:chExt cx="838200" cy="828675"/>
        </a:xfrm>
      </xdr:grpSpPr>
      <xdr:pic>
        <xdr:nvPicPr>
          <xdr:cNvPr id="4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225</xdr:row>
      <xdr:rowOff>38100</xdr:rowOff>
    </xdr:from>
    <xdr:to>
      <xdr:col>9</xdr:col>
      <xdr:colOff>371475</xdr:colOff>
      <xdr:row>228</xdr:row>
      <xdr:rowOff>95250</xdr:rowOff>
    </xdr:to>
    <xdr:grpSp>
      <xdr:nvGrpSpPr>
        <xdr:cNvPr id="44" name="1 Grupo"/>
        <xdr:cNvGrpSpPr>
          <a:grpSpLocks/>
        </xdr:cNvGrpSpPr>
      </xdr:nvGrpSpPr>
      <xdr:grpSpPr bwMode="auto">
        <a:xfrm>
          <a:off x="11258550" y="46662975"/>
          <a:ext cx="1276350" cy="781050"/>
          <a:chOff x="10277475" y="438150"/>
          <a:chExt cx="838200" cy="828675"/>
        </a:xfrm>
      </xdr:grpSpPr>
      <xdr:pic>
        <xdr:nvPicPr>
          <xdr:cNvPr id="45"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6"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495300</xdr:colOff>
      <xdr:row>59</xdr:row>
      <xdr:rowOff>38100</xdr:rowOff>
    </xdr:from>
    <xdr:to>
      <xdr:col>9</xdr:col>
      <xdr:colOff>371475</xdr:colOff>
      <xdr:row>62</xdr:row>
      <xdr:rowOff>95250</xdr:rowOff>
    </xdr:to>
    <xdr:grpSp>
      <xdr:nvGrpSpPr>
        <xdr:cNvPr id="2" name="1 Grupo"/>
        <xdr:cNvGrpSpPr>
          <a:grpSpLocks/>
        </xdr:cNvGrpSpPr>
      </xdr:nvGrpSpPr>
      <xdr:grpSpPr bwMode="auto">
        <a:xfrm>
          <a:off x="11258550" y="10829925"/>
          <a:ext cx="1276350" cy="781050"/>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0</xdr:colOff>
      <xdr:row>2</xdr:row>
      <xdr:rowOff>161925</xdr:rowOff>
    </xdr:from>
    <xdr:to>
      <xdr:col>7</xdr:col>
      <xdr:colOff>514350</xdr:colOff>
      <xdr:row>6</xdr:row>
      <xdr:rowOff>28575</xdr:rowOff>
    </xdr:to>
    <xdr:grpSp>
      <xdr:nvGrpSpPr>
        <xdr:cNvPr id="5" name="1 Grupo"/>
        <xdr:cNvGrpSpPr>
          <a:grpSpLocks/>
        </xdr:cNvGrpSpPr>
      </xdr:nvGrpSpPr>
      <xdr:grpSpPr bwMode="auto">
        <a:xfrm>
          <a:off x="9363075" y="542925"/>
          <a:ext cx="514350" cy="781050"/>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247650</xdr:colOff>
      <xdr:row>96</xdr:row>
      <xdr:rowOff>38100</xdr:rowOff>
    </xdr:from>
    <xdr:to>
      <xdr:col>8</xdr:col>
      <xdr:colOff>0</xdr:colOff>
      <xdr:row>99</xdr:row>
      <xdr:rowOff>95250</xdr:rowOff>
    </xdr:to>
    <xdr:grpSp>
      <xdr:nvGrpSpPr>
        <xdr:cNvPr id="8" name="1 Grupo"/>
        <xdr:cNvGrpSpPr>
          <a:grpSpLocks/>
        </xdr:cNvGrpSpPr>
      </xdr:nvGrpSpPr>
      <xdr:grpSpPr bwMode="auto">
        <a:xfrm>
          <a:off x="9610725" y="19335750"/>
          <a:ext cx="1152525" cy="781050"/>
          <a:chOff x="10277475" y="438150"/>
          <a:chExt cx="838200" cy="828675"/>
        </a:xfrm>
      </xdr:grpSpPr>
      <xdr:pic>
        <xdr:nvPicPr>
          <xdr:cNvPr id="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189</xdr:row>
      <xdr:rowOff>38100</xdr:rowOff>
    </xdr:from>
    <xdr:to>
      <xdr:col>9</xdr:col>
      <xdr:colOff>371475</xdr:colOff>
      <xdr:row>192</xdr:row>
      <xdr:rowOff>95250</xdr:rowOff>
    </xdr:to>
    <xdr:grpSp>
      <xdr:nvGrpSpPr>
        <xdr:cNvPr id="11" name="1 Grupo"/>
        <xdr:cNvGrpSpPr>
          <a:grpSpLocks/>
        </xdr:cNvGrpSpPr>
      </xdr:nvGrpSpPr>
      <xdr:grpSpPr bwMode="auto">
        <a:xfrm>
          <a:off x="11258550" y="38109525"/>
          <a:ext cx="1276350" cy="781050"/>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132</xdr:row>
      <xdr:rowOff>38100</xdr:rowOff>
    </xdr:from>
    <xdr:to>
      <xdr:col>9</xdr:col>
      <xdr:colOff>371475</xdr:colOff>
      <xdr:row>135</xdr:row>
      <xdr:rowOff>95250</xdr:rowOff>
    </xdr:to>
    <xdr:grpSp>
      <xdr:nvGrpSpPr>
        <xdr:cNvPr id="14" name="1 Grupo"/>
        <xdr:cNvGrpSpPr>
          <a:grpSpLocks/>
        </xdr:cNvGrpSpPr>
      </xdr:nvGrpSpPr>
      <xdr:grpSpPr bwMode="auto">
        <a:xfrm>
          <a:off x="11258550" y="27698700"/>
          <a:ext cx="1276350" cy="781050"/>
          <a:chOff x="10277475" y="438150"/>
          <a:chExt cx="838200" cy="828675"/>
        </a:xfrm>
      </xdr:grpSpPr>
      <xdr:pic>
        <xdr:nvPicPr>
          <xdr:cNvPr id="15"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225</xdr:row>
      <xdr:rowOff>38100</xdr:rowOff>
    </xdr:from>
    <xdr:to>
      <xdr:col>9</xdr:col>
      <xdr:colOff>371475</xdr:colOff>
      <xdr:row>228</xdr:row>
      <xdr:rowOff>95250</xdr:rowOff>
    </xdr:to>
    <xdr:grpSp>
      <xdr:nvGrpSpPr>
        <xdr:cNvPr id="17" name="1 Grupo"/>
        <xdr:cNvGrpSpPr>
          <a:grpSpLocks/>
        </xdr:cNvGrpSpPr>
      </xdr:nvGrpSpPr>
      <xdr:grpSpPr bwMode="auto">
        <a:xfrm>
          <a:off x="11258550" y="46424850"/>
          <a:ext cx="1276350" cy="781050"/>
          <a:chOff x="10277475" y="438150"/>
          <a:chExt cx="838200" cy="828675"/>
        </a:xfrm>
      </xdr:grpSpPr>
      <xdr:pic>
        <xdr:nvPicPr>
          <xdr:cNvPr id="18"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495300</xdr:colOff>
      <xdr:row>59</xdr:row>
      <xdr:rowOff>38100</xdr:rowOff>
    </xdr:from>
    <xdr:to>
      <xdr:col>9</xdr:col>
      <xdr:colOff>371475</xdr:colOff>
      <xdr:row>62</xdr:row>
      <xdr:rowOff>95250</xdr:rowOff>
    </xdr:to>
    <xdr:grpSp>
      <xdr:nvGrpSpPr>
        <xdr:cNvPr id="20" name="1 Grupo"/>
        <xdr:cNvGrpSpPr>
          <a:grpSpLocks/>
        </xdr:cNvGrpSpPr>
      </xdr:nvGrpSpPr>
      <xdr:grpSpPr bwMode="auto">
        <a:xfrm>
          <a:off x="11258550" y="10829925"/>
          <a:ext cx="1276350" cy="781050"/>
          <a:chOff x="10277475" y="438150"/>
          <a:chExt cx="838200" cy="828675"/>
        </a:xfrm>
      </xdr:grpSpPr>
      <xdr:pic>
        <xdr:nvPicPr>
          <xdr:cNvPr id="21"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2"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6</xdr:col>
      <xdr:colOff>1038225</xdr:colOff>
      <xdr:row>2</xdr:row>
      <xdr:rowOff>161925</xdr:rowOff>
    </xdr:from>
    <xdr:to>
      <xdr:col>7</xdr:col>
      <xdr:colOff>514350</xdr:colOff>
      <xdr:row>6</xdr:row>
      <xdr:rowOff>28575</xdr:rowOff>
    </xdr:to>
    <xdr:grpSp>
      <xdr:nvGrpSpPr>
        <xdr:cNvPr id="23" name="1 Grupo"/>
        <xdr:cNvGrpSpPr>
          <a:grpSpLocks/>
        </xdr:cNvGrpSpPr>
      </xdr:nvGrpSpPr>
      <xdr:grpSpPr bwMode="auto">
        <a:xfrm>
          <a:off x="9039225" y="542925"/>
          <a:ext cx="838200" cy="781050"/>
          <a:chOff x="10277475" y="438150"/>
          <a:chExt cx="838200" cy="828675"/>
        </a:xfrm>
      </xdr:grpSpPr>
      <xdr:pic>
        <xdr:nvPicPr>
          <xdr:cNvPr id="24"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5"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7</xdr:col>
      <xdr:colOff>247650</xdr:colOff>
      <xdr:row>96</xdr:row>
      <xdr:rowOff>38100</xdr:rowOff>
    </xdr:from>
    <xdr:to>
      <xdr:col>7</xdr:col>
      <xdr:colOff>1133475</xdr:colOff>
      <xdr:row>99</xdr:row>
      <xdr:rowOff>95250</xdr:rowOff>
    </xdr:to>
    <xdr:grpSp>
      <xdr:nvGrpSpPr>
        <xdr:cNvPr id="26" name="1 Grupo"/>
        <xdr:cNvGrpSpPr>
          <a:grpSpLocks/>
        </xdr:cNvGrpSpPr>
      </xdr:nvGrpSpPr>
      <xdr:grpSpPr bwMode="auto">
        <a:xfrm>
          <a:off x="9610725" y="19335750"/>
          <a:ext cx="885825" cy="781050"/>
          <a:chOff x="10277475" y="438150"/>
          <a:chExt cx="838200" cy="828675"/>
        </a:xfrm>
      </xdr:grpSpPr>
      <xdr:pic>
        <xdr:nvPicPr>
          <xdr:cNvPr id="27"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8"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189</xdr:row>
      <xdr:rowOff>38100</xdr:rowOff>
    </xdr:from>
    <xdr:to>
      <xdr:col>9</xdr:col>
      <xdr:colOff>371475</xdr:colOff>
      <xdr:row>192</xdr:row>
      <xdr:rowOff>95250</xdr:rowOff>
    </xdr:to>
    <xdr:grpSp>
      <xdr:nvGrpSpPr>
        <xdr:cNvPr id="29" name="1 Grupo"/>
        <xdr:cNvGrpSpPr>
          <a:grpSpLocks/>
        </xdr:cNvGrpSpPr>
      </xdr:nvGrpSpPr>
      <xdr:grpSpPr bwMode="auto">
        <a:xfrm>
          <a:off x="11258550" y="38109525"/>
          <a:ext cx="1276350" cy="781050"/>
          <a:chOff x="10277475" y="438150"/>
          <a:chExt cx="838200" cy="828675"/>
        </a:xfrm>
      </xdr:grpSpPr>
      <xdr:pic>
        <xdr:nvPicPr>
          <xdr:cNvPr id="30"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1"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132</xdr:row>
      <xdr:rowOff>38100</xdr:rowOff>
    </xdr:from>
    <xdr:to>
      <xdr:col>9</xdr:col>
      <xdr:colOff>371475</xdr:colOff>
      <xdr:row>135</xdr:row>
      <xdr:rowOff>95250</xdr:rowOff>
    </xdr:to>
    <xdr:grpSp>
      <xdr:nvGrpSpPr>
        <xdr:cNvPr id="32" name="1 Grupo"/>
        <xdr:cNvGrpSpPr>
          <a:grpSpLocks/>
        </xdr:cNvGrpSpPr>
      </xdr:nvGrpSpPr>
      <xdr:grpSpPr bwMode="auto">
        <a:xfrm>
          <a:off x="11258550" y="27698700"/>
          <a:ext cx="1276350" cy="781050"/>
          <a:chOff x="10277475" y="438150"/>
          <a:chExt cx="838200" cy="828675"/>
        </a:xfrm>
      </xdr:grpSpPr>
      <xdr:pic>
        <xdr:nvPicPr>
          <xdr:cNvPr id="3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4"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8</xdr:col>
      <xdr:colOff>495300</xdr:colOff>
      <xdr:row>225</xdr:row>
      <xdr:rowOff>38100</xdr:rowOff>
    </xdr:from>
    <xdr:to>
      <xdr:col>9</xdr:col>
      <xdr:colOff>371475</xdr:colOff>
      <xdr:row>228</xdr:row>
      <xdr:rowOff>95250</xdr:rowOff>
    </xdr:to>
    <xdr:grpSp>
      <xdr:nvGrpSpPr>
        <xdr:cNvPr id="35" name="1 Grupo"/>
        <xdr:cNvGrpSpPr>
          <a:grpSpLocks/>
        </xdr:cNvGrpSpPr>
      </xdr:nvGrpSpPr>
      <xdr:grpSpPr bwMode="auto">
        <a:xfrm>
          <a:off x="11258550" y="46424850"/>
          <a:ext cx="1276350" cy="781050"/>
          <a:chOff x="10277475" y="438150"/>
          <a:chExt cx="838200" cy="828675"/>
        </a:xfrm>
      </xdr:grpSpPr>
      <xdr:pic>
        <xdr:nvPicPr>
          <xdr:cNvPr id="3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7" name="3 CuadroTexto">
            <a:hlinkClick xmlns:r="http://schemas.openxmlformats.org/officeDocument/2006/relationships" r:id="rId2"/>
            <a:extLst/>
          </xdr:cNvPr>
          <xdr:cNvSpPr txBox="1"/>
        </xdr:nvSpPr>
        <xdr:spPr>
          <a:xfrm>
            <a:off x="10277475" y="611594"/>
            <a:ext cx="827314"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11</xdr:col>
      <xdr:colOff>795619</xdr:colOff>
      <xdr:row>0</xdr:row>
      <xdr:rowOff>112058</xdr:rowOff>
    </xdr:from>
    <xdr:to>
      <xdr:col>12</xdr:col>
      <xdr:colOff>470648</xdr:colOff>
      <xdr:row>2</xdr:row>
      <xdr:rowOff>166407</xdr:rowOff>
    </xdr:to>
    <xdr:grpSp>
      <xdr:nvGrpSpPr>
        <xdr:cNvPr id="2" name="4 Grupo"/>
        <xdr:cNvGrpSpPr>
          <a:grpSpLocks/>
        </xdr:cNvGrpSpPr>
      </xdr:nvGrpSpPr>
      <xdr:grpSpPr bwMode="auto">
        <a:xfrm>
          <a:off x="15231286" y="112058"/>
          <a:ext cx="839195" cy="784599"/>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11</xdr:col>
      <xdr:colOff>757519</xdr:colOff>
      <xdr:row>0</xdr:row>
      <xdr:rowOff>112058</xdr:rowOff>
    </xdr:from>
    <xdr:to>
      <xdr:col>12</xdr:col>
      <xdr:colOff>470648</xdr:colOff>
      <xdr:row>2</xdr:row>
      <xdr:rowOff>166407</xdr:rowOff>
    </xdr:to>
    <xdr:grpSp>
      <xdr:nvGrpSpPr>
        <xdr:cNvPr id="2" name="4 Grupo"/>
        <xdr:cNvGrpSpPr>
          <a:grpSpLocks/>
        </xdr:cNvGrpSpPr>
      </xdr:nvGrpSpPr>
      <xdr:grpSpPr bwMode="auto">
        <a:xfrm>
          <a:off x="15259332" y="112058"/>
          <a:ext cx="879941" cy="459162"/>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11</xdr:col>
      <xdr:colOff>795619</xdr:colOff>
      <xdr:row>0</xdr:row>
      <xdr:rowOff>112058</xdr:rowOff>
    </xdr:from>
    <xdr:to>
      <xdr:col>12</xdr:col>
      <xdr:colOff>470648</xdr:colOff>
      <xdr:row>2</xdr:row>
      <xdr:rowOff>166407</xdr:rowOff>
    </xdr:to>
    <xdr:grpSp>
      <xdr:nvGrpSpPr>
        <xdr:cNvPr id="5" name="4 Grupo"/>
        <xdr:cNvGrpSpPr>
          <a:grpSpLocks/>
        </xdr:cNvGrpSpPr>
      </xdr:nvGrpSpPr>
      <xdr:grpSpPr bwMode="auto">
        <a:xfrm>
          <a:off x="15297432" y="112058"/>
          <a:ext cx="841841" cy="459162"/>
          <a:chOff x="10277475" y="438150"/>
          <a:chExt cx="838200" cy="828675"/>
        </a:xfrm>
      </xdr:grpSpPr>
      <xdr:pic>
        <xdr:nvPicPr>
          <xdr:cNvPr id="6"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11</xdr:col>
      <xdr:colOff>795619</xdr:colOff>
      <xdr:row>0</xdr:row>
      <xdr:rowOff>112058</xdr:rowOff>
    </xdr:from>
    <xdr:to>
      <xdr:col>12</xdr:col>
      <xdr:colOff>470648</xdr:colOff>
      <xdr:row>2</xdr:row>
      <xdr:rowOff>166407</xdr:rowOff>
    </xdr:to>
    <xdr:grpSp>
      <xdr:nvGrpSpPr>
        <xdr:cNvPr id="8" name="4 Grupo"/>
        <xdr:cNvGrpSpPr>
          <a:grpSpLocks/>
        </xdr:cNvGrpSpPr>
      </xdr:nvGrpSpPr>
      <xdr:grpSpPr bwMode="auto">
        <a:xfrm>
          <a:off x="15297432" y="112058"/>
          <a:ext cx="841841" cy="459162"/>
          <a:chOff x="10277475" y="438150"/>
          <a:chExt cx="838200" cy="828675"/>
        </a:xfrm>
      </xdr:grpSpPr>
      <xdr:pic>
        <xdr:nvPicPr>
          <xdr:cNvPr id="9"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twoCellAnchor>
    <xdr:from>
      <xdr:col>11</xdr:col>
      <xdr:colOff>795619</xdr:colOff>
      <xdr:row>0</xdr:row>
      <xdr:rowOff>112058</xdr:rowOff>
    </xdr:from>
    <xdr:to>
      <xdr:col>12</xdr:col>
      <xdr:colOff>470648</xdr:colOff>
      <xdr:row>2</xdr:row>
      <xdr:rowOff>166407</xdr:rowOff>
    </xdr:to>
    <xdr:grpSp>
      <xdr:nvGrpSpPr>
        <xdr:cNvPr id="11" name="4 Grupo"/>
        <xdr:cNvGrpSpPr>
          <a:grpSpLocks/>
        </xdr:cNvGrpSpPr>
      </xdr:nvGrpSpPr>
      <xdr:grpSpPr bwMode="auto">
        <a:xfrm>
          <a:off x="15297432" y="112058"/>
          <a:ext cx="841841" cy="459162"/>
          <a:chOff x="10277475" y="438150"/>
          <a:chExt cx="838200" cy="828675"/>
        </a:xfrm>
      </xdr:grpSpPr>
      <xdr:pic>
        <xdr:nvPicPr>
          <xdr:cNvPr id="1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9</xdr:col>
      <xdr:colOff>631033</xdr:colOff>
      <xdr:row>0</xdr:row>
      <xdr:rowOff>0</xdr:rowOff>
    </xdr:from>
    <xdr:to>
      <xdr:col>10</xdr:col>
      <xdr:colOff>190500</xdr:colOff>
      <xdr:row>2</xdr:row>
      <xdr:rowOff>164306</xdr:rowOff>
    </xdr:to>
    <xdr:grpSp>
      <xdr:nvGrpSpPr>
        <xdr:cNvPr id="2" name="4 Grupo"/>
        <xdr:cNvGrpSpPr>
          <a:grpSpLocks/>
        </xdr:cNvGrpSpPr>
      </xdr:nvGrpSpPr>
      <xdr:grpSpPr bwMode="auto">
        <a:xfrm>
          <a:off x="12230366" y="0"/>
          <a:ext cx="935301" cy="778139"/>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10</xdr:col>
      <xdr:colOff>83342</xdr:colOff>
      <xdr:row>0</xdr:row>
      <xdr:rowOff>2</xdr:rowOff>
    </xdr:from>
    <xdr:to>
      <xdr:col>10</xdr:col>
      <xdr:colOff>1071561</xdr:colOff>
      <xdr:row>5</xdr:row>
      <xdr:rowOff>9527</xdr:rowOff>
    </xdr:to>
    <xdr:grpSp>
      <xdr:nvGrpSpPr>
        <xdr:cNvPr id="2" name="4 Grupo"/>
        <xdr:cNvGrpSpPr>
          <a:grpSpLocks/>
        </xdr:cNvGrpSpPr>
      </xdr:nvGrpSpPr>
      <xdr:grpSpPr bwMode="auto">
        <a:xfrm>
          <a:off x="13354842" y="2"/>
          <a:ext cx="988219"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9</xdr:col>
      <xdr:colOff>773910</xdr:colOff>
      <xdr:row>0</xdr:row>
      <xdr:rowOff>0</xdr:rowOff>
    </xdr:from>
    <xdr:to>
      <xdr:col>10</xdr:col>
      <xdr:colOff>416723</xdr:colOff>
      <xdr:row>2</xdr:row>
      <xdr:rowOff>92869</xdr:rowOff>
    </xdr:to>
    <xdr:grpSp>
      <xdr:nvGrpSpPr>
        <xdr:cNvPr id="2" name="4 Grupo"/>
        <xdr:cNvGrpSpPr>
          <a:grpSpLocks/>
        </xdr:cNvGrpSpPr>
      </xdr:nvGrpSpPr>
      <xdr:grpSpPr bwMode="auto">
        <a:xfrm>
          <a:off x="12902410" y="0"/>
          <a:ext cx="669396" cy="770202"/>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10</xdr:col>
      <xdr:colOff>2385</xdr:colOff>
      <xdr:row>0</xdr:row>
      <xdr:rowOff>0</xdr:rowOff>
    </xdr:from>
    <xdr:to>
      <xdr:col>10</xdr:col>
      <xdr:colOff>416723</xdr:colOff>
      <xdr:row>2</xdr:row>
      <xdr:rowOff>92869</xdr:rowOff>
    </xdr:to>
    <xdr:grpSp>
      <xdr:nvGrpSpPr>
        <xdr:cNvPr id="2" name="4 Grupo"/>
        <xdr:cNvGrpSpPr>
          <a:grpSpLocks/>
        </xdr:cNvGrpSpPr>
      </xdr:nvGrpSpPr>
      <xdr:grpSpPr bwMode="auto">
        <a:xfrm>
          <a:off x="13496135" y="0"/>
          <a:ext cx="414338" cy="516202"/>
          <a:chOff x="10277475" y="438150"/>
          <a:chExt cx="838200" cy="828675"/>
        </a:xfrm>
      </xdr:grpSpPr>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1023939</xdr:colOff>
      <xdr:row>0</xdr:row>
      <xdr:rowOff>0</xdr:rowOff>
    </xdr:from>
    <xdr:to>
      <xdr:col>10</xdr:col>
      <xdr:colOff>559595</xdr:colOff>
      <xdr:row>4</xdr:row>
      <xdr:rowOff>57150</xdr:rowOff>
    </xdr:to>
    <xdr:grpSp>
      <xdr:nvGrpSpPr>
        <xdr:cNvPr id="2" name="4 Grupo"/>
        <xdr:cNvGrpSpPr>
          <a:grpSpLocks/>
        </xdr:cNvGrpSpPr>
      </xdr:nvGrpSpPr>
      <xdr:grpSpPr bwMode="auto">
        <a:xfrm>
          <a:off x="13727908" y="0"/>
          <a:ext cx="869156"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9</xdr:col>
      <xdr:colOff>757239</xdr:colOff>
      <xdr:row>0</xdr:row>
      <xdr:rowOff>0</xdr:rowOff>
    </xdr:from>
    <xdr:to>
      <xdr:col>10</xdr:col>
      <xdr:colOff>559595</xdr:colOff>
      <xdr:row>4</xdr:row>
      <xdr:rowOff>57150</xdr:rowOff>
    </xdr:to>
    <xdr:grpSp>
      <xdr:nvGrpSpPr>
        <xdr:cNvPr id="2" name="4 Grupo"/>
        <xdr:cNvGrpSpPr>
          <a:grpSpLocks/>
        </xdr:cNvGrpSpPr>
      </xdr:nvGrpSpPr>
      <xdr:grpSpPr bwMode="auto">
        <a:xfrm>
          <a:off x="13389770" y="0"/>
          <a:ext cx="1135856" cy="86677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9</xdr:col>
      <xdr:colOff>757239</xdr:colOff>
      <xdr:row>0</xdr:row>
      <xdr:rowOff>0</xdr:rowOff>
    </xdr:from>
    <xdr:to>
      <xdr:col>10</xdr:col>
      <xdr:colOff>559595</xdr:colOff>
      <xdr:row>4</xdr:row>
      <xdr:rowOff>57150</xdr:rowOff>
    </xdr:to>
    <xdr:grpSp>
      <xdr:nvGrpSpPr>
        <xdr:cNvPr id="2" name="4 Grupo"/>
        <xdr:cNvGrpSpPr>
          <a:grpSpLocks/>
        </xdr:cNvGrpSpPr>
      </xdr:nvGrpSpPr>
      <xdr:grpSpPr bwMode="auto">
        <a:xfrm>
          <a:off x="13389770" y="0"/>
          <a:ext cx="1135856" cy="86677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9</xdr:col>
      <xdr:colOff>1393031</xdr:colOff>
      <xdr:row>0</xdr:row>
      <xdr:rowOff>0</xdr:rowOff>
    </xdr:from>
    <xdr:to>
      <xdr:col>10</xdr:col>
      <xdr:colOff>357187</xdr:colOff>
      <xdr:row>3</xdr:row>
      <xdr:rowOff>164306</xdr:rowOff>
    </xdr:to>
    <xdr:grpSp>
      <xdr:nvGrpSpPr>
        <xdr:cNvPr id="2" name="4 Grupo"/>
        <xdr:cNvGrpSpPr>
          <a:grpSpLocks/>
        </xdr:cNvGrpSpPr>
      </xdr:nvGrpSpPr>
      <xdr:grpSpPr bwMode="auto">
        <a:xfrm>
          <a:off x="13215937" y="0"/>
          <a:ext cx="369094"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2381</xdr:colOff>
      <xdr:row>0</xdr:row>
      <xdr:rowOff>0</xdr:rowOff>
    </xdr:from>
    <xdr:to>
      <xdr:col>10</xdr:col>
      <xdr:colOff>357187</xdr:colOff>
      <xdr:row>3</xdr:row>
      <xdr:rowOff>164306</xdr:rowOff>
    </xdr:to>
    <xdr:grpSp>
      <xdr:nvGrpSpPr>
        <xdr:cNvPr id="2" name="4 Grupo"/>
        <xdr:cNvGrpSpPr>
          <a:grpSpLocks/>
        </xdr:cNvGrpSpPr>
      </xdr:nvGrpSpPr>
      <xdr:grpSpPr bwMode="auto">
        <a:xfrm>
          <a:off x="13189214" y="0"/>
          <a:ext cx="354806" cy="704056"/>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10</xdr:col>
      <xdr:colOff>2381</xdr:colOff>
      <xdr:row>0</xdr:row>
      <xdr:rowOff>0</xdr:rowOff>
    </xdr:from>
    <xdr:to>
      <xdr:col>10</xdr:col>
      <xdr:colOff>357187</xdr:colOff>
      <xdr:row>3</xdr:row>
      <xdr:rowOff>164306</xdr:rowOff>
    </xdr:to>
    <xdr:grpSp>
      <xdr:nvGrpSpPr>
        <xdr:cNvPr id="2" name="4 Grupo"/>
        <xdr:cNvGrpSpPr>
          <a:grpSpLocks/>
        </xdr:cNvGrpSpPr>
      </xdr:nvGrpSpPr>
      <xdr:grpSpPr bwMode="auto">
        <a:xfrm>
          <a:off x="13194506" y="0"/>
          <a:ext cx="354806" cy="700087"/>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9</xdr:col>
      <xdr:colOff>685800</xdr:colOff>
      <xdr:row>0</xdr:row>
      <xdr:rowOff>57150</xdr:rowOff>
    </xdr:from>
    <xdr:to>
      <xdr:col>10</xdr:col>
      <xdr:colOff>171450</xdr:colOff>
      <xdr:row>4</xdr:row>
      <xdr:rowOff>9525</xdr:rowOff>
    </xdr:to>
    <xdr:grpSp>
      <xdr:nvGrpSpPr>
        <xdr:cNvPr id="2" name="4 Grupo"/>
        <xdr:cNvGrpSpPr>
          <a:grpSpLocks/>
        </xdr:cNvGrpSpPr>
      </xdr:nvGrpSpPr>
      <xdr:grpSpPr bwMode="auto">
        <a:xfrm>
          <a:off x="9801225" y="57150"/>
          <a:ext cx="819150"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11</xdr:col>
      <xdr:colOff>723900</xdr:colOff>
      <xdr:row>0</xdr:row>
      <xdr:rowOff>9525</xdr:rowOff>
    </xdr:from>
    <xdr:to>
      <xdr:col>13</xdr:col>
      <xdr:colOff>47625</xdr:colOff>
      <xdr:row>4</xdr:row>
      <xdr:rowOff>9525</xdr:rowOff>
    </xdr:to>
    <xdr:grpSp>
      <xdr:nvGrpSpPr>
        <xdr:cNvPr id="2" name="4 Grupo"/>
        <xdr:cNvGrpSpPr>
          <a:grpSpLocks/>
        </xdr:cNvGrpSpPr>
      </xdr:nvGrpSpPr>
      <xdr:grpSpPr bwMode="auto">
        <a:xfrm>
          <a:off x="10096500" y="9525"/>
          <a:ext cx="847725" cy="771525"/>
          <a:chOff x="10277475" y="438150"/>
          <a:chExt cx="838200" cy="828675"/>
        </a:xfrm>
      </xdr:grpSpPr>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87000" y="438150"/>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3 CuadroTexto">
            <a:hlinkClick xmlns:r="http://schemas.openxmlformats.org/officeDocument/2006/relationships" r:id="rId2"/>
            <a:extLst/>
          </xdr:cNvPr>
          <xdr:cNvSpPr txBox="1"/>
        </xdr:nvSpPr>
        <xdr:spPr>
          <a:xfrm>
            <a:off x="10277475" y="611594"/>
            <a:ext cx="831097" cy="4817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SV" sz="1100">
                <a:latin typeface="Arial Narrow" pitchFamily="34" charset="0"/>
              </a:rPr>
              <a:t>Content</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LL/Downloads/Detailed.Budget.Indicative.Procurement.Plan.31.10.2019.Adjusted.Account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ELL/Desktop/FAO%20Cuba%20Budget_Finance%20Comments_11.12.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Detailed budget"/>
      <sheetName val="2.Detailed budget notes"/>
      <sheetName val="3. Indicative procurement plan"/>
      <sheetName val="4. Budget"/>
      <sheetName val="5. Fin Timeline"/>
      <sheetName val="6. Fin Timeline by fin Source"/>
      <sheetName val="7. Budget by Fin Resource"/>
    </sheetNames>
    <sheetDataSet>
      <sheetData sheetId="0"/>
      <sheetData sheetId="1"/>
      <sheetData sheetId="2"/>
      <sheetData sheetId="3"/>
      <sheetData sheetId="4">
        <row r="5">
          <cell r="D5">
            <v>10747748.093301442</v>
          </cell>
          <cell r="E5">
            <v>9768496.0262269862</v>
          </cell>
          <cell r="F5">
            <v>10562653.457985163</v>
          </cell>
          <cell r="G5">
            <v>9759559.5021851622</v>
          </cell>
          <cell r="H5">
            <v>7208830.9723293977</v>
          </cell>
          <cell r="I5">
            <v>5740286.7954712212</v>
          </cell>
          <cell r="J5">
            <v>5566409.3514712211</v>
          </cell>
        </row>
        <row r="12">
          <cell r="D12">
            <v>7091429.6961174039</v>
          </cell>
          <cell r="E12">
            <v>7913313.8960561138</v>
          </cell>
          <cell r="F12">
            <v>8627346.4479561131</v>
          </cell>
          <cell r="G12">
            <v>8424413.7960561141</v>
          </cell>
          <cell r="H12">
            <v>7013718.2941561136</v>
          </cell>
          <cell r="I12">
            <v>6266968.3032061141</v>
          </cell>
          <cell r="J12">
            <v>6266968.3032061141</v>
          </cell>
        </row>
        <row r="20">
          <cell r="D20">
            <v>58000</v>
          </cell>
          <cell r="E20">
            <v>38000</v>
          </cell>
          <cell r="F20">
            <v>3000</v>
          </cell>
          <cell r="G20">
            <v>3000</v>
          </cell>
          <cell r="H20">
            <v>3000</v>
          </cell>
          <cell r="I20">
            <v>3000</v>
          </cell>
          <cell r="J20">
            <v>0</v>
          </cell>
        </row>
        <row r="24">
          <cell r="D24">
            <v>235410</v>
          </cell>
          <cell r="E24">
            <v>167410</v>
          </cell>
          <cell r="F24">
            <v>69910</v>
          </cell>
          <cell r="G24">
            <v>74910</v>
          </cell>
          <cell r="H24">
            <v>57910</v>
          </cell>
          <cell r="I24">
            <v>57910</v>
          </cell>
          <cell r="J24">
            <v>55410</v>
          </cell>
        </row>
        <row r="43">
          <cell r="D43">
            <v>1359533.5580952379</v>
          </cell>
          <cell r="E43">
            <v>860490.89142857143</v>
          </cell>
          <cell r="F43">
            <v>830490.89142857143</v>
          </cell>
          <cell r="G43">
            <v>830490.89142857143</v>
          </cell>
          <cell r="H43">
            <v>830490.89142857143</v>
          </cell>
          <cell r="I43">
            <v>830490.89142857143</v>
          </cell>
          <cell r="J43">
            <v>830490.89142857143</v>
          </cell>
        </row>
      </sheetData>
      <sheetData sheetId="5">
        <row r="5">
          <cell r="C5">
            <v>34664342.128999993</v>
          </cell>
          <cell r="D5">
            <v>7059245.8248010334</v>
          </cell>
          <cell r="E5">
            <v>6885929.2485986222</v>
          </cell>
          <cell r="F5">
            <v>8002005.6322567984</v>
          </cell>
          <cell r="G5">
            <v>6848789.0245567979</v>
          </cell>
          <cell r="H5">
            <v>3327868.992801033</v>
          </cell>
          <cell r="I5">
            <v>1357190.424992857</v>
          </cell>
          <cell r="J5">
            <v>1183312.9809928571</v>
          </cell>
        </row>
        <row r="14">
          <cell r="C14">
            <v>76293800.806724682</v>
          </cell>
          <cell r="D14">
            <v>10779931.964617811</v>
          </cell>
          <cell r="E14">
            <v>10795880.673684476</v>
          </cell>
          <cell r="F14">
            <v>11187994.273684477</v>
          </cell>
          <cell r="G14">
            <v>11335184.273684477</v>
          </cell>
          <cell r="H14">
            <v>10894680.273684477</v>
          </cell>
          <cell r="I14">
            <v>10650064.673684478</v>
          </cell>
          <cell r="J14">
            <v>10650064.673684478</v>
          </cell>
        </row>
        <row r="20">
          <cell r="C20">
            <v>826870</v>
          </cell>
        </row>
        <row r="42">
          <cell r="C42">
            <v>1760078.6666666663</v>
          </cell>
        </row>
        <row r="43">
          <cell r="C43">
            <v>4612400.2400000012</v>
          </cell>
        </row>
      </sheetData>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Detailed budget"/>
      <sheetName val="2.Detailed budget notes"/>
      <sheetName val="4. Budget"/>
      <sheetName val="3. Indicative procurement plan"/>
      <sheetName val="5. Fin Timeline"/>
      <sheetName val="6. Fin Timeline by fin Source"/>
      <sheetName val="7. Budget by Fin Resource"/>
      <sheetName val="8. Implementation timeline"/>
    </sheetNames>
    <sheetDataSet>
      <sheetData sheetId="0">
        <row r="77">
          <cell r="H77">
            <v>0</v>
          </cell>
          <cell r="I77">
            <v>4000</v>
          </cell>
          <cell r="J77">
            <v>4000</v>
          </cell>
          <cell r="K77">
            <v>4000</v>
          </cell>
          <cell r="L77">
            <v>0</v>
          </cell>
          <cell r="M77">
            <v>0</v>
          </cell>
          <cell r="N77">
            <v>0</v>
          </cell>
        </row>
        <row r="78">
          <cell r="H78">
            <v>20000</v>
          </cell>
          <cell r="I78">
            <v>30000</v>
          </cell>
          <cell r="J78">
            <v>40000</v>
          </cell>
          <cell r="K78">
            <v>60000</v>
          </cell>
          <cell r="L78">
            <v>0</v>
          </cell>
          <cell r="M78">
            <v>0</v>
          </cell>
          <cell r="N78">
            <v>0</v>
          </cell>
        </row>
        <row r="79">
          <cell r="H79">
            <v>0</v>
          </cell>
          <cell r="I79">
            <v>0</v>
          </cell>
          <cell r="J79">
            <v>0</v>
          </cell>
          <cell r="K79">
            <v>0</v>
          </cell>
          <cell r="L79">
            <v>35000</v>
          </cell>
          <cell r="M79">
            <v>45000</v>
          </cell>
          <cell r="N79">
            <v>70000</v>
          </cell>
        </row>
        <row r="80">
          <cell r="H80">
            <v>36035.714228571407</v>
          </cell>
          <cell r="I80">
            <v>44535.714228571436</v>
          </cell>
          <cell r="J80">
            <v>44285.714228571436</v>
          </cell>
          <cell r="K80">
            <v>41785.714228571465</v>
          </cell>
          <cell r="L80">
            <v>34035.714228571436</v>
          </cell>
          <cell r="M80">
            <v>24035.714228571436</v>
          </cell>
          <cell r="N80">
            <v>25285.714228571451</v>
          </cell>
        </row>
        <row r="84">
          <cell r="H84">
            <v>11553623.713246379</v>
          </cell>
          <cell r="I84">
            <v>11578072.422313049</v>
          </cell>
          <cell r="J84">
            <v>11969936.022313045</v>
          </cell>
          <cell r="K84">
            <v>12114626.022313047</v>
          </cell>
          <cell r="L84">
            <v>11666372.022313051</v>
          </cell>
          <cell r="M84">
            <v>11411756.422313049</v>
          </cell>
          <cell r="N84">
            <v>11413006.422313049</v>
          </cell>
        </row>
      </sheetData>
      <sheetData sheetId="1"/>
      <sheetData sheetId="2"/>
      <sheetData sheetId="3"/>
      <sheetData sheetId="4">
        <row r="28">
          <cell r="D28">
            <v>58476.703296703337</v>
          </cell>
          <cell r="E28">
            <v>47670.549450549435</v>
          </cell>
          <cell r="F28">
            <v>28170.549450549443</v>
          </cell>
          <cell r="G28">
            <v>45837.216117216034</v>
          </cell>
          <cell r="H28">
            <v>26170.549450549443</v>
          </cell>
          <cell r="I28">
            <v>15250.59485595484</v>
          </cell>
          <cell r="J28">
            <v>38923.837378477336</v>
          </cell>
        </row>
        <row r="33">
          <cell r="D33">
            <v>102741.7144</v>
          </cell>
          <cell r="E33">
            <v>102241.7144</v>
          </cell>
          <cell r="F33">
            <v>100241.7144</v>
          </cell>
          <cell r="G33">
            <v>93741.714399999997</v>
          </cell>
          <cell r="H33">
            <v>83741.714399999997</v>
          </cell>
          <cell r="I33">
            <v>78741.714399999997</v>
          </cell>
          <cell r="J33">
            <v>81241.714399999997</v>
          </cell>
        </row>
        <row r="39">
          <cell r="D39">
            <v>5500</v>
          </cell>
          <cell r="E39">
            <v>8500</v>
          </cell>
          <cell r="F39">
            <v>8500</v>
          </cell>
          <cell r="G39">
            <v>5500</v>
          </cell>
          <cell r="H39">
            <v>5500</v>
          </cell>
          <cell r="I39">
            <v>4000</v>
          </cell>
          <cell r="J39">
            <v>4000</v>
          </cell>
        </row>
        <row r="44">
          <cell r="D44">
            <v>92071.428457142814</v>
          </cell>
          <cell r="E44">
            <v>123071.42845714287</v>
          </cell>
          <cell r="F44">
            <v>132571.42845714287</v>
          </cell>
          <cell r="G44">
            <v>147571.42845714293</v>
          </cell>
          <cell r="H44">
            <v>103071.42845714287</v>
          </cell>
          <cell r="I44">
            <v>93071.428457142873</v>
          </cell>
          <cell r="J44">
            <v>120571.4284571429</v>
          </cell>
        </row>
      </sheetData>
      <sheetData sheetId="5">
        <row r="27">
          <cell r="D27">
            <v>87976.703296703345</v>
          </cell>
          <cell r="E27">
            <v>79670.549450549443</v>
          </cell>
          <cell r="F27">
            <v>58170.549450549443</v>
          </cell>
          <cell r="G27">
            <v>66337.216117216041</v>
          </cell>
          <cell r="H27">
            <v>36670.549450549443</v>
          </cell>
          <cell r="I27">
            <v>19250.594855954841</v>
          </cell>
          <cell r="J27">
            <v>45423.837378477336</v>
          </cell>
        </row>
        <row r="42">
          <cell r="D42">
            <v>700619.23809523799</v>
          </cell>
          <cell r="E42">
            <v>201576.57142857142</v>
          </cell>
          <cell r="F42">
            <v>171576.57142857142</v>
          </cell>
          <cell r="G42">
            <v>171576.57142857142</v>
          </cell>
          <cell r="H42">
            <v>171576.57142857142</v>
          </cell>
          <cell r="I42">
            <v>171576.57142857142</v>
          </cell>
          <cell r="J42">
            <v>171576.57142857142</v>
          </cell>
        </row>
      </sheetData>
      <sheetData sheetId="6">
        <row r="32">
          <cell r="C32">
            <v>393499.99999999988</v>
          </cell>
          <cell r="D32">
            <v>551192.00080000004</v>
          </cell>
        </row>
        <row r="49">
          <cell r="C49">
            <v>561999.9996000001</v>
          </cell>
          <cell r="D49">
            <v>249999.9996000001</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9.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0.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1.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2.xml"/><Relationship Id="rId1" Type="http://schemas.openxmlformats.org/officeDocument/2006/relationships/printerSettings" Target="../printerSettings/printerSettings14.bin"/><Relationship Id="rId4" Type="http://schemas.openxmlformats.org/officeDocument/2006/relationships/comments" Target="../comments5.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3.xml"/><Relationship Id="rId1" Type="http://schemas.openxmlformats.org/officeDocument/2006/relationships/printerSettings" Target="../printerSettings/printerSettings15.bin"/><Relationship Id="rId4" Type="http://schemas.openxmlformats.org/officeDocument/2006/relationships/comments" Target="../comments6.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5.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2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7.xml"/><Relationship Id="rId1" Type="http://schemas.openxmlformats.org/officeDocument/2006/relationships/printerSettings" Target="../printerSettings/printerSettings18.bin"/><Relationship Id="rId4" Type="http://schemas.openxmlformats.org/officeDocument/2006/relationships/comments" Target="../comments11.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8.xml"/><Relationship Id="rId1" Type="http://schemas.openxmlformats.org/officeDocument/2006/relationships/printerSettings" Target="../printerSettings/printerSettings19.bin"/><Relationship Id="rId4" Type="http://schemas.openxmlformats.org/officeDocument/2006/relationships/comments" Target="../comments12.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38"/>
  <sheetViews>
    <sheetView showGridLines="0" workbookViewId="0">
      <selection activeCell="B1" sqref="B1:C3"/>
    </sheetView>
  </sheetViews>
  <sheetFormatPr defaultColWidth="10.88671875" defaultRowHeight="13.8" x14ac:dyDescent="0.25"/>
  <cols>
    <col min="1" max="1" width="1.6640625" style="904" customWidth="1"/>
    <col min="2" max="2" width="40.33203125" style="904" bestFit="1" customWidth="1"/>
    <col min="3" max="3" width="99.88671875" style="904" bestFit="1" customWidth="1"/>
    <col min="4" max="256" width="10.88671875" style="904"/>
    <col min="257" max="257" width="1.6640625" style="904" customWidth="1"/>
    <col min="258" max="258" width="40.33203125" style="904" bestFit="1" customWidth="1"/>
    <col min="259" max="259" width="95.44140625" style="904" bestFit="1" customWidth="1"/>
    <col min="260" max="512" width="10.88671875" style="904"/>
    <col min="513" max="513" width="1.6640625" style="904" customWidth="1"/>
    <col min="514" max="514" width="40.33203125" style="904" bestFit="1" customWidth="1"/>
    <col min="515" max="515" width="95.44140625" style="904" bestFit="1" customWidth="1"/>
    <col min="516" max="768" width="10.88671875" style="904"/>
    <col min="769" max="769" width="1.6640625" style="904" customWidth="1"/>
    <col min="770" max="770" width="40.33203125" style="904" bestFit="1" customWidth="1"/>
    <col min="771" max="771" width="95.44140625" style="904" bestFit="1" customWidth="1"/>
    <col min="772" max="1024" width="10.88671875" style="904"/>
    <col min="1025" max="1025" width="1.6640625" style="904" customWidth="1"/>
    <col min="1026" max="1026" width="40.33203125" style="904" bestFit="1" customWidth="1"/>
    <col min="1027" max="1027" width="95.44140625" style="904" bestFit="1" customWidth="1"/>
    <col min="1028" max="1280" width="10.88671875" style="904"/>
    <col min="1281" max="1281" width="1.6640625" style="904" customWidth="1"/>
    <col min="1282" max="1282" width="40.33203125" style="904" bestFit="1" customWidth="1"/>
    <col min="1283" max="1283" width="95.44140625" style="904" bestFit="1" customWidth="1"/>
    <col min="1284" max="1536" width="10.88671875" style="904"/>
    <col min="1537" max="1537" width="1.6640625" style="904" customWidth="1"/>
    <col min="1538" max="1538" width="40.33203125" style="904" bestFit="1" customWidth="1"/>
    <col min="1539" max="1539" width="95.44140625" style="904" bestFit="1" customWidth="1"/>
    <col min="1540" max="1792" width="10.88671875" style="904"/>
    <col min="1793" max="1793" width="1.6640625" style="904" customWidth="1"/>
    <col min="1794" max="1794" width="40.33203125" style="904" bestFit="1" customWidth="1"/>
    <col min="1795" max="1795" width="95.44140625" style="904" bestFit="1" customWidth="1"/>
    <col min="1796" max="2048" width="10.88671875" style="904"/>
    <col min="2049" max="2049" width="1.6640625" style="904" customWidth="1"/>
    <col min="2050" max="2050" width="40.33203125" style="904" bestFit="1" customWidth="1"/>
    <col min="2051" max="2051" width="95.44140625" style="904" bestFit="1" customWidth="1"/>
    <col min="2052" max="2304" width="10.88671875" style="904"/>
    <col min="2305" max="2305" width="1.6640625" style="904" customWidth="1"/>
    <col min="2306" max="2306" width="40.33203125" style="904" bestFit="1" customWidth="1"/>
    <col min="2307" max="2307" width="95.44140625" style="904" bestFit="1" customWidth="1"/>
    <col min="2308" max="2560" width="10.88671875" style="904"/>
    <col min="2561" max="2561" width="1.6640625" style="904" customWidth="1"/>
    <col min="2562" max="2562" width="40.33203125" style="904" bestFit="1" customWidth="1"/>
    <col min="2563" max="2563" width="95.44140625" style="904" bestFit="1" customWidth="1"/>
    <col min="2564" max="2816" width="10.88671875" style="904"/>
    <col min="2817" max="2817" width="1.6640625" style="904" customWidth="1"/>
    <col min="2818" max="2818" width="40.33203125" style="904" bestFit="1" customWidth="1"/>
    <col min="2819" max="2819" width="95.44140625" style="904" bestFit="1" customWidth="1"/>
    <col min="2820" max="3072" width="10.88671875" style="904"/>
    <col min="3073" max="3073" width="1.6640625" style="904" customWidth="1"/>
    <col min="3074" max="3074" width="40.33203125" style="904" bestFit="1" customWidth="1"/>
    <col min="3075" max="3075" width="95.44140625" style="904" bestFit="1" customWidth="1"/>
    <col min="3076" max="3328" width="10.88671875" style="904"/>
    <col min="3329" max="3329" width="1.6640625" style="904" customWidth="1"/>
    <col min="3330" max="3330" width="40.33203125" style="904" bestFit="1" customWidth="1"/>
    <col min="3331" max="3331" width="95.44140625" style="904" bestFit="1" customWidth="1"/>
    <col min="3332" max="3584" width="10.88671875" style="904"/>
    <col min="3585" max="3585" width="1.6640625" style="904" customWidth="1"/>
    <col min="3586" max="3586" width="40.33203125" style="904" bestFit="1" customWidth="1"/>
    <col min="3587" max="3587" width="95.44140625" style="904" bestFit="1" customWidth="1"/>
    <col min="3588" max="3840" width="10.88671875" style="904"/>
    <col min="3841" max="3841" width="1.6640625" style="904" customWidth="1"/>
    <col min="3842" max="3842" width="40.33203125" style="904" bestFit="1" customWidth="1"/>
    <col min="3843" max="3843" width="95.44140625" style="904" bestFit="1" customWidth="1"/>
    <col min="3844" max="4096" width="10.88671875" style="904"/>
    <col min="4097" max="4097" width="1.6640625" style="904" customWidth="1"/>
    <col min="4098" max="4098" width="40.33203125" style="904" bestFit="1" customWidth="1"/>
    <col min="4099" max="4099" width="95.44140625" style="904" bestFit="1" customWidth="1"/>
    <col min="4100" max="4352" width="10.88671875" style="904"/>
    <col min="4353" max="4353" width="1.6640625" style="904" customWidth="1"/>
    <col min="4354" max="4354" width="40.33203125" style="904" bestFit="1" customWidth="1"/>
    <col min="4355" max="4355" width="95.44140625" style="904" bestFit="1" customWidth="1"/>
    <col min="4356" max="4608" width="10.88671875" style="904"/>
    <col min="4609" max="4609" width="1.6640625" style="904" customWidth="1"/>
    <col min="4610" max="4610" width="40.33203125" style="904" bestFit="1" customWidth="1"/>
    <col min="4611" max="4611" width="95.44140625" style="904" bestFit="1" customWidth="1"/>
    <col min="4612" max="4864" width="10.88671875" style="904"/>
    <col min="4865" max="4865" width="1.6640625" style="904" customWidth="1"/>
    <col min="4866" max="4866" width="40.33203125" style="904" bestFit="1" customWidth="1"/>
    <col min="4867" max="4867" width="95.44140625" style="904" bestFit="1" customWidth="1"/>
    <col min="4868" max="5120" width="10.88671875" style="904"/>
    <col min="5121" max="5121" width="1.6640625" style="904" customWidth="1"/>
    <col min="5122" max="5122" width="40.33203125" style="904" bestFit="1" customWidth="1"/>
    <col min="5123" max="5123" width="95.44140625" style="904" bestFit="1" customWidth="1"/>
    <col min="5124" max="5376" width="10.88671875" style="904"/>
    <col min="5377" max="5377" width="1.6640625" style="904" customWidth="1"/>
    <col min="5378" max="5378" width="40.33203125" style="904" bestFit="1" customWidth="1"/>
    <col min="5379" max="5379" width="95.44140625" style="904" bestFit="1" customWidth="1"/>
    <col min="5380" max="5632" width="10.88671875" style="904"/>
    <col min="5633" max="5633" width="1.6640625" style="904" customWidth="1"/>
    <col min="5634" max="5634" width="40.33203125" style="904" bestFit="1" customWidth="1"/>
    <col min="5635" max="5635" width="95.44140625" style="904" bestFit="1" customWidth="1"/>
    <col min="5636" max="5888" width="10.88671875" style="904"/>
    <col min="5889" max="5889" width="1.6640625" style="904" customWidth="1"/>
    <col min="5890" max="5890" width="40.33203125" style="904" bestFit="1" customWidth="1"/>
    <col min="5891" max="5891" width="95.44140625" style="904" bestFit="1" customWidth="1"/>
    <col min="5892" max="6144" width="10.88671875" style="904"/>
    <col min="6145" max="6145" width="1.6640625" style="904" customWidth="1"/>
    <col min="6146" max="6146" width="40.33203125" style="904" bestFit="1" customWidth="1"/>
    <col min="6147" max="6147" width="95.44140625" style="904" bestFit="1" customWidth="1"/>
    <col min="6148" max="6400" width="10.88671875" style="904"/>
    <col min="6401" max="6401" width="1.6640625" style="904" customWidth="1"/>
    <col min="6402" max="6402" width="40.33203125" style="904" bestFit="1" customWidth="1"/>
    <col min="6403" max="6403" width="95.44140625" style="904" bestFit="1" customWidth="1"/>
    <col min="6404" max="6656" width="10.88671875" style="904"/>
    <col min="6657" max="6657" width="1.6640625" style="904" customWidth="1"/>
    <col min="6658" max="6658" width="40.33203125" style="904" bestFit="1" customWidth="1"/>
    <col min="6659" max="6659" width="95.44140625" style="904" bestFit="1" customWidth="1"/>
    <col min="6660" max="6912" width="10.88671875" style="904"/>
    <col min="6913" max="6913" width="1.6640625" style="904" customWidth="1"/>
    <col min="6914" max="6914" width="40.33203125" style="904" bestFit="1" customWidth="1"/>
    <col min="6915" max="6915" width="95.44140625" style="904" bestFit="1" customWidth="1"/>
    <col min="6916" max="7168" width="10.88671875" style="904"/>
    <col min="7169" max="7169" width="1.6640625" style="904" customWidth="1"/>
    <col min="7170" max="7170" width="40.33203125" style="904" bestFit="1" customWidth="1"/>
    <col min="7171" max="7171" width="95.44140625" style="904" bestFit="1" customWidth="1"/>
    <col min="7172" max="7424" width="10.88671875" style="904"/>
    <col min="7425" max="7425" width="1.6640625" style="904" customWidth="1"/>
    <col min="7426" max="7426" width="40.33203125" style="904" bestFit="1" customWidth="1"/>
    <col min="7427" max="7427" width="95.44140625" style="904" bestFit="1" customWidth="1"/>
    <col min="7428" max="7680" width="10.88671875" style="904"/>
    <col min="7681" max="7681" width="1.6640625" style="904" customWidth="1"/>
    <col min="7682" max="7682" width="40.33203125" style="904" bestFit="1" customWidth="1"/>
    <col min="7683" max="7683" width="95.44140625" style="904" bestFit="1" customWidth="1"/>
    <col min="7684" max="7936" width="10.88671875" style="904"/>
    <col min="7937" max="7937" width="1.6640625" style="904" customWidth="1"/>
    <col min="7938" max="7938" width="40.33203125" style="904" bestFit="1" customWidth="1"/>
    <col min="7939" max="7939" width="95.44140625" style="904" bestFit="1" customWidth="1"/>
    <col min="7940" max="8192" width="10.88671875" style="904"/>
    <col min="8193" max="8193" width="1.6640625" style="904" customWidth="1"/>
    <col min="8194" max="8194" width="40.33203125" style="904" bestFit="1" customWidth="1"/>
    <col min="8195" max="8195" width="95.44140625" style="904" bestFit="1" customWidth="1"/>
    <col min="8196" max="8448" width="10.88671875" style="904"/>
    <col min="8449" max="8449" width="1.6640625" style="904" customWidth="1"/>
    <col min="8450" max="8450" width="40.33203125" style="904" bestFit="1" customWidth="1"/>
    <col min="8451" max="8451" width="95.44140625" style="904" bestFit="1" customWidth="1"/>
    <col min="8452" max="8704" width="10.88671875" style="904"/>
    <col min="8705" max="8705" width="1.6640625" style="904" customWidth="1"/>
    <col min="8706" max="8706" width="40.33203125" style="904" bestFit="1" customWidth="1"/>
    <col min="8707" max="8707" width="95.44140625" style="904" bestFit="1" customWidth="1"/>
    <col min="8708" max="8960" width="10.88671875" style="904"/>
    <col min="8961" max="8961" width="1.6640625" style="904" customWidth="1"/>
    <col min="8962" max="8962" width="40.33203125" style="904" bestFit="1" customWidth="1"/>
    <col min="8963" max="8963" width="95.44140625" style="904" bestFit="1" customWidth="1"/>
    <col min="8964" max="9216" width="10.88671875" style="904"/>
    <col min="9217" max="9217" width="1.6640625" style="904" customWidth="1"/>
    <col min="9218" max="9218" width="40.33203125" style="904" bestFit="1" customWidth="1"/>
    <col min="9219" max="9219" width="95.44140625" style="904" bestFit="1" customWidth="1"/>
    <col min="9220" max="9472" width="10.88671875" style="904"/>
    <col min="9473" max="9473" width="1.6640625" style="904" customWidth="1"/>
    <col min="9474" max="9474" width="40.33203125" style="904" bestFit="1" customWidth="1"/>
    <col min="9475" max="9475" width="95.44140625" style="904" bestFit="1" customWidth="1"/>
    <col min="9476" max="9728" width="10.88671875" style="904"/>
    <col min="9729" max="9729" width="1.6640625" style="904" customWidth="1"/>
    <col min="9730" max="9730" width="40.33203125" style="904" bestFit="1" customWidth="1"/>
    <col min="9731" max="9731" width="95.44140625" style="904" bestFit="1" customWidth="1"/>
    <col min="9732" max="9984" width="10.88671875" style="904"/>
    <col min="9985" max="9985" width="1.6640625" style="904" customWidth="1"/>
    <col min="9986" max="9986" width="40.33203125" style="904" bestFit="1" customWidth="1"/>
    <col min="9987" max="9987" width="95.44140625" style="904" bestFit="1" customWidth="1"/>
    <col min="9988" max="10240" width="10.88671875" style="904"/>
    <col min="10241" max="10241" width="1.6640625" style="904" customWidth="1"/>
    <col min="10242" max="10242" width="40.33203125" style="904" bestFit="1" customWidth="1"/>
    <col min="10243" max="10243" width="95.44140625" style="904" bestFit="1" customWidth="1"/>
    <col min="10244" max="10496" width="10.88671875" style="904"/>
    <col min="10497" max="10497" width="1.6640625" style="904" customWidth="1"/>
    <col min="10498" max="10498" width="40.33203125" style="904" bestFit="1" customWidth="1"/>
    <col min="10499" max="10499" width="95.44140625" style="904" bestFit="1" customWidth="1"/>
    <col min="10500" max="10752" width="10.88671875" style="904"/>
    <col min="10753" max="10753" width="1.6640625" style="904" customWidth="1"/>
    <col min="10754" max="10754" width="40.33203125" style="904" bestFit="1" customWidth="1"/>
    <col min="10755" max="10755" width="95.44140625" style="904" bestFit="1" customWidth="1"/>
    <col min="10756" max="11008" width="10.88671875" style="904"/>
    <col min="11009" max="11009" width="1.6640625" style="904" customWidth="1"/>
    <col min="11010" max="11010" width="40.33203125" style="904" bestFit="1" customWidth="1"/>
    <col min="11011" max="11011" width="95.44140625" style="904" bestFit="1" customWidth="1"/>
    <col min="11012" max="11264" width="10.88671875" style="904"/>
    <col min="11265" max="11265" width="1.6640625" style="904" customWidth="1"/>
    <col min="11266" max="11266" width="40.33203125" style="904" bestFit="1" customWidth="1"/>
    <col min="11267" max="11267" width="95.44140625" style="904" bestFit="1" customWidth="1"/>
    <col min="11268" max="11520" width="10.88671875" style="904"/>
    <col min="11521" max="11521" width="1.6640625" style="904" customWidth="1"/>
    <col min="11522" max="11522" width="40.33203125" style="904" bestFit="1" customWidth="1"/>
    <col min="11523" max="11523" width="95.44140625" style="904" bestFit="1" customWidth="1"/>
    <col min="11524" max="11776" width="10.88671875" style="904"/>
    <col min="11777" max="11777" width="1.6640625" style="904" customWidth="1"/>
    <col min="11778" max="11778" width="40.33203125" style="904" bestFit="1" customWidth="1"/>
    <col min="11779" max="11779" width="95.44140625" style="904" bestFit="1" customWidth="1"/>
    <col min="11780" max="12032" width="10.88671875" style="904"/>
    <col min="12033" max="12033" width="1.6640625" style="904" customWidth="1"/>
    <col min="12034" max="12034" width="40.33203125" style="904" bestFit="1" customWidth="1"/>
    <col min="12035" max="12035" width="95.44140625" style="904" bestFit="1" customWidth="1"/>
    <col min="12036" max="12288" width="10.88671875" style="904"/>
    <col min="12289" max="12289" width="1.6640625" style="904" customWidth="1"/>
    <col min="12290" max="12290" width="40.33203125" style="904" bestFit="1" customWidth="1"/>
    <col min="12291" max="12291" width="95.44140625" style="904" bestFit="1" customWidth="1"/>
    <col min="12292" max="12544" width="10.88671875" style="904"/>
    <col min="12545" max="12545" width="1.6640625" style="904" customWidth="1"/>
    <col min="12546" max="12546" width="40.33203125" style="904" bestFit="1" customWidth="1"/>
    <col min="12547" max="12547" width="95.44140625" style="904" bestFit="1" customWidth="1"/>
    <col min="12548" max="12800" width="10.88671875" style="904"/>
    <col min="12801" max="12801" width="1.6640625" style="904" customWidth="1"/>
    <col min="12802" max="12802" width="40.33203125" style="904" bestFit="1" customWidth="1"/>
    <col min="12803" max="12803" width="95.44140625" style="904" bestFit="1" customWidth="1"/>
    <col min="12804" max="13056" width="10.88671875" style="904"/>
    <col min="13057" max="13057" width="1.6640625" style="904" customWidth="1"/>
    <col min="13058" max="13058" width="40.33203125" style="904" bestFit="1" customWidth="1"/>
    <col min="13059" max="13059" width="95.44140625" style="904" bestFit="1" customWidth="1"/>
    <col min="13060" max="13312" width="10.88671875" style="904"/>
    <col min="13313" max="13313" width="1.6640625" style="904" customWidth="1"/>
    <col min="13314" max="13314" width="40.33203125" style="904" bestFit="1" customWidth="1"/>
    <col min="13315" max="13315" width="95.44140625" style="904" bestFit="1" customWidth="1"/>
    <col min="13316" max="13568" width="10.88671875" style="904"/>
    <col min="13569" max="13569" width="1.6640625" style="904" customWidth="1"/>
    <col min="13570" max="13570" width="40.33203125" style="904" bestFit="1" customWidth="1"/>
    <col min="13571" max="13571" width="95.44140625" style="904" bestFit="1" customWidth="1"/>
    <col min="13572" max="13824" width="10.88671875" style="904"/>
    <col min="13825" max="13825" width="1.6640625" style="904" customWidth="1"/>
    <col min="13826" max="13826" width="40.33203125" style="904" bestFit="1" customWidth="1"/>
    <col min="13827" max="13827" width="95.44140625" style="904" bestFit="1" customWidth="1"/>
    <col min="13828" max="14080" width="10.88671875" style="904"/>
    <col min="14081" max="14081" width="1.6640625" style="904" customWidth="1"/>
    <col min="14082" max="14082" width="40.33203125" style="904" bestFit="1" customWidth="1"/>
    <col min="14083" max="14083" width="95.44140625" style="904" bestFit="1" customWidth="1"/>
    <col min="14084" max="14336" width="10.88671875" style="904"/>
    <col min="14337" max="14337" width="1.6640625" style="904" customWidth="1"/>
    <col min="14338" max="14338" width="40.33203125" style="904" bestFit="1" customWidth="1"/>
    <col min="14339" max="14339" width="95.44140625" style="904" bestFit="1" customWidth="1"/>
    <col min="14340" max="14592" width="10.88671875" style="904"/>
    <col min="14593" max="14593" width="1.6640625" style="904" customWidth="1"/>
    <col min="14594" max="14594" width="40.33203125" style="904" bestFit="1" customWidth="1"/>
    <col min="14595" max="14595" width="95.44140625" style="904" bestFit="1" customWidth="1"/>
    <col min="14596" max="14848" width="10.88671875" style="904"/>
    <col min="14849" max="14849" width="1.6640625" style="904" customWidth="1"/>
    <col min="14850" max="14850" width="40.33203125" style="904" bestFit="1" customWidth="1"/>
    <col min="14851" max="14851" width="95.44140625" style="904" bestFit="1" customWidth="1"/>
    <col min="14852" max="15104" width="10.88671875" style="904"/>
    <col min="15105" max="15105" width="1.6640625" style="904" customWidth="1"/>
    <col min="15106" max="15106" width="40.33203125" style="904" bestFit="1" customWidth="1"/>
    <col min="15107" max="15107" width="95.44140625" style="904" bestFit="1" customWidth="1"/>
    <col min="15108" max="15360" width="10.88671875" style="904"/>
    <col min="15361" max="15361" width="1.6640625" style="904" customWidth="1"/>
    <col min="15362" max="15362" width="40.33203125" style="904" bestFit="1" customWidth="1"/>
    <col min="15363" max="15363" width="95.44140625" style="904" bestFit="1" customWidth="1"/>
    <col min="15364" max="15616" width="10.88671875" style="904"/>
    <col min="15617" max="15617" width="1.6640625" style="904" customWidth="1"/>
    <col min="15618" max="15618" width="40.33203125" style="904" bestFit="1" customWidth="1"/>
    <col min="15619" max="15619" width="95.44140625" style="904" bestFit="1" customWidth="1"/>
    <col min="15620" max="15872" width="10.88671875" style="904"/>
    <col min="15873" max="15873" width="1.6640625" style="904" customWidth="1"/>
    <col min="15874" max="15874" width="40.33203125" style="904" bestFit="1" customWidth="1"/>
    <col min="15875" max="15875" width="95.44140625" style="904" bestFit="1" customWidth="1"/>
    <col min="15876" max="16128" width="10.88671875" style="904"/>
    <col min="16129" max="16129" width="1.6640625" style="904" customWidth="1"/>
    <col min="16130" max="16130" width="40.33203125" style="904" bestFit="1" customWidth="1"/>
    <col min="16131" max="16131" width="95.44140625" style="904" bestFit="1" customWidth="1"/>
    <col min="16132" max="16384" width="10.88671875" style="904"/>
  </cols>
  <sheetData>
    <row r="1" spans="2:3" x14ac:dyDescent="0.25">
      <c r="B1" s="1668" t="s">
        <v>672</v>
      </c>
      <c r="C1" s="1668"/>
    </row>
    <row r="2" spans="2:3" x14ac:dyDescent="0.25">
      <c r="B2" s="1668"/>
      <c r="C2" s="1668"/>
    </row>
    <row r="3" spans="2:3" x14ac:dyDescent="0.25">
      <c r="B3" s="1669"/>
      <c r="C3" s="1669"/>
    </row>
    <row r="4" spans="2:3" x14ac:dyDescent="0.25">
      <c r="B4" s="905" t="s">
        <v>660</v>
      </c>
      <c r="C4" s="905" t="s">
        <v>661</v>
      </c>
    </row>
    <row r="5" spans="2:3" ht="14.4" x14ac:dyDescent="0.3">
      <c r="B5" s="906" t="s">
        <v>662</v>
      </c>
      <c r="C5" s="907" t="s">
        <v>663</v>
      </c>
    </row>
    <row r="6" spans="2:3" ht="14.4" x14ac:dyDescent="0.3">
      <c r="B6" s="906" t="s">
        <v>664</v>
      </c>
      <c r="C6" s="907" t="s">
        <v>665</v>
      </c>
    </row>
    <row r="7" spans="2:3" ht="14.4" x14ac:dyDescent="0.3">
      <c r="B7" s="906" t="s">
        <v>845</v>
      </c>
      <c r="C7" s="907" t="s">
        <v>846</v>
      </c>
    </row>
    <row r="8" spans="2:3" ht="14.4" x14ac:dyDescent="0.3">
      <c r="B8" s="906" t="s">
        <v>666</v>
      </c>
      <c r="C8" s="907" t="s">
        <v>667</v>
      </c>
    </row>
    <row r="9" spans="2:3" ht="14.4" x14ac:dyDescent="0.3">
      <c r="B9" s="906" t="s">
        <v>668</v>
      </c>
      <c r="C9" s="907" t="s">
        <v>669</v>
      </c>
    </row>
    <row r="10" spans="2:3" ht="14.4" x14ac:dyDescent="0.3">
      <c r="B10" s="906" t="s">
        <v>670</v>
      </c>
      <c r="C10" s="908" t="s">
        <v>671</v>
      </c>
    </row>
    <row r="11" spans="2:3" ht="14.4" x14ac:dyDescent="0.3">
      <c r="B11" s="906" t="s">
        <v>2173</v>
      </c>
      <c r="C11" s="907" t="s">
        <v>673</v>
      </c>
    </row>
    <row r="12" spans="2:3" ht="14.4" x14ac:dyDescent="0.3">
      <c r="B12" s="906" t="s">
        <v>2174</v>
      </c>
      <c r="C12" s="907" t="s">
        <v>673</v>
      </c>
    </row>
    <row r="13" spans="2:3" ht="14.4" x14ac:dyDescent="0.3">
      <c r="B13" s="906" t="s">
        <v>2175</v>
      </c>
      <c r="C13" s="907" t="s">
        <v>674</v>
      </c>
    </row>
    <row r="14" spans="2:3" ht="14.4" x14ac:dyDescent="0.3">
      <c r="B14" s="906" t="s">
        <v>2176</v>
      </c>
      <c r="C14" s="907" t="s">
        <v>675</v>
      </c>
    </row>
    <row r="15" spans="2:3" ht="14.4" x14ac:dyDescent="0.3">
      <c r="B15" s="906" t="s">
        <v>2177</v>
      </c>
      <c r="C15" s="907" t="s">
        <v>676</v>
      </c>
    </row>
    <row r="16" spans="2:3" ht="14.4" x14ac:dyDescent="0.3">
      <c r="B16" s="906" t="s">
        <v>2178</v>
      </c>
      <c r="C16" s="907" t="s">
        <v>676</v>
      </c>
    </row>
    <row r="17" spans="2:3" ht="14.4" x14ac:dyDescent="0.3">
      <c r="B17" s="906" t="s">
        <v>2179</v>
      </c>
      <c r="C17" s="907" t="s">
        <v>676</v>
      </c>
    </row>
    <row r="18" spans="2:3" ht="14.4" x14ac:dyDescent="0.3">
      <c r="B18" s="906" t="s">
        <v>2182</v>
      </c>
      <c r="C18" s="907" t="s">
        <v>677</v>
      </c>
    </row>
    <row r="19" spans="2:3" ht="14.4" x14ac:dyDescent="0.3">
      <c r="B19" s="906" t="s">
        <v>2180</v>
      </c>
      <c r="C19" s="907" t="s">
        <v>677</v>
      </c>
    </row>
    <row r="20" spans="2:3" ht="14.4" x14ac:dyDescent="0.3">
      <c r="B20" s="906" t="s">
        <v>2181</v>
      </c>
      <c r="C20" s="907" t="s">
        <v>677</v>
      </c>
    </row>
    <row r="21" spans="2:3" ht="14.4" x14ac:dyDescent="0.3">
      <c r="B21" s="906" t="s">
        <v>2183</v>
      </c>
      <c r="C21" s="907" t="s">
        <v>678</v>
      </c>
    </row>
    <row r="22" spans="2:3" ht="14.4" x14ac:dyDescent="0.3">
      <c r="B22" s="906" t="s">
        <v>2184</v>
      </c>
      <c r="C22" s="907" t="s">
        <v>678</v>
      </c>
    </row>
    <row r="23" spans="2:3" ht="14.4" x14ac:dyDescent="0.3">
      <c r="B23" s="906" t="s">
        <v>2185</v>
      </c>
      <c r="C23" s="907" t="s">
        <v>678</v>
      </c>
    </row>
    <row r="24" spans="2:3" ht="14.4" x14ac:dyDescent="0.3">
      <c r="B24" s="906" t="s">
        <v>2189</v>
      </c>
      <c r="C24" s="908" t="s">
        <v>681</v>
      </c>
    </row>
    <row r="25" spans="2:3" ht="14.4" x14ac:dyDescent="0.3">
      <c r="B25" s="906" t="s">
        <v>2190</v>
      </c>
      <c r="C25" s="908" t="s">
        <v>681</v>
      </c>
    </row>
    <row r="26" spans="2:3" ht="14.4" x14ac:dyDescent="0.3">
      <c r="B26" s="906" t="s">
        <v>679</v>
      </c>
      <c r="C26" s="908" t="s">
        <v>682</v>
      </c>
    </row>
    <row r="27" spans="2:3" ht="14.4" x14ac:dyDescent="0.3">
      <c r="B27" s="906" t="s">
        <v>680</v>
      </c>
      <c r="C27" s="908" t="s">
        <v>683</v>
      </c>
    </row>
    <row r="28" spans="2:3" ht="14.4" x14ac:dyDescent="0.3">
      <c r="B28" s="906" t="s">
        <v>2186</v>
      </c>
      <c r="C28" s="908" t="s">
        <v>684</v>
      </c>
    </row>
    <row r="29" spans="2:3" ht="14.4" x14ac:dyDescent="0.3">
      <c r="B29" s="906" t="s">
        <v>2187</v>
      </c>
      <c r="C29" s="908" t="s">
        <v>684</v>
      </c>
    </row>
    <row r="30" spans="2:3" ht="14.4" x14ac:dyDescent="0.3">
      <c r="B30" s="906" t="s">
        <v>2188</v>
      </c>
      <c r="C30" s="908" t="s">
        <v>684</v>
      </c>
    </row>
    <row r="31" spans="2:3" ht="14.4" x14ac:dyDescent="0.3">
      <c r="B31" s="906" t="s">
        <v>2191</v>
      </c>
      <c r="C31" s="908" t="s">
        <v>685</v>
      </c>
    </row>
    <row r="32" spans="2:3" ht="14.4" x14ac:dyDescent="0.3">
      <c r="B32" s="906" t="s">
        <v>2192</v>
      </c>
      <c r="C32" s="908" t="s">
        <v>685</v>
      </c>
    </row>
    <row r="33" spans="2:3" ht="14.4" x14ac:dyDescent="0.3">
      <c r="B33" s="906" t="s">
        <v>2193</v>
      </c>
      <c r="C33" s="908" t="s">
        <v>685</v>
      </c>
    </row>
    <row r="34" spans="2:3" ht="14.4" x14ac:dyDescent="0.3">
      <c r="B34" s="906" t="s">
        <v>2194</v>
      </c>
      <c r="C34" s="908" t="s">
        <v>686</v>
      </c>
    </row>
    <row r="35" spans="2:3" ht="14.4" x14ac:dyDescent="0.3">
      <c r="B35" s="906" t="s">
        <v>2195</v>
      </c>
      <c r="C35" s="908" t="s">
        <v>686</v>
      </c>
    </row>
    <row r="36" spans="2:3" ht="14.4" x14ac:dyDescent="0.3">
      <c r="B36" s="906" t="s">
        <v>2196</v>
      </c>
      <c r="C36" s="908" t="s">
        <v>686</v>
      </c>
    </row>
    <row r="37" spans="2:3" ht="14.4" x14ac:dyDescent="0.3">
      <c r="B37" s="906" t="s">
        <v>687</v>
      </c>
      <c r="C37" s="908" t="s">
        <v>688</v>
      </c>
    </row>
    <row r="38" spans="2:3" ht="14.4" x14ac:dyDescent="0.3">
      <c r="B38" s="906" t="s">
        <v>847</v>
      </c>
      <c r="C38" s="908" t="s">
        <v>848</v>
      </c>
    </row>
  </sheetData>
  <mergeCells count="1">
    <mergeCell ref="B1:C3"/>
  </mergeCells>
  <hyperlinks>
    <hyperlink ref="B5" location="'1. Content'!A1" display="1. Content"/>
    <hyperlink ref="B6" location="'2. Assumptions'!A1" display="2. Assumptions"/>
    <hyperlink ref="B9" location="'5. Financial Summary'!A1" display="5. Financial Summary"/>
    <hyperlink ref="B10" location="'6. CB Report'!A1" display="6. CB Report"/>
    <hyperlink ref="B24:B26" location="'14. Economic Feasibility Model3'!A1" display="14. Economic Feasibility Model3"/>
    <hyperlink ref="B24" location="'13a. Annex M1 CEDPLA - Riego'!A1" display="13a. Annex M1 CEDPLA - Irrigation"/>
    <hyperlink ref="B7" location="'3. EFA '!A1" display="3. Economic Benefits RECLIMA"/>
    <hyperlink ref="B8" location="'4. Economic Summary'!A1" display="4. Economic Summary"/>
    <hyperlink ref="B11" location="'7. Feasibility M1 - Riego'!A1" display="7. Feasibility M1"/>
    <hyperlink ref="B13:B21" location="'15. Feasibility C1'!A1" display="15. Feasibility C1"/>
    <hyperlink ref="B13" location="'8. Feasibility M2'!A1" display="8. Feasibility M2"/>
    <hyperlink ref="B14" location="'9. Feasibility M3'!A1" display="9. Feasibility M3"/>
    <hyperlink ref="B15" location="'10. Feasibility M4 - Riego'!A1" display="10. Feasibility M4: FRUAGR - Irrigation"/>
    <hyperlink ref="B18" location="'11. Feasibility M5 - Bebedero'!A1" display="11a. Feasibility M5: SILLEC - Drinker"/>
    <hyperlink ref="B21" location="'12. Feasibility M6 - Bebedero'!A1" display="12a. Feasibility M6: SILSOM - Drinker"/>
    <hyperlink ref="B26:B28" location="'14. Economic Feasibility Model3'!A1" display="14. Economic Feasibility Model3"/>
    <hyperlink ref="B31:B34" location="'14. Economic Feasibility Model3'!A1" display="14. Economic Feasibility Model3"/>
    <hyperlink ref="B26" location="'14. Annex M2 MARREG'!A1" display="14. Annex M2 MARREG"/>
    <hyperlink ref="B27" location="'15. Annex M3 MARFOM'!A1" display="15. Annex M3 MARFOM"/>
    <hyperlink ref="B28" location="'16a. Annex M4 FRUAGR - Riego  '!A1" display="16a. Annex M4 FRUAGR - Irrigation"/>
    <hyperlink ref="B31" location="'17a. Annex M 5 SILLEC - Bebeder'!A1" display="17a. Annex M5 SILLEC - Drinker"/>
    <hyperlink ref="B34" location="'18a. Annex M6 SILSOM - Bebedero'!A1" display="18a. Annex M6 SILSOM - Drinker"/>
    <hyperlink ref="B37" location="'19. Annex Without Project SP'!A1" display="19. Annex Without Project"/>
    <hyperlink ref="B38" location="'20.Incorporacion.Productiva'!A1" display="20. Incorporación productiva"/>
    <hyperlink ref="B12" location="'7. Feasibility M1 - Reservorio'!A1" display="7b. Feasibility M1: CEDPLA - Reservoir"/>
    <hyperlink ref="B16" location="'10. Feasibility M4 - Reservorio'!A1" display="10. Feasibility M4: FRUAGR - Reservoir"/>
    <hyperlink ref="B17" location="'11. Feasibility M5 - Manejo'!A1" display="10c. Feasibility M4: FRUAGR - Season"/>
    <hyperlink ref="B19" location="'11. Feasibility M5 - Reservorio'!A1" display="11b. Feasibility M5: SILLEC - Reservoir"/>
    <hyperlink ref="B20" location="'11. Feasibility M5'!A1" display="11. Feasibility M5"/>
    <hyperlink ref="B22" location="'12. Feasibility M6 - Reservorio'!A1" display="12b. Feasibility M6: SILSOM - Reservoir"/>
    <hyperlink ref="B23" location="'12. Feasibility M6 - Manejo'!A1" display="12a. Feasibility M6: SILSOM - Handling"/>
    <hyperlink ref="B25" location="'13b. Annex CEDPLA - Reservorio'!A1" display="13b. Annex M1 CEDPLA - Reservoir"/>
    <hyperlink ref="B29" location="'16b. Annex M4 FRUAGR - Reservor'!A1" display="16b. Annex M4 FRUAGR - Reservoir"/>
    <hyperlink ref="B30" location="'16c. Annex M4 FRUAGR - Invierno'!A1" display="16c. Annex M4 FRUAGR - Season"/>
    <hyperlink ref="B32" location="'17b. Annex M5 - Reservorio'!A1" display="17b. Annex M5 SILLEC - Reservoir"/>
    <hyperlink ref="B33" location="'17c. Annex M5 SILLEC - Manejo'!A1" display="17c. Annex M5 SILLEC - Handling"/>
    <hyperlink ref="B35" location="'18b. Annex M6 - Reservorio'!A1" display="18b. Annex M6 SILSOM - Reservoir"/>
    <hyperlink ref="B36" location="'18c. Annex M6 SILSOM - Manejo'!A1" display="18c. Annex M6 SILSOM - Handling"/>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
  <sheetViews>
    <sheetView workbookViewId="0"/>
  </sheetViews>
  <sheetFormatPr defaultColWidth="11.44140625" defaultRowHeight="14.4" x14ac:dyDescent="0.3"/>
  <cols>
    <col min="1" max="18" width="36.6640625" customWidth="1"/>
  </cols>
  <sheetData>
    <row r="1" spans="1:18" x14ac:dyDescent="0.3">
      <c r="A1" s="657" t="s">
        <v>691</v>
      </c>
    </row>
    <row r="2" spans="1:18" x14ac:dyDescent="0.3">
      <c r="P2" t="e">
        <f ca="1">_xll.CB.RecalcCounterFN()</f>
        <v>#NAME?</v>
      </c>
    </row>
    <row r="3" spans="1:18" x14ac:dyDescent="0.3">
      <c r="A3" t="s">
        <v>692</v>
      </c>
      <c r="B3" t="s">
        <v>693</v>
      </c>
      <c r="C3">
        <v>0</v>
      </c>
    </row>
    <row r="4" spans="1:18" x14ac:dyDescent="0.3">
      <c r="A4" t="s">
        <v>694</v>
      </c>
    </row>
    <row r="5" spans="1:18" x14ac:dyDescent="0.3">
      <c r="A5" t="s">
        <v>695</v>
      </c>
    </row>
    <row r="7" spans="1:18" x14ac:dyDescent="0.3">
      <c r="A7" s="657" t="s">
        <v>696</v>
      </c>
      <c r="B7" t="s">
        <v>697</v>
      </c>
    </row>
    <row r="8" spans="1:18" x14ac:dyDescent="0.3">
      <c r="B8">
        <v>18</v>
      </c>
    </row>
    <row r="10" spans="1:18" x14ac:dyDescent="0.3">
      <c r="A10" t="s">
        <v>698</v>
      </c>
    </row>
    <row r="11" spans="1:18" x14ac:dyDescent="0.3">
      <c r="A11" t="e">
        <f>CB_DATA_!#REF!</f>
        <v>#REF!</v>
      </c>
      <c r="B11" t="e">
        <f>'2. Assumptions'!#REF!</f>
        <v>#REF!</v>
      </c>
      <c r="C11" t="e">
        <f>'7. Feasibility M1 - Riego'!#REF!</f>
        <v>#REF!</v>
      </c>
      <c r="D11" t="e">
        <f>'8. Feasibility M2'!#REF!</f>
        <v>#REF!</v>
      </c>
      <c r="E11" t="e">
        <f>'9. Feasibility M3'!#REF!</f>
        <v>#REF!</v>
      </c>
      <c r="F11" t="e">
        <f>'10. Feasibility M4 - Riego'!#REF!</f>
        <v>#REF!</v>
      </c>
      <c r="G11" t="e">
        <f>'11. Feasibility M5 - Bebedero'!#REF!</f>
        <v>#REF!</v>
      </c>
      <c r="H11" t="e">
        <f>'12. Feasibility M6 - Bebedero'!#REF!</f>
        <v>#REF!</v>
      </c>
      <c r="I11" t="e">
        <f>'3. EFA '!#REF!</f>
        <v>#REF!</v>
      </c>
      <c r="J11" t="e">
        <f>'7. Feasibility M1 - Reservorio'!#REF!</f>
        <v>#REF!</v>
      </c>
      <c r="K11" t="e">
        <f>'10. Feasibility M4 - Reservorio'!#REF!</f>
        <v>#REF!</v>
      </c>
      <c r="L11" t="e">
        <f>'10. Feasibility M4 - Invierno'!#REF!</f>
        <v>#REF!</v>
      </c>
      <c r="M11" t="e">
        <f>'11. Feasibility M5 - Reservorio'!#REF!</f>
        <v>#REF!</v>
      </c>
      <c r="N11" t="e">
        <f>'11. Feasibility M5 - Manejo'!#REF!</f>
        <v>#REF!</v>
      </c>
      <c r="O11" t="e">
        <f>'12. Feasibility M6 - Reservorio'!#REF!</f>
        <v>#REF!</v>
      </c>
      <c r="P11" t="e">
        <f>'12. Feasibility M6 - Manejo'!#REF!</f>
        <v>#REF!</v>
      </c>
      <c r="Q11" t="e">
        <f>'4. Economic Summary'!#REF!</f>
        <v>#REF!</v>
      </c>
      <c r="R11" t="e">
        <f>'5. Financial Summary'!#REF!</f>
        <v>#REF!</v>
      </c>
    </row>
    <row r="13" spans="1:18" x14ac:dyDescent="0.3">
      <c r="A13" t="s">
        <v>699</v>
      </c>
    </row>
    <row r="14" spans="1:18" x14ac:dyDescent="0.3">
      <c r="A14" t="s">
        <v>703</v>
      </c>
      <c r="B14" t="s">
        <v>707</v>
      </c>
      <c r="C14" t="s">
        <v>717</v>
      </c>
      <c r="D14" t="s">
        <v>718</v>
      </c>
      <c r="E14" t="s">
        <v>719</v>
      </c>
      <c r="F14" t="s">
        <v>720</v>
      </c>
      <c r="G14" t="s">
        <v>721</v>
      </c>
      <c r="H14" t="s">
        <v>722</v>
      </c>
      <c r="I14" t="s">
        <v>844</v>
      </c>
      <c r="J14" t="s">
        <v>1928</v>
      </c>
      <c r="K14" t="s">
        <v>1929</v>
      </c>
      <c r="L14" t="s">
        <v>1930</v>
      </c>
      <c r="M14" t="s">
        <v>1931</v>
      </c>
      <c r="N14" t="s">
        <v>1932</v>
      </c>
      <c r="O14" t="s">
        <v>1933</v>
      </c>
      <c r="P14" t="s">
        <v>2163</v>
      </c>
      <c r="Q14" t="s">
        <v>2323</v>
      </c>
      <c r="R14" t="s">
        <v>2350</v>
      </c>
    </row>
    <row r="16" spans="1:18" x14ac:dyDescent="0.3">
      <c r="A16" t="s">
        <v>700</v>
      </c>
    </row>
    <row r="19" spans="1:18" x14ac:dyDescent="0.3">
      <c r="A19" t="s">
        <v>701</v>
      </c>
    </row>
    <row r="20" spans="1:18" x14ac:dyDescent="0.3">
      <c r="A20">
        <v>31</v>
      </c>
      <c r="B20">
        <v>40</v>
      </c>
      <c r="C20">
        <v>26</v>
      </c>
      <c r="D20">
        <v>26</v>
      </c>
      <c r="E20">
        <v>26</v>
      </c>
      <c r="F20">
        <v>26</v>
      </c>
      <c r="G20">
        <v>26</v>
      </c>
      <c r="H20">
        <v>26</v>
      </c>
      <c r="I20">
        <v>31</v>
      </c>
      <c r="J20">
        <v>26</v>
      </c>
      <c r="K20">
        <v>26</v>
      </c>
      <c r="L20">
        <v>26</v>
      </c>
      <c r="M20">
        <v>26</v>
      </c>
      <c r="N20">
        <v>26</v>
      </c>
      <c r="O20">
        <v>26</v>
      </c>
      <c r="P20">
        <v>26</v>
      </c>
      <c r="Q20">
        <v>31</v>
      </c>
      <c r="R20">
        <v>31</v>
      </c>
    </row>
    <row r="25" spans="1:18" x14ac:dyDescent="0.3">
      <c r="A25" s="657" t="s">
        <v>702</v>
      </c>
    </row>
    <row r="26" spans="1:18" x14ac:dyDescent="0.3">
      <c r="A26" s="911" t="s">
        <v>704</v>
      </c>
      <c r="B26" s="911" t="s">
        <v>712</v>
      </c>
      <c r="I26" s="911" t="s">
        <v>708</v>
      </c>
      <c r="Q26" s="911" t="s">
        <v>708</v>
      </c>
      <c r="R26" s="911" t="s">
        <v>708</v>
      </c>
    </row>
    <row r="27" spans="1:18" x14ac:dyDescent="0.3">
      <c r="A27" t="s">
        <v>705</v>
      </c>
      <c r="B27" t="s">
        <v>2477</v>
      </c>
      <c r="I27" t="s">
        <v>2524</v>
      </c>
      <c r="Q27" t="s">
        <v>2527</v>
      </c>
      <c r="R27" t="s">
        <v>2526</v>
      </c>
    </row>
    <row r="28" spans="1:18" x14ac:dyDescent="0.3">
      <c r="A28" s="911" t="s">
        <v>706</v>
      </c>
      <c r="B28" s="911" t="s">
        <v>706</v>
      </c>
      <c r="I28" s="911" t="s">
        <v>706</v>
      </c>
      <c r="Q28" s="911" t="s">
        <v>706</v>
      </c>
      <c r="R28" s="911" t="s">
        <v>706</v>
      </c>
    </row>
    <row r="29" spans="1:18" x14ac:dyDescent="0.3">
      <c r="A29" s="911" t="s">
        <v>708</v>
      </c>
      <c r="B29" s="911" t="s">
        <v>704</v>
      </c>
      <c r="I29" s="911" t="s">
        <v>704</v>
      </c>
      <c r="Q29" s="911" t="s">
        <v>704</v>
      </c>
      <c r="R29" s="911" t="s">
        <v>704</v>
      </c>
    </row>
    <row r="30" spans="1:18" x14ac:dyDescent="0.3">
      <c r="A30" t="s">
        <v>2525</v>
      </c>
      <c r="B30" t="s">
        <v>709</v>
      </c>
      <c r="I30" t="s">
        <v>2321</v>
      </c>
      <c r="Q30" t="s">
        <v>2352</v>
      </c>
      <c r="R30" t="s">
        <v>2351</v>
      </c>
    </row>
    <row r="31" spans="1:18" x14ac:dyDescent="0.3">
      <c r="A31" s="911" t="s">
        <v>706</v>
      </c>
      <c r="B31" s="911" t="s">
        <v>706</v>
      </c>
      <c r="I31" s="911" t="s">
        <v>706</v>
      </c>
      <c r="Q31" s="911" t="s">
        <v>706</v>
      </c>
      <c r="R31" s="911" t="s">
        <v>706</v>
      </c>
    </row>
    <row r="32" spans="1:18" x14ac:dyDescent="0.3">
      <c r="B32" s="911" t="s">
        <v>711</v>
      </c>
    </row>
    <row r="33" spans="2:2" x14ac:dyDescent="0.3">
      <c r="B33" t="s">
        <v>2478</v>
      </c>
    </row>
    <row r="34" spans="2:2" x14ac:dyDescent="0.3">
      <c r="B34" s="911" t="s">
        <v>706</v>
      </c>
    </row>
    <row r="35" spans="2:2" x14ac:dyDescent="0.3">
      <c r="B35" s="911" t="s">
        <v>710</v>
      </c>
    </row>
    <row r="36" spans="2:2" x14ac:dyDescent="0.3">
      <c r="B36" t="s">
        <v>2479</v>
      </c>
    </row>
    <row r="37" spans="2:2" x14ac:dyDescent="0.3">
      <c r="B37" s="911" t="s">
        <v>706</v>
      </c>
    </row>
    <row r="38" spans="2:2" x14ac:dyDescent="0.3">
      <c r="B38" s="911" t="s">
        <v>708</v>
      </c>
    </row>
    <row r="39" spans="2:2" x14ac:dyDescent="0.3">
      <c r="B39" t="s">
        <v>2480</v>
      </c>
    </row>
    <row r="40" spans="2:2" x14ac:dyDescent="0.3">
      <c r="B40" s="911" t="s">
        <v>706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tabColor rgb="FFC00000"/>
  </sheetPr>
  <dimension ref="A2:AG208"/>
  <sheetViews>
    <sheetView showGridLines="0" zoomScaleNormal="100" zoomScaleSheetLayoutView="100" workbookViewId="0">
      <selection activeCell="B1" sqref="B1"/>
    </sheetView>
  </sheetViews>
  <sheetFormatPr defaultColWidth="11.5546875" defaultRowHeight="17.399999999999999" x14ac:dyDescent="0.25"/>
  <cols>
    <col min="1" max="1" width="7.6640625" style="1001" customWidth="1"/>
    <col min="2" max="2" width="81.6640625" style="5" customWidth="1"/>
    <col min="3" max="3" width="19.5546875" style="15" customWidth="1"/>
    <col min="4" max="4" width="14.33203125" style="608" customWidth="1"/>
    <col min="5" max="5" width="13" style="286" customWidth="1"/>
    <col min="6" max="7" width="13" style="15" bestFit="1" customWidth="1"/>
    <col min="8" max="8" width="14.33203125" style="15" customWidth="1"/>
    <col min="9" max="9" width="11.109375" style="15" customWidth="1"/>
    <col min="10" max="10" width="14.6640625" style="5" customWidth="1"/>
    <col min="11" max="11" width="49.33203125" style="5" customWidth="1"/>
    <col min="12" max="12" width="15.109375" style="1536" customWidth="1"/>
    <col min="13" max="13" width="13.88671875" style="1543" customWidth="1"/>
    <col min="14" max="14" width="9.33203125" style="288" customWidth="1"/>
    <col min="15" max="15" width="11.6640625" style="288" customWidth="1"/>
    <col min="16" max="33" width="11.5546875" style="288"/>
    <col min="34" max="38" width="11.5546875" style="5"/>
    <col min="39" max="39" width="11.5546875" style="5" customWidth="1"/>
    <col min="40" max="207" width="11.5546875" style="5"/>
    <col min="208" max="208" width="3.6640625" style="5" customWidth="1"/>
    <col min="209" max="209" width="34.5546875" style="5" customWidth="1"/>
    <col min="210" max="210" width="12.6640625" style="5" bestFit="1" customWidth="1"/>
    <col min="211" max="211" width="20.88671875" style="5" customWidth="1"/>
    <col min="212" max="212" width="11.5546875" style="5"/>
    <col min="213" max="213" width="5.5546875" style="5" customWidth="1"/>
    <col min="214" max="214" width="11.5546875" style="5"/>
    <col min="215" max="215" width="46.33203125" style="5" customWidth="1"/>
    <col min="216" max="216" width="13.6640625" style="5" customWidth="1"/>
    <col min="217" max="217" width="13.5546875" style="5" bestFit="1" customWidth="1"/>
    <col min="218" max="218" width="14.109375" style="5" customWidth="1"/>
    <col min="219" max="463" width="11.5546875" style="5"/>
    <col min="464" max="464" width="3.6640625" style="5" customWidth="1"/>
    <col min="465" max="465" width="34.5546875" style="5" customWidth="1"/>
    <col min="466" max="466" width="12.6640625" style="5" bestFit="1" customWidth="1"/>
    <col min="467" max="467" width="20.88671875" style="5" customWidth="1"/>
    <col min="468" max="468" width="11.5546875" style="5"/>
    <col min="469" max="469" width="5.5546875" style="5" customWidth="1"/>
    <col min="470" max="470" width="11.5546875" style="5"/>
    <col min="471" max="471" width="46.33203125" style="5" customWidth="1"/>
    <col min="472" max="472" width="13.6640625" style="5" customWidth="1"/>
    <col min="473" max="473" width="13.5546875" style="5" bestFit="1" customWidth="1"/>
    <col min="474" max="474" width="14.109375" style="5" customWidth="1"/>
    <col min="475" max="719" width="11.5546875" style="5"/>
    <col min="720" max="720" width="3.6640625" style="5" customWidth="1"/>
    <col min="721" max="721" width="34.5546875" style="5" customWidth="1"/>
    <col min="722" max="722" width="12.6640625" style="5" bestFit="1" customWidth="1"/>
    <col min="723" max="723" width="20.88671875" style="5" customWidth="1"/>
    <col min="724" max="724" width="11.5546875" style="5"/>
    <col min="725" max="725" width="5.5546875" style="5" customWidth="1"/>
    <col min="726" max="726" width="11.5546875" style="5"/>
    <col min="727" max="727" width="46.33203125" style="5" customWidth="1"/>
    <col min="728" max="728" width="13.6640625" style="5" customWidth="1"/>
    <col min="729" max="729" width="13.5546875" style="5" bestFit="1" customWidth="1"/>
    <col min="730" max="730" width="14.109375" style="5" customWidth="1"/>
    <col min="731" max="975" width="11.5546875" style="5"/>
    <col min="976" max="976" width="3.6640625" style="5" customWidth="1"/>
    <col min="977" max="977" width="34.5546875" style="5" customWidth="1"/>
    <col min="978" max="978" width="12.6640625" style="5" bestFit="1" customWidth="1"/>
    <col min="979" max="979" width="20.88671875" style="5" customWidth="1"/>
    <col min="980" max="980" width="11.5546875" style="5"/>
    <col min="981" max="981" width="5.5546875" style="5" customWidth="1"/>
    <col min="982" max="982" width="11.5546875" style="5"/>
    <col min="983" max="983" width="46.33203125" style="5" customWidth="1"/>
    <col min="984" max="984" width="13.6640625" style="5" customWidth="1"/>
    <col min="985" max="985" width="13.5546875" style="5" bestFit="1" customWidth="1"/>
    <col min="986" max="986" width="14.109375" style="5" customWidth="1"/>
    <col min="987" max="1231" width="11.5546875" style="5"/>
    <col min="1232" max="1232" width="3.6640625" style="5" customWidth="1"/>
    <col min="1233" max="1233" width="34.5546875" style="5" customWidth="1"/>
    <col min="1234" max="1234" width="12.6640625" style="5" bestFit="1" customWidth="1"/>
    <col min="1235" max="1235" width="20.88671875" style="5" customWidth="1"/>
    <col min="1236" max="1236" width="11.5546875" style="5"/>
    <col min="1237" max="1237" width="5.5546875" style="5" customWidth="1"/>
    <col min="1238" max="1238" width="11.5546875" style="5"/>
    <col min="1239" max="1239" width="46.33203125" style="5" customWidth="1"/>
    <col min="1240" max="1240" width="13.6640625" style="5" customWidth="1"/>
    <col min="1241" max="1241" width="13.5546875" style="5" bestFit="1" customWidth="1"/>
    <col min="1242" max="1242" width="14.109375" style="5" customWidth="1"/>
    <col min="1243" max="1487" width="11.5546875" style="5"/>
    <col min="1488" max="1488" width="3.6640625" style="5" customWidth="1"/>
    <col min="1489" max="1489" width="34.5546875" style="5" customWidth="1"/>
    <col min="1490" max="1490" width="12.6640625" style="5" bestFit="1" customWidth="1"/>
    <col min="1491" max="1491" width="20.88671875" style="5" customWidth="1"/>
    <col min="1492" max="1492" width="11.5546875" style="5"/>
    <col min="1493" max="1493" width="5.5546875" style="5" customWidth="1"/>
    <col min="1494" max="1494" width="11.5546875" style="5"/>
    <col min="1495" max="1495" width="46.33203125" style="5" customWidth="1"/>
    <col min="1496" max="1496" width="13.6640625" style="5" customWidth="1"/>
    <col min="1497" max="1497" width="13.5546875" style="5" bestFit="1" customWidth="1"/>
    <col min="1498" max="1498" width="14.109375" style="5" customWidth="1"/>
    <col min="1499" max="1743" width="11.5546875" style="5"/>
    <col min="1744" max="1744" width="3.6640625" style="5" customWidth="1"/>
    <col min="1745" max="1745" width="34.5546875" style="5" customWidth="1"/>
    <col min="1746" max="1746" width="12.6640625" style="5" bestFit="1" customWidth="1"/>
    <col min="1747" max="1747" width="20.88671875" style="5" customWidth="1"/>
    <col min="1748" max="1748" width="11.5546875" style="5"/>
    <col min="1749" max="1749" width="5.5546875" style="5" customWidth="1"/>
    <col min="1750" max="1750" width="11.5546875" style="5"/>
    <col min="1751" max="1751" width="46.33203125" style="5" customWidth="1"/>
    <col min="1752" max="1752" width="13.6640625" style="5" customWidth="1"/>
    <col min="1753" max="1753" width="13.5546875" style="5" bestFit="1" customWidth="1"/>
    <col min="1754" max="1754" width="14.109375" style="5" customWidth="1"/>
    <col min="1755" max="1999" width="11.5546875" style="5"/>
    <col min="2000" max="2000" width="3.6640625" style="5" customWidth="1"/>
    <col min="2001" max="2001" width="34.5546875" style="5" customWidth="1"/>
    <col min="2002" max="2002" width="12.6640625" style="5" bestFit="1" customWidth="1"/>
    <col min="2003" max="2003" width="20.88671875" style="5" customWidth="1"/>
    <col min="2004" max="2004" width="11.5546875" style="5"/>
    <col min="2005" max="2005" width="5.5546875" style="5" customWidth="1"/>
    <col min="2006" max="2006" width="11.5546875" style="5"/>
    <col min="2007" max="2007" width="46.33203125" style="5" customWidth="1"/>
    <col min="2008" max="2008" width="13.6640625" style="5" customWidth="1"/>
    <col min="2009" max="2009" width="13.5546875" style="5" bestFit="1" customWidth="1"/>
    <col min="2010" max="2010" width="14.109375" style="5" customWidth="1"/>
    <col min="2011" max="2255" width="11.5546875" style="5"/>
    <col min="2256" max="2256" width="3.6640625" style="5" customWidth="1"/>
    <col min="2257" max="2257" width="34.5546875" style="5" customWidth="1"/>
    <col min="2258" max="2258" width="12.6640625" style="5" bestFit="1" customWidth="1"/>
    <col min="2259" max="2259" width="20.88671875" style="5" customWidth="1"/>
    <col min="2260" max="2260" width="11.5546875" style="5"/>
    <col min="2261" max="2261" width="5.5546875" style="5" customWidth="1"/>
    <col min="2262" max="2262" width="11.5546875" style="5"/>
    <col min="2263" max="2263" width="46.33203125" style="5" customWidth="1"/>
    <col min="2264" max="2264" width="13.6640625" style="5" customWidth="1"/>
    <col min="2265" max="2265" width="13.5546875" style="5" bestFit="1" customWidth="1"/>
    <col min="2266" max="2266" width="14.109375" style="5" customWidth="1"/>
    <col min="2267" max="2511" width="11.5546875" style="5"/>
    <col min="2512" max="2512" width="3.6640625" style="5" customWidth="1"/>
    <col min="2513" max="2513" width="34.5546875" style="5" customWidth="1"/>
    <col min="2514" max="2514" width="12.6640625" style="5" bestFit="1" customWidth="1"/>
    <col min="2515" max="2515" width="20.88671875" style="5" customWidth="1"/>
    <col min="2516" max="2516" width="11.5546875" style="5"/>
    <col min="2517" max="2517" width="5.5546875" style="5" customWidth="1"/>
    <col min="2518" max="2518" width="11.5546875" style="5"/>
    <col min="2519" max="2519" width="46.33203125" style="5" customWidth="1"/>
    <col min="2520" max="2520" width="13.6640625" style="5" customWidth="1"/>
    <col min="2521" max="2521" width="13.5546875" style="5" bestFit="1" customWidth="1"/>
    <col min="2522" max="2522" width="14.109375" style="5" customWidth="1"/>
    <col min="2523" max="2767" width="11.5546875" style="5"/>
    <col min="2768" max="2768" width="3.6640625" style="5" customWidth="1"/>
    <col min="2769" max="2769" width="34.5546875" style="5" customWidth="1"/>
    <col min="2770" max="2770" width="12.6640625" style="5" bestFit="1" customWidth="1"/>
    <col min="2771" max="2771" width="20.88671875" style="5" customWidth="1"/>
    <col min="2772" max="2772" width="11.5546875" style="5"/>
    <col min="2773" max="2773" width="5.5546875" style="5" customWidth="1"/>
    <col min="2774" max="2774" width="11.5546875" style="5"/>
    <col min="2775" max="2775" width="46.33203125" style="5" customWidth="1"/>
    <col min="2776" max="2776" width="13.6640625" style="5" customWidth="1"/>
    <col min="2777" max="2777" width="13.5546875" style="5" bestFit="1" customWidth="1"/>
    <col min="2778" max="2778" width="14.109375" style="5" customWidth="1"/>
    <col min="2779" max="3023" width="11.5546875" style="5"/>
    <col min="3024" max="3024" width="3.6640625" style="5" customWidth="1"/>
    <col min="3025" max="3025" width="34.5546875" style="5" customWidth="1"/>
    <col min="3026" max="3026" width="12.6640625" style="5" bestFit="1" customWidth="1"/>
    <col min="3027" max="3027" width="20.88671875" style="5" customWidth="1"/>
    <col min="3028" max="3028" width="11.5546875" style="5"/>
    <col min="3029" max="3029" width="5.5546875" style="5" customWidth="1"/>
    <col min="3030" max="3030" width="11.5546875" style="5"/>
    <col min="3031" max="3031" width="46.33203125" style="5" customWidth="1"/>
    <col min="3032" max="3032" width="13.6640625" style="5" customWidth="1"/>
    <col min="3033" max="3033" width="13.5546875" style="5" bestFit="1" customWidth="1"/>
    <col min="3034" max="3034" width="14.109375" style="5" customWidth="1"/>
    <col min="3035" max="3279" width="11.5546875" style="5"/>
    <col min="3280" max="3280" width="3.6640625" style="5" customWidth="1"/>
    <col min="3281" max="3281" width="34.5546875" style="5" customWidth="1"/>
    <col min="3282" max="3282" width="12.6640625" style="5" bestFit="1" customWidth="1"/>
    <col min="3283" max="3283" width="20.88671875" style="5" customWidth="1"/>
    <col min="3284" max="3284" width="11.5546875" style="5"/>
    <col min="3285" max="3285" width="5.5546875" style="5" customWidth="1"/>
    <col min="3286" max="3286" width="11.5546875" style="5"/>
    <col min="3287" max="3287" width="46.33203125" style="5" customWidth="1"/>
    <col min="3288" max="3288" width="13.6640625" style="5" customWidth="1"/>
    <col min="3289" max="3289" width="13.5546875" style="5" bestFit="1" customWidth="1"/>
    <col min="3290" max="3290" width="14.109375" style="5" customWidth="1"/>
    <col min="3291" max="3535" width="11.5546875" style="5"/>
    <col min="3536" max="3536" width="3.6640625" style="5" customWidth="1"/>
    <col min="3537" max="3537" width="34.5546875" style="5" customWidth="1"/>
    <col min="3538" max="3538" width="12.6640625" style="5" bestFit="1" customWidth="1"/>
    <col min="3539" max="3539" width="20.88671875" style="5" customWidth="1"/>
    <col min="3540" max="3540" width="11.5546875" style="5"/>
    <col min="3541" max="3541" width="5.5546875" style="5" customWidth="1"/>
    <col min="3542" max="3542" width="11.5546875" style="5"/>
    <col min="3543" max="3543" width="46.33203125" style="5" customWidth="1"/>
    <col min="3544" max="3544" width="13.6640625" style="5" customWidth="1"/>
    <col min="3545" max="3545" width="13.5546875" style="5" bestFit="1" customWidth="1"/>
    <col min="3546" max="3546" width="14.109375" style="5" customWidth="1"/>
    <col min="3547" max="3791" width="11.5546875" style="5"/>
    <col min="3792" max="3792" width="3.6640625" style="5" customWidth="1"/>
    <col min="3793" max="3793" width="34.5546875" style="5" customWidth="1"/>
    <col min="3794" max="3794" width="12.6640625" style="5" bestFit="1" customWidth="1"/>
    <col min="3795" max="3795" width="20.88671875" style="5" customWidth="1"/>
    <col min="3796" max="3796" width="11.5546875" style="5"/>
    <col min="3797" max="3797" width="5.5546875" style="5" customWidth="1"/>
    <col min="3798" max="3798" width="11.5546875" style="5"/>
    <col min="3799" max="3799" width="46.33203125" style="5" customWidth="1"/>
    <col min="3800" max="3800" width="13.6640625" style="5" customWidth="1"/>
    <col min="3801" max="3801" width="13.5546875" style="5" bestFit="1" customWidth="1"/>
    <col min="3802" max="3802" width="14.109375" style="5" customWidth="1"/>
    <col min="3803" max="4047" width="11.5546875" style="5"/>
    <col min="4048" max="4048" width="3.6640625" style="5" customWidth="1"/>
    <col min="4049" max="4049" width="34.5546875" style="5" customWidth="1"/>
    <col min="4050" max="4050" width="12.6640625" style="5" bestFit="1" customWidth="1"/>
    <col min="4051" max="4051" width="20.88671875" style="5" customWidth="1"/>
    <col min="4052" max="4052" width="11.5546875" style="5"/>
    <col min="4053" max="4053" width="5.5546875" style="5" customWidth="1"/>
    <col min="4054" max="4054" width="11.5546875" style="5"/>
    <col min="4055" max="4055" width="46.33203125" style="5" customWidth="1"/>
    <col min="4056" max="4056" width="13.6640625" style="5" customWidth="1"/>
    <col min="4057" max="4057" width="13.5546875" style="5" bestFit="1" customWidth="1"/>
    <col min="4058" max="4058" width="14.109375" style="5" customWidth="1"/>
    <col min="4059" max="4303" width="11.5546875" style="5"/>
    <col min="4304" max="4304" width="3.6640625" style="5" customWidth="1"/>
    <col min="4305" max="4305" width="34.5546875" style="5" customWidth="1"/>
    <col min="4306" max="4306" width="12.6640625" style="5" bestFit="1" customWidth="1"/>
    <col min="4307" max="4307" width="20.88671875" style="5" customWidth="1"/>
    <col min="4308" max="4308" width="11.5546875" style="5"/>
    <col min="4309" max="4309" width="5.5546875" style="5" customWidth="1"/>
    <col min="4310" max="4310" width="11.5546875" style="5"/>
    <col min="4311" max="4311" width="46.33203125" style="5" customWidth="1"/>
    <col min="4312" max="4312" width="13.6640625" style="5" customWidth="1"/>
    <col min="4313" max="4313" width="13.5546875" style="5" bestFit="1" customWidth="1"/>
    <col min="4314" max="4314" width="14.109375" style="5" customWidth="1"/>
    <col min="4315" max="4559" width="11.5546875" style="5"/>
    <col min="4560" max="4560" width="3.6640625" style="5" customWidth="1"/>
    <col min="4561" max="4561" width="34.5546875" style="5" customWidth="1"/>
    <col min="4562" max="4562" width="12.6640625" style="5" bestFit="1" customWidth="1"/>
    <col min="4563" max="4563" width="20.88671875" style="5" customWidth="1"/>
    <col min="4564" max="4564" width="11.5546875" style="5"/>
    <col min="4565" max="4565" width="5.5546875" style="5" customWidth="1"/>
    <col min="4566" max="4566" width="11.5546875" style="5"/>
    <col min="4567" max="4567" width="46.33203125" style="5" customWidth="1"/>
    <col min="4568" max="4568" width="13.6640625" style="5" customWidth="1"/>
    <col min="4569" max="4569" width="13.5546875" style="5" bestFit="1" customWidth="1"/>
    <col min="4570" max="4570" width="14.109375" style="5" customWidth="1"/>
    <col min="4571" max="4815" width="11.5546875" style="5"/>
    <col min="4816" max="4816" width="3.6640625" style="5" customWidth="1"/>
    <col min="4817" max="4817" width="34.5546875" style="5" customWidth="1"/>
    <col min="4818" max="4818" width="12.6640625" style="5" bestFit="1" customWidth="1"/>
    <col min="4819" max="4819" width="20.88671875" style="5" customWidth="1"/>
    <col min="4820" max="4820" width="11.5546875" style="5"/>
    <col min="4821" max="4821" width="5.5546875" style="5" customWidth="1"/>
    <col min="4822" max="4822" width="11.5546875" style="5"/>
    <col min="4823" max="4823" width="46.33203125" style="5" customWidth="1"/>
    <col min="4824" max="4824" width="13.6640625" style="5" customWidth="1"/>
    <col min="4825" max="4825" width="13.5546875" style="5" bestFit="1" customWidth="1"/>
    <col min="4826" max="4826" width="14.109375" style="5" customWidth="1"/>
    <col min="4827" max="5071" width="11.5546875" style="5"/>
    <col min="5072" max="5072" width="3.6640625" style="5" customWidth="1"/>
    <col min="5073" max="5073" width="34.5546875" style="5" customWidth="1"/>
    <col min="5074" max="5074" width="12.6640625" style="5" bestFit="1" customWidth="1"/>
    <col min="5075" max="5075" width="20.88671875" style="5" customWidth="1"/>
    <col min="5076" max="5076" width="11.5546875" style="5"/>
    <col min="5077" max="5077" width="5.5546875" style="5" customWidth="1"/>
    <col min="5078" max="5078" width="11.5546875" style="5"/>
    <col min="5079" max="5079" width="46.33203125" style="5" customWidth="1"/>
    <col min="5080" max="5080" width="13.6640625" style="5" customWidth="1"/>
    <col min="5081" max="5081" width="13.5546875" style="5" bestFit="1" customWidth="1"/>
    <col min="5082" max="5082" width="14.109375" style="5" customWidth="1"/>
    <col min="5083" max="5327" width="11.5546875" style="5"/>
    <col min="5328" max="5328" width="3.6640625" style="5" customWidth="1"/>
    <col min="5329" max="5329" width="34.5546875" style="5" customWidth="1"/>
    <col min="5330" max="5330" width="12.6640625" style="5" bestFit="1" customWidth="1"/>
    <col min="5331" max="5331" width="20.88671875" style="5" customWidth="1"/>
    <col min="5332" max="5332" width="11.5546875" style="5"/>
    <col min="5333" max="5333" width="5.5546875" style="5" customWidth="1"/>
    <col min="5334" max="5334" width="11.5546875" style="5"/>
    <col min="5335" max="5335" width="46.33203125" style="5" customWidth="1"/>
    <col min="5336" max="5336" width="13.6640625" style="5" customWidth="1"/>
    <col min="5337" max="5337" width="13.5546875" style="5" bestFit="1" customWidth="1"/>
    <col min="5338" max="5338" width="14.109375" style="5" customWidth="1"/>
    <col min="5339" max="5583" width="11.5546875" style="5"/>
    <col min="5584" max="5584" width="3.6640625" style="5" customWidth="1"/>
    <col min="5585" max="5585" width="34.5546875" style="5" customWidth="1"/>
    <col min="5586" max="5586" width="12.6640625" style="5" bestFit="1" customWidth="1"/>
    <col min="5587" max="5587" width="20.88671875" style="5" customWidth="1"/>
    <col min="5588" max="5588" width="11.5546875" style="5"/>
    <col min="5589" max="5589" width="5.5546875" style="5" customWidth="1"/>
    <col min="5590" max="5590" width="11.5546875" style="5"/>
    <col min="5591" max="5591" width="46.33203125" style="5" customWidth="1"/>
    <col min="5592" max="5592" width="13.6640625" style="5" customWidth="1"/>
    <col min="5593" max="5593" width="13.5546875" style="5" bestFit="1" customWidth="1"/>
    <col min="5594" max="5594" width="14.109375" style="5" customWidth="1"/>
    <col min="5595" max="5839" width="11.5546875" style="5"/>
    <col min="5840" max="5840" width="3.6640625" style="5" customWidth="1"/>
    <col min="5841" max="5841" width="34.5546875" style="5" customWidth="1"/>
    <col min="5842" max="5842" width="12.6640625" style="5" bestFit="1" customWidth="1"/>
    <col min="5843" max="5843" width="20.88671875" style="5" customWidth="1"/>
    <col min="5844" max="5844" width="11.5546875" style="5"/>
    <col min="5845" max="5845" width="5.5546875" style="5" customWidth="1"/>
    <col min="5846" max="5846" width="11.5546875" style="5"/>
    <col min="5847" max="5847" width="46.33203125" style="5" customWidth="1"/>
    <col min="5848" max="5848" width="13.6640625" style="5" customWidth="1"/>
    <col min="5849" max="5849" width="13.5546875" style="5" bestFit="1" customWidth="1"/>
    <col min="5850" max="5850" width="14.109375" style="5" customWidth="1"/>
    <col min="5851" max="6095" width="11.5546875" style="5"/>
    <col min="6096" max="6096" width="3.6640625" style="5" customWidth="1"/>
    <col min="6097" max="6097" width="34.5546875" style="5" customWidth="1"/>
    <col min="6098" max="6098" width="12.6640625" style="5" bestFit="1" customWidth="1"/>
    <col min="6099" max="6099" width="20.88671875" style="5" customWidth="1"/>
    <col min="6100" max="6100" width="11.5546875" style="5"/>
    <col min="6101" max="6101" width="5.5546875" style="5" customWidth="1"/>
    <col min="6102" max="6102" width="11.5546875" style="5"/>
    <col min="6103" max="6103" width="46.33203125" style="5" customWidth="1"/>
    <col min="6104" max="6104" width="13.6640625" style="5" customWidth="1"/>
    <col min="6105" max="6105" width="13.5546875" style="5" bestFit="1" customWidth="1"/>
    <col min="6106" max="6106" width="14.109375" style="5" customWidth="1"/>
    <col min="6107" max="6351" width="11.5546875" style="5"/>
    <col min="6352" max="6352" width="3.6640625" style="5" customWidth="1"/>
    <col min="6353" max="6353" width="34.5546875" style="5" customWidth="1"/>
    <col min="6354" max="6354" width="12.6640625" style="5" bestFit="1" customWidth="1"/>
    <col min="6355" max="6355" width="20.88671875" style="5" customWidth="1"/>
    <col min="6356" max="6356" width="11.5546875" style="5"/>
    <col min="6357" max="6357" width="5.5546875" style="5" customWidth="1"/>
    <col min="6358" max="6358" width="11.5546875" style="5"/>
    <col min="6359" max="6359" width="46.33203125" style="5" customWidth="1"/>
    <col min="6360" max="6360" width="13.6640625" style="5" customWidth="1"/>
    <col min="6361" max="6361" width="13.5546875" style="5" bestFit="1" customWidth="1"/>
    <col min="6362" max="6362" width="14.109375" style="5" customWidth="1"/>
    <col min="6363" max="6607" width="11.5546875" style="5"/>
    <col min="6608" max="6608" width="3.6640625" style="5" customWidth="1"/>
    <col min="6609" max="6609" width="34.5546875" style="5" customWidth="1"/>
    <col min="6610" max="6610" width="12.6640625" style="5" bestFit="1" customWidth="1"/>
    <col min="6611" max="6611" width="20.88671875" style="5" customWidth="1"/>
    <col min="6612" max="6612" width="11.5546875" style="5"/>
    <col min="6613" max="6613" width="5.5546875" style="5" customWidth="1"/>
    <col min="6614" max="6614" width="11.5546875" style="5"/>
    <col min="6615" max="6615" width="46.33203125" style="5" customWidth="1"/>
    <col min="6616" max="6616" width="13.6640625" style="5" customWidth="1"/>
    <col min="6617" max="6617" width="13.5546875" style="5" bestFit="1" customWidth="1"/>
    <col min="6618" max="6618" width="14.109375" style="5" customWidth="1"/>
    <col min="6619" max="6863" width="11.5546875" style="5"/>
    <col min="6864" max="6864" width="3.6640625" style="5" customWidth="1"/>
    <col min="6865" max="6865" width="34.5546875" style="5" customWidth="1"/>
    <col min="6866" max="6866" width="12.6640625" style="5" bestFit="1" customWidth="1"/>
    <col min="6867" max="6867" width="20.88671875" style="5" customWidth="1"/>
    <col min="6868" max="6868" width="11.5546875" style="5"/>
    <col min="6869" max="6869" width="5.5546875" style="5" customWidth="1"/>
    <col min="6870" max="6870" width="11.5546875" style="5"/>
    <col min="6871" max="6871" width="46.33203125" style="5" customWidth="1"/>
    <col min="6872" max="6872" width="13.6640625" style="5" customWidth="1"/>
    <col min="6873" max="6873" width="13.5546875" style="5" bestFit="1" customWidth="1"/>
    <col min="6874" max="6874" width="14.109375" style="5" customWidth="1"/>
    <col min="6875" max="7119" width="11.5546875" style="5"/>
    <col min="7120" max="7120" width="3.6640625" style="5" customWidth="1"/>
    <col min="7121" max="7121" width="34.5546875" style="5" customWidth="1"/>
    <col min="7122" max="7122" width="12.6640625" style="5" bestFit="1" customWidth="1"/>
    <col min="7123" max="7123" width="20.88671875" style="5" customWidth="1"/>
    <col min="7124" max="7124" width="11.5546875" style="5"/>
    <col min="7125" max="7125" width="5.5546875" style="5" customWidth="1"/>
    <col min="7126" max="7126" width="11.5546875" style="5"/>
    <col min="7127" max="7127" width="46.33203125" style="5" customWidth="1"/>
    <col min="7128" max="7128" width="13.6640625" style="5" customWidth="1"/>
    <col min="7129" max="7129" width="13.5546875" style="5" bestFit="1" customWidth="1"/>
    <col min="7130" max="7130" width="14.109375" style="5" customWidth="1"/>
    <col min="7131" max="7375" width="11.5546875" style="5"/>
    <col min="7376" max="7376" width="3.6640625" style="5" customWidth="1"/>
    <col min="7377" max="7377" width="34.5546875" style="5" customWidth="1"/>
    <col min="7378" max="7378" width="12.6640625" style="5" bestFit="1" customWidth="1"/>
    <col min="7379" max="7379" width="20.88671875" style="5" customWidth="1"/>
    <col min="7380" max="7380" width="11.5546875" style="5"/>
    <col min="7381" max="7381" width="5.5546875" style="5" customWidth="1"/>
    <col min="7382" max="7382" width="11.5546875" style="5"/>
    <col min="7383" max="7383" width="46.33203125" style="5" customWidth="1"/>
    <col min="7384" max="7384" width="13.6640625" style="5" customWidth="1"/>
    <col min="7385" max="7385" width="13.5546875" style="5" bestFit="1" customWidth="1"/>
    <col min="7386" max="7386" width="14.109375" style="5" customWidth="1"/>
    <col min="7387" max="7631" width="11.5546875" style="5"/>
    <col min="7632" max="7632" width="3.6640625" style="5" customWidth="1"/>
    <col min="7633" max="7633" width="34.5546875" style="5" customWidth="1"/>
    <col min="7634" max="7634" width="12.6640625" style="5" bestFit="1" customWidth="1"/>
    <col min="7635" max="7635" width="20.88671875" style="5" customWidth="1"/>
    <col min="7636" max="7636" width="11.5546875" style="5"/>
    <col min="7637" max="7637" width="5.5546875" style="5" customWidth="1"/>
    <col min="7638" max="7638" width="11.5546875" style="5"/>
    <col min="7639" max="7639" width="46.33203125" style="5" customWidth="1"/>
    <col min="7640" max="7640" width="13.6640625" style="5" customWidth="1"/>
    <col min="7641" max="7641" width="13.5546875" style="5" bestFit="1" customWidth="1"/>
    <col min="7642" max="7642" width="14.109375" style="5" customWidth="1"/>
    <col min="7643" max="7887" width="11.5546875" style="5"/>
    <col min="7888" max="7888" width="3.6640625" style="5" customWidth="1"/>
    <col min="7889" max="7889" width="34.5546875" style="5" customWidth="1"/>
    <col min="7890" max="7890" width="12.6640625" style="5" bestFit="1" customWidth="1"/>
    <col min="7891" max="7891" width="20.88671875" style="5" customWidth="1"/>
    <col min="7892" max="7892" width="11.5546875" style="5"/>
    <col min="7893" max="7893" width="5.5546875" style="5" customWidth="1"/>
    <col min="7894" max="7894" width="11.5546875" style="5"/>
    <col min="7895" max="7895" width="46.33203125" style="5" customWidth="1"/>
    <col min="7896" max="7896" width="13.6640625" style="5" customWidth="1"/>
    <col min="7897" max="7897" width="13.5546875" style="5" bestFit="1" customWidth="1"/>
    <col min="7898" max="7898" width="14.109375" style="5" customWidth="1"/>
    <col min="7899" max="8143" width="11.5546875" style="5"/>
    <col min="8144" max="8144" width="3.6640625" style="5" customWidth="1"/>
    <col min="8145" max="8145" width="34.5546875" style="5" customWidth="1"/>
    <col min="8146" max="8146" width="12.6640625" style="5" bestFit="1" customWidth="1"/>
    <col min="8147" max="8147" width="20.88671875" style="5" customWidth="1"/>
    <col min="8148" max="8148" width="11.5546875" style="5"/>
    <col min="8149" max="8149" width="5.5546875" style="5" customWidth="1"/>
    <col min="8150" max="8150" width="11.5546875" style="5"/>
    <col min="8151" max="8151" width="46.33203125" style="5" customWidth="1"/>
    <col min="8152" max="8152" width="13.6640625" style="5" customWidth="1"/>
    <col min="8153" max="8153" width="13.5546875" style="5" bestFit="1" customWidth="1"/>
    <col min="8154" max="8154" width="14.109375" style="5" customWidth="1"/>
    <col min="8155" max="8399" width="11.5546875" style="5"/>
    <col min="8400" max="8400" width="3.6640625" style="5" customWidth="1"/>
    <col min="8401" max="8401" width="34.5546875" style="5" customWidth="1"/>
    <col min="8402" max="8402" width="12.6640625" style="5" bestFit="1" customWidth="1"/>
    <col min="8403" max="8403" width="20.88671875" style="5" customWidth="1"/>
    <col min="8404" max="8404" width="11.5546875" style="5"/>
    <col min="8405" max="8405" width="5.5546875" style="5" customWidth="1"/>
    <col min="8406" max="8406" width="11.5546875" style="5"/>
    <col min="8407" max="8407" width="46.33203125" style="5" customWidth="1"/>
    <col min="8408" max="8408" width="13.6640625" style="5" customWidth="1"/>
    <col min="8409" max="8409" width="13.5546875" style="5" bestFit="1" customWidth="1"/>
    <col min="8410" max="8410" width="14.109375" style="5" customWidth="1"/>
    <col min="8411" max="8655" width="11.5546875" style="5"/>
    <col min="8656" max="8656" width="3.6640625" style="5" customWidth="1"/>
    <col min="8657" max="8657" width="34.5546875" style="5" customWidth="1"/>
    <col min="8658" max="8658" width="12.6640625" style="5" bestFit="1" customWidth="1"/>
    <col min="8659" max="8659" width="20.88671875" style="5" customWidth="1"/>
    <col min="8660" max="8660" width="11.5546875" style="5"/>
    <col min="8661" max="8661" width="5.5546875" style="5" customWidth="1"/>
    <col min="8662" max="8662" width="11.5546875" style="5"/>
    <col min="8663" max="8663" width="46.33203125" style="5" customWidth="1"/>
    <col min="8664" max="8664" width="13.6640625" style="5" customWidth="1"/>
    <col min="8665" max="8665" width="13.5546875" style="5" bestFit="1" customWidth="1"/>
    <col min="8666" max="8666" width="14.109375" style="5" customWidth="1"/>
    <col min="8667" max="8911" width="11.5546875" style="5"/>
    <col min="8912" max="8912" width="3.6640625" style="5" customWidth="1"/>
    <col min="8913" max="8913" width="34.5546875" style="5" customWidth="1"/>
    <col min="8914" max="8914" width="12.6640625" style="5" bestFit="1" customWidth="1"/>
    <col min="8915" max="8915" width="20.88671875" style="5" customWidth="1"/>
    <col min="8916" max="8916" width="11.5546875" style="5"/>
    <col min="8917" max="8917" width="5.5546875" style="5" customWidth="1"/>
    <col min="8918" max="8918" width="11.5546875" style="5"/>
    <col min="8919" max="8919" width="46.33203125" style="5" customWidth="1"/>
    <col min="8920" max="8920" width="13.6640625" style="5" customWidth="1"/>
    <col min="8921" max="8921" width="13.5546875" style="5" bestFit="1" customWidth="1"/>
    <col min="8922" max="8922" width="14.109375" style="5" customWidth="1"/>
    <col min="8923" max="9167" width="11.5546875" style="5"/>
    <col min="9168" max="9168" width="3.6640625" style="5" customWidth="1"/>
    <col min="9169" max="9169" width="34.5546875" style="5" customWidth="1"/>
    <col min="9170" max="9170" width="12.6640625" style="5" bestFit="1" customWidth="1"/>
    <col min="9171" max="9171" width="20.88671875" style="5" customWidth="1"/>
    <col min="9172" max="9172" width="11.5546875" style="5"/>
    <col min="9173" max="9173" width="5.5546875" style="5" customWidth="1"/>
    <col min="9174" max="9174" width="11.5546875" style="5"/>
    <col min="9175" max="9175" width="46.33203125" style="5" customWidth="1"/>
    <col min="9176" max="9176" width="13.6640625" style="5" customWidth="1"/>
    <col min="9177" max="9177" width="13.5546875" style="5" bestFit="1" customWidth="1"/>
    <col min="9178" max="9178" width="14.109375" style="5" customWidth="1"/>
    <col min="9179" max="9423" width="11.5546875" style="5"/>
    <col min="9424" max="9424" width="3.6640625" style="5" customWidth="1"/>
    <col min="9425" max="9425" width="34.5546875" style="5" customWidth="1"/>
    <col min="9426" max="9426" width="12.6640625" style="5" bestFit="1" customWidth="1"/>
    <col min="9427" max="9427" width="20.88671875" style="5" customWidth="1"/>
    <col min="9428" max="9428" width="11.5546875" style="5"/>
    <col min="9429" max="9429" width="5.5546875" style="5" customWidth="1"/>
    <col min="9430" max="9430" width="11.5546875" style="5"/>
    <col min="9431" max="9431" width="46.33203125" style="5" customWidth="1"/>
    <col min="9432" max="9432" width="13.6640625" style="5" customWidth="1"/>
    <col min="9433" max="9433" width="13.5546875" style="5" bestFit="1" customWidth="1"/>
    <col min="9434" max="9434" width="14.109375" style="5" customWidth="1"/>
    <col min="9435" max="9679" width="11.5546875" style="5"/>
    <col min="9680" max="9680" width="3.6640625" style="5" customWidth="1"/>
    <col min="9681" max="9681" width="34.5546875" style="5" customWidth="1"/>
    <col min="9682" max="9682" width="12.6640625" style="5" bestFit="1" customWidth="1"/>
    <col min="9683" max="9683" width="20.88671875" style="5" customWidth="1"/>
    <col min="9684" max="9684" width="11.5546875" style="5"/>
    <col min="9685" max="9685" width="5.5546875" style="5" customWidth="1"/>
    <col min="9686" max="9686" width="11.5546875" style="5"/>
    <col min="9687" max="9687" width="46.33203125" style="5" customWidth="1"/>
    <col min="9688" max="9688" width="13.6640625" style="5" customWidth="1"/>
    <col min="9689" max="9689" width="13.5546875" style="5" bestFit="1" customWidth="1"/>
    <col min="9690" max="9690" width="14.109375" style="5" customWidth="1"/>
    <col min="9691" max="9935" width="11.5546875" style="5"/>
    <col min="9936" max="9936" width="3.6640625" style="5" customWidth="1"/>
    <col min="9937" max="9937" width="34.5546875" style="5" customWidth="1"/>
    <col min="9938" max="9938" width="12.6640625" style="5" bestFit="1" customWidth="1"/>
    <col min="9939" max="9939" width="20.88671875" style="5" customWidth="1"/>
    <col min="9940" max="9940" width="11.5546875" style="5"/>
    <col min="9941" max="9941" width="5.5546875" style="5" customWidth="1"/>
    <col min="9942" max="9942" width="11.5546875" style="5"/>
    <col min="9943" max="9943" width="46.33203125" style="5" customWidth="1"/>
    <col min="9944" max="9944" width="13.6640625" style="5" customWidth="1"/>
    <col min="9945" max="9945" width="13.5546875" style="5" bestFit="1" customWidth="1"/>
    <col min="9946" max="9946" width="14.109375" style="5" customWidth="1"/>
    <col min="9947" max="10191" width="11.5546875" style="5"/>
    <col min="10192" max="10192" width="3.6640625" style="5" customWidth="1"/>
    <col min="10193" max="10193" width="34.5546875" style="5" customWidth="1"/>
    <col min="10194" max="10194" width="12.6640625" style="5" bestFit="1" customWidth="1"/>
    <col min="10195" max="10195" width="20.88671875" style="5" customWidth="1"/>
    <col min="10196" max="10196" width="11.5546875" style="5"/>
    <col min="10197" max="10197" width="5.5546875" style="5" customWidth="1"/>
    <col min="10198" max="10198" width="11.5546875" style="5"/>
    <col min="10199" max="10199" width="46.33203125" style="5" customWidth="1"/>
    <col min="10200" max="10200" width="13.6640625" style="5" customWidth="1"/>
    <col min="10201" max="10201" width="13.5546875" style="5" bestFit="1" customWidth="1"/>
    <col min="10202" max="10202" width="14.109375" style="5" customWidth="1"/>
    <col min="10203" max="10447" width="11.5546875" style="5"/>
    <col min="10448" max="10448" width="3.6640625" style="5" customWidth="1"/>
    <col min="10449" max="10449" width="34.5546875" style="5" customWidth="1"/>
    <col min="10450" max="10450" width="12.6640625" style="5" bestFit="1" customWidth="1"/>
    <col min="10451" max="10451" width="20.88671875" style="5" customWidth="1"/>
    <col min="10452" max="10452" width="11.5546875" style="5"/>
    <col min="10453" max="10453" width="5.5546875" style="5" customWidth="1"/>
    <col min="10454" max="10454" width="11.5546875" style="5"/>
    <col min="10455" max="10455" width="46.33203125" style="5" customWidth="1"/>
    <col min="10456" max="10456" width="13.6640625" style="5" customWidth="1"/>
    <col min="10457" max="10457" width="13.5546875" style="5" bestFit="1" customWidth="1"/>
    <col min="10458" max="10458" width="14.109375" style="5" customWidth="1"/>
    <col min="10459" max="10703" width="11.5546875" style="5"/>
    <col min="10704" max="10704" width="3.6640625" style="5" customWidth="1"/>
    <col min="10705" max="10705" width="34.5546875" style="5" customWidth="1"/>
    <col min="10706" max="10706" width="12.6640625" style="5" bestFit="1" customWidth="1"/>
    <col min="10707" max="10707" width="20.88671875" style="5" customWidth="1"/>
    <col min="10708" max="10708" width="11.5546875" style="5"/>
    <col min="10709" max="10709" width="5.5546875" style="5" customWidth="1"/>
    <col min="10710" max="10710" width="11.5546875" style="5"/>
    <col min="10711" max="10711" width="46.33203125" style="5" customWidth="1"/>
    <col min="10712" max="10712" width="13.6640625" style="5" customWidth="1"/>
    <col min="10713" max="10713" width="13.5546875" style="5" bestFit="1" customWidth="1"/>
    <col min="10714" max="10714" width="14.109375" style="5" customWidth="1"/>
    <col min="10715" max="10959" width="11.5546875" style="5"/>
    <col min="10960" max="10960" width="3.6640625" style="5" customWidth="1"/>
    <col min="10961" max="10961" width="34.5546875" style="5" customWidth="1"/>
    <col min="10962" max="10962" width="12.6640625" style="5" bestFit="1" customWidth="1"/>
    <col min="10963" max="10963" width="20.88671875" style="5" customWidth="1"/>
    <col min="10964" max="10964" width="11.5546875" style="5"/>
    <col min="10965" max="10965" width="5.5546875" style="5" customWidth="1"/>
    <col min="10966" max="10966" width="11.5546875" style="5"/>
    <col min="10967" max="10967" width="46.33203125" style="5" customWidth="1"/>
    <col min="10968" max="10968" width="13.6640625" style="5" customWidth="1"/>
    <col min="10969" max="10969" width="13.5546875" style="5" bestFit="1" customWidth="1"/>
    <col min="10970" max="10970" width="14.109375" style="5" customWidth="1"/>
    <col min="10971" max="11215" width="11.5546875" style="5"/>
    <col min="11216" max="11216" width="3.6640625" style="5" customWidth="1"/>
    <col min="11217" max="11217" width="34.5546875" style="5" customWidth="1"/>
    <col min="11218" max="11218" width="12.6640625" style="5" bestFit="1" customWidth="1"/>
    <col min="11219" max="11219" width="20.88671875" style="5" customWidth="1"/>
    <col min="11220" max="11220" width="11.5546875" style="5"/>
    <col min="11221" max="11221" width="5.5546875" style="5" customWidth="1"/>
    <col min="11222" max="11222" width="11.5546875" style="5"/>
    <col min="11223" max="11223" width="46.33203125" style="5" customWidth="1"/>
    <col min="11224" max="11224" width="13.6640625" style="5" customWidth="1"/>
    <col min="11225" max="11225" width="13.5546875" style="5" bestFit="1" customWidth="1"/>
    <col min="11226" max="11226" width="14.109375" style="5" customWidth="1"/>
    <col min="11227" max="11471" width="11.5546875" style="5"/>
    <col min="11472" max="11472" width="3.6640625" style="5" customWidth="1"/>
    <col min="11473" max="11473" width="34.5546875" style="5" customWidth="1"/>
    <col min="11474" max="11474" width="12.6640625" style="5" bestFit="1" customWidth="1"/>
    <col min="11475" max="11475" width="20.88671875" style="5" customWidth="1"/>
    <col min="11476" max="11476" width="11.5546875" style="5"/>
    <col min="11477" max="11477" width="5.5546875" style="5" customWidth="1"/>
    <col min="11478" max="11478" width="11.5546875" style="5"/>
    <col min="11479" max="11479" width="46.33203125" style="5" customWidth="1"/>
    <col min="11480" max="11480" width="13.6640625" style="5" customWidth="1"/>
    <col min="11481" max="11481" width="13.5546875" style="5" bestFit="1" customWidth="1"/>
    <col min="11482" max="11482" width="14.109375" style="5" customWidth="1"/>
    <col min="11483" max="11727" width="11.5546875" style="5"/>
    <col min="11728" max="11728" width="3.6640625" style="5" customWidth="1"/>
    <col min="11729" max="11729" width="34.5546875" style="5" customWidth="1"/>
    <col min="11730" max="11730" width="12.6640625" style="5" bestFit="1" customWidth="1"/>
    <col min="11731" max="11731" width="20.88671875" style="5" customWidth="1"/>
    <col min="11732" max="11732" width="11.5546875" style="5"/>
    <col min="11733" max="11733" width="5.5546875" style="5" customWidth="1"/>
    <col min="11734" max="11734" width="11.5546875" style="5"/>
    <col min="11735" max="11735" width="46.33203125" style="5" customWidth="1"/>
    <col min="11736" max="11736" width="13.6640625" style="5" customWidth="1"/>
    <col min="11737" max="11737" width="13.5546875" style="5" bestFit="1" customWidth="1"/>
    <col min="11738" max="11738" width="14.109375" style="5" customWidth="1"/>
    <col min="11739" max="11983" width="11.5546875" style="5"/>
    <col min="11984" max="11984" width="3.6640625" style="5" customWidth="1"/>
    <col min="11985" max="11985" width="34.5546875" style="5" customWidth="1"/>
    <col min="11986" max="11986" width="12.6640625" style="5" bestFit="1" customWidth="1"/>
    <col min="11987" max="11987" width="20.88671875" style="5" customWidth="1"/>
    <col min="11988" max="11988" width="11.5546875" style="5"/>
    <col min="11989" max="11989" width="5.5546875" style="5" customWidth="1"/>
    <col min="11990" max="11990" width="11.5546875" style="5"/>
    <col min="11991" max="11991" width="46.33203125" style="5" customWidth="1"/>
    <col min="11992" max="11992" width="13.6640625" style="5" customWidth="1"/>
    <col min="11993" max="11993" width="13.5546875" style="5" bestFit="1" customWidth="1"/>
    <col min="11994" max="11994" width="14.109375" style="5" customWidth="1"/>
    <col min="11995" max="12239" width="11.5546875" style="5"/>
    <col min="12240" max="12240" width="3.6640625" style="5" customWidth="1"/>
    <col min="12241" max="12241" width="34.5546875" style="5" customWidth="1"/>
    <col min="12242" max="12242" width="12.6640625" style="5" bestFit="1" customWidth="1"/>
    <col min="12243" max="12243" width="20.88671875" style="5" customWidth="1"/>
    <col min="12244" max="12244" width="11.5546875" style="5"/>
    <col min="12245" max="12245" width="5.5546875" style="5" customWidth="1"/>
    <col min="12246" max="12246" width="11.5546875" style="5"/>
    <col min="12247" max="12247" width="46.33203125" style="5" customWidth="1"/>
    <col min="12248" max="12248" width="13.6640625" style="5" customWidth="1"/>
    <col min="12249" max="12249" width="13.5546875" style="5" bestFit="1" customWidth="1"/>
    <col min="12250" max="12250" width="14.109375" style="5" customWidth="1"/>
    <col min="12251" max="12495" width="11.5546875" style="5"/>
    <col min="12496" max="12496" width="3.6640625" style="5" customWidth="1"/>
    <col min="12497" max="12497" width="34.5546875" style="5" customWidth="1"/>
    <col min="12498" max="12498" width="12.6640625" style="5" bestFit="1" customWidth="1"/>
    <col min="12499" max="12499" width="20.88671875" style="5" customWidth="1"/>
    <col min="12500" max="12500" width="11.5546875" style="5"/>
    <col min="12501" max="12501" width="5.5546875" style="5" customWidth="1"/>
    <col min="12502" max="12502" width="11.5546875" style="5"/>
    <col min="12503" max="12503" width="46.33203125" style="5" customWidth="1"/>
    <col min="12504" max="12504" width="13.6640625" style="5" customWidth="1"/>
    <col min="12505" max="12505" width="13.5546875" style="5" bestFit="1" customWidth="1"/>
    <col min="12506" max="12506" width="14.109375" style="5" customWidth="1"/>
    <col min="12507" max="12751" width="11.5546875" style="5"/>
    <col min="12752" max="12752" width="3.6640625" style="5" customWidth="1"/>
    <col min="12753" max="12753" width="34.5546875" style="5" customWidth="1"/>
    <col min="12754" max="12754" width="12.6640625" style="5" bestFit="1" customWidth="1"/>
    <col min="12755" max="12755" width="20.88671875" style="5" customWidth="1"/>
    <col min="12756" max="12756" width="11.5546875" style="5"/>
    <col min="12757" max="12757" width="5.5546875" style="5" customWidth="1"/>
    <col min="12758" max="12758" width="11.5546875" style="5"/>
    <col min="12759" max="12759" width="46.33203125" style="5" customWidth="1"/>
    <col min="12760" max="12760" width="13.6640625" style="5" customWidth="1"/>
    <col min="12761" max="12761" width="13.5546875" style="5" bestFit="1" customWidth="1"/>
    <col min="12762" max="12762" width="14.109375" style="5" customWidth="1"/>
    <col min="12763" max="13007" width="11.5546875" style="5"/>
    <col min="13008" max="13008" width="3.6640625" style="5" customWidth="1"/>
    <col min="13009" max="13009" width="34.5546875" style="5" customWidth="1"/>
    <col min="13010" max="13010" width="12.6640625" style="5" bestFit="1" customWidth="1"/>
    <col min="13011" max="13011" width="20.88671875" style="5" customWidth="1"/>
    <col min="13012" max="13012" width="11.5546875" style="5"/>
    <col min="13013" max="13013" width="5.5546875" style="5" customWidth="1"/>
    <col min="13014" max="13014" width="11.5546875" style="5"/>
    <col min="13015" max="13015" width="46.33203125" style="5" customWidth="1"/>
    <col min="13016" max="13016" width="13.6640625" style="5" customWidth="1"/>
    <col min="13017" max="13017" width="13.5546875" style="5" bestFit="1" customWidth="1"/>
    <col min="13018" max="13018" width="14.109375" style="5" customWidth="1"/>
    <col min="13019" max="13263" width="11.5546875" style="5"/>
    <col min="13264" max="13264" width="3.6640625" style="5" customWidth="1"/>
    <col min="13265" max="13265" width="34.5546875" style="5" customWidth="1"/>
    <col min="13266" max="13266" width="12.6640625" style="5" bestFit="1" customWidth="1"/>
    <col min="13267" max="13267" width="20.88671875" style="5" customWidth="1"/>
    <col min="13268" max="13268" width="11.5546875" style="5"/>
    <col min="13269" max="13269" width="5.5546875" style="5" customWidth="1"/>
    <col min="13270" max="13270" width="11.5546875" style="5"/>
    <col min="13271" max="13271" width="46.33203125" style="5" customWidth="1"/>
    <col min="13272" max="13272" width="13.6640625" style="5" customWidth="1"/>
    <col min="13273" max="13273" width="13.5546875" style="5" bestFit="1" customWidth="1"/>
    <col min="13274" max="13274" width="14.109375" style="5" customWidth="1"/>
    <col min="13275" max="13519" width="11.5546875" style="5"/>
    <col min="13520" max="13520" width="3.6640625" style="5" customWidth="1"/>
    <col min="13521" max="13521" width="34.5546875" style="5" customWidth="1"/>
    <col min="13522" max="13522" width="12.6640625" style="5" bestFit="1" customWidth="1"/>
    <col min="13523" max="13523" width="20.88671875" style="5" customWidth="1"/>
    <col min="13524" max="13524" width="11.5546875" style="5"/>
    <col min="13525" max="13525" width="5.5546875" style="5" customWidth="1"/>
    <col min="13526" max="13526" width="11.5546875" style="5"/>
    <col min="13527" max="13527" width="46.33203125" style="5" customWidth="1"/>
    <col min="13528" max="13528" width="13.6640625" style="5" customWidth="1"/>
    <col min="13529" max="13529" width="13.5546875" style="5" bestFit="1" customWidth="1"/>
    <col min="13530" max="13530" width="14.109375" style="5" customWidth="1"/>
    <col min="13531" max="13775" width="11.5546875" style="5"/>
    <col min="13776" max="13776" width="3.6640625" style="5" customWidth="1"/>
    <col min="13777" max="13777" width="34.5546875" style="5" customWidth="1"/>
    <col min="13778" max="13778" width="12.6640625" style="5" bestFit="1" customWidth="1"/>
    <col min="13779" max="13779" width="20.88671875" style="5" customWidth="1"/>
    <col min="13780" max="13780" width="11.5546875" style="5"/>
    <col min="13781" max="13781" width="5.5546875" style="5" customWidth="1"/>
    <col min="13782" max="13782" width="11.5546875" style="5"/>
    <col min="13783" max="13783" width="46.33203125" style="5" customWidth="1"/>
    <col min="13784" max="13784" width="13.6640625" style="5" customWidth="1"/>
    <col min="13785" max="13785" width="13.5546875" style="5" bestFit="1" customWidth="1"/>
    <col min="13786" max="13786" width="14.109375" style="5" customWidth="1"/>
    <col min="13787" max="14031" width="11.5546875" style="5"/>
    <col min="14032" max="14032" width="3.6640625" style="5" customWidth="1"/>
    <col min="14033" max="14033" width="34.5546875" style="5" customWidth="1"/>
    <col min="14034" max="14034" width="12.6640625" style="5" bestFit="1" customWidth="1"/>
    <col min="14035" max="14035" width="20.88671875" style="5" customWidth="1"/>
    <col min="14036" max="14036" width="11.5546875" style="5"/>
    <col min="14037" max="14037" width="5.5546875" style="5" customWidth="1"/>
    <col min="14038" max="14038" width="11.5546875" style="5"/>
    <col min="14039" max="14039" width="46.33203125" style="5" customWidth="1"/>
    <col min="14040" max="14040" width="13.6640625" style="5" customWidth="1"/>
    <col min="14041" max="14041" width="13.5546875" style="5" bestFit="1" customWidth="1"/>
    <col min="14042" max="14042" width="14.109375" style="5" customWidth="1"/>
    <col min="14043" max="14287" width="11.5546875" style="5"/>
    <col min="14288" max="14288" width="3.6640625" style="5" customWidth="1"/>
    <col min="14289" max="14289" width="34.5546875" style="5" customWidth="1"/>
    <col min="14290" max="14290" width="12.6640625" style="5" bestFit="1" customWidth="1"/>
    <col min="14291" max="14291" width="20.88671875" style="5" customWidth="1"/>
    <col min="14292" max="14292" width="11.5546875" style="5"/>
    <col min="14293" max="14293" width="5.5546875" style="5" customWidth="1"/>
    <col min="14294" max="14294" width="11.5546875" style="5"/>
    <col min="14295" max="14295" width="46.33203125" style="5" customWidth="1"/>
    <col min="14296" max="14296" width="13.6640625" style="5" customWidth="1"/>
    <col min="14297" max="14297" width="13.5546875" style="5" bestFit="1" customWidth="1"/>
    <col min="14298" max="14298" width="14.109375" style="5" customWidth="1"/>
    <col min="14299" max="14543" width="11.5546875" style="5"/>
    <col min="14544" max="14544" width="3.6640625" style="5" customWidth="1"/>
    <col min="14545" max="14545" width="34.5546875" style="5" customWidth="1"/>
    <col min="14546" max="14546" width="12.6640625" style="5" bestFit="1" customWidth="1"/>
    <col min="14547" max="14547" width="20.88671875" style="5" customWidth="1"/>
    <col min="14548" max="14548" width="11.5546875" style="5"/>
    <col min="14549" max="14549" width="5.5546875" style="5" customWidth="1"/>
    <col min="14550" max="14550" width="11.5546875" style="5"/>
    <col min="14551" max="14551" width="46.33203125" style="5" customWidth="1"/>
    <col min="14552" max="14552" width="13.6640625" style="5" customWidth="1"/>
    <col min="14553" max="14553" width="13.5546875" style="5" bestFit="1" customWidth="1"/>
    <col min="14554" max="14554" width="14.109375" style="5" customWidth="1"/>
    <col min="14555" max="14799" width="11.5546875" style="5"/>
    <col min="14800" max="14800" width="3.6640625" style="5" customWidth="1"/>
    <col min="14801" max="14801" width="34.5546875" style="5" customWidth="1"/>
    <col min="14802" max="14802" width="12.6640625" style="5" bestFit="1" customWidth="1"/>
    <col min="14803" max="14803" width="20.88671875" style="5" customWidth="1"/>
    <col min="14804" max="14804" width="11.5546875" style="5"/>
    <col min="14805" max="14805" width="5.5546875" style="5" customWidth="1"/>
    <col min="14806" max="14806" width="11.5546875" style="5"/>
    <col min="14807" max="14807" width="46.33203125" style="5" customWidth="1"/>
    <col min="14808" max="14808" width="13.6640625" style="5" customWidth="1"/>
    <col min="14809" max="14809" width="13.5546875" style="5" bestFit="1" customWidth="1"/>
    <col min="14810" max="14810" width="14.109375" style="5" customWidth="1"/>
    <col min="14811" max="15055" width="11.5546875" style="5"/>
    <col min="15056" max="15056" width="3.6640625" style="5" customWidth="1"/>
    <col min="15057" max="15057" width="34.5546875" style="5" customWidth="1"/>
    <col min="15058" max="15058" width="12.6640625" style="5" bestFit="1" customWidth="1"/>
    <col min="15059" max="15059" width="20.88671875" style="5" customWidth="1"/>
    <col min="15060" max="15060" width="11.5546875" style="5"/>
    <col min="15061" max="15061" width="5.5546875" style="5" customWidth="1"/>
    <col min="15062" max="15062" width="11.5546875" style="5"/>
    <col min="15063" max="15063" width="46.33203125" style="5" customWidth="1"/>
    <col min="15064" max="15064" width="13.6640625" style="5" customWidth="1"/>
    <col min="15065" max="15065" width="13.5546875" style="5" bestFit="1" customWidth="1"/>
    <col min="15066" max="15066" width="14.109375" style="5" customWidth="1"/>
    <col min="15067" max="15311" width="11.5546875" style="5"/>
    <col min="15312" max="15312" width="3.6640625" style="5" customWidth="1"/>
    <col min="15313" max="15313" width="34.5546875" style="5" customWidth="1"/>
    <col min="15314" max="15314" width="12.6640625" style="5" bestFit="1" customWidth="1"/>
    <col min="15315" max="15315" width="20.88671875" style="5" customWidth="1"/>
    <col min="15316" max="15316" width="11.5546875" style="5"/>
    <col min="15317" max="15317" width="5.5546875" style="5" customWidth="1"/>
    <col min="15318" max="15318" width="11.5546875" style="5"/>
    <col min="15319" max="15319" width="46.33203125" style="5" customWidth="1"/>
    <col min="15320" max="15320" width="13.6640625" style="5" customWidth="1"/>
    <col min="15321" max="15321" width="13.5546875" style="5" bestFit="1" customWidth="1"/>
    <col min="15322" max="15322" width="14.109375" style="5" customWidth="1"/>
    <col min="15323" max="15567" width="11.5546875" style="5"/>
    <col min="15568" max="15568" width="3.6640625" style="5" customWidth="1"/>
    <col min="15569" max="15569" width="34.5546875" style="5" customWidth="1"/>
    <col min="15570" max="15570" width="12.6640625" style="5" bestFit="1" customWidth="1"/>
    <col min="15571" max="15571" width="20.88671875" style="5" customWidth="1"/>
    <col min="15572" max="15572" width="11.5546875" style="5"/>
    <col min="15573" max="15573" width="5.5546875" style="5" customWidth="1"/>
    <col min="15574" max="15574" width="11.5546875" style="5"/>
    <col min="15575" max="15575" width="46.33203125" style="5" customWidth="1"/>
    <col min="15576" max="15576" width="13.6640625" style="5" customWidth="1"/>
    <col min="15577" max="15577" width="13.5546875" style="5" bestFit="1" customWidth="1"/>
    <col min="15578" max="15578" width="14.109375" style="5" customWidth="1"/>
    <col min="15579" max="15823" width="11.5546875" style="5"/>
    <col min="15824" max="15824" width="3.6640625" style="5" customWidth="1"/>
    <col min="15825" max="15825" width="34.5546875" style="5" customWidth="1"/>
    <col min="15826" max="15826" width="12.6640625" style="5" bestFit="1" customWidth="1"/>
    <col min="15827" max="15827" width="20.88671875" style="5" customWidth="1"/>
    <col min="15828" max="15828" width="11.5546875" style="5"/>
    <col min="15829" max="15829" width="5.5546875" style="5" customWidth="1"/>
    <col min="15830" max="15830" width="11.5546875" style="5"/>
    <col min="15831" max="15831" width="46.33203125" style="5" customWidth="1"/>
    <col min="15832" max="15832" width="13.6640625" style="5" customWidth="1"/>
    <col min="15833" max="15833" width="13.5546875" style="5" bestFit="1" customWidth="1"/>
    <col min="15834" max="15834" width="14.109375" style="5" customWidth="1"/>
    <col min="15835" max="16079" width="11.5546875" style="5"/>
    <col min="16080" max="16080" width="3.6640625" style="5" customWidth="1"/>
    <col min="16081" max="16081" width="34.5546875" style="5" customWidth="1"/>
    <col min="16082" max="16082" width="12.6640625" style="5" bestFit="1" customWidth="1"/>
    <col min="16083" max="16083" width="20.88671875" style="5" customWidth="1"/>
    <col min="16084" max="16084" width="11.5546875" style="5"/>
    <col min="16085" max="16085" width="5.5546875" style="5" customWidth="1"/>
    <col min="16086" max="16086" width="11.5546875" style="5"/>
    <col min="16087" max="16087" width="46.33203125" style="5" customWidth="1"/>
    <col min="16088" max="16088" width="13.6640625" style="5" customWidth="1"/>
    <col min="16089" max="16089" width="13.5546875" style="5" bestFit="1" customWidth="1"/>
    <col min="16090" max="16090" width="14.109375" style="5" customWidth="1"/>
    <col min="16091" max="16329" width="11.5546875" style="5"/>
    <col min="16330" max="16384" width="11.44140625" style="5" customWidth="1"/>
  </cols>
  <sheetData>
    <row r="2" spans="2:33" x14ac:dyDescent="0.25">
      <c r="B2" s="1686"/>
      <c r="C2" s="1686"/>
      <c r="D2" s="1686"/>
      <c r="E2" s="1686"/>
      <c r="F2" s="1686"/>
      <c r="G2" s="1686"/>
      <c r="H2" s="1686"/>
      <c r="I2" s="1686"/>
      <c r="J2" s="1686"/>
      <c r="K2" s="1686"/>
      <c r="L2" s="1686"/>
      <c r="M2" s="1686"/>
    </row>
    <row r="3" spans="2:33" ht="31.5" customHeight="1" x14ac:dyDescent="0.25">
      <c r="B3" s="1686" t="s">
        <v>432</v>
      </c>
      <c r="C3" s="1686"/>
      <c r="D3" s="1686"/>
      <c r="E3" s="1686"/>
      <c r="F3" s="1686"/>
      <c r="G3" s="5"/>
      <c r="H3" s="5"/>
      <c r="I3" s="5"/>
      <c r="J3" s="218"/>
      <c r="K3" s="218"/>
      <c r="L3" s="1532"/>
      <c r="M3" s="1533"/>
    </row>
    <row r="4" spans="2:33" x14ac:dyDescent="0.25">
      <c r="G4" s="909"/>
      <c r="H4" s="909"/>
      <c r="I4" s="909"/>
      <c r="J4" s="1686"/>
      <c r="K4" s="1687"/>
      <c r="L4" s="1687"/>
      <c r="M4" s="1533"/>
    </row>
    <row r="5" spans="2:33" x14ac:dyDescent="0.3">
      <c r="B5" s="283"/>
      <c r="C5" s="283"/>
      <c r="D5" s="606"/>
      <c r="E5" s="5"/>
      <c r="F5" s="5"/>
      <c r="G5" s="5"/>
      <c r="H5" s="5"/>
      <c r="I5" s="5"/>
      <c r="J5" s="218"/>
      <c r="K5" s="284"/>
      <c r="L5" s="1534"/>
      <c r="M5" s="1533"/>
    </row>
    <row r="6" spans="2:33" x14ac:dyDescent="0.3">
      <c r="B6" s="1688"/>
      <c r="C6" s="1689"/>
      <c r="D6" s="1689"/>
      <c r="E6" s="5"/>
      <c r="F6" s="5"/>
      <c r="G6" s="5"/>
      <c r="H6" s="5"/>
      <c r="I6" s="5"/>
      <c r="K6" s="218"/>
      <c r="L6" s="1535"/>
      <c r="M6" s="1533"/>
    </row>
    <row r="7" spans="2:33" x14ac:dyDescent="0.3">
      <c r="B7" s="283"/>
      <c r="C7" s="285"/>
      <c r="D7" s="607"/>
      <c r="E7" s="5"/>
      <c r="F7" s="5"/>
      <c r="G7" s="5"/>
      <c r="H7" s="5"/>
      <c r="I7" s="5"/>
      <c r="K7" s="218"/>
      <c r="L7" s="1535"/>
      <c r="M7" s="1533"/>
    </row>
    <row r="8" spans="2:33" x14ac:dyDescent="0.25">
      <c r="E8" s="5"/>
      <c r="F8" s="910"/>
      <c r="G8" s="5"/>
      <c r="H8" s="5"/>
      <c r="I8" s="5"/>
      <c r="J8" s="218"/>
      <c r="M8" s="1533"/>
    </row>
    <row r="9" spans="2:33" ht="47.25" customHeight="1" x14ac:dyDescent="0.25">
      <c r="B9" s="1695" t="s">
        <v>8</v>
      </c>
      <c r="C9" s="1696"/>
      <c r="D9" s="1696"/>
      <c r="E9" s="1697"/>
      <c r="F9" s="1671" t="s">
        <v>689</v>
      </c>
      <c r="G9" s="1671"/>
      <c r="H9" s="1671"/>
      <c r="I9" s="5"/>
      <c r="J9" s="1690" t="s">
        <v>203</v>
      </c>
      <c r="K9" s="1690"/>
      <c r="L9" s="1690"/>
      <c r="M9" s="1533"/>
    </row>
    <row r="10" spans="2:33" ht="14.25" customHeight="1" x14ac:dyDescent="0.25">
      <c r="B10" s="1670" t="s">
        <v>92</v>
      </c>
      <c r="C10" s="1670" t="s">
        <v>553</v>
      </c>
      <c r="D10" s="1671" t="s">
        <v>9</v>
      </c>
      <c r="E10" s="1671" t="s">
        <v>818</v>
      </c>
      <c r="F10" s="1671" t="s">
        <v>819</v>
      </c>
      <c r="G10" s="1671" t="s">
        <v>820</v>
      </c>
      <c r="H10" s="1671" t="s">
        <v>821</v>
      </c>
      <c r="I10" s="5"/>
      <c r="J10" s="1675" t="s">
        <v>10</v>
      </c>
      <c r="K10" s="1675" t="s">
        <v>11</v>
      </c>
      <c r="L10" s="1679" t="s">
        <v>12</v>
      </c>
      <c r="M10" s="1537"/>
    </row>
    <row r="11" spans="2:33" ht="36" customHeight="1" x14ac:dyDescent="0.25">
      <c r="B11" s="1670"/>
      <c r="C11" s="1670"/>
      <c r="D11" s="1671"/>
      <c r="E11" s="1671"/>
      <c r="F11" s="1671"/>
      <c r="G11" s="1671"/>
      <c r="H11" s="1671"/>
      <c r="I11" s="5"/>
      <c r="J11" s="1675"/>
      <c r="K11" s="1675"/>
      <c r="L11" s="1694"/>
      <c r="M11" s="1544" t="s">
        <v>472</v>
      </c>
      <c r="N11" s="1544" t="s">
        <v>473</v>
      </c>
      <c r="O11" s="1544" t="s">
        <v>474</v>
      </c>
      <c r="P11" s="1544" t="s">
        <v>475</v>
      </c>
      <c r="Q11" s="1544" t="s">
        <v>476</v>
      </c>
      <c r="R11" s="1544" t="s">
        <v>477</v>
      </c>
      <c r="S11" s="1544" t="s">
        <v>478</v>
      </c>
      <c r="T11" s="1544" t="s">
        <v>479</v>
      </c>
      <c r="U11" s="1544" t="s">
        <v>480</v>
      </c>
      <c r="V11" s="1544" t="s">
        <v>481</v>
      </c>
      <c r="W11" s="1544" t="s">
        <v>482</v>
      </c>
      <c r="X11" s="1544" t="s">
        <v>483</v>
      </c>
      <c r="Y11" s="1544" t="s">
        <v>484</v>
      </c>
      <c r="Z11" s="1544" t="s">
        <v>485</v>
      </c>
      <c r="AA11" s="1544" t="s">
        <v>486</v>
      </c>
      <c r="AB11" s="1544" t="s">
        <v>487</v>
      </c>
      <c r="AC11" s="1544" t="s">
        <v>488</v>
      </c>
      <c r="AD11" s="1544" t="s">
        <v>489</v>
      </c>
      <c r="AE11" s="1544" t="s">
        <v>490</v>
      </c>
      <c r="AF11" s="1544" t="s">
        <v>491</v>
      </c>
      <c r="AG11" s="1544" t="s">
        <v>159</v>
      </c>
    </row>
    <row r="12" spans="2:33" ht="15" customHeight="1" x14ac:dyDescent="0.25">
      <c r="B12" s="1146" t="s">
        <v>13</v>
      </c>
      <c r="C12" s="287" t="s">
        <v>822</v>
      </c>
      <c r="D12" s="1524">
        <v>450</v>
      </c>
      <c r="E12" s="1625">
        <f>+TRUNC(ROUND(D12*(128.33/450),3),3)</f>
        <v>128.33000000000001</v>
      </c>
      <c r="F12" s="633">
        <v>427.5</v>
      </c>
      <c r="G12" s="633">
        <v>495.00000000000006</v>
      </c>
      <c r="H12" s="16" t="s">
        <v>690</v>
      </c>
      <c r="I12" s="5"/>
      <c r="J12" s="1691" t="s">
        <v>93</v>
      </c>
      <c r="K12" s="1154" t="s">
        <v>15</v>
      </c>
      <c r="L12" s="1538">
        <f>34.2*0.6</f>
        <v>20.52</v>
      </c>
      <c r="M12" s="52"/>
      <c r="N12" s="52"/>
      <c r="O12" s="52"/>
      <c r="P12" s="52"/>
      <c r="Q12" s="52"/>
      <c r="R12" s="52"/>
      <c r="S12" s="52"/>
      <c r="T12" s="52"/>
      <c r="U12" s="52"/>
      <c r="V12" s="52"/>
      <c r="W12" s="52"/>
      <c r="X12" s="52"/>
      <c r="Y12" s="52"/>
      <c r="Z12" s="52"/>
      <c r="AA12" s="52"/>
      <c r="AB12" s="52"/>
      <c r="AC12" s="52"/>
      <c r="AD12" s="52"/>
      <c r="AE12" s="52"/>
      <c r="AF12" s="52">
        <f>34.2*0.6</f>
        <v>20.52</v>
      </c>
      <c r="AG12" s="52">
        <f>SUM(M12:AF12)</f>
        <v>20.52</v>
      </c>
    </row>
    <row r="13" spans="2:33" ht="15" customHeight="1" x14ac:dyDescent="0.25">
      <c r="B13" s="1146" t="s">
        <v>16</v>
      </c>
      <c r="C13" s="287" t="s">
        <v>822</v>
      </c>
      <c r="D13" s="1524">
        <v>250</v>
      </c>
      <c r="E13" s="1625">
        <f>+TRUNC(ROUND(D13*(128.33/450),3),3)</f>
        <v>71.293999999999997</v>
      </c>
      <c r="F13" s="633">
        <v>237.5</v>
      </c>
      <c r="G13" s="633">
        <v>275</v>
      </c>
      <c r="H13" s="16" t="s">
        <v>690</v>
      </c>
      <c r="I13" s="5"/>
      <c r="J13" s="1692"/>
      <c r="K13" s="1154" t="s">
        <v>17</v>
      </c>
      <c r="L13" s="1538">
        <f>34.2*0.3</f>
        <v>10.26</v>
      </c>
      <c r="M13" s="52"/>
      <c r="N13" s="52"/>
      <c r="O13" s="52"/>
      <c r="P13" s="52"/>
      <c r="Q13" s="52"/>
      <c r="R13" s="52"/>
      <c r="S13" s="52"/>
      <c r="T13" s="52"/>
      <c r="U13" s="52"/>
      <c r="V13" s="52"/>
      <c r="W13" s="52"/>
      <c r="X13" s="52"/>
      <c r="Y13" s="52"/>
      <c r="Z13" s="52"/>
      <c r="AA13" s="52"/>
      <c r="AB13" s="52"/>
      <c r="AC13" s="52"/>
      <c r="AD13" s="52"/>
      <c r="AE13" s="52"/>
      <c r="AF13" s="52">
        <f>34.2*0.3</f>
        <v>10.26</v>
      </c>
      <c r="AG13" s="52">
        <f>SUM(M13:AF13)</f>
        <v>10.26</v>
      </c>
    </row>
    <row r="14" spans="2:33" ht="15" customHeight="1" x14ac:dyDescent="0.25">
      <c r="B14" s="1146" t="s">
        <v>18</v>
      </c>
      <c r="C14" s="287" t="s">
        <v>822</v>
      </c>
      <c r="D14" s="1524">
        <v>18</v>
      </c>
      <c r="E14" s="1625">
        <f>+TRUNC(ROUND(D14*(128.33/450),3),3)</f>
        <v>5.133</v>
      </c>
      <c r="F14" s="633">
        <v>17.099999999999998</v>
      </c>
      <c r="G14" s="633">
        <v>19.8</v>
      </c>
      <c r="H14" s="16" t="s">
        <v>690</v>
      </c>
      <c r="I14" s="5"/>
      <c r="J14" s="1692"/>
      <c r="K14" s="1154" t="s">
        <v>19</v>
      </c>
      <c r="L14" s="1538">
        <f>34.2*0.1</f>
        <v>3.4200000000000004</v>
      </c>
      <c r="M14" s="52"/>
      <c r="N14" s="52"/>
      <c r="O14" s="52"/>
      <c r="P14" s="52"/>
      <c r="Q14" s="52"/>
      <c r="R14" s="52"/>
      <c r="S14" s="52"/>
      <c r="T14" s="52"/>
      <c r="U14" s="52"/>
      <c r="V14" s="52"/>
      <c r="W14" s="52"/>
      <c r="X14" s="52"/>
      <c r="Y14" s="52"/>
      <c r="Z14" s="52"/>
      <c r="AA14" s="52"/>
      <c r="AB14" s="52"/>
      <c r="AC14" s="52"/>
      <c r="AD14" s="52"/>
      <c r="AE14" s="52"/>
      <c r="AF14" s="52">
        <f>34.2*0.1</f>
        <v>3.4200000000000004</v>
      </c>
      <c r="AG14" s="52">
        <f>SUM(M14:AF14)</f>
        <v>3.4200000000000004</v>
      </c>
    </row>
    <row r="15" spans="2:33" ht="15" customHeight="1" x14ac:dyDescent="0.25">
      <c r="B15" s="1146" t="s">
        <v>23</v>
      </c>
      <c r="C15" s="287" t="s">
        <v>822</v>
      </c>
      <c r="D15" s="1524">
        <v>75</v>
      </c>
      <c r="E15" s="1625">
        <f t="shared" ref="E15:E22" si="0">+TRUNC(ROUND(D15*(72.67/160),3),3)</f>
        <v>34.064</v>
      </c>
      <c r="F15" s="633">
        <v>71.25</v>
      </c>
      <c r="G15" s="633">
        <v>82.5</v>
      </c>
      <c r="H15" s="16" t="s">
        <v>690</v>
      </c>
      <c r="I15" s="5"/>
      <c r="J15" s="1692"/>
      <c r="K15" s="1154" t="s">
        <v>94</v>
      </c>
      <c r="L15" s="1538">
        <f>70.88*0.6</f>
        <v>42.527999999999999</v>
      </c>
      <c r="M15" s="52"/>
      <c r="N15" s="52"/>
      <c r="O15" s="52"/>
      <c r="P15" s="52"/>
      <c r="Q15" s="52"/>
      <c r="R15" s="52"/>
      <c r="S15" s="52"/>
      <c r="T15" s="52"/>
      <c r="U15" s="52"/>
      <c r="V15" s="52">
        <f t="shared" ref="V15:V23" si="1">38*40%*$L15/(SUM($L$15:$L$23))</f>
        <v>3.4382511568533594</v>
      </c>
      <c r="W15" s="52"/>
      <c r="X15" s="52"/>
      <c r="Y15" s="52"/>
      <c r="Z15" s="52"/>
      <c r="AA15" s="52"/>
      <c r="AB15" s="52">
        <f t="shared" ref="AB15:AB23" si="2">38*60%*$L15/(SUM($L$15:$L$23))</f>
        <v>5.1573767352800388</v>
      </c>
      <c r="AC15" s="52"/>
      <c r="AD15" s="52"/>
      <c r="AE15" s="52"/>
      <c r="AF15" s="52">
        <f t="shared" ref="AF15:AF23" si="3">L15-V15-AB15</f>
        <v>33.932372107866598</v>
      </c>
      <c r="AG15" s="52">
        <f>SUM(M15:AF15)</f>
        <v>42.527999999999999</v>
      </c>
    </row>
    <row r="16" spans="2:33" ht="15" customHeight="1" x14ac:dyDescent="0.25">
      <c r="B16" s="1146" t="s">
        <v>24</v>
      </c>
      <c r="C16" s="287" t="s">
        <v>822</v>
      </c>
      <c r="D16" s="1524">
        <v>160</v>
      </c>
      <c r="E16" s="1625">
        <f t="shared" si="0"/>
        <v>72.67</v>
      </c>
      <c r="F16" s="633">
        <v>152</v>
      </c>
      <c r="G16" s="633">
        <v>176</v>
      </c>
      <c r="H16" s="16" t="s">
        <v>690</v>
      </c>
      <c r="I16" s="5"/>
      <c r="J16" s="1692"/>
      <c r="K16" s="1154" t="s">
        <v>95</v>
      </c>
      <c r="L16" s="1538">
        <f>70.88*0.3</f>
        <v>21.263999999999999</v>
      </c>
      <c r="M16" s="52"/>
      <c r="N16" s="52"/>
      <c r="O16" s="52"/>
      <c r="P16" s="52"/>
      <c r="Q16" s="52"/>
      <c r="R16" s="52"/>
      <c r="S16" s="52"/>
      <c r="T16" s="52"/>
      <c r="U16" s="52"/>
      <c r="V16" s="52">
        <f t="shared" si="1"/>
        <v>1.7191255784266797</v>
      </c>
      <c r="W16" s="52"/>
      <c r="X16" s="52"/>
      <c r="Y16" s="52"/>
      <c r="Z16" s="52"/>
      <c r="AA16" s="52"/>
      <c r="AB16" s="52">
        <f t="shared" si="2"/>
        <v>2.5786883676400194</v>
      </c>
      <c r="AC16" s="52"/>
      <c r="AD16" s="52"/>
      <c r="AE16" s="52"/>
      <c r="AF16" s="52">
        <f t="shared" si="3"/>
        <v>16.966186053933299</v>
      </c>
      <c r="AG16" s="52">
        <f t="shared" ref="AG16:AG44" si="4">SUM(M16:AF16)</f>
        <v>21.263999999999999</v>
      </c>
    </row>
    <row r="17" spans="2:33" ht="15" customHeight="1" x14ac:dyDescent="0.25">
      <c r="B17" s="1146" t="s">
        <v>25</v>
      </c>
      <c r="C17" s="287" t="s">
        <v>822</v>
      </c>
      <c r="D17" s="1524">
        <v>10</v>
      </c>
      <c r="E17" s="1625">
        <f t="shared" si="0"/>
        <v>4.5419999999999998</v>
      </c>
      <c r="F17" s="633">
        <v>9.5</v>
      </c>
      <c r="G17" s="633">
        <v>11</v>
      </c>
      <c r="H17" s="16" t="s">
        <v>690</v>
      </c>
      <c r="I17" s="5"/>
      <c r="J17" s="1692"/>
      <c r="K17" s="1154" t="s">
        <v>208</v>
      </c>
      <c r="L17" s="1538">
        <f>70.88*0.1</f>
        <v>7.0880000000000001</v>
      </c>
      <c r="M17" s="52"/>
      <c r="N17" s="52"/>
      <c r="O17" s="52"/>
      <c r="P17" s="52"/>
      <c r="Q17" s="52"/>
      <c r="R17" s="52"/>
      <c r="S17" s="52"/>
      <c r="T17" s="52"/>
      <c r="U17" s="52"/>
      <c r="V17" s="52">
        <f t="shared" si="1"/>
        <v>0.57304185947555997</v>
      </c>
      <c r="W17" s="52"/>
      <c r="X17" s="52"/>
      <c r="Y17" s="52"/>
      <c r="Z17" s="52"/>
      <c r="AA17" s="52"/>
      <c r="AB17" s="52">
        <f t="shared" si="2"/>
        <v>0.85956278921333984</v>
      </c>
      <c r="AC17" s="52"/>
      <c r="AD17" s="52"/>
      <c r="AE17" s="52"/>
      <c r="AF17" s="52">
        <f t="shared" si="3"/>
        <v>5.6553953513111006</v>
      </c>
      <c r="AG17" s="52">
        <f t="shared" si="4"/>
        <v>7.088000000000001</v>
      </c>
    </row>
    <row r="18" spans="2:33" ht="15" customHeight="1" x14ac:dyDescent="0.25">
      <c r="B18" s="1146" t="s">
        <v>26</v>
      </c>
      <c r="C18" s="287" t="s">
        <v>822</v>
      </c>
      <c r="D18" s="1524">
        <v>75</v>
      </c>
      <c r="E18" s="1625">
        <f t="shared" si="0"/>
        <v>34.064</v>
      </c>
      <c r="F18" s="633">
        <v>71.25</v>
      </c>
      <c r="G18" s="633">
        <v>82.5</v>
      </c>
      <c r="H18" s="16" t="s">
        <v>690</v>
      </c>
      <c r="I18" s="5"/>
      <c r="J18" s="1692"/>
      <c r="K18" s="1154" t="s">
        <v>27</v>
      </c>
      <c r="L18" s="1538">
        <f>70.88*0.6</f>
        <v>42.527999999999999</v>
      </c>
      <c r="M18" s="52"/>
      <c r="N18" s="52"/>
      <c r="O18" s="52"/>
      <c r="P18" s="52"/>
      <c r="Q18" s="52"/>
      <c r="R18" s="52"/>
      <c r="S18" s="52"/>
      <c r="T18" s="52"/>
      <c r="U18" s="52"/>
      <c r="V18" s="52">
        <f t="shared" si="1"/>
        <v>3.4382511568533594</v>
      </c>
      <c r="W18" s="52"/>
      <c r="X18" s="52"/>
      <c r="Y18" s="52"/>
      <c r="Z18" s="52"/>
      <c r="AA18" s="52"/>
      <c r="AB18" s="52">
        <f t="shared" si="2"/>
        <v>5.1573767352800388</v>
      </c>
      <c r="AC18" s="52"/>
      <c r="AD18" s="52"/>
      <c r="AE18" s="52"/>
      <c r="AF18" s="52">
        <f t="shared" si="3"/>
        <v>33.932372107866598</v>
      </c>
      <c r="AG18" s="52">
        <f t="shared" si="4"/>
        <v>42.527999999999999</v>
      </c>
    </row>
    <row r="19" spans="2:33" ht="15" customHeight="1" x14ac:dyDescent="0.25">
      <c r="B19" s="1146" t="s">
        <v>28</v>
      </c>
      <c r="C19" s="287" t="s">
        <v>822</v>
      </c>
      <c r="D19" s="1524">
        <v>160</v>
      </c>
      <c r="E19" s="1625">
        <f t="shared" si="0"/>
        <v>72.67</v>
      </c>
      <c r="F19" s="633">
        <v>152</v>
      </c>
      <c r="G19" s="633">
        <v>176</v>
      </c>
      <c r="H19" s="16" t="s">
        <v>690</v>
      </c>
      <c r="I19" s="5"/>
      <c r="J19" s="1692"/>
      <c r="K19" s="1154" t="s">
        <v>96</v>
      </c>
      <c r="L19" s="1538">
        <f>70.88*0.3</f>
        <v>21.263999999999999</v>
      </c>
      <c r="M19" s="52"/>
      <c r="N19" s="52"/>
      <c r="O19" s="52"/>
      <c r="P19" s="52"/>
      <c r="Q19" s="52"/>
      <c r="R19" s="52"/>
      <c r="S19" s="52"/>
      <c r="T19" s="52"/>
      <c r="U19" s="52"/>
      <c r="V19" s="52">
        <f t="shared" si="1"/>
        <v>1.7191255784266797</v>
      </c>
      <c r="W19" s="52"/>
      <c r="X19" s="52"/>
      <c r="Y19" s="52"/>
      <c r="Z19" s="52"/>
      <c r="AA19" s="52"/>
      <c r="AB19" s="52">
        <f t="shared" si="2"/>
        <v>2.5786883676400194</v>
      </c>
      <c r="AC19" s="52"/>
      <c r="AD19" s="52"/>
      <c r="AE19" s="52"/>
      <c r="AF19" s="52">
        <f t="shared" si="3"/>
        <v>16.966186053933299</v>
      </c>
      <c r="AG19" s="52">
        <f t="shared" si="4"/>
        <v>21.263999999999999</v>
      </c>
    </row>
    <row r="20" spans="2:33" ht="15" customHeight="1" x14ac:dyDescent="0.25">
      <c r="B20" s="1146" t="s">
        <v>29</v>
      </c>
      <c r="C20" s="287" t="s">
        <v>822</v>
      </c>
      <c r="D20" s="1524">
        <v>10</v>
      </c>
      <c r="E20" s="1625">
        <f t="shared" si="0"/>
        <v>4.5419999999999998</v>
      </c>
      <c r="F20" s="633">
        <v>9.5</v>
      </c>
      <c r="G20" s="633">
        <v>11</v>
      </c>
      <c r="H20" s="16" t="s">
        <v>690</v>
      </c>
      <c r="I20" s="5"/>
      <c r="J20" s="1692"/>
      <c r="K20" s="1154" t="s">
        <v>209</v>
      </c>
      <c r="L20" s="1538">
        <f>70.88*0.1</f>
        <v>7.0880000000000001</v>
      </c>
      <c r="M20" s="52"/>
      <c r="N20" s="52"/>
      <c r="O20" s="52"/>
      <c r="P20" s="52"/>
      <c r="Q20" s="52"/>
      <c r="R20" s="52"/>
      <c r="S20" s="52"/>
      <c r="T20" s="52"/>
      <c r="U20" s="52"/>
      <c r="V20" s="52">
        <f t="shared" si="1"/>
        <v>0.57304185947555997</v>
      </c>
      <c r="W20" s="52"/>
      <c r="X20" s="52"/>
      <c r="Y20" s="52"/>
      <c r="Z20" s="52"/>
      <c r="AA20" s="52"/>
      <c r="AB20" s="52">
        <f t="shared" si="2"/>
        <v>0.85956278921333984</v>
      </c>
      <c r="AC20" s="52"/>
      <c r="AD20" s="52"/>
      <c r="AE20" s="52"/>
      <c r="AF20" s="52">
        <f t="shared" si="3"/>
        <v>5.6553953513111006</v>
      </c>
      <c r="AG20" s="52">
        <f t="shared" si="4"/>
        <v>7.088000000000001</v>
      </c>
    </row>
    <row r="21" spans="2:33" ht="15" customHeight="1" x14ac:dyDescent="0.25">
      <c r="B21" s="1146" t="s">
        <v>106</v>
      </c>
      <c r="C21" s="287" t="s">
        <v>822</v>
      </c>
      <c r="D21" s="1524">
        <v>75</v>
      </c>
      <c r="E21" s="1625">
        <f t="shared" si="0"/>
        <v>34.064</v>
      </c>
      <c r="F21" s="633">
        <v>71.25</v>
      </c>
      <c r="G21" s="633">
        <v>82.5</v>
      </c>
      <c r="H21" s="16" t="s">
        <v>690</v>
      </c>
      <c r="I21" s="5"/>
      <c r="J21" s="1692"/>
      <c r="K21" s="1154" t="s">
        <v>97</v>
      </c>
      <c r="L21" s="1538">
        <f>46.25*0.6</f>
        <v>27.75</v>
      </c>
      <c r="M21" s="52"/>
      <c r="N21" s="52"/>
      <c r="O21" s="52"/>
      <c r="P21" s="52"/>
      <c r="Q21" s="52"/>
      <c r="R21" s="52"/>
      <c r="S21" s="52"/>
      <c r="T21" s="52"/>
      <c r="U21" s="52"/>
      <c r="V21" s="52">
        <f t="shared" si="1"/>
        <v>2.2434976862932823</v>
      </c>
      <c r="W21" s="52"/>
      <c r="X21" s="52"/>
      <c r="Y21" s="52"/>
      <c r="Z21" s="52"/>
      <c r="AA21" s="52"/>
      <c r="AB21" s="52">
        <f t="shared" si="2"/>
        <v>3.3652465294399239</v>
      </c>
      <c r="AC21" s="52"/>
      <c r="AD21" s="52"/>
      <c r="AE21" s="52"/>
      <c r="AF21" s="52">
        <f t="shared" si="3"/>
        <v>22.141255784266797</v>
      </c>
      <c r="AG21" s="52">
        <f t="shared" si="4"/>
        <v>27.750000000000004</v>
      </c>
    </row>
    <row r="22" spans="2:33" ht="15" customHeight="1" x14ac:dyDescent="0.25">
      <c r="B22" s="1146" t="s">
        <v>108</v>
      </c>
      <c r="C22" s="287" t="s">
        <v>822</v>
      </c>
      <c r="D22" s="1524">
        <v>160</v>
      </c>
      <c r="E22" s="1625">
        <f t="shared" si="0"/>
        <v>72.67</v>
      </c>
      <c r="F22" s="633">
        <v>152</v>
      </c>
      <c r="G22" s="633">
        <v>176</v>
      </c>
      <c r="H22" s="16" t="s">
        <v>690</v>
      </c>
      <c r="I22" s="5"/>
      <c r="J22" s="1692"/>
      <c r="K22" s="1154" t="s">
        <v>521</v>
      </c>
      <c r="L22" s="1538">
        <f>46.25*0.3</f>
        <v>13.875</v>
      </c>
      <c r="M22" s="52"/>
      <c r="N22" s="52"/>
      <c r="O22" s="52"/>
      <c r="P22" s="52"/>
      <c r="Q22" s="52"/>
      <c r="R22" s="52"/>
      <c r="S22" s="52"/>
      <c r="T22" s="52"/>
      <c r="U22" s="52"/>
      <c r="V22" s="52">
        <f t="shared" si="1"/>
        <v>1.1217488431466411</v>
      </c>
      <c r="W22" s="52"/>
      <c r="X22" s="52"/>
      <c r="Y22" s="52"/>
      <c r="Z22" s="52"/>
      <c r="AA22" s="52"/>
      <c r="AB22" s="52">
        <f t="shared" si="2"/>
        <v>1.6826232647199619</v>
      </c>
      <c r="AC22" s="52"/>
      <c r="AD22" s="52"/>
      <c r="AE22" s="52"/>
      <c r="AF22" s="52">
        <f t="shared" si="3"/>
        <v>11.070627892133398</v>
      </c>
      <c r="AG22" s="52">
        <f t="shared" si="4"/>
        <v>13.875000000000002</v>
      </c>
    </row>
    <row r="23" spans="2:33" ht="15" customHeight="1" x14ac:dyDescent="0.25">
      <c r="B23" s="1146" t="s">
        <v>110</v>
      </c>
      <c r="C23" s="287" t="s">
        <v>822</v>
      </c>
      <c r="D23" s="1524">
        <v>10</v>
      </c>
      <c r="E23" s="1625">
        <f t="shared" ref="E23" si="5">TRUNC(ROUND(D23/15,3),3)</f>
        <v>0.66700000000000004</v>
      </c>
      <c r="F23" s="633">
        <v>9.5</v>
      </c>
      <c r="G23" s="633">
        <v>11</v>
      </c>
      <c r="H23" s="16" t="s">
        <v>690</v>
      </c>
      <c r="I23" s="5"/>
      <c r="J23" s="1692"/>
      <c r="K23" s="1154" t="s">
        <v>210</v>
      </c>
      <c r="L23" s="1538">
        <f>46.25*0.1</f>
        <v>4.625</v>
      </c>
      <c r="M23" s="52"/>
      <c r="N23" s="52"/>
      <c r="O23" s="52"/>
      <c r="P23" s="52"/>
      <c r="Q23" s="52"/>
      <c r="R23" s="52"/>
      <c r="S23" s="52"/>
      <c r="T23" s="52"/>
      <c r="U23" s="52"/>
      <c r="V23" s="52">
        <f t="shared" si="1"/>
        <v>0.37391628104888047</v>
      </c>
      <c r="W23" s="52"/>
      <c r="X23" s="52"/>
      <c r="Y23" s="52"/>
      <c r="Z23" s="52"/>
      <c r="AA23" s="52"/>
      <c r="AB23" s="52">
        <f t="shared" si="2"/>
        <v>0.56087442157332057</v>
      </c>
      <c r="AC23" s="52"/>
      <c r="AD23" s="52"/>
      <c r="AE23" s="52"/>
      <c r="AF23" s="52">
        <f t="shared" si="3"/>
        <v>3.6902092973777991</v>
      </c>
      <c r="AG23" s="52">
        <f t="shared" si="4"/>
        <v>4.625</v>
      </c>
    </row>
    <row r="24" spans="2:33" ht="15" customHeight="1" x14ac:dyDescent="0.25">
      <c r="B24" s="1146" t="s">
        <v>20</v>
      </c>
      <c r="C24" s="287" t="s">
        <v>21</v>
      </c>
      <c r="D24" s="1524">
        <v>739</v>
      </c>
      <c r="E24" s="1625">
        <f>+TRUNC(ROUND(D24*(57.97/739),3),3)</f>
        <v>57.97</v>
      </c>
      <c r="F24" s="633">
        <v>702.05</v>
      </c>
      <c r="G24" s="633">
        <v>812.90000000000009</v>
      </c>
      <c r="H24" s="16" t="s">
        <v>690</v>
      </c>
      <c r="I24" s="5"/>
      <c r="J24" s="1693"/>
      <c r="K24" s="1154" t="s">
        <v>22</v>
      </c>
      <c r="L24" s="1538">
        <v>5.3</v>
      </c>
      <c r="M24" s="52">
        <v>0</v>
      </c>
      <c r="N24" s="52">
        <v>5</v>
      </c>
      <c r="O24" s="52">
        <f t="shared" ref="O24:V24" si="6">N24</f>
        <v>5</v>
      </c>
      <c r="P24" s="52">
        <f t="shared" si="6"/>
        <v>5</v>
      </c>
      <c r="Q24" s="52">
        <f t="shared" si="6"/>
        <v>5</v>
      </c>
      <c r="R24" s="52">
        <f t="shared" si="6"/>
        <v>5</v>
      </c>
      <c r="S24" s="52">
        <f t="shared" si="6"/>
        <v>5</v>
      </c>
      <c r="T24" s="52">
        <f t="shared" si="6"/>
        <v>5</v>
      </c>
      <c r="U24" s="52">
        <f t="shared" si="6"/>
        <v>5</v>
      </c>
      <c r="V24" s="52">
        <f t="shared" si="6"/>
        <v>5</v>
      </c>
      <c r="W24" s="52"/>
      <c r="X24" s="52"/>
      <c r="Y24" s="52"/>
      <c r="Z24" s="52"/>
      <c r="AA24" s="52"/>
      <c r="AB24" s="52"/>
      <c r="AC24" s="52"/>
      <c r="AD24" s="52"/>
      <c r="AE24" s="52"/>
      <c r="AF24" s="52"/>
      <c r="AG24" s="52">
        <f t="shared" si="4"/>
        <v>45</v>
      </c>
    </row>
    <row r="25" spans="2:33" ht="15" customHeight="1" x14ac:dyDescent="0.25">
      <c r="B25" s="1154" t="s">
        <v>98</v>
      </c>
      <c r="C25" s="287" t="s">
        <v>99</v>
      </c>
      <c r="D25" s="1524">
        <v>0.53</v>
      </c>
      <c r="E25" s="1625">
        <f>+TRUNC(ROUND(D25/15,3),3)</f>
        <v>3.5000000000000003E-2</v>
      </c>
      <c r="F25" s="633">
        <v>0.50349999999999995</v>
      </c>
      <c r="G25" s="633">
        <v>0.58300000000000007</v>
      </c>
      <c r="H25" s="16" t="s">
        <v>690</v>
      </c>
      <c r="I25" s="5"/>
      <c r="J25" s="1676" t="s">
        <v>204</v>
      </c>
      <c r="K25" s="1154" t="s">
        <v>33</v>
      </c>
      <c r="L25" s="1538">
        <v>400</v>
      </c>
      <c r="M25" s="52"/>
      <c r="N25" s="52"/>
      <c r="O25" s="52"/>
      <c r="P25" s="52"/>
      <c r="Q25" s="52">
        <v>400</v>
      </c>
      <c r="R25" s="52">
        <v>400</v>
      </c>
      <c r="S25" s="52">
        <v>400</v>
      </c>
      <c r="T25" s="52">
        <v>400</v>
      </c>
      <c r="U25" s="52">
        <v>400</v>
      </c>
      <c r="V25" s="52">
        <v>400</v>
      </c>
      <c r="W25" s="52">
        <v>400</v>
      </c>
      <c r="X25" s="52">
        <v>400</v>
      </c>
      <c r="Y25" s="52">
        <v>400</v>
      </c>
      <c r="Z25" s="52">
        <v>400</v>
      </c>
      <c r="AA25" s="52">
        <v>400</v>
      </c>
      <c r="AB25" s="52">
        <v>400</v>
      </c>
      <c r="AC25" s="52">
        <v>400</v>
      </c>
      <c r="AD25" s="52">
        <v>400</v>
      </c>
      <c r="AE25" s="52">
        <v>400</v>
      </c>
      <c r="AF25" s="52">
        <v>400</v>
      </c>
      <c r="AG25" s="52">
        <f t="shared" si="4"/>
        <v>6400</v>
      </c>
    </row>
    <row r="26" spans="2:33" ht="15" customHeight="1" x14ac:dyDescent="0.25">
      <c r="B26" s="1154" t="s">
        <v>100</v>
      </c>
      <c r="C26" s="287" t="s">
        <v>99</v>
      </c>
      <c r="D26" s="1524">
        <v>0.53</v>
      </c>
      <c r="E26" s="1625">
        <f>+TRUNC(ROUND(D26/15,3),3)</f>
        <v>3.5000000000000003E-2</v>
      </c>
      <c r="F26" s="633">
        <v>0.50349999999999995</v>
      </c>
      <c r="G26" s="633">
        <v>0.58300000000000007</v>
      </c>
      <c r="H26" s="16" t="s">
        <v>690</v>
      </c>
      <c r="I26" s="5"/>
      <c r="J26" s="1677"/>
      <c r="K26" s="1154" t="s">
        <v>34</v>
      </c>
      <c r="L26" s="1538">
        <v>20</v>
      </c>
      <c r="M26" s="52"/>
      <c r="N26" s="52"/>
      <c r="O26" s="52"/>
      <c r="P26" s="52"/>
      <c r="Q26" s="52">
        <v>20</v>
      </c>
      <c r="R26" s="52">
        <v>20</v>
      </c>
      <c r="S26" s="52">
        <v>20</v>
      </c>
      <c r="T26" s="52">
        <v>20</v>
      </c>
      <c r="U26" s="52">
        <v>20</v>
      </c>
      <c r="V26" s="52">
        <v>20</v>
      </c>
      <c r="W26" s="52">
        <v>20</v>
      </c>
      <c r="X26" s="52">
        <v>20</v>
      </c>
      <c r="Y26" s="52">
        <v>20</v>
      </c>
      <c r="Z26" s="52">
        <v>20</v>
      </c>
      <c r="AA26" s="52">
        <v>20</v>
      </c>
      <c r="AB26" s="52">
        <v>20</v>
      </c>
      <c r="AC26" s="52">
        <v>20</v>
      </c>
      <c r="AD26" s="52">
        <v>20</v>
      </c>
      <c r="AE26" s="52">
        <v>20</v>
      </c>
      <c r="AF26" s="52">
        <v>20</v>
      </c>
      <c r="AG26" s="52">
        <f t="shared" si="4"/>
        <v>320</v>
      </c>
    </row>
    <row r="27" spans="2:33" ht="15" customHeight="1" x14ac:dyDescent="0.25">
      <c r="B27" s="1154" t="s">
        <v>101</v>
      </c>
      <c r="C27" s="287" t="s">
        <v>99</v>
      </c>
      <c r="D27" s="1524">
        <v>0.53</v>
      </c>
      <c r="E27" s="1625">
        <f>+TRUNC(ROUND(D27/15,3),3)</f>
        <v>3.5000000000000003E-2</v>
      </c>
      <c r="F27" s="633">
        <v>0.50349999999999995</v>
      </c>
      <c r="G27" s="633">
        <v>0.58300000000000007</v>
      </c>
      <c r="H27" s="16" t="s">
        <v>690</v>
      </c>
      <c r="I27" s="5"/>
      <c r="J27" s="1677"/>
      <c r="K27" s="1154" t="s">
        <v>35</v>
      </c>
      <c r="L27" s="1538">
        <v>80</v>
      </c>
      <c r="M27" s="52"/>
      <c r="N27" s="52"/>
      <c r="O27" s="52"/>
      <c r="P27" s="52"/>
      <c r="Q27" s="52">
        <v>80</v>
      </c>
      <c r="R27" s="52">
        <v>80</v>
      </c>
      <c r="S27" s="52">
        <v>80</v>
      </c>
      <c r="T27" s="52">
        <v>80</v>
      </c>
      <c r="U27" s="52">
        <v>80</v>
      </c>
      <c r="V27" s="52">
        <v>80</v>
      </c>
      <c r="W27" s="52">
        <v>80</v>
      </c>
      <c r="X27" s="52">
        <v>80</v>
      </c>
      <c r="Y27" s="52">
        <v>80</v>
      </c>
      <c r="Z27" s="52">
        <v>80</v>
      </c>
      <c r="AA27" s="52">
        <v>80</v>
      </c>
      <c r="AB27" s="52">
        <v>80</v>
      </c>
      <c r="AC27" s="52">
        <v>80</v>
      </c>
      <c r="AD27" s="52">
        <v>80</v>
      </c>
      <c r="AE27" s="52">
        <v>80</v>
      </c>
      <c r="AF27" s="52">
        <v>80</v>
      </c>
      <c r="AG27" s="52">
        <f t="shared" si="4"/>
        <v>1280</v>
      </c>
    </row>
    <row r="28" spans="2:33" ht="15" customHeight="1" x14ac:dyDescent="0.25">
      <c r="B28" s="1154" t="s">
        <v>102</v>
      </c>
      <c r="C28" s="287" t="s">
        <v>36</v>
      </c>
      <c r="D28" s="1524">
        <v>60</v>
      </c>
      <c r="E28" s="1625">
        <f>+TRUNC(ROUND(D28/15,3),3)</f>
        <v>4</v>
      </c>
      <c r="F28" s="633">
        <v>57</v>
      </c>
      <c r="G28" s="633">
        <v>66</v>
      </c>
      <c r="H28" s="16" t="s">
        <v>690</v>
      </c>
      <c r="I28" s="5"/>
      <c r="J28" s="1677"/>
      <c r="K28" s="1154" t="s">
        <v>37</v>
      </c>
      <c r="L28" s="1538">
        <v>10</v>
      </c>
      <c r="M28" s="52"/>
      <c r="N28" s="52"/>
      <c r="O28" s="52"/>
      <c r="P28" s="52"/>
      <c r="Q28" s="52"/>
      <c r="R28" s="52"/>
      <c r="S28" s="52"/>
      <c r="T28" s="52"/>
      <c r="U28" s="52"/>
      <c r="V28" s="52">
        <v>10</v>
      </c>
      <c r="W28" s="52">
        <v>10</v>
      </c>
      <c r="X28" s="52">
        <v>10</v>
      </c>
      <c r="Y28" s="52">
        <v>10</v>
      </c>
      <c r="Z28" s="52">
        <v>10</v>
      </c>
      <c r="AA28" s="52">
        <v>10</v>
      </c>
      <c r="AB28" s="52">
        <v>10</v>
      </c>
      <c r="AC28" s="52">
        <v>10</v>
      </c>
      <c r="AD28" s="52">
        <v>10</v>
      </c>
      <c r="AE28" s="52">
        <v>10</v>
      </c>
      <c r="AF28" s="52">
        <v>10</v>
      </c>
      <c r="AG28" s="52">
        <f t="shared" si="4"/>
        <v>110</v>
      </c>
    </row>
    <row r="29" spans="2:33" ht="15" customHeight="1" x14ac:dyDescent="0.25">
      <c r="B29" s="1146" t="s">
        <v>659</v>
      </c>
      <c r="C29" s="287" t="s">
        <v>822</v>
      </c>
      <c r="D29" s="1524">
        <v>50</v>
      </c>
      <c r="E29" s="1625">
        <f>+TRUNC(ROUND(D29/15,3),3)</f>
        <v>3.3330000000000002</v>
      </c>
      <c r="F29" s="633">
        <v>47.5</v>
      </c>
      <c r="G29" s="633">
        <v>55.000000000000007</v>
      </c>
      <c r="H29" s="16" t="s">
        <v>690</v>
      </c>
      <c r="I29" s="5"/>
      <c r="J29" s="1678"/>
      <c r="K29" s="1154" t="s">
        <v>32</v>
      </c>
      <c r="L29" s="1539">
        <v>10</v>
      </c>
      <c r="M29" s="52">
        <v>10</v>
      </c>
      <c r="N29" s="52">
        <v>12</v>
      </c>
      <c r="O29" s="52">
        <v>21</v>
      </c>
      <c r="P29" s="52">
        <v>9</v>
      </c>
      <c r="Q29" s="52">
        <v>12</v>
      </c>
      <c r="R29" s="52"/>
      <c r="S29" s="52"/>
      <c r="T29" s="52"/>
      <c r="U29" s="52"/>
      <c r="V29" s="52"/>
      <c r="W29" s="52"/>
      <c r="X29" s="52"/>
      <c r="Y29" s="52"/>
      <c r="Z29" s="52"/>
      <c r="AA29" s="52"/>
      <c r="AB29" s="52"/>
      <c r="AC29" s="52"/>
      <c r="AD29" s="52"/>
      <c r="AE29" s="52"/>
      <c r="AF29" s="52"/>
      <c r="AG29" s="52">
        <f t="shared" si="4"/>
        <v>64</v>
      </c>
    </row>
    <row r="30" spans="2:33" ht="15" customHeight="1" x14ac:dyDescent="0.25">
      <c r="B30" s="1146" t="s">
        <v>103</v>
      </c>
      <c r="C30" s="287" t="s">
        <v>822</v>
      </c>
      <c r="D30" s="1524">
        <v>75</v>
      </c>
      <c r="E30" s="1625">
        <f t="shared" ref="E30:E38" si="7">+TRUNC(ROUND(D30*(72.67/160),3),3)</f>
        <v>34.064</v>
      </c>
      <c r="F30" s="633">
        <v>71.25</v>
      </c>
      <c r="G30" s="633">
        <v>82.5</v>
      </c>
      <c r="H30" s="16" t="s">
        <v>690</v>
      </c>
      <c r="I30" s="5"/>
      <c r="J30" s="1676" t="s">
        <v>205</v>
      </c>
      <c r="K30" s="1194" t="s">
        <v>107</v>
      </c>
      <c r="L30" s="1540">
        <f>360*0.6</f>
        <v>216</v>
      </c>
      <c r="M30" s="52"/>
      <c r="N30" s="52"/>
      <c r="O30" s="52"/>
      <c r="P30" s="52"/>
      <c r="Q30" s="52"/>
      <c r="R30" s="52"/>
      <c r="S30" s="52"/>
      <c r="T30" s="52">
        <f>$L30*30%*5/19</f>
        <v>17.05263157894737</v>
      </c>
      <c r="U30" s="52"/>
      <c r="V30" s="52"/>
      <c r="W30" s="52"/>
      <c r="X30" s="52">
        <f>$L30*30%*7/19</f>
        <v>23.873684210526314</v>
      </c>
      <c r="Y30" s="52"/>
      <c r="Z30" s="52"/>
      <c r="AA30" s="52">
        <f>$L30*30%*7/19</f>
        <v>23.873684210526314</v>
      </c>
      <c r="AB30" s="52"/>
      <c r="AC30" s="52"/>
      <c r="AD30" s="52"/>
      <c r="AE30" s="52"/>
      <c r="AF30" s="52">
        <f>L30*70%</f>
        <v>151.19999999999999</v>
      </c>
      <c r="AG30" s="52">
        <f t="shared" si="4"/>
        <v>216</v>
      </c>
    </row>
    <row r="31" spans="2:33" ht="15" customHeight="1" x14ac:dyDescent="0.25">
      <c r="B31" s="1146" t="s">
        <v>104</v>
      </c>
      <c r="C31" s="287" t="s">
        <v>822</v>
      </c>
      <c r="D31" s="1524">
        <v>160</v>
      </c>
      <c r="E31" s="1625">
        <f t="shared" si="7"/>
        <v>72.67</v>
      </c>
      <c r="F31" s="633">
        <v>152</v>
      </c>
      <c r="G31" s="633">
        <v>176</v>
      </c>
      <c r="H31" s="16" t="s">
        <v>690</v>
      </c>
      <c r="I31" s="5"/>
      <c r="J31" s="1677"/>
      <c r="K31" s="1194" t="s">
        <v>109</v>
      </c>
      <c r="L31" s="1540">
        <f>360*0.3</f>
        <v>108</v>
      </c>
      <c r="M31" s="52"/>
      <c r="N31" s="52"/>
      <c r="O31" s="52"/>
      <c r="P31" s="52"/>
      <c r="Q31" s="52"/>
      <c r="R31" s="52"/>
      <c r="S31" s="52"/>
      <c r="T31" s="52">
        <f>$L31*30%*5/19</f>
        <v>8.526315789473685</v>
      </c>
      <c r="U31" s="52"/>
      <c r="V31" s="52"/>
      <c r="W31" s="52"/>
      <c r="X31" s="52">
        <f>$L31*30%*7/19</f>
        <v>11.936842105263157</v>
      </c>
      <c r="Y31" s="52"/>
      <c r="Z31" s="52"/>
      <c r="AA31" s="52">
        <f>$L31*30%*7/19</f>
        <v>11.936842105263157</v>
      </c>
      <c r="AB31" s="52"/>
      <c r="AC31" s="52"/>
      <c r="AD31" s="52"/>
      <c r="AE31" s="52"/>
      <c r="AF31" s="52">
        <f>L31*70%</f>
        <v>75.599999999999994</v>
      </c>
      <c r="AG31" s="52">
        <f>SUM(M31:AF31)</f>
        <v>108</v>
      </c>
    </row>
    <row r="32" spans="2:33" ht="15" customHeight="1" x14ac:dyDescent="0.25">
      <c r="B32" s="1146" t="s">
        <v>105</v>
      </c>
      <c r="C32" s="287" t="s">
        <v>822</v>
      </c>
      <c r="D32" s="1524">
        <v>10</v>
      </c>
      <c r="E32" s="1625">
        <f t="shared" si="7"/>
        <v>4.5419999999999998</v>
      </c>
      <c r="F32" s="633">
        <v>9.5</v>
      </c>
      <c r="G32" s="633">
        <v>11</v>
      </c>
      <c r="H32" s="16" t="s">
        <v>690</v>
      </c>
      <c r="I32" s="5"/>
      <c r="J32" s="1677"/>
      <c r="K32" s="1194" t="s">
        <v>206</v>
      </c>
      <c r="L32" s="1540">
        <f>360*0.1</f>
        <v>36</v>
      </c>
      <c r="M32" s="52"/>
      <c r="N32" s="52"/>
      <c r="O32" s="52"/>
      <c r="P32" s="52"/>
      <c r="Q32" s="52"/>
      <c r="R32" s="52"/>
      <c r="S32" s="52"/>
      <c r="T32" s="52">
        <f t="shared" ref="T32:T44" si="8">$L32*30%*5/19</f>
        <v>2.8421052631578942</v>
      </c>
      <c r="U32" s="52"/>
      <c r="V32" s="52"/>
      <c r="W32" s="52"/>
      <c r="X32" s="52">
        <f t="shared" ref="X32:X44" si="9">$L32*30%*7/19</f>
        <v>3.9789473684210521</v>
      </c>
      <c r="Y32" s="52"/>
      <c r="Z32" s="52"/>
      <c r="AA32" s="52">
        <f t="shared" ref="AA32:AA44" si="10">$L32*30%*7/19</f>
        <v>3.9789473684210521</v>
      </c>
      <c r="AB32" s="52"/>
      <c r="AC32" s="52"/>
      <c r="AD32" s="52"/>
      <c r="AE32" s="52"/>
      <c r="AF32" s="52">
        <f t="shared" ref="AF32:AF44" si="11">L32*70%</f>
        <v>25.2</v>
      </c>
      <c r="AG32" s="52">
        <f t="shared" si="4"/>
        <v>36</v>
      </c>
    </row>
    <row r="33" spans="2:33" ht="15" customHeight="1" x14ac:dyDescent="0.25">
      <c r="B33" s="1146" t="s">
        <v>111</v>
      </c>
      <c r="C33" s="287" t="s">
        <v>822</v>
      </c>
      <c r="D33" s="1524">
        <v>75</v>
      </c>
      <c r="E33" s="1625">
        <f t="shared" si="7"/>
        <v>34.064</v>
      </c>
      <c r="F33" s="633">
        <v>71.25</v>
      </c>
      <c r="G33" s="633">
        <v>82.5</v>
      </c>
      <c r="H33" s="16" t="s">
        <v>690</v>
      </c>
      <c r="I33" s="5"/>
      <c r="J33" s="1677"/>
      <c r="K33" s="1194" t="s">
        <v>112</v>
      </c>
      <c r="L33" s="1538">
        <f>375*0.6</f>
        <v>225</v>
      </c>
      <c r="M33" s="52"/>
      <c r="N33" s="52"/>
      <c r="O33" s="52"/>
      <c r="P33" s="52"/>
      <c r="Q33" s="52"/>
      <c r="R33" s="52"/>
      <c r="S33" s="52"/>
      <c r="T33" s="52">
        <f t="shared" si="8"/>
        <v>17.763157894736842</v>
      </c>
      <c r="U33" s="52"/>
      <c r="V33" s="52"/>
      <c r="W33" s="52"/>
      <c r="X33" s="52">
        <f t="shared" si="9"/>
        <v>24.868421052631579</v>
      </c>
      <c r="Y33" s="52"/>
      <c r="Z33" s="52"/>
      <c r="AA33" s="52">
        <f t="shared" si="10"/>
        <v>24.868421052631579</v>
      </c>
      <c r="AB33" s="52"/>
      <c r="AC33" s="52"/>
      <c r="AD33" s="52"/>
      <c r="AE33" s="52"/>
      <c r="AF33" s="52">
        <f t="shared" si="11"/>
        <v>157.5</v>
      </c>
      <c r="AG33" s="52">
        <f t="shared" si="4"/>
        <v>225</v>
      </c>
    </row>
    <row r="34" spans="2:33" ht="15" customHeight="1" x14ac:dyDescent="0.25">
      <c r="B34" s="1146" t="s">
        <v>113</v>
      </c>
      <c r="C34" s="287" t="s">
        <v>822</v>
      </c>
      <c r="D34" s="1524">
        <v>160</v>
      </c>
      <c r="E34" s="1625">
        <f t="shared" si="7"/>
        <v>72.67</v>
      </c>
      <c r="F34" s="633">
        <v>152</v>
      </c>
      <c r="G34" s="633">
        <v>176</v>
      </c>
      <c r="H34" s="16" t="s">
        <v>690</v>
      </c>
      <c r="I34" s="5"/>
      <c r="J34" s="1677"/>
      <c r="K34" s="1194" t="s">
        <v>114</v>
      </c>
      <c r="L34" s="1538">
        <f>375*0.3</f>
        <v>112.5</v>
      </c>
      <c r="M34" s="52"/>
      <c r="N34" s="52"/>
      <c r="O34" s="52"/>
      <c r="P34" s="52"/>
      <c r="Q34" s="52"/>
      <c r="R34" s="52"/>
      <c r="S34" s="52"/>
      <c r="T34" s="52">
        <f t="shared" si="8"/>
        <v>8.8815789473684212</v>
      </c>
      <c r="U34" s="52"/>
      <c r="V34" s="52"/>
      <c r="W34" s="52"/>
      <c r="X34" s="52">
        <f t="shared" si="9"/>
        <v>12.434210526315789</v>
      </c>
      <c r="Y34" s="52"/>
      <c r="Z34" s="52"/>
      <c r="AA34" s="52">
        <f t="shared" si="10"/>
        <v>12.434210526315789</v>
      </c>
      <c r="AB34" s="52"/>
      <c r="AC34" s="52"/>
      <c r="AD34" s="52"/>
      <c r="AE34" s="52"/>
      <c r="AF34" s="52">
        <f t="shared" si="11"/>
        <v>78.75</v>
      </c>
      <c r="AG34" s="52">
        <f t="shared" si="4"/>
        <v>112.5</v>
      </c>
    </row>
    <row r="35" spans="2:33" ht="15" customHeight="1" x14ac:dyDescent="0.25">
      <c r="B35" s="1146" t="s">
        <v>115</v>
      </c>
      <c r="C35" s="287" t="s">
        <v>822</v>
      </c>
      <c r="D35" s="1524">
        <v>10</v>
      </c>
      <c r="E35" s="1625">
        <f t="shared" si="7"/>
        <v>4.5419999999999998</v>
      </c>
      <c r="F35" s="633">
        <v>9.5</v>
      </c>
      <c r="G35" s="633">
        <v>11</v>
      </c>
      <c r="H35" s="16" t="s">
        <v>690</v>
      </c>
      <c r="I35" s="5"/>
      <c r="J35" s="1677"/>
      <c r="K35" s="1194" t="s">
        <v>207</v>
      </c>
      <c r="L35" s="1538">
        <f>375*0.1</f>
        <v>37.5</v>
      </c>
      <c r="M35" s="52"/>
      <c r="N35" s="52"/>
      <c r="O35" s="52"/>
      <c r="P35" s="52"/>
      <c r="Q35" s="52"/>
      <c r="R35" s="52"/>
      <c r="S35" s="52"/>
      <c r="T35" s="52">
        <f t="shared" si="8"/>
        <v>2.9605263157894739</v>
      </c>
      <c r="U35" s="52"/>
      <c r="V35" s="52"/>
      <c r="W35" s="52"/>
      <c r="X35" s="52">
        <f t="shared" si="9"/>
        <v>4.1447368421052628</v>
      </c>
      <c r="Y35" s="52"/>
      <c r="Z35" s="52"/>
      <c r="AA35" s="52">
        <f t="shared" si="10"/>
        <v>4.1447368421052628</v>
      </c>
      <c r="AB35" s="52"/>
      <c r="AC35" s="52"/>
      <c r="AD35" s="52"/>
      <c r="AE35" s="52"/>
      <c r="AF35" s="52">
        <f t="shared" si="11"/>
        <v>26.25</v>
      </c>
      <c r="AG35" s="52">
        <f t="shared" si="4"/>
        <v>37.5</v>
      </c>
    </row>
    <row r="36" spans="2:33" ht="15" customHeight="1" x14ac:dyDescent="0.25">
      <c r="B36" s="1194" t="s">
        <v>576</v>
      </c>
      <c r="C36" s="287" t="s">
        <v>822</v>
      </c>
      <c r="D36" s="1524">
        <v>75</v>
      </c>
      <c r="E36" s="1625">
        <f t="shared" si="7"/>
        <v>34.064</v>
      </c>
      <c r="F36" s="633">
        <v>71.25</v>
      </c>
      <c r="G36" s="633">
        <v>82.5</v>
      </c>
      <c r="H36" s="16" t="s">
        <v>690</v>
      </c>
      <c r="I36" s="5"/>
      <c r="J36" s="1677"/>
      <c r="K36" s="1194" t="s">
        <v>116</v>
      </c>
      <c r="L36" s="1538">
        <f>225*0.6</f>
        <v>135</v>
      </c>
      <c r="M36" s="52"/>
      <c r="N36" s="52"/>
      <c r="O36" s="52"/>
      <c r="P36" s="52"/>
      <c r="Q36" s="52"/>
      <c r="R36" s="52"/>
      <c r="S36" s="52"/>
      <c r="T36" s="52">
        <f t="shared" si="8"/>
        <v>10.657894736842104</v>
      </c>
      <c r="U36" s="52"/>
      <c r="V36" s="52"/>
      <c r="W36" s="52"/>
      <c r="X36" s="52">
        <f t="shared" si="9"/>
        <v>14.921052631578947</v>
      </c>
      <c r="Y36" s="52"/>
      <c r="Z36" s="52"/>
      <c r="AA36" s="52">
        <f t="shared" si="10"/>
        <v>14.921052631578947</v>
      </c>
      <c r="AB36" s="52"/>
      <c r="AC36" s="52"/>
      <c r="AD36" s="52"/>
      <c r="AE36" s="52"/>
      <c r="AF36" s="52">
        <f t="shared" si="11"/>
        <v>94.5</v>
      </c>
      <c r="AG36" s="52">
        <f t="shared" si="4"/>
        <v>135</v>
      </c>
    </row>
    <row r="37" spans="2:33" ht="15" customHeight="1" x14ac:dyDescent="0.25">
      <c r="B37" s="1194" t="s">
        <v>577</v>
      </c>
      <c r="C37" s="287" t="s">
        <v>822</v>
      </c>
      <c r="D37" s="1524">
        <v>160</v>
      </c>
      <c r="E37" s="1625">
        <f t="shared" si="7"/>
        <v>72.67</v>
      </c>
      <c r="F37" s="633">
        <v>152</v>
      </c>
      <c r="G37" s="633">
        <v>176</v>
      </c>
      <c r="H37" s="16" t="s">
        <v>690</v>
      </c>
      <c r="I37" s="5"/>
      <c r="J37" s="1677"/>
      <c r="K37" s="1194" t="s">
        <v>117</v>
      </c>
      <c r="L37" s="1538">
        <f>225*0.3</f>
        <v>67.5</v>
      </c>
      <c r="M37" s="52"/>
      <c r="N37" s="52"/>
      <c r="O37" s="52"/>
      <c r="P37" s="52"/>
      <c r="Q37" s="52"/>
      <c r="R37" s="52"/>
      <c r="S37" s="52"/>
      <c r="T37" s="52">
        <f t="shared" si="8"/>
        <v>5.3289473684210522</v>
      </c>
      <c r="U37" s="52"/>
      <c r="V37" s="52"/>
      <c r="W37" s="52"/>
      <c r="X37" s="52">
        <f t="shared" si="9"/>
        <v>7.4605263157894735</v>
      </c>
      <c r="Y37" s="52"/>
      <c r="Z37" s="52"/>
      <c r="AA37" s="52">
        <f t="shared" si="10"/>
        <v>7.4605263157894735</v>
      </c>
      <c r="AB37" s="52"/>
      <c r="AC37" s="52"/>
      <c r="AD37" s="52"/>
      <c r="AE37" s="52"/>
      <c r="AF37" s="52">
        <f t="shared" si="11"/>
        <v>47.25</v>
      </c>
      <c r="AG37" s="52">
        <f t="shared" si="4"/>
        <v>67.5</v>
      </c>
    </row>
    <row r="38" spans="2:33" ht="15" customHeight="1" x14ac:dyDescent="0.25">
      <c r="B38" s="1194" t="s">
        <v>578</v>
      </c>
      <c r="C38" s="287" t="s">
        <v>822</v>
      </c>
      <c r="D38" s="1524">
        <v>10</v>
      </c>
      <c r="E38" s="1625">
        <f t="shared" si="7"/>
        <v>4.5419999999999998</v>
      </c>
      <c r="F38" s="633">
        <v>9.5</v>
      </c>
      <c r="G38" s="633">
        <v>11</v>
      </c>
      <c r="H38" s="16" t="s">
        <v>690</v>
      </c>
      <c r="I38" s="5"/>
      <c r="J38" s="1677"/>
      <c r="K38" s="1194" t="s">
        <v>118</v>
      </c>
      <c r="L38" s="1538">
        <f>225*0.1</f>
        <v>22.5</v>
      </c>
      <c r="M38" s="52"/>
      <c r="N38" s="52"/>
      <c r="O38" s="52"/>
      <c r="P38" s="52"/>
      <c r="Q38" s="52"/>
      <c r="R38" s="52"/>
      <c r="S38" s="52"/>
      <c r="T38" s="52">
        <f t="shared" si="8"/>
        <v>1.7763157894736843</v>
      </c>
      <c r="U38" s="52"/>
      <c r="V38" s="52"/>
      <c r="W38" s="52"/>
      <c r="X38" s="52">
        <f t="shared" si="9"/>
        <v>2.486842105263158</v>
      </c>
      <c r="Y38" s="52"/>
      <c r="Z38" s="52"/>
      <c r="AA38" s="52">
        <f t="shared" si="10"/>
        <v>2.486842105263158</v>
      </c>
      <c r="AB38" s="52"/>
      <c r="AC38" s="52"/>
      <c r="AD38" s="52"/>
      <c r="AE38" s="52"/>
      <c r="AF38" s="52">
        <f t="shared" si="11"/>
        <v>15.749999999999998</v>
      </c>
      <c r="AG38" s="52">
        <f t="shared" si="4"/>
        <v>22.5</v>
      </c>
    </row>
    <row r="39" spans="2:33" ht="15" customHeight="1" x14ac:dyDescent="0.25">
      <c r="B39" s="1146" t="s">
        <v>39</v>
      </c>
      <c r="C39" s="287" t="s">
        <v>21</v>
      </c>
      <c r="D39" s="1524">
        <v>1100</v>
      </c>
      <c r="E39" s="1625">
        <f t="shared" ref="E39:E46" si="12">+TRUNC(ROUND(D39/8,3),3)</f>
        <v>137.5</v>
      </c>
      <c r="F39" s="633">
        <v>1045</v>
      </c>
      <c r="G39" s="633">
        <v>1210</v>
      </c>
      <c r="H39" s="16" t="s">
        <v>690</v>
      </c>
      <c r="I39" s="5"/>
      <c r="J39" s="1677"/>
      <c r="K39" s="1194" t="s">
        <v>119</v>
      </c>
      <c r="L39" s="1538">
        <f>225*0.6</f>
        <v>135</v>
      </c>
      <c r="M39" s="52"/>
      <c r="N39" s="52"/>
      <c r="O39" s="52"/>
      <c r="P39" s="52"/>
      <c r="Q39" s="52"/>
      <c r="R39" s="52"/>
      <c r="S39" s="52"/>
      <c r="T39" s="52">
        <f t="shared" si="8"/>
        <v>10.657894736842104</v>
      </c>
      <c r="U39" s="52"/>
      <c r="V39" s="52"/>
      <c r="W39" s="52"/>
      <c r="X39" s="52">
        <f t="shared" si="9"/>
        <v>14.921052631578947</v>
      </c>
      <c r="Y39" s="52"/>
      <c r="Z39" s="52"/>
      <c r="AA39" s="52">
        <f t="shared" si="10"/>
        <v>14.921052631578947</v>
      </c>
      <c r="AB39" s="52"/>
      <c r="AC39" s="52"/>
      <c r="AD39" s="52"/>
      <c r="AE39" s="52"/>
      <c r="AF39" s="52">
        <f t="shared" si="11"/>
        <v>94.5</v>
      </c>
      <c r="AG39" s="52">
        <f t="shared" si="4"/>
        <v>135</v>
      </c>
    </row>
    <row r="40" spans="2:33" ht="15" customHeight="1" x14ac:dyDescent="0.25">
      <c r="B40" s="1146" t="s">
        <v>42</v>
      </c>
      <c r="C40" s="287" t="s">
        <v>21</v>
      </c>
      <c r="D40" s="1524">
        <v>1950</v>
      </c>
      <c r="E40" s="1625">
        <f t="shared" si="12"/>
        <v>243.75</v>
      </c>
      <c r="F40" s="633">
        <v>1852.5</v>
      </c>
      <c r="G40" s="633">
        <v>2145</v>
      </c>
      <c r="H40" s="16" t="s">
        <v>690</v>
      </c>
      <c r="I40" s="5"/>
      <c r="J40" s="1677"/>
      <c r="K40" s="1194" t="s">
        <v>120</v>
      </c>
      <c r="L40" s="1538">
        <f>225*0.3</f>
        <v>67.5</v>
      </c>
      <c r="M40" s="52"/>
      <c r="N40" s="52"/>
      <c r="O40" s="52"/>
      <c r="P40" s="52"/>
      <c r="Q40" s="52"/>
      <c r="R40" s="52"/>
      <c r="S40" s="52"/>
      <c r="T40" s="52">
        <f t="shared" si="8"/>
        <v>5.3289473684210522</v>
      </c>
      <c r="U40" s="52"/>
      <c r="V40" s="52"/>
      <c r="W40" s="52"/>
      <c r="X40" s="52">
        <f t="shared" si="9"/>
        <v>7.4605263157894735</v>
      </c>
      <c r="Y40" s="52"/>
      <c r="Z40" s="52"/>
      <c r="AA40" s="52">
        <f t="shared" si="10"/>
        <v>7.4605263157894735</v>
      </c>
      <c r="AB40" s="52"/>
      <c r="AC40" s="52"/>
      <c r="AD40" s="52"/>
      <c r="AE40" s="52"/>
      <c r="AF40" s="52">
        <f t="shared" si="11"/>
        <v>47.25</v>
      </c>
      <c r="AG40" s="52">
        <f t="shared" si="4"/>
        <v>67.5</v>
      </c>
    </row>
    <row r="41" spans="2:33" ht="15" customHeight="1" x14ac:dyDescent="0.25">
      <c r="B41" s="1146" t="s">
        <v>1</v>
      </c>
      <c r="C41" s="287" t="s">
        <v>21</v>
      </c>
      <c r="D41" s="1524">
        <v>1950</v>
      </c>
      <c r="E41" s="1625">
        <f t="shared" si="12"/>
        <v>243.75</v>
      </c>
      <c r="F41" s="633">
        <v>1852.5</v>
      </c>
      <c r="G41" s="633">
        <v>2145</v>
      </c>
      <c r="H41" s="16" t="s">
        <v>690</v>
      </c>
      <c r="I41" s="5"/>
      <c r="J41" s="1677"/>
      <c r="K41" s="1194" t="s">
        <v>121</v>
      </c>
      <c r="L41" s="1538">
        <f>225*0.1</f>
        <v>22.5</v>
      </c>
      <c r="M41" s="52"/>
      <c r="N41" s="52"/>
      <c r="O41" s="52"/>
      <c r="P41" s="52"/>
      <c r="Q41" s="52"/>
      <c r="R41" s="52"/>
      <c r="S41" s="52"/>
      <c r="T41" s="52">
        <f t="shared" si="8"/>
        <v>1.7763157894736843</v>
      </c>
      <c r="U41" s="52"/>
      <c r="V41" s="52"/>
      <c r="W41" s="52"/>
      <c r="X41" s="52">
        <f t="shared" si="9"/>
        <v>2.486842105263158</v>
      </c>
      <c r="Y41" s="52"/>
      <c r="Z41" s="52"/>
      <c r="AA41" s="52">
        <f t="shared" si="10"/>
        <v>2.486842105263158</v>
      </c>
      <c r="AB41" s="52"/>
      <c r="AC41" s="52"/>
      <c r="AD41" s="52"/>
      <c r="AE41" s="52"/>
      <c r="AF41" s="52">
        <f t="shared" si="11"/>
        <v>15.749999999999998</v>
      </c>
      <c r="AG41" s="52">
        <f t="shared" si="4"/>
        <v>22.5</v>
      </c>
    </row>
    <row r="42" spans="2:33" ht="15" customHeight="1" x14ac:dyDescent="0.25">
      <c r="B42" s="1146" t="s">
        <v>45</v>
      </c>
      <c r="C42" s="287" t="s">
        <v>21</v>
      </c>
      <c r="D42" s="1524">
        <v>16908</v>
      </c>
      <c r="E42" s="1625">
        <f t="shared" si="12"/>
        <v>2113.5</v>
      </c>
      <c r="F42" s="633">
        <v>16062.599999999999</v>
      </c>
      <c r="G42" s="633">
        <v>18598.800000000003</v>
      </c>
      <c r="H42" s="16" t="s">
        <v>690</v>
      </c>
      <c r="I42" s="5"/>
      <c r="J42" s="1677"/>
      <c r="K42" s="1194" t="s">
        <v>122</v>
      </c>
      <c r="L42" s="1538">
        <f>140*0.6</f>
        <v>84</v>
      </c>
      <c r="M42" s="52"/>
      <c r="N42" s="52"/>
      <c r="O42" s="52"/>
      <c r="P42" s="52"/>
      <c r="Q42" s="52"/>
      <c r="R42" s="52"/>
      <c r="S42" s="52"/>
      <c r="T42" s="52">
        <f t="shared" si="8"/>
        <v>6.6315789473684212</v>
      </c>
      <c r="U42" s="52"/>
      <c r="V42" s="52"/>
      <c r="W42" s="52"/>
      <c r="X42" s="52">
        <f t="shared" si="9"/>
        <v>9.284210526315789</v>
      </c>
      <c r="Y42" s="52"/>
      <c r="Z42" s="52"/>
      <c r="AA42" s="52">
        <f t="shared" si="10"/>
        <v>9.284210526315789</v>
      </c>
      <c r="AB42" s="52"/>
      <c r="AC42" s="52"/>
      <c r="AD42" s="52"/>
      <c r="AE42" s="52"/>
      <c r="AF42" s="52">
        <f t="shared" si="11"/>
        <v>58.8</v>
      </c>
      <c r="AG42" s="52">
        <f t="shared" si="4"/>
        <v>84</v>
      </c>
    </row>
    <row r="43" spans="2:33" ht="15" customHeight="1" x14ac:dyDescent="0.25">
      <c r="B43" s="1146" t="s">
        <v>2</v>
      </c>
      <c r="C43" s="287" t="s">
        <v>21</v>
      </c>
      <c r="D43" s="1524">
        <v>1108</v>
      </c>
      <c r="E43" s="1625">
        <f t="shared" si="12"/>
        <v>138.5</v>
      </c>
      <c r="F43" s="633">
        <v>1052.5999999999999</v>
      </c>
      <c r="G43" s="633">
        <v>1218.8000000000002</v>
      </c>
      <c r="H43" s="16" t="s">
        <v>690</v>
      </c>
      <c r="I43" s="5"/>
      <c r="J43" s="1677"/>
      <c r="K43" s="1194" t="s">
        <v>123</v>
      </c>
      <c r="L43" s="1538">
        <f>140*0.3</f>
        <v>42</v>
      </c>
      <c r="M43" s="52"/>
      <c r="N43" s="52"/>
      <c r="O43" s="52"/>
      <c r="P43" s="52"/>
      <c r="Q43" s="52"/>
      <c r="R43" s="52"/>
      <c r="S43" s="52"/>
      <c r="T43" s="52">
        <f t="shared" si="8"/>
        <v>3.3157894736842106</v>
      </c>
      <c r="U43" s="52"/>
      <c r="V43" s="52"/>
      <c r="W43" s="52"/>
      <c r="X43" s="52">
        <f t="shared" si="9"/>
        <v>4.6421052631578945</v>
      </c>
      <c r="Y43" s="52"/>
      <c r="Z43" s="52"/>
      <c r="AA43" s="52">
        <f t="shared" si="10"/>
        <v>4.6421052631578945</v>
      </c>
      <c r="AB43" s="52"/>
      <c r="AC43" s="52"/>
      <c r="AD43" s="52"/>
      <c r="AE43" s="52"/>
      <c r="AF43" s="52">
        <f t="shared" si="11"/>
        <v>29.4</v>
      </c>
      <c r="AG43" s="52">
        <f t="shared" si="4"/>
        <v>42</v>
      </c>
    </row>
    <row r="44" spans="2:33" ht="15" customHeight="1" x14ac:dyDescent="0.25">
      <c r="B44" s="1146" t="s">
        <v>3</v>
      </c>
      <c r="C44" s="287" t="s">
        <v>21</v>
      </c>
      <c r="D44" s="1524">
        <v>739</v>
      </c>
      <c r="E44" s="1625">
        <f t="shared" si="12"/>
        <v>92.375</v>
      </c>
      <c r="F44" s="633">
        <v>702.05</v>
      </c>
      <c r="G44" s="633">
        <v>812.90000000000009</v>
      </c>
      <c r="H44" s="16" t="s">
        <v>690</v>
      </c>
      <c r="I44" s="5"/>
      <c r="J44" s="1678"/>
      <c r="K44" s="1194" t="s">
        <v>124</v>
      </c>
      <c r="L44" s="1538">
        <f>140*0.1</f>
        <v>14</v>
      </c>
      <c r="M44" s="52"/>
      <c r="N44" s="52"/>
      <c r="O44" s="52"/>
      <c r="P44" s="52"/>
      <c r="Q44" s="52"/>
      <c r="R44" s="52"/>
      <c r="S44" s="52"/>
      <c r="T44" s="52">
        <f t="shared" si="8"/>
        <v>1.1052631578947369</v>
      </c>
      <c r="U44" s="52"/>
      <c r="V44" s="52"/>
      <c r="W44" s="52"/>
      <c r="X44" s="52">
        <f t="shared" si="9"/>
        <v>1.5473684210526317</v>
      </c>
      <c r="Y44" s="52"/>
      <c r="Z44" s="52"/>
      <c r="AA44" s="52">
        <f t="shared" si="10"/>
        <v>1.5473684210526317</v>
      </c>
      <c r="AB44" s="52"/>
      <c r="AC44" s="52"/>
      <c r="AD44" s="52"/>
      <c r="AE44" s="52"/>
      <c r="AF44" s="52">
        <f t="shared" si="11"/>
        <v>9.7999999999999989</v>
      </c>
      <c r="AG44" s="52">
        <f t="shared" si="4"/>
        <v>14</v>
      </c>
    </row>
    <row r="45" spans="2:33" ht="15" customHeight="1" x14ac:dyDescent="0.25">
      <c r="B45" s="1146" t="s">
        <v>49</v>
      </c>
      <c r="C45" s="287" t="s">
        <v>21</v>
      </c>
      <c r="D45" s="1524">
        <v>4619</v>
      </c>
      <c r="E45" s="1625">
        <f t="shared" si="12"/>
        <v>577.375</v>
      </c>
      <c r="F45" s="633">
        <v>4388.05</v>
      </c>
      <c r="G45" s="633">
        <v>5080.9000000000005</v>
      </c>
      <c r="H45" s="16" t="s">
        <v>690</v>
      </c>
      <c r="I45" s="5"/>
      <c r="J45" s="1676" t="s">
        <v>211</v>
      </c>
      <c r="K45" s="1154" t="s">
        <v>41</v>
      </c>
      <c r="L45" s="1541">
        <f>20%*16*0.54*0.5+(1-20%)*15.5*0.54*0.5</f>
        <v>4.2120000000000006</v>
      </c>
      <c r="M45" s="52"/>
      <c r="N45" s="52"/>
      <c r="O45" s="52"/>
      <c r="P45" s="52"/>
      <c r="Q45" s="52">
        <f t="shared" ref="Q45:Y47" si="13">$L45</f>
        <v>4.2120000000000006</v>
      </c>
      <c r="R45" s="52">
        <f t="shared" si="13"/>
        <v>4.2120000000000006</v>
      </c>
      <c r="S45" s="52">
        <f t="shared" si="13"/>
        <v>4.2120000000000006</v>
      </c>
      <c r="T45" s="52">
        <f t="shared" si="13"/>
        <v>4.2120000000000006</v>
      </c>
      <c r="U45" s="52">
        <f t="shared" si="13"/>
        <v>4.2120000000000006</v>
      </c>
      <c r="V45" s="52">
        <f t="shared" si="13"/>
        <v>4.2120000000000006</v>
      </c>
      <c r="W45" s="52">
        <f t="shared" si="13"/>
        <v>4.2120000000000006</v>
      </c>
      <c r="X45" s="52">
        <f t="shared" si="13"/>
        <v>4.2120000000000006</v>
      </c>
      <c r="Y45" s="52">
        <f t="shared" si="13"/>
        <v>4.2120000000000006</v>
      </c>
      <c r="Z45" s="52">
        <f t="shared" ref="Z45:AF47" si="14">$L45</f>
        <v>4.2120000000000006</v>
      </c>
      <c r="AA45" s="52">
        <f t="shared" si="14"/>
        <v>4.2120000000000006</v>
      </c>
      <c r="AB45" s="52">
        <f t="shared" si="14"/>
        <v>4.2120000000000006</v>
      </c>
      <c r="AC45" s="52">
        <f t="shared" si="14"/>
        <v>4.2120000000000006</v>
      </c>
      <c r="AD45" s="52">
        <f t="shared" si="14"/>
        <v>4.2120000000000006</v>
      </c>
      <c r="AE45" s="52">
        <f t="shared" si="14"/>
        <v>4.2120000000000006</v>
      </c>
      <c r="AF45" s="52">
        <f t="shared" si="14"/>
        <v>4.2120000000000006</v>
      </c>
      <c r="AG45" s="52">
        <f t="shared" ref="AG45:AG61" si="15">SUM(M45:AF45)</f>
        <v>67.392000000000024</v>
      </c>
    </row>
    <row r="46" spans="2:33" ht="15" customHeight="1" x14ac:dyDescent="0.25">
      <c r="B46" s="1146" t="s">
        <v>51</v>
      </c>
      <c r="C46" s="287" t="s">
        <v>52</v>
      </c>
      <c r="D46" s="1524">
        <v>1.5</v>
      </c>
      <c r="E46" s="1625">
        <f t="shared" si="12"/>
        <v>0.188</v>
      </c>
      <c r="F46" s="633">
        <v>1.4249999999999998</v>
      </c>
      <c r="G46" s="633">
        <v>1.6500000000000001</v>
      </c>
      <c r="H46" s="16" t="s">
        <v>690</v>
      </c>
      <c r="I46" s="5"/>
      <c r="J46" s="1677"/>
      <c r="K46" s="1154" t="s">
        <v>43</v>
      </c>
      <c r="L46" s="1541">
        <f>20%*5*0.26*0.5+(1-20%)*4.5*0.26*0.5+0.8</f>
        <v>1.3980000000000001</v>
      </c>
      <c r="M46" s="52"/>
      <c r="N46" s="52"/>
      <c r="O46" s="52"/>
      <c r="P46" s="52"/>
      <c r="Q46" s="52">
        <f t="shared" si="13"/>
        <v>1.3980000000000001</v>
      </c>
      <c r="R46" s="52">
        <f t="shared" si="13"/>
        <v>1.3980000000000001</v>
      </c>
      <c r="S46" s="52">
        <f t="shared" si="13"/>
        <v>1.3980000000000001</v>
      </c>
      <c r="T46" s="52">
        <f t="shared" si="13"/>
        <v>1.3980000000000001</v>
      </c>
      <c r="U46" s="52">
        <f t="shared" si="13"/>
        <v>1.3980000000000001</v>
      </c>
      <c r="V46" s="52">
        <f t="shared" si="13"/>
        <v>1.3980000000000001</v>
      </c>
      <c r="W46" s="52">
        <f t="shared" si="13"/>
        <v>1.3980000000000001</v>
      </c>
      <c r="X46" s="52">
        <f t="shared" si="13"/>
        <v>1.3980000000000001</v>
      </c>
      <c r="Y46" s="52">
        <f t="shared" si="13"/>
        <v>1.3980000000000001</v>
      </c>
      <c r="Z46" s="52">
        <f t="shared" si="14"/>
        <v>1.3980000000000001</v>
      </c>
      <c r="AA46" s="52">
        <f t="shared" si="14"/>
        <v>1.3980000000000001</v>
      </c>
      <c r="AB46" s="52">
        <f t="shared" si="14"/>
        <v>1.3980000000000001</v>
      </c>
      <c r="AC46" s="52">
        <f t="shared" si="14"/>
        <v>1.3980000000000001</v>
      </c>
      <c r="AD46" s="52">
        <f t="shared" si="14"/>
        <v>1.3980000000000001</v>
      </c>
      <c r="AE46" s="52">
        <f t="shared" si="14"/>
        <v>1.3980000000000001</v>
      </c>
      <c r="AF46" s="52">
        <f t="shared" si="14"/>
        <v>1.3980000000000001</v>
      </c>
      <c r="AG46" s="52">
        <f t="shared" si="15"/>
        <v>22.367999999999999</v>
      </c>
    </row>
    <row r="47" spans="2:33" ht="15" customHeight="1" x14ac:dyDescent="0.25">
      <c r="C47" s="5"/>
      <c r="D47" s="606"/>
      <c r="E47" s="5"/>
      <c r="F47" s="5"/>
      <c r="G47" s="5"/>
      <c r="H47" s="5"/>
      <c r="I47" s="5"/>
      <c r="J47" s="1677"/>
      <c r="K47" s="1154" t="s">
        <v>44</v>
      </c>
      <c r="L47" s="1541">
        <f>20%*3*0.2*0.5+(1-20%)*2.7*0.2*0.5</f>
        <v>0.27600000000000002</v>
      </c>
      <c r="M47" s="52"/>
      <c r="N47" s="52"/>
      <c r="O47" s="52"/>
      <c r="P47" s="52"/>
      <c r="Q47" s="52">
        <f t="shared" si="13"/>
        <v>0.27600000000000002</v>
      </c>
      <c r="R47" s="52">
        <f t="shared" si="13"/>
        <v>0.27600000000000002</v>
      </c>
      <c r="S47" s="52">
        <f t="shared" si="13"/>
        <v>0.27600000000000002</v>
      </c>
      <c r="T47" s="52">
        <f t="shared" si="13"/>
        <v>0.27600000000000002</v>
      </c>
      <c r="U47" s="52">
        <f t="shared" si="13"/>
        <v>0.27600000000000002</v>
      </c>
      <c r="V47" s="52">
        <f t="shared" si="13"/>
        <v>0.27600000000000002</v>
      </c>
      <c r="W47" s="52">
        <f t="shared" si="13"/>
        <v>0.27600000000000002</v>
      </c>
      <c r="X47" s="52">
        <f t="shared" si="13"/>
        <v>0.27600000000000002</v>
      </c>
      <c r="Y47" s="52">
        <f t="shared" si="13"/>
        <v>0.27600000000000002</v>
      </c>
      <c r="Z47" s="52">
        <f t="shared" si="14"/>
        <v>0.27600000000000002</v>
      </c>
      <c r="AA47" s="52">
        <f t="shared" si="14"/>
        <v>0.27600000000000002</v>
      </c>
      <c r="AB47" s="52">
        <f t="shared" si="14"/>
        <v>0.27600000000000002</v>
      </c>
      <c r="AC47" s="52">
        <f t="shared" si="14"/>
        <v>0.27600000000000002</v>
      </c>
      <c r="AD47" s="52">
        <f t="shared" si="14"/>
        <v>0.27600000000000002</v>
      </c>
      <c r="AE47" s="52">
        <f t="shared" si="14"/>
        <v>0.27600000000000002</v>
      </c>
      <c r="AF47" s="52">
        <f t="shared" si="14"/>
        <v>0.27600000000000002</v>
      </c>
      <c r="AG47" s="52">
        <f t="shared" si="15"/>
        <v>4.4159999999999986</v>
      </c>
    </row>
    <row r="48" spans="2:33" ht="15" customHeight="1" x14ac:dyDescent="0.25">
      <c r="D48" s="606"/>
      <c r="E48" s="5"/>
      <c r="F48" s="5"/>
      <c r="G48" s="5"/>
      <c r="H48" s="5"/>
      <c r="I48" s="5"/>
      <c r="J48" s="1677"/>
      <c r="K48" s="1154" t="s">
        <v>46</v>
      </c>
      <c r="L48" s="1538">
        <v>0.16</v>
      </c>
      <c r="M48" s="52"/>
      <c r="N48" s="52">
        <f>$L48</f>
        <v>0.16</v>
      </c>
      <c r="O48" s="52"/>
      <c r="P48" s="52"/>
      <c r="Q48" s="52">
        <f>$L48</f>
        <v>0.16</v>
      </c>
      <c r="R48" s="52"/>
      <c r="S48" s="52"/>
      <c r="T48" s="52">
        <f>$L48</f>
        <v>0.16</v>
      </c>
      <c r="U48" s="52"/>
      <c r="V48" s="52"/>
      <c r="W48" s="52">
        <f>$L48</f>
        <v>0.16</v>
      </c>
      <c r="X48" s="52"/>
      <c r="Y48" s="52"/>
      <c r="Z48" s="52">
        <f>$L48</f>
        <v>0.16</v>
      </c>
      <c r="AA48" s="52"/>
      <c r="AB48" s="52"/>
      <c r="AC48" s="52">
        <f>$L48</f>
        <v>0.16</v>
      </c>
      <c r="AD48" s="52"/>
      <c r="AE48" s="52"/>
      <c r="AF48" s="52">
        <f>$L48</f>
        <v>0.16</v>
      </c>
      <c r="AG48" s="52">
        <f t="shared" si="15"/>
        <v>1.1200000000000001</v>
      </c>
    </row>
    <row r="49" spans="1:33" ht="15" customHeight="1" x14ac:dyDescent="0.3">
      <c r="B49" s="924" t="s">
        <v>814</v>
      </c>
      <c r="C49" s="925" t="s">
        <v>815</v>
      </c>
      <c r="E49" s="5"/>
      <c r="F49" s="5"/>
      <c r="G49" s="5"/>
      <c r="H49" s="5"/>
      <c r="I49" s="5"/>
      <c r="J49" s="1677"/>
      <c r="K49" s="1154" t="s">
        <v>47</v>
      </c>
      <c r="L49" s="1538">
        <v>0.31</v>
      </c>
      <c r="M49" s="52">
        <f>$L49</f>
        <v>0.31</v>
      </c>
      <c r="N49" s="52"/>
      <c r="O49" s="52"/>
      <c r="P49" s="52">
        <f>$L49</f>
        <v>0.31</v>
      </c>
      <c r="Q49" s="52"/>
      <c r="R49" s="52"/>
      <c r="S49" s="52">
        <f>$L49</f>
        <v>0.31</v>
      </c>
      <c r="T49" s="52"/>
      <c r="U49" s="52"/>
      <c r="V49" s="52">
        <f>$L49</f>
        <v>0.31</v>
      </c>
      <c r="W49" s="52"/>
      <c r="X49" s="52"/>
      <c r="Y49" s="52">
        <f>$L49</f>
        <v>0.31</v>
      </c>
      <c r="Z49" s="52"/>
      <c r="AA49" s="52"/>
      <c r="AB49" s="52">
        <f>$L49</f>
        <v>0.31</v>
      </c>
      <c r="AC49" s="52"/>
      <c r="AD49" s="52"/>
      <c r="AE49" s="52">
        <f>$L49</f>
        <v>0.31</v>
      </c>
      <c r="AF49" s="52"/>
      <c r="AG49" s="52">
        <f t="shared" si="15"/>
        <v>2.17</v>
      </c>
    </row>
    <row r="50" spans="1:33" ht="15" customHeight="1" x14ac:dyDescent="0.3">
      <c r="B50" s="922" t="s">
        <v>816</v>
      </c>
      <c r="C50" s="923">
        <v>0.12</v>
      </c>
      <c r="E50" s="606"/>
      <c r="F50" s="5"/>
      <c r="G50" s="5"/>
      <c r="H50" s="5"/>
      <c r="I50" s="5"/>
      <c r="J50" s="1677"/>
      <c r="K50" s="1154" t="s">
        <v>48</v>
      </c>
      <c r="L50" s="1538">
        <v>0.57999999999999996</v>
      </c>
      <c r="M50" s="52"/>
      <c r="N50" s="52"/>
      <c r="O50" s="52">
        <f>$L50</f>
        <v>0.57999999999999996</v>
      </c>
      <c r="P50" s="52"/>
      <c r="Q50" s="52"/>
      <c r="R50" s="52">
        <f>$L50</f>
        <v>0.57999999999999996</v>
      </c>
      <c r="S50" s="52"/>
      <c r="T50" s="52"/>
      <c r="U50" s="52">
        <f>$L50</f>
        <v>0.57999999999999996</v>
      </c>
      <c r="V50" s="52"/>
      <c r="W50" s="52"/>
      <c r="X50" s="52">
        <f>$L50</f>
        <v>0.57999999999999996</v>
      </c>
      <c r="Y50" s="52"/>
      <c r="Z50" s="52"/>
      <c r="AA50" s="52">
        <f>$L50</f>
        <v>0.57999999999999996</v>
      </c>
      <c r="AB50" s="52"/>
      <c r="AC50" s="52"/>
      <c r="AD50" s="52">
        <f>$L50</f>
        <v>0.57999999999999996</v>
      </c>
      <c r="AE50" s="52"/>
      <c r="AF50" s="52"/>
      <c r="AG50" s="52">
        <f t="shared" si="15"/>
        <v>3.48</v>
      </c>
    </row>
    <row r="51" spans="1:33" ht="15" customHeight="1" x14ac:dyDescent="0.3">
      <c r="B51" s="922" t="s">
        <v>817</v>
      </c>
      <c r="C51" s="923">
        <v>0.12</v>
      </c>
      <c r="E51" s="5"/>
      <c r="F51" s="5"/>
      <c r="G51" s="5"/>
      <c r="H51" s="5"/>
      <c r="I51" s="5"/>
      <c r="J51" s="1678"/>
      <c r="K51" s="1154" t="s">
        <v>50</v>
      </c>
      <c r="L51" s="1538">
        <v>0.03</v>
      </c>
      <c r="M51" s="52"/>
      <c r="N51" s="52">
        <f>$L51</f>
        <v>0.03</v>
      </c>
      <c r="O51" s="52">
        <f>$L51</f>
        <v>0.03</v>
      </c>
      <c r="P51" s="52">
        <v>0.03</v>
      </c>
      <c r="Q51" s="52">
        <f>$L51</f>
        <v>0.03</v>
      </c>
      <c r="R51" s="52">
        <f>$L51</f>
        <v>0.03</v>
      </c>
      <c r="S51" s="52"/>
      <c r="T51" s="52">
        <f>$L51</f>
        <v>0.03</v>
      </c>
      <c r="U51" s="52">
        <f>$L51</f>
        <v>0.03</v>
      </c>
      <c r="V51" s="52"/>
      <c r="W51" s="52">
        <f>$L51</f>
        <v>0.03</v>
      </c>
      <c r="X51" s="52">
        <f>$L51</f>
        <v>0.03</v>
      </c>
      <c r="Y51" s="52"/>
      <c r="Z51" s="52">
        <f>$L51</f>
        <v>0.03</v>
      </c>
      <c r="AA51" s="52">
        <f>$L51</f>
        <v>0.03</v>
      </c>
      <c r="AB51" s="52"/>
      <c r="AC51" s="52">
        <f>$L51</f>
        <v>0.03</v>
      </c>
      <c r="AD51" s="52">
        <f>$L51</f>
        <v>0.03</v>
      </c>
      <c r="AE51" s="52"/>
      <c r="AF51" s="52">
        <f>$L51</f>
        <v>0.03</v>
      </c>
      <c r="AG51" s="52">
        <f t="shared" si="15"/>
        <v>0.42000000000000015</v>
      </c>
    </row>
    <row r="52" spans="1:33" ht="15" customHeight="1" x14ac:dyDescent="0.25">
      <c r="E52" s="5"/>
      <c r="F52" s="5"/>
      <c r="G52" s="5"/>
      <c r="H52" s="5"/>
      <c r="I52" s="5"/>
      <c r="J52" s="1676" t="s">
        <v>469</v>
      </c>
      <c r="K52" s="1198" t="s">
        <v>459</v>
      </c>
      <c r="L52" s="1540">
        <v>2.5</v>
      </c>
      <c r="M52" s="52"/>
      <c r="N52" s="52"/>
      <c r="O52" s="52"/>
      <c r="P52" s="52"/>
      <c r="Q52" s="52"/>
      <c r="R52" s="52"/>
      <c r="S52" s="52"/>
      <c r="T52" s="52"/>
      <c r="U52" s="52"/>
      <c r="V52" s="52"/>
      <c r="W52" s="52"/>
      <c r="X52" s="52"/>
      <c r="Y52" s="52"/>
      <c r="Z52" s="52"/>
      <c r="AA52" s="52"/>
      <c r="AB52" s="52"/>
      <c r="AC52" s="52"/>
      <c r="AD52" s="52"/>
      <c r="AE52" s="52"/>
      <c r="AF52" s="52"/>
      <c r="AG52" s="52">
        <f t="shared" si="15"/>
        <v>0</v>
      </c>
    </row>
    <row r="53" spans="1:33" ht="15" customHeight="1" x14ac:dyDescent="0.25">
      <c r="E53" s="5"/>
      <c r="F53" s="5"/>
      <c r="G53" s="5"/>
      <c r="H53" s="5"/>
      <c r="I53" s="5"/>
      <c r="J53" s="1677"/>
      <c r="K53" s="1145" t="s">
        <v>467</v>
      </c>
      <c r="L53" s="1538">
        <v>2.5</v>
      </c>
      <c r="M53" s="52"/>
      <c r="N53" s="52"/>
      <c r="O53" s="52"/>
      <c r="P53" s="52"/>
      <c r="Q53" s="52"/>
      <c r="R53" s="52"/>
      <c r="S53" s="52"/>
      <c r="T53" s="52"/>
      <c r="U53" s="52"/>
      <c r="V53" s="52"/>
      <c r="W53" s="52"/>
      <c r="X53" s="52"/>
      <c r="Y53" s="52"/>
      <c r="Z53" s="52"/>
      <c r="AA53" s="52"/>
      <c r="AB53" s="52"/>
      <c r="AC53" s="52"/>
      <c r="AD53" s="52"/>
      <c r="AE53" s="52"/>
      <c r="AF53" s="52"/>
      <c r="AG53" s="52">
        <f t="shared" si="15"/>
        <v>0</v>
      </c>
    </row>
    <row r="54" spans="1:33" ht="15" customHeight="1" x14ac:dyDescent="0.25">
      <c r="E54" s="5"/>
      <c r="F54" s="5"/>
      <c r="G54" s="5"/>
      <c r="H54" s="5"/>
      <c r="I54" s="5"/>
      <c r="J54" s="1677"/>
      <c r="K54" s="1189" t="s">
        <v>1220</v>
      </c>
      <c r="L54" s="682">
        <v>4.5</v>
      </c>
      <c r="M54" s="52"/>
      <c r="N54" s="52"/>
      <c r="O54" s="52"/>
      <c r="P54" s="52"/>
      <c r="Q54" s="52"/>
      <c r="R54" s="52"/>
      <c r="S54" s="52"/>
      <c r="T54" s="52"/>
      <c r="U54" s="52"/>
      <c r="V54" s="52"/>
      <c r="W54" s="52"/>
      <c r="X54" s="52"/>
      <c r="Y54" s="52"/>
      <c r="Z54" s="52"/>
      <c r="AA54" s="52"/>
      <c r="AB54" s="52"/>
      <c r="AC54" s="52"/>
      <c r="AD54" s="52"/>
      <c r="AE54" s="52"/>
      <c r="AF54" s="52"/>
      <c r="AG54" s="52">
        <f t="shared" si="15"/>
        <v>0</v>
      </c>
    </row>
    <row r="55" spans="1:33" ht="15" customHeight="1" x14ac:dyDescent="0.25">
      <c r="E55" s="5"/>
      <c r="F55" s="5"/>
      <c r="G55" s="5"/>
      <c r="H55" s="5"/>
      <c r="I55" s="5"/>
      <c r="J55" s="1677"/>
      <c r="K55" s="1145" t="s">
        <v>468</v>
      </c>
      <c r="L55" s="1542">
        <v>230</v>
      </c>
      <c r="M55" s="282"/>
      <c r="N55" s="282"/>
      <c r="O55" s="282"/>
      <c r="P55" s="282"/>
      <c r="Q55" s="282"/>
      <c r="R55" s="282"/>
      <c r="S55" s="282"/>
      <c r="T55" s="282"/>
      <c r="U55" s="282"/>
      <c r="V55" s="282"/>
      <c r="W55" s="282"/>
      <c r="X55" s="282"/>
      <c r="Y55" s="282"/>
      <c r="Z55" s="282"/>
      <c r="AA55" s="282"/>
      <c r="AB55" s="282"/>
      <c r="AC55" s="282"/>
      <c r="AD55" s="282"/>
      <c r="AE55" s="282"/>
      <c r="AF55" s="282"/>
      <c r="AG55" s="52">
        <f t="shared" si="15"/>
        <v>0</v>
      </c>
    </row>
    <row r="56" spans="1:33" ht="22.5" customHeight="1" x14ac:dyDescent="0.3">
      <c r="A56" s="1001" t="s">
        <v>1284</v>
      </c>
      <c r="B56" s="1680" t="s">
        <v>1259</v>
      </c>
      <c r="C56" s="1680"/>
      <c r="D56" s="1680"/>
      <c r="E56" s="1680"/>
      <c r="F56" s="1671" t="s">
        <v>689</v>
      </c>
      <c r="G56" s="1671"/>
      <c r="H56" s="1671"/>
      <c r="I56" s="5"/>
      <c r="J56" s="1678"/>
      <c r="K56" s="1145" t="s">
        <v>471</v>
      </c>
      <c r="L56" s="1542">
        <f>L53*L54*L55</f>
        <v>2587.5</v>
      </c>
      <c r="M56" s="282">
        <f>$L$53*4.5*$L55</f>
        <v>2587.5</v>
      </c>
      <c r="N56" s="282">
        <f>$L$53*4.75*$L55</f>
        <v>2731.25</v>
      </c>
      <c r="O56" s="282">
        <f>$L$53*5*$L55</f>
        <v>2875</v>
      </c>
      <c r="P56" s="282">
        <f>$L$53*5.5*$L55</f>
        <v>3162.5</v>
      </c>
      <c r="Q56" s="282">
        <f>$L$53*6*$L55</f>
        <v>3450</v>
      </c>
      <c r="R56" s="282">
        <f>$L$53*6.5*$L55</f>
        <v>3737.5</v>
      </c>
      <c r="S56" s="282">
        <f>$L$53*6.75*$L55</f>
        <v>3881.25</v>
      </c>
      <c r="T56" s="282">
        <f>$L$53*7*$L55</f>
        <v>4025</v>
      </c>
      <c r="U56" s="282">
        <f>$L$53*7*$L55</f>
        <v>4025</v>
      </c>
      <c r="V56" s="282">
        <f>$L$53*7.25*$L55</f>
        <v>4168.75</v>
      </c>
      <c r="W56" s="282">
        <f>$L$53*7.25*$L55</f>
        <v>4168.75</v>
      </c>
      <c r="X56" s="282">
        <f>$L$53*7.5*$L55</f>
        <v>4312.5</v>
      </c>
      <c r="Y56" s="282">
        <f>$L$53*7.5*$L55</f>
        <v>4312.5</v>
      </c>
      <c r="Z56" s="282">
        <f>$L$53*7.75*$L55</f>
        <v>4456.25</v>
      </c>
      <c r="AA56" s="282">
        <f>$L$53*7.75*$L55</f>
        <v>4456.25</v>
      </c>
      <c r="AB56" s="282">
        <f>$L$53*8*$L55</f>
        <v>4600</v>
      </c>
      <c r="AC56" s="282">
        <f>$L$53*8*$L55</f>
        <v>4600</v>
      </c>
      <c r="AD56" s="282">
        <f>$L$53*8*$L55</f>
        <v>4600</v>
      </c>
      <c r="AE56" s="282">
        <f>$L$53*8*$L55</f>
        <v>4600</v>
      </c>
      <c r="AF56" s="282">
        <f>$L$53*8*$L55</f>
        <v>4600</v>
      </c>
      <c r="AG56" s="52">
        <f t="shared" si="15"/>
        <v>79350</v>
      </c>
    </row>
    <row r="57" spans="1:33" ht="15" customHeight="1" x14ac:dyDescent="0.25">
      <c r="B57" s="1683" t="s">
        <v>125</v>
      </c>
      <c r="C57" s="1670" t="s">
        <v>553</v>
      </c>
      <c r="D57" s="1671" t="s">
        <v>9</v>
      </c>
      <c r="E57" s="1671" t="s">
        <v>818</v>
      </c>
      <c r="F57" s="1671" t="s">
        <v>819</v>
      </c>
      <c r="G57" s="1671" t="s">
        <v>820</v>
      </c>
      <c r="H57" s="1671" t="s">
        <v>821</v>
      </c>
      <c r="I57" s="5"/>
      <c r="J57" s="1676" t="s">
        <v>470</v>
      </c>
      <c r="K57" s="1198" t="s">
        <v>459</v>
      </c>
      <c r="L57" s="1536">
        <v>2.5</v>
      </c>
      <c r="M57" s="282"/>
      <c r="N57" s="282"/>
      <c r="O57" s="282"/>
      <c r="P57" s="282"/>
      <c r="Q57" s="282"/>
      <c r="R57" s="282"/>
      <c r="S57" s="282"/>
      <c r="T57" s="282"/>
      <c r="U57" s="282"/>
      <c r="V57" s="282"/>
      <c r="W57" s="282"/>
      <c r="X57" s="282"/>
      <c r="Y57" s="282"/>
      <c r="Z57" s="282"/>
      <c r="AA57" s="282"/>
      <c r="AB57" s="282"/>
      <c r="AC57" s="282"/>
      <c r="AD57" s="282"/>
      <c r="AE57" s="282"/>
      <c r="AF57" s="282"/>
      <c r="AG57" s="52">
        <f t="shared" si="15"/>
        <v>0</v>
      </c>
    </row>
    <row r="58" spans="1:33" ht="15" customHeight="1" x14ac:dyDescent="0.25">
      <c r="B58" s="1684"/>
      <c r="C58" s="1670"/>
      <c r="D58" s="1671"/>
      <c r="E58" s="1671"/>
      <c r="F58" s="1671"/>
      <c r="G58" s="1671"/>
      <c r="H58" s="1671"/>
      <c r="I58" s="5"/>
      <c r="J58" s="1677"/>
      <c r="K58" s="1145" t="s">
        <v>467</v>
      </c>
      <c r="L58" s="1538">
        <v>2.5</v>
      </c>
      <c r="M58" s="282"/>
      <c r="N58" s="282"/>
      <c r="O58" s="282"/>
      <c r="P58" s="282"/>
      <c r="Q58" s="282"/>
      <c r="R58" s="282"/>
      <c r="S58" s="282"/>
      <c r="T58" s="282"/>
      <c r="U58" s="282"/>
      <c r="V58" s="282"/>
      <c r="W58" s="282"/>
      <c r="X58" s="282"/>
      <c r="Y58" s="282"/>
      <c r="Z58" s="282"/>
      <c r="AA58" s="282"/>
      <c r="AB58" s="282"/>
      <c r="AC58" s="282"/>
      <c r="AD58" s="282"/>
      <c r="AE58" s="282"/>
      <c r="AF58" s="282"/>
      <c r="AG58" s="52">
        <f t="shared" si="15"/>
        <v>0</v>
      </c>
    </row>
    <row r="59" spans="1:33" ht="15" customHeight="1" x14ac:dyDescent="0.25">
      <c r="B59" s="1145" t="s">
        <v>126</v>
      </c>
      <c r="C59" s="20" t="s">
        <v>60</v>
      </c>
      <c r="D59" s="1526">
        <v>1</v>
      </c>
      <c r="E59" s="1625">
        <f t="shared" ref="E59:E76" si="16">+TRUNC(ROUND(D59/15,3),3)</f>
        <v>6.7000000000000004E-2</v>
      </c>
      <c r="F59" s="633">
        <v>0.95</v>
      </c>
      <c r="G59" s="633">
        <v>1.1000000000000001</v>
      </c>
      <c r="H59" s="16" t="s">
        <v>690</v>
      </c>
      <c r="I59" s="5"/>
      <c r="J59" s="1677"/>
      <c r="K59" s="1189" t="s">
        <v>212</v>
      </c>
      <c r="L59" s="682">
        <v>4.5</v>
      </c>
      <c r="M59" s="282"/>
      <c r="N59" s="282"/>
      <c r="O59" s="282"/>
      <c r="P59" s="282"/>
      <c r="Q59" s="282"/>
      <c r="R59" s="282"/>
      <c r="S59" s="282"/>
      <c r="T59" s="282"/>
      <c r="U59" s="282"/>
      <c r="V59" s="282"/>
      <c r="W59" s="282"/>
      <c r="X59" s="282"/>
      <c r="Y59" s="282"/>
      <c r="Z59" s="282"/>
      <c r="AA59" s="282"/>
      <c r="AB59" s="282"/>
      <c r="AC59" s="282"/>
      <c r="AD59" s="282"/>
      <c r="AE59" s="282"/>
      <c r="AF59" s="282"/>
      <c r="AG59" s="52">
        <f t="shared" si="15"/>
        <v>0</v>
      </c>
    </row>
    <row r="60" spans="1:33" ht="15" customHeight="1" x14ac:dyDescent="0.25">
      <c r="B60" s="1145" t="s">
        <v>127</v>
      </c>
      <c r="C60" s="20" t="s">
        <v>60</v>
      </c>
      <c r="D60" s="1526">
        <v>1</v>
      </c>
      <c r="E60" s="1625">
        <f t="shared" si="16"/>
        <v>6.7000000000000004E-2</v>
      </c>
      <c r="F60" s="633">
        <v>0.95</v>
      </c>
      <c r="G60" s="633">
        <v>1.1000000000000001</v>
      </c>
      <c r="H60" s="16" t="s">
        <v>690</v>
      </c>
      <c r="I60" s="5"/>
      <c r="J60" s="1677"/>
      <c r="K60" s="1145" t="s">
        <v>468</v>
      </c>
      <c r="L60" s="1542">
        <v>230</v>
      </c>
      <c r="M60" s="282"/>
      <c r="N60" s="282"/>
      <c r="O60" s="282"/>
      <c r="P60" s="282"/>
      <c r="Q60" s="282"/>
      <c r="R60" s="282"/>
      <c r="S60" s="282"/>
      <c r="T60" s="282"/>
      <c r="U60" s="282"/>
      <c r="V60" s="282"/>
      <c r="W60" s="282"/>
      <c r="X60" s="282"/>
      <c r="Y60" s="282"/>
      <c r="Z60" s="282"/>
      <c r="AA60" s="282"/>
      <c r="AB60" s="282"/>
      <c r="AC60" s="282"/>
      <c r="AD60" s="282"/>
      <c r="AE60" s="282"/>
      <c r="AF60" s="282"/>
      <c r="AG60" s="52">
        <f t="shared" si="15"/>
        <v>0</v>
      </c>
    </row>
    <row r="61" spans="1:33" ht="15" customHeight="1" x14ac:dyDescent="0.25">
      <c r="A61" s="1002"/>
      <c r="B61" s="1145" t="s">
        <v>128</v>
      </c>
      <c r="C61" s="20" t="s">
        <v>60</v>
      </c>
      <c r="D61" s="1526">
        <v>1</v>
      </c>
      <c r="E61" s="1625">
        <f t="shared" si="16"/>
        <v>6.7000000000000004E-2</v>
      </c>
      <c r="F61" s="633">
        <v>0.95</v>
      </c>
      <c r="G61" s="633">
        <v>1.1000000000000001</v>
      </c>
      <c r="H61" s="16" t="s">
        <v>690</v>
      </c>
      <c r="I61" s="5"/>
      <c r="J61" s="1678"/>
      <c r="K61" s="1145" t="s">
        <v>471</v>
      </c>
      <c r="L61" s="1542">
        <f>L58*L59*L60</f>
        <v>2587.5</v>
      </c>
      <c r="M61" s="282">
        <f>$L58*$L60*4.5</f>
        <v>2587.5</v>
      </c>
      <c r="N61" s="282">
        <f>$L58*$L60*4.5</f>
        <v>2587.5</v>
      </c>
      <c r="O61" s="282">
        <f>$L58*$L60*4.75</f>
        <v>2731.25</v>
      </c>
      <c r="P61" s="282">
        <f>$L58*$L60*4.75</f>
        <v>2731.25</v>
      </c>
      <c r="Q61" s="282">
        <f>$L58*$L60*5</f>
        <v>2875</v>
      </c>
      <c r="R61" s="282">
        <f>$L58*$L60*5</f>
        <v>2875</v>
      </c>
      <c r="S61" s="282">
        <f>$L58*$L60*5.75</f>
        <v>3306.25</v>
      </c>
      <c r="T61" s="282">
        <f>$L58*$L60*5.75</f>
        <v>3306.25</v>
      </c>
      <c r="U61" s="282">
        <f>$L58*$L60*6</f>
        <v>3450</v>
      </c>
      <c r="V61" s="282">
        <f>$L58*$L60*6</f>
        <v>3450</v>
      </c>
      <c r="W61" s="282">
        <f>$L58*$L60*6.5</f>
        <v>3737.5</v>
      </c>
      <c r="X61" s="282">
        <f>$L58*$L60*6.5</f>
        <v>3737.5</v>
      </c>
      <c r="Y61" s="282">
        <f>$L58*$L60*6.75</f>
        <v>3881.25</v>
      </c>
      <c r="Z61" s="282">
        <f t="shared" ref="Z61" si="17">$L58*$L60*7</f>
        <v>4025</v>
      </c>
      <c r="AA61" s="282">
        <f>$L58*$L60*7.5</f>
        <v>4312.5</v>
      </c>
      <c r="AB61" s="282">
        <f>$L58*$L60*7.5</f>
        <v>4312.5</v>
      </c>
      <c r="AC61" s="282">
        <f>$L58*$L60*7.5</f>
        <v>4312.5</v>
      </c>
      <c r="AD61" s="282">
        <f>$L58*$L60*7.5</f>
        <v>4312.5</v>
      </c>
      <c r="AE61" s="282">
        <f>$L58*$L60*7.5</f>
        <v>4312.5</v>
      </c>
      <c r="AF61" s="282">
        <f>$L58*$L60*8</f>
        <v>4600</v>
      </c>
      <c r="AG61" s="52">
        <f t="shared" si="15"/>
        <v>71443.75</v>
      </c>
    </row>
    <row r="62" spans="1:33" ht="15" customHeight="1" x14ac:dyDescent="0.25">
      <c r="B62" s="1145" t="s">
        <v>129</v>
      </c>
      <c r="C62" s="20" t="s">
        <v>60</v>
      </c>
      <c r="D62" s="1526">
        <v>1.2</v>
      </c>
      <c r="E62" s="1625">
        <f t="shared" si="16"/>
        <v>0.08</v>
      </c>
      <c r="F62" s="633">
        <v>1.1399999999999999</v>
      </c>
      <c r="G62" s="633">
        <v>1.32</v>
      </c>
      <c r="H62" s="16" t="s">
        <v>690</v>
      </c>
      <c r="I62" s="5"/>
    </row>
    <row r="63" spans="1:33" ht="15" customHeight="1" x14ac:dyDescent="0.25">
      <c r="B63" s="1145" t="s">
        <v>130</v>
      </c>
      <c r="C63" s="20" t="s">
        <v>60</v>
      </c>
      <c r="D63" s="1526">
        <v>1</v>
      </c>
      <c r="E63" s="1625">
        <f t="shared" si="16"/>
        <v>6.7000000000000004E-2</v>
      </c>
      <c r="F63" s="633">
        <v>0.95</v>
      </c>
      <c r="G63" s="633">
        <v>1.1000000000000001</v>
      </c>
      <c r="H63" s="16" t="s">
        <v>690</v>
      </c>
      <c r="I63" s="5"/>
    </row>
    <row r="64" spans="1:33" ht="15" customHeight="1" x14ac:dyDescent="0.25">
      <c r="B64" s="1145" t="s">
        <v>131</v>
      </c>
      <c r="C64" s="20" t="s">
        <v>60</v>
      </c>
      <c r="D64" s="1526">
        <v>1</v>
      </c>
      <c r="E64" s="1625">
        <f t="shared" si="16"/>
        <v>6.7000000000000004E-2</v>
      </c>
      <c r="F64" s="633">
        <v>0.95</v>
      </c>
      <c r="G64" s="633">
        <v>1.1000000000000001</v>
      </c>
      <c r="H64" s="16" t="s">
        <v>690</v>
      </c>
      <c r="I64" s="5"/>
    </row>
    <row r="65" spans="1:15" ht="15" customHeight="1" x14ac:dyDescent="0.25">
      <c r="B65" s="1145" t="s">
        <v>132</v>
      </c>
      <c r="C65" s="20" t="s">
        <v>60</v>
      </c>
      <c r="D65" s="1526">
        <v>1</v>
      </c>
      <c r="E65" s="1625">
        <f t="shared" si="16"/>
        <v>6.7000000000000004E-2</v>
      </c>
      <c r="F65" s="633">
        <v>0.95</v>
      </c>
      <c r="G65" s="633">
        <v>1.1000000000000001</v>
      </c>
      <c r="H65" s="16" t="s">
        <v>690</v>
      </c>
      <c r="I65" s="5"/>
      <c r="O65" s="1543"/>
    </row>
    <row r="66" spans="1:15" ht="15" customHeight="1" x14ac:dyDescent="0.25">
      <c r="B66" s="1145" t="s">
        <v>133</v>
      </c>
      <c r="C66" s="20" t="s">
        <v>60</v>
      </c>
      <c r="D66" s="1526">
        <v>1</v>
      </c>
      <c r="E66" s="1625">
        <f t="shared" si="16"/>
        <v>6.7000000000000004E-2</v>
      </c>
      <c r="F66" s="633">
        <v>0.95</v>
      </c>
      <c r="G66" s="633">
        <v>1.1000000000000001</v>
      </c>
      <c r="H66" s="16" t="s">
        <v>690</v>
      </c>
      <c r="I66" s="5"/>
      <c r="O66" s="1543"/>
    </row>
    <row r="67" spans="1:15" s="288" customFormat="1" ht="15" customHeight="1" x14ac:dyDescent="0.25">
      <c r="A67" s="1001"/>
      <c r="B67" s="1145" t="s">
        <v>134</v>
      </c>
      <c r="C67" s="20" t="s">
        <v>60</v>
      </c>
      <c r="D67" s="1526">
        <v>1</v>
      </c>
      <c r="E67" s="1625">
        <f t="shared" si="16"/>
        <v>6.7000000000000004E-2</v>
      </c>
      <c r="F67" s="633">
        <v>0.95</v>
      </c>
      <c r="G67" s="633">
        <v>1.1000000000000001</v>
      </c>
      <c r="H67" s="16" t="s">
        <v>690</v>
      </c>
      <c r="I67" s="5"/>
      <c r="J67" s="5"/>
      <c r="K67" s="5"/>
      <c r="L67" s="1536"/>
      <c r="M67" s="1543"/>
      <c r="O67" s="1543"/>
    </row>
    <row r="68" spans="1:15" ht="15" customHeight="1" x14ac:dyDescent="0.25">
      <c r="B68" s="1145" t="s">
        <v>135</v>
      </c>
      <c r="C68" s="20" t="s">
        <v>60</v>
      </c>
      <c r="D68" s="1526">
        <v>1</v>
      </c>
      <c r="E68" s="1625">
        <f t="shared" si="16"/>
        <v>6.7000000000000004E-2</v>
      </c>
      <c r="F68" s="633">
        <v>0.95</v>
      </c>
      <c r="G68" s="633">
        <v>1.1000000000000001</v>
      </c>
      <c r="H68" s="16" t="s">
        <v>690</v>
      </c>
      <c r="I68" s="5"/>
    </row>
    <row r="69" spans="1:15" ht="15" customHeight="1" x14ac:dyDescent="0.25">
      <c r="B69" s="1145" t="s">
        <v>1275</v>
      </c>
      <c r="C69" s="20" t="s">
        <v>36</v>
      </c>
      <c r="D69" s="1526">
        <v>1</v>
      </c>
      <c r="E69" s="1625">
        <f t="shared" si="16"/>
        <v>6.7000000000000004E-2</v>
      </c>
      <c r="F69" s="633">
        <v>0.95</v>
      </c>
      <c r="G69" s="633">
        <v>1.1000000000000001</v>
      </c>
      <c r="H69" s="16" t="s">
        <v>690</v>
      </c>
      <c r="I69" s="5"/>
    </row>
    <row r="70" spans="1:15" ht="15" customHeight="1" x14ac:dyDescent="0.25">
      <c r="B70" s="1145" t="s">
        <v>136</v>
      </c>
      <c r="C70" s="20" t="s">
        <v>60</v>
      </c>
      <c r="D70" s="1526">
        <v>0.5</v>
      </c>
      <c r="E70" s="1625">
        <f t="shared" si="16"/>
        <v>3.3000000000000002E-2</v>
      </c>
      <c r="F70" s="633">
        <v>0.47499999999999998</v>
      </c>
      <c r="G70" s="633">
        <v>0.55000000000000004</v>
      </c>
      <c r="H70" s="16" t="s">
        <v>690</v>
      </c>
      <c r="I70" s="5"/>
    </row>
    <row r="71" spans="1:15" ht="15" customHeight="1" x14ac:dyDescent="0.25">
      <c r="B71" s="1145" t="s">
        <v>1429</v>
      </c>
      <c r="C71" s="20" t="s">
        <v>60</v>
      </c>
      <c r="D71" s="1526">
        <v>0.5</v>
      </c>
      <c r="E71" s="1625">
        <f t="shared" si="16"/>
        <v>3.3000000000000002E-2</v>
      </c>
      <c r="F71" s="633">
        <v>0.47499999999999998</v>
      </c>
      <c r="G71" s="633">
        <v>0.55000000000000004</v>
      </c>
      <c r="H71" s="16" t="s">
        <v>690</v>
      </c>
      <c r="I71" s="5"/>
    </row>
    <row r="72" spans="1:15" ht="15" customHeight="1" x14ac:dyDescent="0.25">
      <c r="B72" s="1145" t="s">
        <v>137</v>
      </c>
      <c r="C72" s="20" t="s">
        <v>60</v>
      </c>
      <c r="D72" s="1526">
        <v>0.5</v>
      </c>
      <c r="E72" s="1625">
        <f t="shared" si="16"/>
        <v>3.3000000000000002E-2</v>
      </c>
      <c r="F72" s="633">
        <v>0.47499999999999998</v>
      </c>
      <c r="G72" s="633">
        <v>0.55000000000000004</v>
      </c>
      <c r="H72" s="16" t="s">
        <v>690</v>
      </c>
      <c r="I72" s="5"/>
      <c r="M72" s="288"/>
    </row>
    <row r="73" spans="1:15" ht="15" customHeight="1" x14ac:dyDescent="0.25">
      <c r="B73" s="1145" t="s">
        <v>138</v>
      </c>
      <c r="C73" s="20" t="s">
        <v>60</v>
      </c>
      <c r="D73" s="1526">
        <v>0.5</v>
      </c>
      <c r="E73" s="1625">
        <f t="shared" si="16"/>
        <v>3.3000000000000002E-2</v>
      </c>
      <c r="F73" s="633">
        <v>0.47499999999999998</v>
      </c>
      <c r="G73" s="633">
        <v>0.55000000000000004</v>
      </c>
      <c r="H73" s="16" t="s">
        <v>690</v>
      </c>
      <c r="I73" s="5"/>
      <c r="M73" s="288"/>
    </row>
    <row r="74" spans="1:15" ht="15" customHeight="1" x14ac:dyDescent="0.25">
      <c r="B74" s="1145" t="s">
        <v>139</v>
      </c>
      <c r="C74" s="20" t="s">
        <v>60</v>
      </c>
      <c r="D74" s="1526">
        <v>0.5</v>
      </c>
      <c r="E74" s="1625">
        <f t="shared" si="16"/>
        <v>3.3000000000000002E-2</v>
      </c>
      <c r="F74" s="633">
        <v>0.47499999999999998</v>
      </c>
      <c r="G74" s="633">
        <v>0.55000000000000004</v>
      </c>
      <c r="H74" s="16" t="s">
        <v>690</v>
      </c>
      <c r="I74" s="5"/>
      <c r="M74" s="288"/>
    </row>
    <row r="75" spans="1:15" ht="15" customHeight="1" x14ac:dyDescent="0.25">
      <c r="B75" s="1145" t="s">
        <v>63</v>
      </c>
      <c r="C75" s="20" t="s">
        <v>36</v>
      </c>
      <c r="D75" s="1526">
        <v>1.5</v>
      </c>
      <c r="E75" s="1625">
        <f t="shared" si="16"/>
        <v>0.1</v>
      </c>
      <c r="F75" s="633">
        <v>1.4249999999999998</v>
      </c>
      <c r="G75" s="633">
        <v>1.6500000000000001</v>
      </c>
      <c r="H75" s="16" t="s">
        <v>690</v>
      </c>
      <c r="I75" s="5"/>
      <c r="M75" s="288"/>
    </row>
    <row r="76" spans="1:15" ht="15" customHeight="1" x14ac:dyDescent="0.25">
      <c r="B76" s="1145" t="s">
        <v>64</v>
      </c>
      <c r="C76" s="20" t="s">
        <v>36</v>
      </c>
      <c r="D76" s="1526">
        <v>1.5</v>
      </c>
      <c r="E76" s="1625">
        <f t="shared" si="16"/>
        <v>0.1</v>
      </c>
      <c r="F76" s="633">
        <v>1.4249999999999998</v>
      </c>
      <c r="G76" s="633">
        <v>1.6500000000000001</v>
      </c>
      <c r="H76" s="16" t="s">
        <v>690</v>
      </c>
      <c r="I76" s="5"/>
      <c r="M76" s="288"/>
    </row>
    <row r="77" spans="1:15" ht="15" customHeight="1" x14ac:dyDescent="0.25">
      <c r="B77" s="1145" t="s">
        <v>65</v>
      </c>
      <c r="C77" s="20" t="s">
        <v>36</v>
      </c>
      <c r="D77" s="1526">
        <v>1.5</v>
      </c>
      <c r="E77" s="1625">
        <f>+TRUNC(ROUND(D77/15,3),3)</f>
        <v>0.1</v>
      </c>
      <c r="F77" s="633">
        <v>1.4249999999999998</v>
      </c>
      <c r="G77" s="633">
        <v>1.6500000000000001</v>
      </c>
      <c r="H77" s="16" t="s">
        <v>690</v>
      </c>
      <c r="I77" s="5"/>
      <c r="M77" s="288"/>
    </row>
    <row r="78" spans="1:15" ht="15" customHeight="1" x14ac:dyDescent="0.25">
      <c r="B78" s="1145" t="s">
        <v>2456</v>
      </c>
      <c r="C78" s="20" t="s">
        <v>36</v>
      </c>
      <c r="D78" s="1526">
        <v>1.2</v>
      </c>
      <c r="E78" s="1625">
        <f>+TRUNC(ROUND(D78,3),3)</f>
        <v>1.2</v>
      </c>
      <c r="F78" s="633">
        <v>1.1399999999999999</v>
      </c>
      <c r="G78" s="633">
        <v>1.32</v>
      </c>
      <c r="H78" s="16" t="s">
        <v>690</v>
      </c>
      <c r="I78" s="5"/>
    </row>
    <row r="79" spans="1:15" ht="15" customHeight="1" x14ac:dyDescent="0.25">
      <c r="B79" s="1145" t="s">
        <v>2452</v>
      </c>
      <c r="C79" s="20" t="s">
        <v>36</v>
      </c>
      <c r="D79" s="1526">
        <v>0.8</v>
      </c>
      <c r="E79" s="1625">
        <f>+TRUNC(ROUND(D79,3),3)</f>
        <v>0.8</v>
      </c>
      <c r="F79" s="633">
        <v>0.76</v>
      </c>
      <c r="G79" s="633">
        <v>0.88000000000000012</v>
      </c>
      <c r="H79" s="16" t="s">
        <v>690</v>
      </c>
      <c r="I79" s="5"/>
    </row>
    <row r="80" spans="1:15" ht="15" customHeight="1" x14ac:dyDescent="0.25">
      <c r="B80" s="1145" t="s">
        <v>66</v>
      </c>
      <c r="C80" s="20" t="s">
        <v>36</v>
      </c>
      <c r="D80" s="1526">
        <v>0.8</v>
      </c>
      <c r="E80" s="1625">
        <f>+TRUNC(ROUND(D80,3),3)</f>
        <v>0.8</v>
      </c>
      <c r="F80" s="633">
        <v>0.76</v>
      </c>
      <c r="G80" s="633">
        <v>0.88000000000000012</v>
      </c>
      <c r="H80" s="16" t="s">
        <v>690</v>
      </c>
      <c r="I80" s="5"/>
    </row>
    <row r="81" spans="2:12" ht="15" customHeight="1" x14ac:dyDescent="0.25">
      <c r="B81" s="1145" t="s">
        <v>2451</v>
      </c>
      <c r="C81" s="20" t="s">
        <v>36</v>
      </c>
      <c r="D81" s="1526">
        <v>0.8</v>
      </c>
      <c r="E81" s="1625">
        <f>+TRUNC(ROUND(D81,3),3)</f>
        <v>0.8</v>
      </c>
      <c r="F81" s="633">
        <v>0.76</v>
      </c>
      <c r="G81" s="633">
        <v>0.88000000000000012</v>
      </c>
      <c r="H81" s="16" t="s">
        <v>690</v>
      </c>
      <c r="I81" s="5"/>
    </row>
    <row r="82" spans="2:12" ht="15" customHeight="1" x14ac:dyDescent="0.25">
      <c r="B82" s="1145" t="s">
        <v>1270</v>
      </c>
      <c r="C82" s="20" t="s">
        <v>60</v>
      </c>
      <c r="D82" s="1526">
        <v>1</v>
      </c>
      <c r="E82" s="1625">
        <f t="shared" ref="E82:E87" si="18">+TRUNC(ROUND(D82/15,3),3)</f>
        <v>6.7000000000000004E-2</v>
      </c>
      <c r="F82" s="633">
        <v>0.95</v>
      </c>
      <c r="G82" s="633">
        <v>1.1000000000000001</v>
      </c>
      <c r="H82" s="16" t="s">
        <v>690</v>
      </c>
      <c r="I82" s="5"/>
    </row>
    <row r="83" spans="2:12" ht="15" customHeight="1" x14ac:dyDescent="0.25">
      <c r="B83" s="1145" t="s">
        <v>579</v>
      </c>
      <c r="C83" s="20" t="s">
        <v>60</v>
      </c>
      <c r="D83" s="1526">
        <v>1</v>
      </c>
      <c r="E83" s="1625">
        <f t="shared" si="18"/>
        <v>6.7000000000000004E-2</v>
      </c>
      <c r="F83" s="633">
        <v>0.95</v>
      </c>
      <c r="G83" s="633">
        <v>1.1000000000000001</v>
      </c>
      <c r="H83" s="16" t="s">
        <v>690</v>
      </c>
      <c r="I83" s="5"/>
    </row>
    <row r="84" spans="2:12" ht="15" customHeight="1" x14ac:dyDescent="0.25">
      <c r="B84" s="1145" t="s">
        <v>580</v>
      </c>
      <c r="C84" s="20" t="s">
        <v>60</v>
      </c>
      <c r="D84" s="1526">
        <v>1</v>
      </c>
      <c r="E84" s="1625">
        <f t="shared" si="18"/>
        <v>6.7000000000000004E-2</v>
      </c>
      <c r="F84" s="633">
        <v>0.95</v>
      </c>
      <c r="G84" s="633">
        <v>1.1000000000000001</v>
      </c>
      <c r="H84" s="16" t="s">
        <v>690</v>
      </c>
      <c r="I84" s="5"/>
    </row>
    <row r="85" spans="2:12" ht="15" customHeight="1" x14ac:dyDescent="0.25">
      <c r="B85" s="1145" t="s">
        <v>1271</v>
      </c>
      <c r="C85" s="20" t="s">
        <v>21</v>
      </c>
      <c r="D85" s="1526">
        <v>150</v>
      </c>
      <c r="E85" s="1625">
        <f t="shared" si="18"/>
        <v>10</v>
      </c>
      <c r="F85" s="633">
        <v>142.5</v>
      </c>
      <c r="G85" s="633">
        <v>165</v>
      </c>
      <c r="H85" s="16" t="s">
        <v>690</v>
      </c>
      <c r="I85" s="5"/>
    </row>
    <row r="86" spans="2:12" ht="15" customHeight="1" x14ac:dyDescent="0.25">
      <c r="B86" s="1145" t="s">
        <v>1272</v>
      </c>
      <c r="C86" s="20" t="s">
        <v>36</v>
      </c>
      <c r="D86" s="1526">
        <v>1.5</v>
      </c>
      <c r="E86" s="1625">
        <f t="shared" si="18"/>
        <v>0.1</v>
      </c>
      <c r="F86" s="633">
        <v>1.4249999999999998</v>
      </c>
      <c r="G86" s="633">
        <v>1.6500000000000001</v>
      </c>
      <c r="H86" s="16" t="s">
        <v>690</v>
      </c>
      <c r="I86" s="5"/>
    </row>
    <row r="87" spans="2:12" ht="15" customHeight="1" x14ac:dyDescent="0.25">
      <c r="B87" s="1145" t="s">
        <v>1273</v>
      </c>
      <c r="C87" s="20" t="s">
        <v>36</v>
      </c>
      <c r="D87" s="1526">
        <v>1.5</v>
      </c>
      <c r="E87" s="1625">
        <f t="shared" si="18"/>
        <v>0.1</v>
      </c>
      <c r="F87" s="633">
        <v>1.4249999999999998</v>
      </c>
      <c r="G87" s="633">
        <v>1.6500000000000001</v>
      </c>
      <c r="H87" s="16" t="s">
        <v>690</v>
      </c>
      <c r="I87" s="5"/>
    </row>
    <row r="88" spans="2:12" ht="15" customHeight="1" x14ac:dyDescent="0.25">
      <c r="B88" s="1145" t="s">
        <v>1425</v>
      </c>
      <c r="C88" s="20" t="s">
        <v>21</v>
      </c>
      <c r="D88" s="1526">
        <v>60</v>
      </c>
      <c r="E88" s="1625">
        <f>+TRUNC(ROUND(D88,3),3)</f>
        <v>60</v>
      </c>
      <c r="F88" s="633">
        <v>57</v>
      </c>
      <c r="G88" s="633">
        <v>66</v>
      </c>
      <c r="H88" s="16" t="s">
        <v>690</v>
      </c>
      <c r="I88" s="5"/>
    </row>
    <row r="89" spans="2:12" ht="15" customHeight="1" x14ac:dyDescent="0.25">
      <c r="B89" s="1145" t="s">
        <v>1274</v>
      </c>
      <c r="C89" s="20" t="s">
        <v>60</v>
      </c>
      <c r="D89" s="1526">
        <v>1</v>
      </c>
      <c r="E89" s="1625">
        <f>+TRUNC(ROUND(D89/15,3),3)</f>
        <v>6.7000000000000004E-2</v>
      </c>
      <c r="F89" s="633">
        <v>0.95</v>
      </c>
      <c r="G89" s="633">
        <v>1.1000000000000001</v>
      </c>
      <c r="H89" s="16" t="s">
        <v>690</v>
      </c>
      <c r="I89" s="5"/>
    </row>
    <row r="90" spans="2:12" ht="15" customHeight="1" x14ac:dyDescent="0.25">
      <c r="B90" s="1145" t="s">
        <v>68</v>
      </c>
      <c r="C90" s="20" t="s">
        <v>36</v>
      </c>
      <c r="D90" s="1526">
        <v>0.04</v>
      </c>
      <c r="E90" s="1625">
        <f>+TRUNC(ROUND(D90/15,3),3)</f>
        <v>3.0000000000000001E-3</v>
      </c>
      <c r="F90" s="633">
        <v>3.7999999999999999E-2</v>
      </c>
      <c r="G90" s="633">
        <v>4.4000000000000004E-2</v>
      </c>
      <c r="H90" s="16" t="s">
        <v>690</v>
      </c>
      <c r="I90" s="5"/>
    </row>
    <row r="91" spans="2:12" ht="15" customHeight="1" x14ac:dyDescent="0.25">
      <c r="B91" s="1145" t="s">
        <v>67</v>
      </c>
      <c r="C91" s="20" t="s">
        <v>36</v>
      </c>
      <c r="D91" s="1526">
        <v>0.46800000000000003</v>
      </c>
      <c r="E91" s="1625">
        <f>+TRUNC(ROUND(D91,3),3)</f>
        <v>0.46800000000000003</v>
      </c>
      <c r="F91" s="633">
        <v>0.4446</v>
      </c>
      <c r="G91" s="633">
        <v>0.51480000000000004</v>
      </c>
      <c r="H91" s="16" t="s">
        <v>690</v>
      </c>
      <c r="I91" s="5"/>
    </row>
    <row r="92" spans="2:12" ht="15" customHeight="1" x14ac:dyDescent="0.25">
      <c r="B92" s="1145" t="s">
        <v>140</v>
      </c>
      <c r="C92" s="17" t="s">
        <v>141</v>
      </c>
      <c r="D92" s="1526">
        <v>10</v>
      </c>
      <c r="E92" s="1625">
        <f>+TRUNC(ROUND(D92/15,3),3)</f>
        <v>0.66700000000000004</v>
      </c>
      <c r="F92" s="633">
        <v>9.5</v>
      </c>
      <c r="G92" s="633">
        <v>11</v>
      </c>
      <c r="H92" s="16" t="s">
        <v>690</v>
      </c>
      <c r="I92" s="5"/>
    </row>
    <row r="93" spans="2:12" ht="15" customHeight="1" x14ac:dyDescent="0.25">
      <c r="B93" s="1145" t="s">
        <v>302</v>
      </c>
      <c r="C93" s="17" t="s">
        <v>345</v>
      </c>
      <c r="D93" s="1526">
        <v>26.820139413044402</v>
      </c>
      <c r="E93" s="1625">
        <f>+TRUNC(ROUND(D93,3),3)</f>
        <v>26.82</v>
      </c>
      <c r="F93" s="633">
        <v>25.479132442392181</v>
      </c>
      <c r="G93" s="633">
        <v>29.502153354348845</v>
      </c>
      <c r="H93" s="16" t="s">
        <v>690</v>
      </c>
      <c r="I93" s="5"/>
    </row>
    <row r="94" spans="2:12" ht="15" customHeight="1" x14ac:dyDescent="0.25">
      <c r="B94" s="1145" t="s">
        <v>80</v>
      </c>
      <c r="C94" s="20" t="s">
        <v>36</v>
      </c>
      <c r="D94" s="1526">
        <v>3</v>
      </c>
      <c r="E94" s="1625">
        <f>+TRUNC(ROUND(D94,3),3)</f>
        <v>3</v>
      </c>
      <c r="F94" s="633">
        <v>2.8499999999999996</v>
      </c>
      <c r="G94" s="633">
        <v>3.3000000000000003</v>
      </c>
      <c r="H94" s="16" t="s">
        <v>690</v>
      </c>
      <c r="I94" s="5"/>
    </row>
    <row r="95" spans="2:12" ht="15" customHeight="1" x14ac:dyDescent="0.25">
      <c r="B95" s="1145" t="s">
        <v>78</v>
      </c>
      <c r="C95" s="20" t="s">
        <v>36</v>
      </c>
      <c r="D95" s="1526">
        <v>0.65</v>
      </c>
      <c r="E95" s="1625">
        <f>+TRUNC(ROUND(D95,3),3)</f>
        <v>0.65</v>
      </c>
      <c r="F95" s="633">
        <v>0.61749999999999994</v>
      </c>
      <c r="G95" s="633">
        <v>0.71500000000000008</v>
      </c>
      <c r="H95" s="16" t="s">
        <v>690</v>
      </c>
      <c r="I95" s="5"/>
    </row>
    <row r="96" spans="2:12" ht="15" customHeight="1" x14ac:dyDescent="0.3">
      <c r="B96" s="1145" t="s">
        <v>76</v>
      </c>
      <c r="C96" s="20" t="s">
        <v>36</v>
      </c>
      <c r="D96" s="1526">
        <v>2</v>
      </c>
      <c r="E96" s="1625">
        <f>+TRUNC(ROUND(D96,3),3)</f>
        <v>2</v>
      </c>
      <c r="F96" s="633">
        <v>1.9</v>
      </c>
      <c r="G96" s="633">
        <v>2.2000000000000002</v>
      </c>
      <c r="H96" s="16" t="s">
        <v>690</v>
      </c>
      <c r="I96" s="5"/>
      <c r="J96" s="1680" t="s">
        <v>56</v>
      </c>
      <c r="K96" s="1680"/>
      <c r="L96" s="1680"/>
    </row>
    <row r="97" spans="2:12" ht="15" customHeight="1" x14ac:dyDescent="0.25">
      <c r="B97" s="1145" t="s">
        <v>77</v>
      </c>
      <c r="C97" s="20" t="s">
        <v>36</v>
      </c>
      <c r="D97" s="1526">
        <v>0.43</v>
      </c>
      <c r="E97" s="1625">
        <f>+TRUNC(ROUND(D97,3),3)</f>
        <v>0.43</v>
      </c>
      <c r="F97" s="633">
        <v>0.40849999999999997</v>
      </c>
      <c r="G97" s="633">
        <v>0.47300000000000003</v>
      </c>
      <c r="H97" s="16" t="s">
        <v>690</v>
      </c>
      <c r="I97" s="5"/>
      <c r="J97" s="1675" t="s">
        <v>10</v>
      </c>
      <c r="K97" s="1675" t="s">
        <v>11</v>
      </c>
      <c r="L97" s="1679" t="s">
        <v>12</v>
      </c>
    </row>
    <row r="98" spans="2:12" ht="15" customHeight="1" x14ac:dyDescent="0.25">
      <c r="B98" s="1145" t="s">
        <v>1420</v>
      </c>
      <c r="C98" s="17" t="s">
        <v>52</v>
      </c>
      <c r="D98" s="1526">
        <v>10</v>
      </c>
      <c r="E98" s="1625">
        <f>+TRUNC(ROUND(D98/6,3),3)</f>
        <v>1.667</v>
      </c>
      <c r="F98" s="633">
        <v>9.5</v>
      </c>
      <c r="G98" s="633">
        <v>11</v>
      </c>
      <c r="H98" s="16" t="s">
        <v>690</v>
      </c>
      <c r="I98" s="5"/>
      <c r="J98" s="1675"/>
      <c r="K98" s="1675"/>
      <c r="L98" s="1679"/>
    </row>
    <row r="99" spans="2:12" ht="15" customHeight="1" x14ac:dyDescent="0.25">
      <c r="B99" s="1145" t="s">
        <v>69</v>
      </c>
      <c r="C99" s="20" t="s">
        <v>52</v>
      </c>
      <c r="D99" s="1526">
        <v>0.94</v>
      </c>
      <c r="E99" s="1625">
        <f>+TRUNC(ROUND(D99/15,3),3)</f>
        <v>6.3E-2</v>
      </c>
      <c r="F99" s="633">
        <v>0.8929999999999999</v>
      </c>
      <c r="G99" s="633">
        <v>1.034</v>
      </c>
      <c r="H99" s="16" t="s">
        <v>690</v>
      </c>
      <c r="I99" s="5"/>
      <c r="J99" s="22" t="s">
        <v>58</v>
      </c>
      <c r="K99" s="18" t="s">
        <v>59</v>
      </c>
      <c r="L99" s="1540">
        <v>27.38</v>
      </c>
    </row>
    <row r="100" spans="2:12" ht="15" customHeight="1" x14ac:dyDescent="0.25">
      <c r="B100" s="1145" t="s">
        <v>70</v>
      </c>
      <c r="C100" s="20" t="s">
        <v>52</v>
      </c>
      <c r="D100" s="1526">
        <v>2.2799999999999998</v>
      </c>
      <c r="E100" s="1625">
        <f>+TRUNC(ROUND(D100/15,3),3)</f>
        <v>0.152</v>
      </c>
      <c r="F100" s="633">
        <v>2.1659999999999999</v>
      </c>
      <c r="G100" s="633">
        <v>2.508</v>
      </c>
      <c r="H100" s="16" t="s">
        <v>690</v>
      </c>
      <c r="I100" s="5"/>
      <c r="J100" s="22"/>
      <c r="K100" s="18" t="s">
        <v>61</v>
      </c>
      <c r="L100" s="1540">
        <v>11.7</v>
      </c>
    </row>
    <row r="101" spans="2:12" ht="15" customHeight="1" x14ac:dyDescent="0.25">
      <c r="B101" s="1145" t="s">
        <v>545</v>
      </c>
      <c r="C101" s="17" t="s">
        <v>52</v>
      </c>
      <c r="D101" s="1526">
        <v>1.1299999999999999</v>
      </c>
      <c r="E101" s="1625">
        <f>+TRUNC(ROUND(D101/15,3),3)</f>
        <v>7.4999999999999997E-2</v>
      </c>
      <c r="F101" s="633">
        <v>1.0734999999999999</v>
      </c>
      <c r="G101" s="633">
        <v>1.2429999999999999</v>
      </c>
      <c r="H101" s="16" t="s">
        <v>690</v>
      </c>
      <c r="I101" s="5"/>
      <c r="J101" s="23" t="s">
        <v>30</v>
      </c>
      <c r="K101" s="18"/>
      <c r="L101" s="1540"/>
    </row>
    <row r="102" spans="2:12" ht="15" customHeight="1" x14ac:dyDescent="0.25">
      <c r="I102" s="5"/>
      <c r="J102" s="22" t="s">
        <v>31</v>
      </c>
      <c r="K102" s="18" t="s">
        <v>59</v>
      </c>
      <c r="L102" s="1540">
        <v>27.38</v>
      </c>
    </row>
    <row r="103" spans="2:12" ht="15" customHeight="1" x14ac:dyDescent="0.25">
      <c r="I103" s="5"/>
      <c r="J103" s="22"/>
      <c r="K103" s="18" t="s">
        <v>61</v>
      </c>
      <c r="L103" s="1540">
        <v>11.7</v>
      </c>
    </row>
    <row r="104" spans="2:12" ht="15" customHeight="1" x14ac:dyDescent="0.25">
      <c r="I104" s="5"/>
      <c r="J104" s="22" t="s">
        <v>38</v>
      </c>
      <c r="K104" s="18" t="s">
        <v>59</v>
      </c>
      <c r="L104" s="1540">
        <v>27.38</v>
      </c>
    </row>
    <row r="105" spans="2:12" ht="15" customHeight="1" x14ac:dyDescent="0.25">
      <c r="C105" s="5"/>
      <c r="D105" s="5"/>
      <c r="E105" s="5"/>
      <c r="F105" s="5"/>
      <c r="G105" s="5"/>
      <c r="H105" s="5"/>
      <c r="I105" s="5"/>
      <c r="J105" s="22"/>
      <c r="K105" s="18" t="s">
        <v>61</v>
      </c>
      <c r="L105" s="1540">
        <v>11.7</v>
      </c>
    </row>
    <row r="106" spans="2:12" ht="15" customHeight="1" x14ac:dyDescent="0.25">
      <c r="I106" s="5"/>
      <c r="J106" s="22" t="s">
        <v>40</v>
      </c>
      <c r="K106" s="18" t="s">
        <v>59</v>
      </c>
      <c r="L106" s="1540">
        <v>27.38</v>
      </c>
    </row>
    <row r="107" spans="2:12" ht="15" customHeight="1" x14ac:dyDescent="0.25">
      <c r="I107" s="5"/>
      <c r="J107" s="22"/>
      <c r="K107" s="18" t="s">
        <v>61</v>
      </c>
      <c r="L107" s="1540">
        <v>11.7</v>
      </c>
    </row>
    <row r="108" spans="2:12" ht="15" customHeight="1" x14ac:dyDescent="0.25">
      <c r="I108" s="5"/>
      <c r="J108" s="22" t="s">
        <v>53</v>
      </c>
      <c r="K108" s="13" t="s">
        <v>54</v>
      </c>
      <c r="L108" s="1540">
        <v>3.5</v>
      </c>
    </row>
    <row r="109" spans="2:12" ht="15" customHeight="1" x14ac:dyDescent="0.25">
      <c r="I109" s="5"/>
      <c r="J109" s="22" t="s">
        <v>55</v>
      </c>
      <c r="K109" s="13" t="s">
        <v>54</v>
      </c>
      <c r="L109" s="1540">
        <v>3.5</v>
      </c>
    </row>
    <row r="110" spans="2:12" ht="15" customHeight="1" x14ac:dyDescent="0.25">
      <c r="B110" s="1186"/>
      <c r="C110" s="5"/>
      <c r="D110" s="606"/>
      <c r="E110" s="5"/>
      <c r="F110" s="5"/>
      <c r="G110" s="5"/>
      <c r="H110" s="5"/>
      <c r="I110" s="5"/>
    </row>
    <row r="111" spans="2:12" ht="15" customHeight="1" x14ac:dyDescent="0.3">
      <c r="B111" s="1682" t="s">
        <v>1934</v>
      </c>
      <c r="C111" s="1682"/>
      <c r="D111" s="1682"/>
      <c r="E111" s="1682"/>
      <c r="F111" s="1674"/>
      <c r="G111" s="1674"/>
      <c r="H111" s="1674"/>
      <c r="I111" s="5"/>
    </row>
    <row r="112" spans="2:12" ht="15" customHeight="1" x14ac:dyDescent="0.25">
      <c r="B112" s="1510" t="s">
        <v>142</v>
      </c>
      <c r="C112" s="1670" t="s">
        <v>553</v>
      </c>
      <c r="D112" s="1671" t="s">
        <v>9</v>
      </c>
      <c r="E112" s="1671" t="s">
        <v>818</v>
      </c>
      <c r="F112" s="1674"/>
      <c r="G112" s="1674"/>
      <c r="H112" s="1674"/>
      <c r="I112" s="5"/>
    </row>
    <row r="113" spans="2:11" ht="15" customHeight="1" x14ac:dyDescent="0.25">
      <c r="B113" s="1510"/>
      <c r="C113" s="1670"/>
      <c r="D113" s="1671"/>
      <c r="E113" s="1671"/>
      <c r="F113" s="1674"/>
      <c r="G113" s="1674"/>
      <c r="H113" s="1674"/>
      <c r="I113" s="5"/>
    </row>
    <row r="114" spans="2:11" ht="15" customHeight="1" x14ac:dyDescent="0.25">
      <c r="B114" s="18" t="s">
        <v>85</v>
      </c>
      <c r="C114" s="17" t="s">
        <v>83</v>
      </c>
      <c r="D114" s="1525">
        <v>3.4</v>
      </c>
      <c r="E114" s="1625">
        <f>+TRUNC(ROUND(D114/15,3),3)</f>
        <v>0.22700000000000001</v>
      </c>
      <c r="F114" s="1527"/>
      <c r="G114" s="1527"/>
      <c r="H114" s="1528"/>
      <c r="I114" s="5"/>
    </row>
    <row r="115" spans="2:11" ht="15" customHeight="1" x14ac:dyDescent="0.25">
      <c r="B115" s="18" t="s">
        <v>86</v>
      </c>
      <c r="C115" s="17" t="s">
        <v>83</v>
      </c>
      <c r="D115" s="1525">
        <v>1.35</v>
      </c>
      <c r="E115" s="1625">
        <f t="shared" ref="E115:E122" si="19">+TRUNC(ROUND(D115/15,3),3)</f>
        <v>0.09</v>
      </c>
      <c r="F115" s="1527"/>
      <c r="G115" s="1527"/>
      <c r="H115" s="1528"/>
      <c r="I115" s="5"/>
    </row>
    <row r="116" spans="2:11" ht="15" customHeight="1" x14ac:dyDescent="0.25">
      <c r="B116" s="18" t="s">
        <v>89</v>
      </c>
      <c r="C116" s="17" t="s">
        <v>83</v>
      </c>
      <c r="D116" s="1525">
        <v>13.75</v>
      </c>
      <c r="E116" s="1625">
        <f t="shared" si="19"/>
        <v>0.91700000000000004</v>
      </c>
      <c r="F116" s="1527"/>
      <c r="G116" s="1527"/>
      <c r="H116" s="1528"/>
      <c r="I116" s="5"/>
    </row>
    <row r="117" spans="2:11" ht="15" customHeight="1" x14ac:dyDescent="0.25">
      <c r="B117" s="18" t="s">
        <v>143</v>
      </c>
      <c r="C117" s="24" t="s">
        <v>83</v>
      </c>
      <c r="D117" s="1525">
        <v>5</v>
      </c>
      <c r="E117" s="1625">
        <f t="shared" si="19"/>
        <v>0.33300000000000002</v>
      </c>
      <c r="F117" s="1527"/>
      <c r="G117" s="1527"/>
      <c r="H117" s="1528"/>
      <c r="I117" s="5"/>
    </row>
    <row r="118" spans="2:11" ht="15" customHeight="1" x14ac:dyDescent="0.25">
      <c r="B118" s="18" t="s">
        <v>144</v>
      </c>
      <c r="C118" s="17" t="s">
        <v>83</v>
      </c>
      <c r="D118" s="1525">
        <v>15</v>
      </c>
      <c r="E118" s="1625">
        <f t="shared" si="19"/>
        <v>1</v>
      </c>
      <c r="F118" s="1527"/>
      <c r="G118" s="1527"/>
      <c r="H118" s="1528"/>
      <c r="I118" s="5"/>
    </row>
    <row r="119" spans="2:11" ht="15" customHeight="1" x14ac:dyDescent="0.25">
      <c r="B119" s="18" t="s">
        <v>145</v>
      </c>
      <c r="C119" s="17" t="s">
        <v>83</v>
      </c>
      <c r="D119" s="1525">
        <v>20</v>
      </c>
      <c r="E119" s="1625">
        <f t="shared" si="19"/>
        <v>1.333</v>
      </c>
      <c r="F119" s="1527"/>
      <c r="G119" s="1527"/>
      <c r="H119" s="1528"/>
      <c r="I119" s="5"/>
      <c r="J119" s="840"/>
      <c r="K119" s="840"/>
    </row>
    <row r="120" spans="2:11" ht="15" customHeight="1" x14ac:dyDescent="0.25">
      <c r="B120" s="18" t="s">
        <v>87</v>
      </c>
      <c r="C120" s="17" t="s">
        <v>88</v>
      </c>
      <c r="D120" s="1525">
        <v>5.2</v>
      </c>
      <c r="E120" s="1625">
        <f t="shared" si="19"/>
        <v>0.34699999999999998</v>
      </c>
      <c r="F120" s="1527"/>
      <c r="G120" s="1527"/>
      <c r="H120" s="1528"/>
      <c r="I120" s="5"/>
    </row>
    <row r="121" spans="2:11" ht="15" customHeight="1" x14ac:dyDescent="0.25">
      <c r="B121" s="18" t="s">
        <v>82</v>
      </c>
      <c r="C121" s="17" t="s">
        <v>83</v>
      </c>
      <c r="D121" s="1525">
        <v>112</v>
      </c>
      <c r="E121" s="1625">
        <f t="shared" si="19"/>
        <v>7.4669999999999996</v>
      </c>
      <c r="F121" s="1527"/>
      <c r="G121" s="1527"/>
      <c r="H121" s="1528"/>
      <c r="I121" s="5"/>
    </row>
    <row r="122" spans="2:11" ht="15" customHeight="1" x14ac:dyDescent="0.25">
      <c r="B122" s="18" t="s">
        <v>1276</v>
      </c>
      <c r="C122" s="17" t="s">
        <v>83</v>
      </c>
      <c r="D122" s="1525">
        <v>85</v>
      </c>
      <c r="E122" s="1625">
        <f t="shared" si="19"/>
        <v>5.6669999999999998</v>
      </c>
      <c r="F122" s="1527"/>
      <c r="G122" s="1527"/>
      <c r="H122" s="1528"/>
      <c r="I122" s="5"/>
    </row>
    <row r="123" spans="2:11" ht="15" customHeight="1" x14ac:dyDescent="0.25">
      <c r="I123" s="5"/>
    </row>
    <row r="124" spans="2:11" ht="15" customHeight="1" x14ac:dyDescent="0.25">
      <c r="I124" s="5"/>
    </row>
    <row r="125" spans="2:11" ht="15" customHeight="1" x14ac:dyDescent="0.25">
      <c r="I125" s="5"/>
    </row>
    <row r="126" spans="2:11" ht="15" customHeight="1" x14ac:dyDescent="0.25">
      <c r="I126" s="5"/>
    </row>
    <row r="127" spans="2:11" ht="15" customHeight="1" x14ac:dyDescent="0.25">
      <c r="I127" s="5"/>
    </row>
    <row r="128" spans="2:11" ht="15" customHeight="1" x14ac:dyDescent="0.25">
      <c r="C128" s="5"/>
      <c r="D128" s="606"/>
      <c r="E128" s="5"/>
      <c r="F128" s="5"/>
      <c r="G128" s="5"/>
      <c r="H128" s="5"/>
      <c r="I128" s="5"/>
    </row>
    <row r="129" spans="2:9" ht="15" customHeight="1" x14ac:dyDescent="0.3">
      <c r="B129" s="1681" t="s">
        <v>1258</v>
      </c>
      <c r="C129" s="1681"/>
      <c r="D129" s="1681"/>
      <c r="E129" s="1681"/>
      <c r="F129" s="1674"/>
      <c r="G129" s="1674"/>
      <c r="H129" s="1674"/>
      <c r="I129" s="5"/>
    </row>
    <row r="130" spans="2:9" ht="15" customHeight="1" x14ac:dyDescent="0.25">
      <c r="B130" s="1510" t="s">
        <v>146</v>
      </c>
      <c r="C130" s="1670" t="s">
        <v>553</v>
      </c>
      <c r="D130" s="1671" t="s">
        <v>9</v>
      </c>
      <c r="E130" s="1671" t="s">
        <v>818</v>
      </c>
      <c r="F130" s="1674"/>
      <c r="G130" s="1674"/>
      <c r="H130" s="1674"/>
      <c r="I130" s="5"/>
    </row>
    <row r="131" spans="2:9" ht="15" customHeight="1" x14ac:dyDescent="0.25">
      <c r="B131" s="1510"/>
      <c r="C131" s="1670"/>
      <c r="D131" s="1671"/>
      <c r="E131" s="1671"/>
      <c r="F131" s="1674"/>
      <c r="G131" s="1674"/>
      <c r="H131" s="1674"/>
      <c r="I131" s="5"/>
    </row>
    <row r="132" spans="2:9" ht="15" customHeight="1" x14ac:dyDescent="0.25">
      <c r="B132" s="16" t="s">
        <v>1278</v>
      </c>
      <c r="C132" s="17" t="s">
        <v>83</v>
      </c>
      <c r="D132" s="1525">
        <v>406</v>
      </c>
      <c r="E132" s="1625">
        <f>+TRUNC(ROUND(D132,3),3)</f>
        <v>406</v>
      </c>
      <c r="F132" s="1527"/>
      <c r="G132" s="1527"/>
      <c r="H132" s="1528"/>
    </row>
    <row r="133" spans="2:9" ht="15" customHeight="1" x14ac:dyDescent="0.25">
      <c r="B133" s="16" t="s">
        <v>1279</v>
      </c>
      <c r="C133" s="17" t="s">
        <v>83</v>
      </c>
      <c r="D133" s="1525">
        <v>75</v>
      </c>
      <c r="E133" s="1625">
        <f t="shared" ref="E133:E144" si="20">+TRUNC(ROUND(D133,3),3)</f>
        <v>75</v>
      </c>
      <c r="F133" s="1527"/>
      <c r="G133" s="1527"/>
      <c r="H133" s="1528"/>
    </row>
    <row r="134" spans="2:9" ht="15" customHeight="1" x14ac:dyDescent="0.25">
      <c r="B134" s="16" t="s">
        <v>547</v>
      </c>
      <c r="C134" s="17" t="s">
        <v>83</v>
      </c>
      <c r="D134" s="1525">
        <v>145</v>
      </c>
      <c r="E134" s="1625">
        <f t="shared" si="20"/>
        <v>145</v>
      </c>
      <c r="F134" s="1527"/>
      <c r="G134" s="1527"/>
      <c r="H134" s="1528"/>
    </row>
    <row r="135" spans="2:9" ht="15" customHeight="1" x14ac:dyDescent="0.25">
      <c r="B135" s="1145" t="s">
        <v>1235</v>
      </c>
      <c r="C135" s="17" t="s">
        <v>83</v>
      </c>
      <c r="D135" s="1525">
        <v>150</v>
      </c>
      <c r="E135" s="1625">
        <f t="shared" si="20"/>
        <v>150</v>
      </c>
      <c r="F135" s="1527"/>
      <c r="G135" s="1527"/>
      <c r="H135" s="1528"/>
    </row>
    <row r="136" spans="2:9" ht="15" customHeight="1" x14ac:dyDescent="0.25">
      <c r="B136" s="1145" t="s">
        <v>301</v>
      </c>
      <c r="C136" s="17" t="s">
        <v>83</v>
      </c>
      <c r="D136" s="1525">
        <v>300</v>
      </c>
      <c r="E136" s="1625">
        <f t="shared" si="20"/>
        <v>300</v>
      </c>
      <c r="F136" s="1527"/>
      <c r="G136" s="1527"/>
      <c r="H136" s="1528"/>
    </row>
    <row r="137" spans="2:9" ht="15" customHeight="1" x14ac:dyDescent="0.25">
      <c r="B137" s="1145" t="s">
        <v>557</v>
      </c>
      <c r="C137" s="17" t="s">
        <v>83</v>
      </c>
      <c r="D137" s="1525">
        <v>290</v>
      </c>
      <c r="E137" s="1625">
        <f t="shared" si="20"/>
        <v>290</v>
      </c>
      <c r="F137" s="1527"/>
      <c r="G137" s="1527"/>
      <c r="H137" s="1528"/>
      <c r="I137" s="5"/>
    </row>
    <row r="138" spans="2:9" ht="15" customHeight="1" x14ac:dyDescent="0.25">
      <c r="B138" s="1145" t="s">
        <v>556</v>
      </c>
      <c r="C138" s="17" t="s">
        <v>83</v>
      </c>
      <c r="D138" s="1525">
        <v>225</v>
      </c>
      <c r="E138" s="1625">
        <f t="shared" si="20"/>
        <v>225</v>
      </c>
      <c r="F138" s="1527"/>
      <c r="G138" s="1527"/>
      <c r="H138" s="1528"/>
      <c r="I138" s="5"/>
    </row>
    <row r="139" spans="2:9" ht="15" customHeight="1" x14ac:dyDescent="0.25">
      <c r="B139" s="16" t="s">
        <v>1280</v>
      </c>
      <c r="C139" s="17" t="s">
        <v>83</v>
      </c>
      <c r="D139" s="1525">
        <v>198.5</v>
      </c>
      <c r="E139" s="1625">
        <f t="shared" si="20"/>
        <v>198.5</v>
      </c>
      <c r="F139" s="1529"/>
      <c r="G139" s="1529"/>
      <c r="H139" s="1529"/>
      <c r="I139" s="5"/>
    </row>
    <row r="140" spans="2:9" ht="15" customHeight="1" x14ac:dyDescent="0.25">
      <c r="B140" s="1145" t="s">
        <v>1663</v>
      </c>
      <c r="C140" s="17" t="s">
        <v>83</v>
      </c>
      <c r="D140" s="1525">
        <v>286</v>
      </c>
      <c r="E140" s="1625">
        <f t="shared" si="20"/>
        <v>286</v>
      </c>
      <c r="F140" s="1528"/>
      <c r="G140" s="1528"/>
      <c r="H140" s="1528"/>
      <c r="I140" s="5"/>
    </row>
    <row r="141" spans="2:9" ht="15" customHeight="1" x14ac:dyDescent="0.25">
      <c r="B141" s="16" t="s">
        <v>1281</v>
      </c>
      <c r="C141" s="17" t="s">
        <v>83</v>
      </c>
      <c r="D141" s="1525">
        <v>495</v>
      </c>
      <c r="E141" s="1625">
        <f t="shared" si="20"/>
        <v>495</v>
      </c>
      <c r="F141" s="1528"/>
      <c r="G141" s="1528"/>
      <c r="H141" s="1528"/>
      <c r="I141" s="5"/>
    </row>
    <row r="142" spans="2:9" ht="15" customHeight="1" x14ac:dyDescent="0.25">
      <c r="B142" s="16" t="s">
        <v>1282</v>
      </c>
      <c r="C142" s="17" t="s">
        <v>83</v>
      </c>
      <c r="D142" s="1525">
        <v>300</v>
      </c>
      <c r="E142" s="1625">
        <f t="shared" si="20"/>
        <v>300</v>
      </c>
      <c r="F142" s="1528"/>
      <c r="G142" s="1528"/>
      <c r="H142" s="1528"/>
      <c r="I142" s="5"/>
    </row>
    <row r="143" spans="2:9" ht="15" customHeight="1" x14ac:dyDescent="0.25">
      <c r="B143" s="1216" t="s">
        <v>1907</v>
      </c>
      <c r="C143" s="17" t="s">
        <v>83</v>
      </c>
      <c r="D143" s="1525">
        <v>10000</v>
      </c>
      <c r="E143" s="1625">
        <f t="shared" si="20"/>
        <v>10000</v>
      </c>
      <c r="F143" s="1528"/>
      <c r="G143" s="1528"/>
      <c r="H143" s="1528"/>
      <c r="I143" s="5"/>
    </row>
    <row r="144" spans="2:9" ht="15" customHeight="1" x14ac:dyDescent="0.25">
      <c r="B144" s="1514" t="s">
        <v>1908</v>
      </c>
      <c r="C144" s="17" t="s">
        <v>83</v>
      </c>
      <c r="D144" s="1525">
        <v>10000</v>
      </c>
      <c r="E144" s="1625">
        <f t="shared" si="20"/>
        <v>10000</v>
      </c>
      <c r="F144" s="1528"/>
      <c r="G144" s="1528"/>
      <c r="H144" s="1528"/>
      <c r="I144" s="5"/>
    </row>
    <row r="145" spans="2:9" ht="15" customHeight="1" x14ac:dyDescent="0.25">
      <c r="C145" s="5"/>
      <c r="D145" s="5"/>
      <c r="E145" s="5"/>
      <c r="F145" s="5"/>
      <c r="G145" s="5"/>
      <c r="H145" s="5"/>
      <c r="I145" s="5"/>
    </row>
    <row r="146" spans="2:9" ht="15" customHeight="1" x14ac:dyDescent="0.25">
      <c r="C146" s="5"/>
      <c r="D146" s="5"/>
      <c r="E146" s="5"/>
      <c r="F146" s="5"/>
      <c r="G146" s="5"/>
      <c r="H146" s="5"/>
      <c r="I146" s="5"/>
    </row>
    <row r="147" spans="2:9" ht="15" customHeight="1" x14ac:dyDescent="0.3">
      <c r="B147" s="1673" t="s">
        <v>1260</v>
      </c>
      <c r="C147" s="1673"/>
      <c r="D147" s="1673"/>
      <c r="E147" s="1673"/>
      <c r="F147" s="1674"/>
      <c r="G147" s="1674"/>
      <c r="H147" s="1674"/>
      <c r="I147" s="5"/>
    </row>
    <row r="148" spans="2:9" ht="15" customHeight="1" x14ac:dyDescent="0.25">
      <c r="B148" s="1510" t="s">
        <v>146</v>
      </c>
      <c r="C148" s="1670" t="s">
        <v>553</v>
      </c>
      <c r="D148" s="1671" t="s">
        <v>9</v>
      </c>
      <c r="E148" s="1671" t="s">
        <v>818</v>
      </c>
      <c r="F148" s="1674"/>
      <c r="G148" s="1674"/>
      <c r="H148" s="1674"/>
      <c r="I148" s="5"/>
    </row>
    <row r="149" spans="2:9" ht="15" customHeight="1" x14ac:dyDescent="0.25">
      <c r="B149" s="1510"/>
      <c r="C149" s="1670"/>
      <c r="D149" s="1671"/>
      <c r="E149" s="1671"/>
      <c r="F149" s="1674"/>
      <c r="G149" s="1674"/>
      <c r="H149" s="1674"/>
      <c r="I149" s="5"/>
    </row>
    <row r="150" spans="2:9" ht="15" customHeight="1" x14ac:dyDescent="0.25">
      <c r="B150" s="1145" t="s">
        <v>554</v>
      </c>
      <c r="C150" s="17" t="s">
        <v>83</v>
      </c>
      <c r="D150" s="1525">
        <v>14368.9</v>
      </c>
      <c r="E150" s="1625">
        <f t="shared" ref="E150:E159" si="21">+TRUNC(ROUND(D150,3),3)</f>
        <v>14368.9</v>
      </c>
      <c r="F150" s="1527"/>
      <c r="G150" s="1527"/>
      <c r="H150" s="1528"/>
      <c r="I150" s="1018"/>
    </row>
    <row r="151" spans="2:9" ht="15" customHeight="1" x14ac:dyDescent="0.25">
      <c r="B151" s="1145" t="s">
        <v>555</v>
      </c>
      <c r="C151" s="17" t="s">
        <v>83</v>
      </c>
      <c r="D151" s="1525">
        <v>3153.13</v>
      </c>
      <c r="E151" s="1625">
        <f t="shared" si="21"/>
        <v>3153.13</v>
      </c>
      <c r="F151" s="1527"/>
      <c r="G151" s="1527"/>
      <c r="H151" s="1528"/>
      <c r="I151" s="5"/>
    </row>
    <row r="152" spans="2:9" ht="15" customHeight="1" x14ac:dyDescent="0.25">
      <c r="B152" s="1145" t="s">
        <v>1241</v>
      </c>
      <c r="C152" s="17" t="s">
        <v>83</v>
      </c>
      <c r="D152" s="1525">
        <v>1398.97</v>
      </c>
      <c r="E152" s="1625">
        <f t="shared" si="21"/>
        <v>1398.97</v>
      </c>
      <c r="F152" s="1527"/>
      <c r="G152" s="1527"/>
      <c r="H152" s="1528"/>
      <c r="I152" s="5"/>
    </row>
    <row r="153" spans="2:9" ht="15" customHeight="1" x14ac:dyDescent="0.25">
      <c r="B153" s="1145" t="s">
        <v>1242</v>
      </c>
      <c r="C153" s="17" t="s">
        <v>83</v>
      </c>
      <c r="D153" s="1525">
        <v>1100</v>
      </c>
      <c r="E153" s="1625">
        <f t="shared" si="21"/>
        <v>1100</v>
      </c>
      <c r="F153" s="1527"/>
      <c r="G153" s="1527"/>
      <c r="H153" s="1528"/>
      <c r="I153" s="5"/>
    </row>
    <row r="154" spans="2:9" ht="15" customHeight="1" x14ac:dyDescent="0.25">
      <c r="B154" s="1145" t="s">
        <v>1243</v>
      </c>
      <c r="C154" s="17" t="s">
        <v>83</v>
      </c>
      <c r="D154" s="1525">
        <v>2424</v>
      </c>
      <c r="E154" s="1625">
        <f t="shared" si="21"/>
        <v>2424</v>
      </c>
      <c r="F154" s="1527"/>
      <c r="G154" s="1527"/>
      <c r="H154" s="1528"/>
      <c r="I154" s="5"/>
    </row>
    <row r="155" spans="2:9" ht="15" customHeight="1" x14ac:dyDescent="0.25">
      <c r="B155" s="1145" t="s">
        <v>1244</v>
      </c>
      <c r="C155" s="17" t="s">
        <v>83</v>
      </c>
      <c r="D155" s="1525">
        <v>2904</v>
      </c>
      <c r="E155" s="1625">
        <f t="shared" si="21"/>
        <v>2904</v>
      </c>
      <c r="F155" s="1527"/>
      <c r="G155" s="1527"/>
      <c r="H155" s="1528"/>
      <c r="I155" s="5"/>
    </row>
    <row r="156" spans="2:9" ht="15" customHeight="1" x14ac:dyDescent="0.25">
      <c r="B156" s="1145" t="s">
        <v>1245</v>
      </c>
      <c r="C156" s="17" t="s">
        <v>83</v>
      </c>
      <c r="D156" s="1525">
        <v>935</v>
      </c>
      <c r="E156" s="1625">
        <f t="shared" si="21"/>
        <v>935</v>
      </c>
      <c r="F156" s="1527"/>
      <c r="G156" s="1527"/>
      <c r="H156" s="1528"/>
      <c r="I156" s="5"/>
    </row>
    <row r="157" spans="2:9" ht="15" customHeight="1" x14ac:dyDescent="0.25">
      <c r="B157" s="1145" t="s">
        <v>430</v>
      </c>
      <c r="C157" s="17" t="s">
        <v>83</v>
      </c>
      <c r="D157" s="1525">
        <v>150</v>
      </c>
      <c r="E157" s="1625">
        <f t="shared" si="21"/>
        <v>150</v>
      </c>
      <c r="F157" s="1527"/>
      <c r="G157" s="1527"/>
      <c r="H157" s="1528"/>
      <c r="I157" s="5"/>
    </row>
    <row r="158" spans="2:9" ht="15" customHeight="1" x14ac:dyDescent="0.25">
      <c r="B158" s="1145" t="s">
        <v>147</v>
      </c>
      <c r="C158" s="17" t="s">
        <v>83</v>
      </c>
      <c r="D158" s="1525">
        <v>660</v>
      </c>
      <c r="E158" s="1625">
        <f t="shared" si="21"/>
        <v>660</v>
      </c>
      <c r="F158" s="1527"/>
      <c r="G158" s="1527"/>
      <c r="H158" s="1528"/>
    </row>
    <row r="159" spans="2:9" ht="15" customHeight="1" x14ac:dyDescent="0.25">
      <c r="B159" s="1189" t="s">
        <v>1363</v>
      </c>
      <c r="C159" s="17" t="s">
        <v>83</v>
      </c>
      <c r="D159" s="1525">
        <v>625</v>
      </c>
      <c r="E159" s="1625">
        <f t="shared" si="21"/>
        <v>625</v>
      </c>
      <c r="F159" s="1527"/>
      <c r="G159" s="1527"/>
      <c r="H159" s="1528"/>
    </row>
    <row r="160" spans="2:9" ht="15" customHeight="1" x14ac:dyDescent="0.25"/>
    <row r="161" spans="1:9" ht="15" customHeight="1" x14ac:dyDescent="0.25"/>
    <row r="162" spans="1:9" ht="15" customHeight="1" x14ac:dyDescent="0.25">
      <c r="C162" s="5"/>
      <c r="D162" s="606"/>
      <c r="E162" s="5"/>
      <c r="F162" s="5"/>
      <c r="G162" s="5"/>
      <c r="H162" s="5"/>
      <c r="I162" s="5"/>
    </row>
    <row r="163" spans="1:9" ht="15" customHeight="1" x14ac:dyDescent="0.3">
      <c r="A163" s="1001" t="s">
        <v>1283</v>
      </c>
      <c r="B163" s="1672" t="s">
        <v>1261</v>
      </c>
      <c r="C163" s="1672"/>
      <c r="D163" s="1672"/>
      <c r="E163" s="1672"/>
      <c r="F163" s="1674"/>
      <c r="G163" s="1674"/>
      <c r="H163" s="1674"/>
      <c r="I163" s="5"/>
    </row>
    <row r="164" spans="1:9" ht="15" customHeight="1" x14ac:dyDescent="0.25">
      <c r="B164" s="1510" t="s">
        <v>148</v>
      </c>
      <c r="C164" s="1670" t="s">
        <v>553</v>
      </c>
      <c r="D164" s="1671" t="s">
        <v>9</v>
      </c>
      <c r="E164" s="1671" t="s">
        <v>818</v>
      </c>
      <c r="F164" s="1674"/>
      <c r="G164" s="1674"/>
      <c r="H164" s="1674"/>
      <c r="I164" s="5"/>
    </row>
    <row r="165" spans="1:9" ht="15" customHeight="1" x14ac:dyDescent="0.25">
      <c r="B165" s="1510"/>
      <c r="C165" s="1670"/>
      <c r="D165" s="1671"/>
      <c r="E165" s="1671"/>
      <c r="F165" s="1674"/>
      <c r="G165" s="1674"/>
      <c r="H165" s="1674"/>
      <c r="I165" s="5"/>
    </row>
    <row r="166" spans="1:9" ht="15" customHeight="1" x14ac:dyDescent="0.25">
      <c r="B166" s="1145" t="s">
        <v>1263</v>
      </c>
      <c r="C166" s="17" t="s">
        <v>149</v>
      </c>
      <c r="D166" s="1525">
        <v>300</v>
      </c>
      <c r="E166" s="1625">
        <f t="shared" ref="E166:E186" si="22">+TRUNC(ROUND(D166/15,3),3)</f>
        <v>20</v>
      </c>
      <c r="F166" s="1527"/>
      <c r="G166" s="1527"/>
      <c r="H166" s="1528"/>
      <c r="I166" s="5"/>
    </row>
    <row r="167" spans="1:9" ht="15" customHeight="1" x14ac:dyDescent="0.25">
      <c r="B167" s="1145" t="s">
        <v>1264</v>
      </c>
      <c r="C167" s="17" t="s">
        <v>149</v>
      </c>
      <c r="D167" s="1525">
        <v>300</v>
      </c>
      <c r="E167" s="1625">
        <f t="shared" si="22"/>
        <v>20</v>
      </c>
      <c r="F167" s="1527"/>
      <c r="G167" s="1527"/>
      <c r="H167" s="1528"/>
      <c r="I167" s="5"/>
    </row>
    <row r="168" spans="1:9" ht="15" customHeight="1" x14ac:dyDescent="0.25">
      <c r="B168" s="1145" t="s">
        <v>1265</v>
      </c>
      <c r="C168" s="17" t="s">
        <v>149</v>
      </c>
      <c r="D168" s="1525">
        <v>245</v>
      </c>
      <c r="E168" s="1625">
        <f t="shared" si="22"/>
        <v>16.332999999999998</v>
      </c>
      <c r="F168" s="1527"/>
      <c r="G168" s="1527"/>
      <c r="H168" s="1528"/>
      <c r="I168" s="5"/>
    </row>
    <row r="169" spans="1:9" ht="15" customHeight="1" x14ac:dyDescent="0.25">
      <c r="B169" s="1176" t="s">
        <v>1266</v>
      </c>
      <c r="C169" s="17" t="s">
        <v>149</v>
      </c>
      <c r="D169" s="1525">
        <v>245</v>
      </c>
      <c r="E169" s="1625">
        <f t="shared" si="22"/>
        <v>16.332999999999998</v>
      </c>
      <c r="F169" s="1527"/>
      <c r="G169" s="1527"/>
      <c r="H169" s="1528"/>
      <c r="I169" s="5"/>
    </row>
    <row r="170" spans="1:9" ht="15" customHeight="1" x14ac:dyDescent="0.25">
      <c r="B170" s="1176" t="s">
        <v>1262</v>
      </c>
      <c r="C170" s="17" t="s">
        <v>149</v>
      </c>
      <c r="D170" s="1525">
        <v>245</v>
      </c>
      <c r="E170" s="1625">
        <f t="shared" si="22"/>
        <v>16.332999999999998</v>
      </c>
      <c r="F170" s="1527"/>
      <c r="G170" s="1527"/>
      <c r="H170" s="1528"/>
      <c r="I170" s="5"/>
    </row>
    <row r="171" spans="1:9" ht="15" customHeight="1" x14ac:dyDescent="0.25">
      <c r="B171" s="1176" t="s">
        <v>1267</v>
      </c>
      <c r="C171" s="17" t="s">
        <v>149</v>
      </c>
      <c r="D171" s="1525">
        <v>245</v>
      </c>
      <c r="E171" s="1625">
        <f t="shared" si="22"/>
        <v>16.332999999999998</v>
      </c>
      <c r="F171" s="1529"/>
      <c r="G171" s="1529"/>
      <c r="H171" s="1529"/>
      <c r="I171" s="5"/>
    </row>
    <row r="172" spans="1:9" ht="15" customHeight="1" x14ac:dyDescent="0.25">
      <c r="B172" s="1145" t="s">
        <v>1268</v>
      </c>
      <c r="C172" s="17" t="s">
        <v>149</v>
      </c>
      <c r="D172" s="1525">
        <v>350</v>
      </c>
      <c r="E172" s="1625">
        <f t="shared" si="22"/>
        <v>23.332999999999998</v>
      </c>
      <c r="F172" s="1527"/>
      <c r="G172" s="1527"/>
      <c r="H172" s="1528"/>
      <c r="I172" s="5"/>
    </row>
    <row r="173" spans="1:9" ht="15" customHeight="1" x14ac:dyDescent="0.25">
      <c r="B173" s="1145" t="s">
        <v>1269</v>
      </c>
      <c r="C173" s="17" t="s">
        <v>1305</v>
      </c>
      <c r="D173" s="1525">
        <v>5</v>
      </c>
      <c r="E173" s="1625">
        <f t="shared" si="22"/>
        <v>0.33300000000000002</v>
      </c>
      <c r="F173" s="1527"/>
      <c r="G173" s="1527"/>
      <c r="H173" s="1528"/>
      <c r="I173" s="5"/>
    </row>
    <row r="174" spans="1:9" ht="15" customHeight="1" x14ac:dyDescent="0.25">
      <c r="B174" s="1145" t="s">
        <v>1285</v>
      </c>
      <c r="C174" s="17" t="s">
        <v>149</v>
      </c>
      <c r="D174" s="1525">
        <v>250</v>
      </c>
      <c r="E174" s="1625">
        <f t="shared" si="22"/>
        <v>16.667000000000002</v>
      </c>
      <c r="F174" s="1529"/>
      <c r="G174" s="1529"/>
      <c r="H174" s="1529"/>
      <c r="I174" s="5"/>
    </row>
    <row r="175" spans="1:9" ht="15" customHeight="1" x14ac:dyDescent="0.25">
      <c r="B175" s="1145" t="s">
        <v>1308</v>
      </c>
      <c r="C175" s="20" t="s">
        <v>149</v>
      </c>
      <c r="D175" s="1525">
        <v>250</v>
      </c>
      <c r="E175" s="1625">
        <f t="shared" si="22"/>
        <v>16.667000000000002</v>
      </c>
      <c r="F175" s="1527"/>
      <c r="G175" s="1527"/>
      <c r="H175" s="1528"/>
      <c r="I175" s="5"/>
    </row>
    <row r="176" spans="1:9" ht="15" customHeight="1" x14ac:dyDescent="0.25">
      <c r="B176" s="1145" t="s">
        <v>1339</v>
      </c>
      <c r="C176" s="20" t="s">
        <v>149</v>
      </c>
      <c r="D176" s="1525">
        <v>245</v>
      </c>
      <c r="E176" s="1625">
        <f t="shared" si="22"/>
        <v>16.332999999999998</v>
      </c>
      <c r="F176" s="1527"/>
      <c r="G176" s="1527"/>
      <c r="H176" s="1528"/>
      <c r="I176" s="5"/>
    </row>
    <row r="177" spans="2:9" ht="15" customHeight="1" x14ac:dyDescent="0.25">
      <c r="B177" s="1145" t="s">
        <v>1338</v>
      </c>
      <c r="C177" s="20" t="s">
        <v>149</v>
      </c>
      <c r="D177" s="1525">
        <v>180</v>
      </c>
      <c r="E177" s="1625">
        <f t="shared" si="22"/>
        <v>12</v>
      </c>
      <c r="F177" s="1527"/>
      <c r="G177" s="1527"/>
      <c r="H177" s="1528"/>
      <c r="I177" s="5"/>
    </row>
    <row r="178" spans="2:9" ht="15" customHeight="1" x14ac:dyDescent="0.25">
      <c r="B178" s="1145" t="s">
        <v>1286</v>
      </c>
      <c r="C178" s="17" t="s">
        <v>149</v>
      </c>
      <c r="D178" s="1525">
        <v>5</v>
      </c>
      <c r="E178" s="1625">
        <f t="shared" si="22"/>
        <v>0.33300000000000002</v>
      </c>
      <c r="F178" s="1527"/>
      <c r="G178" s="1527"/>
      <c r="H178" s="1528"/>
      <c r="I178" s="5"/>
    </row>
    <row r="179" spans="2:9" ht="15" customHeight="1" x14ac:dyDescent="0.25">
      <c r="B179" s="1438" t="s">
        <v>1669</v>
      </c>
      <c r="C179" s="282" t="s">
        <v>149</v>
      </c>
      <c r="D179" s="1525">
        <v>200</v>
      </c>
      <c r="E179" s="1625">
        <f t="shared" si="22"/>
        <v>13.333</v>
      </c>
      <c r="F179" s="1527"/>
      <c r="G179" s="1527"/>
      <c r="H179" s="1528"/>
      <c r="I179" s="5"/>
    </row>
    <row r="180" spans="2:9" ht="15" customHeight="1" x14ac:dyDescent="0.25">
      <c r="B180" s="1438" t="s">
        <v>1463</v>
      </c>
      <c r="C180" s="282" t="s">
        <v>149</v>
      </c>
      <c r="D180" s="1525">
        <v>200</v>
      </c>
      <c r="E180" s="1625">
        <f t="shared" si="22"/>
        <v>13.333</v>
      </c>
      <c r="F180" s="1527"/>
      <c r="G180" s="1530"/>
      <c r="H180" s="1531"/>
      <c r="I180" s="5"/>
    </row>
    <row r="181" spans="2:9" ht="15" customHeight="1" x14ac:dyDescent="0.25">
      <c r="B181" s="1438" t="s">
        <v>150</v>
      </c>
      <c r="C181" s="282" t="s">
        <v>90</v>
      </c>
      <c r="D181" s="1525">
        <v>150</v>
      </c>
      <c r="E181" s="1625">
        <f t="shared" si="22"/>
        <v>10</v>
      </c>
      <c r="F181" s="1527"/>
      <c r="G181" s="1527"/>
      <c r="H181" s="1528"/>
      <c r="I181" s="5"/>
    </row>
    <row r="182" spans="2:9" ht="15" customHeight="1" x14ac:dyDescent="0.25">
      <c r="B182" s="1145" t="s">
        <v>353</v>
      </c>
      <c r="C182" s="17" t="s">
        <v>354</v>
      </c>
      <c r="D182" s="1525">
        <v>15.58</v>
      </c>
      <c r="E182" s="1625">
        <f t="shared" si="22"/>
        <v>1.0389999999999999</v>
      </c>
      <c r="F182" s="1527"/>
      <c r="G182" s="1527"/>
      <c r="H182" s="1528"/>
      <c r="I182" s="5"/>
    </row>
    <row r="183" spans="2:9" ht="15" customHeight="1" x14ac:dyDescent="0.25">
      <c r="B183" s="1145" t="s">
        <v>431</v>
      </c>
      <c r="C183" s="17" t="s">
        <v>354</v>
      </c>
      <c r="D183" s="1525">
        <v>436.89</v>
      </c>
      <c r="E183" s="1625">
        <f t="shared" si="22"/>
        <v>29.126000000000001</v>
      </c>
      <c r="F183" s="1527"/>
      <c r="G183" s="1527"/>
      <c r="H183" s="1528"/>
      <c r="I183" s="5"/>
    </row>
    <row r="184" spans="2:9" ht="15" customHeight="1" x14ac:dyDescent="0.25">
      <c r="B184" s="18" t="s">
        <v>71</v>
      </c>
      <c r="C184" s="20" t="s">
        <v>72</v>
      </c>
      <c r="D184" s="1525">
        <v>0.17</v>
      </c>
      <c r="E184" s="1625">
        <f t="shared" si="22"/>
        <v>1.0999999999999999E-2</v>
      </c>
      <c r="F184" s="1527"/>
      <c r="G184" s="1527"/>
      <c r="H184" s="1528"/>
      <c r="I184" s="5"/>
    </row>
    <row r="185" spans="2:9" ht="15" customHeight="1" x14ac:dyDescent="0.25">
      <c r="B185" s="1145" t="s">
        <v>232</v>
      </c>
      <c r="C185" s="20" t="s">
        <v>822</v>
      </c>
      <c r="D185" s="1525">
        <v>0.7</v>
      </c>
      <c r="E185" s="1625">
        <f t="shared" si="22"/>
        <v>4.7E-2</v>
      </c>
      <c r="F185" s="1527"/>
      <c r="G185" s="1527"/>
      <c r="H185" s="1528"/>
      <c r="I185" s="5"/>
    </row>
    <row r="186" spans="2:9" ht="15" customHeight="1" x14ac:dyDescent="0.25">
      <c r="B186" s="1145" t="s">
        <v>73</v>
      </c>
      <c r="C186" s="287" t="s">
        <v>74</v>
      </c>
      <c r="D186" s="1525">
        <v>11.54</v>
      </c>
      <c r="E186" s="1625">
        <f t="shared" si="22"/>
        <v>0.76900000000000002</v>
      </c>
      <c r="F186" s="1527"/>
      <c r="G186" s="1527"/>
      <c r="H186" s="1528"/>
      <c r="I186" s="5"/>
    </row>
    <row r="187" spans="2:9" ht="15" customHeight="1" x14ac:dyDescent="0.25">
      <c r="I187" s="5"/>
    </row>
    <row r="188" spans="2:9" ht="15" customHeight="1" x14ac:dyDescent="0.25">
      <c r="I188" s="5"/>
    </row>
    <row r="189" spans="2:9" ht="25.5" customHeight="1" x14ac:dyDescent="0.4">
      <c r="B189" s="1076" t="s">
        <v>1392</v>
      </c>
      <c r="C189" s="1685"/>
      <c r="D189" s="1685"/>
      <c r="E189" s="1685"/>
      <c r="I189" s="5"/>
    </row>
    <row r="190" spans="2:9" ht="15" customHeight="1" x14ac:dyDescent="0.25">
      <c r="I190" s="5"/>
    </row>
    <row r="191" spans="2:9" ht="27.75" customHeight="1" x14ac:dyDescent="0.25">
      <c r="B191" s="1511" t="s">
        <v>186</v>
      </c>
      <c r="C191" s="1511" t="s">
        <v>154</v>
      </c>
      <c r="D191" s="1005" t="s">
        <v>1303</v>
      </c>
      <c r="I191" s="5"/>
    </row>
    <row r="192" spans="2:9" ht="15" customHeight="1" x14ac:dyDescent="0.25">
      <c r="B192" s="1003" t="s">
        <v>1287</v>
      </c>
      <c r="C192" s="117" t="s">
        <v>553</v>
      </c>
      <c r="D192" s="1004">
        <v>1500</v>
      </c>
      <c r="E192" s="1197"/>
      <c r="F192" s="333"/>
      <c r="G192" s="333"/>
      <c r="H192" s="333"/>
      <c r="I192" s="5"/>
    </row>
    <row r="193" spans="2:9" ht="15" customHeight="1" x14ac:dyDescent="0.25">
      <c r="B193" s="1003" t="s">
        <v>1288</v>
      </c>
      <c r="C193" s="117" t="s">
        <v>553</v>
      </c>
      <c r="D193" s="1004">
        <v>195.84</v>
      </c>
      <c r="E193" s="1197"/>
      <c r="F193" s="333"/>
      <c r="G193" s="333"/>
      <c r="H193" s="333"/>
      <c r="I193" s="5"/>
    </row>
    <row r="194" spans="2:9" ht="15" customHeight="1" x14ac:dyDescent="0.25">
      <c r="B194" s="1003" t="s">
        <v>1289</v>
      </c>
      <c r="C194" s="117" t="s">
        <v>553</v>
      </c>
      <c r="D194" s="1004">
        <v>67.930000000000007</v>
      </c>
      <c r="E194" s="1197"/>
      <c r="F194" s="333"/>
      <c r="G194" s="333"/>
      <c r="H194" s="333"/>
      <c r="I194" s="5"/>
    </row>
    <row r="195" spans="2:9" ht="15" customHeight="1" x14ac:dyDescent="0.25">
      <c r="B195" s="1003" t="s">
        <v>1290</v>
      </c>
      <c r="C195" s="117" t="s">
        <v>553</v>
      </c>
      <c r="D195" s="1004">
        <v>50.38</v>
      </c>
      <c r="E195" s="1197"/>
      <c r="F195" s="333"/>
      <c r="G195" s="333"/>
      <c r="H195" s="333"/>
      <c r="I195" s="5"/>
    </row>
    <row r="196" spans="2:9" ht="15" customHeight="1" x14ac:dyDescent="0.25">
      <c r="B196" s="1003" t="s">
        <v>1291</v>
      </c>
      <c r="C196" s="117" t="s">
        <v>553</v>
      </c>
      <c r="D196" s="1004">
        <v>1500</v>
      </c>
      <c r="E196" s="1197"/>
      <c r="F196" s="333"/>
      <c r="G196" s="333"/>
      <c r="H196" s="333"/>
      <c r="I196" s="5"/>
    </row>
    <row r="197" spans="2:9" ht="15" customHeight="1" x14ac:dyDescent="0.25">
      <c r="B197" s="1003" t="s">
        <v>1292</v>
      </c>
      <c r="C197" s="117" t="s">
        <v>553</v>
      </c>
      <c r="D197" s="1004">
        <v>1500</v>
      </c>
      <c r="E197" s="1197"/>
      <c r="F197" s="1197"/>
      <c r="G197" s="1197"/>
      <c r="H197" s="1197"/>
      <c r="I197" s="5"/>
    </row>
    <row r="198" spans="2:9" ht="15" customHeight="1" x14ac:dyDescent="0.25">
      <c r="B198" s="1003" t="s">
        <v>1293</v>
      </c>
      <c r="C198" s="117" t="s">
        <v>553</v>
      </c>
      <c r="D198" s="1004">
        <v>61</v>
      </c>
      <c r="E198" s="1197"/>
      <c r="F198" s="1197"/>
      <c r="G198" s="1197"/>
      <c r="H198" s="1197"/>
      <c r="I198" s="5"/>
    </row>
    <row r="199" spans="2:9" ht="15" customHeight="1" x14ac:dyDescent="0.25">
      <c r="B199" s="1003" t="s">
        <v>1294</v>
      </c>
      <c r="C199" s="117" t="s">
        <v>553</v>
      </c>
      <c r="D199" s="1004">
        <v>80</v>
      </c>
      <c r="E199" s="1197"/>
      <c r="F199" s="1197"/>
      <c r="G199" s="1197"/>
      <c r="H199" s="1197"/>
      <c r="I199" s="5"/>
    </row>
    <row r="200" spans="2:9" ht="15" customHeight="1" x14ac:dyDescent="0.25">
      <c r="B200" s="1003" t="s">
        <v>1295</v>
      </c>
      <c r="C200" s="117" t="s">
        <v>553</v>
      </c>
      <c r="D200" s="1004">
        <v>20</v>
      </c>
      <c r="E200" s="1197"/>
      <c r="F200" s="1197"/>
      <c r="G200" s="1197"/>
      <c r="H200" s="1197"/>
      <c r="I200" s="5"/>
    </row>
    <row r="201" spans="2:9" x14ac:dyDescent="0.25">
      <c r="B201" s="1003" t="s">
        <v>1296</v>
      </c>
      <c r="C201" s="117" t="s">
        <v>553</v>
      </c>
      <c r="D201" s="1004">
        <v>514</v>
      </c>
      <c r="E201" s="1197"/>
      <c r="F201" s="1197"/>
      <c r="G201" s="1197"/>
      <c r="H201" s="1197"/>
      <c r="I201" s="5"/>
    </row>
    <row r="202" spans="2:9" x14ac:dyDescent="0.25">
      <c r="B202" s="1003" t="s">
        <v>1297</v>
      </c>
      <c r="C202" s="117" t="s">
        <v>553</v>
      </c>
      <c r="D202" s="1004">
        <v>191.74</v>
      </c>
      <c r="E202" s="1197"/>
      <c r="F202" s="1197"/>
      <c r="G202" s="1197"/>
      <c r="H202" s="1197"/>
      <c r="I202" s="5"/>
    </row>
    <row r="203" spans="2:9" x14ac:dyDescent="0.25">
      <c r="B203" s="1003" t="s">
        <v>1298</v>
      </c>
      <c r="C203" s="117" t="s">
        <v>553</v>
      </c>
      <c r="D203" s="1004">
        <v>514</v>
      </c>
      <c r="E203" s="1197"/>
      <c r="F203" s="1197"/>
      <c r="G203" s="1197"/>
      <c r="H203" s="1197"/>
      <c r="I203" s="5"/>
    </row>
    <row r="204" spans="2:9" x14ac:dyDescent="0.25">
      <c r="B204" s="1003" t="s">
        <v>1299</v>
      </c>
      <c r="C204" s="117" t="s">
        <v>553</v>
      </c>
      <c r="D204" s="1004">
        <v>100</v>
      </c>
      <c r="E204" s="1197"/>
      <c r="F204" s="1197"/>
      <c r="G204" s="1197"/>
      <c r="H204" s="1197"/>
      <c r="I204" s="5"/>
    </row>
    <row r="205" spans="2:9" x14ac:dyDescent="0.25">
      <c r="B205" s="1003" t="s">
        <v>1300</v>
      </c>
      <c r="C205" s="117" t="s">
        <v>553</v>
      </c>
      <c r="D205" s="1004">
        <v>700</v>
      </c>
      <c r="E205" s="1197"/>
      <c r="F205" s="1197"/>
      <c r="G205" s="1197"/>
      <c r="H205" s="1197"/>
      <c r="I205" s="5"/>
    </row>
    <row r="206" spans="2:9" x14ac:dyDescent="0.25">
      <c r="B206" s="1003" t="s">
        <v>1301</v>
      </c>
      <c r="C206" s="117" t="s">
        <v>553</v>
      </c>
      <c r="D206" s="1004">
        <v>9520</v>
      </c>
      <c r="E206" s="1197"/>
      <c r="F206" s="1197"/>
      <c r="G206" s="1197"/>
      <c r="H206" s="1197"/>
      <c r="I206" s="5"/>
    </row>
    <row r="207" spans="2:9" x14ac:dyDescent="0.25">
      <c r="B207" s="1003" t="s">
        <v>1302</v>
      </c>
      <c r="C207" s="117" t="s">
        <v>553</v>
      </c>
      <c r="D207" s="1004">
        <v>299990</v>
      </c>
      <c r="E207" s="1197"/>
      <c r="F207" s="1197"/>
      <c r="G207" s="1197"/>
      <c r="H207" s="1197"/>
      <c r="I207" s="5"/>
    </row>
    <row r="208" spans="2:9" x14ac:dyDescent="0.25">
      <c r="E208" s="5"/>
      <c r="F208" s="5"/>
      <c r="G208" s="5"/>
      <c r="H208" s="5"/>
      <c r="I208" s="5"/>
    </row>
  </sheetData>
  <protectedRanges>
    <protectedRange sqref="B99 B184" name="Rango2"/>
  </protectedRanges>
  <mergeCells count="69">
    <mergeCell ref="C189:E189"/>
    <mergeCell ref="B2:M2"/>
    <mergeCell ref="J4:L4"/>
    <mergeCell ref="B6:D6"/>
    <mergeCell ref="J9:L9"/>
    <mergeCell ref="J12:J24"/>
    <mergeCell ref="L10:L11"/>
    <mergeCell ref="B10:B11"/>
    <mergeCell ref="C10:C11"/>
    <mergeCell ref="B3:F3"/>
    <mergeCell ref="F9:H9"/>
    <mergeCell ref="D10:D11"/>
    <mergeCell ref="E10:E11"/>
    <mergeCell ref="H10:H11"/>
    <mergeCell ref="K10:K11"/>
    <mergeCell ref="B9:E9"/>
    <mergeCell ref="F111:H111"/>
    <mergeCell ref="F10:F11"/>
    <mergeCell ref="G10:G11"/>
    <mergeCell ref="E57:E58"/>
    <mergeCell ref="F56:H56"/>
    <mergeCell ref="B56:E56"/>
    <mergeCell ref="F57:F58"/>
    <mergeCell ref="B57:B58"/>
    <mergeCell ref="C57:C58"/>
    <mergeCell ref="D57:D58"/>
    <mergeCell ref="G57:G58"/>
    <mergeCell ref="H57:H58"/>
    <mergeCell ref="B129:E129"/>
    <mergeCell ref="B111:E111"/>
    <mergeCell ref="C112:C113"/>
    <mergeCell ref="D112:D113"/>
    <mergeCell ref="E112:E113"/>
    <mergeCell ref="J10:J11"/>
    <mergeCell ref="J30:J44"/>
    <mergeCell ref="J45:J51"/>
    <mergeCell ref="J57:J61"/>
    <mergeCell ref="L97:L98"/>
    <mergeCell ref="K97:K98"/>
    <mergeCell ref="J52:J56"/>
    <mergeCell ref="J25:J29"/>
    <mergeCell ref="J96:L96"/>
    <mergeCell ref="J97:J98"/>
    <mergeCell ref="F163:H163"/>
    <mergeCell ref="F164:F165"/>
    <mergeCell ref="G164:G165"/>
    <mergeCell ref="H164:H165"/>
    <mergeCell ref="F112:F113"/>
    <mergeCell ref="G112:G113"/>
    <mergeCell ref="H112:H113"/>
    <mergeCell ref="F129:H129"/>
    <mergeCell ref="F130:F131"/>
    <mergeCell ref="G130:G131"/>
    <mergeCell ref="H130:H131"/>
    <mergeCell ref="G148:G149"/>
    <mergeCell ref="H148:H149"/>
    <mergeCell ref="F148:F149"/>
    <mergeCell ref="F147:H147"/>
    <mergeCell ref="C130:C131"/>
    <mergeCell ref="D130:D131"/>
    <mergeCell ref="E148:E149"/>
    <mergeCell ref="E164:E165"/>
    <mergeCell ref="C164:C165"/>
    <mergeCell ref="D164:D165"/>
    <mergeCell ref="B163:E163"/>
    <mergeCell ref="C148:C149"/>
    <mergeCell ref="D148:D149"/>
    <mergeCell ref="B147:E147"/>
    <mergeCell ref="E130:E131"/>
  </mergeCells>
  <pageMargins left="0.7" right="0.7" top="0.75" bottom="0.75" header="0.3" footer="0.3"/>
  <pageSetup orientation="portrait" horizontalDpi="4294967293"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358"/>
  <sheetViews>
    <sheetView showGridLines="0" topLeftCell="A49" zoomScale="110" zoomScaleNormal="110" workbookViewId="0"/>
  </sheetViews>
  <sheetFormatPr defaultColWidth="9.109375" defaultRowHeight="12" x14ac:dyDescent="0.25"/>
  <cols>
    <col min="1" max="1" width="70.88671875" style="869" customWidth="1"/>
    <col min="2" max="2" width="20.6640625" style="869" customWidth="1"/>
    <col min="3" max="3" width="23.33203125" style="869" bestFit="1" customWidth="1"/>
    <col min="4" max="4" width="25.33203125" style="869" bestFit="1" customWidth="1"/>
    <col min="5" max="5" width="20" style="869" bestFit="1" customWidth="1"/>
    <col min="6" max="6" width="12.44140625" style="869" bestFit="1" customWidth="1"/>
    <col min="7" max="7" width="16.33203125" style="869" bestFit="1" customWidth="1"/>
    <col min="8" max="8" width="16" style="869" bestFit="1" customWidth="1"/>
    <col min="9" max="9" width="19" style="869" bestFit="1" customWidth="1"/>
    <col min="10" max="10" width="12.44140625" style="869" bestFit="1" customWidth="1"/>
    <col min="11" max="11" width="63.44140625" style="869" customWidth="1"/>
    <col min="12" max="12" width="22.88671875" style="869" bestFit="1" customWidth="1"/>
    <col min="13" max="20" width="13.88671875" style="869" bestFit="1" customWidth="1"/>
    <col min="21" max="21" width="12.6640625" style="869" customWidth="1"/>
    <col min="22" max="22" width="23.5546875" style="869" bestFit="1" customWidth="1"/>
    <col min="23" max="25" width="12.5546875" style="869" bestFit="1" customWidth="1"/>
    <col min="26" max="26" width="12.6640625" style="869" bestFit="1" customWidth="1"/>
    <col min="27" max="30" width="10.5546875" style="869" bestFit="1" customWidth="1"/>
    <col min="31" max="256" width="9.109375" style="869"/>
    <col min="257" max="257" width="62.33203125" style="869" customWidth="1"/>
    <col min="258" max="258" width="15.6640625" style="869" customWidth="1"/>
    <col min="259" max="259" width="12.6640625" style="869" customWidth="1"/>
    <col min="260" max="260" width="13.6640625" style="869" customWidth="1"/>
    <col min="261" max="261" width="12.44140625" style="869" bestFit="1" customWidth="1"/>
    <col min="262" max="262" width="14.6640625" style="869" customWidth="1"/>
    <col min="263" max="263" width="14" style="869" bestFit="1" customWidth="1"/>
    <col min="264" max="264" width="13.44140625" style="869" bestFit="1" customWidth="1"/>
    <col min="265" max="265" width="12.109375" style="869" customWidth="1"/>
    <col min="266" max="276" width="13.44140625" style="869" bestFit="1" customWidth="1"/>
    <col min="277" max="277" width="12.6640625" style="869" customWidth="1"/>
    <col min="278" max="278" width="12" style="869" bestFit="1" customWidth="1"/>
    <col min="279" max="512" width="9.109375" style="869"/>
    <col min="513" max="513" width="62.33203125" style="869" customWidth="1"/>
    <col min="514" max="514" width="15.6640625" style="869" customWidth="1"/>
    <col min="515" max="515" width="12.6640625" style="869" customWidth="1"/>
    <col min="516" max="516" width="13.6640625" style="869" customWidth="1"/>
    <col min="517" max="517" width="12.44140625" style="869" bestFit="1" customWidth="1"/>
    <col min="518" max="518" width="14.6640625" style="869" customWidth="1"/>
    <col min="519" max="519" width="14" style="869" bestFit="1" customWidth="1"/>
    <col min="520" max="520" width="13.44140625" style="869" bestFit="1" customWidth="1"/>
    <col min="521" max="521" width="12.109375" style="869" customWidth="1"/>
    <col min="522" max="532" width="13.44140625" style="869" bestFit="1" customWidth="1"/>
    <col min="533" max="533" width="12.6640625" style="869" customWidth="1"/>
    <col min="534" max="534" width="12" style="869" bestFit="1" customWidth="1"/>
    <col min="535" max="768" width="9.109375" style="869"/>
    <col min="769" max="769" width="62.33203125" style="869" customWidth="1"/>
    <col min="770" max="770" width="15.6640625" style="869" customWidth="1"/>
    <col min="771" max="771" width="12.6640625" style="869" customWidth="1"/>
    <col min="772" max="772" width="13.6640625" style="869" customWidth="1"/>
    <col min="773" max="773" width="12.44140625" style="869" bestFit="1" customWidth="1"/>
    <col min="774" max="774" width="14.6640625" style="869" customWidth="1"/>
    <col min="775" max="775" width="14" style="869" bestFit="1" customWidth="1"/>
    <col min="776" max="776" width="13.44140625" style="869" bestFit="1" customWidth="1"/>
    <col min="777" max="777" width="12.109375" style="869" customWidth="1"/>
    <col min="778" max="788" width="13.44140625" style="869" bestFit="1" customWidth="1"/>
    <col min="789" max="789" width="12.6640625" style="869" customWidth="1"/>
    <col min="790" max="790" width="12" style="869" bestFit="1" customWidth="1"/>
    <col min="791" max="1024" width="9.109375" style="869"/>
    <col min="1025" max="1025" width="62.33203125" style="869" customWidth="1"/>
    <col min="1026" max="1026" width="15.6640625" style="869" customWidth="1"/>
    <col min="1027" max="1027" width="12.6640625" style="869" customWidth="1"/>
    <col min="1028" max="1028" width="13.6640625" style="869" customWidth="1"/>
    <col min="1029" max="1029" width="12.44140625" style="869" bestFit="1" customWidth="1"/>
    <col min="1030" max="1030" width="14.6640625" style="869" customWidth="1"/>
    <col min="1031" max="1031" width="14" style="869" bestFit="1" customWidth="1"/>
    <col min="1032" max="1032" width="13.44140625" style="869" bestFit="1" customWidth="1"/>
    <col min="1033" max="1033" width="12.109375" style="869" customWidth="1"/>
    <col min="1034" max="1044" width="13.44140625" style="869" bestFit="1" customWidth="1"/>
    <col min="1045" max="1045" width="12.6640625" style="869" customWidth="1"/>
    <col min="1046" max="1046" width="12" style="869" bestFit="1" customWidth="1"/>
    <col min="1047" max="1280" width="9.109375" style="869"/>
    <col min="1281" max="1281" width="62.33203125" style="869" customWidth="1"/>
    <col min="1282" max="1282" width="15.6640625" style="869" customWidth="1"/>
    <col min="1283" max="1283" width="12.6640625" style="869" customWidth="1"/>
    <col min="1284" max="1284" width="13.6640625" style="869" customWidth="1"/>
    <col min="1285" max="1285" width="12.44140625" style="869" bestFit="1" customWidth="1"/>
    <col min="1286" max="1286" width="14.6640625" style="869" customWidth="1"/>
    <col min="1287" max="1287" width="14" style="869" bestFit="1" customWidth="1"/>
    <col min="1288" max="1288" width="13.44140625" style="869" bestFit="1" customWidth="1"/>
    <col min="1289" max="1289" width="12.109375" style="869" customWidth="1"/>
    <col min="1290" max="1300" width="13.44140625" style="869" bestFit="1" customWidth="1"/>
    <col min="1301" max="1301" width="12.6640625" style="869" customWidth="1"/>
    <col min="1302" max="1302" width="12" style="869" bestFit="1" customWidth="1"/>
    <col min="1303" max="1536" width="9.109375" style="869"/>
    <col min="1537" max="1537" width="62.33203125" style="869" customWidth="1"/>
    <col min="1538" max="1538" width="15.6640625" style="869" customWidth="1"/>
    <col min="1539" max="1539" width="12.6640625" style="869" customWidth="1"/>
    <col min="1540" max="1540" width="13.6640625" style="869" customWidth="1"/>
    <col min="1541" max="1541" width="12.44140625" style="869" bestFit="1" customWidth="1"/>
    <col min="1542" max="1542" width="14.6640625" style="869" customWidth="1"/>
    <col min="1543" max="1543" width="14" style="869" bestFit="1" customWidth="1"/>
    <col min="1544" max="1544" width="13.44140625" style="869" bestFit="1" customWidth="1"/>
    <col min="1545" max="1545" width="12.109375" style="869" customWidth="1"/>
    <col min="1546" max="1556" width="13.44140625" style="869" bestFit="1" customWidth="1"/>
    <col min="1557" max="1557" width="12.6640625" style="869" customWidth="1"/>
    <col min="1558" max="1558" width="12" style="869" bestFit="1" customWidth="1"/>
    <col min="1559" max="1792" width="9.109375" style="869"/>
    <col min="1793" max="1793" width="62.33203125" style="869" customWidth="1"/>
    <col min="1794" max="1794" width="15.6640625" style="869" customWidth="1"/>
    <col min="1795" max="1795" width="12.6640625" style="869" customWidth="1"/>
    <col min="1796" max="1796" width="13.6640625" style="869" customWidth="1"/>
    <col min="1797" max="1797" width="12.44140625" style="869" bestFit="1" customWidth="1"/>
    <col min="1798" max="1798" width="14.6640625" style="869" customWidth="1"/>
    <col min="1799" max="1799" width="14" style="869" bestFit="1" customWidth="1"/>
    <col min="1800" max="1800" width="13.44140625" style="869" bestFit="1" customWidth="1"/>
    <col min="1801" max="1801" width="12.109375" style="869" customWidth="1"/>
    <col min="1802" max="1812" width="13.44140625" style="869" bestFit="1" customWidth="1"/>
    <col min="1813" max="1813" width="12.6640625" style="869" customWidth="1"/>
    <col min="1814" max="1814" width="12" style="869" bestFit="1" customWidth="1"/>
    <col min="1815" max="2048" width="9.109375" style="869"/>
    <col min="2049" max="2049" width="62.33203125" style="869" customWidth="1"/>
    <col min="2050" max="2050" width="15.6640625" style="869" customWidth="1"/>
    <col min="2051" max="2051" width="12.6640625" style="869" customWidth="1"/>
    <col min="2052" max="2052" width="13.6640625" style="869" customWidth="1"/>
    <col min="2053" max="2053" width="12.44140625" style="869" bestFit="1" customWidth="1"/>
    <col min="2054" max="2054" width="14.6640625" style="869" customWidth="1"/>
    <col min="2055" max="2055" width="14" style="869" bestFit="1" customWidth="1"/>
    <col min="2056" max="2056" width="13.44140625" style="869" bestFit="1" customWidth="1"/>
    <col min="2057" max="2057" width="12.109375" style="869" customWidth="1"/>
    <col min="2058" max="2068" width="13.44140625" style="869" bestFit="1" customWidth="1"/>
    <col min="2069" max="2069" width="12.6640625" style="869" customWidth="1"/>
    <col min="2070" max="2070" width="12" style="869" bestFit="1" customWidth="1"/>
    <col min="2071" max="2304" width="9.109375" style="869"/>
    <col min="2305" max="2305" width="62.33203125" style="869" customWidth="1"/>
    <col min="2306" max="2306" width="15.6640625" style="869" customWidth="1"/>
    <col min="2307" max="2307" width="12.6640625" style="869" customWidth="1"/>
    <col min="2308" max="2308" width="13.6640625" style="869" customWidth="1"/>
    <col min="2309" max="2309" width="12.44140625" style="869" bestFit="1" customWidth="1"/>
    <col min="2310" max="2310" width="14.6640625" style="869" customWidth="1"/>
    <col min="2311" max="2311" width="14" style="869" bestFit="1" customWidth="1"/>
    <col min="2312" max="2312" width="13.44140625" style="869" bestFit="1" customWidth="1"/>
    <col min="2313" max="2313" width="12.109375" style="869" customWidth="1"/>
    <col min="2314" max="2324" width="13.44140625" style="869" bestFit="1" customWidth="1"/>
    <col min="2325" max="2325" width="12.6640625" style="869" customWidth="1"/>
    <col min="2326" max="2326" width="12" style="869" bestFit="1" customWidth="1"/>
    <col min="2327" max="2560" width="9.109375" style="869"/>
    <col min="2561" max="2561" width="62.33203125" style="869" customWidth="1"/>
    <col min="2562" max="2562" width="15.6640625" style="869" customWidth="1"/>
    <col min="2563" max="2563" width="12.6640625" style="869" customWidth="1"/>
    <col min="2564" max="2564" width="13.6640625" style="869" customWidth="1"/>
    <col min="2565" max="2565" width="12.44140625" style="869" bestFit="1" customWidth="1"/>
    <col min="2566" max="2566" width="14.6640625" style="869" customWidth="1"/>
    <col min="2567" max="2567" width="14" style="869" bestFit="1" customWidth="1"/>
    <col min="2568" max="2568" width="13.44140625" style="869" bestFit="1" customWidth="1"/>
    <col min="2569" max="2569" width="12.109375" style="869" customWidth="1"/>
    <col min="2570" max="2580" width="13.44140625" style="869" bestFit="1" customWidth="1"/>
    <col min="2581" max="2581" width="12.6640625" style="869" customWidth="1"/>
    <col min="2582" max="2582" width="12" style="869" bestFit="1" customWidth="1"/>
    <col min="2583" max="2816" width="9.109375" style="869"/>
    <col min="2817" max="2817" width="62.33203125" style="869" customWidth="1"/>
    <col min="2818" max="2818" width="15.6640625" style="869" customWidth="1"/>
    <col min="2819" max="2819" width="12.6640625" style="869" customWidth="1"/>
    <col min="2820" max="2820" width="13.6640625" style="869" customWidth="1"/>
    <col min="2821" max="2821" width="12.44140625" style="869" bestFit="1" customWidth="1"/>
    <col min="2822" max="2822" width="14.6640625" style="869" customWidth="1"/>
    <col min="2823" max="2823" width="14" style="869" bestFit="1" customWidth="1"/>
    <col min="2824" max="2824" width="13.44140625" style="869" bestFit="1" customWidth="1"/>
    <col min="2825" max="2825" width="12.109375" style="869" customWidth="1"/>
    <col min="2826" max="2836" width="13.44140625" style="869" bestFit="1" customWidth="1"/>
    <col min="2837" max="2837" width="12.6640625" style="869" customWidth="1"/>
    <col min="2838" max="2838" width="12" style="869" bestFit="1" customWidth="1"/>
    <col min="2839" max="3072" width="9.109375" style="869"/>
    <col min="3073" max="3073" width="62.33203125" style="869" customWidth="1"/>
    <col min="3074" max="3074" width="15.6640625" style="869" customWidth="1"/>
    <col min="3075" max="3075" width="12.6640625" style="869" customWidth="1"/>
    <col min="3076" max="3076" width="13.6640625" style="869" customWidth="1"/>
    <col min="3077" max="3077" width="12.44140625" style="869" bestFit="1" customWidth="1"/>
    <col min="3078" max="3078" width="14.6640625" style="869" customWidth="1"/>
    <col min="3079" max="3079" width="14" style="869" bestFit="1" customWidth="1"/>
    <col min="3080" max="3080" width="13.44140625" style="869" bestFit="1" customWidth="1"/>
    <col min="3081" max="3081" width="12.109375" style="869" customWidth="1"/>
    <col min="3082" max="3092" width="13.44140625" style="869" bestFit="1" customWidth="1"/>
    <col min="3093" max="3093" width="12.6640625" style="869" customWidth="1"/>
    <col min="3094" max="3094" width="12" style="869" bestFit="1" customWidth="1"/>
    <col min="3095" max="3328" width="9.109375" style="869"/>
    <col min="3329" max="3329" width="62.33203125" style="869" customWidth="1"/>
    <col min="3330" max="3330" width="15.6640625" style="869" customWidth="1"/>
    <col min="3331" max="3331" width="12.6640625" style="869" customWidth="1"/>
    <col min="3332" max="3332" width="13.6640625" style="869" customWidth="1"/>
    <col min="3333" max="3333" width="12.44140625" style="869" bestFit="1" customWidth="1"/>
    <col min="3334" max="3334" width="14.6640625" style="869" customWidth="1"/>
    <col min="3335" max="3335" width="14" style="869" bestFit="1" customWidth="1"/>
    <col min="3336" max="3336" width="13.44140625" style="869" bestFit="1" customWidth="1"/>
    <col min="3337" max="3337" width="12.109375" style="869" customWidth="1"/>
    <col min="3338" max="3348" width="13.44140625" style="869" bestFit="1" customWidth="1"/>
    <col min="3349" max="3349" width="12.6640625" style="869" customWidth="1"/>
    <col min="3350" max="3350" width="12" style="869" bestFit="1" customWidth="1"/>
    <col min="3351" max="3584" width="9.109375" style="869"/>
    <col min="3585" max="3585" width="62.33203125" style="869" customWidth="1"/>
    <col min="3586" max="3586" width="15.6640625" style="869" customWidth="1"/>
    <col min="3587" max="3587" width="12.6640625" style="869" customWidth="1"/>
    <col min="3588" max="3588" width="13.6640625" style="869" customWidth="1"/>
    <col min="3589" max="3589" width="12.44140625" style="869" bestFit="1" customWidth="1"/>
    <col min="3590" max="3590" width="14.6640625" style="869" customWidth="1"/>
    <col min="3591" max="3591" width="14" style="869" bestFit="1" customWidth="1"/>
    <col min="3592" max="3592" width="13.44140625" style="869" bestFit="1" customWidth="1"/>
    <col min="3593" max="3593" width="12.109375" style="869" customWidth="1"/>
    <col min="3594" max="3604" width="13.44140625" style="869" bestFit="1" customWidth="1"/>
    <col min="3605" max="3605" width="12.6640625" style="869" customWidth="1"/>
    <col min="3606" max="3606" width="12" style="869" bestFit="1" customWidth="1"/>
    <col min="3607" max="3840" width="9.109375" style="869"/>
    <col min="3841" max="3841" width="62.33203125" style="869" customWidth="1"/>
    <col min="3842" max="3842" width="15.6640625" style="869" customWidth="1"/>
    <col min="3843" max="3843" width="12.6640625" style="869" customWidth="1"/>
    <col min="3844" max="3844" width="13.6640625" style="869" customWidth="1"/>
    <col min="3845" max="3845" width="12.44140625" style="869" bestFit="1" customWidth="1"/>
    <col min="3846" max="3846" width="14.6640625" style="869" customWidth="1"/>
    <col min="3847" max="3847" width="14" style="869" bestFit="1" customWidth="1"/>
    <col min="3848" max="3848" width="13.44140625" style="869" bestFit="1" customWidth="1"/>
    <col min="3849" max="3849" width="12.109375" style="869" customWidth="1"/>
    <col min="3850" max="3860" width="13.44140625" style="869" bestFit="1" customWidth="1"/>
    <col min="3861" max="3861" width="12.6640625" style="869" customWidth="1"/>
    <col min="3862" max="3862" width="12" style="869" bestFit="1" customWidth="1"/>
    <col min="3863" max="4096" width="9.109375" style="869"/>
    <col min="4097" max="4097" width="62.33203125" style="869" customWidth="1"/>
    <col min="4098" max="4098" width="15.6640625" style="869" customWidth="1"/>
    <col min="4099" max="4099" width="12.6640625" style="869" customWidth="1"/>
    <col min="4100" max="4100" width="13.6640625" style="869" customWidth="1"/>
    <col min="4101" max="4101" width="12.44140625" style="869" bestFit="1" customWidth="1"/>
    <col min="4102" max="4102" width="14.6640625" style="869" customWidth="1"/>
    <col min="4103" max="4103" width="14" style="869" bestFit="1" customWidth="1"/>
    <col min="4104" max="4104" width="13.44140625" style="869" bestFit="1" customWidth="1"/>
    <col min="4105" max="4105" width="12.109375" style="869" customWidth="1"/>
    <col min="4106" max="4116" width="13.44140625" style="869" bestFit="1" customWidth="1"/>
    <col min="4117" max="4117" width="12.6640625" style="869" customWidth="1"/>
    <col min="4118" max="4118" width="12" style="869" bestFit="1" customWidth="1"/>
    <col min="4119" max="4352" width="9.109375" style="869"/>
    <col min="4353" max="4353" width="62.33203125" style="869" customWidth="1"/>
    <col min="4354" max="4354" width="15.6640625" style="869" customWidth="1"/>
    <col min="4355" max="4355" width="12.6640625" style="869" customWidth="1"/>
    <col min="4356" max="4356" width="13.6640625" style="869" customWidth="1"/>
    <col min="4357" max="4357" width="12.44140625" style="869" bestFit="1" customWidth="1"/>
    <col min="4358" max="4358" width="14.6640625" style="869" customWidth="1"/>
    <col min="4359" max="4359" width="14" style="869" bestFit="1" customWidth="1"/>
    <col min="4360" max="4360" width="13.44140625" style="869" bestFit="1" customWidth="1"/>
    <col min="4361" max="4361" width="12.109375" style="869" customWidth="1"/>
    <col min="4362" max="4372" width="13.44140625" style="869" bestFit="1" customWidth="1"/>
    <col min="4373" max="4373" width="12.6640625" style="869" customWidth="1"/>
    <col min="4374" max="4374" width="12" style="869" bestFit="1" customWidth="1"/>
    <col min="4375" max="4608" width="9.109375" style="869"/>
    <col min="4609" max="4609" width="62.33203125" style="869" customWidth="1"/>
    <col min="4610" max="4610" width="15.6640625" style="869" customWidth="1"/>
    <col min="4611" max="4611" width="12.6640625" style="869" customWidth="1"/>
    <col min="4612" max="4612" width="13.6640625" style="869" customWidth="1"/>
    <col min="4613" max="4613" width="12.44140625" style="869" bestFit="1" customWidth="1"/>
    <col min="4614" max="4614" width="14.6640625" style="869" customWidth="1"/>
    <col min="4615" max="4615" width="14" style="869" bestFit="1" customWidth="1"/>
    <col min="4616" max="4616" width="13.44140625" style="869" bestFit="1" customWidth="1"/>
    <col min="4617" max="4617" width="12.109375" style="869" customWidth="1"/>
    <col min="4618" max="4628" width="13.44140625" style="869" bestFit="1" customWidth="1"/>
    <col min="4629" max="4629" width="12.6640625" style="869" customWidth="1"/>
    <col min="4630" max="4630" width="12" style="869" bestFit="1" customWidth="1"/>
    <col min="4631" max="4864" width="9.109375" style="869"/>
    <col min="4865" max="4865" width="62.33203125" style="869" customWidth="1"/>
    <col min="4866" max="4866" width="15.6640625" style="869" customWidth="1"/>
    <col min="4867" max="4867" width="12.6640625" style="869" customWidth="1"/>
    <col min="4868" max="4868" width="13.6640625" style="869" customWidth="1"/>
    <col min="4869" max="4869" width="12.44140625" style="869" bestFit="1" customWidth="1"/>
    <col min="4870" max="4870" width="14.6640625" style="869" customWidth="1"/>
    <col min="4871" max="4871" width="14" style="869" bestFit="1" customWidth="1"/>
    <col min="4872" max="4872" width="13.44140625" style="869" bestFit="1" customWidth="1"/>
    <col min="4873" max="4873" width="12.109375" style="869" customWidth="1"/>
    <col min="4874" max="4884" width="13.44140625" style="869" bestFit="1" customWidth="1"/>
    <col min="4885" max="4885" width="12.6640625" style="869" customWidth="1"/>
    <col min="4886" max="4886" width="12" style="869" bestFit="1" customWidth="1"/>
    <col min="4887" max="5120" width="9.109375" style="869"/>
    <col min="5121" max="5121" width="62.33203125" style="869" customWidth="1"/>
    <col min="5122" max="5122" width="15.6640625" style="869" customWidth="1"/>
    <col min="5123" max="5123" width="12.6640625" style="869" customWidth="1"/>
    <col min="5124" max="5124" width="13.6640625" style="869" customWidth="1"/>
    <col min="5125" max="5125" width="12.44140625" style="869" bestFit="1" customWidth="1"/>
    <col min="5126" max="5126" width="14.6640625" style="869" customWidth="1"/>
    <col min="5127" max="5127" width="14" style="869" bestFit="1" customWidth="1"/>
    <col min="5128" max="5128" width="13.44140625" style="869" bestFit="1" customWidth="1"/>
    <col min="5129" max="5129" width="12.109375" style="869" customWidth="1"/>
    <col min="5130" max="5140" width="13.44140625" style="869" bestFit="1" customWidth="1"/>
    <col min="5141" max="5141" width="12.6640625" style="869" customWidth="1"/>
    <col min="5142" max="5142" width="12" style="869" bestFit="1" customWidth="1"/>
    <col min="5143" max="5376" width="9.109375" style="869"/>
    <col min="5377" max="5377" width="62.33203125" style="869" customWidth="1"/>
    <col min="5378" max="5378" width="15.6640625" style="869" customWidth="1"/>
    <col min="5379" max="5379" width="12.6640625" style="869" customWidth="1"/>
    <col min="5380" max="5380" width="13.6640625" style="869" customWidth="1"/>
    <col min="5381" max="5381" width="12.44140625" style="869" bestFit="1" customWidth="1"/>
    <col min="5382" max="5382" width="14.6640625" style="869" customWidth="1"/>
    <col min="5383" max="5383" width="14" style="869" bestFit="1" customWidth="1"/>
    <col min="5384" max="5384" width="13.44140625" style="869" bestFit="1" customWidth="1"/>
    <col min="5385" max="5385" width="12.109375" style="869" customWidth="1"/>
    <col min="5386" max="5396" width="13.44140625" style="869" bestFit="1" customWidth="1"/>
    <col min="5397" max="5397" width="12.6640625" style="869" customWidth="1"/>
    <col min="5398" max="5398" width="12" style="869" bestFit="1" customWidth="1"/>
    <col min="5399" max="5632" width="9.109375" style="869"/>
    <col min="5633" max="5633" width="62.33203125" style="869" customWidth="1"/>
    <col min="5634" max="5634" width="15.6640625" style="869" customWidth="1"/>
    <col min="5635" max="5635" width="12.6640625" style="869" customWidth="1"/>
    <col min="5636" max="5636" width="13.6640625" style="869" customWidth="1"/>
    <col min="5637" max="5637" width="12.44140625" style="869" bestFit="1" customWidth="1"/>
    <col min="5638" max="5638" width="14.6640625" style="869" customWidth="1"/>
    <col min="5639" max="5639" width="14" style="869" bestFit="1" customWidth="1"/>
    <col min="5640" max="5640" width="13.44140625" style="869" bestFit="1" customWidth="1"/>
    <col min="5641" max="5641" width="12.109375" style="869" customWidth="1"/>
    <col min="5642" max="5652" width="13.44140625" style="869" bestFit="1" customWidth="1"/>
    <col min="5653" max="5653" width="12.6640625" style="869" customWidth="1"/>
    <col min="5654" max="5654" width="12" style="869" bestFit="1" customWidth="1"/>
    <col min="5655" max="5888" width="9.109375" style="869"/>
    <col min="5889" max="5889" width="62.33203125" style="869" customWidth="1"/>
    <col min="5890" max="5890" width="15.6640625" style="869" customWidth="1"/>
    <col min="5891" max="5891" width="12.6640625" style="869" customWidth="1"/>
    <col min="5892" max="5892" width="13.6640625" style="869" customWidth="1"/>
    <col min="5893" max="5893" width="12.44140625" style="869" bestFit="1" customWidth="1"/>
    <col min="5894" max="5894" width="14.6640625" style="869" customWidth="1"/>
    <col min="5895" max="5895" width="14" style="869" bestFit="1" customWidth="1"/>
    <col min="5896" max="5896" width="13.44140625" style="869" bestFit="1" customWidth="1"/>
    <col min="5897" max="5897" width="12.109375" style="869" customWidth="1"/>
    <col min="5898" max="5908" width="13.44140625" style="869" bestFit="1" customWidth="1"/>
    <col min="5909" max="5909" width="12.6640625" style="869" customWidth="1"/>
    <col min="5910" max="5910" width="12" style="869" bestFit="1" customWidth="1"/>
    <col min="5911" max="6144" width="9.109375" style="869"/>
    <col min="6145" max="6145" width="62.33203125" style="869" customWidth="1"/>
    <col min="6146" max="6146" width="15.6640625" style="869" customWidth="1"/>
    <col min="6147" max="6147" width="12.6640625" style="869" customWidth="1"/>
    <col min="6148" max="6148" width="13.6640625" style="869" customWidth="1"/>
    <col min="6149" max="6149" width="12.44140625" style="869" bestFit="1" customWidth="1"/>
    <col min="6150" max="6150" width="14.6640625" style="869" customWidth="1"/>
    <col min="6151" max="6151" width="14" style="869" bestFit="1" customWidth="1"/>
    <col min="6152" max="6152" width="13.44140625" style="869" bestFit="1" customWidth="1"/>
    <col min="6153" max="6153" width="12.109375" style="869" customWidth="1"/>
    <col min="6154" max="6164" width="13.44140625" style="869" bestFit="1" customWidth="1"/>
    <col min="6165" max="6165" width="12.6640625" style="869" customWidth="1"/>
    <col min="6166" max="6166" width="12" style="869" bestFit="1" customWidth="1"/>
    <col min="6167" max="6400" width="9.109375" style="869"/>
    <col min="6401" max="6401" width="62.33203125" style="869" customWidth="1"/>
    <col min="6402" max="6402" width="15.6640625" style="869" customWidth="1"/>
    <col min="6403" max="6403" width="12.6640625" style="869" customWidth="1"/>
    <col min="6404" max="6404" width="13.6640625" style="869" customWidth="1"/>
    <col min="6405" max="6405" width="12.44140625" style="869" bestFit="1" customWidth="1"/>
    <col min="6406" max="6406" width="14.6640625" style="869" customWidth="1"/>
    <col min="6407" max="6407" width="14" style="869" bestFit="1" customWidth="1"/>
    <col min="6408" max="6408" width="13.44140625" style="869" bestFit="1" customWidth="1"/>
    <col min="6409" max="6409" width="12.109375" style="869" customWidth="1"/>
    <col min="6410" max="6420" width="13.44140625" style="869" bestFit="1" customWidth="1"/>
    <col min="6421" max="6421" width="12.6640625" style="869" customWidth="1"/>
    <col min="6422" max="6422" width="12" style="869" bestFit="1" customWidth="1"/>
    <col min="6423" max="6656" width="9.109375" style="869"/>
    <col min="6657" max="6657" width="62.33203125" style="869" customWidth="1"/>
    <col min="6658" max="6658" width="15.6640625" style="869" customWidth="1"/>
    <col min="6659" max="6659" width="12.6640625" style="869" customWidth="1"/>
    <col min="6660" max="6660" width="13.6640625" style="869" customWidth="1"/>
    <col min="6661" max="6661" width="12.44140625" style="869" bestFit="1" customWidth="1"/>
    <col min="6662" max="6662" width="14.6640625" style="869" customWidth="1"/>
    <col min="6663" max="6663" width="14" style="869" bestFit="1" customWidth="1"/>
    <col min="6664" max="6664" width="13.44140625" style="869" bestFit="1" customWidth="1"/>
    <col min="6665" max="6665" width="12.109375" style="869" customWidth="1"/>
    <col min="6666" max="6676" width="13.44140625" style="869" bestFit="1" customWidth="1"/>
    <col min="6677" max="6677" width="12.6640625" style="869" customWidth="1"/>
    <col min="6678" max="6678" width="12" style="869" bestFit="1" customWidth="1"/>
    <col min="6679" max="6912" width="9.109375" style="869"/>
    <col min="6913" max="6913" width="62.33203125" style="869" customWidth="1"/>
    <col min="6914" max="6914" width="15.6640625" style="869" customWidth="1"/>
    <col min="6915" max="6915" width="12.6640625" style="869" customWidth="1"/>
    <col min="6916" max="6916" width="13.6640625" style="869" customWidth="1"/>
    <col min="6917" max="6917" width="12.44140625" style="869" bestFit="1" customWidth="1"/>
    <col min="6918" max="6918" width="14.6640625" style="869" customWidth="1"/>
    <col min="6919" max="6919" width="14" style="869" bestFit="1" customWidth="1"/>
    <col min="6920" max="6920" width="13.44140625" style="869" bestFit="1" customWidth="1"/>
    <col min="6921" max="6921" width="12.109375" style="869" customWidth="1"/>
    <col min="6922" max="6932" width="13.44140625" style="869" bestFit="1" customWidth="1"/>
    <col min="6933" max="6933" width="12.6640625" style="869" customWidth="1"/>
    <col min="6934" max="6934" width="12" style="869" bestFit="1" customWidth="1"/>
    <col min="6935" max="7168" width="9.109375" style="869"/>
    <col min="7169" max="7169" width="62.33203125" style="869" customWidth="1"/>
    <col min="7170" max="7170" width="15.6640625" style="869" customWidth="1"/>
    <col min="7171" max="7171" width="12.6640625" style="869" customWidth="1"/>
    <col min="7172" max="7172" width="13.6640625" style="869" customWidth="1"/>
    <col min="7173" max="7173" width="12.44140625" style="869" bestFit="1" customWidth="1"/>
    <col min="7174" max="7174" width="14.6640625" style="869" customWidth="1"/>
    <col min="7175" max="7175" width="14" style="869" bestFit="1" customWidth="1"/>
    <col min="7176" max="7176" width="13.44140625" style="869" bestFit="1" customWidth="1"/>
    <col min="7177" max="7177" width="12.109375" style="869" customWidth="1"/>
    <col min="7178" max="7188" width="13.44140625" style="869" bestFit="1" customWidth="1"/>
    <col min="7189" max="7189" width="12.6640625" style="869" customWidth="1"/>
    <col min="7190" max="7190" width="12" style="869" bestFit="1" customWidth="1"/>
    <col min="7191" max="7424" width="9.109375" style="869"/>
    <col min="7425" max="7425" width="62.33203125" style="869" customWidth="1"/>
    <col min="7426" max="7426" width="15.6640625" style="869" customWidth="1"/>
    <col min="7427" max="7427" width="12.6640625" style="869" customWidth="1"/>
    <col min="7428" max="7428" width="13.6640625" style="869" customWidth="1"/>
    <col min="7429" max="7429" width="12.44140625" style="869" bestFit="1" customWidth="1"/>
    <col min="7430" max="7430" width="14.6640625" style="869" customWidth="1"/>
    <col min="7431" max="7431" width="14" style="869" bestFit="1" customWidth="1"/>
    <col min="7432" max="7432" width="13.44140625" style="869" bestFit="1" customWidth="1"/>
    <col min="7433" max="7433" width="12.109375" style="869" customWidth="1"/>
    <col min="7434" max="7444" width="13.44140625" style="869" bestFit="1" customWidth="1"/>
    <col min="7445" max="7445" width="12.6640625" style="869" customWidth="1"/>
    <col min="7446" max="7446" width="12" style="869" bestFit="1" customWidth="1"/>
    <col min="7447" max="7680" width="9.109375" style="869"/>
    <col min="7681" max="7681" width="62.33203125" style="869" customWidth="1"/>
    <col min="7682" max="7682" width="15.6640625" style="869" customWidth="1"/>
    <col min="7683" max="7683" width="12.6640625" style="869" customWidth="1"/>
    <col min="7684" max="7684" width="13.6640625" style="869" customWidth="1"/>
    <col min="7685" max="7685" width="12.44140625" style="869" bestFit="1" customWidth="1"/>
    <col min="7686" max="7686" width="14.6640625" style="869" customWidth="1"/>
    <col min="7687" max="7687" width="14" style="869" bestFit="1" customWidth="1"/>
    <col min="7688" max="7688" width="13.44140625" style="869" bestFit="1" customWidth="1"/>
    <col min="7689" max="7689" width="12.109375" style="869" customWidth="1"/>
    <col min="7690" max="7700" width="13.44140625" style="869" bestFit="1" customWidth="1"/>
    <col min="7701" max="7701" width="12.6640625" style="869" customWidth="1"/>
    <col min="7702" max="7702" width="12" style="869" bestFit="1" customWidth="1"/>
    <col min="7703" max="7936" width="9.109375" style="869"/>
    <col min="7937" max="7937" width="62.33203125" style="869" customWidth="1"/>
    <col min="7938" max="7938" width="15.6640625" style="869" customWidth="1"/>
    <col min="7939" max="7939" width="12.6640625" style="869" customWidth="1"/>
    <col min="7940" max="7940" width="13.6640625" style="869" customWidth="1"/>
    <col min="7941" max="7941" width="12.44140625" style="869" bestFit="1" customWidth="1"/>
    <col min="7942" max="7942" width="14.6640625" style="869" customWidth="1"/>
    <col min="7943" max="7943" width="14" style="869" bestFit="1" customWidth="1"/>
    <col min="7944" max="7944" width="13.44140625" style="869" bestFit="1" customWidth="1"/>
    <col min="7945" max="7945" width="12.109375" style="869" customWidth="1"/>
    <col min="7946" max="7956" width="13.44140625" style="869" bestFit="1" customWidth="1"/>
    <col min="7957" max="7957" width="12.6640625" style="869" customWidth="1"/>
    <col min="7958" max="7958" width="12" style="869" bestFit="1" customWidth="1"/>
    <col min="7959" max="8192" width="9.109375" style="869"/>
    <col min="8193" max="8193" width="62.33203125" style="869" customWidth="1"/>
    <col min="8194" max="8194" width="15.6640625" style="869" customWidth="1"/>
    <col min="8195" max="8195" width="12.6640625" style="869" customWidth="1"/>
    <col min="8196" max="8196" width="13.6640625" style="869" customWidth="1"/>
    <col min="8197" max="8197" width="12.44140625" style="869" bestFit="1" customWidth="1"/>
    <col min="8198" max="8198" width="14.6640625" style="869" customWidth="1"/>
    <col min="8199" max="8199" width="14" style="869" bestFit="1" customWidth="1"/>
    <col min="8200" max="8200" width="13.44140625" style="869" bestFit="1" customWidth="1"/>
    <col min="8201" max="8201" width="12.109375" style="869" customWidth="1"/>
    <col min="8202" max="8212" width="13.44140625" style="869" bestFit="1" customWidth="1"/>
    <col min="8213" max="8213" width="12.6640625" style="869" customWidth="1"/>
    <col min="8214" max="8214" width="12" style="869" bestFit="1" customWidth="1"/>
    <col min="8215" max="8448" width="9.109375" style="869"/>
    <col min="8449" max="8449" width="62.33203125" style="869" customWidth="1"/>
    <col min="8450" max="8450" width="15.6640625" style="869" customWidth="1"/>
    <col min="8451" max="8451" width="12.6640625" style="869" customWidth="1"/>
    <col min="8452" max="8452" width="13.6640625" style="869" customWidth="1"/>
    <col min="8453" max="8453" width="12.44140625" style="869" bestFit="1" customWidth="1"/>
    <col min="8454" max="8454" width="14.6640625" style="869" customWidth="1"/>
    <col min="8455" max="8455" width="14" style="869" bestFit="1" customWidth="1"/>
    <col min="8456" max="8456" width="13.44140625" style="869" bestFit="1" customWidth="1"/>
    <col min="8457" max="8457" width="12.109375" style="869" customWidth="1"/>
    <col min="8458" max="8468" width="13.44140625" style="869" bestFit="1" customWidth="1"/>
    <col min="8469" max="8469" width="12.6640625" style="869" customWidth="1"/>
    <col min="8470" max="8470" width="12" style="869" bestFit="1" customWidth="1"/>
    <col min="8471" max="8704" width="9.109375" style="869"/>
    <col min="8705" max="8705" width="62.33203125" style="869" customWidth="1"/>
    <col min="8706" max="8706" width="15.6640625" style="869" customWidth="1"/>
    <col min="8707" max="8707" width="12.6640625" style="869" customWidth="1"/>
    <col min="8708" max="8708" width="13.6640625" style="869" customWidth="1"/>
    <col min="8709" max="8709" width="12.44140625" style="869" bestFit="1" customWidth="1"/>
    <col min="8710" max="8710" width="14.6640625" style="869" customWidth="1"/>
    <col min="8711" max="8711" width="14" style="869" bestFit="1" customWidth="1"/>
    <col min="8712" max="8712" width="13.44140625" style="869" bestFit="1" customWidth="1"/>
    <col min="8713" max="8713" width="12.109375" style="869" customWidth="1"/>
    <col min="8714" max="8724" width="13.44140625" style="869" bestFit="1" customWidth="1"/>
    <col min="8725" max="8725" width="12.6640625" style="869" customWidth="1"/>
    <col min="8726" max="8726" width="12" style="869" bestFit="1" customWidth="1"/>
    <col min="8727" max="8960" width="9.109375" style="869"/>
    <col min="8961" max="8961" width="62.33203125" style="869" customWidth="1"/>
    <col min="8962" max="8962" width="15.6640625" style="869" customWidth="1"/>
    <col min="8963" max="8963" width="12.6640625" style="869" customWidth="1"/>
    <col min="8964" max="8964" width="13.6640625" style="869" customWidth="1"/>
    <col min="8965" max="8965" width="12.44140625" style="869" bestFit="1" customWidth="1"/>
    <col min="8966" max="8966" width="14.6640625" style="869" customWidth="1"/>
    <col min="8967" max="8967" width="14" style="869" bestFit="1" customWidth="1"/>
    <col min="8968" max="8968" width="13.44140625" style="869" bestFit="1" customWidth="1"/>
    <col min="8969" max="8969" width="12.109375" style="869" customWidth="1"/>
    <col min="8970" max="8980" width="13.44140625" style="869" bestFit="1" customWidth="1"/>
    <col min="8981" max="8981" width="12.6640625" style="869" customWidth="1"/>
    <col min="8982" max="8982" width="12" style="869" bestFit="1" customWidth="1"/>
    <col min="8983" max="9216" width="9.109375" style="869"/>
    <col min="9217" max="9217" width="62.33203125" style="869" customWidth="1"/>
    <col min="9218" max="9218" width="15.6640625" style="869" customWidth="1"/>
    <col min="9219" max="9219" width="12.6640625" style="869" customWidth="1"/>
    <col min="9220" max="9220" width="13.6640625" style="869" customWidth="1"/>
    <col min="9221" max="9221" width="12.44140625" style="869" bestFit="1" customWidth="1"/>
    <col min="9222" max="9222" width="14.6640625" style="869" customWidth="1"/>
    <col min="9223" max="9223" width="14" style="869" bestFit="1" customWidth="1"/>
    <col min="9224" max="9224" width="13.44140625" style="869" bestFit="1" customWidth="1"/>
    <col min="9225" max="9225" width="12.109375" style="869" customWidth="1"/>
    <col min="9226" max="9236" width="13.44140625" style="869" bestFit="1" customWidth="1"/>
    <col min="9237" max="9237" width="12.6640625" style="869" customWidth="1"/>
    <col min="9238" max="9238" width="12" style="869" bestFit="1" customWidth="1"/>
    <col min="9239" max="9472" width="9.109375" style="869"/>
    <col min="9473" max="9473" width="62.33203125" style="869" customWidth="1"/>
    <col min="9474" max="9474" width="15.6640625" style="869" customWidth="1"/>
    <col min="9475" max="9475" width="12.6640625" style="869" customWidth="1"/>
    <col min="9476" max="9476" width="13.6640625" style="869" customWidth="1"/>
    <col min="9477" max="9477" width="12.44140625" style="869" bestFit="1" customWidth="1"/>
    <col min="9478" max="9478" width="14.6640625" style="869" customWidth="1"/>
    <col min="9479" max="9479" width="14" style="869" bestFit="1" customWidth="1"/>
    <col min="9480" max="9480" width="13.44140625" style="869" bestFit="1" customWidth="1"/>
    <col min="9481" max="9481" width="12.109375" style="869" customWidth="1"/>
    <col min="9482" max="9492" width="13.44140625" style="869" bestFit="1" customWidth="1"/>
    <col min="9493" max="9493" width="12.6640625" style="869" customWidth="1"/>
    <col min="9494" max="9494" width="12" style="869" bestFit="1" customWidth="1"/>
    <col min="9495" max="9728" width="9.109375" style="869"/>
    <col min="9729" max="9729" width="62.33203125" style="869" customWidth="1"/>
    <col min="9730" max="9730" width="15.6640625" style="869" customWidth="1"/>
    <col min="9731" max="9731" width="12.6640625" style="869" customWidth="1"/>
    <col min="9732" max="9732" width="13.6640625" style="869" customWidth="1"/>
    <col min="9733" max="9733" width="12.44140625" style="869" bestFit="1" customWidth="1"/>
    <col min="9734" max="9734" width="14.6640625" style="869" customWidth="1"/>
    <col min="9735" max="9735" width="14" style="869" bestFit="1" customWidth="1"/>
    <col min="9736" max="9736" width="13.44140625" style="869" bestFit="1" customWidth="1"/>
    <col min="9737" max="9737" width="12.109375" style="869" customWidth="1"/>
    <col min="9738" max="9748" width="13.44140625" style="869" bestFit="1" customWidth="1"/>
    <col min="9749" max="9749" width="12.6640625" style="869" customWidth="1"/>
    <col min="9750" max="9750" width="12" style="869" bestFit="1" customWidth="1"/>
    <col min="9751" max="9984" width="9.109375" style="869"/>
    <col min="9985" max="9985" width="62.33203125" style="869" customWidth="1"/>
    <col min="9986" max="9986" width="15.6640625" style="869" customWidth="1"/>
    <col min="9987" max="9987" width="12.6640625" style="869" customWidth="1"/>
    <col min="9988" max="9988" width="13.6640625" style="869" customWidth="1"/>
    <col min="9989" max="9989" width="12.44140625" style="869" bestFit="1" customWidth="1"/>
    <col min="9990" max="9990" width="14.6640625" style="869" customWidth="1"/>
    <col min="9991" max="9991" width="14" style="869" bestFit="1" customWidth="1"/>
    <col min="9992" max="9992" width="13.44140625" style="869" bestFit="1" customWidth="1"/>
    <col min="9993" max="9993" width="12.109375" style="869" customWidth="1"/>
    <col min="9994" max="10004" width="13.44140625" style="869" bestFit="1" customWidth="1"/>
    <col min="10005" max="10005" width="12.6640625" style="869" customWidth="1"/>
    <col min="10006" max="10006" width="12" style="869" bestFit="1" customWidth="1"/>
    <col min="10007" max="10240" width="9.109375" style="869"/>
    <col min="10241" max="10241" width="62.33203125" style="869" customWidth="1"/>
    <col min="10242" max="10242" width="15.6640625" style="869" customWidth="1"/>
    <col min="10243" max="10243" width="12.6640625" style="869" customWidth="1"/>
    <col min="10244" max="10244" width="13.6640625" style="869" customWidth="1"/>
    <col min="10245" max="10245" width="12.44140625" style="869" bestFit="1" customWidth="1"/>
    <col min="10246" max="10246" width="14.6640625" style="869" customWidth="1"/>
    <col min="10247" max="10247" width="14" style="869" bestFit="1" customWidth="1"/>
    <col min="10248" max="10248" width="13.44140625" style="869" bestFit="1" customWidth="1"/>
    <col min="10249" max="10249" width="12.109375" style="869" customWidth="1"/>
    <col min="10250" max="10260" width="13.44140625" style="869" bestFit="1" customWidth="1"/>
    <col min="10261" max="10261" width="12.6640625" style="869" customWidth="1"/>
    <col min="10262" max="10262" width="12" style="869" bestFit="1" customWidth="1"/>
    <col min="10263" max="10496" width="9.109375" style="869"/>
    <col min="10497" max="10497" width="62.33203125" style="869" customWidth="1"/>
    <col min="10498" max="10498" width="15.6640625" style="869" customWidth="1"/>
    <col min="10499" max="10499" width="12.6640625" style="869" customWidth="1"/>
    <col min="10500" max="10500" width="13.6640625" style="869" customWidth="1"/>
    <col min="10501" max="10501" width="12.44140625" style="869" bestFit="1" customWidth="1"/>
    <col min="10502" max="10502" width="14.6640625" style="869" customWidth="1"/>
    <col min="10503" max="10503" width="14" style="869" bestFit="1" customWidth="1"/>
    <col min="10504" max="10504" width="13.44140625" style="869" bestFit="1" customWidth="1"/>
    <col min="10505" max="10505" width="12.109375" style="869" customWidth="1"/>
    <col min="10506" max="10516" width="13.44140625" style="869" bestFit="1" customWidth="1"/>
    <col min="10517" max="10517" width="12.6640625" style="869" customWidth="1"/>
    <col min="10518" max="10518" width="12" style="869" bestFit="1" customWidth="1"/>
    <col min="10519" max="10752" width="9.109375" style="869"/>
    <col min="10753" max="10753" width="62.33203125" style="869" customWidth="1"/>
    <col min="10754" max="10754" width="15.6640625" style="869" customWidth="1"/>
    <col min="10755" max="10755" width="12.6640625" style="869" customWidth="1"/>
    <col min="10756" max="10756" width="13.6640625" style="869" customWidth="1"/>
    <col min="10757" max="10757" width="12.44140625" style="869" bestFit="1" customWidth="1"/>
    <col min="10758" max="10758" width="14.6640625" style="869" customWidth="1"/>
    <col min="10759" max="10759" width="14" style="869" bestFit="1" customWidth="1"/>
    <col min="10760" max="10760" width="13.44140625" style="869" bestFit="1" customWidth="1"/>
    <col min="10761" max="10761" width="12.109375" style="869" customWidth="1"/>
    <col min="10762" max="10772" width="13.44140625" style="869" bestFit="1" customWidth="1"/>
    <col min="10773" max="10773" width="12.6640625" style="869" customWidth="1"/>
    <col min="10774" max="10774" width="12" style="869" bestFit="1" customWidth="1"/>
    <col min="10775" max="11008" width="9.109375" style="869"/>
    <col min="11009" max="11009" width="62.33203125" style="869" customWidth="1"/>
    <col min="11010" max="11010" width="15.6640625" style="869" customWidth="1"/>
    <col min="11011" max="11011" width="12.6640625" style="869" customWidth="1"/>
    <col min="11012" max="11012" width="13.6640625" style="869" customWidth="1"/>
    <col min="11013" max="11013" width="12.44140625" style="869" bestFit="1" customWidth="1"/>
    <col min="11014" max="11014" width="14.6640625" style="869" customWidth="1"/>
    <col min="11015" max="11015" width="14" style="869" bestFit="1" customWidth="1"/>
    <col min="11016" max="11016" width="13.44140625" style="869" bestFit="1" customWidth="1"/>
    <col min="11017" max="11017" width="12.109375" style="869" customWidth="1"/>
    <col min="11018" max="11028" width="13.44140625" style="869" bestFit="1" customWidth="1"/>
    <col min="11029" max="11029" width="12.6640625" style="869" customWidth="1"/>
    <col min="11030" max="11030" width="12" style="869" bestFit="1" customWidth="1"/>
    <col min="11031" max="11264" width="9.109375" style="869"/>
    <col min="11265" max="11265" width="62.33203125" style="869" customWidth="1"/>
    <col min="11266" max="11266" width="15.6640625" style="869" customWidth="1"/>
    <col min="11267" max="11267" width="12.6640625" style="869" customWidth="1"/>
    <col min="11268" max="11268" width="13.6640625" style="869" customWidth="1"/>
    <col min="11269" max="11269" width="12.44140625" style="869" bestFit="1" customWidth="1"/>
    <col min="11270" max="11270" width="14.6640625" style="869" customWidth="1"/>
    <col min="11271" max="11271" width="14" style="869" bestFit="1" customWidth="1"/>
    <col min="11272" max="11272" width="13.44140625" style="869" bestFit="1" customWidth="1"/>
    <col min="11273" max="11273" width="12.109375" style="869" customWidth="1"/>
    <col min="11274" max="11284" width="13.44140625" style="869" bestFit="1" customWidth="1"/>
    <col min="11285" max="11285" width="12.6640625" style="869" customWidth="1"/>
    <col min="11286" max="11286" width="12" style="869" bestFit="1" customWidth="1"/>
    <col min="11287" max="11520" width="9.109375" style="869"/>
    <col min="11521" max="11521" width="62.33203125" style="869" customWidth="1"/>
    <col min="11522" max="11522" width="15.6640625" style="869" customWidth="1"/>
    <col min="11523" max="11523" width="12.6640625" style="869" customWidth="1"/>
    <col min="11524" max="11524" width="13.6640625" style="869" customWidth="1"/>
    <col min="11525" max="11525" width="12.44140625" style="869" bestFit="1" customWidth="1"/>
    <col min="11526" max="11526" width="14.6640625" style="869" customWidth="1"/>
    <col min="11527" max="11527" width="14" style="869" bestFit="1" customWidth="1"/>
    <col min="11528" max="11528" width="13.44140625" style="869" bestFit="1" customWidth="1"/>
    <col min="11529" max="11529" width="12.109375" style="869" customWidth="1"/>
    <col min="11530" max="11540" width="13.44140625" style="869" bestFit="1" customWidth="1"/>
    <col min="11541" max="11541" width="12.6640625" style="869" customWidth="1"/>
    <col min="11542" max="11542" width="12" style="869" bestFit="1" customWidth="1"/>
    <col min="11543" max="11776" width="9.109375" style="869"/>
    <col min="11777" max="11777" width="62.33203125" style="869" customWidth="1"/>
    <col min="11778" max="11778" width="15.6640625" style="869" customWidth="1"/>
    <col min="11779" max="11779" width="12.6640625" style="869" customWidth="1"/>
    <col min="11780" max="11780" width="13.6640625" style="869" customWidth="1"/>
    <col min="11781" max="11781" width="12.44140625" style="869" bestFit="1" customWidth="1"/>
    <col min="11782" max="11782" width="14.6640625" style="869" customWidth="1"/>
    <col min="11783" max="11783" width="14" style="869" bestFit="1" customWidth="1"/>
    <col min="11784" max="11784" width="13.44140625" style="869" bestFit="1" customWidth="1"/>
    <col min="11785" max="11785" width="12.109375" style="869" customWidth="1"/>
    <col min="11786" max="11796" width="13.44140625" style="869" bestFit="1" customWidth="1"/>
    <col min="11797" max="11797" width="12.6640625" style="869" customWidth="1"/>
    <col min="11798" max="11798" width="12" style="869" bestFit="1" customWidth="1"/>
    <col min="11799" max="12032" width="9.109375" style="869"/>
    <col min="12033" max="12033" width="62.33203125" style="869" customWidth="1"/>
    <col min="12034" max="12034" width="15.6640625" style="869" customWidth="1"/>
    <col min="12035" max="12035" width="12.6640625" style="869" customWidth="1"/>
    <col min="12036" max="12036" width="13.6640625" style="869" customWidth="1"/>
    <col min="12037" max="12037" width="12.44140625" style="869" bestFit="1" customWidth="1"/>
    <col min="12038" max="12038" width="14.6640625" style="869" customWidth="1"/>
    <col min="12039" max="12039" width="14" style="869" bestFit="1" customWidth="1"/>
    <col min="12040" max="12040" width="13.44140625" style="869" bestFit="1" customWidth="1"/>
    <col min="12041" max="12041" width="12.109375" style="869" customWidth="1"/>
    <col min="12042" max="12052" width="13.44140625" style="869" bestFit="1" customWidth="1"/>
    <col min="12053" max="12053" width="12.6640625" style="869" customWidth="1"/>
    <col min="12054" max="12054" width="12" style="869" bestFit="1" customWidth="1"/>
    <col min="12055" max="12288" width="9.109375" style="869"/>
    <col min="12289" max="12289" width="62.33203125" style="869" customWidth="1"/>
    <col min="12290" max="12290" width="15.6640625" style="869" customWidth="1"/>
    <col min="12291" max="12291" width="12.6640625" style="869" customWidth="1"/>
    <col min="12292" max="12292" width="13.6640625" style="869" customWidth="1"/>
    <col min="12293" max="12293" width="12.44140625" style="869" bestFit="1" customWidth="1"/>
    <col min="12294" max="12294" width="14.6640625" style="869" customWidth="1"/>
    <col min="12295" max="12295" width="14" style="869" bestFit="1" customWidth="1"/>
    <col min="12296" max="12296" width="13.44140625" style="869" bestFit="1" customWidth="1"/>
    <col min="12297" max="12297" width="12.109375" style="869" customWidth="1"/>
    <col min="12298" max="12308" width="13.44140625" style="869" bestFit="1" customWidth="1"/>
    <col min="12309" max="12309" width="12.6640625" style="869" customWidth="1"/>
    <col min="12310" max="12310" width="12" style="869" bestFit="1" customWidth="1"/>
    <col min="12311" max="12544" width="9.109375" style="869"/>
    <col min="12545" max="12545" width="62.33203125" style="869" customWidth="1"/>
    <col min="12546" max="12546" width="15.6640625" style="869" customWidth="1"/>
    <col min="12547" max="12547" width="12.6640625" style="869" customWidth="1"/>
    <col min="12548" max="12548" width="13.6640625" style="869" customWidth="1"/>
    <col min="12549" max="12549" width="12.44140625" style="869" bestFit="1" customWidth="1"/>
    <col min="12550" max="12550" width="14.6640625" style="869" customWidth="1"/>
    <col min="12551" max="12551" width="14" style="869" bestFit="1" customWidth="1"/>
    <col min="12552" max="12552" width="13.44140625" style="869" bestFit="1" customWidth="1"/>
    <col min="12553" max="12553" width="12.109375" style="869" customWidth="1"/>
    <col min="12554" max="12564" width="13.44140625" style="869" bestFit="1" customWidth="1"/>
    <col min="12565" max="12565" width="12.6640625" style="869" customWidth="1"/>
    <col min="12566" max="12566" width="12" style="869" bestFit="1" customWidth="1"/>
    <col min="12567" max="12800" width="9.109375" style="869"/>
    <col min="12801" max="12801" width="62.33203125" style="869" customWidth="1"/>
    <col min="12802" max="12802" width="15.6640625" style="869" customWidth="1"/>
    <col min="12803" max="12803" width="12.6640625" style="869" customWidth="1"/>
    <col min="12804" max="12804" width="13.6640625" style="869" customWidth="1"/>
    <col min="12805" max="12805" width="12.44140625" style="869" bestFit="1" customWidth="1"/>
    <col min="12806" max="12806" width="14.6640625" style="869" customWidth="1"/>
    <col min="12807" max="12807" width="14" style="869" bestFit="1" customWidth="1"/>
    <col min="12808" max="12808" width="13.44140625" style="869" bestFit="1" customWidth="1"/>
    <col min="12809" max="12809" width="12.109375" style="869" customWidth="1"/>
    <col min="12810" max="12820" width="13.44140625" style="869" bestFit="1" customWidth="1"/>
    <col min="12821" max="12821" width="12.6640625" style="869" customWidth="1"/>
    <col min="12822" max="12822" width="12" style="869" bestFit="1" customWidth="1"/>
    <col min="12823" max="13056" width="9.109375" style="869"/>
    <col min="13057" max="13057" width="62.33203125" style="869" customWidth="1"/>
    <col min="13058" max="13058" width="15.6640625" style="869" customWidth="1"/>
    <col min="13059" max="13059" width="12.6640625" style="869" customWidth="1"/>
    <col min="13060" max="13060" width="13.6640625" style="869" customWidth="1"/>
    <col min="13061" max="13061" width="12.44140625" style="869" bestFit="1" customWidth="1"/>
    <col min="13062" max="13062" width="14.6640625" style="869" customWidth="1"/>
    <col min="13063" max="13063" width="14" style="869" bestFit="1" customWidth="1"/>
    <col min="13064" max="13064" width="13.44140625" style="869" bestFit="1" customWidth="1"/>
    <col min="13065" max="13065" width="12.109375" style="869" customWidth="1"/>
    <col min="13066" max="13076" width="13.44140625" style="869" bestFit="1" customWidth="1"/>
    <col min="13077" max="13077" width="12.6640625" style="869" customWidth="1"/>
    <col min="13078" max="13078" width="12" style="869" bestFit="1" customWidth="1"/>
    <col min="13079" max="13312" width="9.109375" style="869"/>
    <col min="13313" max="13313" width="62.33203125" style="869" customWidth="1"/>
    <col min="13314" max="13314" width="15.6640625" style="869" customWidth="1"/>
    <col min="13315" max="13315" width="12.6640625" style="869" customWidth="1"/>
    <col min="13316" max="13316" width="13.6640625" style="869" customWidth="1"/>
    <col min="13317" max="13317" width="12.44140625" style="869" bestFit="1" customWidth="1"/>
    <col min="13318" max="13318" width="14.6640625" style="869" customWidth="1"/>
    <col min="13319" max="13319" width="14" style="869" bestFit="1" customWidth="1"/>
    <col min="13320" max="13320" width="13.44140625" style="869" bestFit="1" customWidth="1"/>
    <col min="13321" max="13321" width="12.109375" style="869" customWidth="1"/>
    <col min="13322" max="13332" width="13.44140625" style="869" bestFit="1" customWidth="1"/>
    <col min="13333" max="13333" width="12.6640625" style="869" customWidth="1"/>
    <col min="13334" max="13334" width="12" style="869" bestFit="1" customWidth="1"/>
    <col min="13335" max="13568" width="9.109375" style="869"/>
    <col min="13569" max="13569" width="62.33203125" style="869" customWidth="1"/>
    <col min="13570" max="13570" width="15.6640625" style="869" customWidth="1"/>
    <col min="13571" max="13571" width="12.6640625" style="869" customWidth="1"/>
    <col min="13572" max="13572" width="13.6640625" style="869" customWidth="1"/>
    <col min="13573" max="13573" width="12.44140625" style="869" bestFit="1" customWidth="1"/>
    <col min="13574" max="13574" width="14.6640625" style="869" customWidth="1"/>
    <col min="13575" max="13575" width="14" style="869" bestFit="1" customWidth="1"/>
    <col min="13576" max="13576" width="13.44140625" style="869" bestFit="1" customWidth="1"/>
    <col min="13577" max="13577" width="12.109375" style="869" customWidth="1"/>
    <col min="13578" max="13588" width="13.44140625" style="869" bestFit="1" customWidth="1"/>
    <col min="13589" max="13589" width="12.6640625" style="869" customWidth="1"/>
    <col min="13590" max="13590" width="12" style="869" bestFit="1" customWidth="1"/>
    <col min="13591" max="13824" width="9.109375" style="869"/>
    <col min="13825" max="13825" width="62.33203125" style="869" customWidth="1"/>
    <col min="13826" max="13826" width="15.6640625" style="869" customWidth="1"/>
    <col min="13827" max="13827" width="12.6640625" style="869" customWidth="1"/>
    <col min="13828" max="13828" width="13.6640625" style="869" customWidth="1"/>
    <col min="13829" max="13829" width="12.44140625" style="869" bestFit="1" customWidth="1"/>
    <col min="13830" max="13830" width="14.6640625" style="869" customWidth="1"/>
    <col min="13831" max="13831" width="14" style="869" bestFit="1" customWidth="1"/>
    <col min="13832" max="13832" width="13.44140625" style="869" bestFit="1" customWidth="1"/>
    <col min="13833" max="13833" width="12.109375" style="869" customWidth="1"/>
    <col min="13834" max="13844" width="13.44140625" style="869" bestFit="1" customWidth="1"/>
    <col min="13845" max="13845" width="12.6640625" style="869" customWidth="1"/>
    <col min="13846" max="13846" width="12" style="869" bestFit="1" customWidth="1"/>
    <col min="13847" max="14080" width="9.109375" style="869"/>
    <col min="14081" max="14081" width="62.33203125" style="869" customWidth="1"/>
    <col min="14082" max="14082" width="15.6640625" style="869" customWidth="1"/>
    <col min="14083" max="14083" width="12.6640625" style="869" customWidth="1"/>
    <col min="14084" max="14084" width="13.6640625" style="869" customWidth="1"/>
    <col min="14085" max="14085" width="12.44140625" style="869" bestFit="1" customWidth="1"/>
    <col min="14086" max="14086" width="14.6640625" style="869" customWidth="1"/>
    <col min="14087" max="14087" width="14" style="869" bestFit="1" customWidth="1"/>
    <col min="14088" max="14088" width="13.44140625" style="869" bestFit="1" customWidth="1"/>
    <col min="14089" max="14089" width="12.109375" style="869" customWidth="1"/>
    <col min="14090" max="14100" width="13.44140625" style="869" bestFit="1" customWidth="1"/>
    <col min="14101" max="14101" width="12.6640625" style="869" customWidth="1"/>
    <col min="14102" max="14102" width="12" style="869" bestFit="1" customWidth="1"/>
    <col min="14103" max="14336" width="9.109375" style="869"/>
    <col min="14337" max="14337" width="62.33203125" style="869" customWidth="1"/>
    <col min="14338" max="14338" width="15.6640625" style="869" customWidth="1"/>
    <col min="14339" max="14339" width="12.6640625" style="869" customWidth="1"/>
    <col min="14340" max="14340" width="13.6640625" style="869" customWidth="1"/>
    <col min="14341" max="14341" width="12.44140625" style="869" bestFit="1" customWidth="1"/>
    <col min="14342" max="14342" width="14.6640625" style="869" customWidth="1"/>
    <col min="14343" max="14343" width="14" style="869" bestFit="1" customWidth="1"/>
    <col min="14344" max="14344" width="13.44140625" style="869" bestFit="1" customWidth="1"/>
    <col min="14345" max="14345" width="12.109375" style="869" customWidth="1"/>
    <col min="14346" max="14356" width="13.44140625" style="869" bestFit="1" customWidth="1"/>
    <col min="14357" max="14357" width="12.6640625" style="869" customWidth="1"/>
    <col min="14358" max="14358" width="12" style="869" bestFit="1" customWidth="1"/>
    <col min="14359" max="14592" width="9.109375" style="869"/>
    <col min="14593" max="14593" width="62.33203125" style="869" customWidth="1"/>
    <col min="14594" max="14594" width="15.6640625" style="869" customWidth="1"/>
    <col min="14595" max="14595" width="12.6640625" style="869" customWidth="1"/>
    <col min="14596" max="14596" width="13.6640625" style="869" customWidth="1"/>
    <col min="14597" max="14597" width="12.44140625" style="869" bestFit="1" customWidth="1"/>
    <col min="14598" max="14598" width="14.6640625" style="869" customWidth="1"/>
    <col min="14599" max="14599" width="14" style="869" bestFit="1" customWidth="1"/>
    <col min="14600" max="14600" width="13.44140625" style="869" bestFit="1" customWidth="1"/>
    <col min="14601" max="14601" width="12.109375" style="869" customWidth="1"/>
    <col min="14602" max="14612" width="13.44140625" style="869" bestFit="1" customWidth="1"/>
    <col min="14613" max="14613" width="12.6640625" style="869" customWidth="1"/>
    <col min="14614" max="14614" width="12" style="869" bestFit="1" customWidth="1"/>
    <col min="14615" max="14848" width="9.109375" style="869"/>
    <col min="14849" max="14849" width="62.33203125" style="869" customWidth="1"/>
    <col min="14850" max="14850" width="15.6640625" style="869" customWidth="1"/>
    <col min="14851" max="14851" width="12.6640625" style="869" customWidth="1"/>
    <col min="14852" max="14852" width="13.6640625" style="869" customWidth="1"/>
    <col min="14853" max="14853" width="12.44140625" style="869" bestFit="1" customWidth="1"/>
    <col min="14854" max="14854" width="14.6640625" style="869" customWidth="1"/>
    <col min="14855" max="14855" width="14" style="869" bestFit="1" customWidth="1"/>
    <col min="14856" max="14856" width="13.44140625" style="869" bestFit="1" customWidth="1"/>
    <col min="14857" max="14857" width="12.109375" style="869" customWidth="1"/>
    <col min="14858" max="14868" width="13.44140625" style="869" bestFit="1" customWidth="1"/>
    <col min="14869" max="14869" width="12.6640625" style="869" customWidth="1"/>
    <col min="14870" max="14870" width="12" style="869" bestFit="1" customWidth="1"/>
    <col min="14871" max="15104" width="9.109375" style="869"/>
    <col min="15105" max="15105" width="62.33203125" style="869" customWidth="1"/>
    <col min="15106" max="15106" width="15.6640625" style="869" customWidth="1"/>
    <col min="15107" max="15107" width="12.6640625" style="869" customWidth="1"/>
    <col min="15108" max="15108" width="13.6640625" style="869" customWidth="1"/>
    <col min="15109" max="15109" width="12.44140625" style="869" bestFit="1" customWidth="1"/>
    <col min="15110" max="15110" width="14.6640625" style="869" customWidth="1"/>
    <col min="15111" max="15111" width="14" style="869" bestFit="1" customWidth="1"/>
    <col min="15112" max="15112" width="13.44140625" style="869" bestFit="1" customWidth="1"/>
    <col min="15113" max="15113" width="12.109375" style="869" customWidth="1"/>
    <col min="15114" max="15124" width="13.44140625" style="869" bestFit="1" customWidth="1"/>
    <col min="15125" max="15125" width="12.6640625" style="869" customWidth="1"/>
    <col min="15126" max="15126" width="12" style="869" bestFit="1" customWidth="1"/>
    <col min="15127" max="15360" width="9.109375" style="869"/>
    <col min="15361" max="15361" width="62.33203125" style="869" customWidth="1"/>
    <col min="15362" max="15362" width="15.6640625" style="869" customWidth="1"/>
    <col min="15363" max="15363" width="12.6640625" style="869" customWidth="1"/>
    <col min="15364" max="15364" width="13.6640625" style="869" customWidth="1"/>
    <col min="15365" max="15365" width="12.44140625" style="869" bestFit="1" customWidth="1"/>
    <col min="15366" max="15366" width="14.6640625" style="869" customWidth="1"/>
    <col min="15367" max="15367" width="14" style="869" bestFit="1" customWidth="1"/>
    <col min="15368" max="15368" width="13.44140625" style="869" bestFit="1" customWidth="1"/>
    <col min="15369" max="15369" width="12.109375" style="869" customWidth="1"/>
    <col min="15370" max="15380" width="13.44140625" style="869" bestFit="1" customWidth="1"/>
    <col min="15381" max="15381" width="12.6640625" style="869" customWidth="1"/>
    <col min="15382" max="15382" width="12" style="869" bestFit="1" customWidth="1"/>
    <col min="15383" max="15616" width="9.109375" style="869"/>
    <col min="15617" max="15617" width="62.33203125" style="869" customWidth="1"/>
    <col min="15618" max="15618" width="15.6640625" style="869" customWidth="1"/>
    <col min="15619" max="15619" width="12.6640625" style="869" customWidth="1"/>
    <col min="15620" max="15620" width="13.6640625" style="869" customWidth="1"/>
    <col min="15621" max="15621" width="12.44140625" style="869" bestFit="1" customWidth="1"/>
    <col min="15622" max="15622" width="14.6640625" style="869" customWidth="1"/>
    <col min="15623" max="15623" width="14" style="869" bestFit="1" customWidth="1"/>
    <col min="15624" max="15624" width="13.44140625" style="869" bestFit="1" customWidth="1"/>
    <col min="15625" max="15625" width="12.109375" style="869" customWidth="1"/>
    <col min="15626" max="15636" width="13.44140625" style="869" bestFit="1" customWidth="1"/>
    <col min="15637" max="15637" width="12.6640625" style="869" customWidth="1"/>
    <col min="15638" max="15638" width="12" style="869" bestFit="1" customWidth="1"/>
    <col min="15639" max="15872" width="9.109375" style="869"/>
    <col min="15873" max="15873" width="62.33203125" style="869" customWidth="1"/>
    <col min="15874" max="15874" width="15.6640625" style="869" customWidth="1"/>
    <col min="15875" max="15875" width="12.6640625" style="869" customWidth="1"/>
    <col min="15876" max="15876" width="13.6640625" style="869" customWidth="1"/>
    <col min="15877" max="15877" width="12.44140625" style="869" bestFit="1" customWidth="1"/>
    <col min="15878" max="15878" width="14.6640625" style="869" customWidth="1"/>
    <col min="15879" max="15879" width="14" style="869" bestFit="1" customWidth="1"/>
    <col min="15880" max="15880" width="13.44140625" style="869" bestFit="1" customWidth="1"/>
    <col min="15881" max="15881" width="12.109375" style="869" customWidth="1"/>
    <col min="15882" max="15892" width="13.44140625" style="869" bestFit="1" customWidth="1"/>
    <col min="15893" max="15893" width="12.6640625" style="869" customWidth="1"/>
    <col min="15894" max="15894" width="12" style="869" bestFit="1" customWidth="1"/>
    <col min="15895" max="16128" width="9.109375" style="869"/>
    <col min="16129" max="16129" width="62.33203125" style="869" customWidth="1"/>
    <col min="16130" max="16130" width="15.6640625" style="869" customWidth="1"/>
    <col min="16131" max="16131" width="12.6640625" style="869" customWidth="1"/>
    <col min="16132" max="16132" width="13.6640625" style="869" customWidth="1"/>
    <col min="16133" max="16133" width="12.44140625" style="869" bestFit="1" customWidth="1"/>
    <col min="16134" max="16134" width="14.6640625" style="869" customWidth="1"/>
    <col min="16135" max="16135" width="14" style="869" bestFit="1" customWidth="1"/>
    <col min="16136" max="16136" width="13.44140625" style="869" bestFit="1" customWidth="1"/>
    <col min="16137" max="16137" width="12.109375" style="869" customWidth="1"/>
    <col min="16138" max="16148" width="13.44140625" style="869" bestFit="1" customWidth="1"/>
    <col min="16149" max="16149" width="12.6640625" style="869" customWidth="1"/>
    <col min="16150" max="16150" width="12" style="869" bestFit="1" customWidth="1"/>
    <col min="16151" max="16384" width="9.109375" style="869"/>
  </cols>
  <sheetData>
    <row r="2" spans="1:17" x14ac:dyDescent="0.25">
      <c r="A2" s="1704" t="s">
        <v>606</v>
      </c>
      <c r="B2" s="1704"/>
      <c r="C2" s="1704"/>
      <c r="D2" s="1704"/>
      <c r="E2" s="1704"/>
      <c r="F2" s="1704"/>
      <c r="G2" s="1704"/>
      <c r="H2" s="1704"/>
    </row>
    <row r="3" spans="1:17" x14ac:dyDescent="0.25">
      <c r="A3" s="912"/>
      <c r="B3" s="912"/>
      <c r="C3" s="912"/>
      <c r="D3" s="912"/>
      <c r="E3" s="912"/>
      <c r="F3" s="912"/>
      <c r="G3" s="912"/>
      <c r="H3" s="912"/>
    </row>
    <row r="4" spans="1:17" x14ac:dyDescent="0.25">
      <c r="A4" s="912" t="s">
        <v>723</v>
      </c>
      <c r="B4" s="912"/>
      <c r="C4" s="912"/>
      <c r="D4" s="912"/>
      <c r="E4" s="912"/>
      <c r="F4" s="912"/>
      <c r="G4" s="912"/>
      <c r="H4" s="912"/>
    </row>
    <row r="5" spans="1:17" x14ac:dyDescent="0.25">
      <c r="A5" s="1547" t="s">
        <v>807</v>
      </c>
      <c r="B5" s="912"/>
      <c r="C5" s="912"/>
      <c r="D5" s="912"/>
      <c r="E5" s="912"/>
      <c r="F5" s="912"/>
      <c r="G5" s="912"/>
      <c r="H5" s="912"/>
      <c r="I5" s="870"/>
      <c r="J5" s="870"/>
      <c r="K5" s="870"/>
      <c r="L5" s="870"/>
      <c r="M5" s="870"/>
      <c r="N5" s="870"/>
      <c r="O5" s="870"/>
      <c r="P5" s="870"/>
    </row>
    <row r="6" spans="1:17" x14ac:dyDescent="0.25">
      <c r="A6" s="1547" t="s">
        <v>549</v>
      </c>
      <c r="B6" s="872" t="s">
        <v>724</v>
      </c>
      <c r="C6" s="872" t="s">
        <v>725</v>
      </c>
      <c r="D6" s="872" t="s">
        <v>726</v>
      </c>
      <c r="E6" s="872" t="s">
        <v>727</v>
      </c>
      <c r="F6" s="872" t="s">
        <v>728</v>
      </c>
      <c r="G6" s="872" t="s">
        <v>740</v>
      </c>
      <c r="H6" s="872" t="s">
        <v>741</v>
      </c>
      <c r="I6" s="872" t="s">
        <v>159</v>
      </c>
      <c r="J6" s="912"/>
      <c r="K6" s="873"/>
      <c r="L6" s="873"/>
      <c r="M6" s="873"/>
      <c r="N6" s="873"/>
      <c r="O6" s="873"/>
      <c r="P6" s="873"/>
      <c r="Q6" s="870"/>
    </row>
    <row r="7" spans="1:17" ht="36" x14ac:dyDescent="0.25">
      <c r="A7" s="1549" t="s">
        <v>1835</v>
      </c>
      <c r="B7" s="876">
        <f t="shared" ref="B7:I7" si="0">B8+B9</f>
        <v>17839177.789418846</v>
      </c>
      <c r="C7" s="876">
        <f t="shared" si="0"/>
        <v>17681809.922283098</v>
      </c>
      <c r="D7" s="876">
        <f t="shared" si="0"/>
        <v>19189999.905941278</v>
      </c>
      <c r="E7" s="876">
        <f t="shared" si="0"/>
        <v>18183973.298241276</v>
      </c>
      <c r="F7" s="876">
        <f t="shared" si="0"/>
        <v>14222549.266485512</v>
      </c>
      <c r="G7" s="876">
        <f t="shared" si="0"/>
        <v>12007255.098677335</v>
      </c>
      <c r="H7" s="876">
        <f t="shared" si="0"/>
        <v>11833377.654677335</v>
      </c>
      <c r="I7" s="876">
        <f t="shared" si="0"/>
        <v>110958142.93572469</v>
      </c>
      <c r="J7" s="912"/>
      <c r="K7" s="873"/>
      <c r="L7" s="873"/>
      <c r="M7" s="873"/>
      <c r="N7" s="873"/>
      <c r="O7" s="873"/>
      <c r="P7" s="873"/>
      <c r="Q7" s="870"/>
    </row>
    <row r="8" spans="1:17" ht="36" x14ac:dyDescent="0.25">
      <c r="A8" s="1546" t="s">
        <v>1790</v>
      </c>
      <c r="B8" s="875">
        <f>'[1]5. Fin Timeline'!D5</f>
        <v>10747748.093301442</v>
      </c>
      <c r="C8" s="875">
        <f>'[1]5. Fin Timeline'!E5</f>
        <v>9768496.0262269862</v>
      </c>
      <c r="D8" s="875">
        <f>'[1]5. Fin Timeline'!F5</f>
        <v>10562653.457985163</v>
      </c>
      <c r="E8" s="875">
        <f>'[1]5. Fin Timeline'!G5</f>
        <v>9759559.5021851622</v>
      </c>
      <c r="F8" s="875">
        <f>'[1]5. Fin Timeline'!H5</f>
        <v>7208830.9723293977</v>
      </c>
      <c r="G8" s="875">
        <f>'[1]5. Fin Timeline'!I5</f>
        <v>5740286.7954712212</v>
      </c>
      <c r="H8" s="875">
        <f>'[1]5. Fin Timeline'!J5</f>
        <v>5566409.3514712211</v>
      </c>
      <c r="I8" s="875">
        <f>SUM(B8:H8)</f>
        <v>59353984.198970601</v>
      </c>
      <c r="J8" s="912"/>
      <c r="K8" s="873"/>
      <c r="L8" s="873"/>
      <c r="M8" s="873"/>
      <c r="N8" s="873"/>
      <c r="O8" s="873"/>
      <c r="P8" s="873"/>
      <c r="Q8" s="870"/>
    </row>
    <row r="9" spans="1:17" ht="36" x14ac:dyDescent="0.25">
      <c r="A9" s="1546" t="s">
        <v>1812</v>
      </c>
      <c r="B9" s="875">
        <f>'[1]5. Fin Timeline'!D12</f>
        <v>7091429.6961174039</v>
      </c>
      <c r="C9" s="875">
        <f>'[1]5. Fin Timeline'!E12</f>
        <v>7913313.8960561138</v>
      </c>
      <c r="D9" s="875">
        <f>'[1]5. Fin Timeline'!F12</f>
        <v>8627346.4479561131</v>
      </c>
      <c r="E9" s="875">
        <f>'[1]5. Fin Timeline'!G12</f>
        <v>8424413.7960561141</v>
      </c>
      <c r="F9" s="875">
        <f>'[1]5. Fin Timeline'!H12</f>
        <v>7013718.2941561136</v>
      </c>
      <c r="G9" s="875">
        <f>'[1]5. Fin Timeline'!I12</f>
        <v>6266968.3032061141</v>
      </c>
      <c r="H9" s="875">
        <f>'[1]5. Fin Timeline'!J12</f>
        <v>6266968.3032061141</v>
      </c>
      <c r="I9" s="875">
        <f>SUM(B9:H9)</f>
        <v>51604158.73675409</v>
      </c>
      <c r="J9" s="912"/>
      <c r="K9" s="873"/>
      <c r="L9" s="873"/>
      <c r="M9" s="873"/>
      <c r="N9" s="873"/>
      <c r="O9" s="873"/>
      <c r="P9" s="873"/>
      <c r="Q9" s="870"/>
    </row>
    <row r="10" spans="1:17" ht="36" x14ac:dyDescent="0.25">
      <c r="A10" s="1548" t="s">
        <v>1836</v>
      </c>
      <c r="B10" s="876">
        <f>B11+B12</f>
        <v>293410</v>
      </c>
      <c r="C10" s="876">
        <f t="shared" ref="C10:H10" si="1">C11+C12</f>
        <v>205410</v>
      </c>
      <c r="D10" s="876">
        <f t="shared" si="1"/>
        <v>72910</v>
      </c>
      <c r="E10" s="876">
        <f t="shared" si="1"/>
        <v>77910</v>
      </c>
      <c r="F10" s="876">
        <f t="shared" si="1"/>
        <v>60910</v>
      </c>
      <c r="G10" s="876">
        <f t="shared" si="1"/>
        <v>60910</v>
      </c>
      <c r="H10" s="876">
        <f t="shared" si="1"/>
        <v>55410</v>
      </c>
      <c r="I10" s="876">
        <f>I11+I12</f>
        <v>826870</v>
      </c>
      <c r="J10" s="912"/>
      <c r="K10" s="873"/>
      <c r="L10" s="873"/>
      <c r="M10" s="873"/>
      <c r="N10" s="873"/>
      <c r="O10" s="873"/>
      <c r="P10" s="873"/>
      <c r="Q10" s="870"/>
    </row>
    <row r="11" spans="1:17" ht="24" x14ac:dyDescent="0.25">
      <c r="A11" s="1546" t="s">
        <v>1837</v>
      </c>
      <c r="B11" s="875">
        <f>'[1]5. Fin Timeline'!D20</f>
        <v>58000</v>
      </c>
      <c r="C11" s="875">
        <f>'[1]5. Fin Timeline'!E20</f>
        <v>38000</v>
      </c>
      <c r="D11" s="875">
        <f>'[1]5. Fin Timeline'!F20</f>
        <v>3000</v>
      </c>
      <c r="E11" s="875">
        <f>'[1]5. Fin Timeline'!G20</f>
        <v>3000</v>
      </c>
      <c r="F11" s="875">
        <f>'[1]5. Fin Timeline'!H20</f>
        <v>3000</v>
      </c>
      <c r="G11" s="875">
        <f>'[1]5. Fin Timeline'!I20</f>
        <v>3000</v>
      </c>
      <c r="H11" s="875">
        <f>'[1]5. Fin Timeline'!J20</f>
        <v>0</v>
      </c>
      <c r="I11" s="875">
        <f>SUM(B11:H11)</f>
        <v>108000</v>
      </c>
      <c r="J11" s="912"/>
      <c r="K11" s="873"/>
      <c r="L11" s="873"/>
      <c r="M11" s="873"/>
      <c r="N11" s="873"/>
      <c r="O11" s="873"/>
      <c r="P11" s="873"/>
      <c r="Q11" s="870"/>
    </row>
    <row r="12" spans="1:17" ht="48" x14ac:dyDescent="0.25">
      <c r="A12" s="1546" t="s">
        <v>550</v>
      </c>
      <c r="B12" s="875">
        <f>'[1]5. Fin Timeline'!D24</f>
        <v>235410</v>
      </c>
      <c r="C12" s="875">
        <f>'[1]5. Fin Timeline'!E24</f>
        <v>167410</v>
      </c>
      <c r="D12" s="875">
        <f>'[1]5. Fin Timeline'!F24</f>
        <v>69910</v>
      </c>
      <c r="E12" s="875">
        <f>'[1]5. Fin Timeline'!G24</f>
        <v>74910</v>
      </c>
      <c r="F12" s="875">
        <f>'[1]5. Fin Timeline'!H24</f>
        <v>57910</v>
      </c>
      <c r="G12" s="875">
        <f>'[1]5. Fin Timeline'!I24</f>
        <v>57910</v>
      </c>
      <c r="H12" s="875">
        <f>'[1]5. Fin Timeline'!J24</f>
        <v>55410</v>
      </c>
      <c r="I12" s="875">
        <f>SUM(B12:H12)</f>
        <v>718870</v>
      </c>
      <c r="J12" s="912"/>
      <c r="K12" s="873"/>
      <c r="L12" s="873"/>
      <c r="M12" s="873"/>
      <c r="N12" s="873"/>
      <c r="O12" s="873"/>
      <c r="P12" s="873"/>
      <c r="Q12" s="870"/>
    </row>
    <row r="13" spans="1:17" ht="48" x14ac:dyDescent="0.25">
      <c r="A13" s="1548" t="s">
        <v>551</v>
      </c>
      <c r="B13" s="876">
        <f t="shared" ref="B13:I13" si="2">B14+B15+B16</f>
        <v>166718.41769670334</v>
      </c>
      <c r="C13" s="876">
        <f t="shared" si="2"/>
        <v>158412.26385054944</v>
      </c>
      <c r="D13" s="876">
        <f t="shared" si="2"/>
        <v>136912.26385054944</v>
      </c>
      <c r="E13" s="876">
        <f t="shared" si="2"/>
        <v>145078.93051721604</v>
      </c>
      <c r="F13" s="876">
        <f t="shared" si="2"/>
        <v>115412.26385054944</v>
      </c>
      <c r="G13" s="876">
        <f t="shared" si="2"/>
        <v>97992.309255954839</v>
      </c>
      <c r="H13" s="876">
        <f t="shared" si="2"/>
        <v>124165.55177847733</v>
      </c>
      <c r="I13" s="876">
        <f t="shared" si="2"/>
        <v>944692.00079999992</v>
      </c>
      <c r="K13" s="873"/>
      <c r="L13" s="873"/>
      <c r="M13" s="873"/>
      <c r="N13" s="873"/>
      <c r="O13" s="873"/>
      <c r="P13" s="873"/>
      <c r="Q13" s="870"/>
    </row>
    <row r="14" spans="1:17" ht="36" x14ac:dyDescent="0.25">
      <c r="A14" s="1546" t="s">
        <v>1843</v>
      </c>
      <c r="B14" s="875">
        <f>'[2]5. Fin Timeline'!D28</f>
        <v>58476.703296703337</v>
      </c>
      <c r="C14" s="875">
        <f>'[2]5. Fin Timeline'!E28</f>
        <v>47670.549450549435</v>
      </c>
      <c r="D14" s="875">
        <f>'[2]5. Fin Timeline'!F28</f>
        <v>28170.549450549443</v>
      </c>
      <c r="E14" s="875">
        <f>'[2]5. Fin Timeline'!G28</f>
        <v>45837.216117216034</v>
      </c>
      <c r="F14" s="875">
        <f>'[2]5. Fin Timeline'!H28</f>
        <v>26170.549450549443</v>
      </c>
      <c r="G14" s="875">
        <f>'[2]5. Fin Timeline'!I28</f>
        <v>15250.59485595484</v>
      </c>
      <c r="H14" s="875">
        <f>'[2]5. Fin Timeline'!J28</f>
        <v>38923.837378477336</v>
      </c>
      <c r="I14" s="875">
        <f>SUM(B14:H14)</f>
        <v>260499.99999999988</v>
      </c>
      <c r="J14" s="912"/>
      <c r="K14" s="873"/>
      <c r="L14" s="873"/>
      <c r="M14" s="873"/>
      <c r="N14" s="873"/>
      <c r="O14" s="873"/>
      <c r="P14" s="873"/>
      <c r="Q14" s="870"/>
    </row>
    <row r="15" spans="1:17" ht="36" x14ac:dyDescent="0.25">
      <c r="A15" s="1546" t="s">
        <v>1850</v>
      </c>
      <c r="B15" s="875">
        <f>'[2]5. Fin Timeline'!D33</f>
        <v>102741.7144</v>
      </c>
      <c r="C15" s="875">
        <f>'[2]5. Fin Timeline'!E33</f>
        <v>102241.7144</v>
      </c>
      <c r="D15" s="875">
        <f>'[2]5. Fin Timeline'!F33</f>
        <v>100241.7144</v>
      </c>
      <c r="E15" s="875">
        <f>'[2]5. Fin Timeline'!G33</f>
        <v>93741.714399999997</v>
      </c>
      <c r="F15" s="875">
        <f>'[2]5. Fin Timeline'!H33</f>
        <v>83741.714399999997</v>
      </c>
      <c r="G15" s="875">
        <f>'[2]5. Fin Timeline'!I33</f>
        <v>78741.714399999997</v>
      </c>
      <c r="H15" s="875">
        <f>'[2]5. Fin Timeline'!J33</f>
        <v>81241.714399999997</v>
      </c>
      <c r="I15" s="875">
        <f>SUM(B15:H15)</f>
        <v>642692.00080000004</v>
      </c>
      <c r="J15" s="912"/>
      <c r="K15" s="870"/>
      <c r="L15" s="870"/>
      <c r="M15" s="870"/>
      <c r="N15" s="870"/>
      <c r="O15" s="870"/>
      <c r="P15" s="870"/>
      <c r="Q15" s="870"/>
    </row>
    <row r="16" spans="1:17" ht="24" x14ac:dyDescent="0.25">
      <c r="A16" s="1546" t="s">
        <v>1849</v>
      </c>
      <c r="B16" s="875">
        <f>'[2]5. Fin Timeline'!D39</f>
        <v>5500</v>
      </c>
      <c r="C16" s="875">
        <f>'[2]5. Fin Timeline'!E39</f>
        <v>8500</v>
      </c>
      <c r="D16" s="875">
        <f>'[2]5. Fin Timeline'!F39</f>
        <v>8500</v>
      </c>
      <c r="E16" s="875">
        <f>'[2]5. Fin Timeline'!G39</f>
        <v>5500</v>
      </c>
      <c r="F16" s="875">
        <f>'[2]5. Fin Timeline'!H39</f>
        <v>5500</v>
      </c>
      <c r="G16" s="875">
        <f>'[2]5. Fin Timeline'!I39</f>
        <v>4000</v>
      </c>
      <c r="H16" s="875">
        <f>'[2]5. Fin Timeline'!J39</f>
        <v>4000</v>
      </c>
      <c r="I16" s="875">
        <f>SUM(B16:H16)</f>
        <v>41500</v>
      </c>
      <c r="J16" s="912"/>
    </row>
    <row r="17" spans="1:11" x14ac:dyDescent="0.25">
      <c r="A17" s="1548" t="s">
        <v>552</v>
      </c>
      <c r="B17" s="876">
        <f>'[1]5. Fin Timeline'!D43</f>
        <v>1359533.5580952379</v>
      </c>
      <c r="C17" s="876">
        <f>'[1]5. Fin Timeline'!E43</f>
        <v>860490.89142857143</v>
      </c>
      <c r="D17" s="876">
        <f>'[1]5. Fin Timeline'!F43</f>
        <v>830490.89142857143</v>
      </c>
      <c r="E17" s="876">
        <f>'[1]5. Fin Timeline'!G43</f>
        <v>830490.89142857143</v>
      </c>
      <c r="F17" s="876">
        <f>'[1]5. Fin Timeline'!H43</f>
        <v>830490.89142857143</v>
      </c>
      <c r="G17" s="876">
        <f>'[1]5. Fin Timeline'!I43</f>
        <v>830490.89142857143</v>
      </c>
      <c r="H17" s="876">
        <f>'[1]5. Fin Timeline'!J43</f>
        <v>830490.89142857143</v>
      </c>
      <c r="I17" s="876">
        <f>SUM(B17:H17)</f>
        <v>6372478.9066666653</v>
      </c>
      <c r="J17" s="912"/>
    </row>
    <row r="18" spans="1:11" x14ac:dyDescent="0.25">
      <c r="A18" s="1548" t="s">
        <v>2476</v>
      </c>
      <c r="B18" s="876">
        <f>'[2]5. Fin Timeline'!D44</f>
        <v>92071.428457142814</v>
      </c>
      <c r="C18" s="876">
        <f>'[2]5. Fin Timeline'!E44</f>
        <v>123071.42845714287</v>
      </c>
      <c r="D18" s="876">
        <f>'[2]5. Fin Timeline'!F44</f>
        <v>132571.42845714287</v>
      </c>
      <c r="E18" s="876">
        <f>'[2]5. Fin Timeline'!G44</f>
        <v>147571.42845714293</v>
      </c>
      <c r="F18" s="876">
        <f>'[2]5. Fin Timeline'!H44</f>
        <v>103071.42845714287</v>
      </c>
      <c r="G18" s="876">
        <f>'[2]5. Fin Timeline'!I44</f>
        <v>93071.428457142873</v>
      </c>
      <c r="H18" s="876">
        <f>'[2]5. Fin Timeline'!J44</f>
        <v>120571.4284571429</v>
      </c>
      <c r="I18" s="876">
        <f>SUM(B18:H18)</f>
        <v>811999.99920000019</v>
      </c>
      <c r="J18" s="1663"/>
    </row>
    <row r="19" spans="1:11" x14ac:dyDescent="0.25">
      <c r="A19" s="1548" t="s">
        <v>159</v>
      </c>
      <c r="B19" s="876">
        <f t="shared" ref="B19:I19" si="3">B7+B10+B13+B17+B18</f>
        <v>19750911.193667933</v>
      </c>
      <c r="C19" s="876">
        <f t="shared" si="3"/>
        <v>19029194.506019365</v>
      </c>
      <c r="D19" s="876">
        <f t="shared" si="3"/>
        <v>20362884.489677545</v>
      </c>
      <c r="E19" s="876">
        <f t="shared" si="3"/>
        <v>19385024.548644207</v>
      </c>
      <c r="F19" s="876">
        <f t="shared" si="3"/>
        <v>15332433.850221775</v>
      </c>
      <c r="G19" s="876">
        <f t="shared" si="3"/>
        <v>13089719.727819005</v>
      </c>
      <c r="H19" s="876">
        <f t="shared" si="3"/>
        <v>12964015.526341526</v>
      </c>
      <c r="I19" s="876">
        <f t="shared" si="3"/>
        <v>119914183.84239136</v>
      </c>
      <c r="J19" s="1630"/>
      <c r="K19" s="921"/>
    </row>
    <row r="20" spans="1:11" x14ac:dyDescent="0.25">
      <c r="A20" s="877"/>
      <c r="B20" s="878">
        <f t="shared" ref="B20:I20" si="4">B19/$I$19</f>
        <v>0.16470871552298977</v>
      </c>
      <c r="C20" s="878">
        <f t="shared" si="4"/>
        <v>0.15869010567615835</v>
      </c>
      <c r="D20" s="878">
        <f t="shared" si="4"/>
        <v>0.1698121426272759</v>
      </c>
      <c r="E20" s="878">
        <f t="shared" si="4"/>
        <v>0.16165747810219702</v>
      </c>
      <c r="F20" s="878">
        <f t="shared" si="4"/>
        <v>0.12786172043145361</v>
      </c>
      <c r="G20" s="878">
        <f t="shared" si="4"/>
        <v>0.10915906115846492</v>
      </c>
      <c r="H20" s="878">
        <f t="shared" si="4"/>
        <v>0.10811077648146043</v>
      </c>
      <c r="I20" s="878">
        <f t="shared" si="4"/>
        <v>1</v>
      </c>
      <c r="J20" s="912">
        <v>1</v>
      </c>
    </row>
    <row r="21" spans="1:11" x14ac:dyDescent="0.25">
      <c r="A21" s="879"/>
      <c r="B21" s="880"/>
      <c r="C21" s="880"/>
      <c r="D21" s="880"/>
      <c r="E21" s="880"/>
      <c r="F21" s="880"/>
      <c r="G21" s="912"/>
      <c r="H21" s="912"/>
    </row>
    <row r="22" spans="1:11" x14ac:dyDescent="0.25">
      <c r="A22" s="879"/>
      <c r="B22" s="880"/>
      <c r="C22" s="880"/>
      <c r="D22" s="880"/>
      <c r="E22" s="880"/>
      <c r="F22" s="880"/>
      <c r="G22" s="912"/>
      <c r="H22" s="912"/>
    </row>
    <row r="23" spans="1:11" x14ac:dyDescent="0.25">
      <c r="A23" s="877" t="s">
        <v>729</v>
      </c>
      <c r="B23" s="918" t="s">
        <v>724</v>
      </c>
      <c r="C23" s="918" t="s">
        <v>725</v>
      </c>
      <c r="D23" s="918" t="s">
        <v>726</v>
      </c>
      <c r="E23" s="918" t="s">
        <v>727</v>
      </c>
      <c r="F23" s="918" t="s">
        <v>728</v>
      </c>
      <c r="G23" s="912"/>
      <c r="H23" s="912"/>
    </row>
    <row r="24" spans="1:11" x14ac:dyDescent="0.25">
      <c r="A24" s="934" t="s">
        <v>1982</v>
      </c>
      <c r="B24" s="936">
        <v>0.1</v>
      </c>
      <c r="C24" s="936">
        <v>0.2</v>
      </c>
      <c r="D24" s="936">
        <v>0.3</v>
      </c>
      <c r="E24" s="936">
        <v>0.3</v>
      </c>
      <c r="F24" s="936">
        <v>0.1</v>
      </c>
      <c r="G24" s="912"/>
      <c r="H24" s="912"/>
    </row>
    <row r="25" spans="1:11" x14ac:dyDescent="0.25">
      <c r="A25" s="934" t="s">
        <v>835</v>
      </c>
      <c r="B25" s="936">
        <f>B24</f>
        <v>0.1</v>
      </c>
      <c r="C25" s="936">
        <f>B25+C24</f>
        <v>0.30000000000000004</v>
      </c>
      <c r="D25" s="936">
        <f>C25+D24</f>
        <v>0.60000000000000009</v>
      </c>
      <c r="E25" s="936">
        <f>D25+E24</f>
        <v>0.90000000000000013</v>
      </c>
      <c r="F25" s="936">
        <f>E25+F24</f>
        <v>1.0000000000000002</v>
      </c>
      <c r="G25" s="912"/>
      <c r="H25" s="912"/>
    </row>
    <row r="26" spans="1:11" x14ac:dyDescent="0.25">
      <c r="A26" s="935"/>
      <c r="B26" s="880"/>
      <c r="C26" s="880"/>
      <c r="D26" s="880"/>
      <c r="E26" s="880"/>
      <c r="F26" s="880"/>
      <c r="G26" s="912"/>
      <c r="H26" s="912"/>
    </row>
    <row r="27" spans="1:11" x14ac:dyDescent="0.25">
      <c r="A27" s="871" t="s">
        <v>549</v>
      </c>
      <c r="B27" s="871" t="s">
        <v>730</v>
      </c>
      <c r="C27" s="871" t="s">
        <v>731</v>
      </c>
      <c r="D27" s="871" t="s">
        <v>732</v>
      </c>
      <c r="E27" s="871" t="s">
        <v>575</v>
      </c>
      <c r="F27" s="880"/>
      <c r="G27" s="912"/>
      <c r="H27" s="912"/>
    </row>
    <row r="28" spans="1:11" x14ac:dyDescent="0.25">
      <c r="A28" s="874"/>
      <c r="B28" s="871" t="s">
        <v>733</v>
      </c>
      <c r="C28" s="871" t="s">
        <v>733</v>
      </c>
      <c r="D28" s="871" t="s">
        <v>733</v>
      </c>
      <c r="E28" s="969" t="s">
        <v>497</v>
      </c>
      <c r="F28" s="881"/>
      <c r="G28" s="912"/>
      <c r="H28" s="912"/>
    </row>
    <row r="29" spans="1:11" ht="24" customHeight="1" x14ac:dyDescent="0.25">
      <c r="A29" s="919" t="str">
        <f>A7</f>
        <v>Component 1: Increased CC-resilient production landscapes through investment in innovative agroforestry and sylvopastoral systems, reforestation with close-to-nature planted forests (CTNPFs) and assisted natural forest regeneration</v>
      </c>
      <c r="B29" s="960">
        <f>'[1]6. Fin Timeline by fin Source'!$C$5</f>
        <v>34664342.128999993</v>
      </c>
      <c r="C29" s="960">
        <f>'[1]6. Fin Timeline by fin Source'!$C$14</f>
        <v>76293800.806724682</v>
      </c>
      <c r="D29" s="875">
        <f>B29+C29</f>
        <v>110958142.93572468</v>
      </c>
      <c r="E29" s="918">
        <f>D29/$D$34</f>
        <v>0.92531291445524078</v>
      </c>
      <c r="G29" s="912"/>
      <c r="H29" s="912"/>
    </row>
    <row r="30" spans="1:11" ht="36" x14ac:dyDescent="0.25">
      <c r="A30" s="917" t="str">
        <f>A10</f>
        <v>Component 2: Strengthened institutional and farmer capacities to improve ecosystem services through agroforestry and forestry systems and enhance the climate-resilience of production landscapes</v>
      </c>
      <c r="B30" s="1551">
        <f>'[1]6. Fin Timeline by fin Source'!$C$20</f>
        <v>826870</v>
      </c>
      <c r="C30" s="875">
        <v>0</v>
      </c>
      <c r="D30" s="875">
        <f>B30+C30</f>
        <v>826870</v>
      </c>
      <c r="E30" s="918">
        <f>D30/$D$34</f>
        <v>6.8955145546984904E-3</v>
      </c>
      <c r="F30" s="880"/>
      <c r="G30" s="912"/>
      <c r="H30" s="912"/>
    </row>
    <row r="31" spans="1:11" ht="48" x14ac:dyDescent="0.25">
      <c r="A31" s="917" t="str">
        <f>A13</f>
        <v xml:space="preserve">Component 3: Effective governance to support climate resilience-enhancing production systems and ecosystem services 
</v>
      </c>
      <c r="B31" s="1551">
        <f>'[2]7. Budget by Fin Resource'!$C$32</f>
        <v>393499.99999999988</v>
      </c>
      <c r="C31" s="875">
        <f>'[2]7. Budget by Fin Resource'!$D$32</f>
        <v>551192.00080000004</v>
      </c>
      <c r="D31" s="875">
        <f>B31+C31</f>
        <v>944692.00079999992</v>
      </c>
      <c r="E31" s="918">
        <f>D31/$D$34</f>
        <v>7.8780672188175135E-3</v>
      </c>
      <c r="F31" s="880"/>
      <c r="G31" s="912"/>
      <c r="H31" s="912"/>
    </row>
    <row r="32" spans="1:11" x14ac:dyDescent="0.25">
      <c r="A32" s="874" t="str">
        <f>A17</f>
        <v>Project Management Unit</v>
      </c>
      <c r="B32" s="1551">
        <f>'[1]6. Fin Timeline by fin Source'!$C$42</f>
        <v>1760078.6666666663</v>
      </c>
      <c r="C32" s="875">
        <f>'[1]6. Fin Timeline by fin Source'!$C$43</f>
        <v>4612400.2400000012</v>
      </c>
      <c r="D32" s="875">
        <f>B32+C32</f>
        <v>6372478.9066666672</v>
      </c>
      <c r="E32" s="918">
        <f>D32/$D$34</f>
        <v>5.3141994570402994E-2</v>
      </c>
      <c r="F32" s="880"/>
      <c r="G32" s="912"/>
      <c r="H32" s="912"/>
    </row>
    <row r="33" spans="1:8" x14ac:dyDescent="0.25">
      <c r="A33" s="874" t="s">
        <v>2476</v>
      </c>
      <c r="B33" s="1551">
        <f>'[2]7. Budget by Fin Resource'!$C$49</f>
        <v>561999.9996000001</v>
      </c>
      <c r="C33" s="875">
        <f>'[2]7. Budget by Fin Resource'!$D$49</f>
        <v>249999.9996000001</v>
      </c>
      <c r="D33" s="875">
        <f>B33+C33</f>
        <v>811999.99920000019</v>
      </c>
      <c r="E33" s="918"/>
      <c r="F33" s="880"/>
      <c r="G33" s="1663"/>
      <c r="H33" s="1663"/>
    </row>
    <row r="34" spans="1:8" x14ac:dyDescent="0.25">
      <c r="A34" s="871" t="s">
        <v>159</v>
      </c>
      <c r="B34" s="876">
        <f>SUM(B29:B33)</f>
        <v>38206790.795266658</v>
      </c>
      <c r="C34" s="876">
        <f>SUM(C29:C33)</f>
        <v>81707393.047124669</v>
      </c>
      <c r="D34" s="876">
        <f>SUM(D29:D33)</f>
        <v>119914183.84239134</v>
      </c>
      <c r="E34" s="1554">
        <f>SUM(E29:E32)</f>
        <v>0.99322849079915987</v>
      </c>
      <c r="F34" s="880"/>
      <c r="G34" s="912"/>
      <c r="H34" s="912"/>
    </row>
    <row r="35" spans="1:8" x14ac:dyDescent="0.25">
      <c r="A35" s="912"/>
      <c r="B35" s="880"/>
      <c r="C35" s="880"/>
      <c r="D35" s="1552"/>
      <c r="E35" s="880"/>
      <c r="F35" s="880"/>
      <c r="G35" s="912"/>
      <c r="H35" s="912"/>
    </row>
    <row r="36" spans="1:8" x14ac:dyDescent="0.25">
      <c r="A36" s="912"/>
      <c r="B36" s="912"/>
      <c r="C36" s="912"/>
      <c r="D36" s="1553"/>
      <c r="E36" s="912"/>
      <c r="F36" s="912"/>
      <c r="G36" s="912"/>
      <c r="H36" s="912"/>
    </row>
    <row r="37" spans="1:8" x14ac:dyDescent="0.25">
      <c r="A37" s="871" t="s">
        <v>734</v>
      </c>
      <c r="B37" s="871" t="s">
        <v>735</v>
      </c>
      <c r="D37" s="912"/>
      <c r="E37" s="912"/>
      <c r="F37" s="912"/>
      <c r="G37" s="912"/>
      <c r="H37" s="912"/>
    </row>
    <row r="38" spans="1:8" x14ac:dyDescent="0.25">
      <c r="A38" s="1545" t="str">
        <f>A56</f>
        <v>MODULE IA: CEDPLA-Irrigation. Agroforestry system with Cedrela Odorata (Common Cedar) interspersed with other forest species and agricultural crops with perimeter live fences.</v>
      </c>
      <c r="B38" s="882">
        <v>1602</v>
      </c>
      <c r="D38" s="912"/>
      <c r="E38" s="912"/>
      <c r="F38" s="912"/>
      <c r="G38" s="912"/>
      <c r="H38" s="912"/>
    </row>
    <row r="39" spans="1:8" x14ac:dyDescent="0.25">
      <c r="A39" s="1545" t="str">
        <f>A57</f>
        <v>MODULE IB: CEDPLA-Reservoir. Agroforestry system with Cedrela Odorata (Common Cedar) interspersed with other forest species and agricultural crops with perimeter live fences.</v>
      </c>
      <c r="B39" s="882">
        <v>152</v>
      </c>
      <c r="D39" s="1512"/>
      <c r="E39" s="1512"/>
      <c r="F39" s="1512"/>
      <c r="G39" s="1512"/>
      <c r="H39" s="1512"/>
    </row>
    <row r="40" spans="1:8" x14ac:dyDescent="0.25">
      <c r="A40" s="1545" t="str">
        <f>'8. Feasibility M2'!B6</f>
        <v xml:space="preserve">MODULE II: MARREG. Natural regeneration management of native tree species 
</v>
      </c>
      <c r="B40" s="882">
        <v>3094.7</v>
      </c>
      <c r="C40" s="912"/>
      <c r="D40" s="912"/>
      <c r="E40" s="912"/>
      <c r="F40" s="912"/>
      <c r="G40" s="912"/>
      <c r="H40" s="912"/>
    </row>
    <row r="41" spans="1:8" x14ac:dyDescent="0.25">
      <c r="A41" s="1545" t="str">
        <f>'9. Feasibility M3'!B6</f>
        <v xml:space="preserve">MODULE III: MARFOM. Establishment of Close-to-Nature Planted Forests
</v>
      </c>
      <c r="B41" s="882">
        <v>8166.5199999999995</v>
      </c>
      <c r="C41" s="912"/>
      <c r="D41" s="912"/>
      <c r="E41" s="912"/>
      <c r="F41" s="912"/>
      <c r="G41" s="912"/>
      <c r="H41" s="912"/>
    </row>
    <row r="42" spans="1:8" x14ac:dyDescent="0.25">
      <c r="A42" s="1545" t="str">
        <f t="shared" ref="A42:A50" si="5">A60</f>
        <v xml:space="preserve">MODULE IVA: FRUAGR-Irrigation. Fruit trees, crops agroforestry system
</v>
      </c>
      <c r="B42" s="882">
        <v>617</v>
      </c>
      <c r="C42" s="912"/>
      <c r="D42" s="912"/>
      <c r="E42" s="912"/>
      <c r="F42" s="912"/>
      <c r="G42" s="912"/>
      <c r="H42" s="912"/>
    </row>
    <row r="43" spans="1:8" x14ac:dyDescent="0.25">
      <c r="A43" s="1545" t="str">
        <f t="shared" si="5"/>
        <v xml:space="preserve">MODULE IVB: FRUAGR-Reservoir. Fruit trees, crops agroforestry system
</v>
      </c>
      <c r="B43" s="882">
        <v>300</v>
      </c>
      <c r="C43" s="1512"/>
      <c r="D43" s="1512"/>
      <c r="E43" s="1512"/>
      <c r="F43" s="1512"/>
      <c r="G43" s="1512"/>
      <c r="H43" s="1512"/>
    </row>
    <row r="44" spans="1:8" x14ac:dyDescent="0.25">
      <c r="A44" s="1545" t="str">
        <f t="shared" si="5"/>
        <v xml:space="preserve">MODULE IVC: FRUAGR-Season. Fruit trees, crops agroforestry system
</v>
      </c>
      <c r="B44" s="882">
        <v>1612</v>
      </c>
      <c r="C44" s="1512"/>
      <c r="D44" s="1512"/>
      <c r="E44" s="1512"/>
      <c r="F44" s="1512"/>
      <c r="G44" s="1512"/>
      <c r="H44" s="1512"/>
    </row>
    <row r="45" spans="1:8" x14ac:dyDescent="0.25">
      <c r="A45" s="1545" t="str">
        <f t="shared" si="5"/>
        <v xml:space="preserve">MODULE VA: SILLEC-Drinker. Sivopasture with leguminous stripes
</v>
      </c>
      <c r="B45" s="882">
        <v>7150</v>
      </c>
      <c r="D45" s="912"/>
      <c r="E45" s="912"/>
      <c r="F45" s="912"/>
      <c r="G45" s="912"/>
      <c r="H45" s="912"/>
    </row>
    <row r="46" spans="1:8" x14ac:dyDescent="0.25">
      <c r="A46" s="1545" t="str">
        <f t="shared" si="5"/>
        <v xml:space="preserve">MODULE VB: SILLEC-Reservoir. Sivopasture with leguminous stripes
</v>
      </c>
      <c r="B46" s="882">
        <v>350</v>
      </c>
      <c r="D46" s="1512"/>
      <c r="E46" s="1512"/>
      <c r="F46" s="1512"/>
      <c r="G46" s="1512"/>
      <c r="H46" s="1512"/>
    </row>
    <row r="47" spans="1:8" x14ac:dyDescent="0.25">
      <c r="A47" s="1545" t="str">
        <f t="shared" si="5"/>
        <v xml:space="preserve">MODULE VC: SILLEC-Handling. Sivopasture with leguminous stripes
</v>
      </c>
      <c r="B47" s="882">
        <v>2998</v>
      </c>
      <c r="D47" s="1512"/>
      <c r="E47" s="1512"/>
      <c r="F47" s="1512"/>
      <c r="G47" s="1512"/>
      <c r="H47" s="1512"/>
    </row>
    <row r="48" spans="1:8" x14ac:dyDescent="0.25">
      <c r="A48" s="1545" t="str">
        <f t="shared" si="5"/>
        <v xml:space="preserve">MODULE VIA: SILSOM-Drinker. Silvopasture with shade trees and protein banks
</v>
      </c>
      <c r="B48" s="882">
        <v>3512</v>
      </c>
      <c r="D48" s="912"/>
      <c r="E48" s="912"/>
      <c r="F48" s="912"/>
      <c r="G48" s="912"/>
      <c r="H48" s="912"/>
    </row>
    <row r="49" spans="1:8" x14ac:dyDescent="0.25">
      <c r="A49" s="1545" t="str">
        <f t="shared" si="5"/>
        <v xml:space="preserve">MODULE VIB: SILSOM-Reservoir. Silvopasture with shade trees and protein banks
</v>
      </c>
      <c r="B49" s="882">
        <v>350</v>
      </c>
      <c r="D49" s="1512"/>
      <c r="E49" s="1512"/>
      <c r="F49" s="1512"/>
      <c r="G49" s="1512"/>
      <c r="H49" s="1512"/>
    </row>
    <row r="50" spans="1:8" x14ac:dyDescent="0.25">
      <c r="A50" s="1545" t="str">
        <f t="shared" si="5"/>
        <v xml:space="preserve">MODULE VIC: SILSOM-Handling. Silvopasture with shade trees and protein banks
</v>
      </c>
      <c r="B50" s="882">
        <v>5829</v>
      </c>
      <c r="D50" s="1512"/>
      <c r="E50" s="1512"/>
      <c r="F50" s="1512"/>
      <c r="G50" s="1512"/>
    </row>
    <row r="51" spans="1:8" x14ac:dyDescent="0.25">
      <c r="A51" s="1545" t="s">
        <v>2318</v>
      </c>
      <c r="B51" s="956">
        <f>SUM(B38:B50)</f>
        <v>35733.22</v>
      </c>
      <c r="D51" s="1627"/>
      <c r="E51" s="1627"/>
      <c r="F51" s="1627"/>
      <c r="G51" s="1627"/>
    </row>
    <row r="52" spans="1:8" x14ac:dyDescent="0.25">
      <c r="A52" s="874" t="s">
        <v>2317</v>
      </c>
      <c r="B52" s="1645">
        <v>15968</v>
      </c>
      <c r="E52" s="912"/>
      <c r="F52" s="912"/>
      <c r="G52" s="912"/>
      <c r="H52" s="912"/>
    </row>
    <row r="53" spans="1:8" x14ac:dyDescent="0.25">
      <c r="A53" s="1627"/>
      <c r="B53" s="1627"/>
      <c r="D53" s="1627"/>
      <c r="E53" s="912"/>
      <c r="F53" s="912"/>
      <c r="G53" s="912"/>
      <c r="H53" s="912"/>
    </row>
    <row r="54" spans="1:8" x14ac:dyDescent="0.25">
      <c r="F54" s="912"/>
      <c r="G54" s="912"/>
      <c r="H54" s="912"/>
    </row>
    <row r="55" spans="1:8" x14ac:dyDescent="0.25">
      <c r="A55" s="920" t="s">
        <v>736</v>
      </c>
      <c r="B55" s="920" t="s">
        <v>724</v>
      </c>
      <c r="C55" s="920" t="s">
        <v>725</v>
      </c>
      <c r="D55" s="920" t="s">
        <v>726</v>
      </c>
      <c r="E55" s="920" t="s">
        <v>727</v>
      </c>
      <c r="F55" s="920" t="s">
        <v>813</v>
      </c>
      <c r="G55" s="877" t="s">
        <v>523</v>
      </c>
    </row>
    <row r="56" spans="1:8" ht="24" x14ac:dyDescent="0.25">
      <c r="A56" s="917" t="s">
        <v>1974</v>
      </c>
      <c r="B56" s="883">
        <f>'13a. Annex M1 CEDPLA - Riego'!K82</f>
        <v>160</v>
      </c>
      <c r="C56" s="883">
        <f>'13a. Annex M1 CEDPLA - Riego'!L82</f>
        <v>480</v>
      </c>
      <c r="D56" s="883">
        <f>'13a. Annex M1 CEDPLA - Riego'!M82</f>
        <v>961</v>
      </c>
      <c r="E56" s="883">
        <f>'13a. Annex M1 CEDPLA - Riego'!N82</f>
        <v>1442</v>
      </c>
      <c r="F56" s="883">
        <f>'13a. Annex M1 CEDPLA - Riego'!O82</f>
        <v>1602</v>
      </c>
      <c r="G56" s="1698">
        <f>F56+F57</f>
        <v>1754</v>
      </c>
    </row>
    <row r="57" spans="1:8" ht="24" x14ac:dyDescent="0.25">
      <c r="A57" s="917" t="s">
        <v>1975</v>
      </c>
      <c r="B57" s="883">
        <f>'13b. Annex CEDPLA - Reservorio'!K83</f>
        <v>15</v>
      </c>
      <c r="C57" s="883">
        <f>'13b. Annex CEDPLA - Reservorio'!L83</f>
        <v>45</v>
      </c>
      <c r="D57" s="883">
        <f>'13b. Annex CEDPLA - Reservorio'!M83</f>
        <v>91</v>
      </c>
      <c r="E57" s="883">
        <f>'13b. Annex CEDPLA - Reservorio'!N83</f>
        <v>137</v>
      </c>
      <c r="F57" s="883">
        <f>'13b. Annex CEDPLA - Reservorio'!O83</f>
        <v>152</v>
      </c>
      <c r="G57" s="1698"/>
    </row>
    <row r="58" spans="1:8" x14ac:dyDescent="0.25">
      <c r="A58" s="874" t="str">
        <f>A40</f>
        <v xml:space="preserve">MODULE II: MARREG. Natural regeneration management of native tree species 
</v>
      </c>
      <c r="B58" s="883">
        <f>$B40*B$24</f>
        <v>309.47000000000003</v>
      </c>
      <c r="C58" s="883">
        <f>$B40*SUM(B$24:C$24)</f>
        <v>928.41000000000008</v>
      </c>
      <c r="D58" s="883">
        <f>$B40*SUM(B$24:D$24)</f>
        <v>1856.8200000000002</v>
      </c>
      <c r="E58" s="883">
        <f>$B40*SUM(B$24:E$24)</f>
        <v>2785.2300000000005</v>
      </c>
      <c r="F58" s="883">
        <f>$B40*SUM(B$24:F$24)</f>
        <v>3094.7000000000007</v>
      </c>
      <c r="G58" s="883">
        <f>$B40*SUM(B$24:F$24)</f>
        <v>3094.7000000000007</v>
      </c>
    </row>
    <row r="59" spans="1:8" x14ac:dyDescent="0.25">
      <c r="A59" s="874" t="str">
        <f>A41</f>
        <v xml:space="preserve">MODULE III: MARFOM. Establishment of Close-to-Nature Planted Forests
</v>
      </c>
      <c r="B59" s="883">
        <f>$B41*B$24</f>
        <v>816.65200000000004</v>
      </c>
      <c r="C59" s="883">
        <f>$B41*SUM(B$24:C$24)</f>
        <v>2449.9560000000001</v>
      </c>
      <c r="D59" s="883">
        <f>$B41*SUM(B$24:D$24)</f>
        <v>4899.9120000000003</v>
      </c>
      <c r="E59" s="883">
        <f>$B41*SUM(B$24:E$24)</f>
        <v>7349.8680000000004</v>
      </c>
      <c r="F59" s="883">
        <f>$B41*SUM(B$24:F$24)</f>
        <v>8166.5200000000013</v>
      </c>
      <c r="G59" s="883">
        <f>$B41*SUM(B$24:F$24)</f>
        <v>8166.5200000000013</v>
      </c>
    </row>
    <row r="60" spans="1:8" ht="23.25" customHeight="1" x14ac:dyDescent="0.25">
      <c r="A60" s="917" t="s">
        <v>1976</v>
      </c>
      <c r="B60" s="883">
        <f>'16a. Annex M4 FRUAGR - Riego  '!K95</f>
        <v>62</v>
      </c>
      <c r="C60" s="883">
        <f>'16a. Annex M4 FRUAGR - Riego  '!L95</f>
        <v>185</v>
      </c>
      <c r="D60" s="883">
        <f>'16a. Annex M4 FRUAGR - Riego  '!M95</f>
        <v>370</v>
      </c>
      <c r="E60" s="883">
        <f>'16a. Annex M4 FRUAGR - Riego  '!N95</f>
        <v>555</v>
      </c>
      <c r="F60" s="883">
        <f>'16a. Annex M4 FRUAGR - Riego  '!O95</f>
        <v>617</v>
      </c>
      <c r="G60" s="1698">
        <f>F60+F61+F62</f>
        <v>2529</v>
      </c>
    </row>
    <row r="61" spans="1:8" ht="24" x14ac:dyDescent="0.25">
      <c r="A61" s="917" t="s">
        <v>1977</v>
      </c>
      <c r="B61" s="883">
        <f>'16b. Annex M4 FRUAGR - Reservor'!K94</f>
        <v>30.000355819828656</v>
      </c>
      <c r="C61" s="883">
        <f>'16b. Annex M4 FRUAGR - Reservor'!L94</f>
        <v>89.999881393390453</v>
      </c>
      <c r="D61" s="883">
        <f>'16b. Annex M4 FRUAGR - Reservor'!M94</f>
        <v>179.99976278678088</v>
      </c>
      <c r="E61" s="883">
        <f>'16b. Annex M4 FRUAGR - Reservor'!N94</f>
        <v>269.99964418017134</v>
      </c>
      <c r="F61" s="883">
        <f>'16b. Annex M4 FRUAGR - Reservor'!O94</f>
        <v>300</v>
      </c>
      <c r="G61" s="1698"/>
    </row>
    <row r="62" spans="1:8" ht="24" x14ac:dyDescent="0.25">
      <c r="A62" s="917" t="s">
        <v>1978</v>
      </c>
      <c r="B62" s="883">
        <f>'16c. Annex M4 FRUAGR - Invierno'!K94</f>
        <v>161</v>
      </c>
      <c r="C62" s="883">
        <f>'16c. Annex M4 FRUAGR - Invierno'!L94</f>
        <v>483</v>
      </c>
      <c r="D62" s="883">
        <f>'16c. Annex M4 FRUAGR - Invierno'!M94</f>
        <v>967</v>
      </c>
      <c r="E62" s="883">
        <f>'16c. Annex M4 FRUAGR - Invierno'!N94</f>
        <v>1451</v>
      </c>
      <c r="F62" s="883">
        <f>'16c. Annex M4 FRUAGR - Invierno'!O94</f>
        <v>1612</v>
      </c>
      <c r="G62" s="1698"/>
    </row>
    <row r="63" spans="1:8" ht="24" x14ac:dyDescent="0.25">
      <c r="A63" s="1546" t="s">
        <v>2286</v>
      </c>
      <c r="B63" s="883">
        <f>'17a. Annex M 5 SILLEC - Bebeder'!K103</f>
        <v>714.99999999999989</v>
      </c>
      <c r="C63" s="883">
        <f>'17a. Annex M 5 SILLEC - Bebeder'!L103</f>
        <v>2144.9999999999995</v>
      </c>
      <c r="D63" s="883">
        <f>'17a. Annex M 5 SILLEC - Bebeder'!M103</f>
        <v>4290</v>
      </c>
      <c r="E63" s="883">
        <f>'17a. Annex M 5 SILLEC - Bebeder'!N103</f>
        <v>6435</v>
      </c>
      <c r="F63" s="883">
        <f>'17a. Annex M 5 SILLEC - Bebeder'!O103</f>
        <v>7150</v>
      </c>
      <c r="G63" s="1698">
        <f>F63+F64+F65</f>
        <v>10498</v>
      </c>
    </row>
    <row r="64" spans="1:8" ht="24" x14ac:dyDescent="0.25">
      <c r="A64" s="1546" t="s">
        <v>2287</v>
      </c>
      <c r="B64" s="883">
        <f>'17b. Annex M5 - Reservorio'!K103</f>
        <v>34.999999999999993</v>
      </c>
      <c r="C64" s="883">
        <f>'17b. Annex M5 - Reservorio'!L103</f>
        <v>104.99999999999997</v>
      </c>
      <c r="D64" s="883">
        <f>'17b. Annex M5 - Reservorio'!M103</f>
        <v>209.99999999999997</v>
      </c>
      <c r="E64" s="883">
        <f>'17b. Annex M5 - Reservorio'!N103</f>
        <v>315</v>
      </c>
      <c r="F64" s="883">
        <f>'17b. Annex M5 - Reservorio'!O103</f>
        <v>350</v>
      </c>
      <c r="G64" s="1698"/>
    </row>
    <row r="65" spans="1:22" ht="24" x14ac:dyDescent="0.25">
      <c r="A65" s="1546" t="s">
        <v>2288</v>
      </c>
      <c r="B65" s="883">
        <f>'17c. Annex M5 SILLEC - Manejo'!K103</f>
        <v>300</v>
      </c>
      <c r="C65" s="883">
        <f>'17c. Annex M5 SILLEC - Manejo'!L103</f>
        <v>900</v>
      </c>
      <c r="D65" s="883">
        <f>'17c. Annex M5 SILLEC - Manejo'!M103</f>
        <v>1799</v>
      </c>
      <c r="E65" s="883">
        <f>'17c. Annex M5 SILLEC - Manejo'!N103</f>
        <v>2698</v>
      </c>
      <c r="F65" s="883">
        <f>'17c. Annex M5 SILLEC - Manejo'!O103</f>
        <v>2998</v>
      </c>
      <c r="G65" s="1698"/>
    </row>
    <row r="66" spans="1:22" ht="36" customHeight="1" x14ac:dyDescent="0.25">
      <c r="A66" s="917" t="s">
        <v>1979</v>
      </c>
      <c r="B66" s="883">
        <f>'18a. Annex M6 SILSOM - Bebedero'!K88</f>
        <v>351</v>
      </c>
      <c r="C66" s="883">
        <f>'18a. Annex M6 SILSOM - Bebedero'!L88</f>
        <v>1053</v>
      </c>
      <c r="D66" s="883">
        <f>'18a. Annex M6 SILSOM - Bebedero'!M88</f>
        <v>2107</v>
      </c>
      <c r="E66" s="883">
        <f>'18a. Annex M6 SILSOM - Bebedero'!N88</f>
        <v>3161</v>
      </c>
      <c r="F66" s="883">
        <f>'18a. Annex M6 SILSOM - Bebedero'!O88</f>
        <v>3512</v>
      </c>
      <c r="G66" s="1698">
        <f>F66+F67+F68</f>
        <v>9691</v>
      </c>
    </row>
    <row r="67" spans="1:22" ht="36" customHeight="1" x14ac:dyDescent="0.25">
      <c r="A67" s="917" t="s">
        <v>1980</v>
      </c>
      <c r="B67" s="883">
        <f>'18b. Annex M6 - Reservorio'!K88</f>
        <v>35</v>
      </c>
      <c r="C67" s="883">
        <f>'18b. Annex M6 - Reservorio'!L88</f>
        <v>105</v>
      </c>
      <c r="D67" s="883">
        <f>'18b. Annex M6 - Reservorio'!M88</f>
        <v>210</v>
      </c>
      <c r="E67" s="883">
        <f>'18b. Annex M6 - Reservorio'!N88</f>
        <v>315</v>
      </c>
      <c r="F67" s="883">
        <f>'18b. Annex M6 - Reservorio'!O88</f>
        <v>350</v>
      </c>
      <c r="G67" s="1698"/>
    </row>
    <row r="68" spans="1:22" ht="36" customHeight="1" x14ac:dyDescent="0.25">
      <c r="A68" s="917" t="s">
        <v>1981</v>
      </c>
      <c r="B68" s="883">
        <f>'18c. Annex M6 SILSOM - Manejo'!K88</f>
        <v>583</v>
      </c>
      <c r="C68" s="883">
        <f>'18c. Annex M6 SILSOM - Manejo'!L88</f>
        <v>1749</v>
      </c>
      <c r="D68" s="883">
        <f>'18c. Annex M6 SILSOM - Manejo'!M88</f>
        <v>3498</v>
      </c>
      <c r="E68" s="883">
        <f>'18c. Annex M6 SILSOM - Manejo'!N88</f>
        <v>5247</v>
      </c>
      <c r="F68" s="883">
        <f>'18c. Annex M6 SILSOM - Manejo'!O88</f>
        <v>5829</v>
      </c>
      <c r="G68" s="1698"/>
    </row>
    <row r="69" spans="1:22" x14ac:dyDescent="0.25">
      <c r="A69" s="874" t="s">
        <v>737</v>
      </c>
      <c r="B69" s="883">
        <f>$B51*B$25</f>
        <v>3573.3220000000001</v>
      </c>
      <c r="C69" s="883">
        <f>$B51*C$25</f>
        <v>10719.966000000002</v>
      </c>
      <c r="D69" s="883">
        <f>$B51*D$25</f>
        <v>21439.932000000004</v>
      </c>
      <c r="E69" s="883">
        <f>$B51*E$25</f>
        <v>32159.898000000005</v>
      </c>
      <c r="F69" s="883">
        <f>$B51*F$25</f>
        <v>35733.220000000008</v>
      </c>
      <c r="G69" s="1550">
        <f>SUM(G56:G68)</f>
        <v>35733.22</v>
      </c>
    </row>
    <row r="70" spans="1:22" x14ac:dyDescent="0.25">
      <c r="E70" s="885"/>
      <c r="F70" s="885"/>
      <c r="G70" s="912"/>
      <c r="H70" s="912"/>
    </row>
    <row r="71" spans="1:22" x14ac:dyDescent="0.25">
      <c r="A71" s="870"/>
      <c r="B71" s="886"/>
      <c r="C71" s="881"/>
      <c r="D71" s="881"/>
      <c r="E71" s="885"/>
      <c r="F71" s="885"/>
      <c r="G71" s="912"/>
      <c r="H71" s="912"/>
    </row>
    <row r="72" spans="1:22" x14ac:dyDescent="0.25">
      <c r="A72" s="912"/>
      <c r="B72" s="912"/>
      <c r="C72" s="912"/>
      <c r="D72" s="912"/>
      <c r="E72" s="912"/>
      <c r="F72" s="912"/>
      <c r="G72" s="912"/>
      <c r="H72" s="912"/>
      <c r="I72" s="921"/>
    </row>
    <row r="73" spans="1:22" x14ac:dyDescent="0.25">
      <c r="A73" s="912"/>
      <c r="B73" s="884"/>
      <c r="C73" s="912"/>
      <c r="D73" s="912"/>
      <c r="E73" s="912"/>
      <c r="F73" s="912"/>
      <c r="G73" s="912"/>
      <c r="H73" s="912"/>
    </row>
    <row r="74" spans="1:22" x14ac:dyDescent="0.25">
      <c r="A74" s="871" t="s">
        <v>738</v>
      </c>
      <c r="B74" s="871" t="s">
        <v>739</v>
      </c>
      <c r="C74" s="871" t="s">
        <v>724</v>
      </c>
      <c r="D74" s="871" t="s">
        <v>725</v>
      </c>
      <c r="E74" s="871" t="s">
        <v>726</v>
      </c>
      <c r="F74" s="871" t="s">
        <v>727</v>
      </c>
      <c r="G74" s="871" t="s">
        <v>728</v>
      </c>
      <c r="H74" s="871" t="s">
        <v>740</v>
      </c>
      <c r="I74" s="871" t="s">
        <v>741</v>
      </c>
      <c r="J74" s="871" t="s">
        <v>742</v>
      </c>
      <c r="K74" s="871" t="s">
        <v>743</v>
      </c>
      <c r="L74" s="871" t="s">
        <v>744</v>
      </c>
      <c r="M74" s="871" t="s">
        <v>745</v>
      </c>
      <c r="N74" s="871" t="s">
        <v>746</v>
      </c>
      <c r="O74" s="871" t="s">
        <v>747</v>
      </c>
      <c r="P74" s="871" t="s">
        <v>748</v>
      </c>
      <c r="Q74" s="871" t="s">
        <v>749</v>
      </c>
      <c r="R74" s="871" t="s">
        <v>750</v>
      </c>
      <c r="S74" s="871" t="s">
        <v>751</v>
      </c>
      <c r="T74" s="871" t="s">
        <v>752</v>
      </c>
      <c r="U74" s="871" t="s">
        <v>753</v>
      </c>
      <c r="V74" s="871" t="s">
        <v>754</v>
      </c>
    </row>
    <row r="75" spans="1:22" x14ac:dyDescent="0.25">
      <c r="A75" s="917" t="s">
        <v>1935</v>
      </c>
      <c r="B75" s="871"/>
      <c r="C75" s="887">
        <f>$B$24*$B$38*('7. Feasibility M1 - Riego'!C34+'7. Feasibility M1 - Riego'!C27)</f>
        <v>-1007865.7752894223</v>
      </c>
      <c r="D75" s="887">
        <f>$B$24*$B$38*('7. Feasibility M1 - Riego'!D34+'7. Feasibility M1 - Riego'!D27)</f>
        <v>437066.62722000008</v>
      </c>
      <c r="E75" s="887">
        <f>$B$24*$B$38*('7. Feasibility M1 - Riego'!E34+'7. Feasibility M1 - Riego'!E27)</f>
        <v>413024.45201999997</v>
      </c>
      <c r="F75" s="887">
        <f>$B$24*$B$38*('7. Feasibility M1 - Riego'!F34+'7. Feasibility M1 - Riego'!F27)</f>
        <v>494379.76319999999</v>
      </c>
      <c r="G75" s="887">
        <f>$B$24*$B$38*('7. Feasibility M1 - Riego'!G34+'7. Feasibility M1 - Riego'!G27)</f>
        <v>491264.43390000012</v>
      </c>
      <c r="H75" s="887">
        <f>$B$24*$B$38*('7. Feasibility M1 - Riego'!H34+'7. Feasibility M1 - Riego'!H27)</f>
        <v>505278.16920000012</v>
      </c>
      <c r="I75" s="887">
        <f>$B$24*$B$38*('7. Feasibility M1 - Riego'!I34+'7. Feasibility M1 - Riego'!I27)</f>
        <v>474968.32920000004</v>
      </c>
      <c r="J75" s="887">
        <f>$B$24*$B$38*('7. Feasibility M1 - Riego'!J34+'7. Feasibility M1 - Riego'!J27)</f>
        <v>524192.4225000001</v>
      </c>
      <c r="K75" s="887">
        <f>$B$24*$B$38*('7. Feasibility M1 - Riego'!K34+'7. Feasibility M1 - Riego'!K27)</f>
        <v>520018.01100000012</v>
      </c>
      <c r="L75" s="887">
        <f>$B$24*$B$38*('7. Feasibility M1 - Riego'!L34+'7. Feasibility M1 - Riego'!L27)</f>
        <v>728003.42820000008</v>
      </c>
      <c r="M75" s="887">
        <f>$B$24*$B$38*('7. Feasibility M1 - Riego'!M34+'7. Feasibility M1 - Riego'!M27)</f>
        <v>-23086.502100000002</v>
      </c>
      <c r="N75" s="887">
        <f>$B$24*$B$38*('7. Feasibility M1 - Riego'!N34+'7. Feasibility M1 - Riego'!N27)</f>
        <v>-19508.435099999995</v>
      </c>
      <c r="O75" s="887">
        <f>$B$24*$B$38*('7. Feasibility M1 - Riego'!O34+'7. Feasibility M1 - Riego'!O27)</f>
        <v>-20104.779600000002</v>
      </c>
      <c r="P75" s="887">
        <f>$B$24*$B$38*('7. Feasibility M1 - Riego'!P34+'7. Feasibility M1 - Riego'!P27)</f>
        <v>-19508.435099999995</v>
      </c>
      <c r="Q75" s="887">
        <f>$B$24*$B$38*('7. Feasibility M1 - Riego'!Q34+'7. Feasibility M1 - Riego'!Q27)</f>
        <v>-20104.779600000002</v>
      </c>
      <c r="R75" s="887">
        <f>$B$24*$B$38*('7. Feasibility M1 - Riego'!R34+'7. Feasibility M1 - Riego'!R27)</f>
        <v>289111.33800000005</v>
      </c>
      <c r="S75" s="887">
        <f>$B$24*$B$38*('7. Feasibility M1 - Riego'!S34+'7. Feasibility M1 - Riego'!S27)</f>
        <v>-20701.124100000005</v>
      </c>
      <c r="T75" s="887">
        <f>$B$24*$B$38*('7. Feasibility M1 - Riego'!T34+'7. Feasibility M1 - Riego'!T27)</f>
        <v>-20701.124100000005</v>
      </c>
      <c r="U75" s="887">
        <f>$B$24*$B$38*('7. Feasibility M1 - Riego'!U34+'7. Feasibility M1 - Riego'!U27)</f>
        <v>-21297.468599999989</v>
      </c>
      <c r="V75" s="887">
        <f>$B$24*$B$38*('7. Feasibility M1 - Riego'!V34+'7. Feasibility M1 - Riego'!V27)</f>
        <v>4056597.1359000006</v>
      </c>
    </row>
    <row r="76" spans="1:22" x14ac:dyDescent="0.25">
      <c r="A76" s="917" t="s">
        <v>1936</v>
      </c>
      <c r="B76" s="871"/>
      <c r="C76" s="887"/>
      <c r="D76" s="887">
        <f>$C$24*$B$38*('7. Feasibility M1 - Riego'!C34+'7. Feasibility M1 - Riego'!C27)</f>
        <v>-2015731.5505788445</v>
      </c>
      <c r="E76" s="887">
        <f>$C$24*$B$38*('7. Feasibility M1 - Riego'!D34+'7. Feasibility M1 - Riego'!D27)</f>
        <v>874133.25444000016</v>
      </c>
      <c r="F76" s="887">
        <f>$C$24*$B$38*('7. Feasibility M1 - Riego'!E34+'7. Feasibility M1 - Riego'!E27)</f>
        <v>826048.90403999994</v>
      </c>
      <c r="G76" s="887">
        <f>$C$24*$B$38*('7. Feasibility M1 - Riego'!F34+'7. Feasibility M1 - Riego'!F27)</f>
        <v>988759.52639999997</v>
      </c>
      <c r="H76" s="887">
        <f>$C$24*$B$38*('7. Feasibility M1 - Riego'!G34+'7. Feasibility M1 - Riego'!G27)</f>
        <v>982528.86780000024</v>
      </c>
      <c r="I76" s="887">
        <f>$C$24*$B$38*('7. Feasibility M1 - Riego'!H34+'7. Feasibility M1 - Riego'!H27)</f>
        <v>1010556.3384000002</v>
      </c>
      <c r="J76" s="887">
        <f>$C$24*$B$38*('7. Feasibility M1 - Riego'!I34+'7. Feasibility M1 - Riego'!I27)</f>
        <v>949936.65840000007</v>
      </c>
      <c r="K76" s="887">
        <f>$C$24*$B$38*('7. Feasibility M1 - Riego'!J34+'7. Feasibility M1 - Riego'!J27)</f>
        <v>1048384.8450000002</v>
      </c>
      <c r="L76" s="887">
        <f>$C$24*$B$38*('7. Feasibility M1 - Riego'!K34+'7. Feasibility M1 - Riego'!K27)</f>
        <v>1040036.0220000002</v>
      </c>
      <c r="M76" s="887">
        <f>$C$24*$B$38*('7. Feasibility M1 - Riego'!L34+'7. Feasibility M1 - Riego'!L27)</f>
        <v>1456006.8564000002</v>
      </c>
      <c r="N76" s="887">
        <f>$C$24*$B$38*('7. Feasibility M1 - Riego'!M34+'7. Feasibility M1 - Riego'!M27)</f>
        <v>-46173.004200000003</v>
      </c>
      <c r="O76" s="887">
        <f>$C$24*$B$38*('7. Feasibility M1 - Riego'!N34+'7. Feasibility M1 - Riego'!N27)</f>
        <v>-39016.87019999999</v>
      </c>
      <c r="P76" s="887">
        <f>$C$24*$B$38*('7. Feasibility M1 - Riego'!O34+'7. Feasibility M1 - Riego'!O27)</f>
        <v>-40209.559200000003</v>
      </c>
      <c r="Q76" s="887">
        <f>$C$24*$B$38*('7. Feasibility M1 - Riego'!P34+'7. Feasibility M1 - Riego'!P27)</f>
        <v>-39016.87019999999</v>
      </c>
      <c r="R76" s="887">
        <f>$C$24*$B$38*('7. Feasibility M1 - Riego'!Q34+'7. Feasibility M1 - Riego'!Q27)</f>
        <v>-40209.559200000003</v>
      </c>
      <c r="S76" s="887">
        <f>$C$24*$B$38*('7. Feasibility M1 - Riego'!R34+'7. Feasibility M1 - Riego'!R27)</f>
        <v>578222.67600000009</v>
      </c>
      <c r="T76" s="887">
        <f>$C$24*$B$38*('7. Feasibility M1 - Riego'!S34+'7. Feasibility M1 - Riego'!S27)</f>
        <v>-41402.248200000009</v>
      </c>
      <c r="U76" s="887">
        <f>$C$24*$B$38*('7. Feasibility M1 - Riego'!T34+'7. Feasibility M1 - Riego'!T27)</f>
        <v>-41402.248200000009</v>
      </c>
      <c r="V76" s="887">
        <f>$C$24*$B$38*('7. Feasibility M1 - Riego'!U34+'7. Feasibility M1 - Riego'!U27)</f>
        <v>-42594.937199999978</v>
      </c>
    </row>
    <row r="77" spans="1:22" x14ac:dyDescent="0.25">
      <c r="A77" s="917" t="s">
        <v>1937</v>
      </c>
      <c r="B77" s="871"/>
      <c r="C77" s="887"/>
      <c r="D77" s="887"/>
      <c r="E77" s="887">
        <f>$D$24*$B$38*('7. Feasibility M1 - Riego'!C34+'7. Feasibility M1 - Riego'!C27)</f>
        <v>-3023597.3258682662</v>
      </c>
      <c r="F77" s="887">
        <f>$D$24*$B$38*('7. Feasibility M1 - Riego'!D34+'7. Feasibility M1 - Riego'!D27)</f>
        <v>1311199.88166</v>
      </c>
      <c r="G77" s="887">
        <f>$D$24*$B$38*('7. Feasibility M1 - Riego'!E34+'7. Feasibility M1 - Riego'!E27)</f>
        <v>1239073.3560599997</v>
      </c>
      <c r="H77" s="887">
        <f>$D$24*$B$38*('7. Feasibility M1 - Riego'!F34+'7. Feasibility M1 - Riego'!F27)</f>
        <v>1483139.2895999998</v>
      </c>
      <c r="I77" s="887">
        <f>$D$24*$B$38*('7. Feasibility M1 - Riego'!G34+'7. Feasibility M1 - Riego'!G27)</f>
        <v>1473793.3017000002</v>
      </c>
      <c r="J77" s="887">
        <f>$D$24*$B$38*('7. Feasibility M1 - Riego'!H34+'7. Feasibility M1 - Riego'!H27)</f>
        <v>1515834.5076000001</v>
      </c>
      <c r="K77" s="887">
        <f>$D$24*$B$38*('7. Feasibility M1 - Riego'!I34+'7. Feasibility M1 - Riego'!I27)</f>
        <v>1424904.9875999999</v>
      </c>
      <c r="L77" s="887">
        <f>$D$24*$B$38*('7. Feasibility M1 - Riego'!J34+'7. Feasibility M1 - Riego'!J27)</f>
        <v>1572577.2675000001</v>
      </c>
      <c r="M77" s="887">
        <f>$D$24*$B$38*('7. Feasibility M1 - Riego'!K34+'7. Feasibility M1 - Riego'!K27)</f>
        <v>1560054.0330000001</v>
      </c>
      <c r="N77" s="887">
        <f>$D$24*$B$38*('7. Feasibility M1 - Riego'!L34+'7. Feasibility M1 - Riego'!L27)</f>
        <v>2184010.2845999999</v>
      </c>
      <c r="O77" s="887">
        <f>$D$24*$B$38*('7. Feasibility M1 - Riego'!M34+'7. Feasibility M1 - Riego'!M27)</f>
        <v>-69259.506299999994</v>
      </c>
      <c r="P77" s="887">
        <f>$D$24*$B$38*('7. Feasibility M1 - Riego'!N34+'7. Feasibility M1 - Riego'!N27)</f>
        <v>-58525.305299999978</v>
      </c>
      <c r="Q77" s="887">
        <f>$D$24*$B$38*('7. Feasibility M1 - Riego'!O34+'7. Feasibility M1 - Riego'!O27)</f>
        <v>-60314.33879999999</v>
      </c>
      <c r="R77" s="887">
        <f>$D$24*$B$38*('7. Feasibility M1 - Riego'!P34+'7. Feasibility M1 - Riego'!P27)</f>
        <v>-58525.305299999978</v>
      </c>
      <c r="S77" s="887">
        <f>$D$24*$B$38*('7. Feasibility M1 - Riego'!Q34+'7. Feasibility M1 - Riego'!Q27)</f>
        <v>-60314.33879999999</v>
      </c>
      <c r="T77" s="887">
        <f>$D$24*$B$38*('7. Feasibility M1 - Riego'!R34+'7. Feasibility M1 - Riego'!R27)</f>
        <v>867334.01399999997</v>
      </c>
      <c r="U77" s="887">
        <f>$D$24*$B$38*('7. Feasibility M1 - Riego'!S34+'7. Feasibility M1 - Riego'!S27)</f>
        <v>-62103.372300000003</v>
      </c>
      <c r="V77" s="887">
        <f>$D$24*$B$38*('7. Feasibility M1 - Riego'!T34+'7. Feasibility M1 - Riego'!T27)</f>
        <v>-62103.372300000003</v>
      </c>
    </row>
    <row r="78" spans="1:22" x14ac:dyDescent="0.25">
      <c r="A78" s="917" t="s">
        <v>1937</v>
      </c>
      <c r="B78" s="871"/>
      <c r="C78" s="887"/>
      <c r="D78" s="887"/>
      <c r="E78" s="887"/>
      <c r="F78" s="887">
        <f>$E$24*$B$38*('7. Feasibility M1 - Riego'!C34+'7. Feasibility M1 - Riego'!C27)</f>
        <v>-3023597.3258682662</v>
      </c>
      <c r="G78" s="887">
        <f>$E$24*$B$38*('7. Feasibility M1 - Riego'!D34+'7. Feasibility M1 - Riego'!D27)</f>
        <v>1311199.88166</v>
      </c>
      <c r="H78" s="887">
        <f>$E$24*$B$38*('7. Feasibility M1 - Riego'!E34+'7. Feasibility M1 - Riego'!E27)</f>
        <v>1239073.3560599997</v>
      </c>
      <c r="I78" s="887">
        <f>$E$24*$B$38*('7. Feasibility M1 - Riego'!F34+'7. Feasibility M1 - Riego'!F27)</f>
        <v>1483139.2895999998</v>
      </c>
      <c r="J78" s="887">
        <f>$E$24*$B$38*('7. Feasibility M1 - Riego'!G34+'7. Feasibility M1 - Riego'!G27)</f>
        <v>1473793.3017000002</v>
      </c>
      <c r="K78" s="887">
        <f>$E$24*$B$38*('7. Feasibility M1 - Riego'!H34+'7. Feasibility M1 - Riego'!H27)</f>
        <v>1515834.5076000001</v>
      </c>
      <c r="L78" s="887">
        <f>$E$24*$B$38*('7. Feasibility M1 - Riego'!I34+'7. Feasibility M1 - Riego'!I27)</f>
        <v>1424904.9875999999</v>
      </c>
      <c r="M78" s="887">
        <f>$E$24*$B$38*('7. Feasibility M1 - Riego'!J34+'7. Feasibility M1 - Riego'!J27)</f>
        <v>1572577.2675000001</v>
      </c>
      <c r="N78" s="887">
        <f>$E$24*$B$38*('7. Feasibility M1 - Riego'!K34+'7. Feasibility M1 - Riego'!K27)</f>
        <v>1560054.0330000001</v>
      </c>
      <c r="O78" s="887">
        <f>$E$24*$B$38*('7. Feasibility M1 - Riego'!L34+'7. Feasibility M1 - Riego'!L27)</f>
        <v>2184010.2845999999</v>
      </c>
      <c r="P78" s="887">
        <f>$E$24*$B$38*('7. Feasibility M1 - Riego'!M34+'7. Feasibility M1 - Riego'!M27)</f>
        <v>-69259.506299999994</v>
      </c>
      <c r="Q78" s="887">
        <f>$E$24*$B$38*('7. Feasibility M1 - Riego'!N34+'7. Feasibility M1 - Riego'!N27)</f>
        <v>-58525.305299999978</v>
      </c>
      <c r="R78" s="887">
        <f>$E$24*$B$38*('7. Feasibility M1 - Riego'!O34+'7. Feasibility M1 - Riego'!O27)</f>
        <v>-60314.33879999999</v>
      </c>
      <c r="S78" s="887">
        <f>$E$24*$B$38*('7. Feasibility M1 - Riego'!P34+'7. Feasibility M1 - Riego'!P27)</f>
        <v>-58525.305299999978</v>
      </c>
      <c r="T78" s="887">
        <f>$E$24*$B$38*('7. Feasibility M1 - Riego'!Q34+'7. Feasibility M1 - Riego'!Q27)</f>
        <v>-60314.33879999999</v>
      </c>
      <c r="U78" s="887">
        <f>$E$24*$B$38*('7. Feasibility M1 - Riego'!R34+'7. Feasibility M1 - Riego'!R27)</f>
        <v>867334.01399999997</v>
      </c>
      <c r="V78" s="887">
        <f>$E$24*$B$38*('7. Feasibility M1 - Riego'!S34+'7. Feasibility M1 - Riego'!S27)</f>
        <v>-62103.372300000003</v>
      </c>
    </row>
    <row r="79" spans="1:22" x14ac:dyDescent="0.25">
      <c r="A79" s="917" t="s">
        <v>1935</v>
      </c>
      <c r="B79" s="871"/>
      <c r="C79" s="887"/>
      <c r="D79" s="887"/>
      <c r="E79" s="887"/>
      <c r="F79" s="887"/>
      <c r="G79" s="887">
        <f>$F$24*$B$38*('7. Feasibility M1 - Riego'!C34+'7. Feasibility M1 - Riego'!C27)</f>
        <v>-1007865.7752894223</v>
      </c>
      <c r="H79" s="887">
        <f>$F$24*$B$38*('7. Feasibility M1 - Riego'!D34+'7. Feasibility M1 - Riego'!D27)</f>
        <v>437066.62722000008</v>
      </c>
      <c r="I79" s="887">
        <f>$F$24*$B$38*('7. Feasibility M1 - Riego'!E34+'7. Feasibility M1 - Riego'!E27)</f>
        <v>413024.45201999997</v>
      </c>
      <c r="J79" s="887">
        <f>$F$24*$B$38*('7. Feasibility M1 - Riego'!F34+'7. Feasibility M1 - Riego'!F27)</f>
        <v>494379.76319999999</v>
      </c>
      <c r="K79" s="887">
        <f>$F$24*$B$38*('7. Feasibility M1 - Riego'!G34+'7. Feasibility M1 - Riego'!G27)</f>
        <v>491264.43390000012</v>
      </c>
      <c r="L79" s="887">
        <f>$F$24*$B$38*('7. Feasibility M1 - Riego'!H34+'7. Feasibility M1 - Riego'!H27)</f>
        <v>505278.16920000012</v>
      </c>
      <c r="M79" s="887">
        <f>$F$24*$B$38*('7. Feasibility M1 - Riego'!I34+'7. Feasibility M1 - Riego'!I27)</f>
        <v>474968.32920000004</v>
      </c>
      <c r="N79" s="887">
        <f>$F$24*$B$38*('7. Feasibility M1 - Riego'!J34+'7. Feasibility M1 - Riego'!J27)</f>
        <v>524192.4225000001</v>
      </c>
      <c r="O79" s="887">
        <f>$F$24*$B$38*('7. Feasibility M1 - Riego'!K34+'7. Feasibility M1 - Riego'!K27)</f>
        <v>520018.01100000012</v>
      </c>
      <c r="P79" s="887">
        <f>$F$24*$B$38*('7. Feasibility M1 - Riego'!L34+'7. Feasibility M1 - Riego'!L27)</f>
        <v>728003.42820000008</v>
      </c>
      <c r="Q79" s="887">
        <f>$F$24*$B$38*('7. Feasibility M1 - Riego'!M34+'7. Feasibility M1 - Riego'!M27)</f>
        <v>-23086.502100000002</v>
      </c>
      <c r="R79" s="887">
        <f>$F$24*$B$38*('7. Feasibility M1 - Riego'!N34+'7. Feasibility M1 - Riego'!N27)</f>
        <v>-19508.435099999995</v>
      </c>
      <c r="S79" s="887">
        <f>$F$24*$B$38*('7. Feasibility M1 - Riego'!O34+'7. Feasibility M1 - Riego'!O27)</f>
        <v>-20104.779600000002</v>
      </c>
      <c r="T79" s="887">
        <f>$F$24*$B$38*('7. Feasibility M1 - Riego'!P34+'7. Feasibility M1 - Riego'!P27)</f>
        <v>-19508.435099999995</v>
      </c>
      <c r="U79" s="887">
        <f>$F$24*$B$38*('7. Feasibility M1 - Riego'!Q34+'7. Feasibility M1 - Riego'!Q27)</f>
        <v>-20104.779600000002</v>
      </c>
      <c r="V79" s="887">
        <f>$F$24*$B$38*('7. Feasibility M1 - Riego'!R34+'7. Feasibility M1 - Riego'!R27)</f>
        <v>289111.33800000005</v>
      </c>
    </row>
    <row r="80" spans="1:22" x14ac:dyDescent="0.25">
      <c r="A80" s="917" t="s">
        <v>1938</v>
      </c>
      <c r="B80" s="871"/>
      <c r="C80" s="887">
        <f>$B$24*$B$39*('7. Feasibility M1 - Reservorio'!C34+'7. Feasibility M1 - Reservorio'!C82)</f>
        <v>-195998.92022598264</v>
      </c>
      <c r="D80" s="887">
        <f>$B$24*$B$39*('7. Feasibility M1 - Reservorio'!D34+'7. Feasibility M1 - Reservorio'!D82)</f>
        <v>17969.954824</v>
      </c>
      <c r="E80" s="887">
        <f>$B$24*$B$39*('7. Feasibility M1 - Reservorio'!E34+'7. Feasibility M1 - Reservorio'!E82)</f>
        <v>17800.834456000001</v>
      </c>
      <c r="F80" s="887">
        <f>$B$24*$B$39*('7. Feasibility M1 - Reservorio'!F34+'7. Feasibility M1 - Reservorio'!F82)</f>
        <v>26829.091359999999</v>
      </c>
      <c r="G80" s="887">
        <f>$B$24*$B$39*('7. Feasibility M1 - Reservorio'!G34+'7. Feasibility M1 - Reservorio'!G82)</f>
        <v>20838.310952000003</v>
      </c>
      <c r="H80" s="887">
        <f>$B$24*$B$39*('7. Feasibility M1 - Reservorio'!H34+'7. Feasibility M1 - Reservorio'!H82)</f>
        <v>30069.902512000004</v>
      </c>
      <c r="I80" s="887">
        <f>$B$24*$B$39*('7. Feasibility M1 - Reservorio'!I34+'7. Feasibility M1 - Reservorio'!I82)</f>
        <v>24934.684959999999</v>
      </c>
      <c r="J80" s="887">
        <f>$B$24*$B$39*('7. Feasibility M1 - Reservorio'!J34+'7. Feasibility M1 - Reservorio'!J82)</f>
        <v>28649.971863999999</v>
      </c>
      <c r="K80" s="887">
        <f>$B$24*$B$39*('7. Feasibility M1 - Reservorio'!K34+'7. Feasibility M1 - Reservorio'!K82)</f>
        <v>20622.344031999997</v>
      </c>
      <c r="L80" s="887">
        <f>$B$24*$B$39*('7. Feasibility M1 - Reservorio'!L34+'7. Feasibility M1 - Reservorio'!L82)</f>
        <v>44654.032256000006</v>
      </c>
      <c r="M80" s="887">
        <f>$B$24*$B$39*('7. Feasibility M1 - Reservorio'!M34+'7. Feasibility M1 - Reservorio'!M82)</f>
        <v>-12505.073592000002</v>
      </c>
      <c r="N80" s="887">
        <f>$B$24*$B$39*('7. Feasibility M1 - Reservorio'!N34+'7. Feasibility M1 - Reservorio'!N82)</f>
        <v>-5624.2497359999998</v>
      </c>
      <c r="O80" s="887">
        <f>$B$24*$B$39*('7. Feasibility M1 - Reservorio'!O34+'7. Feasibility M1 - Reservorio'!O82)</f>
        <v>-6771.0537119999999</v>
      </c>
      <c r="P80" s="887">
        <f>$B$24*$B$39*('7. Feasibility M1 - Reservorio'!P34+'7. Feasibility M1 - Reservorio'!P82)</f>
        <v>-5624.2497359999998</v>
      </c>
      <c r="Q80" s="887">
        <f>$B$24*$B$39*('7. Feasibility M1 - Reservorio'!Q34+'7. Feasibility M1 - Reservorio'!Q82)</f>
        <v>-6771.0537119999999</v>
      </c>
      <c r="R80" s="887">
        <f>$B$24*$B$39*('7. Feasibility M1 - Reservorio'!R34+'7. Feasibility M1 - Reservorio'!R82)</f>
        <v>16878.007344000001</v>
      </c>
      <c r="S80" s="887">
        <f>$B$24*$B$39*('7. Feasibility M1 - Reservorio'!S34+'7. Feasibility M1 - Reservorio'!S82)</f>
        <v>-7917.8576880000028</v>
      </c>
      <c r="T80" s="887">
        <f>$B$24*$B$39*('7. Feasibility M1 - Reservorio'!T34+'7. Feasibility M1 - Reservorio'!T82)</f>
        <v>-7917.8576880000028</v>
      </c>
      <c r="U80" s="887">
        <f>$B$24*$B$39*('7. Feasibility M1 - Reservorio'!U34+'7. Feasibility M1 - Reservorio'!U82)</f>
        <v>-9064.6616639999993</v>
      </c>
      <c r="V80" s="887">
        <f>$B$24*$B$39*('7. Feasibility M1 - Reservorio'!V34+'7. Feasibility M1 - Reservorio'!V82)</f>
        <v>371257.27844000002</v>
      </c>
    </row>
    <row r="81" spans="1:22" x14ac:dyDescent="0.25">
      <c r="A81" s="917" t="s">
        <v>1939</v>
      </c>
      <c r="B81" s="871"/>
      <c r="C81" s="887"/>
      <c r="D81" s="887">
        <f>$C$24*$B$39*('7. Feasibility M1 - Reservorio'!C34+'7. Feasibility M1 - Reservorio'!C82)</f>
        <v>-391997.84045196528</v>
      </c>
      <c r="E81" s="887">
        <f>$C$24*$B$39*('7. Feasibility M1 - Reservorio'!D34+'7. Feasibility M1 - Reservorio'!D82)</f>
        <v>35939.909648000001</v>
      </c>
      <c r="F81" s="887">
        <f>$C$24*$B$39*('7. Feasibility M1 - Reservorio'!E34+'7. Feasibility M1 - Reservorio'!E82)</f>
        <v>35601.668912000001</v>
      </c>
      <c r="G81" s="887">
        <f>$C$24*$B$39*('7. Feasibility M1 - Reservorio'!F34+'7. Feasibility M1 - Reservorio'!F82)</f>
        <v>53658.182719999997</v>
      </c>
      <c r="H81" s="887">
        <f>$C$24*$B$39*('7. Feasibility M1 - Reservorio'!G34+'7. Feasibility M1 - Reservorio'!G82)</f>
        <v>41676.621904000007</v>
      </c>
      <c r="I81" s="887">
        <f>$C$24*$B$39*('7. Feasibility M1 - Reservorio'!H34+'7. Feasibility M1 - Reservorio'!H82)</f>
        <v>60139.805024000008</v>
      </c>
      <c r="J81" s="887">
        <f>$C$24*$B$39*('7. Feasibility M1 - Reservorio'!I34+'7. Feasibility M1 - Reservorio'!I82)</f>
        <v>49869.369919999997</v>
      </c>
      <c r="K81" s="887">
        <f>$C$24*$B$39*('7. Feasibility M1 - Reservorio'!J34+'7. Feasibility M1 - Reservorio'!J82)</f>
        <v>57299.943727999998</v>
      </c>
      <c r="L81" s="887">
        <f>$C$24*$B$39*('7. Feasibility M1 - Reservorio'!K34+'7. Feasibility M1 - Reservorio'!K82)</f>
        <v>41244.688063999994</v>
      </c>
      <c r="M81" s="887">
        <f>$C$24*$B$39*('7. Feasibility M1 - Reservorio'!L34+'7. Feasibility M1 - Reservorio'!L82)</f>
        <v>89308.064512000012</v>
      </c>
      <c r="N81" s="887">
        <f>$C$24*$B$39*('7. Feasibility M1 - Reservorio'!M34+'7. Feasibility M1 - Reservorio'!M82)</f>
        <v>-25010.147184000005</v>
      </c>
      <c r="O81" s="887">
        <f>$C$24*$B$39*('7. Feasibility M1 - Reservorio'!N34+'7. Feasibility M1 - Reservorio'!N82)</f>
        <v>-11248.499472</v>
      </c>
      <c r="P81" s="887">
        <f>$C$24*$B$39*('7. Feasibility M1 - Reservorio'!O34+'7. Feasibility M1 - Reservorio'!O82)</f>
        <v>-13542.107424</v>
      </c>
      <c r="Q81" s="887">
        <f>$C$24*$B$39*('7. Feasibility M1 - Reservorio'!P34+'7. Feasibility M1 - Reservorio'!P82)</f>
        <v>-11248.499472</v>
      </c>
      <c r="R81" s="887">
        <f>$C$24*$B$39*('7. Feasibility M1 - Reservorio'!Q34+'7. Feasibility M1 - Reservorio'!Q82)</f>
        <v>-13542.107424</v>
      </c>
      <c r="S81" s="887">
        <f>$C$24*$B$39*('7. Feasibility M1 - Reservorio'!R34+'7. Feasibility M1 - Reservorio'!R82)</f>
        <v>33756.014688000003</v>
      </c>
      <c r="T81" s="887">
        <f>$C$24*$B$39*('7. Feasibility M1 - Reservorio'!S34+'7. Feasibility M1 - Reservorio'!S82)</f>
        <v>-15835.715376000006</v>
      </c>
      <c r="U81" s="887">
        <f>$C$24*$B$39*('7. Feasibility M1 - Reservorio'!T34+'7. Feasibility M1 - Reservorio'!T82)</f>
        <v>-15835.715376000006</v>
      </c>
      <c r="V81" s="887">
        <f>$C$24*$B$39*('7. Feasibility M1 - Reservorio'!U34+'7. Feasibility M1 - Reservorio'!U82)</f>
        <v>-18129.323327999999</v>
      </c>
    </row>
    <row r="82" spans="1:22" x14ac:dyDescent="0.25">
      <c r="A82" s="917" t="s">
        <v>1940</v>
      </c>
      <c r="B82" s="871"/>
      <c r="C82" s="887"/>
      <c r="D82" s="887"/>
      <c r="E82" s="887">
        <f>$D$24*$B$39*('7. Feasibility M1 - Reservorio'!C34+'7. Feasibility M1 - Reservorio'!C82)</f>
        <v>-587996.7606779479</v>
      </c>
      <c r="F82" s="887">
        <f>$D$24*$B$39*('7. Feasibility M1 - Reservorio'!D34+'7. Feasibility M1 - Reservorio'!D82)</f>
        <v>53909.864472000001</v>
      </c>
      <c r="G82" s="887">
        <f>$D$24*$B$39*('7. Feasibility M1 - Reservorio'!E34+'7. Feasibility M1 - Reservorio'!E82)</f>
        <v>53402.503368000005</v>
      </c>
      <c r="H82" s="887">
        <f>$D$24*$B$39*('7. Feasibility M1 - Reservorio'!F34+'7. Feasibility M1 - Reservorio'!F82)</f>
        <v>80487.274079999988</v>
      </c>
      <c r="I82" s="887">
        <f>$D$24*$B$39*('7. Feasibility M1 - Reservorio'!G34+'7. Feasibility M1 - Reservorio'!G82)</f>
        <v>62514.932856000007</v>
      </c>
      <c r="J82" s="887">
        <f>$D$24*$B$39*('7. Feasibility M1 - Reservorio'!H34+'7. Feasibility M1 - Reservorio'!H82)</f>
        <v>90209.707536000016</v>
      </c>
      <c r="K82" s="887">
        <f>$D$24*$B$39*('7. Feasibility M1 - Reservorio'!I34+'7. Feasibility M1 - Reservorio'!I82)</f>
        <v>74804.054879999996</v>
      </c>
      <c r="L82" s="887">
        <f>$D$24*$B$39*('7. Feasibility M1 - Reservorio'!J34+'7. Feasibility M1 - Reservorio'!J82)</f>
        <v>85949.915592000005</v>
      </c>
      <c r="M82" s="887">
        <f>$D$24*$B$39*('7. Feasibility M1 - Reservorio'!K34+'7. Feasibility M1 - Reservorio'!K82)</f>
        <v>61867.032095999988</v>
      </c>
      <c r="N82" s="887">
        <f>$D$24*$B$39*('7. Feasibility M1 - Reservorio'!L34+'7. Feasibility M1 - Reservorio'!L82)</f>
        <v>133962.09676800002</v>
      </c>
      <c r="O82" s="887">
        <f>$D$24*$B$39*('7. Feasibility M1 - Reservorio'!M34+'7. Feasibility M1 - Reservorio'!M82)</f>
        <v>-37515.220776000009</v>
      </c>
      <c r="P82" s="887">
        <f>$D$24*$B$39*('7. Feasibility M1 - Reservorio'!N34+'7. Feasibility M1 - Reservorio'!N82)</f>
        <v>-16872.749207999997</v>
      </c>
      <c r="Q82" s="887">
        <f>$D$24*$B$39*('7. Feasibility M1 - Reservorio'!O34+'7. Feasibility M1 - Reservorio'!O82)</f>
        <v>-20313.161135999999</v>
      </c>
      <c r="R82" s="887">
        <f>$D$24*$B$39*('7. Feasibility M1 - Reservorio'!P34+'7. Feasibility M1 - Reservorio'!P82)</f>
        <v>-16872.749207999997</v>
      </c>
      <c r="S82" s="887">
        <f>$D$24*$B$39*('7. Feasibility M1 - Reservorio'!Q34+'7. Feasibility M1 - Reservorio'!Q82)</f>
        <v>-20313.161135999999</v>
      </c>
      <c r="T82" s="887">
        <f>$D$24*$B$39*('7. Feasibility M1 - Reservorio'!R34+'7. Feasibility M1 - Reservorio'!R82)</f>
        <v>50634.022032000008</v>
      </c>
      <c r="U82" s="887">
        <f>$D$24*$B$39*('7. Feasibility M1 - Reservorio'!S34+'7. Feasibility M1 - Reservorio'!S82)</f>
        <v>-23753.573064000007</v>
      </c>
      <c r="V82" s="887">
        <f>$D$24*$B$39*('7. Feasibility M1 - Reservorio'!T34+'7. Feasibility M1 - Reservorio'!T82)</f>
        <v>-23753.573064000007</v>
      </c>
    </row>
    <row r="83" spans="1:22" x14ac:dyDescent="0.25">
      <c r="A83" s="917" t="s">
        <v>1940</v>
      </c>
      <c r="B83" s="871"/>
      <c r="C83" s="887"/>
      <c r="D83" s="887"/>
      <c r="E83" s="887"/>
      <c r="F83" s="887">
        <f>$E$24*$B$39*('7. Feasibility M1 - Reservorio'!C34+'7. Feasibility M1 - Reservorio'!C82)</f>
        <v>-587996.7606779479</v>
      </c>
      <c r="G83" s="887">
        <f>$E$24*$B$39*('7. Feasibility M1 - Reservorio'!D34+'7. Feasibility M1 - Reservorio'!D82)</f>
        <v>53909.864472000001</v>
      </c>
      <c r="H83" s="887">
        <f>$E$24*$B$39*('7. Feasibility M1 - Reservorio'!E34+'7. Feasibility M1 - Reservorio'!E82)</f>
        <v>53402.503368000005</v>
      </c>
      <c r="I83" s="887">
        <f>$E$24*$B$39*('7. Feasibility M1 - Reservorio'!F34+'7. Feasibility M1 - Reservorio'!F82)</f>
        <v>80487.274079999988</v>
      </c>
      <c r="J83" s="887">
        <f>$E$24*$B$39*('7. Feasibility M1 - Reservorio'!G34+'7. Feasibility M1 - Reservorio'!G82)</f>
        <v>62514.932856000007</v>
      </c>
      <c r="K83" s="887">
        <f>$E$24*$B$39*('7. Feasibility M1 - Reservorio'!H34+'7. Feasibility M1 - Reservorio'!H82)</f>
        <v>90209.707536000016</v>
      </c>
      <c r="L83" s="887">
        <f>$E$24*$B$39*('7. Feasibility M1 - Reservorio'!I34+'7. Feasibility M1 - Reservorio'!I82)</f>
        <v>74804.054879999996</v>
      </c>
      <c r="M83" s="887">
        <f>$E$24*$B$39*('7. Feasibility M1 - Reservorio'!J34+'7. Feasibility M1 - Reservorio'!J82)</f>
        <v>85949.915592000005</v>
      </c>
      <c r="N83" s="887">
        <f>$E$24*$B$39*('7. Feasibility M1 - Reservorio'!K34+'7. Feasibility M1 - Reservorio'!K82)</f>
        <v>61867.032095999988</v>
      </c>
      <c r="O83" s="887">
        <f>$E$24*$B$39*('7. Feasibility M1 - Reservorio'!L34+'7. Feasibility M1 - Reservorio'!L82)</f>
        <v>133962.09676800002</v>
      </c>
      <c r="P83" s="887">
        <f>$E$24*$B$39*('7. Feasibility M1 - Reservorio'!M34+'7. Feasibility M1 - Reservorio'!M82)</f>
        <v>-37515.220776000009</v>
      </c>
      <c r="Q83" s="887">
        <f>$E$24*$B$39*('7. Feasibility M1 - Reservorio'!N34+'7. Feasibility M1 - Reservorio'!N82)</f>
        <v>-16872.749207999997</v>
      </c>
      <c r="R83" s="887">
        <f>$E$24*$B$39*('7. Feasibility M1 - Reservorio'!O34+'7. Feasibility M1 - Reservorio'!O82)</f>
        <v>-20313.161135999999</v>
      </c>
      <c r="S83" s="887">
        <f>$E$24*$B$39*('7. Feasibility M1 - Reservorio'!P34+'7. Feasibility M1 - Reservorio'!P82)</f>
        <v>-16872.749207999997</v>
      </c>
      <c r="T83" s="887">
        <f>$E$24*$B$39*('7. Feasibility M1 - Reservorio'!Q34+'7. Feasibility M1 - Reservorio'!Q82)</f>
        <v>-20313.161135999999</v>
      </c>
      <c r="U83" s="887">
        <f>$E$24*$B$39*('7. Feasibility M1 - Reservorio'!R34+'7. Feasibility M1 - Reservorio'!R82)</f>
        <v>50634.022032000008</v>
      </c>
      <c r="V83" s="887">
        <f>$E$24*$B$39*('7. Feasibility M1 - Reservorio'!S34+'7. Feasibility M1 - Reservorio'!S82)</f>
        <v>-23753.573064000007</v>
      </c>
    </row>
    <row r="84" spans="1:22" x14ac:dyDescent="0.25">
      <c r="A84" s="917" t="s">
        <v>1938</v>
      </c>
      <c r="B84" s="871"/>
      <c r="C84" s="887"/>
      <c r="D84" s="887"/>
      <c r="E84" s="887"/>
      <c r="F84" s="887"/>
      <c r="G84" s="887">
        <f>$F$24*$B$39*('7. Feasibility M1 - Reservorio'!C34+'7. Feasibility M1 - Reservorio'!C82)</f>
        <v>-195998.92022598264</v>
      </c>
      <c r="H84" s="887">
        <f>$F$24*$B$39*('7. Feasibility M1 - Reservorio'!D34+'7. Feasibility M1 - Reservorio'!D82)</f>
        <v>17969.954824</v>
      </c>
      <c r="I84" s="887">
        <f>$F$24*$B$39*('7. Feasibility M1 - Reservorio'!E34+'7. Feasibility M1 - Reservorio'!E82)</f>
        <v>17800.834456000001</v>
      </c>
      <c r="J84" s="887">
        <f>$F$24*$B$39*('7. Feasibility M1 - Reservorio'!F34+'7. Feasibility M1 - Reservorio'!F82)</f>
        <v>26829.091359999999</v>
      </c>
      <c r="K84" s="887">
        <f>$F$24*$B$39*('7. Feasibility M1 - Reservorio'!G34+'7. Feasibility M1 - Reservorio'!G82)</f>
        <v>20838.310952000003</v>
      </c>
      <c r="L84" s="887">
        <f>$F$24*$B$39*('7. Feasibility M1 - Reservorio'!H34+'7. Feasibility M1 - Reservorio'!H82)</f>
        <v>30069.902512000004</v>
      </c>
      <c r="M84" s="887">
        <f>$F$24*$B$39*('7. Feasibility M1 - Reservorio'!I34+'7. Feasibility M1 - Reservorio'!I82)</f>
        <v>24934.684959999999</v>
      </c>
      <c r="N84" s="887">
        <f>$F$24*$B$39*('7. Feasibility M1 - Reservorio'!J34+'7. Feasibility M1 - Reservorio'!J82)</f>
        <v>28649.971863999999</v>
      </c>
      <c r="O84" s="887">
        <f>$F$24*$B$39*('7. Feasibility M1 - Reservorio'!K34+'7. Feasibility M1 - Reservorio'!K82)</f>
        <v>20622.344031999997</v>
      </c>
      <c r="P84" s="887">
        <f>$F$24*$B$39*('7. Feasibility M1 - Reservorio'!L34+'7. Feasibility M1 - Reservorio'!L82)</f>
        <v>44654.032256000006</v>
      </c>
      <c r="Q84" s="887">
        <f>$F$24*$B$39*('7. Feasibility M1 - Reservorio'!M34+'7. Feasibility M1 - Reservorio'!M82)</f>
        <v>-12505.073592000002</v>
      </c>
      <c r="R84" s="887">
        <f>$F$24*$B$39*('7. Feasibility M1 - Reservorio'!N34+'7. Feasibility M1 - Reservorio'!N82)</f>
        <v>-5624.2497359999998</v>
      </c>
      <c r="S84" s="887">
        <f>$F$24*$B$39*('7. Feasibility M1 - Reservorio'!O34+'7. Feasibility M1 - Reservorio'!O82)</f>
        <v>-6771.0537119999999</v>
      </c>
      <c r="T84" s="887">
        <f>$F$24*$B$39*('7. Feasibility M1 - Reservorio'!P34+'7. Feasibility M1 - Reservorio'!P82)</f>
        <v>-5624.2497359999998</v>
      </c>
      <c r="U84" s="887">
        <f>$F$24*$B$39*('7. Feasibility M1 - Reservorio'!Q34+'7. Feasibility M1 - Reservorio'!Q82)</f>
        <v>-6771.0537119999999</v>
      </c>
      <c r="V84" s="887">
        <f>$F$24*$B$39*('7. Feasibility M1 - Reservorio'!R34+'7. Feasibility M1 - Reservorio'!R82)</f>
        <v>16878.007344000001</v>
      </c>
    </row>
    <row r="85" spans="1:22" x14ac:dyDescent="0.25">
      <c r="A85" s="917" t="s">
        <v>1941</v>
      </c>
      <c r="B85" s="874"/>
      <c r="C85" s="887">
        <f>$B$24*$B$40*('8. Feasibility M2'!C34+'8. Feasibility M2'!C27)</f>
        <v>-611207.46408652351</v>
      </c>
      <c r="D85" s="875">
        <f>$B$24*$B$40*('8. Feasibility M2'!D34+'8. Feasibility M2'!D27)</f>
        <v>171616.89797000002</v>
      </c>
      <c r="E85" s="875">
        <f>$B$24*$B$40*('8. Feasibility M2'!E34+'8. Feasibility M2'!E27)</f>
        <v>281314.41940000001</v>
      </c>
      <c r="F85" s="875">
        <f>$B$24*$B$40*('8. Feasibility M2'!F34+'8. Feasibility M2'!F27)</f>
        <v>125012.26332000001</v>
      </c>
      <c r="G85" s="875">
        <f>$B$24*$B$40*('8. Feasibility M2'!G34+'8. Feasibility M2'!G27)</f>
        <v>249310.88882000002</v>
      </c>
      <c r="H85" s="875">
        <f>$B$24*$B$40*('8. Feasibility M2'!H34+'8. Feasibility M2'!H27)</f>
        <v>26740.838495000022</v>
      </c>
      <c r="I85" s="875">
        <f>$B$24*$B$40*('8. Feasibility M2'!I34+'8. Feasibility M2'!I27)</f>
        <v>56471.930864999995</v>
      </c>
      <c r="J85" s="875">
        <f>$B$24*$B$40*('8. Feasibility M2'!J34+'8. Feasibility M2'!J27)</f>
        <v>56028.615089999992</v>
      </c>
      <c r="K85" s="875">
        <f>$B$24*$B$40*('8. Feasibility M2'!K34+'8. Feasibility M2'!K27)</f>
        <v>22952.152019999983</v>
      </c>
      <c r="L85" s="875">
        <f>$B$24*$B$40*('8. Feasibility M2'!L34+'8. Feasibility M2'!L27)</f>
        <v>238365.24439000001</v>
      </c>
      <c r="M85" s="875">
        <f>$B$24*$B$40*('8. Feasibility M2'!M34+'8. Feasibility M2'!M27)</f>
        <v>238097.55284000005</v>
      </c>
      <c r="N85" s="875">
        <f>$B$24*$B$40*('8. Feasibility M2'!N34+'8. Feasibility M2'!N27)</f>
        <v>212810.29493500004</v>
      </c>
      <c r="O85" s="875">
        <f>$B$24*$B$40*('8. Feasibility M2'!O34+'8. Feasibility M2'!O27)</f>
        <v>238089.042415</v>
      </c>
      <c r="P85" s="875">
        <f>$B$24*$B$40*('8. Feasibility M2'!P34+'8. Feasibility M2'!P27)</f>
        <v>237821.35086499999</v>
      </c>
      <c r="Q85" s="875">
        <f>$B$24*$B$40*('8. Feasibility M2'!Q34+'8. Feasibility M2'!Q27)</f>
        <v>210602.22648500002</v>
      </c>
      <c r="R85" s="875">
        <f>$B$24*$B$40*('8. Feasibility M2'!R34+'8. Feasibility M2'!R27)</f>
        <v>236232.222415</v>
      </c>
      <c r="S85" s="875">
        <f>$B$24*$B$40*('8. Feasibility M2'!S34+'8. Feasibility M2'!S27)</f>
        <v>234735.16129000005</v>
      </c>
      <c r="T85" s="875">
        <f>$B$24*$B$40*('8. Feasibility M2'!T34+'8. Feasibility M2'!T27)</f>
        <v>234643.09396500004</v>
      </c>
      <c r="U85" s="875">
        <f>$B$24*$B$40*('8. Feasibility M2'!U34+'8. Feasibility M2'!U27)</f>
        <v>233672.90551499999</v>
      </c>
      <c r="V85" s="875">
        <f>$B$24*$B$40*('8. Feasibility M2'!V34+'8. Feasibility M2'!V27)</f>
        <v>233405.21396500003</v>
      </c>
    </row>
    <row r="86" spans="1:22" x14ac:dyDescent="0.25">
      <c r="A86" s="917" t="s">
        <v>1942</v>
      </c>
      <c r="B86" s="874"/>
      <c r="C86" s="875"/>
      <c r="D86" s="887">
        <f>$C$24*$B$40*('8. Feasibility M2'!C34+'8. Feasibility M2'!C27)</f>
        <v>-1222414.928173047</v>
      </c>
      <c r="E86" s="887">
        <f>$C$24*$B$40*('8. Feasibility M2'!D34+'8. Feasibility M2'!D27)</f>
        <v>343233.79594000004</v>
      </c>
      <c r="F86" s="887">
        <f>$C$24*$B$40*('8. Feasibility M2'!E34+'8. Feasibility M2'!E27)</f>
        <v>562628.83880000003</v>
      </c>
      <c r="G86" s="887">
        <f>$C$24*$B$40*('8. Feasibility M2'!F34+'8. Feasibility M2'!F27)</f>
        <v>250024.52664000003</v>
      </c>
      <c r="H86" s="887">
        <f>$C$24*$B$40*('8. Feasibility M2'!G34+'8. Feasibility M2'!G27)</f>
        <v>498621.77764000004</v>
      </c>
      <c r="I86" s="887">
        <f>$C$24*$B$40*('8. Feasibility M2'!H34+'8. Feasibility M2'!H27)</f>
        <v>53481.676990000044</v>
      </c>
      <c r="J86" s="887">
        <f>$C$24*$B$40*('8. Feasibility M2'!I34+'8. Feasibility M2'!I27)</f>
        <v>112943.86172999999</v>
      </c>
      <c r="K86" s="887">
        <f>$C$24*$B$40*('8. Feasibility M2'!J34+'8. Feasibility M2'!J27)</f>
        <v>112057.23017999998</v>
      </c>
      <c r="L86" s="887">
        <f>$C$24*$B$40*('8. Feasibility M2'!K34+'8. Feasibility M2'!K27)</f>
        <v>45904.304039999966</v>
      </c>
      <c r="M86" s="887">
        <f>$C$24*$B$40*('8. Feasibility M2'!L34+'8. Feasibility M2'!L27)</f>
        <v>476730.48878000001</v>
      </c>
      <c r="N86" s="887">
        <f>$C$24*$B$40*('8. Feasibility M2'!M34+'8. Feasibility M2'!M27)</f>
        <v>476195.1056800001</v>
      </c>
      <c r="O86" s="887">
        <f>$C$24*$B$40*('8. Feasibility M2'!N34+'8. Feasibility M2'!N27)</f>
        <v>425620.58987000008</v>
      </c>
      <c r="P86" s="887">
        <f>$C$24*$B$40*('8. Feasibility M2'!O34+'8. Feasibility M2'!O27)</f>
        <v>476178.08483000001</v>
      </c>
      <c r="Q86" s="887">
        <f>$C$24*$B$40*('8. Feasibility M2'!P34+'8. Feasibility M2'!P27)</f>
        <v>475642.70172999997</v>
      </c>
      <c r="R86" s="887">
        <f>$C$24*$B$40*('8. Feasibility M2'!Q34+'8. Feasibility M2'!Q27)</f>
        <v>421204.45297000004</v>
      </c>
      <c r="S86" s="887">
        <f>$C$24*$B$40*('8. Feasibility M2'!R34+'8. Feasibility M2'!R27)</f>
        <v>472464.44482999999</v>
      </c>
      <c r="T86" s="887">
        <f>$C$24*$B$40*('8. Feasibility M2'!S34+'8. Feasibility M2'!S27)</f>
        <v>469470.32258000009</v>
      </c>
      <c r="U86" s="887">
        <f>$C$24*$B$40*('8. Feasibility M2'!T34+'8. Feasibility M2'!T27)</f>
        <v>469286.18793000007</v>
      </c>
      <c r="V86" s="887">
        <f>$C$24*$B$40*('8. Feasibility M2'!U34+'8. Feasibility M2'!U27)</f>
        <v>467345.81102999998</v>
      </c>
    </row>
    <row r="87" spans="1:22" x14ac:dyDescent="0.25">
      <c r="A87" s="917" t="s">
        <v>1943</v>
      </c>
      <c r="B87" s="874"/>
      <c r="C87" s="875"/>
      <c r="D87" s="875"/>
      <c r="E87" s="875">
        <f>$D$24*$B$40*('8. Feasibility M2'!C34+'8. Feasibility M2'!C27)</f>
        <v>-1833622.3922595701</v>
      </c>
      <c r="F87" s="875">
        <f>$D$24*$B$40*('8. Feasibility M2'!D34+'8. Feasibility M2'!D27)</f>
        <v>514850.69390999997</v>
      </c>
      <c r="G87" s="875">
        <f>$D$24*$B$40*('8. Feasibility M2'!E34+'8. Feasibility M2'!E27)</f>
        <v>843943.25819999981</v>
      </c>
      <c r="H87" s="875">
        <f>$D$24*$B$40*('8. Feasibility M2'!F34+'8. Feasibility M2'!F27)</f>
        <v>375036.78995999997</v>
      </c>
      <c r="I87" s="875">
        <f>$D$24*$B$40*('8. Feasibility M2'!G34+'8. Feasibility M2'!G27)</f>
        <v>747932.66645999986</v>
      </c>
      <c r="J87" s="875">
        <f>$D$24*$B$40*('8. Feasibility M2'!H34+'8. Feasibility M2'!H27)</f>
        <v>80222.51548500004</v>
      </c>
      <c r="K87" s="875">
        <f>$D$24*$B$40*('8. Feasibility M2'!I34+'8. Feasibility M2'!I27)</f>
        <v>169415.79259499995</v>
      </c>
      <c r="L87" s="875">
        <f>$D$24*$B$40*('8. Feasibility M2'!J34+'8. Feasibility M2'!J27)</f>
        <v>168085.84526999993</v>
      </c>
      <c r="M87" s="875">
        <f>$D$24*$B$40*('8. Feasibility M2'!K34+'8. Feasibility M2'!K27)</f>
        <v>68856.456059999939</v>
      </c>
      <c r="N87" s="875">
        <f>$D$24*$B$40*('8. Feasibility M2'!L34+'8. Feasibility M2'!L27)</f>
        <v>715095.7331699999</v>
      </c>
      <c r="O87" s="875">
        <f>$D$24*$B$40*('8. Feasibility M2'!M34+'8. Feasibility M2'!M27)</f>
        <v>714292.65851999994</v>
      </c>
      <c r="P87" s="875">
        <f>$D$24*$B$40*('8. Feasibility M2'!N34+'8. Feasibility M2'!N27)</f>
        <v>638430.88480499992</v>
      </c>
      <c r="Q87" s="875">
        <f>$D$24*$B$40*('8. Feasibility M2'!O34+'8. Feasibility M2'!O27)</f>
        <v>714267.12724499987</v>
      </c>
      <c r="R87" s="875">
        <f>$D$24*$B$40*('8. Feasibility M2'!P34+'8. Feasibility M2'!P27)</f>
        <v>713464.05259499978</v>
      </c>
      <c r="S87" s="875">
        <f>$D$24*$B$40*('8. Feasibility M2'!Q34+'8. Feasibility M2'!Q27)</f>
        <v>631806.67945499986</v>
      </c>
      <c r="T87" s="875">
        <f>$D$24*$B$40*('8. Feasibility M2'!R34+'8. Feasibility M2'!R27)</f>
        <v>708696.66724499979</v>
      </c>
      <c r="U87" s="875">
        <f>$D$24*$B$40*('8. Feasibility M2'!S34+'8. Feasibility M2'!S27)</f>
        <v>704205.48387</v>
      </c>
      <c r="V87" s="875">
        <f>$D$24*$B$40*('8. Feasibility M2'!T34+'8. Feasibility M2'!T27)</f>
        <v>703929.28189499991</v>
      </c>
    </row>
    <row r="88" spans="1:22" x14ac:dyDescent="0.25">
      <c r="A88" s="917" t="s">
        <v>1943</v>
      </c>
      <c r="B88" s="874"/>
      <c r="C88" s="875"/>
      <c r="D88" s="875"/>
      <c r="E88" s="875"/>
      <c r="F88" s="875">
        <f>$E$24*$B$40*('8. Feasibility M2'!C34+'8. Feasibility M2'!C27)</f>
        <v>-1833622.3922595701</v>
      </c>
      <c r="G88" s="875">
        <f>$E$24*$B$40*('8. Feasibility M2'!D34+'8. Feasibility M2'!D27)</f>
        <v>514850.69390999997</v>
      </c>
      <c r="H88" s="875">
        <f>$E$24*$B$40*('8. Feasibility M2'!E34+'8. Feasibility M2'!E27)</f>
        <v>843943.25819999981</v>
      </c>
      <c r="I88" s="875">
        <f>$E$24*$B$40*('8. Feasibility M2'!F34+'8. Feasibility M2'!F27)</f>
        <v>375036.78995999997</v>
      </c>
      <c r="J88" s="875">
        <f>$E$24*$B$40*('8. Feasibility M2'!G34+'8. Feasibility M2'!G27)</f>
        <v>747932.66645999986</v>
      </c>
      <c r="K88" s="875">
        <f>$E$24*$B$40*('8. Feasibility M2'!H34+'8. Feasibility M2'!H27)</f>
        <v>80222.51548500004</v>
      </c>
      <c r="L88" s="875">
        <f>$E$24*$B$40*('8. Feasibility M2'!I34+'8. Feasibility M2'!I27)</f>
        <v>169415.79259499995</v>
      </c>
      <c r="M88" s="875">
        <f>$E$24*$B$40*('8. Feasibility M2'!J34+'8. Feasibility M2'!J27)</f>
        <v>168085.84526999993</v>
      </c>
      <c r="N88" s="875">
        <f>$E$24*$B$40*('8. Feasibility M2'!K34+'8. Feasibility M2'!K27)</f>
        <v>68856.456059999939</v>
      </c>
      <c r="O88" s="875">
        <f>$E$24*$B$40*('8. Feasibility M2'!L34+'8. Feasibility M2'!L27)</f>
        <v>715095.7331699999</v>
      </c>
      <c r="P88" s="875">
        <f>$E$24*$B$40*('8. Feasibility M2'!M34+'8. Feasibility M2'!M27)</f>
        <v>714292.65851999994</v>
      </c>
      <c r="Q88" s="875">
        <f>$E$24*$B$40*('8. Feasibility M2'!N34+'8. Feasibility M2'!N27)</f>
        <v>638430.88480499992</v>
      </c>
      <c r="R88" s="875">
        <f>$E$24*$B$40*('8. Feasibility M2'!O34+'8. Feasibility M2'!O27)</f>
        <v>714267.12724499987</v>
      </c>
      <c r="S88" s="875">
        <f>$E$24*$B$40*('8. Feasibility M2'!P34+'8. Feasibility M2'!P27)</f>
        <v>713464.05259499978</v>
      </c>
      <c r="T88" s="875">
        <f>$E$24*$B$40*('8. Feasibility M2'!Q34+'8. Feasibility M2'!Q27)</f>
        <v>631806.67945499986</v>
      </c>
      <c r="U88" s="875">
        <f>$E$24*$B$40*('8. Feasibility M2'!R34+'8. Feasibility M2'!R27)</f>
        <v>708696.66724499979</v>
      </c>
      <c r="V88" s="875">
        <f>$E$24*$B$40*('8. Feasibility M2'!S34+'8. Feasibility M2'!S27)</f>
        <v>704205.48387</v>
      </c>
    </row>
    <row r="89" spans="1:22" x14ac:dyDescent="0.25">
      <c r="A89" s="917" t="s">
        <v>1941</v>
      </c>
      <c r="B89" s="874"/>
      <c r="C89" s="875"/>
      <c r="D89" s="875"/>
      <c r="E89" s="875"/>
      <c r="F89" s="875"/>
      <c r="G89" s="875">
        <f>$F$24*$B$40*('8. Feasibility M2'!C34+'8. Feasibility M2'!C27)</f>
        <v>-611207.46408652351</v>
      </c>
      <c r="H89" s="875">
        <f>$F$24*$B$40*('8. Feasibility M2'!D34+'8. Feasibility M2'!D27)</f>
        <v>171616.89797000002</v>
      </c>
      <c r="I89" s="875">
        <f>$F$24*$B$40*('8. Feasibility M2'!E34+'8. Feasibility M2'!E27)</f>
        <v>281314.41940000001</v>
      </c>
      <c r="J89" s="875">
        <f>$F$24*$B$40*('8. Feasibility M2'!F34+'8. Feasibility M2'!F27)</f>
        <v>125012.26332000001</v>
      </c>
      <c r="K89" s="875">
        <f>$F$24*$B$40*('8. Feasibility M2'!G34+'8. Feasibility M2'!G27)</f>
        <v>249310.88882000002</v>
      </c>
      <c r="L89" s="875">
        <f>$F$24*$B$40*('8. Feasibility M2'!H34+'8. Feasibility M2'!H27)</f>
        <v>26740.838495000022</v>
      </c>
      <c r="M89" s="875">
        <f>$F$24*$B$40*('8. Feasibility M2'!I34+'8. Feasibility M2'!I27)</f>
        <v>56471.930864999995</v>
      </c>
      <c r="N89" s="875">
        <f>$F$24*$B$40*('8. Feasibility M2'!J34+'8. Feasibility M2'!J27)</f>
        <v>56028.615089999992</v>
      </c>
      <c r="O89" s="875">
        <f>$F$24*$B$40*('8. Feasibility M2'!K34+'8. Feasibility M2'!K27)</f>
        <v>22952.152019999983</v>
      </c>
      <c r="P89" s="875">
        <f>$F$24*$B$40*('8. Feasibility M2'!L34+'8. Feasibility M2'!L27)</f>
        <v>238365.24439000001</v>
      </c>
      <c r="Q89" s="875">
        <f>$F$24*$B$40*('8. Feasibility M2'!M34+'8. Feasibility M2'!M27)</f>
        <v>238097.55284000005</v>
      </c>
      <c r="R89" s="875">
        <f>$F$24*$B$40*('8. Feasibility M2'!N34+'8. Feasibility M2'!N27)</f>
        <v>212810.29493500004</v>
      </c>
      <c r="S89" s="875">
        <f>$F$24*$B$40*('8. Feasibility M2'!O34+'8. Feasibility M2'!O27)</f>
        <v>238089.042415</v>
      </c>
      <c r="T89" s="875">
        <f>$F$24*$B$40*('8. Feasibility M2'!P34+'8. Feasibility M2'!P27)</f>
        <v>237821.35086499999</v>
      </c>
      <c r="U89" s="875">
        <f>$F$24*$B$40*('8. Feasibility M2'!Q34+'8. Feasibility M2'!Q27)</f>
        <v>210602.22648500002</v>
      </c>
      <c r="V89" s="875">
        <f>$F$24*$B$40*('8. Feasibility M2'!R34+'8. Feasibility M2'!R27)</f>
        <v>236232.222415</v>
      </c>
    </row>
    <row r="90" spans="1:22" x14ac:dyDescent="0.25">
      <c r="A90" s="917" t="s">
        <v>1944</v>
      </c>
      <c r="B90" s="874"/>
      <c r="C90" s="875">
        <f>$B$24*$B$41*('9. Feasibility M3'!C34+'9. Feasibility M3'!C27)</f>
        <v>-1909599.9251667741</v>
      </c>
      <c r="D90" s="875">
        <f>$B$24*$B$41*('9. Feasibility M3'!D34+'9. Feasibility M3'!D27)</f>
        <v>-162906.149286</v>
      </c>
      <c r="E90" s="875">
        <f>$B$24*$B$41*('9. Feasibility M3'!E34+'9. Feasibility M3'!E27)</f>
        <v>-158042.98662599997</v>
      </c>
      <c r="F90" s="875">
        <f>$B$24*$B$41*('9. Feasibility M3'!F34+'9. Feasibility M3'!F27)</f>
        <v>-162095.62217599998</v>
      </c>
      <c r="G90" s="875">
        <f>$B$24*$B$41*('9. Feasibility M3'!G34+'9. Feasibility M3'!G27)</f>
        <v>-203939.645678</v>
      </c>
      <c r="H90" s="875">
        <f>$B$24*$B$41*('9. Feasibility M3'!H34+'9. Feasibility M3'!H27)</f>
        <v>-201677.11131200002</v>
      </c>
      <c r="I90" s="875">
        <f>$B$24*$B$41*('9. Feasibility M3'!I34+'9. Feasibility M3'!I27)</f>
        <v>-209782.38241200009</v>
      </c>
      <c r="J90" s="875">
        <f>$B$24*$B$41*('9. Feasibility M3'!J34+'9. Feasibility M3'!J27)</f>
        <v>7844114.1503375815</v>
      </c>
      <c r="K90" s="875">
        <f>$B$24*$B$41*('9. Feasibility M3'!K34+'9. Feasibility M3'!K27)</f>
        <v>-164830.58972400019</v>
      </c>
      <c r="L90" s="875">
        <f>$B$24*$B$41*('9. Feasibility M3'!L34+'9. Feasibility M3'!L27)</f>
        <v>-247573.77036400005</v>
      </c>
      <c r="M90" s="875">
        <f>$B$24*$B$41*('9. Feasibility M3'!M34+'9. Feasibility M3'!M27)</f>
        <v>-144567.41197399999</v>
      </c>
      <c r="N90" s="875">
        <f>$B$24*$B$41*('9. Feasibility M3'!N34+'9. Feasibility M3'!N27)</f>
        <v>11029691.40297821</v>
      </c>
      <c r="O90" s="875">
        <f>$B$24*$B$41*('9. Feasibility M3'!O34+'9. Feasibility M3'!O27)</f>
        <v>-132409.50532400006</v>
      </c>
      <c r="P90" s="875">
        <f>$B$24*$B$41*('9. Feasibility M3'!P34+'9. Feasibility M3'!P27)</f>
        <v>-131598.978214</v>
      </c>
      <c r="Q90" s="875">
        <f>$B$24*$B$41*('9. Feasibility M3'!Q34+'9. Feasibility M3'!Q27)</f>
        <v>10929758.10606421</v>
      </c>
      <c r="R90" s="875">
        <f>$B$24*$B$41*('9. Feasibility M3'!R34+'9. Feasibility M3'!R27)</f>
        <v>-124304.234224</v>
      </c>
      <c r="S90" s="875">
        <f>$B$24*$B$41*('9. Feasibility M3'!S34+'9. Feasibility M3'!S27)</f>
        <v>-128356.86977400008</v>
      </c>
      <c r="T90" s="875">
        <f>$B$24*$B$41*('9. Feasibility M3'!T34+'9. Feasibility M3'!T27)</f>
        <v>-128356.86977400008</v>
      </c>
      <c r="U90" s="875">
        <f>$B$24*$B$41*('9. Feasibility M3'!U34+'9. Feasibility M3'!U27)</f>
        <v>-132409.50532400006</v>
      </c>
      <c r="V90" s="875">
        <f>$B$24*$B$41*('9. Feasibility M3'!V34+'9. Feasibility M3'!V27)</f>
        <v>70725109.720286012</v>
      </c>
    </row>
    <row r="91" spans="1:22" x14ac:dyDescent="0.25">
      <c r="A91" s="917" t="s">
        <v>1945</v>
      </c>
      <c r="B91" s="874"/>
      <c r="C91" s="875"/>
      <c r="D91" s="875">
        <f>$C$24*$B$41*('9. Feasibility M3'!C34+'9. Feasibility M3'!C27)</f>
        <v>-3819199.8503335482</v>
      </c>
      <c r="E91" s="875">
        <f>$C$24*$B$41*('9. Feasibility M3'!D34+'9. Feasibility M3'!D27)</f>
        <v>-325812.298572</v>
      </c>
      <c r="F91" s="875">
        <f>$C$24*$B$41*('9. Feasibility M3'!E34+'9. Feasibility M3'!E27)</f>
        <v>-316085.97325199994</v>
      </c>
      <c r="G91" s="875">
        <f>$C$24*$B$41*('9. Feasibility M3'!F34+'9. Feasibility M3'!F27)</f>
        <v>-324191.24435199995</v>
      </c>
      <c r="H91" s="875">
        <f>$C$24*$B$41*('9. Feasibility M3'!G34+'9. Feasibility M3'!G27)</f>
        <v>-407879.291356</v>
      </c>
      <c r="I91" s="875">
        <f>$C$24*$B$41*('9. Feasibility M3'!H34+'9. Feasibility M3'!H27)</f>
        <v>-403354.22262400005</v>
      </c>
      <c r="J91" s="875">
        <f>$C$24*$B$41*('9. Feasibility M3'!I34+'9. Feasibility M3'!I27)</f>
        <v>-419564.76482400019</v>
      </c>
      <c r="K91" s="875">
        <f>$C$24*$B$41*('9. Feasibility M3'!J34+'9. Feasibility M3'!J27)</f>
        <v>15688228.300675163</v>
      </c>
      <c r="L91" s="875">
        <f>$C$24*$B$41*('9. Feasibility M3'!K34+'9. Feasibility M3'!K27)</f>
        <v>-329661.17944800039</v>
      </c>
      <c r="M91" s="875">
        <f>$C$24*$B$41*('9. Feasibility M3'!L34+'9. Feasibility M3'!L27)</f>
        <v>-495147.54072800011</v>
      </c>
      <c r="N91" s="875">
        <f>$C$24*$B$41*('9. Feasibility M3'!M34+'9. Feasibility M3'!M27)</f>
        <v>-289134.82394799998</v>
      </c>
      <c r="O91" s="875">
        <f>$C$24*$B$41*('9. Feasibility M3'!N34+'9. Feasibility M3'!N27)</f>
        <v>22059382.80595642</v>
      </c>
      <c r="P91" s="875">
        <f>$C$24*$B$41*('9. Feasibility M3'!O34+'9. Feasibility M3'!O27)</f>
        <v>-264819.01064800011</v>
      </c>
      <c r="Q91" s="875">
        <f>$C$24*$B$41*('9. Feasibility M3'!P34+'9. Feasibility M3'!P27)</f>
        <v>-263197.956428</v>
      </c>
      <c r="R91" s="875">
        <f>$C$24*$B$41*('9. Feasibility M3'!Q34+'9. Feasibility M3'!Q27)</f>
        <v>21859516.212128419</v>
      </c>
      <c r="S91" s="875">
        <f>$C$24*$B$41*('9. Feasibility M3'!R34+'9. Feasibility M3'!R27)</f>
        <v>-248608.468448</v>
      </c>
      <c r="T91" s="875">
        <f>$C$24*$B$41*('9. Feasibility M3'!S34+'9. Feasibility M3'!S27)</f>
        <v>-256713.73954800016</v>
      </c>
      <c r="U91" s="875">
        <f>$C$24*$B$41*('9. Feasibility M3'!T34+'9. Feasibility M3'!T27)</f>
        <v>-256713.73954800016</v>
      </c>
      <c r="V91" s="875">
        <f>$C$24*$B$41*('9. Feasibility M3'!U34+'9. Feasibility M3'!U27)</f>
        <v>-264819.01064800011</v>
      </c>
    </row>
    <row r="92" spans="1:22" x14ac:dyDescent="0.25">
      <c r="A92" s="917" t="s">
        <v>1946</v>
      </c>
      <c r="B92" s="874"/>
      <c r="C92" s="875"/>
      <c r="D92" s="875"/>
      <c r="E92" s="875">
        <f>$D$24*$B$41*('9. Feasibility M3'!C34+'9. Feasibility M3'!C27)</f>
        <v>-5728799.7755003218</v>
      </c>
      <c r="F92" s="875">
        <f>$D$24*$B$41*('9. Feasibility M3'!D34+'9. Feasibility M3'!D27)</f>
        <v>-488718.44785799994</v>
      </c>
      <c r="G92" s="875">
        <f>$D$24*$B$41*('9. Feasibility M3'!E34+'9. Feasibility M3'!E27)</f>
        <v>-474128.95987799985</v>
      </c>
      <c r="H92" s="875">
        <f>$D$24*$B$41*('9. Feasibility M3'!F34+'9. Feasibility M3'!F27)</f>
        <v>-486286.86652799981</v>
      </c>
      <c r="I92" s="875">
        <f>$D$24*$B$41*('9. Feasibility M3'!G34+'9. Feasibility M3'!G27)</f>
        <v>-611818.93703399994</v>
      </c>
      <c r="J92" s="875">
        <f>$D$24*$B$41*('9. Feasibility M3'!H34+'9. Feasibility M3'!H27)</f>
        <v>-605031.33393600001</v>
      </c>
      <c r="K92" s="875">
        <f>$D$24*$B$41*('9. Feasibility M3'!I34+'9. Feasibility M3'!I27)</f>
        <v>-629347.14723600016</v>
      </c>
      <c r="L92" s="875">
        <f>$D$24*$B$41*('9. Feasibility M3'!J34+'9. Feasibility M3'!J27)</f>
        <v>23532342.451012738</v>
      </c>
      <c r="M92" s="875">
        <f>$D$24*$B$41*('9. Feasibility M3'!K34+'9. Feasibility M3'!K27)</f>
        <v>-494491.76917200047</v>
      </c>
      <c r="N92" s="875">
        <f>$D$24*$B$41*('9. Feasibility M3'!L34+'9. Feasibility M3'!L27)</f>
        <v>-742721.31109199999</v>
      </c>
      <c r="O92" s="875">
        <f>$D$24*$B$41*('9. Feasibility M3'!M34+'9. Feasibility M3'!M27)</f>
        <v>-433702.23592199991</v>
      </c>
      <c r="P92" s="875">
        <f>$D$24*$B$41*('9. Feasibility M3'!N34+'9. Feasibility M3'!N27)</f>
        <v>33089074.208934624</v>
      </c>
      <c r="Q92" s="875">
        <f>$D$24*$B$41*('9. Feasibility M3'!O34+'9. Feasibility M3'!O27)</f>
        <v>-397228.51597200008</v>
      </c>
      <c r="R92" s="875">
        <f>$D$24*$B$41*('9. Feasibility M3'!P34+'9. Feasibility M3'!P27)</f>
        <v>-394796.93464199995</v>
      </c>
      <c r="S92" s="875">
        <f>$D$24*$B$41*('9. Feasibility M3'!Q34+'9. Feasibility M3'!Q27)</f>
        <v>32789274.318192624</v>
      </c>
      <c r="T92" s="875">
        <f>$D$24*$B$41*('9. Feasibility M3'!R34+'9. Feasibility M3'!R27)</f>
        <v>-372912.70267199993</v>
      </c>
      <c r="U92" s="875">
        <f>$D$24*$B$41*('9. Feasibility M3'!S34+'9. Feasibility M3'!S27)</f>
        <v>-385070.60932200012</v>
      </c>
      <c r="V92" s="875">
        <f>$D$24*$B$41*('9. Feasibility M3'!T34+'9. Feasibility M3'!T27)</f>
        <v>-385070.60932200012</v>
      </c>
    </row>
    <row r="93" spans="1:22" x14ac:dyDescent="0.25">
      <c r="A93" s="917" t="s">
        <v>1946</v>
      </c>
      <c r="B93" s="874"/>
      <c r="C93" s="875"/>
      <c r="D93" s="875"/>
      <c r="E93" s="875"/>
      <c r="F93" s="875">
        <f>$E$24*$B$41*('9. Feasibility M3'!C34+'9. Feasibility M3'!C27)</f>
        <v>-5728799.7755003218</v>
      </c>
      <c r="G93" s="875">
        <f>$E$24*$B$41*('9. Feasibility M3'!D34+'9. Feasibility M3'!D27)</f>
        <v>-488718.44785799994</v>
      </c>
      <c r="H93" s="875">
        <f>$E$24*$B$41*('9. Feasibility M3'!E34+'9. Feasibility M3'!E27)</f>
        <v>-474128.95987799985</v>
      </c>
      <c r="I93" s="875">
        <f>$E$24*$B$41*('9. Feasibility M3'!F34+'9. Feasibility M3'!F27)</f>
        <v>-486286.86652799981</v>
      </c>
      <c r="J93" s="875">
        <f>$E$24*$B$41*('9. Feasibility M3'!G34+'9. Feasibility M3'!G27)</f>
        <v>-611818.93703399994</v>
      </c>
      <c r="K93" s="875">
        <f>$E$24*$B$41*('9. Feasibility M3'!H34+'9. Feasibility M3'!H27)</f>
        <v>-605031.33393600001</v>
      </c>
      <c r="L93" s="875">
        <f>$E$24*$B$41*('9. Feasibility M3'!I34+'9. Feasibility M3'!I27)</f>
        <v>-629347.14723600016</v>
      </c>
      <c r="M93" s="875">
        <f>$E$24*$B$41*('9. Feasibility M3'!J34+'9. Feasibility M3'!J27)</f>
        <v>23532342.451012738</v>
      </c>
      <c r="N93" s="875">
        <f>$E$24*$B$41*('9. Feasibility M3'!K34+'9. Feasibility M3'!K27)</f>
        <v>-494491.76917200047</v>
      </c>
      <c r="O93" s="875">
        <f>$E$24*$B$41*('9. Feasibility M3'!L34+'9. Feasibility M3'!L27)</f>
        <v>-742721.31109199999</v>
      </c>
      <c r="P93" s="875">
        <f>$E$24*$B$41*('9. Feasibility M3'!M34+'9. Feasibility M3'!M27)</f>
        <v>-433702.23592199991</v>
      </c>
      <c r="Q93" s="875">
        <f>$E$24*$B$41*('9. Feasibility M3'!N34+'9. Feasibility M3'!N27)</f>
        <v>33089074.208934624</v>
      </c>
      <c r="R93" s="875">
        <f>$E$24*$B$41*('9. Feasibility M3'!O34+'9. Feasibility M3'!O27)</f>
        <v>-397228.51597200008</v>
      </c>
      <c r="S93" s="875">
        <f>$E$24*$B$41*('9. Feasibility M3'!P34+'9. Feasibility M3'!P27)</f>
        <v>-394796.93464199995</v>
      </c>
      <c r="T93" s="875">
        <f>$E$24*$B$41*('9. Feasibility M3'!Q34+'9. Feasibility M3'!Q27)</f>
        <v>32789274.318192624</v>
      </c>
      <c r="U93" s="875">
        <f>$E$24*$B$41*('9. Feasibility M3'!R34+'9. Feasibility M3'!R27)</f>
        <v>-372912.70267199993</v>
      </c>
      <c r="V93" s="875">
        <f>$E$24*$B$41*('9. Feasibility M3'!S34+'9. Feasibility M3'!S27)</f>
        <v>-385070.60932200012</v>
      </c>
    </row>
    <row r="94" spans="1:22" x14ac:dyDescent="0.25">
      <c r="A94" s="917" t="s">
        <v>1944</v>
      </c>
      <c r="B94" s="874"/>
      <c r="C94" s="875"/>
      <c r="D94" s="875"/>
      <c r="E94" s="875"/>
      <c r="F94" s="875"/>
      <c r="G94" s="875">
        <f>$F$24*$B$41*('9. Feasibility M3'!C34+'9. Feasibility M3'!C27)</f>
        <v>-1909599.9251667741</v>
      </c>
      <c r="H94" s="875">
        <f>$F$24*$B$41*('9. Feasibility M3'!D34+'9. Feasibility M3'!D27)</f>
        <v>-162906.149286</v>
      </c>
      <c r="I94" s="875">
        <f>$F$24*$B$41*('9. Feasibility M3'!E34+'9. Feasibility M3'!E27)</f>
        <v>-158042.98662599997</v>
      </c>
      <c r="J94" s="875">
        <f>$F$24*$B$41*('9. Feasibility M3'!F34+'9. Feasibility M3'!F27)</f>
        <v>-162095.62217599998</v>
      </c>
      <c r="K94" s="875">
        <f>$F$24*$B$41*('9. Feasibility M3'!G34+'9. Feasibility M3'!G27)</f>
        <v>-203939.645678</v>
      </c>
      <c r="L94" s="875">
        <f>$F$24*$B$41*('9. Feasibility M3'!H34+'9. Feasibility M3'!H27)</f>
        <v>-201677.11131200002</v>
      </c>
      <c r="M94" s="875">
        <f>$F$24*$B$41*('9. Feasibility M3'!I34+'9. Feasibility M3'!I27)</f>
        <v>-209782.38241200009</v>
      </c>
      <c r="N94" s="875">
        <f>$F$24*$B$41*('9. Feasibility M3'!J34+'9. Feasibility M3'!J27)</f>
        <v>7844114.1503375815</v>
      </c>
      <c r="O94" s="875">
        <f>$F$24*$B$41*('9. Feasibility M3'!K34+'9. Feasibility M3'!K27)</f>
        <v>-164830.58972400019</v>
      </c>
      <c r="P94" s="875">
        <f>$F$24*$B$41*('9. Feasibility M3'!L34+'9. Feasibility M3'!L27)</f>
        <v>-247573.77036400005</v>
      </c>
      <c r="Q94" s="875">
        <f>$F$24*$B$41*('9. Feasibility M3'!M34+'9. Feasibility M3'!M27)</f>
        <v>-144567.41197399999</v>
      </c>
      <c r="R94" s="875">
        <f>$F$24*$B$41*('9. Feasibility M3'!N34+'9. Feasibility M3'!N27)</f>
        <v>11029691.40297821</v>
      </c>
      <c r="S94" s="875">
        <f>$F$24*$B$41*('9. Feasibility M3'!O34+'9. Feasibility M3'!O27)</f>
        <v>-132409.50532400006</v>
      </c>
      <c r="T94" s="875">
        <f>$F$24*$B$41*('9. Feasibility M3'!P34+'9. Feasibility M3'!P27)</f>
        <v>-131598.978214</v>
      </c>
      <c r="U94" s="875">
        <f>$F$24*$B$41*('9. Feasibility M3'!Q34+'9. Feasibility M3'!Q27)</f>
        <v>10929758.10606421</v>
      </c>
      <c r="V94" s="875">
        <f>$F$24*$B$41*('9. Feasibility M3'!R34+'9. Feasibility M3'!R27)</f>
        <v>-124304.234224</v>
      </c>
    </row>
    <row r="95" spans="1:22" x14ac:dyDescent="0.25">
      <c r="A95" s="917" t="s">
        <v>1947</v>
      </c>
      <c r="B95" s="874"/>
      <c r="C95" s="875">
        <f>$B$24*$B$42*('10. Feasibility M4 - Riego'!C37+'10. Feasibility M4 - Riego'!C30)</f>
        <v>-301526.27009213745</v>
      </c>
      <c r="D95" s="875">
        <f>$B$24*$B$42*('10. Feasibility M4 - Riego'!D37+'10. Feasibility M4 - Riego'!D30)</f>
        <v>87149.557692400005</v>
      </c>
      <c r="E95" s="875">
        <f>$B$24*$B$42*('10. Feasibility M4 - Riego'!E37+'10. Feasibility M4 - Riego'!E30)</f>
        <v>-36171.774807599992</v>
      </c>
      <c r="F95" s="875">
        <f>$B$24*$B$42*('10. Feasibility M4 - Riego'!F37+'10. Feasibility M4 - Riego'!F30)</f>
        <v>-42326.138299999991</v>
      </c>
      <c r="G95" s="875">
        <f>$B$24*$B$42*('10. Feasibility M4 - Riego'!G37+'10. Feasibility M4 - Riego'!G30)</f>
        <v>575559.31840000011</v>
      </c>
      <c r="H95" s="875">
        <f>$B$24*$B$42*('10. Feasibility M4 - Riego'!H37+'10. Feasibility M4 - Riego'!H30)</f>
        <v>442853.84779999999</v>
      </c>
      <c r="I95" s="875">
        <f>$B$24*$B$42*('10. Feasibility M4 - Riego'!I37+'10. Feasibility M4 - Riego'!I30)</f>
        <v>421487.13780000014</v>
      </c>
      <c r="J95" s="875">
        <f>$B$24*$B$42*('10. Feasibility M4 - Riego'!J37+'10. Feasibility M4 - Riego'!J30)</f>
        <v>585396.39620000008</v>
      </c>
      <c r="K95" s="875">
        <f>$B$24*$B$42*('10. Feasibility M4 - Riego'!K37+'10. Feasibility M4 - Riego'!K30)</f>
        <v>444576.63520000002</v>
      </c>
      <c r="L95" s="875">
        <f>$B$24*$B$42*('10. Feasibility M4 - Riego'!L37+'10. Feasibility M4 - Riego'!L30)</f>
        <v>426598.18070000014</v>
      </c>
      <c r="M95" s="875">
        <f>$B$24*$B$42*('10. Feasibility M4 - Riego'!M37+'10. Feasibility M4 - Riego'!M30)</f>
        <v>629473.6422</v>
      </c>
      <c r="N95" s="875">
        <f>$B$24*$B$42*('10. Feasibility M4 - Riego'!N37+'10. Feasibility M4 - Riego'!N30)</f>
        <v>485703.07870000013</v>
      </c>
      <c r="O95" s="875">
        <f>$B$24*$B$42*('10. Feasibility M4 - Riego'!O37+'10. Feasibility M4 - Riego'!O30)</f>
        <v>471637.6382000001</v>
      </c>
      <c r="P95" s="875">
        <f>$B$24*$B$42*('10. Feasibility M4 - Riego'!P37+'10. Feasibility M4 - Riego'!P30)</f>
        <v>625735.5477</v>
      </c>
      <c r="Q95" s="875">
        <f>$B$24*$B$42*('10. Feasibility M4 - Riego'!Q37+'10. Feasibility M4 - Riego'!Q30)</f>
        <v>485265.62570000003</v>
      </c>
      <c r="R95" s="875">
        <f>$B$24*$B$42*('10. Feasibility M4 - Riego'!R37+'10. Feasibility M4 - Riego'!R30)</f>
        <v>471900.17170000018</v>
      </c>
      <c r="S95" s="875">
        <f>$B$24*$B$42*('10. Feasibility M4 - Riego'!S37+'10. Feasibility M4 - Riego'!S30)</f>
        <v>626173.00070000009</v>
      </c>
      <c r="T95" s="875">
        <f>$B$24*$B$42*('10. Feasibility M4 - Riego'!T37+'10. Feasibility M4 - Riego'!T30)</f>
        <v>485003.09220000007</v>
      </c>
      <c r="U95" s="875">
        <f>$B$24*$B$42*('10. Feasibility M4 - Riego'!U37+'10. Feasibility M4 - Riego'!U30)</f>
        <v>475200.81320000009</v>
      </c>
      <c r="V95" s="875">
        <f>$B$24*$B$42*('10. Feasibility M4 - Riego'!V37+'10. Feasibility M4 - Riego'!V30)</f>
        <v>632376.50380000006</v>
      </c>
    </row>
    <row r="96" spans="1:22" x14ac:dyDescent="0.25">
      <c r="A96" s="917" t="s">
        <v>1948</v>
      </c>
      <c r="B96" s="874"/>
      <c r="C96" s="875"/>
      <c r="D96" s="875">
        <f>$C$24*$B$42*('10. Feasibility M4 - Riego'!C37+'10. Feasibility M4 - Riego'!C30)</f>
        <v>-603052.5401842749</v>
      </c>
      <c r="E96" s="875">
        <f>$C$24*$B$42*('10. Feasibility M4 - Riego'!D37+'10. Feasibility M4 - Riego'!D30)</f>
        <v>174299.11538480001</v>
      </c>
      <c r="F96" s="875">
        <f>$C$24*$B$42*('10. Feasibility M4 - Riego'!E37+'10. Feasibility M4 - Riego'!E30)</f>
        <v>-72343.549615199983</v>
      </c>
      <c r="G96" s="875">
        <f>$C$24*$B$42*('10. Feasibility M4 - Riego'!F37+'10. Feasibility M4 - Riego'!F30)</f>
        <v>-84652.276599999983</v>
      </c>
      <c r="H96" s="875">
        <f>$C$24*$B$42*('10. Feasibility M4 - Riego'!G37+'10. Feasibility M4 - Riego'!G30)</f>
        <v>1151118.6368000002</v>
      </c>
      <c r="I96" s="875">
        <f>$C$24*$B$42*('10. Feasibility M4 - Riego'!H37+'10. Feasibility M4 - Riego'!H30)</f>
        <v>885707.69559999998</v>
      </c>
      <c r="J96" s="875">
        <f>$C$24*$B$42*('10. Feasibility M4 - Riego'!I37+'10. Feasibility M4 - Riego'!I30)</f>
        <v>842974.27560000028</v>
      </c>
      <c r="K96" s="875">
        <f>$C$24*$B$42*('10. Feasibility M4 - Riego'!J37+'10. Feasibility M4 - Riego'!J30)</f>
        <v>1170792.7924000002</v>
      </c>
      <c r="L96" s="875">
        <f>$C$24*$B$42*('10. Feasibility M4 - Riego'!K37+'10. Feasibility M4 - Riego'!K30)</f>
        <v>889153.27040000004</v>
      </c>
      <c r="M96" s="875">
        <f>$C$24*$B$42*('10. Feasibility M4 - Riego'!L37+'10. Feasibility M4 - Riego'!L30)</f>
        <v>853196.36140000029</v>
      </c>
      <c r="N96" s="875">
        <f>$C$24*$B$42*('10. Feasibility M4 - Riego'!M37+'10. Feasibility M4 - Riego'!M30)</f>
        <v>1258947.2844</v>
      </c>
      <c r="O96" s="875">
        <f>$C$24*$B$42*('10. Feasibility M4 - Riego'!N37+'10. Feasibility M4 - Riego'!N30)</f>
        <v>971406.15740000026</v>
      </c>
      <c r="P96" s="875">
        <f>$C$24*$B$42*('10. Feasibility M4 - Riego'!O37+'10. Feasibility M4 - Riego'!O30)</f>
        <v>943275.27640000021</v>
      </c>
      <c r="Q96" s="875">
        <f>$C$24*$B$42*('10. Feasibility M4 - Riego'!P37+'10. Feasibility M4 - Riego'!P30)</f>
        <v>1251471.0954</v>
      </c>
      <c r="R96" s="875">
        <f>$C$24*$B$42*('10. Feasibility M4 - Riego'!Q37+'10. Feasibility M4 - Riego'!Q30)</f>
        <v>970531.25140000007</v>
      </c>
      <c r="S96" s="875">
        <f>$C$24*$B$42*('10. Feasibility M4 - Riego'!R37+'10. Feasibility M4 - Riego'!R30)</f>
        <v>943800.34340000036</v>
      </c>
      <c r="T96" s="875">
        <f>$C$24*$B$42*('10. Feasibility M4 - Riego'!S37+'10. Feasibility M4 - Riego'!S30)</f>
        <v>1252346.0014000002</v>
      </c>
      <c r="U96" s="875">
        <f>$C$24*$B$42*('10. Feasibility M4 - Riego'!T37+'10. Feasibility M4 - Riego'!T30)</f>
        <v>970006.18440000014</v>
      </c>
      <c r="V96" s="875">
        <f>$C$24*$B$42*('10. Feasibility M4 - Riego'!U37+'10. Feasibility M4 - Riego'!U30)</f>
        <v>950401.62640000018</v>
      </c>
    </row>
    <row r="97" spans="1:22" x14ac:dyDescent="0.25">
      <c r="A97" s="917" t="s">
        <v>1949</v>
      </c>
      <c r="B97" s="874"/>
      <c r="C97" s="875"/>
      <c r="D97" s="875"/>
      <c r="E97" s="875">
        <f>$D$24*$B$42*('10. Feasibility M4 - Riego'!C37+'10. Feasibility M4 - Riego'!C30)</f>
        <v>-904578.81027641229</v>
      </c>
      <c r="F97" s="875">
        <f>$D$24*$B$42*('10. Feasibility M4 - Riego'!D37+'10. Feasibility M4 - Riego'!D30)</f>
        <v>261448.67307720002</v>
      </c>
      <c r="G97" s="875">
        <f>$D$24*$B$42*('10. Feasibility M4 - Riego'!E37+'10. Feasibility M4 - Riego'!E30)</f>
        <v>-108515.32442279995</v>
      </c>
      <c r="H97" s="875">
        <f>$D$24*$B$42*('10. Feasibility M4 - Riego'!F37+'10. Feasibility M4 - Riego'!F30)</f>
        <v>-126978.41489999996</v>
      </c>
      <c r="I97" s="875">
        <f>$D$24*$B$42*('10. Feasibility M4 - Riego'!G37+'10. Feasibility M4 - Riego'!G30)</f>
        <v>1726677.9552000002</v>
      </c>
      <c r="J97" s="875">
        <f>$D$24*$B$42*('10. Feasibility M4 - Riego'!H37+'10. Feasibility M4 - Riego'!H30)</f>
        <v>1328561.5433999998</v>
      </c>
      <c r="K97" s="875">
        <f>$D$24*$B$42*('10. Feasibility M4 - Riego'!I37+'10. Feasibility M4 - Riego'!I30)</f>
        <v>1264461.4134000004</v>
      </c>
      <c r="L97" s="875">
        <f>$D$24*$B$42*('10. Feasibility M4 - Riego'!J37+'10. Feasibility M4 - Riego'!J30)</f>
        <v>1756189.1886</v>
      </c>
      <c r="M97" s="875">
        <f>$D$24*$B$42*('10. Feasibility M4 - Riego'!K37+'10. Feasibility M4 - Riego'!K30)</f>
        <v>1333729.9055999999</v>
      </c>
      <c r="N97" s="875">
        <f>$D$24*$B$42*('10. Feasibility M4 - Riego'!L37+'10. Feasibility M4 - Riego'!L30)</f>
        <v>1279794.5421000002</v>
      </c>
      <c r="O97" s="875">
        <f>$D$24*$B$42*('10. Feasibility M4 - Riego'!M37+'10. Feasibility M4 - Riego'!M30)</f>
        <v>1888420.9265999999</v>
      </c>
      <c r="P97" s="875">
        <f>$D$24*$B$42*('10. Feasibility M4 - Riego'!N37+'10. Feasibility M4 - Riego'!N30)</f>
        <v>1457109.2361000001</v>
      </c>
      <c r="Q97" s="875">
        <f>$D$24*$B$42*('10. Feasibility M4 - Riego'!O37+'10. Feasibility M4 - Riego'!O30)</f>
        <v>1414912.9146000003</v>
      </c>
      <c r="R97" s="875">
        <f>$D$24*$B$42*('10. Feasibility M4 - Riego'!P37+'10. Feasibility M4 - Riego'!P30)</f>
        <v>1877206.6431</v>
      </c>
      <c r="S97" s="875">
        <f>$D$24*$B$42*('10. Feasibility M4 - Riego'!Q37+'10. Feasibility M4 - Riego'!Q30)</f>
        <v>1455796.8770999999</v>
      </c>
      <c r="T97" s="875">
        <f>$D$24*$B$42*('10. Feasibility M4 - Riego'!R37+'10. Feasibility M4 - Riego'!R30)</f>
        <v>1415700.5151000004</v>
      </c>
      <c r="U97" s="875">
        <f>$D$24*$B$42*('10. Feasibility M4 - Riego'!S37+'10. Feasibility M4 - Riego'!S30)</f>
        <v>1878519.0020999999</v>
      </c>
      <c r="V97" s="875">
        <f>$D$24*$B$42*('10. Feasibility M4 - Riego'!T37+'10. Feasibility M4 - Riego'!T30)</f>
        <v>1455009.2766000002</v>
      </c>
    </row>
    <row r="98" spans="1:22" x14ac:dyDescent="0.25">
      <c r="A98" s="917" t="s">
        <v>1949</v>
      </c>
      <c r="B98" s="874"/>
      <c r="C98" s="875"/>
      <c r="D98" s="875"/>
      <c r="E98" s="875"/>
      <c r="F98" s="875">
        <f>$E$24*$B$42*('10. Feasibility M4 - Riego'!C37+'10. Feasibility M4 - Riego'!C30)</f>
        <v>-904578.81027641229</v>
      </c>
      <c r="G98" s="875">
        <f>$E$24*$B$42*('10. Feasibility M4 - Riego'!D37+'10. Feasibility M4 - Riego'!D30)</f>
        <v>261448.67307720002</v>
      </c>
      <c r="H98" s="875">
        <f>$E$24*$B$42*('10. Feasibility M4 - Riego'!E37+'10. Feasibility M4 - Riego'!E30)</f>
        <v>-108515.32442279995</v>
      </c>
      <c r="I98" s="875">
        <f>$E$24*$B$42*('10. Feasibility M4 - Riego'!F37+'10. Feasibility M4 - Riego'!F30)</f>
        <v>-126978.41489999996</v>
      </c>
      <c r="J98" s="875">
        <f>$E$24*$B$42*('10. Feasibility M4 - Riego'!G37+'10. Feasibility M4 - Riego'!G30)</f>
        <v>1726677.9552000002</v>
      </c>
      <c r="K98" s="875">
        <f>$E$24*$B$42*('10. Feasibility M4 - Riego'!H37+'10. Feasibility M4 - Riego'!H30)</f>
        <v>1328561.5433999998</v>
      </c>
      <c r="L98" s="875">
        <f>$E$24*$B$42*('10. Feasibility M4 - Riego'!I37+'10. Feasibility M4 - Riego'!I30)</f>
        <v>1264461.4134000004</v>
      </c>
      <c r="M98" s="875">
        <f>$E$24*$B$42*('10. Feasibility M4 - Riego'!J37+'10. Feasibility M4 - Riego'!J30)</f>
        <v>1756189.1886</v>
      </c>
      <c r="N98" s="875">
        <f>$E$24*$B$42*('10. Feasibility M4 - Riego'!K37+'10. Feasibility M4 - Riego'!K30)</f>
        <v>1333729.9055999999</v>
      </c>
      <c r="O98" s="875">
        <f>$E$24*$B$42*('10. Feasibility M4 - Riego'!L37+'10. Feasibility M4 - Riego'!L30)</f>
        <v>1279794.5421000002</v>
      </c>
      <c r="P98" s="875">
        <f>$E$24*$B$42*('10. Feasibility M4 - Riego'!M37+'10. Feasibility M4 - Riego'!M30)</f>
        <v>1888420.9265999999</v>
      </c>
      <c r="Q98" s="875">
        <f>$E$24*$B$42*('10. Feasibility M4 - Riego'!N37+'10. Feasibility M4 - Riego'!N30)</f>
        <v>1457109.2361000001</v>
      </c>
      <c r="R98" s="875">
        <f>$E$24*$B$42*('10. Feasibility M4 - Riego'!O37+'10. Feasibility M4 - Riego'!O30)</f>
        <v>1414912.9146000003</v>
      </c>
      <c r="S98" s="875">
        <f>$E$24*$B$42*('10. Feasibility M4 - Riego'!P37+'10. Feasibility M4 - Riego'!P30)</f>
        <v>1877206.6431</v>
      </c>
      <c r="T98" s="875">
        <f>$E$24*$B$42*('10. Feasibility M4 - Riego'!Q37+'10. Feasibility M4 - Riego'!Q30)</f>
        <v>1455796.8770999999</v>
      </c>
      <c r="U98" s="875">
        <f>$E$24*$B$42*('10. Feasibility M4 - Riego'!R37+'10. Feasibility M4 - Riego'!R30)</f>
        <v>1415700.5151000004</v>
      </c>
      <c r="V98" s="875">
        <f>$E$24*$B$42*('10. Feasibility M4 - Riego'!S37+'10. Feasibility M4 - Riego'!S30)</f>
        <v>1878519.0020999999</v>
      </c>
    </row>
    <row r="99" spans="1:22" x14ac:dyDescent="0.25">
      <c r="A99" s="917" t="s">
        <v>1947</v>
      </c>
      <c r="B99" s="874"/>
      <c r="C99" s="875"/>
      <c r="D99" s="875"/>
      <c r="E99" s="875"/>
      <c r="F99" s="875"/>
      <c r="G99" s="875">
        <f>$F$24*$B$42*('10. Feasibility M4 - Riego'!C37+'10. Feasibility M4 - Riego'!C30)</f>
        <v>-301526.27009213745</v>
      </c>
      <c r="H99" s="875">
        <f>$F$24*$B$42*('10. Feasibility M4 - Riego'!D37+'10. Feasibility M4 - Riego'!D30)</f>
        <v>87149.557692400005</v>
      </c>
      <c r="I99" s="875">
        <f>$F$24*$B$42*('10. Feasibility M4 - Riego'!E37+'10. Feasibility M4 - Riego'!E30)</f>
        <v>-36171.774807599992</v>
      </c>
      <c r="J99" s="875">
        <f>$F$24*$B$42*('10. Feasibility M4 - Riego'!F37+'10. Feasibility M4 - Riego'!F30)</f>
        <v>-42326.138299999991</v>
      </c>
      <c r="K99" s="875">
        <f>$F$24*$B$42*('10. Feasibility M4 - Riego'!G37+'10. Feasibility M4 - Riego'!G30)</f>
        <v>575559.31840000011</v>
      </c>
      <c r="L99" s="875">
        <f>$F$24*$B$42*('10. Feasibility M4 - Riego'!H37+'10. Feasibility M4 - Riego'!H30)</f>
        <v>442853.84779999999</v>
      </c>
      <c r="M99" s="875">
        <f>$F$24*$B$42*('10. Feasibility M4 - Riego'!I37+'10. Feasibility M4 - Riego'!I30)</f>
        <v>421487.13780000014</v>
      </c>
      <c r="N99" s="875">
        <f>$F$24*$B$42*('10. Feasibility M4 - Riego'!J37+'10. Feasibility M4 - Riego'!J30)</f>
        <v>585396.39620000008</v>
      </c>
      <c r="O99" s="875">
        <f>$F$24*$B$42*('10. Feasibility M4 - Riego'!K37+'10. Feasibility M4 - Riego'!K30)</f>
        <v>444576.63520000002</v>
      </c>
      <c r="P99" s="875">
        <f>$F$24*$B$42*('10. Feasibility M4 - Riego'!L37+'10. Feasibility M4 - Riego'!L30)</f>
        <v>426598.18070000014</v>
      </c>
      <c r="Q99" s="875">
        <f>$F$24*$B$42*('10. Feasibility M4 - Riego'!M37+'10. Feasibility M4 - Riego'!M30)</f>
        <v>629473.6422</v>
      </c>
      <c r="R99" s="875">
        <f>$F$24*$B$42*('10. Feasibility M4 - Riego'!N37+'10. Feasibility M4 - Riego'!N30)</f>
        <v>485703.07870000013</v>
      </c>
      <c r="S99" s="875">
        <f>$F$24*$B$42*('10. Feasibility M4 - Riego'!O37+'10. Feasibility M4 - Riego'!O30)</f>
        <v>471637.6382000001</v>
      </c>
      <c r="T99" s="875">
        <f>$F$24*$B$42*('10. Feasibility M4 - Riego'!P37+'10. Feasibility M4 - Riego'!P30)</f>
        <v>625735.5477</v>
      </c>
      <c r="U99" s="875">
        <f>$F$24*$B$42*('10. Feasibility M4 - Riego'!Q37+'10. Feasibility M4 - Riego'!Q30)</f>
        <v>485265.62570000003</v>
      </c>
      <c r="V99" s="875">
        <f>$F$24*$B$42*('10. Feasibility M4 - Riego'!R37+'10. Feasibility M4 - Riego'!R30)</f>
        <v>471900.17170000018</v>
      </c>
    </row>
    <row r="100" spans="1:22" x14ac:dyDescent="0.25">
      <c r="A100" s="917" t="s">
        <v>1950</v>
      </c>
      <c r="B100" s="874"/>
      <c r="C100" s="875">
        <f>$B$24*$B$43*('10. Feasibility M4 - Reservorio'!C37+'10. Feasibility M4 - Reservorio'!C30)</f>
        <v>-221989.88185022891</v>
      </c>
      <c r="D100" s="875">
        <f>$B$24*$B$43*('10. Feasibility M4 - Reservorio'!D37+'10. Feasibility M4 - Reservorio'!D30)</f>
        <v>43307.837160000003</v>
      </c>
      <c r="E100" s="875">
        <f>$B$24*$B$43*('10. Feasibility M4 - Reservorio'!E37+'10. Feasibility M4 - Reservorio'!E30)</f>
        <v>-16653.912839999983</v>
      </c>
      <c r="F100" s="875">
        <f>$B$24*$B$43*('10. Feasibility M4 - Reservorio'!F37+'10. Feasibility M4 - Reservorio'!F30)</f>
        <v>-19646.309999999983</v>
      </c>
      <c r="G100" s="875">
        <f>$B$24*$B$43*('10. Feasibility M4 - Reservorio'!G37+'10. Feasibility M4 - Reservorio'!G30)</f>
        <v>280784.22000000003</v>
      </c>
      <c r="H100" s="875">
        <f>$B$24*$B$43*('10. Feasibility M4 - Reservorio'!H37+'10. Feasibility M4 - Reservorio'!H30)</f>
        <v>216259.68000000002</v>
      </c>
      <c r="I100" s="875">
        <f>$B$24*$B$43*('10. Feasibility M4 - Reservorio'!I37+'10. Feasibility M4 - Reservorio'!I30)</f>
        <v>205870.68000000005</v>
      </c>
      <c r="J100" s="875">
        <f>$B$24*$B$43*('10. Feasibility M4 - Reservorio'!J37+'10. Feasibility M4 - Reservorio'!J30)</f>
        <v>285567.24</v>
      </c>
      <c r="K100" s="875">
        <f>$B$24*$B$43*('10. Feasibility M4 - Reservorio'!K37+'10. Feasibility M4 - Reservorio'!K30)</f>
        <v>217097.34000000003</v>
      </c>
      <c r="L100" s="875">
        <f>$B$24*$B$43*('10. Feasibility M4 - Reservorio'!L37+'10. Feasibility M4 - Reservorio'!L30)</f>
        <v>208355.79000000004</v>
      </c>
      <c r="M100" s="875">
        <f>$B$24*$B$43*('10. Feasibility M4 - Reservorio'!M37+'10. Feasibility M4 - Reservorio'!M30)</f>
        <v>306064.98</v>
      </c>
      <c r="N100" s="875">
        <f>$B$24*$B$43*('10. Feasibility M4 - Reservorio'!N37+'10. Feasibility M4 - Reservorio'!N30)</f>
        <v>236160.33000000005</v>
      </c>
      <c r="O100" s="875">
        <f>$B$24*$B$43*('10. Feasibility M4 - Reservorio'!O37+'10. Feasibility M4 - Reservorio'!O30)</f>
        <v>229321.38000000003</v>
      </c>
      <c r="P100" s="875">
        <f>$B$24*$B$43*('10. Feasibility M4 - Reservorio'!P37+'10. Feasibility M4 - Reservorio'!P30)</f>
        <v>304247.43</v>
      </c>
      <c r="Q100" s="875">
        <f>$B$24*$B$43*('10. Feasibility M4 - Reservorio'!Q37+'10. Feasibility M4 - Reservorio'!Q30)</f>
        <v>235947.63</v>
      </c>
      <c r="R100" s="875">
        <f>$B$24*$B$43*('10. Feasibility M4 - Reservorio'!R37+'10. Feasibility M4 - Reservorio'!R30)</f>
        <v>229449.03000000006</v>
      </c>
      <c r="S100" s="875">
        <f>$B$24*$B$43*('10. Feasibility M4 - Reservorio'!S37+'10. Feasibility M4 - Reservorio'!S30)</f>
        <v>304460.13</v>
      </c>
      <c r="T100" s="875">
        <f>$B$24*$B$43*('10. Feasibility M4 - Reservorio'!T37+'10. Feasibility M4 - Reservorio'!T30)</f>
        <v>235819.98000000004</v>
      </c>
      <c r="U100" s="875">
        <f>$B$24*$B$43*('10. Feasibility M4 - Reservorio'!U37+'10. Feasibility M4 - Reservorio'!U30)</f>
        <v>231053.88000000003</v>
      </c>
      <c r="V100" s="875">
        <f>$B$24*$B$43*('10. Feasibility M4 - Reservorio'!V37+'10. Feasibility M4 - Reservorio'!V30)</f>
        <v>307476.42</v>
      </c>
    </row>
    <row r="101" spans="1:22" x14ac:dyDescent="0.25">
      <c r="A101" s="917" t="s">
        <v>1951</v>
      </c>
      <c r="B101" s="874"/>
      <c r="C101" s="875"/>
      <c r="D101" s="875">
        <f>$C$24*$B$43*('10. Feasibility M4 - Reservorio'!C37+'10. Feasibility M4 - Reservorio'!C30)</f>
        <v>-443979.76370045781</v>
      </c>
      <c r="E101" s="875">
        <f>$C$24*$B$43*('10. Feasibility M4 - Reservorio'!D37+'10. Feasibility M4 - Reservorio'!D30)</f>
        <v>86615.674320000006</v>
      </c>
      <c r="F101" s="875">
        <f>$C$24*$B$43*('10. Feasibility M4 - Reservorio'!E37+'10. Feasibility M4 - Reservorio'!E30)</f>
        <v>-33307.825679999965</v>
      </c>
      <c r="G101" s="875">
        <f>$C$24*$B$43*('10. Feasibility M4 - Reservorio'!F37+'10. Feasibility M4 - Reservorio'!F30)</f>
        <v>-39292.619999999966</v>
      </c>
      <c r="H101" s="875">
        <f>$C$24*$B$43*('10. Feasibility M4 - Reservorio'!G37+'10. Feasibility M4 - Reservorio'!G30)</f>
        <v>561568.44000000006</v>
      </c>
      <c r="I101" s="875">
        <f>$C$24*$B$43*('10. Feasibility M4 - Reservorio'!H37+'10. Feasibility M4 - Reservorio'!H30)</f>
        <v>432519.36000000004</v>
      </c>
      <c r="J101" s="875">
        <f>$C$24*$B$43*('10. Feasibility M4 - Reservorio'!I37+'10. Feasibility M4 - Reservorio'!I30)</f>
        <v>411741.3600000001</v>
      </c>
      <c r="K101" s="875">
        <f>$C$24*$B$43*('10. Feasibility M4 - Reservorio'!J37+'10. Feasibility M4 - Reservorio'!J30)</f>
        <v>571134.48</v>
      </c>
      <c r="L101" s="875">
        <f>$C$24*$B$43*('10. Feasibility M4 - Reservorio'!K37+'10. Feasibility M4 - Reservorio'!K30)</f>
        <v>434194.68000000005</v>
      </c>
      <c r="M101" s="875">
        <f>$C$24*$B$43*('10. Feasibility M4 - Reservorio'!L37+'10. Feasibility M4 - Reservorio'!L30)</f>
        <v>416711.58000000007</v>
      </c>
      <c r="N101" s="875">
        <f>$C$24*$B$43*('10. Feasibility M4 - Reservorio'!M37+'10. Feasibility M4 - Reservorio'!M30)</f>
        <v>612129.96</v>
      </c>
      <c r="O101" s="875">
        <f>$C$24*$B$43*('10. Feasibility M4 - Reservorio'!N37+'10. Feasibility M4 - Reservorio'!N30)</f>
        <v>472320.66000000009</v>
      </c>
      <c r="P101" s="875">
        <f>$C$24*$B$43*('10. Feasibility M4 - Reservorio'!O37+'10. Feasibility M4 - Reservorio'!O30)</f>
        <v>458642.76000000007</v>
      </c>
      <c r="Q101" s="875">
        <f>$C$24*$B$43*('10. Feasibility M4 - Reservorio'!P37+'10. Feasibility M4 - Reservorio'!P30)</f>
        <v>608494.86</v>
      </c>
      <c r="R101" s="875">
        <f>$C$24*$B$43*('10. Feasibility M4 - Reservorio'!Q37+'10. Feasibility M4 - Reservorio'!Q30)</f>
        <v>471895.26</v>
      </c>
      <c r="S101" s="875">
        <f>$C$24*$B$43*('10. Feasibility M4 - Reservorio'!R37+'10. Feasibility M4 - Reservorio'!R30)</f>
        <v>458898.06000000011</v>
      </c>
      <c r="T101" s="875">
        <f>$C$24*$B$43*('10. Feasibility M4 - Reservorio'!S37+'10. Feasibility M4 - Reservorio'!S30)</f>
        <v>608920.26</v>
      </c>
      <c r="U101" s="875">
        <f>$C$24*$B$43*('10. Feasibility M4 - Reservorio'!T37+'10. Feasibility M4 - Reservorio'!T30)</f>
        <v>471639.96000000008</v>
      </c>
      <c r="V101" s="875">
        <f>$C$24*$B$43*('10. Feasibility M4 - Reservorio'!U37+'10. Feasibility M4 - Reservorio'!U30)</f>
        <v>462107.76000000007</v>
      </c>
    </row>
    <row r="102" spans="1:22" x14ac:dyDescent="0.25">
      <c r="A102" s="917" t="s">
        <v>1952</v>
      </c>
      <c r="B102" s="874"/>
      <c r="C102" s="875"/>
      <c r="D102" s="875"/>
      <c r="E102" s="875">
        <f>$D$24*$B$43*('10. Feasibility M4 - Reservorio'!C37+'10. Feasibility M4 - Reservorio'!C30)</f>
        <v>-665969.64555068675</v>
      </c>
      <c r="F102" s="875">
        <f>$D$24*$B$43*('10. Feasibility M4 - Reservorio'!D37+'10. Feasibility M4 - Reservorio'!D30)</f>
        <v>129923.51148000002</v>
      </c>
      <c r="G102" s="875">
        <f>$D$24*$B$43*('10. Feasibility M4 - Reservorio'!E37+'10. Feasibility M4 - Reservorio'!E30)</f>
        <v>-49961.738519999955</v>
      </c>
      <c r="H102" s="875">
        <f>$D$24*$B$43*('10. Feasibility M4 - Reservorio'!F37+'10. Feasibility M4 - Reservorio'!F30)</f>
        <v>-58938.929999999957</v>
      </c>
      <c r="I102" s="875">
        <f>$D$24*$B$43*('10. Feasibility M4 - Reservorio'!G37+'10. Feasibility M4 - Reservorio'!G30)</f>
        <v>842352.66</v>
      </c>
      <c r="J102" s="875">
        <f>$D$24*$B$43*('10. Feasibility M4 - Reservorio'!H37+'10. Feasibility M4 - Reservorio'!H30)</f>
        <v>648779.04</v>
      </c>
      <c r="K102" s="875">
        <f>$D$24*$B$43*('10. Feasibility M4 - Reservorio'!I37+'10. Feasibility M4 - Reservorio'!I30)</f>
        <v>617612.04000000015</v>
      </c>
      <c r="L102" s="875">
        <f>$D$24*$B$43*('10. Feasibility M4 - Reservorio'!J37+'10. Feasibility M4 - Reservorio'!J30)</f>
        <v>856701.72</v>
      </c>
      <c r="M102" s="875">
        <f>$D$24*$B$43*('10. Feasibility M4 - Reservorio'!K37+'10. Feasibility M4 - Reservorio'!K30)</f>
        <v>651292.02</v>
      </c>
      <c r="N102" s="875">
        <f>$D$24*$B$43*('10. Feasibility M4 - Reservorio'!L37+'10. Feasibility M4 - Reservorio'!L30)</f>
        <v>625067.37000000011</v>
      </c>
      <c r="O102" s="875">
        <f>$D$24*$B$43*('10. Feasibility M4 - Reservorio'!M37+'10. Feasibility M4 - Reservorio'!M30)</f>
        <v>918194.94</v>
      </c>
      <c r="P102" s="875">
        <f>$D$24*$B$43*('10. Feasibility M4 - Reservorio'!N37+'10. Feasibility M4 - Reservorio'!N30)</f>
        <v>708480.99000000011</v>
      </c>
      <c r="Q102" s="875">
        <f>$D$24*$B$43*('10. Feasibility M4 - Reservorio'!O37+'10. Feasibility M4 - Reservorio'!O30)</f>
        <v>687964.14000000013</v>
      </c>
      <c r="R102" s="875">
        <f>$D$24*$B$43*('10. Feasibility M4 - Reservorio'!P37+'10. Feasibility M4 - Reservorio'!P30)</f>
        <v>912742.29</v>
      </c>
      <c r="S102" s="875">
        <f>$D$24*$B$43*('10. Feasibility M4 - Reservorio'!Q37+'10. Feasibility M4 - Reservorio'!Q30)</f>
        <v>707842.89</v>
      </c>
      <c r="T102" s="875">
        <f>$D$24*$B$43*('10. Feasibility M4 - Reservorio'!R37+'10. Feasibility M4 - Reservorio'!R30)</f>
        <v>688347.0900000002</v>
      </c>
      <c r="U102" s="875">
        <f>$D$24*$B$43*('10. Feasibility M4 - Reservorio'!S37+'10. Feasibility M4 - Reservorio'!S30)</f>
        <v>913380.39</v>
      </c>
      <c r="V102" s="875">
        <f>$D$24*$B$43*('10. Feasibility M4 - Reservorio'!T37+'10. Feasibility M4 - Reservorio'!T30)</f>
        <v>707459.94000000006</v>
      </c>
    </row>
    <row r="103" spans="1:22" x14ac:dyDescent="0.25">
      <c r="A103" s="917" t="s">
        <v>1952</v>
      </c>
      <c r="B103" s="874"/>
      <c r="C103" s="875"/>
      <c r="D103" s="875"/>
      <c r="E103" s="875"/>
      <c r="F103" s="875">
        <f>$E$24*$B$43*('10. Feasibility M4 - Reservorio'!C37+'10. Feasibility M4 - Reservorio'!C30)</f>
        <v>-665969.64555068675</v>
      </c>
      <c r="G103" s="875">
        <f>$E$24*$B$43*('10. Feasibility M4 - Reservorio'!D37+'10. Feasibility M4 - Reservorio'!D30)</f>
        <v>129923.51148000002</v>
      </c>
      <c r="H103" s="875">
        <f>$E$24*$B$43*('10. Feasibility M4 - Reservorio'!E37+'10. Feasibility M4 - Reservorio'!E30)</f>
        <v>-49961.738519999955</v>
      </c>
      <c r="I103" s="875">
        <f>$E$24*$B$43*('10. Feasibility M4 - Reservorio'!F37+'10. Feasibility M4 - Reservorio'!F30)</f>
        <v>-58938.929999999957</v>
      </c>
      <c r="J103" s="875">
        <f>$E$24*$B$43*('10. Feasibility M4 - Reservorio'!G37+'10. Feasibility M4 - Reservorio'!G30)</f>
        <v>842352.66</v>
      </c>
      <c r="K103" s="875">
        <f>$E$24*$B$43*('10. Feasibility M4 - Reservorio'!H37+'10. Feasibility M4 - Reservorio'!H30)</f>
        <v>648779.04</v>
      </c>
      <c r="L103" s="875">
        <f>$E$24*$B$43*('10. Feasibility M4 - Reservorio'!I37+'10. Feasibility M4 - Reservorio'!I30)</f>
        <v>617612.04000000015</v>
      </c>
      <c r="M103" s="875">
        <f>$E$24*$B$43*('10. Feasibility M4 - Reservorio'!J37+'10. Feasibility M4 - Reservorio'!J30)</f>
        <v>856701.72</v>
      </c>
      <c r="N103" s="875">
        <f>$E$24*$B$43*('10. Feasibility M4 - Reservorio'!K37+'10. Feasibility M4 - Reservorio'!K30)</f>
        <v>651292.02</v>
      </c>
      <c r="O103" s="875">
        <f>$E$24*$B$43*('10. Feasibility M4 - Reservorio'!L37+'10. Feasibility M4 - Reservorio'!L30)</f>
        <v>625067.37000000011</v>
      </c>
      <c r="P103" s="875">
        <f>$E$24*$B$43*('10. Feasibility M4 - Reservorio'!M37+'10. Feasibility M4 - Reservorio'!M30)</f>
        <v>918194.94</v>
      </c>
      <c r="Q103" s="875">
        <f>$E$24*$B$43*('10. Feasibility M4 - Reservorio'!N37+'10. Feasibility M4 - Reservorio'!N30)</f>
        <v>708480.99000000011</v>
      </c>
      <c r="R103" s="875">
        <f>$E$24*$B$43*('10. Feasibility M4 - Reservorio'!O37+'10. Feasibility M4 - Reservorio'!O30)</f>
        <v>687964.14000000013</v>
      </c>
      <c r="S103" s="875">
        <f>$E$24*$B$43*('10. Feasibility M4 - Reservorio'!P37+'10. Feasibility M4 - Reservorio'!P30)</f>
        <v>912742.29</v>
      </c>
      <c r="T103" s="875">
        <f>$E$24*$B$43*('10. Feasibility M4 - Reservorio'!Q37+'10. Feasibility M4 - Reservorio'!Q30)</f>
        <v>707842.89</v>
      </c>
      <c r="U103" s="875">
        <f>$E$24*$B$43*('10. Feasibility M4 - Reservorio'!R37+'10. Feasibility M4 - Reservorio'!R30)</f>
        <v>688347.0900000002</v>
      </c>
      <c r="V103" s="875">
        <f>$E$24*$B$43*('10. Feasibility M4 - Reservorio'!S37+'10. Feasibility M4 - Reservorio'!S30)</f>
        <v>913380.39</v>
      </c>
    </row>
    <row r="104" spans="1:22" x14ac:dyDescent="0.25">
      <c r="A104" s="917" t="s">
        <v>1950</v>
      </c>
      <c r="B104" s="874"/>
      <c r="C104" s="875"/>
      <c r="D104" s="875"/>
      <c r="E104" s="875"/>
      <c r="F104" s="875"/>
      <c r="G104" s="875">
        <f>$F$24*$B$43*('10. Feasibility M4 - Reservorio'!C37+'10. Feasibility M4 - Reservorio'!C30)</f>
        <v>-221989.88185022891</v>
      </c>
      <c r="H104" s="875">
        <f>$F$24*$B$43*('10. Feasibility M4 - Reservorio'!D37+'10. Feasibility M4 - Reservorio'!D30)</f>
        <v>43307.837160000003</v>
      </c>
      <c r="I104" s="875">
        <f>$F$24*$B$43*('10. Feasibility M4 - Reservorio'!E37+'10. Feasibility M4 - Reservorio'!E30)</f>
        <v>-16653.912839999983</v>
      </c>
      <c r="J104" s="875">
        <f>$F$24*$B$43*('10. Feasibility M4 - Reservorio'!F37+'10. Feasibility M4 - Reservorio'!F30)</f>
        <v>-19646.309999999983</v>
      </c>
      <c r="K104" s="875">
        <f>$F$24*$B$43*('10. Feasibility M4 - Reservorio'!G37+'10. Feasibility M4 - Reservorio'!G30)</f>
        <v>280784.22000000003</v>
      </c>
      <c r="L104" s="875">
        <f>$F$24*$B$43*('10. Feasibility M4 - Reservorio'!H37+'10. Feasibility M4 - Reservorio'!H30)</f>
        <v>216259.68000000002</v>
      </c>
      <c r="M104" s="875">
        <f>$F$24*$B$43*('10. Feasibility M4 - Reservorio'!I37+'10. Feasibility M4 - Reservorio'!I30)</f>
        <v>205870.68000000005</v>
      </c>
      <c r="N104" s="875">
        <f>$F$24*$B$43*('10. Feasibility M4 - Reservorio'!J37+'10. Feasibility M4 - Reservorio'!J30)</f>
        <v>285567.24</v>
      </c>
      <c r="O104" s="875">
        <f>$F$24*$B$43*('10. Feasibility M4 - Reservorio'!K37+'10. Feasibility M4 - Reservorio'!K30)</f>
        <v>217097.34000000003</v>
      </c>
      <c r="P104" s="875">
        <f>$F$24*$B$43*('10. Feasibility M4 - Reservorio'!L37+'10. Feasibility M4 - Reservorio'!L30)</f>
        <v>208355.79000000004</v>
      </c>
      <c r="Q104" s="875">
        <f>$F$24*$B$43*('10. Feasibility M4 - Reservorio'!M37+'10. Feasibility M4 - Reservorio'!M30)</f>
        <v>306064.98</v>
      </c>
      <c r="R104" s="875">
        <f>$F$24*$B$43*('10. Feasibility M4 - Reservorio'!N37+'10. Feasibility M4 - Reservorio'!N30)</f>
        <v>236160.33000000005</v>
      </c>
      <c r="S104" s="875">
        <f>$F$24*$B$43*('10. Feasibility M4 - Reservorio'!O37+'10. Feasibility M4 - Reservorio'!O30)</f>
        <v>229321.38000000003</v>
      </c>
      <c r="T104" s="875">
        <f>$F$24*$B$43*('10. Feasibility M4 - Reservorio'!P37+'10. Feasibility M4 - Reservorio'!P30)</f>
        <v>304247.43</v>
      </c>
      <c r="U104" s="875">
        <f>$F$24*$B$43*('10. Feasibility M4 - Reservorio'!Q37+'10. Feasibility M4 - Reservorio'!Q30)</f>
        <v>235947.63</v>
      </c>
      <c r="V104" s="875">
        <f>$F$24*$B$43*('10. Feasibility M4 - Reservorio'!R37+'10. Feasibility M4 - Reservorio'!R30)</f>
        <v>229449.03000000006</v>
      </c>
    </row>
    <row r="105" spans="1:22" x14ac:dyDescent="0.25">
      <c r="A105" s="917" t="s">
        <v>1953</v>
      </c>
      <c r="B105" s="874"/>
      <c r="C105" s="875">
        <f>$B$24*$B$44*('10. Feasibility M4 - Invierno'!C37+'10. Feasibility M4 - Invierno'!C30)</f>
        <v>-283718.64600856329</v>
      </c>
      <c r="D105" s="875">
        <f>$B$24*$B$44*('10. Feasibility M4 - Invierno'!D37+'10. Feasibility M4 - Invierno'!D30)</f>
        <v>-18599.163793600033</v>
      </c>
      <c r="E105" s="875">
        <f>$B$24*$B$44*('10. Feasibility M4 - Invierno'!E37+'10. Feasibility M4 - Invierno'!E30)</f>
        <v>-156356.97619360001</v>
      </c>
      <c r="F105" s="875">
        <f>$B$24*$B$44*('10. Feasibility M4 - Invierno'!F37+'10. Feasibility M4 - Invierno'!F30)</f>
        <v>-158711.55559999996</v>
      </c>
      <c r="G105" s="875">
        <f>$B$24*$B$44*('10. Feasibility M4 - Invierno'!G37+'10. Feasibility M4 - Invierno'!G30)</f>
        <v>485595.49480000016</v>
      </c>
      <c r="H105" s="875">
        <f>$B$24*$B$44*('10. Feasibility M4 - Invierno'!H37+'10. Feasibility M4 - Invierno'!H30)</f>
        <v>331319.19600000017</v>
      </c>
      <c r="I105" s="875">
        <f>$B$24*$B$44*('10. Feasibility M4 - Invierno'!I37+'10. Feasibility M4 - Invierno'!I30)</f>
        <v>302622.69440000021</v>
      </c>
      <c r="J105" s="875">
        <f>$B$24*$B$44*('10. Feasibility M4 - Invierno'!J37+'10. Feasibility M4 - Invierno'!J30)</f>
        <v>511170.68080000021</v>
      </c>
      <c r="K105" s="875">
        <f>$B$24*$B$44*('10. Feasibility M4 - Invierno'!K37+'10. Feasibility M4 - Invierno'!K30)</f>
        <v>335820.2224000002</v>
      </c>
      <c r="L105" s="875">
        <f>$B$24*$B$44*('10. Feasibility M4 - Invierno'!L37+'10. Feasibility M4 - Invierno'!L30)</f>
        <v>315976.01880000025</v>
      </c>
      <c r="M105" s="875">
        <f>$B$24*$B$44*('10. Feasibility M4 - Invierno'!M37+'10. Feasibility M4 - Invierno'!M30)</f>
        <v>605685.78720000025</v>
      </c>
      <c r="N105" s="875">
        <f>$B$24*$B$44*('10. Feasibility M4 - Invierno'!N37+'10. Feasibility M4 - Invierno'!N30)</f>
        <v>422625.93880000018</v>
      </c>
      <c r="O105" s="875">
        <f>$B$24*$B$44*('10. Feasibility M4 - Invierno'!O37+'10. Feasibility M4 - Invierno'!O30)</f>
        <v>413005.03920000017</v>
      </c>
      <c r="P105" s="875">
        <f>$B$24*$B$44*('10. Feasibility M4 - Invierno'!P37+'10. Feasibility M4 - Invierno'!P30)</f>
        <v>595919.48520000023</v>
      </c>
      <c r="Q105" s="875">
        <f>$B$24*$B$44*('10. Feasibility M4 - Invierno'!Q37+'10. Feasibility M4 - Invierno'!Q30)</f>
        <v>421483.03080000018</v>
      </c>
      <c r="R105" s="875">
        <f>$B$24*$B$44*('10. Feasibility M4 - Invierno'!R37+'10. Feasibility M4 - Invierno'!R30)</f>
        <v>413690.94520000019</v>
      </c>
      <c r="S105" s="875">
        <f>$B$24*$B$44*('10. Feasibility M4 - Invierno'!S37+'10. Feasibility M4 - Invierno'!S30)</f>
        <v>597062.39320000017</v>
      </c>
      <c r="T105" s="875">
        <f>$B$24*$B$44*('10. Feasibility M4 - Invierno'!T37+'10. Feasibility M4 - Invierno'!T30)</f>
        <v>420797.12480000011</v>
      </c>
      <c r="U105" s="875">
        <f>$B$24*$B$44*('10. Feasibility M4 - Invierno'!U37+'10. Feasibility M4 - Invierno'!U30)</f>
        <v>422314.33920000022</v>
      </c>
      <c r="V105" s="875">
        <f>$B$24*$B$44*('10. Feasibility M4 - Invierno'!V37+'10. Feasibility M4 - Invierno'!V30)</f>
        <v>613269.92480000015</v>
      </c>
    </row>
    <row r="106" spans="1:22" x14ac:dyDescent="0.25">
      <c r="A106" s="917" t="s">
        <v>1954</v>
      </c>
      <c r="B106" s="874"/>
      <c r="C106" s="875"/>
      <c r="D106" s="875">
        <f>$C$24*$B$44*('10. Feasibility M4 - Invierno'!C37+'10. Feasibility M4 - Invierno'!C30)</f>
        <v>-567437.29201712657</v>
      </c>
      <c r="E106" s="875">
        <f>$C$24*$B$44*('10. Feasibility M4 - Invierno'!D37+'10. Feasibility M4 - Invierno'!D30)</f>
        <v>-37198.327587200067</v>
      </c>
      <c r="F106" s="875">
        <f>$C$24*$B$44*('10. Feasibility M4 - Invierno'!E37+'10. Feasibility M4 - Invierno'!E30)</f>
        <v>-312713.95238720003</v>
      </c>
      <c r="G106" s="875">
        <f>$C$24*$B$44*('10. Feasibility M4 - Invierno'!F37+'10. Feasibility M4 - Invierno'!F30)</f>
        <v>-317423.11119999993</v>
      </c>
      <c r="H106" s="875">
        <f>$C$24*$B$44*('10. Feasibility M4 - Invierno'!G37+'10. Feasibility M4 - Invierno'!G30)</f>
        <v>971190.98960000032</v>
      </c>
      <c r="I106" s="875">
        <f>$C$24*$B$44*('10. Feasibility M4 - Invierno'!H37+'10. Feasibility M4 - Invierno'!H30)</f>
        <v>662638.39200000034</v>
      </c>
      <c r="J106" s="875">
        <f>$C$24*$B$44*('10. Feasibility M4 - Invierno'!I37+'10. Feasibility M4 - Invierno'!I30)</f>
        <v>605245.38880000042</v>
      </c>
      <c r="K106" s="875">
        <f>$C$24*$B$44*('10. Feasibility M4 - Invierno'!J37+'10. Feasibility M4 - Invierno'!J30)</f>
        <v>1022341.3616000004</v>
      </c>
      <c r="L106" s="875">
        <f>$C$24*$B$44*('10. Feasibility M4 - Invierno'!K37+'10. Feasibility M4 - Invierno'!K30)</f>
        <v>671640.4448000004</v>
      </c>
      <c r="M106" s="875">
        <f>$C$24*$B$44*('10. Feasibility M4 - Invierno'!L37+'10. Feasibility M4 - Invierno'!L30)</f>
        <v>631952.03760000051</v>
      </c>
      <c r="N106" s="875">
        <f>$C$24*$B$44*('10. Feasibility M4 - Invierno'!M37+'10. Feasibility M4 - Invierno'!M30)</f>
        <v>1211371.5744000005</v>
      </c>
      <c r="O106" s="875">
        <f>$C$24*$B$44*('10. Feasibility M4 - Invierno'!N37+'10. Feasibility M4 - Invierno'!N30)</f>
        <v>845251.87760000036</v>
      </c>
      <c r="P106" s="875">
        <f>$C$24*$B$44*('10. Feasibility M4 - Invierno'!O37+'10. Feasibility M4 - Invierno'!O30)</f>
        <v>826010.07840000035</v>
      </c>
      <c r="Q106" s="875">
        <f>$C$24*$B$44*('10. Feasibility M4 - Invierno'!P37+'10. Feasibility M4 - Invierno'!P30)</f>
        <v>1191838.9704000005</v>
      </c>
      <c r="R106" s="875">
        <f>$C$24*$B$44*('10. Feasibility M4 - Invierno'!Q37+'10. Feasibility M4 - Invierno'!Q30)</f>
        <v>842966.06160000036</v>
      </c>
      <c r="S106" s="875">
        <f>$C$24*$B$44*('10. Feasibility M4 - Invierno'!R37+'10. Feasibility M4 - Invierno'!R30)</f>
        <v>827381.89040000038</v>
      </c>
      <c r="T106" s="875">
        <f>$C$24*$B$44*('10. Feasibility M4 - Invierno'!S37+'10. Feasibility M4 - Invierno'!S30)</f>
        <v>1194124.7864000003</v>
      </c>
      <c r="U106" s="875">
        <f>$C$24*$B$44*('10. Feasibility M4 - Invierno'!T37+'10. Feasibility M4 - Invierno'!T30)</f>
        <v>841594.24960000021</v>
      </c>
      <c r="V106" s="875">
        <f>$C$24*$B$44*('10. Feasibility M4 - Invierno'!U37+'10. Feasibility M4 - Invierno'!U30)</f>
        <v>844628.67840000044</v>
      </c>
    </row>
    <row r="107" spans="1:22" x14ac:dyDescent="0.25">
      <c r="A107" s="917" t="s">
        <v>1955</v>
      </c>
      <c r="B107" s="874"/>
      <c r="C107" s="875"/>
      <c r="D107" s="875"/>
      <c r="E107" s="875">
        <f>$D$24*$B$44*('10. Feasibility M4 - Invierno'!C37+'10. Feasibility M4 - Invierno'!C30)</f>
        <v>-851155.9380256898</v>
      </c>
      <c r="F107" s="875">
        <f>$D$24*$B$44*('10. Feasibility M4 - Invierno'!D37+'10. Feasibility M4 - Invierno'!D30)</f>
        <v>-55797.491380800086</v>
      </c>
      <c r="G107" s="875">
        <f>$D$24*$B$44*('10. Feasibility M4 - Invierno'!E37+'10. Feasibility M4 - Invierno'!E30)</f>
        <v>-469070.92858079995</v>
      </c>
      <c r="H107" s="875">
        <f>$D$24*$B$44*('10. Feasibility M4 - Invierno'!F37+'10. Feasibility M4 - Invierno'!F30)</f>
        <v>-476134.66679999977</v>
      </c>
      <c r="I107" s="875">
        <f>$D$24*$B$44*('10. Feasibility M4 - Invierno'!G37+'10. Feasibility M4 - Invierno'!G30)</f>
        <v>1456786.4844000002</v>
      </c>
      <c r="J107" s="875">
        <f>$D$24*$B$44*('10. Feasibility M4 - Invierno'!H37+'10. Feasibility M4 - Invierno'!H30)</f>
        <v>993957.58800000034</v>
      </c>
      <c r="K107" s="875">
        <f>$D$24*$B$44*('10. Feasibility M4 - Invierno'!I37+'10. Feasibility M4 - Invierno'!I30)</f>
        <v>907868.08320000046</v>
      </c>
      <c r="L107" s="875">
        <f>$D$24*$B$44*('10. Feasibility M4 - Invierno'!J37+'10. Feasibility M4 - Invierno'!J30)</f>
        <v>1533512.0424000004</v>
      </c>
      <c r="M107" s="875">
        <f>$D$24*$B$44*('10. Feasibility M4 - Invierno'!K37+'10. Feasibility M4 - Invierno'!K30)</f>
        <v>1007460.6672000004</v>
      </c>
      <c r="N107" s="875">
        <f>$D$24*$B$44*('10. Feasibility M4 - Invierno'!L37+'10. Feasibility M4 - Invierno'!L30)</f>
        <v>947928.05640000058</v>
      </c>
      <c r="O107" s="875">
        <f>$D$24*$B$44*('10. Feasibility M4 - Invierno'!M37+'10. Feasibility M4 - Invierno'!M30)</f>
        <v>1817057.3616000004</v>
      </c>
      <c r="P107" s="875">
        <f>$D$24*$B$44*('10. Feasibility M4 - Invierno'!N37+'10. Feasibility M4 - Invierno'!N30)</f>
        <v>1267877.8164000004</v>
      </c>
      <c r="Q107" s="875">
        <f>$D$24*$B$44*('10. Feasibility M4 - Invierno'!O37+'10. Feasibility M4 - Invierno'!O30)</f>
        <v>1239015.1176000002</v>
      </c>
      <c r="R107" s="875">
        <f>$D$24*$B$44*('10. Feasibility M4 - Invierno'!P37+'10. Feasibility M4 - Invierno'!P30)</f>
        <v>1787758.4556000005</v>
      </c>
      <c r="S107" s="875">
        <f>$D$24*$B$44*('10. Feasibility M4 - Invierno'!Q37+'10. Feasibility M4 - Invierno'!Q30)</f>
        <v>1264449.0924000004</v>
      </c>
      <c r="T107" s="875">
        <f>$D$24*$B$44*('10. Feasibility M4 - Invierno'!R37+'10. Feasibility M4 - Invierno'!R30)</f>
        <v>1241072.8356000003</v>
      </c>
      <c r="U107" s="875">
        <f>$D$24*$B$44*('10. Feasibility M4 - Invierno'!S37+'10. Feasibility M4 - Invierno'!S30)</f>
        <v>1791187.1796000001</v>
      </c>
      <c r="V107" s="875">
        <f>$D$24*$B$44*('10. Feasibility M4 - Invierno'!T37+'10. Feasibility M4 - Invierno'!T30)</f>
        <v>1262391.3744000001</v>
      </c>
    </row>
    <row r="108" spans="1:22" x14ac:dyDescent="0.25">
      <c r="A108" s="917" t="s">
        <v>1955</v>
      </c>
      <c r="B108" s="874"/>
      <c r="C108" s="875"/>
      <c r="D108" s="875"/>
      <c r="E108" s="875"/>
      <c r="F108" s="875">
        <f>$E$24*$B$44*('10. Feasibility M4 - Invierno'!C37+'10. Feasibility M4 - Invierno'!C30)</f>
        <v>-851155.9380256898</v>
      </c>
      <c r="G108" s="875">
        <f>$E$24*$B$44*('10. Feasibility M4 - Invierno'!D37+'10. Feasibility M4 - Invierno'!D30)</f>
        <v>-55797.491380800086</v>
      </c>
      <c r="H108" s="875">
        <f>$E$24*$B$44*('10. Feasibility M4 - Invierno'!E37+'10. Feasibility M4 - Invierno'!E30)</f>
        <v>-469070.92858079995</v>
      </c>
      <c r="I108" s="875">
        <f>$E$24*$B$44*('10. Feasibility M4 - Invierno'!F37+'10. Feasibility M4 - Invierno'!F30)</f>
        <v>-476134.66679999977</v>
      </c>
      <c r="J108" s="875">
        <f>$E$24*$B$44*('10. Feasibility M4 - Invierno'!G37+'10. Feasibility M4 - Invierno'!G30)</f>
        <v>1456786.4844000002</v>
      </c>
      <c r="K108" s="875">
        <f>$E$24*$B$44*('10. Feasibility M4 - Invierno'!H37+'10. Feasibility M4 - Invierno'!H30)</f>
        <v>993957.58800000034</v>
      </c>
      <c r="L108" s="875">
        <f>$E$24*$B$44*('10. Feasibility M4 - Invierno'!I37+'10. Feasibility M4 - Invierno'!I30)</f>
        <v>907868.08320000046</v>
      </c>
      <c r="M108" s="875">
        <f>$E$24*$B$44*('10. Feasibility M4 - Invierno'!J37+'10. Feasibility M4 - Invierno'!J30)</f>
        <v>1533512.0424000004</v>
      </c>
      <c r="N108" s="875">
        <f>$E$24*$B$44*('10. Feasibility M4 - Invierno'!K37+'10. Feasibility M4 - Invierno'!K30)</f>
        <v>1007460.6672000004</v>
      </c>
      <c r="O108" s="875">
        <f>$E$24*$B$44*('10. Feasibility M4 - Invierno'!L37+'10. Feasibility M4 - Invierno'!L30)</f>
        <v>947928.05640000058</v>
      </c>
      <c r="P108" s="875">
        <f>$E$24*$B$44*('10. Feasibility M4 - Invierno'!M37+'10. Feasibility M4 - Invierno'!M30)</f>
        <v>1817057.3616000004</v>
      </c>
      <c r="Q108" s="875">
        <f>$E$24*$B$44*('10. Feasibility M4 - Invierno'!N37+'10. Feasibility M4 - Invierno'!N30)</f>
        <v>1267877.8164000004</v>
      </c>
      <c r="R108" s="875">
        <f>$E$24*$B$44*('10. Feasibility M4 - Invierno'!O37+'10. Feasibility M4 - Invierno'!O30)</f>
        <v>1239015.1176000002</v>
      </c>
      <c r="S108" s="875">
        <f>$E$24*$B$44*('10. Feasibility M4 - Invierno'!P37+'10. Feasibility M4 - Invierno'!P30)</f>
        <v>1787758.4556000005</v>
      </c>
      <c r="T108" s="875">
        <f>$E$24*$B$44*('10. Feasibility M4 - Invierno'!Q37+'10. Feasibility M4 - Invierno'!Q30)</f>
        <v>1264449.0924000004</v>
      </c>
      <c r="U108" s="875">
        <f>$E$24*$B$44*('10. Feasibility M4 - Invierno'!R37+'10. Feasibility M4 - Invierno'!R30)</f>
        <v>1241072.8356000003</v>
      </c>
      <c r="V108" s="875">
        <f>$E$24*$B$44*('10. Feasibility M4 - Invierno'!S37+'10. Feasibility M4 - Invierno'!S30)</f>
        <v>1791187.1796000001</v>
      </c>
    </row>
    <row r="109" spans="1:22" x14ac:dyDescent="0.25">
      <c r="A109" s="917" t="s">
        <v>1953</v>
      </c>
      <c r="B109" s="874"/>
      <c r="C109" s="875"/>
      <c r="D109" s="875"/>
      <c r="E109" s="875"/>
      <c r="F109" s="875"/>
      <c r="G109" s="875">
        <f>$F$24*$B$44*('10. Feasibility M4 - Invierno'!C37+'10. Feasibility M4 - Invierno'!C30)</f>
        <v>-283718.64600856329</v>
      </c>
      <c r="H109" s="875">
        <f>$F$24*$B$44*('10. Feasibility M4 - Invierno'!D37+'10. Feasibility M4 - Invierno'!D30)</f>
        <v>-18599.163793600033</v>
      </c>
      <c r="I109" s="875">
        <f>$F$24*$B$44*('10. Feasibility M4 - Invierno'!E37+'10. Feasibility M4 - Invierno'!E30)</f>
        <v>-156356.97619360001</v>
      </c>
      <c r="J109" s="875">
        <f>$F$24*$B$44*('10. Feasibility M4 - Invierno'!F37+'10. Feasibility M4 - Invierno'!F30)</f>
        <v>-158711.55559999996</v>
      </c>
      <c r="K109" s="875">
        <f>$F$24*$B$44*('10. Feasibility M4 - Invierno'!G37+'10. Feasibility M4 - Invierno'!G30)</f>
        <v>485595.49480000016</v>
      </c>
      <c r="L109" s="875">
        <f>$F$24*$B$44*('10. Feasibility M4 - Invierno'!H37+'10. Feasibility M4 - Invierno'!H30)</f>
        <v>331319.19600000017</v>
      </c>
      <c r="M109" s="875">
        <f>$F$24*$B$44*('10. Feasibility M4 - Invierno'!I37+'10. Feasibility M4 - Invierno'!I30)</f>
        <v>302622.69440000021</v>
      </c>
      <c r="N109" s="875">
        <f>$F$24*$B$44*('10. Feasibility M4 - Invierno'!J37+'10. Feasibility M4 - Invierno'!J30)</f>
        <v>511170.68080000021</v>
      </c>
      <c r="O109" s="875">
        <f>$F$24*$B$44*('10. Feasibility M4 - Invierno'!K37+'10. Feasibility M4 - Invierno'!K30)</f>
        <v>335820.2224000002</v>
      </c>
      <c r="P109" s="875">
        <f>$F$24*$B$44*('10. Feasibility M4 - Invierno'!L37+'10. Feasibility M4 - Invierno'!L30)</f>
        <v>315976.01880000025</v>
      </c>
      <c r="Q109" s="875">
        <f>$F$24*$B$44*('10. Feasibility M4 - Invierno'!M37+'10. Feasibility M4 - Invierno'!M30)</f>
        <v>605685.78720000025</v>
      </c>
      <c r="R109" s="875">
        <f>$F$24*$B$44*('10. Feasibility M4 - Invierno'!N37+'10. Feasibility M4 - Invierno'!N30)</f>
        <v>422625.93880000018</v>
      </c>
      <c r="S109" s="875">
        <f>$F$24*$B$44*('10. Feasibility M4 - Invierno'!O37+'10. Feasibility M4 - Invierno'!O30)</f>
        <v>413005.03920000017</v>
      </c>
      <c r="T109" s="875">
        <f>$F$24*$B$44*('10. Feasibility M4 - Invierno'!P37+'10. Feasibility M4 - Invierno'!P30)</f>
        <v>595919.48520000023</v>
      </c>
      <c r="U109" s="875">
        <f>$F$24*$B$44*('10. Feasibility M4 - Invierno'!Q37+'10. Feasibility M4 - Invierno'!Q30)</f>
        <v>421483.03080000018</v>
      </c>
      <c r="V109" s="875">
        <f>$F$24*$B$44*('10. Feasibility M4 - Invierno'!R37+'10. Feasibility M4 - Invierno'!R30)</f>
        <v>413690.94520000019</v>
      </c>
    </row>
    <row r="110" spans="1:22" x14ac:dyDescent="0.25">
      <c r="A110" s="917" t="s">
        <v>1956</v>
      </c>
      <c r="B110" s="874"/>
      <c r="C110" s="875">
        <f>$B$24*$B$45*('11. Feasibility M5 - Bebedero'!C33+'11. Feasibility M5 - Bebedero'!C25)</f>
        <v>-718707.30877009267</v>
      </c>
      <c r="D110" s="875">
        <f>$B$24*$B$45*('11. Feasibility M5 - Bebedero'!D33+'11. Feasibility M5 - Bebedero'!D25)</f>
        <v>220009.80938369667</v>
      </c>
      <c r="E110" s="875">
        <f>$B$24*$B$45*('11. Feasibility M5 - Bebedero'!E33+'11. Feasibility M5 - Bebedero'!E25)</f>
        <v>218235.89438369669</v>
      </c>
      <c r="F110" s="875">
        <f>$B$24*$B$45*('11. Feasibility M5 - Bebedero'!F33+'11. Feasibility M5 - Bebedero'!F25)</f>
        <v>370633.85438369669</v>
      </c>
      <c r="G110" s="875">
        <f>$B$24*$B$45*('11. Feasibility M5 - Bebedero'!G33+'11. Feasibility M5 - Bebedero'!G25)</f>
        <v>576722.23688369675</v>
      </c>
      <c r="H110" s="875">
        <f>$B$24*$B$45*('11. Feasibility M5 - Bebedero'!H33+'11. Feasibility M5 - Bebedero'!H25)</f>
        <v>909348.45938369655</v>
      </c>
      <c r="I110" s="875">
        <f>$B$24*$B$45*('11. Feasibility M5 - Bebedero'!I33+'11. Feasibility M5 - Bebedero'!I25)</f>
        <v>1063520.3343836966</v>
      </c>
      <c r="J110" s="875">
        <f>$B$24*$B$45*('11. Feasibility M5 - Bebedero'!J33+'11. Feasibility M5 - Bebedero'!J25)</f>
        <v>1217692.2093836966</v>
      </c>
      <c r="K110" s="875">
        <f>$B$24*$B$45*('11. Feasibility M5 - Bebedero'!K33+'11. Feasibility M5 - Bebedero'!K25)</f>
        <v>1217692.2093836966</v>
      </c>
      <c r="L110" s="875">
        <f>$B$24*$B$45*('11. Feasibility M5 - Bebedero'!L33+'11. Feasibility M5 - Bebedero'!L25)</f>
        <v>1371864.0843836966</v>
      </c>
      <c r="M110" s="875">
        <f>$B$24*$B$45*('11. Feasibility M5 - Bebedero'!M33+'11. Feasibility M5 - Bebedero'!M25)</f>
        <v>795403.91438369651</v>
      </c>
      <c r="N110" s="875">
        <f>$B$24*$B$45*('11. Feasibility M5 - Bebedero'!N33+'11. Feasibility M5 - Bebedero'!N25)</f>
        <v>1189047.1643836969</v>
      </c>
      <c r="O110" s="875">
        <f>$B$24*$B$45*('11. Feasibility M5 - Bebedero'!O33+'11. Feasibility M5 - Bebedero'!O25)</f>
        <v>1137065.2343836969</v>
      </c>
      <c r="P110" s="875">
        <f>$B$24*$B$45*('11. Feasibility M5 - Bebedero'!P33+'11. Feasibility M5 - Bebedero'!P25)</f>
        <v>1447182.8993836965</v>
      </c>
      <c r="Q110" s="875">
        <f>$B$24*$B$45*('11. Feasibility M5 - Bebedero'!Q33+'11. Feasibility M5 - Bebedero'!Q25)</f>
        <v>1603128.6893836965</v>
      </c>
      <c r="R110" s="875">
        <f>$B$24*$B$45*('11. Feasibility M5 - Bebedero'!R33+'11. Feasibility M5 - Bebedero'!R25)</f>
        <v>1835273.4593836966</v>
      </c>
      <c r="S110" s="875">
        <f>$B$24*$B$45*('11. Feasibility M5 - Bebedero'!S33+'11. Feasibility M5 - Bebedero'!S25)</f>
        <v>1835273.4593836966</v>
      </c>
      <c r="T110" s="875">
        <f>$B$24*$B$45*('11. Feasibility M5 - Bebedero'!T33+'11. Feasibility M5 - Bebedero'!T25)</f>
        <v>1835273.4593836966</v>
      </c>
      <c r="U110" s="875">
        <f>$B$24*$B$45*('11. Feasibility M5 - Bebedero'!U33+'11. Feasibility M5 - Bebedero'!U25)</f>
        <v>1835273.4593836966</v>
      </c>
      <c r="V110" s="875">
        <f>$B$24*$B$45*('11. Feasibility M5 - Bebedero'!V33+'11. Feasibility M5 - Bebedero'!V25)</f>
        <v>1835273.4593836966</v>
      </c>
    </row>
    <row r="111" spans="1:22" x14ac:dyDescent="0.25">
      <c r="A111" s="917" t="s">
        <v>1957</v>
      </c>
      <c r="B111" s="874"/>
      <c r="C111" s="875"/>
      <c r="D111" s="875">
        <f>$C$24*$B$48*('11. Feasibility M5 - Bebedero'!C33+'11. Feasibility M5 - Bebedero'!C25)</f>
        <v>-706041.97717498348</v>
      </c>
      <c r="E111" s="875">
        <f>$C$24*$B$48*('11. Feasibility M5 - Bebedero'!D33+'11. Feasibility M5 - Bebedero'!D25)</f>
        <v>216132.7134421099</v>
      </c>
      <c r="F111" s="875">
        <f>$C$24*$B$48*('11. Feasibility M5 - Bebedero'!E33+'11. Feasibility M5 - Bebedero'!E25)</f>
        <v>214390.0590421099</v>
      </c>
      <c r="G111" s="875">
        <f>$C$24*$B$48*('11. Feasibility M5 - Bebedero'!F33+'11. Feasibility M5 - Bebedero'!F25)</f>
        <v>364102.40464210993</v>
      </c>
      <c r="H111" s="875">
        <f>$C$24*$B$48*('11. Feasibility M5 - Bebedero'!G33+'11. Feasibility M5 - Bebedero'!G25)</f>
        <v>566559.01984210999</v>
      </c>
      <c r="I111" s="875">
        <f>$C$24*$B$48*('11. Feasibility M5 - Bebedero'!H33+'11. Feasibility M5 - Bebedero'!H25)</f>
        <v>893323.57744210982</v>
      </c>
      <c r="J111" s="875">
        <f>$C$24*$B$48*('11. Feasibility M5 - Bebedero'!I33+'11. Feasibility M5 - Bebedero'!I25)</f>
        <v>1044778.5774421098</v>
      </c>
      <c r="K111" s="875">
        <f>$C$24*$B$48*('11. Feasibility M5 - Bebedero'!J33+'11. Feasibility M5 - Bebedero'!J25)</f>
        <v>1196233.5774421098</v>
      </c>
      <c r="L111" s="875">
        <f>$C$24*$B$48*('11. Feasibility M5 - Bebedero'!K33+'11. Feasibility M5 - Bebedero'!K25)</f>
        <v>1196233.5774421098</v>
      </c>
      <c r="M111" s="875">
        <f>$C$24*$B$48*('11. Feasibility M5 - Bebedero'!L33+'11. Feasibility M5 - Bebedero'!L25)</f>
        <v>1347688.5774421098</v>
      </c>
      <c r="N111" s="875">
        <f>$C$24*$B$48*('11. Feasibility M5 - Bebedero'!M33+'11. Feasibility M5 - Bebedero'!M25)</f>
        <v>781387.00624210981</v>
      </c>
      <c r="O111" s="875">
        <f>$C$24*$B$48*('11. Feasibility M5 - Bebedero'!N33+'11. Feasibility M5 - Bebedero'!N25)</f>
        <v>1168093.3262421102</v>
      </c>
      <c r="P111" s="875">
        <f>$C$24*$B$48*('11. Feasibility M5 - Bebedero'!O33+'11. Feasibility M5 - Bebedero'!O25)</f>
        <v>1117027.4414421103</v>
      </c>
      <c r="Q111" s="875">
        <f>$C$24*$B$48*('11. Feasibility M5 - Bebedero'!P33+'11. Feasibility M5 - Bebedero'!P25)</f>
        <v>1421680.0958421098</v>
      </c>
      <c r="R111" s="875">
        <f>$C$24*$B$48*('11. Feasibility M5 - Bebedero'!Q33+'11. Feasibility M5 - Bebedero'!Q25)</f>
        <v>1574877.7502421101</v>
      </c>
      <c r="S111" s="875">
        <f>$C$24*$B$48*('11. Feasibility M5 - Bebedero'!R33+'11. Feasibility M5 - Bebedero'!R25)</f>
        <v>1802931.5774421101</v>
      </c>
      <c r="T111" s="875">
        <f>$C$24*$B$48*('11. Feasibility M5 - Bebedero'!S33+'11. Feasibility M5 - Bebedero'!S25)</f>
        <v>1802931.5774421101</v>
      </c>
      <c r="U111" s="875">
        <f>$C$24*$B$48*('11. Feasibility M5 - Bebedero'!T33+'11. Feasibility M5 - Bebedero'!T25)</f>
        <v>1802931.5774421101</v>
      </c>
      <c r="V111" s="875">
        <f>$C$24*$B$48*('11. Feasibility M5 - Bebedero'!U33+'11. Feasibility M5 - Bebedero'!U25)</f>
        <v>1802931.5774421101</v>
      </c>
    </row>
    <row r="112" spans="1:22" x14ac:dyDescent="0.25">
      <c r="A112" s="917" t="s">
        <v>1958</v>
      </c>
      <c r="B112" s="874"/>
      <c r="C112" s="875"/>
      <c r="D112" s="875"/>
      <c r="E112" s="875">
        <f>$D$24*$B$45*('11. Feasibility M5 - Bebedero'!C33+'11. Feasibility M5 - Bebedero'!C25)</f>
        <v>-2156121.926310278</v>
      </c>
      <c r="F112" s="875">
        <f>$D$24*$B$45*('11. Feasibility M5 - Bebedero'!D33+'11. Feasibility M5 - Bebedero'!D25)</f>
        <v>660029.42815109005</v>
      </c>
      <c r="G112" s="875">
        <f>$D$24*$B$45*('11. Feasibility M5 - Bebedero'!E33+'11. Feasibility M5 - Bebedero'!E25)</f>
        <v>654707.68315109005</v>
      </c>
      <c r="H112" s="875">
        <f>$D$24*$B$45*('11. Feasibility M5 - Bebedero'!F33+'11. Feasibility M5 - Bebedero'!F25)</f>
        <v>1111901.5631510902</v>
      </c>
      <c r="I112" s="875">
        <f>$D$24*$B$45*('11. Feasibility M5 - Bebedero'!G33+'11. Feasibility M5 - Bebedero'!G25)</f>
        <v>1730166.7106510904</v>
      </c>
      <c r="J112" s="875">
        <f>$D$24*$B$45*('11. Feasibility M5 - Bebedero'!H33+'11. Feasibility M5 - Bebedero'!H25)</f>
        <v>2728045.3781510894</v>
      </c>
      <c r="K112" s="875">
        <f>$D$24*$B$45*('11. Feasibility M5 - Bebedero'!I33+'11. Feasibility M5 - Bebedero'!I25)</f>
        <v>3190561.0031510894</v>
      </c>
      <c r="L112" s="875">
        <f>$D$24*$B$45*('11. Feasibility M5 - Bebedero'!J33+'11. Feasibility M5 - Bebedero'!J25)</f>
        <v>3653076.6281510894</v>
      </c>
      <c r="M112" s="875">
        <f>$D$24*$B$45*('11. Feasibility M5 - Bebedero'!K33+'11. Feasibility M5 - Bebedero'!K25)</f>
        <v>3653076.6281510894</v>
      </c>
      <c r="N112" s="875">
        <f>$D$24*$B$45*('11. Feasibility M5 - Bebedero'!L33+'11. Feasibility M5 - Bebedero'!L25)</f>
        <v>4115592.2531510894</v>
      </c>
      <c r="O112" s="875">
        <f>$D$24*$B$45*('11. Feasibility M5 - Bebedero'!M33+'11. Feasibility M5 - Bebedero'!M25)</f>
        <v>2386211.7431510896</v>
      </c>
      <c r="P112" s="875">
        <f>$D$24*$B$45*('11. Feasibility M5 - Bebedero'!N33+'11. Feasibility M5 - Bebedero'!N25)</f>
        <v>3567141.4931510906</v>
      </c>
      <c r="Q112" s="875">
        <f>$D$24*$B$45*('11. Feasibility M5 - Bebedero'!O33+'11. Feasibility M5 - Bebedero'!O25)</f>
        <v>3411195.703151091</v>
      </c>
      <c r="R112" s="875">
        <f>$D$24*$B$45*('11. Feasibility M5 - Bebedero'!P33+'11. Feasibility M5 - Bebedero'!P25)</f>
        <v>4341548.6981510893</v>
      </c>
      <c r="S112" s="875">
        <f>$D$24*$B$45*('11. Feasibility M5 - Bebedero'!Q33+'11. Feasibility M5 - Bebedero'!Q25)</f>
        <v>4809386.0681510903</v>
      </c>
      <c r="T112" s="875">
        <f>$D$24*$B$45*('11. Feasibility M5 - Bebedero'!R33+'11. Feasibility M5 - Bebedero'!R25)</f>
        <v>5505820.3781510899</v>
      </c>
      <c r="U112" s="875">
        <f>$D$24*$B$45*('11. Feasibility M5 - Bebedero'!S33+'11. Feasibility M5 - Bebedero'!S25)</f>
        <v>5505820.3781510899</v>
      </c>
      <c r="V112" s="875">
        <f>$D$24*$B$45*('11. Feasibility M5 - Bebedero'!T33+'11. Feasibility M5 - Bebedero'!T25)</f>
        <v>5505820.3781510899</v>
      </c>
    </row>
    <row r="113" spans="1:22" x14ac:dyDescent="0.25">
      <c r="A113" s="917" t="s">
        <v>1958</v>
      </c>
      <c r="B113" s="874"/>
      <c r="C113" s="875"/>
      <c r="D113" s="875"/>
      <c r="E113" s="875"/>
      <c r="F113" s="875">
        <f>$E$24*$B$45*('11. Feasibility M5 - Bebedero'!C33+'11. Feasibility M5 - Bebedero'!C25)</f>
        <v>-2156121.926310278</v>
      </c>
      <c r="G113" s="875">
        <f>$E$24*$B$45*('11. Feasibility M5 - Bebedero'!D33+'11. Feasibility M5 - Bebedero'!D25)</f>
        <v>660029.42815109005</v>
      </c>
      <c r="H113" s="875">
        <f>$E$24*$B$45*('11. Feasibility M5 - Bebedero'!E33+'11. Feasibility M5 - Bebedero'!E25)</f>
        <v>654707.68315109005</v>
      </c>
      <c r="I113" s="875">
        <f>$E$24*$B$45*('11. Feasibility M5 - Bebedero'!F33+'11. Feasibility M5 - Bebedero'!F25)</f>
        <v>1111901.5631510902</v>
      </c>
      <c r="J113" s="875">
        <f>$E$24*$B$45*('11. Feasibility M5 - Bebedero'!G33+'11. Feasibility M5 - Bebedero'!G25)</f>
        <v>1730166.7106510904</v>
      </c>
      <c r="K113" s="875">
        <f>$E$24*$B$45*('11. Feasibility M5 - Bebedero'!H33+'11. Feasibility M5 - Bebedero'!H25)</f>
        <v>2728045.3781510894</v>
      </c>
      <c r="L113" s="875">
        <f>$E$24*$B$45*('11. Feasibility M5 - Bebedero'!I33+'11. Feasibility M5 - Bebedero'!I25)</f>
        <v>3190561.0031510894</v>
      </c>
      <c r="M113" s="875">
        <f>$E$24*$B$45*('11. Feasibility M5 - Bebedero'!J33+'11. Feasibility M5 - Bebedero'!J25)</f>
        <v>3653076.6281510894</v>
      </c>
      <c r="N113" s="875">
        <f>$E$24*$B$45*('11. Feasibility M5 - Bebedero'!K33+'11. Feasibility M5 - Bebedero'!K25)</f>
        <v>3653076.6281510894</v>
      </c>
      <c r="O113" s="875">
        <f>$E$24*$B$45*('11. Feasibility M5 - Bebedero'!L33+'11. Feasibility M5 - Bebedero'!L25)</f>
        <v>4115592.2531510894</v>
      </c>
      <c r="P113" s="875">
        <f>$E$24*$B$45*('11. Feasibility M5 - Bebedero'!M33+'11. Feasibility M5 - Bebedero'!M25)</f>
        <v>2386211.7431510896</v>
      </c>
      <c r="Q113" s="875">
        <f>$E$24*$B$45*('11. Feasibility M5 - Bebedero'!N33+'11. Feasibility M5 - Bebedero'!N25)</f>
        <v>3567141.4931510906</v>
      </c>
      <c r="R113" s="875">
        <f>$E$24*$B$45*('11. Feasibility M5 - Bebedero'!O33+'11. Feasibility M5 - Bebedero'!O25)</f>
        <v>3411195.703151091</v>
      </c>
      <c r="S113" s="875">
        <f>$E$24*$B$45*('11. Feasibility M5 - Bebedero'!P33+'11. Feasibility M5 - Bebedero'!P25)</f>
        <v>4341548.6981510893</v>
      </c>
      <c r="T113" s="875">
        <f>$E$24*$B$45*('11. Feasibility M5 - Bebedero'!Q33+'11. Feasibility M5 - Bebedero'!Q25)</f>
        <v>4809386.0681510903</v>
      </c>
      <c r="U113" s="875">
        <f>$E$24*$B$45*('11. Feasibility M5 - Bebedero'!R33+'11. Feasibility M5 - Bebedero'!R25)</f>
        <v>5505820.3781510899</v>
      </c>
      <c r="V113" s="875">
        <f>$E$24*$B$45*('11. Feasibility M5 - Bebedero'!S33+'11. Feasibility M5 - Bebedero'!S25)</f>
        <v>5505820.3781510899</v>
      </c>
    </row>
    <row r="114" spans="1:22" x14ac:dyDescent="0.25">
      <c r="A114" s="917" t="s">
        <v>1956</v>
      </c>
      <c r="B114" s="874"/>
      <c r="C114" s="875"/>
      <c r="D114" s="875"/>
      <c r="E114" s="875"/>
      <c r="F114" s="875"/>
      <c r="G114" s="875">
        <f>$F$24*$B$45*('12. Feasibility M6 - Bebedero'!C33+'11. Feasibility M5 - Bebedero'!C25)</f>
        <v>-2316254.5100200921</v>
      </c>
      <c r="H114" s="875">
        <f>$F$24*$B$45*('12. Feasibility M6 - Bebedero'!D33+'11. Feasibility M5 - Bebedero'!D25)</f>
        <v>-417752.31561630341</v>
      </c>
      <c r="I114" s="875">
        <f>$F$24*$B$45*('12. Feasibility M6 - Bebedero'!E33+'11. Feasibility M5 - Bebedero'!E25)</f>
        <v>126284.03438369666</v>
      </c>
      <c r="J114" s="875">
        <f>$F$24*$B$45*('12. Feasibility M6 - Bebedero'!F33+'11. Feasibility M5 - Bebedero'!F25)</f>
        <v>434627.78438369668</v>
      </c>
      <c r="K114" s="875">
        <f>$F$24*$B$45*('12. Feasibility M6 - Bebedero'!G33+'11. Feasibility M5 - Bebedero'!G25)</f>
        <v>1039244.2968836969</v>
      </c>
      <c r="L114" s="875">
        <f>$F$24*$B$45*('12. Feasibility M6 - Bebedero'!H33+'11. Feasibility M5 - Bebedero'!H25)</f>
        <v>1363206.8643836968</v>
      </c>
      <c r="M114" s="875">
        <f>$F$24*$B$45*('12. Feasibility M6 - Bebedero'!I33+'11. Feasibility M5 - Bebedero'!I25)</f>
        <v>1517378.7393836968</v>
      </c>
      <c r="N114" s="875">
        <f>$F$24*$B$45*('12. Feasibility M6 - Bebedero'!J33+'11. Feasibility M5 - Bebedero'!J25)</f>
        <v>1671550.6143836968</v>
      </c>
      <c r="O114" s="875">
        <f>$F$24*$B$45*('12. Feasibility M6 - Bebedero'!K33+'11. Feasibility M5 - Bebedero'!K25)</f>
        <v>1671550.6143836968</v>
      </c>
      <c r="P114" s="875">
        <f>$F$24*$B$45*('12. Feasibility M6 - Bebedero'!L33+'11. Feasibility M5 - Bebedero'!L25)</f>
        <v>1825722.4893836968</v>
      </c>
      <c r="Q114" s="875">
        <f>$F$24*$B$45*('12. Feasibility M6 - Bebedero'!M33+'11. Feasibility M5 - Bebedero'!M25)</f>
        <v>1987669.9893836968</v>
      </c>
      <c r="R114" s="875">
        <f>$F$24*$B$45*('12. Feasibility M6 - Bebedero'!N33+'11. Feasibility M5 - Bebedero'!N25)</f>
        <v>1980788.1143836968</v>
      </c>
      <c r="S114" s="875">
        <f>$F$24*$B$45*('12. Feasibility M6 - Bebedero'!O33+'11. Feasibility M5 - Bebedero'!O25)</f>
        <v>1980788.1143836968</v>
      </c>
      <c r="T114" s="875">
        <f>$F$24*$B$45*('12. Feasibility M6 - Bebedero'!P33+'11. Feasibility M5 - Bebedero'!P25)</f>
        <v>2134959.9893836966</v>
      </c>
      <c r="U114" s="875">
        <f>$F$24*$B$45*('12. Feasibility M6 - Bebedero'!Q33+'11. Feasibility M5 - Bebedero'!Q25)</f>
        <v>2134959.9893836966</v>
      </c>
      <c r="V114" s="875">
        <f>$F$24*$B$45*('12. Feasibility M6 - Bebedero'!R33+'11. Feasibility M5 - Bebedero'!R25)</f>
        <v>2289131.8643836966</v>
      </c>
    </row>
    <row r="115" spans="1:22" x14ac:dyDescent="0.25">
      <c r="A115" s="917" t="s">
        <v>1959</v>
      </c>
      <c r="B115" s="874"/>
      <c r="C115" s="875">
        <f>$B$24*$B$46*('11. Feasibility M5 - Reservorio'!C33+'11. Feasibility M5 - Reservorio'!C25)</f>
        <v>-69476.576653081458</v>
      </c>
      <c r="D115" s="875">
        <f>$B$24*$B$46*('11. Feasibility M5 - Reservorio'!D33+'11. Feasibility M5 - Reservorio'!D25)</f>
        <v>10835.860948852285</v>
      </c>
      <c r="E115" s="875">
        <f>$B$24*$B$46*('11. Feasibility M5 - Reservorio'!E33+'11. Feasibility M5 - Reservorio'!E25)</f>
        <v>10749.025948852284</v>
      </c>
      <c r="F115" s="875">
        <f>$B$24*$B$46*('11. Feasibility M5 - Reservorio'!F33+'11. Feasibility M5 - Reservorio'!F25)</f>
        <v>18209.065948852276</v>
      </c>
      <c r="G115" s="875">
        <f>$B$24*$B$46*('11. Feasibility M5 - Reservorio'!G33+'11. Feasibility M5 - Reservorio'!G25)</f>
        <v>28297.308448852284</v>
      </c>
      <c r="H115" s="875">
        <f>$B$24*$B$46*('11. Feasibility M5 - Reservorio'!H33+'11. Feasibility M5 - Reservorio'!H25)</f>
        <v>44579.710948852291</v>
      </c>
      <c r="I115" s="875">
        <f>$B$24*$B$46*('11. Feasibility M5 - Reservorio'!I33+'11. Feasibility M5 - Reservorio'!I25)</f>
        <v>52126.585948852291</v>
      </c>
      <c r="J115" s="875">
        <f>$B$24*$B$46*('11. Feasibility M5 - Reservorio'!J33+'11. Feasibility M5 - Reservorio'!J25)</f>
        <v>59673.460948852291</v>
      </c>
      <c r="K115" s="875">
        <f>$B$24*$B$46*('11. Feasibility M5 - Reservorio'!K33+'11. Feasibility M5 - Reservorio'!K25)</f>
        <v>59673.460948852291</v>
      </c>
      <c r="L115" s="875">
        <f>$B$24*$B$46*('11. Feasibility M5 - Reservorio'!L33+'11. Feasibility M5 - Reservorio'!L25)</f>
        <v>67220.335948852284</v>
      </c>
      <c r="M115" s="875">
        <f>$B$24*$B$46*('11. Feasibility M5 - Reservorio'!M33+'11. Feasibility M5 - Reservorio'!M25)</f>
        <v>39002.005948852275</v>
      </c>
      <c r="N115" s="875">
        <f>$B$24*$B$46*('11. Feasibility M5 - Reservorio'!N33+'11. Feasibility M5 - Reservorio'!N25)</f>
        <v>58271.255948852282</v>
      </c>
      <c r="O115" s="875">
        <f>$B$24*$B$46*('11. Feasibility M5 - Reservorio'!O33+'11. Feasibility M5 - Reservorio'!O25)</f>
        <v>55726.685948852282</v>
      </c>
      <c r="P115" s="875">
        <f>$B$24*$B$46*('11. Feasibility M5 - Reservorio'!P33+'11. Feasibility M5 - Reservorio'!P25)</f>
        <v>70907.270948852281</v>
      </c>
      <c r="Q115" s="875">
        <f>$B$24*$B$46*('11. Feasibility M5 - Reservorio'!Q33+'11. Feasibility M5 - Reservorio'!Q25)</f>
        <v>78540.980948852273</v>
      </c>
      <c r="R115" s="875">
        <f>$B$24*$B$46*('11. Feasibility M5 - Reservorio'!R33+'11. Feasibility M5 - Reservorio'!R25)</f>
        <v>89904.710948852284</v>
      </c>
      <c r="S115" s="875">
        <f>$B$24*$B$46*('11. Feasibility M5 - Reservorio'!S33+'11. Feasibility M5 - Reservorio'!S25)</f>
        <v>89904.710948852284</v>
      </c>
      <c r="T115" s="875">
        <f>$B$24*$B$46*('11. Feasibility M5 - Reservorio'!T33+'11. Feasibility M5 - Reservorio'!T25)</f>
        <v>89904.710948852284</v>
      </c>
      <c r="U115" s="875">
        <f>$B$24*$B$46*('11. Feasibility M5 - Reservorio'!U33+'11. Feasibility M5 - Reservorio'!U25)</f>
        <v>89904.710948852284</v>
      </c>
      <c r="V115" s="875">
        <f>$B$24*$B$46*('11. Feasibility M5 - Reservorio'!V33+'11. Feasibility M5 - Reservorio'!V25)</f>
        <v>89904.710948852284</v>
      </c>
    </row>
    <row r="116" spans="1:22" x14ac:dyDescent="0.25">
      <c r="A116" s="917" t="s">
        <v>1960</v>
      </c>
      <c r="B116" s="874"/>
      <c r="C116" s="875"/>
      <c r="D116" s="875">
        <f>$C$24*$B$46*('11. Feasibility M5 - Reservorio'!C33+'11. Feasibility M5 - Reservorio'!C25)</f>
        <v>-138953.15330616292</v>
      </c>
      <c r="E116" s="875">
        <f>$C$24*$B$46*('11. Feasibility M5 - Reservorio'!D33+'11. Feasibility M5 - Reservorio'!D25)</f>
        <v>21671.72189770457</v>
      </c>
      <c r="F116" s="875">
        <f>$C$24*$B$46*('11. Feasibility M5 - Reservorio'!E33+'11. Feasibility M5 - Reservorio'!E25)</f>
        <v>21498.051897704569</v>
      </c>
      <c r="G116" s="875">
        <f>$C$24*$B$46*('11. Feasibility M5 - Reservorio'!F33+'11. Feasibility M5 - Reservorio'!F25)</f>
        <v>36418.131897704552</v>
      </c>
      <c r="H116" s="875">
        <f>$C$24*$B$46*('11. Feasibility M5 - Reservorio'!G33+'11. Feasibility M5 - Reservorio'!G25)</f>
        <v>56594.616897704567</v>
      </c>
      <c r="I116" s="875">
        <f>$C$24*$B$46*('11. Feasibility M5 - Reservorio'!H33+'11. Feasibility M5 - Reservorio'!H25)</f>
        <v>89159.421897704582</v>
      </c>
      <c r="J116" s="875">
        <f>$C$24*$B$46*('11. Feasibility M5 - Reservorio'!I33+'11. Feasibility M5 - Reservorio'!I25)</f>
        <v>104253.17189770458</v>
      </c>
      <c r="K116" s="875">
        <f>$C$24*$B$46*('11. Feasibility M5 - Reservorio'!J33+'11. Feasibility M5 - Reservorio'!J25)</f>
        <v>119346.92189770458</v>
      </c>
      <c r="L116" s="875">
        <f>$C$24*$B$46*('11. Feasibility M5 - Reservorio'!K33+'11. Feasibility M5 - Reservorio'!K25)</f>
        <v>119346.92189770458</v>
      </c>
      <c r="M116" s="875">
        <f>$C$24*$B$46*('11. Feasibility M5 - Reservorio'!L33+'11. Feasibility M5 - Reservorio'!L25)</f>
        <v>134440.67189770457</v>
      </c>
      <c r="N116" s="875">
        <f>$C$24*$B$46*('11. Feasibility M5 - Reservorio'!M33+'11. Feasibility M5 - Reservorio'!M25)</f>
        <v>78004.011897704549</v>
      </c>
      <c r="O116" s="875">
        <f>$C$24*$B$46*('11. Feasibility M5 - Reservorio'!N33+'11. Feasibility M5 - Reservorio'!N25)</f>
        <v>116542.51189770456</v>
      </c>
      <c r="P116" s="875">
        <f>$C$24*$B$46*('11. Feasibility M5 - Reservorio'!O33+'11. Feasibility M5 - Reservorio'!O25)</f>
        <v>111453.37189770456</v>
      </c>
      <c r="Q116" s="875">
        <f>$C$24*$B$46*('11. Feasibility M5 - Reservorio'!P33+'11. Feasibility M5 - Reservorio'!P25)</f>
        <v>141814.54189770456</v>
      </c>
      <c r="R116" s="875">
        <f>$C$24*$B$46*('11. Feasibility M5 - Reservorio'!Q33+'11. Feasibility M5 - Reservorio'!Q25)</f>
        <v>157081.96189770455</v>
      </c>
      <c r="S116" s="875">
        <f>$C$24*$B$46*('11. Feasibility M5 - Reservorio'!R33+'11. Feasibility M5 - Reservorio'!R25)</f>
        <v>179809.42189770457</v>
      </c>
      <c r="T116" s="875">
        <f>$C$24*$B$46*('11. Feasibility M5 - Reservorio'!S33+'11. Feasibility M5 - Reservorio'!S25)</f>
        <v>179809.42189770457</v>
      </c>
      <c r="U116" s="875">
        <f>$C$24*$B$46*('11. Feasibility M5 - Reservorio'!T33+'11. Feasibility M5 - Reservorio'!T25)</f>
        <v>179809.42189770457</v>
      </c>
      <c r="V116" s="875">
        <f>$C$24*$B$46*('11. Feasibility M5 - Reservorio'!U33+'11. Feasibility M5 - Reservorio'!U25)</f>
        <v>179809.42189770457</v>
      </c>
    </row>
    <row r="117" spans="1:22" x14ac:dyDescent="0.25">
      <c r="A117" s="917" t="s">
        <v>1961</v>
      </c>
      <c r="B117" s="874"/>
      <c r="C117" s="875"/>
      <c r="D117" s="875"/>
      <c r="E117" s="875">
        <f>$D$24*$B$46*('11. Feasibility M5 - Reservorio'!C33+'11. Feasibility M5 - Reservorio'!C25)</f>
        <v>-208429.7299592444</v>
      </c>
      <c r="F117" s="875">
        <f>$D$24*$B$46*('11. Feasibility M5 - Reservorio'!D33+'11. Feasibility M5 - Reservorio'!D25)</f>
        <v>32507.582846556856</v>
      </c>
      <c r="G117" s="875">
        <f>$D$24*$B$46*('11. Feasibility M5 - Reservorio'!E33+'11. Feasibility M5 - Reservorio'!E25)</f>
        <v>32247.077846556855</v>
      </c>
      <c r="H117" s="875">
        <f>$D$24*$B$46*('11. Feasibility M5 - Reservorio'!F33+'11. Feasibility M5 - Reservorio'!F25)</f>
        <v>54627.197846556832</v>
      </c>
      <c r="I117" s="875">
        <f>$D$24*$B$46*('11. Feasibility M5 - Reservorio'!G33+'11. Feasibility M5 - Reservorio'!G25)</f>
        <v>84891.925346556862</v>
      </c>
      <c r="J117" s="875">
        <f>$D$24*$B$46*('11. Feasibility M5 - Reservorio'!H33+'11. Feasibility M5 - Reservorio'!H25)</f>
        <v>133739.13284655687</v>
      </c>
      <c r="K117" s="875">
        <f>$D$24*$B$46*('11. Feasibility M5 - Reservorio'!I33+'11. Feasibility M5 - Reservorio'!I25)</f>
        <v>156379.75784655687</v>
      </c>
      <c r="L117" s="875">
        <f>$D$24*$B$46*('11. Feasibility M5 - Reservorio'!J33+'11. Feasibility M5 - Reservorio'!J25)</f>
        <v>179020.38284655687</v>
      </c>
      <c r="M117" s="875">
        <f>$D$24*$B$46*('11. Feasibility M5 - Reservorio'!K33+'11. Feasibility M5 - Reservorio'!K25)</f>
        <v>179020.38284655687</v>
      </c>
      <c r="N117" s="875">
        <f>$D$24*$B$46*('11. Feasibility M5 - Reservorio'!L33+'11. Feasibility M5 - Reservorio'!L25)</f>
        <v>201661.00784655687</v>
      </c>
      <c r="O117" s="875">
        <f>$D$24*$B$46*('11. Feasibility M5 - Reservorio'!M33+'11. Feasibility M5 - Reservorio'!M25)</f>
        <v>117006.01784655682</v>
      </c>
      <c r="P117" s="875">
        <f>$D$24*$B$46*('11. Feasibility M5 - Reservorio'!N33+'11. Feasibility M5 - Reservorio'!N25)</f>
        <v>174813.76784655685</v>
      </c>
      <c r="Q117" s="875">
        <f>$D$24*$B$46*('11. Feasibility M5 - Reservorio'!O33+'11. Feasibility M5 - Reservorio'!O25)</f>
        <v>167180.05784655685</v>
      </c>
      <c r="R117" s="875">
        <f>$D$24*$B$46*('11. Feasibility M5 - Reservorio'!P33+'11. Feasibility M5 - Reservorio'!P25)</f>
        <v>212721.81284655686</v>
      </c>
      <c r="S117" s="875">
        <f>$D$24*$B$46*('11. Feasibility M5 - Reservorio'!Q33+'11. Feasibility M5 - Reservorio'!Q25)</f>
        <v>235622.94284655683</v>
      </c>
      <c r="T117" s="875">
        <f>$D$24*$B$46*('11. Feasibility M5 - Reservorio'!R33+'11. Feasibility M5 - Reservorio'!R25)</f>
        <v>269714.13284655689</v>
      </c>
      <c r="U117" s="875">
        <f>$D$24*$B$46*('11. Feasibility M5 - Reservorio'!S33+'11. Feasibility M5 - Reservorio'!S25)</f>
        <v>269714.13284655689</v>
      </c>
      <c r="V117" s="875">
        <f>$D$24*$B$46*('11. Feasibility M5 - Reservorio'!T33+'11. Feasibility M5 - Reservorio'!T25)</f>
        <v>269714.13284655689</v>
      </c>
    </row>
    <row r="118" spans="1:22" x14ac:dyDescent="0.25">
      <c r="A118" s="917" t="s">
        <v>1961</v>
      </c>
      <c r="B118" s="874"/>
      <c r="C118" s="875"/>
      <c r="D118" s="875"/>
      <c r="E118" s="875"/>
      <c r="F118" s="875">
        <f>$E$24*$B$46*('11. Feasibility M5 - Reservorio'!C33+'11. Feasibility M5 - Reservorio'!C25)</f>
        <v>-208429.7299592444</v>
      </c>
      <c r="G118" s="875">
        <f>$E$24*$B$46*('11. Feasibility M5 - Reservorio'!D33+'11. Feasibility M5 - Reservorio'!D25)</f>
        <v>32507.582846556856</v>
      </c>
      <c r="H118" s="875">
        <f>$E$24*$B$46*('11. Feasibility M5 - Reservorio'!E33+'11. Feasibility M5 - Reservorio'!E25)</f>
        <v>32247.077846556855</v>
      </c>
      <c r="I118" s="875">
        <f>$E$24*$B$46*('11. Feasibility M5 - Reservorio'!F33+'11. Feasibility M5 - Reservorio'!F25)</f>
        <v>54627.197846556832</v>
      </c>
      <c r="J118" s="875">
        <f>$E$24*$B$46*('11. Feasibility M5 - Reservorio'!G33+'11. Feasibility M5 - Reservorio'!G25)</f>
        <v>84891.925346556862</v>
      </c>
      <c r="K118" s="875">
        <f>$E$24*$B$46*('11. Feasibility M5 - Reservorio'!H33+'11. Feasibility M5 - Reservorio'!H25)</f>
        <v>133739.13284655687</v>
      </c>
      <c r="L118" s="875">
        <f>$E$24*$B$46*('11. Feasibility M5 - Reservorio'!I33+'11. Feasibility M5 - Reservorio'!I25)</f>
        <v>156379.75784655687</v>
      </c>
      <c r="M118" s="875">
        <f>$E$24*$B$46*('11. Feasibility M5 - Reservorio'!J33+'11. Feasibility M5 - Reservorio'!J25)</f>
        <v>179020.38284655687</v>
      </c>
      <c r="N118" s="875">
        <f>$E$24*$B$46*('11. Feasibility M5 - Reservorio'!K33+'11. Feasibility M5 - Reservorio'!K25)</f>
        <v>179020.38284655687</v>
      </c>
      <c r="O118" s="875">
        <f>$E$24*$B$46*('11. Feasibility M5 - Reservorio'!L33+'11. Feasibility M5 - Reservorio'!L25)</f>
        <v>201661.00784655687</v>
      </c>
      <c r="P118" s="875">
        <f>$E$24*$B$46*('11. Feasibility M5 - Reservorio'!M33+'11. Feasibility M5 - Reservorio'!M25)</f>
        <v>117006.01784655682</v>
      </c>
      <c r="Q118" s="875">
        <f>$E$24*$B$46*('11. Feasibility M5 - Reservorio'!N33+'11. Feasibility M5 - Reservorio'!N25)</f>
        <v>174813.76784655685</v>
      </c>
      <c r="R118" s="875">
        <f>$E$24*$B$46*('11. Feasibility M5 - Reservorio'!O33+'11. Feasibility M5 - Reservorio'!O25)</f>
        <v>167180.05784655685</v>
      </c>
      <c r="S118" s="875">
        <f>$E$24*$B$46*('11. Feasibility M5 - Reservorio'!P33+'11. Feasibility M5 - Reservorio'!P25)</f>
        <v>212721.81284655686</v>
      </c>
      <c r="T118" s="875">
        <f>$E$24*$B$46*('11. Feasibility M5 - Reservorio'!Q33+'11. Feasibility M5 - Reservorio'!Q25)</f>
        <v>235622.94284655683</v>
      </c>
      <c r="U118" s="875">
        <f>$E$24*$B$46*('11. Feasibility M5 - Reservorio'!R33+'11. Feasibility M5 - Reservorio'!R25)</f>
        <v>269714.13284655689</v>
      </c>
      <c r="V118" s="875">
        <f>$E$24*$B$46*('11. Feasibility M5 - Reservorio'!S33+'11. Feasibility M5 - Reservorio'!S25)</f>
        <v>269714.13284655689</v>
      </c>
    </row>
    <row r="119" spans="1:22" x14ac:dyDescent="0.25">
      <c r="A119" s="917" t="s">
        <v>1959</v>
      </c>
      <c r="B119" s="874"/>
      <c r="C119" s="875"/>
      <c r="D119" s="875"/>
      <c r="E119" s="875"/>
      <c r="F119" s="875"/>
      <c r="G119" s="875">
        <f>$F$24*$B$46*('11. Feasibility M5 - Reservorio'!C33+'11. Feasibility M5 - Reservorio'!C25)</f>
        <v>-69476.576653081458</v>
      </c>
      <c r="H119" s="875">
        <f>$F$24*$B$46*('11. Feasibility M5 - Reservorio'!D33+'11. Feasibility M5 - Reservorio'!D25)</f>
        <v>10835.860948852285</v>
      </c>
      <c r="I119" s="875">
        <f>$F$24*$B$46*('11. Feasibility M5 - Reservorio'!E33+'11. Feasibility M5 - Reservorio'!E25)</f>
        <v>10749.025948852284</v>
      </c>
      <c r="J119" s="875">
        <f>$F$24*$B$46*('11. Feasibility M5 - Reservorio'!F33+'11. Feasibility M5 - Reservorio'!F25)</f>
        <v>18209.065948852276</v>
      </c>
      <c r="K119" s="875">
        <f>$F$24*$B$46*('11. Feasibility M5 - Reservorio'!G33+'11. Feasibility M5 - Reservorio'!G25)</f>
        <v>28297.308448852284</v>
      </c>
      <c r="L119" s="875">
        <f>$F$24*$B$46*('11. Feasibility M5 - Reservorio'!H33+'11. Feasibility M5 - Reservorio'!H25)</f>
        <v>44579.710948852291</v>
      </c>
      <c r="M119" s="875">
        <f>$F$24*$B$46*('11. Feasibility M5 - Reservorio'!I33+'11. Feasibility M5 - Reservorio'!I25)</f>
        <v>52126.585948852291</v>
      </c>
      <c r="N119" s="875">
        <f>$F$24*$B$46*('11. Feasibility M5 - Reservorio'!J33+'11. Feasibility M5 - Reservorio'!J25)</f>
        <v>59673.460948852291</v>
      </c>
      <c r="O119" s="875">
        <f>$F$24*$B$46*('11. Feasibility M5 - Reservorio'!K33+'11. Feasibility M5 - Reservorio'!K25)</f>
        <v>59673.460948852291</v>
      </c>
      <c r="P119" s="875">
        <f>$F$24*$B$46*('11. Feasibility M5 - Reservorio'!L33+'11. Feasibility M5 - Reservorio'!L25)</f>
        <v>67220.335948852284</v>
      </c>
      <c r="Q119" s="875">
        <f>$F$24*$B$46*('11. Feasibility M5 - Reservorio'!M33+'11. Feasibility M5 - Reservorio'!M25)</f>
        <v>39002.005948852275</v>
      </c>
      <c r="R119" s="875">
        <f>$F$24*$B$46*('11. Feasibility M5 - Reservorio'!N33+'11. Feasibility M5 - Reservorio'!N25)</f>
        <v>58271.255948852282</v>
      </c>
      <c r="S119" s="875">
        <f>$F$24*$B$46*('11. Feasibility M5 - Reservorio'!O33+'11. Feasibility M5 - Reservorio'!O25)</f>
        <v>55726.685948852282</v>
      </c>
      <c r="T119" s="875">
        <f>$F$24*$B$46*('11. Feasibility M5 - Reservorio'!P33+'11. Feasibility M5 - Reservorio'!P25)</f>
        <v>70907.270948852281</v>
      </c>
      <c r="U119" s="875">
        <f>$F$24*$B$46*('11. Feasibility M5 - Reservorio'!Q33+'11. Feasibility M5 - Reservorio'!Q25)</f>
        <v>78540.980948852273</v>
      </c>
      <c r="V119" s="875">
        <f>$F$24*$B$46*('11. Feasibility M5 - Reservorio'!R33+'11. Feasibility M5 - Reservorio'!R25)</f>
        <v>89904.710948852284</v>
      </c>
    </row>
    <row r="120" spans="1:22" x14ac:dyDescent="0.25">
      <c r="A120" s="917" t="s">
        <v>1962</v>
      </c>
      <c r="B120" s="874"/>
      <c r="C120" s="875">
        <f>$B$24*$B$47*('11. Feasibility M5 - Manejo'!C33+'11. Feasibility M5 - Manejo'!C25)</f>
        <v>-214229.74905982334</v>
      </c>
      <c r="D120" s="875">
        <f>$B$24*$B$47*('11. Feasibility M5 - Manejo'!D33+'11. Feasibility M5 - Manejo'!D25)</f>
        <v>28172.513927597571</v>
      </c>
      <c r="E120" s="875">
        <f>$B$24*$B$47*('11. Feasibility M5 - Manejo'!E33+'11. Feasibility M5 - Manejo'!E25)</f>
        <v>27428.710127597573</v>
      </c>
      <c r="F120" s="875">
        <f>$B$24*$B$47*('11. Feasibility M5 - Manejo'!F33+'11. Feasibility M5 - Manejo'!F25)</f>
        <v>26684.906327597542</v>
      </c>
      <c r="G120" s="875">
        <f>$B$24*$B$47*('11. Feasibility M5 - Manejo'!G33+'11. Feasibility M5 - Manejo'!G25)</f>
        <v>119646.89032759756</v>
      </c>
      <c r="H120" s="875">
        <f>$B$24*$B$47*('11. Feasibility M5 - Manejo'!H33+'11. Feasibility M5 - Manejo'!H25)</f>
        <v>252568.31692759765</v>
      </c>
      <c r="I120" s="875">
        <f>$B$24*$B$47*('11. Feasibility M5 - Manejo'!I33+'11. Feasibility M5 - Manejo'!I25)</f>
        <v>381857.06692759763</v>
      </c>
      <c r="J120" s="875">
        <f>$B$24*$B$47*('11. Feasibility M5 - Manejo'!J33+'11. Feasibility M5 - Manejo'!J25)</f>
        <v>446501.44192759763</v>
      </c>
      <c r="K120" s="875">
        <f>$B$24*$B$47*('11. Feasibility M5 - Manejo'!K33+'11. Feasibility M5 - Manejo'!K25)</f>
        <v>511145.81692759763</v>
      </c>
      <c r="L120" s="875">
        <f>$B$24*$B$47*('11. Feasibility M5 - Manejo'!L33+'11. Feasibility M5 - Manejo'!L25)</f>
        <v>511145.81692759763</v>
      </c>
      <c r="M120" s="875">
        <f>$B$24*$B$47*('11. Feasibility M5 - Manejo'!M33+'11. Feasibility M5 - Manejo'!M25)</f>
        <v>334080.03952759749</v>
      </c>
      <c r="N120" s="875">
        <f>$B$24*$B$47*('11. Feasibility M5 - Manejo'!N33+'11. Feasibility M5 - Manejo'!N25)</f>
        <v>434490.55452759762</v>
      </c>
      <c r="O120" s="875">
        <f>$B$24*$B$47*('11. Feasibility M5 - Manejo'!O33+'11. Feasibility M5 - Manejo'!O25)</f>
        <v>412694.49492759758</v>
      </c>
      <c r="P120" s="875">
        <f>$B$24*$B$47*('11. Feasibility M5 - Manejo'!P33+'11. Feasibility M5 - Manejo'!P25)</f>
        <v>478082.67372759758</v>
      </c>
      <c r="Q120" s="875">
        <f>$B$24*$B$47*('11. Feasibility M5 - Manejo'!Q33+'11. Feasibility M5 - Manejo'!Q25)</f>
        <v>543470.85252759757</v>
      </c>
      <c r="R120" s="875">
        <f>$B$24*$B$47*('11. Feasibility M5 - Manejo'!R33+'11. Feasibility M5 - Manejo'!R25)</f>
        <v>576164.94192759763</v>
      </c>
      <c r="S120" s="875">
        <f>$B$24*$B$47*('11. Feasibility M5 - Manejo'!S33+'11. Feasibility M5 - Manejo'!S25)</f>
        <v>576164.94192759763</v>
      </c>
      <c r="T120" s="875">
        <f>$B$24*$B$47*('11. Feasibility M5 - Manejo'!T33+'11. Feasibility M5 - Manejo'!T25)</f>
        <v>576164.94192759763</v>
      </c>
      <c r="U120" s="875">
        <f>$B$24*$B$47*('11. Feasibility M5 - Manejo'!U33+'11. Feasibility M5 - Manejo'!U25)</f>
        <v>576164.94192759763</v>
      </c>
      <c r="V120" s="875">
        <f>$B$24*$B$47*('11. Feasibility M5 - Manejo'!V33+'11. Feasibility M5 - Manejo'!V25)</f>
        <v>576164.94192759763</v>
      </c>
    </row>
    <row r="121" spans="1:22" x14ac:dyDescent="0.25">
      <c r="A121" s="917" t="s">
        <v>1963</v>
      </c>
      <c r="B121" s="874"/>
      <c r="C121" s="875"/>
      <c r="D121" s="875">
        <f>$C$24*$B$47*('11. Feasibility M5 - Manejo'!C33+'11. Feasibility M5 - Manejo'!C25)</f>
        <v>-428459.49811964668</v>
      </c>
      <c r="E121" s="875">
        <f>$C$24*$B$47*('11. Feasibility M5 - Manejo'!D33+'11. Feasibility M5 - Manejo'!D25)</f>
        <v>56345.027855195141</v>
      </c>
      <c r="F121" s="875">
        <f>$C$24*$B$47*('11. Feasibility M5 - Manejo'!E33+'11. Feasibility M5 - Manejo'!E25)</f>
        <v>54857.420255195146</v>
      </c>
      <c r="G121" s="875">
        <f>$C$24*$B$47*('11. Feasibility M5 - Manejo'!F33+'11. Feasibility M5 - Manejo'!F25)</f>
        <v>53369.812655195085</v>
      </c>
      <c r="H121" s="875">
        <f>$C$24*$B$47*('11. Feasibility M5 - Manejo'!G33+'11. Feasibility M5 - Manejo'!G25)</f>
        <v>239293.78065519512</v>
      </c>
      <c r="I121" s="875">
        <f>$C$24*$B$47*('11. Feasibility M5 - Manejo'!H33+'11. Feasibility M5 - Manejo'!H25)</f>
        <v>505136.63385519531</v>
      </c>
      <c r="J121" s="875">
        <f>$C$24*$B$47*('11. Feasibility M5 - Manejo'!I33+'11. Feasibility M5 - Manejo'!I25)</f>
        <v>763714.13385519525</v>
      </c>
      <c r="K121" s="875">
        <f>$C$24*$B$47*('11. Feasibility M5 - Manejo'!J33+'11. Feasibility M5 - Manejo'!J25)</f>
        <v>893002.88385519525</v>
      </c>
      <c r="L121" s="875">
        <f>$C$24*$B$47*('11. Feasibility M5 - Manejo'!K33+'11. Feasibility M5 - Manejo'!K25)</f>
        <v>1022291.6338551953</v>
      </c>
      <c r="M121" s="875">
        <f>$C$24*$B$47*('11. Feasibility M5 - Manejo'!L33+'11. Feasibility M5 - Manejo'!L25)</f>
        <v>1022291.6338551953</v>
      </c>
      <c r="N121" s="875">
        <f>$C$24*$B$47*('11. Feasibility M5 - Manejo'!M33+'11. Feasibility M5 - Manejo'!M25)</f>
        <v>668160.07905519498</v>
      </c>
      <c r="O121" s="875">
        <f>$C$24*$B$47*('11. Feasibility M5 - Manejo'!N33+'11. Feasibility M5 - Manejo'!N25)</f>
        <v>868981.10905519524</v>
      </c>
      <c r="P121" s="875">
        <f>$C$24*$B$47*('11. Feasibility M5 - Manejo'!O33+'11. Feasibility M5 - Manejo'!O25)</f>
        <v>825388.98985519516</v>
      </c>
      <c r="Q121" s="875">
        <f>$C$24*$B$47*('11. Feasibility M5 - Manejo'!P33+'11. Feasibility M5 - Manejo'!P25)</f>
        <v>956165.34745519515</v>
      </c>
      <c r="R121" s="875">
        <f>$C$24*$B$47*('11. Feasibility M5 - Manejo'!Q33+'11. Feasibility M5 - Manejo'!Q25)</f>
        <v>1086941.7050551951</v>
      </c>
      <c r="S121" s="875">
        <f>$C$24*$B$47*('11. Feasibility M5 - Manejo'!R33+'11. Feasibility M5 - Manejo'!R25)</f>
        <v>1152329.8838551953</v>
      </c>
      <c r="T121" s="875">
        <f>$C$24*$B$47*('11. Feasibility M5 - Manejo'!S33+'11. Feasibility M5 - Manejo'!S25)</f>
        <v>1152329.8838551953</v>
      </c>
      <c r="U121" s="875">
        <f>$C$24*$B$47*('11. Feasibility M5 - Manejo'!T33+'11. Feasibility M5 - Manejo'!T25)</f>
        <v>1152329.8838551953</v>
      </c>
      <c r="V121" s="875">
        <f>$C$24*$B$47*('11. Feasibility M5 - Manejo'!U33+'11. Feasibility M5 - Manejo'!U25)</f>
        <v>1152329.8838551953</v>
      </c>
    </row>
    <row r="122" spans="1:22" x14ac:dyDescent="0.25">
      <c r="A122" s="917" t="s">
        <v>1964</v>
      </c>
      <c r="B122" s="874"/>
      <c r="C122" s="875"/>
      <c r="D122" s="875"/>
      <c r="E122" s="875">
        <f>$D$24*$B$47*('11. Feasibility M5 - Manejo'!C33+'11. Feasibility M5 - Manejo'!C25)</f>
        <v>-642689.24717946991</v>
      </c>
      <c r="F122" s="875">
        <f>$D$24*$B$47*('11. Feasibility M5 - Manejo'!D33+'11. Feasibility M5 - Manejo'!D25)</f>
        <v>84517.541782792716</v>
      </c>
      <c r="G122" s="875">
        <f>$D$24*$B$47*('11. Feasibility M5 - Manejo'!E33+'11. Feasibility M5 - Manejo'!E25)</f>
        <v>82286.130382792719</v>
      </c>
      <c r="H122" s="875">
        <f>$D$24*$B$47*('11. Feasibility M5 - Manejo'!F33+'11. Feasibility M5 - Manejo'!F25)</f>
        <v>80054.718982792619</v>
      </c>
      <c r="I122" s="875">
        <f>$D$24*$B$47*('11. Feasibility M5 - Manejo'!G33+'11. Feasibility M5 - Manejo'!G25)</f>
        <v>358940.67098279262</v>
      </c>
      <c r="J122" s="875">
        <f>$D$24*$B$47*('11. Feasibility M5 - Manejo'!H33+'11. Feasibility M5 - Manejo'!H25)</f>
        <v>757704.95078279288</v>
      </c>
      <c r="K122" s="875">
        <f>$D$24*$B$47*('11. Feasibility M5 - Manejo'!I33+'11. Feasibility M5 - Manejo'!I25)</f>
        <v>1145571.2007827929</v>
      </c>
      <c r="L122" s="875">
        <f>$D$24*$B$47*('11. Feasibility M5 - Manejo'!J33+'11. Feasibility M5 - Manejo'!J25)</f>
        <v>1339504.3257827929</v>
      </c>
      <c r="M122" s="875">
        <f>$D$24*$B$47*('11. Feasibility M5 - Manejo'!K33+'11. Feasibility M5 - Manejo'!K25)</f>
        <v>1533437.4507827929</v>
      </c>
      <c r="N122" s="875">
        <f>$D$24*$B$47*('11. Feasibility M5 - Manejo'!L33+'11. Feasibility M5 - Manejo'!L25)</f>
        <v>1533437.4507827929</v>
      </c>
      <c r="O122" s="875">
        <f>$D$24*$B$47*('11. Feasibility M5 - Manejo'!M33+'11. Feasibility M5 - Manejo'!M25)</f>
        <v>1002240.1185827923</v>
      </c>
      <c r="P122" s="875">
        <f>$D$24*$B$47*('11. Feasibility M5 - Manejo'!N33+'11. Feasibility M5 - Manejo'!N25)</f>
        <v>1303471.6635827927</v>
      </c>
      <c r="Q122" s="875">
        <f>$D$24*$B$47*('11. Feasibility M5 - Manejo'!O33+'11. Feasibility M5 - Manejo'!O25)</f>
        <v>1238083.4847827926</v>
      </c>
      <c r="R122" s="875">
        <f>$D$24*$B$47*('11. Feasibility M5 - Manejo'!P33+'11. Feasibility M5 - Manejo'!P25)</f>
        <v>1434248.0211827927</v>
      </c>
      <c r="S122" s="875">
        <f>$D$24*$B$47*('11. Feasibility M5 - Manejo'!Q33+'11. Feasibility M5 - Manejo'!Q25)</f>
        <v>1630412.5575827926</v>
      </c>
      <c r="T122" s="875">
        <f>$D$24*$B$47*('11. Feasibility M5 - Manejo'!R33+'11. Feasibility M5 - Manejo'!R25)</f>
        <v>1728494.8257827929</v>
      </c>
      <c r="U122" s="875">
        <f>$D$24*$B$47*('11. Feasibility M5 - Manejo'!S33+'11. Feasibility M5 - Manejo'!S25)</f>
        <v>1728494.8257827929</v>
      </c>
      <c r="V122" s="875">
        <f>$D$24*$B$47*('11. Feasibility M5 - Manejo'!T33+'11. Feasibility M5 - Manejo'!T25)</f>
        <v>1728494.8257827929</v>
      </c>
    </row>
    <row r="123" spans="1:22" x14ac:dyDescent="0.25">
      <c r="A123" s="917" t="s">
        <v>1964</v>
      </c>
      <c r="B123" s="874"/>
      <c r="C123" s="875"/>
      <c r="D123" s="875"/>
      <c r="E123" s="875"/>
      <c r="F123" s="875">
        <f>$E$24*$B$47*('11. Feasibility M5 - Manejo'!C33+'11. Feasibility M5 - Manejo'!C25)</f>
        <v>-642689.24717946991</v>
      </c>
      <c r="G123" s="875">
        <f>$E$24*$B$47*('11. Feasibility M5 - Manejo'!D33+'11. Feasibility M5 - Manejo'!D25)</f>
        <v>84517.541782792716</v>
      </c>
      <c r="H123" s="875">
        <f>$E$24*$B$47*('11. Feasibility M5 - Manejo'!E33+'11. Feasibility M5 - Manejo'!E25)</f>
        <v>82286.130382792719</v>
      </c>
      <c r="I123" s="875">
        <f>$E$24*$B$47*('11. Feasibility M5 - Manejo'!F33+'11. Feasibility M5 - Manejo'!F25)</f>
        <v>80054.718982792619</v>
      </c>
      <c r="J123" s="875">
        <f>$E$24*$B$47*('11. Feasibility M5 - Manejo'!G33+'11. Feasibility M5 - Manejo'!G25)</f>
        <v>358940.67098279262</v>
      </c>
      <c r="K123" s="875">
        <f>$E$24*$B$47*('11. Feasibility M5 - Manejo'!H33+'11. Feasibility M5 - Manejo'!H25)</f>
        <v>757704.95078279288</v>
      </c>
      <c r="L123" s="875">
        <f>$E$24*$B$47*('11. Feasibility M5 - Manejo'!I33+'11. Feasibility M5 - Manejo'!I25)</f>
        <v>1145571.2007827929</v>
      </c>
      <c r="M123" s="875">
        <f>$E$24*$B$47*('11. Feasibility M5 - Manejo'!J33+'11. Feasibility M5 - Manejo'!J25)</f>
        <v>1339504.3257827929</v>
      </c>
      <c r="N123" s="875">
        <f>$E$24*$B$47*('11. Feasibility M5 - Manejo'!K33+'11. Feasibility M5 - Manejo'!K25)</f>
        <v>1533437.4507827929</v>
      </c>
      <c r="O123" s="875">
        <f>$E$24*$B$47*('11. Feasibility M5 - Manejo'!L33+'11. Feasibility M5 - Manejo'!L25)</f>
        <v>1533437.4507827929</v>
      </c>
      <c r="P123" s="875">
        <f>$E$24*$B$47*('11. Feasibility M5 - Manejo'!M33+'11. Feasibility M5 - Manejo'!M25)</f>
        <v>1002240.1185827923</v>
      </c>
      <c r="Q123" s="875">
        <f>$E$24*$B$47*('11. Feasibility M5 - Manejo'!N33+'11. Feasibility M5 - Manejo'!N25)</f>
        <v>1303471.6635827927</v>
      </c>
      <c r="R123" s="875">
        <f>$E$24*$B$47*('11. Feasibility M5 - Manejo'!O33+'11. Feasibility M5 - Manejo'!O25)</f>
        <v>1238083.4847827926</v>
      </c>
      <c r="S123" s="875">
        <f>$E$24*$B$47*('11. Feasibility M5 - Manejo'!P33+'11. Feasibility M5 - Manejo'!P25)</f>
        <v>1434248.0211827927</v>
      </c>
      <c r="T123" s="875">
        <f>$E$24*$B$47*('11. Feasibility M5 - Manejo'!Q33+'11. Feasibility M5 - Manejo'!Q25)</f>
        <v>1630412.5575827926</v>
      </c>
      <c r="U123" s="875">
        <f>$E$24*$B$47*('11. Feasibility M5 - Manejo'!R33+'11. Feasibility M5 - Manejo'!R25)</f>
        <v>1728494.8257827929</v>
      </c>
      <c r="V123" s="875">
        <f>$E$24*$B$47*('11. Feasibility M5 - Manejo'!S33+'11. Feasibility M5 - Manejo'!S25)</f>
        <v>1728494.8257827929</v>
      </c>
    </row>
    <row r="124" spans="1:22" x14ac:dyDescent="0.25">
      <c r="A124" s="917" t="s">
        <v>1962</v>
      </c>
      <c r="B124" s="874"/>
      <c r="C124" s="875"/>
      <c r="D124" s="875"/>
      <c r="E124" s="875"/>
      <c r="F124" s="875"/>
      <c r="G124" s="875">
        <f>$F$24*$B$47*('11. Feasibility M5 - Manejo'!C33+'11. Feasibility M5 - Manejo'!C25)</f>
        <v>-214229.74905982334</v>
      </c>
      <c r="H124" s="875">
        <f>$F$24*$B$47*('11. Feasibility M5 - Manejo'!D33+'11. Feasibility M5 - Manejo'!D25)</f>
        <v>28172.513927597571</v>
      </c>
      <c r="I124" s="875">
        <f>$F$24*$B$47*('11. Feasibility M5 - Manejo'!E33+'11. Feasibility M5 - Manejo'!E25)</f>
        <v>27428.710127597573</v>
      </c>
      <c r="J124" s="875">
        <f>$F$24*$B$47*('11. Feasibility M5 - Manejo'!F33+'11. Feasibility M5 - Manejo'!F25)</f>
        <v>26684.906327597542</v>
      </c>
      <c r="K124" s="875">
        <f>$F$24*$B$47*('11. Feasibility M5 - Manejo'!G33+'11. Feasibility M5 - Manejo'!G25)</f>
        <v>119646.89032759756</v>
      </c>
      <c r="L124" s="875">
        <f>$F$24*$B$47*('11. Feasibility M5 - Manejo'!H33+'11. Feasibility M5 - Manejo'!H25)</f>
        <v>252568.31692759765</v>
      </c>
      <c r="M124" s="875">
        <f>$F$24*$B$47*('11. Feasibility M5 - Manejo'!I33+'11. Feasibility M5 - Manejo'!I25)</f>
        <v>381857.06692759763</v>
      </c>
      <c r="N124" s="875">
        <f>$F$24*$B$47*('11. Feasibility M5 - Manejo'!J33+'11. Feasibility M5 - Manejo'!J25)</f>
        <v>446501.44192759763</v>
      </c>
      <c r="O124" s="875">
        <f>$F$24*$B$47*('11. Feasibility M5 - Manejo'!K33+'11. Feasibility M5 - Manejo'!K25)</f>
        <v>511145.81692759763</v>
      </c>
      <c r="P124" s="875">
        <f>$F$24*$B$47*('11. Feasibility M5 - Manejo'!L33+'11. Feasibility M5 - Manejo'!L25)</f>
        <v>511145.81692759763</v>
      </c>
      <c r="Q124" s="875">
        <f>$F$24*$B$47*('11. Feasibility M5 - Manejo'!M33+'11. Feasibility M5 - Manejo'!M25)</f>
        <v>334080.03952759749</v>
      </c>
      <c r="R124" s="875">
        <f>$F$24*$B$47*('11. Feasibility M5 - Manejo'!N33+'11. Feasibility M5 - Manejo'!N25)</f>
        <v>434490.55452759762</v>
      </c>
      <c r="S124" s="875">
        <f>$F$24*$B$47*('11. Feasibility M5 - Manejo'!O33+'11. Feasibility M5 - Manejo'!O25)</f>
        <v>412694.49492759758</v>
      </c>
      <c r="T124" s="875">
        <f>$F$24*$B$47*('11. Feasibility M5 - Manejo'!P33+'11. Feasibility M5 - Manejo'!P25)</f>
        <v>478082.67372759758</v>
      </c>
      <c r="U124" s="875">
        <f>$F$24*$B$47*('11. Feasibility M5 - Manejo'!Q33+'11. Feasibility M5 - Manejo'!Q25)</f>
        <v>543470.85252759757</v>
      </c>
      <c r="V124" s="875">
        <f>$F$24*$B$47*('11. Feasibility M5 - Manejo'!R33+'11. Feasibility M5 - Manejo'!R25)</f>
        <v>576164.94192759763</v>
      </c>
    </row>
    <row r="125" spans="1:22" x14ac:dyDescent="0.25">
      <c r="A125" s="917" t="s">
        <v>1965</v>
      </c>
      <c r="B125" s="874"/>
      <c r="C125" s="875">
        <f>$B$24*$B$48*('12. Feasibility M6 - Bebedero'!C33+'12. Feasibility M6 - Bebedero'!C25)</f>
        <v>-961661.73918749171</v>
      </c>
      <c r="D125" s="875">
        <f>$B$24*$B$48*('12. Feasibility M6 - Bebedero'!D33+'12. Feasibility M6 - Bebedero'!D25)</f>
        <v>-202982.70327894515</v>
      </c>
      <c r="E125" s="875">
        <f>$B$24*$B$48*('12. Feasibility M6 - Bebedero'!E33+'12. Feasibility M6 - Bebedero'!E25)</f>
        <v>64241.86472105491</v>
      </c>
      <c r="F125" s="875">
        <f>$B$24*$B$48*('12. Feasibility M6 - Bebedero'!F33+'12. Feasibility M6 - Bebedero'!F25)</f>
        <v>215696.86472105494</v>
      </c>
      <c r="G125" s="875">
        <f>$B$24*$B$48*('12. Feasibility M6 - Bebedero'!G33+'12. Feasibility M6 - Bebedero'!G25)</f>
        <v>512677.73072105501</v>
      </c>
      <c r="H125" s="875">
        <f>$B$24*$B$48*('12. Feasibility M6 - Bebedero'!H33+'12. Feasibility M6 - Bebedero'!H25)</f>
        <v>671804.51912105491</v>
      </c>
      <c r="I125" s="875">
        <f>$B$24*$B$48*('12. Feasibility M6 - Bebedero'!I33+'12. Feasibility M6 - Bebedero'!I25)</f>
        <v>747532.01912105491</v>
      </c>
      <c r="J125" s="875">
        <f>$B$24*$B$48*('12. Feasibility M6 - Bebedero'!J33+'12. Feasibility M6 - Bebedero'!J25)</f>
        <v>823259.51912105491</v>
      </c>
      <c r="K125" s="875">
        <f>$B$24*$B$48*('12. Feasibility M6 - Bebedero'!K33+'12. Feasibility M6 - Bebedero'!K25)</f>
        <v>823259.51912105491</v>
      </c>
      <c r="L125" s="875">
        <f>$B$24*$B$48*('12. Feasibility M6 - Bebedero'!L33+'12. Feasibility M6 - Bebedero'!L25)</f>
        <v>898987.01912105503</v>
      </c>
      <c r="M125" s="875">
        <f>$B$24*$B$48*('12. Feasibility M6 - Bebedero'!M33+'12. Feasibility M6 - Bebedero'!M25)</f>
        <v>892489.81912105496</v>
      </c>
      <c r="N125" s="875">
        <f>$B$24*$B$48*('12. Feasibility M6 - Bebedero'!N33+'12. Feasibility M6 - Bebedero'!N25)</f>
        <v>975153.51912105503</v>
      </c>
      <c r="O125" s="875">
        <f>$B$24*$B$48*('12. Feasibility M6 - Bebedero'!O33+'12. Feasibility M6 - Bebedero'!O25)</f>
        <v>975153.51912105503</v>
      </c>
      <c r="P125" s="875">
        <f>$B$24*$B$48*('12. Feasibility M6 - Bebedero'!P33+'12. Feasibility M6 - Bebedero'!P25)</f>
        <v>1050881.0191210548</v>
      </c>
      <c r="Q125" s="875">
        <f>$B$24*$B$48*('12. Feasibility M6 - Bebedero'!Q33+'12. Feasibility M6 - Bebedero'!Q25)</f>
        <v>1050881.0191210548</v>
      </c>
      <c r="R125" s="875">
        <f>$B$24*$B$48*('12. Feasibility M6 - Bebedero'!R33+'12. Feasibility M6 - Bebedero'!R25)</f>
        <v>1126608.5191210548</v>
      </c>
      <c r="S125" s="875">
        <f>$B$24*$B$48*('12. Feasibility M6 - Bebedero'!S33+'12. Feasibility M6 - Bebedero'!S25)</f>
        <v>1126608.5191210548</v>
      </c>
      <c r="T125" s="875">
        <f>$B$24*$B$48*('12. Feasibility M6 - Bebedero'!T33+'12. Feasibility M6 - Bebedero'!T25)</f>
        <v>1126608.5191210548</v>
      </c>
      <c r="U125" s="875">
        <f>$B$24*$B$48*('12. Feasibility M6 - Bebedero'!U33+'12. Feasibility M6 - Bebedero'!U25)</f>
        <v>1126608.5191210548</v>
      </c>
      <c r="V125" s="875">
        <f>$B$24*$B$48*('12. Feasibility M6 - Bebedero'!V33+'12. Feasibility M6 - Bebedero'!V25)</f>
        <v>1126608.5191210548</v>
      </c>
    </row>
    <row r="126" spans="1:22" x14ac:dyDescent="0.25">
      <c r="A126" s="917" t="s">
        <v>1966</v>
      </c>
      <c r="B126" s="874"/>
      <c r="C126" s="875"/>
      <c r="D126" s="875">
        <f>$C$24*$B$52*('12. Feasibility M6 - Bebedero'!C33+'12. Feasibility M6 - Bebedero'!C25)</f>
        <v>-8744769.1636365987</v>
      </c>
      <c r="E126" s="875">
        <f>$C$24*$B$52*('12. Feasibility M6 - Bebedero'!D33+'12. Feasibility M6 - Bebedero'!D25)</f>
        <v>-1845801.7118212963</v>
      </c>
      <c r="F126" s="875">
        <f>$C$24*$B$52*('12. Feasibility M6 - Bebedero'!E33+'12. Feasibility M6 - Bebedero'!E25)</f>
        <v>584176.59217870433</v>
      </c>
      <c r="G126" s="875">
        <f>$C$24*$B$52*('12. Feasibility M6 - Bebedero'!F33+'12. Feasibility M6 - Bebedero'!F25)</f>
        <v>1961416.5921787044</v>
      </c>
      <c r="H126" s="875">
        <f>$C$24*$B$52*('12. Feasibility M6 - Bebedero'!G33+'12. Feasibility M6 - Bebedero'!G25)</f>
        <v>4661980.6401787056</v>
      </c>
      <c r="I126" s="875">
        <f>$C$24*$B$52*('12. Feasibility M6 - Bebedero'!H33+'12. Feasibility M6 - Bebedero'!H25)</f>
        <v>6108983.235378705</v>
      </c>
      <c r="J126" s="875">
        <f>$C$24*$B$52*('12. Feasibility M6 - Bebedero'!I33+'12. Feasibility M6 - Bebedero'!I25)</f>
        <v>6797603.235378705</v>
      </c>
      <c r="K126" s="875">
        <f>$C$24*$B$52*('12. Feasibility M6 - Bebedero'!J33+'12. Feasibility M6 - Bebedero'!J25)</f>
        <v>7486223.235378705</v>
      </c>
      <c r="L126" s="875">
        <f>$C$24*$B$52*('12. Feasibility M6 - Bebedero'!K33+'12. Feasibility M6 - Bebedero'!K25)</f>
        <v>7486223.235378705</v>
      </c>
      <c r="M126" s="875">
        <f>$C$24*$B$52*('12. Feasibility M6 - Bebedero'!L33+'12. Feasibility M6 - Bebedero'!L25)</f>
        <v>8174843.235378705</v>
      </c>
      <c r="N126" s="875">
        <f>$C$24*$B$52*('12. Feasibility M6 - Bebedero'!M33+'12. Feasibility M6 - Bebedero'!M25)</f>
        <v>8115761.6353787044</v>
      </c>
      <c r="O126" s="875">
        <f>$C$24*$B$52*('12. Feasibility M6 - Bebedero'!N33+'12. Feasibility M6 - Bebedero'!N25)</f>
        <v>8867455.235378705</v>
      </c>
      <c r="P126" s="875">
        <f>$C$24*$B$52*('12. Feasibility M6 - Bebedero'!O33+'12. Feasibility M6 - Bebedero'!O25)</f>
        <v>8867455.235378705</v>
      </c>
      <c r="Q126" s="875">
        <f>$C$24*$B$52*('12. Feasibility M6 - Bebedero'!P33+'12. Feasibility M6 - Bebedero'!P25)</f>
        <v>9556075.2353787031</v>
      </c>
      <c r="R126" s="875">
        <f>$C$24*$B$52*('12. Feasibility M6 - Bebedero'!Q33+'12. Feasibility M6 - Bebedero'!Q25)</f>
        <v>9556075.2353787031</v>
      </c>
      <c r="S126" s="875">
        <f>$C$24*$B$52*('12. Feasibility M6 - Bebedero'!R33+'12. Feasibility M6 - Bebedero'!R25)</f>
        <v>10244695.235378703</v>
      </c>
      <c r="T126" s="875">
        <f>$C$24*$B$52*('12. Feasibility M6 - Bebedero'!S33+'12. Feasibility M6 - Bebedero'!S25)</f>
        <v>10244695.235378703</v>
      </c>
      <c r="U126" s="875">
        <f>$C$24*$B$52*('12. Feasibility M6 - Bebedero'!T33+'12. Feasibility M6 - Bebedero'!T25)</f>
        <v>10244695.235378703</v>
      </c>
      <c r="V126" s="875">
        <f>$C$24*$B$52*('12. Feasibility M6 - Bebedero'!U33+'12. Feasibility M6 - Bebedero'!U25)</f>
        <v>10244695.235378703</v>
      </c>
    </row>
    <row r="127" spans="1:22" x14ac:dyDescent="0.25">
      <c r="A127" s="917" t="s">
        <v>1967</v>
      </c>
      <c r="B127" s="874"/>
      <c r="C127" s="875"/>
      <c r="D127" s="875"/>
      <c r="E127" s="875">
        <f>$D$24*$B$48*('12. Feasibility M6 - Bebedero'!C33+'12. Feasibility M6 - Bebedero'!C25)</f>
        <v>-2884985.2175624743</v>
      </c>
      <c r="F127" s="875">
        <f>$D$24*$B$48*('12. Feasibility M6 - Bebedero'!D33+'12. Feasibility M6 - Bebedero'!D25)</f>
        <v>-608948.1098368353</v>
      </c>
      <c r="G127" s="875">
        <f>$D$24*$B$48*('12. Feasibility M6 - Bebedero'!E33+'12. Feasibility M6 - Bebedero'!E25)</f>
        <v>192725.5941631647</v>
      </c>
      <c r="H127" s="875">
        <f>$D$24*$B$48*('12. Feasibility M6 - Bebedero'!F33+'12. Feasibility M6 - Bebedero'!F25)</f>
        <v>647090.59416316461</v>
      </c>
      <c r="I127" s="875">
        <f>$D$24*$B$48*('12. Feasibility M6 - Bebedero'!G33+'12. Feasibility M6 - Bebedero'!G25)</f>
        <v>1538033.1921631647</v>
      </c>
      <c r="J127" s="875">
        <f>$D$24*$B$48*('12. Feasibility M6 - Bebedero'!H33+'12. Feasibility M6 - Bebedero'!H25)</f>
        <v>2015413.5573631644</v>
      </c>
      <c r="K127" s="875">
        <f>$D$24*$B$48*('12. Feasibility M6 - Bebedero'!I33+'12. Feasibility M6 - Bebedero'!I25)</f>
        <v>2242596.0573631646</v>
      </c>
      <c r="L127" s="875">
        <f>$D$24*$B$48*('12. Feasibility M6 - Bebedero'!J33+'12. Feasibility M6 - Bebedero'!J25)</f>
        <v>2469778.5573631641</v>
      </c>
      <c r="M127" s="875">
        <f>$D$24*$B$48*('12. Feasibility M6 - Bebedero'!K33+'12. Feasibility M6 - Bebedero'!K25)</f>
        <v>2469778.5573631641</v>
      </c>
      <c r="N127" s="875">
        <f>$D$24*$B$48*('12. Feasibility M6 - Bebedero'!L33+'12. Feasibility M6 - Bebedero'!L25)</f>
        <v>2696961.0573631641</v>
      </c>
      <c r="O127" s="875">
        <f>$D$24*$B$48*('12. Feasibility M6 - Bebedero'!M33+'12. Feasibility M6 - Bebedero'!M25)</f>
        <v>2677469.4573631645</v>
      </c>
      <c r="P127" s="875">
        <f>$D$24*$B$48*('12. Feasibility M6 - Bebedero'!N33+'12. Feasibility M6 - Bebedero'!N25)</f>
        <v>2925460.5573631641</v>
      </c>
      <c r="Q127" s="875">
        <f>$D$24*$B$48*('12. Feasibility M6 - Bebedero'!O33+'12. Feasibility M6 - Bebedero'!O25)</f>
        <v>2925460.5573631641</v>
      </c>
      <c r="R127" s="875">
        <f>$D$24*$B$48*('12. Feasibility M6 - Bebedero'!P33+'12. Feasibility M6 - Bebedero'!P25)</f>
        <v>3152643.0573631637</v>
      </c>
      <c r="S127" s="875">
        <f>$D$24*$B$48*('12. Feasibility M6 - Bebedero'!Q33+'12. Feasibility M6 - Bebedero'!Q25)</f>
        <v>3152643.0573631637</v>
      </c>
      <c r="T127" s="875">
        <f>$D$24*$B$48*('12. Feasibility M6 - Bebedero'!R33+'12. Feasibility M6 - Bebedero'!R25)</f>
        <v>3379825.5573631637</v>
      </c>
      <c r="U127" s="875">
        <f>$D$24*$B$48*('12. Feasibility M6 - Bebedero'!S33+'12. Feasibility M6 - Bebedero'!S25)</f>
        <v>3379825.5573631637</v>
      </c>
      <c r="V127" s="875">
        <f>$D$24*$B$48*('12. Feasibility M6 - Bebedero'!T33+'12. Feasibility M6 - Bebedero'!T25)</f>
        <v>3379825.5573631637</v>
      </c>
    </row>
    <row r="128" spans="1:22" x14ac:dyDescent="0.25">
      <c r="A128" s="917" t="s">
        <v>1967</v>
      </c>
      <c r="B128" s="874"/>
      <c r="C128" s="875"/>
      <c r="D128" s="875"/>
      <c r="E128" s="875"/>
      <c r="F128" s="875">
        <f>$E$24*$B$48*('12. Feasibility M6 - Bebedero'!C33+'12. Feasibility M6 - Bebedero'!C25)</f>
        <v>-2884985.2175624743</v>
      </c>
      <c r="G128" s="875">
        <f>$E$24*$B$48*('12. Feasibility M6 - Bebedero'!D33+'12. Feasibility M6 - Bebedero'!D25)</f>
        <v>-608948.1098368353</v>
      </c>
      <c r="H128" s="875">
        <f>$E$24*$B$48*('12. Feasibility M6 - Bebedero'!E33+'12. Feasibility M6 - Bebedero'!E25)</f>
        <v>192725.5941631647</v>
      </c>
      <c r="I128" s="875">
        <f>$E$24*$B$48*('12. Feasibility M6 - Bebedero'!F33+'12. Feasibility M6 - Bebedero'!F25)</f>
        <v>647090.59416316461</v>
      </c>
      <c r="J128" s="875">
        <f>$E$24*$B$48*('12. Feasibility M6 - Bebedero'!G33+'12. Feasibility M6 - Bebedero'!G25)</f>
        <v>1538033.1921631647</v>
      </c>
      <c r="K128" s="875">
        <f>$E$24*$B$48*('12. Feasibility M6 - Bebedero'!H33+'12. Feasibility M6 - Bebedero'!H25)</f>
        <v>2015413.5573631644</v>
      </c>
      <c r="L128" s="875">
        <f>$E$24*$B$48*('12. Feasibility M6 - Bebedero'!I33+'12. Feasibility M6 - Bebedero'!I25)</f>
        <v>2242596.0573631646</v>
      </c>
      <c r="M128" s="875">
        <f>$E$24*$B$48*('12. Feasibility M6 - Bebedero'!J33+'12. Feasibility M6 - Bebedero'!J25)</f>
        <v>2469778.5573631641</v>
      </c>
      <c r="N128" s="875">
        <f>$E$24*$B$48*('12. Feasibility M6 - Bebedero'!K33+'12. Feasibility M6 - Bebedero'!K25)</f>
        <v>2469778.5573631641</v>
      </c>
      <c r="O128" s="875">
        <f>$E$24*$B$48*('12. Feasibility M6 - Bebedero'!L33+'12. Feasibility M6 - Bebedero'!L25)</f>
        <v>2696961.0573631641</v>
      </c>
      <c r="P128" s="875">
        <f>$E$24*$B$48*('12. Feasibility M6 - Bebedero'!M33+'12. Feasibility M6 - Bebedero'!M25)</f>
        <v>2677469.4573631645</v>
      </c>
      <c r="Q128" s="875">
        <f>$E$24*$B$48*('12. Feasibility M6 - Bebedero'!N33+'12. Feasibility M6 - Bebedero'!N25)</f>
        <v>2925460.5573631641</v>
      </c>
      <c r="R128" s="875">
        <f>$E$24*$B$48*('12. Feasibility M6 - Bebedero'!O33+'12. Feasibility M6 - Bebedero'!O25)</f>
        <v>2925460.5573631641</v>
      </c>
      <c r="S128" s="875">
        <f>$E$24*$B$48*('12. Feasibility M6 - Bebedero'!P33+'12. Feasibility M6 - Bebedero'!P25)</f>
        <v>3152643.0573631637</v>
      </c>
      <c r="T128" s="875">
        <f>$E$24*$B$48*('12. Feasibility M6 - Bebedero'!Q33+'12. Feasibility M6 - Bebedero'!Q25)</f>
        <v>3152643.0573631637</v>
      </c>
      <c r="U128" s="875">
        <f>$E$24*$B$48*('12. Feasibility M6 - Bebedero'!R33+'12. Feasibility M6 - Bebedero'!R25)</f>
        <v>3379825.5573631637</v>
      </c>
      <c r="V128" s="875">
        <f>$E$24*$B$48*('12. Feasibility M6 - Bebedero'!S33+'12. Feasibility M6 - Bebedero'!S25)</f>
        <v>3379825.5573631637</v>
      </c>
    </row>
    <row r="129" spans="1:22" x14ac:dyDescent="0.25">
      <c r="A129" s="917" t="s">
        <v>1965</v>
      </c>
      <c r="B129" s="874"/>
      <c r="C129" s="875"/>
      <c r="D129" s="875"/>
      <c r="E129" s="875"/>
      <c r="F129" s="875"/>
      <c r="G129" s="875">
        <f>$F$24*$B$48*('12. Feasibility M6 - Bebedero'!C33+'12. Feasibility M6 - Bebedero'!C25)</f>
        <v>-961661.73918749171</v>
      </c>
      <c r="H129" s="875">
        <f>$F$24*$B$48*('12. Feasibility M6 - Bebedero'!D33+'12. Feasibility M6 - Bebedero'!D25)</f>
        <v>-202982.70327894515</v>
      </c>
      <c r="I129" s="875">
        <f>$F$24*$B$48*('12. Feasibility M6 - Bebedero'!E33+'12. Feasibility M6 - Bebedero'!E25)</f>
        <v>64241.86472105491</v>
      </c>
      <c r="J129" s="875">
        <f>$F$24*$B$48*('12. Feasibility M6 - Bebedero'!F33+'12. Feasibility M6 - Bebedero'!F25)</f>
        <v>215696.86472105494</v>
      </c>
      <c r="K129" s="875">
        <f>$F$24*$B$48*('12. Feasibility M6 - Bebedero'!G33+'12. Feasibility M6 - Bebedero'!G25)</f>
        <v>512677.73072105501</v>
      </c>
      <c r="L129" s="875">
        <f>$F$24*$B$48*('12. Feasibility M6 - Bebedero'!H33+'12. Feasibility M6 - Bebedero'!H25)</f>
        <v>671804.51912105491</v>
      </c>
      <c r="M129" s="875">
        <f>$F$24*$B$48*('12. Feasibility M6 - Bebedero'!I33+'12. Feasibility M6 - Bebedero'!I25)</f>
        <v>747532.01912105491</v>
      </c>
      <c r="N129" s="875">
        <f>$F$24*$B$48*('12. Feasibility M6 - Bebedero'!J33+'12. Feasibility M6 - Bebedero'!J25)</f>
        <v>823259.51912105491</v>
      </c>
      <c r="O129" s="875">
        <f>$F$24*$B$48*('12. Feasibility M6 - Bebedero'!K33+'12. Feasibility M6 - Bebedero'!K25)</f>
        <v>823259.51912105491</v>
      </c>
      <c r="P129" s="875">
        <f>$F$24*$B$48*('12. Feasibility M6 - Bebedero'!L33+'12. Feasibility M6 - Bebedero'!L25)</f>
        <v>898987.01912105503</v>
      </c>
      <c r="Q129" s="875">
        <f>$F$24*$B$48*('12. Feasibility M6 - Bebedero'!M33+'12. Feasibility M6 - Bebedero'!M25)</f>
        <v>892489.81912105496</v>
      </c>
      <c r="R129" s="875">
        <f>$F$24*$B$48*('12. Feasibility M6 - Bebedero'!N33+'12. Feasibility M6 - Bebedero'!N25)</f>
        <v>975153.51912105503</v>
      </c>
      <c r="S129" s="875">
        <f>$F$24*$B$48*('12. Feasibility M6 - Bebedero'!O33+'12. Feasibility M6 - Bebedero'!O25)</f>
        <v>975153.51912105503</v>
      </c>
      <c r="T129" s="875">
        <f>$F$24*$B$48*('12. Feasibility M6 - Bebedero'!P33+'12. Feasibility M6 - Bebedero'!P25)</f>
        <v>1050881.0191210548</v>
      </c>
      <c r="U129" s="875">
        <f>$F$24*$B$48*('12. Feasibility M6 - Bebedero'!Q33+'12. Feasibility M6 - Bebedero'!Q25)</f>
        <v>1050881.0191210548</v>
      </c>
      <c r="V129" s="875">
        <f>$F$24*$B$48*('12. Feasibility M6 - Bebedero'!R33+'12. Feasibility M6 - Bebedero'!R25)</f>
        <v>1126608.5191210548</v>
      </c>
    </row>
    <row r="130" spans="1:22" x14ac:dyDescent="0.25">
      <c r="A130" s="917" t="s">
        <v>1968</v>
      </c>
      <c r="B130" s="874"/>
      <c r="C130" s="875">
        <f>$B$24*$B$49*('12. Feasibility M6 - Reservorio'!C33+'12. Feasibility M6 - Reservorio'!C25)</f>
        <v>-148524.99540308147</v>
      </c>
      <c r="D130" s="875">
        <f>$B$24*$B$49*('12. Feasibility M6 - Reservorio'!D33+'12. Feasibility M6 - Reservorio'!C25)</f>
        <v>20118.560948852279</v>
      </c>
      <c r="E130" s="875">
        <f>$B$24*$B$49*('12. Feasibility M6 - Reservorio'!E33+'12. Feasibility M6 - Reservorio'!D25)</f>
        <v>6479.4109488522836</v>
      </c>
      <c r="F130" s="875">
        <f>$B$24*$B$49*('12. Feasibility M6 - Reservorio'!F33+'12. Feasibility M6 - Reservorio'!E25)</f>
        <v>21573.160948852284</v>
      </c>
      <c r="G130" s="875">
        <f>$B$24*$B$49*('12. Feasibility M6 - Reservorio'!G33+'12. Feasibility M6 - Reservorio'!F25)</f>
        <v>51361.765948852291</v>
      </c>
      <c r="H130" s="875">
        <f>$B$24*$B$49*('12. Feasibility M6 - Reservorio'!H33+'12. Feasibility M6 - Reservorio'!G25)</f>
        <v>67573.380948852282</v>
      </c>
      <c r="I130" s="875">
        <f>$B$24*$B$49*('12. Feasibility M6 - Reservorio'!I33+'12. Feasibility M6 - Reservorio'!H25)</f>
        <v>74574.955948852279</v>
      </c>
      <c r="J130" s="875">
        <f>$B$24*$B$49*('12. Feasibility M6 - Reservorio'!J33+'12. Feasibility M6 - Reservorio'!I25)</f>
        <v>82121.830948852279</v>
      </c>
      <c r="K130" s="875">
        <f>$B$24*$B$49*('12. Feasibility M6 - Reservorio'!K33+'12. Feasibility M6 - Reservorio'!J25)</f>
        <v>82121.830948852279</v>
      </c>
      <c r="L130" s="875">
        <f>$B$24*$B$49*('12. Feasibility M6 - Reservorio'!L33+'12. Feasibility M6 - Reservorio'!K25)</f>
        <v>89668.705948852279</v>
      </c>
      <c r="M130" s="875">
        <f>$B$24*$B$49*('12. Feasibility M6 - Reservorio'!M33+'12. Feasibility M6 - Reservorio'!L25)</f>
        <v>76071.205948852294</v>
      </c>
      <c r="N130" s="875">
        <f>$B$24*$B$49*('12. Feasibility M6 - Reservorio'!N33+'12. Feasibility M6 - Reservorio'!M25)</f>
        <v>111084.33094885228</v>
      </c>
      <c r="O130" s="875">
        <f>$B$24*$B$49*('12. Feasibility M6 - Reservorio'!O33+'12. Feasibility M6 - Reservorio'!N25)</f>
        <v>97259.330948852279</v>
      </c>
      <c r="P130" s="875">
        <f>$B$24*$B$49*('12. Feasibility M6 - Reservorio'!P33+'12. Feasibility M6 - Reservorio'!O25)</f>
        <v>104806.20594885228</v>
      </c>
      <c r="Q130" s="875">
        <f>$B$24*$B$49*('12. Feasibility M6 - Reservorio'!Q33+'12. Feasibility M6 - Reservorio'!P25)</f>
        <v>104806.20594885228</v>
      </c>
      <c r="R130" s="875">
        <f>$B$24*$B$49*('12. Feasibility M6 - Reservorio'!R33+'12. Feasibility M6 - Reservorio'!Q25)</f>
        <v>112353.08094885228</v>
      </c>
      <c r="S130" s="875">
        <f>$B$24*$B$49*('12. Feasibility M6 - Reservorio'!S33+'12. Feasibility M6 - Reservorio'!R25)</f>
        <v>112353.08094885228</v>
      </c>
      <c r="T130" s="875">
        <f>$B$24*$B$49*('12. Feasibility M6 - Reservorio'!T33+'12. Feasibility M6 - Reservorio'!S25)</f>
        <v>112353.08094885228</v>
      </c>
      <c r="U130" s="875">
        <f>$B$24*$B$49*('12. Feasibility M6 - Reservorio'!U33+'12. Feasibility M6 - Reservorio'!T25)</f>
        <v>112353.08094885228</v>
      </c>
      <c r="V130" s="875">
        <f>$B$24*$B$49*('12. Feasibility M6 - Reservorio'!V33+'12. Feasibility M6 - Reservorio'!U25)</f>
        <v>112353.08094885228</v>
      </c>
    </row>
    <row r="131" spans="1:22" x14ac:dyDescent="0.25">
      <c r="A131" s="917" t="s">
        <v>1969</v>
      </c>
      <c r="B131" s="874"/>
      <c r="C131" s="875"/>
      <c r="D131" s="875">
        <f>$C$24*$B$49*('12. Feasibility M6 - Reservorio'!C33+'12. Feasibility M6 - Reservorio'!C25)</f>
        <v>-297049.99080616294</v>
      </c>
      <c r="E131" s="875">
        <f>$C$24*$B$49*('12. Feasibility M6 - Reservorio'!D33+'12. Feasibility M6 - Reservorio'!D25)</f>
        <v>-40303.478102295434</v>
      </c>
      <c r="F131" s="875">
        <f>$C$24*$B$49*('12. Feasibility M6 - Reservorio'!E33+'12. Feasibility M6 - Reservorio'!E25)</f>
        <v>12958.821897704567</v>
      </c>
      <c r="G131" s="875">
        <f>$C$24*$B$49*('12. Feasibility M6 - Reservorio'!F33+'12. Feasibility M6 - Reservorio'!F25)</f>
        <v>43146.321897704569</v>
      </c>
      <c r="H131" s="875">
        <f>$C$24*$B$49*('12. Feasibility M6 - Reservorio'!G33+'12. Feasibility M6 - Reservorio'!G25)</f>
        <v>103814.13189770459</v>
      </c>
      <c r="I131" s="875">
        <f>$C$24*$B$49*('12. Feasibility M6 - Reservorio'!H33+'12. Feasibility M6 - Reservorio'!H25)</f>
        <v>134056.16189770459</v>
      </c>
      <c r="J131" s="875">
        <f>$C$24*$B$49*('12. Feasibility M6 - Reservorio'!I33+'12. Feasibility M6 - Reservorio'!I25)</f>
        <v>149149.91189770456</v>
      </c>
      <c r="K131" s="875">
        <f>$C$24*$B$49*('12. Feasibility M6 - Reservorio'!J33+'12. Feasibility M6 - Reservorio'!J25)</f>
        <v>164243.66189770456</v>
      </c>
      <c r="L131" s="875">
        <f>$C$24*$B$49*('12. Feasibility M6 - Reservorio'!K33+'12. Feasibility M6 - Reservorio'!K25)</f>
        <v>164243.66189770456</v>
      </c>
      <c r="M131" s="875">
        <f>$C$24*$B$49*('12. Feasibility M6 - Reservorio'!L33+'12. Feasibility M6 - Reservorio'!L25)</f>
        <v>179337.41189770456</v>
      </c>
      <c r="N131" s="875">
        <f>$C$24*$B$49*('12. Feasibility M6 - Reservorio'!M33+'12. Feasibility M6 - Reservorio'!M25)</f>
        <v>178042.41189770456</v>
      </c>
      <c r="O131" s="875">
        <f>$C$24*$B$49*('12. Feasibility M6 - Reservorio'!N33+'12. Feasibility M6 - Reservorio'!N25)</f>
        <v>194518.66189770456</v>
      </c>
      <c r="P131" s="875">
        <f>$C$24*$B$49*('12. Feasibility M6 - Reservorio'!O33+'12. Feasibility M6 - Reservorio'!O25)</f>
        <v>194518.66189770456</v>
      </c>
      <c r="Q131" s="875">
        <f>$C$24*$B$49*('12. Feasibility M6 - Reservorio'!P33+'12. Feasibility M6 - Reservorio'!P25)</f>
        <v>209612.41189770456</v>
      </c>
      <c r="R131" s="875">
        <f>$C$24*$B$49*('12. Feasibility M6 - Reservorio'!Q33+'12. Feasibility M6 - Reservorio'!Q25)</f>
        <v>209612.41189770456</v>
      </c>
      <c r="S131" s="875">
        <f>$C$24*$B$49*('12. Feasibility M6 - Reservorio'!R33+'12. Feasibility M6 - Reservorio'!R25)</f>
        <v>224706.16189770456</v>
      </c>
      <c r="T131" s="875">
        <f>$C$24*$B$49*('12. Feasibility M6 - Reservorio'!S33+'12. Feasibility M6 - Reservorio'!S25)</f>
        <v>224706.16189770456</v>
      </c>
      <c r="U131" s="875">
        <f>$C$24*$B$49*('12. Feasibility M6 - Reservorio'!T33+'12. Feasibility M6 - Reservorio'!T25)</f>
        <v>224706.16189770456</v>
      </c>
      <c r="V131" s="875">
        <f>$C$24*$B$49*('12. Feasibility M6 - Reservorio'!U33+'12. Feasibility M6 - Reservorio'!U25)</f>
        <v>224706.16189770456</v>
      </c>
    </row>
    <row r="132" spans="1:22" x14ac:dyDescent="0.25">
      <c r="A132" s="917" t="s">
        <v>1970</v>
      </c>
      <c r="B132" s="874"/>
      <c r="C132" s="875"/>
      <c r="D132" s="875"/>
      <c r="E132" s="875">
        <f>$D$24*$B$49*('12. Feasibility M6 - Reservorio'!C33+'12. Feasibility M6 - Reservorio'!C25)</f>
        <v>-445574.98620924441</v>
      </c>
      <c r="F132" s="875">
        <f>$D$24*$B$49*('12. Feasibility M6 - Reservorio'!D33+'12. Feasibility M6 - Reservorio'!D25)</f>
        <v>-60455.217153443147</v>
      </c>
      <c r="G132" s="875">
        <f>$D$24*$B$49*('12. Feasibility M6 - Reservorio'!E33+'12. Feasibility M6 - Reservorio'!E25)</f>
        <v>19438.23284655685</v>
      </c>
      <c r="H132" s="875">
        <f>$D$24*$B$49*('12. Feasibility M6 - Reservorio'!F33+'12. Feasibility M6 - Reservorio'!F25)</f>
        <v>64719.48284655685</v>
      </c>
      <c r="I132" s="875">
        <f>$D$24*$B$49*('12. Feasibility M6 - Reservorio'!G33+'12. Feasibility M6 - Reservorio'!G25)</f>
        <v>155721.19784655687</v>
      </c>
      <c r="J132" s="875">
        <f>$D$24*$B$49*('12. Feasibility M6 - Reservorio'!H33+'12. Feasibility M6 - Reservorio'!H25)</f>
        <v>201084.24284655688</v>
      </c>
      <c r="K132" s="875">
        <f>$D$24*$B$49*('12. Feasibility M6 - Reservorio'!I33+'12. Feasibility M6 - Reservorio'!I25)</f>
        <v>223724.86784655682</v>
      </c>
      <c r="L132" s="875">
        <f>$D$24*$B$49*('12. Feasibility M6 - Reservorio'!J33+'12. Feasibility M6 - Reservorio'!J25)</f>
        <v>246365.49284655682</v>
      </c>
      <c r="M132" s="875">
        <f>$D$24*$B$49*('12. Feasibility M6 - Reservorio'!K33+'12. Feasibility M6 - Reservorio'!K25)</f>
        <v>246365.49284655682</v>
      </c>
      <c r="N132" s="875">
        <f>$D$24*$B$49*('12. Feasibility M6 - Reservorio'!L33+'12. Feasibility M6 - Reservorio'!L25)</f>
        <v>269006.11784655682</v>
      </c>
      <c r="O132" s="875">
        <f>$D$24*$B$49*('12. Feasibility M6 - Reservorio'!M33+'12. Feasibility M6 - Reservorio'!M25)</f>
        <v>267063.61784655682</v>
      </c>
      <c r="P132" s="875">
        <f>$D$24*$B$49*('12. Feasibility M6 - Reservorio'!N33+'12. Feasibility M6 - Reservorio'!N25)</f>
        <v>291777.99284655682</v>
      </c>
      <c r="Q132" s="875">
        <f>$D$24*$B$49*('12. Feasibility M6 - Reservorio'!O33+'12. Feasibility M6 - Reservorio'!O25)</f>
        <v>291777.99284655682</v>
      </c>
      <c r="R132" s="875">
        <f>$D$24*$B$49*('12. Feasibility M6 - Reservorio'!P33+'12. Feasibility M6 - Reservorio'!P25)</f>
        <v>314418.61784655682</v>
      </c>
      <c r="S132" s="875">
        <f>$D$24*$B$49*('12. Feasibility M6 - Reservorio'!Q33+'12. Feasibility M6 - Reservorio'!Q25)</f>
        <v>314418.61784655682</v>
      </c>
      <c r="T132" s="875">
        <f>$D$24*$B$49*('12. Feasibility M6 - Reservorio'!R33+'12. Feasibility M6 - Reservorio'!R25)</f>
        <v>337059.24284655682</v>
      </c>
      <c r="U132" s="875">
        <f>$D$24*$B$49*('12. Feasibility M6 - Reservorio'!S33+'12. Feasibility M6 - Reservorio'!S25)</f>
        <v>337059.24284655682</v>
      </c>
      <c r="V132" s="875">
        <f>$D$24*$B$49*('12. Feasibility M6 - Reservorio'!T33+'12. Feasibility M6 - Reservorio'!T25)</f>
        <v>337059.24284655682</v>
      </c>
    </row>
    <row r="133" spans="1:22" x14ac:dyDescent="0.25">
      <c r="A133" s="917" t="s">
        <v>1970</v>
      </c>
      <c r="B133" s="874"/>
      <c r="C133" s="875"/>
      <c r="D133" s="875"/>
      <c r="E133" s="875"/>
      <c r="F133" s="875">
        <f>$E$24*$B$49*('12. Feasibility M6 - Reservorio'!C33+'12. Feasibility M6 - Reservorio'!C25)</f>
        <v>-445574.98620924441</v>
      </c>
      <c r="G133" s="875">
        <f>$E$24*$B$49*('12. Feasibility M6 - Reservorio'!D33+'12. Feasibility M6 - Reservorio'!D25)</f>
        <v>-60455.217153443147</v>
      </c>
      <c r="H133" s="875">
        <f>$E$24*$B$49*('12. Feasibility M6 - Reservorio'!E33+'12. Feasibility M6 - Reservorio'!E25)</f>
        <v>19438.23284655685</v>
      </c>
      <c r="I133" s="875">
        <f>$E$24*$B$49*('12. Feasibility M6 - Reservorio'!F33+'12. Feasibility M6 - Reservorio'!F25)</f>
        <v>64719.48284655685</v>
      </c>
      <c r="J133" s="875">
        <f>$E$24*$B$49*('12. Feasibility M6 - Reservorio'!G33+'12. Feasibility M6 - Reservorio'!G25)</f>
        <v>155721.19784655687</v>
      </c>
      <c r="K133" s="875">
        <f>$E$24*$B$49*('12. Feasibility M6 - Reservorio'!H33+'12. Feasibility M6 - Reservorio'!H25)</f>
        <v>201084.24284655688</v>
      </c>
      <c r="L133" s="875">
        <f>$E$24*$B$49*('12. Feasibility M6 - Reservorio'!I33+'12. Feasibility M6 - Reservorio'!I25)</f>
        <v>223724.86784655682</v>
      </c>
      <c r="M133" s="875">
        <f>$E$24*$B$49*('12. Feasibility M6 - Reservorio'!J33+'12. Feasibility M6 - Reservorio'!J25)</f>
        <v>246365.49284655682</v>
      </c>
      <c r="N133" s="875">
        <f>$E$24*$B$49*('12. Feasibility M6 - Reservorio'!K33+'12. Feasibility M6 - Reservorio'!K25)</f>
        <v>246365.49284655682</v>
      </c>
      <c r="O133" s="875">
        <f>$E$24*$B$49*('12. Feasibility M6 - Reservorio'!L33+'12. Feasibility M6 - Reservorio'!L25)</f>
        <v>269006.11784655682</v>
      </c>
      <c r="P133" s="875">
        <f>$E$24*$B$49*('12. Feasibility M6 - Reservorio'!M33+'12. Feasibility M6 - Reservorio'!M25)</f>
        <v>267063.61784655682</v>
      </c>
      <c r="Q133" s="875">
        <f>$E$24*$B$49*('12. Feasibility M6 - Reservorio'!N33+'12. Feasibility M6 - Reservorio'!N25)</f>
        <v>291777.99284655682</v>
      </c>
      <c r="R133" s="875">
        <f>$E$24*$B$49*('12. Feasibility M6 - Reservorio'!O33+'12. Feasibility M6 - Reservorio'!O25)</f>
        <v>291777.99284655682</v>
      </c>
      <c r="S133" s="875">
        <f>$E$24*$B$49*('12. Feasibility M6 - Reservorio'!P33+'12. Feasibility M6 - Reservorio'!P25)</f>
        <v>314418.61784655682</v>
      </c>
      <c r="T133" s="875">
        <f>$E$24*$B$49*('12. Feasibility M6 - Reservorio'!Q33+'12. Feasibility M6 - Reservorio'!Q25)</f>
        <v>314418.61784655682</v>
      </c>
      <c r="U133" s="875">
        <f>$E$24*$B$49*('12. Feasibility M6 - Reservorio'!R33+'12. Feasibility M6 - Reservorio'!R25)</f>
        <v>337059.24284655682</v>
      </c>
      <c r="V133" s="875">
        <f>$E$24*$B$49*('12. Feasibility M6 - Reservorio'!S33+'12. Feasibility M6 - Reservorio'!S25)</f>
        <v>337059.24284655682</v>
      </c>
    </row>
    <row r="134" spans="1:22" x14ac:dyDescent="0.25">
      <c r="A134" s="917" t="s">
        <v>1968</v>
      </c>
      <c r="B134" s="874"/>
      <c r="C134" s="875"/>
      <c r="D134" s="875"/>
      <c r="E134" s="875"/>
      <c r="F134" s="875"/>
      <c r="G134" s="875">
        <f>$F$24*$B$49*('12. Feasibility M6 - Reservorio'!C33+'12. Feasibility M6 - Reservorio'!C25)</f>
        <v>-148524.99540308147</v>
      </c>
      <c r="H134" s="875">
        <f>$F$24*$B$49*('12. Feasibility M6 - Reservorio'!D33+'12. Feasibility M6 - Reservorio'!D25)</f>
        <v>-20151.739051147717</v>
      </c>
      <c r="I134" s="875">
        <f>$F$24*$B$49*('12. Feasibility M6 - Reservorio'!E33+'12. Feasibility M6 - Reservorio'!E25)</f>
        <v>6479.4109488522836</v>
      </c>
      <c r="J134" s="875">
        <f>$F$24*$B$49*('12. Feasibility M6 - Reservorio'!F33+'12. Feasibility M6 - Reservorio'!F25)</f>
        <v>21573.160948852284</v>
      </c>
      <c r="K134" s="875">
        <f>$F$24*$B$49*('12. Feasibility M6 - Reservorio'!G33+'12. Feasibility M6 - Reservorio'!G25)</f>
        <v>51907.065948852294</v>
      </c>
      <c r="L134" s="875">
        <f>$F$24*$B$49*('12. Feasibility M6 - Reservorio'!H33+'12. Feasibility M6 - Reservorio'!H25)</f>
        <v>67028.080948852294</v>
      </c>
      <c r="M134" s="875">
        <f>$F$24*$B$49*('12. Feasibility M6 - Reservorio'!I33+'12. Feasibility M6 - Reservorio'!I25)</f>
        <v>74574.955948852279</v>
      </c>
      <c r="N134" s="875">
        <f>$F$24*$B$49*('12. Feasibility M6 - Reservorio'!J33+'12. Feasibility M6 - Reservorio'!J25)</f>
        <v>82121.830948852279</v>
      </c>
      <c r="O134" s="875">
        <f>$F$24*$B$49*('12. Feasibility M6 - Reservorio'!K33+'12. Feasibility M6 - Reservorio'!K25)</f>
        <v>82121.830948852279</v>
      </c>
      <c r="P134" s="875">
        <f>$F$24*$B$49*('12. Feasibility M6 - Reservorio'!L33+'12. Feasibility M6 - Reservorio'!L25)</f>
        <v>89668.705948852279</v>
      </c>
      <c r="Q134" s="875">
        <f>$F$24*$B$49*('12. Feasibility M6 - Reservorio'!M33+'12. Feasibility M6 - Reservorio'!M25)</f>
        <v>89021.205948852279</v>
      </c>
      <c r="R134" s="875">
        <f>$F$24*$B$49*('12. Feasibility M6 - Reservorio'!N33+'12. Feasibility M6 - Reservorio'!N25)</f>
        <v>97259.330948852279</v>
      </c>
      <c r="S134" s="875">
        <f>$F$24*$B$49*('12. Feasibility M6 - Reservorio'!O33+'12. Feasibility M6 - Reservorio'!O25)</f>
        <v>97259.330948852279</v>
      </c>
      <c r="T134" s="875">
        <f>$F$24*$B$49*('12. Feasibility M6 - Reservorio'!P33+'12. Feasibility M6 - Reservorio'!P25)</f>
        <v>104806.20594885228</v>
      </c>
      <c r="U134" s="875">
        <f>$F$24*$B$49*('12. Feasibility M6 - Reservorio'!Q33+'12. Feasibility M6 - Reservorio'!Q25)</f>
        <v>104806.20594885228</v>
      </c>
      <c r="V134" s="875">
        <f>$F$24*$B$49*('12. Feasibility M6 - Reservorio'!R33+'12. Feasibility M6 - Reservorio'!R25)</f>
        <v>112353.08094885228</v>
      </c>
    </row>
    <row r="135" spans="1:22" x14ac:dyDescent="0.25">
      <c r="A135" s="917" t="s">
        <v>1971</v>
      </c>
      <c r="B135" s="874"/>
      <c r="C135" s="875">
        <f>$B$24*$B$50*('12. Feasibility M6 - Manejo'!C33+'12. Feasibility M6 - Manejo'!C25)</f>
        <v>-1426526.6800558907</v>
      </c>
      <c r="D135" s="875">
        <f>$B$24*$B$50*('12. Feasibility M6 - Manejo'!D33+'12. Feasibility M6 - Manejo'!D25)</f>
        <v>-461300.63229754294</v>
      </c>
      <c r="E135" s="875">
        <f>$B$24*$B$50*('12. Feasibility M6 - Manejo'!E33+'12. Feasibility M6 - Manejo'!E25)</f>
        <v>-17777.851297542966</v>
      </c>
      <c r="F135" s="875">
        <f>$B$24*$B$50*('12. Feasibility M6 - Manejo'!F33+'12. Feasibility M6 - Manejo'!F25)</f>
        <v>107909.96120245704</v>
      </c>
      <c r="G135" s="875">
        <f>$B$24*$B$50*('12. Feasibility M6 - Manejo'!G33+'12. Feasibility M6 - Manejo'!G25)</f>
        <v>613553.56100245717</v>
      </c>
      <c r="H135" s="875">
        <f>$B$24*$B$50*('12. Feasibility M6 - Manejo'!H33+'12. Feasibility M6 - Manejo'!H25)</f>
        <v>864929.18600245717</v>
      </c>
      <c r="I135" s="875">
        <f>$B$24*$B$50*('12. Feasibility M6 - Manejo'!I33+'12. Feasibility M6 - Manejo'!I25)</f>
        <v>1116304.811002457</v>
      </c>
      <c r="J135" s="875">
        <f>$B$24*$B$50*('12. Feasibility M6 - Manejo'!J33+'12. Feasibility M6 - Manejo'!J25)</f>
        <v>1241992.6235024568</v>
      </c>
      <c r="K135" s="875">
        <f>$B$24*$B$50*('12. Feasibility M6 - Manejo'!K33+'12. Feasibility M6 - Manejo'!K25)</f>
        <v>1367680.4360024568</v>
      </c>
      <c r="L135" s="875">
        <f>$B$24*$B$50*('12. Feasibility M6 - Manejo'!L33+'12. Feasibility M6 - Manejo'!L25)</f>
        <v>1367680.4360024568</v>
      </c>
      <c r="M135" s="875">
        <f>$B$24*$B$50*('12. Feasibility M6 - Manejo'!M33+'12. Feasibility M6 - Manejo'!M25)</f>
        <v>1482584.5985024569</v>
      </c>
      <c r="N135" s="875">
        <f>$B$24*$B$50*('12. Feasibility M6 - Manejo'!N33+'12. Feasibility M6 - Manejo'!N25)</f>
        <v>1494096.8735024568</v>
      </c>
      <c r="O135" s="875">
        <f>$B$24*$B$50*('12. Feasibility M6 - Manejo'!O33+'12. Feasibility M6 - Manejo'!O25)</f>
        <v>1494096.8735024568</v>
      </c>
      <c r="P135" s="875">
        <f>$B$24*$B$50*('12. Feasibility M6 - Manejo'!P33+'12. Feasibility M6 - Manejo'!P25)</f>
        <v>1494096.8735024568</v>
      </c>
      <c r="Q135" s="875">
        <f>$B$24*$B$50*('12. Feasibility M6 - Manejo'!Q33+'12. Feasibility M6 - Manejo'!Q25)</f>
        <v>1494096.8735024568</v>
      </c>
      <c r="R135" s="875">
        <f>$B$24*$B$50*('12. Feasibility M6 - Manejo'!R33+'12. Feasibility M6 - Manejo'!R25)</f>
        <v>1494096.8735024568</v>
      </c>
      <c r="S135" s="875">
        <f>$B$24*$B$50*('12. Feasibility M6 - Manejo'!S33+'12. Feasibility M6 - Manejo'!S25)</f>
        <v>1494096.8735024568</v>
      </c>
      <c r="T135" s="875">
        <f>$B$24*$B$50*('12. Feasibility M6 - Manejo'!T33+'12. Feasibility M6 - Manejo'!T25)</f>
        <v>1494096.8735024568</v>
      </c>
      <c r="U135" s="875">
        <f>$B$24*$B$50*('12. Feasibility M6 - Manejo'!U33+'12. Feasibility M6 - Manejo'!U25)</f>
        <v>1494096.8735024568</v>
      </c>
      <c r="V135" s="875">
        <f>$B$24*$B$50*('12. Feasibility M6 - Manejo'!V33+'12. Feasibility M6 - Manejo'!V25)</f>
        <v>1494096.8735024568</v>
      </c>
    </row>
    <row r="136" spans="1:22" x14ac:dyDescent="0.25">
      <c r="A136" s="917" t="s">
        <v>1972</v>
      </c>
      <c r="B136" s="874"/>
      <c r="C136" s="875"/>
      <c r="D136" s="875">
        <f>$C$24*$B$50*('12. Feasibility M6 - Manejo'!C33+'12. Feasibility M6 - Manejo'!C25)</f>
        <v>-2853053.3601117814</v>
      </c>
      <c r="E136" s="875">
        <f>$C$24*$B$50*('12. Feasibility M6 - Manejo'!D33+'12. Feasibility M6 - Manejo'!D25)</f>
        <v>-922601.26459508587</v>
      </c>
      <c r="F136" s="875">
        <f>$C$24*$B$50*('12. Feasibility M6 - Manejo'!E33+'12. Feasibility M6 - Manejo'!E25)</f>
        <v>-35555.702595085932</v>
      </c>
      <c r="G136" s="875">
        <f>$C$24*$B$50*('12. Feasibility M6 - Manejo'!F33+'12. Feasibility M6 - Manejo'!F25)</f>
        <v>215819.92240491408</v>
      </c>
      <c r="H136" s="875">
        <f>$C$24*$B$50*('12. Feasibility M6 - Manejo'!G33+'12. Feasibility M6 - Manejo'!G25)</f>
        <v>1227107.1220049143</v>
      </c>
      <c r="I136" s="875">
        <f>$C$24*$B$50*('12. Feasibility M6 - Manejo'!H33+'12. Feasibility M6 - Manejo'!H25)</f>
        <v>1729858.3720049143</v>
      </c>
      <c r="J136" s="875">
        <f>$C$24*$B$50*('12. Feasibility M6 - Manejo'!I33+'12. Feasibility M6 - Manejo'!I25)</f>
        <v>2232609.6220049141</v>
      </c>
      <c r="K136" s="875">
        <f>$C$24*$B$50*('12. Feasibility M6 - Manejo'!J33+'12. Feasibility M6 - Manejo'!J25)</f>
        <v>2483985.2470049136</v>
      </c>
      <c r="L136" s="875">
        <f>$C$24*$B$50*('12. Feasibility M6 - Manejo'!K33+'12. Feasibility M6 - Manejo'!K25)</f>
        <v>2735360.8720049136</v>
      </c>
      <c r="M136" s="875">
        <f>$C$24*$B$50*('12. Feasibility M6 - Manejo'!L33+'12. Feasibility M6 - Manejo'!L25)</f>
        <v>2735360.8720049136</v>
      </c>
      <c r="N136" s="875">
        <f>$C$24*$B$50*('12. Feasibility M6 - Manejo'!M33+'12. Feasibility M6 - Manejo'!M25)</f>
        <v>2965169.1970049138</v>
      </c>
      <c r="O136" s="875">
        <f>$C$24*$B$50*('12. Feasibility M6 - Manejo'!N33+'12. Feasibility M6 - Manejo'!N25)</f>
        <v>2988193.7470049136</v>
      </c>
      <c r="P136" s="875">
        <f>$C$24*$B$50*('12. Feasibility M6 - Manejo'!O33+'12. Feasibility M6 - Manejo'!O25)</f>
        <v>2988193.7470049136</v>
      </c>
      <c r="Q136" s="875">
        <f>$C$24*$B$50*('12. Feasibility M6 - Manejo'!P33+'12. Feasibility M6 - Manejo'!P25)</f>
        <v>2988193.7470049136</v>
      </c>
      <c r="R136" s="875">
        <f>$C$24*$B$50*('12. Feasibility M6 - Manejo'!Q33+'12. Feasibility M6 - Manejo'!Q25)</f>
        <v>2988193.7470049136</v>
      </c>
      <c r="S136" s="875">
        <f>$C$24*$B$50*('12. Feasibility M6 - Manejo'!R33+'12. Feasibility M6 - Manejo'!R25)</f>
        <v>2988193.7470049136</v>
      </c>
      <c r="T136" s="875">
        <f>$C$24*$B$50*('12. Feasibility M6 - Manejo'!S33+'12. Feasibility M6 - Manejo'!S25)</f>
        <v>2988193.7470049136</v>
      </c>
      <c r="U136" s="875">
        <f>$C$24*$B$50*('12. Feasibility M6 - Manejo'!T33+'12. Feasibility M6 - Manejo'!T25)</f>
        <v>2988193.7470049136</v>
      </c>
      <c r="V136" s="875">
        <f>$C$24*$B$50*('12. Feasibility M6 - Manejo'!U33+'12. Feasibility M6 - Manejo'!U25)</f>
        <v>2988193.7470049136</v>
      </c>
    </row>
    <row r="137" spans="1:22" x14ac:dyDescent="0.25">
      <c r="A137" s="917" t="s">
        <v>1973</v>
      </c>
      <c r="B137" s="874"/>
      <c r="C137" s="875"/>
      <c r="D137" s="875"/>
      <c r="E137" s="875">
        <f>$D$24*$B$50*('12. Feasibility M6 - Manejo'!C33+'12. Feasibility M6 - Manejo'!C25)</f>
        <v>-4279580.0401676726</v>
      </c>
      <c r="F137" s="875">
        <f>$D$24*$B$50*('12. Feasibility M6 - Manejo'!D33+'12. Feasibility M6 - Manejo'!D25)</f>
        <v>-1383901.8968926289</v>
      </c>
      <c r="G137" s="875">
        <f>$D$24*$B$50*('12. Feasibility M6 - Manejo'!E33+'12. Feasibility M6 - Manejo'!E25)</f>
        <v>-53333.553892628894</v>
      </c>
      <c r="H137" s="875">
        <f>$D$24*$B$50*('12. Feasibility M6 - Manejo'!F33+'12. Feasibility M6 - Manejo'!F25)</f>
        <v>323729.88360737113</v>
      </c>
      <c r="I137" s="875">
        <f>$D$24*$B$50*('12. Feasibility M6 - Manejo'!G33+'12. Feasibility M6 - Manejo'!G25)</f>
        <v>1840660.6830073716</v>
      </c>
      <c r="J137" s="875">
        <f>$D$24*$B$50*('12. Feasibility M6 - Manejo'!H33+'12. Feasibility M6 - Manejo'!H25)</f>
        <v>2594787.5580073716</v>
      </c>
      <c r="K137" s="875">
        <f>$D$24*$B$50*('12. Feasibility M6 - Manejo'!I33+'12. Feasibility M6 - Manejo'!I25)</f>
        <v>3348914.4330073716</v>
      </c>
      <c r="L137" s="875">
        <f>$D$24*$B$50*('12. Feasibility M6 - Manejo'!J33+'12. Feasibility M6 - Manejo'!J25)</f>
        <v>3725977.8705073707</v>
      </c>
      <c r="M137" s="875">
        <f>$D$24*$B$50*('12. Feasibility M6 - Manejo'!K33+'12. Feasibility M6 - Manejo'!K25)</f>
        <v>4103041.3080073707</v>
      </c>
      <c r="N137" s="875">
        <f>$D$24*$B$50*('12. Feasibility M6 - Manejo'!L33+'12. Feasibility M6 - Manejo'!L25)</f>
        <v>4103041.3080073707</v>
      </c>
      <c r="O137" s="875">
        <f>$D$24*$B$50*('12. Feasibility M6 - Manejo'!M33+'12. Feasibility M6 - Manejo'!M25)</f>
        <v>4447753.7955073705</v>
      </c>
      <c r="P137" s="875">
        <f>$D$24*$B$50*('12. Feasibility M6 - Manejo'!N33+'12. Feasibility M6 - Manejo'!N25)</f>
        <v>4482290.6205073707</v>
      </c>
      <c r="Q137" s="875">
        <f>$D$24*$B$50*('12. Feasibility M6 - Manejo'!O33+'12. Feasibility M6 - Manejo'!O25)</f>
        <v>4482290.6205073707</v>
      </c>
      <c r="R137" s="875">
        <f>$D$24*$B$50*('12. Feasibility M6 - Manejo'!P33+'12. Feasibility M6 - Manejo'!P25)</f>
        <v>4482290.6205073707</v>
      </c>
      <c r="S137" s="875">
        <f>$D$24*$B$50*('12. Feasibility M6 - Manejo'!Q33+'12. Feasibility M6 - Manejo'!Q25)</f>
        <v>4482290.6205073707</v>
      </c>
      <c r="T137" s="875">
        <f>$D$24*$B$50*('12. Feasibility M6 - Manejo'!R33+'12. Feasibility M6 - Manejo'!R25)</f>
        <v>4482290.6205073707</v>
      </c>
      <c r="U137" s="875">
        <f>$D$24*$B$50*('12. Feasibility M6 - Manejo'!S33+'12. Feasibility M6 - Manejo'!S25)</f>
        <v>4482290.6205073707</v>
      </c>
      <c r="V137" s="875">
        <f>$D$24*$B$50*('12. Feasibility M6 - Manejo'!T33+'12. Feasibility M6 - Manejo'!T25)</f>
        <v>4482290.6205073707</v>
      </c>
    </row>
    <row r="138" spans="1:22" x14ac:dyDescent="0.25">
      <c r="A138" s="917" t="s">
        <v>1973</v>
      </c>
      <c r="B138" s="874"/>
      <c r="C138" s="875"/>
      <c r="D138" s="875"/>
      <c r="E138" s="875"/>
      <c r="F138" s="875">
        <f>$E$24*$B$50*('12. Feasibility M6 - Manejo'!C33+'12. Feasibility M6 - Manejo'!C25)</f>
        <v>-4279580.0401676726</v>
      </c>
      <c r="G138" s="875">
        <f>$E$24*$B$50*('12. Feasibility M6 - Manejo'!D33+'12. Feasibility M6 - Manejo'!D25)</f>
        <v>-1383901.8968926289</v>
      </c>
      <c r="H138" s="875">
        <f>$E$24*$B$50*('12. Feasibility M6 - Manejo'!E33+'12. Feasibility M6 - Manejo'!E25)</f>
        <v>-53333.553892628894</v>
      </c>
      <c r="I138" s="875">
        <f>$E$24*$B$50*('12. Feasibility M6 - Manejo'!F33+'12. Feasibility M6 - Manejo'!F25)</f>
        <v>323729.88360737113</v>
      </c>
      <c r="J138" s="875">
        <f>$E$24*$B$50*('12. Feasibility M6 - Manejo'!G33+'12. Feasibility M6 - Manejo'!G25)</f>
        <v>1840660.6830073716</v>
      </c>
      <c r="K138" s="875">
        <f>$E$24*$B$50*('12. Feasibility M6 - Manejo'!H33+'12. Feasibility M6 - Manejo'!H25)</f>
        <v>2594787.5580073716</v>
      </c>
      <c r="L138" s="875">
        <f>$E$24*$B$50*('12. Feasibility M6 - Manejo'!I33+'12. Feasibility M6 - Manejo'!I25)</f>
        <v>3348914.4330073716</v>
      </c>
      <c r="M138" s="875">
        <f>$E$24*$B$50*('12. Feasibility M6 - Manejo'!J33+'12. Feasibility M6 - Manejo'!J25)</f>
        <v>3725977.8705073707</v>
      </c>
      <c r="N138" s="875">
        <f>$E$24*$B$50*('12. Feasibility M6 - Manejo'!K33+'12. Feasibility M6 - Manejo'!K25)</f>
        <v>4103041.3080073707</v>
      </c>
      <c r="O138" s="875">
        <f>$E$24*$B$50*('12. Feasibility M6 - Manejo'!L33+'12. Feasibility M6 - Manejo'!L25)</f>
        <v>4103041.3080073707</v>
      </c>
      <c r="P138" s="875">
        <f>$E$24*$B$50*('12. Feasibility M6 - Manejo'!M33+'12. Feasibility M6 - Manejo'!M25)</f>
        <v>4447753.7955073705</v>
      </c>
      <c r="Q138" s="875">
        <f>$E$24*$B$50*('12. Feasibility M6 - Manejo'!N33+'12. Feasibility M6 - Manejo'!N25)</f>
        <v>4482290.6205073707</v>
      </c>
      <c r="R138" s="875">
        <f>$E$24*$B$50*('12. Feasibility M6 - Manejo'!O33+'12. Feasibility M6 - Manejo'!O25)</f>
        <v>4482290.6205073707</v>
      </c>
      <c r="S138" s="875">
        <f>$E$24*$B$50*('12. Feasibility M6 - Manejo'!P33+'12. Feasibility M6 - Manejo'!P25)</f>
        <v>4482290.6205073707</v>
      </c>
      <c r="T138" s="875">
        <f>$E$24*$B$50*('12. Feasibility M6 - Manejo'!Q33+'12. Feasibility M6 - Manejo'!Q25)</f>
        <v>4482290.6205073707</v>
      </c>
      <c r="U138" s="875">
        <f>$E$24*$B$50*('12. Feasibility M6 - Manejo'!R33+'12. Feasibility M6 - Manejo'!R25)</f>
        <v>4482290.6205073707</v>
      </c>
      <c r="V138" s="875">
        <f>$E$24*$B$50*('12. Feasibility M6 - Manejo'!S33+'12. Feasibility M6 - Manejo'!S25)</f>
        <v>4482290.6205073707</v>
      </c>
    </row>
    <row r="139" spans="1:22" x14ac:dyDescent="0.25">
      <c r="A139" s="917" t="s">
        <v>1971</v>
      </c>
      <c r="B139" s="874"/>
      <c r="C139" s="875"/>
      <c r="D139" s="875"/>
      <c r="E139" s="875"/>
      <c r="F139" s="875"/>
      <c r="G139" s="875">
        <f>$F$24*$B$50*('12. Feasibility M6 - Manejo'!C33+'12. Feasibility M6 - Manejo'!C25)</f>
        <v>-1426526.6800558907</v>
      </c>
      <c r="H139" s="875">
        <f>$F$24*$B$50*('12. Feasibility M6 - Manejo'!D33+'12. Feasibility M6 - Manejo'!D25)</f>
        <v>-461300.63229754294</v>
      </c>
      <c r="I139" s="875">
        <f>$F$24*$B$50*('12. Feasibility M6 - Manejo'!E33+'12. Feasibility M6 - Manejo'!E25)</f>
        <v>-17777.851297542966</v>
      </c>
      <c r="J139" s="875">
        <f>$F$24*$B$50*('12. Feasibility M6 - Manejo'!F33+'12. Feasibility M6 - Manejo'!F25)</f>
        <v>107909.96120245704</v>
      </c>
      <c r="K139" s="875">
        <f>$F$24*$B$50*('12. Feasibility M6 - Manejo'!G33+'12. Feasibility M6 - Manejo'!G25)</f>
        <v>613553.56100245717</v>
      </c>
      <c r="L139" s="875">
        <f>$F$24*$B$50*('12. Feasibility M6 - Manejo'!H33+'12. Feasibility M6 - Manejo'!H25)</f>
        <v>864929.18600245717</v>
      </c>
      <c r="M139" s="875">
        <f>$F$24*$B$50*('12. Feasibility M6 - Manejo'!I33+'12. Feasibility M6 - Manejo'!I25)</f>
        <v>1116304.811002457</v>
      </c>
      <c r="N139" s="875">
        <f>$F$24*$B$50*('12. Feasibility M6 - Manejo'!J33+'12. Feasibility M6 - Manejo'!J25)</f>
        <v>1241992.6235024568</v>
      </c>
      <c r="O139" s="875">
        <f>$F$24*$B$50*('12. Feasibility M6 - Manejo'!K33+'12. Feasibility M6 - Manejo'!K25)</f>
        <v>1367680.4360024568</v>
      </c>
      <c r="P139" s="875">
        <f>$F$24*$B$50*('12. Feasibility M6 - Manejo'!L33+'12. Feasibility M6 - Manejo'!L25)</f>
        <v>1367680.4360024568</v>
      </c>
      <c r="Q139" s="875">
        <f>$F$24*$B$50*('12. Feasibility M6 - Manejo'!M33+'12. Feasibility M6 - Manejo'!M25)</f>
        <v>1482584.5985024569</v>
      </c>
      <c r="R139" s="875">
        <f>$F$24*$B$50*('12. Feasibility M6 - Manejo'!N33+'12. Feasibility M6 - Manejo'!N25)</f>
        <v>1494096.8735024568</v>
      </c>
      <c r="S139" s="875">
        <f>$F$24*$B$50*('12. Feasibility M6 - Manejo'!O33+'12. Feasibility M6 - Manejo'!O25)</f>
        <v>1494096.8735024568</v>
      </c>
      <c r="T139" s="875">
        <f>$F$24*$B$50*('12. Feasibility M6 - Manejo'!P33+'12. Feasibility M6 - Manejo'!P25)</f>
        <v>1494096.8735024568</v>
      </c>
      <c r="U139" s="875">
        <f>$F$24*$B$50*('12. Feasibility M6 - Manejo'!Q33+'12. Feasibility M6 - Manejo'!Q25)</f>
        <v>1494096.8735024568</v>
      </c>
      <c r="V139" s="875">
        <f>$F$24*$B$50*('12. Feasibility M6 - Manejo'!R33+'12. Feasibility M6 - Manejo'!R25)</f>
        <v>1494096.8735024568</v>
      </c>
    </row>
    <row r="140" spans="1:22" x14ac:dyDescent="0.25">
      <c r="A140" s="874" t="s">
        <v>1983</v>
      </c>
      <c r="B140" s="875">
        <f>-'[1]6. Fin Timeline by fin Source'!D5</f>
        <v>-7059245.8248010334</v>
      </c>
      <c r="C140" s="875">
        <f>-'[1]6. Fin Timeline by fin Source'!E5</f>
        <v>-6885929.2485986222</v>
      </c>
      <c r="D140" s="875">
        <f>-'[1]6. Fin Timeline by fin Source'!F5</f>
        <v>-8002005.6322567984</v>
      </c>
      <c r="E140" s="875">
        <f>-'[1]6. Fin Timeline by fin Source'!G5</f>
        <v>-6848789.0245567979</v>
      </c>
      <c r="F140" s="875">
        <f>-'[1]6. Fin Timeline by fin Source'!H5</f>
        <v>-3327868.992801033</v>
      </c>
      <c r="G140" s="875">
        <f>-'[1]6. Fin Timeline by fin Source'!I5</f>
        <v>-1357190.424992857</v>
      </c>
      <c r="H140" s="875">
        <f>-'[1]6. Fin Timeline by fin Source'!J5</f>
        <v>-1183312.9809928571</v>
      </c>
      <c r="I140" s="875"/>
      <c r="J140" s="875"/>
      <c r="K140" s="875"/>
      <c r="L140" s="875"/>
      <c r="M140" s="875"/>
      <c r="N140" s="874"/>
      <c r="O140" s="874"/>
      <c r="P140" s="874"/>
      <c r="Q140" s="874"/>
      <c r="R140" s="874"/>
      <c r="S140" s="874"/>
      <c r="T140" s="874"/>
      <c r="U140" s="874"/>
      <c r="V140" s="874"/>
    </row>
    <row r="141" spans="1:22" x14ac:dyDescent="0.25">
      <c r="A141" s="874" t="s">
        <v>755</v>
      </c>
      <c r="B141" s="875">
        <f>-'[1]6. Fin Timeline by fin Source'!D14</f>
        <v>-10779931.964617811</v>
      </c>
      <c r="C141" s="875">
        <f>-'[1]6. Fin Timeline by fin Source'!E14</f>
        <v>-10795880.673684476</v>
      </c>
      <c r="D141" s="875">
        <f>-'[1]6. Fin Timeline by fin Source'!F14</f>
        <v>-11187994.273684477</v>
      </c>
      <c r="E141" s="875">
        <f>-'[1]6. Fin Timeline by fin Source'!G14</f>
        <v>-11335184.273684477</v>
      </c>
      <c r="F141" s="875">
        <f>-'[1]6. Fin Timeline by fin Source'!H14</f>
        <v>-10894680.273684477</v>
      </c>
      <c r="G141" s="875">
        <f>-'[1]6. Fin Timeline by fin Source'!I14</f>
        <v>-10650064.673684478</v>
      </c>
      <c r="H141" s="875">
        <f>-'[1]6. Fin Timeline by fin Source'!J14</f>
        <v>-10650064.673684478</v>
      </c>
      <c r="I141" s="875"/>
      <c r="J141" s="874"/>
      <c r="K141" s="874"/>
      <c r="L141" s="874"/>
      <c r="M141" s="874"/>
      <c r="N141" s="874"/>
      <c r="O141" s="874"/>
      <c r="P141" s="874"/>
      <c r="Q141" s="874"/>
      <c r="R141" s="874"/>
      <c r="S141" s="874"/>
      <c r="T141" s="874"/>
      <c r="U141" s="874"/>
      <c r="V141" s="874"/>
    </row>
    <row r="142" spans="1:22" x14ac:dyDescent="0.25">
      <c r="A142" s="871" t="s">
        <v>756</v>
      </c>
      <c r="B142" s="875">
        <f t="shared" ref="B142:V142" si="6">SUM(B75:B141)</f>
        <v>-17839177.789418846</v>
      </c>
      <c r="C142" s="875">
        <f t="shared" si="6"/>
        <v>-25752843.85413219</v>
      </c>
      <c r="D142" s="875">
        <f t="shared" si="6"/>
        <v>-41231681.843116567</v>
      </c>
      <c r="E142" s="875">
        <f t="shared" si="6"/>
        <v>-43106149.851297311</v>
      </c>
      <c r="F142" s="875">
        <f t="shared" si="6"/>
        <v>-35418782.388944417</v>
      </c>
      <c r="G142" s="875">
        <f t="shared" si="6"/>
        <v>-12259628.202983718</v>
      </c>
      <c r="H142" s="875">
        <f t="shared" si="6"/>
        <v>7530133.5883672908</v>
      </c>
      <c r="I142" s="875">
        <f t="shared" si="6"/>
        <v>31916115.905842226</v>
      </c>
      <c r="J142" s="875">
        <f t="shared" si="6"/>
        <v>52329720.431724988</v>
      </c>
      <c r="K142" s="875">
        <f t="shared" si="6"/>
        <v>68356618.676365584</v>
      </c>
      <c r="L142" s="875">
        <f t="shared" si="6"/>
        <v>81408666.887983203</v>
      </c>
      <c r="M142" s="875">
        <f t="shared" si="6"/>
        <v>84900431.914246187</v>
      </c>
      <c r="N142" s="875">
        <f t="shared" si="6"/>
        <v>81205395.448983237</v>
      </c>
      <c r="O142" s="875">
        <f t="shared" si="6"/>
        <v>83962022.646865875</v>
      </c>
      <c r="P142" s="875">
        <f t="shared" si="6"/>
        <v>94743090.641545072</v>
      </c>
      <c r="Q142" s="875">
        <f t="shared" si="6"/>
        <v>107967464.59814627</v>
      </c>
      <c r="R142" s="875">
        <f t="shared" si="6"/>
        <v>99107560.43830508</v>
      </c>
      <c r="S142" s="875">
        <f t="shared" si="6"/>
        <v>102859087.6893701</v>
      </c>
      <c r="T142" s="875">
        <f t="shared" si="6"/>
        <v>104893384.32362708</v>
      </c>
      <c r="U142" s="875">
        <f t="shared" si="6"/>
        <v>83949695.958795667</v>
      </c>
      <c r="V142" s="875">
        <f t="shared" si="6"/>
        <v>148267354.22050947</v>
      </c>
    </row>
    <row r="143" spans="1:22" x14ac:dyDescent="0.25">
      <c r="A143" s="871" t="s">
        <v>2320</v>
      </c>
      <c r="B143" s="888">
        <f>NPV('2. Assumptions'!C51,'3. EFA '!B142:V142)</f>
        <v>115988890.23121814</v>
      </c>
      <c r="C143" s="912"/>
      <c r="D143" s="912"/>
      <c r="E143" s="912"/>
      <c r="F143" s="912"/>
      <c r="G143" s="912"/>
      <c r="H143" s="912"/>
    </row>
    <row r="144" spans="1:22" x14ac:dyDescent="0.25">
      <c r="A144" s="871" t="s">
        <v>757</v>
      </c>
      <c r="B144" s="1557">
        <f>IRR(B142:V142)</f>
        <v>0.19815682216732489</v>
      </c>
      <c r="C144" s="912"/>
      <c r="D144" s="912"/>
      <c r="E144" s="912"/>
      <c r="F144" s="912"/>
      <c r="G144" s="912"/>
      <c r="H144" s="912"/>
    </row>
    <row r="145" spans="1:22" x14ac:dyDescent="0.25">
      <c r="A145" s="871" t="s">
        <v>758</v>
      </c>
      <c r="B145" s="1556">
        <f>B143/B51</f>
        <v>3245.9680440558714</v>
      </c>
      <c r="C145" s="912"/>
      <c r="D145" s="912"/>
      <c r="E145" s="912"/>
      <c r="F145" s="912"/>
      <c r="G145" s="912"/>
      <c r="H145" s="912"/>
    </row>
    <row r="146" spans="1:22" x14ac:dyDescent="0.25">
      <c r="A146" s="871" t="s">
        <v>759</v>
      </c>
      <c r="B146" s="1556">
        <f>B143/B52</f>
        <v>7263.8333060632604</v>
      </c>
      <c r="C146" s="912"/>
      <c r="D146" s="912"/>
      <c r="E146" s="912"/>
      <c r="F146" s="912"/>
      <c r="G146" s="912"/>
      <c r="H146" s="912"/>
    </row>
    <row r="147" spans="1:22" x14ac:dyDescent="0.25">
      <c r="A147" s="871" t="s">
        <v>2169</v>
      </c>
      <c r="B147" s="1593">
        <f>NPV('2. Assumptions'!C51,'3. EFA '!B142:L142)</f>
        <v>-38929854.625720553</v>
      </c>
      <c r="C147" s="1562"/>
      <c r="D147" s="1562"/>
      <c r="E147" s="1562"/>
      <c r="F147" s="1562"/>
      <c r="G147" s="1562"/>
      <c r="H147" s="1562"/>
    </row>
    <row r="148" spans="1:22" x14ac:dyDescent="0.25">
      <c r="A148" s="871" t="s">
        <v>2170</v>
      </c>
      <c r="B148" s="1557">
        <f>IRR(B142:L142)</f>
        <v>5.2149829713197038E-2</v>
      </c>
      <c r="C148" s="1562"/>
      <c r="D148" s="1562"/>
      <c r="E148" s="1562"/>
      <c r="F148" s="1562"/>
      <c r="G148" s="1562"/>
      <c r="H148" s="1562"/>
    </row>
    <row r="149" spans="1:22" x14ac:dyDescent="0.25">
      <c r="A149" s="912"/>
      <c r="B149" s="889"/>
      <c r="C149" s="912"/>
      <c r="D149" s="912"/>
      <c r="E149" s="912"/>
      <c r="F149" s="912"/>
      <c r="G149" s="912"/>
      <c r="H149" s="912"/>
    </row>
    <row r="150" spans="1:22" x14ac:dyDescent="0.25">
      <c r="A150" s="1626"/>
      <c r="B150" s="889"/>
      <c r="C150" s="1626"/>
      <c r="D150" s="1626"/>
      <c r="E150" s="1626"/>
      <c r="F150" s="1626"/>
      <c r="G150" s="1626"/>
      <c r="H150" s="1626"/>
    </row>
    <row r="151" spans="1:22" x14ac:dyDescent="0.25">
      <c r="A151" s="871" t="s">
        <v>789</v>
      </c>
      <c r="B151" s="970" t="s">
        <v>562</v>
      </c>
      <c r="C151" s="970" t="str">
        <f>B151</f>
        <v>Year</v>
      </c>
      <c r="D151" s="970" t="str">
        <f t="shared" ref="D151" si="7">C151</f>
        <v>Year</v>
      </c>
      <c r="E151" s="970" t="str">
        <f t="shared" ref="E151" si="8">D151</f>
        <v>Year</v>
      </c>
      <c r="F151" s="970" t="str">
        <f t="shared" ref="F151" si="9">E151</f>
        <v>Year</v>
      </c>
      <c r="G151" s="970" t="str">
        <f t="shared" ref="G151" si="10">F151</f>
        <v>Year</v>
      </c>
      <c r="H151" s="970" t="str">
        <f>G151</f>
        <v>Year</v>
      </c>
      <c r="I151" s="970" t="str">
        <f t="shared" ref="I151" si="11">H151</f>
        <v>Year</v>
      </c>
      <c r="J151" s="970" t="str">
        <f t="shared" ref="J151" si="12">I151</f>
        <v>Year</v>
      </c>
      <c r="K151" s="970" t="str">
        <f t="shared" ref="K151" si="13">J151</f>
        <v>Year</v>
      </c>
      <c r="L151" s="970" t="str">
        <f t="shared" ref="L151" si="14">K151</f>
        <v>Year</v>
      </c>
      <c r="M151" s="970" t="str">
        <f t="shared" ref="M151" si="15">L151</f>
        <v>Year</v>
      </c>
      <c r="N151" s="970" t="str">
        <f t="shared" ref="N151" si="16">M151</f>
        <v>Year</v>
      </c>
      <c r="O151" s="970" t="str">
        <f t="shared" ref="O151" si="17">N151</f>
        <v>Year</v>
      </c>
      <c r="P151" s="970" t="str">
        <f t="shared" ref="P151" si="18">O151</f>
        <v>Year</v>
      </c>
      <c r="Q151" s="970" t="str">
        <f t="shared" ref="Q151" si="19">P151</f>
        <v>Year</v>
      </c>
      <c r="R151" s="970" t="str">
        <f t="shared" ref="R151" si="20">Q151</f>
        <v>Year</v>
      </c>
      <c r="S151" s="970" t="str">
        <f t="shared" ref="S151" si="21">R151</f>
        <v>Year</v>
      </c>
      <c r="T151" s="970" t="str">
        <f t="shared" ref="T151" si="22">S151</f>
        <v>Year</v>
      </c>
      <c r="U151" s="970" t="str">
        <f t="shared" ref="U151" si="23">T151</f>
        <v>Year</v>
      </c>
      <c r="V151" s="970" t="str">
        <f t="shared" ref="V151" si="24">U151</f>
        <v>Year</v>
      </c>
    </row>
    <row r="152" spans="1:22" x14ac:dyDescent="0.25">
      <c r="A152" s="899" t="s">
        <v>790</v>
      </c>
      <c r="B152" s="969">
        <v>0</v>
      </c>
      <c r="C152" s="969">
        <v>1</v>
      </c>
      <c r="D152" s="969">
        <v>2</v>
      </c>
      <c r="E152" s="969">
        <v>3</v>
      </c>
      <c r="F152" s="969">
        <v>4</v>
      </c>
      <c r="G152" s="969">
        <v>5</v>
      </c>
      <c r="H152" s="969">
        <v>6</v>
      </c>
      <c r="I152" s="969">
        <v>7</v>
      </c>
      <c r="J152" s="969">
        <v>8</v>
      </c>
      <c r="K152" s="969">
        <v>9</v>
      </c>
      <c r="L152" s="969">
        <v>10</v>
      </c>
      <c r="M152" s="969">
        <v>11</v>
      </c>
      <c r="N152" s="969">
        <v>12</v>
      </c>
      <c r="O152" s="969">
        <v>13</v>
      </c>
      <c r="P152" s="969">
        <v>14</v>
      </c>
      <c r="Q152" s="969">
        <v>15</v>
      </c>
      <c r="R152" s="969">
        <v>16</v>
      </c>
      <c r="S152" s="969">
        <v>17</v>
      </c>
      <c r="T152" s="969">
        <v>18</v>
      </c>
      <c r="U152" s="969">
        <v>19</v>
      </c>
      <c r="V152" s="969">
        <v>20</v>
      </c>
    </row>
    <row r="153" spans="1:22" x14ac:dyDescent="0.25">
      <c r="A153" s="874" t="s">
        <v>2291</v>
      </c>
      <c r="B153" s="900">
        <f t="shared" ref="B153:V153" si="25">SUM(B75:B139)</f>
        <v>0</v>
      </c>
      <c r="C153" s="900">
        <f t="shared" si="25"/>
        <v>-8071033.9318490941</v>
      </c>
      <c r="D153" s="900">
        <f t="shared" si="25"/>
        <v>-22041681.937175289</v>
      </c>
      <c r="E153" s="900">
        <f t="shared" si="25"/>
        <v>-24922176.553056039</v>
      </c>
      <c r="F153" s="900">
        <f t="shared" si="25"/>
        <v>-21196233.122458905</v>
      </c>
      <c r="G153" s="900">
        <f t="shared" si="25"/>
        <v>-252373.10430638376</v>
      </c>
      <c r="H153" s="900">
        <f t="shared" si="25"/>
        <v>19363511.243044626</v>
      </c>
      <c r="I153" s="900">
        <f t="shared" si="25"/>
        <v>31916115.905842226</v>
      </c>
      <c r="J153" s="900">
        <f t="shared" si="25"/>
        <v>52329720.431724988</v>
      </c>
      <c r="K153" s="900">
        <f t="shared" si="25"/>
        <v>68356618.676365584</v>
      </c>
      <c r="L153" s="900">
        <f t="shared" si="25"/>
        <v>81408666.887983203</v>
      </c>
      <c r="M153" s="900">
        <f t="shared" si="25"/>
        <v>84900431.914246187</v>
      </c>
      <c r="N153" s="900">
        <f t="shared" si="25"/>
        <v>81205395.448983237</v>
      </c>
      <c r="O153" s="900">
        <f t="shared" si="25"/>
        <v>83962022.646865875</v>
      </c>
      <c r="P153" s="900">
        <f t="shared" si="25"/>
        <v>94743090.641545072</v>
      </c>
      <c r="Q153" s="900">
        <f t="shared" si="25"/>
        <v>107967464.59814627</v>
      </c>
      <c r="R153" s="900">
        <f t="shared" si="25"/>
        <v>99107560.43830508</v>
      </c>
      <c r="S153" s="900">
        <f t="shared" si="25"/>
        <v>102859087.6893701</v>
      </c>
      <c r="T153" s="900">
        <f t="shared" si="25"/>
        <v>104893384.32362708</v>
      </c>
      <c r="U153" s="900">
        <f t="shared" si="25"/>
        <v>83949695.958795667</v>
      </c>
      <c r="V153" s="900">
        <f t="shared" si="25"/>
        <v>148267354.22050947</v>
      </c>
    </row>
    <row r="154" spans="1:22" x14ac:dyDescent="0.25">
      <c r="A154" s="874" t="s">
        <v>2292</v>
      </c>
      <c r="B154" s="901">
        <f t="shared" ref="B154:V154" si="26">SUM(B140:B141)</f>
        <v>-17839177.789418846</v>
      </c>
      <c r="C154" s="901">
        <f t="shared" si="26"/>
        <v>-17681809.922283098</v>
      </c>
      <c r="D154" s="901">
        <f t="shared" si="26"/>
        <v>-19189999.905941278</v>
      </c>
      <c r="E154" s="901">
        <f t="shared" si="26"/>
        <v>-18183973.298241276</v>
      </c>
      <c r="F154" s="901">
        <f t="shared" si="26"/>
        <v>-14222549.26648551</v>
      </c>
      <c r="G154" s="901">
        <f t="shared" si="26"/>
        <v>-12007255.098677335</v>
      </c>
      <c r="H154" s="901">
        <f t="shared" si="26"/>
        <v>-11833377.654677335</v>
      </c>
      <c r="I154" s="901">
        <f t="shared" si="26"/>
        <v>0</v>
      </c>
      <c r="J154" s="901">
        <f t="shared" si="26"/>
        <v>0</v>
      </c>
      <c r="K154" s="901">
        <f t="shared" si="26"/>
        <v>0</v>
      </c>
      <c r="L154" s="901">
        <f t="shared" si="26"/>
        <v>0</v>
      </c>
      <c r="M154" s="901">
        <f t="shared" si="26"/>
        <v>0</v>
      </c>
      <c r="N154" s="901">
        <f t="shared" si="26"/>
        <v>0</v>
      </c>
      <c r="O154" s="901">
        <f t="shared" si="26"/>
        <v>0</v>
      </c>
      <c r="P154" s="901">
        <f t="shared" si="26"/>
        <v>0</v>
      </c>
      <c r="Q154" s="901">
        <f t="shared" si="26"/>
        <v>0</v>
      </c>
      <c r="R154" s="901">
        <f t="shared" si="26"/>
        <v>0</v>
      </c>
      <c r="S154" s="901">
        <f t="shared" si="26"/>
        <v>0</v>
      </c>
      <c r="T154" s="901">
        <f t="shared" si="26"/>
        <v>0</v>
      </c>
      <c r="U154" s="901">
        <f t="shared" si="26"/>
        <v>0</v>
      </c>
      <c r="V154" s="901">
        <f t="shared" si="26"/>
        <v>0</v>
      </c>
    </row>
    <row r="155" spans="1:22" x14ac:dyDescent="0.25">
      <c r="A155" s="874" t="s">
        <v>793</v>
      </c>
      <c r="B155" s="875">
        <f>B153+B154</f>
        <v>-17839177.789418846</v>
      </c>
      <c r="C155" s="875">
        <f>C153+C154</f>
        <v>-25752843.85413219</v>
      </c>
      <c r="D155" s="875">
        <f t="shared" ref="D155:V155" si="27">D153+D154</f>
        <v>-41231681.843116567</v>
      </c>
      <c r="E155" s="875">
        <f t="shared" si="27"/>
        <v>-43106149.851297319</v>
      </c>
      <c r="F155" s="875">
        <f t="shared" si="27"/>
        <v>-35418782.388944417</v>
      </c>
      <c r="G155" s="875">
        <f t="shared" si="27"/>
        <v>-12259628.202983718</v>
      </c>
      <c r="H155" s="875">
        <f t="shared" si="27"/>
        <v>7530133.5883672908</v>
      </c>
      <c r="I155" s="875">
        <f t="shared" si="27"/>
        <v>31916115.905842226</v>
      </c>
      <c r="J155" s="875">
        <f t="shared" si="27"/>
        <v>52329720.431724988</v>
      </c>
      <c r="K155" s="875">
        <f t="shared" si="27"/>
        <v>68356618.676365584</v>
      </c>
      <c r="L155" s="875">
        <f t="shared" si="27"/>
        <v>81408666.887983203</v>
      </c>
      <c r="M155" s="875">
        <f t="shared" si="27"/>
        <v>84900431.914246187</v>
      </c>
      <c r="N155" s="875">
        <f t="shared" si="27"/>
        <v>81205395.448983237</v>
      </c>
      <c r="O155" s="875">
        <f t="shared" si="27"/>
        <v>83962022.646865875</v>
      </c>
      <c r="P155" s="875">
        <f t="shared" si="27"/>
        <v>94743090.641545072</v>
      </c>
      <c r="Q155" s="875">
        <f t="shared" si="27"/>
        <v>107967464.59814627</v>
      </c>
      <c r="R155" s="875">
        <f t="shared" si="27"/>
        <v>99107560.43830508</v>
      </c>
      <c r="S155" s="875">
        <f t="shared" si="27"/>
        <v>102859087.6893701</v>
      </c>
      <c r="T155" s="875">
        <f t="shared" si="27"/>
        <v>104893384.32362708</v>
      </c>
      <c r="U155" s="875">
        <f t="shared" si="27"/>
        <v>83949695.958795667</v>
      </c>
      <c r="V155" s="875">
        <f t="shared" si="27"/>
        <v>148267354.22050947</v>
      </c>
    </row>
    <row r="157" spans="1:22" x14ac:dyDescent="0.25">
      <c r="A157" s="874" t="s">
        <v>638</v>
      </c>
      <c r="B157" s="874" t="s">
        <v>640</v>
      </c>
    </row>
    <row r="158" spans="1:22" x14ac:dyDescent="0.25">
      <c r="A158" s="902">
        <f>NPV('2. Assumptions'!C51,B155:V155)</f>
        <v>115988890.23121814</v>
      </c>
      <c r="B158" s="903">
        <f>IRR(B155:V155)</f>
        <v>0.19815682216732489</v>
      </c>
    </row>
    <row r="161" spans="1:32" ht="15" customHeight="1" x14ac:dyDescent="0.25">
      <c r="B161" s="1700" t="s">
        <v>794</v>
      </c>
      <c r="C161" s="1700" t="s">
        <v>795</v>
      </c>
      <c r="D161" s="1700" t="s">
        <v>2293</v>
      </c>
      <c r="E161" s="1700"/>
    </row>
    <row r="162" spans="1:32" x14ac:dyDescent="0.25">
      <c r="B162" s="1700"/>
      <c r="C162" s="1700"/>
      <c r="D162" s="961" t="s">
        <v>797</v>
      </c>
      <c r="E162" s="961" t="s">
        <v>798</v>
      </c>
    </row>
    <row r="163" spans="1:32" x14ac:dyDescent="0.25">
      <c r="A163" s="1628">
        <f>NPV('2. Assumptions'!$C$51,'3. EFA '!F163:Z163)</f>
        <v>96915471.287769601</v>
      </c>
      <c r="B163" s="1699" t="s">
        <v>799</v>
      </c>
      <c r="C163" s="962">
        <v>-0.1</v>
      </c>
      <c r="D163" s="900">
        <f>(NPV('2. Assumptions'!C51,B153:V153)*(1-10%))+NPV('2. Assumptions'!C51,B154:V154)</f>
        <v>96915471.287769556</v>
      </c>
      <c r="E163" s="963">
        <f>IRR(F163:Z163)</f>
        <v>0.18986330489379499</v>
      </c>
      <c r="F163" s="966">
        <f t="shared" ref="F163:Z163" si="28">(B$153*(1-10%))+B$154</f>
        <v>-17839177.789418846</v>
      </c>
      <c r="G163" s="966">
        <f t="shared" si="28"/>
        <v>-24945740.460947283</v>
      </c>
      <c r="H163" s="966">
        <f t="shared" si="28"/>
        <v>-39027513.649399042</v>
      </c>
      <c r="I163" s="966">
        <f t="shared" si="28"/>
        <v>-40613932.19599171</v>
      </c>
      <c r="J163" s="966">
        <f t="shared" si="28"/>
        <v>-33299159.076698527</v>
      </c>
      <c r="K163" s="966">
        <f t="shared" si="28"/>
        <v>-12234390.89255308</v>
      </c>
      <c r="L163" s="966">
        <f t="shared" si="28"/>
        <v>5593782.4640628286</v>
      </c>
      <c r="M163" s="966">
        <f t="shared" si="28"/>
        <v>28724504.315258004</v>
      </c>
      <c r="N163" s="966">
        <f t="shared" si="28"/>
        <v>47096748.388552487</v>
      </c>
      <c r="O163" s="966">
        <f t="shared" si="28"/>
        <v>61520956.80872903</v>
      </c>
      <c r="P163" s="966">
        <f t="shared" si="28"/>
        <v>73267800.19918488</v>
      </c>
      <c r="Q163" s="966">
        <f t="shared" si="28"/>
        <v>76410388.722821563</v>
      </c>
      <c r="R163" s="966">
        <f t="shared" si="28"/>
        <v>73084855.904084921</v>
      </c>
      <c r="S163" s="966">
        <f t="shared" si="28"/>
        <v>75565820.38217929</v>
      </c>
      <c r="T163" s="966">
        <f t="shared" si="28"/>
        <v>85268781.577390566</v>
      </c>
      <c r="U163" s="966">
        <f t="shared" si="28"/>
        <v>97170718.138331652</v>
      </c>
      <c r="V163" s="966">
        <f t="shared" si="28"/>
        <v>89196804.394474581</v>
      </c>
      <c r="W163" s="966">
        <f t="shared" si="28"/>
        <v>92573178.920433089</v>
      </c>
      <c r="X163" s="966">
        <f t="shared" si="28"/>
        <v>94404045.891264379</v>
      </c>
      <c r="Y163" s="966">
        <f t="shared" si="28"/>
        <v>75554726.362916097</v>
      </c>
      <c r="Z163" s="966">
        <f t="shared" si="28"/>
        <v>133440618.79845853</v>
      </c>
      <c r="AA163" s="966"/>
      <c r="AB163" s="968"/>
      <c r="AC163" s="968"/>
      <c r="AD163" s="968"/>
      <c r="AE163" s="968"/>
      <c r="AF163" s="968"/>
    </row>
    <row r="164" spans="1:32" x14ac:dyDescent="0.25">
      <c r="A164" s="1628">
        <f>NPV('2. Assumptions'!$C$51,'3. EFA '!F164:Z164)</f>
        <v>77842052.344321027</v>
      </c>
      <c r="B164" s="1699"/>
      <c r="C164" s="962">
        <v>-0.2</v>
      </c>
      <c r="D164" s="900">
        <f>(NPV('2. Assumptions'!C51,B153:V153)*(1-20%))+NPV('2. Assumptions'!C51,B154:V154)</f>
        <v>77842052.344321012</v>
      </c>
      <c r="E164" s="963">
        <f>IRR(F164:Z164)</f>
        <v>0.1803905174625835</v>
      </c>
      <c r="F164" s="966">
        <f t="shared" ref="F164:Z164" si="29">(B$153*(1-20%))+B$154</f>
        <v>-17839177.789418846</v>
      </c>
      <c r="G164" s="966">
        <f t="shared" si="29"/>
        <v>-24138637.067762375</v>
      </c>
      <c r="H164" s="966">
        <f t="shared" si="29"/>
        <v>-36823345.45568151</v>
      </c>
      <c r="I164" s="966">
        <f t="shared" si="29"/>
        <v>-38121714.540686108</v>
      </c>
      <c r="J164" s="966">
        <f t="shared" si="29"/>
        <v>-31179535.764452636</v>
      </c>
      <c r="K164" s="966">
        <f t="shared" si="29"/>
        <v>-12209153.582122441</v>
      </c>
      <c r="L164" s="966">
        <f t="shared" si="29"/>
        <v>3657431.3397583663</v>
      </c>
      <c r="M164" s="966">
        <f t="shared" si="29"/>
        <v>25532892.724673782</v>
      </c>
      <c r="N164" s="966">
        <f t="shared" si="29"/>
        <v>41863776.345379993</v>
      </c>
      <c r="O164" s="966">
        <f t="shared" si="29"/>
        <v>54685294.941092469</v>
      </c>
      <c r="P164" s="966">
        <f t="shared" si="29"/>
        <v>65126933.510386564</v>
      </c>
      <c r="Q164" s="966">
        <f t="shared" si="29"/>
        <v>67920345.531396955</v>
      </c>
      <c r="R164" s="966">
        <f t="shared" si="29"/>
        <v>64964316.35918659</v>
      </c>
      <c r="S164" s="966">
        <f t="shared" si="29"/>
        <v>67169618.117492706</v>
      </c>
      <c r="T164" s="966">
        <f t="shared" si="29"/>
        <v>75794472.513236061</v>
      </c>
      <c r="U164" s="966">
        <f t="shared" si="29"/>
        <v>86373971.678517029</v>
      </c>
      <c r="V164" s="966">
        <f t="shared" si="29"/>
        <v>79286048.350644067</v>
      </c>
      <c r="W164" s="966">
        <f t="shared" si="29"/>
        <v>82287270.151496083</v>
      </c>
      <c r="X164" s="966">
        <f t="shared" si="29"/>
        <v>83914707.458901674</v>
      </c>
      <c r="Y164" s="966">
        <f t="shared" si="29"/>
        <v>67159756.767036542</v>
      </c>
      <c r="Z164" s="966">
        <f t="shared" si="29"/>
        <v>118613883.37640758</v>
      </c>
      <c r="AA164" s="968"/>
      <c r="AB164" s="968"/>
      <c r="AC164" s="968"/>
      <c r="AD164" s="968"/>
      <c r="AE164" s="968"/>
      <c r="AF164" s="968"/>
    </row>
    <row r="165" spans="1:32" x14ac:dyDescent="0.25">
      <c r="A165" s="1628">
        <f>NPV('2. Assumptions'!$C$51,'3. EFA '!F165:Z165)</f>
        <v>58768633.400872454</v>
      </c>
      <c r="B165" s="1699"/>
      <c r="C165" s="962">
        <v>-0.3</v>
      </c>
      <c r="D165" s="900">
        <f>(NPV('2. Assumptions'!C51,B153:V153)*(1-30%))+NPV('2. Assumptions'!C51,B154:V154)</f>
        <v>58768633.400872424</v>
      </c>
      <c r="E165" s="963">
        <f>IRR(F165:Z165)</f>
        <v>0.16942760411870394</v>
      </c>
      <c r="F165" s="966">
        <f t="shared" ref="F165:Z165" si="30">(B$153*(1-30%))+B$154</f>
        <v>-17839177.789418846</v>
      </c>
      <c r="G165" s="966">
        <f t="shared" si="30"/>
        <v>-23331533.674577463</v>
      </c>
      <c r="H165" s="966">
        <f t="shared" si="30"/>
        <v>-34619177.261963978</v>
      </c>
      <c r="I165" s="966">
        <f t="shared" si="30"/>
        <v>-35629496.885380507</v>
      </c>
      <c r="J165" s="966">
        <f t="shared" si="30"/>
        <v>-29059912.452206742</v>
      </c>
      <c r="K165" s="966">
        <f t="shared" si="30"/>
        <v>-12183916.271691805</v>
      </c>
      <c r="L165" s="966">
        <f t="shared" si="30"/>
        <v>1721080.2154539023</v>
      </c>
      <c r="M165" s="966">
        <f t="shared" si="30"/>
        <v>22341281.134089556</v>
      </c>
      <c r="N165" s="966">
        <f t="shared" si="30"/>
        <v>36630804.302207492</v>
      </c>
      <c r="O165" s="966">
        <f t="shared" si="30"/>
        <v>47849633.073455907</v>
      </c>
      <c r="P165" s="966">
        <f t="shared" si="30"/>
        <v>56986066.821588241</v>
      </c>
      <c r="Q165" s="966">
        <f t="shared" si="30"/>
        <v>59430302.339972325</v>
      </c>
      <c r="R165" s="966">
        <f t="shared" si="30"/>
        <v>56843776.814288266</v>
      </c>
      <c r="S165" s="966">
        <f t="shared" si="30"/>
        <v>58773415.852806106</v>
      </c>
      <c r="T165" s="966">
        <f t="shared" si="30"/>
        <v>66320163.449081548</v>
      </c>
      <c r="U165" s="966">
        <f t="shared" si="30"/>
        <v>75577225.218702391</v>
      </c>
      <c r="V165" s="966">
        <f t="shared" si="30"/>
        <v>69375292.306813553</v>
      </c>
      <c r="W165" s="966">
        <f t="shared" si="30"/>
        <v>72001361.382559061</v>
      </c>
      <c r="X165" s="966">
        <f t="shared" si="30"/>
        <v>73425369.026538953</v>
      </c>
      <c r="Y165" s="966">
        <f t="shared" si="30"/>
        <v>58764787.171156965</v>
      </c>
      <c r="Z165" s="966">
        <f t="shared" si="30"/>
        <v>103787147.95435663</v>
      </c>
      <c r="AA165" s="968"/>
      <c r="AB165" s="968"/>
      <c r="AC165" s="968"/>
      <c r="AD165" s="968"/>
      <c r="AE165" s="968"/>
      <c r="AF165" s="968"/>
    </row>
    <row r="166" spans="1:32" x14ac:dyDescent="0.25">
      <c r="A166" s="1628">
        <f>NPV('2. Assumptions'!$C$51,'3. EFA '!F166:Z166)</f>
        <v>39695214.457423888</v>
      </c>
      <c r="B166" s="1699"/>
      <c r="C166" s="962">
        <v>-0.4</v>
      </c>
      <c r="D166" s="900">
        <f>(NPV('2. Assumptions'!C51,B153:V153)*(1-40%))+NPV('2. Assumptions'!C51,B154:V154)</f>
        <v>39695214.457423866</v>
      </c>
      <c r="E166" s="963">
        <f>IRR(F166:Z166)</f>
        <v>0.15652730305957019</v>
      </c>
      <c r="F166" s="966">
        <f t="shared" ref="F166:Z166" si="31">(B$153*(1-40%))+B$154</f>
        <v>-17839177.789418846</v>
      </c>
      <c r="G166" s="966">
        <f t="shared" si="31"/>
        <v>-22524430.281392556</v>
      </c>
      <c r="H166" s="966">
        <f t="shared" si="31"/>
        <v>-32415009.06824645</v>
      </c>
      <c r="I166" s="966">
        <f t="shared" si="31"/>
        <v>-33137279.230074897</v>
      </c>
      <c r="J166" s="966">
        <f t="shared" si="31"/>
        <v>-26940289.139960855</v>
      </c>
      <c r="K166" s="966">
        <f t="shared" si="31"/>
        <v>-12158678.961261166</v>
      </c>
      <c r="L166" s="966">
        <f t="shared" si="31"/>
        <v>-215270.90885055996</v>
      </c>
      <c r="M166" s="966">
        <f t="shared" si="31"/>
        <v>19149669.543505333</v>
      </c>
      <c r="N166" s="966">
        <f t="shared" si="31"/>
        <v>31397832.259034991</v>
      </c>
      <c r="O166" s="966">
        <f t="shared" si="31"/>
        <v>41013971.205819346</v>
      </c>
      <c r="P166" s="966">
        <f t="shared" si="31"/>
        <v>48845200.132789917</v>
      </c>
      <c r="Q166" s="966">
        <f t="shared" si="31"/>
        <v>50940259.148547709</v>
      </c>
      <c r="R166" s="966">
        <f t="shared" si="31"/>
        <v>48723237.269389942</v>
      </c>
      <c r="S166" s="966">
        <f t="shared" si="31"/>
        <v>50377213.588119522</v>
      </c>
      <c r="T166" s="966">
        <f t="shared" si="31"/>
        <v>56845854.384927042</v>
      </c>
      <c r="U166" s="966">
        <f t="shared" si="31"/>
        <v>64780478.75888776</v>
      </c>
      <c r="V166" s="966">
        <f t="shared" si="31"/>
        <v>59464536.262983046</v>
      </c>
      <c r="W166" s="966">
        <f t="shared" si="31"/>
        <v>61715452.613622054</v>
      </c>
      <c r="X166" s="966">
        <f t="shared" si="31"/>
        <v>62936030.594176248</v>
      </c>
      <c r="Y166" s="966">
        <f t="shared" si="31"/>
        <v>50369817.575277396</v>
      </c>
      <c r="Z166" s="966">
        <f t="shared" si="31"/>
        <v>88960412.532305673</v>
      </c>
      <c r="AA166" s="968"/>
      <c r="AB166" s="968"/>
      <c r="AC166" s="968"/>
      <c r="AD166" s="968"/>
      <c r="AE166" s="968"/>
      <c r="AF166" s="968"/>
    </row>
    <row r="167" spans="1:32" x14ac:dyDescent="0.25">
      <c r="A167" s="1628">
        <f>NPV('2. Assumptions'!$C$51,'3. EFA '!F167:AA167)</f>
        <v>95553084.220380396</v>
      </c>
      <c r="B167" s="1699" t="s">
        <v>800</v>
      </c>
      <c r="C167" s="964" t="s">
        <v>801</v>
      </c>
      <c r="D167" s="900">
        <f>NPV('2. Assumptions'!C51,F167:AA167)</f>
        <v>95553084.220380396</v>
      </c>
      <c r="E167" s="963">
        <f>IRR(F167:AA167)</f>
        <v>0.18472848349669535</v>
      </c>
      <c r="F167" s="967">
        <f>B154</f>
        <v>-17839177.789418846</v>
      </c>
      <c r="G167" s="967">
        <f t="shared" ref="G167:AA167" si="32">B153+C154</f>
        <v>-17681809.922283098</v>
      </c>
      <c r="H167" s="967">
        <f t="shared" si="32"/>
        <v>-27261033.83779037</v>
      </c>
      <c r="I167" s="967">
        <f t="shared" si="32"/>
        <v>-40225655.235416561</v>
      </c>
      <c r="J167" s="967">
        <f t="shared" si="32"/>
        <v>-39144725.819541551</v>
      </c>
      <c r="K167" s="967">
        <f t="shared" si="32"/>
        <v>-33203488.221136242</v>
      </c>
      <c r="L167" s="967">
        <f t="shared" si="32"/>
        <v>-12085750.758983718</v>
      </c>
      <c r="M167" s="967">
        <f t="shared" si="32"/>
        <v>19363511.243044626</v>
      </c>
      <c r="N167" s="967">
        <f t="shared" si="32"/>
        <v>31916115.905842226</v>
      </c>
      <c r="O167" s="967">
        <f t="shared" si="32"/>
        <v>52329720.431724988</v>
      </c>
      <c r="P167" s="967">
        <f t="shared" si="32"/>
        <v>68356618.676365584</v>
      </c>
      <c r="Q167" s="967">
        <f t="shared" si="32"/>
        <v>81408666.887983203</v>
      </c>
      <c r="R167" s="967">
        <f t="shared" si="32"/>
        <v>84900431.914246187</v>
      </c>
      <c r="S167" s="967">
        <f t="shared" si="32"/>
        <v>81205395.448983237</v>
      </c>
      <c r="T167" s="967">
        <f t="shared" si="32"/>
        <v>83962022.646865875</v>
      </c>
      <c r="U167" s="967">
        <f t="shared" si="32"/>
        <v>94743090.641545072</v>
      </c>
      <c r="V167" s="967">
        <f t="shared" si="32"/>
        <v>107967464.59814627</v>
      </c>
      <c r="W167" s="967">
        <f t="shared" si="32"/>
        <v>99107560.43830508</v>
      </c>
      <c r="X167" s="967">
        <f t="shared" si="32"/>
        <v>102859087.6893701</v>
      </c>
      <c r="Y167" s="967">
        <f t="shared" si="32"/>
        <v>104893384.32362708</v>
      </c>
      <c r="Z167" s="967">
        <f t="shared" si="32"/>
        <v>83949695.958795667</v>
      </c>
      <c r="AA167" s="967">
        <f t="shared" si="32"/>
        <v>148267354.22050947</v>
      </c>
      <c r="AB167" s="967"/>
      <c r="AC167" s="967"/>
      <c r="AD167" s="968"/>
      <c r="AE167" s="968"/>
      <c r="AF167" s="968"/>
    </row>
    <row r="168" spans="1:32" x14ac:dyDescent="0.25">
      <c r="A168" s="1628">
        <f>NPV('2. Assumptions'!$C$51,'3. EFA '!F168:AB168)</f>
        <v>77306828.853560954</v>
      </c>
      <c r="B168" s="1699"/>
      <c r="C168" s="964" t="s">
        <v>802</v>
      </c>
      <c r="D168" s="900">
        <f>NPV('2. Assumptions'!C51,F168:AB168)</f>
        <v>77306828.853560954</v>
      </c>
      <c r="E168" s="963">
        <f>IRR(F168:AB168)</f>
        <v>0.17258964136519239</v>
      </c>
      <c r="F168" s="967">
        <f>B154</f>
        <v>-17839177.789418846</v>
      </c>
      <c r="G168" s="967">
        <f>C154</f>
        <v>-17681809.922283098</v>
      </c>
      <c r="H168" s="967">
        <f t="shared" ref="H168:AB168" si="33">B153+D154</f>
        <v>-19189999.905941278</v>
      </c>
      <c r="I168" s="967">
        <f t="shared" si="33"/>
        <v>-26255007.230090372</v>
      </c>
      <c r="J168" s="967">
        <f t="shared" si="33"/>
        <v>-36264231.203660801</v>
      </c>
      <c r="K168" s="967">
        <f t="shared" si="33"/>
        <v>-36929431.651733376</v>
      </c>
      <c r="L168" s="967">
        <f t="shared" si="33"/>
        <v>-33029610.77713624</v>
      </c>
      <c r="M168" s="967">
        <f t="shared" si="33"/>
        <v>-252373.10430638376</v>
      </c>
      <c r="N168" s="967">
        <f t="shared" si="33"/>
        <v>19363511.243044626</v>
      </c>
      <c r="O168" s="967">
        <f t="shared" si="33"/>
        <v>31916115.905842226</v>
      </c>
      <c r="P168" s="967">
        <f t="shared" si="33"/>
        <v>52329720.431724988</v>
      </c>
      <c r="Q168" s="967">
        <f t="shared" si="33"/>
        <v>68356618.676365584</v>
      </c>
      <c r="R168" s="967">
        <f t="shared" si="33"/>
        <v>81408666.887983203</v>
      </c>
      <c r="S168" s="967">
        <f t="shared" si="33"/>
        <v>84900431.914246187</v>
      </c>
      <c r="T168" s="967">
        <f t="shared" si="33"/>
        <v>81205395.448983237</v>
      </c>
      <c r="U168" s="967">
        <f t="shared" si="33"/>
        <v>83962022.646865875</v>
      </c>
      <c r="V168" s="967">
        <f t="shared" si="33"/>
        <v>94743090.641545072</v>
      </c>
      <c r="W168" s="967">
        <f t="shared" si="33"/>
        <v>107967464.59814627</v>
      </c>
      <c r="X168" s="967">
        <f t="shared" si="33"/>
        <v>99107560.43830508</v>
      </c>
      <c r="Y168" s="967">
        <f t="shared" si="33"/>
        <v>102859087.6893701</v>
      </c>
      <c r="Z168" s="967">
        <f t="shared" si="33"/>
        <v>104893384.32362708</v>
      </c>
      <c r="AA168" s="967">
        <f t="shared" si="33"/>
        <v>83949695.958795667</v>
      </c>
      <c r="AB168" s="967">
        <f t="shared" si="33"/>
        <v>148267354.22050947</v>
      </c>
      <c r="AC168" s="967"/>
      <c r="AD168" s="967"/>
      <c r="AE168" s="967"/>
      <c r="AF168" s="968"/>
    </row>
    <row r="169" spans="1:32" x14ac:dyDescent="0.25">
      <c r="A169" s="1628">
        <f>NPV('2. Assumptions'!$C$51,'3. EFA '!F169:AC169)</f>
        <v>61015529.418900736</v>
      </c>
      <c r="B169" s="1699"/>
      <c r="C169" s="964" t="s">
        <v>803</v>
      </c>
      <c r="D169" s="900">
        <f>NPV('2. Assumptions'!C51,F169:AC169)</f>
        <v>61015529.418900736</v>
      </c>
      <c r="E169" s="963">
        <f>IRR(F169:AC169)</f>
        <v>0.16167889202182728</v>
      </c>
      <c r="F169" s="967">
        <f>B154</f>
        <v>-17839177.789418846</v>
      </c>
      <c r="G169" s="967">
        <f>C154</f>
        <v>-17681809.922283098</v>
      </c>
      <c r="H169" s="967">
        <f>D154</f>
        <v>-19189999.905941278</v>
      </c>
      <c r="I169" s="967">
        <f t="shared" ref="I169:AC169" si="34">B153+E154</f>
        <v>-18183973.298241276</v>
      </c>
      <c r="J169" s="967">
        <f t="shared" si="34"/>
        <v>-22293583.198334605</v>
      </c>
      <c r="K169" s="967">
        <f t="shared" si="34"/>
        <v>-34048937.035852626</v>
      </c>
      <c r="L169" s="967">
        <f t="shared" si="34"/>
        <v>-36755554.207733378</v>
      </c>
      <c r="M169" s="967">
        <f t="shared" si="34"/>
        <v>-21196233.122458905</v>
      </c>
      <c r="N169" s="967">
        <f t="shared" si="34"/>
        <v>-252373.10430638376</v>
      </c>
      <c r="O169" s="967">
        <f t="shared" si="34"/>
        <v>19363511.243044626</v>
      </c>
      <c r="P169" s="967">
        <f t="shared" si="34"/>
        <v>31916115.905842226</v>
      </c>
      <c r="Q169" s="967">
        <f t="shared" si="34"/>
        <v>52329720.431724988</v>
      </c>
      <c r="R169" s="967">
        <f t="shared" si="34"/>
        <v>68356618.676365584</v>
      </c>
      <c r="S169" s="967">
        <f t="shared" si="34"/>
        <v>81408666.887983203</v>
      </c>
      <c r="T169" s="967">
        <f t="shared" si="34"/>
        <v>84900431.914246187</v>
      </c>
      <c r="U169" s="967">
        <f t="shared" si="34"/>
        <v>81205395.448983237</v>
      </c>
      <c r="V169" s="967">
        <f t="shared" si="34"/>
        <v>83962022.646865875</v>
      </c>
      <c r="W169" s="967">
        <f t="shared" si="34"/>
        <v>94743090.641545072</v>
      </c>
      <c r="X169" s="967">
        <f t="shared" si="34"/>
        <v>107967464.59814627</v>
      </c>
      <c r="Y169" s="967">
        <f t="shared" si="34"/>
        <v>99107560.43830508</v>
      </c>
      <c r="Z169" s="967">
        <f t="shared" si="34"/>
        <v>102859087.6893701</v>
      </c>
      <c r="AA169" s="967">
        <f t="shared" si="34"/>
        <v>104893384.32362708</v>
      </c>
      <c r="AB169" s="967">
        <f t="shared" si="34"/>
        <v>83949695.958795667</v>
      </c>
      <c r="AC169" s="967">
        <f t="shared" si="34"/>
        <v>148267354.22050947</v>
      </c>
      <c r="AD169" s="967"/>
      <c r="AE169" s="967"/>
      <c r="AF169" s="968"/>
    </row>
    <row r="170" spans="1:32" x14ac:dyDescent="0.25">
      <c r="A170" s="1628">
        <f>NPV('2. Assumptions'!$C$51,'3. EFA '!F170:AD170)</f>
        <v>46469726.352239847</v>
      </c>
      <c r="B170" s="1699"/>
      <c r="C170" s="964" t="s">
        <v>804</v>
      </c>
      <c r="D170" s="900">
        <f>NPV('2. Assumptions'!C51,F170:AD170)</f>
        <v>46469726.352239847</v>
      </c>
      <c r="E170" s="963">
        <f>IRR(F170:AD170)</f>
        <v>0.15188995218492529</v>
      </c>
      <c r="F170" s="967">
        <f>B154</f>
        <v>-17839177.789418846</v>
      </c>
      <c r="G170" s="967">
        <f>C154</f>
        <v>-17681809.922283098</v>
      </c>
      <c r="H170" s="967">
        <f>D154</f>
        <v>-19189999.905941278</v>
      </c>
      <c r="I170" s="967">
        <f>E154</f>
        <v>-18183973.298241276</v>
      </c>
      <c r="J170" s="967">
        <f t="shared" ref="J170:AD170" si="35">B153+F154</f>
        <v>-14222549.26648551</v>
      </c>
      <c r="K170" s="967">
        <f t="shared" si="35"/>
        <v>-20078289.030526429</v>
      </c>
      <c r="L170" s="967">
        <f t="shared" si="35"/>
        <v>-33875059.59185262</v>
      </c>
      <c r="M170" s="967">
        <f t="shared" si="35"/>
        <v>-24922176.553056039</v>
      </c>
      <c r="N170" s="967">
        <f t="shared" si="35"/>
        <v>-21196233.122458905</v>
      </c>
      <c r="O170" s="967">
        <f t="shared" si="35"/>
        <v>-252373.10430638376</v>
      </c>
      <c r="P170" s="967">
        <f t="shared" si="35"/>
        <v>19363511.243044626</v>
      </c>
      <c r="Q170" s="967">
        <f t="shared" si="35"/>
        <v>31916115.905842226</v>
      </c>
      <c r="R170" s="967">
        <f t="shared" si="35"/>
        <v>52329720.431724988</v>
      </c>
      <c r="S170" s="967">
        <f t="shared" si="35"/>
        <v>68356618.676365584</v>
      </c>
      <c r="T170" s="967">
        <f t="shared" si="35"/>
        <v>81408666.887983203</v>
      </c>
      <c r="U170" s="967">
        <f t="shared" si="35"/>
        <v>84900431.914246187</v>
      </c>
      <c r="V170" s="967">
        <f t="shared" si="35"/>
        <v>81205395.448983237</v>
      </c>
      <c r="W170" s="967">
        <f t="shared" si="35"/>
        <v>83962022.646865875</v>
      </c>
      <c r="X170" s="967">
        <f t="shared" si="35"/>
        <v>94743090.641545072</v>
      </c>
      <c r="Y170" s="967">
        <f t="shared" si="35"/>
        <v>107967464.59814627</v>
      </c>
      <c r="Z170" s="967">
        <f t="shared" si="35"/>
        <v>99107560.43830508</v>
      </c>
      <c r="AA170" s="967">
        <f t="shared" si="35"/>
        <v>102859087.6893701</v>
      </c>
      <c r="AB170" s="967">
        <f t="shared" si="35"/>
        <v>104893384.32362708</v>
      </c>
      <c r="AC170" s="967">
        <f t="shared" si="35"/>
        <v>83949695.958795667</v>
      </c>
      <c r="AD170" s="967">
        <f t="shared" si="35"/>
        <v>148267354.22050947</v>
      </c>
      <c r="AE170" s="967"/>
      <c r="AF170" s="968"/>
    </row>
    <row r="171" spans="1:32" x14ac:dyDescent="0.25">
      <c r="A171" s="1628">
        <f>NPV('2. Assumptions'!$C$51,'3. EFA '!F171:AD171)</f>
        <v>108514360.31089136</v>
      </c>
      <c r="B171" s="1699" t="s">
        <v>805</v>
      </c>
      <c r="C171" s="962">
        <v>0.1</v>
      </c>
      <c r="D171" s="900">
        <f>NPV('2. Assumptions'!C51,B153:V153)+(NPV('2. Assumptions'!C51,B154:V154)*(1+10%))</f>
        <v>108514360.31089137</v>
      </c>
      <c r="E171" s="963">
        <f t="shared" ref="E171:E174" si="36">IRR(F171:Z171)</f>
        <v>0.19066210490322666</v>
      </c>
      <c r="F171" s="968">
        <f t="shared" ref="F171:Z171" si="37">B$153+(B$154*(1+10%))</f>
        <v>-19623095.568360731</v>
      </c>
      <c r="G171" s="968">
        <f t="shared" si="37"/>
        <v>-27521024.846360505</v>
      </c>
      <c r="H171" s="968">
        <f t="shared" si="37"/>
        <v>-43150681.8337107</v>
      </c>
      <c r="I171" s="968">
        <f t="shared" si="37"/>
        <v>-44924547.181121446</v>
      </c>
      <c r="J171" s="968">
        <f t="shared" si="37"/>
        <v>-36841037.315592967</v>
      </c>
      <c r="K171" s="968">
        <f t="shared" si="37"/>
        <v>-13460353.712851454</v>
      </c>
      <c r="L171" s="968">
        <f t="shared" si="37"/>
        <v>6346795.8228995558</v>
      </c>
      <c r="M171" s="968">
        <f t="shared" si="37"/>
        <v>31916115.905842226</v>
      </c>
      <c r="N171" s="968">
        <f t="shared" si="37"/>
        <v>52329720.431724988</v>
      </c>
      <c r="O171" s="968">
        <f t="shared" si="37"/>
        <v>68356618.676365584</v>
      </c>
      <c r="P171" s="968">
        <f t="shared" si="37"/>
        <v>81408666.887983203</v>
      </c>
      <c r="Q171" s="968">
        <f t="shared" si="37"/>
        <v>84900431.914246187</v>
      </c>
      <c r="R171" s="968">
        <f t="shared" si="37"/>
        <v>81205395.448983237</v>
      </c>
      <c r="S171" s="968">
        <f t="shared" si="37"/>
        <v>83962022.646865875</v>
      </c>
      <c r="T171" s="968">
        <f t="shared" si="37"/>
        <v>94743090.641545072</v>
      </c>
      <c r="U171" s="968">
        <f t="shared" si="37"/>
        <v>107967464.59814627</v>
      </c>
      <c r="V171" s="968">
        <f t="shared" si="37"/>
        <v>99107560.43830508</v>
      </c>
      <c r="W171" s="968">
        <f t="shared" si="37"/>
        <v>102859087.6893701</v>
      </c>
      <c r="X171" s="968">
        <f t="shared" si="37"/>
        <v>104893384.32362708</v>
      </c>
      <c r="Y171" s="968">
        <f t="shared" si="37"/>
        <v>83949695.958795667</v>
      </c>
      <c r="Z171" s="968">
        <f t="shared" si="37"/>
        <v>148267354.22050947</v>
      </c>
      <c r="AA171" s="968"/>
      <c r="AB171" s="968"/>
      <c r="AC171" s="968"/>
      <c r="AD171" s="968"/>
      <c r="AE171" s="968"/>
      <c r="AF171" s="968"/>
    </row>
    <row r="172" spans="1:32" x14ac:dyDescent="0.25">
      <c r="A172" s="1628">
        <f>NPV('2. Assumptions'!$C$51,'3. EFA '!F172:AD172)</f>
        <v>101039830.39056462</v>
      </c>
      <c r="B172" s="1699"/>
      <c r="C172" s="962">
        <v>0.2</v>
      </c>
      <c r="D172" s="900">
        <f>NPV('2. Assumptions'!C51,B153:V153)+(NPV('2. Assumptions'!C51,B154:V154)*(1+20%))</f>
        <v>101039830.39056464</v>
      </c>
      <c r="E172" s="963">
        <f t="shared" si="36"/>
        <v>0.18369613380139982</v>
      </c>
      <c r="F172" s="968">
        <f t="shared" ref="F172:Z172" si="38">B$153+(B$154*(1+20%))</f>
        <v>-21407013.347302616</v>
      </c>
      <c r="G172" s="968">
        <f t="shared" si="38"/>
        <v>-29289205.838588811</v>
      </c>
      <c r="H172" s="968">
        <f t="shared" si="38"/>
        <v>-45069681.824304819</v>
      </c>
      <c r="I172" s="968">
        <f t="shared" si="38"/>
        <v>-46742944.510945573</v>
      </c>
      <c r="J172" s="968">
        <f t="shared" si="38"/>
        <v>-38263292.242241517</v>
      </c>
      <c r="K172" s="968">
        <f t="shared" si="38"/>
        <v>-14661079.222719185</v>
      </c>
      <c r="L172" s="968">
        <f t="shared" si="38"/>
        <v>5163458.0574318245</v>
      </c>
      <c r="M172" s="968">
        <f t="shared" si="38"/>
        <v>31916115.905842226</v>
      </c>
      <c r="N172" s="968">
        <f t="shared" si="38"/>
        <v>52329720.431724988</v>
      </c>
      <c r="O172" s="968">
        <f t="shared" si="38"/>
        <v>68356618.676365584</v>
      </c>
      <c r="P172" s="968">
        <f t="shared" si="38"/>
        <v>81408666.887983203</v>
      </c>
      <c r="Q172" s="968">
        <f t="shared" si="38"/>
        <v>84900431.914246187</v>
      </c>
      <c r="R172" s="968">
        <f t="shared" si="38"/>
        <v>81205395.448983237</v>
      </c>
      <c r="S172" s="968">
        <f t="shared" si="38"/>
        <v>83962022.646865875</v>
      </c>
      <c r="T172" s="968">
        <f t="shared" si="38"/>
        <v>94743090.641545072</v>
      </c>
      <c r="U172" s="968">
        <f t="shared" si="38"/>
        <v>107967464.59814627</v>
      </c>
      <c r="V172" s="968">
        <f t="shared" si="38"/>
        <v>99107560.43830508</v>
      </c>
      <c r="W172" s="968">
        <f t="shared" si="38"/>
        <v>102859087.6893701</v>
      </c>
      <c r="X172" s="968">
        <f t="shared" si="38"/>
        <v>104893384.32362708</v>
      </c>
      <c r="Y172" s="968">
        <f t="shared" si="38"/>
        <v>83949695.958795667</v>
      </c>
      <c r="Z172" s="968">
        <f t="shared" si="38"/>
        <v>148267354.22050947</v>
      </c>
      <c r="AA172" s="968"/>
      <c r="AB172" s="968"/>
      <c r="AC172" s="968"/>
      <c r="AD172" s="968"/>
      <c r="AE172" s="968"/>
      <c r="AF172" s="968"/>
    </row>
    <row r="173" spans="1:32" x14ac:dyDescent="0.25">
      <c r="A173" s="1628">
        <f>NPV('2. Assumptions'!$C$51,'3. EFA '!F173:AD173)</f>
        <v>93565300.470237881</v>
      </c>
      <c r="B173" s="1699"/>
      <c r="C173" s="962">
        <v>0.3</v>
      </c>
      <c r="D173" s="900">
        <f>NPV('2. Assumptions'!C51,B153:V153)+(NPV('2. Assumptions'!C51,B154:V154)*(1+30%))</f>
        <v>93565300.470237866</v>
      </c>
      <c r="E173" s="963">
        <f t="shared" si="36"/>
        <v>0.17719349782921046</v>
      </c>
      <c r="F173" s="968">
        <f t="shared" ref="F173:Z173" si="39">B$153+(B$154*(1+30%))</f>
        <v>-23190931.1262445</v>
      </c>
      <c r="G173" s="968">
        <f t="shared" si="39"/>
        <v>-31057386.830817126</v>
      </c>
      <c r="H173" s="968">
        <f t="shared" si="39"/>
        <v>-46988681.814898953</v>
      </c>
      <c r="I173" s="968">
        <f t="shared" si="39"/>
        <v>-48561341.840769701</v>
      </c>
      <c r="J173" s="968">
        <f t="shared" si="39"/>
        <v>-39685547.168890074</v>
      </c>
      <c r="K173" s="968">
        <f t="shared" si="39"/>
        <v>-15861804.73258692</v>
      </c>
      <c r="L173" s="968">
        <f t="shared" si="39"/>
        <v>3980120.2919640895</v>
      </c>
      <c r="M173" s="968">
        <f t="shared" si="39"/>
        <v>31916115.905842226</v>
      </c>
      <c r="N173" s="968">
        <f t="shared" si="39"/>
        <v>52329720.431724988</v>
      </c>
      <c r="O173" s="968">
        <f t="shared" si="39"/>
        <v>68356618.676365584</v>
      </c>
      <c r="P173" s="968">
        <f t="shared" si="39"/>
        <v>81408666.887983203</v>
      </c>
      <c r="Q173" s="968">
        <f t="shared" si="39"/>
        <v>84900431.914246187</v>
      </c>
      <c r="R173" s="968">
        <f t="shared" si="39"/>
        <v>81205395.448983237</v>
      </c>
      <c r="S173" s="968">
        <f t="shared" si="39"/>
        <v>83962022.646865875</v>
      </c>
      <c r="T173" s="968">
        <f t="shared" si="39"/>
        <v>94743090.641545072</v>
      </c>
      <c r="U173" s="968">
        <f t="shared" si="39"/>
        <v>107967464.59814627</v>
      </c>
      <c r="V173" s="968">
        <f t="shared" si="39"/>
        <v>99107560.43830508</v>
      </c>
      <c r="W173" s="968">
        <f t="shared" si="39"/>
        <v>102859087.6893701</v>
      </c>
      <c r="X173" s="968">
        <f t="shared" si="39"/>
        <v>104893384.32362708</v>
      </c>
      <c r="Y173" s="968">
        <f t="shared" si="39"/>
        <v>83949695.958795667</v>
      </c>
      <c r="Z173" s="968">
        <f t="shared" si="39"/>
        <v>148267354.22050947</v>
      </c>
      <c r="AA173" s="968"/>
      <c r="AB173" s="968"/>
      <c r="AC173" s="968"/>
      <c r="AD173" s="968"/>
      <c r="AE173" s="968"/>
      <c r="AF173" s="968"/>
    </row>
    <row r="174" spans="1:32" x14ac:dyDescent="0.25">
      <c r="A174" s="1628">
        <f>NPV('2. Assumptions'!$C$51,'3. EFA '!F174:AD174)</f>
        <v>86090770.549911141</v>
      </c>
      <c r="B174" s="1699"/>
      <c r="C174" s="962">
        <v>0.4</v>
      </c>
      <c r="D174" s="900">
        <f>NPV('2. Assumptions'!C51,B153:V153)+(NPV('2. Assumptions'!C51,B154:V154)*(1+40%))</f>
        <v>86090770.549911126</v>
      </c>
      <c r="E174" s="963">
        <f t="shared" si="36"/>
        <v>0.17109999753218963</v>
      </c>
      <c r="F174" s="968">
        <f t="shared" ref="F174:Z174" si="40">B$153+(B$154*(1+40%))</f>
        <v>-24974848.905186385</v>
      </c>
      <c r="G174" s="968">
        <f t="shared" si="40"/>
        <v>-32825567.823045433</v>
      </c>
      <c r="H174" s="968">
        <f t="shared" si="40"/>
        <v>-48907681.805493072</v>
      </c>
      <c r="I174" s="968">
        <f t="shared" si="40"/>
        <v>-50379739.170593828</v>
      </c>
      <c r="J174" s="968">
        <f t="shared" si="40"/>
        <v>-41107802.095538616</v>
      </c>
      <c r="K174" s="968">
        <f t="shared" si="40"/>
        <v>-17062530.242454652</v>
      </c>
      <c r="L174" s="968">
        <f t="shared" si="40"/>
        <v>2796782.5264963582</v>
      </c>
      <c r="M174" s="968">
        <f t="shared" si="40"/>
        <v>31916115.905842226</v>
      </c>
      <c r="N174" s="968">
        <f t="shared" si="40"/>
        <v>52329720.431724988</v>
      </c>
      <c r="O174" s="968">
        <f t="shared" si="40"/>
        <v>68356618.676365584</v>
      </c>
      <c r="P174" s="968">
        <f t="shared" si="40"/>
        <v>81408666.887983203</v>
      </c>
      <c r="Q174" s="968">
        <f t="shared" si="40"/>
        <v>84900431.914246187</v>
      </c>
      <c r="R174" s="968">
        <f t="shared" si="40"/>
        <v>81205395.448983237</v>
      </c>
      <c r="S174" s="968">
        <f t="shared" si="40"/>
        <v>83962022.646865875</v>
      </c>
      <c r="T174" s="968">
        <f t="shared" si="40"/>
        <v>94743090.641545072</v>
      </c>
      <c r="U174" s="968">
        <f t="shared" si="40"/>
        <v>107967464.59814627</v>
      </c>
      <c r="V174" s="968">
        <f t="shared" si="40"/>
        <v>99107560.43830508</v>
      </c>
      <c r="W174" s="968">
        <f t="shared" si="40"/>
        <v>102859087.6893701</v>
      </c>
      <c r="X174" s="968">
        <f t="shared" si="40"/>
        <v>104893384.32362708</v>
      </c>
      <c r="Y174" s="968">
        <f t="shared" si="40"/>
        <v>83949695.958795667</v>
      </c>
      <c r="Z174" s="968">
        <f t="shared" si="40"/>
        <v>148267354.22050947</v>
      </c>
      <c r="AA174" s="968"/>
      <c r="AB174" s="968"/>
      <c r="AC174" s="968"/>
      <c r="AD174" s="968"/>
      <c r="AE174" s="968"/>
      <c r="AF174" s="968"/>
    </row>
    <row r="176" spans="1:32" x14ac:dyDescent="0.25">
      <c r="A176" s="1626"/>
      <c r="B176" s="889"/>
      <c r="C176" s="1626"/>
      <c r="D176" s="1626"/>
      <c r="E176" s="1626"/>
      <c r="F176" s="1626"/>
      <c r="G176" s="1626"/>
      <c r="H176" s="1626"/>
    </row>
    <row r="177" spans="1:8" x14ac:dyDescent="0.25">
      <c r="A177" s="912" t="s">
        <v>760</v>
      </c>
      <c r="B177" s="889"/>
      <c r="C177" s="912"/>
      <c r="D177" s="912"/>
      <c r="E177" s="912"/>
      <c r="F177" s="912"/>
      <c r="G177" s="912"/>
      <c r="H177" s="912"/>
    </row>
    <row r="178" spans="1:8" x14ac:dyDescent="0.25">
      <c r="A178" s="912"/>
      <c r="B178" s="889"/>
      <c r="C178" s="912"/>
      <c r="D178" s="912"/>
      <c r="E178" s="912"/>
      <c r="F178" s="912"/>
      <c r="G178" s="912"/>
      <c r="H178" s="912"/>
    </row>
    <row r="179" spans="1:8" x14ac:dyDescent="0.25">
      <c r="A179" s="890" t="s">
        <v>761</v>
      </c>
      <c r="B179" s="891"/>
      <c r="C179" s="891"/>
    </row>
    <row r="180" spans="1:8" x14ac:dyDescent="0.25">
      <c r="A180" s="890" t="s">
        <v>762</v>
      </c>
      <c r="B180" s="891"/>
      <c r="C180" s="891"/>
    </row>
    <row r="181" spans="1:8" ht="14.4" x14ac:dyDescent="0.3">
      <c r="A181" s="890"/>
      <c r="B181" s="1709"/>
      <c r="C181" s="1709"/>
    </row>
    <row r="182" spans="1:8" ht="14.4" x14ac:dyDescent="0.3">
      <c r="A182" s="1706" t="s">
        <v>763</v>
      </c>
      <c r="B182" s="1708" t="s">
        <v>764</v>
      </c>
      <c r="C182" s="1708"/>
      <c r="D182" s="1710" t="s">
        <v>842</v>
      </c>
      <c r="E182" s="1710"/>
      <c r="F182" s="1705">
        <v>0.6</v>
      </c>
    </row>
    <row r="183" spans="1:8" ht="14.4" x14ac:dyDescent="0.3">
      <c r="A183" s="1707"/>
      <c r="B183" s="930" t="s">
        <v>765</v>
      </c>
      <c r="C183" s="930" t="s">
        <v>831</v>
      </c>
      <c r="D183" s="1710"/>
      <c r="E183" s="1710"/>
      <c r="F183" s="1705"/>
    </row>
    <row r="184" spans="1:8" ht="14.4" x14ac:dyDescent="0.3">
      <c r="A184" s="931" t="s">
        <v>823</v>
      </c>
      <c r="B184" s="926">
        <v>0</v>
      </c>
      <c r="C184" s="926">
        <v>0</v>
      </c>
      <c r="D184"/>
      <c r="E184"/>
      <c r="F184"/>
    </row>
    <row r="185" spans="1:8" ht="14.4" x14ac:dyDescent="0.3">
      <c r="A185" s="931" t="s">
        <v>766</v>
      </c>
      <c r="B185" s="926"/>
      <c r="C185" s="926"/>
      <c r="D185"/>
      <c r="E185"/>
      <c r="F185"/>
    </row>
    <row r="186" spans="1:8" ht="14.4" x14ac:dyDescent="0.3">
      <c r="A186" s="931" t="s">
        <v>824</v>
      </c>
      <c r="B186" s="926">
        <v>0</v>
      </c>
      <c r="C186" s="926">
        <v>0</v>
      </c>
      <c r="D186"/>
      <c r="E186"/>
      <c r="F186"/>
    </row>
    <row r="187" spans="1:8" ht="14.4" x14ac:dyDescent="0.3">
      <c r="A187" s="931" t="s">
        <v>825</v>
      </c>
      <c r="B187" s="926"/>
      <c r="C187" s="926"/>
      <c r="D187"/>
      <c r="E187"/>
      <c r="F187"/>
    </row>
    <row r="188" spans="1:8" ht="14.4" x14ac:dyDescent="0.3">
      <c r="A188" s="932" t="s">
        <v>767</v>
      </c>
      <c r="B188" s="933">
        <v>0</v>
      </c>
      <c r="C188" s="926">
        <v>0</v>
      </c>
      <c r="D188"/>
      <c r="E188"/>
      <c r="F188"/>
    </row>
    <row r="189" spans="1:8" ht="14.4" x14ac:dyDescent="0.3">
      <c r="A189" s="932" t="s">
        <v>826</v>
      </c>
      <c r="B189" s="933"/>
      <c r="C189" s="926">
        <v>0</v>
      </c>
      <c r="D189"/>
      <c r="E189"/>
      <c r="F189"/>
    </row>
    <row r="190" spans="1:8" ht="14.4" x14ac:dyDescent="0.3">
      <c r="A190" s="932" t="s">
        <v>768</v>
      </c>
      <c r="B190" s="1642">
        <f>1*13*F182</f>
        <v>7.8</v>
      </c>
      <c r="C190" s="1643">
        <f>1*44*F182</f>
        <v>26.4</v>
      </c>
      <c r="D190"/>
      <c r="G190" s="914" t="s">
        <v>159</v>
      </c>
      <c r="H190" s="929">
        <f>B195*B194+C195*C194</f>
        <v>654234.51599999995</v>
      </c>
    </row>
    <row r="191" spans="1:8" ht="28.8" x14ac:dyDescent="0.3">
      <c r="A191" s="932" t="s">
        <v>827</v>
      </c>
      <c r="B191" s="933"/>
      <c r="C191" s="926"/>
      <c r="D191"/>
      <c r="G191" s="916" t="s">
        <v>843</v>
      </c>
      <c r="H191" s="1644">
        <f>(B194*B195+C194*C195)/SUM(B195:C195)</f>
        <v>18.3088598228763</v>
      </c>
    </row>
    <row r="192" spans="1:8" ht="14.4" x14ac:dyDescent="0.3">
      <c r="A192" s="932" t="s">
        <v>828</v>
      </c>
      <c r="B192" s="1642">
        <v>0</v>
      </c>
      <c r="C192" s="1643">
        <v>0</v>
      </c>
      <c r="D192"/>
      <c r="E192"/>
      <c r="F192"/>
    </row>
    <row r="193" spans="1:22" ht="14.4" x14ac:dyDescent="0.3">
      <c r="A193" s="932" t="s">
        <v>829</v>
      </c>
      <c r="B193" s="933">
        <v>0</v>
      </c>
      <c r="C193" s="1643"/>
      <c r="D193"/>
      <c r="E193"/>
      <c r="F193"/>
    </row>
    <row r="194" spans="1:22" ht="14.4" x14ac:dyDescent="0.3">
      <c r="A194" s="1654" t="s">
        <v>769</v>
      </c>
      <c r="B194" s="1655">
        <f>SUM(B184:B193)</f>
        <v>7.8</v>
      </c>
      <c r="C194" s="1655">
        <f>SUM(C184:C193)</f>
        <v>26.4</v>
      </c>
      <c r="D194"/>
      <c r="E194"/>
      <c r="F194"/>
      <c r="L194" s="1560"/>
    </row>
    <row r="195" spans="1:22" ht="14.4" x14ac:dyDescent="0.3">
      <c r="A195" s="932" t="s">
        <v>770</v>
      </c>
      <c r="B195" s="926">
        <f>SUM(F56:F62)</f>
        <v>15544.220000000001</v>
      </c>
      <c r="C195" s="926">
        <f>SUM(F63:F68)</f>
        <v>20189</v>
      </c>
      <c r="D195" s="928">
        <f>B195+C195</f>
        <v>35733.22</v>
      </c>
      <c r="G195" s="914" t="s">
        <v>1216</v>
      </c>
      <c r="H195" s="991">
        <v>51098</v>
      </c>
      <c r="I195" s="870"/>
      <c r="J195" s="870"/>
      <c r="L195" s="1560"/>
    </row>
    <row r="196" spans="1:22" ht="14.4" x14ac:dyDescent="0.3">
      <c r="A196" s="932" t="s">
        <v>2449</v>
      </c>
      <c r="B196" s="1653">
        <f>B195/D195</f>
        <v>0.43500753640449979</v>
      </c>
      <c r="C196" s="1653">
        <f>C195/D195</f>
        <v>0.56499246359550015</v>
      </c>
      <c r="D196" s="1656">
        <f>B196+C196</f>
        <v>1</v>
      </c>
      <c r="E196"/>
      <c r="F196"/>
      <c r="I196" s="1560"/>
      <c r="J196" s="1560"/>
    </row>
    <row r="197" spans="1:22" ht="28.8" x14ac:dyDescent="0.3">
      <c r="A197" s="1657" t="s">
        <v>2450</v>
      </c>
      <c r="B197" s="1658">
        <f>B194*B196</f>
        <v>3.3930587839550985</v>
      </c>
      <c r="C197" s="1658">
        <f>C194*C196</f>
        <v>14.915801038921202</v>
      </c>
      <c r="D197" s="1659">
        <f>B197+C197</f>
        <v>18.3088598228763</v>
      </c>
      <c r="F197" s="892"/>
      <c r="G197" s="1559"/>
    </row>
    <row r="198" spans="1:22" x14ac:dyDescent="0.25">
      <c r="A198" s="870"/>
      <c r="B198" s="880"/>
    </row>
    <row r="199" spans="1:22" ht="43.2" x14ac:dyDescent="0.3">
      <c r="A199" s="927" t="s">
        <v>771</v>
      </c>
      <c r="B199" s="1558" t="s">
        <v>1985</v>
      </c>
      <c r="C199" s="1558" t="s">
        <v>1984</v>
      </c>
      <c r="D199" s="927" t="s">
        <v>832</v>
      </c>
      <c r="E199" s="927" t="s">
        <v>833</v>
      </c>
      <c r="F199" s="1558" t="s">
        <v>1986</v>
      </c>
      <c r="G199" s="1558" t="s">
        <v>1987</v>
      </c>
      <c r="H199" s="1558" t="s">
        <v>1988</v>
      </c>
      <c r="I199" s="1558" t="s">
        <v>1989</v>
      </c>
      <c r="J199" s="1558" t="s">
        <v>1990</v>
      </c>
      <c r="K199" s="1558" t="s">
        <v>1991</v>
      </c>
      <c r="L199" s="1558" t="s">
        <v>1992</v>
      </c>
      <c r="M199" s="1558" t="s">
        <v>1993</v>
      </c>
      <c r="N199" s="1558" t="s">
        <v>1994</v>
      </c>
      <c r="O199" s="913" t="s">
        <v>523</v>
      </c>
    </row>
    <row r="200" spans="1:22" ht="14.4" x14ac:dyDescent="0.3">
      <c r="A200" s="402" t="s">
        <v>773</v>
      </c>
      <c r="B200" s="1660">
        <f>B207</f>
        <v>50</v>
      </c>
      <c r="C200" s="1660">
        <f>B207</f>
        <v>50</v>
      </c>
      <c r="D200" s="1660">
        <f>B207</f>
        <v>50</v>
      </c>
      <c r="E200" s="1660">
        <f>B207</f>
        <v>50</v>
      </c>
      <c r="F200" s="1660">
        <f>B207</f>
        <v>50</v>
      </c>
      <c r="G200" s="1660">
        <f>B207</f>
        <v>50</v>
      </c>
      <c r="H200" s="1660">
        <f>B207</f>
        <v>50</v>
      </c>
      <c r="I200" s="1660">
        <f>B207</f>
        <v>50</v>
      </c>
      <c r="J200" s="1660">
        <f>B207</f>
        <v>50</v>
      </c>
      <c r="K200" s="1660">
        <f>B207</f>
        <v>50</v>
      </c>
      <c r="L200" s="1660">
        <f>B207</f>
        <v>50</v>
      </c>
      <c r="M200" s="1660">
        <f>B207</f>
        <v>50</v>
      </c>
      <c r="N200" s="1660">
        <f>B207</f>
        <v>50</v>
      </c>
      <c r="O200" s="402"/>
    </row>
    <row r="201" spans="1:22" ht="14.4" x14ac:dyDescent="0.3">
      <c r="A201" s="402" t="s">
        <v>774</v>
      </c>
      <c r="B201" s="928">
        <f>154081*F56/G56</f>
        <v>140728.48460661346</v>
      </c>
      <c r="C201" s="928">
        <f>154081*F57/G56</f>
        <v>13352.515393386546</v>
      </c>
      <c r="D201" s="928">
        <v>604359</v>
      </c>
      <c r="E201" s="928">
        <v>812138</v>
      </c>
      <c r="F201" s="928">
        <f>15687*F60/G60</f>
        <v>3827.1565836298932</v>
      </c>
      <c r="G201" s="928">
        <f>15687*F61/G60</f>
        <v>1860.8540925266905</v>
      </c>
      <c r="H201" s="928">
        <f>15687*F62/G60</f>
        <v>9998.9893238434161</v>
      </c>
      <c r="I201" s="928">
        <f>458943*F63/G63</f>
        <v>312577.86721280246</v>
      </c>
      <c r="J201" s="928">
        <f>458943*F64/G63</f>
        <v>15301.014478948371</v>
      </c>
      <c r="K201" s="928">
        <f>458943*F65/G63</f>
        <v>131064.11830824919</v>
      </c>
      <c r="L201" s="928">
        <f>630519*F66/G66</f>
        <v>228498.88845320401</v>
      </c>
      <c r="M201" s="928">
        <f>630519*F67/G66</f>
        <v>22771.814054277165</v>
      </c>
      <c r="N201" s="928">
        <f>630519*F68/G66</f>
        <v>379248.29749251885</v>
      </c>
      <c r="O201" s="928">
        <f>SUM(B201:N201)</f>
        <v>2675727.0000000005</v>
      </c>
    </row>
    <row r="202" spans="1:22" ht="14.4" x14ac:dyDescent="0.3">
      <c r="A202" s="402" t="s">
        <v>830</v>
      </c>
      <c r="B202" s="928">
        <f>7704*F56/G56</f>
        <v>7036.3785632839226</v>
      </c>
      <c r="C202" s="928">
        <f>7704*F57/G56</f>
        <v>667.62143671607748</v>
      </c>
      <c r="D202" s="928">
        <v>30218</v>
      </c>
      <c r="E202" s="928">
        <v>40607</v>
      </c>
      <c r="F202" s="928">
        <f>784*F60/G60</f>
        <v>191.27243969948597</v>
      </c>
      <c r="G202" s="928">
        <f>784*F61/G60</f>
        <v>93.001186239620409</v>
      </c>
      <c r="H202" s="928">
        <f>784*F62/G60</f>
        <v>499.72637406089365</v>
      </c>
      <c r="I202" s="928">
        <f>22947*F63/G63</f>
        <v>15628.79119832349</v>
      </c>
      <c r="J202" s="928">
        <f>22947*F64/G63</f>
        <v>765.04572299485619</v>
      </c>
      <c r="K202" s="928">
        <f>22947*F65/G63</f>
        <v>6553.163078681654</v>
      </c>
      <c r="L202" s="928">
        <f>31526*F66/G66</f>
        <v>11424.962542565267</v>
      </c>
      <c r="M202" s="928">
        <f>31526*F67/G66</f>
        <v>1138.5925085130534</v>
      </c>
      <c r="N202" s="928">
        <f>31526*F68/G66</f>
        <v>18962.444948921679</v>
      </c>
      <c r="O202" s="928">
        <f>SUM(B202:N202)</f>
        <v>133786</v>
      </c>
    </row>
    <row r="203" spans="1:22" ht="14.4" x14ac:dyDescent="0.3">
      <c r="A203" s="402" t="s">
        <v>775</v>
      </c>
      <c r="B203" s="957">
        <v>2.2499999999999999E-2</v>
      </c>
    </row>
    <row r="204" spans="1:22" x14ac:dyDescent="0.25">
      <c r="A204" s="958"/>
      <c r="B204" s="936" t="s">
        <v>724</v>
      </c>
      <c r="C204" s="936" t="s">
        <v>725</v>
      </c>
      <c r="D204" s="936" t="s">
        <v>726</v>
      </c>
      <c r="E204" s="936" t="s">
        <v>727</v>
      </c>
      <c r="F204" s="936" t="s">
        <v>728</v>
      </c>
      <c r="G204" s="936" t="s">
        <v>740</v>
      </c>
      <c r="H204" s="936" t="s">
        <v>741</v>
      </c>
      <c r="I204" s="936" t="s">
        <v>742</v>
      </c>
      <c r="J204" s="936" t="s">
        <v>743</v>
      </c>
      <c r="K204" s="936" t="s">
        <v>744</v>
      </c>
      <c r="L204" s="936" t="s">
        <v>745</v>
      </c>
      <c r="M204" s="936" t="s">
        <v>746</v>
      </c>
      <c r="N204" s="936" t="s">
        <v>747</v>
      </c>
      <c r="O204" s="936" t="s">
        <v>748</v>
      </c>
      <c r="P204" s="936" t="s">
        <v>749</v>
      </c>
      <c r="Q204" s="936" t="s">
        <v>750</v>
      </c>
      <c r="R204" s="936" t="s">
        <v>751</v>
      </c>
      <c r="S204" s="936" t="s">
        <v>752</v>
      </c>
      <c r="T204" s="936" t="s">
        <v>753</v>
      </c>
      <c r="U204" s="936" t="s">
        <v>754</v>
      </c>
      <c r="V204" s="936" t="s">
        <v>2313</v>
      </c>
    </row>
    <row r="205" spans="1:22" ht="14.4" x14ac:dyDescent="0.25">
      <c r="A205" s="403" t="s">
        <v>2311</v>
      </c>
      <c r="B205" s="959">
        <v>40</v>
      </c>
      <c r="C205" s="959">
        <v>41</v>
      </c>
      <c r="D205" s="959">
        <v>42</v>
      </c>
      <c r="E205" s="959">
        <v>43</v>
      </c>
      <c r="F205" s="959">
        <f t="shared" ref="F205:O205" si="41">E205+1</f>
        <v>44</v>
      </c>
      <c r="G205" s="959">
        <f t="shared" si="41"/>
        <v>45</v>
      </c>
      <c r="H205" s="959">
        <f t="shared" si="41"/>
        <v>46</v>
      </c>
      <c r="I205" s="959">
        <f t="shared" si="41"/>
        <v>47</v>
      </c>
      <c r="J205" s="959">
        <f t="shared" si="41"/>
        <v>48</v>
      </c>
      <c r="K205" s="959">
        <f t="shared" si="41"/>
        <v>49</v>
      </c>
      <c r="L205" s="959">
        <f t="shared" si="41"/>
        <v>50</v>
      </c>
      <c r="M205" s="959">
        <f t="shared" si="41"/>
        <v>51</v>
      </c>
      <c r="N205" s="959">
        <f t="shared" si="41"/>
        <v>52</v>
      </c>
      <c r="O205" s="959">
        <f t="shared" si="41"/>
        <v>53</v>
      </c>
      <c r="P205" s="959">
        <f>O205+2</f>
        <v>55</v>
      </c>
      <c r="Q205" s="959">
        <f>P205+1</f>
        <v>56</v>
      </c>
      <c r="R205" s="959">
        <f>Q205+1</f>
        <v>57</v>
      </c>
      <c r="S205" s="959">
        <f>R205+1</f>
        <v>58</v>
      </c>
      <c r="T205" s="959">
        <f>S205+2</f>
        <v>60</v>
      </c>
      <c r="U205" s="959">
        <f>T205+1</f>
        <v>61</v>
      </c>
      <c r="V205" s="1636">
        <f>((U205/B205)^(1/19)-1)</f>
        <v>2.2458715528447248E-2</v>
      </c>
    </row>
    <row r="206" spans="1:22" ht="14.4" x14ac:dyDescent="0.25">
      <c r="A206" s="403" t="s">
        <v>2312</v>
      </c>
      <c r="B206" s="959">
        <v>80</v>
      </c>
      <c r="C206" s="959">
        <v>82</v>
      </c>
      <c r="D206" s="959">
        <v>84</v>
      </c>
      <c r="E206" s="959">
        <v>86</v>
      </c>
      <c r="F206" s="959">
        <v>87</v>
      </c>
      <c r="G206" s="959">
        <v>89</v>
      </c>
      <c r="H206" s="959">
        <v>91</v>
      </c>
      <c r="I206" s="959">
        <v>94</v>
      </c>
      <c r="J206" s="959">
        <f>I206+2</f>
        <v>96</v>
      </c>
      <c r="K206" s="959">
        <f>J206+2</f>
        <v>98</v>
      </c>
      <c r="L206" s="959">
        <f>K206+2</f>
        <v>100</v>
      </c>
      <c r="M206" s="959">
        <f>L206+2</f>
        <v>102</v>
      </c>
      <c r="N206" s="959">
        <f>M206+3</f>
        <v>105</v>
      </c>
      <c r="O206" s="959">
        <f>N206+2</f>
        <v>107</v>
      </c>
      <c r="P206" s="959">
        <f>O206+2</f>
        <v>109</v>
      </c>
      <c r="Q206" s="959">
        <f>P206+3</f>
        <v>112</v>
      </c>
      <c r="R206" s="959">
        <f>Q206+2</f>
        <v>114</v>
      </c>
      <c r="S206" s="959">
        <f>R206+3</f>
        <v>117</v>
      </c>
      <c r="T206" s="959">
        <f>S206+3</f>
        <v>120</v>
      </c>
      <c r="U206" s="959">
        <f>T206+2</f>
        <v>122</v>
      </c>
      <c r="V206" s="1636">
        <f>((U206/B206)^(1/19)-1)</f>
        <v>2.2458715528447248E-2</v>
      </c>
    </row>
    <row r="207" spans="1:22" ht="14.4" x14ac:dyDescent="0.25">
      <c r="A207" s="403" t="s">
        <v>776</v>
      </c>
      <c r="B207" s="959">
        <v>50</v>
      </c>
      <c r="C207" s="959">
        <f>B207*(1+$B$203)</f>
        <v>51.125</v>
      </c>
      <c r="D207" s="959">
        <f t="shared" ref="D207:U207" si="42">C207*(1+$B$203)</f>
        <v>52.275312499999998</v>
      </c>
      <c r="E207" s="959">
        <f t="shared" si="42"/>
        <v>53.451507031249996</v>
      </c>
      <c r="F207" s="959">
        <f t="shared" si="42"/>
        <v>54.654165939453122</v>
      </c>
      <c r="G207" s="959">
        <f t="shared" si="42"/>
        <v>55.883884673090819</v>
      </c>
      <c r="H207" s="959">
        <f t="shared" si="42"/>
        <v>57.14127207823536</v>
      </c>
      <c r="I207" s="959">
        <f t="shared" si="42"/>
        <v>58.42695069999565</v>
      </c>
      <c r="J207" s="959">
        <f t="shared" si="42"/>
        <v>59.741557090745552</v>
      </c>
      <c r="K207" s="959">
        <f t="shared" si="42"/>
        <v>61.085742125287325</v>
      </c>
      <c r="L207" s="959">
        <f t="shared" si="42"/>
        <v>62.460171323106287</v>
      </c>
      <c r="M207" s="959">
        <f t="shared" si="42"/>
        <v>63.865525177876179</v>
      </c>
      <c r="N207" s="959">
        <f t="shared" si="42"/>
        <v>65.302499494378395</v>
      </c>
      <c r="O207" s="959">
        <f t="shared" si="42"/>
        <v>66.771805733001912</v>
      </c>
      <c r="P207" s="959">
        <f t="shared" si="42"/>
        <v>68.274171361994448</v>
      </c>
      <c r="Q207" s="959">
        <f t="shared" si="42"/>
        <v>69.810340217639322</v>
      </c>
      <c r="R207" s="959">
        <f t="shared" si="42"/>
        <v>71.381072872536208</v>
      </c>
      <c r="S207" s="959">
        <f t="shared" si="42"/>
        <v>72.987147012168265</v>
      </c>
      <c r="T207" s="959">
        <f t="shared" si="42"/>
        <v>74.629357819942044</v>
      </c>
      <c r="U207" s="959">
        <f t="shared" si="42"/>
        <v>76.308518370890738</v>
      </c>
      <c r="V207" s="1636">
        <f>((U207/B207)^(1/19)-1)</f>
        <v>2.2499999999999964E-2</v>
      </c>
    </row>
    <row r="208" spans="1:22" x14ac:dyDescent="0.25">
      <c r="A208" s="870"/>
      <c r="B208" s="880"/>
    </row>
    <row r="209" spans="1:22" x14ac:dyDescent="0.25">
      <c r="A209" s="870"/>
      <c r="B209" s="892"/>
    </row>
    <row r="210" spans="1:22" x14ac:dyDescent="0.25">
      <c r="A210" s="871" t="s">
        <v>777</v>
      </c>
      <c r="B210" s="872" t="s">
        <v>739</v>
      </c>
      <c r="C210" s="871" t="s">
        <v>724</v>
      </c>
      <c r="D210" s="871" t="s">
        <v>725</v>
      </c>
      <c r="E210" s="871" t="s">
        <v>726</v>
      </c>
      <c r="F210" s="871" t="s">
        <v>727</v>
      </c>
      <c r="G210" s="871" t="s">
        <v>728</v>
      </c>
      <c r="H210" s="871" t="s">
        <v>740</v>
      </c>
      <c r="I210" s="871" t="s">
        <v>741</v>
      </c>
      <c r="J210" s="871" t="s">
        <v>742</v>
      </c>
      <c r="K210" s="871" t="s">
        <v>743</v>
      </c>
      <c r="L210" s="871" t="s">
        <v>744</v>
      </c>
      <c r="M210" s="871" t="s">
        <v>745</v>
      </c>
      <c r="N210" s="871" t="s">
        <v>746</v>
      </c>
      <c r="O210" s="871" t="s">
        <v>747</v>
      </c>
      <c r="P210" s="871" t="s">
        <v>748</v>
      </c>
      <c r="Q210" s="871" t="s">
        <v>749</v>
      </c>
      <c r="R210" s="871" t="s">
        <v>750</v>
      </c>
      <c r="S210" s="871" t="s">
        <v>751</v>
      </c>
      <c r="T210" s="871" t="s">
        <v>752</v>
      </c>
      <c r="U210" s="871" t="s">
        <v>753</v>
      </c>
      <c r="V210" s="871" t="s">
        <v>754</v>
      </c>
    </row>
    <row r="211" spans="1:22" x14ac:dyDescent="0.25">
      <c r="A211" s="917" t="str">
        <f t="shared" ref="A211:A220" si="43">A75</f>
        <v>Module CEDPLA: IA  (10%)</v>
      </c>
      <c r="B211" s="872"/>
      <c r="C211" s="887">
        <f>$B$24*$B$38*('7. Feasibility M1 - Riego'!C89+'7. Feasibility M1 - Riego'!C82)</f>
        <v>-578564.64730502246</v>
      </c>
      <c r="D211" s="887">
        <f>$B$24*$B$38*('7. Feasibility M1 - Riego'!D89+'7. Feasibility M1 - Riego'!D82)</f>
        <v>-12090.272453100009</v>
      </c>
      <c r="E211" s="887">
        <f>$B$24*$B$38*('7. Feasibility M1 - Riego'!E89+'7. Feasibility M1 - Riego'!E82)</f>
        <v>-13692.434735700006</v>
      </c>
      <c r="F211" s="887">
        <f>$B$24*$B$38*('7. Feasibility M1 - Riego'!F89+'7. Feasibility M1 - Riego'!F82)</f>
        <v>39929.399838000005</v>
      </c>
      <c r="G211" s="887">
        <f>$B$24*$B$38*('7. Feasibility M1 - Riego'!G89+'7. Feasibility M1 - Riego'!G82)</f>
        <v>39721.827816900011</v>
      </c>
      <c r="H211" s="887">
        <f>$B$24*$B$38*('7. Feasibility M1 - Riego'!H89+'7. Feasibility M1 - Riego'!H82)</f>
        <v>40655.600375400005</v>
      </c>
      <c r="I211" s="887">
        <f>$B$24*$B$38*('7. Feasibility M1 - Riego'!I89+'7. Feasibility M1 - Riego'!I82)</f>
        <v>38635.864938000013</v>
      </c>
      <c r="J211" s="887">
        <f>$B$24*$B$38*('7. Feasibility M1 - Riego'!J89+'7. Feasibility M1 - Riego'!J82)</f>
        <v>41917.118424300003</v>
      </c>
      <c r="K211" s="887">
        <f>$B$24*$B$38*('7. Feasibility M1 - Riego'!K89+'7. Feasibility M1 - Riego'!K82)</f>
        <v>41639.102618400015</v>
      </c>
      <c r="L211" s="887">
        <f>$B$24*$B$38*('7. Feasibility M1 - Riego'!L89+'7. Feasibility M1 - Riego'!L82)</f>
        <v>143974.2327778319</v>
      </c>
      <c r="M211" s="887">
        <f>$B$24*$B$38*('7. Feasibility M1 - Riego'!M89+'7. Feasibility M1 - Riego'!M82)</f>
        <v>-1538.3172158999992</v>
      </c>
      <c r="N211" s="887">
        <f>$B$24*$B$38*('7. Feasibility M1 - Riego'!N89+'7. Feasibility M1 - Riego'!N82)</f>
        <v>-1300.0179537000001</v>
      </c>
      <c r="O211" s="887">
        <f>$B$24*$B$38*('7. Feasibility M1 - Riego'!O89+'7. Feasibility M1 - Riego'!O82)</f>
        <v>-1339.7344974000002</v>
      </c>
      <c r="P211" s="887">
        <f>$B$24*$B$38*('7. Feasibility M1 - Riego'!P89+'7. Feasibility M1 - Riego'!P82)</f>
        <v>-1300.0179537000001</v>
      </c>
      <c r="Q211" s="887">
        <f>$B$24*$B$38*('7. Feasibility M1 - Riego'!Q89+'7. Feasibility M1 - Riego'!Q82)</f>
        <v>-1339.7344974000002</v>
      </c>
      <c r="R211" s="887">
        <f>$B$24*$B$38*('7. Feasibility M1 - Riego'!R89+'7. Feasibility M1 - Riego'!R82)</f>
        <v>151979.15767474781</v>
      </c>
      <c r="S211" s="887">
        <f>$B$24*$B$38*('7. Feasibility M1 - Riego'!S89+'7. Feasibility M1 - Riego'!S82)</f>
        <v>-1379.451041100001</v>
      </c>
      <c r="T211" s="887">
        <f>$B$24*$B$38*('7. Feasibility M1 - Riego'!T89+'7. Feasibility M1 - Riego'!T82)</f>
        <v>-1379.451041100001</v>
      </c>
      <c r="U211" s="887">
        <f>$B$24*$B$38*('7. Feasibility M1 - Riego'!U89+'7. Feasibility M1 - Riego'!U82)</f>
        <v>-1419.1675848000004</v>
      </c>
      <c r="V211" s="887">
        <f>$B$24*$B$38*('7. Feasibility M1 - Riego'!V89+'7. Feasibility M1 - Riego'!V82)</f>
        <v>1558733.47836312</v>
      </c>
    </row>
    <row r="212" spans="1:22" x14ac:dyDescent="0.25">
      <c r="A212" s="917" t="str">
        <f t="shared" si="43"/>
        <v>Module CEDPLA: IA  (20%)</v>
      </c>
      <c r="B212" s="872"/>
      <c r="C212" s="887"/>
      <c r="D212" s="887">
        <f>$C$24*$B$38*('7. Feasibility M1 - Riego'!C89+'7. Feasibility M1 - Riego'!C82)</f>
        <v>-1157129.2946100449</v>
      </c>
      <c r="E212" s="887">
        <f>$C$24*$B$38*('7. Feasibility M1 - Riego'!D89+'7. Feasibility M1 - Riego'!D82)</f>
        <v>-24180.544906200019</v>
      </c>
      <c r="F212" s="887">
        <f>$C$24*$B$38*('7. Feasibility M1 - Riego'!E89+'7. Feasibility M1 - Riego'!E82)</f>
        <v>-27384.869471400012</v>
      </c>
      <c r="G212" s="887">
        <f>$C$24*$B$38*('7. Feasibility M1 - Riego'!F89+'7. Feasibility M1 - Riego'!F82)</f>
        <v>79858.79967600001</v>
      </c>
      <c r="H212" s="887">
        <f>$C$24*$B$38*('7. Feasibility M1 - Riego'!G89+'7. Feasibility M1 - Riego'!G82)</f>
        <v>79443.655633800023</v>
      </c>
      <c r="I212" s="887">
        <f>$C$24*$B$38*('7. Feasibility M1 - Riego'!H89+'7. Feasibility M1 - Riego'!H82)</f>
        <v>81311.20075080001</v>
      </c>
      <c r="J212" s="887">
        <f>$C$24*$B$38*('7. Feasibility M1 - Riego'!I89+'7. Feasibility M1 - Riego'!I82)</f>
        <v>77271.729876000027</v>
      </c>
      <c r="K212" s="887">
        <f>$C$24*$B$38*('7. Feasibility M1 - Riego'!J89+'7. Feasibility M1 - Riego'!J82)</f>
        <v>83834.236848600005</v>
      </c>
      <c r="L212" s="887">
        <f>$C$24*$B$38*('7. Feasibility M1 - Riego'!K89+'7. Feasibility M1 - Riego'!K82)</f>
        <v>83278.20523680003</v>
      </c>
      <c r="M212" s="887">
        <f>$C$24*$B$38*('7. Feasibility M1 - Riego'!L89+'7. Feasibility M1 - Riego'!L82)</f>
        <v>287948.4655556638</v>
      </c>
      <c r="N212" s="887">
        <f>$C$24*$B$38*('7. Feasibility M1 - Riego'!M89+'7. Feasibility M1 - Riego'!M82)</f>
        <v>-3076.6344317999983</v>
      </c>
      <c r="O212" s="887">
        <f>$C$24*$B$38*('7. Feasibility M1 - Riego'!N89+'7. Feasibility M1 - Riego'!N82)</f>
        <v>-2600.0359074000003</v>
      </c>
      <c r="P212" s="887">
        <f>$C$24*$B$38*('7. Feasibility M1 - Riego'!O89+'7. Feasibility M1 - Riego'!O82)</f>
        <v>-2679.4689948000005</v>
      </c>
      <c r="Q212" s="887">
        <f>$C$24*$B$38*('7. Feasibility M1 - Riego'!P89+'7. Feasibility M1 - Riego'!P82)</f>
        <v>-2600.0359074000003</v>
      </c>
      <c r="R212" s="887">
        <f>$C$24*$B$38*('7. Feasibility M1 - Riego'!Q89+'7. Feasibility M1 - Riego'!Q82)</f>
        <v>-2679.4689948000005</v>
      </c>
      <c r="S212" s="887">
        <f>$C$24*$B$38*('7. Feasibility M1 - Riego'!R89+'7. Feasibility M1 - Riego'!R82)</f>
        <v>303958.31534949562</v>
      </c>
      <c r="T212" s="887">
        <f>$C$24*$B$38*('7. Feasibility M1 - Riego'!S89+'7. Feasibility M1 - Riego'!S82)</f>
        <v>-2758.902082200002</v>
      </c>
      <c r="U212" s="887">
        <f>$C$24*$B$38*('7. Feasibility M1 - Riego'!T89+'7. Feasibility M1 - Riego'!T82)</f>
        <v>-2758.902082200002</v>
      </c>
      <c r="V212" s="887">
        <f>$C$24*$B$38*('7. Feasibility M1 - Riego'!U89+'7. Feasibility M1 - Riego'!U82)</f>
        <v>-2838.3351696000009</v>
      </c>
    </row>
    <row r="213" spans="1:22" x14ac:dyDescent="0.25">
      <c r="A213" s="917" t="str">
        <f t="shared" si="43"/>
        <v>Module CEDPLA: IA  (30%)</v>
      </c>
      <c r="B213" s="872"/>
      <c r="C213" s="887"/>
      <c r="D213" s="887"/>
      <c r="E213" s="887">
        <f>$D$24*$B$38*('7. Feasibility M1 - Riego'!C89+'7. Feasibility M1 - Riego'!C82)</f>
        <v>-1735693.9419150671</v>
      </c>
      <c r="F213" s="887">
        <f>$D$24*$B$38*('7. Feasibility M1 - Riego'!D89+'7. Feasibility M1 - Riego'!D82)</f>
        <v>-36270.817359300025</v>
      </c>
      <c r="G213" s="887">
        <f>$D$24*$B$38*('7. Feasibility M1 - Riego'!E89+'7. Feasibility M1 - Riego'!E82)</f>
        <v>-41077.304207100009</v>
      </c>
      <c r="H213" s="887">
        <f>$D$24*$B$38*('7. Feasibility M1 - Riego'!F89+'7. Feasibility M1 - Riego'!F82)</f>
        <v>119788.19951400001</v>
      </c>
      <c r="I213" s="887">
        <f>$D$24*$B$38*('7. Feasibility M1 - Riego'!G89+'7. Feasibility M1 - Riego'!G82)</f>
        <v>119165.48345070002</v>
      </c>
      <c r="J213" s="887">
        <f>$D$24*$B$38*('7. Feasibility M1 - Riego'!H89+'7. Feasibility M1 - Riego'!H82)</f>
        <v>121966.80112619999</v>
      </c>
      <c r="K213" s="887">
        <f>$D$24*$B$38*('7. Feasibility M1 - Riego'!I89+'7. Feasibility M1 - Riego'!I82)</f>
        <v>115907.59481400001</v>
      </c>
      <c r="L213" s="887">
        <f>$D$24*$B$38*('7. Feasibility M1 - Riego'!J89+'7. Feasibility M1 - Riego'!J82)</f>
        <v>125751.35527289999</v>
      </c>
      <c r="M213" s="887">
        <f>$D$24*$B$38*('7. Feasibility M1 - Riego'!K89+'7. Feasibility M1 - Riego'!K82)</f>
        <v>124917.30785520001</v>
      </c>
      <c r="N213" s="887">
        <f>$D$24*$B$38*('7. Feasibility M1 - Riego'!L89+'7. Feasibility M1 - Riego'!L82)</f>
        <v>431922.69833349565</v>
      </c>
      <c r="O213" s="887">
        <f>$D$24*$B$38*('7. Feasibility M1 - Riego'!M89+'7. Feasibility M1 - Riego'!M82)</f>
        <v>-4614.951647699997</v>
      </c>
      <c r="P213" s="887">
        <f>$D$24*$B$38*('7. Feasibility M1 - Riego'!N89+'7. Feasibility M1 - Riego'!N82)</f>
        <v>-3900.0538610999997</v>
      </c>
      <c r="Q213" s="887">
        <f>$D$24*$B$38*('7. Feasibility M1 - Riego'!O89+'7. Feasibility M1 - Riego'!O82)</f>
        <v>-4019.2034921999998</v>
      </c>
      <c r="R213" s="887">
        <f>$D$24*$B$38*('7. Feasibility M1 - Riego'!P89+'7. Feasibility M1 - Riego'!P82)</f>
        <v>-3900.0538610999997</v>
      </c>
      <c r="S213" s="887">
        <f>$D$24*$B$38*('7. Feasibility M1 - Riego'!Q89+'7. Feasibility M1 - Riego'!Q82)</f>
        <v>-4019.2034921999998</v>
      </c>
      <c r="T213" s="887">
        <f>$D$24*$B$38*('7. Feasibility M1 - Riego'!R89+'7. Feasibility M1 - Riego'!R82)</f>
        <v>455937.47302424337</v>
      </c>
      <c r="U213" s="887">
        <f>$D$24*$B$38*('7. Feasibility M1 - Riego'!S89+'7. Feasibility M1 - Riego'!S82)</f>
        <v>-4138.3531233000022</v>
      </c>
      <c r="V213" s="887">
        <f>$D$24*$B$38*('7. Feasibility M1 - Riego'!T89+'7. Feasibility M1 - Riego'!T82)</f>
        <v>-4138.3531233000022</v>
      </c>
    </row>
    <row r="214" spans="1:22" x14ac:dyDescent="0.25">
      <c r="A214" s="917" t="str">
        <f t="shared" si="43"/>
        <v>Module CEDPLA: IA  (30%)</v>
      </c>
      <c r="B214" s="872"/>
      <c r="C214" s="887"/>
      <c r="D214" s="887"/>
      <c r="E214" s="887"/>
      <c r="F214" s="887">
        <f>$E$24*$B$38*('7. Feasibility M1 - Riego'!C89+'7. Feasibility M1 - Riego'!C82)</f>
        <v>-1735693.9419150671</v>
      </c>
      <c r="G214" s="887">
        <f>$E$24*$B$38*('7. Feasibility M1 - Riego'!D89+'7. Feasibility M1 - Riego'!D82)</f>
        <v>-36270.817359300025</v>
      </c>
      <c r="H214" s="887">
        <f>$E$24*$B$38*('7. Feasibility M1 - Riego'!E89+'7. Feasibility M1 - Riego'!E82)</f>
        <v>-41077.304207100009</v>
      </c>
      <c r="I214" s="887">
        <f>$E$24*$B$38*('7. Feasibility M1 - Riego'!F89+'7. Feasibility M1 - Riego'!F82)</f>
        <v>119788.19951400001</v>
      </c>
      <c r="J214" s="887">
        <f>$E$24*$B$38*('7. Feasibility M1 - Riego'!G89+'7. Feasibility M1 - Riego'!G82)</f>
        <v>119165.48345070002</v>
      </c>
      <c r="K214" s="887">
        <f>$E$24*$B$38*('7. Feasibility M1 - Riego'!H89+'7. Feasibility M1 - Riego'!H82)</f>
        <v>121966.80112619999</v>
      </c>
      <c r="L214" s="887">
        <f>$E$24*$B$38*('7. Feasibility M1 - Riego'!I89+'7. Feasibility M1 - Riego'!I82)</f>
        <v>115907.59481400001</v>
      </c>
      <c r="M214" s="887">
        <f>$E$24*$B$38*('7. Feasibility M1 - Riego'!J89+'7. Feasibility M1 - Riego'!J82)</f>
        <v>125751.35527289999</v>
      </c>
      <c r="N214" s="887">
        <f>$E$24*$B$38*('7. Feasibility M1 - Riego'!K89+'7. Feasibility M1 - Riego'!K82)</f>
        <v>124917.30785520001</v>
      </c>
      <c r="O214" s="887">
        <f>$E$24*$B$38*('7. Feasibility M1 - Riego'!L89+'7. Feasibility M1 - Riego'!L82)</f>
        <v>431922.69833349565</v>
      </c>
      <c r="P214" s="887">
        <f>$E$24*$B$38*('7. Feasibility M1 - Riego'!M89+'7. Feasibility M1 - Riego'!M82)</f>
        <v>-4614.951647699997</v>
      </c>
      <c r="Q214" s="887">
        <f>$E$24*$B$38*('7. Feasibility M1 - Riego'!N89+'7. Feasibility M1 - Riego'!N82)</f>
        <v>-3900.0538610999997</v>
      </c>
      <c r="R214" s="887">
        <f>$E$24*$B$38*('7. Feasibility M1 - Riego'!O89+'7. Feasibility M1 - Riego'!O82)</f>
        <v>-4019.2034921999998</v>
      </c>
      <c r="S214" s="887">
        <f>$E$24*$B$38*('7. Feasibility M1 - Riego'!P89+'7. Feasibility M1 - Riego'!P82)</f>
        <v>-3900.0538610999997</v>
      </c>
      <c r="T214" s="887">
        <f>$E$24*$B$38*('7. Feasibility M1 - Riego'!Q89+'7. Feasibility M1 - Riego'!Q82)</f>
        <v>-4019.2034921999998</v>
      </c>
      <c r="U214" s="887">
        <f>$E$24*$B$38*('7. Feasibility M1 - Riego'!R89+'7. Feasibility M1 - Riego'!R82)</f>
        <v>455937.47302424337</v>
      </c>
      <c r="V214" s="887">
        <f>$E$24*$B$38*('7. Feasibility M1 - Riego'!S89+'7. Feasibility M1 - Riego'!S82)</f>
        <v>-4138.3531233000022</v>
      </c>
    </row>
    <row r="215" spans="1:22" x14ac:dyDescent="0.25">
      <c r="A215" s="917" t="str">
        <f t="shared" si="43"/>
        <v>Module CEDPLA: IA  (10%)</v>
      </c>
      <c r="B215" s="872"/>
      <c r="C215" s="887"/>
      <c r="D215" s="887"/>
      <c r="E215" s="887"/>
      <c r="F215" s="887"/>
      <c r="G215" s="887">
        <f>$F$24*$B$38*('7. Feasibility M1 - Riego'!C89+'7. Feasibility M1 - Riego'!C82)</f>
        <v>-578564.64730502246</v>
      </c>
      <c r="H215" s="887">
        <f>$F$24*$B$38*('7. Feasibility M1 - Riego'!D89+'7. Feasibility M1 - Riego'!D82)</f>
        <v>-12090.272453100009</v>
      </c>
      <c r="I215" s="887">
        <f>$F$24*$B$38*('7. Feasibility M1 - Riego'!E89+'7. Feasibility M1 - Riego'!E82)</f>
        <v>-13692.434735700006</v>
      </c>
      <c r="J215" s="887">
        <f>$F$24*$B$38*('7. Feasibility M1 - Riego'!F89+'7. Feasibility M1 - Riego'!F82)</f>
        <v>39929.399838000005</v>
      </c>
      <c r="K215" s="887">
        <f>$F$24*$B$38*('7. Feasibility M1 - Riego'!G89+'7. Feasibility M1 - Riego'!G82)</f>
        <v>39721.827816900011</v>
      </c>
      <c r="L215" s="887">
        <f>$F$24*$B$38*('7. Feasibility M1 - Riego'!H89+'7. Feasibility M1 - Riego'!H82)</f>
        <v>40655.600375400005</v>
      </c>
      <c r="M215" s="887">
        <f>$F$24*$B$38*('7. Feasibility M1 - Riego'!I89+'7. Feasibility M1 - Riego'!I82)</f>
        <v>38635.864938000013</v>
      </c>
      <c r="N215" s="887">
        <f>$F$24*$B$38*('7. Feasibility M1 - Riego'!J89+'7. Feasibility M1 - Riego'!J82)</f>
        <v>41917.118424300003</v>
      </c>
      <c r="O215" s="887">
        <f>$F$24*$B$38*('7. Feasibility M1 - Riego'!K89+'7. Feasibility M1 - Riego'!K82)</f>
        <v>41639.102618400015</v>
      </c>
      <c r="P215" s="887">
        <f>$F$24*$B$38*('7. Feasibility M1 - Riego'!L89+'7. Feasibility M1 - Riego'!L82)</f>
        <v>143974.2327778319</v>
      </c>
      <c r="Q215" s="887">
        <f>$F$24*$B$38*('7. Feasibility M1 - Riego'!M89+'7. Feasibility M1 - Riego'!M82)</f>
        <v>-1538.3172158999992</v>
      </c>
      <c r="R215" s="887">
        <f>$F$24*$B$38*('7. Feasibility M1 - Riego'!N89+'7. Feasibility M1 - Riego'!N82)</f>
        <v>-1300.0179537000001</v>
      </c>
      <c r="S215" s="887">
        <f>$F$24*$B$38*('7. Feasibility M1 - Riego'!O89+'7. Feasibility M1 - Riego'!O82)</f>
        <v>-1339.7344974000002</v>
      </c>
      <c r="T215" s="887">
        <f>$F$24*$B$38*('7. Feasibility M1 - Riego'!P89+'7. Feasibility M1 - Riego'!P82)</f>
        <v>-1300.0179537000001</v>
      </c>
      <c r="U215" s="887">
        <f>$F$24*$B$38*('7. Feasibility M1 - Riego'!Q89+'7. Feasibility M1 - Riego'!Q82)</f>
        <v>-1339.7344974000002</v>
      </c>
      <c r="V215" s="887">
        <f>$F$24*$B$38*('7. Feasibility M1 - Riego'!R89+'7. Feasibility M1 - Riego'!R82)</f>
        <v>151979.15767474781</v>
      </c>
    </row>
    <row r="216" spans="1:22" x14ac:dyDescent="0.25">
      <c r="A216" s="917" t="str">
        <f t="shared" si="43"/>
        <v>Module CEDPLA: IB  (10%)</v>
      </c>
      <c r="B216" s="872"/>
      <c r="C216" s="887">
        <f>$B$24*$B$39*('7. Feasibility M1 - Reservorio'!C89+'7. Feasibility M1 - Riego'!C82)</f>
        <v>-89454.049706942649</v>
      </c>
      <c r="D216" s="887">
        <f>$B$24*$B$39*('7. Feasibility M1 - Reservorio'!D89+'7. Feasibility M1 - Riego'!D82)</f>
        <v>-1351.6111289600003</v>
      </c>
      <c r="E216" s="887">
        <f>$B$24*$B$39*('7. Feasibility M1 - Reservorio'!E89+'7. Feasibility M1 - Riego'!E82)</f>
        <v>-1503.6631251200006</v>
      </c>
      <c r="F216" s="887">
        <f>$B$24*$B$39*('7. Feasibility M1 - Reservorio'!F89+'7. Feasibility M1 - Riego'!F82)</f>
        <v>3731.5681408000009</v>
      </c>
      <c r="G216" s="887">
        <f>$B$24*$B$39*('7. Feasibility M1 - Reservorio'!G89+'7. Feasibility M1 - Riego'!G82)</f>
        <v>3700.0565830400005</v>
      </c>
      <c r="H216" s="887">
        <f>$B$24*$B$39*('7. Feasibility M1 - Reservorio'!H89+'7. Feasibility M1 - Riego'!H82)</f>
        <v>3806.7464166400009</v>
      </c>
      <c r="I216" s="887">
        <f>$B$24*$B$39*('7. Feasibility M1 - Reservorio'!I89+'7. Feasibility M1 - Riego'!I82)</f>
        <v>3605.329100800001</v>
      </c>
      <c r="J216" s="887">
        <f>$B$24*$B$39*('7. Feasibility M1 - Reservorio'!J89+'7. Feasibility M1 - Riego'!J82)</f>
        <v>3923.4008108799999</v>
      </c>
      <c r="K216" s="887">
        <f>$B$24*$B$39*('7. Feasibility M1 - Reservorio'!K89+'7. Feasibility M1 - Riego'!K82)</f>
        <v>3881.1951654400009</v>
      </c>
      <c r="L216" s="887">
        <f>$B$24*$B$39*('7. Feasibility M1 - Reservorio'!L89+'7. Feasibility M1 - Riego'!L82)</f>
        <v>13595.731504166222</v>
      </c>
      <c r="M216" s="887">
        <f>$B$24*$B$39*('7. Feasibility M1 - Reservorio'!M89+'7. Feasibility M1 - Riego'!M82)</f>
        <v>-170.41278143999997</v>
      </c>
      <c r="N216" s="887">
        <f>$B$24*$B$39*('7. Feasibility M1 - Reservorio'!N89+'7. Feasibility M1 - Riego'!N82)</f>
        <v>-134.23651391999999</v>
      </c>
      <c r="O216" s="887">
        <f>$B$24*$B$39*('7. Feasibility M1 - Reservorio'!O89+'7. Feasibility M1 - Riego'!O82)</f>
        <v>-140.26589184000005</v>
      </c>
      <c r="P216" s="887">
        <f>$B$24*$B$39*('7. Feasibility M1 - Reservorio'!P89+'7. Feasibility M1 - Riego'!P82)</f>
        <v>-134.23651391999999</v>
      </c>
      <c r="Q216" s="887">
        <f>$B$24*$B$39*('7. Feasibility M1 - Reservorio'!Q89+'7. Feasibility M1 - Riego'!Q82)</f>
        <v>-140.26589184000005</v>
      </c>
      <c r="R216" s="887">
        <f>$B$24*$B$39*('7. Feasibility M1 - Reservorio'!R89+'7. Feasibility M1 - Riego'!R82)</f>
        <v>14389.608869049331</v>
      </c>
      <c r="S216" s="887">
        <f>$B$24*$B$39*('7. Feasibility M1 - Reservorio'!S89+'7. Feasibility M1 - Riego'!S82)</f>
        <v>-146.29526976000002</v>
      </c>
      <c r="T216" s="887">
        <f>$B$24*$B$39*('7. Feasibility M1 - Reservorio'!T89+'7. Feasibility M1 - Riego'!T82)</f>
        <v>-146.29526976000002</v>
      </c>
      <c r="U216" s="887">
        <f>$B$24*$B$39*('7. Feasibility M1 - Reservorio'!U89+'7. Feasibility M1 - Riego'!U82)</f>
        <v>-152.32464768000008</v>
      </c>
      <c r="V216" s="887">
        <f>$B$24*$B$39*('7. Feasibility M1 - Reservorio'!V89+'7. Feasibility M1 - Riego'!V82)</f>
        <v>147849.87369958442</v>
      </c>
    </row>
    <row r="217" spans="1:22" x14ac:dyDescent="0.25">
      <c r="A217" s="917" t="str">
        <f t="shared" si="43"/>
        <v>Module CEDPLA: IB  (20%)</v>
      </c>
      <c r="B217" s="872"/>
      <c r="C217" s="887"/>
      <c r="D217" s="887">
        <f>$C$24*$B$39*('7. Feasibility M1 - Reservorio'!C89+'7. Feasibility M1 - Riego'!C82)</f>
        <v>-178908.0994138853</v>
      </c>
      <c r="E217" s="887">
        <f>$C$24*$B$39*('7. Feasibility M1 - Reservorio'!D89+'7. Feasibility M1 - Riego'!D82)</f>
        <v>-2703.2222579200006</v>
      </c>
      <c r="F217" s="887">
        <f>$C$24*$B$39*('7. Feasibility M1 - Reservorio'!E89+'7. Feasibility M1 - Riego'!E82)</f>
        <v>-3007.3262502400012</v>
      </c>
      <c r="G217" s="887">
        <f>$C$24*$B$39*('7. Feasibility M1 - Reservorio'!F89+'7. Feasibility M1 - Riego'!F82)</f>
        <v>7463.1362816000019</v>
      </c>
      <c r="H217" s="887">
        <f>$C$24*$B$39*('7. Feasibility M1 - Reservorio'!G89+'7. Feasibility M1 - Riego'!G82)</f>
        <v>7400.1131660800011</v>
      </c>
      <c r="I217" s="887">
        <f>$C$24*$B$39*('7. Feasibility M1 - Reservorio'!H89+'7. Feasibility M1 - Riego'!H82)</f>
        <v>7613.4928332800018</v>
      </c>
      <c r="J217" s="887">
        <f>$C$24*$B$39*('7. Feasibility M1 - Reservorio'!I89+'7. Feasibility M1 - Riego'!I82)</f>
        <v>7210.658201600002</v>
      </c>
      <c r="K217" s="887">
        <f>$C$24*$B$39*('7. Feasibility M1 - Reservorio'!J89+'7. Feasibility M1 - Riego'!J82)</f>
        <v>7846.8016217599998</v>
      </c>
      <c r="L217" s="887">
        <f>$C$24*$B$39*('7. Feasibility M1 - Reservorio'!K89+'7. Feasibility M1 - Riego'!K82)</f>
        <v>7762.3903308800018</v>
      </c>
      <c r="M217" s="887">
        <f>$C$24*$B$39*('7. Feasibility M1 - Reservorio'!L89+'7. Feasibility M1 - Riego'!L82)</f>
        <v>27191.463008332445</v>
      </c>
      <c r="N217" s="887">
        <f>$C$24*$B$39*('7. Feasibility M1 - Reservorio'!M89+'7. Feasibility M1 - Riego'!M82)</f>
        <v>-340.82556287999995</v>
      </c>
      <c r="O217" s="887">
        <f>$C$24*$B$39*('7. Feasibility M1 - Reservorio'!N89+'7. Feasibility M1 - Riego'!N82)</f>
        <v>-268.47302783999999</v>
      </c>
      <c r="P217" s="887">
        <f>$C$24*$B$39*('7. Feasibility M1 - Reservorio'!O89+'7. Feasibility M1 - Riego'!O82)</f>
        <v>-280.5317836800001</v>
      </c>
      <c r="Q217" s="887">
        <f>$C$24*$B$39*('7. Feasibility M1 - Reservorio'!P89+'7. Feasibility M1 - Riego'!P82)</f>
        <v>-268.47302783999999</v>
      </c>
      <c r="R217" s="887">
        <f>$C$24*$B$39*('7. Feasibility M1 - Reservorio'!Q89+'7. Feasibility M1 - Riego'!Q82)</f>
        <v>-280.5317836800001</v>
      </c>
      <c r="S217" s="887">
        <f>$C$24*$B$39*('7. Feasibility M1 - Reservorio'!R89+'7. Feasibility M1 - Riego'!R82)</f>
        <v>28779.217738098661</v>
      </c>
      <c r="T217" s="887">
        <f>$C$24*$B$39*('7. Feasibility M1 - Reservorio'!S89+'7. Feasibility M1 - Riego'!S82)</f>
        <v>-292.59053952000005</v>
      </c>
      <c r="U217" s="887">
        <f>$C$24*$B$39*('7. Feasibility M1 - Reservorio'!T89+'7. Feasibility M1 - Riego'!T82)</f>
        <v>-292.59053952000005</v>
      </c>
      <c r="V217" s="887">
        <f>$C$24*$B$39*('7. Feasibility M1 - Reservorio'!U89+'7. Feasibility M1 - Riego'!U82)</f>
        <v>-304.64929536000017</v>
      </c>
    </row>
    <row r="218" spans="1:22" x14ac:dyDescent="0.25">
      <c r="A218" s="917" t="str">
        <f t="shared" si="43"/>
        <v>Module CEDPLA: IB  (30%)</v>
      </c>
      <c r="B218" s="872"/>
      <c r="C218" s="887"/>
      <c r="D218" s="887"/>
      <c r="E218" s="887">
        <f>$D$24*$B$39*('7. Feasibility M1 - Reservorio'!C89+'7. Feasibility M1 - Riego'!C82)</f>
        <v>-268362.14912082796</v>
      </c>
      <c r="F218" s="887">
        <f>$D$24*$B$39*('7. Feasibility M1 - Reservorio'!D89+'7. Feasibility M1 - Riego'!D82)</f>
        <v>-4054.8333868800005</v>
      </c>
      <c r="G218" s="887">
        <f>$D$24*$B$39*('7. Feasibility M1 - Reservorio'!E89+'7. Feasibility M1 - Riego'!E82)</f>
        <v>-4510.9893753600018</v>
      </c>
      <c r="H218" s="887">
        <f>$D$24*$B$39*('7. Feasibility M1 - Reservorio'!F89+'7. Feasibility M1 - Riego'!F82)</f>
        <v>11194.704422400002</v>
      </c>
      <c r="I218" s="887">
        <f>$D$24*$B$39*('7. Feasibility M1 - Reservorio'!G89+'7. Feasibility M1 - Riego'!G82)</f>
        <v>11100.169749120001</v>
      </c>
      <c r="J218" s="887">
        <f>$D$24*$B$39*('7. Feasibility M1 - Reservorio'!H89+'7. Feasibility M1 - Riego'!H82)</f>
        <v>11420.239249920001</v>
      </c>
      <c r="K218" s="887">
        <f>$D$24*$B$39*('7. Feasibility M1 - Reservorio'!I89+'7. Feasibility M1 - Riego'!I82)</f>
        <v>10815.987302400003</v>
      </c>
      <c r="L218" s="887">
        <f>$D$24*$B$39*('7. Feasibility M1 - Reservorio'!J89+'7. Feasibility M1 - Riego'!J82)</f>
        <v>11770.202432639999</v>
      </c>
      <c r="M218" s="887">
        <f>$D$24*$B$39*('7. Feasibility M1 - Reservorio'!K89+'7. Feasibility M1 - Riego'!K82)</f>
        <v>11643.585496320004</v>
      </c>
      <c r="N218" s="887">
        <f>$D$24*$B$39*('7. Feasibility M1 - Reservorio'!L89+'7. Feasibility M1 - Riego'!L82)</f>
        <v>40787.194512498667</v>
      </c>
      <c r="O218" s="887">
        <f>$D$24*$B$39*('7. Feasibility M1 - Reservorio'!M89+'7. Feasibility M1 - Riego'!M82)</f>
        <v>-511.2383443199999</v>
      </c>
      <c r="P218" s="887">
        <f>$D$24*$B$39*('7. Feasibility M1 - Reservorio'!N89+'7. Feasibility M1 - Riego'!N82)</f>
        <v>-402.70954175999998</v>
      </c>
      <c r="Q218" s="887">
        <f>$D$24*$B$39*('7. Feasibility M1 - Reservorio'!O89+'7. Feasibility M1 - Riego'!O82)</f>
        <v>-420.7976755200001</v>
      </c>
      <c r="R218" s="887">
        <f>$D$24*$B$39*('7. Feasibility M1 - Reservorio'!P89+'7. Feasibility M1 - Riego'!P82)</f>
        <v>-402.70954175999998</v>
      </c>
      <c r="S218" s="887">
        <f>$D$24*$B$39*('7. Feasibility M1 - Reservorio'!Q89+'7. Feasibility M1 - Riego'!Q82)</f>
        <v>-420.7976755200001</v>
      </c>
      <c r="T218" s="887">
        <f>$D$24*$B$39*('7. Feasibility M1 - Reservorio'!R89+'7. Feasibility M1 - Riego'!R82)</f>
        <v>43168.826607147996</v>
      </c>
      <c r="U218" s="887">
        <f>$D$24*$B$39*('7. Feasibility M1 - Reservorio'!S89+'7. Feasibility M1 - Riego'!S82)</f>
        <v>-438.88580928000005</v>
      </c>
      <c r="V218" s="887">
        <f>$D$24*$B$39*('7. Feasibility M1 - Reservorio'!T89+'7. Feasibility M1 - Riego'!T82)</f>
        <v>-438.88580928000005</v>
      </c>
    </row>
    <row r="219" spans="1:22" x14ac:dyDescent="0.25">
      <c r="A219" s="917" t="str">
        <f t="shared" si="43"/>
        <v>Module CEDPLA: IB  (30%)</v>
      </c>
      <c r="B219" s="872"/>
      <c r="C219" s="887"/>
      <c r="D219" s="887"/>
      <c r="E219" s="887"/>
      <c r="F219" s="887">
        <f>$E$24*$B$39*('7. Feasibility M1 - Reservorio'!C89+'7. Feasibility M1 - Riego'!C82)</f>
        <v>-268362.14912082796</v>
      </c>
      <c r="G219" s="887">
        <f>$E$24*$B$39*('7. Feasibility M1 - Reservorio'!D89+'7. Feasibility M1 - Riego'!D82)</f>
        <v>-4054.8333868800005</v>
      </c>
      <c r="H219" s="887">
        <f>$E$24*$B$39*('7. Feasibility M1 - Reservorio'!E89+'7. Feasibility M1 - Riego'!E82)</f>
        <v>-4510.9893753600018</v>
      </c>
      <c r="I219" s="887">
        <f>$E$24*$B$39*('7. Feasibility M1 - Reservorio'!F89+'7. Feasibility M1 - Riego'!F82)</f>
        <v>11194.704422400002</v>
      </c>
      <c r="J219" s="887">
        <f>$E$24*$B$39*('7. Feasibility M1 - Reservorio'!G89+'7. Feasibility M1 - Riego'!G82)</f>
        <v>11100.169749120001</v>
      </c>
      <c r="K219" s="887">
        <f>$E$24*$B$39*('7. Feasibility M1 - Reservorio'!H89+'7. Feasibility M1 - Riego'!H82)</f>
        <v>11420.239249920001</v>
      </c>
      <c r="L219" s="887">
        <f>$E$24*$B$39*('7. Feasibility M1 - Reservorio'!I89+'7. Feasibility M1 - Riego'!I82)</f>
        <v>10815.987302400003</v>
      </c>
      <c r="M219" s="887">
        <f>$E$24*$B$39*('7. Feasibility M1 - Reservorio'!J89+'7. Feasibility M1 - Riego'!J82)</f>
        <v>11770.202432639999</v>
      </c>
      <c r="N219" s="887">
        <f>$E$24*$B$39*('7. Feasibility M1 - Reservorio'!K89+'7. Feasibility M1 - Riego'!K82)</f>
        <v>11643.585496320004</v>
      </c>
      <c r="O219" s="887">
        <f>$E$24*$B$39*('7. Feasibility M1 - Reservorio'!L89+'7. Feasibility M1 - Riego'!L82)</f>
        <v>40787.194512498667</v>
      </c>
      <c r="P219" s="887">
        <f>$E$24*$B$39*('7. Feasibility M1 - Reservorio'!M89+'7. Feasibility M1 - Riego'!M82)</f>
        <v>-511.2383443199999</v>
      </c>
      <c r="Q219" s="887">
        <f>$E$24*$B$39*('7. Feasibility M1 - Reservorio'!N89+'7. Feasibility M1 - Riego'!N82)</f>
        <v>-402.70954175999998</v>
      </c>
      <c r="R219" s="887">
        <f>$E$24*$B$39*('7. Feasibility M1 - Reservorio'!O89+'7. Feasibility M1 - Riego'!O82)</f>
        <v>-420.7976755200001</v>
      </c>
      <c r="S219" s="887">
        <f>$E$24*$B$39*('7. Feasibility M1 - Reservorio'!P89+'7. Feasibility M1 - Riego'!P82)</f>
        <v>-402.70954175999998</v>
      </c>
      <c r="T219" s="887">
        <f>$E$24*$B$39*('7. Feasibility M1 - Reservorio'!Q89+'7. Feasibility M1 - Riego'!Q82)</f>
        <v>-420.7976755200001</v>
      </c>
      <c r="U219" s="887">
        <f>$E$24*$B$39*('7. Feasibility M1 - Reservorio'!R89+'7. Feasibility M1 - Riego'!R82)</f>
        <v>43168.826607147996</v>
      </c>
      <c r="V219" s="887">
        <f>$E$24*$B$39*('7. Feasibility M1 - Reservorio'!S89+'7. Feasibility M1 - Riego'!S82)</f>
        <v>-438.88580928000005</v>
      </c>
    </row>
    <row r="220" spans="1:22" x14ac:dyDescent="0.25">
      <c r="A220" s="917" t="str">
        <f t="shared" si="43"/>
        <v>Module CEDPLA: IB  (10%)</v>
      </c>
      <c r="B220" s="872"/>
      <c r="C220" s="887"/>
      <c r="D220" s="887"/>
      <c r="E220" s="887"/>
      <c r="F220" s="887"/>
      <c r="G220" s="887">
        <f>$F$24*$B$39*('7. Feasibility M1 - Reservorio'!C89+'7. Feasibility M1 - Riego'!C82)</f>
        <v>-89454.049706942649</v>
      </c>
      <c r="H220" s="887">
        <f>$F$24*$B$39*('7. Feasibility M1 - Reservorio'!D89+'7. Feasibility M1 - Riego'!D82)</f>
        <v>-1351.6111289600003</v>
      </c>
      <c r="I220" s="887">
        <f>$F$24*$B$39*('7. Feasibility M1 - Reservorio'!E89+'7. Feasibility M1 - Riego'!E82)</f>
        <v>-1503.6631251200006</v>
      </c>
      <c r="J220" s="887">
        <f>$F$24*$B$39*('7. Feasibility M1 - Reservorio'!F89+'7. Feasibility M1 - Riego'!F82)</f>
        <v>3731.5681408000009</v>
      </c>
      <c r="K220" s="887">
        <f>$F$24*$B$39*('7. Feasibility M1 - Reservorio'!G89+'7. Feasibility M1 - Riego'!G82)</f>
        <v>3700.0565830400005</v>
      </c>
      <c r="L220" s="887">
        <f>$F$24*$B$39*('7. Feasibility M1 - Reservorio'!H89+'7. Feasibility M1 - Riego'!H82)</f>
        <v>3806.7464166400009</v>
      </c>
      <c r="M220" s="887">
        <f>$F$24*$B$39*('7. Feasibility M1 - Reservorio'!I89+'7. Feasibility M1 - Riego'!I82)</f>
        <v>3605.329100800001</v>
      </c>
      <c r="N220" s="887">
        <f>$F$24*$B$39*('7. Feasibility M1 - Reservorio'!J89+'7. Feasibility M1 - Riego'!J82)</f>
        <v>3923.4008108799999</v>
      </c>
      <c r="O220" s="887">
        <f>$F$24*$B$39*('7. Feasibility M1 - Reservorio'!K89+'7. Feasibility M1 - Riego'!K82)</f>
        <v>3881.1951654400009</v>
      </c>
      <c r="P220" s="887">
        <f>$F$24*$B$39*('7. Feasibility M1 - Reservorio'!L89+'7. Feasibility M1 - Riego'!L82)</f>
        <v>13595.731504166222</v>
      </c>
      <c r="Q220" s="887">
        <f>$F$24*$B$39*('7. Feasibility M1 - Reservorio'!M89+'7. Feasibility M1 - Riego'!M82)</f>
        <v>-170.41278143999997</v>
      </c>
      <c r="R220" s="887">
        <f>$F$24*$B$39*('7. Feasibility M1 - Reservorio'!N89+'7. Feasibility M1 - Riego'!N82)</f>
        <v>-134.23651391999999</v>
      </c>
      <c r="S220" s="887">
        <f>$F$24*$B$39*('7. Feasibility M1 - Reservorio'!O89+'7. Feasibility M1 - Riego'!O82)</f>
        <v>-140.26589184000005</v>
      </c>
      <c r="T220" s="887">
        <f>$F$24*$B$39*('7. Feasibility M1 - Reservorio'!P89+'7. Feasibility M1 - Riego'!P82)</f>
        <v>-134.23651391999999</v>
      </c>
      <c r="U220" s="887">
        <f>$F$24*$B$39*('7. Feasibility M1 - Reservorio'!Q89+'7. Feasibility M1 - Riego'!Q82)</f>
        <v>-140.26589184000005</v>
      </c>
      <c r="V220" s="887">
        <f>$F$24*$B$39*('7. Feasibility M1 - Reservorio'!R89+'7. Feasibility M1 - Riego'!R82)</f>
        <v>14389.608869049331</v>
      </c>
    </row>
    <row r="221" spans="1:22" x14ac:dyDescent="0.25">
      <c r="A221" s="917" t="s">
        <v>2294</v>
      </c>
      <c r="B221" s="969">
        <f>SUM(B211:B220)</f>
        <v>0</v>
      </c>
      <c r="C221" s="969">
        <f t="shared" ref="C221:V221" si="44">SUM(C211:C220)</f>
        <v>-668018.69701196509</v>
      </c>
      <c r="D221" s="969">
        <f t="shared" si="44"/>
        <v>-1349479.2776059902</v>
      </c>
      <c r="E221" s="969">
        <f t="shared" si="44"/>
        <v>-2046135.9560608352</v>
      </c>
      <c r="F221" s="969">
        <f t="shared" si="44"/>
        <v>-2031112.9695249151</v>
      </c>
      <c r="G221" s="969">
        <f t="shared" si="44"/>
        <v>-623188.82098306506</v>
      </c>
      <c r="H221" s="969">
        <f t="shared" si="44"/>
        <v>203258.84236380004</v>
      </c>
      <c r="I221" s="969">
        <f t="shared" si="44"/>
        <v>377218.34689828003</v>
      </c>
      <c r="J221" s="969">
        <f t="shared" si="44"/>
        <v>437636.56886752008</v>
      </c>
      <c r="K221" s="969">
        <f t="shared" si="44"/>
        <v>440733.84314666002</v>
      </c>
      <c r="L221" s="969">
        <f t="shared" si="44"/>
        <v>557318.04646365822</v>
      </c>
      <c r="M221" s="969">
        <f t="shared" si="44"/>
        <v>629754.84366251633</v>
      </c>
      <c r="N221" s="969">
        <f t="shared" si="44"/>
        <v>650259.59097039432</v>
      </c>
      <c r="O221" s="969">
        <f t="shared" si="44"/>
        <v>508755.49131333432</v>
      </c>
      <c r="P221" s="969">
        <f t="shared" si="44"/>
        <v>143746.75564101813</v>
      </c>
      <c r="Q221" s="969">
        <f t="shared" si="44"/>
        <v>-14800.003892399996</v>
      </c>
      <c r="R221" s="969">
        <f t="shared" si="44"/>
        <v>153231.7467271171</v>
      </c>
      <c r="S221" s="969">
        <f t="shared" si="44"/>
        <v>320989.02181691426</v>
      </c>
      <c r="T221" s="969">
        <f t="shared" si="44"/>
        <v>488654.80506347131</v>
      </c>
      <c r="U221" s="969">
        <f t="shared" si="44"/>
        <v>488426.07545537141</v>
      </c>
      <c r="V221" s="969">
        <f t="shared" si="44"/>
        <v>1860654.6562763813</v>
      </c>
    </row>
    <row r="222" spans="1:22" x14ac:dyDescent="0.25">
      <c r="A222" s="917" t="str">
        <f>A85</f>
        <v>Module MARREG: II  (10%)</v>
      </c>
      <c r="B222" s="872"/>
      <c r="C222" s="887">
        <f>$B$24*$B$40*('8. Feasibility M2'!C89+'8. Feasibility M2'!C82)</f>
        <v>-65775.847572498067</v>
      </c>
      <c r="D222" s="887">
        <f>$B$24*$B$40*('8. Feasibility M2'!D89+'8. Feasibility M2'!D82)</f>
        <v>11172.108696069999</v>
      </c>
      <c r="E222" s="887">
        <f>$B$24*$B$40*('8. Feasibility M2'!E89+'8. Feasibility M2'!E82)</f>
        <v>18216.937314380004</v>
      </c>
      <c r="F222" s="887">
        <f>$B$24*$B$40*('8. Feasibility M2'!F89+'8. Feasibility M2'!F82)</f>
        <v>7528.9576063799996</v>
      </c>
      <c r="G222" s="887">
        <f>$B$24*$B$40*('8. Feasibility M2'!G89+'8. Feasibility M2'!G82)</f>
        <v>15495.671668680003</v>
      </c>
      <c r="H222" s="887">
        <f>$B$24*$B$40*('8. Feasibility M2'!H89+'8. Feasibility M2'!H82)</f>
        <v>391.70004737499983</v>
      </c>
      <c r="I222" s="887">
        <f>$B$24*$B$40*('8. Feasibility M2'!I89+'8. Feasibility M2'!I82)</f>
        <v>2104.6756061450014</v>
      </c>
      <c r="J222" s="887">
        <f>$B$24*$B$40*('8. Feasibility M2'!J89+'8. Feasibility M2'!J82)</f>
        <v>1806.9021795299996</v>
      </c>
      <c r="K222" s="887">
        <f>$B$24*$B$40*('8. Feasibility M2'!K89+'8. Feasibility M2'!K82)</f>
        <v>-665.37225986000067</v>
      </c>
      <c r="L222" s="887">
        <f>$B$24*$B$40*('8. Feasibility M2'!L89+'8. Feasibility M2'!L82)</f>
        <v>13426.403298910001</v>
      </c>
      <c r="M222" s="887">
        <f>$B$24*$B$40*('8. Feasibility M2'!M89+'8. Feasibility M2'!M82)</f>
        <v>13140.326445680001</v>
      </c>
      <c r="N222" s="887">
        <f>$B$24*$B$40*('8. Feasibility M2'!N89+'8. Feasibility M2'!N82)</f>
        <v>11186.954745645</v>
      </c>
      <c r="O222" s="887">
        <f>$B$24*$B$40*('8. Feasibility M2'!O89+'8. Feasibility M2'!O82)</f>
        <v>12603.262459374999</v>
      </c>
      <c r="P222" s="887">
        <f>$B$24*$B$40*('8. Feasibility M2'!P89+'8. Feasibility M2'!P82)</f>
        <v>12317.185606145002</v>
      </c>
      <c r="Q222" s="887">
        <f>$B$24*$B$40*('8. Feasibility M2'!Q89+'8. Feasibility M2'!Q82)</f>
        <v>10235.151598875</v>
      </c>
      <c r="R222" s="887">
        <f>$B$24*$B$40*('8. Feasibility M2'!R89+'8. Feasibility M2'!R82)</f>
        <v>11674.852459374999</v>
      </c>
      <c r="S222" s="887">
        <f>$B$24*$B$40*('8. Feasibility M2'!S89+'8. Feasibility M2'!S82)</f>
        <v>11306.899592450001</v>
      </c>
      <c r="T222" s="887">
        <f>$B$24*$B$40*('8. Feasibility M2'!T89+'8. Feasibility M2'!T82)</f>
        <v>11032.519312605</v>
      </c>
      <c r="U222" s="887">
        <f>$B$24*$B$40*('8. Feasibility M2'!U89+'8. Feasibility M2'!U82)</f>
        <v>10699.656165835</v>
      </c>
      <c r="V222" s="887">
        <f>$B$24*$B$40*('8. Feasibility M2'!V89+'8. Feasibility M2'!V82)</f>
        <v>10413.579312605001</v>
      </c>
    </row>
    <row r="223" spans="1:22" x14ac:dyDescent="0.25">
      <c r="A223" s="917" t="str">
        <f>A86</f>
        <v>Module MARREG: II  (20%)</v>
      </c>
      <c r="B223" s="872"/>
      <c r="C223" s="887"/>
      <c r="D223" s="887">
        <f>$C$24*$B$40*('8. Feasibility M2'!C89+'8. Feasibility M2'!C82)</f>
        <v>-131551.69514499613</v>
      </c>
      <c r="E223" s="887">
        <f>$C$24*$B$40*('8. Feasibility M2'!D89+'8. Feasibility M2'!D82)</f>
        <v>22344.217392139999</v>
      </c>
      <c r="F223" s="887">
        <f>$C$24*$B$40*('8. Feasibility M2'!E89+'8. Feasibility M2'!E82)</f>
        <v>36433.874628760008</v>
      </c>
      <c r="G223" s="887">
        <f>$C$24*$B$40*('8. Feasibility M2'!F89+'8. Feasibility M2'!F82)</f>
        <v>15057.915212759999</v>
      </c>
      <c r="H223" s="887">
        <f>$C$24*$B$40*('8. Feasibility M2'!G89+'8. Feasibility M2'!G82)</f>
        <v>30991.343337360006</v>
      </c>
      <c r="I223" s="887">
        <f>$C$24*$B$40*('8. Feasibility M2'!H89+'8. Feasibility M2'!H82)</f>
        <v>783.40009474999965</v>
      </c>
      <c r="J223" s="887">
        <f>$C$24*$B$40*('8. Feasibility M2'!I89+'8. Feasibility M2'!I82)</f>
        <v>4209.3512122900029</v>
      </c>
      <c r="K223" s="887">
        <f>$C$24*$B$40*('8. Feasibility M2'!J89+'8. Feasibility M2'!J82)</f>
        <v>3613.8043590599991</v>
      </c>
      <c r="L223" s="887">
        <f>$C$24*$B$40*('8. Feasibility M2'!K89+'8. Feasibility M2'!K82)</f>
        <v>-1330.7445197200013</v>
      </c>
      <c r="M223" s="887">
        <f>$C$24*$B$40*('8. Feasibility M2'!L89+'8. Feasibility M2'!L82)</f>
        <v>26852.806597820003</v>
      </c>
      <c r="N223" s="887">
        <f>$C$24*$B$40*('8. Feasibility M2'!M89+'8. Feasibility M2'!M82)</f>
        <v>26280.652891360001</v>
      </c>
      <c r="O223" s="887">
        <f>$C$24*$B$40*('8. Feasibility M2'!N89+'8. Feasibility M2'!N82)</f>
        <v>22373.90949129</v>
      </c>
      <c r="P223" s="887">
        <f>$C$24*$B$40*('8. Feasibility M2'!O89+'8. Feasibility M2'!O82)</f>
        <v>25206.524918749998</v>
      </c>
      <c r="Q223" s="887">
        <f>$C$24*$B$40*('8. Feasibility M2'!P89+'8. Feasibility M2'!P82)</f>
        <v>24634.371212290003</v>
      </c>
      <c r="R223" s="887">
        <f>$C$24*$B$40*('8. Feasibility M2'!Q89+'8. Feasibility M2'!Q82)</f>
        <v>20470.30319775</v>
      </c>
      <c r="S223" s="887">
        <f>$C$24*$B$40*('8. Feasibility M2'!R89+'8. Feasibility M2'!R82)</f>
        <v>23349.704918749998</v>
      </c>
      <c r="T223" s="887">
        <f>$C$24*$B$40*('8. Feasibility M2'!S89+'8. Feasibility M2'!S82)</f>
        <v>22613.799184900003</v>
      </c>
      <c r="U223" s="887">
        <f>$C$24*$B$40*('8. Feasibility M2'!T89+'8. Feasibility M2'!T82)</f>
        <v>22065.03862521</v>
      </c>
      <c r="V223" s="887">
        <f>$C$24*$B$40*('8. Feasibility M2'!U89+'8. Feasibility M2'!U82)</f>
        <v>21399.31233167</v>
      </c>
    </row>
    <row r="224" spans="1:22" x14ac:dyDescent="0.25">
      <c r="A224" s="917" t="str">
        <f>A87</f>
        <v>Module MARREG: II  (30%)</v>
      </c>
      <c r="B224" s="872"/>
      <c r="C224" s="887"/>
      <c r="D224" s="887"/>
      <c r="E224" s="887">
        <f>$D$24*$B$40*('8. Feasibility M2'!C89+'8. Feasibility M2'!C82)</f>
        <v>-197327.54271749416</v>
      </c>
      <c r="F224" s="887">
        <f>$D$24*$B$40*('8. Feasibility M2'!D89+'8. Feasibility M2'!D82)</f>
        <v>33516.326088209993</v>
      </c>
      <c r="G224" s="887">
        <f>$D$24*$B$40*('8. Feasibility M2'!E89+'8. Feasibility M2'!E82)</f>
        <v>54650.811943139997</v>
      </c>
      <c r="H224" s="887">
        <f>$D$24*$B$40*('8. Feasibility M2'!F89+'8. Feasibility M2'!F82)</f>
        <v>22586.872819139993</v>
      </c>
      <c r="I224" s="887">
        <f>$D$24*$B$40*('8. Feasibility M2'!G89+'8. Feasibility M2'!G82)</f>
        <v>46487.015006039997</v>
      </c>
      <c r="J224" s="887">
        <f>$D$24*$B$40*('8. Feasibility M2'!H89+'8. Feasibility M2'!H82)</f>
        <v>1175.1001421249991</v>
      </c>
      <c r="K224" s="887">
        <f>$D$24*$B$40*('8. Feasibility M2'!I89+'8. Feasibility M2'!I82)</f>
        <v>6314.0268184350025</v>
      </c>
      <c r="L224" s="887">
        <f>$D$24*$B$40*('8. Feasibility M2'!J89+'8. Feasibility M2'!J82)</f>
        <v>5420.7065385899978</v>
      </c>
      <c r="M224" s="887">
        <f>$D$24*$B$40*('8. Feasibility M2'!K89+'8. Feasibility M2'!K82)</f>
        <v>-1996.1167795800015</v>
      </c>
      <c r="N224" s="887">
        <f>$D$24*$B$40*('8. Feasibility M2'!L89+'8. Feasibility M2'!L82)</f>
        <v>40279.209896729997</v>
      </c>
      <c r="O224" s="887">
        <f>$D$24*$B$40*('8. Feasibility M2'!M89+'8. Feasibility M2'!M82)</f>
        <v>39420.979337039993</v>
      </c>
      <c r="P224" s="887">
        <f>$D$24*$B$40*('8. Feasibility M2'!N89+'8. Feasibility M2'!N82)</f>
        <v>33560.864236934991</v>
      </c>
      <c r="Q224" s="887">
        <f>$D$24*$B$40*('8. Feasibility M2'!O89+'8. Feasibility M2'!O82)</f>
        <v>37809.787378124987</v>
      </c>
      <c r="R224" s="887">
        <f>$D$24*$B$40*('8. Feasibility M2'!P89+'8. Feasibility M2'!P82)</f>
        <v>36951.556818434998</v>
      </c>
      <c r="S224" s="887">
        <f>$D$24*$B$40*('8. Feasibility M2'!Q89+'8. Feasibility M2'!Q82)</f>
        <v>30705.454796624992</v>
      </c>
      <c r="T224" s="887">
        <f>$D$24*$B$40*('8. Feasibility M2'!R89+'8. Feasibility M2'!R82)</f>
        <v>35024.557378124991</v>
      </c>
      <c r="U224" s="887">
        <f>$D$24*$B$40*('8. Feasibility M2'!S89+'8. Feasibility M2'!S82)</f>
        <v>33920.698777349993</v>
      </c>
      <c r="V224" s="887">
        <f>$D$24*$B$40*('8. Feasibility M2'!T89+'8. Feasibility M2'!T82)</f>
        <v>33097.557937814992</v>
      </c>
    </row>
    <row r="225" spans="1:22" x14ac:dyDescent="0.25">
      <c r="A225" s="917" t="str">
        <f>A88</f>
        <v>Module MARREG: II  (30%)</v>
      </c>
      <c r="B225" s="872"/>
      <c r="C225" s="887"/>
      <c r="D225" s="887"/>
      <c r="E225" s="887"/>
      <c r="F225" s="887">
        <f>$E$24*$B$40*('8. Feasibility M2'!C89+'8. Feasibility M2'!C82)</f>
        <v>-197327.54271749416</v>
      </c>
      <c r="G225" s="887">
        <f>$E$24*$B$40*('8. Feasibility M2'!D89+'8. Feasibility M2'!D82)</f>
        <v>33516.326088209993</v>
      </c>
      <c r="H225" s="887">
        <f>$E$24*$B$40*('8. Feasibility M2'!E89+'8. Feasibility M2'!E82)</f>
        <v>54650.811943139997</v>
      </c>
      <c r="I225" s="887">
        <f>$E$24*$B$40*('8. Feasibility M2'!F89+'8. Feasibility M2'!F82)</f>
        <v>22586.872819139993</v>
      </c>
      <c r="J225" s="887">
        <f>$E$24*$B$40*('8. Feasibility M2'!G89+'8. Feasibility M2'!G82)</f>
        <v>46487.015006039997</v>
      </c>
      <c r="K225" s="887">
        <f>$E$24*$B$40*('8. Feasibility M2'!H89+'8. Feasibility M2'!H82)</f>
        <v>1175.1001421249991</v>
      </c>
      <c r="L225" s="887">
        <f>$E$24*$B$40*('8. Feasibility M2'!I89+'8. Feasibility M2'!I82)</f>
        <v>6314.0268184350025</v>
      </c>
      <c r="M225" s="887">
        <f>$E$24*$B$40*('8. Feasibility M2'!J89+'8. Feasibility M2'!J82)</f>
        <v>5420.7065385899978</v>
      </c>
      <c r="N225" s="887">
        <f>$E$24*$B$40*('8. Feasibility M2'!K89+'8. Feasibility M2'!K82)</f>
        <v>-1996.1167795800015</v>
      </c>
      <c r="O225" s="887">
        <f>$E$24*$B$40*('8. Feasibility M2'!L89+'8. Feasibility M2'!L82)</f>
        <v>40279.209896729997</v>
      </c>
      <c r="P225" s="887">
        <f>$E$24*$B$40*('8. Feasibility M2'!M89+'8. Feasibility M2'!M82)</f>
        <v>39420.979337039993</v>
      </c>
      <c r="Q225" s="887">
        <f>$E$24*$B$40*('8. Feasibility M2'!N89+'8. Feasibility M2'!N82)</f>
        <v>33560.864236934991</v>
      </c>
      <c r="R225" s="887">
        <f>$E$24*$B$40*('8. Feasibility M2'!O89+'8. Feasibility M2'!O82)</f>
        <v>37809.787378124987</v>
      </c>
      <c r="S225" s="887">
        <f>$E$24*$B$40*('8. Feasibility M2'!P89+'8. Feasibility M2'!P82)</f>
        <v>36951.556818434998</v>
      </c>
      <c r="T225" s="887">
        <f>$E$24*$B$40*('8. Feasibility M2'!Q89+'8. Feasibility M2'!Q82)</f>
        <v>30705.454796624992</v>
      </c>
      <c r="U225" s="887">
        <f>$E$24*$B$40*('8. Feasibility M2'!R89+'8. Feasibility M2'!R82)</f>
        <v>35024.557378124991</v>
      </c>
      <c r="V225" s="887">
        <f>$E$24*$B$40*('8. Feasibility M2'!S89+'8. Feasibility M2'!S82)</f>
        <v>33920.698777349993</v>
      </c>
    </row>
    <row r="226" spans="1:22" x14ac:dyDescent="0.25">
      <c r="A226" s="917" t="str">
        <f>A89</f>
        <v>Module MARREG: II  (10%)</v>
      </c>
      <c r="B226" s="872"/>
      <c r="C226" s="887"/>
      <c r="D226" s="887"/>
      <c r="E226" s="887"/>
      <c r="F226" s="887"/>
      <c r="G226" s="887">
        <f>$F$24*$B$40*('8. Feasibility M2'!C89+'8. Feasibility M2'!C82)</f>
        <v>-65775.847572498067</v>
      </c>
      <c r="H226" s="887">
        <f>$F$24*$B$40*('8. Feasibility M2'!D89+'8. Feasibility M2'!D82)</f>
        <v>11172.108696069999</v>
      </c>
      <c r="I226" s="887">
        <f>$F$24*$B$40*('8. Feasibility M2'!E89+'8. Feasibility M2'!E82)</f>
        <v>18216.937314380004</v>
      </c>
      <c r="J226" s="887">
        <f>$F$24*$B$40*('8. Feasibility M2'!F89+'8. Feasibility M2'!F82)</f>
        <v>7528.9576063799996</v>
      </c>
      <c r="K226" s="887">
        <f>$F$24*$B$40*('8. Feasibility M2'!G89+'8. Feasibility M2'!G82)</f>
        <v>15495.671668680003</v>
      </c>
      <c r="L226" s="887">
        <f>$F$24*$B$40*('8. Feasibility M2'!H89+'8. Feasibility M2'!H82)</f>
        <v>391.70004737499983</v>
      </c>
      <c r="M226" s="887">
        <f>$F$24*$B$40*('8. Feasibility M2'!I89+'8. Feasibility M2'!I82)</f>
        <v>2104.6756061450014</v>
      </c>
      <c r="N226" s="887">
        <f>$F$24*$B$40*('8. Feasibility M2'!J89+'8. Feasibility M2'!J82)</f>
        <v>1806.9021795299996</v>
      </c>
      <c r="O226" s="887">
        <f>$F$24*$B$40*('8. Feasibility M2'!K89+'8. Feasibility M2'!K82)</f>
        <v>-665.37225986000067</v>
      </c>
      <c r="P226" s="887">
        <f>$F$24*$B$40*('8. Feasibility M2'!L89+'8. Feasibility M2'!L82)</f>
        <v>13426.403298910001</v>
      </c>
      <c r="Q226" s="887">
        <f>$F$24*$B$40*('8. Feasibility M2'!M89+'8. Feasibility M2'!M82)</f>
        <v>13140.326445680001</v>
      </c>
      <c r="R226" s="887">
        <f>$F$24*$B$40*('8. Feasibility M2'!N89+'8. Feasibility M2'!N82)</f>
        <v>11186.954745645</v>
      </c>
      <c r="S226" s="887">
        <f>$F$24*$B$40*('8. Feasibility M2'!O89+'8. Feasibility M2'!O82)</f>
        <v>12603.262459374999</v>
      </c>
      <c r="T226" s="887">
        <f>$F$24*$B$40*('8. Feasibility M2'!P89+'8. Feasibility M2'!P82)</f>
        <v>12317.185606145002</v>
      </c>
      <c r="U226" s="887">
        <f>$F$24*$B$40*('8. Feasibility M2'!Q89+'8. Feasibility M2'!Q82)</f>
        <v>10235.151598875</v>
      </c>
      <c r="V226" s="887">
        <f>$F$24*$B$40*('8. Feasibility M2'!R89+'8. Feasibility M2'!R82)</f>
        <v>11674.852459374999</v>
      </c>
    </row>
    <row r="227" spans="1:22" x14ac:dyDescent="0.25">
      <c r="A227" s="917" t="s">
        <v>2295</v>
      </c>
      <c r="B227" s="969">
        <f>SUM(B222:B226)</f>
        <v>0</v>
      </c>
      <c r="C227" s="969">
        <f t="shared" ref="C227:V227" si="45">SUM(C222:C226)</f>
        <v>-65775.847572498067</v>
      </c>
      <c r="D227" s="969">
        <f t="shared" si="45"/>
        <v>-120379.58644892613</v>
      </c>
      <c r="E227" s="969">
        <f t="shared" si="45"/>
        <v>-156766.38801097416</v>
      </c>
      <c r="F227" s="969">
        <f t="shared" si="45"/>
        <v>-119848.38439414416</v>
      </c>
      <c r="G227" s="969">
        <f t="shared" si="45"/>
        <v>52944.877340291932</v>
      </c>
      <c r="H227" s="969">
        <f t="shared" si="45"/>
        <v>119792.83684308501</v>
      </c>
      <c r="I227" s="969">
        <f t="shared" si="45"/>
        <v>90178.900840454997</v>
      </c>
      <c r="J227" s="969">
        <f t="shared" si="45"/>
        <v>61207.326146364998</v>
      </c>
      <c r="K227" s="969">
        <f t="shared" si="45"/>
        <v>25933.230728440001</v>
      </c>
      <c r="L227" s="969">
        <f t="shared" si="45"/>
        <v>24222.092183590001</v>
      </c>
      <c r="M227" s="969">
        <f t="shared" si="45"/>
        <v>45522.398408655004</v>
      </c>
      <c r="N227" s="969">
        <f t="shared" si="45"/>
        <v>77557.602933685004</v>
      </c>
      <c r="O227" s="969">
        <f t="shared" si="45"/>
        <v>114011.98892457499</v>
      </c>
      <c r="P227" s="969">
        <f t="shared" si="45"/>
        <v>123931.95739777997</v>
      </c>
      <c r="Q227" s="969">
        <f t="shared" si="45"/>
        <v>119380.50087190498</v>
      </c>
      <c r="R227" s="969">
        <f t="shared" si="45"/>
        <v>118093.45459932997</v>
      </c>
      <c r="S227" s="969">
        <f t="shared" si="45"/>
        <v>114916.87858563499</v>
      </c>
      <c r="T227" s="969">
        <f t="shared" si="45"/>
        <v>111693.5162784</v>
      </c>
      <c r="U227" s="969">
        <f t="shared" si="45"/>
        <v>111945.102545395</v>
      </c>
      <c r="V227" s="969">
        <f t="shared" si="45"/>
        <v>110506.00081881498</v>
      </c>
    </row>
    <row r="228" spans="1:22" x14ac:dyDescent="0.25">
      <c r="A228" s="917" t="str">
        <f>A90</f>
        <v>Module MARFOM: III  (10%)</v>
      </c>
      <c r="B228" s="872"/>
      <c r="C228" s="887">
        <f>$B$24*$B$41*('9. Feasibility M3'!C532+'9. Feasibility M3'!C525)</f>
        <v>-233487.2181142357</v>
      </c>
      <c r="D228" s="887">
        <f>$B$24*$B$41*('9. Feasibility M3'!D532+'9. Feasibility M3'!D525)</f>
        <v>-26816.8418086889</v>
      </c>
      <c r="E228" s="887">
        <f>$B$24*$B$41*('9. Feasibility M3'!E532+'9. Feasibility M3'!E525)</f>
        <v>-21953.679148688912</v>
      </c>
      <c r="F228" s="887">
        <f>$B$24*$B$41*('9. Feasibility M3'!F532+'9. Feasibility M3'!F525)</f>
        <v>-26006.314698688893</v>
      </c>
      <c r="G228" s="887">
        <f>$B$24*$B$41*('9. Feasibility M3'!G532+'9. Feasibility M3'!G525)</f>
        <v>-40142.438320888883</v>
      </c>
      <c r="H228" s="887">
        <f>$B$24*$B$41*('9. Feasibility M3'!H532+'9. Feasibility M3'!H525)</f>
        <v>-28658.28318175556</v>
      </c>
      <c r="I228" s="887">
        <f>$B$24*$B$41*('9. Feasibility M3'!I532+'9. Feasibility M3'!I525)</f>
        <v>-36763.554281755569</v>
      </c>
      <c r="J228" s="887">
        <f>$B$24*$B$41*('9. Feasibility M3'!J532+'9. Feasibility M3'!J525)</f>
        <v>3610134.3248033086</v>
      </c>
      <c r="K228" s="887">
        <f>$B$24*$B$41*('9. Feasibility M3'!K532+'9. Feasibility M3'!K525)</f>
        <v>-56463.527979955732</v>
      </c>
      <c r="L228" s="887">
        <f>$B$24*$B$41*('9. Feasibility M3'!L532+'9. Feasibility M3'!L525)</f>
        <v>-46772.940258866729</v>
      </c>
      <c r="M228" s="887">
        <f>$B$24*$B$41*('9. Feasibility M3'!M532+'9. Feasibility M3'!M525)</f>
        <v>-36126.248134866604</v>
      </c>
      <c r="N228" s="887">
        <f>$B$24*$B$41*('9. Feasibility M3'!N532+'9. Feasibility M3'!N525)</f>
        <v>5068082.8912543012</v>
      </c>
      <c r="O228" s="887">
        <f>$B$24*$B$41*('9. Feasibility M3'!O532+'9. Feasibility M3'!O525)</f>
        <v>-23968.341484866662</v>
      </c>
      <c r="P228" s="887">
        <f>$B$24*$B$41*('9. Feasibility M3'!P532+'9. Feasibility M3'!P525)</f>
        <v>-23157.814374866655</v>
      </c>
      <c r="Q228" s="887">
        <f>$B$24*$B$41*('9. Feasibility M3'!Q532+'9. Feasibility M3'!Q525)</f>
        <v>5069745.2272329014</v>
      </c>
      <c r="R228" s="887">
        <f>$B$24*$B$41*('9. Feasibility M3'!R532+'9. Feasibility M3'!R525)</f>
        <v>-15863.070384866674</v>
      </c>
      <c r="S228" s="887">
        <f>$B$24*$B$41*('9. Feasibility M3'!S532+'9. Feasibility M3'!S525)</f>
        <v>-19915.705934866681</v>
      </c>
      <c r="T228" s="887">
        <f>$B$24*$B$41*('9. Feasibility M3'!T532+'9. Feasibility M3'!T525)</f>
        <v>-19915.705934866681</v>
      </c>
      <c r="U228" s="887">
        <f>$B$24*$B$41*('9. Feasibility M3'!U532+'9. Feasibility M3'!U525)</f>
        <v>-23968.341484866662</v>
      </c>
      <c r="V228" s="887">
        <f>$B$24*$B$41*('9. Feasibility M3'!V532+'9. Feasibility M3'!V525)</f>
        <v>32245206.128409132</v>
      </c>
    </row>
    <row r="229" spans="1:22" x14ac:dyDescent="0.25">
      <c r="A229" s="917" t="str">
        <f>A91</f>
        <v>Module MARFOM: III  (20%)</v>
      </c>
      <c r="B229" s="872"/>
      <c r="C229" s="887"/>
      <c r="D229" s="887">
        <f>$C$24*$B$41*('9. Feasibility M3'!C532+'9. Feasibility M3'!C525)</f>
        <v>-466974.4362284714</v>
      </c>
      <c r="E229" s="887">
        <f>$C$24*$B$41*('9. Feasibility M3'!D532+'9. Feasibility M3'!D525)</f>
        <v>-53633.683617377799</v>
      </c>
      <c r="F229" s="887">
        <f>$C$24*$B$41*('9. Feasibility M3'!E532+'9. Feasibility M3'!E525)</f>
        <v>-43907.358297377825</v>
      </c>
      <c r="G229" s="887">
        <f>$C$24*$B$41*('9. Feasibility M3'!F532+'9. Feasibility M3'!F525)</f>
        <v>-52012.629397377787</v>
      </c>
      <c r="H229" s="887">
        <f>$C$24*$B$41*('9. Feasibility M3'!G532+'9. Feasibility M3'!G525)</f>
        <v>-80284.876641777766</v>
      </c>
      <c r="I229" s="887">
        <f>$C$24*$B$41*('9. Feasibility M3'!H532+'9. Feasibility M3'!H525)</f>
        <v>-57316.56636351112</v>
      </c>
      <c r="J229" s="887">
        <f>$C$24*$B$41*('9. Feasibility M3'!I532+'9. Feasibility M3'!I525)</f>
        <v>-73527.108563511138</v>
      </c>
      <c r="K229" s="887">
        <f>$C$24*$B$41*('9. Feasibility M3'!J532+'9. Feasibility M3'!J525)</f>
        <v>7220268.6496066172</v>
      </c>
      <c r="L229" s="887">
        <f>$C$24*$B$41*('9. Feasibility M3'!K532+'9. Feasibility M3'!K525)</f>
        <v>-112927.05595991146</v>
      </c>
      <c r="M229" s="887">
        <f>$C$24*$B$41*('9. Feasibility M3'!L532+'9. Feasibility M3'!L525)</f>
        <v>-93545.880517733458</v>
      </c>
      <c r="N229" s="887">
        <f>$C$24*$B$41*('9. Feasibility M3'!M532+'9. Feasibility M3'!M525)</f>
        <v>-72252.496269733208</v>
      </c>
      <c r="O229" s="887">
        <f>$C$24*$B$41*('9. Feasibility M3'!N532+'9. Feasibility M3'!N525)</f>
        <v>10136165.782508602</v>
      </c>
      <c r="P229" s="887">
        <f>$C$24*$B$41*('9. Feasibility M3'!O532+'9. Feasibility M3'!O525)</f>
        <v>-47936.682969733323</v>
      </c>
      <c r="Q229" s="887">
        <f>$C$24*$B$41*('9. Feasibility M3'!P532+'9. Feasibility M3'!P525)</f>
        <v>-46315.628749733311</v>
      </c>
      <c r="R229" s="887">
        <f>$C$24*$B$41*('9. Feasibility M3'!Q532+'9. Feasibility M3'!Q525)</f>
        <v>10139490.454465803</v>
      </c>
      <c r="S229" s="887">
        <f>$C$24*$B$41*('9. Feasibility M3'!R532+'9. Feasibility M3'!R525)</f>
        <v>-31726.140769733349</v>
      </c>
      <c r="T229" s="887">
        <f>$C$24*$B$41*('9. Feasibility M3'!S532+'9. Feasibility M3'!S525)</f>
        <v>-39831.411869733362</v>
      </c>
      <c r="U229" s="887">
        <f>$C$24*$B$41*('9. Feasibility M3'!T532+'9. Feasibility M3'!T525)</f>
        <v>-39831.411869733362</v>
      </c>
      <c r="V229" s="887">
        <f>$C$24*$B$41*('9. Feasibility M3'!U532+'9. Feasibility M3'!U525)</f>
        <v>-47936.682969733323</v>
      </c>
    </row>
    <row r="230" spans="1:22" x14ac:dyDescent="0.25">
      <c r="A230" s="917" t="str">
        <f>A92</f>
        <v>Module MARFOM: III  (30%)</v>
      </c>
      <c r="B230" s="872"/>
      <c r="C230" s="887"/>
      <c r="D230" s="887"/>
      <c r="E230" s="887">
        <f>$D$24*$B$41*('9. Feasibility M3'!C532+'9. Feasibility M3'!C525)</f>
        <v>-700461.65434270701</v>
      </c>
      <c r="F230" s="887">
        <f>$D$24*$B$41*('9. Feasibility M3'!D532+'9. Feasibility M3'!D525)</f>
        <v>-80450.525426066684</v>
      </c>
      <c r="G230" s="887">
        <f>$D$24*$B$41*('9. Feasibility M3'!E532+'9. Feasibility M3'!E525)</f>
        <v>-65861.037446066723</v>
      </c>
      <c r="H230" s="887">
        <f>$D$24*$B$41*('9. Feasibility M3'!F532+'9. Feasibility M3'!F525)</f>
        <v>-78018.944096066669</v>
      </c>
      <c r="I230" s="887">
        <f>$D$24*$B$41*('9. Feasibility M3'!G532+'9. Feasibility M3'!G525)</f>
        <v>-120427.31496266663</v>
      </c>
      <c r="J230" s="887">
        <f>$D$24*$B$41*('9. Feasibility M3'!H532+'9. Feasibility M3'!H525)</f>
        <v>-85974.849545266668</v>
      </c>
      <c r="K230" s="887">
        <f>$D$24*$B$41*('9. Feasibility M3'!I532+'9. Feasibility M3'!I525)</f>
        <v>-110290.66284526669</v>
      </c>
      <c r="L230" s="887">
        <f>$D$24*$B$41*('9. Feasibility M3'!J532+'9. Feasibility M3'!J525)</f>
        <v>10830402.974409925</v>
      </c>
      <c r="M230" s="887">
        <f>$D$24*$B$41*('9. Feasibility M3'!K532+'9. Feasibility M3'!K525)</f>
        <v>-169390.58393986715</v>
      </c>
      <c r="N230" s="887">
        <f>$D$24*$B$41*('9. Feasibility M3'!L532+'9. Feasibility M3'!L525)</f>
        <v>-140318.82077660016</v>
      </c>
      <c r="O230" s="887">
        <f>$D$24*$B$41*('9. Feasibility M3'!M532+'9. Feasibility M3'!M525)</f>
        <v>-108378.7444045998</v>
      </c>
      <c r="P230" s="887">
        <f>$D$24*$B$41*('9. Feasibility M3'!N532+'9. Feasibility M3'!N525)</f>
        <v>15204248.673762901</v>
      </c>
      <c r="Q230" s="887">
        <f>$D$24*$B$41*('9. Feasibility M3'!O532+'9. Feasibility M3'!O525)</f>
        <v>-71905.024454599974</v>
      </c>
      <c r="R230" s="887">
        <f>$D$24*$B$41*('9. Feasibility M3'!P532+'9. Feasibility M3'!P525)</f>
        <v>-69473.443124599959</v>
      </c>
      <c r="S230" s="887">
        <f>$D$24*$B$41*('9. Feasibility M3'!Q532+'9. Feasibility M3'!Q525)</f>
        <v>15209235.6816987</v>
      </c>
      <c r="T230" s="887">
        <f>$D$24*$B$41*('9. Feasibility M3'!R532+'9. Feasibility M3'!R525)</f>
        <v>-47589.211154600016</v>
      </c>
      <c r="U230" s="887">
        <f>$D$24*$B$41*('9. Feasibility M3'!S532+'9. Feasibility M3'!S525)</f>
        <v>-59747.117804600028</v>
      </c>
      <c r="V230" s="887">
        <f>$D$24*$B$41*('9. Feasibility M3'!T532+'9. Feasibility M3'!T525)</f>
        <v>-59747.117804600028</v>
      </c>
    </row>
    <row r="231" spans="1:22" x14ac:dyDescent="0.25">
      <c r="A231" s="917" t="str">
        <f>A93</f>
        <v>Module MARFOM: III  (30%)</v>
      </c>
      <c r="B231" s="872"/>
      <c r="C231" s="887"/>
      <c r="D231" s="887"/>
      <c r="E231" s="887"/>
      <c r="F231" s="887">
        <f>$E$24*$B$41*('9. Feasibility M3'!C532+'9. Feasibility M3'!C525)</f>
        <v>-700461.65434270701</v>
      </c>
      <c r="G231" s="887">
        <f>$E$24*$B$41*('9. Feasibility M3'!D532+'9. Feasibility M3'!D525)</f>
        <v>-80450.525426066684</v>
      </c>
      <c r="H231" s="887">
        <f>$E$24*$B$41*('9. Feasibility M3'!E532+'9. Feasibility M3'!E525)</f>
        <v>-65861.037446066723</v>
      </c>
      <c r="I231" s="887">
        <f>$E$24*$B$41*('9. Feasibility M3'!F532+'9. Feasibility M3'!F525)</f>
        <v>-78018.944096066669</v>
      </c>
      <c r="J231" s="887">
        <f>$E$24*$B$41*('9. Feasibility M3'!G532+'9. Feasibility M3'!G525)</f>
        <v>-120427.31496266663</v>
      </c>
      <c r="K231" s="887">
        <f>$E$24*$B$41*('9. Feasibility M3'!H532+'9. Feasibility M3'!H525)</f>
        <v>-85974.849545266668</v>
      </c>
      <c r="L231" s="887">
        <f>$E$24*$B$41*('9. Feasibility M3'!I532+'9. Feasibility M3'!I525)</f>
        <v>-110290.66284526669</v>
      </c>
      <c r="M231" s="887">
        <f>$E$24*$B$41*('9. Feasibility M3'!J532+'9. Feasibility M3'!J525)</f>
        <v>10830402.974409925</v>
      </c>
      <c r="N231" s="887">
        <f>$E$24*$B$41*('9. Feasibility M3'!K532+'9. Feasibility M3'!K525)</f>
        <v>-169390.58393986715</v>
      </c>
      <c r="O231" s="887">
        <f>$E$24*$B$41*('9. Feasibility M3'!L532+'9. Feasibility M3'!L525)</f>
        <v>-140318.82077660016</v>
      </c>
      <c r="P231" s="887">
        <f>$E$24*$B$41*('9. Feasibility M3'!M532+'9. Feasibility M3'!M525)</f>
        <v>-108378.7444045998</v>
      </c>
      <c r="Q231" s="887">
        <f>$E$24*$B$41*('9. Feasibility M3'!N532+'9. Feasibility M3'!N525)</f>
        <v>15204248.673762901</v>
      </c>
      <c r="R231" s="887">
        <f>$E$24*$B$41*('9. Feasibility M3'!O532+'9. Feasibility M3'!O525)</f>
        <v>-71905.024454599974</v>
      </c>
      <c r="S231" s="887">
        <f>$E$24*$B$41*('9. Feasibility M3'!P532+'9. Feasibility M3'!P525)</f>
        <v>-69473.443124599959</v>
      </c>
      <c r="T231" s="887">
        <f>$E$24*$B$41*('9. Feasibility M3'!Q532+'9. Feasibility M3'!Q525)</f>
        <v>15209235.6816987</v>
      </c>
      <c r="U231" s="887">
        <f>$E$24*$B$41*('9. Feasibility M3'!R532+'9. Feasibility M3'!R525)</f>
        <v>-47589.211154600016</v>
      </c>
      <c r="V231" s="887">
        <f>$E$24*$B$41*('9. Feasibility M3'!S532+'9. Feasibility M3'!S525)</f>
        <v>-59747.117804600028</v>
      </c>
    </row>
    <row r="232" spans="1:22" x14ac:dyDescent="0.25">
      <c r="A232" s="917" t="str">
        <f>A94</f>
        <v>Module MARFOM: III  (10%)</v>
      </c>
      <c r="B232" s="872"/>
      <c r="C232" s="887"/>
      <c r="D232" s="887"/>
      <c r="E232" s="887"/>
      <c r="F232" s="887"/>
      <c r="G232" s="887">
        <f>$F$24*$B$41*('9. Feasibility M3'!C532+'9. Feasibility M3'!C525)</f>
        <v>-233487.2181142357</v>
      </c>
      <c r="H232" s="887">
        <f>$F$24*$B$41*('9. Feasibility M3'!D532+'9. Feasibility M3'!D525)</f>
        <v>-26816.8418086889</v>
      </c>
      <c r="I232" s="887">
        <f>$F$24*$B$41*('9. Feasibility M3'!E532+'9. Feasibility M3'!E525)</f>
        <v>-21953.679148688912</v>
      </c>
      <c r="J232" s="887">
        <f>$F$24*$B$41*('9. Feasibility M3'!F532+'9. Feasibility M3'!F525)</f>
        <v>-26006.314698688893</v>
      </c>
      <c r="K232" s="887">
        <f>$F$24*$B$41*('9. Feasibility M3'!G532+'9. Feasibility M3'!G525)</f>
        <v>-40142.438320888883</v>
      </c>
      <c r="L232" s="887">
        <f>$F$24*$B$41*('9. Feasibility M3'!H532+'9. Feasibility M3'!H525)</f>
        <v>-28658.28318175556</v>
      </c>
      <c r="M232" s="887">
        <f>$F$24*$B$41*('9. Feasibility M3'!I532+'9. Feasibility M3'!I525)</f>
        <v>-36763.554281755569</v>
      </c>
      <c r="N232" s="887">
        <f>$F$24*$B$41*('9. Feasibility M3'!J532+'9. Feasibility M3'!J525)</f>
        <v>3610134.3248033086</v>
      </c>
      <c r="O232" s="887">
        <f>$F$24*$B$41*('9. Feasibility M3'!K532+'9. Feasibility M3'!K525)</f>
        <v>-56463.527979955732</v>
      </c>
      <c r="P232" s="887">
        <f>$F$24*$B$41*('9. Feasibility M3'!L532+'9. Feasibility M3'!L525)</f>
        <v>-46772.940258866729</v>
      </c>
      <c r="Q232" s="887">
        <f>$F$24*$B$41*('9. Feasibility M3'!M532+'9. Feasibility M3'!M525)</f>
        <v>-36126.248134866604</v>
      </c>
      <c r="R232" s="887">
        <f>$F$24*$B$41*('9. Feasibility M3'!N532+'9. Feasibility M3'!N525)</f>
        <v>5068082.8912543012</v>
      </c>
      <c r="S232" s="887">
        <f>$F$24*$B$41*('9. Feasibility M3'!O532+'9. Feasibility M3'!O525)</f>
        <v>-23968.341484866662</v>
      </c>
      <c r="T232" s="887">
        <f>$F$24*$B$41*('9. Feasibility M3'!P532+'9. Feasibility M3'!P525)</f>
        <v>-23157.814374866655</v>
      </c>
      <c r="U232" s="887">
        <f>$F$24*$B$41*('9. Feasibility M3'!Q532+'9. Feasibility M3'!Q525)</f>
        <v>5069745.2272329014</v>
      </c>
      <c r="V232" s="887">
        <f>$F$24*$B$41*('9. Feasibility M3'!R532+'9. Feasibility M3'!R525)</f>
        <v>-15863.070384866674</v>
      </c>
    </row>
    <row r="233" spans="1:22" x14ac:dyDescent="0.25">
      <c r="A233" s="917" t="s">
        <v>2297</v>
      </c>
      <c r="B233" s="969">
        <f>SUM(B228:B232)</f>
        <v>0</v>
      </c>
      <c r="C233" s="969">
        <f t="shared" ref="C233:V233" si="46">SUM(C228:C232)</f>
        <v>-233487.2181142357</v>
      </c>
      <c r="D233" s="969">
        <f t="shared" si="46"/>
        <v>-493791.27803716029</v>
      </c>
      <c r="E233" s="969">
        <f t="shared" si="46"/>
        <v>-776049.0171087737</v>
      </c>
      <c r="F233" s="969">
        <f t="shared" si="46"/>
        <v>-850825.85276484047</v>
      </c>
      <c r="G233" s="969">
        <f t="shared" si="46"/>
        <v>-471953.84870463575</v>
      </c>
      <c r="H233" s="969">
        <f t="shared" si="46"/>
        <v>-279639.98317435558</v>
      </c>
      <c r="I233" s="969">
        <f t="shared" si="46"/>
        <v>-314480.05885268888</v>
      </c>
      <c r="J233" s="969">
        <f t="shared" si="46"/>
        <v>3304198.7370331758</v>
      </c>
      <c r="K233" s="969">
        <f t="shared" si="46"/>
        <v>6927397.1709152386</v>
      </c>
      <c r="L233" s="969">
        <f t="shared" si="46"/>
        <v>10531754.032164125</v>
      </c>
      <c r="M233" s="969">
        <f t="shared" si="46"/>
        <v>10494576.707535701</v>
      </c>
      <c r="N233" s="969">
        <f t="shared" si="46"/>
        <v>8296255.3150714086</v>
      </c>
      <c r="O233" s="969">
        <f t="shared" si="46"/>
        <v>9807036.3478625808</v>
      </c>
      <c r="P233" s="969">
        <f t="shared" si="46"/>
        <v>14978002.491754835</v>
      </c>
      <c r="Q233" s="969">
        <f t="shared" si="46"/>
        <v>20119646.999656603</v>
      </c>
      <c r="R233" s="969">
        <f t="shared" si="46"/>
        <v>15050331.807756037</v>
      </c>
      <c r="S233" s="969">
        <f t="shared" si="46"/>
        <v>15064152.050384633</v>
      </c>
      <c r="T233" s="969">
        <f t="shared" si="46"/>
        <v>15078741.538364634</v>
      </c>
      <c r="U233" s="969">
        <f t="shared" si="46"/>
        <v>4898609.1449191011</v>
      </c>
      <c r="V233" s="969">
        <f t="shared" si="46"/>
        <v>32061912.139445327</v>
      </c>
    </row>
    <row r="234" spans="1:22" x14ac:dyDescent="0.25">
      <c r="A234" s="917" t="str">
        <f t="shared" ref="A234:A248" si="47">A95</f>
        <v>Module FRUAGR: IVA (10%)</v>
      </c>
      <c r="B234" s="872"/>
      <c r="C234" s="887">
        <f>$B$24*$B$42*('10. Feasibility M4 - Riego'!C98+'10. Feasibility M4 - Riego'!C91)</f>
        <v>-201997.8065083875</v>
      </c>
      <c r="D234" s="887">
        <f>$B$24*$B$42*('10. Feasibility M4 - Riego'!D98+'10. Feasibility M4 - Riego'!D91)</f>
        <v>15083.514717250004</v>
      </c>
      <c r="E234" s="887">
        <f>$B$24*$B$42*('10. Feasibility M4 - Riego'!E98+'10. Feasibility M4 - Riego'!E91)</f>
        <v>-1332.0942077499997</v>
      </c>
      <c r="F234" s="887">
        <f>$B$24*$B$42*('10. Feasibility M4 - Riego'!F98+'10. Feasibility M4 - Riego'!F91)</f>
        <v>-1086.0448499500001</v>
      </c>
      <c r="G234" s="887">
        <f>$B$24*$B$42*('10. Feasibility M4 - Riego'!G98+'10. Feasibility M4 - Riego'!G91)</f>
        <v>77031.657062450016</v>
      </c>
      <c r="H234" s="887">
        <f>$B$24*$B$42*('10. Feasibility M4 - Riego'!H98+'10. Feasibility M4 - Riego'!H91)</f>
        <v>59990.318574650002</v>
      </c>
      <c r="I234" s="887">
        <f>$B$24*$B$42*('10. Feasibility M4 - Riego'!I98+'10. Feasibility M4 - Riego'!I91)</f>
        <v>57760.923457250014</v>
      </c>
      <c r="J234" s="887">
        <f>$B$24*$B$42*('10. Feasibility M4 - Riego'!J98+'10. Feasibility M4 - Riego'!J91)</f>
        <v>77687.674322300008</v>
      </c>
      <c r="K234" s="887">
        <f>$B$24*$B$42*('10. Feasibility M4 - Riego'!K98+'10. Feasibility M4 - Riego'!K91)</f>
        <v>60105.634794900005</v>
      </c>
      <c r="L234" s="887">
        <f>$B$24*$B$42*('10. Feasibility M4 - Riego'!L98+'10. Feasibility M4 - Riego'!L91)</f>
        <v>58102.038725100007</v>
      </c>
      <c r="M234" s="887">
        <f>$B$24*$B$42*('10. Feasibility M4 - Riego'!M98+'10. Feasibility M4 - Riego'!M91)</f>
        <v>80625.812835600023</v>
      </c>
      <c r="N234" s="887">
        <f>$B$24*$B$42*('10. Feasibility M4 - Riego'!N98+'10. Feasibility M4 - Riego'!N91)</f>
        <v>62847.108630400005</v>
      </c>
      <c r="O234" s="887">
        <f>$B$24*$B$42*('10. Feasibility M4 - Riego'!O98+'10. Feasibility M4 - Riego'!O91)</f>
        <v>61104.260524300022</v>
      </c>
      <c r="P234" s="887">
        <f>$B$24*$B$42*('10. Feasibility M4 - Riego'!P98+'10. Feasibility M4 - Riego'!P91)</f>
        <v>80376.71451060001</v>
      </c>
      <c r="Q234" s="887">
        <f>$B$24*$B$42*('10. Feasibility M4 - Riego'!Q98+'10. Feasibility M4 - Riego'!Q91)</f>
        <v>62817.974260600007</v>
      </c>
      <c r="R234" s="887">
        <f>$B$24*$B$42*('10. Feasibility M4 - Riego'!R98+'10. Feasibility M4 - Riego'!R91)</f>
        <v>61121.745255400012</v>
      </c>
      <c r="S234" s="887">
        <f>$B$24*$B$42*('10. Feasibility M4 - Riego'!S98+'10. Feasibility M4 - Riego'!S91)</f>
        <v>80405.848880400008</v>
      </c>
      <c r="T234" s="887">
        <f>$B$24*$B$42*('10. Feasibility M4 - Riego'!T98+'10. Feasibility M4 - Riego'!T91)</f>
        <v>62800.489529500002</v>
      </c>
      <c r="U234" s="887">
        <f>$B$24*$B$42*('10. Feasibility M4 - Riego'!U98+'10. Feasibility M4 - Riego'!U91)</f>
        <v>61341.709210600013</v>
      </c>
      <c r="V234" s="887">
        <f>$B$24*$B$42*('10. Feasibility M4 - Riego'!V98+'10. Feasibility M4 - Riego'!V91)</f>
        <v>80819.256403200008</v>
      </c>
    </row>
    <row r="235" spans="1:22" x14ac:dyDescent="0.25">
      <c r="A235" s="917" t="str">
        <f t="shared" si="47"/>
        <v>Module FRUAGR: IVA (20%)</v>
      </c>
      <c r="B235" s="872"/>
      <c r="C235" s="887"/>
      <c r="D235" s="887">
        <f>$C$24*$B$42*('10. Feasibility M4 - Riego'!C98+'10. Feasibility M4 - Riego'!C91)</f>
        <v>-403995.61301677499</v>
      </c>
      <c r="E235" s="887">
        <f>$C$24*$B$42*('10. Feasibility M4 - Riego'!D98+'10. Feasibility M4 - Riego'!D91)</f>
        <v>30167.029434500007</v>
      </c>
      <c r="F235" s="887">
        <f>$C$24*$B$42*('10. Feasibility M4 - Riego'!E98+'10. Feasibility M4 - Riego'!E91)</f>
        <v>-2664.1884154999993</v>
      </c>
      <c r="G235" s="887">
        <f>$C$24*$B$42*('10. Feasibility M4 - Riego'!F98+'10. Feasibility M4 - Riego'!F91)</f>
        <v>-2172.0896999000001</v>
      </c>
      <c r="H235" s="887">
        <f>$C$24*$B$42*('10. Feasibility M4 - Riego'!G98+'10. Feasibility M4 - Riego'!G91)</f>
        <v>154063.31412490003</v>
      </c>
      <c r="I235" s="887">
        <f>$C$24*$B$42*('10. Feasibility M4 - Riego'!H98+'10. Feasibility M4 - Riego'!H91)</f>
        <v>119980.6371493</v>
      </c>
      <c r="J235" s="887">
        <f>$C$24*$B$42*('10. Feasibility M4 - Riego'!I98+'10. Feasibility M4 - Riego'!I91)</f>
        <v>115521.84691450003</v>
      </c>
      <c r="K235" s="887">
        <f>$C$24*$B$42*('10. Feasibility M4 - Riego'!J98+'10. Feasibility M4 - Riego'!J91)</f>
        <v>155375.34864460002</v>
      </c>
      <c r="L235" s="887">
        <f>$C$24*$B$42*('10. Feasibility M4 - Riego'!K98+'10. Feasibility M4 - Riego'!K91)</f>
        <v>120211.26958980001</v>
      </c>
      <c r="M235" s="887">
        <f>$C$24*$B$42*('10. Feasibility M4 - Riego'!L98+'10. Feasibility M4 - Riego'!L91)</f>
        <v>116204.07745020001</v>
      </c>
      <c r="N235" s="887">
        <f>$C$24*$B$42*('10. Feasibility M4 - Riego'!M98+'10. Feasibility M4 - Riego'!M91)</f>
        <v>161251.62567120005</v>
      </c>
      <c r="O235" s="887">
        <f>$C$24*$B$42*('10. Feasibility M4 - Riego'!N98+'10. Feasibility M4 - Riego'!N91)</f>
        <v>125694.21726080001</v>
      </c>
      <c r="P235" s="887">
        <f>$C$24*$B$42*('10. Feasibility M4 - Riego'!O98+'10. Feasibility M4 - Riego'!O91)</f>
        <v>122208.52104860004</v>
      </c>
      <c r="Q235" s="887">
        <f>$C$24*$B$42*('10. Feasibility M4 - Riego'!P98+'10. Feasibility M4 - Riego'!P91)</f>
        <v>160753.42902120002</v>
      </c>
      <c r="R235" s="887">
        <f>$C$24*$B$42*('10. Feasibility M4 - Riego'!Q98+'10. Feasibility M4 - Riego'!Q91)</f>
        <v>125635.94852120001</v>
      </c>
      <c r="S235" s="887">
        <f>$C$24*$B$42*('10. Feasibility M4 - Riego'!R98+'10. Feasibility M4 - Riego'!R91)</f>
        <v>122243.49051080002</v>
      </c>
      <c r="T235" s="887">
        <f>$C$24*$B$42*('10. Feasibility M4 - Riego'!S98+'10. Feasibility M4 - Riego'!S91)</f>
        <v>160811.69776080002</v>
      </c>
      <c r="U235" s="887">
        <f>$C$24*$B$42*('10. Feasibility M4 - Riego'!T98+'10. Feasibility M4 - Riego'!T91)</f>
        <v>125600.979059</v>
      </c>
      <c r="V235" s="887">
        <f>$C$24*$B$42*('10. Feasibility M4 - Riego'!U98+'10. Feasibility M4 - Riego'!U91)</f>
        <v>122683.41842120003</v>
      </c>
    </row>
    <row r="236" spans="1:22" x14ac:dyDescent="0.25">
      <c r="A236" s="917" t="str">
        <f t="shared" si="47"/>
        <v>Module FRUAGR: IVA (30%)</v>
      </c>
      <c r="B236" s="872"/>
      <c r="C236" s="887"/>
      <c r="D236" s="887"/>
      <c r="E236" s="887">
        <f>$D$24*$B$42*('10. Feasibility M4 - Riego'!C98+'10. Feasibility M4 - Riego'!C91)</f>
        <v>-605993.41952516243</v>
      </c>
      <c r="F236" s="887">
        <f>$D$24*$B$42*('10. Feasibility M4 - Riego'!D98+'10. Feasibility M4 - Riego'!D91)</f>
        <v>45250.544151750008</v>
      </c>
      <c r="G236" s="887">
        <f>$D$24*$B$42*('10. Feasibility M4 - Riego'!E98+'10. Feasibility M4 - Riego'!E91)</f>
        <v>-3996.2826232499988</v>
      </c>
      <c r="H236" s="887">
        <f>$D$24*$B$42*('10. Feasibility M4 - Riego'!F98+'10. Feasibility M4 - Riego'!F91)</f>
        <v>-3258.13454985</v>
      </c>
      <c r="I236" s="887">
        <f>$D$24*$B$42*('10. Feasibility M4 - Riego'!G98+'10. Feasibility M4 - Riego'!G91)</f>
        <v>231094.97118735002</v>
      </c>
      <c r="J236" s="887">
        <f>$D$24*$B$42*('10. Feasibility M4 - Riego'!H98+'10. Feasibility M4 - Riego'!H91)</f>
        <v>179970.95572395</v>
      </c>
      <c r="K236" s="887">
        <f>$D$24*$B$42*('10. Feasibility M4 - Riego'!I98+'10. Feasibility M4 - Riego'!I91)</f>
        <v>173282.77037175003</v>
      </c>
      <c r="L236" s="887">
        <f>$D$24*$B$42*('10. Feasibility M4 - Riego'!J98+'10. Feasibility M4 - Riego'!J91)</f>
        <v>233063.0229669</v>
      </c>
      <c r="M236" s="887">
        <f>$D$24*$B$42*('10. Feasibility M4 - Riego'!K98+'10. Feasibility M4 - Riego'!K91)</f>
        <v>180316.9043847</v>
      </c>
      <c r="N236" s="887">
        <f>$D$24*$B$42*('10. Feasibility M4 - Riego'!L98+'10. Feasibility M4 - Riego'!L91)</f>
        <v>174306.11617530001</v>
      </c>
      <c r="O236" s="887">
        <f>$D$24*$B$42*('10. Feasibility M4 - Riego'!M98+'10. Feasibility M4 - Riego'!M91)</f>
        <v>241877.43850680004</v>
      </c>
      <c r="P236" s="887">
        <f>$D$24*$B$42*('10. Feasibility M4 - Riego'!N98+'10. Feasibility M4 - Riego'!N91)</f>
        <v>188541.32589119999</v>
      </c>
      <c r="Q236" s="887">
        <f>$D$24*$B$42*('10. Feasibility M4 - Riego'!O98+'10. Feasibility M4 - Riego'!O91)</f>
        <v>183312.78157290004</v>
      </c>
      <c r="R236" s="887">
        <f>$D$24*$B$42*('10. Feasibility M4 - Riego'!P98+'10. Feasibility M4 - Riego'!P91)</f>
        <v>241130.14353180001</v>
      </c>
      <c r="S236" s="887">
        <f>$D$24*$B$42*('10. Feasibility M4 - Riego'!Q98+'10. Feasibility M4 - Riego'!Q91)</f>
        <v>188453.92278180001</v>
      </c>
      <c r="T236" s="887">
        <f>$D$24*$B$42*('10. Feasibility M4 - Riego'!R98+'10. Feasibility M4 - Riego'!R91)</f>
        <v>183365.23576620003</v>
      </c>
      <c r="U236" s="887">
        <f>$D$24*$B$42*('10. Feasibility M4 - Riego'!S98+'10. Feasibility M4 - Riego'!S91)</f>
        <v>241217.54664120002</v>
      </c>
      <c r="V236" s="887">
        <f>$D$24*$B$42*('10. Feasibility M4 - Riego'!T98+'10. Feasibility M4 - Riego'!T91)</f>
        <v>188401.46858849999</v>
      </c>
    </row>
    <row r="237" spans="1:22" x14ac:dyDescent="0.25">
      <c r="A237" s="917" t="str">
        <f t="shared" si="47"/>
        <v>Module FRUAGR: IVA (30%)</v>
      </c>
      <c r="B237" s="872"/>
      <c r="C237" s="887"/>
      <c r="D237" s="887"/>
      <c r="E237" s="887"/>
      <c r="F237" s="887">
        <f>$E$24*$B$42*('10. Feasibility M4 - Riego'!C98+'10. Feasibility M4 - Riego'!C91)</f>
        <v>-605993.41952516243</v>
      </c>
      <c r="G237" s="887">
        <f>$E$24*$B$42*('10. Feasibility M4 - Riego'!D98+'10. Feasibility M4 - Riego'!D91)</f>
        <v>45250.544151750008</v>
      </c>
      <c r="H237" s="887">
        <f>$E$24*$B$42*('10. Feasibility M4 - Riego'!E98+'10. Feasibility M4 - Riego'!E91)</f>
        <v>-3996.2826232499988</v>
      </c>
      <c r="I237" s="887">
        <f>$E$24*$B$42*('10. Feasibility M4 - Riego'!F98+'10. Feasibility M4 - Riego'!F91)</f>
        <v>-3258.13454985</v>
      </c>
      <c r="J237" s="887">
        <f>$E$24*$B$42*('10. Feasibility M4 - Riego'!G98+'10. Feasibility M4 - Riego'!G91)</f>
        <v>231094.97118735002</v>
      </c>
      <c r="K237" s="887">
        <f>$E$24*$B$42*('10. Feasibility M4 - Riego'!H98+'10. Feasibility M4 - Riego'!H91)</f>
        <v>179970.95572395</v>
      </c>
      <c r="L237" s="887">
        <f>$E$24*$B$42*('10. Feasibility M4 - Riego'!I98+'10. Feasibility M4 - Riego'!I91)</f>
        <v>173282.77037175003</v>
      </c>
      <c r="M237" s="887">
        <f>$E$24*$B$42*('10. Feasibility M4 - Riego'!J98+'10. Feasibility M4 - Riego'!J91)</f>
        <v>233063.0229669</v>
      </c>
      <c r="N237" s="887">
        <f>$E$24*$B$42*('10. Feasibility M4 - Riego'!K98+'10. Feasibility M4 - Riego'!K91)</f>
        <v>180316.9043847</v>
      </c>
      <c r="O237" s="887">
        <f>$E$24*$B$42*('10. Feasibility M4 - Riego'!L98+'10. Feasibility M4 - Riego'!L91)</f>
        <v>174306.11617530001</v>
      </c>
      <c r="P237" s="887">
        <f>$E$24*$B$42*('10. Feasibility M4 - Riego'!M98+'10. Feasibility M4 - Riego'!M91)</f>
        <v>241877.43850680004</v>
      </c>
      <c r="Q237" s="887">
        <f>$E$24*$B$42*('10. Feasibility M4 - Riego'!N98+'10. Feasibility M4 - Riego'!N91)</f>
        <v>188541.32589119999</v>
      </c>
      <c r="R237" s="887">
        <f>$E$24*$B$42*('10. Feasibility M4 - Riego'!O98+'10. Feasibility M4 - Riego'!O91)</f>
        <v>183312.78157290004</v>
      </c>
      <c r="S237" s="887">
        <f>$E$24*$B$42*('10. Feasibility M4 - Riego'!P98+'10. Feasibility M4 - Riego'!P91)</f>
        <v>241130.14353180001</v>
      </c>
      <c r="T237" s="887">
        <f>$E$24*$B$42*('10. Feasibility M4 - Riego'!Q98+'10. Feasibility M4 - Riego'!Q91)</f>
        <v>188453.92278180001</v>
      </c>
      <c r="U237" s="887">
        <f>$E$24*$B$42*('10. Feasibility M4 - Riego'!R98+'10. Feasibility M4 - Riego'!R91)</f>
        <v>183365.23576620003</v>
      </c>
      <c r="V237" s="887">
        <f>$E$24*$B$42*('10. Feasibility M4 - Riego'!S98+'10. Feasibility M4 - Riego'!S91)</f>
        <v>241217.54664120002</v>
      </c>
    </row>
    <row r="238" spans="1:22" x14ac:dyDescent="0.25">
      <c r="A238" s="917" t="str">
        <f t="shared" si="47"/>
        <v>Module FRUAGR: IVA (10%)</v>
      </c>
      <c r="B238" s="872"/>
      <c r="C238" s="887"/>
      <c r="D238" s="887"/>
      <c r="E238" s="887"/>
      <c r="F238" s="887"/>
      <c r="G238" s="887">
        <f>$F$24*$B$42*('10. Feasibility M4 - Riego'!C98+'10. Feasibility M4 - Riego'!C91)</f>
        <v>-201997.8065083875</v>
      </c>
      <c r="H238" s="887">
        <f>$F$24*$B$42*('10. Feasibility M4 - Riego'!D98+'10. Feasibility M4 - Riego'!D91)</f>
        <v>15083.514717250004</v>
      </c>
      <c r="I238" s="887">
        <f>$F$24*$B$42*('10. Feasibility M4 - Riego'!E98+'10. Feasibility M4 - Riego'!E91)</f>
        <v>-1332.0942077499997</v>
      </c>
      <c r="J238" s="887">
        <f>$F$24*$B$42*('10. Feasibility M4 - Riego'!F98+'10. Feasibility M4 - Riego'!F91)</f>
        <v>-1086.0448499500001</v>
      </c>
      <c r="K238" s="887">
        <f>$F$24*$B$42*('10. Feasibility M4 - Riego'!G98+'10. Feasibility M4 - Riego'!G91)</f>
        <v>77031.657062450016</v>
      </c>
      <c r="L238" s="887">
        <f>$F$24*$B$42*('10. Feasibility M4 - Riego'!H98+'10. Feasibility M4 - Riego'!H91)</f>
        <v>59990.318574650002</v>
      </c>
      <c r="M238" s="887">
        <f>$F$24*$B$42*('10. Feasibility M4 - Riego'!I98+'10. Feasibility M4 - Riego'!I91)</f>
        <v>57760.923457250014</v>
      </c>
      <c r="N238" s="887">
        <f>$F$24*$B$42*('10. Feasibility M4 - Riego'!J98+'10. Feasibility M4 - Riego'!J91)</f>
        <v>77687.674322300008</v>
      </c>
      <c r="O238" s="887">
        <f>$F$24*$B$42*('10. Feasibility M4 - Riego'!K98+'10. Feasibility M4 - Riego'!K91)</f>
        <v>60105.634794900005</v>
      </c>
      <c r="P238" s="887">
        <f>$F$24*$B$42*('10. Feasibility M4 - Riego'!L98+'10. Feasibility M4 - Riego'!L91)</f>
        <v>58102.038725100007</v>
      </c>
      <c r="Q238" s="887">
        <f>$F$24*$B$42*('10. Feasibility M4 - Riego'!M98+'10. Feasibility M4 - Riego'!M91)</f>
        <v>80625.812835600023</v>
      </c>
      <c r="R238" s="887">
        <f>$F$24*$B$42*('10. Feasibility M4 - Riego'!N98+'10. Feasibility M4 - Riego'!N91)</f>
        <v>62847.108630400005</v>
      </c>
      <c r="S238" s="887">
        <f>$F$24*$B$42*('10. Feasibility M4 - Riego'!O98+'10. Feasibility M4 - Riego'!O91)</f>
        <v>61104.260524300022</v>
      </c>
      <c r="T238" s="887">
        <f>$F$24*$B$42*('10. Feasibility M4 - Riego'!P98+'10. Feasibility M4 - Riego'!P91)</f>
        <v>80376.71451060001</v>
      </c>
      <c r="U238" s="887">
        <f>$F$24*$B$42*('10. Feasibility M4 - Riego'!Q98+'10. Feasibility M4 - Riego'!Q91)</f>
        <v>62817.974260600007</v>
      </c>
      <c r="V238" s="887">
        <f>$F$24*$B$42*('10. Feasibility M4 - Riego'!R98+'10. Feasibility M4 - Riego'!R91)</f>
        <v>61121.745255400012</v>
      </c>
    </row>
    <row r="239" spans="1:22" x14ac:dyDescent="0.25">
      <c r="A239" s="917" t="str">
        <f t="shared" si="47"/>
        <v>Module FRUAGR: IVB (10%)</v>
      </c>
      <c r="B239" s="872"/>
      <c r="C239" s="887">
        <f>$B$24*$B$43*('10. Feasibility M4 - Reservorio'!C98+'10. Feasibility M4 - Reservorio'!C91)</f>
        <v>-174513.2593752289</v>
      </c>
      <c r="D239" s="887">
        <f>$B$24*$B$43*('10. Feasibility M4 - Reservorio'!D98+'10. Feasibility M4 - Reservorio'!D91)</f>
        <v>7396.6503750000029</v>
      </c>
      <c r="E239" s="887">
        <f>$B$24*$B$43*('10. Feasibility M4 - Reservorio'!E98+'10. Feasibility M4 - Reservorio'!E91)</f>
        <v>-585.00712499999986</v>
      </c>
      <c r="F239" s="887">
        <f>$B$24*$B$43*('10. Feasibility M4 - Reservorio'!F98+'10. Feasibility M4 - Reservorio'!F91)</f>
        <v>-465.372105000001</v>
      </c>
      <c r="G239" s="887">
        <f>$B$24*$B$43*('10. Feasibility M4 - Reservorio'!G98+'10. Feasibility M4 - Reservorio'!G91)</f>
        <v>37517.303055000004</v>
      </c>
      <c r="H239" s="887">
        <f>$B$24*$B$43*('10. Feasibility M4 - Reservorio'!H98+'10. Feasibility M4 - Reservorio'!H91)</f>
        <v>29231.401035000006</v>
      </c>
      <c r="I239" s="887">
        <f>$B$24*$B$43*('10. Feasibility M4 - Reservorio'!I98+'10. Feasibility M4 - Reservorio'!I91)</f>
        <v>28147.416375000008</v>
      </c>
      <c r="J239" s="887">
        <f>$B$24*$B$43*('10. Feasibility M4 - Reservorio'!J98+'10. Feasibility M4 - Reservorio'!J91)</f>
        <v>37836.274170000012</v>
      </c>
      <c r="K239" s="887">
        <f>$B$24*$B$43*('10. Feasibility M4 - Reservorio'!K98+'10. Feasibility M4 - Reservorio'!K91)</f>
        <v>29287.470510000003</v>
      </c>
      <c r="L239" s="887">
        <f>$B$24*$B$43*('10. Feasibility M4 - Reservorio'!L98+'10. Feasibility M4 - Reservorio'!L91)</f>
        <v>28313.274690000006</v>
      </c>
      <c r="M239" s="887">
        <f>$B$24*$B$43*('10. Feasibility M4 - Reservorio'!M98+'10. Feasibility M4 - Reservorio'!M91)</f>
        <v>39202.178040000006</v>
      </c>
      <c r="N239" s="887">
        <f>$B$24*$B$43*('10. Feasibility M4 - Reservorio'!N98+'10. Feasibility M4 - Reservorio'!N91)</f>
        <v>30557.751360000002</v>
      </c>
      <c r="O239" s="887">
        <f>$B$24*$B$43*('10. Feasibility M4 - Reservorio'!O98+'10. Feasibility M4 - Reservorio'!O91)</f>
        <v>29710.337370000008</v>
      </c>
      <c r="P239" s="887">
        <f>$B$24*$B$43*('10. Feasibility M4 - Reservorio'!P98+'10. Feasibility M4 - Reservorio'!P91)</f>
        <v>39081.060540000006</v>
      </c>
      <c r="Q239" s="887">
        <f>$B$24*$B$43*('10. Feasibility M4 - Reservorio'!Q98+'10. Feasibility M4 - Reservorio'!Q91)</f>
        <v>30543.585540000004</v>
      </c>
      <c r="R239" s="887">
        <f>$B$24*$B$43*('10. Feasibility M4 - Reservorio'!R98+'10. Feasibility M4 - Reservorio'!R91)</f>
        <v>29718.838860000003</v>
      </c>
      <c r="S239" s="887">
        <f>$B$24*$B$43*('10. Feasibility M4 - Reservorio'!S98+'10. Feasibility M4 - Reservorio'!S91)</f>
        <v>39095.226360000001</v>
      </c>
      <c r="T239" s="887">
        <f>$B$24*$B$43*('10. Feasibility M4 - Reservorio'!T98+'10. Feasibility M4 - Reservorio'!T91)</f>
        <v>30535.084050000001</v>
      </c>
      <c r="U239" s="887">
        <f>$B$24*$B$43*('10. Feasibility M4 - Reservorio'!U98+'10. Feasibility M4 - Reservorio'!U91)</f>
        <v>29825.790540000005</v>
      </c>
      <c r="V239" s="887">
        <f>$B$24*$B$43*('10. Feasibility M4 - Reservorio'!V98+'10. Feasibility M4 - Reservorio'!V91)</f>
        <v>39296.234880000004</v>
      </c>
    </row>
    <row r="240" spans="1:22" x14ac:dyDescent="0.25">
      <c r="A240" s="917" t="str">
        <f t="shared" si="47"/>
        <v>Module FRUAGR: IVB (20%)</v>
      </c>
      <c r="B240" s="872"/>
      <c r="C240" s="887"/>
      <c r="D240" s="887">
        <f>$C$24*$B$43*('10. Feasibility M4 - Reservorio'!C98+'10. Feasibility M4 - Riego'!C91)</f>
        <v>-346388.98475045786</v>
      </c>
      <c r="E240" s="887">
        <f>$C$24*$B$43*('10. Feasibility M4 - Reservorio'!D98+'10. Feasibility M4 - Riego'!D91)</f>
        <v>17300.844750000004</v>
      </c>
      <c r="F240" s="887">
        <f>$C$24*$B$43*('10. Feasibility M4 - Reservorio'!E98+'10. Feasibility M4 - Riego'!E91)</f>
        <v>1337.5297500000001</v>
      </c>
      <c r="G240" s="887">
        <f>$C$24*$B$43*('10. Feasibility M4 - Reservorio'!F98+'10. Feasibility M4 - Riego'!F91)</f>
        <v>1576.7997899999989</v>
      </c>
      <c r="H240" s="887">
        <f>$C$24*$B$43*('10. Feasibility M4 - Reservorio'!G98+'10. Feasibility M4 - Riego'!G91)</f>
        <v>77542.150110000002</v>
      </c>
      <c r="I240" s="887">
        <f>$C$24*$B$43*('10. Feasibility M4 - Reservorio'!H98+'10. Feasibility M4 - Riego'!H91)</f>
        <v>60970.346070000014</v>
      </c>
      <c r="J240" s="887">
        <f>$C$24*$B$43*('10. Feasibility M4 - Reservorio'!I98+'10. Feasibility M4 - Riego'!I91)</f>
        <v>58802.37675000001</v>
      </c>
      <c r="K240" s="887">
        <f>$C$24*$B$43*('10. Feasibility M4 - Reservorio'!J98+'10. Feasibility M4 - Riego'!J91)</f>
        <v>78180.092340000017</v>
      </c>
      <c r="L240" s="887">
        <f>$C$24*$B$43*('10. Feasibility M4 - Reservorio'!K98+'10. Feasibility M4 - Riego'!K91)</f>
        <v>61082.485020000007</v>
      </c>
      <c r="M240" s="887">
        <f>$C$24*$B$43*('10. Feasibility M4 - Reservorio'!L98+'10. Feasibility M4 - Riego'!L91)</f>
        <v>59134.093380000013</v>
      </c>
      <c r="N240" s="887">
        <f>$C$24*$B$43*('10. Feasibility M4 - Reservorio'!M98+'10. Feasibility M4 - Riego'!M91)</f>
        <v>78404.356080000012</v>
      </c>
      <c r="O240" s="887">
        <f>$C$24*$B$43*('10. Feasibility M4 - Reservorio'!N98+'10. Feasibility M4 - Riego'!N91)</f>
        <v>61115.502720000004</v>
      </c>
      <c r="P240" s="887">
        <f>$C$24*$B$43*('10. Feasibility M4 - Reservorio'!O98+'10. Feasibility M4 - Riego'!O91)</f>
        <v>59420.674740000017</v>
      </c>
      <c r="Q240" s="887">
        <f>$C$24*$B$43*('10. Feasibility M4 - Reservorio'!P98+'10. Feasibility M4 - Riego'!P91)</f>
        <v>78162.121080000012</v>
      </c>
      <c r="R240" s="887">
        <f>$C$24*$B$43*('10. Feasibility M4 - Reservorio'!Q98+'10. Feasibility M4 - Riego'!Q91)</f>
        <v>61087.171080000007</v>
      </c>
      <c r="S240" s="887">
        <f>$C$24*$B$43*('10. Feasibility M4 - Reservorio'!R98+'10. Feasibility M4 - Riego'!R91)</f>
        <v>59437.677720000007</v>
      </c>
      <c r="T240" s="887">
        <f>$C$24*$B$43*('10. Feasibility M4 - Reservorio'!S98+'10. Feasibility M4 - Riego'!S91)</f>
        <v>78190.452720000001</v>
      </c>
      <c r="U240" s="887">
        <f>$C$24*$B$43*('10. Feasibility M4 - Reservorio'!T98+'10. Feasibility M4 - Riego'!T91)</f>
        <v>61070.168100000003</v>
      </c>
      <c r="V240" s="887">
        <f>$C$24*$B$43*('10. Feasibility M4 - Reservorio'!U98+'10. Feasibility M4 - Riego'!U91)</f>
        <v>59651.581080000011</v>
      </c>
    </row>
    <row r="241" spans="1:22" x14ac:dyDescent="0.25">
      <c r="A241" s="917" t="str">
        <f t="shared" si="47"/>
        <v>Module FRUAGR: IVB (30%)</v>
      </c>
      <c r="B241" s="872"/>
      <c r="C241" s="887"/>
      <c r="D241" s="887"/>
      <c r="E241" s="887">
        <f>$D$24*$B$43*('10. Feasibility M4 - Reservorio'!C98+'10. Feasibility M4 - Riego'!C91)</f>
        <v>-519583.47712568677</v>
      </c>
      <c r="F241" s="887">
        <f>$D$24*$B$43*('10. Feasibility M4 - Reservorio'!D98+'10. Feasibility M4 - Riego'!D91)</f>
        <v>25951.267125000006</v>
      </c>
      <c r="G241" s="887">
        <f>$D$24*$B$43*('10. Feasibility M4 - Reservorio'!E98+'10. Feasibility M4 - Riego'!E91)</f>
        <v>2006.2946250000002</v>
      </c>
      <c r="H241" s="887">
        <f>$D$24*$B$43*('10. Feasibility M4 - Reservorio'!F98+'10. Feasibility M4 - Riego'!F91)</f>
        <v>2365.1996849999982</v>
      </c>
      <c r="I241" s="887">
        <f>$D$24*$B$43*('10. Feasibility M4 - Reservorio'!G98+'10. Feasibility M4 - Riego'!G91)</f>
        <v>116313.22516500001</v>
      </c>
      <c r="J241" s="887">
        <f>$D$24*$B$43*('10. Feasibility M4 - Reservorio'!H98+'10. Feasibility M4 - Riego'!H91)</f>
        <v>91455.519105000014</v>
      </c>
      <c r="K241" s="887">
        <f>$D$24*$B$43*('10. Feasibility M4 - Reservorio'!I98+'10. Feasibility M4 - Riego'!I91)</f>
        <v>88203.565125000023</v>
      </c>
      <c r="L241" s="887">
        <f>$D$24*$B$43*('10. Feasibility M4 - Reservorio'!J98+'10. Feasibility M4 - Riego'!J91)</f>
        <v>117270.13851000003</v>
      </c>
      <c r="M241" s="887">
        <f>$D$24*$B$43*('10. Feasibility M4 - Reservorio'!K98+'10. Feasibility M4 - Riego'!K91)</f>
        <v>91623.727530000018</v>
      </c>
      <c r="N241" s="887">
        <f>$D$24*$B$43*('10. Feasibility M4 - Reservorio'!L98+'10. Feasibility M4 - Riego'!L91)</f>
        <v>88701.140070000023</v>
      </c>
      <c r="O241" s="887">
        <f>$D$24*$B$43*('10. Feasibility M4 - Reservorio'!M98+'10. Feasibility M4 - Riego'!M91)</f>
        <v>117606.53412000003</v>
      </c>
      <c r="P241" s="887">
        <f>$D$24*$B$43*('10. Feasibility M4 - Reservorio'!N98+'10. Feasibility M4 - Riego'!N91)</f>
        <v>91673.254079999999</v>
      </c>
      <c r="Q241" s="887">
        <f>$D$24*$B$43*('10. Feasibility M4 - Reservorio'!O98+'10. Feasibility M4 - Riego'!O91)</f>
        <v>89131.012110000025</v>
      </c>
      <c r="R241" s="887">
        <f>$D$24*$B$43*('10. Feasibility M4 - Reservorio'!P98+'10. Feasibility M4 - Riego'!P91)</f>
        <v>117243.18162000002</v>
      </c>
      <c r="S241" s="887">
        <f>$D$24*$B$43*('10. Feasibility M4 - Reservorio'!Q98+'10. Feasibility M4 - Riego'!Q91)</f>
        <v>91630.756620000015</v>
      </c>
      <c r="T241" s="887">
        <f>$D$24*$B$43*('10. Feasibility M4 - Reservorio'!R98+'10. Feasibility M4 - Riego'!R91)</f>
        <v>89156.51658000001</v>
      </c>
      <c r="U241" s="887">
        <f>$D$24*$B$43*('10. Feasibility M4 - Reservorio'!S98+'10. Feasibility M4 - Riego'!S91)</f>
        <v>117285.67908000002</v>
      </c>
      <c r="V241" s="887">
        <f>$D$24*$B$43*('10. Feasibility M4 - Reservorio'!T98+'10. Feasibility M4 - Riego'!T91)</f>
        <v>91605.25215</v>
      </c>
    </row>
    <row r="242" spans="1:22" x14ac:dyDescent="0.25">
      <c r="A242" s="917" t="str">
        <f t="shared" si="47"/>
        <v>Module FRUAGR: IVB (30%)</v>
      </c>
      <c r="B242" s="872"/>
      <c r="C242" s="887"/>
      <c r="D242" s="887"/>
      <c r="E242" s="887"/>
      <c r="F242" s="887">
        <f>$E$24*$B$43*('10. Feasibility M4 - Reservorio'!C98+'10. Feasibility M4 - Riego'!C91)</f>
        <v>-519583.47712568677</v>
      </c>
      <c r="G242" s="887">
        <f>$E$24*$B$43*('10. Feasibility M4 - Reservorio'!D98+'10. Feasibility M4 - Riego'!D91)</f>
        <v>25951.267125000006</v>
      </c>
      <c r="H242" s="887">
        <f>$E$24*$B$43*('10. Feasibility M4 - Reservorio'!E98+'10. Feasibility M4 - Riego'!E91)</f>
        <v>2006.2946250000002</v>
      </c>
      <c r="I242" s="887">
        <f>$E$24*$B$43*('10. Feasibility M4 - Reservorio'!F98+'10. Feasibility M4 - Riego'!F91)</f>
        <v>2365.1996849999982</v>
      </c>
      <c r="J242" s="887">
        <f>$E$24*$B$43*('10. Feasibility M4 - Reservorio'!G98+'10. Feasibility M4 - Riego'!G91)</f>
        <v>116313.22516500001</v>
      </c>
      <c r="K242" s="887">
        <f>$E$24*$B$43*('10. Feasibility M4 - Reservorio'!H98+'10. Feasibility M4 - Riego'!H91)</f>
        <v>91455.519105000014</v>
      </c>
      <c r="L242" s="887">
        <f>$E$24*$B$43*('10. Feasibility M4 - Reservorio'!I98+'10. Feasibility M4 - Riego'!I91)</f>
        <v>88203.565125000023</v>
      </c>
      <c r="M242" s="887">
        <f>$E$24*$B$43*('10. Feasibility M4 - Reservorio'!J98+'10. Feasibility M4 - Riego'!J91)</f>
        <v>117270.13851000003</v>
      </c>
      <c r="N242" s="887">
        <f>$E$24*$B$43*('10. Feasibility M4 - Reservorio'!K98+'10. Feasibility M4 - Riego'!K91)</f>
        <v>91623.727530000018</v>
      </c>
      <c r="O242" s="887">
        <f>$E$24*$B$43*('10. Feasibility M4 - Reservorio'!L98+'10. Feasibility M4 - Riego'!L91)</f>
        <v>88701.140070000023</v>
      </c>
      <c r="P242" s="887">
        <f>$E$24*$B$43*('10. Feasibility M4 - Reservorio'!M98+'10. Feasibility M4 - Riego'!M91)</f>
        <v>117606.53412000003</v>
      </c>
      <c r="Q242" s="887">
        <f>$E$24*$B$43*('10. Feasibility M4 - Reservorio'!N98+'10. Feasibility M4 - Riego'!N91)</f>
        <v>91673.254079999999</v>
      </c>
      <c r="R242" s="887">
        <f>$E$24*$B$43*('10. Feasibility M4 - Reservorio'!O98+'10. Feasibility M4 - Riego'!O91)</f>
        <v>89131.012110000025</v>
      </c>
      <c r="S242" s="887">
        <f>$E$24*$B$43*('10. Feasibility M4 - Reservorio'!P98+'10. Feasibility M4 - Riego'!P91)</f>
        <v>117243.18162000002</v>
      </c>
      <c r="T242" s="887">
        <f>$E$24*$B$43*('10. Feasibility M4 - Reservorio'!Q98+'10. Feasibility M4 - Riego'!Q91)</f>
        <v>91630.756620000015</v>
      </c>
      <c r="U242" s="887">
        <f>$E$24*$B$43*('10. Feasibility M4 - Reservorio'!R98+'10. Feasibility M4 - Riego'!R91)</f>
        <v>89156.51658000001</v>
      </c>
      <c r="V242" s="887">
        <f>$E$24*$B$43*('10. Feasibility M4 - Reservorio'!S98+'10. Feasibility M4 - Riego'!S91)</f>
        <v>117285.67908000002</v>
      </c>
    </row>
    <row r="243" spans="1:22" x14ac:dyDescent="0.25">
      <c r="A243" s="917" t="str">
        <f t="shared" si="47"/>
        <v>Module FRUAGR: IVB (10%)</v>
      </c>
      <c r="B243" s="872"/>
      <c r="C243" s="887"/>
      <c r="D243" s="887"/>
      <c r="E243" s="887"/>
      <c r="F243" s="887"/>
      <c r="G243" s="887">
        <f>$F$24*$B$43*('10. Feasibility M4 - Reservorio'!C98+'10. Feasibility M4 - Riego'!C91)</f>
        <v>-173194.49237522893</v>
      </c>
      <c r="H243" s="887">
        <f>$F$24*$B$43*('10. Feasibility M4 - Reservorio'!D98+'10. Feasibility M4 - Riego'!D91)</f>
        <v>8650.4223750000019</v>
      </c>
      <c r="I243" s="887">
        <f>$F$24*$B$43*('10. Feasibility M4 - Reservorio'!E98+'10. Feasibility M4 - Riego'!E91)</f>
        <v>668.76487500000007</v>
      </c>
      <c r="J243" s="887">
        <f>$F$24*$B$43*('10. Feasibility M4 - Reservorio'!F98+'10. Feasibility M4 - Riego'!F91)</f>
        <v>788.39989499999945</v>
      </c>
      <c r="K243" s="887">
        <f>$F$24*$B$43*('10. Feasibility M4 - Reservorio'!G98+'10. Feasibility M4 - Riego'!G91)</f>
        <v>38771.075055000001</v>
      </c>
      <c r="L243" s="887">
        <f>$F$24*$B$43*('10. Feasibility M4 - Reservorio'!H98+'10. Feasibility M4 - Riego'!H91)</f>
        <v>30485.173035000007</v>
      </c>
      <c r="M243" s="887">
        <f>$F$24*$B$43*('10. Feasibility M4 - Reservorio'!I98+'10. Feasibility M4 - Riego'!I91)</f>
        <v>29401.188375000005</v>
      </c>
      <c r="N243" s="887">
        <f>$F$24*$B$43*('10. Feasibility M4 - Reservorio'!J98+'10. Feasibility M4 - Riego'!J91)</f>
        <v>39090.046170000009</v>
      </c>
      <c r="O243" s="887">
        <f>$F$24*$B$43*('10. Feasibility M4 - Reservorio'!K98+'10. Feasibility M4 - Riego'!K91)</f>
        <v>30541.242510000004</v>
      </c>
      <c r="P243" s="887">
        <f>$F$24*$B$43*('10. Feasibility M4 - Reservorio'!L98+'10. Feasibility M4 - Riego'!L91)</f>
        <v>29567.046690000006</v>
      </c>
      <c r="Q243" s="887">
        <f>$F$24*$B$43*('10. Feasibility M4 - Reservorio'!M98+'10. Feasibility M4 - Riego'!M91)</f>
        <v>39202.178040000006</v>
      </c>
      <c r="R243" s="887">
        <f>$F$24*$B$43*('10. Feasibility M4 - Reservorio'!N98+'10. Feasibility M4 - Riego'!N91)</f>
        <v>30557.751360000002</v>
      </c>
      <c r="S243" s="887">
        <f>$F$24*$B$43*('10. Feasibility M4 - Reservorio'!O98+'10. Feasibility M4 - Riego'!O91)</f>
        <v>29710.337370000008</v>
      </c>
      <c r="T243" s="887">
        <f>$F$24*$B$43*('10. Feasibility M4 - Reservorio'!P98+'10. Feasibility M4 - Riego'!P91)</f>
        <v>39081.060540000006</v>
      </c>
      <c r="U243" s="887">
        <f>$F$24*$B$43*('10. Feasibility M4 - Reservorio'!Q98+'10. Feasibility M4 - Riego'!Q91)</f>
        <v>30543.585540000004</v>
      </c>
      <c r="V243" s="887">
        <f>$F$24*$B$43*('10. Feasibility M4 - Reservorio'!R98+'10. Feasibility M4 - Riego'!R91)</f>
        <v>29718.838860000003</v>
      </c>
    </row>
    <row r="244" spans="1:22" x14ac:dyDescent="0.25">
      <c r="A244" s="917" t="str">
        <f t="shared" si="47"/>
        <v>Module FRUAGR: IVC (10%)</v>
      </c>
      <c r="B244" s="872"/>
      <c r="C244" s="887">
        <f>$B$24*$B$44*('10. Feasibility M4 - Invierno'!C98+'10. Feasibility M4 - Invierno'!C91)</f>
        <v>-26801.723889563367</v>
      </c>
      <c r="D244" s="887">
        <f>$B$24*$B$44*('10. Feasibility M4 - Invierno'!D98+'10. Feasibility M4 - Invierno'!D91)</f>
        <v>6945.4410350000007</v>
      </c>
      <c r="E244" s="887">
        <f>$B$24*$B$44*('10. Feasibility M4 - Invierno'!E98+'10. Feasibility M4 - Invierno'!E91)</f>
        <v>-12414.155065000001</v>
      </c>
      <c r="F244" s="887">
        <f>$B$24*$B$44*('10. Feasibility M4 - Invierno'!F98+'10. Feasibility M4 - Invierno'!F91)</f>
        <v>-10055.745224200004</v>
      </c>
      <c r="G244" s="887">
        <f>$B$24*$B$44*('10. Feasibility M4 - Invierno'!G98+'10. Feasibility M4 - Invierno'!G91)</f>
        <v>72934.668942200035</v>
      </c>
      <c r="H244" s="887">
        <f>$B$24*$B$44*('10. Feasibility M4 - Invierno'!H98+'10. Feasibility M4 - Invierno'!H91)</f>
        <v>52473.523281400019</v>
      </c>
      <c r="I244" s="887">
        <f>$B$24*$B$44*('10. Feasibility M4 - Invierno'!I98+'10. Feasibility M4 - Invierno'!I91)</f>
        <v>50101.776075000023</v>
      </c>
      <c r="J244" s="887">
        <f>$B$24*$B$44*('10. Feasibility M4 - Invierno'!J98+'10. Feasibility M4 - Invierno'!J91)</f>
        <v>74702.214126800041</v>
      </c>
      <c r="K244" s="887">
        <f>$B$24*$B$44*('10. Feasibility M4 - Invierno'!K98+'10. Feasibility M4 - Invierno'!K91)</f>
        <v>52836.784660400022</v>
      </c>
      <c r="L244" s="887">
        <f>$B$24*$B$44*('10. Feasibility M4 - Invierno'!L98+'10. Feasibility M4 - Invierno'!L91)</f>
        <v>51023.978787600026</v>
      </c>
      <c r="M244" s="887">
        <f>$B$24*$B$44*('10. Feasibility M4 - Invierno'!M98+'10. Feasibility M4 - Invierno'!M91)</f>
        <v>81000.383401600033</v>
      </c>
      <c r="N244" s="887">
        <f>$B$24*$B$44*('10. Feasibility M4 - Invierno'!N98+'10. Feasibility M4 - Invierno'!N91)</f>
        <v>58652.13027440002</v>
      </c>
      <c r="O244" s="887">
        <f>$B$24*$B$44*('10. Feasibility M4 - Invierno'!O98+'10. Feasibility M4 - Invierno'!O91)</f>
        <v>57489.57473480003</v>
      </c>
      <c r="P244" s="887">
        <f>$B$24*$B$44*('10. Feasibility M4 - Invierno'!P98+'10. Feasibility M4 - Invierno'!P91)</f>
        <v>80380.56940160002</v>
      </c>
      <c r="Q244" s="887">
        <f>$B$24*$B$44*('10. Feasibility M4 - Invierno'!Q98+'10. Feasibility M4 - Invierno'!Q91)</f>
        <v>58576.012601600021</v>
      </c>
      <c r="R244" s="887">
        <f>$B$24*$B$44*('10. Feasibility M4 - Invierno'!R98+'10. Feasibility M4 - Invierno'!R91)</f>
        <v>57535.256074400022</v>
      </c>
      <c r="S244" s="887">
        <f>$B$24*$B$44*('10. Feasibility M4 - Invierno'!S98+'10. Feasibility M4 - Invierno'!S91)</f>
        <v>80456.687074400019</v>
      </c>
      <c r="T244" s="887">
        <f>$B$24*$B$44*('10. Feasibility M4 - Invierno'!T98+'10. Feasibility M4 - Invierno'!T91)</f>
        <v>58530.331262000022</v>
      </c>
      <c r="U244" s="887">
        <f>$B$24*$B$44*('10. Feasibility M4 - Invierno'!U98+'10. Feasibility M4 - Invierno'!U91)</f>
        <v>58078.952401600021</v>
      </c>
      <c r="V244" s="887">
        <f>$B$24*$B$44*('10. Feasibility M4 - Invierno'!V98+'10. Feasibility M4 - Invierno'!V91)</f>
        <v>81480.989595200022</v>
      </c>
    </row>
    <row r="245" spans="1:22" x14ac:dyDescent="0.25">
      <c r="A245" s="917" t="str">
        <f t="shared" si="47"/>
        <v>Module FRUAGR: IVC (20%)</v>
      </c>
      <c r="B245" s="872"/>
      <c r="C245" s="887"/>
      <c r="D245" s="887">
        <f>$C$24*$B$44*('10. Feasibility M4 - Invierno'!C98+'10. Feasibility M4 - Riego'!C91)</f>
        <v>-39096.124819126722</v>
      </c>
      <c r="E245" s="887">
        <f>$C$24*$B$44*('10. Feasibility M4 - Invierno'!D98+'10. Feasibility M4 - Riego'!D91)</f>
        <v>27364.751830000005</v>
      </c>
      <c r="F245" s="887">
        <f>$C$24*$B$44*('10. Feasibility M4 - Invierno'!E98+'10. Feasibility M4 - Riego'!E91)</f>
        <v>-11354.440369999995</v>
      </c>
      <c r="G245" s="887">
        <f>$C$24*$B$44*('10. Feasibility M4 - Invierno'!F98+'10. Feasibility M4 - Riego'!F91)</f>
        <v>-6637.6206884000021</v>
      </c>
      <c r="H245" s="887">
        <f>$C$24*$B$44*('10. Feasibility M4 - Invierno'!G98+'10. Feasibility M4 - Riego'!G91)</f>
        <v>159678.18124440007</v>
      </c>
      <c r="I245" s="887">
        <f>$C$24*$B$44*('10. Feasibility M4 - Invierno'!H98+'10. Feasibility M4 - Riego'!H91)</f>
        <v>118420.91632280005</v>
      </c>
      <c r="J245" s="887">
        <f>$C$24*$B$44*('10. Feasibility M4 - Invierno'!I98+'10. Feasibility M4 - Riego'!I91)</f>
        <v>113677.42191000005</v>
      </c>
      <c r="K245" s="887">
        <f>$C$24*$B$44*('10. Feasibility M4 - Invierno'!J98+'10. Feasibility M4 - Riego'!J91)</f>
        <v>162878.29801360008</v>
      </c>
      <c r="L245" s="887">
        <f>$C$24*$B$44*('10. Feasibility M4 - Invierno'!K98+'10. Feasibility M4 - Riego'!K91)</f>
        <v>119147.43908080006</v>
      </c>
      <c r="M245" s="887">
        <f>$C$24*$B$44*('10. Feasibility M4 - Invierno'!L98+'10. Feasibility M4 - Riego'!L91)</f>
        <v>115521.82733520005</v>
      </c>
      <c r="N245" s="887">
        <f>$C$24*$B$44*('10. Feasibility M4 - Invierno'!M98+'10. Feasibility M4 - Riego'!M91)</f>
        <v>162000.76680320007</v>
      </c>
      <c r="O245" s="887">
        <f>$C$24*$B$44*('10. Feasibility M4 - Invierno'!N98+'10. Feasibility M4 - Riego'!N91)</f>
        <v>117304.26054880004</v>
      </c>
      <c r="P245" s="887">
        <f>$C$24*$B$44*('10. Feasibility M4 - Invierno'!O98+'10. Feasibility M4 - Riego'!O91)</f>
        <v>114979.14946960006</v>
      </c>
      <c r="Q245" s="887">
        <f>$C$24*$B$44*('10. Feasibility M4 - Invierno'!P98+'10. Feasibility M4 - Riego'!P91)</f>
        <v>160761.13880320004</v>
      </c>
      <c r="R245" s="887">
        <f>$C$24*$B$44*('10. Feasibility M4 - Invierno'!Q98+'10. Feasibility M4 - Riego'!Q91)</f>
        <v>117152.02520320004</v>
      </c>
      <c r="S245" s="887">
        <f>$C$24*$B$44*('10. Feasibility M4 - Invierno'!R98+'10. Feasibility M4 - Riego'!R91)</f>
        <v>115070.51214880004</v>
      </c>
      <c r="T245" s="887">
        <f>$C$24*$B$44*('10. Feasibility M4 - Invierno'!S98+'10. Feasibility M4 - Riego'!S91)</f>
        <v>160913.37414880004</v>
      </c>
      <c r="U245" s="887">
        <f>$C$24*$B$44*('10. Feasibility M4 - Invierno'!T98+'10. Feasibility M4 - Riego'!T91)</f>
        <v>117060.66252400004</v>
      </c>
      <c r="V245" s="887">
        <f>$C$24*$B$44*('10. Feasibility M4 - Invierno'!U98+'10. Feasibility M4 - Riego'!U91)</f>
        <v>116157.90480320004</v>
      </c>
    </row>
    <row r="246" spans="1:22" x14ac:dyDescent="0.25">
      <c r="A246" s="917" t="str">
        <f t="shared" si="47"/>
        <v>Module FRUAGR: IVC (30%)</v>
      </c>
      <c r="B246" s="872"/>
      <c r="C246" s="887"/>
      <c r="D246" s="887"/>
      <c r="E246" s="887">
        <f>$D$24*$B$44*('10. Feasibility M4 - Invierno'!C98+'10. Feasibility M4 - Riego'!C91)</f>
        <v>-58644.187228690076</v>
      </c>
      <c r="F246" s="887">
        <f>$D$24*$B$44*('10. Feasibility M4 - Invierno'!D98+'10. Feasibility M4 - Riego'!D91)</f>
        <v>41047.127744999998</v>
      </c>
      <c r="G246" s="887">
        <f>$D$24*$B$44*('10. Feasibility M4 - Invierno'!E98+'10. Feasibility M4 - Riego'!E91)</f>
        <v>-17031.660554999988</v>
      </c>
      <c r="H246" s="887">
        <f>$D$24*$B$44*('10. Feasibility M4 - Invierno'!F98+'10. Feasibility M4 - Riego'!F91)</f>
        <v>-9956.4310326000013</v>
      </c>
      <c r="I246" s="887">
        <f>$D$24*$B$44*('10. Feasibility M4 - Invierno'!G98+'10. Feasibility M4 - Riego'!G91)</f>
        <v>239517.27186660006</v>
      </c>
      <c r="J246" s="887">
        <f>$D$24*$B$44*('10. Feasibility M4 - Invierno'!H98+'10. Feasibility M4 - Riego'!H91)</f>
        <v>177631.37448420006</v>
      </c>
      <c r="K246" s="887">
        <f>$D$24*$B$44*('10. Feasibility M4 - Invierno'!I98+'10. Feasibility M4 - Riego'!I91)</f>
        <v>170516.13286500005</v>
      </c>
      <c r="L246" s="887">
        <f>$D$24*$B$44*('10. Feasibility M4 - Invierno'!J98+'10. Feasibility M4 - Riego'!J91)</f>
        <v>244317.44702040008</v>
      </c>
      <c r="M246" s="887">
        <f>$D$24*$B$44*('10. Feasibility M4 - Invierno'!K98+'10. Feasibility M4 - Riego'!K91)</f>
        <v>178721.15862120007</v>
      </c>
      <c r="N246" s="887">
        <f>$D$24*$B$44*('10. Feasibility M4 - Invierno'!L98+'10. Feasibility M4 - Riego'!L91)</f>
        <v>173282.74100280006</v>
      </c>
      <c r="O246" s="887">
        <f>$D$24*$B$44*('10. Feasibility M4 - Invierno'!M98+'10. Feasibility M4 - Riego'!M91)</f>
        <v>243001.15020480004</v>
      </c>
      <c r="P246" s="887">
        <f>$D$24*$B$44*('10. Feasibility M4 - Invierno'!N98+'10. Feasibility M4 - Riego'!N91)</f>
        <v>175956.39082320002</v>
      </c>
      <c r="Q246" s="887">
        <f>$D$24*$B$44*('10. Feasibility M4 - Invierno'!O98+'10. Feasibility M4 - Riego'!O91)</f>
        <v>172468.72420440006</v>
      </c>
      <c r="R246" s="887">
        <f>$D$24*$B$44*('10. Feasibility M4 - Invierno'!P98+'10. Feasibility M4 - Riego'!P91)</f>
        <v>241141.70820480003</v>
      </c>
      <c r="S246" s="887">
        <f>$D$24*$B$44*('10. Feasibility M4 - Invierno'!Q98+'10. Feasibility M4 - Riego'!Q91)</f>
        <v>175728.03780480003</v>
      </c>
      <c r="T246" s="887">
        <f>$D$24*$B$44*('10. Feasibility M4 - Invierno'!R98+'10. Feasibility M4 - Riego'!R91)</f>
        <v>172605.76822320002</v>
      </c>
      <c r="U246" s="887">
        <f>$D$24*$B$44*('10. Feasibility M4 - Invierno'!S98+'10. Feasibility M4 - Riego'!S91)</f>
        <v>241370.06122320003</v>
      </c>
      <c r="V246" s="887">
        <f>$D$24*$B$44*('10. Feasibility M4 - Invierno'!T98+'10. Feasibility M4 - Riego'!T91)</f>
        <v>175590.99378600004</v>
      </c>
    </row>
    <row r="247" spans="1:22" x14ac:dyDescent="0.25">
      <c r="A247" s="917" t="str">
        <f t="shared" si="47"/>
        <v>Module FRUAGR: IVC (30%)</v>
      </c>
      <c r="B247" s="872"/>
      <c r="C247" s="887"/>
      <c r="D247" s="887"/>
      <c r="E247" s="887"/>
      <c r="F247" s="887">
        <f>$E$24*$B$44*('10. Feasibility M4 - Invierno'!C98+'10. Feasibility M4 - Riego'!C91)</f>
        <v>-58644.187228690076</v>
      </c>
      <c r="G247" s="887">
        <f>$E$24*$B$44*('10. Feasibility M4 - Invierno'!D98+'10. Feasibility M4 - Riego'!D91)</f>
        <v>41047.127744999998</v>
      </c>
      <c r="H247" s="887">
        <f>$E$24*$B$44*('10. Feasibility M4 - Invierno'!E98+'10. Feasibility M4 - Riego'!E91)</f>
        <v>-17031.660554999988</v>
      </c>
      <c r="I247" s="887">
        <f>$E$24*$B$44*('10. Feasibility M4 - Invierno'!F98+'10. Feasibility M4 - Riego'!F91)</f>
        <v>-9956.4310326000013</v>
      </c>
      <c r="J247" s="887">
        <f>$E$24*$B$44*('10. Feasibility M4 - Invierno'!G98+'10. Feasibility M4 - Riego'!G91)</f>
        <v>239517.27186660006</v>
      </c>
      <c r="K247" s="887">
        <f>$E$24*$B$44*('10. Feasibility M4 - Invierno'!H98+'10. Feasibility M4 - Riego'!H91)</f>
        <v>177631.37448420006</v>
      </c>
      <c r="L247" s="887">
        <f>$E$24*$B$44*('10. Feasibility M4 - Invierno'!I98+'10. Feasibility M4 - Riego'!I91)</f>
        <v>170516.13286500005</v>
      </c>
      <c r="M247" s="887">
        <f>$E$24*$B$44*('10. Feasibility M4 - Invierno'!J98+'10. Feasibility M4 - Riego'!J91)</f>
        <v>244317.44702040008</v>
      </c>
      <c r="N247" s="887">
        <f>$E$24*$B$44*('10. Feasibility M4 - Invierno'!K98+'10. Feasibility M4 - Riego'!K91)</f>
        <v>178721.15862120007</v>
      </c>
      <c r="O247" s="887">
        <f>$E$24*$B$44*('10. Feasibility M4 - Invierno'!L98+'10. Feasibility M4 - Riego'!L91)</f>
        <v>173282.74100280006</v>
      </c>
      <c r="P247" s="887">
        <f>$E$24*$B$44*('10. Feasibility M4 - Invierno'!M98+'10. Feasibility M4 - Riego'!M91)</f>
        <v>243001.15020480004</v>
      </c>
      <c r="Q247" s="887">
        <f>$E$24*$B$44*('10. Feasibility M4 - Invierno'!N98+'10. Feasibility M4 - Riego'!N91)</f>
        <v>175956.39082320002</v>
      </c>
      <c r="R247" s="887">
        <f>$E$24*$B$44*('10. Feasibility M4 - Invierno'!O98+'10. Feasibility M4 - Riego'!O91)</f>
        <v>172468.72420440006</v>
      </c>
      <c r="S247" s="887">
        <f>$E$24*$B$44*('10. Feasibility M4 - Invierno'!P98+'10. Feasibility M4 - Riego'!P91)</f>
        <v>241141.70820480003</v>
      </c>
      <c r="T247" s="887">
        <f>$E$24*$B$44*('10. Feasibility M4 - Invierno'!Q98+'10. Feasibility M4 - Riego'!Q91)</f>
        <v>175728.03780480003</v>
      </c>
      <c r="U247" s="887">
        <f>$E$24*$B$44*('10. Feasibility M4 - Invierno'!R98+'10. Feasibility M4 - Riego'!R91)</f>
        <v>172605.76822320002</v>
      </c>
      <c r="V247" s="887">
        <f>$E$24*$B$44*('10. Feasibility M4 - Invierno'!S98+'10. Feasibility M4 - Riego'!S91)</f>
        <v>241370.06122320003</v>
      </c>
    </row>
    <row r="248" spans="1:22" x14ac:dyDescent="0.25">
      <c r="A248" s="917" t="str">
        <f t="shared" si="47"/>
        <v>Module FRUAGR: IVC (10%)</v>
      </c>
      <c r="B248" s="872"/>
      <c r="C248" s="887"/>
      <c r="D248" s="887"/>
      <c r="E248" s="887"/>
      <c r="F248" s="887"/>
      <c r="G248" s="887">
        <f>$F$24*$B$44*('10. Feasibility M4 - Invierno'!C98+'10. Feasibility M4 - Riego'!C91)</f>
        <v>-19548.062409563361</v>
      </c>
      <c r="H248" s="887">
        <f>$F$24*$B$44*('10. Feasibility M4 - Invierno'!D98+'10. Feasibility M4 - Riego'!D91)</f>
        <v>13682.375915000002</v>
      </c>
      <c r="I248" s="887">
        <f>$F$24*$B$44*('10. Feasibility M4 - Invierno'!E98+'10. Feasibility M4 - Riego'!E91)</f>
        <v>-5677.2201849999974</v>
      </c>
      <c r="J248" s="887">
        <f>$F$24*$B$44*('10. Feasibility M4 - Invierno'!F98+'10. Feasibility M4 - Riego'!F91)</f>
        <v>-3318.8103442000011</v>
      </c>
      <c r="K248" s="887">
        <f>$F$24*$B$44*('10. Feasibility M4 - Invierno'!G98+'10. Feasibility M4 - Riego'!G91)</f>
        <v>79839.090622200034</v>
      </c>
      <c r="L248" s="887">
        <f>$F$24*$B$44*('10. Feasibility M4 - Invierno'!H98+'10. Feasibility M4 - Riego'!H91)</f>
        <v>59210.458161400027</v>
      </c>
      <c r="M248" s="887">
        <f>$F$24*$B$44*('10. Feasibility M4 - Invierno'!I98+'10. Feasibility M4 - Riego'!I91)</f>
        <v>56838.710955000024</v>
      </c>
      <c r="N248" s="887">
        <f>$F$24*$B$44*('10. Feasibility M4 - Invierno'!J98+'10. Feasibility M4 - Riego'!J91)</f>
        <v>81439.149006800042</v>
      </c>
      <c r="O248" s="887">
        <f>$F$24*$B$44*('10. Feasibility M4 - Invierno'!K98+'10. Feasibility M4 - Riego'!K91)</f>
        <v>59573.71954040003</v>
      </c>
      <c r="P248" s="887">
        <f>$F$24*$B$44*('10. Feasibility M4 - Invierno'!L98+'10. Feasibility M4 - Riego'!L91)</f>
        <v>57760.913667600027</v>
      </c>
      <c r="Q248" s="887">
        <f>$F$24*$B$44*('10. Feasibility M4 - Invierno'!M98+'10. Feasibility M4 - Riego'!M91)</f>
        <v>81000.383401600033</v>
      </c>
      <c r="R248" s="887">
        <f>$F$24*$B$44*('10. Feasibility M4 - Invierno'!N98+'10. Feasibility M4 - Riego'!N91)</f>
        <v>58652.13027440002</v>
      </c>
      <c r="S248" s="887">
        <f>$F$24*$B$44*('10. Feasibility M4 - Invierno'!O98+'10. Feasibility M4 - Riego'!O91)</f>
        <v>57489.57473480003</v>
      </c>
      <c r="T248" s="887">
        <f>$F$24*$B$44*('10. Feasibility M4 - Invierno'!P98+'10. Feasibility M4 - Riego'!P91)</f>
        <v>80380.56940160002</v>
      </c>
      <c r="U248" s="887">
        <f>$F$24*$B$44*('10. Feasibility M4 - Invierno'!Q98+'10. Feasibility M4 - Riego'!Q91)</f>
        <v>58576.012601600021</v>
      </c>
      <c r="V248" s="887">
        <f>$F$24*$B$44*('10. Feasibility M4 - Invierno'!R98+'10. Feasibility M4 - Riego'!R91)</f>
        <v>57535.256074400022</v>
      </c>
    </row>
    <row r="249" spans="1:22" x14ac:dyDescent="0.25">
      <c r="A249" s="917" t="s">
        <v>2296</v>
      </c>
      <c r="B249" s="969">
        <f>SUM(B234:B248)</f>
        <v>0</v>
      </c>
      <c r="C249" s="969">
        <f t="shared" ref="C249:V249" si="48">SUM(C234:C248)</f>
        <v>-403312.78977317974</v>
      </c>
      <c r="D249" s="969">
        <f t="shared" si="48"/>
        <v>-760055.11645910947</v>
      </c>
      <c r="E249" s="969">
        <f t="shared" si="48"/>
        <v>-1123719.7142627893</v>
      </c>
      <c r="F249" s="969">
        <f t="shared" si="48"/>
        <v>-1096260.4060724392</v>
      </c>
      <c r="G249" s="969">
        <f t="shared" si="48"/>
        <v>-121262.3523633297</v>
      </c>
      <c r="H249" s="969">
        <f t="shared" si="48"/>
        <v>540524.18692690018</v>
      </c>
      <c r="I249" s="969">
        <f t="shared" si="48"/>
        <v>1005117.5682531004</v>
      </c>
      <c r="J249" s="969">
        <f t="shared" si="48"/>
        <v>1510594.6704265503</v>
      </c>
      <c r="K249" s="969">
        <f t="shared" si="48"/>
        <v>1615365.7693780502</v>
      </c>
      <c r="L249" s="969">
        <f t="shared" si="48"/>
        <v>1614219.5125234004</v>
      </c>
      <c r="M249" s="969">
        <f t="shared" si="48"/>
        <v>1681001.5942630505</v>
      </c>
      <c r="N249" s="969">
        <f t="shared" si="48"/>
        <v>1638882.3961023004</v>
      </c>
      <c r="O249" s="969">
        <f t="shared" si="48"/>
        <v>1641413.8700836999</v>
      </c>
      <c r="P249" s="969">
        <f t="shared" si="48"/>
        <v>1700532.7824191004</v>
      </c>
      <c r="Q249" s="969">
        <f t="shared" si="48"/>
        <v>1653526.1242655003</v>
      </c>
      <c r="R249" s="969">
        <f t="shared" si="48"/>
        <v>1648735.5265029005</v>
      </c>
      <c r="S249" s="969">
        <f t="shared" si="48"/>
        <v>1700341.3658867003</v>
      </c>
      <c r="T249" s="969">
        <f t="shared" si="48"/>
        <v>1652560.0116993</v>
      </c>
      <c r="U249" s="969">
        <f t="shared" si="48"/>
        <v>1649916.6417512002</v>
      </c>
      <c r="V249" s="969">
        <f t="shared" si="48"/>
        <v>1703936.2268415</v>
      </c>
    </row>
    <row r="250" spans="1:22" x14ac:dyDescent="0.25">
      <c r="A250" s="917" t="str">
        <f t="shared" ref="A250:A264" si="49">A110</f>
        <v>Module SILLEC: VA (10%)</v>
      </c>
      <c r="B250" s="872"/>
      <c r="C250" s="887">
        <f>$B$24*$B$45*('11. Feasibility M5 - Bebedero'!C163+'11. Feasibility M5 - Bebedero'!C155)</f>
        <v>-723652.82335128915</v>
      </c>
      <c r="D250" s="887">
        <f>$B$24*$B$45*('11. Feasibility M5 - Bebedero'!D163+'11. Feasibility M5 - Bebedero'!D155)</f>
        <v>49003.301490000027</v>
      </c>
      <c r="E250" s="887">
        <f>$B$24*$B$45*('11. Feasibility M5 - Bebedero'!E163+'11. Feasibility M5 - Bebedero'!E155)</f>
        <v>57934.294990000017</v>
      </c>
      <c r="F250" s="887">
        <f>$B$24*$B$45*('11. Feasibility M5 - Bebedero'!F163+'11. Feasibility M5 - Bebedero'!F155)</f>
        <v>86188.163489999977</v>
      </c>
      <c r="G250" s="887">
        <f>$B$24*$B$45*('11. Feasibility M5 - Bebedero'!G163+'11. Feasibility M5 - Bebedero'!G155)</f>
        <v>118019.39149000001</v>
      </c>
      <c r="H250" s="887">
        <f>$B$24*$B$45*('11. Feasibility M5 - Bebedero'!H163+'11. Feasibility M5 - Bebedero'!H155)</f>
        <v>161784.36273999998</v>
      </c>
      <c r="I250" s="887">
        <f>$B$24*$B$45*('11. Feasibility M5 - Bebedero'!I163+'11. Feasibility M5 - Bebedero'!I155)</f>
        <v>177606.59773999997</v>
      </c>
      <c r="J250" s="887">
        <f>$B$24*$B$45*('11. Feasibility M5 - Bebedero'!J163+'11. Feasibility M5 - Bebedero'!J155)</f>
        <v>196929.47274000006</v>
      </c>
      <c r="K250" s="887">
        <f>$B$24*$B$45*('11. Feasibility M5 - Bebedero'!K163+'11. Feasibility M5 - Bebedero'!K155)</f>
        <v>196929.47274000006</v>
      </c>
      <c r="L250" s="887">
        <f>$B$24*$B$45*('11. Feasibility M5 - Bebedero'!L163+'11. Feasibility M5 - Bebedero'!L155)</f>
        <v>216252.34774000003</v>
      </c>
      <c r="M250" s="887">
        <f>$B$24*$B$45*('11. Feasibility M5 - Bebedero'!M163+'11. Feasibility M5 - Bebedero'!M155)</f>
        <v>181338.35076500004</v>
      </c>
      <c r="N250" s="887">
        <f>$B$24*$B$45*('11. Feasibility M5 - Bebedero'!N163+'11. Feasibility M5 - Bebedero'!N155)</f>
        <v>213119.06401500001</v>
      </c>
      <c r="O250" s="887">
        <f>$B$24*$B$45*('11. Feasibility M5 - Bebedero'!O163+'11. Feasibility M5 - Bebedero'!O155)</f>
        <v>209655.10351500002</v>
      </c>
      <c r="P250" s="887">
        <f>$B$24*$B$45*('11. Feasibility M5 - Bebedero'!P163+'11. Feasibility M5 - Bebedero'!P155)</f>
        <v>239369.86001499998</v>
      </c>
      <c r="Q250" s="887">
        <f>$B$24*$B$45*('11. Feasibility M5 - Bebedero'!Q163+'11. Feasibility M5 - Bebedero'!Q155)</f>
        <v>249761.74151499994</v>
      </c>
      <c r="R250" s="887">
        <f>$B$24*$B$45*('11. Feasibility M5 - Bebedero'!R163+'11. Feasibility M5 - Bebedero'!R155)</f>
        <v>277781.19726499997</v>
      </c>
      <c r="S250" s="887">
        <f>$B$24*$B$45*('11. Feasibility M5 - Bebedero'!S163+'11. Feasibility M5 - Bebedero'!S155)</f>
        <v>274280.55726499995</v>
      </c>
      <c r="T250" s="887">
        <f>$B$24*$B$45*('11. Feasibility M5 - Bebedero'!T163+'11. Feasibility M5 - Bebedero'!T155)</f>
        <v>274280.55726499995</v>
      </c>
      <c r="U250" s="887">
        <f>$B$24*$B$45*('11. Feasibility M5 - Bebedero'!U163+'11. Feasibility M5 - Bebedero'!U155)</f>
        <v>274280.55726499995</v>
      </c>
      <c r="V250" s="887">
        <f>$B$24*$B$45*('11. Feasibility M5 - Bebedero'!V163+'11. Feasibility M5 - Bebedero'!V155)</f>
        <v>274280.55726499995</v>
      </c>
    </row>
    <row r="251" spans="1:22" x14ac:dyDescent="0.25">
      <c r="A251" s="917" t="str">
        <f t="shared" si="49"/>
        <v>Module SILLEC: VA (20%)</v>
      </c>
      <c r="B251" s="872"/>
      <c r="C251" s="887"/>
      <c r="D251" s="887">
        <f>$C$24*$B$45*('11. Feasibility M5 - Bebedero'!C163+'11. Feasibility M5 - Bebedero'!C155)</f>
        <v>-1447305.6467025783</v>
      </c>
      <c r="E251" s="887">
        <f>$C$24*$B$45*('11. Feasibility M5 - Bebedero'!D163+'11. Feasibility M5 - Bebedero'!D155)</f>
        <v>98006.602980000054</v>
      </c>
      <c r="F251" s="887">
        <f>$C$24*$B$45*('11. Feasibility M5 - Bebedero'!E163+'11. Feasibility M5 - Bebedero'!E155)</f>
        <v>115868.58998000003</v>
      </c>
      <c r="G251" s="887">
        <f>$C$24*$B$45*('11. Feasibility M5 - Bebedero'!F163+'11. Feasibility M5 - Bebedero'!F155)</f>
        <v>172376.32697999995</v>
      </c>
      <c r="H251" s="887">
        <f>$C$24*$B$45*('11. Feasibility M5 - Bebedero'!G163+'11. Feasibility M5 - Bebedero'!G155)</f>
        <v>236038.78298000002</v>
      </c>
      <c r="I251" s="887">
        <f>$C$24*$B$45*('11. Feasibility M5 - Bebedero'!H163+'11. Feasibility M5 - Bebedero'!H155)</f>
        <v>323568.72547999996</v>
      </c>
      <c r="J251" s="887">
        <f>$C$24*$B$45*('11. Feasibility M5 - Bebedero'!I163+'11. Feasibility M5 - Bebedero'!I155)</f>
        <v>355213.19547999994</v>
      </c>
      <c r="K251" s="887">
        <f>$C$24*$B$45*('11. Feasibility M5 - Bebedero'!J163+'11. Feasibility M5 - Bebedero'!J155)</f>
        <v>393858.94548000011</v>
      </c>
      <c r="L251" s="887">
        <f>$C$24*$B$45*('11. Feasibility M5 - Bebedero'!K163+'11. Feasibility M5 - Bebedero'!K155)</f>
        <v>393858.94548000011</v>
      </c>
      <c r="M251" s="887">
        <f>$C$24*$B$45*('11. Feasibility M5 - Bebedero'!L163+'11. Feasibility M5 - Bebedero'!L155)</f>
        <v>432504.69548000005</v>
      </c>
      <c r="N251" s="887">
        <f>$C$24*$B$45*('11. Feasibility M5 - Bebedero'!M163+'11. Feasibility M5 - Bebedero'!M155)</f>
        <v>362676.70153000008</v>
      </c>
      <c r="O251" s="887">
        <f>$C$24*$B$45*('11. Feasibility M5 - Bebedero'!N163+'11. Feasibility M5 - Bebedero'!N155)</f>
        <v>426238.12803000002</v>
      </c>
      <c r="P251" s="887">
        <f>$C$24*$B$45*('11. Feasibility M5 - Bebedero'!O163+'11. Feasibility M5 - Bebedero'!O155)</f>
        <v>419310.20703000005</v>
      </c>
      <c r="Q251" s="887">
        <f>$C$24*$B$45*('11. Feasibility M5 - Bebedero'!P163+'11. Feasibility M5 - Bebedero'!P155)</f>
        <v>478739.72002999997</v>
      </c>
      <c r="R251" s="887">
        <f>$C$24*$B$45*('11. Feasibility M5 - Bebedero'!Q163+'11. Feasibility M5 - Bebedero'!Q155)</f>
        <v>499523.48302999989</v>
      </c>
      <c r="S251" s="887">
        <f>$C$24*$B$45*('11. Feasibility M5 - Bebedero'!R163+'11. Feasibility M5 - Bebedero'!R155)</f>
        <v>555562.39452999993</v>
      </c>
      <c r="T251" s="887">
        <f>$C$24*$B$45*('11. Feasibility M5 - Bebedero'!S163+'11. Feasibility M5 - Bebedero'!S155)</f>
        <v>548561.1145299999</v>
      </c>
      <c r="U251" s="887">
        <f>$C$24*$B$45*('11. Feasibility M5 - Bebedero'!T163+'11. Feasibility M5 - Bebedero'!T155)</f>
        <v>548561.1145299999</v>
      </c>
      <c r="V251" s="887">
        <f>$C$24*$B$45*('11. Feasibility M5 - Bebedero'!U163+'11. Feasibility M5 - Bebedero'!U155)</f>
        <v>548561.1145299999</v>
      </c>
    </row>
    <row r="252" spans="1:22" x14ac:dyDescent="0.25">
      <c r="A252" s="917" t="str">
        <f t="shared" si="49"/>
        <v>Module SILLEC: VA (30%)</v>
      </c>
      <c r="B252" s="872"/>
      <c r="C252" s="887"/>
      <c r="D252" s="887"/>
      <c r="E252" s="887">
        <f>$D$24*$B$45*('11. Feasibility M5 - Bebedero'!C163+'11. Feasibility M5 - Bebedero'!C155)</f>
        <v>-2170958.4700538674</v>
      </c>
      <c r="F252" s="887">
        <f>$D$24*$B$45*('11. Feasibility M5 - Bebedero'!D163+'11. Feasibility M5 - Bebedero'!D155)</f>
        <v>147009.9044700001</v>
      </c>
      <c r="G252" s="887">
        <f>$D$24*$B$45*('11. Feasibility M5 - Bebedero'!E163+'11. Feasibility M5 - Bebedero'!E155)</f>
        <v>173802.88497000004</v>
      </c>
      <c r="H252" s="887">
        <f>$D$24*$B$45*('11. Feasibility M5 - Bebedero'!F163+'11. Feasibility M5 - Bebedero'!F155)</f>
        <v>258564.49046999993</v>
      </c>
      <c r="I252" s="887">
        <f>$D$24*$B$45*('11. Feasibility M5 - Bebedero'!G163+'11. Feasibility M5 - Bebedero'!G155)</f>
        <v>354058.17447000003</v>
      </c>
      <c r="J252" s="887">
        <f>$D$24*$B$45*('11. Feasibility M5 - Bebedero'!H163+'11. Feasibility M5 - Bebedero'!H155)</f>
        <v>485353.08821999998</v>
      </c>
      <c r="K252" s="887">
        <f>$D$24*$B$45*('11. Feasibility M5 - Bebedero'!I163+'11. Feasibility M5 - Bebedero'!I155)</f>
        <v>532819.79321999999</v>
      </c>
      <c r="L252" s="887">
        <f>$D$24*$B$45*('11. Feasibility M5 - Bebedero'!J163+'11. Feasibility M5 - Bebedero'!J155)</f>
        <v>590788.41822000011</v>
      </c>
      <c r="M252" s="887">
        <f>$D$24*$B$45*('11. Feasibility M5 - Bebedero'!K163+'11. Feasibility M5 - Bebedero'!K155)</f>
        <v>590788.41822000011</v>
      </c>
      <c r="N252" s="887">
        <f>$D$24*$B$45*('11. Feasibility M5 - Bebedero'!L163+'11. Feasibility M5 - Bebedero'!L155)</f>
        <v>648757.04322000011</v>
      </c>
      <c r="O252" s="887">
        <f>$D$24*$B$45*('11. Feasibility M5 - Bebedero'!M163+'11. Feasibility M5 - Bebedero'!M155)</f>
        <v>544015.05229500006</v>
      </c>
      <c r="P252" s="887">
        <f>$D$24*$B$45*('11. Feasibility M5 - Bebedero'!N163+'11. Feasibility M5 - Bebedero'!N155)</f>
        <v>639357.19204500003</v>
      </c>
      <c r="Q252" s="887">
        <f>$D$24*$B$45*('11. Feasibility M5 - Bebedero'!O163+'11. Feasibility M5 - Bebedero'!O155)</f>
        <v>628965.31054500001</v>
      </c>
      <c r="R252" s="887">
        <f>$D$24*$B$45*('11. Feasibility M5 - Bebedero'!P163+'11. Feasibility M5 - Bebedero'!P155)</f>
        <v>718109.58004499995</v>
      </c>
      <c r="S252" s="887">
        <f>$D$24*$B$45*('11. Feasibility M5 - Bebedero'!Q163+'11. Feasibility M5 - Bebedero'!Q155)</f>
        <v>749285.22454499989</v>
      </c>
      <c r="T252" s="887">
        <f>$D$24*$B$45*('11. Feasibility M5 - Bebedero'!R163+'11. Feasibility M5 - Bebedero'!R155)</f>
        <v>833343.5917949999</v>
      </c>
      <c r="U252" s="887">
        <f>$D$24*$B$45*('11. Feasibility M5 - Bebedero'!S163+'11. Feasibility M5 - Bebedero'!S155)</f>
        <v>822841.67179499986</v>
      </c>
      <c r="V252" s="887">
        <f>$D$24*$B$45*('11. Feasibility M5 - Bebedero'!T163+'11. Feasibility M5 - Bebedero'!T155)</f>
        <v>822841.67179499986</v>
      </c>
    </row>
    <row r="253" spans="1:22" x14ac:dyDescent="0.25">
      <c r="A253" s="917" t="str">
        <f t="shared" si="49"/>
        <v>Module SILLEC: VA (30%)</v>
      </c>
      <c r="B253" s="872"/>
      <c r="C253" s="887"/>
      <c r="D253" s="887"/>
      <c r="E253" s="887"/>
      <c r="F253" s="887">
        <f>$E$24*$B$45*('11. Feasibility M5 - Bebedero'!C163+'11. Feasibility M5 - Bebedero'!C155)</f>
        <v>-2170958.4700538674</v>
      </c>
      <c r="G253" s="887">
        <f>$E$24*$B$45*('11. Feasibility M5 - Bebedero'!D163+'11. Feasibility M5 - Bebedero'!D155)</f>
        <v>147009.9044700001</v>
      </c>
      <c r="H253" s="887">
        <f>$E$24*$B$45*('11. Feasibility M5 - Bebedero'!E163+'11. Feasibility M5 - Bebedero'!E155)</f>
        <v>173802.88497000004</v>
      </c>
      <c r="I253" s="887">
        <f>$E$24*$B$45*('11. Feasibility M5 - Bebedero'!F163+'11. Feasibility M5 - Bebedero'!F155)</f>
        <v>258564.49046999993</v>
      </c>
      <c r="J253" s="887">
        <f>$E$24*$B$45*('11. Feasibility M5 - Bebedero'!G163+'11. Feasibility M5 - Bebedero'!G155)</f>
        <v>354058.17447000003</v>
      </c>
      <c r="K253" s="887">
        <f>$E$24*$B$45*('11. Feasibility M5 - Bebedero'!H163+'11. Feasibility M5 - Bebedero'!H155)</f>
        <v>485353.08821999998</v>
      </c>
      <c r="L253" s="887">
        <f>$E$24*$B$45*('11. Feasibility M5 - Bebedero'!I163+'11. Feasibility M5 - Bebedero'!I155)</f>
        <v>532819.79321999999</v>
      </c>
      <c r="M253" s="887">
        <f>$E$24*$B$45*('11. Feasibility M5 - Bebedero'!J163+'11. Feasibility M5 - Bebedero'!J155)</f>
        <v>590788.41822000011</v>
      </c>
      <c r="N253" s="887">
        <f>$E$24*$B$45*('11. Feasibility M5 - Bebedero'!K163+'11. Feasibility M5 - Bebedero'!K155)</f>
        <v>590788.41822000011</v>
      </c>
      <c r="O253" s="887">
        <f>$E$24*$B$45*('11. Feasibility M5 - Bebedero'!L163+'11. Feasibility M5 - Bebedero'!L155)</f>
        <v>648757.04322000011</v>
      </c>
      <c r="P253" s="887">
        <f>$E$24*$B$45*('11. Feasibility M5 - Bebedero'!M163+'11. Feasibility M5 - Bebedero'!M155)</f>
        <v>544015.05229500006</v>
      </c>
      <c r="Q253" s="887">
        <f>$E$24*$B$45*('11. Feasibility M5 - Bebedero'!N163+'11. Feasibility M5 - Bebedero'!N155)</f>
        <v>639357.19204500003</v>
      </c>
      <c r="R253" s="887">
        <f>$E$24*$B$45*('11. Feasibility M5 - Bebedero'!O163+'11. Feasibility M5 - Bebedero'!O155)</f>
        <v>628965.31054500001</v>
      </c>
      <c r="S253" s="887">
        <f>$E$24*$B$45*('11. Feasibility M5 - Bebedero'!P163+'11. Feasibility M5 - Bebedero'!P155)</f>
        <v>718109.58004499995</v>
      </c>
      <c r="T253" s="887">
        <f>$E$24*$B$45*('11. Feasibility M5 - Bebedero'!Q163+'11. Feasibility M5 - Bebedero'!Q155)</f>
        <v>749285.22454499989</v>
      </c>
      <c r="U253" s="887">
        <f>$E$24*$B$45*('11. Feasibility M5 - Bebedero'!R163+'11. Feasibility M5 - Bebedero'!R155)</f>
        <v>833343.5917949999</v>
      </c>
      <c r="V253" s="887">
        <f>$E$24*$B$45*('11. Feasibility M5 - Bebedero'!S163+'11. Feasibility M5 - Bebedero'!S155)</f>
        <v>822841.67179499986</v>
      </c>
    </row>
    <row r="254" spans="1:22" x14ac:dyDescent="0.25">
      <c r="A254" s="917" t="str">
        <f t="shared" si="49"/>
        <v>Module SILLEC: VA (10%)</v>
      </c>
      <c r="B254" s="872"/>
      <c r="C254" s="887"/>
      <c r="D254" s="887"/>
      <c r="E254" s="887"/>
      <c r="F254" s="887"/>
      <c r="G254" s="887">
        <f>$F$24*$B$45*('11. Feasibility M5 - Bebedero'!C163+'11. Feasibility M5 - Bebedero'!C155)</f>
        <v>-723652.82335128915</v>
      </c>
      <c r="H254" s="887">
        <f>$F$24*$B$45*('11. Feasibility M5 - Bebedero'!D163+'11. Feasibility M5 - Bebedero'!D155)</f>
        <v>49003.301490000027</v>
      </c>
      <c r="I254" s="887">
        <f>$F$24*$B$45*('11. Feasibility M5 - Bebedero'!E163+'11. Feasibility M5 - Bebedero'!E155)</f>
        <v>57934.294990000017</v>
      </c>
      <c r="J254" s="887">
        <f>$F$24*$B$45*('11. Feasibility M5 - Bebedero'!F163+'11. Feasibility M5 - Bebedero'!F155)</f>
        <v>86188.163489999977</v>
      </c>
      <c r="K254" s="887">
        <f>$F$24*$B$45*('11. Feasibility M5 - Bebedero'!G163+'11. Feasibility M5 - Bebedero'!G155)</f>
        <v>118019.39149000001</v>
      </c>
      <c r="L254" s="887">
        <f>$F$24*$B$45*('11. Feasibility M5 - Bebedero'!H163+'11. Feasibility M5 - Bebedero'!H155)</f>
        <v>161784.36273999998</v>
      </c>
      <c r="M254" s="887">
        <f>$F$24*$B$45*('11. Feasibility M5 - Bebedero'!I163+'11. Feasibility M5 - Bebedero'!I155)</f>
        <v>177606.59773999997</v>
      </c>
      <c r="N254" s="887">
        <f>$F$24*$B$45*('11. Feasibility M5 - Bebedero'!J163+'11. Feasibility M5 - Bebedero'!J155)</f>
        <v>196929.47274000006</v>
      </c>
      <c r="O254" s="887">
        <f>$F$24*$B$45*('11. Feasibility M5 - Bebedero'!K163+'11. Feasibility M5 - Bebedero'!K155)</f>
        <v>196929.47274000006</v>
      </c>
      <c r="P254" s="887">
        <f>$F$24*$B$45*('11. Feasibility M5 - Bebedero'!L163+'11. Feasibility M5 - Bebedero'!L155)</f>
        <v>216252.34774000003</v>
      </c>
      <c r="Q254" s="887">
        <f>$F$24*$B$45*('11. Feasibility M5 - Bebedero'!M163+'11. Feasibility M5 - Bebedero'!M155)</f>
        <v>181338.35076500004</v>
      </c>
      <c r="R254" s="887">
        <f>$F$24*$B$45*('11. Feasibility M5 - Bebedero'!N163+'11. Feasibility M5 - Bebedero'!N155)</f>
        <v>213119.06401500001</v>
      </c>
      <c r="S254" s="887">
        <f>$F$24*$B$45*('11. Feasibility M5 - Bebedero'!O163+'11. Feasibility M5 - Bebedero'!O155)</f>
        <v>209655.10351500002</v>
      </c>
      <c r="T254" s="887">
        <f>$F$24*$B$45*('11. Feasibility M5 - Bebedero'!P163+'11. Feasibility M5 - Bebedero'!P155)</f>
        <v>239369.86001499998</v>
      </c>
      <c r="U254" s="887">
        <f>$F$24*$B$45*('11. Feasibility M5 - Bebedero'!Q163+'11. Feasibility M5 - Bebedero'!Q155)</f>
        <v>249761.74151499994</v>
      </c>
      <c r="V254" s="887">
        <f>$F$24*$B$45*('11. Feasibility M5 - Bebedero'!R163+'11. Feasibility M5 - Bebedero'!R155)</f>
        <v>277781.19726499997</v>
      </c>
    </row>
    <row r="255" spans="1:22" x14ac:dyDescent="0.25">
      <c r="A255" s="917" t="str">
        <f t="shared" si="49"/>
        <v>Module SILLEC: VB (10%)</v>
      </c>
      <c r="B255" s="872"/>
      <c r="C255" s="887">
        <f>$B$24*$B$46*('11. Feasibility M5 - Reservorio'!C163+'11. Feasibility M5 - Reservorio'!C155)</f>
        <v>-69780.373279433741</v>
      </c>
      <c r="D255" s="887">
        <f>$B$24*$B$46*('11. Feasibility M5 - Reservorio'!D163+'11. Feasibility M5 - Reservorio'!D155)</f>
        <v>2403.2045100000014</v>
      </c>
      <c r="E255" s="887">
        <f>$B$24*$B$46*('11. Feasibility M5 - Reservorio'!E163+'11. Feasibility M5 - Reservorio'!E155)</f>
        <v>2840.3860100000006</v>
      </c>
      <c r="F255" s="887">
        <f>$B$24*$B$46*('11. Feasibility M5 - Reservorio'!F163+'11. Feasibility M5 - Reservorio'!F155)</f>
        <v>4223.4425099999989</v>
      </c>
      <c r="G255" s="887">
        <f>$B$24*$B$46*('11. Feasibility M5 - Reservorio'!G163+'11. Feasibility M5 - Reservorio'!G155)</f>
        <v>5781.6145100000022</v>
      </c>
      <c r="H255" s="887">
        <f>$B$24*$B$46*('11. Feasibility M5 - Reservorio'!H163+'11. Feasibility M5 - Reservorio'!H155)</f>
        <v>7923.9557599999998</v>
      </c>
      <c r="I255" s="887">
        <f>$B$24*$B$46*('11. Feasibility M5 - Reservorio'!I163+'11. Feasibility M5 - Reservorio'!I155)</f>
        <v>8698.4707599999983</v>
      </c>
      <c r="J255" s="887">
        <f>$B$24*$B$46*('11. Feasibility M5 - Reservorio'!J163+'11. Feasibility M5 - Reservorio'!J155)</f>
        <v>9644.3457600000038</v>
      </c>
      <c r="K255" s="887">
        <f>$B$24*$B$46*('11. Feasibility M5 - Reservorio'!K163+'11. Feasibility M5 - Reservorio'!K155)</f>
        <v>9644.3457600000038</v>
      </c>
      <c r="L255" s="887">
        <f>$B$24*$B$46*('11. Feasibility M5 - Reservorio'!L163+'11. Feasibility M5 - Reservorio'!L155)</f>
        <v>10590.220760000002</v>
      </c>
      <c r="M255" s="887">
        <f>$B$24*$B$46*('11. Feasibility M5 - Reservorio'!M163+'11. Feasibility M5 - Reservorio'!M155)</f>
        <v>8881.1439850000024</v>
      </c>
      <c r="N255" s="887">
        <f>$B$24*$B$46*('11. Feasibility M5 - Reservorio'!N163+'11. Feasibility M5 - Reservorio'!N155)</f>
        <v>10436.843235000002</v>
      </c>
      <c r="O255" s="887">
        <f>$B$24*$B$46*('11. Feasibility M5 - Reservorio'!O163+'11. Feasibility M5 - Reservorio'!O155)</f>
        <v>10267.278735</v>
      </c>
      <c r="P255" s="887">
        <f>$B$24*$B$46*('11. Feasibility M5 - Reservorio'!P163+'11. Feasibility M5 - Reservorio'!P155)</f>
        <v>11721.847234999999</v>
      </c>
      <c r="Q255" s="887">
        <f>$B$24*$B$46*('11. Feasibility M5 - Reservorio'!Q163+'11. Feasibility M5 - Reservorio'!Q155)</f>
        <v>12230.540734999999</v>
      </c>
      <c r="R255" s="887">
        <f>$B$24*$B$46*('11. Feasibility M5 - Reservorio'!R163+'11. Feasibility M5 - Reservorio'!R155)</f>
        <v>13602.122484999998</v>
      </c>
      <c r="S255" s="887">
        <f>$B$24*$B$46*('11. Feasibility M5 - Reservorio'!S163+'11. Feasibility M5 - Reservorio'!S155)</f>
        <v>13430.762484999997</v>
      </c>
      <c r="T255" s="887">
        <f>$B$24*$B$46*('11. Feasibility M5 - Reservorio'!T163+'11. Feasibility M5 - Reservorio'!T155)</f>
        <v>13430.762484999997</v>
      </c>
      <c r="U255" s="887">
        <f>$B$24*$B$46*('11. Feasibility M5 - Reservorio'!U163+'11. Feasibility M5 - Reservorio'!U155)</f>
        <v>13430.762484999997</v>
      </c>
      <c r="V255" s="887">
        <f>$B$24*$B$46*('11. Feasibility M5 - Reservorio'!V163+'11. Feasibility M5 - Reservorio'!V155)</f>
        <v>13430.762484999997</v>
      </c>
    </row>
    <row r="256" spans="1:22" x14ac:dyDescent="0.25">
      <c r="A256" s="917" t="str">
        <f t="shared" si="49"/>
        <v>Module SILLEC: VB (20%)</v>
      </c>
      <c r="B256" s="872"/>
      <c r="C256" s="887"/>
      <c r="D256" s="887">
        <f>$C$24*$B$46*('11. Feasibility M5 - Reservorio'!C163+'11. Feasibility M5 - Reservorio'!C155)</f>
        <v>-139560.74655886748</v>
      </c>
      <c r="E256" s="887">
        <f>$C$24*$B$46*('11. Feasibility M5 - Reservorio'!D163+'11. Feasibility M5 - Reservorio'!D155)</f>
        <v>4806.4090200000028</v>
      </c>
      <c r="F256" s="887">
        <f>$C$24*$B$46*('11. Feasibility M5 - Reservorio'!E163+'11. Feasibility M5 - Reservorio'!E155)</f>
        <v>5680.7720200000012</v>
      </c>
      <c r="G256" s="887">
        <f>$C$24*$B$46*('11. Feasibility M5 - Reservorio'!F163+'11. Feasibility M5 - Reservorio'!F155)</f>
        <v>8446.8850199999979</v>
      </c>
      <c r="H256" s="887">
        <f>$C$24*$B$46*('11. Feasibility M5 - Reservorio'!G163+'11. Feasibility M5 - Reservorio'!G155)</f>
        <v>11563.229020000004</v>
      </c>
      <c r="I256" s="887">
        <f>$C$24*$B$46*('11. Feasibility M5 - Reservorio'!H163+'11. Feasibility M5 - Reservorio'!H155)</f>
        <v>15847.91152</v>
      </c>
      <c r="J256" s="887">
        <f>$C$24*$B$46*('11. Feasibility M5 - Reservorio'!I163+'11. Feasibility M5 - Reservorio'!I155)</f>
        <v>17396.941519999997</v>
      </c>
      <c r="K256" s="887">
        <f>$C$24*$B$46*('11. Feasibility M5 - Reservorio'!J163+'11. Feasibility M5 - Reservorio'!J155)</f>
        <v>19288.691520000008</v>
      </c>
      <c r="L256" s="887">
        <f>$C$24*$B$46*('11. Feasibility M5 - Reservorio'!K163+'11. Feasibility M5 - Reservorio'!K155)</f>
        <v>19288.691520000008</v>
      </c>
      <c r="M256" s="887">
        <f>$C$24*$B$46*('11. Feasibility M5 - Reservorio'!L163+'11. Feasibility M5 - Reservorio'!L155)</f>
        <v>21180.441520000004</v>
      </c>
      <c r="N256" s="887">
        <f>$C$24*$B$46*('11. Feasibility M5 - Reservorio'!M163+'11. Feasibility M5 - Reservorio'!M155)</f>
        <v>17762.287970000005</v>
      </c>
      <c r="O256" s="887">
        <f>$C$24*$B$46*('11. Feasibility M5 - Reservorio'!N163+'11. Feasibility M5 - Reservorio'!N155)</f>
        <v>20873.686470000004</v>
      </c>
      <c r="P256" s="887">
        <f>$C$24*$B$46*('11. Feasibility M5 - Reservorio'!O163+'11. Feasibility M5 - Reservorio'!O155)</f>
        <v>20534.55747</v>
      </c>
      <c r="Q256" s="887">
        <f>$C$24*$B$46*('11. Feasibility M5 - Reservorio'!P163+'11. Feasibility M5 - Reservorio'!P155)</f>
        <v>23443.694469999999</v>
      </c>
      <c r="R256" s="887">
        <f>$C$24*$B$46*('11. Feasibility M5 - Reservorio'!Q163+'11. Feasibility M5 - Reservorio'!Q155)</f>
        <v>24461.081469999997</v>
      </c>
      <c r="S256" s="887">
        <f>$C$24*$B$46*('11. Feasibility M5 - Reservorio'!R163+'11. Feasibility M5 - Reservorio'!R155)</f>
        <v>27204.244969999996</v>
      </c>
      <c r="T256" s="887">
        <f>$C$24*$B$46*('11. Feasibility M5 - Reservorio'!S163+'11. Feasibility M5 - Reservorio'!S155)</f>
        <v>26861.524969999995</v>
      </c>
      <c r="U256" s="887">
        <f>$C$24*$B$46*('11. Feasibility M5 - Reservorio'!T163+'11. Feasibility M5 - Reservorio'!T155)</f>
        <v>26861.524969999995</v>
      </c>
      <c r="V256" s="887">
        <f>$C$24*$B$46*('11. Feasibility M5 - Reservorio'!U163+'11. Feasibility M5 - Reservorio'!U155)</f>
        <v>26861.524969999995</v>
      </c>
    </row>
    <row r="257" spans="1:22" x14ac:dyDescent="0.25">
      <c r="A257" s="917" t="str">
        <f t="shared" si="49"/>
        <v>Module SILLEC: VB (30%)</v>
      </c>
      <c r="B257" s="872"/>
      <c r="C257" s="887"/>
      <c r="D257" s="887"/>
      <c r="E257" s="887">
        <f>$D$24*$B$46*('11. Feasibility M5 - Reservorio'!C163+'11. Feasibility M5 - Reservorio'!C155)</f>
        <v>-209341.11983830124</v>
      </c>
      <c r="F257" s="887">
        <f>$D$24*$B$46*('11. Feasibility M5 - Reservorio'!D163+'11. Feasibility M5 - Reservorio'!D155)</f>
        <v>7209.6135300000051</v>
      </c>
      <c r="G257" s="887">
        <f>$D$24*$B$46*('11. Feasibility M5 - Reservorio'!E163+'11. Feasibility M5 - Reservorio'!E155)</f>
        <v>8521.1580300000023</v>
      </c>
      <c r="H257" s="887">
        <f>$D$24*$B$46*('11. Feasibility M5 - Reservorio'!F163+'11. Feasibility M5 - Reservorio'!F155)</f>
        <v>12670.327529999997</v>
      </c>
      <c r="I257" s="887">
        <f>$D$24*$B$46*('11. Feasibility M5 - Reservorio'!G163+'11. Feasibility M5 - Reservorio'!G155)</f>
        <v>17344.843530000006</v>
      </c>
      <c r="J257" s="887">
        <f>$D$24*$B$46*('11. Feasibility M5 - Reservorio'!H163+'11. Feasibility M5 - Reservorio'!H155)</f>
        <v>23771.867279999999</v>
      </c>
      <c r="K257" s="887">
        <f>$D$24*$B$46*('11. Feasibility M5 - Reservorio'!I163+'11. Feasibility M5 - Reservorio'!I155)</f>
        <v>26095.412279999993</v>
      </c>
      <c r="L257" s="887">
        <f>$D$24*$B$46*('11. Feasibility M5 - Reservorio'!J163+'11. Feasibility M5 - Reservorio'!J155)</f>
        <v>28933.037280000011</v>
      </c>
      <c r="M257" s="887">
        <f>$D$24*$B$46*('11. Feasibility M5 - Reservorio'!K163+'11. Feasibility M5 - Reservorio'!K155)</f>
        <v>28933.037280000011</v>
      </c>
      <c r="N257" s="887">
        <f>$D$24*$B$46*('11. Feasibility M5 - Reservorio'!L163+'11. Feasibility M5 - Reservorio'!L155)</f>
        <v>31770.662280000008</v>
      </c>
      <c r="O257" s="887">
        <f>$D$24*$B$46*('11. Feasibility M5 - Reservorio'!M163+'11. Feasibility M5 - Reservorio'!M155)</f>
        <v>26643.431955000007</v>
      </c>
      <c r="P257" s="887">
        <f>$D$24*$B$46*('11. Feasibility M5 - Reservorio'!N163+'11. Feasibility M5 - Reservorio'!N155)</f>
        <v>31310.529705000004</v>
      </c>
      <c r="Q257" s="887">
        <f>$D$24*$B$46*('11. Feasibility M5 - Reservorio'!O163+'11. Feasibility M5 - Reservorio'!O155)</f>
        <v>30801.836205</v>
      </c>
      <c r="R257" s="887">
        <f>$D$24*$B$46*('11. Feasibility M5 - Reservorio'!P163+'11. Feasibility M5 - Reservorio'!P155)</f>
        <v>35165.541705000003</v>
      </c>
      <c r="S257" s="887">
        <f>$D$24*$B$46*('11. Feasibility M5 - Reservorio'!Q163+'11. Feasibility M5 - Reservorio'!Q155)</f>
        <v>36691.622205</v>
      </c>
      <c r="T257" s="887">
        <f>$D$24*$B$46*('11. Feasibility M5 - Reservorio'!R163+'11. Feasibility M5 - Reservorio'!R155)</f>
        <v>40806.367454999992</v>
      </c>
      <c r="U257" s="887">
        <f>$D$24*$B$46*('11. Feasibility M5 - Reservorio'!S163+'11. Feasibility M5 - Reservorio'!S155)</f>
        <v>40292.287454999991</v>
      </c>
      <c r="V257" s="887">
        <f>$D$24*$B$46*('11. Feasibility M5 - Reservorio'!T163+'11. Feasibility M5 - Reservorio'!T155)</f>
        <v>40292.287454999991</v>
      </c>
    </row>
    <row r="258" spans="1:22" x14ac:dyDescent="0.25">
      <c r="A258" s="917" t="str">
        <f t="shared" si="49"/>
        <v>Module SILLEC: VB (30%)</v>
      </c>
      <c r="B258" s="872"/>
      <c r="C258" s="887"/>
      <c r="D258" s="887"/>
      <c r="E258" s="887"/>
      <c r="F258" s="887">
        <f>$E$24*$B$46*('11. Feasibility M5 - Reservorio'!C163+'11. Feasibility M5 - Reservorio'!C155)</f>
        <v>-209341.11983830124</v>
      </c>
      <c r="G258" s="887">
        <f>$E$24*$B$46*('11. Feasibility M5 - Reservorio'!D163+'11. Feasibility M5 - Reservorio'!D155)</f>
        <v>7209.6135300000051</v>
      </c>
      <c r="H258" s="887">
        <f>$E$24*$B$46*('11. Feasibility M5 - Reservorio'!E163+'11. Feasibility M5 - Reservorio'!E155)</f>
        <v>8521.1580300000023</v>
      </c>
      <c r="I258" s="887">
        <f>$E$24*$B$46*('11. Feasibility M5 - Reservorio'!F163+'11. Feasibility M5 - Reservorio'!F155)</f>
        <v>12670.327529999997</v>
      </c>
      <c r="J258" s="887">
        <f>$E$24*$B$46*('11. Feasibility M5 - Reservorio'!G163+'11. Feasibility M5 - Reservorio'!G155)</f>
        <v>17344.843530000006</v>
      </c>
      <c r="K258" s="887">
        <f>$E$24*$B$46*('11. Feasibility M5 - Reservorio'!H163+'11. Feasibility M5 - Reservorio'!H155)</f>
        <v>23771.867279999999</v>
      </c>
      <c r="L258" s="887">
        <f>$E$24*$B$46*('11. Feasibility M5 - Reservorio'!I163+'11. Feasibility M5 - Reservorio'!I155)</f>
        <v>26095.412279999993</v>
      </c>
      <c r="M258" s="887">
        <f>$E$24*$B$46*('11. Feasibility M5 - Reservorio'!J163+'11. Feasibility M5 - Reservorio'!J155)</f>
        <v>28933.037280000011</v>
      </c>
      <c r="N258" s="887">
        <f>$E$24*$B$46*('11. Feasibility M5 - Reservorio'!K163+'11. Feasibility M5 - Reservorio'!K155)</f>
        <v>28933.037280000011</v>
      </c>
      <c r="O258" s="887">
        <f>$E$24*$B$46*('11. Feasibility M5 - Reservorio'!L163+'11. Feasibility M5 - Reservorio'!L155)</f>
        <v>31770.662280000008</v>
      </c>
      <c r="P258" s="887">
        <f>$E$24*$B$46*('11. Feasibility M5 - Reservorio'!M163+'11. Feasibility M5 - Reservorio'!M155)</f>
        <v>26643.431955000007</v>
      </c>
      <c r="Q258" s="887">
        <f>$E$24*$B$46*('11. Feasibility M5 - Reservorio'!N163+'11. Feasibility M5 - Reservorio'!N155)</f>
        <v>31310.529705000004</v>
      </c>
      <c r="R258" s="887">
        <f>$E$24*$B$46*('11. Feasibility M5 - Reservorio'!O163+'11. Feasibility M5 - Reservorio'!O155)</f>
        <v>30801.836205</v>
      </c>
      <c r="S258" s="887">
        <f>$E$24*$B$46*('11. Feasibility M5 - Reservorio'!P163+'11. Feasibility M5 - Reservorio'!P155)</f>
        <v>35165.541705000003</v>
      </c>
      <c r="T258" s="887">
        <f>$E$24*$B$46*('11. Feasibility M5 - Reservorio'!Q163+'11. Feasibility M5 - Reservorio'!Q155)</f>
        <v>36691.622205</v>
      </c>
      <c r="U258" s="887">
        <f>$E$24*$B$46*('11. Feasibility M5 - Reservorio'!R163+'11. Feasibility M5 - Reservorio'!R155)</f>
        <v>40806.367454999992</v>
      </c>
      <c r="V258" s="887">
        <f>$E$24*$B$46*('11. Feasibility M5 - Reservorio'!S163+'11. Feasibility M5 - Reservorio'!S155)</f>
        <v>40292.287454999991</v>
      </c>
    </row>
    <row r="259" spans="1:22" x14ac:dyDescent="0.25">
      <c r="A259" s="917" t="str">
        <f t="shared" si="49"/>
        <v>Module SILLEC: VB (10%)</v>
      </c>
      <c r="B259" s="872"/>
      <c r="C259" s="887"/>
      <c r="D259" s="887"/>
      <c r="E259" s="887"/>
      <c r="F259" s="887"/>
      <c r="G259" s="887">
        <f>$F$24*$B$46*('11. Feasibility M5 - Reservorio'!C163+'11. Feasibility M5 - Reservorio'!C155)</f>
        <v>-69780.373279433741</v>
      </c>
      <c r="H259" s="887">
        <f>$F$24*$B$46*('11. Feasibility M5 - Reservorio'!D163+'11. Feasibility M5 - Reservorio'!D155)</f>
        <v>2403.2045100000014</v>
      </c>
      <c r="I259" s="887">
        <f>$F$24*$B$46*('11. Feasibility M5 - Reservorio'!E163+'11. Feasibility M5 - Reservorio'!E155)</f>
        <v>2840.3860100000006</v>
      </c>
      <c r="J259" s="887">
        <f>$F$24*$B$46*('11. Feasibility M5 - Reservorio'!F163+'11. Feasibility M5 - Reservorio'!F155)</f>
        <v>4223.4425099999989</v>
      </c>
      <c r="K259" s="887">
        <f>$F$24*$B$46*('11. Feasibility M5 - Reservorio'!G163+'11. Feasibility M5 - Reservorio'!G155)</f>
        <v>5781.6145100000022</v>
      </c>
      <c r="L259" s="887">
        <f>$F$24*$B$46*('11. Feasibility M5 - Reservorio'!H163+'11. Feasibility M5 - Reservorio'!H155)</f>
        <v>7923.9557599999998</v>
      </c>
      <c r="M259" s="887">
        <f>$F$24*$B$46*('11. Feasibility M5 - Reservorio'!I163+'11. Feasibility M5 - Reservorio'!I155)</f>
        <v>8698.4707599999983</v>
      </c>
      <c r="N259" s="887">
        <f>$F$24*$B$46*('11. Feasibility M5 - Reservorio'!J163+'11. Feasibility M5 - Reservorio'!J155)</f>
        <v>9644.3457600000038</v>
      </c>
      <c r="O259" s="887">
        <f>$F$24*$B$46*('11. Feasibility M5 - Reservorio'!K163+'11. Feasibility M5 - Reservorio'!K155)</f>
        <v>9644.3457600000038</v>
      </c>
      <c r="P259" s="887">
        <f>$F$24*$B$46*('11. Feasibility M5 - Reservorio'!L163+'11. Feasibility M5 - Reservorio'!L155)</f>
        <v>10590.220760000002</v>
      </c>
      <c r="Q259" s="887">
        <f>$F$24*$B$46*('11. Feasibility M5 - Reservorio'!M163+'11. Feasibility M5 - Reservorio'!M155)</f>
        <v>8881.1439850000024</v>
      </c>
      <c r="R259" s="887">
        <f>$F$24*$B$46*('11. Feasibility M5 - Reservorio'!N163+'11. Feasibility M5 - Reservorio'!N155)</f>
        <v>10436.843235000002</v>
      </c>
      <c r="S259" s="887">
        <f>$F$24*$B$46*('11. Feasibility M5 - Reservorio'!O163+'11. Feasibility M5 - Reservorio'!O155)</f>
        <v>10267.278735</v>
      </c>
      <c r="T259" s="887">
        <f>$F$24*$B$46*('11. Feasibility M5 - Reservorio'!P163+'11. Feasibility M5 - Reservorio'!P155)</f>
        <v>11721.847234999999</v>
      </c>
      <c r="U259" s="887">
        <f>$F$24*$B$46*('11. Feasibility M5 - Reservorio'!Q163+'11. Feasibility M5 - Reservorio'!Q155)</f>
        <v>12230.540734999999</v>
      </c>
      <c r="V259" s="887">
        <f>$F$24*$B$46*('11. Feasibility M5 - Reservorio'!R163+'11. Feasibility M5 - Reservorio'!R155)</f>
        <v>13602.122484999998</v>
      </c>
    </row>
    <row r="260" spans="1:22" x14ac:dyDescent="0.25">
      <c r="A260" s="917" t="str">
        <f t="shared" si="49"/>
        <v>Module SILLEC: VC (10%)</v>
      </c>
      <c r="B260" s="872"/>
      <c r="C260" s="887">
        <f>$B$24*$B$47*('11. Feasibility M5 - Manejo'!C163+'11. Feasibility M5 - Manejo'!C155)</f>
        <v>-196187.2165221209</v>
      </c>
      <c r="D260" s="887">
        <f>$B$24*$B$47*('11. Feasibility M5 - Manejo'!D163+'11. Feasibility M5 - Manejo'!D155)</f>
        <v>20585.163202800013</v>
      </c>
      <c r="E260" s="887">
        <f>$B$24*$B$47*('11. Feasibility M5 - Manejo'!E163+'11. Feasibility M5 - Manejo'!E155)</f>
        <v>24329.935022800004</v>
      </c>
      <c r="F260" s="887">
        <f>$B$24*$B$47*('11. Feasibility M5 - Manejo'!F163+'11. Feasibility M5 - Manejo'!F155)</f>
        <v>36176.801842799992</v>
      </c>
      <c r="G260" s="887">
        <f>$B$24*$B$47*('11. Feasibility M5 - Manejo'!G163+'11. Feasibility M5 - Manejo'!G155)</f>
        <v>49960.256742800018</v>
      </c>
      <c r="H260" s="887">
        <f>$B$24*$B$47*('11. Feasibility M5 - Manejo'!H163+'11. Feasibility M5 - Manejo'!H155)</f>
        <v>67874.341052799995</v>
      </c>
      <c r="I260" s="887">
        <f>$B$24*$B$47*('11. Feasibility M5 - Manejo'!I163+'11. Feasibility M5 - Manejo'!I155)</f>
        <v>74508.61525279998</v>
      </c>
      <c r="J260" s="887">
        <f>$B$24*$B$47*('11. Feasibility M5 - Manejo'!J163+'11. Feasibility M5 - Manejo'!J155)</f>
        <v>82610.710252800025</v>
      </c>
      <c r="K260" s="887">
        <f>$B$24*$B$47*('11. Feasibility M5 - Manejo'!K163+'11. Feasibility M5 - Manejo'!K155)</f>
        <v>82610.710252800025</v>
      </c>
      <c r="L260" s="887">
        <f>$B$24*$B$47*('11. Feasibility M5 - Manejo'!L163+'11. Feasibility M5 - Manejo'!L155)</f>
        <v>90712.805252800026</v>
      </c>
      <c r="M260" s="887">
        <f>$B$24*$B$47*('11. Feasibility M5 - Manejo'!M163+'11. Feasibility M5 - Manejo'!M155)</f>
        <v>76073.341905800015</v>
      </c>
      <c r="N260" s="887">
        <f>$B$24*$B$47*('11. Feasibility M5 - Manejo'!N163+'11. Feasibility M5 - Manejo'!N155)</f>
        <v>89399.017195800014</v>
      </c>
      <c r="O260" s="887">
        <f>$B$24*$B$47*('11. Feasibility M5 - Manejo'!O163+'11. Feasibility M5 - Manejo'!O155)</f>
        <v>87946.576135800002</v>
      </c>
      <c r="P260" s="887">
        <f>$B$24*$B$47*('11. Feasibility M5 - Manejo'!P163+'11. Feasibility M5 - Manejo'!P155)</f>
        <v>100405.99431580001</v>
      </c>
      <c r="Q260" s="887">
        <f>$B$24*$B$47*('11. Feasibility M5 - Manejo'!Q163+'11. Feasibility M5 - Manejo'!Q155)</f>
        <v>104763.31749579999</v>
      </c>
      <c r="R260" s="887">
        <f>$B$24*$B$47*('11. Feasibility M5 - Manejo'!R163+'11. Feasibility M5 - Manejo'!R155)</f>
        <v>116511.89488579999</v>
      </c>
      <c r="S260" s="887">
        <f>$B$24*$B$47*('11. Feasibility M5 - Manejo'!S163+'11. Feasibility M5 - Manejo'!S155)</f>
        <v>115044.07408579998</v>
      </c>
      <c r="T260" s="887">
        <f>$B$24*$B$47*('11. Feasibility M5 - Manejo'!T163+'11. Feasibility M5 - Manejo'!T155)</f>
        <v>115044.07408579998</v>
      </c>
      <c r="U260" s="887">
        <f>$B$24*$B$47*('11. Feasibility M5 - Manejo'!U163+'11. Feasibility M5 - Manejo'!U155)</f>
        <v>115044.07408579998</v>
      </c>
      <c r="V260" s="887">
        <f>$B$24*$B$47*('11. Feasibility M5 - Manejo'!V163+'11. Feasibility M5 - Manejo'!V155)</f>
        <v>115044.07408579998</v>
      </c>
    </row>
    <row r="261" spans="1:22" x14ac:dyDescent="0.25">
      <c r="A261" s="917" t="str">
        <f t="shared" si="49"/>
        <v>Module SILLEC: VC (20%)</v>
      </c>
      <c r="B261" s="872"/>
      <c r="C261" s="887"/>
      <c r="D261" s="887">
        <f>$C$24*$B$47*('11. Feasibility M5 - Manejo'!C163+'11. Feasibility M5 - Manejo'!C155)</f>
        <v>-392374.4330442418</v>
      </c>
      <c r="E261" s="887">
        <f>$C$24*$B$47*('11. Feasibility M5 - Manejo'!D163+'11. Feasibility M5 - Manejo'!D155)</f>
        <v>41170.326405600026</v>
      </c>
      <c r="F261" s="887">
        <f>$C$24*$B$47*('11. Feasibility M5 - Manejo'!E163+'11. Feasibility M5 - Manejo'!E155)</f>
        <v>48659.870045600008</v>
      </c>
      <c r="G261" s="887">
        <f>$C$24*$B$47*('11. Feasibility M5 - Manejo'!F163+'11. Feasibility M5 - Manejo'!F155)</f>
        <v>72353.603685599985</v>
      </c>
      <c r="H261" s="887">
        <f>$C$24*$B$47*('11. Feasibility M5 - Manejo'!G163+'11. Feasibility M5 - Manejo'!G155)</f>
        <v>99920.513485600037</v>
      </c>
      <c r="I261" s="887">
        <f>$C$24*$B$47*('11. Feasibility M5 - Manejo'!H163+'11. Feasibility M5 - Manejo'!H155)</f>
        <v>135748.68210559999</v>
      </c>
      <c r="J261" s="887">
        <f>$C$24*$B$47*('11. Feasibility M5 - Manejo'!I163+'11. Feasibility M5 - Manejo'!I155)</f>
        <v>149017.23050559996</v>
      </c>
      <c r="K261" s="887">
        <f>$C$24*$B$47*('11. Feasibility M5 - Manejo'!J163+'11. Feasibility M5 - Manejo'!J155)</f>
        <v>165221.42050560005</v>
      </c>
      <c r="L261" s="887">
        <f>$C$24*$B$47*('11. Feasibility M5 - Manejo'!K163+'11. Feasibility M5 - Manejo'!K155)</f>
        <v>165221.42050560005</v>
      </c>
      <c r="M261" s="887">
        <f>$C$24*$B$47*('11. Feasibility M5 - Manejo'!L163+'11. Feasibility M5 - Manejo'!L155)</f>
        <v>181425.61050560005</v>
      </c>
      <c r="N261" s="887">
        <f>$C$24*$B$47*('11. Feasibility M5 - Manejo'!M163+'11. Feasibility M5 - Manejo'!M155)</f>
        <v>152146.68381160003</v>
      </c>
      <c r="O261" s="887">
        <f>$C$24*$B$47*('11. Feasibility M5 - Manejo'!N163+'11. Feasibility M5 - Manejo'!N155)</f>
        <v>178798.03439160003</v>
      </c>
      <c r="P261" s="887">
        <f>$C$24*$B$47*('11. Feasibility M5 - Manejo'!O163+'11. Feasibility M5 - Manejo'!O155)</f>
        <v>175893.1522716</v>
      </c>
      <c r="Q261" s="887">
        <f>$C$24*$B$47*('11. Feasibility M5 - Manejo'!P163+'11. Feasibility M5 - Manejo'!P155)</f>
        <v>200811.98863160002</v>
      </c>
      <c r="R261" s="887">
        <f>$C$24*$B$47*('11. Feasibility M5 - Manejo'!Q163+'11. Feasibility M5 - Manejo'!Q155)</f>
        <v>209526.63499159997</v>
      </c>
      <c r="S261" s="887">
        <f>$C$24*$B$47*('11. Feasibility M5 - Manejo'!R163+'11. Feasibility M5 - Manejo'!R155)</f>
        <v>233023.78977159999</v>
      </c>
      <c r="T261" s="887">
        <f>$C$24*$B$47*('11. Feasibility M5 - Manejo'!S163+'11. Feasibility M5 - Manejo'!S155)</f>
        <v>230088.14817159995</v>
      </c>
      <c r="U261" s="887">
        <f>$C$24*$B$47*('11. Feasibility M5 - Manejo'!T163+'11. Feasibility M5 - Manejo'!T155)</f>
        <v>230088.14817159995</v>
      </c>
      <c r="V261" s="887">
        <f>$C$24*$B$47*('11. Feasibility M5 - Manejo'!U163+'11. Feasibility M5 - Manejo'!U155)</f>
        <v>230088.14817159995</v>
      </c>
    </row>
    <row r="262" spans="1:22" x14ac:dyDescent="0.25">
      <c r="A262" s="917" t="str">
        <f t="shared" si="49"/>
        <v>Module SILLEC: VC (30%)</v>
      </c>
      <c r="B262" s="872"/>
      <c r="C262" s="887"/>
      <c r="D262" s="887"/>
      <c r="E262" s="887">
        <f>$D$24*$B$47*('11. Feasibility M5 - Manejo'!C163+'11. Feasibility M5 - Manejo'!C155)</f>
        <v>-588561.64956636261</v>
      </c>
      <c r="F262" s="887">
        <f>$D$24*$B$47*('11. Feasibility M5 - Manejo'!D163+'11. Feasibility M5 - Manejo'!D155)</f>
        <v>61755.489608400043</v>
      </c>
      <c r="G262" s="887">
        <f>$D$24*$B$47*('11. Feasibility M5 - Manejo'!E163+'11. Feasibility M5 - Manejo'!E155)</f>
        <v>72989.805068400005</v>
      </c>
      <c r="H262" s="887">
        <f>$D$24*$B$47*('11. Feasibility M5 - Manejo'!F163+'11. Feasibility M5 - Manejo'!F155)</f>
        <v>108530.40552839998</v>
      </c>
      <c r="I262" s="887">
        <f>$D$24*$B$47*('11. Feasibility M5 - Manejo'!G163+'11. Feasibility M5 - Manejo'!G155)</f>
        <v>149880.77022840004</v>
      </c>
      <c r="J262" s="887">
        <f>$D$24*$B$47*('11. Feasibility M5 - Manejo'!H163+'11. Feasibility M5 - Manejo'!H155)</f>
        <v>203623.02315839997</v>
      </c>
      <c r="K262" s="887">
        <f>$D$24*$B$47*('11. Feasibility M5 - Manejo'!I163+'11. Feasibility M5 - Manejo'!I155)</f>
        <v>223525.84575839996</v>
      </c>
      <c r="L262" s="887">
        <f>$D$24*$B$47*('11. Feasibility M5 - Manejo'!J163+'11. Feasibility M5 - Manejo'!J155)</f>
        <v>247832.13075840008</v>
      </c>
      <c r="M262" s="887">
        <f>$D$24*$B$47*('11. Feasibility M5 - Manejo'!K163+'11. Feasibility M5 - Manejo'!K155)</f>
        <v>247832.13075840008</v>
      </c>
      <c r="N262" s="887">
        <f>$D$24*$B$47*('11. Feasibility M5 - Manejo'!L163+'11. Feasibility M5 - Manejo'!L155)</f>
        <v>272138.41575840005</v>
      </c>
      <c r="O262" s="887">
        <f>$D$24*$B$47*('11. Feasibility M5 - Manejo'!M163+'11. Feasibility M5 - Manejo'!M155)</f>
        <v>228220.02571740004</v>
      </c>
      <c r="P262" s="887">
        <f>$D$24*$B$47*('11. Feasibility M5 - Manejo'!N163+'11. Feasibility M5 - Manejo'!N155)</f>
        <v>268197.05158740003</v>
      </c>
      <c r="Q262" s="887">
        <f>$D$24*$B$47*('11. Feasibility M5 - Manejo'!O163+'11. Feasibility M5 - Manejo'!O155)</f>
        <v>263839.72840739996</v>
      </c>
      <c r="R262" s="887">
        <f>$D$24*$B$47*('11. Feasibility M5 - Manejo'!P163+'11. Feasibility M5 - Manejo'!P155)</f>
        <v>301217.98294740001</v>
      </c>
      <c r="S262" s="887">
        <f>$D$24*$B$47*('11. Feasibility M5 - Manejo'!Q163+'11. Feasibility M5 - Manejo'!Q155)</f>
        <v>314289.95248739998</v>
      </c>
      <c r="T262" s="887">
        <f>$D$24*$B$47*('11. Feasibility M5 - Manejo'!R163+'11. Feasibility M5 - Manejo'!R155)</f>
        <v>349535.68465739995</v>
      </c>
      <c r="U262" s="887">
        <f>$D$24*$B$47*('11. Feasibility M5 - Manejo'!S163+'11. Feasibility M5 - Manejo'!S155)</f>
        <v>345132.22225739993</v>
      </c>
      <c r="V262" s="887">
        <f>$D$24*$B$47*('11. Feasibility M5 - Manejo'!T163+'11. Feasibility M5 - Manejo'!T155)</f>
        <v>345132.22225739993</v>
      </c>
    </row>
    <row r="263" spans="1:22" x14ac:dyDescent="0.25">
      <c r="A263" s="917" t="str">
        <f t="shared" si="49"/>
        <v>Module SILLEC: VC (30%)</v>
      </c>
      <c r="B263" s="872"/>
      <c r="C263" s="887"/>
      <c r="D263" s="887"/>
      <c r="E263" s="887"/>
      <c r="F263" s="887">
        <f>$E$24*$B$47*('11. Feasibility M5 - Manejo'!C163+'11. Feasibility M5 - Manejo'!C155)</f>
        <v>-588561.64956636261</v>
      </c>
      <c r="G263" s="887">
        <f>$E$24*$B$47*('11. Feasibility M5 - Manejo'!D163+'11. Feasibility M5 - Manejo'!D155)</f>
        <v>61755.489608400043</v>
      </c>
      <c r="H263" s="887">
        <f>$E$24*$B$47*('11. Feasibility M5 - Manejo'!E163+'11. Feasibility M5 - Manejo'!E155)</f>
        <v>72989.805068400005</v>
      </c>
      <c r="I263" s="887">
        <f>$E$24*$B$47*('11. Feasibility M5 - Manejo'!F163+'11. Feasibility M5 - Manejo'!F155)</f>
        <v>108530.40552839998</v>
      </c>
      <c r="J263" s="887">
        <f>$E$24*$B$47*('11. Feasibility M5 - Manejo'!G163+'11. Feasibility M5 - Manejo'!G155)</f>
        <v>149880.77022840004</v>
      </c>
      <c r="K263" s="887">
        <f>$E$24*$B$47*('11. Feasibility M5 - Manejo'!H163+'11. Feasibility M5 - Manejo'!H155)</f>
        <v>203623.02315839997</v>
      </c>
      <c r="L263" s="887">
        <f>$E$24*$B$47*('11. Feasibility M5 - Manejo'!I163+'11. Feasibility M5 - Manejo'!I155)</f>
        <v>223525.84575839996</v>
      </c>
      <c r="M263" s="887">
        <f>$E$24*$B$47*('11. Feasibility M5 - Manejo'!J163+'11. Feasibility M5 - Manejo'!J155)</f>
        <v>247832.13075840008</v>
      </c>
      <c r="N263" s="887">
        <f>$E$24*$B$47*('11. Feasibility M5 - Manejo'!K163+'11. Feasibility M5 - Manejo'!K155)</f>
        <v>247832.13075840008</v>
      </c>
      <c r="O263" s="887">
        <f>$E$24*$B$47*('11. Feasibility M5 - Manejo'!L163+'11. Feasibility M5 - Manejo'!L155)</f>
        <v>272138.41575840005</v>
      </c>
      <c r="P263" s="887">
        <f>$E$24*$B$47*('11. Feasibility M5 - Manejo'!M163+'11. Feasibility M5 - Manejo'!M155)</f>
        <v>228220.02571740004</v>
      </c>
      <c r="Q263" s="887">
        <f>$E$24*$B$47*('11. Feasibility M5 - Manejo'!N163+'11. Feasibility M5 - Manejo'!N155)</f>
        <v>268197.05158740003</v>
      </c>
      <c r="R263" s="887">
        <f>$E$24*$B$47*('11. Feasibility M5 - Manejo'!O163+'11. Feasibility M5 - Manejo'!O155)</f>
        <v>263839.72840739996</v>
      </c>
      <c r="S263" s="887">
        <f>$E$24*$B$47*('11. Feasibility M5 - Manejo'!P163+'11. Feasibility M5 - Manejo'!P155)</f>
        <v>301217.98294740001</v>
      </c>
      <c r="T263" s="887">
        <f>$E$24*$B$47*('11. Feasibility M5 - Manejo'!Q163+'11. Feasibility M5 - Manejo'!Q155)</f>
        <v>314289.95248739998</v>
      </c>
      <c r="U263" s="887">
        <f>$E$24*$B$47*('11. Feasibility M5 - Manejo'!R163+'11. Feasibility M5 - Manejo'!R155)</f>
        <v>349535.68465739995</v>
      </c>
      <c r="V263" s="887">
        <f>$E$24*$B$47*('11. Feasibility M5 - Manejo'!S163+'11. Feasibility M5 - Manejo'!S155)</f>
        <v>345132.22225739993</v>
      </c>
    </row>
    <row r="264" spans="1:22" x14ac:dyDescent="0.25">
      <c r="A264" s="917" t="str">
        <f t="shared" si="49"/>
        <v>Module SILLEC: VC (10%)</v>
      </c>
      <c r="B264" s="872"/>
      <c r="C264" s="887"/>
      <c r="D264" s="887"/>
      <c r="E264" s="887"/>
      <c r="F264" s="887"/>
      <c r="G264" s="887">
        <f>$F$24*$B$47*('11. Feasibility M5 - Manejo'!C163+'11. Feasibility M5 - Manejo'!C155)</f>
        <v>-196187.2165221209</v>
      </c>
      <c r="H264" s="887">
        <f>$F$24*$B$47*('11. Feasibility M5 - Manejo'!D163+'11. Feasibility M5 - Manejo'!D155)</f>
        <v>20585.163202800013</v>
      </c>
      <c r="I264" s="887">
        <f>$F$24*$B$47*('11. Feasibility M5 - Manejo'!E163+'11. Feasibility M5 - Manejo'!E155)</f>
        <v>24329.935022800004</v>
      </c>
      <c r="J264" s="887">
        <f>$F$24*$B$47*('11. Feasibility M5 - Manejo'!F163+'11. Feasibility M5 - Manejo'!F155)</f>
        <v>36176.801842799992</v>
      </c>
      <c r="K264" s="887">
        <f>$F$24*$B$47*('11. Feasibility M5 - Manejo'!G163+'11. Feasibility M5 - Manejo'!G155)</f>
        <v>49960.256742800018</v>
      </c>
      <c r="L264" s="887">
        <f>$F$24*$B$47*('11. Feasibility M5 - Manejo'!H163+'11. Feasibility M5 - Manejo'!H155)</f>
        <v>67874.341052799995</v>
      </c>
      <c r="M264" s="887">
        <f>$F$24*$B$47*('11. Feasibility M5 - Manejo'!I163+'11. Feasibility M5 - Manejo'!I155)</f>
        <v>74508.61525279998</v>
      </c>
      <c r="N264" s="887">
        <f>$F$24*$B$47*('11. Feasibility M5 - Manejo'!J163+'11. Feasibility M5 - Manejo'!J155)</f>
        <v>82610.710252800025</v>
      </c>
      <c r="O264" s="887">
        <f>$F$24*$B$47*('11. Feasibility M5 - Manejo'!K163+'11. Feasibility M5 - Manejo'!K155)</f>
        <v>82610.710252800025</v>
      </c>
      <c r="P264" s="887">
        <f>$F$24*$B$47*('11. Feasibility M5 - Manejo'!L163+'11. Feasibility M5 - Manejo'!L155)</f>
        <v>90712.805252800026</v>
      </c>
      <c r="Q264" s="887">
        <f>$F$24*$B$47*('11. Feasibility M5 - Manejo'!M163+'11. Feasibility M5 - Manejo'!M155)</f>
        <v>76073.341905800015</v>
      </c>
      <c r="R264" s="887">
        <f>$F$24*$B$47*('11. Feasibility M5 - Manejo'!N163+'11. Feasibility M5 - Manejo'!N155)</f>
        <v>89399.017195800014</v>
      </c>
      <c r="S264" s="887">
        <f>$F$24*$B$47*('11. Feasibility M5 - Manejo'!O163+'11. Feasibility M5 - Manejo'!O155)</f>
        <v>87946.576135800002</v>
      </c>
      <c r="T264" s="887">
        <f>$F$24*$B$47*('11. Feasibility M5 - Manejo'!P163+'11. Feasibility M5 - Manejo'!P155)</f>
        <v>100405.99431580001</v>
      </c>
      <c r="U264" s="887">
        <f>$F$24*$B$47*('11. Feasibility M5 - Manejo'!Q163+'11. Feasibility M5 - Manejo'!Q155)</f>
        <v>104763.31749579999</v>
      </c>
      <c r="V264" s="887">
        <f>$F$24*$B$47*('11. Feasibility M5 - Manejo'!R163+'11. Feasibility M5 - Manejo'!R155)</f>
        <v>116511.89488579999</v>
      </c>
    </row>
    <row r="265" spans="1:22" x14ac:dyDescent="0.25">
      <c r="A265" s="917" t="s">
        <v>2298</v>
      </c>
      <c r="B265" s="969">
        <f>SUM(B250:B264)</f>
        <v>0</v>
      </c>
      <c r="C265" s="969">
        <f t="shared" ref="C265:V265" si="50">SUM(C250:C264)</f>
        <v>-989620.41315284371</v>
      </c>
      <c r="D265" s="969">
        <f t="shared" si="50"/>
        <v>-1907249.1571028873</v>
      </c>
      <c r="E265" s="969">
        <f t="shared" si="50"/>
        <v>-2739773.2850301308</v>
      </c>
      <c r="F265" s="969">
        <f t="shared" si="50"/>
        <v>-2456088.5919617312</v>
      </c>
      <c r="G265" s="969">
        <f t="shared" si="50"/>
        <v>-91393.47904764369</v>
      </c>
      <c r="H265" s="969">
        <f t="shared" si="50"/>
        <v>1292175.9258380001</v>
      </c>
      <c r="I265" s="969">
        <f t="shared" si="50"/>
        <v>1722132.6306379999</v>
      </c>
      <c r="J265" s="969">
        <f t="shared" si="50"/>
        <v>2171432.0709879994</v>
      </c>
      <c r="K265" s="969">
        <f t="shared" si="50"/>
        <v>2536503.8789180005</v>
      </c>
      <c r="L265" s="969">
        <f t="shared" si="50"/>
        <v>2783501.7283280003</v>
      </c>
      <c r="M265" s="969">
        <f t="shared" si="50"/>
        <v>2897324.4404310002</v>
      </c>
      <c r="N265" s="969">
        <f t="shared" si="50"/>
        <v>2954944.8340270002</v>
      </c>
      <c r="O265" s="969">
        <f t="shared" si="50"/>
        <v>2974507.9672560007</v>
      </c>
      <c r="P265" s="969">
        <f t="shared" si="50"/>
        <v>3022534.2753950004</v>
      </c>
      <c r="Q265" s="969">
        <f t="shared" si="50"/>
        <v>3198515.4880280006</v>
      </c>
      <c r="R265" s="969">
        <f t="shared" si="50"/>
        <v>3432461.318428</v>
      </c>
      <c r="S265" s="969">
        <f t="shared" si="50"/>
        <v>3681174.6854279996</v>
      </c>
      <c r="T265" s="969">
        <f t="shared" si="50"/>
        <v>3883716.3262179997</v>
      </c>
      <c r="U265" s="969">
        <f t="shared" si="50"/>
        <v>4006973.6066679992</v>
      </c>
      <c r="V265" s="969">
        <f t="shared" si="50"/>
        <v>4032693.7591579994</v>
      </c>
    </row>
    <row r="266" spans="1:22" x14ac:dyDescent="0.25">
      <c r="A266" s="917" t="str">
        <f t="shared" ref="A266:A280" si="51">A125</f>
        <v>Module SILSOM: VIA (10%)</v>
      </c>
      <c r="B266" s="872"/>
      <c r="C266" s="887">
        <f>$B$24*$B$48*('12. Feasibility M6 - Bebedero'!C163+'12. Feasibility M6 - Bebedero'!C155)</f>
        <v>-211412.2637853465</v>
      </c>
      <c r="D266" s="887">
        <f>$B$24*$B$48*('12. Feasibility M6 - Bebedero'!D163+'12. Feasibility M6 - Bebedero'!D155)</f>
        <v>30877.130323200014</v>
      </c>
      <c r="E266" s="887">
        <f>$B$24*$B$48*('12. Feasibility M6 - Bebedero'!E163+'12. Feasibility M6 - Bebedero'!E155)</f>
        <v>53129.250123200007</v>
      </c>
      <c r="F266" s="887">
        <f>$B$24*$B$48*('12. Feasibility M6 - Bebedero'!F163+'12. Feasibility M6 - Bebedero'!F155)</f>
        <v>72111.610123199993</v>
      </c>
      <c r="G266" s="887">
        <f>$B$24*$B$48*('12. Feasibility M6 - Bebedero'!G163+'12. Feasibility M6 - Bebedero'!G155)</f>
        <v>100791.26940320001</v>
      </c>
      <c r="H266" s="887">
        <f>$B$24*$B$48*('12. Feasibility M6 - Bebedero'!H163+'12. Feasibility M6 - Bebedero'!H155)</f>
        <v>122004.55716320001</v>
      </c>
      <c r="I266" s="887">
        <f>$B$24*$B$48*('12. Feasibility M6 - Bebedero'!I163+'12. Feasibility M6 - Bebedero'!I155)</f>
        <v>129776.26196319998</v>
      </c>
      <c r="J266" s="887">
        <f>$B$24*$B$48*('12. Feasibility M6 - Bebedero'!J163+'12. Feasibility M6 - Bebedero'!J155)</f>
        <v>139267.44196320002</v>
      </c>
      <c r="K266" s="887">
        <f>$B$24*$B$48*('12. Feasibility M6 - Bebedero'!K163+'12. Feasibility M6 - Bebedero'!K155)</f>
        <v>139267.44196320002</v>
      </c>
      <c r="L266" s="887">
        <f>$B$24*$B$48*('12. Feasibility M6 - Bebedero'!L163+'12. Feasibility M6 - Bebedero'!L155)</f>
        <v>148758.62196320001</v>
      </c>
      <c r="M266" s="887">
        <f>$B$24*$B$48*('12. Feasibility M6 - Bebedero'!M163+'12. Feasibility M6 - Bebedero'!M155)</f>
        <v>150044.95693520005</v>
      </c>
      <c r="N266" s="887">
        <f>$B$24*$B$48*('12. Feasibility M6 - Bebedero'!N163+'12. Feasibility M6 - Bebedero'!N155)</f>
        <v>158279.06921520003</v>
      </c>
      <c r="O266" s="887">
        <f>$B$24*$B$48*('12. Feasibility M6 - Bebedero'!O163+'12. Feasibility M6 - Bebedero'!O155)</f>
        <v>158279.06921520003</v>
      </c>
      <c r="P266" s="887">
        <f>$B$24*$B$48*('12. Feasibility M6 - Bebedero'!P163+'12. Feasibility M6 - Bebedero'!P155)</f>
        <v>167770.24921520002</v>
      </c>
      <c r="Q266" s="887">
        <f>$B$24*$B$48*('12. Feasibility M6 - Bebedero'!Q163+'12. Feasibility M6 - Bebedero'!Q155)</f>
        <v>167770.24921520002</v>
      </c>
      <c r="R266" s="887">
        <f>$B$24*$B$48*('12. Feasibility M6 - Bebedero'!R163+'12. Feasibility M6 - Bebedero'!R155)</f>
        <v>178980.90441520003</v>
      </c>
      <c r="S266" s="887">
        <f>$B$24*$B$48*('12. Feasibility M6 - Bebedero'!S163+'12. Feasibility M6 - Bebedero'!S155)</f>
        <v>177261.42921520001</v>
      </c>
      <c r="T266" s="887">
        <f>$B$24*$B$48*('12. Feasibility M6 - Bebedero'!T163+'12. Feasibility M6 - Bebedero'!T155)</f>
        <v>177261.42921520001</v>
      </c>
      <c r="U266" s="887">
        <f>$B$24*$B$48*('12. Feasibility M6 - Bebedero'!U163+'12. Feasibility M6 - Bebedero'!U155)</f>
        <v>177261.42921520001</v>
      </c>
      <c r="V266" s="887">
        <f>$B$24*$B$48*('12. Feasibility M6 - Bebedero'!V163+'12. Feasibility M6 - Bebedero'!V155)</f>
        <v>177261.42921520001</v>
      </c>
    </row>
    <row r="267" spans="1:22" x14ac:dyDescent="0.25">
      <c r="A267" s="917" t="str">
        <f t="shared" si="51"/>
        <v>Module SILSOM: VIA (20%)</v>
      </c>
      <c r="B267" s="872"/>
      <c r="C267" s="887"/>
      <c r="D267" s="887">
        <f>$C$24*$B$45*('12. Feasibility M6 - Bebedero'!C163+'12. Feasibility M6 - Bebedero'!C155)</f>
        <v>-860818.7278275782</v>
      </c>
      <c r="E267" s="887">
        <f>$C$24*$B$45*('12. Feasibility M6 - Bebedero'!D163+'12. Feasibility M6 - Bebedero'!D155)</f>
        <v>125724.07848000004</v>
      </c>
      <c r="F267" s="887">
        <f>$C$24*$B$45*('12. Feasibility M6 - Bebedero'!E163+'12. Feasibility M6 - Bebedero'!E155)</f>
        <v>216329.23598000003</v>
      </c>
      <c r="G267" s="887">
        <f>$C$24*$B$45*('12. Feasibility M6 - Bebedero'!F163+'12. Feasibility M6 - Bebedero'!F155)</f>
        <v>293620.73597999994</v>
      </c>
      <c r="H267" s="887">
        <f>$C$24*$B$45*('12. Feasibility M6 - Bebedero'!G163+'12. Feasibility M6 - Bebedero'!G155)</f>
        <v>410397.25297999999</v>
      </c>
      <c r="I267" s="887">
        <f>$C$24*$B$45*('12. Feasibility M6 - Bebedero'!H163+'12. Feasibility M6 - Bebedero'!H155)</f>
        <v>496772.54197999992</v>
      </c>
      <c r="J267" s="887">
        <f>$C$24*$B$45*('12. Feasibility M6 - Bebedero'!I163+'12. Feasibility M6 - Bebedero'!I155)</f>
        <v>528417.01197999995</v>
      </c>
      <c r="K267" s="887">
        <f>$C$24*$B$45*('12. Feasibility M6 - Bebedero'!J163+'12. Feasibility M6 - Bebedero'!J155)</f>
        <v>567062.76198000007</v>
      </c>
      <c r="L267" s="887">
        <f>$C$24*$B$45*('12. Feasibility M6 - Bebedero'!K163+'12. Feasibility M6 - Bebedero'!K155)</f>
        <v>567062.76198000007</v>
      </c>
      <c r="M267" s="887">
        <f>$C$24*$B$45*('12. Feasibility M6 - Bebedero'!L163+'12. Feasibility M6 - Bebedero'!L155)</f>
        <v>605708.51197999995</v>
      </c>
      <c r="N267" s="887">
        <f>$C$24*$B$45*('12. Feasibility M6 - Bebedero'!M163+'12. Feasibility M6 - Bebedero'!M155)</f>
        <v>610946.15153000003</v>
      </c>
      <c r="O267" s="887">
        <f>$C$24*$B$45*('12. Feasibility M6 - Bebedero'!N163+'12. Feasibility M6 - Bebedero'!N155)</f>
        <v>644473.43102999998</v>
      </c>
      <c r="P267" s="887">
        <f>$C$24*$B$45*('12. Feasibility M6 - Bebedero'!O163+'12. Feasibility M6 - Bebedero'!O155)</f>
        <v>644473.43102999998</v>
      </c>
      <c r="Q267" s="887">
        <f>$C$24*$B$45*('12. Feasibility M6 - Bebedero'!P163+'12. Feasibility M6 - Bebedero'!P155)</f>
        <v>683119.18102999998</v>
      </c>
      <c r="R267" s="887">
        <f>$C$24*$B$45*('12. Feasibility M6 - Bebedero'!Q163+'12. Feasibility M6 - Bebedero'!Q155)</f>
        <v>683119.18102999998</v>
      </c>
      <c r="S267" s="887">
        <f>$C$24*$B$45*('12. Feasibility M6 - Bebedero'!R163+'12. Feasibility M6 - Bebedero'!R155)</f>
        <v>728766.21103000001</v>
      </c>
      <c r="T267" s="887">
        <f>$C$24*$B$45*('12. Feasibility M6 - Bebedero'!S163+'12. Feasibility M6 - Bebedero'!S155)</f>
        <v>721764.93102999998</v>
      </c>
      <c r="U267" s="887">
        <f>$C$24*$B$45*('12. Feasibility M6 - Bebedero'!T163+'12. Feasibility M6 - Bebedero'!T155)</f>
        <v>721764.93102999998</v>
      </c>
      <c r="V267" s="887">
        <f>$C$24*$B$45*('12. Feasibility M6 - Bebedero'!U163+'12. Feasibility M6 - Bebedero'!U155)</f>
        <v>721764.93102999998</v>
      </c>
    </row>
    <row r="268" spans="1:22" x14ac:dyDescent="0.25">
      <c r="A268" s="917" t="str">
        <f t="shared" si="51"/>
        <v>Module SILSOM: VIA (30%)</v>
      </c>
      <c r="B268" s="872"/>
      <c r="C268" s="887"/>
      <c r="D268" s="887"/>
      <c r="E268" s="887">
        <f>$D$24*$B$48*('12. Feasibility M6 - Bebedero'!C163+'12. Feasibility M6 - Bebedero'!C155)</f>
        <v>-634236.79135603935</v>
      </c>
      <c r="F268" s="887">
        <f>$D$24*$B$48*('12. Feasibility M6 - Bebedero'!D163+'12. Feasibility M6 - Bebedero'!D155)</f>
        <v>92631.390969600019</v>
      </c>
      <c r="G268" s="887">
        <f>$D$24*$B$48*('12. Feasibility M6 - Bebedero'!E163+'12. Feasibility M6 - Bebedero'!E155)</f>
        <v>159387.75036959999</v>
      </c>
      <c r="H268" s="887">
        <f>$D$24*$B$48*('12. Feasibility M6 - Bebedero'!F163+'12. Feasibility M6 - Bebedero'!F155)</f>
        <v>216334.83036959995</v>
      </c>
      <c r="I268" s="887">
        <f>$D$24*$B$48*('12. Feasibility M6 - Bebedero'!G163+'12. Feasibility M6 - Bebedero'!G155)</f>
        <v>302373.80820959999</v>
      </c>
      <c r="J268" s="887">
        <f>$D$24*$B$48*('12. Feasibility M6 - Bebedero'!H163+'12. Feasibility M6 - Bebedero'!H155)</f>
        <v>366013.67148959992</v>
      </c>
      <c r="K268" s="887">
        <f>$D$24*$B$48*('12. Feasibility M6 - Bebedero'!I163+'12. Feasibility M6 - Bebedero'!I155)</f>
        <v>389328.78588959988</v>
      </c>
      <c r="L268" s="887">
        <f>$D$24*$B$48*('12. Feasibility M6 - Bebedero'!J163+'12. Feasibility M6 - Bebedero'!J155)</f>
        <v>417802.32588959998</v>
      </c>
      <c r="M268" s="887">
        <f>$D$24*$B$48*('12. Feasibility M6 - Bebedero'!K163+'12. Feasibility M6 - Bebedero'!K155)</f>
        <v>417802.32588959998</v>
      </c>
      <c r="N268" s="887">
        <f>$D$24*$B$48*('12. Feasibility M6 - Bebedero'!L163+'12. Feasibility M6 - Bebedero'!L155)</f>
        <v>446275.86588959995</v>
      </c>
      <c r="O268" s="887">
        <f>$D$24*$B$48*('12. Feasibility M6 - Bebedero'!M163+'12. Feasibility M6 - Bebedero'!M155)</f>
        <v>450134.87080560002</v>
      </c>
      <c r="P268" s="887">
        <f>$D$24*$B$48*('12. Feasibility M6 - Bebedero'!N163+'12. Feasibility M6 - Bebedero'!N155)</f>
        <v>474837.20764559996</v>
      </c>
      <c r="Q268" s="887">
        <f>$D$24*$B$48*('12. Feasibility M6 - Bebedero'!O163+'12. Feasibility M6 - Bebedero'!O155)</f>
        <v>474837.20764559996</v>
      </c>
      <c r="R268" s="887">
        <f>$D$24*$B$48*('12. Feasibility M6 - Bebedero'!P163+'12. Feasibility M6 - Bebedero'!P155)</f>
        <v>503310.74764559994</v>
      </c>
      <c r="S268" s="887">
        <f>$D$24*$B$48*('12. Feasibility M6 - Bebedero'!Q163+'12. Feasibility M6 - Bebedero'!Q155)</f>
        <v>503310.74764559994</v>
      </c>
      <c r="T268" s="887">
        <f>$D$24*$B$48*('12. Feasibility M6 - Bebedero'!R163+'12. Feasibility M6 - Bebedero'!R155)</f>
        <v>536942.71324559988</v>
      </c>
      <c r="U268" s="887">
        <f>$D$24*$B$48*('12. Feasibility M6 - Bebedero'!S163+'12. Feasibility M6 - Bebedero'!S155)</f>
        <v>531784.28764559992</v>
      </c>
      <c r="V268" s="887">
        <f>$D$24*$B$48*('12. Feasibility M6 - Bebedero'!T163+'12. Feasibility M6 - Bebedero'!T155)</f>
        <v>531784.28764559992</v>
      </c>
    </row>
    <row r="269" spans="1:22" x14ac:dyDescent="0.25">
      <c r="A269" s="917" t="str">
        <f t="shared" si="51"/>
        <v>Module SILSOM: VIA (30%)</v>
      </c>
      <c r="B269" s="872"/>
      <c r="C269" s="887"/>
      <c r="D269" s="887"/>
      <c r="E269" s="887"/>
      <c r="F269" s="887">
        <f>$D$24*$B$48*('12. Feasibility M6 - Bebedero'!C163+'12. Feasibility M6 - Bebedero'!C155)</f>
        <v>-634236.79135603935</v>
      </c>
      <c r="G269" s="887">
        <f>$D$24*$B$48*('12. Feasibility M6 - Bebedero'!D163+'12. Feasibility M6 - Bebedero'!D155)</f>
        <v>92631.390969600019</v>
      </c>
      <c r="H269" s="887">
        <f>$D$24*$B$48*('12. Feasibility M6 - Bebedero'!E163+'12. Feasibility M6 - Bebedero'!E155)</f>
        <v>159387.75036959999</v>
      </c>
      <c r="I269" s="887">
        <f>$D$24*$B$48*('12. Feasibility M6 - Bebedero'!F163+'12. Feasibility M6 - Bebedero'!F155)</f>
        <v>216334.83036959995</v>
      </c>
      <c r="J269" s="887">
        <f>$D$24*$B$48*('12. Feasibility M6 - Bebedero'!G163+'12. Feasibility M6 - Bebedero'!G155)</f>
        <v>302373.80820959999</v>
      </c>
      <c r="K269" s="887">
        <f>$D$24*$B$48*('12. Feasibility M6 - Bebedero'!H163+'12. Feasibility M6 - Bebedero'!H155)</f>
        <v>366013.67148959992</v>
      </c>
      <c r="L269" s="887">
        <f>$D$24*$B$48*('12. Feasibility M6 - Bebedero'!I163+'12. Feasibility M6 - Bebedero'!I155)</f>
        <v>389328.78588959988</v>
      </c>
      <c r="M269" s="887">
        <f>$D$24*$B$48*('12. Feasibility M6 - Bebedero'!J163+'12. Feasibility M6 - Bebedero'!J155)</f>
        <v>417802.32588959998</v>
      </c>
      <c r="N269" s="887">
        <f>$D$24*$B$48*('12. Feasibility M6 - Bebedero'!K163+'12. Feasibility M6 - Bebedero'!K155)</f>
        <v>417802.32588959998</v>
      </c>
      <c r="O269" s="887">
        <f>$D$24*$B$48*('12. Feasibility M6 - Bebedero'!L163+'12. Feasibility M6 - Bebedero'!L155)</f>
        <v>446275.86588959995</v>
      </c>
      <c r="P269" s="887">
        <f>$D$24*$B$48*('12. Feasibility M6 - Bebedero'!M163+'12. Feasibility M6 - Bebedero'!M155)</f>
        <v>450134.87080560002</v>
      </c>
      <c r="Q269" s="887">
        <f>$D$24*$B$48*('12. Feasibility M6 - Bebedero'!N163+'12. Feasibility M6 - Bebedero'!N155)</f>
        <v>474837.20764559996</v>
      </c>
      <c r="R269" s="887">
        <f>$D$24*$B$48*('12. Feasibility M6 - Bebedero'!O163+'12. Feasibility M6 - Bebedero'!O155)</f>
        <v>474837.20764559996</v>
      </c>
      <c r="S269" s="887">
        <f>$D$24*$B$48*('12. Feasibility M6 - Bebedero'!P163+'12. Feasibility M6 - Bebedero'!P155)</f>
        <v>503310.74764559994</v>
      </c>
      <c r="T269" s="887">
        <f>$D$24*$B$48*('12. Feasibility M6 - Bebedero'!Q163+'12. Feasibility M6 - Bebedero'!Q155)</f>
        <v>503310.74764559994</v>
      </c>
      <c r="U269" s="887">
        <f>$D$24*$B$48*('12. Feasibility M6 - Bebedero'!R163+'12. Feasibility M6 - Bebedero'!R155)</f>
        <v>536942.71324559988</v>
      </c>
      <c r="V269" s="887">
        <f>$D$24*$B$48*('12. Feasibility M6 - Bebedero'!S163+'12. Feasibility M6 - Bebedero'!S155)</f>
        <v>531784.28764559992</v>
      </c>
    </row>
    <row r="270" spans="1:22" x14ac:dyDescent="0.25">
      <c r="A270" s="917" t="str">
        <f t="shared" si="51"/>
        <v>Module SILSOM: VIA (10%)</v>
      </c>
      <c r="B270" s="872"/>
      <c r="C270" s="887"/>
      <c r="D270" s="887"/>
      <c r="E270" s="887"/>
      <c r="F270" s="887"/>
      <c r="G270" s="887">
        <f>$D$24*$B$48*('12. Feasibility M6 - Bebedero'!C163+'12. Feasibility M6 - Bebedero'!C155)</f>
        <v>-634236.79135603935</v>
      </c>
      <c r="H270" s="887">
        <f>$D$24*$B$48*('12. Feasibility M6 - Bebedero'!D163+'12. Feasibility M6 - Bebedero'!D155)</f>
        <v>92631.390969600019</v>
      </c>
      <c r="I270" s="887">
        <f>$D$24*$B$48*('12. Feasibility M6 - Bebedero'!E163+'12. Feasibility M6 - Bebedero'!E155)</f>
        <v>159387.75036959999</v>
      </c>
      <c r="J270" s="887">
        <f>$D$24*$B$48*('12. Feasibility M6 - Bebedero'!F163+'12. Feasibility M6 - Bebedero'!F155)</f>
        <v>216334.83036959995</v>
      </c>
      <c r="K270" s="887">
        <f>$D$24*$B$48*('12. Feasibility M6 - Bebedero'!G163+'12. Feasibility M6 - Bebedero'!G155)</f>
        <v>302373.80820959999</v>
      </c>
      <c r="L270" s="887">
        <f>$D$24*$B$48*('12. Feasibility M6 - Bebedero'!H163+'12. Feasibility M6 - Bebedero'!H155)</f>
        <v>366013.67148959992</v>
      </c>
      <c r="M270" s="887">
        <f>$D$24*$B$48*('12. Feasibility M6 - Bebedero'!I163+'12. Feasibility M6 - Bebedero'!I155)</f>
        <v>389328.78588959988</v>
      </c>
      <c r="N270" s="887">
        <f>$D$24*$B$48*('12. Feasibility M6 - Bebedero'!J163+'12. Feasibility M6 - Bebedero'!J155)</f>
        <v>417802.32588959998</v>
      </c>
      <c r="O270" s="887">
        <f>$D$24*$B$48*('12. Feasibility M6 - Bebedero'!K163+'12. Feasibility M6 - Bebedero'!K155)</f>
        <v>417802.32588959998</v>
      </c>
      <c r="P270" s="887">
        <f>$D$24*$B$48*('12. Feasibility M6 - Bebedero'!L163+'12. Feasibility M6 - Bebedero'!L155)</f>
        <v>446275.86588959995</v>
      </c>
      <c r="Q270" s="887">
        <f>$D$24*$B$48*('12. Feasibility M6 - Bebedero'!M163+'12. Feasibility M6 - Bebedero'!M155)</f>
        <v>450134.87080560002</v>
      </c>
      <c r="R270" s="887">
        <f>$D$24*$B$48*('12. Feasibility M6 - Bebedero'!N163+'12. Feasibility M6 - Bebedero'!N155)</f>
        <v>474837.20764559996</v>
      </c>
      <c r="S270" s="887">
        <f>$D$24*$B$48*('12. Feasibility M6 - Bebedero'!O163+'12. Feasibility M6 - Bebedero'!O155)</f>
        <v>474837.20764559996</v>
      </c>
      <c r="T270" s="887">
        <f>$D$24*$B$48*('12. Feasibility M6 - Bebedero'!P163+'12. Feasibility M6 - Bebedero'!P155)</f>
        <v>503310.74764559994</v>
      </c>
      <c r="U270" s="887">
        <f>$D$24*$B$48*('12. Feasibility M6 - Bebedero'!Q163+'12. Feasibility M6 - Bebedero'!Q155)</f>
        <v>503310.74764559994</v>
      </c>
      <c r="V270" s="887">
        <f>$D$24*$B$48*('12. Feasibility M6 - Bebedero'!R163+'12. Feasibility M6 - Bebedero'!R155)</f>
        <v>536942.71324559988</v>
      </c>
    </row>
    <row r="271" spans="1:22" x14ac:dyDescent="0.25">
      <c r="A271" s="917" t="str">
        <f t="shared" si="51"/>
        <v>Module SILSOM: VIB (10%)</v>
      </c>
      <c r="B271" s="872"/>
      <c r="C271" s="887">
        <f>$B$24*$B$49*('12. Feasibility M6 - Reservorio'!C163+'12. Feasibility M6 - Reservorio'!C155)</f>
        <v>-74565.683091933737</v>
      </c>
      <c r="D271" s="887">
        <f>$B$24*$B$49*('12. Feasibility M6 - Reservorio'!D163+'12. Feasibility M6 - Reservorio'!D155)</f>
        <v>3082.3445100000017</v>
      </c>
      <c r="E271" s="887">
        <f>$B$24*$B$49*('12. Feasibility M6 - Reservorio'!E163+'12. Feasibility M6 - Reservorio'!E155)</f>
        <v>5299.9532600000002</v>
      </c>
      <c r="F271" s="887">
        <f>$B$24*$B$49*('12. Feasibility M6 - Reservorio'!F163+'12. Feasibility M6 - Reservorio'!F155)</f>
        <v>7191.7032599999984</v>
      </c>
      <c r="G271" s="887">
        <f>$B$24*$B$49*('12. Feasibility M6 - Reservorio'!G163+'12. Feasibility M6 - Reservorio'!G155)</f>
        <v>10049.86976</v>
      </c>
      <c r="H271" s="887">
        <f>$B$24*$B$49*('12. Feasibility M6 - Reservorio'!H163+'12. Feasibility M6 - Reservorio'!H155)</f>
        <v>12163.95026</v>
      </c>
      <c r="I271" s="887">
        <f>$B$24*$B$49*('12. Feasibility M6 - Reservorio'!I163+'12. Feasibility M6 - Reservorio'!I155)</f>
        <v>12938.465259999997</v>
      </c>
      <c r="J271" s="887">
        <f>$B$24*$B$49*('12. Feasibility M6 - Reservorio'!J163+'12. Feasibility M6 - Reservorio'!J155)</f>
        <v>13884.340260000001</v>
      </c>
      <c r="K271" s="887">
        <f>$B$24*$B$49*('12. Feasibility M6 - Reservorio'!K163+'12. Feasibility M6 - Reservorio'!K155)</f>
        <v>13884.340260000001</v>
      </c>
      <c r="L271" s="887">
        <f>$B$24*$B$49*('12. Feasibility M6 - Reservorio'!L163+'12. Feasibility M6 - Reservorio'!L155)</f>
        <v>14830.215260000001</v>
      </c>
      <c r="M271" s="887">
        <f>$B$24*$B$49*('12. Feasibility M6 - Reservorio'!M163+'12. Feasibility M6 - Reservorio'!M155)</f>
        <v>14958.409235000003</v>
      </c>
      <c r="N271" s="887">
        <f>$B$24*$B$49*('12. Feasibility M6 - Reservorio'!N163+'12. Feasibility M6 - Reservorio'!N155)</f>
        <v>15779.006985</v>
      </c>
      <c r="O271" s="887">
        <f>$B$24*$B$49*('12. Feasibility M6 - Reservorio'!O163+'12. Feasibility M6 - Reservorio'!O155)</f>
        <v>15779.006985</v>
      </c>
      <c r="P271" s="887">
        <f>$B$24*$B$49*('12. Feasibility M6 - Reservorio'!P163+'12. Feasibility M6 - Reservorio'!P155)</f>
        <v>16724.881985</v>
      </c>
      <c r="Q271" s="887">
        <f>$B$24*$B$49*('12. Feasibility M6 - Reservorio'!Q163+'12. Feasibility M6 - Reservorio'!Q155)</f>
        <v>16724.881985</v>
      </c>
      <c r="R271" s="887">
        <f>$B$24*$B$49*('12. Feasibility M6 - Reservorio'!R163+'12. Feasibility M6 - Reservorio'!R155)</f>
        <v>17842.116985000001</v>
      </c>
      <c r="S271" s="887">
        <f>$B$24*$B$49*('12. Feasibility M6 - Reservorio'!S163+'12. Feasibility M6 - Reservorio'!S155)</f>
        <v>17670.756985</v>
      </c>
      <c r="T271" s="887">
        <f>$B$24*$B$49*('12. Feasibility M6 - Reservorio'!T163+'12. Feasibility M6 - Reservorio'!T155)</f>
        <v>17670.756985</v>
      </c>
      <c r="U271" s="887">
        <f>$B$24*$B$49*('12. Feasibility M6 - Reservorio'!U163+'12. Feasibility M6 - Reservorio'!U155)</f>
        <v>17670.756985</v>
      </c>
      <c r="V271" s="887">
        <f>$B$24*$B$49*('12. Feasibility M6 - Reservorio'!V163+'12. Feasibility M6 - Reservorio'!V155)</f>
        <v>17670.756985</v>
      </c>
    </row>
    <row r="272" spans="1:22" x14ac:dyDescent="0.25">
      <c r="A272" s="917" t="str">
        <f t="shared" si="51"/>
        <v>Module SILSOM: VIB (20%)</v>
      </c>
      <c r="B272" s="872"/>
      <c r="C272" s="887"/>
      <c r="D272" s="887">
        <f>$C$24*$B$49*('12. Feasibility M6 - Reservorio'!C163+'12. Feasibility M6 - Bebedero'!C155)</f>
        <v>-148924.09618386746</v>
      </c>
      <c r="E272" s="887">
        <f>$C$24*$B$49*('12. Feasibility M6 - Reservorio'!D163+'12. Feasibility M6 - Bebedero'!D155)</f>
        <v>6371.9590200000021</v>
      </c>
      <c r="F272" s="887">
        <f>$C$24*$B$49*('12. Feasibility M6 - Reservorio'!E163+'12. Feasibility M6 - Bebedero'!E155)</f>
        <v>10807.176520000001</v>
      </c>
      <c r="G272" s="887">
        <f>$C$24*$B$49*('12. Feasibility M6 - Reservorio'!F163+'12. Feasibility M6 - Bebedero'!F155)</f>
        <v>14590.676519999997</v>
      </c>
      <c r="H272" s="887">
        <f>$C$24*$B$49*('12. Feasibility M6 - Reservorio'!G163+'12. Feasibility M6 - Bebedero'!G155)</f>
        <v>20307.00952</v>
      </c>
      <c r="I272" s="887">
        <f>$C$24*$B$49*('12. Feasibility M6 - Reservorio'!H163+'12. Feasibility M6 - Bebedero'!H155)</f>
        <v>24535.17052</v>
      </c>
      <c r="J272" s="887">
        <f>$C$24*$B$49*('12. Feasibility M6 - Reservorio'!I163+'12. Feasibility M6 - Bebedero'!I155)</f>
        <v>26084.200519999995</v>
      </c>
      <c r="K272" s="887">
        <f>$C$24*$B$49*('12. Feasibility M6 - Reservorio'!J163+'12. Feasibility M6 - Bebedero'!J155)</f>
        <v>27975.950520000002</v>
      </c>
      <c r="L272" s="887">
        <f>$C$24*$B$49*('12. Feasibility M6 - Reservorio'!K163+'12. Feasibility M6 - Bebedero'!K155)</f>
        <v>27975.950520000002</v>
      </c>
      <c r="M272" s="887">
        <f>$C$24*$B$49*('12. Feasibility M6 - Reservorio'!L163+'12. Feasibility M6 - Bebedero'!L155)</f>
        <v>29867.700520000002</v>
      </c>
      <c r="N272" s="887">
        <f>$C$24*$B$49*('12. Feasibility M6 - Reservorio'!M163+'12. Feasibility M6 - Bebedero'!M155)</f>
        <v>30124.088470000006</v>
      </c>
      <c r="O272" s="887">
        <f>$C$24*$B$49*('12. Feasibility M6 - Reservorio'!N163+'12. Feasibility M6 - Bebedero'!N155)</f>
        <v>31765.28397</v>
      </c>
      <c r="P272" s="887">
        <f>$C$24*$B$49*('12. Feasibility M6 - Reservorio'!O163+'12. Feasibility M6 - Bebedero'!O155)</f>
        <v>31765.28397</v>
      </c>
      <c r="Q272" s="887">
        <f>$C$24*$B$49*('12. Feasibility M6 - Reservorio'!P163+'12. Feasibility M6 - Bebedero'!P155)</f>
        <v>33657.033970000004</v>
      </c>
      <c r="R272" s="887">
        <f>$C$24*$B$49*('12. Feasibility M6 - Reservorio'!Q163+'12. Feasibility M6 - Bebedero'!Q155)</f>
        <v>33657.033970000004</v>
      </c>
      <c r="S272" s="887">
        <f>$C$24*$B$49*('12. Feasibility M6 - Reservorio'!R163+'12. Feasibility M6 - Bebedero'!R155)</f>
        <v>35891.503969999998</v>
      </c>
      <c r="T272" s="887">
        <f>$C$24*$B$49*('12. Feasibility M6 - Reservorio'!S163+'12. Feasibility M6 - Bebedero'!S155)</f>
        <v>35548.783969999997</v>
      </c>
      <c r="U272" s="887">
        <f>$C$24*$B$49*('12. Feasibility M6 - Reservorio'!T163+'12. Feasibility M6 - Bebedero'!T155)</f>
        <v>35548.783969999997</v>
      </c>
      <c r="V272" s="887">
        <f>$C$24*$B$49*('12. Feasibility M6 - Reservorio'!U163+'12. Feasibility M6 - Bebedero'!U155)</f>
        <v>35548.783969999997</v>
      </c>
    </row>
    <row r="273" spans="1:22" x14ac:dyDescent="0.25">
      <c r="A273" s="917" t="str">
        <f t="shared" si="51"/>
        <v>Module SILSOM: VIB (30%)</v>
      </c>
      <c r="B273" s="872"/>
      <c r="C273" s="887"/>
      <c r="D273" s="887"/>
      <c r="E273" s="887">
        <f>$D$24*$B$49*('12. Feasibility M6 - Reservorio'!C163+'12. Feasibility M6 - Bebedero'!C155)</f>
        <v>-223386.14427580117</v>
      </c>
      <c r="F273" s="887">
        <f>$D$24*$B$49*('12. Feasibility M6 - Reservorio'!D163+'12. Feasibility M6 - Bebedero'!D155)</f>
        <v>9557.9385300000031</v>
      </c>
      <c r="G273" s="887">
        <f>$D$24*$B$49*('12. Feasibility M6 - Reservorio'!E163+'12. Feasibility M6 - Bebedero'!E155)</f>
        <v>16210.764780000001</v>
      </c>
      <c r="H273" s="887">
        <f>$D$24*$B$49*('12. Feasibility M6 - Reservorio'!F163+'12. Feasibility M6 - Bebedero'!F155)</f>
        <v>21886.014779999998</v>
      </c>
      <c r="I273" s="887">
        <f>$D$24*$B$49*('12. Feasibility M6 - Reservorio'!G163+'12. Feasibility M6 - Bebedero'!G155)</f>
        <v>30460.514280000003</v>
      </c>
      <c r="J273" s="887">
        <f>$D$24*$B$49*('12. Feasibility M6 - Reservorio'!H163+'12. Feasibility M6 - Bebedero'!H155)</f>
        <v>36802.75578</v>
      </c>
      <c r="K273" s="887">
        <f>$D$24*$B$49*('12. Feasibility M6 - Reservorio'!I163+'12. Feasibility M6 - Bebedero'!I155)</f>
        <v>39126.300779999998</v>
      </c>
      <c r="L273" s="887">
        <f>$D$24*$B$49*('12. Feasibility M6 - Reservorio'!J163+'12. Feasibility M6 - Bebedero'!J155)</f>
        <v>41963.925780000005</v>
      </c>
      <c r="M273" s="887">
        <f>$D$24*$B$49*('12. Feasibility M6 - Reservorio'!K163+'12. Feasibility M6 - Bebedero'!K155)</f>
        <v>41963.925780000005</v>
      </c>
      <c r="N273" s="887">
        <f>$D$24*$B$49*('12. Feasibility M6 - Reservorio'!L163+'12. Feasibility M6 - Bebedero'!L155)</f>
        <v>44801.550780000005</v>
      </c>
      <c r="O273" s="887">
        <f>$D$24*$B$49*('12. Feasibility M6 - Reservorio'!M163+'12. Feasibility M6 - Bebedero'!M155)</f>
        <v>45186.132705000011</v>
      </c>
      <c r="P273" s="887">
        <f>$D$24*$B$49*('12. Feasibility M6 - Reservorio'!N163+'12. Feasibility M6 - Bebedero'!N155)</f>
        <v>47647.925955000006</v>
      </c>
      <c r="Q273" s="887">
        <f>$D$24*$B$49*('12. Feasibility M6 - Reservorio'!O163+'12. Feasibility M6 - Bebedero'!O155)</f>
        <v>47647.925955000006</v>
      </c>
      <c r="R273" s="887">
        <f>$D$24*$B$49*('12. Feasibility M6 - Reservorio'!P163+'12. Feasibility M6 - Bebedero'!P155)</f>
        <v>50485.550954999999</v>
      </c>
      <c r="S273" s="887">
        <f>$D$24*$B$49*('12. Feasibility M6 - Reservorio'!Q163+'12. Feasibility M6 - Bebedero'!Q155)</f>
        <v>50485.550954999999</v>
      </c>
      <c r="T273" s="887">
        <f>$D$24*$B$49*('12. Feasibility M6 - Reservorio'!R163+'12. Feasibility M6 - Bebedero'!R155)</f>
        <v>53837.255955000001</v>
      </c>
      <c r="U273" s="887">
        <f>$D$24*$B$49*('12. Feasibility M6 - Reservorio'!S163+'12. Feasibility M6 - Bebedero'!S155)</f>
        <v>53323.175954999999</v>
      </c>
      <c r="V273" s="887">
        <f>$D$24*$B$49*('12. Feasibility M6 - Reservorio'!T163+'12. Feasibility M6 - Bebedero'!T155)</f>
        <v>53323.175954999999</v>
      </c>
    </row>
    <row r="274" spans="1:22" x14ac:dyDescent="0.25">
      <c r="A274" s="917" t="str">
        <f t="shared" si="51"/>
        <v>Module SILSOM: VIB (30%)</v>
      </c>
      <c r="B274" s="872"/>
      <c r="C274" s="887"/>
      <c r="D274" s="887"/>
      <c r="E274" s="887"/>
      <c r="F274" s="887">
        <f>$E$24*$B$49*('12. Feasibility M6 - Reservorio'!C163+'12. Feasibility M6 - Bebedero'!C155)</f>
        <v>-223386.14427580117</v>
      </c>
      <c r="G274" s="887">
        <f>$E$24*$B$49*('12. Feasibility M6 - Reservorio'!D163+'12. Feasibility M6 - Bebedero'!D155)</f>
        <v>9557.9385300000031</v>
      </c>
      <c r="H274" s="887">
        <f>$E$24*$B$49*('12. Feasibility M6 - Reservorio'!E163+'12. Feasibility M6 - Bebedero'!E155)</f>
        <v>16210.764780000001</v>
      </c>
      <c r="I274" s="887">
        <f>$E$24*$B$49*('12. Feasibility M6 - Reservorio'!F163+'12. Feasibility M6 - Bebedero'!F155)</f>
        <v>21886.014779999998</v>
      </c>
      <c r="J274" s="887">
        <f>$E$24*$B$49*('12. Feasibility M6 - Reservorio'!G163+'12. Feasibility M6 - Bebedero'!G155)</f>
        <v>30460.514280000003</v>
      </c>
      <c r="K274" s="887">
        <f>$E$24*$B$49*('12. Feasibility M6 - Reservorio'!H163+'12. Feasibility M6 - Bebedero'!H155)</f>
        <v>36802.75578</v>
      </c>
      <c r="L274" s="887">
        <f>$E$24*$B$49*('12. Feasibility M6 - Reservorio'!I163+'12. Feasibility M6 - Bebedero'!I155)</f>
        <v>39126.300779999998</v>
      </c>
      <c r="M274" s="887">
        <f>$E$24*$B$49*('12. Feasibility M6 - Reservorio'!J163+'12. Feasibility M6 - Bebedero'!J155)</f>
        <v>41963.925780000005</v>
      </c>
      <c r="N274" s="887">
        <f>$E$24*$B$49*('12. Feasibility M6 - Reservorio'!K163+'12. Feasibility M6 - Bebedero'!K155)</f>
        <v>41963.925780000005</v>
      </c>
      <c r="O274" s="887">
        <f>$E$24*$B$49*('12. Feasibility M6 - Reservorio'!L163+'12. Feasibility M6 - Bebedero'!L155)</f>
        <v>44801.550780000005</v>
      </c>
      <c r="P274" s="887">
        <f>$E$24*$B$49*('12. Feasibility M6 - Reservorio'!M163+'12. Feasibility M6 - Bebedero'!M155)</f>
        <v>45186.132705000011</v>
      </c>
      <c r="Q274" s="887">
        <f>$E$24*$B$49*('12. Feasibility M6 - Reservorio'!N163+'12. Feasibility M6 - Bebedero'!N155)</f>
        <v>47647.925955000006</v>
      </c>
      <c r="R274" s="887">
        <f>$E$24*$B$49*('12. Feasibility M6 - Reservorio'!O163+'12. Feasibility M6 - Bebedero'!O155)</f>
        <v>47647.925955000006</v>
      </c>
      <c r="S274" s="887">
        <f>$E$24*$B$49*('12. Feasibility M6 - Reservorio'!P163+'12. Feasibility M6 - Bebedero'!P155)</f>
        <v>50485.550954999999</v>
      </c>
      <c r="T274" s="887">
        <f>$E$24*$B$49*('12. Feasibility M6 - Reservorio'!Q163+'12. Feasibility M6 - Bebedero'!Q155)</f>
        <v>50485.550954999999</v>
      </c>
      <c r="U274" s="887">
        <f>$E$24*$B$49*('12. Feasibility M6 - Reservorio'!R163+'12. Feasibility M6 - Bebedero'!R155)</f>
        <v>53837.255955000001</v>
      </c>
      <c r="V274" s="887">
        <f>$E$24*$B$49*('12. Feasibility M6 - Reservorio'!S163+'12. Feasibility M6 - Bebedero'!S155)</f>
        <v>53323.175954999999</v>
      </c>
    </row>
    <row r="275" spans="1:22" x14ac:dyDescent="0.25">
      <c r="A275" s="917" t="str">
        <f t="shared" si="51"/>
        <v>Module SILSOM: VIB (10%)</v>
      </c>
      <c r="B275" s="872"/>
      <c r="C275" s="887"/>
      <c r="D275" s="887"/>
      <c r="E275" s="887"/>
      <c r="F275" s="887"/>
      <c r="G275" s="887">
        <f>$F$24*$B$49*('12. Feasibility M6 - Reservorio'!C163+'12. Feasibility M6 - Bebedero'!C155)</f>
        <v>-74462.048091933728</v>
      </c>
      <c r="H275" s="887">
        <f>$F$24*$B$49*('12. Feasibility M6 - Reservorio'!D163+'12. Feasibility M6 - Bebedero'!D155)</f>
        <v>3185.979510000001</v>
      </c>
      <c r="I275" s="887">
        <f>$F$24*$B$49*('12. Feasibility M6 - Reservorio'!E163+'12. Feasibility M6 - Bebedero'!E155)</f>
        <v>5403.5882600000004</v>
      </c>
      <c r="J275" s="887">
        <f>$F$24*$B$49*('12. Feasibility M6 - Reservorio'!F163+'12. Feasibility M6 - Bebedero'!F155)</f>
        <v>7295.3382599999986</v>
      </c>
      <c r="K275" s="887">
        <f>$F$24*$B$49*('12. Feasibility M6 - Reservorio'!G163+'12. Feasibility M6 - Bebedero'!G155)</f>
        <v>10153.50476</v>
      </c>
      <c r="L275" s="887">
        <f>$F$24*$B$49*('12. Feasibility M6 - Reservorio'!H163+'12. Feasibility M6 - Bebedero'!H155)</f>
        <v>12267.58526</v>
      </c>
      <c r="M275" s="887">
        <f>$F$24*$B$49*('12. Feasibility M6 - Reservorio'!I163+'12. Feasibility M6 - Bebedero'!I155)</f>
        <v>13042.100259999997</v>
      </c>
      <c r="N275" s="887">
        <f>$F$24*$B$49*('12. Feasibility M6 - Reservorio'!J163+'12. Feasibility M6 - Bebedero'!J155)</f>
        <v>13987.975260000001</v>
      </c>
      <c r="O275" s="887">
        <f>$F$24*$B$49*('12. Feasibility M6 - Reservorio'!K163+'12. Feasibility M6 - Bebedero'!K155)</f>
        <v>13987.975260000001</v>
      </c>
      <c r="P275" s="887">
        <f>$F$24*$B$49*('12. Feasibility M6 - Reservorio'!L163+'12. Feasibility M6 - Bebedero'!L155)</f>
        <v>14933.850260000001</v>
      </c>
      <c r="Q275" s="887">
        <f>$F$24*$B$49*('12. Feasibility M6 - Reservorio'!M163+'12. Feasibility M6 - Bebedero'!M155)</f>
        <v>15062.044235000003</v>
      </c>
      <c r="R275" s="887">
        <f>$F$24*$B$49*('12. Feasibility M6 - Reservorio'!N163+'12. Feasibility M6 - Bebedero'!N155)</f>
        <v>15882.641985</v>
      </c>
      <c r="S275" s="887">
        <f>$F$24*$B$49*('12. Feasibility M6 - Reservorio'!O163+'12. Feasibility M6 - Bebedero'!O155)</f>
        <v>15882.641985</v>
      </c>
      <c r="T275" s="887">
        <f>$F$24*$B$49*('12. Feasibility M6 - Reservorio'!P163+'12. Feasibility M6 - Bebedero'!P155)</f>
        <v>16828.516985000002</v>
      </c>
      <c r="U275" s="887">
        <f>$F$24*$B$49*('12. Feasibility M6 - Reservorio'!Q163+'12. Feasibility M6 - Bebedero'!Q155)</f>
        <v>16828.516985000002</v>
      </c>
      <c r="V275" s="887">
        <f>$F$24*$B$49*('12. Feasibility M6 - Reservorio'!R163+'12. Feasibility M6 - Bebedero'!R155)</f>
        <v>17945.751984999999</v>
      </c>
    </row>
    <row r="276" spans="1:22" x14ac:dyDescent="0.25">
      <c r="A276" s="917" t="str">
        <f t="shared" si="51"/>
        <v>Module SILSOM: VIC (10%)</v>
      </c>
      <c r="B276" s="872"/>
      <c r="C276" s="887">
        <f>$B$24*$B$50*('12. Feasibility M6 - Manejo'!C163+'12. Feasibility M6 - Manejo'!C155)</f>
        <v>-193945.82122094778</v>
      </c>
      <c r="D276" s="887">
        <f>$B$24*$B$50*('12. Feasibility M6 - Manejo'!D163+'12. Feasibility M6 - Manejo'!C155)</f>
        <v>85489.079282400024</v>
      </c>
      <c r="E276" s="887">
        <f>$B$24*$B$50*('12. Feasibility M6 - Manejo'!E163+'12. Feasibility M6 - Manejo'!D155)</f>
        <v>87606.317807399988</v>
      </c>
      <c r="F276" s="887">
        <f>$B$24*$B$50*('12. Feasibility M6 - Manejo'!F163+'12. Feasibility M6 - Manejo'!E155)</f>
        <v>119082.91780739998</v>
      </c>
      <c r="G276" s="887">
        <f>$B$24*$B$50*('12. Feasibility M6 - Manejo'!G163+'12. Feasibility M6 - Manejo'!F155)</f>
        <v>167503.3715874</v>
      </c>
      <c r="H276" s="887">
        <f>$B$24*$B$50*('12. Feasibility M6 - Manejo'!H163+'12. Feasibility M6 - Manejo'!G155)</f>
        <v>201833.8499874</v>
      </c>
      <c r="I276" s="887">
        <f>$B$24*$B$50*('12. Feasibility M6 - Manejo'!I163+'12. Feasibility M6 - Manejo'!H155)</f>
        <v>214703.69908739996</v>
      </c>
      <c r="J276" s="887">
        <f>$B$24*$B$50*('12. Feasibility M6 - Manejo'!J163+'12. Feasibility M6 - Manejo'!I155)</f>
        <v>230427.4265874</v>
      </c>
      <c r="K276" s="887">
        <f>$B$24*$B$50*('12. Feasibility M6 - Manejo'!K163+'12. Feasibility M6 - Manejo'!J155)</f>
        <v>230398.28158740004</v>
      </c>
      <c r="L276" s="887">
        <f>$B$24*$B$50*('12. Feasibility M6 - Manejo'!L163+'12. Feasibility M6 - Manejo'!K155)</f>
        <v>246122.00908740002</v>
      </c>
      <c r="M276" s="887">
        <f>$B$24*$B$50*('12. Feasibility M6 - Manejo'!M163+'12. Feasibility M6 - Manejo'!L155)</f>
        <v>240371.56360590001</v>
      </c>
      <c r="N276" s="887">
        <f>$B$24*$B$50*('12. Feasibility M6 - Manejo'!N163+'12. Feasibility M6 - Manejo'!M155)</f>
        <v>271411.51321589993</v>
      </c>
      <c r="O276" s="887">
        <f>$B$24*$B$50*('12. Feasibility M6 - Manejo'!O163+'12. Feasibility M6 - Manejo'!N155)</f>
        <v>261855.45061589999</v>
      </c>
      <c r="P276" s="887">
        <f>$B$24*$B$50*('12. Feasibility M6 - Manejo'!P163+'12. Feasibility M6 - Manejo'!O155)</f>
        <v>277579.17811589997</v>
      </c>
      <c r="Q276" s="887">
        <f>$B$24*$B$50*('12. Feasibility M6 - Manejo'!Q163+'12. Feasibility M6 - Manejo'!P155)</f>
        <v>277550.03311589995</v>
      </c>
      <c r="R276" s="887">
        <f>$B$24*$B$50*('12. Feasibility M6 - Manejo'!R163+'12. Feasibility M6 - Manejo'!Q155)</f>
        <v>296127.63901589997</v>
      </c>
      <c r="S276" s="887">
        <f>$B$24*$B$50*('12. Feasibility M6 - Manejo'!S163+'12. Feasibility M6 - Manejo'!R155)</f>
        <v>293244.61561589997</v>
      </c>
      <c r="T276" s="887">
        <f>$B$24*$B$50*('12. Feasibility M6 - Manejo'!T163+'12. Feasibility M6 - Manejo'!S155)</f>
        <v>293215.47061589995</v>
      </c>
      <c r="U276" s="887">
        <f>$B$24*$B$50*('12. Feasibility M6 - Manejo'!U163+'12. Feasibility M6 - Manejo'!T155)</f>
        <v>293186.32561589993</v>
      </c>
      <c r="V276" s="887">
        <f>$B$24*$B$50*('12. Feasibility M6 - Manejo'!V163+'12. Feasibility M6 - Manejo'!U155)</f>
        <v>293157.18061589997</v>
      </c>
    </row>
    <row r="277" spans="1:22" x14ac:dyDescent="0.25">
      <c r="A277" s="917" t="str">
        <f t="shared" si="51"/>
        <v>Module SILSOM: VIC (20%)</v>
      </c>
      <c r="B277" s="872"/>
      <c r="C277" s="887"/>
      <c r="D277" s="887">
        <f>$C$24*$B$50*('12. Feasibility M6 - Manejo'!C163+'12. Feasibility M6 - Manejo'!C155)</f>
        <v>-387891.64244189556</v>
      </c>
      <c r="E277" s="887">
        <f>$C$24*$B$50*('12. Feasibility M6 - Manejo'!D163+'12. Feasibility M6 - Manejo'!D155)</f>
        <v>102571.34616480004</v>
      </c>
      <c r="F277" s="887">
        <f>$C$24*$B$50*('12. Feasibility M6 - Manejo'!E163+'12. Feasibility M6 - Manejo'!E155)</f>
        <v>176378.43561479999</v>
      </c>
      <c r="G277" s="887">
        <f>$C$24*$B$50*('12. Feasibility M6 - Manejo'!F163+'12. Feasibility M6 - Manejo'!F155)</f>
        <v>239331.63561479995</v>
      </c>
      <c r="H277" s="887">
        <f>$C$24*$B$50*('12. Feasibility M6 - Manejo'!G163+'12. Feasibility M6 - Manejo'!G155)</f>
        <v>336172.54317480006</v>
      </c>
      <c r="I277" s="887">
        <f>$C$24*$B$50*('12. Feasibility M6 - Manejo'!H163+'12. Feasibility M6 - Manejo'!H155)</f>
        <v>404833.49997479998</v>
      </c>
      <c r="J277" s="887">
        <f>$C$24*$B$50*('12. Feasibility M6 - Manejo'!I163+'12. Feasibility M6 - Manejo'!I155)</f>
        <v>430573.19817479991</v>
      </c>
      <c r="K277" s="887">
        <f>$C$24*$B$50*('12. Feasibility M6 - Manejo'!J163+'12. Feasibility M6 - Manejo'!J155)</f>
        <v>462020.65317480004</v>
      </c>
      <c r="L277" s="887">
        <f>$C$24*$B$50*('12. Feasibility M6 - Manejo'!K163+'12. Feasibility M6 - Manejo'!K155)</f>
        <v>461962.36317480006</v>
      </c>
      <c r="M277" s="887">
        <f>$C$24*$B$50*('12. Feasibility M6 - Manejo'!L163+'12. Feasibility M6 - Manejo'!L155)</f>
        <v>493409.81817480002</v>
      </c>
      <c r="N277" s="887">
        <f>$C$24*$B$50*('12. Feasibility M6 - Manejo'!M163+'12. Feasibility M6 - Manejo'!M155)</f>
        <v>498242.60127180006</v>
      </c>
      <c r="O277" s="887">
        <f>$C$24*$B$50*('12. Feasibility M6 - Manejo'!N163+'12. Feasibility M6 - Manejo'!N155)</f>
        <v>524934.99123179994</v>
      </c>
      <c r="P277" s="887">
        <f>$C$24*$B$50*('12. Feasibility M6 - Manejo'!O163+'12. Feasibility M6 - Manejo'!O155)</f>
        <v>524876.70123180002</v>
      </c>
      <c r="Q277" s="887">
        <f>$C$24*$B$50*('12. Feasibility M6 - Manejo'!P163+'12. Feasibility M6 - Manejo'!P155)</f>
        <v>556324.15623179998</v>
      </c>
      <c r="R277" s="887">
        <f>$C$24*$B$50*('12. Feasibility M6 - Manejo'!Q163+'12. Feasibility M6 - Manejo'!Q155)</f>
        <v>556265.86623179994</v>
      </c>
      <c r="S277" s="887">
        <f>$C$24*$B$50*('12. Feasibility M6 - Manejo'!R163+'12. Feasibility M6 - Manejo'!R155)</f>
        <v>593421.07803179999</v>
      </c>
      <c r="T277" s="887">
        <f>$C$24*$B$50*('12. Feasibility M6 - Manejo'!S163+'12. Feasibility M6 - Manejo'!S155)</f>
        <v>587655.03123179998</v>
      </c>
      <c r="U277" s="887">
        <f>$C$24*$B$50*('12. Feasibility M6 - Manejo'!T163+'12. Feasibility M6 - Manejo'!T155)</f>
        <v>587596.74123179994</v>
      </c>
      <c r="V277" s="887">
        <f>$C$24*$B$50*('12. Feasibility M6 - Manejo'!U163+'12. Feasibility M6 - Manejo'!U155)</f>
        <v>587538.4512317999</v>
      </c>
    </row>
    <row r="278" spans="1:22" x14ac:dyDescent="0.25">
      <c r="A278" s="917" t="str">
        <f t="shared" si="51"/>
        <v>Module SILSOM: VIC (30%)</v>
      </c>
      <c r="B278" s="872"/>
      <c r="C278" s="887"/>
      <c r="D278" s="887"/>
      <c r="E278" s="887">
        <f>$D$24*$B$50*('12. Feasibility M6 - Manejo'!C163+'12. Feasibility M6 - Manejo'!C155)</f>
        <v>-581837.46366284345</v>
      </c>
      <c r="F278" s="887">
        <f>$D$24*$B$50*('12. Feasibility M6 - Manejo'!D163+'12. Feasibility M6 - Manejo'!D155)</f>
        <v>153857.01924720008</v>
      </c>
      <c r="G278" s="887">
        <f>$D$24*$B$50*('12. Feasibility M6 - Manejo'!E163+'12. Feasibility M6 - Manejo'!E155)</f>
        <v>264567.6534222</v>
      </c>
      <c r="H278" s="887">
        <f>$D$24*$B$50*('12. Feasibility M6 - Manejo'!F163+'12. Feasibility M6 - Manejo'!F155)</f>
        <v>358997.45342219993</v>
      </c>
      <c r="I278" s="887">
        <f>$D$24*$B$50*('12. Feasibility M6 - Manejo'!G163+'12. Feasibility M6 - Manejo'!G155)</f>
        <v>504258.81476220005</v>
      </c>
      <c r="J278" s="887">
        <f>$D$24*$B$50*('12. Feasibility M6 - Manejo'!H163+'12. Feasibility M6 - Manejo'!H155)</f>
        <v>607250.24996220006</v>
      </c>
      <c r="K278" s="887">
        <f>$D$24*$B$50*('12. Feasibility M6 - Manejo'!I163+'12. Feasibility M6 - Manejo'!I155)</f>
        <v>645859.79726219992</v>
      </c>
      <c r="L278" s="887">
        <f>$D$24*$B$50*('12. Feasibility M6 - Manejo'!J163+'12. Feasibility M6 - Manejo'!J155)</f>
        <v>693030.97976220003</v>
      </c>
      <c r="M278" s="887">
        <f>$D$24*$B$50*('12. Feasibility M6 - Manejo'!K163+'12. Feasibility M6 - Manejo'!K155)</f>
        <v>692943.54476220009</v>
      </c>
      <c r="N278" s="887">
        <f>$D$24*$B$50*('12. Feasibility M6 - Manejo'!L163+'12. Feasibility M6 - Manejo'!L155)</f>
        <v>740114.72726220009</v>
      </c>
      <c r="O278" s="887">
        <f>$D$24*$B$50*('12. Feasibility M6 - Manejo'!M163+'12. Feasibility M6 - Manejo'!M155)</f>
        <v>747363.90190770011</v>
      </c>
      <c r="P278" s="887">
        <f>$D$24*$B$50*('12. Feasibility M6 - Manejo'!N163+'12. Feasibility M6 - Manejo'!N155)</f>
        <v>787402.48684769997</v>
      </c>
      <c r="Q278" s="887">
        <f>$D$24*$B$50*('12. Feasibility M6 - Manejo'!O163+'12. Feasibility M6 - Manejo'!O155)</f>
        <v>787315.05184770003</v>
      </c>
      <c r="R278" s="887">
        <f>$D$24*$B$50*('12. Feasibility M6 - Manejo'!P163+'12. Feasibility M6 - Manejo'!P155)</f>
        <v>834486.23434769991</v>
      </c>
      <c r="S278" s="887">
        <f>$D$24*$B$50*('12. Feasibility M6 - Manejo'!Q163+'12. Feasibility M6 - Manejo'!Q155)</f>
        <v>834398.79934769997</v>
      </c>
      <c r="T278" s="887">
        <f>$D$24*$B$50*('12. Feasibility M6 - Manejo'!R163+'12. Feasibility M6 - Manejo'!R155)</f>
        <v>890131.61704769998</v>
      </c>
      <c r="U278" s="887">
        <f>$D$24*$B$50*('12. Feasibility M6 - Manejo'!S163+'12. Feasibility M6 - Manejo'!S155)</f>
        <v>881482.54684769991</v>
      </c>
      <c r="V278" s="887">
        <f>$D$24*$B$50*('12. Feasibility M6 - Manejo'!T163+'12. Feasibility M6 - Manejo'!T155)</f>
        <v>881395.11184769997</v>
      </c>
    </row>
    <row r="279" spans="1:22" x14ac:dyDescent="0.25">
      <c r="A279" s="917" t="str">
        <f t="shared" si="51"/>
        <v>Module SILSOM: VIC (30%)</v>
      </c>
      <c r="B279" s="872"/>
      <c r="C279" s="887"/>
      <c r="D279" s="887"/>
      <c r="E279" s="887"/>
      <c r="F279" s="887">
        <f>$E$24*$B$50*('12. Feasibility M6 - Manejo'!C163+'12. Feasibility M6 - Manejo'!C155)</f>
        <v>-581837.46366284345</v>
      </c>
      <c r="G279" s="887">
        <f>$E$24*$B$50*('12. Feasibility M6 - Manejo'!D163+'12. Feasibility M6 - Manejo'!D155)</f>
        <v>153857.01924720008</v>
      </c>
      <c r="H279" s="887">
        <f>$E$24*$B$50*('12. Feasibility M6 - Manejo'!E163+'12. Feasibility M6 - Manejo'!E155)</f>
        <v>264567.6534222</v>
      </c>
      <c r="I279" s="887">
        <f>$E$24*$B$50*('12. Feasibility M6 - Manejo'!F163+'12. Feasibility M6 - Manejo'!F155)</f>
        <v>358997.45342219993</v>
      </c>
      <c r="J279" s="887">
        <f>$E$24*$B$50*('12. Feasibility M6 - Manejo'!G163+'12. Feasibility M6 - Manejo'!G155)</f>
        <v>504258.81476220005</v>
      </c>
      <c r="K279" s="887">
        <f>$E$24*$B$50*('12. Feasibility M6 - Manejo'!H163+'12. Feasibility M6 - Manejo'!H155)</f>
        <v>607250.24996220006</v>
      </c>
      <c r="L279" s="887">
        <f>$E$24*$B$50*('12. Feasibility M6 - Manejo'!I163+'12. Feasibility M6 - Manejo'!I155)</f>
        <v>645859.79726219992</v>
      </c>
      <c r="M279" s="887">
        <f>$E$24*$B$50*('12. Feasibility M6 - Manejo'!J163+'12. Feasibility M6 - Manejo'!J155)</f>
        <v>693030.97976220003</v>
      </c>
      <c r="N279" s="887">
        <f>$E$24*$B$50*('12. Feasibility M6 - Manejo'!K163+'12. Feasibility M6 - Manejo'!K155)</f>
        <v>692943.54476220009</v>
      </c>
      <c r="O279" s="887">
        <f>$E$24*$B$50*('12. Feasibility M6 - Manejo'!L163+'12. Feasibility M6 - Manejo'!L155)</f>
        <v>740114.72726220009</v>
      </c>
      <c r="P279" s="887">
        <f>$E$24*$B$50*('12. Feasibility M6 - Manejo'!M163+'12. Feasibility M6 - Manejo'!M155)</f>
        <v>747363.90190770011</v>
      </c>
      <c r="Q279" s="887">
        <f>$E$24*$B$50*('12. Feasibility M6 - Manejo'!N163+'12. Feasibility M6 - Manejo'!N155)</f>
        <v>787402.48684769997</v>
      </c>
      <c r="R279" s="887">
        <f>$E$24*$B$50*('12. Feasibility M6 - Manejo'!O163+'12. Feasibility M6 - Manejo'!O155)</f>
        <v>787315.05184770003</v>
      </c>
      <c r="S279" s="887">
        <f>$E$24*$B$50*('12. Feasibility M6 - Manejo'!P163+'12. Feasibility M6 - Manejo'!P155)</f>
        <v>834486.23434769991</v>
      </c>
      <c r="T279" s="887">
        <f>$E$24*$B$50*('12. Feasibility M6 - Manejo'!Q163+'12. Feasibility M6 - Manejo'!Q155)</f>
        <v>834398.79934769997</v>
      </c>
      <c r="U279" s="887">
        <f>$E$24*$B$50*('12. Feasibility M6 - Manejo'!R163+'12. Feasibility M6 - Manejo'!R155)</f>
        <v>890131.61704769998</v>
      </c>
      <c r="V279" s="887">
        <f>$E$24*$B$50*('12. Feasibility M6 - Manejo'!S163+'12. Feasibility M6 - Manejo'!S155)</f>
        <v>881482.54684769991</v>
      </c>
    </row>
    <row r="280" spans="1:22" x14ac:dyDescent="0.25">
      <c r="A280" s="917" t="str">
        <f t="shared" si="51"/>
        <v>Module SILSOM: VIC (10%)</v>
      </c>
      <c r="B280" s="872"/>
      <c r="C280" s="887"/>
      <c r="D280" s="887"/>
      <c r="E280" s="887"/>
      <c r="F280" s="887"/>
      <c r="G280" s="887">
        <f>$F$24*$B$50*('12. Feasibility M6 - Manejo'!C163+'12. Feasibility M6 - Manejo'!C155)</f>
        <v>-193945.82122094778</v>
      </c>
      <c r="H280" s="887">
        <f>$F$24*$B$50*('12. Feasibility M6 - Manejo'!D163+'12. Feasibility M6 - Manejo'!D155)</f>
        <v>51285.673082400019</v>
      </c>
      <c r="I280" s="887">
        <f>$F$24*$B$50*('12. Feasibility M6 - Manejo'!E163+'12. Feasibility M6 - Manejo'!E155)</f>
        <v>88189.217807399997</v>
      </c>
      <c r="J280" s="887">
        <f>$F$24*$B$50*('12. Feasibility M6 - Manejo'!F163+'12. Feasibility M6 - Manejo'!F155)</f>
        <v>119665.81780739997</v>
      </c>
      <c r="K280" s="887">
        <f>$F$24*$B$50*('12. Feasibility M6 - Manejo'!G163+'12. Feasibility M6 - Manejo'!G155)</f>
        <v>168086.27158740003</v>
      </c>
      <c r="L280" s="887">
        <f>$F$24*$B$50*('12. Feasibility M6 - Manejo'!H163+'12. Feasibility M6 - Manejo'!H155)</f>
        <v>202416.74998739999</v>
      </c>
      <c r="M280" s="887">
        <f>$F$24*$B$50*('12. Feasibility M6 - Manejo'!I163+'12. Feasibility M6 - Manejo'!I155)</f>
        <v>215286.59908739995</v>
      </c>
      <c r="N280" s="887">
        <f>$F$24*$B$50*('12. Feasibility M6 - Manejo'!J163+'12. Feasibility M6 - Manejo'!J155)</f>
        <v>231010.32658740002</v>
      </c>
      <c r="O280" s="887">
        <f>$F$24*$B$50*('12. Feasibility M6 - Manejo'!K163+'12. Feasibility M6 - Manejo'!K155)</f>
        <v>230981.18158740003</v>
      </c>
      <c r="P280" s="887">
        <f>$F$24*$B$50*('12. Feasibility M6 - Manejo'!L163+'12. Feasibility M6 - Manejo'!L155)</f>
        <v>246704.90908740001</v>
      </c>
      <c r="Q280" s="887">
        <f>$F$24*$B$50*('12. Feasibility M6 - Manejo'!M163+'12. Feasibility M6 - Manejo'!M155)</f>
        <v>249121.30063590003</v>
      </c>
      <c r="R280" s="887">
        <f>$F$24*$B$50*('12. Feasibility M6 - Manejo'!N163+'12. Feasibility M6 - Manejo'!N155)</f>
        <v>262467.49561589997</v>
      </c>
      <c r="S280" s="887">
        <f>$F$24*$B$50*('12. Feasibility M6 - Manejo'!O163+'12. Feasibility M6 - Manejo'!O155)</f>
        <v>262438.35061590001</v>
      </c>
      <c r="T280" s="887">
        <f>$F$24*$B$50*('12. Feasibility M6 - Manejo'!P163+'12. Feasibility M6 - Manejo'!P155)</f>
        <v>278162.07811589999</v>
      </c>
      <c r="U280" s="887">
        <f>$F$24*$B$50*('12. Feasibility M6 - Manejo'!Q163+'12. Feasibility M6 - Manejo'!Q155)</f>
        <v>278132.93311589997</v>
      </c>
      <c r="V280" s="887">
        <f>$F$24*$B$50*('12. Feasibility M6 - Manejo'!R163+'12. Feasibility M6 - Manejo'!R155)</f>
        <v>296710.53901589999</v>
      </c>
    </row>
    <row r="281" spans="1:22" x14ac:dyDescent="0.25">
      <c r="A281" s="917" t="s">
        <v>2299</v>
      </c>
      <c r="B281" s="969">
        <f>SUM(B266:B280)</f>
        <v>0</v>
      </c>
      <c r="C281" s="969">
        <f t="shared" ref="C281:V281" si="52">SUM(C266:C280)</f>
        <v>-479923.76809822803</v>
      </c>
      <c r="D281" s="969">
        <f t="shared" si="52"/>
        <v>-1278185.9123377411</v>
      </c>
      <c r="E281" s="969">
        <f t="shared" si="52"/>
        <v>-1058757.4944392839</v>
      </c>
      <c r="F281" s="969">
        <f t="shared" si="52"/>
        <v>-581512.97124248394</v>
      </c>
      <c r="G281" s="969">
        <f t="shared" si="52"/>
        <v>619455.41551507916</v>
      </c>
      <c r="H281" s="969">
        <f t="shared" si="52"/>
        <v>2287366.6737910002</v>
      </c>
      <c r="I281" s="969">
        <f t="shared" si="52"/>
        <v>2970851.6310459999</v>
      </c>
      <c r="J281" s="969">
        <f t="shared" si="52"/>
        <v>3559109.4204059998</v>
      </c>
      <c r="K281" s="969">
        <f t="shared" si="52"/>
        <v>4005604.5752059994</v>
      </c>
      <c r="L281" s="969">
        <f t="shared" si="52"/>
        <v>4274522.044086</v>
      </c>
      <c r="M281" s="969">
        <f t="shared" si="52"/>
        <v>4457525.4735515006</v>
      </c>
      <c r="N281" s="969">
        <f t="shared" si="52"/>
        <v>4631484.9987885011</v>
      </c>
      <c r="O281" s="969">
        <f t="shared" si="52"/>
        <v>4773735.7651350014</v>
      </c>
      <c r="P281" s="969">
        <f t="shared" si="52"/>
        <v>4923676.8766515004</v>
      </c>
      <c r="Q281" s="969">
        <f t="shared" si="52"/>
        <v>5069151.5571210003</v>
      </c>
      <c r="R281" s="969">
        <f t="shared" si="52"/>
        <v>5217262.8052909998</v>
      </c>
      <c r="S281" s="969">
        <f t="shared" si="52"/>
        <v>5375891.4259909997</v>
      </c>
      <c r="T281" s="969">
        <f t="shared" si="52"/>
        <v>5500524.4299909994</v>
      </c>
      <c r="U281" s="969">
        <f t="shared" si="52"/>
        <v>5578802.762490999</v>
      </c>
      <c r="V281" s="969">
        <f t="shared" si="52"/>
        <v>5617633.123191</v>
      </c>
    </row>
    <row r="282" spans="1:22" x14ac:dyDescent="0.25">
      <c r="A282" s="917" t="str">
        <f t="shared" ref="A282:H282" si="53">A140</f>
        <v>Investments in Component 1 GCF</v>
      </c>
      <c r="B282" s="875">
        <f t="shared" si="53"/>
        <v>-7059245.8248010334</v>
      </c>
      <c r="C282" s="875">
        <f t="shared" si="53"/>
        <v>-6885929.2485986222</v>
      </c>
      <c r="D282" s="875">
        <f t="shared" si="53"/>
        <v>-8002005.6322567984</v>
      </c>
      <c r="E282" s="875">
        <f t="shared" si="53"/>
        <v>-6848789.0245567979</v>
      </c>
      <c r="F282" s="875">
        <f t="shared" si="53"/>
        <v>-3327868.992801033</v>
      </c>
      <c r="G282" s="875">
        <f t="shared" si="53"/>
        <v>-1357190.424992857</v>
      </c>
      <c r="H282" s="875">
        <f t="shared" si="53"/>
        <v>-1183312.9809928571</v>
      </c>
      <c r="I282" s="875"/>
      <c r="J282" s="875"/>
      <c r="K282" s="875"/>
      <c r="L282" s="875"/>
      <c r="M282" s="875"/>
      <c r="N282" s="875"/>
      <c r="O282" s="875"/>
      <c r="P282" s="875"/>
      <c r="Q282" s="875"/>
      <c r="R282" s="875"/>
      <c r="S282" s="875"/>
      <c r="T282" s="875"/>
      <c r="U282" s="875"/>
      <c r="V282" s="875"/>
    </row>
    <row r="283" spans="1:22" x14ac:dyDescent="0.25">
      <c r="A283" s="871" t="s">
        <v>778</v>
      </c>
      <c r="B283" s="893">
        <f>B221+B227+B233+B249+B265+B281+B282</f>
        <v>-7059245.8248010334</v>
      </c>
      <c r="C283" s="893">
        <f t="shared" ref="C283:V283" si="54">C221+C227+C233+C249+C265+C281+C282</f>
        <v>-9726067.9823215716</v>
      </c>
      <c r="D283" s="893">
        <f t="shared" si="54"/>
        <v>-13911145.960248612</v>
      </c>
      <c r="E283" s="893">
        <f t="shared" si="54"/>
        <v>-14749990.879469585</v>
      </c>
      <c r="F283" s="893">
        <f t="shared" si="54"/>
        <v>-10463518.168761587</v>
      </c>
      <c r="G283" s="893">
        <f t="shared" si="54"/>
        <v>-1992588.63323616</v>
      </c>
      <c r="H283" s="893">
        <f t="shared" si="54"/>
        <v>2980165.5015955726</v>
      </c>
      <c r="I283" s="893">
        <f t="shared" si="54"/>
        <v>5851019.0188231468</v>
      </c>
      <c r="J283" s="893">
        <f t="shared" si="54"/>
        <v>11044178.79386761</v>
      </c>
      <c r="K283" s="893">
        <f t="shared" si="54"/>
        <v>15551538.468292389</v>
      </c>
      <c r="L283" s="893">
        <f t="shared" si="54"/>
        <v>19785537.455748774</v>
      </c>
      <c r="M283" s="893">
        <f t="shared" si="54"/>
        <v>20205705.457852423</v>
      </c>
      <c r="N283" s="893">
        <f t="shared" si="54"/>
        <v>18249384.737893287</v>
      </c>
      <c r="O283" s="893">
        <f t="shared" si="54"/>
        <v>19819461.430575192</v>
      </c>
      <c r="P283" s="893">
        <f t="shared" si="54"/>
        <v>24892425.13925923</v>
      </c>
      <c r="Q283" s="893">
        <f t="shared" si="54"/>
        <v>30145420.666050609</v>
      </c>
      <c r="R283" s="893">
        <f t="shared" si="54"/>
        <v>25620116.659304384</v>
      </c>
      <c r="S283" s="893">
        <f t="shared" si="54"/>
        <v>26257465.428092882</v>
      </c>
      <c r="T283" s="893">
        <f t="shared" si="54"/>
        <v>26715890.627614804</v>
      </c>
      <c r="U283" s="893">
        <f t="shared" si="54"/>
        <v>16734673.333830066</v>
      </c>
      <c r="V283" s="893">
        <f t="shared" si="54"/>
        <v>45387335.905731022</v>
      </c>
    </row>
    <row r="284" spans="1:22" x14ac:dyDescent="0.25">
      <c r="A284" s="874" t="s">
        <v>779</v>
      </c>
      <c r="B284" s="875">
        <f>B69*$D$197</f>
        <v>65423.451599999993</v>
      </c>
      <c r="C284" s="875">
        <f>C69*$D$197</f>
        <v>196270.3548</v>
      </c>
      <c r="D284" s="875">
        <f>D69*$D$197</f>
        <v>392540.7096</v>
      </c>
      <c r="E284" s="875">
        <f>E69*$D$197</f>
        <v>588811.06440000003</v>
      </c>
      <c r="F284" s="875">
        <f>F69*$D$197</f>
        <v>654234.51600000006</v>
      </c>
      <c r="G284" s="875">
        <f>F284</f>
        <v>654234.51600000006</v>
      </c>
      <c r="H284" s="875">
        <f t="shared" ref="H284:V284" si="55">G284</f>
        <v>654234.51600000006</v>
      </c>
      <c r="I284" s="875">
        <f t="shared" si="55"/>
        <v>654234.51600000006</v>
      </c>
      <c r="J284" s="875">
        <f t="shared" si="55"/>
        <v>654234.51600000006</v>
      </c>
      <c r="K284" s="875">
        <f t="shared" si="55"/>
        <v>654234.51600000006</v>
      </c>
      <c r="L284" s="875">
        <f t="shared" si="55"/>
        <v>654234.51600000006</v>
      </c>
      <c r="M284" s="875">
        <f t="shared" si="55"/>
        <v>654234.51600000006</v>
      </c>
      <c r="N284" s="875">
        <f t="shared" si="55"/>
        <v>654234.51600000006</v>
      </c>
      <c r="O284" s="875">
        <f t="shared" si="55"/>
        <v>654234.51600000006</v>
      </c>
      <c r="P284" s="875">
        <f t="shared" si="55"/>
        <v>654234.51600000006</v>
      </c>
      <c r="Q284" s="875">
        <f t="shared" si="55"/>
        <v>654234.51600000006</v>
      </c>
      <c r="R284" s="875">
        <f t="shared" si="55"/>
        <v>654234.51600000006</v>
      </c>
      <c r="S284" s="875">
        <f t="shared" si="55"/>
        <v>654234.51600000006</v>
      </c>
      <c r="T284" s="875">
        <f t="shared" si="55"/>
        <v>654234.51600000006</v>
      </c>
      <c r="U284" s="875">
        <f t="shared" si="55"/>
        <v>654234.51600000006</v>
      </c>
      <c r="V284" s="875">
        <f t="shared" si="55"/>
        <v>654234.51600000006</v>
      </c>
    </row>
    <row r="285" spans="1:22" x14ac:dyDescent="0.25">
      <c r="A285" s="874" t="s">
        <v>780</v>
      </c>
      <c r="B285" s="875">
        <f t="shared" ref="B285:H285" si="56">-B10</f>
        <v>-293410</v>
      </c>
      <c r="C285" s="875">
        <f t="shared" si="56"/>
        <v>-205410</v>
      </c>
      <c r="D285" s="875">
        <f t="shared" si="56"/>
        <v>-72910</v>
      </c>
      <c r="E285" s="875">
        <f t="shared" si="56"/>
        <v>-77910</v>
      </c>
      <c r="F285" s="875">
        <f t="shared" si="56"/>
        <v>-60910</v>
      </c>
      <c r="G285" s="875">
        <f t="shared" si="56"/>
        <v>-60910</v>
      </c>
      <c r="H285" s="875">
        <f t="shared" si="56"/>
        <v>-55410</v>
      </c>
      <c r="I285" s="875"/>
      <c r="J285" s="875"/>
      <c r="K285" s="875">
        <v>0</v>
      </c>
      <c r="L285" s="875"/>
      <c r="M285" s="875"/>
      <c r="N285" s="875"/>
      <c r="O285" s="875"/>
      <c r="P285" s="875"/>
      <c r="Q285" s="875"/>
      <c r="R285" s="875"/>
      <c r="S285" s="875"/>
      <c r="T285" s="875"/>
      <c r="U285" s="875"/>
      <c r="V285" s="875"/>
    </row>
    <row r="286" spans="1:22" x14ac:dyDescent="0.25">
      <c r="A286" s="871" t="s">
        <v>781</v>
      </c>
      <c r="B286" s="876">
        <f t="shared" ref="B286:V286" si="57">SUM(B284:B285)</f>
        <v>-227986.5484</v>
      </c>
      <c r="C286" s="876">
        <f t="shared" si="57"/>
        <v>-9139.645199999999</v>
      </c>
      <c r="D286" s="876">
        <f t="shared" si="57"/>
        <v>319630.7096</v>
      </c>
      <c r="E286" s="876">
        <f t="shared" si="57"/>
        <v>510901.06440000003</v>
      </c>
      <c r="F286" s="876">
        <f t="shared" si="57"/>
        <v>593324.51600000006</v>
      </c>
      <c r="G286" s="876">
        <f t="shared" si="57"/>
        <v>593324.51600000006</v>
      </c>
      <c r="H286" s="876">
        <f t="shared" si="57"/>
        <v>598824.51600000006</v>
      </c>
      <c r="I286" s="876">
        <f t="shared" si="57"/>
        <v>654234.51600000006</v>
      </c>
      <c r="J286" s="876">
        <f t="shared" si="57"/>
        <v>654234.51600000006</v>
      </c>
      <c r="K286" s="876">
        <f t="shared" si="57"/>
        <v>654234.51600000006</v>
      </c>
      <c r="L286" s="876">
        <f t="shared" si="57"/>
        <v>654234.51600000006</v>
      </c>
      <c r="M286" s="876">
        <f t="shared" si="57"/>
        <v>654234.51600000006</v>
      </c>
      <c r="N286" s="876">
        <f t="shared" si="57"/>
        <v>654234.51600000006</v>
      </c>
      <c r="O286" s="876">
        <f t="shared" si="57"/>
        <v>654234.51600000006</v>
      </c>
      <c r="P286" s="876">
        <f t="shared" si="57"/>
        <v>654234.51600000006</v>
      </c>
      <c r="Q286" s="876">
        <f t="shared" si="57"/>
        <v>654234.51600000006</v>
      </c>
      <c r="R286" s="876">
        <f t="shared" si="57"/>
        <v>654234.51600000006</v>
      </c>
      <c r="S286" s="876">
        <f t="shared" si="57"/>
        <v>654234.51600000006</v>
      </c>
      <c r="T286" s="876">
        <f t="shared" si="57"/>
        <v>654234.51600000006</v>
      </c>
      <c r="U286" s="876">
        <f t="shared" si="57"/>
        <v>654234.51600000006</v>
      </c>
      <c r="V286" s="876">
        <f t="shared" si="57"/>
        <v>654234.51600000006</v>
      </c>
    </row>
    <row r="287" spans="1:22" x14ac:dyDescent="0.25">
      <c r="A287" s="874" t="s">
        <v>771</v>
      </c>
      <c r="B287" s="875">
        <f>$O$202*B207</f>
        <v>6689300</v>
      </c>
      <c r="C287" s="875">
        <f t="shared" ref="C287:V287" si="58">$O$202*B207</f>
        <v>6689300</v>
      </c>
      <c r="D287" s="875">
        <f t="shared" si="58"/>
        <v>6839809.25</v>
      </c>
      <c r="E287" s="875">
        <f t="shared" si="58"/>
        <v>6993704.9581249999</v>
      </c>
      <c r="F287" s="875">
        <f t="shared" si="58"/>
        <v>7151063.3196828123</v>
      </c>
      <c r="G287" s="875">
        <f t="shared" si="58"/>
        <v>7311962.244375675</v>
      </c>
      <c r="H287" s="875">
        <f t="shared" si="58"/>
        <v>7476481.3948741285</v>
      </c>
      <c r="I287" s="875">
        <f t="shared" si="58"/>
        <v>7644702.2262587957</v>
      </c>
      <c r="J287" s="875">
        <f t="shared" si="58"/>
        <v>7816708.0263496181</v>
      </c>
      <c r="K287" s="875">
        <f t="shared" si="58"/>
        <v>7992583.9569424847</v>
      </c>
      <c r="L287" s="875">
        <f t="shared" si="58"/>
        <v>8172417.09597369</v>
      </c>
      <c r="M287" s="875">
        <f t="shared" si="58"/>
        <v>8356296.4806330977</v>
      </c>
      <c r="N287" s="875">
        <f t="shared" si="58"/>
        <v>8544313.1514473427</v>
      </c>
      <c r="O287" s="875">
        <f t="shared" si="58"/>
        <v>8736560.1973549072</v>
      </c>
      <c r="P287" s="875">
        <f t="shared" si="58"/>
        <v>8933132.8017953932</v>
      </c>
      <c r="Q287" s="875">
        <f t="shared" si="58"/>
        <v>9134128.2898357883</v>
      </c>
      <c r="R287" s="875">
        <f t="shared" si="58"/>
        <v>9339646.1763570942</v>
      </c>
      <c r="S287" s="875">
        <f t="shared" si="58"/>
        <v>9549788.2153251283</v>
      </c>
      <c r="T287" s="875">
        <f t="shared" si="58"/>
        <v>9764658.4501699433</v>
      </c>
      <c r="U287" s="875">
        <f t="shared" si="58"/>
        <v>9984363.265298767</v>
      </c>
      <c r="V287" s="875">
        <f t="shared" si="58"/>
        <v>10209011.438767988</v>
      </c>
    </row>
    <row r="288" spans="1:22" x14ac:dyDescent="0.25">
      <c r="A288" s="871" t="s">
        <v>782</v>
      </c>
      <c r="B288" s="875">
        <f>SUM(B287)</f>
        <v>6689300</v>
      </c>
      <c r="C288" s="875">
        <f>SUM(C287)</f>
        <v>6689300</v>
      </c>
      <c r="D288" s="875">
        <f t="shared" ref="D288:V288" si="59">SUM(D287)</f>
        <v>6839809.25</v>
      </c>
      <c r="E288" s="875">
        <f t="shared" si="59"/>
        <v>6993704.9581249999</v>
      </c>
      <c r="F288" s="875">
        <f t="shared" si="59"/>
        <v>7151063.3196828123</v>
      </c>
      <c r="G288" s="875">
        <f t="shared" si="59"/>
        <v>7311962.244375675</v>
      </c>
      <c r="H288" s="875">
        <f t="shared" si="59"/>
        <v>7476481.3948741285</v>
      </c>
      <c r="I288" s="875">
        <f t="shared" si="59"/>
        <v>7644702.2262587957</v>
      </c>
      <c r="J288" s="875">
        <f t="shared" si="59"/>
        <v>7816708.0263496181</v>
      </c>
      <c r="K288" s="875">
        <f t="shared" si="59"/>
        <v>7992583.9569424847</v>
      </c>
      <c r="L288" s="875">
        <f t="shared" si="59"/>
        <v>8172417.09597369</v>
      </c>
      <c r="M288" s="875">
        <f t="shared" si="59"/>
        <v>8356296.4806330977</v>
      </c>
      <c r="N288" s="875">
        <f t="shared" si="59"/>
        <v>8544313.1514473427</v>
      </c>
      <c r="O288" s="875">
        <f t="shared" si="59"/>
        <v>8736560.1973549072</v>
      </c>
      <c r="P288" s="875">
        <f t="shared" si="59"/>
        <v>8933132.8017953932</v>
      </c>
      <c r="Q288" s="875">
        <f t="shared" si="59"/>
        <v>9134128.2898357883</v>
      </c>
      <c r="R288" s="875">
        <f t="shared" si="59"/>
        <v>9339646.1763570942</v>
      </c>
      <c r="S288" s="875">
        <f t="shared" si="59"/>
        <v>9549788.2153251283</v>
      </c>
      <c r="T288" s="875">
        <f t="shared" si="59"/>
        <v>9764658.4501699433</v>
      </c>
      <c r="U288" s="875">
        <f t="shared" si="59"/>
        <v>9984363.265298767</v>
      </c>
      <c r="V288" s="875">
        <f t="shared" si="59"/>
        <v>10209011.438767988</v>
      </c>
    </row>
    <row r="289" spans="1:22" x14ac:dyDescent="0.25">
      <c r="A289" s="874" t="s">
        <v>783</v>
      </c>
      <c r="B289" s="875">
        <f>-'[2]6. Fin Timeline by fin Source'!D27</f>
        <v>-87976.703296703345</v>
      </c>
      <c r="C289" s="875">
        <f>-'[2]6. Fin Timeline by fin Source'!E27</f>
        <v>-79670.549450549443</v>
      </c>
      <c r="D289" s="875">
        <f>-'[2]6. Fin Timeline by fin Source'!F27</f>
        <v>-58170.549450549443</v>
      </c>
      <c r="E289" s="875">
        <f>-'[2]6. Fin Timeline by fin Source'!G27</f>
        <v>-66337.216117216041</v>
      </c>
      <c r="F289" s="875">
        <f>-'[2]6. Fin Timeline by fin Source'!H27</f>
        <v>-36670.549450549443</v>
      </c>
      <c r="G289" s="875">
        <f>-'[2]6. Fin Timeline by fin Source'!I27</f>
        <v>-19250.594855954841</v>
      </c>
      <c r="H289" s="875">
        <f>-'[2]6. Fin Timeline by fin Source'!J27</f>
        <v>-45423.837378477336</v>
      </c>
      <c r="I289" s="875"/>
      <c r="J289" s="875"/>
      <c r="K289" s="875"/>
      <c r="L289" s="875"/>
      <c r="M289" s="874"/>
      <c r="N289" s="874"/>
      <c r="O289" s="874"/>
      <c r="P289" s="874"/>
      <c r="Q289" s="874"/>
      <c r="R289" s="874"/>
      <c r="S289" s="874"/>
      <c r="T289" s="874"/>
      <c r="U289" s="874"/>
      <c r="V289" s="874"/>
    </row>
    <row r="290" spans="1:22" x14ac:dyDescent="0.25">
      <c r="A290" s="871" t="s">
        <v>552</v>
      </c>
      <c r="B290" s="875">
        <f>-'[2]6. Fin Timeline by fin Source'!D42</f>
        <v>-700619.23809523799</v>
      </c>
      <c r="C290" s="875">
        <f>-'[2]6. Fin Timeline by fin Source'!E42</f>
        <v>-201576.57142857142</v>
      </c>
      <c r="D290" s="875">
        <f>-'[2]6. Fin Timeline by fin Source'!F42</f>
        <v>-171576.57142857142</v>
      </c>
      <c r="E290" s="875">
        <f>-'[2]6. Fin Timeline by fin Source'!G42</f>
        <v>-171576.57142857142</v>
      </c>
      <c r="F290" s="875">
        <f>-'[2]6. Fin Timeline by fin Source'!H42</f>
        <v>-171576.57142857142</v>
      </c>
      <c r="G290" s="875">
        <f>-'[2]6. Fin Timeline by fin Source'!I42</f>
        <v>-171576.57142857142</v>
      </c>
      <c r="H290" s="875">
        <f>-'[2]6. Fin Timeline by fin Source'!J42</f>
        <v>-171576.57142857142</v>
      </c>
      <c r="I290" s="875"/>
      <c r="J290" s="875"/>
      <c r="K290" s="875"/>
      <c r="L290" s="874"/>
      <c r="M290" s="874"/>
      <c r="N290" s="874"/>
      <c r="O290" s="874"/>
      <c r="P290" s="874"/>
      <c r="Q290" s="874"/>
      <c r="R290" s="874"/>
      <c r="S290" s="874"/>
      <c r="T290" s="874"/>
      <c r="U290" s="874"/>
      <c r="V290" s="874"/>
    </row>
    <row r="291" spans="1:22" x14ac:dyDescent="0.25">
      <c r="A291" s="871" t="s">
        <v>2476</v>
      </c>
      <c r="B291" s="875">
        <f>-SUM('[2]1.Detailed budget'!H77:H80)</f>
        <v>-56035.714228571407</v>
      </c>
      <c r="C291" s="875">
        <f>-SUM('[2]1.Detailed budget'!I77:I80)</f>
        <v>-78535.714228571436</v>
      </c>
      <c r="D291" s="875">
        <f>-SUM('[2]1.Detailed budget'!J77:J80)</f>
        <v>-88285.714228571436</v>
      </c>
      <c r="E291" s="875">
        <f>-SUM('[2]1.Detailed budget'!K77:K80)</f>
        <v>-105785.71422857147</v>
      </c>
      <c r="F291" s="875">
        <f>-SUM('[2]1.Detailed budget'!L77:L80)</f>
        <v>-69035.714228571436</v>
      </c>
      <c r="G291" s="875">
        <f>-SUM('[2]1.Detailed budget'!M77:M80)</f>
        <v>-69035.714228571436</v>
      </c>
      <c r="H291" s="875">
        <f>-SUM('[2]1.Detailed budget'!N77:N80)</f>
        <v>-95285.714228571451</v>
      </c>
      <c r="I291" s="875"/>
      <c r="J291" s="875"/>
      <c r="K291" s="875"/>
      <c r="L291" s="874"/>
      <c r="M291" s="874"/>
      <c r="N291" s="874"/>
      <c r="O291" s="874"/>
      <c r="P291" s="874"/>
      <c r="Q291" s="874"/>
      <c r="R291" s="874"/>
      <c r="S291" s="874"/>
      <c r="T291" s="874"/>
      <c r="U291" s="874"/>
      <c r="V291" s="874"/>
    </row>
    <row r="292" spans="1:22" x14ac:dyDescent="0.25">
      <c r="A292" s="871" t="s">
        <v>731</v>
      </c>
      <c r="B292" s="875">
        <f>-'[2]1.Detailed budget'!H84</f>
        <v>-11553623.713246379</v>
      </c>
      <c r="C292" s="875">
        <f>-'[2]1.Detailed budget'!I84</f>
        <v>-11578072.422313049</v>
      </c>
      <c r="D292" s="875">
        <f>-'[2]1.Detailed budget'!J84</f>
        <v>-11969936.022313045</v>
      </c>
      <c r="E292" s="875">
        <f>-'[2]1.Detailed budget'!K84</f>
        <v>-12114626.022313047</v>
      </c>
      <c r="F292" s="875">
        <f>-'[2]1.Detailed budget'!L84</f>
        <v>-11666372.022313051</v>
      </c>
      <c r="G292" s="875">
        <f>-'[2]1.Detailed budget'!M84</f>
        <v>-11411756.422313049</v>
      </c>
      <c r="H292" s="875">
        <f>-'[2]1.Detailed budget'!N84</f>
        <v>-11413006.422313049</v>
      </c>
      <c r="I292" s="875"/>
      <c r="J292" s="875"/>
      <c r="K292" s="875"/>
      <c r="L292" s="874"/>
      <c r="M292" s="874"/>
      <c r="N292" s="874"/>
      <c r="O292" s="874"/>
      <c r="P292" s="874"/>
      <c r="Q292" s="874"/>
      <c r="R292" s="874"/>
      <c r="S292" s="874"/>
      <c r="T292" s="874"/>
      <c r="U292" s="874"/>
      <c r="V292" s="874"/>
    </row>
    <row r="293" spans="1:22" x14ac:dyDescent="0.25">
      <c r="A293" s="871" t="s">
        <v>784</v>
      </c>
      <c r="B293" s="960">
        <f t="shared" ref="B293:J293" si="60">B283+B286+B288+B289+B290+B291+B292</f>
        <v>-12996187.742067926</v>
      </c>
      <c r="C293" s="960">
        <f t="shared" si="60"/>
        <v>-14983762.884942312</v>
      </c>
      <c r="D293" s="960">
        <f t="shared" si="60"/>
        <v>-19039674.858069349</v>
      </c>
      <c r="E293" s="960">
        <f t="shared" si="60"/>
        <v>-19703710.38103199</v>
      </c>
      <c r="F293" s="960">
        <f t="shared" si="60"/>
        <v>-14662785.190499516</v>
      </c>
      <c r="G293" s="960">
        <f t="shared" si="60"/>
        <v>-5758921.1756866323</v>
      </c>
      <c r="H293" s="960">
        <f t="shared" si="60"/>
        <v>-669821.13287897035</v>
      </c>
      <c r="I293" s="960">
        <f t="shared" si="60"/>
        <v>14149955.761081941</v>
      </c>
      <c r="J293" s="960">
        <f t="shared" si="60"/>
        <v>19515121.336217228</v>
      </c>
      <c r="K293" s="960">
        <f t="shared" ref="K293:V293" si="61">K283+K286+K288+K289+K290+K292</f>
        <v>24198356.941234875</v>
      </c>
      <c r="L293" s="960">
        <f t="shared" si="61"/>
        <v>28612189.067722462</v>
      </c>
      <c r="M293" s="960">
        <f t="shared" si="61"/>
        <v>29216236.454485521</v>
      </c>
      <c r="N293" s="960">
        <f t="shared" si="61"/>
        <v>27447932.405340627</v>
      </c>
      <c r="O293" s="960">
        <f t="shared" si="61"/>
        <v>29210256.1439301</v>
      </c>
      <c r="P293" s="960">
        <f t="shared" si="61"/>
        <v>34479792.457054622</v>
      </c>
      <c r="Q293" s="960">
        <f t="shared" si="61"/>
        <v>39933783.471886396</v>
      </c>
      <c r="R293" s="960">
        <f t="shared" si="61"/>
        <v>35613997.351661474</v>
      </c>
      <c r="S293" s="960">
        <f t="shared" si="61"/>
        <v>36461488.159418009</v>
      </c>
      <c r="T293" s="960">
        <f t="shared" si="61"/>
        <v>37134783.59378475</v>
      </c>
      <c r="U293" s="960">
        <f t="shared" si="61"/>
        <v>27373271.11512883</v>
      </c>
      <c r="V293" s="960">
        <f t="shared" si="61"/>
        <v>56250581.860499009</v>
      </c>
    </row>
    <row r="294" spans="1:22" x14ac:dyDescent="0.25">
      <c r="A294" s="871" t="s">
        <v>2322</v>
      </c>
      <c r="B294" s="888">
        <f>NPV('2. Assumptions'!C50,B293:V293)</f>
        <v>22469364.540016655</v>
      </c>
      <c r="C294" s="894"/>
      <c r="D294" s="894"/>
      <c r="F294" s="894"/>
    </row>
    <row r="295" spans="1:22" x14ac:dyDescent="0.25">
      <c r="A295" s="871" t="s">
        <v>786</v>
      </c>
      <c r="B295" s="1555">
        <f>IRR(B293:V293)</f>
        <v>0.15374782363094486</v>
      </c>
      <c r="D295" s="895"/>
    </row>
    <row r="296" spans="1:22" x14ac:dyDescent="0.25">
      <c r="A296" s="871" t="s">
        <v>758</v>
      </c>
      <c r="B296" s="1561">
        <f>B294/B51</f>
        <v>628.80883782700391</v>
      </c>
    </row>
    <row r="297" spans="1:22" x14ac:dyDescent="0.25">
      <c r="A297" s="871" t="s">
        <v>759</v>
      </c>
      <c r="B297" s="1561">
        <f>B294/B52</f>
        <v>1407.1495829168746</v>
      </c>
    </row>
    <row r="298" spans="1:22" x14ac:dyDescent="0.25">
      <c r="A298" s="871" t="s">
        <v>1217</v>
      </c>
      <c r="B298" s="1561">
        <f>B294/H195</f>
        <v>439.73080238006685</v>
      </c>
    </row>
    <row r="299" spans="1:22" x14ac:dyDescent="0.25">
      <c r="A299" s="871" t="s">
        <v>2171</v>
      </c>
      <c r="B299" s="1561">
        <f>NPV('2. Assumptions'!C50,B293:L293)</f>
        <v>-32394709.441540994</v>
      </c>
    </row>
    <row r="300" spans="1:22" x14ac:dyDescent="0.25">
      <c r="A300" s="871" t="s">
        <v>2172</v>
      </c>
      <c r="B300" s="1594">
        <f>IRR(B293:M293)</f>
        <v>4.0002602164351808E-2</v>
      </c>
    </row>
    <row r="301" spans="1:22" x14ac:dyDescent="0.25">
      <c r="A301" s="884"/>
      <c r="B301" s="1635"/>
    </row>
    <row r="302" spans="1:22" x14ac:dyDescent="0.25">
      <c r="A302" s="1702" t="s">
        <v>2306</v>
      </c>
      <c r="B302" s="1701" t="s">
        <v>2310</v>
      </c>
      <c r="C302" s="1701"/>
      <c r="D302" s="920" t="s">
        <v>2308</v>
      </c>
    </row>
    <row r="303" spans="1:22" x14ac:dyDescent="0.25">
      <c r="A303" s="1703"/>
      <c r="B303" s="1640" t="s">
        <v>601</v>
      </c>
      <c r="C303" s="920" t="s">
        <v>2300</v>
      </c>
      <c r="D303" s="920" t="s">
        <v>2309</v>
      </c>
    </row>
    <row r="304" spans="1:22" x14ac:dyDescent="0.25">
      <c r="A304" s="1637" t="s">
        <v>2301</v>
      </c>
      <c r="B304" s="1638">
        <f>NPV('2. Assumptions'!C50,B283:L283)</f>
        <v>-21889919.347579349</v>
      </c>
      <c r="C304" s="1638">
        <f>NPV('2. Assumptions'!C50,B283:V283)</f>
        <v>17182943.188862249</v>
      </c>
      <c r="D304" s="1636">
        <f t="shared" ref="D304:D312" si="62">C304/$C$304</f>
        <v>1</v>
      </c>
    </row>
    <row r="305" spans="1:11" x14ac:dyDescent="0.25">
      <c r="A305" s="1637" t="s">
        <v>505</v>
      </c>
      <c r="B305" s="1638">
        <f>NPV('2. Assumptions'!C50,B221:L221)</f>
        <v>-3557431.9997400586</v>
      </c>
      <c r="C305" s="1638">
        <f>NPV('2. Assumptions'!C50,B221:V221)</f>
        <v>-2775167.878984828</v>
      </c>
      <c r="D305" s="1636">
        <f t="shared" si="62"/>
        <v>-0.16150713230453176</v>
      </c>
    </row>
    <row r="306" spans="1:11" x14ac:dyDescent="0.25">
      <c r="A306" s="1637" t="s">
        <v>506</v>
      </c>
      <c r="B306" s="1638">
        <f>NPV('2. Assumptions'!C50,B227:L227)</f>
        <v>-150934.46221556186</v>
      </c>
      <c r="C306" s="1638">
        <f>NPV('2. Assumptions'!C50,B227:V227)</f>
        <v>10913.907737530737</v>
      </c>
      <c r="D306" s="1636">
        <f t="shared" si="62"/>
        <v>6.3515939135531702E-4</v>
      </c>
    </row>
    <row r="307" spans="1:11" x14ac:dyDescent="0.25">
      <c r="A307" s="1637" t="s">
        <v>2302</v>
      </c>
      <c r="B307" s="1638">
        <f>NPV('2. Assumptions'!C50,B233:L233)</f>
        <v>4443396.562568849</v>
      </c>
      <c r="C307" s="1638">
        <f>NPV('2. Assumptions'!C50,B233:V233)</f>
        <v>26440606.853268702</v>
      </c>
      <c r="D307" s="1636">
        <f t="shared" si="62"/>
        <v>1.5387705448742417</v>
      </c>
    </row>
    <row r="308" spans="1:11" x14ac:dyDescent="0.25">
      <c r="A308" s="1637" t="s">
        <v>508</v>
      </c>
      <c r="B308" s="1638">
        <f>NPV('2. Assumptions'!C50,B249:L249)</f>
        <v>-80792.292868732271</v>
      </c>
      <c r="C308" s="1638">
        <f>NPV('2. Assumptions'!C50,B249:V249)</f>
        <v>2624412.5091115022</v>
      </c>
      <c r="D308" s="1636">
        <f t="shared" si="62"/>
        <v>0.15273358471048259</v>
      </c>
    </row>
    <row r="309" spans="1:11" x14ac:dyDescent="0.25">
      <c r="A309" s="1637" t="s">
        <v>509</v>
      </c>
      <c r="B309" s="1638">
        <f>NPV('2. Assumptions'!C50,B265:L265)</f>
        <v>-1647618.451880483</v>
      </c>
      <c r="C309" s="1638">
        <f>NPV('2. Assumptions'!C50,B265:V265)</f>
        <v>3674043.1524231913</v>
      </c>
      <c r="D309" s="1636">
        <f t="shared" si="62"/>
        <v>0.21381919919310774</v>
      </c>
    </row>
    <row r="310" spans="1:11" x14ac:dyDescent="0.25">
      <c r="A310" s="1637" t="s">
        <v>510</v>
      </c>
      <c r="B310" s="1638">
        <f>NPV('2. Assumptions'!C50,B281:L281)</f>
        <v>4055166.6288093491</v>
      </c>
      <c r="C310" s="1638">
        <f>NPV('2. Assumptions'!C50,B281:V281)</f>
        <v>12159839.977558866</v>
      </c>
      <c r="D310" s="1636">
        <f t="shared" si="62"/>
        <v>0.70766921847479014</v>
      </c>
    </row>
    <row r="311" spans="1:11" x14ac:dyDescent="0.25">
      <c r="A311" s="1639" t="s">
        <v>2307</v>
      </c>
      <c r="B311" s="1638">
        <f>NPV('2. Assumptions'!C50,B282:L282)</f>
        <v>-24951705.332252719</v>
      </c>
      <c r="C311" s="1638">
        <f>NPV('2. Assumptions'!C50,B282:V282)</f>
        <v>-24951705.332252719</v>
      </c>
      <c r="D311" s="1636">
        <f t="shared" si="62"/>
        <v>-1.4521205743394459</v>
      </c>
    </row>
    <row r="312" spans="1:11" x14ac:dyDescent="0.25">
      <c r="A312" s="1637" t="s">
        <v>2303</v>
      </c>
      <c r="B312" s="1638">
        <f>SUM(B305:B311)</f>
        <v>-21889919.347579356</v>
      </c>
      <c r="C312" s="1638">
        <f>SUM(C305:C311)</f>
        <v>17182943.188862242</v>
      </c>
      <c r="D312" s="1636">
        <f t="shared" si="62"/>
        <v>0.99999999999999956</v>
      </c>
    </row>
    <row r="313" spans="1:11" x14ac:dyDescent="0.25">
      <c r="A313" s="870"/>
    </row>
    <row r="314" spans="1:11" x14ac:dyDescent="0.25">
      <c r="A314" s="874" t="s">
        <v>2304</v>
      </c>
      <c r="B314" s="1632">
        <f>IRR(B283:L283)</f>
        <v>-7.3199822377865154E-3</v>
      </c>
    </row>
    <row r="315" spans="1:11" x14ac:dyDescent="0.25">
      <c r="A315" s="874" t="s">
        <v>2305</v>
      </c>
      <c r="B315" s="1632">
        <f>IRR(B283:V283)</f>
        <v>0.15790545045613125</v>
      </c>
    </row>
    <row r="317" spans="1:11" x14ac:dyDescent="0.25">
      <c r="B317" s="894"/>
    </row>
    <row r="318" spans="1:11" ht="13.8" x14ac:dyDescent="0.3">
      <c r="A318" s="1563" t="s">
        <v>787</v>
      </c>
      <c r="B318" s="1564" t="s">
        <v>646</v>
      </c>
      <c r="C318" s="1564" t="s">
        <v>647</v>
      </c>
      <c r="D318" s="1564" t="s">
        <v>648</v>
      </c>
      <c r="E318" s="1564" t="s">
        <v>649</v>
      </c>
      <c r="F318" s="1564" t="s">
        <v>650</v>
      </c>
      <c r="G318" s="1565" t="s">
        <v>651</v>
      </c>
      <c r="H318" s="1566" t="s">
        <v>652</v>
      </c>
      <c r="I318" s="1566" t="s">
        <v>653</v>
      </c>
      <c r="J318" s="1567" t="s">
        <v>654</v>
      </c>
    </row>
    <row r="319" spans="1:11" ht="13.8" x14ac:dyDescent="0.3">
      <c r="A319" s="871" t="str">
        <f>A324</f>
        <v>.Economic NPV of Agriculture Component of IRES</v>
      </c>
      <c r="B319" s="1568">
        <f>'6. CB Report'!E168</f>
        <v>17182943.188862249</v>
      </c>
      <c r="C319" s="1568">
        <f>'6. CB Report'!E185</f>
        <v>15854297.402352748</v>
      </c>
      <c r="D319" s="1568">
        <f>'6. CB Report'!E195</f>
        <v>20461595.510437585</v>
      </c>
      <c r="E319" s="1568">
        <f>'6. CB Report'!E187</f>
        <v>17400699.663825307</v>
      </c>
      <c r="F319" s="1569">
        <v>0</v>
      </c>
      <c r="G319" s="1570">
        <f>'6. CB Report'!E169</f>
        <v>18023646.256654616</v>
      </c>
      <c r="H319" s="1571">
        <f>'6. CB Report'!E172</f>
        <v>708391.80912607955</v>
      </c>
      <c r="I319" s="1652">
        <f>'6. CB Report'!E176</f>
        <v>3.9303468290414881E-2</v>
      </c>
      <c r="J319" s="1572">
        <f>J320</f>
        <v>35733.97</v>
      </c>
      <c r="K319" s="1664"/>
    </row>
    <row r="320" spans="1:11" ht="13.8" x14ac:dyDescent="0.3">
      <c r="A320" s="871" t="s">
        <v>785</v>
      </c>
      <c r="B320" s="1568">
        <f>'6. CB Report'!E56</f>
        <v>22469364.540016655</v>
      </c>
      <c r="C320" s="1568">
        <f>'6. CB Report'!E73</f>
        <v>21140718.753507189</v>
      </c>
      <c r="D320" s="1568">
        <f>'6. CB Report'!E83</f>
        <v>25748016.86159201</v>
      </c>
      <c r="E320" s="1568">
        <f>'6. CB Report'!E75</f>
        <v>22687121.014979731</v>
      </c>
      <c r="F320" s="1569">
        <v>0</v>
      </c>
      <c r="G320" s="1570">
        <f>'6. CB Report'!E57</f>
        <v>23310067.607808921</v>
      </c>
      <c r="H320" s="1571">
        <f>'6. CB Report'!E60</f>
        <v>708391.80912607687</v>
      </c>
      <c r="I320" s="1652">
        <f>'6. CB Report'!E64</f>
        <v>3.0389950859205751E-2</v>
      </c>
      <c r="J320" s="1572">
        <f>'20.Incorporacion.Productiva'!L24</f>
        <v>35733.97</v>
      </c>
      <c r="K320" s="1664"/>
    </row>
    <row r="321" spans="1:22" ht="13.8" x14ac:dyDescent="0.3">
      <c r="A321" s="871" t="str">
        <f>A143</f>
        <v>. Financial Net Present Value Component 1</v>
      </c>
      <c r="B321" s="1568">
        <f>'6. CB Report'!E112</f>
        <v>115988890.23121814</v>
      </c>
      <c r="C321" s="1568">
        <f>'6. CB Report'!E129</f>
        <v>108328969.10950488</v>
      </c>
      <c r="D321" s="1568">
        <f>'6. CB Report'!E139</f>
        <v>134935972.56838349</v>
      </c>
      <c r="E321" s="1568">
        <f>'6. CB Report'!E131</f>
        <v>116238779.2885201</v>
      </c>
      <c r="F321" s="1569">
        <v>0</v>
      </c>
      <c r="G321" s="1570">
        <f>'6. CB Report'!E113</f>
        <v>120568605.47289297</v>
      </c>
      <c r="H321" s="1571">
        <f>'6. CB Report'!E116</f>
        <v>4869314.0702840984</v>
      </c>
      <c r="I321" s="1652">
        <f>'6. CB Report'!E120</f>
        <v>4.0386251886929632E-2</v>
      </c>
      <c r="J321" s="1572">
        <f>J320</f>
        <v>35733.97</v>
      </c>
      <c r="K321" s="1664"/>
    </row>
    <row r="323" spans="1:22" x14ac:dyDescent="0.25">
      <c r="A323" s="871" t="s">
        <v>2314</v>
      </c>
      <c r="B323" s="874" t="s">
        <v>2315</v>
      </c>
      <c r="C323" s="874" t="s">
        <v>2316</v>
      </c>
    </row>
    <row r="324" spans="1:22" x14ac:dyDescent="0.25">
      <c r="A324" s="874" t="s">
        <v>2455</v>
      </c>
      <c r="B324" s="888">
        <f>NPV('2. Assumptions'!C50,B283:V283)</f>
        <v>17182943.188862249</v>
      </c>
      <c r="C324" s="1594">
        <f>B324/B326</f>
        <v>0.76472759869378637</v>
      </c>
      <c r="D324" s="1631"/>
      <c r="E324" s="1641"/>
      <c r="F324" s="896"/>
      <c r="G324" s="896"/>
      <c r="H324" s="896"/>
      <c r="I324" s="896"/>
      <c r="J324" s="896"/>
      <c r="K324" s="896"/>
      <c r="L324" s="896"/>
      <c r="M324" s="896"/>
      <c r="N324" s="896"/>
      <c r="O324" s="896"/>
      <c r="P324" s="896"/>
      <c r="Q324" s="896"/>
      <c r="R324" s="896"/>
      <c r="S324" s="896"/>
      <c r="T324" s="896"/>
      <c r="U324" s="896"/>
      <c r="V324" s="896"/>
    </row>
    <row r="325" spans="1:22" x14ac:dyDescent="0.25">
      <c r="A325" s="874" t="s">
        <v>788</v>
      </c>
      <c r="B325" s="875">
        <f>B294-B324</f>
        <v>5286421.3511544056</v>
      </c>
      <c r="C325" s="1594">
        <f>B325/B326</f>
        <v>0.23527240130621369</v>
      </c>
      <c r="D325" s="897"/>
      <c r="E325" s="1641"/>
      <c r="F325" s="897"/>
      <c r="G325" s="897"/>
      <c r="H325" s="897"/>
      <c r="I325" s="897"/>
      <c r="J325" s="897"/>
      <c r="K325" s="897"/>
      <c r="L325" s="897"/>
      <c r="M325" s="897"/>
      <c r="N325" s="897"/>
      <c r="O325" s="897"/>
      <c r="P325" s="897"/>
      <c r="Q325" s="897"/>
      <c r="R325" s="897"/>
      <c r="S325" s="897"/>
      <c r="T325" s="897"/>
      <c r="U325" s="897"/>
      <c r="V325" s="897"/>
    </row>
    <row r="326" spans="1:22" x14ac:dyDescent="0.25">
      <c r="A326" s="874" t="s">
        <v>159</v>
      </c>
      <c r="B326" s="875">
        <f>B324+B325</f>
        <v>22469364.540016655</v>
      </c>
      <c r="C326" s="1594">
        <f>C324+C325</f>
        <v>1</v>
      </c>
      <c r="D326" s="897"/>
      <c r="E326" s="921"/>
      <c r="F326" s="897"/>
      <c r="G326" s="897"/>
      <c r="H326" s="897"/>
      <c r="I326" s="897"/>
      <c r="J326" s="897"/>
      <c r="K326" s="897"/>
      <c r="L326" s="897"/>
      <c r="M326" s="897"/>
      <c r="N326" s="897"/>
      <c r="O326" s="897"/>
      <c r="P326" s="897"/>
      <c r="Q326" s="897"/>
      <c r="R326" s="897"/>
      <c r="S326" s="897"/>
      <c r="T326" s="897"/>
      <c r="U326" s="897"/>
      <c r="V326" s="897"/>
    </row>
    <row r="327" spans="1:22" x14ac:dyDescent="0.25">
      <c r="A327" s="870"/>
      <c r="B327" s="898"/>
      <c r="C327" s="870"/>
    </row>
    <row r="328" spans="1:22" x14ac:dyDescent="0.25">
      <c r="A328" s="871" t="s">
        <v>789</v>
      </c>
      <c r="B328" s="970" t="s">
        <v>562</v>
      </c>
      <c r="C328" s="970" t="str">
        <f>B328</f>
        <v>Year</v>
      </c>
      <c r="D328" s="970" t="str">
        <f t="shared" ref="D328:V328" si="63">C328</f>
        <v>Year</v>
      </c>
      <c r="E328" s="970" t="str">
        <f t="shared" si="63"/>
        <v>Year</v>
      </c>
      <c r="F328" s="970" t="str">
        <f t="shared" si="63"/>
        <v>Year</v>
      </c>
      <c r="G328" s="970" t="str">
        <f t="shared" si="63"/>
        <v>Year</v>
      </c>
      <c r="H328" s="970" t="str">
        <f>G328</f>
        <v>Year</v>
      </c>
      <c r="I328" s="970" t="str">
        <f t="shared" si="63"/>
        <v>Year</v>
      </c>
      <c r="J328" s="970" t="str">
        <f t="shared" si="63"/>
        <v>Year</v>
      </c>
      <c r="K328" s="970" t="str">
        <f t="shared" si="63"/>
        <v>Year</v>
      </c>
      <c r="L328" s="970" t="str">
        <f t="shared" si="63"/>
        <v>Year</v>
      </c>
      <c r="M328" s="970" t="str">
        <f t="shared" si="63"/>
        <v>Year</v>
      </c>
      <c r="N328" s="970" t="str">
        <f t="shared" si="63"/>
        <v>Year</v>
      </c>
      <c r="O328" s="970" t="str">
        <f t="shared" si="63"/>
        <v>Year</v>
      </c>
      <c r="P328" s="970" t="str">
        <f t="shared" si="63"/>
        <v>Year</v>
      </c>
      <c r="Q328" s="970" t="str">
        <f t="shared" si="63"/>
        <v>Year</v>
      </c>
      <c r="R328" s="970" t="str">
        <f t="shared" si="63"/>
        <v>Year</v>
      </c>
      <c r="S328" s="970" t="str">
        <f t="shared" si="63"/>
        <v>Year</v>
      </c>
      <c r="T328" s="970" t="str">
        <f t="shared" si="63"/>
        <v>Year</v>
      </c>
      <c r="U328" s="970" t="str">
        <f t="shared" si="63"/>
        <v>Year</v>
      </c>
      <c r="V328" s="970" t="str">
        <f t="shared" si="63"/>
        <v>Year</v>
      </c>
    </row>
    <row r="329" spans="1:22" x14ac:dyDescent="0.25">
      <c r="A329" s="899" t="s">
        <v>790</v>
      </c>
      <c r="B329" s="969">
        <v>0</v>
      </c>
      <c r="C329" s="969">
        <v>1</v>
      </c>
      <c r="D329" s="969">
        <v>2</v>
      </c>
      <c r="E329" s="969">
        <v>3</v>
      </c>
      <c r="F329" s="969">
        <v>4</v>
      </c>
      <c r="G329" s="969">
        <v>5</v>
      </c>
      <c r="H329" s="969">
        <v>6</v>
      </c>
      <c r="I329" s="969">
        <v>7</v>
      </c>
      <c r="J329" s="969">
        <v>8</v>
      </c>
      <c r="K329" s="969">
        <v>9</v>
      </c>
      <c r="L329" s="969">
        <v>10</v>
      </c>
      <c r="M329" s="969">
        <v>11</v>
      </c>
      <c r="N329" s="969">
        <v>12</v>
      </c>
      <c r="O329" s="969">
        <v>13</v>
      </c>
      <c r="P329" s="969">
        <v>14</v>
      </c>
      <c r="Q329" s="969">
        <v>15</v>
      </c>
      <c r="R329" s="969">
        <v>16</v>
      </c>
      <c r="S329" s="969">
        <v>17</v>
      </c>
      <c r="T329" s="969">
        <v>18</v>
      </c>
      <c r="U329" s="969">
        <v>19</v>
      </c>
      <c r="V329" s="969">
        <v>20</v>
      </c>
    </row>
    <row r="330" spans="1:22" x14ac:dyDescent="0.25">
      <c r="A330" s="874" t="s">
        <v>791</v>
      </c>
      <c r="B330" s="1633">
        <f t="shared" ref="B330:V330" si="64">B221+B227+B233+B249+B265+B281+B284+B287</f>
        <v>6754723.4516000003</v>
      </c>
      <c r="C330" s="1633">
        <f t="shared" si="64"/>
        <v>4045431.6210770495</v>
      </c>
      <c r="D330" s="1633">
        <f t="shared" si="64"/>
        <v>1323209.6316081854</v>
      </c>
      <c r="E330" s="1633">
        <f t="shared" si="64"/>
        <v>-318685.83238778543</v>
      </c>
      <c r="F330" s="1633">
        <f t="shared" si="64"/>
        <v>669648.65972225834</v>
      </c>
      <c r="G330" s="1633">
        <f t="shared" si="64"/>
        <v>7330798.5521323718</v>
      </c>
      <c r="H330" s="1633">
        <f t="shared" si="64"/>
        <v>12294194.393462557</v>
      </c>
      <c r="I330" s="1633">
        <f t="shared" si="64"/>
        <v>14149955.761081941</v>
      </c>
      <c r="J330" s="1633">
        <f t="shared" si="64"/>
        <v>19515121.336217228</v>
      </c>
      <c r="K330" s="1633">
        <f t="shared" si="64"/>
        <v>24198356.941234875</v>
      </c>
      <c r="L330" s="1633">
        <f t="shared" si="64"/>
        <v>28612189.067722462</v>
      </c>
      <c r="M330" s="1633">
        <f t="shared" si="64"/>
        <v>29216236.454485521</v>
      </c>
      <c r="N330" s="1633">
        <f t="shared" si="64"/>
        <v>27447932.405340627</v>
      </c>
      <c r="O330" s="1633">
        <f t="shared" si="64"/>
        <v>29210256.1439301</v>
      </c>
      <c r="P330" s="1633">
        <f t="shared" si="64"/>
        <v>34479792.457054622</v>
      </c>
      <c r="Q330" s="1633">
        <f t="shared" si="64"/>
        <v>39933783.471886396</v>
      </c>
      <c r="R330" s="1633">
        <f t="shared" si="64"/>
        <v>35613997.351661474</v>
      </c>
      <c r="S330" s="1633">
        <f t="shared" si="64"/>
        <v>36461488.159418009</v>
      </c>
      <c r="T330" s="1633">
        <f t="shared" si="64"/>
        <v>37134783.59378475</v>
      </c>
      <c r="U330" s="1633">
        <f t="shared" si="64"/>
        <v>27373271.11512883</v>
      </c>
      <c r="V330" s="1633">
        <f t="shared" si="64"/>
        <v>56250581.860499009</v>
      </c>
    </row>
    <row r="331" spans="1:22" x14ac:dyDescent="0.25">
      <c r="A331" s="874" t="s">
        <v>792</v>
      </c>
      <c r="B331" s="901">
        <f t="shared" ref="B331:V331" si="65">(B282+B285+B289+B290+B291+B292)</f>
        <v>-19750911.193667926</v>
      </c>
      <c r="C331" s="901">
        <f t="shared" si="65"/>
        <v>-19029194.506019365</v>
      </c>
      <c r="D331" s="901">
        <f t="shared" si="65"/>
        <v>-20362884.489677537</v>
      </c>
      <c r="E331" s="901">
        <f t="shared" si="65"/>
        <v>-19385024.548644204</v>
      </c>
      <c r="F331" s="901">
        <f t="shared" si="65"/>
        <v>-15332433.850221775</v>
      </c>
      <c r="G331" s="901">
        <f t="shared" si="65"/>
        <v>-13089719.727819003</v>
      </c>
      <c r="H331" s="901">
        <f t="shared" si="65"/>
        <v>-12964015.526341528</v>
      </c>
      <c r="I331" s="901">
        <f t="shared" si="65"/>
        <v>0</v>
      </c>
      <c r="J331" s="901">
        <f t="shared" si="65"/>
        <v>0</v>
      </c>
      <c r="K331" s="901">
        <f t="shared" si="65"/>
        <v>0</v>
      </c>
      <c r="L331" s="901">
        <f t="shared" si="65"/>
        <v>0</v>
      </c>
      <c r="M331" s="901">
        <f t="shared" si="65"/>
        <v>0</v>
      </c>
      <c r="N331" s="901">
        <f t="shared" si="65"/>
        <v>0</v>
      </c>
      <c r="O331" s="901">
        <f t="shared" si="65"/>
        <v>0</v>
      </c>
      <c r="P331" s="901">
        <f t="shared" si="65"/>
        <v>0</v>
      </c>
      <c r="Q331" s="901">
        <f t="shared" si="65"/>
        <v>0</v>
      </c>
      <c r="R331" s="901">
        <f t="shared" si="65"/>
        <v>0</v>
      </c>
      <c r="S331" s="901">
        <f t="shared" si="65"/>
        <v>0</v>
      </c>
      <c r="T331" s="901">
        <f t="shared" si="65"/>
        <v>0</v>
      </c>
      <c r="U331" s="901">
        <f t="shared" si="65"/>
        <v>0</v>
      </c>
      <c r="V331" s="901">
        <f t="shared" si="65"/>
        <v>0</v>
      </c>
    </row>
    <row r="332" spans="1:22" x14ac:dyDescent="0.25">
      <c r="A332" s="874" t="s">
        <v>793</v>
      </c>
      <c r="B332" s="875">
        <f>B330+B331</f>
        <v>-12996187.742067926</v>
      </c>
      <c r="C332" s="875">
        <f>C330+C331</f>
        <v>-14983762.884942316</v>
      </c>
      <c r="D332" s="875">
        <f t="shared" ref="D332:V332" si="66">D330+D331</f>
        <v>-19039674.858069353</v>
      </c>
      <c r="E332" s="875">
        <f t="shared" si="66"/>
        <v>-19703710.38103199</v>
      </c>
      <c r="F332" s="875">
        <f t="shared" si="66"/>
        <v>-14662785.190499518</v>
      </c>
      <c r="G332" s="875">
        <f t="shared" si="66"/>
        <v>-5758921.1756866314</v>
      </c>
      <c r="H332" s="875">
        <f t="shared" si="66"/>
        <v>-669821.13287897035</v>
      </c>
      <c r="I332" s="875">
        <f t="shared" si="66"/>
        <v>14149955.761081941</v>
      </c>
      <c r="J332" s="875">
        <f t="shared" si="66"/>
        <v>19515121.336217228</v>
      </c>
      <c r="K332" s="875">
        <f t="shared" si="66"/>
        <v>24198356.941234875</v>
      </c>
      <c r="L332" s="875">
        <f t="shared" si="66"/>
        <v>28612189.067722462</v>
      </c>
      <c r="M332" s="875">
        <f t="shared" si="66"/>
        <v>29216236.454485521</v>
      </c>
      <c r="N332" s="875">
        <f t="shared" si="66"/>
        <v>27447932.405340627</v>
      </c>
      <c r="O332" s="875">
        <f t="shared" si="66"/>
        <v>29210256.1439301</v>
      </c>
      <c r="P332" s="875">
        <f t="shared" si="66"/>
        <v>34479792.457054622</v>
      </c>
      <c r="Q332" s="875">
        <f t="shared" si="66"/>
        <v>39933783.471886396</v>
      </c>
      <c r="R332" s="875">
        <f t="shared" si="66"/>
        <v>35613997.351661474</v>
      </c>
      <c r="S332" s="875">
        <f t="shared" si="66"/>
        <v>36461488.159418009</v>
      </c>
      <c r="T332" s="875">
        <f t="shared" si="66"/>
        <v>37134783.59378475</v>
      </c>
      <c r="U332" s="875">
        <f t="shared" si="66"/>
        <v>27373271.11512883</v>
      </c>
      <c r="V332" s="875">
        <f t="shared" si="66"/>
        <v>56250581.860499009</v>
      </c>
    </row>
    <row r="333" spans="1:22" x14ac:dyDescent="0.25">
      <c r="B333" s="897"/>
      <c r="C333" s="897"/>
      <c r="D333" s="897"/>
      <c r="E333" s="897"/>
      <c r="F333" s="897"/>
      <c r="G333" s="897"/>
      <c r="H333" s="897"/>
      <c r="I333" s="897"/>
      <c r="J333" s="897"/>
      <c r="K333" s="897"/>
      <c r="L333" s="897"/>
      <c r="M333" s="897"/>
      <c r="N333" s="897"/>
      <c r="O333" s="897"/>
      <c r="P333" s="897"/>
      <c r="Q333" s="897"/>
      <c r="R333" s="897"/>
      <c r="S333" s="897"/>
      <c r="T333" s="897"/>
      <c r="U333" s="897"/>
      <c r="V333" s="897"/>
    </row>
    <row r="334" spans="1:22" x14ac:dyDescent="0.25">
      <c r="A334" s="874" t="s">
        <v>638</v>
      </c>
      <c r="B334" s="874" t="s">
        <v>640</v>
      </c>
    </row>
    <row r="335" spans="1:22" x14ac:dyDescent="0.25">
      <c r="A335" s="902">
        <f>NPV('2. Assumptions'!C50,B332:V332)</f>
        <v>22469364.540016655</v>
      </c>
      <c r="B335" s="903">
        <f>IRR(B332:V332)</f>
        <v>0.15374782363094486</v>
      </c>
    </row>
    <row r="336" spans="1:22" x14ac:dyDescent="0.25">
      <c r="B336" s="869" t="s">
        <v>772</v>
      </c>
    </row>
    <row r="341" spans="1:43" x14ac:dyDescent="0.25">
      <c r="B341" s="1700" t="s">
        <v>794</v>
      </c>
      <c r="C341" s="1700" t="s">
        <v>795</v>
      </c>
      <c r="D341" s="1700" t="s">
        <v>796</v>
      </c>
      <c r="E341" s="1700"/>
    </row>
    <row r="342" spans="1:43" x14ac:dyDescent="0.25">
      <c r="B342" s="1700"/>
      <c r="C342" s="1700"/>
      <c r="D342" s="961" t="s">
        <v>797</v>
      </c>
      <c r="E342" s="961" t="s">
        <v>798</v>
      </c>
    </row>
    <row r="343" spans="1:43" x14ac:dyDescent="0.25">
      <c r="A343" s="1634"/>
      <c r="B343" s="1699" t="s">
        <v>799</v>
      </c>
      <c r="C343" s="962">
        <v>-0.1</v>
      </c>
      <c r="D343" s="900">
        <f>(NPV('2. Assumptions'!C50,B330:V330)*(1-10%))+NPV('2. Assumptions'!C50,B331:V331)</f>
        <v>12141019.248607442</v>
      </c>
      <c r="E343" s="963">
        <f>IRR(F343:Z343)</f>
        <v>0.13875239645561854</v>
      </c>
      <c r="F343" s="966">
        <f>(B$330*(1-10%))+B$331</f>
        <v>-13671660.087227926</v>
      </c>
      <c r="G343" s="966">
        <f t="shared" ref="G343:Z343" si="67">(C$330*(1-10%))+C$331</f>
        <v>-15388306.04705002</v>
      </c>
      <c r="H343" s="966">
        <f t="shared" si="67"/>
        <v>-19171995.821230169</v>
      </c>
      <c r="I343" s="966">
        <f t="shared" si="67"/>
        <v>-19671841.79779321</v>
      </c>
      <c r="J343" s="966">
        <f t="shared" si="67"/>
        <v>-14729750.056471743</v>
      </c>
      <c r="K343" s="966">
        <f t="shared" si="67"/>
        <v>-6492001.0308998683</v>
      </c>
      <c r="L343" s="966">
        <f t="shared" si="67"/>
        <v>-1899240.5722252261</v>
      </c>
      <c r="M343" s="966">
        <f t="shared" si="67"/>
        <v>12734960.184973748</v>
      </c>
      <c r="N343" s="966">
        <f t="shared" si="67"/>
        <v>17563609.202595506</v>
      </c>
      <c r="O343" s="966">
        <f t="shared" si="67"/>
        <v>21778521.247111388</v>
      </c>
      <c r="P343" s="966">
        <f t="shared" si="67"/>
        <v>25750970.160950217</v>
      </c>
      <c r="Q343" s="966">
        <f t="shared" si="67"/>
        <v>26294612.80903697</v>
      </c>
      <c r="R343" s="966">
        <f t="shared" si="67"/>
        <v>24703139.164806563</v>
      </c>
      <c r="S343" s="966">
        <f t="shared" si="67"/>
        <v>26289230.529537089</v>
      </c>
      <c r="T343" s="966">
        <f t="shared" si="67"/>
        <v>31031813.211349159</v>
      </c>
      <c r="U343" s="966">
        <f t="shared" si="67"/>
        <v>35940405.12469776</v>
      </c>
      <c r="V343" s="966">
        <f t="shared" si="67"/>
        <v>32052597.616495326</v>
      </c>
      <c r="W343" s="966">
        <f t="shared" si="67"/>
        <v>32815339.34347621</v>
      </c>
      <c r="X343" s="966">
        <f t="shared" si="67"/>
        <v>33421305.234406274</v>
      </c>
      <c r="Y343" s="966">
        <f t="shared" si="67"/>
        <v>24635944.003615949</v>
      </c>
      <c r="Z343" s="966">
        <f t="shared" si="67"/>
        <v>50625523.674449109</v>
      </c>
      <c r="AA343" s="968"/>
      <c r="AB343" s="968"/>
      <c r="AC343" s="968"/>
      <c r="AD343" s="968"/>
      <c r="AE343" s="968"/>
      <c r="AF343" s="968"/>
      <c r="AG343" s="968"/>
      <c r="AH343" s="968"/>
      <c r="AI343" s="968"/>
      <c r="AJ343" s="968"/>
      <c r="AK343" s="968"/>
      <c r="AL343" s="968"/>
      <c r="AM343" s="968"/>
      <c r="AN343" s="968"/>
      <c r="AO343" s="968"/>
      <c r="AP343" s="968"/>
      <c r="AQ343" s="968"/>
    </row>
    <row r="344" spans="1:43" x14ac:dyDescent="0.25">
      <c r="A344" s="1634"/>
      <c r="B344" s="1699"/>
      <c r="C344" s="962">
        <v>-0.2</v>
      </c>
      <c r="D344" s="900">
        <f>(NPV('2. Assumptions'!C50,B330:V330)*(1-20%))+NPV('2. Assumptions'!C50,B331:V331)</f>
        <v>1812673.9571982175</v>
      </c>
      <c r="E344" s="963">
        <f>IRR(F344:Z344)</f>
        <v>0.12289113848600208</v>
      </c>
      <c r="F344" s="966">
        <f>(B$330*(1-20%))+B$331</f>
        <v>-14347132.432387926</v>
      </c>
      <c r="G344" s="966">
        <f t="shared" ref="G344:Z344" si="68">(C$330*(1-20%))+C$331</f>
        <v>-15792849.209157726</v>
      </c>
      <c r="H344" s="966">
        <f t="shared" si="68"/>
        <v>-19304316.78439099</v>
      </c>
      <c r="I344" s="966">
        <f t="shared" si="68"/>
        <v>-19639973.214554433</v>
      </c>
      <c r="J344" s="966">
        <f t="shared" si="68"/>
        <v>-14796714.922443969</v>
      </c>
      <c r="K344" s="966">
        <f t="shared" si="68"/>
        <v>-7225080.8861131053</v>
      </c>
      <c r="L344" s="966">
        <f t="shared" si="68"/>
        <v>-3128660.0115714818</v>
      </c>
      <c r="M344" s="966">
        <f t="shared" si="68"/>
        <v>11319964.608865554</v>
      </c>
      <c r="N344" s="966">
        <f t="shared" si="68"/>
        <v>15612097.068973783</v>
      </c>
      <c r="O344" s="966">
        <f t="shared" si="68"/>
        <v>19358685.5529879</v>
      </c>
      <c r="P344" s="966">
        <f t="shared" si="68"/>
        <v>22889751.254177973</v>
      </c>
      <c r="Q344" s="966">
        <f t="shared" si="68"/>
        <v>23372989.16358842</v>
      </c>
      <c r="R344" s="966">
        <f t="shared" si="68"/>
        <v>21958345.924272504</v>
      </c>
      <c r="S344" s="966">
        <f t="shared" si="68"/>
        <v>23368204.915144082</v>
      </c>
      <c r="T344" s="966">
        <f t="shared" si="68"/>
        <v>27583833.9656437</v>
      </c>
      <c r="U344" s="966">
        <f t="shared" si="68"/>
        <v>31947026.777509119</v>
      </c>
      <c r="V344" s="966">
        <f t="shared" si="68"/>
        <v>28491197.881329179</v>
      </c>
      <c r="W344" s="966">
        <f t="shared" si="68"/>
        <v>29169190.52753441</v>
      </c>
      <c r="X344" s="966">
        <f t="shared" si="68"/>
        <v>29707826.875027802</v>
      </c>
      <c r="Y344" s="966">
        <f t="shared" si="68"/>
        <v>21898616.892103065</v>
      </c>
      <c r="Z344" s="966">
        <f t="shared" si="68"/>
        <v>45000465.488399208</v>
      </c>
      <c r="AA344" s="968"/>
      <c r="AB344" s="968"/>
      <c r="AC344" s="968"/>
      <c r="AD344" s="968"/>
      <c r="AE344" s="968"/>
      <c r="AF344" s="968"/>
      <c r="AG344" s="968"/>
      <c r="AH344" s="968"/>
      <c r="AI344" s="968"/>
      <c r="AJ344" s="968"/>
      <c r="AK344" s="968"/>
      <c r="AL344" s="968"/>
      <c r="AM344" s="968"/>
      <c r="AN344" s="968"/>
      <c r="AO344" s="968"/>
      <c r="AP344" s="968"/>
      <c r="AQ344" s="968"/>
    </row>
    <row r="345" spans="1:43" x14ac:dyDescent="0.25">
      <c r="A345" s="1634"/>
      <c r="B345" s="1699"/>
      <c r="C345" s="962">
        <v>-0.3</v>
      </c>
      <c r="D345" s="900">
        <f>(NPV('2. Assumptions'!C50,B330:V330)*(1-30%))+NPV('2. Assumptions'!C50,B331:V331)</f>
        <v>-8515671.3342110068</v>
      </c>
      <c r="E345" s="963">
        <f>IRR(F345:Z345)</f>
        <v>0.10590358454759885</v>
      </c>
      <c r="F345" s="966">
        <f>(B$330*(1-30%))+B$331</f>
        <v>-15022604.777547926</v>
      </c>
      <c r="G345" s="966">
        <f t="shared" ref="G345:Z345" si="69">(C$330*(1-30%))+C$331</f>
        <v>-16197392.37126543</v>
      </c>
      <c r="H345" s="966">
        <f t="shared" si="69"/>
        <v>-19436637.747551806</v>
      </c>
      <c r="I345" s="966">
        <f t="shared" si="69"/>
        <v>-19608104.631315652</v>
      </c>
      <c r="J345" s="966">
        <f t="shared" si="69"/>
        <v>-14863679.788416194</v>
      </c>
      <c r="K345" s="966">
        <f t="shared" si="69"/>
        <v>-7958160.7413263433</v>
      </c>
      <c r="L345" s="966">
        <f t="shared" si="69"/>
        <v>-4358079.4509177376</v>
      </c>
      <c r="M345" s="966">
        <f t="shared" si="69"/>
        <v>9904969.0327573586</v>
      </c>
      <c r="N345" s="966">
        <f t="shared" si="69"/>
        <v>13660584.935352059</v>
      </c>
      <c r="O345" s="966">
        <f t="shared" si="69"/>
        <v>16938849.858864412</v>
      </c>
      <c r="P345" s="966">
        <f t="shared" si="69"/>
        <v>20028532.347405721</v>
      </c>
      <c r="Q345" s="966">
        <f t="shared" si="69"/>
        <v>20451365.518139862</v>
      </c>
      <c r="R345" s="966">
        <f t="shared" si="69"/>
        <v>19213552.683738437</v>
      </c>
      <c r="S345" s="966">
        <f t="shared" si="69"/>
        <v>20447179.300751068</v>
      </c>
      <c r="T345" s="966">
        <f t="shared" si="69"/>
        <v>24135854.719938233</v>
      </c>
      <c r="U345" s="966">
        <f t="shared" si="69"/>
        <v>27953648.430320475</v>
      </c>
      <c r="V345" s="966">
        <f t="shared" si="69"/>
        <v>24929798.146163031</v>
      </c>
      <c r="W345" s="966">
        <f t="shared" si="69"/>
        <v>25523041.711592603</v>
      </c>
      <c r="X345" s="966">
        <f t="shared" si="69"/>
        <v>25994348.515649322</v>
      </c>
      <c r="Y345" s="966">
        <f t="shared" si="69"/>
        <v>19161289.78059018</v>
      </c>
      <c r="Z345" s="966">
        <f t="shared" si="69"/>
        <v>39375407.302349307</v>
      </c>
      <c r="AA345" s="968"/>
      <c r="AB345" s="968"/>
      <c r="AC345" s="968"/>
      <c r="AD345" s="968"/>
      <c r="AE345" s="968"/>
      <c r="AF345" s="968"/>
      <c r="AG345" s="968"/>
      <c r="AH345" s="968"/>
      <c r="AI345" s="968"/>
      <c r="AJ345" s="968"/>
      <c r="AK345" s="968"/>
      <c r="AL345" s="968"/>
      <c r="AM345" s="968"/>
      <c r="AN345" s="968"/>
      <c r="AO345" s="968"/>
      <c r="AP345" s="968"/>
      <c r="AQ345" s="968"/>
    </row>
    <row r="346" spans="1:43" x14ac:dyDescent="0.25">
      <c r="A346" s="1634"/>
      <c r="B346" s="1699"/>
      <c r="C346" s="962">
        <v>-0.4</v>
      </c>
      <c r="D346" s="900">
        <f>(NPV('2. Assumptions'!C50,B330:V330)*(1-40%))+NPV('2. Assumptions'!C50,B331:V331)</f>
        <v>-18844016.625620224</v>
      </c>
      <c r="E346" s="963">
        <f>IRR(F346:Z346)</f>
        <v>8.7419398213166133E-2</v>
      </c>
      <c r="F346" s="966">
        <f>(B$330*(1-40%))+B$331</f>
        <v>-15698077.122707926</v>
      </c>
      <c r="G346" s="966">
        <f t="shared" ref="G346:Z346" si="70">(C$330*(1-40%))+C$331</f>
        <v>-16601935.533373136</v>
      </c>
      <c r="H346" s="966">
        <f t="shared" si="70"/>
        <v>-19568958.710712627</v>
      </c>
      <c r="I346" s="966">
        <f t="shared" si="70"/>
        <v>-19576236.048076876</v>
      </c>
      <c r="J346" s="966">
        <f t="shared" si="70"/>
        <v>-14930644.65438842</v>
      </c>
      <c r="K346" s="966">
        <f t="shared" si="70"/>
        <v>-8691240.5965395793</v>
      </c>
      <c r="L346" s="966">
        <f t="shared" si="70"/>
        <v>-5587498.8902639933</v>
      </c>
      <c r="M346" s="966">
        <f t="shared" si="70"/>
        <v>8489973.4566491637</v>
      </c>
      <c r="N346" s="966">
        <f t="shared" si="70"/>
        <v>11709072.801730337</v>
      </c>
      <c r="O346" s="966">
        <f t="shared" si="70"/>
        <v>14519014.164740926</v>
      </c>
      <c r="P346" s="966">
        <f t="shared" si="70"/>
        <v>17167313.440633476</v>
      </c>
      <c r="Q346" s="966">
        <f t="shared" si="70"/>
        <v>17529741.872691311</v>
      </c>
      <c r="R346" s="966">
        <f t="shared" si="70"/>
        <v>16468759.443204375</v>
      </c>
      <c r="S346" s="966">
        <f t="shared" si="70"/>
        <v>17526153.686358061</v>
      </c>
      <c r="T346" s="966">
        <f t="shared" si="70"/>
        <v>20687875.474232774</v>
      </c>
      <c r="U346" s="966">
        <f t="shared" si="70"/>
        <v>23960270.083131839</v>
      </c>
      <c r="V346" s="966">
        <f t="shared" si="70"/>
        <v>21368398.410996884</v>
      </c>
      <c r="W346" s="966">
        <f t="shared" si="70"/>
        <v>21876892.895650804</v>
      </c>
      <c r="X346" s="966">
        <f t="shared" si="70"/>
        <v>22280870.15627085</v>
      </c>
      <c r="Y346" s="966">
        <f t="shared" si="70"/>
        <v>16423962.669077298</v>
      </c>
      <c r="Z346" s="966">
        <f t="shared" si="70"/>
        <v>33750349.116299406</v>
      </c>
      <c r="AA346" s="968"/>
      <c r="AB346" s="968"/>
      <c r="AC346" s="968"/>
      <c r="AD346" s="968"/>
      <c r="AE346" s="968"/>
      <c r="AF346" s="968"/>
      <c r="AG346" s="968"/>
      <c r="AH346" s="968"/>
      <c r="AI346" s="968"/>
      <c r="AJ346" s="968"/>
      <c r="AK346" s="968"/>
      <c r="AL346" s="968"/>
      <c r="AM346" s="968"/>
      <c r="AN346" s="968"/>
      <c r="AO346" s="968"/>
      <c r="AP346" s="968"/>
      <c r="AQ346" s="968"/>
    </row>
    <row r="347" spans="1:43" x14ac:dyDescent="0.25">
      <c r="B347" s="1699" t="s">
        <v>800</v>
      </c>
      <c r="C347" s="964" t="s">
        <v>801</v>
      </c>
      <c r="D347" s="900">
        <f>NPV('2. Assumptions'!C50,F347:AA347)</f>
        <v>11403280.299221065</v>
      </c>
      <c r="E347" s="963">
        <f>IRR(F347:AA347)</f>
        <v>0.13573266727657263</v>
      </c>
      <c r="F347" s="967">
        <f>B331</f>
        <v>-19750911.193667926</v>
      </c>
      <c r="G347" s="967">
        <f>B330+C331</f>
        <v>-12274471.054419365</v>
      </c>
      <c r="H347" s="967">
        <f t="shared" ref="H347:Z347" si="71">C330+D331</f>
        <v>-16317452.868600488</v>
      </c>
      <c r="I347" s="967">
        <f t="shared" si="71"/>
        <v>-18061814.917036019</v>
      </c>
      <c r="J347" s="967">
        <f t="shared" si="71"/>
        <v>-15651119.682609562</v>
      </c>
      <c r="K347" s="967">
        <f t="shared" si="71"/>
        <v>-12420071.068096746</v>
      </c>
      <c r="L347" s="967">
        <f t="shared" si="71"/>
        <v>-5633216.9742091559</v>
      </c>
      <c r="M347" s="967">
        <f t="shared" si="71"/>
        <v>12294194.393462557</v>
      </c>
      <c r="N347" s="967">
        <f t="shared" si="71"/>
        <v>14149955.761081941</v>
      </c>
      <c r="O347" s="967">
        <f t="shared" si="71"/>
        <v>19515121.336217228</v>
      </c>
      <c r="P347" s="967">
        <f t="shared" si="71"/>
        <v>24198356.941234875</v>
      </c>
      <c r="Q347" s="967">
        <f t="shared" si="71"/>
        <v>28612189.067722462</v>
      </c>
      <c r="R347" s="967">
        <f t="shared" si="71"/>
        <v>29216236.454485521</v>
      </c>
      <c r="S347" s="967">
        <f t="shared" si="71"/>
        <v>27447932.405340627</v>
      </c>
      <c r="T347" s="967">
        <f t="shared" si="71"/>
        <v>29210256.1439301</v>
      </c>
      <c r="U347" s="967">
        <f t="shared" si="71"/>
        <v>34479792.457054622</v>
      </c>
      <c r="V347" s="967">
        <f t="shared" si="71"/>
        <v>39933783.471886396</v>
      </c>
      <c r="W347" s="967">
        <f t="shared" si="71"/>
        <v>35613997.351661474</v>
      </c>
      <c r="X347" s="967">
        <f t="shared" si="71"/>
        <v>36461488.159418009</v>
      </c>
      <c r="Y347" s="967">
        <f t="shared" si="71"/>
        <v>37134783.59378475</v>
      </c>
      <c r="Z347" s="967">
        <f t="shared" si="71"/>
        <v>27373271.11512883</v>
      </c>
      <c r="AA347" s="967">
        <f>V330+W331</f>
        <v>56250581.860499009</v>
      </c>
      <c r="AB347" s="967"/>
      <c r="AC347" s="967"/>
      <c r="AD347" s="968"/>
      <c r="AE347" s="968"/>
      <c r="AF347" s="968"/>
      <c r="AG347" s="968"/>
      <c r="AH347" s="968"/>
      <c r="AI347" s="968"/>
      <c r="AJ347" s="968"/>
      <c r="AK347" s="968"/>
      <c r="AL347" s="968"/>
      <c r="AM347" s="968"/>
      <c r="AN347" s="968"/>
      <c r="AO347" s="968"/>
      <c r="AP347" s="968"/>
      <c r="AQ347" s="968"/>
    </row>
    <row r="348" spans="1:43" x14ac:dyDescent="0.25">
      <c r="B348" s="1699"/>
      <c r="C348" s="964" t="s">
        <v>802</v>
      </c>
      <c r="D348" s="900">
        <f>NPV('2. Assumptions'!C50,F348:AB348)</f>
        <v>1522847.9413678437</v>
      </c>
      <c r="E348" s="963">
        <f>IRR(F348:AB348)</f>
        <v>0.1219715697780539</v>
      </c>
      <c r="F348" s="967">
        <f>B331</f>
        <v>-19750911.193667926</v>
      </c>
      <c r="G348" s="967">
        <f>C331</f>
        <v>-19029194.506019365</v>
      </c>
      <c r="H348" s="967">
        <f>B330+D331</f>
        <v>-13608161.038077537</v>
      </c>
      <c r="I348" s="967">
        <f t="shared" ref="I348:AB348" si="72">C330+E331</f>
        <v>-15339592.927567154</v>
      </c>
      <c r="J348" s="967">
        <f t="shared" si="72"/>
        <v>-14009224.218613591</v>
      </c>
      <c r="K348" s="967">
        <f t="shared" si="72"/>
        <v>-13408405.56020679</v>
      </c>
      <c r="L348" s="967">
        <f t="shared" si="72"/>
        <v>-12294366.86661927</v>
      </c>
      <c r="M348" s="967">
        <f t="shared" si="72"/>
        <v>7330798.5521323718</v>
      </c>
      <c r="N348" s="967">
        <f t="shared" si="72"/>
        <v>12294194.393462557</v>
      </c>
      <c r="O348" s="967">
        <f t="shared" si="72"/>
        <v>14149955.761081941</v>
      </c>
      <c r="P348" s="967">
        <f t="shared" si="72"/>
        <v>19515121.336217228</v>
      </c>
      <c r="Q348" s="967">
        <f t="shared" si="72"/>
        <v>24198356.941234875</v>
      </c>
      <c r="R348" s="967">
        <f t="shared" si="72"/>
        <v>28612189.067722462</v>
      </c>
      <c r="S348" s="967">
        <f t="shared" si="72"/>
        <v>29216236.454485521</v>
      </c>
      <c r="T348" s="967">
        <f t="shared" si="72"/>
        <v>27447932.405340627</v>
      </c>
      <c r="U348" s="967">
        <f t="shared" si="72"/>
        <v>29210256.1439301</v>
      </c>
      <c r="V348" s="967">
        <f t="shared" si="72"/>
        <v>34479792.457054622</v>
      </c>
      <c r="W348" s="967">
        <f t="shared" si="72"/>
        <v>39933783.471886396</v>
      </c>
      <c r="X348" s="967">
        <f t="shared" si="72"/>
        <v>35613997.351661474</v>
      </c>
      <c r="Y348" s="967">
        <f t="shared" si="72"/>
        <v>36461488.159418009</v>
      </c>
      <c r="Z348" s="967">
        <f t="shared" si="72"/>
        <v>37134783.59378475</v>
      </c>
      <c r="AA348" s="967">
        <f t="shared" si="72"/>
        <v>27373271.11512883</v>
      </c>
      <c r="AB348" s="967">
        <f t="shared" si="72"/>
        <v>56250581.860499009</v>
      </c>
      <c r="AC348" s="967"/>
      <c r="AD348" s="967"/>
      <c r="AE348" s="967"/>
      <c r="AF348" s="968"/>
      <c r="AG348" s="968"/>
      <c r="AH348" s="968"/>
      <c r="AI348" s="968"/>
      <c r="AJ348" s="968"/>
      <c r="AK348" s="968"/>
      <c r="AL348" s="968"/>
      <c r="AM348" s="968"/>
      <c r="AN348" s="968"/>
      <c r="AO348" s="968"/>
      <c r="AP348" s="968"/>
      <c r="AQ348" s="968"/>
    </row>
    <row r="349" spans="1:43" x14ac:dyDescent="0.25">
      <c r="B349" s="1699"/>
      <c r="C349" s="964" t="s">
        <v>803</v>
      </c>
      <c r="D349" s="900">
        <f>NPV('2. Assumptions'!C50,F349:AC349)</f>
        <v>-7298966.6638582377</v>
      </c>
      <c r="E349" s="963">
        <f>IRR(F349:AC349)</f>
        <v>0.11100202574246087</v>
      </c>
      <c r="F349" s="967">
        <f>B331</f>
        <v>-19750911.193667926</v>
      </c>
      <c r="G349" s="967">
        <f>C331</f>
        <v>-19029194.506019365</v>
      </c>
      <c r="H349" s="967">
        <f>D331</f>
        <v>-20362884.489677537</v>
      </c>
      <c r="I349" s="967">
        <f>B330+E331</f>
        <v>-12630301.097044203</v>
      </c>
      <c r="J349" s="967">
        <f t="shared" ref="J349:AC349" si="73">C330+F331</f>
        <v>-11287002.229144726</v>
      </c>
      <c r="K349" s="967">
        <f t="shared" si="73"/>
        <v>-11766510.096210819</v>
      </c>
      <c r="L349" s="967">
        <f t="shared" si="73"/>
        <v>-13282701.358729314</v>
      </c>
      <c r="M349" s="967">
        <f t="shared" si="73"/>
        <v>669648.65972225834</v>
      </c>
      <c r="N349" s="967">
        <f t="shared" si="73"/>
        <v>7330798.5521323718</v>
      </c>
      <c r="O349" s="967">
        <f t="shared" si="73"/>
        <v>12294194.393462557</v>
      </c>
      <c r="P349" s="967">
        <f t="shared" si="73"/>
        <v>14149955.761081941</v>
      </c>
      <c r="Q349" s="967">
        <f t="shared" si="73"/>
        <v>19515121.336217228</v>
      </c>
      <c r="R349" s="967">
        <f t="shared" si="73"/>
        <v>24198356.941234875</v>
      </c>
      <c r="S349" s="967">
        <f t="shared" si="73"/>
        <v>28612189.067722462</v>
      </c>
      <c r="T349" s="967">
        <f t="shared" si="73"/>
        <v>29216236.454485521</v>
      </c>
      <c r="U349" s="967">
        <f t="shared" si="73"/>
        <v>27447932.405340627</v>
      </c>
      <c r="V349" s="967">
        <f t="shared" si="73"/>
        <v>29210256.1439301</v>
      </c>
      <c r="W349" s="967">
        <f t="shared" si="73"/>
        <v>34479792.457054622</v>
      </c>
      <c r="X349" s="967">
        <f t="shared" si="73"/>
        <v>39933783.471886396</v>
      </c>
      <c r="Y349" s="967">
        <f t="shared" si="73"/>
        <v>35613997.351661474</v>
      </c>
      <c r="Z349" s="967">
        <f t="shared" si="73"/>
        <v>36461488.159418009</v>
      </c>
      <c r="AA349" s="967">
        <f t="shared" si="73"/>
        <v>37134783.59378475</v>
      </c>
      <c r="AB349" s="967">
        <f t="shared" si="73"/>
        <v>27373271.11512883</v>
      </c>
      <c r="AC349" s="967">
        <f t="shared" si="73"/>
        <v>56250581.860499009</v>
      </c>
      <c r="AD349" s="967"/>
      <c r="AE349" s="967"/>
      <c r="AF349" s="968"/>
      <c r="AG349" s="968"/>
      <c r="AH349" s="968"/>
      <c r="AI349" s="968"/>
      <c r="AJ349" s="968"/>
      <c r="AK349" s="968"/>
      <c r="AL349" s="968"/>
      <c r="AM349" s="968"/>
      <c r="AN349" s="968"/>
      <c r="AO349" s="968"/>
      <c r="AP349" s="968"/>
      <c r="AQ349" s="968"/>
    </row>
    <row r="350" spans="1:43" x14ac:dyDescent="0.25">
      <c r="B350" s="1699"/>
      <c r="C350" s="964" t="s">
        <v>804</v>
      </c>
      <c r="D350" s="900">
        <f>NPV('2. Assumptions'!C50,F350:AD350)</f>
        <v>-15175586.847095802</v>
      </c>
      <c r="E350" s="963">
        <f>IRR(F350:AD350)</f>
        <v>0.10199558968828581</v>
      </c>
      <c r="F350" s="967">
        <f>B331</f>
        <v>-19750911.193667926</v>
      </c>
      <c r="G350" s="967">
        <f>C331</f>
        <v>-19029194.506019365</v>
      </c>
      <c r="H350" s="967">
        <f>D331</f>
        <v>-20362884.489677537</v>
      </c>
      <c r="I350" s="967">
        <f>E331</f>
        <v>-19385024.548644204</v>
      </c>
      <c r="J350" s="967">
        <f>B330+F331</f>
        <v>-8577710.3986217752</v>
      </c>
      <c r="K350" s="967">
        <f t="shared" ref="K350:AD350" si="74">C330+G331</f>
        <v>-9044288.1067419536</v>
      </c>
      <c r="L350" s="967">
        <f t="shared" si="74"/>
        <v>-11640805.894733343</v>
      </c>
      <c r="M350" s="967">
        <f t="shared" si="74"/>
        <v>-318685.83238778543</v>
      </c>
      <c r="N350" s="967">
        <f t="shared" si="74"/>
        <v>669648.65972225834</v>
      </c>
      <c r="O350" s="967">
        <f t="shared" si="74"/>
        <v>7330798.5521323718</v>
      </c>
      <c r="P350" s="967">
        <f t="shared" si="74"/>
        <v>12294194.393462557</v>
      </c>
      <c r="Q350" s="967">
        <f t="shared" si="74"/>
        <v>14149955.761081941</v>
      </c>
      <c r="R350" s="967">
        <f t="shared" si="74"/>
        <v>19515121.336217228</v>
      </c>
      <c r="S350" s="967">
        <f t="shared" si="74"/>
        <v>24198356.941234875</v>
      </c>
      <c r="T350" s="967">
        <f t="shared" si="74"/>
        <v>28612189.067722462</v>
      </c>
      <c r="U350" s="967">
        <f t="shared" si="74"/>
        <v>29216236.454485521</v>
      </c>
      <c r="V350" s="967">
        <f t="shared" si="74"/>
        <v>27447932.405340627</v>
      </c>
      <c r="W350" s="967">
        <f t="shared" si="74"/>
        <v>29210256.1439301</v>
      </c>
      <c r="X350" s="967">
        <f t="shared" si="74"/>
        <v>34479792.457054622</v>
      </c>
      <c r="Y350" s="967">
        <f t="shared" si="74"/>
        <v>39933783.471886396</v>
      </c>
      <c r="Z350" s="967">
        <f t="shared" si="74"/>
        <v>35613997.351661474</v>
      </c>
      <c r="AA350" s="967">
        <f t="shared" si="74"/>
        <v>36461488.159418009</v>
      </c>
      <c r="AB350" s="967">
        <f t="shared" si="74"/>
        <v>37134783.59378475</v>
      </c>
      <c r="AC350" s="967">
        <f t="shared" si="74"/>
        <v>27373271.11512883</v>
      </c>
      <c r="AD350" s="967">
        <f t="shared" si="74"/>
        <v>56250581.860499009</v>
      </c>
      <c r="AE350" s="967"/>
      <c r="AF350" s="968"/>
      <c r="AG350" s="968"/>
      <c r="AH350" s="968"/>
      <c r="AI350" s="968"/>
      <c r="AJ350" s="968"/>
      <c r="AK350" s="968"/>
      <c r="AL350" s="968"/>
      <c r="AM350" s="968"/>
      <c r="AN350" s="968"/>
      <c r="AO350" s="968"/>
      <c r="AP350" s="968"/>
      <c r="AQ350" s="968"/>
    </row>
    <row r="351" spans="1:43" x14ac:dyDescent="0.25">
      <c r="B351" s="1699" t="s">
        <v>805</v>
      </c>
      <c r="C351" s="962">
        <v>0.1</v>
      </c>
      <c r="D351" s="900">
        <f>NPV('2. Assumptions'!C50,B330:V330)+(NPV('2. Assumptions'!C50,B331:V331)*(1+10%))</f>
        <v>14387955.702609092</v>
      </c>
      <c r="E351" s="963">
        <f t="shared" ref="E351:E358" si="75">IRR(F351:Z351)</f>
        <v>0.14014810864348193</v>
      </c>
      <c r="F351" s="968">
        <f>B$330+(B$331*(1+10%))</f>
        <v>-14971278.86143472</v>
      </c>
      <c r="G351" s="968">
        <f t="shared" ref="G351:Z351" si="76">C$330+(C$331*(1+10%))</f>
        <v>-16886682.335544255</v>
      </c>
      <c r="H351" s="968">
        <f t="shared" si="76"/>
        <v>-21075963.307037108</v>
      </c>
      <c r="I351" s="968">
        <f t="shared" si="76"/>
        <v>-21642212.835896414</v>
      </c>
      <c r="J351" s="968">
        <f t="shared" si="76"/>
        <v>-16196028.575521696</v>
      </c>
      <c r="K351" s="968">
        <f t="shared" si="76"/>
        <v>-7067893.1484685335</v>
      </c>
      <c r="L351" s="968">
        <f t="shared" si="76"/>
        <v>-1966222.6855131239</v>
      </c>
      <c r="M351" s="968">
        <f t="shared" si="76"/>
        <v>14149955.761081941</v>
      </c>
      <c r="N351" s="968">
        <f t="shared" si="76"/>
        <v>19515121.336217228</v>
      </c>
      <c r="O351" s="968">
        <f t="shared" si="76"/>
        <v>24198356.941234875</v>
      </c>
      <c r="P351" s="968">
        <f t="shared" si="76"/>
        <v>28612189.067722462</v>
      </c>
      <c r="Q351" s="968">
        <f t="shared" si="76"/>
        <v>29216236.454485521</v>
      </c>
      <c r="R351" s="968">
        <f t="shared" si="76"/>
        <v>27447932.405340627</v>
      </c>
      <c r="S351" s="968">
        <f t="shared" si="76"/>
        <v>29210256.1439301</v>
      </c>
      <c r="T351" s="968">
        <f t="shared" si="76"/>
        <v>34479792.457054622</v>
      </c>
      <c r="U351" s="968">
        <f t="shared" si="76"/>
        <v>39933783.471886396</v>
      </c>
      <c r="V351" s="968">
        <f t="shared" si="76"/>
        <v>35613997.351661474</v>
      </c>
      <c r="W351" s="968">
        <f t="shared" si="76"/>
        <v>36461488.159418009</v>
      </c>
      <c r="X351" s="968">
        <f t="shared" si="76"/>
        <v>37134783.59378475</v>
      </c>
      <c r="Y351" s="968">
        <f t="shared" si="76"/>
        <v>27373271.11512883</v>
      </c>
      <c r="Z351" s="968">
        <f t="shared" si="76"/>
        <v>56250581.860499009</v>
      </c>
      <c r="AA351" s="968"/>
      <c r="AB351" s="968"/>
      <c r="AC351" s="968"/>
      <c r="AD351" s="968"/>
      <c r="AE351" s="968"/>
      <c r="AF351" s="968"/>
      <c r="AG351" s="968"/>
      <c r="AH351" s="968"/>
      <c r="AI351" s="968"/>
      <c r="AJ351" s="968"/>
      <c r="AK351" s="968"/>
      <c r="AL351" s="968"/>
      <c r="AM351" s="968"/>
      <c r="AN351" s="968"/>
      <c r="AO351" s="968"/>
      <c r="AP351" s="968"/>
      <c r="AQ351" s="968"/>
    </row>
    <row r="352" spans="1:43" x14ac:dyDescent="0.25">
      <c r="B352" s="1699"/>
      <c r="C352" s="962">
        <v>0.2</v>
      </c>
      <c r="D352" s="900">
        <f>NPV('2. Assumptions'!C50,B330:V330)+(NPV('2. Assumptions'!C50,B331:V331)*(1+20%))</f>
        <v>6306546.8652015477</v>
      </c>
      <c r="E352" s="963">
        <f t="shared" si="75"/>
        <v>0.12828874611521401</v>
      </c>
      <c r="F352" s="968">
        <f>B$330+(B$331*(1+20%))</f>
        <v>-16946369.980801512</v>
      </c>
      <c r="G352" s="968">
        <f t="shared" ref="G352:Z352" si="77">C$330+(C$331*(1+20%))</f>
        <v>-18789601.786146186</v>
      </c>
      <c r="H352" s="968">
        <f t="shared" si="77"/>
        <v>-23112251.756004859</v>
      </c>
      <c r="I352" s="968">
        <f t="shared" si="77"/>
        <v>-23580715.29076083</v>
      </c>
      <c r="J352" s="968">
        <f t="shared" si="77"/>
        <v>-17729271.960543871</v>
      </c>
      <c r="K352" s="968">
        <f t="shared" si="77"/>
        <v>-8376865.121250432</v>
      </c>
      <c r="L352" s="968">
        <f t="shared" si="77"/>
        <v>-3262624.2381472755</v>
      </c>
      <c r="M352" s="968">
        <f t="shared" si="77"/>
        <v>14149955.761081941</v>
      </c>
      <c r="N352" s="968">
        <f t="shared" si="77"/>
        <v>19515121.336217228</v>
      </c>
      <c r="O352" s="968">
        <f t="shared" si="77"/>
        <v>24198356.941234875</v>
      </c>
      <c r="P352" s="968">
        <f t="shared" si="77"/>
        <v>28612189.067722462</v>
      </c>
      <c r="Q352" s="968">
        <f t="shared" si="77"/>
        <v>29216236.454485521</v>
      </c>
      <c r="R352" s="968">
        <f t="shared" si="77"/>
        <v>27447932.405340627</v>
      </c>
      <c r="S352" s="968">
        <f t="shared" si="77"/>
        <v>29210256.1439301</v>
      </c>
      <c r="T352" s="968">
        <f t="shared" si="77"/>
        <v>34479792.457054622</v>
      </c>
      <c r="U352" s="968">
        <f t="shared" si="77"/>
        <v>39933783.471886396</v>
      </c>
      <c r="V352" s="968">
        <f t="shared" si="77"/>
        <v>35613997.351661474</v>
      </c>
      <c r="W352" s="968">
        <f t="shared" si="77"/>
        <v>36461488.159418009</v>
      </c>
      <c r="X352" s="968">
        <f t="shared" si="77"/>
        <v>37134783.59378475</v>
      </c>
      <c r="Y352" s="968">
        <f t="shared" si="77"/>
        <v>27373271.11512883</v>
      </c>
      <c r="Z352" s="968">
        <f t="shared" si="77"/>
        <v>56250581.860499009</v>
      </c>
      <c r="AA352" s="968"/>
      <c r="AB352" s="968"/>
      <c r="AC352" s="968"/>
      <c r="AD352" s="968"/>
      <c r="AE352" s="968"/>
      <c r="AF352" s="968"/>
      <c r="AG352" s="968"/>
      <c r="AH352" s="968"/>
      <c r="AI352" s="968"/>
      <c r="AJ352" s="968"/>
      <c r="AK352" s="968"/>
      <c r="AL352" s="968"/>
      <c r="AM352" s="968"/>
      <c r="AN352" s="968"/>
      <c r="AO352" s="968"/>
      <c r="AP352" s="968"/>
      <c r="AQ352" s="968"/>
    </row>
    <row r="353" spans="2:43" x14ac:dyDescent="0.25">
      <c r="B353" s="1699"/>
      <c r="C353" s="962">
        <v>0.3</v>
      </c>
      <c r="D353" s="900">
        <f>NPV('2. Assumptions'!C50,B330:V330)+(NPV('2. Assumptions'!C50,B331:V331)*(1+30%))</f>
        <v>-1774861.9722060114</v>
      </c>
      <c r="E353" s="963">
        <f t="shared" si="75"/>
        <v>0.1177986901119068</v>
      </c>
      <c r="F353" s="968">
        <f>B$330+(B$331*(1+30%))</f>
        <v>-18921461.100168303</v>
      </c>
      <c r="G353" s="968">
        <f t="shared" ref="G353:Z353" si="78">C$330+(C$331*(1+30%))</f>
        <v>-20692521.236748125</v>
      </c>
      <c r="H353" s="968">
        <f t="shared" si="78"/>
        <v>-25148540.204972614</v>
      </c>
      <c r="I353" s="968">
        <f t="shared" si="78"/>
        <v>-25519217.745625254</v>
      </c>
      <c r="J353" s="968">
        <f t="shared" si="78"/>
        <v>-19262515.345566053</v>
      </c>
      <c r="K353" s="968">
        <f t="shared" si="78"/>
        <v>-9685837.0940323323</v>
      </c>
      <c r="L353" s="968">
        <f t="shared" si="78"/>
        <v>-4559025.7907814309</v>
      </c>
      <c r="M353" s="968">
        <f t="shared" si="78"/>
        <v>14149955.761081941</v>
      </c>
      <c r="N353" s="968">
        <f t="shared" si="78"/>
        <v>19515121.336217228</v>
      </c>
      <c r="O353" s="968">
        <f t="shared" si="78"/>
        <v>24198356.941234875</v>
      </c>
      <c r="P353" s="968">
        <f t="shared" si="78"/>
        <v>28612189.067722462</v>
      </c>
      <c r="Q353" s="968">
        <f t="shared" si="78"/>
        <v>29216236.454485521</v>
      </c>
      <c r="R353" s="968">
        <f t="shared" si="78"/>
        <v>27447932.405340627</v>
      </c>
      <c r="S353" s="968">
        <f t="shared" si="78"/>
        <v>29210256.1439301</v>
      </c>
      <c r="T353" s="968">
        <f t="shared" si="78"/>
        <v>34479792.457054622</v>
      </c>
      <c r="U353" s="968">
        <f t="shared" si="78"/>
        <v>39933783.471886396</v>
      </c>
      <c r="V353" s="968">
        <f t="shared" si="78"/>
        <v>35613997.351661474</v>
      </c>
      <c r="W353" s="968">
        <f t="shared" si="78"/>
        <v>36461488.159418009</v>
      </c>
      <c r="X353" s="968">
        <f t="shared" si="78"/>
        <v>37134783.59378475</v>
      </c>
      <c r="Y353" s="968">
        <f t="shared" si="78"/>
        <v>27373271.11512883</v>
      </c>
      <c r="Z353" s="968">
        <f t="shared" si="78"/>
        <v>56250581.860499009</v>
      </c>
      <c r="AA353" s="968"/>
      <c r="AB353" s="968"/>
      <c r="AC353" s="968"/>
      <c r="AD353" s="968"/>
      <c r="AE353" s="968"/>
      <c r="AF353" s="968"/>
      <c r="AG353" s="968"/>
      <c r="AH353" s="968"/>
      <c r="AI353" s="968"/>
      <c r="AJ353" s="968"/>
      <c r="AK353" s="968"/>
      <c r="AL353" s="968"/>
      <c r="AM353" s="968"/>
      <c r="AN353" s="968"/>
      <c r="AO353" s="968"/>
      <c r="AP353" s="968"/>
      <c r="AQ353" s="968"/>
    </row>
    <row r="354" spans="2:43" x14ac:dyDescent="0.25">
      <c r="B354" s="1699"/>
      <c r="C354" s="962">
        <v>0.4</v>
      </c>
      <c r="D354" s="900">
        <f>NPV('2. Assumptions'!C50,B330:V330)+(NPV('2. Assumptions'!C50,B331:V331)*(1+40%))</f>
        <v>-9856270.8096135557</v>
      </c>
      <c r="E354" s="963">
        <f t="shared" si="75"/>
        <v>0.10841181546832335</v>
      </c>
      <c r="F354" s="968">
        <f>B$330+(B$331*(1+40%))</f>
        <v>-20896552.219535094</v>
      </c>
      <c r="G354" s="968">
        <f t="shared" ref="G354:Z354" si="79">C$330+(C$331*(1+40%))</f>
        <v>-22595440.687350061</v>
      </c>
      <c r="H354" s="968">
        <f t="shared" si="79"/>
        <v>-27184828.653940365</v>
      </c>
      <c r="I354" s="968">
        <f t="shared" si="79"/>
        <v>-27457720.20048967</v>
      </c>
      <c r="J354" s="968">
        <f t="shared" si="79"/>
        <v>-20795758.730588228</v>
      </c>
      <c r="K354" s="968">
        <f t="shared" si="79"/>
        <v>-10994809.066814233</v>
      </c>
      <c r="L354" s="968">
        <f t="shared" si="79"/>
        <v>-5855427.3434155807</v>
      </c>
      <c r="M354" s="968">
        <f t="shared" si="79"/>
        <v>14149955.761081941</v>
      </c>
      <c r="N354" s="968">
        <f t="shared" si="79"/>
        <v>19515121.336217228</v>
      </c>
      <c r="O354" s="968">
        <f t="shared" si="79"/>
        <v>24198356.941234875</v>
      </c>
      <c r="P354" s="968">
        <f t="shared" si="79"/>
        <v>28612189.067722462</v>
      </c>
      <c r="Q354" s="968">
        <f t="shared" si="79"/>
        <v>29216236.454485521</v>
      </c>
      <c r="R354" s="968">
        <f t="shared" si="79"/>
        <v>27447932.405340627</v>
      </c>
      <c r="S354" s="968">
        <f t="shared" si="79"/>
        <v>29210256.1439301</v>
      </c>
      <c r="T354" s="968">
        <f t="shared" si="79"/>
        <v>34479792.457054622</v>
      </c>
      <c r="U354" s="968">
        <f t="shared" si="79"/>
        <v>39933783.471886396</v>
      </c>
      <c r="V354" s="968">
        <f t="shared" si="79"/>
        <v>35613997.351661474</v>
      </c>
      <c r="W354" s="968">
        <f t="shared" si="79"/>
        <v>36461488.159418009</v>
      </c>
      <c r="X354" s="968">
        <f t="shared" si="79"/>
        <v>37134783.59378475</v>
      </c>
      <c r="Y354" s="968">
        <f t="shared" si="79"/>
        <v>27373271.11512883</v>
      </c>
      <c r="Z354" s="968">
        <f t="shared" si="79"/>
        <v>56250581.860499009</v>
      </c>
      <c r="AA354" s="968"/>
      <c r="AB354" s="968"/>
      <c r="AC354" s="968"/>
      <c r="AD354" s="968"/>
      <c r="AE354" s="968"/>
      <c r="AF354" s="968"/>
      <c r="AG354" s="968"/>
      <c r="AH354" s="968"/>
      <c r="AI354" s="968"/>
      <c r="AJ354" s="968"/>
      <c r="AK354" s="968"/>
      <c r="AL354" s="968"/>
      <c r="AM354" s="968"/>
      <c r="AN354" s="968"/>
      <c r="AO354" s="968"/>
      <c r="AP354" s="968"/>
      <c r="AQ354" s="968"/>
    </row>
    <row r="355" spans="2:43" x14ac:dyDescent="0.25">
      <c r="B355" s="1699" t="s">
        <v>806</v>
      </c>
      <c r="C355" s="965">
        <v>30</v>
      </c>
      <c r="D355" s="900">
        <f>NPV('2. Assumptions'!$C$50,F355:Z355)</f>
        <v>234501.43140885961</v>
      </c>
      <c r="E355" s="963">
        <f t="shared" si="75"/>
        <v>0.1203325332455123</v>
      </c>
      <c r="F355" s="966">
        <f t="shared" ref="F355:O358" si="80">B$330-B$287+($O$202*($C355*(1+$B$203)^B$329))+B$331</f>
        <v>-15671907.742067926</v>
      </c>
      <c r="G355" s="966">
        <f t="shared" si="80"/>
        <v>-17569177.334942315</v>
      </c>
      <c r="H355" s="966">
        <f t="shared" si="80"/>
        <v>-21683261.133194353</v>
      </c>
      <c r="I355" s="966">
        <f t="shared" si="80"/>
        <v>-22406777.347347304</v>
      </c>
      <c r="J355" s="966">
        <f t="shared" si="80"/>
        <v>-17426671.163556926</v>
      </c>
      <c r="K355" s="966">
        <f t="shared" si="80"/>
        <v>-8584994.5831378289</v>
      </c>
      <c r="L355" s="966">
        <f t="shared" si="80"/>
        <v>-3559481.1919978224</v>
      </c>
      <c r="M355" s="966">
        <f t="shared" si="80"/>
        <v>11195278.350632917</v>
      </c>
      <c r="N355" s="966">
        <f t="shared" si="80"/>
        <v>16493963.6840331</v>
      </c>
      <c r="O355" s="966">
        <f t="shared" si="80"/>
        <v>21109223.241876602</v>
      </c>
      <c r="P355" s="966">
        <f t="shared" ref="P355:Y358" si="81">L$330-L$287+($O$202*($C355*(1+$B$203)^L$329))+L$331</f>
        <v>25453549.86012863</v>
      </c>
      <c r="Q355" s="966">
        <f t="shared" si="81"/>
        <v>25986527.864720825</v>
      </c>
      <c r="R355" s="966">
        <f t="shared" si="81"/>
        <v>24145555.372306228</v>
      </c>
      <c r="S355" s="966">
        <f t="shared" si="81"/>
        <v>25833575.627652429</v>
      </c>
      <c r="T355" s="966">
        <f t="shared" si="81"/>
        <v>31027136.629160702</v>
      </c>
      <c r="U355" s="966">
        <f t="shared" si="81"/>
        <v>36403442.887864858</v>
      </c>
      <c r="V355" s="966">
        <f t="shared" si="81"/>
        <v>32004224.104499452</v>
      </c>
      <c r="W355" s="966">
        <f t="shared" si="81"/>
        <v>32770495.014194842</v>
      </c>
      <c r="X355" s="966">
        <f t="shared" si="81"/>
        <v>33360743.102794062</v>
      </c>
      <c r="Y355" s="966">
        <f t="shared" si="81"/>
        <v>23514314.713090852</v>
      </c>
      <c r="Z355" s="966">
        <f t="shared" ref="Z355:Z358" si="82">V$330-V$287+($O$202*($C355*(1+$B$203)^V$329))+V$331</f>
        <v>52304798.939415179</v>
      </c>
      <c r="AA355" s="1629"/>
      <c r="AB355" s="1629"/>
      <c r="AC355" s="1629"/>
      <c r="AD355" s="1629"/>
      <c r="AE355" s="1629"/>
      <c r="AF355" s="1629"/>
      <c r="AG355" s="1629"/>
      <c r="AH355" s="968"/>
      <c r="AI355" s="968"/>
      <c r="AJ355" s="968"/>
      <c r="AK355" s="968"/>
      <c r="AL355" s="968"/>
      <c r="AM355" s="968"/>
      <c r="AN355" s="968"/>
      <c r="AO355" s="968"/>
      <c r="AP355" s="968"/>
      <c r="AQ355" s="968"/>
    </row>
    <row r="356" spans="2:43" x14ac:dyDescent="0.25">
      <c r="B356" s="1699"/>
      <c r="C356" s="965">
        <v>40</v>
      </c>
      <c r="D356" s="900">
        <f>NPV('2. Assumptions'!$C$50,F356:Z356)</f>
        <v>11929592.903399998</v>
      </c>
      <c r="E356" s="963">
        <f t="shared" si="75"/>
        <v>0.1373917799758444</v>
      </c>
      <c r="F356" s="966">
        <f t="shared" si="80"/>
        <v>-14334047.742067926</v>
      </c>
      <c r="G356" s="966">
        <f t="shared" si="80"/>
        <v>-16201215.484942317</v>
      </c>
      <c r="H356" s="966">
        <f t="shared" si="80"/>
        <v>-20284520.141569354</v>
      </c>
      <c r="I356" s="966">
        <f t="shared" si="80"/>
        <v>-20976564.683410741</v>
      </c>
      <c r="J356" s="966">
        <f t="shared" si="80"/>
        <v>-15964278.714681789</v>
      </c>
      <c r="K356" s="966">
        <f t="shared" si="80"/>
        <v>-7089698.3041630043</v>
      </c>
      <c r="L356" s="966">
        <f t="shared" si="80"/>
        <v>-2030540.7467460632</v>
      </c>
      <c r="M356" s="966">
        <f t="shared" si="80"/>
        <v>12758619.955902839</v>
      </c>
      <c r="N356" s="966">
        <f t="shared" si="80"/>
        <v>18092480.475421593</v>
      </c>
      <c r="O356" s="966">
        <f t="shared" si="80"/>
        <v>22743706.661071341</v>
      </c>
      <c r="P356" s="966">
        <f t="shared" si="81"/>
        <v>27124809.156255249</v>
      </c>
      <c r="Q356" s="966">
        <f t="shared" si="81"/>
        <v>27695390.495010294</v>
      </c>
      <c r="R356" s="966">
        <f t="shared" si="81"/>
        <v>25892867.411777209</v>
      </c>
      <c r="S356" s="966">
        <f t="shared" si="81"/>
        <v>27620202.188011505</v>
      </c>
      <c r="T356" s="966">
        <f t="shared" si="81"/>
        <v>32853962.287127856</v>
      </c>
      <c r="U356" s="966">
        <f t="shared" si="81"/>
        <v>38271372.123136282</v>
      </c>
      <c r="V356" s="966">
        <f t="shared" si="81"/>
        <v>33914181.74756448</v>
      </c>
      <c r="W356" s="966">
        <f t="shared" si="81"/>
        <v>34723426.704228833</v>
      </c>
      <c r="X356" s="966">
        <f t="shared" si="81"/>
        <v>35357615.755853817</v>
      </c>
      <c r="Y356" s="966">
        <f t="shared" si="81"/>
        <v>25556117.000844449</v>
      </c>
      <c r="Z356" s="966">
        <f t="shared" si="82"/>
        <v>54392541.778643236</v>
      </c>
      <c r="AA356" s="968"/>
      <c r="AB356" s="968"/>
      <c r="AC356" s="968"/>
      <c r="AD356" s="968"/>
      <c r="AE356" s="968"/>
      <c r="AF356" s="968"/>
      <c r="AG356" s="968"/>
      <c r="AH356" s="968"/>
      <c r="AI356" s="968"/>
      <c r="AJ356" s="968"/>
      <c r="AK356" s="968"/>
      <c r="AL356" s="968"/>
      <c r="AM356" s="968"/>
      <c r="AN356" s="968"/>
      <c r="AO356" s="968"/>
      <c r="AP356" s="968"/>
      <c r="AQ356" s="968"/>
    </row>
    <row r="357" spans="2:43" x14ac:dyDescent="0.25">
      <c r="B357" s="1699"/>
      <c r="C357" s="965">
        <v>60</v>
      </c>
      <c r="D357" s="900">
        <f>NPV('2. Assumptions'!$C$50,F357:Z357)</f>
        <v>35319775.847382307</v>
      </c>
      <c r="E357" s="963">
        <f t="shared" si="75"/>
        <v>0.17513296838770964</v>
      </c>
      <c r="F357" s="966">
        <f t="shared" si="80"/>
        <v>-11658327.742067926</v>
      </c>
      <c r="G357" s="966">
        <f t="shared" si="80"/>
        <v>-13465291.784942316</v>
      </c>
      <c r="H357" s="966">
        <f t="shared" si="80"/>
        <v>-17487038.158319354</v>
      </c>
      <c r="I357" s="966">
        <f t="shared" si="80"/>
        <v>-18116139.355537616</v>
      </c>
      <c r="J357" s="966">
        <f t="shared" si="80"/>
        <v>-13039493.81693152</v>
      </c>
      <c r="K357" s="966">
        <f t="shared" si="80"/>
        <v>-4099105.7462133542</v>
      </c>
      <c r="L357" s="966">
        <f t="shared" si="80"/>
        <v>1027340.1437574551</v>
      </c>
      <c r="M357" s="966">
        <f t="shared" si="80"/>
        <v>15885303.166442687</v>
      </c>
      <c r="N357" s="966">
        <f t="shared" si="80"/>
        <v>21289514.058198586</v>
      </c>
      <c r="O357" s="966">
        <f t="shared" si="80"/>
        <v>26012673.499460816</v>
      </c>
      <c r="P357" s="966">
        <f t="shared" si="81"/>
        <v>30467327.748508487</v>
      </c>
      <c r="Q357" s="966">
        <f t="shared" si="81"/>
        <v>31113115.755589228</v>
      </c>
      <c r="R357" s="966">
        <f t="shared" si="81"/>
        <v>29387491.490719169</v>
      </c>
      <c r="S357" s="966">
        <f t="shared" si="81"/>
        <v>31193455.308729663</v>
      </c>
      <c r="T357" s="966">
        <f t="shared" si="81"/>
        <v>36507613.603062168</v>
      </c>
      <c r="U357" s="966">
        <f t="shared" si="81"/>
        <v>42007230.593679115</v>
      </c>
      <c r="V357" s="966">
        <f t="shared" si="81"/>
        <v>37734097.033694528</v>
      </c>
      <c r="W357" s="966">
        <f t="shared" si="81"/>
        <v>38629290.084296808</v>
      </c>
      <c r="X357" s="966">
        <f t="shared" si="81"/>
        <v>39351361.061973318</v>
      </c>
      <c r="Y357" s="966">
        <f t="shared" si="81"/>
        <v>29639721.576351643</v>
      </c>
      <c r="Z357" s="966">
        <f t="shared" si="82"/>
        <v>58568027.457099341</v>
      </c>
      <c r="AA357" s="968"/>
      <c r="AB357" s="968"/>
      <c r="AC357" s="968"/>
      <c r="AD357" s="968"/>
      <c r="AE357" s="968"/>
      <c r="AF357" s="968"/>
      <c r="AG357" s="968"/>
      <c r="AH357" s="968"/>
      <c r="AI357" s="968"/>
      <c r="AJ357" s="968"/>
      <c r="AK357" s="968"/>
      <c r="AL357" s="968"/>
      <c r="AM357" s="968"/>
      <c r="AN357" s="968"/>
      <c r="AO357" s="968"/>
      <c r="AP357" s="968"/>
      <c r="AQ357" s="968"/>
    </row>
    <row r="358" spans="2:43" x14ac:dyDescent="0.25">
      <c r="B358" s="1699"/>
      <c r="C358" s="965">
        <v>70</v>
      </c>
      <c r="D358" s="900">
        <f>NPV('2. Assumptions'!$C$50,F358:Z358)</f>
        <v>47014867.319373474</v>
      </c>
      <c r="E358" s="963">
        <f t="shared" si="75"/>
        <v>0.19653103716493603</v>
      </c>
      <c r="F358" s="966">
        <f t="shared" si="80"/>
        <v>-10320467.742067926</v>
      </c>
      <c r="G358" s="966">
        <f t="shared" si="80"/>
        <v>-12097329.934942314</v>
      </c>
      <c r="H358" s="966">
        <f t="shared" si="80"/>
        <v>-16088297.166694354</v>
      </c>
      <c r="I358" s="966">
        <f t="shared" si="80"/>
        <v>-16685926.691601053</v>
      </c>
      <c r="J358" s="966">
        <f t="shared" si="80"/>
        <v>-11577101.368056387</v>
      </c>
      <c r="K358" s="966">
        <f t="shared" si="80"/>
        <v>-2603809.4672385268</v>
      </c>
      <c r="L358" s="966">
        <f t="shared" si="80"/>
        <v>2556280.5890092142</v>
      </c>
      <c r="M358" s="966">
        <f t="shared" si="80"/>
        <v>17448644.771712609</v>
      </c>
      <c r="N358" s="966">
        <f t="shared" si="80"/>
        <v>22888030.849587083</v>
      </c>
      <c r="O358" s="966">
        <f t="shared" si="80"/>
        <v>27647156.918655552</v>
      </c>
      <c r="P358" s="966">
        <f t="shared" si="81"/>
        <v>32138587.044635106</v>
      </c>
      <c r="Q358" s="966">
        <f t="shared" si="81"/>
        <v>32821978.385878697</v>
      </c>
      <c r="R358" s="966">
        <f t="shared" si="81"/>
        <v>31134803.530190151</v>
      </c>
      <c r="S358" s="966">
        <f t="shared" si="81"/>
        <v>32980081.869088739</v>
      </c>
      <c r="T358" s="966">
        <f t="shared" si="81"/>
        <v>38334439.261029325</v>
      </c>
      <c r="U358" s="966">
        <f t="shared" si="81"/>
        <v>43875159.828950532</v>
      </c>
      <c r="V358" s="966">
        <f t="shared" si="81"/>
        <v>39644054.676759548</v>
      </c>
      <c r="W358" s="966">
        <f t="shared" si="81"/>
        <v>40582221.774330795</v>
      </c>
      <c r="X358" s="966">
        <f t="shared" si="81"/>
        <v>41348233.715033069</v>
      </c>
      <c r="Y358" s="966">
        <f t="shared" si="81"/>
        <v>31681523.864105236</v>
      </c>
      <c r="Z358" s="966">
        <f t="shared" si="82"/>
        <v>60655770.29632739</v>
      </c>
      <c r="AA358" s="968"/>
      <c r="AB358" s="968"/>
      <c r="AC358" s="968"/>
      <c r="AD358" s="968"/>
      <c r="AE358" s="968"/>
      <c r="AF358" s="968"/>
      <c r="AG358" s="968"/>
      <c r="AH358" s="968"/>
      <c r="AI358" s="968"/>
      <c r="AJ358" s="968"/>
      <c r="AK358" s="968"/>
      <c r="AL358" s="968"/>
      <c r="AM358" s="968"/>
      <c r="AN358" s="968"/>
      <c r="AO358" s="968"/>
      <c r="AP358" s="968"/>
      <c r="AQ358" s="968"/>
    </row>
  </sheetData>
  <mergeCells count="25">
    <mergeCell ref="B302:C302"/>
    <mergeCell ref="A302:A303"/>
    <mergeCell ref="B355:B358"/>
    <mergeCell ref="A2:H2"/>
    <mergeCell ref="F182:F183"/>
    <mergeCell ref="B343:B346"/>
    <mergeCell ref="B347:B350"/>
    <mergeCell ref="B351:B354"/>
    <mergeCell ref="A182:A183"/>
    <mergeCell ref="B182:C182"/>
    <mergeCell ref="B181:C181"/>
    <mergeCell ref="D182:E183"/>
    <mergeCell ref="B341:B342"/>
    <mergeCell ref="C341:C342"/>
    <mergeCell ref="D341:E341"/>
    <mergeCell ref="G56:G57"/>
    <mergeCell ref="G60:G62"/>
    <mergeCell ref="G63:G65"/>
    <mergeCell ref="B167:B170"/>
    <mergeCell ref="B171:B174"/>
    <mergeCell ref="G66:G68"/>
    <mergeCell ref="B161:B162"/>
    <mergeCell ref="C161:C162"/>
    <mergeCell ref="D161:E161"/>
    <mergeCell ref="B163:B166"/>
  </mergeCells>
  <pageMargins left="0.7" right="0.7" top="0.75" bottom="0.75" header="0.3" footer="0.3"/>
  <pageSetup orientation="portrait" horizontalDpi="4294967293" verticalDpi="300" r:id="rId1"/>
  <ignoredErrors>
    <ignoredError sqref="E70 E58:E59 C58:D59"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4"/>
  <sheetViews>
    <sheetView showGridLines="0" topLeftCell="A59" zoomScale="140" zoomScaleNormal="140" workbookViewId="0">
      <selection activeCell="A71" sqref="A71"/>
    </sheetView>
  </sheetViews>
  <sheetFormatPr defaultColWidth="10.88671875" defaultRowHeight="13.8" x14ac:dyDescent="0.3"/>
  <cols>
    <col min="1" max="1" width="4" style="841" customWidth="1"/>
    <col min="2" max="2" width="39.44140625" style="841" customWidth="1"/>
    <col min="3" max="3" width="16.6640625" style="841" bestFit="1" customWidth="1"/>
    <col min="4" max="4" width="15.44140625" style="841" customWidth="1"/>
    <col min="5" max="5" width="14.33203125" style="841" bestFit="1" customWidth="1"/>
    <col min="6" max="6" width="14.33203125" style="841" customWidth="1"/>
    <col min="7" max="7" width="21.88671875" style="841" bestFit="1" customWidth="1"/>
    <col min="8" max="8" width="14.88671875" style="841" bestFit="1" customWidth="1"/>
    <col min="9" max="9" width="13.88671875" style="841" bestFit="1" customWidth="1"/>
    <col min="10" max="10" width="16.109375" style="841" bestFit="1" customWidth="1"/>
    <col min="11" max="11" width="13.33203125" style="841" bestFit="1" customWidth="1"/>
    <col min="12" max="256" width="10.88671875" style="841"/>
    <col min="257" max="257" width="4" style="841" customWidth="1"/>
    <col min="258" max="258" width="39.44140625" style="841" customWidth="1"/>
    <col min="259" max="259" width="16.6640625" style="841" bestFit="1" customWidth="1"/>
    <col min="260" max="260" width="15.44140625" style="841" customWidth="1"/>
    <col min="261" max="261" width="14.33203125" style="841" bestFit="1" customWidth="1"/>
    <col min="262" max="262" width="14.33203125" style="841" customWidth="1"/>
    <col min="263" max="263" width="21.88671875" style="841" bestFit="1" customWidth="1"/>
    <col min="264" max="264" width="14.88671875" style="841" bestFit="1" customWidth="1"/>
    <col min="265" max="265" width="13.88671875" style="841" bestFit="1" customWidth="1"/>
    <col min="266" max="266" width="16.109375" style="841" bestFit="1" customWidth="1"/>
    <col min="267" max="267" width="13.33203125" style="841" bestFit="1" customWidth="1"/>
    <col min="268" max="512" width="10.88671875" style="841"/>
    <col min="513" max="513" width="4" style="841" customWidth="1"/>
    <col min="514" max="514" width="39.44140625" style="841" customWidth="1"/>
    <col min="515" max="515" width="16.6640625" style="841" bestFit="1" customWidth="1"/>
    <col min="516" max="516" width="15.44140625" style="841" customWidth="1"/>
    <col min="517" max="517" width="14.33203125" style="841" bestFit="1" customWidth="1"/>
    <col min="518" max="518" width="14.33203125" style="841" customWidth="1"/>
    <col min="519" max="519" width="21.88671875" style="841" bestFit="1" customWidth="1"/>
    <col min="520" max="520" width="14.88671875" style="841" bestFit="1" customWidth="1"/>
    <col min="521" max="521" width="13.88671875" style="841" bestFit="1" customWidth="1"/>
    <col min="522" max="522" width="16.109375" style="841" bestFit="1" customWidth="1"/>
    <col min="523" max="523" width="13.33203125" style="841" bestFit="1" customWidth="1"/>
    <col min="524" max="768" width="10.88671875" style="841"/>
    <col min="769" max="769" width="4" style="841" customWidth="1"/>
    <col min="770" max="770" width="39.44140625" style="841" customWidth="1"/>
    <col min="771" max="771" width="16.6640625" style="841" bestFit="1" customWidth="1"/>
    <col min="772" max="772" width="15.44140625" style="841" customWidth="1"/>
    <col min="773" max="773" width="14.33203125" style="841" bestFit="1" customWidth="1"/>
    <col min="774" max="774" width="14.33203125" style="841" customWidth="1"/>
    <col min="775" max="775" width="21.88671875" style="841" bestFit="1" customWidth="1"/>
    <col min="776" max="776" width="14.88671875" style="841" bestFit="1" customWidth="1"/>
    <col min="777" max="777" width="13.88671875" style="841" bestFit="1" customWidth="1"/>
    <col min="778" max="778" width="16.109375" style="841" bestFit="1" customWidth="1"/>
    <col min="779" max="779" width="13.33203125" style="841" bestFit="1" customWidth="1"/>
    <col min="780" max="1024" width="10.88671875" style="841"/>
    <col min="1025" max="1025" width="4" style="841" customWidth="1"/>
    <col min="1026" max="1026" width="39.44140625" style="841" customWidth="1"/>
    <col min="1027" max="1027" width="16.6640625" style="841" bestFit="1" customWidth="1"/>
    <col min="1028" max="1028" width="15.44140625" style="841" customWidth="1"/>
    <col min="1029" max="1029" width="14.33203125" style="841" bestFit="1" customWidth="1"/>
    <col min="1030" max="1030" width="14.33203125" style="841" customWidth="1"/>
    <col min="1031" max="1031" width="21.88671875" style="841" bestFit="1" customWidth="1"/>
    <col min="1032" max="1032" width="14.88671875" style="841" bestFit="1" customWidth="1"/>
    <col min="1033" max="1033" width="13.88671875" style="841" bestFit="1" customWidth="1"/>
    <col min="1034" max="1034" width="16.109375" style="841" bestFit="1" customWidth="1"/>
    <col min="1035" max="1035" width="13.33203125" style="841" bestFit="1" customWidth="1"/>
    <col min="1036" max="1280" width="10.88671875" style="841"/>
    <col min="1281" max="1281" width="4" style="841" customWidth="1"/>
    <col min="1282" max="1282" width="39.44140625" style="841" customWidth="1"/>
    <col min="1283" max="1283" width="16.6640625" style="841" bestFit="1" customWidth="1"/>
    <col min="1284" max="1284" width="15.44140625" style="841" customWidth="1"/>
    <col min="1285" max="1285" width="14.33203125" style="841" bestFit="1" customWidth="1"/>
    <col min="1286" max="1286" width="14.33203125" style="841" customWidth="1"/>
    <col min="1287" max="1287" width="21.88671875" style="841" bestFit="1" customWidth="1"/>
    <col min="1288" max="1288" width="14.88671875" style="841" bestFit="1" customWidth="1"/>
    <col min="1289" max="1289" width="13.88671875" style="841" bestFit="1" customWidth="1"/>
    <col min="1290" max="1290" width="16.109375" style="841" bestFit="1" customWidth="1"/>
    <col min="1291" max="1291" width="13.33203125" style="841" bestFit="1" customWidth="1"/>
    <col min="1292" max="1536" width="10.88671875" style="841"/>
    <col min="1537" max="1537" width="4" style="841" customWidth="1"/>
    <col min="1538" max="1538" width="39.44140625" style="841" customWidth="1"/>
    <col min="1539" max="1539" width="16.6640625" style="841" bestFit="1" customWidth="1"/>
    <col min="1540" max="1540" width="15.44140625" style="841" customWidth="1"/>
    <col min="1541" max="1541" width="14.33203125" style="841" bestFit="1" customWidth="1"/>
    <col min="1542" max="1542" width="14.33203125" style="841" customWidth="1"/>
    <col min="1543" max="1543" width="21.88671875" style="841" bestFit="1" customWidth="1"/>
    <col min="1544" max="1544" width="14.88671875" style="841" bestFit="1" customWidth="1"/>
    <col min="1545" max="1545" width="13.88671875" style="841" bestFit="1" customWidth="1"/>
    <col min="1546" max="1546" width="16.109375" style="841" bestFit="1" customWidth="1"/>
    <col min="1547" max="1547" width="13.33203125" style="841" bestFit="1" customWidth="1"/>
    <col min="1548" max="1792" width="10.88671875" style="841"/>
    <col min="1793" max="1793" width="4" style="841" customWidth="1"/>
    <col min="1794" max="1794" width="39.44140625" style="841" customWidth="1"/>
    <col min="1795" max="1795" width="16.6640625" style="841" bestFit="1" customWidth="1"/>
    <col min="1796" max="1796" width="15.44140625" style="841" customWidth="1"/>
    <col min="1797" max="1797" width="14.33203125" style="841" bestFit="1" customWidth="1"/>
    <col min="1798" max="1798" width="14.33203125" style="841" customWidth="1"/>
    <col min="1799" max="1799" width="21.88671875" style="841" bestFit="1" customWidth="1"/>
    <col min="1800" max="1800" width="14.88671875" style="841" bestFit="1" customWidth="1"/>
    <col min="1801" max="1801" width="13.88671875" style="841" bestFit="1" customWidth="1"/>
    <col min="1802" max="1802" width="16.109375" style="841" bestFit="1" customWidth="1"/>
    <col min="1803" max="1803" width="13.33203125" style="841" bestFit="1" customWidth="1"/>
    <col min="1804" max="2048" width="10.88671875" style="841"/>
    <col min="2049" max="2049" width="4" style="841" customWidth="1"/>
    <col min="2050" max="2050" width="39.44140625" style="841" customWidth="1"/>
    <col min="2051" max="2051" width="16.6640625" style="841" bestFit="1" customWidth="1"/>
    <col min="2052" max="2052" width="15.44140625" style="841" customWidth="1"/>
    <col min="2053" max="2053" width="14.33203125" style="841" bestFit="1" customWidth="1"/>
    <col min="2054" max="2054" width="14.33203125" style="841" customWidth="1"/>
    <col min="2055" max="2055" width="21.88671875" style="841" bestFit="1" customWidth="1"/>
    <col min="2056" max="2056" width="14.88671875" style="841" bestFit="1" customWidth="1"/>
    <col min="2057" max="2057" width="13.88671875" style="841" bestFit="1" customWidth="1"/>
    <col min="2058" max="2058" width="16.109375" style="841" bestFit="1" customWidth="1"/>
    <col min="2059" max="2059" width="13.33203125" style="841" bestFit="1" customWidth="1"/>
    <col min="2060" max="2304" width="10.88671875" style="841"/>
    <col min="2305" max="2305" width="4" style="841" customWidth="1"/>
    <col min="2306" max="2306" width="39.44140625" style="841" customWidth="1"/>
    <col min="2307" max="2307" width="16.6640625" style="841" bestFit="1" customWidth="1"/>
    <col min="2308" max="2308" width="15.44140625" style="841" customWidth="1"/>
    <col min="2309" max="2309" width="14.33203125" style="841" bestFit="1" customWidth="1"/>
    <col min="2310" max="2310" width="14.33203125" style="841" customWidth="1"/>
    <col min="2311" max="2311" width="21.88671875" style="841" bestFit="1" customWidth="1"/>
    <col min="2312" max="2312" width="14.88671875" style="841" bestFit="1" customWidth="1"/>
    <col min="2313" max="2313" width="13.88671875" style="841" bestFit="1" customWidth="1"/>
    <col min="2314" max="2314" width="16.109375" style="841" bestFit="1" customWidth="1"/>
    <col min="2315" max="2315" width="13.33203125" style="841" bestFit="1" customWidth="1"/>
    <col min="2316" max="2560" width="10.88671875" style="841"/>
    <col min="2561" max="2561" width="4" style="841" customWidth="1"/>
    <col min="2562" max="2562" width="39.44140625" style="841" customWidth="1"/>
    <col min="2563" max="2563" width="16.6640625" style="841" bestFit="1" customWidth="1"/>
    <col min="2564" max="2564" width="15.44140625" style="841" customWidth="1"/>
    <col min="2565" max="2565" width="14.33203125" style="841" bestFit="1" customWidth="1"/>
    <col min="2566" max="2566" width="14.33203125" style="841" customWidth="1"/>
    <col min="2567" max="2567" width="21.88671875" style="841" bestFit="1" customWidth="1"/>
    <col min="2568" max="2568" width="14.88671875" style="841" bestFit="1" customWidth="1"/>
    <col min="2569" max="2569" width="13.88671875" style="841" bestFit="1" customWidth="1"/>
    <col min="2570" max="2570" width="16.109375" style="841" bestFit="1" customWidth="1"/>
    <col min="2571" max="2571" width="13.33203125" style="841" bestFit="1" customWidth="1"/>
    <col min="2572" max="2816" width="10.88671875" style="841"/>
    <col min="2817" max="2817" width="4" style="841" customWidth="1"/>
    <col min="2818" max="2818" width="39.44140625" style="841" customWidth="1"/>
    <col min="2819" max="2819" width="16.6640625" style="841" bestFit="1" customWidth="1"/>
    <col min="2820" max="2820" width="15.44140625" style="841" customWidth="1"/>
    <col min="2821" max="2821" width="14.33203125" style="841" bestFit="1" customWidth="1"/>
    <col min="2822" max="2822" width="14.33203125" style="841" customWidth="1"/>
    <col min="2823" max="2823" width="21.88671875" style="841" bestFit="1" customWidth="1"/>
    <col min="2824" max="2824" width="14.88671875" style="841" bestFit="1" customWidth="1"/>
    <col min="2825" max="2825" width="13.88671875" style="841" bestFit="1" customWidth="1"/>
    <col min="2826" max="2826" width="16.109375" style="841" bestFit="1" customWidth="1"/>
    <col min="2827" max="2827" width="13.33203125" style="841" bestFit="1" customWidth="1"/>
    <col min="2828" max="3072" width="10.88671875" style="841"/>
    <col min="3073" max="3073" width="4" style="841" customWidth="1"/>
    <col min="3074" max="3074" width="39.44140625" style="841" customWidth="1"/>
    <col min="3075" max="3075" width="16.6640625" style="841" bestFit="1" customWidth="1"/>
    <col min="3076" max="3076" width="15.44140625" style="841" customWidth="1"/>
    <col min="3077" max="3077" width="14.33203125" style="841" bestFit="1" customWidth="1"/>
    <col min="3078" max="3078" width="14.33203125" style="841" customWidth="1"/>
    <col min="3079" max="3079" width="21.88671875" style="841" bestFit="1" customWidth="1"/>
    <col min="3080" max="3080" width="14.88671875" style="841" bestFit="1" customWidth="1"/>
    <col min="3081" max="3081" width="13.88671875" style="841" bestFit="1" customWidth="1"/>
    <col min="3082" max="3082" width="16.109375" style="841" bestFit="1" customWidth="1"/>
    <col min="3083" max="3083" width="13.33203125" style="841" bestFit="1" customWidth="1"/>
    <col min="3084" max="3328" width="10.88671875" style="841"/>
    <col min="3329" max="3329" width="4" style="841" customWidth="1"/>
    <col min="3330" max="3330" width="39.44140625" style="841" customWidth="1"/>
    <col min="3331" max="3331" width="16.6640625" style="841" bestFit="1" customWidth="1"/>
    <col min="3332" max="3332" width="15.44140625" style="841" customWidth="1"/>
    <col min="3333" max="3333" width="14.33203125" style="841" bestFit="1" customWidth="1"/>
    <col min="3334" max="3334" width="14.33203125" style="841" customWidth="1"/>
    <col min="3335" max="3335" width="21.88671875" style="841" bestFit="1" customWidth="1"/>
    <col min="3336" max="3336" width="14.88671875" style="841" bestFit="1" customWidth="1"/>
    <col min="3337" max="3337" width="13.88671875" style="841" bestFit="1" customWidth="1"/>
    <col min="3338" max="3338" width="16.109375" style="841" bestFit="1" customWidth="1"/>
    <col min="3339" max="3339" width="13.33203125" style="841" bestFit="1" customWidth="1"/>
    <col min="3340" max="3584" width="10.88671875" style="841"/>
    <col min="3585" max="3585" width="4" style="841" customWidth="1"/>
    <col min="3586" max="3586" width="39.44140625" style="841" customWidth="1"/>
    <col min="3587" max="3587" width="16.6640625" style="841" bestFit="1" customWidth="1"/>
    <col min="3588" max="3588" width="15.44140625" style="841" customWidth="1"/>
    <col min="3589" max="3589" width="14.33203125" style="841" bestFit="1" customWidth="1"/>
    <col min="3590" max="3590" width="14.33203125" style="841" customWidth="1"/>
    <col min="3591" max="3591" width="21.88671875" style="841" bestFit="1" customWidth="1"/>
    <col min="3592" max="3592" width="14.88671875" style="841" bestFit="1" customWidth="1"/>
    <col min="3593" max="3593" width="13.88671875" style="841" bestFit="1" customWidth="1"/>
    <col min="3594" max="3594" width="16.109375" style="841" bestFit="1" customWidth="1"/>
    <col min="3595" max="3595" width="13.33203125" style="841" bestFit="1" customWidth="1"/>
    <col min="3596" max="3840" width="10.88671875" style="841"/>
    <col min="3841" max="3841" width="4" style="841" customWidth="1"/>
    <col min="3842" max="3842" width="39.44140625" style="841" customWidth="1"/>
    <col min="3843" max="3843" width="16.6640625" style="841" bestFit="1" customWidth="1"/>
    <col min="3844" max="3844" width="15.44140625" style="841" customWidth="1"/>
    <col min="3845" max="3845" width="14.33203125" style="841" bestFit="1" customWidth="1"/>
    <col min="3846" max="3846" width="14.33203125" style="841" customWidth="1"/>
    <col min="3847" max="3847" width="21.88671875" style="841" bestFit="1" customWidth="1"/>
    <col min="3848" max="3848" width="14.88671875" style="841" bestFit="1" customWidth="1"/>
    <col min="3849" max="3849" width="13.88671875" style="841" bestFit="1" customWidth="1"/>
    <col min="3850" max="3850" width="16.109375" style="841" bestFit="1" customWidth="1"/>
    <col min="3851" max="3851" width="13.33203125" style="841" bestFit="1" customWidth="1"/>
    <col min="3852" max="4096" width="10.88671875" style="841"/>
    <col min="4097" max="4097" width="4" style="841" customWidth="1"/>
    <col min="4098" max="4098" width="39.44140625" style="841" customWidth="1"/>
    <col min="4099" max="4099" width="16.6640625" style="841" bestFit="1" customWidth="1"/>
    <col min="4100" max="4100" width="15.44140625" style="841" customWidth="1"/>
    <col min="4101" max="4101" width="14.33203125" style="841" bestFit="1" customWidth="1"/>
    <col min="4102" max="4102" width="14.33203125" style="841" customWidth="1"/>
    <col min="4103" max="4103" width="21.88671875" style="841" bestFit="1" customWidth="1"/>
    <col min="4104" max="4104" width="14.88671875" style="841" bestFit="1" customWidth="1"/>
    <col min="4105" max="4105" width="13.88671875" style="841" bestFit="1" customWidth="1"/>
    <col min="4106" max="4106" width="16.109375" style="841" bestFit="1" customWidth="1"/>
    <col min="4107" max="4107" width="13.33203125" style="841" bestFit="1" customWidth="1"/>
    <col min="4108" max="4352" width="10.88671875" style="841"/>
    <col min="4353" max="4353" width="4" style="841" customWidth="1"/>
    <col min="4354" max="4354" width="39.44140625" style="841" customWidth="1"/>
    <col min="4355" max="4355" width="16.6640625" style="841" bestFit="1" customWidth="1"/>
    <col min="4356" max="4356" width="15.44140625" style="841" customWidth="1"/>
    <col min="4357" max="4357" width="14.33203125" style="841" bestFit="1" customWidth="1"/>
    <col min="4358" max="4358" width="14.33203125" style="841" customWidth="1"/>
    <col min="4359" max="4359" width="21.88671875" style="841" bestFit="1" customWidth="1"/>
    <col min="4360" max="4360" width="14.88671875" style="841" bestFit="1" customWidth="1"/>
    <col min="4361" max="4361" width="13.88671875" style="841" bestFit="1" customWidth="1"/>
    <col min="4362" max="4362" width="16.109375" style="841" bestFit="1" customWidth="1"/>
    <col min="4363" max="4363" width="13.33203125" style="841" bestFit="1" customWidth="1"/>
    <col min="4364" max="4608" width="10.88671875" style="841"/>
    <col min="4609" max="4609" width="4" style="841" customWidth="1"/>
    <col min="4610" max="4610" width="39.44140625" style="841" customWidth="1"/>
    <col min="4611" max="4611" width="16.6640625" style="841" bestFit="1" customWidth="1"/>
    <col min="4612" max="4612" width="15.44140625" style="841" customWidth="1"/>
    <col min="4613" max="4613" width="14.33203125" style="841" bestFit="1" customWidth="1"/>
    <col min="4614" max="4614" width="14.33203125" style="841" customWidth="1"/>
    <col min="4615" max="4615" width="21.88671875" style="841" bestFit="1" customWidth="1"/>
    <col min="4616" max="4616" width="14.88671875" style="841" bestFit="1" customWidth="1"/>
    <col min="4617" max="4617" width="13.88671875" style="841" bestFit="1" customWidth="1"/>
    <col min="4618" max="4618" width="16.109375" style="841" bestFit="1" customWidth="1"/>
    <col min="4619" max="4619" width="13.33203125" style="841" bestFit="1" customWidth="1"/>
    <col min="4620" max="4864" width="10.88671875" style="841"/>
    <col min="4865" max="4865" width="4" style="841" customWidth="1"/>
    <col min="4866" max="4866" width="39.44140625" style="841" customWidth="1"/>
    <col min="4867" max="4867" width="16.6640625" style="841" bestFit="1" customWidth="1"/>
    <col min="4868" max="4868" width="15.44140625" style="841" customWidth="1"/>
    <col min="4869" max="4869" width="14.33203125" style="841" bestFit="1" customWidth="1"/>
    <col min="4870" max="4870" width="14.33203125" style="841" customWidth="1"/>
    <col min="4871" max="4871" width="21.88671875" style="841" bestFit="1" customWidth="1"/>
    <col min="4872" max="4872" width="14.88671875" style="841" bestFit="1" customWidth="1"/>
    <col min="4873" max="4873" width="13.88671875" style="841" bestFit="1" customWidth="1"/>
    <col min="4874" max="4874" width="16.109375" style="841" bestFit="1" customWidth="1"/>
    <col min="4875" max="4875" width="13.33203125" style="841" bestFit="1" customWidth="1"/>
    <col min="4876" max="5120" width="10.88671875" style="841"/>
    <col min="5121" max="5121" width="4" style="841" customWidth="1"/>
    <col min="5122" max="5122" width="39.44140625" style="841" customWidth="1"/>
    <col min="5123" max="5123" width="16.6640625" style="841" bestFit="1" customWidth="1"/>
    <col min="5124" max="5124" width="15.44140625" style="841" customWidth="1"/>
    <col min="5125" max="5125" width="14.33203125" style="841" bestFit="1" customWidth="1"/>
    <col min="5126" max="5126" width="14.33203125" style="841" customWidth="1"/>
    <col min="5127" max="5127" width="21.88671875" style="841" bestFit="1" customWidth="1"/>
    <col min="5128" max="5128" width="14.88671875" style="841" bestFit="1" customWidth="1"/>
    <col min="5129" max="5129" width="13.88671875" style="841" bestFit="1" customWidth="1"/>
    <col min="5130" max="5130" width="16.109375" style="841" bestFit="1" customWidth="1"/>
    <col min="5131" max="5131" width="13.33203125" style="841" bestFit="1" customWidth="1"/>
    <col min="5132" max="5376" width="10.88671875" style="841"/>
    <col min="5377" max="5377" width="4" style="841" customWidth="1"/>
    <col min="5378" max="5378" width="39.44140625" style="841" customWidth="1"/>
    <col min="5379" max="5379" width="16.6640625" style="841" bestFit="1" customWidth="1"/>
    <col min="5380" max="5380" width="15.44140625" style="841" customWidth="1"/>
    <col min="5381" max="5381" width="14.33203125" style="841" bestFit="1" customWidth="1"/>
    <col min="5382" max="5382" width="14.33203125" style="841" customWidth="1"/>
    <col min="5383" max="5383" width="21.88671875" style="841" bestFit="1" customWidth="1"/>
    <col min="5384" max="5384" width="14.88671875" style="841" bestFit="1" customWidth="1"/>
    <col min="5385" max="5385" width="13.88671875" style="841" bestFit="1" customWidth="1"/>
    <col min="5386" max="5386" width="16.109375" style="841" bestFit="1" customWidth="1"/>
    <col min="5387" max="5387" width="13.33203125" style="841" bestFit="1" customWidth="1"/>
    <col min="5388" max="5632" width="10.88671875" style="841"/>
    <col min="5633" max="5633" width="4" style="841" customWidth="1"/>
    <col min="5634" max="5634" width="39.44140625" style="841" customWidth="1"/>
    <col min="5635" max="5635" width="16.6640625" style="841" bestFit="1" customWidth="1"/>
    <col min="5636" max="5636" width="15.44140625" style="841" customWidth="1"/>
    <col min="5637" max="5637" width="14.33203125" style="841" bestFit="1" customWidth="1"/>
    <col min="5638" max="5638" width="14.33203125" style="841" customWidth="1"/>
    <col min="5639" max="5639" width="21.88671875" style="841" bestFit="1" customWidth="1"/>
    <col min="5640" max="5640" width="14.88671875" style="841" bestFit="1" customWidth="1"/>
    <col min="5641" max="5641" width="13.88671875" style="841" bestFit="1" customWidth="1"/>
    <col min="5642" max="5642" width="16.109375" style="841" bestFit="1" customWidth="1"/>
    <col min="5643" max="5643" width="13.33203125" style="841" bestFit="1" customWidth="1"/>
    <col min="5644" max="5888" width="10.88671875" style="841"/>
    <col min="5889" max="5889" width="4" style="841" customWidth="1"/>
    <col min="5890" max="5890" width="39.44140625" style="841" customWidth="1"/>
    <col min="5891" max="5891" width="16.6640625" style="841" bestFit="1" customWidth="1"/>
    <col min="5892" max="5892" width="15.44140625" style="841" customWidth="1"/>
    <col min="5893" max="5893" width="14.33203125" style="841" bestFit="1" customWidth="1"/>
    <col min="5894" max="5894" width="14.33203125" style="841" customWidth="1"/>
    <col min="5895" max="5895" width="21.88671875" style="841" bestFit="1" customWidth="1"/>
    <col min="5896" max="5896" width="14.88671875" style="841" bestFit="1" customWidth="1"/>
    <col min="5897" max="5897" width="13.88671875" style="841" bestFit="1" customWidth="1"/>
    <col min="5898" max="5898" width="16.109375" style="841" bestFit="1" customWidth="1"/>
    <col min="5899" max="5899" width="13.33203125" style="841" bestFit="1" customWidth="1"/>
    <col min="5900" max="6144" width="10.88671875" style="841"/>
    <col min="6145" max="6145" width="4" style="841" customWidth="1"/>
    <col min="6146" max="6146" width="39.44140625" style="841" customWidth="1"/>
    <col min="6147" max="6147" width="16.6640625" style="841" bestFit="1" customWidth="1"/>
    <col min="6148" max="6148" width="15.44140625" style="841" customWidth="1"/>
    <col min="6149" max="6149" width="14.33203125" style="841" bestFit="1" customWidth="1"/>
    <col min="6150" max="6150" width="14.33203125" style="841" customWidth="1"/>
    <col min="6151" max="6151" width="21.88671875" style="841" bestFit="1" customWidth="1"/>
    <col min="6152" max="6152" width="14.88671875" style="841" bestFit="1" customWidth="1"/>
    <col min="6153" max="6153" width="13.88671875" style="841" bestFit="1" customWidth="1"/>
    <col min="6154" max="6154" width="16.109375" style="841" bestFit="1" customWidth="1"/>
    <col min="6155" max="6155" width="13.33203125" style="841" bestFit="1" customWidth="1"/>
    <col min="6156" max="6400" width="10.88671875" style="841"/>
    <col min="6401" max="6401" width="4" style="841" customWidth="1"/>
    <col min="6402" max="6402" width="39.44140625" style="841" customWidth="1"/>
    <col min="6403" max="6403" width="16.6640625" style="841" bestFit="1" customWidth="1"/>
    <col min="6404" max="6404" width="15.44140625" style="841" customWidth="1"/>
    <col min="6405" max="6405" width="14.33203125" style="841" bestFit="1" customWidth="1"/>
    <col min="6406" max="6406" width="14.33203125" style="841" customWidth="1"/>
    <col min="6407" max="6407" width="21.88671875" style="841" bestFit="1" customWidth="1"/>
    <col min="6408" max="6408" width="14.88671875" style="841" bestFit="1" customWidth="1"/>
    <col min="6409" max="6409" width="13.88671875" style="841" bestFit="1" customWidth="1"/>
    <col min="6410" max="6410" width="16.109375" style="841" bestFit="1" customWidth="1"/>
    <col min="6411" max="6411" width="13.33203125" style="841" bestFit="1" customWidth="1"/>
    <col min="6412" max="6656" width="10.88671875" style="841"/>
    <col min="6657" max="6657" width="4" style="841" customWidth="1"/>
    <col min="6658" max="6658" width="39.44140625" style="841" customWidth="1"/>
    <col min="6659" max="6659" width="16.6640625" style="841" bestFit="1" customWidth="1"/>
    <col min="6660" max="6660" width="15.44140625" style="841" customWidth="1"/>
    <col min="6661" max="6661" width="14.33203125" style="841" bestFit="1" customWidth="1"/>
    <col min="6662" max="6662" width="14.33203125" style="841" customWidth="1"/>
    <col min="6663" max="6663" width="21.88671875" style="841" bestFit="1" customWidth="1"/>
    <col min="6664" max="6664" width="14.88671875" style="841" bestFit="1" customWidth="1"/>
    <col min="6665" max="6665" width="13.88671875" style="841" bestFit="1" customWidth="1"/>
    <col min="6666" max="6666" width="16.109375" style="841" bestFit="1" customWidth="1"/>
    <col min="6667" max="6667" width="13.33203125" style="841" bestFit="1" customWidth="1"/>
    <col min="6668" max="6912" width="10.88671875" style="841"/>
    <col min="6913" max="6913" width="4" style="841" customWidth="1"/>
    <col min="6914" max="6914" width="39.44140625" style="841" customWidth="1"/>
    <col min="6915" max="6915" width="16.6640625" style="841" bestFit="1" customWidth="1"/>
    <col min="6916" max="6916" width="15.44140625" style="841" customWidth="1"/>
    <col min="6917" max="6917" width="14.33203125" style="841" bestFit="1" customWidth="1"/>
    <col min="6918" max="6918" width="14.33203125" style="841" customWidth="1"/>
    <col min="6919" max="6919" width="21.88671875" style="841" bestFit="1" customWidth="1"/>
    <col min="6920" max="6920" width="14.88671875" style="841" bestFit="1" customWidth="1"/>
    <col min="6921" max="6921" width="13.88671875" style="841" bestFit="1" customWidth="1"/>
    <col min="6922" max="6922" width="16.109375" style="841" bestFit="1" customWidth="1"/>
    <col min="6923" max="6923" width="13.33203125" style="841" bestFit="1" customWidth="1"/>
    <col min="6924" max="7168" width="10.88671875" style="841"/>
    <col min="7169" max="7169" width="4" style="841" customWidth="1"/>
    <col min="7170" max="7170" width="39.44140625" style="841" customWidth="1"/>
    <col min="7171" max="7171" width="16.6640625" style="841" bestFit="1" customWidth="1"/>
    <col min="7172" max="7172" width="15.44140625" style="841" customWidth="1"/>
    <col min="7173" max="7173" width="14.33203125" style="841" bestFit="1" customWidth="1"/>
    <col min="7174" max="7174" width="14.33203125" style="841" customWidth="1"/>
    <col min="7175" max="7175" width="21.88671875" style="841" bestFit="1" customWidth="1"/>
    <col min="7176" max="7176" width="14.88671875" style="841" bestFit="1" customWidth="1"/>
    <col min="7177" max="7177" width="13.88671875" style="841" bestFit="1" customWidth="1"/>
    <col min="7178" max="7178" width="16.109375" style="841" bestFit="1" customWidth="1"/>
    <col min="7179" max="7179" width="13.33203125" style="841" bestFit="1" customWidth="1"/>
    <col min="7180" max="7424" width="10.88671875" style="841"/>
    <col min="7425" max="7425" width="4" style="841" customWidth="1"/>
    <col min="7426" max="7426" width="39.44140625" style="841" customWidth="1"/>
    <col min="7427" max="7427" width="16.6640625" style="841" bestFit="1" customWidth="1"/>
    <col min="7428" max="7428" width="15.44140625" style="841" customWidth="1"/>
    <col min="7429" max="7429" width="14.33203125" style="841" bestFit="1" customWidth="1"/>
    <col min="7430" max="7430" width="14.33203125" style="841" customWidth="1"/>
    <col min="7431" max="7431" width="21.88671875" style="841" bestFit="1" customWidth="1"/>
    <col min="7432" max="7432" width="14.88671875" style="841" bestFit="1" customWidth="1"/>
    <col min="7433" max="7433" width="13.88671875" style="841" bestFit="1" customWidth="1"/>
    <col min="7434" max="7434" width="16.109375" style="841" bestFit="1" customWidth="1"/>
    <col min="7435" max="7435" width="13.33203125" style="841" bestFit="1" customWidth="1"/>
    <col min="7436" max="7680" width="10.88671875" style="841"/>
    <col min="7681" max="7681" width="4" style="841" customWidth="1"/>
    <col min="7682" max="7682" width="39.44140625" style="841" customWidth="1"/>
    <col min="7683" max="7683" width="16.6640625" style="841" bestFit="1" customWidth="1"/>
    <col min="7684" max="7684" width="15.44140625" style="841" customWidth="1"/>
    <col min="7685" max="7685" width="14.33203125" style="841" bestFit="1" customWidth="1"/>
    <col min="7686" max="7686" width="14.33203125" style="841" customWidth="1"/>
    <col min="7687" max="7687" width="21.88671875" style="841" bestFit="1" customWidth="1"/>
    <col min="7688" max="7688" width="14.88671875" style="841" bestFit="1" customWidth="1"/>
    <col min="7689" max="7689" width="13.88671875" style="841" bestFit="1" customWidth="1"/>
    <col min="7690" max="7690" width="16.109375" style="841" bestFit="1" customWidth="1"/>
    <col min="7691" max="7691" width="13.33203125" style="841" bestFit="1" customWidth="1"/>
    <col min="7692" max="7936" width="10.88671875" style="841"/>
    <col min="7937" max="7937" width="4" style="841" customWidth="1"/>
    <col min="7938" max="7938" width="39.44140625" style="841" customWidth="1"/>
    <col min="7939" max="7939" width="16.6640625" style="841" bestFit="1" customWidth="1"/>
    <col min="7940" max="7940" width="15.44140625" style="841" customWidth="1"/>
    <col min="7941" max="7941" width="14.33203125" style="841" bestFit="1" customWidth="1"/>
    <col min="7942" max="7942" width="14.33203125" style="841" customWidth="1"/>
    <col min="7943" max="7943" width="21.88671875" style="841" bestFit="1" customWidth="1"/>
    <col min="7944" max="7944" width="14.88671875" style="841" bestFit="1" customWidth="1"/>
    <col min="7945" max="7945" width="13.88671875" style="841" bestFit="1" customWidth="1"/>
    <col min="7946" max="7946" width="16.109375" style="841" bestFit="1" customWidth="1"/>
    <col min="7947" max="7947" width="13.33203125" style="841" bestFit="1" customWidth="1"/>
    <col min="7948" max="8192" width="10.88671875" style="841"/>
    <col min="8193" max="8193" width="4" style="841" customWidth="1"/>
    <col min="8194" max="8194" width="39.44140625" style="841" customWidth="1"/>
    <col min="8195" max="8195" width="16.6640625" style="841" bestFit="1" customWidth="1"/>
    <col min="8196" max="8196" width="15.44140625" style="841" customWidth="1"/>
    <col min="8197" max="8197" width="14.33203125" style="841" bestFit="1" customWidth="1"/>
    <col min="8198" max="8198" width="14.33203125" style="841" customWidth="1"/>
    <col min="8199" max="8199" width="21.88671875" style="841" bestFit="1" customWidth="1"/>
    <col min="8200" max="8200" width="14.88671875" style="841" bestFit="1" customWidth="1"/>
    <col min="8201" max="8201" width="13.88671875" style="841" bestFit="1" customWidth="1"/>
    <col min="8202" max="8202" width="16.109375" style="841" bestFit="1" customWidth="1"/>
    <col min="8203" max="8203" width="13.33203125" style="841" bestFit="1" customWidth="1"/>
    <col min="8204" max="8448" width="10.88671875" style="841"/>
    <col min="8449" max="8449" width="4" style="841" customWidth="1"/>
    <col min="8450" max="8450" width="39.44140625" style="841" customWidth="1"/>
    <col min="8451" max="8451" width="16.6640625" style="841" bestFit="1" customWidth="1"/>
    <col min="8452" max="8452" width="15.44140625" style="841" customWidth="1"/>
    <col min="8453" max="8453" width="14.33203125" style="841" bestFit="1" customWidth="1"/>
    <col min="8454" max="8454" width="14.33203125" style="841" customWidth="1"/>
    <col min="8455" max="8455" width="21.88671875" style="841" bestFit="1" customWidth="1"/>
    <col min="8456" max="8456" width="14.88671875" style="841" bestFit="1" customWidth="1"/>
    <col min="8457" max="8457" width="13.88671875" style="841" bestFit="1" customWidth="1"/>
    <col min="8458" max="8458" width="16.109375" style="841" bestFit="1" customWidth="1"/>
    <col min="8459" max="8459" width="13.33203125" style="841" bestFit="1" customWidth="1"/>
    <col min="8460" max="8704" width="10.88671875" style="841"/>
    <col min="8705" max="8705" width="4" style="841" customWidth="1"/>
    <col min="8706" max="8706" width="39.44140625" style="841" customWidth="1"/>
    <col min="8707" max="8707" width="16.6640625" style="841" bestFit="1" customWidth="1"/>
    <col min="8708" max="8708" width="15.44140625" style="841" customWidth="1"/>
    <col min="8709" max="8709" width="14.33203125" style="841" bestFit="1" customWidth="1"/>
    <col min="8710" max="8710" width="14.33203125" style="841" customWidth="1"/>
    <col min="8711" max="8711" width="21.88671875" style="841" bestFit="1" customWidth="1"/>
    <col min="8712" max="8712" width="14.88671875" style="841" bestFit="1" customWidth="1"/>
    <col min="8713" max="8713" width="13.88671875" style="841" bestFit="1" customWidth="1"/>
    <col min="8714" max="8714" width="16.109375" style="841" bestFit="1" customWidth="1"/>
    <col min="8715" max="8715" width="13.33203125" style="841" bestFit="1" customWidth="1"/>
    <col min="8716" max="8960" width="10.88671875" style="841"/>
    <col min="8961" max="8961" width="4" style="841" customWidth="1"/>
    <col min="8962" max="8962" width="39.44140625" style="841" customWidth="1"/>
    <col min="8963" max="8963" width="16.6640625" style="841" bestFit="1" customWidth="1"/>
    <col min="8964" max="8964" width="15.44140625" style="841" customWidth="1"/>
    <col min="8965" max="8965" width="14.33203125" style="841" bestFit="1" customWidth="1"/>
    <col min="8966" max="8966" width="14.33203125" style="841" customWidth="1"/>
    <col min="8967" max="8967" width="21.88671875" style="841" bestFit="1" customWidth="1"/>
    <col min="8968" max="8968" width="14.88671875" style="841" bestFit="1" customWidth="1"/>
    <col min="8969" max="8969" width="13.88671875" style="841" bestFit="1" customWidth="1"/>
    <col min="8970" max="8970" width="16.109375" style="841" bestFit="1" customWidth="1"/>
    <col min="8971" max="8971" width="13.33203125" style="841" bestFit="1" customWidth="1"/>
    <col min="8972" max="9216" width="10.88671875" style="841"/>
    <col min="9217" max="9217" width="4" style="841" customWidth="1"/>
    <col min="9218" max="9218" width="39.44140625" style="841" customWidth="1"/>
    <col min="9219" max="9219" width="16.6640625" style="841" bestFit="1" customWidth="1"/>
    <col min="9220" max="9220" width="15.44140625" style="841" customWidth="1"/>
    <col min="9221" max="9221" width="14.33203125" style="841" bestFit="1" customWidth="1"/>
    <col min="9222" max="9222" width="14.33203125" style="841" customWidth="1"/>
    <col min="9223" max="9223" width="21.88671875" style="841" bestFit="1" customWidth="1"/>
    <col min="9224" max="9224" width="14.88671875" style="841" bestFit="1" customWidth="1"/>
    <col min="9225" max="9225" width="13.88671875" style="841" bestFit="1" customWidth="1"/>
    <col min="9226" max="9226" width="16.109375" style="841" bestFit="1" customWidth="1"/>
    <col min="9227" max="9227" width="13.33203125" style="841" bestFit="1" customWidth="1"/>
    <col min="9228" max="9472" width="10.88671875" style="841"/>
    <col min="9473" max="9473" width="4" style="841" customWidth="1"/>
    <col min="9474" max="9474" width="39.44140625" style="841" customWidth="1"/>
    <col min="9475" max="9475" width="16.6640625" style="841" bestFit="1" customWidth="1"/>
    <col min="9476" max="9476" width="15.44140625" style="841" customWidth="1"/>
    <col min="9477" max="9477" width="14.33203125" style="841" bestFit="1" customWidth="1"/>
    <col min="9478" max="9478" width="14.33203125" style="841" customWidth="1"/>
    <col min="9479" max="9479" width="21.88671875" style="841" bestFit="1" customWidth="1"/>
    <col min="9480" max="9480" width="14.88671875" style="841" bestFit="1" customWidth="1"/>
    <col min="9481" max="9481" width="13.88671875" style="841" bestFit="1" customWidth="1"/>
    <col min="9482" max="9482" width="16.109375" style="841" bestFit="1" customWidth="1"/>
    <col min="9483" max="9483" width="13.33203125" style="841" bestFit="1" customWidth="1"/>
    <col min="9484" max="9728" width="10.88671875" style="841"/>
    <col min="9729" max="9729" width="4" style="841" customWidth="1"/>
    <col min="9730" max="9730" width="39.44140625" style="841" customWidth="1"/>
    <col min="9731" max="9731" width="16.6640625" style="841" bestFit="1" customWidth="1"/>
    <col min="9732" max="9732" width="15.44140625" style="841" customWidth="1"/>
    <col min="9733" max="9733" width="14.33203125" style="841" bestFit="1" customWidth="1"/>
    <col min="9734" max="9734" width="14.33203125" style="841" customWidth="1"/>
    <col min="9735" max="9735" width="21.88671875" style="841" bestFit="1" customWidth="1"/>
    <col min="9736" max="9736" width="14.88671875" style="841" bestFit="1" customWidth="1"/>
    <col min="9737" max="9737" width="13.88671875" style="841" bestFit="1" customWidth="1"/>
    <col min="9738" max="9738" width="16.109375" style="841" bestFit="1" customWidth="1"/>
    <col min="9739" max="9739" width="13.33203125" style="841" bestFit="1" customWidth="1"/>
    <col min="9740" max="9984" width="10.88671875" style="841"/>
    <col min="9985" max="9985" width="4" style="841" customWidth="1"/>
    <col min="9986" max="9986" width="39.44140625" style="841" customWidth="1"/>
    <col min="9987" max="9987" width="16.6640625" style="841" bestFit="1" customWidth="1"/>
    <col min="9988" max="9988" width="15.44140625" style="841" customWidth="1"/>
    <col min="9989" max="9989" width="14.33203125" style="841" bestFit="1" customWidth="1"/>
    <col min="9990" max="9990" width="14.33203125" style="841" customWidth="1"/>
    <col min="9991" max="9991" width="21.88671875" style="841" bestFit="1" customWidth="1"/>
    <col min="9992" max="9992" width="14.88671875" style="841" bestFit="1" customWidth="1"/>
    <col min="9993" max="9993" width="13.88671875" style="841" bestFit="1" customWidth="1"/>
    <col min="9994" max="9994" width="16.109375" style="841" bestFit="1" customWidth="1"/>
    <col min="9995" max="9995" width="13.33203125" style="841" bestFit="1" customWidth="1"/>
    <col min="9996" max="10240" width="10.88671875" style="841"/>
    <col min="10241" max="10241" width="4" style="841" customWidth="1"/>
    <col min="10242" max="10242" width="39.44140625" style="841" customWidth="1"/>
    <col min="10243" max="10243" width="16.6640625" style="841" bestFit="1" customWidth="1"/>
    <col min="10244" max="10244" width="15.44140625" style="841" customWidth="1"/>
    <col min="10245" max="10245" width="14.33203125" style="841" bestFit="1" customWidth="1"/>
    <col min="10246" max="10246" width="14.33203125" style="841" customWidth="1"/>
    <col min="10247" max="10247" width="21.88671875" style="841" bestFit="1" customWidth="1"/>
    <col min="10248" max="10248" width="14.88671875" style="841" bestFit="1" customWidth="1"/>
    <col min="10249" max="10249" width="13.88671875" style="841" bestFit="1" customWidth="1"/>
    <col min="10250" max="10250" width="16.109375" style="841" bestFit="1" customWidth="1"/>
    <col min="10251" max="10251" width="13.33203125" style="841" bestFit="1" customWidth="1"/>
    <col min="10252" max="10496" width="10.88671875" style="841"/>
    <col min="10497" max="10497" width="4" style="841" customWidth="1"/>
    <col min="10498" max="10498" width="39.44140625" style="841" customWidth="1"/>
    <col min="10499" max="10499" width="16.6640625" style="841" bestFit="1" customWidth="1"/>
    <col min="10500" max="10500" width="15.44140625" style="841" customWidth="1"/>
    <col min="10501" max="10501" width="14.33203125" style="841" bestFit="1" customWidth="1"/>
    <col min="10502" max="10502" width="14.33203125" style="841" customWidth="1"/>
    <col min="10503" max="10503" width="21.88671875" style="841" bestFit="1" customWidth="1"/>
    <col min="10504" max="10504" width="14.88671875" style="841" bestFit="1" customWidth="1"/>
    <col min="10505" max="10505" width="13.88671875" style="841" bestFit="1" customWidth="1"/>
    <col min="10506" max="10506" width="16.109375" style="841" bestFit="1" customWidth="1"/>
    <col min="10507" max="10507" width="13.33203125" style="841" bestFit="1" customWidth="1"/>
    <col min="10508" max="10752" width="10.88671875" style="841"/>
    <col min="10753" max="10753" width="4" style="841" customWidth="1"/>
    <col min="10754" max="10754" width="39.44140625" style="841" customWidth="1"/>
    <col min="10755" max="10755" width="16.6640625" style="841" bestFit="1" customWidth="1"/>
    <col min="10756" max="10756" width="15.44140625" style="841" customWidth="1"/>
    <col min="10757" max="10757" width="14.33203125" style="841" bestFit="1" customWidth="1"/>
    <col min="10758" max="10758" width="14.33203125" style="841" customWidth="1"/>
    <col min="10759" max="10759" width="21.88671875" style="841" bestFit="1" customWidth="1"/>
    <col min="10760" max="10760" width="14.88671875" style="841" bestFit="1" customWidth="1"/>
    <col min="10761" max="10761" width="13.88671875" style="841" bestFit="1" customWidth="1"/>
    <col min="10762" max="10762" width="16.109375" style="841" bestFit="1" customWidth="1"/>
    <col min="10763" max="10763" width="13.33203125" style="841" bestFit="1" customWidth="1"/>
    <col min="10764" max="11008" width="10.88671875" style="841"/>
    <col min="11009" max="11009" width="4" style="841" customWidth="1"/>
    <col min="11010" max="11010" width="39.44140625" style="841" customWidth="1"/>
    <col min="11011" max="11011" width="16.6640625" style="841" bestFit="1" customWidth="1"/>
    <col min="11012" max="11012" width="15.44140625" style="841" customWidth="1"/>
    <col min="11013" max="11013" width="14.33203125" style="841" bestFit="1" customWidth="1"/>
    <col min="11014" max="11014" width="14.33203125" style="841" customWidth="1"/>
    <col min="11015" max="11015" width="21.88671875" style="841" bestFit="1" customWidth="1"/>
    <col min="11016" max="11016" width="14.88671875" style="841" bestFit="1" customWidth="1"/>
    <col min="11017" max="11017" width="13.88671875" style="841" bestFit="1" customWidth="1"/>
    <col min="11018" max="11018" width="16.109375" style="841" bestFit="1" customWidth="1"/>
    <col min="11019" max="11019" width="13.33203125" style="841" bestFit="1" customWidth="1"/>
    <col min="11020" max="11264" width="10.88671875" style="841"/>
    <col min="11265" max="11265" width="4" style="841" customWidth="1"/>
    <col min="11266" max="11266" width="39.44140625" style="841" customWidth="1"/>
    <col min="11267" max="11267" width="16.6640625" style="841" bestFit="1" customWidth="1"/>
    <col min="11268" max="11268" width="15.44140625" style="841" customWidth="1"/>
    <col min="11269" max="11269" width="14.33203125" style="841" bestFit="1" customWidth="1"/>
    <col min="11270" max="11270" width="14.33203125" style="841" customWidth="1"/>
    <col min="11271" max="11271" width="21.88671875" style="841" bestFit="1" customWidth="1"/>
    <col min="11272" max="11272" width="14.88671875" style="841" bestFit="1" customWidth="1"/>
    <col min="11273" max="11273" width="13.88671875" style="841" bestFit="1" customWidth="1"/>
    <col min="11274" max="11274" width="16.109375" style="841" bestFit="1" customWidth="1"/>
    <col min="11275" max="11275" width="13.33203125" style="841" bestFit="1" customWidth="1"/>
    <col min="11276" max="11520" width="10.88671875" style="841"/>
    <col min="11521" max="11521" width="4" style="841" customWidth="1"/>
    <col min="11522" max="11522" width="39.44140625" style="841" customWidth="1"/>
    <col min="11523" max="11523" width="16.6640625" style="841" bestFit="1" customWidth="1"/>
    <col min="11524" max="11524" width="15.44140625" style="841" customWidth="1"/>
    <col min="11525" max="11525" width="14.33203125" style="841" bestFit="1" customWidth="1"/>
    <col min="11526" max="11526" width="14.33203125" style="841" customWidth="1"/>
    <col min="11527" max="11527" width="21.88671875" style="841" bestFit="1" customWidth="1"/>
    <col min="11528" max="11528" width="14.88671875" style="841" bestFit="1" customWidth="1"/>
    <col min="11529" max="11529" width="13.88671875" style="841" bestFit="1" customWidth="1"/>
    <col min="11530" max="11530" width="16.109375" style="841" bestFit="1" customWidth="1"/>
    <col min="11531" max="11531" width="13.33203125" style="841" bestFit="1" customWidth="1"/>
    <col min="11532" max="11776" width="10.88671875" style="841"/>
    <col min="11777" max="11777" width="4" style="841" customWidth="1"/>
    <col min="11778" max="11778" width="39.44140625" style="841" customWidth="1"/>
    <col min="11779" max="11779" width="16.6640625" style="841" bestFit="1" customWidth="1"/>
    <col min="11780" max="11780" width="15.44140625" style="841" customWidth="1"/>
    <col min="11781" max="11781" width="14.33203125" style="841" bestFit="1" customWidth="1"/>
    <col min="11782" max="11782" width="14.33203125" style="841" customWidth="1"/>
    <col min="11783" max="11783" width="21.88671875" style="841" bestFit="1" customWidth="1"/>
    <col min="11784" max="11784" width="14.88671875" style="841" bestFit="1" customWidth="1"/>
    <col min="11785" max="11785" width="13.88671875" style="841" bestFit="1" customWidth="1"/>
    <col min="11786" max="11786" width="16.109375" style="841" bestFit="1" customWidth="1"/>
    <col min="11787" max="11787" width="13.33203125" style="841" bestFit="1" customWidth="1"/>
    <col min="11788" max="12032" width="10.88671875" style="841"/>
    <col min="12033" max="12033" width="4" style="841" customWidth="1"/>
    <col min="12034" max="12034" width="39.44140625" style="841" customWidth="1"/>
    <col min="12035" max="12035" width="16.6640625" style="841" bestFit="1" customWidth="1"/>
    <col min="12036" max="12036" width="15.44140625" style="841" customWidth="1"/>
    <col min="12037" max="12037" width="14.33203125" style="841" bestFit="1" customWidth="1"/>
    <col min="12038" max="12038" width="14.33203125" style="841" customWidth="1"/>
    <col min="12039" max="12039" width="21.88671875" style="841" bestFit="1" customWidth="1"/>
    <col min="12040" max="12040" width="14.88671875" style="841" bestFit="1" customWidth="1"/>
    <col min="12041" max="12041" width="13.88671875" style="841" bestFit="1" customWidth="1"/>
    <col min="12042" max="12042" width="16.109375" style="841" bestFit="1" customWidth="1"/>
    <col min="12043" max="12043" width="13.33203125" style="841" bestFit="1" customWidth="1"/>
    <col min="12044" max="12288" width="10.88671875" style="841"/>
    <col min="12289" max="12289" width="4" style="841" customWidth="1"/>
    <col min="12290" max="12290" width="39.44140625" style="841" customWidth="1"/>
    <col min="12291" max="12291" width="16.6640625" style="841" bestFit="1" customWidth="1"/>
    <col min="12292" max="12292" width="15.44140625" style="841" customWidth="1"/>
    <col min="12293" max="12293" width="14.33203125" style="841" bestFit="1" customWidth="1"/>
    <col min="12294" max="12294" width="14.33203125" style="841" customWidth="1"/>
    <col min="12295" max="12295" width="21.88671875" style="841" bestFit="1" customWidth="1"/>
    <col min="12296" max="12296" width="14.88671875" style="841" bestFit="1" customWidth="1"/>
    <col min="12297" max="12297" width="13.88671875" style="841" bestFit="1" customWidth="1"/>
    <col min="12298" max="12298" width="16.109375" style="841" bestFit="1" customWidth="1"/>
    <col min="12299" max="12299" width="13.33203125" style="841" bestFit="1" customWidth="1"/>
    <col min="12300" max="12544" width="10.88671875" style="841"/>
    <col min="12545" max="12545" width="4" style="841" customWidth="1"/>
    <col min="12546" max="12546" width="39.44140625" style="841" customWidth="1"/>
    <col min="12547" max="12547" width="16.6640625" style="841" bestFit="1" customWidth="1"/>
    <col min="12548" max="12548" width="15.44140625" style="841" customWidth="1"/>
    <col min="12549" max="12549" width="14.33203125" style="841" bestFit="1" customWidth="1"/>
    <col min="12550" max="12550" width="14.33203125" style="841" customWidth="1"/>
    <col min="12551" max="12551" width="21.88671875" style="841" bestFit="1" customWidth="1"/>
    <col min="12552" max="12552" width="14.88671875" style="841" bestFit="1" customWidth="1"/>
    <col min="12553" max="12553" width="13.88671875" style="841" bestFit="1" customWidth="1"/>
    <col min="12554" max="12554" width="16.109375" style="841" bestFit="1" customWidth="1"/>
    <col min="12555" max="12555" width="13.33203125" style="841" bestFit="1" customWidth="1"/>
    <col min="12556" max="12800" width="10.88671875" style="841"/>
    <col min="12801" max="12801" width="4" style="841" customWidth="1"/>
    <col min="12802" max="12802" width="39.44140625" style="841" customWidth="1"/>
    <col min="12803" max="12803" width="16.6640625" style="841" bestFit="1" customWidth="1"/>
    <col min="12804" max="12804" width="15.44140625" style="841" customWidth="1"/>
    <col min="12805" max="12805" width="14.33203125" style="841" bestFit="1" customWidth="1"/>
    <col min="12806" max="12806" width="14.33203125" style="841" customWidth="1"/>
    <col min="12807" max="12807" width="21.88671875" style="841" bestFit="1" customWidth="1"/>
    <col min="12808" max="12808" width="14.88671875" style="841" bestFit="1" customWidth="1"/>
    <col min="12809" max="12809" width="13.88671875" style="841" bestFit="1" customWidth="1"/>
    <col min="12810" max="12810" width="16.109375" style="841" bestFit="1" customWidth="1"/>
    <col min="12811" max="12811" width="13.33203125" style="841" bestFit="1" customWidth="1"/>
    <col min="12812" max="13056" width="10.88671875" style="841"/>
    <col min="13057" max="13057" width="4" style="841" customWidth="1"/>
    <col min="13058" max="13058" width="39.44140625" style="841" customWidth="1"/>
    <col min="13059" max="13059" width="16.6640625" style="841" bestFit="1" customWidth="1"/>
    <col min="13060" max="13060" width="15.44140625" style="841" customWidth="1"/>
    <col min="13061" max="13061" width="14.33203125" style="841" bestFit="1" customWidth="1"/>
    <col min="13062" max="13062" width="14.33203125" style="841" customWidth="1"/>
    <col min="13063" max="13063" width="21.88671875" style="841" bestFit="1" customWidth="1"/>
    <col min="13064" max="13064" width="14.88671875" style="841" bestFit="1" customWidth="1"/>
    <col min="13065" max="13065" width="13.88671875" style="841" bestFit="1" customWidth="1"/>
    <col min="13066" max="13066" width="16.109375" style="841" bestFit="1" customWidth="1"/>
    <col min="13067" max="13067" width="13.33203125" style="841" bestFit="1" customWidth="1"/>
    <col min="13068" max="13312" width="10.88671875" style="841"/>
    <col min="13313" max="13313" width="4" style="841" customWidth="1"/>
    <col min="13314" max="13314" width="39.44140625" style="841" customWidth="1"/>
    <col min="13315" max="13315" width="16.6640625" style="841" bestFit="1" customWidth="1"/>
    <col min="13316" max="13316" width="15.44140625" style="841" customWidth="1"/>
    <col min="13317" max="13317" width="14.33203125" style="841" bestFit="1" customWidth="1"/>
    <col min="13318" max="13318" width="14.33203125" style="841" customWidth="1"/>
    <col min="13319" max="13319" width="21.88671875" style="841" bestFit="1" customWidth="1"/>
    <col min="13320" max="13320" width="14.88671875" style="841" bestFit="1" customWidth="1"/>
    <col min="13321" max="13321" width="13.88671875" style="841" bestFit="1" customWidth="1"/>
    <col min="13322" max="13322" width="16.109375" style="841" bestFit="1" customWidth="1"/>
    <col min="13323" max="13323" width="13.33203125" style="841" bestFit="1" customWidth="1"/>
    <col min="13324" max="13568" width="10.88671875" style="841"/>
    <col min="13569" max="13569" width="4" style="841" customWidth="1"/>
    <col min="13570" max="13570" width="39.44140625" style="841" customWidth="1"/>
    <col min="13571" max="13571" width="16.6640625" style="841" bestFit="1" customWidth="1"/>
    <col min="13572" max="13572" width="15.44140625" style="841" customWidth="1"/>
    <col min="13573" max="13573" width="14.33203125" style="841" bestFit="1" customWidth="1"/>
    <col min="13574" max="13574" width="14.33203125" style="841" customWidth="1"/>
    <col min="13575" max="13575" width="21.88671875" style="841" bestFit="1" customWidth="1"/>
    <col min="13576" max="13576" width="14.88671875" style="841" bestFit="1" customWidth="1"/>
    <col min="13577" max="13577" width="13.88671875" style="841" bestFit="1" customWidth="1"/>
    <col min="13578" max="13578" width="16.109375" style="841" bestFit="1" customWidth="1"/>
    <col min="13579" max="13579" width="13.33203125" style="841" bestFit="1" customWidth="1"/>
    <col min="13580" max="13824" width="10.88671875" style="841"/>
    <col min="13825" max="13825" width="4" style="841" customWidth="1"/>
    <col min="13826" max="13826" width="39.44140625" style="841" customWidth="1"/>
    <col min="13827" max="13827" width="16.6640625" style="841" bestFit="1" customWidth="1"/>
    <col min="13828" max="13828" width="15.44140625" style="841" customWidth="1"/>
    <col min="13829" max="13829" width="14.33203125" style="841" bestFit="1" customWidth="1"/>
    <col min="13830" max="13830" width="14.33203125" style="841" customWidth="1"/>
    <col min="13831" max="13831" width="21.88671875" style="841" bestFit="1" customWidth="1"/>
    <col min="13832" max="13832" width="14.88671875" style="841" bestFit="1" customWidth="1"/>
    <col min="13833" max="13833" width="13.88671875" style="841" bestFit="1" customWidth="1"/>
    <col min="13834" max="13834" width="16.109375" style="841" bestFit="1" customWidth="1"/>
    <col min="13835" max="13835" width="13.33203125" style="841" bestFit="1" customWidth="1"/>
    <col min="13836" max="14080" width="10.88671875" style="841"/>
    <col min="14081" max="14081" width="4" style="841" customWidth="1"/>
    <col min="14082" max="14082" width="39.44140625" style="841" customWidth="1"/>
    <col min="14083" max="14083" width="16.6640625" style="841" bestFit="1" customWidth="1"/>
    <col min="14084" max="14084" width="15.44140625" style="841" customWidth="1"/>
    <col min="14085" max="14085" width="14.33203125" style="841" bestFit="1" customWidth="1"/>
    <col min="14086" max="14086" width="14.33203125" style="841" customWidth="1"/>
    <col min="14087" max="14087" width="21.88671875" style="841" bestFit="1" customWidth="1"/>
    <col min="14088" max="14088" width="14.88671875" style="841" bestFit="1" customWidth="1"/>
    <col min="14089" max="14089" width="13.88671875" style="841" bestFit="1" customWidth="1"/>
    <col min="14090" max="14090" width="16.109375" style="841" bestFit="1" customWidth="1"/>
    <col min="14091" max="14091" width="13.33203125" style="841" bestFit="1" customWidth="1"/>
    <col min="14092" max="14336" width="10.88671875" style="841"/>
    <col min="14337" max="14337" width="4" style="841" customWidth="1"/>
    <col min="14338" max="14338" width="39.44140625" style="841" customWidth="1"/>
    <col min="14339" max="14339" width="16.6640625" style="841" bestFit="1" customWidth="1"/>
    <col min="14340" max="14340" width="15.44140625" style="841" customWidth="1"/>
    <col min="14341" max="14341" width="14.33203125" style="841" bestFit="1" customWidth="1"/>
    <col min="14342" max="14342" width="14.33203125" style="841" customWidth="1"/>
    <col min="14343" max="14343" width="21.88671875" style="841" bestFit="1" customWidth="1"/>
    <col min="14344" max="14344" width="14.88671875" style="841" bestFit="1" customWidth="1"/>
    <col min="14345" max="14345" width="13.88671875" style="841" bestFit="1" customWidth="1"/>
    <col min="14346" max="14346" width="16.109375" style="841" bestFit="1" customWidth="1"/>
    <col min="14347" max="14347" width="13.33203125" style="841" bestFit="1" customWidth="1"/>
    <col min="14348" max="14592" width="10.88671875" style="841"/>
    <col min="14593" max="14593" width="4" style="841" customWidth="1"/>
    <col min="14594" max="14594" width="39.44140625" style="841" customWidth="1"/>
    <col min="14595" max="14595" width="16.6640625" style="841" bestFit="1" customWidth="1"/>
    <col min="14596" max="14596" width="15.44140625" style="841" customWidth="1"/>
    <col min="14597" max="14597" width="14.33203125" style="841" bestFit="1" customWidth="1"/>
    <col min="14598" max="14598" width="14.33203125" style="841" customWidth="1"/>
    <col min="14599" max="14599" width="21.88671875" style="841" bestFit="1" customWidth="1"/>
    <col min="14600" max="14600" width="14.88671875" style="841" bestFit="1" customWidth="1"/>
    <col min="14601" max="14601" width="13.88671875" style="841" bestFit="1" customWidth="1"/>
    <col min="14602" max="14602" width="16.109375" style="841" bestFit="1" customWidth="1"/>
    <col min="14603" max="14603" width="13.33203125" style="841" bestFit="1" customWidth="1"/>
    <col min="14604" max="14848" width="10.88671875" style="841"/>
    <col min="14849" max="14849" width="4" style="841" customWidth="1"/>
    <col min="14850" max="14850" width="39.44140625" style="841" customWidth="1"/>
    <col min="14851" max="14851" width="16.6640625" style="841" bestFit="1" customWidth="1"/>
    <col min="14852" max="14852" width="15.44140625" style="841" customWidth="1"/>
    <col min="14853" max="14853" width="14.33203125" style="841" bestFit="1" customWidth="1"/>
    <col min="14854" max="14854" width="14.33203125" style="841" customWidth="1"/>
    <col min="14855" max="14855" width="21.88671875" style="841" bestFit="1" customWidth="1"/>
    <col min="14856" max="14856" width="14.88671875" style="841" bestFit="1" customWidth="1"/>
    <col min="14857" max="14857" width="13.88671875" style="841" bestFit="1" customWidth="1"/>
    <col min="14858" max="14858" width="16.109375" style="841" bestFit="1" customWidth="1"/>
    <col min="14859" max="14859" width="13.33203125" style="841" bestFit="1" customWidth="1"/>
    <col min="14860" max="15104" width="10.88671875" style="841"/>
    <col min="15105" max="15105" width="4" style="841" customWidth="1"/>
    <col min="15106" max="15106" width="39.44140625" style="841" customWidth="1"/>
    <col min="15107" max="15107" width="16.6640625" style="841" bestFit="1" customWidth="1"/>
    <col min="15108" max="15108" width="15.44140625" style="841" customWidth="1"/>
    <col min="15109" max="15109" width="14.33203125" style="841" bestFit="1" customWidth="1"/>
    <col min="15110" max="15110" width="14.33203125" style="841" customWidth="1"/>
    <col min="15111" max="15111" width="21.88671875" style="841" bestFit="1" customWidth="1"/>
    <col min="15112" max="15112" width="14.88671875" style="841" bestFit="1" customWidth="1"/>
    <col min="15113" max="15113" width="13.88671875" style="841" bestFit="1" customWidth="1"/>
    <col min="15114" max="15114" width="16.109375" style="841" bestFit="1" customWidth="1"/>
    <col min="15115" max="15115" width="13.33203125" style="841" bestFit="1" customWidth="1"/>
    <col min="15116" max="15360" width="10.88671875" style="841"/>
    <col min="15361" max="15361" width="4" style="841" customWidth="1"/>
    <col min="15362" max="15362" width="39.44140625" style="841" customWidth="1"/>
    <col min="15363" max="15363" width="16.6640625" style="841" bestFit="1" customWidth="1"/>
    <col min="15364" max="15364" width="15.44140625" style="841" customWidth="1"/>
    <col min="15365" max="15365" width="14.33203125" style="841" bestFit="1" customWidth="1"/>
    <col min="15366" max="15366" width="14.33203125" style="841" customWidth="1"/>
    <col min="15367" max="15367" width="21.88671875" style="841" bestFit="1" customWidth="1"/>
    <col min="15368" max="15368" width="14.88671875" style="841" bestFit="1" customWidth="1"/>
    <col min="15369" max="15369" width="13.88671875" style="841" bestFit="1" customWidth="1"/>
    <col min="15370" max="15370" width="16.109375" style="841" bestFit="1" customWidth="1"/>
    <col min="15371" max="15371" width="13.33203125" style="841" bestFit="1" customWidth="1"/>
    <col min="15372" max="15616" width="10.88671875" style="841"/>
    <col min="15617" max="15617" width="4" style="841" customWidth="1"/>
    <col min="15618" max="15618" width="39.44140625" style="841" customWidth="1"/>
    <col min="15619" max="15619" width="16.6640625" style="841" bestFit="1" customWidth="1"/>
    <col min="15620" max="15620" width="15.44140625" style="841" customWidth="1"/>
    <col min="15621" max="15621" width="14.33203125" style="841" bestFit="1" customWidth="1"/>
    <col min="15622" max="15622" width="14.33203125" style="841" customWidth="1"/>
    <col min="15623" max="15623" width="21.88671875" style="841" bestFit="1" customWidth="1"/>
    <col min="15624" max="15624" width="14.88671875" style="841" bestFit="1" customWidth="1"/>
    <col min="15625" max="15625" width="13.88671875" style="841" bestFit="1" customWidth="1"/>
    <col min="15626" max="15626" width="16.109375" style="841" bestFit="1" customWidth="1"/>
    <col min="15627" max="15627" width="13.33203125" style="841" bestFit="1" customWidth="1"/>
    <col min="15628" max="15872" width="10.88671875" style="841"/>
    <col min="15873" max="15873" width="4" style="841" customWidth="1"/>
    <col min="15874" max="15874" width="39.44140625" style="841" customWidth="1"/>
    <col min="15875" max="15875" width="16.6640625" style="841" bestFit="1" customWidth="1"/>
    <col min="15876" max="15876" width="15.44140625" style="841" customWidth="1"/>
    <col min="15877" max="15877" width="14.33203125" style="841" bestFit="1" customWidth="1"/>
    <col min="15878" max="15878" width="14.33203125" style="841" customWidth="1"/>
    <col min="15879" max="15879" width="21.88671875" style="841" bestFit="1" customWidth="1"/>
    <col min="15880" max="15880" width="14.88671875" style="841" bestFit="1" customWidth="1"/>
    <col min="15881" max="15881" width="13.88671875" style="841" bestFit="1" customWidth="1"/>
    <col min="15882" max="15882" width="16.109375" style="841" bestFit="1" customWidth="1"/>
    <col min="15883" max="15883" width="13.33203125" style="841" bestFit="1" customWidth="1"/>
    <col min="15884" max="16128" width="10.88671875" style="841"/>
    <col min="16129" max="16129" width="4" style="841" customWidth="1"/>
    <col min="16130" max="16130" width="39.44140625" style="841" customWidth="1"/>
    <col min="16131" max="16131" width="16.6640625" style="841" bestFit="1" customWidth="1"/>
    <col min="16132" max="16132" width="15.44140625" style="841" customWidth="1"/>
    <col min="16133" max="16133" width="14.33203125" style="841" bestFit="1" customWidth="1"/>
    <col min="16134" max="16134" width="14.33203125" style="841" customWidth="1"/>
    <col min="16135" max="16135" width="21.88671875" style="841" bestFit="1" customWidth="1"/>
    <col min="16136" max="16136" width="14.88671875" style="841" bestFit="1" customWidth="1"/>
    <col min="16137" max="16137" width="13.88671875" style="841" bestFit="1" customWidth="1"/>
    <col min="16138" max="16138" width="16.109375" style="841" bestFit="1" customWidth="1"/>
    <col min="16139" max="16139" width="13.33203125" style="841" bestFit="1" customWidth="1"/>
    <col min="16140" max="16384" width="10.88671875" style="841"/>
  </cols>
  <sheetData>
    <row r="1" spans="2:10" ht="15.75" customHeight="1" x14ac:dyDescent="0.3">
      <c r="C1" s="971"/>
      <c r="D1" s="971"/>
      <c r="E1" s="971"/>
      <c r="F1" s="971"/>
      <c r="G1" s="971"/>
      <c r="H1" s="971"/>
      <c r="I1" s="971"/>
      <c r="J1" s="842"/>
    </row>
    <row r="2" spans="2:10" x14ac:dyDescent="0.3">
      <c r="B2" s="843"/>
      <c r="C2" s="843"/>
      <c r="D2" s="843"/>
      <c r="E2" s="843"/>
      <c r="F2" s="843"/>
      <c r="G2" s="843"/>
      <c r="H2" s="843"/>
      <c r="I2" s="843"/>
      <c r="J2" s="843"/>
    </row>
    <row r="3" spans="2:10" x14ac:dyDescent="0.3">
      <c r="B3" s="1716" t="s">
        <v>606</v>
      </c>
      <c r="C3" s="1716"/>
      <c r="D3" s="1716"/>
      <c r="E3" s="1716"/>
      <c r="F3" s="1716"/>
      <c r="G3" s="1716"/>
      <c r="H3" s="843"/>
      <c r="I3" s="843"/>
      <c r="J3" s="843"/>
    </row>
    <row r="4" spans="2:10" ht="15.6" x14ac:dyDescent="0.3">
      <c r="B4" s="844"/>
      <c r="C4" s="845"/>
      <c r="D4" s="845"/>
      <c r="E4" s="845"/>
      <c r="F4" s="845"/>
      <c r="G4" s="845"/>
      <c r="H4" s="845"/>
      <c r="I4" s="845"/>
      <c r="J4" s="845"/>
    </row>
    <row r="5" spans="2:10" ht="15.6" x14ac:dyDescent="0.3">
      <c r="B5" s="844"/>
      <c r="C5" s="843"/>
      <c r="D5" s="843"/>
      <c r="E5" s="843"/>
      <c r="F5" s="843"/>
      <c r="G5" s="843"/>
      <c r="H5" s="843"/>
      <c r="I5" s="843"/>
      <c r="J5" s="843"/>
    </row>
    <row r="8" spans="2:10" ht="15.6" x14ac:dyDescent="0.3">
      <c r="B8" s="1712" t="s">
        <v>636</v>
      </c>
      <c r="C8" s="1712"/>
      <c r="D8" s="1712"/>
      <c r="E8" s="1712"/>
      <c r="F8" s="1712"/>
      <c r="G8" s="1712"/>
      <c r="H8" s="868"/>
    </row>
    <row r="9" spans="2:10" x14ac:dyDescent="0.3">
      <c r="B9" s="846" t="s">
        <v>637</v>
      </c>
      <c r="C9" s="846" t="s">
        <v>638</v>
      </c>
      <c r="D9" s="846" t="s">
        <v>639</v>
      </c>
      <c r="E9" s="846" t="s">
        <v>640</v>
      </c>
      <c r="F9" s="846" t="s">
        <v>641</v>
      </c>
      <c r="G9" s="846" t="s">
        <v>642</v>
      </c>
      <c r="H9" s="868"/>
    </row>
    <row r="10" spans="2:10" x14ac:dyDescent="0.3">
      <c r="B10" s="847" t="s">
        <v>1910</v>
      </c>
      <c r="C10" s="848">
        <f>'7. Feasibility M1 - Riego'!D103</f>
        <v>-947.84116920447025</v>
      </c>
      <c r="D10" s="849">
        <f>'7. Feasibility M1 - Riego'!D104</f>
        <v>0.78585086677826088</v>
      </c>
      <c r="E10" s="850">
        <f>'7. Feasibility M1 - Riego'!D106</f>
        <v>8.15985609259684E-2</v>
      </c>
      <c r="F10" s="851" t="str">
        <f>CONCATENATE('7. Feasibility M1 - Riego'!D108," ",'7. Feasibility M1 - Riego'!E108)</f>
        <v>9.46 Years</v>
      </c>
      <c r="G10" s="848">
        <f>'7. Feasibility M1 - Riego'!D109</f>
        <v>-167.75287708794252</v>
      </c>
      <c r="H10" s="868"/>
    </row>
    <row r="11" spans="2:10" x14ac:dyDescent="0.3">
      <c r="B11" s="847" t="s">
        <v>1911</v>
      </c>
      <c r="C11" s="848">
        <f>'7. Feasibility M1 - Reservorio'!D103</f>
        <v>-3022.480866909289</v>
      </c>
      <c r="D11" s="849">
        <f>'7. Feasibility M1 - Reservorio'!D104</f>
        <v>0.54243218494340795</v>
      </c>
      <c r="E11" s="850">
        <f>'7. Feasibility M1 - Reservorio'!D106</f>
        <v>2.6432788805750063E-2</v>
      </c>
      <c r="F11" s="851" t="str">
        <f>CONCATENATE('7. Feasibility M1 - Reservorio'!D108," ",'7. Feasibility M1 - Reservorio'!E108)</f>
        <v>9.78 Years</v>
      </c>
      <c r="G11" s="848">
        <f>'7. Feasibility M1 - Reservorio'!D109</f>
        <v>-534.93124991906154</v>
      </c>
      <c r="H11" s="868"/>
    </row>
    <row r="12" spans="2:10" x14ac:dyDescent="0.3">
      <c r="B12" s="847" t="s">
        <v>657</v>
      </c>
      <c r="C12" s="852">
        <f>'8. Feasibility M2'!D103</f>
        <v>-255.50142411516646</v>
      </c>
      <c r="D12" s="853">
        <f>'8. Feasibility M2'!D104</f>
        <v>0.43597844989661555</v>
      </c>
      <c r="E12" s="854">
        <f>'8. Feasibility M2'!D106</f>
        <v>0</v>
      </c>
      <c r="F12" s="855" t="str">
        <f>CONCATENATE('8. Feasibility M2'!D108," ",'8. Feasibility M2'!E108)</f>
        <v>0 Years</v>
      </c>
      <c r="G12" s="852">
        <f>'8. Feasibility M2'!D109</f>
        <v>-45.219705988672573</v>
      </c>
      <c r="H12" s="868"/>
    </row>
    <row r="13" spans="2:10" x14ac:dyDescent="0.3">
      <c r="B13" s="847" t="s">
        <v>658</v>
      </c>
      <c r="C13" s="852">
        <f>'9. Feasibility M3'!D546</f>
        <v>-4655.8131508327024</v>
      </c>
      <c r="D13" s="853">
        <f>'9. Feasibility M3'!D547</f>
        <v>-0.19158479880363349</v>
      </c>
      <c r="E13" s="854">
        <f>'9. Feasibility M3'!D549</f>
        <v>0</v>
      </c>
      <c r="F13" s="855" t="str">
        <f>CONCATENATE('9. Feasibility M3'!D551, " ",'9. Feasibility M3'!E551)</f>
        <v>0 Years</v>
      </c>
      <c r="G13" s="852">
        <f>'9. Feasibility M3'!D552</f>
        <v>-824.00519898453604</v>
      </c>
      <c r="H13" s="868"/>
    </row>
    <row r="14" spans="2:10" x14ac:dyDescent="0.3">
      <c r="B14" s="847" t="s">
        <v>1912</v>
      </c>
      <c r="C14" s="848">
        <f>'10. Feasibility M4 - Riego'!D112</f>
        <v>1291.6158916302966</v>
      </c>
      <c r="D14" s="849">
        <f>'10. Feasibility M4 - Riego'!D113</f>
        <v>1.2837405595908777</v>
      </c>
      <c r="E14" s="856">
        <f>'10. Feasibility M4 - Riego'!D115</f>
        <v>0.17248535320064184</v>
      </c>
      <c r="F14" s="851" t="str">
        <f>CONCATENATE('10. Feasibility M4 - Riego'!D117, " ",'10. Feasibility M4 - Riego'!E117)</f>
        <v>7.91 Years</v>
      </c>
      <c r="G14" s="848">
        <f>'10. Feasibility M4 - Riego'!D118</f>
        <v>228.5955589957598</v>
      </c>
      <c r="H14" s="868"/>
    </row>
    <row r="15" spans="2:10" x14ac:dyDescent="0.3">
      <c r="B15" s="847" t="s">
        <v>1913</v>
      </c>
      <c r="C15" s="848">
        <f>'10. Feasibility M4 - Reservorio'!D112</f>
        <v>-613.38035836970198</v>
      </c>
      <c r="D15" s="849">
        <f>'10. Feasibility M4 - Reservorio'!D113</f>
        <v>0.89363302349462481</v>
      </c>
      <c r="E15" s="856">
        <f>'10. Feasibility M4 - Reservorio'!D115</f>
        <v>0.10207514180914878</v>
      </c>
      <c r="F15" s="851" t="str">
        <f>CONCATENATE('10. Feasibility M4 - Reservorio'!D117, " ",'10. Feasibility M4 - Reservorio'!E117)</f>
        <v>9.15 Years</v>
      </c>
      <c r="G15" s="848">
        <f>'10. Feasibility M4 - Reservorio'!D118</f>
        <v>-108.55861003812734</v>
      </c>
      <c r="H15" s="868"/>
    </row>
    <row r="16" spans="2:10" x14ac:dyDescent="0.3">
      <c r="B16" s="847" t="s">
        <v>1914</v>
      </c>
      <c r="C16" s="848">
        <f>'10. Feasibility M4 - Invierno'!D112</f>
        <v>694.17090358743587</v>
      </c>
      <c r="D16" s="849">
        <f>'10. Feasibility M4 - Invierno'!D113</f>
        <v>1.5333250619156022</v>
      </c>
      <c r="E16" s="856">
        <f>'10. Feasibility M4 - Invierno'!D115</f>
        <v>0.26506148149981934</v>
      </c>
      <c r="F16" s="851" t="str">
        <f>CONCATENATE('10. Feasibility M4 - Invierno'!D117, " ",'10. Feasibility M4 - Invierno'!E117)</f>
        <v>7.01 Years</v>
      </c>
      <c r="G16" s="848">
        <f>'10. Feasibility M4 - Invierno'!D118</f>
        <v>122.85725715550606</v>
      </c>
      <c r="H16" s="868"/>
    </row>
    <row r="17" spans="2:8" x14ac:dyDescent="0.3">
      <c r="B17" s="847" t="s">
        <v>1915</v>
      </c>
      <c r="C17" s="848">
        <f>'11. Feasibility M5 - Bebedero'!D177</f>
        <v>-110.44410811924112</v>
      </c>
      <c r="D17" s="849">
        <f>'11. Feasibility M5 - Bebedero'!D178</f>
        <v>0.90294410753963739</v>
      </c>
      <c r="E17" s="856">
        <f>'11. Feasibility M5 - Bebedero'!D180</f>
        <v>0.10490431527036237</v>
      </c>
      <c r="F17" s="851" t="str">
        <f>CONCATENATE('11. Feasibility M5 - Bebedero'!D182," ",'11. Feasibility M5 - Bebedero'!E182)</f>
        <v>9.24 Years</v>
      </c>
      <c r="G17" s="848">
        <f>'11. Feasibility M5 - Bebedero'!D183</f>
        <v>-19.546858161863341</v>
      </c>
      <c r="H17" s="860"/>
    </row>
    <row r="18" spans="2:8" x14ac:dyDescent="0.3">
      <c r="B18" s="847" t="s">
        <v>1916</v>
      </c>
      <c r="C18" s="848">
        <f>'11. Feasibility M5 - Reservorio'!D177</f>
        <v>-964.79910811924128</v>
      </c>
      <c r="D18" s="849">
        <f>'11. Feasibility M5 - Reservorio'!D178</f>
        <v>0.565706336655734</v>
      </c>
      <c r="E18" s="856">
        <f>'11. Feasibility M5 - Reservorio'!D180</f>
        <v>2.8950095112686203E-2</v>
      </c>
      <c r="F18" s="851" t="str">
        <f>CONCATENATE('11. Feasibility M5 - Reservorio'!D182," ",'11. Feasibility M5 - Reservorio'!E182)</f>
        <v>9.71 Years</v>
      </c>
      <c r="G18" s="848">
        <f>'11. Feasibility M5 - Reservorio'!D183</f>
        <v>-170.75416373264696</v>
      </c>
      <c r="H18" s="860"/>
    </row>
    <row r="19" spans="2:8" x14ac:dyDescent="0.3">
      <c r="B19" s="847" t="s">
        <v>1917</v>
      </c>
      <c r="C19" s="848">
        <f>'11. Feasibility M5 - Manejo'!D177</f>
        <v>274.39098521040228</v>
      </c>
      <c r="D19" s="849">
        <f>'11. Feasibility M5 - Manejo'!D178</f>
        <v>1.237360682036055</v>
      </c>
      <c r="E19" s="856">
        <f>'11. Feasibility M5 - Manejo'!D181</f>
        <v>0.16703121211237626</v>
      </c>
      <c r="F19" s="851" t="str">
        <f>CONCATENATE('11. Feasibility M5 - Manejo'!D182," ",'11. Feasibility M5 - Manejo'!E182)</f>
        <v>9.01 Years</v>
      </c>
      <c r="G19" s="848">
        <f>'11. Feasibility M5 - Manejo'!D183</f>
        <v>48.562859170459191</v>
      </c>
      <c r="H19" s="860"/>
    </row>
    <row r="20" spans="2:8" x14ac:dyDescent="0.3">
      <c r="B20" s="847" t="s">
        <v>1918</v>
      </c>
      <c r="C20" s="848">
        <f>'12. Feasibility M6 - Bebedero'!D177</f>
        <v>984.00994451294207</v>
      </c>
      <c r="D20" s="849">
        <f>'12. Feasibility M6 - Bebedero'!D178</f>
        <v>2.5294497930255444</v>
      </c>
      <c r="E20" s="856">
        <f>'12. Feasibility M6 - Bebedero'!D180</f>
        <v>0.26173231219498727</v>
      </c>
      <c r="F20" s="851" t="str">
        <f>CONCATENATE('12. Feasibility M6 - Bebedero'!D182, " ",'12. Feasibility M6 - Bebedero'!E182)</f>
        <v>6.73 Years</v>
      </c>
      <c r="G20" s="848">
        <f>'12. Feasibility M6 - Bebedero'!D183</f>
        <v>174.15417755459762</v>
      </c>
      <c r="H20" s="860"/>
    </row>
    <row r="21" spans="2:8" x14ac:dyDescent="0.3">
      <c r="B21" s="847" t="s">
        <v>1919</v>
      </c>
      <c r="C21" s="848">
        <f>'12. Feasibility M6 - Reservorio'!D177</f>
        <v>-354.92505548705799</v>
      </c>
      <c r="D21" s="849">
        <f>'12. Feasibility M6 - Reservorio'!D178</f>
        <v>0.82854795754329502</v>
      </c>
      <c r="E21" s="856">
        <f>'12. Feasibility M6 - Reservorio'!D180</f>
        <v>9.2651837158250094E-2</v>
      </c>
      <c r="F21" s="851" t="str">
        <f>CONCATENATE('12. Feasibility M6 - Reservorio'!D182, " ",'12. Feasibility M6 - Reservorio'!E182)</f>
        <v>9.26 Years</v>
      </c>
      <c r="G21" s="848">
        <f>'12. Feasibility M6 - Reservorio'!D183</f>
        <v>-62.816114284763252</v>
      </c>
      <c r="H21" s="860"/>
    </row>
    <row r="22" spans="2:8" x14ac:dyDescent="0.3">
      <c r="B22" s="847" t="s">
        <v>1920</v>
      </c>
      <c r="C22" s="848">
        <f>'12. Feasibility M6 - Manejo'!D177</f>
        <v>1255.3926021641585</v>
      </c>
      <c r="D22" s="849">
        <f>'12. Feasibility M6 - Manejo'!D178</f>
        <v>4.5073458461551104</v>
      </c>
      <c r="E22" s="856">
        <f>'12. Feasibility M6 - Manejo'!D180</f>
        <v>0.36081101790095205</v>
      </c>
      <c r="F22" s="851" t="str">
        <f>CONCATENATE('12. Feasibility M6 - Manejo'!F182, " ",'12. Feasibility M6 - Manejo'!G182)</f>
        <v>5.45 Years</v>
      </c>
      <c r="G22" s="848">
        <f>'12. Feasibility M6 - Manejo'!F183</f>
        <v>187.28424778996117</v>
      </c>
      <c r="H22" s="860"/>
    </row>
    <row r="23" spans="2:8" x14ac:dyDescent="0.3">
      <c r="B23" s="857"/>
      <c r="C23" s="858"/>
      <c r="D23" s="859"/>
      <c r="E23" s="860"/>
      <c r="F23" s="860"/>
      <c r="G23" s="861"/>
      <c r="H23" s="860"/>
    </row>
    <row r="24" spans="2:8" ht="15.75" customHeight="1" x14ac:dyDescent="0.3">
      <c r="B24" s="1713" t="s">
        <v>643</v>
      </c>
      <c r="C24" s="1714"/>
      <c r="D24" s="1714"/>
      <c r="E24" s="1714"/>
      <c r="F24" s="1714"/>
      <c r="G24" s="1715"/>
    </row>
    <row r="25" spans="2:8" x14ac:dyDescent="0.3">
      <c r="B25" s="846" t="s">
        <v>637</v>
      </c>
      <c r="C25" s="846" t="s">
        <v>638</v>
      </c>
      <c r="D25" s="846" t="s">
        <v>639</v>
      </c>
      <c r="E25" s="846" t="s">
        <v>640</v>
      </c>
      <c r="F25" s="846" t="s">
        <v>641</v>
      </c>
      <c r="G25" s="846" t="s">
        <v>642</v>
      </c>
    </row>
    <row r="26" spans="2:8" x14ac:dyDescent="0.3">
      <c r="B26" s="847" t="s">
        <v>1910</v>
      </c>
      <c r="C26" s="848">
        <f>'7. Feasibility M1 - Riego'!F103</f>
        <v>6384.8104863410126</v>
      </c>
      <c r="D26" s="849">
        <f>'7. Feasibility M1 - Riego'!F104</f>
        <v>2.3484127875447611</v>
      </c>
      <c r="E26" s="850">
        <f>'7. Feasibility M1 - Riego'!F106</f>
        <v>0.18474870131763299</v>
      </c>
      <c r="F26" s="851" t="str">
        <f>CONCATENATE('7. Feasibility M1 - Riego'!F108," ",'7. Feasibility M1 - Riego'!G108)</f>
        <v>0 Years</v>
      </c>
      <c r="G26" s="848">
        <f>'7. Feasibility M1 - Riego'!F109</f>
        <v>854.79063869576726</v>
      </c>
    </row>
    <row r="27" spans="2:8" x14ac:dyDescent="0.3">
      <c r="B27" s="847" t="s">
        <v>1911</v>
      </c>
      <c r="C27" s="848">
        <f>'7. Feasibility M1 - Reservorio'!F103</f>
        <v>4316.8491634408547</v>
      </c>
      <c r="D27" s="849">
        <f>'7. Feasibility M1 - Reservorio'!F104</f>
        <v>1.6339065721809614</v>
      </c>
      <c r="E27" s="850">
        <f>'7. Feasibility M1 - Reservorio'!F106</f>
        <v>0.15533026503141723</v>
      </c>
      <c r="F27" s="851" t="str">
        <f>CONCATENATE('7. Feasibility M1 - Reservorio'!F108," ",'7. Feasibility M1 - Reservorio'!G108)</f>
        <v>0 Years</v>
      </c>
      <c r="G27" s="848">
        <f>'7. Feasibility M1 - Reservorio'!F109</f>
        <v>577.93449961669126</v>
      </c>
    </row>
    <row r="28" spans="2:8" x14ac:dyDescent="0.3">
      <c r="B28" s="847" t="s">
        <v>657</v>
      </c>
      <c r="C28" s="852">
        <f>'8. Feasibility M2'!F103</f>
        <v>-259.3516974232657</v>
      </c>
      <c r="D28" s="853">
        <f>'8. Feasibility M2'!F104</f>
        <v>0.54029275602054161</v>
      </c>
      <c r="E28" s="854">
        <f>'8. Feasibility M2'!F106</f>
        <v>-0.13326299664052077</v>
      </c>
      <c r="F28" s="855" t="str">
        <f>CONCATENATE('8. Feasibility M2'!F108," ",'8. Feasibility M2'!G108)</f>
        <v>0 Years</v>
      </c>
      <c r="G28" s="852">
        <f>'8. Feasibility M2'!F109</f>
        <v>-34.721688852242018</v>
      </c>
    </row>
    <row r="29" spans="2:8" x14ac:dyDescent="0.3">
      <c r="B29" s="847" t="s">
        <v>658</v>
      </c>
      <c r="C29" s="852">
        <f>'9. Feasibility M3'!F546</f>
        <v>37560.609062365402</v>
      </c>
      <c r="D29" s="853">
        <f>'9. Feasibility M3'!F547</f>
        <v>8.6193527293848344</v>
      </c>
      <c r="E29" s="854">
        <f>'9. Feasibility M3'!F549</f>
        <v>0.31366439675286695</v>
      </c>
      <c r="F29" s="855" t="str">
        <f>CONCATENATE('9. Feasibility M3'!F551, " ",'9. Feasibility M3'!G551)</f>
        <v>11.62 Years</v>
      </c>
      <c r="G29" s="852">
        <f>'9. Feasibility M3'!F552</f>
        <v>5028.5685188161024</v>
      </c>
    </row>
    <row r="30" spans="2:8" x14ac:dyDescent="0.3">
      <c r="B30" s="847" t="s">
        <v>1912</v>
      </c>
      <c r="C30" s="848">
        <f>'10. Feasibility M4 - Riego'!F112</f>
        <v>2212.9864322739663</v>
      </c>
      <c r="D30" s="849">
        <f>'10. Feasibility M4 - Riego'!F113</f>
        <v>1.4973765133358949</v>
      </c>
      <c r="E30" s="856">
        <f>'10. Feasibility M4 - Riego'!F115</f>
        <v>0.17627943688100989</v>
      </c>
      <c r="F30" s="851" t="str">
        <f>CONCATENATE('10. Feasibility M4 - Riego'!F117," ",'10. Feasibility M4 - Riego'!G117)</f>
        <v>7.91 Years</v>
      </c>
      <c r="G30" s="848">
        <f>'10. Feasibility M4 - Riego'!F118</f>
        <v>296.27192379715979</v>
      </c>
    </row>
    <row r="31" spans="2:8" x14ac:dyDescent="0.3">
      <c r="B31" s="847" t="s">
        <v>1913</v>
      </c>
      <c r="C31" s="848">
        <f>'10. Feasibility M4 - Reservorio'!F112</f>
        <v>190.2498822111537</v>
      </c>
      <c r="D31" s="849">
        <f>'10. Feasibility M4 - Reservorio'!D113</f>
        <v>0.89363302349462481</v>
      </c>
      <c r="E31" s="856">
        <f>'10. Feasibility M4 - Reservorio'!D115</f>
        <v>0.10207514180914878</v>
      </c>
      <c r="F31" s="851" t="str">
        <f>CONCATENATE('10. Feasibility M4 - Reservorio'!F117," ",'10. Feasibility M4 - Reservorio'!G117)</f>
        <v>10.28 Years</v>
      </c>
      <c r="G31" s="848">
        <f>'10. Feasibility M4 - Reservorio'!F118</f>
        <v>25.470422133118397</v>
      </c>
    </row>
    <row r="32" spans="2:8" x14ac:dyDescent="0.3">
      <c r="B32" s="847" t="s">
        <v>1914</v>
      </c>
      <c r="C32" s="848">
        <f>'10. Feasibility M4 - Invierno'!D112</f>
        <v>694.17090358743587</v>
      </c>
      <c r="D32" s="849">
        <f>'10. Feasibility M4 - Invierno'!D113</f>
        <v>1.5333250619156022</v>
      </c>
      <c r="E32" s="856">
        <f>'10. Feasibility M4 - Invierno'!D115</f>
        <v>0.26506148149981934</v>
      </c>
      <c r="F32" s="851" t="str">
        <f>CONCATENATE('10. Feasibility M4 - Invierno'!F117," ",'10. Feasibility M4 - Invierno'!G117)</f>
        <v>7.01 Years</v>
      </c>
      <c r="G32" s="848">
        <f>'10. Feasibility M4 - Invierno'!F118</f>
        <v>159.93304903528355</v>
      </c>
    </row>
    <row r="33" spans="1:13" x14ac:dyDescent="0.3">
      <c r="B33" s="847" t="s">
        <v>1915</v>
      </c>
      <c r="C33" s="848">
        <f>'11. Feasibility M5 - Bebedero'!F177</f>
        <v>4.0231028702894633</v>
      </c>
      <c r="D33" s="849">
        <f>'11. Feasibility M5 - Bebedero'!F178</f>
        <v>0.99712998752540016</v>
      </c>
      <c r="E33" s="856">
        <f>'11. Feasibility M5 - Bebedero'!F180</f>
        <v>0.12033465115454334</v>
      </c>
      <c r="F33" s="851" t="str">
        <f>CONCATENATE('11. Feasibility M5 - Bebedero'!F182," ",'11. Feasibility M5 - Bebedero'!G182)</f>
        <v>11.64 Years</v>
      </c>
      <c r="G33" s="848">
        <f>'11. Feasibility M5 - Bebedero'!F183</f>
        <v>0.53860810424841055</v>
      </c>
    </row>
    <row r="34" spans="1:13" x14ac:dyDescent="0.3">
      <c r="B34" s="847" t="s">
        <v>1916</v>
      </c>
      <c r="C34" s="848">
        <f>'11. Feasibility M5 - Reservorio'!F177</f>
        <v>-850.33189712971068</v>
      </c>
      <c r="D34" s="849">
        <f>'11. Feasibility M5 - Reservorio'!F178</f>
        <v>0.65346440267350725</v>
      </c>
      <c r="E34" s="856">
        <f>'11. Feasibility M5 - Reservorio'!F180</f>
        <v>7.191317664863961E-2</v>
      </c>
      <c r="F34" s="851" t="str">
        <f>CONCATENATE('11. Feasibility M5 - Reservorio'!F182," ",'11. Feasibility M5 - Reservorio'!G182)</f>
        <v>15.52 Years</v>
      </c>
      <c r="G34" s="848">
        <f>'11. Feasibility M5 - Reservorio'!F183</f>
        <v>-113.84139701653589</v>
      </c>
    </row>
    <row r="35" spans="1:13" x14ac:dyDescent="0.3">
      <c r="B35" s="847" t="s">
        <v>1917</v>
      </c>
      <c r="C35" s="848">
        <f>'11. Feasibility M5 - Manejo'!F177</f>
        <v>388.85819619993288</v>
      </c>
      <c r="D35" s="849">
        <f>'11. Feasibility M5 - Manejo'!F178</f>
        <v>1.3071035544676926</v>
      </c>
      <c r="E35" s="856">
        <f>'11. Feasibility M5 - Manejo'!F180</f>
        <v>0.16157082073975393</v>
      </c>
      <c r="F35" s="851" t="str">
        <f>CONCATENATE('11. Feasibility M5 - Manejo'!F182," ",'11. Feasibility M5 - Manejo'!G182)</f>
        <v>9.12 Years</v>
      </c>
      <c r="G35" s="848">
        <f>'11. Feasibility M5 - Manejo'!F183</f>
        <v>52.059860915670022</v>
      </c>
    </row>
    <row r="36" spans="1:13" x14ac:dyDescent="0.3">
      <c r="B36" s="847" t="s">
        <v>1918</v>
      </c>
      <c r="C36" s="848">
        <f>'12. Feasibility M6 - Bebedero'!F177</f>
        <v>1140.4616666407226</v>
      </c>
      <c r="D36" s="849">
        <f>'12. Feasibility M6 - Bebedero'!F178</f>
        <v>2.9420437302867875</v>
      </c>
      <c r="E36" s="856">
        <f>'12. Feasibility M6 - Bebedero'!F180</f>
        <v>0.23233450058864813</v>
      </c>
      <c r="F36" s="851" t="str">
        <f>CONCATENATE('12. Feasibility M6 - Bebedero'!F182," ",'12. Feasibility M6 - Bebedero'!G182)</f>
        <v>6.73 Years</v>
      </c>
      <c r="G36" s="848">
        <f>'12. Feasibility M6 - Bebedero'!F183</f>
        <v>152.6836166118581</v>
      </c>
    </row>
    <row r="37" spans="1:13" x14ac:dyDescent="0.3">
      <c r="B37" s="847" t="s">
        <v>1919</v>
      </c>
      <c r="C37" s="848">
        <f>'12. Feasibility M6 - Reservorio'!F177</f>
        <v>-198.47333335927718</v>
      </c>
      <c r="D37" s="849">
        <f>'12. Feasibility M6 - Reservorio'!F178</f>
        <v>0.89936261492661229</v>
      </c>
      <c r="E37" s="856">
        <f>'12. Feasibility M6 - Reservorio'!D180</f>
        <v>9.2651837158250094E-2</v>
      </c>
      <c r="F37" s="851" t="str">
        <f>CONCATENATE('12. Feasibility M6 - Reservorio'!F182," ",'12. Feasibility M6 - Reservorio'!G182)</f>
        <v>11.45 Years</v>
      </c>
      <c r="G37" s="848">
        <f>'12. Feasibility M6 - Reservorio'!F183</f>
        <v>-26.571367740544915</v>
      </c>
    </row>
    <row r="38" spans="1:13" x14ac:dyDescent="0.3">
      <c r="B38" s="847" t="s">
        <v>1920</v>
      </c>
      <c r="C38" s="848">
        <f>'12. Feasibility M6 - Manejo'!F177</f>
        <v>1398.9091305917152</v>
      </c>
      <c r="D38" s="849">
        <f>'12. Feasibility M6 - Manejo'!F178</f>
        <v>5.4303564398686053</v>
      </c>
      <c r="E38" s="856">
        <f>'12. Feasibility M6 - Manejo'!F180</f>
        <v>0.31479504149884674</v>
      </c>
      <c r="F38" s="851" t="str">
        <f>CONCATENATE('12. Feasibility M6 - Manejo'!F182," ",'12. Feasibility M6 - Manejo'!G182)</f>
        <v>5.45 Years</v>
      </c>
      <c r="G38" s="848">
        <f>'12. Feasibility M6 - Manejo'!F183</f>
        <v>187.28424778996117</v>
      </c>
    </row>
    <row r="39" spans="1:13" x14ac:dyDescent="0.3">
      <c r="B39" s="857"/>
      <c r="C39" s="858"/>
      <c r="D39" s="859"/>
      <c r="E39" s="860"/>
      <c r="F39" s="860"/>
      <c r="G39" s="860"/>
      <c r="H39" s="860"/>
    </row>
    <row r="40" spans="1:13" x14ac:dyDescent="0.3">
      <c r="B40" s="857"/>
      <c r="C40" s="858"/>
      <c r="D40" s="859"/>
      <c r="E40" s="860"/>
      <c r="F40" s="860"/>
      <c r="G40" s="860"/>
      <c r="H40" s="860"/>
    </row>
    <row r="41" spans="1:13" s="1573" customFormat="1" x14ac:dyDescent="0.3">
      <c r="B41" s="1711" t="s">
        <v>644</v>
      </c>
      <c r="C41" s="1711"/>
      <c r="D41" s="1711"/>
      <c r="E41" s="1711"/>
      <c r="F41" s="1711"/>
      <c r="G41" s="1711"/>
      <c r="H41" s="1711"/>
      <c r="I41" s="1711"/>
      <c r="J41" s="1711"/>
      <c r="K41" s="1711"/>
    </row>
    <row r="42" spans="1:13" s="1573" customFormat="1" x14ac:dyDescent="0.3">
      <c r="B42" s="1574" t="s">
        <v>645</v>
      </c>
      <c r="C42" s="1575" t="s">
        <v>646</v>
      </c>
      <c r="D42" s="1575" t="s">
        <v>647</v>
      </c>
      <c r="E42" s="1575" t="s">
        <v>648</v>
      </c>
      <c r="F42" s="1575" t="s">
        <v>649</v>
      </c>
      <c r="G42" s="1575" t="s">
        <v>650</v>
      </c>
      <c r="H42" s="1576" t="s">
        <v>651</v>
      </c>
      <c r="I42" s="1575" t="s">
        <v>652</v>
      </c>
      <c r="J42" s="1575" t="s">
        <v>653</v>
      </c>
      <c r="K42" s="1577" t="s">
        <v>654</v>
      </c>
    </row>
    <row r="43" spans="1:13" s="1573" customFormat="1" x14ac:dyDescent="0.3">
      <c r="A43" s="1578"/>
      <c r="B43" s="1579" t="str">
        <f>B10</f>
        <v>Módulo I: CEDPLA (Riego)</v>
      </c>
      <c r="C43" s="1580">
        <f>'6. CB Report'!E226</f>
        <v>6384.8104863410126</v>
      </c>
      <c r="D43" s="1580">
        <f>'6. CB Report'!E243</f>
        <v>6150.2141969008953</v>
      </c>
      <c r="E43" s="1580">
        <f>'6. CB Report'!E253</f>
        <v>7046.1436929786032</v>
      </c>
      <c r="F43" s="1580">
        <f>'6. CB Report'!E253</f>
        <v>7046.1436929786032</v>
      </c>
      <c r="G43" s="1588">
        <v>0</v>
      </c>
      <c r="H43" s="1581">
        <f>'6. CB Report'!E227</f>
        <v>6557.8332003673058</v>
      </c>
      <c r="I43" s="1580">
        <f>'6. CB Report'!E230</f>
        <v>127.73990154149023</v>
      </c>
      <c r="J43" s="1650">
        <f>'6. CB Report'!E234</f>
        <v>1.9478979967702668E-2</v>
      </c>
      <c r="K43" s="1583">
        <f>'5. Financial Summary'!K43</f>
        <v>1602</v>
      </c>
      <c r="M43" s="1667"/>
    </row>
    <row r="44" spans="1:13" s="1573" customFormat="1" x14ac:dyDescent="0.3">
      <c r="A44" s="1578"/>
      <c r="B44" s="1579" t="str">
        <f t="shared" ref="B44:B55" si="0">B11</f>
        <v>Módulo I: CEDPLA (Reservorio)</v>
      </c>
      <c r="C44" s="1580">
        <f>'6. CB Report'!E282</f>
        <v>4316.8491634408547</v>
      </c>
      <c r="D44" s="1580">
        <f>'6. CB Report'!E299</f>
        <v>4081.3961319908794</v>
      </c>
      <c r="E44" s="1580">
        <f>'6. CB Report'!E309</f>
        <v>4978.2686466967243</v>
      </c>
      <c r="F44" s="1580">
        <f>'6. CB Report'!E301</f>
        <v>4377.7899823474327</v>
      </c>
      <c r="G44" s="1588">
        <v>0</v>
      </c>
      <c r="H44" s="1581">
        <f>'6. CB Report'!E283</f>
        <v>4489.455103393122</v>
      </c>
      <c r="I44" s="1580">
        <f>'6. CB Report'!E286</f>
        <v>127.87938351769382</v>
      </c>
      <c r="J44" s="1650">
        <f>'6. CB Report'!E290</f>
        <v>2.8484388544401038E-2</v>
      </c>
      <c r="K44" s="1583">
        <f>'5. Financial Summary'!K44</f>
        <v>152</v>
      </c>
      <c r="M44" s="1667"/>
    </row>
    <row r="45" spans="1:13" s="1573" customFormat="1" x14ac:dyDescent="0.3">
      <c r="A45" s="1578"/>
      <c r="B45" s="1579" t="str">
        <f t="shared" si="0"/>
        <v>Módulo II: MARREG</v>
      </c>
      <c r="C45" s="1580">
        <f>'6. CB Report'!E340</f>
        <v>-259.3516974232657</v>
      </c>
      <c r="D45" s="1580">
        <f>'6. CB Report'!E357</f>
        <v>-277.31296262758769</v>
      </c>
      <c r="E45" s="1580">
        <f>'6. CB Report'!E367</f>
        <v>-229.13365474055033</v>
      </c>
      <c r="F45" s="1580">
        <f>'6. CB Report'!E359</f>
        <v>-259.97663177484878</v>
      </c>
      <c r="G45" s="1588">
        <v>1</v>
      </c>
      <c r="H45" s="1580">
        <f>'6. CB Report'!E341</f>
        <v>-254.23238228682717</v>
      </c>
      <c r="I45" s="1580">
        <f>'6. CB Report'!E344</f>
        <v>6.7609154274972516</v>
      </c>
      <c r="J45" s="1650">
        <f>'6. CB Report'!E348</f>
        <v>-2.6593447170980479E-2</v>
      </c>
      <c r="K45" s="1583">
        <f>'5. Financial Summary'!K45</f>
        <v>3094.7000000000007</v>
      </c>
      <c r="M45" s="1667"/>
    </row>
    <row r="46" spans="1:13" s="1573" customFormat="1" x14ac:dyDescent="0.3">
      <c r="A46" s="1578"/>
      <c r="B46" s="1579" t="str">
        <f t="shared" si="0"/>
        <v>Módulo III: MARFOM</v>
      </c>
      <c r="C46" s="1580">
        <f>'6. CB Report'!E396</f>
        <v>37560.609062365402</v>
      </c>
      <c r="D46" s="1580">
        <f>'6. CB Report'!E413</f>
        <v>36923.581008725538</v>
      </c>
      <c r="E46" s="1580">
        <f>'6. CB Report'!E423</f>
        <v>39849.194480280574</v>
      </c>
      <c r="F46" s="1580">
        <f>'6. CB Report'!E415</f>
        <v>37896.632695886903</v>
      </c>
      <c r="G46" s="1588">
        <v>0</v>
      </c>
      <c r="H46" s="1581">
        <f>'6. CB Report'!E397</f>
        <v>38274.72239998421</v>
      </c>
      <c r="I46" s="1580">
        <f>'6. CB Report'!E400</f>
        <v>444.40693380612981</v>
      </c>
      <c r="J46" s="1650">
        <f>'6. CB Report'!E404</f>
        <v>1.1610977322367547E-2</v>
      </c>
      <c r="K46" s="1583">
        <f>'5. Financial Summary'!K46</f>
        <v>8166.5200000000013</v>
      </c>
      <c r="M46" s="1667"/>
    </row>
    <row r="47" spans="1:13" s="1573" customFormat="1" x14ac:dyDescent="0.3">
      <c r="A47" s="1578"/>
      <c r="B47" s="1579" t="str">
        <f t="shared" si="0"/>
        <v>Módulo IV: FRUAGR (Riego)</v>
      </c>
      <c r="C47" s="1580">
        <f>'6. CB Report'!E452</f>
        <v>2212.9864322739663</v>
      </c>
      <c r="D47" s="1580">
        <f>'6. CB Report'!E469</f>
        <v>1989.1400466745777</v>
      </c>
      <c r="E47" s="1580">
        <f>'6. CB Report'!E479</f>
        <v>2757.3521264235178</v>
      </c>
      <c r="F47" s="1580">
        <f>'6. CB Report'!E471</f>
        <v>2219.2428905266243</v>
      </c>
      <c r="G47" s="1588">
        <v>0</v>
      </c>
      <c r="H47" s="1581">
        <f>'6. CB Report'!E453</f>
        <v>2324.0949830944373</v>
      </c>
      <c r="I47" s="1580">
        <f>'6. CB Report'!E456</f>
        <v>117.62601565047513</v>
      </c>
      <c r="J47" s="1650">
        <f>'6. CB Report'!E460</f>
        <v>5.0611535460508977E-2</v>
      </c>
      <c r="K47" s="1583">
        <f>'5. Financial Summary'!K47</f>
        <v>617</v>
      </c>
      <c r="M47" s="1667"/>
    </row>
    <row r="48" spans="1:13" s="1573" customFormat="1" x14ac:dyDescent="0.3">
      <c r="A48" s="1578"/>
      <c r="B48" s="1579" t="str">
        <f t="shared" si="0"/>
        <v>Módulo IV: FRUAGR (Reservorio)</v>
      </c>
      <c r="C48" s="1580">
        <f>'6. CB Report'!E510</f>
        <v>190.2498822111537</v>
      </c>
      <c r="D48" s="1580">
        <f>'6. CB Report'!E527</f>
        <v>-33.596503388235782</v>
      </c>
      <c r="E48" s="1580">
        <f>'6. CB Report'!E537</f>
        <v>734.61557636070597</v>
      </c>
      <c r="F48" s="1580">
        <f>'6. CB Report'!E529</f>
        <v>196.50634046381256</v>
      </c>
      <c r="G48" s="1588">
        <f>1-99.92%</f>
        <v>8.0000000000002292E-4</v>
      </c>
      <c r="H48" s="1581">
        <f>'6. CB Report'!E511</f>
        <v>301.35843303162289</v>
      </c>
      <c r="I48" s="1580">
        <f>'6. CB Report'!E514</f>
        <v>117.62601565047497</v>
      </c>
      <c r="J48" s="1650">
        <f>'6. CB Report'!E518</f>
        <v>0.39031931002286552</v>
      </c>
      <c r="K48" s="1583">
        <f>'5. Financial Summary'!K48</f>
        <v>300</v>
      </c>
      <c r="M48" s="1667"/>
    </row>
    <row r="49" spans="1:13" s="1573" customFormat="1" x14ac:dyDescent="0.3">
      <c r="A49" s="1578"/>
      <c r="B49" s="1579" t="str">
        <f t="shared" si="0"/>
        <v>Módulo IV: FRUAGR (Invierno)</v>
      </c>
      <c r="C49" s="1580">
        <f>'6. CB Report'!E566</f>
        <v>694.17090358743587</v>
      </c>
      <c r="D49" s="1580">
        <f>'6. CB Report'!E583</f>
        <v>609.0417381576159</v>
      </c>
      <c r="E49" s="1580">
        <f>'6. CB Report'!E593</f>
        <v>889.06684180327193</v>
      </c>
      <c r="F49" s="1580">
        <f>'6. CB Report'!E585</f>
        <v>691.12599157498516</v>
      </c>
      <c r="G49" s="1588">
        <v>0</v>
      </c>
      <c r="H49" s="1581">
        <f>'6. CB Report'!E567</f>
        <v>732.2088945391871</v>
      </c>
      <c r="I49" s="1580">
        <f>'6. CB Report'!E570</f>
        <v>45.521660327630556</v>
      </c>
      <c r="J49" s="1650">
        <f>'6. CB Report'!E574</f>
        <v>6.2170318698845421E-2</v>
      </c>
      <c r="K49" s="1583">
        <f>'5. Financial Summary'!K49</f>
        <v>1612</v>
      </c>
      <c r="M49" s="1667"/>
    </row>
    <row r="50" spans="1:13" s="1573" customFormat="1" x14ac:dyDescent="0.3">
      <c r="A50" s="1578"/>
      <c r="B50" s="1579" t="str">
        <f t="shared" si="0"/>
        <v>Módulo V: SILLEC (Bebedero)</v>
      </c>
      <c r="C50" s="1580">
        <f>'6. CB Report'!E624</f>
        <v>4.0231028702894633</v>
      </c>
      <c r="D50" s="1580">
        <f>'6. CB Report'!E641</f>
        <v>-144.49926006528227</v>
      </c>
      <c r="E50" s="1580">
        <f>'6. CB Report'!E651</f>
        <v>204.00447874143435</v>
      </c>
      <c r="F50" s="1580">
        <f>'6. CB Report'!E643</f>
        <v>-34.164963893170452</v>
      </c>
      <c r="G50" s="1588">
        <f>1-58.37%</f>
        <v>0.4163</v>
      </c>
      <c r="H50" s="1581">
        <f>'6. CB Report'!E625</f>
        <v>16.459740205234379</v>
      </c>
      <c r="I50" s="1580">
        <f>'6. CB Report'!E628</f>
        <v>56.877932149428759</v>
      </c>
      <c r="J50" s="1650">
        <f>'6. CB Report'!E632</f>
        <v>3.4555789727070509</v>
      </c>
      <c r="K50" s="1583">
        <f>'5. Financial Summary'!K50</f>
        <v>7150</v>
      </c>
      <c r="M50" s="1667"/>
    </row>
    <row r="51" spans="1:13" s="1573" customFormat="1" x14ac:dyDescent="0.3">
      <c r="A51" s="1578"/>
      <c r="B51" s="1579" t="str">
        <f t="shared" si="0"/>
        <v>Módulo V: SILLEC (Reservorio)</v>
      </c>
      <c r="C51" s="1580">
        <f>'6. CB Report'!E738</f>
        <v>-850.33189712971068</v>
      </c>
      <c r="D51" s="1580">
        <f>'6. CB Report'!E755</f>
        <v>-998.85426006528178</v>
      </c>
      <c r="E51" s="1580">
        <f>'6. CB Report'!E765</f>
        <v>-650.35052125856555</v>
      </c>
      <c r="F51" s="1580">
        <f>'6. CB Report'!E757</f>
        <v>-888.51996389317048</v>
      </c>
      <c r="G51" s="1588">
        <v>1</v>
      </c>
      <c r="H51" s="1581">
        <f>'6. CB Report'!E739</f>
        <v>-837.89525979476616</v>
      </c>
      <c r="I51" s="1580">
        <f>'6. CB Report'!E742</f>
        <v>56.877932149428808</v>
      </c>
      <c r="J51" s="1650">
        <f>'6. CB Report'!E746</f>
        <v>-6.7881911831510391E-2</v>
      </c>
      <c r="K51" s="1583">
        <f>'5. Financial Summary'!K51</f>
        <v>350</v>
      </c>
      <c r="M51" s="1667"/>
    </row>
    <row r="52" spans="1:13" s="1573" customFormat="1" x14ac:dyDescent="0.3">
      <c r="A52" s="1578"/>
      <c r="B52" s="1579" t="str">
        <f t="shared" si="0"/>
        <v>Módulo V: SILLEC (Manejo)</v>
      </c>
      <c r="C52" s="1580">
        <f>'6. CB Report'!E680</f>
        <v>388.85819619993288</v>
      </c>
      <c r="D52" s="1580">
        <f>'6. CB Report'!E697</f>
        <v>240.33583326436062</v>
      </c>
      <c r="E52" s="1580">
        <f>'6. CB Report'!E707</f>
        <v>588.8395720710771</v>
      </c>
      <c r="F52" s="1580">
        <f>'6. CB Report'!E699</f>
        <v>350.67012943647239</v>
      </c>
      <c r="G52" s="1588">
        <v>0</v>
      </c>
      <c r="H52" s="1581">
        <f>'6. CB Report'!E681</f>
        <v>401.29483353487495</v>
      </c>
      <c r="I52" s="1580">
        <f>'6. CB Report'!E684</f>
        <v>56.877932149428794</v>
      </c>
      <c r="J52" s="1650">
        <f>'6. CB Report'!E688</f>
        <v>0.14173601899732846</v>
      </c>
      <c r="K52" s="1583">
        <f>'5. Financial Summary'!K52</f>
        <v>2998</v>
      </c>
      <c r="M52" s="1667"/>
    </row>
    <row r="53" spans="1:13" s="1573" customFormat="1" x14ac:dyDescent="0.3">
      <c r="A53" s="1578"/>
      <c r="B53" s="1579" t="str">
        <f t="shared" si="0"/>
        <v>Módulo VI: SILSOM (Bebedero)</v>
      </c>
      <c r="C53" s="1580">
        <f>'6. CB Report'!E794</f>
        <v>1140.4616666407226</v>
      </c>
      <c r="D53" s="1580">
        <f>'6. CB Report'!E811</f>
        <v>1038.1575953234199</v>
      </c>
      <c r="E53" s="1580">
        <f>'6. CB Report'!E821</f>
        <v>1334.815536261867</v>
      </c>
      <c r="F53" s="1580">
        <f>'6. CB Report'!E813</f>
        <v>1123.5241186272624</v>
      </c>
      <c r="G53" s="1588">
        <v>0</v>
      </c>
      <c r="H53" s="1581">
        <f>'6. CB Report'!E795</f>
        <v>1171.2031862569163</v>
      </c>
      <c r="I53" s="1580">
        <f>'6. CB Report'!E798</f>
        <v>53.644344437476626</v>
      </c>
      <c r="J53" s="1651">
        <f>'6. CB Report'!E802</f>
        <v>4.5802765111082229E-2</v>
      </c>
      <c r="K53" s="1583">
        <f>'5. Financial Summary'!K53</f>
        <v>3512</v>
      </c>
      <c r="M53" s="1667"/>
    </row>
    <row r="54" spans="1:13" s="1573" customFormat="1" x14ac:dyDescent="0.3">
      <c r="A54" s="1578"/>
      <c r="B54" s="1579" t="str">
        <f t="shared" si="0"/>
        <v>Módulo VI: SILSOM (Reservorio)</v>
      </c>
      <c r="C54" s="1580">
        <f>'6. CB Report'!E908</f>
        <v>-198.47333335927718</v>
      </c>
      <c r="D54" s="1580">
        <f>'6. CB Report'!E925</f>
        <v>-300.77740467657958</v>
      </c>
      <c r="E54" s="1580">
        <f>'6. CB Report'!E935</f>
        <v>-4.1194637381330264</v>
      </c>
      <c r="F54" s="1580">
        <f>'6. CB Report'!E927</f>
        <v>-215.41088137273775</v>
      </c>
      <c r="G54" s="1588">
        <v>1</v>
      </c>
      <c r="H54" s="1581">
        <f>'6. CB Report'!E909</f>
        <v>-167.731813743082</v>
      </c>
      <c r="I54" s="1580">
        <f>'6. CB Report'!E912</f>
        <v>53.644344437476676</v>
      </c>
      <c r="J54" s="1650">
        <f>'6. CB Report'!E916</f>
        <v>-0.31982212104165725</v>
      </c>
      <c r="K54" s="1583">
        <f>'5. Financial Summary'!K54</f>
        <v>350</v>
      </c>
      <c r="M54" s="1667"/>
    </row>
    <row r="55" spans="1:13" s="1573" customFormat="1" x14ac:dyDescent="0.3">
      <c r="A55" s="1578"/>
      <c r="B55" s="1579" t="str">
        <f t="shared" si="0"/>
        <v>Módulo VI: SILSOM (Manejo)</v>
      </c>
      <c r="C55" s="1580">
        <f>'6. CB Report'!E850</f>
        <v>1398.9091305917152</v>
      </c>
      <c r="D55" s="1580">
        <f>'6. CB Report'!E867</f>
        <v>1296.6050592744123</v>
      </c>
      <c r="E55" s="1580">
        <f>'6. CB Report'!E877</f>
        <v>1593.2630002128594</v>
      </c>
      <c r="F55" s="1580">
        <f>'6. CB Report'!E869</f>
        <v>1381.9715825782546</v>
      </c>
      <c r="G55" s="1588">
        <v>0</v>
      </c>
      <c r="H55" s="1581">
        <f>'6. CB Report'!E851</f>
        <v>1429.6506502079042</v>
      </c>
      <c r="I55" s="1580">
        <f>'6. CB Report'!E854</f>
        <v>53.644344437476676</v>
      </c>
      <c r="J55" s="1650">
        <f>'6. CB Report'!E858</f>
        <v>3.7522694393679709E-2</v>
      </c>
      <c r="K55" s="1583">
        <f>'3. EFA '!F68</f>
        <v>5829</v>
      </c>
      <c r="M55" s="1667"/>
    </row>
    <row r="56" spans="1:13" s="1573" customFormat="1" x14ac:dyDescent="0.3">
      <c r="B56" s="1584" t="s">
        <v>655</v>
      </c>
      <c r="C56" s="1585">
        <f t="shared" ref="C56:I56" si="1">AVERAGE(C43:C55)</f>
        <v>4075.6746998930953</v>
      </c>
      <c r="D56" s="1585">
        <f t="shared" si="1"/>
        <v>3890.2639399606724</v>
      </c>
      <c r="E56" s="1585">
        <f t="shared" si="1"/>
        <v>4545.535408622568</v>
      </c>
      <c r="F56" s="1585">
        <f t="shared" si="1"/>
        <v>4145.0411525758791</v>
      </c>
      <c r="G56" s="1588">
        <f t="shared" si="1"/>
        <v>0.26285384615384616</v>
      </c>
      <c r="H56" s="1585">
        <f t="shared" si="1"/>
        <v>4187.570920676164</v>
      </c>
      <c r="I56" s="1585">
        <f t="shared" si="1"/>
        <v>101.47135812939293</v>
      </c>
      <c r="J56" s="1650">
        <f t="shared" ref="J56:J57" si="2">I56/H56</f>
        <v>2.4231555728018196E-2</v>
      </c>
      <c r="K56" s="1583">
        <f>SUM(K43:K55)</f>
        <v>35733.22</v>
      </c>
    </row>
    <row r="57" spans="1:13" s="1573" customFormat="1" x14ac:dyDescent="0.3">
      <c r="B57" s="1584" t="s">
        <v>656</v>
      </c>
      <c r="C57" s="1586">
        <f t="shared" ref="C57:I57" si="3">(C43*$K43+C44*$K44+C45*$K45+C46*$K46+C47*$K47+C48*$K48+C49*$K49+C50*$K50+$K51*C51+C52*$K52+$K54*C54+C53*$K53+C55*$K55)/$K56</f>
        <v>9300.8687967782716</v>
      </c>
      <c r="D57" s="1586">
        <f t="shared" si="3"/>
        <v>9061.2427273671383</v>
      </c>
      <c r="E57" s="1586">
        <f t="shared" si="3"/>
        <v>9993.2085677427694</v>
      </c>
      <c r="F57" s="1586">
        <f t="shared" si="3"/>
        <v>9391.728708428207</v>
      </c>
      <c r="G57" s="1588">
        <f t="shared" si="3"/>
        <v>0.18950111408935441</v>
      </c>
      <c r="H57" s="1586">
        <f t="shared" si="3"/>
        <v>9489.566086221701</v>
      </c>
      <c r="I57" s="1586">
        <f t="shared" si="3"/>
        <v>144.75252868484799</v>
      </c>
      <c r="J57" s="1582">
        <f t="shared" si="2"/>
        <v>1.5253861701329027E-2</v>
      </c>
      <c r="K57" s="1583">
        <f>K56</f>
        <v>35733.22</v>
      </c>
    </row>
    <row r="58" spans="1:13" x14ac:dyDescent="0.3">
      <c r="B58" s="862"/>
      <c r="C58" s="863"/>
      <c r="D58" s="863"/>
      <c r="E58" s="863"/>
      <c r="F58" s="863"/>
      <c r="G58" s="864"/>
      <c r="H58" s="865"/>
      <c r="I58" s="866"/>
    </row>
    <row r="59" spans="1:13" ht="14.4" thickBot="1" x14ac:dyDescent="0.35">
      <c r="C59" s="867"/>
    </row>
    <row r="60" spans="1:13" ht="42" thickBot="1" x14ac:dyDescent="0.35">
      <c r="B60" s="1717" t="s">
        <v>2164</v>
      </c>
      <c r="C60" s="1589" t="s">
        <v>2165</v>
      </c>
      <c r="D60" s="1589" t="s">
        <v>798</v>
      </c>
      <c r="E60" s="1589" t="s">
        <v>2166</v>
      </c>
      <c r="F60" s="1589" t="s">
        <v>2165</v>
      </c>
      <c r="G60" s="1589" t="s">
        <v>798</v>
      </c>
      <c r="H60" s="1589" t="s">
        <v>2166</v>
      </c>
    </row>
    <row r="61" spans="1:13" ht="15" thickBot="1" x14ac:dyDescent="0.35">
      <c r="B61" s="1718"/>
      <c r="C61" s="1719" t="s">
        <v>2167</v>
      </c>
      <c r="D61" s="1720"/>
      <c r="E61" s="1721"/>
      <c r="F61" s="1719" t="s">
        <v>2168</v>
      </c>
      <c r="G61" s="1720"/>
      <c r="H61" s="1721"/>
    </row>
    <row r="62" spans="1:13" ht="28.2" thickBot="1" x14ac:dyDescent="0.35">
      <c r="B62" s="1592" t="s">
        <v>2324</v>
      </c>
      <c r="C62" s="1590">
        <f>C10</f>
        <v>-947.84116920447025</v>
      </c>
      <c r="D62" s="1591">
        <f>E10</f>
        <v>8.15985609259684E-2</v>
      </c>
      <c r="E62" s="1590">
        <f>G10</f>
        <v>-167.75287708794252</v>
      </c>
      <c r="F62" s="1647">
        <f>C26</f>
        <v>6384.8104863410126</v>
      </c>
      <c r="G62" s="1591">
        <f>E26</f>
        <v>0.18474870131763299</v>
      </c>
      <c r="H62" s="1590">
        <f>G26</f>
        <v>854.79063869576726</v>
      </c>
      <c r="I62" s="1661"/>
      <c r="J62" s="1662"/>
    </row>
    <row r="63" spans="1:13" ht="14.4" thickBot="1" x14ac:dyDescent="0.35">
      <c r="B63" s="1592" t="s">
        <v>2325</v>
      </c>
      <c r="C63" s="1590">
        <f t="shared" ref="C63:C74" si="4">C11</f>
        <v>-3022.480866909289</v>
      </c>
      <c r="D63" s="1591">
        <f t="shared" ref="D63:D74" si="5">E11</f>
        <v>2.6432788805750063E-2</v>
      </c>
      <c r="E63" s="1590">
        <f t="shared" ref="E63:E74" si="6">G11</f>
        <v>-534.93124991906154</v>
      </c>
      <c r="F63" s="1647">
        <f t="shared" ref="F63:F74" si="7">C27</f>
        <v>4316.8491634408547</v>
      </c>
      <c r="G63" s="1591">
        <f t="shared" ref="G63:G74" si="8">E27</f>
        <v>0.15533026503141723</v>
      </c>
      <c r="H63" s="1590">
        <f t="shared" ref="H63:H74" si="9">G27</f>
        <v>577.93449961669126</v>
      </c>
      <c r="I63" s="1661"/>
      <c r="J63" s="1662"/>
    </row>
    <row r="64" spans="1:13" ht="14.4" thickBot="1" x14ac:dyDescent="0.35">
      <c r="B64" s="1592" t="s">
        <v>2326</v>
      </c>
      <c r="C64" s="1590">
        <f t="shared" si="4"/>
        <v>-255.50142411516646</v>
      </c>
      <c r="D64" s="1591">
        <f t="shared" si="5"/>
        <v>0</v>
      </c>
      <c r="E64" s="1590">
        <f t="shared" si="6"/>
        <v>-45.219705988672573</v>
      </c>
      <c r="F64" s="1647">
        <f t="shared" si="7"/>
        <v>-259.3516974232657</v>
      </c>
      <c r="G64" s="1591">
        <f t="shared" si="8"/>
        <v>-0.13326299664052077</v>
      </c>
      <c r="H64" s="1590">
        <f t="shared" si="9"/>
        <v>-34.721688852242018</v>
      </c>
      <c r="I64" s="1661"/>
      <c r="J64" s="1662"/>
    </row>
    <row r="65" spans="2:10" ht="14.4" thickBot="1" x14ac:dyDescent="0.35">
      <c r="B65" s="1592" t="s">
        <v>2327</v>
      </c>
      <c r="C65" s="1590">
        <f t="shared" si="4"/>
        <v>-4655.8131508327024</v>
      </c>
      <c r="D65" s="1591">
        <f t="shared" si="5"/>
        <v>0</v>
      </c>
      <c r="E65" s="1590">
        <f t="shared" si="6"/>
        <v>-824.00519898453604</v>
      </c>
      <c r="F65" s="1647">
        <f t="shared" si="7"/>
        <v>37560.609062365402</v>
      </c>
      <c r="G65" s="1591">
        <f t="shared" si="8"/>
        <v>0.31366439675286695</v>
      </c>
      <c r="H65" s="1590">
        <f t="shared" si="9"/>
        <v>5028.5685188161024</v>
      </c>
      <c r="I65" s="1661"/>
      <c r="J65" s="1662"/>
    </row>
    <row r="66" spans="2:10" ht="28.2" thickBot="1" x14ac:dyDescent="0.35">
      <c r="B66" s="1592" t="s">
        <v>2328</v>
      </c>
      <c r="C66" s="1590">
        <f t="shared" si="4"/>
        <v>1291.6158916302966</v>
      </c>
      <c r="D66" s="1591">
        <f t="shared" si="5"/>
        <v>0.17248535320064184</v>
      </c>
      <c r="E66" s="1590">
        <f t="shared" si="6"/>
        <v>228.5955589957598</v>
      </c>
      <c r="F66" s="1647">
        <f t="shared" si="7"/>
        <v>2212.9864322739663</v>
      </c>
      <c r="G66" s="1591">
        <f t="shared" si="8"/>
        <v>0.17627943688100989</v>
      </c>
      <c r="H66" s="1590">
        <f t="shared" si="9"/>
        <v>296.27192379715979</v>
      </c>
      <c r="I66" s="1661"/>
      <c r="J66" s="1662"/>
    </row>
    <row r="67" spans="2:10" ht="14.4" thickBot="1" x14ac:dyDescent="0.35">
      <c r="B67" s="1592" t="s">
        <v>2329</v>
      </c>
      <c r="C67" s="1590">
        <f t="shared" si="4"/>
        <v>-613.38035836970198</v>
      </c>
      <c r="D67" s="1591">
        <f t="shared" si="5"/>
        <v>0.10207514180914878</v>
      </c>
      <c r="E67" s="1590">
        <f t="shared" si="6"/>
        <v>-108.55861003812734</v>
      </c>
      <c r="F67" s="1647">
        <f t="shared" si="7"/>
        <v>190.2498822111537</v>
      </c>
      <c r="G67" s="1591">
        <f t="shared" si="8"/>
        <v>0.10207514180914878</v>
      </c>
      <c r="H67" s="1590">
        <f t="shared" si="9"/>
        <v>25.470422133118397</v>
      </c>
      <c r="I67" s="1661"/>
      <c r="J67" s="1662"/>
    </row>
    <row r="68" spans="2:10" ht="14.4" thickBot="1" x14ac:dyDescent="0.35">
      <c r="B68" s="1592" t="s">
        <v>2330</v>
      </c>
      <c r="C68" s="1590">
        <f t="shared" si="4"/>
        <v>694.17090358743587</v>
      </c>
      <c r="D68" s="1591">
        <f t="shared" si="5"/>
        <v>0.26506148149981934</v>
      </c>
      <c r="E68" s="1590">
        <f t="shared" si="6"/>
        <v>122.85725715550606</v>
      </c>
      <c r="F68" s="1647">
        <f t="shared" si="7"/>
        <v>694.17090358743587</v>
      </c>
      <c r="G68" s="1591">
        <f t="shared" si="8"/>
        <v>0.26506148149981934</v>
      </c>
      <c r="H68" s="1590">
        <f t="shared" si="9"/>
        <v>159.93304903528355</v>
      </c>
      <c r="I68" s="1661"/>
      <c r="J68" s="1662"/>
    </row>
    <row r="69" spans="2:10" ht="14.4" thickBot="1" x14ac:dyDescent="0.35">
      <c r="B69" s="1592" t="s">
        <v>2331</v>
      </c>
      <c r="C69" s="1590">
        <f t="shared" si="4"/>
        <v>-110.44410811924112</v>
      </c>
      <c r="D69" s="1591">
        <f t="shared" si="5"/>
        <v>0.10490431527036237</v>
      </c>
      <c r="E69" s="1590">
        <f t="shared" si="6"/>
        <v>-19.546858161863341</v>
      </c>
      <c r="F69" s="1647">
        <f t="shared" si="7"/>
        <v>4.0231028702894633</v>
      </c>
      <c r="G69" s="1591">
        <f t="shared" si="8"/>
        <v>0.12033465115454334</v>
      </c>
      <c r="H69" s="1590">
        <f t="shared" si="9"/>
        <v>0.53860810424841055</v>
      </c>
      <c r="I69" s="1661"/>
      <c r="J69" s="1662"/>
    </row>
    <row r="70" spans="2:10" ht="14.4" thickBot="1" x14ac:dyDescent="0.35">
      <c r="B70" s="1592" t="s">
        <v>2332</v>
      </c>
      <c r="C70" s="1590">
        <f t="shared" si="4"/>
        <v>-964.79910811924128</v>
      </c>
      <c r="D70" s="1591">
        <f t="shared" si="5"/>
        <v>2.8950095112686203E-2</v>
      </c>
      <c r="E70" s="1590">
        <f t="shared" si="6"/>
        <v>-170.75416373264696</v>
      </c>
      <c r="F70" s="1647">
        <f t="shared" si="7"/>
        <v>-850.33189712971068</v>
      </c>
      <c r="G70" s="1591">
        <f t="shared" si="8"/>
        <v>7.191317664863961E-2</v>
      </c>
      <c r="H70" s="1590">
        <f t="shared" si="9"/>
        <v>-113.84139701653589</v>
      </c>
      <c r="I70" s="1661"/>
      <c r="J70" s="1662"/>
    </row>
    <row r="71" spans="2:10" ht="14.4" thickBot="1" x14ac:dyDescent="0.35">
      <c r="B71" s="1592" t="s">
        <v>2333</v>
      </c>
      <c r="C71" s="1590">
        <f t="shared" si="4"/>
        <v>274.39098521040228</v>
      </c>
      <c r="D71" s="1591">
        <f t="shared" si="5"/>
        <v>0.16703121211237626</v>
      </c>
      <c r="E71" s="1590">
        <f t="shared" si="6"/>
        <v>48.562859170459191</v>
      </c>
      <c r="F71" s="1647">
        <f t="shared" si="7"/>
        <v>388.85819619993288</v>
      </c>
      <c r="G71" s="1591">
        <f t="shared" si="8"/>
        <v>0.16157082073975393</v>
      </c>
      <c r="H71" s="1590">
        <f t="shared" si="9"/>
        <v>52.059860915670022</v>
      </c>
      <c r="I71" s="1661"/>
      <c r="J71" s="1662"/>
    </row>
    <row r="72" spans="2:10" ht="14.4" thickBot="1" x14ac:dyDescent="0.35">
      <c r="B72" s="1592" t="s">
        <v>2334</v>
      </c>
      <c r="C72" s="1590">
        <f t="shared" si="4"/>
        <v>984.00994451294207</v>
      </c>
      <c r="D72" s="1591">
        <f t="shared" si="5"/>
        <v>0.26173231219498727</v>
      </c>
      <c r="E72" s="1590">
        <f t="shared" si="6"/>
        <v>174.15417755459762</v>
      </c>
      <c r="F72" s="1647">
        <f t="shared" si="7"/>
        <v>1140.4616666407226</v>
      </c>
      <c r="G72" s="1591">
        <f t="shared" si="8"/>
        <v>0.23233450058864813</v>
      </c>
      <c r="H72" s="1590">
        <f t="shared" si="9"/>
        <v>152.6836166118581</v>
      </c>
      <c r="I72" s="1661"/>
      <c r="J72" s="1662"/>
    </row>
    <row r="73" spans="2:10" ht="14.4" thickBot="1" x14ac:dyDescent="0.35">
      <c r="B73" s="1592" t="s">
        <v>2335</v>
      </c>
      <c r="C73" s="1590">
        <f t="shared" si="4"/>
        <v>-354.92505548705799</v>
      </c>
      <c r="D73" s="1591">
        <f t="shared" si="5"/>
        <v>9.2651837158250094E-2</v>
      </c>
      <c r="E73" s="1590">
        <f t="shared" si="6"/>
        <v>-62.816114284763252</v>
      </c>
      <c r="F73" s="1647">
        <f t="shared" si="7"/>
        <v>-198.47333335927718</v>
      </c>
      <c r="G73" s="1591">
        <f t="shared" si="8"/>
        <v>9.2651837158250094E-2</v>
      </c>
      <c r="H73" s="1590">
        <f t="shared" si="9"/>
        <v>-26.571367740544915</v>
      </c>
      <c r="I73" s="1661"/>
      <c r="J73" s="1662"/>
    </row>
    <row r="74" spans="2:10" ht="14.4" thickBot="1" x14ac:dyDescent="0.35">
      <c r="B74" s="1592" t="s">
        <v>2336</v>
      </c>
      <c r="C74" s="1590">
        <f t="shared" si="4"/>
        <v>1255.3926021641585</v>
      </c>
      <c r="D74" s="1591">
        <f t="shared" si="5"/>
        <v>0.36081101790095205</v>
      </c>
      <c r="E74" s="1590">
        <f t="shared" si="6"/>
        <v>187.28424778996117</v>
      </c>
      <c r="F74" s="1647">
        <f t="shared" si="7"/>
        <v>1398.9091305917152</v>
      </c>
      <c r="G74" s="1591">
        <f t="shared" si="8"/>
        <v>0.31479504149884674</v>
      </c>
      <c r="H74" s="1590">
        <f t="shared" si="9"/>
        <v>187.28424778996117</v>
      </c>
      <c r="I74" s="1661"/>
      <c r="J74" s="1662"/>
    </row>
  </sheetData>
  <mergeCells count="7">
    <mergeCell ref="B41:K41"/>
    <mergeCell ref="B8:G8"/>
    <mergeCell ref="B24:G24"/>
    <mergeCell ref="B3:G3"/>
    <mergeCell ref="B60:B61"/>
    <mergeCell ref="C61:E61"/>
    <mergeCell ref="F61:H6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3"/>
  <sheetViews>
    <sheetView showGridLines="0" topLeftCell="A58" zoomScale="140" zoomScaleNormal="140" workbookViewId="0">
      <selection activeCell="B61" sqref="B61"/>
    </sheetView>
  </sheetViews>
  <sheetFormatPr defaultColWidth="10.88671875" defaultRowHeight="13.8" x14ac:dyDescent="0.3"/>
  <cols>
    <col min="1" max="1" width="4" style="841" customWidth="1"/>
    <col min="2" max="2" width="39.44140625" style="841" customWidth="1"/>
    <col min="3" max="3" width="16.6640625" style="841" bestFit="1" customWidth="1"/>
    <col min="4" max="4" width="15.44140625" style="841" customWidth="1"/>
    <col min="5" max="5" width="14.33203125" style="841" bestFit="1" customWidth="1"/>
    <col min="6" max="6" width="14.33203125" style="841" customWidth="1"/>
    <col min="7" max="7" width="21.88671875" style="841" bestFit="1" customWidth="1"/>
    <col min="8" max="8" width="14.88671875" style="841" bestFit="1" customWidth="1"/>
    <col min="9" max="9" width="13.88671875" style="841" bestFit="1" customWidth="1"/>
    <col min="10" max="10" width="16.109375" style="841" bestFit="1" customWidth="1"/>
    <col min="11" max="11" width="13.33203125" style="841" bestFit="1" customWidth="1"/>
    <col min="12" max="256" width="10.88671875" style="841"/>
    <col min="257" max="257" width="4" style="841" customWidth="1"/>
    <col min="258" max="258" width="39.44140625" style="841" customWidth="1"/>
    <col min="259" max="259" width="16.6640625" style="841" bestFit="1" customWidth="1"/>
    <col min="260" max="260" width="15.44140625" style="841" customWidth="1"/>
    <col min="261" max="261" width="14.33203125" style="841" bestFit="1" customWidth="1"/>
    <col min="262" max="262" width="14.33203125" style="841" customWidth="1"/>
    <col min="263" max="263" width="21.88671875" style="841" bestFit="1" customWidth="1"/>
    <col min="264" max="264" width="14.88671875" style="841" bestFit="1" customWidth="1"/>
    <col min="265" max="265" width="13.88671875" style="841" bestFit="1" customWidth="1"/>
    <col min="266" max="266" width="16.109375" style="841" bestFit="1" customWidth="1"/>
    <col min="267" max="267" width="13.33203125" style="841" bestFit="1" customWidth="1"/>
    <col min="268" max="512" width="10.88671875" style="841"/>
    <col min="513" max="513" width="4" style="841" customWidth="1"/>
    <col min="514" max="514" width="39.44140625" style="841" customWidth="1"/>
    <col min="515" max="515" width="16.6640625" style="841" bestFit="1" customWidth="1"/>
    <col min="516" max="516" width="15.44140625" style="841" customWidth="1"/>
    <col min="517" max="517" width="14.33203125" style="841" bestFit="1" customWidth="1"/>
    <col min="518" max="518" width="14.33203125" style="841" customWidth="1"/>
    <col min="519" max="519" width="21.88671875" style="841" bestFit="1" customWidth="1"/>
    <col min="520" max="520" width="14.88671875" style="841" bestFit="1" customWidth="1"/>
    <col min="521" max="521" width="13.88671875" style="841" bestFit="1" customWidth="1"/>
    <col min="522" max="522" width="16.109375" style="841" bestFit="1" customWidth="1"/>
    <col min="523" max="523" width="13.33203125" style="841" bestFit="1" customWidth="1"/>
    <col min="524" max="768" width="10.88671875" style="841"/>
    <col min="769" max="769" width="4" style="841" customWidth="1"/>
    <col min="770" max="770" width="39.44140625" style="841" customWidth="1"/>
    <col min="771" max="771" width="16.6640625" style="841" bestFit="1" customWidth="1"/>
    <col min="772" max="772" width="15.44140625" style="841" customWidth="1"/>
    <col min="773" max="773" width="14.33203125" style="841" bestFit="1" customWidth="1"/>
    <col min="774" max="774" width="14.33203125" style="841" customWidth="1"/>
    <col min="775" max="775" width="21.88671875" style="841" bestFit="1" customWidth="1"/>
    <col min="776" max="776" width="14.88671875" style="841" bestFit="1" customWidth="1"/>
    <col min="777" max="777" width="13.88671875" style="841" bestFit="1" customWidth="1"/>
    <col min="778" max="778" width="16.109375" style="841" bestFit="1" customWidth="1"/>
    <col min="779" max="779" width="13.33203125" style="841" bestFit="1" customWidth="1"/>
    <col min="780" max="1024" width="10.88671875" style="841"/>
    <col min="1025" max="1025" width="4" style="841" customWidth="1"/>
    <col min="1026" max="1026" width="39.44140625" style="841" customWidth="1"/>
    <col min="1027" max="1027" width="16.6640625" style="841" bestFit="1" customWidth="1"/>
    <col min="1028" max="1028" width="15.44140625" style="841" customWidth="1"/>
    <col min="1029" max="1029" width="14.33203125" style="841" bestFit="1" customWidth="1"/>
    <col min="1030" max="1030" width="14.33203125" style="841" customWidth="1"/>
    <col min="1031" max="1031" width="21.88671875" style="841" bestFit="1" customWidth="1"/>
    <col min="1032" max="1032" width="14.88671875" style="841" bestFit="1" customWidth="1"/>
    <col min="1033" max="1033" width="13.88671875" style="841" bestFit="1" customWidth="1"/>
    <col min="1034" max="1034" width="16.109375" style="841" bestFit="1" customWidth="1"/>
    <col min="1035" max="1035" width="13.33203125" style="841" bestFit="1" customWidth="1"/>
    <col min="1036" max="1280" width="10.88671875" style="841"/>
    <col min="1281" max="1281" width="4" style="841" customWidth="1"/>
    <col min="1282" max="1282" width="39.44140625" style="841" customWidth="1"/>
    <col min="1283" max="1283" width="16.6640625" style="841" bestFit="1" customWidth="1"/>
    <col min="1284" max="1284" width="15.44140625" style="841" customWidth="1"/>
    <col min="1285" max="1285" width="14.33203125" style="841" bestFit="1" customWidth="1"/>
    <col min="1286" max="1286" width="14.33203125" style="841" customWidth="1"/>
    <col min="1287" max="1287" width="21.88671875" style="841" bestFit="1" customWidth="1"/>
    <col min="1288" max="1288" width="14.88671875" style="841" bestFit="1" customWidth="1"/>
    <col min="1289" max="1289" width="13.88671875" style="841" bestFit="1" customWidth="1"/>
    <col min="1290" max="1290" width="16.109375" style="841" bestFit="1" customWidth="1"/>
    <col min="1291" max="1291" width="13.33203125" style="841" bestFit="1" customWidth="1"/>
    <col min="1292" max="1536" width="10.88671875" style="841"/>
    <col min="1537" max="1537" width="4" style="841" customWidth="1"/>
    <col min="1538" max="1538" width="39.44140625" style="841" customWidth="1"/>
    <col min="1539" max="1539" width="16.6640625" style="841" bestFit="1" customWidth="1"/>
    <col min="1540" max="1540" width="15.44140625" style="841" customWidth="1"/>
    <col min="1541" max="1541" width="14.33203125" style="841" bestFit="1" customWidth="1"/>
    <col min="1542" max="1542" width="14.33203125" style="841" customWidth="1"/>
    <col min="1543" max="1543" width="21.88671875" style="841" bestFit="1" customWidth="1"/>
    <col min="1544" max="1544" width="14.88671875" style="841" bestFit="1" customWidth="1"/>
    <col min="1545" max="1545" width="13.88671875" style="841" bestFit="1" customWidth="1"/>
    <col min="1546" max="1546" width="16.109375" style="841" bestFit="1" customWidth="1"/>
    <col min="1547" max="1547" width="13.33203125" style="841" bestFit="1" customWidth="1"/>
    <col min="1548" max="1792" width="10.88671875" style="841"/>
    <col min="1793" max="1793" width="4" style="841" customWidth="1"/>
    <col min="1794" max="1794" width="39.44140625" style="841" customWidth="1"/>
    <col min="1795" max="1795" width="16.6640625" style="841" bestFit="1" customWidth="1"/>
    <col min="1796" max="1796" width="15.44140625" style="841" customWidth="1"/>
    <col min="1797" max="1797" width="14.33203125" style="841" bestFit="1" customWidth="1"/>
    <col min="1798" max="1798" width="14.33203125" style="841" customWidth="1"/>
    <col min="1799" max="1799" width="21.88671875" style="841" bestFit="1" customWidth="1"/>
    <col min="1800" max="1800" width="14.88671875" style="841" bestFit="1" customWidth="1"/>
    <col min="1801" max="1801" width="13.88671875" style="841" bestFit="1" customWidth="1"/>
    <col min="1802" max="1802" width="16.109375" style="841" bestFit="1" customWidth="1"/>
    <col min="1803" max="1803" width="13.33203125" style="841" bestFit="1" customWidth="1"/>
    <col min="1804" max="2048" width="10.88671875" style="841"/>
    <col min="2049" max="2049" width="4" style="841" customWidth="1"/>
    <col min="2050" max="2050" width="39.44140625" style="841" customWidth="1"/>
    <col min="2051" max="2051" width="16.6640625" style="841" bestFit="1" customWidth="1"/>
    <col min="2052" max="2052" width="15.44140625" style="841" customWidth="1"/>
    <col min="2053" max="2053" width="14.33203125" style="841" bestFit="1" customWidth="1"/>
    <col min="2054" max="2054" width="14.33203125" style="841" customWidth="1"/>
    <col min="2055" max="2055" width="21.88671875" style="841" bestFit="1" customWidth="1"/>
    <col min="2056" max="2056" width="14.88671875" style="841" bestFit="1" customWidth="1"/>
    <col min="2057" max="2057" width="13.88671875" style="841" bestFit="1" customWidth="1"/>
    <col min="2058" max="2058" width="16.109375" style="841" bestFit="1" customWidth="1"/>
    <col min="2059" max="2059" width="13.33203125" style="841" bestFit="1" customWidth="1"/>
    <col min="2060" max="2304" width="10.88671875" style="841"/>
    <col min="2305" max="2305" width="4" style="841" customWidth="1"/>
    <col min="2306" max="2306" width="39.44140625" style="841" customWidth="1"/>
    <col min="2307" max="2307" width="16.6640625" style="841" bestFit="1" customWidth="1"/>
    <col min="2308" max="2308" width="15.44140625" style="841" customWidth="1"/>
    <col min="2309" max="2309" width="14.33203125" style="841" bestFit="1" customWidth="1"/>
    <col min="2310" max="2310" width="14.33203125" style="841" customWidth="1"/>
    <col min="2311" max="2311" width="21.88671875" style="841" bestFit="1" customWidth="1"/>
    <col min="2312" max="2312" width="14.88671875" style="841" bestFit="1" customWidth="1"/>
    <col min="2313" max="2313" width="13.88671875" style="841" bestFit="1" customWidth="1"/>
    <col min="2314" max="2314" width="16.109375" style="841" bestFit="1" customWidth="1"/>
    <col min="2315" max="2315" width="13.33203125" style="841" bestFit="1" customWidth="1"/>
    <col min="2316" max="2560" width="10.88671875" style="841"/>
    <col min="2561" max="2561" width="4" style="841" customWidth="1"/>
    <col min="2562" max="2562" width="39.44140625" style="841" customWidth="1"/>
    <col min="2563" max="2563" width="16.6640625" style="841" bestFit="1" customWidth="1"/>
    <col min="2564" max="2564" width="15.44140625" style="841" customWidth="1"/>
    <col min="2565" max="2565" width="14.33203125" style="841" bestFit="1" customWidth="1"/>
    <col min="2566" max="2566" width="14.33203125" style="841" customWidth="1"/>
    <col min="2567" max="2567" width="21.88671875" style="841" bestFit="1" customWidth="1"/>
    <col min="2568" max="2568" width="14.88671875" style="841" bestFit="1" customWidth="1"/>
    <col min="2569" max="2569" width="13.88671875" style="841" bestFit="1" customWidth="1"/>
    <col min="2570" max="2570" width="16.109375" style="841" bestFit="1" customWidth="1"/>
    <col min="2571" max="2571" width="13.33203125" style="841" bestFit="1" customWidth="1"/>
    <col min="2572" max="2816" width="10.88671875" style="841"/>
    <col min="2817" max="2817" width="4" style="841" customWidth="1"/>
    <col min="2818" max="2818" width="39.44140625" style="841" customWidth="1"/>
    <col min="2819" max="2819" width="16.6640625" style="841" bestFit="1" customWidth="1"/>
    <col min="2820" max="2820" width="15.44140625" style="841" customWidth="1"/>
    <col min="2821" max="2821" width="14.33203125" style="841" bestFit="1" customWidth="1"/>
    <col min="2822" max="2822" width="14.33203125" style="841" customWidth="1"/>
    <col min="2823" max="2823" width="21.88671875" style="841" bestFit="1" customWidth="1"/>
    <col min="2824" max="2824" width="14.88671875" style="841" bestFit="1" customWidth="1"/>
    <col min="2825" max="2825" width="13.88671875" style="841" bestFit="1" customWidth="1"/>
    <col min="2826" max="2826" width="16.109375" style="841" bestFit="1" customWidth="1"/>
    <col min="2827" max="2827" width="13.33203125" style="841" bestFit="1" customWidth="1"/>
    <col min="2828" max="3072" width="10.88671875" style="841"/>
    <col min="3073" max="3073" width="4" style="841" customWidth="1"/>
    <col min="3074" max="3074" width="39.44140625" style="841" customWidth="1"/>
    <col min="3075" max="3075" width="16.6640625" style="841" bestFit="1" customWidth="1"/>
    <col min="3076" max="3076" width="15.44140625" style="841" customWidth="1"/>
    <col min="3077" max="3077" width="14.33203125" style="841" bestFit="1" customWidth="1"/>
    <col min="3078" max="3078" width="14.33203125" style="841" customWidth="1"/>
    <col min="3079" max="3079" width="21.88671875" style="841" bestFit="1" customWidth="1"/>
    <col min="3080" max="3080" width="14.88671875" style="841" bestFit="1" customWidth="1"/>
    <col min="3081" max="3081" width="13.88671875" style="841" bestFit="1" customWidth="1"/>
    <col min="3082" max="3082" width="16.109375" style="841" bestFit="1" customWidth="1"/>
    <col min="3083" max="3083" width="13.33203125" style="841" bestFit="1" customWidth="1"/>
    <col min="3084" max="3328" width="10.88671875" style="841"/>
    <col min="3329" max="3329" width="4" style="841" customWidth="1"/>
    <col min="3330" max="3330" width="39.44140625" style="841" customWidth="1"/>
    <col min="3331" max="3331" width="16.6640625" style="841" bestFit="1" customWidth="1"/>
    <col min="3332" max="3332" width="15.44140625" style="841" customWidth="1"/>
    <col min="3333" max="3333" width="14.33203125" style="841" bestFit="1" customWidth="1"/>
    <col min="3334" max="3334" width="14.33203125" style="841" customWidth="1"/>
    <col min="3335" max="3335" width="21.88671875" style="841" bestFit="1" customWidth="1"/>
    <col min="3336" max="3336" width="14.88671875" style="841" bestFit="1" customWidth="1"/>
    <col min="3337" max="3337" width="13.88671875" style="841" bestFit="1" customWidth="1"/>
    <col min="3338" max="3338" width="16.109375" style="841" bestFit="1" customWidth="1"/>
    <col min="3339" max="3339" width="13.33203125" style="841" bestFit="1" customWidth="1"/>
    <col min="3340" max="3584" width="10.88671875" style="841"/>
    <col min="3585" max="3585" width="4" style="841" customWidth="1"/>
    <col min="3586" max="3586" width="39.44140625" style="841" customWidth="1"/>
    <col min="3587" max="3587" width="16.6640625" style="841" bestFit="1" customWidth="1"/>
    <col min="3588" max="3588" width="15.44140625" style="841" customWidth="1"/>
    <col min="3589" max="3589" width="14.33203125" style="841" bestFit="1" customWidth="1"/>
    <col min="3590" max="3590" width="14.33203125" style="841" customWidth="1"/>
    <col min="3591" max="3591" width="21.88671875" style="841" bestFit="1" customWidth="1"/>
    <col min="3592" max="3592" width="14.88671875" style="841" bestFit="1" customWidth="1"/>
    <col min="3593" max="3593" width="13.88671875" style="841" bestFit="1" customWidth="1"/>
    <col min="3594" max="3594" width="16.109375" style="841" bestFit="1" customWidth="1"/>
    <col min="3595" max="3595" width="13.33203125" style="841" bestFit="1" customWidth="1"/>
    <col min="3596" max="3840" width="10.88671875" style="841"/>
    <col min="3841" max="3841" width="4" style="841" customWidth="1"/>
    <col min="3842" max="3842" width="39.44140625" style="841" customWidth="1"/>
    <col min="3843" max="3843" width="16.6640625" style="841" bestFit="1" customWidth="1"/>
    <col min="3844" max="3844" width="15.44140625" style="841" customWidth="1"/>
    <col min="3845" max="3845" width="14.33203125" style="841" bestFit="1" customWidth="1"/>
    <col min="3846" max="3846" width="14.33203125" style="841" customWidth="1"/>
    <col min="3847" max="3847" width="21.88671875" style="841" bestFit="1" customWidth="1"/>
    <col min="3848" max="3848" width="14.88671875" style="841" bestFit="1" customWidth="1"/>
    <col min="3849" max="3849" width="13.88671875" style="841" bestFit="1" customWidth="1"/>
    <col min="3850" max="3850" width="16.109375" style="841" bestFit="1" customWidth="1"/>
    <col min="3851" max="3851" width="13.33203125" style="841" bestFit="1" customWidth="1"/>
    <col min="3852" max="4096" width="10.88671875" style="841"/>
    <col min="4097" max="4097" width="4" style="841" customWidth="1"/>
    <col min="4098" max="4098" width="39.44140625" style="841" customWidth="1"/>
    <col min="4099" max="4099" width="16.6640625" style="841" bestFit="1" customWidth="1"/>
    <col min="4100" max="4100" width="15.44140625" style="841" customWidth="1"/>
    <col min="4101" max="4101" width="14.33203125" style="841" bestFit="1" customWidth="1"/>
    <col min="4102" max="4102" width="14.33203125" style="841" customWidth="1"/>
    <col min="4103" max="4103" width="21.88671875" style="841" bestFit="1" customWidth="1"/>
    <col min="4104" max="4104" width="14.88671875" style="841" bestFit="1" customWidth="1"/>
    <col min="4105" max="4105" width="13.88671875" style="841" bestFit="1" customWidth="1"/>
    <col min="4106" max="4106" width="16.109375" style="841" bestFit="1" customWidth="1"/>
    <col min="4107" max="4107" width="13.33203125" style="841" bestFit="1" customWidth="1"/>
    <col min="4108" max="4352" width="10.88671875" style="841"/>
    <col min="4353" max="4353" width="4" style="841" customWidth="1"/>
    <col min="4354" max="4354" width="39.44140625" style="841" customWidth="1"/>
    <col min="4355" max="4355" width="16.6640625" style="841" bestFit="1" customWidth="1"/>
    <col min="4356" max="4356" width="15.44140625" style="841" customWidth="1"/>
    <col min="4357" max="4357" width="14.33203125" style="841" bestFit="1" customWidth="1"/>
    <col min="4358" max="4358" width="14.33203125" style="841" customWidth="1"/>
    <col min="4359" max="4359" width="21.88671875" style="841" bestFit="1" customWidth="1"/>
    <col min="4360" max="4360" width="14.88671875" style="841" bestFit="1" customWidth="1"/>
    <col min="4361" max="4361" width="13.88671875" style="841" bestFit="1" customWidth="1"/>
    <col min="4362" max="4362" width="16.109375" style="841" bestFit="1" customWidth="1"/>
    <col min="4363" max="4363" width="13.33203125" style="841" bestFit="1" customWidth="1"/>
    <col min="4364" max="4608" width="10.88671875" style="841"/>
    <col min="4609" max="4609" width="4" style="841" customWidth="1"/>
    <col min="4610" max="4610" width="39.44140625" style="841" customWidth="1"/>
    <col min="4611" max="4611" width="16.6640625" style="841" bestFit="1" customWidth="1"/>
    <col min="4612" max="4612" width="15.44140625" style="841" customWidth="1"/>
    <col min="4613" max="4613" width="14.33203125" style="841" bestFit="1" customWidth="1"/>
    <col min="4614" max="4614" width="14.33203125" style="841" customWidth="1"/>
    <col min="4615" max="4615" width="21.88671875" style="841" bestFit="1" customWidth="1"/>
    <col min="4616" max="4616" width="14.88671875" style="841" bestFit="1" customWidth="1"/>
    <col min="4617" max="4617" width="13.88671875" style="841" bestFit="1" customWidth="1"/>
    <col min="4618" max="4618" width="16.109375" style="841" bestFit="1" customWidth="1"/>
    <col min="4619" max="4619" width="13.33203125" style="841" bestFit="1" customWidth="1"/>
    <col min="4620" max="4864" width="10.88671875" style="841"/>
    <col min="4865" max="4865" width="4" style="841" customWidth="1"/>
    <col min="4866" max="4866" width="39.44140625" style="841" customWidth="1"/>
    <col min="4867" max="4867" width="16.6640625" style="841" bestFit="1" customWidth="1"/>
    <col min="4868" max="4868" width="15.44140625" style="841" customWidth="1"/>
    <col min="4869" max="4869" width="14.33203125" style="841" bestFit="1" customWidth="1"/>
    <col min="4870" max="4870" width="14.33203125" style="841" customWidth="1"/>
    <col min="4871" max="4871" width="21.88671875" style="841" bestFit="1" customWidth="1"/>
    <col min="4872" max="4872" width="14.88671875" style="841" bestFit="1" customWidth="1"/>
    <col min="4873" max="4873" width="13.88671875" style="841" bestFit="1" customWidth="1"/>
    <col min="4874" max="4874" width="16.109375" style="841" bestFit="1" customWidth="1"/>
    <col min="4875" max="4875" width="13.33203125" style="841" bestFit="1" customWidth="1"/>
    <col min="4876" max="5120" width="10.88671875" style="841"/>
    <col min="5121" max="5121" width="4" style="841" customWidth="1"/>
    <col min="5122" max="5122" width="39.44140625" style="841" customWidth="1"/>
    <col min="5123" max="5123" width="16.6640625" style="841" bestFit="1" customWidth="1"/>
    <col min="5124" max="5124" width="15.44140625" style="841" customWidth="1"/>
    <col min="5125" max="5125" width="14.33203125" style="841" bestFit="1" customWidth="1"/>
    <col min="5126" max="5126" width="14.33203125" style="841" customWidth="1"/>
    <col min="5127" max="5127" width="21.88671875" style="841" bestFit="1" customWidth="1"/>
    <col min="5128" max="5128" width="14.88671875" style="841" bestFit="1" customWidth="1"/>
    <col min="5129" max="5129" width="13.88671875" style="841" bestFit="1" customWidth="1"/>
    <col min="5130" max="5130" width="16.109375" style="841" bestFit="1" customWidth="1"/>
    <col min="5131" max="5131" width="13.33203125" style="841" bestFit="1" customWidth="1"/>
    <col min="5132" max="5376" width="10.88671875" style="841"/>
    <col min="5377" max="5377" width="4" style="841" customWidth="1"/>
    <col min="5378" max="5378" width="39.44140625" style="841" customWidth="1"/>
    <col min="5379" max="5379" width="16.6640625" style="841" bestFit="1" customWidth="1"/>
    <col min="5380" max="5380" width="15.44140625" style="841" customWidth="1"/>
    <col min="5381" max="5381" width="14.33203125" style="841" bestFit="1" customWidth="1"/>
    <col min="5382" max="5382" width="14.33203125" style="841" customWidth="1"/>
    <col min="5383" max="5383" width="21.88671875" style="841" bestFit="1" customWidth="1"/>
    <col min="5384" max="5384" width="14.88671875" style="841" bestFit="1" customWidth="1"/>
    <col min="5385" max="5385" width="13.88671875" style="841" bestFit="1" customWidth="1"/>
    <col min="5386" max="5386" width="16.109375" style="841" bestFit="1" customWidth="1"/>
    <col min="5387" max="5387" width="13.33203125" style="841" bestFit="1" customWidth="1"/>
    <col min="5388" max="5632" width="10.88671875" style="841"/>
    <col min="5633" max="5633" width="4" style="841" customWidth="1"/>
    <col min="5634" max="5634" width="39.44140625" style="841" customWidth="1"/>
    <col min="5635" max="5635" width="16.6640625" style="841" bestFit="1" customWidth="1"/>
    <col min="5636" max="5636" width="15.44140625" style="841" customWidth="1"/>
    <col min="5637" max="5637" width="14.33203125" style="841" bestFit="1" customWidth="1"/>
    <col min="5638" max="5638" width="14.33203125" style="841" customWidth="1"/>
    <col min="5639" max="5639" width="21.88671875" style="841" bestFit="1" customWidth="1"/>
    <col min="5640" max="5640" width="14.88671875" style="841" bestFit="1" customWidth="1"/>
    <col min="5641" max="5641" width="13.88671875" style="841" bestFit="1" customWidth="1"/>
    <col min="5642" max="5642" width="16.109375" style="841" bestFit="1" customWidth="1"/>
    <col min="5643" max="5643" width="13.33203125" style="841" bestFit="1" customWidth="1"/>
    <col min="5644" max="5888" width="10.88671875" style="841"/>
    <col min="5889" max="5889" width="4" style="841" customWidth="1"/>
    <col min="5890" max="5890" width="39.44140625" style="841" customWidth="1"/>
    <col min="5891" max="5891" width="16.6640625" style="841" bestFit="1" customWidth="1"/>
    <col min="5892" max="5892" width="15.44140625" style="841" customWidth="1"/>
    <col min="5893" max="5893" width="14.33203125" style="841" bestFit="1" customWidth="1"/>
    <col min="5894" max="5894" width="14.33203125" style="841" customWidth="1"/>
    <col min="5895" max="5895" width="21.88671875" style="841" bestFit="1" customWidth="1"/>
    <col min="5896" max="5896" width="14.88671875" style="841" bestFit="1" customWidth="1"/>
    <col min="5897" max="5897" width="13.88671875" style="841" bestFit="1" customWidth="1"/>
    <col min="5898" max="5898" width="16.109375" style="841" bestFit="1" customWidth="1"/>
    <col min="5899" max="5899" width="13.33203125" style="841" bestFit="1" customWidth="1"/>
    <col min="5900" max="6144" width="10.88671875" style="841"/>
    <col min="6145" max="6145" width="4" style="841" customWidth="1"/>
    <col min="6146" max="6146" width="39.44140625" style="841" customWidth="1"/>
    <col min="6147" max="6147" width="16.6640625" style="841" bestFit="1" customWidth="1"/>
    <col min="6148" max="6148" width="15.44140625" style="841" customWidth="1"/>
    <col min="6149" max="6149" width="14.33203125" style="841" bestFit="1" customWidth="1"/>
    <col min="6150" max="6150" width="14.33203125" style="841" customWidth="1"/>
    <col min="6151" max="6151" width="21.88671875" style="841" bestFit="1" customWidth="1"/>
    <col min="6152" max="6152" width="14.88671875" style="841" bestFit="1" customWidth="1"/>
    <col min="6153" max="6153" width="13.88671875" style="841" bestFit="1" customWidth="1"/>
    <col min="6154" max="6154" width="16.109375" style="841" bestFit="1" customWidth="1"/>
    <col min="6155" max="6155" width="13.33203125" style="841" bestFit="1" customWidth="1"/>
    <col min="6156" max="6400" width="10.88671875" style="841"/>
    <col min="6401" max="6401" width="4" style="841" customWidth="1"/>
    <col min="6402" max="6402" width="39.44140625" style="841" customWidth="1"/>
    <col min="6403" max="6403" width="16.6640625" style="841" bestFit="1" customWidth="1"/>
    <col min="6404" max="6404" width="15.44140625" style="841" customWidth="1"/>
    <col min="6405" max="6405" width="14.33203125" style="841" bestFit="1" customWidth="1"/>
    <col min="6406" max="6406" width="14.33203125" style="841" customWidth="1"/>
    <col min="6407" max="6407" width="21.88671875" style="841" bestFit="1" customWidth="1"/>
    <col min="6408" max="6408" width="14.88671875" style="841" bestFit="1" customWidth="1"/>
    <col min="6409" max="6409" width="13.88671875" style="841" bestFit="1" customWidth="1"/>
    <col min="6410" max="6410" width="16.109375" style="841" bestFit="1" customWidth="1"/>
    <col min="6411" max="6411" width="13.33203125" style="841" bestFit="1" customWidth="1"/>
    <col min="6412" max="6656" width="10.88671875" style="841"/>
    <col min="6657" max="6657" width="4" style="841" customWidth="1"/>
    <col min="6658" max="6658" width="39.44140625" style="841" customWidth="1"/>
    <col min="6659" max="6659" width="16.6640625" style="841" bestFit="1" customWidth="1"/>
    <col min="6660" max="6660" width="15.44140625" style="841" customWidth="1"/>
    <col min="6661" max="6661" width="14.33203125" style="841" bestFit="1" customWidth="1"/>
    <col min="6662" max="6662" width="14.33203125" style="841" customWidth="1"/>
    <col min="6663" max="6663" width="21.88671875" style="841" bestFit="1" customWidth="1"/>
    <col min="6664" max="6664" width="14.88671875" style="841" bestFit="1" customWidth="1"/>
    <col min="6665" max="6665" width="13.88671875" style="841" bestFit="1" customWidth="1"/>
    <col min="6666" max="6666" width="16.109375" style="841" bestFit="1" customWidth="1"/>
    <col min="6667" max="6667" width="13.33203125" style="841" bestFit="1" customWidth="1"/>
    <col min="6668" max="6912" width="10.88671875" style="841"/>
    <col min="6913" max="6913" width="4" style="841" customWidth="1"/>
    <col min="6914" max="6914" width="39.44140625" style="841" customWidth="1"/>
    <col min="6915" max="6915" width="16.6640625" style="841" bestFit="1" customWidth="1"/>
    <col min="6916" max="6916" width="15.44140625" style="841" customWidth="1"/>
    <col min="6917" max="6917" width="14.33203125" style="841" bestFit="1" customWidth="1"/>
    <col min="6918" max="6918" width="14.33203125" style="841" customWidth="1"/>
    <col min="6919" max="6919" width="21.88671875" style="841" bestFit="1" customWidth="1"/>
    <col min="6920" max="6920" width="14.88671875" style="841" bestFit="1" customWidth="1"/>
    <col min="6921" max="6921" width="13.88671875" style="841" bestFit="1" customWidth="1"/>
    <col min="6922" max="6922" width="16.109375" style="841" bestFit="1" customWidth="1"/>
    <col min="6923" max="6923" width="13.33203125" style="841" bestFit="1" customWidth="1"/>
    <col min="6924" max="7168" width="10.88671875" style="841"/>
    <col min="7169" max="7169" width="4" style="841" customWidth="1"/>
    <col min="7170" max="7170" width="39.44140625" style="841" customWidth="1"/>
    <col min="7171" max="7171" width="16.6640625" style="841" bestFit="1" customWidth="1"/>
    <col min="7172" max="7172" width="15.44140625" style="841" customWidth="1"/>
    <col min="7173" max="7173" width="14.33203125" style="841" bestFit="1" customWidth="1"/>
    <col min="7174" max="7174" width="14.33203125" style="841" customWidth="1"/>
    <col min="7175" max="7175" width="21.88671875" style="841" bestFit="1" customWidth="1"/>
    <col min="7176" max="7176" width="14.88671875" style="841" bestFit="1" customWidth="1"/>
    <col min="7177" max="7177" width="13.88671875" style="841" bestFit="1" customWidth="1"/>
    <col min="7178" max="7178" width="16.109375" style="841" bestFit="1" customWidth="1"/>
    <col min="7179" max="7179" width="13.33203125" style="841" bestFit="1" customWidth="1"/>
    <col min="7180" max="7424" width="10.88671875" style="841"/>
    <col min="7425" max="7425" width="4" style="841" customWidth="1"/>
    <col min="7426" max="7426" width="39.44140625" style="841" customWidth="1"/>
    <col min="7427" max="7427" width="16.6640625" style="841" bestFit="1" customWidth="1"/>
    <col min="7428" max="7428" width="15.44140625" style="841" customWidth="1"/>
    <col min="7429" max="7429" width="14.33203125" style="841" bestFit="1" customWidth="1"/>
    <col min="7430" max="7430" width="14.33203125" style="841" customWidth="1"/>
    <col min="7431" max="7431" width="21.88671875" style="841" bestFit="1" customWidth="1"/>
    <col min="7432" max="7432" width="14.88671875" style="841" bestFit="1" customWidth="1"/>
    <col min="7433" max="7433" width="13.88671875" style="841" bestFit="1" customWidth="1"/>
    <col min="7434" max="7434" width="16.109375" style="841" bestFit="1" customWidth="1"/>
    <col min="7435" max="7435" width="13.33203125" style="841" bestFit="1" customWidth="1"/>
    <col min="7436" max="7680" width="10.88671875" style="841"/>
    <col min="7681" max="7681" width="4" style="841" customWidth="1"/>
    <col min="7682" max="7682" width="39.44140625" style="841" customWidth="1"/>
    <col min="7683" max="7683" width="16.6640625" style="841" bestFit="1" customWidth="1"/>
    <col min="7684" max="7684" width="15.44140625" style="841" customWidth="1"/>
    <col min="7685" max="7685" width="14.33203125" style="841" bestFit="1" customWidth="1"/>
    <col min="7686" max="7686" width="14.33203125" style="841" customWidth="1"/>
    <col min="7687" max="7687" width="21.88671875" style="841" bestFit="1" customWidth="1"/>
    <col min="7688" max="7688" width="14.88671875" style="841" bestFit="1" customWidth="1"/>
    <col min="7689" max="7689" width="13.88671875" style="841" bestFit="1" customWidth="1"/>
    <col min="7690" max="7690" width="16.109375" style="841" bestFit="1" customWidth="1"/>
    <col min="7691" max="7691" width="13.33203125" style="841" bestFit="1" customWidth="1"/>
    <col min="7692" max="7936" width="10.88671875" style="841"/>
    <col min="7937" max="7937" width="4" style="841" customWidth="1"/>
    <col min="7938" max="7938" width="39.44140625" style="841" customWidth="1"/>
    <col min="7939" max="7939" width="16.6640625" style="841" bestFit="1" customWidth="1"/>
    <col min="7940" max="7940" width="15.44140625" style="841" customWidth="1"/>
    <col min="7941" max="7941" width="14.33203125" style="841" bestFit="1" customWidth="1"/>
    <col min="7942" max="7942" width="14.33203125" style="841" customWidth="1"/>
    <col min="7943" max="7943" width="21.88671875" style="841" bestFit="1" customWidth="1"/>
    <col min="7944" max="7944" width="14.88671875" style="841" bestFit="1" customWidth="1"/>
    <col min="7945" max="7945" width="13.88671875" style="841" bestFit="1" customWidth="1"/>
    <col min="7946" max="7946" width="16.109375" style="841" bestFit="1" customWidth="1"/>
    <col min="7947" max="7947" width="13.33203125" style="841" bestFit="1" customWidth="1"/>
    <col min="7948" max="8192" width="10.88671875" style="841"/>
    <col min="8193" max="8193" width="4" style="841" customWidth="1"/>
    <col min="8194" max="8194" width="39.44140625" style="841" customWidth="1"/>
    <col min="8195" max="8195" width="16.6640625" style="841" bestFit="1" customWidth="1"/>
    <col min="8196" max="8196" width="15.44140625" style="841" customWidth="1"/>
    <col min="8197" max="8197" width="14.33203125" style="841" bestFit="1" customWidth="1"/>
    <col min="8198" max="8198" width="14.33203125" style="841" customWidth="1"/>
    <col min="8199" max="8199" width="21.88671875" style="841" bestFit="1" customWidth="1"/>
    <col min="8200" max="8200" width="14.88671875" style="841" bestFit="1" customWidth="1"/>
    <col min="8201" max="8201" width="13.88671875" style="841" bestFit="1" customWidth="1"/>
    <col min="8202" max="8202" width="16.109375" style="841" bestFit="1" customWidth="1"/>
    <col min="8203" max="8203" width="13.33203125" style="841" bestFit="1" customWidth="1"/>
    <col min="8204" max="8448" width="10.88671875" style="841"/>
    <col min="8449" max="8449" width="4" style="841" customWidth="1"/>
    <col min="8450" max="8450" width="39.44140625" style="841" customWidth="1"/>
    <col min="8451" max="8451" width="16.6640625" style="841" bestFit="1" customWidth="1"/>
    <col min="8452" max="8452" width="15.44140625" style="841" customWidth="1"/>
    <col min="8453" max="8453" width="14.33203125" style="841" bestFit="1" customWidth="1"/>
    <col min="8454" max="8454" width="14.33203125" style="841" customWidth="1"/>
    <col min="8455" max="8455" width="21.88671875" style="841" bestFit="1" customWidth="1"/>
    <col min="8456" max="8456" width="14.88671875" style="841" bestFit="1" customWidth="1"/>
    <col min="8457" max="8457" width="13.88671875" style="841" bestFit="1" customWidth="1"/>
    <col min="8458" max="8458" width="16.109375" style="841" bestFit="1" customWidth="1"/>
    <col min="8459" max="8459" width="13.33203125" style="841" bestFit="1" customWidth="1"/>
    <col min="8460" max="8704" width="10.88671875" style="841"/>
    <col min="8705" max="8705" width="4" style="841" customWidth="1"/>
    <col min="8706" max="8706" width="39.44140625" style="841" customWidth="1"/>
    <col min="8707" max="8707" width="16.6640625" style="841" bestFit="1" customWidth="1"/>
    <col min="8708" max="8708" width="15.44140625" style="841" customWidth="1"/>
    <col min="8709" max="8709" width="14.33203125" style="841" bestFit="1" customWidth="1"/>
    <col min="8710" max="8710" width="14.33203125" style="841" customWidth="1"/>
    <col min="8711" max="8711" width="21.88671875" style="841" bestFit="1" customWidth="1"/>
    <col min="8712" max="8712" width="14.88671875" style="841" bestFit="1" customWidth="1"/>
    <col min="8713" max="8713" width="13.88671875" style="841" bestFit="1" customWidth="1"/>
    <col min="8714" max="8714" width="16.109375" style="841" bestFit="1" customWidth="1"/>
    <col min="8715" max="8715" width="13.33203125" style="841" bestFit="1" customWidth="1"/>
    <col min="8716" max="8960" width="10.88671875" style="841"/>
    <col min="8961" max="8961" width="4" style="841" customWidth="1"/>
    <col min="8962" max="8962" width="39.44140625" style="841" customWidth="1"/>
    <col min="8963" max="8963" width="16.6640625" style="841" bestFit="1" customWidth="1"/>
    <col min="8964" max="8964" width="15.44140625" style="841" customWidth="1"/>
    <col min="8965" max="8965" width="14.33203125" style="841" bestFit="1" customWidth="1"/>
    <col min="8966" max="8966" width="14.33203125" style="841" customWidth="1"/>
    <col min="8967" max="8967" width="21.88671875" style="841" bestFit="1" customWidth="1"/>
    <col min="8968" max="8968" width="14.88671875" style="841" bestFit="1" customWidth="1"/>
    <col min="8969" max="8969" width="13.88671875" style="841" bestFit="1" customWidth="1"/>
    <col min="8970" max="8970" width="16.109375" style="841" bestFit="1" customWidth="1"/>
    <col min="8971" max="8971" width="13.33203125" style="841" bestFit="1" customWidth="1"/>
    <col min="8972" max="9216" width="10.88671875" style="841"/>
    <col min="9217" max="9217" width="4" style="841" customWidth="1"/>
    <col min="9218" max="9218" width="39.44140625" style="841" customWidth="1"/>
    <col min="9219" max="9219" width="16.6640625" style="841" bestFit="1" customWidth="1"/>
    <col min="9220" max="9220" width="15.44140625" style="841" customWidth="1"/>
    <col min="9221" max="9221" width="14.33203125" style="841" bestFit="1" customWidth="1"/>
    <col min="9222" max="9222" width="14.33203125" style="841" customWidth="1"/>
    <col min="9223" max="9223" width="21.88671875" style="841" bestFit="1" customWidth="1"/>
    <col min="9224" max="9224" width="14.88671875" style="841" bestFit="1" customWidth="1"/>
    <col min="9225" max="9225" width="13.88671875" style="841" bestFit="1" customWidth="1"/>
    <col min="9226" max="9226" width="16.109375" style="841" bestFit="1" customWidth="1"/>
    <col min="9227" max="9227" width="13.33203125" style="841" bestFit="1" customWidth="1"/>
    <col min="9228" max="9472" width="10.88671875" style="841"/>
    <col min="9473" max="9473" width="4" style="841" customWidth="1"/>
    <col min="9474" max="9474" width="39.44140625" style="841" customWidth="1"/>
    <col min="9475" max="9475" width="16.6640625" style="841" bestFit="1" customWidth="1"/>
    <col min="9476" max="9476" width="15.44140625" style="841" customWidth="1"/>
    <col min="9477" max="9477" width="14.33203125" style="841" bestFit="1" customWidth="1"/>
    <col min="9478" max="9478" width="14.33203125" style="841" customWidth="1"/>
    <col min="9479" max="9479" width="21.88671875" style="841" bestFit="1" customWidth="1"/>
    <col min="9480" max="9480" width="14.88671875" style="841" bestFit="1" customWidth="1"/>
    <col min="9481" max="9481" width="13.88671875" style="841" bestFit="1" customWidth="1"/>
    <col min="9482" max="9482" width="16.109375" style="841" bestFit="1" customWidth="1"/>
    <col min="9483" max="9483" width="13.33203125" style="841" bestFit="1" customWidth="1"/>
    <col min="9484" max="9728" width="10.88671875" style="841"/>
    <col min="9729" max="9729" width="4" style="841" customWidth="1"/>
    <col min="9730" max="9730" width="39.44140625" style="841" customWidth="1"/>
    <col min="9731" max="9731" width="16.6640625" style="841" bestFit="1" customWidth="1"/>
    <col min="9732" max="9732" width="15.44140625" style="841" customWidth="1"/>
    <col min="9733" max="9733" width="14.33203125" style="841" bestFit="1" customWidth="1"/>
    <col min="9734" max="9734" width="14.33203125" style="841" customWidth="1"/>
    <col min="9735" max="9735" width="21.88671875" style="841" bestFit="1" customWidth="1"/>
    <col min="9736" max="9736" width="14.88671875" style="841" bestFit="1" customWidth="1"/>
    <col min="9737" max="9737" width="13.88671875" style="841" bestFit="1" customWidth="1"/>
    <col min="9738" max="9738" width="16.109375" style="841" bestFit="1" customWidth="1"/>
    <col min="9739" max="9739" width="13.33203125" style="841" bestFit="1" customWidth="1"/>
    <col min="9740" max="9984" width="10.88671875" style="841"/>
    <col min="9985" max="9985" width="4" style="841" customWidth="1"/>
    <col min="9986" max="9986" width="39.44140625" style="841" customWidth="1"/>
    <col min="9987" max="9987" width="16.6640625" style="841" bestFit="1" customWidth="1"/>
    <col min="9988" max="9988" width="15.44140625" style="841" customWidth="1"/>
    <col min="9989" max="9989" width="14.33203125" style="841" bestFit="1" customWidth="1"/>
    <col min="9990" max="9990" width="14.33203125" style="841" customWidth="1"/>
    <col min="9991" max="9991" width="21.88671875" style="841" bestFit="1" customWidth="1"/>
    <col min="9992" max="9992" width="14.88671875" style="841" bestFit="1" customWidth="1"/>
    <col min="9993" max="9993" width="13.88671875" style="841" bestFit="1" customWidth="1"/>
    <col min="9994" max="9994" width="16.109375" style="841" bestFit="1" customWidth="1"/>
    <col min="9995" max="9995" width="13.33203125" style="841" bestFit="1" customWidth="1"/>
    <col min="9996" max="10240" width="10.88671875" style="841"/>
    <col min="10241" max="10241" width="4" style="841" customWidth="1"/>
    <col min="10242" max="10242" width="39.44140625" style="841" customWidth="1"/>
    <col min="10243" max="10243" width="16.6640625" style="841" bestFit="1" customWidth="1"/>
    <col min="10244" max="10244" width="15.44140625" style="841" customWidth="1"/>
    <col min="10245" max="10245" width="14.33203125" style="841" bestFit="1" customWidth="1"/>
    <col min="10246" max="10246" width="14.33203125" style="841" customWidth="1"/>
    <col min="10247" max="10247" width="21.88671875" style="841" bestFit="1" customWidth="1"/>
    <col min="10248" max="10248" width="14.88671875" style="841" bestFit="1" customWidth="1"/>
    <col min="10249" max="10249" width="13.88671875" style="841" bestFit="1" customWidth="1"/>
    <col min="10250" max="10250" width="16.109375" style="841" bestFit="1" customWidth="1"/>
    <col min="10251" max="10251" width="13.33203125" style="841" bestFit="1" customWidth="1"/>
    <col min="10252" max="10496" width="10.88671875" style="841"/>
    <col min="10497" max="10497" width="4" style="841" customWidth="1"/>
    <col min="10498" max="10498" width="39.44140625" style="841" customWidth="1"/>
    <col min="10499" max="10499" width="16.6640625" style="841" bestFit="1" customWidth="1"/>
    <col min="10500" max="10500" width="15.44140625" style="841" customWidth="1"/>
    <col min="10501" max="10501" width="14.33203125" style="841" bestFit="1" customWidth="1"/>
    <col min="10502" max="10502" width="14.33203125" style="841" customWidth="1"/>
    <col min="10503" max="10503" width="21.88671875" style="841" bestFit="1" customWidth="1"/>
    <col min="10504" max="10504" width="14.88671875" style="841" bestFit="1" customWidth="1"/>
    <col min="10505" max="10505" width="13.88671875" style="841" bestFit="1" customWidth="1"/>
    <col min="10506" max="10506" width="16.109375" style="841" bestFit="1" customWidth="1"/>
    <col min="10507" max="10507" width="13.33203125" style="841" bestFit="1" customWidth="1"/>
    <col min="10508" max="10752" width="10.88671875" style="841"/>
    <col min="10753" max="10753" width="4" style="841" customWidth="1"/>
    <col min="10754" max="10754" width="39.44140625" style="841" customWidth="1"/>
    <col min="10755" max="10755" width="16.6640625" style="841" bestFit="1" customWidth="1"/>
    <col min="10756" max="10756" width="15.44140625" style="841" customWidth="1"/>
    <col min="10757" max="10757" width="14.33203125" style="841" bestFit="1" customWidth="1"/>
    <col min="10758" max="10758" width="14.33203125" style="841" customWidth="1"/>
    <col min="10759" max="10759" width="21.88671875" style="841" bestFit="1" customWidth="1"/>
    <col min="10760" max="10760" width="14.88671875" style="841" bestFit="1" customWidth="1"/>
    <col min="10761" max="10761" width="13.88671875" style="841" bestFit="1" customWidth="1"/>
    <col min="10762" max="10762" width="16.109375" style="841" bestFit="1" customWidth="1"/>
    <col min="10763" max="10763" width="13.33203125" style="841" bestFit="1" customWidth="1"/>
    <col min="10764" max="11008" width="10.88671875" style="841"/>
    <col min="11009" max="11009" width="4" style="841" customWidth="1"/>
    <col min="11010" max="11010" width="39.44140625" style="841" customWidth="1"/>
    <col min="11011" max="11011" width="16.6640625" style="841" bestFit="1" customWidth="1"/>
    <col min="11012" max="11012" width="15.44140625" style="841" customWidth="1"/>
    <col min="11013" max="11013" width="14.33203125" style="841" bestFit="1" customWidth="1"/>
    <col min="11014" max="11014" width="14.33203125" style="841" customWidth="1"/>
    <col min="11015" max="11015" width="21.88671875" style="841" bestFit="1" customWidth="1"/>
    <col min="11016" max="11016" width="14.88671875" style="841" bestFit="1" customWidth="1"/>
    <col min="11017" max="11017" width="13.88671875" style="841" bestFit="1" customWidth="1"/>
    <col min="11018" max="11018" width="16.109375" style="841" bestFit="1" customWidth="1"/>
    <col min="11019" max="11019" width="13.33203125" style="841" bestFit="1" customWidth="1"/>
    <col min="11020" max="11264" width="10.88671875" style="841"/>
    <col min="11265" max="11265" width="4" style="841" customWidth="1"/>
    <col min="11266" max="11266" width="39.44140625" style="841" customWidth="1"/>
    <col min="11267" max="11267" width="16.6640625" style="841" bestFit="1" customWidth="1"/>
    <col min="11268" max="11268" width="15.44140625" style="841" customWidth="1"/>
    <col min="11269" max="11269" width="14.33203125" style="841" bestFit="1" customWidth="1"/>
    <col min="11270" max="11270" width="14.33203125" style="841" customWidth="1"/>
    <col min="11271" max="11271" width="21.88671875" style="841" bestFit="1" customWidth="1"/>
    <col min="11272" max="11272" width="14.88671875" style="841" bestFit="1" customWidth="1"/>
    <col min="11273" max="11273" width="13.88671875" style="841" bestFit="1" customWidth="1"/>
    <col min="11274" max="11274" width="16.109375" style="841" bestFit="1" customWidth="1"/>
    <col min="11275" max="11275" width="13.33203125" style="841" bestFit="1" customWidth="1"/>
    <col min="11276" max="11520" width="10.88671875" style="841"/>
    <col min="11521" max="11521" width="4" style="841" customWidth="1"/>
    <col min="11522" max="11522" width="39.44140625" style="841" customWidth="1"/>
    <col min="11523" max="11523" width="16.6640625" style="841" bestFit="1" customWidth="1"/>
    <col min="11524" max="11524" width="15.44140625" style="841" customWidth="1"/>
    <col min="11525" max="11525" width="14.33203125" style="841" bestFit="1" customWidth="1"/>
    <col min="11526" max="11526" width="14.33203125" style="841" customWidth="1"/>
    <col min="11527" max="11527" width="21.88671875" style="841" bestFit="1" customWidth="1"/>
    <col min="11528" max="11528" width="14.88671875" style="841" bestFit="1" customWidth="1"/>
    <col min="11529" max="11529" width="13.88671875" style="841" bestFit="1" customWidth="1"/>
    <col min="11530" max="11530" width="16.109375" style="841" bestFit="1" customWidth="1"/>
    <col min="11531" max="11531" width="13.33203125" style="841" bestFit="1" customWidth="1"/>
    <col min="11532" max="11776" width="10.88671875" style="841"/>
    <col min="11777" max="11777" width="4" style="841" customWidth="1"/>
    <col min="11778" max="11778" width="39.44140625" style="841" customWidth="1"/>
    <col min="11779" max="11779" width="16.6640625" style="841" bestFit="1" customWidth="1"/>
    <col min="11780" max="11780" width="15.44140625" style="841" customWidth="1"/>
    <col min="11781" max="11781" width="14.33203125" style="841" bestFit="1" customWidth="1"/>
    <col min="11782" max="11782" width="14.33203125" style="841" customWidth="1"/>
    <col min="11783" max="11783" width="21.88671875" style="841" bestFit="1" customWidth="1"/>
    <col min="11784" max="11784" width="14.88671875" style="841" bestFit="1" customWidth="1"/>
    <col min="11785" max="11785" width="13.88671875" style="841" bestFit="1" customWidth="1"/>
    <col min="11786" max="11786" width="16.109375" style="841" bestFit="1" customWidth="1"/>
    <col min="11787" max="11787" width="13.33203125" style="841" bestFit="1" customWidth="1"/>
    <col min="11788" max="12032" width="10.88671875" style="841"/>
    <col min="12033" max="12033" width="4" style="841" customWidth="1"/>
    <col min="12034" max="12034" width="39.44140625" style="841" customWidth="1"/>
    <col min="12035" max="12035" width="16.6640625" style="841" bestFit="1" customWidth="1"/>
    <col min="12036" max="12036" width="15.44140625" style="841" customWidth="1"/>
    <col min="12037" max="12037" width="14.33203125" style="841" bestFit="1" customWidth="1"/>
    <col min="12038" max="12038" width="14.33203125" style="841" customWidth="1"/>
    <col min="12039" max="12039" width="21.88671875" style="841" bestFit="1" customWidth="1"/>
    <col min="12040" max="12040" width="14.88671875" style="841" bestFit="1" customWidth="1"/>
    <col min="12041" max="12041" width="13.88671875" style="841" bestFit="1" customWidth="1"/>
    <col min="12042" max="12042" width="16.109375" style="841" bestFit="1" customWidth="1"/>
    <col min="12043" max="12043" width="13.33203125" style="841" bestFit="1" customWidth="1"/>
    <col min="12044" max="12288" width="10.88671875" style="841"/>
    <col min="12289" max="12289" width="4" style="841" customWidth="1"/>
    <col min="12290" max="12290" width="39.44140625" style="841" customWidth="1"/>
    <col min="12291" max="12291" width="16.6640625" style="841" bestFit="1" customWidth="1"/>
    <col min="12292" max="12292" width="15.44140625" style="841" customWidth="1"/>
    <col min="12293" max="12293" width="14.33203125" style="841" bestFit="1" customWidth="1"/>
    <col min="12294" max="12294" width="14.33203125" style="841" customWidth="1"/>
    <col min="12295" max="12295" width="21.88671875" style="841" bestFit="1" customWidth="1"/>
    <col min="12296" max="12296" width="14.88671875" style="841" bestFit="1" customWidth="1"/>
    <col min="12297" max="12297" width="13.88671875" style="841" bestFit="1" customWidth="1"/>
    <col min="12298" max="12298" width="16.109375" style="841" bestFit="1" customWidth="1"/>
    <col min="12299" max="12299" width="13.33203125" style="841" bestFit="1" customWidth="1"/>
    <col min="12300" max="12544" width="10.88671875" style="841"/>
    <col min="12545" max="12545" width="4" style="841" customWidth="1"/>
    <col min="12546" max="12546" width="39.44140625" style="841" customWidth="1"/>
    <col min="12547" max="12547" width="16.6640625" style="841" bestFit="1" customWidth="1"/>
    <col min="12548" max="12548" width="15.44140625" style="841" customWidth="1"/>
    <col min="12549" max="12549" width="14.33203125" style="841" bestFit="1" customWidth="1"/>
    <col min="12550" max="12550" width="14.33203125" style="841" customWidth="1"/>
    <col min="12551" max="12551" width="21.88671875" style="841" bestFit="1" customWidth="1"/>
    <col min="12552" max="12552" width="14.88671875" style="841" bestFit="1" customWidth="1"/>
    <col min="12553" max="12553" width="13.88671875" style="841" bestFit="1" customWidth="1"/>
    <col min="12554" max="12554" width="16.109375" style="841" bestFit="1" customWidth="1"/>
    <col min="12555" max="12555" width="13.33203125" style="841" bestFit="1" customWidth="1"/>
    <col min="12556" max="12800" width="10.88671875" style="841"/>
    <col min="12801" max="12801" width="4" style="841" customWidth="1"/>
    <col min="12802" max="12802" width="39.44140625" style="841" customWidth="1"/>
    <col min="12803" max="12803" width="16.6640625" style="841" bestFit="1" customWidth="1"/>
    <col min="12804" max="12804" width="15.44140625" style="841" customWidth="1"/>
    <col min="12805" max="12805" width="14.33203125" style="841" bestFit="1" customWidth="1"/>
    <col min="12806" max="12806" width="14.33203125" style="841" customWidth="1"/>
    <col min="12807" max="12807" width="21.88671875" style="841" bestFit="1" customWidth="1"/>
    <col min="12808" max="12808" width="14.88671875" style="841" bestFit="1" customWidth="1"/>
    <col min="12809" max="12809" width="13.88671875" style="841" bestFit="1" customWidth="1"/>
    <col min="12810" max="12810" width="16.109375" style="841" bestFit="1" customWidth="1"/>
    <col min="12811" max="12811" width="13.33203125" style="841" bestFit="1" customWidth="1"/>
    <col min="12812" max="13056" width="10.88671875" style="841"/>
    <col min="13057" max="13057" width="4" style="841" customWidth="1"/>
    <col min="13058" max="13058" width="39.44140625" style="841" customWidth="1"/>
    <col min="13059" max="13059" width="16.6640625" style="841" bestFit="1" customWidth="1"/>
    <col min="13060" max="13060" width="15.44140625" style="841" customWidth="1"/>
    <col min="13061" max="13061" width="14.33203125" style="841" bestFit="1" customWidth="1"/>
    <col min="13062" max="13062" width="14.33203125" style="841" customWidth="1"/>
    <col min="13063" max="13063" width="21.88671875" style="841" bestFit="1" customWidth="1"/>
    <col min="13064" max="13064" width="14.88671875" style="841" bestFit="1" customWidth="1"/>
    <col min="13065" max="13065" width="13.88671875" style="841" bestFit="1" customWidth="1"/>
    <col min="13066" max="13066" width="16.109375" style="841" bestFit="1" customWidth="1"/>
    <col min="13067" max="13067" width="13.33203125" style="841" bestFit="1" customWidth="1"/>
    <col min="13068" max="13312" width="10.88671875" style="841"/>
    <col min="13313" max="13313" width="4" style="841" customWidth="1"/>
    <col min="13314" max="13314" width="39.44140625" style="841" customWidth="1"/>
    <col min="13315" max="13315" width="16.6640625" style="841" bestFit="1" customWidth="1"/>
    <col min="13316" max="13316" width="15.44140625" style="841" customWidth="1"/>
    <col min="13317" max="13317" width="14.33203125" style="841" bestFit="1" customWidth="1"/>
    <col min="13318" max="13318" width="14.33203125" style="841" customWidth="1"/>
    <col min="13319" max="13319" width="21.88671875" style="841" bestFit="1" customWidth="1"/>
    <col min="13320" max="13320" width="14.88671875" style="841" bestFit="1" customWidth="1"/>
    <col min="13321" max="13321" width="13.88671875" style="841" bestFit="1" customWidth="1"/>
    <col min="13322" max="13322" width="16.109375" style="841" bestFit="1" customWidth="1"/>
    <col min="13323" max="13323" width="13.33203125" style="841" bestFit="1" customWidth="1"/>
    <col min="13324" max="13568" width="10.88671875" style="841"/>
    <col min="13569" max="13569" width="4" style="841" customWidth="1"/>
    <col min="13570" max="13570" width="39.44140625" style="841" customWidth="1"/>
    <col min="13571" max="13571" width="16.6640625" style="841" bestFit="1" customWidth="1"/>
    <col min="13572" max="13572" width="15.44140625" style="841" customWidth="1"/>
    <col min="13573" max="13573" width="14.33203125" style="841" bestFit="1" customWidth="1"/>
    <col min="13574" max="13574" width="14.33203125" style="841" customWidth="1"/>
    <col min="13575" max="13575" width="21.88671875" style="841" bestFit="1" customWidth="1"/>
    <col min="13576" max="13576" width="14.88671875" style="841" bestFit="1" customWidth="1"/>
    <col min="13577" max="13577" width="13.88671875" style="841" bestFit="1" customWidth="1"/>
    <col min="13578" max="13578" width="16.109375" style="841" bestFit="1" customWidth="1"/>
    <col min="13579" max="13579" width="13.33203125" style="841" bestFit="1" customWidth="1"/>
    <col min="13580" max="13824" width="10.88671875" style="841"/>
    <col min="13825" max="13825" width="4" style="841" customWidth="1"/>
    <col min="13826" max="13826" width="39.44140625" style="841" customWidth="1"/>
    <col min="13827" max="13827" width="16.6640625" style="841" bestFit="1" customWidth="1"/>
    <col min="13828" max="13828" width="15.44140625" style="841" customWidth="1"/>
    <col min="13829" max="13829" width="14.33203125" style="841" bestFit="1" customWidth="1"/>
    <col min="13830" max="13830" width="14.33203125" style="841" customWidth="1"/>
    <col min="13831" max="13831" width="21.88671875" style="841" bestFit="1" customWidth="1"/>
    <col min="13832" max="13832" width="14.88671875" style="841" bestFit="1" customWidth="1"/>
    <col min="13833" max="13833" width="13.88671875" style="841" bestFit="1" customWidth="1"/>
    <col min="13834" max="13834" width="16.109375" style="841" bestFit="1" customWidth="1"/>
    <col min="13835" max="13835" width="13.33203125" style="841" bestFit="1" customWidth="1"/>
    <col min="13836" max="14080" width="10.88671875" style="841"/>
    <col min="14081" max="14081" width="4" style="841" customWidth="1"/>
    <col min="14082" max="14082" width="39.44140625" style="841" customWidth="1"/>
    <col min="14083" max="14083" width="16.6640625" style="841" bestFit="1" customWidth="1"/>
    <col min="14084" max="14084" width="15.44140625" style="841" customWidth="1"/>
    <col min="14085" max="14085" width="14.33203125" style="841" bestFit="1" customWidth="1"/>
    <col min="14086" max="14086" width="14.33203125" style="841" customWidth="1"/>
    <col min="14087" max="14087" width="21.88671875" style="841" bestFit="1" customWidth="1"/>
    <col min="14088" max="14088" width="14.88671875" style="841" bestFit="1" customWidth="1"/>
    <col min="14089" max="14089" width="13.88671875" style="841" bestFit="1" customWidth="1"/>
    <col min="14090" max="14090" width="16.109375" style="841" bestFit="1" customWidth="1"/>
    <col min="14091" max="14091" width="13.33203125" style="841" bestFit="1" customWidth="1"/>
    <col min="14092" max="14336" width="10.88671875" style="841"/>
    <col min="14337" max="14337" width="4" style="841" customWidth="1"/>
    <col min="14338" max="14338" width="39.44140625" style="841" customWidth="1"/>
    <col min="14339" max="14339" width="16.6640625" style="841" bestFit="1" customWidth="1"/>
    <col min="14340" max="14340" width="15.44140625" style="841" customWidth="1"/>
    <col min="14341" max="14341" width="14.33203125" style="841" bestFit="1" customWidth="1"/>
    <col min="14342" max="14342" width="14.33203125" style="841" customWidth="1"/>
    <col min="14343" max="14343" width="21.88671875" style="841" bestFit="1" customWidth="1"/>
    <col min="14344" max="14344" width="14.88671875" style="841" bestFit="1" customWidth="1"/>
    <col min="14345" max="14345" width="13.88671875" style="841" bestFit="1" customWidth="1"/>
    <col min="14346" max="14346" width="16.109375" style="841" bestFit="1" customWidth="1"/>
    <col min="14347" max="14347" width="13.33203125" style="841" bestFit="1" customWidth="1"/>
    <col min="14348" max="14592" width="10.88671875" style="841"/>
    <col min="14593" max="14593" width="4" style="841" customWidth="1"/>
    <col min="14594" max="14594" width="39.44140625" style="841" customWidth="1"/>
    <col min="14595" max="14595" width="16.6640625" style="841" bestFit="1" customWidth="1"/>
    <col min="14596" max="14596" width="15.44140625" style="841" customWidth="1"/>
    <col min="14597" max="14597" width="14.33203125" style="841" bestFit="1" customWidth="1"/>
    <col min="14598" max="14598" width="14.33203125" style="841" customWidth="1"/>
    <col min="14599" max="14599" width="21.88671875" style="841" bestFit="1" customWidth="1"/>
    <col min="14600" max="14600" width="14.88671875" style="841" bestFit="1" customWidth="1"/>
    <col min="14601" max="14601" width="13.88671875" style="841" bestFit="1" customWidth="1"/>
    <col min="14602" max="14602" width="16.109375" style="841" bestFit="1" customWidth="1"/>
    <col min="14603" max="14603" width="13.33203125" style="841" bestFit="1" customWidth="1"/>
    <col min="14604" max="14848" width="10.88671875" style="841"/>
    <col min="14849" max="14849" width="4" style="841" customWidth="1"/>
    <col min="14850" max="14850" width="39.44140625" style="841" customWidth="1"/>
    <col min="14851" max="14851" width="16.6640625" style="841" bestFit="1" customWidth="1"/>
    <col min="14852" max="14852" width="15.44140625" style="841" customWidth="1"/>
    <col min="14853" max="14853" width="14.33203125" style="841" bestFit="1" customWidth="1"/>
    <col min="14854" max="14854" width="14.33203125" style="841" customWidth="1"/>
    <col min="14855" max="14855" width="21.88671875" style="841" bestFit="1" customWidth="1"/>
    <col min="14856" max="14856" width="14.88671875" style="841" bestFit="1" customWidth="1"/>
    <col min="14857" max="14857" width="13.88671875" style="841" bestFit="1" customWidth="1"/>
    <col min="14858" max="14858" width="16.109375" style="841" bestFit="1" customWidth="1"/>
    <col min="14859" max="14859" width="13.33203125" style="841" bestFit="1" customWidth="1"/>
    <col min="14860" max="15104" width="10.88671875" style="841"/>
    <col min="15105" max="15105" width="4" style="841" customWidth="1"/>
    <col min="15106" max="15106" width="39.44140625" style="841" customWidth="1"/>
    <col min="15107" max="15107" width="16.6640625" style="841" bestFit="1" customWidth="1"/>
    <col min="15108" max="15108" width="15.44140625" style="841" customWidth="1"/>
    <col min="15109" max="15109" width="14.33203125" style="841" bestFit="1" customWidth="1"/>
    <col min="15110" max="15110" width="14.33203125" style="841" customWidth="1"/>
    <col min="15111" max="15111" width="21.88671875" style="841" bestFit="1" customWidth="1"/>
    <col min="15112" max="15112" width="14.88671875" style="841" bestFit="1" customWidth="1"/>
    <col min="15113" max="15113" width="13.88671875" style="841" bestFit="1" customWidth="1"/>
    <col min="15114" max="15114" width="16.109375" style="841" bestFit="1" customWidth="1"/>
    <col min="15115" max="15115" width="13.33203125" style="841" bestFit="1" customWidth="1"/>
    <col min="15116" max="15360" width="10.88671875" style="841"/>
    <col min="15361" max="15361" width="4" style="841" customWidth="1"/>
    <col min="15362" max="15362" width="39.44140625" style="841" customWidth="1"/>
    <col min="15363" max="15363" width="16.6640625" style="841" bestFit="1" customWidth="1"/>
    <col min="15364" max="15364" width="15.44140625" style="841" customWidth="1"/>
    <col min="15365" max="15365" width="14.33203125" style="841" bestFit="1" customWidth="1"/>
    <col min="15366" max="15366" width="14.33203125" style="841" customWidth="1"/>
    <col min="15367" max="15367" width="21.88671875" style="841" bestFit="1" customWidth="1"/>
    <col min="15368" max="15368" width="14.88671875" style="841" bestFit="1" customWidth="1"/>
    <col min="15369" max="15369" width="13.88671875" style="841" bestFit="1" customWidth="1"/>
    <col min="15370" max="15370" width="16.109375" style="841" bestFit="1" customWidth="1"/>
    <col min="15371" max="15371" width="13.33203125" style="841" bestFit="1" customWidth="1"/>
    <col min="15372" max="15616" width="10.88671875" style="841"/>
    <col min="15617" max="15617" width="4" style="841" customWidth="1"/>
    <col min="15618" max="15618" width="39.44140625" style="841" customWidth="1"/>
    <col min="15619" max="15619" width="16.6640625" style="841" bestFit="1" customWidth="1"/>
    <col min="15620" max="15620" width="15.44140625" style="841" customWidth="1"/>
    <col min="15621" max="15621" width="14.33203125" style="841" bestFit="1" customWidth="1"/>
    <col min="15622" max="15622" width="14.33203125" style="841" customWidth="1"/>
    <col min="15623" max="15623" width="21.88671875" style="841" bestFit="1" customWidth="1"/>
    <col min="15624" max="15624" width="14.88671875" style="841" bestFit="1" customWidth="1"/>
    <col min="15625" max="15625" width="13.88671875" style="841" bestFit="1" customWidth="1"/>
    <col min="15626" max="15626" width="16.109375" style="841" bestFit="1" customWidth="1"/>
    <col min="15627" max="15627" width="13.33203125" style="841" bestFit="1" customWidth="1"/>
    <col min="15628" max="15872" width="10.88671875" style="841"/>
    <col min="15873" max="15873" width="4" style="841" customWidth="1"/>
    <col min="15874" max="15874" width="39.44140625" style="841" customWidth="1"/>
    <col min="15875" max="15875" width="16.6640625" style="841" bestFit="1" customWidth="1"/>
    <col min="15876" max="15876" width="15.44140625" style="841" customWidth="1"/>
    <col min="15877" max="15877" width="14.33203125" style="841" bestFit="1" customWidth="1"/>
    <col min="15878" max="15878" width="14.33203125" style="841" customWidth="1"/>
    <col min="15879" max="15879" width="21.88671875" style="841" bestFit="1" customWidth="1"/>
    <col min="15880" max="15880" width="14.88671875" style="841" bestFit="1" customWidth="1"/>
    <col min="15881" max="15881" width="13.88671875" style="841" bestFit="1" customWidth="1"/>
    <col min="15882" max="15882" width="16.109375" style="841" bestFit="1" customWidth="1"/>
    <col min="15883" max="15883" width="13.33203125" style="841" bestFit="1" customWidth="1"/>
    <col min="15884" max="16128" width="10.88671875" style="841"/>
    <col min="16129" max="16129" width="4" style="841" customWidth="1"/>
    <col min="16130" max="16130" width="39.44140625" style="841" customWidth="1"/>
    <col min="16131" max="16131" width="16.6640625" style="841" bestFit="1" customWidth="1"/>
    <col min="16132" max="16132" width="15.44140625" style="841" customWidth="1"/>
    <col min="16133" max="16133" width="14.33203125" style="841" bestFit="1" customWidth="1"/>
    <col min="16134" max="16134" width="14.33203125" style="841" customWidth="1"/>
    <col min="16135" max="16135" width="21.88671875" style="841" bestFit="1" customWidth="1"/>
    <col min="16136" max="16136" width="14.88671875" style="841" bestFit="1" customWidth="1"/>
    <col min="16137" max="16137" width="13.88671875" style="841" bestFit="1" customWidth="1"/>
    <col min="16138" max="16138" width="16.109375" style="841" bestFit="1" customWidth="1"/>
    <col min="16139" max="16139" width="13.33203125" style="841" bestFit="1" customWidth="1"/>
    <col min="16140" max="16384" width="10.88671875" style="841"/>
  </cols>
  <sheetData>
    <row r="1" spans="2:10" ht="15.6" x14ac:dyDescent="0.3">
      <c r="B1" s="1724"/>
      <c r="C1" s="1724"/>
      <c r="D1" s="1724"/>
      <c r="E1" s="1724"/>
      <c r="F1" s="1724"/>
      <c r="G1" s="1724"/>
      <c r="H1" s="1724"/>
      <c r="I1" s="1724"/>
      <c r="J1" s="842"/>
    </row>
    <row r="2" spans="2:10" x14ac:dyDescent="0.3">
      <c r="B2" s="843"/>
      <c r="C2" s="843"/>
      <c r="D2" s="843"/>
      <c r="E2" s="843"/>
      <c r="F2" s="843"/>
      <c r="G2" s="843"/>
      <c r="H2" s="843"/>
      <c r="I2" s="843"/>
      <c r="J2" s="843"/>
    </row>
    <row r="3" spans="2:10" x14ac:dyDescent="0.3">
      <c r="B3" s="1716" t="s">
        <v>606</v>
      </c>
      <c r="C3" s="1716"/>
      <c r="D3" s="1716"/>
      <c r="E3" s="1716"/>
      <c r="F3" s="1716"/>
      <c r="G3" s="1716"/>
      <c r="H3" s="843"/>
      <c r="I3" s="843"/>
      <c r="J3" s="843"/>
    </row>
    <row r="4" spans="2:10" ht="15.6" x14ac:dyDescent="0.3">
      <c r="B4" s="844"/>
      <c r="C4" s="845"/>
      <c r="D4" s="845"/>
      <c r="E4" s="845"/>
      <c r="F4" s="845"/>
      <c r="G4" s="845"/>
      <c r="H4" s="845"/>
      <c r="I4" s="845"/>
      <c r="J4" s="845"/>
    </row>
    <row r="5" spans="2:10" ht="15.6" x14ac:dyDescent="0.3">
      <c r="B5" s="844"/>
      <c r="C5" s="843"/>
      <c r="D5" s="843"/>
      <c r="E5" s="843"/>
      <c r="F5" s="843"/>
      <c r="G5" s="843"/>
      <c r="H5" s="843"/>
      <c r="I5" s="843"/>
      <c r="J5" s="843"/>
    </row>
    <row r="8" spans="2:10" ht="15.6" x14ac:dyDescent="0.3">
      <c r="B8" s="1712" t="s">
        <v>636</v>
      </c>
      <c r="C8" s="1712"/>
      <c r="D8" s="1712"/>
      <c r="E8" s="1712"/>
      <c r="F8" s="1712"/>
      <c r="G8" s="1712"/>
      <c r="H8" s="868"/>
    </row>
    <row r="9" spans="2:10" x14ac:dyDescent="0.3">
      <c r="B9" s="846" t="s">
        <v>637</v>
      </c>
      <c r="C9" s="846" t="s">
        <v>638</v>
      </c>
      <c r="D9" s="846" t="s">
        <v>639</v>
      </c>
      <c r="E9" s="846" t="s">
        <v>640</v>
      </c>
      <c r="F9" s="846" t="s">
        <v>641</v>
      </c>
      <c r="G9" s="846" t="s">
        <v>642</v>
      </c>
      <c r="H9" s="868"/>
    </row>
    <row r="10" spans="2:10" x14ac:dyDescent="0.3">
      <c r="B10" s="847" t="s">
        <v>1910</v>
      </c>
      <c r="C10" s="848">
        <f>'7. Feasibility M1 - Riego'!D48</f>
        <v>5624.320115569818</v>
      </c>
      <c r="D10" s="849">
        <f>'7. Feasibility M1 - Riego'!D49</f>
        <v>1.2431893181692355</v>
      </c>
      <c r="E10" s="851">
        <f>'7. Feasibility M1 - Riego'!D51</f>
        <v>0.20068804928702</v>
      </c>
      <c r="F10" s="851" t="str">
        <f>CONCATENATE('7. Feasibility M1 - Riego'!D53," ",'7. Feasibility M1 - Riego'!E53)</f>
        <v>7.98 Years</v>
      </c>
      <c r="G10" s="848">
        <f>'7. Feasibility M1 - Riego'!D54</f>
        <v>995.41559462152202</v>
      </c>
      <c r="H10" s="868"/>
    </row>
    <row r="11" spans="2:10" x14ac:dyDescent="0.3">
      <c r="B11" s="847" t="s">
        <v>1911</v>
      </c>
      <c r="C11" s="848">
        <f>'7. Feasibility M1 - Reservorio'!D48</f>
        <v>2946.4899425929029</v>
      </c>
      <c r="D11" s="849">
        <f>'7. Feasibility M1 - Reservorio'!D49</f>
        <v>1.097322598813929</v>
      </c>
      <c r="E11" s="851">
        <f>'7. Feasibility M1 - Reservorio'!D51</f>
        <v>0.15720070721327617</v>
      </c>
      <c r="F11" s="851" t="str">
        <f>CONCATENATE('7. Feasibility M1 - Reservorio'!D53," ",'7. Feasibility M1 - Reservorio'!E53)</f>
        <v>9.06 Years</v>
      </c>
      <c r="G11" s="848">
        <f>'7. Feasibility M1 - Reservorio'!D54</f>
        <v>521.48205969519199</v>
      </c>
      <c r="H11" s="868"/>
    </row>
    <row r="12" spans="2:10" x14ac:dyDescent="0.3">
      <c r="B12" s="847" t="s">
        <v>657</v>
      </c>
      <c r="C12" s="852">
        <f>'8. Feasibility M2'!D48</f>
        <v>-2161.438989038541</v>
      </c>
      <c r="D12" s="853">
        <f>'8. Feasibility M2'!D49</f>
        <v>0.5971807607021814</v>
      </c>
      <c r="E12" s="1665">
        <f>'8. Feasibility M2'!D51</f>
        <v>-9.2557338955345014E-2</v>
      </c>
      <c r="F12" s="855" t="str">
        <f>CONCATENATE('8. Feasibility M2'!D53," ",'8. Feasibility M2'!E53)</f>
        <v>0 Years</v>
      </c>
      <c r="G12" s="852">
        <f>'8. Feasibility M2'!D54</f>
        <v>-382.54047285748459</v>
      </c>
      <c r="H12" s="868"/>
    </row>
    <row r="13" spans="2:10" x14ac:dyDescent="0.3">
      <c r="B13" s="847" t="s">
        <v>658</v>
      </c>
      <c r="C13" s="852">
        <f>'9. Feasibility M3'!D48</f>
        <v>-9052.0539536142605</v>
      </c>
      <c r="D13" s="853">
        <f>'9. Feasibility M3'!D49</f>
        <v>1.3898380756909495E-2</v>
      </c>
      <c r="E13" s="1665">
        <f>'9. Feasibility M3'!D51</f>
        <v>0</v>
      </c>
      <c r="F13" s="855" t="str">
        <f>CONCATENATE('9. Feasibility M3'!D53, " ",'9. Feasibility M3'!E53)</f>
        <v>0 Years</v>
      </c>
      <c r="G13" s="852">
        <f>'9. Feasibility M3'!D54</f>
        <v>-1602.070202910232</v>
      </c>
      <c r="H13" s="868"/>
    </row>
    <row r="14" spans="2:10" x14ac:dyDescent="0.3">
      <c r="B14" s="847" t="s">
        <v>1912</v>
      </c>
      <c r="C14" s="848">
        <f>'10. Feasibility M4 - Riego'!D51</f>
        <v>16148.278264098486</v>
      </c>
      <c r="D14" s="849">
        <f>'10. Feasibility M4 - Riego'!D52</f>
        <v>1.6193846164584793</v>
      </c>
      <c r="E14" s="1666">
        <f>'10. Feasibility M4 - Riego'!D54</f>
        <v>0.27818711923657213</v>
      </c>
      <c r="F14" s="851" t="str">
        <f>CONCATENATE('10. Feasibility M4 - Riego'!D56, " ",'10. Feasibility M4 - Riego'!E56)</f>
        <v>6.64 Years</v>
      </c>
      <c r="G14" s="848">
        <f>'10. Feasibility M4 - Riego'!D57</f>
        <v>2857.9895311920486</v>
      </c>
      <c r="H14" s="868"/>
    </row>
    <row r="15" spans="2:10" x14ac:dyDescent="0.3">
      <c r="B15" s="847" t="s">
        <v>1913</v>
      </c>
      <c r="C15" s="848">
        <f>'10. Feasibility M4 - Reservorio'!D51</f>
        <v>19352.386170348484</v>
      </c>
      <c r="D15" s="849">
        <f>'10. Feasibility M4 - Reservorio'!D52</f>
        <v>1.8080585975151393</v>
      </c>
      <c r="E15" s="1666">
        <f>'10. Feasibility M4 - Reservorio'!D54</f>
        <v>0.2906302105161489</v>
      </c>
      <c r="F15" s="851" t="str">
        <f>CONCATENATE('10. Feasibility M4 - Reservorio'!D56, " ",'10. Feasibility M4 - Reservorio'!E56)</f>
        <v>6.3 Years</v>
      </c>
      <c r="G15" s="848">
        <f>'10. Feasibility M4 - Reservorio'!D57</f>
        <v>3425.0658908576529</v>
      </c>
      <c r="H15" s="868"/>
    </row>
    <row r="16" spans="2:10" x14ac:dyDescent="0.3">
      <c r="B16" s="847" t="s">
        <v>1914</v>
      </c>
      <c r="C16" s="848">
        <f>'10. Feasibility M4 - Invierno'!D51</f>
        <v>-5207.019927438474</v>
      </c>
      <c r="D16" s="849">
        <f>'10. Feasibility M4 - Invierno'!D52</f>
        <v>0.64358646811158327</v>
      </c>
      <c r="E16" s="1666">
        <f>'10. Feasibility M4 - Invierno'!D54</f>
        <v>-2.4761011453811821E-2</v>
      </c>
      <c r="F16" s="851" t="str">
        <f>CONCATENATE('10. Feasibility M4 - Invierno'!D56, " ",'10. Feasibility M4 - Invierno'!E56)</f>
        <v>0 Years</v>
      </c>
      <c r="G16" s="848">
        <f>'10. Feasibility M4 - Invierno'!D57</f>
        <v>-921.56006962135041</v>
      </c>
      <c r="H16" s="868"/>
    </row>
    <row r="17" spans="2:8" x14ac:dyDescent="0.3">
      <c r="B17" s="847" t="s">
        <v>1915</v>
      </c>
      <c r="C17" s="848">
        <f>'11. Feasibility M5 - Bebedero'!D47</f>
        <v>774.43810986930532</v>
      </c>
      <c r="D17" s="849">
        <f>'11. Feasibility M5 - Bebedero'!D48</f>
        <v>1.0452471624781967</v>
      </c>
      <c r="E17" s="1666">
        <f>'11. Feasibility M5 - Bebedero'!D50</f>
        <v>0.14761106758382314</v>
      </c>
      <c r="F17" s="851" t="str">
        <f>CONCATENATE('11. Feasibility M5 - Bebedero'!D52," ",'11. Feasibility M5 - Bebedero'!E52)</f>
        <v>9.17 Years</v>
      </c>
      <c r="G17" s="848">
        <f>'11. Feasibility M5 - Bebedero'!D53</f>
        <v>137.06328156874849</v>
      </c>
      <c r="H17" s="860"/>
    </row>
    <row r="18" spans="2:8" x14ac:dyDescent="0.3">
      <c r="B18" s="847" t="s">
        <v>1916</v>
      </c>
      <c r="C18" s="848">
        <f>'11. Feasibility M5 - Reservorio'!D47</f>
        <v>228.62560986930629</v>
      </c>
      <c r="D18" s="849">
        <f>'11. Feasibility M5 - Reservorio'!D48</f>
        <v>0.98115022781325401</v>
      </c>
      <c r="E18" s="1666">
        <f>'11. Feasibility M5 - Reservorio'!D50</f>
        <v>0.12710799345282098</v>
      </c>
      <c r="F18" s="851" t="str">
        <f>CONCATENATE('11. Feasibility M5 - Reservorio'!D52," ",'11. Feasibility M5 - Reservorio'!E52)</f>
        <v>9.22 Years</v>
      </c>
      <c r="G18" s="848">
        <f>'11. Feasibility M5 - Reservorio'!D53</f>
        <v>40.463112468253776</v>
      </c>
      <c r="H18" s="860"/>
    </row>
    <row r="19" spans="2:8" x14ac:dyDescent="0.3">
      <c r="B19" s="847" t="s">
        <v>1917</v>
      </c>
      <c r="C19" s="848">
        <f>'11. Feasibility M5 - Manejo'!D47</f>
        <v>118.12853095495085</v>
      </c>
      <c r="D19" s="849">
        <f>'11. Feasibility M5 - Manejo'!D48</f>
        <v>0.96053482160494863</v>
      </c>
      <c r="E19" s="1666">
        <f>'11. Feasibility M5 - Manejo'!D50</f>
        <v>0.1248662351282892</v>
      </c>
      <c r="F19" s="851" t="str">
        <f>CONCATENATE('11. Feasibility M5 - Manejo'!D52," ",'11. Feasibility M5 - Manejo'!E52)</f>
        <v>9.27 Years</v>
      </c>
      <c r="G19" s="848">
        <f>'11. Feasibility M5 - Manejo'!D53</f>
        <v>20.906879314492244</v>
      </c>
      <c r="H19" s="860"/>
    </row>
    <row r="20" spans="2:8" x14ac:dyDescent="0.3">
      <c r="B20" s="847" t="s">
        <v>1918</v>
      </c>
      <c r="C20" s="848">
        <f>'12. Feasibility M6 - Bebedero'!D47</f>
        <v>1402.3557690050648</v>
      </c>
      <c r="D20" s="849">
        <f>'12. Feasibility M6 - Bebedero'!D48</f>
        <v>1.1304309805108168</v>
      </c>
      <c r="E20" s="1666">
        <f>'12. Feasibility M6 - Bebedero'!D50</f>
        <v>0.14948977875052405</v>
      </c>
      <c r="F20" s="851" t="str">
        <f>CONCATENATE('12. Feasibility M6 - Bebedero'!D52, " ",'12. Feasibility M6 - Bebedero'!E52)</f>
        <v>9.1 Years</v>
      </c>
      <c r="G20" s="848">
        <f>'12. Feasibility M6 - Bebedero'!D53</f>
        <v>248.19476363209679</v>
      </c>
      <c r="H20" s="860"/>
    </row>
    <row r="21" spans="2:8" x14ac:dyDescent="0.3">
      <c r="B21" s="847" t="s">
        <v>1919</v>
      </c>
      <c r="C21" s="848">
        <f>'12. Feasibility M6 - Reservorio'!D47</f>
        <v>1069.3808830170042</v>
      </c>
      <c r="D21" s="849">
        <f>'12. Feasibility M6 - Reservorio'!D48</f>
        <v>1.0913179988811277</v>
      </c>
      <c r="E21" s="1666">
        <f>'12. Feasibility M6 - Reservorio'!D50</f>
        <v>0.14061378736293606</v>
      </c>
      <c r="F21" s="851" t="str">
        <f>CONCATENATE('12. Feasibility M6 - Reservorio'!D52, " ",'12. Feasibility M6 - Reservorio'!E52)</f>
        <v>9.11 Years</v>
      </c>
      <c r="G21" s="848">
        <f>'12. Feasibility M6 - Reservorio'!D53</f>
        <v>189.26348174928049</v>
      </c>
      <c r="H21" s="860"/>
    </row>
    <row r="22" spans="2:8" x14ac:dyDescent="0.3">
      <c r="B22" s="847" t="s">
        <v>1920</v>
      </c>
      <c r="C22" s="848">
        <f>'12. Feasibility M6 - Manejo'!D47</f>
        <v>801.17119009070802</v>
      </c>
      <c r="D22" s="849">
        <f>'12. Feasibility M6 - Manejo'!D48</f>
        <v>1.0764189704337439</v>
      </c>
      <c r="E22" s="1666">
        <f>'12. Feasibility M6 - Manejo'!D50</f>
        <v>0.13833819042380324</v>
      </c>
      <c r="F22" s="851" t="str">
        <f>CONCATENATE('12. Feasibility M6 - Manejo'!D52, " ",'12. Feasibility M6 - Manejo'!E52)</f>
        <v>9.15 Years</v>
      </c>
      <c r="G22" s="848">
        <f>'12. Feasibility M6 - Manejo'!D53</f>
        <v>141.79461342715152</v>
      </c>
      <c r="H22" s="860"/>
    </row>
    <row r="23" spans="2:8" x14ac:dyDescent="0.3">
      <c r="B23" s="857"/>
      <c r="C23" s="858"/>
      <c r="D23" s="859"/>
      <c r="E23" s="860"/>
      <c r="F23" s="860"/>
      <c r="G23" s="861"/>
      <c r="H23" s="860"/>
    </row>
    <row r="24" spans="2:8" ht="15.6" x14ac:dyDescent="0.3">
      <c r="B24" s="1712" t="s">
        <v>643</v>
      </c>
      <c r="C24" s="1712"/>
      <c r="D24" s="1712"/>
      <c r="E24" s="1712"/>
      <c r="F24" s="1712"/>
      <c r="G24" s="1712"/>
    </row>
    <row r="25" spans="2:8" x14ac:dyDescent="0.3">
      <c r="B25" s="846" t="s">
        <v>637</v>
      </c>
      <c r="C25" s="846" t="s">
        <v>638</v>
      </c>
      <c r="D25" s="846" t="s">
        <v>639</v>
      </c>
      <c r="E25" s="846" t="s">
        <v>640</v>
      </c>
      <c r="F25" s="846" t="s">
        <v>641</v>
      </c>
      <c r="G25" s="846" t="s">
        <v>642</v>
      </c>
    </row>
    <row r="26" spans="2:8" x14ac:dyDescent="0.3">
      <c r="B26" s="847" t="s">
        <v>1910</v>
      </c>
      <c r="C26" s="848">
        <f>'7. Feasibility M1 - Riego'!F48</f>
        <v>20840.476062843391</v>
      </c>
      <c r="D26" s="849">
        <f>'7. Feasibility M1 - Riego'!F49</f>
        <v>1.9697251245610212</v>
      </c>
      <c r="E26" s="851">
        <f>'7. Feasibility M1 - Riego'!F51</f>
        <v>0.21904710764603741</v>
      </c>
      <c r="F26" s="851" t="str">
        <f>CONCATENATE('7. Feasibility M1 - Riego'!F53," ",'7. Feasibility M1 - Riego'!G53)</f>
        <v>7.98 Years</v>
      </c>
      <c r="G26" s="848">
        <f>'7. Feasibility M1 - Riego'!F54</f>
        <v>2790.0975107392237</v>
      </c>
    </row>
    <row r="27" spans="2:8" x14ac:dyDescent="0.3">
      <c r="B27" s="847" t="s">
        <v>1911</v>
      </c>
      <c r="C27" s="848">
        <f>'7. Feasibility M1 - Reservorio'!F48</f>
        <v>18262.504655008721</v>
      </c>
      <c r="D27" s="849">
        <f>'7. Feasibility M1 - Reservorio'!F49</f>
        <v>1.7583117393798757</v>
      </c>
      <c r="E27" s="851">
        <f>'7. Feasibility M1 - Reservorio'!F51</f>
        <v>0.1957971406530119</v>
      </c>
      <c r="F27" s="851" t="str">
        <f>CONCATENATE('7. Feasibility M1 - Reservorio'!F53," ",'7. Feasibility M1 - Reservorio'!G53)</f>
        <v>9.58 Years</v>
      </c>
      <c r="G27" s="848">
        <f>'7. Feasibility M1 - Reservorio'!F54</f>
        <v>2444.9618436811916</v>
      </c>
    </row>
    <row r="28" spans="2:8" x14ac:dyDescent="0.3">
      <c r="B28" s="847" t="s">
        <v>657</v>
      </c>
      <c r="C28" s="852">
        <f>'8. Feasibility M2'!F48</f>
        <v>-1998.2427144881676</v>
      </c>
      <c r="D28" s="853">
        <f>'8. Feasibility M2'!F49</f>
        <v>0.70515832348933905</v>
      </c>
      <c r="E28" s="1665">
        <f>'8. Feasibility M2'!F51</f>
        <v>2.4539287090766804E-2</v>
      </c>
      <c r="F28" s="855" t="str">
        <f>CONCATENATE('8. Feasibility M2'!F53," ",'8. Feasibility M2'!G53)</f>
        <v>0 Years</v>
      </c>
      <c r="G28" s="852">
        <f>'8. Feasibility M2'!F54</f>
        <v>-267.52229683881586</v>
      </c>
    </row>
    <row r="29" spans="2:8" x14ac:dyDescent="0.3">
      <c r="B29" s="847" t="s">
        <v>658</v>
      </c>
      <c r="C29" s="852">
        <f>'9. Feasibility M3'!F48</f>
        <v>82429.733150346103</v>
      </c>
      <c r="D29" s="853">
        <f>'9. Feasibility M3'!F49</f>
        <v>8.4622269537389965</v>
      </c>
      <c r="E29" s="1665">
        <f>'9. Feasibility M3'!F51</f>
        <v>0.29524775925689295</v>
      </c>
      <c r="F29" s="855" t="str">
        <f>CONCATENATE('9. Feasibility M3'!F53, " ",'9. Feasibility M3'!G53)</f>
        <v>11.46 Years</v>
      </c>
      <c r="G29" s="852">
        <f>'9. Feasibility M3'!F54</f>
        <v>11035.592113163111</v>
      </c>
    </row>
    <row r="30" spans="2:8" x14ac:dyDescent="0.3">
      <c r="B30" s="847" t="s">
        <v>1912</v>
      </c>
      <c r="C30" s="848">
        <f>'10. Feasibility M4 - Riego'!F51</f>
        <v>26335.609168730451</v>
      </c>
      <c r="D30" s="849">
        <f>'10. Feasibility M4 - Riego'!F52</f>
        <v>1.9937602801767553</v>
      </c>
      <c r="E30" s="1666">
        <f>'10. Feasibility M4 - Riego'!F54</f>
        <v>0.2684809284266414</v>
      </c>
      <c r="F30" s="851" t="str">
        <f>CONCATENATE('10. Feasibility M4 - Riego'!F56," ",'10. Feasibility M4 - Riego'!G56)</f>
        <v>6.64 Years</v>
      </c>
      <c r="G30" s="848">
        <f>'10. Feasibility M4 - Riego'!F57</f>
        <v>3525.7792271109347</v>
      </c>
    </row>
    <row r="31" spans="2:8" x14ac:dyDescent="0.3">
      <c r="B31" s="847" t="s">
        <v>1913</v>
      </c>
      <c r="C31" s="848">
        <f>'10. Feasibility M4 - Reservorio'!F51</f>
        <v>27786.138137874714</v>
      </c>
      <c r="D31" s="849">
        <f>'10. Feasibility M4 - Reservorio'!F52</f>
        <v>2.1097514936208972</v>
      </c>
      <c r="E31" s="1666">
        <f>'10. Feasibility M4 - Reservorio'!F54</f>
        <v>0.27207825391840768</v>
      </c>
      <c r="F31" s="851" t="str">
        <f>CONCATENATE('10. Feasibility M4 - Reservorio'!F56," ",'10. Feasibility M4 - Reservorio'!G56)</f>
        <v>6.3 Years</v>
      </c>
      <c r="G31" s="848">
        <f>'10. Feasibility M4 - Reservorio'!F57</f>
        <v>3719.9742759121555</v>
      </c>
    </row>
    <row r="32" spans="2:8" x14ac:dyDescent="0.3">
      <c r="B32" s="847" t="s">
        <v>1914</v>
      </c>
      <c r="C32" s="848">
        <f>'10. Feasibility M4 - Invierno'!F51</f>
        <v>683.07390212967096</v>
      </c>
      <c r="D32" s="849">
        <f>'10. Feasibility M4 - Invierno'!F52</f>
        <v>1.0297041836670717</v>
      </c>
      <c r="E32" s="1666">
        <f>'10. Feasibility M4 - Invierno'!F54</f>
        <v>0.12680310847166276</v>
      </c>
      <c r="F32" s="851" t="str">
        <f>CONCATENATE('10. Feasibility M4 - Invierno'!F56," ",'10. Feasibility M4 - Invierno'!G56)</f>
        <v>12.36 Years</v>
      </c>
      <c r="G32" s="848">
        <f>'10. Feasibility M4 - Invierno'!F57</f>
        <v>91.449100694050927</v>
      </c>
    </row>
    <row r="33" spans="1:13" x14ac:dyDescent="0.3">
      <c r="B33" s="847" t="s">
        <v>1915</v>
      </c>
      <c r="C33" s="848">
        <f>'11. Feasibility M5 - Bebedero'!F47</f>
        <v>1352.2672809209757</v>
      </c>
      <c r="D33" s="849">
        <f>'11. Feasibility M5 - Bebedero'!F48</f>
        <v>1.1100276899663648</v>
      </c>
      <c r="E33" s="1666">
        <f>'11. Feasibility M5 - Bebedero'!F50</f>
        <v>0.14697304918131482</v>
      </c>
      <c r="F33" s="851" t="str">
        <f>CONCATENATE('11. Feasibility M5 - Bebedero'!F52," ",'11. Feasibility M5 - Bebedero'!G52)</f>
        <v>12.05 Years</v>
      </c>
      <c r="G33" s="848">
        <f>'11. Feasibility M5 - Bebedero'!F53</f>
        <v>181.03989385724933</v>
      </c>
    </row>
    <row r="34" spans="1:13" x14ac:dyDescent="0.3">
      <c r="B34" s="847" t="s">
        <v>1916</v>
      </c>
      <c r="C34" s="848">
        <f>'11. Feasibility M5 - Reservorio'!F47</f>
        <v>806.45478092097653</v>
      </c>
      <c r="D34" s="849">
        <f>'11. Feasibility M5 - Reservorio'!F48</f>
        <v>1.0582935046964217</v>
      </c>
      <c r="E34" s="1666">
        <f>'11. Feasibility M5 - Reservorio'!F50</f>
        <v>0.13416877672096317</v>
      </c>
      <c r="F34" s="851" t="str">
        <f>CONCATENATE('11. Feasibility M5 - Reservorio'!F52," ",'11. Feasibility M5 - Reservorio'!G52)</f>
        <v>12.64 Years</v>
      </c>
      <c r="G34" s="848">
        <f>'11. Feasibility M5 - Reservorio'!F53</f>
        <v>107.96718222685215</v>
      </c>
    </row>
    <row r="35" spans="1:13" x14ac:dyDescent="0.3">
      <c r="B35" s="847" t="s">
        <v>1917</v>
      </c>
      <c r="C35" s="848">
        <f>'11. Feasibility M5 - Manejo'!F47</f>
        <v>17.865019604319546</v>
      </c>
      <c r="D35" s="849">
        <f>'11. Feasibility M5 - Manejo'!F48</f>
        <v>0.98928499912860679</v>
      </c>
      <c r="E35" s="1666">
        <f>'11. Feasibility M5 - Manejo'!F50</f>
        <v>0.12044183060448188</v>
      </c>
      <c r="F35" s="851" t="str">
        <f>CONCATENATE('11. Feasibility M5 - Manejo'!F52," ",'11. Feasibility M5 - Manejo'!G52)</f>
        <v>13.39 Years</v>
      </c>
      <c r="G35" s="848">
        <f>'11. Feasibility M5 - Manejo'!F53</f>
        <v>2.3917470300109218</v>
      </c>
    </row>
    <row r="36" spans="1:13" x14ac:dyDescent="0.3">
      <c r="B36" s="847" t="s">
        <v>1918</v>
      </c>
      <c r="C36" s="848">
        <f>'12. Feasibility M6 - Bebedero'!F47</f>
        <v>2610.1950422354912</v>
      </c>
      <c r="D36" s="849">
        <f>'12. Feasibility M6 - Bebedero'!F48</f>
        <v>1.2446238152757345</v>
      </c>
      <c r="E36" s="1666">
        <f>'12. Feasibility M6 - Bebedero'!F50</f>
        <v>0.15289854897051858</v>
      </c>
      <c r="F36" s="851" t="str">
        <f>CONCATENATE('12. Feasibility M6 - Bebedero'!F52," ",'12. Feasibility M6 - Bebedero'!G52)</f>
        <v>9.97 Years</v>
      </c>
      <c r="G36" s="848">
        <f>'12. Feasibility M6 - Bebedero'!F53</f>
        <v>349.44972792005814</v>
      </c>
    </row>
    <row r="37" spans="1:13" x14ac:dyDescent="0.3">
      <c r="B37" s="847" t="s">
        <v>1919</v>
      </c>
      <c r="C37" s="848">
        <f>'12. Feasibility M6 - Reservorio'!F47</f>
        <v>2277.2201562474329</v>
      </c>
      <c r="D37" s="849">
        <f>'12. Feasibility M6 - Reservorio'!F48</f>
        <v>1.2057455167203894</v>
      </c>
      <c r="E37" s="1666">
        <f>'12. Feasibility M6 - Reservorio'!F50</f>
        <v>0.14658713033670367</v>
      </c>
      <c r="F37" s="851" t="str">
        <f>CONCATENATE('12. Feasibility M6 - Reservorio'!F52," ",'12. Feasibility M6 - Reservorio'!G52)</f>
        <v>10.09 Years</v>
      </c>
      <c r="G37" s="848">
        <f>'12. Feasibility M6 - Reservorio'!F53</f>
        <v>304.87145640013176</v>
      </c>
    </row>
    <row r="38" spans="1:13" x14ac:dyDescent="0.3">
      <c r="B38" s="847" t="s">
        <v>1920</v>
      </c>
      <c r="C38" s="848">
        <f>'12. Feasibility M6 - Manejo'!F47</f>
        <v>1330.9177809188354</v>
      </c>
      <c r="D38" s="849">
        <f>'12. Feasibility M6 - Manejo'!F48</f>
        <v>1.1389884263912589</v>
      </c>
      <c r="E38" s="1666">
        <f>'12. Feasibility M6 - Manejo'!F50</f>
        <v>0.13922906941765878</v>
      </c>
      <c r="F38" s="851" t="str">
        <f>CONCATENATE('12. Feasibility M6 - Manejo'!F52," ",'12. Feasibility M6 - Manejo'!G52)</f>
        <v>10.48 Years</v>
      </c>
      <c r="G38" s="848">
        <f>'12. Feasibility M6 - Manejo'!F53</f>
        <v>178.18164884250606</v>
      </c>
    </row>
    <row r="39" spans="1:13" x14ac:dyDescent="0.3">
      <c r="B39" s="857"/>
      <c r="C39" s="858"/>
      <c r="D39" s="859"/>
      <c r="E39" s="860"/>
      <c r="F39" s="860"/>
      <c r="G39" s="860"/>
      <c r="H39" s="860"/>
    </row>
    <row r="40" spans="1:13" x14ac:dyDescent="0.3">
      <c r="B40" s="857"/>
      <c r="C40" s="858"/>
      <c r="D40" s="859"/>
      <c r="E40" s="860"/>
      <c r="F40" s="860"/>
      <c r="G40" s="860"/>
      <c r="H40" s="860"/>
    </row>
    <row r="41" spans="1:13" s="1573" customFormat="1" ht="20.25" customHeight="1" x14ac:dyDescent="0.3">
      <c r="B41" s="1711" t="s">
        <v>644</v>
      </c>
      <c r="C41" s="1711"/>
      <c r="D41" s="1711"/>
      <c r="E41" s="1711"/>
      <c r="F41" s="1711"/>
      <c r="G41" s="1711"/>
      <c r="H41" s="1711"/>
      <c r="I41" s="1711"/>
      <c r="J41" s="1711"/>
      <c r="K41" s="1711"/>
    </row>
    <row r="42" spans="1:13" s="1573" customFormat="1" x14ac:dyDescent="0.3">
      <c r="B42" s="1574" t="s">
        <v>645</v>
      </c>
      <c r="C42" s="1575" t="s">
        <v>646</v>
      </c>
      <c r="D42" s="1575" t="s">
        <v>647</v>
      </c>
      <c r="E42" s="1575" t="s">
        <v>648</v>
      </c>
      <c r="F42" s="1575" t="s">
        <v>649</v>
      </c>
      <c r="G42" s="1575" t="s">
        <v>650</v>
      </c>
      <c r="H42" s="1576" t="s">
        <v>651</v>
      </c>
      <c r="I42" s="1575" t="s">
        <v>652</v>
      </c>
      <c r="J42" s="1575" t="s">
        <v>653</v>
      </c>
      <c r="K42" s="1577" t="s">
        <v>654</v>
      </c>
    </row>
    <row r="43" spans="1:13" s="1573" customFormat="1" x14ac:dyDescent="0.3">
      <c r="A43" s="1578"/>
      <c r="B43" s="1579" t="str">
        <f>B10</f>
        <v>Módulo I: CEDPLA (Riego)</v>
      </c>
      <c r="C43" s="1580">
        <f>'6. CB Report'!E966</f>
        <v>20840.476062843391</v>
      </c>
      <c r="D43" s="1580">
        <f>'6. CB Report'!E983</f>
        <v>19659.46730412282</v>
      </c>
      <c r="E43" s="1580">
        <f>'6. CB Report'!E993</f>
        <v>23727.378140568901</v>
      </c>
      <c r="F43" s="1580">
        <f>'6. CB Report'!E985</f>
        <v>20952.601786614188</v>
      </c>
      <c r="G43" s="1588">
        <v>0</v>
      </c>
      <c r="H43" s="1581">
        <f>'6. CB Report'!E967</f>
        <v>21526.906425712081</v>
      </c>
      <c r="I43" s="1580">
        <f>'6. CB Report'!E970</f>
        <v>650.85722672111729</v>
      </c>
      <c r="J43" s="1650">
        <f>'6. CB Report'!E974</f>
        <v>3.0234591717448217E-2</v>
      </c>
      <c r="K43" s="1583">
        <f>'3. EFA '!F56</f>
        <v>1602</v>
      </c>
      <c r="M43" s="1667"/>
    </row>
    <row r="44" spans="1:13" s="1573" customFormat="1" x14ac:dyDescent="0.3">
      <c r="A44" s="1578"/>
      <c r="B44" s="1579" t="str">
        <f t="shared" ref="B44:B55" si="0">B11</f>
        <v>Módulo I: CEDPLA (Reservorio)</v>
      </c>
      <c r="C44" s="1580">
        <f>'6. CB Report'!E1022</f>
        <v>18262.504655008721</v>
      </c>
      <c r="D44" s="1580">
        <f>'6. CB Report'!E1039</f>
        <v>17079.439471753696</v>
      </c>
      <c r="E44" s="1580">
        <f>'6. CB Report'!E1049</f>
        <v>21147.574059785697</v>
      </c>
      <c r="F44" s="1580">
        <f>'6. CB Report'!E1041</f>
        <v>18373.373730599571</v>
      </c>
      <c r="G44" s="1588">
        <v>0</v>
      </c>
      <c r="H44" s="1581">
        <f>'6. CB Report'!E1023</f>
        <v>18947.636866537927</v>
      </c>
      <c r="I44" s="1580">
        <f>'6. CB Report'!E1026</f>
        <v>650.9511363186981</v>
      </c>
      <c r="J44" s="1650">
        <f>'6. CB Report'!E1030</f>
        <v>3.4355267672893638E-2</v>
      </c>
      <c r="K44" s="1583">
        <f>'3. EFA '!F57</f>
        <v>152</v>
      </c>
      <c r="M44" s="1667"/>
    </row>
    <row r="45" spans="1:13" s="1573" customFormat="1" x14ac:dyDescent="0.3">
      <c r="A45" s="1578"/>
      <c r="B45" s="1579" t="str">
        <f t="shared" si="0"/>
        <v>Módulo II: MARREG</v>
      </c>
      <c r="C45" s="1580">
        <f>'6. CB Report'!E1080</f>
        <v>-1998.2427144881676</v>
      </c>
      <c r="D45" s="1580">
        <f>'6. CB Report'!E1097</f>
        <v>-2228.9686333449044</v>
      </c>
      <c r="E45" s="1580">
        <f>'6. CB Report'!E1107</f>
        <v>-1564.7693990806574</v>
      </c>
      <c r="F45" s="1580">
        <f>'6. CB Report'!E1099</f>
        <v>-2013.9998242882084</v>
      </c>
      <c r="G45" s="1588">
        <v>1</v>
      </c>
      <c r="H45" s="1580">
        <f>'6. CB Report'!E1081</f>
        <v>-1929.1023976937681</v>
      </c>
      <c r="I45" s="1580">
        <f>'6. CB Report'!E1084</f>
        <v>97.858440240573074</v>
      </c>
      <c r="J45" s="1650">
        <f>'6. CB Report'!E1088</f>
        <v>-5.0727447313093553E-2</v>
      </c>
      <c r="K45" s="1583">
        <f>'3. EFA '!F58</f>
        <v>3094.7000000000007</v>
      </c>
      <c r="M45" s="1667"/>
    </row>
    <row r="46" spans="1:13" s="1573" customFormat="1" x14ac:dyDescent="0.3">
      <c r="A46" s="1578"/>
      <c r="B46" s="1579" t="str">
        <f t="shared" si="0"/>
        <v>Módulo III: MARFOM</v>
      </c>
      <c r="C46" s="1580">
        <f>'6. CB Report'!E1136</f>
        <v>82429.733150346103</v>
      </c>
      <c r="D46" s="1580">
        <f>'6. CB Report'!E1153</f>
        <v>81016.099520346295</v>
      </c>
      <c r="E46" s="1580">
        <f>'6. CB Report'!E1163</f>
        <v>87443.986373503139</v>
      </c>
      <c r="F46" s="1580">
        <f>'6. CB Report'!E1155</f>
        <v>83156.295419611401</v>
      </c>
      <c r="G46" s="1588">
        <v>0</v>
      </c>
      <c r="H46" s="1581">
        <f>'6. CB Report'!E1137</f>
        <v>83987.771905809001</v>
      </c>
      <c r="I46" s="1580">
        <f>'6. CB Report'!E1140</f>
        <v>978.28619794161398</v>
      </c>
      <c r="J46" s="1650">
        <f>'6. CB Report'!E1144</f>
        <v>1.1647959884431116E-2</v>
      </c>
      <c r="K46" s="1583">
        <f>'3. EFA '!F59</f>
        <v>8166.5200000000013</v>
      </c>
      <c r="M46" s="1667"/>
    </row>
    <row r="47" spans="1:13" s="1573" customFormat="1" x14ac:dyDescent="0.3">
      <c r="A47" s="1578"/>
      <c r="B47" s="1579" t="str">
        <f t="shared" si="0"/>
        <v>Módulo IV: FRUAGR (Riego)</v>
      </c>
      <c r="C47" s="1580">
        <f>'6. CB Report'!E1192</f>
        <v>26335.609168730451</v>
      </c>
      <c r="D47" s="1580">
        <f>'6. CB Report'!E1209</f>
        <v>24556.081402473279</v>
      </c>
      <c r="E47" s="1580">
        <f>'6. CB Report'!E1219</f>
        <v>30691.370337386859</v>
      </c>
      <c r="F47" s="1580">
        <f>'6. CB Report'!E1211</f>
        <v>26377.986823536299</v>
      </c>
      <c r="G47" s="1588">
        <v>0</v>
      </c>
      <c r="H47" s="1581">
        <f>'6. CB Report'!E1193</f>
        <v>27218.551089460572</v>
      </c>
      <c r="I47" s="1580">
        <f>'6. CB Report'!E1196</f>
        <v>940.93364600812072</v>
      </c>
      <c r="J47" s="1650">
        <f t="shared" ref="J47" si="1">I47/H47</f>
        <v>3.45695714263227E-2</v>
      </c>
      <c r="K47" s="1583">
        <f>'3. EFA '!F60</f>
        <v>617</v>
      </c>
      <c r="M47" s="1667"/>
    </row>
    <row r="48" spans="1:13" s="1573" customFormat="1" x14ac:dyDescent="0.3">
      <c r="A48" s="1578"/>
      <c r="B48" s="1579" t="str">
        <f t="shared" si="0"/>
        <v>Módulo IV: FRUAGR (Reservorio)</v>
      </c>
      <c r="C48" s="1580">
        <f>'6. CB Report'!E1248</f>
        <v>27786.138137874714</v>
      </c>
      <c r="D48" s="1580">
        <f>'6. CB Report'!E1265</f>
        <v>26006.610371617538</v>
      </c>
      <c r="E48" s="1580">
        <f>'6. CB Report'!E1275</f>
        <v>32141.899306531115</v>
      </c>
      <c r="F48" s="1580">
        <f>'6. CB Report'!E1267</f>
        <v>27828.515792680559</v>
      </c>
      <c r="G48" s="1588">
        <v>0</v>
      </c>
      <c r="H48" s="1581">
        <f>'6. CB Report'!E1249</f>
        <v>28669.080058604941</v>
      </c>
      <c r="I48" s="1580">
        <f>'6. CB Report'!E1252</f>
        <v>940.93364600812015</v>
      </c>
      <c r="J48" s="1650">
        <f>'6. CB Report'!E1256</f>
        <v>3.2820503625671855E-2</v>
      </c>
      <c r="K48" s="1583">
        <f>'3. EFA '!F61</f>
        <v>300</v>
      </c>
      <c r="M48" s="1667"/>
    </row>
    <row r="49" spans="1:13" s="1573" customFormat="1" x14ac:dyDescent="0.3">
      <c r="A49" s="1578"/>
      <c r="B49" s="1579" t="str">
        <f t="shared" si="0"/>
        <v>Módulo IV: FRUAGR (Invierno)</v>
      </c>
      <c r="C49" s="1580">
        <f>'6. CB Report'!E1306</f>
        <v>683.07390212967096</v>
      </c>
      <c r="D49" s="1580">
        <f>'6. CB Report'!E1323</f>
        <v>-42.272929775842677</v>
      </c>
      <c r="E49" s="1580">
        <f>'6. CB Report'!E1333</f>
        <v>2382.672453445557</v>
      </c>
      <c r="F49" s="1580">
        <f>'6. CB Report'!E1325</f>
        <v>675.85261812807937</v>
      </c>
      <c r="G49" s="1588">
        <f>1-99.97%</f>
        <v>2.9999999999996696E-4</v>
      </c>
      <c r="H49" s="1581">
        <f>'6. CB Report'!E1307</f>
        <v>1012.9981376475384</v>
      </c>
      <c r="I49" s="1580">
        <f>'6. CB Report'!E1310</f>
        <v>376.41776581160428</v>
      </c>
      <c r="J49" s="1650">
        <f>'6. CB Report'!E1314</f>
        <v>0.37158781622812292</v>
      </c>
      <c r="K49" s="1583">
        <f>'3. EFA '!F62</f>
        <v>1612</v>
      </c>
      <c r="M49" s="1667"/>
    </row>
    <row r="50" spans="1:13" s="1573" customFormat="1" x14ac:dyDescent="0.3">
      <c r="A50" s="1578"/>
      <c r="B50" s="1579" t="str">
        <f t="shared" si="0"/>
        <v>Módulo V: SILLEC (Bebedero)</v>
      </c>
      <c r="C50" s="1580">
        <f>'6. CB Report'!E1362</f>
        <v>1352.2672809209757</v>
      </c>
      <c r="D50" s="1580">
        <f>'6. CB Report'!E1379</f>
        <v>629.90820020525814</v>
      </c>
      <c r="E50" s="1580">
        <f>'6. CB Report'!E1389</f>
        <v>2739.2939963307786</v>
      </c>
      <c r="F50" s="1580">
        <f>'6. CB Report'!E1381</f>
        <v>1187.0080351467436</v>
      </c>
      <c r="G50" s="1588">
        <v>0</v>
      </c>
      <c r="H50" s="1581">
        <f>'6. CB Report'!E1363</f>
        <v>1565.2986382297497</v>
      </c>
      <c r="I50" s="1580">
        <f>'6. CB Report'!E1366</f>
        <v>422.86620121504745</v>
      </c>
      <c r="J50" s="1650">
        <f>I50/H50</f>
        <v>0.27015049453648121</v>
      </c>
      <c r="K50" s="1583">
        <f>'3. EFA '!F63</f>
        <v>7150</v>
      </c>
      <c r="M50" s="1667"/>
    </row>
    <row r="51" spans="1:13" s="1573" customFormat="1" x14ac:dyDescent="0.3">
      <c r="A51" s="1578"/>
      <c r="B51" s="1579" t="str">
        <f t="shared" si="0"/>
        <v>Módulo V: SILLEC (Reservorio)</v>
      </c>
      <c r="C51" s="1580">
        <f>'6. CB Report'!E1476</f>
        <v>806.45478092097653</v>
      </c>
      <c r="D51" s="1580">
        <f>'6. CB Report'!E1493</f>
        <v>84.095700205257828</v>
      </c>
      <c r="E51" s="1580">
        <f>'6. CB Report'!E1503</f>
        <v>2193.4814963307772</v>
      </c>
      <c r="F51" s="1580">
        <f>'6. CB Report'!E1495</f>
        <v>641.1955351467426</v>
      </c>
      <c r="G51" s="1588">
        <v>0</v>
      </c>
      <c r="H51" s="1581">
        <f>'6. CB Report'!E1477</f>
        <v>1019.4861382297462</v>
      </c>
      <c r="I51" s="1580">
        <f>'6. CB Report'!E1480</f>
        <v>422.86620121504774</v>
      </c>
      <c r="J51" s="1650">
        <f>'6. CB Report'!E1484</f>
        <v>0.41478366929963373</v>
      </c>
      <c r="K51" s="1583">
        <f>'3. EFA '!F64</f>
        <v>350</v>
      </c>
      <c r="M51" s="1667"/>
    </row>
    <row r="52" spans="1:13" s="1573" customFormat="1" x14ac:dyDescent="0.3">
      <c r="A52" s="1578"/>
      <c r="B52" s="1579" t="str">
        <f t="shared" si="0"/>
        <v>Módulo V: SILLEC (Manejo)</v>
      </c>
      <c r="C52" s="1580">
        <f>'6. CB Report'!E1420</f>
        <v>17.865019604319546</v>
      </c>
      <c r="D52" s="1580">
        <f>'6. CB Report'!E1437</f>
        <v>-582.14139918922729</v>
      </c>
      <c r="E52" s="1580">
        <f>'6. CB Report'!E1447</f>
        <v>1156.5740885808027</v>
      </c>
      <c r="F52" s="1580">
        <f>'6. CB Report'!E1439</f>
        <v>-118.64506587756652</v>
      </c>
      <c r="G52" s="1588">
        <f>1-67.2%</f>
        <v>0.32799999999999996</v>
      </c>
      <c r="H52" s="1581">
        <f>'6. CB Report'!E1421</f>
        <v>188.11819683323137</v>
      </c>
      <c r="I52" s="1580">
        <f>'6. CB Report'!E1424</f>
        <v>343.01183465785203</v>
      </c>
      <c r="J52" s="1650">
        <f>'6. CB Report'!E1428</f>
        <v>1.8233846615164795</v>
      </c>
      <c r="K52" s="1583">
        <f>'3. EFA '!F65</f>
        <v>2998</v>
      </c>
      <c r="M52" s="1667"/>
    </row>
    <row r="53" spans="1:13" s="1573" customFormat="1" x14ac:dyDescent="0.3">
      <c r="A53" s="1578"/>
      <c r="B53" s="1579" t="str">
        <f t="shared" si="0"/>
        <v>Módulo VI: SILSOM (Bebedero)</v>
      </c>
      <c r="C53" s="1580">
        <f>'6. CB Report'!E1532</f>
        <v>2610.1950422354912</v>
      </c>
      <c r="D53" s="1580">
        <f>'6. CB Report'!E1549</f>
        <v>1928.6887511506777</v>
      </c>
      <c r="E53" s="1580">
        <f>'6. CB Report'!E1559</f>
        <v>3960.0816553158684</v>
      </c>
      <c r="F53" s="1580">
        <f>'6. CB Report'!E1551</f>
        <v>2458.8449868926041</v>
      </c>
      <c r="G53" s="1588">
        <v>0</v>
      </c>
      <c r="H53" s="1581">
        <f>'6. CB Report'!E1533</f>
        <v>2837.0418524090487</v>
      </c>
      <c r="I53" s="1580">
        <f>'6. CB Report'!E1536</f>
        <v>422.25830130397566</v>
      </c>
      <c r="J53" s="1650">
        <f>'6. CB Report'!E1540</f>
        <v>0.14883752981839826</v>
      </c>
      <c r="K53" s="1583">
        <f>'3. EFA '!F66</f>
        <v>3512</v>
      </c>
      <c r="M53" s="1667"/>
    </row>
    <row r="54" spans="1:13" s="1573" customFormat="1" x14ac:dyDescent="0.3">
      <c r="A54" s="1578"/>
      <c r="B54" s="1579" t="str">
        <f t="shared" si="0"/>
        <v>Módulo VI: SILSOM (Reservorio)</v>
      </c>
      <c r="C54" s="1580">
        <f>'6. CB Report'!E1644</f>
        <v>2277.2201562474329</v>
      </c>
      <c r="D54" s="1580">
        <f>'6. CB Report'!E1661</f>
        <v>1595.7138651626217</v>
      </c>
      <c r="E54" s="1580">
        <f>'6. CB Report'!E1671</f>
        <v>3627.1067693278096</v>
      </c>
      <c r="F54" s="1580">
        <f>'6. CB Report'!E1663</f>
        <v>2125.8701009045467</v>
      </c>
      <c r="G54" s="1588">
        <v>0</v>
      </c>
      <c r="H54" s="1581">
        <f>'6. CB Report'!E1645</f>
        <v>2504.0669664209836</v>
      </c>
      <c r="I54" s="1580">
        <f>'6. CB Report'!E1648</f>
        <v>422.25830130397611</v>
      </c>
      <c r="J54" s="1650">
        <f>'6. CB Report'!E1652</f>
        <v>0.16862899713401119</v>
      </c>
      <c r="K54" s="1583">
        <f>'3. EFA '!F67</f>
        <v>350</v>
      </c>
      <c r="M54" s="1667"/>
    </row>
    <row r="55" spans="1:13" s="1573" customFormat="1" x14ac:dyDescent="0.3">
      <c r="A55" s="1578"/>
      <c r="B55" s="1579" t="str">
        <f t="shared" si="0"/>
        <v>Módulo VI: SILSOM (Manejo)</v>
      </c>
      <c r="C55" s="1580">
        <f>'6. CB Report'!E1588</f>
        <v>1330.9177809188354</v>
      </c>
      <c r="D55" s="1580">
        <f>'6. CB Report'!E1605</f>
        <v>774.3970616735968</v>
      </c>
      <c r="E55" s="1580">
        <f>'6. CB Report'!E1615</f>
        <v>2426.2267115460418</v>
      </c>
      <c r="F55" s="1580">
        <f>'6. CB Report'!E1607</f>
        <v>1209.003497860288</v>
      </c>
      <c r="G55" s="1588">
        <v>0</v>
      </c>
      <c r="H55" s="1581">
        <f>'6. CB Report'!E1589</f>
        <v>1514.9864110125156</v>
      </c>
      <c r="I55" s="1580">
        <f>'6. CB Report'!E1592</f>
        <v>342.19477909100704</v>
      </c>
      <c r="J55" s="1650">
        <f>'6. CB Report'!E1596</f>
        <v>0.22587316731264073</v>
      </c>
      <c r="K55" s="1583">
        <f>'4. Economic Summary'!K55</f>
        <v>5829</v>
      </c>
      <c r="M55" s="1667"/>
    </row>
    <row r="56" spans="1:13" s="1573" customFormat="1" x14ac:dyDescent="0.3">
      <c r="B56" s="1584" t="s">
        <v>655</v>
      </c>
      <c r="C56" s="1585">
        <f t="shared" ref="C56:I56" si="2">AVERAGE(C43:C55)</f>
        <v>14056.477878714841</v>
      </c>
      <c r="D56" s="1585">
        <f t="shared" si="2"/>
        <v>13113.624514338542</v>
      </c>
      <c r="E56" s="1585">
        <f t="shared" si="2"/>
        <v>16313.298153044054</v>
      </c>
      <c r="F56" s="1585">
        <f t="shared" si="2"/>
        <v>14065.684879765789</v>
      </c>
      <c r="G56" s="1588">
        <f t="shared" si="2"/>
        <v>0.10217692307692308</v>
      </c>
      <c r="H56" s="1585">
        <f t="shared" si="2"/>
        <v>14543.295406862582</v>
      </c>
      <c r="I56" s="1585">
        <f t="shared" si="2"/>
        <v>539.36105214128872</v>
      </c>
      <c r="J56" s="1650">
        <f>I56/H56</f>
        <v>3.7086577495137656E-2</v>
      </c>
      <c r="K56" s="1583">
        <f>SUM(K43:K55)</f>
        <v>35733.22</v>
      </c>
      <c r="M56" s="1667"/>
    </row>
    <row r="57" spans="1:13" s="1573" customFormat="1" x14ac:dyDescent="0.3">
      <c r="B57" s="1584" t="s">
        <v>656</v>
      </c>
      <c r="C57" s="1586">
        <f t="shared" ref="C57:I57" si="3">(C43*$K43+C44*$K44+C45*$K45+C46*$K46+C47*$K47+C48*$K48+C49*$K49+C50*$K50+C51*$K51+C52*$K52+C53*$K53+C54*$K54+C55*$K55)/$K56</f>
        <v>21172.314019728732</v>
      </c>
      <c r="D57" s="1586">
        <f t="shared" si="3"/>
        <v>20326.495150767929</v>
      </c>
      <c r="E57" s="1586">
        <f t="shared" si="3"/>
        <v>23397.195254789465</v>
      </c>
      <c r="F57" s="1586">
        <f t="shared" si="3"/>
        <v>21260.874889274084</v>
      </c>
      <c r="G57" s="1588">
        <f t="shared" si="3"/>
        <v>0.11413826125941072</v>
      </c>
      <c r="H57" s="1586">
        <f t="shared" si="3"/>
        <v>21719.149512665928</v>
      </c>
      <c r="I57" s="1586">
        <f t="shared" si="3"/>
        <v>524.12115880983049</v>
      </c>
      <c r="J57" s="1650">
        <f>I57/H57</f>
        <v>2.4131753340718036E-2</v>
      </c>
      <c r="K57" s="1583">
        <f>K56</f>
        <v>35733.22</v>
      </c>
      <c r="M57" s="1667"/>
    </row>
    <row r="58" spans="1:13" s="1573" customFormat="1" ht="14.4" thickBot="1" x14ac:dyDescent="0.35">
      <c r="B58" s="1587"/>
    </row>
    <row r="59" spans="1:13" ht="42" thickBot="1" x14ac:dyDescent="0.35">
      <c r="B59" s="1722" t="s">
        <v>2319</v>
      </c>
      <c r="C59" s="1589" t="s">
        <v>2165</v>
      </c>
      <c r="D59" s="1589" t="s">
        <v>798</v>
      </c>
      <c r="E59" s="1589" t="s">
        <v>2166</v>
      </c>
      <c r="F59" s="1589" t="s">
        <v>2165</v>
      </c>
      <c r="G59" s="1589" t="s">
        <v>798</v>
      </c>
      <c r="H59" s="1589" t="s">
        <v>2166</v>
      </c>
    </row>
    <row r="60" spans="1:13" ht="15" thickBot="1" x14ac:dyDescent="0.35">
      <c r="B60" s="1723"/>
      <c r="C60" s="1719" t="s">
        <v>2167</v>
      </c>
      <c r="D60" s="1720"/>
      <c r="E60" s="1721"/>
      <c r="F60" s="1719" t="s">
        <v>2168</v>
      </c>
      <c r="G60" s="1720"/>
      <c r="H60" s="1721"/>
    </row>
    <row r="61" spans="1:13" ht="14.4" thickBot="1" x14ac:dyDescent="0.35">
      <c r="B61" s="1592" t="s">
        <v>2337</v>
      </c>
      <c r="C61" s="1590">
        <f t="shared" ref="C61:C73" si="4">C10</f>
        <v>5624.320115569818</v>
      </c>
      <c r="D61" s="1591">
        <f>E10</f>
        <v>0.20068804928702</v>
      </c>
      <c r="E61" s="1590">
        <f>G10</f>
        <v>995.41559462152202</v>
      </c>
      <c r="F61" s="1647">
        <f>C26</f>
        <v>20840.476062843391</v>
      </c>
      <c r="G61" s="1591">
        <f>E26</f>
        <v>0.21904710764603741</v>
      </c>
      <c r="H61" s="1590">
        <f>G26</f>
        <v>2790.0975107392237</v>
      </c>
    </row>
    <row r="62" spans="1:13" ht="14.4" thickBot="1" x14ac:dyDescent="0.35">
      <c r="B62" s="1592" t="s">
        <v>2338</v>
      </c>
      <c r="C62" s="1590">
        <f t="shared" si="4"/>
        <v>2946.4899425929029</v>
      </c>
      <c r="D62" s="1591">
        <f t="shared" ref="D62:D73" si="5">E11</f>
        <v>0.15720070721327617</v>
      </c>
      <c r="E62" s="1590">
        <f t="shared" ref="E62:E73" si="6">G11</f>
        <v>521.48205969519199</v>
      </c>
      <c r="F62" s="1647">
        <f t="shared" ref="F62:F73" si="7">C27</f>
        <v>18262.504655008721</v>
      </c>
      <c r="G62" s="1591">
        <f t="shared" ref="G62:G73" si="8">E27</f>
        <v>0.1957971406530119</v>
      </c>
      <c r="H62" s="1590">
        <f t="shared" ref="H62:H73" si="9">G27</f>
        <v>2444.9618436811916</v>
      </c>
    </row>
    <row r="63" spans="1:13" ht="14.4" thickBot="1" x14ac:dyDescent="0.35">
      <c r="B63" s="1592" t="s">
        <v>2339</v>
      </c>
      <c r="C63" s="1590">
        <f t="shared" si="4"/>
        <v>-2161.438989038541</v>
      </c>
      <c r="D63" s="1591">
        <f t="shared" si="5"/>
        <v>-9.2557338955345014E-2</v>
      </c>
      <c r="E63" s="1590">
        <f t="shared" si="6"/>
        <v>-382.54047285748459</v>
      </c>
      <c r="F63" s="1647">
        <f t="shared" si="7"/>
        <v>-1998.2427144881676</v>
      </c>
      <c r="G63" s="1591">
        <f t="shared" si="8"/>
        <v>2.4539287090766804E-2</v>
      </c>
      <c r="H63" s="1590">
        <f t="shared" si="9"/>
        <v>-267.52229683881586</v>
      </c>
    </row>
    <row r="64" spans="1:13" ht="14.4" thickBot="1" x14ac:dyDescent="0.35">
      <c r="B64" s="1592" t="s">
        <v>2340</v>
      </c>
      <c r="C64" s="1590">
        <f t="shared" si="4"/>
        <v>-9052.0539536142605</v>
      </c>
      <c r="D64" s="1591">
        <f t="shared" si="5"/>
        <v>0</v>
      </c>
      <c r="E64" s="1590">
        <f t="shared" si="6"/>
        <v>-1602.070202910232</v>
      </c>
      <c r="F64" s="1647">
        <f t="shared" si="7"/>
        <v>82429.733150346103</v>
      </c>
      <c r="G64" s="1591">
        <f t="shared" si="8"/>
        <v>0.29524775925689295</v>
      </c>
      <c r="H64" s="1590">
        <f t="shared" si="9"/>
        <v>11035.592113163111</v>
      </c>
    </row>
    <row r="65" spans="2:8" ht="28.2" thickBot="1" x14ac:dyDescent="0.35">
      <c r="B65" s="1592" t="s">
        <v>2341</v>
      </c>
      <c r="C65" s="1590">
        <f t="shared" si="4"/>
        <v>16148.278264098486</v>
      </c>
      <c r="D65" s="1591">
        <f t="shared" si="5"/>
        <v>0.27818711923657213</v>
      </c>
      <c r="E65" s="1590">
        <f t="shared" si="6"/>
        <v>2857.9895311920486</v>
      </c>
      <c r="F65" s="1647">
        <f t="shared" si="7"/>
        <v>26335.609168730451</v>
      </c>
      <c r="G65" s="1591">
        <f t="shared" si="8"/>
        <v>0.2684809284266414</v>
      </c>
      <c r="H65" s="1590">
        <f t="shared" si="9"/>
        <v>3525.7792271109347</v>
      </c>
    </row>
    <row r="66" spans="2:8" ht="14.4" thickBot="1" x14ac:dyDescent="0.35">
      <c r="B66" s="1592" t="s">
        <v>2342</v>
      </c>
      <c r="C66" s="1590">
        <f t="shared" si="4"/>
        <v>19352.386170348484</v>
      </c>
      <c r="D66" s="1591">
        <f t="shared" si="5"/>
        <v>0.2906302105161489</v>
      </c>
      <c r="E66" s="1590">
        <f t="shared" si="6"/>
        <v>3425.0658908576529</v>
      </c>
      <c r="F66" s="1647">
        <f t="shared" si="7"/>
        <v>27786.138137874714</v>
      </c>
      <c r="G66" s="1591">
        <f t="shared" si="8"/>
        <v>0.27207825391840768</v>
      </c>
      <c r="H66" s="1590">
        <f t="shared" si="9"/>
        <v>3719.9742759121555</v>
      </c>
    </row>
    <row r="67" spans="2:8" ht="14.4" thickBot="1" x14ac:dyDescent="0.35">
      <c r="B67" s="1592" t="s">
        <v>2343</v>
      </c>
      <c r="C67" s="1590">
        <f t="shared" si="4"/>
        <v>-5207.019927438474</v>
      </c>
      <c r="D67" s="1591">
        <f t="shared" si="5"/>
        <v>-2.4761011453811821E-2</v>
      </c>
      <c r="E67" s="1590">
        <f t="shared" si="6"/>
        <v>-921.56006962135041</v>
      </c>
      <c r="F67" s="1647">
        <f t="shared" si="7"/>
        <v>683.07390212967096</v>
      </c>
      <c r="G67" s="1591">
        <f t="shared" si="8"/>
        <v>0.12680310847166276</v>
      </c>
      <c r="H67" s="1590">
        <f t="shared" si="9"/>
        <v>91.449100694050927</v>
      </c>
    </row>
    <row r="68" spans="2:8" ht="14.4" thickBot="1" x14ac:dyDescent="0.35">
      <c r="B68" s="1592" t="s">
        <v>2344</v>
      </c>
      <c r="C68" s="1590">
        <f t="shared" si="4"/>
        <v>774.43810986930532</v>
      </c>
      <c r="D68" s="1591">
        <f t="shared" si="5"/>
        <v>0.14761106758382314</v>
      </c>
      <c r="E68" s="1590">
        <f t="shared" si="6"/>
        <v>137.06328156874849</v>
      </c>
      <c r="F68" s="1647">
        <f t="shared" si="7"/>
        <v>1352.2672809209757</v>
      </c>
      <c r="G68" s="1591">
        <f t="shared" si="8"/>
        <v>0.14697304918131482</v>
      </c>
      <c r="H68" s="1590">
        <f t="shared" si="9"/>
        <v>181.03989385724933</v>
      </c>
    </row>
    <row r="69" spans="2:8" ht="14.4" thickBot="1" x14ac:dyDescent="0.35">
      <c r="B69" s="1592" t="s">
        <v>2345</v>
      </c>
      <c r="C69" s="1590">
        <f t="shared" si="4"/>
        <v>228.62560986930629</v>
      </c>
      <c r="D69" s="1591">
        <f t="shared" si="5"/>
        <v>0.12710799345282098</v>
      </c>
      <c r="E69" s="1590">
        <f t="shared" si="6"/>
        <v>40.463112468253776</v>
      </c>
      <c r="F69" s="1647">
        <f t="shared" si="7"/>
        <v>806.45478092097653</v>
      </c>
      <c r="G69" s="1591">
        <f t="shared" si="8"/>
        <v>0.13416877672096317</v>
      </c>
      <c r="H69" s="1590">
        <f t="shared" si="9"/>
        <v>107.96718222685215</v>
      </c>
    </row>
    <row r="70" spans="2:8" ht="14.4" thickBot="1" x14ac:dyDescent="0.35">
      <c r="B70" s="1592" t="s">
        <v>2346</v>
      </c>
      <c r="C70" s="1590">
        <f t="shared" si="4"/>
        <v>118.12853095495085</v>
      </c>
      <c r="D70" s="1591">
        <f t="shared" si="5"/>
        <v>0.1248662351282892</v>
      </c>
      <c r="E70" s="1590">
        <f t="shared" si="6"/>
        <v>20.906879314492244</v>
      </c>
      <c r="F70" s="1647">
        <f t="shared" si="7"/>
        <v>17.865019604319546</v>
      </c>
      <c r="G70" s="1591">
        <f t="shared" si="8"/>
        <v>0.12044183060448188</v>
      </c>
      <c r="H70" s="1590">
        <f t="shared" si="9"/>
        <v>2.3917470300109218</v>
      </c>
    </row>
    <row r="71" spans="2:8" ht="14.4" thickBot="1" x14ac:dyDescent="0.35">
      <c r="B71" s="1592" t="s">
        <v>2347</v>
      </c>
      <c r="C71" s="1590">
        <f t="shared" si="4"/>
        <v>1402.3557690050648</v>
      </c>
      <c r="D71" s="1591">
        <f t="shared" si="5"/>
        <v>0.14948977875052405</v>
      </c>
      <c r="E71" s="1590">
        <f t="shared" si="6"/>
        <v>248.19476363209679</v>
      </c>
      <c r="F71" s="1647">
        <f t="shared" si="7"/>
        <v>2610.1950422354912</v>
      </c>
      <c r="G71" s="1591">
        <f t="shared" si="8"/>
        <v>0.15289854897051858</v>
      </c>
      <c r="H71" s="1590">
        <f t="shared" si="9"/>
        <v>349.44972792005814</v>
      </c>
    </row>
    <row r="72" spans="2:8" ht="14.4" thickBot="1" x14ac:dyDescent="0.35">
      <c r="B72" s="1592" t="s">
        <v>2348</v>
      </c>
      <c r="C72" s="1590">
        <f t="shared" si="4"/>
        <v>1069.3808830170042</v>
      </c>
      <c r="D72" s="1591">
        <f t="shared" si="5"/>
        <v>0.14061378736293606</v>
      </c>
      <c r="E72" s="1590">
        <f t="shared" si="6"/>
        <v>189.26348174928049</v>
      </c>
      <c r="F72" s="1647">
        <f t="shared" si="7"/>
        <v>2277.2201562474329</v>
      </c>
      <c r="G72" s="1591">
        <f t="shared" si="8"/>
        <v>0.14658713033670367</v>
      </c>
      <c r="H72" s="1590">
        <f t="shared" si="9"/>
        <v>304.87145640013176</v>
      </c>
    </row>
    <row r="73" spans="2:8" ht="14.4" thickBot="1" x14ac:dyDescent="0.35">
      <c r="B73" s="1592" t="s">
        <v>2349</v>
      </c>
      <c r="C73" s="1590">
        <f t="shared" si="4"/>
        <v>801.17119009070802</v>
      </c>
      <c r="D73" s="1591">
        <f t="shared" si="5"/>
        <v>0.13833819042380324</v>
      </c>
      <c r="E73" s="1590">
        <f t="shared" si="6"/>
        <v>141.79461342715152</v>
      </c>
      <c r="F73" s="1647">
        <f t="shared" si="7"/>
        <v>1330.9177809188354</v>
      </c>
      <c r="G73" s="1591">
        <f t="shared" si="8"/>
        <v>0.13922906941765878</v>
      </c>
      <c r="H73" s="1590">
        <f t="shared" si="9"/>
        <v>178.18164884250606</v>
      </c>
    </row>
  </sheetData>
  <mergeCells count="8">
    <mergeCell ref="B59:B60"/>
    <mergeCell ref="C60:E60"/>
    <mergeCell ref="F60:H60"/>
    <mergeCell ref="B1:I1"/>
    <mergeCell ref="B8:G8"/>
    <mergeCell ref="B24:G24"/>
    <mergeCell ref="B41:K41"/>
    <mergeCell ref="B3:G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2718"/>
  <sheetViews>
    <sheetView showGridLines="0" workbookViewId="0"/>
  </sheetViews>
  <sheetFormatPr defaultColWidth="9.109375" defaultRowHeight="12.6" x14ac:dyDescent="0.25"/>
  <cols>
    <col min="1" max="1" width="2" style="972" customWidth="1"/>
    <col min="2" max="2" width="1.88671875" style="972" customWidth="1"/>
    <col min="3" max="4" width="15.33203125" style="972" customWidth="1"/>
    <col min="5" max="5" width="18.33203125" style="972" customWidth="1"/>
    <col min="6" max="6" width="1.6640625" style="974" customWidth="1"/>
    <col min="7" max="7" width="5.33203125" style="972" customWidth="1"/>
    <col min="8" max="8" width="15.6640625" style="972" customWidth="1"/>
    <col min="9" max="9" width="11.109375" style="972" customWidth="1"/>
    <col min="10" max="10" width="2.6640625" style="973" customWidth="1"/>
    <col min="11" max="11" width="80.6640625" style="972" customWidth="1"/>
    <col min="12" max="19" width="9.109375" style="972"/>
    <col min="20" max="20" width="10.44140625" style="972" bestFit="1" customWidth="1"/>
    <col min="21" max="22" width="9.109375" style="972"/>
    <col min="23" max="23" width="11.44140625" style="972" bestFit="1" customWidth="1"/>
    <col min="24" max="25" width="9.109375" style="972"/>
    <col min="26" max="26" width="10.44140625" style="972" bestFit="1" customWidth="1"/>
    <col min="27" max="127" width="9.109375" style="972"/>
    <col min="128" max="128" width="9.88671875" style="972" bestFit="1" customWidth="1"/>
    <col min="129" max="140" width="9.109375" style="972"/>
    <col min="141" max="141" width="12.88671875" style="972" bestFit="1" customWidth="1"/>
    <col min="142" max="16384" width="9.109375" style="972"/>
  </cols>
  <sheetData>
    <row r="1" spans="2:246" x14ac:dyDescent="0.25">
      <c r="E1" s="975"/>
      <c r="F1" s="976" t="s">
        <v>849</v>
      </c>
    </row>
    <row r="2" spans="2:246" x14ac:dyDescent="0.25">
      <c r="F2" s="974" t="s">
        <v>2481</v>
      </c>
    </row>
    <row r="3" spans="2:246" x14ac:dyDescent="0.25">
      <c r="F3" s="974" t="s">
        <v>2482</v>
      </c>
    </row>
    <row r="4" spans="2:246" x14ac:dyDescent="0.25">
      <c r="T4" s="972" t="s">
        <v>1197</v>
      </c>
      <c r="U4" s="972" t="s">
        <v>1198</v>
      </c>
      <c r="W4" s="972" t="s">
        <v>1197</v>
      </c>
      <c r="X4" s="972" t="s">
        <v>1198</v>
      </c>
      <c r="Z4" s="972" t="s">
        <v>1197</v>
      </c>
      <c r="AA4" s="972" t="s">
        <v>1198</v>
      </c>
      <c r="AC4" s="972" t="s">
        <v>1197</v>
      </c>
      <c r="AD4" s="972" t="s">
        <v>1198</v>
      </c>
      <c r="AF4" s="972" t="s">
        <v>1197</v>
      </c>
      <c r="AG4" s="972" t="s">
        <v>1198</v>
      </c>
      <c r="AI4" s="972" t="s">
        <v>1197</v>
      </c>
      <c r="AJ4" s="972" t="s">
        <v>1198</v>
      </c>
      <c r="AL4" s="972" t="s">
        <v>1197</v>
      </c>
      <c r="AM4" s="972" t="s">
        <v>1198</v>
      </c>
      <c r="AO4" s="972" t="s">
        <v>1197</v>
      </c>
      <c r="AP4" s="972" t="s">
        <v>1198</v>
      </c>
      <c r="AR4" s="972" t="s">
        <v>1197</v>
      </c>
      <c r="AS4" s="972" t="s">
        <v>1198</v>
      </c>
      <c r="AU4" s="972" t="s">
        <v>1197</v>
      </c>
      <c r="AV4" s="972" t="s">
        <v>1198</v>
      </c>
      <c r="AX4" s="972" t="s">
        <v>1197</v>
      </c>
      <c r="AY4" s="972" t="s">
        <v>1198</v>
      </c>
      <c r="BA4" s="972" t="s">
        <v>1197</v>
      </c>
      <c r="BB4" s="972" t="s">
        <v>1198</v>
      </c>
      <c r="BD4" s="972" t="s">
        <v>1197</v>
      </c>
      <c r="BE4" s="972" t="s">
        <v>1198</v>
      </c>
      <c r="BG4" s="972" t="s">
        <v>1197</v>
      </c>
      <c r="BH4" s="972" t="s">
        <v>1198</v>
      </c>
      <c r="BJ4" s="972" t="s">
        <v>1197</v>
      </c>
      <c r="BK4" s="972" t="s">
        <v>1198</v>
      </c>
      <c r="BM4" s="972" t="s">
        <v>1197</v>
      </c>
      <c r="BN4" s="972" t="s">
        <v>1198</v>
      </c>
      <c r="BP4" s="972" t="s">
        <v>1197</v>
      </c>
      <c r="BQ4" s="972" t="s">
        <v>1198</v>
      </c>
      <c r="BS4" s="972" t="s">
        <v>1197</v>
      </c>
      <c r="BT4" s="972" t="s">
        <v>1198</v>
      </c>
      <c r="BV4" s="972" t="s">
        <v>1197</v>
      </c>
      <c r="BW4" s="972" t="s">
        <v>1198</v>
      </c>
      <c r="BY4" s="972" t="s">
        <v>1197</v>
      </c>
      <c r="BZ4" s="972" t="s">
        <v>1198</v>
      </c>
      <c r="CB4" s="972" t="s">
        <v>1197</v>
      </c>
      <c r="CC4" s="972" t="s">
        <v>1198</v>
      </c>
      <c r="CE4" s="972" t="s">
        <v>1197</v>
      </c>
      <c r="CF4" s="972" t="s">
        <v>1198</v>
      </c>
      <c r="CH4" s="972" t="s">
        <v>1197</v>
      </c>
      <c r="CI4" s="972" t="s">
        <v>1198</v>
      </c>
      <c r="CK4" s="972" t="s">
        <v>1197</v>
      </c>
      <c r="CL4" s="972" t="s">
        <v>1198</v>
      </c>
      <c r="CN4" s="972" t="s">
        <v>1197</v>
      </c>
      <c r="CO4" s="972" t="s">
        <v>1198</v>
      </c>
      <c r="CQ4" s="972" t="s">
        <v>1197</v>
      </c>
      <c r="CR4" s="972" t="s">
        <v>1198</v>
      </c>
      <c r="CT4" s="972" t="s">
        <v>1197</v>
      </c>
      <c r="CU4" s="972" t="s">
        <v>1198</v>
      </c>
      <c r="CW4" s="972" t="s">
        <v>1197</v>
      </c>
      <c r="CX4" s="972" t="s">
        <v>1198</v>
      </c>
      <c r="CZ4" s="972" t="s">
        <v>1197</v>
      </c>
      <c r="DA4" s="972" t="s">
        <v>1198</v>
      </c>
      <c r="DC4" s="972" t="s">
        <v>1199</v>
      </c>
      <c r="DD4" s="972" t="s">
        <v>1200</v>
      </c>
      <c r="DF4" s="972" t="s">
        <v>1199</v>
      </c>
      <c r="DG4" s="972" t="s">
        <v>1200</v>
      </c>
      <c r="DI4" s="972" t="s">
        <v>1199</v>
      </c>
      <c r="DJ4" s="972" t="s">
        <v>1200</v>
      </c>
      <c r="DL4" s="972" t="s">
        <v>1199</v>
      </c>
      <c r="DM4" s="972" t="s">
        <v>1200</v>
      </c>
      <c r="DO4" s="972" t="s">
        <v>1199</v>
      </c>
      <c r="DP4" s="972" t="s">
        <v>1200</v>
      </c>
      <c r="DR4" s="972" t="s">
        <v>1199</v>
      </c>
      <c r="DS4" s="972" t="s">
        <v>1200</v>
      </c>
      <c r="DU4" s="972" t="s">
        <v>1199</v>
      </c>
      <c r="DV4" s="972" t="s">
        <v>1200</v>
      </c>
      <c r="DX4" s="972" t="s">
        <v>1199</v>
      </c>
      <c r="DY4" s="972" t="s">
        <v>1200</v>
      </c>
      <c r="EA4" s="972" t="s">
        <v>1199</v>
      </c>
      <c r="EB4" s="972" t="s">
        <v>1200</v>
      </c>
      <c r="ED4" s="972" t="s">
        <v>1199</v>
      </c>
      <c r="EE4" s="972" t="s">
        <v>1200</v>
      </c>
      <c r="EG4" s="972" t="s">
        <v>1199</v>
      </c>
      <c r="EH4" s="972" t="s">
        <v>1200</v>
      </c>
      <c r="EJ4" s="972" t="s">
        <v>1199</v>
      </c>
      <c r="EK4" s="972" t="s">
        <v>1200</v>
      </c>
      <c r="EM4" s="972" t="s">
        <v>1199</v>
      </c>
      <c r="EN4" s="972" t="s">
        <v>1200</v>
      </c>
      <c r="EP4" s="972" t="s">
        <v>1199</v>
      </c>
      <c r="EQ4" s="972" t="s">
        <v>1200</v>
      </c>
      <c r="ES4" s="972" t="s">
        <v>1199</v>
      </c>
      <c r="ET4" s="972" t="s">
        <v>1200</v>
      </c>
      <c r="EV4" s="972" t="s">
        <v>1199</v>
      </c>
      <c r="EW4" s="972" t="s">
        <v>1200</v>
      </c>
      <c r="EY4" s="972" t="s">
        <v>1199</v>
      </c>
      <c r="EZ4" s="972" t="s">
        <v>1200</v>
      </c>
      <c r="FB4" s="972" t="s">
        <v>1199</v>
      </c>
      <c r="FC4" s="972" t="s">
        <v>1200</v>
      </c>
      <c r="FE4" s="972" t="s">
        <v>1199</v>
      </c>
      <c r="FF4" s="972" t="s">
        <v>1200</v>
      </c>
      <c r="FH4" s="972" t="s">
        <v>1199</v>
      </c>
      <c r="FI4" s="972" t="s">
        <v>1200</v>
      </c>
      <c r="FK4" s="972" t="s">
        <v>1199</v>
      </c>
      <c r="FL4" s="972" t="s">
        <v>1200</v>
      </c>
      <c r="FN4" s="972" t="s">
        <v>1199</v>
      </c>
      <c r="FO4" s="972" t="s">
        <v>1200</v>
      </c>
      <c r="FQ4" s="972" t="s">
        <v>1199</v>
      </c>
      <c r="FR4" s="972" t="s">
        <v>1200</v>
      </c>
      <c r="FT4" s="972" t="s">
        <v>1199</v>
      </c>
      <c r="FU4" s="972" t="s">
        <v>1200</v>
      </c>
      <c r="FW4" s="972" t="s">
        <v>1199</v>
      </c>
      <c r="FX4" s="972" t="s">
        <v>1200</v>
      </c>
      <c r="FZ4" s="972" t="s">
        <v>1199</v>
      </c>
      <c r="GA4" s="972" t="s">
        <v>1200</v>
      </c>
      <c r="GC4" s="972" t="s">
        <v>1199</v>
      </c>
      <c r="GD4" s="972" t="s">
        <v>1200</v>
      </c>
      <c r="GF4" s="972" t="s">
        <v>1199</v>
      </c>
      <c r="GG4" s="972" t="s">
        <v>1200</v>
      </c>
      <c r="GI4" s="972" t="s">
        <v>1199</v>
      </c>
      <c r="GJ4" s="972" t="s">
        <v>1200</v>
      </c>
      <c r="GL4" s="972" t="s">
        <v>1199</v>
      </c>
      <c r="GM4" s="972" t="s">
        <v>1200</v>
      </c>
      <c r="GO4" s="972" t="s">
        <v>1199</v>
      </c>
      <c r="GP4" s="972" t="s">
        <v>1200</v>
      </c>
      <c r="GR4" s="972" t="s">
        <v>1199</v>
      </c>
      <c r="GS4" s="972" t="s">
        <v>1200</v>
      </c>
      <c r="GU4" s="972" t="s">
        <v>1199</v>
      </c>
      <c r="GV4" s="972" t="s">
        <v>1200</v>
      </c>
      <c r="GX4" s="972" t="s">
        <v>1199</v>
      </c>
      <c r="GY4" s="972" t="s">
        <v>1200</v>
      </c>
      <c r="HA4" s="972" t="s">
        <v>1199</v>
      </c>
      <c r="HB4" s="972" t="s">
        <v>1200</v>
      </c>
      <c r="HD4" s="972" t="s">
        <v>1199</v>
      </c>
      <c r="HE4" s="972" t="s">
        <v>1200</v>
      </c>
      <c r="HG4" s="972" t="s">
        <v>1199</v>
      </c>
      <c r="HH4" s="972" t="s">
        <v>1200</v>
      </c>
      <c r="HJ4" s="972" t="s">
        <v>1199</v>
      </c>
      <c r="HK4" s="972" t="s">
        <v>1200</v>
      </c>
      <c r="HM4" s="972" t="s">
        <v>1199</v>
      </c>
      <c r="HN4" s="972" t="s">
        <v>1200</v>
      </c>
      <c r="HP4" s="972" t="s">
        <v>1199</v>
      </c>
      <c r="HQ4" s="972" t="s">
        <v>1200</v>
      </c>
      <c r="HS4" s="972" t="s">
        <v>1199</v>
      </c>
      <c r="HT4" s="972" t="s">
        <v>1200</v>
      </c>
      <c r="HV4" s="972" t="s">
        <v>1199</v>
      </c>
      <c r="HW4" s="972" t="s">
        <v>1200</v>
      </c>
      <c r="HY4" s="972" t="s">
        <v>1199</v>
      </c>
      <c r="HZ4" s="972" t="s">
        <v>1200</v>
      </c>
      <c r="IB4" s="972" t="s">
        <v>1199</v>
      </c>
      <c r="IC4" s="972" t="s">
        <v>1200</v>
      </c>
      <c r="IE4" s="972" t="s">
        <v>1199</v>
      </c>
      <c r="IF4" s="972" t="s">
        <v>1200</v>
      </c>
      <c r="IH4" s="972" t="s">
        <v>1199</v>
      </c>
      <c r="II4" s="972" t="s">
        <v>1200</v>
      </c>
      <c r="IK4" s="972" t="s">
        <v>1199</v>
      </c>
      <c r="IL4" s="972" t="s">
        <v>1200</v>
      </c>
    </row>
    <row r="5" spans="2:246" x14ac:dyDescent="0.25">
      <c r="B5" s="972" t="s">
        <v>850</v>
      </c>
      <c r="T5" s="986">
        <v>21367050.074205969</v>
      </c>
      <c r="U5" s="989">
        <v>4</v>
      </c>
      <c r="W5" s="986">
        <v>108592986.61726186</v>
      </c>
      <c r="X5" s="989">
        <v>4</v>
      </c>
      <c r="Z5" s="986">
        <v>16080628.723051656</v>
      </c>
      <c r="AA5" s="989">
        <v>4</v>
      </c>
      <c r="AC5" s="1648">
        <v>6207.4608989963608</v>
      </c>
      <c r="AD5" s="989">
        <v>10</v>
      </c>
      <c r="AF5" s="1648">
        <v>4138.7002228874471</v>
      </c>
      <c r="AG5" s="989">
        <v>11</v>
      </c>
      <c r="AI5" s="1648">
        <v>-272.77660745939107</v>
      </c>
      <c r="AK5" s="989">
        <v>5</v>
      </c>
      <c r="AL5" s="1648">
        <v>37055.777667258822</v>
      </c>
      <c r="AM5" s="989">
        <v>8</v>
      </c>
      <c r="AO5" s="1648">
        <v>2001.4636258817056</v>
      </c>
      <c r="AP5" s="989">
        <v>1</v>
      </c>
      <c r="AR5" s="1648">
        <v>-21.272924181108422</v>
      </c>
      <c r="AT5" s="989">
        <v>1</v>
      </c>
      <c r="AU5" s="1648">
        <v>611.59916474229897</v>
      </c>
      <c r="AV5" s="989">
        <v>3</v>
      </c>
      <c r="AX5" s="1648">
        <v>-139.54830226177023</v>
      </c>
      <c r="AZ5" s="989">
        <v>0</v>
      </c>
      <c r="BA5" s="1648">
        <v>245.28679106787027</v>
      </c>
      <c r="BB5" s="989">
        <v>0</v>
      </c>
      <c r="BD5" s="1648">
        <v>-986.97843440690997</v>
      </c>
      <c r="BF5" s="989">
        <v>7</v>
      </c>
      <c r="BG5" s="1648">
        <v>13.483748476345417</v>
      </c>
      <c r="BH5" s="989">
        <v>0</v>
      </c>
      <c r="BJ5" s="1648">
        <v>1299.4953629005186</v>
      </c>
      <c r="BK5" s="989">
        <v>1</v>
      </c>
      <c r="BM5" s="1648">
        <v>-297.70824748600222</v>
      </c>
      <c r="BO5" s="989">
        <v>1</v>
      </c>
      <c r="BP5" s="1648">
        <v>19741.698032419874</v>
      </c>
      <c r="BQ5" s="989">
        <v>0</v>
      </c>
      <c r="BS5" s="1648">
        <v>17162.170892635211</v>
      </c>
      <c r="BT5" s="989">
        <v>0</v>
      </c>
      <c r="BV5" s="1648">
        <v>-2197.5141194964826</v>
      </c>
      <c r="BX5" s="989">
        <v>5</v>
      </c>
      <c r="BY5" s="1648">
        <v>81304.472620026296</v>
      </c>
      <c r="BZ5" s="989">
        <v>7</v>
      </c>
      <c r="CB5" s="1648">
        <v>24637.704517552582</v>
      </c>
      <c r="CC5" s="989">
        <v>1</v>
      </c>
      <c r="CE5" s="1648">
        <v>26088.233486696954</v>
      </c>
      <c r="CF5" s="989">
        <v>1</v>
      </c>
      <c r="CH5" s="1648">
        <v>-19.46202000714748</v>
      </c>
      <c r="CJ5" s="989">
        <v>1</v>
      </c>
      <c r="CK5" s="1648">
        <v>651.4325450636818</v>
      </c>
      <c r="CL5" s="989">
        <v>6</v>
      </c>
      <c r="CN5" s="1648">
        <v>-564.48126925999827</v>
      </c>
      <c r="CP5" s="989">
        <v>4</v>
      </c>
      <c r="CQ5" s="1648">
        <v>105.62004506368149</v>
      </c>
      <c r="CR5" s="989">
        <v>6</v>
      </c>
      <c r="CT5" s="1648">
        <v>1949.4172501727714</v>
      </c>
      <c r="CU5" s="989">
        <v>10</v>
      </c>
      <c r="CW5" s="1648">
        <v>791.25246626413195</v>
      </c>
      <c r="CX5" s="989">
        <v>8</v>
      </c>
      <c r="CZ5" s="1648">
        <v>1616.4423641847154</v>
      </c>
      <c r="DA5" s="989">
        <v>10</v>
      </c>
      <c r="DC5" s="983">
        <v>2.1659999999999999</v>
      </c>
      <c r="DD5" s="979">
        <v>1.5304560759103571E-4</v>
      </c>
      <c r="DF5" s="983">
        <v>9.5</v>
      </c>
      <c r="DG5" s="979">
        <v>1.5304560759107084E-4</v>
      </c>
      <c r="DI5" s="983">
        <v>1052.5999999999999</v>
      </c>
      <c r="DJ5" s="979">
        <v>1.5304560759103199E-4</v>
      </c>
      <c r="DL5" s="983">
        <v>47.5</v>
      </c>
      <c r="DM5" s="979">
        <v>1.530456075910707E-4</v>
      </c>
      <c r="DO5" s="983">
        <v>9.5</v>
      </c>
      <c r="DP5" s="979">
        <v>1.5304560759107084E-4</v>
      </c>
      <c r="DR5" s="983">
        <v>0.8929999999999999</v>
      </c>
      <c r="DS5" s="979">
        <v>1.5304560759104118E-4</v>
      </c>
      <c r="DU5" s="983">
        <v>0.4446</v>
      </c>
      <c r="DV5" s="979">
        <v>1.5304560759104991E-4</v>
      </c>
      <c r="DX5" s="983">
        <v>16062.599999999999</v>
      </c>
      <c r="DY5" s="979">
        <v>1.5304560759107664E-4</v>
      </c>
      <c r="EA5" s="983">
        <v>1.0734999999999999</v>
      </c>
      <c r="EB5" s="979">
        <v>1.5304560759105371E-4</v>
      </c>
      <c r="ED5" s="983">
        <v>0.50349999999999995</v>
      </c>
      <c r="EE5" s="979">
        <v>1.5304560759102004E-4</v>
      </c>
      <c r="EG5" s="983">
        <v>0.50349999999999995</v>
      </c>
      <c r="EH5" s="979">
        <v>1.5304560759102004E-4</v>
      </c>
      <c r="EJ5" s="983">
        <v>0.50349999999999995</v>
      </c>
      <c r="EK5" s="979">
        <v>1.5304560759102004E-4</v>
      </c>
      <c r="EM5" s="983">
        <v>25.479132442392181</v>
      </c>
      <c r="EN5" s="979">
        <v>1.5304560759108227E-4</v>
      </c>
      <c r="EP5" s="983">
        <v>1.4249999999999998</v>
      </c>
      <c r="EQ5" s="979">
        <v>1.5304560759108222E-4</v>
      </c>
      <c r="ES5" s="983">
        <v>9.5</v>
      </c>
      <c r="ET5" s="979">
        <v>1.5304560759107084E-4</v>
      </c>
      <c r="EV5" s="983">
        <v>9.5</v>
      </c>
      <c r="EW5" s="979">
        <v>1.5304560759107084E-4</v>
      </c>
      <c r="EY5" s="983">
        <v>17.099999999999998</v>
      </c>
      <c r="EZ5" s="979">
        <v>1.5304560759102248E-4</v>
      </c>
      <c r="FB5" s="983">
        <v>9.5</v>
      </c>
      <c r="FC5" s="979">
        <v>1.5304560759107084E-4</v>
      </c>
      <c r="FE5" s="983">
        <v>9.5</v>
      </c>
      <c r="FF5" s="979">
        <v>1.5304560759107084E-4</v>
      </c>
      <c r="FH5" s="983">
        <v>9.5</v>
      </c>
      <c r="FI5" s="979">
        <v>1.5304560759107084E-4</v>
      </c>
      <c r="FK5" s="983">
        <v>9.5</v>
      </c>
      <c r="FL5" s="979">
        <v>1.5304560759107084E-4</v>
      </c>
      <c r="FN5" s="983">
        <v>71.25</v>
      </c>
      <c r="FO5" s="979">
        <v>1.5304560759108997E-4</v>
      </c>
      <c r="FQ5" s="983">
        <v>71.25</v>
      </c>
      <c r="FR5" s="979">
        <v>1.5304560759108997E-4</v>
      </c>
      <c r="FT5" s="983">
        <v>427.5</v>
      </c>
      <c r="FU5" s="979">
        <v>1.530456075910388E-4</v>
      </c>
      <c r="FW5" s="983">
        <v>71.25</v>
      </c>
      <c r="FX5" s="979">
        <v>1.5304560759108997E-4</v>
      </c>
      <c r="FZ5" s="983">
        <v>71.25</v>
      </c>
      <c r="GA5" s="979">
        <v>1.5304560759108997E-4</v>
      </c>
      <c r="GC5" s="983">
        <v>71.25</v>
      </c>
      <c r="GD5" s="979">
        <v>1.5304560759108997E-4</v>
      </c>
      <c r="GF5" s="983">
        <v>71.25</v>
      </c>
      <c r="GG5" s="979">
        <v>1.5304560759108997E-4</v>
      </c>
      <c r="GI5" s="983">
        <v>152</v>
      </c>
      <c r="GJ5" s="979">
        <v>1.5304560759107084E-4</v>
      </c>
      <c r="GL5" s="983">
        <v>152</v>
      </c>
      <c r="GM5" s="979">
        <v>1.5304560759107084E-4</v>
      </c>
      <c r="GO5" s="983">
        <v>237.5</v>
      </c>
      <c r="GP5" s="979">
        <v>1.5304560759105934E-4</v>
      </c>
      <c r="GR5" s="983">
        <v>152</v>
      </c>
      <c r="GS5" s="979">
        <v>1.5304560759107084E-4</v>
      </c>
      <c r="GU5" s="983">
        <v>152</v>
      </c>
      <c r="GV5" s="979">
        <v>1.5304560759107084E-4</v>
      </c>
      <c r="GX5" s="983">
        <v>152</v>
      </c>
      <c r="GY5" s="979">
        <v>1.5304560759107084E-4</v>
      </c>
      <c r="HA5" s="983">
        <v>152</v>
      </c>
      <c r="HB5" s="979">
        <v>1.5304560759107084E-4</v>
      </c>
      <c r="HD5" s="983">
        <v>4388.05</v>
      </c>
      <c r="HE5" s="979">
        <v>1.5304560759109206E-4</v>
      </c>
      <c r="HG5" s="983">
        <v>1852.5</v>
      </c>
      <c r="HH5" s="979">
        <v>1.5304560759106642E-4</v>
      </c>
      <c r="HJ5" s="983">
        <v>1045</v>
      </c>
      <c r="HK5" s="979">
        <v>1.530456075910343E-4</v>
      </c>
      <c r="HM5" s="983">
        <v>3.7999999999999999E-2</v>
      </c>
      <c r="HN5" s="979">
        <v>1.5304560759109187E-4</v>
      </c>
      <c r="HP5" s="983">
        <v>0.95</v>
      </c>
      <c r="HQ5" s="979">
        <v>1.5304560759105259E-4</v>
      </c>
      <c r="HS5" s="983">
        <v>0.95</v>
      </c>
      <c r="HT5" s="979">
        <v>1.5304560759105259E-4</v>
      </c>
      <c r="HV5" s="983">
        <v>0.95</v>
      </c>
      <c r="HW5" s="979">
        <v>1.5304560759105259E-4</v>
      </c>
      <c r="HY5" s="983">
        <v>0.95</v>
      </c>
      <c r="HZ5" s="979">
        <v>1.5304560759105259E-4</v>
      </c>
      <c r="IB5" s="983">
        <v>0.95</v>
      </c>
      <c r="IC5" s="979">
        <v>1.5304560759105259E-4</v>
      </c>
      <c r="IE5" s="983">
        <v>1.4249999999999998</v>
      </c>
      <c r="IF5" s="979">
        <v>1.5304560759108222E-4</v>
      </c>
      <c r="IH5" s="983">
        <v>142.5</v>
      </c>
      <c r="II5" s="979">
        <v>1.5304560759108997E-4</v>
      </c>
      <c r="IK5" s="983">
        <v>0.95</v>
      </c>
      <c r="IL5" s="979">
        <v>1.5304560759105259E-4</v>
      </c>
    </row>
    <row r="6" spans="2:246" x14ac:dyDescent="0.25">
      <c r="C6" s="972" t="s">
        <v>851</v>
      </c>
      <c r="E6" s="977">
        <v>10000</v>
      </c>
      <c r="U6" s="989">
        <v>4</v>
      </c>
      <c r="X6" s="989">
        <v>9</v>
      </c>
      <c r="AA6" s="989">
        <v>4</v>
      </c>
      <c r="AD6" s="989">
        <v>10</v>
      </c>
      <c r="AG6" s="989">
        <v>8</v>
      </c>
      <c r="AK6" s="989">
        <v>5</v>
      </c>
      <c r="AM6" s="989">
        <v>12</v>
      </c>
      <c r="AP6" s="989">
        <v>6</v>
      </c>
      <c r="AT6" s="989">
        <v>6</v>
      </c>
      <c r="AV6" s="989">
        <v>1</v>
      </c>
      <c r="AZ6" s="989">
        <v>3</v>
      </c>
      <c r="BB6" s="989">
        <v>3</v>
      </c>
      <c r="BF6" s="989">
        <v>62</v>
      </c>
      <c r="BH6" s="989">
        <v>0</v>
      </c>
      <c r="BK6" s="989">
        <v>2</v>
      </c>
      <c r="BO6" s="989">
        <v>4</v>
      </c>
      <c r="BQ6" s="989">
        <v>8</v>
      </c>
      <c r="BT6" s="989">
        <v>8</v>
      </c>
      <c r="BX6" s="989">
        <v>13</v>
      </c>
      <c r="BZ6" s="989">
        <v>13</v>
      </c>
      <c r="CC6" s="989">
        <v>6</v>
      </c>
      <c r="CF6" s="989">
        <v>6</v>
      </c>
      <c r="CI6" s="989">
        <v>5</v>
      </c>
      <c r="CL6" s="989">
        <v>29</v>
      </c>
      <c r="CP6" s="989">
        <v>21</v>
      </c>
      <c r="CR6" s="989">
        <v>29</v>
      </c>
      <c r="CU6" s="989">
        <v>42</v>
      </c>
      <c r="CX6" s="989">
        <v>38</v>
      </c>
      <c r="DA6" s="989">
        <v>42</v>
      </c>
      <c r="DD6" s="979">
        <v>6.1218243036422154E-4</v>
      </c>
      <c r="DG6" s="979">
        <v>6.1218243036428334E-4</v>
      </c>
      <c r="DJ6" s="979">
        <v>6.1218243036421081E-4</v>
      </c>
      <c r="DM6" s="979">
        <v>6.121824303642828E-4</v>
      </c>
      <c r="DP6" s="979">
        <v>6.1218243036428334E-4</v>
      </c>
      <c r="DS6" s="979">
        <v>6.1218243036421244E-4</v>
      </c>
      <c r="DV6" s="979">
        <v>6.1218243036424767E-4</v>
      </c>
      <c r="DY6" s="979">
        <v>6.1218243036426296E-4</v>
      </c>
      <c r="EB6" s="979">
        <v>6.1218243036421482E-4</v>
      </c>
      <c r="EE6" s="979">
        <v>6.1218243036416484E-4</v>
      </c>
      <c r="EH6" s="979">
        <v>6.1218243036416484E-4</v>
      </c>
      <c r="EK6" s="979">
        <v>6.1218243036416484E-4</v>
      </c>
      <c r="EN6" s="979">
        <v>6.1218243036427554E-4</v>
      </c>
      <c r="EQ6" s="979">
        <v>6.1218243036426903E-4</v>
      </c>
      <c r="ET6" s="979">
        <v>6.1218243036428334E-4</v>
      </c>
      <c r="EW6" s="979">
        <v>6.1218243036428334E-4</v>
      </c>
      <c r="EZ6" s="979">
        <v>6.1218243036416961E-4</v>
      </c>
      <c r="FC6" s="979">
        <v>6.1218243036428334E-4</v>
      </c>
      <c r="FF6" s="979">
        <v>6.1218243036428334E-4</v>
      </c>
      <c r="FI6" s="979">
        <v>6.1218243036428334E-4</v>
      </c>
      <c r="FL6" s="979">
        <v>6.1218243036428334E-4</v>
      </c>
      <c r="FO6" s="979">
        <v>6.1218243036428334E-4</v>
      </c>
      <c r="FR6" s="979">
        <v>6.1218243036428334E-4</v>
      </c>
      <c r="FU6" s="979">
        <v>6.1218243036420626E-4</v>
      </c>
      <c r="FX6" s="979">
        <v>6.1218243036428334E-4</v>
      </c>
      <c r="GA6" s="979">
        <v>6.1218243036428334E-4</v>
      </c>
      <c r="GD6" s="979">
        <v>6.1218243036428334E-4</v>
      </c>
      <c r="GG6" s="979">
        <v>6.1218243036428334E-4</v>
      </c>
      <c r="GJ6" s="979">
        <v>6.1218243036428334E-4</v>
      </c>
      <c r="GM6" s="979">
        <v>6.1218243036428334E-4</v>
      </c>
      <c r="GP6" s="979">
        <v>6.1218243036423737E-4</v>
      </c>
      <c r="GS6" s="979">
        <v>6.1218243036428334E-4</v>
      </c>
      <c r="GV6" s="979">
        <v>6.1218243036428334E-4</v>
      </c>
      <c r="GY6" s="979">
        <v>6.1218243036428334E-4</v>
      </c>
      <c r="HB6" s="979">
        <v>6.1218243036428334E-4</v>
      </c>
      <c r="HE6" s="979">
        <v>6.1218243036428865E-4</v>
      </c>
      <c r="HH6" s="979">
        <v>6.1218243036426567E-4</v>
      </c>
      <c r="HK6" s="979">
        <v>6.1218243036422078E-4</v>
      </c>
      <c r="HN6" s="979">
        <v>6.1218243036429744E-4</v>
      </c>
      <c r="HQ6" s="979">
        <v>6.1218243036421038E-4</v>
      </c>
      <c r="HT6" s="979">
        <v>6.1218243036421038E-4</v>
      </c>
      <c r="HW6" s="979">
        <v>6.1218243036421038E-4</v>
      </c>
      <c r="HZ6" s="979">
        <v>6.1218243036421038E-4</v>
      </c>
      <c r="IC6" s="979">
        <v>6.1218243036421038E-4</v>
      </c>
      <c r="IF6" s="979">
        <v>6.1218243036426903E-4</v>
      </c>
      <c r="II6" s="979">
        <v>6.1218243036428334E-4</v>
      </c>
      <c r="IL6" s="979">
        <v>6.1218243036421038E-4</v>
      </c>
    </row>
    <row r="7" spans="2:246" x14ac:dyDescent="0.25">
      <c r="C7" s="972" t="s">
        <v>852</v>
      </c>
      <c r="U7" s="989">
        <v>11</v>
      </c>
      <c r="X7" s="989">
        <v>10</v>
      </c>
      <c r="AA7" s="989">
        <v>11</v>
      </c>
      <c r="AD7" s="989">
        <v>16</v>
      </c>
      <c r="AG7" s="989">
        <v>18</v>
      </c>
      <c r="AK7" s="989">
        <v>18</v>
      </c>
      <c r="AM7" s="989">
        <v>19</v>
      </c>
      <c r="AP7" s="989">
        <v>6</v>
      </c>
      <c r="AS7" s="989">
        <v>6</v>
      </c>
      <c r="AV7" s="989">
        <v>11</v>
      </c>
      <c r="AZ7" s="989">
        <v>3</v>
      </c>
      <c r="BB7" s="989">
        <v>3</v>
      </c>
      <c r="BF7" s="989">
        <v>206</v>
      </c>
      <c r="BH7" s="989">
        <v>0</v>
      </c>
      <c r="BK7" s="989">
        <v>7</v>
      </c>
      <c r="BO7" s="989">
        <v>11</v>
      </c>
      <c r="BQ7" s="989">
        <v>9</v>
      </c>
      <c r="BT7" s="989">
        <v>9</v>
      </c>
      <c r="BX7" s="989">
        <v>7</v>
      </c>
      <c r="BZ7" s="989">
        <v>19</v>
      </c>
      <c r="CC7" s="989">
        <v>5</v>
      </c>
      <c r="CF7" s="989">
        <v>5</v>
      </c>
      <c r="CI7" s="989">
        <v>5</v>
      </c>
      <c r="CL7" s="989">
        <v>57</v>
      </c>
      <c r="CP7" s="989">
        <v>49</v>
      </c>
      <c r="CR7" s="989">
        <v>57</v>
      </c>
      <c r="CU7" s="989">
        <v>66</v>
      </c>
      <c r="CX7" s="989">
        <v>66</v>
      </c>
      <c r="DA7" s="989">
        <v>66</v>
      </c>
      <c r="DD7" s="979">
        <v>1.2243648607283642E-3</v>
      </c>
      <c r="DG7" s="979">
        <v>1.2243648607285669E-3</v>
      </c>
      <c r="DJ7" s="979">
        <v>1.2243648607283388E-3</v>
      </c>
      <c r="DM7" s="979">
        <v>1.2243648607285079E-3</v>
      </c>
      <c r="DP7" s="979">
        <v>1.2243648607285669E-3</v>
      </c>
      <c r="DS7" s="979">
        <v>1.2243648607284251E-3</v>
      </c>
      <c r="DV7" s="979">
        <v>1.2243648607284472E-3</v>
      </c>
      <c r="DY7" s="979">
        <v>1.2243648607285695E-3</v>
      </c>
      <c r="EB7" s="979">
        <v>1.2243648607284296E-3</v>
      </c>
      <c r="EE7" s="979">
        <v>1.2243648607283295E-3</v>
      </c>
      <c r="EH7" s="979">
        <v>1.2243648607283295E-3</v>
      </c>
      <c r="EK7" s="979">
        <v>1.2243648607283295E-3</v>
      </c>
      <c r="EN7" s="979">
        <v>1.2243648607286051E-3</v>
      </c>
      <c r="EQ7" s="979">
        <v>1.2243648607285981E-3</v>
      </c>
      <c r="ET7" s="979">
        <v>1.2243648607285669E-3</v>
      </c>
      <c r="EW7" s="979">
        <v>1.2243648607285669E-3</v>
      </c>
      <c r="EZ7" s="979">
        <v>1.2243648607283394E-3</v>
      </c>
      <c r="FC7" s="979">
        <v>1.2243648607285669E-3</v>
      </c>
      <c r="FF7" s="979">
        <v>1.2243648607285669E-3</v>
      </c>
      <c r="FI7" s="979">
        <v>1.2243648607285669E-3</v>
      </c>
      <c r="FL7" s="979">
        <v>1.2243648607285669E-3</v>
      </c>
      <c r="FO7" s="979">
        <v>1.2243648607286434E-3</v>
      </c>
      <c r="FR7" s="979">
        <v>1.2243648607286434E-3</v>
      </c>
      <c r="FU7" s="979">
        <v>1.2243648607284125E-3</v>
      </c>
      <c r="FX7" s="979">
        <v>1.2243648607286434E-3</v>
      </c>
      <c r="GA7" s="979">
        <v>1.2243648607286434E-3</v>
      </c>
      <c r="GD7" s="979">
        <v>1.2243648607286434E-3</v>
      </c>
      <c r="GG7" s="979">
        <v>1.2243648607286434E-3</v>
      </c>
      <c r="GJ7" s="979">
        <v>1.2243648607285669E-3</v>
      </c>
      <c r="GM7" s="979">
        <v>1.2243648607285669E-3</v>
      </c>
      <c r="GP7" s="979">
        <v>1.2243648607284747E-3</v>
      </c>
      <c r="GS7" s="979">
        <v>1.2243648607285669E-3</v>
      </c>
      <c r="GV7" s="979">
        <v>1.2243648607285669E-3</v>
      </c>
      <c r="GY7" s="979">
        <v>1.2243648607285669E-3</v>
      </c>
      <c r="HB7" s="979">
        <v>1.2243648607285669E-3</v>
      </c>
      <c r="HE7" s="979">
        <v>1.2243648607286571E-3</v>
      </c>
      <c r="HH7" s="979">
        <v>1.2243648607285313E-3</v>
      </c>
      <c r="HK7" s="979">
        <v>1.2243648607283581E-3</v>
      </c>
      <c r="HN7" s="979">
        <v>1.2243648607285947E-3</v>
      </c>
      <c r="HQ7" s="979">
        <v>1.2243648607284659E-3</v>
      </c>
      <c r="HT7" s="979">
        <v>1.2243648607284659E-3</v>
      </c>
      <c r="HW7" s="979">
        <v>1.2243648607284659E-3</v>
      </c>
      <c r="HZ7" s="979">
        <v>1.2243648607284659E-3</v>
      </c>
      <c r="IC7" s="979">
        <v>1.2243648607284659E-3</v>
      </c>
      <c r="IF7" s="979">
        <v>1.2243648607285981E-3</v>
      </c>
      <c r="II7" s="979">
        <v>1.2243648607286434E-3</v>
      </c>
      <c r="IL7" s="979">
        <v>1.2243648607284659E-3</v>
      </c>
    </row>
    <row r="8" spans="2:246" x14ac:dyDescent="0.25">
      <c r="C8" s="972" t="s">
        <v>853</v>
      </c>
      <c r="U8" s="989">
        <v>16</v>
      </c>
      <c r="X8" s="989">
        <v>21</v>
      </c>
      <c r="AA8" s="989">
        <v>16</v>
      </c>
      <c r="AD8" s="989">
        <v>24</v>
      </c>
      <c r="AG8" s="989">
        <v>24</v>
      </c>
      <c r="AK8" s="989">
        <v>25</v>
      </c>
      <c r="AM8" s="989">
        <v>19</v>
      </c>
      <c r="AP8" s="989">
        <v>12</v>
      </c>
      <c r="AS8" s="989">
        <v>12</v>
      </c>
      <c r="AV8" s="989">
        <v>17</v>
      </c>
      <c r="AZ8" s="989">
        <v>13</v>
      </c>
      <c r="BB8" s="989">
        <v>13</v>
      </c>
      <c r="BF8" s="989">
        <v>515</v>
      </c>
      <c r="BH8" s="989">
        <v>0</v>
      </c>
      <c r="BK8" s="989">
        <v>29</v>
      </c>
      <c r="BO8" s="989">
        <v>32</v>
      </c>
      <c r="BQ8" s="989">
        <v>15</v>
      </c>
      <c r="BT8" s="989">
        <v>15</v>
      </c>
      <c r="BX8" s="989">
        <v>25</v>
      </c>
      <c r="BZ8" s="989">
        <v>20</v>
      </c>
      <c r="CC8" s="989">
        <v>15</v>
      </c>
      <c r="CF8" s="989">
        <v>15</v>
      </c>
      <c r="CI8" s="989">
        <v>17</v>
      </c>
      <c r="CL8" s="989">
        <v>68</v>
      </c>
      <c r="CP8" s="989">
        <v>63</v>
      </c>
      <c r="CR8" s="989">
        <v>68</v>
      </c>
      <c r="CU8" s="989">
        <v>78</v>
      </c>
      <c r="CX8" s="989">
        <v>75</v>
      </c>
      <c r="DA8" s="989">
        <v>78</v>
      </c>
      <c r="DD8" s="979">
        <v>1.8365472910925856E-3</v>
      </c>
      <c r="DG8" s="979">
        <v>1.8365472910927779E-3</v>
      </c>
      <c r="DJ8" s="979">
        <v>1.8365472910925496E-3</v>
      </c>
      <c r="DM8" s="979">
        <v>1.8365472910927909E-3</v>
      </c>
      <c r="DP8" s="979">
        <v>1.8365472910927779E-3</v>
      </c>
      <c r="DS8" s="979">
        <v>1.8365472910926374E-3</v>
      </c>
      <c r="DV8" s="979">
        <v>1.8365472910926949E-3</v>
      </c>
      <c r="DY8" s="979">
        <v>1.8365472910928326E-3</v>
      </c>
      <c r="EB8" s="979">
        <v>1.8365472910927241E-3</v>
      </c>
      <c r="EE8" s="979">
        <v>1.8365472910924943E-3</v>
      </c>
      <c r="EH8" s="979">
        <v>1.8365472910924943E-3</v>
      </c>
      <c r="EK8" s="979">
        <v>1.8365472910924943E-3</v>
      </c>
      <c r="EN8" s="979">
        <v>1.8365472910928807E-3</v>
      </c>
      <c r="EQ8" s="979">
        <v>1.8365472910928668E-3</v>
      </c>
      <c r="ET8" s="979">
        <v>1.8365472910927779E-3</v>
      </c>
      <c r="EW8" s="979">
        <v>1.8365472910927779E-3</v>
      </c>
      <c r="EZ8" s="979">
        <v>1.8365472910925084E-3</v>
      </c>
      <c r="FC8" s="979">
        <v>1.8365472910927779E-3</v>
      </c>
      <c r="FF8" s="979">
        <v>1.8365472910927779E-3</v>
      </c>
      <c r="FI8" s="979">
        <v>1.8365472910927779E-3</v>
      </c>
      <c r="FL8" s="979">
        <v>1.8365472910927779E-3</v>
      </c>
      <c r="FO8" s="979">
        <v>1.8365472910929262E-3</v>
      </c>
      <c r="FR8" s="979">
        <v>1.8365472910929262E-3</v>
      </c>
      <c r="FU8" s="979">
        <v>1.8365472910926188E-3</v>
      </c>
      <c r="FX8" s="979">
        <v>1.8365472910929262E-3</v>
      </c>
      <c r="GA8" s="979">
        <v>1.8365472910929262E-3</v>
      </c>
      <c r="GD8" s="979">
        <v>1.8365472910929262E-3</v>
      </c>
      <c r="GG8" s="979">
        <v>1.8365472910929262E-3</v>
      </c>
      <c r="GJ8" s="979">
        <v>1.8365472910927779E-3</v>
      </c>
      <c r="GM8" s="979">
        <v>1.8365472910927779E-3</v>
      </c>
      <c r="GP8" s="979">
        <v>1.8365472910927122E-3</v>
      </c>
      <c r="GS8" s="979">
        <v>1.8365472910927779E-3</v>
      </c>
      <c r="GV8" s="979">
        <v>1.8365472910927779E-3</v>
      </c>
      <c r="GY8" s="979">
        <v>1.8365472910927779E-3</v>
      </c>
      <c r="HB8" s="979">
        <v>1.8365472910927779E-3</v>
      </c>
      <c r="HE8" s="979">
        <v>1.836547291092946E-3</v>
      </c>
      <c r="HH8" s="979">
        <v>1.83654729109275E-3</v>
      </c>
      <c r="HK8" s="979">
        <v>1.8365472910925782E-3</v>
      </c>
      <c r="HN8" s="979">
        <v>1.8365472910928922E-3</v>
      </c>
      <c r="HQ8" s="979">
        <v>1.8365472910926764E-3</v>
      </c>
      <c r="HT8" s="979">
        <v>1.8365472910926764E-3</v>
      </c>
      <c r="HW8" s="979">
        <v>1.8365472910926764E-3</v>
      </c>
      <c r="HZ8" s="979">
        <v>1.8365472910926764E-3</v>
      </c>
      <c r="IC8" s="979">
        <v>1.8365472910926764E-3</v>
      </c>
      <c r="IF8" s="979">
        <v>1.8365472910928668E-3</v>
      </c>
      <c r="II8" s="979">
        <v>1.8365472910929262E-3</v>
      </c>
      <c r="IL8" s="979">
        <v>1.8365472910926764E-3</v>
      </c>
    </row>
    <row r="9" spans="2:246" x14ac:dyDescent="0.25">
      <c r="C9" s="972" t="s">
        <v>854</v>
      </c>
      <c r="U9" s="989">
        <v>14</v>
      </c>
      <c r="X9" s="989">
        <v>32</v>
      </c>
      <c r="AA9" s="989">
        <v>14</v>
      </c>
      <c r="AD9" s="989">
        <v>24</v>
      </c>
      <c r="AG9" s="989">
        <v>24</v>
      </c>
      <c r="AK9" s="989">
        <v>26</v>
      </c>
      <c r="AM9" s="989">
        <v>38</v>
      </c>
      <c r="AP9" s="989">
        <v>20</v>
      </c>
      <c r="AS9" s="989">
        <v>20</v>
      </c>
      <c r="AV9" s="989">
        <v>26</v>
      </c>
      <c r="AZ9" s="989">
        <v>17</v>
      </c>
      <c r="BB9" s="989">
        <v>17</v>
      </c>
      <c r="BF9" s="989">
        <v>839</v>
      </c>
      <c r="BH9" s="989">
        <v>0</v>
      </c>
      <c r="BK9" s="989">
        <v>42</v>
      </c>
      <c r="BO9" s="989">
        <v>53</v>
      </c>
      <c r="BQ9" s="989">
        <v>16</v>
      </c>
      <c r="BT9" s="989">
        <v>16</v>
      </c>
      <c r="BX9" s="989">
        <v>30</v>
      </c>
      <c r="BZ9" s="989">
        <v>35</v>
      </c>
      <c r="CC9" s="989">
        <v>18</v>
      </c>
      <c r="CF9" s="989">
        <v>18</v>
      </c>
      <c r="CI9" s="989">
        <v>13</v>
      </c>
      <c r="CL9" s="989">
        <v>89</v>
      </c>
      <c r="CP9" s="989">
        <v>91</v>
      </c>
      <c r="CR9" s="989">
        <v>89</v>
      </c>
      <c r="CU9" s="989">
        <v>107</v>
      </c>
      <c r="CX9" s="989">
        <v>105</v>
      </c>
      <c r="DA9" s="989">
        <v>107</v>
      </c>
      <c r="DD9" s="979">
        <v>2.4487297214568072E-3</v>
      </c>
      <c r="DG9" s="979">
        <v>2.4487297214570614E-3</v>
      </c>
      <c r="DJ9" s="979">
        <v>2.4487297214567604E-3</v>
      </c>
      <c r="DM9" s="979">
        <v>2.4487297214570735E-3</v>
      </c>
      <c r="DP9" s="979">
        <v>2.4487297214570614E-3</v>
      </c>
      <c r="DS9" s="979">
        <v>2.4487297214568497E-3</v>
      </c>
      <c r="DV9" s="979">
        <v>2.448729721456894E-3</v>
      </c>
      <c r="DY9" s="979">
        <v>2.4487297214570956E-3</v>
      </c>
      <c r="EB9" s="979">
        <v>2.4487297214569382E-3</v>
      </c>
      <c r="EE9" s="979">
        <v>2.4487297214566594E-3</v>
      </c>
      <c r="EH9" s="979">
        <v>2.4487297214566594E-3</v>
      </c>
      <c r="EK9" s="979">
        <v>2.4487297214566594E-3</v>
      </c>
      <c r="EN9" s="979">
        <v>2.4487297214571555E-3</v>
      </c>
      <c r="EQ9" s="979">
        <v>2.448729721457136E-3</v>
      </c>
      <c r="ET9" s="979">
        <v>2.4487297214570614E-3</v>
      </c>
      <c r="EW9" s="979">
        <v>2.4487297214570614E-3</v>
      </c>
      <c r="EZ9" s="979">
        <v>2.4487297214566789E-3</v>
      </c>
      <c r="FC9" s="979">
        <v>2.4487297214570614E-3</v>
      </c>
      <c r="FF9" s="979">
        <v>2.4487297214570614E-3</v>
      </c>
      <c r="FI9" s="979">
        <v>2.4487297214570614E-3</v>
      </c>
      <c r="FL9" s="979">
        <v>2.4487297214570614E-3</v>
      </c>
      <c r="FO9" s="979">
        <v>2.4487297214572097E-3</v>
      </c>
      <c r="FR9" s="979">
        <v>2.4487297214572097E-3</v>
      </c>
      <c r="FU9" s="979">
        <v>2.4487297214568259E-3</v>
      </c>
      <c r="FX9" s="979">
        <v>2.4487297214572097E-3</v>
      </c>
      <c r="GA9" s="979">
        <v>2.4487297214572097E-3</v>
      </c>
      <c r="GD9" s="979">
        <v>2.4487297214572097E-3</v>
      </c>
      <c r="GG9" s="979">
        <v>2.4487297214572097E-3</v>
      </c>
      <c r="GJ9" s="979">
        <v>2.4487297214570614E-3</v>
      </c>
      <c r="GM9" s="979">
        <v>2.4487297214570614E-3</v>
      </c>
      <c r="GP9" s="979">
        <v>2.4487297214569491E-3</v>
      </c>
      <c r="GS9" s="979">
        <v>2.4487297214570614E-3</v>
      </c>
      <c r="GV9" s="979">
        <v>2.4487297214570614E-3</v>
      </c>
      <c r="GY9" s="979">
        <v>2.4487297214570614E-3</v>
      </c>
      <c r="HB9" s="979">
        <v>2.4487297214570614E-3</v>
      </c>
      <c r="HE9" s="979">
        <v>2.4487297214572344E-3</v>
      </c>
      <c r="HH9" s="979">
        <v>2.4487297214570154E-3</v>
      </c>
      <c r="HK9" s="979">
        <v>2.4487297214567994E-3</v>
      </c>
      <c r="HN9" s="979">
        <v>2.44872972145726E-3</v>
      </c>
      <c r="HQ9" s="979">
        <v>2.4487297214569317E-3</v>
      </c>
      <c r="HT9" s="979">
        <v>2.4487297214569317E-3</v>
      </c>
      <c r="HW9" s="979">
        <v>2.4487297214569317E-3</v>
      </c>
      <c r="HZ9" s="979">
        <v>2.4487297214569317E-3</v>
      </c>
      <c r="IC9" s="979">
        <v>2.4487297214569317E-3</v>
      </c>
      <c r="IF9" s="979">
        <v>2.448729721457136E-3</v>
      </c>
      <c r="II9" s="979">
        <v>2.4487297214572097E-3</v>
      </c>
      <c r="IL9" s="979">
        <v>2.4487297214569317E-3</v>
      </c>
    </row>
    <row r="10" spans="2:246" x14ac:dyDescent="0.25">
      <c r="C10" s="972" t="s">
        <v>855</v>
      </c>
      <c r="E10" s="978">
        <v>0.95</v>
      </c>
      <c r="U10" s="989">
        <v>32</v>
      </c>
      <c r="X10" s="989">
        <v>56</v>
      </c>
      <c r="AA10" s="989">
        <v>32</v>
      </c>
      <c r="AD10" s="989">
        <v>38</v>
      </c>
      <c r="AG10" s="989">
        <v>38</v>
      </c>
      <c r="AK10" s="989">
        <v>41</v>
      </c>
      <c r="AM10" s="989">
        <v>44</v>
      </c>
      <c r="AP10" s="989">
        <v>31</v>
      </c>
      <c r="AS10" s="989">
        <v>31</v>
      </c>
      <c r="AV10" s="989">
        <v>46</v>
      </c>
      <c r="AZ10" s="989">
        <v>24</v>
      </c>
      <c r="BB10" s="989">
        <v>24</v>
      </c>
      <c r="BF10" s="989">
        <v>1188</v>
      </c>
      <c r="BH10" s="989">
        <v>0</v>
      </c>
      <c r="BK10" s="989">
        <v>65</v>
      </c>
      <c r="BO10" s="989">
        <v>87</v>
      </c>
      <c r="BQ10" s="989">
        <v>36</v>
      </c>
      <c r="BT10" s="989">
        <v>36</v>
      </c>
      <c r="BX10" s="989">
        <v>36</v>
      </c>
      <c r="BZ10" s="989">
        <v>46</v>
      </c>
      <c r="CC10" s="989">
        <v>28</v>
      </c>
      <c r="CF10" s="989">
        <v>28</v>
      </c>
      <c r="CI10" s="989">
        <v>37</v>
      </c>
      <c r="CL10" s="989">
        <v>127</v>
      </c>
      <c r="CP10" s="989">
        <v>102</v>
      </c>
      <c r="CR10" s="989">
        <v>127</v>
      </c>
      <c r="CU10" s="989">
        <v>125</v>
      </c>
      <c r="CX10" s="989">
        <v>117</v>
      </c>
      <c r="DA10" s="989">
        <v>125</v>
      </c>
      <c r="DD10" s="979">
        <v>3.0609121518209497E-3</v>
      </c>
      <c r="DG10" s="979">
        <v>3.0609121518213453E-3</v>
      </c>
      <c r="DJ10" s="979">
        <v>3.0609121518209714E-3</v>
      </c>
      <c r="DM10" s="979">
        <v>3.0609121518213557E-3</v>
      </c>
      <c r="DP10" s="979">
        <v>3.0609121518213453E-3</v>
      </c>
      <c r="DS10" s="979">
        <v>3.0609121518210148E-3</v>
      </c>
      <c r="DV10" s="979">
        <v>3.0609121518211423E-3</v>
      </c>
      <c r="DY10" s="979">
        <v>3.0609121518214016E-3</v>
      </c>
      <c r="EB10" s="979">
        <v>3.0609121518211536E-3</v>
      </c>
      <c r="EE10" s="979">
        <v>3.060912151820824E-3</v>
      </c>
      <c r="EH10" s="979">
        <v>3.060912151820824E-3</v>
      </c>
      <c r="EK10" s="979">
        <v>3.060912151820824E-3</v>
      </c>
      <c r="EN10" s="979">
        <v>3.0609121518214311E-3</v>
      </c>
      <c r="EQ10" s="979">
        <v>3.060912151821465E-3</v>
      </c>
      <c r="ET10" s="979">
        <v>3.0609121518213453E-3</v>
      </c>
      <c r="EW10" s="979">
        <v>3.0609121518213453E-3</v>
      </c>
      <c r="EZ10" s="979">
        <v>3.0609121518208483E-3</v>
      </c>
      <c r="FC10" s="979">
        <v>3.0609121518213453E-3</v>
      </c>
      <c r="FF10" s="979">
        <v>3.0609121518213453E-3</v>
      </c>
      <c r="FI10" s="979">
        <v>3.0609121518213453E-3</v>
      </c>
      <c r="FL10" s="979">
        <v>3.0609121518213453E-3</v>
      </c>
      <c r="FO10" s="979">
        <v>3.0609121518214936E-3</v>
      </c>
      <c r="FR10" s="979">
        <v>3.0609121518214936E-3</v>
      </c>
      <c r="FU10" s="979">
        <v>3.0609121518210321E-3</v>
      </c>
      <c r="FX10" s="979">
        <v>3.0609121518214936E-3</v>
      </c>
      <c r="GA10" s="979">
        <v>3.0609121518214936E-3</v>
      </c>
      <c r="GD10" s="979">
        <v>3.0609121518214936E-3</v>
      </c>
      <c r="GG10" s="979">
        <v>3.0609121518214936E-3</v>
      </c>
      <c r="GJ10" s="979">
        <v>3.0609121518213453E-3</v>
      </c>
      <c r="GM10" s="979">
        <v>3.0609121518213453E-3</v>
      </c>
      <c r="GP10" s="979">
        <v>3.0609121518212334E-3</v>
      </c>
      <c r="GS10" s="979">
        <v>3.0609121518213453E-3</v>
      </c>
      <c r="GV10" s="979">
        <v>3.0609121518213453E-3</v>
      </c>
      <c r="GY10" s="979">
        <v>3.0609121518213453E-3</v>
      </c>
      <c r="HB10" s="979">
        <v>3.0609121518213453E-3</v>
      </c>
      <c r="HE10" s="979">
        <v>3.0609121518215248E-3</v>
      </c>
      <c r="HH10" s="979">
        <v>3.0609121518212811E-3</v>
      </c>
      <c r="HK10" s="979">
        <v>3.0609121518209367E-3</v>
      </c>
      <c r="HN10" s="979">
        <v>3.0609121518215569E-3</v>
      </c>
      <c r="HQ10" s="979">
        <v>3.0609121518211423E-3</v>
      </c>
      <c r="HT10" s="979">
        <v>3.0609121518211423E-3</v>
      </c>
      <c r="HW10" s="979">
        <v>3.0609121518211423E-3</v>
      </c>
      <c r="HZ10" s="979">
        <v>3.0609121518211423E-3</v>
      </c>
      <c r="IC10" s="979">
        <v>3.0609121518211423E-3</v>
      </c>
      <c r="IF10" s="979">
        <v>3.060912151821465E-3</v>
      </c>
      <c r="II10" s="979">
        <v>3.0609121518214936E-3</v>
      </c>
      <c r="IL10" s="979">
        <v>3.0609121518211423E-3</v>
      </c>
    </row>
    <row r="11" spans="2:246" x14ac:dyDescent="0.25">
      <c r="U11" s="989">
        <v>43</v>
      </c>
      <c r="X11" s="989">
        <v>77</v>
      </c>
      <c r="AA11" s="989">
        <v>43</v>
      </c>
      <c r="AD11" s="989">
        <v>50</v>
      </c>
      <c r="AG11" s="989">
        <v>49</v>
      </c>
      <c r="AK11" s="989">
        <v>43</v>
      </c>
      <c r="AM11" s="989">
        <v>46</v>
      </c>
      <c r="AP11" s="989">
        <v>50</v>
      </c>
      <c r="AS11" s="989">
        <v>50</v>
      </c>
      <c r="AV11" s="989">
        <v>58</v>
      </c>
      <c r="AZ11" s="989">
        <v>33</v>
      </c>
      <c r="BB11" s="989">
        <v>33</v>
      </c>
      <c r="BF11" s="989">
        <v>1319</v>
      </c>
      <c r="BH11" s="989">
        <v>0</v>
      </c>
      <c r="BK11" s="989">
        <v>104</v>
      </c>
      <c r="BO11" s="989">
        <v>102</v>
      </c>
      <c r="BQ11" s="989">
        <v>41</v>
      </c>
      <c r="BT11" s="989">
        <v>40</v>
      </c>
      <c r="BX11" s="989">
        <v>35</v>
      </c>
      <c r="BZ11" s="989">
        <v>45</v>
      </c>
      <c r="CC11" s="989">
        <v>55</v>
      </c>
      <c r="CF11" s="989">
        <v>55</v>
      </c>
      <c r="CI11" s="989">
        <v>41</v>
      </c>
      <c r="CL11" s="989">
        <v>147</v>
      </c>
      <c r="CP11" s="989">
        <v>158</v>
      </c>
      <c r="CR11" s="989">
        <v>147</v>
      </c>
      <c r="CU11" s="989">
        <v>156</v>
      </c>
      <c r="CX11" s="989">
        <v>160</v>
      </c>
      <c r="DA11" s="989">
        <v>156</v>
      </c>
      <c r="DD11" s="979">
        <v>3.6730945821851699E-3</v>
      </c>
      <c r="DG11" s="979">
        <v>3.6730945821856278E-3</v>
      </c>
      <c r="DJ11" s="979">
        <v>3.6730945821850988E-3</v>
      </c>
      <c r="DM11" s="979">
        <v>3.6730945821855827E-3</v>
      </c>
      <c r="DP11" s="979">
        <v>3.6730945821856278E-3</v>
      </c>
      <c r="DS11" s="979">
        <v>3.6730945821852271E-3</v>
      </c>
      <c r="DV11" s="979">
        <v>3.6730945821853416E-3</v>
      </c>
      <c r="DY11" s="979">
        <v>3.673094582185666E-3</v>
      </c>
      <c r="EB11" s="979">
        <v>3.6730945821853676E-3</v>
      </c>
      <c r="EE11" s="979">
        <v>3.6730945821849877E-3</v>
      </c>
      <c r="EH11" s="979">
        <v>3.6730945821849877E-3</v>
      </c>
      <c r="EK11" s="979">
        <v>3.6730945821849877E-3</v>
      </c>
      <c r="EN11" s="979">
        <v>3.6730945821857597E-3</v>
      </c>
      <c r="EQ11" s="979">
        <v>3.6730945821857337E-3</v>
      </c>
      <c r="ET11" s="979">
        <v>3.6730945821856278E-3</v>
      </c>
      <c r="EW11" s="979">
        <v>3.6730945821856278E-3</v>
      </c>
      <c r="EZ11" s="979">
        <v>3.6730945821850172E-3</v>
      </c>
      <c r="FC11" s="979">
        <v>3.6730945821856278E-3</v>
      </c>
      <c r="FF11" s="979">
        <v>3.6730945821856278E-3</v>
      </c>
      <c r="FI11" s="979">
        <v>3.6730945821856278E-3</v>
      </c>
      <c r="FL11" s="979">
        <v>3.6730945821856278E-3</v>
      </c>
      <c r="FO11" s="979">
        <v>3.6730945821858551E-3</v>
      </c>
      <c r="FR11" s="979">
        <v>3.6730945821858551E-3</v>
      </c>
      <c r="FU11" s="979">
        <v>3.6730945821852393E-3</v>
      </c>
      <c r="FX11" s="979">
        <v>3.6730945821858551E-3</v>
      </c>
      <c r="GA11" s="979">
        <v>3.6730945821858551E-3</v>
      </c>
      <c r="GD11" s="979">
        <v>3.6730945821858551E-3</v>
      </c>
      <c r="GG11" s="979">
        <v>3.6730945821858551E-3</v>
      </c>
      <c r="GJ11" s="979">
        <v>3.6730945821856278E-3</v>
      </c>
      <c r="GM11" s="979">
        <v>3.6730945821856278E-3</v>
      </c>
      <c r="GP11" s="979">
        <v>3.67309458218547E-3</v>
      </c>
      <c r="GS11" s="979">
        <v>3.6730945821856278E-3</v>
      </c>
      <c r="GV11" s="979">
        <v>3.6730945821856278E-3</v>
      </c>
      <c r="GY11" s="979">
        <v>3.6730945821856278E-3</v>
      </c>
      <c r="HB11" s="979">
        <v>3.6730945821856278E-3</v>
      </c>
      <c r="HE11" s="979">
        <v>3.6730945821858898E-3</v>
      </c>
      <c r="HH11" s="979">
        <v>3.6730945821855463E-3</v>
      </c>
      <c r="HK11" s="979">
        <v>3.6730945821851577E-3</v>
      </c>
      <c r="HN11" s="979">
        <v>3.6730945821858534E-3</v>
      </c>
      <c r="HQ11" s="979">
        <v>3.6730945821853971E-3</v>
      </c>
      <c r="HT11" s="979">
        <v>3.6730945821853971E-3</v>
      </c>
      <c r="HW11" s="979">
        <v>3.6730945821853971E-3</v>
      </c>
      <c r="HZ11" s="979">
        <v>3.6730945821853971E-3</v>
      </c>
      <c r="IC11" s="979">
        <v>3.6730945821853971E-3</v>
      </c>
      <c r="IF11" s="979">
        <v>3.6730945821857337E-3</v>
      </c>
      <c r="II11" s="979">
        <v>3.6730945821858551E-3</v>
      </c>
      <c r="IL11" s="979">
        <v>3.6730945821853971E-3</v>
      </c>
    </row>
    <row r="12" spans="2:246" x14ac:dyDescent="0.25">
      <c r="B12" s="972" t="s">
        <v>856</v>
      </c>
      <c r="U12" s="989">
        <v>64</v>
      </c>
      <c r="X12" s="989">
        <v>130</v>
      </c>
      <c r="AA12" s="989">
        <v>64</v>
      </c>
      <c r="AD12" s="989">
        <v>65</v>
      </c>
      <c r="AG12" s="989">
        <v>65</v>
      </c>
      <c r="AK12" s="989">
        <v>62</v>
      </c>
      <c r="AM12" s="989">
        <v>51</v>
      </c>
      <c r="AP12" s="989">
        <v>73</v>
      </c>
      <c r="AS12" s="989">
        <v>73</v>
      </c>
      <c r="AV12" s="989">
        <v>77</v>
      </c>
      <c r="AZ12" s="989">
        <v>61</v>
      </c>
      <c r="BB12" s="989">
        <v>61</v>
      </c>
      <c r="BF12" s="989">
        <v>1289</v>
      </c>
      <c r="BH12" s="989">
        <v>0</v>
      </c>
      <c r="BK12" s="989">
        <v>113</v>
      </c>
      <c r="BO12" s="989">
        <v>148</v>
      </c>
      <c r="BQ12" s="989">
        <v>59</v>
      </c>
      <c r="BT12" s="989">
        <v>60</v>
      </c>
      <c r="BX12" s="989">
        <v>73</v>
      </c>
      <c r="BZ12" s="989">
        <v>51</v>
      </c>
      <c r="CC12" s="989">
        <v>72</v>
      </c>
      <c r="CF12" s="989">
        <v>72</v>
      </c>
      <c r="CI12" s="989">
        <v>77</v>
      </c>
      <c r="CL12" s="989">
        <v>200</v>
      </c>
      <c r="CP12" s="989">
        <v>187</v>
      </c>
      <c r="CR12" s="989">
        <v>200</v>
      </c>
      <c r="CU12" s="989">
        <v>188</v>
      </c>
      <c r="CX12" s="989">
        <v>176</v>
      </c>
      <c r="DA12" s="989">
        <v>188</v>
      </c>
      <c r="DD12" s="979">
        <v>4.2852770125493926E-3</v>
      </c>
      <c r="DG12" s="979">
        <v>4.2852770125498367E-3</v>
      </c>
      <c r="DJ12" s="979">
        <v>4.2852770125493093E-3</v>
      </c>
      <c r="DM12" s="979">
        <v>4.2852770125498645E-3</v>
      </c>
      <c r="DP12" s="979">
        <v>4.2852770125498367E-3</v>
      </c>
      <c r="DS12" s="979">
        <v>4.2852770125494377E-3</v>
      </c>
      <c r="DV12" s="979">
        <v>4.2852770125495904E-3</v>
      </c>
      <c r="DY12" s="979">
        <v>4.2852770125499286E-3</v>
      </c>
      <c r="EB12" s="979">
        <v>4.2852770125495834E-3</v>
      </c>
      <c r="EE12" s="979">
        <v>4.2852770125491532E-3</v>
      </c>
      <c r="EH12" s="979">
        <v>4.2852770125491532E-3</v>
      </c>
      <c r="EK12" s="979">
        <v>4.2852770125491532E-3</v>
      </c>
      <c r="EN12" s="979">
        <v>4.2852770125500345E-3</v>
      </c>
      <c r="EQ12" s="979">
        <v>4.2852770125500015E-3</v>
      </c>
      <c r="ET12" s="979">
        <v>4.2852770125498367E-3</v>
      </c>
      <c r="EW12" s="979">
        <v>4.2852770125498367E-3</v>
      </c>
      <c r="EZ12" s="979">
        <v>4.2852770125491879E-3</v>
      </c>
      <c r="FC12" s="979">
        <v>4.2852770125498367E-3</v>
      </c>
      <c r="FF12" s="979">
        <v>4.2852770125498367E-3</v>
      </c>
      <c r="FI12" s="979">
        <v>4.2852770125498367E-3</v>
      </c>
      <c r="FL12" s="979">
        <v>4.2852770125498367E-3</v>
      </c>
      <c r="FO12" s="979">
        <v>4.2852770125501351E-3</v>
      </c>
      <c r="FR12" s="979">
        <v>4.2852770125501351E-3</v>
      </c>
      <c r="FU12" s="979">
        <v>4.2852770125493909E-3</v>
      </c>
      <c r="FX12" s="979">
        <v>4.2852770125501351E-3</v>
      </c>
      <c r="GA12" s="979">
        <v>4.2852770125501351E-3</v>
      </c>
      <c r="GD12" s="979">
        <v>4.2852770125501351E-3</v>
      </c>
      <c r="GG12" s="979">
        <v>4.2852770125501351E-3</v>
      </c>
      <c r="GJ12" s="979">
        <v>4.2852770125498367E-3</v>
      </c>
      <c r="GM12" s="979">
        <v>4.2852770125498367E-3</v>
      </c>
      <c r="GP12" s="979">
        <v>4.2852770125497049E-3</v>
      </c>
      <c r="GS12" s="979">
        <v>4.2852770125498367E-3</v>
      </c>
      <c r="GV12" s="979">
        <v>4.2852770125498367E-3</v>
      </c>
      <c r="GY12" s="979">
        <v>4.2852770125498367E-3</v>
      </c>
      <c r="HB12" s="979">
        <v>4.2852770125498367E-3</v>
      </c>
      <c r="HE12" s="979">
        <v>4.2852770125501819E-3</v>
      </c>
      <c r="HH12" s="979">
        <v>4.2852770125498141E-3</v>
      </c>
      <c r="HK12" s="979">
        <v>4.2852770125493787E-3</v>
      </c>
      <c r="HN12" s="979">
        <v>4.2852770125501507E-3</v>
      </c>
      <c r="HQ12" s="979">
        <v>4.2852770125496077E-3</v>
      </c>
      <c r="HT12" s="979">
        <v>4.2852770125496077E-3</v>
      </c>
      <c r="HW12" s="979">
        <v>4.2852770125496077E-3</v>
      </c>
      <c r="HZ12" s="979">
        <v>4.2852770125496077E-3</v>
      </c>
      <c r="IC12" s="979">
        <v>4.2852770125496077E-3</v>
      </c>
      <c r="IF12" s="979">
        <v>4.2852770125500015E-3</v>
      </c>
      <c r="II12" s="979">
        <v>4.2852770125501351E-3</v>
      </c>
      <c r="IL12" s="979">
        <v>4.2852770125496077E-3</v>
      </c>
    </row>
    <row r="13" spans="2:246" x14ac:dyDescent="0.25">
      <c r="C13" s="972" t="s">
        <v>857</v>
      </c>
      <c r="E13" s="979">
        <v>158.47595224425302</v>
      </c>
      <c r="U13" s="989">
        <v>63</v>
      </c>
      <c r="X13" s="989">
        <v>144</v>
      </c>
      <c r="AA13" s="989">
        <v>63</v>
      </c>
      <c r="AD13" s="989">
        <v>83</v>
      </c>
      <c r="AG13" s="989">
        <v>83</v>
      </c>
      <c r="AK13" s="989">
        <v>82</v>
      </c>
      <c r="AM13" s="989">
        <v>104</v>
      </c>
      <c r="AP13" s="989">
        <v>87</v>
      </c>
      <c r="AS13" s="989">
        <v>87</v>
      </c>
      <c r="AV13" s="989">
        <v>98</v>
      </c>
      <c r="AZ13" s="989">
        <v>75</v>
      </c>
      <c r="BB13" s="989">
        <v>75</v>
      </c>
      <c r="BF13" s="989">
        <v>1250</v>
      </c>
      <c r="BH13" s="989">
        <v>0</v>
      </c>
      <c r="BK13" s="989">
        <v>154</v>
      </c>
      <c r="BO13" s="989">
        <v>171</v>
      </c>
      <c r="BQ13" s="989">
        <v>92</v>
      </c>
      <c r="BT13" s="989">
        <v>91</v>
      </c>
      <c r="BX13" s="989">
        <v>83</v>
      </c>
      <c r="BZ13" s="989">
        <v>97</v>
      </c>
      <c r="CC13" s="989">
        <v>89</v>
      </c>
      <c r="CF13" s="989">
        <v>89</v>
      </c>
      <c r="CI13" s="989">
        <v>96</v>
      </c>
      <c r="CL13" s="989">
        <v>175</v>
      </c>
      <c r="CP13" s="989">
        <v>180</v>
      </c>
      <c r="CR13" s="989">
        <v>175</v>
      </c>
      <c r="CU13" s="989">
        <v>200</v>
      </c>
      <c r="CX13" s="989">
        <v>200</v>
      </c>
      <c r="DA13" s="989">
        <v>200</v>
      </c>
      <c r="DD13" s="979">
        <v>4.897459442913539E-3</v>
      </c>
      <c r="DG13" s="979">
        <v>4.8974594429141254E-3</v>
      </c>
      <c r="DJ13" s="979">
        <v>4.8974594429135217E-3</v>
      </c>
      <c r="DM13" s="979">
        <v>4.8974594429141462E-3</v>
      </c>
      <c r="DP13" s="979">
        <v>4.8974594429141254E-3</v>
      </c>
      <c r="DS13" s="979">
        <v>4.8974594429136466E-3</v>
      </c>
      <c r="DV13" s="979">
        <v>4.8974594429137888E-3</v>
      </c>
      <c r="DY13" s="979">
        <v>4.8974594429142329E-3</v>
      </c>
      <c r="EB13" s="979">
        <v>4.897459442913879E-3</v>
      </c>
      <c r="EE13" s="979">
        <v>4.8974594429133204E-3</v>
      </c>
      <c r="EH13" s="979">
        <v>4.8974594429133204E-3</v>
      </c>
      <c r="EK13" s="979">
        <v>4.8974594429133204E-3</v>
      </c>
      <c r="EN13" s="979">
        <v>4.8974594429143127E-3</v>
      </c>
      <c r="EQ13" s="979">
        <v>4.897459442914337E-3</v>
      </c>
      <c r="ET13" s="979">
        <v>4.8974594429141254E-3</v>
      </c>
      <c r="EW13" s="979">
        <v>4.8974594429141254E-3</v>
      </c>
      <c r="EZ13" s="979">
        <v>4.8974594429133586E-3</v>
      </c>
      <c r="FC13" s="979">
        <v>4.8974594429141254E-3</v>
      </c>
      <c r="FF13" s="979">
        <v>4.8974594429141254E-3</v>
      </c>
      <c r="FI13" s="979">
        <v>4.8974594429141254E-3</v>
      </c>
      <c r="FL13" s="979">
        <v>4.8974594429141254E-3</v>
      </c>
      <c r="FO13" s="979">
        <v>4.8974594429144203E-3</v>
      </c>
      <c r="FR13" s="979">
        <v>4.8974594429144203E-3</v>
      </c>
      <c r="FU13" s="979">
        <v>4.8974594429136015E-3</v>
      </c>
      <c r="FX13" s="979">
        <v>4.8974594429144203E-3</v>
      </c>
      <c r="GA13" s="979">
        <v>4.8974594429144203E-3</v>
      </c>
      <c r="GD13" s="979">
        <v>4.8974594429144203E-3</v>
      </c>
      <c r="GG13" s="979">
        <v>4.8974594429144203E-3</v>
      </c>
      <c r="GJ13" s="979">
        <v>4.8974594429141254E-3</v>
      </c>
      <c r="GM13" s="979">
        <v>4.8974594429141254E-3</v>
      </c>
      <c r="GP13" s="979">
        <v>4.8974594429139484E-3</v>
      </c>
      <c r="GS13" s="979">
        <v>4.8974594429141254E-3</v>
      </c>
      <c r="GV13" s="979">
        <v>4.8974594429141254E-3</v>
      </c>
      <c r="GY13" s="979">
        <v>4.8974594429141254E-3</v>
      </c>
      <c r="HB13" s="979">
        <v>4.8974594429141254E-3</v>
      </c>
      <c r="HE13" s="979">
        <v>4.8974594429144688E-3</v>
      </c>
      <c r="HH13" s="979">
        <v>4.8974594429140803E-3</v>
      </c>
      <c r="HK13" s="979">
        <v>4.8974594429135147E-3</v>
      </c>
      <c r="HN13" s="979">
        <v>4.897459442914448E-3</v>
      </c>
      <c r="HQ13" s="979">
        <v>4.8974594429138166E-3</v>
      </c>
      <c r="HT13" s="979">
        <v>4.8974594429138166E-3</v>
      </c>
      <c r="HW13" s="979">
        <v>4.8974594429138166E-3</v>
      </c>
      <c r="HZ13" s="979">
        <v>4.8974594429138166E-3</v>
      </c>
      <c r="IC13" s="979">
        <v>4.8974594429138166E-3</v>
      </c>
      <c r="IF13" s="979">
        <v>4.897459442914337E-3</v>
      </c>
      <c r="II13" s="979">
        <v>4.8974594429144203E-3</v>
      </c>
      <c r="IL13" s="979">
        <v>4.8974594429138166E-3</v>
      </c>
    </row>
    <row r="14" spans="2:246" x14ac:dyDescent="0.25">
      <c r="C14" s="972" t="s">
        <v>858</v>
      </c>
      <c r="E14" s="977">
        <v>63.101056396161461</v>
      </c>
      <c r="U14" s="989">
        <v>114</v>
      </c>
      <c r="X14" s="989">
        <v>179</v>
      </c>
      <c r="AA14" s="989">
        <v>114</v>
      </c>
      <c r="AD14" s="989">
        <v>114</v>
      </c>
      <c r="AG14" s="989">
        <v>116</v>
      </c>
      <c r="AK14" s="989">
        <v>111</v>
      </c>
      <c r="AM14" s="989">
        <v>110</v>
      </c>
      <c r="AP14" s="989">
        <v>109</v>
      </c>
      <c r="AS14" s="989">
        <v>109</v>
      </c>
      <c r="AV14" s="989">
        <v>123</v>
      </c>
      <c r="AZ14" s="989">
        <v>112</v>
      </c>
      <c r="BB14" s="989">
        <v>112</v>
      </c>
      <c r="BF14" s="989">
        <v>1043</v>
      </c>
      <c r="BH14" s="989">
        <v>0</v>
      </c>
      <c r="BK14" s="989">
        <v>180</v>
      </c>
      <c r="BO14" s="989">
        <v>224</v>
      </c>
      <c r="BQ14" s="989">
        <v>118</v>
      </c>
      <c r="BT14" s="989">
        <v>118</v>
      </c>
      <c r="BX14" s="989">
        <v>91</v>
      </c>
      <c r="BZ14" s="989">
        <v>118</v>
      </c>
      <c r="CC14" s="989">
        <v>108</v>
      </c>
      <c r="CF14" s="989">
        <v>108</v>
      </c>
      <c r="CI14" s="989">
        <v>107</v>
      </c>
      <c r="CL14" s="989">
        <v>249</v>
      </c>
      <c r="CP14" s="989">
        <v>234</v>
      </c>
      <c r="CR14" s="989">
        <v>249</v>
      </c>
      <c r="CU14" s="989">
        <v>222</v>
      </c>
      <c r="CX14" s="989">
        <v>225</v>
      </c>
      <c r="DA14" s="989">
        <v>222</v>
      </c>
      <c r="DD14" s="979">
        <v>5.5096418732777583E-3</v>
      </c>
      <c r="DG14" s="979">
        <v>5.5096418732784071E-3</v>
      </c>
      <c r="DJ14" s="979">
        <v>5.5096418732777305E-3</v>
      </c>
      <c r="DM14" s="979">
        <v>5.5096418732783758E-3</v>
      </c>
      <c r="DP14" s="979">
        <v>5.5096418732784071E-3</v>
      </c>
      <c r="DS14" s="979">
        <v>5.5096418732778658E-3</v>
      </c>
      <c r="DV14" s="979">
        <v>5.5096418732780358E-3</v>
      </c>
      <c r="DY14" s="979">
        <v>5.5096418732784973E-3</v>
      </c>
      <c r="EB14" s="979">
        <v>5.5096418732780914E-3</v>
      </c>
      <c r="EE14" s="979">
        <v>5.5096418732774807E-3</v>
      </c>
      <c r="EH14" s="979">
        <v>5.5096418732774807E-3</v>
      </c>
      <c r="EK14" s="979">
        <v>5.5096418732774807E-3</v>
      </c>
      <c r="EN14" s="979">
        <v>5.509641873278584E-3</v>
      </c>
      <c r="EQ14" s="979">
        <v>5.5096418732786048E-3</v>
      </c>
      <c r="ET14" s="979">
        <v>5.5096418732784071E-3</v>
      </c>
      <c r="EW14" s="979">
        <v>5.5096418732784071E-3</v>
      </c>
      <c r="EZ14" s="979">
        <v>5.5096418732775258E-3</v>
      </c>
      <c r="FC14" s="979">
        <v>5.5096418732784071E-3</v>
      </c>
      <c r="FF14" s="979">
        <v>5.5096418732784071E-3</v>
      </c>
      <c r="FI14" s="979">
        <v>5.5096418732784071E-3</v>
      </c>
      <c r="FL14" s="979">
        <v>5.5096418732784071E-3</v>
      </c>
      <c r="FO14" s="979">
        <v>5.5096418732787054E-3</v>
      </c>
      <c r="FR14" s="979">
        <v>5.5096418732787054E-3</v>
      </c>
      <c r="FU14" s="979">
        <v>5.5096418732778034E-3</v>
      </c>
      <c r="FX14" s="979">
        <v>5.5096418732787054E-3</v>
      </c>
      <c r="GA14" s="979">
        <v>5.5096418732787054E-3</v>
      </c>
      <c r="GD14" s="979">
        <v>5.5096418732787054E-3</v>
      </c>
      <c r="GG14" s="979">
        <v>5.5096418732787054E-3</v>
      </c>
      <c r="GJ14" s="979">
        <v>5.5096418732784071E-3</v>
      </c>
      <c r="GM14" s="979">
        <v>5.5096418732784071E-3</v>
      </c>
      <c r="GP14" s="979">
        <v>5.5096418732781816E-3</v>
      </c>
      <c r="GS14" s="979">
        <v>5.5096418732784071E-3</v>
      </c>
      <c r="GV14" s="979">
        <v>5.5096418732784071E-3</v>
      </c>
      <c r="GY14" s="979">
        <v>5.5096418732784071E-3</v>
      </c>
      <c r="HB14" s="979">
        <v>5.5096418732784071E-3</v>
      </c>
      <c r="HE14" s="979">
        <v>5.5096418732787575E-3</v>
      </c>
      <c r="HH14" s="979">
        <v>5.5096418732782995E-3</v>
      </c>
      <c r="HK14" s="979">
        <v>5.5096418732777375E-3</v>
      </c>
      <c r="HN14" s="979">
        <v>5.5096418732787471E-3</v>
      </c>
      <c r="HQ14" s="979">
        <v>5.5096418732780705E-3</v>
      </c>
      <c r="HT14" s="979">
        <v>5.5096418732780705E-3</v>
      </c>
      <c r="HW14" s="979">
        <v>5.5096418732780705E-3</v>
      </c>
      <c r="HZ14" s="979">
        <v>5.5096418732780705E-3</v>
      </c>
      <c r="IC14" s="979">
        <v>5.5096418732780705E-3</v>
      </c>
      <c r="IF14" s="979">
        <v>5.5096418732786048E-3</v>
      </c>
      <c r="II14" s="979">
        <v>5.5096418732787054E-3</v>
      </c>
      <c r="IL14" s="979">
        <v>5.5096418732780705E-3</v>
      </c>
    </row>
    <row r="15" spans="2:246" x14ac:dyDescent="0.25">
      <c r="C15" s="972" t="s">
        <v>859</v>
      </c>
      <c r="E15" s="977">
        <v>4921.8823989005941</v>
      </c>
      <c r="U15" s="989">
        <v>139</v>
      </c>
      <c r="X15" s="989">
        <v>206</v>
      </c>
      <c r="AA15" s="989">
        <v>139</v>
      </c>
      <c r="AD15" s="989">
        <v>134</v>
      </c>
      <c r="AG15" s="989">
        <v>133</v>
      </c>
      <c r="AK15" s="989">
        <v>119</v>
      </c>
      <c r="AM15" s="989">
        <v>147</v>
      </c>
      <c r="AP15" s="989">
        <v>145</v>
      </c>
      <c r="AS15" s="989">
        <v>145</v>
      </c>
      <c r="AV15" s="989">
        <v>164</v>
      </c>
      <c r="AZ15" s="989">
        <v>173</v>
      </c>
      <c r="BB15" s="989">
        <v>173</v>
      </c>
      <c r="BF15" s="989">
        <v>837</v>
      </c>
      <c r="BH15" s="989">
        <v>0</v>
      </c>
      <c r="BK15" s="989">
        <v>213</v>
      </c>
      <c r="BO15" s="989">
        <v>250</v>
      </c>
      <c r="BQ15" s="989">
        <v>173</v>
      </c>
      <c r="BT15" s="989">
        <v>174</v>
      </c>
      <c r="BX15" s="989">
        <v>127</v>
      </c>
      <c r="BZ15" s="989">
        <v>145</v>
      </c>
      <c r="CC15" s="989">
        <v>142</v>
      </c>
      <c r="CF15" s="989">
        <v>142</v>
      </c>
      <c r="CI15" s="989">
        <v>144</v>
      </c>
      <c r="CL15" s="989">
        <v>262</v>
      </c>
      <c r="CP15" s="989">
        <v>267</v>
      </c>
      <c r="CR15" s="989">
        <v>262</v>
      </c>
      <c r="CU15" s="989">
        <v>247</v>
      </c>
      <c r="CX15" s="989">
        <v>256</v>
      </c>
      <c r="DA15" s="989">
        <v>247</v>
      </c>
      <c r="DD15" s="979">
        <v>6.121824303641981E-3</v>
      </c>
      <c r="DG15" s="979">
        <v>6.1218243036426888E-3</v>
      </c>
      <c r="DJ15" s="979">
        <v>6.1218243036418596E-3</v>
      </c>
      <c r="DM15" s="979">
        <v>6.1218243036426541E-3</v>
      </c>
      <c r="DP15" s="979">
        <v>6.1218243036426888E-3</v>
      </c>
      <c r="DS15" s="979">
        <v>6.1218243036420747E-3</v>
      </c>
      <c r="DV15" s="979">
        <v>6.1218243036422378E-3</v>
      </c>
      <c r="DY15" s="979">
        <v>6.1218243036427651E-3</v>
      </c>
      <c r="EB15" s="979">
        <v>6.1218243036423037E-3</v>
      </c>
      <c r="EE15" s="979">
        <v>6.1218243036416514E-3</v>
      </c>
      <c r="EH15" s="979">
        <v>6.1218243036416514E-3</v>
      </c>
      <c r="EK15" s="979">
        <v>6.1218243036416514E-3</v>
      </c>
      <c r="EN15" s="979">
        <v>6.1218243036429178E-3</v>
      </c>
      <c r="EQ15" s="979">
        <v>6.1218243036428727E-3</v>
      </c>
      <c r="ET15" s="979">
        <v>6.1218243036426888E-3</v>
      </c>
      <c r="EW15" s="979">
        <v>6.1218243036426888E-3</v>
      </c>
      <c r="EZ15" s="979">
        <v>6.1218243036416931E-3</v>
      </c>
      <c r="FC15" s="979">
        <v>6.1218243036426888E-3</v>
      </c>
      <c r="FF15" s="979">
        <v>6.1218243036426888E-3</v>
      </c>
      <c r="FI15" s="979">
        <v>6.1218243036426888E-3</v>
      </c>
      <c r="FL15" s="979">
        <v>6.1218243036426888E-3</v>
      </c>
      <c r="FO15" s="979">
        <v>6.1218243036430635E-3</v>
      </c>
      <c r="FR15" s="979">
        <v>6.1218243036430635E-3</v>
      </c>
      <c r="FU15" s="979">
        <v>6.1218243036420192E-3</v>
      </c>
      <c r="FX15" s="979">
        <v>6.1218243036430635E-3</v>
      </c>
      <c r="GA15" s="979">
        <v>6.1218243036430635E-3</v>
      </c>
      <c r="GD15" s="979">
        <v>6.1218243036430635E-3</v>
      </c>
      <c r="GG15" s="979">
        <v>6.1218243036430635E-3</v>
      </c>
      <c r="GJ15" s="979">
        <v>6.1218243036426888E-3</v>
      </c>
      <c r="GM15" s="979">
        <v>6.1218243036426888E-3</v>
      </c>
      <c r="GP15" s="979">
        <v>6.1218243036424216E-3</v>
      </c>
      <c r="GS15" s="979">
        <v>6.1218243036426888E-3</v>
      </c>
      <c r="GV15" s="979">
        <v>6.1218243036426888E-3</v>
      </c>
      <c r="GY15" s="979">
        <v>6.1218243036426888E-3</v>
      </c>
      <c r="HB15" s="979">
        <v>6.1218243036426888E-3</v>
      </c>
      <c r="HE15" s="979">
        <v>6.1218243036431225E-3</v>
      </c>
      <c r="HH15" s="979">
        <v>6.1218243036425569E-3</v>
      </c>
      <c r="HK15" s="979">
        <v>6.1218243036419602E-3</v>
      </c>
      <c r="HN15" s="979">
        <v>6.121824303643119E-3</v>
      </c>
      <c r="HQ15" s="979">
        <v>6.1218243036422863E-3</v>
      </c>
      <c r="HT15" s="979">
        <v>6.1218243036422863E-3</v>
      </c>
      <c r="HW15" s="979">
        <v>6.1218243036422863E-3</v>
      </c>
      <c r="HZ15" s="979">
        <v>6.1218243036422863E-3</v>
      </c>
      <c r="IC15" s="979">
        <v>6.1218243036422863E-3</v>
      </c>
      <c r="IF15" s="979">
        <v>6.1218243036428727E-3</v>
      </c>
      <c r="II15" s="979">
        <v>6.1218243036430635E-3</v>
      </c>
      <c r="IL15" s="979">
        <v>6.1218243036422863E-3</v>
      </c>
    </row>
    <row r="16" spans="2:246" x14ac:dyDescent="0.25">
      <c r="U16" s="989">
        <v>169</v>
      </c>
      <c r="X16" s="989">
        <v>222</v>
      </c>
      <c r="AA16" s="989">
        <v>169</v>
      </c>
      <c r="AD16" s="989">
        <v>176</v>
      </c>
      <c r="AG16" s="989">
        <v>181</v>
      </c>
      <c r="AK16" s="989">
        <v>180</v>
      </c>
      <c r="AM16" s="989">
        <v>161</v>
      </c>
      <c r="AP16" s="989">
        <v>177</v>
      </c>
      <c r="AS16" s="989">
        <v>177</v>
      </c>
      <c r="AV16" s="989">
        <v>202</v>
      </c>
      <c r="AZ16" s="989">
        <v>178</v>
      </c>
      <c r="BB16" s="989">
        <v>178</v>
      </c>
      <c r="BF16" s="989">
        <v>610</v>
      </c>
      <c r="BH16" s="989">
        <v>0</v>
      </c>
      <c r="BK16" s="989">
        <v>255</v>
      </c>
      <c r="BO16" s="989">
        <v>293</v>
      </c>
      <c r="BQ16" s="989">
        <v>158</v>
      </c>
      <c r="BT16" s="989">
        <v>158</v>
      </c>
      <c r="BX16" s="989">
        <v>161</v>
      </c>
      <c r="BZ16" s="989">
        <v>162</v>
      </c>
      <c r="CC16" s="989">
        <v>176</v>
      </c>
      <c r="CF16" s="989">
        <v>176</v>
      </c>
      <c r="CI16" s="989">
        <v>178</v>
      </c>
      <c r="CL16" s="989">
        <v>281</v>
      </c>
      <c r="CP16" s="989">
        <v>264</v>
      </c>
      <c r="CR16" s="989">
        <v>281</v>
      </c>
      <c r="CU16" s="989">
        <v>298</v>
      </c>
      <c r="CX16" s="989">
        <v>279</v>
      </c>
      <c r="DA16" s="989">
        <v>298</v>
      </c>
      <c r="DD16" s="979">
        <v>6.7340067340061205E-3</v>
      </c>
      <c r="DG16" s="979">
        <v>6.7340067340069046E-3</v>
      </c>
      <c r="DJ16" s="979">
        <v>6.734006734006065E-3</v>
      </c>
      <c r="DM16" s="979">
        <v>6.7340067340069393E-3</v>
      </c>
      <c r="DP16" s="979">
        <v>6.7340067340069046E-3</v>
      </c>
      <c r="DS16" s="979">
        <v>6.734006734006287E-3</v>
      </c>
      <c r="DV16" s="979">
        <v>6.7340067340064813E-3</v>
      </c>
      <c r="DY16" s="979">
        <v>6.7340067340070711E-3</v>
      </c>
      <c r="EB16" s="979">
        <v>6.7340067340065299E-3</v>
      </c>
      <c r="EE16" s="979">
        <v>6.7340067340058152E-3</v>
      </c>
      <c r="EH16" s="979">
        <v>6.7340067340058152E-3</v>
      </c>
      <c r="EK16" s="979">
        <v>6.7340067340058152E-3</v>
      </c>
      <c r="EN16" s="979">
        <v>6.7340067340071891E-3</v>
      </c>
      <c r="EQ16" s="979">
        <v>6.734006734007196E-3</v>
      </c>
      <c r="ET16" s="979">
        <v>6.7340067340069046E-3</v>
      </c>
      <c r="EW16" s="979">
        <v>6.7340067340069046E-3</v>
      </c>
      <c r="EZ16" s="979">
        <v>6.7340067340058637E-3</v>
      </c>
      <c r="FC16" s="979">
        <v>6.7340067340069046E-3</v>
      </c>
      <c r="FF16" s="979">
        <v>6.7340067340069046E-3</v>
      </c>
      <c r="FI16" s="979">
        <v>6.7340067340069046E-3</v>
      </c>
      <c r="FL16" s="979">
        <v>6.7340067340069046E-3</v>
      </c>
      <c r="FO16" s="979">
        <v>6.7340067340073417E-3</v>
      </c>
      <c r="FR16" s="979">
        <v>6.7340067340073417E-3</v>
      </c>
      <c r="FU16" s="979">
        <v>6.7340067340062176E-3</v>
      </c>
      <c r="FX16" s="979">
        <v>6.7340067340073417E-3</v>
      </c>
      <c r="GA16" s="979">
        <v>6.7340067340073417E-3</v>
      </c>
      <c r="GD16" s="979">
        <v>6.7340067340073417E-3</v>
      </c>
      <c r="GG16" s="979">
        <v>6.7340067340073417E-3</v>
      </c>
      <c r="GJ16" s="979">
        <v>6.7340067340069046E-3</v>
      </c>
      <c r="GM16" s="979">
        <v>6.7340067340069046E-3</v>
      </c>
      <c r="GP16" s="979">
        <v>6.7340067340066548E-3</v>
      </c>
      <c r="GS16" s="979">
        <v>6.7340067340069046E-3</v>
      </c>
      <c r="GV16" s="979">
        <v>6.7340067340069046E-3</v>
      </c>
      <c r="GY16" s="979">
        <v>6.7340067340069046E-3</v>
      </c>
      <c r="HB16" s="979">
        <v>6.7340067340069046E-3</v>
      </c>
      <c r="HE16" s="979">
        <v>6.7340067340074181E-3</v>
      </c>
      <c r="HH16" s="979">
        <v>6.7340067340068283E-3</v>
      </c>
      <c r="HK16" s="979">
        <v>6.7340067340060927E-3</v>
      </c>
      <c r="HN16" s="979">
        <v>6.7340067340074181E-3</v>
      </c>
      <c r="HQ16" s="979">
        <v>6.7340067340065438E-3</v>
      </c>
      <c r="HT16" s="979">
        <v>6.7340067340065438E-3</v>
      </c>
      <c r="HW16" s="979">
        <v>6.7340067340065438E-3</v>
      </c>
      <c r="HZ16" s="979">
        <v>6.7340067340065438E-3</v>
      </c>
      <c r="IC16" s="979">
        <v>6.7340067340065438E-3</v>
      </c>
      <c r="IF16" s="979">
        <v>6.734006734007196E-3</v>
      </c>
      <c r="II16" s="979">
        <v>6.7340067340073417E-3</v>
      </c>
      <c r="IL16" s="979">
        <v>6.7340067340065438E-3</v>
      </c>
    </row>
    <row r="17" spans="1:246" x14ac:dyDescent="0.25">
      <c r="B17" s="972" t="s">
        <v>860</v>
      </c>
      <c r="T17" s="986">
        <v>22338558.841007445</v>
      </c>
      <c r="U17" s="989">
        <v>210</v>
      </c>
      <c r="W17" s="986">
        <v>114929406.80342926</v>
      </c>
      <c r="X17" s="989">
        <v>272</v>
      </c>
      <c r="Z17" s="986">
        <v>17052137.489853136</v>
      </c>
      <c r="AA17" s="989">
        <v>210</v>
      </c>
      <c r="AC17" s="1648">
        <v>6382.6470496818338</v>
      </c>
      <c r="AD17" s="989">
        <v>185</v>
      </c>
      <c r="AF17" s="1648">
        <v>4314.077663140285</v>
      </c>
      <c r="AG17" s="989">
        <v>180</v>
      </c>
      <c r="AI17" s="1648">
        <v>-263.50449487310914</v>
      </c>
      <c r="AK17" s="989">
        <v>192</v>
      </c>
      <c r="AL17" s="1648">
        <v>37665.250033621516</v>
      </c>
      <c r="AM17" s="989">
        <v>177</v>
      </c>
      <c r="AO17" s="1648">
        <v>2162.7793044880714</v>
      </c>
      <c r="AP17" s="989">
        <v>204</v>
      </c>
      <c r="AR17" s="1648">
        <v>140.04275442525724</v>
      </c>
      <c r="AS17" s="989">
        <v>204</v>
      </c>
      <c r="AU17" s="1648">
        <v>672.97740277469165</v>
      </c>
      <c r="AV17" s="989">
        <v>232</v>
      </c>
      <c r="AX17" s="1648">
        <v>-61.544281028267918</v>
      </c>
      <c r="AZ17" s="989">
        <v>200</v>
      </c>
      <c r="BA17" s="1648">
        <v>323.29081230137263</v>
      </c>
      <c r="BB17" s="989">
        <v>200</v>
      </c>
      <c r="BD17" s="1648">
        <v>-742.77758465674674</v>
      </c>
      <c r="BF17" s="989">
        <v>440</v>
      </c>
      <c r="BG17" s="1648">
        <v>337.09371190863544</v>
      </c>
      <c r="BH17" s="989">
        <v>0</v>
      </c>
      <c r="BJ17" s="1648">
        <v>1368.8626499270722</v>
      </c>
      <c r="BK17" s="989">
        <v>278</v>
      </c>
      <c r="BM17" s="1648">
        <v>-224.04847491214602</v>
      </c>
      <c r="BO17" s="989">
        <v>312</v>
      </c>
      <c r="BP17" s="1648">
        <v>20634.302229065979</v>
      </c>
      <c r="BQ17" s="989">
        <v>197</v>
      </c>
      <c r="BS17" s="1648">
        <v>18054.903879586571</v>
      </c>
      <c r="BT17" s="989">
        <v>194</v>
      </c>
      <c r="BV17" s="1648">
        <v>-2063.3082585951252</v>
      </c>
      <c r="BX17" s="989">
        <v>222</v>
      </c>
      <c r="BY17" s="1648">
        <v>82646.122262917648</v>
      </c>
      <c r="BZ17" s="989">
        <v>174</v>
      </c>
      <c r="CB17" s="1648">
        <v>25928.127803506577</v>
      </c>
      <c r="CC17" s="989">
        <v>195</v>
      </c>
      <c r="CE17" s="1648">
        <v>27378.656772650949</v>
      </c>
      <c r="CF17" s="989">
        <v>195</v>
      </c>
      <c r="CH17" s="1648">
        <v>496.76805882019551</v>
      </c>
      <c r="CI17" s="989">
        <v>195</v>
      </c>
      <c r="CK17" s="1648">
        <v>1168.0168216658501</v>
      </c>
      <c r="CL17" s="989">
        <v>331</v>
      </c>
      <c r="CN17" s="1648">
        <v>-140.63815095850163</v>
      </c>
      <c r="CP17" s="989">
        <v>332</v>
      </c>
      <c r="CQ17" s="1648">
        <v>622.20432166584953</v>
      </c>
      <c r="CR17" s="989">
        <v>331</v>
      </c>
      <c r="CT17" s="1648">
        <v>2446.9012267030221</v>
      </c>
      <c r="CU17" s="989">
        <v>340</v>
      </c>
      <c r="CW17" s="1648">
        <v>1195.7821764369755</v>
      </c>
      <c r="CX17" s="989">
        <v>345</v>
      </c>
      <c r="CZ17" s="1648">
        <v>2113.9263407149656</v>
      </c>
      <c r="DA17" s="989">
        <v>340</v>
      </c>
      <c r="DD17" s="979">
        <v>7.3461891643703398E-3</v>
      </c>
      <c r="DG17" s="979">
        <v>7.3461891643711794E-3</v>
      </c>
      <c r="DJ17" s="979">
        <v>7.3461891643702773E-3</v>
      </c>
      <c r="DM17" s="979">
        <v>7.3461891643711724E-3</v>
      </c>
      <c r="DP17" s="979">
        <v>7.3461891643711794E-3</v>
      </c>
      <c r="DS17" s="979">
        <v>7.3461891643705063E-3</v>
      </c>
      <c r="DV17" s="979">
        <v>7.3461891643706798E-3</v>
      </c>
      <c r="DY17" s="979">
        <v>7.346189164371332E-3</v>
      </c>
      <c r="EB17" s="979">
        <v>7.3461891643708185E-3</v>
      </c>
      <c r="EE17" s="979">
        <v>7.3461891643699789E-3</v>
      </c>
      <c r="EH17" s="979">
        <v>7.3461891643699789E-3</v>
      </c>
      <c r="EK17" s="979">
        <v>7.3461891643699789E-3</v>
      </c>
      <c r="EN17" s="979">
        <v>7.3461891643714639E-3</v>
      </c>
      <c r="EQ17" s="979">
        <v>7.3461891643714708E-3</v>
      </c>
      <c r="ET17" s="979">
        <v>7.3461891643711794E-3</v>
      </c>
      <c r="EW17" s="979">
        <v>7.3461891643711794E-3</v>
      </c>
      <c r="EZ17" s="979">
        <v>7.3461891643700344E-3</v>
      </c>
      <c r="FC17" s="979">
        <v>7.3461891643711794E-3</v>
      </c>
      <c r="FF17" s="979">
        <v>7.3461891643711794E-3</v>
      </c>
      <c r="FI17" s="979">
        <v>7.3461891643711794E-3</v>
      </c>
      <c r="FL17" s="979">
        <v>7.3461891643711794E-3</v>
      </c>
      <c r="FO17" s="979">
        <v>7.3461891643716234E-3</v>
      </c>
      <c r="FR17" s="979">
        <v>7.3461891643716234E-3</v>
      </c>
      <c r="FU17" s="979">
        <v>7.346189164370423E-3</v>
      </c>
      <c r="FX17" s="979">
        <v>7.3461891643716234E-3</v>
      </c>
      <c r="GA17" s="979">
        <v>7.3461891643716234E-3</v>
      </c>
      <c r="GD17" s="979">
        <v>7.3461891643716234E-3</v>
      </c>
      <c r="GG17" s="979">
        <v>7.3461891643716234E-3</v>
      </c>
      <c r="GJ17" s="979">
        <v>7.3461891643711794E-3</v>
      </c>
      <c r="GM17" s="979">
        <v>7.3461891643711794E-3</v>
      </c>
      <c r="GP17" s="979">
        <v>7.3461891643709018E-3</v>
      </c>
      <c r="GS17" s="979">
        <v>7.3461891643711794E-3</v>
      </c>
      <c r="GV17" s="979">
        <v>7.3461891643711794E-3</v>
      </c>
      <c r="GY17" s="979">
        <v>7.3461891643711794E-3</v>
      </c>
      <c r="HB17" s="979">
        <v>7.3461891643711794E-3</v>
      </c>
      <c r="HE17" s="979">
        <v>7.3461891643716998E-3</v>
      </c>
      <c r="HH17" s="979">
        <v>7.3461891643710961E-3</v>
      </c>
      <c r="HK17" s="979">
        <v>7.346189164370312E-3</v>
      </c>
      <c r="HN17" s="979">
        <v>7.3461891643717137E-3</v>
      </c>
      <c r="HQ17" s="979">
        <v>7.3461891643707491E-3</v>
      </c>
      <c r="HT17" s="979">
        <v>7.3461891643707491E-3</v>
      </c>
      <c r="HW17" s="979">
        <v>7.3461891643707491E-3</v>
      </c>
      <c r="HZ17" s="979">
        <v>7.3461891643707491E-3</v>
      </c>
      <c r="IC17" s="979">
        <v>7.3461891643707491E-3</v>
      </c>
      <c r="IF17" s="979">
        <v>7.3461891643714708E-3</v>
      </c>
      <c r="II17" s="979">
        <v>7.3461891643716234E-3</v>
      </c>
      <c r="IL17" s="979">
        <v>7.3461891643707491E-3</v>
      </c>
    </row>
    <row r="18" spans="1:246" x14ac:dyDescent="0.25">
      <c r="C18" s="972" t="s">
        <v>861</v>
      </c>
      <c r="E18" s="972">
        <v>78</v>
      </c>
      <c r="U18" s="989">
        <v>250</v>
      </c>
      <c r="X18" s="989">
        <v>325</v>
      </c>
      <c r="AA18" s="989">
        <v>250</v>
      </c>
      <c r="AD18" s="989">
        <v>203</v>
      </c>
      <c r="AG18" s="989">
        <v>208</v>
      </c>
      <c r="AK18" s="989">
        <v>220</v>
      </c>
      <c r="AM18" s="989">
        <v>216</v>
      </c>
      <c r="AP18" s="989">
        <v>225</v>
      </c>
      <c r="AS18" s="989">
        <v>225</v>
      </c>
      <c r="AV18" s="989">
        <v>277</v>
      </c>
      <c r="AZ18" s="989">
        <v>249</v>
      </c>
      <c r="BB18" s="989">
        <v>249</v>
      </c>
      <c r="BF18" s="989">
        <v>245</v>
      </c>
      <c r="BH18" s="989">
        <v>0</v>
      </c>
      <c r="BK18" s="989">
        <v>314</v>
      </c>
      <c r="BO18" s="989">
        <v>344</v>
      </c>
      <c r="BQ18" s="989">
        <v>230</v>
      </c>
      <c r="BT18" s="989">
        <v>234</v>
      </c>
      <c r="BX18" s="989">
        <v>217</v>
      </c>
      <c r="BZ18" s="989">
        <v>216</v>
      </c>
      <c r="CC18" s="989">
        <v>239</v>
      </c>
      <c r="CF18" s="989">
        <v>239</v>
      </c>
      <c r="CI18" s="989">
        <v>257</v>
      </c>
      <c r="CL18" s="989">
        <v>354</v>
      </c>
      <c r="CP18" s="989">
        <v>368</v>
      </c>
      <c r="CR18" s="989">
        <v>354</v>
      </c>
      <c r="CU18" s="989">
        <v>325</v>
      </c>
      <c r="CX18" s="989">
        <v>330</v>
      </c>
      <c r="DA18" s="989">
        <v>325</v>
      </c>
      <c r="DD18" s="979">
        <v>7.958371594734566E-3</v>
      </c>
      <c r="DG18" s="979">
        <v>7.958371594735475E-3</v>
      </c>
      <c r="DJ18" s="979">
        <v>7.9583715947344133E-3</v>
      </c>
      <c r="DM18" s="979">
        <v>7.9583715947354472E-3</v>
      </c>
      <c r="DP18" s="979">
        <v>7.958371594735475E-3</v>
      </c>
      <c r="DS18" s="979">
        <v>7.95837159473467E-3</v>
      </c>
      <c r="DV18" s="979">
        <v>7.9583715947349337E-3</v>
      </c>
      <c r="DY18" s="979">
        <v>7.9583715947350517E-3</v>
      </c>
      <c r="EB18" s="979">
        <v>7.9583715947350309E-3</v>
      </c>
      <c r="EE18" s="979">
        <v>7.9583715947341357E-3</v>
      </c>
      <c r="EH18" s="979">
        <v>7.9583715947341357E-3</v>
      </c>
      <c r="EK18" s="979">
        <v>7.9583715947341357E-3</v>
      </c>
      <c r="EN18" s="979">
        <v>7.9583715947357386E-3</v>
      </c>
      <c r="EQ18" s="979">
        <v>7.9583715947357386E-3</v>
      </c>
      <c r="ET18" s="979">
        <v>7.958371594735475E-3</v>
      </c>
      <c r="EW18" s="979">
        <v>7.958371594735475E-3</v>
      </c>
      <c r="EZ18" s="979">
        <v>7.9583715947342121E-3</v>
      </c>
      <c r="FC18" s="979">
        <v>7.958371594735475E-3</v>
      </c>
      <c r="FF18" s="979">
        <v>7.958371594735475E-3</v>
      </c>
      <c r="FI18" s="979">
        <v>7.958371594735475E-3</v>
      </c>
      <c r="FL18" s="979">
        <v>7.958371594735475E-3</v>
      </c>
      <c r="FO18" s="979">
        <v>7.9583715947359954E-3</v>
      </c>
      <c r="FR18" s="979">
        <v>7.9583715947359954E-3</v>
      </c>
      <c r="FU18" s="979">
        <v>7.9583715947346284E-3</v>
      </c>
      <c r="FX18" s="979">
        <v>7.9583715947359954E-3</v>
      </c>
      <c r="GA18" s="979">
        <v>7.9583715947359954E-3</v>
      </c>
      <c r="GD18" s="979">
        <v>7.9583715947359954E-3</v>
      </c>
      <c r="GG18" s="979">
        <v>7.9583715947359954E-3</v>
      </c>
      <c r="GJ18" s="979">
        <v>7.958371594735475E-3</v>
      </c>
      <c r="GM18" s="979">
        <v>7.958371594735475E-3</v>
      </c>
      <c r="GP18" s="979">
        <v>7.9583715947351766E-3</v>
      </c>
      <c r="GS18" s="979">
        <v>7.958371594735475E-3</v>
      </c>
      <c r="GV18" s="979">
        <v>7.958371594735475E-3</v>
      </c>
      <c r="GY18" s="979">
        <v>7.958371594735475E-3</v>
      </c>
      <c r="HB18" s="979">
        <v>7.958371594735475E-3</v>
      </c>
      <c r="HE18" s="979">
        <v>7.9583715947359954E-3</v>
      </c>
      <c r="HH18" s="979">
        <v>7.958371594735357E-3</v>
      </c>
      <c r="HK18" s="979">
        <v>7.9583715947345382E-3</v>
      </c>
      <c r="HN18" s="979">
        <v>7.9583715947360092E-3</v>
      </c>
      <c r="HQ18" s="979">
        <v>7.9583715947350031E-3</v>
      </c>
      <c r="HT18" s="979">
        <v>7.9583715947350031E-3</v>
      </c>
      <c r="HW18" s="979">
        <v>7.9583715947350031E-3</v>
      </c>
      <c r="HZ18" s="979">
        <v>7.9583715947350031E-3</v>
      </c>
      <c r="IC18" s="979">
        <v>7.9583715947350031E-3</v>
      </c>
      <c r="IF18" s="979">
        <v>7.9583715947357386E-3</v>
      </c>
      <c r="II18" s="979">
        <v>7.9583715947359954E-3</v>
      </c>
      <c r="IL18" s="979">
        <v>7.9583715947350031E-3</v>
      </c>
    </row>
    <row r="19" spans="1:246" x14ac:dyDescent="0.25">
      <c r="C19" s="972" t="s">
        <v>862</v>
      </c>
      <c r="E19" s="972">
        <v>0</v>
      </c>
      <c r="U19" s="989">
        <v>274</v>
      </c>
      <c r="X19" s="989">
        <v>321</v>
      </c>
      <c r="AA19" s="989">
        <v>274</v>
      </c>
      <c r="AD19" s="989">
        <v>255</v>
      </c>
      <c r="AG19" s="989">
        <v>254</v>
      </c>
      <c r="AK19" s="989">
        <v>240</v>
      </c>
      <c r="AM19" s="989">
        <v>249</v>
      </c>
      <c r="AP19" s="989">
        <v>299</v>
      </c>
      <c r="AS19" s="989">
        <v>299</v>
      </c>
      <c r="AV19" s="989">
        <v>306</v>
      </c>
      <c r="AZ19" s="989">
        <v>301</v>
      </c>
      <c r="BB19" s="989">
        <v>301</v>
      </c>
      <c r="BF19" s="989">
        <v>119</v>
      </c>
      <c r="BH19" s="989">
        <v>0</v>
      </c>
      <c r="BK19" s="989">
        <v>326</v>
      </c>
      <c r="BO19" s="989">
        <v>390</v>
      </c>
      <c r="BQ19" s="989">
        <v>259</v>
      </c>
      <c r="BT19" s="989">
        <v>259</v>
      </c>
      <c r="BX19" s="989">
        <v>263</v>
      </c>
      <c r="BZ19" s="989">
        <v>256</v>
      </c>
      <c r="CC19" s="989">
        <v>299</v>
      </c>
      <c r="CF19" s="989">
        <v>299</v>
      </c>
      <c r="CI19" s="989">
        <v>270</v>
      </c>
      <c r="CL19" s="989">
        <v>387</v>
      </c>
      <c r="CP19" s="989">
        <v>363</v>
      </c>
      <c r="CR19" s="989">
        <v>387</v>
      </c>
      <c r="CU19" s="989">
        <v>380</v>
      </c>
      <c r="CX19" s="989">
        <v>372</v>
      </c>
      <c r="DA19" s="989">
        <v>380</v>
      </c>
      <c r="DD19" s="979">
        <v>8.570554025098702E-3</v>
      </c>
      <c r="DG19" s="979">
        <v>8.5705540250997428E-3</v>
      </c>
      <c r="DJ19" s="979">
        <v>8.5705540250986118E-3</v>
      </c>
      <c r="DM19" s="979">
        <v>8.570554025099722E-3</v>
      </c>
      <c r="DP19" s="979">
        <v>8.5705540250997428E-3</v>
      </c>
      <c r="DS19" s="979">
        <v>8.5705540250988754E-3</v>
      </c>
      <c r="DV19" s="979">
        <v>8.5705540250991252E-3</v>
      </c>
      <c r="DY19" s="979">
        <v>8.5705540250986326E-3</v>
      </c>
      <c r="EB19" s="979">
        <v>8.5705540250992363E-3</v>
      </c>
      <c r="EE19" s="979">
        <v>8.5705540250983064E-3</v>
      </c>
      <c r="EH19" s="979">
        <v>8.5705540250983064E-3</v>
      </c>
      <c r="EK19" s="979">
        <v>8.5705540250983064E-3</v>
      </c>
      <c r="EN19" s="979">
        <v>8.5705540251000759E-3</v>
      </c>
      <c r="EQ19" s="979">
        <v>8.5705540251000134E-3</v>
      </c>
      <c r="ET19" s="979">
        <v>8.5705540250997428E-3</v>
      </c>
      <c r="EW19" s="979">
        <v>8.5705540250997428E-3</v>
      </c>
      <c r="EZ19" s="979">
        <v>8.5705540250983758E-3</v>
      </c>
      <c r="FC19" s="979">
        <v>8.5705540250997428E-3</v>
      </c>
      <c r="FF19" s="979">
        <v>8.5705540250997428E-3</v>
      </c>
      <c r="FI19" s="979">
        <v>8.5705540250997428E-3</v>
      </c>
      <c r="FL19" s="979">
        <v>8.5705540250997428E-3</v>
      </c>
      <c r="FO19" s="979">
        <v>8.5705540251002771E-3</v>
      </c>
      <c r="FR19" s="979">
        <v>8.5705540251002771E-3</v>
      </c>
      <c r="FU19" s="979">
        <v>8.5705540250988338E-3</v>
      </c>
      <c r="FX19" s="979">
        <v>8.5705540251002771E-3</v>
      </c>
      <c r="GA19" s="979">
        <v>8.5705540251002771E-3</v>
      </c>
      <c r="GD19" s="979">
        <v>8.5705540251002771E-3</v>
      </c>
      <c r="GG19" s="979">
        <v>8.5705540251002771E-3</v>
      </c>
      <c r="GJ19" s="979">
        <v>8.5705540250997428E-3</v>
      </c>
      <c r="GM19" s="979">
        <v>8.5705540250997428E-3</v>
      </c>
      <c r="GP19" s="979">
        <v>8.5705540250994236E-3</v>
      </c>
      <c r="GS19" s="979">
        <v>8.5705540250997428E-3</v>
      </c>
      <c r="GV19" s="979">
        <v>8.5705540250997428E-3</v>
      </c>
      <c r="GY19" s="979">
        <v>8.5705540250997428E-3</v>
      </c>
      <c r="HB19" s="979">
        <v>8.5705540250997428E-3</v>
      </c>
      <c r="HE19" s="979">
        <v>8.5705540251003604E-3</v>
      </c>
      <c r="HH19" s="979">
        <v>8.5705540250995832E-3</v>
      </c>
      <c r="HK19" s="979">
        <v>8.5705540250986742E-3</v>
      </c>
      <c r="HN19" s="979">
        <v>8.5705540251002979E-3</v>
      </c>
      <c r="HQ19" s="979">
        <v>8.5705540250992224E-3</v>
      </c>
      <c r="HT19" s="979">
        <v>8.5705540250992224E-3</v>
      </c>
      <c r="HW19" s="979">
        <v>8.5705540250992224E-3</v>
      </c>
      <c r="HZ19" s="979">
        <v>8.5705540250992224E-3</v>
      </c>
      <c r="IC19" s="979">
        <v>8.5705540250992224E-3</v>
      </c>
      <c r="IF19" s="979">
        <v>8.5705540251000134E-3</v>
      </c>
      <c r="II19" s="979">
        <v>8.5705540251002771E-3</v>
      </c>
      <c r="IL19" s="979">
        <v>8.5705540250992224E-3</v>
      </c>
    </row>
    <row r="20" spans="1:246" x14ac:dyDescent="0.25">
      <c r="C20" s="972" t="s">
        <v>863</v>
      </c>
      <c r="E20" s="972">
        <v>0</v>
      </c>
      <c r="U20" s="989">
        <v>322</v>
      </c>
      <c r="X20" s="989">
        <v>374</v>
      </c>
      <c r="AA20" s="989">
        <v>322</v>
      </c>
      <c r="AD20" s="989">
        <v>291</v>
      </c>
      <c r="AG20" s="989">
        <v>287</v>
      </c>
      <c r="AK20" s="989">
        <v>304</v>
      </c>
      <c r="AM20" s="989">
        <v>281</v>
      </c>
      <c r="AP20" s="989">
        <v>312</v>
      </c>
      <c r="AS20" s="989">
        <v>312</v>
      </c>
      <c r="AV20" s="989">
        <v>344</v>
      </c>
      <c r="AZ20" s="989">
        <v>303</v>
      </c>
      <c r="BB20" s="989">
        <v>303</v>
      </c>
      <c r="BF20" s="989">
        <v>25</v>
      </c>
      <c r="BH20" s="989">
        <v>0</v>
      </c>
      <c r="BK20" s="989">
        <v>363</v>
      </c>
      <c r="BO20" s="989">
        <v>410</v>
      </c>
      <c r="BQ20" s="989">
        <v>337</v>
      </c>
      <c r="BT20" s="989">
        <v>336</v>
      </c>
      <c r="BX20" s="989">
        <v>290</v>
      </c>
      <c r="BZ20" s="989">
        <v>275</v>
      </c>
      <c r="CC20" s="989">
        <v>309</v>
      </c>
      <c r="CF20" s="989">
        <v>309</v>
      </c>
      <c r="CI20" s="989">
        <v>318</v>
      </c>
      <c r="CL20" s="989">
        <v>401</v>
      </c>
      <c r="CP20" s="989">
        <v>406</v>
      </c>
      <c r="CR20" s="989">
        <v>401</v>
      </c>
      <c r="CU20" s="989">
        <v>375</v>
      </c>
      <c r="CX20" s="989">
        <v>377</v>
      </c>
      <c r="DA20" s="989">
        <v>375</v>
      </c>
      <c r="DD20" s="979">
        <v>9.1827364554629282E-3</v>
      </c>
      <c r="DG20" s="979">
        <v>9.1827364554639551E-3</v>
      </c>
      <c r="DJ20" s="979">
        <v>9.182736455462831E-3</v>
      </c>
      <c r="DM20" s="979">
        <v>9.1827364554640106E-3</v>
      </c>
      <c r="DP20" s="979">
        <v>9.1827364554639551E-3</v>
      </c>
      <c r="DS20" s="979">
        <v>9.1827364554630947E-3</v>
      </c>
      <c r="DV20" s="979">
        <v>9.1827364554633722E-3</v>
      </c>
      <c r="DY20" s="979">
        <v>9.1827364554628588E-3</v>
      </c>
      <c r="EB20" s="979">
        <v>9.1827364554634694E-3</v>
      </c>
      <c r="EE20" s="979">
        <v>9.1827364554624702E-3</v>
      </c>
      <c r="EH20" s="979">
        <v>9.1827364554624702E-3</v>
      </c>
      <c r="EK20" s="979">
        <v>9.1827364554624702E-3</v>
      </c>
      <c r="EN20" s="979">
        <v>9.1827364554643576E-3</v>
      </c>
      <c r="EQ20" s="979">
        <v>9.1827364554643298E-3</v>
      </c>
      <c r="ET20" s="979">
        <v>9.1827364554639551E-3</v>
      </c>
      <c r="EW20" s="979">
        <v>9.1827364554639551E-3</v>
      </c>
      <c r="EZ20" s="979">
        <v>9.1827364554625535E-3</v>
      </c>
      <c r="FC20" s="979">
        <v>9.1827364554639551E-3</v>
      </c>
      <c r="FF20" s="979">
        <v>9.1827364554639551E-3</v>
      </c>
      <c r="FI20" s="979">
        <v>9.1827364554639551E-3</v>
      </c>
      <c r="FL20" s="979">
        <v>9.1827364554639551E-3</v>
      </c>
      <c r="FO20" s="979">
        <v>9.1827364554645657E-3</v>
      </c>
      <c r="FR20" s="979">
        <v>9.1827364554645657E-3</v>
      </c>
      <c r="FU20" s="979">
        <v>9.1827364554630531E-3</v>
      </c>
      <c r="FX20" s="979">
        <v>9.1827364554645657E-3</v>
      </c>
      <c r="GA20" s="979">
        <v>9.1827364554645657E-3</v>
      </c>
      <c r="GD20" s="979">
        <v>9.1827364554645657E-3</v>
      </c>
      <c r="GG20" s="979">
        <v>9.1827364554645657E-3</v>
      </c>
      <c r="GJ20" s="979">
        <v>9.1827364554639551E-3</v>
      </c>
      <c r="GM20" s="979">
        <v>9.1827364554639551E-3</v>
      </c>
      <c r="GP20" s="979">
        <v>9.1827364554636498E-3</v>
      </c>
      <c r="GS20" s="979">
        <v>9.1827364554639551E-3</v>
      </c>
      <c r="GV20" s="979">
        <v>9.1827364554639551E-3</v>
      </c>
      <c r="GY20" s="979">
        <v>9.1827364554639551E-3</v>
      </c>
      <c r="HB20" s="979">
        <v>9.1827364554639551E-3</v>
      </c>
      <c r="HE20" s="979">
        <v>9.182736455464649E-3</v>
      </c>
      <c r="HH20" s="979">
        <v>9.1827364554638441E-3</v>
      </c>
      <c r="HK20" s="979">
        <v>9.1827364554629004E-3</v>
      </c>
      <c r="HN20" s="979">
        <v>9.1827364554646074E-3</v>
      </c>
      <c r="HQ20" s="979">
        <v>9.1827364554634139E-3</v>
      </c>
      <c r="HT20" s="979">
        <v>9.1827364554634139E-3</v>
      </c>
      <c r="HW20" s="979">
        <v>9.1827364554634139E-3</v>
      </c>
      <c r="HZ20" s="979">
        <v>9.1827364554634139E-3</v>
      </c>
      <c r="IC20" s="979">
        <v>9.1827364554634139E-3</v>
      </c>
      <c r="IF20" s="979">
        <v>9.1827364554643298E-3</v>
      </c>
      <c r="II20" s="979">
        <v>9.1827364554645657E-3</v>
      </c>
      <c r="IL20" s="979">
        <v>9.1827364554634139E-3</v>
      </c>
    </row>
    <row r="21" spans="1:246" x14ac:dyDescent="0.25">
      <c r="C21" s="972" t="s">
        <v>864</v>
      </c>
      <c r="E21" s="972">
        <v>0</v>
      </c>
      <c r="U21" s="989">
        <v>326</v>
      </c>
      <c r="X21" s="989">
        <v>395</v>
      </c>
      <c r="AA21" s="989">
        <v>326</v>
      </c>
      <c r="AD21" s="989">
        <v>357</v>
      </c>
      <c r="AG21" s="989">
        <v>353</v>
      </c>
      <c r="AK21" s="989">
        <v>291</v>
      </c>
      <c r="AM21" s="989">
        <v>295</v>
      </c>
      <c r="AP21" s="989">
        <v>360</v>
      </c>
      <c r="AS21" s="989">
        <v>360</v>
      </c>
      <c r="AV21" s="989">
        <v>322</v>
      </c>
      <c r="AZ21" s="989">
        <v>375</v>
      </c>
      <c r="BB21" s="989">
        <v>375</v>
      </c>
      <c r="BF21" s="989">
        <v>4</v>
      </c>
      <c r="BH21" s="989">
        <v>0</v>
      </c>
      <c r="BK21" s="989">
        <v>392</v>
      </c>
      <c r="BO21" s="989">
        <v>480</v>
      </c>
      <c r="BQ21" s="989">
        <v>330</v>
      </c>
      <c r="BT21" s="989">
        <v>328</v>
      </c>
      <c r="BX21" s="989">
        <v>359</v>
      </c>
      <c r="BZ21" s="989">
        <v>300</v>
      </c>
      <c r="CC21" s="989">
        <v>359</v>
      </c>
      <c r="CF21" s="989">
        <v>359</v>
      </c>
      <c r="CI21" s="989">
        <v>350</v>
      </c>
      <c r="CL21" s="989">
        <v>366</v>
      </c>
      <c r="CO21" s="989">
        <v>379</v>
      </c>
      <c r="CR21" s="989">
        <v>366</v>
      </c>
      <c r="CU21" s="989">
        <v>384</v>
      </c>
      <c r="CX21" s="989">
        <v>388</v>
      </c>
      <c r="DA21" s="989">
        <v>384</v>
      </c>
      <c r="DD21" s="979">
        <v>9.7949188858271474E-3</v>
      </c>
      <c r="DG21" s="979">
        <v>9.7949188858282438E-3</v>
      </c>
      <c r="DJ21" s="979">
        <v>9.7949188858270364E-3</v>
      </c>
      <c r="DM21" s="979">
        <v>9.7949188858282438E-3</v>
      </c>
      <c r="DP21" s="979">
        <v>9.7949188858282438E-3</v>
      </c>
      <c r="DS21" s="979">
        <v>9.7949188858273001E-3</v>
      </c>
      <c r="DV21" s="979">
        <v>9.7949188858275915E-3</v>
      </c>
      <c r="DY21" s="979">
        <v>9.794918885827078E-3</v>
      </c>
      <c r="EB21" s="979">
        <v>9.7949188858276748E-3</v>
      </c>
      <c r="EE21" s="979">
        <v>9.7949188858266478E-3</v>
      </c>
      <c r="EH21" s="979">
        <v>9.7949188858266478E-3</v>
      </c>
      <c r="EK21" s="979">
        <v>9.7949188858266478E-3</v>
      </c>
      <c r="EN21" s="979">
        <v>9.7949188858286185E-3</v>
      </c>
      <c r="EQ21" s="979">
        <v>9.7949188858286046E-3</v>
      </c>
      <c r="ET21" s="979">
        <v>9.7949188858282438E-3</v>
      </c>
      <c r="EW21" s="979">
        <v>9.7949188858282438E-3</v>
      </c>
      <c r="EZ21" s="979">
        <v>9.7949188858267033E-3</v>
      </c>
      <c r="FC21" s="979">
        <v>9.7949188858282438E-3</v>
      </c>
      <c r="FF21" s="979">
        <v>9.7949188858282438E-3</v>
      </c>
      <c r="FI21" s="979">
        <v>9.7949188858282438E-3</v>
      </c>
      <c r="FL21" s="979">
        <v>9.7949188858282438E-3</v>
      </c>
      <c r="FO21" s="979">
        <v>9.7949188858288405E-3</v>
      </c>
      <c r="FR21" s="979">
        <v>9.7949188858288405E-3</v>
      </c>
      <c r="FU21" s="979">
        <v>9.7949188858272584E-3</v>
      </c>
      <c r="FX21" s="979">
        <v>9.7949188858288405E-3</v>
      </c>
      <c r="GA21" s="979">
        <v>9.7949188858288405E-3</v>
      </c>
      <c r="GD21" s="979">
        <v>9.7949188858288405E-3</v>
      </c>
      <c r="GG21" s="979">
        <v>9.7949188858288405E-3</v>
      </c>
      <c r="GJ21" s="979">
        <v>9.7949188858282438E-3</v>
      </c>
      <c r="GM21" s="979">
        <v>9.7949188858282438E-3</v>
      </c>
      <c r="GP21" s="979">
        <v>9.7949188858278829E-3</v>
      </c>
      <c r="GS21" s="979">
        <v>9.7949188858282438E-3</v>
      </c>
      <c r="GV21" s="979">
        <v>9.7949188858282438E-3</v>
      </c>
      <c r="GY21" s="979">
        <v>9.7949188858282438E-3</v>
      </c>
      <c r="HB21" s="979">
        <v>9.7949188858282438E-3</v>
      </c>
      <c r="HE21" s="979">
        <v>9.7949188858289377E-3</v>
      </c>
      <c r="HH21" s="979">
        <v>9.794918885828105E-3</v>
      </c>
      <c r="HK21" s="979">
        <v>9.7949188858271058E-3</v>
      </c>
      <c r="HN21" s="979">
        <v>9.794918885828896E-3</v>
      </c>
      <c r="HQ21" s="979">
        <v>9.7949188858276748E-3</v>
      </c>
      <c r="HT21" s="979">
        <v>9.7949188858276748E-3</v>
      </c>
      <c r="HW21" s="979">
        <v>9.7949188858276748E-3</v>
      </c>
      <c r="HZ21" s="979">
        <v>9.7949188858276748E-3</v>
      </c>
      <c r="IC21" s="979">
        <v>9.7949188858276748E-3</v>
      </c>
      <c r="IF21" s="979">
        <v>9.7949188858286046E-3</v>
      </c>
      <c r="II21" s="979">
        <v>9.7949188858288405E-3</v>
      </c>
      <c r="IL21" s="979">
        <v>9.7949188858276748E-3</v>
      </c>
    </row>
    <row r="22" spans="1:246" x14ac:dyDescent="0.25">
      <c r="C22" s="972" t="s">
        <v>865</v>
      </c>
      <c r="E22" s="972">
        <v>29</v>
      </c>
      <c r="U22" s="989">
        <v>361</v>
      </c>
      <c r="X22" s="989">
        <v>390</v>
      </c>
      <c r="AA22" s="989">
        <v>361</v>
      </c>
      <c r="AD22" s="989">
        <v>327</v>
      </c>
      <c r="AG22" s="989">
        <v>329</v>
      </c>
      <c r="AK22" s="989">
        <v>371</v>
      </c>
      <c r="AM22" s="989">
        <v>338</v>
      </c>
      <c r="AP22" s="989">
        <v>352</v>
      </c>
      <c r="AS22" s="989">
        <v>352</v>
      </c>
      <c r="AV22" s="989">
        <v>350</v>
      </c>
      <c r="AZ22" s="989">
        <v>390</v>
      </c>
      <c r="BB22" s="989">
        <v>390</v>
      </c>
      <c r="BF22" s="989">
        <v>1</v>
      </c>
      <c r="BH22" s="989">
        <v>0</v>
      </c>
      <c r="BK22" s="989">
        <v>449</v>
      </c>
      <c r="BO22" s="989">
        <v>460</v>
      </c>
      <c r="BQ22" s="989">
        <v>369</v>
      </c>
      <c r="BT22" s="989">
        <v>370</v>
      </c>
      <c r="BX22" s="989">
        <v>342</v>
      </c>
      <c r="BZ22" s="989">
        <v>329</v>
      </c>
      <c r="CC22" s="989">
        <v>357</v>
      </c>
      <c r="CF22" s="989">
        <v>357</v>
      </c>
      <c r="CI22" s="989">
        <v>341</v>
      </c>
      <c r="CL22" s="989">
        <v>402</v>
      </c>
      <c r="CO22" s="989">
        <v>417</v>
      </c>
      <c r="CR22" s="989">
        <v>402</v>
      </c>
      <c r="CU22" s="989">
        <v>381</v>
      </c>
      <c r="CX22" s="989">
        <v>379</v>
      </c>
      <c r="DA22" s="989">
        <v>381</v>
      </c>
      <c r="DD22" s="979">
        <v>1.0407101316191283E-2</v>
      </c>
      <c r="DG22" s="979">
        <v>1.0407101316192532E-2</v>
      </c>
      <c r="DJ22" s="979">
        <v>1.0407101316191172E-2</v>
      </c>
      <c r="DM22" s="979">
        <v>1.0407101316192519E-2</v>
      </c>
      <c r="DP22" s="979">
        <v>1.0407101316192532E-2</v>
      </c>
      <c r="DS22" s="979">
        <v>1.0407101316191505E-2</v>
      </c>
      <c r="DV22" s="979">
        <v>1.0407101316191811E-2</v>
      </c>
      <c r="DY22" s="979">
        <v>1.0407101316191214E-2</v>
      </c>
      <c r="EB22" s="979">
        <v>1.0407101316191977E-2</v>
      </c>
      <c r="EE22" s="979">
        <v>1.0407101316190798E-2</v>
      </c>
      <c r="EH22" s="979">
        <v>1.0407101316190798E-2</v>
      </c>
      <c r="EK22" s="979">
        <v>1.0407101316190798E-2</v>
      </c>
      <c r="EN22" s="979">
        <v>1.0407101316192893E-2</v>
      </c>
      <c r="EQ22" s="979">
        <v>1.0407101316192879E-2</v>
      </c>
      <c r="ET22" s="979">
        <v>1.0407101316192532E-2</v>
      </c>
      <c r="EW22" s="979">
        <v>1.0407101316192532E-2</v>
      </c>
      <c r="EZ22" s="979">
        <v>1.0407101316190895E-2</v>
      </c>
      <c r="FC22" s="979">
        <v>1.0407101316192532E-2</v>
      </c>
      <c r="FF22" s="979">
        <v>1.0407101316192532E-2</v>
      </c>
      <c r="FI22" s="979">
        <v>1.0407101316192532E-2</v>
      </c>
      <c r="FL22" s="979">
        <v>1.0407101316192532E-2</v>
      </c>
      <c r="FO22" s="979">
        <v>1.0407101316193199E-2</v>
      </c>
      <c r="FR22" s="979">
        <v>1.0407101316193199E-2</v>
      </c>
      <c r="FU22" s="979">
        <v>1.040710131619145E-2</v>
      </c>
      <c r="FX22" s="979">
        <v>1.0407101316193199E-2</v>
      </c>
      <c r="GA22" s="979">
        <v>1.0407101316193199E-2</v>
      </c>
      <c r="GD22" s="979">
        <v>1.0407101316193199E-2</v>
      </c>
      <c r="GG22" s="979">
        <v>1.0407101316193199E-2</v>
      </c>
      <c r="GJ22" s="979">
        <v>1.0407101316192532E-2</v>
      </c>
      <c r="GM22" s="979">
        <v>1.0407101316192532E-2</v>
      </c>
      <c r="GP22" s="979">
        <v>1.0407101316192144E-2</v>
      </c>
      <c r="GS22" s="979">
        <v>1.0407101316192532E-2</v>
      </c>
      <c r="GV22" s="979">
        <v>1.0407101316192532E-2</v>
      </c>
      <c r="GY22" s="979">
        <v>1.0407101316192532E-2</v>
      </c>
      <c r="HB22" s="979">
        <v>1.0407101316192532E-2</v>
      </c>
      <c r="HE22" s="979">
        <v>1.0407101316193226E-2</v>
      </c>
      <c r="HH22" s="979">
        <v>1.040710131619238E-2</v>
      </c>
      <c r="HK22" s="979">
        <v>1.0407101316191256E-2</v>
      </c>
      <c r="HN22" s="979">
        <v>1.0407101316193254E-2</v>
      </c>
      <c r="HQ22" s="979">
        <v>1.0407101316191894E-2</v>
      </c>
      <c r="HT22" s="979">
        <v>1.0407101316191894E-2</v>
      </c>
      <c r="HW22" s="979">
        <v>1.0407101316191894E-2</v>
      </c>
      <c r="HZ22" s="979">
        <v>1.0407101316191894E-2</v>
      </c>
      <c r="IC22" s="979">
        <v>1.0407101316191894E-2</v>
      </c>
      <c r="IF22" s="979">
        <v>1.0407101316192879E-2</v>
      </c>
      <c r="II22" s="979">
        <v>1.0407101316193199E-2</v>
      </c>
      <c r="IL22" s="979">
        <v>1.0407101316191894E-2</v>
      </c>
    </row>
    <row r="23" spans="1:246" x14ac:dyDescent="0.25">
      <c r="U23" s="989">
        <v>387</v>
      </c>
      <c r="X23" s="989">
        <v>426</v>
      </c>
      <c r="AA23" s="989">
        <v>387</v>
      </c>
      <c r="AD23" s="989">
        <v>367</v>
      </c>
      <c r="AG23" s="989">
        <v>372</v>
      </c>
      <c r="AK23" s="989">
        <v>378</v>
      </c>
      <c r="AM23" s="989">
        <v>383</v>
      </c>
      <c r="AP23" s="989">
        <v>359</v>
      </c>
      <c r="AS23" s="989">
        <v>359</v>
      </c>
      <c r="AV23" s="989">
        <v>394</v>
      </c>
      <c r="AZ23" s="989">
        <v>393</v>
      </c>
      <c r="BB23" s="989">
        <v>393</v>
      </c>
      <c r="BF23" s="989">
        <v>0</v>
      </c>
      <c r="BH23" s="989">
        <v>0</v>
      </c>
      <c r="BK23" s="989">
        <v>439</v>
      </c>
      <c r="BO23" s="989">
        <v>428</v>
      </c>
      <c r="BQ23" s="989">
        <v>394</v>
      </c>
      <c r="BT23" s="989">
        <v>395</v>
      </c>
      <c r="BX23" s="989">
        <v>398</v>
      </c>
      <c r="BZ23" s="989">
        <v>388</v>
      </c>
      <c r="CC23" s="989">
        <v>353</v>
      </c>
      <c r="CF23" s="989">
        <v>353</v>
      </c>
      <c r="CI23" s="989">
        <v>364</v>
      </c>
      <c r="CL23" s="989">
        <v>383</v>
      </c>
      <c r="CO23" s="989">
        <v>378</v>
      </c>
      <c r="CR23" s="989">
        <v>383</v>
      </c>
      <c r="CU23" s="989">
        <v>379</v>
      </c>
      <c r="CX23" s="989">
        <v>391</v>
      </c>
      <c r="DA23" s="989">
        <v>379</v>
      </c>
      <c r="DD23" s="979">
        <v>1.1019283746555503E-2</v>
      </c>
      <c r="DG23" s="979">
        <v>1.1019283746556807E-2</v>
      </c>
      <c r="DJ23" s="979">
        <v>1.1019283746555378E-2</v>
      </c>
      <c r="DM23" s="979">
        <v>1.1019283746556807E-2</v>
      </c>
      <c r="DP23" s="979">
        <v>1.1019283746556807E-2</v>
      </c>
      <c r="DS23" s="979">
        <v>1.1019283746555725E-2</v>
      </c>
      <c r="DV23" s="979">
        <v>1.101928374655603E-2</v>
      </c>
      <c r="DY23" s="979">
        <v>1.1019283746555419E-2</v>
      </c>
      <c r="EB23" s="979">
        <v>1.1019283746556169E-2</v>
      </c>
      <c r="EE23" s="979">
        <v>1.1019283746554961E-2</v>
      </c>
      <c r="EH23" s="979">
        <v>1.1019283746554961E-2</v>
      </c>
      <c r="EK23" s="979">
        <v>1.1019283746554961E-2</v>
      </c>
      <c r="EN23" s="979">
        <v>1.1019283746557224E-2</v>
      </c>
      <c r="EQ23" s="979">
        <v>1.1019283746557196E-2</v>
      </c>
      <c r="ET23" s="979">
        <v>1.1019283746556807E-2</v>
      </c>
      <c r="EW23" s="979">
        <v>1.1019283746556807E-2</v>
      </c>
      <c r="EZ23" s="979">
        <v>1.1019283746555059E-2</v>
      </c>
      <c r="FC23" s="979">
        <v>1.1019283746556807E-2</v>
      </c>
      <c r="FF23" s="979">
        <v>1.1019283746556807E-2</v>
      </c>
      <c r="FI23" s="979">
        <v>1.1019283746556807E-2</v>
      </c>
      <c r="FL23" s="979">
        <v>1.1019283746556807E-2</v>
      </c>
      <c r="FO23" s="979">
        <v>1.1019283746557487E-2</v>
      </c>
      <c r="FR23" s="979">
        <v>1.1019283746557487E-2</v>
      </c>
      <c r="FU23" s="979">
        <v>1.1019283746555641E-2</v>
      </c>
      <c r="FX23" s="979">
        <v>1.1019283746557487E-2</v>
      </c>
      <c r="GA23" s="979">
        <v>1.1019283746557487E-2</v>
      </c>
      <c r="GD23" s="979">
        <v>1.1019283746557487E-2</v>
      </c>
      <c r="GG23" s="979">
        <v>1.1019283746557487E-2</v>
      </c>
      <c r="GJ23" s="979">
        <v>1.1019283746556807E-2</v>
      </c>
      <c r="GM23" s="979">
        <v>1.1019283746556807E-2</v>
      </c>
      <c r="GP23" s="979">
        <v>1.1019283746556349E-2</v>
      </c>
      <c r="GS23" s="979">
        <v>1.1019283746556807E-2</v>
      </c>
      <c r="GV23" s="979">
        <v>1.1019283746556807E-2</v>
      </c>
      <c r="GY23" s="979">
        <v>1.1019283746556807E-2</v>
      </c>
      <c r="HB23" s="979">
        <v>1.1019283746556807E-2</v>
      </c>
      <c r="HE23" s="979">
        <v>1.1019283746557598E-2</v>
      </c>
      <c r="HH23" s="979">
        <v>1.1019283746556641E-2</v>
      </c>
      <c r="HK23" s="979">
        <v>1.1019283746555461E-2</v>
      </c>
      <c r="HN23" s="979">
        <v>1.1019283746557557E-2</v>
      </c>
      <c r="HQ23" s="979">
        <v>1.1019283746556141E-2</v>
      </c>
      <c r="HT23" s="979">
        <v>1.1019283746556141E-2</v>
      </c>
      <c r="HW23" s="979">
        <v>1.1019283746556141E-2</v>
      </c>
      <c r="HZ23" s="979">
        <v>1.1019283746556141E-2</v>
      </c>
      <c r="IC23" s="979">
        <v>1.1019283746556141E-2</v>
      </c>
      <c r="IF23" s="979">
        <v>1.1019283746557196E-2</v>
      </c>
      <c r="II23" s="979">
        <v>1.1019283746557487E-2</v>
      </c>
      <c r="IL23" s="979">
        <v>1.1019283746556141E-2</v>
      </c>
    </row>
    <row r="24" spans="1:246" x14ac:dyDescent="0.25">
      <c r="F24" s="976" t="s">
        <v>865</v>
      </c>
      <c r="U24" s="989">
        <v>444</v>
      </c>
      <c r="X24" s="989">
        <v>418</v>
      </c>
      <c r="AA24" s="989">
        <v>444</v>
      </c>
      <c r="AD24" s="989">
        <v>376</v>
      </c>
      <c r="AG24" s="989">
        <v>371</v>
      </c>
      <c r="AK24" s="989">
        <v>443</v>
      </c>
      <c r="AM24" s="989">
        <v>376</v>
      </c>
      <c r="AP24" s="989">
        <v>403</v>
      </c>
      <c r="AS24" s="989">
        <v>403</v>
      </c>
      <c r="AV24" s="989">
        <v>396</v>
      </c>
      <c r="AZ24" s="989">
        <v>434</v>
      </c>
      <c r="BB24" s="989">
        <v>434</v>
      </c>
      <c r="BF24" s="989">
        <v>0</v>
      </c>
      <c r="BH24" s="989">
        <v>0</v>
      </c>
      <c r="BK24" s="989">
        <v>400</v>
      </c>
      <c r="BO24" s="989">
        <v>446</v>
      </c>
      <c r="BQ24" s="989">
        <v>385</v>
      </c>
      <c r="BT24" s="989">
        <v>382</v>
      </c>
      <c r="BX24" s="989">
        <v>430</v>
      </c>
      <c r="BZ24" s="989">
        <v>375</v>
      </c>
      <c r="CC24" s="989">
        <v>394</v>
      </c>
      <c r="CF24" s="989">
        <v>394</v>
      </c>
      <c r="CI24" s="989">
        <v>396</v>
      </c>
      <c r="CL24" s="989">
        <v>426</v>
      </c>
      <c r="CO24" s="989">
        <v>431</v>
      </c>
      <c r="CR24" s="989">
        <v>426</v>
      </c>
      <c r="CU24" s="989">
        <v>391</v>
      </c>
      <c r="CX24" s="989">
        <v>373</v>
      </c>
      <c r="DA24" s="989">
        <v>391</v>
      </c>
      <c r="DD24" s="979">
        <v>1.1631466176919736E-2</v>
      </c>
      <c r="DG24" s="979">
        <v>1.1631466176921013E-2</v>
      </c>
      <c r="DJ24" s="979">
        <v>1.1631466176919611E-2</v>
      </c>
      <c r="DM24" s="979">
        <v>1.1631466176921026E-2</v>
      </c>
      <c r="DP24" s="979">
        <v>1.1631466176921013E-2</v>
      </c>
      <c r="DS24" s="979">
        <v>1.1631466176919944E-2</v>
      </c>
      <c r="DV24" s="979">
        <v>1.1631466176920277E-2</v>
      </c>
      <c r="DY24" s="979">
        <v>1.1631466176919639E-2</v>
      </c>
      <c r="EB24" s="979">
        <v>1.1631466176920402E-2</v>
      </c>
      <c r="EE24" s="979">
        <v>1.1631466176919139E-2</v>
      </c>
      <c r="EH24" s="979">
        <v>1.1631466176919139E-2</v>
      </c>
      <c r="EK24" s="979">
        <v>1.1631466176919139E-2</v>
      </c>
      <c r="EN24" s="979">
        <v>1.1631466176921512E-2</v>
      </c>
      <c r="EQ24" s="979">
        <v>1.1631466176921457E-2</v>
      </c>
      <c r="ET24" s="979">
        <v>1.1631466176921013E-2</v>
      </c>
      <c r="EW24" s="979">
        <v>1.1631466176921013E-2</v>
      </c>
      <c r="EZ24" s="979">
        <v>1.1631466176919208E-2</v>
      </c>
      <c r="FC24" s="979">
        <v>1.1631466176921013E-2</v>
      </c>
      <c r="FF24" s="979">
        <v>1.1631466176921013E-2</v>
      </c>
      <c r="FI24" s="979">
        <v>1.1631466176921013E-2</v>
      </c>
      <c r="FL24" s="979">
        <v>1.1631466176921013E-2</v>
      </c>
      <c r="FO24" s="979">
        <v>1.1631466176921776E-2</v>
      </c>
      <c r="FR24" s="979">
        <v>1.1631466176921776E-2</v>
      </c>
      <c r="FU24" s="979">
        <v>1.1631466176919819E-2</v>
      </c>
      <c r="FX24" s="979">
        <v>1.1631466176921776E-2</v>
      </c>
      <c r="GA24" s="979">
        <v>1.1631466176921776E-2</v>
      </c>
      <c r="GD24" s="979">
        <v>1.1631466176921776E-2</v>
      </c>
      <c r="GG24" s="979">
        <v>1.1631466176921776E-2</v>
      </c>
      <c r="GJ24" s="979">
        <v>1.1631466176921013E-2</v>
      </c>
      <c r="GM24" s="979">
        <v>1.1631466176921013E-2</v>
      </c>
      <c r="GP24" s="979">
        <v>1.163146617692061E-2</v>
      </c>
      <c r="GS24" s="979">
        <v>1.1631466176921013E-2</v>
      </c>
      <c r="GV24" s="979">
        <v>1.1631466176921013E-2</v>
      </c>
      <c r="GY24" s="979">
        <v>1.1631466176921013E-2</v>
      </c>
      <c r="HB24" s="979">
        <v>1.1631466176921013E-2</v>
      </c>
      <c r="HE24" s="979">
        <v>1.1631466176921887E-2</v>
      </c>
      <c r="HH24" s="979">
        <v>1.1631466176920902E-2</v>
      </c>
      <c r="HK24" s="979">
        <v>1.1631466176919694E-2</v>
      </c>
      <c r="HN24" s="979">
        <v>1.1631466176921859E-2</v>
      </c>
      <c r="HQ24" s="979">
        <v>1.163146617692036E-2</v>
      </c>
      <c r="HT24" s="979">
        <v>1.163146617692036E-2</v>
      </c>
      <c r="HW24" s="979">
        <v>1.163146617692036E-2</v>
      </c>
      <c r="HZ24" s="979">
        <v>1.163146617692036E-2</v>
      </c>
      <c r="IC24" s="979">
        <v>1.163146617692036E-2</v>
      </c>
      <c r="IF24" s="979">
        <v>1.1631466176921457E-2</v>
      </c>
      <c r="II24" s="979">
        <v>1.1631466176921776E-2</v>
      </c>
      <c r="IL24" s="979">
        <v>1.163146617692036E-2</v>
      </c>
    </row>
    <row r="25" spans="1:246" x14ac:dyDescent="0.25">
      <c r="U25" s="989">
        <v>448</v>
      </c>
      <c r="X25" s="989">
        <v>433</v>
      </c>
      <c r="AA25" s="989">
        <v>448</v>
      </c>
      <c r="AD25" s="989">
        <v>392</v>
      </c>
      <c r="AG25" s="989">
        <v>399</v>
      </c>
      <c r="AK25" s="989">
        <v>424</v>
      </c>
      <c r="AM25" s="989">
        <v>440</v>
      </c>
      <c r="AP25" s="989">
        <v>412</v>
      </c>
      <c r="AS25" s="989">
        <v>412</v>
      </c>
      <c r="AV25" s="989">
        <v>414</v>
      </c>
      <c r="AZ25" s="989">
        <v>423</v>
      </c>
      <c r="BB25" s="989">
        <v>423</v>
      </c>
      <c r="BF25" s="989">
        <v>0</v>
      </c>
      <c r="BH25" s="989">
        <v>0</v>
      </c>
      <c r="BK25" s="989">
        <v>424</v>
      </c>
      <c r="BO25" s="989">
        <v>435</v>
      </c>
      <c r="BQ25" s="989">
        <v>431</v>
      </c>
      <c r="BT25" s="989">
        <v>432</v>
      </c>
      <c r="BX25" s="989">
        <v>404</v>
      </c>
      <c r="BZ25" s="989">
        <v>447</v>
      </c>
      <c r="CC25" s="989">
        <v>414</v>
      </c>
      <c r="CF25" s="989">
        <v>414</v>
      </c>
      <c r="CI25" s="989">
        <v>427</v>
      </c>
      <c r="CL25" s="989">
        <v>380</v>
      </c>
      <c r="CO25" s="989">
        <v>388</v>
      </c>
      <c r="CR25" s="989">
        <v>380</v>
      </c>
      <c r="CU25" s="989">
        <v>377</v>
      </c>
      <c r="CX25" s="989">
        <v>392</v>
      </c>
      <c r="DA25" s="989">
        <v>377</v>
      </c>
      <c r="DD25" s="979">
        <v>1.2243648607283969E-2</v>
      </c>
      <c r="DG25" s="979">
        <v>1.2243648607285315E-2</v>
      </c>
      <c r="DJ25" s="979">
        <v>1.2243648607283802E-2</v>
      </c>
      <c r="DM25" s="979">
        <v>1.2243648607285329E-2</v>
      </c>
      <c r="DP25" s="979">
        <v>1.2243648607285315E-2</v>
      </c>
      <c r="DS25" s="979">
        <v>1.2243648607284163E-2</v>
      </c>
      <c r="DV25" s="979">
        <v>1.2243648607284455E-2</v>
      </c>
      <c r="DY25" s="979">
        <v>1.2243648607283789E-2</v>
      </c>
      <c r="EB25" s="979">
        <v>1.2243648607284621E-2</v>
      </c>
      <c r="EE25" s="979">
        <v>1.2243648607283289E-2</v>
      </c>
      <c r="EH25" s="979">
        <v>1.2243648607283289E-2</v>
      </c>
      <c r="EK25" s="979">
        <v>1.2243648607283289E-2</v>
      </c>
      <c r="EN25" s="979">
        <v>1.2243648607285787E-2</v>
      </c>
      <c r="EQ25" s="979">
        <v>1.2243648607285745E-2</v>
      </c>
      <c r="ET25" s="979">
        <v>1.2243648607285315E-2</v>
      </c>
      <c r="EW25" s="979">
        <v>1.2243648607285315E-2</v>
      </c>
      <c r="EZ25" s="979">
        <v>1.2243648607283386E-2</v>
      </c>
      <c r="FC25" s="979">
        <v>1.2243648607285315E-2</v>
      </c>
      <c r="FF25" s="979">
        <v>1.2243648607285315E-2</v>
      </c>
      <c r="FI25" s="979">
        <v>1.2243648607285315E-2</v>
      </c>
      <c r="FL25" s="979">
        <v>1.2243648607285315E-2</v>
      </c>
      <c r="FO25" s="979">
        <v>1.2243648607286065E-2</v>
      </c>
      <c r="FR25" s="979">
        <v>1.2243648607286065E-2</v>
      </c>
      <c r="FU25" s="979">
        <v>1.2243648607284024E-2</v>
      </c>
      <c r="FX25" s="979">
        <v>1.2243648607286065E-2</v>
      </c>
      <c r="GA25" s="979">
        <v>1.2243648607286065E-2</v>
      </c>
      <c r="GD25" s="979">
        <v>1.2243648607286065E-2</v>
      </c>
      <c r="GG25" s="979">
        <v>1.2243648607286065E-2</v>
      </c>
      <c r="GJ25" s="979">
        <v>1.2243648607285315E-2</v>
      </c>
      <c r="GM25" s="979">
        <v>1.2243648607285315E-2</v>
      </c>
      <c r="GP25" s="979">
        <v>1.2243648607284829E-2</v>
      </c>
      <c r="GS25" s="979">
        <v>1.2243648607285315E-2</v>
      </c>
      <c r="GV25" s="979">
        <v>1.2243648607285315E-2</v>
      </c>
      <c r="GY25" s="979">
        <v>1.2243648607285315E-2</v>
      </c>
      <c r="HB25" s="979">
        <v>1.2243648607285315E-2</v>
      </c>
      <c r="HE25" s="979">
        <v>1.2243648607286176E-2</v>
      </c>
      <c r="HH25" s="979">
        <v>1.2243648607285107E-2</v>
      </c>
      <c r="HK25" s="979">
        <v>1.2243648607283844E-2</v>
      </c>
      <c r="HN25" s="979">
        <v>1.2243648607286176E-2</v>
      </c>
      <c r="HQ25" s="979">
        <v>1.224364860728458E-2</v>
      </c>
      <c r="HT25" s="979">
        <v>1.224364860728458E-2</v>
      </c>
      <c r="HW25" s="979">
        <v>1.224364860728458E-2</v>
      </c>
      <c r="HZ25" s="979">
        <v>1.224364860728458E-2</v>
      </c>
      <c r="IC25" s="979">
        <v>1.224364860728458E-2</v>
      </c>
      <c r="IF25" s="979">
        <v>1.2243648607285745E-2</v>
      </c>
      <c r="II25" s="979">
        <v>1.2243648607286065E-2</v>
      </c>
      <c r="IL25" s="979">
        <v>1.224364860728458E-2</v>
      </c>
    </row>
    <row r="26" spans="1:246" x14ac:dyDescent="0.25">
      <c r="U26" s="989">
        <v>439</v>
      </c>
      <c r="X26" s="989">
        <v>416</v>
      </c>
      <c r="AA26" s="989">
        <v>439</v>
      </c>
      <c r="AD26" s="989">
        <v>463</v>
      </c>
      <c r="AG26" s="989">
        <v>457</v>
      </c>
      <c r="AK26" s="989">
        <v>442</v>
      </c>
      <c r="AM26" s="989">
        <v>444</v>
      </c>
      <c r="AP26" s="989">
        <v>430</v>
      </c>
      <c r="AS26" s="989">
        <v>430</v>
      </c>
      <c r="AV26" s="989">
        <v>414</v>
      </c>
      <c r="AZ26" s="989">
        <v>412</v>
      </c>
      <c r="BB26" s="989">
        <v>412</v>
      </c>
      <c r="BF26" s="989">
        <v>0</v>
      </c>
      <c r="BH26" s="989">
        <v>0</v>
      </c>
      <c r="BK26" s="989">
        <v>404</v>
      </c>
      <c r="BO26" s="989">
        <v>391</v>
      </c>
      <c r="BQ26" s="989">
        <v>418</v>
      </c>
      <c r="BT26" s="989">
        <v>424</v>
      </c>
      <c r="BX26" s="989">
        <v>397</v>
      </c>
      <c r="BZ26" s="989">
        <v>453</v>
      </c>
      <c r="CC26" s="989">
        <v>435</v>
      </c>
      <c r="CF26" s="989">
        <v>435</v>
      </c>
      <c r="CI26" s="989">
        <v>437</v>
      </c>
      <c r="CL26" s="989">
        <v>344</v>
      </c>
      <c r="CO26" s="989">
        <v>353</v>
      </c>
      <c r="CR26" s="989">
        <v>344</v>
      </c>
      <c r="CU26" s="989">
        <v>325</v>
      </c>
      <c r="CX26" s="989">
        <v>321</v>
      </c>
      <c r="DA26" s="989">
        <v>325</v>
      </c>
      <c r="DD26" s="979">
        <v>1.2855831037648091E-2</v>
      </c>
      <c r="DG26" s="979">
        <v>1.285583103764959E-2</v>
      </c>
      <c r="DJ26" s="979">
        <v>1.2855831037647925E-2</v>
      </c>
      <c r="DM26" s="979">
        <v>1.2855831037649562E-2</v>
      </c>
      <c r="DP26" s="979">
        <v>1.285583103764959E-2</v>
      </c>
      <c r="DS26" s="979">
        <v>1.2855831037648313E-2</v>
      </c>
      <c r="DV26" s="979">
        <v>1.2855831037648729E-2</v>
      </c>
      <c r="DY26" s="979">
        <v>1.285583103764798E-2</v>
      </c>
      <c r="EB26" s="979">
        <v>1.285583103764884E-2</v>
      </c>
      <c r="EE26" s="979">
        <v>1.2855831037647425E-2</v>
      </c>
      <c r="EH26" s="979">
        <v>1.2855831037647425E-2</v>
      </c>
      <c r="EK26" s="979">
        <v>1.2855831037647425E-2</v>
      </c>
      <c r="EN26" s="979">
        <v>1.2855831037650034E-2</v>
      </c>
      <c r="EQ26" s="979">
        <v>1.2855831037650062E-2</v>
      </c>
      <c r="ET26" s="979">
        <v>1.285583103764959E-2</v>
      </c>
      <c r="EW26" s="979">
        <v>1.285583103764959E-2</v>
      </c>
      <c r="EZ26" s="979">
        <v>1.2855831037647536E-2</v>
      </c>
      <c r="FC26" s="979">
        <v>1.285583103764959E-2</v>
      </c>
      <c r="FF26" s="979">
        <v>1.285583103764959E-2</v>
      </c>
      <c r="FI26" s="979">
        <v>1.285583103764959E-2</v>
      </c>
      <c r="FL26" s="979">
        <v>1.285583103764959E-2</v>
      </c>
      <c r="FO26" s="979">
        <v>1.2855831037650395E-2</v>
      </c>
      <c r="FR26" s="979">
        <v>1.2855831037650395E-2</v>
      </c>
      <c r="FU26" s="979">
        <v>1.2855831037648202E-2</v>
      </c>
      <c r="FX26" s="979">
        <v>1.2855831037650395E-2</v>
      </c>
      <c r="GA26" s="979">
        <v>1.2855831037650395E-2</v>
      </c>
      <c r="GD26" s="979">
        <v>1.2855831037650395E-2</v>
      </c>
      <c r="GG26" s="979">
        <v>1.2855831037650395E-2</v>
      </c>
      <c r="GJ26" s="979">
        <v>1.285583103764959E-2</v>
      </c>
      <c r="GM26" s="979">
        <v>1.285583103764959E-2</v>
      </c>
      <c r="GP26" s="979">
        <v>1.2855831037649118E-2</v>
      </c>
      <c r="GS26" s="979">
        <v>1.285583103764959E-2</v>
      </c>
      <c r="GV26" s="979">
        <v>1.285583103764959E-2</v>
      </c>
      <c r="GY26" s="979">
        <v>1.285583103764959E-2</v>
      </c>
      <c r="HB26" s="979">
        <v>1.285583103764959E-2</v>
      </c>
      <c r="HE26" s="979">
        <v>1.2855831037650478E-2</v>
      </c>
      <c r="HH26" s="979">
        <v>1.2855831037649396E-2</v>
      </c>
      <c r="HK26" s="979">
        <v>1.2855831037648063E-2</v>
      </c>
      <c r="HN26" s="979">
        <v>1.2855831037650478E-2</v>
      </c>
      <c r="HQ26" s="979">
        <v>1.2855831037648868E-2</v>
      </c>
      <c r="HT26" s="979">
        <v>1.2855831037648868E-2</v>
      </c>
      <c r="HW26" s="979">
        <v>1.2855831037648868E-2</v>
      </c>
      <c r="HZ26" s="979">
        <v>1.2855831037648868E-2</v>
      </c>
      <c r="IC26" s="979">
        <v>1.2855831037648868E-2</v>
      </c>
      <c r="IF26" s="979">
        <v>1.2855831037650062E-2</v>
      </c>
      <c r="II26" s="979">
        <v>1.2855831037650395E-2</v>
      </c>
      <c r="IL26" s="979">
        <v>1.2855831037648868E-2</v>
      </c>
    </row>
    <row r="27" spans="1:246" x14ac:dyDescent="0.25">
      <c r="A27" s="980" t="s">
        <v>2483</v>
      </c>
      <c r="U27" s="989">
        <v>449</v>
      </c>
      <c r="X27" s="989">
        <v>400</v>
      </c>
      <c r="AA27" s="989">
        <v>449</v>
      </c>
      <c r="AD27" s="989">
        <v>442</v>
      </c>
      <c r="AG27" s="989">
        <v>433</v>
      </c>
      <c r="AK27" s="989">
        <v>451</v>
      </c>
      <c r="AM27" s="989">
        <v>442</v>
      </c>
      <c r="AP27" s="989">
        <v>430</v>
      </c>
      <c r="AS27" s="989">
        <v>430</v>
      </c>
      <c r="AV27" s="989">
        <v>468</v>
      </c>
      <c r="AY27" s="989">
        <v>407</v>
      </c>
      <c r="BB27" s="989">
        <v>407</v>
      </c>
      <c r="BF27" s="989">
        <v>0</v>
      </c>
      <c r="BH27" s="989">
        <v>0</v>
      </c>
      <c r="BK27" s="989">
        <v>381</v>
      </c>
      <c r="BO27" s="989">
        <v>402</v>
      </c>
      <c r="BQ27" s="989">
        <v>428</v>
      </c>
      <c r="BT27" s="989">
        <v>424</v>
      </c>
      <c r="BX27" s="989">
        <v>455</v>
      </c>
      <c r="BZ27" s="989">
        <v>428</v>
      </c>
      <c r="CC27" s="989">
        <v>436</v>
      </c>
      <c r="CF27" s="989">
        <v>436</v>
      </c>
      <c r="CI27" s="989">
        <v>419</v>
      </c>
      <c r="CL27" s="989">
        <v>331</v>
      </c>
      <c r="CO27" s="989">
        <v>332</v>
      </c>
      <c r="CR27" s="989">
        <v>331</v>
      </c>
      <c r="CU27" s="989">
        <v>336</v>
      </c>
      <c r="CX27" s="989">
        <v>336</v>
      </c>
      <c r="DA27" s="989">
        <v>336</v>
      </c>
      <c r="DD27" s="979">
        <v>1.3468013468012324E-2</v>
      </c>
      <c r="DG27" s="979">
        <v>1.3468013468013879E-2</v>
      </c>
      <c r="DJ27" s="979">
        <v>1.3468013468012158E-2</v>
      </c>
      <c r="DM27" s="979">
        <v>1.3468013468013879E-2</v>
      </c>
      <c r="DP27" s="979">
        <v>1.3468013468013879E-2</v>
      </c>
      <c r="DS27" s="979">
        <v>1.3468013468012546E-2</v>
      </c>
      <c r="DV27" s="979">
        <v>1.3468013468012907E-2</v>
      </c>
      <c r="DY27" s="979">
        <v>1.3468013468012241E-2</v>
      </c>
      <c r="EB27" s="979">
        <v>1.3468013468013101E-2</v>
      </c>
      <c r="EE27" s="979">
        <v>1.346801346801163E-2</v>
      </c>
      <c r="EH27" s="979">
        <v>1.346801346801163E-2</v>
      </c>
      <c r="EK27" s="979">
        <v>1.346801346801163E-2</v>
      </c>
      <c r="EN27" s="979">
        <v>1.3468013468014378E-2</v>
      </c>
      <c r="EQ27" s="979">
        <v>1.346801346801435E-2</v>
      </c>
      <c r="ET27" s="979">
        <v>1.3468013468013879E-2</v>
      </c>
      <c r="EW27" s="979">
        <v>1.3468013468013879E-2</v>
      </c>
      <c r="EZ27" s="979">
        <v>1.3468013468011714E-2</v>
      </c>
      <c r="FC27" s="979">
        <v>1.3468013468013879E-2</v>
      </c>
      <c r="FF27" s="979">
        <v>1.3468013468013879E-2</v>
      </c>
      <c r="FI27" s="979">
        <v>1.3468013468013879E-2</v>
      </c>
      <c r="FL27" s="979">
        <v>1.3468013468013879E-2</v>
      </c>
      <c r="FO27" s="979">
        <v>1.3468013468014683E-2</v>
      </c>
      <c r="FR27" s="979">
        <v>1.3468013468014683E-2</v>
      </c>
      <c r="FU27" s="979">
        <v>1.3468013468012435E-2</v>
      </c>
      <c r="FX27" s="979">
        <v>1.3468013468014683E-2</v>
      </c>
      <c r="GA27" s="979">
        <v>1.3468013468014683E-2</v>
      </c>
      <c r="GD27" s="979">
        <v>1.3468013468014683E-2</v>
      </c>
      <c r="GG27" s="979">
        <v>1.3468013468014683E-2</v>
      </c>
      <c r="GJ27" s="979">
        <v>1.3468013468013879E-2</v>
      </c>
      <c r="GM27" s="979">
        <v>1.3468013468013879E-2</v>
      </c>
      <c r="GP27" s="979">
        <v>1.3468013468013351E-2</v>
      </c>
      <c r="GS27" s="979">
        <v>1.3468013468013879E-2</v>
      </c>
      <c r="GV27" s="979">
        <v>1.3468013468013879E-2</v>
      </c>
      <c r="GY27" s="979">
        <v>1.3468013468013879E-2</v>
      </c>
      <c r="HB27" s="979">
        <v>1.3468013468013879E-2</v>
      </c>
      <c r="HE27" s="979">
        <v>1.3468013468014822E-2</v>
      </c>
      <c r="HH27" s="979">
        <v>1.3468013468013684E-2</v>
      </c>
      <c r="HK27" s="979">
        <v>1.3468013468012269E-2</v>
      </c>
      <c r="HN27" s="979">
        <v>1.3468013468014739E-2</v>
      </c>
      <c r="HQ27" s="979">
        <v>1.346801346801299E-2</v>
      </c>
      <c r="HT27" s="979">
        <v>1.346801346801299E-2</v>
      </c>
      <c r="HW27" s="979">
        <v>1.346801346801299E-2</v>
      </c>
      <c r="HZ27" s="979">
        <v>1.346801346801299E-2</v>
      </c>
      <c r="IC27" s="979">
        <v>1.346801346801299E-2</v>
      </c>
      <c r="IF27" s="979">
        <v>1.346801346801435E-2</v>
      </c>
      <c r="II27" s="979">
        <v>1.3468013468014683E-2</v>
      </c>
      <c r="IL27" s="979">
        <v>1.346801346801299E-2</v>
      </c>
    </row>
    <row r="28" spans="1:246" x14ac:dyDescent="0.25">
      <c r="U28" s="989">
        <v>402</v>
      </c>
      <c r="X28" s="989">
        <v>394</v>
      </c>
      <c r="AA28" s="989">
        <v>402</v>
      </c>
      <c r="AD28" s="989">
        <v>439</v>
      </c>
      <c r="AG28" s="989">
        <v>447</v>
      </c>
      <c r="AK28" s="989">
        <v>448</v>
      </c>
      <c r="AM28" s="989">
        <v>440</v>
      </c>
      <c r="AP28" s="989">
        <v>448</v>
      </c>
      <c r="AS28" s="989">
        <v>448</v>
      </c>
      <c r="AV28" s="989">
        <v>428</v>
      </c>
      <c r="AY28" s="989">
        <v>453</v>
      </c>
      <c r="BB28" s="989">
        <v>453</v>
      </c>
      <c r="BF28" s="989">
        <v>0</v>
      </c>
      <c r="BH28" s="989">
        <v>0</v>
      </c>
      <c r="BK28" s="989">
        <v>389</v>
      </c>
      <c r="BO28" s="989">
        <v>348</v>
      </c>
      <c r="BQ28" s="989">
        <v>437</v>
      </c>
      <c r="BT28" s="989">
        <v>436</v>
      </c>
      <c r="BX28" s="989">
        <v>452</v>
      </c>
      <c r="BZ28" s="989">
        <v>434</v>
      </c>
      <c r="CC28" s="989">
        <v>436</v>
      </c>
      <c r="CF28" s="989">
        <v>436</v>
      </c>
      <c r="CI28" s="989">
        <v>480</v>
      </c>
      <c r="CL28" s="989">
        <v>333</v>
      </c>
      <c r="CO28" s="989">
        <v>332</v>
      </c>
      <c r="CR28" s="989">
        <v>333</v>
      </c>
      <c r="CU28" s="989">
        <v>294</v>
      </c>
      <c r="CX28" s="989">
        <v>311</v>
      </c>
      <c r="DA28" s="989">
        <v>294</v>
      </c>
      <c r="DD28" s="979">
        <v>1.4080195898376557E-2</v>
      </c>
      <c r="DG28" s="979">
        <v>1.4080195898378056E-2</v>
      </c>
      <c r="DJ28" s="979">
        <v>1.4080195898376363E-2</v>
      </c>
      <c r="DM28" s="979">
        <v>1.4080195898378139E-2</v>
      </c>
      <c r="DP28" s="979">
        <v>1.4080195898378056E-2</v>
      </c>
      <c r="DS28" s="979">
        <v>1.4080195898376752E-2</v>
      </c>
      <c r="DV28" s="979">
        <v>1.4080195898377168E-2</v>
      </c>
      <c r="DY28" s="979">
        <v>1.4080195898376335E-2</v>
      </c>
      <c r="EB28" s="979">
        <v>1.4080195898377335E-2</v>
      </c>
      <c r="EE28" s="979">
        <v>1.408019589837578E-2</v>
      </c>
      <c r="EH28" s="979">
        <v>1.408019589837578E-2</v>
      </c>
      <c r="EK28" s="979">
        <v>1.408019589837578E-2</v>
      </c>
      <c r="EN28" s="979">
        <v>1.4080195898378667E-2</v>
      </c>
      <c r="EQ28" s="979">
        <v>1.4080195898378639E-2</v>
      </c>
      <c r="ET28" s="979">
        <v>1.4080195898378056E-2</v>
      </c>
      <c r="EW28" s="979">
        <v>1.4080195898378056E-2</v>
      </c>
      <c r="EZ28" s="979">
        <v>1.4080195898375919E-2</v>
      </c>
      <c r="FC28" s="979">
        <v>1.4080195898378056E-2</v>
      </c>
      <c r="FF28" s="979">
        <v>1.4080195898378056E-2</v>
      </c>
      <c r="FI28" s="979">
        <v>1.4080195898378056E-2</v>
      </c>
      <c r="FL28" s="979">
        <v>1.4080195898378056E-2</v>
      </c>
      <c r="FO28" s="979">
        <v>1.4080195898378972E-2</v>
      </c>
      <c r="FR28" s="979">
        <v>1.4080195898378972E-2</v>
      </c>
      <c r="FU28" s="979">
        <v>1.4080195898376641E-2</v>
      </c>
      <c r="FX28" s="979">
        <v>1.4080195898378972E-2</v>
      </c>
      <c r="GA28" s="979">
        <v>1.4080195898378972E-2</v>
      </c>
      <c r="GD28" s="979">
        <v>1.4080195898378972E-2</v>
      </c>
      <c r="GG28" s="979">
        <v>1.4080195898378972E-2</v>
      </c>
      <c r="GJ28" s="979">
        <v>1.4080195898378056E-2</v>
      </c>
      <c r="GM28" s="979">
        <v>1.4080195898378056E-2</v>
      </c>
      <c r="GP28" s="979">
        <v>1.408019589837764E-2</v>
      </c>
      <c r="GS28" s="979">
        <v>1.4080195898378056E-2</v>
      </c>
      <c r="GV28" s="979">
        <v>1.4080195898378056E-2</v>
      </c>
      <c r="GY28" s="979">
        <v>1.4080195898378056E-2</v>
      </c>
      <c r="HB28" s="979">
        <v>1.4080195898378056E-2</v>
      </c>
      <c r="HE28" s="979">
        <v>1.4080195898379111E-2</v>
      </c>
      <c r="HH28" s="979">
        <v>1.408019589837789E-2</v>
      </c>
      <c r="HK28" s="979">
        <v>1.4080195898376419E-2</v>
      </c>
      <c r="HN28" s="979">
        <v>1.4080195898379055E-2</v>
      </c>
      <c r="HQ28" s="979">
        <v>1.4080195898377279E-2</v>
      </c>
      <c r="HT28" s="979">
        <v>1.4080195898377279E-2</v>
      </c>
      <c r="HW28" s="979">
        <v>1.4080195898377279E-2</v>
      </c>
      <c r="HZ28" s="979">
        <v>1.4080195898377279E-2</v>
      </c>
      <c r="IC28" s="979">
        <v>1.4080195898377279E-2</v>
      </c>
      <c r="IF28" s="979">
        <v>1.4080195898378639E-2</v>
      </c>
      <c r="II28" s="979">
        <v>1.4080195898378972E-2</v>
      </c>
      <c r="IL28" s="979">
        <v>1.4080195898377279E-2</v>
      </c>
    </row>
    <row r="29" spans="1:246" x14ac:dyDescent="0.25">
      <c r="A29" s="980" t="s">
        <v>2353</v>
      </c>
      <c r="B29" s="980"/>
      <c r="C29" s="980"/>
      <c r="D29" s="980"/>
      <c r="E29" s="980"/>
      <c r="F29" s="976"/>
      <c r="G29" s="980"/>
      <c r="H29" s="980"/>
      <c r="I29" s="980"/>
      <c r="J29" s="981" t="s">
        <v>2354</v>
      </c>
      <c r="T29" s="986">
        <v>23310067.607808921</v>
      </c>
      <c r="U29" s="989">
        <v>450</v>
      </c>
      <c r="W29" s="986">
        <v>121265826.98959666</v>
      </c>
      <c r="X29" s="989">
        <v>370</v>
      </c>
      <c r="Z29" s="986">
        <v>18023646.256654616</v>
      </c>
      <c r="AA29" s="989">
        <v>450</v>
      </c>
      <c r="AC29" s="1648">
        <v>6557.8332003673058</v>
      </c>
      <c r="AD29" s="989">
        <v>435</v>
      </c>
      <c r="AF29" s="1648">
        <v>4489.455103393122</v>
      </c>
      <c r="AG29" s="989">
        <v>433</v>
      </c>
      <c r="AI29" s="1648">
        <v>-254.2323822868272</v>
      </c>
      <c r="AK29" s="989">
        <v>442</v>
      </c>
      <c r="AL29" s="1648">
        <v>38274.72239998421</v>
      </c>
      <c r="AM29" s="989">
        <v>470</v>
      </c>
      <c r="AO29" s="1648">
        <v>2324.0949830944373</v>
      </c>
      <c r="AP29" s="989">
        <v>435</v>
      </c>
      <c r="AR29" s="1648">
        <v>301.35843303162289</v>
      </c>
      <c r="AS29" s="989">
        <v>435</v>
      </c>
      <c r="AU29" s="1648">
        <v>734.35564080708423</v>
      </c>
      <c r="AV29" s="989">
        <v>423</v>
      </c>
      <c r="AX29" s="1648">
        <v>16.459740205234368</v>
      </c>
      <c r="AY29" s="989">
        <v>379</v>
      </c>
      <c r="BA29" s="1648">
        <v>401.2948335348749</v>
      </c>
      <c r="BB29" s="989">
        <v>379</v>
      </c>
      <c r="BD29" s="1648">
        <v>-498.5767349065834</v>
      </c>
      <c r="BF29" s="989">
        <v>0</v>
      </c>
      <c r="BG29" s="1648">
        <v>660.70367534092543</v>
      </c>
      <c r="BH29" s="989">
        <v>0</v>
      </c>
      <c r="BJ29" s="1648">
        <v>1438.2299369536256</v>
      </c>
      <c r="BK29" s="989">
        <v>342</v>
      </c>
      <c r="BM29" s="1648">
        <v>-150.38870233828979</v>
      </c>
      <c r="BO29" s="989">
        <v>362</v>
      </c>
      <c r="BP29" s="1648">
        <v>21526.906425712081</v>
      </c>
      <c r="BQ29" s="989">
        <v>418</v>
      </c>
      <c r="BS29" s="1648">
        <v>18947.636866537927</v>
      </c>
      <c r="BT29" s="989">
        <v>420</v>
      </c>
      <c r="BV29" s="1648">
        <v>-1929.1023976937681</v>
      </c>
      <c r="BX29" s="989">
        <v>416</v>
      </c>
      <c r="BY29" s="1648">
        <v>83987.771905809001</v>
      </c>
      <c r="BZ29" s="989">
        <v>477</v>
      </c>
      <c r="CB29" s="1648">
        <v>27218.551089460572</v>
      </c>
      <c r="CC29" s="989">
        <v>440</v>
      </c>
      <c r="CE29" s="1648">
        <v>28669.080058604941</v>
      </c>
      <c r="CF29" s="989">
        <v>440</v>
      </c>
      <c r="CH29" s="1648">
        <v>1012.9981376475384</v>
      </c>
      <c r="CI29" s="989">
        <v>392</v>
      </c>
      <c r="CK29" s="1648">
        <v>1684.6010982680182</v>
      </c>
      <c r="CL29" s="989">
        <v>280</v>
      </c>
      <c r="CN29" s="1648">
        <v>283.20496734299502</v>
      </c>
      <c r="CO29" s="989">
        <v>302</v>
      </c>
      <c r="CQ29" s="1648">
        <v>1138.7885982680175</v>
      </c>
      <c r="CR29" s="989">
        <v>280</v>
      </c>
      <c r="CT29" s="1648">
        <v>2944.3852032332729</v>
      </c>
      <c r="CU29" s="989">
        <v>310</v>
      </c>
      <c r="CW29" s="1648">
        <v>1600.3118866098193</v>
      </c>
      <c r="CX29" s="989">
        <v>301</v>
      </c>
      <c r="CZ29" s="1648">
        <v>2611.4103172452155</v>
      </c>
      <c r="DA29" s="989">
        <v>310</v>
      </c>
      <c r="DD29" s="979">
        <v>1.469237832874068E-2</v>
      </c>
      <c r="DG29" s="979">
        <v>1.4692378328742373E-2</v>
      </c>
      <c r="DJ29" s="979">
        <v>1.4692378328740485E-2</v>
      </c>
      <c r="DM29" s="979">
        <v>1.4692378328742373E-2</v>
      </c>
      <c r="DP29" s="979">
        <v>1.4692378328742373E-2</v>
      </c>
      <c r="DS29" s="979">
        <v>1.4692378328740957E-2</v>
      </c>
      <c r="DV29" s="979">
        <v>1.4692378328741373E-2</v>
      </c>
      <c r="DY29" s="979">
        <v>1.4692378328740568E-2</v>
      </c>
      <c r="EB29" s="979">
        <v>1.469237832874154E-2</v>
      </c>
      <c r="EE29" s="979">
        <v>1.4692378328739986E-2</v>
      </c>
      <c r="EH29" s="979">
        <v>1.4692378328739986E-2</v>
      </c>
      <c r="EK29" s="979">
        <v>1.4692378328739986E-2</v>
      </c>
      <c r="EN29" s="979">
        <v>1.4692378328742928E-2</v>
      </c>
      <c r="EQ29" s="979">
        <v>1.4692378328742928E-2</v>
      </c>
      <c r="ET29" s="979">
        <v>1.4692378328742373E-2</v>
      </c>
      <c r="EW29" s="979">
        <v>1.4692378328742373E-2</v>
      </c>
      <c r="EZ29" s="979">
        <v>1.4692378328740097E-2</v>
      </c>
      <c r="FC29" s="979">
        <v>1.4692378328742373E-2</v>
      </c>
      <c r="FF29" s="979">
        <v>1.4692378328742373E-2</v>
      </c>
      <c r="FI29" s="979">
        <v>1.4692378328742373E-2</v>
      </c>
      <c r="FL29" s="979">
        <v>1.4692378328742373E-2</v>
      </c>
      <c r="FO29" s="979">
        <v>1.4692378328743344E-2</v>
      </c>
      <c r="FR29" s="979">
        <v>1.4692378328743344E-2</v>
      </c>
      <c r="FU29" s="979">
        <v>1.4692378328740846E-2</v>
      </c>
      <c r="FX29" s="979">
        <v>1.4692378328743344E-2</v>
      </c>
      <c r="GA29" s="979">
        <v>1.4692378328743344E-2</v>
      </c>
      <c r="GD29" s="979">
        <v>1.4692378328743344E-2</v>
      </c>
      <c r="GG29" s="979">
        <v>1.4692378328743344E-2</v>
      </c>
      <c r="GJ29" s="979">
        <v>1.4692378328742373E-2</v>
      </c>
      <c r="GM29" s="979">
        <v>1.4692378328742373E-2</v>
      </c>
      <c r="GP29" s="979">
        <v>1.4692378328741817E-2</v>
      </c>
      <c r="GS29" s="979">
        <v>1.4692378328742373E-2</v>
      </c>
      <c r="GV29" s="979">
        <v>1.4692378328742373E-2</v>
      </c>
      <c r="GY29" s="979">
        <v>1.4692378328742373E-2</v>
      </c>
      <c r="HB29" s="979">
        <v>1.4692378328742373E-2</v>
      </c>
      <c r="HE29" s="979">
        <v>1.46923783287434E-2</v>
      </c>
      <c r="HH29" s="979">
        <v>1.4692378328742206E-2</v>
      </c>
      <c r="HK29" s="979">
        <v>1.4692378328740624E-2</v>
      </c>
      <c r="HN29" s="979">
        <v>1.4692378328743427E-2</v>
      </c>
      <c r="HQ29" s="979">
        <v>1.4692378328741484E-2</v>
      </c>
      <c r="HT29" s="979">
        <v>1.4692378328741484E-2</v>
      </c>
      <c r="HW29" s="979">
        <v>1.4692378328741484E-2</v>
      </c>
      <c r="HZ29" s="979">
        <v>1.4692378328741484E-2</v>
      </c>
      <c r="IC29" s="979">
        <v>1.4692378328741484E-2</v>
      </c>
      <c r="IF29" s="979">
        <v>1.4692378328742928E-2</v>
      </c>
      <c r="II29" s="979">
        <v>1.4692378328743344E-2</v>
      </c>
      <c r="IL29" s="979">
        <v>1.4692378328741484E-2</v>
      </c>
    </row>
    <row r="30" spans="1:246" x14ac:dyDescent="0.25">
      <c r="U30" s="989">
        <v>426</v>
      </c>
      <c r="X30" s="989">
        <v>325</v>
      </c>
      <c r="AA30" s="989">
        <v>426</v>
      </c>
      <c r="AD30" s="989">
        <v>451</v>
      </c>
      <c r="AG30" s="989">
        <v>449</v>
      </c>
      <c r="AK30" s="989">
        <v>439</v>
      </c>
      <c r="AM30" s="989">
        <v>462</v>
      </c>
      <c r="AP30" s="989">
        <v>438</v>
      </c>
      <c r="AS30" s="989">
        <v>438</v>
      </c>
      <c r="AV30" s="989">
        <v>392</v>
      </c>
      <c r="AY30" s="989">
        <v>434</v>
      </c>
      <c r="BB30" s="989">
        <v>434</v>
      </c>
      <c r="BF30" s="989">
        <v>0</v>
      </c>
      <c r="BH30" s="989">
        <v>0</v>
      </c>
      <c r="BK30" s="989">
        <v>340</v>
      </c>
      <c r="BO30" s="989">
        <v>334</v>
      </c>
      <c r="BQ30" s="989">
        <v>449</v>
      </c>
      <c r="BT30" s="989">
        <v>444</v>
      </c>
      <c r="BX30" s="989">
        <v>424</v>
      </c>
      <c r="BZ30" s="989">
        <v>453</v>
      </c>
      <c r="CC30" s="989">
        <v>446</v>
      </c>
      <c r="CF30" s="989">
        <v>446</v>
      </c>
      <c r="CI30" s="989">
        <v>464</v>
      </c>
      <c r="CL30" s="989">
        <v>329</v>
      </c>
      <c r="CO30" s="989">
        <v>322</v>
      </c>
      <c r="CR30" s="989">
        <v>329</v>
      </c>
      <c r="CU30" s="989">
        <v>308</v>
      </c>
      <c r="CX30" s="989">
        <v>311</v>
      </c>
      <c r="DA30" s="989">
        <v>308</v>
      </c>
      <c r="DC30" s="983">
        <v>2.2523636363636363</v>
      </c>
      <c r="DD30" s="979">
        <v>1.5304560759104913E-2</v>
      </c>
      <c r="DG30" s="979">
        <v>1.5304560759106661E-2</v>
      </c>
      <c r="DJ30" s="979">
        <v>1.5304560759104691E-2</v>
      </c>
      <c r="DM30" s="979">
        <v>1.5304560759106661E-2</v>
      </c>
      <c r="DP30" s="979">
        <v>1.5304560759106661E-2</v>
      </c>
      <c r="DR30" s="983">
        <v>0.92860606060606055</v>
      </c>
      <c r="DS30" s="979">
        <v>1.5304560759105162E-2</v>
      </c>
      <c r="DU30" s="983">
        <v>0.46232727272727275</v>
      </c>
      <c r="DV30" s="979">
        <v>1.5304560759105579E-2</v>
      </c>
      <c r="DY30" s="979">
        <v>1.5304560759104802E-2</v>
      </c>
      <c r="EA30" s="983">
        <v>1.1163030303030301</v>
      </c>
      <c r="EB30" s="979">
        <v>1.5304560759105801E-2</v>
      </c>
      <c r="ED30" s="983">
        <v>0.52357575757575758</v>
      </c>
      <c r="EE30" s="979">
        <v>1.5304560759104108E-2</v>
      </c>
      <c r="EG30" s="983">
        <v>0.52357575757575758</v>
      </c>
      <c r="EH30" s="979">
        <v>1.5304560759104108E-2</v>
      </c>
      <c r="EJ30" s="983">
        <v>0.52357575757575758</v>
      </c>
      <c r="EK30" s="979">
        <v>1.5304560759104108E-2</v>
      </c>
      <c r="EN30" s="979">
        <v>1.5304560759107244E-2</v>
      </c>
      <c r="EP30" s="983">
        <v>1.4818181818181817</v>
      </c>
      <c r="EQ30" s="979">
        <v>1.5304560759107189E-2</v>
      </c>
      <c r="ET30" s="979">
        <v>1.5304560759106661E-2</v>
      </c>
      <c r="EW30" s="979">
        <v>1.5304560759106661E-2</v>
      </c>
      <c r="EZ30" s="979">
        <v>1.5304560759104247E-2</v>
      </c>
      <c r="FC30" s="979">
        <v>1.5304560759106661E-2</v>
      </c>
      <c r="FF30" s="979">
        <v>1.5304560759106661E-2</v>
      </c>
      <c r="FI30" s="979">
        <v>1.5304560759106661E-2</v>
      </c>
      <c r="FL30" s="979">
        <v>1.5304560759106661E-2</v>
      </c>
      <c r="FO30" s="979">
        <v>1.5304560759107605E-2</v>
      </c>
      <c r="FR30" s="979">
        <v>1.5304560759107605E-2</v>
      </c>
      <c r="FU30" s="979">
        <v>1.5304560759105079E-2</v>
      </c>
      <c r="FX30" s="979">
        <v>1.5304560759107605E-2</v>
      </c>
      <c r="GA30" s="979">
        <v>1.5304560759107605E-2</v>
      </c>
      <c r="GD30" s="979">
        <v>1.5304560759107605E-2</v>
      </c>
      <c r="GG30" s="979">
        <v>1.5304560759107605E-2</v>
      </c>
      <c r="GJ30" s="979">
        <v>1.5304560759106661E-2</v>
      </c>
      <c r="GM30" s="979">
        <v>1.5304560759106661E-2</v>
      </c>
      <c r="GP30" s="979">
        <v>1.5304560759106078E-2</v>
      </c>
      <c r="GS30" s="979">
        <v>1.5304560759106661E-2</v>
      </c>
      <c r="GV30" s="979">
        <v>1.5304560759106661E-2</v>
      </c>
      <c r="GY30" s="979">
        <v>1.5304560759106661E-2</v>
      </c>
      <c r="HB30" s="979">
        <v>1.5304560759106661E-2</v>
      </c>
      <c r="HE30" s="979">
        <v>1.5304560759107716E-2</v>
      </c>
      <c r="HH30" s="979">
        <v>1.5304560759106384E-2</v>
      </c>
      <c r="HK30" s="979">
        <v>1.5304560759104857E-2</v>
      </c>
      <c r="HM30" s="983">
        <v>3.9515151515151517E-2</v>
      </c>
      <c r="HN30" s="979">
        <v>1.5304560759107688E-2</v>
      </c>
      <c r="HP30" s="983">
        <v>0.98787878787878791</v>
      </c>
      <c r="HQ30" s="979">
        <v>1.5304560759105773E-2</v>
      </c>
      <c r="HS30" s="983">
        <v>0.98787878787878791</v>
      </c>
      <c r="HT30" s="979">
        <v>1.5304560759105773E-2</v>
      </c>
      <c r="HV30" s="983">
        <v>0.98787878787878791</v>
      </c>
      <c r="HW30" s="979">
        <v>1.5304560759105773E-2</v>
      </c>
      <c r="HY30" s="983">
        <v>0.98787878787878791</v>
      </c>
      <c r="HZ30" s="979">
        <v>1.5304560759105773E-2</v>
      </c>
      <c r="IB30" s="983">
        <v>0.98787878787878791</v>
      </c>
      <c r="IC30" s="979">
        <v>1.5304560759105773E-2</v>
      </c>
      <c r="IE30" s="983">
        <v>1.4818181818181817</v>
      </c>
      <c r="IF30" s="979">
        <v>1.5304560759107189E-2</v>
      </c>
      <c r="II30" s="979">
        <v>1.5304560759107605E-2</v>
      </c>
      <c r="IK30" s="983">
        <v>0.98787878787878791</v>
      </c>
      <c r="IL30" s="979">
        <v>1.5304560759105773E-2</v>
      </c>
    </row>
    <row r="31" spans="1:246" x14ac:dyDescent="0.25">
      <c r="B31" s="972" t="s">
        <v>866</v>
      </c>
      <c r="U31" s="989">
        <v>399</v>
      </c>
      <c r="X31" s="989">
        <v>346</v>
      </c>
      <c r="AA31" s="989">
        <v>399</v>
      </c>
      <c r="AD31" s="989">
        <v>432</v>
      </c>
      <c r="AG31" s="989">
        <v>434</v>
      </c>
      <c r="AK31" s="989">
        <v>423</v>
      </c>
      <c r="AM31" s="989">
        <v>421</v>
      </c>
      <c r="AP31" s="989">
        <v>430</v>
      </c>
      <c r="AS31" s="989">
        <v>430</v>
      </c>
      <c r="AV31" s="989">
        <v>406</v>
      </c>
      <c r="AY31" s="989">
        <v>388</v>
      </c>
      <c r="BB31" s="989">
        <v>388</v>
      </c>
      <c r="BF31" s="989">
        <v>0</v>
      </c>
      <c r="BH31" s="989">
        <v>0</v>
      </c>
      <c r="BK31" s="989">
        <v>333</v>
      </c>
      <c r="BO31" s="989">
        <v>326</v>
      </c>
      <c r="BQ31" s="989">
        <v>382</v>
      </c>
      <c r="BT31" s="989">
        <v>388</v>
      </c>
      <c r="BX31" s="989">
        <v>455</v>
      </c>
      <c r="BZ31" s="989">
        <v>442</v>
      </c>
      <c r="CC31" s="989">
        <v>420</v>
      </c>
      <c r="CF31" s="989">
        <v>420</v>
      </c>
      <c r="CI31" s="989">
        <v>393</v>
      </c>
      <c r="CL31" s="989">
        <v>311</v>
      </c>
      <c r="CO31" s="989">
        <v>326</v>
      </c>
      <c r="CR31" s="989">
        <v>311</v>
      </c>
      <c r="CU31" s="989">
        <v>290</v>
      </c>
      <c r="CX31" s="989">
        <v>285</v>
      </c>
      <c r="DA31" s="989">
        <v>290</v>
      </c>
      <c r="DD31" s="979">
        <v>1.5916743189469174E-2</v>
      </c>
      <c r="DG31" s="979">
        <v>1.5916743189470978E-2</v>
      </c>
      <c r="DJ31" s="979">
        <v>1.5916743189468896E-2</v>
      </c>
      <c r="DM31" s="979">
        <v>1.5916743189470894E-2</v>
      </c>
      <c r="DP31" s="979">
        <v>1.5916743189470978E-2</v>
      </c>
      <c r="DS31" s="979">
        <v>1.5916743189469368E-2</v>
      </c>
      <c r="DV31" s="979">
        <v>1.5916743189469812E-2</v>
      </c>
      <c r="DY31" s="979">
        <v>1.5916743189468924E-2</v>
      </c>
      <c r="EB31" s="979">
        <v>1.5916743189469978E-2</v>
      </c>
      <c r="EE31" s="979">
        <v>1.5916743189468285E-2</v>
      </c>
      <c r="EH31" s="979">
        <v>1.5916743189468285E-2</v>
      </c>
      <c r="EK31" s="979">
        <v>1.5916743189468285E-2</v>
      </c>
      <c r="EN31" s="979">
        <v>1.5916743189471505E-2</v>
      </c>
      <c r="EQ31" s="979">
        <v>1.5916743189471477E-2</v>
      </c>
      <c r="ET31" s="979">
        <v>1.5916743189470978E-2</v>
      </c>
      <c r="EW31" s="979">
        <v>1.5916743189470978E-2</v>
      </c>
      <c r="EZ31" s="979">
        <v>1.5916743189468424E-2</v>
      </c>
      <c r="FC31" s="979">
        <v>1.5916743189470978E-2</v>
      </c>
      <c r="FF31" s="979">
        <v>1.5916743189470978E-2</v>
      </c>
      <c r="FI31" s="979">
        <v>1.5916743189470978E-2</v>
      </c>
      <c r="FL31" s="979">
        <v>1.5916743189470978E-2</v>
      </c>
      <c r="FO31" s="979">
        <v>1.5916743189471921E-2</v>
      </c>
      <c r="FR31" s="979">
        <v>1.5916743189471921E-2</v>
      </c>
      <c r="FU31" s="979">
        <v>1.5916743189469257E-2</v>
      </c>
      <c r="FX31" s="979">
        <v>1.5916743189471921E-2</v>
      </c>
      <c r="GA31" s="979">
        <v>1.5916743189471921E-2</v>
      </c>
      <c r="GD31" s="979">
        <v>1.5916743189471921E-2</v>
      </c>
      <c r="GG31" s="979">
        <v>1.5916743189471921E-2</v>
      </c>
      <c r="GJ31" s="979">
        <v>1.5916743189470978E-2</v>
      </c>
      <c r="GM31" s="979">
        <v>1.5916743189470978E-2</v>
      </c>
      <c r="GP31" s="979">
        <v>1.5916743189470312E-2</v>
      </c>
      <c r="GS31" s="979">
        <v>1.5916743189470978E-2</v>
      </c>
      <c r="GV31" s="979">
        <v>1.5916743189470978E-2</v>
      </c>
      <c r="GY31" s="979">
        <v>1.5916743189470978E-2</v>
      </c>
      <c r="HB31" s="979">
        <v>1.5916743189470978E-2</v>
      </c>
      <c r="HE31" s="979">
        <v>1.591674318947206E-2</v>
      </c>
      <c r="HH31" s="979">
        <v>1.5916743189470672E-2</v>
      </c>
      <c r="HK31" s="979">
        <v>1.5916743189468979E-2</v>
      </c>
      <c r="HN31" s="979">
        <v>1.5916743189472032E-2</v>
      </c>
      <c r="HQ31" s="979">
        <v>1.5916743189469951E-2</v>
      </c>
      <c r="HT31" s="979">
        <v>1.5916743189469951E-2</v>
      </c>
      <c r="HW31" s="979">
        <v>1.5916743189469951E-2</v>
      </c>
      <c r="HZ31" s="979">
        <v>1.5916743189469951E-2</v>
      </c>
      <c r="IC31" s="979">
        <v>1.5916743189469951E-2</v>
      </c>
      <c r="IF31" s="979">
        <v>1.5916743189471477E-2</v>
      </c>
      <c r="II31" s="979">
        <v>1.5916743189471921E-2</v>
      </c>
      <c r="IL31" s="979">
        <v>1.5916743189469951E-2</v>
      </c>
    </row>
    <row r="32" spans="1:246" x14ac:dyDescent="0.25">
      <c r="C32" s="972" t="s">
        <v>2484</v>
      </c>
      <c r="U32" s="989">
        <v>372</v>
      </c>
      <c r="X32" s="989">
        <v>328</v>
      </c>
      <c r="AA32" s="989">
        <v>372</v>
      </c>
      <c r="AD32" s="989">
        <v>409</v>
      </c>
      <c r="AG32" s="989">
        <v>409</v>
      </c>
      <c r="AK32" s="989">
        <v>368</v>
      </c>
      <c r="AM32" s="989">
        <v>432</v>
      </c>
      <c r="AP32" s="989">
        <v>350</v>
      </c>
      <c r="AS32" s="989">
        <v>350</v>
      </c>
      <c r="AV32" s="989">
        <v>368</v>
      </c>
      <c r="AY32" s="989">
        <v>382</v>
      </c>
      <c r="BB32" s="989">
        <v>382</v>
      </c>
      <c r="BF32" s="989">
        <v>0</v>
      </c>
      <c r="BH32" s="989">
        <v>0</v>
      </c>
      <c r="BK32" s="989">
        <v>293</v>
      </c>
      <c r="BO32" s="989">
        <v>325</v>
      </c>
      <c r="BQ32" s="989">
        <v>400</v>
      </c>
      <c r="BT32" s="989">
        <v>396</v>
      </c>
      <c r="BX32" s="989">
        <v>388</v>
      </c>
      <c r="BZ32" s="989">
        <v>417</v>
      </c>
      <c r="CC32" s="989">
        <v>345</v>
      </c>
      <c r="CF32" s="989">
        <v>345</v>
      </c>
      <c r="CI32" s="989">
        <v>386</v>
      </c>
      <c r="CL32" s="989">
        <v>291</v>
      </c>
      <c r="CO32" s="989">
        <v>275</v>
      </c>
      <c r="CR32" s="989">
        <v>291</v>
      </c>
      <c r="CU32" s="989">
        <v>292</v>
      </c>
      <c r="CX32" s="989">
        <v>306</v>
      </c>
      <c r="DA32" s="989">
        <v>292</v>
      </c>
      <c r="DD32" s="979">
        <v>1.6528925619833268E-2</v>
      </c>
      <c r="DG32" s="979">
        <v>1.6528925619835155E-2</v>
      </c>
      <c r="DJ32" s="979">
        <v>1.6528925619833129E-2</v>
      </c>
      <c r="DM32" s="979">
        <v>1.6528925619835155E-2</v>
      </c>
      <c r="DP32" s="979">
        <v>1.6528925619835155E-2</v>
      </c>
      <c r="DS32" s="979">
        <v>1.6528925619833601E-2</v>
      </c>
      <c r="DV32" s="979">
        <v>1.6528925619834045E-2</v>
      </c>
      <c r="DY32" s="979">
        <v>1.6528925619833129E-2</v>
      </c>
      <c r="EB32" s="979">
        <v>1.6528925619834267E-2</v>
      </c>
      <c r="EE32" s="979">
        <v>1.6528925619832463E-2</v>
      </c>
      <c r="EH32" s="979">
        <v>1.6528925619832463E-2</v>
      </c>
      <c r="EK32" s="979">
        <v>1.6528925619832463E-2</v>
      </c>
      <c r="EN32" s="979">
        <v>1.6528925619835794E-2</v>
      </c>
      <c r="EQ32" s="979">
        <v>1.6528925619835794E-2</v>
      </c>
      <c r="ET32" s="979">
        <v>1.6528925619835155E-2</v>
      </c>
      <c r="EW32" s="979">
        <v>1.6528925619835155E-2</v>
      </c>
      <c r="EZ32" s="979">
        <v>1.6528925619832602E-2</v>
      </c>
      <c r="FC32" s="979">
        <v>1.6528925619835155E-2</v>
      </c>
      <c r="FF32" s="979">
        <v>1.6528925619835155E-2</v>
      </c>
      <c r="FI32" s="979">
        <v>1.6528925619835155E-2</v>
      </c>
      <c r="FL32" s="979">
        <v>1.6528925619835155E-2</v>
      </c>
      <c r="FO32" s="979">
        <v>1.652892561983621E-2</v>
      </c>
      <c r="FR32" s="979">
        <v>1.652892561983621E-2</v>
      </c>
      <c r="FU32" s="979">
        <v>1.6528925619833434E-2</v>
      </c>
      <c r="FX32" s="979">
        <v>1.652892561983621E-2</v>
      </c>
      <c r="GA32" s="979">
        <v>1.652892561983621E-2</v>
      </c>
      <c r="GD32" s="979">
        <v>1.652892561983621E-2</v>
      </c>
      <c r="GG32" s="979">
        <v>1.652892561983621E-2</v>
      </c>
      <c r="GJ32" s="979">
        <v>1.6528925619835155E-2</v>
      </c>
      <c r="GM32" s="979">
        <v>1.6528925619835155E-2</v>
      </c>
      <c r="GP32" s="979">
        <v>1.6528925619834545E-2</v>
      </c>
      <c r="GS32" s="979">
        <v>1.6528925619835155E-2</v>
      </c>
      <c r="GV32" s="979">
        <v>1.6528925619835155E-2</v>
      </c>
      <c r="GY32" s="979">
        <v>1.6528925619835155E-2</v>
      </c>
      <c r="HB32" s="979">
        <v>1.6528925619835155E-2</v>
      </c>
      <c r="HE32" s="979">
        <v>1.6528925619836377E-2</v>
      </c>
      <c r="HH32" s="979">
        <v>1.6528925619834961E-2</v>
      </c>
      <c r="HK32" s="979">
        <v>1.6528925619833185E-2</v>
      </c>
      <c r="HN32" s="979">
        <v>1.6528925619836293E-2</v>
      </c>
      <c r="HQ32" s="979">
        <v>1.6528925619834184E-2</v>
      </c>
      <c r="HT32" s="979">
        <v>1.6528925619834184E-2</v>
      </c>
      <c r="HW32" s="979">
        <v>1.6528925619834184E-2</v>
      </c>
      <c r="HZ32" s="979">
        <v>1.6528925619834184E-2</v>
      </c>
      <c r="IC32" s="979">
        <v>1.6528925619834184E-2</v>
      </c>
      <c r="IF32" s="979">
        <v>1.6528925619835794E-2</v>
      </c>
      <c r="II32" s="979">
        <v>1.652892561983621E-2</v>
      </c>
      <c r="IL32" s="979">
        <v>1.6528925619834184E-2</v>
      </c>
    </row>
    <row r="33" spans="3:246" x14ac:dyDescent="0.25">
      <c r="C33" s="972" t="s">
        <v>2485</v>
      </c>
      <c r="U33" s="989">
        <v>383</v>
      </c>
      <c r="X33" s="989">
        <v>277</v>
      </c>
      <c r="AA33" s="989">
        <v>383</v>
      </c>
      <c r="AD33" s="989">
        <v>391</v>
      </c>
      <c r="AG33" s="989">
        <v>398</v>
      </c>
      <c r="AK33" s="989">
        <v>397</v>
      </c>
      <c r="AM33" s="989">
        <v>395</v>
      </c>
      <c r="AP33" s="989">
        <v>353</v>
      </c>
      <c r="AS33" s="989">
        <v>353</v>
      </c>
      <c r="AV33" s="989">
        <v>343</v>
      </c>
      <c r="AY33" s="989">
        <v>346</v>
      </c>
      <c r="BB33" s="989">
        <v>346</v>
      </c>
      <c r="BF33" s="989">
        <v>0</v>
      </c>
      <c r="BH33" s="989">
        <v>0</v>
      </c>
      <c r="BK33" s="989">
        <v>303</v>
      </c>
      <c r="BO33" s="989">
        <v>262</v>
      </c>
      <c r="BQ33" s="989">
        <v>405</v>
      </c>
      <c r="BT33" s="989">
        <v>406</v>
      </c>
      <c r="BX33" s="989">
        <v>397</v>
      </c>
      <c r="BZ33" s="989">
        <v>393</v>
      </c>
      <c r="CC33" s="989">
        <v>371</v>
      </c>
      <c r="CF33" s="989">
        <v>371</v>
      </c>
      <c r="CI33" s="989">
        <v>361</v>
      </c>
      <c r="CL33" s="989">
        <v>250</v>
      </c>
      <c r="CO33" s="989">
        <v>270</v>
      </c>
      <c r="CR33" s="989">
        <v>250</v>
      </c>
      <c r="CU33" s="989">
        <v>253</v>
      </c>
      <c r="CX33" s="989">
        <v>249</v>
      </c>
      <c r="DA33" s="989">
        <v>253</v>
      </c>
      <c r="DD33" s="979">
        <v>1.7141108050197473E-2</v>
      </c>
      <c r="DG33" s="979">
        <v>1.7141108050199444E-2</v>
      </c>
      <c r="DJ33" s="979">
        <v>1.7141108050197251E-2</v>
      </c>
      <c r="DM33" s="979">
        <v>1.7141108050199444E-2</v>
      </c>
      <c r="DP33" s="979">
        <v>1.7141108050199444E-2</v>
      </c>
      <c r="DS33" s="979">
        <v>1.7141108050197806E-2</v>
      </c>
      <c r="DV33" s="979">
        <v>1.7141108050198306E-2</v>
      </c>
      <c r="DY33" s="979">
        <v>1.714110805019739E-2</v>
      </c>
      <c r="EB33" s="979">
        <v>1.7141108050198528E-2</v>
      </c>
      <c r="EE33" s="979">
        <v>1.7141108050196641E-2</v>
      </c>
      <c r="EH33" s="979">
        <v>1.7141108050196641E-2</v>
      </c>
      <c r="EK33" s="979">
        <v>1.7141108050196641E-2</v>
      </c>
      <c r="EN33" s="979">
        <v>1.7141108050200055E-2</v>
      </c>
      <c r="EQ33" s="979">
        <v>1.7141108050200082E-2</v>
      </c>
      <c r="ET33" s="979">
        <v>1.7141108050199444E-2</v>
      </c>
      <c r="EW33" s="979">
        <v>1.7141108050199444E-2</v>
      </c>
      <c r="EZ33" s="979">
        <v>1.7141108050196752E-2</v>
      </c>
      <c r="FC33" s="979">
        <v>1.7141108050199444E-2</v>
      </c>
      <c r="FF33" s="979">
        <v>1.7141108050199444E-2</v>
      </c>
      <c r="FI33" s="979">
        <v>1.7141108050199444E-2</v>
      </c>
      <c r="FL33" s="979">
        <v>1.7141108050199444E-2</v>
      </c>
      <c r="FO33" s="979">
        <v>1.7141108050200526E-2</v>
      </c>
      <c r="FR33" s="979">
        <v>1.7141108050200526E-2</v>
      </c>
      <c r="FU33" s="979">
        <v>1.714110805019764E-2</v>
      </c>
      <c r="FX33" s="979">
        <v>1.7141108050200526E-2</v>
      </c>
      <c r="GA33" s="979">
        <v>1.7141108050200526E-2</v>
      </c>
      <c r="GD33" s="979">
        <v>1.7141108050200526E-2</v>
      </c>
      <c r="GG33" s="979">
        <v>1.7141108050200526E-2</v>
      </c>
      <c r="GJ33" s="979">
        <v>1.7141108050199444E-2</v>
      </c>
      <c r="GM33" s="979">
        <v>1.7141108050199444E-2</v>
      </c>
      <c r="GP33" s="979">
        <v>1.7141108050198778E-2</v>
      </c>
      <c r="GS33" s="979">
        <v>1.7141108050199444E-2</v>
      </c>
      <c r="GV33" s="979">
        <v>1.7141108050199444E-2</v>
      </c>
      <c r="GY33" s="979">
        <v>1.7141108050199444E-2</v>
      </c>
      <c r="HB33" s="979">
        <v>1.7141108050199444E-2</v>
      </c>
      <c r="HE33" s="979">
        <v>1.7141108050200637E-2</v>
      </c>
      <c r="HH33" s="979">
        <v>1.7141108050199194E-2</v>
      </c>
      <c r="HK33" s="979">
        <v>1.7141108050197418E-2</v>
      </c>
      <c r="HN33" s="979">
        <v>1.714110805020061E-2</v>
      </c>
      <c r="HQ33" s="979">
        <v>1.7141108050198417E-2</v>
      </c>
      <c r="HT33" s="979">
        <v>1.7141108050198417E-2</v>
      </c>
      <c r="HW33" s="979">
        <v>1.7141108050198417E-2</v>
      </c>
      <c r="HZ33" s="979">
        <v>1.7141108050198417E-2</v>
      </c>
      <c r="IC33" s="979">
        <v>1.7141108050198417E-2</v>
      </c>
      <c r="IF33" s="979">
        <v>1.7141108050200082E-2</v>
      </c>
      <c r="II33" s="979">
        <v>1.7141108050200526E-2</v>
      </c>
      <c r="IL33" s="979">
        <v>1.7141108050198417E-2</v>
      </c>
    </row>
    <row r="34" spans="3:246" x14ac:dyDescent="0.25">
      <c r="C34" s="972" t="s">
        <v>2486</v>
      </c>
      <c r="U34" s="989">
        <v>331</v>
      </c>
      <c r="X34" s="989">
        <v>287</v>
      </c>
      <c r="AA34" s="989">
        <v>331</v>
      </c>
      <c r="AD34" s="989">
        <v>383</v>
      </c>
      <c r="AG34" s="989">
        <v>381</v>
      </c>
      <c r="AK34" s="989">
        <v>364</v>
      </c>
      <c r="AM34" s="989">
        <v>350</v>
      </c>
      <c r="AP34" s="989">
        <v>346</v>
      </c>
      <c r="AS34" s="989">
        <v>346</v>
      </c>
      <c r="AV34" s="989">
        <v>296</v>
      </c>
      <c r="AY34" s="989">
        <v>357</v>
      </c>
      <c r="BB34" s="989">
        <v>357</v>
      </c>
      <c r="BF34" s="989">
        <v>0</v>
      </c>
      <c r="BH34" s="989">
        <v>0</v>
      </c>
      <c r="BK34" s="989">
        <v>316</v>
      </c>
      <c r="BO34" s="989">
        <v>292</v>
      </c>
      <c r="BQ34" s="989">
        <v>345</v>
      </c>
      <c r="BT34" s="989">
        <v>346</v>
      </c>
      <c r="BX34" s="989">
        <v>371</v>
      </c>
      <c r="BZ34" s="989">
        <v>356</v>
      </c>
      <c r="CC34" s="989">
        <v>337</v>
      </c>
      <c r="CF34" s="989">
        <v>337</v>
      </c>
      <c r="CI34" s="989">
        <v>342</v>
      </c>
      <c r="CL34" s="989">
        <v>257</v>
      </c>
      <c r="CO34" s="989">
        <v>250</v>
      </c>
      <c r="CR34" s="989">
        <v>257</v>
      </c>
      <c r="CU34" s="989">
        <v>246</v>
      </c>
      <c r="CX34" s="989">
        <v>244</v>
      </c>
      <c r="DA34" s="989">
        <v>246</v>
      </c>
      <c r="DD34" s="979">
        <v>1.7753290480561734E-2</v>
      </c>
      <c r="DG34" s="979">
        <v>1.7753290480563677E-2</v>
      </c>
      <c r="DJ34" s="979">
        <v>1.7753290480561484E-2</v>
      </c>
      <c r="DM34" s="979">
        <v>1.775329048056376E-2</v>
      </c>
      <c r="DP34" s="979">
        <v>1.7753290480563677E-2</v>
      </c>
      <c r="DS34" s="979">
        <v>1.7753290480561984E-2</v>
      </c>
      <c r="DV34" s="979">
        <v>1.7753290480562539E-2</v>
      </c>
      <c r="DY34" s="979">
        <v>1.7753290480561484E-2</v>
      </c>
      <c r="EB34" s="979">
        <v>1.7753290480562706E-2</v>
      </c>
      <c r="EE34" s="979">
        <v>1.7753290480560763E-2</v>
      </c>
      <c r="EH34" s="979">
        <v>1.7753290480560763E-2</v>
      </c>
      <c r="EK34" s="979">
        <v>1.7753290480560763E-2</v>
      </c>
      <c r="EN34" s="979">
        <v>1.7753290480564399E-2</v>
      </c>
      <c r="EQ34" s="979">
        <v>1.7753290480564371E-2</v>
      </c>
      <c r="ET34" s="979">
        <v>1.7753290480563677E-2</v>
      </c>
      <c r="EW34" s="979">
        <v>1.7753290480563677E-2</v>
      </c>
      <c r="EZ34" s="979">
        <v>1.7753290480560902E-2</v>
      </c>
      <c r="FC34" s="979">
        <v>1.7753290480563677E-2</v>
      </c>
      <c r="FF34" s="979">
        <v>1.7753290480563677E-2</v>
      </c>
      <c r="FI34" s="979">
        <v>1.7753290480563677E-2</v>
      </c>
      <c r="FL34" s="979">
        <v>1.7753290480563677E-2</v>
      </c>
      <c r="FO34" s="979">
        <v>1.7753290480564787E-2</v>
      </c>
      <c r="FR34" s="979">
        <v>1.7753290480564787E-2</v>
      </c>
      <c r="FU34" s="979">
        <v>1.7753290480561928E-2</v>
      </c>
      <c r="FX34" s="979">
        <v>1.7753290480564787E-2</v>
      </c>
      <c r="GA34" s="979">
        <v>1.7753290480564787E-2</v>
      </c>
      <c r="GD34" s="979">
        <v>1.7753290480564787E-2</v>
      </c>
      <c r="GG34" s="979">
        <v>1.7753290480564787E-2</v>
      </c>
      <c r="GJ34" s="979">
        <v>1.7753290480563677E-2</v>
      </c>
      <c r="GM34" s="979">
        <v>1.7753290480563677E-2</v>
      </c>
      <c r="GP34" s="979">
        <v>1.7753290480563066E-2</v>
      </c>
      <c r="GS34" s="979">
        <v>1.7753290480563677E-2</v>
      </c>
      <c r="GV34" s="979">
        <v>1.7753290480563677E-2</v>
      </c>
      <c r="GY34" s="979">
        <v>1.7753290480563677E-2</v>
      </c>
      <c r="HB34" s="979">
        <v>1.7753290480563677E-2</v>
      </c>
      <c r="HE34" s="979">
        <v>1.7753290480564926E-2</v>
      </c>
      <c r="HH34" s="979">
        <v>1.7753290480563483E-2</v>
      </c>
      <c r="HK34" s="979">
        <v>1.775329048056154E-2</v>
      </c>
      <c r="HN34" s="979">
        <v>1.7753290480564871E-2</v>
      </c>
      <c r="HQ34" s="979">
        <v>1.7753290480562678E-2</v>
      </c>
      <c r="HT34" s="979">
        <v>1.7753290480562678E-2</v>
      </c>
      <c r="HW34" s="979">
        <v>1.7753290480562678E-2</v>
      </c>
      <c r="HZ34" s="979">
        <v>1.7753290480562678E-2</v>
      </c>
      <c r="IC34" s="979">
        <v>1.7753290480562678E-2</v>
      </c>
      <c r="IF34" s="979">
        <v>1.7753290480564371E-2</v>
      </c>
      <c r="II34" s="979">
        <v>1.7753290480564787E-2</v>
      </c>
      <c r="IL34" s="979">
        <v>1.7753290480562678E-2</v>
      </c>
    </row>
    <row r="35" spans="3:246" x14ac:dyDescent="0.25">
      <c r="U35" s="989">
        <v>309</v>
      </c>
      <c r="X35" s="989">
        <v>289</v>
      </c>
      <c r="AA35" s="989">
        <v>309</v>
      </c>
      <c r="AD35" s="989">
        <v>367</v>
      </c>
      <c r="AG35" s="989">
        <v>366</v>
      </c>
      <c r="AK35" s="989">
        <v>344</v>
      </c>
      <c r="AM35" s="989">
        <v>340</v>
      </c>
      <c r="AP35" s="989">
        <v>326</v>
      </c>
      <c r="AS35" s="989">
        <v>326</v>
      </c>
      <c r="AV35" s="989">
        <v>308</v>
      </c>
      <c r="AY35" s="989">
        <v>303</v>
      </c>
      <c r="BB35" s="989">
        <v>303</v>
      </c>
      <c r="BF35" s="989">
        <v>0</v>
      </c>
      <c r="BH35" s="989">
        <v>0</v>
      </c>
      <c r="BK35" s="989">
        <v>246</v>
      </c>
      <c r="BO35" s="989">
        <v>251</v>
      </c>
      <c r="BQ35" s="989">
        <v>329</v>
      </c>
      <c r="BT35" s="989">
        <v>329</v>
      </c>
      <c r="BX35" s="989">
        <v>352</v>
      </c>
      <c r="BZ35" s="989">
        <v>336</v>
      </c>
      <c r="CC35" s="989">
        <v>332</v>
      </c>
      <c r="CF35" s="989">
        <v>332</v>
      </c>
      <c r="CI35" s="989">
        <v>314</v>
      </c>
      <c r="CL35" s="989">
        <v>247</v>
      </c>
      <c r="CO35" s="989">
        <v>255</v>
      </c>
      <c r="CR35" s="989">
        <v>247</v>
      </c>
      <c r="CU35" s="989">
        <v>235</v>
      </c>
      <c r="CX35" s="989">
        <v>236</v>
      </c>
      <c r="DA35" s="989">
        <v>235</v>
      </c>
      <c r="DD35" s="979">
        <v>1.8365472910925829E-2</v>
      </c>
      <c r="DG35" s="979">
        <v>1.8365472910928049E-2</v>
      </c>
      <c r="DJ35" s="979">
        <v>1.8365472910925718E-2</v>
      </c>
      <c r="DM35" s="979">
        <v>1.8365472910927993E-2</v>
      </c>
      <c r="DP35" s="979">
        <v>1.8365472910928049E-2</v>
      </c>
      <c r="DS35" s="979">
        <v>1.8365472910926162E-2</v>
      </c>
      <c r="DV35" s="979">
        <v>1.8365472910926717E-2</v>
      </c>
      <c r="DY35" s="979">
        <v>1.8365472910925718E-2</v>
      </c>
      <c r="EB35" s="979">
        <v>1.8365472910926939E-2</v>
      </c>
      <c r="EE35" s="979">
        <v>1.836547291092494E-2</v>
      </c>
      <c r="EH35" s="979">
        <v>1.836547291092494E-2</v>
      </c>
      <c r="EK35" s="979">
        <v>1.836547291092494E-2</v>
      </c>
      <c r="EN35" s="979">
        <v>1.836547291092866E-2</v>
      </c>
      <c r="EQ35" s="979">
        <v>1.836547291092866E-2</v>
      </c>
      <c r="ET35" s="979">
        <v>1.8365472910928049E-2</v>
      </c>
      <c r="EW35" s="979">
        <v>1.8365472910928049E-2</v>
      </c>
      <c r="EZ35" s="979">
        <v>1.8365472910925051E-2</v>
      </c>
      <c r="FC35" s="979">
        <v>1.8365472910928049E-2</v>
      </c>
      <c r="FF35" s="979">
        <v>1.8365472910928049E-2</v>
      </c>
      <c r="FI35" s="979">
        <v>1.8365472910928049E-2</v>
      </c>
      <c r="FL35" s="979">
        <v>1.8365472910928049E-2</v>
      </c>
      <c r="FO35" s="979">
        <v>1.8365472910929048E-2</v>
      </c>
      <c r="FR35" s="979">
        <v>1.8365472910929048E-2</v>
      </c>
      <c r="FU35" s="979">
        <v>1.8365472910926051E-2</v>
      </c>
      <c r="FX35" s="979">
        <v>1.8365472910929048E-2</v>
      </c>
      <c r="GA35" s="979">
        <v>1.8365472910929048E-2</v>
      </c>
      <c r="GD35" s="979">
        <v>1.8365472910929048E-2</v>
      </c>
      <c r="GG35" s="979">
        <v>1.8365472910929048E-2</v>
      </c>
      <c r="GJ35" s="979">
        <v>1.8365472910928049E-2</v>
      </c>
      <c r="GM35" s="979">
        <v>1.8365472910928049E-2</v>
      </c>
      <c r="GP35" s="979">
        <v>1.8365472910927272E-2</v>
      </c>
      <c r="GS35" s="979">
        <v>1.8365472910928049E-2</v>
      </c>
      <c r="GV35" s="979">
        <v>1.8365472910928049E-2</v>
      </c>
      <c r="GY35" s="979">
        <v>1.8365472910928049E-2</v>
      </c>
      <c r="HB35" s="979">
        <v>1.8365472910928049E-2</v>
      </c>
      <c r="HE35" s="979">
        <v>1.8365472910929326E-2</v>
      </c>
      <c r="HH35" s="979">
        <v>1.8365472910927716E-2</v>
      </c>
      <c r="HK35" s="979">
        <v>1.8365472910925773E-2</v>
      </c>
      <c r="HN35" s="979">
        <v>1.836547291092927E-2</v>
      </c>
      <c r="HQ35" s="979">
        <v>1.8365472910926828E-2</v>
      </c>
      <c r="HT35" s="979">
        <v>1.8365472910926828E-2</v>
      </c>
      <c r="HW35" s="979">
        <v>1.8365472910926828E-2</v>
      </c>
      <c r="HZ35" s="979">
        <v>1.8365472910926828E-2</v>
      </c>
      <c r="IC35" s="979">
        <v>1.8365472910926828E-2</v>
      </c>
      <c r="IF35" s="979">
        <v>1.836547291092866E-2</v>
      </c>
      <c r="II35" s="979">
        <v>1.8365472910929048E-2</v>
      </c>
      <c r="IL35" s="979">
        <v>1.8365472910926828E-2</v>
      </c>
    </row>
    <row r="36" spans="3:246" x14ac:dyDescent="0.25">
      <c r="U36" s="989">
        <v>297</v>
      </c>
      <c r="X36" s="989">
        <v>251</v>
      </c>
      <c r="AA36" s="989">
        <v>297</v>
      </c>
      <c r="AD36" s="989">
        <v>326</v>
      </c>
      <c r="AG36" s="989">
        <v>325</v>
      </c>
      <c r="AK36" s="989">
        <v>304</v>
      </c>
      <c r="AM36" s="989">
        <v>312</v>
      </c>
      <c r="AP36" s="989">
        <v>289</v>
      </c>
      <c r="AS36" s="989">
        <v>289</v>
      </c>
      <c r="AV36" s="989">
        <v>296</v>
      </c>
      <c r="AY36" s="989">
        <v>311</v>
      </c>
      <c r="BB36" s="989">
        <v>311</v>
      </c>
      <c r="BF36" s="989">
        <v>0</v>
      </c>
      <c r="BH36" s="989">
        <v>0</v>
      </c>
      <c r="BK36" s="989">
        <v>260</v>
      </c>
      <c r="BO36" s="989">
        <v>237</v>
      </c>
      <c r="BQ36" s="989">
        <v>324</v>
      </c>
      <c r="BT36" s="989">
        <v>323</v>
      </c>
      <c r="BX36" s="989">
        <v>306</v>
      </c>
      <c r="BZ36" s="989">
        <v>324</v>
      </c>
      <c r="CC36" s="989">
        <v>287</v>
      </c>
      <c r="CF36" s="989">
        <v>287</v>
      </c>
      <c r="CI36" s="989">
        <v>287</v>
      </c>
      <c r="CL36" s="989">
        <v>223</v>
      </c>
      <c r="CO36" s="989">
        <v>228</v>
      </c>
      <c r="CR36" s="989">
        <v>223</v>
      </c>
      <c r="CU36" s="989">
        <v>232</v>
      </c>
      <c r="CX36" s="989">
        <v>229</v>
      </c>
      <c r="DA36" s="989">
        <v>232</v>
      </c>
      <c r="DD36" s="979">
        <v>1.8977655341290034E-2</v>
      </c>
      <c r="DG36" s="979">
        <v>1.8977655341292254E-2</v>
      </c>
      <c r="DJ36" s="979">
        <v>1.8977655341289867E-2</v>
      </c>
      <c r="DM36" s="979">
        <v>1.8977655341292254E-2</v>
      </c>
      <c r="DP36" s="979">
        <v>1.8977655341292254E-2</v>
      </c>
      <c r="DS36" s="979">
        <v>1.8977655341290423E-2</v>
      </c>
      <c r="DV36" s="979">
        <v>1.8977655341290922E-2</v>
      </c>
      <c r="DY36" s="979">
        <v>1.8977655341289923E-2</v>
      </c>
      <c r="EB36" s="979">
        <v>1.89776553412912E-2</v>
      </c>
      <c r="EE36" s="979">
        <v>1.8977655341289146E-2</v>
      </c>
      <c r="EH36" s="979">
        <v>1.8977655341289146E-2</v>
      </c>
      <c r="EK36" s="979">
        <v>1.8977655341289146E-2</v>
      </c>
      <c r="EN36" s="979">
        <v>1.8977655341292976E-2</v>
      </c>
      <c r="EQ36" s="979">
        <v>1.8977655341292976E-2</v>
      </c>
      <c r="ET36" s="979">
        <v>1.8977655341292254E-2</v>
      </c>
      <c r="EW36" s="979">
        <v>1.8977655341292254E-2</v>
      </c>
      <c r="EZ36" s="979">
        <v>1.8977655341289312E-2</v>
      </c>
      <c r="FC36" s="979">
        <v>1.8977655341292254E-2</v>
      </c>
      <c r="FF36" s="979">
        <v>1.8977655341292254E-2</v>
      </c>
      <c r="FI36" s="979">
        <v>1.8977655341292254E-2</v>
      </c>
      <c r="FL36" s="979">
        <v>1.8977655341292254E-2</v>
      </c>
      <c r="FO36" s="979">
        <v>1.8977655341293365E-2</v>
      </c>
      <c r="FR36" s="979">
        <v>1.8977655341293365E-2</v>
      </c>
      <c r="FU36" s="979">
        <v>1.8977655341290256E-2</v>
      </c>
      <c r="FX36" s="979">
        <v>1.8977655341293365E-2</v>
      </c>
      <c r="GA36" s="979">
        <v>1.8977655341293365E-2</v>
      </c>
      <c r="GD36" s="979">
        <v>1.8977655341293365E-2</v>
      </c>
      <c r="GG36" s="979">
        <v>1.8977655341293365E-2</v>
      </c>
      <c r="GJ36" s="979">
        <v>1.8977655341292254E-2</v>
      </c>
      <c r="GM36" s="979">
        <v>1.8977655341292254E-2</v>
      </c>
      <c r="GP36" s="979">
        <v>1.8977655341291588E-2</v>
      </c>
      <c r="GS36" s="979">
        <v>1.8977655341292254E-2</v>
      </c>
      <c r="GV36" s="979">
        <v>1.8977655341292254E-2</v>
      </c>
      <c r="GY36" s="979">
        <v>1.8977655341292254E-2</v>
      </c>
      <c r="HB36" s="979">
        <v>1.8977655341292254E-2</v>
      </c>
      <c r="HE36" s="979">
        <v>1.8977655341293587E-2</v>
      </c>
      <c r="HH36" s="979">
        <v>1.8977655341291977E-2</v>
      </c>
      <c r="HK36" s="979">
        <v>1.8977655341289978E-2</v>
      </c>
      <c r="HN36" s="979">
        <v>1.8977655341293587E-2</v>
      </c>
      <c r="HQ36" s="979">
        <v>1.8977655341291089E-2</v>
      </c>
      <c r="HT36" s="979">
        <v>1.8977655341291089E-2</v>
      </c>
      <c r="HW36" s="979">
        <v>1.8977655341291089E-2</v>
      </c>
      <c r="HZ36" s="979">
        <v>1.8977655341291089E-2</v>
      </c>
      <c r="IC36" s="979">
        <v>1.8977655341291089E-2</v>
      </c>
      <c r="IF36" s="979">
        <v>1.8977655341292976E-2</v>
      </c>
      <c r="II36" s="979">
        <v>1.8977655341293365E-2</v>
      </c>
      <c r="IL36" s="979">
        <v>1.8977655341291089E-2</v>
      </c>
    </row>
    <row r="37" spans="3:246" x14ac:dyDescent="0.25">
      <c r="U37" s="989">
        <v>275</v>
      </c>
      <c r="X37" s="989">
        <v>253</v>
      </c>
      <c r="AA37" s="989">
        <v>275</v>
      </c>
      <c r="AD37" s="989">
        <v>298</v>
      </c>
      <c r="AG37" s="989">
        <v>298</v>
      </c>
      <c r="AK37" s="989">
        <v>282</v>
      </c>
      <c r="AM37" s="989">
        <v>291</v>
      </c>
      <c r="AP37" s="989">
        <v>305</v>
      </c>
      <c r="AS37" s="989">
        <v>305</v>
      </c>
      <c r="AV37" s="989">
        <v>285</v>
      </c>
      <c r="AY37" s="989">
        <v>279</v>
      </c>
      <c r="BB37" s="989">
        <v>279</v>
      </c>
      <c r="BF37" s="989">
        <v>0</v>
      </c>
      <c r="BH37" s="989">
        <v>0</v>
      </c>
      <c r="BK37" s="989">
        <v>239</v>
      </c>
      <c r="BO37" s="989">
        <v>194</v>
      </c>
      <c r="BQ37" s="989">
        <v>267</v>
      </c>
      <c r="BT37" s="989">
        <v>271</v>
      </c>
      <c r="BX37" s="989">
        <v>276</v>
      </c>
      <c r="BZ37" s="989">
        <v>281</v>
      </c>
      <c r="CC37" s="989">
        <v>308</v>
      </c>
      <c r="CF37" s="989">
        <v>308</v>
      </c>
      <c r="CI37" s="989">
        <v>296</v>
      </c>
      <c r="CL37" s="989">
        <v>207</v>
      </c>
      <c r="CO37" s="989">
        <v>205</v>
      </c>
      <c r="CR37" s="989">
        <v>207</v>
      </c>
      <c r="CU37" s="989">
        <v>200</v>
      </c>
      <c r="CX37" s="989">
        <v>209</v>
      </c>
      <c r="DA37" s="989">
        <v>200</v>
      </c>
      <c r="DD37" s="979">
        <v>1.9589837771654295E-2</v>
      </c>
      <c r="DG37" s="979">
        <v>1.958983777165646E-2</v>
      </c>
      <c r="DJ37" s="979">
        <v>1.9589837771654017E-2</v>
      </c>
      <c r="DM37" s="979">
        <v>1.9589837771656515E-2</v>
      </c>
      <c r="DP37" s="979">
        <v>1.958983777165646E-2</v>
      </c>
      <c r="DS37" s="979">
        <v>1.9589837771654628E-2</v>
      </c>
      <c r="DV37" s="979">
        <v>1.9589837771655183E-2</v>
      </c>
      <c r="DY37" s="979">
        <v>1.9589837771654073E-2</v>
      </c>
      <c r="EB37" s="979">
        <v>1.9589837771655461E-2</v>
      </c>
      <c r="EE37" s="979">
        <v>1.9589837771653296E-2</v>
      </c>
      <c r="EH37" s="979">
        <v>1.9589837771653296E-2</v>
      </c>
      <c r="EK37" s="979">
        <v>1.9589837771653296E-2</v>
      </c>
      <c r="EN37" s="979">
        <v>1.9589837771657237E-2</v>
      </c>
      <c r="EQ37" s="979">
        <v>1.9589837771657237E-2</v>
      </c>
      <c r="ET37" s="979">
        <v>1.958983777165646E-2</v>
      </c>
      <c r="EW37" s="979">
        <v>1.958983777165646E-2</v>
      </c>
      <c r="EZ37" s="979">
        <v>1.9589837771653407E-2</v>
      </c>
      <c r="FC37" s="979">
        <v>1.958983777165646E-2</v>
      </c>
      <c r="FF37" s="979">
        <v>1.958983777165646E-2</v>
      </c>
      <c r="FI37" s="979">
        <v>1.958983777165646E-2</v>
      </c>
      <c r="FL37" s="979">
        <v>1.958983777165646E-2</v>
      </c>
      <c r="FO37" s="979">
        <v>1.9589837771657792E-2</v>
      </c>
      <c r="FR37" s="979">
        <v>1.9589837771657792E-2</v>
      </c>
      <c r="FU37" s="979">
        <v>1.9589837771654406E-2</v>
      </c>
      <c r="FX37" s="979">
        <v>1.9589837771657792E-2</v>
      </c>
      <c r="GA37" s="979">
        <v>1.9589837771657792E-2</v>
      </c>
      <c r="GD37" s="979">
        <v>1.9589837771657792E-2</v>
      </c>
      <c r="GG37" s="979">
        <v>1.9589837771657792E-2</v>
      </c>
      <c r="GJ37" s="979">
        <v>1.958983777165646E-2</v>
      </c>
      <c r="GM37" s="979">
        <v>1.958983777165646E-2</v>
      </c>
      <c r="GP37" s="979">
        <v>1.9589837771655794E-2</v>
      </c>
      <c r="GS37" s="979">
        <v>1.958983777165646E-2</v>
      </c>
      <c r="GV37" s="979">
        <v>1.958983777165646E-2</v>
      </c>
      <c r="GY37" s="979">
        <v>1.958983777165646E-2</v>
      </c>
      <c r="HB37" s="979">
        <v>1.958983777165646E-2</v>
      </c>
      <c r="HE37" s="979">
        <v>1.9589837771657848E-2</v>
      </c>
      <c r="HH37" s="979">
        <v>1.9589837771656238E-2</v>
      </c>
      <c r="HK37" s="979">
        <v>1.9589837771654184E-2</v>
      </c>
      <c r="HN37" s="979">
        <v>1.9589837771657848E-2</v>
      </c>
      <c r="HQ37" s="979">
        <v>1.9589837771655294E-2</v>
      </c>
      <c r="HT37" s="979">
        <v>1.9589837771655294E-2</v>
      </c>
      <c r="HW37" s="979">
        <v>1.9589837771655294E-2</v>
      </c>
      <c r="HZ37" s="979">
        <v>1.9589837771655294E-2</v>
      </c>
      <c r="IC37" s="979">
        <v>1.9589837771655294E-2</v>
      </c>
      <c r="IF37" s="979">
        <v>1.9589837771657237E-2</v>
      </c>
      <c r="II37" s="979">
        <v>1.9589837771657792E-2</v>
      </c>
      <c r="IL37" s="979">
        <v>1.9589837771655294E-2</v>
      </c>
    </row>
    <row r="38" spans="3:246" x14ac:dyDescent="0.25">
      <c r="U38" s="989">
        <v>257</v>
      </c>
      <c r="X38" s="989">
        <v>187</v>
      </c>
      <c r="AA38" s="989">
        <v>257</v>
      </c>
      <c r="AD38" s="989">
        <v>252</v>
      </c>
      <c r="AG38" s="989">
        <v>256</v>
      </c>
      <c r="AK38" s="989">
        <v>272</v>
      </c>
      <c r="AM38" s="989">
        <v>256</v>
      </c>
      <c r="AP38" s="989">
        <v>279</v>
      </c>
      <c r="AS38" s="989">
        <v>279</v>
      </c>
      <c r="AV38" s="989">
        <v>255</v>
      </c>
      <c r="AY38" s="989">
        <v>250</v>
      </c>
      <c r="BB38" s="989">
        <v>250</v>
      </c>
      <c r="BF38" s="989">
        <v>0</v>
      </c>
      <c r="BH38" s="989">
        <v>0</v>
      </c>
      <c r="BK38" s="989">
        <v>218</v>
      </c>
      <c r="BO38" s="989">
        <v>203</v>
      </c>
      <c r="BQ38" s="989">
        <v>239</v>
      </c>
      <c r="BT38" s="989">
        <v>236</v>
      </c>
      <c r="BX38" s="989">
        <v>273</v>
      </c>
      <c r="BZ38" s="989">
        <v>261</v>
      </c>
      <c r="CC38" s="989">
        <v>275</v>
      </c>
      <c r="CF38" s="989">
        <v>275</v>
      </c>
      <c r="CI38" s="989">
        <v>303</v>
      </c>
      <c r="CL38" s="989">
        <v>172</v>
      </c>
      <c r="CO38" s="989">
        <v>172</v>
      </c>
      <c r="CR38" s="989">
        <v>172</v>
      </c>
      <c r="CU38" s="989">
        <v>204</v>
      </c>
      <c r="CX38" s="989">
        <v>201</v>
      </c>
      <c r="DA38" s="989">
        <v>204</v>
      </c>
      <c r="DD38" s="979">
        <v>2.0087235996325115E-2</v>
      </c>
      <c r="DF38" s="983">
        <v>10</v>
      </c>
      <c r="DG38" s="979">
        <v>2.0087235996327502E-2</v>
      </c>
      <c r="DJ38" s="979">
        <v>2.0087235996324893E-2</v>
      </c>
      <c r="DL38" s="983">
        <v>50</v>
      </c>
      <c r="DM38" s="979">
        <v>2.0087235996327557E-2</v>
      </c>
      <c r="DO38" s="983">
        <v>10</v>
      </c>
      <c r="DP38" s="979">
        <v>2.0087235996327502E-2</v>
      </c>
      <c r="DS38" s="979">
        <v>2.0087235996325559E-2</v>
      </c>
      <c r="DV38" s="979">
        <v>2.0087235996326114E-2</v>
      </c>
      <c r="DY38" s="979">
        <v>2.0087235996325059E-2</v>
      </c>
      <c r="EB38" s="979">
        <v>2.0087235996326391E-2</v>
      </c>
      <c r="EE38" s="979">
        <v>2.0087235996324171E-2</v>
      </c>
      <c r="EH38" s="979">
        <v>2.0087235996324171E-2</v>
      </c>
      <c r="EK38" s="979">
        <v>2.0087235996324171E-2</v>
      </c>
      <c r="EM38" s="983">
        <v>26.820139413044402</v>
      </c>
      <c r="EN38" s="979">
        <v>2.0087235996328168E-2</v>
      </c>
      <c r="EQ38" s="979">
        <v>2.0087235996328334E-2</v>
      </c>
      <c r="ES38" s="983">
        <v>10</v>
      </c>
      <c r="ET38" s="979">
        <v>2.0087235996327502E-2</v>
      </c>
      <c r="EV38" s="983">
        <v>10</v>
      </c>
      <c r="EW38" s="979">
        <v>2.0087235996327502E-2</v>
      </c>
      <c r="EY38" s="983">
        <v>18</v>
      </c>
      <c r="EZ38" s="979">
        <v>2.0087235996324337E-2</v>
      </c>
      <c r="FB38" s="983">
        <v>10</v>
      </c>
      <c r="FC38" s="979">
        <v>2.0087235996327502E-2</v>
      </c>
      <c r="FE38" s="983">
        <v>10</v>
      </c>
      <c r="FF38" s="979">
        <v>2.0087235996327502E-2</v>
      </c>
      <c r="FH38" s="983">
        <v>10</v>
      </c>
      <c r="FI38" s="979">
        <v>2.0087235996327502E-2</v>
      </c>
      <c r="FK38" s="983">
        <v>10</v>
      </c>
      <c r="FL38" s="979">
        <v>2.0087235996327502E-2</v>
      </c>
      <c r="FN38" s="983">
        <v>75</v>
      </c>
      <c r="FO38" s="979">
        <v>2.0087235996328778E-2</v>
      </c>
      <c r="FQ38" s="983">
        <v>75</v>
      </c>
      <c r="FR38" s="979">
        <v>2.0087235996328778E-2</v>
      </c>
      <c r="FU38" s="979">
        <v>2.0087235996325392E-2</v>
      </c>
      <c r="FW38" s="983">
        <v>75</v>
      </c>
      <c r="FX38" s="979">
        <v>2.0087235996328778E-2</v>
      </c>
      <c r="FZ38" s="983">
        <v>75</v>
      </c>
      <c r="GA38" s="979">
        <v>2.0087235996328778E-2</v>
      </c>
      <c r="GC38" s="983">
        <v>75</v>
      </c>
      <c r="GD38" s="979">
        <v>2.0087235996328778E-2</v>
      </c>
      <c r="GF38" s="983">
        <v>75</v>
      </c>
      <c r="GG38" s="979">
        <v>2.0087235996328778E-2</v>
      </c>
      <c r="GJ38" s="979">
        <v>2.0087235996327502E-2</v>
      </c>
      <c r="GM38" s="979">
        <v>2.0087235996327502E-2</v>
      </c>
      <c r="GP38" s="979">
        <v>2.0087235996326669E-2</v>
      </c>
      <c r="GS38" s="979">
        <v>2.0087235996327502E-2</v>
      </c>
      <c r="GV38" s="979">
        <v>2.0087235996327502E-2</v>
      </c>
      <c r="GY38" s="979">
        <v>2.0087235996327502E-2</v>
      </c>
      <c r="HB38" s="979">
        <v>2.0087235996327502E-2</v>
      </c>
      <c r="HE38" s="979">
        <v>2.0087235996328834E-2</v>
      </c>
      <c r="HH38" s="979">
        <v>2.0087235996327113E-2</v>
      </c>
      <c r="HK38" s="979">
        <v>2.0087235996325115E-2</v>
      </c>
      <c r="HN38" s="979">
        <v>2.0087235996328834E-2</v>
      </c>
      <c r="HQ38" s="979">
        <v>2.008723599632628E-2</v>
      </c>
      <c r="HT38" s="979">
        <v>2.008723599632628E-2</v>
      </c>
      <c r="HW38" s="979">
        <v>2.008723599632628E-2</v>
      </c>
      <c r="HZ38" s="979">
        <v>2.008723599632628E-2</v>
      </c>
      <c r="IC38" s="979">
        <v>2.008723599632628E-2</v>
      </c>
      <c r="IF38" s="979">
        <v>2.0087235996328334E-2</v>
      </c>
      <c r="II38" s="979">
        <v>2.0087235996328778E-2</v>
      </c>
      <c r="IL38" s="979">
        <v>2.008723599632628E-2</v>
      </c>
    </row>
    <row r="39" spans="3:246" x14ac:dyDescent="0.25">
      <c r="U39" s="989">
        <v>205</v>
      </c>
      <c r="X39" s="989">
        <v>224</v>
      </c>
      <c r="AA39" s="989">
        <v>205</v>
      </c>
      <c r="AD39" s="989">
        <v>234</v>
      </c>
      <c r="AG39" s="989">
        <v>231</v>
      </c>
      <c r="AK39" s="989">
        <v>222</v>
      </c>
      <c r="AM39" s="989">
        <v>217</v>
      </c>
      <c r="AP39" s="989">
        <v>238</v>
      </c>
      <c r="AS39" s="989">
        <v>238</v>
      </c>
      <c r="AV39" s="989">
        <v>222</v>
      </c>
      <c r="AY39" s="989">
        <v>218</v>
      </c>
      <c r="BB39" s="989">
        <v>218</v>
      </c>
      <c r="BF39" s="989">
        <v>0</v>
      </c>
      <c r="BH39" s="989">
        <v>0</v>
      </c>
      <c r="BK39" s="989">
        <v>186</v>
      </c>
      <c r="BO39" s="989">
        <v>171</v>
      </c>
      <c r="BQ39" s="989">
        <v>245</v>
      </c>
      <c r="BT39" s="989">
        <v>248</v>
      </c>
      <c r="BX39" s="989">
        <v>194</v>
      </c>
      <c r="BZ39" s="989">
        <v>212</v>
      </c>
      <c r="CC39" s="989">
        <v>236</v>
      </c>
      <c r="CF39" s="989">
        <v>236</v>
      </c>
      <c r="CI39" s="989">
        <v>239</v>
      </c>
      <c r="CL39" s="989">
        <v>186</v>
      </c>
      <c r="CO39" s="989">
        <v>192</v>
      </c>
      <c r="CR39" s="989">
        <v>186</v>
      </c>
      <c r="CU39" s="989">
        <v>172</v>
      </c>
      <c r="CX39" s="989">
        <v>173</v>
      </c>
      <c r="DA39" s="989">
        <v>172</v>
      </c>
      <c r="DD39" s="979">
        <v>1.9895928986836342E-2</v>
      </c>
      <c r="DG39" s="979">
        <v>1.9895928986838674E-2</v>
      </c>
      <c r="DJ39" s="979">
        <v>1.9895928986836009E-2</v>
      </c>
      <c r="DM39" s="979">
        <v>1.9895928986838562E-2</v>
      </c>
      <c r="DP39" s="979">
        <v>1.9895928986838674E-2</v>
      </c>
      <c r="DS39" s="979">
        <v>1.9895928986836675E-2</v>
      </c>
      <c r="DV39" s="979">
        <v>1.989592898683723E-2</v>
      </c>
      <c r="DY39" s="979">
        <v>1.9895928986836231E-2</v>
      </c>
      <c r="EB39" s="979">
        <v>1.9895928986837563E-2</v>
      </c>
      <c r="EE39" s="979">
        <v>1.9895928986835454E-2</v>
      </c>
      <c r="EH39" s="979">
        <v>1.9895928986835454E-2</v>
      </c>
      <c r="EK39" s="979">
        <v>1.9895928986835454E-2</v>
      </c>
      <c r="EN39" s="979">
        <v>1.989592898683934E-2</v>
      </c>
      <c r="EQ39" s="979">
        <v>1.9895928986839451E-2</v>
      </c>
      <c r="ET39" s="979">
        <v>1.9895928986838674E-2</v>
      </c>
      <c r="EW39" s="979">
        <v>1.9895928986838674E-2</v>
      </c>
      <c r="EZ39" s="979">
        <v>1.9895928986835565E-2</v>
      </c>
      <c r="FC39" s="979">
        <v>1.9895928986838674E-2</v>
      </c>
      <c r="FF39" s="979">
        <v>1.9895928986838674E-2</v>
      </c>
      <c r="FI39" s="979">
        <v>1.9895928986838674E-2</v>
      </c>
      <c r="FL39" s="979">
        <v>1.9895928986838674E-2</v>
      </c>
      <c r="FO39" s="979">
        <v>1.9895928986839895E-2</v>
      </c>
      <c r="FR39" s="979">
        <v>1.9895928986839895E-2</v>
      </c>
      <c r="FU39" s="979">
        <v>1.9895928986836564E-2</v>
      </c>
      <c r="FX39" s="979">
        <v>1.9895928986839895E-2</v>
      </c>
      <c r="GA39" s="979">
        <v>1.9895928986839895E-2</v>
      </c>
      <c r="GD39" s="979">
        <v>1.9895928986839895E-2</v>
      </c>
      <c r="GG39" s="979">
        <v>1.9895928986839895E-2</v>
      </c>
      <c r="GJ39" s="979">
        <v>1.9895928986838674E-2</v>
      </c>
      <c r="GM39" s="979">
        <v>1.9895928986838674E-2</v>
      </c>
      <c r="GP39" s="979">
        <v>1.9895928986838007E-2</v>
      </c>
      <c r="GS39" s="979">
        <v>1.9895928986838674E-2</v>
      </c>
      <c r="GV39" s="979">
        <v>1.9895928986838674E-2</v>
      </c>
      <c r="GY39" s="979">
        <v>1.9895928986838674E-2</v>
      </c>
      <c r="HB39" s="979">
        <v>1.9895928986838674E-2</v>
      </c>
      <c r="HE39" s="979">
        <v>1.9895928986840006E-2</v>
      </c>
      <c r="HH39" s="979">
        <v>1.989592898683834E-2</v>
      </c>
      <c r="HK39" s="979">
        <v>1.9895928986836342E-2</v>
      </c>
      <c r="HN39" s="979">
        <v>1.9895928986840228E-2</v>
      </c>
      <c r="HQ39" s="979">
        <v>1.9895928986837563E-2</v>
      </c>
      <c r="HT39" s="979">
        <v>1.9895928986837563E-2</v>
      </c>
      <c r="HW39" s="979">
        <v>1.9895928986837563E-2</v>
      </c>
      <c r="HZ39" s="979">
        <v>1.9895928986837563E-2</v>
      </c>
      <c r="IC39" s="979">
        <v>1.9895928986837563E-2</v>
      </c>
      <c r="IF39" s="979">
        <v>1.9895928986839451E-2</v>
      </c>
      <c r="II39" s="979">
        <v>1.9895928986839895E-2</v>
      </c>
      <c r="IL39" s="979">
        <v>1.9895928986837563E-2</v>
      </c>
    </row>
    <row r="40" spans="3:246" x14ac:dyDescent="0.25">
      <c r="U40" s="989">
        <v>220</v>
      </c>
      <c r="X40" s="989">
        <v>193</v>
      </c>
      <c r="AA40" s="989">
        <v>220</v>
      </c>
      <c r="AD40" s="989">
        <v>193</v>
      </c>
      <c r="AG40" s="989">
        <v>191</v>
      </c>
      <c r="AK40" s="989">
        <v>200</v>
      </c>
      <c r="AM40" s="989">
        <v>228</v>
      </c>
      <c r="AP40" s="989">
        <v>204</v>
      </c>
      <c r="AS40" s="989">
        <v>204</v>
      </c>
      <c r="AV40" s="989">
        <v>213</v>
      </c>
      <c r="AY40" s="989">
        <v>202</v>
      </c>
      <c r="BB40" s="989">
        <v>202</v>
      </c>
      <c r="BF40" s="989">
        <v>0</v>
      </c>
      <c r="BH40" s="989">
        <v>0</v>
      </c>
      <c r="BK40" s="989">
        <v>188</v>
      </c>
      <c r="BO40" s="989">
        <v>144</v>
      </c>
      <c r="BQ40" s="989">
        <v>235</v>
      </c>
      <c r="BT40" s="989">
        <v>233</v>
      </c>
      <c r="BX40" s="989">
        <v>201</v>
      </c>
      <c r="BZ40" s="989">
        <v>227</v>
      </c>
      <c r="CC40" s="989">
        <v>214</v>
      </c>
      <c r="CF40" s="989">
        <v>214</v>
      </c>
      <c r="CI40" s="989">
        <v>207</v>
      </c>
      <c r="CL40" s="989">
        <v>165</v>
      </c>
      <c r="CO40" s="989">
        <v>165</v>
      </c>
      <c r="CR40" s="989">
        <v>165</v>
      </c>
      <c r="CU40" s="989">
        <v>162</v>
      </c>
      <c r="CX40" s="989">
        <v>169</v>
      </c>
      <c r="DA40" s="989">
        <v>162</v>
      </c>
      <c r="DD40" s="979">
        <v>1.9589837771654239E-2</v>
      </c>
      <c r="DG40" s="979">
        <v>1.958983777165646E-2</v>
      </c>
      <c r="DJ40" s="979">
        <v>1.9589837771654128E-2</v>
      </c>
      <c r="DM40" s="979">
        <v>1.958983777165646E-2</v>
      </c>
      <c r="DP40" s="979">
        <v>1.958983777165646E-2</v>
      </c>
      <c r="DS40" s="979">
        <v>1.9589837771654683E-2</v>
      </c>
      <c r="DV40" s="979">
        <v>1.9589837771655239E-2</v>
      </c>
      <c r="DY40" s="979">
        <v>1.9589837771654128E-2</v>
      </c>
      <c r="EB40" s="979">
        <v>1.958983777165535E-2</v>
      </c>
      <c r="EE40" s="979">
        <v>1.958983777165324E-2</v>
      </c>
      <c r="EH40" s="979">
        <v>1.958983777165324E-2</v>
      </c>
      <c r="EK40" s="979">
        <v>1.958983777165324E-2</v>
      </c>
      <c r="EN40" s="979">
        <v>1.9589837771657237E-2</v>
      </c>
      <c r="EQ40" s="979">
        <v>1.9589837771657237E-2</v>
      </c>
      <c r="ET40" s="979">
        <v>1.958983777165646E-2</v>
      </c>
      <c r="EW40" s="979">
        <v>1.958983777165646E-2</v>
      </c>
      <c r="EZ40" s="979">
        <v>1.9589837771653462E-2</v>
      </c>
      <c r="FC40" s="979">
        <v>1.958983777165646E-2</v>
      </c>
      <c r="FF40" s="979">
        <v>1.958983777165646E-2</v>
      </c>
      <c r="FI40" s="979">
        <v>1.958983777165646E-2</v>
      </c>
      <c r="FL40" s="979">
        <v>1.958983777165646E-2</v>
      </c>
      <c r="FO40" s="979">
        <v>1.9589837771657681E-2</v>
      </c>
      <c r="FR40" s="979">
        <v>1.9589837771657681E-2</v>
      </c>
      <c r="FU40" s="979">
        <v>1.958983777165435E-2</v>
      </c>
      <c r="FX40" s="979">
        <v>1.9589837771657681E-2</v>
      </c>
      <c r="GA40" s="979">
        <v>1.9589837771657681E-2</v>
      </c>
      <c r="GD40" s="979">
        <v>1.9589837771657681E-2</v>
      </c>
      <c r="GG40" s="979">
        <v>1.9589837771657681E-2</v>
      </c>
      <c r="GJ40" s="979">
        <v>1.958983777165646E-2</v>
      </c>
      <c r="GM40" s="979">
        <v>1.958983777165646E-2</v>
      </c>
      <c r="GP40" s="979">
        <v>1.9589837771655683E-2</v>
      </c>
      <c r="GS40" s="979">
        <v>1.958983777165646E-2</v>
      </c>
      <c r="GV40" s="979">
        <v>1.958983777165646E-2</v>
      </c>
      <c r="GY40" s="979">
        <v>1.958983777165646E-2</v>
      </c>
      <c r="HB40" s="979">
        <v>1.958983777165646E-2</v>
      </c>
      <c r="HE40" s="979">
        <v>1.9589837771657792E-2</v>
      </c>
      <c r="HH40" s="979">
        <v>1.9589837771656238E-2</v>
      </c>
      <c r="HK40" s="979">
        <v>1.9589837771654239E-2</v>
      </c>
      <c r="HN40" s="979">
        <v>1.9589837771657792E-2</v>
      </c>
      <c r="HQ40" s="979">
        <v>1.958983777165535E-2</v>
      </c>
      <c r="HT40" s="979">
        <v>1.958983777165535E-2</v>
      </c>
      <c r="HW40" s="979">
        <v>1.958983777165535E-2</v>
      </c>
      <c r="HZ40" s="979">
        <v>1.958983777165535E-2</v>
      </c>
      <c r="IC40" s="979">
        <v>1.958983777165535E-2</v>
      </c>
      <c r="IF40" s="979">
        <v>1.9589837771657237E-2</v>
      </c>
      <c r="II40" s="979">
        <v>1.9589837771657681E-2</v>
      </c>
      <c r="IL40" s="979">
        <v>1.958983777165535E-2</v>
      </c>
    </row>
    <row r="41" spans="3:246" x14ac:dyDescent="0.25">
      <c r="T41" s="986">
        <v>24281576.374610398</v>
      </c>
      <c r="U41" s="989">
        <v>202</v>
      </c>
      <c r="W41" s="986">
        <v>127602247.17576407</v>
      </c>
      <c r="X41" s="989">
        <v>178</v>
      </c>
      <c r="Z41" s="986">
        <v>18995155.023456097</v>
      </c>
      <c r="AA41" s="989">
        <v>202</v>
      </c>
      <c r="AC41" s="1648">
        <v>6733.0193510527779</v>
      </c>
      <c r="AD41" s="989">
        <v>181</v>
      </c>
      <c r="AF41" s="1648">
        <v>4664.83254364596</v>
      </c>
      <c r="AG41" s="989">
        <v>183</v>
      </c>
      <c r="AI41" s="1648">
        <v>-244.96026970054524</v>
      </c>
      <c r="AK41" s="989">
        <v>180</v>
      </c>
      <c r="AL41" s="1648">
        <v>38884.194766346904</v>
      </c>
      <c r="AM41" s="989">
        <v>185</v>
      </c>
      <c r="AO41" s="1648">
        <v>2485.4106617008033</v>
      </c>
      <c r="AP41" s="989">
        <v>200</v>
      </c>
      <c r="AR41" s="1648">
        <v>462.67411163798857</v>
      </c>
      <c r="AS41" s="989">
        <v>200</v>
      </c>
      <c r="AU41" s="1648">
        <v>795.73387883947692</v>
      </c>
      <c r="AV41" s="989">
        <v>194</v>
      </c>
      <c r="AX41" s="1648">
        <v>94.463761438736668</v>
      </c>
      <c r="AY41" s="989">
        <v>175</v>
      </c>
      <c r="BA41" s="1648">
        <v>479.29885476837728</v>
      </c>
      <c r="BB41" s="989">
        <v>175</v>
      </c>
      <c r="BD41" s="1648">
        <v>-254.37588515642017</v>
      </c>
      <c r="BF41" s="989">
        <v>0</v>
      </c>
      <c r="BG41" s="1648">
        <v>984.31363877321542</v>
      </c>
      <c r="BH41" s="989">
        <v>0</v>
      </c>
      <c r="BJ41" s="1648">
        <v>1507.597223980179</v>
      </c>
      <c r="BK41" s="989">
        <v>169</v>
      </c>
      <c r="BM41" s="1648">
        <v>-76.728929764433587</v>
      </c>
      <c r="BO41" s="989">
        <v>136</v>
      </c>
      <c r="BP41" s="1648">
        <v>22419.510622358186</v>
      </c>
      <c r="BQ41" s="989">
        <v>166</v>
      </c>
      <c r="BS41" s="1648">
        <v>19840.369853489283</v>
      </c>
      <c r="BT41" s="989">
        <v>165</v>
      </c>
      <c r="BV41" s="1648">
        <v>-1794.8965367924106</v>
      </c>
      <c r="BX41" s="989">
        <v>164</v>
      </c>
      <c r="BY41" s="1648">
        <v>85329.421548700353</v>
      </c>
      <c r="BZ41" s="989">
        <v>186</v>
      </c>
      <c r="CB41" s="1648">
        <v>28508.974375414567</v>
      </c>
      <c r="CC41" s="989">
        <v>198</v>
      </c>
      <c r="CE41" s="1648">
        <v>29959.503344558932</v>
      </c>
      <c r="CF41" s="989">
        <v>198</v>
      </c>
      <c r="CH41" s="1648">
        <v>1529.2282164748815</v>
      </c>
      <c r="CI41" s="989">
        <v>180</v>
      </c>
      <c r="CK41" s="1648">
        <v>2201.1853748701865</v>
      </c>
      <c r="CL41" s="989">
        <v>157</v>
      </c>
      <c r="CN41" s="1648">
        <v>707.04808564449149</v>
      </c>
      <c r="CO41" s="989">
        <v>155</v>
      </c>
      <c r="CQ41" s="1648">
        <v>1655.3728748701856</v>
      </c>
      <c r="CR41" s="989">
        <v>157</v>
      </c>
      <c r="CT41" s="1648">
        <v>3441.8691797635238</v>
      </c>
      <c r="CU41" s="989">
        <v>163</v>
      </c>
      <c r="CW41" s="1648">
        <v>2004.8415967826627</v>
      </c>
      <c r="CX41" s="989">
        <v>164</v>
      </c>
      <c r="CZ41" s="1648">
        <v>3108.8942937754655</v>
      </c>
      <c r="DA41" s="989">
        <v>163</v>
      </c>
      <c r="DD41" s="979">
        <v>1.9283746556472248E-2</v>
      </c>
      <c r="DG41" s="979">
        <v>1.9283746556474357E-2</v>
      </c>
      <c r="DJ41" s="979">
        <v>1.9283746556472026E-2</v>
      </c>
      <c r="DM41" s="979">
        <v>1.9283746556474357E-2</v>
      </c>
      <c r="DP41" s="979">
        <v>1.9283746556474357E-2</v>
      </c>
      <c r="DS41" s="979">
        <v>1.928374655647247E-2</v>
      </c>
      <c r="DV41" s="979">
        <v>1.9283746556473025E-2</v>
      </c>
      <c r="DY41" s="979">
        <v>1.9283746556472026E-2</v>
      </c>
      <c r="EB41" s="979">
        <v>1.9283746556473358E-2</v>
      </c>
      <c r="EE41" s="979">
        <v>1.9283746556471137E-2</v>
      </c>
      <c r="EH41" s="979">
        <v>1.9283746556471137E-2</v>
      </c>
      <c r="EK41" s="979">
        <v>1.9283746556471137E-2</v>
      </c>
      <c r="EN41" s="979">
        <v>1.9283746556475134E-2</v>
      </c>
      <c r="EQ41" s="979">
        <v>1.9283746556475134E-2</v>
      </c>
      <c r="ET41" s="979">
        <v>1.9283746556474357E-2</v>
      </c>
      <c r="EW41" s="979">
        <v>1.9283746556474357E-2</v>
      </c>
      <c r="EZ41" s="979">
        <v>1.9283746556471248E-2</v>
      </c>
      <c r="FC41" s="979">
        <v>1.9283746556474357E-2</v>
      </c>
      <c r="FF41" s="979">
        <v>1.9283746556474357E-2</v>
      </c>
      <c r="FI41" s="979">
        <v>1.9283746556474357E-2</v>
      </c>
      <c r="FL41" s="979">
        <v>1.9283746556474357E-2</v>
      </c>
      <c r="FO41" s="979">
        <v>1.9283746556475578E-2</v>
      </c>
      <c r="FR41" s="979">
        <v>1.9283746556475578E-2</v>
      </c>
      <c r="FU41" s="979">
        <v>1.9283746556472359E-2</v>
      </c>
      <c r="FX41" s="979">
        <v>1.9283746556475578E-2</v>
      </c>
      <c r="GA41" s="979">
        <v>1.9283746556475578E-2</v>
      </c>
      <c r="GD41" s="979">
        <v>1.9283746556475578E-2</v>
      </c>
      <c r="GG41" s="979">
        <v>1.9283746556475578E-2</v>
      </c>
      <c r="GJ41" s="979">
        <v>1.9283746556474357E-2</v>
      </c>
      <c r="GM41" s="979">
        <v>1.9283746556474357E-2</v>
      </c>
      <c r="GP41" s="979">
        <v>1.9283746556473691E-2</v>
      </c>
      <c r="GS41" s="979">
        <v>1.9283746556474357E-2</v>
      </c>
      <c r="GV41" s="979">
        <v>1.9283746556474357E-2</v>
      </c>
      <c r="GY41" s="979">
        <v>1.9283746556474357E-2</v>
      </c>
      <c r="HB41" s="979">
        <v>1.9283746556474357E-2</v>
      </c>
      <c r="HE41" s="979">
        <v>1.9283746556475689E-2</v>
      </c>
      <c r="HH41" s="979">
        <v>1.9283746556474135E-2</v>
      </c>
      <c r="HK41" s="979">
        <v>1.9283746556472137E-2</v>
      </c>
      <c r="HN41" s="979">
        <v>1.92837465564758E-2</v>
      </c>
      <c r="HQ41" s="979">
        <v>1.9283746556473247E-2</v>
      </c>
      <c r="HT41" s="979">
        <v>1.9283746556473247E-2</v>
      </c>
      <c r="HW41" s="979">
        <v>1.9283746556473247E-2</v>
      </c>
      <c r="HZ41" s="979">
        <v>1.9283746556473247E-2</v>
      </c>
      <c r="IC41" s="979">
        <v>1.9283746556473247E-2</v>
      </c>
      <c r="IF41" s="979">
        <v>1.9283746556475134E-2</v>
      </c>
      <c r="II41" s="979">
        <v>1.9283746556475578E-2</v>
      </c>
      <c r="IL41" s="979">
        <v>1.9283746556473247E-2</v>
      </c>
    </row>
    <row r="42" spans="3:246" x14ac:dyDescent="0.25">
      <c r="U42" s="989">
        <v>178</v>
      </c>
      <c r="X42" s="989">
        <v>152</v>
      </c>
      <c r="AA42" s="989">
        <v>178</v>
      </c>
      <c r="AD42" s="989">
        <v>153</v>
      </c>
      <c r="AG42" s="989">
        <v>155</v>
      </c>
      <c r="AK42" s="989">
        <v>161</v>
      </c>
      <c r="AM42" s="989">
        <v>165</v>
      </c>
      <c r="AP42" s="989">
        <v>151</v>
      </c>
      <c r="AS42" s="989">
        <v>151</v>
      </c>
      <c r="AV42" s="989">
        <v>143</v>
      </c>
      <c r="AY42" s="989">
        <v>191</v>
      </c>
      <c r="BB42" s="989">
        <v>191</v>
      </c>
      <c r="BF42" s="989">
        <v>0</v>
      </c>
      <c r="BH42" s="989">
        <v>0</v>
      </c>
      <c r="BK42" s="989">
        <v>139</v>
      </c>
      <c r="BO42" s="989">
        <v>111</v>
      </c>
      <c r="BQ42" s="989">
        <v>152</v>
      </c>
      <c r="BT42" s="989">
        <v>151</v>
      </c>
      <c r="BX42" s="989">
        <v>166</v>
      </c>
      <c r="BZ42" s="989">
        <v>163</v>
      </c>
      <c r="CC42" s="989">
        <v>145</v>
      </c>
      <c r="CF42" s="989">
        <v>145</v>
      </c>
      <c r="CI42" s="989">
        <v>157</v>
      </c>
      <c r="CL42" s="989">
        <v>143</v>
      </c>
      <c r="CO42" s="989">
        <v>142</v>
      </c>
      <c r="CR42" s="989">
        <v>143</v>
      </c>
      <c r="CU42" s="989">
        <v>138</v>
      </c>
      <c r="CX42" s="989">
        <v>134</v>
      </c>
      <c r="DA42" s="989">
        <v>138</v>
      </c>
      <c r="DD42" s="979">
        <v>1.8977655341290145E-2</v>
      </c>
      <c r="DG42" s="979">
        <v>1.8977655341292365E-2</v>
      </c>
      <c r="DJ42" s="979">
        <v>1.8977655341289812E-2</v>
      </c>
      <c r="DM42" s="979">
        <v>1.8977655341292254E-2</v>
      </c>
      <c r="DP42" s="979">
        <v>1.8977655341292365E-2</v>
      </c>
      <c r="DS42" s="979">
        <v>1.8977655341290478E-2</v>
      </c>
      <c r="DV42" s="979">
        <v>1.8977655341290922E-2</v>
      </c>
      <c r="DY42" s="979">
        <v>1.8977655341289923E-2</v>
      </c>
      <c r="EB42" s="979">
        <v>1.8977655341291144E-2</v>
      </c>
      <c r="EE42" s="979">
        <v>1.8977655341289146E-2</v>
      </c>
      <c r="EH42" s="979">
        <v>1.8977655341289146E-2</v>
      </c>
      <c r="EK42" s="979">
        <v>1.8977655341289146E-2</v>
      </c>
      <c r="EN42" s="979">
        <v>1.8977655341292921E-2</v>
      </c>
      <c r="EQ42" s="979">
        <v>1.8977655341293032E-2</v>
      </c>
      <c r="ET42" s="979">
        <v>1.8977655341292365E-2</v>
      </c>
      <c r="EW42" s="979">
        <v>1.8977655341292365E-2</v>
      </c>
      <c r="EZ42" s="979">
        <v>1.8977655341289257E-2</v>
      </c>
      <c r="FC42" s="979">
        <v>1.8977655341292365E-2</v>
      </c>
      <c r="FF42" s="979">
        <v>1.8977655341292365E-2</v>
      </c>
      <c r="FI42" s="979">
        <v>1.8977655341292365E-2</v>
      </c>
      <c r="FL42" s="979">
        <v>1.8977655341292365E-2</v>
      </c>
      <c r="FO42" s="979">
        <v>1.8977655341293365E-2</v>
      </c>
      <c r="FR42" s="979">
        <v>1.8977655341293365E-2</v>
      </c>
      <c r="FU42" s="979">
        <v>1.8977655341290256E-2</v>
      </c>
      <c r="FX42" s="979">
        <v>1.8977655341293365E-2</v>
      </c>
      <c r="GA42" s="979">
        <v>1.8977655341293365E-2</v>
      </c>
      <c r="GD42" s="979">
        <v>1.8977655341293365E-2</v>
      </c>
      <c r="GG42" s="979">
        <v>1.8977655341293365E-2</v>
      </c>
      <c r="GJ42" s="979">
        <v>1.8977655341292365E-2</v>
      </c>
      <c r="GM42" s="979">
        <v>1.8977655341292365E-2</v>
      </c>
      <c r="GP42" s="979">
        <v>1.8977655341291588E-2</v>
      </c>
      <c r="GS42" s="979">
        <v>1.8977655341292365E-2</v>
      </c>
      <c r="GV42" s="979">
        <v>1.8977655341292365E-2</v>
      </c>
      <c r="GY42" s="979">
        <v>1.8977655341292365E-2</v>
      </c>
      <c r="HB42" s="979">
        <v>1.8977655341292365E-2</v>
      </c>
      <c r="HE42" s="979">
        <v>1.8977655341293587E-2</v>
      </c>
      <c r="HH42" s="979">
        <v>1.8977655341291921E-2</v>
      </c>
      <c r="HK42" s="979">
        <v>1.8977655341290034E-2</v>
      </c>
      <c r="HN42" s="979">
        <v>1.8977655341293476E-2</v>
      </c>
      <c r="HQ42" s="979">
        <v>1.8977655341291033E-2</v>
      </c>
      <c r="HT42" s="979">
        <v>1.8977655341291033E-2</v>
      </c>
      <c r="HW42" s="979">
        <v>1.8977655341291033E-2</v>
      </c>
      <c r="HZ42" s="979">
        <v>1.8977655341291033E-2</v>
      </c>
      <c r="IC42" s="979">
        <v>1.8977655341291033E-2</v>
      </c>
      <c r="IF42" s="979">
        <v>1.8977655341293032E-2</v>
      </c>
      <c r="II42" s="979">
        <v>1.8977655341293365E-2</v>
      </c>
      <c r="IL42" s="979">
        <v>1.8977655341291033E-2</v>
      </c>
    </row>
    <row r="43" spans="3:246" x14ac:dyDescent="0.25">
      <c r="U43" s="989">
        <v>124</v>
      </c>
      <c r="X43" s="989">
        <v>115</v>
      </c>
      <c r="AA43" s="989">
        <v>124</v>
      </c>
      <c r="AD43" s="989">
        <v>131</v>
      </c>
      <c r="AG43" s="989">
        <v>126</v>
      </c>
      <c r="AK43" s="989">
        <v>132</v>
      </c>
      <c r="AM43" s="989">
        <v>134</v>
      </c>
      <c r="AP43" s="989">
        <v>152</v>
      </c>
      <c r="AS43" s="989">
        <v>152</v>
      </c>
      <c r="AV43" s="989">
        <v>119</v>
      </c>
      <c r="AY43" s="989">
        <v>151</v>
      </c>
      <c r="BB43" s="989">
        <v>151</v>
      </c>
      <c r="BF43" s="989">
        <v>0</v>
      </c>
      <c r="BH43" s="989">
        <v>6</v>
      </c>
      <c r="BK43" s="989">
        <v>128</v>
      </c>
      <c r="BO43" s="989">
        <v>98</v>
      </c>
      <c r="BQ43" s="989">
        <v>137</v>
      </c>
      <c r="BT43" s="989">
        <v>137</v>
      </c>
      <c r="BX43" s="989">
        <v>136</v>
      </c>
      <c r="BZ43" s="989">
        <v>134</v>
      </c>
      <c r="CC43" s="989">
        <v>152</v>
      </c>
      <c r="CF43" s="989">
        <v>152</v>
      </c>
      <c r="CI43" s="989">
        <v>152</v>
      </c>
      <c r="CL43" s="989">
        <v>117</v>
      </c>
      <c r="CO43" s="989">
        <v>116</v>
      </c>
      <c r="CR43" s="989">
        <v>117</v>
      </c>
      <c r="CU43" s="989">
        <v>132</v>
      </c>
      <c r="CX43" s="989">
        <v>131</v>
      </c>
      <c r="DA43" s="989">
        <v>132</v>
      </c>
      <c r="DD43" s="979">
        <v>1.867156412610782E-2</v>
      </c>
      <c r="DG43" s="979">
        <v>1.8671564126110041E-2</v>
      </c>
      <c r="DJ43" s="979">
        <v>1.8671564126107709E-2</v>
      </c>
      <c r="DM43" s="979">
        <v>1.867156412610993E-2</v>
      </c>
      <c r="DP43" s="979">
        <v>1.8671564126110041E-2</v>
      </c>
      <c r="DS43" s="979">
        <v>1.8671564126108264E-2</v>
      </c>
      <c r="DV43" s="979">
        <v>1.867156412610893E-2</v>
      </c>
      <c r="DY43" s="979">
        <v>1.867156412610782E-2</v>
      </c>
      <c r="EB43" s="979">
        <v>1.8671564126109041E-2</v>
      </c>
      <c r="EE43" s="979">
        <v>1.8671564126107043E-2</v>
      </c>
      <c r="EH43" s="979">
        <v>1.8671564126107043E-2</v>
      </c>
      <c r="EK43" s="979">
        <v>1.8671564126107043E-2</v>
      </c>
      <c r="EN43" s="979">
        <v>1.8671564126110818E-2</v>
      </c>
      <c r="EQ43" s="979">
        <v>1.8671564126110818E-2</v>
      </c>
      <c r="ET43" s="979">
        <v>1.8671564126110041E-2</v>
      </c>
      <c r="EW43" s="979">
        <v>1.8671564126110041E-2</v>
      </c>
      <c r="EZ43" s="979">
        <v>1.8671564126107154E-2</v>
      </c>
      <c r="FC43" s="979">
        <v>1.8671564126110041E-2</v>
      </c>
      <c r="FF43" s="979">
        <v>1.8671564126110041E-2</v>
      </c>
      <c r="FI43" s="979">
        <v>1.8671564126110041E-2</v>
      </c>
      <c r="FL43" s="979">
        <v>1.8671564126110041E-2</v>
      </c>
      <c r="FO43" s="979">
        <v>1.8671564126111262E-2</v>
      </c>
      <c r="FR43" s="979">
        <v>1.8671564126111262E-2</v>
      </c>
      <c r="FU43" s="979">
        <v>1.8671564126108153E-2</v>
      </c>
      <c r="FX43" s="979">
        <v>1.8671564126111262E-2</v>
      </c>
      <c r="GA43" s="979">
        <v>1.8671564126111262E-2</v>
      </c>
      <c r="GD43" s="979">
        <v>1.8671564126111262E-2</v>
      </c>
      <c r="GG43" s="979">
        <v>1.8671564126111262E-2</v>
      </c>
      <c r="GJ43" s="979">
        <v>1.8671564126110041E-2</v>
      </c>
      <c r="GM43" s="979">
        <v>1.8671564126110041E-2</v>
      </c>
      <c r="GP43" s="979">
        <v>1.8671564126109375E-2</v>
      </c>
      <c r="GS43" s="979">
        <v>1.8671564126110041E-2</v>
      </c>
      <c r="GV43" s="979">
        <v>1.8671564126110041E-2</v>
      </c>
      <c r="GY43" s="979">
        <v>1.8671564126110041E-2</v>
      </c>
      <c r="HB43" s="979">
        <v>1.8671564126110041E-2</v>
      </c>
      <c r="HE43" s="979">
        <v>1.8671564126111373E-2</v>
      </c>
      <c r="HH43" s="979">
        <v>1.8671564126109819E-2</v>
      </c>
      <c r="HK43" s="979">
        <v>1.867156412610782E-2</v>
      </c>
      <c r="HN43" s="979">
        <v>1.8671564126111373E-2</v>
      </c>
      <c r="HQ43" s="979">
        <v>1.8671564126109041E-2</v>
      </c>
      <c r="HT43" s="979">
        <v>1.8671564126109041E-2</v>
      </c>
      <c r="HW43" s="979">
        <v>1.8671564126109041E-2</v>
      </c>
      <c r="HZ43" s="979">
        <v>1.8671564126109041E-2</v>
      </c>
      <c r="IC43" s="979">
        <v>1.8671564126109041E-2</v>
      </c>
      <c r="IF43" s="979">
        <v>1.8671564126110818E-2</v>
      </c>
      <c r="II43" s="979">
        <v>1.8671564126111262E-2</v>
      </c>
      <c r="IL43" s="979">
        <v>1.8671564126109041E-2</v>
      </c>
    </row>
    <row r="44" spans="3:246" x14ac:dyDescent="0.25">
      <c r="U44" s="989">
        <v>113</v>
      </c>
      <c r="X44" s="989">
        <v>128</v>
      </c>
      <c r="AA44" s="989">
        <v>113</v>
      </c>
      <c r="AD44" s="989">
        <v>95</v>
      </c>
      <c r="AG44" s="989">
        <v>97</v>
      </c>
      <c r="AK44" s="989">
        <v>93</v>
      </c>
      <c r="AM44" s="989">
        <v>84</v>
      </c>
      <c r="AP44" s="989">
        <v>90</v>
      </c>
      <c r="AS44" s="989">
        <v>90</v>
      </c>
      <c r="AV44" s="989">
        <v>102</v>
      </c>
      <c r="AY44" s="989">
        <v>129</v>
      </c>
      <c r="BB44" s="989">
        <v>129</v>
      </c>
      <c r="BF44" s="989">
        <v>0</v>
      </c>
      <c r="BH44" s="989">
        <v>244</v>
      </c>
      <c r="BK44" s="989">
        <v>106</v>
      </c>
      <c r="BO44" s="989">
        <v>107</v>
      </c>
      <c r="BQ44" s="989">
        <v>103</v>
      </c>
      <c r="BT44" s="989">
        <v>103</v>
      </c>
      <c r="BX44" s="989">
        <v>123</v>
      </c>
      <c r="BZ44" s="989">
        <v>89</v>
      </c>
      <c r="CC44" s="989">
        <v>92</v>
      </c>
      <c r="CF44" s="989">
        <v>92</v>
      </c>
      <c r="CI44" s="989">
        <v>87</v>
      </c>
      <c r="CL44" s="989">
        <v>100</v>
      </c>
      <c r="CO44" s="989">
        <v>103</v>
      </c>
      <c r="CR44" s="989">
        <v>100</v>
      </c>
      <c r="CU44" s="989">
        <v>118</v>
      </c>
      <c r="CX44" s="989">
        <v>120</v>
      </c>
      <c r="DA44" s="989">
        <v>118</v>
      </c>
      <c r="DD44" s="979">
        <v>1.836547291092594E-2</v>
      </c>
      <c r="DG44" s="979">
        <v>1.8365472910927938E-2</v>
      </c>
      <c r="DJ44" s="979">
        <v>1.8365472910925718E-2</v>
      </c>
      <c r="DM44" s="979">
        <v>1.8365472910928049E-2</v>
      </c>
      <c r="DP44" s="979">
        <v>1.8365472910927938E-2</v>
      </c>
      <c r="DS44" s="979">
        <v>1.8365472910926273E-2</v>
      </c>
      <c r="DV44" s="979">
        <v>1.8365472910926717E-2</v>
      </c>
      <c r="DY44" s="979">
        <v>1.8365472910925607E-2</v>
      </c>
      <c r="EB44" s="979">
        <v>1.8365472910926939E-2</v>
      </c>
      <c r="EE44" s="979">
        <v>1.836547291092494E-2</v>
      </c>
      <c r="EH44" s="979">
        <v>1.836547291092494E-2</v>
      </c>
      <c r="EK44" s="979">
        <v>1.836547291092494E-2</v>
      </c>
      <c r="EN44" s="979">
        <v>1.8365472910928715E-2</v>
      </c>
      <c r="EQ44" s="979">
        <v>1.8365472910928604E-2</v>
      </c>
      <c r="ET44" s="979">
        <v>1.8365472910927938E-2</v>
      </c>
      <c r="EW44" s="979">
        <v>1.8365472910927938E-2</v>
      </c>
      <c r="EZ44" s="979">
        <v>1.8365472910925051E-2</v>
      </c>
      <c r="FC44" s="979">
        <v>1.8365472910927938E-2</v>
      </c>
      <c r="FF44" s="979">
        <v>1.8365472910927938E-2</v>
      </c>
      <c r="FI44" s="979">
        <v>1.8365472910927938E-2</v>
      </c>
      <c r="FL44" s="979">
        <v>1.8365472910927938E-2</v>
      </c>
      <c r="FO44" s="979">
        <v>1.8365472910929159E-2</v>
      </c>
      <c r="FR44" s="979">
        <v>1.8365472910929159E-2</v>
      </c>
      <c r="FU44" s="979">
        <v>1.8365472910926051E-2</v>
      </c>
      <c r="FX44" s="979">
        <v>1.8365472910929159E-2</v>
      </c>
      <c r="GA44" s="979">
        <v>1.8365472910929159E-2</v>
      </c>
      <c r="GD44" s="979">
        <v>1.8365472910929159E-2</v>
      </c>
      <c r="GG44" s="979">
        <v>1.8365472910929159E-2</v>
      </c>
      <c r="GJ44" s="979">
        <v>1.8365472910927938E-2</v>
      </c>
      <c r="GM44" s="979">
        <v>1.8365472910927938E-2</v>
      </c>
      <c r="GP44" s="979">
        <v>1.8365472910927272E-2</v>
      </c>
      <c r="GS44" s="979">
        <v>1.8365472910927938E-2</v>
      </c>
      <c r="GV44" s="979">
        <v>1.8365472910927938E-2</v>
      </c>
      <c r="GY44" s="979">
        <v>1.8365472910927938E-2</v>
      </c>
      <c r="HB44" s="979">
        <v>1.8365472910927938E-2</v>
      </c>
      <c r="HE44" s="979">
        <v>1.836547291092927E-2</v>
      </c>
      <c r="HH44" s="979">
        <v>1.8365472910927716E-2</v>
      </c>
      <c r="HK44" s="979">
        <v>1.8365472910925829E-2</v>
      </c>
      <c r="HN44" s="979">
        <v>1.836547291092927E-2</v>
      </c>
      <c r="HQ44" s="979">
        <v>1.8365472910926828E-2</v>
      </c>
      <c r="HT44" s="979">
        <v>1.8365472910926828E-2</v>
      </c>
      <c r="HW44" s="979">
        <v>1.8365472910926828E-2</v>
      </c>
      <c r="HZ44" s="979">
        <v>1.8365472910926828E-2</v>
      </c>
      <c r="IC44" s="979">
        <v>1.8365472910926828E-2</v>
      </c>
      <c r="IF44" s="979">
        <v>1.8365472910928604E-2</v>
      </c>
      <c r="II44" s="979">
        <v>1.8365472910929159E-2</v>
      </c>
      <c r="IL44" s="979">
        <v>1.8365472910926828E-2</v>
      </c>
    </row>
    <row r="45" spans="3:246" x14ac:dyDescent="0.25">
      <c r="U45" s="989">
        <v>113</v>
      </c>
      <c r="X45" s="989">
        <v>97</v>
      </c>
      <c r="AA45" s="989">
        <v>113</v>
      </c>
      <c r="AD45" s="989">
        <v>80</v>
      </c>
      <c r="AG45" s="989">
        <v>78</v>
      </c>
      <c r="AK45" s="989">
        <v>94</v>
      </c>
      <c r="AM45" s="989">
        <v>85</v>
      </c>
      <c r="AP45" s="989">
        <v>95</v>
      </c>
      <c r="AS45" s="989">
        <v>95</v>
      </c>
      <c r="AV45" s="989">
        <v>103</v>
      </c>
      <c r="AY45" s="989">
        <v>109</v>
      </c>
      <c r="BB45" s="989">
        <v>109</v>
      </c>
      <c r="BF45" s="989">
        <v>0</v>
      </c>
      <c r="BH45" s="989">
        <v>833</v>
      </c>
      <c r="BK45" s="989">
        <v>102</v>
      </c>
      <c r="BO45" s="989">
        <v>76</v>
      </c>
      <c r="BQ45" s="989">
        <v>104</v>
      </c>
      <c r="BT45" s="989">
        <v>104</v>
      </c>
      <c r="BX45" s="989">
        <v>111</v>
      </c>
      <c r="BZ45" s="989">
        <v>82</v>
      </c>
      <c r="CC45" s="989">
        <v>88</v>
      </c>
      <c r="CF45" s="989">
        <v>88</v>
      </c>
      <c r="CI45" s="989">
        <v>90</v>
      </c>
      <c r="CL45" s="989">
        <v>97</v>
      </c>
      <c r="CO45" s="989">
        <v>97</v>
      </c>
      <c r="CR45" s="989">
        <v>97</v>
      </c>
      <c r="CU45" s="989">
        <v>75</v>
      </c>
      <c r="CX45" s="989">
        <v>79</v>
      </c>
      <c r="DA45" s="989">
        <v>75</v>
      </c>
      <c r="DD45" s="979">
        <v>1.8059381695743726E-2</v>
      </c>
      <c r="DG45" s="979">
        <v>1.8059381695745835E-2</v>
      </c>
      <c r="DJ45" s="979">
        <v>1.8059381695743615E-2</v>
      </c>
      <c r="DM45" s="979">
        <v>1.8059381695745835E-2</v>
      </c>
      <c r="DP45" s="979">
        <v>1.8059381695745835E-2</v>
      </c>
      <c r="DS45" s="979">
        <v>1.8059381695744059E-2</v>
      </c>
      <c r="DV45" s="979">
        <v>1.8059381695744614E-2</v>
      </c>
      <c r="DY45" s="979">
        <v>1.8059381695743615E-2</v>
      </c>
      <c r="EB45" s="979">
        <v>1.8059381695744836E-2</v>
      </c>
      <c r="EE45" s="979">
        <v>1.8059381695742838E-2</v>
      </c>
      <c r="EH45" s="979">
        <v>1.8059381695742838E-2</v>
      </c>
      <c r="EK45" s="979">
        <v>1.8059381695742838E-2</v>
      </c>
      <c r="EN45" s="979">
        <v>1.805938169574639E-2</v>
      </c>
      <c r="EQ45" s="979">
        <v>1.8059381695746501E-2</v>
      </c>
      <c r="ET45" s="979">
        <v>1.8059381695745835E-2</v>
      </c>
      <c r="EW45" s="979">
        <v>1.8059381695745835E-2</v>
      </c>
      <c r="EZ45" s="979">
        <v>1.805938169574306E-2</v>
      </c>
      <c r="FC45" s="979">
        <v>1.8059381695745835E-2</v>
      </c>
      <c r="FF45" s="979">
        <v>1.8059381695745835E-2</v>
      </c>
      <c r="FI45" s="979">
        <v>1.8059381695745835E-2</v>
      </c>
      <c r="FL45" s="979">
        <v>1.8059381695745835E-2</v>
      </c>
      <c r="FO45" s="979">
        <v>1.8059381695747057E-2</v>
      </c>
      <c r="FR45" s="979">
        <v>1.8059381695747057E-2</v>
      </c>
      <c r="FU45" s="979">
        <v>1.8059381695743948E-2</v>
      </c>
      <c r="FX45" s="979">
        <v>1.8059381695747057E-2</v>
      </c>
      <c r="GA45" s="979">
        <v>1.8059381695747057E-2</v>
      </c>
      <c r="GD45" s="979">
        <v>1.8059381695747057E-2</v>
      </c>
      <c r="GG45" s="979">
        <v>1.8059381695747057E-2</v>
      </c>
      <c r="GJ45" s="979">
        <v>1.8059381695745835E-2</v>
      </c>
      <c r="GM45" s="979">
        <v>1.8059381695745835E-2</v>
      </c>
      <c r="GP45" s="979">
        <v>1.8059381695745169E-2</v>
      </c>
      <c r="GS45" s="979">
        <v>1.8059381695745835E-2</v>
      </c>
      <c r="GV45" s="979">
        <v>1.8059381695745835E-2</v>
      </c>
      <c r="GY45" s="979">
        <v>1.8059381695745835E-2</v>
      </c>
      <c r="HB45" s="979">
        <v>1.8059381695745835E-2</v>
      </c>
      <c r="HE45" s="979">
        <v>1.8059381695746946E-2</v>
      </c>
      <c r="HH45" s="979">
        <v>1.8059381695745613E-2</v>
      </c>
      <c r="HK45" s="979">
        <v>1.8059381695743726E-2</v>
      </c>
      <c r="HN45" s="979">
        <v>1.8059381695747057E-2</v>
      </c>
      <c r="HQ45" s="979">
        <v>1.8059381695744836E-2</v>
      </c>
      <c r="HT45" s="979">
        <v>1.8059381695744836E-2</v>
      </c>
      <c r="HW45" s="979">
        <v>1.8059381695744836E-2</v>
      </c>
      <c r="HZ45" s="979">
        <v>1.8059381695744836E-2</v>
      </c>
      <c r="IC45" s="979">
        <v>1.8059381695744836E-2</v>
      </c>
      <c r="IF45" s="979">
        <v>1.8059381695746501E-2</v>
      </c>
      <c r="II45" s="979">
        <v>1.8059381695747057E-2</v>
      </c>
      <c r="IL45" s="979">
        <v>1.8059381695744836E-2</v>
      </c>
    </row>
    <row r="46" spans="3:246" x14ac:dyDescent="0.25">
      <c r="U46" s="989">
        <v>81</v>
      </c>
      <c r="X46" s="989">
        <v>88</v>
      </c>
      <c r="AA46" s="989">
        <v>81</v>
      </c>
      <c r="AD46" s="989">
        <v>76</v>
      </c>
      <c r="AG46" s="989">
        <v>79</v>
      </c>
      <c r="AK46" s="989">
        <v>75</v>
      </c>
      <c r="AM46" s="989">
        <v>80</v>
      </c>
      <c r="AP46" s="989">
        <v>89</v>
      </c>
      <c r="AS46" s="989">
        <v>89</v>
      </c>
      <c r="AV46" s="989">
        <v>95</v>
      </c>
      <c r="AY46" s="989">
        <v>97</v>
      </c>
      <c r="BB46" s="989">
        <v>97</v>
      </c>
      <c r="BF46" s="989">
        <v>0</v>
      </c>
      <c r="BH46" s="989">
        <v>1501</v>
      </c>
      <c r="BK46" s="989">
        <v>100</v>
      </c>
      <c r="BO46" s="989">
        <v>60</v>
      </c>
      <c r="BQ46" s="989">
        <v>78</v>
      </c>
      <c r="BT46" s="989">
        <v>79</v>
      </c>
      <c r="BX46" s="989">
        <v>65</v>
      </c>
      <c r="BZ46" s="989">
        <v>80</v>
      </c>
      <c r="CC46" s="989">
        <v>93</v>
      </c>
      <c r="CF46" s="989">
        <v>93</v>
      </c>
      <c r="CI46" s="989">
        <v>91</v>
      </c>
      <c r="CL46" s="989">
        <v>89</v>
      </c>
      <c r="CO46" s="989">
        <v>81</v>
      </c>
      <c r="CR46" s="989">
        <v>89</v>
      </c>
      <c r="CU46" s="989">
        <v>101</v>
      </c>
      <c r="CX46" s="989">
        <v>95</v>
      </c>
      <c r="DA46" s="989">
        <v>101</v>
      </c>
      <c r="DD46" s="979">
        <v>1.7753290480561623E-2</v>
      </c>
      <c r="DG46" s="979">
        <v>1.7753290480563733E-2</v>
      </c>
      <c r="DJ46" s="979">
        <v>1.7753290480561401E-2</v>
      </c>
      <c r="DM46" s="979">
        <v>1.7753290480563733E-2</v>
      </c>
      <c r="DP46" s="979">
        <v>1.7753290480563733E-2</v>
      </c>
      <c r="DS46" s="979">
        <v>1.7753290480562067E-2</v>
      </c>
      <c r="DV46" s="979">
        <v>1.77532904805624E-2</v>
      </c>
      <c r="DY46" s="979">
        <v>1.7753290480561512E-2</v>
      </c>
      <c r="EB46" s="979">
        <v>1.7753290480562733E-2</v>
      </c>
      <c r="EE46" s="979">
        <v>1.7753290480560735E-2</v>
      </c>
      <c r="EH46" s="979">
        <v>1.7753290480560735E-2</v>
      </c>
      <c r="EK46" s="979">
        <v>1.7753290480560735E-2</v>
      </c>
      <c r="EN46" s="979">
        <v>1.7753290480564399E-2</v>
      </c>
      <c r="EQ46" s="979">
        <v>1.7753290480564288E-2</v>
      </c>
      <c r="ET46" s="979">
        <v>1.7753290480563733E-2</v>
      </c>
      <c r="EW46" s="979">
        <v>1.7753290480563733E-2</v>
      </c>
      <c r="EZ46" s="979">
        <v>1.7753290480560846E-2</v>
      </c>
      <c r="FC46" s="979">
        <v>1.7753290480563733E-2</v>
      </c>
      <c r="FF46" s="979">
        <v>1.7753290480563733E-2</v>
      </c>
      <c r="FI46" s="979">
        <v>1.7753290480563733E-2</v>
      </c>
      <c r="FL46" s="979">
        <v>1.7753290480563733E-2</v>
      </c>
      <c r="FO46" s="979">
        <v>1.7753290480564843E-2</v>
      </c>
      <c r="FR46" s="979">
        <v>1.7753290480564843E-2</v>
      </c>
      <c r="FU46" s="979">
        <v>1.7753290480561845E-2</v>
      </c>
      <c r="FX46" s="979">
        <v>1.7753290480564843E-2</v>
      </c>
      <c r="GA46" s="979">
        <v>1.7753290480564843E-2</v>
      </c>
      <c r="GD46" s="979">
        <v>1.7753290480564843E-2</v>
      </c>
      <c r="GG46" s="979">
        <v>1.7753290480564843E-2</v>
      </c>
      <c r="GJ46" s="979">
        <v>1.7753290480563733E-2</v>
      </c>
      <c r="GM46" s="979">
        <v>1.7753290480563733E-2</v>
      </c>
      <c r="GP46" s="979">
        <v>1.7753290480562955E-2</v>
      </c>
      <c r="GS46" s="979">
        <v>1.7753290480563733E-2</v>
      </c>
      <c r="GV46" s="979">
        <v>1.7753290480563733E-2</v>
      </c>
      <c r="GY46" s="979">
        <v>1.7753290480563733E-2</v>
      </c>
      <c r="HB46" s="979">
        <v>1.7753290480563733E-2</v>
      </c>
      <c r="HE46" s="979">
        <v>1.7753290480564843E-2</v>
      </c>
      <c r="HH46" s="979">
        <v>1.7753290480563511E-2</v>
      </c>
      <c r="HK46" s="979">
        <v>1.7753290480561623E-2</v>
      </c>
      <c r="HN46" s="979">
        <v>1.7753290480564954E-2</v>
      </c>
      <c r="HQ46" s="979">
        <v>1.7753290480562511E-2</v>
      </c>
      <c r="HT46" s="979">
        <v>1.7753290480562511E-2</v>
      </c>
      <c r="HW46" s="979">
        <v>1.7753290480562511E-2</v>
      </c>
      <c r="HZ46" s="979">
        <v>1.7753290480562511E-2</v>
      </c>
      <c r="IC46" s="979">
        <v>1.7753290480562511E-2</v>
      </c>
      <c r="IF46" s="979">
        <v>1.7753290480564288E-2</v>
      </c>
      <c r="II46" s="979">
        <v>1.7753290480564843E-2</v>
      </c>
      <c r="IL46" s="979">
        <v>1.7753290480562511E-2</v>
      </c>
    </row>
    <row r="47" spans="3:246" x14ac:dyDescent="0.25">
      <c r="U47" s="989">
        <v>73</v>
      </c>
      <c r="X47" s="989">
        <v>76</v>
      </c>
      <c r="AA47" s="989">
        <v>73</v>
      </c>
      <c r="AD47" s="989">
        <v>68</v>
      </c>
      <c r="AG47" s="989">
        <v>65</v>
      </c>
      <c r="AK47" s="989">
        <v>67</v>
      </c>
      <c r="AM47" s="989">
        <v>51</v>
      </c>
      <c r="AP47" s="989">
        <v>67</v>
      </c>
      <c r="AS47" s="989">
        <v>67</v>
      </c>
      <c r="AV47" s="989">
        <v>59</v>
      </c>
      <c r="AY47" s="989">
        <v>74</v>
      </c>
      <c r="BB47" s="989">
        <v>74</v>
      </c>
      <c r="BF47" s="989">
        <v>0</v>
      </c>
      <c r="BH47" s="989">
        <v>1968</v>
      </c>
      <c r="BK47" s="989">
        <v>82</v>
      </c>
      <c r="BO47" s="989">
        <v>42</v>
      </c>
      <c r="BQ47" s="989">
        <v>72</v>
      </c>
      <c r="BT47" s="989">
        <v>72</v>
      </c>
      <c r="BX47" s="989">
        <v>53</v>
      </c>
      <c r="BZ47" s="989">
        <v>52</v>
      </c>
      <c r="CC47" s="989">
        <v>72</v>
      </c>
      <c r="CF47" s="989">
        <v>72</v>
      </c>
      <c r="CI47" s="989">
        <v>73</v>
      </c>
      <c r="CL47" s="989">
        <v>70</v>
      </c>
      <c r="CO47" s="989">
        <v>80</v>
      </c>
      <c r="CR47" s="989">
        <v>70</v>
      </c>
      <c r="CU47" s="989">
        <v>92</v>
      </c>
      <c r="CX47" s="989">
        <v>97</v>
      </c>
      <c r="DA47" s="989">
        <v>92</v>
      </c>
      <c r="DD47" s="979">
        <v>1.744719926537952E-2</v>
      </c>
      <c r="DG47" s="979">
        <v>1.7447199265381519E-2</v>
      </c>
      <c r="DJ47" s="979">
        <v>1.7447199265379409E-2</v>
      </c>
      <c r="DM47" s="979">
        <v>1.7447199265381519E-2</v>
      </c>
      <c r="DP47" s="979">
        <v>1.7447199265381519E-2</v>
      </c>
      <c r="DS47" s="979">
        <v>1.7447199265379854E-2</v>
      </c>
      <c r="DV47" s="979">
        <v>1.744719926538052E-2</v>
      </c>
      <c r="DY47" s="979">
        <v>1.744719926537952E-2</v>
      </c>
      <c r="EB47" s="979">
        <v>1.7447199265380631E-2</v>
      </c>
      <c r="EE47" s="979">
        <v>1.7447199265378743E-2</v>
      </c>
      <c r="EH47" s="979">
        <v>1.7447199265378743E-2</v>
      </c>
      <c r="EK47" s="979">
        <v>1.7447199265378743E-2</v>
      </c>
      <c r="EN47" s="979">
        <v>1.7447199265382185E-2</v>
      </c>
      <c r="EQ47" s="979">
        <v>1.7447199265382185E-2</v>
      </c>
      <c r="ET47" s="979">
        <v>1.7447199265381519E-2</v>
      </c>
      <c r="EW47" s="979">
        <v>1.7447199265381519E-2</v>
      </c>
      <c r="EZ47" s="979">
        <v>1.7447199265378854E-2</v>
      </c>
      <c r="FC47" s="979">
        <v>1.7447199265381519E-2</v>
      </c>
      <c r="FF47" s="979">
        <v>1.7447199265381519E-2</v>
      </c>
      <c r="FI47" s="979">
        <v>1.7447199265381519E-2</v>
      </c>
      <c r="FL47" s="979">
        <v>1.7447199265381519E-2</v>
      </c>
      <c r="FO47" s="979">
        <v>1.7447199265382629E-2</v>
      </c>
      <c r="FR47" s="979">
        <v>1.7447199265382629E-2</v>
      </c>
      <c r="FU47" s="979">
        <v>1.7447199265379743E-2</v>
      </c>
      <c r="FX47" s="979">
        <v>1.7447199265382629E-2</v>
      </c>
      <c r="GA47" s="979">
        <v>1.7447199265382629E-2</v>
      </c>
      <c r="GD47" s="979">
        <v>1.7447199265382629E-2</v>
      </c>
      <c r="GG47" s="979">
        <v>1.7447199265382629E-2</v>
      </c>
      <c r="GJ47" s="979">
        <v>1.7447199265381519E-2</v>
      </c>
      <c r="GM47" s="979">
        <v>1.7447199265381519E-2</v>
      </c>
      <c r="GP47" s="979">
        <v>1.7447199265380964E-2</v>
      </c>
      <c r="GS47" s="979">
        <v>1.7447199265381519E-2</v>
      </c>
      <c r="GV47" s="979">
        <v>1.7447199265381519E-2</v>
      </c>
      <c r="GY47" s="979">
        <v>1.7447199265381519E-2</v>
      </c>
      <c r="HB47" s="979">
        <v>1.7447199265381519E-2</v>
      </c>
      <c r="HE47" s="979">
        <v>1.7447199265382851E-2</v>
      </c>
      <c r="HH47" s="979">
        <v>1.7447199265381408E-2</v>
      </c>
      <c r="HK47" s="979">
        <v>1.744719926537952E-2</v>
      </c>
      <c r="HN47" s="979">
        <v>1.7447199265382851E-2</v>
      </c>
      <c r="HQ47" s="979">
        <v>1.7447199265380631E-2</v>
      </c>
      <c r="HT47" s="979">
        <v>1.7447199265380631E-2</v>
      </c>
      <c r="HW47" s="979">
        <v>1.7447199265380631E-2</v>
      </c>
      <c r="HZ47" s="979">
        <v>1.7447199265380631E-2</v>
      </c>
      <c r="IC47" s="979">
        <v>1.7447199265380631E-2</v>
      </c>
      <c r="IF47" s="979">
        <v>1.7447199265382185E-2</v>
      </c>
      <c r="II47" s="979">
        <v>1.7447199265382629E-2</v>
      </c>
      <c r="IL47" s="979">
        <v>1.7447199265380631E-2</v>
      </c>
    </row>
    <row r="48" spans="3:246" x14ac:dyDescent="0.25">
      <c r="U48" s="989">
        <v>54</v>
      </c>
      <c r="X48" s="989">
        <v>50</v>
      </c>
      <c r="AA48" s="989">
        <v>54</v>
      </c>
      <c r="AD48" s="989">
        <v>48</v>
      </c>
      <c r="AG48" s="989">
        <v>50</v>
      </c>
      <c r="AK48" s="989">
        <v>59</v>
      </c>
      <c r="AM48" s="989">
        <v>45</v>
      </c>
      <c r="AP48" s="989">
        <v>60</v>
      </c>
      <c r="AS48" s="989">
        <v>60</v>
      </c>
      <c r="AV48" s="989">
        <v>63</v>
      </c>
      <c r="AY48" s="989">
        <v>54</v>
      </c>
      <c r="BB48" s="989">
        <v>54</v>
      </c>
      <c r="BF48" s="989">
        <v>0</v>
      </c>
      <c r="BH48" s="989">
        <v>1735</v>
      </c>
      <c r="BK48" s="989">
        <v>60</v>
      </c>
      <c r="BO48" s="989">
        <v>23</v>
      </c>
      <c r="BQ48" s="989">
        <v>49</v>
      </c>
      <c r="BT48" s="989">
        <v>49</v>
      </c>
      <c r="BX48" s="989">
        <v>43</v>
      </c>
      <c r="BZ48" s="989">
        <v>40</v>
      </c>
      <c r="CC48" s="989">
        <v>60</v>
      </c>
      <c r="CF48" s="989">
        <v>60</v>
      </c>
      <c r="CI48" s="989">
        <v>58</v>
      </c>
      <c r="CL48" s="989">
        <v>57</v>
      </c>
      <c r="CO48" s="989">
        <v>60</v>
      </c>
      <c r="CR48" s="989">
        <v>57</v>
      </c>
      <c r="CU48" s="989">
        <v>77</v>
      </c>
      <c r="CX48" s="989">
        <v>73</v>
      </c>
      <c r="DA48" s="989">
        <v>77</v>
      </c>
      <c r="DD48" s="979">
        <v>1.7141108050197529E-2</v>
      </c>
      <c r="DG48" s="979">
        <v>1.7141108050199527E-2</v>
      </c>
      <c r="DJ48" s="979">
        <v>1.7141108050197307E-2</v>
      </c>
      <c r="DM48" s="979">
        <v>1.7141108050199305E-2</v>
      </c>
      <c r="DP48" s="979">
        <v>1.7141108050199527E-2</v>
      </c>
      <c r="DS48" s="979">
        <v>1.7141108050197862E-2</v>
      </c>
      <c r="DV48" s="979">
        <v>1.7141108050198195E-2</v>
      </c>
      <c r="DY48" s="979">
        <v>1.7141108050197307E-2</v>
      </c>
      <c r="EB48" s="979">
        <v>1.7141108050198417E-2</v>
      </c>
      <c r="EE48" s="979">
        <v>1.7141108050196641E-2</v>
      </c>
      <c r="EH48" s="979">
        <v>1.7141108050196641E-2</v>
      </c>
      <c r="EK48" s="979">
        <v>1.7141108050196641E-2</v>
      </c>
      <c r="EN48" s="979">
        <v>1.7141108050199971E-2</v>
      </c>
      <c r="EQ48" s="979">
        <v>1.7141108050199971E-2</v>
      </c>
      <c r="ET48" s="979">
        <v>1.7141108050199527E-2</v>
      </c>
      <c r="EW48" s="979">
        <v>1.7141108050199527E-2</v>
      </c>
      <c r="EZ48" s="979">
        <v>1.7141108050196752E-2</v>
      </c>
      <c r="FC48" s="979">
        <v>1.7141108050199527E-2</v>
      </c>
      <c r="FF48" s="979">
        <v>1.7141108050199527E-2</v>
      </c>
      <c r="FI48" s="979">
        <v>1.7141108050199527E-2</v>
      </c>
      <c r="FL48" s="979">
        <v>1.7141108050199527E-2</v>
      </c>
      <c r="FO48" s="979">
        <v>1.7141108050200526E-2</v>
      </c>
      <c r="FR48" s="979">
        <v>1.7141108050200526E-2</v>
      </c>
      <c r="FU48" s="979">
        <v>1.714110805019764E-2</v>
      </c>
      <c r="FX48" s="979">
        <v>1.7141108050200526E-2</v>
      </c>
      <c r="GA48" s="979">
        <v>1.7141108050200526E-2</v>
      </c>
      <c r="GD48" s="979">
        <v>1.7141108050200526E-2</v>
      </c>
      <c r="GG48" s="979">
        <v>1.7141108050200526E-2</v>
      </c>
      <c r="GJ48" s="979">
        <v>1.7141108050199527E-2</v>
      </c>
      <c r="GM48" s="979">
        <v>1.7141108050199527E-2</v>
      </c>
      <c r="GP48" s="979">
        <v>1.714110805019875E-2</v>
      </c>
      <c r="GS48" s="979">
        <v>1.7141108050199527E-2</v>
      </c>
      <c r="GV48" s="979">
        <v>1.7141108050199527E-2</v>
      </c>
      <c r="GY48" s="979">
        <v>1.7141108050199527E-2</v>
      </c>
      <c r="HB48" s="979">
        <v>1.7141108050199527E-2</v>
      </c>
      <c r="HE48" s="979">
        <v>1.7141108050200748E-2</v>
      </c>
      <c r="HH48" s="979">
        <v>1.7141108050199194E-2</v>
      </c>
      <c r="HK48" s="979">
        <v>1.7141108050197418E-2</v>
      </c>
      <c r="HN48" s="979">
        <v>1.7141108050200637E-2</v>
      </c>
      <c r="HQ48" s="979">
        <v>1.7141108050198417E-2</v>
      </c>
      <c r="HT48" s="979">
        <v>1.7141108050198417E-2</v>
      </c>
      <c r="HW48" s="979">
        <v>1.7141108050198417E-2</v>
      </c>
      <c r="HZ48" s="979">
        <v>1.7141108050198417E-2</v>
      </c>
      <c r="IC48" s="979">
        <v>1.7141108050198417E-2</v>
      </c>
      <c r="IF48" s="979">
        <v>1.7141108050199971E-2</v>
      </c>
      <c r="II48" s="979">
        <v>1.7141108050200526E-2</v>
      </c>
      <c r="IL48" s="979">
        <v>1.7141108050198417E-2</v>
      </c>
    </row>
    <row r="49" spans="2:246" x14ac:dyDescent="0.25">
      <c r="U49" s="989">
        <v>39</v>
      </c>
      <c r="X49" s="989">
        <v>41</v>
      </c>
      <c r="AA49" s="989">
        <v>39</v>
      </c>
      <c r="AD49" s="989">
        <v>37</v>
      </c>
      <c r="AG49" s="989">
        <v>38</v>
      </c>
      <c r="AK49" s="989">
        <v>42</v>
      </c>
      <c r="AM49" s="989">
        <v>31</v>
      </c>
      <c r="AP49" s="989">
        <v>49</v>
      </c>
      <c r="AS49" s="989">
        <v>49</v>
      </c>
      <c r="AV49" s="989">
        <v>42</v>
      </c>
      <c r="AY49" s="989">
        <v>45</v>
      </c>
      <c r="BB49" s="989">
        <v>45</v>
      </c>
      <c r="BF49" s="989">
        <v>0</v>
      </c>
      <c r="BH49" s="989">
        <v>1444</v>
      </c>
      <c r="BK49" s="989">
        <v>53</v>
      </c>
      <c r="BO49" s="989">
        <v>16</v>
      </c>
      <c r="BQ49" s="989">
        <v>55</v>
      </c>
      <c r="BT49" s="989">
        <v>55</v>
      </c>
      <c r="BX49" s="989">
        <v>43</v>
      </c>
      <c r="BZ49" s="989">
        <v>36</v>
      </c>
      <c r="CC49" s="989">
        <v>46</v>
      </c>
      <c r="CF49" s="989">
        <v>46</v>
      </c>
      <c r="CI49" s="989">
        <v>57</v>
      </c>
      <c r="CL49" s="989">
        <v>57</v>
      </c>
      <c r="CO49" s="989">
        <v>48</v>
      </c>
      <c r="CR49" s="989">
        <v>57</v>
      </c>
      <c r="CU49" s="989">
        <v>61</v>
      </c>
      <c r="CX49" s="989">
        <v>63</v>
      </c>
      <c r="DA49" s="989">
        <v>61</v>
      </c>
      <c r="DD49" s="979">
        <v>1.6835016835015315E-2</v>
      </c>
      <c r="DG49" s="979">
        <v>1.6835016835017313E-2</v>
      </c>
      <c r="DJ49" s="979">
        <v>1.6835016835015093E-2</v>
      </c>
      <c r="DM49" s="979">
        <v>1.6835016835017313E-2</v>
      </c>
      <c r="DP49" s="979">
        <v>1.6835016835017313E-2</v>
      </c>
      <c r="DS49" s="979">
        <v>1.6835016835015648E-2</v>
      </c>
      <c r="DV49" s="979">
        <v>1.6835016835016203E-2</v>
      </c>
      <c r="DY49" s="979">
        <v>1.6835016835015315E-2</v>
      </c>
      <c r="EB49" s="979">
        <v>1.6835016835016425E-2</v>
      </c>
      <c r="EE49" s="979">
        <v>1.6835016835014649E-2</v>
      </c>
      <c r="EH49" s="979">
        <v>1.6835016835014649E-2</v>
      </c>
      <c r="EK49" s="979">
        <v>1.6835016835014649E-2</v>
      </c>
      <c r="EN49" s="979">
        <v>1.6835016835017869E-2</v>
      </c>
      <c r="EQ49" s="979">
        <v>1.683501683501798E-2</v>
      </c>
      <c r="ET49" s="979">
        <v>1.6835016835017313E-2</v>
      </c>
      <c r="EW49" s="979">
        <v>1.6835016835017313E-2</v>
      </c>
      <c r="EZ49" s="979">
        <v>1.6835016835014649E-2</v>
      </c>
      <c r="FC49" s="979">
        <v>1.6835016835017313E-2</v>
      </c>
      <c r="FF49" s="979">
        <v>1.6835016835017313E-2</v>
      </c>
      <c r="FI49" s="979">
        <v>1.6835016835017313E-2</v>
      </c>
      <c r="FL49" s="979">
        <v>1.6835016835017313E-2</v>
      </c>
      <c r="FO49" s="979">
        <v>1.6835016835018313E-2</v>
      </c>
      <c r="FR49" s="979">
        <v>1.6835016835018313E-2</v>
      </c>
      <c r="FU49" s="979">
        <v>1.6835016835015537E-2</v>
      </c>
      <c r="FX49" s="979">
        <v>1.6835016835018313E-2</v>
      </c>
      <c r="GA49" s="979">
        <v>1.6835016835018313E-2</v>
      </c>
      <c r="GD49" s="979">
        <v>1.6835016835018313E-2</v>
      </c>
      <c r="GG49" s="979">
        <v>1.6835016835018313E-2</v>
      </c>
      <c r="GJ49" s="979">
        <v>1.6835016835017313E-2</v>
      </c>
      <c r="GM49" s="979">
        <v>1.6835016835017313E-2</v>
      </c>
      <c r="GP49" s="979">
        <v>1.6835016835016758E-2</v>
      </c>
      <c r="GS49" s="979">
        <v>1.6835016835017313E-2</v>
      </c>
      <c r="GV49" s="979">
        <v>1.6835016835017313E-2</v>
      </c>
      <c r="GY49" s="979">
        <v>1.6835016835017313E-2</v>
      </c>
      <c r="HB49" s="979">
        <v>1.6835016835017313E-2</v>
      </c>
      <c r="HE49" s="979">
        <v>1.6835016835018535E-2</v>
      </c>
      <c r="HH49" s="979">
        <v>1.683501683501698E-2</v>
      </c>
      <c r="HK49" s="979">
        <v>1.6835016835015315E-2</v>
      </c>
      <c r="HN49" s="979">
        <v>1.6835016835018424E-2</v>
      </c>
      <c r="HQ49" s="979">
        <v>1.6835016835016314E-2</v>
      </c>
      <c r="HT49" s="979">
        <v>1.6835016835016314E-2</v>
      </c>
      <c r="HW49" s="979">
        <v>1.6835016835016314E-2</v>
      </c>
      <c r="HZ49" s="979">
        <v>1.6835016835016314E-2</v>
      </c>
      <c r="IC49" s="979">
        <v>1.6835016835016314E-2</v>
      </c>
      <c r="IF49" s="979">
        <v>1.683501683501798E-2</v>
      </c>
      <c r="II49" s="979">
        <v>1.6835016835018313E-2</v>
      </c>
      <c r="IL49" s="979">
        <v>1.6835016835016314E-2</v>
      </c>
    </row>
    <row r="50" spans="2:246" x14ac:dyDescent="0.25">
      <c r="U50" s="989">
        <v>35</v>
      </c>
      <c r="X50" s="989">
        <v>36</v>
      </c>
      <c r="AA50" s="989">
        <v>35</v>
      </c>
      <c r="AD50" s="989">
        <v>29</v>
      </c>
      <c r="AG50" s="989">
        <v>28</v>
      </c>
      <c r="AK50" s="989">
        <v>32</v>
      </c>
      <c r="AM50" s="989">
        <v>28</v>
      </c>
      <c r="AP50" s="989">
        <v>39</v>
      </c>
      <c r="AS50" s="989">
        <v>39</v>
      </c>
      <c r="AV50" s="989">
        <v>38</v>
      </c>
      <c r="AY50" s="989">
        <v>32</v>
      </c>
      <c r="BB50" s="989">
        <v>32</v>
      </c>
      <c r="BF50" s="989">
        <v>0</v>
      </c>
      <c r="BH50" s="989">
        <v>1069</v>
      </c>
      <c r="BK50" s="989">
        <v>33</v>
      </c>
      <c r="BO50" s="989">
        <v>5</v>
      </c>
      <c r="BQ50" s="989">
        <v>37</v>
      </c>
      <c r="BT50" s="989">
        <v>37</v>
      </c>
      <c r="BX50" s="989">
        <v>28</v>
      </c>
      <c r="BZ50" s="989">
        <v>27</v>
      </c>
      <c r="CC50" s="989">
        <v>37</v>
      </c>
      <c r="CF50" s="989">
        <v>37</v>
      </c>
      <c r="CI50" s="989">
        <v>35</v>
      </c>
      <c r="CL50" s="989">
        <v>36</v>
      </c>
      <c r="CO50" s="989">
        <v>30</v>
      </c>
      <c r="CR50" s="989">
        <v>36</v>
      </c>
      <c r="CU50" s="989">
        <v>36</v>
      </c>
      <c r="CX50" s="989">
        <v>38</v>
      </c>
      <c r="DA50" s="989">
        <v>36</v>
      </c>
      <c r="DD50" s="979">
        <v>1.6528925619833323E-2</v>
      </c>
      <c r="DG50" s="979">
        <v>1.65289256198351E-2</v>
      </c>
      <c r="DJ50" s="979">
        <v>1.6528925619833101E-2</v>
      </c>
      <c r="DM50" s="979">
        <v>1.65289256198351E-2</v>
      </c>
      <c r="DP50" s="979">
        <v>1.65289256198351E-2</v>
      </c>
      <c r="DS50" s="979">
        <v>1.6528925619833545E-2</v>
      </c>
      <c r="DV50" s="979">
        <v>1.652892561983399E-2</v>
      </c>
      <c r="DY50" s="979">
        <v>1.6528925619833323E-2</v>
      </c>
      <c r="EB50" s="979">
        <v>1.6528925619834323E-2</v>
      </c>
      <c r="EE50" s="979">
        <v>1.6528925619832435E-2</v>
      </c>
      <c r="EH50" s="979">
        <v>1.6528925619832435E-2</v>
      </c>
      <c r="EK50" s="979">
        <v>1.6528925619832435E-2</v>
      </c>
      <c r="EN50" s="979">
        <v>1.6528925619835877E-2</v>
      </c>
      <c r="EQ50" s="979">
        <v>1.6528925619835766E-2</v>
      </c>
      <c r="ET50" s="979">
        <v>1.65289256198351E-2</v>
      </c>
      <c r="EW50" s="979">
        <v>1.65289256198351E-2</v>
      </c>
      <c r="EZ50" s="979">
        <v>1.6528925619832435E-2</v>
      </c>
      <c r="FC50" s="979">
        <v>1.65289256198351E-2</v>
      </c>
      <c r="FF50" s="979">
        <v>1.65289256198351E-2</v>
      </c>
      <c r="FI50" s="979">
        <v>1.65289256198351E-2</v>
      </c>
      <c r="FL50" s="979">
        <v>1.65289256198351E-2</v>
      </c>
      <c r="FO50" s="979">
        <v>1.652892561983621E-2</v>
      </c>
      <c r="FR50" s="979">
        <v>1.652892561983621E-2</v>
      </c>
      <c r="FU50" s="979">
        <v>1.6528925619833545E-2</v>
      </c>
      <c r="FX50" s="979">
        <v>1.652892561983621E-2</v>
      </c>
      <c r="GA50" s="979">
        <v>1.652892561983621E-2</v>
      </c>
      <c r="GD50" s="979">
        <v>1.652892561983621E-2</v>
      </c>
      <c r="GG50" s="979">
        <v>1.652892561983621E-2</v>
      </c>
      <c r="GJ50" s="979">
        <v>1.65289256198351E-2</v>
      </c>
      <c r="GM50" s="979">
        <v>1.65289256198351E-2</v>
      </c>
      <c r="GP50" s="979">
        <v>1.6528925619834656E-2</v>
      </c>
      <c r="GS50" s="979">
        <v>1.65289256198351E-2</v>
      </c>
      <c r="GV50" s="979">
        <v>1.65289256198351E-2</v>
      </c>
      <c r="GY50" s="979">
        <v>1.65289256198351E-2</v>
      </c>
      <c r="HB50" s="979">
        <v>1.65289256198351E-2</v>
      </c>
      <c r="HE50" s="979">
        <v>1.6528925619836321E-2</v>
      </c>
      <c r="HH50" s="979">
        <v>1.6528925619834989E-2</v>
      </c>
      <c r="HK50" s="979">
        <v>1.6528925619833212E-2</v>
      </c>
      <c r="HN50" s="979">
        <v>1.6528925619836321E-2</v>
      </c>
      <c r="HQ50" s="979">
        <v>1.6528925619834212E-2</v>
      </c>
      <c r="HT50" s="979">
        <v>1.6528925619834212E-2</v>
      </c>
      <c r="HW50" s="979">
        <v>1.6528925619834212E-2</v>
      </c>
      <c r="HZ50" s="979">
        <v>1.6528925619834212E-2</v>
      </c>
      <c r="IC50" s="979">
        <v>1.6528925619834212E-2</v>
      </c>
      <c r="IF50" s="979">
        <v>1.6528925619835766E-2</v>
      </c>
      <c r="II50" s="979">
        <v>1.652892561983621E-2</v>
      </c>
      <c r="IL50" s="979">
        <v>1.6528925619834212E-2</v>
      </c>
    </row>
    <row r="51" spans="2:246" x14ac:dyDescent="0.25">
      <c r="U51" s="989">
        <v>30</v>
      </c>
      <c r="X51" s="989">
        <v>22</v>
      </c>
      <c r="AA51" s="989">
        <v>30</v>
      </c>
      <c r="AD51" s="989">
        <v>20</v>
      </c>
      <c r="AG51" s="989">
        <v>20</v>
      </c>
      <c r="AK51" s="989">
        <v>18</v>
      </c>
      <c r="AM51" s="989">
        <v>25</v>
      </c>
      <c r="AP51" s="989">
        <v>32</v>
      </c>
      <c r="AS51" s="989">
        <v>32</v>
      </c>
      <c r="AV51" s="989">
        <v>34</v>
      </c>
      <c r="AY51" s="989">
        <v>32</v>
      </c>
      <c r="BB51" s="989">
        <v>32</v>
      </c>
      <c r="BF51" s="989">
        <v>0</v>
      </c>
      <c r="BH51" s="989">
        <v>695</v>
      </c>
      <c r="BK51" s="989">
        <v>21</v>
      </c>
      <c r="BO51" s="989">
        <v>1</v>
      </c>
      <c r="BQ51" s="989">
        <v>19</v>
      </c>
      <c r="BT51" s="989">
        <v>19</v>
      </c>
      <c r="BX51" s="989">
        <v>28</v>
      </c>
      <c r="BZ51" s="989">
        <v>24</v>
      </c>
      <c r="CC51" s="989">
        <v>33</v>
      </c>
      <c r="CF51" s="989">
        <v>33</v>
      </c>
      <c r="CI51" s="989">
        <v>23</v>
      </c>
      <c r="CL51" s="989">
        <v>20</v>
      </c>
      <c r="CO51" s="989">
        <v>17</v>
      </c>
      <c r="CR51" s="989">
        <v>20</v>
      </c>
      <c r="CU51" s="989">
        <v>47</v>
      </c>
      <c r="CX51" s="989">
        <v>42</v>
      </c>
      <c r="DA51" s="989">
        <v>47</v>
      </c>
      <c r="DD51" s="979">
        <v>1.6222834404651221E-2</v>
      </c>
      <c r="DG51" s="979">
        <v>1.6222834404653108E-2</v>
      </c>
      <c r="DJ51" s="979">
        <v>1.622283440465111E-2</v>
      </c>
      <c r="DM51" s="979">
        <v>1.6222834404652997E-2</v>
      </c>
      <c r="DP51" s="979">
        <v>1.6222834404653108E-2</v>
      </c>
      <c r="DS51" s="979">
        <v>1.6222834404651443E-2</v>
      </c>
      <c r="DV51" s="979">
        <v>1.6222834404651998E-2</v>
      </c>
      <c r="DY51" s="979">
        <v>1.622283440465111E-2</v>
      </c>
      <c r="EB51" s="979">
        <v>1.6222834404652109E-2</v>
      </c>
      <c r="EE51" s="979">
        <v>1.6222834404650333E-2</v>
      </c>
      <c r="EH51" s="979">
        <v>1.6222834404650333E-2</v>
      </c>
      <c r="EK51" s="979">
        <v>1.6222834404650333E-2</v>
      </c>
      <c r="EN51" s="979">
        <v>1.6222834404653552E-2</v>
      </c>
      <c r="EQ51" s="979">
        <v>1.6222834404653552E-2</v>
      </c>
      <c r="ET51" s="979">
        <v>1.6222834404653108E-2</v>
      </c>
      <c r="EW51" s="979">
        <v>1.6222834404653108E-2</v>
      </c>
      <c r="EZ51" s="979">
        <v>1.6222834404650444E-2</v>
      </c>
      <c r="FC51" s="979">
        <v>1.6222834404653108E-2</v>
      </c>
      <c r="FF51" s="979">
        <v>1.6222834404653108E-2</v>
      </c>
      <c r="FI51" s="979">
        <v>1.6222834404653108E-2</v>
      </c>
      <c r="FL51" s="979">
        <v>1.6222834404653108E-2</v>
      </c>
      <c r="FO51" s="979">
        <v>1.6222834404653996E-2</v>
      </c>
      <c r="FR51" s="979">
        <v>1.6222834404653996E-2</v>
      </c>
      <c r="FU51" s="979">
        <v>1.6222834404651332E-2</v>
      </c>
      <c r="FX51" s="979">
        <v>1.6222834404653996E-2</v>
      </c>
      <c r="GA51" s="979">
        <v>1.6222834404653996E-2</v>
      </c>
      <c r="GD51" s="979">
        <v>1.6222834404653996E-2</v>
      </c>
      <c r="GG51" s="979">
        <v>1.6222834404653996E-2</v>
      </c>
      <c r="GJ51" s="979">
        <v>1.6222834404653108E-2</v>
      </c>
      <c r="GM51" s="979">
        <v>1.6222834404653108E-2</v>
      </c>
      <c r="GP51" s="979">
        <v>1.6222834404652331E-2</v>
      </c>
      <c r="GS51" s="979">
        <v>1.6222834404653108E-2</v>
      </c>
      <c r="GV51" s="979">
        <v>1.6222834404653108E-2</v>
      </c>
      <c r="GY51" s="979">
        <v>1.6222834404653108E-2</v>
      </c>
      <c r="HB51" s="979">
        <v>1.6222834404653108E-2</v>
      </c>
      <c r="HE51" s="979">
        <v>1.6222834404654107E-2</v>
      </c>
      <c r="HH51" s="979">
        <v>1.6222834404652775E-2</v>
      </c>
      <c r="HK51" s="979">
        <v>1.622283440465111E-2</v>
      </c>
      <c r="HN51" s="979">
        <v>1.6222834404654107E-2</v>
      </c>
      <c r="HQ51" s="979">
        <v>1.6222834404651998E-2</v>
      </c>
      <c r="HT51" s="979">
        <v>1.6222834404651998E-2</v>
      </c>
      <c r="HW51" s="979">
        <v>1.6222834404651998E-2</v>
      </c>
      <c r="HZ51" s="979">
        <v>1.6222834404651998E-2</v>
      </c>
      <c r="IC51" s="979">
        <v>1.6222834404651998E-2</v>
      </c>
      <c r="IF51" s="979">
        <v>1.6222834404653552E-2</v>
      </c>
      <c r="II51" s="979">
        <v>1.6222834404653996E-2</v>
      </c>
      <c r="IL51" s="979">
        <v>1.6222834404651998E-2</v>
      </c>
    </row>
    <row r="52" spans="2:246" x14ac:dyDescent="0.25">
      <c r="U52" s="989">
        <v>12</v>
      </c>
      <c r="X52" s="989">
        <v>17</v>
      </c>
      <c r="AA52" s="989">
        <v>12</v>
      </c>
      <c r="AD52" s="989">
        <v>17</v>
      </c>
      <c r="AG52" s="989">
        <v>16</v>
      </c>
      <c r="AK52" s="989">
        <v>21</v>
      </c>
      <c r="AM52" s="989">
        <v>19</v>
      </c>
      <c r="AP52" s="989">
        <v>11</v>
      </c>
      <c r="AS52" s="989">
        <v>11</v>
      </c>
      <c r="AV52" s="989">
        <v>13</v>
      </c>
      <c r="AY52" s="989">
        <v>10</v>
      </c>
      <c r="BB52" s="989">
        <v>10</v>
      </c>
      <c r="BF52" s="989">
        <v>0</v>
      </c>
      <c r="BH52" s="989">
        <v>401</v>
      </c>
      <c r="BK52" s="989">
        <v>12</v>
      </c>
      <c r="BO52" s="989">
        <v>1</v>
      </c>
      <c r="BQ52" s="989">
        <v>15</v>
      </c>
      <c r="BT52" s="989">
        <v>15</v>
      </c>
      <c r="BX52" s="989">
        <v>22</v>
      </c>
      <c r="BZ52" s="989">
        <v>18</v>
      </c>
      <c r="CC52" s="989">
        <v>11</v>
      </c>
      <c r="CF52" s="989">
        <v>11</v>
      </c>
      <c r="CI52" s="989">
        <v>17</v>
      </c>
      <c r="CL52" s="989">
        <v>9</v>
      </c>
      <c r="CO52" s="989">
        <v>8</v>
      </c>
      <c r="CR52" s="989">
        <v>9</v>
      </c>
      <c r="CU52" s="989">
        <v>23</v>
      </c>
      <c r="CX52" s="989">
        <v>24</v>
      </c>
      <c r="DA52" s="989">
        <v>23</v>
      </c>
      <c r="DD52" s="979">
        <v>1.5916743189469007E-2</v>
      </c>
      <c r="DG52" s="979">
        <v>1.5916743189470894E-2</v>
      </c>
      <c r="DJ52" s="979">
        <v>1.5916743189468896E-2</v>
      </c>
      <c r="DM52" s="979">
        <v>1.5916743189470894E-2</v>
      </c>
      <c r="DP52" s="979">
        <v>1.5916743189470894E-2</v>
      </c>
      <c r="DS52" s="979">
        <v>1.5916743189469451E-2</v>
      </c>
      <c r="DV52" s="979">
        <v>1.5916743189469784E-2</v>
      </c>
      <c r="DY52" s="979">
        <v>1.5916743189468896E-2</v>
      </c>
      <c r="EB52" s="979">
        <v>1.5916743189470006E-2</v>
      </c>
      <c r="EE52" s="979">
        <v>1.591674318946823E-2</v>
      </c>
      <c r="EH52" s="979">
        <v>1.591674318946823E-2</v>
      </c>
      <c r="EK52" s="979">
        <v>1.591674318946823E-2</v>
      </c>
      <c r="EN52" s="979">
        <v>1.591674318947145E-2</v>
      </c>
      <c r="EQ52" s="979">
        <v>1.5916743189471561E-2</v>
      </c>
      <c r="ET52" s="979">
        <v>1.5916743189470894E-2</v>
      </c>
      <c r="EW52" s="979">
        <v>1.5916743189470894E-2</v>
      </c>
      <c r="EZ52" s="979">
        <v>1.5916743189468452E-2</v>
      </c>
      <c r="FC52" s="979">
        <v>1.5916743189470894E-2</v>
      </c>
      <c r="FF52" s="979">
        <v>1.5916743189470894E-2</v>
      </c>
      <c r="FI52" s="979">
        <v>1.5916743189470894E-2</v>
      </c>
      <c r="FL52" s="979">
        <v>1.5916743189470894E-2</v>
      </c>
      <c r="FO52" s="979">
        <v>1.5916743189471894E-2</v>
      </c>
      <c r="FR52" s="979">
        <v>1.5916743189471894E-2</v>
      </c>
      <c r="FU52" s="979">
        <v>1.5916743189469229E-2</v>
      </c>
      <c r="FX52" s="979">
        <v>1.5916743189471894E-2</v>
      </c>
      <c r="GA52" s="979">
        <v>1.5916743189471894E-2</v>
      </c>
      <c r="GD52" s="979">
        <v>1.5916743189471894E-2</v>
      </c>
      <c r="GG52" s="979">
        <v>1.5916743189471894E-2</v>
      </c>
      <c r="GJ52" s="979">
        <v>1.5916743189470894E-2</v>
      </c>
      <c r="GM52" s="979">
        <v>1.5916743189470894E-2</v>
      </c>
      <c r="GP52" s="979">
        <v>1.5916743189470339E-2</v>
      </c>
      <c r="GS52" s="979">
        <v>1.5916743189470894E-2</v>
      </c>
      <c r="GV52" s="979">
        <v>1.5916743189470894E-2</v>
      </c>
      <c r="GY52" s="979">
        <v>1.5916743189470894E-2</v>
      </c>
      <c r="HB52" s="979">
        <v>1.5916743189470894E-2</v>
      </c>
      <c r="HE52" s="979">
        <v>1.5916743189472005E-2</v>
      </c>
      <c r="HH52" s="979">
        <v>1.5916743189470672E-2</v>
      </c>
      <c r="HK52" s="979">
        <v>1.5916743189468896E-2</v>
      </c>
      <c r="HN52" s="979">
        <v>1.5916743189472005E-2</v>
      </c>
      <c r="HQ52" s="979">
        <v>1.5916743189470006E-2</v>
      </c>
      <c r="HT52" s="979">
        <v>1.5916743189470006E-2</v>
      </c>
      <c r="HW52" s="979">
        <v>1.5916743189470006E-2</v>
      </c>
      <c r="HZ52" s="979">
        <v>1.5916743189470006E-2</v>
      </c>
      <c r="IC52" s="979">
        <v>1.5916743189470006E-2</v>
      </c>
      <c r="IF52" s="979">
        <v>1.5916743189471561E-2</v>
      </c>
      <c r="II52" s="979">
        <v>1.5916743189471894E-2</v>
      </c>
      <c r="IL52" s="979">
        <v>1.5916743189470006E-2</v>
      </c>
    </row>
    <row r="53" spans="2:246" x14ac:dyDescent="0.25">
      <c r="T53" s="986">
        <v>25253085.141411874</v>
      </c>
      <c r="U53" s="989">
        <v>12</v>
      </c>
      <c r="W53" s="986">
        <v>133938667.36193147</v>
      </c>
      <c r="X53" s="989">
        <v>9</v>
      </c>
      <c r="Z53" s="986">
        <v>19966663.790257577</v>
      </c>
      <c r="AA53" s="989">
        <v>12</v>
      </c>
      <c r="AC53" s="1648">
        <v>6908.2055017382509</v>
      </c>
      <c r="AD53" s="989">
        <v>15</v>
      </c>
      <c r="AF53" s="1648">
        <v>4840.209983898797</v>
      </c>
      <c r="AG53" s="989">
        <v>16</v>
      </c>
      <c r="AI53" s="1648">
        <v>-235.6881571142633</v>
      </c>
      <c r="AK53" s="989">
        <v>13</v>
      </c>
      <c r="AL53" s="1648">
        <v>39493.667132709597</v>
      </c>
      <c r="AM53" s="989">
        <v>18</v>
      </c>
      <c r="AO53" s="1648">
        <v>2646.7263403071688</v>
      </c>
      <c r="AP53" s="989">
        <v>10</v>
      </c>
      <c r="AR53" s="1648">
        <v>623.98979024435425</v>
      </c>
      <c r="AS53" s="989">
        <v>10</v>
      </c>
      <c r="AU53" s="1648">
        <v>857.1121168718696</v>
      </c>
      <c r="AV53" s="989">
        <v>7</v>
      </c>
      <c r="AX53" s="1648">
        <v>172.46778267223897</v>
      </c>
      <c r="AY53" s="989">
        <v>9</v>
      </c>
      <c r="BA53" s="1648">
        <v>557.30287600187955</v>
      </c>
      <c r="BB53" s="989">
        <v>9</v>
      </c>
      <c r="BD53" s="1648">
        <v>-10.175035406256825</v>
      </c>
      <c r="BF53" s="989">
        <v>0</v>
      </c>
      <c r="BG53" s="1648">
        <v>1307.9236022055054</v>
      </c>
      <c r="BH53" s="989">
        <v>101</v>
      </c>
      <c r="BJ53" s="1648">
        <v>1576.9645110067327</v>
      </c>
      <c r="BK53" s="989">
        <v>4</v>
      </c>
      <c r="BM53" s="1648">
        <v>-3.0691571905773571</v>
      </c>
      <c r="BO53" s="989">
        <v>1</v>
      </c>
      <c r="BP53" s="1648">
        <v>23312.114819004288</v>
      </c>
      <c r="BQ53" s="989">
        <v>12</v>
      </c>
      <c r="BS53" s="1648">
        <v>20733.102840440642</v>
      </c>
      <c r="BT53" s="989">
        <v>12</v>
      </c>
      <c r="BV53" s="1648">
        <v>-1660.6906758910534</v>
      </c>
      <c r="BX53" s="989">
        <v>16</v>
      </c>
      <c r="BY53" s="1648">
        <v>86671.071191591705</v>
      </c>
      <c r="BZ53" s="989">
        <v>19</v>
      </c>
      <c r="CB53" s="1648">
        <v>29799.397661368559</v>
      </c>
      <c r="CC53" s="989">
        <v>9</v>
      </c>
      <c r="CE53" s="1648">
        <v>31249.926630512928</v>
      </c>
      <c r="CF53" s="989">
        <v>9</v>
      </c>
      <c r="CH53" s="1648">
        <v>2045.4582953022245</v>
      </c>
      <c r="CI53" s="989">
        <v>9</v>
      </c>
      <c r="CK53" s="1648">
        <v>2717.7696514723552</v>
      </c>
      <c r="CL53" s="989">
        <v>2</v>
      </c>
      <c r="CN53" s="1648">
        <v>1130.8912039459883</v>
      </c>
      <c r="CO53" s="989">
        <v>1</v>
      </c>
      <c r="CQ53" s="1648">
        <v>2171.9571514723534</v>
      </c>
      <c r="CR53" s="989">
        <v>2</v>
      </c>
      <c r="CT53" s="1648">
        <v>3939.3531562937742</v>
      </c>
      <c r="CU53" s="989">
        <v>7</v>
      </c>
      <c r="CW53" s="1648">
        <v>2409.3713069555065</v>
      </c>
      <c r="CX53" s="989">
        <v>7</v>
      </c>
      <c r="CZ53" s="1648">
        <v>3606.3782703057159</v>
      </c>
      <c r="DA53" s="989">
        <v>7</v>
      </c>
      <c r="DD53" s="979">
        <v>1.5610651974286904E-2</v>
      </c>
      <c r="DG53" s="979">
        <v>1.5610651974288681E-2</v>
      </c>
      <c r="DJ53" s="979">
        <v>1.5610651974286793E-2</v>
      </c>
      <c r="DM53" s="979">
        <v>1.5610651974288792E-2</v>
      </c>
      <c r="DP53" s="979">
        <v>1.5610651974288681E-2</v>
      </c>
      <c r="DS53" s="979">
        <v>1.5610651974287348E-2</v>
      </c>
      <c r="DV53" s="979">
        <v>1.5610651974287792E-2</v>
      </c>
      <c r="DY53" s="979">
        <v>1.5610651974286904E-2</v>
      </c>
      <c r="EB53" s="979">
        <v>1.5610651974287904E-2</v>
      </c>
      <c r="EE53" s="979">
        <v>1.5610651974286238E-2</v>
      </c>
      <c r="EH53" s="979">
        <v>1.5610651974286238E-2</v>
      </c>
      <c r="EK53" s="979">
        <v>1.5610651974286238E-2</v>
      </c>
      <c r="EN53" s="979">
        <v>1.5610651974289347E-2</v>
      </c>
      <c r="EQ53" s="979">
        <v>1.5610651974289347E-2</v>
      </c>
      <c r="ET53" s="979">
        <v>1.5610651974288681E-2</v>
      </c>
      <c r="EW53" s="979">
        <v>1.5610651974288681E-2</v>
      </c>
      <c r="EZ53" s="979">
        <v>1.5610651974286349E-2</v>
      </c>
      <c r="FC53" s="979">
        <v>1.5610651974288681E-2</v>
      </c>
      <c r="FF53" s="979">
        <v>1.5610651974288681E-2</v>
      </c>
      <c r="FI53" s="979">
        <v>1.5610651974288681E-2</v>
      </c>
      <c r="FL53" s="979">
        <v>1.5610651974288681E-2</v>
      </c>
      <c r="FO53" s="979">
        <v>1.561065197428968E-2</v>
      </c>
      <c r="FR53" s="979">
        <v>1.561065197428968E-2</v>
      </c>
      <c r="FU53" s="979">
        <v>1.5610651974287126E-2</v>
      </c>
      <c r="FX53" s="979">
        <v>1.561065197428968E-2</v>
      </c>
      <c r="GA53" s="979">
        <v>1.561065197428968E-2</v>
      </c>
      <c r="GD53" s="979">
        <v>1.561065197428968E-2</v>
      </c>
      <c r="GG53" s="979">
        <v>1.561065197428968E-2</v>
      </c>
      <c r="GJ53" s="979">
        <v>1.5610651974288681E-2</v>
      </c>
      <c r="GM53" s="979">
        <v>1.5610651974288681E-2</v>
      </c>
      <c r="GP53" s="979">
        <v>1.5610651974288237E-2</v>
      </c>
      <c r="GS53" s="979">
        <v>1.5610651974288681E-2</v>
      </c>
      <c r="GV53" s="979">
        <v>1.5610651974288681E-2</v>
      </c>
      <c r="GY53" s="979">
        <v>1.5610651974288681E-2</v>
      </c>
      <c r="HB53" s="979">
        <v>1.5610651974288681E-2</v>
      </c>
      <c r="HE53" s="979">
        <v>1.5610651974290013E-2</v>
      </c>
      <c r="HH53" s="979">
        <v>1.561065197428857E-2</v>
      </c>
      <c r="HK53" s="979">
        <v>1.5610651974286904E-2</v>
      </c>
      <c r="HN53" s="979">
        <v>1.5610651974289902E-2</v>
      </c>
      <c r="HQ53" s="979">
        <v>1.5610651974287792E-2</v>
      </c>
      <c r="HT53" s="979">
        <v>1.5610651974287792E-2</v>
      </c>
      <c r="HW53" s="979">
        <v>1.5610651974287792E-2</v>
      </c>
      <c r="HZ53" s="979">
        <v>1.5610651974287792E-2</v>
      </c>
      <c r="IC53" s="979">
        <v>1.5610651974287792E-2</v>
      </c>
      <c r="IF53" s="979">
        <v>1.5610651974289347E-2</v>
      </c>
      <c r="II53" s="979">
        <v>1.561065197428968E-2</v>
      </c>
      <c r="IL53" s="979">
        <v>1.5610651974287792E-2</v>
      </c>
    </row>
    <row r="54" spans="2:246" x14ac:dyDescent="0.25">
      <c r="B54" s="972" t="s">
        <v>867</v>
      </c>
      <c r="E54" s="982" t="s">
        <v>868</v>
      </c>
      <c r="DD54" s="979">
        <v>1.5304560759104913E-2</v>
      </c>
      <c r="DG54" s="979">
        <v>1.5304560759106689E-2</v>
      </c>
      <c r="DJ54" s="979">
        <v>1.5304560759104691E-2</v>
      </c>
      <c r="DM54" s="979">
        <v>1.5304560759106578E-2</v>
      </c>
      <c r="DP54" s="979">
        <v>1.5304560759106689E-2</v>
      </c>
      <c r="DS54" s="979">
        <v>1.5304560759105135E-2</v>
      </c>
      <c r="DV54" s="979">
        <v>1.5304560759105579E-2</v>
      </c>
      <c r="DY54" s="979">
        <v>1.5304560759104691E-2</v>
      </c>
      <c r="EB54" s="979">
        <v>1.5304560759105912E-2</v>
      </c>
      <c r="EE54" s="979">
        <v>1.5304560759104135E-2</v>
      </c>
      <c r="EH54" s="979">
        <v>1.5304560759104135E-2</v>
      </c>
      <c r="EK54" s="979">
        <v>1.5304560759104135E-2</v>
      </c>
      <c r="EN54" s="979">
        <v>1.5304560759107244E-2</v>
      </c>
      <c r="EQ54" s="979">
        <v>1.5304560759107355E-2</v>
      </c>
      <c r="ET54" s="979">
        <v>1.5304560759106689E-2</v>
      </c>
      <c r="EW54" s="979">
        <v>1.5304560759106689E-2</v>
      </c>
      <c r="EZ54" s="979">
        <v>1.5304560759104247E-2</v>
      </c>
      <c r="FC54" s="979">
        <v>1.5304560759106689E-2</v>
      </c>
      <c r="FF54" s="979">
        <v>1.5304560759106689E-2</v>
      </c>
      <c r="FI54" s="979">
        <v>1.5304560759106689E-2</v>
      </c>
      <c r="FL54" s="979">
        <v>1.5304560759106689E-2</v>
      </c>
      <c r="FO54" s="979">
        <v>1.5304560759107577E-2</v>
      </c>
      <c r="FR54" s="979">
        <v>1.5304560759107577E-2</v>
      </c>
      <c r="FU54" s="979">
        <v>1.5304560759105135E-2</v>
      </c>
      <c r="FX54" s="979">
        <v>1.5304560759107577E-2</v>
      </c>
      <c r="GA54" s="979">
        <v>1.5304560759107577E-2</v>
      </c>
      <c r="GD54" s="979">
        <v>1.5304560759107577E-2</v>
      </c>
      <c r="GG54" s="979">
        <v>1.5304560759107577E-2</v>
      </c>
      <c r="GJ54" s="979">
        <v>1.5304560759106689E-2</v>
      </c>
      <c r="GM54" s="979">
        <v>1.5304560759106689E-2</v>
      </c>
      <c r="GP54" s="979">
        <v>1.5304560759106023E-2</v>
      </c>
      <c r="GS54" s="979">
        <v>1.5304560759106689E-2</v>
      </c>
      <c r="GV54" s="979">
        <v>1.5304560759106689E-2</v>
      </c>
      <c r="GY54" s="979">
        <v>1.5304560759106689E-2</v>
      </c>
      <c r="HB54" s="979">
        <v>1.5304560759106689E-2</v>
      </c>
      <c r="HE54" s="979">
        <v>1.5304560759107577E-2</v>
      </c>
      <c r="HH54" s="979">
        <v>1.5304560759106467E-2</v>
      </c>
      <c r="HK54" s="979">
        <v>1.5304560759104802E-2</v>
      </c>
      <c r="HN54" s="979">
        <v>1.5304560759107799E-2</v>
      </c>
      <c r="HQ54" s="979">
        <v>1.5304560759105801E-2</v>
      </c>
      <c r="HT54" s="979">
        <v>1.5304560759105801E-2</v>
      </c>
      <c r="HW54" s="979">
        <v>1.5304560759105801E-2</v>
      </c>
      <c r="HZ54" s="979">
        <v>1.5304560759105801E-2</v>
      </c>
      <c r="IC54" s="979">
        <v>1.5304560759105801E-2</v>
      </c>
      <c r="IF54" s="979">
        <v>1.5304560759107355E-2</v>
      </c>
      <c r="II54" s="979">
        <v>1.5304560759107577E-2</v>
      </c>
      <c r="IL54" s="979">
        <v>1.5304560759105801E-2</v>
      </c>
    </row>
    <row r="55" spans="2:246" x14ac:dyDescent="0.25">
      <c r="C55" s="972" t="s">
        <v>869</v>
      </c>
      <c r="E55" s="977">
        <v>10000</v>
      </c>
      <c r="DC55" s="983">
        <v>2.3387272727272728</v>
      </c>
      <c r="DD55" s="979">
        <v>1.499846954392281E-2</v>
      </c>
      <c r="DG55" s="979">
        <v>1.4998469543924475E-2</v>
      </c>
      <c r="DJ55" s="979">
        <v>1.4998469543922699E-2</v>
      </c>
      <c r="DM55" s="979">
        <v>1.4998469543924475E-2</v>
      </c>
      <c r="DP55" s="979">
        <v>1.4998469543924475E-2</v>
      </c>
      <c r="DR55" s="983">
        <v>0.96421212121212119</v>
      </c>
      <c r="DS55" s="979">
        <v>1.4998469543922921E-2</v>
      </c>
      <c r="DU55" s="983">
        <v>0.48005454545454546</v>
      </c>
      <c r="DV55" s="979">
        <v>1.4998469543923587E-2</v>
      </c>
      <c r="DY55" s="979">
        <v>1.4998469543922699E-2</v>
      </c>
      <c r="EA55" s="983">
        <v>1.1591060606060606</v>
      </c>
      <c r="EB55" s="979">
        <v>1.4998469543923698E-2</v>
      </c>
      <c r="ED55" s="983">
        <v>0.54365151515151511</v>
      </c>
      <c r="EE55" s="979">
        <v>1.4998469543922033E-2</v>
      </c>
      <c r="EG55" s="983">
        <v>0.54365151515151511</v>
      </c>
      <c r="EH55" s="979">
        <v>1.4998469543922033E-2</v>
      </c>
      <c r="EJ55" s="983">
        <v>0.54365151515151511</v>
      </c>
      <c r="EK55" s="979">
        <v>1.4998469543922033E-2</v>
      </c>
      <c r="EN55" s="979">
        <v>1.4998469543924919E-2</v>
      </c>
      <c r="EP55" s="983">
        <v>1.5386363636363636</v>
      </c>
      <c r="EQ55" s="979">
        <v>1.4998469543925141E-2</v>
      </c>
      <c r="ET55" s="979">
        <v>1.4998469543924475E-2</v>
      </c>
      <c r="EW55" s="979">
        <v>1.4998469543924475E-2</v>
      </c>
      <c r="EZ55" s="979">
        <v>1.4998469543922255E-2</v>
      </c>
      <c r="FC55" s="979">
        <v>1.4998469543924475E-2</v>
      </c>
      <c r="FF55" s="979">
        <v>1.4998469543924475E-2</v>
      </c>
      <c r="FI55" s="979">
        <v>1.4998469543924475E-2</v>
      </c>
      <c r="FL55" s="979">
        <v>1.4998469543924475E-2</v>
      </c>
      <c r="FO55" s="979">
        <v>1.4998469543925474E-2</v>
      </c>
      <c r="FR55" s="979">
        <v>1.4998469543925474E-2</v>
      </c>
      <c r="FT55" s="983">
        <v>461.59090909090912</v>
      </c>
      <c r="FU55" s="979">
        <v>1.4998469543922921E-2</v>
      </c>
      <c r="FX55" s="979">
        <v>1.4998469543925474E-2</v>
      </c>
      <c r="GA55" s="979">
        <v>1.4998469543925474E-2</v>
      </c>
      <c r="GD55" s="979">
        <v>1.4998469543925474E-2</v>
      </c>
      <c r="GG55" s="979">
        <v>1.4998469543925474E-2</v>
      </c>
      <c r="GI55" s="983">
        <v>164.12121212121212</v>
      </c>
      <c r="GJ55" s="979">
        <v>1.4998469543924475E-2</v>
      </c>
      <c r="GL55" s="983">
        <v>164.12121212121212</v>
      </c>
      <c r="GM55" s="979">
        <v>1.4998469543924475E-2</v>
      </c>
      <c r="GO55" s="983">
        <v>256.43939393939394</v>
      </c>
      <c r="GP55" s="979">
        <v>1.4998469543924031E-2</v>
      </c>
      <c r="GR55" s="983">
        <v>164.12121212121212</v>
      </c>
      <c r="GS55" s="979">
        <v>1.4998469543924475E-2</v>
      </c>
      <c r="GU55" s="983">
        <v>164.12121212121212</v>
      </c>
      <c r="GV55" s="979">
        <v>1.4998469543924475E-2</v>
      </c>
      <c r="GX55" s="983">
        <v>164.12121212121212</v>
      </c>
      <c r="GY55" s="979">
        <v>1.4998469543924475E-2</v>
      </c>
      <c r="HA55" s="983">
        <v>164.12121212121212</v>
      </c>
      <c r="HB55" s="979">
        <v>1.4998469543924475E-2</v>
      </c>
      <c r="HE55" s="979">
        <v>1.4998469543925586E-2</v>
      </c>
      <c r="HH55" s="979">
        <v>1.4998469543924253E-2</v>
      </c>
      <c r="HK55" s="979">
        <v>1.4998469543922699E-2</v>
      </c>
      <c r="HM55" s="983">
        <v>4.1030303030303035E-2</v>
      </c>
      <c r="HN55" s="979">
        <v>1.4998469543925474E-2</v>
      </c>
      <c r="HP55" s="983">
        <v>1.0257575757575759</v>
      </c>
      <c r="HQ55" s="979">
        <v>1.4998469543923587E-2</v>
      </c>
      <c r="HS55" s="983">
        <v>1.0257575757575759</v>
      </c>
      <c r="HT55" s="979">
        <v>1.4998469543923587E-2</v>
      </c>
      <c r="HV55" s="983">
        <v>1.0257575757575759</v>
      </c>
      <c r="HW55" s="979">
        <v>1.4998469543923587E-2</v>
      </c>
      <c r="HY55" s="983">
        <v>1.0257575757575759</v>
      </c>
      <c r="HZ55" s="979">
        <v>1.4998469543923587E-2</v>
      </c>
      <c r="IB55" s="983">
        <v>1.0257575757575759</v>
      </c>
      <c r="IC55" s="979">
        <v>1.4998469543923587E-2</v>
      </c>
      <c r="IE55" s="983">
        <v>1.5386363636363636</v>
      </c>
      <c r="IF55" s="979">
        <v>1.4998469543925141E-2</v>
      </c>
      <c r="IH55" s="983">
        <v>153.86363636363637</v>
      </c>
      <c r="II55" s="979">
        <v>1.4998469543925474E-2</v>
      </c>
      <c r="IK55" s="983">
        <v>1.0257575757575759</v>
      </c>
      <c r="IL55" s="979">
        <v>1.4998469543923587E-2</v>
      </c>
    </row>
    <row r="56" spans="2:246" x14ac:dyDescent="0.25">
      <c r="C56" s="972" t="s">
        <v>870</v>
      </c>
      <c r="E56" s="986">
        <v>22469364.540016655</v>
      </c>
      <c r="DD56" s="979">
        <v>1.4692378328740707E-2</v>
      </c>
      <c r="DG56" s="979">
        <v>1.4692378328742484E-2</v>
      </c>
      <c r="DJ56" s="979">
        <v>1.4692378328740485E-2</v>
      </c>
      <c r="DM56" s="979">
        <v>1.4692378328742373E-2</v>
      </c>
      <c r="DP56" s="979">
        <v>1.4692378328742484E-2</v>
      </c>
      <c r="DS56" s="979">
        <v>1.4692378328740929E-2</v>
      </c>
      <c r="DV56" s="979">
        <v>1.4692378328741373E-2</v>
      </c>
      <c r="DY56" s="979">
        <v>1.4692378328740596E-2</v>
      </c>
      <c r="EB56" s="979">
        <v>1.4692378328741595E-2</v>
      </c>
      <c r="EE56" s="979">
        <v>1.469237832873993E-2</v>
      </c>
      <c r="EH56" s="979">
        <v>1.469237832873993E-2</v>
      </c>
      <c r="EK56" s="979">
        <v>1.469237832873993E-2</v>
      </c>
      <c r="EN56" s="979">
        <v>1.4692378328742817E-2</v>
      </c>
      <c r="EQ56" s="979">
        <v>1.4692378328743039E-2</v>
      </c>
      <c r="ET56" s="979">
        <v>1.4692378328742484E-2</v>
      </c>
      <c r="EW56" s="979">
        <v>1.4692378328742484E-2</v>
      </c>
      <c r="EZ56" s="979">
        <v>1.4692378328740041E-2</v>
      </c>
      <c r="FC56" s="979">
        <v>1.4692378328742484E-2</v>
      </c>
      <c r="FF56" s="979">
        <v>1.4692378328742484E-2</v>
      </c>
      <c r="FI56" s="979">
        <v>1.4692378328742484E-2</v>
      </c>
      <c r="FL56" s="979">
        <v>1.4692378328742484E-2</v>
      </c>
      <c r="FO56" s="979">
        <v>1.4692378328743372E-2</v>
      </c>
      <c r="FR56" s="979">
        <v>1.4692378328743372E-2</v>
      </c>
      <c r="FU56" s="979">
        <v>1.4692378328740929E-2</v>
      </c>
      <c r="FX56" s="979">
        <v>1.4692378328743372E-2</v>
      </c>
      <c r="GA56" s="979">
        <v>1.4692378328743372E-2</v>
      </c>
      <c r="GD56" s="979">
        <v>1.4692378328743372E-2</v>
      </c>
      <c r="GG56" s="979">
        <v>1.4692378328743372E-2</v>
      </c>
      <c r="GJ56" s="979">
        <v>1.4692378328742484E-2</v>
      </c>
      <c r="GM56" s="979">
        <v>1.4692378328742484E-2</v>
      </c>
      <c r="GP56" s="979">
        <v>1.4692378328741817E-2</v>
      </c>
      <c r="GS56" s="979">
        <v>1.4692378328742484E-2</v>
      </c>
      <c r="GV56" s="979">
        <v>1.4692378328742484E-2</v>
      </c>
      <c r="GY56" s="979">
        <v>1.4692378328742484E-2</v>
      </c>
      <c r="HB56" s="979">
        <v>1.4692378328742484E-2</v>
      </c>
      <c r="HE56" s="979">
        <v>1.4692378328743372E-2</v>
      </c>
      <c r="HH56" s="979">
        <v>1.4692378328742262E-2</v>
      </c>
      <c r="HK56" s="979">
        <v>1.4692378328740707E-2</v>
      </c>
      <c r="HN56" s="979">
        <v>1.4692378328743372E-2</v>
      </c>
      <c r="HQ56" s="979">
        <v>1.4692378328741595E-2</v>
      </c>
      <c r="HT56" s="979">
        <v>1.4692378328741595E-2</v>
      </c>
      <c r="HW56" s="979">
        <v>1.4692378328741595E-2</v>
      </c>
      <c r="HZ56" s="979">
        <v>1.4692378328741595E-2</v>
      </c>
      <c r="IC56" s="979">
        <v>1.4692378328741595E-2</v>
      </c>
      <c r="IF56" s="979">
        <v>1.4692378328743039E-2</v>
      </c>
      <c r="II56" s="979">
        <v>1.4692378328743372E-2</v>
      </c>
      <c r="IL56" s="979">
        <v>1.4692378328741595E-2</v>
      </c>
    </row>
    <row r="57" spans="2:246" x14ac:dyDescent="0.25">
      <c r="C57" s="972" t="s">
        <v>871</v>
      </c>
      <c r="E57" s="986">
        <v>23310067.607808921</v>
      </c>
      <c r="DD57" s="979">
        <v>1.4386287113558605E-2</v>
      </c>
      <c r="DG57" s="979">
        <v>1.438628711356027E-2</v>
      </c>
      <c r="DJ57" s="979">
        <v>1.4386287113558383E-2</v>
      </c>
      <c r="DM57" s="979">
        <v>1.4386287113560159E-2</v>
      </c>
      <c r="DP57" s="979">
        <v>1.438628711356027E-2</v>
      </c>
      <c r="DS57" s="979">
        <v>1.4386287113558716E-2</v>
      </c>
      <c r="DV57" s="979">
        <v>1.4386287113559382E-2</v>
      </c>
      <c r="DY57" s="979">
        <v>1.4386287113558494E-2</v>
      </c>
      <c r="EB57" s="979">
        <v>1.4386287113559382E-2</v>
      </c>
      <c r="EE57" s="979">
        <v>1.4386287113557938E-2</v>
      </c>
      <c r="EH57" s="979">
        <v>1.4386287113557938E-2</v>
      </c>
      <c r="EK57" s="979">
        <v>1.4386287113557938E-2</v>
      </c>
      <c r="EN57" s="979">
        <v>1.4386287113560825E-2</v>
      </c>
      <c r="EQ57" s="979">
        <v>1.4386287113560714E-2</v>
      </c>
      <c r="ET57" s="979">
        <v>1.438628711356027E-2</v>
      </c>
      <c r="EW57" s="979">
        <v>1.438628711356027E-2</v>
      </c>
      <c r="EZ57" s="979">
        <v>1.4386287113558049E-2</v>
      </c>
      <c r="FC57" s="979">
        <v>1.438628711356027E-2</v>
      </c>
      <c r="FF57" s="979">
        <v>1.438628711356027E-2</v>
      </c>
      <c r="FI57" s="979">
        <v>1.438628711356027E-2</v>
      </c>
      <c r="FL57" s="979">
        <v>1.438628711356027E-2</v>
      </c>
      <c r="FO57" s="979">
        <v>1.4386287113561158E-2</v>
      </c>
      <c r="FR57" s="979">
        <v>1.4386287113561158E-2</v>
      </c>
      <c r="FU57" s="979">
        <v>1.4386287113558716E-2</v>
      </c>
      <c r="FX57" s="979">
        <v>1.4386287113561158E-2</v>
      </c>
      <c r="GA57" s="979">
        <v>1.4386287113561158E-2</v>
      </c>
      <c r="GD57" s="979">
        <v>1.4386287113561158E-2</v>
      </c>
      <c r="GG57" s="979">
        <v>1.4386287113561158E-2</v>
      </c>
      <c r="GJ57" s="979">
        <v>1.438628711356027E-2</v>
      </c>
      <c r="GM57" s="979">
        <v>1.438628711356027E-2</v>
      </c>
      <c r="GP57" s="979">
        <v>1.4386287113559604E-2</v>
      </c>
      <c r="GS57" s="979">
        <v>1.438628711356027E-2</v>
      </c>
      <c r="GV57" s="979">
        <v>1.438628711356027E-2</v>
      </c>
      <c r="GY57" s="979">
        <v>1.438628711356027E-2</v>
      </c>
      <c r="HB57" s="979">
        <v>1.438628711356027E-2</v>
      </c>
      <c r="HE57" s="979">
        <v>1.4386287113561158E-2</v>
      </c>
      <c r="HH57" s="979">
        <v>1.4386287113560048E-2</v>
      </c>
      <c r="HK57" s="979">
        <v>1.4386287113558494E-2</v>
      </c>
      <c r="HN57" s="979">
        <v>1.4386287113561269E-2</v>
      </c>
      <c r="HQ57" s="979">
        <v>1.4386287113559382E-2</v>
      </c>
      <c r="HT57" s="979">
        <v>1.4386287113559382E-2</v>
      </c>
      <c r="HW57" s="979">
        <v>1.4386287113559382E-2</v>
      </c>
      <c r="HZ57" s="979">
        <v>1.4386287113559382E-2</v>
      </c>
      <c r="IC57" s="979">
        <v>1.4386287113559382E-2</v>
      </c>
      <c r="IF57" s="979">
        <v>1.4386287113560714E-2</v>
      </c>
      <c r="II57" s="979">
        <v>1.4386287113561158E-2</v>
      </c>
      <c r="IL57" s="979">
        <v>1.4386287113559382E-2</v>
      </c>
    </row>
    <row r="58" spans="2:246" x14ac:dyDescent="0.25">
      <c r="C58" s="972" t="s">
        <v>872</v>
      </c>
      <c r="E58" s="986">
        <v>23271247.823012918</v>
      </c>
      <c r="DD58" s="979">
        <v>1.4080195898376502E-2</v>
      </c>
      <c r="DG58" s="979">
        <v>1.4080195898378056E-2</v>
      </c>
      <c r="DJ58" s="979">
        <v>1.408019589837628E-2</v>
      </c>
      <c r="DM58" s="979">
        <v>1.4080195898378056E-2</v>
      </c>
      <c r="DP58" s="979">
        <v>1.4080195898378056E-2</v>
      </c>
      <c r="DS58" s="979">
        <v>1.4080195898376724E-2</v>
      </c>
      <c r="DV58" s="979">
        <v>1.4080195898377168E-2</v>
      </c>
      <c r="DY58" s="979">
        <v>1.4080195898376391E-2</v>
      </c>
      <c r="EB58" s="979">
        <v>1.408019589837739E-2</v>
      </c>
      <c r="EE58" s="979">
        <v>1.4080195898375836E-2</v>
      </c>
      <c r="EH58" s="979">
        <v>1.4080195898375836E-2</v>
      </c>
      <c r="EK58" s="979">
        <v>1.4080195898375836E-2</v>
      </c>
      <c r="EN58" s="979">
        <v>1.4080195898378611E-2</v>
      </c>
      <c r="EQ58" s="979">
        <v>1.4080195898378722E-2</v>
      </c>
      <c r="ET58" s="979">
        <v>1.4080195898378056E-2</v>
      </c>
      <c r="EW58" s="979">
        <v>1.4080195898378056E-2</v>
      </c>
      <c r="EZ58" s="979">
        <v>1.4080195898375836E-2</v>
      </c>
      <c r="FC58" s="979">
        <v>1.4080195898378056E-2</v>
      </c>
      <c r="FF58" s="979">
        <v>1.4080195898378056E-2</v>
      </c>
      <c r="FI58" s="979">
        <v>1.4080195898378056E-2</v>
      </c>
      <c r="FL58" s="979">
        <v>1.4080195898378056E-2</v>
      </c>
      <c r="FO58" s="979">
        <v>1.4080195898379055E-2</v>
      </c>
      <c r="FR58" s="979">
        <v>1.4080195898379055E-2</v>
      </c>
      <c r="FU58" s="979">
        <v>1.4080195898376613E-2</v>
      </c>
      <c r="FX58" s="979">
        <v>1.4080195898379055E-2</v>
      </c>
      <c r="GA58" s="979">
        <v>1.4080195898379055E-2</v>
      </c>
      <c r="GD58" s="979">
        <v>1.4080195898379055E-2</v>
      </c>
      <c r="GG58" s="979">
        <v>1.4080195898379055E-2</v>
      </c>
      <c r="GJ58" s="979">
        <v>1.4080195898378056E-2</v>
      </c>
      <c r="GM58" s="979">
        <v>1.4080195898378056E-2</v>
      </c>
      <c r="GP58" s="979">
        <v>1.4080195898377612E-2</v>
      </c>
      <c r="GS58" s="979">
        <v>1.4080195898378056E-2</v>
      </c>
      <c r="GV58" s="979">
        <v>1.4080195898378056E-2</v>
      </c>
      <c r="GY58" s="979">
        <v>1.4080195898378056E-2</v>
      </c>
      <c r="HB58" s="979">
        <v>1.4080195898378056E-2</v>
      </c>
      <c r="HE58" s="979">
        <v>1.4080195898379055E-2</v>
      </c>
      <c r="HH58" s="979">
        <v>1.4080195898377834E-2</v>
      </c>
      <c r="HK58" s="979">
        <v>1.4080195898376502E-2</v>
      </c>
      <c r="HN58" s="979">
        <v>1.4080195898378944E-2</v>
      </c>
      <c r="HQ58" s="979">
        <v>1.4080195898377168E-2</v>
      </c>
      <c r="HT58" s="979">
        <v>1.4080195898377168E-2</v>
      </c>
      <c r="HW58" s="979">
        <v>1.4080195898377168E-2</v>
      </c>
      <c r="HZ58" s="979">
        <v>1.4080195898377168E-2</v>
      </c>
      <c r="IC58" s="979">
        <v>1.4080195898377168E-2</v>
      </c>
      <c r="IF58" s="979">
        <v>1.4080195898378722E-2</v>
      </c>
      <c r="II58" s="979">
        <v>1.4080195898379055E-2</v>
      </c>
      <c r="IL58" s="979">
        <v>1.4080195898377168E-2</v>
      </c>
    </row>
    <row r="59" spans="2:246" x14ac:dyDescent="0.25">
      <c r="C59" s="972" t="s">
        <v>873</v>
      </c>
      <c r="E59" s="990" t="s">
        <v>1211</v>
      </c>
      <c r="DD59" s="979">
        <v>1.3774104683194288E-2</v>
      </c>
      <c r="DG59" s="979">
        <v>1.3774104683196065E-2</v>
      </c>
      <c r="DJ59" s="979">
        <v>1.3774104683194288E-2</v>
      </c>
      <c r="DM59" s="979">
        <v>1.3774104683196065E-2</v>
      </c>
      <c r="DP59" s="979">
        <v>1.3774104683196065E-2</v>
      </c>
      <c r="DS59" s="979">
        <v>1.3774104683194732E-2</v>
      </c>
      <c r="DV59" s="979">
        <v>1.3774104683194954E-2</v>
      </c>
      <c r="DY59" s="979">
        <v>1.3774104683194399E-2</v>
      </c>
      <c r="EB59" s="979">
        <v>1.3774104683195176E-2</v>
      </c>
      <c r="EE59" s="979">
        <v>1.3774104683193733E-2</v>
      </c>
      <c r="EH59" s="979">
        <v>1.3774104683193733E-2</v>
      </c>
      <c r="EK59" s="979">
        <v>1.3774104683193733E-2</v>
      </c>
      <c r="EN59" s="979">
        <v>1.3774104683196509E-2</v>
      </c>
      <c r="EQ59" s="979">
        <v>1.3774104683196509E-2</v>
      </c>
      <c r="ET59" s="979">
        <v>1.3774104683196065E-2</v>
      </c>
      <c r="EW59" s="979">
        <v>1.3774104683196065E-2</v>
      </c>
      <c r="EZ59" s="979">
        <v>1.3774104683193844E-2</v>
      </c>
      <c r="FC59" s="979">
        <v>1.3774104683196065E-2</v>
      </c>
      <c r="FF59" s="979">
        <v>1.3774104683196065E-2</v>
      </c>
      <c r="FI59" s="979">
        <v>1.3774104683196065E-2</v>
      </c>
      <c r="FL59" s="979">
        <v>1.3774104683196065E-2</v>
      </c>
      <c r="FO59" s="979">
        <v>1.3774104683196731E-2</v>
      </c>
      <c r="FR59" s="979">
        <v>1.3774104683196731E-2</v>
      </c>
      <c r="FU59" s="979">
        <v>1.377410468319451E-2</v>
      </c>
      <c r="FX59" s="979">
        <v>1.3774104683196731E-2</v>
      </c>
      <c r="GA59" s="979">
        <v>1.3774104683196731E-2</v>
      </c>
      <c r="GD59" s="979">
        <v>1.3774104683196731E-2</v>
      </c>
      <c r="GG59" s="979">
        <v>1.3774104683196731E-2</v>
      </c>
      <c r="GJ59" s="979">
        <v>1.3774104683196065E-2</v>
      </c>
      <c r="GM59" s="979">
        <v>1.3774104683196065E-2</v>
      </c>
      <c r="GP59" s="979">
        <v>1.3774104683195509E-2</v>
      </c>
      <c r="GS59" s="979">
        <v>1.3774104683196065E-2</v>
      </c>
      <c r="GV59" s="979">
        <v>1.3774104683196065E-2</v>
      </c>
      <c r="GY59" s="979">
        <v>1.3774104683196065E-2</v>
      </c>
      <c r="HB59" s="979">
        <v>1.3774104683196065E-2</v>
      </c>
      <c r="HE59" s="979">
        <v>1.3774104683196842E-2</v>
      </c>
      <c r="HH59" s="979">
        <v>1.3774104683195842E-2</v>
      </c>
      <c r="HK59" s="979">
        <v>1.3774104683194399E-2</v>
      </c>
      <c r="HN59" s="979">
        <v>1.3774104683196953E-2</v>
      </c>
      <c r="HQ59" s="979">
        <v>1.3774104683195176E-2</v>
      </c>
      <c r="HT59" s="979">
        <v>1.3774104683195176E-2</v>
      </c>
      <c r="HW59" s="979">
        <v>1.3774104683195176E-2</v>
      </c>
      <c r="HZ59" s="979">
        <v>1.3774104683195176E-2</v>
      </c>
      <c r="IC59" s="979">
        <v>1.3774104683195176E-2</v>
      </c>
      <c r="IF59" s="979">
        <v>1.3774104683196509E-2</v>
      </c>
      <c r="II59" s="979">
        <v>1.3774104683196731E-2</v>
      </c>
      <c r="IL59" s="979">
        <v>1.3774104683195176E-2</v>
      </c>
    </row>
    <row r="60" spans="2:246" x14ac:dyDescent="0.25">
      <c r="C60" s="972" t="s">
        <v>874</v>
      </c>
      <c r="E60" s="986">
        <v>708391.80912607687</v>
      </c>
      <c r="DD60" s="979">
        <v>1.3468013468012296E-2</v>
      </c>
      <c r="DG60" s="979">
        <v>1.3468013468013851E-2</v>
      </c>
      <c r="DJ60" s="979">
        <v>1.3468013468012074E-2</v>
      </c>
      <c r="DM60" s="979">
        <v>1.3468013468013851E-2</v>
      </c>
      <c r="DP60" s="979">
        <v>1.3468013468013851E-2</v>
      </c>
      <c r="DS60" s="979">
        <v>1.3468013468012519E-2</v>
      </c>
      <c r="DV60" s="979">
        <v>1.3468013468012963E-2</v>
      </c>
      <c r="DY60" s="979">
        <v>1.3468013468012296E-2</v>
      </c>
      <c r="EB60" s="979">
        <v>1.3468013468013074E-2</v>
      </c>
      <c r="EE60" s="979">
        <v>1.346801346801163E-2</v>
      </c>
      <c r="EH60" s="979">
        <v>1.346801346801163E-2</v>
      </c>
      <c r="EK60" s="979">
        <v>1.346801346801163E-2</v>
      </c>
      <c r="EN60" s="979">
        <v>1.3468013468014406E-2</v>
      </c>
      <c r="EQ60" s="979">
        <v>1.3468013468014406E-2</v>
      </c>
      <c r="ET60" s="979">
        <v>1.3468013468013851E-2</v>
      </c>
      <c r="EW60" s="979">
        <v>1.3468013468013851E-2</v>
      </c>
      <c r="EZ60" s="979">
        <v>1.3468013468011741E-2</v>
      </c>
      <c r="FC60" s="979">
        <v>1.3468013468013851E-2</v>
      </c>
      <c r="FF60" s="979">
        <v>1.3468013468013851E-2</v>
      </c>
      <c r="FI60" s="979">
        <v>1.3468013468013851E-2</v>
      </c>
      <c r="FL60" s="979">
        <v>1.3468013468013851E-2</v>
      </c>
      <c r="FO60" s="979">
        <v>1.3468013468014628E-2</v>
      </c>
      <c r="FR60" s="979">
        <v>1.3468013468014628E-2</v>
      </c>
      <c r="FU60" s="979">
        <v>1.3468013468012408E-2</v>
      </c>
      <c r="FX60" s="979">
        <v>1.3468013468014628E-2</v>
      </c>
      <c r="GA60" s="979">
        <v>1.3468013468014628E-2</v>
      </c>
      <c r="GD60" s="979">
        <v>1.3468013468014628E-2</v>
      </c>
      <c r="GG60" s="979">
        <v>1.3468013468014628E-2</v>
      </c>
      <c r="GJ60" s="979">
        <v>1.3468013468013851E-2</v>
      </c>
      <c r="GM60" s="979">
        <v>1.3468013468013851E-2</v>
      </c>
      <c r="GP60" s="979">
        <v>1.3468013468013296E-2</v>
      </c>
      <c r="GS60" s="979">
        <v>1.3468013468013851E-2</v>
      </c>
      <c r="GV60" s="979">
        <v>1.3468013468013851E-2</v>
      </c>
      <c r="GY60" s="979">
        <v>1.3468013468013851E-2</v>
      </c>
      <c r="HB60" s="979">
        <v>1.3468013468013851E-2</v>
      </c>
      <c r="HE60" s="979">
        <v>1.346801346801485E-2</v>
      </c>
      <c r="HH60" s="979">
        <v>1.3468013468013629E-2</v>
      </c>
      <c r="HK60" s="979">
        <v>1.3468013468012185E-2</v>
      </c>
      <c r="HN60" s="979">
        <v>1.3468013468014739E-2</v>
      </c>
      <c r="HQ60" s="979">
        <v>1.3468013468013074E-2</v>
      </c>
      <c r="HT60" s="979">
        <v>1.3468013468013074E-2</v>
      </c>
      <c r="HW60" s="979">
        <v>1.3468013468013074E-2</v>
      </c>
      <c r="HZ60" s="979">
        <v>1.3468013468013074E-2</v>
      </c>
      <c r="IC60" s="979">
        <v>1.3468013468013074E-2</v>
      </c>
      <c r="IF60" s="979">
        <v>1.3468013468014406E-2</v>
      </c>
      <c r="II60" s="979">
        <v>1.3468013468014628E-2</v>
      </c>
      <c r="IL60" s="979">
        <v>1.3468013468013074E-2</v>
      </c>
    </row>
    <row r="61" spans="2:246" x14ac:dyDescent="0.25">
      <c r="C61" s="972" t="s">
        <v>875</v>
      </c>
      <c r="E61" s="986">
        <v>501818955236.9162</v>
      </c>
      <c r="DD61" s="979">
        <v>1.3161922252830083E-2</v>
      </c>
      <c r="DG61" s="979">
        <v>1.3161922252831637E-2</v>
      </c>
      <c r="DJ61" s="979">
        <v>1.3161922252829972E-2</v>
      </c>
      <c r="DM61" s="979">
        <v>1.3161922252831637E-2</v>
      </c>
      <c r="DP61" s="979">
        <v>1.3161922252831637E-2</v>
      </c>
      <c r="DS61" s="979">
        <v>1.3161922252830305E-2</v>
      </c>
      <c r="DV61" s="979">
        <v>1.3161922252830749E-2</v>
      </c>
      <c r="DY61" s="979">
        <v>1.3161922252830083E-2</v>
      </c>
      <c r="EB61" s="979">
        <v>1.3161922252830971E-2</v>
      </c>
      <c r="EE61" s="979">
        <v>1.3161922252829639E-2</v>
      </c>
      <c r="EH61" s="979">
        <v>1.3161922252829639E-2</v>
      </c>
      <c r="EK61" s="979">
        <v>1.3161922252829639E-2</v>
      </c>
      <c r="EN61" s="979">
        <v>1.3161922252832303E-2</v>
      </c>
      <c r="EQ61" s="979">
        <v>1.3161922252832192E-2</v>
      </c>
      <c r="ET61" s="979">
        <v>1.3161922252831637E-2</v>
      </c>
      <c r="EW61" s="979">
        <v>1.3161922252831637E-2</v>
      </c>
      <c r="EZ61" s="979">
        <v>1.3161922252829639E-2</v>
      </c>
      <c r="FC61" s="979">
        <v>1.3161922252831637E-2</v>
      </c>
      <c r="FF61" s="979">
        <v>1.3161922252831637E-2</v>
      </c>
      <c r="FI61" s="979">
        <v>1.3161922252831637E-2</v>
      </c>
      <c r="FL61" s="979">
        <v>1.3161922252831637E-2</v>
      </c>
      <c r="FO61" s="979">
        <v>1.3161922252832525E-2</v>
      </c>
      <c r="FR61" s="979">
        <v>1.3161922252832525E-2</v>
      </c>
      <c r="FU61" s="979">
        <v>1.3161922252830305E-2</v>
      </c>
      <c r="FX61" s="979">
        <v>1.3161922252832525E-2</v>
      </c>
      <c r="GA61" s="979">
        <v>1.3161922252832525E-2</v>
      </c>
      <c r="GD61" s="979">
        <v>1.3161922252832525E-2</v>
      </c>
      <c r="GG61" s="979">
        <v>1.3161922252832525E-2</v>
      </c>
      <c r="GJ61" s="979">
        <v>1.3161922252831637E-2</v>
      </c>
      <c r="GM61" s="979">
        <v>1.3161922252831637E-2</v>
      </c>
      <c r="GP61" s="979">
        <v>1.3161922252831415E-2</v>
      </c>
      <c r="GS61" s="979">
        <v>1.3161922252831637E-2</v>
      </c>
      <c r="GV61" s="979">
        <v>1.3161922252831637E-2</v>
      </c>
      <c r="GY61" s="979">
        <v>1.3161922252831637E-2</v>
      </c>
      <c r="HB61" s="979">
        <v>1.3161922252831637E-2</v>
      </c>
      <c r="HE61" s="979">
        <v>1.3161922252832636E-2</v>
      </c>
      <c r="HH61" s="979">
        <v>1.3161922252831526E-2</v>
      </c>
      <c r="HK61" s="979">
        <v>1.3161922252830194E-2</v>
      </c>
      <c r="HN61" s="979">
        <v>1.3161922252832636E-2</v>
      </c>
      <c r="HQ61" s="979">
        <v>1.316192225283086E-2</v>
      </c>
      <c r="HT61" s="979">
        <v>1.316192225283086E-2</v>
      </c>
      <c r="HW61" s="979">
        <v>1.316192225283086E-2</v>
      </c>
      <c r="HZ61" s="979">
        <v>1.316192225283086E-2</v>
      </c>
      <c r="IC61" s="979">
        <v>1.316192225283086E-2</v>
      </c>
      <c r="IF61" s="979">
        <v>1.3161922252832192E-2</v>
      </c>
      <c r="II61" s="979">
        <v>1.3161922252832525E-2</v>
      </c>
      <c r="IL61" s="979">
        <v>1.316192225283086E-2</v>
      </c>
    </row>
    <row r="62" spans="2:246" x14ac:dyDescent="0.25">
      <c r="C62" s="972" t="s">
        <v>876</v>
      </c>
      <c r="E62" s="984">
        <v>0.22001340898904156</v>
      </c>
      <c r="DD62" s="979">
        <v>1.2855831037648091E-2</v>
      </c>
      <c r="DG62" s="979">
        <v>1.2855831037649645E-2</v>
      </c>
      <c r="DJ62" s="979">
        <v>1.285583103764798E-2</v>
      </c>
      <c r="DM62" s="979">
        <v>1.2855831037649534E-2</v>
      </c>
      <c r="DP62" s="979">
        <v>1.2855831037649645E-2</v>
      </c>
      <c r="DS62" s="979">
        <v>1.2855831037648313E-2</v>
      </c>
      <c r="DV62" s="979">
        <v>1.2855831037648757E-2</v>
      </c>
      <c r="DY62" s="979">
        <v>1.2855831037648091E-2</v>
      </c>
      <c r="EB62" s="979">
        <v>1.2855831037648868E-2</v>
      </c>
      <c r="EE62" s="979">
        <v>1.2855831037647425E-2</v>
      </c>
      <c r="EH62" s="979">
        <v>1.2855831037647425E-2</v>
      </c>
      <c r="EK62" s="979">
        <v>1.2855831037647425E-2</v>
      </c>
      <c r="EN62" s="979">
        <v>1.2855831037650089E-2</v>
      </c>
      <c r="EQ62" s="979">
        <v>1.2855831037649978E-2</v>
      </c>
      <c r="ET62" s="979">
        <v>1.2855831037649645E-2</v>
      </c>
      <c r="EW62" s="979">
        <v>1.2855831037649645E-2</v>
      </c>
      <c r="EZ62" s="979">
        <v>1.2855831037647647E-2</v>
      </c>
      <c r="FC62" s="979">
        <v>1.2855831037649645E-2</v>
      </c>
      <c r="FF62" s="979">
        <v>1.2855831037649645E-2</v>
      </c>
      <c r="FI62" s="979">
        <v>1.2855831037649645E-2</v>
      </c>
      <c r="FL62" s="979">
        <v>1.2855831037649645E-2</v>
      </c>
      <c r="FO62" s="979">
        <v>1.2855831037650423E-2</v>
      </c>
      <c r="FR62" s="979">
        <v>1.2855831037650423E-2</v>
      </c>
      <c r="FU62" s="979">
        <v>1.2855831037648313E-2</v>
      </c>
      <c r="FX62" s="979">
        <v>1.2855831037650423E-2</v>
      </c>
      <c r="GA62" s="979">
        <v>1.2855831037650423E-2</v>
      </c>
      <c r="GD62" s="979">
        <v>1.2855831037650423E-2</v>
      </c>
      <c r="GG62" s="979">
        <v>1.2855831037650423E-2</v>
      </c>
      <c r="GJ62" s="979">
        <v>1.2855831037649645E-2</v>
      </c>
      <c r="GM62" s="979">
        <v>1.2855831037649645E-2</v>
      </c>
      <c r="GP62" s="979">
        <v>1.2855831037648979E-2</v>
      </c>
      <c r="GS62" s="979">
        <v>1.2855831037649645E-2</v>
      </c>
      <c r="GV62" s="979">
        <v>1.2855831037649645E-2</v>
      </c>
      <c r="GY62" s="979">
        <v>1.2855831037649645E-2</v>
      </c>
      <c r="HB62" s="979">
        <v>1.2855831037649645E-2</v>
      </c>
      <c r="HE62" s="979">
        <v>1.2855831037650534E-2</v>
      </c>
      <c r="HH62" s="979">
        <v>1.2855831037649423E-2</v>
      </c>
      <c r="HK62" s="979">
        <v>1.2855831037648091E-2</v>
      </c>
      <c r="HN62" s="979">
        <v>1.2855831037650423E-2</v>
      </c>
      <c r="HQ62" s="979">
        <v>1.2855831037648868E-2</v>
      </c>
      <c r="HT62" s="979">
        <v>1.2855831037648868E-2</v>
      </c>
      <c r="HW62" s="979">
        <v>1.2855831037648868E-2</v>
      </c>
      <c r="HZ62" s="979">
        <v>1.2855831037648868E-2</v>
      </c>
      <c r="IC62" s="979">
        <v>1.2855831037648868E-2</v>
      </c>
      <c r="IF62" s="979">
        <v>1.2855831037649978E-2</v>
      </c>
      <c r="II62" s="979">
        <v>1.2855831037650423E-2</v>
      </c>
      <c r="IL62" s="979">
        <v>1.2855831037648868E-2</v>
      </c>
    </row>
    <row r="63" spans="2:246" x14ac:dyDescent="0.25">
      <c r="C63" s="972" t="s">
        <v>877</v>
      </c>
      <c r="E63" s="985">
        <v>2.6953054484897967</v>
      </c>
      <c r="DD63" s="979">
        <v>1.2549739822465877E-2</v>
      </c>
      <c r="DG63" s="979">
        <v>1.2549739822467432E-2</v>
      </c>
      <c r="DJ63" s="979">
        <v>1.2549739822465877E-2</v>
      </c>
      <c r="DM63" s="979">
        <v>1.2549739822467432E-2</v>
      </c>
      <c r="DP63" s="979">
        <v>1.2549739822467432E-2</v>
      </c>
      <c r="DS63" s="979">
        <v>1.254973982246621E-2</v>
      </c>
      <c r="DV63" s="979">
        <v>1.2549739822466544E-2</v>
      </c>
      <c r="DY63" s="979">
        <v>1.2549739822465877E-2</v>
      </c>
      <c r="EB63" s="979">
        <v>1.2549739822466766E-2</v>
      </c>
      <c r="EE63" s="979">
        <v>1.2549739822465433E-2</v>
      </c>
      <c r="EH63" s="979">
        <v>1.2549739822465433E-2</v>
      </c>
      <c r="EK63" s="979">
        <v>1.2549739822465433E-2</v>
      </c>
      <c r="EN63" s="979">
        <v>1.2549739822467876E-2</v>
      </c>
      <c r="EQ63" s="979">
        <v>1.2549739822468098E-2</v>
      </c>
      <c r="ET63" s="979">
        <v>1.2549739822467432E-2</v>
      </c>
      <c r="EW63" s="979">
        <v>1.2549739822467432E-2</v>
      </c>
      <c r="EZ63" s="979">
        <v>1.2549739822465544E-2</v>
      </c>
      <c r="FC63" s="979">
        <v>1.2549739822467432E-2</v>
      </c>
      <c r="FF63" s="979">
        <v>1.2549739822467432E-2</v>
      </c>
      <c r="FI63" s="979">
        <v>1.2549739822467432E-2</v>
      </c>
      <c r="FL63" s="979">
        <v>1.2549739822467432E-2</v>
      </c>
      <c r="FO63" s="979">
        <v>1.254973982246832E-2</v>
      </c>
      <c r="FR63" s="979">
        <v>1.254973982246832E-2</v>
      </c>
      <c r="FU63" s="979">
        <v>1.254973982246621E-2</v>
      </c>
      <c r="FX63" s="979">
        <v>1.254973982246832E-2</v>
      </c>
      <c r="GA63" s="979">
        <v>1.254973982246832E-2</v>
      </c>
      <c r="GD63" s="979">
        <v>1.254973982246832E-2</v>
      </c>
      <c r="GG63" s="979">
        <v>1.254973982246832E-2</v>
      </c>
      <c r="GJ63" s="979">
        <v>1.2549739822467432E-2</v>
      </c>
      <c r="GM63" s="979">
        <v>1.2549739822467432E-2</v>
      </c>
      <c r="GP63" s="979">
        <v>1.2549739822466988E-2</v>
      </c>
      <c r="GS63" s="979">
        <v>1.2549739822467432E-2</v>
      </c>
      <c r="GV63" s="979">
        <v>1.2549739822467432E-2</v>
      </c>
      <c r="GY63" s="979">
        <v>1.2549739822467432E-2</v>
      </c>
      <c r="HB63" s="979">
        <v>1.2549739822467432E-2</v>
      </c>
      <c r="HE63" s="979">
        <v>1.254973982246832E-2</v>
      </c>
      <c r="HH63" s="979">
        <v>1.254973982246721E-2</v>
      </c>
      <c r="HK63" s="979">
        <v>1.2549739822465877E-2</v>
      </c>
      <c r="HN63" s="979">
        <v>1.254973982246832E-2</v>
      </c>
      <c r="HQ63" s="979">
        <v>1.2549739822466655E-2</v>
      </c>
      <c r="HT63" s="979">
        <v>1.2549739822466655E-2</v>
      </c>
      <c r="HW63" s="979">
        <v>1.2549739822466655E-2</v>
      </c>
      <c r="HZ63" s="979">
        <v>1.2549739822466655E-2</v>
      </c>
      <c r="IC63" s="979">
        <v>1.2549739822466655E-2</v>
      </c>
      <c r="IF63" s="979">
        <v>1.2549739822468098E-2</v>
      </c>
      <c r="II63" s="979">
        <v>1.254973982246832E-2</v>
      </c>
      <c r="IL63" s="979">
        <v>1.2549739822466655E-2</v>
      </c>
    </row>
    <row r="64" spans="2:246" x14ac:dyDescent="0.25">
      <c r="C64" s="972" t="s">
        <v>878</v>
      </c>
      <c r="E64" s="984">
        <v>3.0389950859205751E-2</v>
      </c>
      <c r="DD64" s="979">
        <v>1.2243648607283886E-2</v>
      </c>
      <c r="DG64" s="979">
        <v>1.2243648607285329E-2</v>
      </c>
      <c r="DJ64" s="979">
        <v>1.2243648607283886E-2</v>
      </c>
      <c r="DM64" s="979">
        <v>1.2243648607285329E-2</v>
      </c>
      <c r="DP64" s="979">
        <v>1.2243648607285329E-2</v>
      </c>
      <c r="DS64" s="979">
        <v>1.2243648607284108E-2</v>
      </c>
      <c r="DV64" s="979">
        <v>1.2243648607284441E-2</v>
      </c>
      <c r="DY64" s="979">
        <v>1.2243648607283775E-2</v>
      </c>
      <c r="EB64" s="979">
        <v>1.2243648607284663E-2</v>
      </c>
      <c r="EE64" s="979">
        <v>1.2243648607283331E-2</v>
      </c>
      <c r="EH64" s="979">
        <v>1.2243648607283331E-2</v>
      </c>
      <c r="EK64" s="979">
        <v>1.2243648607283331E-2</v>
      </c>
      <c r="EN64" s="979">
        <v>1.2243648607285773E-2</v>
      </c>
      <c r="EQ64" s="979">
        <v>1.2243648607285884E-2</v>
      </c>
      <c r="ET64" s="979">
        <v>1.2243648607285329E-2</v>
      </c>
      <c r="EW64" s="979">
        <v>1.2243648607285329E-2</v>
      </c>
      <c r="EZ64" s="979">
        <v>1.2243648607283442E-2</v>
      </c>
      <c r="FC64" s="979">
        <v>1.2243648607285329E-2</v>
      </c>
      <c r="FF64" s="979">
        <v>1.2243648607285329E-2</v>
      </c>
      <c r="FI64" s="979">
        <v>1.2243648607285329E-2</v>
      </c>
      <c r="FL64" s="979">
        <v>1.2243648607285329E-2</v>
      </c>
      <c r="FO64" s="979">
        <v>1.2243648607285995E-2</v>
      </c>
      <c r="FR64" s="979">
        <v>1.2243648607285995E-2</v>
      </c>
      <c r="FU64" s="979">
        <v>1.2243648607283997E-2</v>
      </c>
      <c r="FX64" s="979">
        <v>1.2243648607285995E-2</v>
      </c>
      <c r="GA64" s="979">
        <v>1.2243648607285995E-2</v>
      </c>
      <c r="GD64" s="979">
        <v>1.2243648607285995E-2</v>
      </c>
      <c r="GG64" s="979">
        <v>1.2243648607285995E-2</v>
      </c>
      <c r="GJ64" s="979">
        <v>1.2243648607285329E-2</v>
      </c>
      <c r="GM64" s="979">
        <v>1.2243648607285329E-2</v>
      </c>
      <c r="GP64" s="979">
        <v>1.2243648607284774E-2</v>
      </c>
      <c r="GS64" s="979">
        <v>1.2243648607285329E-2</v>
      </c>
      <c r="GV64" s="979">
        <v>1.2243648607285329E-2</v>
      </c>
      <c r="GY64" s="979">
        <v>1.2243648607285329E-2</v>
      </c>
      <c r="HB64" s="979">
        <v>1.2243648607285329E-2</v>
      </c>
      <c r="HE64" s="979">
        <v>1.2243648607286106E-2</v>
      </c>
      <c r="HH64" s="979">
        <v>1.2243648607285218E-2</v>
      </c>
      <c r="HK64" s="979">
        <v>1.2243648607283886E-2</v>
      </c>
      <c r="HN64" s="979">
        <v>1.2243648607286217E-2</v>
      </c>
      <c r="HQ64" s="979">
        <v>1.2243648607284552E-2</v>
      </c>
      <c r="HT64" s="979">
        <v>1.2243648607284552E-2</v>
      </c>
      <c r="HW64" s="979">
        <v>1.2243648607284552E-2</v>
      </c>
      <c r="HZ64" s="979">
        <v>1.2243648607284552E-2</v>
      </c>
      <c r="IC64" s="979">
        <v>1.2243648607284552E-2</v>
      </c>
      <c r="IF64" s="979">
        <v>1.2243648607285884E-2</v>
      </c>
      <c r="II64" s="979">
        <v>1.2243648607285995E-2</v>
      </c>
      <c r="IL64" s="979">
        <v>1.2243648607284552E-2</v>
      </c>
    </row>
    <row r="65" spans="1:246" x14ac:dyDescent="0.25">
      <c r="C65" s="972" t="s">
        <v>879</v>
      </c>
      <c r="E65" s="986">
        <v>21140718.753507189</v>
      </c>
      <c r="DD65" s="979">
        <v>1.1937557392101783E-2</v>
      </c>
      <c r="DG65" s="979">
        <v>1.1937557392103115E-2</v>
      </c>
      <c r="DJ65" s="979">
        <v>1.1937557392101672E-2</v>
      </c>
      <c r="DM65" s="979">
        <v>1.1937557392103226E-2</v>
      </c>
      <c r="DP65" s="979">
        <v>1.1937557392103115E-2</v>
      </c>
      <c r="DS65" s="979">
        <v>1.1937557392101894E-2</v>
      </c>
      <c r="DV65" s="979">
        <v>1.1937557392102449E-2</v>
      </c>
      <c r="DY65" s="979">
        <v>1.1937557392101672E-2</v>
      </c>
      <c r="EB65" s="979">
        <v>1.1937557392102449E-2</v>
      </c>
      <c r="EE65" s="979">
        <v>1.1937557392101228E-2</v>
      </c>
      <c r="EH65" s="979">
        <v>1.1937557392101228E-2</v>
      </c>
      <c r="EK65" s="979">
        <v>1.1937557392101228E-2</v>
      </c>
      <c r="EN65" s="979">
        <v>1.1937557392103559E-2</v>
      </c>
      <c r="EQ65" s="979">
        <v>1.1937557392103559E-2</v>
      </c>
      <c r="ET65" s="979">
        <v>1.1937557392103115E-2</v>
      </c>
      <c r="EW65" s="979">
        <v>1.1937557392103115E-2</v>
      </c>
      <c r="EZ65" s="979">
        <v>1.1937557392101339E-2</v>
      </c>
      <c r="FC65" s="979">
        <v>1.1937557392103115E-2</v>
      </c>
      <c r="FF65" s="979">
        <v>1.1937557392103115E-2</v>
      </c>
      <c r="FI65" s="979">
        <v>1.1937557392103115E-2</v>
      </c>
      <c r="FL65" s="979">
        <v>1.1937557392103115E-2</v>
      </c>
      <c r="FO65" s="979">
        <v>1.1937557392103892E-2</v>
      </c>
      <c r="FR65" s="979">
        <v>1.1937557392103892E-2</v>
      </c>
      <c r="FU65" s="979">
        <v>1.1937557392102005E-2</v>
      </c>
      <c r="FX65" s="979">
        <v>1.1937557392103892E-2</v>
      </c>
      <c r="GA65" s="979">
        <v>1.1937557392103892E-2</v>
      </c>
      <c r="GD65" s="979">
        <v>1.1937557392103892E-2</v>
      </c>
      <c r="GG65" s="979">
        <v>1.1937557392103892E-2</v>
      </c>
      <c r="GJ65" s="979">
        <v>1.1937557392103115E-2</v>
      </c>
      <c r="GM65" s="979">
        <v>1.1937557392103115E-2</v>
      </c>
      <c r="GP65" s="979">
        <v>1.1937557392102782E-2</v>
      </c>
      <c r="GS65" s="979">
        <v>1.1937557392103115E-2</v>
      </c>
      <c r="GV65" s="979">
        <v>1.1937557392103115E-2</v>
      </c>
      <c r="GY65" s="979">
        <v>1.1937557392103115E-2</v>
      </c>
      <c r="HB65" s="979">
        <v>1.1937557392103115E-2</v>
      </c>
      <c r="HE65" s="979">
        <v>1.1937557392103892E-2</v>
      </c>
      <c r="HH65" s="979">
        <v>1.1937557392103004E-2</v>
      </c>
      <c r="HK65" s="979">
        <v>1.1937557392101783E-2</v>
      </c>
      <c r="HN65" s="979">
        <v>1.1937557392104003E-2</v>
      </c>
      <c r="HQ65" s="979">
        <v>1.1937557392102449E-2</v>
      </c>
      <c r="HT65" s="979">
        <v>1.1937557392102449E-2</v>
      </c>
      <c r="HW65" s="979">
        <v>1.1937557392102449E-2</v>
      </c>
      <c r="HZ65" s="979">
        <v>1.1937557392102449E-2</v>
      </c>
      <c r="IC65" s="979">
        <v>1.1937557392102449E-2</v>
      </c>
      <c r="IF65" s="979">
        <v>1.1937557392103559E-2</v>
      </c>
      <c r="II65" s="979">
        <v>1.1937557392103892E-2</v>
      </c>
      <c r="IL65" s="979">
        <v>1.1937557392102449E-2</v>
      </c>
    </row>
    <row r="66" spans="1:246" x14ac:dyDescent="0.25">
      <c r="C66" s="972" t="s">
        <v>880</v>
      </c>
      <c r="E66" s="986">
        <v>25748016.86159201</v>
      </c>
      <c r="DD66" s="979">
        <v>1.163146617691968E-2</v>
      </c>
      <c r="DG66" s="979">
        <v>1.1631466176921013E-2</v>
      </c>
      <c r="DJ66" s="979">
        <v>1.163146617691968E-2</v>
      </c>
      <c r="DM66" s="979">
        <v>1.1631466176921013E-2</v>
      </c>
      <c r="DP66" s="979">
        <v>1.1631466176921013E-2</v>
      </c>
      <c r="DS66" s="979">
        <v>1.1631466176919902E-2</v>
      </c>
      <c r="DV66" s="979">
        <v>1.1631466176920235E-2</v>
      </c>
      <c r="DY66" s="979">
        <v>1.163146617691968E-2</v>
      </c>
      <c r="EB66" s="979">
        <v>1.1631466176920457E-2</v>
      </c>
      <c r="EE66" s="979">
        <v>1.1631466176919236E-2</v>
      </c>
      <c r="EH66" s="979">
        <v>1.1631466176919236E-2</v>
      </c>
      <c r="EK66" s="979">
        <v>1.1631466176919236E-2</v>
      </c>
      <c r="EN66" s="979">
        <v>1.1631466176921457E-2</v>
      </c>
      <c r="EQ66" s="979">
        <v>1.1631466176921568E-2</v>
      </c>
      <c r="ET66" s="979">
        <v>1.1631466176921013E-2</v>
      </c>
      <c r="EW66" s="979">
        <v>1.1631466176921013E-2</v>
      </c>
      <c r="EZ66" s="979">
        <v>1.1631466176919347E-2</v>
      </c>
      <c r="FC66" s="979">
        <v>1.1631466176921013E-2</v>
      </c>
      <c r="FF66" s="979">
        <v>1.1631466176921013E-2</v>
      </c>
      <c r="FI66" s="979">
        <v>1.1631466176921013E-2</v>
      </c>
      <c r="FL66" s="979">
        <v>1.1631466176921013E-2</v>
      </c>
      <c r="FO66" s="979">
        <v>1.163146617692179E-2</v>
      </c>
      <c r="FR66" s="979">
        <v>1.163146617692179E-2</v>
      </c>
      <c r="FU66" s="979">
        <v>1.1631466176919902E-2</v>
      </c>
      <c r="FX66" s="979">
        <v>1.163146617692179E-2</v>
      </c>
      <c r="GA66" s="979">
        <v>1.163146617692179E-2</v>
      </c>
      <c r="GD66" s="979">
        <v>1.163146617692179E-2</v>
      </c>
      <c r="GG66" s="979">
        <v>1.163146617692179E-2</v>
      </c>
      <c r="GJ66" s="979">
        <v>1.1631466176921013E-2</v>
      </c>
      <c r="GM66" s="979">
        <v>1.1631466176921013E-2</v>
      </c>
      <c r="GP66" s="979">
        <v>1.1631466176920569E-2</v>
      </c>
      <c r="GS66" s="979">
        <v>1.1631466176921013E-2</v>
      </c>
      <c r="GV66" s="979">
        <v>1.1631466176921013E-2</v>
      </c>
      <c r="GY66" s="979">
        <v>1.1631466176921013E-2</v>
      </c>
      <c r="HB66" s="979">
        <v>1.1631466176921013E-2</v>
      </c>
      <c r="HE66" s="979">
        <v>1.163146617692179E-2</v>
      </c>
      <c r="HH66" s="979">
        <v>1.1631466176920902E-2</v>
      </c>
      <c r="HK66" s="979">
        <v>1.163146617691968E-2</v>
      </c>
      <c r="HN66" s="979">
        <v>1.1631466176921901E-2</v>
      </c>
      <c r="HQ66" s="979">
        <v>1.1631466176920346E-2</v>
      </c>
      <c r="HT66" s="979">
        <v>1.1631466176920346E-2</v>
      </c>
      <c r="HW66" s="979">
        <v>1.1631466176920346E-2</v>
      </c>
      <c r="HZ66" s="979">
        <v>1.1631466176920346E-2</v>
      </c>
      <c r="IC66" s="979">
        <v>1.1631466176920346E-2</v>
      </c>
      <c r="IF66" s="979">
        <v>1.1631466176921568E-2</v>
      </c>
      <c r="II66" s="979">
        <v>1.163146617692179E-2</v>
      </c>
      <c r="IL66" s="979">
        <v>1.1631466176920346E-2</v>
      </c>
    </row>
    <row r="67" spans="1:246" x14ac:dyDescent="0.25">
      <c r="C67" s="972" t="s">
        <v>881</v>
      </c>
      <c r="E67" s="986">
        <v>4607298.1080848202</v>
      </c>
      <c r="DD67" s="979">
        <v>1.1325374961737578E-2</v>
      </c>
      <c r="DG67" s="979">
        <v>1.132537496173891E-2</v>
      </c>
      <c r="DJ67" s="979">
        <v>1.1325374961737467E-2</v>
      </c>
      <c r="DM67" s="979">
        <v>1.132537496173891E-2</v>
      </c>
      <c r="DP67" s="979">
        <v>1.132537496173891E-2</v>
      </c>
      <c r="DS67" s="979">
        <v>1.13253749617378E-2</v>
      </c>
      <c r="DV67" s="979">
        <v>1.1325374961738133E-2</v>
      </c>
      <c r="DY67" s="979">
        <v>1.1325374961737467E-2</v>
      </c>
      <c r="EB67" s="979">
        <v>1.1325374961738244E-2</v>
      </c>
      <c r="EE67" s="979">
        <v>1.1325374961737023E-2</v>
      </c>
      <c r="EH67" s="979">
        <v>1.1325374961737023E-2</v>
      </c>
      <c r="EK67" s="979">
        <v>1.1325374961737023E-2</v>
      </c>
      <c r="EN67" s="979">
        <v>1.1325374961739354E-2</v>
      </c>
      <c r="EQ67" s="979">
        <v>1.1325374961739354E-2</v>
      </c>
      <c r="ET67" s="979">
        <v>1.132537496173891E-2</v>
      </c>
      <c r="EW67" s="979">
        <v>1.132537496173891E-2</v>
      </c>
      <c r="EZ67" s="979">
        <v>1.1325374961737134E-2</v>
      </c>
      <c r="FC67" s="979">
        <v>1.132537496173891E-2</v>
      </c>
      <c r="FF67" s="979">
        <v>1.132537496173891E-2</v>
      </c>
      <c r="FI67" s="979">
        <v>1.132537496173891E-2</v>
      </c>
      <c r="FL67" s="979">
        <v>1.132537496173891E-2</v>
      </c>
      <c r="FO67" s="979">
        <v>1.1325374961739687E-2</v>
      </c>
      <c r="FR67" s="979">
        <v>1.1325374961739687E-2</v>
      </c>
      <c r="FU67" s="979">
        <v>1.13253749617378E-2</v>
      </c>
      <c r="FX67" s="979">
        <v>1.1325374961739687E-2</v>
      </c>
      <c r="GA67" s="979">
        <v>1.1325374961739687E-2</v>
      </c>
      <c r="GD67" s="979">
        <v>1.1325374961739687E-2</v>
      </c>
      <c r="GG67" s="979">
        <v>1.1325374961739687E-2</v>
      </c>
      <c r="GJ67" s="979">
        <v>1.132537496173891E-2</v>
      </c>
      <c r="GM67" s="979">
        <v>1.132537496173891E-2</v>
      </c>
      <c r="GP67" s="979">
        <v>1.1325374961738466E-2</v>
      </c>
      <c r="GS67" s="979">
        <v>1.132537496173891E-2</v>
      </c>
      <c r="GV67" s="979">
        <v>1.132537496173891E-2</v>
      </c>
      <c r="GY67" s="979">
        <v>1.132537496173891E-2</v>
      </c>
      <c r="HB67" s="979">
        <v>1.132537496173891E-2</v>
      </c>
      <c r="HE67" s="979">
        <v>1.1325374961739687E-2</v>
      </c>
      <c r="HH67" s="979">
        <v>1.1325374961738688E-2</v>
      </c>
      <c r="HK67" s="979">
        <v>1.1325374961737467E-2</v>
      </c>
      <c r="HN67" s="979">
        <v>1.1325374961739687E-2</v>
      </c>
      <c r="HQ67" s="979">
        <v>1.1325374961738244E-2</v>
      </c>
      <c r="HT67" s="979">
        <v>1.1325374961738244E-2</v>
      </c>
      <c r="HW67" s="979">
        <v>1.1325374961738244E-2</v>
      </c>
      <c r="HZ67" s="979">
        <v>1.1325374961738244E-2</v>
      </c>
      <c r="IC67" s="979">
        <v>1.1325374961738244E-2</v>
      </c>
      <c r="IF67" s="979">
        <v>1.1325374961739354E-2</v>
      </c>
      <c r="II67" s="979">
        <v>1.1325374961739687E-2</v>
      </c>
      <c r="IL67" s="979">
        <v>1.1325374961738244E-2</v>
      </c>
    </row>
    <row r="68" spans="1:246" x14ac:dyDescent="0.25">
      <c r="C68" s="972" t="s">
        <v>882</v>
      </c>
      <c r="E68" s="986">
        <v>7083.918091260769</v>
      </c>
      <c r="DD68" s="979">
        <v>1.1019283746555475E-2</v>
      </c>
      <c r="DG68" s="979">
        <v>1.1019283746556807E-2</v>
      </c>
      <c r="DJ68" s="979">
        <v>1.1019283746555364E-2</v>
      </c>
      <c r="DM68" s="979">
        <v>1.1019283746556696E-2</v>
      </c>
      <c r="DP68" s="979">
        <v>1.1019283746556807E-2</v>
      </c>
      <c r="DS68" s="979">
        <v>1.1019283746555697E-2</v>
      </c>
      <c r="DV68" s="979">
        <v>1.1019283746556141E-2</v>
      </c>
      <c r="DY68" s="979">
        <v>1.1019283746555475E-2</v>
      </c>
      <c r="EB68" s="979">
        <v>1.1019283746556252E-2</v>
      </c>
      <c r="EE68" s="979">
        <v>1.1019283746555031E-2</v>
      </c>
      <c r="EH68" s="979">
        <v>1.1019283746555031E-2</v>
      </c>
      <c r="EK68" s="979">
        <v>1.1019283746555031E-2</v>
      </c>
      <c r="EN68" s="979">
        <v>1.1019283746557251E-2</v>
      </c>
      <c r="EQ68" s="979">
        <v>1.1019283746557251E-2</v>
      </c>
      <c r="ET68" s="979">
        <v>1.1019283746556807E-2</v>
      </c>
      <c r="EW68" s="979">
        <v>1.1019283746556807E-2</v>
      </c>
      <c r="EZ68" s="979">
        <v>1.1019283746555142E-2</v>
      </c>
      <c r="FC68" s="979">
        <v>1.1019283746556807E-2</v>
      </c>
      <c r="FF68" s="979">
        <v>1.1019283746556807E-2</v>
      </c>
      <c r="FI68" s="979">
        <v>1.1019283746556807E-2</v>
      </c>
      <c r="FL68" s="979">
        <v>1.1019283746556807E-2</v>
      </c>
      <c r="FO68" s="979">
        <v>1.1019283746557473E-2</v>
      </c>
      <c r="FR68" s="979">
        <v>1.1019283746557473E-2</v>
      </c>
      <c r="FU68" s="979">
        <v>1.1019283746555586E-2</v>
      </c>
      <c r="FX68" s="979">
        <v>1.1019283746557473E-2</v>
      </c>
      <c r="GA68" s="979">
        <v>1.1019283746557473E-2</v>
      </c>
      <c r="GD68" s="979">
        <v>1.1019283746557473E-2</v>
      </c>
      <c r="GG68" s="979">
        <v>1.1019283746557473E-2</v>
      </c>
      <c r="GJ68" s="979">
        <v>1.1019283746556807E-2</v>
      </c>
      <c r="GM68" s="979">
        <v>1.1019283746556807E-2</v>
      </c>
      <c r="GP68" s="979">
        <v>1.1019283746556363E-2</v>
      </c>
      <c r="GS68" s="979">
        <v>1.1019283746556807E-2</v>
      </c>
      <c r="GV68" s="979">
        <v>1.1019283746556807E-2</v>
      </c>
      <c r="GY68" s="979">
        <v>1.1019283746556807E-2</v>
      </c>
      <c r="HB68" s="979">
        <v>1.1019283746556807E-2</v>
      </c>
      <c r="HE68" s="979">
        <v>1.1019283746557584E-2</v>
      </c>
      <c r="HH68" s="979">
        <v>1.1019283746556585E-2</v>
      </c>
      <c r="HK68" s="979">
        <v>1.1019283746555475E-2</v>
      </c>
      <c r="HN68" s="979">
        <v>1.1019283746557473E-2</v>
      </c>
      <c r="HQ68" s="979">
        <v>1.1019283746556141E-2</v>
      </c>
      <c r="HT68" s="979">
        <v>1.1019283746556141E-2</v>
      </c>
      <c r="HW68" s="979">
        <v>1.1019283746556141E-2</v>
      </c>
      <c r="HZ68" s="979">
        <v>1.1019283746556141E-2</v>
      </c>
      <c r="IC68" s="979">
        <v>1.1019283746556141E-2</v>
      </c>
      <c r="IF68" s="979">
        <v>1.1019283746557251E-2</v>
      </c>
      <c r="II68" s="979">
        <v>1.1019283746557473E-2</v>
      </c>
      <c r="IL68" s="979">
        <v>1.1019283746556141E-2</v>
      </c>
    </row>
    <row r="69" spans="1:246" x14ac:dyDescent="0.25">
      <c r="DD69" s="979">
        <v>1.0713192531373483E-2</v>
      </c>
      <c r="DG69" s="979">
        <v>1.0713192531374593E-2</v>
      </c>
      <c r="DJ69" s="979">
        <v>1.0713192531373261E-2</v>
      </c>
      <c r="DM69" s="979">
        <v>1.0713192531374593E-2</v>
      </c>
      <c r="DP69" s="979">
        <v>1.0713192531374593E-2</v>
      </c>
      <c r="DS69" s="979">
        <v>1.0713192531373594E-2</v>
      </c>
      <c r="DV69" s="979">
        <v>1.0713192531373816E-2</v>
      </c>
      <c r="DY69" s="979">
        <v>1.0713192531373261E-2</v>
      </c>
      <c r="EB69" s="979">
        <v>1.0713192531373927E-2</v>
      </c>
      <c r="EE69" s="979">
        <v>1.0713192531372817E-2</v>
      </c>
      <c r="EH69" s="979">
        <v>1.0713192531372817E-2</v>
      </c>
      <c r="EK69" s="979">
        <v>1.0713192531372817E-2</v>
      </c>
      <c r="EN69" s="979">
        <v>1.0713192531375038E-2</v>
      </c>
      <c r="EQ69" s="979">
        <v>1.0713192531375038E-2</v>
      </c>
      <c r="ET69" s="979">
        <v>1.0713192531374593E-2</v>
      </c>
      <c r="EW69" s="979">
        <v>1.0713192531374593E-2</v>
      </c>
      <c r="EZ69" s="979">
        <v>1.0713192531372928E-2</v>
      </c>
      <c r="FC69" s="979">
        <v>1.0713192531374593E-2</v>
      </c>
      <c r="FF69" s="979">
        <v>1.0713192531374593E-2</v>
      </c>
      <c r="FI69" s="979">
        <v>1.0713192531374593E-2</v>
      </c>
      <c r="FL69" s="979">
        <v>1.0713192531374593E-2</v>
      </c>
      <c r="FO69" s="979">
        <v>1.071319253137526E-2</v>
      </c>
      <c r="FR69" s="979">
        <v>1.071319253137526E-2</v>
      </c>
      <c r="FU69" s="979">
        <v>1.0713192531373483E-2</v>
      </c>
      <c r="FX69" s="979">
        <v>1.071319253137526E-2</v>
      </c>
      <c r="GA69" s="979">
        <v>1.071319253137526E-2</v>
      </c>
      <c r="GD69" s="979">
        <v>1.071319253137526E-2</v>
      </c>
      <c r="GG69" s="979">
        <v>1.071319253137526E-2</v>
      </c>
      <c r="GJ69" s="979">
        <v>1.0713192531374593E-2</v>
      </c>
      <c r="GM69" s="979">
        <v>1.0713192531374593E-2</v>
      </c>
      <c r="GP69" s="979">
        <v>1.071319253137426E-2</v>
      </c>
      <c r="GS69" s="979">
        <v>1.0713192531374593E-2</v>
      </c>
      <c r="GV69" s="979">
        <v>1.0713192531374593E-2</v>
      </c>
      <c r="GY69" s="979">
        <v>1.0713192531374593E-2</v>
      </c>
      <c r="HB69" s="979">
        <v>1.0713192531374593E-2</v>
      </c>
      <c r="HE69" s="979">
        <v>1.0713192531375371E-2</v>
      </c>
      <c r="HH69" s="979">
        <v>1.0713192531374482E-2</v>
      </c>
      <c r="HK69" s="979">
        <v>1.0713192531373261E-2</v>
      </c>
      <c r="HN69" s="979">
        <v>1.0713192531375371E-2</v>
      </c>
      <c r="HQ69" s="979">
        <v>1.0713192531374038E-2</v>
      </c>
      <c r="HT69" s="979">
        <v>1.0713192531374038E-2</v>
      </c>
      <c r="HW69" s="979">
        <v>1.0713192531374038E-2</v>
      </c>
      <c r="HZ69" s="979">
        <v>1.0713192531374038E-2</v>
      </c>
      <c r="IC69" s="979">
        <v>1.0713192531374038E-2</v>
      </c>
      <c r="IF69" s="979">
        <v>1.0713192531375038E-2</v>
      </c>
      <c r="II69" s="979">
        <v>1.071319253137526E-2</v>
      </c>
      <c r="IL69" s="979">
        <v>1.0713192531374038E-2</v>
      </c>
    </row>
    <row r="70" spans="1:246" x14ac:dyDescent="0.25">
      <c r="A70" s="980" t="s">
        <v>2355</v>
      </c>
      <c r="B70" s="980"/>
      <c r="C70" s="980"/>
      <c r="D70" s="980"/>
      <c r="E70" s="980"/>
      <c r="F70" s="976"/>
      <c r="G70" s="980"/>
      <c r="H70" s="980"/>
      <c r="I70" s="980"/>
      <c r="J70" s="981" t="s">
        <v>2354</v>
      </c>
      <c r="DD70" s="979">
        <v>1.040710131619127E-2</v>
      </c>
      <c r="DG70" s="979">
        <v>1.0407101316192602E-2</v>
      </c>
      <c r="DJ70" s="979">
        <v>1.0407101316191159E-2</v>
      </c>
      <c r="DM70" s="979">
        <v>1.0407101316192602E-2</v>
      </c>
      <c r="DP70" s="979">
        <v>1.0407101316192602E-2</v>
      </c>
      <c r="DS70" s="979">
        <v>1.0407101316191492E-2</v>
      </c>
      <c r="DV70" s="979">
        <v>1.0407101316191825E-2</v>
      </c>
      <c r="DY70" s="979">
        <v>1.040710131619127E-2</v>
      </c>
      <c r="EB70" s="979">
        <v>1.0407101316191936E-2</v>
      </c>
      <c r="EE70" s="979">
        <v>1.0407101316190825E-2</v>
      </c>
      <c r="EH70" s="979">
        <v>1.0407101316190825E-2</v>
      </c>
      <c r="EK70" s="979">
        <v>1.0407101316190825E-2</v>
      </c>
      <c r="EN70" s="979">
        <v>1.0407101316192824E-2</v>
      </c>
      <c r="EQ70" s="979">
        <v>1.0407101316192935E-2</v>
      </c>
      <c r="ET70" s="979">
        <v>1.0407101316192602E-2</v>
      </c>
      <c r="EW70" s="979">
        <v>1.0407101316192602E-2</v>
      </c>
      <c r="EZ70" s="979">
        <v>1.0407101316190936E-2</v>
      </c>
      <c r="FC70" s="979">
        <v>1.0407101316192602E-2</v>
      </c>
      <c r="FF70" s="979">
        <v>1.0407101316192602E-2</v>
      </c>
      <c r="FI70" s="979">
        <v>1.0407101316192602E-2</v>
      </c>
      <c r="FL70" s="979">
        <v>1.0407101316192602E-2</v>
      </c>
      <c r="FO70" s="979">
        <v>1.0407101316193157E-2</v>
      </c>
      <c r="FR70" s="979">
        <v>1.0407101316193157E-2</v>
      </c>
      <c r="FU70" s="979">
        <v>1.0407101316191381E-2</v>
      </c>
      <c r="FX70" s="979">
        <v>1.0407101316193157E-2</v>
      </c>
      <c r="GA70" s="979">
        <v>1.0407101316193157E-2</v>
      </c>
      <c r="GD70" s="979">
        <v>1.0407101316193157E-2</v>
      </c>
      <c r="GG70" s="979">
        <v>1.0407101316193157E-2</v>
      </c>
      <c r="GJ70" s="979">
        <v>1.0407101316192602E-2</v>
      </c>
      <c r="GM70" s="979">
        <v>1.0407101316192602E-2</v>
      </c>
      <c r="GP70" s="979">
        <v>1.0407101316192158E-2</v>
      </c>
      <c r="GS70" s="979">
        <v>1.0407101316192602E-2</v>
      </c>
      <c r="GV70" s="979">
        <v>1.0407101316192602E-2</v>
      </c>
      <c r="GY70" s="979">
        <v>1.0407101316192602E-2</v>
      </c>
      <c r="HB70" s="979">
        <v>1.0407101316192602E-2</v>
      </c>
      <c r="HE70" s="979">
        <v>1.0407101316193268E-2</v>
      </c>
      <c r="HH70" s="979">
        <v>1.040710131619238E-2</v>
      </c>
      <c r="HK70" s="979">
        <v>1.040710131619127E-2</v>
      </c>
      <c r="HN70" s="979">
        <v>1.0407101316193157E-2</v>
      </c>
      <c r="HQ70" s="979">
        <v>1.0407101316191825E-2</v>
      </c>
      <c r="HT70" s="979">
        <v>1.0407101316191825E-2</v>
      </c>
      <c r="HW70" s="979">
        <v>1.0407101316191825E-2</v>
      </c>
      <c r="HZ70" s="979">
        <v>1.0407101316191825E-2</v>
      </c>
      <c r="IC70" s="979">
        <v>1.0407101316191825E-2</v>
      </c>
      <c r="IF70" s="979">
        <v>1.0407101316192935E-2</v>
      </c>
      <c r="II70" s="979">
        <v>1.0407101316193157E-2</v>
      </c>
      <c r="IL70" s="979">
        <v>1.0407101316191825E-2</v>
      </c>
    </row>
    <row r="71" spans="1:246" x14ac:dyDescent="0.25">
      <c r="DD71" s="979">
        <v>1.0101010101009167E-2</v>
      </c>
      <c r="DF71" s="983">
        <v>10.5</v>
      </c>
      <c r="DG71" s="979">
        <v>1.0101010101010388E-2</v>
      </c>
      <c r="DJ71" s="979">
        <v>1.0101010101009056E-2</v>
      </c>
      <c r="DL71" s="983">
        <v>52.500000000000007</v>
      </c>
      <c r="DM71" s="979">
        <v>1.0101010101010277E-2</v>
      </c>
      <c r="DO71" s="983">
        <v>10.5</v>
      </c>
      <c r="DP71" s="979">
        <v>1.0101010101010388E-2</v>
      </c>
      <c r="DS71" s="979">
        <v>1.01010101010095E-2</v>
      </c>
      <c r="DV71" s="979">
        <v>1.0101010101009722E-2</v>
      </c>
      <c r="DY71" s="979">
        <v>1.0101010101009056E-2</v>
      </c>
      <c r="EB71" s="979">
        <v>1.0101010101009833E-2</v>
      </c>
      <c r="EE71" s="979">
        <v>1.0101010101008723E-2</v>
      </c>
      <c r="EH71" s="979">
        <v>1.0101010101008723E-2</v>
      </c>
      <c r="EK71" s="979">
        <v>1.0101010101008723E-2</v>
      </c>
      <c r="EM71" s="983">
        <v>28.161146383696625</v>
      </c>
      <c r="EN71" s="979">
        <v>1.0101010101010721E-2</v>
      </c>
      <c r="EQ71" s="979">
        <v>1.0101010101010832E-2</v>
      </c>
      <c r="ES71" s="983">
        <v>10.5</v>
      </c>
      <c r="ET71" s="979">
        <v>1.0101010101010388E-2</v>
      </c>
      <c r="EV71" s="983">
        <v>10.5</v>
      </c>
      <c r="EW71" s="979">
        <v>1.0101010101010388E-2</v>
      </c>
      <c r="EY71" s="983">
        <v>18.899999999999999</v>
      </c>
      <c r="EZ71" s="979">
        <v>1.0101010101008834E-2</v>
      </c>
      <c r="FB71" s="983">
        <v>10.5</v>
      </c>
      <c r="FC71" s="979">
        <v>1.0101010101010388E-2</v>
      </c>
      <c r="FE71" s="983">
        <v>10.5</v>
      </c>
      <c r="FF71" s="979">
        <v>1.0101010101010388E-2</v>
      </c>
      <c r="FH71" s="983">
        <v>10.5</v>
      </c>
      <c r="FI71" s="979">
        <v>1.0101010101010388E-2</v>
      </c>
      <c r="FK71" s="983">
        <v>10.5</v>
      </c>
      <c r="FL71" s="979">
        <v>1.0101010101010388E-2</v>
      </c>
      <c r="FN71" s="983">
        <v>78.75</v>
      </c>
      <c r="FO71" s="979">
        <v>1.0101010101010943E-2</v>
      </c>
      <c r="FQ71" s="983">
        <v>78.75</v>
      </c>
      <c r="FR71" s="979">
        <v>1.0101010101010943E-2</v>
      </c>
      <c r="FU71" s="979">
        <v>1.0101010101009278E-2</v>
      </c>
      <c r="FW71" s="983">
        <v>78.75</v>
      </c>
      <c r="FX71" s="979">
        <v>1.0101010101010943E-2</v>
      </c>
      <c r="FZ71" s="983">
        <v>78.75</v>
      </c>
      <c r="GA71" s="979">
        <v>1.0101010101010943E-2</v>
      </c>
      <c r="GC71" s="983">
        <v>78.75</v>
      </c>
      <c r="GD71" s="979">
        <v>1.0101010101010943E-2</v>
      </c>
      <c r="GF71" s="983">
        <v>78.75</v>
      </c>
      <c r="GG71" s="979">
        <v>1.0101010101010943E-2</v>
      </c>
      <c r="GJ71" s="979">
        <v>1.0101010101010388E-2</v>
      </c>
      <c r="GM71" s="979">
        <v>1.0101010101010388E-2</v>
      </c>
      <c r="GP71" s="979">
        <v>1.0101010101009944E-2</v>
      </c>
      <c r="GS71" s="979">
        <v>1.0101010101010388E-2</v>
      </c>
      <c r="GV71" s="979">
        <v>1.0101010101010388E-2</v>
      </c>
      <c r="GY71" s="979">
        <v>1.0101010101010388E-2</v>
      </c>
      <c r="HB71" s="979">
        <v>1.0101010101010388E-2</v>
      </c>
      <c r="HE71" s="979">
        <v>1.0101010101011054E-2</v>
      </c>
      <c r="HH71" s="979">
        <v>1.01010101010095E-2</v>
      </c>
      <c r="HK71" s="979">
        <v>1.0101010101009167E-2</v>
      </c>
      <c r="HN71" s="979">
        <v>1.0101010101011165E-2</v>
      </c>
      <c r="HQ71" s="979">
        <v>1.0101010101009833E-2</v>
      </c>
      <c r="HT71" s="979">
        <v>1.0101010101009833E-2</v>
      </c>
      <c r="HW71" s="979">
        <v>1.0101010101009833E-2</v>
      </c>
      <c r="HZ71" s="979">
        <v>1.0101010101009833E-2</v>
      </c>
      <c r="IC71" s="979">
        <v>1.0101010101009833E-2</v>
      </c>
      <c r="IF71" s="979">
        <v>1.0101010101010832E-2</v>
      </c>
      <c r="II71" s="979">
        <v>1.0101010101010943E-2</v>
      </c>
      <c r="IL71" s="979">
        <v>1.0101010101009833E-2</v>
      </c>
    </row>
    <row r="72" spans="1:246" x14ac:dyDescent="0.25">
      <c r="B72" s="972" t="s">
        <v>883</v>
      </c>
      <c r="E72" s="982" t="s">
        <v>868</v>
      </c>
      <c r="DD72" s="979">
        <v>9.7949188858271752E-3</v>
      </c>
      <c r="DG72" s="979">
        <v>9.7949188858281744E-3</v>
      </c>
      <c r="DJ72" s="979">
        <v>9.7949188858270642E-3</v>
      </c>
      <c r="DM72" s="979">
        <v>9.7949188858282854E-3</v>
      </c>
      <c r="DP72" s="979">
        <v>9.7949188858281744E-3</v>
      </c>
      <c r="DS72" s="979">
        <v>9.7949188858272862E-3</v>
      </c>
      <c r="DV72" s="979">
        <v>9.7949188858276193E-3</v>
      </c>
      <c r="DY72" s="979">
        <v>9.7949188858270642E-3</v>
      </c>
      <c r="EB72" s="979">
        <v>9.7949188858277303E-3</v>
      </c>
      <c r="EE72" s="979">
        <v>9.7949188858266201E-3</v>
      </c>
      <c r="EH72" s="979">
        <v>9.7949188858266201E-3</v>
      </c>
      <c r="EK72" s="979">
        <v>9.7949188858266201E-3</v>
      </c>
      <c r="EN72" s="979">
        <v>9.7949188858286185E-3</v>
      </c>
      <c r="EQ72" s="979">
        <v>9.7949188858286185E-3</v>
      </c>
      <c r="ET72" s="979">
        <v>9.7949188858281744E-3</v>
      </c>
      <c r="EW72" s="979">
        <v>9.7949188858281744E-3</v>
      </c>
      <c r="EZ72" s="979">
        <v>9.7949188858266201E-3</v>
      </c>
      <c r="FC72" s="979">
        <v>9.7949188858281744E-3</v>
      </c>
      <c r="FF72" s="979">
        <v>9.7949188858281744E-3</v>
      </c>
      <c r="FI72" s="979">
        <v>9.7949188858281744E-3</v>
      </c>
      <c r="FL72" s="979">
        <v>9.7949188858281744E-3</v>
      </c>
      <c r="FO72" s="979">
        <v>9.7949188858289515E-3</v>
      </c>
      <c r="FR72" s="979">
        <v>9.7949188858289515E-3</v>
      </c>
      <c r="FU72" s="979">
        <v>9.7949188858271752E-3</v>
      </c>
      <c r="FX72" s="979">
        <v>9.7949188858289515E-3</v>
      </c>
      <c r="GA72" s="979">
        <v>9.7949188858289515E-3</v>
      </c>
      <c r="GD72" s="979">
        <v>9.7949188858289515E-3</v>
      </c>
      <c r="GG72" s="979">
        <v>9.7949188858289515E-3</v>
      </c>
      <c r="GJ72" s="979">
        <v>9.7949188858281744E-3</v>
      </c>
      <c r="GM72" s="979">
        <v>9.7949188858281744E-3</v>
      </c>
      <c r="GP72" s="979">
        <v>9.7949188858279523E-3</v>
      </c>
      <c r="GS72" s="979">
        <v>9.7949188858281744E-3</v>
      </c>
      <c r="GV72" s="979">
        <v>9.7949188858281744E-3</v>
      </c>
      <c r="GY72" s="979">
        <v>9.7949188858281744E-3</v>
      </c>
      <c r="HB72" s="979">
        <v>9.7949188858281744E-3</v>
      </c>
      <c r="HE72" s="979">
        <v>9.7949188858289515E-3</v>
      </c>
      <c r="HH72" s="979">
        <v>9.7949188858266201E-3</v>
      </c>
      <c r="HK72" s="979">
        <v>9.7949188858271752E-3</v>
      </c>
      <c r="HN72" s="979">
        <v>9.7949188858289515E-3</v>
      </c>
      <c r="HQ72" s="979">
        <v>9.7949188858276193E-3</v>
      </c>
      <c r="HT72" s="979">
        <v>9.7949188858276193E-3</v>
      </c>
      <c r="HW72" s="979">
        <v>9.7949188858276193E-3</v>
      </c>
      <c r="HZ72" s="979">
        <v>9.7949188858276193E-3</v>
      </c>
      <c r="IC72" s="979">
        <v>9.7949188858276193E-3</v>
      </c>
      <c r="IF72" s="979">
        <v>9.7949188858286185E-3</v>
      </c>
      <c r="II72" s="979">
        <v>9.7949188858289515E-3</v>
      </c>
      <c r="IL72" s="979">
        <v>9.7949188858276193E-3</v>
      </c>
    </row>
    <row r="73" spans="1:246" x14ac:dyDescent="0.25">
      <c r="C73" s="972" t="s">
        <v>884</v>
      </c>
      <c r="E73" s="986">
        <v>21140718.753507189</v>
      </c>
      <c r="DD73" s="979">
        <v>9.4888276706450725E-3</v>
      </c>
      <c r="DG73" s="979">
        <v>9.4888276706461827E-3</v>
      </c>
      <c r="DJ73" s="979">
        <v>9.4888276706448504E-3</v>
      </c>
      <c r="DM73" s="979">
        <v>9.4888276706460717E-3</v>
      </c>
      <c r="DP73" s="979">
        <v>9.4888276706461827E-3</v>
      </c>
      <c r="DS73" s="979">
        <v>9.4888276706451835E-3</v>
      </c>
      <c r="DV73" s="979">
        <v>9.4888276706454056E-3</v>
      </c>
      <c r="DY73" s="979">
        <v>9.4888276706449615E-3</v>
      </c>
      <c r="EB73" s="979">
        <v>9.4888276706456276E-3</v>
      </c>
      <c r="EE73" s="979">
        <v>9.4888276706446284E-3</v>
      </c>
      <c r="EH73" s="979">
        <v>9.4888276706446284E-3</v>
      </c>
      <c r="EK73" s="979">
        <v>9.4888276706446284E-3</v>
      </c>
      <c r="EN73" s="979">
        <v>9.4888276706465158E-3</v>
      </c>
      <c r="EQ73" s="979">
        <v>9.4888276706464048E-3</v>
      </c>
      <c r="ET73" s="979">
        <v>9.4888276706461827E-3</v>
      </c>
      <c r="EW73" s="979">
        <v>9.4888276706461827E-3</v>
      </c>
      <c r="EZ73" s="979">
        <v>9.4888276706446284E-3</v>
      </c>
      <c r="FC73" s="979">
        <v>9.4888276706461827E-3</v>
      </c>
      <c r="FF73" s="979">
        <v>9.4888276706461827E-3</v>
      </c>
      <c r="FI73" s="979">
        <v>9.4888276706461827E-3</v>
      </c>
      <c r="FL73" s="979">
        <v>9.4888276706461827E-3</v>
      </c>
      <c r="FO73" s="979">
        <v>9.4888276706467378E-3</v>
      </c>
      <c r="FR73" s="979">
        <v>9.4888276706467378E-3</v>
      </c>
      <c r="FU73" s="979">
        <v>9.4888276706451835E-3</v>
      </c>
      <c r="FX73" s="979">
        <v>9.4888276706467378E-3</v>
      </c>
      <c r="GA73" s="979">
        <v>9.4888276706467378E-3</v>
      </c>
      <c r="GD73" s="979">
        <v>9.4888276706467378E-3</v>
      </c>
      <c r="GG73" s="979">
        <v>9.4888276706467378E-3</v>
      </c>
      <c r="GJ73" s="979">
        <v>9.4888276706461827E-3</v>
      </c>
      <c r="GM73" s="979">
        <v>9.4888276706461827E-3</v>
      </c>
      <c r="GP73" s="979">
        <v>9.4888276706457386E-3</v>
      </c>
      <c r="GS73" s="979">
        <v>9.4888276706461827E-3</v>
      </c>
      <c r="GV73" s="979">
        <v>9.4888276706461827E-3</v>
      </c>
      <c r="GY73" s="979">
        <v>9.4888276706461827E-3</v>
      </c>
      <c r="HB73" s="979">
        <v>9.4888276706461827E-3</v>
      </c>
      <c r="HE73" s="979">
        <v>9.4888276706467378E-3</v>
      </c>
      <c r="HH73" s="979">
        <v>9.4888276706445174E-3</v>
      </c>
      <c r="HK73" s="979">
        <v>9.4888276706449615E-3</v>
      </c>
      <c r="HN73" s="979">
        <v>9.4888276706467378E-3</v>
      </c>
      <c r="HQ73" s="979">
        <v>9.4888276706456276E-3</v>
      </c>
      <c r="HT73" s="979">
        <v>9.4888276706456276E-3</v>
      </c>
      <c r="HW73" s="979">
        <v>9.4888276706456276E-3</v>
      </c>
      <c r="HZ73" s="979">
        <v>9.4888276706456276E-3</v>
      </c>
      <c r="IC73" s="979">
        <v>9.4888276706456276E-3</v>
      </c>
      <c r="IF73" s="979">
        <v>9.4888276706464048E-3</v>
      </c>
      <c r="II73" s="979">
        <v>9.4888276706467378E-3</v>
      </c>
      <c r="IL73" s="979">
        <v>9.4888276706456276E-3</v>
      </c>
    </row>
    <row r="74" spans="1:246" x14ac:dyDescent="0.25">
      <c r="C74" s="972" t="s">
        <v>885</v>
      </c>
      <c r="E74" s="986">
        <v>22420366.715239499</v>
      </c>
      <c r="DD74" s="979">
        <v>9.1827364554628588E-3</v>
      </c>
      <c r="DG74" s="979">
        <v>9.182736455463969E-3</v>
      </c>
      <c r="DJ74" s="979">
        <v>9.1827364554628588E-3</v>
      </c>
      <c r="DM74" s="979">
        <v>9.182736455463969E-3</v>
      </c>
      <c r="DP74" s="979">
        <v>9.182736455463969E-3</v>
      </c>
      <c r="DS74" s="979">
        <v>9.1827364554630808E-3</v>
      </c>
      <c r="DV74" s="979">
        <v>9.1827364554633029E-3</v>
      </c>
      <c r="DY74" s="979">
        <v>9.1827364554628588E-3</v>
      </c>
      <c r="EB74" s="979">
        <v>9.1827364554634139E-3</v>
      </c>
      <c r="EE74" s="979">
        <v>9.1827364554625257E-3</v>
      </c>
      <c r="EH74" s="979">
        <v>9.1827364554625257E-3</v>
      </c>
      <c r="EK74" s="979">
        <v>9.1827364554625257E-3</v>
      </c>
      <c r="EN74" s="979">
        <v>9.1827364554644131E-3</v>
      </c>
      <c r="EQ74" s="979">
        <v>9.1827364554643021E-3</v>
      </c>
      <c r="ET74" s="979">
        <v>9.182736455463969E-3</v>
      </c>
      <c r="EW74" s="979">
        <v>9.182736455463969E-3</v>
      </c>
      <c r="EZ74" s="979">
        <v>9.1827364554625257E-3</v>
      </c>
      <c r="FC74" s="979">
        <v>9.182736455463969E-3</v>
      </c>
      <c r="FF74" s="979">
        <v>9.182736455463969E-3</v>
      </c>
      <c r="FI74" s="979">
        <v>9.182736455463969E-3</v>
      </c>
      <c r="FL74" s="979">
        <v>9.182736455463969E-3</v>
      </c>
      <c r="FO74" s="979">
        <v>9.1827364554645241E-3</v>
      </c>
      <c r="FR74" s="979">
        <v>9.1827364554645241E-3</v>
      </c>
      <c r="FU74" s="979">
        <v>9.1827364554629698E-3</v>
      </c>
      <c r="FX74" s="979">
        <v>9.1827364554645241E-3</v>
      </c>
      <c r="GA74" s="979">
        <v>9.1827364554645241E-3</v>
      </c>
      <c r="GD74" s="979">
        <v>9.1827364554645241E-3</v>
      </c>
      <c r="GG74" s="979">
        <v>9.1827364554645241E-3</v>
      </c>
      <c r="GJ74" s="979">
        <v>9.182736455463969E-3</v>
      </c>
      <c r="GM74" s="979">
        <v>9.182736455463969E-3</v>
      </c>
      <c r="GP74" s="979">
        <v>9.1827364554636359E-3</v>
      </c>
      <c r="GS74" s="979">
        <v>9.182736455463969E-3</v>
      </c>
      <c r="GV74" s="979">
        <v>9.182736455463969E-3</v>
      </c>
      <c r="GY74" s="979">
        <v>9.182736455463969E-3</v>
      </c>
      <c r="HB74" s="979">
        <v>9.182736455463969E-3</v>
      </c>
      <c r="HE74" s="979">
        <v>9.1827364554646351E-3</v>
      </c>
      <c r="HH74" s="979">
        <v>9.1827364554624147E-3</v>
      </c>
      <c r="HK74" s="979">
        <v>9.1827364554628588E-3</v>
      </c>
      <c r="HN74" s="979">
        <v>9.1827364554646351E-3</v>
      </c>
      <c r="HQ74" s="979">
        <v>9.1827364554633029E-3</v>
      </c>
      <c r="HT74" s="979">
        <v>9.1827364554633029E-3</v>
      </c>
      <c r="HW74" s="979">
        <v>9.1827364554633029E-3</v>
      </c>
      <c r="HZ74" s="979">
        <v>9.1827364554633029E-3</v>
      </c>
      <c r="IC74" s="979">
        <v>9.1827364554633029E-3</v>
      </c>
      <c r="IF74" s="979">
        <v>9.1827364554643021E-3</v>
      </c>
      <c r="II74" s="979">
        <v>9.1827364554645241E-3</v>
      </c>
      <c r="IL74" s="979">
        <v>9.1827364554633029E-3</v>
      </c>
    </row>
    <row r="75" spans="1:246" x14ac:dyDescent="0.25">
      <c r="C75" s="972" t="s">
        <v>886</v>
      </c>
      <c r="E75" s="986">
        <v>22687121.014979731</v>
      </c>
      <c r="DD75" s="979">
        <v>8.8766452402808671E-3</v>
      </c>
      <c r="DG75" s="979">
        <v>8.8766452402818663E-3</v>
      </c>
      <c r="DJ75" s="979">
        <v>8.8766452402807561E-3</v>
      </c>
      <c r="DM75" s="979">
        <v>8.8766452402818663E-3</v>
      </c>
      <c r="DP75" s="979">
        <v>8.8766452402818663E-3</v>
      </c>
      <c r="DS75" s="979">
        <v>8.8766452402809781E-3</v>
      </c>
      <c r="DV75" s="979">
        <v>8.8766452402813112E-3</v>
      </c>
      <c r="DY75" s="979">
        <v>8.8766452402807561E-3</v>
      </c>
      <c r="EB75" s="979">
        <v>8.8766452402814222E-3</v>
      </c>
      <c r="EE75" s="979">
        <v>8.876645240280423E-3</v>
      </c>
      <c r="EH75" s="979">
        <v>8.876645240280423E-3</v>
      </c>
      <c r="EK75" s="979">
        <v>8.876645240280423E-3</v>
      </c>
      <c r="EN75" s="979">
        <v>8.8766452402821994E-3</v>
      </c>
      <c r="EQ75" s="979">
        <v>8.8766452402820883E-3</v>
      </c>
      <c r="ET75" s="979">
        <v>8.8766452402818663E-3</v>
      </c>
      <c r="EW75" s="979">
        <v>8.8766452402818663E-3</v>
      </c>
      <c r="EZ75" s="979">
        <v>8.876645240280423E-3</v>
      </c>
      <c r="FC75" s="979">
        <v>8.8766452402818663E-3</v>
      </c>
      <c r="FF75" s="979">
        <v>8.8766452402818663E-3</v>
      </c>
      <c r="FI75" s="979">
        <v>8.8766452402818663E-3</v>
      </c>
      <c r="FL75" s="979">
        <v>8.8766452402818663E-3</v>
      </c>
      <c r="FO75" s="979">
        <v>8.8766452402824214E-3</v>
      </c>
      <c r="FR75" s="979">
        <v>8.8766452402824214E-3</v>
      </c>
      <c r="FU75" s="979">
        <v>8.8766452402808671E-3</v>
      </c>
      <c r="FX75" s="979">
        <v>8.8766452402824214E-3</v>
      </c>
      <c r="GA75" s="979">
        <v>8.8766452402824214E-3</v>
      </c>
      <c r="GD75" s="979">
        <v>8.8766452402824214E-3</v>
      </c>
      <c r="GG75" s="979">
        <v>8.8766452402824214E-3</v>
      </c>
      <c r="GJ75" s="979">
        <v>8.8766452402818663E-3</v>
      </c>
      <c r="GM75" s="979">
        <v>8.8766452402818663E-3</v>
      </c>
      <c r="GP75" s="979">
        <v>8.8766452402815332E-3</v>
      </c>
      <c r="GS75" s="979">
        <v>8.8766452402818663E-3</v>
      </c>
      <c r="GV75" s="979">
        <v>8.8766452402818663E-3</v>
      </c>
      <c r="GY75" s="979">
        <v>8.8766452402818663E-3</v>
      </c>
      <c r="HB75" s="979">
        <v>8.8766452402818663E-3</v>
      </c>
      <c r="HE75" s="979">
        <v>8.8766452402824214E-3</v>
      </c>
      <c r="HH75" s="979">
        <v>8.876645240280312E-3</v>
      </c>
      <c r="HK75" s="979">
        <v>8.8766452402807561E-3</v>
      </c>
      <c r="HN75" s="979">
        <v>8.8766452402824214E-3</v>
      </c>
      <c r="HQ75" s="979">
        <v>8.8766452402814222E-3</v>
      </c>
      <c r="HT75" s="979">
        <v>8.8766452402814222E-3</v>
      </c>
      <c r="HW75" s="979">
        <v>8.8766452402814222E-3</v>
      </c>
      <c r="HZ75" s="979">
        <v>8.8766452402814222E-3</v>
      </c>
      <c r="IC75" s="979">
        <v>8.8766452402814222E-3</v>
      </c>
      <c r="IF75" s="979">
        <v>8.8766452402820883E-3</v>
      </c>
      <c r="II75" s="979">
        <v>8.8766452402824214E-3</v>
      </c>
      <c r="IL75" s="979">
        <v>8.8766452402814222E-3</v>
      </c>
    </row>
    <row r="76" spans="1:246" x14ac:dyDescent="0.25">
      <c r="C76" s="972" t="s">
        <v>887</v>
      </c>
      <c r="E76" s="986">
        <v>22901271.221993748</v>
      </c>
      <c r="DD76" s="979">
        <v>8.5705540250987644E-3</v>
      </c>
      <c r="DG76" s="979">
        <v>8.5705540250997636E-3</v>
      </c>
      <c r="DJ76" s="979">
        <v>8.5705540250986534E-3</v>
      </c>
      <c r="DM76" s="979">
        <v>8.5705540250997636E-3</v>
      </c>
      <c r="DP76" s="979">
        <v>8.5705540250997636E-3</v>
      </c>
      <c r="DS76" s="979">
        <v>8.5705540250989865E-3</v>
      </c>
      <c r="DV76" s="979">
        <v>8.5705540250992085E-3</v>
      </c>
      <c r="DY76" s="979">
        <v>8.5705540250986534E-3</v>
      </c>
      <c r="EB76" s="979">
        <v>8.5705540250992085E-3</v>
      </c>
      <c r="EE76" s="979">
        <v>8.5705540250983203E-3</v>
      </c>
      <c r="EH76" s="979">
        <v>8.5705540250983203E-3</v>
      </c>
      <c r="EK76" s="979">
        <v>8.5705540250983203E-3</v>
      </c>
      <c r="EN76" s="979">
        <v>8.5705540250999857E-3</v>
      </c>
      <c r="EQ76" s="979">
        <v>8.5705540251000967E-3</v>
      </c>
      <c r="ET76" s="979">
        <v>8.5705540250997636E-3</v>
      </c>
      <c r="EW76" s="979">
        <v>8.5705540250997636E-3</v>
      </c>
      <c r="EZ76" s="979">
        <v>8.5705540250983203E-3</v>
      </c>
      <c r="FC76" s="979">
        <v>8.5705540250997636E-3</v>
      </c>
      <c r="FF76" s="979">
        <v>8.5705540250997636E-3</v>
      </c>
      <c r="FI76" s="979">
        <v>8.5705540250997636E-3</v>
      </c>
      <c r="FL76" s="979">
        <v>8.5705540250997636E-3</v>
      </c>
      <c r="FO76" s="979">
        <v>8.5705540251003187E-3</v>
      </c>
      <c r="FR76" s="979">
        <v>8.5705540251003187E-3</v>
      </c>
      <c r="FU76" s="979">
        <v>8.5705540250987644E-3</v>
      </c>
      <c r="FX76" s="979">
        <v>8.5705540251003187E-3</v>
      </c>
      <c r="GA76" s="979">
        <v>8.5705540251003187E-3</v>
      </c>
      <c r="GD76" s="979">
        <v>8.5705540251003187E-3</v>
      </c>
      <c r="GG76" s="979">
        <v>8.5705540251003187E-3</v>
      </c>
      <c r="GJ76" s="979">
        <v>8.5705540250997636E-3</v>
      </c>
      <c r="GM76" s="979">
        <v>8.5705540250997636E-3</v>
      </c>
      <c r="GP76" s="979">
        <v>8.5705540250994305E-3</v>
      </c>
      <c r="GS76" s="979">
        <v>8.5705540250997636E-3</v>
      </c>
      <c r="GV76" s="979">
        <v>8.5705540250997636E-3</v>
      </c>
      <c r="GY76" s="979">
        <v>8.5705540250997636E-3</v>
      </c>
      <c r="HB76" s="979">
        <v>8.5705540250997636E-3</v>
      </c>
      <c r="HE76" s="979">
        <v>8.5705540251003187E-3</v>
      </c>
      <c r="HH76" s="979">
        <v>8.5705540250983203E-3</v>
      </c>
      <c r="HK76" s="979">
        <v>8.5705540250987644E-3</v>
      </c>
      <c r="HN76" s="979">
        <v>8.5705540251003187E-3</v>
      </c>
      <c r="HQ76" s="979">
        <v>8.5705540250992085E-3</v>
      </c>
      <c r="HT76" s="979">
        <v>8.5705540250992085E-3</v>
      </c>
      <c r="HW76" s="979">
        <v>8.5705540250992085E-3</v>
      </c>
      <c r="HZ76" s="979">
        <v>8.5705540250992085E-3</v>
      </c>
      <c r="IC76" s="979">
        <v>8.5705540250992085E-3</v>
      </c>
      <c r="IF76" s="979">
        <v>8.5705540251000967E-3</v>
      </c>
      <c r="II76" s="979">
        <v>8.5705540251003187E-3</v>
      </c>
      <c r="IL76" s="979">
        <v>8.5705540250992085E-3</v>
      </c>
    </row>
    <row r="77" spans="1:246" x14ac:dyDescent="0.25">
      <c r="C77" s="972" t="s">
        <v>888</v>
      </c>
      <c r="E77" s="986">
        <v>23081474.759632587</v>
      </c>
      <c r="DD77" s="979">
        <v>8.2644628099166617E-3</v>
      </c>
      <c r="DG77" s="979">
        <v>8.2644628099175499E-3</v>
      </c>
      <c r="DJ77" s="979">
        <v>8.2644628099165507E-3</v>
      </c>
      <c r="DM77" s="979">
        <v>8.2644628099175499E-3</v>
      </c>
      <c r="DP77" s="979">
        <v>8.2644628099175499E-3</v>
      </c>
      <c r="DS77" s="979">
        <v>8.2644628099168838E-3</v>
      </c>
      <c r="DV77" s="979">
        <v>8.2644628099169948E-3</v>
      </c>
      <c r="DY77" s="979">
        <v>8.2644628099165507E-3</v>
      </c>
      <c r="EB77" s="979">
        <v>8.2644628099171058E-3</v>
      </c>
      <c r="EE77" s="979">
        <v>8.2644628099163286E-3</v>
      </c>
      <c r="EH77" s="979">
        <v>8.2644628099163286E-3</v>
      </c>
      <c r="EK77" s="979">
        <v>8.2644628099163286E-3</v>
      </c>
      <c r="EN77" s="979">
        <v>8.264462809917883E-3</v>
      </c>
      <c r="EQ77" s="979">
        <v>8.264462809917883E-3</v>
      </c>
      <c r="ET77" s="979">
        <v>8.2644628099175499E-3</v>
      </c>
      <c r="EW77" s="979">
        <v>8.2644628099175499E-3</v>
      </c>
      <c r="EZ77" s="979">
        <v>8.2644628099163286E-3</v>
      </c>
      <c r="FC77" s="979">
        <v>8.2644628099175499E-3</v>
      </c>
      <c r="FF77" s="979">
        <v>8.2644628099175499E-3</v>
      </c>
      <c r="FI77" s="979">
        <v>8.2644628099175499E-3</v>
      </c>
      <c r="FL77" s="979">
        <v>8.2644628099175499E-3</v>
      </c>
      <c r="FO77" s="979">
        <v>8.264462809918105E-3</v>
      </c>
      <c r="FR77" s="979">
        <v>8.264462809918105E-3</v>
      </c>
      <c r="FU77" s="979">
        <v>8.2644628099166617E-3</v>
      </c>
      <c r="FX77" s="979">
        <v>8.264462809918105E-3</v>
      </c>
      <c r="GA77" s="979">
        <v>8.264462809918105E-3</v>
      </c>
      <c r="GD77" s="979">
        <v>8.264462809918105E-3</v>
      </c>
      <c r="GG77" s="979">
        <v>8.264462809918105E-3</v>
      </c>
      <c r="GJ77" s="979">
        <v>8.2644628099175499E-3</v>
      </c>
      <c r="GM77" s="979">
        <v>8.2644628099175499E-3</v>
      </c>
      <c r="GP77" s="979">
        <v>8.2644628099173278E-3</v>
      </c>
      <c r="GS77" s="979">
        <v>8.2644628099175499E-3</v>
      </c>
      <c r="GV77" s="979">
        <v>8.2644628099175499E-3</v>
      </c>
      <c r="GY77" s="979">
        <v>8.2644628099175499E-3</v>
      </c>
      <c r="HB77" s="979">
        <v>8.2644628099175499E-3</v>
      </c>
      <c r="HE77" s="979">
        <v>8.264462809918105E-3</v>
      </c>
      <c r="HH77" s="979">
        <v>8.2644628099162176E-3</v>
      </c>
      <c r="HK77" s="979">
        <v>8.2644628099165507E-3</v>
      </c>
      <c r="HN77" s="979">
        <v>8.264462809918105E-3</v>
      </c>
      <c r="HQ77" s="979">
        <v>8.2644628099171058E-3</v>
      </c>
      <c r="HT77" s="979">
        <v>8.2644628099171058E-3</v>
      </c>
      <c r="HW77" s="979">
        <v>8.2644628099171058E-3</v>
      </c>
      <c r="HZ77" s="979">
        <v>8.2644628099171058E-3</v>
      </c>
      <c r="IC77" s="979">
        <v>8.2644628099171058E-3</v>
      </c>
      <c r="IF77" s="979">
        <v>8.264462809917883E-3</v>
      </c>
      <c r="II77" s="979">
        <v>8.264462809918105E-3</v>
      </c>
      <c r="IL77" s="979">
        <v>8.2644628099171058E-3</v>
      </c>
    </row>
    <row r="78" spans="1:246" x14ac:dyDescent="0.25">
      <c r="C78" s="972" t="s">
        <v>889</v>
      </c>
      <c r="E78" s="986">
        <v>23271231.10076227</v>
      </c>
      <c r="DD78" s="979">
        <v>7.958371594734559E-3</v>
      </c>
      <c r="DG78" s="979">
        <v>7.9583715947355582E-3</v>
      </c>
      <c r="DJ78" s="979">
        <v>7.958371594734448E-3</v>
      </c>
      <c r="DM78" s="979">
        <v>7.9583715947354472E-3</v>
      </c>
      <c r="DP78" s="979">
        <v>7.9583715947355582E-3</v>
      </c>
      <c r="DS78" s="979">
        <v>7.95837159473467E-3</v>
      </c>
      <c r="DV78" s="979">
        <v>7.9583715947348921E-3</v>
      </c>
      <c r="DY78" s="979">
        <v>7.958371594734448E-3</v>
      </c>
      <c r="EB78" s="979">
        <v>7.9583715947351141E-3</v>
      </c>
      <c r="EE78" s="979">
        <v>7.9583715947341149E-3</v>
      </c>
      <c r="EH78" s="979">
        <v>7.9583715947341149E-3</v>
      </c>
      <c r="EK78" s="979">
        <v>7.9583715947341149E-3</v>
      </c>
      <c r="EN78" s="979">
        <v>7.9583715947357803E-3</v>
      </c>
      <c r="EQ78" s="979">
        <v>7.9583715947357803E-3</v>
      </c>
      <c r="ET78" s="979">
        <v>7.9583715947355582E-3</v>
      </c>
      <c r="EW78" s="979">
        <v>7.9583715947355582E-3</v>
      </c>
      <c r="EZ78" s="979">
        <v>7.958371594734226E-3</v>
      </c>
      <c r="FC78" s="979">
        <v>7.9583715947355582E-3</v>
      </c>
      <c r="FF78" s="979">
        <v>7.9583715947355582E-3</v>
      </c>
      <c r="FI78" s="979">
        <v>7.9583715947355582E-3</v>
      </c>
      <c r="FL78" s="979">
        <v>7.9583715947355582E-3</v>
      </c>
      <c r="FO78" s="979">
        <v>7.9583715947360023E-3</v>
      </c>
      <c r="FR78" s="979">
        <v>7.9583715947360023E-3</v>
      </c>
      <c r="FU78" s="979">
        <v>7.95837159473467E-3</v>
      </c>
      <c r="FX78" s="979">
        <v>7.9583715947360023E-3</v>
      </c>
      <c r="GA78" s="979">
        <v>7.9583715947360023E-3</v>
      </c>
      <c r="GD78" s="979">
        <v>7.9583715947360023E-3</v>
      </c>
      <c r="GG78" s="979">
        <v>7.9583715947360023E-3</v>
      </c>
      <c r="GJ78" s="979">
        <v>7.9583715947355582E-3</v>
      </c>
      <c r="GM78" s="979">
        <v>7.9583715947355582E-3</v>
      </c>
      <c r="GP78" s="979">
        <v>7.9583715947351141E-3</v>
      </c>
      <c r="GS78" s="979">
        <v>7.9583715947355582E-3</v>
      </c>
      <c r="GV78" s="979">
        <v>7.9583715947355582E-3</v>
      </c>
      <c r="GY78" s="979">
        <v>7.9583715947355582E-3</v>
      </c>
      <c r="HB78" s="979">
        <v>7.9583715947355582E-3</v>
      </c>
      <c r="HE78" s="979">
        <v>7.9583715947360023E-3</v>
      </c>
      <c r="HH78" s="979">
        <v>7.9583715947341149E-3</v>
      </c>
      <c r="HK78" s="979">
        <v>7.958371594734559E-3</v>
      </c>
      <c r="HN78" s="979">
        <v>7.9583715947360023E-3</v>
      </c>
      <c r="HQ78" s="979">
        <v>7.9583715947350031E-3</v>
      </c>
      <c r="HT78" s="979">
        <v>7.9583715947350031E-3</v>
      </c>
      <c r="HW78" s="979">
        <v>7.9583715947350031E-3</v>
      </c>
      <c r="HZ78" s="979">
        <v>7.9583715947350031E-3</v>
      </c>
      <c r="IC78" s="979">
        <v>7.9583715947350031E-3</v>
      </c>
      <c r="IF78" s="979">
        <v>7.9583715947357803E-3</v>
      </c>
      <c r="II78" s="979">
        <v>7.9583715947360023E-3</v>
      </c>
      <c r="IL78" s="979">
        <v>7.9583715947350031E-3</v>
      </c>
    </row>
    <row r="79" spans="1:246" x14ac:dyDescent="0.25">
      <c r="C79" s="972" t="s">
        <v>890</v>
      </c>
      <c r="E79" s="986">
        <v>23461574.755387537</v>
      </c>
      <c r="DD79" s="979">
        <v>7.6522803795524563E-3</v>
      </c>
      <c r="DG79" s="979">
        <v>7.6522803795532335E-3</v>
      </c>
      <c r="DJ79" s="979">
        <v>7.6522803795523453E-3</v>
      </c>
      <c r="DM79" s="979">
        <v>7.6522803795533445E-3</v>
      </c>
      <c r="DP79" s="979">
        <v>7.6522803795532335E-3</v>
      </c>
      <c r="DS79" s="979">
        <v>7.6522803795525673E-3</v>
      </c>
      <c r="DV79" s="979">
        <v>7.6522803795527894E-3</v>
      </c>
      <c r="DY79" s="979">
        <v>7.6522803795523453E-3</v>
      </c>
      <c r="EB79" s="979">
        <v>7.6522803795529004E-3</v>
      </c>
      <c r="EE79" s="979">
        <v>7.6522803795520122E-3</v>
      </c>
      <c r="EH79" s="979">
        <v>7.6522803795520122E-3</v>
      </c>
      <c r="EK79" s="979">
        <v>7.6522803795520122E-3</v>
      </c>
      <c r="EN79" s="979">
        <v>7.6522803795535665E-3</v>
      </c>
      <c r="EQ79" s="979">
        <v>7.6522803795535665E-3</v>
      </c>
      <c r="ET79" s="979">
        <v>7.6522803795532335E-3</v>
      </c>
      <c r="EW79" s="979">
        <v>7.6522803795532335E-3</v>
      </c>
      <c r="EZ79" s="979">
        <v>7.6522803795521233E-3</v>
      </c>
      <c r="FC79" s="979">
        <v>7.6522803795532335E-3</v>
      </c>
      <c r="FF79" s="979">
        <v>7.6522803795532335E-3</v>
      </c>
      <c r="FI79" s="979">
        <v>7.6522803795532335E-3</v>
      </c>
      <c r="FL79" s="979">
        <v>7.6522803795532335E-3</v>
      </c>
      <c r="FO79" s="979">
        <v>7.6522803795537886E-3</v>
      </c>
      <c r="FR79" s="979">
        <v>7.6522803795537886E-3</v>
      </c>
      <c r="FU79" s="979">
        <v>7.6522803795524563E-3</v>
      </c>
      <c r="FX79" s="979">
        <v>7.6522803795537886E-3</v>
      </c>
      <c r="GA79" s="979">
        <v>7.6522803795537886E-3</v>
      </c>
      <c r="GD79" s="979">
        <v>7.6522803795537886E-3</v>
      </c>
      <c r="GG79" s="979">
        <v>7.6522803795537886E-3</v>
      </c>
      <c r="GJ79" s="979">
        <v>7.6522803795532335E-3</v>
      </c>
      <c r="GM79" s="979">
        <v>7.6522803795532335E-3</v>
      </c>
      <c r="GP79" s="979">
        <v>7.6522803795531225E-3</v>
      </c>
      <c r="GS79" s="979">
        <v>7.6522803795532335E-3</v>
      </c>
      <c r="GV79" s="979">
        <v>7.6522803795532335E-3</v>
      </c>
      <c r="GY79" s="979">
        <v>7.6522803795532335E-3</v>
      </c>
      <c r="HB79" s="979">
        <v>7.6522803795532335E-3</v>
      </c>
      <c r="HE79" s="979">
        <v>7.6522803795537886E-3</v>
      </c>
      <c r="HH79" s="979">
        <v>7.6522803795520122E-3</v>
      </c>
      <c r="HK79" s="979">
        <v>7.6522803795524563E-3</v>
      </c>
      <c r="HN79" s="979">
        <v>7.6522803795537886E-3</v>
      </c>
      <c r="HQ79" s="979">
        <v>7.6522803795529004E-3</v>
      </c>
      <c r="HT79" s="979">
        <v>7.6522803795529004E-3</v>
      </c>
      <c r="HW79" s="979">
        <v>7.6522803795529004E-3</v>
      </c>
      <c r="HZ79" s="979">
        <v>7.6522803795529004E-3</v>
      </c>
      <c r="IC79" s="979">
        <v>7.6522803795529004E-3</v>
      </c>
      <c r="IF79" s="979">
        <v>7.6522803795535665E-3</v>
      </c>
      <c r="II79" s="979">
        <v>7.6522803795537886E-3</v>
      </c>
      <c r="IL79" s="979">
        <v>7.6522803795529004E-3</v>
      </c>
    </row>
    <row r="80" spans="1:246" x14ac:dyDescent="0.25">
      <c r="C80" s="972" t="s">
        <v>891</v>
      </c>
      <c r="E80" s="986">
        <v>23669070.597145442</v>
      </c>
      <c r="DC80" s="983">
        <v>2.4250909090909092</v>
      </c>
      <c r="DD80" s="979">
        <v>7.3461891643703536E-3</v>
      </c>
      <c r="DG80" s="979">
        <v>7.3461891643712418E-3</v>
      </c>
      <c r="DJ80" s="979">
        <v>7.3461891643702426E-3</v>
      </c>
      <c r="DM80" s="979">
        <v>7.3461891643711308E-3</v>
      </c>
      <c r="DP80" s="979">
        <v>7.3461891643712418E-3</v>
      </c>
      <c r="DR80" s="983">
        <v>0.99981818181818183</v>
      </c>
      <c r="DS80" s="979">
        <v>7.3461891643704647E-3</v>
      </c>
      <c r="DU80" s="983">
        <v>0.49778181818181821</v>
      </c>
      <c r="DV80" s="979">
        <v>7.3461891643706867E-3</v>
      </c>
      <c r="DY80" s="979">
        <v>7.3461891643702426E-3</v>
      </c>
      <c r="EA80" s="983">
        <v>1.2019090909090908</v>
      </c>
      <c r="EB80" s="979">
        <v>7.3461891643706867E-3</v>
      </c>
      <c r="ED80" s="983">
        <v>0.56372727272727274</v>
      </c>
      <c r="EE80" s="979">
        <v>7.3461891643700206E-3</v>
      </c>
      <c r="EG80" s="983">
        <v>0.56372727272727274</v>
      </c>
      <c r="EH80" s="979">
        <v>7.3461891643700206E-3</v>
      </c>
      <c r="EJ80" s="983">
        <v>0.56372727272727274</v>
      </c>
      <c r="EK80" s="979">
        <v>7.3461891643700206E-3</v>
      </c>
      <c r="EN80" s="979">
        <v>7.3461891643714639E-3</v>
      </c>
      <c r="EP80" s="983">
        <v>1.5954545454545455</v>
      </c>
      <c r="EQ80" s="979">
        <v>7.3461891643715749E-3</v>
      </c>
      <c r="ET80" s="979">
        <v>7.3461891643712418E-3</v>
      </c>
      <c r="EW80" s="979">
        <v>7.3461891643712418E-3</v>
      </c>
      <c r="EZ80" s="979">
        <v>7.3461891643701316E-3</v>
      </c>
      <c r="FC80" s="979">
        <v>7.3461891643712418E-3</v>
      </c>
      <c r="FF80" s="979">
        <v>7.3461891643712418E-3</v>
      </c>
      <c r="FI80" s="979">
        <v>7.3461891643712418E-3</v>
      </c>
      <c r="FL80" s="979">
        <v>7.3461891643712418E-3</v>
      </c>
      <c r="FO80" s="979">
        <v>7.3461891643716859E-3</v>
      </c>
      <c r="FR80" s="979">
        <v>7.3461891643716859E-3</v>
      </c>
      <c r="FU80" s="979">
        <v>7.3461891643704647E-3</v>
      </c>
      <c r="FX80" s="979">
        <v>7.3461891643716859E-3</v>
      </c>
      <c r="GA80" s="979">
        <v>7.3461891643716859E-3</v>
      </c>
      <c r="GD80" s="979">
        <v>7.3461891643716859E-3</v>
      </c>
      <c r="GG80" s="979">
        <v>7.3461891643716859E-3</v>
      </c>
      <c r="GJ80" s="979">
        <v>7.3461891643712418E-3</v>
      </c>
      <c r="GM80" s="979">
        <v>7.3461891643712418E-3</v>
      </c>
      <c r="GP80" s="979">
        <v>7.3461891643709087E-3</v>
      </c>
      <c r="GS80" s="979">
        <v>7.3461891643712418E-3</v>
      </c>
      <c r="GV80" s="979">
        <v>7.3461891643712418E-3</v>
      </c>
      <c r="GY80" s="979">
        <v>7.3461891643712418E-3</v>
      </c>
      <c r="HB80" s="979">
        <v>7.3461891643712418E-3</v>
      </c>
      <c r="HE80" s="979">
        <v>7.3461891643716859E-3</v>
      </c>
      <c r="HH80" s="979">
        <v>7.3461891643699095E-3</v>
      </c>
      <c r="HK80" s="979">
        <v>7.3461891643702426E-3</v>
      </c>
      <c r="HM80" s="983">
        <v>4.2545454545454546E-2</v>
      </c>
      <c r="HN80" s="979">
        <v>7.3461891643716859E-3</v>
      </c>
      <c r="HP80" s="983">
        <v>1.0636363636363637</v>
      </c>
      <c r="HQ80" s="979">
        <v>7.3461891643706867E-3</v>
      </c>
      <c r="HS80" s="983">
        <v>1.0636363636363637</v>
      </c>
      <c r="HT80" s="979">
        <v>7.3461891643706867E-3</v>
      </c>
      <c r="HV80" s="983">
        <v>1.0636363636363637</v>
      </c>
      <c r="HW80" s="979">
        <v>7.3461891643706867E-3</v>
      </c>
      <c r="HY80" s="983">
        <v>1.0636363636363637</v>
      </c>
      <c r="HZ80" s="979">
        <v>7.3461891643706867E-3</v>
      </c>
      <c r="IB80" s="983">
        <v>1.0636363636363637</v>
      </c>
      <c r="IC80" s="979">
        <v>7.3461891643706867E-3</v>
      </c>
      <c r="IE80" s="983">
        <v>1.5954545454545455</v>
      </c>
      <c r="IF80" s="979">
        <v>7.3461891643715749E-3</v>
      </c>
      <c r="II80" s="979">
        <v>7.3461891643716859E-3</v>
      </c>
      <c r="IK80" s="983">
        <v>1.0636363636363637</v>
      </c>
      <c r="IL80" s="979">
        <v>7.3461891643706867E-3</v>
      </c>
    </row>
    <row r="81" spans="1:246" x14ac:dyDescent="0.25">
      <c r="C81" s="972" t="s">
        <v>892</v>
      </c>
      <c r="E81" s="986">
        <v>23928309.544086341</v>
      </c>
      <c r="DD81" s="979">
        <v>7.0400979491882509E-3</v>
      </c>
      <c r="DG81" s="979">
        <v>7.0400979491890281E-3</v>
      </c>
      <c r="DJ81" s="979">
        <v>7.0400979491882509E-3</v>
      </c>
      <c r="DM81" s="979">
        <v>7.0400979491891391E-3</v>
      </c>
      <c r="DP81" s="979">
        <v>7.0400979491890281E-3</v>
      </c>
      <c r="DS81" s="979">
        <v>7.0400979491893612E-3</v>
      </c>
      <c r="DV81" s="979">
        <v>7.040097949188695E-3</v>
      </c>
      <c r="DY81" s="979">
        <v>7.0400979491881399E-3</v>
      </c>
      <c r="EB81" s="979">
        <v>7.040097949188695E-3</v>
      </c>
      <c r="EE81" s="979">
        <v>7.0400979491879179E-3</v>
      </c>
      <c r="EH81" s="979">
        <v>7.0400979491879179E-3</v>
      </c>
      <c r="EK81" s="979">
        <v>7.0400979491879179E-3</v>
      </c>
      <c r="EN81" s="979">
        <v>7.0400979491893612E-3</v>
      </c>
      <c r="EQ81" s="979">
        <v>7.0400979491892501E-3</v>
      </c>
      <c r="ET81" s="979">
        <v>7.0400979491890281E-3</v>
      </c>
      <c r="EW81" s="979">
        <v>7.0400979491890281E-3</v>
      </c>
      <c r="EZ81" s="979">
        <v>7.0400979491880289E-3</v>
      </c>
      <c r="FC81" s="979">
        <v>7.0400979491890281E-3</v>
      </c>
      <c r="FF81" s="979">
        <v>7.0400979491890281E-3</v>
      </c>
      <c r="FI81" s="979">
        <v>7.0400979491890281E-3</v>
      </c>
      <c r="FL81" s="979">
        <v>7.0400979491890281E-3</v>
      </c>
      <c r="FO81" s="979">
        <v>7.0400979491894722E-3</v>
      </c>
      <c r="FR81" s="979">
        <v>7.0400979491894722E-3</v>
      </c>
      <c r="FU81" s="979">
        <v>7.040097949188362E-3</v>
      </c>
      <c r="FX81" s="979">
        <v>7.0400979491894722E-3</v>
      </c>
      <c r="GA81" s="979">
        <v>7.0400979491894722E-3</v>
      </c>
      <c r="GD81" s="979">
        <v>7.0400979491894722E-3</v>
      </c>
      <c r="GG81" s="979">
        <v>7.0400979491894722E-3</v>
      </c>
      <c r="GJ81" s="979">
        <v>7.0400979491890281E-3</v>
      </c>
      <c r="GM81" s="979">
        <v>7.0400979491890281E-3</v>
      </c>
      <c r="GP81" s="979">
        <v>7.040097949188695E-3</v>
      </c>
      <c r="GS81" s="979">
        <v>7.0400979491890281E-3</v>
      </c>
      <c r="GV81" s="979">
        <v>7.0400979491890281E-3</v>
      </c>
      <c r="GY81" s="979">
        <v>7.0400979491890281E-3</v>
      </c>
      <c r="HB81" s="979">
        <v>7.0400979491890281E-3</v>
      </c>
      <c r="HE81" s="979">
        <v>7.0400979491895832E-3</v>
      </c>
      <c r="HH81" s="979">
        <v>7.0400979491879179E-3</v>
      </c>
      <c r="HK81" s="979">
        <v>7.0400979491882509E-3</v>
      </c>
      <c r="HN81" s="979">
        <v>7.0400979491895832E-3</v>
      </c>
      <c r="HQ81" s="979">
        <v>7.040097949188695E-3</v>
      </c>
      <c r="HT81" s="979">
        <v>7.040097949188695E-3</v>
      </c>
      <c r="HW81" s="979">
        <v>7.040097949188695E-3</v>
      </c>
      <c r="HZ81" s="979">
        <v>7.040097949188695E-3</v>
      </c>
      <c r="IC81" s="979">
        <v>7.040097949188695E-3</v>
      </c>
      <c r="IF81" s="979">
        <v>7.0400979491892501E-3</v>
      </c>
      <c r="II81" s="979">
        <v>7.0400979491894722E-3</v>
      </c>
      <c r="IL81" s="979">
        <v>7.040097949188695E-3</v>
      </c>
    </row>
    <row r="82" spans="1:246" x14ac:dyDescent="0.25">
      <c r="C82" s="972" t="s">
        <v>893</v>
      </c>
      <c r="E82" s="986">
        <v>24273438.798803419</v>
      </c>
      <c r="DD82" s="979">
        <v>6.7340067340061482E-3</v>
      </c>
      <c r="DG82" s="979">
        <v>6.7340067340069254E-3</v>
      </c>
      <c r="DJ82" s="979">
        <v>6.7340067340060372E-3</v>
      </c>
      <c r="DM82" s="979">
        <v>6.7340067340069254E-3</v>
      </c>
      <c r="DP82" s="979">
        <v>6.7340067340069254E-3</v>
      </c>
      <c r="DS82" s="979">
        <v>6.7340067340073695E-3</v>
      </c>
      <c r="DV82" s="979">
        <v>6.7340067340064813E-3</v>
      </c>
      <c r="DY82" s="979">
        <v>6.7340067340061482E-3</v>
      </c>
      <c r="EB82" s="979">
        <v>6.7340067340065923E-3</v>
      </c>
      <c r="EE82" s="979">
        <v>6.7340067340058152E-3</v>
      </c>
      <c r="EH82" s="979">
        <v>6.7340067340058152E-3</v>
      </c>
      <c r="EK82" s="979">
        <v>6.7340067340058152E-3</v>
      </c>
      <c r="EN82" s="979">
        <v>6.7340067340071474E-3</v>
      </c>
      <c r="EQ82" s="979">
        <v>6.7340067340072585E-3</v>
      </c>
      <c r="ET82" s="979">
        <v>6.7340067340069254E-3</v>
      </c>
      <c r="EW82" s="979">
        <v>6.7340067340069254E-3</v>
      </c>
      <c r="EZ82" s="979">
        <v>6.7340067340058152E-3</v>
      </c>
      <c r="FC82" s="979">
        <v>6.7340067340069254E-3</v>
      </c>
      <c r="FF82" s="979">
        <v>6.7340067340069254E-3</v>
      </c>
      <c r="FI82" s="979">
        <v>6.7340067340069254E-3</v>
      </c>
      <c r="FL82" s="979">
        <v>6.7340067340069254E-3</v>
      </c>
      <c r="FO82" s="979">
        <v>6.7340067340073695E-3</v>
      </c>
      <c r="FR82" s="979">
        <v>6.7340067340073695E-3</v>
      </c>
      <c r="FU82" s="979">
        <v>6.7340067340061482E-3</v>
      </c>
      <c r="FX82" s="979">
        <v>6.7340067340073695E-3</v>
      </c>
      <c r="GA82" s="979">
        <v>6.7340067340073695E-3</v>
      </c>
      <c r="GD82" s="979">
        <v>6.7340067340073695E-3</v>
      </c>
      <c r="GG82" s="979">
        <v>6.7340067340073695E-3</v>
      </c>
      <c r="GJ82" s="979">
        <v>6.7340067340069254E-3</v>
      </c>
      <c r="GM82" s="979">
        <v>6.7340067340069254E-3</v>
      </c>
      <c r="GP82" s="979">
        <v>6.7340067340067034E-3</v>
      </c>
      <c r="GS82" s="979">
        <v>6.7340067340069254E-3</v>
      </c>
      <c r="GV82" s="979">
        <v>6.7340067340069254E-3</v>
      </c>
      <c r="GY82" s="979">
        <v>6.7340067340069254E-3</v>
      </c>
      <c r="HB82" s="979">
        <v>6.7340067340069254E-3</v>
      </c>
      <c r="HE82" s="979">
        <v>6.7340067340073695E-3</v>
      </c>
      <c r="HH82" s="979">
        <v>6.7340067340058152E-3</v>
      </c>
      <c r="HK82" s="979">
        <v>6.7340067340061482E-3</v>
      </c>
      <c r="HN82" s="979">
        <v>6.7340067340073695E-3</v>
      </c>
      <c r="HQ82" s="979">
        <v>6.7340067340064813E-3</v>
      </c>
      <c r="HT82" s="979">
        <v>6.7340067340064813E-3</v>
      </c>
      <c r="HW82" s="979">
        <v>6.7340067340064813E-3</v>
      </c>
      <c r="HZ82" s="979">
        <v>6.7340067340064813E-3</v>
      </c>
      <c r="IC82" s="979">
        <v>6.7340067340064813E-3</v>
      </c>
      <c r="IF82" s="979">
        <v>6.7340067340072585E-3</v>
      </c>
      <c r="II82" s="979">
        <v>6.7340067340073695E-3</v>
      </c>
      <c r="IL82" s="979">
        <v>6.7340067340064813E-3</v>
      </c>
    </row>
    <row r="83" spans="1:246" x14ac:dyDescent="0.25">
      <c r="C83" s="972" t="s">
        <v>894</v>
      </c>
      <c r="E83" s="986">
        <v>25748016.86159201</v>
      </c>
      <c r="DD83" s="979">
        <v>6.4279155188240455E-3</v>
      </c>
      <c r="DG83" s="979">
        <v>6.4279155188247117E-3</v>
      </c>
      <c r="DJ83" s="979">
        <v>6.4279155188240455E-3</v>
      </c>
      <c r="DM83" s="979">
        <v>6.4279155188247117E-3</v>
      </c>
      <c r="DP83" s="979">
        <v>6.4279155188247117E-3</v>
      </c>
      <c r="DS83" s="979">
        <v>6.4279155188251558E-3</v>
      </c>
      <c r="DV83" s="979">
        <v>6.4279155188248227E-3</v>
      </c>
      <c r="DY83" s="979">
        <v>6.4279155188240455E-3</v>
      </c>
      <c r="EB83" s="979">
        <v>6.4279155188243786E-3</v>
      </c>
      <c r="EE83" s="979">
        <v>6.4279155188237125E-3</v>
      </c>
      <c r="EH83" s="979">
        <v>6.4279155188237125E-3</v>
      </c>
      <c r="EK83" s="979">
        <v>6.4279155188237125E-3</v>
      </c>
      <c r="EN83" s="979">
        <v>6.4279155188250447E-3</v>
      </c>
      <c r="EQ83" s="979">
        <v>6.4279155188250447E-3</v>
      </c>
      <c r="ET83" s="979">
        <v>6.4279155188247117E-3</v>
      </c>
      <c r="EW83" s="979">
        <v>6.4279155188247117E-3</v>
      </c>
      <c r="EZ83" s="979">
        <v>6.4279155188238235E-3</v>
      </c>
      <c r="FC83" s="979">
        <v>6.4279155188247117E-3</v>
      </c>
      <c r="FF83" s="979">
        <v>6.4279155188247117E-3</v>
      </c>
      <c r="FI83" s="979">
        <v>6.4279155188247117E-3</v>
      </c>
      <c r="FL83" s="979">
        <v>6.4279155188247117E-3</v>
      </c>
      <c r="FO83" s="979">
        <v>6.4279155188252668E-3</v>
      </c>
      <c r="FR83" s="979">
        <v>6.4279155188252668E-3</v>
      </c>
      <c r="FU83" s="979">
        <v>6.4279155188241566E-3</v>
      </c>
      <c r="FX83" s="979">
        <v>6.4279155188252668E-3</v>
      </c>
      <c r="GA83" s="979">
        <v>6.4279155188252668E-3</v>
      </c>
      <c r="GD83" s="979">
        <v>6.4279155188252668E-3</v>
      </c>
      <c r="GG83" s="979">
        <v>6.4279155188252668E-3</v>
      </c>
      <c r="GJ83" s="979">
        <v>6.4279155188247117E-3</v>
      </c>
      <c r="GM83" s="979">
        <v>6.4279155188247117E-3</v>
      </c>
      <c r="GP83" s="979">
        <v>6.4279155188244896E-3</v>
      </c>
      <c r="GS83" s="979">
        <v>6.4279155188247117E-3</v>
      </c>
      <c r="GV83" s="979">
        <v>6.4279155188247117E-3</v>
      </c>
      <c r="GY83" s="979">
        <v>6.4279155188247117E-3</v>
      </c>
      <c r="HB83" s="979">
        <v>6.4279155188247117E-3</v>
      </c>
      <c r="HE83" s="979">
        <v>6.4279155188252668E-3</v>
      </c>
      <c r="HH83" s="979">
        <v>6.4279155188237125E-3</v>
      </c>
      <c r="HK83" s="979">
        <v>6.4279155188240455E-3</v>
      </c>
      <c r="HN83" s="979">
        <v>6.4279155188251558E-3</v>
      </c>
      <c r="HQ83" s="979">
        <v>6.4279155188243786E-3</v>
      </c>
      <c r="HT83" s="979">
        <v>6.4279155188243786E-3</v>
      </c>
      <c r="HW83" s="979">
        <v>6.4279155188243786E-3</v>
      </c>
      <c r="HZ83" s="979">
        <v>6.4279155188243786E-3</v>
      </c>
      <c r="IC83" s="979">
        <v>6.4279155188243786E-3</v>
      </c>
      <c r="IF83" s="979">
        <v>6.4279155188250447E-3</v>
      </c>
      <c r="II83" s="979">
        <v>6.4279155188252668E-3</v>
      </c>
      <c r="IL83" s="979">
        <v>6.4279155188243786E-3</v>
      </c>
    </row>
    <row r="84" spans="1:246" x14ac:dyDescent="0.25">
      <c r="DD84" s="979">
        <v>6.1218243036419429E-3</v>
      </c>
      <c r="DG84" s="979">
        <v>6.12182430364272E-3</v>
      </c>
      <c r="DJ84" s="979">
        <v>6.1218243036418318E-3</v>
      </c>
      <c r="DM84" s="979">
        <v>6.12182430364272E-3</v>
      </c>
      <c r="DP84" s="979">
        <v>6.12182430364272E-3</v>
      </c>
      <c r="DS84" s="979">
        <v>6.1218243036430531E-3</v>
      </c>
      <c r="DV84" s="979">
        <v>6.1218243036432751E-3</v>
      </c>
      <c r="DY84" s="979">
        <v>6.1218243036418318E-3</v>
      </c>
      <c r="EB84" s="979">
        <v>6.1218243036422759E-3</v>
      </c>
      <c r="EE84" s="979">
        <v>6.1218243036417208E-3</v>
      </c>
      <c r="EH84" s="979">
        <v>6.1218243036417208E-3</v>
      </c>
      <c r="EK84" s="979">
        <v>6.1218243036417208E-3</v>
      </c>
      <c r="EN84" s="979">
        <v>6.121824303642831E-3</v>
      </c>
      <c r="EQ84" s="979">
        <v>6.1218243036429421E-3</v>
      </c>
      <c r="ET84" s="979">
        <v>6.12182430364272E-3</v>
      </c>
      <c r="EW84" s="979">
        <v>6.12182430364272E-3</v>
      </c>
      <c r="EZ84" s="979">
        <v>6.1218243036417208E-3</v>
      </c>
      <c r="FC84" s="979">
        <v>6.12182430364272E-3</v>
      </c>
      <c r="FF84" s="979">
        <v>6.12182430364272E-3</v>
      </c>
      <c r="FI84" s="979">
        <v>6.12182430364272E-3</v>
      </c>
      <c r="FL84" s="979">
        <v>6.12182430364272E-3</v>
      </c>
      <c r="FO84" s="979">
        <v>6.1218243036430531E-3</v>
      </c>
      <c r="FR84" s="979">
        <v>6.1218243036430531E-3</v>
      </c>
      <c r="FU84" s="979">
        <v>6.1218243036420539E-3</v>
      </c>
      <c r="FX84" s="979">
        <v>6.1218243036430531E-3</v>
      </c>
      <c r="GA84" s="979">
        <v>6.1218243036430531E-3</v>
      </c>
      <c r="GD84" s="979">
        <v>6.1218243036430531E-3</v>
      </c>
      <c r="GG84" s="979">
        <v>6.1218243036430531E-3</v>
      </c>
      <c r="GJ84" s="979">
        <v>6.12182430364272E-3</v>
      </c>
      <c r="GM84" s="979">
        <v>6.12182430364272E-3</v>
      </c>
      <c r="GP84" s="979">
        <v>6.121824303642498E-3</v>
      </c>
      <c r="GS84" s="979">
        <v>6.12182430364272E-3</v>
      </c>
      <c r="GV84" s="979">
        <v>6.12182430364272E-3</v>
      </c>
      <c r="GY84" s="979">
        <v>6.12182430364272E-3</v>
      </c>
      <c r="HB84" s="979">
        <v>6.12182430364272E-3</v>
      </c>
      <c r="HE84" s="979">
        <v>6.1218243036431641E-3</v>
      </c>
      <c r="HH84" s="979">
        <v>6.1218243036416098E-3</v>
      </c>
      <c r="HK84" s="979">
        <v>6.1218243036419429E-3</v>
      </c>
      <c r="HN84" s="979">
        <v>6.1218243036430531E-3</v>
      </c>
      <c r="HQ84" s="979">
        <v>6.1218243036422759E-3</v>
      </c>
      <c r="HT84" s="979">
        <v>6.1218243036422759E-3</v>
      </c>
      <c r="HW84" s="979">
        <v>6.1218243036422759E-3</v>
      </c>
      <c r="HZ84" s="979">
        <v>6.1218243036422759E-3</v>
      </c>
      <c r="IC84" s="979">
        <v>6.1218243036422759E-3</v>
      </c>
      <c r="IF84" s="979">
        <v>6.1218243036429421E-3</v>
      </c>
      <c r="II84" s="979">
        <v>6.1218243036430531E-3</v>
      </c>
      <c r="IL84" s="979">
        <v>6.1218243036422759E-3</v>
      </c>
    </row>
    <row r="85" spans="1:246" x14ac:dyDescent="0.25">
      <c r="A85" s="980" t="s">
        <v>2357</v>
      </c>
      <c r="B85" s="980"/>
      <c r="C85" s="980"/>
      <c r="D85" s="980"/>
      <c r="E85" s="980"/>
      <c r="F85" s="976"/>
      <c r="G85" s="980"/>
      <c r="H85" s="980"/>
      <c r="I85" s="980"/>
      <c r="J85" s="981" t="s">
        <v>2358</v>
      </c>
      <c r="DD85" s="979">
        <v>5.8157330884598402E-3</v>
      </c>
      <c r="DG85" s="979">
        <v>5.8157330884605063E-3</v>
      </c>
      <c r="DJ85" s="979">
        <v>5.8157330884598402E-3</v>
      </c>
      <c r="DM85" s="979">
        <v>5.8157330884605063E-3</v>
      </c>
      <c r="DP85" s="979">
        <v>5.8157330884605063E-3</v>
      </c>
      <c r="DS85" s="979">
        <v>5.8157330884608394E-3</v>
      </c>
      <c r="DV85" s="979">
        <v>5.8157330884610614E-3</v>
      </c>
      <c r="DY85" s="979">
        <v>5.8157330884598402E-3</v>
      </c>
      <c r="EB85" s="979">
        <v>5.8157330884601732E-3</v>
      </c>
      <c r="EE85" s="979">
        <v>5.8157330884596181E-3</v>
      </c>
      <c r="EH85" s="979">
        <v>5.8157330884596181E-3</v>
      </c>
      <c r="EK85" s="979">
        <v>5.8157330884596181E-3</v>
      </c>
      <c r="EN85" s="979">
        <v>5.8157330884607283E-3</v>
      </c>
      <c r="EQ85" s="979">
        <v>5.8157330884607283E-3</v>
      </c>
      <c r="ET85" s="979">
        <v>5.8157330884605063E-3</v>
      </c>
      <c r="EW85" s="979">
        <v>5.8157330884605063E-3</v>
      </c>
      <c r="EZ85" s="979">
        <v>5.8157330884596181E-3</v>
      </c>
      <c r="FC85" s="979">
        <v>5.8157330884605063E-3</v>
      </c>
      <c r="FF85" s="979">
        <v>5.8157330884605063E-3</v>
      </c>
      <c r="FI85" s="979">
        <v>5.8157330884605063E-3</v>
      </c>
      <c r="FL85" s="979">
        <v>5.8157330884605063E-3</v>
      </c>
      <c r="FO85" s="979">
        <v>5.8157330884608394E-3</v>
      </c>
      <c r="FR85" s="979">
        <v>5.8157330884608394E-3</v>
      </c>
      <c r="FU85" s="979">
        <v>5.8157330884598402E-3</v>
      </c>
      <c r="FX85" s="979">
        <v>5.8157330884608394E-3</v>
      </c>
      <c r="GA85" s="979">
        <v>5.8157330884608394E-3</v>
      </c>
      <c r="GD85" s="979">
        <v>5.8157330884608394E-3</v>
      </c>
      <c r="GG85" s="979">
        <v>5.8157330884608394E-3</v>
      </c>
      <c r="GJ85" s="979">
        <v>5.8157330884605063E-3</v>
      </c>
      <c r="GM85" s="979">
        <v>5.8157330884605063E-3</v>
      </c>
      <c r="GP85" s="979">
        <v>5.8157330884602843E-3</v>
      </c>
      <c r="GS85" s="979">
        <v>5.8157330884605063E-3</v>
      </c>
      <c r="GV85" s="979">
        <v>5.8157330884605063E-3</v>
      </c>
      <c r="GY85" s="979">
        <v>5.8157330884605063E-3</v>
      </c>
      <c r="HB85" s="979">
        <v>5.8157330884605063E-3</v>
      </c>
      <c r="HE85" s="979">
        <v>5.8157330884609504E-3</v>
      </c>
      <c r="HH85" s="979">
        <v>5.8157330884595071E-3</v>
      </c>
      <c r="HK85" s="979">
        <v>5.8157330884598402E-3</v>
      </c>
      <c r="HN85" s="979">
        <v>5.8157330884609504E-3</v>
      </c>
      <c r="HQ85" s="979">
        <v>5.8157330884601732E-3</v>
      </c>
      <c r="HT85" s="979">
        <v>5.8157330884601732E-3</v>
      </c>
      <c r="HW85" s="979">
        <v>5.8157330884601732E-3</v>
      </c>
      <c r="HZ85" s="979">
        <v>5.8157330884601732E-3</v>
      </c>
      <c r="IC85" s="979">
        <v>5.8157330884601732E-3</v>
      </c>
      <c r="IF85" s="979">
        <v>5.8157330884607283E-3</v>
      </c>
      <c r="II85" s="979">
        <v>5.8157330884608394E-3</v>
      </c>
      <c r="IL85" s="979">
        <v>5.8157330884601732E-3</v>
      </c>
    </row>
    <row r="86" spans="1:246" x14ac:dyDescent="0.25">
      <c r="DD86" s="979">
        <v>5.5096418732777375E-3</v>
      </c>
      <c r="DG86" s="979">
        <v>5.5096418732784036E-3</v>
      </c>
      <c r="DJ86" s="979">
        <v>5.5096418732777375E-3</v>
      </c>
      <c r="DM86" s="979">
        <v>5.5096418732784036E-3</v>
      </c>
      <c r="DP86" s="979">
        <v>5.5096418732784036E-3</v>
      </c>
      <c r="DS86" s="979">
        <v>5.5096418732787367E-3</v>
      </c>
      <c r="DV86" s="979">
        <v>5.5096418732789587E-3</v>
      </c>
      <c r="DY86" s="979">
        <v>5.5096418732777375E-3</v>
      </c>
      <c r="EB86" s="979">
        <v>5.5096418732781816E-3</v>
      </c>
      <c r="EE86" s="979">
        <v>5.5096418732775154E-3</v>
      </c>
      <c r="EH86" s="979">
        <v>5.5096418732775154E-3</v>
      </c>
      <c r="EK86" s="979">
        <v>5.5096418732775154E-3</v>
      </c>
      <c r="EN86" s="979">
        <v>5.5096418732786256E-3</v>
      </c>
      <c r="EQ86" s="979">
        <v>5.5096418732786256E-3</v>
      </c>
      <c r="ET86" s="979">
        <v>5.5096418732784036E-3</v>
      </c>
      <c r="EW86" s="979">
        <v>5.5096418732784036E-3</v>
      </c>
      <c r="EZ86" s="979">
        <v>5.5096418732775154E-3</v>
      </c>
      <c r="FC86" s="979">
        <v>5.5096418732784036E-3</v>
      </c>
      <c r="FF86" s="979">
        <v>5.5096418732784036E-3</v>
      </c>
      <c r="FI86" s="979">
        <v>5.5096418732784036E-3</v>
      </c>
      <c r="FL86" s="979">
        <v>5.5096418732784036E-3</v>
      </c>
      <c r="FO86" s="979">
        <v>5.5096418732787367E-3</v>
      </c>
      <c r="FR86" s="979">
        <v>5.5096418732787367E-3</v>
      </c>
      <c r="FU86" s="979">
        <v>5.5096418732778485E-3</v>
      </c>
      <c r="FX86" s="979">
        <v>5.5096418732787367E-3</v>
      </c>
      <c r="GA86" s="979">
        <v>5.5096418732787367E-3</v>
      </c>
      <c r="GD86" s="979">
        <v>5.5096418732787367E-3</v>
      </c>
      <c r="GG86" s="979">
        <v>5.5096418732787367E-3</v>
      </c>
      <c r="GJ86" s="979">
        <v>5.5096418732784036E-3</v>
      </c>
      <c r="GM86" s="979">
        <v>5.5096418732784036E-3</v>
      </c>
      <c r="GP86" s="979">
        <v>5.5096418732781816E-3</v>
      </c>
      <c r="GS86" s="979">
        <v>5.5096418732784036E-3</v>
      </c>
      <c r="GV86" s="979">
        <v>5.5096418732784036E-3</v>
      </c>
      <c r="GY86" s="979">
        <v>5.5096418732784036E-3</v>
      </c>
      <c r="HB86" s="979">
        <v>5.5096418732784036E-3</v>
      </c>
      <c r="HE86" s="979">
        <v>5.5096418732787367E-3</v>
      </c>
      <c r="HH86" s="979">
        <v>5.5096418732775154E-3</v>
      </c>
      <c r="HK86" s="979">
        <v>5.5096418732777375E-3</v>
      </c>
      <c r="HN86" s="979">
        <v>5.5096418732787367E-3</v>
      </c>
      <c r="HQ86" s="979">
        <v>5.5096418732780705E-3</v>
      </c>
      <c r="HT86" s="979">
        <v>5.5096418732780705E-3</v>
      </c>
      <c r="HW86" s="979">
        <v>5.5096418732780705E-3</v>
      </c>
      <c r="HZ86" s="979">
        <v>5.5096418732780705E-3</v>
      </c>
      <c r="IC86" s="979">
        <v>5.5096418732780705E-3</v>
      </c>
      <c r="IF86" s="979">
        <v>5.5096418732786256E-3</v>
      </c>
      <c r="II86" s="979">
        <v>5.5096418732787367E-3</v>
      </c>
      <c r="IL86" s="979">
        <v>5.5096418732780705E-3</v>
      </c>
    </row>
    <row r="87" spans="1:246" x14ac:dyDescent="0.25">
      <c r="B87" s="972" t="s">
        <v>866</v>
      </c>
      <c r="DD87" s="979">
        <v>5.2035506580956348E-3</v>
      </c>
      <c r="DG87" s="979">
        <v>5.2035506580963009E-3</v>
      </c>
      <c r="DJ87" s="979">
        <v>5.2035506580956348E-3</v>
      </c>
      <c r="DM87" s="979">
        <v>5.2035506580963009E-3</v>
      </c>
      <c r="DP87" s="979">
        <v>5.2035506580963009E-3</v>
      </c>
      <c r="DS87" s="979">
        <v>5.203550658096523E-3</v>
      </c>
      <c r="DV87" s="979">
        <v>5.203550658096634E-3</v>
      </c>
      <c r="DY87" s="979">
        <v>5.2035506580956348E-3</v>
      </c>
      <c r="EB87" s="979">
        <v>5.2035506580959678E-3</v>
      </c>
      <c r="EE87" s="979">
        <v>5.2035506580954127E-3</v>
      </c>
      <c r="EH87" s="979">
        <v>5.2035506580954127E-3</v>
      </c>
      <c r="EK87" s="979">
        <v>5.2035506580954127E-3</v>
      </c>
      <c r="EN87" s="979">
        <v>5.2035506580964119E-3</v>
      </c>
      <c r="EQ87" s="979">
        <v>5.203550658096523E-3</v>
      </c>
      <c r="ET87" s="979">
        <v>5.2035506580963009E-3</v>
      </c>
      <c r="EW87" s="979">
        <v>5.2035506580963009E-3</v>
      </c>
      <c r="EZ87" s="979">
        <v>5.2035506580954127E-3</v>
      </c>
      <c r="FC87" s="979">
        <v>5.2035506580963009E-3</v>
      </c>
      <c r="FF87" s="979">
        <v>5.2035506580963009E-3</v>
      </c>
      <c r="FI87" s="979">
        <v>5.2035506580963009E-3</v>
      </c>
      <c r="FL87" s="979">
        <v>5.2035506580963009E-3</v>
      </c>
      <c r="FO87" s="979">
        <v>5.203550658096634E-3</v>
      </c>
      <c r="FR87" s="979">
        <v>5.203550658096634E-3</v>
      </c>
      <c r="FU87" s="979">
        <v>5.2035506580957458E-3</v>
      </c>
      <c r="FX87" s="979">
        <v>5.203550658096634E-3</v>
      </c>
      <c r="GA87" s="979">
        <v>5.203550658096634E-3</v>
      </c>
      <c r="GD87" s="979">
        <v>5.203550658096634E-3</v>
      </c>
      <c r="GG87" s="979">
        <v>5.203550658096634E-3</v>
      </c>
      <c r="GJ87" s="979">
        <v>5.2035506580963009E-3</v>
      </c>
      <c r="GM87" s="979">
        <v>5.2035506580963009E-3</v>
      </c>
      <c r="GP87" s="979">
        <v>5.2035506580960789E-3</v>
      </c>
      <c r="GS87" s="979">
        <v>5.2035506580963009E-3</v>
      </c>
      <c r="GV87" s="979">
        <v>5.2035506580963009E-3</v>
      </c>
      <c r="GY87" s="979">
        <v>5.2035506580963009E-3</v>
      </c>
      <c r="HB87" s="979">
        <v>5.2035506580963009E-3</v>
      </c>
      <c r="HE87" s="979">
        <v>5.203550658096634E-3</v>
      </c>
      <c r="HH87" s="979">
        <v>5.2035506580954127E-3</v>
      </c>
      <c r="HK87" s="979">
        <v>5.2035506580956348E-3</v>
      </c>
      <c r="HN87" s="979">
        <v>5.203550658096634E-3</v>
      </c>
      <c r="HQ87" s="979">
        <v>5.2035506580959678E-3</v>
      </c>
      <c r="HT87" s="979">
        <v>5.2035506580959678E-3</v>
      </c>
      <c r="HW87" s="979">
        <v>5.2035506580959678E-3</v>
      </c>
      <c r="HZ87" s="979">
        <v>5.2035506580959678E-3</v>
      </c>
      <c r="IC87" s="979">
        <v>5.2035506580959678E-3</v>
      </c>
      <c r="IF87" s="979">
        <v>5.203550658096523E-3</v>
      </c>
      <c r="II87" s="979">
        <v>5.203550658096634E-3</v>
      </c>
      <c r="IL87" s="979">
        <v>5.2035506580959678E-3</v>
      </c>
    </row>
    <row r="88" spans="1:246" x14ac:dyDescent="0.25">
      <c r="C88" s="972" t="s">
        <v>2487</v>
      </c>
      <c r="DD88" s="979">
        <v>4.8974594429135321E-3</v>
      </c>
      <c r="DG88" s="979">
        <v>4.8974594429140872E-3</v>
      </c>
      <c r="DJ88" s="979">
        <v>4.8974594429135321E-3</v>
      </c>
      <c r="DM88" s="979">
        <v>4.8974594429140872E-3</v>
      </c>
      <c r="DP88" s="979">
        <v>4.8974594429140872E-3</v>
      </c>
      <c r="DS88" s="979">
        <v>4.8974594429144203E-3</v>
      </c>
      <c r="DV88" s="979">
        <v>4.8974594429145313E-3</v>
      </c>
      <c r="DY88" s="979">
        <v>4.8974594429135321E-3</v>
      </c>
      <c r="EB88" s="979">
        <v>4.8974594429137541E-3</v>
      </c>
      <c r="EE88" s="979">
        <v>4.8974594429134211E-3</v>
      </c>
      <c r="EH88" s="979">
        <v>4.8974594429134211E-3</v>
      </c>
      <c r="EK88" s="979">
        <v>4.8974594429134211E-3</v>
      </c>
      <c r="EN88" s="979">
        <v>4.8974594429141982E-3</v>
      </c>
      <c r="EQ88" s="979">
        <v>4.8974594429143092E-3</v>
      </c>
      <c r="ET88" s="979">
        <v>4.8974594429140872E-3</v>
      </c>
      <c r="EW88" s="979">
        <v>4.8974594429140872E-3</v>
      </c>
      <c r="EZ88" s="979">
        <v>4.8974594429134211E-3</v>
      </c>
      <c r="FC88" s="979">
        <v>4.8974594429140872E-3</v>
      </c>
      <c r="FF88" s="979">
        <v>4.8974594429140872E-3</v>
      </c>
      <c r="FI88" s="979">
        <v>4.8974594429140872E-3</v>
      </c>
      <c r="FL88" s="979">
        <v>4.8974594429140872E-3</v>
      </c>
      <c r="FO88" s="979">
        <v>4.8974594429144203E-3</v>
      </c>
      <c r="FR88" s="979">
        <v>4.8974594429144203E-3</v>
      </c>
      <c r="FU88" s="979">
        <v>4.8974594429136431E-3</v>
      </c>
      <c r="FX88" s="979">
        <v>4.8974594429144203E-3</v>
      </c>
      <c r="GA88" s="979">
        <v>4.8974594429144203E-3</v>
      </c>
      <c r="GD88" s="979">
        <v>4.8974594429144203E-3</v>
      </c>
      <c r="GG88" s="979">
        <v>4.8974594429144203E-3</v>
      </c>
      <c r="GJ88" s="979">
        <v>4.8974594429140872E-3</v>
      </c>
      <c r="GM88" s="979">
        <v>4.8974594429140872E-3</v>
      </c>
      <c r="GP88" s="979">
        <v>4.8974594429138651E-3</v>
      </c>
      <c r="GS88" s="979">
        <v>4.8974594429140872E-3</v>
      </c>
      <c r="GV88" s="979">
        <v>4.8974594429140872E-3</v>
      </c>
      <c r="GY88" s="979">
        <v>4.8974594429140872E-3</v>
      </c>
      <c r="HB88" s="979">
        <v>4.8974594429140872E-3</v>
      </c>
      <c r="HE88" s="979">
        <v>4.8974594429144203E-3</v>
      </c>
      <c r="HH88" s="979">
        <v>4.89745944291331E-3</v>
      </c>
      <c r="HK88" s="979">
        <v>4.8974594429135321E-3</v>
      </c>
      <c r="HN88" s="979">
        <v>4.8974594429144203E-3</v>
      </c>
      <c r="HQ88" s="979">
        <v>4.8974594429138651E-3</v>
      </c>
      <c r="HT88" s="979">
        <v>4.8974594429138651E-3</v>
      </c>
      <c r="HW88" s="979">
        <v>4.8974594429138651E-3</v>
      </c>
      <c r="HZ88" s="979">
        <v>4.8974594429138651E-3</v>
      </c>
      <c r="IC88" s="979">
        <v>4.8974594429138651E-3</v>
      </c>
      <c r="IF88" s="979">
        <v>4.8974594429143092E-3</v>
      </c>
      <c r="II88" s="979">
        <v>4.8974594429144203E-3</v>
      </c>
      <c r="IL88" s="979">
        <v>4.8974594429138651E-3</v>
      </c>
    </row>
    <row r="89" spans="1:246" x14ac:dyDescent="0.25">
      <c r="C89" s="972" t="s">
        <v>2457</v>
      </c>
      <c r="DD89" s="979">
        <v>4.5913682277314294E-3</v>
      </c>
      <c r="DG89" s="979">
        <v>4.5913682277319845E-3</v>
      </c>
      <c r="DJ89" s="979">
        <v>4.5913682277314294E-3</v>
      </c>
      <c r="DM89" s="979">
        <v>4.5913682277319845E-3</v>
      </c>
      <c r="DP89" s="979">
        <v>4.5913682277319845E-3</v>
      </c>
      <c r="DS89" s="979">
        <v>4.5913682277323176E-3</v>
      </c>
      <c r="DV89" s="979">
        <v>4.5913682277324286E-3</v>
      </c>
      <c r="DY89" s="979">
        <v>4.5913682277314294E-3</v>
      </c>
      <c r="EB89" s="979">
        <v>4.5913682277317625E-3</v>
      </c>
      <c r="EE89" s="979">
        <v>4.5913682277312073E-3</v>
      </c>
      <c r="EH89" s="979">
        <v>4.5913682277312073E-3</v>
      </c>
      <c r="EK89" s="979">
        <v>4.5913682277312073E-3</v>
      </c>
      <c r="EN89" s="979">
        <v>4.5913682277320955E-3</v>
      </c>
      <c r="EQ89" s="979">
        <v>4.5913682277320955E-3</v>
      </c>
      <c r="ET89" s="979">
        <v>4.5913682277319845E-3</v>
      </c>
      <c r="EW89" s="979">
        <v>4.5913682277319845E-3</v>
      </c>
      <c r="EZ89" s="979">
        <v>4.5913682277312073E-3</v>
      </c>
      <c r="FC89" s="979">
        <v>4.5913682277319845E-3</v>
      </c>
      <c r="FF89" s="979">
        <v>4.5913682277319845E-3</v>
      </c>
      <c r="FI89" s="979">
        <v>4.5913682277319845E-3</v>
      </c>
      <c r="FL89" s="979">
        <v>4.5913682277319845E-3</v>
      </c>
      <c r="FO89" s="979">
        <v>4.5913682277323176E-3</v>
      </c>
      <c r="FR89" s="979">
        <v>4.5913682277323176E-3</v>
      </c>
      <c r="FU89" s="979">
        <v>4.5913682277315404E-3</v>
      </c>
      <c r="FX89" s="979">
        <v>4.5913682277323176E-3</v>
      </c>
      <c r="GA89" s="979">
        <v>4.5913682277323176E-3</v>
      </c>
      <c r="GD89" s="979">
        <v>4.5913682277323176E-3</v>
      </c>
      <c r="GG89" s="979">
        <v>4.5913682277323176E-3</v>
      </c>
      <c r="GJ89" s="979">
        <v>4.5913682277319845E-3</v>
      </c>
      <c r="GM89" s="979">
        <v>4.5913682277319845E-3</v>
      </c>
      <c r="GP89" s="979">
        <v>4.5913682277318735E-3</v>
      </c>
      <c r="GS89" s="979">
        <v>4.5913682277319845E-3</v>
      </c>
      <c r="GV89" s="979">
        <v>4.5913682277319845E-3</v>
      </c>
      <c r="GY89" s="979">
        <v>4.5913682277319845E-3</v>
      </c>
      <c r="HB89" s="979">
        <v>4.5913682277319845E-3</v>
      </c>
      <c r="HE89" s="979">
        <v>4.5913682277323176E-3</v>
      </c>
      <c r="HH89" s="979">
        <v>4.5913682277313184E-3</v>
      </c>
      <c r="HK89" s="979">
        <v>4.5913682277314294E-3</v>
      </c>
      <c r="HN89" s="979">
        <v>4.5913682277323176E-3</v>
      </c>
      <c r="HQ89" s="979">
        <v>4.5913682277316514E-3</v>
      </c>
      <c r="HT89" s="979">
        <v>4.5913682277316514E-3</v>
      </c>
      <c r="HW89" s="979">
        <v>4.5913682277316514E-3</v>
      </c>
      <c r="HZ89" s="979">
        <v>4.5913682277316514E-3</v>
      </c>
      <c r="IC89" s="979">
        <v>4.5913682277316514E-3</v>
      </c>
      <c r="IF89" s="979">
        <v>4.5913682277320955E-3</v>
      </c>
      <c r="II89" s="979">
        <v>4.5913682277323176E-3</v>
      </c>
      <c r="IL89" s="979">
        <v>4.5913682277316514E-3</v>
      </c>
    </row>
    <row r="90" spans="1:246" x14ac:dyDescent="0.25">
      <c r="C90" s="972" t="s">
        <v>2488</v>
      </c>
      <c r="DD90" s="979">
        <v>4.2852770125493267E-3</v>
      </c>
      <c r="DG90" s="979">
        <v>4.2852770125498818E-3</v>
      </c>
      <c r="DJ90" s="979">
        <v>4.2852770125493267E-3</v>
      </c>
      <c r="DM90" s="979">
        <v>4.2852770125498818E-3</v>
      </c>
      <c r="DP90" s="979">
        <v>4.2852770125498818E-3</v>
      </c>
      <c r="DS90" s="979">
        <v>4.2852770125501038E-3</v>
      </c>
      <c r="DV90" s="979">
        <v>4.2852770125502149E-3</v>
      </c>
      <c r="DY90" s="979">
        <v>4.2852770125492157E-3</v>
      </c>
      <c r="EB90" s="979">
        <v>4.2852770125496598E-3</v>
      </c>
      <c r="EE90" s="979">
        <v>4.2852770125491046E-3</v>
      </c>
      <c r="EH90" s="979">
        <v>4.2852770125491046E-3</v>
      </c>
      <c r="EK90" s="979">
        <v>4.2852770125491046E-3</v>
      </c>
      <c r="EN90" s="979">
        <v>4.2852770125499928E-3</v>
      </c>
      <c r="EQ90" s="979">
        <v>4.2852770125501038E-3</v>
      </c>
      <c r="ET90" s="979">
        <v>4.2852770125498818E-3</v>
      </c>
      <c r="EW90" s="979">
        <v>4.2852770125498818E-3</v>
      </c>
      <c r="EZ90" s="979">
        <v>4.2852770125492157E-3</v>
      </c>
      <c r="FC90" s="979">
        <v>4.2852770125498818E-3</v>
      </c>
      <c r="FF90" s="979">
        <v>4.2852770125498818E-3</v>
      </c>
      <c r="FI90" s="979">
        <v>4.2852770125498818E-3</v>
      </c>
      <c r="FL90" s="979">
        <v>4.2852770125498818E-3</v>
      </c>
      <c r="FO90" s="979">
        <v>4.2852770125501038E-3</v>
      </c>
      <c r="FR90" s="979">
        <v>4.2852770125501038E-3</v>
      </c>
      <c r="FU90" s="979">
        <v>4.2852770125494377E-3</v>
      </c>
      <c r="FX90" s="979">
        <v>4.2852770125501038E-3</v>
      </c>
      <c r="GA90" s="979">
        <v>4.2852770125501038E-3</v>
      </c>
      <c r="GD90" s="979">
        <v>4.2852770125501038E-3</v>
      </c>
      <c r="GG90" s="979">
        <v>4.2852770125501038E-3</v>
      </c>
      <c r="GJ90" s="979">
        <v>4.2852770125498818E-3</v>
      </c>
      <c r="GM90" s="979">
        <v>4.2852770125498818E-3</v>
      </c>
      <c r="GP90" s="979">
        <v>4.2852770125496598E-3</v>
      </c>
      <c r="GS90" s="979">
        <v>4.2852770125498818E-3</v>
      </c>
      <c r="GV90" s="979">
        <v>4.2852770125498818E-3</v>
      </c>
      <c r="GY90" s="979">
        <v>4.2852770125498818E-3</v>
      </c>
      <c r="HB90" s="979">
        <v>4.2852770125498818E-3</v>
      </c>
      <c r="HE90" s="979">
        <v>4.2852770125501038E-3</v>
      </c>
      <c r="HH90" s="979">
        <v>4.2852770125491046E-3</v>
      </c>
      <c r="HK90" s="979">
        <v>4.2852770125493267E-3</v>
      </c>
      <c r="HN90" s="979">
        <v>4.2852770125502149E-3</v>
      </c>
      <c r="HQ90" s="979">
        <v>4.2852770125496598E-3</v>
      </c>
      <c r="HT90" s="979">
        <v>4.2852770125496598E-3</v>
      </c>
      <c r="HW90" s="979">
        <v>4.2852770125496598E-3</v>
      </c>
      <c r="HZ90" s="979">
        <v>4.2852770125496598E-3</v>
      </c>
      <c r="IC90" s="979">
        <v>4.2852770125496598E-3</v>
      </c>
      <c r="IF90" s="979">
        <v>4.2852770125501038E-3</v>
      </c>
      <c r="II90" s="979">
        <v>4.2852770125501038E-3</v>
      </c>
      <c r="IL90" s="979">
        <v>4.2852770125496598E-3</v>
      </c>
    </row>
    <row r="91" spans="1:246" x14ac:dyDescent="0.25">
      <c r="DD91" s="979">
        <v>3.979185797367335E-3</v>
      </c>
      <c r="DG91" s="979">
        <v>3.9791857973677791E-3</v>
      </c>
      <c r="DJ91" s="979">
        <v>3.979185797367113E-3</v>
      </c>
      <c r="DM91" s="979">
        <v>3.9791857973676681E-3</v>
      </c>
      <c r="DP91" s="979">
        <v>3.9791857973677791E-3</v>
      </c>
      <c r="DS91" s="979">
        <v>3.9791857973680012E-3</v>
      </c>
      <c r="DV91" s="979">
        <v>3.9791857973680012E-3</v>
      </c>
      <c r="DY91" s="979">
        <v>3.979185797367335E-3</v>
      </c>
      <c r="EB91" s="979">
        <v>3.979185797367446E-3</v>
      </c>
      <c r="EE91" s="979">
        <v>3.979185797367113E-3</v>
      </c>
      <c r="EH91" s="979">
        <v>3.979185797367113E-3</v>
      </c>
      <c r="EK91" s="979">
        <v>3.979185797367113E-3</v>
      </c>
      <c r="EN91" s="979">
        <v>3.9791857973678901E-3</v>
      </c>
      <c r="EQ91" s="979">
        <v>3.9791857973678901E-3</v>
      </c>
      <c r="ET91" s="979">
        <v>3.9791857973677791E-3</v>
      </c>
      <c r="EW91" s="979">
        <v>3.9791857973677791E-3</v>
      </c>
      <c r="EZ91" s="979">
        <v>3.979185797367113E-3</v>
      </c>
      <c r="FC91" s="979">
        <v>3.9791857973677791E-3</v>
      </c>
      <c r="FF91" s="979">
        <v>3.9791857973677791E-3</v>
      </c>
      <c r="FI91" s="979">
        <v>3.9791857973677791E-3</v>
      </c>
      <c r="FL91" s="979">
        <v>3.9791857973677791E-3</v>
      </c>
      <c r="FO91" s="979">
        <v>3.9791857973680012E-3</v>
      </c>
      <c r="FR91" s="979">
        <v>3.9791857973680012E-3</v>
      </c>
      <c r="FU91" s="979">
        <v>3.979185797367335E-3</v>
      </c>
      <c r="FX91" s="979">
        <v>3.9791857973680012E-3</v>
      </c>
      <c r="GA91" s="979">
        <v>3.9791857973680012E-3</v>
      </c>
      <c r="GD91" s="979">
        <v>3.9791857973680012E-3</v>
      </c>
      <c r="GG91" s="979">
        <v>3.9791857973680012E-3</v>
      </c>
      <c r="GJ91" s="979">
        <v>3.9791857973677791E-3</v>
      </c>
      <c r="GM91" s="979">
        <v>3.9791857973677791E-3</v>
      </c>
      <c r="GP91" s="979">
        <v>3.9791857973676681E-3</v>
      </c>
      <c r="GS91" s="979">
        <v>3.9791857973677791E-3</v>
      </c>
      <c r="GV91" s="979">
        <v>3.9791857973677791E-3</v>
      </c>
      <c r="GY91" s="979">
        <v>3.9791857973677791E-3</v>
      </c>
      <c r="HB91" s="979">
        <v>3.9791857973677791E-3</v>
      </c>
      <c r="HE91" s="979">
        <v>3.9791857973680012E-3</v>
      </c>
      <c r="HH91" s="979">
        <v>3.979185797367113E-3</v>
      </c>
      <c r="HK91" s="979">
        <v>3.979185797367335E-3</v>
      </c>
      <c r="HN91" s="979">
        <v>3.9791857973681122E-3</v>
      </c>
      <c r="HQ91" s="979">
        <v>3.979185797367446E-3</v>
      </c>
      <c r="HT91" s="979">
        <v>3.979185797367446E-3</v>
      </c>
      <c r="HW91" s="979">
        <v>3.979185797367446E-3</v>
      </c>
      <c r="HZ91" s="979">
        <v>3.979185797367446E-3</v>
      </c>
      <c r="IC91" s="979">
        <v>3.979185797367446E-3</v>
      </c>
      <c r="IF91" s="979">
        <v>3.9791857973678901E-3</v>
      </c>
      <c r="II91" s="979">
        <v>3.9791857973680012E-3</v>
      </c>
      <c r="IL91" s="979">
        <v>3.979185797367446E-3</v>
      </c>
    </row>
    <row r="92" spans="1:246" x14ac:dyDescent="0.25">
      <c r="DD92" s="979">
        <v>3.6730945821852323E-3</v>
      </c>
      <c r="DG92" s="979">
        <v>3.6730945821855654E-3</v>
      </c>
      <c r="DJ92" s="979">
        <v>3.6730945821852323E-3</v>
      </c>
      <c r="DM92" s="979">
        <v>3.6730945821855654E-3</v>
      </c>
      <c r="DP92" s="979">
        <v>3.6730945821855654E-3</v>
      </c>
      <c r="DS92" s="979">
        <v>3.6730945821857874E-3</v>
      </c>
      <c r="DV92" s="979">
        <v>3.6730945821858985E-3</v>
      </c>
      <c r="DY92" s="979">
        <v>3.6730945821851213E-3</v>
      </c>
      <c r="EB92" s="979">
        <v>3.6730945821854544E-3</v>
      </c>
      <c r="EE92" s="979">
        <v>3.6730945821848993E-3</v>
      </c>
      <c r="EH92" s="979">
        <v>3.6730945821848993E-3</v>
      </c>
      <c r="EK92" s="979">
        <v>3.6730945821848993E-3</v>
      </c>
      <c r="EN92" s="979">
        <v>3.6730945821856764E-3</v>
      </c>
      <c r="EQ92" s="979">
        <v>3.6730945821857874E-3</v>
      </c>
      <c r="ET92" s="979">
        <v>3.6730945821855654E-3</v>
      </c>
      <c r="EW92" s="979">
        <v>3.6730945821855654E-3</v>
      </c>
      <c r="EZ92" s="979">
        <v>3.6730945821850103E-3</v>
      </c>
      <c r="FC92" s="979">
        <v>3.6730945821855654E-3</v>
      </c>
      <c r="FF92" s="979">
        <v>3.6730945821855654E-3</v>
      </c>
      <c r="FI92" s="979">
        <v>3.6730945821855654E-3</v>
      </c>
      <c r="FL92" s="979">
        <v>3.6730945821855654E-3</v>
      </c>
      <c r="FO92" s="979">
        <v>3.6730945821857874E-3</v>
      </c>
      <c r="FR92" s="979">
        <v>3.6730945821857874E-3</v>
      </c>
      <c r="FU92" s="979">
        <v>3.6730945821852323E-3</v>
      </c>
      <c r="FX92" s="979">
        <v>3.6730945821857874E-3</v>
      </c>
      <c r="GA92" s="979">
        <v>3.6730945821857874E-3</v>
      </c>
      <c r="GD92" s="979">
        <v>3.6730945821857874E-3</v>
      </c>
      <c r="GG92" s="979">
        <v>3.6730945821857874E-3</v>
      </c>
      <c r="GJ92" s="979">
        <v>3.6730945821855654E-3</v>
      </c>
      <c r="GM92" s="979">
        <v>3.6730945821855654E-3</v>
      </c>
      <c r="GP92" s="979">
        <v>3.6730945821854544E-3</v>
      </c>
      <c r="GS92" s="979">
        <v>3.6730945821855654E-3</v>
      </c>
      <c r="GV92" s="979">
        <v>3.6730945821855654E-3</v>
      </c>
      <c r="GY92" s="979">
        <v>3.6730945821855654E-3</v>
      </c>
      <c r="HB92" s="979">
        <v>3.6730945821855654E-3</v>
      </c>
      <c r="HE92" s="979">
        <v>3.6730945821857874E-3</v>
      </c>
      <c r="HH92" s="979">
        <v>3.6730945821850103E-3</v>
      </c>
      <c r="HK92" s="979">
        <v>3.6730945821851213E-3</v>
      </c>
      <c r="HN92" s="979">
        <v>3.6730945821857874E-3</v>
      </c>
      <c r="HQ92" s="979">
        <v>3.6730945821854544E-3</v>
      </c>
      <c r="HT92" s="979">
        <v>3.6730945821854544E-3</v>
      </c>
      <c r="HW92" s="979">
        <v>3.6730945821854544E-3</v>
      </c>
      <c r="HZ92" s="979">
        <v>3.6730945821854544E-3</v>
      </c>
      <c r="IC92" s="979">
        <v>3.6730945821854544E-3</v>
      </c>
      <c r="IF92" s="979">
        <v>3.6730945821857874E-3</v>
      </c>
      <c r="II92" s="979">
        <v>3.6730945821857874E-3</v>
      </c>
      <c r="IL92" s="979">
        <v>3.6730945821854544E-3</v>
      </c>
    </row>
    <row r="93" spans="1:246" x14ac:dyDescent="0.25">
      <c r="DD93" s="979">
        <v>3.3670033670030186E-3</v>
      </c>
      <c r="DG93" s="979">
        <v>3.3670033670034627E-3</v>
      </c>
      <c r="DJ93" s="979">
        <v>3.3670033670030186E-3</v>
      </c>
      <c r="DM93" s="979">
        <v>3.3670033670034627E-3</v>
      </c>
      <c r="DP93" s="979">
        <v>3.3670033670034627E-3</v>
      </c>
      <c r="DS93" s="979">
        <v>3.3670033670036847E-3</v>
      </c>
      <c r="DV93" s="979">
        <v>3.3670033670037958E-3</v>
      </c>
      <c r="DY93" s="979">
        <v>3.3670033670030186E-3</v>
      </c>
      <c r="EB93" s="979">
        <v>3.3670033670032407E-3</v>
      </c>
      <c r="EE93" s="979">
        <v>3.3670033670029076E-3</v>
      </c>
      <c r="EH93" s="979">
        <v>3.3670033670029076E-3</v>
      </c>
      <c r="EK93" s="979">
        <v>3.3670033670029076E-3</v>
      </c>
      <c r="EN93" s="979">
        <v>3.3670033670035737E-3</v>
      </c>
      <c r="EQ93" s="979">
        <v>3.3670033670035737E-3</v>
      </c>
      <c r="ET93" s="979">
        <v>3.3670033670034627E-3</v>
      </c>
      <c r="EW93" s="979">
        <v>3.3670033670034627E-3</v>
      </c>
      <c r="EZ93" s="979">
        <v>3.3670033670029076E-3</v>
      </c>
      <c r="FC93" s="979">
        <v>3.3670033670034627E-3</v>
      </c>
      <c r="FF93" s="979">
        <v>3.3670033670034627E-3</v>
      </c>
      <c r="FI93" s="979">
        <v>3.3670033670034627E-3</v>
      </c>
      <c r="FL93" s="979">
        <v>3.3670033670034627E-3</v>
      </c>
      <c r="FO93" s="979">
        <v>3.3670033670036847E-3</v>
      </c>
      <c r="FR93" s="979">
        <v>3.3670033670036847E-3</v>
      </c>
      <c r="FU93" s="979">
        <v>3.3670033670031296E-3</v>
      </c>
      <c r="FX93" s="979">
        <v>3.3670033670036847E-3</v>
      </c>
      <c r="GA93" s="979">
        <v>3.3670033670036847E-3</v>
      </c>
      <c r="GD93" s="979">
        <v>3.3670033670036847E-3</v>
      </c>
      <c r="GG93" s="979">
        <v>3.3670033670036847E-3</v>
      </c>
      <c r="GJ93" s="979">
        <v>3.3670033670034627E-3</v>
      </c>
      <c r="GM93" s="979">
        <v>3.3670033670034627E-3</v>
      </c>
      <c r="GP93" s="979">
        <v>3.3670033670033517E-3</v>
      </c>
      <c r="GS93" s="979">
        <v>3.3670033670034627E-3</v>
      </c>
      <c r="GV93" s="979">
        <v>3.3670033670034627E-3</v>
      </c>
      <c r="GY93" s="979">
        <v>3.3670033670034627E-3</v>
      </c>
      <c r="HB93" s="979">
        <v>3.3670033670034627E-3</v>
      </c>
      <c r="HE93" s="979">
        <v>3.3670033670036847E-3</v>
      </c>
      <c r="HH93" s="979">
        <v>3.3670033670029076E-3</v>
      </c>
      <c r="HK93" s="979">
        <v>3.3670033670030186E-3</v>
      </c>
      <c r="HN93" s="979">
        <v>3.3670033670036847E-3</v>
      </c>
      <c r="HQ93" s="979">
        <v>3.3670033670032407E-3</v>
      </c>
      <c r="HT93" s="979">
        <v>3.3670033670032407E-3</v>
      </c>
      <c r="HW93" s="979">
        <v>3.3670033670032407E-3</v>
      </c>
      <c r="HZ93" s="979">
        <v>3.3670033670032407E-3</v>
      </c>
      <c r="IC93" s="979">
        <v>3.3670033670032407E-3</v>
      </c>
      <c r="IF93" s="979">
        <v>3.3670033670035737E-3</v>
      </c>
      <c r="II93" s="979">
        <v>3.3670033670036847E-3</v>
      </c>
      <c r="IL93" s="979">
        <v>3.3670033670032407E-3</v>
      </c>
    </row>
    <row r="94" spans="1:246" x14ac:dyDescent="0.25">
      <c r="DD94" s="979">
        <v>3.0609121518210269E-3</v>
      </c>
      <c r="DG94" s="979">
        <v>3.060912151821249E-3</v>
      </c>
      <c r="DJ94" s="979">
        <v>3.0609121518209159E-3</v>
      </c>
      <c r="DM94" s="979">
        <v>3.06091215182136E-3</v>
      </c>
      <c r="DP94" s="979">
        <v>3.060912151821249E-3</v>
      </c>
      <c r="DS94" s="979">
        <v>3.060912151821471E-3</v>
      </c>
      <c r="DV94" s="979">
        <v>3.0609121518215821E-3</v>
      </c>
      <c r="DY94" s="979">
        <v>3.0609121518210269E-3</v>
      </c>
      <c r="EB94" s="979">
        <v>3.060912151821138E-3</v>
      </c>
      <c r="EE94" s="979">
        <v>3.0609121518208049E-3</v>
      </c>
      <c r="EH94" s="979">
        <v>3.0609121518208049E-3</v>
      </c>
      <c r="EK94" s="979">
        <v>3.0609121518208049E-3</v>
      </c>
      <c r="EN94" s="979">
        <v>3.060912151821471E-3</v>
      </c>
      <c r="EQ94" s="979">
        <v>3.060912151821471E-3</v>
      </c>
      <c r="ET94" s="979">
        <v>3.060912151821249E-3</v>
      </c>
      <c r="EW94" s="979">
        <v>3.060912151821249E-3</v>
      </c>
      <c r="EZ94" s="979">
        <v>3.0609121518208049E-3</v>
      </c>
      <c r="FC94" s="979">
        <v>3.060912151821249E-3</v>
      </c>
      <c r="FF94" s="979">
        <v>3.060912151821249E-3</v>
      </c>
      <c r="FI94" s="979">
        <v>3.060912151821249E-3</v>
      </c>
      <c r="FL94" s="979">
        <v>3.060912151821249E-3</v>
      </c>
      <c r="FO94" s="979">
        <v>3.0609121518215821E-3</v>
      </c>
      <c r="FR94" s="979">
        <v>3.0609121518215821E-3</v>
      </c>
      <c r="FU94" s="979">
        <v>3.0609121518210269E-3</v>
      </c>
      <c r="FX94" s="979">
        <v>3.0609121518215821E-3</v>
      </c>
      <c r="GA94" s="979">
        <v>3.0609121518215821E-3</v>
      </c>
      <c r="GD94" s="979">
        <v>3.0609121518215821E-3</v>
      </c>
      <c r="GG94" s="979">
        <v>3.0609121518215821E-3</v>
      </c>
      <c r="GJ94" s="979">
        <v>3.060912151821249E-3</v>
      </c>
      <c r="GM94" s="979">
        <v>3.060912151821249E-3</v>
      </c>
      <c r="GP94" s="979">
        <v>3.060912151821249E-3</v>
      </c>
      <c r="GS94" s="979">
        <v>3.060912151821249E-3</v>
      </c>
      <c r="GV94" s="979">
        <v>3.060912151821249E-3</v>
      </c>
      <c r="GY94" s="979">
        <v>3.060912151821249E-3</v>
      </c>
      <c r="HB94" s="979">
        <v>3.060912151821249E-3</v>
      </c>
      <c r="HE94" s="979">
        <v>3.0609121518215821E-3</v>
      </c>
      <c r="HH94" s="979">
        <v>3.0609121518208049E-3</v>
      </c>
      <c r="HK94" s="979">
        <v>3.0609121518210269E-3</v>
      </c>
      <c r="HN94" s="979">
        <v>3.060912151821471E-3</v>
      </c>
      <c r="HQ94" s="979">
        <v>3.060912151821138E-3</v>
      </c>
      <c r="HT94" s="979">
        <v>3.060912151821138E-3</v>
      </c>
      <c r="HW94" s="979">
        <v>3.060912151821138E-3</v>
      </c>
      <c r="HZ94" s="979">
        <v>3.060912151821138E-3</v>
      </c>
      <c r="IC94" s="979">
        <v>3.060912151821138E-3</v>
      </c>
      <c r="IF94" s="979">
        <v>3.060912151821471E-3</v>
      </c>
      <c r="II94" s="979">
        <v>3.0609121518215821E-3</v>
      </c>
      <c r="IL94" s="979">
        <v>3.060912151821138E-3</v>
      </c>
    </row>
    <row r="95" spans="1:246" x14ac:dyDescent="0.25">
      <c r="DD95" s="979">
        <v>2.7548209366388132E-3</v>
      </c>
      <c r="DG95" s="979">
        <v>2.7548209366392573E-3</v>
      </c>
      <c r="DJ95" s="979">
        <v>2.7548209366388132E-3</v>
      </c>
      <c r="DM95" s="979">
        <v>2.7548209366391463E-3</v>
      </c>
      <c r="DP95" s="979">
        <v>2.7548209366392573E-3</v>
      </c>
      <c r="DS95" s="979">
        <v>2.7548209366393683E-3</v>
      </c>
      <c r="DV95" s="979">
        <v>2.7548209366393683E-3</v>
      </c>
      <c r="DY95" s="979">
        <v>2.7548209366388132E-3</v>
      </c>
      <c r="EB95" s="979">
        <v>2.7548209366391463E-3</v>
      </c>
      <c r="EE95" s="979">
        <v>2.7548209366387022E-3</v>
      </c>
      <c r="EH95" s="979">
        <v>2.7548209366387022E-3</v>
      </c>
      <c r="EK95" s="979">
        <v>2.7548209366387022E-3</v>
      </c>
      <c r="EN95" s="979">
        <v>2.7548209366392573E-3</v>
      </c>
      <c r="EQ95" s="979">
        <v>2.7548209366393683E-3</v>
      </c>
      <c r="ET95" s="979">
        <v>2.7548209366392573E-3</v>
      </c>
      <c r="EW95" s="979">
        <v>2.7548209366392573E-3</v>
      </c>
      <c r="EZ95" s="979">
        <v>2.7548209366387022E-3</v>
      </c>
      <c r="FC95" s="979">
        <v>2.7548209366392573E-3</v>
      </c>
      <c r="FF95" s="979">
        <v>2.7548209366392573E-3</v>
      </c>
      <c r="FI95" s="979">
        <v>2.7548209366392573E-3</v>
      </c>
      <c r="FL95" s="979">
        <v>2.7548209366392573E-3</v>
      </c>
      <c r="FO95" s="979">
        <v>2.7548209366394794E-3</v>
      </c>
      <c r="FR95" s="979">
        <v>2.7548209366394794E-3</v>
      </c>
      <c r="FU95" s="979">
        <v>2.7548209366389242E-3</v>
      </c>
      <c r="FX95" s="979">
        <v>2.7548209366394794E-3</v>
      </c>
      <c r="GA95" s="979">
        <v>2.7548209366394794E-3</v>
      </c>
      <c r="GD95" s="979">
        <v>2.7548209366394794E-3</v>
      </c>
      <c r="GG95" s="979">
        <v>2.7548209366394794E-3</v>
      </c>
      <c r="GJ95" s="979">
        <v>2.7548209366392573E-3</v>
      </c>
      <c r="GM95" s="979">
        <v>2.7548209366392573E-3</v>
      </c>
      <c r="GP95" s="979">
        <v>2.7548209366390353E-3</v>
      </c>
      <c r="GS95" s="979">
        <v>2.7548209366392573E-3</v>
      </c>
      <c r="GV95" s="979">
        <v>2.7548209366392573E-3</v>
      </c>
      <c r="GY95" s="979">
        <v>2.7548209366392573E-3</v>
      </c>
      <c r="HB95" s="979">
        <v>2.7548209366392573E-3</v>
      </c>
      <c r="HE95" s="979">
        <v>2.7548209366393683E-3</v>
      </c>
      <c r="HH95" s="979">
        <v>2.7548209366387022E-3</v>
      </c>
      <c r="HK95" s="979">
        <v>2.7548209366388132E-3</v>
      </c>
      <c r="HN95" s="979">
        <v>2.7548209366393683E-3</v>
      </c>
      <c r="HQ95" s="979">
        <v>2.7548209366390353E-3</v>
      </c>
      <c r="HT95" s="979">
        <v>2.7548209366390353E-3</v>
      </c>
      <c r="HW95" s="979">
        <v>2.7548209366390353E-3</v>
      </c>
      <c r="HZ95" s="979">
        <v>2.7548209366390353E-3</v>
      </c>
      <c r="IC95" s="979">
        <v>2.7548209366390353E-3</v>
      </c>
      <c r="IF95" s="979">
        <v>2.7548209366393683E-3</v>
      </c>
      <c r="II95" s="979">
        <v>2.7548209366394794E-3</v>
      </c>
      <c r="IL95" s="979">
        <v>2.7548209366390353E-3</v>
      </c>
    </row>
    <row r="96" spans="1:246" x14ac:dyDescent="0.25">
      <c r="DD96" s="979">
        <v>2.4487297214568216E-3</v>
      </c>
      <c r="DG96" s="979">
        <v>2.4487297214570436E-3</v>
      </c>
      <c r="DJ96" s="979">
        <v>2.4487297214567105E-3</v>
      </c>
      <c r="DM96" s="979">
        <v>2.4487297214570436E-3</v>
      </c>
      <c r="DP96" s="979">
        <v>2.4487297214570436E-3</v>
      </c>
      <c r="DS96" s="979">
        <v>2.4487297214571546E-3</v>
      </c>
      <c r="DV96" s="979">
        <v>2.4487297214572656E-3</v>
      </c>
      <c r="DY96" s="979">
        <v>2.4487297214568216E-3</v>
      </c>
      <c r="EB96" s="979">
        <v>2.4487297214569326E-3</v>
      </c>
      <c r="EE96" s="979">
        <v>2.4487297214567105E-3</v>
      </c>
      <c r="EH96" s="979">
        <v>2.4487297214567105E-3</v>
      </c>
      <c r="EK96" s="979">
        <v>2.4487297214567105E-3</v>
      </c>
      <c r="EN96" s="979">
        <v>2.4487297214571546E-3</v>
      </c>
      <c r="EQ96" s="979">
        <v>2.4487297214571546E-3</v>
      </c>
      <c r="ET96" s="979">
        <v>2.4487297214570436E-3</v>
      </c>
      <c r="EW96" s="979">
        <v>2.4487297214570436E-3</v>
      </c>
      <c r="EZ96" s="979">
        <v>2.4487297214567105E-3</v>
      </c>
      <c r="FC96" s="979">
        <v>2.4487297214570436E-3</v>
      </c>
      <c r="FF96" s="979">
        <v>2.4487297214570436E-3</v>
      </c>
      <c r="FI96" s="979">
        <v>2.4487297214570436E-3</v>
      </c>
      <c r="FL96" s="979">
        <v>2.4487297214570436E-3</v>
      </c>
      <c r="FO96" s="979">
        <v>2.4487297214571546E-3</v>
      </c>
      <c r="FR96" s="979">
        <v>2.4487297214571546E-3</v>
      </c>
      <c r="FU96" s="979">
        <v>2.4487297214568216E-3</v>
      </c>
      <c r="FX96" s="979">
        <v>2.4487297214571546E-3</v>
      </c>
      <c r="GA96" s="979">
        <v>2.4487297214571546E-3</v>
      </c>
      <c r="GD96" s="979">
        <v>2.4487297214571546E-3</v>
      </c>
      <c r="GG96" s="979">
        <v>2.4487297214571546E-3</v>
      </c>
      <c r="GJ96" s="979">
        <v>2.4487297214570436E-3</v>
      </c>
      <c r="GM96" s="979">
        <v>2.4487297214570436E-3</v>
      </c>
      <c r="GP96" s="979">
        <v>2.4487297214569326E-3</v>
      </c>
      <c r="GS96" s="979">
        <v>2.4487297214570436E-3</v>
      </c>
      <c r="GV96" s="979">
        <v>2.4487297214570436E-3</v>
      </c>
      <c r="GY96" s="979">
        <v>2.4487297214570436E-3</v>
      </c>
      <c r="HB96" s="979">
        <v>2.4487297214570436E-3</v>
      </c>
      <c r="HE96" s="979">
        <v>2.4487297214572656E-3</v>
      </c>
      <c r="HH96" s="979">
        <v>2.4487297214565995E-3</v>
      </c>
      <c r="HK96" s="979">
        <v>2.4487297214568216E-3</v>
      </c>
      <c r="HN96" s="979">
        <v>2.4487297214571546E-3</v>
      </c>
      <c r="HQ96" s="979">
        <v>2.4487297214569326E-3</v>
      </c>
      <c r="HT96" s="979">
        <v>2.4487297214569326E-3</v>
      </c>
      <c r="HW96" s="979">
        <v>2.4487297214569326E-3</v>
      </c>
      <c r="HZ96" s="979">
        <v>2.4487297214569326E-3</v>
      </c>
      <c r="IC96" s="979">
        <v>2.4487297214569326E-3</v>
      </c>
      <c r="IF96" s="979">
        <v>2.4487297214571546E-3</v>
      </c>
      <c r="II96" s="979">
        <v>2.4487297214571546E-3</v>
      </c>
      <c r="IL96" s="979">
        <v>2.4487297214569326E-3</v>
      </c>
    </row>
    <row r="97" spans="2:246" x14ac:dyDescent="0.25">
      <c r="DD97" s="979">
        <v>2.1426385062747189E-3</v>
      </c>
      <c r="DG97" s="979">
        <v>2.1426385062749409E-3</v>
      </c>
      <c r="DJ97" s="979">
        <v>2.1426385062746078E-3</v>
      </c>
      <c r="DM97" s="979">
        <v>2.1426385062749409E-3</v>
      </c>
      <c r="DP97" s="979">
        <v>2.1426385062749409E-3</v>
      </c>
      <c r="DS97" s="979">
        <v>2.1426385062750519E-3</v>
      </c>
      <c r="DV97" s="979">
        <v>2.1426385062750519E-3</v>
      </c>
      <c r="DY97" s="979">
        <v>2.1426385062746078E-3</v>
      </c>
      <c r="EB97" s="979">
        <v>2.1426385062748299E-3</v>
      </c>
      <c r="EE97" s="979">
        <v>2.1426385062746078E-3</v>
      </c>
      <c r="EH97" s="979">
        <v>2.1426385062746078E-3</v>
      </c>
      <c r="EK97" s="979">
        <v>2.1426385062746078E-3</v>
      </c>
      <c r="EN97" s="979">
        <v>2.1426385062749409E-3</v>
      </c>
      <c r="EQ97" s="979">
        <v>2.1426385062750519E-3</v>
      </c>
      <c r="ET97" s="979">
        <v>2.1426385062749409E-3</v>
      </c>
      <c r="EW97" s="979">
        <v>2.1426385062749409E-3</v>
      </c>
      <c r="EZ97" s="979">
        <v>2.1426385062746078E-3</v>
      </c>
      <c r="FC97" s="979">
        <v>2.1426385062749409E-3</v>
      </c>
      <c r="FF97" s="979">
        <v>2.1426385062749409E-3</v>
      </c>
      <c r="FI97" s="979">
        <v>2.1426385062749409E-3</v>
      </c>
      <c r="FL97" s="979">
        <v>2.1426385062749409E-3</v>
      </c>
      <c r="FO97" s="979">
        <v>2.1426385062751629E-3</v>
      </c>
      <c r="FR97" s="979">
        <v>2.1426385062751629E-3</v>
      </c>
      <c r="FU97" s="979">
        <v>2.1426385062747189E-3</v>
      </c>
      <c r="FX97" s="979">
        <v>2.1426385062751629E-3</v>
      </c>
      <c r="GA97" s="979">
        <v>2.1426385062751629E-3</v>
      </c>
      <c r="GD97" s="979">
        <v>2.1426385062751629E-3</v>
      </c>
      <c r="GG97" s="979">
        <v>2.1426385062751629E-3</v>
      </c>
      <c r="GJ97" s="979">
        <v>2.1426385062749409E-3</v>
      </c>
      <c r="GM97" s="979">
        <v>2.1426385062749409E-3</v>
      </c>
      <c r="GP97" s="979">
        <v>2.1426385062748299E-3</v>
      </c>
      <c r="GS97" s="979">
        <v>2.1426385062749409E-3</v>
      </c>
      <c r="GV97" s="979">
        <v>2.1426385062749409E-3</v>
      </c>
      <c r="GY97" s="979">
        <v>2.1426385062749409E-3</v>
      </c>
      <c r="HB97" s="979">
        <v>2.1426385062749409E-3</v>
      </c>
      <c r="HE97" s="979">
        <v>2.1426385062750519E-3</v>
      </c>
      <c r="HH97" s="979">
        <v>2.1426385062746078E-3</v>
      </c>
      <c r="HK97" s="979">
        <v>2.1426385062746078E-3</v>
      </c>
      <c r="HN97" s="979">
        <v>2.1426385062750519E-3</v>
      </c>
      <c r="HQ97" s="979">
        <v>2.1426385062748299E-3</v>
      </c>
      <c r="HT97" s="979">
        <v>2.1426385062748299E-3</v>
      </c>
      <c r="HW97" s="979">
        <v>2.1426385062748299E-3</v>
      </c>
      <c r="HZ97" s="979">
        <v>2.1426385062748299E-3</v>
      </c>
      <c r="IC97" s="979">
        <v>2.1426385062748299E-3</v>
      </c>
      <c r="IF97" s="979">
        <v>2.1426385062750519E-3</v>
      </c>
      <c r="II97" s="979">
        <v>2.1426385062751629E-3</v>
      </c>
      <c r="IL97" s="979">
        <v>2.1426385062748299E-3</v>
      </c>
    </row>
    <row r="98" spans="2:246" x14ac:dyDescent="0.25">
      <c r="DD98" s="979">
        <v>1.8365472910926162E-3</v>
      </c>
      <c r="DG98" s="979">
        <v>1.8365472910927272E-3</v>
      </c>
      <c r="DJ98" s="979">
        <v>1.8365472910925051E-3</v>
      </c>
      <c r="DM98" s="979">
        <v>1.8365472910928382E-3</v>
      </c>
      <c r="DP98" s="979">
        <v>1.8365472910927272E-3</v>
      </c>
      <c r="DS98" s="979">
        <v>1.8365472910929492E-3</v>
      </c>
      <c r="DV98" s="979">
        <v>1.8365472910929492E-3</v>
      </c>
      <c r="DY98" s="979">
        <v>1.8365472910925051E-3</v>
      </c>
      <c r="EB98" s="979">
        <v>1.8365472910927272E-3</v>
      </c>
      <c r="EE98" s="979">
        <v>1.8365472910925051E-3</v>
      </c>
      <c r="EH98" s="979">
        <v>1.8365472910925051E-3</v>
      </c>
      <c r="EK98" s="979">
        <v>1.8365472910925051E-3</v>
      </c>
      <c r="EN98" s="979">
        <v>1.8365472910928382E-3</v>
      </c>
      <c r="EQ98" s="979">
        <v>1.8365472910929492E-3</v>
      </c>
      <c r="ET98" s="979">
        <v>1.8365472910927272E-3</v>
      </c>
      <c r="EW98" s="979">
        <v>1.8365472910927272E-3</v>
      </c>
      <c r="EZ98" s="979">
        <v>1.8365472910925051E-3</v>
      </c>
      <c r="FC98" s="979">
        <v>1.8365472910927272E-3</v>
      </c>
      <c r="FF98" s="979">
        <v>1.8365472910927272E-3</v>
      </c>
      <c r="FI98" s="979">
        <v>1.8365472910927272E-3</v>
      </c>
      <c r="FL98" s="979">
        <v>1.8365472910927272E-3</v>
      </c>
      <c r="FO98" s="979">
        <v>1.8365472910929492E-3</v>
      </c>
      <c r="FR98" s="979">
        <v>1.8365472910929492E-3</v>
      </c>
      <c r="FU98" s="979">
        <v>1.8365472910925051E-3</v>
      </c>
      <c r="FX98" s="979">
        <v>1.8365472910929492E-3</v>
      </c>
      <c r="GA98" s="979">
        <v>1.8365472910929492E-3</v>
      </c>
      <c r="GD98" s="979">
        <v>1.8365472910929492E-3</v>
      </c>
      <c r="GG98" s="979">
        <v>1.8365472910929492E-3</v>
      </c>
      <c r="GJ98" s="979">
        <v>1.8365472910927272E-3</v>
      </c>
      <c r="GM98" s="979">
        <v>1.8365472910927272E-3</v>
      </c>
      <c r="GP98" s="979">
        <v>1.8365472910927272E-3</v>
      </c>
      <c r="GS98" s="979">
        <v>1.8365472910927272E-3</v>
      </c>
      <c r="GV98" s="979">
        <v>1.8365472910927272E-3</v>
      </c>
      <c r="GY98" s="979">
        <v>1.8365472910927272E-3</v>
      </c>
      <c r="HB98" s="979">
        <v>1.8365472910927272E-3</v>
      </c>
      <c r="HE98" s="979">
        <v>1.8365472910929492E-3</v>
      </c>
      <c r="HH98" s="979">
        <v>1.8365472910925051E-3</v>
      </c>
      <c r="HK98" s="979">
        <v>1.8365472910925051E-3</v>
      </c>
      <c r="HN98" s="979">
        <v>1.8365472910929492E-3</v>
      </c>
      <c r="HQ98" s="979">
        <v>1.8365472910927272E-3</v>
      </c>
      <c r="HT98" s="979">
        <v>1.8365472910927272E-3</v>
      </c>
      <c r="HW98" s="979">
        <v>1.8365472910927272E-3</v>
      </c>
      <c r="HZ98" s="979">
        <v>1.8365472910927272E-3</v>
      </c>
      <c r="IC98" s="979">
        <v>1.8365472910927272E-3</v>
      </c>
      <c r="IF98" s="979">
        <v>1.8365472910929492E-3</v>
      </c>
      <c r="II98" s="979">
        <v>1.8365472910929492E-3</v>
      </c>
      <c r="IL98" s="979">
        <v>1.8365472910927272E-3</v>
      </c>
    </row>
    <row r="99" spans="2:246" x14ac:dyDescent="0.25">
      <c r="DD99" s="979">
        <v>1.5304560759104024E-3</v>
      </c>
      <c r="DG99" s="979">
        <v>1.5304560759106245E-3</v>
      </c>
      <c r="DJ99" s="979">
        <v>1.5304560759105135E-3</v>
      </c>
      <c r="DM99" s="979">
        <v>1.5304560759107355E-3</v>
      </c>
      <c r="DP99" s="979">
        <v>1.5304560759106245E-3</v>
      </c>
      <c r="DS99" s="979">
        <v>1.5304560759107355E-3</v>
      </c>
      <c r="DV99" s="979">
        <v>1.5304560759107355E-3</v>
      </c>
      <c r="DY99" s="979">
        <v>1.5304560759104024E-3</v>
      </c>
      <c r="EB99" s="979">
        <v>1.5304560759105135E-3</v>
      </c>
      <c r="EE99" s="979">
        <v>1.5304560759104024E-3</v>
      </c>
      <c r="EH99" s="979">
        <v>1.5304560759104024E-3</v>
      </c>
      <c r="EK99" s="979">
        <v>1.5304560759104024E-3</v>
      </c>
      <c r="EN99" s="979">
        <v>1.5304560759107355E-3</v>
      </c>
      <c r="EQ99" s="979">
        <v>1.5304560759107355E-3</v>
      </c>
      <c r="ET99" s="979">
        <v>1.5304560759106245E-3</v>
      </c>
      <c r="EW99" s="979">
        <v>1.5304560759106245E-3</v>
      </c>
      <c r="EZ99" s="979">
        <v>1.5304560759104024E-3</v>
      </c>
      <c r="FC99" s="979">
        <v>1.5304560759106245E-3</v>
      </c>
      <c r="FF99" s="979">
        <v>1.5304560759106245E-3</v>
      </c>
      <c r="FI99" s="979">
        <v>1.5304560759106245E-3</v>
      </c>
      <c r="FL99" s="979">
        <v>1.5304560759106245E-3</v>
      </c>
      <c r="FO99" s="979">
        <v>1.5304560759107355E-3</v>
      </c>
      <c r="FR99" s="979">
        <v>1.5304560759107355E-3</v>
      </c>
      <c r="FU99" s="979">
        <v>1.5304560759105135E-3</v>
      </c>
      <c r="FX99" s="979">
        <v>1.5304560759107355E-3</v>
      </c>
      <c r="GA99" s="979">
        <v>1.5304560759107355E-3</v>
      </c>
      <c r="GD99" s="979">
        <v>1.5304560759107355E-3</v>
      </c>
      <c r="GG99" s="979">
        <v>1.5304560759107355E-3</v>
      </c>
      <c r="GJ99" s="979">
        <v>1.5304560759106245E-3</v>
      </c>
      <c r="GM99" s="979">
        <v>1.5304560759106245E-3</v>
      </c>
      <c r="GP99" s="979">
        <v>1.5304560759106245E-3</v>
      </c>
      <c r="GS99" s="979">
        <v>1.5304560759106245E-3</v>
      </c>
      <c r="GV99" s="979">
        <v>1.5304560759106245E-3</v>
      </c>
      <c r="GY99" s="979">
        <v>1.5304560759106245E-3</v>
      </c>
      <c r="HB99" s="979">
        <v>1.5304560759106245E-3</v>
      </c>
      <c r="HE99" s="979">
        <v>1.5304560759107355E-3</v>
      </c>
      <c r="HH99" s="979">
        <v>1.5304560759102914E-3</v>
      </c>
      <c r="HK99" s="979">
        <v>1.5304560759104024E-3</v>
      </c>
      <c r="HN99" s="979">
        <v>1.5304560759107355E-3</v>
      </c>
      <c r="HQ99" s="979">
        <v>1.5304560759105135E-3</v>
      </c>
      <c r="HT99" s="979">
        <v>1.5304560759105135E-3</v>
      </c>
      <c r="HW99" s="979">
        <v>1.5304560759105135E-3</v>
      </c>
      <c r="HZ99" s="979">
        <v>1.5304560759105135E-3</v>
      </c>
      <c r="IC99" s="979">
        <v>1.5304560759105135E-3</v>
      </c>
      <c r="IF99" s="979">
        <v>1.5304560759107355E-3</v>
      </c>
      <c r="II99" s="979">
        <v>1.5304560759107355E-3</v>
      </c>
      <c r="IL99" s="979">
        <v>1.5304560759105135E-3</v>
      </c>
    </row>
    <row r="100" spans="2:246" x14ac:dyDescent="0.25">
      <c r="DD100" s="979">
        <v>1.2243648607284108E-3</v>
      </c>
      <c r="DG100" s="979">
        <v>1.2243648607285218E-3</v>
      </c>
      <c r="DJ100" s="979">
        <v>1.2243648607282998E-3</v>
      </c>
      <c r="DM100" s="979">
        <v>1.2243648607285218E-3</v>
      </c>
      <c r="DP100" s="979">
        <v>1.2243648607285218E-3</v>
      </c>
      <c r="DS100" s="979">
        <v>1.2243648607286328E-3</v>
      </c>
      <c r="DV100" s="979">
        <v>1.2243648607287438E-3</v>
      </c>
      <c r="DY100" s="979">
        <v>1.2243648607284108E-3</v>
      </c>
      <c r="EB100" s="979">
        <v>1.2243648607285218E-3</v>
      </c>
      <c r="EE100" s="979">
        <v>1.2243648607282998E-3</v>
      </c>
      <c r="EH100" s="979">
        <v>1.2243648607282998E-3</v>
      </c>
      <c r="EK100" s="979">
        <v>1.2243648607282998E-3</v>
      </c>
      <c r="EN100" s="979">
        <v>1.2243648607285218E-3</v>
      </c>
      <c r="EQ100" s="979">
        <v>1.2243648607286328E-3</v>
      </c>
      <c r="ET100" s="979">
        <v>1.2243648607285218E-3</v>
      </c>
      <c r="EW100" s="979">
        <v>1.2243648607285218E-3</v>
      </c>
      <c r="EZ100" s="979">
        <v>1.2243648607282998E-3</v>
      </c>
      <c r="FC100" s="979">
        <v>1.2243648607285218E-3</v>
      </c>
      <c r="FF100" s="979">
        <v>1.2243648607285218E-3</v>
      </c>
      <c r="FI100" s="979">
        <v>1.2243648607285218E-3</v>
      </c>
      <c r="FL100" s="979">
        <v>1.2243648607285218E-3</v>
      </c>
      <c r="FO100" s="979">
        <v>1.2243648607285218E-3</v>
      </c>
      <c r="FR100" s="979">
        <v>1.2243648607285218E-3</v>
      </c>
      <c r="FU100" s="979">
        <v>1.2243648607284108E-3</v>
      </c>
      <c r="FX100" s="979">
        <v>1.2243648607285218E-3</v>
      </c>
      <c r="GA100" s="979">
        <v>1.2243648607285218E-3</v>
      </c>
      <c r="GD100" s="979">
        <v>1.2243648607285218E-3</v>
      </c>
      <c r="GG100" s="979">
        <v>1.2243648607285218E-3</v>
      </c>
      <c r="GJ100" s="979">
        <v>1.2243648607285218E-3</v>
      </c>
      <c r="GM100" s="979">
        <v>1.2243648607285218E-3</v>
      </c>
      <c r="GP100" s="979">
        <v>1.2243648607284108E-3</v>
      </c>
      <c r="GS100" s="979">
        <v>1.2243648607285218E-3</v>
      </c>
      <c r="GV100" s="979">
        <v>1.2243648607285218E-3</v>
      </c>
      <c r="GY100" s="979">
        <v>1.2243648607285218E-3</v>
      </c>
      <c r="HB100" s="979">
        <v>1.2243648607285218E-3</v>
      </c>
      <c r="HE100" s="979">
        <v>1.2243648607285218E-3</v>
      </c>
      <c r="HH100" s="979">
        <v>1.2243648607284108E-3</v>
      </c>
      <c r="HK100" s="979">
        <v>1.2243648607284108E-3</v>
      </c>
      <c r="HN100" s="979">
        <v>1.2243648607286328E-3</v>
      </c>
      <c r="HQ100" s="979">
        <v>1.2243648607285218E-3</v>
      </c>
      <c r="HT100" s="979">
        <v>1.2243648607285218E-3</v>
      </c>
      <c r="HW100" s="979">
        <v>1.2243648607285218E-3</v>
      </c>
      <c r="HZ100" s="979">
        <v>1.2243648607285218E-3</v>
      </c>
      <c r="IC100" s="979">
        <v>1.2243648607285218E-3</v>
      </c>
      <c r="IF100" s="979">
        <v>1.2243648607286328E-3</v>
      </c>
      <c r="II100" s="979">
        <v>1.2243648607285218E-3</v>
      </c>
      <c r="IL100" s="979">
        <v>1.2243648607285218E-3</v>
      </c>
    </row>
    <row r="101" spans="2:246" x14ac:dyDescent="0.25">
      <c r="DD101" s="979">
        <v>9.1827364554630808E-4</v>
      </c>
      <c r="DG101" s="979">
        <v>9.182736455464191E-4</v>
      </c>
      <c r="DJ101" s="979">
        <v>9.1827364554619706E-4</v>
      </c>
      <c r="DM101" s="979">
        <v>9.182736455464191E-4</v>
      </c>
      <c r="DP101" s="979">
        <v>9.182736455464191E-4</v>
      </c>
      <c r="DS101" s="979">
        <v>9.182736455464191E-4</v>
      </c>
      <c r="DV101" s="979">
        <v>9.1827364554653013E-4</v>
      </c>
      <c r="DY101" s="979">
        <v>9.1827364554630808E-4</v>
      </c>
      <c r="EB101" s="979">
        <v>9.1827364554630808E-4</v>
      </c>
      <c r="EE101" s="979">
        <v>9.1827364554619706E-4</v>
      </c>
      <c r="EH101" s="979">
        <v>9.1827364554619706E-4</v>
      </c>
      <c r="EK101" s="979">
        <v>9.1827364554619706E-4</v>
      </c>
      <c r="EN101" s="979">
        <v>9.1827364554653013E-4</v>
      </c>
      <c r="EQ101" s="979">
        <v>9.182736455464191E-4</v>
      </c>
      <c r="ET101" s="979">
        <v>9.182736455464191E-4</v>
      </c>
      <c r="EW101" s="979">
        <v>9.182736455464191E-4</v>
      </c>
      <c r="EZ101" s="979">
        <v>9.1827364554619706E-4</v>
      </c>
      <c r="FC101" s="979">
        <v>9.182736455464191E-4</v>
      </c>
      <c r="FF101" s="979">
        <v>9.182736455464191E-4</v>
      </c>
      <c r="FI101" s="979">
        <v>9.182736455464191E-4</v>
      </c>
      <c r="FL101" s="979">
        <v>9.182736455464191E-4</v>
      </c>
      <c r="FO101" s="979">
        <v>9.1827364554653013E-4</v>
      </c>
      <c r="FR101" s="979">
        <v>9.1827364554653013E-4</v>
      </c>
      <c r="FU101" s="979">
        <v>9.1827364554630808E-4</v>
      </c>
      <c r="FX101" s="979">
        <v>9.1827364554653013E-4</v>
      </c>
      <c r="GA101" s="979">
        <v>9.1827364554653013E-4</v>
      </c>
      <c r="GD101" s="979">
        <v>9.1827364554653013E-4</v>
      </c>
      <c r="GG101" s="979">
        <v>9.1827364554653013E-4</v>
      </c>
      <c r="GJ101" s="979">
        <v>9.182736455464191E-4</v>
      </c>
      <c r="GM101" s="979">
        <v>9.182736455464191E-4</v>
      </c>
      <c r="GP101" s="979">
        <v>9.182736455464191E-4</v>
      </c>
      <c r="GS101" s="979">
        <v>9.182736455464191E-4</v>
      </c>
      <c r="GV101" s="979">
        <v>9.182736455464191E-4</v>
      </c>
      <c r="GY101" s="979">
        <v>9.182736455464191E-4</v>
      </c>
      <c r="HB101" s="979">
        <v>9.182736455464191E-4</v>
      </c>
      <c r="HE101" s="979">
        <v>9.1827364554653013E-4</v>
      </c>
      <c r="HH101" s="979">
        <v>9.1827364554630808E-4</v>
      </c>
      <c r="HK101" s="979">
        <v>9.1827364554630808E-4</v>
      </c>
      <c r="HN101" s="979">
        <v>9.182736455464191E-4</v>
      </c>
      <c r="HQ101" s="979">
        <v>9.1827364554630808E-4</v>
      </c>
      <c r="HT101" s="979">
        <v>9.1827364554630808E-4</v>
      </c>
      <c r="HW101" s="979">
        <v>9.1827364554630808E-4</v>
      </c>
      <c r="HZ101" s="979">
        <v>9.1827364554630808E-4</v>
      </c>
      <c r="IC101" s="979">
        <v>9.1827364554630808E-4</v>
      </c>
      <c r="IF101" s="979">
        <v>9.182736455464191E-4</v>
      </c>
      <c r="II101" s="979">
        <v>9.1827364554653013E-4</v>
      </c>
      <c r="IL101" s="979">
        <v>9.1827364554630808E-4</v>
      </c>
    </row>
    <row r="102" spans="2:246" x14ac:dyDescent="0.25">
      <c r="DD102" s="979">
        <v>6.1218243036420539E-4</v>
      </c>
      <c r="DG102" s="979">
        <v>6.1218243036431641E-4</v>
      </c>
      <c r="DJ102" s="979">
        <v>6.1218243036420539E-4</v>
      </c>
      <c r="DM102" s="979">
        <v>6.1218243036420539E-4</v>
      </c>
      <c r="DP102" s="979">
        <v>6.1218243036431641E-4</v>
      </c>
      <c r="DS102" s="979">
        <v>6.1218243036431641E-4</v>
      </c>
      <c r="DV102" s="979">
        <v>6.1218243036431641E-4</v>
      </c>
      <c r="DY102" s="979">
        <v>6.1218243036420539E-4</v>
      </c>
      <c r="EB102" s="979">
        <v>6.1218243036420539E-4</v>
      </c>
      <c r="EE102" s="979">
        <v>6.1218243036420539E-4</v>
      </c>
      <c r="EH102" s="979">
        <v>6.1218243036420539E-4</v>
      </c>
      <c r="EK102" s="979">
        <v>6.1218243036420539E-4</v>
      </c>
      <c r="EN102" s="979">
        <v>6.1218243036431641E-4</v>
      </c>
      <c r="EQ102" s="979">
        <v>6.1218243036431641E-4</v>
      </c>
      <c r="ET102" s="979">
        <v>6.1218243036431641E-4</v>
      </c>
      <c r="EW102" s="979">
        <v>6.1218243036431641E-4</v>
      </c>
      <c r="EZ102" s="979">
        <v>6.1218243036420539E-4</v>
      </c>
      <c r="FC102" s="979">
        <v>6.1218243036431641E-4</v>
      </c>
      <c r="FF102" s="979">
        <v>6.1218243036431641E-4</v>
      </c>
      <c r="FI102" s="979">
        <v>6.1218243036431641E-4</v>
      </c>
      <c r="FL102" s="979">
        <v>6.1218243036431641E-4</v>
      </c>
      <c r="FO102" s="979">
        <v>6.1218243036431641E-4</v>
      </c>
      <c r="FR102" s="979">
        <v>6.1218243036431641E-4</v>
      </c>
      <c r="FU102" s="979">
        <v>6.1218243036420539E-4</v>
      </c>
      <c r="FX102" s="979">
        <v>6.1218243036431641E-4</v>
      </c>
      <c r="GA102" s="979">
        <v>6.1218243036431641E-4</v>
      </c>
      <c r="GD102" s="979">
        <v>6.1218243036431641E-4</v>
      </c>
      <c r="GG102" s="979">
        <v>6.1218243036431641E-4</v>
      </c>
      <c r="GJ102" s="979">
        <v>6.1218243036431641E-4</v>
      </c>
      <c r="GM102" s="979">
        <v>6.1218243036431641E-4</v>
      </c>
      <c r="GP102" s="979">
        <v>6.1218243036420539E-4</v>
      </c>
      <c r="GS102" s="979">
        <v>6.1218243036431641E-4</v>
      </c>
      <c r="GV102" s="979">
        <v>6.1218243036431641E-4</v>
      </c>
      <c r="GY102" s="979">
        <v>6.1218243036431641E-4</v>
      </c>
      <c r="HB102" s="979">
        <v>6.1218243036431641E-4</v>
      </c>
      <c r="HE102" s="979">
        <v>6.1218243036431641E-4</v>
      </c>
      <c r="HH102" s="979">
        <v>6.1218243036420539E-4</v>
      </c>
      <c r="HK102" s="979">
        <v>6.1218243036420539E-4</v>
      </c>
      <c r="HN102" s="979">
        <v>6.1218243036431641E-4</v>
      </c>
      <c r="HQ102" s="979">
        <v>6.1218243036420539E-4</v>
      </c>
      <c r="HT102" s="979">
        <v>6.1218243036420539E-4</v>
      </c>
      <c r="HW102" s="979">
        <v>6.1218243036420539E-4</v>
      </c>
      <c r="HZ102" s="979">
        <v>6.1218243036420539E-4</v>
      </c>
      <c r="IC102" s="979">
        <v>6.1218243036420539E-4</v>
      </c>
      <c r="IF102" s="979">
        <v>6.1218243036431641E-4</v>
      </c>
      <c r="II102" s="979">
        <v>6.1218243036431641E-4</v>
      </c>
      <c r="IL102" s="979">
        <v>6.1218243036420539E-4</v>
      </c>
    </row>
    <row r="103" spans="2:246" x14ac:dyDescent="0.25">
      <c r="DD103" s="979">
        <v>3.0609121518210269E-4</v>
      </c>
      <c r="DG103" s="979">
        <v>3.0609121518210269E-4</v>
      </c>
      <c r="DJ103" s="979">
        <v>3.0609121518210269E-4</v>
      </c>
      <c r="DM103" s="979">
        <v>3.0609121518210269E-4</v>
      </c>
      <c r="DP103" s="979">
        <v>3.0609121518210269E-4</v>
      </c>
      <c r="DS103" s="979">
        <v>3.0609121518210269E-4</v>
      </c>
      <c r="DV103" s="979">
        <v>3.0609121518210269E-4</v>
      </c>
      <c r="DY103" s="979">
        <v>3.0609121518210269E-4</v>
      </c>
      <c r="EB103" s="979">
        <v>3.0609121518210269E-4</v>
      </c>
      <c r="EE103" s="979">
        <v>3.0609121518210269E-4</v>
      </c>
      <c r="EH103" s="979">
        <v>3.0609121518210269E-4</v>
      </c>
      <c r="EK103" s="979">
        <v>3.0609121518210269E-4</v>
      </c>
      <c r="EN103" s="979">
        <v>3.0609121518210269E-4</v>
      </c>
      <c r="EQ103" s="979">
        <v>3.0609121518210269E-4</v>
      </c>
      <c r="ET103" s="979">
        <v>3.0609121518210269E-4</v>
      </c>
      <c r="EW103" s="979">
        <v>3.0609121518210269E-4</v>
      </c>
      <c r="EZ103" s="979">
        <v>3.0609121518210269E-4</v>
      </c>
      <c r="FC103" s="979">
        <v>3.0609121518210269E-4</v>
      </c>
      <c r="FF103" s="979">
        <v>3.0609121518210269E-4</v>
      </c>
      <c r="FI103" s="979">
        <v>3.0609121518210269E-4</v>
      </c>
      <c r="FL103" s="979">
        <v>3.0609121518210269E-4</v>
      </c>
      <c r="FO103" s="979">
        <v>3.0609121518210269E-4</v>
      </c>
      <c r="FR103" s="979">
        <v>3.0609121518210269E-4</v>
      </c>
      <c r="FU103" s="979">
        <v>3.0609121518210269E-4</v>
      </c>
      <c r="FX103" s="979">
        <v>3.0609121518210269E-4</v>
      </c>
      <c r="GA103" s="979">
        <v>3.0609121518210269E-4</v>
      </c>
      <c r="GD103" s="979">
        <v>3.0609121518210269E-4</v>
      </c>
      <c r="GG103" s="979">
        <v>3.0609121518210269E-4</v>
      </c>
      <c r="GJ103" s="979">
        <v>3.0609121518210269E-4</v>
      </c>
      <c r="GM103" s="979">
        <v>3.0609121518210269E-4</v>
      </c>
      <c r="GP103" s="979">
        <v>3.0609121518210269E-4</v>
      </c>
      <c r="GS103" s="979">
        <v>3.0609121518210269E-4</v>
      </c>
      <c r="GV103" s="979">
        <v>3.0609121518210269E-4</v>
      </c>
      <c r="GY103" s="979">
        <v>3.0609121518210269E-4</v>
      </c>
      <c r="HB103" s="979">
        <v>3.0609121518210269E-4</v>
      </c>
      <c r="HE103" s="979">
        <v>3.0609121518210269E-4</v>
      </c>
      <c r="HH103" s="979">
        <v>3.0609121518210269E-4</v>
      </c>
      <c r="HK103" s="979">
        <v>3.0609121518210269E-4</v>
      </c>
      <c r="HN103" s="979">
        <v>3.0609121518210269E-4</v>
      </c>
      <c r="HQ103" s="979">
        <v>3.0609121518210269E-4</v>
      </c>
      <c r="HT103" s="979">
        <v>3.0609121518210269E-4</v>
      </c>
      <c r="HW103" s="979">
        <v>3.0609121518210269E-4</v>
      </c>
      <c r="HZ103" s="979">
        <v>3.0609121518210269E-4</v>
      </c>
      <c r="IC103" s="979">
        <v>3.0609121518210269E-4</v>
      </c>
      <c r="IF103" s="979">
        <v>3.0609121518210269E-4</v>
      </c>
      <c r="II103" s="979">
        <v>3.0609121518210269E-4</v>
      </c>
      <c r="IL103" s="979">
        <v>3.0609121518210269E-4</v>
      </c>
    </row>
    <row r="104" spans="2:246" x14ac:dyDescent="0.25">
      <c r="DC104" s="983">
        <v>2.508</v>
      </c>
      <c r="DD104" s="979">
        <v>7.6522803795553429E-5</v>
      </c>
      <c r="DF104" s="983">
        <v>11</v>
      </c>
      <c r="DG104" s="979">
        <v>7.6522803795553429E-5</v>
      </c>
      <c r="DI104" s="983">
        <v>1218.8000000000002</v>
      </c>
      <c r="DJ104" s="979">
        <v>7.6522803795553429E-5</v>
      </c>
      <c r="DL104" s="983">
        <v>55.000000000000007</v>
      </c>
      <c r="DM104" s="979">
        <v>7.6522803795553429E-5</v>
      </c>
      <c r="DO104" s="983">
        <v>11</v>
      </c>
      <c r="DP104" s="979">
        <v>7.6522803795553429E-5</v>
      </c>
      <c r="DR104" s="983">
        <v>1.034</v>
      </c>
      <c r="DS104" s="979">
        <v>7.6522803795553429E-5</v>
      </c>
      <c r="DU104" s="983">
        <v>0.51480000000000004</v>
      </c>
      <c r="DV104" s="979">
        <v>7.6522803795553429E-5</v>
      </c>
      <c r="DX104" s="983">
        <v>18598.800000000003</v>
      </c>
      <c r="DY104" s="979">
        <v>7.6522803795553429E-5</v>
      </c>
      <c r="EA104" s="983">
        <v>1.2429999999999999</v>
      </c>
      <c r="EB104" s="979">
        <v>7.6522803795553429E-5</v>
      </c>
      <c r="ED104" s="983">
        <v>0.58300000000000007</v>
      </c>
      <c r="EE104" s="979">
        <v>7.6522803795553429E-5</v>
      </c>
      <c r="EG104" s="983">
        <v>0.58300000000000007</v>
      </c>
      <c r="EH104" s="979">
        <v>7.6522803795553429E-5</v>
      </c>
      <c r="EJ104" s="983">
        <v>0.58300000000000007</v>
      </c>
      <c r="EK104" s="979">
        <v>7.6522803795553429E-5</v>
      </c>
      <c r="EM104" s="983">
        <v>29.502153354348845</v>
      </c>
      <c r="EN104" s="979">
        <v>7.6522803795553429E-5</v>
      </c>
      <c r="EP104" s="983">
        <v>1.6500000000000001</v>
      </c>
      <c r="EQ104" s="979">
        <v>7.6522803795553429E-5</v>
      </c>
      <c r="ES104" s="983">
        <v>11</v>
      </c>
      <c r="ET104" s="979">
        <v>7.6522803795553429E-5</v>
      </c>
      <c r="EV104" s="983">
        <v>11</v>
      </c>
      <c r="EW104" s="979">
        <v>7.6522803795553429E-5</v>
      </c>
      <c r="EY104" s="983">
        <v>19.8</v>
      </c>
      <c r="EZ104" s="979">
        <v>7.6522803795553429E-5</v>
      </c>
      <c r="FB104" s="983">
        <v>11</v>
      </c>
      <c r="FC104" s="979">
        <v>7.6522803795553429E-5</v>
      </c>
      <c r="FE104" s="983">
        <v>11</v>
      </c>
      <c r="FF104" s="979">
        <v>7.6522803795553429E-5</v>
      </c>
      <c r="FH104" s="983">
        <v>11</v>
      </c>
      <c r="FI104" s="979">
        <v>7.6522803795553429E-5</v>
      </c>
      <c r="FK104" s="983">
        <v>11</v>
      </c>
      <c r="FL104" s="979">
        <v>7.6522803795553429E-5</v>
      </c>
      <c r="FN104" s="983">
        <v>82.5</v>
      </c>
      <c r="FO104" s="979">
        <v>7.6522803795553429E-5</v>
      </c>
      <c r="FQ104" s="983">
        <v>82.5</v>
      </c>
      <c r="FR104" s="979">
        <v>7.6522803795553429E-5</v>
      </c>
      <c r="FT104" s="983">
        <v>495.00000000000006</v>
      </c>
      <c r="FU104" s="979">
        <v>7.6522803795553429E-5</v>
      </c>
      <c r="FW104" s="983">
        <v>82.5</v>
      </c>
      <c r="FX104" s="979">
        <v>7.6522803795553429E-5</v>
      </c>
      <c r="FZ104" s="983">
        <v>82.5</v>
      </c>
      <c r="GA104" s="979">
        <v>7.6522803795553429E-5</v>
      </c>
      <c r="GC104" s="983">
        <v>82.5</v>
      </c>
      <c r="GD104" s="979">
        <v>7.6522803795553429E-5</v>
      </c>
      <c r="GF104" s="983">
        <v>82.5</v>
      </c>
      <c r="GG104" s="979">
        <v>7.6522803795553429E-5</v>
      </c>
      <c r="GI104" s="983">
        <v>176</v>
      </c>
      <c r="GJ104" s="979">
        <v>7.6522803795553429E-5</v>
      </c>
      <c r="GL104" s="983">
        <v>176</v>
      </c>
      <c r="GM104" s="979">
        <v>7.6522803795553429E-5</v>
      </c>
      <c r="GO104" s="983">
        <v>275</v>
      </c>
      <c r="GP104" s="979">
        <v>7.6522803795553429E-5</v>
      </c>
      <c r="GR104" s="983">
        <v>176</v>
      </c>
      <c r="GS104" s="979">
        <v>7.6522803795553429E-5</v>
      </c>
      <c r="GU104" s="983">
        <v>176</v>
      </c>
      <c r="GV104" s="979">
        <v>7.6522803795553429E-5</v>
      </c>
      <c r="GX104" s="983">
        <v>176</v>
      </c>
      <c r="GY104" s="979">
        <v>7.6522803795553429E-5</v>
      </c>
      <c r="HA104" s="983">
        <v>176</v>
      </c>
      <c r="HB104" s="979">
        <v>7.6522803795553429E-5</v>
      </c>
      <c r="HD104" s="983">
        <v>5080.9000000000005</v>
      </c>
      <c r="HE104" s="979">
        <v>7.6522803795553429E-5</v>
      </c>
      <c r="HG104" s="983">
        <v>2145</v>
      </c>
      <c r="HH104" s="979">
        <v>7.6522803795553429E-5</v>
      </c>
      <c r="HJ104" s="983">
        <v>1210</v>
      </c>
      <c r="HK104" s="979">
        <v>7.6522803795553429E-5</v>
      </c>
      <c r="HM104" s="983">
        <v>4.4000000000000004E-2</v>
      </c>
      <c r="HN104" s="979">
        <v>7.6522803795553429E-5</v>
      </c>
      <c r="HP104" s="983">
        <v>1.1000000000000001</v>
      </c>
      <c r="HQ104" s="979">
        <v>7.6522803795553429E-5</v>
      </c>
      <c r="HS104" s="983">
        <v>1.1000000000000001</v>
      </c>
      <c r="HT104" s="979">
        <v>7.6522803795553429E-5</v>
      </c>
      <c r="HV104" s="983">
        <v>1.1000000000000001</v>
      </c>
      <c r="HW104" s="979">
        <v>7.6522803795553429E-5</v>
      </c>
      <c r="HY104" s="983">
        <v>1.1000000000000001</v>
      </c>
      <c r="HZ104" s="979">
        <v>7.6522803795553429E-5</v>
      </c>
      <c r="IB104" s="983">
        <v>1.1000000000000001</v>
      </c>
      <c r="IC104" s="979">
        <v>7.6522803795553429E-5</v>
      </c>
      <c r="IE104" s="983">
        <v>1.6500000000000001</v>
      </c>
      <c r="IF104" s="979">
        <v>7.6522803795553429E-5</v>
      </c>
      <c r="IH104" s="983">
        <v>165</v>
      </c>
      <c r="II104" s="979">
        <v>7.6522803795553429E-5</v>
      </c>
      <c r="IK104" s="983">
        <v>1.1000000000000001</v>
      </c>
      <c r="IL104" s="979">
        <v>7.6522803795553429E-5</v>
      </c>
    </row>
    <row r="110" spans="2:246" x14ac:dyDescent="0.25">
      <c r="B110" s="972" t="s">
        <v>867</v>
      </c>
      <c r="E110" s="982" t="s">
        <v>868</v>
      </c>
    </row>
    <row r="111" spans="2:246" x14ac:dyDescent="0.25">
      <c r="C111" s="972" t="s">
        <v>869</v>
      </c>
      <c r="E111" s="977">
        <v>10000</v>
      </c>
    </row>
    <row r="112" spans="2:246" x14ac:dyDescent="0.25">
      <c r="C112" s="972" t="s">
        <v>870</v>
      </c>
      <c r="E112" s="986">
        <v>115988890.23121814</v>
      </c>
    </row>
    <row r="113" spans="1:10" x14ac:dyDescent="0.25">
      <c r="C113" s="972" t="s">
        <v>871</v>
      </c>
      <c r="E113" s="986">
        <v>120568605.47289297</v>
      </c>
    </row>
    <row r="114" spans="1:10" x14ac:dyDescent="0.25">
      <c r="C114" s="972" t="s">
        <v>872</v>
      </c>
      <c r="E114" s="986">
        <v>120124760.32802324</v>
      </c>
    </row>
    <row r="115" spans="1:10" x14ac:dyDescent="0.25">
      <c r="C115" s="972" t="s">
        <v>873</v>
      </c>
      <c r="E115" s="990" t="s">
        <v>1211</v>
      </c>
    </row>
    <row r="116" spans="1:10" x14ac:dyDescent="0.25">
      <c r="C116" s="972" t="s">
        <v>874</v>
      </c>
      <c r="E116" s="986">
        <v>4869314.0702840984</v>
      </c>
    </row>
    <row r="117" spans="1:10" x14ac:dyDescent="0.25">
      <c r="C117" s="972" t="s">
        <v>875</v>
      </c>
      <c r="E117" s="986">
        <v>23710219515066.691</v>
      </c>
    </row>
    <row r="118" spans="1:10" x14ac:dyDescent="0.25">
      <c r="C118" s="972" t="s">
        <v>876</v>
      </c>
      <c r="E118" s="984">
        <v>0.28566247019733948</v>
      </c>
    </row>
    <row r="119" spans="1:10" x14ac:dyDescent="0.25">
      <c r="C119" s="972" t="s">
        <v>877</v>
      </c>
      <c r="E119" s="985">
        <v>2.5062916147920138</v>
      </c>
    </row>
    <row r="120" spans="1:10" x14ac:dyDescent="0.25">
      <c r="C120" s="972" t="s">
        <v>878</v>
      </c>
      <c r="E120" s="984">
        <v>4.0386251886929632E-2</v>
      </c>
    </row>
    <row r="121" spans="1:10" x14ac:dyDescent="0.25">
      <c r="C121" s="972" t="s">
        <v>879</v>
      </c>
      <c r="E121" s="986">
        <v>108328969.10950488</v>
      </c>
    </row>
    <row r="122" spans="1:10" x14ac:dyDescent="0.25">
      <c r="C122" s="972" t="s">
        <v>880</v>
      </c>
      <c r="E122" s="986">
        <v>134935972.56838349</v>
      </c>
    </row>
    <row r="123" spans="1:10" x14ac:dyDescent="0.25">
      <c r="C123" s="972" t="s">
        <v>881</v>
      </c>
      <c r="E123" s="986">
        <v>26607003.458878607</v>
      </c>
    </row>
    <row r="124" spans="1:10" x14ac:dyDescent="0.25">
      <c r="C124" s="972" t="s">
        <v>882</v>
      </c>
      <c r="E124" s="986">
        <v>48693.140702840981</v>
      </c>
    </row>
    <row r="126" spans="1:10" x14ac:dyDescent="0.25">
      <c r="A126" s="980" t="s">
        <v>2359</v>
      </c>
      <c r="B126" s="980"/>
      <c r="C126" s="980"/>
      <c r="D126" s="980"/>
      <c r="E126" s="980"/>
      <c r="F126" s="976"/>
      <c r="G126" s="980"/>
      <c r="H126" s="980"/>
      <c r="I126" s="980"/>
      <c r="J126" s="981" t="s">
        <v>2358</v>
      </c>
    </row>
    <row r="128" spans="1:10" x14ac:dyDescent="0.25">
      <c r="B128" s="972" t="s">
        <v>883</v>
      </c>
      <c r="E128" s="982" t="s">
        <v>868</v>
      </c>
    </row>
    <row r="129" spans="1:10" x14ac:dyDescent="0.25">
      <c r="C129" s="972" t="s">
        <v>884</v>
      </c>
      <c r="E129" s="986">
        <v>108328969.10950488</v>
      </c>
    </row>
    <row r="130" spans="1:10" x14ac:dyDescent="0.25">
      <c r="C130" s="972" t="s">
        <v>885</v>
      </c>
      <c r="E130" s="986">
        <v>114484317.6424367</v>
      </c>
    </row>
    <row r="131" spans="1:10" x14ac:dyDescent="0.25">
      <c r="C131" s="972" t="s">
        <v>886</v>
      </c>
      <c r="E131" s="986">
        <v>116238779.2885201</v>
      </c>
    </row>
    <row r="132" spans="1:10" x14ac:dyDescent="0.25">
      <c r="C132" s="972" t="s">
        <v>887</v>
      </c>
      <c r="E132" s="986">
        <v>117584101.39626551</v>
      </c>
    </row>
    <row r="133" spans="1:10" x14ac:dyDescent="0.25">
      <c r="C133" s="972" t="s">
        <v>888</v>
      </c>
      <c r="E133" s="986">
        <v>118868709.91749883</v>
      </c>
    </row>
    <row r="134" spans="1:10" x14ac:dyDescent="0.25">
      <c r="C134" s="972" t="s">
        <v>889</v>
      </c>
      <c r="E134" s="986">
        <v>120123481.88086462</v>
      </c>
    </row>
    <row r="135" spans="1:10" x14ac:dyDescent="0.25">
      <c r="C135" s="972" t="s">
        <v>890</v>
      </c>
      <c r="E135" s="986">
        <v>121485744.1166736</v>
      </c>
    </row>
    <row r="136" spans="1:10" x14ac:dyDescent="0.25">
      <c r="C136" s="972" t="s">
        <v>891</v>
      </c>
      <c r="E136" s="986">
        <v>123053587.95180926</v>
      </c>
    </row>
    <row r="137" spans="1:10" x14ac:dyDescent="0.25">
      <c r="C137" s="972" t="s">
        <v>892</v>
      </c>
      <c r="E137" s="986">
        <v>124944451.73389794</v>
      </c>
    </row>
    <row r="138" spans="1:10" x14ac:dyDescent="0.25">
      <c r="C138" s="972" t="s">
        <v>893</v>
      </c>
      <c r="E138" s="986">
        <v>127367625.37926482</v>
      </c>
    </row>
    <row r="139" spans="1:10" x14ac:dyDescent="0.25">
      <c r="C139" s="972" t="s">
        <v>894</v>
      </c>
      <c r="E139" s="986">
        <v>134935972.56838349</v>
      </c>
    </row>
    <row r="141" spans="1:10" x14ac:dyDescent="0.25">
      <c r="A141" s="980" t="s">
        <v>2458</v>
      </c>
      <c r="B141" s="980"/>
      <c r="C141" s="980"/>
      <c r="D141" s="980"/>
      <c r="E141" s="980"/>
      <c r="F141" s="976"/>
      <c r="G141" s="980"/>
      <c r="H141" s="980"/>
      <c r="I141" s="980"/>
      <c r="J141" s="981" t="s">
        <v>2356</v>
      </c>
    </row>
    <row r="143" spans="1:10" x14ac:dyDescent="0.25">
      <c r="B143" s="972" t="s">
        <v>866</v>
      </c>
    </row>
    <row r="144" spans="1:10" x14ac:dyDescent="0.25">
      <c r="C144" s="972" t="s">
        <v>2489</v>
      </c>
    </row>
    <row r="145" spans="3:3" x14ac:dyDescent="0.25">
      <c r="C145" s="972" t="s">
        <v>2459</v>
      </c>
    </row>
    <row r="146" spans="3:3" x14ac:dyDescent="0.25">
      <c r="C146" s="972" t="s">
        <v>2486</v>
      </c>
    </row>
    <row r="166" spans="2:5" x14ac:dyDescent="0.25">
      <c r="B166" s="972" t="s">
        <v>867</v>
      </c>
      <c r="E166" s="982" t="s">
        <v>868</v>
      </c>
    </row>
    <row r="167" spans="2:5" x14ac:dyDescent="0.25">
      <c r="C167" s="972" t="s">
        <v>869</v>
      </c>
      <c r="E167" s="977">
        <v>10000</v>
      </c>
    </row>
    <row r="168" spans="2:5" x14ac:dyDescent="0.25">
      <c r="C168" s="972" t="s">
        <v>870</v>
      </c>
      <c r="E168" s="986">
        <v>17182943.188862249</v>
      </c>
    </row>
    <row r="169" spans="2:5" x14ac:dyDescent="0.25">
      <c r="C169" s="972" t="s">
        <v>871</v>
      </c>
      <c r="E169" s="986">
        <v>18023646.256654616</v>
      </c>
    </row>
    <row r="170" spans="2:5" x14ac:dyDescent="0.25">
      <c r="C170" s="972" t="s">
        <v>872</v>
      </c>
      <c r="E170" s="986">
        <v>17984826.47185849</v>
      </c>
    </row>
    <row r="171" spans="2:5" x14ac:dyDescent="0.25">
      <c r="C171" s="972" t="s">
        <v>873</v>
      </c>
      <c r="E171" s="990" t="s">
        <v>1211</v>
      </c>
    </row>
    <row r="172" spans="2:5" x14ac:dyDescent="0.25">
      <c r="C172" s="972" t="s">
        <v>874</v>
      </c>
      <c r="E172" s="986">
        <v>708391.80912607955</v>
      </c>
    </row>
    <row r="173" spans="2:5" x14ac:dyDescent="0.25">
      <c r="C173" s="972" t="s">
        <v>875</v>
      </c>
      <c r="E173" s="986">
        <v>501818955236.91998</v>
      </c>
    </row>
    <row r="174" spans="2:5" x14ac:dyDescent="0.25">
      <c r="C174" s="972" t="s">
        <v>876</v>
      </c>
      <c r="E174" s="984">
        <v>0.2200134089884935</v>
      </c>
    </row>
    <row r="175" spans="2:5" x14ac:dyDescent="0.25">
      <c r="C175" s="972" t="s">
        <v>877</v>
      </c>
      <c r="E175" s="985">
        <v>2.6953054484896115</v>
      </c>
    </row>
    <row r="176" spans="2:5" x14ac:dyDescent="0.25">
      <c r="C176" s="972" t="s">
        <v>878</v>
      </c>
      <c r="E176" s="984">
        <v>3.9303468290414881E-2</v>
      </c>
    </row>
    <row r="177" spans="1:10" x14ac:dyDescent="0.25">
      <c r="C177" s="972" t="s">
        <v>879</v>
      </c>
      <c r="E177" s="986">
        <v>15854297.402352748</v>
      </c>
    </row>
    <row r="178" spans="1:10" x14ac:dyDescent="0.25">
      <c r="C178" s="972" t="s">
        <v>880</v>
      </c>
      <c r="E178" s="986">
        <v>20461595.510437585</v>
      </c>
    </row>
    <row r="179" spans="1:10" x14ac:dyDescent="0.25">
      <c r="C179" s="972" t="s">
        <v>881</v>
      </c>
      <c r="E179" s="986">
        <v>4607298.108084837</v>
      </c>
    </row>
    <row r="180" spans="1:10" x14ac:dyDescent="0.25">
      <c r="C180" s="972" t="s">
        <v>882</v>
      </c>
      <c r="E180" s="986">
        <v>7083.9180912607953</v>
      </c>
    </row>
    <row r="182" spans="1:10" x14ac:dyDescent="0.25">
      <c r="A182" s="980" t="s">
        <v>2460</v>
      </c>
      <c r="B182" s="980"/>
      <c r="C182" s="980"/>
      <c r="D182" s="980"/>
      <c r="E182" s="980"/>
      <c r="F182" s="976"/>
      <c r="G182" s="980"/>
      <c r="H182" s="980"/>
      <c r="I182" s="980"/>
      <c r="J182" s="981" t="s">
        <v>2356</v>
      </c>
    </row>
    <row r="184" spans="1:10" x14ac:dyDescent="0.25">
      <c r="B184" s="972" t="s">
        <v>883</v>
      </c>
      <c r="E184" s="982" t="s">
        <v>868</v>
      </c>
    </row>
    <row r="185" spans="1:10" x14ac:dyDescent="0.25">
      <c r="C185" s="972" t="s">
        <v>884</v>
      </c>
      <c r="E185" s="986">
        <v>15854297.402352748</v>
      </c>
    </row>
    <row r="186" spans="1:10" x14ac:dyDescent="0.25">
      <c r="C186" s="972" t="s">
        <v>885</v>
      </c>
      <c r="E186" s="986">
        <v>17133945.36408506</v>
      </c>
    </row>
    <row r="187" spans="1:10" x14ac:dyDescent="0.25">
      <c r="C187" s="972" t="s">
        <v>886</v>
      </c>
      <c r="E187" s="986">
        <v>17400699.663825307</v>
      </c>
    </row>
    <row r="188" spans="1:10" x14ac:dyDescent="0.25">
      <c r="C188" s="972" t="s">
        <v>887</v>
      </c>
      <c r="E188" s="986">
        <v>17614849.87083932</v>
      </c>
    </row>
    <row r="189" spans="1:10" x14ac:dyDescent="0.25">
      <c r="C189" s="972" t="s">
        <v>888</v>
      </c>
      <c r="E189" s="986">
        <v>17795053.408478145</v>
      </c>
    </row>
    <row r="190" spans="1:10" x14ac:dyDescent="0.25">
      <c r="C190" s="972" t="s">
        <v>889</v>
      </c>
      <c r="E190" s="986">
        <v>17984809.749607846</v>
      </c>
    </row>
    <row r="191" spans="1:10" x14ac:dyDescent="0.25">
      <c r="C191" s="972" t="s">
        <v>890</v>
      </c>
      <c r="E191" s="986">
        <v>18175153.404233105</v>
      </c>
    </row>
    <row r="192" spans="1:10" x14ac:dyDescent="0.25">
      <c r="C192" s="972" t="s">
        <v>891</v>
      </c>
      <c r="E192" s="986">
        <v>18382649.245991033</v>
      </c>
    </row>
    <row r="193" spans="1:10" x14ac:dyDescent="0.25">
      <c r="C193" s="972" t="s">
        <v>892</v>
      </c>
      <c r="E193" s="986">
        <v>18641888.192931917</v>
      </c>
    </row>
    <row r="194" spans="1:10" x14ac:dyDescent="0.25">
      <c r="C194" s="972" t="s">
        <v>893</v>
      </c>
      <c r="E194" s="986">
        <v>18987017.447648987</v>
      </c>
    </row>
    <row r="195" spans="1:10" x14ac:dyDescent="0.25">
      <c r="C195" s="972" t="s">
        <v>894</v>
      </c>
      <c r="E195" s="986">
        <v>20461595.510437585</v>
      </c>
    </row>
    <row r="197" spans="1:10" x14ac:dyDescent="0.25">
      <c r="A197" s="980" t="s">
        <v>2490</v>
      </c>
    </row>
    <row r="199" spans="1:10" x14ac:dyDescent="0.25">
      <c r="A199" s="980" t="s">
        <v>2360</v>
      </c>
      <c r="B199" s="980"/>
      <c r="C199" s="980"/>
      <c r="D199" s="980"/>
      <c r="E199" s="980"/>
      <c r="F199" s="976"/>
      <c r="G199" s="980"/>
      <c r="H199" s="980"/>
      <c r="I199" s="980"/>
      <c r="J199" s="981" t="s">
        <v>2361</v>
      </c>
    </row>
    <row r="201" spans="1:10" x14ac:dyDescent="0.25">
      <c r="B201" s="972" t="s">
        <v>866</v>
      </c>
    </row>
    <row r="202" spans="1:10" x14ac:dyDescent="0.25">
      <c r="C202" s="972" t="s">
        <v>2491</v>
      </c>
    </row>
    <row r="203" spans="1:10" x14ac:dyDescent="0.25">
      <c r="C203" s="972" t="s">
        <v>2461</v>
      </c>
    </row>
    <row r="204" spans="1:10" x14ac:dyDescent="0.25">
      <c r="C204" s="972" t="s">
        <v>2369</v>
      </c>
    </row>
    <row r="224" spans="2:5" x14ac:dyDescent="0.25">
      <c r="B224" s="972" t="s">
        <v>867</v>
      </c>
      <c r="E224" s="982" t="s">
        <v>868</v>
      </c>
    </row>
    <row r="225" spans="1:10" x14ac:dyDescent="0.25">
      <c r="C225" s="972" t="s">
        <v>869</v>
      </c>
      <c r="E225" s="977">
        <v>10000</v>
      </c>
    </row>
    <row r="226" spans="1:10" x14ac:dyDescent="0.25">
      <c r="C226" s="972" t="s">
        <v>870</v>
      </c>
      <c r="E226" s="1648">
        <v>6384.8104863410126</v>
      </c>
    </row>
    <row r="227" spans="1:10" x14ac:dyDescent="0.25">
      <c r="C227" s="972" t="s">
        <v>871</v>
      </c>
      <c r="E227" s="1648">
        <v>6557.8332003673058</v>
      </c>
    </row>
    <row r="228" spans="1:10" x14ac:dyDescent="0.25">
      <c r="C228" s="972" t="s">
        <v>872</v>
      </c>
      <c r="E228" s="1648">
        <v>6555.9100677635533</v>
      </c>
    </row>
    <row r="229" spans="1:10" x14ac:dyDescent="0.25">
      <c r="C229" s="972" t="s">
        <v>873</v>
      </c>
      <c r="E229" s="1649" t="s">
        <v>1211</v>
      </c>
    </row>
    <row r="230" spans="1:10" x14ac:dyDescent="0.25">
      <c r="C230" s="972" t="s">
        <v>874</v>
      </c>
      <c r="E230" s="1648">
        <v>127.73990154149023</v>
      </c>
    </row>
    <row r="231" spans="1:10" x14ac:dyDescent="0.25">
      <c r="C231" s="972" t="s">
        <v>875</v>
      </c>
      <c r="E231" s="1648">
        <v>16317.482445829617</v>
      </c>
    </row>
    <row r="232" spans="1:10" x14ac:dyDescent="0.25">
      <c r="C232" s="972" t="s">
        <v>876</v>
      </c>
      <c r="E232" s="984">
        <v>0.11886497489636359</v>
      </c>
    </row>
    <row r="233" spans="1:10" x14ac:dyDescent="0.25">
      <c r="C233" s="972" t="s">
        <v>877</v>
      </c>
      <c r="E233" s="985">
        <v>2.8959211130200808</v>
      </c>
    </row>
    <row r="234" spans="1:10" x14ac:dyDescent="0.25">
      <c r="C234" s="972" t="s">
        <v>878</v>
      </c>
      <c r="E234" s="984">
        <v>1.9478979967702668E-2</v>
      </c>
    </row>
    <row r="235" spans="1:10" x14ac:dyDescent="0.25">
      <c r="C235" s="972" t="s">
        <v>879</v>
      </c>
      <c r="E235" s="1648">
        <v>6150.2141969008962</v>
      </c>
    </row>
    <row r="236" spans="1:10" x14ac:dyDescent="0.25">
      <c r="C236" s="972" t="s">
        <v>880</v>
      </c>
      <c r="E236" s="1648">
        <v>7046.1436929786032</v>
      </c>
    </row>
    <row r="237" spans="1:10" x14ac:dyDescent="0.25">
      <c r="C237" s="972" t="s">
        <v>881</v>
      </c>
      <c r="E237" s="1648">
        <v>895.92949607770697</v>
      </c>
    </row>
    <row r="238" spans="1:10" x14ac:dyDescent="0.25">
      <c r="C238" s="972" t="s">
        <v>882</v>
      </c>
      <c r="E238" s="1648">
        <v>1.2773990154149022</v>
      </c>
    </row>
    <row r="240" spans="1:10" x14ac:dyDescent="0.25">
      <c r="A240" s="980" t="s">
        <v>2362</v>
      </c>
      <c r="B240" s="980"/>
      <c r="C240" s="980"/>
      <c r="D240" s="980"/>
      <c r="E240" s="980"/>
      <c r="F240" s="976"/>
      <c r="G240" s="980"/>
      <c r="H240" s="980"/>
      <c r="I240" s="980"/>
      <c r="J240" s="981" t="s">
        <v>2361</v>
      </c>
    </row>
    <row r="242" spans="1:10" x14ac:dyDescent="0.25">
      <c r="B242" s="972" t="s">
        <v>883</v>
      </c>
      <c r="E242" s="982" t="s">
        <v>868</v>
      </c>
    </row>
    <row r="243" spans="1:10" x14ac:dyDescent="0.25">
      <c r="C243" s="972" t="s">
        <v>884</v>
      </c>
      <c r="E243" s="1648">
        <v>6150.2141969008953</v>
      </c>
    </row>
    <row r="244" spans="1:10" x14ac:dyDescent="0.25">
      <c r="C244" s="972" t="s">
        <v>885</v>
      </c>
      <c r="E244" s="1648">
        <v>6394.4810621050765</v>
      </c>
    </row>
    <row r="245" spans="1:10" x14ac:dyDescent="0.25">
      <c r="C245" s="972" t="s">
        <v>886</v>
      </c>
      <c r="E245" s="1648">
        <v>6446.5633437530651</v>
      </c>
    </row>
    <row r="246" spans="1:10" x14ac:dyDescent="0.25">
      <c r="C246" s="972" t="s">
        <v>887</v>
      </c>
      <c r="E246" s="1648">
        <v>6487.5849569415332</v>
      </c>
    </row>
    <row r="247" spans="1:10" x14ac:dyDescent="0.25">
      <c r="C247" s="972" t="s">
        <v>888</v>
      </c>
      <c r="E247" s="1648">
        <v>6522.2324179287389</v>
      </c>
    </row>
    <row r="248" spans="1:10" x14ac:dyDescent="0.25">
      <c r="C248" s="972" t="s">
        <v>889</v>
      </c>
      <c r="E248" s="1648">
        <v>6555.8360199529843</v>
      </c>
    </row>
    <row r="249" spans="1:10" x14ac:dyDescent="0.25">
      <c r="C249" s="972" t="s">
        <v>890</v>
      </c>
      <c r="E249" s="1648">
        <v>6589.0159959901321</v>
      </c>
    </row>
    <row r="250" spans="1:10" x14ac:dyDescent="0.25">
      <c r="C250" s="972" t="s">
        <v>891</v>
      </c>
      <c r="E250" s="1648">
        <v>6624.3634475255385</v>
      </c>
    </row>
    <row r="251" spans="1:10" x14ac:dyDescent="0.25">
      <c r="C251" s="972" t="s">
        <v>892</v>
      </c>
      <c r="E251" s="1648">
        <v>6665.2546691173247</v>
      </c>
    </row>
    <row r="252" spans="1:10" x14ac:dyDescent="0.25">
      <c r="C252" s="972" t="s">
        <v>893</v>
      </c>
      <c r="E252" s="1648">
        <v>6723.8544293411605</v>
      </c>
    </row>
    <row r="253" spans="1:10" x14ac:dyDescent="0.25">
      <c r="C253" s="972" t="s">
        <v>894</v>
      </c>
      <c r="E253" s="1648">
        <v>7046.1436929786032</v>
      </c>
    </row>
    <row r="255" spans="1:10" x14ac:dyDescent="0.25">
      <c r="A255" s="980" t="s">
        <v>2363</v>
      </c>
      <c r="B255" s="980"/>
      <c r="C255" s="980"/>
      <c r="D255" s="980"/>
      <c r="E255" s="980"/>
      <c r="F255" s="976"/>
      <c r="G255" s="980"/>
      <c r="H255" s="980"/>
      <c r="I255" s="980"/>
      <c r="J255" s="981" t="s">
        <v>2364</v>
      </c>
    </row>
    <row r="257" spans="2:3" x14ac:dyDescent="0.25">
      <c r="B257" s="972" t="s">
        <v>866</v>
      </c>
    </row>
    <row r="258" spans="2:3" x14ac:dyDescent="0.25">
      <c r="C258" s="972" t="s">
        <v>2492</v>
      </c>
    </row>
    <row r="259" spans="2:3" x14ac:dyDescent="0.25">
      <c r="C259" s="972" t="s">
        <v>2462</v>
      </c>
    </row>
    <row r="260" spans="2:3" x14ac:dyDescent="0.25">
      <c r="C260" s="972" t="s">
        <v>2369</v>
      </c>
    </row>
    <row r="280" spans="2:5" x14ac:dyDescent="0.25">
      <c r="B280" s="972" t="s">
        <v>867</v>
      </c>
      <c r="E280" s="982" t="s">
        <v>868</v>
      </c>
    </row>
    <row r="281" spans="2:5" x14ac:dyDescent="0.25">
      <c r="C281" s="972" t="s">
        <v>869</v>
      </c>
      <c r="E281" s="977">
        <v>10000</v>
      </c>
    </row>
    <row r="282" spans="2:5" x14ac:dyDescent="0.25">
      <c r="C282" s="972" t="s">
        <v>870</v>
      </c>
      <c r="E282" s="1648">
        <v>4316.8491634408547</v>
      </c>
    </row>
    <row r="283" spans="2:5" x14ac:dyDescent="0.25">
      <c r="C283" s="972" t="s">
        <v>871</v>
      </c>
      <c r="E283" s="1648">
        <v>4489.455103393122</v>
      </c>
    </row>
    <row r="284" spans="2:5" x14ac:dyDescent="0.25">
      <c r="C284" s="972" t="s">
        <v>872</v>
      </c>
      <c r="E284" s="1648">
        <v>4487.3967602563607</v>
      </c>
    </row>
    <row r="285" spans="2:5" x14ac:dyDescent="0.25">
      <c r="C285" s="972" t="s">
        <v>873</v>
      </c>
      <c r="E285" s="1649" t="s">
        <v>1211</v>
      </c>
    </row>
    <row r="286" spans="2:5" x14ac:dyDescent="0.25">
      <c r="C286" s="972" t="s">
        <v>874</v>
      </c>
      <c r="E286" s="1648">
        <v>127.87938351769382</v>
      </c>
    </row>
    <row r="287" spans="2:5" x14ac:dyDescent="0.25">
      <c r="C287" s="972" t="s">
        <v>875</v>
      </c>
      <c r="E287" s="1648">
        <v>16353.136728865422</v>
      </c>
    </row>
    <row r="288" spans="2:5" x14ac:dyDescent="0.25">
      <c r="C288" s="972" t="s">
        <v>876</v>
      </c>
      <c r="E288" s="984">
        <v>0.11835870087776143</v>
      </c>
    </row>
    <row r="289" spans="1:10" x14ac:dyDescent="0.25">
      <c r="C289" s="972" t="s">
        <v>877</v>
      </c>
      <c r="E289" s="985">
        <v>2.8961641835768206</v>
      </c>
    </row>
    <row r="290" spans="1:10" x14ac:dyDescent="0.25">
      <c r="C290" s="972" t="s">
        <v>878</v>
      </c>
      <c r="E290" s="984">
        <v>2.8484388544401038E-2</v>
      </c>
    </row>
    <row r="291" spans="1:10" x14ac:dyDescent="0.25">
      <c r="C291" s="972" t="s">
        <v>879</v>
      </c>
      <c r="E291" s="1648">
        <v>4081.3961319908794</v>
      </c>
    </row>
    <row r="292" spans="1:10" x14ac:dyDescent="0.25">
      <c r="C292" s="972" t="s">
        <v>880</v>
      </c>
      <c r="E292" s="1648">
        <v>4978.2686466967243</v>
      </c>
    </row>
    <row r="293" spans="1:10" x14ac:dyDescent="0.25">
      <c r="C293" s="972" t="s">
        <v>881</v>
      </c>
      <c r="E293" s="1648">
        <v>896.87251470584488</v>
      </c>
    </row>
    <row r="294" spans="1:10" x14ac:dyDescent="0.25">
      <c r="C294" s="972" t="s">
        <v>882</v>
      </c>
      <c r="E294" s="1648">
        <v>1.2787938351769383</v>
      </c>
    </row>
    <row r="296" spans="1:10" x14ac:dyDescent="0.25">
      <c r="A296" s="980" t="s">
        <v>2365</v>
      </c>
      <c r="B296" s="980"/>
      <c r="C296" s="980"/>
      <c r="D296" s="980"/>
      <c r="E296" s="980"/>
      <c r="F296" s="976"/>
      <c r="G296" s="980"/>
      <c r="H296" s="980"/>
      <c r="I296" s="980"/>
      <c r="J296" s="981" t="s">
        <v>2364</v>
      </c>
    </row>
    <row r="298" spans="1:10" x14ac:dyDescent="0.25">
      <c r="B298" s="972" t="s">
        <v>883</v>
      </c>
      <c r="E298" s="982" t="s">
        <v>868</v>
      </c>
    </row>
    <row r="299" spans="1:10" x14ac:dyDescent="0.25">
      <c r="C299" s="972" t="s">
        <v>884</v>
      </c>
      <c r="E299" s="1648">
        <v>4081.3961319908794</v>
      </c>
    </row>
    <row r="300" spans="1:10" x14ac:dyDescent="0.25">
      <c r="C300" s="972" t="s">
        <v>885</v>
      </c>
      <c r="E300" s="1648">
        <v>4325.9582155149565</v>
      </c>
    </row>
    <row r="301" spans="1:10" x14ac:dyDescent="0.25">
      <c r="C301" s="972" t="s">
        <v>886</v>
      </c>
      <c r="E301" s="1648">
        <v>4377.7899823474327</v>
      </c>
    </row>
    <row r="302" spans="1:10" x14ac:dyDescent="0.25">
      <c r="C302" s="972" t="s">
        <v>887</v>
      </c>
      <c r="E302" s="1648">
        <v>4419.3092985264311</v>
      </c>
    </row>
    <row r="303" spans="1:10" x14ac:dyDescent="0.25">
      <c r="C303" s="972" t="s">
        <v>888</v>
      </c>
      <c r="E303" s="1648">
        <v>4453.8688698806864</v>
      </c>
    </row>
    <row r="304" spans="1:10" x14ac:dyDescent="0.25">
      <c r="C304" s="972" t="s">
        <v>889</v>
      </c>
      <c r="E304" s="1648">
        <v>4487.388881997038</v>
      </c>
    </row>
    <row r="305" spans="1:10" x14ac:dyDescent="0.25">
      <c r="C305" s="972" t="s">
        <v>890</v>
      </c>
      <c r="E305" s="1648">
        <v>4520.7048627041531</v>
      </c>
    </row>
    <row r="306" spans="1:10" x14ac:dyDescent="0.25">
      <c r="C306" s="972" t="s">
        <v>891</v>
      </c>
      <c r="E306" s="1648">
        <v>4556.1513867863368</v>
      </c>
    </row>
    <row r="307" spans="1:10" x14ac:dyDescent="0.25">
      <c r="C307" s="972" t="s">
        <v>892</v>
      </c>
      <c r="E307" s="1648">
        <v>4596.9052458389315</v>
      </c>
    </row>
    <row r="308" spans="1:10" x14ac:dyDescent="0.25">
      <c r="C308" s="972" t="s">
        <v>893</v>
      </c>
      <c r="E308" s="1648">
        <v>4655.6495498464774</v>
      </c>
    </row>
    <row r="309" spans="1:10" x14ac:dyDescent="0.25">
      <c r="C309" s="972" t="s">
        <v>894</v>
      </c>
      <c r="E309" s="1648">
        <v>4978.2686466967243</v>
      </c>
    </row>
    <row r="311" spans="1:10" x14ac:dyDescent="0.25">
      <c r="A311" s="980" t="s">
        <v>2366</v>
      </c>
      <c r="B311" s="980"/>
      <c r="C311" s="980"/>
      <c r="D311" s="980"/>
      <c r="E311" s="980"/>
      <c r="F311" s="976"/>
      <c r="G311" s="980"/>
      <c r="H311" s="980"/>
      <c r="I311" s="980"/>
      <c r="J311" s="981" t="s">
        <v>2367</v>
      </c>
    </row>
    <row r="313" spans="1:10" x14ac:dyDescent="0.25">
      <c r="B313" s="972" t="s">
        <v>866</v>
      </c>
    </row>
    <row r="314" spans="1:10" x14ac:dyDescent="0.25">
      <c r="C314" s="972" t="s">
        <v>2207</v>
      </c>
    </row>
    <row r="315" spans="1:10" x14ac:dyDescent="0.25">
      <c r="C315" s="972" t="s">
        <v>2368</v>
      </c>
    </row>
    <row r="316" spans="1:10" x14ac:dyDescent="0.25">
      <c r="C316" s="972" t="s">
        <v>2493</v>
      </c>
    </row>
    <row r="317" spans="1:10" x14ac:dyDescent="0.25">
      <c r="C317" s="972" t="s">
        <v>2463</v>
      </c>
    </row>
    <row r="318" spans="1:10" x14ac:dyDescent="0.25">
      <c r="C318" s="972" t="s">
        <v>2464</v>
      </c>
    </row>
    <row r="338" spans="2:5" x14ac:dyDescent="0.25">
      <c r="B338" s="972" t="s">
        <v>867</v>
      </c>
      <c r="E338" s="982" t="s">
        <v>868</v>
      </c>
    </row>
    <row r="339" spans="2:5" x14ac:dyDescent="0.25">
      <c r="C339" s="972" t="s">
        <v>869</v>
      </c>
      <c r="E339" s="977">
        <v>10000</v>
      </c>
    </row>
    <row r="340" spans="2:5" x14ac:dyDescent="0.25">
      <c r="C340" s="972" t="s">
        <v>870</v>
      </c>
      <c r="E340" s="1648">
        <v>-259.3516974232657</v>
      </c>
    </row>
    <row r="341" spans="2:5" x14ac:dyDescent="0.25">
      <c r="C341" s="972" t="s">
        <v>871</v>
      </c>
      <c r="E341" s="1648">
        <v>-254.23238228682717</v>
      </c>
    </row>
    <row r="342" spans="2:5" x14ac:dyDescent="0.25">
      <c r="C342" s="972" t="s">
        <v>872</v>
      </c>
      <c r="E342" s="1648">
        <v>-254.4924427185189</v>
      </c>
    </row>
    <row r="343" spans="2:5" x14ac:dyDescent="0.25">
      <c r="C343" s="972" t="s">
        <v>873</v>
      </c>
      <c r="E343" s="1649" t="s">
        <v>1211</v>
      </c>
    </row>
    <row r="344" spans="2:5" x14ac:dyDescent="0.25">
      <c r="C344" s="972" t="s">
        <v>874</v>
      </c>
      <c r="E344" s="1648">
        <v>6.7609154274972516</v>
      </c>
    </row>
    <row r="345" spans="2:5" x14ac:dyDescent="0.25">
      <c r="C345" s="972" t="s">
        <v>875</v>
      </c>
      <c r="E345" s="1648">
        <v>45.709977417770347</v>
      </c>
    </row>
    <row r="346" spans="2:5" x14ac:dyDescent="0.25">
      <c r="C346" s="972" t="s">
        <v>876</v>
      </c>
      <c r="E346" s="984">
        <v>0.15568987523124878</v>
      </c>
    </row>
    <row r="347" spans="2:5" x14ac:dyDescent="0.25">
      <c r="C347" s="972" t="s">
        <v>877</v>
      </c>
      <c r="E347" s="985">
        <v>2.8543326900224084</v>
      </c>
    </row>
    <row r="348" spans="2:5" x14ac:dyDescent="0.25">
      <c r="C348" s="972" t="s">
        <v>878</v>
      </c>
      <c r="E348" s="984">
        <v>-2.6593447170980479E-2</v>
      </c>
    </row>
    <row r="349" spans="2:5" x14ac:dyDescent="0.25">
      <c r="C349" s="972" t="s">
        <v>879</v>
      </c>
      <c r="E349" s="1648">
        <v>-277.31296262758769</v>
      </c>
    </row>
    <row r="350" spans="2:5" x14ac:dyDescent="0.25">
      <c r="C350" s="972" t="s">
        <v>880</v>
      </c>
      <c r="E350" s="1648">
        <v>-229.13365474055033</v>
      </c>
    </row>
    <row r="351" spans="2:5" x14ac:dyDescent="0.25">
      <c r="C351" s="972" t="s">
        <v>881</v>
      </c>
      <c r="E351" s="1648">
        <v>48.179307887037368</v>
      </c>
    </row>
    <row r="352" spans="2:5" x14ac:dyDescent="0.25">
      <c r="C352" s="972" t="s">
        <v>882</v>
      </c>
      <c r="E352" s="1648">
        <v>6.7609154274972522E-2</v>
      </c>
    </row>
    <row r="354" spans="1:10" x14ac:dyDescent="0.25">
      <c r="A354" s="980" t="s">
        <v>2370</v>
      </c>
      <c r="B354" s="980"/>
      <c r="C354" s="980"/>
      <c r="D354" s="980"/>
      <c r="E354" s="980"/>
      <c r="F354" s="976"/>
      <c r="G354" s="980"/>
      <c r="H354" s="980"/>
      <c r="I354" s="980"/>
      <c r="J354" s="981" t="s">
        <v>2367</v>
      </c>
    </row>
    <row r="356" spans="1:10" x14ac:dyDescent="0.25">
      <c r="B356" s="972" t="s">
        <v>883</v>
      </c>
      <c r="E356" s="982" t="s">
        <v>868</v>
      </c>
    </row>
    <row r="357" spans="1:10" x14ac:dyDescent="0.25">
      <c r="C357" s="972" t="s">
        <v>884</v>
      </c>
      <c r="E357" s="1648">
        <v>-277.31296262758769</v>
      </c>
    </row>
    <row r="358" spans="1:10" x14ac:dyDescent="0.25">
      <c r="C358" s="972" t="s">
        <v>885</v>
      </c>
      <c r="E358" s="1648">
        <v>-262.82782514322702</v>
      </c>
    </row>
    <row r="359" spans="1:10" x14ac:dyDescent="0.25">
      <c r="C359" s="972" t="s">
        <v>886</v>
      </c>
      <c r="E359" s="1648">
        <v>-259.97663177484878</v>
      </c>
    </row>
    <row r="360" spans="1:10" x14ac:dyDescent="0.25">
      <c r="C360" s="972" t="s">
        <v>887</v>
      </c>
      <c r="E360" s="1648">
        <v>-258.00810815901093</v>
      </c>
    </row>
    <row r="361" spans="1:10" x14ac:dyDescent="0.25">
      <c r="C361" s="972" t="s">
        <v>888</v>
      </c>
      <c r="E361" s="1648">
        <v>-256.21421681683807</v>
      </c>
    </row>
    <row r="362" spans="1:10" x14ac:dyDescent="0.25">
      <c r="C362" s="972" t="s">
        <v>889</v>
      </c>
      <c r="E362" s="1648">
        <v>-254.49319062276805</v>
      </c>
    </row>
    <row r="363" spans="1:10" x14ac:dyDescent="0.25">
      <c r="C363" s="972" t="s">
        <v>890</v>
      </c>
      <c r="E363" s="1648">
        <v>-252.69213593068164</v>
      </c>
    </row>
    <row r="364" spans="1:10" x14ac:dyDescent="0.25">
      <c r="C364" s="972" t="s">
        <v>891</v>
      </c>
      <c r="E364" s="1648">
        <v>-250.74753656764275</v>
      </c>
    </row>
    <row r="365" spans="1:10" x14ac:dyDescent="0.25">
      <c r="C365" s="972" t="s">
        <v>892</v>
      </c>
      <c r="E365" s="1648">
        <v>-248.47606208480832</v>
      </c>
    </row>
    <row r="366" spans="1:10" x14ac:dyDescent="0.25">
      <c r="C366" s="972" t="s">
        <v>893</v>
      </c>
      <c r="E366" s="1648">
        <v>-245.2879620361476</v>
      </c>
    </row>
    <row r="367" spans="1:10" x14ac:dyDescent="0.25">
      <c r="C367" s="972" t="s">
        <v>894</v>
      </c>
      <c r="E367" s="1648">
        <v>-229.13365474055033</v>
      </c>
    </row>
    <row r="369" spans="1:10" x14ac:dyDescent="0.25">
      <c r="A369" s="980" t="s">
        <v>2371</v>
      </c>
      <c r="B369" s="980"/>
      <c r="C369" s="980"/>
      <c r="D369" s="980"/>
      <c r="E369" s="980"/>
      <c r="F369" s="976"/>
      <c r="G369" s="980"/>
      <c r="H369" s="980"/>
      <c r="I369" s="980"/>
      <c r="J369" s="981" t="s">
        <v>2372</v>
      </c>
    </row>
    <row r="371" spans="1:10" x14ac:dyDescent="0.25">
      <c r="B371" s="972" t="s">
        <v>866</v>
      </c>
    </row>
    <row r="372" spans="1:10" x14ac:dyDescent="0.25">
      <c r="C372" s="972" t="s">
        <v>2494</v>
      </c>
    </row>
    <row r="373" spans="1:10" x14ac:dyDescent="0.25">
      <c r="C373" s="972" t="s">
        <v>2465</v>
      </c>
    </row>
    <row r="374" spans="1:10" x14ac:dyDescent="0.25">
      <c r="C374" s="972" t="s">
        <v>2384</v>
      </c>
    </row>
    <row r="394" spans="2:5" x14ac:dyDescent="0.25">
      <c r="B394" s="972" t="s">
        <v>867</v>
      </c>
      <c r="E394" s="982" t="s">
        <v>868</v>
      </c>
    </row>
    <row r="395" spans="2:5" x14ac:dyDescent="0.25">
      <c r="C395" s="972" t="s">
        <v>869</v>
      </c>
      <c r="E395" s="977">
        <v>10000</v>
      </c>
    </row>
    <row r="396" spans="2:5" x14ac:dyDescent="0.25">
      <c r="C396" s="972" t="s">
        <v>870</v>
      </c>
      <c r="E396" s="1648">
        <v>37560.609062365402</v>
      </c>
    </row>
    <row r="397" spans="2:5" x14ac:dyDescent="0.25">
      <c r="C397" s="972" t="s">
        <v>871</v>
      </c>
      <c r="E397" s="1648">
        <v>38274.72239998421</v>
      </c>
    </row>
    <row r="398" spans="2:5" x14ac:dyDescent="0.25">
      <c r="C398" s="972" t="s">
        <v>872</v>
      </c>
      <c r="E398" s="1648">
        <v>38266.2846000672</v>
      </c>
    </row>
    <row r="399" spans="2:5" x14ac:dyDescent="0.25">
      <c r="C399" s="972" t="s">
        <v>873</v>
      </c>
      <c r="E399" s="1649" t="s">
        <v>1211</v>
      </c>
    </row>
    <row r="400" spans="2:5" x14ac:dyDescent="0.25">
      <c r="C400" s="972" t="s">
        <v>874</v>
      </c>
      <c r="E400" s="1648">
        <v>444.40693380612981</v>
      </c>
    </row>
    <row r="401" spans="1:10" x14ac:dyDescent="0.25">
      <c r="C401" s="972" t="s">
        <v>875</v>
      </c>
      <c r="E401" s="1648">
        <v>197497.52281496587</v>
      </c>
    </row>
    <row r="402" spans="1:10" x14ac:dyDescent="0.25">
      <c r="C402" s="972" t="s">
        <v>876</v>
      </c>
      <c r="E402" s="984">
        <v>0.1238585169278658</v>
      </c>
    </row>
    <row r="403" spans="1:10" x14ac:dyDescent="0.25">
      <c r="C403" s="972" t="s">
        <v>877</v>
      </c>
      <c r="E403" s="985">
        <v>2.9025996978890736</v>
      </c>
    </row>
    <row r="404" spans="1:10" x14ac:dyDescent="0.25">
      <c r="C404" s="972" t="s">
        <v>878</v>
      </c>
      <c r="E404" s="984">
        <v>1.1610977322367547E-2</v>
      </c>
    </row>
    <row r="405" spans="1:10" x14ac:dyDescent="0.25">
      <c r="C405" s="972" t="s">
        <v>879</v>
      </c>
      <c r="E405" s="1648">
        <v>36923.581008725538</v>
      </c>
    </row>
    <row r="406" spans="1:10" x14ac:dyDescent="0.25">
      <c r="C406" s="972" t="s">
        <v>880</v>
      </c>
      <c r="E406" s="1648">
        <v>39849.194480280574</v>
      </c>
    </row>
    <row r="407" spans="1:10" x14ac:dyDescent="0.25">
      <c r="C407" s="972" t="s">
        <v>881</v>
      </c>
      <c r="E407" s="1648">
        <v>2925.6134715550361</v>
      </c>
    </row>
    <row r="408" spans="1:10" x14ac:dyDescent="0.25">
      <c r="C408" s="972" t="s">
        <v>882</v>
      </c>
      <c r="E408" s="1648">
        <v>4.4440693380612979</v>
      </c>
    </row>
    <row r="410" spans="1:10" x14ac:dyDescent="0.25">
      <c r="A410" s="980" t="s">
        <v>2374</v>
      </c>
      <c r="B410" s="980"/>
      <c r="C410" s="980"/>
      <c r="D410" s="980"/>
      <c r="E410" s="980"/>
      <c r="F410" s="976"/>
      <c r="G410" s="980"/>
      <c r="H410" s="980"/>
      <c r="I410" s="980"/>
      <c r="J410" s="981" t="s">
        <v>2372</v>
      </c>
    </row>
    <row r="412" spans="1:10" x14ac:dyDescent="0.25">
      <c r="B412" s="972" t="s">
        <v>883</v>
      </c>
      <c r="E412" s="982" t="s">
        <v>868</v>
      </c>
    </row>
    <row r="413" spans="1:10" x14ac:dyDescent="0.25">
      <c r="C413" s="972" t="s">
        <v>884</v>
      </c>
      <c r="E413" s="1648">
        <v>36923.581008725538</v>
      </c>
    </row>
    <row r="414" spans="1:10" x14ac:dyDescent="0.25">
      <c r="C414" s="972" t="s">
        <v>885</v>
      </c>
      <c r="E414" s="1648">
        <v>37708.506848235927</v>
      </c>
    </row>
    <row r="415" spans="1:10" x14ac:dyDescent="0.25">
      <c r="C415" s="972" t="s">
        <v>886</v>
      </c>
      <c r="E415" s="1648">
        <v>37896.632695886903</v>
      </c>
    </row>
    <row r="416" spans="1:10" x14ac:dyDescent="0.25">
      <c r="C416" s="972" t="s">
        <v>887</v>
      </c>
      <c r="E416" s="1648">
        <v>38036.300265521073</v>
      </c>
    </row>
    <row r="417" spans="1:10" x14ac:dyDescent="0.25">
      <c r="C417" s="972" t="s">
        <v>888</v>
      </c>
      <c r="E417" s="1648">
        <v>38151.50594047441</v>
      </c>
    </row>
    <row r="418" spans="1:10" x14ac:dyDescent="0.25">
      <c r="C418" s="972" t="s">
        <v>889</v>
      </c>
      <c r="E418" s="1648">
        <v>38266.260540570074</v>
      </c>
    </row>
    <row r="419" spans="1:10" x14ac:dyDescent="0.25">
      <c r="C419" s="972" t="s">
        <v>890</v>
      </c>
      <c r="E419" s="1648">
        <v>38378.564074836439</v>
      </c>
    </row>
    <row r="420" spans="1:10" x14ac:dyDescent="0.25">
      <c r="C420" s="972" t="s">
        <v>891</v>
      </c>
      <c r="E420" s="1648">
        <v>38500.053201587536</v>
      </c>
    </row>
    <row r="421" spans="1:10" x14ac:dyDescent="0.25">
      <c r="C421" s="972" t="s">
        <v>892</v>
      </c>
      <c r="E421" s="1648">
        <v>38650.420231116725</v>
      </c>
    </row>
    <row r="422" spans="1:10" x14ac:dyDescent="0.25">
      <c r="C422" s="972" t="s">
        <v>893</v>
      </c>
      <c r="E422" s="1648">
        <v>38854.593021204935</v>
      </c>
    </row>
    <row r="423" spans="1:10" x14ac:dyDescent="0.25">
      <c r="C423" s="972" t="s">
        <v>894</v>
      </c>
      <c r="E423" s="1648">
        <v>39849.194480280574</v>
      </c>
    </row>
    <row r="425" spans="1:10" x14ac:dyDescent="0.25">
      <c r="A425" s="980" t="s">
        <v>2375</v>
      </c>
      <c r="B425" s="980"/>
      <c r="C425" s="980"/>
      <c r="D425" s="980"/>
      <c r="E425" s="980"/>
      <c r="F425" s="976"/>
      <c r="G425" s="980"/>
      <c r="H425" s="980"/>
      <c r="I425" s="980"/>
      <c r="J425" s="981" t="s">
        <v>2376</v>
      </c>
    </row>
    <row r="427" spans="1:10" x14ac:dyDescent="0.25">
      <c r="B427" s="972" t="s">
        <v>866</v>
      </c>
    </row>
    <row r="428" spans="1:10" x14ac:dyDescent="0.25">
      <c r="C428" s="972" t="s">
        <v>2495</v>
      </c>
    </row>
    <row r="429" spans="1:10" x14ac:dyDescent="0.25">
      <c r="C429" s="972" t="s">
        <v>2466</v>
      </c>
    </row>
    <row r="430" spans="1:10" x14ac:dyDescent="0.25">
      <c r="C430" s="972" t="s">
        <v>2369</v>
      </c>
    </row>
    <row r="450" spans="2:5" x14ac:dyDescent="0.25">
      <c r="B450" s="972" t="s">
        <v>867</v>
      </c>
      <c r="E450" s="982" t="s">
        <v>868</v>
      </c>
    </row>
    <row r="451" spans="2:5" x14ac:dyDescent="0.25">
      <c r="C451" s="972" t="s">
        <v>869</v>
      </c>
      <c r="E451" s="977">
        <v>10000</v>
      </c>
    </row>
    <row r="452" spans="2:5" x14ac:dyDescent="0.25">
      <c r="C452" s="972" t="s">
        <v>870</v>
      </c>
      <c r="E452" s="1648">
        <v>2212.9864322739663</v>
      </c>
    </row>
    <row r="453" spans="2:5" x14ac:dyDescent="0.25">
      <c r="C453" s="972" t="s">
        <v>871</v>
      </c>
      <c r="E453" s="1648">
        <v>2324.0949830944373</v>
      </c>
    </row>
    <row r="454" spans="2:5" x14ac:dyDescent="0.25">
      <c r="C454" s="972" t="s">
        <v>872</v>
      </c>
      <c r="E454" s="1648">
        <v>2318.8686534683984</v>
      </c>
    </row>
    <row r="455" spans="2:5" x14ac:dyDescent="0.25">
      <c r="C455" s="972" t="s">
        <v>873</v>
      </c>
      <c r="E455" s="1649" t="s">
        <v>1211</v>
      </c>
    </row>
    <row r="456" spans="2:5" x14ac:dyDescent="0.25">
      <c r="C456" s="972" t="s">
        <v>874</v>
      </c>
      <c r="E456" s="1648">
        <v>117.62601565047513</v>
      </c>
    </row>
    <row r="457" spans="2:5" x14ac:dyDescent="0.25">
      <c r="C457" s="972" t="s">
        <v>875</v>
      </c>
      <c r="E457" s="1648">
        <v>13835.87955780582</v>
      </c>
    </row>
    <row r="458" spans="2:5" x14ac:dyDescent="0.25">
      <c r="C458" s="972" t="s">
        <v>876</v>
      </c>
      <c r="E458" s="984">
        <v>0.18721847050889229</v>
      </c>
    </row>
    <row r="459" spans="2:5" x14ac:dyDescent="0.25">
      <c r="C459" s="972" t="s">
        <v>877</v>
      </c>
      <c r="E459" s="985">
        <v>2.6314768231299084</v>
      </c>
    </row>
    <row r="460" spans="2:5" x14ac:dyDescent="0.25">
      <c r="C460" s="972" t="s">
        <v>878</v>
      </c>
      <c r="E460" s="984">
        <v>5.0611535460508977E-2</v>
      </c>
    </row>
    <row r="461" spans="2:5" x14ac:dyDescent="0.25">
      <c r="C461" s="972" t="s">
        <v>879</v>
      </c>
      <c r="E461" s="1648">
        <v>1989.1400466745777</v>
      </c>
    </row>
    <row r="462" spans="2:5" x14ac:dyDescent="0.25">
      <c r="C462" s="972" t="s">
        <v>880</v>
      </c>
      <c r="E462" s="1648">
        <v>2757.3521264235178</v>
      </c>
    </row>
    <row r="463" spans="2:5" x14ac:dyDescent="0.25">
      <c r="C463" s="972" t="s">
        <v>881</v>
      </c>
      <c r="E463" s="1648">
        <v>768.21207974894014</v>
      </c>
    </row>
    <row r="464" spans="2:5" x14ac:dyDescent="0.25">
      <c r="C464" s="972" t="s">
        <v>882</v>
      </c>
      <c r="E464" s="1648">
        <v>1.1762601565047512</v>
      </c>
    </row>
    <row r="466" spans="1:10" x14ac:dyDescent="0.25">
      <c r="A466" s="980" t="s">
        <v>2378</v>
      </c>
      <c r="B466" s="980"/>
      <c r="C466" s="980"/>
      <c r="D466" s="980"/>
      <c r="E466" s="980"/>
      <c r="F466" s="976"/>
      <c r="G466" s="980"/>
      <c r="H466" s="980"/>
      <c r="I466" s="980"/>
      <c r="J466" s="981" t="s">
        <v>2376</v>
      </c>
    </row>
    <row r="468" spans="1:10" x14ac:dyDescent="0.25">
      <c r="B468" s="972" t="s">
        <v>883</v>
      </c>
      <c r="E468" s="982" t="s">
        <v>868</v>
      </c>
    </row>
    <row r="469" spans="1:10" x14ac:dyDescent="0.25">
      <c r="C469" s="972" t="s">
        <v>884</v>
      </c>
      <c r="E469" s="1648">
        <v>1989.1400466745777</v>
      </c>
    </row>
    <row r="470" spans="1:10" x14ac:dyDescent="0.25">
      <c r="C470" s="972" t="s">
        <v>885</v>
      </c>
      <c r="E470" s="1648">
        <v>2174.5358293308814</v>
      </c>
    </row>
    <row r="471" spans="1:10" x14ac:dyDescent="0.25">
      <c r="C471" s="972" t="s">
        <v>886</v>
      </c>
      <c r="E471" s="1648">
        <v>2219.2428905266243</v>
      </c>
    </row>
    <row r="472" spans="1:10" x14ac:dyDescent="0.25">
      <c r="C472" s="972" t="s">
        <v>887</v>
      </c>
      <c r="E472" s="1648">
        <v>2256.4278091219157</v>
      </c>
    </row>
    <row r="473" spans="1:10" x14ac:dyDescent="0.25">
      <c r="C473" s="972" t="s">
        <v>888</v>
      </c>
      <c r="E473" s="1648">
        <v>2287.8069103714238</v>
      </c>
    </row>
    <row r="474" spans="1:10" x14ac:dyDescent="0.25">
      <c r="C474" s="972" t="s">
        <v>889</v>
      </c>
      <c r="E474" s="1648">
        <v>2318.8611625432845</v>
      </c>
    </row>
    <row r="475" spans="1:10" x14ac:dyDescent="0.25">
      <c r="C475" s="972" t="s">
        <v>890</v>
      </c>
      <c r="E475" s="1648">
        <v>2349.7512067248554</v>
      </c>
    </row>
    <row r="476" spans="1:10" x14ac:dyDescent="0.25">
      <c r="C476" s="972" t="s">
        <v>891</v>
      </c>
      <c r="E476" s="1648">
        <v>2385.9652166489686</v>
      </c>
    </row>
    <row r="477" spans="1:10" x14ac:dyDescent="0.25">
      <c r="C477" s="972" t="s">
        <v>892</v>
      </c>
      <c r="E477" s="1648">
        <v>2428.576683834126</v>
      </c>
    </row>
    <row r="478" spans="1:10" x14ac:dyDescent="0.25">
      <c r="C478" s="972" t="s">
        <v>893</v>
      </c>
      <c r="E478" s="1648">
        <v>2481.4408963832684</v>
      </c>
    </row>
    <row r="479" spans="1:10" x14ac:dyDescent="0.25">
      <c r="C479" s="972" t="s">
        <v>894</v>
      </c>
      <c r="E479" s="1648">
        <v>2757.3521264235178</v>
      </c>
    </row>
    <row r="481" spans="1:10" x14ac:dyDescent="0.25">
      <c r="A481" s="980" t="s">
        <v>2379</v>
      </c>
      <c r="B481" s="980"/>
      <c r="C481" s="980"/>
      <c r="D481" s="980"/>
      <c r="E481" s="980"/>
      <c r="F481" s="976"/>
      <c r="G481" s="980"/>
      <c r="H481" s="980"/>
      <c r="I481" s="980"/>
      <c r="J481" s="981" t="s">
        <v>2380</v>
      </c>
    </row>
    <row r="483" spans="1:10" x14ac:dyDescent="0.25">
      <c r="B483" s="972" t="s">
        <v>866</v>
      </c>
    </row>
    <row r="484" spans="1:10" x14ac:dyDescent="0.25">
      <c r="C484" s="972" t="s">
        <v>2496</v>
      </c>
    </row>
    <row r="485" spans="1:10" x14ac:dyDescent="0.25">
      <c r="C485" s="972" t="s">
        <v>2368</v>
      </c>
    </row>
    <row r="486" spans="1:10" x14ac:dyDescent="0.25">
      <c r="C486" s="972" t="s">
        <v>2497</v>
      </c>
    </row>
    <row r="487" spans="1:10" x14ac:dyDescent="0.25">
      <c r="C487" s="972" t="s">
        <v>2467</v>
      </c>
    </row>
    <row r="488" spans="1:10" x14ac:dyDescent="0.25">
      <c r="C488" s="972" t="s">
        <v>2369</v>
      </c>
    </row>
    <row r="508" spans="2:5" x14ac:dyDescent="0.25">
      <c r="B508" s="972" t="s">
        <v>867</v>
      </c>
      <c r="E508" s="982" t="s">
        <v>868</v>
      </c>
    </row>
    <row r="509" spans="2:5" x14ac:dyDescent="0.25">
      <c r="C509" s="972" t="s">
        <v>869</v>
      </c>
      <c r="E509" s="977">
        <v>10000</v>
      </c>
    </row>
    <row r="510" spans="2:5" x14ac:dyDescent="0.25">
      <c r="C510" s="972" t="s">
        <v>870</v>
      </c>
      <c r="E510" s="1648">
        <v>190.2498822111537</v>
      </c>
    </row>
    <row r="511" spans="2:5" x14ac:dyDescent="0.25">
      <c r="C511" s="972" t="s">
        <v>871</v>
      </c>
      <c r="E511" s="1648">
        <v>301.35843303162289</v>
      </c>
    </row>
    <row r="512" spans="2:5" x14ac:dyDescent="0.25">
      <c r="C512" s="972" t="s">
        <v>872</v>
      </c>
      <c r="E512" s="1648">
        <v>296.13210340558476</v>
      </c>
    </row>
    <row r="513" spans="1:10" x14ac:dyDescent="0.25">
      <c r="C513" s="972" t="s">
        <v>873</v>
      </c>
      <c r="E513" s="1649" t="s">
        <v>1211</v>
      </c>
    </row>
    <row r="514" spans="1:10" x14ac:dyDescent="0.25">
      <c r="C514" s="972" t="s">
        <v>874</v>
      </c>
      <c r="E514" s="1648">
        <v>117.62601565047497</v>
      </c>
    </row>
    <row r="515" spans="1:10" x14ac:dyDescent="0.25">
      <c r="C515" s="972" t="s">
        <v>875</v>
      </c>
      <c r="E515" s="1648">
        <v>13835.879557805783</v>
      </c>
    </row>
    <row r="516" spans="1:10" x14ac:dyDescent="0.25">
      <c r="C516" s="972" t="s">
        <v>876</v>
      </c>
      <c r="E516" s="984">
        <v>0.18721847050892468</v>
      </c>
    </row>
    <row r="517" spans="1:10" x14ac:dyDescent="0.25">
      <c r="C517" s="972" t="s">
        <v>877</v>
      </c>
      <c r="E517" s="985">
        <v>2.6314768231299297</v>
      </c>
    </row>
    <row r="518" spans="1:10" x14ac:dyDescent="0.25">
      <c r="C518" s="972" t="s">
        <v>878</v>
      </c>
      <c r="E518" s="984">
        <v>0.39031931002286552</v>
      </c>
    </row>
    <row r="519" spans="1:10" x14ac:dyDescent="0.25">
      <c r="C519" s="972" t="s">
        <v>879</v>
      </c>
      <c r="E519" s="1648">
        <v>-33.596503388235782</v>
      </c>
    </row>
    <row r="520" spans="1:10" x14ac:dyDescent="0.25">
      <c r="C520" s="972" t="s">
        <v>880</v>
      </c>
      <c r="E520" s="1648">
        <v>734.61557636070586</v>
      </c>
    </row>
    <row r="521" spans="1:10" x14ac:dyDescent="0.25">
      <c r="C521" s="972" t="s">
        <v>881</v>
      </c>
      <c r="E521" s="1648">
        <v>768.21207974894162</v>
      </c>
    </row>
    <row r="522" spans="1:10" x14ac:dyDescent="0.25">
      <c r="C522" s="972" t="s">
        <v>882</v>
      </c>
      <c r="E522" s="1648">
        <v>1.1762601565047497</v>
      </c>
    </row>
    <row r="524" spans="1:10" x14ac:dyDescent="0.25">
      <c r="A524" s="980" t="s">
        <v>2381</v>
      </c>
      <c r="B524" s="980"/>
      <c r="C524" s="980"/>
      <c r="D524" s="980"/>
      <c r="E524" s="980"/>
      <c r="F524" s="976"/>
      <c r="G524" s="980"/>
      <c r="H524" s="980"/>
      <c r="I524" s="980"/>
      <c r="J524" s="981" t="s">
        <v>2380</v>
      </c>
    </row>
    <row r="526" spans="1:10" x14ac:dyDescent="0.25">
      <c r="B526" s="972" t="s">
        <v>883</v>
      </c>
      <c r="E526" s="982" t="s">
        <v>868</v>
      </c>
    </row>
    <row r="527" spans="1:10" x14ac:dyDescent="0.25">
      <c r="C527" s="972" t="s">
        <v>884</v>
      </c>
      <c r="E527" s="1648">
        <v>-33.596503388235782</v>
      </c>
    </row>
    <row r="528" spans="1:10" x14ac:dyDescent="0.25">
      <c r="C528" s="972" t="s">
        <v>885</v>
      </c>
      <c r="E528" s="1648">
        <v>151.79927926806786</v>
      </c>
    </row>
    <row r="529" spans="1:10" x14ac:dyDescent="0.25">
      <c r="C529" s="972" t="s">
        <v>886</v>
      </c>
      <c r="E529" s="1648">
        <v>196.50634046381256</v>
      </c>
    </row>
    <row r="530" spans="1:10" x14ac:dyDescent="0.25">
      <c r="C530" s="972" t="s">
        <v>887</v>
      </c>
      <c r="E530" s="1648">
        <v>233.69125905910244</v>
      </c>
    </row>
    <row r="531" spans="1:10" x14ac:dyDescent="0.25">
      <c r="C531" s="972" t="s">
        <v>888</v>
      </c>
      <c r="E531" s="1648">
        <v>265.07036030861082</v>
      </c>
    </row>
    <row r="532" spans="1:10" x14ac:dyDescent="0.25">
      <c r="C532" s="972" t="s">
        <v>889</v>
      </c>
      <c r="E532" s="1648">
        <v>296.12461248047123</v>
      </c>
    </row>
    <row r="533" spans="1:10" x14ac:dyDescent="0.25">
      <c r="C533" s="972" t="s">
        <v>890</v>
      </c>
      <c r="E533" s="1648">
        <v>327.01465666204274</v>
      </c>
    </row>
    <row r="534" spans="1:10" x14ac:dyDescent="0.25">
      <c r="C534" s="972" t="s">
        <v>891</v>
      </c>
      <c r="E534" s="1648">
        <v>363.2286665861551</v>
      </c>
    </row>
    <row r="535" spans="1:10" x14ac:dyDescent="0.25">
      <c r="C535" s="972" t="s">
        <v>892</v>
      </c>
      <c r="E535" s="1648">
        <v>405.8401337713118</v>
      </c>
    </row>
    <row r="536" spans="1:10" x14ac:dyDescent="0.25">
      <c r="C536" s="972" t="s">
        <v>893</v>
      </c>
      <c r="E536" s="1648">
        <v>458.70434632045561</v>
      </c>
    </row>
    <row r="537" spans="1:10" x14ac:dyDescent="0.25">
      <c r="C537" s="972" t="s">
        <v>894</v>
      </c>
      <c r="E537" s="1648">
        <v>734.61557636070597</v>
      </c>
    </row>
    <row r="539" spans="1:10" x14ac:dyDescent="0.25">
      <c r="A539" s="980" t="s">
        <v>2382</v>
      </c>
      <c r="B539" s="980"/>
      <c r="C539" s="980"/>
      <c r="D539" s="980"/>
      <c r="E539" s="980"/>
      <c r="F539" s="976"/>
      <c r="G539" s="980"/>
      <c r="H539" s="980"/>
      <c r="I539" s="980"/>
      <c r="J539" s="981" t="s">
        <v>2383</v>
      </c>
    </row>
    <row r="541" spans="1:10" x14ac:dyDescent="0.25">
      <c r="B541" s="972" t="s">
        <v>866</v>
      </c>
    </row>
    <row r="542" spans="1:10" x14ac:dyDescent="0.25">
      <c r="C542" s="972" t="s">
        <v>2498</v>
      </c>
    </row>
    <row r="543" spans="1:10" x14ac:dyDescent="0.25">
      <c r="C543" s="972" t="s">
        <v>2468</v>
      </c>
    </row>
    <row r="544" spans="1:10" x14ac:dyDescent="0.25">
      <c r="C544" s="972" t="s">
        <v>2464</v>
      </c>
    </row>
    <row r="564" spans="2:5" x14ac:dyDescent="0.25">
      <c r="B564" s="972" t="s">
        <v>867</v>
      </c>
      <c r="E564" s="982" t="s">
        <v>868</v>
      </c>
    </row>
    <row r="565" spans="2:5" x14ac:dyDescent="0.25">
      <c r="C565" s="972" t="s">
        <v>869</v>
      </c>
      <c r="E565" s="977">
        <v>10000</v>
      </c>
    </row>
    <row r="566" spans="2:5" x14ac:dyDescent="0.25">
      <c r="C566" s="972" t="s">
        <v>870</v>
      </c>
      <c r="E566" s="1648">
        <v>694.17090358743587</v>
      </c>
    </row>
    <row r="567" spans="2:5" x14ac:dyDescent="0.25">
      <c r="C567" s="972" t="s">
        <v>871</v>
      </c>
      <c r="E567" s="1648">
        <v>732.2088945391871</v>
      </c>
    </row>
    <row r="568" spans="2:5" x14ac:dyDescent="0.25">
      <c r="C568" s="972" t="s">
        <v>872</v>
      </c>
      <c r="E568" s="1648">
        <v>729.7748889903844</v>
      </c>
    </row>
    <row r="569" spans="2:5" x14ac:dyDescent="0.25">
      <c r="C569" s="972" t="s">
        <v>873</v>
      </c>
      <c r="E569" s="1649" t="s">
        <v>1211</v>
      </c>
    </row>
    <row r="570" spans="2:5" x14ac:dyDescent="0.25">
      <c r="C570" s="972" t="s">
        <v>874</v>
      </c>
      <c r="E570" s="1648">
        <v>45.521660327630556</v>
      </c>
    </row>
    <row r="571" spans="2:5" x14ac:dyDescent="0.25">
      <c r="C571" s="972" t="s">
        <v>875</v>
      </c>
      <c r="E571" s="1648">
        <v>2072.221558984174</v>
      </c>
    </row>
    <row r="572" spans="2:5" x14ac:dyDescent="0.25">
      <c r="C572" s="972" t="s">
        <v>876</v>
      </c>
      <c r="E572" s="984">
        <v>0.21056900770607664</v>
      </c>
    </row>
    <row r="573" spans="2:5" x14ac:dyDescent="0.25">
      <c r="C573" s="972" t="s">
        <v>877</v>
      </c>
      <c r="E573" s="985">
        <v>2.5926197070960391</v>
      </c>
    </row>
    <row r="574" spans="2:5" x14ac:dyDescent="0.25">
      <c r="C574" s="972" t="s">
        <v>878</v>
      </c>
      <c r="E574" s="984">
        <v>6.2170318698845421E-2</v>
      </c>
    </row>
    <row r="575" spans="2:5" x14ac:dyDescent="0.25">
      <c r="C575" s="972" t="s">
        <v>879</v>
      </c>
      <c r="E575" s="1648">
        <v>609.0417381576159</v>
      </c>
    </row>
    <row r="576" spans="2:5" x14ac:dyDescent="0.25">
      <c r="C576" s="972" t="s">
        <v>880</v>
      </c>
      <c r="E576" s="1648">
        <v>889.06684180327193</v>
      </c>
    </row>
    <row r="577" spans="1:10" x14ac:dyDescent="0.25">
      <c r="C577" s="972" t="s">
        <v>881</v>
      </c>
      <c r="E577" s="1648">
        <v>280.02510364565603</v>
      </c>
    </row>
    <row r="578" spans="1:10" x14ac:dyDescent="0.25">
      <c r="C578" s="972" t="s">
        <v>882</v>
      </c>
      <c r="E578" s="1648">
        <v>0.45521660327630559</v>
      </c>
    </row>
    <row r="580" spans="1:10" x14ac:dyDescent="0.25">
      <c r="A580" s="980" t="s">
        <v>2385</v>
      </c>
      <c r="B580" s="980"/>
      <c r="C580" s="980"/>
      <c r="D580" s="980"/>
      <c r="E580" s="980"/>
      <c r="F580" s="976"/>
      <c r="G580" s="980"/>
      <c r="H580" s="980"/>
      <c r="I580" s="980"/>
      <c r="J580" s="981" t="s">
        <v>2383</v>
      </c>
    </row>
    <row r="582" spans="1:10" x14ac:dyDescent="0.25">
      <c r="B582" s="972" t="s">
        <v>883</v>
      </c>
      <c r="E582" s="982" t="s">
        <v>868</v>
      </c>
    </row>
    <row r="583" spans="1:10" x14ac:dyDescent="0.25">
      <c r="C583" s="972" t="s">
        <v>884</v>
      </c>
      <c r="E583" s="1648">
        <v>609.0417381576159</v>
      </c>
    </row>
    <row r="584" spans="1:10" x14ac:dyDescent="0.25">
      <c r="C584" s="972" t="s">
        <v>885</v>
      </c>
      <c r="E584" s="1648">
        <v>674.07332320724993</v>
      </c>
    </row>
    <row r="585" spans="1:10" x14ac:dyDescent="0.25">
      <c r="C585" s="972" t="s">
        <v>886</v>
      </c>
      <c r="E585" s="1648">
        <v>691.12599157498516</v>
      </c>
    </row>
    <row r="586" spans="1:10" x14ac:dyDescent="0.25">
      <c r="C586" s="972" t="s">
        <v>887</v>
      </c>
      <c r="E586" s="1648">
        <v>705.56592040320504</v>
      </c>
    </row>
    <row r="587" spans="1:10" x14ac:dyDescent="0.25">
      <c r="C587" s="972" t="s">
        <v>888</v>
      </c>
      <c r="E587" s="1648">
        <v>718.04857467086208</v>
      </c>
    </row>
    <row r="588" spans="1:10" x14ac:dyDescent="0.25">
      <c r="C588" s="972" t="s">
        <v>889</v>
      </c>
      <c r="E588" s="1648">
        <v>729.75452423616082</v>
      </c>
    </row>
    <row r="589" spans="1:10" x14ac:dyDescent="0.25">
      <c r="C589" s="972" t="s">
        <v>890</v>
      </c>
      <c r="E589" s="1648">
        <v>742.15534193053122</v>
      </c>
    </row>
    <row r="590" spans="1:10" x14ac:dyDescent="0.25">
      <c r="C590" s="972" t="s">
        <v>891</v>
      </c>
      <c r="E590" s="1648">
        <v>755.72709611730284</v>
      </c>
    </row>
    <row r="591" spans="1:10" x14ac:dyDescent="0.25">
      <c r="C591" s="972" t="s">
        <v>892</v>
      </c>
      <c r="E591" s="1648">
        <v>772.66083174226048</v>
      </c>
    </row>
    <row r="592" spans="1:10" x14ac:dyDescent="0.25">
      <c r="C592" s="972" t="s">
        <v>893</v>
      </c>
      <c r="E592" s="1648">
        <v>793.84804062517594</v>
      </c>
    </row>
    <row r="593" spans="1:10" x14ac:dyDescent="0.25">
      <c r="C593" s="972" t="s">
        <v>894</v>
      </c>
      <c r="E593" s="1648">
        <v>889.06684180327193</v>
      </c>
    </row>
    <row r="595" spans="1:10" x14ac:dyDescent="0.25">
      <c r="A595" s="980" t="s">
        <v>2386</v>
      </c>
      <c r="B595" s="980"/>
      <c r="C595" s="980"/>
      <c r="D595" s="980"/>
      <c r="E595" s="980"/>
      <c r="F595" s="976"/>
      <c r="G595" s="980"/>
      <c r="H595" s="980"/>
      <c r="I595" s="980"/>
      <c r="J595" s="981" t="s">
        <v>2387</v>
      </c>
    </row>
    <row r="597" spans="1:10" x14ac:dyDescent="0.25">
      <c r="B597" s="972" t="s">
        <v>866</v>
      </c>
    </row>
    <row r="598" spans="1:10" x14ac:dyDescent="0.25">
      <c r="C598" s="972" t="s">
        <v>2499</v>
      </c>
    </row>
    <row r="599" spans="1:10" x14ac:dyDescent="0.25">
      <c r="C599" s="972" t="s">
        <v>2368</v>
      </c>
    </row>
    <row r="600" spans="1:10" x14ac:dyDescent="0.25">
      <c r="C600" s="972" t="s">
        <v>2500</v>
      </c>
    </row>
    <row r="601" spans="1:10" x14ac:dyDescent="0.25">
      <c r="C601" s="972" t="s">
        <v>2469</v>
      </c>
    </row>
    <row r="602" spans="1:10" x14ac:dyDescent="0.25">
      <c r="C602" s="972" t="s">
        <v>2369</v>
      </c>
    </row>
    <row r="622" spans="2:5" x14ac:dyDescent="0.25">
      <c r="B622" s="972" t="s">
        <v>867</v>
      </c>
      <c r="E622" s="982" t="s">
        <v>868</v>
      </c>
    </row>
    <row r="623" spans="2:5" x14ac:dyDescent="0.25">
      <c r="C623" s="972" t="s">
        <v>869</v>
      </c>
      <c r="E623" s="977">
        <v>10000</v>
      </c>
    </row>
    <row r="624" spans="2:5" x14ac:dyDescent="0.25">
      <c r="C624" s="972" t="s">
        <v>870</v>
      </c>
      <c r="E624" s="1648">
        <v>4.0231028702894633</v>
      </c>
    </row>
    <row r="625" spans="1:10" x14ac:dyDescent="0.25">
      <c r="C625" s="972" t="s">
        <v>871</v>
      </c>
      <c r="E625" s="1648">
        <v>16.459740205234379</v>
      </c>
    </row>
    <row r="626" spans="1:10" x14ac:dyDescent="0.25">
      <c r="C626" s="972" t="s">
        <v>872</v>
      </c>
      <c r="E626" s="1648">
        <v>12.716196692885235</v>
      </c>
    </row>
    <row r="627" spans="1:10" x14ac:dyDescent="0.25">
      <c r="C627" s="972" t="s">
        <v>873</v>
      </c>
      <c r="E627" s="1649" t="s">
        <v>1211</v>
      </c>
    </row>
    <row r="628" spans="1:10" x14ac:dyDescent="0.25">
      <c r="C628" s="972" t="s">
        <v>874</v>
      </c>
      <c r="E628" s="1648">
        <v>56.877932149428759</v>
      </c>
    </row>
    <row r="629" spans="1:10" x14ac:dyDescent="0.25">
      <c r="C629" s="972" t="s">
        <v>875</v>
      </c>
      <c r="E629" s="1648">
        <v>3235.0991655950215</v>
      </c>
    </row>
    <row r="630" spans="1:10" x14ac:dyDescent="0.25">
      <c r="C630" s="972" t="s">
        <v>876</v>
      </c>
      <c r="E630" s="984">
        <v>0.22909094711251157</v>
      </c>
    </row>
    <row r="631" spans="1:10" x14ac:dyDescent="0.25">
      <c r="C631" s="972" t="s">
        <v>877</v>
      </c>
      <c r="E631" s="985">
        <v>2.5471139816769317</v>
      </c>
    </row>
    <row r="632" spans="1:10" x14ac:dyDescent="0.25">
      <c r="C632" s="972" t="s">
        <v>878</v>
      </c>
      <c r="E632" s="985">
        <v>3.4555789727070509</v>
      </c>
    </row>
    <row r="633" spans="1:10" x14ac:dyDescent="0.25">
      <c r="C633" s="972" t="s">
        <v>879</v>
      </c>
      <c r="E633" s="1648">
        <v>-144.49926006528227</v>
      </c>
    </row>
    <row r="634" spans="1:10" x14ac:dyDescent="0.25">
      <c r="C634" s="972" t="s">
        <v>880</v>
      </c>
      <c r="E634" s="1648">
        <v>204.00447874143435</v>
      </c>
    </row>
    <row r="635" spans="1:10" x14ac:dyDescent="0.25">
      <c r="C635" s="972" t="s">
        <v>881</v>
      </c>
      <c r="E635" s="1648">
        <v>348.50373880671663</v>
      </c>
    </row>
    <row r="636" spans="1:10" x14ac:dyDescent="0.25">
      <c r="C636" s="972" t="s">
        <v>882</v>
      </c>
      <c r="E636" s="1648">
        <v>0.56877932149428756</v>
      </c>
    </row>
    <row r="638" spans="1:10" x14ac:dyDescent="0.25">
      <c r="A638" s="980" t="s">
        <v>2388</v>
      </c>
      <c r="B638" s="980"/>
      <c r="C638" s="980"/>
      <c r="D638" s="980"/>
      <c r="E638" s="980"/>
      <c r="F638" s="976"/>
      <c r="G638" s="980"/>
      <c r="H638" s="980"/>
      <c r="I638" s="980"/>
      <c r="J638" s="981" t="s">
        <v>2387</v>
      </c>
    </row>
    <row r="640" spans="1:10" x14ac:dyDescent="0.25">
      <c r="B640" s="972" t="s">
        <v>883</v>
      </c>
      <c r="E640" s="982" t="s">
        <v>868</v>
      </c>
    </row>
    <row r="641" spans="1:10" x14ac:dyDescent="0.25">
      <c r="C641" s="972" t="s">
        <v>884</v>
      </c>
      <c r="E641" s="1648">
        <v>-144.49926006528227</v>
      </c>
    </row>
    <row r="642" spans="1:10" x14ac:dyDescent="0.25">
      <c r="C642" s="972" t="s">
        <v>885</v>
      </c>
      <c r="E642" s="1648">
        <v>-55.320472420091598</v>
      </c>
    </row>
    <row r="643" spans="1:10" x14ac:dyDescent="0.25">
      <c r="C643" s="972" t="s">
        <v>886</v>
      </c>
      <c r="E643" s="1648">
        <v>-34.164963893170452</v>
      </c>
    </row>
    <row r="644" spans="1:10" x14ac:dyDescent="0.25">
      <c r="C644" s="972" t="s">
        <v>887</v>
      </c>
      <c r="E644" s="1648">
        <v>-17.858213893170468</v>
      </c>
    </row>
    <row r="645" spans="1:10" x14ac:dyDescent="0.25">
      <c r="C645" s="972" t="s">
        <v>888</v>
      </c>
      <c r="E645" s="1648">
        <v>-2.6755096297104024</v>
      </c>
    </row>
    <row r="646" spans="1:10" x14ac:dyDescent="0.25">
      <c r="C646" s="972" t="s">
        <v>889</v>
      </c>
      <c r="E646" s="1648">
        <v>12.715869633750083</v>
      </c>
    </row>
    <row r="647" spans="1:10" x14ac:dyDescent="0.25">
      <c r="C647" s="972" t="s">
        <v>890</v>
      </c>
      <c r="E647" s="1648">
        <v>28.95762389721094</v>
      </c>
    </row>
    <row r="648" spans="1:10" x14ac:dyDescent="0.25">
      <c r="C648" s="972" t="s">
        <v>891</v>
      </c>
      <c r="E648" s="1648">
        <v>46.373711397210627</v>
      </c>
    </row>
    <row r="649" spans="1:10" x14ac:dyDescent="0.25">
      <c r="C649" s="972" t="s">
        <v>892</v>
      </c>
      <c r="E649" s="1648">
        <v>66.776261542401613</v>
      </c>
    </row>
    <row r="650" spans="1:10" x14ac:dyDescent="0.25">
      <c r="C650" s="972" t="s">
        <v>893</v>
      </c>
      <c r="E650" s="1648">
        <v>95.56534492413202</v>
      </c>
    </row>
    <row r="651" spans="1:10" x14ac:dyDescent="0.25">
      <c r="C651" s="972" t="s">
        <v>894</v>
      </c>
      <c r="E651" s="1648">
        <v>204.00447874143435</v>
      </c>
    </row>
    <row r="653" spans="1:10" x14ac:dyDescent="0.25">
      <c r="A653" s="980" t="s">
        <v>2389</v>
      </c>
      <c r="B653" s="980"/>
      <c r="C653" s="980"/>
      <c r="D653" s="980"/>
      <c r="E653" s="980"/>
      <c r="F653" s="976"/>
      <c r="G653" s="980"/>
      <c r="H653" s="980"/>
      <c r="I653" s="980"/>
      <c r="J653" s="981" t="s">
        <v>2390</v>
      </c>
    </row>
    <row r="655" spans="1:10" x14ac:dyDescent="0.25">
      <c r="B655" s="972" t="s">
        <v>866</v>
      </c>
    </row>
    <row r="656" spans="1:10" x14ac:dyDescent="0.25">
      <c r="C656" s="972" t="s">
        <v>2501</v>
      </c>
    </row>
    <row r="657" spans="3:3" x14ac:dyDescent="0.25">
      <c r="C657" s="972" t="s">
        <v>2470</v>
      </c>
    </row>
    <row r="658" spans="3:3" x14ac:dyDescent="0.25">
      <c r="C658" s="972" t="s">
        <v>2369</v>
      </c>
    </row>
    <row r="678" spans="2:5" x14ac:dyDescent="0.25">
      <c r="B678" s="972" t="s">
        <v>867</v>
      </c>
      <c r="E678" s="982" t="s">
        <v>868</v>
      </c>
    </row>
    <row r="679" spans="2:5" x14ac:dyDescent="0.25">
      <c r="C679" s="972" t="s">
        <v>869</v>
      </c>
      <c r="E679" s="977">
        <v>10000</v>
      </c>
    </row>
    <row r="680" spans="2:5" x14ac:dyDescent="0.25">
      <c r="C680" s="972" t="s">
        <v>870</v>
      </c>
      <c r="E680" s="1648">
        <v>388.85819619993288</v>
      </c>
    </row>
    <row r="681" spans="2:5" x14ac:dyDescent="0.25">
      <c r="C681" s="972" t="s">
        <v>871</v>
      </c>
      <c r="E681" s="1648">
        <v>401.29483353487495</v>
      </c>
    </row>
    <row r="682" spans="2:5" x14ac:dyDescent="0.25">
      <c r="C682" s="972" t="s">
        <v>872</v>
      </c>
      <c r="E682" s="1648">
        <v>397.55129002252789</v>
      </c>
    </row>
    <row r="683" spans="2:5" x14ac:dyDescent="0.25">
      <c r="C683" s="972" t="s">
        <v>873</v>
      </c>
      <c r="E683" s="1649" t="s">
        <v>1211</v>
      </c>
    </row>
    <row r="684" spans="2:5" x14ac:dyDescent="0.25">
      <c r="C684" s="972" t="s">
        <v>874</v>
      </c>
      <c r="E684" s="1648">
        <v>56.877932149428794</v>
      </c>
    </row>
    <row r="685" spans="2:5" x14ac:dyDescent="0.25">
      <c r="C685" s="972" t="s">
        <v>875</v>
      </c>
      <c r="E685" s="1648">
        <v>3235.0991655950256</v>
      </c>
    </row>
    <row r="686" spans="2:5" x14ac:dyDescent="0.25">
      <c r="C686" s="972" t="s">
        <v>876</v>
      </c>
      <c r="E686" s="984">
        <v>0.22909094711263853</v>
      </c>
    </row>
    <row r="687" spans="2:5" x14ac:dyDescent="0.25">
      <c r="C687" s="972" t="s">
        <v>877</v>
      </c>
      <c r="E687" s="985">
        <v>2.5471139816769597</v>
      </c>
    </row>
    <row r="688" spans="2:5" x14ac:dyDescent="0.25">
      <c r="C688" s="972" t="s">
        <v>878</v>
      </c>
      <c r="E688" s="984">
        <v>0.14173601899732846</v>
      </c>
    </row>
    <row r="689" spans="1:10" x14ac:dyDescent="0.25">
      <c r="C689" s="972" t="s">
        <v>879</v>
      </c>
      <c r="E689" s="1648">
        <v>240.33583326436062</v>
      </c>
    </row>
    <row r="690" spans="1:10" x14ac:dyDescent="0.25">
      <c r="C690" s="972" t="s">
        <v>880</v>
      </c>
      <c r="E690" s="1648">
        <v>588.8395720710771</v>
      </c>
    </row>
    <row r="691" spans="1:10" x14ac:dyDescent="0.25">
      <c r="C691" s="972" t="s">
        <v>881</v>
      </c>
      <c r="E691" s="1648">
        <v>348.50373880671646</v>
      </c>
    </row>
    <row r="692" spans="1:10" x14ac:dyDescent="0.25">
      <c r="C692" s="972" t="s">
        <v>882</v>
      </c>
      <c r="E692" s="1648">
        <v>0.568779321494288</v>
      </c>
    </row>
    <row r="694" spans="1:10" x14ac:dyDescent="0.25">
      <c r="A694" s="980" t="s">
        <v>2391</v>
      </c>
      <c r="B694" s="980"/>
      <c r="C694" s="980"/>
      <c r="D694" s="980"/>
      <c r="E694" s="980"/>
      <c r="F694" s="976"/>
      <c r="G694" s="980"/>
      <c r="H694" s="980"/>
      <c r="I694" s="980"/>
      <c r="J694" s="981" t="s">
        <v>2390</v>
      </c>
    </row>
    <row r="696" spans="1:10" x14ac:dyDescent="0.25">
      <c r="B696" s="972" t="s">
        <v>883</v>
      </c>
      <c r="E696" s="982" t="s">
        <v>868</v>
      </c>
    </row>
    <row r="697" spans="1:10" x14ac:dyDescent="0.25">
      <c r="C697" s="972" t="s">
        <v>884</v>
      </c>
      <c r="E697" s="1648">
        <v>240.33583326436062</v>
      </c>
    </row>
    <row r="698" spans="1:10" x14ac:dyDescent="0.25">
      <c r="C698" s="972" t="s">
        <v>885</v>
      </c>
      <c r="E698" s="1648">
        <v>329.51462090955067</v>
      </c>
    </row>
    <row r="699" spans="1:10" x14ac:dyDescent="0.25">
      <c r="C699" s="972" t="s">
        <v>886</v>
      </c>
      <c r="E699" s="1648">
        <v>350.67012943647239</v>
      </c>
    </row>
    <row r="700" spans="1:10" x14ac:dyDescent="0.25">
      <c r="C700" s="972" t="s">
        <v>887</v>
      </c>
      <c r="E700" s="1648">
        <v>366.9768794364723</v>
      </c>
    </row>
    <row r="701" spans="1:10" x14ac:dyDescent="0.25">
      <c r="C701" s="972" t="s">
        <v>888</v>
      </c>
      <c r="E701" s="1648">
        <v>382.15958369993268</v>
      </c>
    </row>
    <row r="702" spans="1:10" x14ac:dyDescent="0.25">
      <c r="C702" s="972" t="s">
        <v>889</v>
      </c>
      <c r="E702" s="1648">
        <v>397.55096296339309</v>
      </c>
    </row>
    <row r="703" spans="1:10" x14ac:dyDescent="0.25">
      <c r="C703" s="972" t="s">
        <v>890</v>
      </c>
      <c r="E703" s="1648">
        <v>413.79271722685388</v>
      </c>
    </row>
    <row r="704" spans="1:10" x14ac:dyDescent="0.25">
      <c r="C704" s="972" t="s">
        <v>891</v>
      </c>
      <c r="E704" s="1648">
        <v>431.20880472685383</v>
      </c>
    </row>
    <row r="705" spans="1:10" x14ac:dyDescent="0.25">
      <c r="C705" s="972" t="s">
        <v>892</v>
      </c>
      <c r="E705" s="1648">
        <v>451.61135487204456</v>
      </c>
    </row>
    <row r="706" spans="1:10" x14ac:dyDescent="0.25">
      <c r="C706" s="972" t="s">
        <v>893</v>
      </c>
      <c r="E706" s="1648">
        <v>480.40043825377478</v>
      </c>
    </row>
    <row r="707" spans="1:10" x14ac:dyDescent="0.25">
      <c r="C707" s="972" t="s">
        <v>894</v>
      </c>
      <c r="E707" s="1648">
        <v>588.8395720710771</v>
      </c>
    </row>
    <row r="709" spans="1:10" x14ac:dyDescent="0.25">
      <c r="A709" s="980" t="s">
        <v>2392</v>
      </c>
      <c r="B709" s="980"/>
      <c r="C709" s="980"/>
      <c r="D709" s="980"/>
      <c r="E709" s="980"/>
      <c r="F709" s="976"/>
      <c r="G709" s="980"/>
      <c r="H709" s="980"/>
      <c r="I709" s="980"/>
      <c r="J709" s="981" t="s">
        <v>2393</v>
      </c>
    </row>
    <row r="711" spans="1:10" x14ac:dyDescent="0.25">
      <c r="B711" s="972" t="s">
        <v>866</v>
      </c>
    </row>
    <row r="712" spans="1:10" x14ac:dyDescent="0.25">
      <c r="C712" s="972" t="s">
        <v>2207</v>
      </c>
    </row>
    <row r="713" spans="1:10" x14ac:dyDescent="0.25">
      <c r="C713" s="972" t="s">
        <v>2368</v>
      </c>
    </row>
    <row r="714" spans="1:10" x14ac:dyDescent="0.25">
      <c r="C714" s="972" t="s">
        <v>2502</v>
      </c>
    </row>
    <row r="715" spans="1:10" x14ac:dyDescent="0.25">
      <c r="C715" s="972" t="s">
        <v>2471</v>
      </c>
    </row>
    <row r="716" spans="1:10" x14ac:dyDescent="0.25">
      <c r="C716" s="972" t="s">
        <v>2369</v>
      </c>
    </row>
    <row r="736" spans="2:5" x14ac:dyDescent="0.25">
      <c r="B736" s="972" t="s">
        <v>867</v>
      </c>
      <c r="E736" s="982" t="s">
        <v>868</v>
      </c>
    </row>
    <row r="737" spans="1:10" x14ac:dyDescent="0.25">
      <c r="C737" s="972" t="s">
        <v>869</v>
      </c>
      <c r="E737" s="977">
        <v>10000</v>
      </c>
    </row>
    <row r="738" spans="1:10" x14ac:dyDescent="0.25">
      <c r="C738" s="972" t="s">
        <v>870</v>
      </c>
      <c r="E738" s="1648">
        <v>-850.33189712971068</v>
      </c>
    </row>
    <row r="739" spans="1:10" x14ac:dyDescent="0.25">
      <c r="C739" s="972" t="s">
        <v>871</v>
      </c>
      <c r="E739" s="1648">
        <v>-837.89525979476616</v>
      </c>
    </row>
    <row r="740" spans="1:10" x14ac:dyDescent="0.25">
      <c r="C740" s="972" t="s">
        <v>872</v>
      </c>
      <c r="E740" s="1648">
        <v>-841.63880330711504</v>
      </c>
    </row>
    <row r="741" spans="1:10" x14ac:dyDescent="0.25">
      <c r="C741" s="972" t="s">
        <v>873</v>
      </c>
      <c r="E741" s="1649" t="s">
        <v>1211</v>
      </c>
    </row>
    <row r="742" spans="1:10" x14ac:dyDescent="0.25">
      <c r="C742" s="972" t="s">
        <v>874</v>
      </c>
      <c r="E742" s="1648">
        <v>56.877932149428808</v>
      </c>
    </row>
    <row r="743" spans="1:10" x14ac:dyDescent="0.25">
      <c r="C743" s="972" t="s">
        <v>875</v>
      </c>
      <c r="E743" s="1648">
        <v>3235.099165595027</v>
      </c>
    </row>
    <row r="744" spans="1:10" x14ac:dyDescent="0.25">
      <c r="C744" s="972" t="s">
        <v>876</v>
      </c>
      <c r="E744" s="984">
        <v>0.22909094711253575</v>
      </c>
    </row>
    <row r="745" spans="1:10" x14ac:dyDescent="0.25">
      <c r="C745" s="972" t="s">
        <v>877</v>
      </c>
      <c r="E745" s="985">
        <v>2.5471139816769317</v>
      </c>
    </row>
    <row r="746" spans="1:10" x14ac:dyDescent="0.25">
      <c r="C746" s="972" t="s">
        <v>878</v>
      </c>
      <c r="E746" s="984">
        <v>-6.7881911831510391E-2</v>
      </c>
    </row>
    <row r="747" spans="1:10" x14ac:dyDescent="0.25">
      <c r="C747" s="972" t="s">
        <v>879</v>
      </c>
      <c r="E747" s="1648">
        <v>-998.85426006528178</v>
      </c>
    </row>
    <row r="748" spans="1:10" x14ac:dyDescent="0.25">
      <c r="C748" s="972" t="s">
        <v>880</v>
      </c>
      <c r="E748" s="1648">
        <v>-650.35052125856555</v>
      </c>
    </row>
    <row r="749" spans="1:10" x14ac:dyDescent="0.25">
      <c r="C749" s="972" t="s">
        <v>881</v>
      </c>
      <c r="E749" s="1648">
        <v>348.50373880671623</v>
      </c>
    </row>
    <row r="750" spans="1:10" x14ac:dyDescent="0.25">
      <c r="C750" s="972" t="s">
        <v>882</v>
      </c>
      <c r="E750" s="1648">
        <v>0.56877932149428811</v>
      </c>
    </row>
    <row r="752" spans="1:10" x14ac:dyDescent="0.25">
      <c r="A752" s="980" t="s">
        <v>2394</v>
      </c>
      <c r="B752" s="980"/>
      <c r="C752" s="980"/>
      <c r="D752" s="980"/>
      <c r="E752" s="980"/>
      <c r="F752" s="976"/>
      <c r="G752" s="980"/>
      <c r="H752" s="980"/>
      <c r="I752" s="980"/>
      <c r="J752" s="981" t="s">
        <v>2393</v>
      </c>
    </row>
    <row r="754" spans="1:10" x14ac:dyDescent="0.25">
      <c r="B754" s="972" t="s">
        <v>883</v>
      </c>
      <c r="E754" s="982" t="s">
        <v>868</v>
      </c>
    </row>
    <row r="755" spans="1:10" x14ac:dyDescent="0.25">
      <c r="C755" s="972" t="s">
        <v>884</v>
      </c>
      <c r="E755" s="1648">
        <v>-998.85426006528178</v>
      </c>
    </row>
    <row r="756" spans="1:10" x14ac:dyDescent="0.25">
      <c r="C756" s="972" t="s">
        <v>885</v>
      </c>
      <c r="E756" s="1648">
        <v>-909.67547242009266</v>
      </c>
    </row>
    <row r="757" spans="1:10" x14ac:dyDescent="0.25">
      <c r="C757" s="972" t="s">
        <v>886</v>
      </c>
      <c r="E757" s="1648">
        <v>-888.51996389317048</v>
      </c>
    </row>
    <row r="758" spans="1:10" x14ac:dyDescent="0.25">
      <c r="C758" s="972" t="s">
        <v>887</v>
      </c>
      <c r="E758" s="1648">
        <v>-872.21321389316984</v>
      </c>
    </row>
    <row r="759" spans="1:10" x14ac:dyDescent="0.25">
      <c r="C759" s="972" t="s">
        <v>888</v>
      </c>
      <c r="E759" s="1648">
        <v>-857.03050962971065</v>
      </c>
    </row>
    <row r="760" spans="1:10" x14ac:dyDescent="0.25">
      <c r="C760" s="972" t="s">
        <v>889</v>
      </c>
      <c r="E760" s="1648">
        <v>-841.63913036625001</v>
      </c>
    </row>
    <row r="761" spans="1:10" x14ac:dyDescent="0.25">
      <c r="C761" s="972" t="s">
        <v>890</v>
      </c>
      <c r="E761" s="1648">
        <v>-825.39737610278939</v>
      </c>
    </row>
    <row r="762" spans="1:10" x14ac:dyDescent="0.25">
      <c r="C762" s="972" t="s">
        <v>891</v>
      </c>
      <c r="E762" s="1648">
        <v>-807.98128860278928</v>
      </c>
    </row>
    <row r="763" spans="1:10" x14ac:dyDescent="0.25">
      <c r="C763" s="972" t="s">
        <v>892</v>
      </c>
      <c r="E763" s="1648">
        <v>-787.57873845759821</v>
      </c>
    </row>
    <row r="764" spans="1:10" x14ac:dyDescent="0.25">
      <c r="C764" s="972" t="s">
        <v>893</v>
      </c>
      <c r="E764" s="1648">
        <v>-758.78965507586793</v>
      </c>
    </row>
    <row r="765" spans="1:10" x14ac:dyDescent="0.25">
      <c r="C765" s="972" t="s">
        <v>894</v>
      </c>
      <c r="E765" s="1648">
        <v>-650.35052125856555</v>
      </c>
    </row>
    <row r="767" spans="1:10" x14ac:dyDescent="0.25">
      <c r="A767" s="980" t="s">
        <v>2395</v>
      </c>
      <c r="B767" s="980"/>
      <c r="C767" s="980"/>
      <c r="D767" s="980"/>
      <c r="E767" s="980"/>
      <c r="F767" s="976"/>
      <c r="G767" s="980"/>
      <c r="H767" s="980"/>
      <c r="I767" s="980"/>
      <c r="J767" s="981" t="s">
        <v>2396</v>
      </c>
    </row>
    <row r="769" spans="2:3" x14ac:dyDescent="0.25">
      <c r="B769" s="972" t="s">
        <v>866</v>
      </c>
    </row>
    <row r="770" spans="2:3" x14ac:dyDescent="0.25">
      <c r="C770" s="972" t="s">
        <v>2503</v>
      </c>
    </row>
    <row r="771" spans="2:3" x14ac:dyDescent="0.25">
      <c r="C771" s="972" t="s">
        <v>2472</v>
      </c>
    </row>
    <row r="772" spans="2:3" x14ac:dyDescent="0.25">
      <c r="C772" s="972" t="s">
        <v>2369</v>
      </c>
    </row>
    <row r="792" spans="2:5" x14ac:dyDescent="0.25">
      <c r="B792" s="972" t="s">
        <v>867</v>
      </c>
      <c r="E792" s="982" t="s">
        <v>868</v>
      </c>
    </row>
    <row r="793" spans="2:5" x14ac:dyDescent="0.25">
      <c r="C793" s="972" t="s">
        <v>869</v>
      </c>
      <c r="E793" s="977">
        <v>10000</v>
      </c>
    </row>
    <row r="794" spans="2:5" x14ac:dyDescent="0.25">
      <c r="C794" s="972" t="s">
        <v>870</v>
      </c>
      <c r="E794" s="1648">
        <v>1140.4616666407226</v>
      </c>
    </row>
    <row r="795" spans="2:5" x14ac:dyDescent="0.25">
      <c r="C795" s="972" t="s">
        <v>871</v>
      </c>
      <c r="E795" s="1648">
        <v>1171.2031862569163</v>
      </c>
    </row>
    <row r="796" spans="2:5" x14ac:dyDescent="0.25">
      <c r="C796" s="972" t="s">
        <v>872</v>
      </c>
      <c r="E796" s="1648">
        <v>1165.9843093974528</v>
      </c>
    </row>
    <row r="797" spans="2:5" x14ac:dyDescent="0.25">
      <c r="C797" s="972" t="s">
        <v>873</v>
      </c>
      <c r="E797" s="1649" t="s">
        <v>1211</v>
      </c>
    </row>
    <row r="798" spans="2:5" x14ac:dyDescent="0.25">
      <c r="C798" s="972" t="s">
        <v>874</v>
      </c>
      <c r="E798" s="1648">
        <v>53.644344437476626</v>
      </c>
    </row>
    <row r="799" spans="2:5" x14ac:dyDescent="0.25">
      <c r="C799" s="972" t="s">
        <v>875</v>
      </c>
      <c r="E799" s="1648">
        <v>2877.7156901266294</v>
      </c>
    </row>
    <row r="800" spans="2:5" x14ac:dyDescent="0.25">
      <c r="C800" s="972" t="s">
        <v>876</v>
      </c>
      <c r="E800" s="984">
        <v>0.29542103810810377</v>
      </c>
    </row>
    <row r="801" spans="1:10" x14ac:dyDescent="0.25">
      <c r="C801" s="972" t="s">
        <v>877</v>
      </c>
      <c r="E801" s="985">
        <v>2.4747671504166684</v>
      </c>
    </row>
    <row r="802" spans="1:10" x14ac:dyDescent="0.25">
      <c r="C802" s="972" t="s">
        <v>878</v>
      </c>
      <c r="E802" s="984">
        <v>4.5802765111082229E-2</v>
      </c>
    </row>
    <row r="803" spans="1:10" x14ac:dyDescent="0.25">
      <c r="C803" s="972" t="s">
        <v>879</v>
      </c>
      <c r="E803" s="1648">
        <v>1038.1575953234199</v>
      </c>
    </row>
    <row r="804" spans="1:10" x14ac:dyDescent="0.25">
      <c r="C804" s="972" t="s">
        <v>880</v>
      </c>
      <c r="E804" s="1648">
        <v>1334.815536261867</v>
      </c>
    </row>
    <row r="805" spans="1:10" x14ac:dyDescent="0.25">
      <c r="C805" s="972" t="s">
        <v>881</v>
      </c>
      <c r="E805" s="1648">
        <v>296.65794093844715</v>
      </c>
    </row>
    <row r="806" spans="1:10" x14ac:dyDescent="0.25">
      <c r="C806" s="972" t="s">
        <v>882</v>
      </c>
      <c r="E806" s="1648">
        <v>0.53644344437476632</v>
      </c>
    </row>
    <row r="808" spans="1:10" x14ac:dyDescent="0.25">
      <c r="A808" s="980" t="s">
        <v>2397</v>
      </c>
      <c r="B808" s="980"/>
      <c r="C808" s="980"/>
      <c r="D808" s="980"/>
      <c r="E808" s="980"/>
      <c r="F808" s="976"/>
      <c r="G808" s="980"/>
      <c r="H808" s="980"/>
      <c r="I808" s="980"/>
      <c r="J808" s="981" t="s">
        <v>2396</v>
      </c>
    </row>
    <row r="810" spans="1:10" x14ac:dyDescent="0.25">
      <c r="B810" s="972" t="s">
        <v>883</v>
      </c>
      <c r="E810" s="982" t="s">
        <v>868</v>
      </c>
    </row>
    <row r="811" spans="1:10" x14ac:dyDescent="0.25">
      <c r="C811" s="972" t="s">
        <v>884</v>
      </c>
      <c r="E811" s="1648">
        <v>1038.1575953234199</v>
      </c>
    </row>
    <row r="812" spans="1:10" x14ac:dyDescent="0.25">
      <c r="C812" s="972" t="s">
        <v>885</v>
      </c>
      <c r="E812" s="1648">
        <v>1103.7111226003408</v>
      </c>
    </row>
    <row r="813" spans="1:10" x14ac:dyDescent="0.25">
      <c r="C813" s="972" t="s">
        <v>886</v>
      </c>
      <c r="E813" s="1648">
        <v>1123.5241186272624</v>
      </c>
    </row>
    <row r="814" spans="1:10" x14ac:dyDescent="0.25">
      <c r="C814" s="972" t="s">
        <v>887</v>
      </c>
      <c r="E814" s="1648">
        <v>1138.5368832589925</v>
      </c>
    </row>
    <row r="815" spans="1:10" x14ac:dyDescent="0.25">
      <c r="C815" s="972" t="s">
        <v>888</v>
      </c>
      <c r="E815" s="1648">
        <v>1152.2201145089923</v>
      </c>
    </row>
    <row r="816" spans="1:10" x14ac:dyDescent="0.25">
      <c r="C816" s="972" t="s">
        <v>889</v>
      </c>
      <c r="E816" s="1648">
        <v>1165.9843000224528</v>
      </c>
    </row>
    <row r="817" spans="1:10" x14ac:dyDescent="0.25">
      <c r="C817" s="972" t="s">
        <v>890</v>
      </c>
      <c r="E817" s="1648">
        <v>1181.3124439176438</v>
      </c>
    </row>
    <row r="818" spans="1:10" x14ac:dyDescent="0.25">
      <c r="C818" s="972" t="s">
        <v>891</v>
      </c>
      <c r="E818" s="1648">
        <v>1199.4258960493744</v>
      </c>
    </row>
    <row r="819" spans="1:10" x14ac:dyDescent="0.25">
      <c r="C819" s="972" t="s">
        <v>892</v>
      </c>
      <c r="E819" s="1648">
        <v>1219.4647378128348</v>
      </c>
    </row>
    <row r="820" spans="1:10" x14ac:dyDescent="0.25">
      <c r="C820" s="972" t="s">
        <v>893</v>
      </c>
      <c r="E820" s="1648">
        <v>1246.5443588397559</v>
      </c>
    </row>
    <row r="821" spans="1:10" x14ac:dyDescent="0.25">
      <c r="C821" s="972" t="s">
        <v>894</v>
      </c>
      <c r="E821" s="1648">
        <v>1334.815536261867</v>
      </c>
    </row>
    <row r="823" spans="1:10" x14ac:dyDescent="0.25">
      <c r="A823" s="980" t="s">
        <v>2398</v>
      </c>
      <c r="B823" s="980"/>
      <c r="C823" s="980"/>
      <c r="D823" s="980"/>
      <c r="E823" s="980"/>
      <c r="F823" s="976"/>
      <c r="G823" s="980"/>
      <c r="H823" s="980"/>
      <c r="I823" s="980"/>
      <c r="J823" s="981" t="s">
        <v>2399</v>
      </c>
    </row>
    <row r="825" spans="1:10" x14ac:dyDescent="0.25">
      <c r="B825" s="972" t="s">
        <v>866</v>
      </c>
    </row>
    <row r="826" spans="1:10" x14ac:dyDescent="0.25">
      <c r="C826" s="972" t="s">
        <v>2504</v>
      </c>
    </row>
    <row r="827" spans="1:10" x14ac:dyDescent="0.25">
      <c r="C827" s="972" t="s">
        <v>2473</v>
      </c>
    </row>
    <row r="828" spans="1:10" x14ac:dyDescent="0.25">
      <c r="C828" s="972" t="s">
        <v>2369</v>
      </c>
    </row>
    <row r="848" spans="2:5" x14ac:dyDescent="0.25">
      <c r="B848" s="972" t="s">
        <v>867</v>
      </c>
      <c r="E848" s="982" t="s">
        <v>868</v>
      </c>
    </row>
    <row r="849" spans="1:10" x14ac:dyDescent="0.25">
      <c r="C849" s="972" t="s">
        <v>869</v>
      </c>
      <c r="E849" s="977">
        <v>10000</v>
      </c>
    </row>
    <row r="850" spans="1:10" x14ac:dyDescent="0.25">
      <c r="C850" s="972" t="s">
        <v>870</v>
      </c>
      <c r="E850" s="1648">
        <v>1398.9091305917152</v>
      </c>
    </row>
    <row r="851" spans="1:10" x14ac:dyDescent="0.25">
      <c r="C851" s="972" t="s">
        <v>871</v>
      </c>
      <c r="E851" s="1648">
        <v>1429.6506502079042</v>
      </c>
    </row>
    <row r="852" spans="1:10" x14ac:dyDescent="0.25">
      <c r="C852" s="972" t="s">
        <v>872</v>
      </c>
      <c r="E852" s="1648">
        <v>1424.4317733484449</v>
      </c>
    </row>
    <row r="853" spans="1:10" x14ac:dyDescent="0.25">
      <c r="C853" s="972" t="s">
        <v>873</v>
      </c>
      <c r="E853" s="1649" t="s">
        <v>1211</v>
      </c>
    </row>
    <row r="854" spans="1:10" x14ac:dyDescent="0.25">
      <c r="C854" s="972" t="s">
        <v>874</v>
      </c>
      <c r="E854" s="1648">
        <v>53.644344437476676</v>
      </c>
    </row>
    <row r="855" spans="1:10" x14ac:dyDescent="0.25">
      <c r="C855" s="972" t="s">
        <v>875</v>
      </c>
      <c r="E855" s="1648">
        <v>2877.7156901266344</v>
      </c>
    </row>
    <row r="856" spans="1:10" x14ac:dyDescent="0.25">
      <c r="C856" s="972" t="s">
        <v>876</v>
      </c>
      <c r="E856" s="984">
        <v>0.29542103810835246</v>
      </c>
    </row>
    <row r="857" spans="1:10" x14ac:dyDescent="0.25">
      <c r="C857" s="972" t="s">
        <v>877</v>
      </c>
      <c r="E857" s="985">
        <v>2.4747671504167519</v>
      </c>
    </row>
    <row r="858" spans="1:10" x14ac:dyDescent="0.25">
      <c r="C858" s="972" t="s">
        <v>878</v>
      </c>
      <c r="E858" s="984">
        <v>3.7522694393679709E-2</v>
      </c>
    </row>
    <row r="859" spans="1:10" x14ac:dyDescent="0.25">
      <c r="C859" s="972" t="s">
        <v>879</v>
      </c>
      <c r="E859" s="1648">
        <v>1296.6050592744123</v>
      </c>
    </row>
    <row r="860" spans="1:10" x14ac:dyDescent="0.25">
      <c r="C860" s="972" t="s">
        <v>880</v>
      </c>
      <c r="E860" s="1648">
        <v>1593.2630002128594</v>
      </c>
    </row>
    <row r="861" spans="1:10" x14ac:dyDescent="0.25">
      <c r="C861" s="972" t="s">
        <v>881</v>
      </c>
      <c r="E861" s="1648">
        <v>296.65794093844715</v>
      </c>
    </row>
    <row r="862" spans="1:10" x14ac:dyDescent="0.25">
      <c r="C862" s="972" t="s">
        <v>882</v>
      </c>
      <c r="E862" s="1648">
        <v>0.53644344437476676</v>
      </c>
    </row>
    <row r="864" spans="1:10" x14ac:dyDescent="0.25">
      <c r="A864" s="980" t="s">
        <v>2400</v>
      </c>
      <c r="B864" s="980"/>
      <c r="C864" s="980"/>
      <c r="D864" s="980"/>
      <c r="E864" s="980"/>
      <c r="F864" s="976"/>
      <c r="G864" s="980"/>
      <c r="H864" s="980"/>
      <c r="I864" s="980"/>
      <c r="J864" s="981" t="s">
        <v>2399</v>
      </c>
    </row>
    <row r="866" spans="1:10" x14ac:dyDescent="0.25">
      <c r="B866" s="972" t="s">
        <v>883</v>
      </c>
      <c r="E866" s="982" t="s">
        <v>868</v>
      </c>
    </row>
    <row r="867" spans="1:10" x14ac:dyDescent="0.25">
      <c r="C867" s="972" t="s">
        <v>884</v>
      </c>
      <c r="E867" s="1648">
        <v>1296.6050592744123</v>
      </c>
    </row>
    <row r="868" spans="1:10" x14ac:dyDescent="0.25">
      <c r="C868" s="972" t="s">
        <v>885</v>
      </c>
      <c r="E868" s="1648">
        <v>1362.1585865513334</v>
      </c>
    </row>
    <row r="869" spans="1:10" x14ac:dyDescent="0.25">
      <c r="C869" s="972" t="s">
        <v>886</v>
      </c>
      <c r="E869" s="1648">
        <v>1381.9715825782546</v>
      </c>
    </row>
    <row r="870" spans="1:10" x14ac:dyDescent="0.25">
      <c r="C870" s="972" t="s">
        <v>887</v>
      </c>
      <c r="E870" s="1648">
        <v>1396.9843472099847</v>
      </c>
    </row>
    <row r="871" spans="1:10" x14ac:dyDescent="0.25">
      <c r="C871" s="972" t="s">
        <v>888</v>
      </c>
      <c r="E871" s="1648">
        <v>1410.6675784599847</v>
      </c>
    </row>
    <row r="872" spans="1:10" x14ac:dyDescent="0.25">
      <c r="C872" s="972" t="s">
        <v>889</v>
      </c>
      <c r="E872" s="1648">
        <v>1424.431763973445</v>
      </c>
    </row>
    <row r="873" spans="1:10" x14ac:dyDescent="0.25">
      <c r="C873" s="972" t="s">
        <v>890</v>
      </c>
      <c r="E873" s="1648">
        <v>1439.7599078686362</v>
      </c>
    </row>
    <row r="874" spans="1:10" x14ac:dyDescent="0.25">
      <c r="C874" s="972" t="s">
        <v>891</v>
      </c>
      <c r="E874" s="1648">
        <v>1457.8733600003666</v>
      </c>
    </row>
    <row r="875" spans="1:10" x14ac:dyDescent="0.25">
      <c r="C875" s="972" t="s">
        <v>892</v>
      </c>
      <c r="E875" s="1648">
        <v>1477.9122017638274</v>
      </c>
    </row>
    <row r="876" spans="1:10" x14ac:dyDescent="0.25">
      <c r="C876" s="972" t="s">
        <v>893</v>
      </c>
      <c r="E876" s="1648">
        <v>1504.9918227907481</v>
      </c>
    </row>
    <row r="877" spans="1:10" x14ac:dyDescent="0.25">
      <c r="C877" s="972" t="s">
        <v>894</v>
      </c>
      <c r="E877" s="1648">
        <v>1593.2630002128594</v>
      </c>
    </row>
    <row r="879" spans="1:10" x14ac:dyDescent="0.25">
      <c r="A879" s="980" t="s">
        <v>2401</v>
      </c>
      <c r="B879" s="980"/>
      <c r="C879" s="980"/>
      <c r="D879" s="980"/>
      <c r="E879" s="980"/>
      <c r="F879" s="976"/>
      <c r="G879" s="980"/>
      <c r="H879" s="980"/>
      <c r="I879" s="980"/>
      <c r="J879" s="981" t="s">
        <v>2402</v>
      </c>
    </row>
    <row r="881" spans="2:3" x14ac:dyDescent="0.25">
      <c r="B881" s="972" t="s">
        <v>866</v>
      </c>
    </row>
    <row r="882" spans="2:3" x14ac:dyDescent="0.25">
      <c r="C882" s="972" t="s">
        <v>2207</v>
      </c>
    </row>
    <row r="883" spans="2:3" x14ac:dyDescent="0.25">
      <c r="C883" s="972" t="s">
        <v>2368</v>
      </c>
    </row>
    <row r="884" spans="2:3" x14ac:dyDescent="0.25">
      <c r="C884" s="972" t="s">
        <v>2505</v>
      </c>
    </row>
    <row r="885" spans="2:3" x14ac:dyDescent="0.25">
      <c r="C885" s="972" t="s">
        <v>2474</v>
      </c>
    </row>
    <row r="886" spans="2:3" x14ac:dyDescent="0.25">
      <c r="C886" s="972" t="s">
        <v>2369</v>
      </c>
    </row>
    <row r="906" spans="2:5" x14ac:dyDescent="0.25">
      <c r="B906" s="972" t="s">
        <v>867</v>
      </c>
      <c r="E906" s="982" t="s">
        <v>868</v>
      </c>
    </row>
    <row r="907" spans="2:5" x14ac:dyDescent="0.25">
      <c r="C907" s="972" t="s">
        <v>869</v>
      </c>
      <c r="E907" s="977">
        <v>10000</v>
      </c>
    </row>
    <row r="908" spans="2:5" x14ac:dyDescent="0.25">
      <c r="C908" s="972" t="s">
        <v>870</v>
      </c>
      <c r="E908" s="1648">
        <v>-198.47333335927718</v>
      </c>
    </row>
    <row r="909" spans="2:5" x14ac:dyDescent="0.25">
      <c r="C909" s="972" t="s">
        <v>871</v>
      </c>
      <c r="E909" s="1648">
        <v>-167.731813743082</v>
      </c>
    </row>
    <row r="910" spans="2:5" x14ac:dyDescent="0.25">
      <c r="C910" s="972" t="s">
        <v>872</v>
      </c>
      <c r="E910" s="1648">
        <v>-172.95069060254701</v>
      </c>
    </row>
    <row r="911" spans="2:5" x14ac:dyDescent="0.25">
      <c r="C911" s="972" t="s">
        <v>873</v>
      </c>
      <c r="E911" s="1649" t="s">
        <v>1211</v>
      </c>
    </row>
    <row r="912" spans="2:5" x14ac:dyDescent="0.25">
      <c r="C912" s="972" t="s">
        <v>874</v>
      </c>
      <c r="E912" s="1648">
        <v>53.644344437476676</v>
      </c>
    </row>
    <row r="913" spans="1:10" x14ac:dyDescent="0.25">
      <c r="C913" s="972" t="s">
        <v>875</v>
      </c>
      <c r="E913" s="1648">
        <v>2877.7156901266344</v>
      </c>
    </row>
    <row r="914" spans="1:10" x14ac:dyDescent="0.25">
      <c r="C914" s="972" t="s">
        <v>876</v>
      </c>
      <c r="E914" s="984">
        <v>0.2954210381080164</v>
      </c>
    </row>
    <row r="915" spans="1:10" x14ac:dyDescent="0.25">
      <c r="C915" s="972" t="s">
        <v>877</v>
      </c>
      <c r="E915" s="985">
        <v>2.4747671504166298</v>
      </c>
    </row>
    <row r="916" spans="1:10" x14ac:dyDescent="0.25">
      <c r="C916" s="972" t="s">
        <v>878</v>
      </c>
      <c r="E916" s="984">
        <v>-0.31982212104165725</v>
      </c>
    </row>
    <row r="917" spans="1:10" x14ac:dyDescent="0.25">
      <c r="C917" s="972" t="s">
        <v>879</v>
      </c>
      <c r="E917" s="1648">
        <v>-300.77740467657958</v>
      </c>
    </row>
    <row r="918" spans="1:10" x14ac:dyDescent="0.25">
      <c r="C918" s="972" t="s">
        <v>880</v>
      </c>
      <c r="E918" s="1648">
        <v>-4.1194637381330264</v>
      </c>
    </row>
    <row r="919" spans="1:10" x14ac:dyDescent="0.25">
      <c r="C919" s="972" t="s">
        <v>881</v>
      </c>
      <c r="E919" s="1648">
        <v>296.65794093844653</v>
      </c>
    </row>
    <row r="920" spans="1:10" x14ac:dyDescent="0.25">
      <c r="C920" s="972" t="s">
        <v>882</v>
      </c>
      <c r="E920" s="1648">
        <v>0.53644344437476676</v>
      </c>
    </row>
    <row r="922" spans="1:10" x14ac:dyDescent="0.25">
      <c r="A922" s="980" t="s">
        <v>2403</v>
      </c>
      <c r="B922" s="980"/>
      <c r="C922" s="980"/>
      <c r="D922" s="980"/>
      <c r="E922" s="980"/>
      <c r="F922" s="976"/>
      <c r="G922" s="980"/>
      <c r="H922" s="980"/>
      <c r="I922" s="980"/>
      <c r="J922" s="981" t="s">
        <v>2402</v>
      </c>
    </row>
    <row r="924" spans="1:10" x14ac:dyDescent="0.25">
      <c r="B924" s="972" t="s">
        <v>883</v>
      </c>
      <c r="E924" s="982" t="s">
        <v>868</v>
      </c>
    </row>
    <row r="925" spans="1:10" x14ac:dyDescent="0.25">
      <c r="C925" s="972" t="s">
        <v>884</v>
      </c>
      <c r="E925" s="1648">
        <v>-300.77740467657958</v>
      </c>
    </row>
    <row r="926" spans="1:10" x14ac:dyDescent="0.25">
      <c r="C926" s="972" t="s">
        <v>885</v>
      </c>
      <c r="E926" s="1648">
        <v>-235.22387739965896</v>
      </c>
    </row>
    <row r="927" spans="1:10" x14ac:dyDescent="0.25">
      <c r="C927" s="972" t="s">
        <v>886</v>
      </c>
      <c r="E927" s="1648">
        <v>-215.41088137273775</v>
      </c>
    </row>
    <row r="928" spans="1:10" x14ac:dyDescent="0.25">
      <c r="C928" s="972" t="s">
        <v>887</v>
      </c>
      <c r="E928" s="1648">
        <v>-200.39811674100781</v>
      </c>
    </row>
    <row r="929" spans="1:10" x14ac:dyDescent="0.25">
      <c r="C929" s="972" t="s">
        <v>888</v>
      </c>
      <c r="E929" s="1648">
        <v>-186.7148854910069</v>
      </c>
    </row>
    <row r="930" spans="1:10" x14ac:dyDescent="0.25">
      <c r="C930" s="972" t="s">
        <v>889</v>
      </c>
      <c r="E930" s="1648">
        <v>-172.950699977547</v>
      </c>
    </row>
    <row r="931" spans="1:10" x14ac:dyDescent="0.25">
      <c r="C931" s="972" t="s">
        <v>890</v>
      </c>
      <c r="E931" s="1648">
        <v>-157.6225560823562</v>
      </c>
    </row>
    <row r="932" spans="1:10" x14ac:dyDescent="0.25">
      <c r="C932" s="972" t="s">
        <v>891</v>
      </c>
      <c r="E932" s="1648">
        <v>-139.50910395062527</v>
      </c>
    </row>
    <row r="933" spans="1:10" x14ac:dyDescent="0.25">
      <c r="C933" s="972" t="s">
        <v>892</v>
      </c>
      <c r="E933" s="1648">
        <v>-119.47026218716512</v>
      </c>
    </row>
    <row r="934" spans="1:10" x14ac:dyDescent="0.25">
      <c r="C934" s="972" t="s">
        <v>893</v>
      </c>
      <c r="E934" s="1648">
        <v>-92.390641160244144</v>
      </c>
    </row>
    <row r="935" spans="1:10" x14ac:dyDescent="0.25">
      <c r="C935" s="972" t="s">
        <v>894</v>
      </c>
      <c r="E935" s="1648">
        <v>-4.1194637381330264</v>
      </c>
    </row>
    <row r="937" spans="1:10" x14ac:dyDescent="0.25">
      <c r="A937" s="980" t="s">
        <v>2506</v>
      </c>
    </row>
    <row r="939" spans="1:10" x14ac:dyDescent="0.25">
      <c r="A939" s="980" t="s">
        <v>2404</v>
      </c>
      <c r="B939" s="980"/>
      <c r="C939" s="980"/>
      <c r="D939" s="980"/>
      <c r="E939" s="980"/>
      <c r="F939" s="976"/>
      <c r="G939" s="980"/>
      <c r="H939" s="980"/>
      <c r="I939" s="980"/>
      <c r="J939" s="981" t="s">
        <v>2405</v>
      </c>
    </row>
    <row r="941" spans="1:10" x14ac:dyDescent="0.25">
      <c r="B941" s="972" t="s">
        <v>866</v>
      </c>
    </row>
    <row r="942" spans="1:10" x14ac:dyDescent="0.25">
      <c r="C942" s="972" t="s">
        <v>2507</v>
      </c>
    </row>
    <row r="943" spans="1:10" x14ac:dyDescent="0.25">
      <c r="C943" s="972" t="s">
        <v>2406</v>
      </c>
    </row>
    <row r="944" spans="1:10" x14ac:dyDescent="0.25">
      <c r="C944" s="972" t="s">
        <v>2508</v>
      </c>
    </row>
    <row r="964" spans="2:5" x14ac:dyDescent="0.25">
      <c r="B964" s="972" t="s">
        <v>867</v>
      </c>
      <c r="E964" s="982" t="s">
        <v>868</v>
      </c>
    </row>
    <row r="965" spans="2:5" x14ac:dyDescent="0.25">
      <c r="C965" s="972" t="s">
        <v>869</v>
      </c>
      <c r="E965" s="977">
        <v>10000</v>
      </c>
    </row>
    <row r="966" spans="2:5" x14ac:dyDescent="0.25">
      <c r="C966" s="972" t="s">
        <v>870</v>
      </c>
      <c r="E966" s="1648">
        <v>20840.476062843391</v>
      </c>
    </row>
    <row r="967" spans="2:5" x14ac:dyDescent="0.25">
      <c r="C967" s="972" t="s">
        <v>871</v>
      </c>
      <c r="E967" s="1648">
        <v>21526.906425712081</v>
      </c>
    </row>
    <row r="968" spans="2:5" x14ac:dyDescent="0.25">
      <c r="C968" s="972" t="s">
        <v>872</v>
      </c>
      <c r="E968" s="1648">
        <v>21498.775731841393</v>
      </c>
    </row>
    <row r="969" spans="2:5" x14ac:dyDescent="0.25">
      <c r="C969" s="972" t="s">
        <v>873</v>
      </c>
      <c r="E969" s="1649" t="s">
        <v>1211</v>
      </c>
    </row>
    <row r="970" spans="2:5" x14ac:dyDescent="0.25">
      <c r="C970" s="972" t="s">
        <v>874</v>
      </c>
      <c r="E970" s="1648">
        <v>650.85722672111729</v>
      </c>
    </row>
    <row r="971" spans="2:5" x14ac:dyDescent="0.25">
      <c r="C971" s="972" t="s">
        <v>875</v>
      </c>
      <c r="E971" s="1648">
        <v>423615.12957510387</v>
      </c>
    </row>
    <row r="972" spans="2:5" x14ac:dyDescent="0.25">
      <c r="C972" s="972" t="s">
        <v>876</v>
      </c>
      <c r="E972" s="984">
        <v>0.19174340775537194</v>
      </c>
    </row>
    <row r="973" spans="2:5" x14ac:dyDescent="0.25">
      <c r="C973" s="972" t="s">
        <v>877</v>
      </c>
      <c r="E973" s="985">
        <v>2.6778721514664601</v>
      </c>
    </row>
    <row r="974" spans="2:5" x14ac:dyDescent="0.25">
      <c r="C974" s="972" t="s">
        <v>878</v>
      </c>
      <c r="E974" s="984">
        <v>3.0234591717448217E-2</v>
      </c>
    </row>
    <row r="975" spans="2:5" x14ac:dyDescent="0.25">
      <c r="C975" s="972" t="s">
        <v>879</v>
      </c>
      <c r="E975" s="1648">
        <v>19659.46730412282</v>
      </c>
    </row>
    <row r="976" spans="2:5" x14ac:dyDescent="0.25">
      <c r="C976" s="972" t="s">
        <v>880</v>
      </c>
      <c r="E976" s="1648">
        <v>23727.378140568901</v>
      </c>
    </row>
    <row r="977" spans="1:10" x14ac:dyDescent="0.25">
      <c r="C977" s="972" t="s">
        <v>881</v>
      </c>
      <c r="E977" s="1648">
        <v>4067.9108364460808</v>
      </c>
    </row>
    <row r="978" spans="1:10" x14ac:dyDescent="0.25">
      <c r="C978" s="972" t="s">
        <v>882</v>
      </c>
      <c r="E978" s="1648">
        <v>6.5085722672111732</v>
      </c>
    </row>
    <row r="980" spans="1:10" x14ac:dyDescent="0.25">
      <c r="A980" s="980" t="s">
        <v>2407</v>
      </c>
      <c r="B980" s="980"/>
      <c r="C980" s="980"/>
      <c r="D980" s="980"/>
      <c r="E980" s="980"/>
      <c r="F980" s="976"/>
      <c r="G980" s="980"/>
      <c r="H980" s="980"/>
      <c r="I980" s="980"/>
      <c r="J980" s="981" t="s">
        <v>2405</v>
      </c>
    </row>
    <row r="982" spans="1:10" x14ac:dyDescent="0.25">
      <c r="B982" s="972" t="s">
        <v>883</v>
      </c>
      <c r="E982" s="982" t="s">
        <v>868</v>
      </c>
    </row>
    <row r="983" spans="1:10" x14ac:dyDescent="0.25">
      <c r="C983" s="972" t="s">
        <v>884</v>
      </c>
      <c r="E983" s="1648">
        <v>19659.46730412282</v>
      </c>
    </row>
    <row r="984" spans="1:10" x14ac:dyDescent="0.25">
      <c r="C984" s="972" t="s">
        <v>885</v>
      </c>
      <c r="E984" s="1648">
        <v>20697.774851122191</v>
      </c>
    </row>
    <row r="985" spans="1:10" x14ac:dyDescent="0.25">
      <c r="C985" s="972" t="s">
        <v>886</v>
      </c>
      <c r="E985" s="1648">
        <v>20952.601786614188</v>
      </c>
    </row>
    <row r="986" spans="1:10" x14ac:dyDescent="0.25">
      <c r="C986" s="972" t="s">
        <v>887</v>
      </c>
      <c r="E986" s="1648">
        <v>21147.343393290488</v>
      </c>
    </row>
    <row r="987" spans="1:10" x14ac:dyDescent="0.25">
      <c r="C987" s="972" t="s">
        <v>888</v>
      </c>
      <c r="E987" s="1648">
        <v>21326.128782895965</v>
      </c>
    </row>
    <row r="988" spans="1:10" x14ac:dyDescent="0.25">
      <c r="C988" s="972" t="s">
        <v>889</v>
      </c>
      <c r="E988" s="1648">
        <v>21498.635783280923</v>
      </c>
    </row>
    <row r="989" spans="1:10" x14ac:dyDescent="0.25">
      <c r="C989" s="972" t="s">
        <v>890</v>
      </c>
      <c r="E989" s="1648">
        <v>21676.818691753455</v>
      </c>
    </row>
    <row r="990" spans="1:10" x14ac:dyDescent="0.25">
      <c r="C990" s="972" t="s">
        <v>891</v>
      </c>
      <c r="E990" s="1648">
        <v>21862.551554630936</v>
      </c>
    </row>
    <row r="991" spans="1:10" x14ac:dyDescent="0.25">
      <c r="C991" s="972" t="s">
        <v>892</v>
      </c>
      <c r="E991" s="1648">
        <v>22086.923195570842</v>
      </c>
    </row>
    <row r="992" spans="1:10" x14ac:dyDescent="0.25">
      <c r="C992" s="972" t="s">
        <v>893</v>
      </c>
      <c r="E992" s="1648">
        <v>22388.114482052224</v>
      </c>
    </row>
    <row r="993" spans="1:144" x14ac:dyDescent="0.25">
      <c r="C993" s="972" t="s">
        <v>894</v>
      </c>
      <c r="E993" s="1648">
        <v>23727.378140568901</v>
      </c>
    </row>
    <row r="995" spans="1:144" x14ac:dyDescent="0.25">
      <c r="A995" s="980" t="s">
        <v>2408</v>
      </c>
      <c r="B995" s="980"/>
      <c r="C995" s="980"/>
      <c r="D995" s="980"/>
      <c r="E995" s="980"/>
      <c r="F995" s="976"/>
      <c r="G995" s="980"/>
      <c r="H995" s="980"/>
      <c r="I995" s="980"/>
      <c r="J995" s="981" t="s">
        <v>2361</v>
      </c>
    </row>
    <row r="997" spans="1:144" x14ac:dyDescent="0.25">
      <c r="B997" s="972" t="s">
        <v>866</v>
      </c>
    </row>
    <row r="998" spans="1:144" x14ac:dyDescent="0.25">
      <c r="C998" s="972" t="s">
        <v>2509</v>
      </c>
    </row>
    <row r="999" spans="1:144" x14ac:dyDescent="0.25">
      <c r="C999" s="972" t="s">
        <v>2409</v>
      </c>
    </row>
    <row r="1000" spans="1:144" x14ac:dyDescent="0.25">
      <c r="C1000" s="972" t="s">
        <v>2508</v>
      </c>
    </row>
    <row r="1004" spans="1:144" x14ac:dyDescent="0.25">
      <c r="T1004" s="972" t="s">
        <v>1199</v>
      </c>
      <c r="U1004" s="972" t="s">
        <v>1200</v>
      </c>
      <c r="W1004" s="972" t="s">
        <v>1199</v>
      </c>
      <c r="X1004" s="972" t="s">
        <v>1200</v>
      </c>
      <c r="Z1004" s="972" t="s">
        <v>1199</v>
      </c>
      <c r="AA1004" s="972" t="s">
        <v>1200</v>
      </c>
      <c r="AC1004" s="972" t="s">
        <v>1199</v>
      </c>
      <c r="AD1004" s="972" t="s">
        <v>1200</v>
      </c>
      <c r="AF1004" s="972" t="s">
        <v>1199</v>
      </c>
      <c r="AG1004" s="972" t="s">
        <v>1200</v>
      </c>
      <c r="AI1004" s="972" t="s">
        <v>1199</v>
      </c>
      <c r="AJ1004" s="972" t="s">
        <v>1200</v>
      </c>
      <c r="AL1004" s="972" t="s">
        <v>1199</v>
      </c>
      <c r="AM1004" s="972" t="s">
        <v>1200</v>
      </c>
      <c r="AO1004" s="972" t="s">
        <v>1199</v>
      </c>
      <c r="AP1004" s="972" t="s">
        <v>1200</v>
      </c>
      <c r="AR1004" s="972" t="s">
        <v>1199</v>
      </c>
      <c r="AS1004" s="972" t="s">
        <v>1200</v>
      </c>
      <c r="AU1004" s="972" t="s">
        <v>1199</v>
      </c>
      <c r="AV1004" s="972" t="s">
        <v>1200</v>
      </c>
      <c r="AX1004" s="972" t="s">
        <v>1199</v>
      </c>
      <c r="AY1004" s="972" t="s">
        <v>1200</v>
      </c>
      <c r="BA1004" s="972" t="s">
        <v>1199</v>
      </c>
      <c r="BB1004" s="972" t="s">
        <v>1200</v>
      </c>
      <c r="BD1004" s="972" t="s">
        <v>1199</v>
      </c>
      <c r="BE1004" s="972" t="s">
        <v>1200</v>
      </c>
      <c r="BG1004" s="972" t="s">
        <v>1199</v>
      </c>
      <c r="BH1004" s="972" t="s">
        <v>1200</v>
      </c>
      <c r="BJ1004" s="972" t="s">
        <v>1199</v>
      </c>
      <c r="BK1004" s="972" t="s">
        <v>1200</v>
      </c>
      <c r="BM1004" s="972" t="s">
        <v>1199</v>
      </c>
      <c r="BN1004" s="972" t="s">
        <v>1200</v>
      </c>
      <c r="BP1004" s="972" t="s">
        <v>1199</v>
      </c>
      <c r="BQ1004" s="972" t="s">
        <v>1200</v>
      </c>
      <c r="BS1004" s="972" t="s">
        <v>1199</v>
      </c>
      <c r="BT1004" s="972" t="s">
        <v>1200</v>
      </c>
      <c r="BV1004" s="972" t="s">
        <v>1199</v>
      </c>
      <c r="BW1004" s="972" t="s">
        <v>1200</v>
      </c>
      <c r="BY1004" s="972" t="s">
        <v>1199</v>
      </c>
      <c r="BZ1004" s="972" t="s">
        <v>1200</v>
      </c>
      <c r="CB1004" s="972" t="s">
        <v>1199</v>
      </c>
      <c r="CC1004" s="972" t="s">
        <v>1200</v>
      </c>
      <c r="CE1004" s="972" t="s">
        <v>1199</v>
      </c>
      <c r="CF1004" s="972" t="s">
        <v>1200</v>
      </c>
      <c r="CH1004" s="972" t="s">
        <v>1199</v>
      </c>
      <c r="CI1004" s="972" t="s">
        <v>1200</v>
      </c>
      <c r="CK1004" s="972" t="s">
        <v>1199</v>
      </c>
      <c r="CL1004" s="972" t="s">
        <v>1200</v>
      </c>
      <c r="CN1004" s="972" t="s">
        <v>1199</v>
      </c>
      <c r="CO1004" s="972" t="s">
        <v>1200</v>
      </c>
      <c r="CQ1004" s="972" t="s">
        <v>1199</v>
      </c>
      <c r="CR1004" s="972" t="s">
        <v>1200</v>
      </c>
      <c r="CT1004" s="972" t="s">
        <v>1199</v>
      </c>
      <c r="CU1004" s="972" t="s">
        <v>1200</v>
      </c>
      <c r="CW1004" s="972" t="s">
        <v>1199</v>
      </c>
      <c r="CX1004" s="972" t="s">
        <v>1200</v>
      </c>
      <c r="CZ1004" s="972" t="s">
        <v>1199</v>
      </c>
      <c r="DA1004" s="972" t="s">
        <v>1200</v>
      </c>
      <c r="DC1004" s="972" t="s">
        <v>1199</v>
      </c>
      <c r="DD1004" s="972" t="s">
        <v>1200</v>
      </c>
      <c r="DF1004" s="972" t="s">
        <v>1199</v>
      </c>
      <c r="DG1004" s="972" t="s">
        <v>1200</v>
      </c>
      <c r="DI1004" s="972" t="s">
        <v>1203</v>
      </c>
      <c r="DJ1004" s="972" t="s">
        <v>2337</v>
      </c>
      <c r="DK1004" s="972" t="s">
        <v>2338</v>
      </c>
      <c r="DL1004" s="972" t="s">
        <v>2339</v>
      </c>
      <c r="DM1004" s="972" t="s">
        <v>2340</v>
      </c>
      <c r="DN1004" s="972" t="s">
        <v>2341</v>
      </c>
      <c r="DO1004" s="972" t="s">
        <v>2342</v>
      </c>
      <c r="DP1004" s="972" t="s">
        <v>2343</v>
      </c>
      <c r="DQ1004" s="972" t="s">
        <v>2344</v>
      </c>
      <c r="DR1004" s="972" t="s">
        <v>2346</v>
      </c>
      <c r="DS1004" s="972" t="s">
        <v>2345</v>
      </c>
      <c r="DT1004" s="972" t="s">
        <v>2347</v>
      </c>
      <c r="DU1004" s="972" t="s">
        <v>2349</v>
      </c>
      <c r="DV1004" s="972" t="s">
        <v>2348</v>
      </c>
      <c r="DW1004" s="972" t="s">
        <v>1203</v>
      </c>
      <c r="DX1004" s="972" t="s">
        <v>2324</v>
      </c>
      <c r="DY1004" s="972" t="s">
        <v>2325</v>
      </c>
      <c r="DZ1004" s="972" t="s">
        <v>2326</v>
      </c>
      <c r="EA1004" s="972" t="s">
        <v>2327</v>
      </c>
      <c r="EB1004" s="972" t="s">
        <v>2328</v>
      </c>
      <c r="EC1004" s="972" t="s">
        <v>2329</v>
      </c>
      <c r="ED1004" s="972" t="s">
        <v>2330</v>
      </c>
      <c r="EE1004" s="972" t="s">
        <v>2331</v>
      </c>
      <c r="EF1004" s="972" t="s">
        <v>2333</v>
      </c>
      <c r="EG1004" s="972" t="s">
        <v>2332</v>
      </c>
      <c r="EH1004" s="972" t="s">
        <v>2334</v>
      </c>
      <c r="EI1004" s="972" t="s">
        <v>2336</v>
      </c>
      <c r="EJ1004" s="972" t="s">
        <v>2335</v>
      </c>
      <c r="EK1004" s="972" t="s">
        <v>1203</v>
      </c>
      <c r="EL1004" s="972" t="s">
        <v>2322</v>
      </c>
      <c r="EM1004" s="972" t="s">
        <v>2455</v>
      </c>
      <c r="EN1004" s="972" t="s">
        <v>2320</v>
      </c>
    </row>
    <row r="1005" spans="1:144" x14ac:dyDescent="0.25">
      <c r="T1005" s="983">
        <v>0.95</v>
      </c>
      <c r="U1005" s="979">
        <v>1.5304560759105259E-4</v>
      </c>
      <c r="W1005" s="983">
        <v>0.47499999999999998</v>
      </c>
      <c r="X1005" s="979">
        <v>1.5304560759105259E-4</v>
      </c>
      <c r="Z1005" s="983">
        <v>0.47499999999999998</v>
      </c>
      <c r="AA1005" s="979">
        <v>1.5304560759105259E-4</v>
      </c>
      <c r="AC1005" s="983">
        <v>0.47499999999999998</v>
      </c>
      <c r="AD1005" s="979">
        <v>1.5304560759105259E-4</v>
      </c>
      <c r="AF1005" s="983">
        <v>0.95</v>
      </c>
      <c r="AG1005" s="979">
        <v>1.5304560759105259E-4</v>
      </c>
      <c r="AI1005" s="983">
        <v>0.95</v>
      </c>
      <c r="AJ1005" s="979">
        <v>1.5304560759105259E-4</v>
      </c>
      <c r="AL1005" s="983">
        <v>0.95</v>
      </c>
      <c r="AM1005" s="979">
        <v>1.5304560759105259E-4</v>
      </c>
      <c r="AO1005" s="983">
        <v>1.1399999999999999</v>
      </c>
      <c r="AP1005" s="979">
        <v>1.5304560759108252E-4</v>
      </c>
      <c r="AR1005" s="983">
        <v>0.95</v>
      </c>
      <c r="AS1005" s="979">
        <v>1.5304560759105259E-4</v>
      </c>
      <c r="AU1005" s="983">
        <v>0.95</v>
      </c>
      <c r="AV1005" s="979">
        <v>1.5304560759105259E-4</v>
      </c>
      <c r="AX1005" s="983">
        <v>57</v>
      </c>
      <c r="AY1005" s="979">
        <v>1.5304560759107084E-4</v>
      </c>
      <c r="BA1005" s="983">
        <v>0.95</v>
      </c>
      <c r="BB1005" s="979">
        <v>1.5304560759105259E-4</v>
      </c>
      <c r="BD1005" s="983">
        <v>1.4249999999999998</v>
      </c>
      <c r="BE1005" s="979">
        <v>1.5304560759108222E-4</v>
      </c>
      <c r="BG1005" s="983">
        <v>0.47499999999999998</v>
      </c>
      <c r="BH1005" s="979">
        <v>1.5304560759105259E-4</v>
      </c>
      <c r="BJ1005" s="983">
        <v>0.47499999999999998</v>
      </c>
      <c r="BK1005" s="979">
        <v>1.5304560759105259E-4</v>
      </c>
      <c r="BM1005" s="983">
        <v>0.95</v>
      </c>
      <c r="BN1005" s="979">
        <v>1.5304560759105259E-4</v>
      </c>
      <c r="BP1005" s="983">
        <v>1852.5</v>
      </c>
      <c r="BQ1005" s="979">
        <v>1.5304560759106642E-4</v>
      </c>
      <c r="BS1005" s="983">
        <v>2.8499999999999996</v>
      </c>
      <c r="BT1005" s="979">
        <v>1.5304560759108222E-4</v>
      </c>
      <c r="BV1005" s="983">
        <v>702.05</v>
      </c>
      <c r="BW1005" s="979">
        <v>1.5304560759103199E-4</v>
      </c>
      <c r="BY1005" s="983">
        <v>1.9</v>
      </c>
      <c r="BZ1005" s="979">
        <v>1.5304560759105259E-4</v>
      </c>
      <c r="CB1005" s="983">
        <v>0.76</v>
      </c>
      <c r="CC1005" s="979">
        <v>1.5304560759106384E-4</v>
      </c>
      <c r="CE1005" s="983">
        <v>1.4249999999999998</v>
      </c>
      <c r="CF1005" s="979">
        <v>1.5304560759108222E-4</v>
      </c>
      <c r="CH1005" s="983">
        <v>1.4249999999999998</v>
      </c>
      <c r="CI1005" s="979">
        <v>1.5304560759108222E-4</v>
      </c>
      <c r="CK1005" s="983">
        <v>1.1399999999999999</v>
      </c>
      <c r="CL1005" s="979">
        <v>1.5304560759108252E-4</v>
      </c>
      <c r="CN1005" s="983">
        <v>1.4249999999999998</v>
      </c>
      <c r="CO1005" s="979">
        <v>1.5304560759108222E-4</v>
      </c>
      <c r="CQ1005" s="983">
        <v>0.76</v>
      </c>
      <c r="CR1005" s="979">
        <v>1.5304560759106384E-4</v>
      </c>
      <c r="CT1005" s="983">
        <v>0.76</v>
      </c>
      <c r="CU1005" s="979">
        <v>1.5304560759106384E-4</v>
      </c>
      <c r="CW1005" s="983">
        <v>57</v>
      </c>
      <c r="CX1005" s="979">
        <v>1.5304560759107084E-4</v>
      </c>
      <c r="CZ1005" s="983">
        <v>0.61749999999999994</v>
      </c>
      <c r="DA1005" s="979">
        <v>1.5304560759105918E-4</v>
      </c>
      <c r="DC1005" s="983">
        <v>0.40849999999999997</v>
      </c>
      <c r="DD1005" s="979">
        <v>1.5304560759107555E-4</v>
      </c>
      <c r="DF1005" s="983">
        <v>702.05</v>
      </c>
      <c r="DG1005" s="979">
        <v>1.5304560759103199E-4</v>
      </c>
      <c r="DI1005" s="985">
        <v>-1295.65624168969</v>
      </c>
      <c r="DJ1005" s="989">
        <v>0</v>
      </c>
      <c r="DK1005" s="989">
        <v>0</v>
      </c>
      <c r="DL1005" s="989">
        <v>9993</v>
      </c>
      <c r="DM1005" s="989">
        <v>0</v>
      </c>
      <c r="DN1005" s="989">
        <v>0</v>
      </c>
      <c r="DO1005" s="989">
        <v>0</v>
      </c>
      <c r="DP1005" s="989">
        <v>0</v>
      </c>
      <c r="DQ1005" s="989">
        <v>0</v>
      </c>
      <c r="DR1005" s="989">
        <v>270</v>
      </c>
      <c r="DS1005" s="989">
        <v>0</v>
      </c>
      <c r="DT1005" s="989">
        <v>0</v>
      </c>
      <c r="DU1005" s="989">
        <v>0</v>
      </c>
      <c r="DV1005" s="989">
        <v>0</v>
      </c>
      <c r="DW1005" s="985">
        <v>-583.72270160444691</v>
      </c>
      <c r="DX1005" s="989">
        <v>0</v>
      </c>
      <c r="DY1005" s="989">
        <v>0</v>
      </c>
      <c r="DZ1005" s="989">
        <v>10000</v>
      </c>
      <c r="EA1005" s="989">
        <v>0</v>
      </c>
      <c r="EB1005" s="989">
        <v>0</v>
      </c>
      <c r="EC1005" s="989">
        <v>0</v>
      </c>
      <c r="ED1005" s="989">
        <v>0</v>
      </c>
      <c r="EE1005" s="989">
        <v>0</v>
      </c>
      <c r="EF1005" s="989">
        <v>0</v>
      </c>
      <c r="EG1005" s="989">
        <v>9999</v>
      </c>
      <c r="EH1005" s="989">
        <v>0</v>
      </c>
      <c r="EI1005" s="989">
        <v>0</v>
      </c>
      <c r="EJ1005" s="989">
        <v>5171</v>
      </c>
      <c r="EK1005" s="985">
        <v>17245889.351087175</v>
      </c>
      <c r="EL1005" s="989">
        <v>0</v>
      </c>
      <c r="EM1005" s="989">
        <v>7287</v>
      </c>
      <c r="EN1005" s="989">
        <v>0</v>
      </c>
    </row>
    <row r="1006" spans="1:144" x14ac:dyDescent="0.25">
      <c r="U1006" s="979">
        <v>6.1218243036421038E-4</v>
      </c>
      <c r="X1006" s="979">
        <v>6.1218243036421038E-4</v>
      </c>
      <c r="AA1006" s="979">
        <v>6.1218243036421038E-4</v>
      </c>
      <c r="AD1006" s="979">
        <v>6.1218243036421038E-4</v>
      </c>
      <c r="AG1006" s="979">
        <v>6.1218243036421038E-4</v>
      </c>
      <c r="AJ1006" s="979">
        <v>6.1218243036421038E-4</v>
      </c>
      <c r="AM1006" s="979">
        <v>6.1218243036421038E-4</v>
      </c>
      <c r="AP1006" s="979">
        <v>6.1218243036425526E-4</v>
      </c>
      <c r="AS1006" s="979">
        <v>6.1218243036421038E-4</v>
      </c>
      <c r="AV1006" s="979">
        <v>6.1218243036421038E-4</v>
      </c>
      <c r="AY1006" s="979">
        <v>6.1218243036428334E-4</v>
      </c>
      <c r="BB1006" s="979">
        <v>6.1218243036421038E-4</v>
      </c>
      <c r="BE1006" s="979">
        <v>6.1218243036426903E-4</v>
      </c>
      <c r="BH1006" s="979">
        <v>6.1218243036421038E-4</v>
      </c>
      <c r="BK1006" s="979">
        <v>6.1218243036421038E-4</v>
      </c>
      <c r="BN1006" s="979">
        <v>6.1218243036421038E-4</v>
      </c>
      <c r="BQ1006" s="979">
        <v>6.1218243036426567E-4</v>
      </c>
      <c r="BT1006" s="979">
        <v>6.1218243036426903E-4</v>
      </c>
      <c r="BW1006" s="979">
        <v>6.1218243036419021E-4</v>
      </c>
      <c r="BZ1006" s="979">
        <v>6.1218243036421038E-4</v>
      </c>
      <c r="CC1006" s="979">
        <v>6.1218243036425537E-4</v>
      </c>
      <c r="CF1006" s="979">
        <v>6.1218243036426903E-4</v>
      </c>
      <c r="CI1006" s="979">
        <v>6.1218243036426903E-4</v>
      </c>
      <c r="CL1006" s="979">
        <v>6.1218243036425526E-4</v>
      </c>
      <c r="CO1006" s="979">
        <v>6.1218243036426903E-4</v>
      </c>
      <c r="CR1006" s="979">
        <v>6.1218243036425537E-4</v>
      </c>
      <c r="CU1006" s="979">
        <v>6.1218243036425537E-4</v>
      </c>
      <c r="CX1006" s="979">
        <v>6.1218243036428334E-4</v>
      </c>
      <c r="DA1006" s="979">
        <v>6.1218243036423672E-4</v>
      </c>
      <c r="DD1006" s="979">
        <v>6.1218243036425006E-4</v>
      </c>
      <c r="DG1006" s="979">
        <v>6.1218243036419021E-4</v>
      </c>
      <c r="DJ1006" s="989">
        <v>0</v>
      </c>
      <c r="DK1006" s="989">
        <v>0</v>
      </c>
      <c r="DL1006" s="989">
        <v>0</v>
      </c>
      <c r="DM1006" s="989">
        <v>0</v>
      </c>
      <c r="DN1006" s="989">
        <v>0</v>
      </c>
      <c r="DO1006" s="989">
        <v>0</v>
      </c>
      <c r="DP1006" s="989">
        <v>8554</v>
      </c>
      <c r="DQ1006" s="989">
        <v>4139</v>
      </c>
      <c r="DR1006" s="989">
        <v>9730</v>
      </c>
      <c r="DS1006" s="989">
        <v>8133</v>
      </c>
      <c r="DT1006" s="989">
        <v>0</v>
      </c>
      <c r="DU1006" s="989">
        <v>4428</v>
      </c>
      <c r="DV1006" s="989">
        <v>0</v>
      </c>
      <c r="DX1006" s="989">
        <v>0</v>
      </c>
      <c r="DY1006" s="989">
        <v>0</v>
      </c>
      <c r="DZ1006" s="989">
        <v>0</v>
      </c>
      <c r="EA1006" s="989">
        <v>0</v>
      </c>
      <c r="EB1006" s="989">
        <v>0</v>
      </c>
      <c r="EC1006" s="989">
        <v>9995</v>
      </c>
      <c r="ED1006" s="989">
        <v>369</v>
      </c>
      <c r="EE1006" s="989">
        <v>10000</v>
      </c>
      <c r="EF1006" s="989">
        <v>10000</v>
      </c>
      <c r="EG1006" s="989">
        <v>0</v>
      </c>
      <c r="EH1006" s="989">
        <v>0</v>
      </c>
      <c r="EI1006" s="989">
        <v>0</v>
      </c>
      <c r="EJ1006" s="989">
        <v>4829</v>
      </c>
      <c r="EL1006" s="989">
        <v>0</v>
      </c>
      <c r="EM1006" s="989">
        <v>2710</v>
      </c>
      <c r="EN1006" s="989">
        <v>0</v>
      </c>
    </row>
    <row r="1007" spans="1:144" x14ac:dyDescent="0.25">
      <c r="U1007" s="979">
        <v>1.2243648607284659E-3</v>
      </c>
      <c r="X1007" s="979">
        <v>1.2243648607284659E-3</v>
      </c>
      <c r="AA1007" s="979">
        <v>1.2243648607284659E-3</v>
      </c>
      <c r="AD1007" s="979">
        <v>1.2243648607284659E-3</v>
      </c>
      <c r="AG1007" s="979">
        <v>1.2243648607284659E-3</v>
      </c>
      <c r="AJ1007" s="979">
        <v>1.2243648607284659E-3</v>
      </c>
      <c r="AM1007" s="979">
        <v>1.2243648607284659E-3</v>
      </c>
      <c r="AP1007" s="979">
        <v>1.2243648607285855E-3</v>
      </c>
      <c r="AS1007" s="979">
        <v>1.2243648607284659E-3</v>
      </c>
      <c r="AV1007" s="979">
        <v>1.2243648607284659E-3</v>
      </c>
      <c r="AY1007" s="979">
        <v>1.2243648607285188E-3</v>
      </c>
      <c r="BB1007" s="979">
        <v>1.2243648607284659E-3</v>
      </c>
      <c r="BE1007" s="979">
        <v>1.2243648607285981E-3</v>
      </c>
      <c r="BH1007" s="979">
        <v>1.2243648607284659E-3</v>
      </c>
      <c r="BK1007" s="979">
        <v>1.2243648607284659E-3</v>
      </c>
      <c r="BN1007" s="979">
        <v>1.2243648607284659E-3</v>
      </c>
      <c r="BQ1007" s="979">
        <v>1.2243648607285313E-3</v>
      </c>
      <c r="BT1007" s="979">
        <v>1.2243648607285981E-3</v>
      </c>
      <c r="BW1007" s="979">
        <v>1.2243648607283804E-3</v>
      </c>
      <c r="BZ1007" s="979">
        <v>1.2243648607284659E-3</v>
      </c>
      <c r="CC1007" s="979">
        <v>1.224364860728511E-3</v>
      </c>
      <c r="CF1007" s="979">
        <v>1.2243648607285981E-3</v>
      </c>
      <c r="CI1007" s="979">
        <v>1.2243648607285981E-3</v>
      </c>
      <c r="CL1007" s="979">
        <v>1.2243648607285855E-3</v>
      </c>
      <c r="CO1007" s="979">
        <v>1.2243648607285981E-3</v>
      </c>
      <c r="CR1007" s="979">
        <v>1.224364860728511E-3</v>
      </c>
      <c r="CU1007" s="979">
        <v>1.224364860728511E-3</v>
      </c>
      <c r="CX1007" s="979">
        <v>1.2243648607285188E-3</v>
      </c>
      <c r="DA1007" s="979">
        <v>1.2243648607284737E-3</v>
      </c>
      <c r="DD1007" s="979">
        <v>1.2243648607285526E-3</v>
      </c>
      <c r="DG1007" s="979">
        <v>1.2243648607283804E-3</v>
      </c>
      <c r="DJ1007" s="989">
        <v>0</v>
      </c>
      <c r="DK1007" s="989">
        <v>0</v>
      </c>
      <c r="DL1007" s="989">
        <v>0</v>
      </c>
      <c r="DM1007" s="989">
        <v>0</v>
      </c>
      <c r="DN1007" s="989">
        <v>0</v>
      </c>
      <c r="DO1007" s="989">
        <v>0</v>
      </c>
      <c r="DP1007" s="989">
        <v>1446</v>
      </c>
      <c r="DQ1007" s="989">
        <v>5861</v>
      </c>
      <c r="DR1007" s="989">
        <v>0</v>
      </c>
      <c r="DS1007" s="989">
        <v>1867</v>
      </c>
      <c r="DT1007" s="989">
        <v>8121</v>
      </c>
      <c r="DU1007" s="989">
        <v>5572</v>
      </c>
      <c r="DV1007" s="989">
        <v>9447</v>
      </c>
      <c r="DX1007" s="989">
        <v>0</v>
      </c>
      <c r="DY1007" s="989">
        <v>0</v>
      </c>
      <c r="DZ1007" s="989">
        <v>0</v>
      </c>
      <c r="EA1007" s="989">
        <v>0</v>
      </c>
      <c r="EB1007" s="989">
        <v>0</v>
      </c>
      <c r="EC1007" s="989">
        <v>5</v>
      </c>
      <c r="ED1007" s="989">
        <v>9631</v>
      </c>
      <c r="EE1007" s="989">
        <v>0</v>
      </c>
      <c r="EF1007" s="989">
        <v>0</v>
      </c>
      <c r="EG1007" s="989">
        <v>0</v>
      </c>
      <c r="EH1007" s="989">
        <v>10000</v>
      </c>
      <c r="EI1007" s="989">
        <v>8231</v>
      </c>
      <c r="EJ1007" s="989">
        <v>0</v>
      </c>
      <c r="EL1007" s="989">
        <v>5030</v>
      </c>
      <c r="EM1007" s="989">
        <v>0</v>
      </c>
      <c r="EN1007" s="989">
        <v>0</v>
      </c>
    </row>
    <row r="1008" spans="1:144" x14ac:dyDescent="0.25">
      <c r="U1008" s="979">
        <v>1.8365472910926764E-3</v>
      </c>
      <c r="X1008" s="979">
        <v>1.8365472910926764E-3</v>
      </c>
      <c r="AA1008" s="979">
        <v>1.8365472910926764E-3</v>
      </c>
      <c r="AD1008" s="979">
        <v>1.8365472910926764E-3</v>
      </c>
      <c r="AG1008" s="979">
        <v>1.8365472910926764E-3</v>
      </c>
      <c r="AJ1008" s="979">
        <v>1.8365472910926764E-3</v>
      </c>
      <c r="AM1008" s="979">
        <v>1.8365472910926764E-3</v>
      </c>
      <c r="AP1008" s="979">
        <v>1.8365472910928406E-3</v>
      </c>
      <c r="AS1008" s="979">
        <v>1.8365472910926764E-3</v>
      </c>
      <c r="AV1008" s="979">
        <v>1.8365472910926764E-3</v>
      </c>
      <c r="AY1008" s="979">
        <v>1.8365472910928024E-3</v>
      </c>
      <c r="BB1008" s="979">
        <v>1.8365472910926764E-3</v>
      </c>
      <c r="BE1008" s="979">
        <v>1.8365472910928668E-3</v>
      </c>
      <c r="BH1008" s="979">
        <v>1.8365472910926764E-3</v>
      </c>
      <c r="BK1008" s="979">
        <v>1.8365472910926764E-3</v>
      </c>
      <c r="BN1008" s="979">
        <v>1.8365472910926764E-3</v>
      </c>
      <c r="BQ1008" s="979">
        <v>1.83654729109275E-3</v>
      </c>
      <c r="BT1008" s="979">
        <v>1.8365472910928668E-3</v>
      </c>
      <c r="BW1008" s="979">
        <v>1.8365472910925704E-3</v>
      </c>
      <c r="BZ1008" s="979">
        <v>1.8365472910926764E-3</v>
      </c>
      <c r="CC1008" s="979">
        <v>1.8365472910927656E-3</v>
      </c>
      <c r="CF1008" s="979">
        <v>1.8365472910928668E-3</v>
      </c>
      <c r="CI1008" s="979">
        <v>1.8365472910928668E-3</v>
      </c>
      <c r="CL1008" s="979">
        <v>1.8365472910928406E-3</v>
      </c>
      <c r="CO1008" s="979">
        <v>1.8365472910928668E-3</v>
      </c>
      <c r="CR1008" s="979">
        <v>1.8365472910927656E-3</v>
      </c>
      <c r="CU1008" s="979">
        <v>1.8365472910927656E-3</v>
      </c>
      <c r="CX1008" s="979">
        <v>1.8365472910928024E-3</v>
      </c>
      <c r="DA1008" s="979">
        <v>1.8365472910927098E-3</v>
      </c>
      <c r="DD1008" s="979">
        <v>1.8365472910928026E-3</v>
      </c>
      <c r="DG1008" s="979">
        <v>1.8365472910925704E-3</v>
      </c>
      <c r="DJ1008" s="989">
        <v>0</v>
      </c>
      <c r="DK1008" s="989">
        <v>0</v>
      </c>
      <c r="DL1008" s="989">
        <v>0</v>
      </c>
      <c r="DM1008" s="989">
        <v>0</v>
      </c>
      <c r="DN1008" s="989">
        <v>0</v>
      </c>
      <c r="DO1008" s="989">
        <v>0</v>
      </c>
      <c r="DP1008" s="989">
        <v>0</v>
      </c>
      <c r="DQ1008" s="989">
        <v>0</v>
      </c>
      <c r="DR1008" s="989">
        <v>0</v>
      </c>
      <c r="DS1008" s="989">
        <v>0</v>
      </c>
      <c r="DT1008" s="989">
        <v>1879</v>
      </c>
      <c r="DU1008" s="989">
        <v>0</v>
      </c>
      <c r="DV1008" s="989">
        <v>553</v>
      </c>
      <c r="DX1008" s="989">
        <v>0</v>
      </c>
      <c r="DY1008" s="989">
        <v>0</v>
      </c>
      <c r="DZ1008" s="989">
        <v>0</v>
      </c>
      <c r="EA1008" s="989">
        <v>0</v>
      </c>
      <c r="EB1008" s="989">
        <v>4709</v>
      </c>
      <c r="EC1008" s="989">
        <v>0</v>
      </c>
      <c r="ED1008" s="989">
        <v>0</v>
      </c>
      <c r="EE1008" s="989">
        <v>0</v>
      </c>
      <c r="EF1008" s="989">
        <v>0</v>
      </c>
      <c r="EG1008" s="989">
        <v>0</v>
      </c>
      <c r="EH1008" s="989">
        <v>0</v>
      </c>
      <c r="EI1008" s="989">
        <v>1769</v>
      </c>
      <c r="EJ1008" s="989">
        <v>0</v>
      </c>
      <c r="EL1008" s="989">
        <v>4967</v>
      </c>
      <c r="EM1008" s="989">
        <v>0</v>
      </c>
      <c r="EN1008" s="989">
        <v>0</v>
      </c>
    </row>
    <row r="1009" spans="2:144" x14ac:dyDescent="0.25">
      <c r="U1009" s="979">
        <v>2.4487297214569317E-3</v>
      </c>
      <c r="X1009" s="979">
        <v>2.4487297214569317E-3</v>
      </c>
      <c r="AA1009" s="979">
        <v>2.4487297214569317E-3</v>
      </c>
      <c r="AD1009" s="979">
        <v>2.4487297214569317E-3</v>
      </c>
      <c r="AG1009" s="979">
        <v>2.4487297214569317E-3</v>
      </c>
      <c r="AJ1009" s="979">
        <v>2.4487297214569317E-3</v>
      </c>
      <c r="AM1009" s="979">
        <v>2.4487297214569317E-3</v>
      </c>
      <c r="AP1009" s="979">
        <v>2.4487297214571711E-3</v>
      </c>
      <c r="AS1009" s="979">
        <v>2.4487297214569317E-3</v>
      </c>
      <c r="AV1009" s="979">
        <v>2.4487297214569317E-3</v>
      </c>
      <c r="AY1009" s="979">
        <v>2.4487297214570848E-3</v>
      </c>
      <c r="BB1009" s="979">
        <v>2.4487297214569317E-3</v>
      </c>
      <c r="BE1009" s="979">
        <v>2.448729721457136E-3</v>
      </c>
      <c r="BH1009" s="979">
        <v>2.4487297214569317E-3</v>
      </c>
      <c r="BK1009" s="979">
        <v>2.4487297214569317E-3</v>
      </c>
      <c r="BN1009" s="979">
        <v>2.4487297214569317E-3</v>
      </c>
      <c r="BQ1009" s="979">
        <v>2.4487297214570154E-3</v>
      </c>
      <c r="BT1009" s="979">
        <v>2.448729721457136E-3</v>
      </c>
      <c r="BW1009" s="979">
        <v>2.4487297214567604E-3</v>
      </c>
      <c r="BZ1009" s="979">
        <v>2.4487297214569317E-3</v>
      </c>
      <c r="CC1009" s="979">
        <v>2.4487297214570223E-3</v>
      </c>
      <c r="CF1009" s="979">
        <v>2.448729721457136E-3</v>
      </c>
      <c r="CI1009" s="979">
        <v>2.448729721457136E-3</v>
      </c>
      <c r="CL1009" s="979">
        <v>2.4487297214571711E-3</v>
      </c>
      <c r="CO1009" s="979">
        <v>2.448729721457136E-3</v>
      </c>
      <c r="CR1009" s="979">
        <v>2.4487297214570223E-3</v>
      </c>
      <c r="CU1009" s="979">
        <v>2.4487297214570223E-3</v>
      </c>
      <c r="CX1009" s="979">
        <v>2.4487297214570848E-3</v>
      </c>
      <c r="DA1009" s="979">
        <v>2.4487297214569473E-3</v>
      </c>
      <c r="DD1009" s="979">
        <v>2.4487297214571039E-3</v>
      </c>
      <c r="DG1009" s="979">
        <v>2.4487297214567604E-3</v>
      </c>
      <c r="DJ1009" s="989">
        <v>0</v>
      </c>
      <c r="DK1009" s="989">
        <v>0</v>
      </c>
      <c r="DL1009" s="989">
        <v>0</v>
      </c>
      <c r="DM1009" s="989">
        <v>0</v>
      </c>
      <c r="DN1009" s="989">
        <v>0</v>
      </c>
      <c r="DO1009" s="989">
        <v>0</v>
      </c>
      <c r="DP1009" s="989">
        <v>0</v>
      </c>
      <c r="DQ1009" s="989">
        <v>0</v>
      </c>
      <c r="DR1009" s="989">
        <v>0</v>
      </c>
      <c r="DS1009" s="989">
        <v>0</v>
      </c>
      <c r="DT1009" s="989">
        <v>0</v>
      </c>
      <c r="DU1009" s="989">
        <v>0</v>
      </c>
      <c r="DV1009" s="989">
        <v>0</v>
      </c>
      <c r="DX1009" s="989">
        <v>0</v>
      </c>
      <c r="DY1009" s="989">
        <v>0</v>
      </c>
      <c r="DZ1009" s="989">
        <v>0</v>
      </c>
      <c r="EA1009" s="989">
        <v>0</v>
      </c>
      <c r="EB1009" s="989">
        <v>5291</v>
      </c>
      <c r="EC1009" s="989">
        <v>0</v>
      </c>
      <c r="ED1009" s="989">
        <v>0</v>
      </c>
      <c r="EE1009" s="989">
        <v>0</v>
      </c>
      <c r="EF1009" s="989">
        <v>0</v>
      </c>
      <c r="EG1009" s="989">
        <v>0</v>
      </c>
      <c r="EH1009" s="989">
        <v>0</v>
      </c>
      <c r="EI1009" s="989">
        <v>0</v>
      </c>
      <c r="EJ1009" s="989">
        <v>0</v>
      </c>
      <c r="EL1009" s="989">
        <v>3</v>
      </c>
      <c r="EM1009" s="989">
        <v>0</v>
      </c>
      <c r="EN1009" s="989">
        <v>0</v>
      </c>
    </row>
    <row r="1010" spans="2:144" x14ac:dyDescent="0.25">
      <c r="U1010" s="979">
        <v>3.0609121518211423E-3</v>
      </c>
      <c r="X1010" s="979">
        <v>3.0609121518211423E-3</v>
      </c>
      <c r="AA1010" s="979">
        <v>3.0609121518211423E-3</v>
      </c>
      <c r="AD1010" s="979">
        <v>3.0609121518211423E-3</v>
      </c>
      <c r="AG1010" s="979">
        <v>3.0609121518211423E-3</v>
      </c>
      <c r="AJ1010" s="979">
        <v>3.0609121518211423E-3</v>
      </c>
      <c r="AM1010" s="979">
        <v>3.0609121518211423E-3</v>
      </c>
      <c r="AP1010" s="979">
        <v>3.0609121518214259E-3</v>
      </c>
      <c r="AS1010" s="979">
        <v>3.0609121518211423E-3</v>
      </c>
      <c r="AV1010" s="979">
        <v>3.0609121518211423E-3</v>
      </c>
      <c r="AY1010" s="979">
        <v>3.0609121518213201E-3</v>
      </c>
      <c r="BB1010" s="979">
        <v>3.0609121518211423E-3</v>
      </c>
      <c r="BE1010" s="979">
        <v>3.060912151821465E-3</v>
      </c>
      <c r="BH1010" s="979">
        <v>3.0609121518211423E-3</v>
      </c>
      <c r="BK1010" s="979">
        <v>3.0609121518211423E-3</v>
      </c>
      <c r="BN1010" s="979">
        <v>3.0609121518211423E-3</v>
      </c>
      <c r="BQ1010" s="979">
        <v>3.0609121518212811E-3</v>
      </c>
      <c r="BT1010" s="979">
        <v>3.060912151821465E-3</v>
      </c>
      <c r="BW1010" s="979">
        <v>3.0609121518209506E-3</v>
      </c>
      <c r="BZ1010" s="979">
        <v>3.0609121518211423E-3</v>
      </c>
      <c r="CC1010" s="979">
        <v>3.0609121518212767E-3</v>
      </c>
      <c r="CF1010" s="979">
        <v>3.060912151821465E-3</v>
      </c>
      <c r="CI1010" s="979">
        <v>3.060912151821465E-3</v>
      </c>
      <c r="CL1010" s="979">
        <v>3.0609121518214259E-3</v>
      </c>
      <c r="CO1010" s="979">
        <v>3.060912151821465E-3</v>
      </c>
      <c r="CR1010" s="979">
        <v>3.0609121518212767E-3</v>
      </c>
      <c r="CU1010" s="979">
        <v>3.0609121518212767E-3</v>
      </c>
      <c r="CX1010" s="979">
        <v>3.0609121518213201E-3</v>
      </c>
      <c r="DA1010" s="979">
        <v>3.0609121518211831E-3</v>
      </c>
      <c r="DD1010" s="979">
        <v>3.0609121518213548E-3</v>
      </c>
      <c r="DG1010" s="979">
        <v>3.0609121518209506E-3</v>
      </c>
      <c r="DJ1010" s="989">
        <v>0</v>
      </c>
      <c r="DK1010" s="989">
        <v>0</v>
      </c>
      <c r="DL1010" s="989">
        <v>0</v>
      </c>
      <c r="DM1010" s="989">
        <v>0</v>
      </c>
      <c r="DN1010" s="989">
        <v>0</v>
      </c>
      <c r="DO1010" s="989">
        <v>0</v>
      </c>
      <c r="DP1010" s="989">
        <v>0</v>
      </c>
      <c r="DQ1010" s="989">
        <v>0</v>
      </c>
      <c r="DR1010" s="989">
        <v>0</v>
      </c>
      <c r="DS1010" s="989">
        <v>0</v>
      </c>
      <c r="DT1010" s="989">
        <v>0</v>
      </c>
      <c r="DU1010" s="989">
        <v>0</v>
      </c>
      <c r="DV1010" s="989">
        <v>0</v>
      </c>
      <c r="DX1010" s="989">
        <v>0</v>
      </c>
      <c r="DY1010" s="989">
        <v>0</v>
      </c>
      <c r="DZ1010" s="989">
        <v>0</v>
      </c>
      <c r="EA1010" s="989">
        <v>0</v>
      </c>
      <c r="EB1010" s="989">
        <v>0</v>
      </c>
      <c r="EC1010" s="989">
        <v>0</v>
      </c>
      <c r="ED1010" s="989">
        <v>0</v>
      </c>
      <c r="EE1010" s="989">
        <v>0</v>
      </c>
      <c r="EF1010" s="989">
        <v>0</v>
      </c>
      <c r="EG1010" s="989">
        <v>0</v>
      </c>
      <c r="EH1010" s="989">
        <v>0</v>
      </c>
      <c r="EI1010" s="989">
        <v>0</v>
      </c>
      <c r="EJ1010" s="989">
        <v>0</v>
      </c>
      <c r="EL1010" s="989">
        <v>0</v>
      </c>
      <c r="EM1010" s="989">
        <v>0</v>
      </c>
      <c r="EN1010" s="989">
        <v>0</v>
      </c>
    </row>
    <row r="1011" spans="2:144" x14ac:dyDescent="0.25">
      <c r="U1011" s="979">
        <v>3.6730945821853971E-3</v>
      </c>
      <c r="X1011" s="979">
        <v>3.6730945821853971E-3</v>
      </c>
      <c r="AA1011" s="979">
        <v>3.6730945821853971E-3</v>
      </c>
      <c r="AD1011" s="979">
        <v>3.6730945821853971E-3</v>
      </c>
      <c r="AG1011" s="979">
        <v>3.6730945821853971E-3</v>
      </c>
      <c r="AJ1011" s="979">
        <v>3.6730945821853971E-3</v>
      </c>
      <c r="AM1011" s="979">
        <v>3.6730945821853971E-3</v>
      </c>
      <c r="AP1011" s="979">
        <v>3.6730945821857562E-3</v>
      </c>
      <c r="AS1011" s="979">
        <v>3.6730945821853971E-3</v>
      </c>
      <c r="AV1011" s="979">
        <v>3.6730945821853971E-3</v>
      </c>
      <c r="AY1011" s="979">
        <v>3.6730945821856053E-3</v>
      </c>
      <c r="BB1011" s="979">
        <v>3.6730945821853971E-3</v>
      </c>
      <c r="BE1011" s="979">
        <v>3.6730945821857337E-3</v>
      </c>
      <c r="BH1011" s="979">
        <v>3.6730945821853971E-3</v>
      </c>
      <c r="BK1011" s="979">
        <v>3.6730945821853971E-3</v>
      </c>
      <c r="BN1011" s="979">
        <v>3.6730945821853971E-3</v>
      </c>
      <c r="BQ1011" s="979">
        <v>3.6730945821855463E-3</v>
      </c>
      <c r="BT1011" s="979">
        <v>3.6730945821857337E-3</v>
      </c>
      <c r="BW1011" s="979">
        <v>3.6730945821851421E-3</v>
      </c>
      <c r="BZ1011" s="979">
        <v>3.6730945821853971E-3</v>
      </c>
      <c r="CC1011" s="979">
        <v>3.6730945821855307E-3</v>
      </c>
      <c r="CF1011" s="979">
        <v>3.6730945821857337E-3</v>
      </c>
      <c r="CI1011" s="979">
        <v>3.6730945821857337E-3</v>
      </c>
      <c r="CL1011" s="979">
        <v>3.6730945821857562E-3</v>
      </c>
      <c r="CO1011" s="979">
        <v>3.6730945821857337E-3</v>
      </c>
      <c r="CR1011" s="979">
        <v>3.6730945821855307E-3</v>
      </c>
      <c r="CU1011" s="979">
        <v>3.6730945821855307E-3</v>
      </c>
      <c r="CX1011" s="979">
        <v>3.6730945821856053E-3</v>
      </c>
      <c r="DA1011" s="979">
        <v>3.6730945821854197E-3</v>
      </c>
      <c r="DD1011" s="979">
        <v>3.6730945821856573E-3</v>
      </c>
      <c r="DG1011" s="979">
        <v>3.6730945821851421E-3</v>
      </c>
      <c r="DJ1011" s="989">
        <v>0</v>
      </c>
      <c r="DK1011" s="989">
        <v>0</v>
      </c>
      <c r="DL1011" s="989">
        <v>0</v>
      </c>
      <c r="DM1011" s="989">
        <v>0</v>
      </c>
      <c r="DN1011" s="989">
        <v>0</v>
      </c>
      <c r="DO1011" s="989">
        <v>0</v>
      </c>
      <c r="DP1011" s="989">
        <v>0</v>
      </c>
      <c r="DQ1011" s="989">
        <v>0</v>
      </c>
      <c r="DR1011" s="989">
        <v>0</v>
      </c>
      <c r="DS1011" s="989">
        <v>0</v>
      </c>
      <c r="DT1011" s="989">
        <v>0</v>
      </c>
      <c r="DU1011" s="989">
        <v>0</v>
      </c>
      <c r="DV1011" s="989">
        <v>0</v>
      </c>
      <c r="DX1011" s="989">
        <v>0</v>
      </c>
      <c r="DY1011" s="989">
        <v>9892</v>
      </c>
      <c r="DZ1011" s="989">
        <v>0</v>
      </c>
      <c r="EA1011" s="989">
        <v>0</v>
      </c>
      <c r="EB1011" s="989">
        <v>0</v>
      </c>
      <c r="EC1011" s="989">
        <v>0</v>
      </c>
      <c r="ED1011" s="989">
        <v>0</v>
      </c>
      <c r="EE1011" s="989">
        <v>0</v>
      </c>
      <c r="EF1011" s="989">
        <v>0</v>
      </c>
      <c r="EG1011" s="989">
        <v>0</v>
      </c>
      <c r="EH1011" s="989">
        <v>0</v>
      </c>
      <c r="EI1011" s="989">
        <v>0</v>
      </c>
      <c r="EJ1011" s="989">
        <v>0</v>
      </c>
      <c r="EL1011" s="989">
        <v>0</v>
      </c>
      <c r="EM1011" s="989">
        <v>0</v>
      </c>
      <c r="EN1011" s="989">
        <v>0</v>
      </c>
    </row>
    <row r="1012" spans="2:144" x14ac:dyDescent="0.25">
      <c r="U1012" s="979">
        <v>4.2852770125496077E-3</v>
      </c>
      <c r="X1012" s="979">
        <v>4.2852770125496077E-3</v>
      </c>
      <c r="AA1012" s="979">
        <v>4.2852770125496077E-3</v>
      </c>
      <c r="AD1012" s="979">
        <v>4.2852770125496077E-3</v>
      </c>
      <c r="AG1012" s="979">
        <v>4.2852770125496077E-3</v>
      </c>
      <c r="AJ1012" s="979">
        <v>4.2852770125496077E-3</v>
      </c>
      <c r="AM1012" s="979">
        <v>4.2852770125496077E-3</v>
      </c>
      <c r="AP1012" s="979">
        <v>4.2852770125500102E-3</v>
      </c>
      <c r="AS1012" s="979">
        <v>4.2852770125496077E-3</v>
      </c>
      <c r="AV1012" s="979">
        <v>4.2852770125496077E-3</v>
      </c>
      <c r="AY1012" s="979">
        <v>4.2852770125498367E-3</v>
      </c>
      <c r="BB1012" s="979">
        <v>4.2852770125496077E-3</v>
      </c>
      <c r="BE1012" s="979">
        <v>4.2852770125500015E-3</v>
      </c>
      <c r="BH1012" s="979">
        <v>4.2852770125496077E-3</v>
      </c>
      <c r="BK1012" s="979">
        <v>4.2852770125496077E-3</v>
      </c>
      <c r="BN1012" s="979">
        <v>4.2852770125496077E-3</v>
      </c>
      <c r="BQ1012" s="979">
        <v>4.2852770125498141E-3</v>
      </c>
      <c r="BT1012" s="979">
        <v>4.2852770125500015E-3</v>
      </c>
      <c r="BW1012" s="979">
        <v>4.2852770125493302E-3</v>
      </c>
      <c r="BZ1012" s="979">
        <v>4.2852770125496077E-3</v>
      </c>
      <c r="CC1012" s="979">
        <v>4.2852770125497881E-3</v>
      </c>
      <c r="CF1012" s="979">
        <v>4.2852770125500015E-3</v>
      </c>
      <c r="CI1012" s="979">
        <v>4.2852770125500015E-3</v>
      </c>
      <c r="CL1012" s="979">
        <v>4.2852770125500102E-3</v>
      </c>
      <c r="CO1012" s="979">
        <v>4.2852770125500015E-3</v>
      </c>
      <c r="CR1012" s="979">
        <v>4.2852770125497881E-3</v>
      </c>
      <c r="CU1012" s="979">
        <v>4.2852770125497881E-3</v>
      </c>
      <c r="CX1012" s="979">
        <v>4.2852770125498367E-3</v>
      </c>
      <c r="DA1012" s="979">
        <v>4.2852770125497257E-3</v>
      </c>
      <c r="DD1012" s="979">
        <v>4.2852770125499061E-3</v>
      </c>
      <c r="DG1012" s="979">
        <v>4.2852770125493302E-3</v>
      </c>
      <c r="DJ1012" s="989">
        <v>0</v>
      </c>
      <c r="DK1012" s="989">
        <v>0</v>
      </c>
      <c r="DL1012" s="989">
        <v>0</v>
      </c>
      <c r="DM1012" s="989">
        <v>0</v>
      </c>
      <c r="DN1012" s="989">
        <v>0</v>
      </c>
      <c r="DO1012" s="989">
        <v>0</v>
      </c>
      <c r="DP1012" s="989">
        <v>0</v>
      </c>
      <c r="DQ1012" s="989">
        <v>0</v>
      </c>
      <c r="DR1012" s="989">
        <v>0</v>
      </c>
      <c r="DS1012" s="989">
        <v>0</v>
      </c>
      <c r="DT1012" s="989">
        <v>0</v>
      </c>
      <c r="DU1012" s="989">
        <v>0</v>
      </c>
      <c r="DV1012" s="989">
        <v>0</v>
      </c>
      <c r="DX1012" s="989">
        <v>0</v>
      </c>
      <c r="DY1012" s="989">
        <v>108</v>
      </c>
      <c r="DZ1012" s="989">
        <v>0</v>
      </c>
      <c r="EA1012" s="989">
        <v>0</v>
      </c>
      <c r="EB1012" s="989">
        <v>0</v>
      </c>
      <c r="EC1012" s="989">
        <v>0</v>
      </c>
      <c r="ED1012" s="989">
        <v>0</v>
      </c>
      <c r="EE1012" s="989">
        <v>0</v>
      </c>
      <c r="EF1012" s="989">
        <v>0</v>
      </c>
      <c r="EG1012" s="989">
        <v>0</v>
      </c>
      <c r="EH1012" s="989">
        <v>0</v>
      </c>
      <c r="EI1012" s="989">
        <v>0</v>
      </c>
      <c r="EJ1012" s="989">
        <v>0</v>
      </c>
      <c r="EL1012" s="989">
        <v>0</v>
      </c>
      <c r="EM1012" s="989">
        <v>0</v>
      </c>
      <c r="EN1012" s="989">
        <v>0</v>
      </c>
    </row>
    <row r="1013" spans="2:144" x14ac:dyDescent="0.25">
      <c r="U1013" s="979">
        <v>4.8974594429138166E-3</v>
      </c>
      <c r="X1013" s="979">
        <v>4.8974594429138166E-3</v>
      </c>
      <c r="AA1013" s="979">
        <v>4.8974594429138166E-3</v>
      </c>
      <c r="AD1013" s="979">
        <v>4.8974594429138166E-3</v>
      </c>
      <c r="AG1013" s="979">
        <v>4.8974594429138166E-3</v>
      </c>
      <c r="AJ1013" s="979">
        <v>4.8974594429138166E-3</v>
      </c>
      <c r="AM1013" s="979">
        <v>4.8974594429138166E-3</v>
      </c>
      <c r="AP1013" s="979">
        <v>4.8974594429143405E-3</v>
      </c>
      <c r="AS1013" s="979">
        <v>4.8974594429138166E-3</v>
      </c>
      <c r="AV1013" s="979">
        <v>4.8974594429138166E-3</v>
      </c>
      <c r="AY1013" s="979">
        <v>4.8974594429141254E-3</v>
      </c>
      <c r="BB1013" s="979">
        <v>4.8974594429138166E-3</v>
      </c>
      <c r="BE1013" s="979">
        <v>4.897459442914337E-3</v>
      </c>
      <c r="BH1013" s="979">
        <v>4.8974594429138166E-3</v>
      </c>
      <c r="BK1013" s="979">
        <v>4.8974594429138166E-3</v>
      </c>
      <c r="BN1013" s="979">
        <v>4.8974594429138166E-3</v>
      </c>
      <c r="BQ1013" s="979">
        <v>4.8974594429140803E-3</v>
      </c>
      <c r="BT1013" s="979">
        <v>4.897459442914337E-3</v>
      </c>
      <c r="BW1013" s="979">
        <v>4.8974594429135182E-3</v>
      </c>
      <c r="BZ1013" s="979">
        <v>4.8974594429138166E-3</v>
      </c>
      <c r="CC1013" s="979">
        <v>4.8974594429140421E-3</v>
      </c>
      <c r="CF1013" s="979">
        <v>4.897459442914337E-3</v>
      </c>
      <c r="CI1013" s="979">
        <v>4.897459442914337E-3</v>
      </c>
      <c r="CL1013" s="979">
        <v>4.8974594429143405E-3</v>
      </c>
      <c r="CO1013" s="979">
        <v>4.897459442914337E-3</v>
      </c>
      <c r="CR1013" s="979">
        <v>4.8974594429140421E-3</v>
      </c>
      <c r="CU1013" s="979">
        <v>4.8974594429140421E-3</v>
      </c>
      <c r="CX1013" s="979">
        <v>4.8974594429141254E-3</v>
      </c>
      <c r="DA1013" s="979">
        <v>4.8974594429139658E-3</v>
      </c>
      <c r="DD1013" s="979">
        <v>4.8974594429142086E-3</v>
      </c>
      <c r="DG1013" s="979">
        <v>4.8974594429135182E-3</v>
      </c>
      <c r="DJ1013" s="989">
        <v>0</v>
      </c>
      <c r="DK1013" s="989">
        <v>0</v>
      </c>
      <c r="DL1013" s="989">
        <v>0</v>
      </c>
      <c r="DM1013" s="989">
        <v>0</v>
      </c>
      <c r="DN1013" s="989">
        <v>0</v>
      </c>
      <c r="DO1013" s="989">
        <v>0</v>
      </c>
      <c r="DP1013" s="989">
        <v>0</v>
      </c>
      <c r="DQ1013" s="989">
        <v>0</v>
      </c>
      <c r="DR1013" s="989">
        <v>0</v>
      </c>
      <c r="DS1013" s="989">
        <v>0</v>
      </c>
      <c r="DT1013" s="989">
        <v>0</v>
      </c>
      <c r="DU1013" s="989">
        <v>0</v>
      </c>
      <c r="DV1013" s="989">
        <v>0</v>
      </c>
      <c r="DX1013" s="989">
        <v>1944</v>
      </c>
      <c r="DY1013" s="989">
        <v>0</v>
      </c>
      <c r="DZ1013" s="989">
        <v>0</v>
      </c>
      <c r="EA1013" s="989">
        <v>0</v>
      </c>
      <c r="EB1013" s="989">
        <v>0</v>
      </c>
      <c r="EC1013" s="989">
        <v>0</v>
      </c>
      <c r="ED1013" s="989">
        <v>0</v>
      </c>
      <c r="EE1013" s="989">
        <v>0</v>
      </c>
      <c r="EF1013" s="989">
        <v>0</v>
      </c>
      <c r="EG1013" s="989">
        <v>0</v>
      </c>
      <c r="EH1013" s="989">
        <v>0</v>
      </c>
      <c r="EI1013" s="989">
        <v>0</v>
      </c>
      <c r="EJ1013" s="989">
        <v>0</v>
      </c>
      <c r="EL1013" s="989">
        <v>0</v>
      </c>
      <c r="EM1013" s="989">
        <v>0</v>
      </c>
      <c r="EN1013" s="989">
        <v>0</v>
      </c>
    </row>
    <row r="1014" spans="2:144" x14ac:dyDescent="0.25">
      <c r="U1014" s="979">
        <v>5.5096418732780705E-3</v>
      </c>
      <c r="X1014" s="979">
        <v>5.5096418732780705E-3</v>
      </c>
      <c r="AA1014" s="979">
        <v>5.5096418732780705E-3</v>
      </c>
      <c r="AD1014" s="979">
        <v>5.5096418732780705E-3</v>
      </c>
      <c r="AG1014" s="979">
        <v>5.5096418732780705E-3</v>
      </c>
      <c r="AJ1014" s="979">
        <v>5.5096418732780705E-3</v>
      </c>
      <c r="AM1014" s="979">
        <v>5.5096418732780705E-3</v>
      </c>
      <c r="AP1014" s="979">
        <v>5.5096418732786014E-3</v>
      </c>
      <c r="AS1014" s="979">
        <v>5.5096418732780705E-3</v>
      </c>
      <c r="AV1014" s="979">
        <v>5.5096418732780705E-3</v>
      </c>
      <c r="AY1014" s="979">
        <v>5.5096418732784071E-3</v>
      </c>
      <c r="BB1014" s="979">
        <v>5.5096418732780705E-3</v>
      </c>
      <c r="BE1014" s="979">
        <v>5.5096418732786048E-3</v>
      </c>
      <c r="BH1014" s="979">
        <v>5.5096418732780705E-3</v>
      </c>
      <c r="BK1014" s="979">
        <v>5.5096418732780705E-3</v>
      </c>
      <c r="BN1014" s="979">
        <v>5.5096418732780705E-3</v>
      </c>
      <c r="BQ1014" s="979">
        <v>5.5096418732782995E-3</v>
      </c>
      <c r="BT1014" s="979">
        <v>5.5096418732786048E-3</v>
      </c>
      <c r="BW1014" s="979">
        <v>5.5096418732777132E-3</v>
      </c>
      <c r="BZ1014" s="979">
        <v>5.5096418732780705E-3</v>
      </c>
      <c r="CC1014" s="979">
        <v>5.5096418732782405E-3</v>
      </c>
      <c r="CF1014" s="979">
        <v>5.5096418732786048E-3</v>
      </c>
      <c r="CI1014" s="979">
        <v>5.5096418732786048E-3</v>
      </c>
      <c r="CL1014" s="979">
        <v>5.5096418732786014E-3</v>
      </c>
      <c r="CO1014" s="979">
        <v>5.5096418732786048E-3</v>
      </c>
      <c r="CR1014" s="979">
        <v>5.5096418732782405E-3</v>
      </c>
      <c r="CU1014" s="979">
        <v>5.5096418732782405E-3</v>
      </c>
      <c r="CX1014" s="979">
        <v>5.5096418732784071E-3</v>
      </c>
      <c r="DA1014" s="979">
        <v>5.5096418732781989E-3</v>
      </c>
      <c r="DD1014" s="979">
        <v>5.5096418732784626E-3</v>
      </c>
      <c r="DG1014" s="979">
        <v>5.5096418732777132E-3</v>
      </c>
      <c r="DJ1014" s="989">
        <v>0</v>
      </c>
      <c r="DK1014" s="989">
        <v>0</v>
      </c>
      <c r="DL1014" s="989">
        <v>0</v>
      </c>
      <c r="DM1014" s="989">
        <v>0</v>
      </c>
      <c r="DN1014" s="989">
        <v>0</v>
      </c>
      <c r="DO1014" s="989">
        <v>0</v>
      </c>
      <c r="DP1014" s="989">
        <v>0</v>
      </c>
      <c r="DQ1014" s="989">
        <v>0</v>
      </c>
      <c r="DR1014" s="989">
        <v>0</v>
      </c>
      <c r="DS1014" s="989">
        <v>0</v>
      </c>
      <c r="DT1014" s="989">
        <v>0</v>
      </c>
      <c r="DU1014" s="989">
        <v>0</v>
      </c>
      <c r="DV1014" s="989">
        <v>0</v>
      </c>
      <c r="DX1014" s="989">
        <v>8056</v>
      </c>
      <c r="DY1014" s="989">
        <v>0</v>
      </c>
      <c r="DZ1014" s="989">
        <v>0</v>
      </c>
      <c r="EA1014" s="989">
        <v>0</v>
      </c>
      <c r="EB1014" s="989">
        <v>0</v>
      </c>
      <c r="EC1014" s="989">
        <v>0</v>
      </c>
      <c r="ED1014" s="989">
        <v>0</v>
      </c>
      <c r="EE1014" s="989">
        <v>0</v>
      </c>
      <c r="EF1014" s="989">
        <v>0</v>
      </c>
      <c r="EG1014" s="989">
        <v>0</v>
      </c>
      <c r="EH1014" s="989">
        <v>0</v>
      </c>
      <c r="EI1014" s="989">
        <v>0</v>
      </c>
      <c r="EJ1014" s="989">
        <v>0</v>
      </c>
      <c r="EL1014" s="989">
        <v>0</v>
      </c>
      <c r="EM1014" s="989">
        <v>0</v>
      </c>
      <c r="EN1014" s="989">
        <v>0</v>
      </c>
    </row>
    <row r="1015" spans="2:144" x14ac:dyDescent="0.25">
      <c r="U1015" s="979">
        <v>6.1218243036422863E-3</v>
      </c>
      <c r="X1015" s="979">
        <v>6.1218243036422863E-3</v>
      </c>
      <c r="AA1015" s="979">
        <v>6.1218243036422863E-3</v>
      </c>
      <c r="AD1015" s="979">
        <v>6.1218243036422863E-3</v>
      </c>
      <c r="AG1015" s="979">
        <v>6.1218243036422863E-3</v>
      </c>
      <c r="AJ1015" s="979">
        <v>6.1218243036422863E-3</v>
      </c>
      <c r="AM1015" s="979">
        <v>6.1218243036422863E-3</v>
      </c>
      <c r="AP1015" s="979">
        <v>6.1218243036429247E-3</v>
      </c>
      <c r="AS1015" s="979">
        <v>6.1218243036422863E-3</v>
      </c>
      <c r="AV1015" s="979">
        <v>6.1218243036422863E-3</v>
      </c>
      <c r="AY1015" s="979">
        <v>6.1218243036426437E-3</v>
      </c>
      <c r="BB1015" s="979">
        <v>6.1218243036422863E-3</v>
      </c>
      <c r="BE1015" s="979">
        <v>6.1218243036428727E-3</v>
      </c>
      <c r="BH1015" s="979">
        <v>6.1218243036422863E-3</v>
      </c>
      <c r="BK1015" s="979">
        <v>6.1218243036422863E-3</v>
      </c>
      <c r="BN1015" s="979">
        <v>6.1218243036422863E-3</v>
      </c>
      <c r="BQ1015" s="979">
        <v>6.1218243036425569E-3</v>
      </c>
      <c r="BT1015" s="979">
        <v>6.1218243036428727E-3</v>
      </c>
      <c r="BW1015" s="979">
        <v>6.1218243036418978E-3</v>
      </c>
      <c r="BZ1015" s="979">
        <v>6.1218243036422863E-3</v>
      </c>
      <c r="CC1015" s="979">
        <v>6.121824303642498E-3</v>
      </c>
      <c r="CF1015" s="979">
        <v>6.1218243036428727E-3</v>
      </c>
      <c r="CI1015" s="979">
        <v>6.1218243036428727E-3</v>
      </c>
      <c r="CL1015" s="979">
        <v>6.1218243036429247E-3</v>
      </c>
      <c r="CO1015" s="979">
        <v>6.1218243036428727E-3</v>
      </c>
      <c r="CR1015" s="979">
        <v>6.121824303642498E-3</v>
      </c>
      <c r="CU1015" s="979">
        <v>6.121824303642498E-3</v>
      </c>
      <c r="CX1015" s="979">
        <v>6.1218243036426437E-3</v>
      </c>
      <c r="DA1015" s="979">
        <v>6.121824303642439E-3</v>
      </c>
      <c r="DD1015" s="979">
        <v>6.1218243036427616E-3</v>
      </c>
      <c r="DG1015" s="979">
        <v>6.1218243036418978E-3</v>
      </c>
      <c r="DJ1015" s="989">
        <v>0</v>
      </c>
      <c r="DK1015" s="989">
        <v>232</v>
      </c>
      <c r="DL1015" s="989">
        <v>0</v>
      </c>
      <c r="DM1015" s="989">
        <v>0</v>
      </c>
      <c r="DN1015" s="989">
        <v>0</v>
      </c>
      <c r="DO1015" s="989">
        <v>0</v>
      </c>
      <c r="DP1015" s="989">
        <v>0</v>
      </c>
      <c r="DQ1015" s="989">
        <v>0</v>
      </c>
      <c r="DR1015" s="989">
        <v>0</v>
      </c>
      <c r="DS1015" s="989">
        <v>0</v>
      </c>
      <c r="DT1015" s="989">
        <v>0</v>
      </c>
      <c r="DU1015" s="989">
        <v>0</v>
      </c>
      <c r="DV1015" s="989">
        <v>0</v>
      </c>
      <c r="DX1015" s="989">
        <v>0</v>
      </c>
      <c r="DY1015" s="989">
        <v>0</v>
      </c>
      <c r="DZ1015" s="989">
        <v>0</v>
      </c>
      <c r="EA1015" s="989">
        <v>0</v>
      </c>
      <c r="EB1015" s="989">
        <v>0</v>
      </c>
      <c r="EC1015" s="989">
        <v>0</v>
      </c>
      <c r="ED1015" s="989">
        <v>0</v>
      </c>
      <c r="EE1015" s="989">
        <v>0</v>
      </c>
      <c r="EF1015" s="989">
        <v>0</v>
      </c>
      <c r="EG1015" s="989">
        <v>0</v>
      </c>
      <c r="EH1015" s="989">
        <v>0</v>
      </c>
      <c r="EI1015" s="989">
        <v>0</v>
      </c>
      <c r="EJ1015" s="989">
        <v>0</v>
      </c>
      <c r="EL1015" s="989">
        <v>0</v>
      </c>
      <c r="EM1015" s="989">
        <v>0</v>
      </c>
      <c r="EN1015" s="989">
        <v>0</v>
      </c>
    </row>
    <row r="1016" spans="2:144" x14ac:dyDescent="0.25">
      <c r="U1016" s="979">
        <v>6.7340067340065438E-3</v>
      </c>
      <c r="X1016" s="979">
        <v>6.7340067340065438E-3</v>
      </c>
      <c r="AA1016" s="979">
        <v>6.7340067340065438E-3</v>
      </c>
      <c r="AD1016" s="979">
        <v>6.7340067340065438E-3</v>
      </c>
      <c r="AG1016" s="979">
        <v>6.7340067340065438E-3</v>
      </c>
      <c r="AJ1016" s="979">
        <v>6.7340067340065438E-3</v>
      </c>
      <c r="AM1016" s="979">
        <v>6.7340067340065438E-3</v>
      </c>
      <c r="AP1016" s="979">
        <v>6.7340067340071821E-3</v>
      </c>
      <c r="AS1016" s="979">
        <v>6.7340067340065438E-3</v>
      </c>
      <c r="AV1016" s="979">
        <v>6.7340067340065438E-3</v>
      </c>
      <c r="AY1016" s="979">
        <v>6.7340067340069254E-3</v>
      </c>
      <c r="BB1016" s="979">
        <v>6.7340067340065438E-3</v>
      </c>
      <c r="BE1016" s="979">
        <v>6.734006734007196E-3</v>
      </c>
      <c r="BH1016" s="979">
        <v>6.7340067340065438E-3</v>
      </c>
      <c r="BK1016" s="979">
        <v>6.7340067340065438E-3</v>
      </c>
      <c r="BN1016" s="979">
        <v>6.7340067340065438E-3</v>
      </c>
      <c r="BQ1016" s="979">
        <v>6.7340067340068283E-3</v>
      </c>
      <c r="BT1016" s="979">
        <v>6.734006734007196E-3</v>
      </c>
      <c r="BW1016" s="979">
        <v>6.7340067340060927E-3</v>
      </c>
      <c r="BZ1016" s="979">
        <v>6.7340067340065438E-3</v>
      </c>
      <c r="CC1016" s="979">
        <v>6.7340067340067589E-3</v>
      </c>
      <c r="CF1016" s="979">
        <v>6.734006734007196E-3</v>
      </c>
      <c r="CI1016" s="979">
        <v>6.734006734007196E-3</v>
      </c>
      <c r="CL1016" s="979">
        <v>6.7340067340071821E-3</v>
      </c>
      <c r="CO1016" s="979">
        <v>6.734006734007196E-3</v>
      </c>
      <c r="CR1016" s="979">
        <v>6.7340067340067589E-3</v>
      </c>
      <c r="CU1016" s="979">
        <v>6.7340067340067589E-3</v>
      </c>
      <c r="CX1016" s="979">
        <v>6.7340067340069254E-3</v>
      </c>
      <c r="DA1016" s="979">
        <v>6.7340067340066687E-3</v>
      </c>
      <c r="DD1016" s="979">
        <v>6.7340067340070087E-3</v>
      </c>
      <c r="DG1016" s="979">
        <v>6.7340067340060927E-3</v>
      </c>
      <c r="DJ1016" s="989">
        <v>0</v>
      </c>
      <c r="DK1016" s="989">
        <v>8013</v>
      </c>
      <c r="DL1016" s="989">
        <v>0</v>
      </c>
      <c r="DM1016" s="989">
        <v>0</v>
      </c>
      <c r="DN1016" s="989">
        <v>0</v>
      </c>
      <c r="DO1016" s="989">
        <v>0</v>
      </c>
      <c r="DP1016" s="989">
        <v>0</v>
      </c>
      <c r="DQ1016" s="989">
        <v>0</v>
      </c>
      <c r="DR1016" s="989">
        <v>0</v>
      </c>
      <c r="DS1016" s="989">
        <v>0</v>
      </c>
      <c r="DT1016" s="989">
        <v>0</v>
      </c>
      <c r="DU1016" s="989">
        <v>0</v>
      </c>
      <c r="DV1016" s="989">
        <v>0</v>
      </c>
      <c r="DX1016" s="989">
        <v>0</v>
      </c>
      <c r="DY1016" s="989">
        <v>0</v>
      </c>
      <c r="DZ1016" s="989">
        <v>0</v>
      </c>
      <c r="EA1016" s="989">
        <v>0</v>
      </c>
      <c r="EB1016" s="989">
        <v>0</v>
      </c>
      <c r="EC1016" s="989">
        <v>0</v>
      </c>
      <c r="ED1016" s="989">
        <v>0</v>
      </c>
      <c r="EE1016" s="989">
        <v>0</v>
      </c>
      <c r="EF1016" s="989">
        <v>0</v>
      </c>
      <c r="EG1016" s="989">
        <v>0</v>
      </c>
      <c r="EH1016" s="989">
        <v>0</v>
      </c>
      <c r="EI1016" s="989">
        <v>0</v>
      </c>
      <c r="EJ1016" s="989">
        <v>0</v>
      </c>
      <c r="EL1016" s="989">
        <v>0</v>
      </c>
      <c r="EM1016" s="989">
        <v>0</v>
      </c>
      <c r="EN1016" s="989">
        <v>0</v>
      </c>
    </row>
    <row r="1017" spans="2:144" x14ac:dyDescent="0.25">
      <c r="U1017" s="979">
        <v>7.3461891643707491E-3</v>
      </c>
      <c r="X1017" s="979">
        <v>7.3461891643707491E-3</v>
      </c>
      <c r="AA1017" s="979">
        <v>7.3461891643707491E-3</v>
      </c>
      <c r="AD1017" s="979">
        <v>7.3461891643707491E-3</v>
      </c>
      <c r="AG1017" s="979">
        <v>7.3461891643707491E-3</v>
      </c>
      <c r="AJ1017" s="979">
        <v>7.3461891643707491E-3</v>
      </c>
      <c r="AM1017" s="979">
        <v>7.3461891643707491E-3</v>
      </c>
      <c r="AP1017" s="979">
        <v>7.3461891643714361E-3</v>
      </c>
      <c r="AS1017" s="979">
        <v>7.3461891643707491E-3</v>
      </c>
      <c r="AV1017" s="979">
        <v>7.3461891643707491E-3</v>
      </c>
      <c r="AY1017" s="979">
        <v>7.3461891643712071E-3</v>
      </c>
      <c r="BB1017" s="979">
        <v>7.3461891643707491E-3</v>
      </c>
      <c r="BE1017" s="979">
        <v>7.3461891643714708E-3</v>
      </c>
      <c r="BH1017" s="979">
        <v>7.3461891643707491E-3</v>
      </c>
      <c r="BK1017" s="979">
        <v>7.3461891643707491E-3</v>
      </c>
      <c r="BN1017" s="979">
        <v>7.3461891643707491E-3</v>
      </c>
      <c r="BQ1017" s="979">
        <v>7.3461891643710961E-3</v>
      </c>
      <c r="BT1017" s="979">
        <v>7.3461891643714708E-3</v>
      </c>
      <c r="BW1017" s="979">
        <v>7.3461891643702842E-3</v>
      </c>
      <c r="BZ1017" s="979">
        <v>7.3461891643707491E-3</v>
      </c>
      <c r="CC1017" s="979">
        <v>7.3461891643710059E-3</v>
      </c>
      <c r="CF1017" s="979">
        <v>7.3461891643714708E-3</v>
      </c>
      <c r="CI1017" s="979">
        <v>7.3461891643714708E-3</v>
      </c>
      <c r="CL1017" s="979">
        <v>7.3461891643714361E-3</v>
      </c>
      <c r="CO1017" s="979">
        <v>7.3461891643714708E-3</v>
      </c>
      <c r="CR1017" s="979">
        <v>7.3461891643710059E-3</v>
      </c>
      <c r="CU1017" s="979">
        <v>7.3461891643710059E-3</v>
      </c>
      <c r="CX1017" s="979">
        <v>7.3461891643712071E-3</v>
      </c>
      <c r="DA1017" s="979">
        <v>7.3461891643709087E-3</v>
      </c>
      <c r="DD1017" s="979">
        <v>7.3461891643713181E-3</v>
      </c>
      <c r="DG1017" s="979">
        <v>7.3461891643702842E-3</v>
      </c>
      <c r="DI1017" s="985">
        <v>20483.13868657469</v>
      </c>
      <c r="DJ1017" s="989">
        <v>4364</v>
      </c>
      <c r="DK1017" s="989">
        <v>1755</v>
      </c>
      <c r="DL1017" s="989">
        <v>0</v>
      </c>
      <c r="DM1017" s="989">
        <v>0</v>
      </c>
      <c r="DN1017" s="989">
        <v>0</v>
      </c>
      <c r="DO1017" s="989">
        <v>0</v>
      </c>
      <c r="DP1017" s="989">
        <v>0</v>
      </c>
      <c r="DQ1017" s="989">
        <v>0</v>
      </c>
      <c r="DR1017" s="989">
        <v>0</v>
      </c>
      <c r="DS1017" s="989">
        <v>0</v>
      </c>
      <c r="DT1017" s="989">
        <v>0</v>
      </c>
      <c r="DU1017" s="989">
        <v>0</v>
      </c>
      <c r="DV1017" s="989">
        <v>0</v>
      </c>
      <c r="DW1017" s="985">
        <v>9338.6157354048282</v>
      </c>
      <c r="DX1017" s="989">
        <v>0</v>
      </c>
      <c r="DY1017" s="989">
        <v>0</v>
      </c>
      <c r="DZ1017" s="989">
        <v>0</v>
      </c>
      <c r="EA1017" s="989">
        <v>0</v>
      </c>
      <c r="EB1017" s="989">
        <v>0</v>
      </c>
      <c r="EC1017" s="989">
        <v>0</v>
      </c>
      <c r="ED1017" s="989">
        <v>0</v>
      </c>
      <c r="EE1017" s="989">
        <v>0</v>
      </c>
      <c r="EF1017" s="989">
        <v>0</v>
      </c>
      <c r="EG1017" s="989">
        <v>0</v>
      </c>
      <c r="EH1017" s="989">
        <v>0</v>
      </c>
      <c r="EI1017" s="989">
        <v>0</v>
      </c>
      <c r="EJ1017" s="989">
        <v>0</v>
      </c>
      <c r="EK1017" s="985">
        <v>46183653.190741099</v>
      </c>
      <c r="EL1017" s="989">
        <v>0</v>
      </c>
      <c r="EM1017" s="989">
        <v>0</v>
      </c>
      <c r="EN1017" s="989">
        <v>0</v>
      </c>
    </row>
    <row r="1018" spans="2:144" x14ac:dyDescent="0.25">
      <c r="U1018" s="979">
        <v>7.9583715947350031E-3</v>
      </c>
      <c r="X1018" s="979">
        <v>7.9583715947350031E-3</v>
      </c>
      <c r="AA1018" s="979">
        <v>7.9583715947350031E-3</v>
      </c>
      <c r="AD1018" s="979">
        <v>7.9583715947350031E-3</v>
      </c>
      <c r="AG1018" s="979">
        <v>7.9583715947350031E-3</v>
      </c>
      <c r="AJ1018" s="979">
        <v>7.9583715947350031E-3</v>
      </c>
      <c r="AM1018" s="979">
        <v>7.9583715947350031E-3</v>
      </c>
      <c r="AP1018" s="979">
        <v>7.9583715947357664E-3</v>
      </c>
      <c r="AS1018" s="979">
        <v>7.9583715947350031E-3</v>
      </c>
      <c r="AV1018" s="979">
        <v>7.9583715947350031E-3</v>
      </c>
      <c r="AY1018" s="979">
        <v>7.9583715947354472E-3</v>
      </c>
      <c r="BB1018" s="979">
        <v>7.9583715947350031E-3</v>
      </c>
      <c r="BE1018" s="979">
        <v>7.9583715947357386E-3</v>
      </c>
      <c r="BH1018" s="979">
        <v>7.9583715947350031E-3</v>
      </c>
      <c r="BK1018" s="979">
        <v>7.9583715947350031E-3</v>
      </c>
      <c r="BN1018" s="979">
        <v>7.9583715947350031E-3</v>
      </c>
      <c r="BQ1018" s="979">
        <v>7.958371594735357E-3</v>
      </c>
      <c r="BT1018" s="979">
        <v>7.9583715947357386E-3</v>
      </c>
      <c r="BW1018" s="979">
        <v>7.9583715947344688E-3</v>
      </c>
      <c r="BZ1018" s="979">
        <v>7.9583715947350031E-3</v>
      </c>
      <c r="CC1018" s="979">
        <v>7.9583715947352668E-3</v>
      </c>
      <c r="CF1018" s="979">
        <v>7.9583715947357386E-3</v>
      </c>
      <c r="CI1018" s="979">
        <v>7.9583715947357386E-3</v>
      </c>
      <c r="CL1018" s="979">
        <v>7.9583715947357664E-3</v>
      </c>
      <c r="CO1018" s="979">
        <v>7.9583715947357386E-3</v>
      </c>
      <c r="CR1018" s="979">
        <v>7.9583715947352668E-3</v>
      </c>
      <c r="CU1018" s="979">
        <v>7.9583715947352668E-3</v>
      </c>
      <c r="CX1018" s="979">
        <v>7.9583715947354472E-3</v>
      </c>
      <c r="DA1018" s="979">
        <v>7.9583715947351419E-3</v>
      </c>
      <c r="DD1018" s="979">
        <v>7.9583715947355582E-3</v>
      </c>
      <c r="DG1018" s="979">
        <v>7.9583715947344688E-3</v>
      </c>
      <c r="DJ1018" s="989">
        <v>5591</v>
      </c>
      <c r="DK1018" s="989">
        <v>0</v>
      </c>
      <c r="DL1018" s="989">
        <v>0</v>
      </c>
      <c r="DM1018" s="989">
        <v>0</v>
      </c>
      <c r="DN1018" s="989">
        <v>0</v>
      </c>
      <c r="DO1018" s="989">
        <v>0</v>
      </c>
      <c r="DP1018" s="989">
        <v>0</v>
      </c>
      <c r="DQ1018" s="989">
        <v>0</v>
      </c>
      <c r="DR1018" s="989">
        <v>0</v>
      </c>
      <c r="DS1018" s="989">
        <v>0</v>
      </c>
      <c r="DT1018" s="989">
        <v>0</v>
      </c>
      <c r="DU1018" s="989">
        <v>0</v>
      </c>
      <c r="DV1018" s="989">
        <v>0</v>
      </c>
      <c r="DX1018" s="989">
        <v>0</v>
      </c>
      <c r="DY1018" s="989">
        <v>0</v>
      </c>
      <c r="DZ1018" s="989">
        <v>0</v>
      </c>
      <c r="EA1018" s="989">
        <v>0</v>
      </c>
      <c r="EB1018" s="989">
        <v>0</v>
      </c>
      <c r="EC1018" s="989">
        <v>0</v>
      </c>
      <c r="ED1018" s="989">
        <v>0</v>
      </c>
      <c r="EE1018" s="989">
        <v>0</v>
      </c>
      <c r="EF1018" s="989">
        <v>0</v>
      </c>
      <c r="EG1018" s="989">
        <v>0</v>
      </c>
      <c r="EH1018" s="989">
        <v>0</v>
      </c>
      <c r="EI1018" s="989">
        <v>0</v>
      </c>
      <c r="EJ1018" s="989">
        <v>0</v>
      </c>
      <c r="EL1018" s="989">
        <v>0</v>
      </c>
      <c r="EM1018" s="989">
        <v>0</v>
      </c>
      <c r="EN1018" s="989">
        <v>0</v>
      </c>
    </row>
    <row r="1019" spans="2:144" x14ac:dyDescent="0.25">
      <c r="U1019" s="979">
        <v>8.5705540250992224E-3</v>
      </c>
      <c r="X1019" s="979">
        <v>8.5705540250992224E-3</v>
      </c>
      <c r="AA1019" s="979">
        <v>8.5705540250992224E-3</v>
      </c>
      <c r="AD1019" s="979">
        <v>8.5705540250992224E-3</v>
      </c>
      <c r="AG1019" s="979">
        <v>8.5705540250992224E-3</v>
      </c>
      <c r="AJ1019" s="979">
        <v>8.5705540250992224E-3</v>
      </c>
      <c r="AM1019" s="979">
        <v>8.5705540250992224E-3</v>
      </c>
      <c r="AP1019" s="979">
        <v>8.5705540251000273E-3</v>
      </c>
      <c r="AS1019" s="979">
        <v>8.5705540250992224E-3</v>
      </c>
      <c r="AV1019" s="979">
        <v>8.5705540250992224E-3</v>
      </c>
      <c r="AY1019" s="979">
        <v>8.570554025099715E-3</v>
      </c>
      <c r="BB1019" s="979">
        <v>8.5705540250992224E-3</v>
      </c>
      <c r="BE1019" s="979">
        <v>8.5705540251000134E-3</v>
      </c>
      <c r="BH1019" s="979">
        <v>8.5705540250992224E-3</v>
      </c>
      <c r="BK1019" s="979">
        <v>8.5705540250992224E-3</v>
      </c>
      <c r="BN1019" s="979">
        <v>8.5705540250992224E-3</v>
      </c>
      <c r="BQ1019" s="979">
        <v>8.5705540250995832E-3</v>
      </c>
      <c r="BT1019" s="979">
        <v>8.5705540251000134E-3</v>
      </c>
      <c r="BW1019" s="979">
        <v>8.5705540250986673E-3</v>
      </c>
      <c r="BZ1019" s="979">
        <v>8.5705540250992224E-3</v>
      </c>
      <c r="CC1019" s="979">
        <v>8.5705540250995138E-3</v>
      </c>
      <c r="CF1019" s="979">
        <v>8.5705540251000134E-3</v>
      </c>
      <c r="CI1019" s="979">
        <v>8.5705540251000134E-3</v>
      </c>
      <c r="CL1019" s="979">
        <v>8.5705540251000273E-3</v>
      </c>
      <c r="CO1019" s="979">
        <v>8.5705540251000134E-3</v>
      </c>
      <c r="CR1019" s="979">
        <v>8.5705540250995138E-3</v>
      </c>
      <c r="CU1019" s="979">
        <v>8.5705540250995138E-3</v>
      </c>
      <c r="CX1019" s="979">
        <v>8.570554025099715E-3</v>
      </c>
      <c r="DA1019" s="979">
        <v>8.5705540250993958E-3</v>
      </c>
      <c r="DD1019" s="979">
        <v>8.5705540250998677E-3</v>
      </c>
      <c r="DG1019" s="979">
        <v>8.5705540250986673E-3</v>
      </c>
      <c r="DJ1019" s="989">
        <v>45</v>
      </c>
      <c r="DK1019" s="989">
        <v>0</v>
      </c>
      <c r="DL1019" s="989">
        <v>0</v>
      </c>
      <c r="DM1019" s="989">
        <v>0</v>
      </c>
      <c r="DN1019" s="989">
        <v>28</v>
      </c>
      <c r="DO1019" s="989">
        <v>0</v>
      </c>
      <c r="DP1019" s="989">
        <v>0</v>
      </c>
      <c r="DQ1019" s="989">
        <v>0</v>
      </c>
      <c r="DR1019" s="989">
        <v>0</v>
      </c>
      <c r="DS1019" s="989">
        <v>0</v>
      </c>
      <c r="DT1019" s="989">
        <v>0</v>
      </c>
      <c r="DU1019" s="989">
        <v>0</v>
      </c>
      <c r="DV1019" s="989">
        <v>0</v>
      </c>
      <c r="DX1019" s="989">
        <v>0</v>
      </c>
      <c r="DY1019" s="989">
        <v>0</v>
      </c>
      <c r="DZ1019" s="989">
        <v>0</v>
      </c>
      <c r="EA1019" s="989">
        <v>0</v>
      </c>
      <c r="EB1019" s="989">
        <v>0</v>
      </c>
      <c r="EC1019" s="989">
        <v>0</v>
      </c>
      <c r="ED1019" s="989">
        <v>0</v>
      </c>
      <c r="EE1019" s="989">
        <v>0</v>
      </c>
      <c r="EF1019" s="989">
        <v>0</v>
      </c>
      <c r="EG1019" s="989">
        <v>0</v>
      </c>
      <c r="EH1019" s="989">
        <v>0</v>
      </c>
      <c r="EI1019" s="989">
        <v>0</v>
      </c>
      <c r="EJ1019" s="989">
        <v>0</v>
      </c>
      <c r="EL1019" s="989">
        <v>0</v>
      </c>
      <c r="EM1019" s="989">
        <v>0</v>
      </c>
      <c r="EN1019" s="989">
        <v>0</v>
      </c>
    </row>
    <row r="1020" spans="2:144" x14ac:dyDescent="0.25">
      <c r="B1020" s="972" t="s">
        <v>867</v>
      </c>
      <c r="E1020" s="982" t="s">
        <v>868</v>
      </c>
      <c r="U1020" s="979">
        <v>9.1827364554634139E-3</v>
      </c>
      <c r="X1020" s="979">
        <v>9.1827364554634139E-3</v>
      </c>
      <c r="AA1020" s="979">
        <v>9.1827364554634139E-3</v>
      </c>
      <c r="AD1020" s="979">
        <v>9.1827364554634139E-3</v>
      </c>
      <c r="AG1020" s="979">
        <v>9.1827364554634139E-3</v>
      </c>
      <c r="AJ1020" s="979">
        <v>9.1827364554634139E-3</v>
      </c>
      <c r="AM1020" s="979">
        <v>9.1827364554634139E-3</v>
      </c>
      <c r="AP1020" s="979">
        <v>9.1827364554643576E-3</v>
      </c>
      <c r="AS1020" s="979">
        <v>9.1827364554634139E-3</v>
      </c>
      <c r="AV1020" s="979">
        <v>9.1827364554634139E-3</v>
      </c>
      <c r="AY1020" s="979">
        <v>9.1827364554640106E-3</v>
      </c>
      <c r="BB1020" s="979">
        <v>9.1827364554634139E-3</v>
      </c>
      <c r="BE1020" s="979">
        <v>9.1827364554643298E-3</v>
      </c>
      <c r="BH1020" s="979">
        <v>9.1827364554634139E-3</v>
      </c>
      <c r="BK1020" s="979">
        <v>9.1827364554634139E-3</v>
      </c>
      <c r="BN1020" s="979">
        <v>9.1827364554634139E-3</v>
      </c>
      <c r="BQ1020" s="979">
        <v>9.1827364554638441E-3</v>
      </c>
      <c r="BT1020" s="979">
        <v>9.1827364554643298E-3</v>
      </c>
      <c r="BW1020" s="979">
        <v>9.1827364554628449E-3</v>
      </c>
      <c r="BZ1020" s="979">
        <v>9.1827364554634139E-3</v>
      </c>
      <c r="CC1020" s="979">
        <v>9.1827364554637747E-3</v>
      </c>
      <c r="CF1020" s="979">
        <v>9.1827364554643298E-3</v>
      </c>
      <c r="CI1020" s="979">
        <v>9.1827364554643298E-3</v>
      </c>
      <c r="CL1020" s="979">
        <v>9.1827364554643576E-3</v>
      </c>
      <c r="CO1020" s="979">
        <v>9.1827364554643298E-3</v>
      </c>
      <c r="CR1020" s="979">
        <v>9.1827364554637747E-3</v>
      </c>
      <c r="CU1020" s="979">
        <v>9.1827364554637747E-3</v>
      </c>
      <c r="CX1020" s="979">
        <v>9.1827364554640106E-3</v>
      </c>
      <c r="DA1020" s="979">
        <v>9.1827364554636082E-3</v>
      </c>
      <c r="DD1020" s="979">
        <v>9.1827364554641216E-3</v>
      </c>
      <c r="DG1020" s="979">
        <v>9.1827364554628449E-3</v>
      </c>
      <c r="DJ1020" s="989">
        <v>0</v>
      </c>
      <c r="DK1020" s="989">
        <v>0</v>
      </c>
      <c r="DL1020" s="989">
        <v>0</v>
      </c>
      <c r="DM1020" s="989">
        <v>0</v>
      </c>
      <c r="DN1020" s="989">
        <v>3580</v>
      </c>
      <c r="DO1020" s="989">
        <v>155</v>
      </c>
      <c r="DP1020" s="989">
        <v>0</v>
      </c>
      <c r="DQ1020" s="989">
        <v>0</v>
      </c>
      <c r="DR1020" s="989">
        <v>0</v>
      </c>
      <c r="DS1020" s="989">
        <v>0</v>
      </c>
      <c r="DT1020" s="989">
        <v>0</v>
      </c>
      <c r="DU1020" s="989">
        <v>0</v>
      </c>
      <c r="DV1020" s="989">
        <v>0</v>
      </c>
      <c r="DX1020" s="989">
        <v>0</v>
      </c>
      <c r="DY1020" s="989">
        <v>0</v>
      </c>
      <c r="DZ1020" s="989">
        <v>0</v>
      </c>
      <c r="EA1020" s="989">
        <v>0</v>
      </c>
      <c r="EB1020" s="989">
        <v>0</v>
      </c>
      <c r="EC1020" s="989">
        <v>0</v>
      </c>
      <c r="ED1020" s="989">
        <v>0</v>
      </c>
      <c r="EE1020" s="989">
        <v>0</v>
      </c>
      <c r="EF1020" s="989">
        <v>0</v>
      </c>
      <c r="EG1020" s="989">
        <v>0</v>
      </c>
      <c r="EH1020" s="989">
        <v>0</v>
      </c>
      <c r="EI1020" s="989">
        <v>0</v>
      </c>
      <c r="EJ1020" s="989">
        <v>0</v>
      </c>
      <c r="EL1020" s="989">
        <v>0</v>
      </c>
      <c r="EM1020" s="989">
        <v>0</v>
      </c>
      <c r="EN1020" s="989">
        <v>0</v>
      </c>
    </row>
    <row r="1021" spans="2:144" x14ac:dyDescent="0.25">
      <c r="C1021" s="972" t="s">
        <v>869</v>
      </c>
      <c r="E1021" s="977">
        <v>10000</v>
      </c>
      <c r="U1021" s="979">
        <v>9.7949188858276748E-3</v>
      </c>
      <c r="X1021" s="979">
        <v>9.7949188858276748E-3</v>
      </c>
      <c r="AA1021" s="979">
        <v>9.7949188858276748E-3</v>
      </c>
      <c r="AD1021" s="979">
        <v>9.7949188858276748E-3</v>
      </c>
      <c r="AG1021" s="979">
        <v>9.7949188858276748E-3</v>
      </c>
      <c r="AJ1021" s="979">
        <v>9.7949188858276748E-3</v>
      </c>
      <c r="AM1021" s="979">
        <v>9.7949188858276748E-3</v>
      </c>
      <c r="AP1021" s="979">
        <v>9.7949188858286046E-3</v>
      </c>
      <c r="AS1021" s="979">
        <v>9.7949188858276748E-3</v>
      </c>
      <c r="AV1021" s="979">
        <v>9.7949188858276748E-3</v>
      </c>
      <c r="AY1021" s="979">
        <v>9.7949188858282438E-3</v>
      </c>
      <c r="BB1021" s="979">
        <v>9.7949188858276748E-3</v>
      </c>
      <c r="BE1021" s="979">
        <v>9.7949188858286046E-3</v>
      </c>
      <c r="BH1021" s="979">
        <v>9.7949188858276748E-3</v>
      </c>
      <c r="BK1021" s="979">
        <v>9.7949188858276748E-3</v>
      </c>
      <c r="BN1021" s="979">
        <v>9.7949188858276748E-3</v>
      </c>
      <c r="BQ1021" s="979">
        <v>9.794918885828105E-3</v>
      </c>
      <c r="BT1021" s="979">
        <v>9.7949188858286046E-3</v>
      </c>
      <c r="BW1021" s="979">
        <v>9.7949188858270364E-3</v>
      </c>
      <c r="BZ1021" s="979">
        <v>9.7949188858276748E-3</v>
      </c>
      <c r="CC1021" s="979">
        <v>9.7949188858280356E-3</v>
      </c>
      <c r="CF1021" s="979">
        <v>9.7949188858286046E-3</v>
      </c>
      <c r="CI1021" s="979">
        <v>9.7949188858286046E-3</v>
      </c>
      <c r="CL1021" s="979">
        <v>9.7949188858286046E-3</v>
      </c>
      <c r="CO1021" s="979">
        <v>9.7949188858286046E-3</v>
      </c>
      <c r="CR1021" s="979">
        <v>9.7949188858280356E-3</v>
      </c>
      <c r="CU1021" s="979">
        <v>9.7949188858280356E-3</v>
      </c>
      <c r="CX1021" s="979">
        <v>9.7949188858282438E-3</v>
      </c>
      <c r="DA1021" s="979">
        <v>9.7949188858278552E-3</v>
      </c>
      <c r="DD1021" s="979">
        <v>9.7949188858284242E-3</v>
      </c>
      <c r="DG1021" s="979">
        <v>9.7949188858270364E-3</v>
      </c>
      <c r="DJ1021" s="989">
        <v>0</v>
      </c>
      <c r="DK1021" s="989">
        <v>0</v>
      </c>
      <c r="DL1021" s="989">
        <v>0</v>
      </c>
      <c r="DM1021" s="989">
        <v>0</v>
      </c>
      <c r="DN1021" s="989">
        <v>5656</v>
      </c>
      <c r="DO1021" s="989">
        <v>4949</v>
      </c>
      <c r="DP1021" s="989">
        <v>0</v>
      </c>
      <c r="DQ1021" s="989">
        <v>0</v>
      </c>
      <c r="DR1021" s="989">
        <v>0</v>
      </c>
      <c r="DS1021" s="989">
        <v>0</v>
      </c>
      <c r="DT1021" s="989">
        <v>0</v>
      </c>
      <c r="DU1021" s="989">
        <v>0</v>
      </c>
      <c r="DV1021" s="989">
        <v>0</v>
      </c>
      <c r="DX1021" s="989">
        <v>0</v>
      </c>
      <c r="DY1021" s="989">
        <v>0</v>
      </c>
      <c r="DZ1021" s="989">
        <v>0</v>
      </c>
      <c r="EA1021" s="989">
        <v>0</v>
      </c>
      <c r="EB1021" s="989">
        <v>0</v>
      </c>
      <c r="EC1021" s="989">
        <v>0</v>
      </c>
      <c r="ED1021" s="989">
        <v>0</v>
      </c>
      <c r="EE1021" s="989">
        <v>0</v>
      </c>
      <c r="EF1021" s="989">
        <v>0</v>
      </c>
      <c r="EG1021" s="989">
        <v>0</v>
      </c>
      <c r="EH1021" s="989">
        <v>0</v>
      </c>
      <c r="EI1021" s="989">
        <v>0</v>
      </c>
      <c r="EJ1021" s="989">
        <v>0</v>
      </c>
      <c r="EL1021" s="989">
        <v>0</v>
      </c>
      <c r="EM1021" s="989">
        <v>0</v>
      </c>
      <c r="EN1021" s="989">
        <v>0</v>
      </c>
    </row>
    <row r="1022" spans="2:144" x14ac:dyDescent="0.25">
      <c r="C1022" s="972" t="s">
        <v>870</v>
      </c>
      <c r="E1022" s="1648">
        <v>18262.504655008721</v>
      </c>
      <c r="U1022" s="979">
        <v>1.0407101316191894E-2</v>
      </c>
      <c r="X1022" s="979">
        <v>1.0407101316191894E-2</v>
      </c>
      <c r="AA1022" s="979">
        <v>1.0407101316191894E-2</v>
      </c>
      <c r="AD1022" s="979">
        <v>1.0407101316191894E-2</v>
      </c>
      <c r="AG1022" s="979">
        <v>1.0407101316191894E-2</v>
      </c>
      <c r="AJ1022" s="979">
        <v>1.0407101316191894E-2</v>
      </c>
      <c r="AM1022" s="979">
        <v>1.0407101316191894E-2</v>
      </c>
      <c r="AP1022" s="979">
        <v>1.0407101316192935E-2</v>
      </c>
      <c r="AS1022" s="979">
        <v>1.0407101316191894E-2</v>
      </c>
      <c r="AV1022" s="979">
        <v>1.0407101316191894E-2</v>
      </c>
      <c r="AY1022" s="979">
        <v>1.0407101316192546E-2</v>
      </c>
      <c r="BB1022" s="979">
        <v>1.0407101316191894E-2</v>
      </c>
      <c r="BE1022" s="979">
        <v>1.0407101316192879E-2</v>
      </c>
      <c r="BH1022" s="979">
        <v>1.0407101316191894E-2</v>
      </c>
      <c r="BK1022" s="979">
        <v>1.0407101316191894E-2</v>
      </c>
      <c r="BN1022" s="979">
        <v>1.0407101316191894E-2</v>
      </c>
      <c r="BQ1022" s="979">
        <v>1.040710131619238E-2</v>
      </c>
      <c r="BT1022" s="979">
        <v>1.0407101316192879E-2</v>
      </c>
      <c r="BW1022" s="979">
        <v>1.0407101316191172E-2</v>
      </c>
      <c r="BZ1022" s="979">
        <v>1.0407101316191894E-2</v>
      </c>
      <c r="CC1022" s="979">
        <v>1.0407101316192283E-2</v>
      </c>
      <c r="CF1022" s="979">
        <v>1.0407101316192879E-2</v>
      </c>
      <c r="CI1022" s="979">
        <v>1.0407101316192879E-2</v>
      </c>
      <c r="CL1022" s="979">
        <v>1.0407101316192935E-2</v>
      </c>
      <c r="CO1022" s="979">
        <v>1.0407101316192879E-2</v>
      </c>
      <c r="CR1022" s="979">
        <v>1.0407101316192283E-2</v>
      </c>
      <c r="CU1022" s="979">
        <v>1.0407101316192283E-2</v>
      </c>
      <c r="CX1022" s="979">
        <v>1.0407101316192546E-2</v>
      </c>
      <c r="DA1022" s="979">
        <v>1.0407101316192088E-2</v>
      </c>
      <c r="DD1022" s="979">
        <v>1.0407101316192657E-2</v>
      </c>
      <c r="DG1022" s="979">
        <v>1.0407101316191172E-2</v>
      </c>
      <c r="DJ1022" s="989">
        <v>0</v>
      </c>
      <c r="DK1022" s="989">
        <v>0</v>
      </c>
      <c r="DL1022" s="989">
        <v>0</v>
      </c>
      <c r="DM1022" s="989">
        <v>0</v>
      </c>
      <c r="DN1022" s="989">
        <v>735</v>
      </c>
      <c r="DO1022" s="989">
        <v>4541</v>
      </c>
      <c r="DP1022" s="989">
        <v>0</v>
      </c>
      <c r="DQ1022" s="989">
        <v>0</v>
      </c>
      <c r="DR1022" s="989">
        <v>0</v>
      </c>
      <c r="DS1022" s="989">
        <v>0</v>
      </c>
      <c r="DT1022" s="989">
        <v>0</v>
      </c>
      <c r="DU1022" s="989">
        <v>0</v>
      </c>
      <c r="DV1022" s="989">
        <v>0</v>
      </c>
      <c r="DX1022" s="989">
        <v>0</v>
      </c>
      <c r="DY1022" s="989">
        <v>0</v>
      </c>
      <c r="DZ1022" s="989">
        <v>0</v>
      </c>
      <c r="EA1022" s="989">
        <v>0</v>
      </c>
      <c r="EB1022" s="989">
        <v>0</v>
      </c>
      <c r="EC1022" s="989">
        <v>0</v>
      </c>
      <c r="ED1022" s="989">
        <v>0</v>
      </c>
      <c r="EE1022" s="989">
        <v>0</v>
      </c>
      <c r="EF1022" s="989">
        <v>0</v>
      </c>
      <c r="EG1022" s="989">
        <v>0</v>
      </c>
      <c r="EH1022" s="989">
        <v>0</v>
      </c>
      <c r="EI1022" s="989">
        <v>0</v>
      </c>
      <c r="EJ1022" s="989">
        <v>0</v>
      </c>
      <c r="EL1022" s="989">
        <v>0</v>
      </c>
      <c r="EM1022" s="989">
        <v>0</v>
      </c>
      <c r="EN1022" s="989">
        <v>0</v>
      </c>
    </row>
    <row r="1023" spans="2:144" x14ac:dyDescent="0.25">
      <c r="C1023" s="972" t="s">
        <v>871</v>
      </c>
      <c r="E1023" s="1648">
        <v>18947.636866537927</v>
      </c>
      <c r="U1023" s="979">
        <v>1.1019283746556141E-2</v>
      </c>
      <c r="X1023" s="979">
        <v>1.1019283746556141E-2</v>
      </c>
      <c r="AA1023" s="979">
        <v>1.1019283746556141E-2</v>
      </c>
      <c r="AD1023" s="979">
        <v>1.1019283746556141E-2</v>
      </c>
      <c r="AG1023" s="979">
        <v>1.1019283746556141E-2</v>
      </c>
      <c r="AJ1023" s="979">
        <v>1.1019283746556141E-2</v>
      </c>
      <c r="AM1023" s="979">
        <v>1.1019283746556141E-2</v>
      </c>
      <c r="AP1023" s="979">
        <v>1.1019283746557182E-2</v>
      </c>
      <c r="AS1023" s="979">
        <v>1.1019283746556141E-2</v>
      </c>
      <c r="AV1023" s="979">
        <v>1.1019283746556141E-2</v>
      </c>
      <c r="AY1023" s="979">
        <v>1.1019283746556766E-2</v>
      </c>
      <c r="BB1023" s="979">
        <v>1.1019283746556141E-2</v>
      </c>
      <c r="BE1023" s="979">
        <v>1.1019283746557196E-2</v>
      </c>
      <c r="BH1023" s="979">
        <v>1.1019283746556141E-2</v>
      </c>
      <c r="BK1023" s="979">
        <v>1.1019283746556141E-2</v>
      </c>
      <c r="BN1023" s="979">
        <v>1.1019283746556141E-2</v>
      </c>
      <c r="BQ1023" s="979">
        <v>1.1019283746556641E-2</v>
      </c>
      <c r="BT1023" s="979">
        <v>1.1019283746557196E-2</v>
      </c>
      <c r="BW1023" s="979">
        <v>1.1019283746555364E-2</v>
      </c>
      <c r="BZ1023" s="979">
        <v>1.1019283746556141E-2</v>
      </c>
      <c r="CC1023" s="979">
        <v>1.101928374655653E-2</v>
      </c>
      <c r="CF1023" s="979">
        <v>1.1019283746557196E-2</v>
      </c>
      <c r="CI1023" s="979">
        <v>1.1019283746557196E-2</v>
      </c>
      <c r="CL1023" s="979">
        <v>1.1019283746557182E-2</v>
      </c>
      <c r="CO1023" s="979">
        <v>1.1019283746557196E-2</v>
      </c>
      <c r="CR1023" s="979">
        <v>1.101928374655653E-2</v>
      </c>
      <c r="CU1023" s="979">
        <v>1.101928374655653E-2</v>
      </c>
      <c r="CX1023" s="979">
        <v>1.1019283746556766E-2</v>
      </c>
      <c r="DA1023" s="979">
        <v>1.1019283746556335E-2</v>
      </c>
      <c r="DD1023" s="979">
        <v>1.1019283746556988E-2</v>
      </c>
      <c r="DG1023" s="979">
        <v>1.1019283746555364E-2</v>
      </c>
      <c r="DJ1023" s="989">
        <v>0</v>
      </c>
      <c r="DK1023" s="989">
        <v>0</v>
      </c>
      <c r="DL1023" s="989">
        <v>0</v>
      </c>
      <c r="DM1023" s="989">
        <v>0</v>
      </c>
      <c r="DN1023" s="989">
        <v>1</v>
      </c>
      <c r="DO1023" s="989">
        <v>355</v>
      </c>
      <c r="DP1023" s="989">
        <v>0</v>
      </c>
      <c r="DQ1023" s="989">
        <v>0</v>
      </c>
      <c r="DR1023" s="989">
        <v>0</v>
      </c>
      <c r="DS1023" s="989">
        <v>0</v>
      </c>
      <c r="DT1023" s="989">
        <v>0</v>
      </c>
      <c r="DU1023" s="989">
        <v>0</v>
      </c>
      <c r="DV1023" s="989">
        <v>0</v>
      </c>
      <c r="DX1023" s="989">
        <v>0</v>
      </c>
      <c r="DY1023" s="989">
        <v>0</v>
      </c>
      <c r="DZ1023" s="989">
        <v>0</v>
      </c>
      <c r="EA1023" s="989">
        <v>0</v>
      </c>
      <c r="EB1023" s="989">
        <v>0</v>
      </c>
      <c r="EC1023" s="989">
        <v>0</v>
      </c>
      <c r="ED1023" s="989">
        <v>0</v>
      </c>
      <c r="EE1023" s="989">
        <v>0</v>
      </c>
      <c r="EF1023" s="989">
        <v>0</v>
      </c>
      <c r="EG1023" s="989">
        <v>0</v>
      </c>
      <c r="EH1023" s="989">
        <v>0</v>
      </c>
      <c r="EI1023" s="989">
        <v>0</v>
      </c>
      <c r="EJ1023" s="989">
        <v>0</v>
      </c>
      <c r="EL1023" s="989">
        <v>0</v>
      </c>
      <c r="EM1023" s="989">
        <v>0</v>
      </c>
      <c r="EN1023" s="989">
        <v>0</v>
      </c>
    </row>
    <row r="1024" spans="2:144" x14ac:dyDescent="0.25">
      <c r="C1024" s="972" t="s">
        <v>872</v>
      </c>
      <c r="E1024" s="1648">
        <v>18919.27565602426</v>
      </c>
      <c r="U1024" s="979">
        <v>1.163146617692036E-2</v>
      </c>
      <c r="X1024" s="979">
        <v>1.163146617692036E-2</v>
      </c>
      <c r="AA1024" s="979">
        <v>1.163146617692036E-2</v>
      </c>
      <c r="AD1024" s="979">
        <v>1.163146617692036E-2</v>
      </c>
      <c r="AG1024" s="979">
        <v>1.163146617692036E-2</v>
      </c>
      <c r="AJ1024" s="979">
        <v>1.163146617692036E-2</v>
      </c>
      <c r="AM1024" s="979">
        <v>1.163146617692036E-2</v>
      </c>
      <c r="AP1024" s="979">
        <v>1.163146617692154E-2</v>
      </c>
      <c r="AS1024" s="979">
        <v>1.163146617692036E-2</v>
      </c>
      <c r="AV1024" s="979">
        <v>1.163146617692036E-2</v>
      </c>
      <c r="AY1024" s="979">
        <v>1.1631466176921054E-2</v>
      </c>
      <c r="BB1024" s="979">
        <v>1.163146617692036E-2</v>
      </c>
      <c r="BE1024" s="979">
        <v>1.1631466176921457E-2</v>
      </c>
      <c r="BH1024" s="979">
        <v>1.163146617692036E-2</v>
      </c>
      <c r="BK1024" s="979">
        <v>1.163146617692036E-2</v>
      </c>
      <c r="BN1024" s="979">
        <v>1.163146617692036E-2</v>
      </c>
      <c r="BQ1024" s="979">
        <v>1.1631466176920902E-2</v>
      </c>
      <c r="BT1024" s="979">
        <v>1.1631466176921457E-2</v>
      </c>
      <c r="BW1024" s="979">
        <v>1.1631466176919555E-2</v>
      </c>
      <c r="BZ1024" s="979">
        <v>1.163146617692036E-2</v>
      </c>
      <c r="CC1024" s="979">
        <v>1.1631466176920818E-2</v>
      </c>
      <c r="CF1024" s="979">
        <v>1.1631466176921457E-2</v>
      </c>
      <c r="CI1024" s="979">
        <v>1.1631466176921457E-2</v>
      </c>
      <c r="CL1024" s="979">
        <v>1.163146617692154E-2</v>
      </c>
      <c r="CO1024" s="979">
        <v>1.1631466176921457E-2</v>
      </c>
      <c r="CR1024" s="979">
        <v>1.1631466176920818E-2</v>
      </c>
      <c r="CU1024" s="979">
        <v>1.1631466176920818E-2</v>
      </c>
      <c r="CX1024" s="979">
        <v>1.1631466176921054E-2</v>
      </c>
      <c r="DA1024" s="979">
        <v>1.1631466176920652E-2</v>
      </c>
      <c r="DD1024" s="979">
        <v>1.1631466176921221E-2</v>
      </c>
      <c r="DG1024" s="979">
        <v>1.1631466176919555E-2</v>
      </c>
      <c r="DJ1024" s="989">
        <v>0</v>
      </c>
      <c r="DK1024" s="989">
        <v>0</v>
      </c>
      <c r="DL1024" s="989">
        <v>0</v>
      </c>
      <c r="DM1024" s="989">
        <v>0</v>
      </c>
      <c r="DN1024" s="989">
        <v>0</v>
      </c>
      <c r="DO1024" s="989">
        <v>0</v>
      </c>
      <c r="DP1024" s="989">
        <v>0</v>
      </c>
      <c r="DQ1024" s="989">
        <v>0</v>
      </c>
      <c r="DR1024" s="989">
        <v>0</v>
      </c>
      <c r="DS1024" s="989">
        <v>0</v>
      </c>
      <c r="DT1024" s="989">
        <v>0</v>
      </c>
      <c r="DU1024" s="989">
        <v>0</v>
      </c>
      <c r="DV1024" s="989">
        <v>0</v>
      </c>
      <c r="DX1024" s="989">
        <v>0</v>
      </c>
      <c r="DY1024" s="989">
        <v>0</v>
      </c>
      <c r="DZ1024" s="989">
        <v>0</v>
      </c>
      <c r="EA1024" s="989">
        <v>0</v>
      </c>
      <c r="EB1024" s="989">
        <v>0</v>
      </c>
      <c r="EC1024" s="989">
        <v>0</v>
      </c>
      <c r="ED1024" s="989">
        <v>0</v>
      </c>
      <c r="EE1024" s="989">
        <v>0</v>
      </c>
      <c r="EF1024" s="989">
        <v>0</v>
      </c>
      <c r="EG1024" s="989">
        <v>0</v>
      </c>
      <c r="EH1024" s="989">
        <v>0</v>
      </c>
      <c r="EI1024" s="989">
        <v>0</v>
      </c>
      <c r="EJ1024" s="989">
        <v>0</v>
      </c>
      <c r="EL1024" s="989">
        <v>0</v>
      </c>
      <c r="EM1024" s="989">
        <v>0</v>
      </c>
      <c r="EN1024" s="989">
        <v>0</v>
      </c>
    </row>
    <row r="1025" spans="1:144" x14ac:dyDescent="0.25">
      <c r="C1025" s="972" t="s">
        <v>873</v>
      </c>
      <c r="E1025" s="1649" t="s">
        <v>1211</v>
      </c>
      <c r="U1025" s="979">
        <v>1.224364860728458E-2</v>
      </c>
      <c r="X1025" s="979">
        <v>1.224364860728458E-2</v>
      </c>
      <c r="AA1025" s="979">
        <v>1.224364860728458E-2</v>
      </c>
      <c r="AD1025" s="979">
        <v>1.224364860728458E-2</v>
      </c>
      <c r="AG1025" s="979">
        <v>1.224364860728458E-2</v>
      </c>
      <c r="AJ1025" s="979">
        <v>1.224364860728458E-2</v>
      </c>
      <c r="AM1025" s="979">
        <v>1.224364860728458E-2</v>
      </c>
      <c r="AP1025" s="979">
        <v>1.2243648607285801E-2</v>
      </c>
      <c r="AS1025" s="979">
        <v>1.224364860728458E-2</v>
      </c>
      <c r="AV1025" s="979">
        <v>1.224364860728458E-2</v>
      </c>
      <c r="AY1025" s="979">
        <v>1.2243648607285329E-2</v>
      </c>
      <c r="BB1025" s="979">
        <v>1.224364860728458E-2</v>
      </c>
      <c r="BE1025" s="979">
        <v>1.2243648607285745E-2</v>
      </c>
      <c r="BH1025" s="979">
        <v>1.224364860728458E-2</v>
      </c>
      <c r="BK1025" s="979">
        <v>1.224364860728458E-2</v>
      </c>
      <c r="BN1025" s="979">
        <v>1.224364860728458E-2</v>
      </c>
      <c r="BQ1025" s="979">
        <v>1.2243648607285107E-2</v>
      </c>
      <c r="BT1025" s="979">
        <v>1.2243648607285745E-2</v>
      </c>
      <c r="BW1025" s="979">
        <v>1.2243648607283733E-2</v>
      </c>
      <c r="BZ1025" s="979">
        <v>1.224364860728458E-2</v>
      </c>
      <c r="CC1025" s="979">
        <v>1.2243648607285038E-2</v>
      </c>
      <c r="CF1025" s="979">
        <v>1.2243648607285745E-2</v>
      </c>
      <c r="CI1025" s="979">
        <v>1.2243648607285745E-2</v>
      </c>
      <c r="CL1025" s="979">
        <v>1.2243648607285801E-2</v>
      </c>
      <c r="CO1025" s="979">
        <v>1.2243648607285745E-2</v>
      </c>
      <c r="CR1025" s="979">
        <v>1.2243648607285038E-2</v>
      </c>
      <c r="CU1025" s="979">
        <v>1.2243648607285038E-2</v>
      </c>
      <c r="CX1025" s="979">
        <v>1.2243648607285329E-2</v>
      </c>
      <c r="DA1025" s="979">
        <v>1.2243648607284857E-2</v>
      </c>
      <c r="DD1025" s="979">
        <v>1.2243648607285523E-2</v>
      </c>
      <c r="DG1025" s="979">
        <v>1.2243648607283733E-2</v>
      </c>
      <c r="DJ1025" s="989">
        <v>0</v>
      </c>
      <c r="DK1025" s="989">
        <v>0</v>
      </c>
      <c r="DL1025" s="989">
        <v>0</v>
      </c>
      <c r="DM1025" s="989">
        <v>0</v>
      </c>
      <c r="DN1025" s="989">
        <v>0</v>
      </c>
      <c r="DO1025" s="989">
        <v>0</v>
      </c>
      <c r="DP1025" s="989">
        <v>0</v>
      </c>
      <c r="DQ1025" s="989">
        <v>0</v>
      </c>
      <c r="DR1025" s="989">
        <v>0</v>
      </c>
      <c r="DS1025" s="989">
        <v>0</v>
      </c>
      <c r="DT1025" s="989">
        <v>0</v>
      </c>
      <c r="DU1025" s="989">
        <v>0</v>
      </c>
      <c r="DV1025" s="989">
        <v>0</v>
      </c>
      <c r="DX1025" s="989">
        <v>0</v>
      </c>
      <c r="DY1025" s="989">
        <v>0</v>
      </c>
      <c r="DZ1025" s="989">
        <v>0</v>
      </c>
      <c r="EA1025" s="989">
        <v>0</v>
      </c>
      <c r="EB1025" s="989">
        <v>0</v>
      </c>
      <c r="EC1025" s="989">
        <v>0</v>
      </c>
      <c r="ED1025" s="989">
        <v>0</v>
      </c>
      <c r="EE1025" s="989">
        <v>0</v>
      </c>
      <c r="EF1025" s="989">
        <v>0</v>
      </c>
      <c r="EG1025" s="989">
        <v>0</v>
      </c>
      <c r="EH1025" s="989">
        <v>0</v>
      </c>
      <c r="EI1025" s="989">
        <v>0</v>
      </c>
      <c r="EJ1025" s="989">
        <v>0</v>
      </c>
      <c r="EL1025" s="989">
        <v>0</v>
      </c>
      <c r="EM1025" s="989">
        <v>0</v>
      </c>
      <c r="EN1025" s="989">
        <v>0</v>
      </c>
    </row>
    <row r="1026" spans="1:144" x14ac:dyDescent="0.25">
      <c r="C1026" s="972" t="s">
        <v>874</v>
      </c>
      <c r="E1026" s="1648">
        <v>650.9511363186981</v>
      </c>
      <c r="U1026" s="979">
        <v>1.2855831037648868E-2</v>
      </c>
      <c r="X1026" s="979">
        <v>1.2855831037648868E-2</v>
      </c>
      <c r="AA1026" s="979">
        <v>1.2855831037648868E-2</v>
      </c>
      <c r="AD1026" s="979">
        <v>1.2855831037648868E-2</v>
      </c>
      <c r="AG1026" s="979">
        <v>1.2855831037648868E-2</v>
      </c>
      <c r="AJ1026" s="979">
        <v>1.2855831037648868E-2</v>
      </c>
      <c r="AM1026" s="979">
        <v>1.2855831037648868E-2</v>
      </c>
      <c r="AP1026" s="979">
        <v>1.2855831037650089E-2</v>
      </c>
      <c r="AS1026" s="979">
        <v>1.2855831037648868E-2</v>
      </c>
      <c r="AV1026" s="979">
        <v>1.2855831037648868E-2</v>
      </c>
      <c r="AY1026" s="979">
        <v>1.2855831037649534E-2</v>
      </c>
      <c r="BB1026" s="979">
        <v>1.2855831037648868E-2</v>
      </c>
      <c r="BE1026" s="979">
        <v>1.2855831037650062E-2</v>
      </c>
      <c r="BH1026" s="979">
        <v>1.2855831037648868E-2</v>
      </c>
      <c r="BK1026" s="979">
        <v>1.2855831037648868E-2</v>
      </c>
      <c r="BN1026" s="979">
        <v>1.2855831037648868E-2</v>
      </c>
      <c r="BQ1026" s="979">
        <v>1.2855831037649396E-2</v>
      </c>
      <c r="BT1026" s="979">
        <v>1.2855831037650062E-2</v>
      </c>
      <c r="BW1026" s="979">
        <v>1.2855831037647925E-2</v>
      </c>
      <c r="BZ1026" s="979">
        <v>1.2855831037648868E-2</v>
      </c>
      <c r="CC1026" s="979">
        <v>1.2855831037649312E-2</v>
      </c>
      <c r="CF1026" s="979">
        <v>1.2855831037650062E-2</v>
      </c>
      <c r="CI1026" s="979">
        <v>1.2855831037650062E-2</v>
      </c>
      <c r="CL1026" s="979">
        <v>1.2855831037650089E-2</v>
      </c>
      <c r="CO1026" s="979">
        <v>1.2855831037650062E-2</v>
      </c>
      <c r="CR1026" s="979">
        <v>1.2855831037649312E-2</v>
      </c>
      <c r="CU1026" s="979">
        <v>1.2855831037649312E-2</v>
      </c>
      <c r="CX1026" s="979">
        <v>1.2855831037649534E-2</v>
      </c>
      <c r="DA1026" s="979">
        <v>1.2855831037649118E-2</v>
      </c>
      <c r="DD1026" s="979">
        <v>1.2855831037649784E-2</v>
      </c>
      <c r="DG1026" s="979">
        <v>1.2855831037647925E-2</v>
      </c>
      <c r="DJ1026" s="989">
        <v>0</v>
      </c>
      <c r="DK1026" s="989">
        <v>0</v>
      </c>
      <c r="DL1026" s="989">
        <v>0</v>
      </c>
      <c r="DM1026" s="989">
        <v>0</v>
      </c>
      <c r="DN1026" s="989">
        <v>0</v>
      </c>
      <c r="DO1026" s="989">
        <v>0</v>
      </c>
      <c r="DP1026" s="989">
        <v>0</v>
      </c>
      <c r="DQ1026" s="989">
        <v>0</v>
      </c>
      <c r="DR1026" s="989">
        <v>0</v>
      </c>
      <c r="DS1026" s="989">
        <v>0</v>
      </c>
      <c r="DT1026" s="989">
        <v>0</v>
      </c>
      <c r="DU1026" s="989">
        <v>0</v>
      </c>
      <c r="DV1026" s="989">
        <v>0</v>
      </c>
      <c r="DX1026" s="989">
        <v>0</v>
      </c>
      <c r="DY1026" s="989">
        <v>0</v>
      </c>
      <c r="DZ1026" s="989">
        <v>0</v>
      </c>
      <c r="EA1026" s="989">
        <v>0</v>
      </c>
      <c r="EB1026" s="989">
        <v>0</v>
      </c>
      <c r="EC1026" s="989">
        <v>0</v>
      </c>
      <c r="ED1026" s="989">
        <v>0</v>
      </c>
      <c r="EE1026" s="989">
        <v>0</v>
      </c>
      <c r="EF1026" s="989">
        <v>0</v>
      </c>
      <c r="EG1026" s="989">
        <v>0</v>
      </c>
      <c r="EH1026" s="989">
        <v>0</v>
      </c>
      <c r="EI1026" s="989">
        <v>0</v>
      </c>
      <c r="EJ1026" s="989">
        <v>0</v>
      </c>
      <c r="EL1026" s="989">
        <v>0</v>
      </c>
      <c r="EM1026" s="989">
        <v>0</v>
      </c>
      <c r="EN1026" s="989">
        <v>0</v>
      </c>
    </row>
    <row r="1027" spans="1:144" x14ac:dyDescent="0.25">
      <c r="C1027" s="972" t="s">
        <v>875</v>
      </c>
      <c r="E1027" s="1648">
        <v>423737.38187460433</v>
      </c>
      <c r="U1027" s="979">
        <v>1.346801346801299E-2</v>
      </c>
      <c r="X1027" s="979">
        <v>1.346801346801299E-2</v>
      </c>
      <c r="AA1027" s="979">
        <v>1.346801346801299E-2</v>
      </c>
      <c r="AD1027" s="979">
        <v>1.346801346801299E-2</v>
      </c>
      <c r="AG1027" s="979">
        <v>1.346801346801299E-2</v>
      </c>
      <c r="AJ1027" s="979">
        <v>1.346801346801299E-2</v>
      </c>
      <c r="AM1027" s="979">
        <v>1.346801346801299E-2</v>
      </c>
      <c r="AP1027" s="979">
        <v>1.3468013468014378E-2</v>
      </c>
      <c r="AS1027" s="979">
        <v>1.346801346801299E-2</v>
      </c>
      <c r="AV1027" s="979">
        <v>1.346801346801299E-2</v>
      </c>
      <c r="AY1027" s="979">
        <v>1.3468013468013879E-2</v>
      </c>
      <c r="BB1027" s="979">
        <v>1.346801346801299E-2</v>
      </c>
      <c r="BE1027" s="979">
        <v>1.346801346801435E-2</v>
      </c>
      <c r="BH1027" s="979">
        <v>1.346801346801299E-2</v>
      </c>
      <c r="BK1027" s="979">
        <v>1.346801346801299E-2</v>
      </c>
      <c r="BN1027" s="979">
        <v>1.346801346801299E-2</v>
      </c>
      <c r="BQ1027" s="979">
        <v>1.3468013468013684E-2</v>
      </c>
      <c r="BT1027" s="979">
        <v>1.346801346801435E-2</v>
      </c>
      <c r="BW1027" s="979">
        <v>1.346801346801213E-2</v>
      </c>
      <c r="BZ1027" s="979">
        <v>1.346801346801299E-2</v>
      </c>
      <c r="CC1027" s="979">
        <v>1.3468013468013573E-2</v>
      </c>
      <c r="CF1027" s="979">
        <v>1.346801346801435E-2</v>
      </c>
      <c r="CI1027" s="979">
        <v>1.346801346801435E-2</v>
      </c>
      <c r="CL1027" s="979">
        <v>1.3468013468014378E-2</v>
      </c>
      <c r="CO1027" s="979">
        <v>1.346801346801435E-2</v>
      </c>
      <c r="CR1027" s="979">
        <v>1.3468013468013573E-2</v>
      </c>
      <c r="CU1027" s="979">
        <v>1.3468013468013573E-2</v>
      </c>
      <c r="CX1027" s="979">
        <v>1.3468013468013879E-2</v>
      </c>
      <c r="DA1027" s="979">
        <v>1.3468013468013351E-2</v>
      </c>
      <c r="DD1027" s="979">
        <v>1.3468013468014073E-2</v>
      </c>
      <c r="DG1027" s="979">
        <v>1.346801346801213E-2</v>
      </c>
      <c r="DJ1027" s="989">
        <v>0</v>
      </c>
      <c r="DK1027" s="989">
        <v>0</v>
      </c>
      <c r="DL1027" s="989">
        <v>0</v>
      </c>
      <c r="DM1027" s="989">
        <v>0</v>
      </c>
      <c r="DN1027" s="989">
        <v>0</v>
      </c>
      <c r="DO1027" s="989">
        <v>0</v>
      </c>
      <c r="DP1027" s="989">
        <v>0</v>
      </c>
      <c r="DQ1027" s="989">
        <v>0</v>
      </c>
      <c r="DR1027" s="989">
        <v>0</v>
      </c>
      <c r="DS1027" s="989">
        <v>0</v>
      </c>
      <c r="DT1027" s="989">
        <v>0</v>
      </c>
      <c r="DU1027" s="989">
        <v>0</v>
      </c>
      <c r="DV1027" s="989">
        <v>0</v>
      </c>
      <c r="DX1027" s="989">
        <v>0</v>
      </c>
      <c r="DY1027" s="989">
        <v>0</v>
      </c>
      <c r="DZ1027" s="989">
        <v>0</v>
      </c>
      <c r="EA1027" s="989">
        <v>0</v>
      </c>
      <c r="EB1027" s="989">
        <v>0</v>
      </c>
      <c r="EC1027" s="989">
        <v>0</v>
      </c>
      <c r="ED1027" s="989">
        <v>0</v>
      </c>
      <c r="EE1027" s="989">
        <v>0</v>
      </c>
      <c r="EF1027" s="989">
        <v>0</v>
      </c>
      <c r="EG1027" s="989">
        <v>0</v>
      </c>
      <c r="EH1027" s="989">
        <v>0</v>
      </c>
      <c r="EI1027" s="989">
        <v>0</v>
      </c>
      <c r="EJ1027" s="989">
        <v>0</v>
      </c>
      <c r="EL1027" s="989">
        <v>0</v>
      </c>
      <c r="EM1027" s="989">
        <v>0</v>
      </c>
      <c r="EN1027" s="989">
        <v>0</v>
      </c>
    </row>
    <row r="1028" spans="1:144" x14ac:dyDescent="0.25">
      <c r="C1028" s="972" t="s">
        <v>876</v>
      </c>
      <c r="E1028" s="984">
        <v>0.19168829691250769</v>
      </c>
      <c r="U1028" s="979">
        <v>1.4080195898377279E-2</v>
      </c>
      <c r="X1028" s="979">
        <v>1.4080195898377279E-2</v>
      </c>
      <c r="AA1028" s="979">
        <v>1.4080195898377279E-2</v>
      </c>
      <c r="AD1028" s="979">
        <v>1.4080195898377279E-2</v>
      </c>
      <c r="AG1028" s="979">
        <v>1.4080195898377279E-2</v>
      </c>
      <c r="AJ1028" s="979">
        <v>1.4080195898377279E-2</v>
      </c>
      <c r="AM1028" s="979">
        <v>1.4080195898377279E-2</v>
      </c>
      <c r="AP1028" s="979">
        <v>1.4080195898378611E-2</v>
      </c>
      <c r="AS1028" s="979">
        <v>1.4080195898377279E-2</v>
      </c>
      <c r="AV1028" s="979">
        <v>1.4080195898377279E-2</v>
      </c>
      <c r="AY1028" s="979">
        <v>1.4080195898378112E-2</v>
      </c>
      <c r="BB1028" s="979">
        <v>1.4080195898377279E-2</v>
      </c>
      <c r="BE1028" s="979">
        <v>1.4080195898378639E-2</v>
      </c>
      <c r="BH1028" s="979">
        <v>1.4080195898377279E-2</v>
      </c>
      <c r="BK1028" s="979">
        <v>1.4080195898377279E-2</v>
      </c>
      <c r="BN1028" s="979">
        <v>1.4080195898377279E-2</v>
      </c>
      <c r="BQ1028" s="979">
        <v>1.408019589837789E-2</v>
      </c>
      <c r="BT1028" s="979">
        <v>1.4080195898378639E-2</v>
      </c>
      <c r="BW1028" s="979">
        <v>1.408019589837628E-2</v>
      </c>
      <c r="BZ1028" s="979">
        <v>1.4080195898377279E-2</v>
      </c>
      <c r="CC1028" s="979">
        <v>1.4080195898377806E-2</v>
      </c>
      <c r="CF1028" s="979">
        <v>1.4080195898378639E-2</v>
      </c>
      <c r="CI1028" s="979">
        <v>1.4080195898378639E-2</v>
      </c>
      <c r="CL1028" s="979">
        <v>1.4080195898378611E-2</v>
      </c>
      <c r="CO1028" s="979">
        <v>1.4080195898378639E-2</v>
      </c>
      <c r="CR1028" s="979">
        <v>1.4080195898377806E-2</v>
      </c>
      <c r="CU1028" s="979">
        <v>1.4080195898377806E-2</v>
      </c>
      <c r="CX1028" s="979">
        <v>1.4080195898378112E-2</v>
      </c>
      <c r="DA1028" s="979">
        <v>1.4080195898377557E-2</v>
      </c>
      <c r="DD1028" s="979">
        <v>1.4080195898378334E-2</v>
      </c>
      <c r="DG1028" s="979">
        <v>1.408019589837628E-2</v>
      </c>
      <c r="DJ1028" s="989">
        <v>0</v>
      </c>
      <c r="DK1028" s="989">
        <v>0</v>
      </c>
      <c r="DL1028" s="989">
        <v>0</v>
      </c>
      <c r="DM1028" s="989">
        <v>0</v>
      </c>
      <c r="DN1028" s="989">
        <v>0</v>
      </c>
      <c r="DO1028" s="989">
        <v>0</v>
      </c>
      <c r="DP1028" s="989">
        <v>0</v>
      </c>
      <c r="DQ1028" s="989">
        <v>0</v>
      </c>
      <c r="DR1028" s="989">
        <v>0</v>
      </c>
      <c r="DS1028" s="989">
        <v>0</v>
      </c>
      <c r="DT1028" s="989">
        <v>0</v>
      </c>
      <c r="DU1028" s="989">
        <v>0</v>
      </c>
      <c r="DV1028" s="989">
        <v>0</v>
      </c>
      <c r="DX1028" s="989">
        <v>0</v>
      </c>
      <c r="DY1028" s="989">
        <v>0</v>
      </c>
      <c r="DZ1028" s="989">
        <v>0</v>
      </c>
      <c r="EA1028" s="989">
        <v>0</v>
      </c>
      <c r="EB1028" s="989">
        <v>0</v>
      </c>
      <c r="EC1028" s="989">
        <v>0</v>
      </c>
      <c r="ED1028" s="989">
        <v>0</v>
      </c>
      <c r="EE1028" s="989">
        <v>0</v>
      </c>
      <c r="EF1028" s="989">
        <v>0</v>
      </c>
      <c r="EG1028" s="989">
        <v>0</v>
      </c>
      <c r="EH1028" s="989">
        <v>0</v>
      </c>
      <c r="EI1028" s="989">
        <v>0</v>
      </c>
      <c r="EJ1028" s="989">
        <v>0</v>
      </c>
      <c r="EL1028" s="989">
        <v>0</v>
      </c>
      <c r="EM1028" s="989">
        <v>0</v>
      </c>
      <c r="EN1028" s="989">
        <v>0</v>
      </c>
    </row>
    <row r="1029" spans="1:144" x14ac:dyDescent="0.25">
      <c r="C1029" s="972" t="s">
        <v>877</v>
      </c>
      <c r="E1029" s="985">
        <v>2.6779078262697094</v>
      </c>
      <c r="U1029" s="979">
        <v>1.4692378328741484E-2</v>
      </c>
      <c r="X1029" s="979">
        <v>1.4692378328741484E-2</v>
      </c>
      <c r="AA1029" s="979">
        <v>1.4692378328741484E-2</v>
      </c>
      <c r="AD1029" s="979">
        <v>1.4692378328741484E-2</v>
      </c>
      <c r="AG1029" s="979">
        <v>1.4692378328741484E-2</v>
      </c>
      <c r="AJ1029" s="979">
        <v>1.4692378328741484E-2</v>
      </c>
      <c r="AM1029" s="979">
        <v>1.4692378328741484E-2</v>
      </c>
      <c r="AP1029" s="979">
        <v>1.4692378328742955E-2</v>
      </c>
      <c r="AS1029" s="979">
        <v>1.4692378328741484E-2</v>
      </c>
      <c r="AV1029" s="979">
        <v>1.4692378328741484E-2</v>
      </c>
      <c r="AY1029" s="979">
        <v>1.4692378328742373E-2</v>
      </c>
      <c r="BB1029" s="979">
        <v>1.4692378328741484E-2</v>
      </c>
      <c r="BE1029" s="979">
        <v>1.4692378328742928E-2</v>
      </c>
      <c r="BH1029" s="979">
        <v>1.4692378328741484E-2</v>
      </c>
      <c r="BK1029" s="979">
        <v>1.4692378328741484E-2</v>
      </c>
      <c r="BN1029" s="979">
        <v>1.4692378328741484E-2</v>
      </c>
      <c r="BQ1029" s="979">
        <v>1.4692378328742206E-2</v>
      </c>
      <c r="BT1029" s="979">
        <v>1.4692378328742928E-2</v>
      </c>
      <c r="BW1029" s="979">
        <v>1.4692378328740513E-2</v>
      </c>
      <c r="BZ1029" s="979">
        <v>1.4692378328741484E-2</v>
      </c>
      <c r="CC1029" s="979">
        <v>1.4692378328742067E-2</v>
      </c>
      <c r="CF1029" s="979">
        <v>1.4692378328742928E-2</v>
      </c>
      <c r="CI1029" s="979">
        <v>1.4692378328742928E-2</v>
      </c>
      <c r="CL1029" s="979">
        <v>1.4692378328742955E-2</v>
      </c>
      <c r="CO1029" s="979">
        <v>1.4692378328742928E-2</v>
      </c>
      <c r="CR1029" s="979">
        <v>1.4692378328742067E-2</v>
      </c>
      <c r="CU1029" s="979">
        <v>1.4692378328742067E-2</v>
      </c>
      <c r="CX1029" s="979">
        <v>1.4692378328742373E-2</v>
      </c>
      <c r="DA1029" s="979">
        <v>1.4692378328741845E-2</v>
      </c>
      <c r="DD1029" s="979">
        <v>1.4692378328742622E-2</v>
      </c>
      <c r="DG1029" s="979">
        <v>1.4692378328740513E-2</v>
      </c>
      <c r="DI1029" s="985">
        <v>42261.933614839072</v>
      </c>
      <c r="DJ1029" s="989">
        <v>0</v>
      </c>
      <c r="DK1029" s="989">
        <v>0</v>
      </c>
      <c r="DL1029" s="989">
        <v>0</v>
      </c>
      <c r="DM1029" s="989">
        <v>0</v>
      </c>
      <c r="DN1029" s="989">
        <v>0</v>
      </c>
      <c r="DO1029" s="989">
        <v>0</v>
      </c>
      <c r="DP1029" s="989">
        <v>0</v>
      </c>
      <c r="DQ1029" s="989">
        <v>0</v>
      </c>
      <c r="DR1029" s="989">
        <v>0</v>
      </c>
      <c r="DS1029" s="989">
        <v>0</v>
      </c>
      <c r="DT1029" s="989">
        <v>0</v>
      </c>
      <c r="DU1029" s="989">
        <v>0</v>
      </c>
      <c r="DV1029" s="989">
        <v>0</v>
      </c>
      <c r="DW1029" s="985">
        <v>19260.954172414105</v>
      </c>
      <c r="DX1029" s="989">
        <v>0</v>
      </c>
      <c r="DY1029" s="989">
        <v>0</v>
      </c>
      <c r="DZ1029" s="989">
        <v>0</v>
      </c>
      <c r="EA1029" s="989">
        <v>0</v>
      </c>
      <c r="EB1029" s="989">
        <v>0</v>
      </c>
      <c r="EC1029" s="989">
        <v>0</v>
      </c>
      <c r="ED1029" s="989">
        <v>0</v>
      </c>
      <c r="EE1029" s="989">
        <v>0</v>
      </c>
      <c r="EF1029" s="989">
        <v>0</v>
      </c>
      <c r="EG1029" s="989">
        <v>0</v>
      </c>
      <c r="EH1029" s="989">
        <v>0</v>
      </c>
      <c r="EI1029" s="989">
        <v>0</v>
      </c>
      <c r="EJ1029" s="989">
        <v>0</v>
      </c>
      <c r="EK1029" s="985">
        <v>75121417.030395031</v>
      </c>
      <c r="EL1029" s="989">
        <v>0</v>
      </c>
      <c r="EM1029" s="989">
        <v>0</v>
      </c>
      <c r="EN1029" s="989">
        <v>0</v>
      </c>
    </row>
    <row r="1030" spans="1:144" x14ac:dyDescent="0.25">
      <c r="C1030" s="972" t="s">
        <v>878</v>
      </c>
      <c r="E1030" s="984">
        <v>3.4355267672893638E-2</v>
      </c>
      <c r="T1030" s="983">
        <v>0.98787878787878791</v>
      </c>
      <c r="U1030" s="979">
        <v>1.5304560759105773E-2</v>
      </c>
      <c r="W1030" s="983">
        <v>0.49393939393939396</v>
      </c>
      <c r="X1030" s="979">
        <v>1.5304560759105773E-2</v>
      </c>
      <c r="Z1030" s="983">
        <v>0.49393939393939396</v>
      </c>
      <c r="AA1030" s="979">
        <v>1.5304560759105773E-2</v>
      </c>
      <c r="AC1030" s="983">
        <v>0.49393939393939396</v>
      </c>
      <c r="AD1030" s="979">
        <v>1.5304560759105773E-2</v>
      </c>
      <c r="AF1030" s="983">
        <v>0.98787878787878791</v>
      </c>
      <c r="AG1030" s="979">
        <v>1.5304560759105773E-2</v>
      </c>
      <c r="AI1030" s="983">
        <v>0.98787878787878791</v>
      </c>
      <c r="AJ1030" s="979">
        <v>1.5304560759105773E-2</v>
      </c>
      <c r="AL1030" s="983">
        <v>0.98787878787878791</v>
      </c>
      <c r="AM1030" s="979">
        <v>1.5304560759105773E-2</v>
      </c>
      <c r="AO1030" s="983">
        <v>1.1854545454545453</v>
      </c>
      <c r="AP1030" s="979">
        <v>1.5304560759107216E-2</v>
      </c>
      <c r="AR1030" s="983">
        <v>0.98787878787878791</v>
      </c>
      <c r="AS1030" s="979">
        <v>1.5304560759105773E-2</v>
      </c>
      <c r="AU1030" s="983">
        <v>0.98787878787878791</v>
      </c>
      <c r="AV1030" s="979">
        <v>1.5304560759105773E-2</v>
      </c>
      <c r="AY1030" s="979">
        <v>1.5304560759106633E-2</v>
      </c>
      <c r="BA1030" s="983">
        <v>0.98787878787878791</v>
      </c>
      <c r="BB1030" s="979">
        <v>1.5304560759105773E-2</v>
      </c>
      <c r="BD1030" s="983">
        <v>1.4818181818181817</v>
      </c>
      <c r="BE1030" s="979">
        <v>1.5304560759107189E-2</v>
      </c>
      <c r="BG1030" s="983">
        <v>0.49393939393939396</v>
      </c>
      <c r="BH1030" s="979">
        <v>1.5304560759105773E-2</v>
      </c>
      <c r="BJ1030" s="983">
        <v>0.49393939393939396</v>
      </c>
      <c r="BK1030" s="979">
        <v>1.5304560759105773E-2</v>
      </c>
      <c r="BM1030" s="983">
        <v>0.98787878787878791</v>
      </c>
      <c r="BN1030" s="979">
        <v>1.5304560759105773E-2</v>
      </c>
      <c r="BQ1030" s="979">
        <v>1.5304560759106384E-2</v>
      </c>
      <c r="BS1030" s="983">
        <v>2.9636363636363634</v>
      </c>
      <c r="BT1030" s="979">
        <v>1.5304560759107189E-2</v>
      </c>
      <c r="BW1030" s="979">
        <v>1.5304560759104691E-2</v>
      </c>
      <c r="BY1030" s="983">
        <v>1.9757575757575758</v>
      </c>
      <c r="BZ1030" s="979">
        <v>1.5304560759105773E-2</v>
      </c>
      <c r="CB1030" s="983">
        <v>0.79030303030303028</v>
      </c>
      <c r="CC1030" s="979">
        <v>1.53045607591063E-2</v>
      </c>
      <c r="CE1030" s="983">
        <v>1.4818181818181817</v>
      </c>
      <c r="CF1030" s="979">
        <v>1.5304560759107189E-2</v>
      </c>
      <c r="CH1030" s="983">
        <v>1.4818181818181817</v>
      </c>
      <c r="CI1030" s="979">
        <v>1.5304560759107189E-2</v>
      </c>
      <c r="CK1030" s="983">
        <v>1.1854545454545453</v>
      </c>
      <c r="CL1030" s="979">
        <v>1.5304560759107216E-2</v>
      </c>
      <c r="CN1030" s="983">
        <v>1.4818181818181817</v>
      </c>
      <c r="CO1030" s="979">
        <v>1.5304560759107189E-2</v>
      </c>
      <c r="CQ1030" s="983">
        <v>0.79030303030303028</v>
      </c>
      <c r="CR1030" s="979">
        <v>1.53045607591063E-2</v>
      </c>
      <c r="CT1030" s="983">
        <v>0.79030303030303028</v>
      </c>
      <c r="CU1030" s="979">
        <v>1.53045607591063E-2</v>
      </c>
      <c r="CX1030" s="979">
        <v>1.5304560759106633E-2</v>
      </c>
      <c r="CZ1030" s="983">
        <v>0.64212121212121209</v>
      </c>
      <c r="DA1030" s="979">
        <v>1.5304560759106023E-2</v>
      </c>
      <c r="DC1030" s="983">
        <v>0.42478787878787877</v>
      </c>
      <c r="DD1030" s="979">
        <v>1.5304560759106856E-2</v>
      </c>
      <c r="DG1030" s="979">
        <v>1.5304560759104691E-2</v>
      </c>
      <c r="DJ1030" s="989">
        <v>0</v>
      </c>
      <c r="DK1030" s="989">
        <v>0</v>
      </c>
      <c r="DL1030" s="989">
        <v>0</v>
      </c>
      <c r="DM1030" s="989">
        <v>0</v>
      </c>
      <c r="DN1030" s="989">
        <v>0</v>
      </c>
      <c r="DO1030" s="989">
        <v>0</v>
      </c>
      <c r="DP1030" s="989">
        <v>0</v>
      </c>
      <c r="DQ1030" s="989">
        <v>0</v>
      </c>
      <c r="DR1030" s="989">
        <v>0</v>
      </c>
      <c r="DS1030" s="989">
        <v>0</v>
      </c>
      <c r="DT1030" s="989">
        <v>0</v>
      </c>
      <c r="DU1030" s="989">
        <v>0</v>
      </c>
      <c r="DV1030" s="989">
        <v>0</v>
      </c>
      <c r="DX1030" s="989">
        <v>0</v>
      </c>
      <c r="DY1030" s="989">
        <v>0</v>
      </c>
      <c r="DZ1030" s="989">
        <v>0</v>
      </c>
      <c r="EA1030" s="989">
        <v>0</v>
      </c>
      <c r="EB1030" s="989">
        <v>0</v>
      </c>
      <c r="EC1030" s="989">
        <v>0</v>
      </c>
      <c r="ED1030" s="989">
        <v>0</v>
      </c>
      <c r="EE1030" s="989">
        <v>0</v>
      </c>
      <c r="EF1030" s="989">
        <v>0</v>
      </c>
      <c r="EG1030" s="989">
        <v>0</v>
      </c>
      <c r="EH1030" s="989">
        <v>0</v>
      </c>
      <c r="EI1030" s="989">
        <v>0</v>
      </c>
      <c r="EJ1030" s="989">
        <v>0</v>
      </c>
      <c r="EL1030" s="989">
        <v>0</v>
      </c>
      <c r="EM1030" s="989">
        <v>0</v>
      </c>
      <c r="EN1030" s="989">
        <v>0</v>
      </c>
    </row>
    <row r="1031" spans="1:144" x14ac:dyDescent="0.25">
      <c r="C1031" s="972" t="s">
        <v>879</v>
      </c>
      <c r="E1031" s="1648">
        <v>17079.439471753696</v>
      </c>
      <c r="U1031" s="979">
        <v>1.5916743189469951E-2</v>
      </c>
      <c r="X1031" s="979">
        <v>1.5916743189469951E-2</v>
      </c>
      <c r="AA1031" s="979">
        <v>1.5916743189469951E-2</v>
      </c>
      <c r="AD1031" s="979">
        <v>1.5916743189469951E-2</v>
      </c>
      <c r="AG1031" s="979">
        <v>1.5916743189469951E-2</v>
      </c>
      <c r="AJ1031" s="979">
        <v>1.5916743189469951E-2</v>
      </c>
      <c r="AM1031" s="979">
        <v>1.5916743189469951E-2</v>
      </c>
      <c r="AP1031" s="979">
        <v>1.5916743189471561E-2</v>
      </c>
      <c r="AS1031" s="979">
        <v>1.5916743189469951E-2</v>
      </c>
      <c r="AV1031" s="979">
        <v>1.5916743189469951E-2</v>
      </c>
      <c r="AY1031" s="979">
        <v>1.591674318947095E-2</v>
      </c>
      <c r="BB1031" s="979">
        <v>1.5916743189469951E-2</v>
      </c>
      <c r="BE1031" s="979">
        <v>1.5916743189471477E-2</v>
      </c>
      <c r="BH1031" s="979">
        <v>1.5916743189469951E-2</v>
      </c>
      <c r="BK1031" s="979">
        <v>1.5916743189469951E-2</v>
      </c>
      <c r="BN1031" s="979">
        <v>1.5916743189469951E-2</v>
      </c>
      <c r="BQ1031" s="979">
        <v>1.5916743189470672E-2</v>
      </c>
      <c r="BT1031" s="979">
        <v>1.5916743189471477E-2</v>
      </c>
      <c r="BW1031" s="979">
        <v>1.5916743189468868E-2</v>
      </c>
      <c r="BZ1031" s="979">
        <v>1.5916743189469951E-2</v>
      </c>
      <c r="CC1031" s="979">
        <v>1.5916743189470506E-2</v>
      </c>
      <c r="CF1031" s="979">
        <v>1.5916743189471477E-2</v>
      </c>
      <c r="CI1031" s="979">
        <v>1.5916743189471477E-2</v>
      </c>
      <c r="CL1031" s="979">
        <v>1.5916743189471561E-2</v>
      </c>
      <c r="CO1031" s="979">
        <v>1.5916743189471477E-2</v>
      </c>
      <c r="CR1031" s="979">
        <v>1.5916743189470506E-2</v>
      </c>
      <c r="CU1031" s="979">
        <v>1.5916743189470506E-2</v>
      </c>
      <c r="CX1031" s="979">
        <v>1.591674318947095E-2</v>
      </c>
      <c r="DA1031" s="979">
        <v>1.5916743189470339E-2</v>
      </c>
      <c r="DD1031" s="979">
        <v>1.59167431894712E-2</v>
      </c>
      <c r="DG1031" s="979">
        <v>1.5916743189468868E-2</v>
      </c>
      <c r="DJ1031" s="989">
        <v>0</v>
      </c>
      <c r="DK1031" s="989">
        <v>0</v>
      </c>
      <c r="DL1031" s="989">
        <v>0</v>
      </c>
      <c r="DM1031" s="989">
        <v>0</v>
      </c>
      <c r="DN1031" s="989">
        <v>0</v>
      </c>
      <c r="DO1031" s="989">
        <v>0</v>
      </c>
      <c r="DP1031" s="989">
        <v>0</v>
      </c>
      <c r="DQ1031" s="989">
        <v>0</v>
      </c>
      <c r="DR1031" s="989">
        <v>0</v>
      </c>
      <c r="DS1031" s="989">
        <v>0</v>
      </c>
      <c r="DT1031" s="989">
        <v>0</v>
      </c>
      <c r="DU1031" s="989">
        <v>0</v>
      </c>
      <c r="DV1031" s="989">
        <v>0</v>
      </c>
      <c r="DX1031" s="989">
        <v>0</v>
      </c>
      <c r="DY1031" s="989">
        <v>0</v>
      </c>
      <c r="DZ1031" s="989">
        <v>0</v>
      </c>
      <c r="EA1031" s="989">
        <v>0</v>
      </c>
      <c r="EB1031" s="989">
        <v>0</v>
      </c>
      <c r="EC1031" s="989">
        <v>0</v>
      </c>
      <c r="ED1031" s="989">
        <v>0</v>
      </c>
      <c r="EE1031" s="989">
        <v>0</v>
      </c>
      <c r="EF1031" s="989">
        <v>0</v>
      </c>
      <c r="EG1031" s="989">
        <v>0</v>
      </c>
      <c r="EH1031" s="989">
        <v>0</v>
      </c>
      <c r="EI1031" s="989">
        <v>0</v>
      </c>
      <c r="EJ1031" s="989">
        <v>0</v>
      </c>
      <c r="EL1031" s="989">
        <v>0</v>
      </c>
      <c r="EM1031" s="989">
        <v>0</v>
      </c>
      <c r="EN1031" s="989">
        <v>0</v>
      </c>
    </row>
    <row r="1032" spans="1:144" x14ac:dyDescent="0.25">
      <c r="C1032" s="972" t="s">
        <v>880</v>
      </c>
      <c r="E1032" s="1648">
        <v>21147.574059785697</v>
      </c>
      <c r="U1032" s="979">
        <v>1.6528925619834184E-2</v>
      </c>
      <c r="X1032" s="979">
        <v>1.6528925619834184E-2</v>
      </c>
      <c r="AA1032" s="979">
        <v>1.6528925619834184E-2</v>
      </c>
      <c r="AD1032" s="979">
        <v>1.6528925619834184E-2</v>
      </c>
      <c r="AG1032" s="979">
        <v>1.6528925619834184E-2</v>
      </c>
      <c r="AJ1032" s="979">
        <v>1.6528925619834184E-2</v>
      </c>
      <c r="AM1032" s="979">
        <v>1.6528925619834184E-2</v>
      </c>
      <c r="AP1032" s="979">
        <v>1.6528925619835794E-2</v>
      </c>
      <c r="AS1032" s="979">
        <v>1.6528925619834184E-2</v>
      </c>
      <c r="AV1032" s="979">
        <v>1.6528925619834184E-2</v>
      </c>
      <c r="AY1032" s="979">
        <v>1.6528925619835155E-2</v>
      </c>
      <c r="BB1032" s="979">
        <v>1.6528925619834184E-2</v>
      </c>
      <c r="BE1032" s="979">
        <v>1.6528925619835794E-2</v>
      </c>
      <c r="BH1032" s="979">
        <v>1.6528925619834184E-2</v>
      </c>
      <c r="BK1032" s="979">
        <v>1.6528925619834184E-2</v>
      </c>
      <c r="BN1032" s="979">
        <v>1.6528925619834184E-2</v>
      </c>
      <c r="BQ1032" s="979">
        <v>1.6528925619834961E-2</v>
      </c>
      <c r="BT1032" s="979">
        <v>1.6528925619835794E-2</v>
      </c>
      <c r="BW1032" s="979">
        <v>1.6528925619833101E-2</v>
      </c>
      <c r="BZ1032" s="979">
        <v>1.6528925619834184E-2</v>
      </c>
      <c r="CC1032" s="979">
        <v>1.6528925619834794E-2</v>
      </c>
      <c r="CF1032" s="979">
        <v>1.6528925619835794E-2</v>
      </c>
      <c r="CI1032" s="979">
        <v>1.6528925619835794E-2</v>
      </c>
      <c r="CL1032" s="979">
        <v>1.6528925619835794E-2</v>
      </c>
      <c r="CO1032" s="979">
        <v>1.6528925619835794E-2</v>
      </c>
      <c r="CR1032" s="979">
        <v>1.6528925619834794E-2</v>
      </c>
      <c r="CU1032" s="979">
        <v>1.6528925619834794E-2</v>
      </c>
      <c r="CX1032" s="979">
        <v>1.6528925619835155E-2</v>
      </c>
      <c r="DA1032" s="979">
        <v>1.6528925619834517E-2</v>
      </c>
      <c r="DD1032" s="979">
        <v>1.6528925619835405E-2</v>
      </c>
      <c r="DG1032" s="979">
        <v>1.6528925619833101E-2</v>
      </c>
      <c r="DJ1032" s="989">
        <v>0</v>
      </c>
      <c r="DK1032" s="989">
        <v>0</v>
      </c>
      <c r="DL1032" s="989">
        <v>0</v>
      </c>
      <c r="DM1032" s="989">
        <v>0</v>
      </c>
      <c r="DN1032" s="989">
        <v>0</v>
      </c>
      <c r="DO1032" s="989">
        <v>0</v>
      </c>
      <c r="DP1032" s="989">
        <v>0</v>
      </c>
      <c r="DQ1032" s="989">
        <v>0</v>
      </c>
      <c r="DR1032" s="989">
        <v>0</v>
      </c>
      <c r="DS1032" s="989">
        <v>0</v>
      </c>
      <c r="DT1032" s="989">
        <v>0</v>
      </c>
      <c r="DU1032" s="989">
        <v>0</v>
      </c>
      <c r="DV1032" s="989">
        <v>0</v>
      </c>
      <c r="DX1032" s="989">
        <v>0</v>
      </c>
      <c r="DY1032" s="989">
        <v>0</v>
      </c>
      <c r="DZ1032" s="989">
        <v>0</v>
      </c>
      <c r="EA1032" s="989">
        <v>0</v>
      </c>
      <c r="EB1032" s="989">
        <v>0</v>
      </c>
      <c r="EC1032" s="989">
        <v>0</v>
      </c>
      <c r="ED1032" s="989">
        <v>0</v>
      </c>
      <c r="EE1032" s="989">
        <v>0</v>
      </c>
      <c r="EF1032" s="989">
        <v>0</v>
      </c>
      <c r="EG1032" s="989">
        <v>0</v>
      </c>
      <c r="EH1032" s="989">
        <v>0</v>
      </c>
      <c r="EI1032" s="989">
        <v>0</v>
      </c>
      <c r="EJ1032" s="989">
        <v>0</v>
      </c>
      <c r="EL1032" s="989">
        <v>0</v>
      </c>
      <c r="EM1032" s="989">
        <v>0</v>
      </c>
      <c r="EN1032" s="989">
        <v>0</v>
      </c>
    </row>
    <row r="1033" spans="1:144" x14ac:dyDescent="0.25">
      <c r="C1033" s="972" t="s">
        <v>881</v>
      </c>
      <c r="E1033" s="1648">
        <v>4068.1345880320005</v>
      </c>
      <c r="U1033" s="979">
        <v>1.7141108050198417E-2</v>
      </c>
      <c r="X1033" s="979">
        <v>1.7141108050198417E-2</v>
      </c>
      <c r="AA1033" s="979">
        <v>1.7141108050198417E-2</v>
      </c>
      <c r="AD1033" s="979">
        <v>1.7141108050198417E-2</v>
      </c>
      <c r="AG1033" s="979">
        <v>1.7141108050198417E-2</v>
      </c>
      <c r="AJ1033" s="979">
        <v>1.7141108050198417E-2</v>
      </c>
      <c r="AM1033" s="979">
        <v>1.7141108050198417E-2</v>
      </c>
      <c r="AP1033" s="979">
        <v>1.7141108050200166E-2</v>
      </c>
      <c r="AS1033" s="979">
        <v>1.7141108050198417E-2</v>
      </c>
      <c r="AV1033" s="979">
        <v>1.7141108050198417E-2</v>
      </c>
      <c r="AY1033" s="979">
        <v>1.7141108050199472E-2</v>
      </c>
      <c r="BB1033" s="979">
        <v>1.7141108050198417E-2</v>
      </c>
      <c r="BE1033" s="979">
        <v>1.7141108050200082E-2</v>
      </c>
      <c r="BH1033" s="979">
        <v>1.7141108050198417E-2</v>
      </c>
      <c r="BK1033" s="979">
        <v>1.7141108050198417E-2</v>
      </c>
      <c r="BN1033" s="979">
        <v>1.7141108050198417E-2</v>
      </c>
      <c r="BQ1033" s="979">
        <v>1.7141108050199194E-2</v>
      </c>
      <c r="BT1033" s="979">
        <v>1.7141108050200082E-2</v>
      </c>
      <c r="BW1033" s="979">
        <v>1.7141108050197279E-2</v>
      </c>
      <c r="BZ1033" s="979">
        <v>1.7141108050198417E-2</v>
      </c>
      <c r="CC1033" s="979">
        <v>1.7141108050199028E-2</v>
      </c>
      <c r="CF1033" s="979">
        <v>1.7141108050200082E-2</v>
      </c>
      <c r="CI1033" s="979">
        <v>1.7141108050200082E-2</v>
      </c>
      <c r="CL1033" s="979">
        <v>1.7141108050200166E-2</v>
      </c>
      <c r="CO1033" s="979">
        <v>1.7141108050200082E-2</v>
      </c>
      <c r="CR1033" s="979">
        <v>1.7141108050199028E-2</v>
      </c>
      <c r="CU1033" s="979">
        <v>1.7141108050199028E-2</v>
      </c>
      <c r="CX1033" s="979">
        <v>1.7141108050199472E-2</v>
      </c>
      <c r="DA1033" s="979">
        <v>1.7141108050198778E-2</v>
      </c>
      <c r="DD1033" s="979">
        <v>1.7141108050199777E-2</v>
      </c>
      <c r="DG1033" s="979">
        <v>1.7141108050197279E-2</v>
      </c>
      <c r="DJ1033" s="989">
        <v>0</v>
      </c>
      <c r="DK1033" s="989">
        <v>0</v>
      </c>
      <c r="DL1033" s="989">
        <v>0</v>
      </c>
      <c r="DM1033" s="989">
        <v>0</v>
      </c>
      <c r="DN1033" s="989">
        <v>0</v>
      </c>
      <c r="DO1033" s="989">
        <v>0</v>
      </c>
      <c r="DP1033" s="989">
        <v>0</v>
      </c>
      <c r="DQ1033" s="989">
        <v>0</v>
      </c>
      <c r="DR1033" s="989">
        <v>0</v>
      </c>
      <c r="DS1033" s="989">
        <v>0</v>
      </c>
      <c r="DT1033" s="989">
        <v>0</v>
      </c>
      <c r="DU1033" s="989">
        <v>0</v>
      </c>
      <c r="DV1033" s="989">
        <v>0</v>
      </c>
      <c r="DX1033" s="989">
        <v>0</v>
      </c>
      <c r="DY1033" s="989">
        <v>0</v>
      </c>
      <c r="DZ1033" s="989">
        <v>0</v>
      </c>
      <c r="EA1033" s="989">
        <v>0</v>
      </c>
      <c r="EB1033" s="989">
        <v>0</v>
      </c>
      <c r="EC1033" s="989">
        <v>0</v>
      </c>
      <c r="ED1033" s="989">
        <v>0</v>
      </c>
      <c r="EE1033" s="989">
        <v>0</v>
      </c>
      <c r="EF1033" s="989">
        <v>0</v>
      </c>
      <c r="EG1033" s="989">
        <v>0</v>
      </c>
      <c r="EH1033" s="989">
        <v>0</v>
      </c>
      <c r="EI1033" s="989">
        <v>0</v>
      </c>
      <c r="EJ1033" s="989">
        <v>0</v>
      </c>
      <c r="EL1033" s="989">
        <v>0</v>
      </c>
      <c r="EM1033" s="989">
        <v>0</v>
      </c>
      <c r="EN1033" s="989">
        <v>0</v>
      </c>
    </row>
    <row r="1034" spans="1:144" x14ac:dyDescent="0.25">
      <c r="C1034" s="972" t="s">
        <v>882</v>
      </c>
      <c r="E1034" s="1648">
        <v>6.5095113631869808</v>
      </c>
      <c r="U1034" s="979">
        <v>1.7753290480562678E-2</v>
      </c>
      <c r="X1034" s="979">
        <v>1.7753290480562678E-2</v>
      </c>
      <c r="AA1034" s="979">
        <v>1.7753290480562678E-2</v>
      </c>
      <c r="AD1034" s="979">
        <v>1.7753290480562678E-2</v>
      </c>
      <c r="AG1034" s="979">
        <v>1.7753290480562678E-2</v>
      </c>
      <c r="AJ1034" s="979">
        <v>1.7753290480562678E-2</v>
      </c>
      <c r="AM1034" s="979">
        <v>1.7753290480562678E-2</v>
      </c>
      <c r="AP1034" s="979">
        <v>1.7753290480564371E-2</v>
      </c>
      <c r="AS1034" s="979">
        <v>1.7753290480562678E-2</v>
      </c>
      <c r="AV1034" s="979">
        <v>1.7753290480562678E-2</v>
      </c>
      <c r="AY1034" s="979">
        <v>1.7753290480563705E-2</v>
      </c>
      <c r="BB1034" s="979">
        <v>1.7753290480562678E-2</v>
      </c>
      <c r="BE1034" s="979">
        <v>1.7753290480564371E-2</v>
      </c>
      <c r="BH1034" s="979">
        <v>1.7753290480562678E-2</v>
      </c>
      <c r="BK1034" s="979">
        <v>1.7753290480562678E-2</v>
      </c>
      <c r="BN1034" s="979">
        <v>1.7753290480562678E-2</v>
      </c>
      <c r="BQ1034" s="979">
        <v>1.7753290480563483E-2</v>
      </c>
      <c r="BT1034" s="979">
        <v>1.7753290480564371E-2</v>
      </c>
      <c r="BW1034" s="979">
        <v>1.7753290480561457E-2</v>
      </c>
      <c r="BZ1034" s="979">
        <v>1.7753290480562678E-2</v>
      </c>
      <c r="CC1034" s="979">
        <v>1.7753290480563316E-2</v>
      </c>
      <c r="CF1034" s="979">
        <v>1.7753290480564371E-2</v>
      </c>
      <c r="CI1034" s="979">
        <v>1.7753290480564371E-2</v>
      </c>
      <c r="CL1034" s="979">
        <v>1.7753290480564371E-2</v>
      </c>
      <c r="CO1034" s="979">
        <v>1.7753290480564371E-2</v>
      </c>
      <c r="CR1034" s="979">
        <v>1.7753290480563316E-2</v>
      </c>
      <c r="CU1034" s="979">
        <v>1.7753290480563316E-2</v>
      </c>
      <c r="CX1034" s="979">
        <v>1.7753290480563705E-2</v>
      </c>
      <c r="DA1034" s="979">
        <v>1.7753290480562955E-2</v>
      </c>
      <c r="DD1034" s="979">
        <v>1.7753290480563982E-2</v>
      </c>
      <c r="DG1034" s="979">
        <v>1.7753290480561457E-2</v>
      </c>
      <c r="DJ1034" s="989">
        <v>0</v>
      </c>
      <c r="DK1034" s="989">
        <v>0</v>
      </c>
      <c r="DL1034" s="989">
        <v>0</v>
      </c>
      <c r="DM1034" s="989">
        <v>0</v>
      </c>
      <c r="DN1034" s="989">
        <v>0</v>
      </c>
      <c r="DO1034" s="989">
        <v>0</v>
      </c>
      <c r="DP1034" s="989">
        <v>0</v>
      </c>
      <c r="DQ1034" s="989">
        <v>0</v>
      </c>
      <c r="DR1034" s="989">
        <v>0</v>
      </c>
      <c r="DS1034" s="989">
        <v>0</v>
      </c>
      <c r="DT1034" s="989">
        <v>0</v>
      </c>
      <c r="DU1034" s="989">
        <v>0</v>
      </c>
      <c r="DV1034" s="989">
        <v>0</v>
      </c>
      <c r="DX1034" s="989">
        <v>0</v>
      </c>
      <c r="DY1034" s="989">
        <v>0</v>
      </c>
      <c r="DZ1034" s="989">
        <v>0</v>
      </c>
      <c r="EA1034" s="989">
        <v>0</v>
      </c>
      <c r="EB1034" s="989">
        <v>0</v>
      </c>
      <c r="EC1034" s="989">
        <v>0</v>
      </c>
      <c r="ED1034" s="989">
        <v>0</v>
      </c>
      <c r="EE1034" s="989">
        <v>0</v>
      </c>
      <c r="EF1034" s="989">
        <v>0</v>
      </c>
      <c r="EG1034" s="989">
        <v>0</v>
      </c>
      <c r="EH1034" s="989">
        <v>0</v>
      </c>
      <c r="EI1034" s="989">
        <v>0</v>
      </c>
      <c r="EJ1034" s="989">
        <v>0</v>
      </c>
      <c r="EL1034" s="989">
        <v>0</v>
      </c>
      <c r="EM1034" s="989">
        <v>0</v>
      </c>
      <c r="EN1034" s="989">
        <v>0</v>
      </c>
    </row>
    <row r="1035" spans="1:144" x14ac:dyDescent="0.25">
      <c r="U1035" s="979">
        <v>1.8365472910926828E-2</v>
      </c>
      <c r="X1035" s="979">
        <v>1.8365472910926828E-2</v>
      </c>
      <c r="AA1035" s="979">
        <v>1.8365472910926828E-2</v>
      </c>
      <c r="AD1035" s="979">
        <v>1.8365472910926828E-2</v>
      </c>
      <c r="AG1035" s="979">
        <v>1.8365472910926828E-2</v>
      </c>
      <c r="AJ1035" s="979">
        <v>1.8365472910926828E-2</v>
      </c>
      <c r="AM1035" s="979">
        <v>1.8365472910926828E-2</v>
      </c>
      <c r="AP1035" s="979">
        <v>1.8365472910928715E-2</v>
      </c>
      <c r="AS1035" s="979">
        <v>1.8365472910926828E-2</v>
      </c>
      <c r="AV1035" s="979">
        <v>1.8365472910926828E-2</v>
      </c>
      <c r="AY1035" s="979">
        <v>1.8365472910927993E-2</v>
      </c>
      <c r="BB1035" s="979">
        <v>1.8365472910926828E-2</v>
      </c>
      <c r="BE1035" s="979">
        <v>1.836547291092866E-2</v>
      </c>
      <c r="BH1035" s="979">
        <v>1.8365472910926828E-2</v>
      </c>
      <c r="BK1035" s="979">
        <v>1.8365472910926828E-2</v>
      </c>
      <c r="BN1035" s="979">
        <v>1.8365472910926828E-2</v>
      </c>
      <c r="BQ1035" s="979">
        <v>1.8365472910927716E-2</v>
      </c>
      <c r="BT1035" s="979">
        <v>1.836547291092866E-2</v>
      </c>
      <c r="BW1035" s="979">
        <v>1.8365472910925607E-2</v>
      </c>
      <c r="BZ1035" s="979">
        <v>1.8365472910926828E-2</v>
      </c>
      <c r="CC1035" s="979">
        <v>1.8365472910927549E-2</v>
      </c>
      <c r="CF1035" s="979">
        <v>1.836547291092866E-2</v>
      </c>
      <c r="CI1035" s="979">
        <v>1.836547291092866E-2</v>
      </c>
      <c r="CL1035" s="979">
        <v>1.8365472910928715E-2</v>
      </c>
      <c r="CO1035" s="979">
        <v>1.836547291092866E-2</v>
      </c>
      <c r="CR1035" s="979">
        <v>1.8365472910927549E-2</v>
      </c>
      <c r="CU1035" s="979">
        <v>1.8365472910927549E-2</v>
      </c>
      <c r="CX1035" s="979">
        <v>1.8365472910927993E-2</v>
      </c>
      <c r="DA1035" s="979">
        <v>1.8365472910927272E-2</v>
      </c>
      <c r="DD1035" s="979">
        <v>1.8365472910928216E-2</v>
      </c>
      <c r="DG1035" s="979">
        <v>1.8365472910925607E-2</v>
      </c>
      <c r="DJ1035" s="989">
        <v>0</v>
      </c>
      <c r="DK1035" s="989">
        <v>0</v>
      </c>
      <c r="DL1035" s="989">
        <v>0</v>
      </c>
      <c r="DM1035" s="989">
        <v>0</v>
      </c>
      <c r="DN1035" s="989">
        <v>0</v>
      </c>
      <c r="DO1035" s="989">
        <v>0</v>
      </c>
      <c r="DP1035" s="989">
        <v>0</v>
      </c>
      <c r="DQ1035" s="989">
        <v>0</v>
      </c>
      <c r="DR1035" s="989">
        <v>0</v>
      </c>
      <c r="DS1035" s="989">
        <v>0</v>
      </c>
      <c r="DT1035" s="989">
        <v>0</v>
      </c>
      <c r="DU1035" s="989">
        <v>0</v>
      </c>
      <c r="DV1035" s="989">
        <v>0</v>
      </c>
      <c r="DX1035" s="989">
        <v>0</v>
      </c>
      <c r="DY1035" s="989">
        <v>0</v>
      </c>
      <c r="DZ1035" s="989">
        <v>0</v>
      </c>
      <c r="EA1035" s="989">
        <v>0</v>
      </c>
      <c r="EB1035" s="989">
        <v>0</v>
      </c>
      <c r="EC1035" s="989">
        <v>0</v>
      </c>
      <c r="ED1035" s="989">
        <v>0</v>
      </c>
      <c r="EE1035" s="989">
        <v>0</v>
      </c>
      <c r="EF1035" s="989">
        <v>0</v>
      </c>
      <c r="EG1035" s="989">
        <v>0</v>
      </c>
      <c r="EH1035" s="989">
        <v>0</v>
      </c>
      <c r="EI1035" s="989">
        <v>0</v>
      </c>
      <c r="EJ1035" s="989">
        <v>0</v>
      </c>
      <c r="EL1035" s="989">
        <v>0</v>
      </c>
      <c r="EM1035" s="989">
        <v>0</v>
      </c>
      <c r="EN1035" s="989">
        <v>0</v>
      </c>
    </row>
    <row r="1036" spans="1:144" x14ac:dyDescent="0.25">
      <c r="A1036" s="980" t="s">
        <v>2410</v>
      </c>
      <c r="B1036" s="980"/>
      <c r="C1036" s="980"/>
      <c r="D1036" s="980"/>
      <c r="E1036" s="980"/>
      <c r="F1036" s="976"/>
      <c r="G1036" s="980"/>
      <c r="H1036" s="980"/>
      <c r="I1036" s="980"/>
      <c r="J1036" s="981" t="s">
        <v>2361</v>
      </c>
      <c r="U1036" s="979">
        <v>1.8977655341291089E-2</v>
      </c>
      <c r="X1036" s="979">
        <v>1.8977655341291089E-2</v>
      </c>
      <c r="AA1036" s="979">
        <v>1.8977655341291089E-2</v>
      </c>
      <c r="AD1036" s="979">
        <v>1.8977655341291089E-2</v>
      </c>
      <c r="AG1036" s="979">
        <v>1.8977655341291089E-2</v>
      </c>
      <c r="AJ1036" s="979">
        <v>1.8977655341291089E-2</v>
      </c>
      <c r="AM1036" s="979">
        <v>1.8977655341291089E-2</v>
      </c>
      <c r="AP1036" s="979">
        <v>1.8977655341292921E-2</v>
      </c>
      <c r="AS1036" s="979">
        <v>1.8977655341291089E-2</v>
      </c>
      <c r="AV1036" s="979">
        <v>1.8977655341291089E-2</v>
      </c>
      <c r="AY1036" s="979">
        <v>1.8977655341292254E-2</v>
      </c>
      <c r="BB1036" s="979">
        <v>1.8977655341291089E-2</v>
      </c>
      <c r="BE1036" s="979">
        <v>1.8977655341292976E-2</v>
      </c>
      <c r="BH1036" s="979">
        <v>1.8977655341291089E-2</v>
      </c>
      <c r="BK1036" s="979">
        <v>1.8977655341291089E-2</v>
      </c>
      <c r="BN1036" s="979">
        <v>1.8977655341291089E-2</v>
      </c>
      <c r="BQ1036" s="979">
        <v>1.8977655341291977E-2</v>
      </c>
      <c r="BT1036" s="979">
        <v>1.8977655341292976E-2</v>
      </c>
      <c r="BW1036" s="979">
        <v>1.8977655341289812E-2</v>
      </c>
      <c r="BZ1036" s="979">
        <v>1.8977655341291089E-2</v>
      </c>
      <c r="CC1036" s="979">
        <v>1.8977655341291755E-2</v>
      </c>
      <c r="CF1036" s="979">
        <v>1.8977655341292976E-2</v>
      </c>
      <c r="CI1036" s="979">
        <v>1.8977655341292976E-2</v>
      </c>
      <c r="CL1036" s="979">
        <v>1.8977655341292921E-2</v>
      </c>
      <c r="CO1036" s="979">
        <v>1.8977655341292976E-2</v>
      </c>
      <c r="CR1036" s="979">
        <v>1.8977655341291755E-2</v>
      </c>
      <c r="CU1036" s="979">
        <v>1.8977655341291755E-2</v>
      </c>
      <c r="CX1036" s="979">
        <v>1.8977655341292254E-2</v>
      </c>
      <c r="DA1036" s="979">
        <v>1.8977655341291477E-2</v>
      </c>
      <c r="DD1036" s="979">
        <v>1.8977655341292532E-2</v>
      </c>
      <c r="DG1036" s="979">
        <v>1.8977655341289812E-2</v>
      </c>
      <c r="DJ1036" s="989">
        <v>0</v>
      </c>
      <c r="DK1036" s="989">
        <v>0</v>
      </c>
      <c r="DL1036" s="989">
        <v>0</v>
      </c>
      <c r="DM1036" s="989">
        <v>0</v>
      </c>
      <c r="DN1036" s="989">
        <v>0</v>
      </c>
      <c r="DO1036" s="989">
        <v>0</v>
      </c>
      <c r="DP1036" s="989">
        <v>0</v>
      </c>
      <c r="DQ1036" s="989">
        <v>0</v>
      </c>
      <c r="DR1036" s="989">
        <v>0</v>
      </c>
      <c r="DS1036" s="989">
        <v>0</v>
      </c>
      <c r="DT1036" s="989">
        <v>0</v>
      </c>
      <c r="DU1036" s="989">
        <v>0</v>
      </c>
      <c r="DV1036" s="989">
        <v>0</v>
      </c>
      <c r="DX1036" s="989">
        <v>0</v>
      </c>
      <c r="DY1036" s="989">
        <v>0</v>
      </c>
      <c r="DZ1036" s="989">
        <v>0</v>
      </c>
      <c r="EA1036" s="989">
        <v>0</v>
      </c>
      <c r="EB1036" s="989">
        <v>0</v>
      </c>
      <c r="EC1036" s="989">
        <v>0</v>
      </c>
      <c r="ED1036" s="989">
        <v>0</v>
      </c>
      <c r="EE1036" s="989">
        <v>0</v>
      </c>
      <c r="EF1036" s="989">
        <v>0</v>
      </c>
      <c r="EG1036" s="989">
        <v>0</v>
      </c>
      <c r="EH1036" s="989">
        <v>0</v>
      </c>
      <c r="EI1036" s="989">
        <v>0</v>
      </c>
      <c r="EJ1036" s="989">
        <v>0</v>
      </c>
      <c r="EL1036" s="989">
        <v>0</v>
      </c>
      <c r="EM1036" s="989">
        <v>0</v>
      </c>
      <c r="EN1036" s="989">
        <v>0</v>
      </c>
    </row>
    <row r="1037" spans="1:144" x14ac:dyDescent="0.25">
      <c r="U1037" s="979">
        <v>1.9589837771655294E-2</v>
      </c>
      <c r="X1037" s="979">
        <v>1.9589837771655294E-2</v>
      </c>
      <c r="AA1037" s="979">
        <v>1.9589837771655294E-2</v>
      </c>
      <c r="AD1037" s="979">
        <v>1.9589837771655294E-2</v>
      </c>
      <c r="AG1037" s="979">
        <v>1.9589837771655294E-2</v>
      </c>
      <c r="AJ1037" s="979">
        <v>1.9589837771655294E-2</v>
      </c>
      <c r="AM1037" s="979">
        <v>1.9589837771655294E-2</v>
      </c>
      <c r="AP1037" s="979">
        <v>1.9589837771657348E-2</v>
      </c>
      <c r="AS1037" s="979">
        <v>1.9589837771655294E-2</v>
      </c>
      <c r="AV1037" s="979">
        <v>1.9589837771655294E-2</v>
      </c>
      <c r="AY1037" s="979">
        <v>1.958983777165646E-2</v>
      </c>
      <c r="BB1037" s="979">
        <v>1.9589837771655294E-2</v>
      </c>
      <c r="BE1037" s="979">
        <v>1.9589837771657237E-2</v>
      </c>
      <c r="BH1037" s="979">
        <v>1.9589837771655294E-2</v>
      </c>
      <c r="BK1037" s="979">
        <v>1.9589837771655294E-2</v>
      </c>
      <c r="BN1037" s="979">
        <v>1.9589837771655294E-2</v>
      </c>
      <c r="BQ1037" s="979">
        <v>1.9589837771656238E-2</v>
      </c>
      <c r="BT1037" s="979">
        <v>1.9589837771657237E-2</v>
      </c>
      <c r="BW1037" s="979">
        <v>1.9589837771654017E-2</v>
      </c>
      <c r="BZ1037" s="979">
        <v>1.9589837771655294E-2</v>
      </c>
      <c r="CC1037" s="979">
        <v>1.9589837771656127E-2</v>
      </c>
      <c r="CF1037" s="979">
        <v>1.9589837771657237E-2</v>
      </c>
      <c r="CI1037" s="979">
        <v>1.9589837771657237E-2</v>
      </c>
      <c r="CL1037" s="979">
        <v>1.9589837771657348E-2</v>
      </c>
      <c r="CO1037" s="979">
        <v>1.9589837771657237E-2</v>
      </c>
      <c r="CR1037" s="979">
        <v>1.9589837771656127E-2</v>
      </c>
      <c r="CU1037" s="979">
        <v>1.9589837771656127E-2</v>
      </c>
      <c r="CX1037" s="979">
        <v>1.958983777165646E-2</v>
      </c>
      <c r="DA1037" s="979">
        <v>1.9589837771655794E-2</v>
      </c>
      <c r="DD1037" s="979">
        <v>1.9589837771656904E-2</v>
      </c>
      <c r="DG1037" s="979">
        <v>1.9589837771654017E-2</v>
      </c>
      <c r="DJ1037" s="989">
        <v>0</v>
      </c>
      <c r="DK1037" s="989">
        <v>0</v>
      </c>
      <c r="DL1037" s="989">
        <v>0</v>
      </c>
      <c r="DM1037" s="989">
        <v>0</v>
      </c>
      <c r="DN1037" s="989">
        <v>0</v>
      </c>
      <c r="DO1037" s="989">
        <v>0</v>
      </c>
      <c r="DP1037" s="989">
        <v>0</v>
      </c>
      <c r="DQ1037" s="989">
        <v>0</v>
      </c>
      <c r="DR1037" s="989">
        <v>0</v>
      </c>
      <c r="DS1037" s="989">
        <v>0</v>
      </c>
      <c r="DT1037" s="989">
        <v>0</v>
      </c>
      <c r="DU1037" s="989">
        <v>0</v>
      </c>
      <c r="DV1037" s="989">
        <v>0</v>
      </c>
      <c r="DX1037" s="989">
        <v>0</v>
      </c>
      <c r="DY1037" s="989">
        <v>0</v>
      </c>
      <c r="DZ1037" s="989">
        <v>0</v>
      </c>
      <c r="EA1037" s="989">
        <v>0</v>
      </c>
      <c r="EB1037" s="989">
        <v>0</v>
      </c>
      <c r="EC1037" s="989">
        <v>0</v>
      </c>
      <c r="ED1037" s="989">
        <v>0</v>
      </c>
      <c r="EE1037" s="989">
        <v>0</v>
      </c>
      <c r="EF1037" s="989">
        <v>0</v>
      </c>
      <c r="EG1037" s="989">
        <v>0</v>
      </c>
      <c r="EH1037" s="989">
        <v>0</v>
      </c>
      <c r="EI1037" s="989">
        <v>0</v>
      </c>
      <c r="EJ1037" s="989">
        <v>0</v>
      </c>
      <c r="EL1037" s="989">
        <v>0</v>
      </c>
      <c r="EM1037" s="989">
        <v>0</v>
      </c>
      <c r="EN1037" s="989">
        <v>0</v>
      </c>
    </row>
    <row r="1038" spans="1:144" x14ac:dyDescent="0.25">
      <c r="B1038" s="972" t="s">
        <v>883</v>
      </c>
      <c r="E1038" s="982" t="s">
        <v>868</v>
      </c>
      <c r="U1038" s="979">
        <v>2.008723599632628E-2</v>
      </c>
      <c r="X1038" s="979">
        <v>2.008723599632628E-2</v>
      </c>
      <c r="AA1038" s="979">
        <v>2.008723599632628E-2</v>
      </c>
      <c r="AD1038" s="979">
        <v>2.008723599632628E-2</v>
      </c>
      <c r="AG1038" s="979">
        <v>2.008723599632628E-2</v>
      </c>
      <c r="AJ1038" s="979">
        <v>2.008723599632628E-2</v>
      </c>
      <c r="AM1038" s="979">
        <v>2.008723599632628E-2</v>
      </c>
      <c r="AP1038" s="979">
        <v>2.0087235996328223E-2</v>
      </c>
      <c r="AS1038" s="979">
        <v>2.008723599632628E-2</v>
      </c>
      <c r="AV1038" s="979">
        <v>2.008723599632628E-2</v>
      </c>
      <c r="AX1038" s="983">
        <v>60</v>
      </c>
      <c r="AY1038" s="979">
        <v>2.0087235996327502E-2</v>
      </c>
      <c r="BB1038" s="979">
        <v>2.008723599632628E-2</v>
      </c>
      <c r="BE1038" s="979">
        <v>2.0087235996328334E-2</v>
      </c>
      <c r="BH1038" s="979">
        <v>2.008723599632628E-2</v>
      </c>
      <c r="BK1038" s="979">
        <v>2.008723599632628E-2</v>
      </c>
      <c r="BN1038" s="979">
        <v>2.008723599632628E-2</v>
      </c>
      <c r="BQ1038" s="979">
        <v>2.0087235996327113E-2</v>
      </c>
      <c r="BT1038" s="979">
        <v>2.0087235996328334E-2</v>
      </c>
      <c r="BW1038" s="979">
        <v>2.0087235996325004E-2</v>
      </c>
      <c r="BZ1038" s="979">
        <v>2.008723599632628E-2</v>
      </c>
      <c r="CC1038" s="979">
        <v>2.0087235996326891E-2</v>
      </c>
      <c r="CF1038" s="979">
        <v>2.0087235996328334E-2</v>
      </c>
      <c r="CI1038" s="979">
        <v>2.0087235996328334E-2</v>
      </c>
      <c r="CL1038" s="979">
        <v>2.0087235996328223E-2</v>
      </c>
      <c r="CO1038" s="979">
        <v>2.0087235996328334E-2</v>
      </c>
      <c r="CR1038" s="979">
        <v>2.0087235996326891E-2</v>
      </c>
      <c r="CU1038" s="979">
        <v>2.0087235996326891E-2</v>
      </c>
      <c r="CW1038" s="983">
        <v>60</v>
      </c>
      <c r="CX1038" s="979">
        <v>2.0087235996327502E-2</v>
      </c>
      <c r="DA1038" s="979">
        <v>2.0087235996326724E-2</v>
      </c>
      <c r="DD1038" s="979">
        <v>2.008723599632789E-2</v>
      </c>
      <c r="DG1038" s="979">
        <v>2.0087235996325004E-2</v>
      </c>
      <c r="DJ1038" s="989">
        <v>0</v>
      </c>
      <c r="DK1038" s="989">
        <v>0</v>
      </c>
      <c r="DL1038" s="989">
        <v>0</v>
      </c>
      <c r="DM1038" s="989">
        <v>0</v>
      </c>
      <c r="DN1038" s="989">
        <v>0</v>
      </c>
      <c r="DO1038" s="989">
        <v>0</v>
      </c>
      <c r="DP1038" s="989">
        <v>0</v>
      </c>
      <c r="DQ1038" s="989">
        <v>0</v>
      </c>
      <c r="DR1038" s="989">
        <v>0</v>
      </c>
      <c r="DS1038" s="989">
        <v>0</v>
      </c>
      <c r="DT1038" s="989">
        <v>0</v>
      </c>
      <c r="DU1038" s="989">
        <v>0</v>
      </c>
      <c r="DV1038" s="989">
        <v>0</v>
      </c>
      <c r="DX1038" s="989">
        <v>0</v>
      </c>
      <c r="DY1038" s="989">
        <v>0</v>
      </c>
      <c r="DZ1038" s="989">
        <v>0</v>
      </c>
      <c r="EA1038" s="989">
        <v>0</v>
      </c>
      <c r="EB1038" s="989">
        <v>0</v>
      </c>
      <c r="EC1038" s="989">
        <v>0</v>
      </c>
      <c r="ED1038" s="989">
        <v>0</v>
      </c>
      <c r="EE1038" s="989">
        <v>0</v>
      </c>
      <c r="EF1038" s="989">
        <v>0</v>
      </c>
      <c r="EG1038" s="989">
        <v>0</v>
      </c>
      <c r="EH1038" s="989">
        <v>0</v>
      </c>
      <c r="EI1038" s="989">
        <v>0</v>
      </c>
      <c r="EJ1038" s="989">
        <v>0</v>
      </c>
      <c r="EL1038" s="989">
        <v>0</v>
      </c>
      <c r="EM1038" s="989">
        <v>0</v>
      </c>
      <c r="EN1038" s="989">
        <v>0</v>
      </c>
    </row>
    <row r="1039" spans="1:144" x14ac:dyDescent="0.25">
      <c r="C1039" s="972" t="s">
        <v>884</v>
      </c>
      <c r="E1039" s="1648">
        <v>17079.439471753696</v>
      </c>
      <c r="U1039" s="979">
        <v>1.9895928986837563E-2</v>
      </c>
      <c r="X1039" s="979">
        <v>1.9895928986837563E-2</v>
      </c>
      <c r="AA1039" s="979">
        <v>1.9895928986837563E-2</v>
      </c>
      <c r="AD1039" s="979">
        <v>1.9895928986837563E-2</v>
      </c>
      <c r="AG1039" s="979">
        <v>1.9895928986837563E-2</v>
      </c>
      <c r="AJ1039" s="979">
        <v>1.9895928986837563E-2</v>
      </c>
      <c r="AM1039" s="979">
        <v>1.9895928986837563E-2</v>
      </c>
      <c r="AP1039" s="979">
        <v>1.9895928986839451E-2</v>
      </c>
      <c r="AS1039" s="979">
        <v>1.9895928986837563E-2</v>
      </c>
      <c r="AV1039" s="979">
        <v>1.9895928986837563E-2</v>
      </c>
      <c r="AY1039" s="979">
        <v>1.9895928986838674E-2</v>
      </c>
      <c r="BB1039" s="979">
        <v>1.9895928986837563E-2</v>
      </c>
      <c r="BE1039" s="979">
        <v>1.9895928986839451E-2</v>
      </c>
      <c r="BH1039" s="979">
        <v>1.9895928986837563E-2</v>
      </c>
      <c r="BK1039" s="979">
        <v>1.9895928986837563E-2</v>
      </c>
      <c r="BN1039" s="979">
        <v>1.9895928986837563E-2</v>
      </c>
      <c r="BQ1039" s="979">
        <v>1.989592898683834E-2</v>
      </c>
      <c r="BT1039" s="979">
        <v>1.9895928986839451E-2</v>
      </c>
      <c r="BW1039" s="979">
        <v>1.989592898683612E-2</v>
      </c>
      <c r="BZ1039" s="979">
        <v>1.9895928986837563E-2</v>
      </c>
      <c r="CC1039" s="979">
        <v>1.9895928986838229E-2</v>
      </c>
      <c r="CF1039" s="979">
        <v>1.9895928986839451E-2</v>
      </c>
      <c r="CI1039" s="979">
        <v>1.9895928986839451E-2</v>
      </c>
      <c r="CL1039" s="979">
        <v>1.9895928986839451E-2</v>
      </c>
      <c r="CO1039" s="979">
        <v>1.9895928986839451E-2</v>
      </c>
      <c r="CR1039" s="979">
        <v>1.9895928986838229E-2</v>
      </c>
      <c r="CU1039" s="979">
        <v>1.9895928986838229E-2</v>
      </c>
      <c r="CX1039" s="979">
        <v>1.9895928986838674E-2</v>
      </c>
      <c r="DA1039" s="979">
        <v>1.9895928986837896E-2</v>
      </c>
      <c r="DD1039" s="979">
        <v>1.9895928986839007E-2</v>
      </c>
      <c r="DG1039" s="979">
        <v>1.989592898683612E-2</v>
      </c>
      <c r="DJ1039" s="989">
        <v>0</v>
      </c>
      <c r="DK1039" s="989">
        <v>0</v>
      </c>
      <c r="DL1039" s="989">
        <v>0</v>
      </c>
      <c r="DM1039" s="989">
        <v>0</v>
      </c>
      <c r="DN1039" s="989">
        <v>0</v>
      </c>
      <c r="DO1039" s="989">
        <v>0</v>
      </c>
      <c r="DP1039" s="989">
        <v>0</v>
      </c>
      <c r="DQ1039" s="989">
        <v>0</v>
      </c>
      <c r="DR1039" s="989">
        <v>0</v>
      </c>
      <c r="DS1039" s="989">
        <v>0</v>
      </c>
      <c r="DT1039" s="989">
        <v>0</v>
      </c>
      <c r="DU1039" s="989">
        <v>0</v>
      </c>
      <c r="DV1039" s="989">
        <v>0</v>
      </c>
      <c r="DX1039" s="989">
        <v>0</v>
      </c>
      <c r="DY1039" s="989">
        <v>0</v>
      </c>
      <c r="DZ1039" s="989">
        <v>0</v>
      </c>
      <c r="EA1039" s="989">
        <v>0</v>
      </c>
      <c r="EB1039" s="989">
        <v>0</v>
      </c>
      <c r="EC1039" s="989">
        <v>0</v>
      </c>
      <c r="ED1039" s="989">
        <v>0</v>
      </c>
      <c r="EE1039" s="989">
        <v>0</v>
      </c>
      <c r="EF1039" s="989">
        <v>0</v>
      </c>
      <c r="EG1039" s="989">
        <v>0</v>
      </c>
      <c r="EH1039" s="989">
        <v>0</v>
      </c>
      <c r="EI1039" s="989">
        <v>0</v>
      </c>
      <c r="EJ1039" s="989">
        <v>0</v>
      </c>
      <c r="EL1039" s="989">
        <v>0</v>
      </c>
      <c r="EM1039" s="989">
        <v>0</v>
      </c>
      <c r="EN1039" s="989">
        <v>0</v>
      </c>
    </row>
    <row r="1040" spans="1:144" x14ac:dyDescent="0.25">
      <c r="C1040" s="972" t="s">
        <v>885</v>
      </c>
      <c r="E1040" s="1648">
        <v>18118.293950990304</v>
      </c>
      <c r="U1040" s="979">
        <v>1.958983777165535E-2</v>
      </c>
      <c r="X1040" s="979">
        <v>1.958983777165535E-2</v>
      </c>
      <c r="AA1040" s="979">
        <v>1.958983777165535E-2</v>
      </c>
      <c r="AD1040" s="979">
        <v>1.958983777165535E-2</v>
      </c>
      <c r="AG1040" s="979">
        <v>1.958983777165535E-2</v>
      </c>
      <c r="AJ1040" s="979">
        <v>1.958983777165535E-2</v>
      </c>
      <c r="AM1040" s="979">
        <v>1.958983777165535E-2</v>
      </c>
      <c r="AP1040" s="979">
        <v>1.9589837771657348E-2</v>
      </c>
      <c r="AS1040" s="979">
        <v>1.958983777165535E-2</v>
      </c>
      <c r="AV1040" s="979">
        <v>1.958983777165535E-2</v>
      </c>
      <c r="AY1040" s="979">
        <v>1.9589837771656571E-2</v>
      </c>
      <c r="BB1040" s="979">
        <v>1.958983777165535E-2</v>
      </c>
      <c r="BE1040" s="979">
        <v>1.9589837771657237E-2</v>
      </c>
      <c r="BH1040" s="979">
        <v>1.958983777165535E-2</v>
      </c>
      <c r="BK1040" s="979">
        <v>1.958983777165535E-2</v>
      </c>
      <c r="BN1040" s="979">
        <v>1.958983777165535E-2</v>
      </c>
      <c r="BQ1040" s="979">
        <v>1.9589837771656238E-2</v>
      </c>
      <c r="BT1040" s="979">
        <v>1.9589837771657237E-2</v>
      </c>
      <c r="BW1040" s="979">
        <v>1.9589837771654017E-2</v>
      </c>
      <c r="BZ1040" s="979">
        <v>1.958983777165535E-2</v>
      </c>
      <c r="CC1040" s="979">
        <v>1.9589837771656016E-2</v>
      </c>
      <c r="CF1040" s="979">
        <v>1.9589837771657237E-2</v>
      </c>
      <c r="CI1040" s="979">
        <v>1.9589837771657237E-2</v>
      </c>
      <c r="CL1040" s="979">
        <v>1.9589837771657348E-2</v>
      </c>
      <c r="CO1040" s="979">
        <v>1.9589837771657237E-2</v>
      </c>
      <c r="CR1040" s="979">
        <v>1.9589837771656016E-2</v>
      </c>
      <c r="CU1040" s="979">
        <v>1.9589837771656016E-2</v>
      </c>
      <c r="CX1040" s="979">
        <v>1.9589837771656571E-2</v>
      </c>
      <c r="DA1040" s="979">
        <v>1.9589837771655794E-2</v>
      </c>
      <c r="DD1040" s="979">
        <v>1.9589837771656793E-2</v>
      </c>
      <c r="DG1040" s="979">
        <v>1.9589837771654017E-2</v>
      </c>
      <c r="DJ1040" s="989">
        <v>0</v>
      </c>
      <c r="DK1040" s="989">
        <v>0</v>
      </c>
      <c r="DL1040" s="989">
        <v>0</v>
      </c>
      <c r="DM1040" s="989">
        <v>0</v>
      </c>
      <c r="DN1040" s="989">
        <v>0</v>
      </c>
      <c r="DO1040" s="989">
        <v>0</v>
      </c>
      <c r="DP1040" s="989">
        <v>0</v>
      </c>
      <c r="DQ1040" s="989">
        <v>0</v>
      </c>
      <c r="DR1040" s="989">
        <v>0</v>
      </c>
      <c r="DS1040" s="989">
        <v>0</v>
      </c>
      <c r="DT1040" s="989">
        <v>0</v>
      </c>
      <c r="DU1040" s="989">
        <v>0</v>
      </c>
      <c r="DV1040" s="989">
        <v>0</v>
      </c>
      <c r="DX1040" s="989">
        <v>0</v>
      </c>
      <c r="DY1040" s="989">
        <v>0</v>
      </c>
      <c r="DZ1040" s="989">
        <v>0</v>
      </c>
      <c r="EA1040" s="989">
        <v>0</v>
      </c>
      <c r="EB1040" s="989">
        <v>0</v>
      </c>
      <c r="EC1040" s="989">
        <v>0</v>
      </c>
      <c r="ED1040" s="989">
        <v>0</v>
      </c>
      <c r="EE1040" s="989">
        <v>0</v>
      </c>
      <c r="EF1040" s="989">
        <v>0</v>
      </c>
      <c r="EG1040" s="989">
        <v>0</v>
      </c>
      <c r="EH1040" s="989">
        <v>0</v>
      </c>
      <c r="EI1040" s="989">
        <v>0</v>
      </c>
      <c r="EJ1040" s="989">
        <v>0</v>
      </c>
      <c r="EL1040" s="989">
        <v>0</v>
      </c>
      <c r="EM1040" s="989">
        <v>0</v>
      </c>
      <c r="EN1040" s="989">
        <v>0</v>
      </c>
    </row>
    <row r="1041" spans="1:144" x14ac:dyDescent="0.25">
      <c r="C1041" s="972" t="s">
        <v>886</v>
      </c>
      <c r="E1041" s="1648">
        <v>18373.373730599571</v>
      </c>
      <c r="U1041" s="979">
        <v>1.9283746556473247E-2</v>
      </c>
      <c r="X1041" s="979">
        <v>1.9283746556473247E-2</v>
      </c>
      <c r="AA1041" s="979">
        <v>1.9283746556473247E-2</v>
      </c>
      <c r="AD1041" s="979">
        <v>1.9283746556473247E-2</v>
      </c>
      <c r="AG1041" s="979">
        <v>1.9283746556473247E-2</v>
      </c>
      <c r="AJ1041" s="979">
        <v>1.9283746556473247E-2</v>
      </c>
      <c r="AM1041" s="979">
        <v>1.9283746556473247E-2</v>
      </c>
      <c r="AP1041" s="979">
        <v>1.9283746556475134E-2</v>
      </c>
      <c r="AS1041" s="979">
        <v>1.9283746556473247E-2</v>
      </c>
      <c r="AV1041" s="979">
        <v>1.9283746556473247E-2</v>
      </c>
      <c r="AY1041" s="979">
        <v>1.9283746556474357E-2</v>
      </c>
      <c r="BB1041" s="979">
        <v>1.9283746556473247E-2</v>
      </c>
      <c r="BE1041" s="979">
        <v>1.9283746556475134E-2</v>
      </c>
      <c r="BH1041" s="979">
        <v>1.9283746556473247E-2</v>
      </c>
      <c r="BK1041" s="979">
        <v>1.9283746556473247E-2</v>
      </c>
      <c r="BN1041" s="979">
        <v>1.9283746556473247E-2</v>
      </c>
      <c r="BQ1041" s="979">
        <v>1.9283746556474135E-2</v>
      </c>
      <c r="BT1041" s="979">
        <v>1.9283746556475134E-2</v>
      </c>
      <c r="BW1041" s="979">
        <v>1.9283746556471804E-2</v>
      </c>
      <c r="BZ1041" s="979">
        <v>1.9283746556473247E-2</v>
      </c>
      <c r="CC1041" s="979">
        <v>1.9283746556474024E-2</v>
      </c>
      <c r="CF1041" s="979">
        <v>1.9283746556475134E-2</v>
      </c>
      <c r="CI1041" s="979">
        <v>1.9283746556475134E-2</v>
      </c>
      <c r="CL1041" s="979">
        <v>1.9283746556475134E-2</v>
      </c>
      <c r="CO1041" s="979">
        <v>1.9283746556475134E-2</v>
      </c>
      <c r="CR1041" s="979">
        <v>1.9283746556474024E-2</v>
      </c>
      <c r="CU1041" s="979">
        <v>1.9283746556474024E-2</v>
      </c>
      <c r="CX1041" s="979">
        <v>1.9283746556474357E-2</v>
      </c>
      <c r="DA1041" s="979">
        <v>1.9283746556473691E-2</v>
      </c>
      <c r="DD1041" s="979">
        <v>1.928374655647469E-2</v>
      </c>
      <c r="DG1041" s="979">
        <v>1.9283746556471804E-2</v>
      </c>
      <c r="DI1041" s="985">
        <v>64040.728543103454</v>
      </c>
      <c r="DJ1041" s="989">
        <v>0</v>
      </c>
      <c r="DK1041" s="989">
        <v>0</v>
      </c>
      <c r="DL1041" s="989">
        <v>0</v>
      </c>
      <c r="DM1041" s="989">
        <v>0</v>
      </c>
      <c r="DN1041" s="989">
        <v>0</v>
      </c>
      <c r="DO1041" s="989">
        <v>0</v>
      </c>
      <c r="DP1041" s="989">
        <v>0</v>
      </c>
      <c r="DQ1041" s="989">
        <v>0</v>
      </c>
      <c r="DR1041" s="989">
        <v>0</v>
      </c>
      <c r="DS1041" s="989">
        <v>0</v>
      </c>
      <c r="DT1041" s="989">
        <v>0</v>
      </c>
      <c r="DU1041" s="989">
        <v>0</v>
      </c>
      <c r="DV1041" s="989">
        <v>0</v>
      </c>
      <c r="DW1041" s="985">
        <v>29183.292609423381</v>
      </c>
      <c r="DX1041" s="989">
        <v>0</v>
      </c>
      <c r="DY1041" s="989">
        <v>0</v>
      </c>
      <c r="DZ1041" s="989">
        <v>0</v>
      </c>
      <c r="EA1041" s="989">
        <v>0</v>
      </c>
      <c r="EB1041" s="989">
        <v>0</v>
      </c>
      <c r="EC1041" s="989">
        <v>0</v>
      </c>
      <c r="ED1041" s="989">
        <v>0</v>
      </c>
      <c r="EE1041" s="989">
        <v>0</v>
      </c>
      <c r="EF1041" s="989">
        <v>0</v>
      </c>
      <c r="EG1041" s="989">
        <v>0</v>
      </c>
      <c r="EH1041" s="989">
        <v>0</v>
      </c>
      <c r="EI1041" s="989">
        <v>0</v>
      </c>
      <c r="EJ1041" s="989">
        <v>0</v>
      </c>
      <c r="EK1041" s="985">
        <v>104059180.87004896</v>
      </c>
      <c r="EL1041" s="989">
        <v>0</v>
      </c>
      <c r="EM1041" s="989">
        <v>0</v>
      </c>
      <c r="EN1041" s="989">
        <v>0</v>
      </c>
    </row>
    <row r="1042" spans="1:144" x14ac:dyDescent="0.25">
      <c r="C1042" s="972" t="s">
        <v>887</v>
      </c>
      <c r="E1042" s="1648">
        <v>18568.149046677583</v>
      </c>
      <c r="U1042" s="979">
        <v>1.8977655341291033E-2</v>
      </c>
      <c r="X1042" s="979">
        <v>1.8977655341291033E-2</v>
      </c>
      <c r="AA1042" s="979">
        <v>1.8977655341291033E-2</v>
      </c>
      <c r="AD1042" s="979">
        <v>1.8977655341291033E-2</v>
      </c>
      <c r="AG1042" s="979">
        <v>1.8977655341291033E-2</v>
      </c>
      <c r="AJ1042" s="979">
        <v>1.8977655341291033E-2</v>
      </c>
      <c r="AM1042" s="979">
        <v>1.8977655341291033E-2</v>
      </c>
      <c r="AP1042" s="979">
        <v>1.8977655341292921E-2</v>
      </c>
      <c r="AS1042" s="979">
        <v>1.8977655341291033E-2</v>
      </c>
      <c r="AV1042" s="979">
        <v>1.8977655341291033E-2</v>
      </c>
      <c r="AY1042" s="979">
        <v>1.8977655341292254E-2</v>
      </c>
      <c r="BB1042" s="979">
        <v>1.8977655341291033E-2</v>
      </c>
      <c r="BE1042" s="979">
        <v>1.8977655341293032E-2</v>
      </c>
      <c r="BH1042" s="979">
        <v>1.8977655341291033E-2</v>
      </c>
      <c r="BK1042" s="979">
        <v>1.8977655341291033E-2</v>
      </c>
      <c r="BN1042" s="979">
        <v>1.8977655341291033E-2</v>
      </c>
      <c r="BQ1042" s="979">
        <v>1.8977655341291921E-2</v>
      </c>
      <c r="BT1042" s="979">
        <v>1.8977655341293032E-2</v>
      </c>
      <c r="BW1042" s="979">
        <v>1.8977655341289812E-2</v>
      </c>
      <c r="BZ1042" s="979">
        <v>1.8977655341291033E-2</v>
      </c>
      <c r="CC1042" s="979">
        <v>1.8977655341291699E-2</v>
      </c>
      <c r="CF1042" s="979">
        <v>1.8977655341293032E-2</v>
      </c>
      <c r="CI1042" s="979">
        <v>1.8977655341293032E-2</v>
      </c>
      <c r="CL1042" s="979">
        <v>1.8977655341292921E-2</v>
      </c>
      <c r="CO1042" s="979">
        <v>1.8977655341293032E-2</v>
      </c>
      <c r="CR1042" s="979">
        <v>1.8977655341291699E-2</v>
      </c>
      <c r="CU1042" s="979">
        <v>1.8977655341291699E-2</v>
      </c>
      <c r="CX1042" s="979">
        <v>1.8977655341292254E-2</v>
      </c>
      <c r="DA1042" s="979">
        <v>1.8977655341291477E-2</v>
      </c>
      <c r="DD1042" s="979">
        <v>1.8977655341292476E-2</v>
      </c>
      <c r="DG1042" s="979">
        <v>1.8977655341289812E-2</v>
      </c>
      <c r="DJ1042" s="989">
        <v>0</v>
      </c>
      <c r="DK1042" s="989">
        <v>0</v>
      </c>
      <c r="DL1042" s="989">
        <v>0</v>
      </c>
      <c r="DM1042" s="989">
        <v>0</v>
      </c>
      <c r="DN1042" s="989">
        <v>0</v>
      </c>
      <c r="DO1042" s="989">
        <v>0</v>
      </c>
      <c r="DP1042" s="989">
        <v>0</v>
      </c>
      <c r="DQ1042" s="989">
        <v>0</v>
      </c>
      <c r="DR1042" s="989">
        <v>0</v>
      </c>
      <c r="DS1042" s="989">
        <v>0</v>
      </c>
      <c r="DT1042" s="989">
        <v>0</v>
      </c>
      <c r="DU1042" s="989">
        <v>0</v>
      </c>
      <c r="DV1042" s="989">
        <v>0</v>
      </c>
      <c r="DX1042" s="989">
        <v>0</v>
      </c>
      <c r="DY1042" s="989">
        <v>0</v>
      </c>
      <c r="DZ1042" s="989">
        <v>0</v>
      </c>
      <c r="EA1042" s="989">
        <v>0</v>
      </c>
      <c r="EB1042" s="989">
        <v>0</v>
      </c>
      <c r="EC1042" s="989">
        <v>0</v>
      </c>
      <c r="ED1042" s="989">
        <v>0</v>
      </c>
      <c r="EE1042" s="989">
        <v>0</v>
      </c>
      <c r="EF1042" s="989">
        <v>0</v>
      </c>
      <c r="EG1042" s="989">
        <v>0</v>
      </c>
      <c r="EH1042" s="989">
        <v>0</v>
      </c>
      <c r="EI1042" s="989">
        <v>0</v>
      </c>
      <c r="EJ1042" s="989">
        <v>0</v>
      </c>
      <c r="EL1042" s="989">
        <v>0</v>
      </c>
      <c r="EM1042" s="989">
        <v>0</v>
      </c>
      <c r="EN1042" s="989">
        <v>0</v>
      </c>
    </row>
    <row r="1043" spans="1:144" x14ac:dyDescent="0.25">
      <c r="C1043" s="972" t="s">
        <v>888</v>
      </c>
      <c r="E1043" s="1648">
        <v>18746.808151284713</v>
      </c>
      <c r="U1043" s="979">
        <v>1.8671564126109041E-2</v>
      </c>
      <c r="X1043" s="979">
        <v>1.8671564126109041E-2</v>
      </c>
      <c r="AA1043" s="979">
        <v>1.8671564126109041E-2</v>
      </c>
      <c r="AD1043" s="979">
        <v>1.8671564126109041E-2</v>
      </c>
      <c r="AG1043" s="979">
        <v>1.8671564126109041E-2</v>
      </c>
      <c r="AJ1043" s="979">
        <v>1.8671564126109041E-2</v>
      </c>
      <c r="AM1043" s="979">
        <v>1.8671564126109041E-2</v>
      </c>
      <c r="AP1043" s="979">
        <v>1.8671564126110707E-2</v>
      </c>
      <c r="AS1043" s="979">
        <v>1.8671564126109041E-2</v>
      </c>
      <c r="AV1043" s="979">
        <v>1.8671564126109041E-2</v>
      </c>
      <c r="AY1043" s="979">
        <v>1.8671564126110041E-2</v>
      </c>
      <c r="BB1043" s="979">
        <v>1.8671564126109041E-2</v>
      </c>
      <c r="BE1043" s="979">
        <v>1.8671564126110818E-2</v>
      </c>
      <c r="BH1043" s="979">
        <v>1.8671564126109041E-2</v>
      </c>
      <c r="BK1043" s="979">
        <v>1.8671564126109041E-2</v>
      </c>
      <c r="BN1043" s="979">
        <v>1.8671564126109041E-2</v>
      </c>
      <c r="BQ1043" s="979">
        <v>1.8671564126109819E-2</v>
      </c>
      <c r="BT1043" s="979">
        <v>1.8671564126110818E-2</v>
      </c>
      <c r="BW1043" s="979">
        <v>1.867156412610782E-2</v>
      </c>
      <c r="BZ1043" s="979">
        <v>1.8671564126109041E-2</v>
      </c>
      <c r="CC1043" s="979">
        <v>1.8671564126109708E-2</v>
      </c>
      <c r="CF1043" s="979">
        <v>1.8671564126110818E-2</v>
      </c>
      <c r="CI1043" s="979">
        <v>1.8671564126110818E-2</v>
      </c>
      <c r="CL1043" s="979">
        <v>1.8671564126110707E-2</v>
      </c>
      <c r="CO1043" s="979">
        <v>1.8671564126110818E-2</v>
      </c>
      <c r="CR1043" s="979">
        <v>1.8671564126109708E-2</v>
      </c>
      <c r="CU1043" s="979">
        <v>1.8671564126109708E-2</v>
      </c>
      <c r="CX1043" s="979">
        <v>1.8671564126110041E-2</v>
      </c>
      <c r="DA1043" s="979">
        <v>1.8671564126109486E-2</v>
      </c>
      <c r="DD1043" s="979">
        <v>1.8671564126110374E-2</v>
      </c>
      <c r="DG1043" s="979">
        <v>1.867156412610782E-2</v>
      </c>
      <c r="DJ1043" s="989">
        <v>0</v>
      </c>
      <c r="DK1043" s="989">
        <v>0</v>
      </c>
      <c r="DL1043" s="989">
        <v>0</v>
      </c>
      <c r="DM1043" s="989">
        <v>0</v>
      </c>
      <c r="DN1043" s="989">
        <v>0</v>
      </c>
      <c r="DO1043" s="989">
        <v>0</v>
      </c>
      <c r="DP1043" s="989">
        <v>0</v>
      </c>
      <c r="DQ1043" s="989">
        <v>0</v>
      </c>
      <c r="DR1043" s="989">
        <v>0</v>
      </c>
      <c r="DS1043" s="989">
        <v>0</v>
      </c>
      <c r="DT1043" s="989">
        <v>0</v>
      </c>
      <c r="DU1043" s="989">
        <v>0</v>
      </c>
      <c r="DV1043" s="989">
        <v>0</v>
      </c>
      <c r="DX1043" s="989">
        <v>0</v>
      </c>
      <c r="DY1043" s="989">
        <v>0</v>
      </c>
      <c r="DZ1043" s="989">
        <v>0</v>
      </c>
      <c r="EA1043" s="989">
        <v>0</v>
      </c>
      <c r="EB1043" s="989">
        <v>0</v>
      </c>
      <c r="EC1043" s="989">
        <v>0</v>
      </c>
      <c r="ED1043" s="989">
        <v>0</v>
      </c>
      <c r="EE1043" s="989">
        <v>0</v>
      </c>
      <c r="EF1043" s="989">
        <v>0</v>
      </c>
      <c r="EG1043" s="989">
        <v>0</v>
      </c>
      <c r="EH1043" s="989">
        <v>0</v>
      </c>
      <c r="EI1043" s="989">
        <v>0</v>
      </c>
      <c r="EJ1043" s="989">
        <v>0</v>
      </c>
      <c r="EL1043" s="989">
        <v>0</v>
      </c>
      <c r="EM1043" s="989">
        <v>0</v>
      </c>
      <c r="EN1043" s="989">
        <v>29</v>
      </c>
    </row>
    <row r="1044" spans="1:144" x14ac:dyDescent="0.25">
      <c r="C1044" s="972" t="s">
        <v>889</v>
      </c>
      <c r="E1044" s="1648">
        <v>18919.212859047155</v>
      </c>
      <c r="U1044" s="979">
        <v>1.8365472910926828E-2</v>
      </c>
      <c r="X1044" s="979">
        <v>1.8365472910926828E-2</v>
      </c>
      <c r="AA1044" s="979">
        <v>1.8365472910926828E-2</v>
      </c>
      <c r="AD1044" s="979">
        <v>1.8365472910926828E-2</v>
      </c>
      <c r="AG1044" s="979">
        <v>1.8365472910926828E-2</v>
      </c>
      <c r="AJ1044" s="979">
        <v>1.8365472910926828E-2</v>
      </c>
      <c r="AM1044" s="979">
        <v>1.8365472910926828E-2</v>
      </c>
      <c r="AP1044" s="979">
        <v>1.8365472910928715E-2</v>
      </c>
      <c r="AS1044" s="979">
        <v>1.8365472910926828E-2</v>
      </c>
      <c r="AV1044" s="979">
        <v>1.8365472910926828E-2</v>
      </c>
      <c r="AY1044" s="979">
        <v>1.8365472910928049E-2</v>
      </c>
      <c r="BB1044" s="979">
        <v>1.8365472910926828E-2</v>
      </c>
      <c r="BE1044" s="979">
        <v>1.8365472910928604E-2</v>
      </c>
      <c r="BH1044" s="979">
        <v>1.8365472910926828E-2</v>
      </c>
      <c r="BK1044" s="979">
        <v>1.8365472910926828E-2</v>
      </c>
      <c r="BN1044" s="979">
        <v>1.8365472910926828E-2</v>
      </c>
      <c r="BQ1044" s="979">
        <v>1.8365472910927716E-2</v>
      </c>
      <c r="BT1044" s="979">
        <v>1.8365472910928604E-2</v>
      </c>
      <c r="BW1044" s="979">
        <v>1.8365472910925718E-2</v>
      </c>
      <c r="BZ1044" s="979">
        <v>1.8365472910926828E-2</v>
      </c>
      <c r="CC1044" s="979">
        <v>1.8365472910927605E-2</v>
      </c>
      <c r="CF1044" s="979">
        <v>1.8365472910928604E-2</v>
      </c>
      <c r="CI1044" s="979">
        <v>1.8365472910928604E-2</v>
      </c>
      <c r="CL1044" s="979">
        <v>1.8365472910928715E-2</v>
      </c>
      <c r="CO1044" s="979">
        <v>1.8365472910928604E-2</v>
      </c>
      <c r="CR1044" s="979">
        <v>1.8365472910927605E-2</v>
      </c>
      <c r="CU1044" s="979">
        <v>1.8365472910927605E-2</v>
      </c>
      <c r="CX1044" s="979">
        <v>1.8365472910928049E-2</v>
      </c>
      <c r="DA1044" s="979">
        <v>1.8365472910927272E-2</v>
      </c>
      <c r="DD1044" s="979">
        <v>1.8365472910928271E-2</v>
      </c>
      <c r="DG1044" s="979">
        <v>1.8365472910925718E-2</v>
      </c>
      <c r="DJ1044" s="989">
        <v>0</v>
      </c>
      <c r="DK1044" s="989">
        <v>0</v>
      </c>
      <c r="DL1044" s="989">
        <v>0</v>
      </c>
      <c r="DM1044" s="989">
        <v>0</v>
      </c>
      <c r="DN1044" s="989">
        <v>0</v>
      </c>
      <c r="DO1044" s="989">
        <v>0</v>
      </c>
      <c r="DP1044" s="989">
        <v>0</v>
      </c>
      <c r="DQ1044" s="989">
        <v>0</v>
      </c>
      <c r="DR1044" s="989">
        <v>0</v>
      </c>
      <c r="DS1044" s="989">
        <v>0</v>
      </c>
      <c r="DT1044" s="989">
        <v>0</v>
      </c>
      <c r="DU1044" s="989">
        <v>0</v>
      </c>
      <c r="DV1044" s="989">
        <v>0</v>
      </c>
      <c r="DX1044" s="989">
        <v>0</v>
      </c>
      <c r="DY1044" s="989">
        <v>0</v>
      </c>
      <c r="DZ1044" s="989">
        <v>0</v>
      </c>
      <c r="EA1044" s="989">
        <v>0</v>
      </c>
      <c r="EB1044" s="989">
        <v>0</v>
      </c>
      <c r="EC1044" s="989">
        <v>0</v>
      </c>
      <c r="ED1044" s="989">
        <v>0</v>
      </c>
      <c r="EE1044" s="989">
        <v>0</v>
      </c>
      <c r="EF1044" s="989">
        <v>0</v>
      </c>
      <c r="EG1044" s="989">
        <v>0</v>
      </c>
      <c r="EH1044" s="989">
        <v>0</v>
      </c>
      <c r="EI1044" s="989">
        <v>0</v>
      </c>
      <c r="EJ1044" s="989">
        <v>0</v>
      </c>
      <c r="EL1044" s="989">
        <v>0</v>
      </c>
      <c r="EM1044" s="989">
        <v>0</v>
      </c>
      <c r="EN1044" s="989">
        <v>297</v>
      </c>
    </row>
    <row r="1045" spans="1:144" x14ac:dyDescent="0.25">
      <c r="C1045" s="972" t="s">
        <v>890</v>
      </c>
      <c r="E1045" s="1648">
        <v>19097.990601635447</v>
      </c>
      <c r="U1045" s="979">
        <v>1.8059381695744836E-2</v>
      </c>
      <c r="X1045" s="979">
        <v>1.8059381695744836E-2</v>
      </c>
      <c r="AA1045" s="979">
        <v>1.8059381695744836E-2</v>
      </c>
      <c r="AD1045" s="979">
        <v>1.8059381695744836E-2</v>
      </c>
      <c r="AG1045" s="979">
        <v>1.8059381695744836E-2</v>
      </c>
      <c r="AJ1045" s="979">
        <v>1.8059381695744836E-2</v>
      </c>
      <c r="AM1045" s="979">
        <v>1.8059381695744836E-2</v>
      </c>
      <c r="AP1045" s="979">
        <v>1.8059381695746612E-2</v>
      </c>
      <c r="AS1045" s="979">
        <v>1.8059381695744836E-2</v>
      </c>
      <c r="AV1045" s="979">
        <v>1.8059381695744836E-2</v>
      </c>
      <c r="AY1045" s="979">
        <v>1.8059381695745835E-2</v>
      </c>
      <c r="BB1045" s="979">
        <v>1.8059381695744836E-2</v>
      </c>
      <c r="BE1045" s="979">
        <v>1.8059381695746501E-2</v>
      </c>
      <c r="BH1045" s="979">
        <v>1.8059381695744836E-2</v>
      </c>
      <c r="BK1045" s="979">
        <v>1.8059381695744836E-2</v>
      </c>
      <c r="BN1045" s="979">
        <v>1.8059381695744836E-2</v>
      </c>
      <c r="BQ1045" s="979">
        <v>1.8059381695745613E-2</v>
      </c>
      <c r="BT1045" s="979">
        <v>1.8059381695746501E-2</v>
      </c>
      <c r="BW1045" s="979">
        <v>1.8059381695743615E-2</v>
      </c>
      <c r="BZ1045" s="979">
        <v>1.8059381695744836E-2</v>
      </c>
      <c r="CC1045" s="979">
        <v>1.8059381695745391E-2</v>
      </c>
      <c r="CF1045" s="979">
        <v>1.8059381695746501E-2</v>
      </c>
      <c r="CI1045" s="979">
        <v>1.8059381695746501E-2</v>
      </c>
      <c r="CL1045" s="979">
        <v>1.8059381695746612E-2</v>
      </c>
      <c r="CO1045" s="979">
        <v>1.8059381695746501E-2</v>
      </c>
      <c r="CR1045" s="979">
        <v>1.8059381695745391E-2</v>
      </c>
      <c r="CU1045" s="979">
        <v>1.8059381695745391E-2</v>
      </c>
      <c r="CX1045" s="979">
        <v>1.8059381695745835E-2</v>
      </c>
      <c r="DA1045" s="979">
        <v>1.8059381695745169E-2</v>
      </c>
      <c r="DD1045" s="979">
        <v>1.8059381695746168E-2</v>
      </c>
      <c r="DG1045" s="979">
        <v>1.8059381695743615E-2</v>
      </c>
      <c r="DJ1045" s="989">
        <v>0</v>
      </c>
      <c r="DK1045" s="989">
        <v>0</v>
      </c>
      <c r="DL1045" s="989">
        <v>0</v>
      </c>
      <c r="DM1045" s="989">
        <v>0</v>
      </c>
      <c r="DN1045" s="989">
        <v>0</v>
      </c>
      <c r="DO1045" s="989">
        <v>0</v>
      </c>
      <c r="DP1045" s="989">
        <v>0</v>
      </c>
      <c r="DQ1045" s="989">
        <v>0</v>
      </c>
      <c r="DR1045" s="989">
        <v>0</v>
      </c>
      <c r="DS1045" s="989">
        <v>0</v>
      </c>
      <c r="DT1045" s="989">
        <v>0</v>
      </c>
      <c r="DU1045" s="989">
        <v>0</v>
      </c>
      <c r="DV1045" s="989">
        <v>0</v>
      </c>
      <c r="DX1045" s="989">
        <v>0</v>
      </c>
      <c r="DY1045" s="989">
        <v>0</v>
      </c>
      <c r="DZ1045" s="989">
        <v>0</v>
      </c>
      <c r="EA1045" s="989">
        <v>0</v>
      </c>
      <c r="EB1045" s="989">
        <v>0</v>
      </c>
      <c r="EC1045" s="989">
        <v>0</v>
      </c>
      <c r="ED1045" s="989">
        <v>0</v>
      </c>
      <c r="EE1045" s="989">
        <v>0</v>
      </c>
      <c r="EF1045" s="989">
        <v>0</v>
      </c>
      <c r="EG1045" s="989">
        <v>0</v>
      </c>
      <c r="EH1045" s="989">
        <v>0</v>
      </c>
      <c r="EI1045" s="989">
        <v>0</v>
      </c>
      <c r="EJ1045" s="989">
        <v>0</v>
      </c>
      <c r="EL1045" s="989">
        <v>0</v>
      </c>
      <c r="EM1045" s="989">
        <v>0</v>
      </c>
      <c r="EN1045" s="989">
        <v>885</v>
      </c>
    </row>
    <row r="1046" spans="1:144" x14ac:dyDescent="0.25">
      <c r="C1046" s="972" t="s">
        <v>891</v>
      </c>
      <c r="E1046" s="1648">
        <v>19283.948287144387</v>
      </c>
      <c r="U1046" s="979">
        <v>1.7753290480562511E-2</v>
      </c>
      <c r="X1046" s="979">
        <v>1.7753290480562511E-2</v>
      </c>
      <c r="AA1046" s="979">
        <v>1.7753290480562511E-2</v>
      </c>
      <c r="AD1046" s="979">
        <v>1.7753290480562511E-2</v>
      </c>
      <c r="AG1046" s="979">
        <v>1.7753290480562511E-2</v>
      </c>
      <c r="AJ1046" s="979">
        <v>1.7753290480562511E-2</v>
      </c>
      <c r="AM1046" s="979">
        <v>1.7753290480562511E-2</v>
      </c>
      <c r="AP1046" s="979">
        <v>1.7753290480564288E-2</v>
      </c>
      <c r="AS1046" s="979">
        <v>1.7753290480562511E-2</v>
      </c>
      <c r="AV1046" s="979">
        <v>1.7753290480562511E-2</v>
      </c>
      <c r="AY1046" s="979">
        <v>1.7753290480563733E-2</v>
      </c>
      <c r="BB1046" s="979">
        <v>1.7753290480562511E-2</v>
      </c>
      <c r="BE1046" s="979">
        <v>1.7753290480564288E-2</v>
      </c>
      <c r="BH1046" s="979">
        <v>1.7753290480562511E-2</v>
      </c>
      <c r="BK1046" s="979">
        <v>1.7753290480562511E-2</v>
      </c>
      <c r="BN1046" s="979">
        <v>1.7753290480562511E-2</v>
      </c>
      <c r="BQ1046" s="979">
        <v>1.7753290480563511E-2</v>
      </c>
      <c r="BT1046" s="979">
        <v>1.7753290480564288E-2</v>
      </c>
      <c r="BW1046" s="979">
        <v>1.7753290480561401E-2</v>
      </c>
      <c r="BZ1046" s="979">
        <v>1.7753290480562511E-2</v>
      </c>
      <c r="CC1046" s="979">
        <v>1.7753290480563289E-2</v>
      </c>
      <c r="CF1046" s="979">
        <v>1.7753290480564288E-2</v>
      </c>
      <c r="CI1046" s="979">
        <v>1.7753290480564288E-2</v>
      </c>
      <c r="CL1046" s="979">
        <v>1.7753290480564288E-2</v>
      </c>
      <c r="CO1046" s="979">
        <v>1.7753290480564288E-2</v>
      </c>
      <c r="CR1046" s="979">
        <v>1.7753290480563289E-2</v>
      </c>
      <c r="CU1046" s="979">
        <v>1.7753290480563289E-2</v>
      </c>
      <c r="CX1046" s="979">
        <v>1.7753290480563733E-2</v>
      </c>
      <c r="DA1046" s="979">
        <v>1.7753290480563066E-2</v>
      </c>
      <c r="DD1046" s="979">
        <v>1.7753290480564066E-2</v>
      </c>
      <c r="DG1046" s="979">
        <v>1.7753290480561401E-2</v>
      </c>
      <c r="DJ1046" s="989">
        <v>0</v>
      </c>
      <c r="DK1046" s="989">
        <v>0</v>
      </c>
      <c r="DL1046" s="989">
        <v>0</v>
      </c>
      <c r="DM1046" s="989">
        <v>0</v>
      </c>
      <c r="DN1046" s="989">
        <v>0</v>
      </c>
      <c r="DO1046" s="989">
        <v>0</v>
      </c>
      <c r="DP1046" s="989">
        <v>0</v>
      </c>
      <c r="DQ1046" s="989">
        <v>0</v>
      </c>
      <c r="DR1046" s="989">
        <v>0</v>
      </c>
      <c r="DS1046" s="989">
        <v>0</v>
      </c>
      <c r="DT1046" s="989">
        <v>0</v>
      </c>
      <c r="DU1046" s="989">
        <v>0</v>
      </c>
      <c r="DV1046" s="989">
        <v>0</v>
      </c>
      <c r="DX1046" s="989">
        <v>0</v>
      </c>
      <c r="DY1046" s="989">
        <v>0</v>
      </c>
      <c r="DZ1046" s="989">
        <v>0</v>
      </c>
      <c r="EA1046" s="989">
        <v>0</v>
      </c>
      <c r="EB1046" s="989">
        <v>0</v>
      </c>
      <c r="EC1046" s="989">
        <v>0</v>
      </c>
      <c r="ED1046" s="989">
        <v>0</v>
      </c>
      <c r="EE1046" s="989">
        <v>0</v>
      </c>
      <c r="EF1046" s="989">
        <v>0</v>
      </c>
      <c r="EG1046" s="989">
        <v>0</v>
      </c>
      <c r="EH1046" s="989">
        <v>0</v>
      </c>
      <c r="EI1046" s="989">
        <v>0</v>
      </c>
      <c r="EJ1046" s="989">
        <v>0</v>
      </c>
      <c r="EL1046" s="989">
        <v>0</v>
      </c>
      <c r="EM1046" s="989">
        <v>0</v>
      </c>
      <c r="EN1046" s="989">
        <v>1581</v>
      </c>
    </row>
    <row r="1047" spans="1:144" x14ac:dyDescent="0.25">
      <c r="C1047" s="972" t="s">
        <v>892</v>
      </c>
      <c r="E1047" s="1648">
        <v>19506.85332367766</v>
      </c>
      <c r="U1047" s="979">
        <v>1.7447199265380631E-2</v>
      </c>
      <c r="X1047" s="979">
        <v>1.7447199265380631E-2</v>
      </c>
      <c r="AA1047" s="979">
        <v>1.7447199265380631E-2</v>
      </c>
      <c r="AD1047" s="979">
        <v>1.7447199265380631E-2</v>
      </c>
      <c r="AG1047" s="979">
        <v>1.7447199265380631E-2</v>
      </c>
      <c r="AJ1047" s="979">
        <v>1.7447199265380631E-2</v>
      </c>
      <c r="AM1047" s="979">
        <v>1.7447199265380631E-2</v>
      </c>
      <c r="AP1047" s="979">
        <v>1.7447199265382185E-2</v>
      </c>
      <c r="AS1047" s="979">
        <v>1.7447199265380631E-2</v>
      </c>
      <c r="AV1047" s="979">
        <v>1.7447199265380631E-2</v>
      </c>
      <c r="AY1047" s="979">
        <v>1.7447199265381519E-2</v>
      </c>
      <c r="BB1047" s="979">
        <v>1.7447199265380631E-2</v>
      </c>
      <c r="BE1047" s="979">
        <v>1.7447199265382185E-2</v>
      </c>
      <c r="BH1047" s="979">
        <v>1.7447199265380631E-2</v>
      </c>
      <c r="BK1047" s="979">
        <v>1.7447199265380631E-2</v>
      </c>
      <c r="BN1047" s="979">
        <v>1.7447199265380631E-2</v>
      </c>
      <c r="BQ1047" s="979">
        <v>1.7447199265381408E-2</v>
      </c>
      <c r="BT1047" s="979">
        <v>1.7447199265382185E-2</v>
      </c>
      <c r="BW1047" s="979">
        <v>1.7447199265379409E-2</v>
      </c>
      <c r="BZ1047" s="979">
        <v>1.7447199265380631E-2</v>
      </c>
      <c r="CC1047" s="979">
        <v>1.7447199265381075E-2</v>
      </c>
      <c r="CF1047" s="979">
        <v>1.7447199265382185E-2</v>
      </c>
      <c r="CI1047" s="979">
        <v>1.7447199265382185E-2</v>
      </c>
      <c r="CL1047" s="979">
        <v>1.7447199265382185E-2</v>
      </c>
      <c r="CO1047" s="979">
        <v>1.7447199265382185E-2</v>
      </c>
      <c r="CR1047" s="979">
        <v>1.7447199265381075E-2</v>
      </c>
      <c r="CU1047" s="979">
        <v>1.7447199265381075E-2</v>
      </c>
      <c r="CX1047" s="979">
        <v>1.7447199265381519E-2</v>
      </c>
      <c r="DA1047" s="979">
        <v>1.7447199265380964E-2</v>
      </c>
      <c r="DD1047" s="979">
        <v>1.7447199265381963E-2</v>
      </c>
      <c r="DG1047" s="979">
        <v>1.7447199265379409E-2</v>
      </c>
      <c r="DJ1047" s="989">
        <v>0</v>
      </c>
      <c r="DK1047" s="989">
        <v>0</v>
      </c>
      <c r="DL1047" s="989">
        <v>0</v>
      </c>
      <c r="DM1047" s="989">
        <v>0</v>
      </c>
      <c r="DN1047" s="989">
        <v>0</v>
      </c>
      <c r="DO1047" s="989">
        <v>0</v>
      </c>
      <c r="DP1047" s="989">
        <v>0</v>
      </c>
      <c r="DQ1047" s="989">
        <v>0</v>
      </c>
      <c r="DR1047" s="989">
        <v>0</v>
      </c>
      <c r="DS1047" s="989">
        <v>0</v>
      </c>
      <c r="DT1047" s="989">
        <v>0</v>
      </c>
      <c r="DU1047" s="989">
        <v>0</v>
      </c>
      <c r="DV1047" s="989">
        <v>0</v>
      </c>
      <c r="DX1047" s="989">
        <v>0</v>
      </c>
      <c r="DY1047" s="989">
        <v>0</v>
      </c>
      <c r="DZ1047" s="989">
        <v>0</v>
      </c>
      <c r="EA1047" s="989">
        <v>0</v>
      </c>
      <c r="EB1047" s="989">
        <v>0</v>
      </c>
      <c r="EC1047" s="989">
        <v>0</v>
      </c>
      <c r="ED1047" s="989">
        <v>0</v>
      </c>
      <c r="EE1047" s="989">
        <v>0</v>
      </c>
      <c r="EF1047" s="989">
        <v>0</v>
      </c>
      <c r="EG1047" s="989">
        <v>0</v>
      </c>
      <c r="EH1047" s="989">
        <v>0</v>
      </c>
      <c r="EI1047" s="989">
        <v>0</v>
      </c>
      <c r="EJ1047" s="989">
        <v>0</v>
      </c>
      <c r="EL1047" s="989">
        <v>0</v>
      </c>
      <c r="EM1047" s="989">
        <v>0</v>
      </c>
      <c r="EN1047" s="989">
        <v>1926</v>
      </c>
    </row>
    <row r="1048" spans="1:144" x14ac:dyDescent="0.25">
      <c r="C1048" s="972" t="s">
        <v>893</v>
      </c>
      <c r="E1048" s="1648">
        <v>19809.353608257185</v>
      </c>
      <c r="U1048" s="979">
        <v>1.7141108050198417E-2</v>
      </c>
      <c r="X1048" s="979">
        <v>1.7141108050198417E-2</v>
      </c>
      <c r="AA1048" s="979">
        <v>1.7141108050198417E-2</v>
      </c>
      <c r="AD1048" s="979">
        <v>1.7141108050198417E-2</v>
      </c>
      <c r="AG1048" s="979">
        <v>1.7141108050198417E-2</v>
      </c>
      <c r="AJ1048" s="979">
        <v>1.7141108050198417E-2</v>
      </c>
      <c r="AM1048" s="979">
        <v>1.7141108050198417E-2</v>
      </c>
      <c r="AP1048" s="979">
        <v>1.7141108050200193E-2</v>
      </c>
      <c r="AS1048" s="979">
        <v>1.7141108050198417E-2</v>
      </c>
      <c r="AV1048" s="979">
        <v>1.7141108050198417E-2</v>
      </c>
      <c r="AY1048" s="979">
        <v>1.7141108050199527E-2</v>
      </c>
      <c r="BB1048" s="979">
        <v>1.7141108050198417E-2</v>
      </c>
      <c r="BE1048" s="979">
        <v>1.7141108050199971E-2</v>
      </c>
      <c r="BH1048" s="979">
        <v>1.7141108050198417E-2</v>
      </c>
      <c r="BK1048" s="979">
        <v>1.7141108050198417E-2</v>
      </c>
      <c r="BN1048" s="979">
        <v>1.7141108050198417E-2</v>
      </c>
      <c r="BQ1048" s="979">
        <v>1.7141108050199194E-2</v>
      </c>
      <c r="BT1048" s="979">
        <v>1.7141108050199971E-2</v>
      </c>
      <c r="BW1048" s="979">
        <v>1.7141108050197196E-2</v>
      </c>
      <c r="BZ1048" s="979">
        <v>1.7141108050198417E-2</v>
      </c>
      <c r="CC1048" s="979">
        <v>1.7141108050199194E-2</v>
      </c>
      <c r="CF1048" s="979">
        <v>1.7141108050199971E-2</v>
      </c>
      <c r="CI1048" s="979">
        <v>1.7141108050199971E-2</v>
      </c>
      <c r="CL1048" s="979">
        <v>1.7141108050200193E-2</v>
      </c>
      <c r="CO1048" s="979">
        <v>1.7141108050199971E-2</v>
      </c>
      <c r="CR1048" s="979">
        <v>1.7141108050199194E-2</v>
      </c>
      <c r="CU1048" s="979">
        <v>1.7141108050199194E-2</v>
      </c>
      <c r="CX1048" s="979">
        <v>1.7141108050199527E-2</v>
      </c>
      <c r="DA1048" s="979">
        <v>1.714110805019875E-2</v>
      </c>
      <c r="DD1048" s="979">
        <v>1.7141108050199749E-2</v>
      </c>
      <c r="DG1048" s="979">
        <v>1.7141108050197196E-2</v>
      </c>
      <c r="DJ1048" s="989">
        <v>0</v>
      </c>
      <c r="DK1048" s="989">
        <v>0</v>
      </c>
      <c r="DL1048" s="989">
        <v>0</v>
      </c>
      <c r="DM1048" s="989">
        <v>0</v>
      </c>
      <c r="DN1048" s="989">
        <v>0</v>
      </c>
      <c r="DO1048" s="989">
        <v>0</v>
      </c>
      <c r="DP1048" s="989">
        <v>0</v>
      </c>
      <c r="DQ1048" s="989">
        <v>0</v>
      </c>
      <c r="DR1048" s="989">
        <v>0</v>
      </c>
      <c r="DS1048" s="989">
        <v>0</v>
      </c>
      <c r="DT1048" s="989">
        <v>0</v>
      </c>
      <c r="DU1048" s="989">
        <v>0</v>
      </c>
      <c r="DV1048" s="989">
        <v>0</v>
      </c>
      <c r="DX1048" s="989">
        <v>0</v>
      </c>
      <c r="DY1048" s="989">
        <v>0</v>
      </c>
      <c r="DZ1048" s="989">
        <v>0</v>
      </c>
      <c r="EA1048" s="989">
        <v>0</v>
      </c>
      <c r="EB1048" s="989">
        <v>0</v>
      </c>
      <c r="EC1048" s="989">
        <v>0</v>
      </c>
      <c r="ED1048" s="989">
        <v>0</v>
      </c>
      <c r="EE1048" s="989">
        <v>0</v>
      </c>
      <c r="EF1048" s="989">
        <v>0</v>
      </c>
      <c r="EG1048" s="989">
        <v>0</v>
      </c>
      <c r="EH1048" s="989">
        <v>0</v>
      </c>
      <c r="EI1048" s="989">
        <v>0</v>
      </c>
      <c r="EJ1048" s="989">
        <v>0</v>
      </c>
      <c r="EL1048" s="989">
        <v>0</v>
      </c>
      <c r="EM1048" s="989">
        <v>0</v>
      </c>
      <c r="EN1048" s="989">
        <v>1684</v>
      </c>
    </row>
    <row r="1049" spans="1:144" x14ac:dyDescent="0.25">
      <c r="C1049" s="972" t="s">
        <v>894</v>
      </c>
      <c r="E1049" s="1648">
        <v>21147.574059785697</v>
      </c>
      <c r="U1049" s="979">
        <v>1.6835016835016314E-2</v>
      </c>
      <c r="X1049" s="979">
        <v>1.6835016835016314E-2</v>
      </c>
      <c r="AA1049" s="979">
        <v>1.6835016835016314E-2</v>
      </c>
      <c r="AD1049" s="979">
        <v>1.6835016835016314E-2</v>
      </c>
      <c r="AG1049" s="979">
        <v>1.6835016835016314E-2</v>
      </c>
      <c r="AJ1049" s="979">
        <v>1.6835016835016314E-2</v>
      </c>
      <c r="AM1049" s="979">
        <v>1.6835016835016314E-2</v>
      </c>
      <c r="AP1049" s="979">
        <v>1.683501683501798E-2</v>
      </c>
      <c r="AS1049" s="979">
        <v>1.6835016835016314E-2</v>
      </c>
      <c r="AV1049" s="979">
        <v>1.6835016835016314E-2</v>
      </c>
      <c r="AY1049" s="979">
        <v>1.6835016835017313E-2</v>
      </c>
      <c r="BB1049" s="979">
        <v>1.6835016835016314E-2</v>
      </c>
      <c r="BE1049" s="979">
        <v>1.683501683501798E-2</v>
      </c>
      <c r="BH1049" s="979">
        <v>1.6835016835016314E-2</v>
      </c>
      <c r="BK1049" s="979">
        <v>1.6835016835016314E-2</v>
      </c>
      <c r="BN1049" s="979">
        <v>1.6835016835016314E-2</v>
      </c>
      <c r="BQ1049" s="979">
        <v>1.683501683501698E-2</v>
      </c>
      <c r="BT1049" s="979">
        <v>1.683501683501798E-2</v>
      </c>
      <c r="BW1049" s="979">
        <v>1.6835016835015204E-2</v>
      </c>
      <c r="BZ1049" s="979">
        <v>1.6835016835016314E-2</v>
      </c>
      <c r="CC1049" s="979">
        <v>1.6835016835016758E-2</v>
      </c>
      <c r="CF1049" s="979">
        <v>1.683501683501798E-2</v>
      </c>
      <c r="CI1049" s="979">
        <v>1.683501683501798E-2</v>
      </c>
      <c r="CL1049" s="979">
        <v>1.683501683501798E-2</v>
      </c>
      <c r="CO1049" s="979">
        <v>1.683501683501798E-2</v>
      </c>
      <c r="CR1049" s="979">
        <v>1.6835016835016758E-2</v>
      </c>
      <c r="CU1049" s="979">
        <v>1.6835016835016758E-2</v>
      </c>
      <c r="CX1049" s="979">
        <v>1.6835016835017313E-2</v>
      </c>
      <c r="DA1049" s="979">
        <v>1.6835016835016647E-2</v>
      </c>
      <c r="DD1049" s="979">
        <v>1.6835016835017536E-2</v>
      </c>
      <c r="DG1049" s="979">
        <v>1.6835016835015204E-2</v>
      </c>
      <c r="DJ1049" s="989">
        <v>0</v>
      </c>
      <c r="DK1049" s="989">
        <v>0</v>
      </c>
      <c r="DL1049" s="989">
        <v>0</v>
      </c>
      <c r="DM1049" s="989">
        <v>0</v>
      </c>
      <c r="DN1049" s="989">
        <v>0</v>
      </c>
      <c r="DO1049" s="989">
        <v>0</v>
      </c>
      <c r="DP1049" s="989">
        <v>0</v>
      </c>
      <c r="DQ1049" s="989">
        <v>0</v>
      </c>
      <c r="DR1049" s="989">
        <v>0</v>
      </c>
      <c r="DS1049" s="989">
        <v>0</v>
      </c>
      <c r="DT1049" s="989">
        <v>0</v>
      </c>
      <c r="DU1049" s="989">
        <v>0</v>
      </c>
      <c r="DV1049" s="989">
        <v>0</v>
      </c>
      <c r="DX1049" s="989">
        <v>0</v>
      </c>
      <c r="DY1049" s="989">
        <v>0</v>
      </c>
      <c r="DZ1049" s="989">
        <v>0</v>
      </c>
      <c r="EA1049" s="989">
        <v>0</v>
      </c>
      <c r="EB1049" s="989">
        <v>0</v>
      </c>
      <c r="EC1049" s="989">
        <v>0</v>
      </c>
      <c r="ED1049" s="989">
        <v>0</v>
      </c>
      <c r="EE1049" s="989">
        <v>0</v>
      </c>
      <c r="EF1049" s="989">
        <v>0</v>
      </c>
      <c r="EG1049" s="989">
        <v>0</v>
      </c>
      <c r="EH1049" s="989">
        <v>0</v>
      </c>
      <c r="EI1049" s="989">
        <v>0</v>
      </c>
      <c r="EJ1049" s="989">
        <v>0</v>
      </c>
      <c r="EL1049" s="989">
        <v>0</v>
      </c>
      <c r="EM1049" s="989">
        <v>0</v>
      </c>
      <c r="EN1049" s="989">
        <v>1400</v>
      </c>
    </row>
    <row r="1050" spans="1:144" x14ac:dyDescent="0.25">
      <c r="U1050" s="979">
        <v>1.6528925619834212E-2</v>
      </c>
      <c r="X1050" s="979">
        <v>1.6528925619834212E-2</v>
      </c>
      <c r="AA1050" s="979">
        <v>1.6528925619834212E-2</v>
      </c>
      <c r="AD1050" s="979">
        <v>1.6528925619834212E-2</v>
      </c>
      <c r="AG1050" s="979">
        <v>1.6528925619834212E-2</v>
      </c>
      <c r="AJ1050" s="979">
        <v>1.6528925619834212E-2</v>
      </c>
      <c r="AM1050" s="979">
        <v>1.6528925619834212E-2</v>
      </c>
      <c r="AP1050" s="979">
        <v>1.6528925619835766E-2</v>
      </c>
      <c r="AS1050" s="979">
        <v>1.6528925619834212E-2</v>
      </c>
      <c r="AV1050" s="979">
        <v>1.6528925619834212E-2</v>
      </c>
      <c r="AY1050" s="979">
        <v>1.65289256198351E-2</v>
      </c>
      <c r="BB1050" s="979">
        <v>1.6528925619834212E-2</v>
      </c>
      <c r="BE1050" s="979">
        <v>1.6528925619835766E-2</v>
      </c>
      <c r="BH1050" s="979">
        <v>1.6528925619834212E-2</v>
      </c>
      <c r="BK1050" s="979">
        <v>1.6528925619834212E-2</v>
      </c>
      <c r="BN1050" s="979">
        <v>1.6528925619834212E-2</v>
      </c>
      <c r="BQ1050" s="979">
        <v>1.6528925619834989E-2</v>
      </c>
      <c r="BT1050" s="979">
        <v>1.6528925619835766E-2</v>
      </c>
      <c r="BW1050" s="979">
        <v>1.6528925619833101E-2</v>
      </c>
      <c r="BZ1050" s="979">
        <v>1.6528925619834212E-2</v>
      </c>
      <c r="CC1050" s="979">
        <v>1.6528925619834878E-2</v>
      </c>
      <c r="CF1050" s="979">
        <v>1.6528925619835766E-2</v>
      </c>
      <c r="CI1050" s="979">
        <v>1.6528925619835766E-2</v>
      </c>
      <c r="CL1050" s="979">
        <v>1.6528925619835766E-2</v>
      </c>
      <c r="CO1050" s="979">
        <v>1.6528925619835766E-2</v>
      </c>
      <c r="CR1050" s="979">
        <v>1.6528925619834878E-2</v>
      </c>
      <c r="CU1050" s="979">
        <v>1.6528925619834878E-2</v>
      </c>
      <c r="CX1050" s="979">
        <v>1.65289256198351E-2</v>
      </c>
      <c r="DA1050" s="979">
        <v>1.6528925619834545E-2</v>
      </c>
      <c r="DD1050" s="979">
        <v>1.6528925619835544E-2</v>
      </c>
      <c r="DG1050" s="979">
        <v>1.6528925619833101E-2</v>
      </c>
      <c r="DJ1050" s="989">
        <v>0</v>
      </c>
      <c r="DK1050" s="989">
        <v>0</v>
      </c>
      <c r="DL1050" s="989">
        <v>0</v>
      </c>
      <c r="DM1050" s="989">
        <v>7</v>
      </c>
      <c r="DN1050" s="989">
        <v>0</v>
      </c>
      <c r="DO1050" s="989">
        <v>0</v>
      </c>
      <c r="DP1050" s="989">
        <v>0</v>
      </c>
      <c r="DQ1050" s="989">
        <v>0</v>
      </c>
      <c r="DR1050" s="989">
        <v>0</v>
      </c>
      <c r="DS1050" s="989">
        <v>0</v>
      </c>
      <c r="DT1050" s="989">
        <v>0</v>
      </c>
      <c r="DU1050" s="989">
        <v>0</v>
      </c>
      <c r="DV1050" s="989">
        <v>0</v>
      </c>
      <c r="DX1050" s="989">
        <v>0</v>
      </c>
      <c r="DY1050" s="989">
        <v>0</v>
      </c>
      <c r="DZ1050" s="989">
        <v>0</v>
      </c>
      <c r="EA1050" s="989">
        <v>5</v>
      </c>
      <c r="EB1050" s="989">
        <v>0</v>
      </c>
      <c r="EC1050" s="989">
        <v>0</v>
      </c>
      <c r="ED1050" s="989">
        <v>0</v>
      </c>
      <c r="EE1050" s="989">
        <v>0</v>
      </c>
      <c r="EF1050" s="989">
        <v>0</v>
      </c>
      <c r="EG1050" s="989">
        <v>0</v>
      </c>
      <c r="EH1050" s="989">
        <v>0</v>
      </c>
      <c r="EI1050" s="989">
        <v>0</v>
      </c>
      <c r="EJ1050" s="989">
        <v>0</v>
      </c>
      <c r="EL1050" s="989">
        <v>0</v>
      </c>
      <c r="EM1050" s="989">
        <v>0</v>
      </c>
      <c r="EN1050" s="989">
        <v>1048</v>
      </c>
    </row>
    <row r="1051" spans="1:144" x14ac:dyDescent="0.25">
      <c r="A1051" s="980" t="s">
        <v>2411</v>
      </c>
      <c r="B1051" s="980"/>
      <c r="C1051" s="980"/>
      <c r="D1051" s="980"/>
      <c r="E1051" s="980"/>
      <c r="F1051" s="976"/>
      <c r="G1051" s="980"/>
      <c r="H1051" s="980"/>
      <c r="I1051" s="980"/>
      <c r="J1051" s="981" t="s">
        <v>2364</v>
      </c>
      <c r="U1051" s="979">
        <v>1.6222834404651998E-2</v>
      </c>
      <c r="X1051" s="979">
        <v>1.6222834404651998E-2</v>
      </c>
      <c r="AA1051" s="979">
        <v>1.6222834404651998E-2</v>
      </c>
      <c r="AD1051" s="979">
        <v>1.6222834404651998E-2</v>
      </c>
      <c r="AG1051" s="979">
        <v>1.6222834404651998E-2</v>
      </c>
      <c r="AJ1051" s="979">
        <v>1.6222834404651998E-2</v>
      </c>
      <c r="AM1051" s="979">
        <v>1.6222834404651998E-2</v>
      </c>
      <c r="AP1051" s="979">
        <v>1.6222834404653774E-2</v>
      </c>
      <c r="AS1051" s="979">
        <v>1.6222834404651998E-2</v>
      </c>
      <c r="AV1051" s="979">
        <v>1.6222834404651998E-2</v>
      </c>
      <c r="AY1051" s="979">
        <v>1.6222834404653108E-2</v>
      </c>
      <c r="BB1051" s="979">
        <v>1.6222834404651998E-2</v>
      </c>
      <c r="BE1051" s="979">
        <v>1.6222834404653552E-2</v>
      </c>
      <c r="BH1051" s="979">
        <v>1.6222834404651998E-2</v>
      </c>
      <c r="BK1051" s="979">
        <v>1.6222834404651998E-2</v>
      </c>
      <c r="BN1051" s="979">
        <v>1.6222834404651998E-2</v>
      </c>
      <c r="BQ1051" s="979">
        <v>1.6222834404652775E-2</v>
      </c>
      <c r="BT1051" s="979">
        <v>1.6222834404653552E-2</v>
      </c>
      <c r="BW1051" s="979">
        <v>1.6222834404650888E-2</v>
      </c>
      <c r="BZ1051" s="979">
        <v>1.6222834404651998E-2</v>
      </c>
      <c r="CC1051" s="979">
        <v>1.6222834404652664E-2</v>
      </c>
      <c r="CF1051" s="979">
        <v>1.6222834404653552E-2</v>
      </c>
      <c r="CI1051" s="979">
        <v>1.6222834404653552E-2</v>
      </c>
      <c r="CL1051" s="979">
        <v>1.6222834404653774E-2</v>
      </c>
      <c r="CO1051" s="979">
        <v>1.6222834404653552E-2</v>
      </c>
      <c r="CR1051" s="979">
        <v>1.6222834404652664E-2</v>
      </c>
      <c r="CU1051" s="979">
        <v>1.6222834404652664E-2</v>
      </c>
      <c r="CX1051" s="979">
        <v>1.6222834404653108E-2</v>
      </c>
      <c r="DA1051" s="979">
        <v>1.6222834404652442E-2</v>
      </c>
      <c r="DD1051" s="979">
        <v>1.6222834404653219E-2</v>
      </c>
      <c r="DG1051" s="979">
        <v>1.6222834404650888E-2</v>
      </c>
      <c r="DJ1051" s="989">
        <v>0</v>
      </c>
      <c r="DK1051" s="989">
        <v>0</v>
      </c>
      <c r="DL1051" s="989">
        <v>0</v>
      </c>
      <c r="DM1051" s="989">
        <v>1839</v>
      </c>
      <c r="DN1051" s="989">
        <v>0</v>
      </c>
      <c r="DO1051" s="989">
        <v>0</v>
      </c>
      <c r="DP1051" s="989">
        <v>0</v>
      </c>
      <c r="DQ1051" s="989">
        <v>0</v>
      </c>
      <c r="DR1051" s="989">
        <v>0</v>
      </c>
      <c r="DS1051" s="989">
        <v>0</v>
      </c>
      <c r="DT1051" s="989">
        <v>0</v>
      </c>
      <c r="DU1051" s="989">
        <v>0</v>
      </c>
      <c r="DV1051" s="989">
        <v>0</v>
      </c>
      <c r="DX1051" s="989">
        <v>0</v>
      </c>
      <c r="DY1051" s="989">
        <v>0</v>
      </c>
      <c r="DZ1051" s="989">
        <v>0</v>
      </c>
      <c r="EA1051" s="989">
        <v>1809</v>
      </c>
      <c r="EB1051" s="989">
        <v>0</v>
      </c>
      <c r="EC1051" s="989">
        <v>0</v>
      </c>
      <c r="ED1051" s="989">
        <v>0</v>
      </c>
      <c r="EE1051" s="989">
        <v>0</v>
      </c>
      <c r="EF1051" s="989">
        <v>0</v>
      </c>
      <c r="EG1051" s="989">
        <v>0</v>
      </c>
      <c r="EH1051" s="989">
        <v>0</v>
      </c>
      <c r="EI1051" s="989">
        <v>0</v>
      </c>
      <c r="EJ1051" s="989">
        <v>0</v>
      </c>
      <c r="EL1051" s="989">
        <v>0</v>
      </c>
      <c r="EM1051" s="989">
        <v>0</v>
      </c>
      <c r="EN1051" s="989">
        <v>689</v>
      </c>
    </row>
    <row r="1052" spans="1:144" x14ac:dyDescent="0.25">
      <c r="U1052" s="979">
        <v>1.5916743189470006E-2</v>
      </c>
      <c r="X1052" s="979">
        <v>1.5916743189470006E-2</v>
      </c>
      <c r="AA1052" s="979">
        <v>1.5916743189470006E-2</v>
      </c>
      <c r="AD1052" s="979">
        <v>1.5916743189470006E-2</v>
      </c>
      <c r="AG1052" s="979">
        <v>1.5916743189470006E-2</v>
      </c>
      <c r="AJ1052" s="979">
        <v>1.5916743189470006E-2</v>
      </c>
      <c r="AM1052" s="979">
        <v>1.5916743189470006E-2</v>
      </c>
      <c r="AP1052" s="979">
        <v>1.5916743189471561E-2</v>
      </c>
      <c r="AS1052" s="979">
        <v>1.5916743189470006E-2</v>
      </c>
      <c r="AV1052" s="979">
        <v>1.5916743189470006E-2</v>
      </c>
      <c r="AY1052" s="979">
        <v>1.5916743189470894E-2</v>
      </c>
      <c r="BB1052" s="979">
        <v>1.5916743189470006E-2</v>
      </c>
      <c r="BE1052" s="979">
        <v>1.5916743189471561E-2</v>
      </c>
      <c r="BH1052" s="979">
        <v>1.5916743189470006E-2</v>
      </c>
      <c r="BK1052" s="979">
        <v>1.5916743189470006E-2</v>
      </c>
      <c r="BN1052" s="979">
        <v>1.5916743189470006E-2</v>
      </c>
      <c r="BQ1052" s="979">
        <v>1.5916743189470672E-2</v>
      </c>
      <c r="BT1052" s="979">
        <v>1.5916743189471561E-2</v>
      </c>
      <c r="BW1052" s="979">
        <v>1.5916743189468896E-2</v>
      </c>
      <c r="BZ1052" s="979">
        <v>1.5916743189470006E-2</v>
      </c>
      <c r="CC1052" s="979">
        <v>1.5916743189470672E-2</v>
      </c>
      <c r="CF1052" s="979">
        <v>1.5916743189471561E-2</v>
      </c>
      <c r="CI1052" s="979">
        <v>1.5916743189471561E-2</v>
      </c>
      <c r="CL1052" s="979">
        <v>1.5916743189471561E-2</v>
      </c>
      <c r="CO1052" s="979">
        <v>1.5916743189471561E-2</v>
      </c>
      <c r="CR1052" s="979">
        <v>1.5916743189470672E-2</v>
      </c>
      <c r="CU1052" s="979">
        <v>1.5916743189470672E-2</v>
      </c>
      <c r="CX1052" s="979">
        <v>1.5916743189470894E-2</v>
      </c>
      <c r="DA1052" s="979">
        <v>1.5916743189470339E-2</v>
      </c>
      <c r="DD1052" s="979">
        <v>1.5916743189471227E-2</v>
      </c>
      <c r="DG1052" s="979">
        <v>1.5916743189468896E-2</v>
      </c>
      <c r="DJ1052" s="989">
        <v>0</v>
      </c>
      <c r="DK1052" s="989">
        <v>0</v>
      </c>
      <c r="DL1052" s="989">
        <v>0</v>
      </c>
      <c r="DM1052" s="989">
        <v>6402</v>
      </c>
      <c r="DN1052" s="989">
        <v>0</v>
      </c>
      <c r="DO1052" s="989">
        <v>0</v>
      </c>
      <c r="DP1052" s="989">
        <v>0</v>
      </c>
      <c r="DQ1052" s="989">
        <v>0</v>
      </c>
      <c r="DR1052" s="989">
        <v>0</v>
      </c>
      <c r="DS1052" s="989">
        <v>0</v>
      </c>
      <c r="DT1052" s="989">
        <v>0</v>
      </c>
      <c r="DU1052" s="989">
        <v>0</v>
      </c>
      <c r="DV1052" s="989">
        <v>0</v>
      </c>
      <c r="DX1052" s="989">
        <v>0</v>
      </c>
      <c r="DY1052" s="989">
        <v>0</v>
      </c>
      <c r="DZ1052" s="989">
        <v>0</v>
      </c>
      <c r="EA1052" s="989">
        <v>6425</v>
      </c>
      <c r="EB1052" s="989">
        <v>0</v>
      </c>
      <c r="EC1052" s="989">
        <v>0</v>
      </c>
      <c r="ED1052" s="989">
        <v>0</v>
      </c>
      <c r="EE1052" s="989">
        <v>0</v>
      </c>
      <c r="EF1052" s="989">
        <v>0</v>
      </c>
      <c r="EG1052" s="989">
        <v>0</v>
      </c>
      <c r="EH1052" s="989">
        <v>0</v>
      </c>
      <c r="EI1052" s="989">
        <v>0</v>
      </c>
      <c r="EJ1052" s="989">
        <v>0</v>
      </c>
      <c r="EL1052" s="989">
        <v>0</v>
      </c>
      <c r="EM1052" s="989">
        <v>0</v>
      </c>
      <c r="EN1052" s="989">
        <v>351</v>
      </c>
    </row>
    <row r="1053" spans="1:144" x14ac:dyDescent="0.25">
      <c r="B1053" s="972" t="s">
        <v>866</v>
      </c>
      <c r="U1053" s="979">
        <v>1.5610651974287792E-2</v>
      </c>
      <c r="X1053" s="979">
        <v>1.5610651974287792E-2</v>
      </c>
      <c r="AA1053" s="979">
        <v>1.5610651974287792E-2</v>
      </c>
      <c r="AD1053" s="979">
        <v>1.5610651974287792E-2</v>
      </c>
      <c r="AG1053" s="979">
        <v>1.5610651974287792E-2</v>
      </c>
      <c r="AJ1053" s="979">
        <v>1.5610651974287792E-2</v>
      </c>
      <c r="AM1053" s="979">
        <v>1.5610651974287792E-2</v>
      </c>
      <c r="AP1053" s="979">
        <v>1.5610651974289347E-2</v>
      </c>
      <c r="AS1053" s="979">
        <v>1.5610651974287792E-2</v>
      </c>
      <c r="AV1053" s="979">
        <v>1.5610651974287792E-2</v>
      </c>
      <c r="AY1053" s="979">
        <v>1.5610651974288792E-2</v>
      </c>
      <c r="BB1053" s="979">
        <v>1.5610651974287792E-2</v>
      </c>
      <c r="BE1053" s="979">
        <v>1.5610651974289347E-2</v>
      </c>
      <c r="BH1053" s="979">
        <v>1.5610651974287792E-2</v>
      </c>
      <c r="BK1053" s="979">
        <v>1.5610651974287792E-2</v>
      </c>
      <c r="BN1053" s="979">
        <v>1.5610651974287792E-2</v>
      </c>
      <c r="BQ1053" s="979">
        <v>1.561065197428857E-2</v>
      </c>
      <c r="BT1053" s="979">
        <v>1.5610651974289347E-2</v>
      </c>
      <c r="BW1053" s="979">
        <v>1.5610651974286904E-2</v>
      </c>
      <c r="BZ1053" s="979">
        <v>1.5610651974287792E-2</v>
      </c>
      <c r="CC1053" s="979">
        <v>1.5610651974288348E-2</v>
      </c>
      <c r="CF1053" s="979">
        <v>1.5610651974289347E-2</v>
      </c>
      <c r="CI1053" s="979">
        <v>1.5610651974289347E-2</v>
      </c>
      <c r="CL1053" s="979">
        <v>1.5610651974289347E-2</v>
      </c>
      <c r="CO1053" s="979">
        <v>1.5610651974289347E-2</v>
      </c>
      <c r="CR1053" s="979">
        <v>1.5610651974288348E-2</v>
      </c>
      <c r="CU1053" s="979">
        <v>1.5610651974288348E-2</v>
      </c>
      <c r="CX1053" s="979">
        <v>1.5610651974288792E-2</v>
      </c>
      <c r="DA1053" s="979">
        <v>1.5610651974288237E-2</v>
      </c>
      <c r="DD1053" s="979">
        <v>1.5610651974288903E-2</v>
      </c>
      <c r="DG1053" s="979">
        <v>1.5610651974286904E-2</v>
      </c>
      <c r="DI1053" s="985">
        <v>85819.523471367836</v>
      </c>
      <c r="DJ1053" s="989">
        <v>0</v>
      </c>
      <c r="DK1053" s="989">
        <v>0</v>
      </c>
      <c r="DL1053" s="989">
        <v>0</v>
      </c>
      <c r="DM1053" s="989">
        <v>1719</v>
      </c>
      <c r="DN1053" s="989">
        <v>0</v>
      </c>
      <c r="DO1053" s="989">
        <v>0</v>
      </c>
      <c r="DP1053" s="989">
        <v>0</v>
      </c>
      <c r="DQ1053" s="989">
        <v>0</v>
      </c>
      <c r="DR1053" s="989">
        <v>0</v>
      </c>
      <c r="DS1053" s="989">
        <v>0</v>
      </c>
      <c r="DT1053" s="989">
        <v>0</v>
      </c>
      <c r="DU1053" s="989">
        <v>0</v>
      </c>
      <c r="DV1053" s="989">
        <v>0</v>
      </c>
      <c r="DW1053" s="985">
        <v>39105.63104643266</v>
      </c>
      <c r="DX1053" s="989">
        <v>0</v>
      </c>
      <c r="DY1053" s="989">
        <v>0</v>
      </c>
      <c r="DZ1053" s="989">
        <v>0</v>
      </c>
      <c r="EA1053" s="989">
        <v>1729</v>
      </c>
      <c r="EB1053" s="989">
        <v>0</v>
      </c>
      <c r="EC1053" s="989">
        <v>0</v>
      </c>
      <c r="ED1053" s="989">
        <v>0</v>
      </c>
      <c r="EE1053" s="989">
        <v>0</v>
      </c>
      <c r="EF1053" s="989">
        <v>0</v>
      </c>
      <c r="EG1053" s="989">
        <v>0</v>
      </c>
      <c r="EH1053" s="989">
        <v>0</v>
      </c>
      <c r="EI1053" s="989">
        <v>0</v>
      </c>
      <c r="EJ1053" s="989">
        <v>0</v>
      </c>
      <c r="EK1053" s="985">
        <v>132996944.70970288</v>
      </c>
      <c r="EL1053" s="989">
        <v>0</v>
      </c>
      <c r="EM1053" s="989">
        <v>0</v>
      </c>
      <c r="EN1053" s="989">
        <v>103</v>
      </c>
    </row>
    <row r="1054" spans="1:144" x14ac:dyDescent="0.25">
      <c r="C1054" s="972" t="s">
        <v>2207</v>
      </c>
      <c r="U1054" s="979">
        <v>1.5304560759105801E-2</v>
      </c>
      <c r="X1054" s="979">
        <v>1.5304560759105801E-2</v>
      </c>
      <c r="AA1054" s="979">
        <v>1.5304560759105801E-2</v>
      </c>
      <c r="AD1054" s="979">
        <v>1.5304560759105801E-2</v>
      </c>
      <c r="AG1054" s="979">
        <v>1.5304560759105801E-2</v>
      </c>
      <c r="AJ1054" s="979">
        <v>1.5304560759105801E-2</v>
      </c>
      <c r="AM1054" s="979">
        <v>1.5304560759105801E-2</v>
      </c>
      <c r="AP1054" s="979">
        <v>1.5304560759107244E-2</v>
      </c>
      <c r="AS1054" s="979">
        <v>1.5304560759105801E-2</v>
      </c>
      <c r="AV1054" s="979">
        <v>1.5304560759105801E-2</v>
      </c>
      <c r="AY1054" s="979">
        <v>1.5304560759106689E-2</v>
      </c>
      <c r="BB1054" s="979">
        <v>1.5304560759105801E-2</v>
      </c>
      <c r="BE1054" s="979">
        <v>1.5304560759107355E-2</v>
      </c>
      <c r="BH1054" s="979">
        <v>1.5304560759105801E-2</v>
      </c>
      <c r="BK1054" s="979">
        <v>1.5304560759105801E-2</v>
      </c>
      <c r="BN1054" s="979">
        <v>1.5304560759105801E-2</v>
      </c>
      <c r="BQ1054" s="979">
        <v>1.5304560759106467E-2</v>
      </c>
      <c r="BT1054" s="979">
        <v>1.5304560759107355E-2</v>
      </c>
      <c r="BW1054" s="979">
        <v>1.5304560759104691E-2</v>
      </c>
      <c r="BZ1054" s="979">
        <v>1.5304560759105801E-2</v>
      </c>
      <c r="CC1054" s="979">
        <v>1.5304560759106356E-2</v>
      </c>
      <c r="CF1054" s="979">
        <v>1.5304560759107355E-2</v>
      </c>
      <c r="CI1054" s="979">
        <v>1.5304560759107355E-2</v>
      </c>
      <c r="CL1054" s="979">
        <v>1.5304560759107244E-2</v>
      </c>
      <c r="CO1054" s="979">
        <v>1.5304560759107355E-2</v>
      </c>
      <c r="CR1054" s="979">
        <v>1.5304560759106356E-2</v>
      </c>
      <c r="CU1054" s="979">
        <v>1.5304560759106356E-2</v>
      </c>
      <c r="CX1054" s="979">
        <v>1.5304560759106689E-2</v>
      </c>
      <c r="DA1054" s="979">
        <v>1.5304560759106023E-2</v>
      </c>
      <c r="DD1054" s="979">
        <v>1.5304560759106911E-2</v>
      </c>
      <c r="DG1054" s="979">
        <v>1.5304560759104691E-2</v>
      </c>
    </row>
    <row r="1055" spans="1:144" x14ac:dyDescent="0.25">
      <c r="C1055" s="972" t="s">
        <v>2368</v>
      </c>
      <c r="T1055" s="983">
        <v>1.0257575757575759</v>
      </c>
      <c r="U1055" s="979">
        <v>1.4998469543923587E-2</v>
      </c>
      <c r="W1055" s="983">
        <v>0.51287878787878793</v>
      </c>
      <c r="X1055" s="979">
        <v>1.4998469543923587E-2</v>
      </c>
      <c r="Z1055" s="983">
        <v>0.51287878787878793</v>
      </c>
      <c r="AA1055" s="979">
        <v>1.4998469543923587E-2</v>
      </c>
      <c r="AC1055" s="983">
        <v>0.51287878787878793</v>
      </c>
      <c r="AD1055" s="979">
        <v>1.4998469543923587E-2</v>
      </c>
      <c r="AF1055" s="983">
        <v>1.0257575757575759</v>
      </c>
      <c r="AG1055" s="979">
        <v>1.4998469543923587E-2</v>
      </c>
      <c r="AI1055" s="983">
        <v>1.0257575757575759</v>
      </c>
      <c r="AJ1055" s="979">
        <v>1.4998469543923587E-2</v>
      </c>
      <c r="AL1055" s="983">
        <v>1.0257575757575759</v>
      </c>
      <c r="AM1055" s="979">
        <v>1.4998469543923587E-2</v>
      </c>
      <c r="AO1055" s="983">
        <v>1.230909090909091</v>
      </c>
      <c r="AP1055" s="979">
        <v>1.4998469543925141E-2</v>
      </c>
      <c r="AR1055" s="983">
        <v>1.0257575757575759</v>
      </c>
      <c r="AS1055" s="979">
        <v>1.4998469543923587E-2</v>
      </c>
      <c r="AU1055" s="983">
        <v>1.0257575757575759</v>
      </c>
      <c r="AV1055" s="979">
        <v>1.4998469543923587E-2</v>
      </c>
      <c r="AY1055" s="979">
        <v>1.4998469543924475E-2</v>
      </c>
      <c r="BA1055" s="983">
        <v>1.0257575757575759</v>
      </c>
      <c r="BB1055" s="979">
        <v>1.4998469543923587E-2</v>
      </c>
      <c r="BD1055" s="983">
        <v>1.5386363636363636</v>
      </c>
      <c r="BE1055" s="979">
        <v>1.4998469543925141E-2</v>
      </c>
      <c r="BG1055" s="983">
        <v>0.51287878787878793</v>
      </c>
      <c r="BH1055" s="979">
        <v>1.4998469543923587E-2</v>
      </c>
      <c r="BJ1055" s="983">
        <v>0.51287878787878793</v>
      </c>
      <c r="BK1055" s="979">
        <v>1.4998469543923587E-2</v>
      </c>
      <c r="BM1055" s="983">
        <v>1.0257575757575759</v>
      </c>
      <c r="BN1055" s="979">
        <v>1.4998469543923587E-2</v>
      </c>
      <c r="BQ1055" s="979">
        <v>1.4998469543924253E-2</v>
      </c>
      <c r="BS1055" s="983">
        <v>3.0772727272727272</v>
      </c>
      <c r="BT1055" s="979">
        <v>1.4998469543925141E-2</v>
      </c>
      <c r="BV1055" s="983">
        <v>758.03484848484845</v>
      </c>
      <c r="BW1055" s="979">
        <v>1.4998469543922699E-2</v>
      </c>
      <c r="BY1055" s="983">
        <v>2.0515151515151517</v>
      </c>
      <c r="BZ1055" s="979">
        <v>1.4998469543923587E-2</v>
      </c>
      <c r="CB1055" s="983">
        <v>0.82060606060606067</v>
      </c>
      <c r="CC1055" s="979">
        <v>1.4998469543924142E-2</v>
      </c>
      <c r="CE1055" s="983">
        <v>1.5386363636363636</v>
      </c>
      <c r="CF1055" s="979">
        <v>1.4998469543925141E-2</v>
      </c>
      <c r="CH1055" s="983">
        <v>1.5386363636363636</v>
      </c>
      <c r="CI1055" s="979">
        <v>1.4998469543925141E-2</v>
      </c>
      <c r="CK1055" s="983">
        <v>1.230909090909091</v>
      </c>
      <c r="CL1055" s="979">
        <v>1.4998469543925141E-2</v>
      </c>
      <c r="CN1055" s="983">
        <v>1.5386363636363636</v>
      </c>
      <c r="CO1055" s="979">
        <v>1.4998469543925141E-2</v>
      </c>
      <c r="CQ1055" s="983">
        <v>0.82060606060606067</v>
      </c>
      <c r="CR1055" s="979">
        <v>1.4998469543924142E-2</v>
      </c>
      <c r="CT1055" s="983">
        <v>0.82060606060606067</v>
      </c>
      <c r="CU1055" s="979">
        <v>1.4998469543924142E-2</v>
      </c>
      <c r="CX1055" s="979">
        <v>1.4998469543924475E-2</v>
      </c>
      <c r="CZ1055" s="983">
        <v>0.66674242424242425</v>
      </c>
      <c r="DA1055" s="979">
        <v>1.499846954392392E-2</v>
      </c>
      <c r="DC1055" s="983">
        <v>0.44107575757575757</v>
      </c>
      <c r="DD1055" s="979">
        <v>1.4998469543924808E-2</v>
      </c>
      <c r="DF1055" s="983">
        <v>758.03484848484845</v>
      </c>
      <c r="DG1055" s="979">
        <v>1.4998469543922699E-2</v>
      </c>
    </row>
    <row r="1056" spans="1:144" x14ac:dyDescent="0.25">
      <c r="C1056" s="972" t="s">
        <v>2510</v>
      </c>
      <c r="U1056" s="979">
        <v>1.4692378328741595E-2</v>
      </c>
      <c r="X1056" s="979">
        <v>1.4692378328741595E-2</v>
      </c>
      <c r="AA1056" s="979">
        <v>1.4692378328741595E-2</v>
      </c>
      <c r="AD1056" s="979">
        <v>1.4692378328741595E-2</v>
      </c>
      <c r="AG1056" s="979">
        <v>1.4692378328741595E-2</v>
      </c>
      <c r="AJ1056" s="979">
        <v>1.4692378328741595E-2</v>
      </c>
      <c r="AM1056" s="979">
        <v>1.4692378328741595E-2</v>
      </c>
      <c r="AP1056" s="979">
        <v>1.4692378328743039E-2</v>
      </c>
      <c r="AS1056" s="979">
        <v>1.4692378328741595E-2</v>
      </c>
      <c r="AV1056" s="979">
        <v>1.4692378328741595E-2</v>
      </c>
      <c r="AY1056" s="979">
        <v>1.4692378328742373E-2</v>
      </c>
      <c r="BB1056" s="979">
        <v>1.4692378328741595E-2</v>
      </c>
      <c r="BE1056" s="979">
        <v>1.4692378328743039E-2</v>
      </c>
      <c r="BH1056" s="979">
        <v>1.4692378328741595E-2</v>
      </c>
      <c r="BK1056" s="979">
        <v>1.4692378328741595E-2</v>
      </c>
      <c r="BN1056" s="979">
        <v>1.4692378328741595E-2</v>
      </c>
      <c r="BQ1056" s="979">
        <v>1.4692378328742262E-2</v>
      </c>
      <c r="BT1056" s="979">
        <v>1.4692378328743039E-2</v>
      </c>
      <c r="BW1056" s="979">
        <v>1.4692378328740596E-2</v>
      </c>
      <c r="BZ1056" s="979">
        <v>1.4692378328741595E-2</v>
      </c>
      <c r="CC1056" s="979">
        <v>1.469237832874204E-2</v>
      </c>
      <c r="CF1056" s="979">
        <v>1.4692378328743039E-2</v>
      </c>
      <c r="CI1056" s="979">
        <v>1.4692378328743039E-2</v>
      </c>
      <c r="CL1056" s="979">
        <v>1.4692378328743039E-2</v>
      </c>
      <c r="CO1056" s="979">
        <v>1.4692378328743039E-2</v>
      </c>
      <c r="CR1056" s="979">
        <v>1.469237832874204E-2</v>
      </c>
      <c r="CU1056" s="979">
        <v>1.469237832874204E-2</v>
      </c>
      <c r="CX1056" s="979">
        <v>1.4692378328742373E-2</v>
      </c>
      <c r="DA1056" s="979">
        <v>1.4692378328741929E-2</v>
      </c>
      <c r="DD1056" s="979">
        <v>1.4692378328742595E-2</v>
      </c>
      <c r="DG1056" s="979">
        <v>1.4692378328740596E-2</v>
      </c>
    </row>
    <row r="1057" spans="3:111" x14ac:dyDescent="0.25">
      <c r="C1057" s="972" t="s">
        <v>2412</v>
      </c>
      <c r="U1057" s="979">
        <v>1.4386287113559382E-2</v>
      </c>
      <c r="X1057" s="979">
        <v>1.4386287113559382E-2</v>
      </c>
      <c r="AA1057" s="979">
        <v>1.4386287113559382E-2</v>
      </c>
      <c r="AD1057" s="979">
        <v>1.4386287113559382E-2</v>
      </c>
      <c r="AG1057" s="979">
        <v>1.4386287113559382E-2</v>
      </c>
      <c r="AJ1057" s="979">
        <v>1.4386287113559382E-2</v>
      </c>
      <c r="AM1057" s="979">
        <v>1.4386287113559382E-2</v>
      </c>
      <c r="AP1057" s="979">
        <v>1.4386287113560714E-2</v>
      </c>
      <c r="AS1057" s="979">
        <v>1.4386287113559382E-2</v>
      </c>
      <c r="AV1057" s="979">
        <v>1.4386287113559382E-2</v>
      </c>
      <c r="AY1057" s="979">
        <v>1.438628711356027E-2</v>
      </c>
      <c r="BB1057" s="979">
        <v>1.4386287113559382E-2</v>
      </c>
      <c r="BE1057" s="979">
        <v>1.4386287113560714E-2</v>
      </c>
      <c r="BH1057" s="979">
        <v>1.4386287113559382E-2</v>
      </c>
      <c r="BK1057" s="979">
        <v>1.4386287113559382E-2</v>
      </c>
      <c r="BN1057" s="979">
        <v>1.4386287113559382E-2</v>
      </c>
      <c r="BQ1057" s="979">
        <v>1.4386287113560048E-2</v>
      </c>
      <c r="BT1057" s="979">
        <v>1.4386287113560714E-2</v>
      </c>
      <c r="BW1057" s="979">
        <v>1.4386287113558494E-2</v>
      </c>
      <c r="BZ1057" s="979">
        <v>1.4386287113559382E-2</v>
      </c>
      <c r="CC1057" s="979">
        <v>1.4386287113559937E-2</v>
      </c>
      <c r="CF1057" s="979">
        <v>1.4386287113560714E-2</v>
      </c>
      <c r="CI1057" s="979">
        <v>1.4386287113560714E-2</v>
      </c>
      <c r="CL1057" s="979">
        <v>1.4386287113560714E-2</v>
      </c>
      <c r="CO1057" s="979">
        <v>1.4386287113560714E-2</v>
      </c>
      <c r="CR1057" s="979">
        <v>1.4386287113559937E-2</v>
      </c>
      <c r="CU1057" s="979">
        <v>1.4386287113559937E-2</v>
      </c>
      <c r="CX1057" s="979">
        <v>1.438628711356027E-2</v>
      </c>
      <c r="DA1057" s="979">
        <v>1.4386287113559715E-2</v>
      </c>
      <c r="DD1057" s="979">
        <v>1.4386287113560381E-2</v>
      </c>
      <c r="DG1057" s="979">
        <v>1.4386287113558494E-2</v>
      </c>
    </row>
    <row r="1058" spans="3:111" x14ac:dyDescent="0.25">
      <c r="C1058" s="972" t="s">
        <v>2369</v>
      </c>
      <c r="U1058" s="979">
        <v>1.4080195898377168E-2</v>
      </c>
      <c r="X1058" s="979">
        <v>1.4080195898377168E-2</v>
      </c>
      <c r="AA1058" s="979">
        <v>1.4080195898377168E-2</v>
      </c>
      <c r="AD1058" s="979">
        <v>1.4080195898377168E-2</v>
      </c>
      <c r="AG1058" s="979">
        <v>1.4080195898377168E-2</v>
      </c>
      <c r="AJ1058" s="979">
        <v>1.4080195898377168E-2</v>
      </c>
      <c r="AM1058" s="979">
        <v>1.4080195898377168E-2</v>
      </c>
      <c r="AP1058" s="979">
        <v>1.4080195898378722E-2</v>
      </c>
      <c r="AS1058" s="979">
        <v>1.4080195898377168E-2</v>
      </c>
      <c r="AV1058" s="979">
        <v>1.4080195898377168E-2</v>
      </c>
      <c r="AY1058" s="979">
        <v>1.4080195898378167E-2</v>
      </c>
      <c r="BB1058" s="979">
        <v>1.4080195898377168E-2</v>
      </c>
      <c r="BE1058" s="979">
        <v>1.4080195898378722E-2</v>
      </c>
      <c r="BH1058" s="979">
        <v>1.4080195898377168E-2</v>
      </c>
      <c r="BK1058" s="979">
        <v>1.4080195898377168E-2</v>
      </c>
      <c r="BN1058" s="979">
        <v>1.4080195898377168E-2</v>
      </c>
      <c r="BQ1058" s="979">
        <v>1.4080195898377834E-2</v>
      </c>
      <c r="BT1058" s="979">
        <v>1.4080195898378722E-2</v>
      </c>
      <c r="BW1058" s="979">
        <v>1.4080195898376391E-2</v>
      </c>
      <c r="BZ1058" s="979">
        <v>1.4080195898377168E-2</v>
      </c>
      <c r="CC1058" s="979">
        <v>1.4080195898377834E-2</v>
      </c>
      <c r="CF1058" s="979">
        <v>1.4080195898378722E-2</v>
      </c>
      <c r="CI1058" s="979">
        <v>1.4080195898378722E-2</v>
      </c>
      <c r="CL1058" s="979">
        <v>1.4080195898378722E-2</v>
      </c>
      <c r="CO1058" s="979">
        <v>1.4080195898378722E-2</v>
      </c>
      <c r="CR1058" s="979">
        <v>1.4080195898377834E-2</v>
      </c>
      <c r="CU1058" s="979">
        <v>1.4080195898377834E-2</v>
      </c>
      <c r="CX1058" s="979">
        <v>1.4080195898378167E-2</v>
      </c>
      <c r="DA1058" s="979">
        <v>1.4080195898377612E-2</v>
      </c>
      <c r="DD1058" s="979">
        <v>1.40801958983785E-2</v>
      </c>
      <c r="DG1058" s="979">
        <v>1.4080195898376391E-2</v>
      </c>
    </row>
    <row r="1059" spans="3:111" x14ac:dyDescent="0.25">
      <c r="U1059" s="979">
        <v>1.3774104683195176E-2</v>
      </c>
      <c r="X1059" s="979">
        <v>1.3774104683195176E-2</v>
      </c>
      <c r="AA1059" s="979">
        <v>1.3774104683195176E-2</v>
      </c>
      <c r="AD1059" s="979">
        <v>1.3774104683195176E-2</v>
      </c>
      <c r="AG1059" s="979">
        <v>1.3774104683195176E-2</v>
      </c>
      <c r="AJ1059" s="979">
        <v>1.3774104683195176E-2</v>
      </c>
      <c r="AM1059" s="979">
        <v>1.3774104683195176E-2</v>
      </c>
      <c r="AP1059" s="979">
        <v>1.3774104683196509E-2</v>
      </c>
      <c r="AS1059" s="979">
        <v>1.3774104683195176E-2</v>
      </c>
      <c r="AV1059" s="979">
        <v>1.3774104683195176E-2</v>
      </c>
      <c r="AY1059" s="979">
        <v>1.3774104683195953E-2</v>
      </c>
      <c r="BB1059" s="979">
        <v>1.3774104683195176E-2</v>
      </c>
      <c r="BE1059" s="979">
        <v>1.3774104683196509E-2</v>
      </c>
      <c r="BH1059" s="979">
        <v>1.3774104683195176E-2</v>
      </c>
      <c r="BK1059" s="979">
        <v>1.3774104683195176E-2</v>
      </c>
      <c r="BN1059" s="979">
        <v>1.3774104683195176E-2</v>
      </c>
      <c r="BQ1059" s="979">
        <v>1.3774104683195842E-2</v>
      </c>
      <c r="BT1059" s="979">
        <v>1.3774104683196509E-2</v>
      </c>
      <c r="BW1059" s="979">
        <v>1.3774104683194288E-2</v>
      </c>
      <c r="BZ1059" s="979">
        <v>1.3774104683195176E-2</v>
      </c>
      <c r="CC1059" s="979">
        <v>1.377410468319562E-2</v>
      </c>
      <c r="CF1059" s="979">
        <v>1.3774104683196509E-2</v>
      </c>
      <c r="CI1059" s="979">
        <v>1.3774104683196509E-2</v>
      </c>
      <c r="CL1059" s="979">
        <v>1.3774104683196509E-2</v>
      </c>
      <c r="CO1059" s="979">
        <v>1.3774104683196509E-2</v>
      </c>
      <c r="CR1059" s="979">
        <v>1.377410468319562E-2</v>
      </c>
      <c r="CU1059" s="979">
        <v>1.377410468319562E-2</v>
      </c>
      <c r="CX1059" s="979">
        <v>1.3774104683195953E-2</v>
      </c>
      <c r="DA1059" s="979">
        <v>1.3774104683195509E-2</v>
      </c>
      <c r="DD1059" s="979">
        <v>1.3774104683196287E-2</v>
      </c>
      <c r="DG1059" s="979">
        <v>1.3774104683194288E-2</v>
      </c>
    </row>
    <row r="1060" spans="3:111" x14ac:dyDescent="0.25">
      <c r="U1060" s="979">
        <v>1.3468013468013074E-2</v>
      </c>
      <c r="X1060" s="979">
        <v>1.3468013468013074E-2</v>
      </c>
      <c r="AA1060" s="979">
        <v>1.3468013468013074E-2</v>
      </c>
      <c r="AD1060" s="979">
        <v>1.3468013468013074E-2</v>
      </c>
      <c r="AG1060" s="979">
        <v>1.3468013468013074E-2</v>
      </c>
      <c r="AJ1060" s="979">
        <v>1.3468013468013074E-2</v>
      </c>
      <c r="AM1060" s="979">
        <v>1.3468013468013074E-2</v>
      </c>
      <c r="AP1060" s="979">
        <v>1.3468013468014406E-2</v>
      </c>
      <c r="AS1060" s="979">
        <v>1.3468013468013074E-2</v>
      </c>
      <c r="AV1060" s="979">
        <v>1.3468013468013074E-2</v>
      </c>
      <c r="AY1060" s="979">
        <v>1.3468013468013851E-2</v>
      </c>
      <c r="BB1060" s="979">
        <v>1.3468013468013074E-2</v>
      </c>
      <c r="BE1060" s="979">
        <v>1.3468013468014406E-2</v>
      </c>
      <c r="BH1060" s="979">
        <v>1.3468013468013074E-2</v>
      </c>
      <c r="BK1060" s="979">
        <v>1.3468013468013074E-2</v>
      </c>
      <c r="BN1060" s="979">
        <v>1.3468013468013074E-2</v>
      </c>
      <c r="BQ1060" s="979">
        <v>1.3468013468013629E-2</v>
      </c>
      <c r="BT1060" s="979">
        <v>1.3468013468014406E-2</v>
      </c>
      <c r="BW1060" s="979">
        <v>1.3468013468012296E-2</v>
      </c>
      <c r="BZ1060" s="979">
        <v>1.3468013468013074E-2</v>
      </c>
      <c r="CC1060" s="979">
        <v>1.3468013468013518E-2</v>
      </c>
      <c r="CF1060" s="979">
        <v>1.3468013468014406E-2</v>
      </c>
      <c r="CI1060" s="979">
        <v>1.3468013468014406E-2</v>
      </c>
      <c r="CL1060" s="979">
        <v>1.3468013468014406E-2</v>
      </c>
      <c r="CO1060" s="979">
        <v>1.3468013468014406E-2</v>
      </c>
      <c r="CR1060" s="979">
        <v>1.3468013468013518E-2</v>
      </c>
      <c r="CU1060" s="979">
        <v>1.3468013468013518E-2</v>
      </c>
      <c r="CX1060" s="979">
        <v>1.3468013468013851E-2</v>
      </c>
      <c r="DA1060" s="979">
        <v>1.3468013468013296E-2</v>
      </c>
      <c r="DD1060" s="979">
        <v>1.3468013468014073E-2</v>
      </c>
      <c r="DG1060" s="979">
        <v>1.3468013468012296E-2</v>
      </c>
    </row>
    <row r="1061" spans="3:111" x14ac:dyDescent="0.25">
      <c r="U1061" s="979">
        <v>1.316192225283086E-2</v>
      </c>
      <c r="X1061" s="979">
        <v>1.316192225283086E-2</v>
      </c>
      <c r="AA1061" s="979">
        <v>1.316192225283086E-2</v>
      </c>
      <c r="AD1061" s="979">
        <v>1.316192225283086E-2</v>
      </c>
      <c r="AG1061" s="979">
        <v>1.316192225283086E-2</v>
      </c>
      <c r="AJ1061" s="979">
        <v>1.316192225283086E-2</v>
      </c>
      <c r="AM1061" s="979">
        <v>1.316192225283086E-2</v>
      </c>
      <c r="AP1061" s="979">
        <v>1.3161922252832303E-2</v>
      </c>
      <c r="AS1061" s="979">
        <v>1.316192225283086E-2</v>
      </c>
      <c r="AV1061" s="979">
        <v>1.316192225283086E-2</v>
      </c>
      <c r="AY1061" s="979">
        <v>1.3161922252831748E-2</v>
      </c>
      <c r="BB1061" s="979">
        <v>1.316192225283086E-2</v>
      </c>
      <c r="BE1061" s="979">
        <v>1.3161922252832192E-2</v>
      </c>
      <c r="BH1061" s="979">
        <v>1.316192225283086E-2</v>
      </c>
      <c r="BK1061" s="979">
        <v>1.316192225283086E-2</v>
      </c>
      <c r="BN1061" s="979">
        <v>1.316192225283086E-2</v>
      </c>
      <c r="BQ1061" s="979">
        <v>1.3161922252831526E-2</v>
      </c>
      <c r="BT1061" s="979">
        <v>1.3161922252832192E-2</v>
      </c>
      <c r="BW1061" s="979">
        <v>1.3161922252830083E-2</v>
      </c>
      <c r="BZ1061" s="979">
        <v>1.316192225283086E-2</v>
      </c>
      <c r="CC1061" s="979">
        <v>1.3161922252831415E-2</v>
      </c>
      <c r="CF1061" s="979">
        <v>1.3161922252832192E-2</v>
      </c>
      <c r="CI1061" s="979">
        <v>1.3161922252832192E-2</v>
      </c>
      <c r="CL1061" s="979">
        <v>1.3161922252832303E-2</v>
      </c>
      <c r="CO1061" s="979">
        <v>1.3161922252832192E-2</v>
      </c>
      <c r="CR1061" s="979">
        <v>1.3161922252831415E-2</v>
      </c>
      <c r="CU1061" s="979">
        <v>1.3161922252831415E-2</v>
      </c>
      <c r="CX1061" s="979">
        <v>1.3161922252831748E-2</v>
      </c>
      <c r="DA1061" s="979">
        <v>1.3161922252831304E-2</v>
      </c>
      <c r="DD1061" s="979">
        <v>1.3161922252831859E-2</v>
      </c>
      <c r="DG1061" s="979">
        <v>1.3161922252830083E-2</v>
      </c>
    </row>
    <row r="1062" spans="3:111" x14ac:dyDescent="0.25">
      <c r="U1062" s="979">
        <v>1.2855831037648868E-2</v>
      </c>
      <c r="X1062" s="979">
        <v>1.2855831037648868E-2</v>
      </c>
      <c r="AA1062" s="979">
        <v>1.2855831037648868E-2</v>
      </c>
      <c r="AD1062" s="979">
        <v>1.2855831037648868E-2</v>
      </c>
      <c r="AG1062" s="979">
        <v>1.2855831037648868E-2</v>
      </c>
      <c r="AJ1062" s="979">
        <v>1.2855831037648868E-2</v>
      </c>
      <c r="AM1062" s="979">
        <v>1.2855831037648868E-2</v>
      </c>
      <c r="AP1062" s="979">
        <v>1.2855831037650089E-2</v>
      </c>
      <c r="AS1062" s="979">
        <v>1.2855831037648868E-2</v>
      </c>
      <c r="AV1062" s="979">
        <v>1.2855831037648868E-2</v>
      </c>
      <c r="AY1062" s="979">
        <v>1.2855831037649645E-2</v>
      </c>
      <c r="BB1062" s="979">
        <v>1.2855831037648868E-2</v>
      </c>
      <c r="BE1062" s="979">
        <v>1.2855831037649978E-2</v>
      </c>
      <c r="BH1062" s="979">
        <v>1.2855831037648868E-2</v>
      </c>
      <c r="BK1062" s="979">
        <v>1.2855831037648868E-2</v>
      </c>
      <c r="BN1062" s="979">
        <v>1.2855831037648868E-2</v>
      </c>
      <c r="BQ1062" s="979">
        <v>1.2855831037649423E-2</v>
      </c>
      <c r="BT1062" s="979">
        <v>1.2855831037649978E-2</v>
      </c>
      <c r="BW1062" s="979">
        <v>1.2855831037647869E-2</v>
      </c>
      <c r="BZ1062" s="979">
        <v>1.2855831037648868E-2</v>
      </c>
      <c r="CC1062" s="979">
        <v>1.2855831037649423E-2</v>
      </c>
      <c r="CF1062" s="979">
        <v>1.2855831037649978E-2</v>
      </c>
      <c r="CI1062" s="979">
        <v>1.2855831037649978E-2</v>
      </c>
      <c r="CL1062" s="979">
        <v>1.2855831037650089E-2</v>
      </c>
      <c r="CO1062" s="979">
        <v>1.2855831037649978E-2</v>
      </c>
      <c r="CR1062" s="979">
        <v>1.2855831037649423E-2</v>
      </c>
      <c r="CU1062" s="979">
        <v>1.2855831037649423E-2</v>
      </c>
      <c r="CX1062" s="979">
        <v>1.2855831037649645E-2</v>
      </c>
      <c r="DA1062" s="979">
        <v>1.285583103764909E-2</v>
      </c>
      <c r="DD1062" s="979">
        <v>1.2855831037649756E-2</v>
      </c>
      <c r="DG1062" s="979">
        <v>1.2855831037647869E-2</v>
      </c>
    </row>
    <row r="1063" spans="3:111" x14ac:dyDescent="0.25">
      <c r="U1063" s="979">
        <v>1.2549739822466655E-2</v>
      </c>
      <c r="X1063" s="979">
        <v>1.2549739822466655E-2</v>
      </c>
      <c r="AA1063" s="979">
        <v>1.2549739822466655E-2</v>
      </c>
      <c r="AD1063" s="979">
        <v>1.2549739822466655E-2</v>
      </c>
      <c r="AG1063" s="979">
        <v>1.2549739822466655E-2</v>
      </c>
      <c r="AJ1063" s="979">
        <v>1.2549739822466655E-2</v>
      </c>
      <c r="AM1063" s="979">
        <v>1.2549739822466655E-2</v>
      </c>
      <c r="AP1063" s="979">
        <v>1.2549739822467876E-2</v>
      </c>
      <c r="AS1063" s="979">
        <v>1.2549739822466655E-2</v>
      </c>
      <c r="AV1063" s="979">
        <v>1.2549739822466655E-2</v>
      </c>
      <c r="AY1063" s="979">
        <v>1.2549739822467432E-2</v>
      </c>
      <c r="BB1063" s="979">
        <v>1.2549739822466655E-2</v>
      </c>
      <c r="BE1063" s="979">
        <v>1.2549739822468098E-2</v>
      </c>
      <c r="BH1063" s="979">
        <v>1.2549739822466655E-2</v>
      </c>
      <c r="BK1063" s="979">
        <v>1.2549739822466655E-2</v>
      </c>
      <c r="BN1063" s="979">
        <v>1.2549739822466655E-2</v>
      </c>
      <c r="BQ1063" s="979">
        <v>1.254973982246721E-2</v>
      </c>
      <c r="BT1063" s="979">
        <v>1.2549739822468098E-2</v>
      </c>
      <c r="BW1063" s="979">
        <v>1.2549739822465877E-2</v>
      </c>
      <c r="BZ1063" s="979">
        <v>1.2549739822466655E-2</v>
      </c>
      <c r="CC1063" s="979">
        <v>1.2549739822467099E-2</v>
      </c>
      <c r="CF1063" s="979">
        <v>1.2549739822468098E-2</v>
      </c>
      <c r="CI1063" s="979">
        <v>1.2549739822468098E-2</v>
      </c>
      <c r="CL1063" s="979">
        <v>1.2549739822467876E-2</v>
      </c>
      <c r="CO1063" s="979">
        <v>1.2549739822468098E-2</v>
      </c>
      <c r="CR1063" s="979">
        <v>1.2549739822467099E-2</v>
      </c>
      <c r="CU1063" s="979">
        <v>1.2549739822467099E-2</v>
      </c>
      <c r="CX1063" s="979">
        <v>1.2549739822467432E-2</v>
      </c>
      <c r="DA1063" s="979">
        <v>1.2549739822466988E-2</v>
      </c>
      <c r="DD1063" s="979">
        <v>1.2549739822467654E-2</v>
      </c>
      <c r="DG1063" s="979">
        <v>1.2549739822465877E-2</v>
      </c>
    </row>
    <row r="1064" spans="3:111" x14ac:dyDescent="0.25">
      <c r="U1064" s="979">
        <v>1.2243648607284552E-2</v>
      </c>
      <c r="X1064" s="979">
        <v>1.2243648607284552E-2</v>
      </c>
      <c r="AA1064" s="979">
        <v>1.2243648607284552E-2</v>
      </c>
      <c r="AD1064" s="979">
        <v>1.2243648607284552E-2</v>
      </c>
      <c r="AG1064" s="979">
        <v>1.2243648607284552E-2</v>
      </c>
      <c r="AJ1064" s="979">
        <v>1.2243648607284552E-2</v>
      </c>
      <c r="AM1064" s="979">
        <v>1.2243648607284552E-2</v>
      </c>
      <c r="AP1064" s="979">
        <v>1.2243648607285884E-2</v>
      </c>
      <c r="AS1064" s="979">
        <v>1.2243648607284552E-2</v>
      </c>
      <c r="AV1064" s="979">
        <v>1.2243648607284552E-2</v>
      </c>
      <c r="AY1064" s="979">
        <v>1.2243648607285329E-2</v>
      </c>
      <c r="BB1064" s="979">
        <v>1.2243648607284552E-2</v>
      </c>
      <c r="BE1064" s="979">
        <v>1.2243648607285884E-2</v>
      </c>
      <c r="BH1064" s="979">
        <v>1.2243648607284552E-2</v>
      </c>
      <c r="BK1064" s="979">
        <v>1.2243648607284552E-2</v>
      </c>
      <c r="BN1064" s="979">
        <v>1.2243648607284552E-2</v>
      </c>
      <c r="BQ1064" s="979">
        <v>1.2243648607285218E-2</v>
      </c>
      <c r="BT1064" s="979">
        <v>1.2243648607285884E-2</v>
      </c>
      <c r="BW1064" s="979">
        <v>1.2243648607283775E-2</v>
      </c>
      <c r="BZ1064" s="979">
        <v>1.2243648607284552E-2</v>
      </c>
      <c r="CC1064" s="979">
        <v>1.2243648607285107E-2</v>
      </c>
      <c r="CF1064" s="979">
        <v>1.2243648607285884E-2</v>
      </c>
      <c r="CI1064" s="979">
        <v>1.2243648607285884E-2</v>
      </c>
      <c r="CL1064" s="979">
        <v>1.2243648607285884E-2</v>
      </c>
      <c r="CO1064" s="979">
        <v>1.2243648607285884E-2</v>
      </c>
      <c r="CR1064" s="979">
        <v>1.2243648607285107E-2</v>
      </c>
      <c r="CU1064" s="979">
        <v>1.2243648607285107E-2</v>
      </c>
      <c r="CX1064" s="979">
        <v>1.2243648607285329E-2</v>
      </c>
      <c r="DA1064" s="979">
        <v>1.2243648607284885E-2</v>
      </c>
      <c r="DD1064" s="979">
        <v>1.224364860728544E-2</v>
      </c>
      <c r="DG1064" s="979">
        <v>1.2243648607283775E-2</v>
      </c>
    </row>
    <row r="1065" spans="3:111" x14ac:dyDescent="0.25">
      <c r="U1065" s="979">
        <v>1.1937557392102449E-2</v>
      </c>
      <c r="X1065" s="979">
        <v>1.1937557392102449E-2</v>
      </c>
      <c r="AA1065" s="979">
        <v>1.1937557392102449E-2</v>
      </c>
      <c r="AD1065" s="979">
        <v>1.1937557392102449E-2</v>
      </c>
      <c r="AG1065" s="979">
        <v>1.1937557392102449E-2</v>
      </c>
      <c r="AJ1065" s="979">
        <v>1.1937557392102449E-2</v>
      </c>
      <c r="AM1065" s="979">
        <v>1.1937557392102449E-2</v>
      </c>
      <c r="AP1065" s="979">
        <v>1.193755739210367E-2</v>
      </c>
      <c r="AS1065" s="979">
        <v>1.1937557392102449E-2</v>
      </c>
      <c r="AV1065" s="979">
        <v>1.1937557392102449E-2</v>
      </c>
      <c r="AY1065" s="979">
        <v>1.1937557392103226E-2</v>
      </c>
      <c r="BB1065" s="979">
        <v>1.1937557392102449E-2</v>
      </c>
      <c r="BE1065" s="979">
        <v>1.1937557392103559E-2</v>
      </c>
      <c r="BH1065" s="979">
        <v>1.1937557392102449E-2</v>
      </c>
      <c r="BK1065" s="979">
        <v>1.1937557392102449E-2</v>
      </c>
      <c r="BN1065" s="979">
        <v>1.1937557392102449E-2</v>
      </c>
      <c r="BQ1065" s="979">
        <v>1.1937557392103004E-2</v>
      </c>
      <c r="BT1065" s="979">
        <v>1.1937557392103559E-2</v>
      </c>
      <c r="BW1065" s="979">
        <v>1.1937557392101672E-2</v>
      </c>
      <c r="BZ1065" s="979">
        <v>1.1937557392102449E-2</v>
      </c>
      <c r="CC1065" s="979">
        <v>1.1937557392102893E-2</v>
      </c>
      <c r="CF1065" s="979">
        <v>1.1937557392103559E-2</v>
      </c>
      <c r="CI1065" s="979">
        <v>1.1937557392103559E-2</v>
      </c>
      <c r="CL1065" s="979">
        <v>1.193755739210367E-2</v>
      </c>
      <c r="CO1065" s="979">
        <v>1.1937557392103559E-2</v>
      </c>
      <c r="CR1065" s="979">
        <v>1.1937557392102893E-2</v>
      </c>
      <c r="CU1065" s="979">
        <v>1.1937557392102893E-2</v>
      </c>
      <c r="CX1065" s="979">
        <v>1.1937557392103226E-2</v>
      </c>
      <c r="DA1065" s="979">
        <v>1.1937557392102671E-2</v>
      </c>
      <c r="DD1065" s="979">
        <v>1.1937557392103448E-2</v>
      </c>
      <c r="DG1065" s="979">
        <v>1.1937557392101672E-2</v>
      </c>
    </row>
    <row r="1066" spans="3:111" x14ac:dyDescent="0.25">
      <c r="U1066" s="979">
        <v>1.1631466176920346E-2</v>
      </c>
      <c r="X1066" s="979">
        <v>1.1631466176920346E-2</v>
      </c>
      <c r="AA1066" s="979">
        <v>1.1631466176920346E-2</v>
      </c>
      <c r="AD1066" s="979">
        <v>1.1631466176920346E-2</v>
      </c>
      <c r="AG1066" s="979">
        <v>1.1631466176920346E-2</v>
      </c>
      <c r="AJ1066" s="979">
        <v>1.1631466176920346E-2</v>
      </c>
      <c r="AM1066" s="979">
        <v>1.1631466176920346E-2</v>
      </c>
      <c r="AP1066" s="979">
        <v>1.1631466176921457E-2</v>
      </c>
      <c r="AS1066" s="979">
        <v>1.1631466176920346E-2</v>
      </c>
      <c r="AV1066" s="979">
        <v>1.1631466176920346E-2</v>
      </c>
      <c r="AY1066" s="979">
        <v>1.1631466176921013E-2</v>
      </c>
      <c r="BB1066" s="979">
        <v>1.1631466176920346E-2</v>
      </c>
      <c r="BE1066" s="979">
        <v>1.1631466176921568E-2</v>
      </c>
      <c r="BH1066" s="979">
        <v>1.1631466176920346E-2</v>
      </c>
      <c r="BK1066" s="979">
        <v>1.1631466176920346E-2</v>
      </c>
      <c r="BN1066" s="979">
        <v>1.1631466176920346E-2</v>
      </c>
      <c r="BQ1066" s="979">
        <v>1.1631466176920902E-2</v>
      </c>
      <c r="BT1066" s="979">
        <v>1.1631466176921568E-2</v>
      </c>
      <c r="BW1066" s="979">
        <v>1.1631466176919569E-2</v>
      </c>
      <c r="BZ1066" s="979">
        <v>1.1631466176920346E-2</v>
      </c>
      <c r="CC1066" s="979">
        <v>1.1631466176920791E-2</v>
      </c>
      <c r="CF1066" s="979">
        <v>1.1631466176921568E-2</v>
      </c>
      <c r="CI1066" s="979">
        <v>1.1631466176921568E-2</v>
      </c>
      <c r="CL1066" s="979">
        <v>1.1631466176921457E-2</v>
      </c>
      <c r="CO1066" s="979">
        <v>1.1631466176921568E-2</v>
      </c>
      <c r="CR1066" s="979">
        <v>1.1631466176920791E-2</v>
      </c>
      <c r="CU1066" s="979">
        <v>1.1631466176920791E-2</v>
      </c>
      <c r="CX1066" s="979">
        <v>1.1631466176921013E-2</v>
      </c>
      <c r="DA1066" s="979">
        <v>1.163146617692068E-2</v>
      </c>
      <c r="DD1066" s="979">
        <v>1.1631466176921235E-2</v>
      </c>
      <c r="DG1066" s="979">
        <v>1.1631466176919569E-2</v>
      </c>
    </row>
    <row r="1067" spans="3:111" x14ac:dyDescent="0.25">
      <c r="U1067" s="979">
        <v>1.1325374961738244E-2</v>
      </c>
      <c r="X1067" s="979">
        <v>1.1325374961738244E-2</v>
      </c>
      <c r="AA1067" s="979">
        <v>1.1325374961738244E-2</v>
      </c>
      <c r="AD1067" s="979">
        <v>1.1325374961738244E-2</v>
      </c>
      <c r="AG1067" s="979">
        <v>1.1325374961738244E-2</v>
      </c>
      <c r="AJ1067" s="979">
        <v>1.1325374961738244E-2</v>
      </c>
      <c r="AM1067" s="979">
        <v>1.1325374961738244E-2</v>
      </c>
      <c r="AP1067" s="979">
        <v>1.1325374961739354E-2</v>
      </c>
      <c r="AS1067" s="979">
        <v>1.1325374961738244E-2</v>
      </c>
      <c r="AV1067" s="979">
        <v>1.1325374961738244E-2</v>
      </c>
      <c r="AY1067" s="979">
        <v>1.132537496173891E-2</v>
      </c>
      <c r="BB1067" s="979">
        <v>1.1325374961738244E-2</v>
      </c>
      <c r="BE1067" s="979">
        <v>1.1325374961739354E-2</v>
      </c>
      <c r="BH1067" s="979">
        <v>1.1325374961738244E-2</v>
      </c>
      <c r="BK1067" s="979">
        <v>1.1325374961738244E-2</v>
      </c>
      <c r="BN1067" s="979">
        <v>1.1325374961738244E-2</v>
      </c>
      <c r="BQ1067" s="979">
        <v>1.1325374961738688E-2</v>
      </c>
      <c r="BT1067" s="979">
        <v>1.1325374961739354E-2</v>
      </c>
      <c r="BW1067" s="979">
        <v>1.1325374961737578E-2</v>
      </c>
      <c r="BZ1067" s="979">
        <v>1.1325374961738244E-2</v>
      </c>
      <c r="CC1067" s="979">
        <v>1.1325374961738688E-2</v>
      </c>
      <c r="CF1067" s="979">
        <v>1.1325374961739354E-2</v>
      </c>
      <c r="CI1067" s="979">
        <v>1.1325374961739354E-2</v>
      </c>
      <c r="CL1067" s="979">
        <v>1.1325374961739354E-2</v>
      </c>
      <c r="CO1067" s="979">
        <v>1.1325374961739354E-2</v>
      </c>
      <c r="CR1067" s="979">
        <v>1.1325374961738688E-2</v>
      </c>
      <c r="CU1067" s="979">
        <v>1.1325374961738688E-2</v>
      </c>
      <c r="CX1067" s="979">
        <v>1.132537496173891E-2</v>
      </c>
      <c r="DA1067" s="979">
        <v>1.1325374961738466E-2</v>
      </c>
      <c r="DD1067" s="979">
        <v>1.1325374961739132E-2</v>
      </c>
      <c r="DG1067" s="979">
        <v>1.1325374961737578E-2</v>
      </c>
    </row>
    <row r="1068" spans="3:111" x14ac:dyDescent="0.25">
      <c r="U1068" s="979">
        <v>1.1019283746556141E-2</v>
      </c>
      <c r="X1068" s="979">
        <v>1.1019283746556141E-2</v>
      </c>
      <c r="AA1068" s="979">
        <v>1.1019283746556141E-2</v>
      </c>
      <c r="AD1068" s="979">
        <v>1.1019283746556141E-2</v>
      </c>
      <c r="AG1068" s="979">
        <v>1.1019283746556141E-2</v>
      </c>
      <c r="AJ1068" s="979">
        <v>1.1019283746556141E-2</v>
      </c>
      <c r="AM1068" s="979">
        <v>1.1019283746556141E-2</v>
      </c>
      <c r="AP1068" s="979">
        <v>1.101928374655714E-2</v>
      </c>
      <c r="AS1068" s="979">
        <v>1.1019283746556141E-2</v>
      </c>
      <c r="AV1068" s="979">
        <v>1.1019283746556141E-2</v>
      </c>
      <c r="AY1068" s="979">
        <v>1.1019283746556807E-2</v>
      </c>
      <c r="BB1068" s="979">
        <v>1.1019283746556141E-2</v>
      </c>
      <c r="BE1068" s="979">
        <v>1.1019283746557251E-2</v>
      </c>
      <c r="BH1068" s="979">
        <v>1.1019283746556141E-2</v>
      </c>
      <c r="BK1068" s="979">
        <v>1.1019283746556141E-2</v>
      </c>
      <c r="BN1068" s="979">
        <v>1.1019283746556141E-2</v>
      </c>
      <c r="BQ1068" s="979">
        <v>1.1019283746556585E-2</v>
      </c>
      <c r="BT1068" s="979">
        <v>1.1019283746557251E-2</v>
      </c>
      <c r="BW1068" s="979">
        <v>1.1019283746555364E-2</v>
      </c>
      <c r="BZ1068" s="979">
        <v>1.1019283746556141E-2</v>
      </c>
      <c r="CC1068" s="979">
        <v>1.1019283746556474E-2</v>
      </c>
      <c r="CF1068" s="979">
        <v>1.1019283746557251E-2</v>
      </c>
      <c r="CI1068" s="979">
        <v>1.1019283746557251E-2</v>
      </c>
      <c r="CL1068" s="979">
        <v>1.101928374655714E-2</v>
      </c>
      <c r="CO1068" s="979">
        <v>1.1019283746557251E-2</v>
      </c>
      <c r="CR1068" s="979">
        <v>1.1019283746556474E-2</v>
      </c>
      <c r="CU1068" s="979">
        <v>1.1019283746556474E-2</v>
      </c>
      <c r="CX1068" s="979">
        <v>1.1019283746556807E-2</v>
      </c>
      <c r="DA1068" s="979">
        <v>1.1019283746556363E-2</v>
      </c>
      <c r="DD1068" s="979">
        <v>1.1019283746556918E-2</v>
      </c>
      <c r="DG1068" s="979">
        <v>1.1019283746555364E-2</v>
      </c>
    </row>
    <row r="1069" spans="3:111" x14ac:dyDescent="0.25">
      <c r="U1069" s="979">
        <v>1.0713192531374038E-2</v>
      </c>
      <c r="X1069" s="979">
        <v>1.0713192531374038E-2</v>
      </c>
      <c r="AA1069" s="979">
        <v>1.0713192531374038E-2</v>
      </c>
      <c r="AD1069" s="979">
        <v>1.0713192531374038E-2</v>
      </c>
      <c r="AG1069" s="979">
        <v>1.0713192531374038E-2</v>
      </c>
      <c r="AJ1069" s="979">
        <v>1.0713192531374038E-2</v>
      </c>
      <c r="AM1069" s="979">
        <v>1.0713192531374038E-2</v>
      </c>
      <c r="AP1069" s="979">
        <v>1.0713192531375038E-2</v>
      </c>
      <c r="AS1069" s="979">
        <v>1.0713192531374038E-2</v>
      </c>
      <c r="AV1069" s="979">
        <v>1.0713192531374038E-2</v>
      </c>
      <c r="AY1069" s="979">
        <v>1.0713192531374593E-2</v>
      </c>
      <c r="BB1069" s="979">
        <v>1.0713192531374038E-2</v>
      </c>
      <c r="BE1069" s="979">
        <v>1.0713192531375038E-2</v>
      </c>
      <c r="BH1069" s="979">
        <v>1.0713192531374038E-2</v>
      </c>
      <c r="BK1069" s="979">
        <v>1.0713192531374038E-2</v>
      </c>
      <c r="BN1069" s="979">
        <v>1.0713192531374038E-2</v>
      </c>
      <c r="BQ1069" s="979">
        <v>1.0713192531374482E-2</v>
      </c>
      <c r="BT1069" s="979">
        <v>1.0713192531375038E-2</v>
      </c>
      <c r="BW1069" s="979">
        <v>1.0713192531373261E-2</v>
      </c>
      <c r="BZ1069" s="979">
        <v>1.0713192531374038E-2</v>
      </c>
      <c r="CC1069" s="979">
        <v>1.0713192531374482E-2</v>
      </c>
      <c r="CF1069" s="979">
        <v>1.0713192531375038E-2</v>
      </c>
      <c r="CI1069" s="979">
        <v>1.0713192531375038E-2</v>
      </c>
      <c r="CL1069" s="979">
        <v>1.0713192531375038E-2</v>
      </c>
      <c r="CO1069" s="979">
        <v>1.0713192531375038E-2</v>
      </c>
      <c r="CR1069" s="979">
        <v>1.0713192531374482E-2</v>
      </c>
      <c r="CU1069" s="979">
        <v>1.0713192531374482E-2</v>
      </c>
      <c r="CX1069" s="979">
        <v>1.0713192531374593E-2</v>
      </c>
      <c r="DA1069" s="979">
        <v>1.071319253137426E-2</v>
      </c>
      <c r="DD1069" s="979">
        <v>1.0713192531374816E-2</v>
      </c>
      <c r="DG1069" s="979">
        <v>1.0713192531373261E-2</v>
      </c>
    </row>
    <row r="1070" spans="3:111" x14ac:dyDescent="0.25">
      <c r="U1070" s="979">
        <v>1.0407101316191825E-2</v>
      </c>
      <c r="X1070" s="979">
        <v>1.0407101316191825E-2</v>
      </c>
      <c r="AA1070" s="979">
        <v>1.0407101316191825E-2</v>
      </c>
      <c r="AD1070" s="979">
        <v>1.0407101316191825E-2</v>
      </c>
      <c r="AG1070" s="979">
        <v>1.0407101316191825E-2</v>
      </c>
      <c r="AJ1070" s="979">
        <v>1.0407101316191825E-2</v>
      </c>
      <c r="AM1070" s="979">
        <v>1.0407101316191825E-2</v>
      </c>
      <c r="AP1070" s="979">
        <v>1.0407101316192935E-2</v>
      </c>
      <c r="AS1070" s="979">
        <v>1.0407101316191825E-2</v>
      </c>
      <c r="AV1070" s="979">
        <v>1.0407101316191825E-2</v>
      </c>
      <c r="AY1070" s="979">
        <v>1.0407101316192602E-2</v>
      </c>
      <c r="BB1070" s="979">
        <v>1.0407101316191825E-2</v>
      </c>
      <c r="BE1070" s="979">
        <v>1.0407101316192935E-2</v>
      </c>
      <c r="BH1070" s="979">
        <v>1.0407101316191825E-2</v>
      </c>
      <c r="BK1070" s="979">
        <v>1.0407101316191825E-2</v>
      </c>
      <c r="BN1070" s="979">
        <v>1.0407101316191825E-2</v>
      </c>
      <c r="BQ1070" s="979">
        <v>1.040710131619238E-2</v>
      </c>
      <c r="BT1070" s="979">
        <v>1.0407101316192935E-2</v>
      </c>
      <c r="BW1070" s="979">
        <v>1.0407101316191159E-2</v>
      </c>
      <c r="BZ1070" s="979">
        <v>1.0407101316191825E-2</v>
      </c>
      <c r="CC1070" s="979">
        <v>1.0407101316192269E-2</v>
      </c>
      <c r="CF1070" s="979">
        <v>1.0407101316192935E-2</v>
      </c>
      <c r="CI1070" s="979">
        <v>1.0407101316192935E-2</v>
      </c>
      <c r="CL1070" s="979">
        <v>1.0407101316192935E-2</v>
      </c>
      <c r="CO1070" s="979">
        <v>1.0407101316192935E-2</v>
      </c>
      <c r="CR1070" s="979">
        <v>1.0407101316192269E-2</v>
      </c>
      <c r="CU1070" s="979">
        <v>1.0407101316192269E-2</v>
      </c>
      <c r="CX1070" s="979">
        <v>1.0407101316192602E-2</v>
      </c>
      <c r="DA1070" s="979">
        <v>1.0407101316192158E-2</v>
      </c>
      <c r="DD1070" s="979">
        <v>1.0407101316192713E-2</v>
      </c>
      <c r="DG1070" s="979">
        <v>1.0407101316191159E-2</v>
      </c>
    </row>
    <row r="1071" spans="3:111" x14ac:dyDescent="0.25">
      <c r="U1071" s="979">
        <v>1.0101010101009833E-2</v>
      </c>
      <c r="X1071" s="979">
        <v>1.0101010101009833E-2</v>
      </c>
      <c r="AA1071" s="979">
        <v>1.0101010101009833E-2</v>
      </c>
      <c r="AD1071" s="979">
        <v>1.0101010101009833E-2</v>
      </c>
      <c r="AG1071" s="979">
        <v>1.0101010101009833E-2</v>
      </c>
      <c r="AJ1071" s="979">
        <v>1.0101010101009833E-2</v>
      </c>
      <c r="AM1071" s="979">
        <v>1.0101010101009833E-2</v>
      </c>
      <c r="AP1071" s="979">
        <v>1.0101010101010832E-2</v>
      </c>
      <c r="AS1071" s="979">
        <v>1.0101010101009833E-2</v>
      </c>
      <c r="AV1071" s="979">
        <v>1.0101010101009833E-2</v>
      </c>
      <c r="AX1071" s="983">
        <v>63</v>
      </c>
      <c r="AY1071" s="979">
        <v>1.0101010101010388E-2</v>
      </c>
      <c r="BB1071" s="979">
        <v>1.0101010101009833E-2</v>
      </c>
      <c r="BE1071" s="979">
        <v>1.0101010101010832E-2</v>
      </c>
      <c r="BH1071" s="979">
        <v>1.0101010101009833E-2</v>
      </c>
      <c r="BK1071" s="979">
        <v>1.0101010101009833E-2</v>
      </c>
      <c r="BN1071" s="979">
        <v>1.0101010101009833E-2</v>
      </c>
      <c r="BQ1071" s="979">
        <v>1.01010101010095E-2</v>
      </c>
      <c r="BT1071" s="979">
        <v>1.0101010101010832E-2</v>
      </c>
      <c r="BW1071" s="979">
        <v>1.0101010101009056E-2</v>
      </c>
      <c r="BZ1071" s="979">
        <v>1.0101010101009833E-2</v>
      </c>
      <c r="CC1071" s="979">
        <v>1.0101010101010055E-2</v>
      </c>
      <c r="CF1071" s="979">
        <v>1.0101010101010832E-2</v>
      </c>
      <c r="CI1071" s="979">
        <v>1.0101010101010832E-2</v>
      </c>
      <c r="CL1071" s="979">
        <v>1.0101010101010832E-2</v>
      </c>
      <c r="CO1071" s="979">
        <v>1.0101010101010832E-2</v>
      </c>
      <c r="CR1071" s="979">
        <v>1.0101010101010055E-2</v>
      </c>
      <c r="CU1071" s="979">
        <v>1.0101010101010055E-2</v>
      </c>
      <c r="CW1071" s="983">
        <v>63</v>
      </c>
      <c r="CX1071" s="979">
        <v>1.0101010101010388E-2</v>
      </c>
      <c r="DA1071" s="979">
        <v>1.0101010101010055E-2</v>
      </c>
      <c r="DD1071" s="979">
        <v>1.0101010101010499E-2</v>
      </c>
      <c r="DG1071" s="979">
        <v>1.0101010101009056E-2</v>
      </c>
    </row>
    <row r="1072" spans="3:111" x14ac:dyDescent="0.25">
      <c r="U1072" s="979">
        <v>9.7949188858276193E-3</v>
      </c>
      <c r="X1072" s="979">
        <v>9.7949188858276193E-3</v>
      </c>
      <c r="AA1072" s="979">
        <v>9.7949188858276193E-3</v>
      </c>
      <c r="AD1072" s="979">
        <v>9.7949188858276193E-3</v>
      </c>
      <c r="AG1072" s="979">
        <v>9.7949188858276193E-3</v>
      </c>
      <c r="AJ1072" s="979">
        <v>9.7949188858276193E-3</v>
      </c>
      <c r="AM1072" s="979">
        <v>9.7949188858276193E-3</v>
      </c>
      <c r="AP1072" s="979">
        <v>9.7949188858287295E-3</v>
      </c>
      <c r="AS1072" s="979">
        <v>9.7949188858276193E-3</v>
      </c>
      <c r="AV1072" s="979">
        <v>9.7949188858276193E-3</v>
      </c>
      <c r="AY1072" s="979">
        <v>9.7949188858281744E-3</v>
      </c>
      <c r="BB1072" s="979">
        <v>9.7949188858276193E-3</v>
      </c>
      <c r="BE1072" s="979">
        <v>9.7949188858286185E-3</v>
      </c>
      <c r="BH1072" s="979">
        <v>9.7949188858276193E-3</v>
      </c>
      <c r="BK1072" s="979">
        <v>9.7949188858276193E-3</v>
      </c>
      <c r="BN1072" s="979">
        <v>9.7949188858276193E-3</v>
      </c>
      <c r="BQ1072" s="979">
        <v>9.7949188858266201E-3</v>
      </c>
      <c r="BT1072" s="979">
        <v>9.7949188858286185E-3</v>
      </c>
      <c r="BW1072" s="979">
        <v>9.7949188858270642E-3</v>
      </c>
      <c r="BZ1072" s="979">
        <v>9.7949188858276193E-3</v>
      </c>
      <c r="CC1072" s="979">
        <v>9.7949188858281744E-3</v>
      </c>
      <c r="CF1072" s="979">
        <v>9.7949188858286185E-3</v>
      </c>
      <c r="CI1072" s="979">
        <v>9.7949188858286185E-3</v>
      </c>
      <c r="CL1072" s="979">
        <v>9.7949188858287295E-3</v>
      </c>
      <c r="CO1072" s="979">
        <v>9.7949188858286185E-3</v>
      </c>
      <c r="CR1072" s="979">
        <v>9.7949188858281744E-3</v>
      </c>
      <c r="CU1072" s="979">
        <v>9.7949188858281744E-3</v>
      </c>
      <c r="CX1072" s="979">
        <v>9.7949188858281744E-3</v>
      </c>
      <c r="DA1072" s="979">
        <v>9.7949188858279523E-3</v>
      </c>
      <c r="DD1072" s="979">
        <v>9.7949188858283964E-3</v>
      </c>
      <c r="DG1072" s="979">
        <v>9.7949188858270642E-3</v>
      </c>
    </row>
    <row r="1073" spans="2:111" x14ac:dyDescent="0.25">
      <c r="U1073" s="979">
        <v>9.4888276706456276E-3</v>
      </c>
      <c r="X1073" s="979">
        <v>9.4888276706456276E-3</v>
      </c>
      <c r="AA1073" s="979">
        <v>9.4888276706456276E-3</v>
      </c>
      <c r="AD1073" s="979">
        <v>9.4888276706456276E-3</v>
      </c>
      <c r="AG1073" s="979">
        <v>9.4888276706456276E-3</v>
      </c>
      <c r="AJ1073" s="979">
        <v>9.4888276706456276E-3</v>
      </c>
      <c r="AM1073" s="979">
        <v>9.4888276706456276E-3</v>
      </c>
      <c r="AP1073" s="979">
        <v>9.4888276706465158E-3</v>
      </c>
      <c r="AS1073" s="979">
        <v>9.4888276706456276E-3</v>
      </c>
      <c r="AV1073" s="979">
        <v>9.4888276706456276E-3</v>
      </c>
      <c r="AY1073" s="979">
        <v>9.4888276706460717E-3</v>
      </c>
      <c r="BB1073" s="979">
        <v>9.4888276706456276E-3</v>
      </c>
      <c r="BE1073" s="979">
        <v>9.4888276706464048E-3</v>
      </c>
      <c r="BH1073" s="979">
        <v>9.4888276706456276E-3</v>
      </c>
      <c r="BK1073" s="979">
        <v>9.4888276706456276E-3</v>
      </c>
      <c r="BN1073" s="979">
        <v>9.4888276706456276E-3</v>
      </c>
      <c r="BQ1073" s="979">
        <v>9.4888276706445174E-3</v>
      </c>
      <c r="BT1073" s="979">
        <v>9.4888276706464048E-3</v>
      </c>
      <c r="BW1073" s="979">
        <v>9.4888276706448504E-3</v>
      </c>
      <c r="BZ1073" s="979">
        <v>9.4888276706456276E-3</v>
      </c>
      <c r="CC1073" s="979">
        <v>9.4888276706458496E-3</v>
      </c>
      <c r="CF1073" s="979">
        <v>9.4888276706464048E-3</v>
      </c>
      <c r="CI1073" s="979">
        <v>9.4888276706464048E-3</v>
      </c>
      <c r="CL1073" s="979">
        <v>9.4888276706465158E-3</v>
      </c>
      <c r="CO1073" s="979">
        <v>9.4888276706464048E-3</v>
      </c>
      <c r="CR1073" s="979">
        <v>9.4888276706458496E-3</v>
      </c>
      <c r="CU1073" s="979">
        <v>9.4888276706458496E-3</v>
      </c>
      <c r="CX1073" s="979">
        <v>9.4888276706460717E-3</v>
      </c>
      <c r="DA1073" s="979">
        <v>9.4888276706458496E-3</v>
      </c>
      <c r="DD1073" s="979">
        <v>9.4888276706462937E-3</v>
      </c>
      <c r="DG1073" s="979">
        <v>9.4888276706448504E-3</v>
      </c>
    </row>
    <row r="1074" spans="2:111" x14ac:dyDescent="0.25">
      <c r="U1074" s="979">
        <v>9.1827364554633029E-3</v>
      </c>
      <c r="X1074" s="979">
        <v>9.1827364554633029E-3</v>
      </c>
      <c r="AA1074" s="979">
        <v>9.1827364554633029E-3</v>
      </c>
      <c r="AD1074" s="979">
        <v>9.1827364554633029E-3</v>
      </c>
      <c r="AG1074" s="979">
        <v>9.1827364554633029E-3</v>
      </c>
      <c r="AJ1074" s="979">
        <v>9.1827364554633029E-3</v>
      </c>
      <c r="AM1074" s="979">
        <v>9.1827364554633029E-3</v>
      </c>
      <c r="AP1074" s="979">
        <v>9.1827364554644131E-3</v>
      </c>
      <c r="AS1074" s="979">
        <v>9.1827364554633029E-3</v>
      </c>
      <c r="AV1074" s="979">
        <v>9.1827364554633029E-3</v>
      </c>
      <c r="AY1074" s="979">
        <v>9.182736455463969E-3</v>
      </c>
      <c r="BB1074" s="979">
        <v>9.1827364554633029E-3</v>
      </c>
      <c r="BE1074" s="979">
        <v>9.1827364554643021E-3</v>
      </c>
      <c r="BH1074" s="979">
        <v>9.1827364554633029E-3</v>
      </c>
      <c r="BK1074" s="979">
        <v>9.1827364554633029E-3</v>
      </c>
      <c r="BN1074" s="979">
        <v>9.1827364554633029E-3</v>
      </c>
      <c r="BQ1074" s="979">
        <v>9.1827364554624147E-3</v>
      </c>
      <c r="BT1074" s="979">
        <v>9.1827364554643021E-3</v>
      </c>
      <c r="BW1074" s="979">
        <v>9.1827364554627477E-3</v>
      </c>
      <c r="BZ1074" s="979">
        <v>9.1827364554633029E-3</v>
      </c>
      <c r="CC1074" s="979">
        <v>9.1827364554637469E-3</v>
      </c>
      <c r="CF1074" s="979">
        <v>9.1827364554643021E-3</v>
      </c>
      <c r="CI1074" s="979">
        <v>9.1827364554643021E-3</v>
      </c>
      <c r="CL1074" s="979">
        <v>9.1827364554644131E-3</v>
      </c>
      <c r="CO1074" s="979">
        <v>9.1827364554643021E-3</v>
      </c>
      <c r="CR1074" s="979">
        <v>9.1827364554637469E-3</v>
      </c>
      <c r="CU1074" s="979">
        <v>9.1827364554637469E-3</v>
      </c>
      <c r="CX1074" s="979">
        <v>9.182736455463969E-3</v>
      </c>
      <c r="DA1074" s="979">
        <v>9.1827364554635249E-3</v>
      </c>
      <c r="DD1074" s="979">
        <v>9.18273645546408E-3</v>
      </c>
      <c r="DG1074" s="979">
        <v>9.1827364554627477E-3</v>
      </c>
    </row>
    <row r="1075" spans="2:111" x14ac:dyDescent="0.25">
      <c r="U1075" s="979">
        <v>8.8766452402814222E-3</v>
      </c>
      <c r="X1075" s="979">
        <v>8.8766452402814222E-3</v>
      </c>
      <c r="AA1075" s="979">
        <v>8.8766452402814222E-3</v>
      </c>
      <c r="AD1075" s="979">
        <v>8.8766452402814222E-3</v>
      </c>
      <c r="AG1075" s="979">
        <v>8.8766452402814222E-3</v>
      </c>
      <c r="AJ1075" s="979">
        <v>8.8766452402814222E-3</v>
      </c>
      <c r="AM1075" s="979">
        <v>8.8766452402814222E-3</v>
      </c>
      <c r="AP1075" s="979">
        <v>8.8766452402821994E-3</v>
      </c>
      <c r="AS1075" s="979">
        <v>8.8766452402814222E-3</v>
      </c>
      <c r="AV1075" s="979">
        <v>8.8766452402814222E-3</v>
      </c>
      <c r="AY1075" s="979">
        <v>8.8766452402818663E-3</v>
      </c>
      <c r="BB1075" s="979">
        <v>8.8766452402814222E-3</v>
      </c>
      <c r="BE1075" s="979">
        <v>8.8766452402820883E-3</v>
      </c>
      <c r="BH1075" s="979">
        <v>8.8766452402814222E-3</v>
      </c>
      <c r="BK1075" s="979">
        <v>8.8766452402814222E-3</v>
      </c>
      <c r="BN1075" s="979">
        <v>8.8766452402814222E-3</v>
      </c>
      <c r="BQ1075" s="979">
        <v>8.876645240280312E-3</v>
      </c>
      <c r="BT1075" s="979">
        <v>8.8766452402820883E-3</v>
      </c>
      <c r="BW1075" s="979">
        <v>8.8766452402807561E-3</v>
      </c>
      <c r="BZ1075" s="979">
        <v>8.8766452402814222E-3</v>
      </c>
      <c r="CC1075" s="979">
        <v>8.8766452402816443E-3</v>
      </c>
      <c r="CF1075" s="979">
        <v>8.8766452402820883E-3</v>
      </c>
      <c r="CI1075" s="979">
        <v>8.8766452402820883E-3</v>
      </c>
      <c r="CL1075" s="979">
        <v>8.8766452402821994E-3</v>
      </c>
      <c r="CO1075" s="979">
        <v>8.8766452402820883E-3</v>
      </c>
      <c r="CR1075" s="979">
        <v>8.8766452402816443E-3</v>
      </c>
      <c r="CU1075" s="979">
        <v>8.8766452402816443E-3</v>
      </c>
      <c r="CX1075" s="979">
        <v>8.8766452402818663E-3</v>
      </c>
      <c r="DA1075" s="979">
        <v>8.8766452402815332E-3</v>
      </c>
      <c r="DD1075" s="979">
        <v>8.8766452402819773E-3</v>
      </c>
      <c r="DG1075" s="979">
        <v>8.8766452402807561E-3</v>
      </c>
    </row>
    <row r="1076" spans="2:111" x14ac:dyDescent="0.25">
      <c r="U1076" s="979">
        <v>8.5705540250992085E-3</v>
      </c>
      <c r="X1076" s="979">
        <v>8.5705540250992085E-3</v>
      </c>
      <c r="AA1076" s="979">
        <v>8.5705540250992085E-3</v>
      </c>
      <c r="AD1076" s="979">
        <v>8.5705540250992085E-3</v>
      </c>
      <c r="AG1076" s="979">
        <v>8.5705540250992085E-3</v>
      </c>
      <c r="AJ1076" s="979">
        <v>8.5705540250992085E-3</v>
      </c>
      <c r="AM1076" s="979">
        <v>8.5705540250992085E-3</v>
      </c>
      <c r="AP1076" s="979">
        <v>8.5705540251000967E-3</v>
      </c>
      <c r="AS1076" s="979">
        <v>8.5705540250992085E-3</v>
      </c>
      <c r="AV1076" s="979">
        <v>8.5705540250992085E-3</v>
      </c>
      <c r="AY1076" s="979">
        <v>8.5705540250997636E-3</v>
      </c>
      <c r="BB1076" s="979">
        <v>8.5705540250992085E-3</v>
      </c>
      <c r="BE1076" s="979">
        <v>8.5705540251000967E-3</v>
      </c>
      <c r="BH1076" s="979">
        <v>8.5705540250992085E-3</v>
      </c>
      <c r="BK1076" s="979">
        <v>8.5705540250992085E-3</v>
      </c>
      <c r="BN1076" s="979">
        <v>8.5705540250992085E-3</v>
      </c>
      <c r="BQ1076" s="979">
        <v>8.5705540250983203E-3</v>
      </c>
      <c r="BT1076" s="979">
        <v>8.5705540251000967E-3</v>
      </c>
      <c r="BW1076" s="979">
        <v>8.5705540250986534E-3</v>
      </c>
      <c r="BZ1076" s="979">
        <v>8.5705540250992085E-3</v>
      </c>
      <c r="CC1076" s="979">
        <v>8.5705540250995416E-3</v>
      </c>
      <c r="CF1076" s="979">
        <v>8.5705540251000967E-3</v>
      </c>
      <c r="CI1076" s="979">
        <v>8.5705540251000967E-3</v>
      </c>
      <c r="CL1076" s="979">
        <v>8.5705540251000967E-3</v>
      </c>
      <c r="CO1076" s="979">
        <v>8.5705540251000967E-3</v>
      </c>
      <c r="CR1076" s="979">
        <v>8.5705540250995416E-3</v>
      </c>
      <c r="CU1076" s="979">
        <v>8.5705540250995416E-3</v>
      </c>
      <c r="CX1076" s="979">
        <v>8.5705540250997636E-3</v>
      </c>
      <c r="DA1076" s="979">
        <v>8.5705540250994305E-3</v>
      </c>
      <c r="DD1076" s="979">
        <v>8.5705540250998746E-3</v>
      </c>
      <c r="DG1076" s="979">
        <v>8.5705540250986534E-3</v>
      </c>
    </row>
    <row r="1077" spans="2:111" x14ac:dyDescent="0.25">
      <c r="U1077" s="979">
        <v>8.2644628099171058E-3</v>
      </c>
      <c r="X1077" s="979">
        <v>8.2644628099171058E-3</v>
      </c>
      <c r="AA1077" s="979">
        <v>8.2644628099171058E-3</v>
      </c>
      <c r="AD1077" s="979">
        <v>8.2644628099171058E-3</v>
      </c>
      <c r="AG1077" s="979">
        <v>8.2644628099171058E-3</v>
      </c>
      <c r="AJ1077" s="979">
        <v>8.2644628099171058E-3</v>
      </c>
      <c r="AM1077" s="979">
        <v>8.2644628099171058E-3</v>
      </c>
      <c r="AP1077" s="979">
        <v>8.264462809917883E-3</v>
      </c>
      <c r="AS1077" s="979">
        <v>8.2644628099171058E-3</v>
      </c>
      <c r="AV1077" s="979">
        <v>8.2644628099171058E-3</v>
      </c>
      <c r="AY1077" s="979">
        <v>8.2644628099175499E-3</v>
      </c>
      <c r="BB1077" s="979">
        <v>8.2644628099171058E-3</v>
      </c>
      <c r="BE1077" s="979">
        <v>8.264462809917883E-3</v>
      </c>
      <c r="BH1077" s="979">
        <v>8.2644628099171058E-3</v>
      </c>
      <c r="BK1077" s="979">
        <v>8.2644628099171058E-3</v>
      </c>
      <c r="BN1077" s="979">
        <v>8.2644628099171058E-3</v>
      </c>
      <c r="BQ1077" s="979">
        <v>8.2644628099162176E-3</v>
      </c>
      <c r="BT1077" s="979">
        <v>8.264462809917883E-3</v>
      </c>
      <c r="BW1077" s="979">
        <v>8.2644628099165507E-3</v>
      </c>
      <c r="BZ1077" s="979">
        <v>8.2644628099171058E-3</v>
      </c>
      <c r="CC1077" s="979">
        <v>8.2644628099173278E-3</v>
      </c>
      <c r="CF1077" s="979">
        <v>8.264462809917883E-3</v>
      </c>
      <c r="CI1077" s="979">
        <v>8.264462809917883E-3</v>
      </c>
      <c r="CL1077" s="979">
        <v>8.264462809917883E-3</v>
      </c>
      <c r="CO1077" s="979">
        <v>8.264462809917883E-3</v>
      </c>
      <c r="CR1077" s="979">
        <v>8.2644628099173278E-3</v>
      </c>
      <c r="CU1077" s="979">
        <v>8.2644628099173278E-3</v>
      </c>
      <c r="CX1077" s="979">
        <v>8.2644628099175499E-3</v>
      </c>
      <c r="DA1077" s="979">
        <v>8.2644628099172168E-3</v>
      </c>
      <c r="DD1077" s="979">
        <v>8.2644628099176609E-3</v>
      </c>
      <c r="DG1077" s="979">
        <v>8.2644628099165507E-3</v>
      </c>
    </row>
    <row r="1078" spans="2:111" x14ac:dyDescent="0.25">
      <c r="B1078" s="972" t="s">
        <v>867</v>
      </c>
      <c r="E1078" s="982" t="s">
        <v>868</v>
      </c>
      <c r="U1078" s="979">
        <v>7.9583715947350031E-3</v>
      </c>
      <c r="X1078" s="979">
        <v>7.9583715947350031E-3</v>
      </c>
      <c r="AA1078" s="979">
        <v>7.9583715947350031E-3</v>
      </c>
      <c r="AD1078" s="979">
        <v>7.9583715947350031E-3</v>
      </c>
      <c r="AG1078" s="979">
        <v>7.9583715947350031E-3</v>
      </c>
      <c r="AJ1078" s="979">
        <v>7.9583715947350031E-3</v>
      </c>
      <c r="AM1078" s="979">
        <v>7.9583715947350031E-3</v>
      </c>
      <c r="AP1078" s="979">
        <v>7.9583715947357803E-3</v>
      </c>
      <c r="AS1078" s="979">
        <v>7.9583715947350031E-3</v>
      </c>
      <c r="AV1078" s="979">
        <v>7.9583715947350031E-3</v>
      </c>
      <c r="AY1078" s="979">
        <v>7.9583715947354472E-3</v>
      </c>
      <c r="BB1078" s="979">
        <v>7.9583715947350031E-3</v>
      </c>
      <c r="BE1078" s="979">
        <v>7.9583715947357803E-3</v>
      </c>
      <c r="BH1078" s="979">
        <v>7.9583715947350031E-3</v>
      </c>
      <c r="BK1078" s="979">
        <v>7.9583715947350031E-3</v>
      </c>
      <c r="BN1078" s="979">
        <v>7.9583715947350031E-3</v>
      </c>
      <c r="BQ1078" s="979">
        <v>7.9583715947341149E-3</v>
      </c>
      <c r="BT1078" s="979">
        <v>7.9583715947357803E-3</v>
      </c>
      <c r="BW1078" s="979">
        <v>7.958371594734448E-3</v>
      </c>
      <c r="BZ1078" s="979">
        <v>7.9583715947350031E-3</v>
      </c>
      <c r="CC1078" s="979">
        <v>7.9583715947353362E-3</v>
      </c>
      <c r="CF1078" s="979">
        <v>7.9583715947357803E-3</v>
      </c>
      <c r="CI1078" s="979">
        <v>7.9583715947357803E-3</v>
      </c>
      <c r="CL1078" s="979">
        <v>7.9583715947357803E-3</v>
      </c>
      <c r="CO1078" s="979">
        <v>7.9583715947357803E-3</v>
      </c>
      <c r="CR1078" s="979">
        <v>7.9583715947353362E-3</v>
      </c>
      <c r="CU1078" s="979">
        <v>7.9583715947353362E-3</v>
      </c>
      <c r="CX1078" s="979">
        <v>7.9583715947354472E-3</v>
      </c>
      <c r="DA1078" s="979">
        <v>7.9583715947352252E-3</v>
      </c>
      <c r="DD1078" s="979">
        <v>7.9583715947355582E-3</v>
      </c>
      <c r="DG1078" s="979">
        <v>7.958371594734448E-3</v>
      </c>
    </row>
    <row r="1079" spans="2:111" x14ac:dyDescent="0.25">
      <c r="C1079" s="972" t="s">
        <v>869</v>
      </c>
      <c r="E1079" s="977">
        <v>10000</v>
      </c>
      <c r="U1079" s="979">
        <v>7.6522803795529004E-3</v>
      </c>
      <c r="X1079" s="979">
        <v>7.6522803795529004E-3</v>
      </c>
      <c r="AA1079" s="979">
        <v>7.6522803795529004E-3</v>
      </c>
      <c r="AD1079" s="979">
        <v>7.6522803795529004E-3</v>
      </c>
      <c r="AG1079" s="979">
        <v>7.6522803795529004E-3</v>
      </c>
      <c r="AJ1079" s="979">
        <v>7.6522803795529004E-3</v>
      </c>
      <c r="AM1079" s="979">
        <v>7.6522803795529004E-3</v>
      </c>
      <c r="AP1079" s="979">
        <v>7.6522803795535665E-3</v>
      </c>
      <c r="AS1079" s="979">
        <v>7.6522803795529004E-3</v>
      </c>
      <c r="AV1079" s="979">
        <v>7.6522803795529004E-3</v>
      </c>
      <c r="AY1079" s="979">
        <v>7.6522803795532335E-3</v>
      </c>
      <c r="BB1079" s="979">
        <v>7.6522803795529004E-3</v>
      </c>
      <c r="BE1079" s="979">
        <v>7.6522803795535665E-3</v>
      </c>
      <c r="BH1079" s="979">
        <v>7.6522803795529004E-3</v>
      </c>
      <c r="BK1079" s="979">
        <v>7.6522803795529004E-3</v>
      </c>
      <c r="BN1079" s="979">
        <v>7.6522803795529004E-3</v>
      </c>
      <c r="BQ1079" s="979">
        <v>7.6522803795520122E-3</v>
      </c>
      <c r="BT1079" s="979">
        <v>7.6522803795535665E-3</v>
      </c>
      <c r="BW1079" s="979">
        <v>7.6522803795523453E-3</v>
      </c>
      <c r="BZ1079" s="979">
        <v>7.6522803795529004E-3</v>
      </c>
      <c r="CC1079" s="979">
        <v>7.6522803795531225E-3</v>
      </c>
      <c r="CF1079" s="979">
        <v>7.6522803795535665E-3</v>
      </c>
      <c r="CI1079" s="979">
        <v>7.6522803795535665E-3</v>
      </c>
      <c r="CL1079" s="979">
        <v>7.6522803795535665E-3</v>
      </c>
      <c r="CO1079" s="979">
        <v>7.6522803795535665E-3</v>
      </c>
      <c r="CR1079" s="979">
        <v>7.6522803795531225E-3</v>
      </c>
      <c r="CU1079" s="979">
        <v>7.6522803795531225E-3</v>
      </c>
      <c r="CX1079" s="979">
        <v>7.6522803795532335E-3</v>
      </c>
      <c r="DA1079" s="979">
        <v>7.6522803795530114E-3</v>
      </c>
      <c r="DD1079" s="979">
        <v>7.6522803795534555E-3</v>
      </c>
      <c r="DG1079" s="979">
        <v>7.6522803795523453E-3</v>
      </c>
    </row>
    <row r="1080" spans="2:111" x14ac:dyDescent="0.25">
      <c r="C1080" s="972" t="s">
        <v>870</v>
      </c>
      <c r="E1080" s="1648">
        <v>-1998.2427144881676</v>
      </c>
      <c r="T1080" s="983">
        <v>1.0636363636363637</v>
      </c>
      <c r="U1080" s="979">
        <v>7.3461891643706867E-3</v>
      </c>
      <c r="W1080" s="983">
        <v>0.53181818181818186</v>
      </c>
      <c r="X1080" s="979">
        <v>7.3461891643706867E-3</v>
      </c>
      <c r="Z1080" s="983">
        <v>0.53181818181818186</v>
      </c>
      <c r="AA1080" s="979">
        <v>7.3461891643706867E-3</v>
      </c>
      <c r="AC1080" s="983">
        <v>0.53181818181818186</v>
      </c>
      <c r="AD1080" s="979">
        <v>7.3461891643706867E-3</v>
      </c>
      <c r="AF1080" s="983">
        <v>1.0636363636363637</v>
      </c>
      <c r="AG1080" s="979">
        <v>7.3461891643706867E-3</v>
      </c>
      <c r="AI1080" s="983">
        <v>1.0636363636363637</v>
      </c>
      <c r="AJ1080" s="979">
        <v>7.3461891643706867E-3</v>
      </c>
      <c r="AL1080" s="983">
        <v>1.0636363636363637</v>
      </c>
      <c r="AM1080" s="979">
        <v>7.3461891643706867E-3</v>
      </c>
      <c r="AO1080" s="983">
        <v>1.2763636363636364</v>
      </c>
      <c r="AP1080" s="979">
        <v>7.3461891643714639E-3</v>
      </c>
      <c r="AR1080" s="983">
        <v>1.0636363636363637</v>
      </c>
      <c r="AS1080" s="979">
        <v>7.3461891643706867E-3</v>
      </c>
      <c r="AU1080" s="983">
        <v>1.0636363636363637</v>
      </c>
      <c r="AV1080" s="979">
        <v>7.3461891643706867E-3</v>
      </c>
      <c r="AY1080" s="979">
        <v>7.3461891643712418E-3</v>
      </c>
      <c r="BA1080" s="983">
        <v>1.0636363636363637</v>
      </c>
      <c r="BB1080" s="979">
        <v>7.3461891643706867E-3</v>
      </c>
      <c r="BD1080" s="983">
        <v>1.5954545454545455</v>
      </c>
      <c r="BE1080" s="979">
        <v>7.3461891643715749E-3</v>
      </c>
      <c r="BG1080" s="983">
        <v>0.53181818181818186</v>
      </c>
      <c r="BH1080" s="979">
        <v>7.3461891643706867E-3</v>
      </c>
      <c r="BJ1080" s="983">
        <v>0.53181818181818186</v>
      </c>
      <c r="BK1080" s="979">
        <v>7.3461891643706867E-3</v>
      </c>
      <c r="BM1080" s="983">
        <v>1.0636363636363637</v>
      </c>
      <c r="BN1080" s="979">
        <v>7.3461891643706867E-3</v>
      </c>
      <c r="BQ1080" s="979">
        <v>7.3461891643699095E-3</v>
      </c>
      <c r="BS1080" s="983">
        <v>3.1909090909090909</v>
      </c>
      <c r="BT1080" s="979">
        <v>7.3461891643715749E-3</v>
      </c>
      <c r="BW1080" s="979">
        <v>7.3461891643702426E-3</v>
      </c>
      <c r="BY1080" s="983">
        <v>2.1272727272727274</v>
      </c>
      <c r="BZ1080" s="979">
        <v>7.3461891643706867E-3</v>
      </c>
      <c r="CB1080" s="983">
        <v>0.85090909090909106</v>
      </c>
      <c r="CC1080" s="979">
        <v>7.3461891643710198E-3</v>
      </c>
      <c r="CE1080" s="983">
        <v>1.5954545454545455</v>
      </c>
      <c r="CF1080" s="979">
        <v>7.3461891643715749E-3</v>
      </c>
      <c r="CH1080" s="983">
        <v>1.5954545454545455</v>
      </c>
      <c r="CI1080" s="979">
        <v>7.3461891643715749E-3</v>
      </c>
      <c r="CK1080" s="983">
        <v>1.2763636363636364</v>
      </c>
      <c r="CL1080" s="979">
        <v>7.3461891643714639E-3</v>
      </c>
      <c r="CN1080" s="983">
        <v>1.5954545454545455</v>
      </c>
      <c r="CO1080" s="979">
        <v>7.3461891643715749E-3</v>
      </c>
      <c r="CQ1080" s="983">
        <v>0.85090909090909106</v>
      </c>
      <c r="CR1080" s="979">
        <v>7.3461891643710198E-3</v>
      </c>
      <c r="CT1080" s="983">
        <v>0.85090909090909106</v>
      </c>
      <c r="CU1080" s="979">
        <v>7.3461891643710198E-3</v>
      </c>
      <c r="CX1080" s="979">
        <v>7.3461891643712418E-3</v>
      </c>
      <c r="CZ1080" s="983">
        <v>0.6913636363636364</v>
      </c>
      <c r="DA1080" s="979">
        <v>7.3461891643709087E-3</v>
      </c>
      <c r="DC1080" s="983">
        <v>0.45736363636363636</v>
      </c>
      <c r="DD1080" s="979">
        <v>7.3461891643713528E-3</v>
      </c>
      <c r="DG1080" s="979">
        <v>7.3461891643702426E-3</v>
      </c>
    </row>
    <row r="1081" spans="2:111" x14ac:dyDescent="0.25">
      <c r="C1081" s="972" t="s">
        <v>871</v>
      </c>
      <c r="E1081" s="1648">
        <v>-1929.1023976937681</v>
      </c>
      <c r="U1081" s="979">
        <v>7.040097949188695E-3</v>
      </c>
      <c r="X1081" s="979">
        <v>7.040097949188695E-3</v>
      </c>
      <c r="AA1081" s="979">
        <v>7.040097949188695E-3</v>
      </c>
      <c r="AD1081" s="979">
        <v>7.040097949188695E-3</v>
      </c>
      <c r="AG1081" s="979">
        <v>7.040097949188695E-3</v>
      </c>
      <c r="AJ1081" s="979">
        <v>7.040097949188695E-3</v>
      </c>
      <c r="AM1081" s="979">
        <v>7.040097949188695E-3</v>
      </c>
      <c r="AP1081" s="979">
        <v>7.0400979491892501E-3</v>
      </c>
      <c r="AS1081" s="979">
        <v>7.040097949188695E-3</v>
      </c>
      <c r="AV1081" s="979">
        <v>7.040097949188695E-3</v>
      </c>
      <c r="AY1081" s="979">
        <v>7.0400979491890281E-3</v>
      </c>
      <c r="BB1081" s="979">
        <v>7.040097949188695E-3</v>
      </c>
      <c r="BE1081" s="979">
        <v>7.0400979491892501E-3</v>
      </c>
      <c r="BH1081" s="979">
        <v>7.040097949188695E-3</v>
      </c>
      <c r="BK1081" s="979">
        <v>7.040097949188695E-3</v>
      </c>
      <c r="BN1081" s="979">
        <v>7.040097949188695E-3</v>
      </c>
      <c r="BQ1081" s="979">
        <v>7.0400979491879179E-3</v>
      </c>
      <c r="BT1081" s="979">
        <v>7.0400979491892501E-3</v>
      </c>
      <c r="BW1081" s="979">
        <v>7.0400979491881399E-3</v>
      </c>
      <c r="BZ1081" s="979">
        <v>7.040097949188695E-3</v>
      </c>
      <c r="CC1081" s="979">
        <v>7.0400979491889171E-3</v>
      </c>
      <c r="CF1081" s="979">
        <v>7.0400979491892501E-3</v>
      </c>
      <c r="CI1081" s="979">
        <v>7.0400979491892501E-3</v>
      </c>
      <c r="CL1081" s="979">
        <v>7.0400979491892501E-3</v>
      </c>
      <c r="CO1081" s="979">
        <v>7.0400979491892501E-3</v>
      </c>
      <c r="CR1081" s="979">
        <v>7.0400979491889171E-3</v>
      </c>
      <c r="CU1081" s="979">
        <v>7.0400979491889171E-3</v>
      </c>
      <c r="CX1081" s="979">
        <v>7.0400979491890281E-3</v>
      </c>
      <c r="DA1081" s="979">
        <v>7.040097949188806E-3</v>
      </c>
      <c r="DD1081" s="979">
        <v>7.0400979491891391E-3</v>
      </c>
      <c r="DG1081" s="979">
        <v>7.0400979491881399E-3</v>
      </c>
    </row>
    <row r="1082" spans="2:111" x14ac:dyDescent="0.25">
      <c r="C1082" s="972" t="s">
        <v>872</v>
      </c>
      <c r="E1082" s="1648">
        <v>-1932.5165244287718</v>
      </c>
      <c r="U1082" s="979">
        <v>6.7340067340064813E-3</v>
      </c>
      <c r="X1082" s="979">
        <v>6.7340067340064813E-3</v>
      </c>
      <c r="AA1082" s="979">
        <v>6.7340067340064813E-3</v>
      </c>
      <c r="AD1082" s="979">
        <v>6.7340067340064813E-3</v>
      </c>
      <c r="AG1082" s="979">
        <v>6.7340067340064813E-3</v>
      </c>
      <c r="AJ1082" s="979">
        <v>6.7340067340064813E-3</v>
      </c>
      <c r="AM1082" s="979">
        <v>6.7340067340064813E-3</v>
      </c>
      <c r="AP1082" s="979">
        <v>6.7340067340071474E-3</v>
      </c>
      <c r="AS1082" s="979">
        <v>6.7340067340064813E-3</v>
      </c>
      <c r="AV1082" s="979">
        <v>6.7340067340064813E-3</v>
      </c>
      <c r="AY1082" s="979">
        <v>6.7340067340069254E-3</v>
      </c>
      <c r="BB1082" s="979">
        <v>6.7340067340064813E-3</v>
      </c>
      <c r="BE1082" s="979">
        <v>6.7340067340072585E-3</v>
      </c>
      <c r="BH1082" s="979">
        <v>6.7340067340064813E-3</v>
      </c>
      <c r="BK1082" s="979">
        <v>6.7340067340064813E-3</v>
      </c>
      <c r="BN1082" s="979">
        <v>6.7340067340064813E-3</v>
      </c>
      <c r="BQ1082" s="979">
        <v>6.7340067340058152E-3</v>
      </c>
      <c r="BT1082" s="979">
        <v>6.7340067340072585E-3</v>
      </c>
      <c r="BW1082" s="979">
        <v>6.7340067340060372E-3</v>
      </c>
      <c r="BZ1082" s="979">
        <v>6.7340067340064813E-3</v>
      </c>
      <c r="CC1082" s="979">
        <v>6.7340067340068144E-3</v>
      </c>
      <c r="CF1082" s="979">
        <v>6.7340067340072585E-3</v>
      </c>
      <c r="CI1082" s="979">
        <v>6.7340067340072585E-3</v>
      </c>
      <c r="CL1082" s="979">
        <v>6.7340067340071474E-3</v>
      </c>
      <c r="CO1082" s="979">
        <v>6.7340067340072585E-3</v>
      </c>
      <c r="CR1082" s="979">
        <v>6.7340067340068144E-3</v>
      </c>
      <c r="CU1082" s="979">
        <v>6.7340067340068144E-3</v>
      </c>
      <c r="CX1082" s="979">
        <v>6.7340067340069254E-3</v>
      </c>
      <c r="DA1082" s="979">
        <v>6.7340067340067034E-3</v>
      </c>
      <c r="DD1082" s="979">
        <v>6.7340067340070364E-3</v>
      </c>
      <c r="DG1082" s="979">
        <v>6.7340067340060372E-3</v>
      </c>
    </row>
    <row r="1083" spans="2:111" x14ac:dyDescent="0.25">
      <c r="C1083" s="972" t="s">
        <v>873</v>
      </c>
      <c r="E1083" s="1649" t="s">
        <v>1211</v>
      </c>
      <c r="U1083" s="979">
        <v>6.4279155188243786E-3</v>
      </c>
      <c r="X1083" s="979">
        <v>6.4279155188243786E-3</v>
      </c>
      <c r="AA1083" s="979">
        <v>6.4279155188243786E-3</v>
      </c>
      <c r="AD1083" s="979">
        <v>6.4279155188243786E-3</v>
      </c>
      <c r="AG1083" s="979">
        <v>6.4279155188243786E-3</v>
      </c>
      <c r="AJ1083" s="979">
        <v>6.4279155188243786E-3</v>
      </c>
      <c r="AM1083" s="979">
        <v>6.4279155188243786E-3</v>
      </c>
      <c r="AP1083" s="979">
        <v>6.4279155188250447E-3</v>
      </c>
      <c r="AS1083" s="979">
        <v>6.4279155188243786E-3</v>
      </c>
      <c r="AV1083" s="979">
        <v>6.4279155188243786E-3</v>
      </c>
      <c r="AY1083" s="979">
        <v>6.4279155188248227E-3</v>
      </c>
      <c r="BB1083" s="979">
        <v>6.4279155188243786E-3</v>
      </c>
      <c r="BE1083" s="979">
        <v>6.4279155188250447E-3</v>
      </c>
      <c r="BH1083" s="979">
        <v>6.4279155188243786E-3</v>
      </c>
      <c r="BK1083" s="979">
        <v>6.4279155188243786E-3</v>
      </c>
      <c r="BN1083" s="979">
        <v>6.4279155188243786E-3</v>
      </c>
      <c r="BQ1083" s="979">
        <v>6.4279155188237125E-3</v>
      </c>
      <c r="BT1083" s="979">
        <v>6.4279155188250447E-3</v>
      </c>
      <c r="BW1083" s="979">
        <v>6.4279155188240455E-3</v>
      </c>
      <c r="BZ1083" s="979">
        <v>6.4279155188243786E-3</v>
      </c>
      <c r="CC1083" s="979">
        <v>6.4279155188246007E-3</v>
      </c>
      <c r="CF1083" s="979">
        <v>6.4279155188250447E-3</v>
      </c>
      <c r="CI1083" s="979">
        <v>6.4279155188250447E-3</v>
      </c>
      <c r="CL1083" s="979">
        <v>6.4279155188250447E-3</v>
      </c>
      <c r="CO1083" s="979">
        <v>6.4279155188250447E-3</v>
      </c>
      <c r="CR1083" s="979">
        <v>6.4279155188246007E-3</v>
      </c>
      <c r="CU1083" s="979">
        <v>6.4279155188246007E-3</v>
      </c>
      <c r="CX1083" s="979">
        <v>6.4279155188248227E-3</v>
      </c>
      <c r="DA1083" s="979">
        <v>6.4279155188246007E-3</v>
      </c>
      <c r="DD1083" s="979">
        <v>6.4279155188248227E-3</v>
      </c>
      <c r="DG1083" s="979">
        <v>6.4279155188240455E-3</v>
      </c>
    </row>
    <row r="1084" spans="2:111" x14ac:dyDescent="0.25">
      <c r="C1084" s="972" t="s">
        <v>874</v>
      </c>
      <c r="E1084" s="1648">
        <v>97.858440240573074</v>
      </c>
      <c r="U1084" s="979">
        <v>6.1218243036422759E-3</v>
      </c>
      <c r="X1084" s="979">
        <v>6.1218243036422759E-3</v>
      </c>
      <c r="AA1084" s="979">
        <v>6.1218243036422759E-3</v>
      </c>
      <c r="AD1084" s="979">
        <v>6.1218243036422759E-3</v>
      </c>
      <c r="AG1084" s="979">
        <v>6.1218243036422759E-3</v>
      </c>
      <c r="AJ1084" s="979">
        <v>6.1218243036422759E-3</v>
      </c>
      <c r="AM1084" s="979">
        <v>6.1218243036422759E-3</v>
      </c>
      <c r="AP1084" s="979">
        <v>6.1218243036429421E-3</v>
      </c>
      <c r="AS1084" s="979">
        <v>6.1218243036422759E-3</v>
      </c>
      <c r="AV1084" s="979">
        <v>6.1218243036422759E-3</v>
      </c>
      <c r="AY1084" s="979">
        <v>6.121824303642609E-3</v>
      </c>
      <c r="BB1084" s="979">
        <v>6.1218243036422759E-3</v>
      </c>
      <c r="BE1084" s="979">
        <v>6.1218243036429421E-3</v>
      </c>
      <c r="BH1084" s="979">
        <v>6.1218243036422759E-3</v>
      </c>
      <c r="BK1084" s="979">
        <v>6.1218243036422759E-3</v>
      </c>
      <c r="BN1084" s="979">
        <v>6.1218243036422759E-3</v>
      </c>
      <c r="BQ1084" s="979">
        <v>6.1218243036416098E-3</v>
      </c>
      <c r="BT1084" s="979">
        <v>6.1218243036429421E-3</v>
      </c>
      <c r="BW1084" s="979">
        <v>6.1218243036418318E-3</v>
      </c>
      <c r="BZ1084" s="979">
        <v>6.1218243036422759E-3</v>
      </c>
      <c r="CC1084" s="979">
        <v>6.121824303642498E-3</v>
      </c>
      <c r="CF1084" s="979">
        <v>6.1218243036429421E-3</v>
      </c>
      <c r="CI1084" s="979">
        <v>6.1218243036429421E-3</v>
      </c>
      <c r="CL1084" s="979">
        <v>6.1218243036429421E-3</v>
      </c>
      <c r="CO1084" s="979">
        <v>6.1218243036429421E-3</v>
      </c>
      <c r="CR1084" s="979">
        <v>6.121824303642498E-3</v>
      </c>
      <c r="CU1084" s="979">
        <v>6.121824303642498E-3</v>
      </c>
      <c r="CX1084" s="979">
        <v>6.121824303642609E-3</v>
      </c>
      <c r="DA1084" s="979">
        <v>6.1218243036423869E-3</v>
      </c>
      <c r="DD1084" s="979">
        <v>6.12182430364272E-3</v>
      </c>
      <c r="DG1084" s="979">
        <v>6.1218243036418318E-3</v>
      </c>
    </row>
    <row r="1085" spans="2:111" x14ac:dyDescent="0.25">
      <c r="C1085" s="972" t="s">
        <v>875</v>
      </c>
      <c r="E1085" s="1648">
        <v>9576.2743263178127</v>
      </c>
      <c r="U1085" s="979">
        <v>5.8157330884601732E-3</v>
      </c>
      <c r="X1085" s="979">
        <v>5.8157330884601732E-3</v>
      </c>
      <c r="AA1085" s="979">
        <v>5.8157330884601732E-3</v>
      </c>
      <c r="AD1085" s="979">
        <v>5.8157330884601732E-3</v>
      </c>
      <c r="AG1085" s="979">
        <v>5.8157330884601732E-3</v>
      </c>
      <c r="AJ1085" s="979">
        <v>5.8157330884601732E-3</v>
      </c>
      <c r="AM1085" s="979">
        <v>5.8157330884601732E-3</v>
      </c>
      <c r="AP1085" s="979">
        <v>5.8157330884607283E-3</v>
      </c>
      <c r="AS1085" s="979">
        <v>5.8157330884601732E-3</v>
      </c>
      <c r="AV1085" s="979">
        <v>5.8157330884601732E-3</v>
      </c>
      <c r="AY1085" s="979">
        <v>5.8157330884605063E-3</v>
      </c>
      <c r="BB1085" s="979">
        <v>5.8157330884601732E-3</v>
      </c>
      <c r="BE1085" s="979">
        <v>5.8157330884607283E-3</v>
      </c>
      <c r="BH1085" s="979">
        <v>5.8157330884601732E-3</v>
      </c>
      <c r="BK1085" s="979">
        <v>5.8157330884601732E-3</v>
      </c>
      <c r="BN1085" s="979">
        <v>5.8157330884601732E-3</v>
      </c>
      <c r="BQ1085" s="979">
        <v>5.8157330884595071E-3</v>
      </c>
      <c r="BT1085" s="979">
        <v>5.8157330884607283E-3</v>
      </c>
      <c r="BW1085" s="979">
        <v>5.8157330884598402E-3</v>
      </c>
      <c r="BZ1085" s="979">
        <v>5.8157330884601732E-3</v>
      </c>
      <c r="CC1085" s="979">
        <v>5.8157330884603953E-3</v>
      </c>
      <c r="CF1085" s="979">
        <v>5.8157330884607283E-3</v>
      </c>
      <c r="CI1085" s="979">
        <v>5.8157330884607283E-3</v>
      </c>
      <c r="CL1085" s="979">
        <v>5.8157330884607283E-3</v>
      </c>
      <c r="CO1085" s="979">
        <v>5.8157330884607283E-3</v>
      </c>
      <c r="CR1085" s="979">
        <v>5.8157330884603953E-3</v>
      </c>
      <c r="CU1085" s="979">
        <v>5.8157330884603953E-3</v>
      </c>
      <c r="CX1085" s="979">
        <v>5.8157330884605063E-3</v>
      </c>
      <c r="DA1085" s="979">
        <v>5.8157330884603953E-3</v>
      </c>
      <c r="DD1085" s="979">
        <v>5.8157330884606173E-3</v>
      </c>
      <c r="DG1085" s="979">
        <v>5.8157330884598402E-3</v>
      </c>
    </row>
    <row r="1086" spans="2:111" x14ac:dyDescent="0.25">
      <c r="C1086" s="972" t="s">
        <v>876</v>
      </c>
      <c r="E1086" s="984">
        <v>0.16921805237100607</v>
      </c>
      <c r="U1086" s="979">
        <v>5.5096418732780705E-3</v>
      </c>
      <c r="X1086" s="979">
        <v>5.5096418732780705E-3</v>
      </c>
      <c r="AA1086" s="979">
        <v>5.5096418732780705E-3</v>
      </c>
      <c r="AD1086" s="979">
        <v>5.5096418732780705E-3</v>
      </c>
      <c r="AG1086" s="979">
        <v>5.5096418732780705E-3</v>
      </c>
      <c r="AJ1086" s="979">
        <v>5.5096418732780705E-3</v>
      </c>
      <c r="AM1086" s="979">
        <v>5.5096418732780705E-3</v>
      </c>
      <c r="AP1086" s="979">
        <v>5.5096418732786256E-3</v>
      </c>
      <c r="AS1086" s="979">
        <v>5.5096418732780705E-3</v>
      </c>
      <c r="AV1086" s="979">
        <v>5.5096418732780705E-3</v>
      </c>
      <c r="AY1086" s="979">
        <v>5.5096418732784036E-3</v>
      </c>
      <c r="BB1086" s="979">
        <v>5.5096418732780705E-3</v>
      </c>
      <c r="BE1086" s="979">
        <v>5.5096418732786256E-3</v>
      </c>
      <c r="BH1086" s="979">
        <v>5.5096418732780705E-3</v>
      </c>
      <c r="BK1086" s="979">
        <v>5.5096418732780705E-3</v>
      </c>
      <c r="BN1086" s="979">
        <v>5.5096418732780705E-3</v>
      </c>
      <c r="BQ1086" s="979">
        <v>5.5096418732775154E-3</v>
      </c>
      <c r="BT1086" s="979">
        <v>5.5096418732786256E-3</v>
      </c>
      <c r="BW1086" s="979">
        <v>5.5096418732776264E-3</v>
      </c>
      <c r="BZ1086" s="979">
        <v>5.5096418732780705E-3</v>
      </c>
      <c r="CC1086" s="979">
        <v>5.5096418732782926E-3</v>
      </c>
      <c r="CF1086" s="979">
        <v>5.5096418732786256E-3</v>
      </c>
      <c r="CI1086" s="979">
        <v>5.5096418732786256E-3</v>
      </c>
      <c r="CL1086" s="979">
        <v>5.5096418732786256E-3</v>
      </c>
      <c r="CO1086" s="979">
        <v>5.5096418732786256E-3</v>
      </c>
      <c r="CR1086" s="979">
        <v>5.5096418732782926E-3</v>
      </c>
      <c r="CU1086" s="979">
        <v>5.5096418732782926E-3</v>
      </c>
      <c r="CX1086" s="979">
        <v>5.5096418732784036E-3</v>
      </c>
      <c r="DA1086" s="979">
        <v>5.5096418732781816E-3</v>
      </c>
      <c r="DD1086" s="979">
        <v>5.5096418732784036E-3</v>
      </c>
      <c r="DG1086" s="979">
        <v>5.5096418732776264E-3</v>
      </c>
    </row>
    <row r="1087" spans="2:111" x14ac:dyDescent="0.25">
      <c r="C1087" s="972" t="s">
        <v>877</v>
      </c>
      <c r="E1087" s="985">
        <v>2.8343360212703503</v>
      </c>
      <c r="U1087" s="979">
        <v>5.2035506580959678E-3</v>
      </c>
      <c r="X1087" s="979">
        <v>5.2035506580959678E-3</v>
      </c>
      <c r="AA1087" s="979">
        <v>5.2035506580959678E-3</v>
      </c>
      <c r="AD1087" s="979">
        <v>5.2035506580959678E-3</v>
      </c>
      <c r="AG1087" s="979">
        <v>5.2035506580959678E-3</v>
      </c>
      <c r="AJ1087" s="979">
        <v>5.2035506580959678E-3</v>
      </c>
      <c r="AM1087" s="979">
        <v>5.2035506580959678E-3</v>
      </c>
      <c r="AP1087" s="979">
        <v>5.203550658096523E-3</v>
      </c>
      <c r="AS1087" s="979">
        <v>5.2035506580959678E-3</v>
      </c>
      <c r="AV1087" s="979">
        <v>5.2035506580959678E-3</v>
      </c>
      <c r="AY1087" s="979">
        <v>5.2035506580963009E-3</v>
      </c>
      <c r="BB1087" s="979">
        <v>5.2035506580959678E-3</v>
      </c>
      <c r="BE1087" s="979">
        <v>5.203550658096523E-3</v>
      </c>
      <c r="BH1087" s="979">
        <v>5.2035506580959678E-3</v>
      </c>
      <c r="BK1087" s="979">
        <v>5.2035506580959678E-3</v>
      </c>
      <c r="BN1087" s="979">
        <v>5.2035506580959678E-3</v>
      </c>
      <c r="BQ1087" s="979">
        <v>5.2035506580954127E-3</v>
      </c>
      <c r="BT1087" s="979">
        <v>5.203550658096523E-3</v>
      </c>
      <c r="BW1087" s="979">
        <v>5.2035506580956348E-3</v>
      </c>
      <c r="BZ1087" s="979">
        <v>5.2035506580959678E-3</v>
      </c>
      <c r="CC1087" s="979">
        <v>5.2035506580961899E-3</v>
      </c>
      <c r="CF1087" s="979">
        <v>5.203550658096523E-3</v>
      </c>
      <c r="CI1087" s="979">
        <v>5.203550658096523E-3</v>
      </c>
      <c r="CL1087" s="979">
        <v>5.203550658096523E-3</v>
      </c>
      <c r="CO1087" s="979">
        <v>5.203550658096523E-3</v>
      </c>
      <c r="CR1087" s="979">
        <v>5.2035506580961899E-3</v>
      </c>
      <c r="CU1087" s="979">
        <v>5.2035506580961899E-3</v>
      </c>
      <c r="CX1087" s="979">
        <v>5.2035506580963009E-3</v>
      </c>
      <c r="DA1087" s="979">
        <v>5.2035506580960789E-3</v>
      </c>
      <c r="DD1087" s="979">
        <v>5.2035506580964119E-3</v>
      </c>
      <c r="DG1087" s="979">
        <v>5.2035506580956348E-3</v>
      </c>
    </row>
    <row r="1088" spans="2:111" x14ac:dyDescent="0.25">
      <c r="C1088" s="972" t="s">
        <v>878</v>
      </c>
      <c r="E1088" s="984">
        <v>-5.0727447313093553E-2</v>
      </c>
      <c r="U1088" s="979">
        <v>4.8974594429138651E-3</v>
      </c>
      <c r="X1088" s="979">
        <v>4.8974594429138651E-3</v>
      </c>
      <c r="AA1088" s="979">
        <v>4.8974594429138651E-3</v>
      </c>
      <c r="AD1088" s="979">
        <v>4.8974594429138651E-3</v>
      </c>
      <c r="AG1088" s="979">
        <v>4.8974594429138651E-3</v>
      </c>
      <c r="AJ1088" s="979">
        <v>4.8974594429138651E-3</v>
      </c>
      <c r="AM1088" s="979">
        <v>4.8974594429138651E-3</v>
      </c>
      <c r="AP1088" s="979">
        <v>4.8974594429143092E-3</v>
      </c>
      <c r="AS1088" s="979">
        <v>4.8974594429138651E-3</v>
      </c>
      <c r="AV1088" s="979">
        <v>4.8974594429138651E-3</v>
      </c>
      <c r="AY1088" s="979">
        <v>4.8974594429140872E-3</v>
      </c>
      <c r="BB1088" s="979">
        <v>4.8974594429138651E-3</v>
      </c>
      <c r="BE1088" s="979">
        <v>4.8974594429143092E-3</v>
      </c>
      <c r="BH1088" s="979">
        <v>4.8974594429138651E-3</v>
      </c>
      <c r="BK1088" s="979">
        <v>4.8974594429138651E-3</v>
      </c>
      <c r="BN1088" s="979">
        <v>4.8974594429138651E-3</v>
      </c>
      <c r="BQ1088" s="979">
        <v>4.89745944291331E-3</v>
      </c>
      <c r="BT1088" s="979">
        <v>4.8974594429143092E-3</v>
      </c>
      <c r="BW1088" s="979">
        <v>4.8974594429135321E-3</v>
      </c>
      <c r="BZ1088" s="979">
        <v>4.8974594429138651E-3</v>
      </c>
      <c r="CC1088" s="979">
        <v>4.8974594429139762E-3</v>
      </c>
      <c r="CF1088" s="979">
        <v>4.8974594429143092E-3</v>
      </c>
      <c r="CI1088" s="979">
        <v>4.8974594429143092E-3</v>
      </c>
      <c r="CL1088" s="979">
        <v>4.8974594429143092E-3</v>
      </c>
      <c r="CO1088" s="979">
        <v>4.8974594429143092E-3</v>
      </c>
      <c r="CR1088" s="979">
        <v>4.8974594429139762E-3</v>
      </c>
      <c r="CU1088" s="979">
        <v>4.8974594429139762E-3</v>
      </c>
      <c r="CX1088" s="979">
        <v>4.8974594429140872E-3</v>
      </c>
      <c r="DA1088" s="979">
        <v>4.8974594429139762E-3</v>
      </c>
      <c r="DD1088" s="979">
        <v>4.8974594429141982E-3</v>
      </c>
      <c r="DG1088" s="979">
        <v>4.8974594429135321E-3</v>
      </c>
    </row>
    <row r="1089" spans="1:111" x14ac:dyDescent="0.25">
      <c r="C1089" s="972" t="s">
        <v>879</v>
      </c>
      <c r="E1089" s="1648">
        <v>-2228.9686333449044</v>
      </c>
      <c r="U1089" s="979">
        <v>4.5913682277316514E-3</v>
      </c>
      <c r="X1089" s="979">
        <v>4.5913682277316514E-3</v>
      </c>
      <c r="AA1089" s="979">
        <v>4.5913682277316514E-3</v>
      </c>
      <c r="AD1089" s="979">
        <v>4.5913682277316514E-3</v>
      </c>
      <c r="AG1089" s="979">
        <v>4.5913682277316514E-3</v>
      </c>
      <c r="AJ1089" s="979">
        <v>4.5913682277316514E-3</v>
      </c>
      <c r="AM1089" s="979">
        <v>4.5913682277316514E-3</v>
      </c>
      <c r="AP1089" s="979">
        <v>4.5913682277322065E-3</v>
      </c>
      <c r="AS1089" s="979">
        <v>4.5913682277316514E-3</v>
      </c>
      <c r="AV1089" s="979">
        <v>4.5913682277316514E-3</v>
      </c>
      <c r="AY1089" s="979">
        <v>4.5913682277319845E-3</v>
      </c>
      <c r="BB1089" s="979">
        <v>4.5913682277316514E-3</v>
      </c>
      <c r="BE1089" s="979">
        <v>4.5913682277320955E-3</v>
      </c>
      <c r="BH1089" s="979">
        <v>4.5913682277316514E-3</v>
      </c>
      <c r="BK1089" s="979">
        <v>4.5913682277316514E-3</v>
      </c>
      <c r="BN1089" s="979">
        <v>4.5913682277316514E-3</v>
      </c>
      <c r="BQ1089" s="979">
        <v>4.5913682277313184E-3</v>
      </c>
      <c r="BT1089" s="979">
        <v>4.5913682277320955E-3</v>
      </c>
      <c r="BW1089" s="979">
        <v>4.5913682277314294E-3</v>
      </c>
      <c r="BZ1089" s="979">
        <v>4.5913682277316514E-3</v>
      </c>
      <c r="CC1089" s="979">
        <v>4.5913682277318735E-3</v>
      </c>
      <c r="CF1089" s="979">
        <v>4.5913682277320955E-3</v>
      </c>
      <c r="CI1089" s="979">
        <v>4.5913682277320955E-3</v>
      </c>
      <c r="CL1089" s="979">
        <v>4.5913682277322065E-3</v>
      </c>
      <c r="CO1089" s="979">
        <v>4.5913682277320955E-3</v>
      </c>
      <c r="CR1089" s="979">
        <v>4.5913682277318735E-3</v>
      </c>
      <c r="CU1089" s="979">
        <v>4.5913682277318735E-3</v>
      </c>
      <c r="CX1089" s="979">
        <v>4.5913682277319845E-3</v>
      </c>
      <c r="DA1089" s="979">
        <v>4.5913682277317625E-3</v>
      </c>
      <c r="DD1089" s="979">
        <v>4.5913682277320955E-3</v>
      </c>
      <c r="DG1089" s="979">
        <v>4.5913682277314294E-3</v>
      </c>
    </row>
    <row r="1090" spans="1:111" x14ac:dyDescent="0.25">
      <c r="C1090" s="972" t="s">
        <v>880</v>
      </c>
      <c r="E1090" s="1648">
        <v>-1564.7693990806574</v>
      </c>
      <c r="U1090" s="979">
        <v>4.2852770125496598E-3</v>
      </c>
      <c r="X1090" s="979">
        <v>4.2852770125496598E-3</v>
      </c>
      <c r="AA1090" s="979">
        <v>4.2852770125496598E-3</v>
      </c>
      <c r="AD1090" s="979">
        <v>4.2852770125496598E-3</v>
      </c>
      <c r="AG1090" s="979">
        <v>4.2852770125496598E-3</v>
      </c>
      <c r="AJ1090" s="979">
        <v>4.2852770125496598E-3</v>
      </c>
      <c r="AM1090" s="979">
        <v>4.2852770125496598E-3</v>
      </c>
      <c r="AP1090" s="979">
        <v>4.2852770125499928E-3</v>
      </c>
      <c r="AS1090" s="979">
        <v>4.2852770125496598E-3</v>
      </c>
      <c r="AV1090" s="979">
        <v>4.2852770125496598E-3</v>
      </c>
      <c r="AY1090" s="979">
        <v>4.2852770125498818E-3</v>
      </c>
      <c r="BB1090" s="979">
        <v>4.2852770125496598E-3</v>
      </c>
      <c r="BE1090" s="979">
        <v>4.2852770125501038E-3</v>
      </c>
      <c r="BH1090" s="979">
        <v>4.2852770125496598E-3</v>
      </c>
      <c r="BK1090" s="979">
        <v>4.2852770125496598E-3</v>
      </c>
      <c r="BN1090" s="979">
        <v>4.2852770125496598E-3</v>
      </c>
      <c r="BQ1090" s="979">
        <v>4.2852770125491046E-3</v>
      </c>
      <c r="BT1090" s="979">
        <v>4.2852770125501038E-3</v>
      </c>
      <c r="BW1090" s="979">
        <v>4.2852770125493267E-3</v>
      </c>
      <c r="BZ1090" s="979">
        <v>4.2852770125496598E-3</v>
      </c>
      <c r="CC1090" s="979">
        <v>4.2852770125497708E-3</v>
      </c>
      <c r="CF1090" s="979">
        <v>4.2852770125501038E-3</v>
      </c>
      <c r="CI1090" s="979">
        <v>4.2852770125501038E-3</v>
      </c>
      <c r="CL1090" s="979">
        <v>4.2852770125499928E-3</v>
      </c>
      <c r="CO1090" s="979">
        <v>4.2852770125501038E-3</v>
      </c>
      <c r="CR1090" s="979">
        <v>4.2852770125497708E-3</v>
      </c>
      <c r="CU1090" s="979">
        <v>4.2852770125497708E-3</v>
      </c>
      <c r="CX1090" s="979">
        <v>4.2852770125498818E-3</v>
      </c>
      <c r="DA1090" s="979">
        <v>4.2852770125497708E-3</v>
      </c>
      <c r="DD1090" s="979">
        <v>4.2852770125499928E-3</v>
      </c>
      <c r="DG1090" s="979">
        <v>4.2852770125493267E-3</v>
      </c>
    </row>
    <row r="1091" spans="1:111" x14ac:dyDescent="0.25">
      <c r="C1091" s="972" t="s">
        <v>881</v>
      </c>
      <c r="E1091" s="1648">
        <v>664.19923426424702</v>
      </c>
      <c r="U1091" s="979">
        <v>3.979185797367446E-3</v>
      </c>
      <c r="X1091" s="979">
        <v>3.979185797367446E-3</v>
      </c>
      <c r="AA1091" s="979">
        <v>3.979185797367446E-3</v>
      </c>
      <c r="AD1091" s="979">
        <v>3.979185797367446E-3</v>
      </c>
      <c r="AG1091" s="979">
        <v>3.979185797367446E-3</v>
      </c>
      <c r="AJ1091" s="979">
        <v>3.979185797367446E-3</v>
      </c>
      <c r="AM1091" s="979">
        <v>3.979185797367446E-3</v>
      </c>
      <c r="AP1091" s="979">
        <v>3.9791857973678901E-3</v>
      </c>
      <c r="AS1091" s="979">
        <v>3.979185797367446E-3</v>
      </c>
      <c r="AV1091" s="979">
        <v>3.979185797367446E-3</v>
      </c>
      <c r="AY1091" s="979">
        <v>3.9791857973676681E-3</v>
      </c>
      <c r="BB1091" s="979">
        <v>3.979185797367446E-3</v>
      </c>
      <c r="BE1091" s="979">
        <v>3.9791857973678901E-3</v>
      </c>
      <c r="BH1091" s="979">
        <v>3.979185797367446E-3</v>
      </c>
      <c r="BK1091" s="979">
        <v>3.979185797367446E-3</v>
      </c>
      <c r="BN1091" s="979">
        <v>3.979185797367446E-3</v>
      </c>
      <c r="BQ1091" s="979">
        <v>3.979185797367113E-3</v>
      </c>
      <c r="BT1091" s="979">
        <v>3.9791857973678901E-3</v>
      </c>
      <c r="BW1091" s="979">
        <v>3.979185797367224E-3</v>
      </c>
      <c r="BZ1091" s="979">
        <v>3.979185797367446E-3</v>
      </c>
      <c r="CC1091" s="979">
        <v>3.9791857973676681E-3</v>
      </c>
      <c r="CF1091" s="979">
        <v>3.9791857973678901E-3</v>
      </c>
      <c r="CI1091" s="979">
        <v>3.9791857973678901E-3</v>
      </c>
      <c r="CL1091" s="979">
        <v>3.9791857973678901E-3</v>
      </c>
      <c r="CO1091" s="979">
        <v>3.9791857973678901E-3</v>
      </c>
      <c r="CR1091" s="979">
        <v>3.9791857973676681E-3</v>
      </c>
      <c r="CU1091" s="979">
        <v>3.9791857973676681E-3</v>
      </c>
      <c r="CX1091" s="979">
        <v>3.9791857973676681E-3</v>
      </c>
      <c r="DA1091" s="979">
        <v>3.9791857973675571E-3</v>
      </c>
      <c r="DD1091" s="979">
        <v>3.9791857973677791E-3</v>
      </c>
      <c r="DG1091" s="979">
        <v>3.979185797367224E-3</v>
      </c>
    </row>
    <row r="1092" spans="1:111" x14ac:dyDescent="0.25">
      <c r="C1092" s="972" t="s">
        <v>882</v>
      </c>
      <c r="E1092" s="1648">
        <v>0.97858440240573075</v>
      </c>
      <c r="U1092" s="979">
        <v>3.6730945821854544E-3</v>
      </c>
      <c r="X1092" s="979">
        <v>3.6730945821854544E-3</v>
      </c>
      <c r="AA1092" s="979">
        <v>3.6730945821854544E-3</v>
      </c>
      <c r="AD1092" s="979">
        <v>3.6730945821854544E-3</v>
      </c>
      <c r="AG1092" s="979">
        <v>3.6730945821854544E-3</v>
      </c>
      <c r="AJ1092" s="979">
        <v>3.6730945821854544E-3</v>
      </c>
      <c r="AM1092" s="979">
        <v>3.6730945821854544E-3</v>
      </c>
      <c r="AP1092" s="979">
        <v>3.6730945821856764E-3</v>
      </c>
      <c r="AS1092" s="979">
        <v>3.6730945821854544E-3</v>
      </c>
      <c r="AV1092" s="979">
        <v>3.6730945821854544E-3</v>
      </c>
      <c r="AY1092" s="979">
        <v>3.6730945821856764E-3</v>
      </c>
      <c r="BB1092" s="979">
        <v>3.6730945821854544E-3</v>
      </c>
      <c r="BE1092" s="979">
        <v>3.6730945821857874E-3</v>
      </c>
      <c r="BH1092" s="979">
        <v>3.6730945821854544E-3</v>
      </c>
      <c r="BK1092" s="979">
        <v>3.6730945821854544E-3</v>
      </c>
      <c r="BN1092" s="979">
        <v>3.6730945821854544E-3</v>
      </c>
      <c r="BQ1092" s="979">
        <v>3.6730945821850103E-3</v>
      </c>
      <c r="BT1092" s="979">
        <v>3.6730945821857874E-3</v>
      </c>
      <c r="BW1092" s="979">
        <v>3.6730945821852323E-3</v>
      </c>
      <c r="BZ1092" s="979">
        <v>3.6730945821854544E-3</v>
      </c>
      <c r="CC1092" s="979">
        <v>3.6730945821854544E-3</v>
      </c>
      <c r="CF1092" s="979">
        <v>3.6730945821857874E-3</v>
      </c>
      <c r="CI1092" s="979">
        <v>3.6730945821857874E-3</v>
      </c>
      <c r="CL1092" s="979">
        <v>3.6730945821856764E-3</v>
      </c>
      <c r="CO1092" s="979">
        <v>3.6730945821857874E-3</v>
      </c>
      <c r="CR1092" s="979">
        <v>3.6730945821854544E-3</v>
      </c>
      <c r="CU1092" s="979">
        <v>3.6730945821854544E-3</v>
      </c>
      <c r="CX1092" s="979">
        <v>3.6730945821856764E-3</v>
      </c>
      <c r="DA1092" s="979">
        <v>3.6730945821854544E-3</v>
      </c>
      <c r="DD1092" s="979">
        <v>3.6730945821855654E-3</v>
      </c>
      <c r="DG1092" s="979">
        <v>3.6730945821852323E-3</v>
      </c>
    </row>
    <row r="1093" spans="1:111" x14ac:dyDescent="0.25">
      <c r="U1093" s="979">
        <v>3.3670033670032407E-3</v>
      </c>
      <c r="X1093" s="979">
        <v>3.3670033670032407E-3</v>
      </c>
      <c r="AA1093" s="979">
        <v>3.3670033670032407E-3</v>
      </c>
      <c r="AD1093" s="979">
        <v>3.3670033670032407E-3</v>
      </c>
      <c r="AG1093" s="979">
        <v>3.3670033670032407E-3</v>
      </c>
      <c r="AJ1093" s="979">
        <v>3.3670033670032407E-3</v>
      </c>
      <c r="AM1093" s="979">
        <v>3.3670033670032407E-3</v>
      </c>
      <c r="AP1093" s="979">
        <v>3.3670033670035737E-3</v>
      </c>
      <c r="AS1093" s="979">
        <v>3.3670033670032407E-3</v>
      </c>
      <c r="AV1093" s="979">
        <v>3.3670033670032407E-3</v>
      </c>
      <c r="AY1093" s="979">
        <v>3.3670033670034627E-3</v>
      </c>
      <c r="BB1093" s="979">
        <v>3.3670033670032407E-3</v>
      </c>
      <c r="BE1093" s="979">
        <v>3.3670033670035737E-3</v>
      </c>
      <c r="BH1093" s="979">
        <v>3.3670033670032407E-3</v>
      </c>
      <c r="BK1093" s="979">
        <v>3.3670033670032407E-3</v>
      </c>
      <c r="BN1093" s="979">
        <v>3.3670033670032407E-3</v>
      </c>
      <c r="BQ1093" s="979">
        <v>3.3670033670029076E-3</v>
      </c>
      <c r="BT1093" s="979">
        <v>3.3670033670035737E-3</v>
      </c>
      <c r="BW1093" s="979">
        <v>3.3670033670030186E-3</v>
      </c>
      <c r="BZ1093" s="979">
        <v>3.3670033670032407E-3</v>
      </c>
      <c r="CC1093" s="979">
        <v>3.3670033670033517E-3</v>
      </c>
      <c r="CF1093" s="979">
        <v>3.3670033670035737E-3</v>
      </c>
      <c r="CI1093" s="979">
        <v>3.3670033670035737E-3</v>
      </c>
      <c r="CL1093" s="979">
        <v>3.3670033670035737E-3</v>
      </c>
      <c r="CO1093" s="979">
        <v>3.3670033670035737E-3</v>
      </c>
      <c r="CR1093" s="979">
        <v>3.3670033670033517E-3</v>
      </c>
      <c r="CU1093" s="979">
        <v>3.3670033670033517E-3</v>
      </c>
      <c r="CX1093" s="979">
        <v>3.3670033670034627E-3</v>
      </c>
      <c r="DA1093" s="979">
        <v>3.3670033670033517E-3</v>
      </c>
      <c r="DD1093" s="979">
        <v>3.3670033670035737E-3</v>
      </c>
      <c r="DG1093" s="979">
        <v>3.3670033670030186E-3</v>
      </c>
    </row>
    <row r="1094" spans="1:111" x14ac:dyDescent="0.25">
      <c r="A1094" s="980" t="s">
        <v>2413</v>
      </c>
      <c r="B1094" s="980"/>
      <c r="C1094" s="980"/>
      <c r="D1094" s="980"/>
      <c r="E1094" s="980"/>
      <c r="F1094" s="976"/>
      <c r="G1094" s="980"/>
      <c r="H1094" s="980"/>
      <c r="I1094" s="980"/>
      <c r="J1094" s="981" t="s">
        <v>2364</v>
      </c>
      <c r="U1094" s="979">
        <v>3.060912151821138E-3</v>
      </c>
      <c r="X1094" s="979">
        <v>3.060912151821138E-3</v>
      </c>
      <c r="AA1094" s="979">
        <v>3.060912151821138E-3</v>
      </c>
      <c r="AD1094" s="979">
        <v>3.060912151821138E-3</v>
      </c>
      <c r="AG1094" s="979">
        <v>3.060912151821138E-3</v>
      </c>
      <c r="AJ1094" s="979">
        <v>3.060912151821138E-3</v>
      </c>
      <c r="AM1094" s="979">
        <v>3.060912151821138E-3</v>
      </c>
      <c r="AP1094" s="979">
        <v>3.060912151821471E-3</v>
      </c>
      <c r="AS1094" s="979">
        <v>3.060912151821138E-3</v>
      </c>
      <c r="AV1094" s="979">
        <v>3.060912151821138E-3</v>
      </c>
      <c r="AY1094" s="979">
        <v>3.060912151821249E-3</v>
      </c>
      <c r="BB1094" s="979">
        <v>3.060912151821138E-3</v>
      </c>
      <c r="BE1094" s="979">
        <v>3.060912151821471E-3</v>
      </c>
      <c r="BH1094" s="979">
        <v>3.060912151821138E-3</v>
      </c>
      <c r="BK1094" s="979">
        <v>3.060912151821138E-3</v>
      </c>
      <c r="BN1094" s="979">
        <v>3.060912151821138E-3</v>
      </c>
      <c r="BQ1094" s="979">
        <v>3.0609121518208049E-3</v>
      </c>
      <c r="BT1094" s="979">
        <v>3.060912151821471E-3</v>
      </c>
      <c r="BW1094" s="979">
        <v>3.0609121518209159E-3</v>
      </c>
      <c r="BZ1094" s="979">
        <v>3.060912151821138E-3</v>
      </c>
      <c r="CC1094" s="979">
        <v>3.060912151821249E-3</v>
      </c>
      <c r="CF1094" s="979">
        <v>3.060912151821471E-3</v>
      </c>
      <c r="CI1094" s="979">
        <v>3.060912151821471E-3</v>
      </c>
      <c r="CL1094" s="979">
        <v>3.060912151821471E-3</v>
      </c>
      <c r="CO1094" s="979">
        <v>3.060912151821471E-3</v>
      </c>
      <c r="CR1094" s="979">
        <v>3.060912151821249E-3</v>
      </c>
      <c r="CU1094" s="979">
        <v>3.060912151821249E-3</v>
      </c>
      <c r="CX1094" s="979">
        <v>3.060912151821249E-3</v>
      </c>
      <c r="DA1094" s="979">
        <v>3.060912151821249E-3</v>
      </c>
      <c r="DD1094" s="979">
        <v>3.060912151821471E-3</v>
      </c>
      <c r="DG1094" s="979">
        <v>3.0609121518209159E-3</v>
      </c>
    </row>
    <row r="1095" spans="1:111" x14ac:dyDescent="0.25">
      <c r="U1095" s="979">
        <v>2.7548209366390353E-3</v>
      </c>
      <c r="X1095" s="979">
        <v>2.7548209366390353E-3</v>
      </c>
      <c r="AA1095" s="979">
        <v>2.7548209366390353E-3</v>
      </c>
      <c r="AD1095" s="979">
        <v>2.7548209366390353E-3</v>
      </c>
      <c r="AG1095" s="979">
        <v>2.7548209366390353E-3</v>
      </c>
      <c r="AJ1095" s="979">
        <v>2.7548209366390353E-3</v>
      </c>
      <c r="AM1095" s="979">
        <v>2.7548209366390353E-3</v>
      </c>
      <c r="AP1095" s="979">
        <v>2.7548209366392573E-3</v>
      </c>
      <c r="AS1095" s="979">
        <v>2.7548209366390353E-3</v>
      </c>
      <c r="AV1095" s="979">
        <v>2.7548209366390353E-3</v>
      </c>
      <c r="AY1095" s="979">
        <v>2.7548209366392573E-3</v>
      </c>
      <c r="BB1095" s="979">
        <v>2.7548209366390353E-3</v>
      </c>
      <c r="BE1095" s="979">
        <v>2.7548209366393683E-3</v>
      </c>
      <c r="BH1095" s="979">
        <v>2.7548209366390353E-3</v>
      </c>
      <c r="BK1095" s="979">
        <v>2.7548209366390353E-3</v>
      </c>
      <c r="BN1095" s="979">
        <v>2.7548209366390353E-3</v>
      </c>
      <c r="BQ1095" s="979">
        <v>2.7548209366387022E-3</v>
      </c>
      <c r="BT1095" s="979">
        <v>2.7548209366393683E-3</v>
      </c>
      <c r="BW1095" s="979">
        <v>2.7548209366388132E-3</v>
      </c>
      <c r="BZ1095" s="979">
        <v>2.7548209366390353E-3</v>
      </c>
      <c r="CC1095" s="979">
        <v>2.7548209366391463E-3</v>
      </c>
      <c r="CF1095" s="979">
        <v>2.7548209366393683E-3</v>
      </c>
      <c r="CI1095" s="979">
        <v>2.7548209366393683E-3</v>
      </c>
      <c r="CL1095" s="979">
        <v>2.7548209366392573E-3</v>
      </c>
      <c r="CO1095" s="979">
        <v>2.7548209366393683E-3</v>
      </c>
      <c r="CR1095" s="979">
        <v>2.7548209366391463E-3</v>
      </c>
      <c r="CU1095" s="979">
        <v>2.7548209366391463E-3</v>
      </c>
      <c r="CX1095" s="979">
        <v>2.7548209366392573E-3</v>
      </c>
      <c r="DA1095" s="979">
        <v>2.7548209366390353E-3</v>
      </c>
      <c r="DD1095" s="979">
        <v>2.7548209366391463E-3</v>
      </c>
      <c r="DG1095" s="979">
        <v>2.7548209366388132E-3</v>
      </c>
    </row>
    <row r="1096" spans="1:111" x14ac:dyDescent="0.25">
      <c r="B1096" s="972" t="s">
        <v>883</v>
      </c>
      <c r="E1096" s="982" t="s">
        <v>868</v>
      </c>
      <c r="U1096" s="979">
        <v>2.4487297214569326E-3</v>
      </c>
      <c r="X1096" s="979">
        <v>2.4487297214569326E-3</v>
      </c>
      <c r="AA1096" s="979">
        <v>2.4487297214569326E-3</v>
      </c>
      <c r="AD1096" s="979">
        <v>2.4487297214569326E-3</v>
      </c>
      <c r="AG1096" s="979">
        <v>2.4487297214569326E-3</v>
      </c>
      <c r="AJ1096" s="979">
        <v>2.4487297214569326E-3</v>
      </c>
      <c r="AM1096" s="979">
        <v>2.4487297214569326E-3</v>
      </c>
      <c r="AP1096" s="979">
        <v>2.4487297214571546E-3</v>
      </c>
      <c r="AS1096" s="979">
        <v>2.4487297214569326E-3</v>
      </c>
      <c r="AV1096" s="979">
        <v>2.4487297214569326E-3</v>
      </c>
      <c r="AY1096" s="979">
        <v>2.4487297214570436E-3</v>
      </c>
      <c r="BB1096" s="979">
        <v>2.4487297214569326E-3</v>
      </c>
      <c r="BE1096" s="979">
        <v>2.4487297214571546E-3</v>
      </c>
      <c r="BH1096" s="979">
        <v>2.4487297214569326E-3</v>
      </c>
      <c r="BK1096" s="979">
        <v>2.4487297214569326E-3</v>
      </c>
      <c r="BN1096" s="979">
        <v>2.4487297214569326E-3</v>
      </c>
      <c r="BQ1096" s="979">
        <v>2.4487297214565995E-3</v>
      </c>
      <c r="BT1096" s="979">
        <v>2.4487297214571546E-3</v>
      </c>
      <c r="BW1096" s="979">
        <v>2.4487297214567105E-3</v>
      </c>
      <c r="BZ1096" s="979">
        <v>2.4487297214569326E-3</v>
      </c>
      <c r="CC1096" s="979">
        <v>2.4487297214570436E-3</v>
      </c>
      <c r="CF1096" s="979">
        <v>2.4487297214571546E-3</v>
      </c>
      <c r="CI1096" s="979">
        <v>2.4487297214571546E-3</v>
      </c>
      <c r="CL1096" s="979">
        <v>2.4487297214571546E-3</v>
      </c>
      <c r="CO1096" s="979">
        <v>2.4487297214571546E-3</v>
      </c>
      <c r="CR1096" s="979">
        <v>2.4487297214570436E-3</v>
      </c>
      <c r="CU1096" s="979">
        <v>2.4487297214570436E-3</v>
      </c>
      <c r="CX1096" s="979">
        <v>2.4487297214570436E-3</v>
      </c>
      <c r="DA1096" s="979">
        <v>2.4487297214570436E-3</v>
      </c>
      <c r="DD1096" s="979">
        <v>2.4487297214571546E-3</v>
      </c>
      <c r="DG1096" s="979">
        <v>2.4487297214567105E-3</v>
      </c>
    </row>
    <row r="1097" spans="1:111" x14ac:dyDescent="0.25">
      <c r="C1097" s="972" t="s">
        <v>884</v>
      </c>
      <c r="E1097" s="1648">
        <v>-2228.9686333449044</v>
      </c>
      <c r="U1097" s="979">
        <v>2.1426385062748299E-3</v>
      </c>
      <c r="X1097" s="979">
        <v>2.1426385062748299E-3</v>
      </c>
      <c r="AA1097" s="979">
        <v>2.1426385062748299E-3</v>
      </c>
      <c r="AD1097" s="979">
        <v>2.1426385062748299E-3</v>
      </c>
      <c r="AG1097" s="979">
        <v>2.1426385062748299E-3</v>
      </c>
      <c r="AJ1097" s="979">
        <v>2.1426385062748299E-3</v>
      </c>
      <c r="AM1097" s="979">
        <v>2.1426385062748299E-3</v>
      </c>
      <c r="AP1097" s="979">
        <v>2.1426385062750519E-3</v>
      </c>
      <c r="AS1097" s="979">
        <v>2.1426385062748299E-3</v>
      </c>
      <c r="AV1097" s="979">
        <v>2.1426385062748299E-3</v>
      </c>
      <c r="AY1097" s="979">
        <v>2.1426385062750519E-3</v>
      </c>
      <c r="BB1097" s="979">
        <v>2.1426385062748299E-3</v>
      </c>
      <c r="BE1097" s="979">
        <v>2.1426385062750519E-3</v>
      </c>
      <c r="BH1097" s="979">
        <v>2.1426385062748299E-3</v>
      </c>
      <c r="BK1097" s="979">
        <v>2.1426385062748299E-3</v>
      </c>
      <c r="BN1097" s="979">
        <v>2.1426385062748299E-3</v>
      </c>
      <c r="BQ1097" s="979">
        <v>2.1426385062746078E-3</v>
      </c>
      <c r="BT1097" s="979">
        <v>2.1426385062750519E-3</v>
      </c>
      <c r="BW1097" s="979">
        <v>2.1426385062747189E-3</v>
      </c>
      <c r="BZ1097" s="979">
        <v>2.1426385062748299E-3</v>
      </c>
      <c r="CC1097" s="979">
        <v>2.1426385062748299E-3</v>
      </c>
      <c r="CF1097" s="979">
        <v>2.1426385062750519E-3</v>
      </c>
      <c r="CI1097" s="979">
        <v>2.1426385062750519E-3</v>
      </c>
      <c r="CL1097" s="979">
        <v>2.1426385062750519E-3</v>
      </c>
      <c r="CO1097" s="979">
        <v>2.1426385062750519E-3</v>
      </c>
      <c r="CR1097" s="979">
        <v>2.1426385062748299E-3</v>
      </c>
      <c r="CU1097" s="979">
        <v>2.1426385062748299E-3</v>
      </c>
      <c r="CX1097" s="979">
        <v>2.1426385062750519E-3</v>
      </c>
      <c r="DA1097" s="979">
        <v>2.1426385062748299E-3</v>
      </c>
      <c r="DD1097" s="979">
        <v>2.1426385062749409E-3</v>
      </c>
      <c r="DG1097" s="979">
        <v>2.1426385062747189E-3</v>
      </c>
    </row>
    <row r="1098" spans="1:111" x14ac:dyDescent="0.25">
      <c r="C1098" s="972" t="s">
        <v>885</v>
      </c>
      <c r="E1098" s="1648">
        <v>-2053.2642367784001</v>
      </c>
      <c r="U1098" s="979">
        <v>1.8365472910927272E-3</v>
      </c>
      <c r="X1098" s="979">
        <v>1.8365472910927272E-3</v>
      </c>
      <c r="AA1098" s="979">
        <v>1.8365472910927272E-3</v>
      </c>
      <c r="AD1098" s="979">
        <v>1.8365472910927272E-3</v>
      </c>
      <c r="AG1098" s="979">
        <v>1.8365472910927272E-3</v>
      </c>
      <c r="AJ1098" s="979">
        <v>1.8365472910927272E-3</v>
      </c>
      <c r="AM1098" s="979">
        <v>1.8365472910927272E-3</v>
      </c>
      <c r="AP1098" s="979">
        <v>1.8365472910928382E-3</v>
      </c>
      <c r="AS1098" s="979">
        <v>1.8365472910927272E-3</v>
      </c>
      <c r="AV1098" s="979">
        <v>1.8365472910927272E-3</v>
      </c>
      <c r="AY1098" s="979">
        <v>1.8365472910927272E-3</v>
      </c>
      <c r="BB1098" s="979">
        <v>1.8365472910927272E-3</v>
      </c>
      <c r="BE1098" s="979">
        <v>1.8365472910929492E-3</v>
      </c>
      <c r="BH1098" s="979">
        <v>1.8365472910927272E-3</v>
      </c>
      <c r="BK1098" s="979">
        <v>1.8365472910927272E-3</v>
      </c>
      <c r="BN1098" s="979">
        <v>1.8365472910927272E-3</v>
      </c>
      <c r="BQ1098" s="979">
        <v>1.8365472910925051E-3</v>
      </c>
      <c r="BT1098" s="979">
        <v>1.8365472910929492E-3</v>
      </c>
      <c r="BW1098" s="979">
        <v>1.8365472910925051E-3</v>
      </c>
      <c r="BZ1098" s="979">
        <v>1.8365472910927272E-3</v>
      </c>
      <c r="CC1098" s="979">
        <v>1.8365472910928382E-3</v>
      </c>
      <c r="CF1098" s="979">
        <v>1.8365472910929492E-3</v>
      </c>
      <c r="CI1098" s="979">
        <v>1.8365472910929492E-3</v>
      </c>
      <c r="CL1098" s="979">
        <v>1.8365472910928382E-3</v>
      </c>
      <c r="CO1098" s="979">
        <v>1.8365472910929492E-3</v>
      </c>
      <c r="CR1098" s="979">
        <v>1.8365472910928382E-3</v>
      </c>
      <c r="CU1098" s="979">
        <v>1.8365472910928382E-3</v>
      </c>
      <c r="CX1098" s="979">
        <v>1.8365472910927272E-3</v>
      </c>
      <c r="DA1098" s="979">
        <v>1.8365472910927272E-3</v>
      </c>
      <c r="DD1098" s="979">
        <v>1.8365472910928382E-3</v>
      </c>
      <c r="DG1098" s="979">
        <v>1.8365472910925051E-3</v>
      </c>
    </row>
    <row r="1099" spans="1:111" x14ac:dyDescent="0.25">
      <c r="C1099" s="972" t="s">
        <v>886</v>
      </c>
      <c r="E1099" s="1648">
        <v>-2013.9998242882084</v>
      </c>
      <c r="U1099" s="979">
        <v>1.5304560759105135E-3</v>
      </c>
      <c r="X1099" s="979">
        <v>1.5304560759105135E-3</v>
      </c>
      <c r="AA1099" s="979">
        <v>1.5304560759105135E-3</v>
      </c>
      <c r="AD1099" s="979">
        <v>1.5304560759105135E-3</v>
      </c>
      <c r="AG1099" s="979">
        <v>1.5304560759105135E-3</v>
      </c>
      <c r="AJ1099" s="979">
        <v>1.5304560759105135E-3</v>
      </c>
      <c r="AM1099" s="979">
        <v>1.5304560759105135E-3</v>
      </c>
      <c r="AP1099" s="979">
        <v>1.5304560759107355E-3</v>
      </c>
      <c r="AS1099" s="979">
        <v>1.5304560759105135E-3</v>
      </c>
      <c r="AV1099" s="979">
        <v>1.5304560759105135E-3</v>
      </c>
      <c r="AY1099" s="979">
        <v>1.5304560759107355E-3</v>
      </c>
      <c r="BB1099" s="979">
        <v>1.5304560759105135E-3</v>
      </c>
      <c r="BE1099" s="979">
        <v>1.5304560759107355E-3</v>
      </c>
      <c r="BH1099" s="979">
        <v>1.5304560759105135E-3</v>
      </c>
      <c r="BK1099" s="979">
        <v>1.5304560759105135E-3</v>
      </c>
      <c r="BN1099" s="979">
        <v>1.5304560759105135E-3</v>
      </c>
      <c r="BQ1099" s="979">
        <v>1.5304560759102914E-3</v>
      </c>
      <c r="BT1099" s="979">
        <v>1.5304560759107355E-3</v>
      </c>
      <c r="BW1099" s="979">
        <v>1.5304560759104024E-3</v>
      </c>
      <c r="BZ1099" s="979">
        <v>1.5304560759105135E-3</v>
      </c>
      <c r="CC1099" s="979">
        <v>1.5304560759106245E-3</v>
      </c>
      <c r="CF1099" s="979">
        <v>1.5304560759107355E-3</v>
      </c>
      <c r="CI1099" s="979">
        <v>1.5304560759107355E-3</v>
      </c>
      <c r="CL1099" s="979">
        <v>1.5304560759107355E-3</v>
      </c>
      <c r="CO1099" s="979">
        <v>1.5304560759107355E-3</v>
      </c>
      <c r="CR1099" s="979">
        <v>1.5304560759106245E-3</v>
      </c>
      <c r="CU1099" s="979">
        <v>1.5304560759106245E-3</v>
      </c>
      <c r="CX1099" s="979">
        <v>1.5304560759107355E-3</v>
      </c>
      <c r="DA1099" s="979">
        <v>1.5304560759106245E-3</v>
      </c>
      <c r="DD1099" s="979">
        <v>1.5304560759107355E-3</v>
      </c>
      <c r="DG1099" s="979">
        <v>1.5304560759104024E-3</v>
      </c>
    </row>
    <row r="1100" spans="1:111" x14ac:dyDescent="0.25">
      <c r="C1100" s="972" t="s">
        <v>887</v>
      </c>
      <c r="E1100" s="1648">
        <v>-1984.5229215265126</v>
      </c>
      <c r="U1100" s="979">
        <v>1.2243648607285218E-3</v>
      </c>
      <c r="X1100" s="979">
        <v>1.2243648607285218E-3</v>
      </c>
      <c r="AA1100" s="979">
        <v>1.2243648607285218E-3</v>
      </c>
      <c r="AD1100" s="979">
        <v>1.2243648607285218E-3</v>
      </c>
      <c r="AG1100" s="979">
        <v>1.2243648607285218E-3</v>
      </c>
      <c r="AJ1100" s="979">
        <v>1.2243648607285218E-3</v>
      </c>
      <c r="AM1100" s="979">
        <v>1.2243648607285218E-3</v>
      </c>
      <c r="AP1100" s="979">
        <v>1.2243648607286328E-3</v>
      </c>
      <c r="AS1100" s="979">
        <v>1.2243648607285218E-3</v>
      </c>
      <c r="AV1100" s="979">
        <v>1.2243648607285218E-3</v>
      </c>
      <c r="AY1100" s="979">
        <v>1.2243648607284108E-3</v>
      </c>
      <c r="BB1100" s="979">
        <v>1.2243648607285218E-3</v>
      </c>
      <c r="BE1100" s="979">
        <v>1.2243648607286328E-3</v>
      </c>
      <c r="BH1100" s="979">
        <v>1.2243648607285218E-3</v>
      </c>
      <c r="BK1100" s="979">
        <v>1.2243648607285218E-3</v>
      </c>
      <c r="BN1100" s="979">
        <v>1.2243648607285218E-3</v>
      </c>
      <c r="BQ1100" s="979">
        <v>1.2243648607284108E-3</v>
      </c>
      <c r="BT1100" s="979">
        <v>1.2243648607286328E-3</v>
      </c>
      <c r="BW1100" s="979">
        <v>1.2243648607282998E-3</v>
      </c>
      <c r="BZ1100" s="979">
        <v>1.2243648607285218E-3</v>
      </c>
      <c r="CC1100" s="979">
        <v>1.2243648607285218E-3</v>
      </c>
      <c r="CF1100" s="979">
        <v>1.2243648607286328E-3</v>
      </c>
      <c r="CI1100" s="979">
        <v>1.2243648607286328E-3</v>
      </c>
      <c r="CL1100" s="979">
        <v>1.2243648607286328E-3</v>
      </c>
      <c r="CO1100" s="979">
        <v>1.2243648607286328E-3</v>
      </c>
      <c r="CR1100" s="979">
        <v>1.2243648607285218E-3</v>
      </c>
      <c r="CU1100" s="979">
        <v>1.2243648607285218E-3</v>
      </c>
      <c r="CX1100" s="979">
        <v>1.2243648607284108E-3</v>
      </c>
      <c r="DA1100" s="979">
        <v>1.2243648607284108E-3</v>
      </c>
      <c r="DD1100" s="979">
        <v>1.2243648607285218E-3</v>
      </c>
      <c r="DG1100" s="979">
        <v>1.2243648607282998E-3</v>
      </c>
    </row>
    <row r="1101" spans="1:111" x14ac:dyDescent="0.25">
      <c r="C1101" s="972" t="s">
        <v>888</v>
      </c>
      <c r="E1101" s="1648">
        <v>-1957.5302277861731</v>
      </c>
      <c r="U1101" s="979">
        <v>9.1827364554630808E-4</v>
      </c>
      <c r="X1101" s="979">
        <v>9.1827364554630808E-4</v>
      </c>
      <c r="AA1101" s="979">
        <v>9.1827364554630808E-4</v>
      </c>
      <c r="AD1101" s="979">
        <v>9.1827364554630808E-4</v>
      </c>
      <c r="AG1101" s="979">
        <v>9.1827364554630808E-4</v>
      </c>
      <c r="AJ1101" s="979">
        <v>9.1827364554630808E-4</v>
      </c>
      <c r="AM1101" s="979">
        <v>9.1827364554630808E-4</v>
      </c>
      <c r="AP1101" s="979">
        <v>9.182736455464191E-4</v>
      </c>
      <c r="AS1101" s="979">
        <v>9.1827364554630808E-4</v>
      </c>
      <c r="AV1101" s="979">
        <v>9.1827364554630808E-4</v>
      </c>
      <c r="AY1101" s="979">
        <v>9.182736455464191E-4</v>
      </c>
      <c r="BB1101" s="979">
        <v>9.1827364554630808E-4</v>
      </c>
      <c r="BE1101" s="979">
        <v>9.182736455464191E-4</v>
      </c>
      <c r="BH1101" s="979">
        <v>9.1827364554630808E-4</v>
      </c>
      <c r="BK1101" s="979">
        <v>9.1827364554630808E-4</v>
      </c>
      <c r="BN1101" s="979">
        <v>9.1827364554630808E-4</v>
      </c>
      <c r="BQ1101" s="979">
        <v>9.1827364554630808E-4</v>
      </c>
      <c r="BT1101" s="979">
        <v>9.182736455464191E-4</v>
      </c>
      <c r="BW1101" s="979">
        <v>9.1827364554630808E-4</v>
      </c>
      <c r="BZ1101" s="979">
        <v>9.1827364554630808E-4</v>
      </c>
      <c r="CC1101" s="979">
        <v>9.1827364554630808E-4</v>
      </c>
      <c r="CF1101" s="979">
        <v>9.182736455464191E-4</v>
      </c>
      <c r="CI1101" s="979">
        <v>9.182736455464191E-4</v>
      </c>
      <c r="CL1101" s="979">
        <v>9.182736455464191E-4</v>
      </c>
      <c r="CO1101" s="979">
        <v>9.182736455464191E-4</v>
      </c>
      <c r="CR1101" s="979">
        <v>9.1827364554630808E-4</v>
      </c>
      <c r="CU1101" s="979">
        <v>9.1827364554630808E-4</v>
      </c>
      <c r="CX1101" s="979">
        <v>9.182736455464191E-4</v>
      </c>
      <c r="DA1101" s="979">
        <v>9.182736455464191E-4</v>
      </c>
      <c r="DD1101" s="979">
        <v>9.182736455464191E-4</v>
      </c>
      <c r="DG1101" s="979">
        <v>9.1827364554630808E-4</v>
      </c>
    </row>
    <row r="1102" spans="1:111" x14ac:dyDescent="0.25">
      <c r="C1102" s="972" t="s">
        <v>889</v>
      </c>
      <c r="E1102" s="1648">
        <v>-1932.5288831040623</v>
      </c>
      <c r="U1102" s="979">
        <v>6.1218243036420539E-4</v>
      </c>
      <c r="X1102" s="979">
        <v>6.1218243036420539E-4</v>
      </c>
      <c r="AA1102" s="979">
        <v>6.1218243036420539E-4</v>
      </c>
      <c r="AD1102" s="979">
        <v>6.1218243036420539E-4</v>
      </c>
      <c r="AG1102" s="979">
        <v>6.1218243036420539E-4</v>
      </c>
      <c r="AJ1102" s="979">
        <v>6.1218243036420539E-4</v>
      </c>
      <c r="AM1102" s="979">
        <v>6.1218243036420539E-4</v>
      </c>
      <c r="AP1102" s="979">
        <v>6.1218243036431641E-4</v>
      </c>
      <c r="AS1102" s="979">
        <v>6.1218243036420539E-4</v>
      </c>
      <c r="AV1102" s="979">
        <v>6.1218243036420539E-4</v>
      </c>
      <c r="AY1102" s="979">
        <v>6.1218243036431641E-4</v>
      </c>
      <c r="BB1102" s="979">
        <v>6.1218243036420539E-4</v>
      </c>
      <c r="BE1102" s="979">
        <v>6.1218243036431641E-4</v>
      </c>
      <c r="BH1102" s="979">
        <v>6.1218243036420539E-4</v>
      </c>
      <c r="BK1102" s="979">
        <v>6.1218243036420539E-4</v>
      </c>
      <c r="BN1102" s="979">
        <v>6.1218243036420539E-4</v>
      </c>
      <c r="BQ1102" s="979">
        <v>6.1218243036420539E-4</v>
      </c>
      <c r="BT1102" s="979">
        <v>6.1218243036431641E-4</v>
      </c>
      <c r="BW1102" s="979">
        <v>6.1218243036420539E-4</v>
      </c>
      <c r="BZ1102" s="979">
        <v>6.1218243036420539E-4</v>
      </c>
      <c r="CC1102" s="979">
        <v>6.1218243036431641E-4</v>
      </c>
      <c r="CF1102" s="979">
        <v>6.1218243036431641E-4</v>
      </c>
      <c r="CI1102" s="979">
        <v>6.1218243036431641E-4</v>
      </c>
      <c r="CL1102" s="979">
        <v>6.1218243036431641E-4</v>
      </c>
      <c r="CO1102" s="979">
        <v>6.1218243036431641E-4</v>
      </c>
      <c r="CR1102" s="979">
        <v>6.1218243036431641E-4</v>
      </c>
      <c r="CU1102" s="979">
        <v>6.1218243036431641E-4</v>
      </c>
      <c r="CX1102" s="979">
        <v>6.1218243036431641E-4</v>
      </c>
      <c r="DA1102" s="979">
        <v>6.1218243036420539E-4</v>
      </c>
      <c r="DD1102" s="979">
        <v>6.1218243036431641E-4</v>
      </c>
      <c r="DG1102" s="979">
        <v>6.1218243036420539E-4</v>
      </c>
    </row>
    <row r="1103" spans="1:111" x14ac:dyDescent="0.25">
      <c r="C1103" s="972" t="s">
        <v>890</v>
      </c>
      <c r="E1103" s="1648">
        <v>-1906.2939422560839</v>
      </c>
      <c r="U1103" s="979">
        <v>3.0609121518210269E-4</v>
      </c>
      <c r="X1103" s="979">
        <v>3.0609121518210269E-4</v>
      </c>
      <c r="AA1103" s="979">
        <v>3.0609121518210269E-4</v>
      </c>
      <c r="AD1103" s="979">
        <v>3.0609121518210269E-4</v>
      </c>
      <c r="AG1103" s="979">
        <v>3.0609121518210269E-4</v>
      </c>
      <c r="AJ1103" s="979">
        <v>3.0609121518210269E-4</v>
      </c>
      <c r="AM1103" s="979">
        <v>3.0609121518210269E-4</v>
      </c>
      <c r="AP1103" s="979">
        <v>3.0609121518210269E-4</v>
      </c>
      <c r="AS1103" s="979">
        <v>3.0609121518210269E-4</v>
      </c>
      <c r="AV1103" s="979">
        <v>3.0609121518210269E-4</v>
      </c>
      <c r="AY1103" s="979">
        <v>3.0609121518210269E-4</v>
      </c>
      <c r="BB1103" s="979">
        <v>3.0609121518210269E-4</v>
      </c>
      <c r="BE1103" s="979">
        <v>3.0609121518210269E-4</v>
      </c>
      <c r="BH1103" s="979">
        <v>3.0609121518210269E-4</v>
      </c>
      <c r="BK1103" s="979">
        <v>3.0609121518210269E-4</v>
      </c>
      <c r="BN1103" s="979">
        <v>3.0609121518210269E-4</v>
      </c>
      <c r="BQ1103" s="979">
        <v>3.0609121518210269E-4</v>
      </c>
      <c r="BT1103" s="979">
        <v>3.0609121518210269E-4</v>
      </c>
      <c r="BW1103" s="979">
        <v>3.0609121518210269E-4</v>
      </c>
      <c r="BZ1103" s="979">
        <v>3.0609121518210269E-4</v>
      </c>
      <c r="CC1103" s="979">
        <v>3.0609121518210269E-4</v>
      </c>
      <c r="CF1103" s="979">
        <v>3.0609121518210269E-4</v>
      </c>
      <c r="CI1103" s="979">
        <v>3.0609121518210269E-4</v>
      </c>
      <c r="CL1103" s="979">
        <v>3.0609121518210269E-4</v>
      </c>
      <c r="CO1103" s="979">
        <v>3.0609121518210269E-4</v>
      </c>
      <c r="CR1103" s="979">
        <v>3.0609121518210269E-4</v>
      </c>
      <c r="CU1103" s="979">
        <v>3.0609121518210269E-4</v>
      </c>
      <c r="CX1103" s="979">
        <v>3.0609121518210269E-4</v>
      </c>
      <c r="DA1103" s="979">
        <v>3.0609121518210269E-4</v>
      </c>
      <c r="DD1103" s="979">
        <v>3.0609121518210269E-4</v>
      </c>
      <c r="DG1103" s="979">
        <v>3.0609121518210269E-4</v>
      </c>
    </row>
    <row r="1104" spans="1:111" x14ac:dyDescent="0.25">
      <c r="C1104" s="972" t="s">
        <v>891</v>
      </c>
      <c r="E1104" s="1648">
        <v>-1878.8512750817861</v>
      </c>
      <c r="T1104" s="983">
        <v>1.1000000000000001</v>
      </c>
      <c r="U1104" s="979">
        <v>7.6522803795553429E-5</v>
      </c>
      <c r="W1104" s="983">
        <v>0.55000000000000004</v>
      </c>
      <c r="X1104" s="979">
        <v>7.6522803795553429E-5</v>
      </c>
      <c r="Z1104" s="983">
        <v>0.55000000000000004</v>
      </c>
      <c r="AA1104" s="979">
        <v>7.6522803795553429E-5</v>
      </c>
      <c r="AC1104" s="983">
        <v>0.55000000000000004</v>
      </c>
      <c r="AD1104" s="979">
        <v>7.6522803795553429E-5</v>
      </c>
      <c r="AF1104" s="983">
        <v>1.1000000000000001</v>
      </c>
      <c r="AG1104" s="979">
        <v>7.6522803795553429E-5</v>
      </c>
      <c r="AI1104" s="983">
        <v>1.1000000000000001</v>
      </c>
      <c r="AJ1104" s="979">
        <v>7.6522803795553429E-5</v>
      </c>
      <c r="AL1104" s="983">
        <v>1.1000000000000001</v>
      </c>
      <c r="AM1104" s="979">
        <v>7.6522803795553429E-5</v>
      </c>
      <c r="AO1104" s="983">
        <v>1.32</v>
      </c>
      <c r="AP1104" s="979">
        <v>7.6522803795553429E-5</v>
      </c>
      <c r="AR1104" s="983">
        <v>1.1000000000000001</v>
      </c>
      <c r="AS1104" s="979">
        <v>7.6522803795553429E-5</v>
      </c>
      <c r="AU1104" s="983">
        <v>1.1000000000000001</v>
      </c>
      <c r="AV1104" s="979">
        <v>7.6522803795553429E-5</v>
      </c>
      <c r="AX1104" s="983">
        <v>66</v>
      </c>
      <c r="AY1104" s="979">
        <v>7.6522803795553429E-5</v>
      </c>
      <c r="BA1104" s="983">
        <v>1.1000000000000001</v>
      </c>
      <c r="BB1104" s="979">
        <v>7.6522803795553429E-5</v>
      </c>
      <c r="BD1104" s="983">
        <v>1.6500000000000001</v>
      </c>
      <c r="BE1104" s="979">
        <v>7.6522803795553429E-5</v>
      </c>
      <c r="BG1104" s="983">
        <v>0.55000000000000004</v>
      </c>
      <c r="BH1104" s="979">
        <v>7.6522803795553429E-5</v>
      </c>
      <c r="BJ1104" s="983">
        <v>0.55000000000000004</v>
      </c>
      <c r="BK1104" s="979">
        <v>7.6522803795553429E-5</v>
      </c>
      <c r="BM1104" s="983">
        <v>1.1000000000000001</v>
      </c>
      <c r="BN1104" s="979">
        <v>7.6522803795553429E-5</v>
      </c>
      <c r="BP1104" s="983">
        <v>2145</v>
      </c>
      <c r="BQ1104" s="979">
        <v>7.6522803795553429E-5</v>
      </c>
      <c r="BS1104" s="983">
        <v>3.3000000000000003</v>
      </c>
      <c r="BT1104" s="979">
        <v>7.6522803795553429E-5</v>
      </c>
      <c r="BV1104" s="983">
        <v>812.90000000000009</v>
      </c>
      <c r="BW1104" s="979">
        <v>7.6522803795553429E-5</v>
      </c>
      <c r="BY1104" s="983">
        <v>2.2000000000000002</v>
      </c>
      <c r="BZ1104" s="979">
        <v>7.6522803795553429E-5</v>
      </c>
      <c r="CB1104" s="983">
        <v>0.88000000000000012</v>
      </c>
      <c r="CC1104" s="979">
        <v>7.6522803795553429E-5</v>
      </c>
      <c r="CE1104" s="983">
        <v>1.6500000000000001</v>
      </c>
      <c r="CF1104" s="979">
        <v>7.6522803795553429E-5</v>
      </c>
      <c r="CH1104" s="983">
        <v>1.6500000000000001</v>
      </c>
      <c r="CI1104" s="979">
        <v>7.6522803795553429E-5</v>
      </c>
      <c r="CK1104" s="983">
        <v>1.32</v>
      </c>
      <c r="CL1104" s="979">
        <v>7.6522803795553429E-5</v>
      </c>
      <c r="CN1104" s="983">
        <v>1.6500000000000001</v>
      </c>
      <c r="CO1104" s="979">
        <v>7.6522803795553429E-5</v>
      </c>
      <c r="CQ1104" s="983">
        <v>0.88000000000000012</v>
      </c>
      <c r="CR1104" s="979">
        <v>7.6522803795553429E-5</v>
      </c>
      <c r="CT1104" s="983">
        <v>0.88000000000000012</v>
      </c>
      <c r="CU1104" s="979">
        <v>7.6522803795553429E-5</v>
      </c>
      <c r="CW1104" s="983">
        <v>66</v>
      </c>
      <c r="CX1104" s="979">
        <v>7.6522803795553429E-5</v>
      </c>
      <c r="CZ1104" s="983">
        <v>0.71500000000000008</v>
      </c>
      <c r="DA1104" s="979">
        <v>7.6522803795553429E-5</v>
      </c>
      <c r="DC1104" s="983">
        <v>0.47300000000000003</v>
      </c>
      <c r="DD1104" s="979">
        <v>7.6522803795553429E-5</v>
      </c>
      <c r="DF1104" s="983">
        <v>812.90000000000009</v>
      </c>
      <c r="DG1104" s="979">
        <v>7.6522803795553429E-5</v>
      </c>
    </row>
    <row r="1105" spans="1:10" x14ac:dyDescent="0.25">
      <c r="C1105" s="972" t="s">
        <v>892</v>
      </c>
      <c r="E1105" s="1648">
        <v>-1846.5229157157469</v>
      </c>
    </row>
    <row r="1106" spans="1:10" x14ac:dyDescent="0.25">
      <c r="C1106" s="972" t="s">
        <v>893</v>
      </c>
      <c r="E1106" s="1648">
        <v>-1798.9789138030869</v>
      </c>
    </row>
    <row r="1107" spans="1:10" x14ac:dyDescent="0.25">
      <c r="C1107" s="972" t="s">
        <v>894</v>
      </c>
      <c r="E1107" s="1648">
        <v>-1564.7693990806574</v>
      </c>
    </row>
    <row r="1109" spans="1:10" x14ac:dyDescent="0.25">
      <c r="A1109" s="980" t="s">
        <v>2414</v>
      </c>
      <c r="B1109" s="980"/>
      <c r="C1109" s="980"/>
      <c r="D1109" s="980"/>
      <c r="E1109" s="980"/>
      <c r="F1109" s="976"/>
      <c r="G1109" s="980"/>
      <c r="H1109" s="980"/>
      <c r="I1109" s="980"/>
      <c r="J1109" s="981" t="s">
        <v>2367</v>
      </c>
    </row>
    <row r="1111" spans="1:10" x14ac:dyDescent="0.25">
      <c r="B1111" s="972" t="s">
        <v>866</v>
      </c>
    </row>
    <row r="1112" spans="1:10" x14ac:dyDescent="0.25">
      <c r="C1112" s="972" t="s">
        <v>2511</v>
      </c>
    </row>
    <row r="1113" spans="1:10" x14ac:dyDescent="0.25">
      <c r="C1113" s="972" t="s">
        <v>2415</v>
      </c>
    </row>
    <row r="1114" spans="1:10" x14ac:dyDescent="0.25">
      <c r="C1114" s="972" t="s">
        <v>2373</v>
      </c>
    </row>
    <row r="1134" spans="2:5" x14ac:dyDescent="0.25">
      <c r="B1134" s="972" t="s">
        <v>867</v>
      </c>
      <c r="E1134" s="982" t="s">
        <v>868</v>
      </c>
    </row>
    <row r="1135" spans="2:5" x14ac:dyDescent="0.25">
      <c r="C1135" s="972" t="s">
        <v>869</v>
      </c>
      <c r="E1135" s="977">
        <v>10000</v>
      </c>
    </row>
    <row r="1136" spans="2:5" x14ac:dyDescent="0.25">
      <c r="C1136" s="972" t="s">
        <v>870</v>
      </c>
      <c r="E1136" s="1648">
        <v>82429.733150346103</v>
      </c>
    </row>
    <row r="1137" spans="1:10" x14ac:dyDescent="0.25">
      <c r="C1137" s="972" t="s">
        <v>871</v>
      </c>
      <c r="E1137" s="1648">
        <v>83987.771905809001</v>
      </c>
    </row>
    <row r="1138" spans="1:10" x14ac:dyDescent="0.25">
      <c r="C1138" s="972" t="s">
        <v>872</v>
      </c>
      <c r="E1138" s="1648">
        <v>83969.83381188933</v>
      </c>
    </row>
    <row r="1139" spans="1:10" x14ac:dyDescent="0.25">
      <c r="C1139" s="972" t="s">
        <v>873</v>
      </c>
      <c r="E1139" s="1649" t="s">
        <v>1211</v>
      </c>
    </row>
    <row r="1140" spans="1:10" x14ac:dyDescent="0.25">
      <c r="C1140" s="972" t="s">
        <v>874</v>
      </c>
      <c r="E1140" s="1648">
        <v>978.28619794161398</v>
      </c>
    </row>
    <row r="1141" spans="1:10" x14ac:dyDescent="0.25">
      <c r="C1141" s="972" t="s">
        <v>875</v>
      </c>
      <c r="E1141" s="1648">
        <v>957043.88508305862</v>
      </c>
    </row>
    <row r="1142" spans="1:10" x14ac:dyDescent="0.25">
      <c r="C1142" s="972" t="s">
        <v>876</v>
      </c>
      <c r="E1142" s="984">
        <v>0.12448418522760006</v>
      </c>
    </row>
    <row r="1143" spans="1:10" x14ac:dyDescent="0.25">
      <c r="C1143" s="972" t="s">
        <v>877</v>
      </c>
      <c r="E1143" s="985">
        <v>2.9023258092792177</v>
      </c>
    </row>
    <row r="1144" spans="1:10" x14ac:dyDescent="0.25">
      <c r="C1144" s="972" t="s">
        <v>878</v>
      </c>
      <c r="E1144" s="984">
        <v>1.1647959884431116E-2</v>
      </c>
    </row>
    <row r="1145" spans="1:10" x14ac:dyDescent="0.25">
      <c r="C1145" s="972" t="s">
        <v>879</v>
      </c>
      <c r="E1145" s="1648">
        <v>81016.099520346295</v>
      </c>
    </row>
    <row r="1146" spans="1:10" x14ac:dyDescent="0.25">
      <c r="C1146" s="972" t="s">
        <v>880</v>
      </c>
      <c r="E1146" s="1648">
        <v>87443.986373503139</v>
      </c>
    </row>
    <row r="1147" spans="1:10" x14ac:dyDescent="0.25">
      <c r="C1147" s="972" t="s">
        <v>881</v>
      </c>
      <c r="E1147" s="1648">
        <v>6427.8868531568442</v>
      </c>
    </row>
    <row r="1148" spans="1:10" x14ac:dyDescent="0.25">
      <c r="C1148" s="972" t="s">
        <v>882</v>
      </c>
      <c r="E1148" s="1648">
        <v>9.7828619794161398</v>
      </c>
    </row>
    <row r="1150" spans="1:10" x14ac:dyDescent="0.25">
      <c r="A1150" s="980" t="s">
        <v>2416</v>
      </c>
      <c r="B1150" s="980"/>
      <c r="C1150" s="980"/>
      <c r="D1150" s="980"/>
      <c r="E1150" s="980"/>
      <c r="F1150" s="976"/>
      <c r="G1150" s="980"/>
      <c r="H1150" s="980"/>
      <c r="I1150" s="980"/>
      <c r="J1150" s="981" t="s">
        <v>2367</v>
      </c>
    </row>
    <row r="1152" spans="1:10" x14ac:dyDescent="0.25">
      <c r="B1152" s="972" t="s">
        <v>883</v>
      </c>
      <c r="E1152" s="982" t="s">
        <v>868</v>
      </c>
    </row>
    <row r="1153" spans="1:10" x14ac:dyDescent="0.25">
      <c r="C1153" s="972" t="s">
        <v>884</v>
      </c>
      <c r="E1153" s="1648">
        <v>81016.099520346295</v>
      </c>
    </row>
    <row r="1154" spans="1:10" x14ac:dyDescent="0.25">
      <c r="C1154" s="972" t="s">
        <v>885</v>
      </c>
      <c r="E1154" s="1648">
        <v>82734.87758597426</v>
      </c>
    </row>
    <row r="1155" spans="1:10" x14ac:dyDescent="0.25">
      <c r="C1155" s="972" t="s">
        <v>886</v>
      </c>
      <c r="E1155" s="1648">
        <v>83156.295419611401</v>
      </c>
    </row>
    <row r="1156" spans="1:10" x14ac:dyDescent="0.25">
      <c r="C1156" s="972" t="s">
        <v>887</v>
      </c>
      <c r="E1156" s="1648">
        <v>83464.030598005163</v>
      </c>
    </row>
    <row r="1157" spans="1:10" x14ac:dyDescent="0.25">
      <c r="C1157" s="972" t="s">
        <v>888</v>
      </c>
      <c r="E1157" s="1648">
        <v>83714.039495643097</v>
      </c>
    </row>
    <row r="1158" spans="1:10" x14ac:dyDescent="0.25">
      <c r="C1158" s="972" t="s">
        <v>889</v>
      </c>
      <c r="E1158" s="1648">
        <v>83969.783565313715</v>
      </c>
    </row>
    <row r="1159" spans="1:10" x14ac:dyDescent="0.25">
      <c r="C1159" s="972" t="s">
        <v>890</v>
      </c>
      <c r="E1159" s="1648">
        <v>84215.575340715746</v>
      </c>
    </row>
    <row r="1160" spans="1:10" x14ac:dyDescent="0.25">
      <c r="C1160" s="972" t="s">
        <v>891</v>
      </c>
      <c r="E1160" s="1648">
        <v>84485.872234768191</v>
      </c>
    </row>
    <row r="1161" spans="1:10" x14ac:dyDescent="0.25">
      <c r="C1161" s="972" t="s">
        <v>892</v>
      </c>
      <c r="E1161" s="1648">
        <v>84815.936842472496</v>
      </c>
    </row>
    <row r="1162" spans="1:10" x14ac:dyDescent="0.25">
      <c r="C1162" s="972" t="s">
        <v>893</v>
      </c>
      <c r="E1162" s="1648">
        <v>85262.263904448584</v>
      </c>
    </row>
    <row r="1163" spans="1:10" x14ac:dyDescent="0.25">
      <c r="C1163" s="972" t="s">
        <v>894</v>
      </c>
      <c r="E1163" s="1648">
        <v>87443.986373503139</v>
      </c>
    </row>
    <row r="1165" spans="1:10" x14ac:dyDescent="0.25">
      <c r="A1165" s="980" t="s">
        <v>2417</v>
      </c>
      <c r="B1165" s="980"/>
      <c r="C1165" s="980"/>
      <c r="D1165" s="980"/>
      <c r="E1165" s="980"/>
      <c r="F1165" s="976"/>
      <c r="G1165" s="980"/>
      <c r="H1165" s="980"/>
      <c r="I1165" s="980"/>
      <c r="J1165" s="981" t="s">
        <v>2372</v>
      </c>
    </row>
    <row r="1167" spans="1:10" x14ac:dyDescent="0.25">
      <c r="B1167" s="972" t="s">
        <v>866</v>
      </c>
    </row>
    <row r="1168" spans="1:10" x14ac:dyDescent="0.25">
      <c r="C1168" s="972" t="s">
        <v>2512</v>
      </c>
    </row>
    <row r="1169" spans="3:3" x14ac:dyDescent="0.25">
      <c r="C1169" s="972" t="s">
        <v>2418</v>
      </c>
    </row>
    <row r="1170" spans="3:3" x14ac:dyDescent="0.25">
      <c r="C1170" s="972" t="s">
        <v>2377</v>
      </c>
    </row>
    <row r="1190" spans="2:5" x14ac:dyDescent="0.25">
      <c r="B1190" s="972" t="s">
        <v>867</v>
      </c>
      <c r="E1190" s="982" t="s">
        <v>868</v>
      </c>
    </row>
    <row r="1191" spans="2:5" x14ac:dyDescent="0.25">
      <c r="C1191" s="972" t="s">
        <v>869</v>
      </c>
      <c r="E1191" s="977">
        <v>10000</v>
      </c>
    </row>
    <row r="1192" spans="2:5" x14ac:dyDescent="0.25">
      <c r="C1192" s="972" t="s">
        <v>870</v>
      </c>
      <c r="E1192" s="1648">
        <v>26335.609168730451</v>
      </c>
    </row>
    <row r="1193" spans="2:5" x14ac:dyDescent="0.25">
      <c r="C1193" s="972" t="s">
        <v>871</v>
      </c>
      <c r="E1193" s="1648">
        <v>27218.551089460572</v>
      </c>
    </row>
    <row r="1194" spans="2:5" x14ac:dyDescent="0.25">
      <c r="C1194" s="972" t="s">
        <v>872</v>
      </c>
      <c r="E1194" s="1648">
        <v>27176.686864281539</v>
      </c>
    </row>
    <row r="1195" spans="2:5" x14ac:dyDescent="0.25">
      <c r="C1195" s="972" t="s">
        <v>873</v>
      </c>
      <c r="E1195" s="1649" t="s">
        <v>1211</v>
      </c>
    </row>
    <row r="1196" spans="2:5" x14ac:dyDescent="0.25">
      <c r="C1196" s="972" t="s">
        <v>874</v>
      </c>
      <c r="E1196" s="1648">
        <v>940.93364600812072</v>
      </c>
    </row>
    <row r="1197" spans="2:5" x14ac:dyDescent="0.25">
      <c r="C1197" s="972" t="s">
        <v>875</v>
      </c>
      <c r="E1197" s="1648">
        <v>885356.12619013537</v>
      </c>
    </row>
    <row r="1198" spans="2:5" x14ac:dyDescent="0.25">
      <c r="C1198" s="972" t="s">
        <v>876</v>
      </c>
      <c r="E1198" s="984">
        <v>0.18641390727727272</v>
      </c>
    </row>
    <row r="1199" spans="2:5" x14ac:dyDescent="0.25">
      <c r="C1199" s="972" t="s">
        <v>877</v>
      </c>
      <c r="E1199" s="985">
        <v>2.6302317768583308</v>
      </c>
    </row>
    <row r="1200" spans="2:5" x14ac:dyDescent="0.25">
      <c r="C1200" s="972" t="s">
        <v>878</v>
      </c>
      <c r="E1200" s="984">
        <v>3.45695714263227E-2</v>
      </c>
    </row>
    <row r="1201" spans="1:10" x14ac:dyDescent="0.25">
      <c r="C1201" s="972" t="s">
        <v>879</v>
      </c>
      <c r="E1201" s="1648">
        <v>24556.081402473279</v>
      </c>
    </row>
    <row r="1202" spans="1:10" x14ac:dyDescent="0.25">
      <c r="C1202" s="972" t="s">
        <v>880</v>
      </c>
      <c r="E1202" s="1648">
        <v>30691.370337386859</v>
      </c>
    </row>
    <row r="1203" spans="1:10" x14ac:dyDescent="0.25">
      <c r="C1203" s="972" t="s">
        <v>881</v>
      </c>
      <c r="E1203" s="1648">
        <v>6135.2889349135803</v>
      </c>
    </row>
    <row r="1204" spans="1:10" x14ac:dyDescent="0.25">
      <c r="C1204" s="972" t="s">
        <v>882</v>
      </c>
      <c r="E1204" s="1648">
        <v>9.4093364600812066</v>
      </c>
    </row>
    <row r="1206" spans="1:10" x14ac:dyDescent="0.25">
      <c r="A1206" s="980" t="s">
        <v>2419</v>
      </c>
      <c r="B1206" s="980"/>
      <c r="C1206" s="980"/>
      <c r="D1206" s="980"/>
      <c r="E1206" s="980"/>
      <c r="F1206" s="976"/>
      <c r="G1206" s="980"/>
      <c r="H1206" s="980"/>
      <c r="I1206" s="980"/>
      <c r="J1206" s="981" t="s">
        <v>2372</v>
      </c>
    </row>
    <row r="1208" spans="1:10" x14ac:dyDescent="0.25">
      <c r="B1208" s="972" t="s">
        <v>883</v>
      </c>
      <c r="E1208" s="982" t="s">
        <v>868</v>
      </c>
    </row>
    <row r="1209" spans="1:10" x14ac:dyDescent="0.25">
      <c r="C1209" s="972" t="s">
        <v>884</v>
      </c>
      <c r="E1209" s="1648">
        <v>24556.081402473279</v>
      </c>
    </row>
    <row r="1210" spans="1:10" x14ac:dyDescent="0.25">
      <c r="C1210" s="972" t="s">
        <v>885</v>
      </c>
      <c r="E1210" s="1648">
        <v>26022.612341846765</v>
      </c>
    </row>
    <row r="1211" spans="1:10" x14ac:dyDescent="0.25">
      <c r="C1211" s="972" t="s">
        <v>886</v>
      </c>
      <c r="E1211" s="1648">
        <v>26377.986823536299</v>
      </c>
    </row>
    <row r="1212" spans="1:10" x14ac:dyDescent="0.25">
      <c r="C1212" s="972" t="s">
        <v>887</v>
      </c>
      <c r="E1212" s="1648">
        <v>26677.667332172383</v>
      </c>
    </row>
    <row r="1213" spans="1:10" x14ac:dyDescent="0.25">
      <c r="C1213" s="972" t="s">
        <v>888</v>
      </c>
      <c r="E1213" s="1648">
        <v>26929.876999008895</v>
      </c>
    </row>
    <row r="1214" spans="1:10" x14ac:dyDescent="0.25">
      <c r="C1214" s="972" t="s">
        <v>889</v>
      </c>
      <c r="E1214" s="1648">
        <v>27176.533458092075</v>
      </c>
    </row>
    <row r="1215" spans="1:10" x14ac:dyDescent="0.25">
      <c r="C1215" s="972" t="s">
        <v>890</v>
      </c>
      <c r="E1215" s="1648">
        <v>27424.934196194838</v>
      </c>
    </row>
    <row r="1216" spans="1:10" x14ac:dyDescent="0.25">
      <c r="C1216" s="972" t="s">
        <v>891</v>
      </c>
      <c r="E1216" s="1648">
        <v>27711.795535593272</v>
      </c>
    </row>
    <row r="1217" spans="1:10" x14ac:dyDescent="0.25">
      <c r="C1217" s="972" t="s">
        <v>892</v>
      </c>
      <c r="E1217" s="1648">
        <v>28056.289381766095</v>
      </c>
    </row>
    <row r="1218" spans="1:10" x14ac:dyDescent="0.25">
      <c r="C1218" s="972" t="s">
        <v>893</v>
      </c>
      <c r="E1218" s="1648">
        <v>28476.870022278916</v>
      </c>
    </row>
    <row r="1219" spans="1:10" x14ac:dyDescent="0.25">
      <c r="C1219" s="972" t="s">
        <v>894</v>
      </c>
      <c r="E1219" s="1648">
        <v>30691.370337386859</v>
      </c>
    </row>
    <row r="1221" spans="1:10" x14ac:dyDescent="0.25">
      <c r="A1221" s="980" t="s">
        <v>2420</v>
      </c>
      <c r="B1221" s="980"/>
      <c r="C1221" s="980"/>
      <c r="D1221" s="980"/>
      <c r="E1221" s="980"/>
      <c r="F1221" s="976"/>
      <c r="G1221" s="980"/>
      <c r="H1221" s="980"/>
      <c r="I1221" s="980"/>
      <c r="J1221" s="981" t="s">
        <v>2376</v>
      </c>
    </row>
    <row r="1223" spans="1:10" x14ac:dyDescent="0.25">
      <c r="B1223" s="972" t="s">
        <v>866</v>
      </c>
    </row>
    <row r="1224" spans="1:10" x14ac:dyDescent="0.25">
      <c r="C1224" s="972" t="s">
        <v>2513</v>
      </c>
    </row>
    <row r="1225" spans="1:10" x14ac:dyDescent="0.25">
      <c r="C1225" s="972" t="s">
        <v>2421</v>
      </c>
    </row>
    <row r="1226" spans="1:10" x14ac:dyDescent="0.25">
      <c r="C1226" s="972" t="s">
        <v>2377</v>
      </c>
    </row>
    <row r="1246" spans="2:5" x14ac:dyDescent="0.25">
      <c r="B1246" s="972" t="s">
        <v>867</v>
      </c>
      <c r="E1246" s="982" t="s">
        <v>868</v>
      </c>
    </row>
    <row r="1247" spans="2:5" x14ac:dyDescent="0.25">
      <c r="C1247" s="972" t="s">
        <v>869</v>
      </c>
      <c r="E1247" s="977">
        <v>10000</v>
      </c>
    </row>
    <row r="1248" spans="2:5" x14ac:dyDescent="0.25">
      <c r="C1248" s="972" t="s">
        <v>870</v>
      </c>
      <c r="E1248" s="1648">
        <v>27786.138137874714</v>
      </c>
    </row>
    <row r="1249" spans="1:10" x14ac:dyDescent="0.25">
      <c r="C1249" s="972" t="s">
        <v>871</v>
      </c>
      <c r="E1249" s="1648">
        <v>28669.080058604941</v>
      </c>
    </row>
    <row r="1250" spans="1:10" x14ac:dyDescent="0.25">
      <c r="C1250" s="972" t="s">
        <v>872</v>
      </c>
      <c r="E1250" s="1648">
        <v>28627.215833425798</v>
      </c>
    </row>
    <row r="1251" spans="1:10" x14ac:dyDescent="0.25">
      <c r="C1251" s="972" t="s">
        <v>873</v>
      </c>
      <c r="E1251" s="1649" t="s">
        <v>1211</v>
      </c>
    </row>
    <row r="1252" spans="1:10" x14ac:dyDescent="0.25">
      <c r="C1252" s="972" t="s">
        <v>874</v>
      </c>
      <c r="E1252" s="1648">
        <v>940.93364600812015</v>
      </c>
    </row>
    <row r="1253" spans="1:10" x14ac:dyDescent="0.25">
      <c r="C1253" s="972" t="s">
        <v>875</v>
      </c>
      <c r="E1253" s="1648">
        <v>885356.12619013444</v>
      </c>
    </row>
    <row r="1254" spans="1:10" x14ac:dyDescent="0.25">
      <c r="C1254" s="972" t="s">
        <v>876</v>
      </c>
      <c r="E1254" s="984">
        <v>0.18641390727692578</v>
      </c>
    </row>
    <row r="1255" spans="1:10" x14ac:dyDescent="0.25">
      <c r="C1255" s="972" t="s">
        <v>877</v>
      </c>
      <c r="E1255" s="985">
        <v>2.6302317768582557</v>
      </c>
    </row>
    <row r="1256" spans="1:10" x14ac:dyDescent="0.25">
      <c r="C1256" s="972" t="s">
        <v>878</v>
      </c>
      <c r="E1256" s="984">
        <v>3.2820503625671855E-2</v>
      </c>
    </row>
    <row r="1257" spans="1:10" x14ac:dyDescent="0.25">
      <c r="C1257" s="972" t="s">
        <v>879</v>
      </c>
      <c r="E1257" s="1648">
        <v>26006.610371617538</v>
      </c>
    </row>
    <row r="1258" spans="1:10" x14ac:dyDescent="0.25">
      <c r="C1258" s="972" t="s">
        <v>880</v>
      </c>
      <c r="E1258" s="1648">
        <v>32141.899306531115</v>
      </c>
    </row>
    <row r="1259" spans="1:10" x14ac:dyDescent="0.25">
      <c r="C1259" s="972" t="s">
        <v>881</v>
      </c>
      <c r="E1259" s="1648">
        <v>6135.2889349135767</v>
      </c>
    </row>
    <row r="1260" spans="1:10" x14ac:dyDescent="0.25">
      <c r="C1260" s="972" t="s">
        <v>882</v>
      </c>
      <c r="E1260" s="1648">
        <v>9.4093364600812013</v>
      </c>
    </row>
    <row r="1262" spans="1:10" x14ac:dyDescent="0.25">
      <c r="A1262" s="980" t="s">
        <v>2422</v>
      </c>
      <c r="B1262" s="980"/>
      <c r="C1262" s="980"/>
      <c r="D1262" s="980"/>
      <c r="E1262" s="980"/>
      <c r="F1262" s="976"/>
      <c r="G1262" s="980"/>
      <c r="H1262" s="980"/>
      <c r="I1262" s="980"/>
      <c r="J1262" s="981" t="s">
        <v>2376</v>
      </c>
    </row>
    <row r="1264" spans="1:10" x14ac:dyDescent="0.25">
      <c r="B1264" s="972" t="s">
        <v>883</v>
      </c>
      <c r="E1264" s="982" t="s">
        <v>868</v>
      </c>
    </row>
    <row r="1265" spans="1:10" x14ac:dyDescent="0.25">
      <c r="C1265" s="972" t="s">
        <v>884</v>
      </c>
      <c r="E1265" s="1648">
        <v>26006.610371617538</v>
      </c>
    </row>
    <row r="1266" spans="1:10" x14ac:dyDescent="0.25">
      <c r="C1266" s="972" t="s">
        <v>885</v>
      </c>
      <c r="E1266" s="1648">
        <v>27473.141310991028</v>
      </c>
    </row>
    <row r="1267" spans="1:10" x14ac:dyDescent="0.25">
      <c r="C1267" s="972" t="s">
        <v>886</v>
      </c>
      <c r="E1267" s="1648">
        <v>27828.515792680559</v>
      </c>
    </row>
    <row r="1268" spans="1:10" x14ac:dyDescent="0.25">
      <c r="C1268" s="972" t="s">
        <v>887</v>
      </c>
      <c r="E1268" s="1648">
        <v>28128.196301316642</v>
      </c>
    </row>
    <row r="1269" spans="1:10" x14ac:dyDescent="0.25">
      <c r="C1269" s="972" t="s">
        <v>888</v>
      </c>
      <c r="E1269" s="1648">
        <v>28380.405968153158</v>
      </c>
    </row>
    <row r="1270" spans="1:10" x14ac:dyDescent="0.25">
      <c r="C1270" s="972" t="s">
        <v>889</v>
      </c>
      <c r="E1270" s="1648">
        <v>28627.062427236342</v>
      </c>
    </row>
    <row r="1271" spans="1:10" x14ac:dyDescent="0.25">
      <c r="C1271" s="972" t="s">
        <v>890</v>
      </c>
      <c r="E1271" s="1648">
        <v>28875.463165339093</v>
      </c>
    </row>
    <row r="1272" spans="1:10" x14ac:dyDescent="0.25">
      <c r="C1272" s="972" t="s">
        <v>891</v>
      </c>
      <c r="E1272" s="1648">
        <v>29162.324504737531</v>
      </c>
    </row>
    <row r="1273" spans="1:10" x14ac:dyDescent="0.25">
      <c r="C1273" s="972" t="s">
        <v>892</v>
      </c>
      <c r="E1273" s="1648">
        <v>29506.818350910351</v>
      </c>
    </row>
    <row r="1274" spans="1:10" x14ac:dyDescent="0.25">
      <c r="C1274" s="972" t="s">
        <v>893</v>
      </c>
      <c r="E1274" s="1648">
        <v>29927.398991423182</v>
      </c>
    </row>
    <row r="1275" spans="1:10" x14ac:dyDescent="0.25">
      <c r="C1275" s="972" t="s">
        <v>894</v>
      </c>
      <c r="E1275" s="1648">
        <v>32141.899306531115</v>
      </c>
    </row>
    <row r="1277" spans="1:10" x14ac:dyDescent="0.25">
      <c r="A1277" s="980" t="s">
        <v>2423</v>
      </c>
      <c r="B1277" s="980"/>
      <c r="C1277" s="980"/>
      <c r="D1277" s="980"/>
      <c r="E1277" s="980"/>
      <c r="F1277" s="976"/>
      <c r="G1277" s="980"/>
      <c r="H1277" s="980"/>
      <c r="I1277" s="980"/>
      <c r="J1277" s="981" t="s">
        <v>2380</v>
      </c>
    </row>
    <row r="1279" spans="1:10" x14ac:dyDescent="0.25">
      <c r="B1279" s="972" t="s">
        <v>866</v>
      </c>
    </row>
    <row r="1280" spans="1:10" x14ac:dyDescent="0.25">
      <c r="C1280" s="972" t="s">
        <v>2514</v>
      </c>
    </row>
    <row r="1281" spans="3:3" x14ac:dyDescent="0.25">
      <c r="C1281" s="972" t="s">
        <v>2368</v>
      </c>
    </row>
    <row r="1282" spans="3:3" x14ac:dyDescent="0.25">
      <c r="C1282" s="972" t="s">
        <v>2515</v>
      </c>
    </row>
    <row r="1283" spans="3:3" x14ac:dyDescent="0.25">
      <c r="C1283" s="972" t="s">
        <v>2424</v>
      </c>
    </row>
    <row r="1284" spans="3:3" x14ac:dyDescent="0.25">
      <c r="C1284" s="972" t="s">
        <v>2384</v>
      </c>
    </row>
    <row r="1304" spans="2:5" x14ac:dyDescent="0.25">
      <c r="B1304" s="972" t="s">
        <v>867</v>
      </c>
      <c r="E1304" s="982" t="s">
        <v>868</v>
      </c>
    </row>
    <row r="1305" spans="2:5" x14ac:dyDescent="0.25">
      <c r="C1305" s="972" t="s">
        <v>869</v>
      </c>
      <c r="E1305" s="977">
        <v>10000</v>
      </c>
    </row>
    <row r="1306" spans="2:5" x14ac:dyDescent="0.25">
      <c r="C1306" s="972" t="s">
        <v>870</v>
      </c>
      <c r="E1306" s="1648">
        <v>683.07390212967096</v>
      </c>
    </row>
    <row r="1307" spans="2:5" x14ac:dyDescent="0.25">
      <c r="C1307" s="972" t="s">
        <v>871</v>
      </c>
      <c r="E1307" s="1648">
        <v>1012.9981376475384</v>
      </c>
    </row>
    <row r="1308" spans="2:5" x14ac:dyDescent="0.25">
      <c r="C1308" s="972" t="s">
        <v>872</v>
      </c>
      <c r="E1308" s="1648">
        <v>993.84645828265207</v>
      </c>
    </row>
    <row r="1309" spans="2:5" x14ac:dyDescent="0.25">
      <c r="C1309" s="972" t="s">
        <v>873</v>
      </c>
      <c r="E1309" s="1649" t="s">
        <v>1211</v>
      </c>
    </row>
    <row r="1310" spans="2:5" x14ac:dyDescent="0.25">
      <c r="C1310" s="972" t="s">
        <v>874</v>
      </c>
      <c r="E1310" s="1648">
        <v>376.41776581160428</v>
      </c>
    </row>
    <row r="1311" spans="2:5" x14ac:dyDescent="0.25">
      <c r="C1311" s="972" t="s">
        <v>875</v>
      </c>
      <c r="E1311" s="1648">
        <v>141690.33441859978</v>
      </c>
    </row>
    <row r="1312" spans="2:5" x14ac:dyDescent="0.25">
      <c r="C1312" s="972" t="s">
        <v>876</v>
      </c>
      <c r="E1312" s="984">
        <v>0.18545438476674103</v>
      </c>
    </row>
    <row r="1313" spans="1:10" x14ac:dyDescent="0.25">
      <c r="C1313" s="972" t="s">
        <v>877</v>
      </c>
      <c r="E1313" s="985">
        <v>2.6260207371337692</v>
      </c>
    </row>
    <row r="1314" spans="1:10" x14ac:dyDescent="0.25">
      <c r="C1314" s="972" t="s">
        <v>878</v>
      </c>
      <c r="E1314" s="984">
        <v>0.37158781622812292</v>
      </c>
    </row>
    <row r="1315" spans="1:10" x14ac:dyDescent="0.25">
      <c r="C1315" s="972" t="s">
        <v>879</v>
      </c>
      <c r="E1315" s="1648">
        <v>-42.272929775842677</v>
      </c>
    </row>
    <row r="1316" spans="1:10" x14ac:dyDescent="0.25">
      <c r="C1316" s="972" t="s">
        <v>880</v>
      </c>
      <c r="E1316" s="1648">
        <v>2382.6724534455575</v>
      </c>
    </row>
    <row r="1317" spans="1:10" x14ac:dyDescent="0.25">
      <c r="C1317" s="972" t="s">
        <v>881</v>
      </c>
      <c r="E1317" s="1648">
        <v>2424.9453832214003</v>
      </c>
    </row>
    <row r="1318" spans="1:10" x14ac:dyDescent="0.25">
      <c r="C1318" s="972" t="s">
        <v>882</v>
      </c>
      <c r="E1318" s="1648">
        <v>3.7641776581160431</v>
      </c>
    </row>
    <row r="1320" spans="1:10" x14ac:dyDescent="0.25">
      <c r="A1320" s="980" t="s">
        <v>2425</v>
      </c>
      <c r="B1320" s="980"/>
      <c r="C1320" s="980"/>
      <c r="D1320" s="980"/>
      <c r="E1320" s="980"/>
      <c r="F1320" s="976"/>
      <c r="G1320" s="980"/>
      <c r="H1320" s="980"/>
      <c r="I1320" s="980"/>
      <c r="J1320" s="981" t="s">
        <v>2380</v>
      </c>
    </row>
    <row r="1322" spans="1:10" x14ac:dyDescent="0.25">
      <c r="B1322" s="972" t="s">
        <v>883</v>
      </c>
      <c r="E1322" s="982" t="s">
        <v>868</v>
      </c>
    </row>
    <row r="1323" spans="1:10" x14ac:dyDescent="0.25">
      <c r="C1323" s="972" t="s">
        <v>884</v>
      </c>
      <c r="E1323" s="1648">
        <v>-42.272929775842677</v>
      </c>
    </row>
    <row r="1324" spans="1:10" x14ac:dyDescent="0.25">
      <c r="C1324" s="972" t="s">
        <v>885</v>
      </c>
      <c r="E1324" s="1648">
        <v>534.85117430671085</v>
      </c>
    </row>
    <row r="1325" spans="1:10" x14ac:dyDescent="0.25">
      <c r="C1325" s="972" t="s">
        <v>886</v>
      </c>
      <c r="E1325" s="1648">
        <v>675.85261812807937</v>
      </c>
    </row>
    <row r="1326" spans="1:10" x14ac:dyDescent="0.25">
      <c r="C1326" s="972" t="s">
        <v>887</v>
      </c>
      <c r="E1326" s="1648">
        <v>795.31262457137177</v>
      </c>
    </row>
    <row r="1327" spans="1:10" x14ac:dyDescent="0.25">
      <c r="C1327" s="972" t="s">
        <v>888</v>
      </c>
      <c r="E1327" s="1648">
        <v>896.90910503964119</v>
      </c>
    </row>
    <row r="1328" spans="1:10" x14ac:dyDescent="0.25">
      <c r="C1328" s="972" t="s">
        <v>889</v>
      </c>
      <c r="E1328" s="1648">
        <v>993.82763157314071</v>
      </c>
    </row>
    <row r="1329" spans="1:10" x14ac:dyDescent="0.25">
      <c r="C1329" s="972" t="s">
        <v>890</v>
      </c>
      <c r="E1329" s="1648">
        <v>1095.0584843895876</v>
      </c>
    </row>
    <row r="1330" spans="1:10" x14ac:dyDescent="0.25">
      <c r="C1330" s="972" t="s">
        <v>891</v>
      </c>
      <c r="E1330" s="1648">
        <v>1209.7928965018325</v>
      </c>
    </row>
    <row r="1331" spans="1:10" x14ac:dyDescent="0.25">
      <c r="C1331" s="972" t="s">
        <v>892</v>
      </c>
      <c r="E1331" s="1648">
        <v>1347.8114435814773</v>
      </c>
    </row>
    <row r="1332" spans="1:10" x14ac:dyDescent="0.25">
      <c r="C1332" s="972" t="s">
        <v>893</v>
      </c>
      <c r="E1332" s="1648">
        <v>1518.5325471749754</v>
      </c>
    </row>
    <row r="1333" spans="1:10" x14ac:dyDescent="0.25">
      <c r="C1333" s="972" t="s">
        <v>894</v>
      </c>
      <c r="E1333" s="1648">
        <v>2382.672453445557</v>
      </c>
    </row>
    <row r="1335" spans="1:10" x14ac:dyDescent="0.25">
      <c r="A1335" s="980" t="s">
        <v>2426</v>
      </c>
      <c r="B1335" s="980"/>
      <c r="C1335" s="980"/>
      <c r="D1335" s="980"/>
      <c r="E1335" s="980"/>
      <c r="F1335" s="976"/>
      <c r="G1335" s="980"/>
      <c r="H1335" s="980"/>
      <c r="I1335" s="980"/>
      <c r="J1335" s="981" t="s">
        <v>2383</v>
      </c>
    </row>
    <row r="1337" spans="1:10" x14ac:dyDescent="0.25">
      <c r="B1337" s="972" t="s">
        <v>866</v>
      </c>
    </row>
    <row r="1338" spans="1:10" x14ac:dyDescent="0.25">
      <c r="C1338" s="972" t="s">
        <v>2516</v>
      </c>
    </row>
    <row r="1339" spans="1:10" x14ac:dyDescent="0.25">
      <c r="C1339" s="972" t="s">
        <v>2427</v>
      </c>
    </row>
    <row r="1340" spans="1:10" x14ac:dyDescent="0.25">
      <c r="C1340" s="972" t="s">
        <v>2384</v>
      </c>
    </row>
    <row r="1360" spans="2:5" x14ac:dyDescent="0.25">
      <c r="B1360" s="972" t="s">
        <v>867</v>
      </c>
      <c r="E1360" s="982" t="s">
        <v>868</v>
      </c>
    </row>
    <row r="1361" spans="1:10" x14ac:dyDescent="0.25">
      <c r="C1361" s="972" t="s">
        <v>869</v>
      </c>
      <c r="E1361" s="977">
        <v>10000</v>
      </c>
    </row>
    <row r="1362" spans="1:10" x14ac:dyDescent="0.25">
      <c r="C1362" s="972" t="s">
        <v>870</v>
      </c>
      <c r="E1362" s="1648">
        <v>1352.2672809209757</v>
      </c>
    </row>
    <row r="1363" spans="1:10" x14ac:dyDescent="0.25">
      <c r="C1363" s="972" t="s">
        <v>871</v>
      </c>
      <c r="E1363" s="1648">
        <v>1565.2986382297497</v>
      </c>
    </row>
    <row r="1364" spans="1:10" x14ac:dyDescent="0.25">
      <c r="C1364" s="972" t="s">
        <v>872</v>
      </c>
      <c r="E1364" s="1648">
        <v>1520.3521226913135</v>
      </c>
    </row>
    <row r="1365" spans="1:10" x14ac:dyDescent="0.25">
      <c r="C1365" s="972" t="s">
        <v>873</v>
      </c>
      <c r="E1365" s="1649" t="s">
        <v>1211</v>
      </c>
    </row>
    <row r="1366" spans="1:10" x14ac:dyDescent="0.25">
      <c r="C1366" s="972" t="s">
        <v>874</v>
      </c>
      <c r="E1366" s="1648">
        <v>422.86620121504745</v>
      </c>
    </row>
    <row r="1367" spans="1:10" x14ac:dyDescent="0.25">
      <c r="C1367" s="972" t="s">
        <v>875</v>
      </c>
      <c r="E1367" s="1648">
        <v>178815.82413004502</v>
      </c>
    </row>
    <row r="1368" spans="1:10" x14ac:dyDescent="0.25">
      <c r="C1368" s="972" t="s">
        <v>876</v>
      </c>
      <c r="E1368" s="984">
        <v>0.3067793268734163</v>
      </c>
    </row>
    <row r="1369" spans="1:10" x14ac:dyDescent="0.25">
      <c r="C1369" s="972" t="s">
        <v>877</v>
      </c>
      <c r="E1369" s="985">
        <v>2.4325470048991198</v>
      </c>
    </row>
    <row r="1370" spans="1:10" x14ac:dyDescent="0.25">
      <c r="C1370" s="972" t="s">
        <v>878</v>
      </c>
      <c r="E1370" s="984">
        <v>0.27015049453648121</v>
      </c>
    </row>
    <row r="1371" spans="1:10" x14ac:dyDescent="0.25">
      <c r="C1371" s="972" t="s">
        <v>879</v>
      </c>
      <c r="E1371" s="1648">
        <v>629.90820020525814</v>
      </c>
    </row>
    <row r="1372" spans="1:10" x14ac:dyDescent="0.25">
      <c r="C1372" s="972" t="s">
        <v>880</v>
      </c>
      <c r="E1372" s="1648">
        <v>2739.2939963307786</v>
      </c>
    </row>
    <row r="1373" spans="1:10" x14ac:dyDescent="0.25">
      <c r="C1373" s="972" t="s">
        <v>881</v>
      </c>
      <c r="E1373" s="1648">
        <v>2109.3857961255203</v>
      </c>
    </row>
    <row r="1374" spans="1:10" x14ac:dyDescent="0.25">
      <c r="C1374" s="972" t="s">
        <v>882</v>
      </c>
      <c r="E1374" s="1648">
        <v>4.2286620121504743</v>
      </c>
    </row>
    <row r="1376" spans="1:10" x14ac:dyDescent="0.25">
      <c r="A1376" s="980" t="s">
        <v>2428</v>
      </c>
      <c r="B1376" s="980"/>
      <c r="C1376" s="980"/>
      <c r="D1376" s="980"/>
      <c r="E1376" s="980"/>
      <c r="F1376" s="976"/>
      <c r="G1376" s="980"/>
      <c r="H1376" s="980"/>
      <c r="I1376" s="980"/>
      <c r="J1376" s="981" t="s">
        <v>2383</v>
      </c>
    </row>
    <row r="1378" spans="1:10" x14ac:dyDescent="0.25">
      <c r="B1378" s="972" t="s">
        <v>883</v>
      </c>
      <c r="E1378" s="982" t="s">
        <v>868</v>
      </c>
    </row>
    <row r="1379" spans="1:10" x14ac:dyDescent="0.25">
      <c r="C1379" s="972" t="s">
        <v>884</v>
      </c>
      <c r="E1379" s="1648">
        <v>629.90820020525814</v>
      </c>
    </row>
    <row r="1380" spans="1:10" x14ac:dyDescent="0.25">
      <c r="C1380" s="972" t="s">
        <v>885</v>
      </c>
      <c r="E1380" s="1648">
        <v>1036.3370305481699</v>
      </c>
    </row>
    <row r="1381" spans="1:10" x14ac:dyDescent="0.25">
      <c r="C1381" s="972" t="s">
        <v>886</v>
      </c>
      <c r="E1381" s="1648">
        <v>1187.0080351467436</v>
      </c>
    </row>
    <row r="1382" spans="1:10" x14ac:dyDescent="0.25">
      <c r="C1382" s="972" t="s">
        <v>887</v>
      </c>
      <c r="E1382" s="1648">
        <v>1301.9380942623814</v>
      </c>
    </row>
    <row r="1383" spans="1:10" x14ac:dyDescent="0.25">
      <c r="C1383" s="972" t="s">
        <v>888</v>
      </c>
      <c r="E1383" s="1648">
        <v>1411.7638263843949</v>
      </c>
    </row>
    <row r="1384" spans="1:10" x14ac:dyDescent="0.25">
      <c r="C1384" s="972" t="s">
        <v>889</v>
      </c>
      <c r="E1384" s="1648">
        <v>1520.2537660951875</v>
      </c>
    </row>
    <row r="1385" spans="1:10" x14ac:dyDescent="0.25">
      <c r="C1385" s="972" t="s">
        <v>890</v>
      </c>
      <c r="E1385" s="1648">
        <v>1645.8741655529204</v>
      </c>
    </row>
    <row r="1386" spans="1:10" x14ac:dyDescent="0.25">
      <c r="C1386" s="972" t="s">
        <v>891</v>
      </c>
      <c r="E1386" s="1648">
        <v>1783.8286831350104</v>
      </c>
    </row>
    <row r="1387" spans="1:10" x14ac:dyDescent="0.25">
      <c r="C1387" s="972" t="s">
        <v>892</v>
      </c>
      <c r="E1387" s="1648">
        <v>1949.1357304149808</v>
      </c>
    </row>
    <row r="1388" spans="1:10" x14ac:dyDescent="0.25">
      <c r="C1388" s="972" t="s">
        <v>893</v>
      </c>
      <c r="E1388" s="1648">
        <v>2167.9069037120157</v>
      </c>
    </row>
    <row r="1389" spans="1:10" x14ac:dyDescent="0.25">
      <c r="C1389" s="972" t="s">
        <v>894</v>
      </c>
      <c r="E1389" s="1648">
        <v>2739.2939963307786</v>
      </c>
    </row>
    <row r="1391" spans="1:10" x14ac:dyDescent="0.25">
      <c r="A1391" s="980" t="s">
        <v>2429</v>
      </c>
      <c r="B1391" s="980"/>
      <c r="C1391" s="980"/>
      <c r="D1391" s="980"/>
      <c r="E1391" s="980"/>
      <c r="F1391" s="976"/>
      <c r="G1391" s="980"/>
      <c r="H1391" s="980"/>
      <c r="I1391" s="980"/>
      <c r="J1391" s="981" t="s">
        <v>2393</v>
      </c>
    </row>
    <row r="1393" spans="2:3" x14ac:dyDescent="0.25">
      <c r="B1393" s="972" t="s">
        <v>866</v>
      </c>
    </row>
    <row r="1394" spans="2:3" x14ac:dyDescent="0.25">
      <c r="C1394" s="972" t="s">
        <v>2517</v>
      </c>
    </row>
    <row r="1395" spans="2:3" x14ac:dyDescent="0.25">
      <c r="C1395" s="972" t="s">
        <v>2368</v>
      </c>
    </row>
    <row r="1396" spans="2:3" x14ac:dyDescent="0.25">
      <c r="C1396" s="972" t="s">
        <v>2518</v>
      </c>
    </row>
    <row r="1397" spans="2:3" x14ac:dyDescent="0.25">
      <c r="C1397" s="972" t="s">
        <v>2430</v>
      </c>
    </row>
    <row r="1398" spans="2:3" x14ac:dyDescent="0.25">
      <c r="C1398" s="972" t="s">
        <v>2431</v>
      </c>
    </row>
    <row r="1418" spans="2:5" x14ac:dyDescent="0.25">
      <c r="B1418" s="972" t="s">
        <v>867</v>
      </c>
      <c r="E1418" s="982" t="s">
        <v>868</v>
      </c>
    </row>
    <row r="1419" spans="2:5" x14ac:dyDescent="0.25">
      <c r="C1419" s="972" t="s">
        <v>869</v>
      </c>
      <c r="E1419" s="977">
        <v>10000</v>
      </c>
    </row>
    <row r="1420" spans="2:5" x14ac:dyDescent="0.25">
      <c r="C1420" s="972" t="s">
        <v>870</v>
      </c>
      <c r="E1420" s="1648">
        <v>17.865019604319546</v>
      </c>
    </row>
    <row r="1421" spans="2:5" x14ac:dyDescent="0.25">
      <c r="C1421" s="972" t="s">
        <v>871</v>
      </c>
      <c r="E1421" s="1648">
        <v>188.11819683323137</v>
      </c>
    </row>
    <row r="1422" spans="2:5" x14ac:dyDescent="0.25">
      <c r="C1422" s="972" t="s">
        <v>872</v>
      </c>
      <c r="E1422" s="1648">
        <v>151.60170248235838</v>
      </c>
    </row>
    <row r="1423" spans="2:5" x14ac:dyDescent="0.25">
      <c r="C1423" s="972" t="s">
        <v>873</v>
      </c>
      <c r="E1423" s="1649" t="s">
        <v>1211</v>
      </c>
    </row>
    <row r="1424" spans="2:5" x14ac:dyDescent="0.25">
      <c r="C1424" s="972" t="s">
        <v>874</v>
      </c>
      <c r="E1424" s="1648">
        <v>343.01183465785203</v>
      </c>
    </row>
    <row r="1425" spans="1:10" x14ac:dyDescent="0.25">
      <c r="C1425" s="972" t="s">
        <v>875</v>
      </c>
      <c r="E1425" s="1648">
        <v>117657.11871534563</v>
      </c>
    </row>
    <row r="1426" spans="1:10" x14ac:dyDescent="0.25">
      <c r="C1426" s="972" t="s">
        <v>876</v>
      </c>
      <c r="E1426" s="984">
        <v>0.30461041775222586</v>
      </c>
    </row>
    <row r="1427" spans="1:10" x14ac:dyDescent="0.25">
      <c r="C1427" s="972" t="s">
        <v>877</v>
      </c>
      <c r="E1427" s="985">
        <v>2.4342784960988704</v>
      </c>
    </row>
    <row r="1428" spans="1:10" x14ac:dyDescent="0.25">
      <c r="C1428" s="972" t="s">
        <v>878</v>
      </c>
      <c r="E1428" s="985">
        <v>1.8233846615164795</v>
      </c>
    </row>
    <row r="1429" spans="1:10" x14ac:dyDescent="0.25">
      <c r="C1429" s="972" t="s">
        <v>879</v>
      </c>
      <c r="E1429" s="1648">
        <v>-582.14139918922729</v>
      </c>
    </row>
    <row r="1430" spans="1:10" x14ac:dyDescent="0.25">
      <c r="C1430" s="972" t="s">
        <v>880</v>
      </c>
      <c r="E1430" s="1648">
        <v>1156.5740885808027</v>
      </c>
    </row>
    <row r="1431" spans="1:10" x14ac:dyDescent="0.25">
      <c r="C1431" s="972" t="s">
        <v>881</v>
      </c>
      <c r="E1431" s="1648">
        <v>1738.71548777003</v>
      </c>
    </row>
    <row r="1432" spans="1:10" x14ac:dyDescent="0.25">
      <c r="C1432" s="972" t="s">
        <v>882</v>
      </c>
      <c r="E1432" s="1648">
        <v>3.4301183465785203</v>
      </c>
    </row>
    <row r="1434" spans="1:10" x14ac:dyDescent="0.25">
      <c r="A1434" s="980" t="s">
        <v>2432</v>
      </c>
      <c r="B1434" s="980"/>
      <c r="C1434" s="980"/>
      <c r="D1434" s="980"/>
      <c r="E1434" s="980"/>
      <c r="F1434" s="976"/>
      <c r="G1434" s="980"/>
      <c r="H1434" s="980"/>
      <c r="I1434" s="980"/>
      <c r="J1434" s="981" t="s">
        <v>2393</v>
      </c>
    </row>
    <row r="1436" spans="1:10" x14ac:dyDescent="0.25">
      <c r="B1436" s="972" t="s">
        <v>883</v>
      </c>
      <c r="E1436" s="982" t="s">
        <v>868</v>
      </c>
    </row>
    <row r="1437" spans="1:10" x14ac:dyDescent="0.25">
      <c r="C1437" s="972" t="s">
        <v>884</v>
      </c>
      <c r="E1437" s="1648">
        <v>-582.14139918922729</v>
      </c>
    </row>
    <row r="1438" spans="1:10" x14ac:dyDescent="0.25">
      <c r="C1438" s="972" t="s">
        <v>885</v>
      </c>
      <c r="E1438" s="1648">
        <v>-241.97385551412</v>
      </c>
    </row>
    <row r="1439" spans="1:10" x14ac:dyDescent="0.25">
      <c r="C1439" s="972" t="s">
        <v>886</v>
      </c>
      <c r="E1439" s="1648">
        <v>-118.64506587756652</v>
      </c>
    </row>
    <row r="1440" spans="1:10" x14ac:dyDescent="0.25">
      <c r="C1440" s="972" t="s">
        <v>887</v>
      </c>
      <c r="E1440" s="1648">
        <v>-26.472420926571615</v>
      </c>
    </row>
    <row r="1441" spans="1:10" x14ac:dyDescent="0.25">
      <c r="C1441" s="972" t="s">
        <v>888</v>
      </c>
      <c r="E1441" s="1648">
        <v>63.536035247825033</v>
      </c>
    </row>
    <row r="1442" spans="1:10" x14ac:dyDescent="0.25">
      <c r="C1442" s="972" t="s">
        <v>889</v>
      </c>
      <c r="E1442" s="1648">
        <v>151.57488909161509</v>
      </c>
    </row>
    <row r="1443" spans="1:10" x14ac:dyDescent="0.25">
      <c r="C1443" s="972" t="s">
        <v>890</v>
      </c>
      <c r="E1443" s="1648">
        <v>252.88753275388819</v>
      </c>
    </row>
    <row r="1444" spans="1:10" x14ac:dyDescent="0.25">
      <c r="C1444" s="972" t="s">
        <v>891</v>
      </c>
      <c r="E1444" s="1648">
        <v>364.11280332509119</v>
      </c>
    </row>
    <row r="1445" spans="1:10" x14ac:dyDescent="0.25">
      <c r="C1445" s="972" t="s">
        <v>892</v>
      </c>
      <c r="E1445" s="1648">
        <v>500.43517596544342</v>
      </c>
    </row>
    <row r="1446" spans="1:10" x14ac:dyDescent="0.25">
      <c r="C1446" s="972" t="s">
        <v>893</v>
      </c>
      <c r="E1446" s="1648">
        <v>677.07440434643536</v>
      </c>
    </row>
    <row r="1447" spans="1:10" x14ac:dyDescent="0.25">
      <c r="C1447" s="972" t="s">
        <v>894</v>
      </c>
      <c r="E1447" s="1648">
        <v>1156.5740885808027</v>
      </c>
    </row>
    <row r="1449" spans="1:10" x14ac:dyDescent="0.25">
      <c r="A1449" s="980" t="s">
        <v>2433</v>
      </c>
      <c r="B1449" s="980"/>
      <c r="C1449" s="980"/>
      <c r="D1449" s="980"/>
      <c r="E1449" s="980"/>
      <c r="F1449" s="976"/>
      <c r="G1449" s="980"/>
      <c r="H1449" s="980"/>
      <c r="I1449" s="980"/>
      <c r="J1449" s="981" t="s">
        <v>2387</v>
      </c>
    </row>
    <row r="1451" spans="1:10" x14ac:dyDescent="0.25">
      <c r="B1451" s="972" t="s">
        <v>866</v>
      </c>
    </row>
    <row r="1452" spans="1:10" x14ac:dyDescent="0.25">
      <c r="C1452" s="972" t="s">
        <v>2519</v>
      </c>
    </row>
    <row r="1453" spans="1:10" x14ac:dyDescent="0.25">
      <c r="C1453" s="972" t="s">
        <v>2434</v>
      </c>
    </row>
    <row r="1454" spans="1:10" x14ac:dyDescent="0.25">
      <c r="C1454" s="972" t="s">
        <v>2384</v>
      </c>
    </row>
    <row r="1474" spans="2:5" x14ac:dyDescent="0.25">
      <c r="B1474" s="972" t="s">
        <v>867</v>
      </c>
      <c r="E1474" s="982" t="s">
        <v>868</v>
      </c>
    </row>
    <row r="1475" spans="2:5" x14ac:dyDescent="0.25">
      <c r="C1475" s="972" t="s">
        <v>869</v>
      </c>
      <c r="E1475" s="977">
        <v>10000</v>
      </c>
    </row>
    <row r="1476" spans="2:5" x14ac:dyDescent="0.25">
      <c r="C1476" s="972" t="s">
        <v>870</v>
      </c>
      <c r="E1476" s="1648">
        <v>806.45478092097653</v>
      </c>
    </row>
    <row r="1477" spans="2:5" x14ac:dyDescent="0.25">
      <c r="C1477" s="972" t="s">
        <v>871</v>
      </c>
      <c r="E1477" s="1648">
        <v>1019.4861382297462</v>
      </c>
    </row>
    <row r="1478" spans="2:5" x14ac:dyDescent="0.25">
      <c r="C1478" s="972" t="s">
        <v>872</v>
      </c>
      <c r="E1478" s="1648">
        <v>974.53962269131239</v>
      </c>
    </row>
    <row r="1479" spans="2:5" x14ac:dyDescent="0.25">
      <c r="C1479" s="972" t="s">
        <v>873</v>
      </c>
      <c r="E1479" s="1649" t="s">
        <v>1211</v>
      </c>
    </row>
    <row r="1480" spans="2:5" x14ac:dyDescent="0.25">
      <c r="C1480" s="972" t="s">
        <v>874</v>
      </c>
      <c r="E1480" s="1648">
        <v>422.86620121504774</v>
      </c>
    </row>
    <row r="1481" spans="2:5" x14ac:dyDescent="0.25">
      <c r="C1481" s="972" t="s">
        <v>875</v>
      </c>
      <c r="E1481" s="1648">
        <v>178815.82413004522</v>
      </c>
    </row>
    <row r="1482" spans="2:5" x14ac:dyDescent="0.25">
      <c r="C1482" s="972" t="s">
        <v>876</v>
      </c>
      <c r="E1482" s="984">
        <v>0.30677932687343917</v>
      </c>
    </row>
    <row r="1483" spans="2:5" x14ac:dyDescent="0.25">
      <c r="C1483" s="972" t="s">
        <v>877</v>
      </c>
      <c r="E1483" s="985">
        <v>2.4325470048991256</v>
      </c>
    </row>
    <row r="1484" spans="2:5" x14ac:dyDescent="0.25">
      <c r="C1484" s="972" t="s">
        <v>878</v>
      </c>
      <c r="E1484" s="984">
        <v>0.41478366929963373</v>
      </c>
    </row>
    <row r="1485" spans="2:5" x14ac:dyDescent="0.25">
      <c r="C1485" s="972" t="s">
        <v>879</v>
      </c>
      <c r="E1485" s="1648">
        <v>84.095700205257828</v>
      </c>
    </row>
    <row r="1486" spans="2:5" x14ac:dyDescent="0.25">
      <c r="C1486" s="972" t="s">
        <v>880</v>
      </c>
      <c r="E1486" s="1648">
        <v>2193.4814963307772</v>
      </c>
    </row>
    <row r="1487" spans="2:5" x14ac:dyDescent="0.25">
      <c r="C1487" s="972" t="s">
        <v>881</v>
      </c>
      <c r="E1487" s="1648">
        <v>2109.3857961255194</v>
      </c>
    </row>
    <row r="1488" spans="2:5" x14ac:dyDescent="0.25">
      <c r="C1488" s="972" t="s">
        <v>882</v>
      </c>
      <c r="E1488" s="1648">
        <v>4.2286620121504779</v>
      </c>
    </row>
    <row r="1490" spans="1:10" x14ac:dyDescent="0.25">
      <c r="A1490" s="980" t="s">
        <v>2435</v>
      </c>
      <c r="B1490" s="980"/>
      <c r="C1490" s="980"/>
      <c r="D1490" s="980"/>
      <c r="E1490" s="980"/>
      <c r="F1490" s="976"/>
      <c r="G1490" s="980"/>
      <c r="H1490" s="980"/>
      <c r="I1490" s="980"/>
      <c r="J1490" s="981" t="s">
        <v>2387</v>
      </c>
    </row>
    <row r="1492" spans="1:10" x14ac:dyDescent="0.25">
      <c r="B1492" s="972" t="s">
        <v>883</v>
      </c>
      <c r="E1492" s="982" t="s">
        <v>868</v>
      </c>
    </row>
    <row r="1493" spans="1:10" x14ac:dyDescent="0.25">
      <c r="C1493" s="972" t="s">
        <v>884</v>
      </c>
      <c r="E1493" s="1648">
        <v>84.095700205257828</v>
      </c>
    </row>
    <row r="1494" spans="1:10" x14ac:dyDescent="0.25">
      <c r="C1494" s="972" t="s">
        <v>885</v>
      </c>
      <c r="E1494" s="1648">
        <v>490.52453054816988</v>
      </c>
    </row>
    <row r="1495" spans="1:10" x14ac:dyDescent="0.25">
      <c r="C1495" s="972" t="s">
        <v>886</v>
      </c>
      <c r="E1495" s="1648">
        <v>641.1955351467426</v>
      </c>
    </row>
    <row r="1496" spans="1:10" x14ac:dyDescent="0.25">
      <c r="C1496" s="972" t="s">
        <v>887</v>
      </c>
      <c r="E1496" s="1648">
        <v>756.12559426238158</v>
      </c>
    </row>
    <row r="1497" spans="1:10" x14ac:dyDescent="0.25">
      <c r="C1497" s="972" t="s">
        <v>888</v>
      </c>
      <c r="E1497" s="1648">
        <v>865.95132638439577</v>
      </c>
    </row>
    <row r="1498" spans="1:10" x14ac:dyDescent="0.25">
      <c r="C1498" s="972" t="s">
        <v>889</v>
      </c>
      <c r="E1498" s="1648">
        <v>974.44126609518594</v>
      </c>
    </row>
    <row r="1499" spans="1:10" x14ac:dyDescent="0.25">
      <c r="C1499" s="972" t="s">
        <v>890</v>
      </c>
      <c r="E1499" s="1648">
        <v>1100.0616655529211</v>
      </c>
    </row>
    <row r="1500" spans="1:10" x14ac:dyDescent="0.25">
      <c r="C1500" s="972" t="s">
        <v>891</v>
      </c>
      <c r="E1500" s="1648">
        <v>1238.0161831350101</v>
      </c>
    </row>
    <row r="1501" spans="1:10" x14ac:dyDescent="0.25">
      <c r="C1501" s="972" t="s">
        <v>892</v>
      </c>
      <c r="E1501" s="1648">
        <v>1403.3232304149799</v>
      </c>
    </row>
    <row r="1502" spans="1:10" x14ac:dyDescent="0.25">
      <c r="C1502" s="972" t="s">
        <v>893</v>
      </c>
      <c r="E1502" s="1648">
        <v>1622.0944037120164</v>
      </c>
    </row>
    <row r="1503" spans="1:10" x14ac:dyDescent="0.25">
      <c r="C1503" s="972" t="s">
        <v>894</v>
      </c>
      <c r="E1503" s="1648">
        <v>2193.4814963307772</v>
      </c>
    </row>
    <row r="1505" spans="1:10" x14ac:dyDescent="0.25">
      <c r="A1505" s="980" t="s">
        <v>2436</v>
      </c>
      <c r="B1505" s="980"/>
      <c r="C1505" s="980"/>
      <c r="D1505" s="980"/>
      <c r="E1505" s="980"/>
      <c r="F1505" s="976"/>
      <c r="G1505" s="980"/>
      <c r="H1505" s="980"/>
      <c r="I1505" s="980"/>
      <c r="J1505" s="981" t="s">
        <v>2390</v>
      </c>
    </row>
    <row r="1507" spans="1:10" x14ac:dyDescent="0.25">
      <c r="B1507" s="972" t="s">
        <v>866</v>
      </c>
    </row>
    <row r="1508" spans="1:10" x14ac:dyDescent="0.25">
      <c r="C1508" s="972" t="s">
        <v>2520</v>
      </c>
    </row>
    <row r="1509" spans="1:10" x14ac:dyDescent="0.25">
      <c r="C1509" s="972" t="s">
        <v>2437</v>
      </c>
    </row>
    <row r="1510" spans="1:10" x14ac:dyDescent="0.25">
      <c r="C1510" s="972" t="s">
        <v>2384</v>
      </c>
    </row>
    <row r="1530" spans="2:5" x14ac:dyDescent="0.25">
      <c r="B1530" s="972" t="s">
        <v>867</v>
      </c>
      <c r="E1530" s="982" t="s">
        <v>868</v>
      </c>
    </row>
    <row r="1531" spans="2:5" x14ac:dyDescent="0.25">
      <c r="C1531" s="972" t="s">
        <v>869</v>
      </c>
      <c r="E1531" s="977">
        <v>10000</v>
      </c>
    </row>
    <row r="1532" spans="2:5" x14ac:dyDescent="0.25">
      <c r="C1532" s="972" t="s">
        <v>870</v>
      </c>
      <c r="E1532" s="1648">
        <v>2610.1950422354912</v>
      </c>
    </row>
    <row r="1533" spans="2:5" x14ac:dyDescent="0.25">
      <c r="C1533" s="972" t="s">
        <v>871</v>
      </c>
      <c r="E1533" s="1648">
        <v>2837.0418524090487</v>
      </c>
    </row>
    <row r="1534" spans="2:5" x14ac:dyDescent="0.25">
      <c r="C1534" s="972" t="s">
        <v>872</v>
      </c>
      <c r="E1534" s="1648">
        <v>2791.7596320161965</v>
      </c>
    </row>
    <row r="1535" spans="2:5" x14ac:dyDescent="0.25">
      <c r="C1535" s="972" t="s">
        <v>873</v>
      </c>
      <c r="E1535" s="1649" t="s">
        <v>1211</v>
      </c>
    </row>
    <row r="1536" spans="2:5" x14ac:dyDescent="0.25">
      <c r="C1536" s="972" t="s">
        <v>874</v>
      </c>
      <c r="E1536" s="1648">
        <v>422.25830130397566</v>
      </c>
    </row>
    <row r="1537" spans="1:10" x14ac:dyDescent="0.25">
      <c r="C1537" s="972" t="s">
        <v>875</v>
      </c>
      <c r="E1537" s="1648">
        <v>178302.0730201191</v>
      </c>
    </row>
    <row r="1538" spans="1:10" x14ac:dyDescent="0.25">
      <c r="C1538" s="972" t="s">
        <v>876</v>
      </c>
      <c r="E1538" s="984">
        <v>0.31017658117607055</v>
      </c>
    </row>
    <row r="1539" spans="1:10" x14ac:dyDescent="0.25">
      <c r="C1539" s="972" t="s">
        <v>877</v>
      </c>
      <c r="E1539" s="985">
        <v>2.431650427142225</v>
      </c>
    </row>
    <row r="1540" spans="1:10" x14ac:dyDescent="0.25">
      <c r="C1540" s="972" t="s">
        <v>878</v>
      </c>
      <c r="E1540" s="984">
        <v>0.14883752981839826</v>
      </c>
    </row>
    <row r="1541" spans="1:10" x14ac:dyDescent="0.25">
      <c r="C1541" s="972" t="s">
        <v>879</v>
      </c>
      <c r="E1541" s="1648">
        <v>1928.6887511506777</v>
      </c>
    </row>
    <row r="1542" spans="1:10" x14ac:dyDescent="0.25">
      <c r="C1542" s="972" t="s">
        <v>880</v>
      </c>
      <c r="E1542" s="1648">
        <v>3960.0816553158679</v>
      </c>
    </row>
    <row r="1543" spans="1:10" x14ac:dyDescent="0.25">
      <c r="C1543" s="972" t="s">
        <v>881</v>
      </c>
      <c r="E1543" s="1648">
        <v>2031.3929041651902</v>
      </c>
    </row>
    <row r="1544" spans="1:10" x14ac:dyDescent="0.25">
      <c r="C1544" s="972" t="s">
        <v>882</v>
      </c>
      <c r="E1544" s="1648">
        <v>4.222583013039757</v>
      </c>
    </row>
    <row r="1546" spans="1:10" x14ac:dyDescent="0.25">
      <c r="A1546" s="980" t="s">
        <v>2438</v>
      </c>
      <c r="B1546" s="980"/>
      <c r="C1546" s="980"/>
      <c r="D1546" s="980"/>
      <c r="E1546" s="980"/>
      <c r="F1546" s="976"/>
      <c r="G1546" s="980"/>
      <c r="H1546" s="980"/>
      <c r="I1546" s="980"/>
      <c r="J1546" s="981" t="s">
        <v>2390</v>
      </c>
    </row>
    <row r="1548" spans="1:10" x14ac:dyDescent="0.25">
      <c r="B1548" s="972" t="s">
        <v>883</v>
      </c>
      <c r="E1548" s="982" t="s">
        <v>868</v>
      </c>
    </row>
    <row r="1549" spans="1:10" x14ac:dyDescent="0.25">
      <c r="C1549" s="972" t="s">
        <v>884</v>
      </c>
      <c r="E1549" s="1648">
        <v>1928.6887511506777</v>
      </c>
    </row>
    <row r="1550" spans="1:10" x14ac:dyDescent="0.25">
      <c r="C1550" s="972" t="s">
        <v>885</v>
      </c>
      <c r="E1550" s="1648">
        <v>2307.9045861718819</v>
      </c>
    </row>
    <row r="1551" spans="1:10" x14ac:dyDescent="0.25">
      <c r="C1551" s="972" t="s">
        <v>886</v>
      </c>
      <c r="E1551" s="1648">
        <v>2458.8449868926041</v>
      </c>
    </row>
    <row r="1552" spans="1:10" x14ac:dyDescent="0.25">
      <c r="C1552" s="972" t="s">
        <v>887</v>
      </c>
      <c r="E1552" s="1648">
        <v>2574.0037343123636</v>
      </c>
    </row>
    <row r="1553" spans="1:10" x14ac:dyDescent="0.25">
      <c r="C1553" s="972" t="s">
        <v>888</v>
      </c>
      <c r="E1553" s="1648">
        <v>2683.1660965298333</v>
      </c>
    </row>
    <row r="1554" spans="1:10" x14ac:dyDescent="0.25">
      <c r="C1554" s="972" t="s">
        <v>889</v>
      </c>
      <c r="E1554" s="1648">
        <v>2791.7133081665161</v>
      </c>
    </row>
    <row r="1555" spans="1:10" x14ac:dyDescent="0.25">
      <c r="C1555" s="972" t="s">
        <v>890</v>
      </c>
      <c r="E1555" s="1648">
        <v>2919.2451296789332</v>
      </c>
    </row>
    <row r="1556" spans="1:10" x14ac:dyDescent="0.25">
      <c r="C1556" s="972" t="s">
        <v>891</v>
      </c>
      <c r="E1556" s="1648">
        <v>3056.5190346127488</v>
      </c>
    </row>
    <row r="1557" spans="1:10" x14ac:dyDescent="0.25">
      <c r="C1557" s="972" t="s">
        <v>892</v>
      </c>
      <c r="E1557" s="1648">
        <v>3220.0976524757002</v>
      </c>
    </row>
    <row r="1558" spans="1:10" x14ac:dyDescent="0.25">
      <c r="C1558" s="972" t="s">
        <v>893</v>
      </c>
      <c r="E1558" s="1648">
        <v>3437.632364845721</v>
      </c>
    </row>
    <row r="1559" spans="1:10" x14ac:dyDescent="0.25">
      <c r="C1559" s="972" t="s">
        <v>894</v>
      </c>
      <c r="E1559" s="1648">
        <v>3960.0816553158684</v>
      </c>
    </row>
    <row r="1561" spans="1:10" x14ac:dyDescent="0.25">
      <c r="A1561" s="980" t="s">
        <v>2439</v>
      </c>
      <c r="B1561" s="980"/>
      <c r="C1561" s="980"/>
      <c r="D1561" s="980"/>
      <c r="E1561" s="980"/>
      <c r="F1561" s="976"/>
      <c r="G1561" s="980"/>
      <c r="H1561" s="980"/>
      <c r="I1561" s="980"/>
      <c r="J1561" s="981" t="s">
        <v>2402</v>
      </c>
    </row>
    <row r="1563" spans="1:10" x14ac:dyDescent="0.25">
      <c r="B1563" s="972" t="s">
        <v>866</v>
      </c>
    </row>
    <row r="1564" spans="1:10" x14ac:dyDescent="0.25">
      <c r="C1564" s="972" t="s">
        <v>2521</v>
      </c>
    </row>
    <row r="1565" spans="1:10" x14ac:dyDescent="0.25">
      <c r="C1565" s="972" t="s">
        <v>2440</v>
      </c>
    </row>
    <row r="1566" spans="1:10" x14ac:dyDescent="0.25">
      <c r="C1566" s="972" t="s">
        <v>2431</v>
      </c>
    </row>
    <row r="1586" spans="2:5" x14ac:dyDescent="0.25">
      <c r="B1586" s="972" t="s">
        <v>867</v>
      </c>
      <c r="E1586" s="982" t="s">
        <v>868</v>
      </c>
    </row>
    <row r="1587" spans="2:5" x14ac:dyDescent="0.25">
      <c r="C1587" s="972" t="s">
        <v>869</v>
      </c>
      <c r="E1587" s="977">
        <v>10000</v>
      </c>
    </row>
    <row r="1588" spans="2:5" x14ac:dyDescent="0.25">
      <c r="C1588" s="972" t="s">
        <v>870</v>
      </c>
      <c r="E1588" s="1648">
        <v>1330.9177809188354</v>
      </c>
    </row>
    <row r="1589" spans="2:5" x14ac:dyDescent="0.25">
      <c r="C1589" s="972" t="s">
        <v>871</v>
      </c>
      <c r="E1589" s="1648">
        <v>1514.9864110125156</v>
      </c>
    </row>
    <row r="1590" spans="2:5" x14ac:dyDescent="0.25">
      <c r="C1590" s="972" t="s">
        <v>872</v>
      </c>
      <c r="E1590" s="1648">
        <v>1477.6006639973452</v>
      </c>
    </row>
    <row r="1591" spans="2:5" x14ac:dyDescent="0.25">
      <c r="C1591" s="972" t="s">
        <v>873</v>
      </c>
      <c r="E1591" s="1649" t="s">
        <v>1211</v>
      </c>
    </row>
    <row r="1592" spans="2:5" x14ac:dyDescent="0.25">
      <c r="C1592" s="972" t="s">
        <v>874</v>
      </c>
      <c r="E1592" s="1648">
        <v>342.19477909100704</v>
      </c>
    </row>
    <row r="1593" spans="2:5" x14ac:dyDescent="0.25">
      <c r="C1593" s="972" t="s">
        <v>875</v>
      </c>
      <c r="E1593" s="1648">
        <v>117097.26683714311</v>
      </c>
    </row>
    <row r="1594" spans="2:5" x14ac:dyDescent="0.25">
      <c r="C1594" s="972" t="s">
        <v>876</v>
      </c>
      <c r="E1594" s="984">
        <v>0.3093883021130196</v>
      </c>
    </row>
    <row r="1595" spans="2:5" x14ac:dyDescent="0.25">
      <c r="C1595" s="972" t="s">
        <v>877</v>
      </c>
      <c r="E1595" s="985">
        <v>2.4320382254849284</v>
      </c>
    </row>
    <row r="1596" spans="2:5" x14ac:dyDescent="0.25">
      <c r="C1596" s="972" t="s">
        <v>878</v>
      </c>
      <c r="E1596" s="984">
        <v>0.22587316731264073</v>
      </c>
    </row>
    <row r="1597" spans="2:5" x14ac:dyDescent="0.25">
      <c r="C1597" s="972" t="s">
        <v>879</v>
      </c>
      <c r="E1597" s="1648">
        <v>774.3970616735968</v>
      </c>
    </row>
    <row r="1598" spans="2:5" x14ac:dyDescent="0.25">
      <c r="C1598" s="972" t="s">
        <v>880</v>
      </c>
      <c r="E1598" s="1648">
        <v>2426.2267115460418</v>
      </c>
    </row>
    <row r="1599" spans="2:5" x14ac:dyDescent="0.25">
      <c r="C1599" s="972" t="s">
        <v>881</v>
      </c>
      <c r="E1599" s="1648">
        <v>1651.8296498724449</v>
      </c>
    </row>
    <row r="1600" spans="2:5" x14ac:dyDescent="0.25">
      <c r="C1600" s="972" t="s">
        <v>882</v>
      </c>
      <c r="E1600" s="1648">
        <v>3.4219477909100706</v>
      </c>
    </row>
    <row r="1602" spans="1:10" x14ac:dyDescent="0.25">
      <c r="A1602" s="980" t="s">
        <v>2441</v>
      </c>
      <c r="B1602" s="980"/>
      <c r="C1602" s="980"/>
      <c r="D1602" s="980"/>
      <c r="E1602" s="980"/>
      <c r="F1602" s="976"/>
      <c r="G1602" s="980"/>
      <c r="H1602" s="980"/>
      <c r="I1602" s="980"/>
      <c r="J1602" s="981" t="s">
        <v>2402</v>
      </c>
    </row>
    <row r="1604" spans="1:10" x14ac:dyDescent="0.25">
      <c r="B1604" s="972" t="s">
        <v>883</v>
      </c>
      <c r="E1604" s="982" t="s">
        <v>868</v>
      </c>
    </row>
    <row r="1605" spans="1:10" x14ac:dyDescent="0.25">
      <c r="C1605" s="972" t="s">
        <v>884</v>
      </c>
      <c r="E1605" s="1648">
        <v>774.3970616735968</v>
      </c>
    </row>
    <row r="1606" spans="1:10" x14ac:dyDescent="0.25">
      <c r="C1606" s="972" t="s">
        <v>885</v>
      </c>
      <c r="E1606" s="1648">
        <v>1086.8610264812939</v>
      </c>
    </row>
    <row r="1607" spans="1:10" x14ac:dyDescent="0.25">
      <c r="C1607" s="972" t="s">
        <v>886</v>
      </c>
      <c r="E1607" s="1648">
        <v>1209.003497860288</v>
      </c>
    </row>
    <row r="1608" spans="1:10" x14ac:dyDescent="0.25">
      <c r="C1608" s="972" t="s">
        <v>887</v>
      </c>
      <c r="E1608" s="1648">
        <v>1302.0008113158137</v>
      </c>
    </row>
    <row r="1609" spans="1:10" x14ac:dyDescent="0.25">
      <c r="C1609" s="972" t="s">
        <v>888</v>
      </c>
      <c r="E1609" s="1648">
        <v>1390.172212676943</v>
      </c>
    </row>
    <row r="1610" spans="1:10" x14ac:dyDescent="0.25">
      <c r="C1610" s="972" t="s">
        <v>889</v>
      </c>
      <c r="E1610" s="1648">
        <v>1477.4771216809893</v>
      </c>
    </row>
    <row r="1611" spans="1:10" x14ac:dyDescent="0.25">
      <c r="C1611" s="972" t="s">
        <v>890</v>
      </c>
      <c r="E1611" s="1648">
        <v>1581.4338606523495</v>
      </c>
    </row>
    <row r="1612" spans="1:10" x14ac:dyDescent="0.25">
      <c r="C1612" s="972" t="s">
        <v>891</v>
      </c>
      <c r="E1612" s="1648">
        <v>1691.5451414512693</v>
      </c>
    </row>
    <row r="1613" spans="1:10" x14ac:dyDescent="0.25">
      <c r="C1613" s="972" t="s">
        <v>892</v>
      </c>
      <c r="E1613" s="1648">
        <v>1825.6668695116571</v>
      </c>
    </row>
    <row r="1614" spans="1:10" x14ac:dyDescent="0.25">
      <c r="C1614" s="972" t="s">
        <v>893</v>
      </c>
      <c r="E1614" s="1648">
        <v>2000.9473060248156</v>
      </c>
    </row>
    <row r="1615" spans="1:10" x14ac:dyDescent="0.25">
      <c r="C1615" s="972" t="s">
        <v>894</v>
      </c>
      <c r="E1615" s="1648">
        <v>2426.2267115460418</v>
      </c>
    </row>
    <row r="1617" spans="1:10" x14ac:dyDescent="0.25">
      <c r="A1617" s="980" t="s">
        <v>2442</v>
      </c>
      <c r="B1617" s="980"/>
      <c r="C1617" s="980"/>
      <c r="D1617" s="980"/>
      <c r="E1617" s="980"/>
      <c r="F1617" s="976"/>
      <c r="G1617" s="980"/>
      <c r="H1617" s="980"/>
      <c r="I1617" s="980"/>
      <c r="J1617" s="981" t="s">
        <v>2396</v>
      </c>
    </row>
    <row r="1619" spans="1:10" x14ac:dyDescent="0.25">
      <c r="B1619" s="972" t="s">
        <v>866</v>
      </c>
    </row>
    <row r="1620" spans="1:10" x14ac:dyDescent="0.25">
      <c r="C1620" s="972" t="s">
        <v>2522</v>
      </c>
    </row>
    <row r="1621" spans="1:10" x14ac:dyDescent="0.25">
      <c r="C1621" s="972" t="s">
        <v>2443</v>
      </c>
    </row>
    <row r="1622" spans="1:10" x14ac:dyDescent="0.25">
      <c r="C1622" s="972" t="s">
        <v>2384</v>
      </c>
    </row>
    <row r="1642" spans="2:5" x14ac:dyDescent="0.25">
      <c r="B1642" s="972" t="s">
        <v>867</v>
      </c>
      <c r="E1642" s="982" t="s">
        <v>868</v>
      </c>
    </row>
    <row r="1643" spans="2:5" x14ac:dyDescent="0.25">
      <c r="C1643" s="972" t="s">
        <v>869</v>
      </c>
      <c r="E1643" s="977">
        <v>10000</v>
      </c>
    </row>
    <row r="1644" spans="2:5" x14ac:dyDescent="0.25">
      <c r="C1644" s="972" t="s">
        <v>870</v>
      </c>
      <c r="E1644" s="1648">
        <v>2277.2201562474329</v>
      </c>
    </row>
    <row r="1645" spans="2:5" x14ac:dyDescent="0.25">
      <c r="C1645" s="972" t="s">
        <v>871</v>
      </c>
      <c r="E1645" s="1648">
        <v>2504.0669664209836</v>
      </c>
    </row>
    <row r="1646" spans="2:5" x14ac:dyDescent="0.25">
      <c r="C1646" s="972" t="s">
        <v>872</v>
      </c>
      <c r="E1646" s="1648">
        <v>2458.78474602814</v>
      </c>
    </row>
    <row r="1647" spans="2:5" x14ac:dyDescent="0.25">
      <c r="C1647" s="972" t="s">
        <v>873</v>
      </c>
      <c r="E1647" s="1649" t="s">
        <v>1211</v>
      </c>
    </row>
    <row r="1648" spans="2:5" x14ac:dyDescent="0.25">
      <c r="C1648" s="972" t="s">
        <v>874</v>
      </c>
      <c r="E1648" s="1648">
        <v>422.25830130397611</v>
      </c>
    </row>
    <row r="1649" spans="1:10" x14ac:dyDescent="0.25">
      <c r="C1649" s="972" t="s">
        <v>875</v>
      </c>
      <c r="E1649" s="1648">
        <v>178302.07302011945</v>
      </c>
    </row>
    <row r="1650" spans="1:10" x14ac:dyDescent="0.25">
      <c r="C1650" s="972" t="s">
        <v>876</v>
      </c>
      <c r="E1650" s="984">
        <v>0.31017658117612423</v>
      </c>
    </row>
    <row r="1651" spans="1:10" x14ac:dyDescent="0.25">
      <c r="C1651" s="972" t="s">
        <v>877</v>
      </c>
      <c r="E1651" s="985">
        <v>2.4316504271422343</v>
      </c>
    </row>
    <row r="1652" spans="1:10" x14ac:dyDescent="0.25">
      <c r="C1652" s="972" t="s">
        <v>878</v>
      </c>
      <c r="E1652" s="984">
        <v>0.16862899713401119</v>
      </c>
    </row>
    <row r="1653" spans="1:10" x14ac:dyDescent="0.25">
      <c r="C1653" s="972" t="s">
        <v>879</v>
      </c>
      <c r="E1653" s="1648">
        <v>1595.7138651626217</v>
      </c>
    </row>
    <row r="1654" spans="1:10" x14ac:dyDescent="0.25">
      <c r="C1654" s="972" t="s">
        <v>880</v>
      </c>
      <c r="E1654" s="1648">
        <v>3627.1067693278096</v>
      </c>
    </row>
    <row r="1655" spans="1:10" x14ac:dyDescent="0.25">
      <c r="C1655" s="972" t="s">
        <v>881</v>
      </c>
      <c r="E1655" s="1648">
        <v>2031.3929041651879</v>
      </c>
    </row>
    <row r="1656" spans="1:10" x14ac:dyDescent="0.25">
      <c r="C1656" s="972" t="s">
        <v>882</v>
      </c>
      <c r="E1656" s="1648">
        <v>4.2225830130397615</v>
      </c>
    </row>
    <row r="1658" spans="1:10" x14ac:dyDescent="0.25">
      <c r="A1658" s="980" t="s">
        <v>2444</v>
      </c>
      <c r="B1658" s="980"/>
      <c r="C1658" s="980"/>
      <c r="D1658" s="980"/>
      <c r="E1658" s="980"/>
      <c r="F1658" s="976"/>
      <c r="G1658" s="980"/>
      <c r="H1658" s="980"/>
      <c r="I1658" s="980"/>
      <c r="J1658" s="981" t="s">
        <v>2396</v>
      </c>
    </row>
    <row r="1660" spans="1:10" x14ac:dyDescent="0.25">
      <c r="B1660" s="972" t="s">
        <v>883</v>
      </c>
      <c r="E1660" s="982" t="s">
        <v>868</v>
      </c>
    </row>
    <row r="1661" spans="1:10" x14ac:dyDescent="0.25">
      <c r="C1661" s="972" t="s">
        <v>884</v>
      </c>
      <c r="E1661" s="1648">
        <v>1595.7138651626217</v>
      </c>
    </row>
    <row r="1662" spans="1:10" x14ac:dyDescent="0.25">
      <c r="C1662" s="972" t="s">
        <v>885</v>
      </c>
      <c r="E1662" s="1648">
        <v>1974.929700183824</v>
      </c>
    </row>
    <row r="1663" spans="1:10" x14ac:dyDescent="0.25">
      <c r="C1663" s="972" t="s">
        <v>886</v>
      </c>
      <c r="E1663" s="1648">
        <v>2125.8701009045467</v>
      </c>
    </row>
    <row r="1664" spans="1:10" x14ac:dyDescent="0.25">
      <c r="C1664" s="972" t="s">
        <v>887</v>
      </c>
      <c r="E1664" s="1648">
        <v>2241.0288483243071</v>
      </c>
    </row>
    <row r="1665" spans="1:10" x14ac:dyDescent="0.25">
      <c r="C1665" s="972" t="s">
        <v>888</v>
      </c>
      <c r="E1665" s="1648">
        <v>2350.1912105417755</v>
      </c>
    </row>
    <row r="1666" spans="1:10" x14ac:dyDescent="0.25">
      <c r="C1666" s="972" t="s">
        <v>889</v>
      </c>
      <c r="E1666" s="1648">
        <v>2458.7384221784591</v>
      </c>
    </row>
    <row r="1667" spans="1:10" x14ac:dyDescent="0.25">
      <c r="C1667" s="972" t="s">
        <v>890</v>
      </c>
      <c r="E1667" s="1648">
        <v>2586.2702436908758</v>
      </c>
    </row>
    <row r="1668" spans="1:10" x14ac:dyDescent="0.25">
      <c r="C1668" s="972" t="s">
        <v>891</v>
      </c>
      <c r="E1668" s="1648">
        <v>2723.5441486246923</v>
      </c>
    </row>
    <row r="1669" spans="1:10" x14ac:dyDescent="0.25">
      <c r="C1669" s="972" t="s">
        <v>892</v>
      </c>
      <c r="E1669" s="1648">
        <v>2887.1227664876437</v>
      </c>
    </row>
    <row r="1670" spans="1:10" x14ac:dyDescent="0.25">
      <c r="C1670" s="972" t="s">
        <v>893</v>
      </c>
      <c r="E1670" s="1648">
        <v>3104.6574788576618</v>
      </c>
    </row>
    <row r="1671" spans="1:10" x14ac:dyDescent="0.25">
      <c r="C1671" s="972" t="s">
        <v>894</v>
      </c>
      <c r="E1671" s="1648">
        <v>3627.1067693278096</v>
      </c>
    </row>
    <row r="1673" spans="1:10" x14ac:dyDescent="0.25">
      <c r="A1673" s="972" t="s">
        <v>895</v>
      </c>
    </row>
    <row r="1674" spans="1:10" x14ac:dyDescent="0.25">
      <c r="F1674" s="976" t="s">
        <v>861</v>
      </c>
    </row>
    <row r="1677" spans="1:10" x14ac:dyDescent="0.25">
      <c r="A1677" s="980" t="s">
        <v>2523</v>
      </c>
    </row>
    <row r="1679" spans="1:10" x14ac:dyDescent="0.25">
      <c r="A1679" s="980" t="s">
        <v>896</v>
      </c>
      <c r="B1679" s="980"/>
      <c r="C1679" s="980"/>
      <c r="D1679" s="980"/>
      <c r="E1679" s="980"/>
      <c r="F1679" s="976"/>
      <c r="G1679" s="980"/>
      <c r="H1679" s="980"/>
      <c r="I1679" s="980"/>
      <c r="J1679" s="981" t="s">
        <v>1187</v>
      </c>
    </row>
    <row r="1681" spans="1:10" x14ac:dyDescent="0.25">
      <c r="B1681" s="972" t="s">
        <v>897</v>
      </c>
    </row>
    <row r="1682" spans="1:10" x14ac:dyDescent="0.25">
      <c r="C1682" s="972" t="s">
        <v>879</v>
      </c>
      <c r="E1682" s="987">
        <v>2.1659999999999999</v>
      </c>
      <c r="G1682" s="972" t="s">
        <v>2208</v>
      </c>
    </row>
    <row r="1683" spans="1:10" x14ac:dyDescent="0.25">
      <c r="C1683" s="972" t="s">
        <v>898</v>
      </c>
      <c r="E1683" s="987">
        <v>2.2799999999999998</v>
      </c>
      <c r="G1683" s="972" t="s">
        <v>1189</v>
      </c>
    </row>
    <row r="1684" spans="1:10" x14ac:dyDescent="0.25">
      <c r="C1684" s="972" t="s">
        <v>880</v>
      </c>
      <c r="E1684" s="987">
        <v>2.508</v>
      </c>
      <c r="G1684" s="972" t="s">
        <v>1188</v>
      </c>
    </row>
    <row r="1685" spans="1:10" x14ac:dyDescent="0.25">
      <c r="E1685" s="982"/>
    </row>
    <row r="1686" spans="1:10" x14ac:dyDescent="0.25">
      <c r="E1686" s="982"/>
    </row>
    <row r="1691" spans="1:10" x14ac:dyDescent="0.25">
      <c r="A1691" s="980" t="s">
        <v>899</v>
      </c>
      <c r="B1691" s="980"/>
      <c r="C1691" s="980"/>
      <c r="D1691" s="980"/>
      <c r="E1691" s="980"/>
      <c r="F1691" s="976"/>
      <c r="G1691" s="980"/>
      <c r="H1691" s="980"/>
      <c r="I1691" s="980"/>
      <c r="J1691" s="981" t="s">
        <v>1056</v>
      </c>
    </row>
    <row r="1693" spans="1:10" x14ac:dyDescent="0.25">
      <c r="B1693" s="972" t="s">
        <v>897</v>
      </c>
    </row>
    <row r="1694" spans="1:10" x14ac:dyDescent="0.25">
      <c r="C1694" s="972" t="s">
        <v>879</v>
      </c>
      <c r="E1694" s="987">
        <v>9.5</v>
      </c>
      <c r="G1694" s="972" t="s">
        <v>2209</v>
      </c>
    </row>
    <row r="1695" spans="1:10" x14ac:dyDescent="0.25">
      <c r="C1695" s="972" t="s">
        <v>898</v>
      </c>
      <c r="E1695" s="987">
        <v>10</v>
      </c>
      <c r="G1695" s="972" t="s">
        <v>1058</v>
      </c>
    </row>
    <row r="1696" spans="1:10" x14ac:dyDescent="0.25">
      <c r="C1696" s="972" t="s">
        <v>880</v>
      </c>
      <c r="E1696" s="987">
        <v>11</v>
      </c>
      <c r="G1696" s="972" t="s">
        <v>1057</v>
      </c>
    </row>
    <row r="1697" spans="1:10" x14ac:dyDescent="0.25">
      <c r="E1697" s="982"/>
    </row>
    <row r="1698" spans="1:10" x14ac:dyDescent="0.25">
      <c r="E1698" s="982"/>
    </row>
    <row r="1703" spans="1:10" x14ac:dyDescent="0.25">
      <c r="A1703" s="980" t="s">
        <v>903</v>
      </c>
      <c r="B1703" s="980"/>
      <c r="C1703" s="980"/>
      <c r="D1703" s="980"/>
      <c r="E1703" s="980"/>
      <c r="F1703" s="976"/>
      <c r="G1703" s="980"/>
      <c r="H1703" s="980"/>
      <c r="I1703" s="980"/>
      <c r="J1703" s="981" t="s">
        <v>904</v>
      </c>
    </row>
    <row r="1705" spans="1:10" x14ac:dyDescent="0.25">
      <c r="B1705" s="972" t="s">
        <v>897</v>
      </c>
    </row>
    <row r="1706" spans="1:10" x14ac:dyDescent="0.25">
      <c r="C1706" s="972" t="s">
        <v>879</v>
      </c>
      <c r="E1706" s="987">
        <v>1052.5999999999999</v>
      </c>
      <c r="G1706" s="972" t="s">
        <v>2210</v>
      </c>
    </row>
    <row r="1707" spans="1:10" x14ac:dyDescent="0.25">
      <c r="C1707" s="972" t="s">
        <v>898</v>
      </c>
      <c r="E1707" s="987">
        <v>1108</v>
      </c>
      <c r="G1707" s="972" t="s">
        <v>906</v>
      </c>
    </row>
    <row r="1708" spans="1:10" x14ac:dyDescent="0.25">
      <c r="C1708" s="972" t="s">
        <v>880</v>
      </c>
      <c r="E1708" s="987">
        <v>1218.8000000000002</v>
      </c>
      <c r="G1708" s="972" t="s">
        <v>905</v>
      </c>
    </row>
    <row r="1709" spans="1:10" x14ac:dyDescent="0.25">
      <c r="E1709" s="982"/>
    </row>
    <row r="1710" spans="1:10" x14ac:dyDescent="0.25">
      <c r="E1710" s="982"/>
    </row>
    <row r="1715" spans="1:10" x14ac:dyDescent="0.25">
      <c r="A1715" s="980" t="s">
        <v>907</v>
      </c>
      <c r="B1715" s="980"/>
      <c r="C1715" s="980"/>
      <c r="D1715" s="980"/>
      <c r="E1715" s="980"/>
      <c r="F1715" s="976"/>
      <c r="G1715" s="980"/>
      <c r="H1715" s="980"/>
      <c r="I1715" s="980"/>
      <c r="J1715" s="981" t="s">
        <v>908</v>
      </c>
    </row>
    <row r="1717" spans="1:10" x14ac:dyDescent="0.25">
      <c r="B1717" s="972" t="s">
        <v>897</v>
      </c>
    </row>
    <row r="1718" spans="1:10" x14ac:dyDescent="0.25">
      <c r="C1718" s="972" t="s">
        <v>879</v>
      </c>
      <c r="E1718" s="987">
        <v>47.5</v>
      </c>
      <c r="G1718" s="972" t="s">
        <v>2211</v>
      </c>
    </row>
    <row r="1719" spans="1:10" x14ac:dyDescent="0.25">
      <c r="C1719" s="972" t="s">
        <v>898</v>
      </c>
      <c r="E1719" s="987">
        <v>50</v>
      </c>
      <c r="G1719" s="972" t="s">
        <v>910</v>
      </c>
    </row>
    <row r="1720" spans="1:10" x14ac:dyDescent="0.25">
      <c r="C1720" s="972" t="s">
        <v>880</v>
      </c>
      <c r="E1720" s="987">
        <v>55.000000000000007</v>
      </c>
      <c r="G1720" s="972" t="s">
        <v>909</v>
      </c>
    </row>
    <row r="1721" spans="1:10" x14ac:dyDescent="0.25">
      <c r="E1721" s="982"/>
    </row>
    <row r="1722" spans="1:10" x14ac:dyDescent="0.25">
      <c r="E1722" s="982"/>
    </row>
    <row r="1727" spans="1:10" x14ac:dyDescent="0.25">
      <c r="A1727" s="980" t="s">
        <v>1995</v>
      </c>
      <c r="B1727" s="980"/>
      <c r="C1727" s="980"/>
      <c r="D1727" s="980"/>
      <c r="E1727" s="980"/>
      <c r="F1727" s="976"/>
      <c r="G1727" s="980"/>
      <c r="H1727" s="980"/>
      <c r="I1727" s="980"/>
      <c r="J1727" s="981" t="s">
        <v>1137</v>
      </c>
    </row>
    <row r="1729" spans="1:10" x14ac:dyDescent="0.25">
      <c r="B1729" s="972" t="s">
        <v>897</v>
      </c>
    </row>
    <row r="1730" spans="1:10" x14ac:dyDescent="0.25">
      <c r="C1730" s="972" t="s">
        <v>879</v>
      </c>
      <c r="E1730" s="987">
        <v>9.5</v>
      </c>
      <c r="G1730" s="972" t="s">
        <v>2212</v>
      </c>
    </row>
    <row r="1731" spans="1:10" x14ac:dyDescent="0.25">
      <c r="C1731" s="972" t="s">
        <v>898</v>
      </c>
      <c r="E1731" s="987">
        <v>10</v>
      </c>
      <c r="G1731" s="972" t="s">
        <v>1139</v>
      </c>
    </row>
    <row r="1732" spans="1:10" x14ac:dyDescent="0.25">
      <c r="C1732" s="972" t="s">
        <v>880</v>
      </c>
      <c r="E1732" s="987">
        <v>11</v>
      </c>
      <c r="G1732" s="972" t="s">
        <v>1138</v>
      </c>
    </row>
    <row r="1733" spans="1:10" x14ac:dyDescent="0.25">
      <c r="E1733" s="982"/>
    </row>
    <row r="1734" spans="1:10" x14ac:dyDescent="0.25">
      <c r="E1734" s="982"/>
    </row>
    <row r="1739" spans="1:10" x14ac:dyDescent="0.25">
      <c r="A1739" s="980" t="s">
        <v>911</v>
      </c>
      <c r="B1739" s="980"/>
      <c r="C1739" s="980"/>
      <c r="D1739" s="980"/>
      <c r="E1739" s="980"/>
      <c r="F1739" s="976"/>
      <c r="G1739" s="980"/>
      <c r="H1739" s="980"/>
      <c r="I1739" s="980"/>
      <c r="J1739" s="981" t="s">
        <v>1148</v>
      </c>
    </row>
    <row r="1741" spans="1:10" x14ac:dyDescent="0.25">
      <c r="B1741" s="972" t="s">
        <v>897</v>
      </c>
    </row>
    <row r="1742" spans="1:10" x14ac:dyDescent="0.25">
      <c r="C1742" s="972" t="s">
        <v>879</v>
      </c>
      <c r="E1742" s="987">
        <v>0.8929999999999999</v>
      </c>
      <c r="G1742" s="972" t="s">
        <v>2213</v>
      </c>
    </row>
    <row r="1743" spans="1:10" x14ac:dyDescent="0.25">
      <c r="C1743" s="972" t="s">
        <v>898</v>
      </c>
      <c r="E1743" s="987">
        <v>0.94</v>
      </c>
      <c r="G1743" s="972" t="s">
        <v>1150</v>
      </c>
    </row>
    <row r="1744" spans="1:10" x14ac:dyDescent="0.25">
      <c r="C1744" s="972" t="s">
        <v>880</v>
      </c>
      <c r="E1744" s="987">
        <v>1.034</v>
      </c>
      <c r="G1744" s="972" t="s">
        <v>1149</v>
      </c>
    </row>
    <row r="1745" spans="1:10" x14ac:dyDescent="0.25">
      <c r="E1745" s="982"/>
    </row>
    <row r="1746" spans="1:10" x14ac:dyDescent="0.25">
      <c r="E1746" s="982"/>
    </row>
    <row r="1751" spans="1:10" x14ac:dyDescent="0.25">
      <c r="A1751" s="980" t="s">
        <v>912</v>
      </c>
      <c r="B1751" s="980"/>
      <c r="C1751" s="980"/>
      <c r="D1751" s="980"/>
      <c r="E1751" s="980"/>
      <c r="F1751" s="976"/>
      <c r="G1751" s="980"/>
      <c r="H1751" s="980"/>
      <c r="I1751" s="980"/>
      <c r="J1751" s="981" t="s">
        <v>1040</v>
      </c>
    </row>
    <row r="1753" spans="1:10" x14ac:dyDescent="0.25">
      <c r="B1753" s="972" t="s">
        <v>897</v>
      </c>
    </row>
    <row r="1754" spans="1:10" x14ac:dyDescent="0.25">
      <c r="C1754" s="972" t="s">
        <v>879</v>
      </c>
      <c r="E1754" s="987">
        <v>0.4446</v>
      </c>
      <c r="G1754" s="972" t="s">
        <v>2214</v>
      </c>
    </row>
    <row r="1755" spans="1:10" x14ac:dyDescent="0.25">
      <c r="C1755" s="972" t="s">
        <v>898</v>
      </c>
      <c r="E1755" s="987">
        <v>0.46800000000000003</v>
      </c>
      <c r="G1755" s="972" t="s">
        <v>1042</v>
      </c>
    </row>
    <row r="1756" spans="1:10" x14ac:dyDescent="0.25">
      <c r="C1756" s="972" t="s">
        <v>880</v>
      </c>
      <c r="E1756" s="987">
        <v>0.51480000000000004</v>
      </c>
      <c r="G1756" s="972" t="s">
        <v>1041</v>
      </c>
    </row>
    <row r="1757" spans="1:10" x14ac:dyDescent="0.25">
      <c r="E1757" s="982"/>
    </row>
    <row r="1758" spans="1:10" x14ac:dyDescent="0.25">
      <c r="A1758" s="980" t="s">
        <v>1201</v>
      </c>
      <c r="B1758" s="980"/>
      <c r="C1758" s="980"/>
      <c r="D1758" s="980"/>
      <c r="E1758" s="988"/>
      <c r="F1758" s="976"/>
      <c r="G1758" s="980"/>
      <c r="H1758" s="980"/>
      <c r="I1758" s="980"/>
      <c r="J1758" s="981" t="s">
        <v>1040</v>
      </c>
    </row>
    <row r="1765" spans="1:10" x14ac:dyDescent="0.25">
      <c r="A1765" s="980" t="s">
        <v>916</v>
      </c>
      <c r="B1765" s="980"/>
      <c r="C1765" s="980"/>
      <c r="D1765" s="980"/>
      <c r="E1765" s="980"/>
      <c r="F1765" s="976"/>
      <c r="G1765" s="980"/>
      <c r="H1765" s="980"/>
      <c r="I1765" s="980"/>
      <c r="J1765" s="981" t="s">
        <v>917</v>
      </c>
    </row>
    <row r="1767" spans="1:10" x14ac:dyDescent="0.25">
      <c r="B1767" s="972" t="s">
        <v>897</v>
      </c>
    </row>
    <row r="1768" spans="1:10" x14ac:dyDescent="0.25">
      <c r="C1768" s="972" t="s">
        <v>879</v>
      </c>
      <c r="E1768" s="987">
        <v>16062.599999999999</v>
      </c>
      <c r="G1768" s="972" t="s">
        <v>2215</v>
      </c>
    </row>
    <row r="1769" spans="1:10" x14ac:dyDescent="0.25">
      <c r="C1769" s="972" t="s">
        <v>898</v>
      </c>
      <c r="E1769" s="987">
        <v>16908</v>
      </c>
      <c r="G1769" s="972" t="s">
        <v>919</v>
      </c>
    </row>
    <row r="1770" spans="1:10" x14ac:dyDescent="0.25">
      <c r="C1770" s="972" t="s">
        <v>880</v>
      </c>
      <c r="E1770" s="987">
        <v>18598.800000000003</v>
      </c>
      <c r="G1770" s="972" t="s">
        <v>918</v>
      </c>
    </row>
    <row r="1771" spans="1:10" x14ac:dyDescent="0.25">
      <c r="E1771" s="982"/>
    </row>
    <row r="1772" spans="1:10" x14ac:dyDescent="0.25">
      <c r="E1772" s="982"/>
    </row>
    <row r="1777" spans="1:10" x14ac:dyDescent="0.25">
      <c r="A1777" s="980" t="s">
        <v>920</v>
      </c>
      <c r="B1777" s="980"/>
      <c r="C1777" s="980"/>
      <c r="D1777" s="980"/>
      <c r="E1777" s="980"/>
      <c r="F1777" s="976"/>
      <c r="G1777" s="980"/>
      <c r="H1777" s="980"/>
      <c r="I1777" s="980"/>
      <c r="J1777" s="981" t="s">
        <v>1140</v>
      </c>
    </row>
    <row r="1779" spans="1:10" x14ac:dyDescent="0.25">
      <c r="B1779" s="972" t="s">
        <v>897</v>
      </c>
    </row>
    <row r="1780" spans="1:10" x14ac:dyDescent="0.25">
      <c r="C1780" s="972" t="s">
        <v>879</v>
      </c>
      <c r="E1780" s="987">
        <v>1.0734999999999999</v>
      </c>
      <c r="G1780" s="972" t="s">
        <v>2216</v>
      </c>
    </row>
    <row r="1781" spans="1:10" x14ac:dyDescent="0.25">
      <c r="C1781" s="972" t="s">
        <v>898</v>
      </c>
      <c r="E1781" s="987">
        <v>1.1299999999999999</v>
      </c>
      <c r="G1781" s="972" t="s">
        <v>1142</v>
      </c>
    </row>
    <row r="1782" spans="1:10" x14ac:dyDescent="0.25">
      <c r="C1782" s="972" t="s">
        <v>880</v>
      </c>
      <c r="E1782" s="987">
        <v>1.2429999999999999</v>
      </c>
      <c r="G1782" s="972" t="s">
        <v>1141</v>
      </c>
    </row>
    <row r="1783" spans="1:10" x14ac:dyDescent="0.25">
      <c r="E1783" s="982"/>
    </row>
    <row r="1784" spans="1:10" x14ac:dyDescent="0.25">
      <c r="E1784" s="982"/>
    </row>
    <row r="1789" spans="1:10" x14ac:dyDescent="0.25">
      <c r="A1789" s="980" t="s">
        <v>921</v>
      </c>
      <c r="B1789" s="980"/>
      <c r="C1789" s="980"/>
      <c r="D1789" s="980"/>
      <c r="E1789" s="980"/>
      <c r="F1789" s="976"/>
      <c r="G1789" s="980"/>
      <c r="H1789" s="980"/>
      <c r="I1789" s="980"/>
      <c r="J1789" s="981" t="s">
        <v>922</v>
      </c>
    </row>
    <row r="1791" spans="1:10" x14ac:dyDescent="0.25">
      <c r="B1791" s="972" t="s">
        <v>897</v>
      </c>
    </row>
    <row r="1792" spans="1:10" x14ac:dyDescent="0.25">
      <c r="C1792" s="972" t="s">
        <v>879</v>
      </c>
      <c r="E1792" s="987">
        <v>0.50349999999999995</v>
      </c>
      <c r="G1792" s="972" t="s">
        <v>2217</v>
      </c>
    </row>
    <row r="1793" spans="1:10" x14ac:dyDescent="0.25">
      <c r="C1793" s="972" t="s">
        <v>898</v>
      </c>
      <c r="E1793" s="987">
        <v>0.53</v>
      </c>
      <c r="G1793" s="972" t="s">
        <v>924</v>
      </c>
    </row>
    <row r="1794" spans="1:10" x14ac:dyDescent="0.25">
      <c r="C1794" s="972" t="s">
        <v>880</v>
      </c>
      <c r="E1794" s="987">
        <v>0.58300000000000007</v>
      </c>
      <c r="G1794" s="972" t="s">
        <v>923</v>
      </c>
    </row>
    <row r="1795" spans="1:10" x14ac:dyDescent="0.25">
      <c r="E1795" s="982"/>
    </row>
    <row r="1796" spans="1:10" x14ac:dyDescent="0.25">
      <c r="A1796" s="980" t="s">
        <v>1202</v>
      </c>
      <c r="B1796" s="980"/>
      <c r="C1796" s="980"/>
      <c r="D1796" s="980"/>
      <c r="E1796" s="988"/>
      <c r="F1796" s="976"/>
      <c r="G1796" s="980"/>
      <c r="H1796" s="980"/>
      <c r="I1796" s="980"/>
      <c r="J1796" s="981" t="s">
        <v>922</v>
      </c>
    </row>
    <row r="1803" spans="1:10" x14ac:dyDescent="0.25">
      <c r="A1803" s="980" t="s">
        <v>925</v>
      </c>
      <c r="B1803" s="980"/>
      <c r="C1803" s="980"/>
      <c r="D1803" s="980"/>
      <c r="E1803" s="980"/>
      <c r="F1803" s="976"/>
      <c r="G1803" s="980"/>
      <c r="H1803" s="980"/>
      <c r="I1803" s="980"/>
      <c r="J1803" s="981" t="s">
        <v>926</v>
      </c>
    </row>
    <row r="1805" spans="1:10" x14ac:dyDescent="0.25">
      <c r="B1805" s="972" t="s">
        <v>897</v>
      </c>
    </row>
    <row r="1806" spans="1:10" x14ac:dyDescent="0.25">
      <c r="C1806" s="972" t="s">
        <v>879</v>
      </c>
      <c r="E1806" s="987">
        <v>0.50349999999999995</v>
      </c>
      <c r="G1806" s="972" t="s">
        <v>2218</v>
      </c>
    </row>
    <row r="1807" spans="1:10" x14ac:dyDescent="0.25">
      <c r="C1807" s="972" t="s">
        <v>898</v>
      </c>
      <c r="E1807" s="987">
        <v>0.53</v>
      </c>
      <c r="G1807" s="972" t="s">
        <v>928</v>
      </c>
    </row>
    <row r="1808" spans="1:10" x14ac:dyDescent="0.25">
      <c r="C1808" s="972" t="s">
        <v>880</v>
      </c>
      <c r="E1808" s="987">
        <v>0.58300000000000007</v>
      </c>
      <c r="G1808" s="972" t="s">
        <v>927</v>
      </c>
    </row>
    <row r="1809" spans="1:10" x14ac:dyDescent="0.25">
      <c r="E1809" s="982"/>
    </row>
    <row r="1810" spans="1:10" x14ac:dyDescent="0.25">
      <c r="E1810" s="982"/>
    </row>
    <row r="1815" spans="1:10" x14ac:dyDescent="0.25">
      <c r="A1815" s="980" t="s">
        <v>929</v>
      </c>
      <c r="B1815" s="980"/>
      <c r="C1815" s="980"/>
      <c r="D1815" s="980"/>
      <c r="E1815" s="980"/>
      <c r="F1815" s="976"/>
      <c r="G1815" s="980"/>
      <c r="H1815" s="980"/>
      <c r="I1815" s="980"/>
      <c r="J1815" s="981" t="s">
        <v>930</v>
      </c>
    </row>
    <row r="1817" spans="1:10" x14ac:dyDescent="0.25">
      <c r="B1817" s="972" t="s">
        <v>897</v>
      </c>
    </row>
    <row r="1818" spans="1:10" x14ac:dyDescent="0.25">
      <c r="C1818" s="972" t="s">
        <v>879</v>
      </c>
      <c r="E1818" s="987">
        <v>0.50349999999999995</v>
      </c>
      <c r="G1818" s="972" t="s">
        <v>2219</v>
      </c>
    </row>
    <row r="1819" spans="1:10" x14ac:dyDescent="0.25">
      <c r="C1819" s="972" t="s">
        <v>898</v>
      </c>
      <c r="E1819" s="987">
        <v>0.53</v>
      </c>
      <c r="G1819" s="972" t="s">
        <v>932</v>
      </c>
    </row>
    <row r="1820" spans="1:10" x14ac:dyDescent="0.25">
      <c r="C1820" s="972" t="s">
        <v>880</v>
      </c>
      <c r="E1820" s="987">
        <v>0.58300000000000007</v>
      </c>
      <c r="G1820" s="972" t="s">
        <v>931</v>
      </c>
    </row>
    <row r="1821" spans="1:10" x14ac:dyDescent="0.25">
      <c r="E1821" s="982"/>
    </row>
    <row r="1822" spans="1:10" x14ac:dyDescent="0.25">
      <c r="E1822" s="982"/>
    </row>
    <row r="1827" spans="1:10" x14ac:dyDescent="0.25">
      <c r="A1827" s="980" t="s">
        <v>933</v>
      </c>
      <c r="B1827" s="980"/>
      <c r="C1827" s="980"/>
      <c r="D1827" s="980"/>
      <c r="E1827" s="980"/>
      <c r="F1827" s="976"/>
      <c r="G1827" s="980"/>
      <c r="H1827" s="980"/>
      <c r="I1827" s="980"/>
      <c r="J1827" s="981" t="s">
        <v>913</v>
      </c>
    </row>
    <row r="1829" spans="1:10" x14ac:dyDescent="0.25">
      <c r="B1829" s="972" t="s">
        <v>897</v>
      </c>
    </row>
    <row r="1830" spans="1:10" x14ac:dyDescent="0.25">
      <c r="C1830" s="972" t="s">
        <v>879</v>
      </c>
      <c r="E1830" s="987">
        <v>25.479132442392181</v>
      </c>
      <c r="G1830" s="972" t="s">
        <v>2220</v>
      </c>
    </row>
    <row r="1831" spans="1:10" x14ac:dyDescent="0.25">
      <c r="C1831" s="972" t="s">
        <v>898</v>
      </c>
      <c r="E1831" s="987">
        <v>26.820139413044402</v>
      </c>
      <c r="G1831" s="972" t="s">
        <v>915</v>
      </c>
    </row>
    <row r="1832" spans="1:10" x14ac:dyDescent="0.25">
      <c r="C1832" s="972" t="s">
        <v>880</v>
      </c>
      <c r="E1832" s="987">
        <v>29.502153354348845</v>
      </c>
      <c r="G1832" s="972" t="s">
        <v>914</v>
      </c>
    </row>
    <row r="1833" spans="1:10" x14ac:dyDescent="0.25">
      <c r="E1833" s="982"/>
    </row>
    <row r="1834" spans="1:10" x14ac:dyDescent="0.25">
      <c r="A1834" s="980" t="s">
        <v>1996</v>
      </c>
      <c r="B1834" s="980"/>
      <c r="C1834" s="980"/>
      <c r="D1834" s="980"/>
      <c r="E1834" s="988"/>
      <c r="F1834" s="976"/>
      <c r="G1834" s="980"/>
      <c r="H1834" s="980"/>
      <c r="I1834" s="980"/>
      <c r="J1834" s="981" t="s">
        <v>913</v>
      </c>
    </row>
    <row r="1841" spans="1:10" x14ac:dyDescent="0.25">
      <c r="A1841" s="980" t="s">
        <v>937</v>
      </c>
      <c r="B1841" s="980"/>
      <c r="C1841" s="980"/>
      <c r="D1841" s="980"/>
      <c r="E1841" s="980"/>
      <c r="F1841" s="976"/>
      <c r="G1841" s="980"/>
      <c r="H1841" s="980"/>
      <c r="I1841" s="980"/>
      <c r="J1841" s="981" t="s">
        <v>938</v>
      </c>
    </row>
    <row r="1843" spans="1:10" x14ac:dyDescent="0.25">
      <c r="B1843" s="972" t="s">
        <v>897</v>
      </c>
    </row>
    <row r="1844" spans="1:10" x14ac:dyDescent="0.25">
      <c r="C1844" s="972" t="s">
        <v>879</v>
      </c>
      <c r="E1844" s="987">
        <v>1.4249999999999998</v>
      </c>
      <c r="G1844" s="972" t="s">
        <v>2221</v>
      </c>
    </row>
    <row r="1845" spans="1:10" x14ac:dyDescent="0.25">
      <c r="C1845" s="972" t="s">
        <v>898</v>
      </c>
      <c r="E1845" s="987">
        <v>1.5</v>
      </c>
      <c r="G1845" s="972" t="s">
        <v>940</v>
      </c>
    </row>
    <row r="1846" spans="1:10" x14ac:dyDescent="0.25">
      <c r="C1846" s="972" t="s">
        <v>880</v>
      </c>
      <c r="E1846" s="987">
        <v>1.6500000000000001</v>
      </c>
      <c r="G1846" s="972" t="s">
        <v>939</v>
      </c>
    </row>
    <row r="1847" spans="1:10" x14ac:dyDescent="0.25">
      <c r="E1847" s="982"/>
    </row>
    <row r="1848" spans="1:10" x14ac:dyDescent="0.25">
      <c r="E1848" s="982"/>
    </row>
    <row r="1853" spans="1:10" x14ac:dyDescent="0.25">
      <c r="A1853" s="980" t="s">
        <v>941</v>
      </c>
      <c r="B1853" s="980"/>
      <c r="C1853" s="980"/>
      <c r="D1853" s="980"/>
      <c r="E1853" s="980"/>
      <c r="F1853" s="976"/>
      <c r="G1853" s="980"/>
      <c r="H1853" s="980"/>
      <c r="I1853" s="980"/>
      <c r="J1853" s="981" t="s">
        <v>942</v>
      </c>
    </row>
    <row r="1855" spans="1:10" x14ac:dyDescent="0.25">
      <c r="B1855" s="972" t="s">
        <v>897</v>
      </c>
    </row>
    <row r="1856" spans="1:10" x14ac:dyDescent="0.25">
      <c r="C1856" s="972" t="s">
        <v>879</v>
      </c>
      <c r="E1856" s="987">
        <v>9.5</v>
      </c>
      <c r="G1856" s="972" t="s">
        <v>2222</v>
      </c>
    </row>
    <row r="1857" spans="1:10" x14ac:dyDescent="0.25">
      <c r="C1857" s="972" t="s">
        <v>898</v>
      </c>
      <c r="E1857" s="987">
        <v>10</v>
      </c>
      <c r="G1857" s="972" t="s">
        <v>944</v>
      </c>
    </row>
    <row r="1858" spans="1:10" x14ac:dyDescent="0.25">
      <c r="C1858" s="972" t="s">
        <v>880</v>
      </c>
      <c r="E1858" s="987">
        <v>11</v>
      </c>
      <c r="G1858" s="972" t="s">
        <v>943</v>
      </c>
    </row>
    <row r="1859" spans="1:10" x14ac:dyDescent="0.25">
      <c r="E1859" s="982"/>
    </row>
    <row r="1860" spans="1:10" x14ac:dyDescent="0.25">
      <c r="E1860" s="982"/>
    </row>
    <row r="1865" spans="1:10" x14ac:dyDescent="0.25">
      <c r="A1865" s="980" t="s">
        <v>945</v>
      </c>
      <c r="B1865" s="980"/>
      <c r="C1865" s="980"/>
      <c r="D1865" s="980"/>
      <c r="E1865" s="980"/>
      <c r="F1865" s="976"/>
      <c r="G1865" s="980"/>
      <c r="H1865" s="980"/>
      <c r="I1865" s="980"/>
      <c r="J1865" s="981" t="s">
        <v>946</v>
      </c>
    </row>
    <row r="1867" spans="1:10" x14ac:dyDescent="0.25">
      <c r="B1867" s="972" t="s">
        <v>897</v>
      </c>
    </row>
    <row r="1868" spans="1:10" x14ac:dyDescent="0.25">
      <c r="C1868" s="972" t="s">
        <v>879</v>
      </c>
      <c r="E1868" s="987">
        <v>9.5</v>
      </c>
      <c r="G1868" s="972" t="s">
        <v>2223</v>
      </c>
    </row>
    <row r="1869" spans="1:10" x14ac:dyDescent="0.25">
      <c r="C1869" s="972" t="s">
        <v>898</v>
      </c>
      <c r="E1869" s="987">
        <v>10</v>
      </c>
      <c r="G1869" s="972" t="s">
        <v>948</v>
      </c>
    </row>
    <row r="1870" spans="1:10" x14ac:dyDescent="0.25">
      <c r="C1870" s="972" t="s">
        <v>880</v>
      </c>
      <c r="E1870" s="987">
        <v>11</v>
      </c>
      <c r="G1870" s="972" t="s">
        <v>947</v>
      </c>
    </row>
    <row r="1871" spans="1:10" x14ac:dyDescent="0.25">
      <c r="E1871" s="982"/>
    </row>
    <row r="1872" spans="1:10" x14ac:dyDescent="0.25">
      <c r="A1872" s="980" t="s">
        <v>1997</v>
      </c>
      <c r="B1872" s="980"/>
      <c r="C1872" s="980"/>
      <c r="D1872" s="980"/>
      <c r="E1872" s="988"/>
      <c r="F1872" s="976"/>
      <c r="G1872" s="980"/>
      <c r="H1872" s="980"/>
      <c r="I1872" s="980"/>
      <c r="J1872" s="981" t="s">
        <v>946</v>
      </c>
    </row>
    <row r="1879" spans="1:10" x14ac:dyDescent="0.25">
      <c r="A1879" s="980" t="s">
        <v>949</v>
      </c>
      <c r="B1879" s="980"/>
      <c r="C1879" s="980"/>
      <c r="D1879" s="980"/>
      <c r="E1879" s="980"/>
      <c r="F1879" s="976"/>
      <c r="G1879" s="980"/>
      <c r="H1879" s="980"/>
      <c r="I1879" s="980"/>
      <c r="J1879" s="981" t="s">
        <v>950</v>
      </c>
    </row>
    <row r="1881" spans="1:10" x14ac:dyDescent="0.25">
      <c r="B1881" s="972" t="s">
        <v>897</v>
      </c>
    </row>
    <row r="1882" spans="1:10" x14ac:dyDescent="0.25">
      <c r="C1882" s="972" t="s">
        <v>879</v>
      </c>
      <c r="E1882" s="987">
        <v>17.099999999999998</v>
      </c>
      <c r="G1882" s="972" t="s">
        <v>2224</v>
      </c>
    </row>
    <row r="1883" spans="1:10" x14ac:dyDescent="0.25">
      <c r="C1883" s="972" t="s">
        <v>898</v>
      </c>
      <c r="E1883" s="987">
        <v>18</v>
      </c>
      <c r="G1883" s="972" t="s">
        <v>952</v>
      </c>
    </row>
    <row r="1884" spans="1:10" x14ac:dyDescent="0.25">
      <c r="C1884" s="972" t="s">
        <v>880</v>
      </c>
      <c r="E1884" s="987">
        <v>19.8</v>
      </c>
      <c r="G1884" s="972" t="s">
        <v>951</v>
      </c>
    </row>
    <row r="1885" spans="1:10" x14ac:dyDescent="0.25">
      <c r="E1885" s="982"/>
    </row>
    <row r="1886" spans="1:10" x14ac:dyDescent="0.25">
      <c r="E1886" s="982"/>
    </row>
    <row r="1891" spans="1:10" x14ac:dyDescent="0.25">
      <c r="A1891" s="980" t="s">
        <v>953</v>
      </c>
      <c r="B1891" s="980"/>
      <c r="C1891" s="980"/>
      <c r="D1891" s="980"/>
      <c r="E1891" s="980"/>
      <c r="F1891" s="976"/>
      <c r="G1891" s="980"/>
      <c r="H1891" s="980"/>
      <c r="I1891" s="980"/>
      <c r="J1891" s="981" t="s">
        <v>954</v>
      </c>
    </row>
    <row r="1893" spans="1:10" x14ac:dyDescent="0.25">
      <c r="B1893" s="972" t="s">
        <v>897</v>
      </c>
    </row>
    <row r="1894" spans="1:10" x14ac:dyDescent="0.25">
      <c r="C1894" s="972" t="s">
        <v>879</v>
      </c>
      <c r="E1894" s="987">
        <v>9.5</v>
      </c>
      <c r="G1894" s="972" t="s">
        <v>2225</v>
      </c>
    </row>
    <row r="1895" spans="1:10" x14ac:dyDescent="0.25">
      <c r="C1895" s="972" t="s">
        <v>898</v>
      </c>
      <c r="E1895" s="987">
        <v>10</v>
      </c>
      <c r="G1895" s="972" t="s">
        <v>956</v>
      </c>
    </row>
    <row r="1896" spans="1:10" x14ac:dyDescent="0.25">
      <c r="C1896" s="972" t="s">
        <v>880</v>
      </c>
      <c r="E1896" s="987">
        <v>11</v>
      </c>
      <c r="G1896" s="972" t="s">
        <v>955</v>
      </c>
    </row>
    <row r="1897" spans="1:10" x14ac:dyDescent="0.25">
      <c r="E1897" s="982"/>
    </row>
    <row r="1898" spans="1:10" x14ac:dyDescent="0.25">
      <c r="E1898" s="982"/>
    </row>
    <row r="1903" spans="1:10" x14ac:dyDescent="0.25">
      <c r="A1903" s="980" t="s">
        <v>957</v>
      </c>
      <c r="B1903" s="980"/>
      <c r="C1903" s="980"/>
      <c r="D1903" s="980"/>
      <c r="E1903" s="980"/>
      <c r="F1903" s="976"/>
      <c r="G1903" s="980"/>
      <c r="H1903" s="980"/>
      <c r="I1903" s="980"/>
      <c r="J1903" s="981" t="s">
        <v>958</v>
      </c>
    </row>
    <row r="1905" spans="1:10" x14ac:dyDescent="0.25">
      <c r="B1905" s="972" t="s">
        <v>897</v>
      </c>
    </row>
    <row r="1906" spans="1:10" x14ac:dyDescent="0.25">
      <c r="C1906" s="972" t="s">
        <v>879</v>
      </c>
      <c r="E1906" s="987">
        <v>9.5</v>
      </c>
      <c r="G1906" s="972" t="s">
        <v>2226</v>
      </c>
    </row>
    <row r="1907" spans="1:10" x14ac:dyDescent="0.25">
      <c r="C1907" s="972" t="s">
        <v>898</v>
      </c>
      <c r="E1907" s="987">
        <v>10</v>
      </c>
      <c r="G1907" s="972" t="s">
        <v>960</v>
      </c>
    </row>
    <row r="1908" spans="1:10" x14ac:dyDescent="0.25">
      <c r="C1908" s="972" t="s">
        <v>880</v>
      </c>
      <c r="E1908" s="987">
        <v>11</v>
      </c>
      <c r="G1908" s="972" t="s">
        <v>959</v>
      </c>
    </row>
    <row r="1909" spans="1:10" x14ac:dyDescent="0.25">
      <c r="E1909" s="982"/>
    </row>
    <row r="1910" spans="1:10" x14ac:dyDescent="0.25">
      <c r="A1910" s="980" t="s">
        <v>1998</v>
      </c>
      <c r="B1910" s="980"/>
      <c r="C1910" s="980"/>
      <c r="D1910" s="980"/>
      <c r="E1910" s="988"/>
      <c r="F1910" s="976"/>
      <c r="G1910" s="980"/>
      <c r="H1910" s="980"/>
      <c r="I1910" s="980"/>
      <c r="J1910" s="981" t="s">
        <v>958</v>
      </c>
    </row>
    <row r="1917" spans="1:10" x14ac:dyDescent="0.25">
      <c r="A1917" s="980" t="s">
        <v>961</v>
      </c>
      <c r="B1917" s="980"/>
      <c r="C1917" s="980"/>
      <c r="D1917" s="980"/>
      <c r="E1917" s="980"/>
      <c r="F1917" s="976"/>
      <c r="G1917" s="980"/>
      <c r="H1917" s="980"/>
      <c r="I1917" s="980"/>
      <c r="J1917" s="981" t="s">
        <v>962</v>
      </c>
    </row>
    <row r="1919" spans="1:10" x14ac:dyDescent="0.25">
      <c r="B1919" s="972" t="s">
        <v>897</v>
      </c>
    </row>
    <row r="1920" spans="1:10" x14ac:dyDescent="0.25">
      <c r="C1920" s="972" t="s">
        <v>879</v>
      </c>
      <c r="E1920" s="987">
        <v>9.5</v>
      </c>
      <c r="G1920" s="972" t="s">
        <v>2227</v>
      </c>
    </row>
    <row r="1921" spans="1:10" x14ac:dyDescent="0.25">
      <c r="C1921" s="972" t="s">
        <v>898</v>
      </c>
      <c r="E1921" s="987">
        <v>10</v>
      </c>
      <c r="G1921" s="972" t="s">
        <v>964</v>
      </c>
    </row>
    <row r="1922" spans="1:10" x14ac:dyDescent="0.25">
      <c r="C1922" s="972" t="s">
        <v>880</v>
      </c>
      <c r="E1922" s="987">
        <v>11</v>
      </c>
      <c r="G1922" s="972" t="s">
        <v>963</v>
      </c>
    </row>
    <row r="1923" spans="1:10" x14ac:dyDescent="0.25">
      <c r="E1923" s="982"/>
    </row>
    <row r="1924" spans="1:10" x14ac:dyDescent="0.25">
      <c r="E1924" s="982"/>
    </row>
    <row r="1929" spans="1:10" x14ac:dyDescent="0.25">
      <c r="A1929" s="980" t="s">
        <v>965</v>
      </c>
      <c r="B1929" s="980"/>
      <c r="C1929" s="980"/>
      <c r="D1929" s="980"/>
      <c r="E1929" s="980"/>
      <c r="F1929" s="976"/>
      <c r="G1929" s="980"/>
      <c r="H1929" s="980"/>
      <c r="I1929" s="980"/>
      <c r="J1929" s="981" t="s">
        <v>966</v>
      </c>
    </row>
    <row r="1931" spans="1:10" x14ac:dyDescent="0.25">
      <c r="B1931" s="972" t="s">
        <v>897</v>
      </c>
    </row>
    <row r="1932" spans="1:10" x14ac:dyDescent="0.25">
      <c r="C1932" s="972" t="s">
        <v>879</v>
      </c>
      <c r="E1932" s="987">
        <v>9.5</v>
      </c>
      <c r="G1932" s="972" t="s">
        <v>2228</v>
      </c>
    </row>
    <row r="1933" spans="1:10" x14ac:dyDescent="0.25">
      <c r="C1933" s="972" t="s">
        <v>898</v>
      </c>
      <c r="E1933" s="987">
        <v>10</v>
      </c>
      <c r="G1933" s="972" t="s">
        <v>968</v>
      </c>
    </row>
    <row r="1934" spans="1:10" x14ac:dyDescent="0.25">
      <c r="C1934" s="972" t="s">
        <v>880</v>
      </c>
      <c r="E1934" s="987">
        <v>11</v>
      </c>
      <c r="G1934" s="972" t="s">
        <v>967</v>
      </c>
    </row>
    <row r="1935" spans="1:10" x14ac:dyDescent="0.25">
      <c r="E1935" s="982"/>
    </row>
    <row r="1936" spans="1:10" x14ac:dyDescent="0.25">
      <c r="E1936" s="982"/>
    </row>
    <row r="1941" spans="1:10" x14ac:dyDescent="0.25">
      <c r="A1941" s="980" t="s">
        <v>969</v>
      </c>
      <c r="B1941" s="980"/>
      <c r="C1941" s="980"/>
      <c r="D1941" s="980"/>
      <c r="E1941" s="980"/>
      <c r="F1941" s="976"/>
      <c r="G1941" s="980"/>
      <c r="H1941" s="980"/>
      <c r="I1941" s="980"/>
      <c r="J1941" s="981" t="s">
        <v>970</v>
      </c>
    </row>
    <row r="1943" spans="1:10" x14ac:dyDescent="0.25">
      <c r="B1943" s="972" t="s">
        <v>897</v>
      </c>
    </row>
    <row r="1944" spans="1:10" x14ac:dyDescent="0.25">
      <c r="C1944" s="972" t="s">
        <v>879</v>
      </c>
      <c r="E1944" s="987">
        <v>71.25</v>
      </c>
      <c r="G1944" s="972" t="s">
        <v>2229</v>
      </c>
    </row>
    <row r="1945" spans="1:10" x14ac:dyDescent="0.25">
      <c r="C1945" s="972" t="s">
        <v>898</v>
      </c>
      <c r="E1945" s="987">
        <v>75</v>
      </c>
      <c r="G1945" s="972" t="s">
        <v>972</v>
      </c>
    </row>
    <row r="1946" spans="1:10" x14ac:dyDescent="0.25">
      <c r="C1946" s="972" t="s">
        <v>880</v>
      </c>
      <c r="E1946" s="987">
        <v>82.5</v>
      </c>
      <c r="G1946" s="972" t="s">
        <v>971</v>
      </c>
    </row>
    <row r="1947" spans="1:10" x14ac:dyDescent="0.25">
      <c r="E1947" s="982"/>
    </row>
    <row r="1948" spans="1:10" x14ac:dyDescent="0.25">
      <c r="A1948" s="980" t="s">
        <v>1999</v>
      </c>
      <c r="B1948" s="980"/>
      <c r="C1948" s="980"/>
      <c r="D1948" s="980"/>
      <c r="E1948" s="988"/>
      <c r="F1948" s="976"/>
      <c r="G1948" s="980"/>
      <c r="H1948" s="980"/>
      <c r="I1948" s="980"/>
      <c r="J1948" s="981" t="s">
        <v>970</v>
      </c>
    </row>
    <row r="1955" spans="1:10" x14ac:dyDescent="0.25">
      <c r="A1955" s="980" t="s">
        <v>973</v>
      </c>
      <c r="B1955" s="980"/>
      <c r="C1955" s="980"/>
      <c r="D1955" s="980"/>
      <c r="E1955" s="980"/>
      <c r="F1955" s="976"/>
      <c r="G1955" s="980"/>
      <c r="H1955" s="980"/>
      <c r="I1955" s="980"/>
      <c r="J1955" s="981" t="s">
        <v>974</v>
      </c>
    </row>
    <row r="1957" spans="1:10" x14ac:dyDescent="0.25">
      <c r="B1957" s="972" t="s">
        <v>897</v>
      </c>
    </row>
    <row r="1958" spans="1:10" x14ac:dyDescent="0.25">
      <c r="C1958" s="972" t="s">
        <v>879</v>
      </c>
      <c r="E1958" s="987">
        <v>71.25</v>
      </c>
      <c r="G1958" s="972" t="s">
        <v>2230</v>
      </c>
    </row>
    <row r="1959" spans="1:10" x14ac:dyDescent="0.25">
      <c r="C1959" s="972" t="s">
        <v>898</v>
      </c>
      <c r="E1959" s="987">
        <v>75</v>
      </c>
      <c r="G1959" s="972" t="s">
        <v>976</v>
      </c>
    </row>
    <row r="1960" spans="1:10" x14ac:dyDescent="0.25">
      <c r="C1960" s="972" t="s">
        <v>880</v>
      </c>
      <c r="E1960" s="987">
        <v>82.5</v>
      </c>
      <c r="G1960" s="972" t="s">
        <v>975</v>
      </c>
    </row>
    <row r="1961" spans="1:10" x14ac:dyDescent="0.25">
      <c r="E1961" s="982"/>
    </row>
    <row r="1962" spans="1:10" x14ac:dyDescent="0.25">
      <c r="E1962" s="982"/>
    </row>
    <row r="1967" spans="1:10" x14ac:dyDescent="0.25">
      <c r="A1967" s="980" t="s">
        <v>977</v>
      </c>
      <c r="B1967" s="980"/>
      <c r="C1967" s="980"/>
      <c r="D1967" s="980"/>
      <c r="E1967" s="980"/>
      <c r="F1967" s="976"/>
      <c r="G1967" s="980"/>
      <c r="H1967" s="980"/>
      <c r="I1967" s="980"/>
      <c r="J1967" s="981" t="s">
        <v>978</v>
      </c>
    </row>
    <row r="1969" spans="1:10" x14ac:dyDescent="0.25">
      <c r="B1969" s="972" t="s">
        <v>897</v>
      </c>
    </row>
    <row r="1970" spans="1:10" x14ac:dyDescent="0.25">
      <c r="C1970" s="972" t="s">
        <v>879</v>
      </c>
      <c r="E1970" s="987">
        <v>427.5</v>
      </c>
      <c r="G1970" s="972" t="s">
        <v>2231</v>
      </c>
    </row>
    <row r="1971" spans="1:10" x14ac:dyDescent="0.25">
      <c r="C1971" s="972" t="s">
        <v>898</v>
      </c>
      <c r="E1971" s="987">
        <v>450</v>
      </c>
      <c r="G1971" s="972" t="s">
        <v>980</v>
      </c>
    </row>
    <row r="1972" spans="1:10" x14ac:dyDescent="0.25">
      <c r="C1972" s="972" t="s">
        <v>880</v>
      </c>
      <c r="E1972" s="987">
        <v>495.00000000000006</v>
      </c>
      <c r="G1972" s="972" t="s">
        <v>979</v>
      </c>
    </row>
    <row r="1973" spans="1:10" x14ac:dyDescent="0.25">
      <c r="E1973" s="982"/>
    </row>
    <row r="1974" spans="1:10" x14ac:dyDescent="0.25">
      <c r="E1974" s="982"/>
    </row>
    <row r="1979" spans="1:10" x14ac:dyDescent="0.25">
      <c r="A1979" s="980" t="s">
        <v>981</v>
      </c>
      <c r="B1979" s="980"/>
      <c r="C1979" s="980"/>
      <c r="D1979" s="980"/>
      <c r="E1979" s="980"/>
      <c r="F1979" s="976"/>
      <c r="G1979" s="980"/>
      <c r="H1979" s="980"/>
      <c r="I1979" s="980"/>
      <c r="J1979" s="981" t="s">
        <v>982</v>
      </c>
    </row>
    <row r="1981" spans="1:10" x14ac:dyDescent="0.25">
      <c r="B1981" s="972" t="s">
        <v>897</v>
      </c>
    </row>
    <row r="1982" spans="1:10" x14ac:dyDescent="0.25">
      <c r="C1982" s="972" t="s">
        <v>879</v>
      </c>
      <c r="E1982" s="987">
        <v>71.25</v>
      </c>
      <c r="G1982" s="972" t="s">
        <v>2232</v>
      </c>
    </row>
    <row r="1983" spans="1:10" x14ac:dyDescent="0.25">
      <c r="C1983" s="972" t="s">
        <v>898</v>
      </c>
      <c r="E1983" s="987">
        <v>75</v>
      </c>
      <c r="G1983" s="972" t="s">
        <v>984</v>
      </c>
    </row>
    <row r="1984" spans="1:10" x14ac:dyDescent="0.25">
      <c r="C1984" s="972" t="s">
        <v>880</v>
      </c>
      <c r="E1984" s="987">
        <v>82.5</v>
      </c>
      <c r="G1984" s="972" t="s">
        <v>983</v>
      </c>
    </row>
    <row r="1985" spans="1:10" x14ac:dyDescent="0.25">
      <c r="E1985" s="982"/>
    </row>
    <row r="1986" spans="1:10" x14ac:dyDescent="0.25">
      <c r="A1986" s="980" t="s">
        <v>2000</v>
      </c>
      <c r="B1986" s="980"/>
      <c r="C1986" s="980"/>
      <c r="D1986" s="980"/>
      <c r="E1986" s="988"/>
      <c r="F1986" s="976"/>
      <c r="G1986" s="980"/>
      <c r="H1986" s="980"/>
      <c r="I1986" s="980"/>
      <c r="J1986" s="981" t="s">
        <v>982</v>
      </c>
    </row>
    <row r="1993" spans="1:10" x14ac:dyDescent="0.25">
      <c r="A1993" s="980" t="s">
        <v>985</v>
      </c>
      <c r="B1993" s="980"/>
      <c r="C1993" s="980"/>
      <c r="D1993" s="980"/>
      <c r="E1993" s="980"/>
      <c r="F1993" s="976"/>
      <c r="G1993" s="980"/>
      <c r="H1993" s="980"/>
      <c r="I1993" s="980"/>
      <c r="J1993" s="981" t="s">
        <v>986</v>
      </c>
    </row>
    <row r="1995" spans="1:10" x14ac:dyDescent="0.25">
      <c r="B1995" s="972" t="s">
        <v>897</v>
      </c>
    </row>
    <row r="1996" spans="1:10" x14ac:dyDescent="0.25">
      <c r="C1996" s="972" t="s">
        <v>879</v>
      </c>
      <c r="E1996" s="987">
        <v>71.25</v>
      </c>
      <c r="G1996" s="972" t="s">
        <v>2233</v>
      </c>
    </row>
    <row r="1997" spans="1:10" x14ac:dyDescent="0.25">
      <c r="C1997" s="972" t="s">
        <v>898</v>
      </c>
      <c r="E1997" s="987">
        <v>75</v>
      </c>
      <c r="G1997" s="972" t="s">
        <v>988</v>
      </c>
    </row>
    <row r="1998" spans="1:10" x14ac:dyDescent="0.25">
      <c r="C1998" s="972" t="s">
        <v>880</v>
      </c>
      <c r="E1998" s="987">
        <v>82.5</v>
      </c>
      <c r="G1998" s="972" t="s">
        <v>987</v>
      </c>
    </row>
    <row r="1999" spans="1:10" x14ac:dyDescent="0.25">
      <c r="E1999" s="982"/>
    </row>
    <row r="2000" spans="1:10" x14ac:dyDescent="0.25">
      <c r="E2000" s="982"/>
    </row>
    <row r="2005" spans="1:10" x14ac:dyDescent="0.25">
      <c r="A2005" s="980" t="s">
        <v>989</v>
      </c>
      <c r="B2005" s="980"/>
      <c r="C2005" s="980"/>
      <c r="D2005" s="980"/>
      <c r="E2005" s="980"/>
      <c r="F2005" s="976"/>
      <c r="G2005" s="980"/>
      <c r="H2005" s="980"/>
      <c r="I2005" s="980"/>
      <c r="J2005" s="981" t="s">
        <v>990</v>
      </c>
    </row>
    <row r="2007" spans="1:10" x14ac:dyDescent="0.25">
      <c r="B2007" s="972" t="s">
        <v>897</v>
      </c>
    </row>
    <row r="2008" spans="1:10" x14ac:dyDescent="0.25">
      <c r="C2008" s="972" t="s">
        <v>879</v>
      </c>
      <c r="E2008" s="987">
        <v>71.25</v>
      </c>
      <c r="G2008" s="972" t="s">
        <v>2234</v>
      </c>
    </row>
    <row r="2009" spans="1:10" x14ac:dyDescent="0.25">
      <c r="C2009" s="972" t="s">
        <v>898</v>
      </c>
      <c r="E2009" s="987">
        <v>75</v>
      </c>
      <c r="G2009" s="972" t="s">
        <v>992</v>
      </c>
    </row>
    <row r="2010" spans="1:10" x14ac:dyDescent="0.25">
      <c r="C2010" s="972" t="s">
        <v>880</v>
      </c>
      <c r="E2010" s="987">
        <v>82.5</v>
      </c>
      <c r="G2010" s="972" t="s">
        <v>991</v>
      </c>
    </row>
    <row r="2011" spans="1:10" x14ac:dyDescent="0.25">
      <c r="E2011" s="982"/>
    </row>
    <row r="2012" spans="1:10" x14ac:dyDescent="0.25">
      <c r="E2012" s="982"/>
    </row>
    <row r="2017" spans="1:10" x14ac:dyDescent="0.25">
      <c r="A2017" s="980" t="s">
        <v>993</v>
      </c>
      <c r="B2017" s="980"/>
      <c r="C2017" s="980"/>
      <c r="D2017" s="980"/>
      <c r="E2017" s="980"/>
      <c r="F2017" s="976"/>
      <c r="G2017" s="980"/>
      <c r="H2017" s="980"/>
      <c r="I2017" s="980"/>
      <c r="J2017" s="981" t="s">
        <v>994</v>
      </c>
    </row>
    <row r="2019" spans="1:10" x14ac:dyDescent="0.25">
      <c r="B2019" s="972" t="s">
        <v>897</v>
      </c>
    </row>
    <row r="2020" spans="1:10" x14ac:dyDescent="0.25">
      <c r="C2020" s="972" t="s">
        <v>879</v>
      </c>
      <c r="E2020" s="987">
        <v>71.25</v>
      </c>
      <c r="G2020" s="972" t="s">
        <v>2235</v>
      </c>
    </row>
    <row r="2021" spans="1:10" x14ac:dyDescent="0.25">
      <c r="C2021" s="972" t="s">
        <v>898</v>
      </c>
      <c r="E2021" s="987">
        <v>75</v>
      </c>
      <c r="G2021" s="972" t="s">
        <v>996</v>
      </c>
    </row>
    <row r="2022" spans="1:10" x14ac:dyDescent="0.25">
      <c r="C2022" s="972" t="s">
        <v>880</v>
      </c>
      <c r="E2022" s="987">
        <v>82.5</v>
      </c>
      <c r="G2022" s="972" t="s">
        <v>995</v>
      </c>
    </row>
    <row r="2023" spans="1:10" x14ac:dyDescent="0.25">
      <c r="E2023" s="982"/>
    </row>
    <row r="2024" spans="1:10" x14ac:dyDescent="0.25">
      <c r="A2024" s="980" t="s">
        <v>2001</v>
      </c>
      <c r="B2024" s="980"/>
      <c r="C2024" s="980"/>
      <c r="D2024" s="980"/>
      <c r="E2024" s="988"/>
      <c r="F2024" s="976"/>
      <c r="G2024" s="980"/>
      <c r="H2024" s="980"/>
      <c r="I2024" s="980"/>
      <c r="J2024" s="981" t="s">
        <v>994</v>
      </c>
    </row>
    <row r="2031" spans="1:10" x14ac:dyDescent="0.25">
      <c r="A2031" s="980" t="s">
        <v>997</v>
      </c>
      <c r="B2031" s="980"/>
      <c r="C2031" s="980"/>
      <c r="D2031" s="980"/>
      <c r="E2031" s="980"/>
      <c r="F2031" s="976"/>
      <c r="G2031" s="980"/>
      <c r="H2031" s="980"/>
      <c r="I2031" s="980"/>
      <c r="J2031" s="981" t="s">
        <v>998</v>
      </c>
    </row>
    <row r="2033" spans="1:10" x14ac:dyDescent="0.25">
      <c r="B2033" s="972" t="s">
        <v>897</v>
      </c>
    </row>
    <row r="2034" spans="1:10" x14ac:dyDescent="0.25">
      <c r="C2034" s="972" t="s">
        <v>879</v>
      </c>
      <c r="E2034" s="987">
        <v>152</v>
      </c>
      <c r="G2034" s="972" t="s">
        <v>2236</v>
      </c>
    </row>
    <row r="2035" spans="1:10" x14ac:dyDescent="0.25">
      <c r="C2035" s="972" t="s">
        <v>898</v>
      </c>
      <c r="E2035" s="987">
        <v>160</v>
      </c>
      <c r="G2035" s="972" t="s">
        <v>1000</v>
      </c>
    </row>
    <row r="2036" spans="1:10" x14ac:dyDescent="0.25">
      <c r="C2036" s="972" t="s">
        <v>880</v>
      </c>
      <c r="E2036" s="987">
        <v>176</v>
      </c>
      <c r="G2036" s="972" t="s">
        <v>999</v>
      </c>
    </row>
    <row r="2037" spans="1:10" x14ac:dyDescent="0.25">
      <c r="E2037" s="982"/>
    </row>
    <row r="2038" spans="1:10" x14ac:dyDescent="0.25">
      <c r="E2038" s="982"/>
    </row>
    <row r="2043" spans="1:10" x14ac:dyDescent="0.25">
      <c r="A2043" s="980" t="s">
        <v>1001</v>
      </c>
      <c r="B2043" s="980"/>
      <c r="C2043" s="980"/>
      <c r="D2043" s="980"/>
      <c r="E2043" s="980"/>
      <c r="F2043" s="976"/>
      <c r="G2043" s="980"/>
      <c r="H2043" s="980"/>
      <c r="I2043" s="980"/>
      <c r="J2043" s="981" t="s">
        <v>1002</v>
      </c>
    </row>
    <row r="2045" spans="1:10" x14ac:dyDescent="0.25">
      <c r="B2045" s="972" t="s">
        <v>897</v>
      </c>
    </row>
    <row r="2046" spans="1:10" x14ac:dyDescent="0.25">
      <c r="C2046" s="972" t="s">
        <v>879</v>
      </c>
      <c r="E2046" s="987">
        <v>152</v>
      </c>
      <c r="G2046" s="972" t="s">
        <v>2237</v>
      </c>
    </row>
    <row r="2047" spans="1:10" x14ac:dyDescent="0.25">
      <c r="C2047" s="972" t="s">
        <v>898</v>
      </c>
      <c r="E2047" s="987">
        <v>160</v>
      </c>
      <c r="G2047" s="972" t="s">
        <v>1004</v>
      </c>
    </row>
    <row r="2048" spans="1:10" x14ac:dyDescent="0.25">
      <c r="C2048" s="972" t="s">
        <v>880</v>
      </c>
      <c r="E2048" s="987">
        <v>176</v>
      </c>
      <c r="G2048" s="972" t="s">
        <v>1003</v>
      </c>
    </row>
    <row r="2049" spans="1:10" x14ac:dyDescent="0.25">
      <c r="E2049" s="982"/>
    </row>
    <row r="2050" spans="1:10" x14ac:dyDescent="0.25">
      <c r="E2050" s="982"/>
    </row>
    <row r="2055" spans="1:10" x14ac:dyDescent="0.25">
      <c r="A2055" s="980" t="s">
        <v>1005</v>
      </c>
      <c r="B2055" s="980"/>
      <c r="C2055" s="980"/>
      <c r="D2055" s="980"/>
      <c r="E2055" s="980"/>
      <c r="F2055" s="976"/>
      <c r="G2055" s="980"/>
      <c r="H2055" s="980"/>
      <c r="I2055" s="980"/>
      <c r="J2055" s="981" t="s">
        <v>1006</v>
      </c>
    </row>
    <row r="2057" spans="1:10" x14ac:dyDescent="0.25">
      <c r="B2057" s="972" t="s">
        <v>897</v>
      </c>
    </row>
    <row r="2058" spans="1:10" x14ac:dyDescent="0.25">
      <c r="C2058" s="972" t="s">
        <v>879</v>
      </c>
      <c r="E2058" s="987">
        <v>237.5</v>
      </c>
      <c r="G2058" s="972" t="s">
        <v>2238</v>
      </c>
    </row>
    <row r="2059" spans="1:10" x14ac:dyDescent="0.25">
      <c r="C2059" s="972" t="s">
        <v>898</v>
      </c>
      <c r="E2059" s="987">
        <v>250</v>
      </c>
      <c r="G2059" s="972" t="s">
        <v>1008</v>
      </c>
    </row>
    <row r="2060" spans="1:10" x14ac:dyDescent="0.25">
      <c r="C2060" s="972" t="s">
        <v>880</v>
      </c>
      <c r="E2060" s="987">
        <v>275</v>
      </c>
      <c r="G2060" s="972" t="s">
        <v>1007</v>
      </c>
    </row>
    <row r="2061" spans="1:10" x14ac:dyDescent="0.25">
      <c r="E2061" s="982"/>
    </row>
    <row r="2062" spans="1:10" x14ac:dyDescent="0.25">
      <c r="A2062" s="980" t="s">
        <v>2002</v>
      </c>
      <c r="B2062" s="980"/>
      <c r="C2062" s="980"/>
      <c r="D2062" s="980"/>
      <c r="E2062" s="988"/>
      <c r="F2062" s="976"/>
      <c r="G2062" s="980"/>
      <c r="H2062" s="980"/>
      <c r="I2062" s="980"/>
      <c r="J2062" s="981" t="s">
        <v>1006</v>
      </c>
    </row>
    <row r="2069" spans="1:10" x14ac:dyDescent="0.25">
      <c r="A2069" s="980" t="s">
        <v>1009</v>
      </c>
      <c r="B2069" s="980"/>
      <c r="C2069" s="980"/>
      <c r="D2069" s="980"/>
      <c r="E2069" s="980"/>
      <c r="F2069" s="976"/>
      <c r="G2069" s="980"/>
      <c r="H2069" s="980"/>
      <c r="I2069" s="980"/>
      <c r="J2069" s="981" t="s">
        <v>1010</v>
      </c>
    </row>
    <row r="2071" spans="1:10" x14ac:dyDescent="0.25">
      <c r="B2071" s="972" t="s">
        <v>897</v>
      </c>
    </row>
    <row r="2072" spans="1:10" x14ac:dyDescent="0.25">
      <c r="C2072" s="972" t="s">
        <v>879</v>
      </c>
      <c r="E2072" s="987">
        <v>152</v>
      </c>
      <c r="G2072" s="972" t="s">
        <v>2239</v>
      </c>
    </row>
    <row r="2073" spans="1:10" x14ac:dyDescent="0.25">
      <c r="C2073" s="972" t="s">
        <v>898</v>
      </c>
      <c r="E2073" s="987">
        <v>160</v>
      </c>
      <c r="G2073" s="972" t="s">
        <v>1012</v>
      </c>
    </row>
    <row r="2074" spans="1:10" x14ac:dyDescent="0.25">
      <c r="C2074" s="972" t="s">
        <v>880</v>
      </c>
      <c r="E2074" s="987">
        <v>176</v>
      </c>
      <c r="G2074" s="972" t="s">
        <v>1011</v>
      </c>
    </row>
    <row r="2075" spans="1:10" x14ac:dyDescent="0.25">
      <c r="E2075" s="982"/>
    </row>
    <row r="2076" spans="1:10" x14ac:dyDescent="0.25">
      <c r="E2076" s="982"/>
    </row>
    <row r="2081" spans="1:10" x14ac:dyDescent="0.25">
      <c r="A2081" s="980" t="s">
        <v>1013</v>
      </c>
      <c r="B2081" s="980"/>
      <c r="C2081" s="980"/>
      <c r="D2081" s="980"/>
      <c r="E2081" s="980"/>
      <c r="F2081" s="976"/>
      <c r="G2081" s="980"/>
      <c r="H2081" s="980"/>
      <c r="I2081" s="980"/>
      <c r="J2081" s="981" t="s">
        <v>1014</v>
      </c>
    </row>
    <row r="2083" spans="1:10" x14ac:dyDescent="0.25">
      <c r="B2083" s="972" t="s">
        <v>897</v>
      </c>
    </row>
    <row r="2084" spans="1:10" x14ac:dyDescent="0.25">
      <c r="C2084" s="972" t="s">
        <v>879</v>
      </c>
      <c r="E2084" s="987">
        <v>152</v>
      </c>
      <c r="G2084" s="972" t="s">
        <v>2240</v>
      </c>
    </row>
    <row r="2085" spans="1:10" x14ac:dyDescent="0.25">
      <c r="C2085" s="972" t="s">
        <v>898</v>
      </c>
      <c r="E2085" s="987">
        <v>160</v>
      </c>
      <c r="G2085" s="972" t="s">
        <v>1016</v>
      </c>
    </row>
    <row r="2086" spans="1:10" x14ac:dyDescent="0.25">
      <c r="C2086" s="972" t="s">
        <v>880</v>
      </c>
      <c r="E2086" s="987">
        <v>176</v>
      </c>
      <c r="G2086" s="972" t="s">
        <v>1015</v>
      </c>
    </row>
    <row r="2087" spans="1:10" x14ac:dyDescent="0.25">
      <c r="E2087" s="982"/>
    </row>
    <row r="2088" spans="1:10" x14ac:dyDescent="0.25">
      <c r="E2088" s="982"/>
    </row>
    <row r="2093" spans="1:10" x14ac:dyDescent="0.25">
      <c r="A2093" s="980" t="s">
        <v>1017</v>
      </c>
      <c r="B2093" s="980"/>
      <c r="C2093" s="980"/>
      <c r="D2093" s="980"/>
      <c r="E2093" s="980"/>
      <c r="F2093" s="976"/>
      <c r="G2093" s="980"/>
      <c r="H2093" s="980"/>
      <c r="I2093" s="980"/>
      <c r="J2093" s="981" t="s">
        <v>1018</v>
      </c>
    </row>
    <row r="2095" spans="1:10" x14ac:dyDescent="0.25">
      <c r="B2095" s="972" t="s">
        <v>897</v>
      </c>
    </row>
    <row r="2096" spans="1:10" x14ac:dyDescent="0.25">
      <c r="C2096" s="972" t="s">
        <v>879</v>
      </c>
      <c r="E2096" s="987">
        <v>152</v>
      </c>
      <c r="G2096" s="972" t="s">
        <v>2241</v>
      </c>
    </row>
    <row r="2097" spans="1:10" x14ac:dyDescent="0.25">
      <c r="C2097" s="972" t="s">
        <v>898</v>
      </c>
      <c r="E2097" s="987">
        <v>160</v>
      </c>
      <c r="G2097" s="972" t="s">
        <v>1020</v>
      </c>
    </row>
    <row r="2098" spans="1:10" x14ac:dyDescent="0.25">
      <c r="C2098" s="972" t="s">
        <v>880</v>
      </c>
      <c r="E2098" s="987">
        <v>176</v>
      </c>
      <c r="G2098" s="972" t="s">
        <v>1019</v>
      </c>
    </row>
    <row r="2099" spans="1:10" x14ac:dyDescent="0.25">
      <c r="E2099" s="982"/>
    </row>
    <row r="2100" spans="1:10" x14ac:dyDescent="0.25">
      <c r="A2100" s="980" t="s">
        <v>2003</v>
      </c>
      <c r="B2100" s="980"/>
      <c r="C2100" s="980"/>
      <c r="D2100" s="980"/>
      <c r="E2100" s="988"/>
      <c r="F2100" s="976"/>
      <c r="G2100" s="980"/>
      <c r="H2100" s="980"/>
      <c r="I2100" s="980"/>
      <c r="J2100" s="981" t="s">
        <v>1018</v>
      </c>
    </row>
    <row r="2107" spans="1:10" x14ac:dyDescent="0.25">
      <c r="A2107" s="980" t="s">
        <v>1021</v>
      </c>
      <c r="B2107" s="980"/>
      <c r="C2107" s="980"/>
      <c r="D2107" s="980"/>
      <c r="E2107" s="980"/>
      <c r="F2107" s="976"/>
      <c r="G2107" s="980"/>
      <c r="H2107" s="980"/>
      <c r="I2107" s="980"/>
      <c r="J2107" s="981" t="s">
        <v>1022</v>
      </c>
    </row>
    <row r="2109" spans="1:10" x14ac:dyDescent="0.25">
      <c r="B2109" s="972" t="s">
        <v>897</v>
      </c>
    </row>
    <row r="2110" spans="1:10" x14ac:dyDescent="0.25">
      <c r="C2110" s="972" t="s">
        <v>879</v>
      </c>
      <c r="E2110" s="987">
        <v>152</v>
      </c>
      <c r="G2110" s="972" t="s">
        <v>2242</v>
      </c>
    </row>
    <row r="2111" spans="1:10" x14ac:dyDescent="0.25">
      <c r="C2111" s="972" t="s">
        <v>898</v>
      </c>
      <c r="E2111" s="987">
        <v>160</v>
      </c>
      <c r="G2111" s="972" t="s">
        <v>1024</v>
      </c>
    </row>
    <row r="2112" spans="1:10" x14ac:dyDescent="0.25">
      <c r="C2112" s="972" t="s">
        <v>880</v>
      </c>
      <c r="E2112" s="987">
        <v>176</v>
      </c>
      <c r="G2112" s="972" t="s">
        <v>1023</v>
      </c>
    </row>
    <row r="2113" spans="1:10" x14ac:dyDescent="0.25">
      <c r="E2113" s="982"/>
    </row>
    <row r="2114" spans="1:10" x14ac:dyDescent="0.25">
      <c r="E2114" s="982"/>
    </row>
    <row r="2119" spans="1:10" x14ac:dyDescent="0.25">
      <c r="A2119" s="980" t="s">
        <v>1025</v>
      </c>
      <c r="B2119" s="980"/>
      <c r="C2119" s="980"/>
      <c r="D2119" s="980"/>
      <c r="E2119" s="980"/>
      <c r="F2119" s="976"/>
      <c r="G2119" s="980"/>
      <c r="H2119" s="980"/>
      <c r="I2119" s="980"/>
      <c r="J2119" s="981" t="s">
        <v>1026</v>
      </c>
    </row>
    <row r="2121" spans="1:10" x14ac:dyDescent="0.25">
      <c r="B2121" s="972" t="s">
        <v>897</v>
      </c>
    </row>
    <row r="2122" spans="1:10" x14ac:dyDescent="0.25">
      <c r="C2122" s="972" t="s">
        <v>879</v>
      </c>
      <c r="E2122" s="987">
        <v>4388.05</v>
      </c>
      <c r="G2122" s="972" t="s">
        <v>2243</v>
      </c>
    </row>
    <row r="2123" spans="1:10" x14ac:dyDescent="0.25">
      <c r="C2123" s="972" t="s">
        <v>898</v>
      </c>
      <c r="E2123" s="987">
        <v>4619</v>
      </c>
      <c r="G2123" s="972" t="s">
        <v>1028</v>
      </c>
    </row>
    <row r="2124" spans="1:10" x14ac:dyDescent="0.25">
      <c r="C2124" s="972" t="s">
        <v>880</v>
      </c>
      <c r="E2124" s="987">
        <v>5080.9000000000005</v>
      </c>
      <c r="G2124" s="972" t="s">
        <v>1027</v>
      </c>
    </row>
    <row r="2125" spans="1:10" x14ac:dyDescent="0.25">
      <c r="E2125" s="982"/>
    </row>
    <row r="2126" spans="1:10" x14ac:dyDescent="0.25">
      <c r="E2126" s="982"/>
    </row>
    <row r="2131" spans="1:10" x14ac:dyDescent="0.25">
      <c r="A2131" s="980" t="s">
        <v>1029</v>
      </c>
      <c r="B2131" s="980"/>
      <c r="C2131" s="980"/>
      <c r="D2131" s="980"/>
      <c r="E2131" s="980"/>
      <c r="F2131" s="976"/>
      <c r="G2131" s="980"/>
      <c r="H2131" s="980"/>
      <c r="I2131" s="980"/>
      <c r="J2131" s="981" t="s">
        <v>1030</v>
      </c>
    </row>
    <row r="2133" spans="1:10" x14ac:dyDescent="0.25">
      <c r="B2133" s="972" t="s">
        <v>897</v>
      </c>
    </row>
    <row r="2134" spans="1:10" x14ac:dyDescent="0.25">
      <c r="C2134" s="972" t="s">
        <v>879</v>
      </c>
      <c r="E2134" s="987">
        <v>1852.5</v>
      </c>
      <c r="G2134" s="972" t="s">
        <v>2244</v>
      </c>
    </row>
    <row r="2135" spans="1:10" x14ac:dyDescent="0.25">
      <c r="C2135" s="972" t="s">
        <v>898</v>
      </c>
      <c r="E2135" s="987">
        <v>1950</v>
      </c>
      <c r="G2135" s="972" t="s">
        <v>1032</v>
      </c>
    </row>
    <row r="2136" spans="1:10" x14ac:dyDescent="0.25">
      <c r="C2136" s="972" t="s">
        <v>880</v>
      </c>
      <c r="E2136" s="987">
        <v>2145</v>
      </c>
      <c r="G2136" s="972" t="s">
        <v>1031</v>
      </c>
    </row>
    <row r="2137" spans="1:10" x14ac:dyDescent="0.25">
      <c r="E2137" s="982"/>
    </row>
    <row r="2138" spans="1:10" x14ac:dyDescent="0.25">
      <c r="A2138" s="980" t="s">
        <v>2004</v>
      </c>
      <c r="B2138" s="980"/>
      <c r="C2138" s="980"/>
      <c r="D2138" s="980"/>
      <c r="E2138" s="988"/>
      <c r="F2138" s="976"/>
      <c r="G2138" s="980"/>
      <c r="H2138" s="980"/>
      <c r="I2138" s="980"/>
      <c r="J2138" s="981" t="s">
        <v>1030</v>
      </c>
    </row>
    <row r="2145" spans="1:10" x14ac:dyDescent="0.25">
      <c r="A2145" s="980" t="s">
        <v>1033</v>
      </c>
      <c r="B2145" s="980"/>
      <c r="C2145" s="980"/>
      <c r="D2145" s="980"/>
      <c r="E2145" s="980"/>
      <c r="F2145" s="976"/>
      <c r="G2145" s="980"/>
      <c r="H2145" s="980"/>
      <c r="I2145" s="980"/>
      <c r="J2145" s="981" t="s">
        <v>1034</v>
      </c>
    </row>
    <row r="2147" spans="1:10" x14ac:dyDescent="0.25">
      <c r="B2147" s="972" t="s">
        <v>897</v>
      </c>
    </row>
    <row r="2148" spans="1:10" x14ac:dyDescent="0.25">
      <c r="C2148" s="972" t="s">
        <v>879</v>
      </c>
      <c r="E2148" s="987">
        <v>1045</v>
      </c>
      <c r="G2148" s="972" t="s">
        <v>2245</v>
      </c>
    </row>
    <row r="2149" spans="1:10" x14ac:dyDescent="0.25">
      <c r="C2149" s="972" t="s">
        <v>898</v>
      </c>
      <c r="E2149" s="987">
        <v>1100</v>
      </c>
      <c r="G2149" s="972" t="s">
        <v>1036</v>
      </c>
    </row>
    <row r="2150" spans="1:10" x14ac:dyDescent="0.25">
      <c r="C2150" s="972" t="s">
        <v>880</v>
      </c>
      <c r="E2150" s="987">
        <v>1210</v>
      </c>
      <c r="G2150" s="972" t="s">
        <v>1035</v>
      </c>
    </row>
    <row r="2151" spans="1:10" x14ac:dyDescent="0.25">
      <c r="E2151" s="982"/>
    </row>
    <row r="2152" spans="1:10" x14ac:dyDescent="0.25">
      <c r="E2152" s="982"/>
    </row>
    <row r="2157" spans="1:10" x14ac:dyDescent="0.25">
      <c r="A2157" s="980" t="s">
        <v>1055</v>
      </c>
      <c r="B2157" s="980"/>
      <c r="C2157" s="980"/>
      <c r="D2157" s="980"/>
      <c r="E2157" s="980"/>
      <c r="F2157" s="976"/>
      <c r="G2157" s="980"/>
      <c r="H2157" s="980"/>
      <c r="I2157" s="980"/>
      <c r="J2157" s="981" t="s">
        <v>1037</v>
      </c>
    </row>
    <row r="2159" spans="1:10" x14ac:dyDescent="0.25">
      <c r="B2159" s="972" t="s">
        <v>897</v>
      </c>
    </row>
    <row r="2160" spans="1:10" x14ac:dyDescent="0.25">
      <c r="C2160" s="972" t="s">
        <v>879</v>
      </c>
      <c r="E2160" s="987">
        <v>3.7999999999999999E-2</v>
      </c>
      <c r="G2160" s="972" t="s">
        <v>2246</v>
      </c>
    </row>
    <row r="2161" spans="1:10" x14ac:dyDescent="0.25">
      <c r="C2161" s="972" t="s">
        <v>898</v>
      </c>
      <c r="E2161" s="987">
        <v>0.04</v>
      </c>
      <c r="G2161" s="972" t="s">
        <v>1039</v>
      </c>
    </row>
    <row r="2162" spans="1:10" x14ac:dyDescent="0.25">
      <c r="C2162" s="972" t="s">
        <v>880</v>
      </c>
      <c r="E2162" s="987">
        <v>4.4000000000000004E-2</v>
      </c>
      <c r="G2162" s="972" t="s">
        <v>1038</v>
      </c>
    </row>
    <row r="2163" spans="1:10" x14ac:dyDescent="0.25">
      <c r="E2163" s="982"/>
    </row>
    <row r="2164" spans="1:10" x14ac:dyDescent="0.25">
      <c r="E2164" s="982"/>
    </row>
    <row r="2169" spans="1:10" x14ac:dyDescent="0.25">
      <c r="A2169" s="980" t="s">
        <v>2005</v>
      </c>
      <c r="B2169" s="980"/>
      <c r="C2169" s="980"/>
      <c r="D2169" s="980"/>
      <c r="E2169" s="980"/>
      <c r="F2169" s="976"/>
      <c r="G2169" s="980"/>
      <c r="H2169" s="980"/>
      <c r="I2169" s="980"/>
      <c r="J2169" s="981" t="s">
        <v>1183</v>
      </c>
    </row>
    <row r="2171" spans="1:10" x14ac:dyDescent="0.25">
      <c r="B2171" s="972" t="s">
        <v>897</v>
      </c>
    </row>
    <row r="2172" spans="1:10" x14ac:dyDescent="0.25">
      <c r="C2172" s="972" t="s">
        <v>879</v>
      </c>
      <c r="E2172" s="987">
        <v>0.95</v>
      </c>
      <c r="G2172" s="972" t="s">
        <v>2247</v>
      </c>
    </row>
    <row r="2173" spans="1:10" x14ac:dyDescent="0.25">
      <c r="C2173" s="972" t="s">
        <v>898</v>
      </c>
      <c r="E2173" s="987">
        <v>1</v>
      </c>
      <c r="G2173" s="972" t="s">
        <v>1185</v>
      </c>
    </row>
    <row r="2174" spans="1:10" x14ac:dyDescent="0.25">
      <c r="C2174" s="972" t="s">
        <v>880</v>
      </c>
      <c r="E2174" s="987">
        <v>1.1000000000000001</v>
      </c>
      <c r="G2174" s="972" t="s">
        <v>1184</v>
      </c>
    </row>
    <row r="2175" spans="1:10" x14ac:dyDescent="0.25">
      <c r="E2175" s="982"/>
    </row>
    <row r="2176" spans="1:10" x14ac:dyDescent="0.25">
      <c r="A2176" s="980" t="s">
        <v>2006</v>
      </c>
      <c r="B2176" s="980"/>
      <c r="C2176" s="980"/>
      <c r="D2176" s="980"/>
      <c r="E2176" s="988"/>
      <c r="F2176" s="976"/>
      <c r="G2176" s="980"/>
      <c r="H2176" s="980"/>
      <c r="I2176" s="980"/>
      <c r="J2176" s="981" t="s">
        <v>1183</v>
      </c>
    </row>
    <row r="2183" spans="1:10" x14ac:dyDescent="0.25">
      <c r="A2183" s="980" t="s">
        <v>2007</v>
      </c>
      <c r="B2183" s="980"/>
      <c r="C2183" s="980"/>
      <c r="D2183" s="980"/>
      <c r="E2183" s="980"/>
      <c r="F2183" s="976"/>
      <c r="G2183" s="980"/>
      <c r="H2183" s="980"/>
      <c r="I2183" s="980"/>
      <c r="J2183" s="981" t="s">
        <v>1092</v>
      </c>
    </row>
    <row r="2185" spans="1:10" x14ac:dyDescent="0.25">
      <c r="B2185" s="972" t="s">
        <v>897</v>
      </c>
    </row>
    <row r="2186" spans="1:10" x14ac:dyDescent="0.25">
      <c r="C2186" s="972" t="s">
        <v>879</v>
      </c>
      <c r="E2186" s="987">
        <v>0.95</v>
      </c>
      <c r="G2186" s="972" t="s">
        <v>2248</v>
      </c>
    </row>
    <row r="2187" spans="1:10" x14ac:dyDescent="0.25">
      <c r="C2187" s="972" t="s">
        <v>898</v>
      </c>
      <c r="E2187" s="987">
        <v>1</v>
      </c>
      <c r="G2187" s="972" t="s">
        <v>1094</v>
      </c>
    </row>
    <row r="2188" spans="1:10" x14ac:dyDescent="0.25">
      <c r="C2188" s="972" t="s">
        <v>880</v>
      </c>
      <c r="E2188" s="987">
        <v>1.1000000000000001</v>
      </c>
      <c r="G2188" s="972" t="s">
        <v>1093</v>
      </c>
    </row>
    <row r="2189" spans="1:10" x14ac:dyDescent="0.25">
      <c r="E2189" s="982"/>
    </row>
    <row r="2190" spans="1:10" x14ac:dyDescent="0.25">
      <c r="E2190" s="982"/>
    </row>
    <row r="2195" spans="1:10" x14ac:dyDescent="0.25">
      <c r="A2195" s="980" t="s">
        <v>2008</v>
      </c>
      <c r="B2195" s="980"/>
      <c r="C2195" s="980"/>
      <c r="D2195" s="980"/>
      <c r="E2195" s="980"/>
      <c r="F2195" s="976"/>
      <c r="G2195" s="980"/>
      <c r="H2195" s="980"/>
      <c r="I2195" s="980"/>
      <c r="J2195" s="981" t="s">
        <v>1172</v>
      </c>
    </row>
    <row r="2197" spans="1:10" x14ac:dyDescent="0.25">
      <c r="B2197" s="972" t="s">
        <v>897</v>
      </c>
    </row>
    <row r="2198" spans="1:10" x14ac:dyDescent="0.25">
      <c r="C2198" s="972" t="s">
        <v>879</v>
      </c>
      <c r="E2198" s="987">
        <v>0.95</v>
      </c>
      <c r="G2198" s="972" t="s">
        <v>2249</v>
      </c>
    </row>
    <row r="2199" spans="1:10" x14ac:dyDescent="0.25">
      <c r="C2199" s="972" t="s">
        <v>898</v>
      </c>
      <c r="E2199" s="987">
        <v>1</v>
      </c>
      <c r="G2199" s="972" t="s">
        <v>1174</v>
      </c>
    </row>
    <row r="2200" spans="1:10" x14ac:dyDescent="0.25">
      <c r="C2200" s="972" t="s">
        <v>880</v>
      </c>
      <c r="E2200" s="987">
        <v>1.1000000000000001</v>
      </c>
      <c r="G2200" s="972" t="s">
        <v>1173</v>
      </c>
    </row>
    <row r="2201" spans="1:10" x14ac:dyDescent="0.25">
      <c r="E2201" s="982"/>
    </row>
    <row r="2202" spans="1:10" x14ac:dyDescent="0.25">
      <c r="E2202" s="982"/>
    </row>
    <row r="2207" spans="1:10" x14ac:dyDescent="0.25">
      <c r="A2207" s="980" t="s">
        <v>1059</v>
      </c>
      <c r="B2207" s="980"/>
      <c r="C2207" s="980"/>
      <c r="D2207" s="980"/>
      <c r="E2207" s="980"/>
      <c r="F2207" s="976"/>
      <c r="G2207" s="980"/>
      <c r="H2207" s="980"/>
      <c r="I2207" s="980"/>
      <c r="J2207" s="981" t="s">
        <v>1114</v>
      </c>
    </row>
    <row r="2209" spans="1:10" x14ac:dyDescent="0.25">
      <c r="B2209" s="972" t="s">
        <v>897</v>
      </c>
    </row>
    <row r="2210" spans="1:10" x14ac:dyDescent="0.25">
      <c r="C2210" s="972" t="s">
        <v>879</v>
      </c>
      <c r="E2210" s="987">
        <v>0.95</v>
      </c>
      <c r="G2210" s="972" t="s">
        <v>2250</v>
      </c>
    </row>
    <row r="2211" spans="1:10" x14ac:dyDescent="0.25">
      <c r="C2211" s="972" t="s">
        <v>898</v>
      </c>
      <c r="E2211" s="987">
        <v>1</v>
      </c>
      <c r="G2211" s="972" t="s">
        <v>1116</v>
      </c>
    </row>
    <row r="2212" spans="1:10" x14ac:dyDescent="0.25">
      <c r="C2212" s="972" t="s">
        <v>880</v>
      </c>
      <c r="E2212" s="987">
        <v>1.1000000000000001</v>
      </c>
      <c r="G2212" s="972" t="s">
        <v>1115</v>
      </c>
    </row>
    <row r="2213" spans="1:10" x14ac:dyDescent="0.25">
      <c r="E2213" s="982"/>
    </row>
    <row r="2214" spans="1:10" x14ac:dyDescent="0.25">
      <c r="A2214" s="980" t="s">
        <v>2009</v>
      </c>
      <c r="B2214" s="980"/>
      <c r="C2214" s="980"/>
      <c r="D2214" s="980"/>
      <c r="E2214" s="988"/>
      <c r="F2214" s="976"/>
      <c r="G2214" s="980"/>
      <c r="H2214" s="980"/>
      <c r="I2214" s="980"/>
      <c r="J2214" s="981" t="s">
        <v>1114</v>
      </c>
    </row>
    <row r="2221" spans="1:10" x14ac:dyDescent="0.25">
      <c r="A2221" s="980" t="s">
        <v>1063</v>
      </c>
      <c r="B2221" s="980"/>
      <c r="C2221" s="980"/>
      <c r="D2221" s="980"/>
      <c r="E2221" s="980"/>
      <c r="F2221" s="976"/>
      <c r="G2221" s="980"/>
      <c r="H2221" s="980"/>
      <c r="I2221" s="980"/>
      <c r="J2221" s="981" t="s">
        <v>1099</v>
      </c>
    </row>
    <row r="2223" spans="1:10" x14ac:dyDescent="0.25">
      <c r="B2223" s="972" t="s">
        <v>897</v>
      </c>
    </row>
    <row r="2224" spans="1:10" x14ac:dyDescent="0.25">
      <c r="C2224" s="972" t="s">
        <v>879</v>
      </c>
      <c r="E2224" s="987">
        <v>0.95</v>
      </c>
      <c r="G2224" s="972" t="s">
        <v>2251</v>
      </c>
    </row>
    <row r="2225" spans="1:10" x14ac:dyDescent="0.25">
      <c r="C2225" s="972" t="s">
        <v>898</v>
      </c>
      <c r="E2225" s="987">
        <v>1</v>
      </c>
      <c r="G2225" s="972" t="s">
        <v>1101</v>
      </c>
    </row>
    <row r="2226" spans="1:10" x14ac:dyDescent="0.25">
      <c r="C2226" s="972" t="s">
        <v>880</v>
      </c>
      <c r="E2226" s="987">
        <v>1.1000000000000001</v>
      </c>
      <c r="G2226" s="972" t="s">
        <v>1100</v>
      </c>
    </row>
    <row r="2227" spans="1:10" x14ac:dyDescent="0.25">
      <c r="E2227" s="982"/>
    </row>
    <row r="2228" spans="1:10" x14ac:dyDescent="0.25">
      <c r="E2228" s="982"/>
    </row>
    <row r="2233" spans="1:10" x14ac:dyDescent="0.25">
      <c r="A2233" s="980" t="s">
        <v>2010</v>
      </c>
      <c r="B2233" s="980"/>
      <c r="C2233" s="980"/>
      <c r="D2233" s="980"/>
      <c r="E2233" s="980"/>
      <c r="F2233" s="976"/>
      <c r="G2233" s="980"/>
      <c r="H2233" s="980"/>
      <c r="I2233" s="980"/>
      <c r="J2233" s="981" t="s">
        <v>1049</v>
      </c>
    </row>
    <row r="2235" spans="1:10" x14ac:dyDescent="0.25">
      <c r="B2235" s="972" t="s">
        <v>897</v>
      </c>
    </row>
    <row r="2236" spans="1:10" x14ac:dyDescent="0.25">
      <c r="C2236" s="972" t="s">
        <v>879</v>
      </c>
      <c r="E2236" s="987">
        <v>1.4249999999999998</v>
      </c>
      <c r="G2236" s="972" t="s">
        <v>2252</v>
      </c>
    </row>
    <row r="2237" spans="1:10" x14ac:dyDescent="0.25">
      <c r="C2237" s="972" t="s">
        <v>898</v>
      </c>
      <c r="E2237" s="987">
        <v>1.5</v>
      </c>
      <c r="G2237" s="972" t="s">
        <v>1051</v>
      </c>
    </row>
    <row r="2238" spans="1:10" x14ac:dyDescent="0.25">
      <c r="C2238" s="972" t="s">
        <v>880</v>
      </c>
      <c r="E2238" s="987">
        <v>1.6500000000000001</v>
      </c>
      <c r="G2238" s="972" t="s">
        <v>1050</v>
      </c>
    </row>
    <row r="2239" spans="1:10" x14ac:dyDescent="0.25">
      <c r="E2239" s="982"/>
    </row>
    <row r="2240" spans="1:10" x14ac:dyDescent="0.25">
      <c r="E2240" s="982"/>
    </row>
    <row r="2245" spans="1:10" x14ac:dyDescent="0.25">
      <c r="A2245" s="980" t="s">
        <v>2011</v>
      </c>
      <c r="B2245" s="980"/>
      <c r="C2245" s="980"/>
      <c r="D2245" s="980"/>
      <c r="E2245" s="980"/>
      <c r="F2245" s="976"/>
      <c r="G2245" s="980"/>
      <c r="H2245" s="980"/>
      <c r="I2245" s="980"/>
      <c r="J2245" s="981" t="s">
        <v>1088</v>
      </c>
    </row>
    <row r="2247" spans="1:10" x14ac:dyDescent="0.25">
      <c r="B2247" s="972" t="s">
        <v>897</v>
      </c>
    </row>
    <row r="2248" spans="1:10" x14ac:dyDescent="0.25">
      <c r="C2248" s="972" t="s">
        <v>879</v>
      </c>
      <c r="E2248" s="987">
        <v>142.5</v>
      </c>
      <c r="G2248" s="972" t="s">
        <v>2253</v>
      </c>
    </row>
    <row r="2249" spans="1:10" x14ac:dyDescent="0.25">
      <c r="C2249" s="972" t="s">
        <v>898</v>
      </c>
      <c r="E2249" s="987">
        <v>150</v>
      </c>
      <c r="G2249" s="972" t="s">
        <v>1090</v>
      </c>
    </row>
    <row r="2250" spans="1:10" x14ac:dyDescent="0.25">
      <c r="C2250" s="972" t="s">
        <v>880</v>
      </c>
      <c r="E2250" s="987">
        <v>165</v>
      </c>
      <c r="G2250" s="972" t="s">
        <v>1089</v>
      </c>
    </row>
    <row r="2251" spans="1:10" x14ac:dyDescent="0.25">
      <c r="E2251" s="982"/>
    </row>
    <row r="2252" spans="1:10" x14ac:dyDescent="0.25">
      <c r="A2252" s="980" t="s">
        <v>2012</v>
      </c>
      <c r="B2252" s="980"/>
      <c r="C2252" s="980"/>
      <c r="D2252" s="980"/>
      <c r="E2252" s="988"/>
      <c r="F2252" s="976"/>
      <c r="G2252" s="980"/>
      <c r="H2252" s="980"/>
      <c r="I2252" s="980"/>
      <c r="J2252" s="981" t="s">
        <v>1088</v>
      </c>
    </row>
    <row r="2259" spans="1:10" x14ac:dyDescent="0.25">
      <c r="A2259" s="980" t="s">
        <v>1067</v>
      </c>
      <c r="B2259" s="980"/>
      <c r="C2259" s="980"/>
      <c r="D2259" s="980"/>
      <c r="E2259" s="980"/>
      <c r="F2259" s="976"/>
      <c r="G2259" s="980"/>
      <c r="H2259" s="980"/>
      <c r="I2259" s="980"/>
      <c r="J2259" s="981" t="s">
        <v>1212</v>
      </c>
    </row>
    <row r="2261" spans="1:10" x14ac:dyDescent="0.25">
      <c r="B2261" s="972" t="s">
        <v>897</v>
      </c>
    </row>
    <row r="2262" spans="1:10" x14ac:dyDescent="0.25">
      <c r="C2262" s="972" t="s">
        <v>879</v>
      </c>
      <c r="E2262" s="987">
        <v>0.95</v>
      </c>
      <c r="G2262" s="972" t="s">
        <v>2254</v>
      </c>
    </row>
    <row r="2263" spans="1:10" x14ac:dyDescent="0.25">
      <c r="C2263" s="972" t="s">
        <v>898</v>
      </c>
      <c r="E2263" s="987">
        <v>1</v>
      </c>
      <c r="G2263" s="972" t="s">
        <v>1214</v>
      </c>
    </row>
    <row r="2264" spans="1:10" x14ac:dyDescent="0.25">
      <c r="C2264" s="972" t="s">
        <v>880</v>
      </c>
      <c r="E2264" s="987">
        <v>1.1000000000000001</v>
      </c>
      <c r="G2264" s="972" t="s">
        <v>1213</v>
      </c>
    </row>
    <row r="2265" spans="1:10" x14ac:dyDescent="0.25">
      <c r="E2265" s="982"/>
    </row>
    <row r="2266" spans="1:10" x14ac:dyDescent="0.25">
      <c r="E2266" s="982"/>
    </row>
    <row r="2271" spans="1:10" x14ac:dyDescent="0.25">
      <c r="A2271" s="980" t="s">
        <v>1071</v>
      </c>
      <c r="B2271" s="980"/>
      <c r="C2271" s="980"/>
      <c r="D2271" s="980"/>
      <c r="E2271" s="980"/>
      <c r="F2271" s="976"/>
      <c r="G2271" s="980"/>
      <c r="H2271" s="980"/>
      <c r="I2271" s="980"/>
      <c r="J2271" s="981" t="s">
        <v>1064</v>
      </c>
    </row>
    <row r="2273" spans="1:10" x14ac:dyDescent="0.25">
      <c r="B2273" s="972" t="s">
        <v>897</v>
      </c>
    </row>
    <row r="2274" spans="1:10" x14ac:dyDescent="0.25">
      <c r="C2274" s="972" t="s">
        <v>879</v>
      </c>
      <c r="E2274" s="987">
        <v>0.95</v>
      </c>
      <c r="G2274" s="972" t="s">
        <v>2255</v>
      </c>
    </row>
    <row r="2275" spans="1:10" x14ac:dyDescent="0.25">
      <c r="C2275" s="972" t="s">
        <v>898</v>
      </c>
      <c r="E2275" s="987">
        <v>1</v>
      </c>
      <c r="G2275" s="972" t="s">
        <v>1066</v>
      </c>
    </row>
    <row r="2276" spans="1:10" x14ac:dyDescent="0.25">
      <c r="C2276" s="972" t="s">
        <v>880</v>
      </c>
      <c r="E2276" s="987">
        <v>1.1000000000000001</v>
      </c>
      <c r="G2276" s="972" t="s">
        <v>1065</v>
      </c>
    </row>
    <row r="2277" spans="1:10" x14ac:dyDescent="0.25">
      <c r="E2277" s="982"/>
    </row>
    <row r="2278" spans="1:10" x14ac:dyDescent="0.25">
      <c r="E2278" s="982"/>
    </row>
    <row r="2283" spans="1:10" x14ac:dyDescent="0.25">
      <c r="A2283" s="980" t="s">
        <v>2013</v>
      </c>
      <c r="B2283" s="980"/>
      <c r="C2283" s="980"/>
      <c r="D2283" s="980"/>
      <c r="E2283" s="980"/>
      <c r="F2283" s="976"/>
      <c r="G2283" s="980"/>
      <c r="H2283" s="980"/>
      <c r="I2283" s="980"/>
      <c r="J2283" s="981" t="s">
        <v>1080</v>
      </c>
    </row>
    <row r="2285" spans="1:10" x14ac:dyDescent="0.25">
      <c r="B2285" s="972" t="s">
        <v>897</v>
      </c>
    </row>
    <row r="2286" spans="1:10" x14ac:dyDescent="0.25">
      <c r="C2286" s="972" t="s">
        <v>879</v>
      </c>
      <c r="E2286" s="987">
        <v>0.47499999999999998</v>
      </c>
      <c r="G2286" s="972" t="s">
        <v>2256</v>
      </c>
    </row>
    <row r="2287" spans="1:10" x14ac:dyDescent="0.25">
      <c r="C2287" s="972" t="s">
        <v>898</v>
      </c>
      <c r="E2287" s="987">
        <v>0.5</v>
      </c>
      <c r="G2287" s="972" t="s">
        <v>1082</v>
      </c>
    </row>
    <row r="2288" spans="1:10" x14ac:dyDescent="0.25">
      <c r="C2288" s="972" t="s">
        <v>880</v>
      </c>
      <c r="E2288" s="987">
        <v>0.55000000000000004</v>
      </c>
      <c r="G2288" s="972" t="s">
        <v>1081</v>
      </c>
    </row>
    <row r="2289" spans="1:10" x14ac:dyDescent="0.25">
      <c r="E2289" s="982"/>
    </row>
    <row r="2290" spans="1:10" x14ac:dyDescent="0.25">
      <c r="A2290" s="980" t="s">
        <v>2014</v>
      </c>
      <c r="B2290" s="980"/>
      <c r="C2290" s="980"/>
      <c r="D2290" s="980"/>
      <c r="E2290" s="988"/>
      <c r="F2290" s="976"/>
      <c r="G2290" s="980"/>
      <c r="H2290" s="980"/>
      <c r="I2290" s="980"/>
      <c r="J2290" s="981" t="s">
        <v>1080</v>
      </c>
    </row>
    <row r="2297" spans="1:10" x14ac:dyDescent="0.25">
      <c r="A2297" s="980" t="s">
        <v>1075</v>
      </c>
      <c r="B2297" s="980"/>
      <c r="C2297" s="980"/>
      <c r="D2297" s="980"/>
      <c r="E2297" s="980"/>
      <c r="F2297" s="976"/>
      <c r="G2297" s="980"/>
      <c r="H2297" s="980"/>
      <c r="I2297" s="980"/>
      <c r="J2297" s="981" t="s">
        <v>1122</v>
      </c>
    </row>
    <row r="2299" spans="1:10" x14ac:dyDescent="0.25">
      <c r="B2299" s="972" t="s">
        <v>897</v>
      </c>
    </row>
    <row r="2300" spans="1:10" x14ac:dyDescent="0.25">
      <c r="C2300" s="972" t="s">
        <v>879</v>
      </c>
      <c r="E2300" s="987">
        <v>0.47499999999999998</v>
      </c>
      <c r="G2300" s="972" t="s">
        <v>2257</v>
      </c>
    </row>
    <row r="2301" spans="1:10" x14ac:dyDescent="0.25">
      <c r="C2301" s="972" t="s">
        <v>898</v>
      </c>
      <c r="E2301" s="987">
        <v>0.5</v>
      </c>
      <c r="G2301" s="972" t="s">
        <v>1124</v>
      </c>
    </row>
    <row r="2302" spans="1:10" x14ac:dyDescent="0.25">
      <c r="C2302" s="972" t="s">
        <v>880</v>
      </c>
      <c r="E2302" s="987">
        <v>0.55000000000000004</v>
      </c>
      <c r="G2302" s="972" t="s">
        <v>1123</v>
      </c>
    </row>
    <row r="2303" spans="1:10" x14ac:dyDescent="0.25">
      <c r="E2303" s="982"/>
    </row>
    <row r="2304" spans="1:10" x14ac:dyDescent="0.25">
      <c r="E2304" s="982"/>
    </row>
    <row r="2309" spans="1:10" x14ac:dyDescent="0.25">
      <c r="A2309" s="980" t="s">
        <v>1079</v>
      </c>
      <c r="B2309" s="980"/>
      <c r="C2309" s="980"/>
      <c r="D2309" s="980"/>
      <c r="E2309" s="980"/>
      <c r="F2309" s="976"/>
      <c r="G2309" s="980"/>
      <c r="H2309" s="980"/>
      <c r="I2309" s="980"/>
      <c r="J2309" s="981" t="s">
        <v>1095</v>
      </c>
    </row>
    <row r="2311" spans="1:10" x14ac:dyDescent="0.25">
      <c r="B2311" s="972" t="s">
        <v>897</v>
      </c>
    </row>
    <row r="2312" spans="1:10" x14ac:dyDescent="0.25">
      <c r="C2312" s="972" t="s">
        <v>879</v>
      </c>
      <c r="E2312" s="987">
        <v>0.47499999999999998</v>
      </c>
      <c r="G2312" s="972" t="s">
        <v>2258</v>
      </c>
    </row>
    <row r="2313" spans="1:10" x14ac:dyDescent="0.25">
      <c r="C2313" s="972" t="s">
        <v>898</v>
      </c>
      <c r="E2313" s="987">
        <v>0.5</v>
      </c>
      <c r="G2313" s="972" t="s">
        <v>1097</v>
      </c>
    </row>
    <row r="2314" spans="1:10" x14ac:dyDescent="0.25">
      <c r="C2314" s="972" t="s">
        <v>880</v>
      </c>
      <c r="E2314" s="987">
        <v>0.55000000000000004</v>
      </c>
      <c r="G2314" s="972" t="s">
        <v>1096</v>
      </c>
    </row>
    <row r="2315" spans="1:10" x14ac:dyDescent="0.25">
      <c r="E2315" s="982"/>
    </row>
    <row r="2316" spans="1:10" x14ac:dyDescent="0.25">
      <c r="E2316" s="982"/>
    </row>
    <row r="2321" spans="1:10" x14ac:dyDescent="0.25">
      <c r="A2321" s="980" t="s">
        <v>1083</v>
      </c>
      <c r="B2321" s="980"/>
      <c r="C2321" s="980"/>
      <c r="D2321" s="980"/>
      <c r="E2321" s="980"/>
      <c r="F2321" s="976"/>
      <c r="G2321" s="980"/>
      <c r="H2321" s="980"/>
      <c r="I2321" s="980"/>
      <c r="J2321" s="981" t="s">
        <v>1043</v>
      </c>
    </row>
    <row r="2323" spans="1:10" x14ac:dyDescent="0.25">
      <c r="B2323" s="972" t="s">
        <v>897</v>
      </c>
    </row>
    <row r="2324" spans="1:10" x14ac:dyDescent="0.25">
      <c r="C2324" s="972" t="s">
        <v>879</v>
      </c>
      <c r="E2324" s="987">
        <v>0.95</v>
      </c>
      <c r="G2324" s="972" t="s">
        <v>2259</v>
      </c>
    </row>
    <row r="2325" spans="1:10" x14ac:dyDescent="0.25">
      <c r="C2325" s="972" t="s">
        <v>898</v>
      </c>
      <c r="E2325" s="987">
        <v>1</v>
      </c>
      <c r="G2325" s="972" t="s">
        <v>1045</v>
      </c>
    </row>
    <row r="2326" spans="1:10" x14ac:dyDescent="0.25">
      <c r="C2326" s="972" t="s">
        <v>880</v>
      </c>
      <c r="E2326" s="987">
        <v>1.1000000000000001</v>
      </c>
      <c r="G2326" s="972" t="s">
        <v>1044</v>
      </c>
    </row>
    <row r="2327" spans="1:10" x14ac:dyDescent="0.25">
      <c r="E2327" s="982"/>
    </row>
    <row r="2328" spans="1:10" x14ac:dyDescent="0.25">
      <c r="A2328" s="980" t="s">
        <v>2015</v>
      </c>
      <c r="B2328" s="980"/>
      <c r="C2328" s="980"/>
      <c r="D2328" s="980"/>
      <c r="E2328" s="988"/>
      <c r="F2328" s="976"/>
      <c r="G2328" s="980"/>
      <c r="H2328" s="980"/>
      <c r="I2328" s="980"/>
      <c r="J2328" s="981" t="s">
        <v>1043</v>
      </c>
    </row>
    <row r="2335" spans="1:10" x14ac:dyDescent="0.25">
      <c r="A2335" s="980" t="s">
        <v>1087</v>
      </c>
      <c r="B2335" s="980"/>
      <c r="C2335" s="980"/>
      <c r="D2335" s="980"/>
      <c r="E2335" s="980"/>
      <c r="F2335" s="976"/>
      <c r="G2335" s="980"/>
      <c r="H2335" s="980"/>
      <c r="I2335" s="980"/>
      <c r="J2335" s="981" t="s">
        <v>1084</v>
      </c>
    </row>
    <row r="2337" spans="1:10" x14ac:dyDescent="0.25">
      <c r="B2337" s="972" t="s">
        <v>897</v>
      </c>
    </row>
    <row r="2338" spans="1:10" x14ac:dyDescent="0.25">
      <c r="C2338" s="972" t="s">
        <v>879</v>
      </c>
      <c r="E2338" s="987">
        <v>0.95</v>
      </c>
      <c r="G2338" s="972" t="s">
        <v>2260</v>
      </c>
    </row>
    <row r="2339" spans="1:10" x14ac:dyDescent="0.25">
      <c r="C2339" s="972" t="s">
        <v>898</v>
      </c>
      <c r="E2339" s="987">
        <v>1</v>
      </c>
      <c r="G2339" s="972" t="s">
        <v>1086</v>
      </c>
    </row>
    <row r="2340" spans="1:10" x14ac:dyDescent="0.25">
      <c r="C2340" s="972" t="s">
        <v>880</v>
      </c>
      <c r="E2340" s="987">
        <v>1.1000000000000001</v>
      </c>
      <c r="G2340" s="972" t="s">
        <v>1085</v>
      </c>
    </row>
    <row r="2341" spans="1:10" x14ac:dyDescent="0.25">
      <c r="E2341" s="982"/>
    </row>
    <row r="2342" spans="1:10" x14ac:dyDescent="0.25">
      <c r="E2342" s="982"/>
    </row>
    <row r="2347" spans="1:10" x14ac:dyDescent="0.25">
      <c r="A2347" s="980" t="s">
        <v>1091</v>
      </c>
      <c r="B2347" s="980"/>
      <c r="C2347" s="980"/>
      <c r="D2347" s="980"/>
      <c r="E2347" s="980"/>
      <c r="F2347" s="976"/>
      <c r="G2347" s="980"/>
      <c r="H2347" s="980"/>
      <c r="I2347" s="980"/>
      <c r="J2347" s="981" t="s">
        <v>1103</v>
      </c>
    </row>
    <row r="2349" spans="1:10" x14ac:dyDescent="0.25">
      <c r="B2349" s="972" t="s">
        <v>897</v>
      </c>
    </row>
    <row r="2350" spans="1:10" x14ac:dyDescent="0.25">
      <c r="C2350" s="972" t="s">
        <v>879</v>
      </c>
      <c r="E2350" s="987">
        <v>0.95</v>
      </c>
      <c r="G2350" s="972" t="s">
        <v>2261</v>
      </c>
    </row>
    <row r="2351" spans="1:10" x14ac:dyDescent="0.25">
      <c r="C2351" s="972" t="s">
        <v>898</v>
      </c>
      <c r="E2351" s="987">
        <v>1</v>
      </c>
      <c r="G2351" s="972" t="s">
        <v>1105</v>
      </c>
    </row>
    <row r="2352" spans="1:10" x14ac:dyDescent="0.25">
      <c r="C2352" s="972" t="s">
        <v>880</v>
      </c>
      <c r="E2352" s="987">
        <v>1.1000000000000001</v>
      </c>
      <c r="G2352" s="972" t="s">
        <v>1104</v>
      </c>
    </row>
    <row r="2353" spans="1:10" x14ac:dyDescent="0.25">
      <c r="E2353" s="982"/>
    </row>
    <row r="2354" spans="1:10" x14ac:dyDescent="0.25">
      <c r="E2354" s="982"/>
    </row>
    <row r="2359" spans="1:10" x14ac:dyDescent="0.25">
      <c r="A2359" s="980" t="s">
        <v>1098</v>
      </c>
      <c r="B2359" s="980"/>
      <c r="C2359" s="980"/>
      <c r="D2359" s="980"/>
      <c r="E2359" s="980"/>
      <c r="F2359" s="976"/>
      <c r="G2359" s="980"/>
      <c r="H2359" s="980"/>
      <c r="I2359" s="980"/>
      <c r="J2359" s="981" t="s">
        <v>1060</v>
      </c>
    </row>
    <row r="2361" spans="1:10" x14ac:dyDescent="0.25">
      <c r="B2361" s="972" t="s">
        <v>897</v>
      </c>
    </row>
    <row r="2362" spans="1:10" x14ac:dyDescent="0.25">
      <c r="C2362" s="972" t="s">
        <v>879</v>
      </c>
      <c r="E2362" s="987">
        <v>1.1399999999999999</v>
      </c>
      <c r="G2362" s="972" t="s">
        <v>2262</v>
      </c>
    </row>
    <row r="2363" spans="1:10" x14ac:dyDescent="0.25">
      <c r="C2363" s="972" t="s">
        <v>898</v>
      </c>
      <c r="E2363" s="987">
        <v>1.2</v>
      </c>
      <c r="G2363" s="972" t="s">
        <v>1062</v>
      </c>
    </row>
    <row r="2364" spans="1:10" x14ac:dyDescent="0.25">
      <c r="C2364" s="972" t="s">
        <v>880</v>
      </c>
      <c r="E2364" s="987">
        <v>1.32</v>
      </c>
      <c r="G2364" s="972" t="s">
        <v>1061</v>
      </c>
    </row>
    <row r="2365" spans="1:10" x14ac:dyDescent="0.25">
      <c r="E2365" s="982"/>
    </row>
    <row r="2366" spans="1:10" x14ac:dyDescent="0.25">
      <c r="A2366" s="980" t="s">
        <v>1215</v>
      </c>
      <c r="B2366" s="980"/>
      <c r="C2366" s="980"/>
      <c r="D2366" s="980"/>
      <c r="E2366" s="988"/>
      <c r="F2366" s="976"/>
      <c r="G2366" s="980"/>
      <c r="H2366" s="980"/>
      <c r="I2366" s="980"/>
      <c r="J2366" s="981" t="s">
        <v>1060</v>
      </c>
    </row>
    <row r="2373" spans="1:10" x14ac:dyDescent="0.25">
      <c r="A2373" s="980" t="s">
        <v>1102</v>
      </c>
      <c r="B2373" s="980"/>
      <c r="C2373" s="980"/>
      <c r="D2373" s="980"/>
      <c r="E2373" s="980"/>
      <c r="F2373" s="976"/>
      <c r="G2373" s="980"/>
      <c r="H2373" s="980"/>
      <c r="I2373" s="980"/>
      <c r="J2373" s="981" t="s">
        <v>1126</v>
      </c>
    </row>
    <row r="2375" spans="1:10" x14ac:dyDescent="0.25">
      <c r="B2375" s="972" t="s">
        <v>897</v>
      </c>
    </row>
    <row r="2376" spans="1:10" x14ac:dyDescent="0.25">
      <c r="C2376" s="972" t="s">
        <v>879</v>
      </c>
      <c r="E2376" s="987">
        <v>0.95</v>
      </c>
      <c r="G2376" s="972" t="s">
        <v>2263</v>
      </c>
    </row>
    <row r="2377" spans="1:10" x14ac:dyDescent="0.25">
      <c r="C2377" s="972" t="s">
        <v>898</v>
      </c>
      <c r="E2377" s="987">
        <v>1</v>
      </c>
      <c r="G2377" s="972" t="s">
        <v>1128</v>
      </c>
    </row>
    <row r="2378" spans="1:10" x14ac:dyDescent="0.25">
      <c r="C2378" s="972" t="s">
        <v>880</v>
      </c>
      <c r="E2378" s="987">
        <v>1.1000000000000001</v>
      </c>
      <c r="G2378" s="972" t="s">
        <v>1127</v>
      </c>
    </row>
    <row r="2379" spans="1:10" x14ac:dyDescent="0.25">
      <c r="E2379" s="982"/>
    </row>
    <row r="2380" spans="1:10" x14ac:dyDescent="0.25">
      <c r="E2380" s="982"/>
    </row>
    <row r="2385" spans="1:10" x14ac:dyDescent="0.25">
      <c r="A2385" s="980" t="s">
        <v>1106</v>
      </c>
      <c r="B2385" s="980"/>
      <c r="C2385" s="980"/>
      <c r="D2385" s="980"/>
      <c r="E2385" s="980"/>
      <c r="F2385" s="976"/>
      <c r="G2385" s="980"/>
      <c r="H2385" s="980"/>
      <c r="I2385" s="980"/>
      <c r="J2385" s="981" t="s">
        <v>1072</v>
      </c>
    </row>
    <row r="2387" spans="1:10" x14ac:dyDescent="0.25">
      <c r="B2387" s="972" t="s">
        <v>897</v>
      </c>
    </row>
    <row r="2388" spans="1:10" x14ac:dyDescent="0.25">
      <c r="C2388" s="972" t="s">
        <v>879</v>
      </c>
      <c r="E2388" s="987">
        <v>0.95</v>
      </c>
      <c r="G2388" s="972" t="s">
        <v>2264</v>
      </c>
    </row>
    <row r="2389" spans="1:10" x14ac:dyDescent="0.25">
      <c r="C2389" s="972" t="s">
        <v>898</v>
      </c>
      <c r="E2389" s="987">
        <v>1</v>
      </c>
      <c r="G2389" s="972" t="s">
        <v>1074</v>
      </c>
    </row>
    <row r="2390" spans="1:10" x14ac:dyDescent="0.25">
      <c r="C2390" s="972" t="s">
        <v>880</v>
      </c>
      <c r="E2390" s="987">
        <v>1.1000000000000001</v>
      </c>
      <c r="G2390" s="972" t="s">
        <v>1073</v>
      </c>
    </row>
    <row r="2391" spans="1:10" x14ac:dyDescent="0.25">
      <c r="E2391" s="982"/>
    </row>
    <row r="2392" spans="1:10" x14ac:dyDescent="0.25">
      <c r="E2392" s="982"/>
    </row>
    <row r="2397" spans="1:10" x14ac:dyDescent="0.25">
      <c r="A2397" s="980" t="s">
        <v>2445</v>
      </c>
      <c r="B2397" s="980"/>
      <c r="C2397" s="980"/>
      <c r="D2397" s="980"/>
      <c r="E2397" s="980"/>
      <c r="F2397" s="976"/>
      <c r="G2397" s="980"/>
      <c r="H2397" s="980"/>
      <c r="I2397" s="980"/>
      <c r="J2397" s="981" t="s">
        <v>1052</v>
      </c>
    </row>
    <row r="2399" spans="1:10" x14ac:dyDescent="0.25">
      <c r="B2399" s="972" t="s">
        <v>897</v>
      </c>
    </row>
    <row r="2400" spans="1:10" x14ac:dyDescent="0.25">
      <c r="C2400" s="972" t="s">
        <v>879</v>
      </c>
      <c r="E2400" s="987">
        <v>57</v>
      </c>
      <c r="G2400" s="972" t="s">
        <v>2265</v>
      </c>
    </row>
    <row r="2401" spans="1:10" x14ac:dyDescent="0.25">
      <c r="C2401" s="972" t="s">
        <v>898</v>
      </c>
      <c r="E2401" s="987">
        <v>60</v>
      </c>
      <c r="G2401" s="972" t="s">
        <v>1054</v>
      </c>
    </row>
    <row r="2402" spans="1:10" x14ac:dyDescent="0.25">
      <c r="C2402" s="972" t="s">
        <v>880</v>
      </c>
      <c r="E2402" s="987">
        <v>66</v>
      </c>
      <c r="G2402" s="972" t="s">
        <v>1053</v>
      </c>
    </row>
    <row r="2403" spans="1:10" x14ac:dyDescent="0.25">
      <c r="E2403" s="982"/>
    </row>
    <row r="2404" spans="1:10" x14ac:dyDescent="0.25">
      <c r="A2404" s="980" t="s">
        <v>2446</v>
      </c>
      <c r="B2404" s="980"/>
      <c r="C2404" s="980"/>
      <c r="D2404" s="980"/>
      <c r="E2404" s="988"/>
      <c r="F2404" s="976"/>
      <c r="G2404" s="980"/>
      <c r="H2404" s="980"/>
      <c r="I2404" s="980"/>
      <c r="J2404" s="981" t="s">
        <v>1052</v>
      </c>
    </row>
    <row r="2411" spans="1:10" x14ac:dyDescent="0.25">
      <c r="A2411" s="980" t="s">
        <v>1113</v>
      </c>
      <c r="B2411" s="980"/>
      <c r="C2411" s="980"/>
      <c r="D2411" s="980"/>
      <c r="E2411" s="980"/>
      <c r="F2411" s="976"/>
      <c r="G2411" s="980"/>
      <c r="H2411" s="980"/>
      <c r="I2411" s="980"/>
      <c r="J2411" s="981" t="s">
        <v>1068</v>
      </c>
    </row>
    <row r="2413" spans="1:10" x14ac:dyDescent="0.25">
      <c r="B2413" s="972" t="s">
        <v>897</v>
      </c>
    </row>
    <row r="2414" spans="1:10" x14ac:dyDescent="0.25">
      <c r="C2414" s="972" t="s">
        <v>879</v>
      </c>
      <c r="E2414" s="987">
        <v>0.95</v>
      </c>
      <c r="G2414" s="972" t="s">
        <v>2266</v>
      </c>
    </row>
    <row r="2415" spans="1:10" x14ac:dyDescent="0.25">
      <c r="C2415" s="972" t="s">
        <v>898</v>
      </c>
      <c r="E2415" s="987">
        <v>1</v>
      </c>
      <c r="G2415" s="972" t="s">
        <v>1070</v>
      </c>
    </row>
    <row r="2416" spans="1:10" x14ac:dyDescent="0.25">
      <c r="C2416" s="972" t="s">
        <v>880</v>
      </c>
      <c r="E2416" s="987">
        <v>1.1000000000000001</v>
      </c>
      <c r="G2416" s="972" t="s">
        <v>1069</v>
      </c>
    </row>
    <row r="2417" spans="1:10" x14ac:dyDescent="0.25">
      <c r="E2417" s="982"/>
    </row>
    <row r="2418" spans="1:10" x14ac:dyDescent="0.25">
      <c r="E2418" s="982"/>
    </row>
    <row r="2423" spans="1:10" x14ac:dyDescent="0.25">
      <c r="A2423" s="980" t="s">
        <v>2016</v>
      </c>
      <c r="B2423" s="980"/>
      <c r="C2423" s="980"/>
      <c r="D2423" s="980"/>
      <c r="E2423" s="980"/>
      <c r="F2423" s="976"/>
      <c r="G2423" s="980"/>
      <c r="H2423" s="980"/>
      <c r="I2423" s="980"/>
      <c r="J2423" s="981" t="s">
        <v>1046</v>
      </c>
    </row>
    <row r="2425" spans="1:10" x14ac:dyDescent="0.25">
      <c r="B2425" s="972" t="s">
        <v>897</v>
      </c>
    </row>
    <row r="2426" spans="1:10" x14ac:dyDescent="0.25">
      <c r="C2426" s="972" t="s">
        <v>879</v>
      </c>
      <c r="E2426" s="987">
        <v>1.4249999999999998</v>
      </c>
      <c r="G2426" s="972" t="s">
        <v>2267</v>
      </c>
    </row>
    <row r="2427" spans="1:10" x14ac:dyDescent="0.25">
      <c r="C2427" s="972" t="s">
        <v>898</v>
      </c>
      <c r="E2427" s="987">
        <v>1.5</v>
      </c>
      <c r="G2427" s="972" t="s">
        <v>1048</v>
      </c>
    </row>
    <row r="2428" spans="1:10" x14ac:dyDescent="0.25">
      <c r="C2428" s="972" t="s">
        <v>880</v>
      </c>
      <c r="E2428" s="987">
        <v>1.6500000000000001</v>
      </c>
      <c r="G2428" s="972" t="s">
        <v>1047</v>
      </c>
    </row>
    <row r="2429" spans="1:10" x14ac:dyDescent="0.25">
      <c r="E2429" s="982"/>
    </row>
    <row r="2430" spans="1:10" x14ac:dyDescent="0.25">
      <c r="E2430" s="982"/>
    </row>
    <row r="2435" spans="1:10" x14ac:dyDescent="0.25">
      <c r="A2435" s="980" t="s">
        <v>1117</v>
      </c>
      <c r="B2435" s="980"/>
      <c r="C2435" s="980"/>
      <c r="D2435" s="980"/>
      <c r="E2435" s="980"/>
      <c r="F2435" s="976"/>
      <c r="G2435" s="980"/>
      <c r="H2435" s="980"/>
      <c r="I2435" s="980"/>
      <c r="J2435" s="981" t="s">
        <v>1118</v>
      </c>
    </row>
    <row r="2437" spans="1:10" x14ac:dyDescent="0.25">
      <c r="B2437" s="972" t="s">
        <v>897</v>
      </c>
    </row>
    <row r="2438" spans="1:10" x14ac:dyDescent="0.25">
      <c r="C2438" s="972" t="s">
        <v>879</v>
      </c>
      <c r="E2438" s="987">
        <v>0.47499999999999998</v>
      </c>
      <c r="G2438" s="972" t="s">
        <v>2268</v>
      </c>
    </row>
    <row r="2439" spans="1:10" x14ac:dyDescent="0.25">
      <c r="C2439" s="972" t="s">
        <v>898</v>
      </c>
      <c r="E2439" s="987">
        <v>0.5</v>
      </c>
      <c r="G2439" s="972" t="s">
        <v>1120</v>
      </c>
    </row>
    <row r="2440" spans="1:10" x14ac:dyDescent="0.25">
      <c r="C2440" s="972" t="s">
        <v>880</v>
      </c>
      <c r="E2440" s="987">
        <v>0.55000000000000004</v>
      </c>
      <c r="G2440" s="972" t="s">
        <v>1119</v>
      </c>
    </row>
    <row r="2441" spans="1:10" x14ac:dyDescent="0.25">
      <c r="E2441" s="982"/>
    </row>
    <row r="2442" spans="1:10" x14ac:dyDescent="0.25">
      <c r="A2442" s="980" t="s">
        <v>2017</v>
      </c>
      <c r="B2442" s="980"/>
      <c r="C2442" s="980"/>
      <c r="D2442" s="980"/>
      <c r="E2442" s="988"/>
      <c r="F2442" s="976"/>
      <c r="G2442" s="980"/>
      <c r="H2442" s="980"/>
      <c r="I2442" s="980"/>
      <c r="J2442" s="981" t="s">
        <v>1118</v>
      </c>
    </row>
    <row r="2449" spans="1:10" x14ac:dyDescent="0.25">
      <c r="A2449" s="980" t="s">
        <v>1121</v>
      </c>
      <c r="B2449" s="980"/>
      <c r="C2449" s="980"/>
      <c r="D2449" s="980"/>
      <c r="E2449" s="980"/>
      <c r="F2449" s="976"/>
      <c r="G2449" s="980"/>
      <c r="H2449" s="980"/>
      <c r="I2449" s="980"/>
      <c r="J2449" s="981" t="s">
        <v>1110</v>
      </c>
    </row>
    <row r="2451" spans="1:10" x14ac:dyDescent="0.25">
      <c r="B2451" s="972" t="s">
        <v>897</v>
      </c>
    </row>
    <row r="2452" spans="1:10" x14ac:dyDescent="0.25">
      <c r="C2452" s="972" t="s">
        <v>879</v>
      </c>
      <c r="E2452" s="987">
        <v>0.47499999999999998</v>
      </c>
      <c r="G2452" s="972" t="s">
        <v>2269</v>
      </c>
    </row>
    <row r="2453" spans="1:10" x14ac:dyDescent="0.25">
      <c r="C2453" s="972" t="s">
        <v>898</v>
      </c>
      <c r="E2453" s="987">
        <v>0.5</v>
      </c>
      <c r="G2453" s="972" t="s">
        <v>1112</v>
      </c>
    </row>
    <row r="2454" spans="1:10" x14ac:dyDescent="0.25">
      <c r="C2454" s="972" t="s">
        <v>880</v>
      </c>
      <c r="E2454" s="987">
        <v>0.55000000000000004</v>
      </c>
      <c r="G2454" s="972" t="s">
        <v>1111</v>
      </c>
    </row>
    <row r="2455" spans="1:10" x14ac:dyDescent="0.25">
      <c r="E2455" s="982"/>
    </row>
    <row r="2456" spans="1:10" x14ac:dyDescent="0.25">
      <c r="E2456" s="982"/>
    </row>
    <row r="2461" spans="1:10" x14ac:dyDescent="0.25">
      <c r="A2461" s="980" t="s">
        <v>1125</v>
      </c>
      <c r="B2461" s="980"/>
      <c r="C2461" s="980"/>
      <c r="D2461" s="980"/>
      <c r="E2461" s="980"/>
      <c r="F2461" s="976"/>
      <c r="G2461" s="980"/>
      <c r="H2461" s="980"/>
      <c r="I2461" s="980"/>
      <c r="J2461" s="981" t="s">
        <v>1107</v>
      </c>
    </row>
    <row r="2463" spans="1:10" x14ac:dyDescent="0.25">
      <c r="B2463" s="972" t="s">
        <v>897</v>
      </c>
    </row>
    <row r="2464" spans="1:10" x14ac:dyDescent="0.25">
      <c r="C2464" s="972" t="s">
        <v>879</v>
      </c>
      <c r="E2464" s="987">
        <v>0.95</v>
      </c>
      <c r="G2464" s="972" t="s">
        <v>2270</v>
      </c>
    </row>
    <row r="2465" spans="1:10" x14ac:dyDescent="0.25">
      <c r="C2465" s="972" t="s">
        <v>898</v>
      </c>
      <c r="E2465" s="987">
        <v>1</v>
      </c>
      <c r="G2465" s="972" t="s">
        <v>1109</v>
      </c>
    </row>
    <row r="2466" spans="1:10" x14ac:dyDescent="0.25">
      <c r="C2466" s="972" t="s">
        <v>880</v>
      </c>
      <c r="E2466" s="987">
        <v>1.1000000000000001</v>
      </c>
      <c r="G2466" s="972" t="s">
        <v>1108</v>
      </c>
    </row>
    <row r="2467" spans="1:10" x14ac:dyDescent="0.25">
      <c r="E2467" s="982"/>
    </row>
    <row r="2468" spans="1:10" x14ac:dyDescent="0.25">
      <c r="E2468" s="982"/>
    </row>
    <row r="2473" spans="1:10" x14ac:dyDescent="0.25">
      <c r="A2473" s="980" t="s">
        <v>1129</v>
      </c>
      <c r="B2473" s="980"/>
      <c r="C2473" s="980"/>
      <c r="D2473" s="980"/>
      <c r="E2473" s="980"/>
      <c r="F2473" s="976"/>
      <c r="G2473" s="980"/>
      <c r="H2473" s="980"/>
      <c r="I2473" s="980"/>
      <c r="J2473" s="981" t="s">
        <v>1130</v>
      </c>
    </row>
    <row r="2475" spans="1:10" x14ac:dyDescent="0.25">
      <c r="B2475" s="972" t="s">
        <v>897</v>
      </c>
    </row>
    <row r="2476" spans="1:10" x14ac:dyDescent="0.25">
      <c r="C2476" s="972" t="s">
        <v>879</v>
      </c>
      <c r="E2476" s="987">
        <v>1852.5</v>
      </c>
      <c r="G2476" s="972" t="s">
        <v>2271</v>
      </c>
    </row>
    <row r="2477" spans="1:10" x14ac:dyDescent="0.25">
      <c r="C2477" s="972" t="s">
        <v>898</v>
      </c>
      <c r="E2477" s="987">
        <v>1950</v>
      </c>
      <c r="G2477" s="972" t="s">
        <v>1132</v>
      </c>
    </row>
    <row r="2478" spans="1:10" x14ac:dyDescent="0.25">
      <c r="C2478" s="972" t="s">
        <v>880</v>
      </c>
      <c r="E2478" s="987">
        <v>2145</v>
      </c>
      <c r="G2478" s="972" t="s">
        <v>1131</v>
      </c>
    </row>
    <row r="2479" spans="1:10" x14ac:dyDescent="0.25">
      <c r="E2479" s="982"/>
    </row>
    <row r="2480" spans="1:10" x14ac:dyDescent="0.25">
      <c r="A2480" s="980" t="s">
        <v>2018</v>
      </c>
      <c r="B2480" s="980"/>
      <c r="C2480" s="980"/>
      <c r="D2480" s="980"/>
      <c r="E2480" s="988"/>
      <c r="F2480" s="976"/>
      <c r="G2480" s="980"/>
      <c r="H2480" s="980"/>
      <c r="I2480" s="980"/>
      <c r="J2480" s="981" t="s">
        <v>1130</v>
      </c>
    </row>
    <row r="2487" spans="1:10" x14ac:dyDescent="0.25">
      <c r="A2487" s="980" t="s">
        <v>1133</v>
      </c>
      <c r="B2487" s="980"/>
      <c r="C2487" s="980"/>
      <c r="D2487" s="980"/>
      <c r="E2487" s="980"/>
      <c r="F2487" s="976"/>
      <c r="G2487" s="980"/>
      <c r="H2487" s="980"/>
      <c r="I2487" s="980"/>
      <c r="J2487" s="981" t="s">
        <v>900</v>
      </c>
    </row>
    <row r="2489" spans="1:10" x14ac:dyDescent="0.25">
      <c r="B2489" s="972" t="s">
        <v>897</v>
      </c>
    </row>
    <row r="2490" spans="1:10" x14ac:dyDescent="0.25">
      <c r="C2490" s="972" t="s">
        <v>879</v>
      </c>
      <c r="E2490" s="987">
        <v>2.8499999999999996</v>
      </c>
      <c r="G2490" s="972" t="s">
        <v>2272</v>
      </c>
    </row>
    <row r="2491" spans="1:10" x14ac:dyDescent="0.25">
      <c r="C2491" s="972" t="s">
        <v>898</v>
      </c>
      <c r="E2491" s="987">
        <v>3</v>
      </c>
      <c r="G2491" s="972" t="s">
        <v>902</v>
      </c>
    </row>
    <row r="2492" spans="1:10" x14ac:dyDescent="0.25">
      <c r="C2492" s="972" t="s">
        <v>880</v>
      </c>
      <c r="E2492" s="987">
        <v>3.3000000000000003</v>
      </c>
      <c r="G2492" s="972" t="s">
        <v>901</v>
      </c>
    </row>
    <row r="2493" spans="1:10" x14ac:dyDescent="0.25">
      <c r="E2493" s="982"/>
    </row>
    <row r="2494" spans="1:10" x14ac:dyDescent="0.25">
      <c r="E2494" s="982"/>
    </row>
    <row r="2499" spans="1:10" x14ac:dyDescent="0.25">
      <c r="A2499" s="980" t="s">
        <v>1143</v>
      </c>
      <c r="B2499" s="980"/>
      <c r="C2499" s="980"/>
      <c r="D2499" s="980"/>
      <c r="E2499" s="980"/>
      <c r="F2499" s="976"/>
      <c r="G2499" s="980"/>
      <c r="H2499" s="980"/>
      <c r="I2499" s="980"/>
      <c r="J2499" s="981" t="s">
        <v>1144</v>
      </c>
    </row>
    <row r="2501" spans="1:10" x14ac:dyDescent="0.25">
      <c r="B2501" s="972" t="s">
        <v>897</v>
      </c>
    </row>
    <row r="2502" spans="1:10" x14ac:dyDescent="0.25">
      <c r="C2502" s="972" t="s">
        <v>879</v>
      </c>
      <c r="E2502" s="987">
        <v>702.05</v>
      </c>
      <c r="G2502" s="972" t="s">
        <v>2273</v>
      </c>
    </row>
    <row r="2503" spans="1:10" x14ac:dyDescent="0.25">
      <c r="C2503" s="972" t="s">
        <v>898</v>
      </c>
      <c r="E2503" s="987">
        <v>739</v>
      </c>
      <c r="G2503" s="972" t="s">
        <v>1146</v>
      </c>
    </row>
    <row r="2504" spans="1:10" x14ac:dyDescent="0.25">
      <c r="C2504" s="972" t="s">
        <v>880</v>
      </c>
      <c r="E2504" s="987">
        <v>812.90000000000009</v>
      </c>
      <c r="G2504" s="972" t="s">
        <v>1145</v>
      </c>
    </row>
    <row r="2505" spans="1:10" x14ac:dyDescent="0.25">
      <c r="E2505" s="982"/>
    </row>
    <row r="2506" spans="1:10" x14ac:dyDescent="0.25">
      <c r="E2506" s="982"/>
    </row>
    <row r="2511" spans="1:10" x14ac:dyDescent="0.25">
      <c r="A2511" s="980" t="s">
        <v>1147</v>
      </c>
      <c r="B2511" s="980"/>
      <c r="C2511" s="980"/>
      <c r="D2511" s="980"/>
      <c r="E2511" s="980"/>
      <c r="F2511" s="976"/>
      <c r="G2511" s="980"/>
      <c r="H2511" s="980"/>
      <c r="I2511" s="980"/>
      <c r="J2511" s="981" t="s">
        <v>1134</v>
      </c>
    </row>
    <row r="2513" spans="1:10" x14ac:dyDescent="0.25">
      <c r="B2513" s="972" t="s">
        <v>897</v>
      </c>
    </row>
    <row r="2514" spans="1:10" x14ac:dyDescent="0.25">
      <c r="C2514" s="972" t="s">
        <v>879</v>
      </c>
      <c r="E2514" s="987">
        <v>1.9</v>
      </c>
      <c r="G2514" s="972" t="s">
        <v>2274</v>
      </c>
    </row>
    <row r="2515" spans="1:10" x14ac:dyDescent="0.25">
      <c r="C2515" s="972" t="s">
        <v>898</v>
      </c>
      <c r="E2515" s="987">
        <v>2</v>
      </c>
      <c r="G2515" s="972" t="s">
        <v>1136</v>
      </c>
    </row>
    <row r="2516" spans="1:10" x14ac:dyDescent="0.25">
      <c r="C2516" s="972" t="s">
        <v>880</v>
      </c>
      <c r="E2516" s="987">
        <v>2.2000000000000002</v>
      </c>
      <c r="G2516" s="972" t="s">
        <v>1135</v>
      </c>
    </row>
    <row r="2517" spans="1:10" x14ac:dyDescent="0.25">
      <c r="E2517" s="982"/>
    </row>
    <row r="2518" spans="1:10" x14ac:dyDescent="0.25">
      <c r="A2518" s="980" t="s">
        <v>2019</v>
      </c>
      <c r="B2518" s="980"/>
      <c r="C2518" s="980"/>
      <c r="D2518" s="980"/>
      <c r="E2518" s="988"/>
      <c r="F2518" s="976"/>
      <c r="G2518" s="980"/>
      <c r="H2518" s="980"/>
      <c r="I2518" s="980"/>
      <c r="J2518" s="981" t="s">
        <v>1134</v>
      </c>
    </row>
    <row r="2525" spans="1:10" x14ac:dyDescent="0.25">
      <c r="A2525" s="980" t="s">
        <v>2453</v>
      </c>
      <c r="B2525" s="980"/>
      <c r="C2525" s="980"/>
      <c r="D2525" s="980"/>
      <c r="E2525" s="980"/>
      <c r="F2525" s="976"/>
      <c r="G2525" s="980"/>
      <c r="H2525" s="980"/>
      <c r="I2525" s="980"/>
      <c r="J2525" s="981" t="s">
        <v>1162</v>
      </c>
    </row>
    <row r="2527" spans="1:10" x14ac:dyDescent="0.25">
      <c r="B2527" s="972" t="s">
        <v>897</v>
      </c>
    </row>
    <row r="2528" spans="1:10" x14ac:dyDescent="0.25">
      <c r="C2528" s="972" t="s">
        <v>879</v>
      </c>
      <c r="E2528" s="987">
        <v>0.76</v>
      </c>
      <c r="G2528" s="972" t="s">
        <v>2275</v>
      </c>
    </row>
    <row r="2529" spans="1:10" x14ac:dyDescent="0.25">
      <c r="C2529" s="972" t="s">
        <v>898</v>
      </c>
      <c r="E2529" s="987">
        <v>0.8</v>
      </c>
      <c r="G2529" s="972" t="s">
        <v>1164</v>
      </c>
    </row>
    <row r="2530" spans="1:10" x14ac:dyDescent="0.25">
      <c r="C2530" s="972" t="s">
        <v>880</v>
      </c>
      <c r="E2530" s="987">
        <v>0.88000000000000012</v>
      </c>
      <c r="G2530" s="972" t="s">
        <v>1163</v>
      </c>
    </row>
    <row r="2531" spans="1:10" x14ac:dyDescent="0.25">
      <c r="E2531" s="982"/>
    </row>
    <row r="2532" spans="1:10" x14ac:dyDescent="0.25">
      <c r="E2532" s="982"/>
    </row>
    <row r="2537" spans="1:10" x14ac:dyDescent="0.25">
      <c r="A2537" s="980" t="s">
        <v>1154</v>
      </c>
      <c r="B2537" s="980"/>
      <c r="C2537" s="980"/>
      <c r="D2537" s="980"/>
      <c r="E2537" s="980"/>
      <c r="F2537" s="976"/>
      <c r="G2537" s="980"/>
      <c r="H2537" s="980"/>
      <c r="I2537" s="980"/>
      <c r="J2537" s="981" t="s">
        <v>1076</v>
      </c>
    </row>
    <row r="2539" spans="1:10" x14ac:dyDescent="0.25">
      <c r="B2539" s="972" t="s">
        <v>897</v>
      </c>
    </row>
    <row r="2540" spans="1:10" x14ac:dyDescent="0.25">
      <c r="C2540" s="972" t="s">
        <v>879</v>
      </c>
      <c r="E2540" s="987">
        <v>1.4249999999999998</v>
      </c>
      <c r="G2540" s="972" t="s">
        <v>2276</v>
      </c>
    </row>
    <row r="2541" spans="1:10" x14ac:dyDescent="0.25">
      <c r="C2541" s="972" t="s">
        <v>898</v>
      </c>
      <c r="E2541" s="987">
        <v>1.5</v>
      </c>
      <c r="G2541" s="972" t="s">
        <v>1078</v>
      </c>
    </row>
    <row r="2542" spans="1:10" x14ac:dyDescent="0.25">
      <c r="C2542" s="972" t="s">
        <v>880</v>
      </c>
      <c r="E2542" s="987">
        <v>1.6500000000000001</v>
      </c>
      <c r="G2542" s="972" t="s">
        <v>1077</v>
      </c>
    </row>
    <row r="2543" spans="1:10" x14ac:dyDescent="0.25">
      <c r="E2543" s="982"/>
    </row>
    <row r="2544" spans="1:10" x14ac:dyDescent="0.25">
      <c r="E2544" s="982"/>
    </row>
    <row r="2549" spans="1:10" x14ac:dyDescent="0.25">
      <c r="A2549" s="980" t="s">
        <v>1158</v>
      </c>
      <c r="B2549" s="980"/>
      <c r="C2549" s="980"/>
      <c r="D2549" s="980"/>
      <c r="E2549" s="980"/>
      <c r="F2549" s="976"/>
      <c r="G2549" s="980"/>
      <c r="H2549" s="980"/>
      <c r="I2549" s="980"/>
      <c r="J2549" s="981" t="s">
        <v>1155</v>
      </c>
    </row>
    <row r="2551" spans="1:10" x14ac:dyDescent="0.25">
      <c r="B2551" s="972" t="s">
        <v>897</v>
      </c>
    </row>
    <row r="2552" spans="1:10" x14ac:dyDescent="0.25">
      <c r="C2552" s="972" t="s">
        <v>879</v>
      </c>
      <c r="E2552" s="987">
        <v>1.4249999999999998</v>
      </c>
      <c r="G2552" s="972" t="s">
        <v>2277</v>
      </c>
    </row>
    <row r="2553" spans="1:10" x14ac:dyDescent="0.25">
      <c r="C2553" s="972" t="s">
        <v>898</v>
      </c>
      <c r="E2553" s="987">
        <v>1.5</v>
      </c>
      <c r="G2553" s="972" t="s">
        <v>1157</v>
      </c>
    </row>
    <row r="2554" spans="1:10" x14ac:dyDescent="0.25">
      <c r="C2554" s="972" t="s">
        <v>880</v>
      </c>
      <c r="E2554" s="987">
        <v>1.6500000000000001</v>
      </c>
      <c r="G2554" s="972" t="s">
        <v>1156</v>
      </c>
    </row>
    <row r="2555" spans="1:10" x14ac:dyDescent="0.25">
      <c r="E2555" s="982"/>
    </row>
    <row r="2556" spans="1:10" x14ac:dyDescent="0.25">
      <c r="A2556" s="980" t="s">
        <v>2020</v>
      </c>
      <c r="B2556" s="980"/>
      <c r="C2556" s="980"/>
      <c r="D2556" s="980"/>
      <c r="E2556" s="988"/>
      <c r="F2556" s="976"/>
      <c r="G2556" s="980"/>
      <c r="H2556" s="980"/>
      <c r="I2556" s="980"/>
      <c r="J2556" s="981" t="s">
        <v>1155</v>
      </c>
    </row>
    <row r="2563" spans="1:10" x14ac:dyDescent="0.25">
      <c r="A2563" s="980" t="s">
        <v>2475</v>
      </c>
      <c r="B2563" s="980"/>
      <c r="C2563" s="980"/>
      <c r="D2563" s="980"/>
      <c r="E2563" s="980"/>
      <c r="F2563" s="976"/>
      <c r="G2563" s="980"/>
      <c r="H2563" s="980"/>
      <c r="I2563" s="980"/>
      <c r="J2563" s="981" t="s">
        <v>1166</v>
      </c>
    </row>
    <row r="2565" spans="1:10" x14ac:dyDescent="0.25">
      <c r="B2565" s="972" t="s">
        <v>897</v>
      </c>
    </row>
    <row r="2566" spans="1:10" x14ac:dyDescent="0.25">
      <c r="C2566" s="972" t="s">
        <v>879</v>
      </c>
      <c r="E2566" s="987">
        <v>1.1399999999999999</v>
      </c>
      <c r="G2566" s="972" t="s">
        <v>2278</v>
      </c>
    </row>
    <row r="2567" spans="1:10" x14ac:dyDescent="0.25">
      <c r="C2567" s="972" t="s">
        <v>898</v>
      </c>
      <c r="E2567" s="987">
        <v>1.2</v>
      </c>
      <c r="G2567" s="972" t="s">
        <v>1168</v>
      </c>
    </row>
    <row r="2568" spans="1:10" x14ac:dyDescent="0.25">
      <c r="C2568" s="972" t="s">
        <v>880</v>
      </c>
      <c r="E2568" s="987">
        <v>1.32</v>
      </c>
      <c r="G2568" s="972" t="s">
        <v>1167</v>
      </c>
    </row>
    <row r="2569" spans="1:10" x14ac:dyDescent="0.25">
      <c r="E2569" s="982"/>
    </row>
    <row r="2570" spans="1:10" x14ac:dyDescent="0.25">
      <c r="E2570" s="982"/>
    </row>
    <row r="2575" spans="1:10" x14ac:dyDescent="0.25">
      <c r="A2575" s="980" t="s">
        <v>1165</v>
      </c>
      <c r="B2575" s="980"/>
      <c r="C2575" s="980"/>
      <c r="D2575" s="980"/>
      <c r="E2575" s="980"/>
      <c r="F2575" s="976"/>
      <c r="G2575" s="980"/>
      <c r="H2575" s="980"/>
      <c r="I2575" s="980"/>
      <c r="J2575" s="981" t="s">
        <v>1159</v>
      </c>
    </row>
    <row r="2577" spans="1:10" x14ac:dyDescent="0.25">
      <c r="B2577" s="972" t="s">
        <v>897</v>
      </c>
    </row>
    <row r="2578" spans="1:10" x14ac:dyDescent="0.25">
      <c r="C2578" s="972" t="s">
        <v>879</v>
      </c>
      <c r="E2578" s="987">
        <v>1.4249999999999998</v>
      </c>
      <c r="G2578" s="972" t="s">
        <v>2279</v>
      </c>
    </row>
    <row r="2579" spans="1:10" x14ac:dyDescent="0.25">
      <c r="C2579" s="972" t="s">
        <v>898</v>
      </c>
      <c r="E2579" s="987">
        <v>1.5</v>
      </c>
      <c r="G2579" s="972" t="s">
        <v>1161</v>
      </c>
    </row>
    <row r="2580" spans="1:10" x14ac:dyDescent="0.25">
      <c r="C2580" s="972" t="s">
        <v>880</v>
      </c>
      <c r="E2580" s="987">
        <v>1.6500000000000001</v>
      </c>
      <c r="G2580" s="972" t="s">
        <v>1160</v>
      </c>
    </row>
    <row r="2581" spans="1:10" x14ac:dyDescent="0.25">
      <c r="E2581" s="982"/>
    </row>
    <row r="2582" spans="1:10" x14ac:dyDescent="0.25">
      <c r="E2582" s="982"/>
    </row>
    <row r="2587" spans="1:10" x14ac:dyDescent="0.25">
      <c r="A2587" s="980" t="s">
        <v>2447</v>
      </c>
      <c r="B2587" s="980"/>
      <c r="C2587" s="980"/>
      <c r="D2587" s="980"/>
      <c r="E2587" s="980"/>
      <c r="F2587" s="976"/>
      <c r="G2587" s="980"/>
      <c r="H2587" s="980"/>
      <c r="I2587" s="980"/>
      <c r="J2587" s="981" t="s">
        <v>1151</v>
      </c>
    </row>
    <row r="2589" spans="1:10" x14ac:dyDescent="0.25">
      <c r="B2589" s="972" t="s">
        <v>897</v>
      </c>
    </row>
    <row r="2590" spans="1:10" x14ac:dyDescent="0.25">
      <c r="C2590" s="972" t="s">
        <v>879</v>
      </c>
      <c r="E2590" s="987">
        <v>0.76</v>
      </c>
      <c r="G2590" s="972" t="s">
        <v>2280</v>
      </c>
    </row>
    <row r="2591" spans="1:10" x14ac:dyDescent="0.25">
      <c r="C2591" s="972" t="s">
        <v>898</v>
      </c>
      <c r="E2591" s="987">
        <v>0.8</v>
      </c>
      <c r="G2591" s="972" t="s">
        <v>1153</v>
      </c>
    </row>
    <row r="2592" spans="1:10" x14ac:dyDescent="0.25">
      <c r="C2592" s="972" t="s">
        <v>880</v>
      </c>
      <c r="E2592" s="987">
        <v>0.88000000000000012</v>
      </c>
      <c r="G2592" s="972" t="s">
        <v>1152</v>
      </c>
    </row>
    <row r="2593" spans="1:10" x14ac:dyDescent="0.25">
      <c r="E2593" s="982"/>
    </row>
    <row r="2594" spans="1:10" x14ac:dyDescent="0.25">
      <c r="A2594" s="980" t="s">
        <v>2448</v>
      </c>
      <c r="B2594" s="980"/>
      <c r="C2594" s="980"/>
      <c r="D2594" s="980"/>
      <c r="E2594" s="988"/>
      <c r="F2594" s="976"/>
      <c r="G2594" s="980"/>
      <c r="H2594" s="980"/>
      <c r="I2594" s="980"/>
      <c r="J2594" s="981" t="s">
        <v>1151</v>
      </c>
    </row>
    <row r="2601" spans="1:10" x14ac:dyDescent="0.25">
      <c r="A2601" s="980" t="s">
        <v>2454</v>
      </c>
      <c r="B2601" s="980"/>
      <c r="C2601" s="980"/>
      <c r="D2601" s="980"/>
      <c r="E2601" s="980"/>
      <c r="F2601" s="976"/>
      <c r="G2601" s="980"/>
      <c r="H2601" s="980"/>
      <c r="I2601" s="980"/>
      <c r="J2601" s="981" t="s">
        <v>1169</v>
      </c>
    </row>
    <row r="2603" spans="1:10" x14ac:dyDescent="0.25">
      <c r="B2603" s="972" t="s">
        <v>897</v>
      </c>
    </row>
    <row r="2604" spans="1:10" x14ac:dyDescent="0.25">
      <c r="C2604" s="972" t="s">
        <v>879</v>
      </c>
      <c r="E2604" s="987">
        <v>0.76</v>
      </c>
      <c r="G2604" s="972" t="s">
        <v>2281</v>
      </c>
    </row>
    <row r="2605" spans="1:10" x14ac:dyDescent="0.25">
      <c r="C2605" s="972" t="s">
        <v>898</v>
      </c>
      <c r="E2605" s="987">
        <v>0.8</v>
      </c>
      <c r="G2605" s="972" t="s">
        <v>1171</v>
      </c>
    </row>
    <row r="2606" spans="1:10" x14ac:dyDescent="0.25">
      <c r="C2606" s="972" t="s">
        <v>880</v>
      </c>
      <c r="E2606" s="987">
        <v>0.88000000000000012</v>
      </c>
      <c r="G2606" s="972" t="s">
        <v>1170</v>
      </c>
    </row>
    <row r="2607" spans="1:10" x14ac:dyDescent="0.25">
      <c r="E2607" s="982"/>
    </row>
    <row r="2608" spans="1:10" x14ac:dyDescent="0.25">
      <c r="E2608" s="982"/>
    </row>
    <row r="2613" spans="1:10" x14ac:dyDescent="0.25">
      <c r="A2613" s="980" t="s">
        <v>1175</v>
      </c>
      <c r="B2613" s="980"/>
      <c r="C2613" s="980"/>
      <c r="D2613" s="980"/>
      <c r="E2613" s="980"/>
      <c r="F2613" s="976"/>
      <c r="G2613" s="980"/>
      <c r="H2613" s="980"/>
      <c r="I2613" s="980"/>
      <c r="J2613" s="981" t="s">
        <v>1176</v>
      </c>
    </row>
    <row r="2615" spans="1:10" x14ac:dyDescent="0.25">
      <c r="B2615" s="972" t="s">
        <v>897</v>
      </c>
    </row>
    <row r="2616" spans="1:10" x14ac:dyDescent="0.25">
      <c r="C2616" s="972" t="s">
        <v>879</v>
      </c>
      <c r="E2616" s="987">
        <v>57</v>
      </c>
      <c r="G2616" s="972" t="s">
        <v>2282</v>
      </c>
    </row>
    <row r="2617" spans="1:10" x14ac:dyDescent="0.25">
      <c r="C2617" s="972" t="s">
        <v>898</v>
      </c>
      <c r="E2617" s="987">
        <v>60</v>
      </c>
      <c r="G2617" s="972" t="s">
        <v>1178</v>
      </c>
    </row>
    <row r="2618" spans="1:10" x14ac:dyDescent="0.25">
      <c r="C2618" s="972" t="s">
        <v>880</v>
      </c>
      <c r="E2618" s="987">
        <v>66</v>
      </c>
      <c r="G2618" s="972" t="s">
        <v>1177</v>
      </c>
    </row>
    <row r="2619" spans="1:10" x14ac:dyDescent="0.25">
      <c r="E2619" s="982"/>
    </row>
    <row r="2620" spans="1:10" x14ac:dyDescent="0.25">
      <c r="E2620" s="982"/>
    </row>
    <row r="2625" spans="1:10" x14ac:dyDescent="0.25">
      <c r="A2625" s="980" t="s">
        <v>1179</v>
      </c>
      <c r="B2625" s="980"/>
      <c r="C2625" s="980"/>
      <c r="D2625" s="980"/>
      <c r="E2625" s="980"/>
      <c r="F2625" s="976"/>
      <c r="G2625" s="980"/>
      <c r="H2625" s="980"/>
      <c r="I2625" s="980"/>
      <c r="J2625" s="981" t="s">
        <v>934</v>
      </c>
    </row>
    <row r="2627" spans="1:10" x14ac:dyDescent="0.25">
      <c r="B2627" s="972" t="s">
        <v>897</v>
      </c>
    </row>
    <row r="2628" spans="1:10" x14ac:dyDescent="0.25">
      <c r="C2628" s="972" t="s">
        <v>879</v>
      </c>
      <c r="E2628" s="987">
        <v>0.61749999999999994</v>
      </c>
      <c r="G2628" s="972" t="s">
        <v>2283</v>
      </c>
    </row>
    <row r="2629" spans="1:10" x14ac:dyDescent="0.25">
      <c r="C2629" s="972" t="s">
        <v>898</v>
      </c>
      <c r="E2629" s="987">
        <v>0.65</v>
      </c>
      <c r="G2629" s="972" t="s">
        <v>936</v>
      </c>
    </row>
    <row r="2630" spans="1:10" x14ac:dyDescent="0.25">
      <c r="C2630" s="972" t="s">
        <v>880</v>
      </c>
      <c r="E2630" s="987">
        <v>0.71500000000000008</v>
      </c>
      <c r="G2630" s="972" t="s">
        <v>935</v>
      </c>
    </row>
    <row r="2631" spans="1:10" x14ac:dyDescent="0.25">
      <c r="E2631" s="982"/>
    </row>
    <row r="2632" spans="1:10" x14ac:dyDescent="0.25">
      <c r="A2632" s="980" t="s">
        <v>2021</v>
      </c>
      <c r="B2632" s="980"/>
      <c r="C2632" s="980"/>
      <c r="D2632" s="980"/>
      <c r="E2632" s="988"/>
      <c r="F2632" s="976"/>
      <c r="G2632" s="980"/>
      <c r="H2632" s="980"/>
      <c r="I2632" s="980"/>
      <c r="J2632" s="981" t="s">
        <v>934</v>
      </c>
    </row>
    <row r="2639" spans="1:10" x14ac:dyDescent="0.25">
      <c r="A2639" s="980" t="s">
        <v>1186</v>
      </c>
      <c r="B2639" s="980"/>
      <c r="C2639" s="980"/>
      <c r="D2639" s="980"/>
      <c r="E2639" s="980"/>
      <c r="F2639" s="976"/>
      <c r="G2639" s="980"/>
      <c r="H2639" s="980"/>
      <c r="I2639" s="980"/>
      <c r="J2639" s="981" t="s">
        <v>1180</v>
      </c>
    </row>
    <row r="2641" spans="1:10" x14ac:dyDescent="0.25">
      <c r="B2641" s="972" t="s">
        <v>897</v>
      </c>
    </row>
    <row r="2642" spans="1:10" x14ac:dyDescent="0.25">
      <c r="C2642" s="972" t="s">
        <v>879</v>
      </c>
      <c r="E2642" s="987">
        <v>0.40849999999999997</v>
      </c>
      <c r="G2642" s="972" t="s">
        <v>2284</v>
      </c>
    </row>
    <row r="2643" spans="1:10" x14ac:dyDescent="0.25">
      <c r="C2643" s="972" t="s">
        <v>898</v>
      </c>
      <c r="E2643" s="987">
        <v>0.43</v>
      </c>
      <c r="G2643" s="972" t="s">
        <v>1182</v>
      </c>
    </row>
    <row r="2644" spans="1:10" x14ac:dyDescent="0.25">
      <c r="C2644" s="972" t="s">
        <v>880</v>
      </c>
      <c r="E2644" s="987">
        <v>0.47300000000000003</v>
      </c>
      <c r="G2644" s="972" t="s">
        <v>1181</v>
      </c>
    </row>
    <row r="2645" spans="1:10" x14ac:dyDescent="0.25">
      <c r="E2645" s="982"/>
    </row>
    <row r="2646" spans="1:10" x14ac:dyDescent="0.25">
      <c r="E2646" s="982"/>
    </row>
    <row r="2651" spans="1:10" x14ac:dyDescent="0.25">
      <c r="A2651" s="980" t="s">
        <v>1190</v>
      </c>
      <c r="B2651" s="980"/>
      <c r="C2651" s="980"/>
      <c r="D2651" s="980"/>
      <c r="E2651" s="980"/>
      <c r="F2651" s="976"/>
      <c r="G2651" s="980"/>
      <c r="H2651" s="980"/>
      <c r="I2651" s="980"/>
      <c r="J2651" s="981" t="s">
        <v>1191</v>
      </c>
    </row>
    <row r="2653" spans="1:10" x14ac:dyDescent="0.25">
      <c r="B2653" s="972" t="s">
        <v>897</v>
      </c>
    </row>
    <row r="2654" spans="1:10" x14ac:dyDescent="0.25">
      <c r="C2654" s="972" t="s">
        <v>879</v>
      </c>
      <c r="E2654" s="987">
        <v>702.05</v>
      </c>
      <c r="G2654" s="972" t="s">
        <v>2285</v>
      </c>
    </row>
    <row r="2655" spans="1:10" x14ac:dyDescent="0.25">
      <c r="C2655" s="972" t="s">
        <v>898</v>
      </c>
      <c r="E2655" s="987">
        <v>739</v>
      </c>
      <c r="G2655" s="972" t="s">
        <v>1193</v>
      </c>
    </row>
    <row r="2656" spans="1:10" x14ac:dyDescent="0.25">
      <c r="C2656" s="972" t="s">
        <v>880</v>
      </c>
      <c r="E2656" s="987">
        <v>812.90000000000009</v>
      </c>
      <c r="G2656" s="972" t="s">
        <v>1192</v>
      </c>
    </row>
    <row r="2657" spans="1:6" x14ac:dyDescent="0.25">
      <c r="E2657" s="982"/>
    </row>
    <row r="2658" spans="1:6" x14ac:dyDescent="0.25">
      <c r="E2658" s="982"/>
    </row>
    <row r="2663" spans="1:6" x14ac:dyDescent="0.25">
      <c r="A2663" s="972" t="s">
        <v>1194</v>
      </c>
    </row>
    <row r="2664" spans="1:6" x14ac:dyDescent="0.25">
      <c r="F2664" s="976" t="s">
        <v>1195</v>
      </c>
    </row>
    <row r="2718" spans="1:1" x14ac:dyDescent="0.25">
      <c r="A2718" s="972" t="s">
        <v>1196</v>
      </c>
    </row>
  </sheetData>
  <printOptions gridLinesSet="0"/>
  <pageMargins left="0.75" right="0.75" top="1" bottom="1" header="0.5" footer="0.5"/>
  <pageSetup orientation="portrait" r:id="rId1"/>
  <headerFooter alignWithMargins="0">
    <oddHeader>&amp;F</oddHeader>
    <oddFooter>Page &amp;P</oddFooter>
  </headerFooter>
  <rowBreaks count="87" manualBreakCount="87">
    <brk id="23" max="16383" man="1"/>
    <brk id="69" max="16383" man="1"/>
    <brk id="84" max="16383" man="1"/>
    <brk id="125" max="16383" man="1"/>
    <brk id="140" max="16383" man="1"/>
    <brk id="181" max="16383" man="1"/>
    <brk id="196" max="16383" man="1"/>
    <brk id="239" max="16383" man="1"/>
    <brk id="254" max="16383" man="1"/>
    <brk id="295" max="16383" man="1"/>
    <brk id="310" max="16383" man="1"/>
    <brk id="353" max="16383" man="1"/>
    <brk id="368" max="16383" man="1"/>
    <brk id="409" max="16383" man="1"/>
    <brk id="424" max="16383" man="1"/>
    <brk id="465" max="16383" man="1"/>
    <brk id="480" max="16383" man="1"/>
    <brk id="523" max="16383" man="1"/>
    <brk id="538" max="16383" man="1"/>
    <brk id="579" max="16383" man="1"/>
    <brk id="594" max="16383" man="1"/>
    <brk id="637" max="16383" man="1"/>
    <brk id="652" max="16383" man="1"/>
    <brk id="693" max="16383" man="1"/>
    <brk id="708" max="16383" man="1"/>
    <brk id="751" max="16383" man="1"/>
    <brk id="766" max="16383" man="1"/>
    <brk id="807" max="16383" man="1"/>
    <brk id="822" max="16383" man="1"/>
    <brk id="863" max="16383" man="1"/>
    <brk id="878" max="16383" man="1"/>
    <brk id="921" max="16383" man="1"/>
    <brk id="936" max="16383" man="1"/>
    <brk id="979" max="16383" man="1"/>
    <brk id="994" max="16383" man="1"/>
    <brk id="1035" max="16383" man="1"/>
    <brk id="1050" max="16383" man="1"/>
    <brk id="1093" max="16383" man="1"/>
    <brk id="1108" max="16383" man="1"/>
    <brk id="1149" max="16383" man="1"/>
    <brk id="1164" max="16383" man="1"/>
    <brk id="1205" max="16383" man="1"/>
    <brk id="1220" max="16383" man="1"/>
    <brk id="1261" max="16383" man="1"/>
    <brk id="1276" max="16383" man="1"/>
    <brk id="1319" max="16383" man="1"/>
    <brk id="1334" max="16383" man="1"/>
    <brk id="1375" max="16383" man="1"/>
    <brk id="1390" max="16383" man="1"/>
    <brk id="1433" max="16383" man="1"/>
    <brk id="1448" max="16383" man="1"/>
    <brk id="1489" max="16383" man="1"/>
    <brk id="1504" max="16383" man="1"/>
    <brk id="1545" max="16383" man="1"/>
    <brk id="1560" max="16383" man="1"/>
    <brk id="1601" max="16383" man="1"/>
    <brk id="1616" max="16383" man="1"/>
    <brk id="1657" max="16383" man="1"/>
    <brk id="1673" max="16383" man="1"/>
    <brk id="1713" max="16383" man="1"/>
    <brk id="1757" max="16383" man="1"/>
    <brk id="1795" max="16383" man="1"/>
    <brk id="1833" max="16383" man="1"/>
    <brk id="1871" max="16383" man="1"/>
    <brk id="1909" max="16383" man="1"/>
    <brk id="1947" max="16383" man="1"/>
    <brk id="1985" max="16383" man="1"/>
    <brk id="2023" max="16383" man="1"/>
    <brk id="2061" max="16383" man="1"/>
    <brk id="2099" max="16383" man="1"/>
    <brk id="2137" max="16383" man="1"/>
    <brk id="2175" max="16383" man="1"/>
    <brk id="2213" max="16383" man="1"/>
    <brk id="2251" max="16383" man="1"/>
    <brk id="2289" max="16383" man="1"/>
    <brk id="2327" max="16383" man="1"/>
    <brk id="2365" max="16383" man="1"/>
    <brk id="2403" max="16383" man="1"/>
    <brk id="2441" max="16383" man="1"/>
    <brk id="2479" max="16383" man="1"/>
    <brk id="2517" max="16383" man="1"/>
    <brk id="2555" max="16383" man="1"/>
    <brk id="2593" max="16383" man="1"/>
    <brk id="2631" max="16383" man="1"/>
    <brk id="2663" max="16383" man="1"/>
    <brk id="2698" max="16383" man="1"/>
    <brk id="2718" max="16383" man="1"/>
  </rowBreaks>
  <colBreaks count="1" manualBreakCount="1">
    <brk id="10"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W109"/>
  <sheetViews>
    <sheetView showGridLines="0" zoomScale="90" zoomScaleNormal="90" workbookViewId="0">
      <selection activeCell="B1" sqref="B1:I2"/>
    </sheetView>
  </sheetViews>
  <sheetFormatPr defaultColWidth="9.109375" defaultRowHeight="14.4" x14ac:dyDescent="0.3"/>
  <cols>
    <col min="1" max="1" width="2.6640625" customWidth="1"/>
    <col min="2" max="2" width="71" bestFit="1"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2.4414062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ht="24.75" customHeight="1" x14ac:dyDescent="0.3">
      <c r="B1" s="1724" t="s">
        <v>606</v>
      </c>
      <c r="C1" s="1724"/>
      <c r="D1" s="1724"/>
      <c r="E1" s="1724"/>
      <c r="F1" s="1724"/>
      <c r="G1" s="1724"/>
      <c r="H1" s="1724"/>
      <c r="I1" s="1724"/>
      <c r="J1" s="697"/>
      <c r="K1" s="697"/>
      <c r="L1" s="697"/>
      <c r="M1" s="697"/>
    </row>
    <row r="2" spans="1:23" ht="21" customHeight="1"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698"/>
      <c r="J3" s="700"/>
      <c r="K3" s="637"/>
      <c r="L3" s="637"/>
      <c r="M3" s="637"/>
    </row>
    <row r="4" spans="1:23" ht="21" x14ac:dyDescent="0.4">
      <c r="B4" s="701" t="s">
        <v>585</v>
      </c>
      <c r="C4" s="701"/>
      <c r="D4" s="698"/>
      <c r="E4" s="698"/>
      <c r="F4" s="698"/>
      <c r="G4" s="698"/>
      <c r="H4" s="698"/>
      <c r="I4" s="698"/>
      <c r="J4" s="1"/>
      <c r="K4" s="637"/>
      <c r="L4" s="637"/>
      <c r="M4" s="637"/>
    </row>
    <row r="5" spans="1:23" x14ac:dyDescent="0.3">
      <c r="B5" s="702"/>
      <c r="C5" s="638"/>
      <c r="D5" s="703"/>
      <c r="E5" s="1"/>
      <c r="F5" s="703"/>
      <c r="G5" s="1"/>
      <c r="H5" s="1"/>
      <c r="I5" s="1"/>
      <c r="J5" s="1"/>
      <c r="K5" s="637"/>
      <c r="L5" s="637"/>
      <c r="M5" s="637"/>
    </row>
    <row r="6" spans="1:23" ht="18" customHeight="1" x14ac:dyDescent="0.3">
      <c r="B6" s="1726" t="s">
        <v>809</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s="1201" customFormat="1" ht="18" x14ac:dyDescent="0.35">
      <c r="A9" s="1515"/>
      <c r="B9" s="1516" t="s">
        <v>607</v>
      </c>
      <c r="C9" s="1516"/>
      <c r="D9" s="1516"/>
      <c r="E9" s="1516"/>
      <c r="F9" s="1516"/>
      <c r="G9" s="1516"/>
      <c r="H9" s="1516"/>
      <c r="I9" s="1516"/>
      <c r="J9" s="1516"/>
      <c r="K9" s="1516"/>
      <c r="L9" s="1516"/>
      <c r="M9" s="760"/>
    </row>
    <row r="10" spans="1:23" s="1201" customFormat="1" ht="18" x14ac:dyDescent="0.35">
      <c r="A10" s="1515"/>
      <c r="B10" s="1513" t="s">
        <v>587</v>
      </c>
      <c r="C10" s="1473">
        <v>1</v>
      </c>
      <c r="D10" s="1473">
        <v>2</v>
      </c>
      <c r="E10" s="1473">
        <v>3</v>
      </c>
      <c r="F10" s="1473">
        <v>4</v>
      </c>
      <c r="G10" s="1473">
        <v>5</v>
      </c>
      <c r="H10" s="1473">
        <v>6</v>
      </c>
      <c r="I10" s="1473">
        <v>7</v>
      </c>
      <c r="J10" s="1473">
        <v>8</v>
      </c>
      <c r="K10" s="1473">
        <v>9</v>
      </c>
      <c r="L10" s="1473">
        <v>10</v>
      </c>
      <c r="M10" s="1473">
        <v>11</v>
      </c>
      <c r="N10" s="1473">
        <v>12</v>
      </c>
      <c r="O10" s="1473">
        <v>13</v>
      </c>
      <c r="P10" s="1473">
        <v>14</v>
      </c>
      <c r="Q10" s="1473">
        <v>15</v>
      </c>
      <c r="R10" s="1473">
        <v>16</v>
      </c>
      <c r="S10" s="1473">
        <v>17</v>
      </c>
      <c r="T10" s="1473">
        <v>18</v>
      </c>
      <c r="U10" s="1473">
        <v>19</v>
      </c>
      <c r="V10" s="1473">
        <v>20</v>
      </c>
    </row>
    <row r="11" spans="1:23" s="1201" customFormat="1" ht="18" x14ac:dyDescent="0.35">
      <c r="A11" s="1515"/>
      <c r="B11" s="713" t="s">
        <v>588</v>
      </c>
      <c r="C11" s="1473"/>
      <c r="D11" s="1473"/>
      <c r="E11" s="1473"/>
      <c r="F11" s="1473"/>
      <c r="G11" s="1473"/>
      <c r="H11" s="1473"/>
      <c r="I11" s="1473"/>
      <c r="J11" s="1473"/>
      <c r="K11" s="1473"/>
      <c r="L11" s="1473"/>
      <c r="M11" s="1473"/>
      <c r="N11" s="1473"/>
      <c r="O11" s="1473"/>
      <c r="P11" s="1473"/>
      <c r="Q11" s="1473"/>
      <c r="R11" s="1473"/>
      <c r="S11" s="1473"/>
      <c r="T11" s="1473"/>
      <c r="U11" s="1473"/>
      <c r="V11" s="1473"/>
    </row>
    <row r="12" spans="1:23" s="1201" customFormat="1" ht="18" x14ac:dyDescent="0.35">
      <c r="A12" s="1515"/>
      <c r="B12" s="767" t="str">
        <f>'13a. Annex M1 CEDPLA - Riego'!B7:D7</f>
        <v xml:space="preserve">Cedrala odorata (Cedro) </v>
      </c>
      <c r="C12" s="1474">
        <f>'13a. Annex M1 CEDPLA - Riego'!K7</f>
        <v>0</v>
      </c>
      <c r="D12" s="1474">
        <f>'13a. Annex M1 CEDPLA - Riego'!L7</f>
        <v>0</v>
      </c>
      <c r="E12" s="1474">
        <f>'13a. Annex M1 CEDPLA - Riego'!M7</f>
        <v>0</v>
      </c>
      <c r="F12" s="1474">
        <f>'13a. Annex M1 CEDPLA - Riego'!N7</f>
        <v>0</v>
      </c>
      <c r="G12" s="1474">
        <f>'13a. Annex M1 CEDPLA - Riego'!O7</f>
        <v>0</v>
      </c>
      <c r="H12" s="1474">
        <f>'13a. Annex M1 CEDPLA - Riego'!P7</f>
        <v>0</v>
      </c>
      <c r="I12" s="1474">
        <f>'13a. Annex M1 CEDPLA - Riego'!Q7</f>
        <v>0</v>
      </c>
      <c r="J12" s="1474">
        <f>'13a. Annex M1 CEDPLA - Riego'!R7</f>
        <v>0</v>
      </c>
      <c r="K12" s="1474">
        <f>'13a. Annex M1 CEDPLA - Riego'!S7</f>
        <v>0</v>
      </c>
      <c r="L12" s="1474">
        <f>'13a. Annex M1 CEDPLA - Riego'!T7</f>
        <v>0</v>
      </c>
      <c r="M12" s="1474">
        <f>'13a. Annex M1 CEDPLA - Riego'!U7</f>
        <v>0</v>
      </c>
      <c r="N12" s="1474">
        <f>'13a. Annex M1 CEDPLA - Riego'!V7</f>
        <v>0</v>
      </c>
      <c r="O12" s="1474">
        <f>'13a. Annex M1 CEDPLA - Riego'!W7</f>
        <v>0</v>
      </c>
      <c r="P12" s="1474">
        <f>'13a. Annex M1 CEDPLA - Riego'!X7</f>
        <v>0</v>
      </c>
      <c r="Q12" s="1474">
        <f>'13a. Annex M1 CEDPLA - Riego'!Y7</f>
        <v>0</v>
      </c>
      <c r="R12" s="1474">
        <f>'13a. Annex M1 CEDPLA - Riego'!Z7</f>
        <v>0</v>
      </c>
      <c r="S12" s="1474">
        <f>'13a. Annex M1 CEDPLA - Riego'!AA7</f>
        <v>0</v>
      </c>
      <c r="T12" s="1474">
        <f>'13a. Annex M1 CEDPLA - Riego'!AB7</f>
        <v>0</v>
      </c>
      <c r="U12" s="1474">
        <f>'13a. Annex M1 CEDPLA - Riego'!AC7</f>
        <v>0</v>
      </c>
      <c r="V12" s="1474">
        <f>'13a. Annex M1 CEDPLA - Riego'!AD7</f>
        <v>11860.56</v>
      </c>
      <c r="W12" s="1517"/>
    </row>
    <row r="13" spans="1:23" s="1201" customFormat="1" ht="18" x14ac:dyDescent="0.35">
      <c r="A13" s="1515"/>
      <c r="B13" s="767" t="str">
        <f>'13a. Annex M1 CEDPLA - Riego'!B8:D8</f>
        <v>Cordia gerascanthus (baria prieta) .</v>
      </c>
      <c r="C13" s="1474">
        <f>'13a. Annex M1 CEDPLA - Riego'!K8</f>
        <v>0</v>
      </c>
      <c r="D13" s="1474">
        <f>'13a. Annex M1 CEDPLA - Riego'!L8</f>
        <v>0</v>
      </c>
      <c r="E13" s="1474">
        <f>'13a. Annex M1 CEDPLA - Riego'!M8</f>
        <v>0</v>
      </c>
      <c r="F13" s="1474">
        <f>'13a. Annex M1 CEDPLA - Riego'!N8</f>
        <v>0</v>
      </c>
      <c r="G13" s="1474">
        <f>'13a. Annex M1 CEDPLA - Riego'!O8</f>
        <v>0</v>
      </c>
      <c r="H13" s="1474">
        <f>'13a. Annex M1 CEDPLA - Riego'!P8</f>
        <v>0</v>
      </c>
      <c r="I13" s="1474">
        <f>'13a. Annex M1 CEDPLA - Riego'!Q8</f>
        <v>0</v>
      </c>
      <c r="J13" s="1474">
        <f>'13a. Annex M1 CEDPLA - Riego'!R8</f>
        <v>0</v>
      </c>
      <c r="K13" s="1474">
        <f>'13a. Annex M1 CEDPLA - Riego'!S8</f>
        <v>0</v>
      </c>
      <c r="L13" s="1474">
        <f>'13a. Annex M1 CEDPLA - Riego'!T8</f>
        <v>538.65934790702636</v>
      </c>
      <c r="M13" s="1474">
        <f>'13a. Annex M1 CEDPLA - Riego'!U8</f>
        <v>0</v>
      </c>
      <c r="N13" s="1474">
        <f>'13a. Annex M1 CEDPLA - Riego'!V8</f>
        <v>0</v>
      </c>
      <c r="O13" s="1474">
        <f>'13a. Annex M1 CEDPLA - Riego'!W8</f>
        <v>0</v>
      </c>
      <c r="P13" s="1474">
        <f>'13a. Annex M1 CEDPLA - Riego'!X8</f>
        <v>0</v>
      </c>
      <c r="Q13" s="1474">
        <f>'13a. Annex M1 CEDPLA - Riego'!Y8</f>
        <v>0</v>
      </c>
      <c r="R13" s="1474">
        <f>'13a. Annex M1 CEDPLA - Riego'!Z8</f>
        <v>807.98902186053942</v>
      </c>
      <c r="S13" s="1474">
        <f>'13a. Annex M1 CEDPLA - Riego'!AA8</f>
        <v>0</v>
      </c>
      <c r="T13" s="1474">
        <f>'13a. Annex M1 CEDPLA - Riego'!AB8</f>
        <v>0</v>
      </c>
      <c r="U13" s="1474">
        <f>'13a. Annex M1 CEDPLA - Riego'!AC8</f>
        <v>0</v>
      </c>
      <c r="V13" s="1474">
        <f>'13a. Annex M1 CEDPLA - Riego'!AD8</f>
        <v>5316.0716302324336</v>
      </c>
      <c r="W13" s="1517"/>
    </row>
    <row r="14" spans="1:23" s="1201" customFormat="1" ht="18" x14ac:dyDescent="0.35">
      <c r="A14" s="1515"/>
      <c r="B14" s="767" t="str">
        <f>'13a. Annex M1 CEDPLA - Riego'!B9:D9</f>
        <v xml:space="preserve">Caesalpinea violácea (yarúa) </v>
      </c>
      <c r="C14" s="1474">
        <f>'13a. Annex M1 CEDPLA - Riego'!K9</f>
        <v>0</v>
      </c>
      <c r="D14" s="1474">
        <f>'13a. Annex M1 CEDPLA - Riego'!L9</f>
        <v>0</v>
      </c>
      <c r="E14" s="1474">
        <f>'13a. Annex M1 CEDPLA - Riego'!M9</f>
        <v>0</v>
      </c>
      <c r="F14" s="1474">
        <f>'13a. Annex M1 CEDPLA - Riego'!N9</f>
        <v>0</v>
      </c>
      <c r="G14" s="1474">
        <f>'13a. Annex M1 CEDPLA - Riego'!O9</f>
        <v>0</v>
      </c>
      <c r="H14" s="1474">
        <f>'13a. Annex M1 CEDPLA - Riego'!P9</f>
        <v>0</v>
      </c>
      <c r="I14" s="1474">
        <f>'13a. Annex M1 CEDPLA - Riego'!Q9</f>
        <v>0</v>
      </c>
      <c r="J14" s="1474">
        <f>'13a. Annex M1 CEDPLA - Riego'!R9</f>
        <v>0</v>
      </c>
      <c r="K14" s="1474">
        <f>'13a. Annex M1 CEDPLA - Riego'!S9</f>
        <v>0</v>
      </c>
      <c r="L14" s="1474">
        <f>'13a. Annex M1 CEDPLA - Riego'!T9</f>
        <v>538.65934790702636</v>
      </c>
      <c r="M14" s="1474">
        <f>'13a. Annex M1 CEDPLA - Riego'!U9</f>
        <v>0</v>
      </c>
      <c r="N14" s="1474">
        <f>'13a. Annex M1 CEDPLA - Riego'!V9</f>
        <v>0</v>
      </c>
      <c r="O14" s="1474">
        <f>'13a. Annex M1 CEDPLA - Riego'!W9</f>
        <v>0</v>
      </c>
      <c r="P14" s="1474">
        <f>'13a. Annex M1 CEDPLA - Riego'!X9</f>
        <v>0</v>
      </c>
      <c r="Q14" s="1474">
        <f>'13a. Annex M1 CEDPLA - Riego'!Y9</f>
        <v>0</v>
      </c>
      <c r="R14" s="1474">
        <f>'13a. Annex M1 CEDPLA - Riego'!Z9</f>
        <v>807.98902186053942</v>
      </c>
      <c r="S14" s="1474">
        <f>'13a. Annex M1 CEDPLA - Riego'!AA9</f>
        <v>0</v>
      </c>
      <c r="T14" s="1474">
        <f>'13a. Annex M1 CEDPLA - Riego'!AB9</f>
        <v>0</v>
      </c>
      <c r="U14" s="1474">
        <f>'13a. Annex M1 CEDPLA - Riego'!AC9</f>
        <v>0</v>
      </c>
      <c r="V14" s="1474">
        <f>'13a. Annex M1 CEDPLA - Riego'!AD9</f>
        <v>5316.0716302324336</v>
      </c>
      <c r="W14" s="1517"/>
    </row>
    <row r="15" spans="1:23" s="1201" customFormat="1" ht="18" x14ac:dyDescent="0.35">
      <c r="A15" s="1515"/>
      <c r="B15" s="767" t="str">
        <f>'13a. Annex M1 CEDPLA - Riego'!B10:D10</f>
        <v xml:space="preserve">Colubrina ferruginosa (bijáguara) </v>
      </c>
      <c r="C15" s="1474">
        <f>'13a. Annex M1 CEDPLA - Riego'!K10</f>
        <v>0</v>
      </c>
      <c r="D15" s="1474">
        <f>'13a. Annex M1 CEDPLA - Riego'!L10</f>
        <v>0</v>
      </c>
      <c r="E15" s="1474">
        <f>'13a. Annex M1 CEDPLA - Riego'!M10</f>
        <v>0</v>
      </c>
      <c r="F15" s="1474">
        <f>'13a. Annex M1 CEDPLA - Riego'!N10</f>
        <v>0</v>
      </c>
      <c r="G15" s="1474">
        <f>'13a. Annex M1 CEDPLA - Riego'!O10</f>
        <v>0</v>
      </c>
      <c r="H15" s="1474">
        <f>'13a. Annex M1 CEDPLA - Riego'!P10</f>
        <v>0</v>
      </c>
      <c r="I15" s="1474">
        <f>'13a. Annex M1 CEDPLA - Riego'!Q10</f>
        <v>0</v>
      </c>
      <c r="J15" s="1474">
        <f>'13a. Annex M1 CEDPLA - Riego'!R10</f>
        <v>0</v>
      </c>
      <c r="K15" s="1474">
        <f>'13a. Annex M1 CEDPLA - Riego'!S10</f>
        <v>0</v>
      </c>
      <c r="L15" s="1474">
        <f>'13a. Annex M1 CEDPLA - Riego'!T10</f>
        <v>351.48130418594752</v>
      </c>
      <c r="M15" s="1474">
        <f>'13a. Annex M1 CEDPLA - Riego'!U10</f>
        <v>0</v>
      </c>
      <c r="N15" s="1474">
        <f>'13a. Annex M1 CEDPLA - Riego'!V10</f>
        <v>0</v>
      </c>
      <c r="O15" s="1474">
        <f>'13a. Annex M1 CEDPLA - Riego'!W10</f>
        <v>0</v>
      </c>
      <c r="P15" s="1474">
        <f>'13a. Annex M1 CEDPLA - Riego'!X10</f>
        <v>0</v>
      </c>
      <c r="Q15" s="1474">
        <f>'13a. Annex M1 CEDPLA - Riego'!Y10</f>
        <v>0</v>
      </c>
      <c r="R15" s="1474">
        <f>'13a. Annex M1 CEDPLA - Riego'!Z10</f>
        <v>527.22195627892131</v>
      </c>
      <c r="S15" s="1474">
        <f>'13a. Annex M1 CEDPLA - Riego'!AA10</f>
        <v>0</v>
      </c>
      <c r="T15" s="1474">
        <f>'13a. Annex M1 CEDPLA - Riego'!AB10</f>
        <v>0</v>
      </c>
      <c r="U15" s="1474">
        <f>'13a. Annex M1 CEDPLA - Riego'!AC10</f>
        <v>0</v>
      </c>
      <c r="V15" s="1474">
        <f>'13a. Annex M1 CEDPLA - Riego'!AD10</f>
        <v>3468.7967395351316</v>
      </c>
      <c r="W15" s="1517"/>
    </row>
    <row r="16" spans="1:23" s="1201" customFormat="1" ht="18" x14ac:dyDescent="0.35">
      <c r="A16" s="1515"/>
      <c r="B16" s="767" t="str">
        <f>'13a. Annex M1 CEDPLA - Riego'!B12:D12</f>
        <v>Musa paradisiaca (plátano burro)</v>
      </c>
      <c r="C16" s="1474">
        <f>'13a. Annex M1 CEDPLA - Riego'!K12</f>
        <v>0</v>
      </c>
      <c r="D16" s="1474">
        <f>'13a. Annex M1 CEDPLA - Riego'!L12</f>
        <v>3695</v>
      </c>
      <c r="E16" s="1474">
        <f>'13a. Annex M1 CEDPLA - Riego'!M12</f>
        <v>3695</v>
      </c>
      <c r="F16" s="1474">
        <f>'13a. Annex M1 CEDPLA - Riego'!N12</f>
        <v>3695</v>
      </c>
      <c r="G16" s="1474">
        <f>'13a. Annex M1 CEDPLA - Riego'!O12</f>
        <v>3695</v>
      </c>
      <c r="H16" s="1474">
        <f>'13a. Annex M1 CEDPLA - Riego'!P12</f>
        <v>3695</v>
      </c>
      <c r="I16" s="1474">
        <f>'13a. Annex M1 CEDPLA - Riego'!Q12</f>
        <v>3695</v>
      </c>
      <c r="J16" s="1474">
        <f>'13a. Annex M1 CEDPLA - Riego'!R12</f>
        <v>3695</v>
      </c>
      <c r="K16" s="1474">
        <f>'13a. Annex M1 CEDPLA - Riego'!S12</f>
        <v>3695</v>
      </c>
      <c r="L16" s="1474">
        <f>'13a. Annex M1 CEDPLA - Riego'!T12</f>
        <v>3695</v>
      </c>
      <c r="M16" s="1474">
        <f>'13a. Annex M1 CEDPLA - Riego'!U12</f>
        <v>0</v>
      </c>
      <c r="N16" s="1474">
        <f>'13a. Annex M1 CEDPLA - Riego'!V12</f>
        <v>0</v>
      </c>
      <c r="O16" s="1474">
        <f>'13a. Annex M1 CEDPLA - Riego'!W12</f>
        <v>0</v>
      </c>
      <c r="P16" s="1474">
        <f>'13a. Annex M1 CEDPLA - Riego'!X12</f>
        <v>0</v>
      </c>
      <c r="Q16" s="1474">
        <f>'13a. Annex M1 CEDPLA - Riego'!Y12</f>
        <v>0</v>
      </c>
      <c r="R16" s="1474">
        <f>'13a. Annex M1 CEDPLA - Riego'!Z12</f>
        <v>0</v>
      </c>
      <c r="S16" s="1474">
        <f>'13a. Annex M1 CEDPLA - Riego'!AA12</f>
        <v>0</v>
      </c>
      <c r="T16" s="1474">
        <f>'13a. Annex M1 CEDPLA - Riego'!AB12</f>
        <v>0</v>
      </c>
      <c r="U16" s="1474">
        <f>'13a. Annex M1 CEDPLA - Riego'!AC12</f>
        <v>0</v>
      </c>
      <c r="V16" s="1474">
        <f>'13a. Annex M1 CEDPLA - Riego'!AD12</f>
        <v>0</v>
      </c>
      <c r="W16" s="1517"/>
    </row>
    <row r="17" spans="1:23" ht="18" x14ac:dyDescent="0.35">
      <c r="A17" s="704"/>
      <c r="B17" s="711" t="s">
        <v>589</v>
      </c>
      <c r="C17" s="712">
        <f>SUM(C12:C16)</f>
        <v>0</v>
      </c>
      <c r="D17" s="712">
        <f t="shared" ref="D17:V17" si="0">SUM(D12:D16)</f>
        <v>3695</v>
      </c>
      <c r="E17" s="712">
        <f t="shared" si="0"/>
        <v>3695</v>
      </c>
      <c r="F17" s="712">
        <f t="shared" si="0"/>
        <v>3695</v>
      </c>
      <c r="G17" s="712">
        <f t="shared" si="0"/>
        <v>3695</v>
      </c>
      <c r="H17" s="712">
        <f t="shared" si="0"/>
        <v>3695</v>
      </c>
      <c r="I17" s="712">
        <f t="shared" si="0"/>
        <v>3695</v>
      </c>
      <c r="J17" s="712">
        <f t="shared" si="0"/>
        <v>3695</v>
      </c>
      <c r="K17" s="712">
        <f t="shared" si="0"/>
        <v>3695</v>
      </c>
      <c r="L17" s="712">
        <f t="shared" si="0"/>
        <v>5123.8</v>
      </c>
      <c r="M17" s="712">
        <f t="shared" si="0"/>
        <v>0</v>
      </c>
      <c r="N17" s="712">
        <f t="shared" si="0"/>
        <v>0</v>
      </c>
      <c r="O17" s="712">
        <f t="shared" si="0"/>
        <v>0</v>
      </c>
      <c r="P17" s="712">
        <f t="shared" si="0"/>
        <v>0</v>
      </c>
      <c r="Q17" s="712">
        <f t="shared" si="0"/>
        <v>0</v>
      </c>
      <c r="R17" s="712">
        <f t="shared" si="0"/>
        <v>2143.2000000000003</v>
      </c>
      <c r="S17" s="712">
        <f t="shared" si="0"/>
        <v>0</v>
      </c>
      <c r="T17" s="712">
        <f t="shared" si="0"/>
        <v>0</v>
      </c>
      <c r="U17" s="712">
        <f t="shared" si="0"/>
        <v>0</v>
      </c>
      <c r="V17" s="712">
        <f t="shared" si="0"/>
        <v>25961.5</v>
      </c>
      <c r="W17" s="992"/>
    </row>
    <row r="18" spans="1:23" s="1201" customFormat="1" ht="18" x14ac:dyDescent="0.35">
      <c r="A18" s="1515"/>
      <c r="B18" s="713" t="s">
        <v>590</v>
      </c>
      <c r="C18" s="714"/>
      <c r="D18" s="714"/>
      <c r="E18" s="714"/>
      <c r="F18" s="714"/>
      <c r="G18" s="714"/>
      <c r="H18" s="714"/>
      <c r="I18" s="714"/>
      <c r="J18" s="714"/>
      <c r="K18" s="714"/>
      <c r="L18" s="714"/>
      <c r="M18" s="714"/>
      <c r="N18" s="714"/>
      <c r="O18" s="714"/>
      <c r="P18" s="714"/>
      <c r="Q18" s="714"/>
      <c r="R18" s="714"/>
      <c r="S18" s="714"/>
      <c r="T18" s="714"/>
      <c r="U18" s="714"/>
      <c r="V18" s="714"/>
    </row>
    <row r="19" spans="1:23" s="1201" customFormat="1" ht="18" x14ac:dyDescent="0.35">
      <c r="A19" s="1515"/>
      <c r="B19" s="1518" t="s">
        <v>591</v>
      </c>
      <c r="C19" s="1471">
        <f>SUM('13a. Annex M1 CEDPLA - Riego'!K17:K18)</f>
        <v>23.08</v>
      </c>
      <c r="D19" s="1471">
        <f>SUM('13a. Annex M1 CEDPLA - Riego'!L17:L18)</f>
        <v>0</v>
      </c>
      <c r="E19" s="1471">
        <f>SUM('13a. Annex M1 CEDPLA - Riego'!M17:M18)</f>
        <v>0</v>
      </c>
      <c r="F19" s="1471">
        <f>SUM('13a. Annex M1 CEDPLA - Riego'!N17:N18)</f>
        <v>0</v>
      </c>
      <c r="G19" s="1471">
        <f>SUM('13a. Annex M1 CEDPLA - Riego'!O17:O18)</f>
        <v>0</v>
      </c>
      <c r="H19" s="1471">
        <f>SUM('13a. Annex M1 CEDPLA - Riego'!P17:P18)</f>
        <v>0</v>
      </c>
      <c r="I19" s="1471">
        <f>SUM('13a. Annex M1 CEDPLA - Riego'!Q17:Q18)</f>
        <v>0</v>
      </c>
      <c r="J19" s="1471">
        <f>SUM('13a. Annex M1 CEDPLA - Riego'!R17:R18)</f>
        <v>0</v>
      </c>
      <c r="K19" s="1471">
        <f>SUM('13a. Annex M1 CEDPLA - Riego'!S17:S18)</f>
        <v>0</v>
      </c>
      <c r="L19" s="1471">
        <f>SUM('13a. Annex M1 CEDPLA - Riego'!T17:T18)</f>
        <v>0</v>
      </c>
      <c r="M19" s="1471">
        <f>SUM('13a. Annex M1 CEDPLA - Riego'!U17:U18)</f>
        <v>0</v>
      </c>
      <c r="N19" s="1471">
        <f>SUM('13a. Annex M1 CEDPLA - Riego'!V17:V18)</f>
        <v>0</v>
      </c>
      <c r="O19" s="1471">
        <f>SUM('13a. Annex M1 CEDPLA - Riego'!W17:W18)</f>
        <v>0</v>
      </c>
      <c r="P19" s="1471">
        <f>SUM('13a. Annex M1 CEDPLA - Riego'!X17:X18)</f>
        <v>0</v>
      </c>
      <c r="Q19" s="1471">
        <f>SUM('13a. Annex M1 CEDPLA - Riego'!Y17:Y18)</f>
        <v>0</v>
      </c>
      <c r="R19" s="1471">
        <f>SUM('13a. Annex M1 CEDPLA - Riego'!Z17:Z18)</f>
        <v>0</v>
      </c>
      <c r="S19" s="1471">
        <f>SUM('13a. Annex M1 CEDPLA - Riego'!AA17:AA18)</f>
        <v>0</v>
      </c>
      <c r="T19" s="1471">
        <f>SUM('13a. Annex M1 CEDPLA - Riego'!AB17:AB18)</f>
        <v>0</v>
      </c>
      <c r="U19" s="1471">
        <f>SUM('13a. Annex M1 CEDPLA - Riego'!AC17:AC18)</f>
        <v>0</v>
      </c>
      <c r="V19" s="1471">
        <f>SUM('13a. Annex M1 CEDPLA - Riego'!AD17:AD18)</f>
        <v>0</v>
      </c>
      <c r="W19" s="1517"/>
    </row>
    <row r="20" spans="1:23" s="1201" customFormat="1" ht="18" x14ac:dyDescent="0.35">
      <c r="A20" s="1515"/>
      <c r="B20" s="1518" t="s">
        <v>611</v>
      </c>
      <c r="C20" s="1471">
        <f>SUM('13a. Annex M1 CEDPLA - Riego'!K37:K42)</f>
        <v>1469.1999999999998</v>
      </c>
      <c r="D20" s="1471">
        <f>SUM('13a. Annex M1 CEDPLA - Riego'!L37:L42)</f>
        <v>0</v>
      </c>
      <c r="E20" s="1471">
        <f>SUM('13a. Annex M1 CEDPLA - Riego'!M37:M42)</f>
        <v>0</v>
      </c>
      <c r="F20" s="1471">
        <f>SUM('13a. Annex M1 CEDPLA - Riego'!N37:N42)</f>
        <v>0</v>
      </c>
      <c r="G20" s="1471">
        <f>SUM('13a. Annex M1 CEDPLA - Riego'!O37:O42)</f>
        <v>0</v>
      </c>
      <c r="H20" s="1471">
        <f>SUM('13a. Annex M1 CEDPLA - Riego'!P37:P42)</f>
        <v>0</v>
      </c>
      <c r="I20" s="1471">
        <f>SUM('13a. Annex M1 CEDPLA - Riego'!Q37:Q42)</f>
        <v>0</v>
      </c>
      <c r="J20" s="1471">
        <f>SUM('13a. Annex M1 CEDPLA - Riego'!R37:R42)</f>
        <v>0</v>
      </c>
      <c r="K20" s="1471">
        <f>SUM('13a. Annex M1 CEDPLA - Riego'!S37:S42)</f>
        <v>0</v>
      </c>
      <c r="L20" s="1471">
        <f>SUM('13a. Annex M1 CEDPLA - Riego'!T37:T42)</f>
        <v>0</v>
      </c>
      <c r="M20" s="1471">
        <f>SUM('13a. Annex M1 CEDPLA - Riego'!U37:U42)</f>
        <v>0</v>
      </c>
      <c r="N20" s="1471">
        <f>SUM('13a. Annex M1 CEDPLA - Riego'!V37:V42)</f>
        <v>0</v>
      </c>
      <c r="O20" s="1471">
        <f>SUM('13a. Annex M1 CEDPLA - Riego'!W37:W42)</f>
        <v>0</v>
      </c>
      <c r="P20" s="1471">
        <f>SUM('13a. Annex M1 CEDPLA - Riego'!X37:X42)</f>
        <v>0</v>
      </c>
      <c r="Q20" s="1471">
        <f>SUM('13a. Annex M1 CEDPLA - Riego'!Y37:Y42)</f>
        <v>0</v>
      </c>
      <c r="R20" s="1471">
        <f>SUM('13a. Annex M1 CEDPLA - Riego'!Z37:Z42)</f>
        <v>0</v>
      </c>
      <c r="S20" s="1471">
        <f>SUM('13a. Annex M1 CEDPLA - Riego'!AA37:AA42)</f>
        <v>0</v>
      </c>
      <c r="T20" s="1471">
        <f>SUM('13a. Annex M1 CEDPLA - Riego'!AB37:AB42)</f>
        <v>0</v>
      </c>
      <c r="U20" s="1471">
        <f>SUM('13a. Annex M1 CEDPLA - Riego'!AC37:AC42)</f>
        <v>0</v>
      </c>
      <c r="V20" s="1471">
        <f>SUM('13a. Annex M1 CEDPLA - Riego'!AD37:AD42)</f>
        <v>0</v>
      </c>
      <c r="W20" s="1517"/>
    </row>
    <row r="21" spans="1:23" s="1201" customFormat="1" ht="18" x14ac:dyDescent="0.35">
      <c r="A21" s="1515"/>
      <c r="B21" s="1518" t="s">
        <v>592</v>
      </c>
      <c r="C21" s="1471">
        <f>SUM('13a. Annex M1 CEDPLA - Riego'!K43:K45)</f>
        <v>543.40800000000002</v>
      </c>
      <c r="D21" s="1471">
        <f>SUM('13a. Annex M1 CEDPLA - Riego'!L43:L45)</f>
        <v>407.00800000000004</v>
      </c>
      <c r="E21" s="1471">
        <f>SUM('13a. Annex M1 CEDPLA - Riego'!M43:M45)</f>
        <v>407.00800000000004</v>
      </c>
      <c r="F21" s="1471">
        <f>SUM('13a. Annex M1 CEDPLA - Riego'!N43:N45)</f>
        <v>100</v>
      </c>
      <c r="G21" s="1471">
        <f>SUM('13a. Annex M1 CEDPLA - Riego'!O43:O45)</f>
        <v>100</v>
      </c>
      <c r="H21" s="1471">
        <f>SUM('13a. Annex M1 CEDPLA - Riego'!P43:P45)</f>
        <v>100</v>
      </c>
      <c r="I21" s="1471">
        <f>SUM('13a. Annex M1 CEDPLA - Riego'!Q43:Q45)</f>
        <v>100</v>
      </c>
      <c r="J21" s="1471">
        <f>SUM('13a. Annex M1 CEDPLA - Riego'!R43:R45)</f>
        <v>0</v>
      </c>
      <c r="K21" s="1471">
        <f>SUM('13a. Annex M1 CEDPLA - Riego'!S43:S45)</f>
        <v>0</v>
      </c>
      <c r="L21" s="1471">
        <f>SUM('13a. Annex M1 CEDPLA - Riego'!T43:T45)</f>
        <v>0</v>
      </c>
      <c r="M21" s="1471">
        <f>SUM('13a. Annex M1 CEDPLA - Riego'!U43:U45)</f>
        <v>0</v>
      </c>
      <c r="N21" s="1471">
        <f>SUM('13a. Annex M1 CEDPLA - Riego'!V43:V45)</f>
        <v>0</v>
      </c>
      <c r="O21" s="1471">
        <f>SUM('13a. Annex M1 CEDPLA - Riego'!W43:W45)</f>
        <v>0</v>
      </c>
      <c r="P21" s="1471">
        <f>SUM('13a. Annex M1 CEDPLA - Riego'!X43:X45)</f>
        <v>0</v>
      </c>
      <c r="Q21" s="1471">
        <f>SUM('13a. Annex M1 CEDPLA - Riego'!Y43:Y45)</f>
        <v>0</v>
      </c>
      <c r="R21" s="1471">
        <f>SUM('13a. Annex M1 CEDPLA - Riego'!Z43:Z45)</f>
        <v>0</v>
      </c>
      <c r="S21" s="1471">
        <f>SUM('13a. Annex M1 CEDPLA - Riego'!AA43:AA45)</f>
        <v>0</v>
      </c>
      <c r="T21" s="1471">
        <f>SUM('13a. Annex M1 CEDPLA - Riego'!AB43:AB45)</f>
        <v>0</v>
      </c>
      <c r="U21" s="1471">
        <f>SUM('13a. Annex M1 CEDPLA - Riego'!AC43:AC45)</f>
        <v>0</v>
      </c>
      <c r="V21" s="1471">
        <f>SUM('13a. Annex M1 CEDPLA - Riego'!AD43:AD45)</f>
        <v>0</v>
      </c>
      <c r="W21" s="1517"/>
    </row>
    <row r="22" spans="1:23" s="1201" customFormat="1" ht="18" x14ac:dyDescent="0.35">
      <c r="A22" s="1515"/>
      <c r="B22" s="1518" t="s">
        <v>560</v>
      </c>
      <c r="C22" s="1471">
        <v>0</v>
      </c>
      <c r="D22" s="1471">
        <v>0</v>
      </c>
      <c r="E22" s="1471">
        <v>0</v>
      </c>
      <c r="F22" s="1471">
        <v>0</v>
      </c>
      <c r="G22" s="1471">
        <v>0</v>
      </c>
      <c r="H22" s="1471">
        <v>0</v>
      </c>
      <c r="I22" s="1471">
        <v>0</v>
      </c>
      <c r="J22" s="1471">
        <v>0</v>
      </c>
      <c r="K22" s="1471">
        <v>0</v>
      </c>
      <c r="L22" s="1471">
        <v>0</v>
      </c>
      <c r="M22" s="1471">
        <v>0</v>
      </c>
      <c r="N22" s="1471">
        <v>0</v>
      </c>
      <c r="O22" s="1471">
        <v>0</v>
      </c>
      <c r="P22" s="1471">
        <v>0</v>
      </c>
      <c r="Q22" s="1471">
        <v>0</v>
      </c>
      <c r="R22" s="1471">
        <v>0</v>
      </c>
      <c r="S22" s="1471">
        <v>0</v>
      </c>
      <c r="T22" s="1471">
        <v>0</v>
      </c>
      <c r="U22" s="1471">
        <v>0</v>
      </c>
      <c r="V22" s="1471">
        <v>0</v>
      </c>
      <c r="W22" s="1517"/>
    </row>
    <row r="23" spans="1:23" s="1201" customFormat="1" ht="18" x14ac:dyDescent="0.35">
      <c r="A23" s="1515"/>
      <c r="B23" s="1518" t="s">
        <v>593</v>
      </c>
      <c r="C23" s="1471">
        <f>SUM('13a. Annex M1 CEDPLA - Riego'!K22:K26)</f>
        <v>496.22</v>
      </c>
      <c r="D23" s="1471">
        <f>SUM('13a. Annex M1 CEDPLA - Riego'!L22:L26)</f>
        <v>0</v>
      </c>
      <c r="E23" s="1471">
        <f>SUM('13a. Annex M1 CEDPLA - Riego'!M22:M26)</f>
        <v>0</v>
      </c>
      <c r="F23" s="1471">
        <f>SUM('13a. Annex M1 CEDPLA - Riego'!N22:N26)</f>
        <v>0</v>
      </c>
      <c r="G23" s="1471">
        <f>SUM('13a. Annex M1 CEDPLA - Riego'!O22:O26)</f>
        <v>0</v>
      </c>
      <c r="H23" s="1471">
        <f>SUM('13a. Annex M1 CEDPLA - Riego'!P22:P26)</f>
        <v>0</v>
      </c>
      <c r="I23" s="1471">
        <f>SUM('13a. Annex M1 CEDPLA - Riego'!Q22:Q26)</f>
        <v>0</v>
      </c>
      <c r="J23" s="1471">
        <f>SUM('13a. Annex M1 CEDPLA - Riego'!R22:R26)</f>
        <v>0</v>
      </c>
      <c r="K23" s="1471">
        <f>SUM('13a. Annex M1 CEDPLA - Riego'!S22:S26)</f>
        <v>0</v>
      </c>
      <c r="L23" s="1471">
        <f>SUM('13a. Annex M1 CEDPLA - Riego'!T22:T26)</f>
        <v>0</v>
      </c>
      <c r="M23" s="1471">
        <f>SUM('13a. Annex M1 CEDPLA - Riego'!U22:U26)</f>
        <v>0</v>
      </c>
      <c r="N23" s="1471">
        <f>SUM('13a. Annex M1 CEDPLA - Riego'!V22:V26)</f>
        <v>0</v>
      </c>
      <c r="O23" s="1471">
        <f>SUM('13a. Annex M1 CEDPLA - Riego'!W22:W26)</f>
        <v>0</v>
      </c>
      <c r="P23" s="1471">
        <f>SUM('13a. Annex M1 CEDPLA - Riego'!X22:X26)</f>
        <v>0</v>
      </c>
      <c r="Q23" s="1471">
        <f>SUM('13a. Annex M1 CEDPLA - Riego'!Y22:Y26)</f>
        <v>0</v>
      </c>
      <c r="R23" s="1471">
        <f>SUM('13a. Annex M1 CEDPLA - Riego'!Z22:Z26)</f>
        <v>0</v>
      </c>
      <c r="S23" s="1471">
        <f>SUM('13a. Annex M1 CEDPLA - Riego'!AA22:AA26)</f>
        <v>0</v>
      </c>
      <c r="T23" s="1471">
        <f>SUM('13a. Annex M1 CEDPLA - Riego'!AB22:AB26)</f>
        <v>0</v>
      </c>
      <c r="U23" s="1471">
        <f>SUM('13a. Annex M1 CEDPLA - Riego'!AC22:AC26)</f>
        <v>0</v>
      </c>
      <c r="V23" s="1471">
        <f>SUM('13a. Annex M1 CEDPLA - Riego'!AD22:AD26)</f>
        <v>0</v>
      </c>
      <c r="W23" s="1517"/>
    </row>
    <row r="24" spans="1:23" s="1201" customFormat="1" ht="18" x14ac:dyDescent="0.35">
      <c r="A24" s="1515"/>
      <c r="B24" s="1518" t="s">
        <v>594</v>
      </c>
      <c r="C24" s="1471">
        <f>'13a. Annex M1 CEDPLA - Riego'!K27+'13a. Annex M1 CEDPLA - Riego'!K28+'13a. Annex M1 CEDPLA - Riego'!K29+'13a. Annex M1 CEDPLA - Riego'!K30</f>
        <v>161.56</v>
      </c>
      <c r="D24" s="1471">
        <f>'13a. Annex M1 CEDPLA - Riego'!L27+'13a. Annex M1 CEDPLA - Riego'!L28+'13a. Annex M1 CEDPLA - Riego'!L29+'13a. Annex M1 CEDPLA - Riego'!L30</f>
        <v>207.71999999999997</v>
      </c>
      <c r="E24" s="1471">
        <f>'13a. Annex M1 CEDPLA - Riego'!M27+'13a. Annex M1 CEDPLA - Riego'!M28+'13a. Annex M1 CEDPLA - Riego'!M29+'13a. Annex M1 CEDPLA - Riego'!M30</f>
        <v>207.71999999999997</v>
      </c>
      <c r="F24" s="1471">
        <f>'13a. Annex M1 CEDPLA - Riego'!N27+'13a. Annex M1 CEDPLA - Riego'!N28+'13a. Annex M1 CEDPLA - Riego'!N29+'13a. Annex M1 CEDPLA - Riego'!N30</f>
        <v>150.01999999999998</v>
      </c>
      <c r="G24" s="1471">
        <f>'13a. Annex M1 CEDPLA - Riego'!O27+'13a. Annex M1 CEDPLA - Riego'!O28+'13a. Annex M1 CEDPLA - Riego'!O29+'13a. Annex M1 CEDPLA - Riego'!O30</f>
        <v>150.01999999999998</v>
      </c>
      <c r="H24" s="1471">
        <f>'13a. Annex M1 CEDPLA - Riego'!P27+'13a. Annex M1 CEDPLA - Riego'!P28+'13a. Annex M1 CEDPLA - Riego'!P29+'13a. Annex M1 CEDPLA - Riego'!P30</f>
        <v>92.32</v>
      </c>
      <c r="I24" s="1471">
        <f>'13a. Annex M1 CEDPLA - Riego'!Q27+'13a. Annex M1 CEDPLA - Riego'!Q28+'13a. Annex M1 CEDPLA - Riego'!Q29+'13a. Annex M1 CEDPLA - Riego'!Q30</f>
        <v>92.32</v>
      </c>
      <c r="J24" s="1471">
        <f>'13a. Annex M1 CEDPLA - Riego'!R27+'13a. Annex M1 CEDPLA - Riego'!R28+'13a. Annex M1 CEDPLA - Riego'!R29+'13a. Annex M1 CEDPLA - Riego'!R30</f>
        <v>69.239999999999995</v>
      </c>
      <c r="K24" s="1471">
        <f>'13a. Annex M1 CEDPLA - Riego'!S27+'13a. Annex M1 CEDPLA - Riego'!S28+'13a. Annex M1 CEDPLA - Riego'!S29+'13a. Annex M1 CEDPLA - Riego'!S30</f>
        <v>69.239999999999995</v>
      </c>
      <c r="L24" s="1471">
        <f>'13a. Annex M1 CEDPLA - Riego'!T27+'13a. Annex M1 CEDPLA - Riego'!T28+'13a. Annex M1 CEDPLA - Riego'!T29+'13a. Annex M1 CEDPLA - Riego'!T30</f>
        <v>69.239999999999995</v>
      </c>
      <c r="M24" s="1471">
        <f>'13a. Annex M1 CEDPLA - Riego'!U27+'13a. Annex M1 CEDPLA - Riego'!U28+'13a. Annex M1 CEDPLA - Riego'!U29+'13a. Annex M1 CEDPLA - Riego'!U30</f>
        <v>0</v>
      </c>
      <c r="N24" s="1471">
        <f>'13a. Annex M1 CEDPLA - Riego'!V27+'13a. Annex M1 CEDPLA - Riego'!V28+'13a. Annex M1 CEDPLA - Riego'!V29+'13a. Annex M1 CEDPLA - Riego'!V30</f>
        <v>0</v>
      </c>
      <c r="O24" s="1471">
        <f>'13a. Annex M1 CEDPLA - Riego'!W27+'13a. Annex M1 CEDPLA - Riego'!W28+'13a. Annex M1 CEDPLA - Riego'!W29+'13a. Annex M1 CEDPLA - Riego'!W30</f>
        <v>0</v>
      </c>
      <c r="P24" s="1471">
        <f>'13a. Annex M1 CEDPLA - Riego'!X27+'13a. Annex M1 CEDPLA - Riego'!X28+'13a. Annex M1 CEDPLA - Riego'!X29+'13a. Annex M1 CEDPLA - Riego'!X30</f>
        <v>0</v>
      </c>
      <c r="Q24" s="1471">
        <f>'13a. Annex M1 CEDPLA - Riego'!Y27+'13a. Annex M1 CEDPLA - Riego'!Y28+'13a. Annex M1 CEDPLA - Riego'!Y29+'13a. Annex M1 CEDPLA - Riego'!Y30</f>
        <v>0</v>
      </c>
      <c r="R24" s="1471">
        <f>'13a. Annex M1 CEDPLA - Riego'!Z27+'13a. Annex M1 CEDPLA - Riego'!Z28+'13a. Annex M1 CEDPLA - Riego'!Z29+'13a. Annex M1 CEDPLA - Riego'!Z30</f>
        <v>0</v>
      </c>
      <c r="S24" s="1471">
        <f>'13a. Annex M1 CEDPLA - Riego'!AA27+'13a. Annex M1 CEDPLA - Riego'!AA28+'13a. Annex M1 CEDPLA - Riego'!AA29+'13a. Annex M1 CEDPLA - Riego'!AA30</f>
        <v>0</v>
      </c>
      <c r="T24" s="1471">
        <f>'13a. Annex M1 CEDPLA - Riego'!AB27+'13a. Annex M1 CEDPLA - Riego'!AB28+'13a. Annex M1 CEDPLA - Riego'!AB29+'13a. Annex M1 CEDPLA - Riego'!AB30</f>
        <v>0</v>
      </c>
      <c r="U24" s="1471">
        <f>'13a. Annex M1 CEDPLA - Riego'!AC27+'13a. Annex M1 CEDPLA - Riego'!AC28+'13a. Annex M1 CEDPLA - Riego'!AC29+'13a. Annex M1 CEDPLA - Riego'!AC30</f>
        <v>0</v>
      </c>
      <c r="V24" s="1471">
        <f>'13a. Annex M1 CEDPLA - Riego'!AD27+'13a. Annex M1 CEDPLA - Riego'!AD28+'13a. Annex M1 CEDPLA - Riego'!AD29+'13a. Annex M1 CEDPLA - Riego'!AD30</f>
        <v>0</v>
      </c>
      <c r="W24" s="1517"/>
    </row>
    <row r="25" spans="1:23" s="1201" customFormat="1" ht="18" x14ac:dyDescent="0.35">
      <c r="A25" s="1515"/>
      <c r="B25" s="1518" t="s">
        <v>595</v>
      </c>
      <c r="C25" s="1471">
        <f>'13a. Annex M1 CEDPLA - Riego'!K31+'13a. Annex M1 CEDPLA - Riego'!K32+'13a. Annex M1 CEDPLA - Riego'!K34+'13a. Annex M1 CEDPLA - Riego'!K35</f>
        <v>0</v>
      </c>
      <c r="D25" s="1471">
        <f>'13a. Annex M1 CEDPLA - Riego'!L31+'13a. Annex M1 CEDPLA - Riego'!L32+'13a. Annex M1 CEDPLA - Riego'!L34+'13a. Annex M1 CEDPLA - Riego'!L35</f>
        <v>126.94</v>
      </c>
      <c r="E25" s="1471">
        <f>'13a. Annex M1 CEDPLA - Riego'!M31+'13a. Annex M1 CEDPLA - Riego'!M32+'13a. Annex M1 CEDPLA - Riego'!M34+'13a. Annex M1 CEDPLA - Riego'!M35</f>
        <v>161.56</v>
      </c>
      <c r="F25" s="1471">
        <f>'13a. Annex M1 CEDPLA - Riego'!N31+'13a. Annex M1 CEDPLA - Riego'!N32+'13a. Annex M1 CEDPLA - Riego'!N34+'13a. Annex M1 CEDPLA - Riego'!N35</f>
        <v>161.56</v>
      </c>
      <c r="G25" s="1471">
        <f>'13a. Annex M1 CEDPLA - Riego'!O31+'13a. Annex M1 CEDPLA - Riego'!O32+'13a. Annex M1 CEDPLA - Riego'!O34+'13a. Annex M1 CEDPLA - Riego'!O35</f>
        <v>161.56</v>
      </c>
      <c r="H25" s="1471">
        <f>'13a. Annex M1 CEDPLA - Riego'!P31+'13a. Annex M1 CEDPLA - Riego'!P32+'13a. Annex M1 CEDPLA - Riego'!P34+'13a. Annex M1 CEDPLA - Riego'!P35</f>
        <v>161.56</v>
      </c>
      <c r="I25" s="1471">
        <f>'13a. Annex M1 CEDPLA - Riego'!Q31+'13a. Annex M1 CEDPLA - Riego'!Q32+'13a. Annex M1 CEDPLA - Riego'!Q34+'13a. Annex M1 CEDPLA - Riego'!Q35</f>
        <v>161.56</v>
      </c>
      <c r="J25" s="1471">
        <f>'13a. Annex M1 CEDPLA - Riego'!R31+'13a. Annex M1 CEDPLA - Riego'!R32+'13a. Annex M1 CEDPLA - Riego'!R34+'13a. Annex M1 CEDPLA - Riego'!R35</f>
        <v>161.56</v>
      </c>
      <c r="K25" s="1471">
        <f>'13a. Annex M1 CEDPLA - Riego'!S31+'13a. Annex M1 CEDPLA - Riego'!S32+'13a. Annex M1 CEDPLA - Riego'!S34+'13a. Annex M1 CEDPLA - Riego'!S35</f>
        <v>161.56</v>
      </c>
      <c r="L25" s="1471">
        <f>'13a. Annex M1 CEDPLA - Riego'!T31+'13a. Annex M1 CEDPLA - Riego'!T32+'13a. Annex M1 CEDPLA - Riego'!T34+'13a. Annex M1 CEDPLA - Riego'!T35</f>
        <v>300.03999999999996</v>
      </c>
      <c r="M25" s="1471">
        <f>'13a. Annex M1 CEDPLA - Riego'!U31+'13a. Annex M1 CEDPLA - Riego'!U32+'13a. Annex M1 CEDPLA - Riego'!U34+'13a. Annex M1 CEDPLA - Riego'!U35</f>
        <v>0</v>
      </c>
      <c r="N25" s="1471">
        <f>'13a. Annex M1 CEDPLA - Riego'!V31+'13a. Annex M1 CEDPLA - Riego'!V32+'13a. Annex M1 CEDPLA - Riego'!V34+'13a. Annex M1 CEDPLA - Riego'!V35</f>
        <v>0</v>
      </c>
      <c r="O25" s="1471">
        <f>'13a. Annex M1 CEDPLA - Riego'!W31+'13a. Annex M1 CEDPLA - Riego'!W32+'13a. Annex M1 CEDPLA - Riego'!W34+'13a. Annex M1 CEDPLA - Riego'!W35</f>
        <v>0</v>
      </c>
      <c r="P25" s="1471">
        <f>'13a. Annex M1 CEDPLA - Riego'!X31+'13a. Annex M1 CEDPLA - Riego'!X32+'13a. Annex M1 CEDPLA - Riego'!X34+'13a. Annex M1 CEDPLA - Riego'!X35</f>
        <v>0</v>
      </c>
      <c r="Q25" s="1471">
        <f>'13a. Annex M1 CEDPLA - Riego'!Y31+'13a. Annex M1 CEDPLA - Riego'!Y32+'13a. Annex M1 CEDPLA - Riego'!Y34+'13a. Annex M1 CEDPLA - Riego'!Y35</f>
        <v>0</v>
      </c>
      <c r="R25" s="1471">
        <f>'13a. Annex M1 CEDPLA - Riego'!Z31+'13a. Annex M1 CEDPLA - Riego'!Z32+'13a. Annex M1 CEDPLA - Riego'!Z34+'13a. Annex M1 CEDPLA - Riego'!Z35</f>
        <v>184.64</v>
      </c>
      <c r="S25" s="1471">
        <f>'13a. Annex M1 CEDPLA - Riego'!AA31+'13a. Annex M1 CEDPLA - Riego'!AA32+'13a. Annex M1 CEDPLA - Riego'!AA34+'13a. Annex M1 CEDPLA - Riego'!AA35</f>
        <v>0</v>
      </c>
      <c r="T25" s="1471">
        <f>'13a. Annex M1 CEDPLA - Riego'!AB31+'13a. Annex M1 CEDPLA - Riego'!AB32+'13a. Annex M1 CEDPLA - Riego'!AB34+'13a. Annex M1 CEDPLA - Riego'!AB35</f>
        <v>0</v>
      </c>
      <c r="U25" s="1471">
        <f>'13a. Annex M1 CEDPLA - Riego'!AC31+'13a. Annex M1 CEDPLA - Riego'!AC32+'13a. Annex M1 CEDPLA - Riego'!AC34+'13a. Annex M1 CEDPLA - Riego'!AC35</f>
        <v>0</v>
      </c>
      <c r="V25" s="1471">
        <f>'13a. Annex M1 CEDPLA - Riego'!AD31+'13a. Annex M1 CEDPLA - Riego'!AD32+'13a. Annex M1 CEDPLA - Riego'!AD34+'13a. Annex M1 CEDPLA - Riego'!AD35</f>
        <v>461.59999999999997</v>
      </c>
      <c r="W25" s="1517"/>
    </row>
    <row r="26" spans="1:23" s="1201" customFormat="1" ht="18" x14ac:dyDescent="0.35">
      <c r="A26" s="1515"/>
      <c r="B26" s="1518" t="s">
        <v>612</v>
      </c>
      <c r="C26" s="1471">
        <f>'13a. Annex M1 CEDPLA - Riego'!K19+'13a. Annex M1 CEDPLA - Riego'!K20+'13a. Annex M1 CEDPLA - Riego'!K21+'13a. Annex M1 CEDPLA - Riego'!K33</f>
        <v>138.47999999999999</v>
      </c>
      <c r="D26" s="1471">
        <f>'13a. Annex M1 CEDPLA - Riego'!L19+'13a. Annex M1 CEDPLA - Riego'!L20+'13a. Annex M1 CEDPLA - Riego'!L21+'13a. Annex M1 CEDPLA - Riego'!L33</f>
        <v>103.85999999999999</v>
      </c>
      <c r="E26" s="1471">
        <f>'13a. Annex M1 CEDPLA - Riego'!M19+'13a. Annex M1 CEDPLA - Riego'!M20+'13a. Annex M1 CEDPLA - Riego'!M21+'13a. Annex M1 CEDPLA - Riego'!M33</f>
        <v>219.26</v>
      </c>
      <c r="F26" s="1471">
        <f>'13a. Annex M1 CEDPLA - Riego'!N19+'13a. Annex M1 CEDPLA - Riego'!N20+'13a. Annex M1 CEDPLA - Riego'!N21+'13a. Annex M1 CEDPLA - Riego'!N33</f>
        <v>103.85999999999999</v>
      </c>
      <c r="G26" s="1471">
        <f>'13a. Annex M1 CEDPLA - Riego'!O19+'13a. Annex M1 CEDPLA - Riego'!O20+'13a. Annex M1 CEDPLA - Riego'!O21+'13a. Annex M1 CEDPLA - Riego'!O33</f>
        <v>103.85999999999999</v>
      </c>
      <c r="H26" s="1471">
        <f>'13a. Annex M1 CEDPLA - Riego'!P19+'13a. Annex M1 CEDPLA - Riego'!P20+'13a. Annex M1 CEDPLA - Riego'!P21+'13a. Annex M1 CEDPLA - Riego'!P33</f>
        <v>103.85999999999999</v>
      </c>
      <c r="I26" s="1471">
        <f>'13a. Annex M1 CEDPLA - Riego'!Q19+'13a. Annex M1 CEDPLA - Riego'!Q20+'13a. Annex M1 CEDPLA - Riego'!Q21+'13a. Annex M1 CEDPLA - Riego'!Q33</f>
        <v>276.95999999999998</v>
      </c>
      <c r="J26" s="1471">
        <f>'13a. Annex M1 CEDPLA - Riego'!R19+'13a. Annex M1 CEDPLA - Riego'!R20+'13a. Annex M1 CEDPLA - Riego'!R21+'13a. Annex M1 CEDPLA - Riego'!R33</f>
        <v>103.85999999999999</v>
      </c>
      <c r="K26" s="1471">
        <f>'13a. Annex M1 CEDPLA - Riego'!S19+'13a. Annex M1 CEDPLA - Riego'!S20+'13a. Annex M1 CEDPLA - Riego'!S21+'13a. Annex M1 CEDPLA - Riego'!S33</f>
        <v>103.85999999999999</v>
      </c>
      <c r="L26" s="1471">
        <f>'13a. Annex M1 CEDPLA - Riego'!T19+'13a. Annex M1 CEDPLA - Riego'!T20+'13a. Annex M1 CEDPLA - Riego'!T21+'13a. Annex M1 CEDPLA - Riego'!T33</f>
        <v>103.85999999999999</v>
      </c>
      <c r="M26" s="1471">
        <f>'13a. Annex M1 CEDPLA - Riego'!U19+'13a. Annex M1 CEDPLA - Riego'!U20+'13a. Annex M1 CEDPLA - Riego'!U21+'13a. Annex M1 CEDPLA - Riego'!U33</f>
        <v>103.85999999999999</v>
      </c>
      <c r="N26" s="1471">
        <f>'13a. Annex M1 CEDPLA - Riego'!V19+'13a. Annex M1 CEDPLA - Riego'!V20+'13a. Annex M1 CEDPLA - Riego'!V21+'13a. Annex M1 CEDPLA - Riego'!V33</f>
        <v>103.85999999999999</v>
      </c>
      <c r="O26" s="1471">
        <f>'13a. Annex M1 CEDPLA - Riego'!W19+'13a. Annex M1 CEDPLA - Riego'!W20+'13a. Annex M1 CEDPLA - Riego'!W21+'13a. Annex M1 CEDPLA - Riego'!W33</f>
        <v>103.85999999999999</v>
      </c>
      <c r="P26" s="1471">
        <f>'13a. Annex M1 CEDPLA - Riego'!X19+'13a. Annex M1 CEDPLA - Riego'!X20+'13a. Annex M1 CEDPLA - Riego'!X21+'13a. Annex M1 CEDPLA - Riego'!X33</f>
        <v>103.85999999999999</v>
      </c>
      <c r="Q26" s="1471">
        <f>'13a. Annex M1 CEDPLA - Riego'!Y19+'13a. Annex M1 CEDPLA - Riego'!Y20+'13a. Annex M1 CEDPLA - Riego'!Y21+'13a. Annex M1 CEDPLA - Riego'!Y33</f>
        <v>103.85999999999999</v>
      </c>
      <c r="R26" s="1471">
        <f>'13a. Annex M1 CEDPLA - Riego'!Z19+'13a. Annex M1 CEDPLA - Riego'!Z20+'13a. Annex M1 CEDPLA - Riego'!Z21+'13a. Annex M1 CEDPLA - Riego'!Z33</f>
        <v>103.85999999999999</v>
      </c>
      <c r="S26" s="1471">
        <f>'13a. Annex M1 CEDPLA - Riego'!AA19+'13a. Annex M1 CEDPLA - Riego'!AA20+'13a. Annex M1 CEDPLA - Riego'!AA21+'13a. Annex M1 CEDPLA - Riego'!AA33</f>
        <v>103.85999999999999</v>
      </c>
      <c r="T26" s="1471">
        <f>'13a. Annex M1 CEDPLA - Riego'!AB19+'13a. Annex M1 CEDPLA - Riego'!AB20+'13a. Annex M1 CEDPLA - Riego'!AB21+'13a. Annex M1 CEDPLA - Riego'!AB33</f>
        <v>103.85999999999999</v>
      </c>
      <c r="U26" s="1471">
        <f>'13a. Annex M1 CEDPLA - Riego'!AC19+'13a. Annex M1 CEDPLA - Riego'!AC20+'13a. Annex M1 CEDPLA - Riego'!AC21+'13a. Annex M1 CEDPLA - Riego'!AC33</f>
        <v>103.85999999999999</v>
      </c>
      <c r="V26" s="1471">
        <f>'13a. Annex M1 CEDPLA - Riego'!AD19+'13a. Annex M1 CEDPLA - Riego'!AD20+'13a. Annex M1 CEDPLA - Riego'!AD21+'13a. Annex M1 CEDPLA - Riego'!AD33</f>
        <v>103.85999999999999</v>
      </c>
      <c r="W26" s="1517"/>
    </row>
    <row r="27" spans="1:23" s="1201" customFormat="1" ht="18" x14ac:dyDescent="0.35">
      <c r="A27" s="1515"/>
      <c r="B27" s="1518" t="s">
        <v>1905</v>
      </c>
      <c r="C27" s="1471">
        <f>'13a. Annex M1 CEDPLA - Riego'!K52</f>
        <v>4430.62</v>
      </c>
      <c r="D27" s="1471">
        <f>'13a. Annex M1 CEDPLA - Riego'!L52</f>
        <v>1578.7900000000002</v>
      </c>
      <c r="E27" s="1471">
        <f>'13a. Annex M1 CEDPLA - Riego'!M52</f>
        <v>1429.89</v>
      </c>
      <c r="F27" s="1471">
        <f>'13a. Annex M1 CEDPLA - Riego'!N52</f>
        <v>1355.44</v>
      </c>
      <c r="G27" s="1471">
        <f>'13a. Annex M1 CEDPLA - Riego'!O52</f>
        <v>1744.3700000000001</v>
      </c>
      <c r="H27" s="1471">
        <f>'13a. Annex M1 CEDPLA - Riego'!P52</f>
        <v>1206.54</v>
      </c>
      <c r="I27" s="1471">
        <f>'13a. Annex M1 CEDPLA - Riego'!Q52</f>
        <v>1355.44</v>
      </c>
      <c r="J27" s="1471">
        <f>'13a. Annex M1 CEDPLA - Riego'!R52</f>
        <v>1429.89</v>
      </c>
      <c r="K27" s="1471">
        <f>'13a. Annex M1 CEDPLA - Riego'!S52</f>
        <v>1951.0400000000002</v>
      </c>
      <c r="L27" s="1471">
        <f>'13a. Annex M1 CEDPLA - Riego'!T52</f>
        <v>1653.24</v>
      </c>
      <c r="M27" s="1471">
        <f>'13a. Annex M1 CEDPLA - Riego'!U52</f>
        <v>701.15000000000009</v>
      </c>
      <c r="N27" s="1471">
        <f>'13a. Annex M1 CEDPLA - Riego'!V52</f>
        <v>254.45</v>
      </c>
      <c r="O27" s="1471">
        <f>'13a. Annex M1 CEDPLA - Riego'!W52</f>
        <v>328.9</v>
      </c>
      <c r="P27" s="1471">
        <f>'13a. Annex M1 CEDPLA - Riego'!X52</f>
        <v>254.45</v>
      </c>
      <c r="Q27" s="1471">
        <f>'13a. Annex M1 CEDPLA - Riego'!Y52</f>
        <v>328.9</v>
      </c>
      <c r="R27" s="1471">
        <f>'13a. Annex M1 CEDPLA - Riego'!Z52</f>
        <v>711.7</v>
      </c>
      <c r="S27" s="1471">
        <f>'13a. Annex M1 CEDPLA - Riego'!AA52</f>
        <v>403.35</v>
      </c>
      <c r="T27" s="1471">
        <f>'13a. Annex M1 CEDPLA - Riego'!AB52</f>
        <v>403.35</v>
      </c>
      <c r="U27" s="1471">
        <f>'13a. Annex M1 CEDPLA - Riego'!AC52</f>
        <v>477.8</v>
      </c>
      <c r="V27" s="1471">
        <f>'13a. Annex M1 CEDPLA - Riego'!AD52</f>
        <v>913.75</v>
      </c>
      <c r="W27" s="1517"/>
    </row>
    <row r="28" spans="1:23" s="1201" customFormat="1" ht="18" x14ac:dyDescent="0.35">
      <c r="A28" s="1515"/>
      <c r="B28" s="1518" t="s">
        <v>615</v>
      </c>
      <c r="C28" s="1471">
        <f>'13a. Annex M1 CEDPLA - Riego'!K71</f>
        <v>203.65812666666665</v>
      </c>
      <c r="D28" s="1471">
        <f>'13a. Annex M1 CEDPLA - Riego'!L71</f>
        <v>48.486360000000005</v>
      </c>
      <c r="E28" s="1471">
        <f>'13a. Annex M1 CEDPLA - Riego'!M71</f>
        <v>48.508760000000002</v>
      </c>
      <c r="F28" s="1471">
        <f>'13a. Annex M1 CEDPLA - Riego'!N71</f>
        <v>37.4176</v>
      </c>
      <c r="G28" s="1471">
        <f>'13a. Annex M1 CEDPLA - Riego'!O71</f>
        <v>45.196199999999997</v>
      </c>
      <c r="H28" s="1471">
        <f>'13a. Annex M1 CEDPLA - Riego'!P71</f>
        <v>33.285599999999995</v>
      </c>
      <c r="I28" s="1471">
        <f>'13a. Annex M1 CEDPLA - Riego'!Q71</f>
        <v>39.7256</v>
      </c>
      <c r="J28" s="1471">
        <f>'13a. Annex M1 CEDPLA - Riego'!R71</f>
        <v>35.291000000000004</v>
      </c>
      <c r="K28" s="1471">
        <f>'13a. Annex M1 CEDPLA - Riego'!S71</f>
        <v>45.714000000000006</v>
      </c>
      <c r="L28" s="1471">
        <f>'13a. Annex M1 CEDPLA - Riego'!T71</f>
        <v>42.5276</v>
      </c>
      <c r="M28" s="1471">
        <f>'13a. Annex M1 CEDPLA - Riego'!U71</f>
        <v>16.100200000000001</v>
      </c>
      <c r="N28" s="1471">
        <f>'13a. Annex M1 CEDPLA - Riego'!V71</f>
        <v>7.166199999999999</v>
      </c>
      <c r="O28" s="1471">
        <f>'13a. Annex M1 CEDPLA - Riego'!W71</f>
        <v>8.6552000000000007</v>
      </c>
      <c r="P28" s="1471">
        <f>'13a. Annex M1 CEDPLA - Riego'!X71</f>
        <v>7.166199999999999</v>
      </c>
      <c r="Q28" s="1471">
        <f>'13a. Annex M1 CEDPLA - Riego'!Y71</f>
        <v>8.6552000000000007</v>
      </c>
      <c r="R28" s="1471">
        <f>'13a. Annex M1 CEDPLA - Riego'!Z71</f>
        <v>20.004000000000001</v>
      </c>
      <c r="S28" s="1471">
        <f>'13a. Annex M1 CEDPLA - Riego'!AA71</f>
        <v>10.144200000000001</v>
      </c>
      <c r="T28" s="1471">
        <f>'13a. Annex M1 CEDPLA - Riego'!AB71</f>
        <v>10.144200000000001</v>
      </c>
      <c r="U28" s="1471">
        <f>'13a. Annex M1 CEDPLA - Riego'!AC71</f>
        <v>11.6332</v>
      </c>
      <c r="V28" s="1471">
        <f>'13a. Annex M1 CEDPLA - Riego'!AD71</f>
        <v>29.584200000000003</v>
      </c>
      <c r="W28" s="1517"/>
    </row>
    <row r="29" spans="1:23" ht="18" x14ac:dyDescent="0.35">
      <c r="A29" s="704"/>
      <c r="B29" s="711" t="s">
        <v>596</v>
      </c>
      <c r="C29" s="712">
        <f t="shared" ref="C29:V29" si="1">SUM(C19:C28)</f>
        <v>7466.2261266666656</v>
      </c>
      <c r="D29" s="712">
        <f t="shared" si="1"/>
        <v>2472.8043600000001</v>
      </c>
      <c r="E29" s="712">
        <f t="shared" si="1"/>
        <v>2473.9467600000003</v>
      </c>
      <c r="F29" s="712">
        <f t="shared" si="1"/>
        <v>1908.2976000000001</v>
      </c>
      <c r="G29" s="712">
        <f t="shared" si="1"/>
        <v>2305.0061999999998</v>
      </c>
      <c r="H29" s="712">
        <f t="shared" si="1"/>
        <v>1697.5655999999999</v>
      </c>
      <c r="I29" s="712">
        <f t="shared" si="1"/>
        <v>2026.0056</v>
      </c>
      <c r="J29" s="712">
        <f t="shared" si="1"/>
        <v>1799.8410000000001</v>
      </c>
      <c r="K29" s="712">
        <f t="shared" si="1"/>
        <v>2331.4140000000002</v>
      </c>
      <c r="L29" s="712">
        <f t="shared" si="1"/>
        <v>2168.9076</v>
      </c>
      <c r="M29" s="712">
        <f t="shared" si="1"/>
        <v>821.11020000000008</v>
      </c>
      <c r="N29" s="712">
        <f t="shared" si="1"/>
        <v>365.47619999999995</v>
      </c>
      <c r="O29" s="712">
        <f t="shared" si="1"/>
        <v>441.41519999999997</v>
      </c>
      <c r="P29" s="712">
        <f t="shared" si="1"/>
        <v>365.47619999999995</v>
      </c>
      <c r="Q29" s="712">
        <f t="shared" si="1"/>
        <v>441.41519999999997</v>
      </c>
      <c r="R29" s="712">
        <f t="shared" si="1"/>
        <v>1020.2040000000001</v>
      </c>
      <c r="S29" s="712">
        <f t="shared" si="1"/>
        <v>517.35419999999999</v>
      </c>
      <c r="T29" s="712">
        <f t="shared" si="1"/>
        <v>517.35419999999999</v>
      </c>
      <c r="U29" s="712">
        <f t="shared" si="1"/>
        <v>593.29319999999996</v>
      </c>
      <c r="V29" s="712">
        <f t="shared" si="1"/>
        <v>1508.7942</v>
      </c>
      <c r="W29" s="992"/>
    </row>
    <row r="30" spans="1:23" ht="18" x14ac:dyDescent="0.35">
      <c r="A30" s="704"/>
      <c r="B30" s="716" t="s">
        <v>597</v>
      </c>
      <c r="C30" s="717">
        <f t="shared" ref="C30:V30" si="2">C17-C29</f>
        <v>-7466.2261266666656</v>
      </c>
      <c r="D30" s="717">
        <f t="shared" si="2"/>
        <v>1222.1956399999999</v>
      </c>
      <c r="E30" s="717">
        <f t="shared" si="2"/>
        <v>1221.0532399999997</v>
      </c>
      <c r="F30" s="717">
        <f t="shared" si="2"/>
        <v>1786.7023999999999</v>
      </c>
      <c r="G30" s="717">
        <f t="shared" si="2"/>
        <v>1389.9938000000002</v>
      </c>
      <c r="H30" s="717">
        <f t="shared" si="2"/>
        <v>1997.4344000000001</v>
      </c>
      <c r="I30" s="717">
        <f t="shared" si="2"/>
        <v>1668.9944</v>
      </c>
      <c r="J30" s="717">
        <f t="shared" si="2"/>
        <v>1895.1589999999999</v>
      </c>
      <c r="K30" s="717">
        <f t="shared" si="2"/>
        <v>1363.5859999999998</v>
      </c>
      <c r="L30" s="717">
        <f t="shared" si="2"/>
        <v>2954.8924000000002</v>
      </c>
      <c r="M30" s="717">
        <f t="shared" si="2"/>
        <v>-821.11020000000008</v>
      </c>
      <c r="N30" s="717">
        <f t="shared" si="2"/>
        <v>-365.47619999999995</v>
      </c>
      <c r="O30" s="717">
        <f t="shared" si="2"/>
        <v>-441.41519999999997</v>
      </c>
      <c r="P30" s="717">
        <f t="shared" si="2"/>
        <v>-365.47619999999995</v>
      </c>
      <c r="Q30" s="717">
        <f t="shared" si="2"/>
        <v>-441.41519999999997</v>
      </c>
      <c r="R30" s="717">
        <f t="shared" si="2"/>
        <v>1122.9960000000001</v>
      </c>
      <c r="S30" s="717">
        <f t="shared" si="2"/>
        <v>-517.35419999999999</v>
      </c>
      <c r="T30" s="717">
        <f t="shared" si="2"/>
        <v>-517.35419999999999</v>
      </c>
      <c r="U30" s="717">
        <f t="shared" si="2"/>
        <v>-593.29319999999996</v>
      </c>
      <c r="V30" s="717">
        <f t="shared" si="2"/>
        <v>24452.7058</v>
      </c>
    </row>
    <row r="31" spans="1:23" s="1201" customFormat="1" ht="18" x14ac:dyDescent="0.35">
      <c r="A31" s="1515"/>
      <c r="B31" s="709" t="s">
        <v>616</v>
      </c>
      <c r="C31" s="719">
        <f>'13a. Annex M1 CEDPLA - Riego'!K70</f>
        <v>305.48718999999994</v>
      </c>
      <c r="D31" s="719">
        <f>'13a. Annex M1 CEDPLA - Riego'!L70</f>
        <v>72.72954</v>
      </c>
      <c r="E31" s="719">
        <f>'13a. Annex M1 CEDPLA - Riego'!M70</f>
        <v>72.763140000000007</v>
      </c>
      <c r="F31" s="719">
        <f>'13a. Annex M1 CEDPLA - Riego'!N70</f>
        <v>56.126400000000004</v>
      </c>
      <c r="G31" s="719">
        <f>'13a. Annex M1 CEDPLA - Riego'!O70</f>
        <v>67.794299999999993</v>
      </c>
      <c r="H31" s="719">
        <f>'13a. Annex M1 CEDPLA - Riego'!P70</f>
        <v>49.928399999999989</v>
      </c>
      <c r="I31" s="719">
        <f>'13a. Annex M1 CEDPLA - Riego'!Q70</f>
        <v>59.5884</v>
      </c>
      <c r="J31" s="719">
        <f>'13a. Annex M1 CEDPLA - Riego'!R70</f>
        <v>52.936500000000002</v>
      </c>
      <c r="K31" s="719">
        <f>'13a. Annex M1 CEDPLA - Riego'!S70</f>
        <v>68.571000000000012</v>
      </c>
      <c r="L31" s="719">
        <f>'13a. Annex M1 CEDPLA - Riego'!T70</f>
        <v>63.791400000000003</v>
      </c>
      <c r="M31" s="719">
        <f>'13a. Annex M1 CEDPLA - Riego'!U70</f>
        <v>24.150300000000001</v>
      </c>
      <c r="N31" s="719">
        <f>'13a. Annex M1 CEDPLA - Riego'!V70</f>
        <v>10.749299999999998</v>
      </c>
      <c r="O31" s="719">
        <f>'13a. Annex M1 CEDPLA - Riego'!W70</f>
        <v>12.982799999999999</v>
      </c>
      <c r="P31" s="719">
        <f>'13a. Annex M1 CEDPLA - Riego'!X70</f>
        <v>10.749299999999998</v>
      </c>
      <c r="Q31" s="719">
        <f>'13a. Annex M1 CEDPLA - Riego'!Y70</f>
        <v>12.982799999999999</v>
      </c>
      <c r="R31" s="719">
        <f>'13a. Annex M1 CEDPLA - Riego'!Z70</f>
        <v>30.006</v>
      </c>
      <c r="S31" s="719">
        <f>'13a. Annex M1 CEDPLA - Riego'!AA70</f>
        <v>15.2163</v>
      </c>
      <c r="T31" s="719">
        <f>'13a. Annex M1 CEDPLA - Riego'!AB70</f>
        <v>15.2163</v>
      </c>
      <c r="U31" s="719">
        <f>'13a. Annex M1 CEDPLA - Riego'!AC70</f>
        <v>17.4498</v>
      </c>
      <c r="V31" s="719">
        <f>'13a. Annex M1 CEDPLA - Riego'!AD70</f>
        <v>44.376300000000001</v>
      </c>
      <c r="W31" s="1517"/>
    </row>
    <row r="32" spans="1:23" ht="18" x14ac:dyDescent="0.35">
      <c r="A32" s="704"/>
      <c r="B32" s="716" t="s">
        <v>598</v>
      </c>
      <c r="C32" s="717">
        <f t="shared" ref="C32:V32" si="3">C30-C31</f>
        <v>-7771.7133166666654</v>
      </c>
      <c r="D32" s="717">
        <f t="shared" si="3"/>
        <v>1149.4660999999999</v>
      </c>
      <c r="E32" s="717">
        <f t="shared" si="3"/>
        <v>1148.2900999999997</v>
      </c>
      <c r="F32" s="717">
        <f t="shared" si="3"/>
        <v>1730.5759999999998</v>
      </c>
      <c r="G32" s="717">
        <f t="shared" si="3"/>
        <v>1322.1995000000002</v>
      </c>
      <c r="H32" s="717">
        <f t="shared" si="3"/>
        <v>1947.5060000000001</v>
      </c>
      <c r="I32" s="717">
        <f t="shared" si="3"/>
        <v>1609.4059999999999</v>
      </c>
      <c r="J32" s="717">
        <f t="shared" si="3"/>
        <v>1842.2224999999999</v>
      </c>
      <c r="K32" s="717">
        <f t="shared" si="3"/>
        <v>1295.0149999999999</v>
      </c>
      <c r="L32" s="717">
        <f t="shared" si="3"/>
        <v>2891.1010000000001</v>
      </c>
      <c r="M32" s="717">
        <f t="shared" si="3"/>
        <v>-845.26050000000009</v>
      </c>
      <c r="N32" s="717">
        <f t="shared" si="3"/>
        <v>-376.22549999999995</v>
      </c>
      <c r="O32" s="717">
        <f t="shared" si="3"/>
        <v>-454.39799999999997</v>
      </c>
      <c r="P32" s="717">
        <f t="shared" si="3"/>
        <v>-376.22549999999995</v>
      </c>
      <c r="Q32" s="717">
        <f t="shared" si="3"/>
        <v>-454.39799999999997</v>
      </c>
      <c r="R32" s="717">
        <f t="shared" si="3"/>
        <v>1092.99</v>
      </c>
      <c r="S32" s="717">
        <f t="shared" si="3"/>
        <v>-532.57050000000004</v>
      </c>
      <c r="T32" s="717">
        <f t="shared" si="3"/>
        <v>-532.57050000000004</v>
      </c>
      <c r="U32" s="717">
        <f t="shared" si="3"/>
        <v>-610.74299999999994</v>
      </c>
      <c r="V32" s="717">
        <f t="shared" si="3"/>
        <v>24408.3295</v>
      </c>
    </row>
    <row r="33" spans="1:23" s="1201" customFormat="1" ht="18" x14ac:dyDescent="0.35">
      <c r="A33" s="1515"/>
      <c r="B33" s="709" t="s">
        <v>613</v>
      </c>
      <c r="C33" s="719">
        <f>'13a. Annex M1 CEDPLA - Riego'!K49+((Annex.Y!G167+Annex.Y!G156+Annex.Y!G26)/35734)</f>
        <v>2950.2036576742971</v>
      </c>
      <c r="D33" s="719">
        <f>'13a. Annex M1 CEDPLA - Riego'!L49</f>
        <v>0</v>
      </c>
      <c r="E33" s="719">
        <f>'13a. Annex M1 CEDPLA - Riego'!M49</f>
        <v>0</v>
      </c>
      <c r="F33" s="719">
        <f>'13a. Annex M1 CEDPLA - Riego'!N49</f>
        <v>0</v>
      </c>
      <c r="G33" s="719">
        <f>'13a. Annex M1 CEDPLA - Riego'!O49</f>
        <v>0</v>
      </c>
      <c r="H33" s="719">
        <f>'13a. Annex M1 CEDPLA - Riego'!P49</f>
        <v>0</v>
      </c>
      <c r="I33" s="719">
        <f>'13a. Annex M1 CEDPLA - Riego'!Q49</f>
        <v>0</v>
      </c>
      <c r="J33" s="719">
        <f>'13a. Annex M1 CEDPLA - Riego'!R49</f>
        <v>0</v>
      </c>
      <c r="K33" s="719">
        <f>'13a. Annex M1 CEDPLA - Riego'!S49</f>
        <v>0</v>
      </c>
      <c r="L33" s="719">
        <f>'13a. Annex M1 CEDPLA - Riego'!T49</f>
        <v>0</v>
      </c>
      <c r="M33" s="719">
        <f>'13a. Annex M1 CEDPLA - Riego'!U49</f>
        <v>0</v>
      </c>
      <c r="N33" s="719">
        <f>'13a. Annex M1 CEDPLA - Riego'!V49</f>
        <v>0</v>
      </c>
      <c r="O33" s="719">
        <f>'13a. Annex M1 CEDPLA - Riego'!W49</f>
        <v>0</v>
      </c>
      <c r="P33" s="719">
        <f>'13a. Annex M1 CEDPLA - Riego'!X49</f>
        <v>0</v>
      </c>
      <c r="Q33" s="719">
        <f>'13a. Annex M1 CEDPLA - Riego'!Y49</f>
        <v>0</v>
      </c>
      <c r="R33" s="719">
        <f>'13a. Annex M1 CEDPLA - Riego'!Z49</f>
        <v>0</v>
      </c>
      <c r="S33" s="719">
        <f>'13a. Annex M1 CEDPLA - Riego'!AA49</f>
        <v>0</v>
      </c>
      <c r="T33" s="719">
        <f>'13a. Annex M1 CEDPLA - Riego'!AB49</f>
        <v>0</v>
      </c>
      <c r="U33" s="719">
        <f>'13a. Annex M1 CEDPLA - Riego'!AC49</f>
        <v>0</v>
      </c>
      <c r="V33" s="719">
        <f>'13a. Annex M1 CEDPLA - Riego'!AD49</f>
        <v>0</v>
      </c>
      <c r="W33" s="1517"/>
    </row>
    <row r="34" spans="1:23" ht="18" x14ac:dyDescent="0.35">
      <c r="A34" s="704"/>
      <c r="B34" s="716" t="s">
        <v>599</v>
      </c>
      <c r="C34" s="717">
        <f>C32-C33</f>
        <v>-10721.916974340962</v>
      </c>
      <c r="D34" s="717">
        <f t="shared" ref="D34:V34" si="4">D32-D33</f>
        <v>1149.4660999999999</v>
      </c>
      <c r="E34" s="717">
        <f t="shared" si="4"/>
        <v>1148.2900999999997</v>
      </c>
      <c r="F34" s="717">
        <f t="shared" si="4"/>
        <v>1730.5759999999998</v>
      </c>
      <c r="G34" s="717">
        <f t="shared" si="4"/>
        <v>1322.1995000000002</v>
      </c>
      <c r="H34" s="717">
        <f t="shared" si="4"/>
        <v>1947.5060000000001</v>
      </c>
      <c r="I34" s="717">
        <f t="shared" si="4"/>
        <v>1609.4059999999999</v>
      </c>
      <c r="J34" s="717">
        <f t="shared" si="4"/>
        <v>1842.2224999999999</v>
      </c>
      <c r="K34" s="717">
        <f t="shared" si="4"/>
        <v>1295.0149999999999</v>
      </c>
      <c r="L34" s="717">
        <f t="shared" si="4"/>
        <v>2891.1010000000001</v>
      </c>
      <c r="M34" s="717">
        <f t="shared" si="4"/>
        <v>-845.26050000000009</v>
      </c>
      <c r="N34" s="717">
        <f t="shared" si="4"/>
        <v>-376.22549999999995</v>
      </c>
      <c r="O34" s="717">
        <f t="shared" si="4"/>
        <v>-454.39799999999997</v>
      </c>
      <c r="P34" s="717">
        <f t="shared" si="4"/>
        <v>-376.22549999999995</v>
      </c>
      <c r="Q34" s="717">
        <f t="shared" si="4"/>
        <v>-454.39799999999997</v>
      </c>
      <c r="R34" s="717">
        <f t="shared" si="4"/>
        <v>1092.99</v>
      </c>
      <c r="S34" s="717">
        <f t="shared" si="4"/>
        <v>-532.57050000000004</v>
      </c>
      <c r="T34" s="717">
        <f t="shared" si="4"/>
        <v>-532.57050000000004</v>
      </c>
      <c r="U34" s="717">
        <f t="shared" si="4"/>
        <v>-610.74299999999994</v>
      </c>
      <c r="V34" s="717">
        <f t="shared" si="4"/>
        <v>24408.3295</v>
      </c>
      <c r="W34" s="776"/>
    </row>
    <row r="35" spans="1:23" ht="18.75" hidden="1" customHeight="1" x14ac:dyDescent="0.35">
      <c r="A35" s="704"/>
      <c r="B35" s="769"/>
      <c r="C35" s="721">
        <f>C34</f>
        <v>-10721.916974340962</v>
      </c>
      <c r="D35" s="721">
        <f t="shared" ref="D35:V35" si="5">D34</f>
        <v>1149.4660999999999</v>
      </c>
      <c r="E35" s="721">
        <f t="shared" si="5"/>
        <v>1148.2900999999997</v>
      </c>
      <c r="F35" s="721">
        <f t="shared" si="5"/>
        <v>1730.5759999999998</v>
      </c>
      <c r="G35" s="721">
        <f t="shared" si="5"/>
        <v>1322.1995000000002</v>
      </c>
      <c r="H35" s="721">
        <f t="shared" si="5"/>
        <v>1947.5060000000001</v>
      </c>
      <c r="I35" s="721">
        <f t="shared" si="5"/>
        <v>1609.4059999999999</v>
      </c>
      <c r="J35" s="721">
        <f t="shared" si="5"/>
        <v>1842.2224999999999</v>
      </c>
      <c r="K35" s="721">
        <f t="shared" si="5"/>
        <v>1295.0149999999999</v>
      </c>
      <c r="L35" s="721">
        <f t="shared" si="5"/>
        <v>2891.1010000000001</v>
      </c>
      <c r="M35" s="721">
        <f t="shared" si="5"/>
        <v>-845.26050000000009</v>
      </c>
      <c r="N35" s="721">
        <f t="shared" si="5"/>
        <v>-376.22549999999995</v>
      </c>
      <c r="O35" s="721">
        <f t="shared" si="5"/>
        <v>-454.39799999999997</v>
      </c>
      <c r="P35" s="721">
        <f t="shared" si="5"/>
        <v>-376.22549999999995</v>
      </c>
      <c r="Q35" s="721">
        <f t="shared" si="5"/>
        <v>-454.39799999999997</v>
      </c>
      <c r="R35" s="721">
        <f t="shared" si="5"/>
        <v>1092.99</v>
      </c>
      <c r="S35" s="721">
        <f t="shared" si="5"/>
        <v>-532.57050000000004</v>
      </c>
      <c r="T35" s="721">
        <f t="shared" si="5"/>
        <v>-532.57050000000004</v>
      </c>
      <c r="U35" s="721">
        <f t="shared" si="5"/>
        <v>-610.74299999999994</v>
      </c>
      <c r="V35" s="721">
        <f t="shared" si="5"/>
        <v>24408.3295</v>
      </c>
    </row>
    <row r="36" spans="1:23" ht="18.75" hidden="1" customHeight="1" x14ac:dyDescent="0.35">
      <c r="A36" s="704"/>
      <c r="B36" s="720"/>
      <c r="C36" s="721" t="b">
        <f>AND(C35&gt;0)</f>
        <v>0</v>
      </c>
      <c r="D36" s="721" t="b">
        <f t="shared" ref="D36:V36" si="6">AND(C35&lt;0,D35&gt;0)</f>
        <v>1</v>
      </c>
      <c r="E36" s="721" t="b">
        <f t="shared" si="6"/>
        <v>0</v>
      </c>
      <c r="F36" s="721" t="b">
        <f t="shared" si="6"/>
        <v>0</v>
      </c>
      <c r="G36" s="721" t="b">
        <f t="shared" si="6"/>
        <v>0</v>
      </c>
      <c r="H36" s="721" t="b">
        <f t="shared" si="6"/>
        <v>0</v>
      </c>
      <c r="I36" s="721" t="b">
        <f t="shared" si="6"/>
        <v>0</v>
      </c>
      <c r="J36" s="721" t="b">
        <f t="shared" si="6"/>
        <v>0</v>
      </c>
      <c r="K36" s="721" t="b">
        <f t="shared" si="6"/>
        <v>0</v>
      </c>
      <c r="L36" s="721" t="b">
        <f t="shared" si="6"/>
        <v>0</v>
      </c>
      <c r="M36" s="721" t="b">
        <f t="shared" si="6"/>
        <v>0</v>
      </c>
      <c r="N36" s="721" t="b">
        <f t="shared" si="6"/>
        <v>0</v>
      </c>
      <c r="O36" s="721" t="b">
        <f t="shared" si="6"/>
        <v>0</v>
      </c>
      <c r="P36" s="721" t="b">
        <f t="shared" si="6"/>
        <v>0</v>
      </c>
      <c r="Q36" s="721" t="b">
        <f t="shared" si="6"/>
        <v>0</v>
      </c>
      <c r="R36" s="721" t="b">
        <f t="shared" si="6"/>
        <v>1</v>
      </c>
      <c r="S36" s="721" t="b">
        <f t="shared" si="6"/>
        <v>0</v>
      </c>
      <c r="T36" s="721" t="b">
        <f t="shared" si="6"/>
        <v>0</v>
      </c>
      <c r="U36" s="721" t="b">
        <f t="shared" si="6"/>
        <v>0</v>
      </c>
      <c r="V36" s="721" t="b">
        <f t="shared" si="6"/>
        <v>1</v>
      </c>
    </row>
    <row r="37" spans="1:23" ht="18.75" hidden="1" customHeight="1" x14ac:dyDescent="0.35">
      <c r="A37" s="704"/>
      <c r="B37" s="768"/>
      <c r="C37" s="722">
        <f>IF(C36=TRUE,(C29+C31+C33)/C17,0)</f>
        <v>0</v>
      </c>
      <c r="D37" s="722">
        <f>IF(D36=TRUE,(1-C35/D34),0)</f>
        <v>10.327736567734327</v>
      </c>
      <c r="E37" s="722">
        <f>IF(E36=TRUE,(2-D35/E34),0)</f>
        <v>0</v>
      </c>
      <c r="F37" s="722">
        <f>IF(F36=TRUE,(3-E35/F34),0)</f>
        <v>0</v>
      </c>
      <c r="G37" s="722">
        <f>IF(G36=TRUE,(4-F35/G34),0)</f>
        <v>0</v>
      </c>
      <c r="H37" s="722">
        <f>IF(H36=TRUE,(5-G35/H34),0)</f>
        <v>0</v>
      </c>
      <c r="I37" s="722">
        <f>IF(I36=TRUE,(6-H35/I34),0)</f>
        <v>0</v>
      </c>
      <c r="J37" s="722">
        <f>IF(J36=TRUE,(7-I35/J34),0)</f>
        <v>0</v>
      </c>
      <c r="K37" s="722">
        <f>IF(K36=TRUE,(8-J35/K34),0)</f>
        <v>0</v>
      </c>
      <c r="L37" s="722">
        <f>IF(L36=TRUE,(9-K35/L34),0)</f>
        <v>0</v>
      </c>
      <c r="M37" s="722">
        <f>IF(M36=TRUE,(10-L35/M34),0)</f>
        <v>0</v>
      </c>
      <c r="N37" s="722">
        <f>IF(N36=TRUE,(11-M35/N34),0)</f>
        <v>0</v>
      </c>
      <c r="O37" s="722">
        <f>IF(O36=TRUE,(12-N35/O34),0)</f>
        <v>0</v>
      </c>
      <c r="P37" s="722">
        <f>IF(P36=TRUE,(13-O35/P34),0)</f>
        <v>0</v>
      </c>
      <c r="Q37" s="722">
        <f>IF(Q36=TRUE,(14-P35/Q34),0)</f>
        <v>0</v>
      </c>
      <c r="R37" s="722">
        <f>IF(R36=TRUE,(15-Q35/R34),0)</f>
        <v>15.415738478851591</v>
      </c>
      <c r="S37" s="722">
        <f>IF(S36=TRUE,(16-R35/S34),0)</f>
        <v>0</v>
      </c>
      <c r="T37" s="722">
        <f>IF(T36=TRUE,(17-S35/T34),0)</f>
        <v>0</v>
      </c>
      <c r="U37" s="722">
        <f>IF(U36=TRUE,(18-T35/U34),0)</f>
        <v>0</v>
      </c>
      <c r="V37" s="722">
        <f>IF(V36=TRUE,(18-U35/V34),0)</f>
        <v>18.025021909016758</v>
      </c>
    </row>
    <row r="38" spans="1:23" ht="18.75" hidden="1" customHeight="1" x14ac:dyDescent="0.35">
      <c r="A38" s="704"/>
      <c r="B38" s="404"/>
      <c r="C38" s="722">
        <f>C34</f>
        <v>-10721.916974340962</v>
      </c>
      <c r="D38" s="722">
        <f t="shared" ref="D38:K38" si="7">D34</f>
        <v>1149.4660999999999</v>
      </c>
      <c r="E38" s="722">
        <f t="shared" si="7"/>
        <v>1148.2900999999997</v>
      </c>
      <c r="F38" s="722">
        <f t="shared" si="7"/>
        <v>1730.5759999999998</v>
      </c>
      <c r="G38" s="722">
        <f t="shared" si="7"/>
        <v>1322.1995000000002</v>
      </c>
      <c r="H38" s="722">
        <f t="shared" si="7"/>
        <v>1947.5060000000001</v>
      </c>
      <c r="I38" s="722">
        <f t="shared" si="7"/>
        <v>1609.4059999999999</v>
      </c>
      <c r="J38" s="722">
        <f t="shared" si="7"/>
        <v>1842.2224999999999</v>
      </c>
      <c r="K38" s="722">
        <f t="shared" si="7"/>
        <v>1295.0149999999999</v>
      </c>
      <c r="L38" s="722">
        <f>L34+L34/D50</f>
        <v>26983.609333333334</v>
      </c>
      <c r="M38" s="705"/>
    </row>
    <row r="39" spans="1:23" ht="18.75" hidden="1" customHeight="1" x14ac:dyDescent="0.35">
      <c r="A39" s="704"/>
      <c r="B39" s="404"/>
      <c r="C39" s="721">
        <f>C38</f>
        <v>-10721.916974340962</v>
      </c>
      <c r="D39" s="721">
        <f t="shared" ref="D39:L39" si="8">C39+D38</f>
        <v>-9572.4508743409624</v>
      </c>
      <c r="E39" s="721">
        <f t="shared" si="8"/>
        <v>-8424.1607743409622</v>
      </c>
      <c r="F39" s="721">
        <f t="shared" si="8"/>
        <v>-6693.5847743409622</v>
      </c>
      <c r="G39" s="721">
        <f t="shared" si="8"/>
        <v>-5371.3852743409625</v>
      </c>
      <c r="H39" s="721">
        <f t="shared" si="8"/>
        <v>-3423.8792743409622</v>
      </c>
      <c r="I39" s="721">
        <f t="shared" si="8"/>
        <v>-1814.4732743409622</v>
      </c>
      <c r="J39" s="721">
        <f t="shared" si="8"/>
        <v>27.74922565903762</v>
      </c>
      <c r="K39" s="721">
        <f t="shared" si="8"/>
        <v>1322.7642256590375</v>
      </c>
      <c r="L39" s="721">
        <f t="shared" si="8"/>
        <v>28306.373558992371</v>
      </c>
      <c r="M39" s="705"/>
    </row>
    <row r="40" spans="1:23" ht="18.75" hidden="1" customHeight="1" x14ac:dyDescent="0.35">
      <c r="A40" s="704"/>
      <c r="B40" s="404"/>
      <c r="C40" s="721" t="b">
        <f>AND(C39&gt;0)</f>
        <v>0</v>
      </c>
      <c r="D40" s="721" t="b">
        <f t="shared" ref="D40:L40" si="9">AND(C39&lt;0,D39&gt;0)</f>
        <v>0</v>
      </c>
      <c r="E40" s="721" t="b">
        <f t="shared" si="9"/>
        <v>0</v>
      </c>
      <c r="F40" s="721" t="b">
        <f t="shared" si="9"/>
        <v>0</v>
      </c>
      <c r="G40" s="721" t="b">
        <f t="shared" si="9"/>
        <v>0</v>
      </c>
      <c r="H40" s="721" t="b">
        <f t="shared" si="9"/>
        <v>0</v>
      </c>
      <c r="I40" s="721" t="b">
        <f t="shared" si="9"/>
        <v>0</v>
      </c>
      <c r="J40" s="721" t="b">
        <f t="shared" si="9"/>
        <v>1</v>
      </c>
      <c r="K40" s="721" t="b">
        <f t="shared" si="9"/>
        <v>0</v>
      </c>
      <c r="L40" s="721" t="b">
        <f t="shared" si="9"/>
        <v>0</v>
      </c>
      <c r="M40" s="705"/>
    </row>
    <row r="41" spans="1:23" ht="18.75" hidden="1" customHeight="1" x14ac:dyDescent="0.35">
      <c r="A41" s="704"/>
      <c r="B41" s="404"/>
      <c r="C41" s="722">
        <f>IF(C40=TRUE,(C29+C31+C33)/C21,0)</f>
        <v>0</v>
      </c>
      <c r="D41" s="722">
        <f>IF(D40=TRUE,(1-C39/D38),0)</f>
        <v>0</v>
      </c>
      <c r="E41" s="722">
        <f>IF(E40=TRUE,(2-D39/E38),0)</f>
        <v>0</v>
      </c>
      <c r="F41" s="722">
        <f>IF(F40=TRUE,(3-E39/F38),0)</f>
        <v>0</v>
      </c>
      <c r="G41" s="722">
        <f>IF(G40=TRUE,(4-F39/G38),0)</f>
        <v>0</v>
      </c>
      <c r="H41" s="722">
        <f>IF(H40=TRUE,(5-G39/H38),0)</f>
        <v>0</v>
      </c>
      <c r="I41" s="722">
        <f>IF(I40=TRUE,(6-H39/I38),0)</f>
        <v>0</v>
      </c>
      <c r="J41" s="722">
        <f>IF(J40=TRUE,(7-I39/J38),0)</f>
        <v>7.9849370932886572</v>
      </c>
      <c r="K41" s="722">
        <f>IF(K40=TRUE,(8-J39/K38),0)</f>
        <v>0</v>
      </c>
      <c r="L41" s="722">
        <f>IF(L40=TRUE,(9-K39/L38),0)</f>
        <v>0</v>
      </c>
      <c r="M41" s="705"/>
    </row>
    <row r="42" spans="1:23" ht="18.75" hidden="1" customHeight="1" x14ac:dyDescent="0.35">
      <c r="A42" s="704"/>
      <c r="B42" s="404"/>
      <c r="C42" s="722">
        <f>C34</f>
        <v>-10721.916974340962</v>
      </c>
      <c r="D42" s="722">
        <f t="shared" ref="D42:U42" si="10">D34</f>
        <v>1149.4660999999999</v>
      </c>
      <c r="E42" s="722">
        <f t="shared" si="10"/>
        <v>1148.2900999999997</v>
      </c>
      <c r="F42" s="722">
        <f t="shared" si="10"/>
        <v>1730.5759999999998</v>
      </c>
      <c r="G42" s="722">
        <f t="shared" si="10"/>
        <v>1322.1995000000002</v>
      </c>
      <c r="H42" s="722">
        <f t="shared" si="10"/>
        <v>1947.5060000000001</v>
      </c>
      <c r="I42" s="722">
        <f t="shared" si="10"/>
        <v>1609.4059999999999</v>
      </c>
      <c r="J42" s="722">
        <f t="shared" si="10"/>
        <v>1842.2224999999999</v>
      </c>
      <c r="K42" s="722">
        <f t="shared" si="10"/>
        <v>1295.0149999999999</v>
      </c>
      <c r="L42" s="722">
        <f t="shared" si="10"/>
        <v>2891.1010000000001</v>
      </c>
      <c r="M42" s="722">
        <f t="shared" si="10"/>
        <v>-845.26050000000009</v>
      </c>
      <c r="N42" s="722">
        <f t="shared" si="10"/>
        <v>-376.22549999999995</v>
      </c>
      <c r="O42" s="722">
        <f t="shared" si="10"/>
        <v>-454.39799999999997</v>
      </c>
      <c r="P42" s="722">
        <f t="shared" si="10"/>
        <v>-376.22549999999995</v>
      </c>
      <c r="Q42" s="722">
        <f t="shared" si="10"/>
        <v>-454.39799999999997</v>
      </c>
      <c r="R42" s="722">
        <f t="shared" si="10"/>
        <v>1092.99</v>
      </c>
      <c r="S42" s="722">
        <f t="shared" si="10"/>
        <v>-532.57050000000004</v>
      </c>
      <c r="T42" s="722">
        <f t="shared" si="10"/>
        <v>-532.57050000000004</v>
      </c>
      <c r="U42" s="722">
        <f t="shared" si="10"/>
        <v>-610.74299999999994</v>
      </c>
      <c r="V42" s="722">
        <f>V34+V34/F50</f>
        <v>227811.07533333334</v>
      </c>
    </row>
    <row r="43" spans="1:23" ht="18.75" hidden="1" customHeight="1" x14ac:dyDescent="0.35">
      <c r="A43" s="704"/>
      <c r="B43" s="404"/>
      <c r="C43" s="721">
        <f>C42</f>
        <v>-10721.916974340962</v>
      </c>
      <c r="D43" s="721">
        <f t="shared" ref="D43:V43" si="11">C43+D42</f>
        <v>-9572.4508743409624</v>
      </c>
      <c r="E43" s="721">
        <f t="shared" si="11"/>
        <v>-8424.1607743409622</v>
      </c>
      <c r="F43" s="721">
        <f t="shared" si="11"/>
        <v>-6693.5847743409622</v>
      </c>
      <c r="G43" s="721">
        <f t="shared" si="11"/>
        <v>-5371.3852743409625</v>
      </c>
      <c r="H43" s="721">
        <f t="shared" si="11"/>
        <v>-3423.8792743409622</v>
      </c>
      <c r="I43" s="721">
        <f t="shared" si="11"/>
        <v>-1814.4732743409622</v>
      </c>
      <c r="J43" s="721">
        <f t="shared" si="11"/>
        <v>27.74922565903762</v>
      </c>
      <c r="K43" s="721">
        <f t="shared" si="11"/>
        <v>1322.7642256590375</v>
      </c>
      <c r="L43" s="721">
        <f t="shared" si="11"/>
        <v>4213.8652256590376</v>
      </c>
      <c r="M43" s="721">
        <f t="shared" si="11"/>
        <v>3368.6047256590373</v>
      </c>
      <c r="N43" s="721">
        <f t="shared" si="11"/>
        <v>2992.3792256590373</v>
      </c>
      <c r="O43" s="721">
        <f t="shared" si="11"/>
        <v>2537.9812256590371</v>
      </c>
      <c r="P43" s="721">
        <f t="shared" si="11"/>
        <v>2161.7557256590371</v>
      </c>
      <c r="Q43" s="721">
        <f t="shared" si="11"/>
        <v>1707.3577256590372</v>
      </c>
      <c r="R43" s="721">
        <f t="shared" si="11"/>
        <v>2800.3477256590372</v>
      </c>
      <c r="S43" s="721">
        <f t="shared" si="11"/>
        <v>2267.777225659037</v>
      </c>
      <c r="T43" s="721">
        <f t="shared" si="11"/>
        <v>1735.2067256590369</v>
      </c>
      <c r="U43" s="721">
        <f t="shared" si="11"/>
        <v>1124.463725659037</v>
      </c>
      <c r="V43" s="721">
        <f t="shared" si="11"/>
        <v>228935.53905899238</v>
      </c>
    </row>
    <row r="44" spans="1:23" ht="18.75" hidden="1" customHeight="1" x14ac:dyDescent="0.35">
      <c r="A44" s="704"/>
      <c r="B44" s="404"/>
      <c r="C44" s="721" t="b">
        <f>AND(C43&gt;0)</f>
        <v>0</v>
      </c>
      <c r="D44" s="721" t="b">
        <f t="shared" ref="D44:V44" si="12">AND(C43&lt;0,D43&gt;0)</f>
        <v>0</v>
      </c>
      <c r="E44" s="721" t="b">
        <f t="shared" si="12"/>
        <v>0</v>
      </c>
      <c r="F44" s="721" t="b">
        <f t="shared" si="12"/>
        <v>0</v>
      </c>
      <c r="G44" s="721" t="b">
        <f t="shared" si="12"/>
        <v>0</v>
      </c>
      <c r="H44" s="721" t="b">
        <f t="shared" si="12"/>
        <v>0</v>
      </c>
      <c r="I44" s="721" t="b">
        <f t="shared" si="12"/>
        <v>0</v>
      </c>
      <c r="J44" s="721" t="b">
        <f t="shared" si="12"/>
        <v>1</v>
      </c>
      <c r="K44" s="721" t="b">
        <f t="shared" si="12"/>
        <v>0</v>
      </c>
      <c r="L44" s="721" t="b">
        <f t="shared" si="12"/>
        <v>0</v>
      </c>
      <c r="M44" s="721" t="b">
        <f t="shared" si="12"/>
        <v>0</v>
      </c>
      <c r="N44" s="721" t="b">
        <f t="shared" si="12"/>
        <v>0</v>
      </c>
      <c r="O44" s="721" t="b">
        <f t="shared" si="12"/>
        <v>0</v>
      </c>
      <c r="P44" s="721" t="b">
        <f t="shared" si="12"/>
        <v>0</v>
      </c>
      <c r="Q44" s="721" t="b">
        <f t="shared" si="12"/>
        <v>0</v>
      </c>
      <c r="R44" s="721" t="b">
        <f t="shared" si="12"/>
        <v>0</v>
      </c>
      <c r="S44" s="721" t="b">
        <f t="shared" si="12"/>
        <v>0</v>
      </c>
      <c r="T44" s="721" t="b">
        <f t="shared" si="12"/>
        <v>0</v>
      </c>
      <c r="U44" s="721" t="b">
        <f t="shared" si="12"/>
        <v>0</v>
      </c>
      <c r="V44" s="721" t="b">
        <f t="shared" si="12"/>
        <v>0</v>
      </c>
    </row>
    <row r="45" spans="1:23" ht="18.75" hidden="1" customHeight="1" x14ac:dyDescent="0.35">
      <c r="A45" s="704"/>
      <c r="B45" s="404"/>
      <c r="C45" s="722">
        <f>IF(C44=TRUE,(C37+C39+C41)/C25,0)</f>
        <v>0</v>
      </c>
      <c r="D45" s="722">
        <f>IF(D44=TRUE,(1-C43/D42),0)</f>
        <v>0</v>
      </c>
      <c r="E45" s="722">
        <f>IF(E44=TRUE,(2-D43/E42),0)</f>
        <v>0</v>
      </c>
      <c r="F45" s="722">
        <f>IF(F44=TRUE,(3-E43/F42),0)</f>
        <v>0</v>
      </c>
      <c r="G45" s="722">
        <f>IF(G44=TRUE,(4-F43/G42),0)</f>
        <v>0</v>
      </c>
      <c r="H45" s="722">
        <f>IF(H44=TRUE,(5-G43/H42),0)</f>
        <v>0</v>
      </c>
      <c r="I45" s="722">
        <f>IF(I44=TRUE,(6-H43/I42),0)</f>
        <v>0</v>
      </c>
      <c r="J45" s="722">
        <f>IF(J44=TRUE,(7-I43/J42),0)</f>
        <v>7.9849370932886572</v>
      </c>
      <c r="K45" s="722">
        <f>IF(K44=TRUE,(8-J43/K42),0)</f>
        <v>0</v>
      </c>
      <c r="L45" s="722">
        <f>IF(L44=TRUE,(9-K43/L42),0)</f>
        <v>0</v>
      </c>
      <c r="M45" s="722">
        <f>IF(M44=TRUE,(10-L43/M42),0)</f>
        <v>0</v>
      </c>
      <c r="N45" s="722">
        <f>IF(N44=TRUE,(11-M43/N42),0)</f>
        <v>0</v>
      </c>
      <c r="O45" s="722">
        <f>IF(O44=TRUE,(12-N43/O42),0)</f>
        <v>0</v>
      </c>
      <c r="P45" s="722">
        <f>IF(P44=TRUE,(13-O43/P42),0)</f>
        <v>0</v>
      </c>
      <c r="Q45" s="722">
        <f>IF(Q44=TRUE,(14-P43/Q42),0)</f>
        <v>0</v>
      </c>
      <c r="R45" s="722">
        <f>IF(R44=TRUE,(15-Q43/R42),0)</f>
        <v>0</v>
      </c>
      <c r="S45" s="722">
        <f>IF(S44=TRUE,(16-R43/S42),0)</f>
        <v>0</v>
      </c>
      <c r="T45" s="722">
        <f>IF(T44=TRUE,(17-S43/T42),0)</f>
        <v>0</v>
      </c>
      <c r="U45" s="722">
        <f>IF(U44=TRUE,(18-T43/U42),0)</f>
        <v>0</v>
      </c>
      <c r="V45" s="722">
        <f>IF(V44=TRUE,(18-U43/V42),0)</f>
        <v>0</v>
      </c>
    </row>
    <row r="46" spans="1:23" ht="18" x14ac:dyDescent="0.35">
      <c r="A46" s="704"/>
      <c r="B46" s="404"/>
      <c r="C46" s="722"/>
      <c r="D46" s="722"/>
      <c r="E46" s="722"/>
      <c r="F46" s="722"/>
      <c r="G46" s="722"/>
      <c r="H46" s="722"/>
      <c r="I46" s="722"/>
      <c r="J46" s="722"/>
      <c r="K46" s="722"/>
      <c r="L46" s="722"/>
      <c r="M46" s="722"/>
      <c r="N46" s="722"/>
      <c r="O46" s="722"/>
      <c r="P46" s="722"/>
      <c r="Q46" s="722"/>
      <c r="R46" s="722"/>
      <c r="S46" s="722"/>
      <c r="T46" s="722"/>
      <c r="U46" s="722"/>
      <c r="V46" s="722"/>
    </row>
    <row r="47" spans="1:23" ht="18" x14ac:dyDescent="0.35">
      <c r="A47" s="704"/>
      <c r="B47" s="723" t="s">
        <v>600</v>
      </c>
      <c r="C47" s="724"/>
      <c r="D47" s="725" t="s">
        <v>601</v>
      </c>
      <c r="E47" s="726"/>
      <c r="F47" s="725" t="s">
        <v>602</v>
      </c>
      <c r="G47" s="726"/>
      <c r="H47" s="722"/>
      <c r="I47" s="722"/>
      <c r="J47" s="722"/>
      <c r="K47" s="727"/>
      <c r="L47" s="727"/>
      <c r="M47" s="705"/>
    </row>
    <row r="48" spans="1:23" ht="18" x14ac:dyDescent="0.35">
      <c r="A48" s="704"/>
      <c r="B48" s="728" t="s">
        <v>2022</v>
      </c>
      <c r="C48" s="729"/>
      <c r="D48" s="1646">
        <f>NPV(D50,C38:L38)</f>
        <v>5624.320115569818</v>
      </c>
      <c r="E48" s="730"/>
      <c r="F48" s="731">
        <f>NPV(D50,C42:V42)</f>
        <v>20840.476062843391</v>
      </c>
      <c r="G48" s="732"/>
      <c r="H48" s="733"/>
      <c r="I48" s="734"/>
      <c r="J48" s="733"/>
      <c r="K48" s="733"/>
      <c r="L48" s="733"/>
      <c r="M48" s="705"/>
    </row>
    <row r="49" spans="1:15" ht="18" x14ac:dyDescent="0.35">
      <c r="A49" s="704"/>
      <c r="B49" s="735" t="s">
        <v>2023</v>
      </c>
      <c r="C49" s="736"/>
      <c r="D49" s="737">
        <f>(NPV(D50,C17:K17)+(L38/((1+D50)^10)))/(NPV(D50,C29:L29)+NPV(D50,C33:L33)+NPV(D50,C31:L31))</f>
        <v>1.2431893181692355</v>
      </c>
      <c r="E49" s="738"/>
      <c r="F49" s="739">
        <f>(NPV(D50,C17:U17)+(V42/((1+D50)^20)))/(NPV(D50,C29:V29)+NPV(D50,C33:V33)+NPV(D50,C31:V31))</f>
        <v>1.9697251245610212</v>
      </c>
      <c r="G49" s="738"/>
      <c r="H49" s="734"/>
      <c r="I49" s="734"/>
      <c r="M49" s="705"/>
    </row>
    <row r="50" spans="1:15" ht="18" x14ac:dyDescent="0.35">
      <c r="A50" s="704"/>
      <c r="B50" s="728" t="s">
        <v>603</v>
      </c>
      <c r="C50" s="770"/>
      <c r="D50" s="740">
        <v>0.12</v>
      </c>
      <c r="E50" s="738"/>
      <c r="F50" s="740">
        <v>0.12</v>
      </c>
      <c r="G50" s="738"/>
      <c r="H50" s="734"/>
      <c r="I50" s="734"/>
      <c r="M50" s="705"/>
    </row>
    <row r="51" spans="1:15" ht="18" x14ac:dyDescent="0.35">
      <c r="A51" s="704"/>
      <c r="B51" s="735" t="s">
        <v>2024</v>
      </c>
      <c r="C51" s="741"/>
      <c r="D51" s="742">
        <f>IFERROR(D52,0%)</f>
        <v>0.20068804928702</v>
      </c>
      <c r="E51" s="749"/>
      <c r="F51" s="743">
        <f>IFERROR(F52,0%)</f>
        <v>0.21904710764603741</v>
      </c>
      <c r="G51" s="749"/>
      <c r="H51" s="734"/>
      <c r="I51" s="734"/>
      <c r="M51" s="705"/>
    </row>
    <row r="52" spans="1:15" ht="18.75" hidden="1" customHeight="1" x14ac:dyDescent="0.35">
      <c r="A52" s="704"/>
      <c r="B52" s="744" t="s">
        <v>713</v>
      </c>
      <c r="C52" s="404"/>
      <c r="D52" s="745">
        <f>IRR(C38:L38)</f>
        <v>0.20068804928702</v>
      </c>
      <c r="E52" s="746"/>
      <c r="F52" s="747">
        <f>IRR(C42:V42)</f>
        <v>0.21904710764603741</v>
      </c>
      <c r="G52" s="746"/>
      <c r="H52" s="734"/>
      <c r="I52" s="734"/>
      <c r="M52" s="705"/>
    </row>
    <row r="53" spans="1:15" ht="18" x14ac:dyDescent="0.35">
      <c r="A53" s="704"/>
      <c r="B53" s="735" t="s">
        <v>2025</v>
      </c>
      <c r="C53" s="736"/>
      <c r="D53" s="748">
        <f>ROUND(SUM(C41:L41),2)</f>
        <v>7.98</v>
      </c>
      <c r="E53" s="749" t="s">
        <v>587</v>
      </c>
      <c r="F53" s="750">
        <f>ROUND(SUM(C45:U45),2)</f>
        <v>7.98</v>
      </c>
      <c r="G53" s="738" t="s">
        <v>587</v>
      </c>
      <c r="H53" s="751"/>
      <c r="I53" s="752"/>
      <c r="M53" s="705"/>
    </row>
    <row r="54" spans="1:15" x14ac:dyDescent="0.3">
      <c r="B54" s="753" t="s">
        <v>2026</v>
      </c>
      <c r="C54" s="754"/>
      <c r="D54" s="755">
        <f>-PMT($D$50,10,D48)</f>
        <v>995.41559462152202</v>
      </c>
      <c r="E54" s="756"/>
      <c r="F54" s="757">
        <f>-PMT($D$50,20,F48)</f>
        <v>2790.0975107392237</v>
      </c>
      <c r="G54" s="758"/>
      <c r="H54" s="759"/>
      <c r="I54" s="759"/>
      <c r="J54" s="759"/>
      <c r="K54" s="759"/>
      <c r="L54" s="759"/>
      <c r="M54" s="759"/>
    </row>
    <row r="55" spans="1:15" x14ac:dyDescent="0.3">
      <c r="B55" s="817"/>
      <c r="C55" s="759"/>
      <c r="D55" s="818"/>
      <c r="E55" s="404"/>
      <c r="F55" s="819"/>
      <c r="G55" s="820"/>
      <c r="H55" s="759"/>
      <c r="I55" s="759"/>
      <c r="J55" s="759"/>
      <c r="K55" s="759"/>
      <c r="L55" s="759"/>
      <c r="M55" s="759"/>
    </row>
    <row r="56" spans="1:15" x14ac:dyDescent="0.3">
      <c r="B56" s="817"/>
      <c r="C56" s="759"/>
      <c r="D56" s="818"/>
      <c r="E56" s="404"/>
      <c r="F56" s="819"/>
      <c r="G56" s="820"/>
      <c r="H56" s="759"/>
      <c r="I56" s="759"/>
      <c r="J56" s="759"/>
      <c r="K56" s="759"/>
      <c r="L56" s="759"/>
      <c r="M56" s="759"/>
    </row>
    <row r="57" spans="1:15" x14ac:dyDescent="0.3">
      <c r="B57" s="760"/>
      <c r="C57" s="759"/>
      <c r="D57" s="759"/>
      <c r="E57" s="759"/>
      <c r="F57" s="759"/>
      <c r="G57" s="759"/>
      <c r="H57" s="759"/>
      <c r="I57" s="759"/>
      <c r="J57" s="759"/>
      <c r="K57" s="759"/>
      <c r="L57" s="759"/>
      <c r="M57" s="759"/>
    </row>
    <row r="58" spans="1:15" ht="47.25" customHeight="1" x14ac:dyDescent="0.3">
      <c r="B58" s="762" t="s">
        <v>604</v>
      </c>
      <c r="C58" s="763"/>
      <c r="D58" s="763"/>
      <c r="E58" s="763"/>
      <c r="F58" s="763"/>
      <c r="G58" s="763"/>
      <c r="H58" s="763"/>
      <c r="I58" s="763"/>
      <c r="J58" s="763"/>
      <c r="K58" s="763"/>
      <c r="L58" s="763"/>
      <c r="M58" s="763"/>
      <c r="N58" s="764"/>
      <c r="O58" s="764"/>
    </row>
    <row r="61" spans="1:15" ht="15" customHeight="1" x14ac:dyDescent="0.3">
      <c r="B61" s="1726" t="s">
        <v>809</v>
      </c>
      <c r="C61" s="1726"/>
      <c r="D61" s="1726"/>
      <c r="E61" s="1726"/>
      <c r="F61" s="1726"/>
      <c r="G61" s="1726"/>
      <c r="H61" s="1726"/>
      <c r="I61" s="1726"/>
      <c r="J61" s="1726"/>
      <c r="K61" s="1726"/>
      <c r="L61" s="1726"/>
    </row>
    <row r="62" spans="1:15" ht="18" x14ac:dyDescent="0.35">
      <c r="A62" s="704"/>
      <c r="B62" s="1726"/>
      <c r="C62" s="1726"/>
      <c r="D62" s="1726"/>
      <c r="E62" s="1726"/>
      <c r="F62" s="1726"/>
      <c r="G62" s="1726"/>
      <c r="H62" s="1726"/>
      <c r="I62" s="1726"/>
      <c r="J62" s="1726"/>
      <c r="K62" s="1726"/>
      <c r="L62" s="1726"/>
      <c r="M62" s="705"/>
    </row>
    <row r="63" spans="1:15" ht="18.600000000000001" thickBot="1" x14ac:dyDescent="0.4">
      <c r="A63" s="704"/>
      <c r="B63" s="1725" t="s">
        <v>605</v>
      </c>
      <c r="C63" s="1725"/>
      <c r="D63" s="1725"/>
      <c r="E63" s="1725"/>
      <c r="F63" s="1725"/>
      <c r="G63" s="1725"/>
      <c r="H63" s="1725"/>
      <c r="I63" s="1725"/>
      <c r="J63" s="1725"/>
      <c r="K63" s="1725"/>
      <c r="L63" s="1725"/>
      <c r="M63" s="705"/>
    </row>
    <row r="64" spans="1:15" ht="18" x14ac:dyDescent="0.35">
      <c r="A64" s="704"/>
      <c r="B64" s="706" t="s">
        <v>607</v>
      </c>
      <c r="C64" s="706"/>
      <c r="D64" s="706"/>
      <c r="E64" s="706"/>
      <c r="F64" s="706"/>
      <c r="G64" s="706"/>
      <c r="H64" s="706"/>
      <c r="I64" s="706"/>
      <c r="J64" s="706"/>
      <c r="K64" s="706"/>
      <c r="L64" s="706"/>
      <c r="M64" s="705"/>
    </row>
    <row r="65" spans="1:23" ht="18" x14ac:dyDescent="0.35">
      <c r="A65" s="704"/>
      <c r="B65" s="786" t="s">
        <v>587</v>
      </c>
      <c r="C65" s="707">
        <v>1</v>
      </c>
      <c r="D65" s="707">
        <v>2</v>
      </c>
      <c r="E65" s="707">
        <v>3</v>
      </c>
      <c r="F65" s="707">
        <v>4</v>
      </c>
      <c r="G65" s="707">
        <v>5</v>
      </c>
      <c r="H65" s="707">
        <v>6</v>
      </c>
      <c r="I65" s="707">
        <v>7</v>
      </c>
      <c r="J65" s="707">
        <v>8</v>
      </c>
      <c r="K65" s="707">
        <v>9</v>
      </c>
      <c r="L65" s="707">
        <v>10</v>
      </c>
      <c r="M65" s="707">
        <v>11</v>
      </c>
      <c r="N65" s="707">
        <v>12</v>
      </c>
      <c r="O65" s="707">
        <v>13</v>
      </c>
      <c r="P65" s="707">
        <v>14</v>
      </c>
      <c r="Q65" s="707">
        <v>15</v>
      </c>
      <c r="R65" s="707">
        <v>16</v>
      </c>
      <c r="S65" s="707">
        <v>17</v>
      </c>
      <c r="T65" s="707">
        <v>18</v>
      </c>
      <c r="U65" s="707">
        <v>19</v>
      </c>
      <c r="V65" s="707">
        <v>20</v>
      </c>
    </row>
    <row r="66" spans="1:23" ht="18" x14ac:dyDescent="0.35">
      <c r="A66" s="704"/>
      <c r="B66" s="708" t="s">
        <v>588</v>
      </c>
      <c r="C66" s="707"/>
      <c r="D66" s="707"/>
      <c r="E66" s="707"/>
      <c r="F66" s="707"/>
      <c r="G66" s="707"/>
      <c r="H66" s="707"/>
      <c r="I66" s="707"/>
      <c r="J66" s="707"/>
      <c r="K66" s="707"/>
      <c r="L66" s="707"/>
      <c r="M66" s="707"/>
      <c r="N66" s="707"/>
      <c r="O66" s="707"/>
      <c r="P66" s="707"/>
      <c r="Q66" s="707"/>
      <c r="R66" s="707"/>
      <c r="S66" s="707"/>
      <c r="T66" s="707"/>
      <c r="U66" s="707"/>
      <c r="V66" s="707"/>
    </row>
    <row r="67" spans="1:23" ht="18" x14ac:dyDescent="0.35">
      <c r="A67" s="704"/>
      <c r="B67" s="767" t="str">
        <f>'13a. Annex M1 CEDPLA - Riego'!B487</f>
        <v xml:space="preserve">Cedrala odorata (Cedro) </v>
      </c>
      <c r="C67" s="710">
        <f>'13a. Annex M1 CEDPLA - Riego'!K487</f>
        <v>0</v>
      </c>
      <c r="D67" s="710">
        <f>'13a. Annex M1 CEDPLA - Riego'!L487</f>
        <v>0</v>
      </c>
      <c r="E67" s="710">
        <f>'13a. Annex M1 CEDPLA - Riego'!M487</f>
        <v>0</v>
      </c>
      <c r="F67" s="710">
        <f>'13a. Annex M1 CEDPLA - Riego'!N487</f>
        <v>0</v>
      </c>
      <c r="G67" s="710">
        <f>'13a. Annex M1 CEDPLA - Riego'!O487</f>
        <v>0</v>
      </c>
      <c r="H67" s="710">
        <f>'13a. Annex M1 CEDPLA - Riego'!P487</f>
        <v>0</v>
      </c>
      <c r="I67" s="710">
        <f>'13a. Annex M1 CEDPLA - Riego'!Q487</f>
        <v>0</v>
      </c>
      <c r="J67" s="710">
        <f>'13a. Annex M1 CEDPLA - Riego'!R487</f>
        <v>0</v>
      </c>
      <c r="K67" s="710">
        <f>'13a. Annex M1 CEDPLA - Riego'!S487</f>
        <v>0</v>
      </c>
      <c r="L67" s="710">
        <f>'13a. Annex M1 CEDPLA - Riego'!T487</f>
        <v>0</v>
      </c>
      <c r="M67" s="710">
        <f>'13a. Annex M1 CEDPLA - Riego'!U487</f>
        <v>0</v>
      </c>
      <c r="N67" s="710">
        <f>'13a. Annex M1 CEDPLA - Riego'!V487</f>
        <v>0</v>
      </c>
      <c r="O67" s="710">
        <f>'13a. Annex M1 CEDPLA - Riego'!W487</f>
        <v>0</v>
      </c>
      <c r="P67" s="710">
        <f>'13a. Annex M1 CEDPLA - Riego'!X487</f>
        <v>0</v>
      </c>
      <c r="Q67" s="710">
        <f>'13a. Annex M1 CEDPLA - Riego'!Y487</f>
        <v>0</v>
      </c>
      <c r="R67" s="710">
        <f>'13a. Annex M1 CEDPLA - Riego'!Z487</f>
        <v>0</v>
      </c>
      <c r="S67" s="710">
        <f>'13a. Annex M1 CEDPLA - Riego'!AA487</f>
        <v>0</v>
      </c>
      <c r="T67" s="710">
        <f>'13a. Annex M1 CEDPLA - Riego'!AB487</f>
        <v>0</v>
      </c>
      <c r="U67" s="710">
        <f>'13a. Annex M1 CEDPLA - Riego'!AC487</f>
        <v>0</v>
      </c>
      <c r="V67" s="710">
        <f>'13a. Annex M1 CEDPLA - Riego'!AD487</f>
        <v>3382.3629000000001</v>
      </c>
      <c r="W67" s="776"/>
    </row>
    <row r="68" spans="1:23" ht="18" x14ac:dyDescent="0.35">
      <c r="A68" s="704"/>
      <c r="B68" s="767" t="str">
        <f>'13a. Annex M1 CEDPLA - Riego'!B488</f>
        <v>Cordia gerascanthus (baria prieta) .</v>
      </c>
      <c r="C68" s="710">
        <f>'13a. Annex M1 CEDPLA - Riego'!K488</f>
        <v>0</v>
      </c>
      <c r="D68" s="710">
        <f>'13a. Annex M1 CEDPLA - Riego'!L488</f>
        <v>0</v>
      </c>
      <c r="E68" s="710">
        <f>'13a. Annex M1 CEDPLA - Riego'!M488</f>
        <v>0</v>
      </c>
      <c r="F68" s="710">
        <f>'13a. Annex M1 CEDPLA - Riego'!N488</f>
        <v>0</v>
      </c>
      <c r="G68" s="710">
        <f>'13a. Annex M1 CEDPLA - Riego'!O488</f>
        <v>0</v>
      </c>
      <c r="H68" s="710">
        <f>'13a. Annex M1 CEDPLA - Riego'!P488</f>
        <v>0</v>
      </c>
      <c r="I68" s="710">
        <f>'13a. Annex M1 CEDPLA - Riego'!Q488</f>
        <v>0</v>
      </c>
      <c r="J68" s="710">
        <f>'13a. Annex M1 CEDPLA - Riego'!R488</f>
        <v>0</v>
      </c>
      <c r="K68" s="710">
        <f>'13a. Annex M1 CEDPLA - Riego'!S488</f>
        <v>0</v>
      </c>
      <c r="L68" s="710">
        <f>'13a. Annex M1 CEDPLA - Riego'!T488</f>
        <v>244.65219931705764</v>
      </c>
      <c r="M68" s="710">
        <f>'13a. Annex M1 CEDPLA - Riego'!U488</f>
        <v>0</v>
      </c>
      <c r="N68" s="710">
        <f>'13a. Annex M1 CEDPLA - Riego'!V488</f>
        <v>0</v>
      </c>
      <c r="O68" s="710">
        <f>'13a. Annex M1 CEDPLA - Riego'!W488</f>
        <v>0</v>
      </c>
      <c r="P68" s="710">
        <f>'13a. Annex M1 CEDPLA - Riego'!X488</f>
        <v>0</v>
      </c>
      <c r="Q68" s="710">
        <f>'13a. Annex M1 CEDPLA - Riego'!Y488</f>
        <v>0</v>
      </c>
      <c r="R68" s="710">
        <f>'13a. Annex M1 CEDPLA - Riego'!Z488</f>
        <v>366.97829897558643</v>
      </c>
      <c r="S68" s="710">
        <f>'13a. Annex M1 CEDPLA - Riego'!AA488</f>
        <v>0</v>
      </c>
      <c r="T68" s="710">
        <f>'13a. Annex M1 CEDPLA - Riego'!AB488</f>
        <v>0</v>
      </c>
      <c r="U68" s="710">
        <f>'13a. Annex M1 CEDPLA - Riego'!AC488</f>
        <v>0</v>
      </c>
      <c r="V68" s="710">
        <f>'13a. Annex M1 CEDPLA - Riego'!AD488</f>
        <v>2414.4918697073558</v>
      </c>
      <c r="W68" s="776"/>
    </row>
    <row r="69" spans="1:23" ht="18" x14ac:dyDescent="0.35">
      <c r="A69" s="704"/>
      <c r="B69" s="767" t="str">
        <f>'13a. Annex M1 CEDPLA - Riego'!B489</f>
        <v xml:space="preserve">Caesalpinea violácea (yarúa) </v>
      </c>
      <c r="C69" s="710">
        <f>'13a. Annex M1 CEDPLA - Riego'!K489</f>
        <v>0</v>
      </c>
      <c r="D69" s="710">
        <f>'13a. Annex M1 CEDPLA - Riego'!L489</f>
        <v>0</v>
      </c>
      <c r="E69" s="710">
        <f>'13a. Annex M1 CEDPLA - Riego'!M489</f>
        <v>0</v>
      </c>
      <c r="F69" s="710">
        <f>'13a. Annex M1 CEDPLA - Riego'!N489</f>
        <v>0</v>
      </c>
      <c r="G69" s="710">
        <f>'13a. Annex M1 CEDPLA - Riego'!O489</f>
        <v>0</v>
      </c>
      <c r="H69" s="710">
        <f>'13a. Annex M1 CEDPLA - Riego'!P489</f>
        <v>0</v>
      </c>
      <c r="I69" s="710">
        <f>'13a. Annex M1 CEDPLA - Riego'!Q489</f>
        <v>0</v>
      </c>
      <c r="J69" s="710">
        <f>'13a. Annex M1 CEDPLA - Riego'!R489</f>
        <v>0</v>
      </c>
      <c r="K69" s="710">
        <f>'13a. Annex M1 CEDPLA - Riego'!S489</f>
        <v>0</v>
      </c>
      <c r="L69" s="710">
        <f>'13a. Annex M1 CEDPLA - Riego'!T489</f>
        <v>244.65219931705764</v>
      </c>
      <c r="M69" s="710">
        <f>'13a. Annex M1 CEDPLA - Riego'!U489</f>
        <v>0</v>
      </c>
      <c r="N69" s="710">
        <f>'13a. Annex M1 CEDPLA - Riego'!V489</f>
        <v>0</v>
      </c>
      <c r="O69" s="710">
        <f>'13a. Annex M1 CEDPLA - Riego'!W489</f>
        <v>0</v>
      </c>
      <c r="P69" s="710">
        <f>'13a. Annex M1 CEDPLA - Riego'!X489</f>
        <v>0</v>
      </c>
      <c r="Q69" s="710">
        <f>'13a. Annex M1 CEDPLA - Riego'!Y489</f>
        <v>0</v>
      </c>
      <c r="R69" s="710">
        <f>'13a. Annex M1 CEDPLA - Riego'!Z489</f>
        <v>366.97829897558643</v>
      </c>
      <c r="S69" s="710">
        <f>'13a. Annex M1 CEDPLA - Riego'!AA489</f>
        <v>0</v>
      </c>
      <c r="T69" s="710">
        <f>'13a. Annex M1 CEDPLA - Riego'!AB489</f>
        <v>0</v>
      </c>
      <c r="U69" s="710">
        <f>'13a. Annex M1 CEDPLA - Riego'!AC489</f>
        <v>0</v>
      </c>
      <c r="V69" s="710">
        <f>'13a. Annex M1 CEDPLA - Riego'!AD489</f>
        <v>2414.4918697073558</v>
      </c>
      <c r="W69" s="776"/>
    </row>
    <row r="70" spans="1:23" ht="18" x14ac:dyDescent="0.35">
      <c r="A70" s="704"/>
      <c r="B70" s="767" t="str">
        <f>'13a. Annex M1 CEDPLA - Riego'!B490</f>
        <v>Colubrina ferruginosa (bijáguara)</v>
      </c>
      <c r="C70" s="710">
        <f>'13a. Annex M1 CEDPLA - Riego'!K490</f>
        <v>0</v>
      </c>
      <c r="D70" s="710">
        <f>'13a. Annex M1 CEDPLA - Riego'!L490</f>
        <v>0</v>
      </c>
      <c r="E70" s="710">
        <f>'13a. Annex M1 CEDPLA - Riego'!M490</f>
        <v>0</v>
      </c>
      <c r="F70" s="710">
        <f>'13a. Annex M1 CEDPLA - Riego'!N490</f>
        <v>0</v>
      </c>
      <c r="G70" s="710">
        <f>'13a. Annex M1 CEDPLA - Riego'!O490</f>
        <v>0</v>
      </c>
      <c r="H70" s="710">
        <f>'13a. Annex M1 CEDPLA - Riego'!P490</f>
        <v>0</v>
      </c>
      <c r="I70" s="710">
        <f>'13a. Annex M1 CEDPLA - Riego'!Q490</f>
        <v>0</v>
      </c>
      <c r="J70" s="710">
        <f>'13a. Annex M1 CEDPLA - Riego'!R490</f>
        <v>0</v>
      </c>
      <c r="K70" s="710">
        <f>'13a. Annex M1 CEDPLA - Riego'!S490</f>
        <v>0</v>
      </c>
      <c r="L70" s="710">
        <f>'13a. Annex M1 CEDPLA - Riego'!T490</f>
        <v>158.18939577682039</v>
      </c>
      <c r="M70" s="710">
        <f>'13a. Annex M1 CEDPLA - Riego'!U490</f>
        <v>0</v>
      </c>
      <c r="N70" s="710">
        <f>'13a. Annex M1 CEDPLA - Riego'!V490</f>
        <v>0</v>
      </c>
      <c r="O70" s="710">
        <f>'13a. Annex M1 CEDPLA - Riego'!W490</f>
        <v>0</v>
      </c>
      <c r="P70" s="710">
        <f>'13a. Annex M1 CEDPLA - Riego'!X490</f>
        <v>0</v>
      </c>
      <c r="Q70" s="710">
        <f>'13a. Annex M1 CEDPLA - Riego'!Y490</f>
        <v>0</v>
      </c>
      <c r="R70" s="710">
        <f>'13a. Annex M1 CEDPLA - Riego'!Z490</f>
        <v>237.28409366523059</v>
      </c>
      <c r="S70" s="710">
        <f>'13a. Annex M1 CEDPLA - Riego'!AA490</f>
        <v>0</v>
      </c>
      <c r="T70" s="710">
        <f>'13a. Annex M1 CEDPLA - Riego'!AB490</f>
        <v>0</v>
      </c>
      <c r="U70" s="710">
        <f>'13a. Annex M1 CEDPLA - Riego'!AC490</f>
        <v>0</v>
      </c>
      <c r="V70" s="710">
        <f>'13a. Annex M1 CEDPLA - Riego'!AD490</f>
        <v>1561.1836355579492</v>
      </c>
      <c r="W70" s="776"/>
    </row>
    <row r="71" spans="1:23" ht="18" x14ac:dyDescent="0.35">
      <c r="A71" s="704"/>
      <c r="B71" s="767" t="str">
        <f>'13a. Annex M1 CEDPLA - Riego'!B492</f>
        <v>Musa paradisiaca (plátano burro)</v>
      </c>
      <c r="C71" s="710">
        <f>'13a. Annex M1 CEDPLA - Riego'!K492</f>
        <v>0</v>
      </c>
      <c r="D71" s="710">
        <f>'13a. Annex M1 CEDPLA - Riego'!L492</f>
        <v>289.85000000000002</v>
      </c>
      <c r="E71" s="710">
        <f>'13a. Annex M1 CEDPLA - Riego'!M492</f>
        <v>289.85000000000002</v>
      </c>
      <c r="F71" s="710">
        <f>'13a. Annex M1 CEDPLA - Riego'!N492</f>
        <v>289.85000000000002</v>
      </c>
      <c r="G71" s="710">
        <f>'13a. Annex M1 CEDPLA - Riego'!O492</f>
        <v>289.85000000000002</v>
      </c>
      <c r="H71" s="710">
        <f>'13a. Annex M1 CEDPLA - Riego'!P492</f>
        <v>289.85000000000002</v>
      </c>
      <c r="I71" s="710">
        <f>'13a. Annex M1 CEDPLA - Riego'!Q492</f>
        <v>289.85000000000002</v>
      </c>
      <c r="J71" s="710">
        <f>'13a. Annex M1 CEDPLA - Riego'!R492</f>
        <v>289.85000000000002</v>
      </c>
      <c r="K71" s="710">
        <f>'13a. Annex M1 CEDPLA - Riego'!S492</f>
        <v>289.85000000000002</v>
      </c>
      <c r="L71" s="710">
        <f>'13a. Annex M1 CEDPLA - Riego'!T492</f>
        <v>289.85000000000002</v>
      </c>
      <c r="M71" s="710">
        <f>'13a. Annex M1 CEDPLA - Riego'!U492</f>
        <v>0</v>
      </c>
      <c r="N71" s="710">
        <f>'13a. Annex M1 CEDPLA - Riego'!V492</f>
        <v>0</v>
      </c>
      <c r="O71" s="710">
        <f>'13a. Annex M1 CEDPLA - Riego'!W492</f>
        <v>0</v>
      </c>
      <c r="P71" s="710">
        <f>'13a. Annex M1 CEDPLA - Riego'!X492</f>
        <v>0</v>
      </c>
      <c r="Q71" s="710">
        <f>'13a. Annex M1 CEDPLA - Riego'!Y492</f>
        <v>0</v>
      </c>
      <c r="R71" s="710">
        <f>'13a. Annex M1 CEDPLA - Riego'!Z492</f>
        <v>0</v>
      </c>
      <c r="S71" s="710">
        <f>'13a. Annex M1 CEDPLA - Riego'!AA492</f>
        <v>0</v>
      </c>
      <c r="T71" s="710">
        <f>'13a. Annex M1 CEDPLA - Riego'!AB492</f>
        <v>0</v>
      </c>
      <c r="U71" s="710">
        <f>'13a. Annex M1 CEDPLA - Riego'!AC492</f>
        <v>0</v>
      </c>
      <c r="V71" s="710">
        <f>'13a. Annex M1 CEDPLA - Riego'!AD492</f>
        <v>0</v>
      </c>
      <c r="W71" s="776"/>
    </row>
    <row r="72" spans="1:23" ht="18" x14ac:dyDescent="0.35">
      <c r="A72" s="704"/>
      <c r="B72" s="711" t="s">
        <v>589</v>
      </c>
      <c r="C72" s="712">
        <f>SUM(C67:C71)</f>
        <v>0</v>
      </c>
      <c r="D72" s="712">
        <f t="shared" ref="D72:V72" si="13">SUM(D67:D71)</f>
        <v>289.85000000000002</v>
      </c>
      <c r="E72" s="712">
        <f t="shared" si="13"/>
        <v>289.85000000000002</v>
      </c>
      <c r="F72" s="712">
        <f t="shared" si="13"/>
        <v>289.85000000000002</v>
      </c>
      <c r="G72" s="712">
        <f t="shared" si="13"/>
        <v>289.85000000000002</v>
      </c>
      <c r="H72" s="712">
        <f t="shared" si="13"/>
        <v>289.85000000000002</v>
      </c>
      <c r="I72" s="712">
        <f t="shared" si="13"/>
        <v>289.85000000000002</v>
      </c>
      <c r="J72" s="712">
        <f t="shared" si="13"/>
        <v>289.85000000000002</v>
      </c>
      <c r="K72" s="712">
        <f t="shared" si="13"/>
        <v>289.85000000000002</v>
      </c>
      <c r="L72" s="712">
        <f t="shared" si="13"/>
        <v>937.34379441093563</v>
      </c>
      <c r="M72" s="712">
        <f t="shared" si="13"/>
        <v>0</v>
      </c>
      <c r="N72" s="712">
        <f t="shared" si="13"/>
        <v>0</v>
      </c>
      <c r="O72" s="712">
        <f t="shared" si="13"/>
        <v>0</v>
      </c>
      <c r="P72" s="712">
        <f t="shared" si="13"/>
        <v>0</v>
      </c>
      <c r="Q72" s="712">
        <f t="shared" si="13"/>
        <v>0</v>
      </c>
      <c r="R72" s="712">
        <f t="shared" si="13"/>
        <v>971.24069161640341</v>
      </c>
      <c r="S72" s="712">
        <f t="shared" si="13"/>
        <v>0</v>
      </c>
      <c r="T72" s="712">
        <f t="shared" si="13"/>
        <v>0</v>
      </c>
      <c r="U72" s="712">
        <f t="shared" si="13"/>
        <v>0</v>
      </c>
      <c r="V72" s="712">
        <f t="shared" si="13"/>
        <v>9772.5302749726598</v>
      </c>
    </row>
    <row r="73" spans="1:23" ht="18" x14ac:dyDescent="0.35">
      <c r="A73" s="704"/>
      <c r="B73" s="713" t="s">
        <v>590</v>
      </c>
      <c r="C73" s="714"/>
      <c r="D73" s="714"/>
      <c r="E73" s="714"/>
      <c r="F73" s="714"/>
      <c r="G73" s="714"/>
      <c r="H73" s="714"/>
      <c r="I73" s="714"/>
      <c r="J73" s="714"/>
      <c r="K73" s="714"/>
      <c r="L73" s="714"/>
      <c r="M73" s="714"/>
      <c r="N73" s="714"/>
      <c r="O73" s="714"/>
      <c r="P73" s="714"/>
      <c r="Q73" s="714"/>
      <c r="R73" s="714"/>
      <c r="S73" s="714"/>
      <c r="T73" s="714"/>
      <c r="U73" s="714"/>
      <c r="V73" s="714"/>
    </row>
    <row r="74" spans="1:23" ht="18" x14ac:dyDescent="0.35">
      <c r="A74" s="704"/>
      <c r="B74" s="402" t="s">
        <v>591</v>
      </c>
      <c r="C74" s="715">
        <f>SUM('13a. Annex M1 CEDPLA - Riego'!K497:K498)</f>
        <v>1.538</v>
      </c>
      <c r="D74" s="715">
        <f>SUM('13a. Annex M1 CEDPLA - Riego'!L497:L498)</f>
        <v>0</v>
      </c>
      <c r="E74" s="715">
        <f>SUM('13a. Annex M1 CEDPLA - Riego'!M497:M498)</f>
        <v>0</v>
      </c>
      <c r="F74" s="715">
        <f>SUM('13a. Annex M1 CEDPLA - Riego'!N497:N498)</f>
        <v>0</v>
      </c>
      <c r="G74" s="715">
        <f>SUM('13a. Annex M1 CEDPLA - Riego'!O497:O498)</f>
        <v>0</v>
      </c>
      <c r="H74" s="715">
        <f>SUM('13a. Annex M1 CEDPLA - Riego'!P497:P498)</f>
        <v>0</v>
      </c>
      <c r="I74" s="715">
        <f>SUM('13a. Annex M1 CEDPLA - Riego'!Q497:Q498)</f>
        <v>0</v>
      </c>
      <c r="J74" s="715">
        <f>SUM('13a. Annex M1 CEDPLA - Riego'!R497:R498)</f>
        <v>0</v>
      </c>
      <c r="K74" s="715">
        <f>SUM('13a. Annex M1 CEDPLA - Riego'!S497:S498)</f>
        <v>0</v>
      </c>
      <c r="L74" s="715">
        <f>SUM('13a. Annex M1 CEDPLA - Riego'!T497:T498)</f>
        <v>0</v>
      </c>
      <c r="M74" s="715">
        <f>SUM('13a. Annex M1 CEDPLA - Riego'!U497:U498)</f>
        <v>0</v>
      </c>
      <c r="N74" s="715">
        <f>SUM('13a. Annex M1 CEDPLA - Riego'!V497:V498)</f>
        <v>0</v>
      </c>
      <c r="O74" s="715">
        <f>SUM('13a. Annex M1 CEDPLA - Riego'!W497:W498)</f>
        <v>0</v>
      </c>
      <c r="P74" s="715">
        <f>SUM('13a. Annex M1 CEDPLA - Riego'!X497:X498)</f>
        <v>0</v>
      </c>
      <c r="Q74" s="715">
        <f>SUM('13a. Annex M1 CEDPLA - Riego'!Y497:Y498)</f>
        <v>0</v>
      </c>
      <c r="R74" s="715">
        <f>SUM('13a. Annex M1 CEDPLA - Riego'!Z497:Z498)</f>
        <v>0</v>
      </c>
      <c r="S74" s="715">
        <f>SUM('13a. Annex M1 CEDPLA - Riego'!AA497:AA498)</f>
        <v>0</v>
      </c>
      <c r="T74" s="715">
        <f>SUM('13a. Annex M1 CEDPLA - Riego'!AB497:AB498)</f>
        <v>0</v>
      </c>
      <c r="U74" s="715">
        <f>SUM('13a. Annex M1 CEDPLA - Riego'!AC497:AC498)</f>
        <v>0</v>
      </c>
      <c r="V74" s="715">
        <f>SUM('13a. Annex M1 CEDPLA - Riego'!AD497:AD498)</f>
        <v>0</v>
      </c>
      <c r="W74" s="776"/>
    </row>
    <row r="75" spans="1:23" ht="18" x14ac:dyDescent="0.35">
      <c r="A75" s="704"/>
      <c r="B75" s="402" t="s">
        <v>611</v>
      </c>
      <c r="C75" s="715">
        <f>SUM('13a. Annex M1 CEDPLA - Riego'!K517:K522)</f>
        <v>98.174000000000007</v>
      </c>
      <c r="D75" s="715">
        <f>SUM('13a. Annex M1 CEDPLA - Riego'!L517:L522)</f>
        <v>0</v>
      </c>
      <c r="E75" s="715">
        <f>SUM('13a. Annex M1 CEDPLA - Riego'!M517:M522)</f>
        <v>0</v>
      </c>
      <c r="F75" s="715">
        <f>SUM('13a. Annex M1 CEDPLA - Riego'!N517:N522)</f>
        <v>0</v>
      </c>
      <c r="G75" s="715">
        <f>SUM('13a. Annex M1 CEDPLA - Riego'!O517:O522)</f>
        <v>0</v>
      </c>
      <c r="H75" s="715">
        <f>SUM('13a. Annex M1 CEDPLA - Riego'!P517:P522)</f>
        <v>0</v>
      </c>
      <c r="I75" s="715">
        <f>SUM('13a. Annex M1 CEDPLA - Riego'!Q517:Q522)</f>
        <v>0</v>
      </c>
      <c r="J75" s="715">
        <f>SUM('13a. Annex M1 CEDPLA - Riego'!R517:R522)</f>
        <v>0</v>
      </c>
      <c r="K75" s="715">
        <f>SUM('13a. Annex M1 CEDPLA - Riego'!S517:S522)</f>
        <v>0</v>
      </c>
      <c r="L75" s="715">
        <f>SUM('13a. Annex M1 CEDPLA - Riego'!T517:T522)</f>
        <v>0</v>
      </c>
      <c r="M75" s="715">
        <f>SUM('13a. Annex M1 CEDPLA - Riego'!U517:U522)</f>
        <v>0</v>
      </c>
      <c r="N75" s="715">
        <f>SUM('13a. Annex M1 CEDPLA - Riego'!V517:V522)</f>
        <v>0</v>
      </c>
      <c r="O75" s="715">
        <f>SUM('13a. Annex M1 CEDPLA - Riego'!W517:W522)</f>
        <v>0</v>
      </c>
      <c r="P75" s="715">
        <f>SUM('13a. Annex M1 CEDPLA - Riego'!X517:X522)</f>
        <v>0</v>
      </c>
      <c r="Q75" s="715">
        <f>SUM('13a. Annex M1 CEDPLA - Riego'!Y517:Y522)</f>
        <v>0</v>
      </c>
      <c r="R75" s="715">
        <f>SUM('13a. Annex M1 CEDPLA - Riego'!Z517:Z522)</f>
        <v>0</v>
      </c>
      <c r="S75" s="715">
        <f>SUM('13a. Annex M1 CEDPLA - Riego'!AA517:AA522)</f>
        <v>0</v>
      </c>
      <c r="T75" s="715">
        <f>SUM('13a. Annex M1 CEDPLA - Riego'!AB517:AB522)</f>
        <v>0</v>
      </c>
      <c r="U75" s="715">
        <f>SUM('13a. Annex M1 CEDPLA - Riego'!AC517:AC522)</f>
        <v>0</v>
      </c>
      <c r="V75" s="715">
        <f>SUM('13a. Annex M1 CEDPLA - Riego'!AD517:AD522)</f>
        <v>0</v>
      </c>
      <c r="W75" s="776"/>
    </row>
    <row r="76" spans="1:23" ht="18" x14ac:dyDescent="0.35">
      <c r="A76" s="704"/>
      <c r="B76" s="402" t="s">
        <v>592</v>
      </c>
      <c r="C76" s="715">
        <f>SUM('13a. Annex M1 CEDPLA - Riego'!K523:K525)</f>
        <v>323.90800000000007</v>
      </c>
      <c r="D76" s="715">
        <f>SUM('13a. Annex M1 CEDPLA - Riego'!L523:L525)</f>
        <v>313.67800000000005</v>
      </c>
      <c r="E76" s="715">
        <f>SUM('13a. Annex M1 CEDPLA - Riego'!M523:M525)</f>
        <v>313.67800000000005</v>
      </c>
      <c r="F76" s="715">
        <f>SUM('13a. Annex M1 CEDPLA - Riego'!N523:N525)</f>
        <v>6.67</v>
      </c>
      <c r="G76" s="715">
        <f>SUM('13a. Annex M1 CEDPLA - Riego'!O523:O525)</f>
        <v>6.67</v>
      </c>
      <c r="H76" s="715">
        <f>SUM('13a. Annex M1 CEDPLA - Riego'!P523:P525)</f>
        <v>6.67</v>
      </c>
      <c r="I76" s="715">
        <f>SUM('13a. Annex M1 CEDPLA - Riego'!Q523:Q525)</f>
        <v>6.67</v>
      </c>
      <c r="J76" s="715">
        <f>SUM('13a. Annex M1 CEDPLA - Riego'!R523:R525)</f>
        <v>0</v>
      </c>
      <c r="K76" s="715">
        <f>SUM('13a. Annex M1 CEDPLA - Riego'!S523:S525)</f>
        <v>0</v>
      </c>
      <c r="L76" s="715">
        <f>SUM('13a. Annex M1 CEDPLA - Riego'!T523:T525)</f>
        <v>0</v>
      </c>
      <c r="M76" s="715">
        <f>SUM('13a. Annex M1 CEDPLA - Riego'!U523:U525)</f>
        <v>0</v>
      </c>
      <c r="N76" s="715">
        <f>SUM('13a. Annex M1 CEDPLA - Riego'!V523:V525)</f>
        <v>0</v>
      </c>
      <c r="O76" s="715">
        <f>SUM('13a. Annex M1 CEDPLA - Riego'!W523:W525)</f>
        <v>0</v>
      </c>
      <c r="P76" s="715">
        <f>SUM('13a. Annex M1 CEDPLA - Riego'!X523:X525)</f>
        <v>0</v>
      </c>
      <c r="Q76" s="715">
        <f>SUM('13a. Annex M1 CEDPLA - Riego'!Y523:Y525)</f>
        <v>0</v>
      </c>
      <c r="R76" s="715">
        <f>SUM('13a. Annex M1 CEDPLA - Riego'!Z523:Z525)</f>
        <v>0</v>
      </c>
      <c r="S76" s="715">
        <f>SUM('13a. Annex M1 CEDPLA - Riego'!AA523:AA525)</f>
        <v>0</v>
      </c>
      <c r="T76" s="715">
        <f>SUM('13a. Annex M1 CEDPLA - Riego'!AB523:AB525)</f>
        <v>0</v>
      </c>
      <c r="U76" s="715">
        <f>SUM('13a. Annex M1 CEDPLA - Riego'!AC523:AC525)</f>
        <v>0</v>
      </c>
      <c r="V76" s="715">
        <f>SUM('13a. Annex M1 CEDPLA - Riego'!AD523:AD525)</f>
        <v>0</v>
      </c>
      <c r="W76" s="776"/>
    </row>
    <row r="77" spans="1:23" ht="18" x14ac:dyDescent="0.35">
      <c r="A77" s="704"/>
      <c r="B77" s="402" t="s">
        <v>560</v>
      </c>
      <c r="C77" s="715">
        <v>0</v>
      </c>
      <c r="D77" s="715">
        <v>0</v>
      </c>
      <c r="E77" s="715">
        <v>0</v>
      </c>
      <c r="F77" s="715">
        <v>0</v>
      </c>
      <c r="G77" s="715">
        <v>0</v>
      </c>
      <c r="H77" s="715">
        <v>0</v>
      </c>
      <c r="I77" s="715">
        <v>0</v>
      </c>
      <c r="J77" s="715">
        <v>0</v>
      </c>
      <c r="K77" s="715">
        <v>0</v>
      </c>
      <c r="L77" s="715">
        <v>0</v>
      </c>
      <c r="M77" s="715">
        <v>0</v>
      </c>
      <c r="N77" s="715">
        <v>0</v>
      </c>
      <c r="O77" s="715">
        <v>0</v>
      </c>
      <c r="P77" s="715">
        <v>0</v>
      </c>
      <c r="Q77" s="715">
        <v>0</v>
      </c>
      <c r="R77" s="715">
        <v>0</v>
      </c>
      <c r="S77" s="715">
        <v>0</v>
      </c>
      <c r="T77" s="715">
        <v>0</v>
      </c>
      <c r="U77" s="715">
        <v>0</v>
      </c>
      <c r="V77" s="715">
        <v>0</v>
      </c>
      <c r="W77" s="776"/>
    </row>
    <row r="78" spans="1:23" ht="18" x14ac:dyDescent="0.35">
      <c r="A78" s="704"/>
      <c r="B78" s="402" t="s">
        <v>593</v>
      </c>
      <c r="C78" s="715">
        <f>SUM('13a. Annex M1 CEDPLA - Riego'!K502:K506)</f>
        <v>33.067</v>
      </c>
      <c r="D78" s="715">
        <f>SUM('13a. Annex M1 CEDPLA - Riego'!L502:L506)</f>
        <v>0</v>
      </c>
      <c r="E78" s="715">
        <f>SUM('13a. Annex M1 CEDPLA - Riego'!M502:M506)</f>
        <v>0</v>
      </c>
      <c r="F78" s="715">
        <f>SUM('13a. Annex M1 CEDPLA - Riego'!N502:N506)</f>
        <v>0</v>
      </c>
      <c r="G78" s="715">
        <f>SUM('13a. Annex M1 CEDPLA - Riego'!O502:O506)</f>
        <v>0</v>
      </c>
      <c r="H78" s="715">
        <f>SUM('13a. Annex M1 CEDPLA - Riego'!P502:P506)</f>
        <v>0</v>
      </c>
      <c r="I78" s="715">
        <f>SUM('13a. Annex M1 CEDPLA - Riego'!Q502:Q506)</f>
        <v>0</v>
      </c>
      <c r="J78" s="715">
        <f>SUM('13a. Annex M1 CEDPLA - Riego'!R502:R506)</f>
        <v>0</v>
      </c>
      <c r="K78" s="715">
        <f>SUM('13a. Annex M1 CEDPLA - Riego'!S502:S506)</f>
        <v>0</v>
      </c>
      <c r="L78" s="715">
        <f>SUM('13a. Annex M1 CEDPLA - Riego'!T502:T506)</f>
        <v>0</v>
      </c>
      <c r="M78" s="715">
        <f>SUM('13a. Annex M1 CEDPLA - Riego'!U502:U506)</f>
        <v>0</v>
      </c>
      <c r="N78" s="715">
        <f>SUM('13a. Annex M1 CEDPLA - Riego'!V502:V506)</f>
        <v>0</v>
      </c>
      <c r="O78" s="715">
        <f>SUM('13a. Annex M1 CEDPLA - Riego'!W502:W506)</f>
        <v>0</v>
      </c>
      <c r="P78" s="715">
        <f>SUM('13a. Annex M1 CEDPLA - Riego'!X502:X506)</f>
        <v>0</v>
      </c>
      <c r="Q78" s="715">
        <f>SUM('13a. Annex M1 CEDPLA - Riego'!Y502:Y506)</f>
        <v>0</v>
      </c>
      <c r="R78" s="715">
        <f>SUM('13a. Annex M1 CEDPLA - Riego'!Z502:Z506)</f>
        <v>0</v>
      </c>
      <c r="S78" s="715">
        <f>SUM('13a. Annex M1 CEDPLA - Riego'!AA502:AA506)</f>
        <v>0</v>
      </c>
      <c r="T78" s="715">
        <f>SUM('13a. Annex M1 CEDPLA - Riego'!AB502:AB506)</f>
        <v>0</v>
      </c>
      <c r="U78" s="715">
        <f>SUM('13a. Annex M1 CEDPLA - Riego'!AC502:AC506)</f>
        <v>0</v>
      </c>
      <c r="V78" s="715">
        <f>SUM('13a. Annex M1 CEDPLA - Riego'!AD502:AD506)</f>
        <v>0</v>
      </c>
      <c r="W78" s="776"/>
    </row>
    <row r="79" spans="1:23" ht="18" x14ac:dyDescent="0.35">
      <c r="A79" s="704"/>
      <c r="B79" s="402" t="s">
        <v>594</v>
      </c>
      <c r="C79" s="715">
        <f>'13a. Annex M1 CEDPLA - Riego'!K507+'13a. Annex M1 CEDPLA - Riego'!K508+'13a. Annex M1 CEDPLA - Riego'!K509+'13a. Annex M1 CEDPLA - Riego'!K510</f>
        <v>10.766</v>
      </c>
      <c r="D79" s="715">
        <f>'13a. Annex M1 CEDPLA - Riego'!L507+'13a. Annex M1 CEDPLA - Riego'!L508+'13a. Annex M1 CEDPLA - Riego'!L509+'13a. Annex M1 CEDPLA - Riego'!L510</f>
        <v>13.842000000000001</v>
      </c>
      <c r="E79" s="715">
        <f>'13a. Annex M1 CEDPLA - Riego'!M507+'13a. Annex M1 CEDPLA - Riego'!M508+'13a. Annex M1 CEDPLA - Riego'!M509+'13a. Annex M1 CEDPLA - Riego'!M510</f>
        <v>13.842000000000001</v>
      </c>
      <c r="F79" s="715">
        <f>'13a. Annex M1 CEDPLA - Riego'!N507+'13a. Annex M1 CEDPLA - Riego'!N508+'13a. Annex M1 CEDPLA - Riego'!N509+'13a. Annex M1 CEDPLA - Riego'!N510</f>
        <v>9.9969999999999999</v>
      </c>
      <c r="G79" s="715">
        <f>'13a. Annex M1 CEDPLA - Riego'!O507+'13a. Annex M1 CEDPLA - Riego'!O508+'13a. Annex M1 CEDPLA - Riego'!O509+'13a. Annex M1 CEDPLA - Riego'!O510</f>
        <v>9.9969999999999999</v>
      </c>
      <c r="H79" s="715">
        <f>'13a. Annex M1 CEDPLA - Riego'!P507+'13a. Annex M1 CEDPLA - Riego'!P508+'13a. Annex M1 CEDPLA - Riego'!P509+'13a. Annex M1 CEDPLA - Riego'!P510</f>
        <v>6.1520000000000001</v>
      </c>
      <c r="I79" s="715">
        <f>'13a. Annex M1 CEDPLA - Riego'!Q507+'13a. Annex M1 CEDPLA - Riego'!Q508+'13a. Annex M1 CEDPLA - Riego'!Q509+'13a. Annex M1 CEDPLA - Riego'!Q510</f>
        <v>6.1520000000000001</v>
      </c>
      <c r="J79" s="715">
        <f>'13a. Annex M1 CEDPLA - Riego'!R507+'13a. Annex M1 CEDPLA - Riego'!R508+'13a. Annex M1 CEDPLA - Riego'!R509+'13a. Annex M1 CEDPLA - Riego'!R510</f>
        <v>4.6139999999999999</v>
      </c>
      <c r="K79" s="715">
        <f>'13a. Annex M1 CEDPLA - Riego'!S507+'13a. Annex M1 CEDPLA - Riego'!S508+'13a. Annex M1 CEDPLA - Riego'!S509+'13a. Annex M1 CEDPLA - Riego'!S510</f>
        <v>4.6139999999999999</v>
      </c>
      <c r="L79" s="715">
        <f>'13a. Annex M1 CEDPLA - Riego'!T507+'13a. Annex M1 CEDPLA - Riego'!T508+'13a. Annex M1 CEDPLA - Riego'!T509+'13a. Annex M1 CEDPLA - Riego'!T510</f>
        <v>4.6139999999999999</v>
      </c>
      <c r="M79" s="715">
        <f>'13a. Annex M1 CEDPLA - Riego'!U507+'13a. Annex M1 CEDPLA - Riego'!U508+'13a. Annex M1 CEDPLA - Riego'!U509+'13a. Annex M1 CEDPLA - Riego'!U510</f>
        <v>0</v>
      </c>
      <c r="N79" s="715">
        <f>'13a. Annex M1 CEDPLA - Riego'!V507+'13a. Annex M1 CEDPLA - Riego'!V508+'13a. Annex M1 CEDPLA - Riego'!V509+'13a. Annex M1 CEDPLA - Riego'!V510</f>
        <v>0</v>
      </c>
      <c r="O79" s="715">
        <f>'13a. Annex M1 CEDPLA - Riego'!W507+'13a. Annex M1 CEDPLA - Riego'!W508+'13a. Annex M1 CEDPLA - Riego'!W509+'13a. Annex M1 CEDPLA - Riego'!W510</f>
        <v>0</v>
      </c>
      <c r="P79" s="715">
        <f>'13a. Annex M1 CEDPLA - Riego'!X507+'13a. Annex M1 CEDPLA - Riego'!X508+'13a. Annex M1 CEDPLA - Riego'!X509+'13a. Annex M1 CEDPLA - Riego'!X510</f>
        <v>0</v>
      </c>
      <c r="Q79" s="715">
        <f>'13a. Annex M1 CEDPLA - Riego'!Y507+'13a. Annex M1 CEDPLA - Riego'!Y508+'13a. Annex M1 CEDPLA - Riego'!Y509+'13a. Annex M1 CEDPLA - Riego'!Y510</f>
        <v>0</v>
      </c>
      <c r="R79" s="715">
        <f>'13a. Annex M1 CEDPLA - Riego'!Z507+'13a. Annex M1 CEDPLA - Riego'!Z508+'13a. Annex M1 CEDPLA - Riego'!Z509+'13a. Annex M1 CEDPLA - Riego'!Z510</f>
        <v>0</v>
      </c>
      <c r="S79" s="715">
        <f>'13a. Annex M1 CEDPLA - Riego'!AA507+'13a. Annex M1 CEDPLA - Riego'!AA508+'13a. Annex M1 CEDPLA - Riego'!AA509+'13a. Annex M1 CEDPLA - Riego'!AA510</f>
        <v>0</v>
      </c>
      <c r="T79" s="715">
        <f>'13a. Annex M1 CEDPLA - Riego'!AB507+'13a. Annex M1 CEDPLA - Riego'!AB508+'13a. Annex M1 CEDPLA - Riego'!AB509+'13a. Annex M1 CEDPLA - Riego'!AB510</f>
        <v>0</v>
      </c>
      <c r="U79" s="715">
        <f>'13a. Annex M1 CEDPLA - Riego'!AC507+'13a. Annex M1 CEDPLA - Riego'!AC508+'13a. Annex M1 CEDPLA - Riego'!AC509+'13a. Annex M1 CEDPLA - Riego'!AC510</f>
        <v>0</v>
      </c>
      <c r="V79" s="715">
        <f>'13a. Annex M1 CEDPLA - Riego'!AD507+'13a. Annex M1 CEDPLA - Riego'!AD508+'13a. Annex M1 CEDPLA - Riego'!AD509+'13a. Annex M1 CEDPLA - Riego'!AD510</f>
        <v>0</v>
      </c>
      <c r="W79" s="776"/>
    </row>
    <row r="80" spans="1:23" ht="18" x14ac:dyDescent="0.35">
      <c r="A80" s="704"/>
      <c r="B80" s="402" t="s">
        <v>595</v>
      </c>
      <c r="C80" s="715">
        <f>'13a. Annex M1 CEDPLA - Riego'!K511+'13a. Annex M1 CEDPLA - Riego'!K512+'13a. Annex M1 CEDPLA - Riego'!K514+'13a. Annex M1 CEDPLA - Riego'!K515</f>
        <v>0</v>
      </c>
      <c r="D80" s="715">
        <f>'13a. Annex M1 CEDPLA - Riego'!L511+'13a. Annex M1 CEDPLA - Riego'!L512+'13a. Annex M1 CEDPLA - Riego'!L514+'13a. Annex M1 CEDPLA - Riego'!L515</f>
        <v>8.4589999999999996</v>
      </c>
      <c r="E80" s="715">
        <f>'13a. Annex M1 CEDPLA - Riego'!M511+'13a. Annex M1 CEDPLA - Riego'!M512+'13a. Annex M1 CEDPLA - Riego'!M514+'13a. Annex M1 CEDPLA - Riego'!M515</f>
        <v>10.766</v>
      </c>
      <c r="F80" s="715">
        <f>'13a. Annex M1 CEDPLA - Riego'!N511+'13a. Annex M1 CEDPLA - Riego'!N512+'13a. Annex M1 CEDPLA - Riego'!N514+'13a. Annex M1 CEDPLA - Riego'!N515</f>
        <v>10.766</v>
      </c>
      <c r="G80" s="715">
        <f>'13a. Annex M1 CEDPLA - Riego'!O511+'13a. Annex M1 CEDPLA - Riego'!O512+'13a. Annex M1 CEDPLA - Riego'!O514+'13a. Annex M1 CEDPLA - Riego'!O515</f>
        <v>10.766</v>
      </c>
      <c r="H80" s="715">
        <f>'13a. Annex M1 CEDPLA - Riego'!P511+'13a. Annex M1 CEDPLA - Riego'!P512+'13a. Annex M1 CEDPLA - Riego'!P514+'13a. Annex M1 CEDPLA - Riego'!P515</f>
        <v>10.766</v>
      </c>
      <c r="I80" s="715">
        <f>'13a. Annex M1 CEDPLA - Riego'!Q511+'13a. Annex M1 CEDPLA - Riego'!Q512+'13a. Annex M1 CEDPLA - Riego'!Q514+'13a. Annex M1 CEDPLA - Riego'!Q515</f>
        <v>10.766</v>
      </c>
      <c r="J80" s="715">
        <f>'13a. Annex M1 CEDPLA - Riego'!R511+'13a. Annex M1 CEDPLA - Riego'!R512+'13a. Annex M1 CEDPLA - Riego'!R514+'13a. Annex M1 CEDPLA - Riego'!R515</f>
        <v>10.766</v>
      </c>
      <c r="K80" s="715">
        <f>'13a. Annex M1 CEDPLA - Riego'!S511+'13a. Annex M1 CEDPLA - Riego'!S512+'13a. Annex M1 CEDPLA - Riego'!S514+'13a. Annex M1 CEDPLA - Riego'!S515</f>
        <v>10.766</v>
      </c>
      <c r="L80" s="715">
        <f>'13a. Annex M1 CEDPLA - Riego'!T511+'13a. Annex M1 CEDPLA - Riego'!T512+'13a. Annex M1 CEDPLA - Riego'!T514+'13a. Annex M1 CEDPLA - Riego'!T515</f>
        <v>19.994</v>
      </c>
      <c r="M80" s="715">
        <f>'13a. Annex M1 CEDPLA - Riego'!U511+'13a. Annex M1 CEDPLA - Riego'!U512+'13a. Annex M1 CEDPLA - Riego'!U514+'13a. Annex M1 CEDPLA - Riego'!U515</f>
        <v>0</v>
      </c>
      <c r="N80" s="715">
        <f>'13a. Annex M1 CEDPLA - Riego'!V511+'13a. Annex M1 CEDPLA - Riego'!V512+'13a. Annex M1 CEDPLA - Riego'!V514+'13a. Annex M1 CEDPLA - Riego'!V515</f>
        <v>0</v>
      </c>
      <c r="O80" s="715">
        <f>'13a. Annex M1 CEDPLA - Riego'!W511+'13a. Annex M1 CEDPLA - Riego'!W512+'13a. Annex M1 CEDPLA - Riego'!W514+'13a. Annex M1 CEDPLA - Riego'!W515</f>
        <v>0</v>
      </c>
      <c r="P80" s="715">
        <f>'13a. Annex M1 CEDPLA - Riego'!X511+'13a. Annex M1 CEDPLA - Riego'!X512+'13a. Annex M1 CEDPLA - Riego'!X514+'13a. Annex M1 CEDPLA - Riego'!X515</f>
        <v>0</v>
      </c>
      <c r="Q80" s="715">
        <f>'13a. Annex M1 CEDPLA - Riego'!Y511+'13a. Annex M1 CEDPLA - Riego'!Y512+'13a. Annex M1 CEDPLA - Riego'!Y514+'13a. Annex M1 CEDPLA - Riego'!Y515</f>
        <v>0</v>
      </c>
      <c r="R80" s="715">
        <f>'13a. Annex M1 CEDPLA - Riego'!Z511+'13a. Annex M1 CEDPLA - Riego'!Z512+'13a. Annex M1 CEDPLA - Riego'!Z514+'13a. Annex M1 CEDPLA - Riego'!Z515</f>
        <v>12.304</v>
      </c>
      <c r="S80" s="715">
        <f>'13a. Annex M1 CEDPLA - Riego'!AA511+'13a. Annex M1 CEDPLA - Riego'!AA512+'13a. Annex M1 CEDPLA - Riego'!AA514+'13a. Annex M1 CEDPLA - Riego'!AA515</f>
        <v>0</v>
      </c>
      <c r="T80" s="715">
        <f>'13a. Annex M1 CEDPLA - Riego'!AB511+'13a. Annex M1 CEDPLA - Riego'!AB512+'13a. Annex M1 CEDPLA - Riego'!AB514+'13a. Annex M1 CEDPLA - Riego'!AB515</f>
        <v>0</v>
      </c>
      <c r="U80" s="715">
        <f>'13a. Annex M1 CEDPLA - Riego'!AC511+'13a. Annex M1 CEDPLA - Riego'!AC512+'13a. Annex M1 CEDPLA - Riego'!AC514+'13a. Annex M1 CEDPLA - Riego'!AC515</f>
        <v>0</v>
      </c>
      <c r="V80" s="715">
        <f>'13a. Annex M1 CEDPLA - Riego'!AD511+'13a. Annex M1 CEDPLA - Riego'!AD512+'13a. Annex M1 CEDPLA - Riego'!AD514+'13a. Annex M1 CEDPLA - Riego'!AD515</f>
        <v>30.76</v>
      </c>
      <c r="W80" s="776"/>
    </row>
    <row r="81" spans="1:23" ht="18" x14ac:dyDescent="0.35">
      <c r="A81" s="704"/>
      <c r="B81" s="402" t="s">
        <v>612</v>
      </c>
      <c r="C81" s="715">
        <f>'13a. Annex M1 CEDPLA - Riego'!K499+'13a. Annex M1 CEDPLA - Riego'!K500+'13a. Annex M1 CEDPLA - Riego'!K501+'13a. Annex M1 CEDPLA - Riego'!K513</f>
        <v>9.2279999999999998</v>
      </c>
      <c r="D81" s="715">
        <f>'13a. Annex M1 CEDPLA - Riego'!L499+'13a. Annex M1 CEDPLA - Riego'!L500+'13a. Annex M1 CEDPLA - Riego'!L501+'13a. Annex M1 CEDPLA - Riego'!L513</f>
        <v>6.9209999999999994</v>
      </c>
      <c r="E81" s="715">
        <f>'13a. Annex M1 CEDPLA - Riego'!M499+'13a. Annex M1 CEDPLA - Riego'!M500+'13a. Annex M1 CEDPLA - Riego'!M501+'13a. Annex M1 CEDPLA - Riego'!M513</f>
        <v>14.611000000000001</v>
      </c>
      <c r="F81" s="715">
        <f>'13a. Annex M1 CEDPLA - Riego'!N499+'13a. Annex M1 CEDPLA - Riego'!N500+'13a. Annex M1 CEDPLA - Riego'!N501+'13a. Annex M1 CEDPLA - Riego'!N513</f>
        <v>6.9209999999999994</v>
      </c>
      <c r="G81" s="715">
        <f>'13a. Annex M1 CEDPLA - Riego'!O499+'13a. Annex M1 CEDPLA - Riego'!O500+'13a. Annex M1 CEDPLA - Riego'!O501+'13a. Annex M1 CEDPLA - Riego'!O513</f>
        <v>6.9209999999999994</v>
      </c>
      <c r="H81" s="715">
        <f>'13a. Annex M1 CEDPLA - Riego'!P499+'13a. Annex M1 CEDPLA - Riego'!P500+'13a. Annex M1 CEDPLA - Riego'!P501+'13a. Annex M1 CEDPLA - Riego'!P513</f>
        <v>6.9209999999999994</v>
      </c>
      <c r="I81" s="715">
        <f>'13a. Annex M1 CEDPLA - Riego'!Q499+'13a. Annex M1 CEDPLA - Riego'!Q500+'13a. Annex M1 CEDPLA - Riego'!Q501+'13a. Annex M1 CEDPLA - Riego'!Q513</f>
        <v>18.456</v>
      </c>
      <c r="J81" s="715">
        <f>'13a. Annex M1 CEDPLA - Riego'!R499+'13a. Annex M1 CEDPLA - Riego'!R500+'13a. Annex M1 CEDPLA - Riego'!R501+'13a. Annex M1 CEDPLA - Riego'!R513</f>
        <v>6.9209999999999994</v>
      </c>
      <c r="K81" s="715">
        <f>'13a. Annex M1 CEDPLA - Riego'!S499+'13a. Annex M1 CEDPLA - Riego'!S500+'13a. Annex M1 CEDPLA - Riego'!S501+'13a. Annex M1 CEDPLA - Riego'!S513</f>
        <v>6.9209999999999994</v>
      </c>
      <c r="L81" s="715">
        <f>'13a. Annex M1 CEDPLA - Riego'!T499+'13a. Annex M1 CEDPLA - Riego'!T500+'13a. Annex M1 CEDPLA - Riego'!T501+'13a. Annex M1 CEDPLA - Riego'!T513</f>
        <v>6.9209999999999994</v>
      </c>
      <c r="M81" s="715">
        <f>'13a. Annex M1 CEDPLA - Riego'!U499+'13a. Annex M1 CEDPLA - Riego'!U500+'13a. Annex M1 CEDPLA - Riego'!U501+'13a. Annex M1 CEDPLA - Riego'!U513</f>
        <v>6.9209999999999994</v>
      </c>
      <c r="N81" s="715">
        <f>'13a. Annex M1 CEDPLA - Riego'!V499+'13a. Annex M1 CEDPLA - Riego'!V500+'13a. Annex M1 CEDPLA - Riego'!V501+'13a. Annex M1 CEDPLA - Riego'!V513</f>
        <v>6.9209999999999994</v>
      </c>
      <c r="O81" s="715">
        <f>'13a. Annex M1 CEDPLA - Riego'!W499+'13a. Annex M1 CEDPLA - Riego'!W500+'13a. Annex M1 CEDPLA - Riego'!W501+'13a. Annex M1 CEDPLA - Riego'!W513</f>
        <v>6.9209999999999994</v>
      </c>
      <c r="P81" s="715">
        <f>'13a. Annex M1 CEDPLA - Riego'!X499+'13a. Annex M1 CEDPLA - Riego'!X500+'13a. Annex M1 CEDPLA - Riego'!X501+'13a. Annex M1 CEDPLA - Riego'!X513</f>
        <v>6.9209999999999994</v>
      </c>
      <c r="Q81" s="715">
        <f>'13a. Annex M1 CEDPLA - Riego'!Y499+'13a. Annex M1 CEDPLA - Riego'!Y500+'13a. Annex M1 CEDPLA - Riego'!Y501+'13a. Annex M1 CEDPLA - Riego'!Y513</f>
        <v>6.9209999999999994</v>
      </c>
      <c r="R81" s="715">
        <f>'13a. Annex M1 CEDPLA - Riego'!Z499+'13a. Annex M1 CEDPLA - Riego'!Z500+'13a. Annex M1 CEDPLA - Riego'!Z501+'13a. Annex M1 CEDPLA - Riego'!Z513</f>
        <v>6.9209999999999994</v>
      </c>
      <c r="S81" s="715">
        <f>'13a. Annex M1 CEDPLA - Riego'!AA499+'13a. Annex M1 CEDPLA - Riego'!AA500+'13a. Annex M1 CEDPLA - Riego'!AA501+'13a. Annex M1 CEDPLA - Riego'!AA513</f>
        <v>6.9209999999999994</v>
      </c>
      <c r="T81" s="715">
        <f>'13a. Annex M1 CEDPLA - Riego'!AB499+'13a. Annex M1 CEDPLA - Riego'!AB500+'13a. Annex M1 CEDPLA - Riego'!AB501+'13a. Annex M1 CEDPLA - Riego'!AB513</f>
        <v>6.9209999999999994</v>
      </c>
      <c r="U81" s="715">
        <f>'13a. Annex M1 CEDPLA - Riego'!AC499+'13a. Annex M1 CEDPLA - Riego'!AC500+'13a. Annex M1 CEDPLA - Riego'!AC501+'13a. Annex M1 CEDPLA - Riego'!AC513</f>
        <v>6.9209999999999994</v>
      </c>
      <c r="V81" s="715">
        <f>'13a. Annex M1 CEDPLA - Riego'!AD499+'13a. Annex M1 CEDPLA - Riego'!AD500+'13a. Annex M1 CEDPLA - Riego'!AD501+'13a. Annex M1 CEDPLA - Riego'!AD513</f>
        <v>6.9209999999999994</v>
      </c>
      <c r="W81" s="776"/>
    </row>
    <row r="82" spans="1:23" ht="18" x14ac:dyDescent="0.35">
      <c r="A82" s="704"/>
      <c r="B82" s="402" t="s">
        <v>1905</v>
      </c>
      <c r="C82" s="715">
        <f>'13a. Annex M1 CEDPLA - Riego'!K532</f>
        <v>295.58055999999999</v>
      </c>
      <c r="D82" s="715">
        <f>'13a. Annex M1 CEDPLA - Riego'!L532</f>
        <v>105.49731000000003</v>
      </c>
      <c r="E82" s="715">
        <f>'13a. Annex M1 CEDPLA - Riego'!M532</f>
        <v>95.580570000000023</v>
      </c>
      <c r="F82" s="715">
        <f>'13a. Annex M1 CEDPLA - Riego'!N532</f>
        <v>90.622200000000021</v>
      </c>
      <c r="G82" s="715">
        <f>'13a. Annex M1 CEDPLA - Riego'!O532</f>
        <v>116.53631000000003</v>
      </c>
      <c r="H82" s="715">
        <f>'13a. Annex M1 CEDPLA - Riego'!P532</f>
        <v>80.705460000000016</v>
      </c>
      <c r="I82" s="715">
        <f>'13a. Annex M1 CEDPLA - Riego'!Q532</f>
        <v>90.622200000000021</v>
      </c>
      <c r="J82" s="715">
        <f>'13a. Annex M1 CEDPLA - Riego'!R532</f>
        <v>95.580570000000023</v>
      </c>
      <c r="K82" s="715">
        <f>'13a. Annex M1 CEDPLA - Riego'!S532</f>
        <v>130.28916000000001</v>
      </c>
      <c r="L82" s="715">
        <f>'13a. Annex M1 CEDPLA - Riego'!T532</f>
        <v>110.45568000000003</v>
      </c>
      <c r="M82" s="715">
        <f>'13a. Annex M1 CEDPLA - Riego'!U532</f>
        <v>46.708590000000008</v>
      </c>
      <c r="N82" s="715">
        <f>'13a. Annex M1 CEDPLA - Riego'!V532</f>
        <v>16.958370000000002</v>
      </c>
      <c r="O82" s="715">
        <f>'13a. Annex M1 CEDPLA - Riego'!W532</f>
        <v>21.916740000000001</v>
      </c>
      <c r="P82" s="715">
        <f>'13a. Annex M1 CEDPLA - Riego'!X532</f>
        <v>16.958370000000002</v>
      </c>
      <c r="Q82" s="715">
        <f>'13a. Annex M1 CEDPLA - Riego'!Y532</f>
        <v>21.916740000000001</v>
      </c>
      <c r="R82" s="715">
        <f>'13a. Annex M1 CEDPLA - Riego'!Z532</f>
        <v>47.41122</v>
      </c>
      <c r="S82" s="715">
        <f>'13a. Annex M1 CEDPLA - Riego'!AA532</f>
        <v>26.875109999999999</v>
      </c>
      <c r="T82" s="715">
        <f>'13a. Annex M1 CEDPLA - Riego'!AB532</f>
        <v>26.875109999999999</v>
      </c>
      <c r="U82" s="715">
        <f>'13a. Annex M1 CEDPLA - Riego'!AC532</f>
        <v>31.833480000000002</v>
      </c>
      <c r="V82" s="715">
        <f>'13a. Annex M1 CEDPLA - Riego'!AD532</f>
        <v>60.867750000000008</v>
      </c>
      <c r="W82" s="776"/>
    </row>
    <row r="83" spans="1:23" ht="18" x14ac:dyDescent="0.35">
      <c r="A83" s="704"/>
      <c r="B83" s="402" t="s">
        <v>615</v>
      </c>
      <c r="C83" s="715">
        <f>'13a. Annex M1 CEDPLA - Riego'!K551</f>
        <v>73.851997866666665</v>
      </c>
      <c r="D83" s="715">
        <f>'13a. Annex M1 CEDPLA - Riego'!L551</f>
        <v>8.9679462000000019</v>
      </c>
      <c r="E83" s="715">
        <f>'13a. Annex M1 CEDPLA - Riego'!M551</f>
        <v>8.9695514000000021</v>
      </c>
      <c r="F83" s="715">
        <f>'13a. Annex M1 CEDPLA - Riego'!N551</f>
        <v>2.4995240000000005</v>
      </c>
      <c r="G83" s="715">
        <f>'13a. Annex M1 CEDPLA - Riego'!O551</f>
        <v>3.0178062000000008</v>
      </c>
      <c r="H83" s="715">
        <f>'13a. Annex M1 CEDPLA - Riego'!P551</f>
        <v>2.2242892000000003</v>
      </c>
      <c r="I83" s="715">
        <f>'13a. Annex M1 CEDPLA - Riego'!Q551</f>
        <v>2.6533240000000009</v>
      </c>
      <c r="J83" s="715">
        <f>'13a. Annex M1 CEDPLA - Riego'!R551</f>
        <v>2.3576314000000007</v>
      </c>
      <c r="K83" s="715">
        <f>'13a. Annex M1 CEDPLA - Riego'!S551</f>
        <v>3.0518032000000006</v>
      </c>
      <c r="L83" s="715">
        <f>'13a. Annex M1 CEDPLA - Riego'!T551</f>
        <v>2.8396936000000004</v>
      </c>
      <c r="M83" s="715">
        <f>'13a. Annex M1 CEDPLA - Riego'!U551</f>
        <v>1.0725918000000001</v>
      </c>
      <c r="N83" s="715">
        <f>'13a. Annex M1 CEDPLA - Riego'!V551</f>
        <v>0.47758740000000005</v>
      </c>
      <c r="O83" s="715">
        <f>'13a. Annex M1 CEDPLA - Riego'!W551</f>
        <v>0.57675480000000001</v>
      </c>
      <c r="P83" s="715">
        <f>'13a. Annex M1 CEDPLA - Riego'!X551</f>
        <v>0.47758740000000005</v>
      </c>
      <c r="Q83" s="715">
        <f>'13a. Annex M1 CEDPLA - Riego'!Y551</f>
        <v>0.57675480000000001</v>
      </c>
      <c r="R83" s="715">
        <f>'13a. Annex M1 CEDPLA - Riego'!Z551</f>
        <v>1.3327244000000003</v>
      </c>
      <c r="S83" s="715">
        <f>'13a. Annex M1 CEDPLA - Riego'!AA551</f>
        <v>0.67592220000000003</v>
      </c>
      <c r="T83" s="715">
        <f>'13a. Annex M1 CEDPLA - Riego'!AB551</f>
        <v>0.67592220000000003</v>
      </c>
      <c r="U83" s="715">
        <f>'13a. Annex M1 CEDPLA - Riego'!AC551</f>
        <v>0.77508960000000005</v>
      </c>
      <c r="V83" s="715">
        <f>'13a. Annex M1 CEDPLA - Riego'!AD551</f>
        <v>1.9709750000000004</v>
      </c>
      <c r="W83" s="776"/>
    </row>
    <row r="84" spans="1:23" ht="18" x14ac:dyDescent="0.35">
      <c r="A84" s="704"/>
      <c r="B84" s="711" t="s">
        <v>596</v>
      </c>
      <c r="C84" s="712">
        <f t="shared" ref="C84:V84" si="14">SUM(C74:C83)</f>
        <v>846.11355786666684</v>
      </c>
      <c r="D84" s="712">
        <f t="shared" si="14"/>
        <v>457.36525620000009</v>
      </c>
      <c r="E84" s="712">
        <f t="shared" si="14"/>
        <v>457.44712140000007</v>
      </c>
      <c r="F84" s="712">
        <f t="shared" si="14"/>
        <v>127.47572400000001</v>
      </c>
      <c r="G84" s="712">
        <f t="shared" si="14"/>
        <v>153.90811620000002</v>
      </c>
      <c r="H84" s="712">
        <f t="shared" si="14"/>
        <v>113.43874920000002</v>
      </c>
      <c r="I84" s="712">
        <f t="shared" si="14"/>
        <v>135.319524</v>
      </c>
      <c r="J84" s="712">
        <f t="shared" si="14"/>
        <v>120.23920140000003</v>
      </c>
      <c r="K84" s="712">
        <f t="shared" si="14"/>
        <v>155.64196319999999</v>
      </c>
      <c r="L84" s="712">
        <f t="shared" si="14"/>
        <v>144.82437360000003</v>
      </c>
      <c r="M84" s="712">
        <f t="shared" si="14"/>
        <v>54.702181800000005</v>
      </c>
      <c r="N84" s="712">
        <f t="shared" si="14"/>
        <v>24.356957400000002</v>
      </c>
      <c r="O84" s="712">
        <f t="shared" si="14"/>
        <v>29.4144948</v>
      </c>
      <c r="P84" s="712">
        <f t="shared" si="14"/>
        <v>24.356957400000002</v>
      </c>
      <c r="Q84" s="712">
        <f t="shared" si="14"/>
        <v>29.4144948</v>
      </c>
      <c r="R84" s="712">
        <f t="shared" si="14"/>
        <v>67.968944400000012</v>
      </c>
      <c r="S84" s="712">
        <f t="shared" si="14"/>
        <v>34.472032200000001</v>
      </c>
      <c r="T84" s="712">
        <f t="shared" si="14"/>
        <v>34.472032200000001</v>
      </c>
      <c r="U84" s="712">
        <f t="shared" si="14"/>
        <v>39.529569600000002</v>
      </c>
      <c r="V84" s="712">
        <f t="shared" si="14"/>
        <v>100.51972500000001</v>
      </c>
      <c r="W84" s="776"/>
    </row>
    <row r="85" spans="1:23" ht="18" x14ac:dyDescent="0.35">
      <c r="A85" s="704"/>
      <c r="B85" s="716" t="s">
        <v>597</v>
      </c>
      <c r="C85" s="717">
        <f t="shared" ref="C85:V85" si="15">C72-C84</f>
        <v>-846.11355786666684</v>
      </c>
      <c r="D85" s="717">
        <f t="shared" si="15"/>
        <v>-167.51525620000007</v>
      </c>
      <c r="E85" s="717">
        <f t="shared" si="15"/>
        <v>-167.59712140000005</v>
      </c>
      <c r="F85" s="717">
        <f t="shared" si="15"/>
        <v>162.37427600000001</v>
      </c>
      <c r="G85" s="717">
        <f t="shared" si="15"/>
        <v>135.9418838</v>
      </c>
      <c r="H85" s="717">
        <f t="shared" si="15"/>
        <v>176.4112508</v>
      </c>
      <c r="I85" s="717">
        <f t="shared" si="15"/>
        <v>154.53047600000002</v>
      </c>
      <c r="J85" s="717">
        <f t="shared" si="15"/>
        <v>169.61079860000001</v>
      </c>
      <c r="K85" s="717">
        <f t="shared" si="15"/>
        <v>134.20803680000003</v>
      </c>
      <c r="L85" s="717">
        <f t="shared" si="15"/>
        <v>792.51942081093557</v>
      </c>
      <c r="M85" s="717">
        <f t="shared" si="15"/>
        <v>-54.702181800000005</v>
      </c>
      <c r="N85" s="717">
        <f t="shared" si="15"/>
        <v>-24.356957400000002</v>
      </c>
      <c r="O85" s="717">
        <f t="shared" si="15"/>
        <v>-29.4144948</v>
      </c>
      <c r="P85" s="717">
        <f t="shared" si="15"/>
        <v>-24.356957400000002</v>
      </c>
      <c r="Q85" s="717">
        <f t="shared" si="15"/>
        <v>-29.4144948</v>
      </c>
      <c r="R85" s="717">
        <f t="shared" si="15"/>
        <v>903.27174721640336</v>
      </c>
      <c r="S85" s="717">
        <f t="shared" si="15"/>
        <v>-34.472032200000001</v>
      </c>
      <c r="T85" s="717">
        <f t="shared" si="15"/>
        <v>-34.472032200000001</v>
      </c>
      <c r="U85" s="717">
        <f t="shared" si="15"/>
        <v>-39.529569600000002</v>
      </c>
      <c r="V85" s="717">
        <f t="shared" si="15"/>
        <v>9672.0105499726596</v>
      </c>
      <c r="W85" s="776"/>
    </row>
    <row r="86" spans="1:23" ht="18" x14ac:dyDescent="0.35">
      <c r="A86" s="704"/>
      <c r="B86" s="718" t="s">
        <v>616</v>
      </c>
      <c r="C86" s="719">
        <f>'13a. Annex M1 CEDPLA - Riego'!K550</f>
        <v>110.77799679999998</v>
      </c>
      <c r="D86" s="719">
        <f>'13a. Annex M1 CEDPLA - Riego'!L550</f>
        <v>13.451919300000002</v>
      </c>
      <c r="E86" s="719">
        <f>'13a. Annex M1 CEDPLA - Riego'!M550</f>
        <v>13.454327100000002</v>
      </c>
      <c r="F86" s="719">
        <f>'13a. Annex M1 CEDPLA - Riego'!N550</f>
        <v>3.7492860000000006</v>
      </c>
      <c r="G86" s="719">
        <f>'13a. Annex M1 CEDPLA - Riego'!O550</f>
        <v>4.5267093000000003</v>
      </c>
      <c r="H86" s="719">
        <f>'13a. Annex M1 CEDPLA - Riego'!P550</f>
        <v>3.3364338000000004</v>
      </c>
      <c r="I86" s="719">
        <f>'13a. Annex M1 CEDPLA - Riego'!Q550</f>
        <v>3.9799860000000007</v>
      </c>
      <c r="J86" s="719">
        <f>'13a. Annex M1 CEDPLA - Riego'!R550</f>
        <v>3.5364471000000006</v>
      </c>
      <c r="K86" s="719">
        <f>'13a. Annex M1 CEDPLA - Riego'!S550</f>
        <v>4.5777048000000002</v>
      </c>
      <c r="L86" s="719">
        <f>'13a. Annex M1 CEDPLA - Riego'!T550</f>
        <v>4.2595404000000006</v>
      </c>
      <c r="M86" s="719">
        <f>'13a. Annex M1 CEDPLA - Riego'!U550</f>
        <v>1.6088877000000001</v>
      </c>
      <c r="N86" s="719">
        <f>'13a. Annex M1 CEDPLA - Riego'!V550</f>
        <v>0.71638109999999999</v>
      </c>
      <c r="O86" s="719">
        <f>'13a. Annex M1 CEDPLA - Riego'!W550</f>
        <v>0.86513220000000002</v>
      </c>
      <c r="P86" s="719">
        <f>'13a. Annex M1 CEDPLA - Riego'!X550</f>
        <v>0.71638109999999999</v>
      </c>
      <c r="Q86" s="719">
        <f>'13a. Annex M1 CEDPLA - Riego'!Y550</f>
        <v>0.86513220000000002</v>
      </c>
      <c r="R86" s="719">
        <f>'13a. Annex M1 CEDPLA - Riego'!Z550</f>
        <v>1.9990866000000003</v>
      </c>
      <c r="S86" s="719">
        <f>'13a. Annex M1 CEDPLA - Riego'!AA550</f>
        <v>1.0138832999999998</v>
      </c>
      <c r="T86" s="719">
        <f>'13a. Annex M1 CEDPLA - Riego'!AB550</f>
        <v>1.0138832999999998</v>
      </c>
      <c r="U86" s="719">
        <f>'13a. Annex M1 CEDPLA - Riego'!AC550</f>
        <v>1.1626344</v>
      </c>
      <c r="V86" s="719">
        <f>'13a. Annex M1 CEDPLA - Riego'!AD550</f>
        <v>2.9564625000000002</v>
      </c>
      <c r="W86" s="776"/>
    </row>
    <row r="87" spans="1:23" ht="18" x14ac:dyDescent="0.35">
      <c r="A87" s="704"/>
      <c r="B87" s="716" t="s">
        <v>598</v>
      </c>
      <c r="C87" s="717">
        <f t="shared" ref="C87:V87" si="16">C85-C86</f>
        <v>-956.89155466666682</v>
      </c>
      <c r="D87" s="717">
        <f t="shared" si="16"/>
        <v>-180.96717550000008</v>
      </c>
      <c r="E87" s="717">
        <f t="shared" si="16"/>
        <v>-181.05144850000005</v>
      </c>
      <c r="F87" s="717">
        <f t="shared" si="16"/>
        <v>158.62499</v>
      </c>
      <c r="G87" s="717">
        <f t="shared" si="16"/>
        <v>131.41517450000001</v>
      </c>
      <c r="H87" s="717">
        <f t="shared" si="16"/>
        <v>173.074817</v>
      </c>
      <c r="I87" s="717">
        <f t="shared" si="16"/>
        <v>150.55049000000002</v>
      </c>
      <c r="J87" s="717">
        <f t="shared" si="16"/>
        <v>166.07435150000001</v>
      </c>
      <c r="K87" s="717">
        <f t="shared" si="16"/>
        <v>129.63033200000004</v>
      </c>
      <c r="L87" s="717">
        <f t="shared" si="16"/>
        <v>788.25988041093558</v>
      </c>
      <c r="M87" s="717">
        <f t="shared" si="16"/>
        <v>-56.311069500000002</v>
      </c>
      <c r="N87" s="717">
        <f t="shared" si="16"/>
        <v>-25.073338500000002</v>
      </c>
      <c r="O87" s="717">
        <f t="shared" si="16"/>
        <v>-30.279627000000001</v>
      </c>
      <c r="P87" s="717">
        <f t="shared" si="16"/>
        <v>-25.073338500000002</v>
      </c>
      <c r="Q87" s="717">
        <f t="shared" si="16"/>
        <v>-30.279627000000001</v>
      </c>
      <c r="R87" s="717">
        <f t="shared" si="16"/>
        <v>901.2726606164033</v>
      </c>
      <c r="S87" s="717">
        <f t="shared" si="16"/>
        <v>-35.485915500000004</v>
      </c>
      <c r="T87" s="717">
        <f t="shared" si="16"/>
        <v>-35.485915500000004</v>
      </c>
      <c r="U87" s="717">
        <f t="shared" si="16"/>
        <v>-40.692204000000004</v>
      </c>
      <c r="V87" s="717">
        <f t="shared" si="16"/>
        <v>9669.0540874726594</v>
      </c>
      <c r="W87" s="776"/>
    </row>
    <row r="88" spans="1:23" ht="18" x14ac:dyDescent="0.35">
      <c r="A88" s="704"/>
      <c r="B88" s="709" t="s">
        <v>613</v>
      </c>
      <c r="C88" s="719">
        <f>'13a. Annex M1 CEDPLA - Riego'!K529+((Annex.Y!G167+Annex.Y!G156+Annex.Y!G26)/35734)</f>
        <v>2950.2036576742971</v>
      </c>
      <c r="D88" s="719">
        <f>'13a. Annex M1 CEDPLA - Riego'!L529</f>
        <v>0</v>
      </c>
      <c r="E88" s="719">
        <f>'13a. Annex M1 CEDPLA - Riego'!M529</f>
        <v>0</v>
      </c>
      <c r="F88" s="719">
        <f>'13a. Annex M1 CEDPLA - Riego'!N529</f>
        <v>0</v>
      </c>
      <c r="G88" s="719">
        <f>'13a. Annex M1 CEDPLA - Riego'!O529</f>
        <v>0</v>
      </c>
      <c r="H88" s="719">
        <f>'13a. Annex M1 CEDPLA - Riego'!P529</f>
        <v>0</v>
      </c>
      <c r="I88" s="719">
        <f>'13a. Annex M1 CEDPLA - Riego'!Q529</f>
        <v>0</v>
      </c>
      <c r="J88" s="719">
        <f>'13a. Annex M1 CEDPLA - Riego'!R529</f>
        <v>0</v>
      </c>
      <c r="K88" s="719">
        <f>'13a. Annex M1 CEDPLA - Riego'!S529</f>
        <v>0</v>
      </c>
      <c r="L88" s="719">
        <f>'13a. Annex M1 CEDPLA - Riego'!T529</f>
        <v>0</v>
      </c>
      <c r="M88" s="719">
        <f>'13a. Annex M1 CEDPLA - Riego'!U529</f>
        <v>0</v>
      </c>
      <c r="N88" s="719">
        <f>'13a. Annex M1 CEDPLA - Riego'!V529</f>
        <v>0</v>
      </c>
      <c r="O88" s="719">
        <f>'13a. Annex M1 CEDPLA - Riego'!W529</f>
        <v>0</v>
      </c>
      <c r="P88" s="719">
        <f>'13a. Annex M1 CEDPLA - Riego'!X529</f>
        <v>0</v>
      </c>
      <c r="Q88" s="719">
        <f>'13a. Annex M1 CEDPLA - Riego'!Y529</f>
        <v>0</v>
      </c>
      <c r="R88" s="719">
        <f>'13a. Annex M1 CEDPLA - Riego'!Z529</f>
        <v>0</v>
      </c>
      <c r="S88" s="719">
        <f>'13a. Annex M1 CEDPLA - Riego'!AA529</f>
        <v>0</v>
      </c>
      <c r="T88" s="719">
        <f>'13a. Annex M1 CEDPLA - Riego'!AB529</f>
        <v>0</v>
      </c>
      <c r="U88" s="719">
        <f>'13a. Annex M1 CEDPLA - Riego'!AC529</f>
        <v>0</v>
      </c>
      <c r="V88" s="719">
        <f>'13a. Annex M1 CEDPLA - Riego'!AD529</f>
        <v>0</v>
      </c>
      <c r="W88" s="776"/>
    </row>
    <row r="89" spans="1:23" ht="18" x14ac:dyDescent="0.35">
      <c r="A89" s="704"/>
      <c r="B89" s="716" t="s">
        <v>599</v>
      </c>
      <c r="C89" s="717">
        <f>C87-C88</f>
        <v>-3907.0952123409638</v>
      </c>
      <c r="D89" s="717">
        <f t="shared" ref="D89:V89" si="17">D87-D88</f>
        <v>-180.96717550000008</v>
      </c>
      <c r="E89" s="717">
        <f t="shared" si="17"/>
        <v>-181.05144850000005</v>
      </c>
      <c r="F89" s="717">
        <f t="shared" si="17"/>
        <v>158.62499</v>
      </c>
      <c r="G89" s="717">
        <f t="shared" si="17"/>
        <v>131.41517450000001</v>
      </c>
      <c r="H89" s="717">
        <f t="shared" si="17"/>
        <v>173.074817</v>
      </c>
      <c r="I89" s="717">
        <f t="shared" si="17"/>
        <v>150.55049000000002</v>
      </c>
      <c r="J89" s="717">
        <f t="shared" si="17"/>
        <v>166.07435150000001</v>
      </c>
      <c r="K89" s="717">
        <f t="shared" si="17"/>
        <v>129.63033200000004</v>
      </c>
      <c r="L89" s="717">
        <f t="shared" si="17"/>
        <v>788.25988041093558</v>
      </c>
      <c r="M89" s="717">
        <f t="shared" si="17"/>
        <v>-56.311069500000002</v>
      </c>
      <c r="N89" s="717">
        <f t="shared" si="17"/>
        <v>-25.073338500000002</v>
      </c>
      <c r="O89" s="717">
        <f t="shared" si="17"/>
        <v>-30.279627000000001</v>
      </c>
      <c r="P89" s="717">
        <f t="shared" si="17"/>
        <v>-25.073338500000002</v>
      </c>
      <c r="Q89" s="717">
        <f t="shared" si="17"/>
        <v>-30.279627000000001</v>
      </c>
      <c r="R89" s="717">
        <f t="shared" si="17"/>
        <v>901.2726606164033</v>
      </c>
      <c r="S89" s="717">
        <f t="shared" si="17"/>
        <v>-35.485915500000004</v>
      </c>
      <c r="T89" s="717">
        <f t="shared" si="17"/>
        <v>-35.485915500000004</v>
      </c>
      <c r="U89" s="717">
        <f t="shared" si="17"/>
        <v>-40.692204000000004</v>
      </c>
      <c r="V89" s="717">
        <f t="shared" si="17"/>
        <v>9669.0540874726594</v>
      </c>
      <c r="W89" s="776"/>
    </row>
    <row r="90" spans="1:23" ht="18.75" hidden="1" customHeight="1" x14ac:dyDescent="0.35">
      <c r="A90" s="704"/>
      <c r="B90" s="769"/>
      <c r="C90" s="721">
        <f>C89</f>
        <v>-3907.0952123409638</v>
      </c>
      <c r="D90" s="721">
        <f t="shared" ref="D90:V90" si="18">D89</f>
        <v>-180.96717550000008</v>
      </c>
      <c r="E90" s="721">
        <f t="shared" si="18"/>
        <v>-181.05144850000005</v>
      </c>
      <c r="F90" s="721">
        <f t="shared" si="18"/>
        <v>158.62499</v>
      </c>
      <c r="G90" s="721">
        <f t="shared" si="18"/>
        <v>131.41517450000001</v>
      </c>
      <c r="H90" s="721">
        <f t="shared" si="18"/>
        <v>173.074817</v>
      </c>
      <c r="I90" s="721">
        <f t="shared" si="18"/>
        <v>150.55049000000002</v>
      </c>
      <c r="J90" s="721">
        <f t="shared" si="18"/>
        <v>166.07435150000001</v>
      </c>
      <c r="K90" s="721">
        <f t="shared" si="18"/>
        <v>129.63033200000004</v>
      </c>
      <c r="L90" s="721">
        <f t="shared" si="18"/>
        <v>788.25988041093558</v>
      </c>
      <c r="M90" s="721">
        <f t="shared" si="18"/>
        <v>-56.311069500000002</v>
      </c>
      <c r="N90" s="721">
        <f t="shared" si="18"/>
        <v>-25.073338500000002</v>
      </c>
      <c r="O90" s="721">
        <f t="shared" si="18"/>
        <v>-30.279627000000001</v>
      </c>
      <c r="P90" s="721">
        <f t="shared" si="18"/>
        <v>-25.073338500000002</v>
      </c>
      <c r="Q90" s="721">
        <f t="shared" si="18"/>
        <v>-30.279627000000001</v>
      </c>
      <c r="R90" s="721">
        <f t="shared" si="18"/>
        <v>901.2726606164033</v>
      </c>
      <c r="S90" s="721">
        <f t="shared" si="18"/>
        <v>-35.485915500000004</v>
      </c>
      <c r="T90" s="721">
        <f t="shared" si="18"/>
        <v>-35.485915500000004</v>
      </c>
      <c r="U90" s="721">
        <f t="shared" si="18"/>
        <v>-40.692204000000004</v>
      </c>
      <c r="V90" s="721">
        <f t="shared" si="18"/>
        <v>9669.0540874726594</v>
      </c>
    </row>
    <row r="91" spans="1:23" ht="18.75" hidden="1" customHeight="1" x14ac:dyDescent="0.35">
      <c r="A91" s="704"/>
      <c r="B91" s="720"/>
      <c r="C91" s="721" t="b">
        <f>AND(C90&gt;0)</f>
        <v>0</v>
      </c>
      <c r="D91" s="721" t="b">
        <f t="shared" ref="D91:V91" si="19">AND(C90&lt;0,D90&gt;0)</f>
        <v>0</v>
      </c>
      <c r="E91" s="721" t="b">
        <f t="shared" si="19"/>
        <v>0</v>
      </c>
      <c r="F91" s="721" t="b">
        <f t="shared" si="19"/>
        <v>1</v>
      </c>
      <c r="G91" s="721" t="b">
        <f t="shared" si="19"/>
        <v>0</v>
      </c>
      <c r="H91" s="721" t="b">
        <f t="shared" si="19"/>
        <v>0</v>
      </c>
      <c r="I91" s="721" t="b">
        <f t="shared" si="19"/>
        <v>0</v>
      </c>
      <c r="J91" s="721" t="b">
        <f t="shared" si="19"/>
        <v>0</v>
      </c>
      <c r="K91" s="721" t="b">
        <f t="shared" si="19"/>
        <v>0</v>
      </c>
      <c r="L91" s="721" t="b">
        <f t="shared" si="19"/>
        <v>0</v>
      </c>
      <c r="M91" s="721" t="b">
        <f t="shared" si="19"/>
        <v>0</v>
      </c>
      <c r="N91" s="721" t="b">
        <f t="shared" si="19"/>
        <v>0</v>
      </c>
      <c r="O91" s="721" t="b">
        <f t="shared" si="19"/>
        <v>0</v>
      </c>
      <c r="P91" s="721" t="b">
        <f t="shared" si="19"/>
        <v>0</v>
      </c>
      <c r="Q91" s="721" t="b">
        <f t="shared" si="19"/>
        <v>0</v>
      </c>
      <c r="R91" s="721" t="b">
        <f t="shared" si="19"/>
        <v>1</v>
      </c>
      <c r="S91" s="721" t="b">
        <f t="shared" si="19"/>
        <v>0</v>
      </c>
      <c r="T91" s="721" t="b">
        <f t="shared" si="19"/>
        <v>0</v>
      </c>
      <c r="U91" s="721" t="b">
        <f t="shared" si="19"/>
        <v>0</v>
      </c>
      <c r="V91" s="721" t="b">
        <f t="shared" si="19"/>
        <v>1</v>
      </c>
    </row>
    <row r="92" spans="1:23" ht="18.75" hidden="1" customHeight="1" x14ac:dyDescent="0.35">
      <c r="A92" s="704"/>
      <c r="B92" s="768"/>
      <c r="C92" s="722">
        <f>IF(C91=TRUE,(C84+C86+C88)/C72,0)</f>
        <v>0</v>
      </c>
      <c r="D92" s="722">
        <f>IF(D91=TRUE,(1-C90/D89),0)</f>
        <v>0</v>
      </c>
      <c r="E92" s="722">
        <f>IF(E91=TRUE,(2-D90/E89),0)</f>
        <v>0</v>
      </c>
      <c r="F92" s="722">
        <f>IF(F91=TRUE,(3-E90/F89),0)</f>
        <v>4.1413803619467533</v>
      </c>
      <c r="G92" s="722">
        <f>IF(G91=TRUE,(4-F90/G89),0)</f>
        <v>0</v>
      </c>
      <c r="H92" s="722">
        <f>IF(H91=TRUE,(5-G90/H89),0)</f>
        <v>0</v>
      </c>
      <c r="I92" s="722">
        <f>IF(I91=TRUE,(6-H90/I89),0)</f>
        <v>0</v>
      </c>
      <c r="J92" s="722">
        <f>IF(J91=TRUE,(7-I90/J89),0)</f>
        <v>0</v>
      </c>
      <c r="K92" s="722">
        <f>IF(K91=TRUE,(8-J90/K89),0)</f>
        <v>0</v>
      </c>
      <c r="L92" s="722">
        <f>IF(L91=TRUE,(9-K90/L89),0)</f>
        <v>0</v>
      </c>
      <c r="M92" s="722">
        <f>IF(M91=TRUE,(10-L90/M89),0)</f>
        <v>0</v>
      </c>
      <c r="N92" s="722">
        <f>IF(N91=TRUE,(11-M90/N89),0)</f>
        <v>0</v>
      </c>
      <c r="O92" s="722">
        <f>IF(O91=TRUE,(12-N90/O89),0)</f>
        <v>0</v>
      </c>
      <c r="P92" s="722">
        <f>IF(P91=TRUE,(13-O90/P89),0)</f>
        <v>0</v>
      </c>
      <c r="Q92" s="722">
        <f>IF(Q91=TRUE,(14-P90/Q89),0)</f>
        <v>0</v>
      </c>
      <c r="R92" s="722">
        <f>IF(R91=TRUE,(15-Q90/R89),0)</f>
        <v>15.033596522254754</v>
      </c>
      <c r="S92" s="722">
        <f>IF(S91=TRUE,(16-R90/S89),0)</f>
        <v>0</v>
      </c>
      <c r="T92" s="722">
        <f>IF(T91=TRUE,(17-S90/T89),0)</f>
        <v>0</v>
      </c>
      <c r="U92" s="722">
        <f>IF(U91=TRUE,(18-T90/U89),0)</f>
        <v>0</v>
      </c>
      <c r="V92" s="722">
        <f>IF(V91=TRUE,(18-U90/V89),0)</f>
        <v>18.004208498952625</v>
      </c>
    </row>
    <row r="93" spans="1:23" ht="18.75" hidden="1" customHeight="1" x14ac:dyDescent="0.35">
      <c r="A93" s="704"/>
      <c r="B93" s="404"/>
      <c r="C93" s="722">
        <f>C89</f>
        <v>-3907.0952123409638</v>
      </c>
      <c r="D93" s="722">
        <f t="shared" ref="D93:K93" si="20">D89</f>
        <v>-180.96717550000008</v>
      </c>
      <c r="E93" s="722">
        <f t="shared" si="20"/>
        <v>-181.05144850000005</v>
      </c>
      <c r="F93" s="722">
        <f t="shared" si="20"/>
        <v>158.62499</v>
      </c>
      <c r="G93" s="722">
        <f t="shared" si="20"/>
        <v>131.41517450000001</v>
      </c>
      <c r="H93" s="722">
        <f t="shared" si="20"/>
        <v>173.074817</v>
      </c>
      <c r="I93" s="722">
        <f t="shared" si="20"/>
        <v>150.55049000000002</v>
      </c>
      <c r="J93" s="722">
        <f t="shared" si="20"/>
        <v>166.07435150000001</v>
      </c>
      <c r="K93" s="722">
        <f t="shared" si="20"/>
        <v>129.63033200000004</v>
      </c>
      <c r="L93" s="722">
        <f>L89+L89/D105</f>
        <v>7357.0922171687325</v>
      </c>
      <c r="M93" s="705"/>
    </row>
    <row r="94" spans="1:23" ht="18.75" hidden="1" customHeight="1" x14ac:dyDescent="0.35">
      <c r="A94" s="704"/>
      <c r="B94" s="404"/>
      <c r="C94" s="721">
        <f>C93</f>
        <v>-3907.0952123409638</v>
      </c>
      <c r="D94" s="721">
        <f t="shared" ref="D94:L94" si="21">C94+D93</f>
        <v>-4088.0623878409638</v>
      </c>
      <c r="E94" s="721">
        <f t="shared" si="21"/>
        <v>-4269.1138363409636</v>
      </c>
      <c r="F94" s="721">
        <f t="shared" si="21"/>
        <v>-4110.4888463409634</v>
      </c>
      <c r="G94" s="721">
        <f t="shared" si="21"/>
        <v>-3979.0736718409635</v>
      </c>
      <c r="H94" s="721">
        <f t="shared" si="21"/>
        <v>-3805.9988548409633</v>
      </c>
      <c r="I94" s="721">
        <f t="shared" si="21"/>
        <v>-3655.4483648409632</v>
      </c>
      <c r="J94" s="721">
        <f t="shared" si="21"/>
        <v>-3489.3740133409633</v>
      </c>
      <c r="K94" s="721">
        <f t="shared" si="21"/>
        <v>-3359.7436813409631</v>
      </c>
      <c r="L94" s="721">
        <f t="shared" si="21"/>
        <v>3997.3485358277694</v>
      </c>
      <c r="M94" s="705"/>
    </row>
    <row r="95" spans="1:23" ht="18.75" hidden="1" customHeight="1" x14ac:dyDescent="0.35">
      <c r="A95" s="704"/>
      <c r="B95" s="404"/>
      <c r="C95" s="721" t="b">
        <f>AND(C94&gt;0)</f>
        <v>0</v>
      </c>
      <c r="D95" s="721" t="b">
        <f t="shared" ref="D95:L95" si="22">AND(C94&lt;0,D94&gt;0)</f>
        <v>0</v>
      </c>
      <c r="E95" s="721" t="b">
        <f t="shared" si="22"/>
        <v>0</v>
      </c>
      <c r="F95" s="721" t="b">
        <f t="shared" si="22"/>
        <v>0</v>
      </c>
      <c r="G95" s="721" t="b">
        <f t="shared" si="22"/>
        <v>0</v>
      </c>
      <c r="H95" s="721" t="b">
        <f t="shared" si="22"/>
        <v>0</v>
      </c>
      <c r="I95" s="721" t="b">
        <f t="shared" si="22"/>
        <v>0</v>
      </c>
      <c r="J95" s="721" t="b">
        <f t="shared" si="22"/>
        <v>0</v>
      </c>
      <c r="K95" s="721" t="b">
        <f t="shared" si="22"/>
        <v>0</v>
      </c>
      <c r="L95" s="721" t="b">
        <f t="shared" si="22"/>
        <v>1</v>
      </c>
      <c r="M95" s="705"/>
    </row>
    <row r="96" spans="1:23" ht="18.75" hidden="1" customHeight="1" x14ac:dyDescent="0.35">
      <c r="A96" s="704"/>
      <c r="B96" s="404"/>
      <c r="C96" s="722">
        <f>IF(C95=TRUE,(C88+C90+C92)/C76,0)</f>
        <v>0</v>
      </c>
      <c r="D96" s="722">
        <f>IF(D95=TRUE,(1-C94/D93),0)</f>
        <v>0</v>
      </c>
      <c r="E96" s="722">
        <f>IF(E95=TRUE,(2-D94/E93),0)</f>
        <v>0</v>
      </c>
      <c r="F96" s="722">
        <f>IF(F95=TRUE,(3-E94/F93),0)</f>
        <v>0</v>
      </c>
      <c r="G96" s="722">
        <f>IF(G95=TRUE,(4-F94/G93),0)</f>
        <v>0</v>
      </c>
      <c r="H96" s="722">
        <f>IF(H95=TRUE,(5-G94/H93),0)</f>
        <v>0</v>
      </c>
      <c r="I96" s="722">
        <f>IF(I95=TRUE,(6-H94/I93),0)</f>
        <v>0</v>
      </c>
      <c r="J96" s="722">
        <f>IF(J95=TRUE,(7-I94/J93),0)</f>
        <v>0</v>
      </c>
      <c r="K96" s="722">
        <f>IF(K95=TRUE,(8-J94/K93),0)</f>
        <v>0</v>
      </c>
      <c r="L96" s="722">
        <f>IF(L95=TRUE,(9-K94/L93),0)</f>
        <v>9.4566673329852478</v>
      </c>
      <c r="M96" s="705"/>
    </row>
    <row r="97" spans="1:22" ht="18.75" hidden="1" customHeight="1" x14ac:dyDescent="0.35">
      <c r="A97" s="704"/>
      <c r="B97" s="404"/>
      <c r="C97" s="722">
        <f>C89</f>
        <v>-3907.0952123409638</v>
      </c>
      <c r="D97" s="722">
        <f t="shared" ref="D97:U97" si="23">D89</f>
        <v>-180.96717550000008</v>
      </c>
      <c r="E97" s="722">
        <f t="shared" si="23"/>
        <v>-181.05144850000005</v>
      </c>
      <c r="F97" s="722">
        <f t="shared" si="23"/>
        <v>158.62499</v>
      </c>
      <c r="G97" s="722">
        <f t="shared" si="23"/>
        <v>131.41517450000001</v>
      </c>
      <c r="H97" s="722">
        <f t="shared" si="23"/>
        <v>173.074817</v>
      </c>
      <c r="I97" s="722">
        <f t="shared" si="23"/>
        <v>150.55049000000002</v>
      </c>
      <c r="J97" s="722">
        <f t="shared" si="23"/>
        <v>166.07435150000001</v>
      </c>
      <c r="K97" s="722">
        <f t="shared" si="23"/>
        <v>129.63033200000004</v>
      </c>
      <c r="L97" s="722">
        <f t="shared" si="23"/>
        <v>788.25988041093558</v>
      </c>
      <c r="M97" s="722">
        <f t="shared" si="23"/>
        <v>-56.311069500000002</v>
      </c>
      <c r="N97" s="722">
        <f t="shared" si="23"/>
        <v>-25.073338500000002</v>
      </c>
      <c r="O97" s="722">
        <f t="shared" si="23"/>
        <v>-30.279627000000001</v>
      </c>
      <c r="P97" s="722">
        <f t="shared" si="23"/>
        <v>-25.073338500000002</v>
      </c>
      <c r="Q97" s="722">
        <f t="shared" si="23"/>
        <v>-30.279627000000001</v>
      </c>
      <c r="R97" s="722">
        <f t="shared" si="23"/>
        <v>901.2726606164033</v>
      </c>
      <c r="S97" s="722">
        <f t="shared" si="23"/>
        <v>-35.485915500000004</v>
      </c>
      <c r="T97" s="722">
        <f t="shared" si="23"/>
        <v>-35.485915500000004</v>
      </c>
      <c r="U97" s="722">
        <f t="shared" si="23"/>
        <v>-40.692204000000004</v>
      </c>
      <c r="V97" s="722">
        <f>V89+V89/F105</f>
        <v>90244.504816411485</v>
      </c>
    </row>
    <row r="98" spans="1:22" ht="18.75" hidden="1" customHeight="1" x14ac:dyDescent="0.35">
      <c r="A98" s="704"/>
      <c r="B98" s="404"/>
      <c r="C98" s="721">
        <f>C97</f>
        <v>-3907.0952123409638</v>
      </c>
      <c r="D98" s="721">
        <f t="shared" ref="D98:V98" si="24">C98+D97</f>
        <v>-4088.0623878409638</v>
      </c>
      <c r="E98" s="721">
        <f t="shared" si="24"/>
        <v>-4269.1138363409636</v>
      </c>
      <c r="F98" s="721">
        <f t="shared" si="24"/>
        <v>-4110.4888463409634</v>
      </c>
      <c r="G98" s="721">
        <f t="shared" si="24"/>
        <v>-3979.0736718409635</v>
      </c>
      <c r="H98" s="721">
        <f t="shared" si="24"/>
        <v>-3805.9988548409633</v>
      </c>
      <c r="I98" s="721">
        <f t="shared" si="24"/>
        <v>-3655.4483648409632</v>
      </c>
      <c r="J98" s="721">
        <f t="shared" si="24"/>
        <v>-3489.3740133409633</v>
      </c>
      <c r="K98" s="721">
        <f t="shared" si="24"/>
        <v>-3359.7436813409631</v>
      </c>
      <c r="L98" s="721">
        <f t="shared" si="24"/>
        <v>-2571.4838009300274</v>
      </c>
      <c r="M98" s="721">
        <f t="shared" si="24"/>
        <v>-2627.7948704300275</v>
      </c>
      <c r="N98" s="721">
        <f t="shared" si="24"/>
        <v>-2652.8682089300273</v>
      </c>
      <c r="O98" s="721">
        <f t="shared" si="24"/>
        <v>-2683.1478359300272</v>
      </c>
      <c r="P98" s="721">
        <f t="shared" si="24"/>
        <v>-2708.2211744300271</v>
      </c>
      <c r="Q98" s="721">
        <f t="shared" si="24"/>
        <v>-2738.500801430027</v>
      </c>
      <c r="R98" s="721">
        <f t="shared" si="24"/>
        <v>-1837.2281408136237</v>
      </c>
      <c r="S98" s="721">
        <f t="shared" si="24"/>
        <v>-1872.7140563136236</v>
      </c>
      <c r="T98" s="721">
        <f t="shared" si="24"/>
        <v>-1908.1999718136235</v>
      </c>
      <c r="U98" s="721">
        <f t="shared" si="24"/>
        <v>-1948.8921758136235</v>
      </c>
      <c r="V98" s="721">
        <f t="shared" si="24"/>
        <v>88295.612640597858</v>
      </c>
    </row>
    <row r="99" spans="1:22" ht="18.75" hidden="1" customHeight="1" x14ac:dyDescent="0.35">
      <c r="A99" s="704"/>
      <c r="B99" s="404"/>
      <c r="C99" s="721" t="b">
        <f>AND(C98&gt;0)</f>
        <v>0</v>
      </c>
      <c r="D99" s="721" t="b">
        <f t="shared" ref="D99:V99" si="25">AND(C98&lt;0,D98&gt;0)</f>
        <v>0</v>
      </c>
      <c r="E99" s="721" t="b">
        <f t="shared" si="25"/>
        <v>0</v>
      </c>
      <c r="F99" s="721" t="b">
        <f t="shared" si="25"/>
        <v>0</v>
      </c>
      <c r="G99" s="721" t="b">
        <f t="shared" si="25"/>
        <v>0</v>
      </c>
      <c r="H99" s="721" t="b">
        <f t="shared" si="25"/>
        <v>0</v>
      </c>
      <c r="I99" s="721" t="b">
        <f t="shared" si="25"/>
        <v>0</v>
      </c>
      <c r="J99" s="721" t="b">
        <f t="shared" si="25"/>
        <v>0</v>
      </c>
      <c r="K99" s="721" t="b">
        <f t="shared" si="25"/>
        <v>0</v>
      </c>
      <c r="L99" s="721" t="b">
        <f t="shared" si="25"/>
        <v>0</v>
      </c>
      <c r="M99" s="721" t="b">
        <f t="shared" si="25"/>
        <v>0</v>
      </c>
      <c r="N99" s="721" t="b">
        <f t="shared" si="25"/>
        <v>0</v>
      </c>
      <c r="O99" s="721" t="b">
        <f t="shared" si="25"/>
        <v>0</v>
      </c>
      <c r="P99" s="721" t="b">
        <f t="shared" si="25"/>
        <v>0</v>
      </c>
      <c r="Q99" s="721" t="b">
        <f t="shared" si="25"/>
        <v>0</v>
      </c>
      <c r="R99" s="721" t="b">
        <f t="shared" si="25"/>
        <v>0</v>
      </c>
      <c r="S99" s="721" t="b">
        <f t="shared" si="25"/>
        <v>0</v>
      </c>
      <c r="T99" s="721" t="b">
        <f t="shared" si="25"/>
        <v>0</v>
      </c>
      <c r="U99" s="721" t="b">
        <f t="shared" si="25"/>
        <v>0</v>
      </c>
      <c r="V99" s="721" t="b">
        <f t="shared" si="25"/>
        <v>1</v>
      </c>
    </row>
    <row r="100" spans="1:22" ht="18.75" hidden="1" customHeight="1" x14ac:dyDescent="0.35">
      <c r="A100" s="704"/>
      <c r="B100" s="404"/>
      <c r="C100" s="722">
        <f>IF(C99=TRUE,(C92+C94+C96)/C80,0)</f>
        <v>0</v>
      </c>
      <c r="D100" s="722">
        <f>IF(D99=TRUE,(1-C98/D97),0)</f>
        <v>0</v>
      </c>
      <c r="E100" s="722">
        <f>IF(E99=TRUE,(2-D98/E97),0)</f>
        <v>0</v>
      </c>
      <c r="F100" s="722">
        <f>IF(F99=TRUE,(3-E98/F97),0)</f>
        <v>0</v>
      </c>
      <c r="G100" s="722">
        <f>IF(G99=TRUE,(4-F98/G97),0)</f>
        <v>0</v>
      </c>
      <c r="H100" s="722">
        <f>IF(H99=TRUE,(5-G98/H97),0)</f>
        <v>0</v>
      </c>
      <c r="I100" s="722">
        <f>IF(I99=TRUE,(6-H98/I97),0)</f>
        <v>0</v>
      </c>
      <c r="J100" s="722">
        <f>IF(J99=TRUE,(7-I98/J97),0)</f>
        <v>0</v>
      </c>
      <c r="K100" s="722">
        <f>IF(K99=TRUE,(8-J98/K97),0)</f>
        <v>0</v>
      </c>
      <c r="L100" s="722">
        <f>IF(L99=TRUE,(9-K98/L97),0)</f>
        <v>0</v>
      </c>
      <c r="M100" s="722">
        <f>IF(M99=TRUE,(10-L98/M97),0)</f>
        <v>0</v>
      </c>
      <c r="N100" s="722">
        <f>IF(N99=TRUE,(11-M98/N97),0)</f>
        <v>0</v>
      </c>
      <c r="O100" s="722">
        <f>IF(O99=TRUE,(12-N98/O97),0)</f>
        <v>0</v>
      </c>
      <c r="P100" s="722">
        <f>IF(P99=TRUE,(13-O98/P97),0)</f>
        <v>0</v>
      </c>
      <c r="Q100" s="722">
        <f>IF(Q99=TRUE,(14-P98/Q97),0)</f>
        <v>0</v>
      </c>
      <c r="R100" s="722">
        <f>IF(R99=TRUE,(15-Q98/R97),0)</f>
        <v>0</v>
      </c>
      <c r="S100" s="722">
        <f>IF(S99=TRUE,(16-R98/S97),0)</f>
        <v>0</v>
      </c>
      <c r="T100" s="722">
        <f>IF(T99=TRUE,(17-S98/T97),0)</f>
        <v>0</v>
      </c>
      <c r="U100" s="722">
        <f>IF(U99=TRUE,(18-T98/U97),0)</f>
        <v>0</v>
      </c>
      <c r="V100" s="722">
        <f>IF(V99=TRUE,(18-U98/V97),0)</f>
        <v>18.021595688067414</v>
      </c>
    </row>
    <row r="101" spans="1:22" ht="18"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x14ac:dyDescent="0.35">
      <c r="A102" s="704"/>
      <c r="B102" s="723" t="s">
        <v>600</v>
      </c>
      <c r="C102" s="724"/>
      <c r="D102" s="725" t="s">
        <v>601</v>
      </c>
      <c r="E102" s="726"/>
      <c r="F102" s="725" t="s">
        <v>602</v>
      </c>
      <c r="G102" s="726"/>
      <c r="H102" s="722"/>
      <c r="I102" s="722"/>
      <c r="J102" s="722"/>
      <c r="K102" s="727"/>
      <c r="L102" s="727"/>
      <c r="M102" s="705"/>
    </row>
    <row r="103" spans="1:22" ht="18" x14ac:dyDescent="0.35">
      <c r="A103" s="704"/>
      <c r="B103" s="728" t="s">
        <v>2027</v>
      </c>
      <c r="C103" s="729"/>
      <c r="D103" s="1646">
        <f>NPV(D105,C93:L93)</f>
        <v>-947.84116920447025</v>
      </c>
      <c r="E103" s="730"/>
      <c r="F103" s="731">
        <f>NPV(D105,C97:V97)</f>
        <v>6384.8104863410126</v>
      </c>
      <c r="G103" s="732"/>
      <c r="H103" s="733"/>
      <c r="I103" s="734"/>
      <c r="J103" s="733"/>
      <c r="K103" s="733"/>
      <c r="L103" s="733"/>
      <c r="M103" s="705"/>
    </row>
    <row r="104" spans="1:22" ht="18" x14ac:dyDescent="0.35">
      <c r="A104" s="704"/>
      <c r="B104" s="735" t="s">
        <v>2028</v>
      </c>
      <c r="C104" s="736"/>
      <c r="D104" s="737">
        <f>(NPV(D105,C72:K72)+(L93/((1+D105)^10)))/(NPV(D105,C84:L84)+NPV(D105,C88:L88)+NPV(D105,C86:L86))</f>
        <v>0.78585086677826088</v>
      </c>
      <c r="E104" s="738"/>
      <c r="F104" s="739">
        <f>(NPV(D105,C72:U72)+(V97/((1+D105)^20)))/(NPV(D105,C84:V84)+NPV(D105,C88:V88)+NPV(D105,C86:V86))</f>
        <v>2.3484127875447611</v>
      </c>
      <c r="G104" s="738"/>
      <c r="H104" s="734"/>
      <c r="I104" s="734"/>
      <c r="M104" s="705"/>
    </row>
    <row r="105" spans="1:22" ht="18" x14ac:dyDescent="0.35">
      <c r="A105" s="704"/>
      <c r="B105" s="728" t="s">
        <v>603</v>
      </c>
      <c r="C105" s="770"/>
      <c r="D105" s="740">
        <v>0.12</v>
      </c>
      <c r="E105" s="738"/>
      <c r="F105" s="740">
        <v>0.12</v>
      </c>
      <c r="G105" s="738"/>
      <c r="H105" s="734"/>
      <c r="I105" s="734"/>
      <c r="M105" s="705"/>
    </row>
    <row r="106" spans="1:22" ht="18" x14ac:dyDescent="0.35">
      <c r="A106" s="704"/>
      <c r="B106" s="735" t="s">
        <v>2029</v>
      </c>
      <c r="C106" s="741"/>
      <c r="D106" s="742">
        <f>IFERROR(D107,0%)</f>
        <v>8.15985609259684E-2</v>
      </c>
      <c r="E106" s="738"/>
      <c r="F106" s="743">
        <f>IFERROR(F107,0%)</f>
        <v>0.18474870131763299</v>
      </c>
      <c r="G106" s="738"/>
      <c r="H106" s="734"/>
      <c r="I106" s="734"/>
      <c r="M106" s="705"/>
    </row>
    <row r="107" spans="1:22" ht="18.75" hidden="1" customHeight="1" x14ac:dyDescent="0.35">
      <c r="A107" s="704"/>
      <c r="B107" s="744" t="s">
        <v>714</v>
      </c>
      <c r="C107" s="404"/>
      <c r="D107" s="745">
        <f>IRR(C93:L93)</f>
        <v>8.15985609259684E-2</v>
      </c>
      <c r="E107" s="746"/>
      <c r="F107" s="747">
        <f>IRR(C97:V97)</f>
        <v>0.18474870131763299</v>
      </c>
      <c r="G107" s="746"/>
      <c r="H107" s="734"/>
      <c r="I107" s="734"/>
      <c r="M107" s="705"/>
    </row>
    <row r="108" spans="1:22" ht="18" x14ac:dyDescent="0.35">
      <c r="A108" s="704"/>
      <c r="B108" s="735" t="s">
        <v>2030</v>
      </c>
      <c r="C108" s="736"/>
      <c r="D108" s="748">
        <f>ROUND(SUM(C96:L96),2)</f>
        <v>9.4600000000000009</v>
      </c>
      <c r="E108" s="749" t="s">
        <v>587</v>
      </c>
      <c r="F108" s="750">
        <f>ROUND(SUM(C100:U100),2)</f>
        <v>0</v>
      </c>
      <c r="G108" s="738" t="s">
        <v>587</v>
      </c>
      <c r="H108" s="751"/>
      <c r="I108" s="752"/>
      <c r="M108" s="705"/>
    </row>
    <row r="109" spans="1:22" x14ac:dyDescent="0.3">
      <c r="B109" s="753" t="s">
        <v>2031</v>
      </c>
      <c r="C109" s="754"/>
      <c r="D109" s="755">
        <f>-PMT($D$50,10,D103)</f>
        <v>-167.75287708794252</v>
      </c>
      <c r="E109" s="756"/>
      <c r="F109" s="757">
        <f>-PMT($D$50,20,F103)</f>
        <v>854.79063869576726</v>
      </c>
      <c r="G109" s="758"/>
      <c r="H109" s="759"/>
      <c r="I109" s="759"/>
      <c r="J109" s="759"/>
      <c r="K109" s="759"/>
      <c r="L109" s="759"/>
      <c r="M109" s="759"/>
    </row>
  </sheetData>
  <mergeCells count="5">
    <mergeCell ref="B8:L8"/>
    <mergeCell ref="B63:L63"/>
    <mergeCell ref="B1:I2"/>
    <mergeCell ref="B6:L7"/>
    <mergeCell ref="B61:L62"/>
  </mergeCells>
  <pageMargins left="0.7" right="0.7" top="0.75" bottom="0.75" header="0.3" footer="0.3"/>
  <pageSetup orientation="portrait" horizontalDpi="4294967293"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9"/>
  <sheetViews>
    <sheetView showGridLines="0" workbookViewId="0">
      <selection activeCell="B1" sqref="B1:I2"/>
    </sheetView>
  </sheetViews>
  <sheetFormatPr defaultColWidth="9.109375" defaultRowHeight="14.4" x14ac:dyDescent="0.3"/>
  <cols>
    <col min="1" max="1" width="2.6640625" customWidth="1"/>
    <col min="2" max="2" width="71" bestFit="1"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2.4414062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ht="24.75" customHeight="1" x14ac:dyDescent="0.3">
      <c r="B1" s="1724" t="s">
        <v>606</v>
      </c>
      <c r="C1" s="1724"/>
      <c r="D1" s="1724"/>
      <c r="E1" s="1724"/>
      <c r="F1" s="1724"/>
      <c r="G1" s="1724"/>
      <c r="H1" s="1724"/>
      <c r="I1" s="1724"/>
      <c r="J1" s="697"/>
      <c r="K1" s="697"/>
      <c r="L1" s="697"/>
      <c r="M1" s="697"/>
    </row>
    <row r="2" spans="1:23" ht="21" customHeight="1"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698"/>
      <c r="J3" s="700"/>
      <c r="K3" s="637"/>
      <c r="L3" s="637"/>
      <c r="M3" s="637"/>
    </row>
    <row r="4" spans="1:23" ht="21" x14ac:dyDescent="0.4">
      <c r="B4" s="701" t="s">
        <v>585</v>
      </c>
      <c r="C4" s="701"/>
      <c r="D4" s="698"/>
      <c r="E4" s="698"/>
      <c r="F4" s="698"/>
      <c r="G4" s="698"/>
      <c r="H4" s="698"/>
      <c r="I4" s="698"/>
      <c r="J4" s="1"/>
      <c r="K4" s="637"/>
      <c r="L4" s="637"/>
      <c r="M4" s="637"/>
    </row>
    <row r="5" spans="1:23" x14ac:dyDescent="0.3">
      <c r="B5" s="702"/>
      <c r="C5" s="638"/>
      <c r="D5" s="703"/>
      <c r="E5" s="1"/>
      <c r="F5" s="703"/>
      <c r="G5" s="1"/>
      <c r="H5" s="1"/>
      <c r="I5" s="1"/>
      <c r="J5" s="1"/>
      <c r="K5" s="637"/>
      <c r="L5" s="637"/>
      <c r="M5" s="637"/>
    </row>
    <row r="6" spans="1:23" ht="18" customHeight="1" x14ac:dyDescent="0.3">
      <c r="B6" s="1726" t="s">
        <v>809</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607</v>
      </c>
      <c r="C9" s="706"/>
      <c r="D9" s="706"/>
      <c r="E9" s="706"/>
      <c r="F9" s="706"/>
      <c r="G9" s="706"/>
      <c r="H9" s="706"/>
      <c r="I9" s="706"/>
      <c r="J9" s="706"/>
      <c r="K9" s="706"/>
      <c r="L9" s="706"/>
      <c r="M9" s="705"/>
    </row>
    <row r="10" spans="1:23" ht="18" x14ac:dyDescent="0.35">
      <c r="A10" s="704"/>
      <c r="B10" s="913" t="s">
        <v>587</v>
      </c>
      <c r="C10" s="707">
        <v>1</v>
      </c>
      <c r="D10" s="707">
        <v>2</v>
      </c>
      <c r="E10" s="707">
        <v>3</v>
      </c>
      <c r="F10" s="707">
        <v>4</v>
      </c>
      <c r="G10" s="707">
        <v>5</v>
      </c>
      <c r="H10" s="707">
        <v>6</v>
      </c>
      <c r="I10" s="707">
        <v>7</v>
      </c>
      <c r="J10" s="707">
        <v>8</v>
      </c>
      <c r="K10" s="707">
        <v>9</v>
      </c>
      <c r="L10" s="707">
        <v>10</v>
      </c>
      <c r="M10" s="707">
        <v>11</v>
      </c>
      <c r="N10" s="707">
        <v>12</v>
      </c>
      <c r="O10" s="707">
        <v>13</v>
      </c>
      <c r="P10" s="707">
        <v>14</v>
      </c>
      <c r="Q10" s="707">
        <v>15</v>
      </c>
      <c r="R10" s="707">
        <v>16</v>
      </c>
      <c r="S10" s="707">
        <v>17</v>
      </c>
      <c r="T10" s="707">
        <v>18</v>
      </c>
      <c r="U10" s="707">
        <v>19</v>
      </c>
      <c r="V10" s="707">
        <v>20</v>
      </c>
    </row>
    <row r="11" spans="1:23" s="1201" customFormat="1" ht="18" x14ac:dyDescent="0.35">
      <c r="A11" s="1515"/>
      <c r="B11" s="713" t="s">
        <v>588</v>
      </c>
      <c r="C11" s="1473"/>
      <c r="D11" s="1473"/>
      <c r="E11" s="1473"/>
      <c r="F11" s="1473"/>
      <c r="G11" s="1473"/>
      <c r="H11" s="1473"/>
      <c r="I11" s="1473"/>
      <c r="J11" s="1473"/>
      <c r="K11" s="1473"/>
      <c r="L11" s="1473"/>
      <c r="M11" s="1473"/>
      <c r="N11" s="1473"/>
      <c r="O11" s="1473"/>
      <c r="P11" s="1473"/>
      <c r="Q11" s="1473"/>
      <c r="R11" s="1473"/>
      <c r="S11" s="1473"/>
      <c r="T11" s="1473"/>
      <c r="U11" s="1473"/>
      <c r="V11" s="1473"/>
    </row>
    <row r="12" spans="1:23" s="1201" customFormat="1" ht="18" x14ac:dyDescent="0.35">
      <c r="A12" s="1515"/>
      <c r="B12" s="767" t="str">
        <f>'13b. Annex CEDPLA - Reservorio'!B7:D7</f>
        <v xml:space="preserve">Cedrala odorata (Cedro) </v>
      </c>
      <c r="C12" s="1474">
        <f>'13b. Annex CEDPLA - Reservorio'!K7</f>
        <v>0</v>
      </c>
      <c r="D12" s="1474">
        <f>'13b. Annex CEDPLA - Reservorio'!L7</f>
        <v>0</v>
      </c>
      <c r="E12" s="1474">
        <f>'13b. Annex CEDPLA - Reservorio'!M7</f>
        <v>0</v>
      </c>
      <c r="F12" s="1474">
        <f>'13b. Annex CEDPLA - Reservorio'!N7</f>
        <v>0</v>
      </c>
      <c r="G12" s="1474">
        <f>'13b. Annex CEDPLA - Reservorio'!O7</f>
        <v>0</v>
      </c>
      <c r="H12" s="1474">
        <f>'13b. Annex CEDPLA - Reservorio'!P7</f>
        <v>0</v>
      </c>
      <c r="I12" s="1474">
        <f>'13b. Annex CEDPLA - Reservorio'!Q7</f>
        <v>0</v>
      </c>
      <c r="J12" s="1474">
        <f>'13b. Annex CEDPLA - Reservorio'!R7</f>
        <v>0</v>
      </c>
      <c r="K12" s="1474">
        <f>'13b. Annex CEDPLA - Reservorio'!S7</f>
        <v>0</v>
      </c>
      <c r="L12" s="1474">
        <f>'13b. Annex CEDPLA - Reservorio'!T7</f>
        <v>0</v>
      </c>
      <c r="M12" s="1474">
        <f>'13b. Annex CEDPLA - Reservorio'!U7</f>
        <v>0</v>
      </c>
      <c r="N12" s="1474">
        <f>'13b. Annex CEDPLA - Reservorio'!V7</f>
        <v>0</v>
      </c>
      <c r="O12" s="1474">
        <f>'13b. Annex CEDPLA - Reservorio'!W7</f>
        <v>0</v>
      </c>
      <c r="P12" s="1474">
        <f>'13b. Annex CEDPLA - Reservorio'!X7</f>
        <v>0</v>
      </c>
      <c r="Q12" s="1474">
        <f>'13b. Annex CEDPLA - Reservorio'!Y7</f>
        <v>0</v>
      </c>
      <c r="R12" s="1474">
        <f>'13b. Annex CEDPLA - Reservorio'!Z7</f>
        <v>0</v>
      </c>
      <c r="S12" s="1474">
        <f>'13b. Annex CEDPLA - Reservorio'!AA7</f>
        <v>0</v>
      </c>
      <c r="T12" s="1474">
        <f>'13b. Annex CEDPLA - Reservorio'!AB7</f>
        <v>0</v>
      </c>
      <c r="U12" s="1474">
        <f>'13b. Annex CEDPLA - Reservorio'!AC7</f>
        <v>0</v>
      </c>
      <c r="V12" s="1474">
        <f>'13b. Annex CEDPLA - Reservorio'!AD7</f>
        <v>11860.56</v>
      </c>
      <c r="W12" s="1517"/>
    </row>
    <row r="13" spans="1:23" s="1201" customFormat="1" ht="18" x14ac:dyDescent="0.35">
      <c r="A13" s="1515"/>
      <c r="B13" s="767" t="str">
        <f>'13b. Annex CEDPLA - Reservorio'!B8:D8</f>
        <v>Cordia gerascanthus (baria prieta) .</v>
      </c>
      <c r="C13" s="1474">
        <f>'13b. Annex CEDPLA - Reservorio'!K8</f>
        <v>0</v>
      </c>
      <c r="D13" s="1474">
        <f>'13b. Annex CEDPLA - Reservorio'!L8</f>
        <v>0</v>
      </c>
      <c r="E13" s="1474">
        <f>'13b. Annex CEDPLA - Reservorio'!M8</f>
        <v>0</v>
      </c>
      <c r="F13" s="1474">
        <f>'13b. Annex CEDPLA - Reservorio'!N8</f>
        <v>0</v>
      </c>
      <c r="G13" s="1474">
        <f>'13b. Annex CEDPLA - Reservorio'!O8</f>
        <v>0</v>
      </c>
      <c r="H13" s="1474">
        <f>'13b. Annex CEDPLA - Reservorio'!P8</f>
        <v>0</v>
      </c>
      <c r="I13" s="1474">
        <f>'13b. Annex CEDPLA - Reservorio'!Q8</f>
        <v>0</v>
      </c>
      <c r="J13" s="1474">
        <f>'13b. Annex CEDPLA - Reservorio'!R8</f>
        <v>0</v>
      </c>
      <c r="K13" s="1474">
        <f>'13b. Annex CEDPLA - Reservorio'!S8</f>
        <v>0</v>
      </c>
      <c r="L13" s="1474">
        <f>'13b. Annex CEDPLA - Reservorio'!T8</f>
        <v>538.65934790702636</v>
      </c>
      <c r="M13" s="1474">
        <f>'13b. Annex CEDPLA - Reservorio'!U8</f>
        <v>0</v>
      </c>
      <c r="N13" s="1474">
        <f>'13b. Annex CEDPLA - Reservorio'!V8</f>
        <v>0</v>
      </c>
      <c r="O13" s="1474">
        <f>'13b. Annex CEDPLA - Reservorio'!W8</f>
        <v>0</v>
      </c>
      <c r="P13" s="1474">
        <f>'13b. Annex CEDPLA - Reservorio'!X8</f>
        <v>0</v>
      </c>
      <c r="Q13" s="1474">
        <f>'13b. Annex CEDPLA - Reservorio'!Y8</f>
        <v>0</v>
      </c>
      <c r="R13" s="1474">
        <f>'13b. Annex CEDPLA - Reservorio'!Z8</f>
        <v>807.98902186053942</v>
      </c>
      <c r="S13" s="1474">
        <f>'13b. Annex CEDPLA - Reservorio'!AA8</f>
        <v>0</v>
      </c>
      <c r="T13" s="1474">
        <f>'13b. Annex CEDPLA - Reservorio'!AB8</f>
        <v>0</v>
      </c>
      <c r="U13" s="1474">
        <f>'13b. Annex CEDPLA - Reservorio'!AC8</f>
        <v>0</v>
      </c>
      <c r="V13" s="1474">
        <f>'13b. Annex CEDPLA - Reservorio'!AD8</f>
        <v>5316.0716302324336</v>
      </c>
      <c r="W13" s="1517"/>
    </row>
    <row r="14" spans="1:23" s="1201" customFormat="1" ht="18" x14ac:dyDescent="0.35">
      <c r="A14" s="1515"/>
      <c r="B14" s="767" t="str">
        <f>'13b. Annex CEDPLA - Reservorio'!B9:D9</f>
        <v xml:space="preserve">Caesalpinea violácea (yarúa) </v>
      </c>
      <c r="C14" s="1474">
        <f>'13b. Annex CEDPLA - Reservorio'!K9</f>
        <v>0</v>
      </c>
      <c r="D14" s="1474">
        <f>'13b. Annex CEDPLA - Reservorio'!L9</f>
        <v>0</v>
      </c>
      <c r="E14" s="1474">
        <f>'13b. Annex CEDPLA - Reservorio'!M9</f>
        <v>0</v>
      </c>
      <c r="F14" s="1474">
        <f>'13b. Annex CEDPLA - Reservorio'!N9</f>
        <v>0</v>
      </c>
      <c r="G14" s="1474">
        <f>'13b. Annex CEDPLA - Reservorio'!O9</f>
        <v>0</v>
      </c>
      <c r="H14" s="1474">
        <f>'13b. Annex CEDPLA - Reservorio'!P9</f>
        <v>0</v>
      </c>
      <c r="I14" s="1474">
        <f>'13b. Annex CEDPLA - Reservorio'!Q9</f>
        <v>0</v>
      </c>
      <c r="J14" s="1474">
        <f>'13b. Annex CEDPLA - Reservorio'!R9</f>
        <v>0</v>
      </c>
      <c r="K14" s="1474">
        <f>'13b. Annex CEDPLA - Reservorio'!S9</f>
        <v>0</v>
      </c>
      <c r="L14" s="1474">
        <f>'13b. Annex CEDPLA - Reservorio'!T9</f>
        <v>538.65934790702636</v>
      </c>
      <c r="M14" s="1474">
        <f>'13b. Annex CEDPLA - Reservorio'!U9</f>
        <v>0</v>
      </c>
      <c r="N14" s="1474">
        <f>'13b. Annex CEDPLA - Reservorio'!V9</f>
        <v>0</v>
      </c>
      <c r="O14" s="1474">
        <f>'13b. Annex CEDPLA - Reservorio'!W9</f>
        <v>0</v>
      </c>
      <c r="P14" s="1474">
        <f>'13b. Annex CEDPLA - Reservorio'!X9</f>
        <v>0</v>
      </c>
      <c r="Q14" s="1474">
        <f>'13b. Annex CEDPLA - Reservorio'!Y9</f>
        <v>0</v>
      </c>
      <c r="R14" s="1474">
        <f>'13b. Annex CEDPLA - Reservorio'!Z9</f>
        <v>807.98902186053942</v>
      </c>
      <c r="S14" s="1474">
        <f>'13b. Annex CEDPLA - Reservorio'!AA9</f>
        <v>0</v>
      </c>
      <c r="T14" s="1474">
        <f>'13b. Annex CEDPLA - Reservorio'!AB9</f>
        <v>0</v>
      </c>
      <c r="U14" s="1474">
        <f>'13b. Annex CEDPLA - Reservorio'!AC9</f>
        <v>0</v>
      </c>
      <c r="V14" s="1474">
        <f>'13b. Annex CEDPLA - Reservorio'!AD9</f>
        <v>5316.0716302324336</v>
      </c>
      <c r="W14" s="1517"/>
    </row>
    <row r="15" spans="1:23" s="1201" customFormat="1" ht="18" x14ac:dyDescent="0.35">
      <c r="A15" s="1515"/>
      <c r="B15" s="767" t="str">
        <f>'13b. Annex CEDPLA - Reservorio'!B10:D10</f>
        <v xml:space="preserve">Colubrina ferruginosa (bijáguara) </v>
      </c>
      <c r="C15" s="1474">
        <f>'13b. Annex CEDPLA - Reservorio'!K10</f>
        <v>0</v>
      </c>
      <c r="D15" s="1474">
        <f>'13b. Annex CEDPLA - Reservorio'!L10</f>
        <v>0</v>
      </c>
      <c r="E15" s="1474">
        <f>'13b. Annex CEDPLA - Reservorio'!M10</f>
        <v>0</v>
      </c>
      <c r="F15" s="1474">
        <f>'13b. Annex CEDPLA - Reservorio'!N10</f>
        <v>0</v>
      </c>
      <c r="G15" s="1474">
        <f>'13b. Annex CEDPLA - Reservorio'!O10</f>
        <v>0</v>
      </c>
      <c r="H15" s="1474">
        <f>'13b. Annex CEDPLA - Reservorio'!P10</f>
        <v>0</v>
      </c>
      <c r="I15" s="1474">
        <f>'13b. Annex CEDPLA - Reservorio'!Q10</f>
        <v>0</v>
      </c>
      <c r="J15" s="1474">
        <f>'13b. Annex CEDPLA - Reservorio'!R10</f>
        <v>0</v>
      </c>
      <c r="K15" s="1474">
        <f>'13b. Annex CEDPLA - Reservorio'!S10</f>
        <v>0</v>
      </c>
      <c r="L15" s="1474">
        <f>'13b. Annex CEDPLA - Reservorio'!T10</f>
        <v>351.48130418594752</v>
      </c>
      <c r="M15" s="1474">
        <f>'13b. Annex CEDPLA - Reservorio'!U10</f>
        <v>0</v>
      </c>
      <c r="N15" s="1474">
        <f>'13b. Annex CEDPLA - Reservorio'!V10</f>
        <v>0</v>
      </c>
      <c r="O15" s="1474">
        <f>'13b. Annex CEDPLA - Reservorio'!W10</f>
        <v>0</v>
      </c>
      <c r="P15" s="1474">
        <f>'13b. Annex CEDPLA - Reservorio'!X10</f>
        <v>0</v>
      </c>
      <c r="Q15" s="1474">
        <f>'13b. Annex CEDPLA - Reservorio'!Y10</f>
        <v>0</v>
      </c>
      <c r="R15" s="1474">
        <f>'13b. Annex CEDPLA - Reservorio'!Z10</f>
        <v>527.22195627892131</v>
      </c>
      <c r="S15" s="1474">
        <f>'13b. Annex CEDPLA - Reservorio'!AA10</f>
        <v>0</v>
      </c>
      <c r="T15" s="1474">
        <f>'13b. Annex CEDPLA - Reservorio'!AB10</f>
        <v>0</v>
      </c>
      <c r="U15" s="1474">
        <f>'13b. Annex CEDPLA - Reservorio'!AC10</f>
        <v>0</v>
      </c>
      <c r="V15" s="1474">
        <f>'13b. Annex CEDPLA - Reservorio'!AD10</f>
        <v>3468.7967395351316</v>
      </c>
      <c r="W15" s="1517"/>
    </row>
    <row r="16" spans="1:23" s="1201" customFormat="1" ht="18" x14ac:dyDescent="0.35">
      <c r="A16" s="1515"/>
      <c r="B16" s="767" t="str">
        <f>'13b. Annex CEDPLA - Reservorio'!B12:D12</f>
        <v>Musa paradisiaca (plátano burro)</v>
      </c>
      <c r="C16" s="1474">
        <f>'13b. Annex CEDPLA - Reservorio'!K12</f>
        <v>0</v>
      </c>
      <c r="D16" s="1474">
        <f>'13b. Annex CEDPLA - Reservorio'!L12</f>
        <v>3695</v>
      </c>
      <c r="E16" s="1474">
        <f>'13b. Annex CEDPLA - Reservorio'!M12</f>
        <v>3695</v>
      </c>
      <c r="F16" s="1474">
        <f>'13b. Annex CEDPLA - Reservorio'!N12</f>
        <v>3695</v>
      </c>
      <c r="G16" s="1474">
        <f>'13b. Annex CEDPLA - Reservorio'!O12</f>
        <v>3695</v>
      </c>
      <c r="H16" s="1474">
        <f>'13b. Annex CEDPLA - Reservorio'!P12</f>
        <v>3695</v>
      </c>
      <c r="I16" s="1474">
        <f>'13b. Annex CEDPLA - Reservorio'!Q12</f>
        <v>3695</v>
      </c>
      <c r="J16" s="1474">
        <f>'13b. Annex CEDPLA - Reservorio'!R12</f>
        <v>3695</v>
      </c>
      <c r="K16" s="1474">
        <f>'13b. Annex CEDPLA - Reservorio'!S12</f>
        <v>3695</v>
      </c>
      <c r="L16" s="1474">
        <f>'13b. Annex CEDPLA - Reservorio'!T12</f>
        <v>3695</v>
      </c>
      <c r="M16" s="1474">
        <f>'13b. Annex CEDPLA - Reservorio'!U12</f>
        <v>0</v>
      </c>
      <c r="N16" s="1474">
        <f>'13b. Annex CEDPLA - Reservorio'!V12</f>
        <v>0</v>
      </c>
      <c r="O16" s="1474">
        <f>'13b. Annex CEDPLA - Reservorio'!W12</f>
        <v>0</v>
      </c>
      <c r="P16" s="1474">
        <f>'13b. Annex CEDPLA - Reservorio'!X12</f>
        <v>0</v>
      </c>
      <c r="Q16" s="1474">
        <f>'13b. Annex CEDPLA - Reservorio'!Y12</f>
        <v>0</v>
      </c>
      <c r="R16" s="1474">
        <f>'13b. Annex CEDPLA - Reservorio'!Z12</f>
        <v>0</v>
      </c>
      <c r="S16" s="1474">
        <f>'13b. Annex CEDPLA - Reservorio'!AA12</f>
        <v>0</v>
      </c>
      <c r="T16" s="1474">
        <f>'13b. Annex CEDPLA - Reservorio'!AB12</f>
        <v>0</v>
      </c>
      <c r="U16" s="1474">
        <f>'13b. Annex CEDPLA - Reservorio'!AC12</f>
        <v>0</v>
      </c>
      <c r="V16" s="1474">
        <f>'13b. Annex CEDPLA - Reservorio'!AD12</f>
        <v>0</v>
      </c>
      <c r="W16" s="1517"/>
    </row>
    <row r="17" spans="1:24" ht="18" x14ac:dyDescent="0.35">
      <c r="A17" s="704"/>
      <c r="B17" s="711" t="s">
        <v>589</v>
      </c>
      <c r="C17" s="712">
        <f>SUM(C12:C16)</f>
        <v>0</v>
      </c>
      <c r="D17" s="712">
        <f t="shared" ref="D17:V17" si="0">SUM(D12:D16)</f>
        <v>3695</v>
      </c>
      <c r="E17" s="712">
        <f t="shared" si="0"/>
        <v>3695</v>
      </c>
      <c r="F17" s="712">
        <f t="shared" si="0"/>
        <v>3695</v>
      </c>
      <c r="G17" s="712">
        <f t="shared" si="0"/>
        <v>3695</v>
      </c>
      <c r="H17" s="712">
        <f t="shared" si="0"/>
        <v>3695</v>
      </c>
      <c r="I17" s="712">
        <f t="shared" si="0"/>
        <v>3695</v>
      </c>
      <c r="J17" s="712">
        <f t="shared" si="0"/>
        <v>3695</v>
      </c>
      <c r="K17" s="712">
        <f t="shared" si="0"/>
        <v>3695</v>
      </c>
      <c r="L17" s="712">
        <f t="shared" si="0"/>
        <v>5123.8</v>
      </c>
      <c r="M17" s="712">
        <f t="shared" si="0"/>
        <v>0</v>
      </c>
      <c r="N17" s="712">
        <f t="shared" si="0"/>
        <v>0</v>
      </c>
      <c r="O17" s="712">
        <f t="shared" si="0"/>
        <v>0</v>
      </c>
      <c r="P17" s="712">
        <f t="shared" si="0"/>
        <v>0</v>
      </c>
      <c r="Q17" s="712">
        <f t="shared" si="0"/>
        <v>0</v>
      </c>
      <c r="R17" s="712">
        <f t="shared" si="0"/>
        <v>2143.2000000000003</v>
      </c>
      <c r="S17" s="712">
        <f t="shared" si="0"/>
        <v>0</v>
      </c>
      <c r="T17" s="712">
        <f t="shared" si="0"/>
        <v>0</v>
      </c>
      <c r="U17" s="712">
        <f t="shared" si="0"/>
        <v>0</v>
      </c>
      <c r="V17" s="712">
        <f t="shared" si="0"/>
        <v>25961.5</v>
      </c>
      <c r="W17" s="992"/>
    </row>
    <row r="18" spans="1:24" ht="18" x14ac:dyDescent="0.35">
      <c r="A18" s="704"/>
      <c r="B18" s="713" t="s">
        <v>590</v>
      </c>
      <c r="C18" s="714"/>
      <c r="D18" s="714"/>
      <c r="E18" s="714"/>
      <c r="F18" s="714"/>
      <c r="G18" s="714"/>
      <c r="H18" s="714"/>
      <c r="I18" s="714"/>
      <c r="J18" s="714"/>
      <c r="K18" s="714"/>
      <c r="L18" s="714"/>
      <c r="M18" s="714"/>
      <c r="N18" s="714"/>
      <c r="O18" s="714"/>
      <c r="P18" s="714"/>
      <c r="Q18" s="714"/>
      <c r="R18" s="714"/>
      <c r="S18" s="714"/>
      <c r="T18" s="714"/>
      <c r="U18" s="714"/>
      <c r="V18" s="714"/>
    </row>
    <row r="19" spans="1:24" s="1201" customFormat="1" ht="18" x14ac:dyDescent="0.35">
      <c r="A19" s="1515"/>
      <c r="B19" s="1518" t="s">
        <v>591</v>
      </c>
      <c r="C19" s="1471">
        <f>SUM('13b. Annex CEDPLA - Reservorio'!K17:K18)</f>
        <v>23.08</v>
      </c>
      <c r="D19" s="1471">
        <f>SUM('13b. Annex CEDPLA - Reservorio'!L17:L18)</f>
        <v>0</v>
      </c>
      <c r="E19" s="1471">
        <f>SUM('13b. Annex CEDPLA - Reservorio'!M17:M18)</f>
        <v>0</v>
      </c>
      <c r="F19" s="1471">
        <f>SUM('13b. Annex CEDPLA - Reservorio'!N17:N18)</f>
        <v>0</v>
      </c>
      <c r="G19" s="1471">
        <f>SUM('13b. Annex CEDPLA - Reservorio'!O17:O18)</f>
        <v>0</v>
      </c>
      <c r="H19" s="1471">
        <f>SUM('13b. Annex CEDPLA - Reservorio'!P17:P18)</f>
        <v>0</v>
      </c>
      <c r="I19" s="1471">
        <f>SUM('13b. Annex CEDPLA - Reservorio'!Q17:Q18)</f>
        <v>0</v>
      </c>
      <c r="J19" s="1471">
        <f>SUM('13b. Annex CEDPLA - Reservorio'!R17:R18)</f>
        <v>0</v>
      </c>
      <c r="K19" s="1471">
        <f>SUM('13b. Annex CEDPLA - Reservorio'!S17:S18)</f>
        <v>0</v>
      </c>
      <c r="L19" s="1471">
        <f>SUM('13b. Annex CEDPLA - Reservorio'!T17:T18)</f>
        <v>0</v>
      </c>
      <c r="M19" s="1471">
        <f>SUM('13b. Annex CEDPLA - Reservorio'!U17:U18)</f>
        <v>0</v>
      </c>
      <c r="N19" s="1471">
        <f>SUM('13b. Annex CEDPLA - Reservorio'!V17:V18)</f>
        <v>0</v>
      </c>
      <c r="O19" s="1471">
        <f>SUM('13b. Annex CEDPLA - Reservorio'!W17:W18)</f>
        <v>0</v>
      </c>
      <c r="P19" s="1471">
        <f>SUM('13b. Annex CEDPLA - Reservorio'!X17:X18)</f>
        <v>0</v>
      </c>
      <c r="Q19" s="1471">
        <f>SUM('13b. Annex CEDPLA - Reservorio'!Y17:Y18)</f>
        <v>0</v>
      </c>
      <c r="R19" s="1471">
        <f>SUM('13b. Annex CEDPLA - Reservorio'!Z17:Z18)</f>
        <v>0</v>
      </c>
      <c r="S19" s="1471">
        <f>SUM('13b. Annex CEDPLA - Reservorio'!AA17:AA18)</f>
        <v>0</v>
      </c>
      <c r="T19" s="1471">
        <f>SUM('13b. Annex CEDPLA - Reservorio'!AB17:AB18)</f>
        <v>0</v>
      </c>
      <c r="U19" s="1471">
        <f>SUM('13b. Annex CEDPLA - Reservorio'!AC17:AC18)</f>
        <v>0</v>
      </c>
      <c r="V19" s="1471">
        <f>SUM('13b. Annex CEDPLA - Reservorio'!AD17:AD18)</f>
        <v>0</v>
      </c>
      <c r="W19" s="1517"/>
      <c r="X19" s="1517"/>
    </row>
    <row r="20" spans="1:24" s="1201" customFormat="1" ht="18" x14ac:dyDescent="0.35">
      <c r="A20" s="1515"/>
      <c r="B20" s="1518" t="s">
        <v>611</v>
      </c>
      <c r="C20" s="1471">
        <f>SUM('13b. Annex CEDPLA - Reservorio'!K37:K42)</f>
        <v>1469.1999999999998</v>
      </c>
      <c r="D20" s="1471">
        <f>SUM('13b. Annex CEDPLA - Reservorio'!L37:L42)</f>
        <v>0</v>
      </c>
      <c r="E20" s="1471">
        <f>SUM('13b. Annex CEDPLA - Reservorio'!M37:M42)</f>
        <v>0</v>
      </c>
      <c r="F20" s="1471">
        <f>SUM('13b. Annex CEDPLA - Reservorio'!N37:N42)</f>
        <v>0</v>
      </c>
      <c r="G20" s="1471">
        <f>SUM('13b. Annex CEDPLA - Reservorio'!O37:O42)</f>
        <v>0</v>
      </c>
      <c r="H20" s="1471">
        <f>SUM('13b. Annex CEDPLA - Reservorio'!P37:P42)</f>
        <v>0</v>
      </c>
      <c r="I20" s="1471">
        <f>SUM('13b. Annex CEDPLA - Reservorio'!Q37:Q42)</f>
        <v>0</v>
      </c>
      <c r="J20" s="1471">
        <f>SUM('13b. Annex CEDPLA - Reservorio'!R37:R42)</f>
        <v>0</v>
      </c>
      <c r="K20" s="1471">
        <f>SUM('13b. Annex CEDPLA - Reservorio'!S37:S42)</f>
        <v>0</v>
      </c>
      <c r="L20" s="1471">
        <f>SUM('13b. Annex CEDPLA - Reservorio'!T37:T42)</f>
        <v>0</v>
      </c>
      <c r="M20" s="1471">
        <f>SUM('13b. Annex CEDPLA - Reservorio'!U37:U42)</f>
        <v>0</v>
      </c>
      <c r="N20" s="1471">
        <f>SUM('13b. Annex CEDPLA - Reservorio'!V37:V42)</f>
        <v>0</v>
      </c>
      <c r="O20" s="1471">
        <f>SUM('13b. Annex CEDPLA - Reservorio'!W37:W42)</f>
        <v>0</v>
      </c>
      <c r="P20" s="1471">
        <f>SUM('13b. Annex CEDPLA - Reservorio'!X37:X42)</f>
        <v>0</v>
      </c>
      <c r="Q20" s="1471">
        <f>SUM('13b. Annex CEDPLA - Reservorio'!Y37:Y42)</f>
        <v>0</v>
      </c>
      <c r="R20" s="1471">
        <f>SUM('13b. Annex CEDPLA - Reservorio'!Z37:Z42)</f>
        <v>0</v>
      </c>
      <c r="S20" s="1471">
        <f>SUM('13b. Annex CEDPLA - Reservorio'!AA37:AA42)</f>
        <v>0</v>
      </c>
      <c r="T20" s="1471">
        <f>SUM('13b. Annex CEDPLA - Reservorio'!AB37:AB42)</f>
        <v>0</v>
      </c>
      <c r="U20" s="1471">
        <f>SUM('13b. Annex CEDPLA - Reservorio'!AC37:AC42)</f>
        <v>0</v>
      </c>
      <c r="V20" s="1471">
        <f>SUM('13b. Annex CEDPLA - Reservorio'!AD37:AD42)</f>
        <v>0</v>
      </c>
      <c r="W20" s="1517"/>
      <c r="X20" s="1517"/>
    </row>
    <row r="21" spans="1:24" s="1201" customFormat="1" ht="18" x14ac:dyDescent="0.35">
      <c r="A21" s="1515"/>
      <c r="B21" s="1518" t="s">
        <v>592</v>
      </c>
      <c r="C21" s="1471">
        <f>SUM('13b. Annex CEDPLA - Reservorio'!K43:K45)</f>
        <v>543.40800000000002</v>
      </c>
      <c r="D21" s="1471">
        <f>SUM('13b. Annex CEDPLA - Reservorio'!L43:L45)</f>
        <v>407.00800000000004</v>
      </c>
      <c r="E21" s="1471">
        <f>SUM('13b. Annex CEDPLA - Reservorio'!M43:M45)</f>
        <v>407.00800000000004</v>
      </c>
      <c r="F21" s="1471">
        <f>SUM('13b. Annex CEDPLA - Reservorio'!N43:N45)</f>
        <v>100</v>
      </c>
      <c r="G21" s="1471">
        <f>SUM('13b. Annex CEDPLA - Reservorio'!O43:O45)</f>
        <v>100</v>
      </c>
      <c r="H21" s="1471">
        <f>SUM('13b. Annex CEDPLA - Reservorio'!P43:P45)</f>
        <v>100</v>
      </c>
      <c r="I21" s="1471">
        <f>SUM('13b. Annex CEDPLA - Reservorio'!Q43:Q45)</f>
        <v>100</v>
      </c>
      <c r="J21" s="1471">
        <f>SUM('13b. Annex CEDPLA - Reservorio'!R43:R45)</f>
        <v>0</v>
      </c>
      <c r="K21" s="1471">
        <f>SUM('13b. Annex CEDPLA - Reservorio'!S43:S45)</f>
        <v>0</v>
      </c>
      <c r="L21" s="1471">
        <f>SUM('13b. Annex CEDPLA - Reservorio'!T43:T45)</f>
        <v>0</v>
      </c>
      <c r="M21" s="1471">
        <f>SUM('13b. Annex CEDPLA - Reservorio'!U43:U45)</f>
        <v>0</v>
      </c>
      <c r="N21" s="1471">
        <f>SUM('13b. Annex CEDPLA - Reservorio'!V43:V45)</f>
        <v>0</v>
      </c>
      <c r="O21" s="1471">
        <f>SUM('13b. Annex CEDPLA - Reservorio'!W43:W45)</f>
        <v>0</v>
      </c>
      <c r="P21" s="1471">
        <f>SUM('13b. Annex CEDPLA - Reservorio'!X43:X45)</f>
        <v>0</v>
      </c>
      <c r="Q21" s="1471">
        <f>SUM('13b. Annex CEDPLA - Reservorio'!Y43:Y45)</f>
        <v>0</v>
      </c>
      <c r="R21" s="1471">
        <f>SUM('13b. Annex CEDPLA - Reservorio'!Z43:Z45)</f>
        <v>0</v>
      </c>
      <c r="S21" s="1471">
        <f>SUM('13b. Annex CEDPLA - Reservorio'!AA43:AA45)</f>
        <v>0</v>
      </c>
      <c r="T21" s="1471">
        <f>SUM('13b. Annex CEDPLA - Reservorio'!AB43:AB45)</f>
        <v>0</v>
      </c>
      <c r="U21" s="1471">
        <f>SUM('13b. Annex CEDPLA - Reservorio'!AC43:AC45)</f>
        <v>0</v>
      </c>
      <c r="V21" s="1471">
        <f>SUM('13b. Annex CEDPLA - Reservorio'!AD43:AD45)</f>
        <v>0</v>
      </c>
      <c r="W21" s="1517"/>
      <c r="X21" s="1517"/>
    </row>
    <row r="22" spans="1:24" s="1201" customFormat="1" ht="18" x14ac:dyDescent="0.35">
      <c r="A22" s="1515"/>
      <c r="B22" s="1518" t="s">
        <v>560</v>
      </c>
      <c r="C22" s="1471">
        <v>0</v>
      </c>
      <c r="D22" s="1471">
        <v>0</v>
      </c>
      <c r="E22" s="1471">
        <v>0</v>
      </c>
      <c r="F22" s="1471">
        <v>0</v>
      </c>
      <c r="G22" s="1471">
        <v>0</v>
      </c>
      <c r="H22" s="1471">
        <v>0</v>
      </c>
      <c r="I22" s="1471">
        <v>0</v>
      </c>
      <c r="J22" s="1471">
        <v>0</v>
      </c>
      <c r="K22" s="1471">
        <v>0</v>
      </c>
      <c r="L22" s="1471">
        <v>0</v>
      </c>
      <c r="M22" s="1471">
        <v>0</v>
      </c>
      <c r="N22" s="1471">
        <v>0</v>
      </c>
      <c r="O22" s="1471">
        <v>0</v>
      </c>
      <c r="P22" s="1471">
        <v>0</v>
      </c>
      <c r="Q22" s="1471">
        <v>0</v>
      </c>
      <c r="R22" s="1471">
        <v>0</v>
      </c>
      <c r="S22" s="1471">
        <v>0</v>
      </c>
      <c r="T22" s="1471">
        <v>0</v>
      </c>
      <c r="U22" s="1471">
        <v>0</v>
      </c>
      <c r="V22" s="1471">
        <v>0</v>
      </c>
      <c r="W22" s="1517"/>
      <c r="X22" s="1517"/>
    </row>
    <row r="23" spans="1:24" s="1201" customFormat="1" ht="18" x14ac:dyDescent="0.35">
      <c r="A23" s="1515"/>
      <c r="B23" s="1518" t="s">
        <v>593</v>
      </c>
      <c r="C23" s="1471">
        <f>SUM('13b. Annex CEDPLA - Reservorio'!K22:K26)</f>
        <v>496.22</v>
      </c>
      <c r="D23" s="1471">
        <f>SUM('13b. Annex CEDPLA - Reservorio'!L22:L26)</f>
        <v>0</v>
      </c>
      <c r="E23" s="1471">
        <f>SUM('13b. Annex CEDPLA - Reservorio'!M22:M26)</f>
        <v>0</v>
      </c>
      <c r="F23" s="1471">
        <f>SUM('13b. Annex CEDPLA - Reservorio'!N22:N26)</f>
        <v>0</v>
      </c>
      <c r="G23" s="1471">
        <f>SUM('13b. Annex CEDPLA - Reservorio'!O22:O26)</f>
        <v>0</v>
      </c>
      <c r="H23" s="1471">
        <f>SUM('13b. Annex CEDPLA - Reservorio'!P22:P26)</f>
        <v>0</v>
      </c>
      <c r="I23" s="1471">
        <f>SUM('13b. Annex CEDPLA - Reservorio'!Q22:Q26)</f>
        <v>0</v>
      </c>
      <c r="J23" s="1471">
        <f>SUM('13b. Annex CEDPLA - Reservorio'!R22:R26)</f>
        <v>0</v>
      </c>
      <c r="K23" s="1471">
        <f>SUM('13b. Annex CEDPLA - Reservorio'!S22:S26)</f>
        <v>0</v>
      </c>
      <c r="L23" s="1471">
        <f>SUM('13b. Annex CEDPLA - Reservorio'!T22:T26)</f>
        <v>0</v>
      </c>
      <c r="M23" s="1471">
        <f>SUM('13b. Annex CEDPLA - Reservorio'!U22:U26)</f>
        <v>0</v>
      </c>
      <c r="N23" s="1471">
        <f>SUM('13b. Annex CEDPLA - Reservorio'!V22:V26)</f>
        <v>0</v>
      </c>
      <c r="O23" s="1471">
        <f>SUM('13b. Annex CEDPLA - Reservorio'!W22:W26)</f>
        <v>0</v>
      </c>
      <c r="P23" s="1471">
        <f>SUM('13b. Annex CEDPLA - Reservorio'!X22:X26)</f>
        <v>0</v>
      </c>
      <c r="Q23" s="1471">
        <f>SUM('13b. Annex CEDPLA - Reservorio'!Y22:Y26)</f>
        <v>0</v>
      </c>
      <c r="R23" s="1471">
        <f>SUM('13b. Annex CEDPLA - Reservorio'!Z22:Z26)</f>
        <v>0</v>
      </c>
      <c r="S23" s="1471">
        <f>SUM('13b. Annex CEDPLA - Reservorio'!AA22:AA26)</f>
        <v>0</v>
      </c>
      <c r="T23" s="1471">
        <f>SUM('13b. Annex CEDPLA - Reservorio'!AB22:AB26)</f>
        <v>0</v>
      </c>
      <c r="U23" s="1471">
        <f>SUM('13b. Annex CEDPLA - Reservorio'!AC22:AC26)</f>
        <v>0</v>
      </c>
      <c r="V23" s="1471">
        <f>SUM('13b. Annex CEDPLA - Reservorio'!AD22:AD26)</f>
        <v>0</v>
      </c>
      <c r="W23" s="1517"/>
      <c r="X23" s="1517"/>
    </row>
    <row r="24" spans="1:24" s="1201" customFormat="1" ht="18" x14ac:dyDescent="0.35">
      <c r="A24" s="1515"/>
      <c r="B24" s="1518" t="s">
        <v>594</v>
      </c>
      <c r="C24" s="1471">
        <f>'13b. Annex CEDPLA - Reservorio'!K27+'13b. Annex CEDPLA - Reservorio'!K28+'13b. Annex CEDPLA - Reservorio'!K29+'13b. Annex CEDPLA - Reservorio'!K30</f>
        <v>161.56</v>
      </c>
      <c r="D24" s="1471">
        <f>'13b. Annex CEDPLA - Reservorio'!L27+'13b. Annex CEDPLA - Reservorio'!L28+'13b. Annex CEDPLA - Reservorio'!L29+'13b. Annex CEDPLA - Reservorio'!L30</f>
        <v>207.71999999999997</v>
      </c>
      <c r="E24" s="1471">
        <f>'13b. Annex CEDPLA - Reservorio'!M27+'13b. Annex CEDPLA - Reservorio'!M28+'13b. Annex CEDPLA - Reservorio'!M29+'13b. Annex CEDPLA - Reservorio'!M30</f>
        <v>207.71999999999997</v>
      </c>
      <c r="F24" s="1471">
        <f>'13b. Annex CEDPLA - Reservorio'!N27+'13b. Annex CEDPLA - Reservorio'!N28+'13b. Annex CEDPLA - Reservorio'!N29+'13b. Annex CEDPLA - Reservorio'!N30</f>
        <v>150.01999999999998</v>
      </c>
      <c r="G24" s="1471">
        <f>'13b. Annex CEDPLA - Reservorio'!O27+'13b. Annex CEDPLA - Reservorio'!O28+'13b. Annex CEDPLA - Reservorio'!O29+'13b. Annex CEDPLA - Reservorio'!O30</f>
        <v>150.01999999999998</v>
      </c>
      <c r="H24" s="1471">
        <f>'13b. Annex CEDPLA - Reservorio'!P27+'13b. Annex CEDPLA - Reservorio'!P28+'13b. Annex CEDPLA - Reservorio'!P29+'13b. Annex CEDPLA - Reservorio'!P30</f>
        <v>92.32</v>
      </c>
      <c r="I24" s="1471">
        <f>'13b. Annex CEDPLA - Reservorio'!Q27+'13b. Annex CEDPLA - Reservorio'!Q28+'13b. Annex CEDPLA - Reservorio'!Q29+'13b. Annex CEDPLA - Reservorio'!Q30</f>
        <v>92.32</v>
      </c>
      <c r="J24" s="1471">
        <f>'13b. Annex CEDPLA - Reservorio'!R27+'13b. Annex CEDPLA - Reservorio'!R28+'13b. Annex CEDPLA - Reservorio'!R29+'13b. Annex CEDPLA - Reservorio'!R30</f>
        <v>69.239999999999995</v>
      </c>
      <c r="K24" s="1471">
        <f>'13b. Annex CEDPLA - Reservorio'!S27+'13b. Annex CEDPLA - Reservorio'!S28+'13b. Annex CEDPLA - Reservorio'!S29+'13b. Annex CEDPLA - Reservorio'!S30</f>
        <v>69.239999999999995</v>
      </c>
      <c r="L24" s="1471">
        <f>'13b. Annex CEDPLA - Reservorio'!T27+'13b. Annex CEDPLA - Reservorio'!T28+'13b. Annex CEDPLA - Reservorio'!T29+'13b. Annex CEDPLA - Reservorio'!T30</f>
        <v>69.239999999999995</v>
      </c>
      <c r="M24" s="1471">
        <f>'13b. Annex CEDPLA - Reservorio'!U27+'13b. Annex CEDPLA - Reservorio'!U28+'13b. Annex CEDPLA - Reservorio'!U29+'13b. Annex CEDPLA - Reservorio'!U30</f>
        <v>0</v>
      </c>
      <c r="N24" s="1471">
        <f>'13b. Annex CEDPLA - Reservorio'!V27+'13b. Annex CEDPLA - Reservorio'!V28+'13b. Annex CEDPLA - Reservorio'!V29+'13b. Annex CEDPLA - Reservorio'!V30</f>
        <v>0</v>
      </c>
      <c r="O24" s="1471">
        <f>'13b. Annex CEDPLA - Reservorio'!W27+'13b. Annex CEDPLA - Reservorio'!W28+'13b. Annex CEDPLA - Reservorio'!W29+'13b. Annex CEDPLA - Reservorio'!W30</f>
        <v>0</v>
      </c>
      <c r="P24" s="1471">
        <f>'13b. Annex CEDPLA - Reservorio'!X27+'13b. Annex CEDPLA - Reservorio'!X28+'13b. Annex CEDPLA - Reservorio'!X29+'13b. Annex CEDPLA - Reservorio'!X30</f>
        <v>0</v>
      </c>
      <c r="Q24" s="1471">
        <f>'13b. Annex CEDPLA - Reservorio'!Y27+'13b. Annex CEDPLA - Reservorio'!Y28+'13b. Annex CEDPLA - Reservorio'!Y29+'13b. Annex CEDPLA - Reservorio'!Y30</f>
        <v>0</v>
      </c>
      <c r="R24" s="1471">
        <f>'13b. Annex CEDPLA - Reservorio'!Z27+'13b. Annex CEDPLA - Reservorio'!Z28+'13b. Annex CEDPLA - Reservorio'!Z29+'13b. Annex CEDPLA - Reservorio'!Z30</f>
        <v>0</v>
      </c>
      <c r="S24" s="1471">
        <f>'13b. Annex CEDPLA - Reservorio'!AA27+'13b. Annex CEDPLA - Reservorio'!AA28+'13b. Annex CEDPLA - Reservorio'!AA29+'13b. Annex CEDPLA - Reservorio'!AA30</f>
        <v>0</v>
      </c>
      <c r="T24" s="1471">
        <f>'13b. Annex CEDPLA - Reservorio'!AB27+'13b. Annex CEDPLA - Reservorio'!AB28+'13b. Annex CEDPLA - Reservorio'!AB29+'13b. Annex CEDPLA - Reservorio'!AB30</f>
        <v>0</v>
      </c>
      <c r="U24" s="1471">
        <f>'13b. Annex CEDPLA - Reservorio'!AC27+'13b. Annex CEDPLA - Reservorio'!AC28+'13b. Annex CEDPLA - Reservorio'!AC29+'13b. Annex CEDPLA - Reservorio'!AC30</f>
        <v>0</v>
      </c>
      <c r="V24" s="1471">
        <f>'13b. Annex CEDPLA - Reservorio'!AD27+'13b. Annex CEDPLA - Reservorio'!AD28+'13b. Annex CEDPLA - Reservorio'!AD29+'13b. Annex CEDPLA - Reservorio'!AD30</f>
        <v>0</v>
      </c>
      <c r="W24" s="1517"/>
      <c r="X24" s="1517"/>
    </row>
    <row r="25" spans="1:24" s="1201" customFormat="1" ht="18" x14ac:dyDescent="0.35">
      <c r="A25" s="1515"/>
      <c r="B25" s="1518" t="s">
        <v>595</v>
      </c>
      <c r="C25" s="1471">
        <f>'13b. Annex CEDPLA - Reservorio'!K31+'13b. Annex CEDPLA - Reservorio'!K32+'13b. Annex CEDPLA - Reservorio'!K34+'13b. Annex CEDPLA - Reservorio'!K35</f>
        <v>0</v>
      </c>
      <c r="D25" s="1471">
        <f>'13b. Annex CEDPLA - Reservorio'!L31+'13b. Annex CEDPLA - Reservorio'!L32+'13b. Annex CEDPLA - Reservorio'!L34+'13b. Annex CEDPLA - Reservorio'!L35</f>
        <v>126.94</v>
      </c>
      <c r="E25" s="1471">
        <f>'13b. Annex CEDPLA - Reservorio'!M31+'13b. Annex CEDPLA - Reservorio'!M32+'13b. Annex CEDPLA - Reservorio'!M34+'13b. Annex CEDPLA - Reservorio'!M35</f>
        <v>161.56</v>
      </c>
      <c r="F25" s="1471">
        <f>'13b. Annex CEDPLA - Reservorio'!N31+'13b. Annex CEDPLA - Reservorio'!N32+'13b. Annex CEDPLA - Reservorio'!N34+'13b. Annex CEDPLA - Reservorio'!N35</f>
        <v>161.56</v>
      </c>
      <c r="G25" s="1471">
        <f>'13b. Annex CEDPLA - Reservorio'!O31+'13b. Annex CEDPLA - Reservorio'!O32+'13b. Annex CEDPLA - Reservorio'!O34+'13b. Annex CEDPLA - Reservorio'!O35</f>
        <v>161.56</v>
      </c>
      <c r="H25" s="1471">
        <f>'13b. Annex CEDPLA - Reservorio'!P31+'13b. Annex CEDPLA - Reservorio'!P32+'13b. Annex CEDPLA - Reservorio'!P34+'13b. Annex CEDPLA - Reservorio'!P35</f>
        <v>161.56</v>
      </c>
      <c r="I25" s="1471">
        <f>'13b. Annex CEDPLA - Reservorio'!Q31+'13b. Annex CEDPLA - Reservorio'!Q32+'13b. Annex CEDPLA - Reservorio'!Q34+'13b. Annex CEDPLA - Reservorio'!Q35</f>
        <v>161.56</v>
      </c>
      <c r="J25" s="1471">
        <f>'13b. Annex CEDPLA - Reservorio'!R31+'13b. Annex CEDPLA - Reservorio'!R32+'13b. Annex CEDPLA - Reservorio'!R34+'13b. Annex CEDPLA - Reservorio'!R35</f>
        <v>161.56</v>
      </c>
      <c r="K25" s="1471">
        <f>'13b. Annex CEDPLA - Reservorio'!S31+'13b. Annex CEDPLA - Reservorio'!S32+'13b. Annex CEDPLA - Reservorio'!S34+'13b. Annex CEDPLA - Reservorio'!S35</f>
        <v>161.56</v>
      </c>
      <c r="L25" s="1471">
        <f>'13b. Annex CEDPLA - Reservorio'!T31+'13b. Annex CEDPLA - Reservorio'!T32+'13b. Annex CEDPLA - Reservorio'!T34+'13b. Annex CEDPLA - Reservorio'!T35</f>
        <v>300.03999999999996</v>
      </c>
      <c r="M25" s="1471">
        <f>'13b. Annex CEDPLA - Reservorio'!U31+'13b. Annex CEDPLA - Reservorio'!U32+'13b. Annex CEDPLA - Reservorio'!U34+'13b. Annex CEDPLA - Reservorio'!U35</f>
        <v>0</v>
      </c>
      <c r="N25" s="1471">
        <f>'13b. Annex CEDPLA - Reservorio'!V31+'13b. Annex CEDPLA - Reservorio'!V32+'13b. Annex CEDPLA - Reservorio'!V34+'13b. Annex CEDPLA - Reservorio'!V35</f>
        <v>0</v>
      </c>
      <c r="O25" s="1471">
        <f>'13b. Annex CEDPLA - Reservorio'!W31+'13b. Annex CEDPLA - Reservorio'!W32+'13b. Annex CEDPLA - Reservorio'!W34+'13b. Annex CEDPLA - Reservorio'!W35</f>
        <v>0</v>
      </c>
      <c r="P25" s="1471">
        <f>'13b. Annex CEDPLA - Reservorio'!X31+'13b. Annex CEDPLA - Reservorio'!X32+'13b. Annex CEDPLA - Reservorio'!X34+'13b. Annex CEDPLA - Reservorio'!X35</f>
        <v>0</v>
      </c>
      <c r="Q25" s="1471">
        <f>'13b. Annex CEDPLA - Reservorio'!Y31+'13b. Annex CEDPLA - Reservorio'!Y32+'13b. Annex CEDPLA - Reservorio'!Y34+'13b. Annex CEDPLA - Reservorio'!Y35</f>
        <v>0</v>
      </c>
      <c r="R25" s="1471">
        <f>'13b. Annex CEDPLA - Reservorio'!Z31+'13b. Annex CEDPLA - Reservorio'!Z32+'13b. Annex CEDPLA - Reservorio'!Z34+'13b. Annex CEDPLA - Reservorio'!Z35</f>
        <v>184.64</v>
      </c>
      <c r="S25" s="1471">
        <f>'13b. Annex CEDPLA - Reservorio'!AA31+'13b. Annex CEDPLA - Reservorio'!AA32+'13b. Annex CEDPLA - Reservorio'!AA34+'13b. Annex CEDPLA - Reservorio'!AA35</f>
        <v>0</v>
      </c>
      <c r="T25" s="1471">
        <f>'13b. Annex CEDPLA - Reservorio'!AB31+'13b. Annex CEDPLA - Reservorio'!AB32+'13b. Annex CEDPLA - Reservorio'!AB34+'13b. Annex CEDPLA - Reservorio'!AB35</f>
        <v>0</v>
      </c>
      <c r="U25" s="1471">
        <f>'13b. Annex CEDPLA - Reservorio'!AC31+'13b. Annex CEDPLA - Reservorio'!AC32+'13b. Annex CEDPLA - Reservorio'!AC34+'13b. Annex CEDPLA - Reservorio'!AC35</f>
        <v>0</v>
      </c>
      <c r="V25" s="1471">
        <f>'13b. Annex CEDPLA - Reservorio'!AD31+'13b. Annex CEDPLA - Reservorio'!AD32+'13b. Annex CEDPLA - Reservorio'!AD34+'13b. Annex CEDPLA - Reservorio'!AD35</f>
        <v>461.59999999999997</v>
      </c>
      <c r="W25" s="1517"/>
      <c r="X25" s="1517"/>
    </row>
    <row r="26" spans="1:24" s="1201" customFormat="1" ht="18" x14ac:dyDescent="0.35">
      <c r="A26" s="1515"/>
      <c r="B26" s="1518" t="s">
        <v>612</v>
      </c>
      <c r="C26" s="1471">
        <f>'13b. Annex CEDPLA - Reservorio'!K19+'13b. Annex CEDPLA - Reservorio'!K20+'13b. Annex CEDPLA - Reservorio'!K21+'13b. Annex CEDPLA - Reservorio'!K33</f>
        <v>138.47999999999999</v>
      </c>
      <c r="D26" s="1471">
        <f>'13b. Annex CEDPLA - Reservorio'!L19+'13b. Annex CEDPLA - Reservorio'!L20+'13b. Annex CEDPLA - Reservorio'!L21+'13b. Annex CEDPLA - Reservorio'!L33</f>
        <v>103.85999999999999</v>
      </c>
      <c r="E26" s="1471">
        <f>'13b. Annex CEDPLA - Reservorio'!M19+'13b. Annex CEDPLA - Reservorio'!M20+'13b. Annex CEDPLA - Reservorio'!M21+'13b. Annex CEDPLA - Reservorio'!M33</f>
        <v>219.26</v>
      </c>
      <c r="F26" s="1471">
        <f>'13b. Annex CEDPLA - Reservorio'!N19+'13b. Annex CEDPLA - Reservorio'!N20+'13b. Annex CEDPLA - Reservorio'!N21+'13b. Annex CEDPLA - Reservorio'!N33</f>
        <v>103.85999999999999</v>
      </c>
      <c r="G26" s="1471">
        <f>'13b. Annex CEDPLA - Reservorio'!O19+'13b. Annex CEDPLA - Reservorio'!O20+'13b. Annex CEDPLA - Reservorio'!O21+'13b. Annex CEDPLA - Reservorio'!O33</f>
        <v>103.85999999999999</v>
      </c>
      <c r="H26" s="1471">
        <f>'13b. Annex CEDPLA - Reservorio'!P19+'13b. Annex CEDPLA - Reservorio'!P20+'13b. Annex CEDPLA - Reservorio'!P21+'13b. Annex CEDPLA - Reservorio'!P33</f>
        <v>103.85999999999999</v>
      </c>
      <c r="I26" s="1471">
        <f>'13b. Annex CEDPLA - Reservorio'!Q19+'13b. Annex CEDPLA - Reservorio'!Q20+'13b. Annex CEDPLA - Reservorio'!Q21+'13b. Annex CEDPLA - Reservorio'!Q33</f>
        <v>276.95999999999998</v>
      </c>
      <c r="J26" s="1471">
        <f>'13b. Annex CEDPLA - Reservorio'!R19+'13b. Annex CEDPLA - Reservorio'!R20+'13b. Annex CEDPLA - Reservorio'!R21+'13b. Annex CEDPLA - Reservorio'!R33</f>
        <v>103.85999999999999</v>
      </c>
      <c r="K26" s="1471">
        <f>'13b. Annex CEDPLA - Reservorio'!S19+'13b. Annex CEDPLA - Reservorio'!S20+'13b. Annex CEDPLA - Reservorio'!S21+'13b. Annex CEDPLA - Reservorio'!S33</f>
        <v>103.85999999999999</v>
      </c>
      <c r="L26" s="1471">
        <f>'13b. Annex CEDPLA - Reservorio'!T19+'13b. Annex CEDPLA - Reservorio'!T20+'13b. Annex CEDPLA - Reservorio'!T21+'13b. Annex CEDPLA - Reservorio'!T33</f>
        <v>103.85999999999999</v>
      </c>
      <c r="M26" s="1471">
        <f>'13b. Annex CEDPLA - Reservorio'!U19+'13b. Annex CEDPLA - Reservorio'!U20+'13b. Annex CEDPLA - Reservorio'!U21+'13b. Annex CEDPLA - Reservorio'!U33</f>
        <v>103.85999999999999</v>
      </c>
      <c r="N26" s="1471">
        <f>'13b. Annex CEDPLA - Reservorio'!V19+'13b. Annex CEDPLA - Reservorio'!V20+'13b. Annex CEDPLA - Reservorio'!V21+'13b. Annex CEDPLA - Reservorio'!V33</f>
        <v>103.85999999999999</v>
      </c>
      <c r="O26" s="1471">
        <f>'13b. Annex CEDPLA - Reservorio'!W19+'13b. Annex CEDPLA - Reservorio'!W20+'13b. Annex CEDPLA - Reservorio'!W21+'13b. Annex CEDPLA - Reservorio'!W33</f>
        <v>103.85999999999999</v>
      </c>
      <c r="P26" s="1471">
        <f>'13b. Annex CEDPLA - Reservorio'!X19+'13b. Annex CEDPLA - Reservorio'!X20+'13b. Annex CEDPLA - Reservorio'!X21+'13b. Annex CEDPLA - Reservorio'!X33</f>
        <v>103.85999999999999</v>
      </c>
      <c r="Q26" s="1471">
        <f>'13b. Annex CEDPLA - Reservorio'!Y19+'13b. Annex CEDPLA - Reservorio'!Y20+'13b. Annex CEDPLA - Reservorio'!Y21+'13b. Annex CEDPLA - Reservorio'!Y33</f>
        <v>103.85999999999999</v>
      </c>
      <c r="R26" s="1471">
        <f>'13b. Annex CEDPLA - Reservorio'!Z19+'13b. Annex CEDPLA - Reservorio'!Z20+'13b. Annex CEDPLA - Reservorio'!Z21+'13b. Annex CEDPLA - Reservorio'!Z33</f>
        <v>103.85999999999999</v>
      </c>
      <c r="S26" s="1471">
        <f>'13b. Annex CEDPLA - Reservorio'!AA19+'13b. Annex CEDPLA - Reservorio'!AA20+'13b. Annex CEDPLA - Reservorio'!AA21+'13b. Annex CEDPLA - Reservorio'!AA33</f>
        <v>103.85999999999999</v>
      </c>
      <c r="T26" s="1471">
        <f>'13b. Annex CEDPLA - Reservorio'!AB19+'13b. Annex CEDPLA - Reservorio'!AB20+'13b. Annex CEDPLA - Reservorio'!AB21+'13b. Annex CEDPLA - Reservorio'!AB33</f>
        <v>103.85999999999999</v>
      </c>
      <c r="U26" s="1471">
        <f>'13b. Annex CEDPLA - Reservorio'!AC19+'13b. Annex CEDPLA - Reservorio'!AC20+'13b. Annex CEDPLA - Reservorio'!AC21+'13b. Annex CEDPLA - Reservorio'!AC33</f>
        <v>103.85999999999999</v>
      </c>
      <c r="V26" s="1471">
        <f>'13b. Annex CEDPLA - Reservorio'!AD19+'13b. Annex CEDPLA - Reservorio'!AD20+'13b. Annex CEDPLA - Reservorio'!AD21+'13b. Annex CEDPLA - Reservorio'!AD33</f>
        <v>103.85999999999999</v>
      </c>
      <c r="W26" s="1517"/>
      <c r="X26" s="1517"/>
    </row>
    <row r="27" spans="1:24" s="1201" customFormat="1" ht="18" x14ac:dyDescent="0.35">
      <c r="A27" s="1515"/>
      <c r="B27" s="1518" t="s">
        <v>1905</v>
      </c>
      <c r="C27" s="1471">
        <f>'13b. Annex CEDPLA - Reservorio'!K53</f>
        <v>4430.62</v>
      </c>
      <c r="D27" s="1471">
        <f>'13b. Annex CEDPLA - Reservorio'!L53</f>
        <v>1578.7900000000002</v>
      </c>
      <c r="E27" s="1471">
        <f>'13b. Annex CEDPLA - Reservorio'!M53</f>
        <v>1429.89</v>
      </c>
      <c r="F27" s="1471">
        <f>'13b. Annex CEDPLA - Reservorio'!N53</f>
        <v>1355.44</v>
      </c>
      <c r="G27" s="1471">
        <f>'13b. Annex CEDPLA - Reservorio'!O53</f>
        <v>1744.3700000000001</v>
      </c>
      <c r="H27" s="1471">
        <f>'13b. Annex CEDPLA - Reservorio'!P53</f>
        <v>1206.54</v>
      </c>
      <c r="I27" s="1471">
        <f>'13b. Annex CEDPLA - Reservorio'!Q53</f>
        <v>1355.44</v>
      </c>
      <c r="J27" s="1471">
        <f>'13b. Annex CEDPLA - Reservorio'!R53</f>
        <v>1429.89</v>
      </c>
      <c r="K27" s="1471">
        <f>'13b. Annex CEDPLA - Reservorio'!S53</f>
        <v>1951.0400000000002</v>
      </c>
      <c r="L27" s="1471">
        <f>'13b. Annex CEDPLA - Reservorio'!T53</f>
        <v>1653.24</v>
      </c>
      <c r="M27" s="1471">
        <f>'13b. Annex CEDPLA - Reservorio'!U53</f>
        <v>701.15000000000009</v>
      </c>
      <c r="N27" s="1471">
        <f>'13b. Annex CEDPLA - Reservorio'!V53</f>
        <v>254.45</v>
      </c>
      <c r="O27" s="1471">
        <f>'13b. Annex CEDPLA - Reservorio'!W53</f>
        <v>328.9</v>
      </c>
      <c r="P27" s="1471">
        <f>'13b. Annex CEDPLA - Reservorio'!X53</f>
        <v>254.45</v>
      </c>
      <c r="Q27" s="1471">
        <f>'13b. Annex CEDPLA - Reservorio'!Y53</f>
        <v>328.9</v>
      </c>
      <c r="R27" s="1471">
        <f>'13b. Annex CEDPLA - Reservorio'!Z53</f>
        <v>711.7</v>
      </c>
      <c r="S27" s="1471">
        <f>'13b. Annex CEDPLA - Reservorio'!AA53</f>
        <v>403.35</v>
      </c>
      <c r="T27" s="1471">
        <f>'13b. Annex CEDPLA - Reservorio'!AB53</f>
        <v>403.35</v>
      </c>
      <c r="U27" s="1471">
        <f>'13b. Annex CEDPLA - Reservorio'!AC53</f>
        <v>477.8</v>
      </c>
      <c r="V27" s="1471">
        <f>'13b. Annex CEDPLA - Reservorio'!AD53</f>
        <v>913.75</v>
      </c>
      <c r="W27" s="1517"/>
      <c r="X27" s="1517"/>
    </row>
    <row r="28" spans="1:24" s="1201" customFormat="1" ht="18" x14ac:dyDescent="0.35">
      <c r="A28" s="1515"/>
      <c r="B28" s="1518" t="s">
        <v>615</v>
      </c>
      <c r="C28" s="1471">
        <f>'13b. Annex CEDPLA - Reservorio'!K71</f>
        <v>365.56614000000002</v>
      </c>
      <c r="D28" s="1471">
        <f>'13b. Annex CEDPLA - Reservorio'!L71</f>
        <v>72.72954</v>
      </c>
      <c r="E28" s="1471">
        <f>'13b. Annex CEDPLA - Reservorio'!M71</f>
        <v>72.763140000000007</v>
      </c>
      <c r="F28" s="1471">
        <f>'13b. Annex CEDPLA - Reservorio'!N71</f>
        <v>56.126400000000004</v>
      </c>
      <c r="G28" s="1471">
        <f>'13b. Annex CEDPLA - Reservorio'!O71</f>
        <v>67.794299999999993</v>
      </c>
      <c r="H28" s="1471">
        <f>'13b. Annex CEDPLA - Reservorio'!P71</f>
        <v>49.928399999999989</v>
      </c>
      <c r="I28" s="1471">
        <f>'13b. Annex CEDPLA - Reservorio'!Q71</f>
        <v>59.5884</v>
      </c>
      <c r="J28" s="1471">
        <f>'13b. Annex CEDPLA - Reservorio'!R71</f>
        <v>52.936500000000002</v>
      </c>
      <c r="K28" s="1471">
        <f>'13b. Annex CEDPLA - Reservorio'!S71</f>
        <v>68.571000000000012</v>
      </c>
      <c r="L28" s="1471">
        <f>'13b. Annex CEDPLA - Reservorio'!T71</f>
        <v>63.791400000000003</v>
      </c>
      <c r="M28" s="1471">
        <f>'13b. Annex CEDPLA - Reservorio'!U71</f>
        <v>24.150300000000001</v>
      </c>
      <c r="N28" s="1471">
        <f>'13b. Annex CEDPLA - Reservorio'!V71</f>
        <v>10.749299999999998</v>
      </c>
      <c r="O28" s="1471">
        <f>'13b. Annex CEDPLA - Reservorio'!W71</f>
        <v>12.982799999999999</v>
      </c>
      <c r="P28" s="1471">
        <f>'13b. Annex CEDPLA - Reservorio'!X71</f>
        <v>10.749299999999998</v>
      </c>
      <c r="Q28" s="1471">
        <f>'13b. Annex CEDPLA - Reservorio'!Y71</f>
        <v>12.982799999999999</v>
      </c>
      <c r="R28" s="1471">
        <f>'13b. Annex CEDPLA - Reservorio'!Z71</f>
        <v>30.006</v>
      </c>
      <c r="S28" s="1471">
        <f>'13b. Annex CEDPLA - Reservorio'!AA71</f>
        <v>15.2163</v>
      </c>
      <c r="T28" s="1471">
        <f>'13b. Annex CEDPLA - Reservorio'!AB71</f>
        <v>15.2163</v>
      </c>
      <c r="U28" s="1471">
        <f>'13b. Annex CEDPLA - Reservorio'!AC71</f>
        <v>17.4498</v>
      </c>
      <c r="V28" s="1471">
        <f>'13b. Annex CEDPLA - Reservorio'!AD71</f>
        <v>44.376300000000001</v>
      </c>
      <c r="W28" s="1517"/>
      <c r="X28" s="1517"/>
    </row>
    <row r="29" spans="1:24" ht="18" x14ac:dyDescent="0.35">
      <c r="A29" s="704"/>
      <c r="B29" s="711" t="s">
        <v>596</v>
      </c>
      <c r="C29" s="712">
        <f t="shared" ref="C29:V29" si="1">SUM(C19:C28)</f>
        <v>7628.1341399999992</v>
      </c>
      <c r="D29" s="712">
        <f t="shared" si="1"/>
        <v>2497.04754</v>
      </c>
      <c r="E29" s="712">
        <f t="shared" si="1"/>
        <v>2498.2011400000001</v>
      </c>
      <c r="F29" s="712">
        <f t="shared" si="1"/>
        <v>1927.0064000000002</v>
      </c>
      <c r="G29" s="712">
        <f t="shared" si="1"/>
        <v>2327.6043</v>
      </c>
      <c r="H29" s="712">
        <f t="shared" si="1"/>
        <v>1714.2084</v>
      </c>
      <c r="I29" s="712">
        <f t="shared" si="1"/>
        <v>2045.8684000000001</v>
      </c>
      <c r="J29" s="712">
        <f t="shared" si="1"/>
        <v>1817.4865000000002</v>
      </c>
      <c r="K29" s="712">
        <f t="shared" si="1"/>
        <v>2354.2710000000002</v>
      </c>
      <c r="L29" s="712">
        <f t="shared" si="1"/>
        <v>2190.1714000000002</v>
      </c>
      <c r="M29" s="712">
        <f t="shared" si="1"/>
        <v>829.16030000000012</v>
      </c>
      <c r="N29" s="712">
        <f t="shared" si="1"/>
        <v>369.05929999999995</v>
      </c>
      <c r="O29" s="712">
        <f t="shared" si="1"/>
        <v>445.74279999999999</v>
      </c>
      <c r="P29" s="712">
        <f t="shared" si="1"/>
        <v>369.05929999999995</v>
      </c>
      <c r="Q29" s="712">
        <f t="shared" si="1"/>
        <v>445.74279999999999</v>
      </c>
      <c r="R29" s="712">
        <f t="shared" si="1"/>
        <v>1030.2060000000001</v>
      </c>
      <c r="S29" s="712">
        <f t="shared" si="1"/>
        <v>522.42630000000008</v>
      </c>
      <c r="T29" s="712">
        <f t="shared" si="1"/>
        <v>522.42630000000008</v>
      </c>
      <c r="U29" s="712">
        <f t="shared" si="1"/>
        <v>599.10979999999995</v>
      </c>
      <c r="V29" s="712">
        <f t="shared" si="1"/>
        <v>1523.5862999999999</v>
      </c>
      <c r="W29" s="992"/>
      <c r="X29" s="776"/>
    </row>
    <row r="30" spans="1:24" ht="18" x14ac:dyDescent="0.35">
      <c r="A30" s="704"/>
      <c r="B30" s="716" t="s">
        <v>597</v>
      </c>
      <c r="C30" s="717">
        <f t="shared" ref="C30:V30" si="2">C17-C29</f>
        <v>-7628.1341399999992</v>
      </c>
      <c r="D30" s="717">
        <f t="shared" si="2"/>
        <v>1197.95246</v>
      </c>
      <c r="E30" s="717">
        <f t="shared" si="2"/>
        <v>1196.7988599999999</v>
      </c>
      <c r="F30" s="717">
        <f t="shared" si="2"/>
        <v>1767.9935999999998</v>
      </c>
      <c r="G30" s="717">
        <f t="shared" si="2"/>
        <v>1367.3957</v>
      </c>
      <c r="H30" s="717">
        <f t="shared" si="2"/>
        <v>1980.7916</v>
      </c>
      <c r="I30" s="717">
        <f t="shared" si="2"/>
        <v>1649.1315999999999</v>
      </c>
      <c r="J30" s="717">
        <f t="shared" si="2"/>
        <v>1877.5134999999998</v>
      </c>
      <c r="K30" s="717">
        <f t="shared" si="2"/>
        <v>1340.7289999999998</v>
      </c>
      <c r="L30" s="717">
        <f t="shared" si="2"/>
        <v>2933.6286</v>
      </c>
      <c r="M30" s="717">
        <f t="shared" si="2"/>
        <v>-829.16030000000012</v>
      </c>
      <c r="N30" s="717">
        <f t="shared" si="2"/>
        <v>-369.05929999999995</v>
      </c>
      <c r="O30" s="717">
        <f t="shared" si="2"/>
        <v>-445.74279999999999</v>
      </c>
      <c r="P30" s="717">
        <f t="shared" si="2"/>
        <v>-369.05929999999995</v>
      </c>
      <c r="Q30" s="717">
        <f t="shared" si="2"/>
        <v>-445.74279999999999</v>
      </c>
      <c r="R30" s="717">
        <f t="shared" si="2"/>
        <v>1112.9940000000001</v>
      </c>
      <c r="S30" s="717">
        <f t="shared" si="2"/>
        <v>-522.42630000000008</v>
      </c>
      <c r="T30" s="717">
        <f t="shared" si="2"/>
        <v>-522.42630000000008</v>
      </c>
      <c r="U30" s="717">
        <f t="shared" si="2"/>
        <v>-599.10979999999995</v>
      </c>
      <c r="V30" s="717">
        <f t="shared" si="2"/>
        <v>24437.913700000001</v>
      </c>
    </row>
    <row r="31" spans="1:24" s="1201" customFormat="1" ht="18" x14ac:dyDescent="0.35">
      <c r="A31" s="1515"/>
      <c r="B31" s="709" t="s">
        <v>616</v>
      </c>
      <c r="C31" s="719">
        <f>'13b. Annex CEDPLA - Reservorio'!K70</f>
        <v>609.27690000000007</v>
      </c>
      <c r="D31" s="719">
        <f>'13b. Annex CEDPLA - Reservorio'!L70</f>
        <v>121.2159</v>
      </c>
      <c r="E31" s="719">
        <f>'13b. Annex CEDPLA - Reservorio'!M70</f>
        <v>121.27190000000002</v>
      </c>
      <c r="F31" s="719">
        <f>'13b. Annex CEDPLA - Reservorio'!N70</f>
        <v>93.544000000000011</v>
      </c>
      <c r="G31" s="719">
        <f>'13b. Annex CEDPLA - Reservorio'!O70</f>
        <v>112.9905</v>
      </c>
      <c r="H31" s="719">
        <f>'13b. Annex CEDPLA - Reservorio'!P70</f>
        <v>83.213999999999984</v>
      </c>
      <c r="I31" s="719">
        <f>'13b. Annex CEDPLA - Reservorio'!Q70</f>
        <v>99.313999999999993</v>
      </c>
      <c r="J31" s="719">
        <f>'13b. Annex CEDPLA - Reservorio'!R70</f>
        <v>88.227500000000006</v>
      </c>
      <c r="K31" s="719">
        <f>'13b. Annex CEDPLA - Reservorio'!S70</f>
        <v>114.28500000000003</v>
      </c>
      <c r="L31" s="719">
        <f>'13b. Annex CEDPLA - Reservorio'!T70</f>
        <v>106.319</v>
      </c>
      <c r="M31" s="719">
        <f>'13b. Annex CEDPLA - Reservorio'!U70</f>
        <v>40.250500000000002</v>
      </c>
      <c r="N31" s="719">
        <f>'13b. Annex CEDPLA - Reservorio'!V70</f>
        <v>17.915499999999998</v>
      </c>
      <c r="O31" s="719">
        <f>'13b. Annex CEDPLA - Reservorio'!W70</f>
        <v>21.637999999999998</v>
      </c>
      <c r="P31" s="719">
        <f>'13b. Annex CEDPLA - Reservorio'!X70</f>
        <v>17.915499999999998</v>
      </c>
      <c r="Q31" s="719">
        <f>'13b. Annex CEDPLA - Reservorio'!Y70</f>
        <v>21.637999999999998</v>
      </c>
      <c r="R31" s="719">
        <f>'13b. Annex CEDPLA - Reservorio'!Z70</f>
        <v>50.010000000000005</v>
      </c>
      <c r="S31" s="719">
        <f>'13b. Annex CEDPLA - Reservorio'!AA70</f>
        <v>25.360500000000002</v>
      </c>
      <c r="T31" s="719">
        <f>'13b. Annex CEDPLA - Reservorio'!AB70</f>
        <v>25.360500000000002</v>
      </c>
      <c r="U31" s="719">
        <f>'13b. Annex CEDPLA - Reservorio'!AC70</f>
        <v>29.082999999999998</v>
      </c>
      <c r="V31" s="719">
        <f>'13b. Annex CEDPLA - Reservorio'!AD70</f>
        <v>73.960499999999996</v>
      </c>
      <c r="W31" s="1517"/>
      <c r="X31" s="1517"/>
    </row>
    <row r="32" spans="1:24" ht="18" x14ac:dyDescent="0.35">
      <c r="A32" s="704"/>
      <c r="B32" s="716" t="s">
        <v>598</v>
      </c>
      <c r="C32" s="717">
        <f t="shared" ref="C32:V32" si="3">C30-C31</f>
        <v>-8237.411039999999</v>
      </c>
      <c r="D32" s="717">
        <f t="shared" si="3"/>
        <v>1076.7365600000001</v>
      </c>
      <c r="E32" s="717">
        <f t="shared" si="3"/>
        <v>1075.5269599999999</v>
      </c>
      <c r="F32" s="717">
        <f t="shared" si="3"/>
        <v>1674.4495999999997</v>
      </c>
      <c r="G32" s="717">
        <f t="shared" si="3"/>
        <v>1254.4052000000001</v>
      </c>
      <c r="H32" s="717">
        <f t="shared" si="3"/>
        <v>1897.5776000000001</v>
      </c>
      <c r="I32" s="717">
        <f t="shared" si="3"/>
        <v>1549.8175999999999</v>
      </c>
      <c r="J32" s="717">
        <f t="shared" si="3"/>
        <v>1789.2859999999998</v>
      </c>
      <c r="K32" s="717">
        <f t="shared" si="3"/>
        <v>1226.4439999999997</v>
      </c>
      <c r="L32" s="717">
        <f t="shared" si="3"/>
        <v>2827.3096</v>
      </c>
      <c r="M32" s="717">
        <f t="shared" si="3"/>
        <v>-869.41080000000011</v>
      </c>
      <c r="N32" s="717">
        <f t="shared" si="3"/>
        <v>-386.97479999999996</v>
      </c>
      <c r="O32" s="717">
        <f t="shared" si="3"/>
        <v>-467.38079999999997</v>
      </c>
      <c r="P32" s="717">
        <f t="shared" si="3"/>
        <v>-386.97479999999996</v>
      </c>
      <c r="Q32" s="717">
        <f t="shared" si="3"/>
        <v>-467.38079999999997</v>
      </c>
      <c r="R32" s="717">
        <f t="shared" si="3"/>
        <v>1062.9840000000002</v>
      </c>
      <c r="S32" s="717">
        <f t="shared" si="3"/>
        <v>-547.78680000000008</v>
      </c>
      <c r="T32" s="717">
        <f t="shared" si="3"/>
        <v>-547.78680000000008</v>
      </c>
      <c r="U32" s="717">
        <f t="shared" si="3"/>
        <v>-628.19279999999992</v>
      </c>
      <c r="V32" s="717">
        <f t="shared" si="3"/>
        <v>24363.9532</v>
      </c>
    </row>
    <row r="33" spans="1:24" s="1201" customFormat="1" ht="18" x14ac:dyDescent="0.35">
      <c r="A33" s="1515"/>
      <c r="B33" s="709" t="s">
        <v>613</v>
      </c>
      <c r="C33" s="719">
        <f>'13b. Annex CEDPLA - Reservorio'!K49+((Annex.Y!G167+Annex.Y!G156+Annex.Y!G26)/35734)</f>
        <v>4952.8353243409638</v>
      </c>
      <c r="D33" s="719">
        <f>'13b. Annex CEDPLA - Reservorio'!L49</f>
        <v>0</v>
      </c>
      <c r="E33" s="719">
        <f>'13b. Annex CEDPLA - Reservorio'!M49</f>
        <v>0</v>
      </c>
      <c r="F33" s="719">
        <f>'13b. Annex CEDPLA - Reservorio'!N49</f>
        <v>0</v>
      </c>
      <c r="G33" s="719">
        <f>'13b. Annex CEDPLA - Reservorio'!O49</f>
        <v>0</v>
      </c>
      <c r="H33" s="719">
        <f>'13b. Annex CEDPLA - Reservorio'!P49</f>
        <v>0</v>
      </c>
      <c r="I33" s="719">
        <f>'13b. Annex CEDPLA - Reservorio'!Q49</f>
        <v>0</v>
      </c>
      <c r="J33" s="719">
        <f>'13b. Annex CEDPLA - Reservorio'!R49</f>
        <v>0</v>
      </c>
      <c r="K33" s="719">
        <f>'13b. Annex CEDPLA - Reservorio'!S49</f>
        <v>0</v>
      </c>
      <c r="L33" s="719">
        <f>'13b. Annex CEDPLA - Reservorio'!T49</f>
        <v>0</v>
      </c>
      <c r="M33" s="719">
        <f>'13b. Annex CEDPLA - Reservorio'!U49</f>
        <v>0</v>
      </c>
      <c r="N33" s="719">
        <f>'13b. Annex CEDPLA - Reservorio'!V49</f>
        <v>0</v>
      </c>
      <c r="O33" s="719">
        <f>'13b. Annex CEDPLA - Reservorio'!W49</f>
        <v>0</v>
      </c>
      <c r="P33" s="719">
        <f>'13b. Annex CEDPLA - Reservorio'!X49</f>
        <v>0</v>
      </c>
      <c r="Q33" s="719">
        <f>'13b. Annex CEDPLA - Reservorio'!Y49</f>
        <v>0</v>
      </c>
      <c r="R33" s="719">
        <f>'13b. Annex CEDPLA - Reservorio'!Z49</f>
        <v>0</v>
      </c>
      <c r="S33" s="719">
        <f>'13b. Annex CEDPLA - Reservorio'!AA49</f>
        <v>0</v>
      </c>
      <c r="T33" s="719">
        <f>'13b. Annex CEDPLA - Reservorio'!AB49</f>
        <v>0</v>
      </c>
      <c r="U33" s="719">
        <f>'13b. Annex CEDPLA - Reservorio'!AC49</f>
        <v>0</v>
      </c>
      <c r="V33" s="719">
        <f>'13b. Annex CEDPLA - Reservorio'!AD49</f>
        <v>0</v>
      </c>
      <c r="W33" s="1517"/>
      <c r="X33" s="1517"/>
    </row>
    <row r="34" spans="1:24" ht="18" x14ac:dyDescent="0.35">
      <c r="A34" s="704"/>
      <c r="B34" s="716" t="s">
        <v>599</v>
      </c>
      <c r="C34" s="717">
        <f>C32-C33</f>
        <v>-13190.246364340963</v>
      </c>
      <c r="D34" s="717">
        <f t="shared" ref="D34:V34" si="4">D32-D33</f>
        <v>1076.7365600000001</v>
      </c>
      <c r="E34" s="717">
        <f t="shared" si="4"/>
        <v>1075.5269599999999</v>
      </c>
      <c r="F34" s="717">
        <f t="shared" si="4"/>
        <v>1674.4495999999997</v>
      </c>
      <c r="G34" s="717">
        <f t="shared" si="4"/>
        <v>1254.4052000000001</v>
      </c>
      <c r="H34" s="717">
        <f t="shared" si="4"/>
        <v>1897.5776000000001</v>
      </c>
      <c r="I34" s="717">
        <f t="shared" si="4"/>
        <v>1549.8175999999999</v>
      </c>
      <c r="J34" s="717">
        <f t="shared" si="4"/>
        <v>1789.2859999999998</v>
      </c>
      <c r="K34" s="717">
        <f t="shared" si="4"/>
        <v>1226.4439999999997</v>
      </c>
      <c r="L34" s="717">
        <f t="shared" si="4"/>
        <v>2827.3096</v>
      </c>
      <c r="M34" s="717">
        <f t="shared" si="4"/>
        <v>-869.41080000000011</v>
      </c>
      <c r="N34" s="717">
        <f t="shared" si="4"/>
        <v>-386.97479999999996</v>
      </c>
      <c r="O34" s="717">
        <f t="shared" si="4"/>
        <v>-467.38079999999997</v>
      </c>
      <c r="P34" s="717">
        <f t="shared" si="4"/>
        <v>-386.97479999999996</v>
      </c>
      <c r="Q34" s="717">
        <f t="shared" si="4"/>
        <v>-467.38079999999997</v>
      </c>
      <c r="R34" s="717">
        <f t="shared" si="4"/>
        <v>1062.9840000000002</v>
      </c>
      <c r="S34" s="717">
        <f t="shared" si="4"/>
        <v>-547.78680000000008</v>
      </c>
      <c r="T34" s="717">
        <f t="shared" si="4"/>
        <v>-547.78680000000008</v>
      </c>
      <c r="U34" s="717">
        <f t="shared" si="4"/>
        <v>-628.19279999999992</v>
      </c>
      <c r="V34" s="717">
        <f t="shared" si="4"/>
        <v>24363.9532</v>
      </c>
      <c r="W34" s="776"/>
      <c r="X34" s="776"/>
    </row>
    <row r="35" spans="1:24" ht="18.75" hidden="1" customHeight="1" x14ac:dyDescent="0.35">
      <c r="A35" s="704"/>
      <c r="B35" s="769"/>
      <c r="C35" s="721">
        <f>C34</f>
        <v>-13190.246364340963</v>
      </c>
      <c r="D35" s="721">
        <f t="shared" ref="D35:V35" si="5">D34</f>
        <v>1076.7365600000001</v>
      </c>
      <c r="E35" s="721">
        <f t="shared" si="5"/>
        <v>1075.5269599999999</v>
      </c>
      <c r="F35" s="721">
        <f t="shared" si="5"/>
        <v>1674.4495999999997</v>
      </c>
      <c r="G35" s="721">
        <f t="shared" si="5"/>
        <v>1254.4052000000001</v>
      </c>
      <c r="H35" s="721">
        <f t="shared" si="5"/>
        <v>1897.5776000000001</v>
      </c>
      <c r="I35" s="721">
        <f t="shared" si="5"/>
        <v>1549.8175999999999</v>
      </c>
      <c r="J35" s="721">
        <f t="shared" si="5"/>
        <v>1789.2859999999998</v>
      </c>
      <c r="K35" s="721">
        <f t="shared" si="5"/>
        <v>1226.4439999999997</v>
      </c>
      <c r="L35" s="721">
        <f t="shared" si="5"/>
        <v>2827.3096</v>
      </c>
      <c r="M35" s="721">
        <f t="shared" si="5"/>
        <v>-869.41080000000011</v>
      </c>
      <c r="N35" s="721">
        <f t="shared" si="5"/>
        <v>-386.97479999999996</v>
      </c>
      <c r="O35" s="721">
        <f t="shared" si="5"/>
        <v>-467.38079999999997</v>
      </c>
      <c r="P35" s="721">
        <f t="shared" si="5"/>
        <v>-386.97479999999996</v>
      </c>
      <c r="Q35" s="721">
        <f t="shared" si="5"/>
        <v>-467.38079999999997</v>
      </c>
      <c r="R35" s="721">
        <f t="shared" si="5"/>
        <v>1062.9840000000002</v>
      </c>
      <c r="S35" s="721">
        <f t="shared" si="5"/>
        <v>-547.78680000000008</v>
      </c>
      <c r="T35" s="721">
        <f t="shared" si="5"/>
        <v>-547.78680000000008</v>
      </c>
      <c r="U35" s="721">
        <f t="shared" si="5"/>
        <v>-628.19279999999992</v>
      </c>
      <c r="V35" s="721">
        <f t="shared" si="5"/>
        <v>24363.9532</v>
      </c>
    </row>
    <row r="36" spans="1:24" ht="18.75" hidden="1" customHeight="1" x14ac:dyDescent="0.35">
      <c r="A36" s="704"/>
      <c r="B36" s="720"/>
      <c r="C36" s="721" t="b">
        <f>AND(C35&gt;0)</f>
        <v>0</v>
      </c>
      <c r="D36" s="721" t="b">
        <f t="shared" ref="D36:V36" si="6">AND(C35&lt;0,D35&gt;0)</f>
        <v>1</v>
      </c>
      <c r="E36" s="721" t="b">
        <f t="shared" si="6"/>
        <v>0</v>
      </c>
      <c r="F36" s="721" t="b">
        <f t="shared" si="6"/>
        <v>0</v>
      </c>
      <c r="G36" s="721" t="b">
        <f t="shared" si="6"/>
        <v>0</v>
      </c>
      <c r="H36" s="721" t="b">
        <f t="shared" si="6"/>
        <v>0</v>
      </c>
      <c r="I36" s="721" t="b">
        <f t="shared" si="6"/>
        <v>0</v>
      </c>
      <c r="J36" s="721" t="b">
        <f t="shared" si="6"/>
        <v>0</v>
      </c>
      <c r="K36" s="721" t="b">
        <f t="shared" si="6"/>
        <v>0</v>
      </c>
      <c r="L36" s="721" t="b">
        <f t="shared" si="6"/>
        <v>0</v>
      </c>
      <c r="M36" s="721" t="b">
        <f t="shared" si="6"/>
        <v>0</v>
      </c>
      <c r="N36" s="721" t="b">
        <f t="shared" si="6"/>
        <v>0</v>
      </c>
      <c r="O36" s="721" t="b">
        <f t="shared" si="6"/>
        <v>0</v>
      </c>
      <c r="P36" s="721" t="b">
        <f t="shared" si="6"/>
        <v>0</v>
      </c>
      <c r="Q36" s="721" t="b">
        <f t="shared" si="6"/>
        <v>0</v>
      </c>
      <c r="R36" s="721" t="b">
        <f t="shared" si="6"/>
        <v>1</v>
      </c>
      <c r="S36" s="721" t="b">
        <f t="shared" si="6"/>
        <v>0</v>
      </c>
      <c r="T36" s="721" t="b">
        <f t="shared" si="6"/>
        <v>0</v>
      </c>
      <c r="U36" s="721" t="b">
        <f t="shared" si="6"/>
        <v>0</v>
      </c>
      <c r="V36" s="721" t="b">
        <f t="shared" si="6"/>
        <v>1</v>
      </c>
    </row>
    <row r="37" spans="1:24" ht="18.75" hidden="1" customHeight="1" x14ac:dyDescent="0.35">
      <c r="A37" s="704"/>
      <c r="B37" s="768"/>
      <c r="C37" s="722">
        <f>IF(C36=TRUE,(C29+C31+C33)/C17,0)</f>
        <v>0</v>
      </c>
      <c r="D37" s="722">
        <f>IF(D36=TRUE,(1-C35/D34),0)</f>
        <v>13.250207575696104</v>
      </c>
      <c r="E37" s="722">
        <f>IF(E36=TRUE,(2-D35/E34),0)</f>
        <v>0</v>
      </c>
      <c r="F37" s="722">
        <f>IF(F36=TRUE,(3-E35/F34),0)</f>
        <v>0</v>
      </c>
      <c r="G37" s="722">
        <f>IF(G36=TRUE,(4-F35/G34),0)</f>
        <v>0</v>
      </c>
      <c r="H37" s="722">
        <f>IF(H36=TRUE,(5-G35/H34),0)</f>
        <v>0</v>
      </c>
      <c r="I37" s="722">
        <f>IF(I36=TRUE,(6-H35/I34),0)</f>
        <v>0</v>
      </c>
      <c r="J37" s="722">
        <f>IF(J36=TRUE,(7-I35/J34),0)</f>
        <v>0</v>
      </c>
      <c r="K37" s="722">
        <f>IF(K36=TRUE,(8-J35/K34),0)</f>
        <v>0</v>
      </c>
      <c r="L37" s="722">
        <f>IF(L36=TRUE,(9-K35/L34),0)</f>
        <v>0</v>
      </c>
      <c r="M37" s="722">
        <f>IF(M36=TRUE,(10-L35/M34),0)</f>
        <v>0</v>
      </c>
      <c r="N37" s="722">
        <f>IF(N36=TRUE,(11-M35/N34),0)</f>
        <v>0</v>
      </c>
      <c r="O37" s="722">
        <f>IF(O36=TRUE,(12-N35/O34),0)</f>
        <v>0</v>
      </c>
      <c r="P37" s="722">
        <f>IF(P36=TRUE,(13-O35/P34),0)</f>
        <v>0</v>
      </c>
      <c r="Q37" s="722">
        <f>IF(Q36=TRUE,(14-P35/Q34),0)</f>
        <v>0</v>
      </c>
      <c r="R37" s="722">
        <f>IF(R36=TRUE,(15-Q35/R34),0)</f>
        <v>15.439687521166828</v>
      </c>
      <c r="S37" s="722">
        <f>IF(S36=TRUE,(16-R35/S34),0)</f>
        <v>0</v>
      </c>
      <c r="T37" s="722">
        <f>IF(T36=TRUE,(17-S35/T34),0)</f>
        <v>0</v>
      </c>
      <c r="U37" s="722">
        <f>IF(U36=TRUE,(18-T35/U34),0)</f>
        <v>0</v>
      </c>
      <c r="V37" s="722">
        <f>IF(V36=TRUE,(18-U35/V34),0)</f>
        <v>18.025783697532304</v>
      </c>
    </row>
    <row r="38" spans="1:24" ht="18.75" hidden="1" customHeight="1" x14ac:dyDescent="0.35">
      <c r="A38" s="704"/>
      <c r="B38" s="404"/>
      <c r="C38" s="722">
        <f>C34</f>
        <v>-13190.246364340963</v>
      </c>
      <c r="D38" s="722">
        <f t="shared" ref="D38:K38" si="7">D34</f>
        <v>1076.7365600000001</v>
      </c>
      <c r="E38" s="722">
        <f t="shared" si="7"/>
        <v>1075.5269599999999</v>
      </c>
      <c r="F38" s="722">
        <f t="shared" si="7"/>
        <v>1674.4495999999997</v>
      </c>
      <c r="G38" s="722">
        <f t="shared" si="7"/>
        <v>1254.4052000000001</v>
      </c>
      <c r="H38" s="722">
        <f t="shared" si="7"/>
        <v>1897.5776000000001</v>
      </c>
      <c r="I38" s="722">
        <f t="shared" si="7"/>
        <v>1549.8175999999999</v>
      </c>
      <c r="J38" s="722">
        <f t="shared" si="7"/>
        <v>1789.2859999999998</v>
      </c>
      <c r="K38" s="722">
        <f t="shared" si="7"/>
        <v>1226.4439999999997</v>
      </c>
      <c r="L38" s="722">
        <f>L34+L34/D50</f>
        <v>26388.222933333334</v>
      </c>
      <c r="M38" s="705"/>
    </row>
    <row r="39" spans="1:24" ht="18.75" hidden="1" customHeight="1" x14ac:dyDescent="0.35">
      <c r="A39" s="704"/>
      <c r="B39" s="404"/>
      <c r="C39" s="721">
        <f>C38</f>
        <v>-13190.246364340963</v>
      </c>
      <c r="D39" s="721">
        <f t="shared" ref="D39:L39" si="8">C39+D38</f>
        <v>-12113.509804340963</v>
      </c>
      <c r="E39" s="721">
        <f t="shared" si="8"/>
        <v>-11037.982844340964</v>
      </c>
      <c r="F39" s="721">
        <f t="shared" si="8"/>
        <v>-9363.5332443409643</v>
      </c>
      <c r="G39" s="721">
        <f t="shared" si="8"/>
        <v>-8109.1280443409642</v>
      </c>
      <c r="H39" s="721">
        <f t="shared" si="8"/>
        <v>-6211.5504443409645</v>
      </c>
      <c r="I39" s="721">
        <f t="shared" si="8"/>
        <v>-4661.7328443409642</v>
      </c>
      <c r="J39" s="721">
        <f t="shared" si="8"/>
        <v>-2872.4468443409642</v>
      </c>
      <c r="K39" s="721">
        <f t="shared" si="8"/>
        <v>-1646.0028443409644</v>
      </c>
      <c r="L39" s="721">
        <f t="shared" si="8"/>
        <v>24742.22008899237</v>
      </c>
      <c r="M39" s="705"/>
    </row>
    <row r="40" spans="1:24" ht="18.75" hidden="1" customHeight="1" x14ac:dyDescent="0.35">
      <c r="A40" s="704"/>
      <c r="B40" s="404"/>
      <c r="C40" s="721" t="b">
        <f>AND(C39&gt;0)</f>
        <v>0</v>
      </c>
      <c r="D40" s="721" t="b">
        <f t="shared" ref="D40:L40" si="9">AND(C39&lt;0,D39&gt;0)</f>
        <v>0</v>
      </c>
      <c r="E40" s="721" t="b">
        <f t="shared" si="9"/>
        <v>0</v>
      </c>
      <c r="F40" s="721" t="b">
        <f t="shared" si="9"/>
        <v>0</v>
      </c>
      <c r="G40" s="721" t="b">
        <f t="shared" si="9"/>
        <v>0</v>
      </c>
      <c r="H40" s="721" t="b">
        <f t="shared" si="9"/>
        <v>0</v>
      </c>
      <c r="I40" s="721" t="b">
        <f t="shared" si="9"/>
        <v>0</v>
      </c>
      <c r="J40" s="721" t="b">
        <f t="shared" si="9"/>
        <v>0</v>
      </c>
      <c r="K40" s="721" t="b">
        <f t="shared" si="9"/>
        <v>0</v>
      </c>
      <c r="L40" s="721" t="b">
        <f t="shared" si="9"/>
        <v>1</v>
      </c>
      <c r="M40" s="705"/>
    </row>
    <row r="41" spans="1:24" ht="18.75" hidden="1" customHeight="1" x14ac:dyDescent="0.35">
      <c r="A41" s="704"/>
      <c r="B41" s="404"/>
      <c r="C41" s="722">
        <f>IF(C40=TRUE,(C29+C31+C33)/C21,0)</f>
        <v>0</v>
      </c>
      <c r="D41" s="722">
        <f>IF(D40=TRUE,(1-C39/D38),0)</f>
        <v>0</v>
      </c>
      <c r="E41" s="722">
        <f>IF(E40=TRUE,(2-D39/E38),0)</f>
        <v>0</v>
      </c>
      <c r="F41" s="722">
        <f>IF(F40=TRUE,(3-E39/F38),0)</f>
        <v>0</v>
      </c>
      <c r="G41" s="722">
        <f>IF(G40=TRUE,(4-F39/G38),0)</f>
        <v>0</v>
      </c>
      <c r="H41" s="722">
        <f>IF(H40=TRUE,(5-G39/H38),0)</f>
        <v>0</v>
      </c>
      <c r="I41" s="722">
        <f>IF(I40=TRUE,(6-H39/I38),0)</f>
        <v>0</v>
      </c>
      <c r="J41" s="722">
        <f>IF(J40=TRUE,(7-I39/J38),0)</f>
        <v>0</v>
      </c>
      <c r="K41" s="722">
        <f>IF(K40=TRUE,(8-J39/K38),0)</f>
        <v>0</v>
      </c>
      <c r="L41" s="722">
        <f>IF(L40=TRUE,(9-K39/L38),0)</f>
        <v>9.062376418772093</v>
      </c>
      <c r="M41" s="705"/>
    </row>
    <row r="42" spans="1:24" ht="18.75" hidden="1" customHeight="1" x14ac:dyDescent="0.35">
      <c r="A42" s="704"/>
      <c r="B42" s="404"/>
      <c r="C42" s="722">
        <f>C34</f>
        <v>-13190.246364340963</v>
      </c>
      <c r="D42" s="722">
        <f t="shared" ref="D42:U42" si="10">D34</f>
        <v>1076.7365600000001</v>
      </c>
      <c r="E42" s="722">
        <f t="shared" si="10"/>
        <v>1075.5269599999999</v>
      </c>
      <c r="F42" s="722">
        <f t="shared" si="10"/>
        <v>1674.4495999999997</v>
      </c>
      <c r="G42" s="722">
        <f t="shared" si="10"/>
        <v>1254.4052000000001</v>
      </c>
      <c r="H42" s="722">
        <f t="shared" si="10"/>
        <v>1897.5776000000001</v>
      </c>
      <c r="I42" s="722">
        <f t="shared" si="10"/>
        <v>1549.8175999999999</v>
      </c>
      <c r="J42" s="722">
        <f t="shared" si="10"/>
        <v>1789.2859999999998</v>
      </c>
      <c r="K42" s="722">
        <f t="shared" si="10"/>
        <v>1226.4439999999997</v>
      </c>
      <c r="L42" s="722">
        <f t="shared" si="10"/>
        <v>2827.3096</v>
      </c>
      <c r="M42" s="722">
        <f t="shared" si="10"/>
        <v>-869.41080000000011</v>
      </c>
      <c r="N42" s="722">
        <f t="shared" si="10"/>
        <v>-386.97479999999996</v>
      </c>
      <c r="O42" s="722">
        <f t="shared" si="10"/>
        <v>-467.38079999999997</v>
      </c>
      <c r="P42" s="722">
        <f t="shared" si="10"/>
        <v>-386.97479999999996</v>
      </c>
      <c r="Q42" s="722">
        <f t="shared" si="10"/>
        <v>-467.38079999999997</v>
      </c>
      <c r="R42" s="722">
        <f t="shared" si="10"/>
        <v>1062.9840000000002</v>
      </c>
      <c r="S42" s="722">
        <f t="shared" si="10"/>
        <v>-547.78680000000008</v>
      </c>
      <c r="T42" s="722">
        <f t="shared" si="10"/>
        <v>-547.78680000000008</v>
      </c>
      <c r="U42" s="722">
        <f t="shared" si="10"/>
        <v>-628.19279999999992</v>
      </c>
      <c r="V42" s="722">
        <f>V34+V34/F50</f>
        <v>227396.89653333332</v>
      </c>
    </row>
    <row r="43" spans="1:24" ht="18.75" hidden="1" customHeight="1" x14ac:dyDescent="0.35">
      <c r="A43" s="704"/>
      <c r="B43" s="404"/>
      <c r="C43" s="721">
        <f>C42</f>
        <v>-13190.246364340963</v>
      </c>
      <c r="D43" s="721">
        <f t="shared" ref="D43:V43" si="11">C43+D42</f>
        <v>-12113.509804340963</v>
      </c>
      <c r="E43" s="721">
        <f t="shared" si="11"/>
        <v>-11037.982844340964</v>
      </c>
      <c r="F43" s="721">
        <f t="shared" si="11"/>
        <v>-9363.5332443409643</v>
      </c>
      <c r="G43" s="721">
        <f t="shared" si="11"/>
        <v>-8109.1280443409642</v>
      </c>
      <c r="H43" s="721">
        <f t="shared" si="11"/>
        <v>-6211.5504443409645</v>
      </c>
      <c r="I43" s="721">
        <f t="shared" si="11"/>
        <v>-4661.7328443409642</v>
      </c>
      <c r="J43" s="721">
        <f t="shared" si="11"/>
        <v>-2872.4468443409642</v>
      </c>
      <c r="K43" s="721">
        <f t="shared" si="11"/>
        <v>-1646.0028443409644</v>
      </c>
      <c r="L43" s="721">
        <f t="shared" si="11"/>
        <v>1181.3067556590356</v>
      </c>
      <c r="M43" s="721">
        <f t="shared" si="11"/>
        <v>311.89595565903551</v>
      </c>
      <c r="N43" s="721">
        <f t="shared" si="11"/>
        <v>-75.078844340964451</v>
      </c>
      <c r="O43" s="721">
        <f t="shared" si="11"/>
        <v>-542.45964434096436</v>
      </c>
      <c r="P43" s="721">
        <f t="shared" si="11"/>
        <v>-929.43444434096432</v>
      </c>
      <c r="Q43" s="721">
        <f t="shared" si="11"/>
        <v>-1396.8152443409642</v>
      </c>
      <c r="R43" s="721">
        <f t="shared" si="11"/>
        <v>-333.83124434096408</v>
      </c>
      <c r="S43" s="721">
        <f t="shared" si="11"/>
        <v>-881.61804434096416</v>
      </c>
      <c r="T43" s="721">
        <f t="shared" si="11"/>
        <v>-1429.4048443409642</v>
      </c>
      <c r="U43" s="721">
        <f t="shared" si="11"/>
        <v>-2057.5976443409641</v>
      </c>
      <c r="V43" s="721">
        <f t="shared" si="11"/>
        <v>225339.29888899234</v>
      </c>
    </row>
    <row r="44" spans="1:24" ht="18.75" hidden="1" customHeight="1" x14ac:dyDescent="0.35">
      <c r="A44" s="704"/>
      <c r="B44" s="404"/>
      <c r="C44" s="721" t="b">
        <f>AND(C43&gt;0)</f>
        <v>0</v>
      </c>
      <c r="D44" s="721" t="b">
        <f t="shared" ref="D44:V44" si="12">AND(C43&lt;0,D43&gt;0)</f>
        <v>0</v>
      </c>
      <c r="E44" s="721" t="b">
        <f t="shared" si="12"/>
        <v>0</v>
      </c>
      <c r="F44" s="721" t="b">
        <f t="shared" si="12"/>
        <v>0</v>
      </c>
      <c r="G44" s="721" t="b">
        <f t="shared" si="12"/>
        <v>0</v>
      </c>
      <c r="H44" s="721" t="b">
        <f t="shared" si="12"/>
        <v>0</v>
      </c>
      <c r="I44" s="721" t="b">
        <f t="shared" si="12"/>
        <v>0</v>
      </c>
      <c r="J44" s="721" t="b">
        <f t="shared" si="12"/>
        <v>0</v>
      </c>
      <c r="K44" s="721" t="b">
        <f t="shared" si="12"/>
        <v>0</v>
      </c>
      <c r="L44" s="721" t="b">
        <f t="shared" si="12"/>
        <v>1</v>
      </c>
      <c r="M44" s="721" t="b">
        <f t="shared" si="12"/>
        <v>0</v>
      </c>
      <c r="N44" s="721" t="b">
        <f t="shared" si="12"/>
        <v>0</v>
      </c>
      <c r="O44" s="721" t="b">
        <f t="shared" si="12"/>
        <v>0</v>
      </c>
      <c r="P44" s="721" t="b">
        <f t="shared" si="12"/>
        <v>0</v>
      </c>
      <c r="Q44" s="721" t="b">
        <f t="shared" si="12"/>
        <v>0</v>
      </c>
      <c r="R44" s="721" t="b">
        <f t="shared" si="12"/>
        <v>0</v>
      </c>
      <c r="S44" s="721" t="b">
        <f t="shared" si="12"/>
        <v>0</v>
      </c>
      <c r="T44" s="721" t="b">
        <f t="shared" si="12"/>
        <v>0</v>
      </c>
      <c r="U44" s="721" t="b">
        <f t="shared" si="12"/>
        <v>0</v>
      </c>
      <c r="V44" s="721" t="b">
        <f t="shared" si="12"/>
        <v>1</v>
      </c>
    </row>
    <row r="45" spans="1:24" ht="18.75" hidden="1" customHeight="1" x14ac:dyDescent="0.35">
      <c r="A45" s="704"/>
      <c r="B45" s="404"/>
      <c r="C45" s="722">
        <f>IF(C44=TRUE,(C37+C39+C41)/C25,0)</f>
        <v>0</v>
      </c>
      <c r="D45" s="722">
        <f>IF(D44=TRUE,(1-C43/D42),0)</f>
        <v>0</v>
      </c>
      <c r="E45" s="722">
        <f>IF(E44=TRUE,(2-D43/E42),0)</f>
        <v>0</v>
      </c>
      <c r="F45" s="722">
        <f>IF(F44=TRUE,(3-E43/F42),0)</f>
        <v>0</v>
      </c>
      <c r="G45" s="722">
        <f>IF(G44=TRUE,(4-F43/G42),0)</f>
        <v>0</v>
      </c>
      <c r="H45" s="722">
        <f>IF(H44=TRUE,(5-G43/H42),0)</f>
        <v>0</v>
      </c>
      <c r="I45" s="722">
        <f>IF(I44=TRUE,(6-H43/I42),0)</f>
        <v>0</v>
      </c>
      <c r="J45" s="722">
        <f>IF(J44=TRUE,(7-I43/J42),0)</f>
        <v>0</v>
      </c>
      <c r="K45" s="722">
        <f>IF(K44=TRUE,(8-J43/K42),0)</f>
        <v>0</v>
      </c>
      <c r="L45" s="722">
        <f>IF(L44=TRUE,(9-K43/L42),0)</f>
        <v>9.5821799085395405</v>
      </c>
      <c r="M45" s="722">
        <f>IF(M44=TRUE,(10-L43/M42),0)</f>
        <v>0</v>
      </c>
      <c r="N45" s="722">
        <f>IF(N44=TRUE,(11-M43/N42),0)</f>
        <v>0</v>
      </c>
      <c r="O45" s="722">
        <f>IF(O44=TRUE,(12-N43/O42),0)</f>
        <v>0</v>
      </c>
      <c r="P45" s="722">
        <f>IF(P44=TRUE,(13-O43/P42),0)</f>
        <v>0</v>
      </c>
      <c r="Q45" s="722">
        <f>IF(Q44=TRUE,(14-P43/Q42),0)</f>
        <v>0</v>
      </c>
      <c r="R45" s="722">
        <f>IF(R44=TRUE,(15-Q43/R42),0)</f>
        <v>0</v>
      </c>
      <c r="S45" s="722">
        <f>IF(S44=TRUE,(16-R43/S42),0)</f>
        <v>0</v>
      </c>
      <c r="T45" s="722">
        <f>IF(T44=TRUE,(17-S43/T42),0)</f>
        <v>0</v>
      </c>
      <c r="U45" s="722">
        <f>IF(U44=TRUE,(18-T43/U42),0)</f>
        <v>0</v>
      </c>
      <c r="V45" s="722">
        <f>IF(V44=TRUE,(18-U43/V42),0)</f>
        <v>18.009048486042285</v>
      </c>
    </row>
    <row r="46" spans="1:24" ht="18" x14ac:dyDescent="0.35">
      <c r="A46" s="704"/>
      <c r="B46" s="404"/>
      <c r="C46" s="722"/>
      <c r="D46" s="722"/>
      <c r="E46" s="722"/>
      <c r="F46" s="722"/>
      <c r="G46" s="722"/>
      <c r="H46" s="722"/>
      <c r="I46" s="722"/>
      <c r="J46" s="722"/>
      <c r="K46" s="722"/>
      <c r="L46" s="722"/>
      <c r="M46" s="722"/>
      <c r="N46" s="722"/>
      <c r="O46" s="722"/>
      <c r="P46" s="722"/>
      <c r="Q46" s="722"/>
      <c r="R46" s="722"/>
      <c r="S46" s="722"/>
      <c r="T46" s="722"/>
      <c r="U46" s="722"/>
      <c r="V46" s="722"/>
    </row>
    <row r="47" spans="1:24" ht="18" x14ac:dyDescent="0.35">
      <c r="A47" s="704"/>
      <c r="B47" s="723" t="s">
        <v>600</v>
      </c>
      <c r="C47" s="724"/>
      <c r="D47" s="725" t="s">
        <v>601</v>
      </c>
      <c r="E47" s="726"/>
      <c r="F47" s="725" t="s">
        <v>602</v>
      </c>
      <c r="G47" s="726"/>
      <c r="H47" s="722"/>
      <c r="I47" s="722"/>
      <c r="J47" s="722"/>
      <c r="K47" s="727"/>
      <c r="L47" s="727"/>
      <c r="M47" s="705"/>
    </row>
    <row r="48" spans="1:24" ht="18" x14ac:dyDescent="0.35">
      <c r="A48" s="704"/>
      <c r="B48" s="728" t="s">
        <v>2032</v>
      </c>
      <c r="C48" s="729"/>
      <c r="D48" s="1646">
        <f>NPV(D50,C38:L38)</f>
        <v>2946.4899425929029</v>
      </c>
      <c r="E48" s="730"/>
      <c r="F48" s="731">
        <f>NPV(D50,C42:V42)</f>
        <v>18262.504655008721</v>
      </c>
      <c r="G48" s="732"/>
      <c r="H48" s="733"/>
      <c r="I48" s="734"/>
      <c r="J48" s="733"/>
      <c r="K48" s="733"/>
      <c r="L48" s="733"/>
      <c r="M48" s="705"/>
    </row>
    <row r="49" spans="1:15" ht="18" x14ac:dyDescent="0.35">
      <c r="A49" s="704"/>
      <c r="B49" s="735" t="s">
        <v>2033</v>
      </c>
      <c r="C49" s="736"/>
      <c r="D49" s="737">
        <f>(NPV(D50,C17:K17)+(L38/((1+D50)^10)))/(NPV(D50,C29:L29)+NPV(D50,C33:L33)+NPV(D50,C31:L31))</f>
        <v>1.097322598813929</v>
      </c>
      <c r="E49" s="738"/>
      <c r="F49" s="739">
        <f>(NPV(D50,C17:U17)+(V42/((1+D50)^20)))/(NPV(D50,C29:V29)+NPV(D50,C33:V33)+NPV(D50,C31:V31))</f>
        <v>1.7583117393798757</v>
      </c>
      <c r="G49" s="738"/>
      <c r="H49" s="734"/>
      <c r="I49" s="734"/>
      <c r="M49" s="705"/>
    </row>
    <row r="50" spans="1:15" ht="18" x14ac:dyDescent="0.35">
      <c r="A50" s="704"/>
      <c r="B50" s="728" t="s">
        <v>603</v>
      </c>
      <c r="C50" s="770"/>
      <c r="D50" s="740">
        <v>0.12</v>
      </c>
      <c r="E50" s="738"/>
      <c r="F50" s="740">
        <v>0.12</v>
      </c>
      <c r="G50" s="738"/>
      <c r="H50" s="734"/>
      <c r="I50" s="734"/>
      <c r="M50" s="705"/>
    </row>
    <row r="51" spans="1:15" ht="18" x14ac:dyDescent="0.35">
      <c r="A51" s="704"/>
      <c r="B51" s="735" t="s">
        <v>2034</v>
      </c>
      <c r="C51" s="741"/>
      <c r="D51" s="742">
        <f>IFERROR(D52,0%)</f>
        <v>0.15720070721327617</v>
      </c>
      <c r="E51" s="749"/>
      <c r="F51" s="743">
        <f>IFERROR(F52,0%)</f>
        <v>0.1957971406530119</v>
      </c>
      <c r="G51" s="749"/>
      <c r="H51" s="734"/>
      <c r="I51" s="734"/>
      <c r="M51" s="705"/>
    </row>
    <row r="52" spans="1:15" ht="18.75" hidden="1" customHeight="1" x14ac:dyDescent="0.35">
      <c r="A52" s="704"/>
      <c r="B52" s="744" t="s">
        <v>713</v>
      </c>
      <c r="C52" s="404"/>
      <c r="D52" s="745">
        <f>IRR(C38:L38)</f>
        <v>0.15720070721327617</v>
      </c>
      <c r="E52" s="746"/>
      <c r="F52" s="747">
        <f>IRR(C42:V42)</f>
        <v>0.1957971406530119</v>
      </c>
      <c r="G52" s="746"/>
      <c r="H52" s="734"/>
      <c r="I52" s="734"/>
      <c r="M52" s="705"/>
    </row>
    <row r="53" spans="1:15" ht="18" x14ac:dyDescent="0.35">
      <c r="A53" s="704"/>
      <c r="B53" s="735" t="s">
        <v>2035</v>
      </c>
      <c r="C53" s="736"/>
      <c r="D53" s="748">
        <f>ROUND(SUM(C41:L41),2)</f>
        <v>9.06</v>
      </c>
      <c r="E53" s="749" t="s">
        <v>587</v>
      </c>
      <c r="F53" s="750">
        <f>ROUND(SUM(C45:U45),2)</f>
        <v>9.58</v>
      </c>
      <c r="G53" s="738" t="s">
        <v>587</v>
      </c>
      <c r="H53" s="751"/>
      <c r="I53" s="752"/>
      <c r="M53" s="705"/>
    </row>
    <row r="54" spans="1:15" x14ac:dyDescent="0.3">
      <c r="B54" s="753" t="s">
        <v>2036</v>
      </c>
      <c r="C54" s="754"/>
      <c r="D54" s="755">
        <f>-PMT($D$50,10,D48)</f>
        <v>521.48205969519199</v>
      </c>
      <c r="E54" s="756"/>
      <c r="F54" s="757">
        <f>-PMT($D$50,20,F48)</f>
        <v>2444.9618436811916</v>
      </c>
      <c r="G54" s="758"/>
      <c r="H54" s="759"/>
      <c r="I54" s="759"/>
      <c r="J54" s="759"/>
      <c r="K54" s="759"/>
      <c r="L54" s="759"/>
      <c r="M54" s="759"/>
    </row>
    <row r="55" spans="1:15" x14ac:dyDescent="0.3">
      <c r="B55" s="817"/>
      <c r="C55" s="759"/>
      <c r="D55" s="818"/>
      <c r="E55" s="404"/>
      <c r="F55" s="819"/>
      <c r="G55" s="820"/>
      <c r="H55" s="759"/>
      <c r="I55" s="759"/>
      <c r="J55" s="759"/>
      <c r="K55" s="759"/>
      <c r="L55" s="759"/>
      <c r="M55" s="759"/>
    </row>
    <row r="56" spans="1:15" x14ac:dyDescent="0.3">
      <c r="B56" s="817"/>
      <c r="C56" s="759"/>
      <c r="D56" s="818"/>
      <c r="E56" s="404"/>
      <c r="F56" s="819"/>
      <c r="G56" s="820"/>
      <c r="H56" s="759"/>
      <c r="I56" s="759"/>
      <c r="J56" s="759"/>
      <c r="K56" s="759"/>
      <c r="L56" s="759"/>
      <c r="M56" s="759"/>
    </row>
    <row r="57" spans="1:15" x14ac:dyDescent="0.3">
      <c r="B57" s="760"/>
      <c r="C57" s="759"/>
      <c r="D57" s="759"/>
      <c r="E57" s="759"/>
      <c r="F57" s="759"/>
      <c r="G57" s="759"/>
      <c r="H57" s="759"/>
      <c r="I57" s="759"/>
      <c r="J57" s="759"/>
      <c r="K57" s="759"/>
      <c r="L57" s="759"/>
      <c r="M57" s="759"/>
    </row>
    <row r="58" spans="1:15" ht="47.25" customHeight="1" x14ac:dyDescent="0.3">
      <c r="B58" s="762" t="s">
        <v>604</v>
      </c>
      <c r="C58" s="763"/>
      <c r="D58" s="763"/>
      <c r="E58" s="763"/>
      <c r="F58" s="763"/>
      <c r="G58" s="763"/>
      <c r="H58" s="763"/>
      <c r="I58" s="763"/>
      <c r="J58" s="763"/>
      <c r="K58" s="763"/>
      <c r="L58" s="763"/>
      <c r="M58" s="763"/>
      <c r="N58" s="764"/>
      <c r="O58" s="764"/>
    </row>
    <row r="61" spans="1:15" ht="15" customHeight="1" x14ac:dyDescent="0.3">
      <c r="B61" s="1726" t="s">
        <v>809</v>
      </c>
      <c r="C61" s="1726"/>
      <c r="D61" s="1726"/>
      <c r="E61" s="1726"/>
      <c r="F61" s="1726"/>
      <c r="G61" s="1726"/>
      <c r="H61" s="1726"/>
      <c r="I61" s="1726"/>
      <c r="J61" s="1726"/>
      <c r="K61" s="1726"/>
      <c r="L61" s="1726"/>
    </row>
    <row r="62" spans="1:15" ht="18" x14ac:dyDescent="0.35">
      <c r="A62" s="704"/>
      <c r="B62" s="1726"/>
      <c r="C62" s="1726"/>
      <c r="D62" s="1726"/>
      <c r="E62" s="1726"/>
      <c r="F62" s="1726"/>
      <c r="G62" s="1726"/>
      <c r="H62" s="1726"/>
      <c r="I62" s="1726"/>
      <c r="J62" s="1726"/>
      <c r="K62" s="1726"/>
      <c r="L62" s="1726"/>
      <c r="M62" s="705"/>
    </row>
    <row r="63" spans="1:15" ht="18.600000000000001" thickBot="1" x14ac:dyDescent="0.4">
      <c r="A63" s="704"/>
      <c r="B63" s="1725" t="s">
        <v>605</v>
      </c>
      <c r="C63" s="1725"/>
      <c r="D63" s="1725"/>
      <c r="E63" s="1725"/>
      <c r="F63" s="1725"/>
      <c r="G63" s="1725"/>
      <c r="H63" s="1725"/>
      <c r="I63" s="1725"/>
      <c r="J63" s="1725"/>
      <c r="K63" s="1725"/>
      <c r="L63" s="1725"/>
      <c r="M63" s="705"/>
    </row>
    <row r="64" spans="1:15" ht="18" x14ac:dyDescent="0.35">
      <c r="A64" s="704"/>
      <c r="B64" s="706" t="s">
        <v>607</v>
      </c>
      <c r="C64" s="706"/>
      <c r="D64" s="706"/>
      <c r="E64" s="706"/>
      <c r="F64" s="706"/>
      <c r="G64" s="706"/>
      <c r="H64" s="706"/>
      <c r="I64" s="706"/>
      <c r="J64" s="706"/>
      <c r="K64" s="706"/>
      <c r="L64" s="706"/>
      <c r="M64" s="705"/>
    </row>
    <row r="65" spans="1:24" ht="18" x14ac:dyDescent="0.35">
      <c r="A65" s="704"/>
      <c r="B65" s="913" t="s">
        <v>587</v>
      </c>
      <c r="C65" s="707">
        <v>1</v>
      </c>
      <c r="D65" s="707">
        <v>2</v>
      </c>
      <c r="E65" s="707">
        <v>3</v>
      </c>
      <c r="F65" s="707">
        <v>4</v>
      </c>
      <c r="G65" s="707">
        <v>5</v>
      </c>
      <c r="H65" s="707">
        <v>6</v>
      </c>
      <c r="I65" s="707">
        <v>7</v>
      </c>
      <c r="J65" s="707">
        <v>8</v>
      </c>
      <c r="K65" s="707">
        <v>9</v>
      </c>
      <c r="L65" s="707">
        <v>10</v>
      </c>
      <c r="M65" s="707">
        <v>11</v>
      </c>
      <c r="N65" s="707">
        <v>12</v>
      </c>
      <c r="O65" s="707">
        <v>13</v>
      </c>
      <c r="P65" s="707">
        <v>14</v>
      </c>
      <c r="Q65" s="707">
        <v>15</v>
      </c>
      <c r="R65" s="707">
        <v>16</v>
      </c>
      <c r="S65" s="707">
        <v>17</v>
      </c>
      <c r="T65" s="707">
        <v>18</v>
      </c>
      <c r="U65" s="707">
        <v>19</v>
      </c>
      <c r="V65" s="707">
        <v>20</v>
      </c>
    </row>
    <row r="66" spans="1:24" ht="18" x14ac:dyDescent="0.35">
      <c r="A66" s="704"/>
      <c r="B66" s="708" t="s">
        <v>588</v>
      </c>
      <c r="C66" s="707"/>
      <c r="D66" s="707"/>
      <c r="E66" s="707"/>
      <c r="F66" s="707"/>
      <c r="G66" s="707"/>
      <c r="H66" s="707"/>
      <c r="I66" s="707"/>
      <c r="J66" s="707"/>
      <c r="K66" s="707"/>
      <c r="L66" s="707"/>
      <c r="M66" s="707"/>
      <c r="N66" s="707"/>
      <c r="O66" s="707"/>
      <c r="P66" s="707"/>
      <c r="Q66" s="707"/>
      <c r="R66" s="707"/>
      <c r="S66" s="707"/>
      <c r="T66" s="707"/>
      <c r="U66" s="707"/>
      <c r="V66" s="707"/>
    </row>
    <row r="67" spans="1:24" ht="18" x14ac:dyDescent="0.35">
      <c r="A67" s="704"/>
      <c r="B67" s="767" t="str">
        <f>'13b. Annex CEDPLA - Reservorio'!B491</f>
        <v xml:space="preserve">Cedrala odorata (Cedro) </v>
      </c>
      <c r="C67" s="710">
        <f>'13b. Annex CEDPLA - Reservorio'!K491</f>
        <v>0</v>
      </c>
      <c r="D67" s="710">
        <f>'13b. Annex CEDPLA - Reservorio'!L491</f>
        <v>0</v>
      </c>
      <c r="E67" s="710">
        <f>'13b. Annex CEDPLA - Reservorio'!M491</f>
        <v>0</v>
      </c>
      <c r="F67" s="710">
        <f>'13b. Annex CEDPLA - Reservorio'!N491</f>
        <v>0</v>
      </c>
      <c r="G67" s="710">
        <f>'13b. Annex CEDPLA - Reservorio'!O491</f>
        <v>0</v>
      </c>
      <c r="H67" s="710">
        <f>'13b. Annex CEDPLA - Reservorio'!P491</f>
        <v>0</v>
      </c>
      <c r="I67" s="710">
        <f>'13b. Annex CEDPLA - Reservorio'!Q491</f>
        <v>0</v>
      </c>
      <c r="J67" s="710">
        <f>'13b. Annex CEDPLA - Reservorio'!R491</f>
        <v>0</v>
      </c>
      <c r="K67" s="710">
        <f>'13b. Annex CEDPLA - Reservorio'!S491</f>
        <v>0</v>
      </c>
      <c r="L67" s="710">
        <f>'13b. Annex CEDPLA - Reservorio'!T491</f>
        <v>0</v>
      </c>
      <c r="M67" s="710">
        <f>'13b. Annex CEDPLA - Reservorio'!U491</f>
        <v>0</v>
      </c>
      <c r="N67" s="710">
        <f>'13b. Annex CEDPLA - Reservorio'!V491</f>
        <v>0</v>
      </c>
      <c r="O67" s="710">
        <f>'13b. Annex CEDPLA - Reservorio'!W491</f>
        <v>0</v>
      </c>
      <c r="P67" s="710">
        <f>'13b. Annex CEDPLA - Reservorio'!X491</f>
        <v>0</v>
      </c>
      <c r="Q67" s="710">
        <f>'13b. Annex CEDPLA - Reservorio'!Y491</f>
        <v>0</v>
      </c>
      <c r="R67" s="710">
        <f>'13b. Annex CEDPLA - Reservorio'!Z491</f>
        <v>0</v>
      </c>
      <c r="S67" s="710">
        <f>'13b. Annex CEDPLA - Reservorio'!AA491</f>
        <v>0</v>
      </c>
      <c r="T67" s="710">
        <f>'13b. Annex CEDPLA - Reservorio'!AB491</f>
        <v>0</v>
      </c>
      <c r="U67" s="710">
        <f>'13b. Annex CEDPLA - Reservorio'!AC491</f>
        <v>0</v>
      </c>
      <c r="V67" s="710">
        <f>'13b. Annex CEDPLA - Reservorio'!AD491</f>
        <v>3382.3629000000001</v>
      </c>
      <c r="W67" s="776"/>
      <c r="X67" s="776"/>
    </row>
    <row r="68" spans="1:24" ht="18" x14ac:dyDescent="0.35">
      <c r="A68" s="704"/>
      <c r="B68" s="767" t="str">
        <f>'13b. Annex CEDPLA - Reservorio'!B492</f>
        <v>Cordia gerascanthus (baria prieta) .</v>
      </c>
      <c r="C68" s="710">
        <f>'13b. Annex CEDPLA - Reservorio'!K492</f>
        <v>0</v>
      </c>
      <c r="D68" s="710">
        <f>'13b. Annex CEDPLA - Reservorio'!L492</f>
        <v>0</v>
      </c>
      <c r="E68" s="710">
        <f>'13b. Annex CEDPLA - Reservorio'!M492</f>
        <v>0</v>
      </c>
      <c r="F68" s="710">
        <f>'13b. Annex CEDPLA - Reservorio'!N492</f>
        <v>0</v>
      </c>
      <c r="G68" s="710">
        <f>'13b. Annex CEDPLA - Reservorio'!O492</f>
        <v>0</v>
      </c>
      <c r="H68" s="710">
        <f>'13b. Annex CEDPLA - Reservorio'!P492</f>
        <v>0</v>
      </c>
      <c r="I68" s="710">
        <f>'13b. Annex CEDPLA - Reservorio'!Q492</f>
        <v>0</v>
      </c>
      <c r="J68" s="710">
        <f>'13b. Annex CEDPLA - Reservorio'!R492</f>
        <v>0</v>
      </c>
      <c r="K68" s="710">
        <f>'13b. Annex CEDPLA - Reservorio'!S492</f>
        <v>0</v>
      </c>
      <c r="L68" s="710">
        <f>'13b. Annex CEDPLA - Reservorio'!T492</f>
        <v>244.65219931705764</v>
      </c>
      <c r="M68" s="710">
        <f>'13b. Annex CEDPLA - Reservorio'!U492</f>
        <v>0</v>
      </c>
      <c r="N68" s="710">
        <f>'13b. Annex CEDPLA - Reservorio'!V492</f>
        <v>0</v>
      </c>
      <c r="O68" s="710">
        <f>'13b. Annex CEDPLA - Reservorio'!W492</f>
        <v>0</v>
      </c>
      <c r="P68" s="710">
        <f>'13b. Annex CEDPLA - Reservorio'!X492</f>
        <v>0</v>
      </c>
      <c r="Q68" s="710">
        <f>'13b. Annex CEDPLA - Reservorio'!Y492</f>
        <v>0</v>
      </c>
      <c r="R68" s="710">
        <f>'13b. Annex CEDPLA - Reservorio'!Z492</f>
        <v>366.97829897558643</v>
      </c>
      <c r="S68" s="710">
        <f>'13b. Annex CEDPLA - Reservorio'!AA492</f>
        <v>0</v>
      </c>
      <c r="T68" s="710">
        <f>'13b. Annex CEDPLA - Reservorio'!AB492</f>
        <v>0</v>
      </c>
      <c r="U68" s="710">
        <f>'13b. Annex CEDPLA - Reservorio'!AC492</f>
        <v>0</v>
      </c>
      <c r="V68" s="710">
        <f>'13b. Annex CEDPLA - Reservorio'!AD492</f>
        <v>2414.4918697073558</v>
      </c>
      <c r="W68" s="776"/>
      <c r="X68" s="776"/>
    </row>
    <row r="69" spans="1:24" ht="18" x14ac:dyDescent="0.35">
      <c r="A69" s="704"/>
      <c r="B69" s="767" t="str">
        <f>'13b. Annex CEDPLA - Reservorio'!B493</f>
        <v xml:space="preserve">Caesalpinea violácea (yarúa) </v>
      </c>
      <c r="C69" s="710">
        <f>'13b. Annex CEDPLA - Reservorio'!K493</f>
        <v>0</v>
      </c>
      <c r="D69" s="710">
        <f>'13b. Annex CEDPLA - Reservorio'!L493</f>
        <v>0</v>
      </c>
      <c r="E69" s="710">
        <f>'13b. Annex CEDPLA - Reservorio'!M493</f>
        <v>0</v>
      </c>
      <c r="F69" s="710">
        <f>'13b. Annex CEDPLA - Reservorio'!N493</f>
        <v>0</v>
      </c>
      <c r="G69" s="710">
        <f>'13b. Annex CEDPLA - Reservorio'!O493</f>
        <v>0</v>
      </c>
      <c r="H69" s="710">
        <f>'13b. Annex CEDPLA - Reservorio'!P493</f>
        <v>0</v>
      </c>
      <c r="I69" s="710">
        <f>'13b. Annex CEDPLA - Reservorio'!Q493</f>
        <v>0</v>
      </c>
      <c r="J69" s="710">
        <f>'13b. Annex CEDPLA - Reservorio'!R493</f>
        <v>0</v>
      </c>
      <c r="K69" s="710">
        <f>'13b. Annex CEDPLA - Reservorio'!S493</f>
        <v>0</v>
      </c>
      <c r="L69" s="710">
        <f>'13b. Annex CEDPLA - Reservorio'!T493</f>
        <v>244.65219931705764</v>
      </c>
      <c r="M69" s="710">
        <f>'13b. Annex CEDPLA - Reservorio'!U493</f>
        <v>0</v>
      </c>
      <c r="N69" s="710">
        <f>'13b. Annex CEDPLA - Reservorio'!V493</f>
        <v>0</v>
      </c>
      <c r="O69" s="710">
        <f>'13b. Annex CEDPLA - Reservorio'!W493</f>
        <v>0</v>
      </c>
      <c r="P69" s="710">
        <f>'13b. Annex CEDPLA - Reservorio'!X493</f>
        <v>0</v>
      </c>
      <c r="Q69" s="710">
        <f>'13b. Annex CEDPLA - Reservorio'!Y493</f>
        <v>0</v>
      </c>
      <c r="R69" s="710">
        <f>'13b. Annex CEDPLA - Reservorio'!Z493</f>
        <v>366.97829897558643</v>
      </c>
      <c r="S69" s="710">
        <f>'13b. Annex CEDPLA - Reservorio'!AA493</f>
        <v>0</v>
      </c>
      <c r="T69" s="710">
        <f>'13b. Annex CEDPLA - Reservorio'!AB493</f>
        <v>0</v>
      </c>
      <c r="U69" s="710">
        <f>'13b. Annex CEDPLA - Reservorio'!AC493</f>
        <v>0</v>
      </c>
      <c r="V69" s="710">
        <f>'13b. Annex CEDPLA - Reservorio'!AD493</f>
        <v>2414.4918697073558</v>
      </c>
      <c r="W69" s="776"/>
      <c r="X69" s="776"/>
    </row>
    <row r="70" spans="1:24" ht="18" x14ac:dyDescent="0.35">
      <c r="A70" s="704"/>
      <c r="B70" s="767" t="str">
        <f>'13b. Annex CEDPLA - Reservorio'!B494</f>
        <v>Colubrina ferruginosa (bijáguara)</v>
      </c>
      <c r="C70" s="710">
        <f>'13b. Annex CEDPLA - Reservorio'!K494</f>
        <v>0</v>
      </c>
      <c r="D70" s="710">
        <f>'13b. Annex CEDPLA - Reservorio'!L494</f>
        <v>0</v>
      </c>
      <c r="E70" s="710">
        <f>'13b. Annex CEDPLA - Reservorio'!M494</f>
        <v>0</v>
      </c>
      <c r="F70" s="710">
        <f>'13b. Annex CEDPLA - Reservorio'!N494</f>
        <v>0</v>
      </c>
      <c r="G70" s="710">
        <f>'13b. Annex CEDPLA - Reservorio'!O494</f>
        <v>0</v>
      </c>
      <c r="H70" s="710">
        <f>'13b. Annex CEDPLA - Reservorio'!P494</f>
        <v>0</v>
      </c>
      <c r="I70" s="710">
        <f>'13b. Annex CEDPLA - Reservorio'!Q494</f>
        <v>0</v>
      </c>
      <c r="J70" s="710">
        <f>'13b. Annex CEDPLA - Reservorio'!R494</f>
        <v>0</v>
      </c>
      <c r="K70" s="710">
        <f>'13b. Annex CEDPLA - Reservorio'!S494</f>
        <v>0</v>
      </c>
      <c r="L70" s="710">
        <f>'13b. Annex CEDPLA - Reservorio'!T494</f>
        <v>158.18939577682039</v>
      </c>
      <c r="M70" s="710">
        <f>'13b. Annex CEDPLA - Reservorio'!U494</f>
        <v>0</v>
      </c>
      <c r="N70" s="710">
        <f>'13b. Annex CEDPLA - Reservorio'!V494</f>
        <v>0</v>
      </c>
      <c r="O70" s="710">
        <f>'13b. Annex CEDPLA - Reservorio'!W494</f>
        <v>0</v>
      </c>
      <c r="P70" s="710">
        <f>'13b. Annex CEDPLA - Reservorio'!X494</f>
        <v>0</v>
      </c>
      <c r="Q70" s="710">
        <f>'13b. Annex CEDPLA - Reservorio'!Y494</f>
        <v>0</v>
      </c>
      <c r="R70" s="710">
        <f>'13b. Annex CEDPLA - Reservorio'!Z494</f>
        <v>237.28409366523059</v>
      </c>
      <c r="S70" s="710">
        <f>'13b. Annex CEDPLA - Reservorio'!AA494</f>
        <v>0</v>
      </c>
      <c r="T70" s="710">
        <f>'13b. Annex CEDPLA - Reservorio'!AB494</f>
        <v>0</v>
      </c>
      <c r="U70" s="710">
        <f>'13b. Annex CEDPLA - Reservorio'!AC494</f>
        <v>0</v>
      </c>
      <c r="V70" s="710">
        <f>'13b. Annex CEDPLA - Reservorio'!AD494</f>
        <v>1561.1836355579492</v>
      </c>
      <c r="W70" s="776"/>
      <c r="X70" s="776"/>
    </row>
    <row r="71" spans="1:24" ht="18" x14ac:dyDescent="0.35">
      <c r="A71" s="704"/>
      <c r="B71" s="767" t="str">
        <f>'13b. Annex CEDPLA - Reservorio'!B496</f>
        <v>Musa paradisiaca (plátano burro)</v>
      </c>
      <c r="C71" s="710">
        <f>'13b. Annex CEDPLA - Reservorio'!K496</f>
        <v>0</v>
      </c>
      <c r="D71" s="710">
        <f>'13b. Annex CEDPLA - Reservorio'!L496</f>
        <v>289.85000000000002</v>
      </c>
      <c r="E71" s="710">
        <f>'13b. Annex CEDPLA - Reservorio'!M496</f>
        <v>289.85000000000002</v>
      </c>
      <c r="F71" s="710">
        <f>'13b. Annex CEDPLA - Reservorio'!N496</f>
        <v>289.85000000000002</v>
      </c>
      <c r="G71" s="710">
        <f>'13b. Annex CEDPLA - Reservorio'!O496</f>
        <v>289.85000000000002</v>
      </c>
      <c r="H71" s="710">
        <f>'13b. Annex CEDPLA - Reservorio'!P496</f>
        <v>289.85000000000002</v>
      </c>
      <c r="I71" s="710">
        <f>'13b. Annex CEDPLA - Reservorio'!Q496</f>
        <v>289.85000000000002</v>
      </c>
      <c r="J71" s="710">
        <f>'13b. Annex CEDPLA - Reservorio'!R496</f>
        <v>289.85000000000002</v>
      </c>
      <c r="K71" s="710">
        <f>'13b. Annex CEDPLA - Reservorio'!S496</f>
        <v>289.85000000000002</v>
      </c>
      <c r="L71" s="710">
        <f>'13b. Annex CEDPLA - Reservorio'!T496</f>
        <v>289.85000000000002</v>
      </c>
      <c r="M71" s="710">
        <f>'13b. Annex CEDPLA - Reservorio'!U496</f>
        <v>0</v>
      </c>
      <c r="N71" s="710">
        <f>'13b. Annex CEDPLA - Reservorio'!V496</f>
        <v>0</v>
      </c>
      <c r="O71" s="710">
        <f>'13b. Annex CEDPLA - Reservorio'!W496</f>
        <v>0</v>
      </c>
      <c r="P71" s="710">
        <f>'13b. Annex CEDPLA - Reservorio'!X496</f>
        <v>0</v>
      </c>
      <c r="Q71" s="710">
        <f>'13b. Annex CEDPLA - Reservorio'!Y496</f>
        <v>0</v>
      </c>
      <c r="R71" s="710">
        <f>'13b. Annex CEDPLA - Reservorio'!Z496</f>
        <v>0</v>
      </c>
      <c r="S71" s="710">
        <f>'13b. Annex CEDPLA - Reservorio'!AA496</f>
        <v>0</v>
      </c>
      <c r="T71" s="710">
        <f>'13b. Annex CEDPLA - Reservorio'!AB496</f>
        <v>0</v>
      </c>
      <c r="U71" s="710">
        <f>'13b. Annex CEDPLA - Reservorio'!AC496</f>
        <v>0</v>
      </c>
      <c r="V71" s="710">
        <f>'13b. Annex CEDPLA - Reservorio'!AD496</f>
        <v>0</v>
      </c>
      <c r="W71" s="776"/>
      <c r="X71" s="776"/>
    </row>
    <row r="72" spans="1:24" ht="18" x14ac:dyDescent="0.35">
      <c r="A72" s="704"/>
      <c r="B72" s="711" t="s">
        <v>589</v>
      </c>
      <c r="C72" s="712">
        <f>SUM(C67:C71)</f>
        <v>0</v>
      </c>
      <c r="D72" s="712">
        <f t="shared" ref="D72:V72" si="13">SUM(D67:D71)</f>
        <v>289.85000000000002</v>
      </c>
      <c r="E72" s="712">
        <f t="shared" si="13"/>
        <v>289.85000000000002</v>
      </c>
      <c r="F72" s="712">
        <f t="shared" si="13"/>
        <v>289.85000000000002</v>
      </c>
      <c r="G72" s="712">
        <f t="shared" si="13"/>
        <v>289.85000000000002</v>
      </c>
      <c r="H72" s="712">
        <f t="shared" si="13"/>
        <v>289.85000000000002</v>
      </c>
      <c r="I72" s="712">
        <f t="shared" si="13"/>
        <v>289.85000000000002</v>
      </c>
      <c r="J72" s="712">
        <f t="shared" si="13"/>
        <v>289.85000000000002</v>
      </c>
      <c r="K72" s="712">
        <f t="shared" si="13"/>
        <v>289.85000000000002</v>
      </c>
      <c r="L72" s="712">
        <f t="shared" si="13"/>
        <v>937.34379441093563</v>
      </c>
      <c r="M72" s="712">
        <f t="shared" si="13"/>
        <v>0</v>
      </c>
      <c r="N72" s="712">
        <f t="shared" si="13"/>
        <v>0</v>
      </c>
      <c r="O72" s="712">
        <f t="shared" si="13"/>
        <v>0</v>
      </c>
      <c r="P72" s="712">
        <f t="shared" si="13"/>
        <v>0</v>
      </c>
      <c r="Q72" s="712">
        <f t="shared" si="13"/>
        <v>0</v>
      </c>
      <c r="R72" s="712">
        <f t="shared" si="13"/>
        <v>971.24069161640341</v>
      </c>
      <c r="S72" s="712">
        <f t="shared" si="13"/>
        <v>0</v>
      </c>
      <c r="T72" s="712">
        <f t="shared" si="13"/>
        <v>0</v>
      </c>
      <c r="U72" s="712">
        <f t="shared" si="13"/>
        <v>0</v>
      </c>
      <c r="V72" s="712">
        <f t="shared" si="13"/>
        <v>9772.5302749726598</v>
      </c>
    </row>
    <row r="73" spans="1:24" ht="18" x14ac:dyDescent="0.35">
      <c r="A73" s="704"/>
      <c r="B73" s="713" t="s">
        <v>590</v>
      </c>
      <c r="C73" s="714"/>
      <c r="D73" s="714"/>
      <c r="E73" s="714"/>
      <c r="F73" s="714"/>
      <c r="G73" s="714"/>
      <c r="H73" s="714"/>
      <c r="I73" s="714"/>
      <c r="J73" s="714"/>
      <c r="K73" s="714"/>
      <c r="L73" s="714"/>
      <c r="M73" s="714"/>
      <c r="N73" s="714"/>
      <c r="O73" s="714"/>
      <c r="P73" s="714"/>
      <c r="Q73" s="714"/>
      <c r="R73" s="714"/>
      <c r="S73" s="714"/>
      <c r="T73" s="714"/>
      <c r="U73" s="714"/>
      <c r="V73" s="714"/>
    </row>
    <row r="74" spans="1:24" ht="18" x14ac:dyDescent="0.35">
      <c r="A74" s="704"/>
      <c r="B74" s="402" t="s">
        <v>591</v>
      </c>
      <c r="C74" s="715">
        <f>SUM('13b. Annex CEDPLA - Reservorio'!K501:K502)</f>
        <v>1.538</v>
      </c>
      <c r="D74" s="715">
        <f>SUM('13b. Annex CEDPLA - Reservorio'!L501:L502)</f>
        <v>0</v>
      </c>
      <c r="E74" s="715">
        <f>SUM('13b. Annex CEDPLA - Reservorio'!M501:M502)</f>
        <v>0</v>
      </c>
      <c r="F74" s="715">
        <f>SUM('13b. Annex CEDPLA - Reservorio'!N501:N502)</f>
        <v>0</v>
      </c>
      <c r="G74" s="715">
        <f>SUM('13b. Annex CEDPLA - Reservorio'!O501:O502)</f>
        <v>0</v>
      </c>
      <c r="H74" s="715">
        <f>SUM('13b. Annex CEDPLA - Reservorio'!P501:P502)</f>
        <v>0</v>
      </c>
      <c r="I74" s="715">
        <f>SUM('13b. Annex CEDPLA - Reservorio'!Q501:Q502)</f>
        <v>0</v>
      </c>
      <c r="J74" s="715">
        <f>SUM('13b. Annex CEDPLA - Reservorio'!R501:R502)</f>
        <v>0</v>
      </c>
      <c r="K74" s="715">
        <f>SUM('13b. Annex CEDPLA - Reservorio'!S501:S502)</f>
        <v>0</v>
      </c>
      <c r="L74" s="715">
        <f>SUM('13b. Annex CEDPLA - Reservorio'!T501:T502)</f>
        <v>0</v>
      </c>
      <c r="M74" s="715">
        <f>SUM('13b. Annex CEDPLA - Reservorio'!U501:U502)</f>
        <v>0</v>
      </c>
      <c r="N74" s="715">
        <f>SUM('13b. Annex CEDPLA - Reservorio'!V501:V502)</f>
        <v>0</v>
      </c>
      <c r="O74" s="715">
        <f>SUM('13b. Annex CEDPLA - Reservorio'!W501:W502)</f>
        <v>0</v>
      </c>
      <c r="P74" s="715">
        <f>SUM('13b. Annex CEDPLA - Reservorio'!X501:X502)</f>
        <v>0</v>
      </c>
      <c r="Q74" s="715">
        <f>SUM('13b. Annex CEDPLA - Reservorio'!Y501:Y502)</f>
        <v>0</v>
      </c>
      <c r="R74" s="715">
        <f>SUM('13b. Annex CEDPLA - Reservorio'!Z501:Z502)</f>
        <v>0</v>
      </c>
      <c r="S74" s="715">
        <f>SUM('13b. Annex CEDPLA - Reservorio'!AA501:AA502)</f>
        <v>0</v>
      </c>
      <c r="T74" s="715">
        <f>SUM('13b. Annex CEDPLA - Reservorio'!AB501:AB502)</f>
        <v>0</v>
      </c>
      <c r="U74" s="715">
        <f>SUM('13b. Annex CEDPLA - Reservorio'!AC501:AC502)</f>
        <v>0</v>
      </c>
      <c r="V74" s="715">
        <f>SUM('13b. Annex CEDPLA - Reservorio'!AD501:AD502)</f>
        <v>0</v>
      </c>
      <c r="W74" s="776"/>
      <c r="X74" s="776"/>
    </row>
    <row r="75" spans="1:24" ht="18" x14ac:dyDescent="0.35">
      <c r="A75" s="704"/>
      <c r="B75" s="402" t="s">
        <v>611</v>
      </c>
      <c r="C75" s="715">
        <f>SUM('13b. Annex CEDPLA - Reservorio'!K521:K526)</f>
        <v>98.174000000000007</v>
      </c>
      <c r="D75" s="715">
        <f>SUM('13b. Annex CEDPLA - Reservorio'!L521:L526)</f>
        <v>0</v>
      </c>
      <c r="E75" s="715">
        <f>SUM('13b. Annex CEDPLA - Reservorio'!M521:M526)</f>
        <v>0</v>
      </c>
      <c r="F75" s="715">
        <f>SUM('13b. Annex CEDPLA - Reservorio'!N521:N526)</f>
        <v>0</v>
      </c>
      <c r="G75" s="715">
        <f>SUM('13b. Annex CEDPLA - Reservorio'!O521:O526)</f>
        <v>0</v>
      </c>
      <c r="H75" s="715">
        <f>SUM('13b. Annex CEDPLA - Reservorio'!P521:P526)</f>
        <v>0</v>
      </c>
      <c r="I75" s="715">
        <f>SUM('13b. Annex CEDPLA - Reservorio'!Q521:Q526)</f>
        <v>0</v>
      </c>
      <c r="J75" s="715">
        <f>SUM('13b. Annex CEDPLA - Reservorio'!R521:R526)</f>
        <v>0</v>
      </c>
      <c r="K75" s="715">
        <f>SUM('13b. Annex CEDPLA - Reservorio'!S521:S526)</f>
        <v>0</v>
      </c>
      <c r="L75" s="715">
        <f>SUM('13b. Annex CEDPLA - Reservorio'!T521:T526)</f>
        <v>0</v>
      </c>
      <c r="M75" s="715">
        <f>SUM('13b. Annex CEDPLA - Reservorio'!U521:U526)</f>
        <v>0</v>
      </c>
      <c r="N75" s="715">
        <f>SUM('13b. Annex CEDPLA - Reservorio'!V521:V526)</f>
        <v>0</v>
      </c>
      <c r="O75" s="715">
        <f>SUM('13b. Annex CEDPLA - Reservorio'!W521:W526)</f>
        <v>0</v>
      </c>
      <c r="P75" s="715">
        <f>SUM('13b. Annex CEDPLA - Reservorio'!X521:X526)</f>
        <v>0</v>
      </c>
      <c r="Q75" s="715">
        <f>SUM('13b. Annex CEDPLA - Reservorio'!Y521:Y526)</f>
        <v>0</v>
      </c>
      <c r="R75" s="715">
        <f>SUM('13b. Annex CEDPLA - Reservorio'!Z521:Z526)</f>
        <v>0</v>
      </c>
      <c r="S75" s="715">
        <f>SUM('13b. Annex CEDPLA - Reservorio'!AA521:AA526)</f>
        <v>0</v>
      </c>
      <c r="T75" s="715">
        <f>SUM('13b. Annex CEDPLA - Reservorio'!AB521:AB526)</f>
        <v>0</v>
      </c>
      <c r="U75" s="715">
        <f>SUM('13b. Annex CEDPLA - Reservorio'!AC521:AC526)</f>
        <v>0</v>
      </c>
      <c r="V75" s="715">
        <f>SUM('13b. Annex CEDPLA - Reservorio'!AD521:AD526)</f>
        <v>0</v>
      </c>
      <c r="W75" s="776"/>
      <c r="X75" s="776"/>
    </row>
    <row r="76" spans="1:24" ht="18" x14ac:dyDescent="0.35">
      <c r="A76" s="704"/>
      <c r="B76" s="402" t="s">
        <v>592</v>
      </c>
      <c r="C76" s="715">
        <f>SUM('13b. Annex CEDPLA - Reservorio'!K527:K529)</f>
        <v>323.90800000000007</v>
      </c>
      <c r="D76" s="715">
        <f>SUM('13b. Annex CEDPLA - Reservorio'!L527:L529)</f>
        <v>313.67800000000005</v>
      </c>
      <c r="E76" s="715">
        <f>SUM('13b. Annex CEDPLA - Reservorio'!M527:M529)</f>
        <v>313.67800000000005</v>
      </c>
      <c r="F76" s="715">
        <f>SUM('13b. Annex CEDPLA - Reservorio'!N527:N529)</f>
        <v>6.67</v>
      </c>
      <c r="G76" s="715">
        <f>SUM('13b. Annex CEDPLA - Reservorio'!O527:O529)</f>
        <v>6.67</v>
      </c>
      <c r="H76" s="715">
        <f>SUM('13b. Annex CEDPLA - Reservorio'!P527:P529)</f>
        <v>6.67</v>
      </c>
      <c r="I76" s="715">
        <f>SUM('13b. Annex CEDPLA - Reservorio'!Q527:Q529)</f>
        <v>6.67</v>
      </c>
      <c r="J76" s="715">
        <f>SUM('13b. Annex CEDPLA - Reservorio'!R527:R529)</f>
        <v>0</v>
      </c>
      <c r="K76" s="715">
        <f>SUM('13b. Annex CEDPLA - Reservorio'!S527:S529)</f>
        <v>0</v>
      </c>
      <c r="L76" s="715">
        <f>SUM('13b. Annex CEDPLA - Reservorio'!T527:T529)</f>
        <v>0</v>
      </c>
      <c r="M76" s="715">
        <f>SUM('13b. Annex CEDPLA - Reservorio'!U527:U529)</f>
        <v>0</v>
      </c>
      <c r="N76" s="715">
        <f>SUM('13b. Annex CEDPLA - Reservorio'!V527:V529)</f>
        <v>0</v>
      </c>
      <c r="O76" s="715">
        <f>SUM('13b. Annex CEDPLA - Reservorio'!W527:W529)</f>
        <v>0</v>
      </c>
      <c r="P76" s="715">
        <f>SUM('13b. Annex CEDPLA - Reservorio'!X527:X529)</f>
        <v>0</v>
      </c>
      <c r="Q76" s="715">
        <f>SUM('13b. Annex CEDPLA - Reservorio'!Y527:Y529)</f>
        <v>0</v>
      </c>
      <c r="R76" s="715">
        <f>SUM('13b. Annex CEDPLA - Reservorio'!Z527:Z529)</f>
        <v>0</v>
      </c>
      <c r="S76" s="715">
        <f>SUM('13b. Annex CEDPLA - Reservorio'!AA527:AA529)</f>
        <v>0</v>
      </c>
      <c r="T76" s="715">
        <f>SUM('13b. Annex CEDPLA - Reservorio'!AB527:AB529)</f>
        <v>0</v>
      </c>
      <c r="U76" s="715">
        <f>SUM('13b. Annex CEDPLA - Reservorio'!AC527:AC529)</f>
        <v>0</v>
      </c>
      <c r="V76" s="715">
        <f>SUM('13b. Annex CEDPLA - Reservorio'!AD527:AD529)</f>
        <v>0</v>
      </c>
      <c r="W76" s="776"/>
      <c r="X76" s="776"/>
    </row>
    <row r="77" spans="1:24" ht="18" x14ac:dyDescent="0.35">
      <c r="A77" s="704"/>
      <c r="B77" s="402" t="s">
        <v>560</v>
      </c>
      <c r="C77" s="715">
        <v>0</v>
      </c>
      <c r="D77" s="715">
        <v>0</v>
      </c>
      <c r="E77" s="715">
        <v>0</v>
      </c>
      <c r="F77" s="715">
        <v>0</v>
      </c>
      <c r="G77" s="715">
        <v>0</v>
      </c>
      <c r="H77" s="715">
        <v>0</v>
      </c>
      <c r="I77" s="715">
        <v>0</v>
      </c>
      <c r="J77" s="715">
        <v>0</v>
      </c>
      <c r="K77" s="715">
        <v>0</v>
      </c>
      <c r="L77" s="715">
        <v>0</v>
      </c>
      <c r="M77" s="715">
        <v>0</v>
      </c>
      <c r="N77" s="715">
        <v>0</v>
      </c>
      <c r="O77" s="715">
        <v>0</v>
      </c>
      <c r="P77" s="715">
        <v>0</v>
      </c>
      <c r="Q77" s="715">
        <v>0</v>
      </c>
      <c r="R77" s="715">
        <v>0</v>
      </c>
      <c r="S77" s="715">
        <v>0</v>
      </c>
      <c r="T77" s="715">
        <v>0</v>
      </c>
      <c r="U77" s="715">
        <v>0</v>
      </c>
      <c r="V77" s="715">
        <v>0</v>
      </c>
      <c r="W77" s="776"/>
      <c r="X77" s="776"/>
    </row>
    <row r="78" spans="1:24" ht="18" x14ac:dyDescent="0.35">
      <c r="A78" s="704"/>
      <c r="B78" s="402" t="s">
        <v>593</v>
      </c>
      <c r="C78" s="715">
        <f>SUM('13b. Annex CEDPLA - Reservorio'!K506:K510)</f>
        <v>33.067</v>
      </c>
      <c r="D78" s="715">
        <f>SUM('13b. Annex CEDPLA - Reservorio'!L506:L510)</f>
        <v>0</v>
      </c>
      <c r="E78" s="715">
        <f>SUM('13b. Annex CEDPLA - Reservorio'!M506:M510)</f>
        <v>0</v>
      </c>
      <c r="F78" s="715">
        <f>SUM('13b. Annex CEDPLA - Reservorio'!N506:N510)</f>
        <v>0</v>
      </c>
      <c r="G78" s="715">
        <f>SUM('13b. Annex CEDPLA - Reservorio'!O506:O510)</f>
        <v>0</v>
      </c>
      <c r="H78" s="715">
        <f>SUM('13b. Annex CEDPLA - Reservorio'!P506:P510)</f>
        <v>0</v>
      </c>
      <c r="I78" s="715">
        <f>SUM('13b. Annex CEDPLA - Reservorio'!Q506:Q510)</f>
        <v>0</v>
      </c>
      <c r="J78" s="715">
        <f>SUM('13b. Annex CEDPLA - Reservorio'!R506:R510)</f>
        <v>0</v>
      </c>
      <c r="K78" s="715">
        <f>SUM('13b. Annex CEDPLA - Reservorio'!S506:S510)</f>
        <v>0</v>
      </c>
      <c r="L78" s="715">
        <f>SUM('13b. Annex CEDPLA - Reservorio'!T506:T510)</f>
        <v>0</v>
      </c>
      <c r="M78" s="715">
        <f>SUM('13b. Annex CEDPLA - Reservorio'!U506:U510)</f>
        <v>0</v>
      </c>
      <c r="N78" s="715">
        <f>SUM('13b. Annex CEDPLA - Reservorio'!V506:V510)</f>
        <v>0</v>
      </c>
      <c r="O78" s="715">
        <f>SUM('13b. Annex CEDPLA - Reservorio'!W506:W510)</f>
        <v>0</v>
      </c>
      <c r="P78" s="715">
        <f>SUM('13b. Annex CEDPLA - Reservorio'!X506:X510)</f>
        <v>0</v>
      </c>
      <c r="Q78" s="715">
        <f>SUM('13b. Annex CEDPLA - Reservorio'!Y506:Y510)</f>
        <v>0</v>
      </c>
      <c r="R78" s="715">
        <f>SUM('13b. Annex CEDPLA - Reservorio'!Z506:Z510)</f>
        <v>0</v>
      </c>
      <c r="S78" s="715">
        <f>SUM('13b. Annex CEDPLA - Reservorio'!AA506:AA510)</f>
        <v>0</v>
      </c>
      <c r="T78" s="715">
        <f>SUM('13b. Annex CEDPLA - Reservorio'!AB506:AB510)</f>
        <v>0</v>
      </c>
      <c r="U78" s="715">
        <f>SUM('13b. Annex CEDPLA - Reservorio'!AC506:AC510)</f>
        <v>0</v>
      </c>
      <c r="V78" s="715">
        <f>SUM('13b. Annex CEDPLA - Reservorio'!AD506:AD510)</f>
        <v>0</v>
      </c>
      <c r="W78" s="776"/>
      <c r="X78" s="776"/>
    </row>
    <row r="79" spans="1:24" ht="18" x14ac:dyDescent="0.35">
      <c r="A79" s="704"/>
      <c r="B79" s="402" t="s">
        <v>594</v>
      </c>
      <c r="C79" s="715">
        <f>'13b. Annex CEDPLA - Reservorio'!K511+'13b. Annex CEDPLA - Reservorio'!K512+'13b. Annex CEDPLA - Reservorio'!K513+'13b. Annex CEDPLA - Reservorio'!K514</f>
        <v>10.766</v>
      </c>
      <c r="D79" s="715">
        <f>'13b. Annex CEDPLA - Reservorio'!L511+'13b. Annex CEDPLA - Reservorio'!L512+'13b. Annex CEDPLA - Reservorio'!L513+'13b. Annex CEDPLA - Reservorio'!L514</f>
        <v>13.842000000000001</v>
      </c>
      <c r="E79" s="715">
        <f>'13b. Annex CEDPLA - Reservorio'!M511+'13b. Annex CEDPLA - Reservorio'!M512+'13b. Annex CEDPLA - Reservorio'!M513+'13b. Annex CEDPLA - Reservorio'!M514</f>
        <v>13.842000000000001</v>
      </c>
      <c r="F79" s="715">
        <f>'13b. Annex CEDPLA - Reservorio'!N511+'13b. Annex CEDPLA - Reservorio'!N512+'13b. Annex CEDPLA - Reservorio'!N513+'13b. Annex CEDPLA - Reservorio'!N514</f>
        <v>9.9969999999999999</v>
      </c>
      <c r="G79" s="715">
        <f>'13b. Annex CEDPLA - Reservorio'!O511+'13b. Annex CEDPLA - Reservorio'!O512+'13b. Annex CEDPLA - Reservorio'!O513+'13b. Annex CEDPLA - Reservorio'!O514</f>
        <v>9.9969999999999999</v>
      </c>
      <c r="H79" s="715">
        <f>'13b. Annex CEDPLA - Reservorio'!P511+'13b. Annex CEDPLA - Reservorio'!P512+'13b. Annex CEDPLA - Reservorio'!P513+'13b. Annex CEDPLA - Reservorio'!P514</f>
        <v>6.1520000000000001</v>
      </c>
      <c r="I79" s="715">
        <f>'13b. Annex CEDPLA - Reservorio'!Q511+'13b. Annex CEDPLA - Reservorio'!Q512+'13b. Annex CEDPLA - Reservorio'!Q513+'13b. Annex CEDPLA - Reservorio'!Q514</f>
        <v>6.1520000000000001</v>
      </c>
      <c r="J79" s="715">
        <f>'13b. Annex CEDPLA - Reservorio'!R511+'13b. Annex CEDPLA - Reservorio'!R512+'13b. Annex CEDPLA - Reservorio'!R513+'13b. Annex CEDPLA - Reservorio'!R514</f>
        <v>4.6139999999999999</v>
      </c>
      <c r="K79" s="715">
        <f>'13b. Annex CEDPLA - Reservorio'!S511+'13b. Annex CEDPLA - Reservorio'!S512+'13b. Annex CEDPLA - Reservorio'!S513+'13b. Annex CEDPLA - Reservorio'!S514</f>
        <v>4.6139999999999999</v>
      </c>
      <c r="L79" s="715">
        <f>'13b. Annex CEDPLA - Reservorio'!T511+'13b. Annex CEDPLA - Reservorio'!T512+'13b. Annex CEDPLA - Reservorio'!T513+'13b. Annex CEDPLA - Reservorio'!T514</f>
        <v>4.6139999999999999</v>
      </c>
      <c r="M79" s="715">
        <f>'13b. Annex CEDPLA - Reservorio'!U511+'13b. Annex CEDPLA - Reservorio'!U512+'13b. Annex CEDPLA - Reservorio'!U513+'13b. Annex CEDPLA - Reservorio'!U514</f>
        <v>0</v>
      </c>
      <c r="N79" s="715">
        <f>'13b. Annex CEDPLA - Reservorio'!V511+'13b. Annex CEDPLA - Reservorio'!V512+'13b. Annex CEDPLA - Reservorio'!V513+'13b. Annex CEDPLA - Reservorio'!V514</f>
        <v>0</v>
      </c>
      <c r="O79" s="715">
        <f>'13b. Annex CEDPLA - Reservorio'!W511+'13b. Annex CEDPLA - Reservorio'!W512+'13b. Annex CEDPLA - Reservorio'!W513+'13b. Annex CEDPLA - Reservorio'!W514</f>
        <v>0</v>
      </c>
      <c r="P79" s="715">
        <f>'13b. Annex CEDPLA - Reservorio'!X511+'13b. Annex CEDPLA - Reservorio'!X512+'13b. Annex CEDPLA - Reservorio'!X513+'13b. Annex CEDPLA - Reservorio'!X514</f>
        <v>0</v>
      </c>
      <c r="Q79" s="715">
        <f>'13b. Annex CEDPLA - Reservorio'!Y511+'13b. Annex CEDPLA - Reservorio'!Y512+'13b. Annex CEDPLA - Reservorio'!Y513+'13b. Annex CEDPLA - Reservorio'!Y514</f>
        <v>0</v>
      </c>
      <c r="R79" s="715">
        <f>'13b. Annex CEDPLA - Reservorio'!Z511+'13b. Annex CEDPLA - Reservorio'!Z512+'13b. Annex CEDPLA - Reservorio'!Z513+'13b. Annex CEDPLA - Reservorio'!Z514</f>
        <v>0</v>
      </c>
      <c r="S79" s="715">
        <f>'13b. Annex CEDPLA - Reservorio'!AA511+'13b. Annex CEDPLA - Reservorio'!AA512+'13b. Annex CEDPLA - Reservorio'!AA513+'13b. Annex CEDPLA - Reservorio'!AA514</f>
        <v>0</v>
      </c>
      <c r="T79" s="715">
        <f>'13b. Annex CEDPLA - Reservorio'!AB511+'13b. Annex CEDPLA - Reservorio'!AB512+'13b. Annex CEDPLA - Reservorio'!AB513+'13b. Annex CEDPLA - Reservorio'!AB514</f>
        <v>0</v>
      </c>
      <c r="U79" s="715">
        <f>'13b. Annex CEDPLA - Reservorio'!AC511+'13b. Annex CEDPLA - Reservorio'!AC512+'13b. Annex CEDPLA - Reservorio'!AC513+'13b. Annex CEDPLA - Reservorio'!AC514</f>
        <v>0</v>
      </c>
      <c r="V79" s="715">
        <f>'13b. Annex CEDPLA - Reservorio'!AD511+'13b. Annex CEDPLA - Reservorio'!AD512+'13b. Annex CEDPLA - Reservorio'!AD513+'13b. Annex CEDPLA - Reservorio'!AD514</f>
        <v>0</v>
      </c>
      <c r="W79" s="776"/>
      <c r="X79" s="776"/>
    </row>
    <row r="80" spans="1:24" ht="18" x14ac:dyDescent="0.35">
      <c r="A80" s="704"/>
      <c r="B80" s="402" t="s">
        <v>595</v>
      </c>
      <c r="C80" s="715">
        <f>'13b. Annex CEDPLA - Reservorio'!K515+'13b. Annex CEDPLA - Reservorio'!K516+'13b. Annex CEDPLA - Reservorio'!K518+'13b. Annex CEDPLA - Reservorio'!K519</f>
        <v>0</v>
      </c>
      <c r="D80" s="715">
        <f>'13b. Annex CEDPLA - Reservorio'!L515+'13b. Annex CEDPLA - Reservorio'!L516+'13b. Annex CEDPLA - Reservorio'!L518+'13b. Annex CEDPLA - Reservorio'!L519</f>
        <v>8.4589999999999996</v>
      </c>
      <c r="E80" s="715">
        <f>'13b. Annex CEDPLA - Reservorio'!M515+'13b. Annex CEDPLA - Reservorio'!M516+'13b. Annex CEDPLA - Reservorio'!M518+'13b. Annex CEDPLA - Reservorio'!M519</f>
        <v>10.766</v>
      </c>
      <c r="F80" s="715">
        <f>'13b. Annex CEDPLA - Reservorio'!N515+'13b. Annex CEDPLA - Reservorio'!N516+'13b. Annex CEDPLA - Reservorio'!N518+'13b. Annex CEDPLA - Reservorio'!N519</f>
        <v>10.766</v>
      </c>
      <c r="G80" s="715">
        <f>'13b. Annex CEDPLA - Reservorio'!O515+'13b. Annex CEDPLA - Reservorio'!O516+'13b. Annex CEDPLA - Reservorio'!O518+'13b. Annex CEDPLA - Reservorio'!O519</f>
        <v>10.766</v>
      </c>
      <c r="H80" s="715">
        <f>'13b. Annex CEDPLA - Reservorio'!P515+'13b. Annex CEDPLA - Reservorio'!P516+'13b. Annex CEDPLA - Reservorio'!P518+'13b. Annex CEDPLA - Reservorio'!P519</f>
        <v>10.766</v>
      </c>
      <c r="I80" s="715">
        <f>'13b. Annex CEDPLA - Reservorio'!Q515+'13b. Annex CEDPLA - Reservorio'!Q516+'13b. Annex CEDPLA - Reservorio'!Q518+'13b. Annex CEDPLA - Reservorio'!Q519</f>
        <v>10.766</v>
      </c>
      <c r="J80" s="715">
        <f>'13b. Annex CEDPLA - Reservorio'!R515+'13b. Annex CEDPLA - Reservorio'!R516+'13b. Annex CEDPLA - Reservorio'!R518+'13b. Annex CEDPLA - Reservorio'!R519</f>
        <v>10.766</v>
      </c>
      <c r="K80" s="715">
        <f>'13b. Annex CEDPLA - Reservorio'!S515+'13b. Annex CEDPLA - Reservorio'!S516+'13b. Annex CEDPLA - Reservorio'!S518+'13b. Annex CEDPLA - Reservorio'!S519</f>
        <v>10.766</v>
      </c>
      <c r="L80" s="715">
        <f>'13b. Annex CEDPLA - Reservorio'!T515+'13b. Annex CEDPLA - Reservorio'!T516+'13b. Annex CEDPLA - Reservorio'!T518+'13b. Annex CEDPLA - Reservorio'!T519</f>
        <v>19.994</v>
      </c>
      <c r="M80" s="715">
        <f>'13b. Annex CEDPLA - Reservorio'!U515+'13b. Annex CEDPLA - Reservorio'!U516+'13b. Annex CEDPLA - Reservorio'!U518+'13b. Annex CEDPLA - Reservorio'!U519</f>
        <v>0</v>
      </c>
      <c r="N80" s="715">
        <f>'13b. Annex CEDPLA - Reservorio'!V515+'13b. Annex CEDPLA - Reservorio'!V516+'13b. Annex CEDPLA - Reservorio'!V518+'13b. Annex CEDPLA - Reservorio'!V519</f>
        <v>0</v>
      </c>
      <c r="O80" s="715">
        <f>'13b. Annex CEDPLA - Reservorio'!W515+'13b. Annex CEDPLA - Reservorio'!W516+'13b. Annex CEDPLA - Reservorio'!W518+'13b. Annex CEDPLA - Reservorio'!W519</f>
        <v>0</v>
      </c>
      <c r="P80" s="715">
        <f>'13b. Annex CEDPLA - Reservorio'!X515+'13b. Annex CEDPLA - Reservorio'!X516+'13b. Annex CEDPLA - Reservorio'!X518+'13b. Annex CEDPLA - Reservorio'!X519</f>
        <v>0</v>
      </c>
      <c r="Q80" s="715">
        <f>'13b. Annex CEDPLA - Reservorio'!Y515+'13b. Annex CEDPLA - Reservorio'!Y516+'13b. Annex CEDPLA - Reservorio'!Y518+'13b. Annex CEDPLA - Reservorio'!Y519</f>
        <v>0</v>
      </c>
      <c r="R80" s="715">
        <f>'13b. Annex CEDPLA - Reservorio'!Z515+'13b. Annex CEDPLA - Reservorio'!Z516+'13b. Annex CEDPLA - Reservorio'!Z518+'13b. Annex CEDPLA - Reservorio'!Z519</f>
        <v>12.304</v>
      </c>
      <c r="S80" s="715">
        <f>'13b. Annex CEDPLA - Reservorio'!AA515+'13b. Annex CEDPLA - Reservorio'!AA516+'13b. Annex CEDPLA - Reservorio'!AA518+'13b. Annex CEDPLA - Reservorio'!AA519</f>
        <v>0</v>
      </c>
      <c r="T80" s="715">
        <f>'13b. Annex CEDPLA - Reservorio'!AB515+'13b. Annex CEDPLA - Reservorio'!AB516+'13b. Annex CEDPLA - Reservorio'!AB518+'13b. Annex CEDPLA - Reservorio'!AB519</f>
        <v>0</v>
      </c>
      <c r="U80" s="715">
        <f>'13b. Annex CEDPLA - Reservorio'!AC515+'13b. Annex CEDPLA - Reservorio'!AC516+'13b. Annex CEDPLA - Reservorio'!AC518+'13b. Annex CEDPLA - Reservorio'!AC519</f>
        <v>0</v>
      </c>
      <c r="V80" s="715">
        <f>'13b. Annex CEDPLA - Reservorio'!AD515+'13b. Annex CEDPLA - Reservorio'!AD516+'13b. Annex CEDPLA - Reservorio'!AD518+'13b. Annex CEDPLA - Reservorio'!AD519</f>
        <v>30.76</v>
      </c>
      <c r="W80" s="776"/>
      <c r="X80" s="776"/>
    </row>
    <row r="81" spans="1:24" ht="18" x14ac:dyDescent="0.35">
      <c r="A81" s="704"/>
      <c r="B81" s="402" t="s">
        <v>612</v>
      </c>
      <c r="C81" s="715">
        <f>'13b. Annex CEDPLA - Reservorio'!K503+'13b. Annex CEDPLA - Reservorio'!K504+'13b. Annex CEDPLA - Reservorio'!K505+'13b. Annex CEDPLA - Reservorio'!K517</f>
        <v>9.2279999999999998</v>
      </c>
      <c r="D81" s="715">
        <f>'13b. Annex CEDPLA - Reservorio'!L503+'13b. Annex CEDPLA - Reservorio'!L504+'13b. Annex CEDPLA - Reservorio'!L505+'13b. Annex CEDPLA - Reservorio'!L517</f>
        <v>6.9209999999999994</v>
      </c>
      <c r="E81" s="715">
        <f>'13b. Annex CEDPLA - Reservorio'!M503+'13b. Annex CEDPLA - Reservorio'!M504+'13b. Annex CEDPLA - Reservorio'!M505+'13b. Annex CEDPLA - Reservorio'!M517</f>
        <v>14.611000000000001</v>
      </c>
      <c r="F81" s="715">
        <f>'13b. Annex CEDPLA - Reservorio'!N503+'13b. Annex CEDPLA - Reservorio'!N504+'13b. Annex CEDPLA - Reservorio'!N505+'13b. Annex CEDPLA - Reservorio'!N517</f>
        <v>6.9209999999999994</v>
      </c>
      <c r="G81" s="715">
        <f>'13b. Annex CEDPLA - Reservorio'!O503+'13b. Annex CEDPLA - Reservorio'!O504+'13b. Annex CEDPLA - Reservorio'!O505+'13b. Annex CEDPLA - Reservorio'!O517</f>
        <v>6.9209999999999994</v>
      </c>
      <c r="H81" s="715">
        <f>'13b. Annex CEDPLA - Reservorio'!P503+'13b. Annex CEDPLA - Reservorio'!P504+'13b. Annex CEDPLA - Reservorio'!P505+'13b. Annex CEDPLA - Reservorio'!P517</f>
        <v>6.9209999999999994</v>
      </c>
      <c r="I81" s="715">
        <f>'13b. Annex CEDPLA - Reservorio'!Q503+'13b. Annex CEDPLA - Reservorio'!Q504+'13b. Annex CEDPLA - Reservorio'!Q505+'13b. Annex CEDPLA - Reservorio'!Q517</f>
        <v>18.456</v>
      </c>
      <c r="J81" s="715">
        <f>'13b. Annex CEDPLA - Reservorio'!R503+'13b. Annex CEDPLA - Reservorio'!R504+'13b. Annex CEDPLA - Reservorio'!R505+'13b. Annex CEDPLA - Reservorio'!R517</f>
        <v>6.9209999999999994</v>
      </c>
      <c r="K81" s="715">
        <f>'13b. Annex CEDPLA - Reservorio'!S503+'13b. Annex CEDPLA - Reservorio'!S504+'13b. Annex CEDPLA - Reservorio'!S505+'13b. Annex CEDPLA - Reservorio'!S517</f>
        <v>6.9209999999999994</v>
      </c>
      <c r="L81" s="715">
        <f>'13b. Annex CEDPLA - Reservorio'!T503+'13b. Annex CEDPLA - Reservorio'!T504+'13b. Annex CEDPLA - Reservorio'!T505+'13b. Annex CEDPLA - Reservorio'!T517</f>
        <v>6.9209999999999994</v>
      </c>
      <c r="M81" s="715">
        <f>'13b. Annex CEDPLA - Reservorio'!U503+'13b. Annex CEDPLA - Reservorio'!U504+'13b. Annex CEDPLA - Reservorio'!U505+'13b. Annex CEDPLA - Reservorio'!U517</f>
        <v>6.9209999999999994</v>
      </c>
      <c r="N81" s="715">
        <f>'13b. Annex CEDPLA - Reservorio'!V503+'13b. Annex CEDPLA - Reservorio'!V504+'13b. Annex CEDPLA - Reservorio'!V505+'13b. Annex CEDPLA - Reservorio'!V517</f>
        <v>6.9209999999999994</v>
      </c>
      <c r="O81" s="715">
        <f>'13b. Annex CEDPLA - Reservorio'!W503+'13b. Annex CEDPLA - Reservorio'!W504+'13b. Annex CEDPLA - Reservorio'!W505+'13b. Annex CEDPLA - Reservorio'!W517</f>
        <v>6.9209999999999994</v>
      </c>
      <c r="P81" s="715">
        <f>'13b. Annex CEDPLA - Reservorio'!X503+'13b. Annex CEDPLA - Reservorio'!X504+'13b. Annex CEDPLA - Reservorio'!X505+'13b. Annex CEDPLA - Reservorio'!X517</f>
        <v>6.9209999999999994</v>
      </c>
      <c r="Q81" s="715">
        <f>'13b. Annex CEDPLA - Reservorio'!Y503+'13b. Annex CEDPLA - Reservorio'!Y504+'13b. Annex CEDPLA - Reservorio'!Y505+'13b. Annex CEDPLA - Reservorio'!Y517</f>
        <v>6.9209999999999994</v>
      </c>
      <c r="R81" s="715">
        <f>'13b. Annex CEDPLA - Reservorio'!Z503+'13b. Annex CEDPLA - Reservorio'!Z504+'13b. Annex CEDPLA - Reservorio'!Z505+'13b. Annex CEDPLA - Reservorio'!Z517</f>
        <v>6.9209999999999994</v>
      </c>
      <c r="S81" s="715">
        <f>'13b. Annex CEDPLA - Reservorio'!AA503+'13b. Annex CEDPLA - Reservorio'!AA504+'13b. Annex CEDPLA - Reservorio'!AA505+'13b. Annex CEDPLA - Reservorio'!AA517</f>
        <v>6.9209999999999994</v>
      </c>
      <c r="T81" s="715">
        <f>'13b. Annex CEDPLA - Reservorio'!AB503+'13b. Annex CEDPLA - Reservorio'!AB504+'13b. Annex CEDPLA - Reservorio'!AB505+'13b. Annex CEDPLA - Reservorio'!AB517</f>
        <v>6.9209999999999994</v>
      </c>
      <c r="U81" s="715">
        <f>'13b. Annex CEDPLA - Reservorio'!AC503+'13b. Annex CEDPLA - Reservorio'!AC504+'13b. Annex CEDPLA - Reservorio'!AC505+'13b. Annex CEDPLA - Reservorio'!AC517</f>
        <v>6.9209999999999994</v>
      </c>
      <c r="V81" s="715">
        <f>'13b. Annex CEDPLA - Reservorio'!AD503+'13b. Annex CEDPLA - Reservorio'!AD504+'13b. Annex CEDPLA - Reservorio'!AD505+'13b. Annex CEDPLA - Reservorio'!AD517</f>
        <v>6.9209999999999994</v>
      </c>
      <c r="W81" s="776"/>
      <c r="X81" s="776"/>
    </row>
    <row r="82" spans="1:24" ht="18" x14ac:dyDescent="0.35">
      <c r="A82" s="704"/>
      <c r="B82" s="402" t="s">
        <v>1905</v>
      </c>
      <c r="C82" s="715">
        <f>'13b. Annex CEDPLA - Reservorio'!K537</f>
        <v>295.58055999999999</v>
      </c>
      <c r="D82" s="715">
        <f>'13b. Annex CEDPLA - Reservorio'!L537</f>
        <v>105.49731000000003</v>
      </c>
      <c r="E82" s="715">
        <f>'13b. Annex CEDPLA - Reservorio'!M537</f>
        <v>95.580570000000023</v>
      </c>
      <c r="F82" s="715">
        <f>'13b. Annex CEDPLA - Reservorio'!N537</f>
        <v>90.622200000000021</v>
      </c>
      <c r="G82" s="715">
        <f>'13b. Annex CEDPLA - Reservorio'!O537</f>
        <v>116.53631000000003</v>
      </c>
      <c r="H82" s="715">
        <f>'13b. Annex CEDPLA - Reservorio'!P537</f>
        <v>80.705460000000016</v>
      </c>
      <c r="I82" s="715">
        <f>'13b. Annex CEDPLA - Reservorio'!Q537</f>
        <v>90.622200000000021</v>
      </c>
      <c r="J82" s="715">
        <f>'13b. Annex CEDPLA - Reservorio'!R537</f>
        <v>95.580570000000023</v>
      </c>
      <c r="K82" s="715">
        <f>'13b. Annex CEDPLA - Reservorio'!S537</f>
        <v>130.28916000000001</v>
      </c>
      <c r="L82" s="715">
        <f>'13b. Annex CEDPLA - Reservorio'!T537</f>
        <v>110.45568000000003</v>
      </c>
      <c r="M82" s="715">
        <f>'13b. Annex CEDPLA - Reservorio'!U537</f>
        <v>46.708590000000008</v>
      </c>
      <c r="N82" s="715">
        <f>'13b. Annex CEDPLA - Reservorio'!V537</f>
        <v>16.958370000000002</v>
      </c>
      <c r="O82" s="715">
        <f>'13b. Annex CEDPLA - Reservorio'!W537</f>
        <v>21.916740000000001</v>
      </c>
      <c r="P82" s="715">
        <f>'13b. Annex CEDPLA - Reservorio'!X537</f>
        <v>16.958370000000002</v>
      </c>
      <c r="Q82" s="715">
        <f>'13b. Annex CEDPLA - Reservorio'!Y537</f>
        <v>21.916740000000001</v>
      </c>
      <c r="R82" s="715">
        <f>'13b. Annex CEDPLA - Reservorio'!Z537</f>
        <v>47.41122</v>
      </c>
      <c r="S82" s="715">
        <f>'13b. Annex CEDPLA - Reservorio'!AA537</f>
        <v>26.875109999999999</v>
      </c>
      <c r="T82" s="715">
        <f>'13b. Annex CEDPLA - Reservorio'!AB537</f>
        <v>26.875109999999999</v>
      </c>
      <c r="U82" s="715">
        <f>'13b. Annex CEDPLA - Reservorio'!AC537</f>
        <v>31.833480000000002</v>
      </c>
      <c r="V82" s="715">
        <f>'13b. Annex CEDPLA - Reservorio'!AD537</f>
        <v>60.867750000000008</v>
      </c>
      <c r="W82" s="776"/>
      <c r="X82" s="776"/>
    </row>
    <row r="83" spans="1:24" ht="18" x14ac:dyDescent="0.35">
      <c r="A83" s="704"/>
      <c r="B83" s="402" t="s">
        <v>615</v>
      </c>
      <c r="C83" s="715">
        <f>'13b. Annex CEDPLA - Reservorio'!K555</f>
        <v>170.8569468</v>
      </c>
      <c r="D83" s="715">
        <f>'13b. Annex CEDPLA - Reservorio'!L555</f>
        <v>13.451919300000002</v>
      </c>
      <c r="E83" s="715">
        <f>'13b. Annex CEDPLA - Reservorio'!M555</f>
        <v>13.454327100000002</v>
      </c>
      <c r="F83" s="715">
        <f>'13b. Annex CEDPLA - Reservorio'!N555</f>
        <v>3.7492860000000006</v>
      </c>
      <c r="G83" s="715">
        <f>'13b. Annex CEDPLA - Reservorio'!O555</f>
        <v>4.5267093000000003</v>
      </c>
      <c r="H83" s="715">
        <f>'13b. Annex CEDPLA - Reservorio'!P555</f>
        <v>3.3364338000000004</v>
      </c>
      <c r="I83" s="715">
        <f>'13b. Annex CEDPLA - Reservorio'!Q555</f>
        <v>3.9799860000000007</v>
      </c>
      <c r="J83" s="715">
        <f>'13b. Annex CEDPLA - Reservorio'!R555</f>
        <v>3.5364471000000006</v>
      </c>
      <c r="K83" s="715">
        <f>'13b. Annex CEDPLA - Reservorio'!S555</f>
        <v>4.5777048000000002</v>
      </c>
      <c r="L83" s="715">
        <f>'13b. Annex CEDPLA - Reservorio'!T555</f>
        <v>4.2595404000000006</v>
      </c>
      <c r="M83" s="715">
        <f>'13b. Annex CEDPLA - Reservorio'!U555</f>
        <v>1.6088877000000001</v>
      </c>
      <c r="N83" s="715">
        <f>'13b. Annex CEDPLA - Reservorio'!V555</f>
        <v>0.71638109999999999</v>
      </c>
      <c r="O83" s="715">
        <f>'13b. Annex CEDPLA - Reservorio'!W555</f>
        <v>0.86513220000000002</v>
      </c>
      <c r="P83" s="715">
        <f>'13b. Annex CEDPLA - Reservorio'!X555</f>
        <v>0.71638109999999999</v>
      </c>
      <c r="Q83" s="715">
        <f>'13b. Annex CEDPLA - Reservorio'!Y555</f>
        <v>0.86513220000000002</v>
      </c>
      <c r="R83" s="715">
        <f>'13b. Annex CEDPLA - Reservorio'!Z555</f>
        <v>1.9990866000000003</v>
      </c>
      <c r="S83" s="715">
        <f>'13b. Annex CEDPLA - Reservorio'!AA555</f>
        <v>1.0138832999999998</v>
      </c>
      <c r="T83" s="715">
        <f>'13b. Annex CEDPLA - Reservorio'!AB555</f>
        <v>1.0138832999999998</v>
      </c>
      <c r="U83" s="715">
        <f>'13b. Annex CEDPLA - Reservorio'!AC555</f>
        <v>1.1626344</v>
      </c>
      <c r="V83" s="715">
        <f>'13b. Annex CEDPLA - Reservorio'!AD555</f>
        <v>2.9564625000000002</v>
      </c>
      <c r="W83" s="776"/>
      <c r="X83" s="776"/>
    </row>
    <row r="84" spans="1:24" ht="18" x14ac:dyDescent="0.35">
      <c r="A84" s="704"/>
      <c r="B84" s="711" t="s">
        <v>596</v>
      </c>
      <c r="C84" s="712">
        <f t="shared" ref="C84:V84" si="14">SUM(C74:C83)</f>
        <v>943.1185068000002</v>
      </c>
      <c r="D84" s="712">
        <f t="shared" si="14"/>
        <v>461.84922930000005</v>
      </c>
      <c r="E84" s="712">
        <f t="shared" si="14"/>
        <v>461.93189710000007</v>
      </c>
      <c r="F84" s="712">
        <f t="shared" si="14"/>
        <v>128.72548600000002</v>
      </c>
      <c r="G84" s="712">
        <f t="shared" si="14"/>
        <v>155.41701930000002</v>
      </c>
      <c r="H84" s="712">
        <f t="shared" si="14"/>
        <v>114.55089380000001</v>
      </c>
      <c r="I84" s="712">
        <f t="shared" si="14"/>
        <v>136.646186</v>
      </c>
      <c r="J84" s="712">
        <f t="shared" si="14"/>
        <v>121.41801710000003</v>
      </c>
      <c r="K84" s="712">
        <f t="shared" si="14"/>
        <v>157.16786479999999</v>
      </c>
      <c r="L84" s="712">
        <f t="shared" si="14"/>
        <v>146.24422040000002</v>
      </c>
      <c r="M84" s="712">
        <f t="shared" si="14"/>
        <v>55.238477700000004</v>
      </c>
      <c r="N84" s="712">
        <f t="shared" si="14"/>
        <v>24.595751100000001</v>
      </c>
      <c r="O84" s="712">
        <f t="shared" si="14"/>
        <v>29.702872200000002</v>
      </c>
      <c r="P84" s="712">
        <f t="shared" si="14"/>
        <v>24.595751100000001</v>
      </c>
      <c r="Q84" s="712">
        <f t="shared" si="14"/>
        <v>29.702872200000002</v>
      </c>
      <c r="R84" s="712">
        <f t="shared" si="14"/>
        <v>68.635306600000007</v>
      </c>
      <c r="S84" s="712">
        <f t="shared" si="14"/>
        <v>34.809993300000002</v>
      </c>
      <c r="T84" s="712">
        <f t="shared" si="14"/>
        <v>34.809993300000002</v>
      </c>
      <c r="U84" s="712">
        <f t="shared" si="14"/>
        <v>39.917114400000003</v>
      </c>
      <c r="V84" s="712">
        <f t="shared" si="14"/>
        <v>101.50521250000001</v>
      </c>
      <c r="W84" s="776"/>
      <c r="X84" s="776"/>
    </row>
    <row r="85" spans="1:24" ht="18" x14ac:dyDescent="0.35">
      <c r="A85" s="704"/>
      <c r="B85" s="716" t="s">
        <v>597</v>
      </c>
      <c r="C85" s="717">
        <f t="shared" ref="C85:V85" si="15">C72-C84</f>
        <v>-943.1185068000002</v>
      </c>
      <c r="D85" s="717">
        <f t="shared" si="15"/>
        <v>-171.99922930000002</v>
      </c>
      <c r="E85" s="717">
        <f t="shared" si="15"/>
        <v>-172.08189710000005</v>
      </c>
      <c r="F85" s="717">
        <f t="shared" si="15"/>
        <v>161.124514</v>
      </c>
      <c r="G85" s="717">
        <f t="shared" si="15"/>
        <v>134.4329807</v>
      </c>
      <c r="H85" s="717">
        <f t="shared" si="15"/>
        <v>175.29910620000001</v>
      </c>
      <c r="I85" s="717">
        <f t="shared" si="15"/>
        <v>153.20381400000002</v>
      </c>
      <c r="J85" s="717">
        <f t="shared" si="15"/>
        <v>168.43198289999998</v>
      </c>
      <c r="K85" s="717">
        <f t="shared" si="15"/>
        <v>132.68213520000003</v>
      </c>
      <c r="L85" s="717">
        <f t="shared" si="15"/>
        <v>791.09957401093561</v>
      </c>
      <c r="M85" s="717">
        <f t="shared" si="15"/>
        <v>-55.238477700000004</v>
      </c>
      <c r="N85" s="717">
        <f t="shared" si="15"/>
        <v>-24.595751100000001</v>
      </c>
      <c r="O85" s="717">
        <f t="shared" si="15"/>
        <v>-29.702872200000002</v>
      </c>
      <c r="P85" s="717">
        <f t="shared" si="15"/>
        <v>-24.595751100000001</v>
      </c>
      <c r="Q85" s="717">
        <f t="shared" si="15"/>
        <v>-29.702872200000002</v>
      </c>
      <c r="R85" s="717">
        <f t="shared" si="15"/>
        <v>902.60538501640337</v>
      </c>
      <c r="S85" s="717">
        <f t="shared" si="15"/>
        <v>-34.809993300000002</v>
      </c>
      <c r="T85" s="717">
        <f t="shared" si="15"/>
        <v>-34.809993300000002</v>
      </c>
      <c r="U85" s="717">
        <f t="shared" si="15"/>
        <v>-39.917114400000003</v>
      </c>
      <c r="V85" s="717">
        <f t="shared" si="15"/>
        <v>9671.0250624726596</v>
      </c>
      <c r="W85" s="776"/>
      <c r="X85" s="776"/>
    </row>
    <row r="86" spans="1:24" ht="18" x14ac:dyDescent="0.35">
      <c r="A86" s="704"/>
      <c r="B86" s="718" t="s">
        <v>616</v>
      </c>
      <c r="C86" s="719">
        <f>'13b. Annex CEDPLA - Reservorio'!K554</f>
        <v>284.76157799999999</v>
      </c>
      <c r="D86" s="719">
        <f>'13b. Annex CEDPLA - Reservorio'!L554</f>
        <v>22.419865500000004</v>
      </c>
      <c r="E86" s="719">
        <f>'13b. Annex CEDPLA - Reservorio'!M554</f>
        <v>22.423878500000004</v>
      </c>
      <c r="F86" s="719">
        <f>'13b. Annex CEDPLA - Reservorio'!N554</f>
        <v>6.2488100000000006</v>
      </c>
      <c r="G86" s="719">
        <f>'13b. Annex CEDPLA - Reservorio'!O554</f>
        <v>7.544515500000001</v>
      </c>
      <c r="H86" s="719">
        <f>'13b. Annex CEDPLA - Reservorio'!P554</f>
        <v>5.5607230000000012</v>
      </c>
      <c r="I86" s="719">
        <f>'13b. Annex CEDPLA - Reservorio'!Q554</f>
        <v>6.6333100000000016</v>
      </c>
      <c r="J86" s="719">
        <f>'13b. Annex CEDPLA - Reservorio'!R554</f>
        <v>5.8940785000000009</v>
      </c>
      <c r="K86" s="719">
        <f>'13b. Annex CEDPLA - Reservorio'!S554</f>
        <v>7.6295080000000013</v>
      </c>
      <c r="L86" s="719">
        <f>'13b. Annex CEDPLA - Reservorio'!T554</f>
        <v>7.0992340000000009</v>
      </c>
      <c r="M86" s="719">
        <f>'13b. Annex CEDPLA - Reservorio'!U554</f>
        <v>2.6814795</v>
      </c>
      <c r="N86" s="719">
        <f>'13b. Annex CEDPLA - Reservorio'!V554</f>
        <v>1.1939685</v>
      </c>
      <c r="O86" s="719">
        <f>'13b. Annex CEDPLA - Reservorio'!W554</f>
        <v>1.4418869999999999</v>
      </c>
      <c r="P86" s="719">
        <f>'13b. Annex CEDPLA - Reservorio'!X554</f>
        <v>1.1939685</v>
      </c>
      <c r="Q86" s="719">
        <f>'13b. Annex CEDPLA - Reservorio'!Y554</f>
        <v>1.4418869999999999</v>
      </c>
      <c r="R86" s="719">
        <f>'13b. Annex CEDPLA - Reservorio'!Z554</f>
        <v>3.3318110000000005</v>
      </c>
      <c r="S86" s="719">
        <f>'13b. Annex CEDPLA - Reservorio'!AA554</f>
        <v>1.6898054999999998</v>
      </c>
      <c r="T86" s="719">
        <f>'13b. Annex CEDPLA - Reservorio'!AB554</f>
        <v>1.6898054999999998</v>
      </c>
      <c r="U86" s="719">
        <f>'13b. Annex CEDPLA - Reservorio'!AC554</f>
        <v>1.937724</v>
      </c>
      <c r="V86" s="719">
        <f>'13b. Annex CEDPLA - Reservorio'!AD554</f>
        <v>4.9274375000000008</v>
      </c>
      <c r="W86" s="776"/>
      <c r="X86" s="776"/>
    </row>
    <row r="87" spans="1:24" ht="18" x14ac:dyDescent="0.35">
      <c r="A87" s="704"/>
      <c r="B87" s="716" t="s">
        <v>598</v>
      </c>
      <c r="C87" s="717">
        <f t="shared" ref="C87:V87" si="16">C85-C86</f>
        <v>-1227.8800848000001</v>
      </c>
      <c r="D87" s="717">
        <f t="shared" si="16"/>
        <v>-194.41909480000004</v>
      </c>
      <c r="E87" s="717">
        <f t="shared" si="16"/>
        <v>-194.50577560000005</v>
      </c>
      <c r="F87" s="717">
        <f t="shared" si="16"/>
        <v>154.87570400000001</v>
      </c>
      <c r="G87" s="717">
        <f t="shared" si="16"/>
        <v>126.8884652</v>
      </c>
      <c r="H87" s="717">
        <f t="shared" si="16"/>
        <v>169.73838320000002</v>
      </c>
      <c r="I87" s="717">
        <f t="shared" si="16"/>
        <v>146.57050400000003</v>
      </c>
      <c r="J87" s="717">
        <f t="shared" si="16"/>
        <v>162.53790439999997</v>
      </c>
      <c r="K87" s="717">
        <f t="shared" si="16"/>
        <v>125.05262720000003</v>
      </c>
      <c r="L87" s="717">
        <f t="shared" si="16"/>
        <v>784.00034001093559</v>
      </c>
      <c r="M87" s="717">
        <f t="shared" si="16"/>
        <v>-57.919957200000006</v>
      </c>
      <c r="N87" s="717">
        <f t="shared" si="16"/>
        <v>-25.789719600000002</v>
      </c>
      <c r="O87" s="717">
        <f t="shared" si="16"/>
        <v>-31.144759200000003</v>
      </c>
      <c r="P87" s="717">
        <f t="shared" si="16"/>
        <v>-25.789719600000002</v>
      </c>
      <c r="Q87" s="717">
        <f t="shared" si="16"/>
        <v>-31.144759200000003</v>
      </c>
      <c r="R87" s="717">
        <f t="shared" si="16"/>
        <v>899.27357401640336</v>
      </c>
      <c r="S87" s="717">
        <f t="shared" si="16"/>
        <v>-36.499798800000001</v>
      </c>
      <c r="T87" s="717">
        <f t="shared" si="16"/>
        <v>-36.499798800000001</v>
      </c>
      <c r="U87" s="717">
        <f t="shared" si="16"/>
        <v>-41.854838400000006</v>
      </c>
      <c r="V87" s="717">
        <f t="shared" si="16"/>
        <v>9666.0976249726591</v>
      </c>
      <c r="W87" s="776"/>
      <c r="X87" s="776"/>
    </row>
    <row r="88" spans="1:24" ht="18" x14ac:dyDescent="0.35">
      <c r="A88" s="704"/>
      <c r="B88" s="709" t="s">
        <v>613</v>
      </c>
      <c r="C88" s="719">
        <f>'13b. Annex CEDPLA - Reservorio'!K533+((Annex.Y!G167+Annex.Y!G156+Annex.Y!G26)/35734)</f>
        <v>4952.8353243409638</v>
      </c>
      <c r="D88" s="719">
        <f>'13b. Annex CEDPLA - Reservorio'!L533</f>
        <v>0</v>
      </c>
      <c r="E88" s="719">
        <f>'13b. Annex CEDPLA - Reservorio'!M533</f>
        <v>0</v>
      </c>
      <c r="F88" s="719">
        <f>'13b. Annex CEDPLA - Reservorio'!N533</f>
        <v>0</v>
      </c>
      <c r="G88" s="719">
        <f>'13b. Annex CEDPLA - Reservorio'!O533</f>
        <v>0</v>
      </c>
      <c r="H88" s="719">
        <f>'13b. Annex CEDPLA - Reservorio'!P533</f>
        <v>0</v>
      </c>
      <c r="I88" s="719">
        <f>'13b. Annex CEDPLA - Reservorio'!Q533</f>
        <v>0</v>
      </c>
      <c r="J88" s="719">
        <f>'13b. Annex CEDPLA - Reservorio'!R533</f>
        <v>0</v>
      </c>
      <c r="K88" s="719">
        <f>'13b. Annex CEDPLA - Reservorio'!S533</f>
        <v>0</v>
      </c>
      <c r="L88" s="719">
        <f>'13b. Annex CEDPLA - Reservorio'!T533</f>
        <v>0</v>
      </c>
      <c r="M88" s="719">
        <f>'13b. Annex CEDPLA - Reservorio'!U533</f>
        <v>0</v>
      </c>
      <c r="N88" s="719">
        <f>'13b. Annex CEDPLA - Reservorio'!V533</f>
        <v>0</v>
      </c>
      <c r="O88" s="719">
        <f>'13b. Annex CEDPLA - Reservorio'!W533</f>
        <v>0</v>
      </c>
      <c r="P88" s="719">
        <f>'13b. Annex CEDPLA - Reservorio'!X533</f>
        <v>0</v>
      </c>
      <c r="Q88" s="719">
        <f>'13b. Annex CEDPLA - Reservorio'!Y533</f>
        <v>0</v>
      </c>
      <c r="R88" s="719">
        <f>'13b. Annex CEDPLA - Reservorio'!Z533</f>
        <v>0</v>
      </c>
      <c r="S88" s="719">
        <f>'13b. Annex CEDPLA - Reservorio'!AA533</f>
        <v>0</v>
      </c>
      <c r="T88" s="719">
        <f>'13b. Annex CEDPLA - Reservorio'!AB533</f>
        <v>0</v>
      </c>
      <c r="U88" s="719">
        <f>'13b. Annex CEDPLA - Reservorio'!AC533</f>
        <v>0</v>
      </c>
      <c r="V88" s="719">
        <f>'13b. Annex CEDPLA - Reservorio'!AD533</f>
        <v>0</v>
      </c>
      <c r="W88" s="776"/>
      <c r="X88" s="776"/>
    </row>
    <row r="89" spans="1:24" ht="18" x14ac:dyDescent="0.35">
      <c r="A89" s="704"/>
      <c r="B89" s="716" t="s">
        <v>599</v>
      </c>
      <c r="C89" s="717">
        <f>C87-C88</f>
        <v>-6180.7154091409639</v>
      </c>
      <c r="D89" s="717">
        <f t="shared" ref="D89:V89" si="17">D87-D88</f>
        <v>-194.41909480000004</v>
      </c>
      <c r="E89" s="717">
        <f t="shared" si="17"/>
        <v>-194.50577560000005</v>
      </c>
      <c r="F89" s="717">
        <f t="shared" si="17"/>
        <v>154.87570400000001</v>
      </c>
      <c r="G89" s="717">
        <f t="shared" si="17"/>
        <v>126.8884652</v>
      </c>
      <c r="H89" s="717">
        <f t="shared" si="17"/>
        <v>169.73838320000002</v>
      </c>
      <c r="I89" s="717">
        <f t="shared" si="17"/>
        <v>146.57050400000003</v>
      </c>
      <c r="J89" s="717">
        <f t="shared" si="17"/>
        <v>162.53790439999997</v>
      </c>
      <c r="K89" s="717">
        <f t="shared" si="17"/>
        <v>125.05262720000003</v>
      </c>
      <c r="L89" s="717">
        <f t="shared" si="17"/>
        <v>784.00034001093559</v>
      </c>
      <c r="M89" s="717">
        <f t="shared" si="17"/>
        <v>-57.919957200000006</v>
      </c>
      <c r="N89" s="717">
        <f t="shared" si="17"/>
        <v>-25.789719600000002</v>
      </c>
      <c r="O89" s="717">
        <f t="shared" si="17"/>
        <v>-31.144759200000003</v>
      </c>
      <c r="P89" s="717">
        <f t="shared" si="17"/>
        <v>-25.789719600000002</v>
      </c>
      <c r="Q89" s="717">
        <f t="shared" si="17"/>
        <v>-31.144759200000003</v>
      </c>
      <c r="R89" s="717">
        <f t="shared" si="17"/>
        <v>899.27357401640336</v>
      </c>
      <c r="S89" s="717">
        <f t="shared" si="17"/>
        <v>-36.499798800000001</v>
      </c>
      <c r="T89" s="717">
        <f t="shared" si="17"/>
        <v>-36.499798800000001</v>
      </c>
      <c r="U89" s="717">
        <f t="shared" si="17"/>
        <v>-41.854838400000006</v>
      </c>
      <c r="V89" s="717">
        <f t="shared" si="17"/>
        <v>9666.0976249726591</v>
      </c>
      <c r="W89" s="776"/>
      <c r="X89" s="776"/>
    </row>
    <row r="90" spans="1:24" ht="18.75" hidden="1" customHeight="1" x14ac:dyDescent="0.35">
      <c r="A90" s="704"/>
      <c r="B90" s="769"/>
      <c r="C90" s="721">
        <f>C89</f>
        <v>-6180.7154091409639</v>
      </c>
      <c r="D90" s="721">
        <f t="shared" ref="D90:V90" si="18">D89</f>
        <v>-194.41909480000004</v>
      </c>
      <c r="E90" s="721">
        <f t="shared" si="18"/>
        <v>-194.50577560000005</v>
      </c>
      <c r="F90" s="721">
        <f t="shared" si="18"/>
        <v>154.87570400000001</v>
      </c>
      <c r="G90" s="721">
        <f t="shared" si="18"/>
        <v>126.8884652</v>
      </c>
      <c r="H90" s="721">
        <f t="shared" si="18"/>
        <v>169.73838320000002</v>
      </c>
      <c r="I90" s="721">
        <f t="shared" si="18"/>
        <v>146.57050400000003</v>
      </c>
      <c r="J90" s="721">
        <f t="shared" si="18"/>
        <v>162.53790439999997</v>
      </c>
      <c r="K90" s="721">
        <f t="shared" si="18"/>
        <v>125.05262720000003</v>
      </c>
      <c r="L90" s="721">
        <f t="shared" si="18"/>
        <v>784.00034001093559</v>
      </c>
      <c r="M90" s="721">
        <f t="shared" si="18"/>
        <v>-57.919957200000006</v>
      </c>
      <c r="N90" s="721">
        <f t="shared" si="18"/>
        <v>-25.789719600000002</v>
      </c>
      <c r="O90" s="721">
        <f t="shared" si="18"/>
        <v>-31.144759200000003</v>
      </c>
      <c r="P90" s="721">
        <f t="shared" si="18"/>
        <v>-25.789719600000002</v>
      </c>
      <c r="Q90" s="721">
        <f t="shared" si="18"/>
        <v>-31.144759200000003</v>
      </c>
      <c r="R90" s="721">
        <f t="shared" si="18"/>
        <v>899.27357401640336</v>
      </c>
      <c r="S90" s="721">
        <f t="shared" si="18"/>
        <v>-36.499798800000001</v>
      </c>
      <c r="T90" s="721">
        <f t="shared" si="18"/>
        <v>-36.499798800000001</v>
      </c>
      <c r="U90" s="721">
        <f t="shared" si="18"/>
        <v>-41.854838400000006</v>
      </c>
      <c r="V90" s="721">
        <f t="shared" si="18"/>
        <v>9666.0976249726591</v>
      </c>
    </row>
    <row r="91" spans="1:24" ht="18.75" hidden="1" customHeight="1" x14ac:dyDescent="0.35">
      <c r="A91" s="704"/>
      <c r="B91" s="720"/>
      <c r="C91" s="721" t="b">
        <f>AND(C90&gt;0)</f>
        <v>0</v>
      </c>
      <c r="D91" s="721" t="b">
        <f t="shared" ref="D91:V91" si="19">AND(C90&lt;0,D90&gt;0)</f>
        <v>0</v>
      </c>
      <c r="E91" s="721" t="b">
        <f t="shared" si="19"/>
        <v>0</v>
      </c>
      <c r="F91" s="721" t="b">
        <f t="shared" si="19"/>
        <v>1</v>
      </c>
      <c r="G91" s="721" t="b">
        <f t="shared" si="19"/>
        <v>0</v>
      </c>
      <c r="H91" s="721" t="b">
        <f t="shared" si="19"/>
        <v>0</v>
      </c>
      <c r="I91" s="721" t="b">
        <f t="shared" si="19"/>
        <v>0</v>
      </c>
      <c r="J91" s="721" t="b">
        <f t="shared" si="19"/>
        <v>0</v>
      </c>
      <c r="K91" s="721" t="b">
        <f t="shared" si="19"/>
        <v>0</v>
      </c>
      <c r="L91" s="721" t="b">
        <f t="shared" si="19"/>
        <v>0</v>
      </c>
      <c r="M91" s="721" t="b">
        <f t="shared" si="19"/>
        <v>0</v>
      </c>
      <c r="N91" s="721" t="b">
        <f t="shared" si="19"/>
        <v>0</v>
      </c>
      <c r="O91" s="721" t="b">
        <f t="shared" si="19"/>
        <v>0</v>
      </c>
      <c r="P91" s="721" t="b">
        <f t="shared" si="19"/>
        <v>0</v>
      </c>
      <c r="Q91" s="721" t="b">
        <f t="shared" si="19"/>
        <v>0</v>
      </c>
      <c r="R91" s="721" t="b">
        <f t="shared" si="19"/>
        <v>1</v>
      </c>
      <c r="S91" s="721" t="b">
        <f t="shared" si="19"/>
        <v>0</v>
      </c>
      <c r="T91" s="721" t="b">
        <f t="shared" si="19"/>
        <v>0</v>
      </c>
      <c r="U91" s="721" t="b">
        <f t="shared" si="19"/>
        <v>0</v>
      </c>
      <c r="V91" s="721" t="b">
        <f t="shared" si="19"/>
        <v>1</v>
      </c>
    </row>
    <row r="92" spans="1:24" ht="18.75" hidden="1" customHeight="1" x14ac:dyDescent="0.35">
      <c r="A92" s="704"/>
      <c r="B92" s="768"/>
      <c r="C92" s="722">
        <f>IF(C91=TRUE,(C84+C86+C88)/C72,0)</f>
        <v>0</v>
      </c>
      <c r="D92" s="722">
        <f>IF(D91=TRUE,(1-C90/D89),0)</f>
        <v>0</v>
      </c>
      <c r="E92" s="722">
        <f>IF(E91=TRUE,(2-D90/E89),0)</f>
        <v>0</v>
      </c>
      <c r="F92" s="722">
        <f>IF(F91=TRUE,(3-E90/F89),0)</f>
        <v>4.2558830764055804</v>
      </c>
      <c r="G92" s="722">
        <f>IF(G91=TRUE,(4-F90/G89),0)</f>
        <v>0</v>
      </c>
      <c r="H92" s="722">
        <f>IF(H91=TRUE,(5-G90/H89),0)</f>
        <v>0</v>
      </c>
      <c r="I92" s="722">
        <f>IF(I91=TRUE,(6-H90/I89),0)</f>
        <v>0</v>
      </c>
      <c r="J92" s="722">
        <f>IF(J91=TRUE,(7-I90/J89),0)</f>
        <v>0</v>
      </c>
      <c r="K92" s="722">
        <f>IF(K91=TRUE,(8-J90/K89),0)</f>
        <v>0</v>
      </c>
      <c r="L92" s="722">
        <f>IF(L91=TRUE,(9-K90/L89),0)</f>
        <v>0</v>
      </c>
      <c r="M92" s="722">
        <f>IF(M91=TRUE,(10-L90/M89),0)</f>
        <v>0</v>
      </c>
      <c r="N92" s="722">
        <f>IF(N91=TRUE,(11-M90/N89),0)</f>
        <v>0</v>
      </c>
      <c r="O92" s="722">
        <f>IF(O91=TRUE,(12-N90/O89),0)</f>
        <v>0</v>
      </c>
      <c r="P92" s="722">
        <f>IF(P91=TRUE,(13-O90/P89),0)</f>
        <v>0</v>
      </c>
      <c r="Q92" s="722">
        <f>IF(Q91=TRUE,(14-P90/Q89),0)</f>
        <v>0</v>
      </c>
      <c r="R92" s="722">
        <f>IF(R91=TRUE,(15-Q90/R89),0)</f>
        <v>15.034633241874214</v>
      </c>
      <c r="S92" s="722">
        <f>IF(S91=TRUE,(16-R90/S89),0)</f>
        <v>0</v>
      </c>
      <c r="T92" s="722">
        <f>IF(T91=TRUE,(17-S90/T89),0)</f>
        <v>0</v>
      </c>
      <c r="U92" s="722">
        <f>IF(U91=TRUE,(18-T90/U89),0)</f>
        <v>0</v>
      </c>
      <c r="V92" s="722">
        <f>IF(V91=TRUE,(18-U90/V89),0)</f>
        <v>18.004330065764272</v>
      </c>
    </row>
    <row r="93" spans="1:24" ht="18.75" hidden="1" customHeight="1" x14ac:dyDescent="0.35">
      <c r="A93" s="704"/>
      <c r="B93" s="404"/>
      <c r="C93" s="722">
        <f>C89</f>
        <v>-6180.7154091409639</v>
      </c>
      <c r="D93" s="722">
        <f t="shared" ref="D93:K93" si="20">D89</f>
        <v>-194.41909480000004</v>
      </c>
      <c r="E93" s="722">
        <f t="shared" si="20"/>
        <v>-194.50577560000005</v>
      </c>
      <c r="F93" s="722">
        <f t="shared" si="20"/>
        <v>154.87570400000001</v>
      </c>
      <c r="G93" s="722">
        <f t="shared" si="20"/>
        <v>126.8884652</v>
      </c>
      <c r="H93" s="722">
        <f t="shared" si="20"/>
        <v>169.73838320000002</v>
      </c>
      <c r="I93" s="722">
        <f t="shared" si="20"/>
        <v>146.57050400000003</v>
      </c>
      <c r="J93" s="722">
        <f t="shared" si="20"/>
        <v>162.53790439999997</v>
      </c>
      <c r="K93" s="722">
        <f t="shared" si="20"/>
        <v>125.05262720000003</v>
      </c>
      <c r="L93" s="722">
        <f>L89+L89/D105</f>
        <v>7317.3365067687319</v>
      </c>
      <c r="M93" s="705"/>
    </row>
    <row r="94" spans="1:24" ht="18.75" hidden="1" customHeight="1" x14ac:dyDescent="0.35">
      <c r="A94" s="704"/>
      <c r="B94" s="404"/>
      <c r="C94" s="721">
        <f>C93</f>
        <v>-6180.7154091409639</v>
      </c>
      <c r="D94" s="721">
        <f t="shared" ref="D94:L94" si="21">C94+D93</f>
        <v>-6375.1345039409644</v>
      </c>
      <c r="E94" s="721">
        <f t="shared" si="21"/>
        <v>-6569.640279540964</v>
      </c>
      <c r="F94" s="721">
        <f t="shared" si="21"/>
        <v>-6414.764575540964</v>
      </c>
      <c r="G94" s="721">
        <f t="shared" si="21"/>
        <v>-6287.8761103409643</v>
      </c>
      <c r="H94" s="721">
        <f t="shared" si="21"/>
        <v>-6118.1377271409647</v>
      </c>
      <c r="I94" s="721">
        <f t="shared" si="21"/>
        <v>-5971.5672231409644</v>
      </c>
      <c r="J94" s="721">
        <f t="shared" si="21"/>
        <v>-5809.0293187409643</v>
      </c>
      <c r="K94" s="721">
        <f t="shared" si="21"/>
        <v>-5683.9766915409646</v>
      </c>
      <c r="L94" s="721">
        <f t="shared" si="21"/>
        <v>1633.3598152277673</v>
      </c>
      <c r="M94" s="705"/>
    </row>
    <row r="95" spans="1:24" ht="18.75" hidden="1" customHeight="1" x14ac:dyDescent="0.35">
      <c r="A95" s="704"/>
      <c r="B95" s="404"/>
      <c r="C95" s="721" t="b">
        <f>AND(C94&gt;0)</f>
        <v>0</v>
      </c>
      <c r="D95" s="721" t="b">
        <f t="shared" ref="D95:L95" si="22">AND(C94&lt;0,D94&gt;0)</f>
        <v>0</v>
      </c>
      <c r="E95" s="721" t="b">
        <f t="shared" si="22"/>
        <v>0</v>
      </c>
      <c r="F95" s="721" t="b">
        <f t="shared" si="22"/>
        <v>0</v>
      </c>
      <c r="G95" s="721" t="b">
        <f t="shared" si="22"/>
        <v>0</v>
      </c>
      <c r="H95" s="721" t="b">
        <f t="shared" si="22"/>
        <v>0</v>
      </c>
      <c r="I95" s="721" t="b">
        <f t="shared" si="22"/>
        <v>0</v>
      </c>
      <c r="J95" s="721" t="b">
        <f t="shared" si="22"/>
        <v>0</v>
      </c>
      <c r="K95" s="721" t="b">
        <f t="shared" si="22"/>
        <v>0</v>
      </c>
      <c r="L95" s="721" t="b">
        <f t="shared" si="22"/>
        <v>1</v>
      </c>
      <c r="M95" s="705"/>
    </row>
    <row r="96" spans="1:24" ht="18.75" hidden="1" customHeight="1" x14ac:dyDescent="0.35">
      <c r="A96" s="704"/>
      <c r="B96" s="404"/>
      <c r="C96" s="722">
        <f>IF(C95=TRUE,(C88+C90+C92)/C76,0)</f>
        <v>0</v>
      </c>
      <c r="D96" s="722">
        <f>IF(D95=TRUE,(1-C94/D93),0)</f>
        <v>0</v>
      </c>
      <c r="E96" s="722">
        <f>IF(E95=TRUE,(2-D94/E93),0)</f>
        <v>0</v>
      </c>
      <c r="F96" s="722">
        <f>IF(F95=TRUE,(3-E94/F93),0)</f>
        <v>0</v>
      </c>
      <c r="G96" s="722">
        <f>IF(G95=TRUE,(4-F94/G93),0)</f>
        <v>0</v>
      </c>
      <c r="H96" s="722">
        <f>IF(H95=TRUE,(5-G94/H93),0)</f>
        <v>0</v>
      </c>
      <c r="I96" s="722">
        <f>IF(I95=TRUE,(6-H94/I93),0)</f>
        <v>0</v>
      </c>
      <c r="J96" s="722">
        <f>IF(J95=TRUE,(7-I94/J93),0)</f>
        <v>0</v>
      </c>
      <c r="K96" s="722">
        <f>IF(K95=TRUE,(8-J94/K93),0)</f>
        <v>0</v>
      </c>
      <c r="L96" s="722">
        <f>IF(L95=TRUE,(9-K94/L93),0)</f>
        <v>9.7767821920289073</v>
      </c>
      <c r="M96" s="705"/>
    </row>
    <row r="97" spans="1:22" ht="18.75" hidden="1" customHeight="1" x14ac:dyDescent="0.35">
      <c r="A97" s="704"/>
      <c r="B97" s="404"/>
      <c r="C97" s="722">
        <f>C89</f>
        <v>-6180.7154091409639</v>
      </c>
      <c r="D97" s="722">
        <f t="shared" ref="D97:U97" si="23">D89</f>
        <v>-194.41909480000004</v>
      </c>
      <c r="E97" s="722">
        <f t="shared" si="23"/>
        <v>-194.50577560000005</v>
      </c>
      <c r="F97" s="722">
        <f t="shared" si="23"/>
        <v>154.87570400000001</v>
      </c>
      <c r="G97" s="722">
        <f t="shared" si="23"/>
        <v>126.8884652</v>
      </c>
      <c r="H97" s="722">
        <f t="shared" si="23"/>
        <v>169.73838320000002</v>
      </c>
      <c r="I97" s="722">
        <f t="shared" si="23"/>
        <v>146.57050400000003</v>
      </c>
      <c r="J97" s="722">
        <f t="shared" si="23"/>
        <v>162.53790439999997</v>
      </c>
      <c r="K97" s="722">
        <f t="shared" si="23"/>
        <v>125.05262720000003</v>
      </c>
      <c r="L97" s="722">
        <f t="shared" si="23"/>
        <v>784.00034001093559</v>
      </c>
      <c r="M97" s="722">
        <f t="shared" si="23"/>
        <v>-57.919957200000006</v>
      </c>
      <c r="N97" s="722">
        <f t="shared" si="23"/>
        <v>-25.789719600000002</v>
      </c>
      <c r="O97" s="722">
        <f t="shared" si="23"/>
        <v>-31.144759200000003</v>
      </c>
      <c r="P97" s="722">
        <f t="shared" si="23"/>
        <v>-25.789719600000002</v>
      </c>
      <c r="Q97" s="722">
        <f t="shared" si="23"/>
        <v>-31.144759200000003</v>
      </c>
      <c r="R97" s="722">
        <f t="shared" si="23"/>
        <v>899.27357401640336</v>
      </c>
      <c r="S97" s="722">
        <f t="shared" si="23"/>
        <v>-36.499798800000001</v>
      </c>
      <c r="T97" s="722">
        <f t="shared" si="23"/>
        <v>-36.499798800000001</v>
      </c>
      <c r="U97" s="722">
        <f t="shared" si="23"/>
        <v>-41.854838400000006</v>
      </c>
      <c r="V97" s="722">
        <f>V89+V89/F105</f>
        <v>90216.911166411475</v>
      </c>
    </row>
    <row r="98" spans="1:22" ht="18.75" hidden="1" customHeight="1" x14ac:dyDescent="0.35">
      <c r="A98" s="704"/>
      <c r="B98" s="404"/>
      <c r="C98" s="721">
        <f>C97</f>
        <v>-6180.7154091409639</v>
      </c>
      <c r="D98" s="721">
        <f t="shared" ref="D98:V98" si="24">C98+D97</f>
        <v>-6375.1345039409644</v>
      </c>
      <c r="E98" s="721">
        <f t="shared" si="24"/>
        <v>-6569.640279540964</v>
      </c>
      <c r="F98" s="721">
        <f t="shared" si="24"/>
        <v>-6414.764575540964</v>
      </c>
      <c r="G98" s="721">
        <f t="shared" si="24"/>
        <v>-6287.8761103409643</v>
      </c>
      <c r="H98" s="721">
        <f t="shared" si="24"/>
        <v>-6118.1377271409647</v>
      </c>
      <c r="I98" s="721">
        <f t="shared" si="24"/>
        <v>-5971.5672231409644</v>
      </c>
      <c r="J98" s="721">
        <f t="shared" si="24"/>
        <v>-5809.0293187409643</v>
      </c>
      <c r="K98" s="721">
        <f t="shared" si="24"/>
        <v>-5683.9766915409646</v>
      </c>
      <c r="L98" s="721">
        <f t="shared" si="24"/>
        <v>-4899.9763515300292</v>
      </c>
      <c r="M98" s="721">
        <f t="shared" si="24"/>
        <v>-4957.896308730029</v>
      </c>
      <c r="N98" s="721">
        <f t="shared" si="24"/>
        <v>-4983.6860283300293</v>
      </c>
      <c r="O98" s="721">
        <f t="shared" si="24"/>
        <v>-5014.8307875300297</v>
      </c>
      <c r="P98" s="721">
        <f t="shared" si="24"/>
        <v>-5040.6205071300301</v>
      </c>
      <c r="Q98" s="721">
        <f t="shared" si="24"/>
        <v>-5071.7652663300305</v>
      </c>
      <c r="R98" s="721">
        <f t="shared" si="24"/>
        <v>-4172.491692313627</v>
      </c>
      <c r="S98" s="721">
        <f t="shared" si="24"/>
        <v>-4208.9914911136266</v>
      </c>
      <c r="T98" s="721">
        <f t="shared" si="24"/>
        <v>-4245.4912899136261</v>
      </c>
      <c r="U98" s="721">
        <f t="shared" si="24"/>
        <v>-4287.3461283136257</v>
      </c>
      <c r="V98" s="721">
        <f t="shared" si="24"/>
        <v>85929.565038097848</v>
      </c>
    </row>
    <row r="99" spans="1:22" ht="18.75" hidden="1" customHeight="1" x14ac:dyDescent="0.35">
      <c r="A99" s="704"/>
      <c r="B99" s="404"/>
      <c r="C99" s="721" t="b">
        <f>AND(C98&gt;0)</f>
        <v>0</v>
      </c>
      <c r="D99" s="721" t="b">
        <f t="shared" ref="D99:V99" si="25">AND(C98&lt;0,D98&gt;0)</f>
        <v>0</v>
      </c>
      <c r="E99" s="721" t="b">
        <f t="shared" si="25"/>
        <v>0</v>
      </c>
      <c r="F99" s="721" t="b">
        <f t="shared" si="25"/>
        <v>0</v>
      </c>
      <c r="G99" s="721" t="b">
        <f t="shared" si="25"/>
        <v>0</v>
      </c>
      <c r="H99" s="721" t="b">
        <f t="shared" si="25"/>
        <v>0</v>
      </c>
      <c r="I99" s="721" t="b">
        <f t="shared" si="25"/>
        <v>0</v>
      </c>
      <c r="J99" s="721" t="b">
        <f t="shared" si="25"/>
        <v>0</v>
      </c>
      <c r="K99" s="721" t="b">
        <f t="shared" si="25"/>
        <v>0</v>
      </c>
      <c r="L99" s="721" t="b">
        <f t="shared" si="25"/>
        <v>0</v>
      </c>
      <c r="M99" s="721" t="b">
        <f t="shared" si="25"/>
        <v>0</v>
      </c>
      <c r="N99" s="721" t="b">
        <f t="shared" si="25"/>
        <v>0</v>
      </c>
      <c r="O99" s="721" t="b">
        <f t="shared" si="25"/>
        <v>0</v>
      </c>
      <c r="P99" s="721" t="b">
        <f t="shared" si="25"/>
        <v>0</v>
      </c>
      <c r="Q99" s="721" t="b">
        <f t="shared" si="25"/>
        <v>0</v>
      </c>
      <c r="R99" s="721" t="b">
        <f t="shared" si="25"/>
        <v>0</v>
      </c>
      <c r="S99" s="721" t="b">
        <f t="shared" si="25"/>
        <v>0</v>
      </c>
      <c r="T99" s="721" t="b">
        <f t="shared" si="25"/>
        <v>0</v>
      </c>
      <c r="U99" s="721" t="b">
        <f t="shared" si="25"/>
        <v>0</v>
      </c>
      <c r="V99" s="721" t="b">
        <f t="shared" si="25"/>
        <v>1</v>
      </c>
    </row>
    <row r="100" spans="1:22" ht="18.75" hidden="1" customHeight="1" x14ac:dyDescent="0.35">
      <c r="A100" s="704"/>
      <c r="B100" s="404"/>
      <c r="C100" s="722">
        <f>IF(C99=TRUE,(C92+C94+C96)/C80,0)</f>
        <v>0</v>
      </c>
      <c r="D100" s="722">
        <f>IF(D99=TRUE,(1-C98/D97),0)</f>
        <v>0</v>
      </c>
      <c r="E100" s="722">
        <f>IF(E99=TRUE,(2-D98/E97),0)</f>
        <v>0</v>
      </c>
      <c r="F100" s="722">
        <f>IF(F99=TRUE,(3-E98/F97),0)</f>
        <v>0</v>
      </c>
      <c r="G100" s="722">
        <f>IF(G99=TRUE,(4-F98/G97),0)</f>
        <v>0</v>
      </c>
      <c r="H100" s="722">
        <f>IF(H99=TRUE,(5-G98/H97),0)</f>
        <v>0</v>
      </c>
      <c r="I100" s="722">
        <f>IF(I99=TRUE,(6-H98/I97),0)</f>
        <v>0</v>
      </c>
      <c r="J100" s="722">
        <f>IF(J99=TRUE,(7-I98/J97),0)</f>
        <v>0</v>
      </c>
      <c r="K100" s="722">
        <f>IF(K99=TRUE,(8-J98/K97),0)</f>
        <v>0</v>
      </c>
      <c r="L100" s="722">
        <f>IF(L99=TRUE,(9-K98/L97),0)</f>
        <v>0</v>
      </c>
      <c r="M100" s="722">
        <f>IF(M99=TRUE,(10-L98/M97),0)</f>
        <v>0</v>
      </c>
      <c r="N100" s="722">
        <f>IF(N99=TRUE,(11-M98/N97),0)</f>
        <v>0</v>
      </c>
      <c r="O100" s="722">
        <f>IF(O99=TRUE,(12-N98/O97),0)</f>
        <v>0</v>
      </c>
      <c r="P100" s="722">
        <f>IF(P99=TRUE,(13-O98/P97),0)</f>
        <v>0</v>
      </c>
      <c r="Q100" s="722">
        <f>IF(Q99=TRUE,(14-P98/Q97),0)</f>
        <v>0</v>
      </c>
      <c r="R100" s="722">
        <f>IF(R99=TRUE,(15-Q98/R97),0)</f>
        <v>0</v>
      </c>
      <c r="S100" s="722">
        <f>IF(S99=TRUE,(16-R98/S97),0)</f>
        <v>0</v>
      </c>
      <c r="T100" s="722">
        <f>IF(T99=TRUE,(17-S98/T97),0)</f>
        <v>0</v>
      </c>
      <c r="U100" s="722">
        <f>IF(U99=TRUE,(18-T98/U97),0)</f>
        <v>0</v>
      </c>
      <c r="V100" s="722">
        <f>IF(V99=TRUE,(18-U98/V97),0)</f>
        <v>18.047522643735888</v>
      </c>
    </row>
    <row r="101" spans="1:22" ht="18"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x14ac:dyDescent="0.35">
      <c r="A102" s="704"/>
      <c r="B102" s="723" t="s">
        <v>600</v>
      </c>
      <c r="C102" s="724"/>
      <c r="D102" s="725" t="s">
        <v>601</v>
      </c>
      <c r="E102" s="726"/>
      <c r="F102" s="725" t="s">
        <v>602</v>
      </c>
      <c r="G102" s="726"/>
      <c r="H102" s="722"/>
      <c r="I102" s="722"/>
      <c r="J102" s="722"/>
      <c r="K102" s="727"/>
      <c r="L102" s="727"/>
      <c r="M102" s="705"/>
    </row>
    <row r="103" spans="1:22" ht="18" x14ac:dyDescent="0.35">
      <c r="A103" s="704"/>
      <c r="B103" s="728" t="s">
        <v>2037</v>
      </c>
      <c r="C103" s="729"/>
      <c r="D103" s="1646">
        <f>NPV(D105,C93:L93)</f>
        <v>-3022.480866909289</v>
      </c>
      <c r="E103" s="730"/>
      <c r="F103" s="731">
        <f>NPV(D105,C97:V97)</f>
        <v>4316.8491634408547</v>
      </c>
      <c r="G103" s="732"/>
      <c r="H103" s="733"/>
      <c r="I103" s="734"/>
      <c r="J103" s="733"/>
      <c r="K103" s="733"/>
      <c r="L103" s="733"/>
      <c r="M103" s="705"/>
    </row>
    <row r="104" spans="1:22" ht="18" x14ac:dyDescent="0.35">
      <c r="A104" s="704"/>
      <c r="B104" s="735" t="s">
        <v>2038</v>
      </c>
      <c r="C104" s="736"/>
      <c r="D104" s="737">
        <f>(NPV(D105,C72:K72)+(L93/((1+D105)^10)))/(NPV(D105,C84:L84)+NPV(D105,C88:L88)+NPV(D105,C86:L86))</f>
        <v>0.54243218494340795</v>
      </c>
      <c r="E104" s="738"/>
      <c r="F104" s="739">
        <f>(NPV(D105,C72:U72)+(V97/((1+D105)^20)))/(NPV(D105,C84:V84)+NPV(D105,C88:V88)+NPV(D105,C86:V86))</f>
        <v>1.6339065721809614</v>
      </c>
      <c r="G104" s="738"/>
      <c r="H104" s="734"/>
      <c r="I104" s="734"/>
      <c r="M104" s="705"/>
    </row>
    <row r="105" spans="1:22" ht="18" x14ac:dyDescent="0.35">
      <c r="A105" s="704"/>
      <c r="B105" s="728" t="s">
        <v>603</v>
      </c>
      <c r="C105" s="770"/>
      <c r="D105" s="740">
        <v>0.12</v>
      </c>
      <c r="E105" s="738"/>
      <c r="F105" s="740">
        <v>0.12</v>
      </c>
      <c r="G105" s="738"/>
      <c r="H105" s="734"/>
      <c r="I105" s="734"/>
      <c r="M105" s="705"/>
    </row>
    <row r="106" spans="1:22" ht="18" x14ac:dyDescent="0.35">
      <c r="A106" s="704"/>
      <c r="B106" s="735" t="s">
        <v>2039</v>
      </c>
      <c r="C106" s="741"/>
      <c r="D106" s="742">
        <f>IFERROR(D107,0%)</f>
        <v>2.6432788805750063E-2</v>
      </c>
      <c r="E106" s="738"/>
      <c r="F106" s="743">
        <f>IFERROR(F107,0%)</f>
        <v>0.15533026503141723</v>
      </c>
      <c r="G106" s="738"/>
      <c r="H106" s="734"/>
      <c r="I106" s="734"/>
      <c r="M106" s="705"/>
    </row>
    <row r="107" spans="1:22" ht="18.75" hidden="1" customHeight="1" x14ac:dyDescent="0.35">
      <c r="A107" s="704"/>
      <c r="B107" s="744" t="s">
        <v>714</v>
      </c>
      <c r="C107" s="404"/>
      <c r="D107" s="745">
        <f>IRR(C93:L93)</f>
        <v>2.6432788805750063E-2</v>
      </c>
      <c r="E107" s="746"/>
      <c r="F107" s="747">
        <f>IRR(C97:V97)</f>
        <v>0.15533026503141723</v>
      </c>
      <c r="G107" s="746"/>
      <c r="H107" s="734"/>
      <c r="I107" s="734"/>
      <c r="M107" s="705"/>
    </row>
    <row r="108" spans="1:22" ht="18" x14ac:dyDescent="0.35">
      <c r="A108" s="704"/>
      <c r="B108" s="735" t="s">
        <v>2040</v>
      </c>
      <c r="C108" s="736"/>
      <c r="D108" s="748">
        <f>ROUND(SUM(C96:L96),2)</f>
        <v>9.7799999999999994</v>
      </c>
      <c r="E108" s="749" t="s">
        <v>587</v>
      </c>
      <c r="F108" s="750">
        <f>ROUND(SUM(C100:U100),2)</f>
        <v>0</v>
      </c>
      <c r="G108" s="738" t="s">
        <v>587</v>
      </c>
      <c r="H108" s="751"/>
      <c r="I108" s="752"/>
      <c r="M108" s="705"/>
    </row>
    <row r="109" spans="1:22" x14ac:dyDescent="0.3">
      <c r="B109" s="753" t="s">
        <v>2041</v>
      </c>
      <c r="C109" s="754"/>
      <c r="D109" s="755">
        <f>-PMT($D$50,10,D103)</f>
        <v>-534.93124991906154</v>
      </c>
      <c r="E109" s="756"/>
      <c r="F109" s="757">
        <f>-PMT($D$50,20,F103)</f>
        <v>577.93449961669126</v>
      </c>
      <c r="G109" s="758"/>
      <c r="H109" s="759"/>
      <c r="I109" s="759"/>
      <c r="J109" s="759"/>
      <c r="K109" s="759"/>
      <c r="L109" s="759"/>
      <c r="M109" s="759"/>
    </row>
  </sheetData>
  <mergeCells count="5">
    <mergeCell ref="B1:I2"/>
    <mergeCell ref="B6:L7"/>
    <mergeCell ref="B8:L8"/>
    <mergeCell ref="B61:L62"/>
    <mergeCell ref="B63:L63"/>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0"/>
  <sheetViews>
    <sheetView showGridLines="0" zoomScaleNormal="100" workbookViewId="0">
      <selection activeCell="B13" sqref="B13"/>
    </sheetView>
  </sheetViews>
  <sheetFormatPr defaultColWidth="9.109375" defaultRowHeight="14.4" x14ac:dyDescent="0.3"/>
  <cols>
    <col min="1" max="1" width="2.6640625" customWidth="1"/>
    <col min="2" max="2" width="49.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2"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x14ac:dyDescent="0.3">
      <c r="B1" s="1724" t="s">
        <v>606</v>
      </c>
      <c r="C1" s="1724"/>
      <c r="D1" s="1724"/>
      <c r="E1" s="1724"/>
      <c r="F1" s="1724"/>
      <c r="G1" s="1724"/>
      <c r="H1" s="1724"/>
      <c r="I1" s="1724"/>
      <c r="J1" s="697"/>
      <c r="K1" s="697"/>
      <c r="L1" s="697"/>
      <c r="M1" s="697"/>
    </row>
    <row r="2" spans="1:23"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698"/>
      <c r="J3" s="700"/>
      <c r="K3" s="637"/>
      <c r="L3" s="637"/>
      <c r="M3" s="637"/>
    </row>
    <row r="4" spans="1:23" ht="21" x14ac:dyDescent="0.4">
      <c r="B4" s="701" t="s">
        <v>585</v>
      </c>
      <c r="C4" s="701"/>
      <c r="D4" s="698"/>
      <c r="E4" s="698"/>
      <c r="F4" s="698"/>
      <c r="G4" s="698"/>
      <c r="H4" s="698"/>
      <c r="I4" s="698"/>
      <c r="J4" s="1"/>
      <c r="K4" s="637"/>
      <c r="L4" s="637"/>
      <c r="M4" s="637"/>
    </row>
    <row r="5" spans="1:23" x14ac:dyDescent="0.3">
      <c r="B5" s="702"/>
      <c r="C5" s="638"/>
      <c r="D5" s="703"/>
      <c r="E5" s="1"/>
      <c r="F5" s="703"/>
      <c r="G5" s="1"/>
      <c r="H5" s="1"/>
      <c r="I5" s="1"/>
      <c r="J5" s="1"/>
      <c r="K5" s="637"/>
      <c r="L5" s="637"/>
      <c r="M5" s="637"/>
    </row>
    <row r="6" spans="1:23" ht="15" customHeight="1" x14ac:dyDescent="0.3">
      <c r="B6" s="1727" t="s">
        <v>808</v>
      </c>
      <c r="C6" s="1727"/>
      <c r="D6" s="1727"/>
      <c r="E6" s="1727"/>
      <c r="F6" s="1727"/>
      <c r="G6" s="1727"/>
      <c r="H6" s="1727"/>
      <c r="I6" s="1727"/>
      <c r="J6" s="1727"/>
      <c r="K6" s="1727"/>
      <c r="L6" s="1727"/>
    </row>
    <row r="7" spans="1:23" ht="18" x14ac:dyDescent="0.35">
      <c r="A7" s="704"/>
      <c r="B7" s="1727"/>
      <c r="C7" s="1727"/>
      <c r="D7" s="1727"/>
      <c r="E7" s="1727"/>
      <c r="F7" s="1727"/>
      <c r="G7" s="1727"/>
      <c r="H7" s="1727"/>
      <c r="I7" s="1727"/>
      <c r="J7" s="1727"/>
      <c r="K7" s="1727"/>
      <c r="L7" s="1727"/>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626</v>
      </c>
      <c r="C9" s="706"/>
      <c r="D9" s="706"/>
      <c r="E9" s="706"/>
      <c r="F9" s="706"/>
      <c r="G9" s="706"/>
      <c r="H9" s="706"/>
      <c r="I9" s="706"/>
      <c r="J9" s="706"/>
      <c r="K9" s="706"/>
      <c r="L9" s="706"/>
      <c r="M9" s="705"/>
    </row>
    <row r="10" spans="1:23" ht="18" x14ac:dyDescent="0.35">
      <c r="A10" s="704"/>
      <c r="B10" s="674" t="s">
        <v>587</v>
      </c>
      <c r="C10" s="707">
        <v>1</v>
      </c>
      <c r="D10" s="707">
        <v>2</v>
      </c>
      <c r="E10" s="707">
        <v>3</v>
      </c>
      <c r="F10" s="707">
        <v>4</v>
      </c>
      <c r="G10" s="707">
        <v>5</v>
      </c>
      <c r="H10" s="707">
        <v>6</v>
      </c>
      <c r="I10" s="707">
        <v>7</v>
      </c>
      <c r="J10" s="707">
        <v>8</v>
      </c>
      <c r="K10" s="707">
        <v>9</v>
      </c>
      <c r="L10" s="707">
        <v>10</v>
      </c>
      <c r="M10" s="707">
        <v>11</v>
      </c>
      <c r="N10" s="707">
        <v>12</v>
      </c>
      <c r="O10" s="707">
        <v>13</v>
      </c>
      <c r="P10" s="707">
        <v>14</v>
      </c>
      <c r="Q10" s="707">
        <v>15</v>
      </c>
      <c r="R10" s="707">
        <v>16</v>
      </c>
      <c r="S10" s="707">
        <v>17</v>
      </c>
      <c r="T10" s="707">
        <v>18</v>
      </c>
      <c r="U10" s="707">
        <v>19</v>
      </c>
      <c r="V10" s="707">
        <v>20</v>
      </c>
    </row>
    <row r="11" spans="1:23" ht="18" x14ac:dyDescent="0.35">
      <c r="A11" s="704"/>
      <c r="B11" s="708" t="s">
        <v>588</v>
      </c>
      <c r="C11" s="707"/>
      <c r="D11" s="707"/>
      <c r="E11" s="707"/>
      <c r="F11" s="707"/>
      <c r="G11" s="707"/>
      <c r="H11" s="707"/>
      <c r="I11" s="707"/>
      <c r="J11" s="707"/>
      <c r="K11" s="707"/>
      <c r="L11" s="707"/>
      <c r="M11" s="707"/>
      <c r="N11" s="707"/>
      <c r="O11" s="707"/>
      <c r="P11" s="707"/>
      <c r="Q11" s="707"/>
      <c r="R11" s="707"/>
      <c r="S11" s="707"/>
      <c r="T11" s="707"/>
      <c r="U11" s="707"/>
      <c r="V11" s="707"/>
    </row>
    <row r="12" spans="1:23" s="1201" customFormat="1" ht="18" x14ac:dyDescent="0.35">
      <c r="A12" s="1515"/>
      <c r="B12" s="1470" t="str">
        <f>'14. Annex M2 MARREG'!F8</f>
        <v>Guano cana (pencas/ha)</v>
      </c>
      <c r="C12" s="1474">
        <f>'14. Annex M2 MARREG'!K8</f>
        <v>0</v>
      </c>
      <c r="D12" s="1474">
        <f>'14. Annex M2 MARREG'!L8</f>
        <v>0</v>
      </c>
      <c r="E12" s="1474">
        <f>'14. Annex M2 MARREG'!M8</f>
        <v>0</v>
      </c>
      <c r="F12" s="1474">
        <f>'14. Annex M2 MARREG'!N8</f>
        <v>0</v>
      </c>
      <c r="G12" s="1474">
        <f>'14. Annex M2 MARREG'!O8</f>
        <v>212</v>
      </c>
      <c r="H12" s="1474">
        <f>'14. Annex M2 MARREG'!P8</f>
        <v>212</v>
      </c>
      <c r="I12" s="1474">
        <f>'14. Annex M2 MARREG'!Q8</f>
        <v>212</v>
      </c>
      <c r="J12" s="1474">
        <f>'14. Annex M2 MARREG'!R8</f>
        <v>212</v>
      </c>
      <c r="K12" s="1474">
        <f>'14. Annex M2 MARREG'!S8</f>
        <v>212</v>
      </c>
      <c r="L12" s="1474">
        <f>'14. Annex M2 MARREG'!T8</f>
        <v>212</v>
      </c>
      <c r="M12" s="1474">
        <f>'14. Annex M2 MARREG'!U8</f>
        <v>212</v>
      </c>
      <c r="N12" s="1474">
        <f>'14. Annex M2 MARREG'!V8</f>
        <v>212</v>
      </c>
      <c r="O12" s="1474">
        <f>'14. Annex M2 MARREG'!W8</f>
        <v>212</v>
      </c>
      <c r="P12" s="1474">
        <f>'14. Annex M2 MARREG'!X8</f>
        <v>212</v>
      </c>
      <c r="Q12" s="1474">
        <f>'14. Annex M2 MARREG'!Y8</f>
        <v>212</v>
      </c>
      <c r="R12" s="1474">
        <f>'14. Annex M2 MARREG'!Z8</f>
        <v>212</v>
      </c>
      <c r="S12" s="1474">
        <f>'14. Annex M2 MARREG'!AA8</f>
        <v>212</v>
      </c>
      <c r="T12" s="1474">
        <f>'14. Annex M2 MARREG'!AB8</f>
        <v>212</v>
      </c>
      <c r="U12" s="1474">
        <f>'14. Annex M2 MARREG'!AC8</f>
        <v>212</v>
      </c>
      <c r="V12" s="1474">
        <f>'14. Annex M2 MARREG'!AD8</f>
        <v>212</v>
      </c>
      <c r="W12" s="1517"/>
    </row>
    <row r="13" spans="1:23" s="1201" customFormat="1" ht="18" x14ac:dyDescent="0.35">
      <c r="A13" s="1515"/>
      <c r="B13" s="1470" t="str">
        <f>'14. Annex M2 MARREG'!F9</f>
        <v>Guano yuruguano (pencas/ha)</v>
      </c>
      <c r="C13" s="1474">
        <f>'14. Annex M2 MARREG'!K9</f>
        <v>0</v>
      </c>
      <c r="D13" s="1474">
        <f>'14. Annex M2 MARREG'!L9</f>
        <v>0</v>
      </c>
      <c r="E13" s="1474">
        <f>'14. Annex M2 MARREG'!M9</f>
        <v>0</v>
      </c>
      <c r="F13" s="1474">
        <f>'14. Annex M2 MARREG'!N9</f>
        <v>0</v>
      </c>
      <c r="G13" s="1474">
        <f>'14. Annex M2 MARREG'!O9</f>
        <v>10.600000000000001</v>
      </c>
      <c r="H13" s="1474">
        <f>'14. Annex M2 MARREG'!P9</f>
        <v>10.600000000000001</v>
      </c>
      <c r="I13" s="1474">
        <f>'14. Annex M2 MARREG'!Q9</f>
        <v>10.600000000000001</v>
      </c>
      <c r="J13" s="1474">
        <f>'14. Annex M2 MARREG'!R9</f>
        <v>10.600000000000001</v>
      </c>
      <c r="K13" s="1474">
        <f>'14. Annex M2 MARREG'!S9</f>
        <v>10.600000000000001</v>
      </c>
      <c r="L13" s="1474">
        <f>'14. Annex M2 MARREG'!T9</f>
        <v>10.600000000000001</v>
      </c>
      <c r="M13" s="1474">
        <f>'14. Annex M2 MARREG'!U9</f>
        <v>10.600000000000001</v>
      </c>
      <c r="N13" s="1474">
        <f>'14. Annex M2 MARREG'!V9</f>
        <v>10.600000000000001</v>
      </c>
      <c r="O13" s="1474">
        <f>'14. Annex M2 MARREG'!W9</f>
        <v>10.600000000000001</v>
      </c>
      <c r="P13" s="1474">
        <f>'14. Annex M2 MARREG'!X9</f>
        <v>10.600000000000001</v>
      </c>
      <c r="Q13" s="1474">
        <f>'14. Annex M2 MARREG'!Y9</f>
        <v>10.600000000000001</v>
      </c>
      <c r="R13" s="1474">
        <f>'14. Annex M2 MARREG'!Z9</f>
        <v>10.600000000000001</v>
      </c>
      <c r="S13" s="1474">
        <f>'14. Annex M2 MARREG'!AA9</f>
        <v>10.600000000000001</v>
      </c>
      <c r="T13" s="1474">
        <f>'14. Annex M2 MARREG'!AB9</f>
        <v>10.600000000000001</v>
      </c>
      <c r="U13" s="1474">
        <f>'14. Annex M2 MARREG'!AC9</f>
        <v>10.600000000000001</v>
      </c>
      <c r="V13" s="1474">
        <f>'14. Annex M2 MARREG'!AD9</f>
        <v>10.600000000000001</v>
      </c>
      <c r="W13" s="1517"/>
    </row>
    <row r="14" spans="1:23" s="1201" customFormat="1" ht="18" x14ac:dyDescent="0.35">
      <c r="A14" s="1515"/>
      <c r="B14" s="1470" t="str">
        <f>'14. Annex M2 MARREG'!F10</f>
        <v>Guano espinoso (pencas/ha)</v>
      </c>
      <c r="C14" s="1474">
        <f>'14. Annex M2 MARREG'!K10</f>
        <v>0</v>
      </c>
      <c r="D14" s="1474">
        <f>'14. Annex M2 MARREG'!L10</f>
        <v>0</v>
      </c>
      <c r="E14" s="1474">
        <f>'14. Annex M2 MARREG'!M10</f>
        <v>0</v>
      </c>
      <c r="F14" s="1474">
        <f>'14. Annex M2 MARREG'!N10</f>
        <v>0</v>
      </c>
      <c r="G14" s="1474">
        <f>'14. Annex M2 MARREG'!O10</f>
        <v>42.400000000000006</v>
      </c>
      <c r="H14" s="1474">
        <f>'14. Annex M2 MARREG'!P10</f>
        <v>42.400000000000006</v>
      </c>
      <c r="I14" s="1474">
        <f>'14. Annex M2 MARREG'!Q10</f>
        <v>42.400000000000006</v>
      </c>
      <c r="J14" s="1474">
        <f>'14. Annex M2 MARREG'!R10</f>
        <v>42.400000000000006</v>
      </c>
      <c r="K14" s="1474">
        <f>'14. Annex M2 MARREG'!S10</f>
        <v>42.400000000000006</v>
      </c>
      <c r="L14" s="1474">
        <f>'14. Annex M2 MARREG'!T10</f>
        <v>42.400000000000006</v>
      </c>
      <c r="M14" s="1474">
        <f>'14. Annex M2 MARREG'!U10</f>
        <v>42.400000000000006</v>
      </c>
      <c r="N14" s="1474">
        <f>'14. Annex M2 MARREG'!V10</f>
        <v>42.400000000000006</v>
      </c>
      <c r="O14" s="1474">
        <f>'14. Annex M2 MARREG'!W10</f>
        <v>42.400000000000006</v>
      </c>
      <c r="P14" s="1474">
        <f>'14. Annex M2 MARREG'!X10</f>
        <v>42.400000000000006</v>
      </c>
      <c r="Q14" s="1474">
        <f>'14. Annex M2 MARREG'!Y10</f>
        <v>42.400000000000006</v>
      </c>
      <c r="R14" s="1474">
        <f>'14. Annex M2 MARREG'!Z10</f>
        <v>42.400000000000006</v>
      </c>
      <c r="S14" s="1474">
        <f>'14. Annex M2 MARREG'!AA10</f>
        <v>42.400000000000006</v>
      </c>
      <c r="T14" s="1474">
        <f>'14. Annex M2 MARREG'!AB10</f>
        <v>42.400000000000006</v>
      </c>
      <c r="U14" s="1474">
        <f>'14. Annex M2 MARREG'!AC10</f>
        <v>42.400000000000006</v>
      </c>
      <c r="V14" s="1474">
        <f>'14. Annex M2 MARREG'!AD10</f>
        <v>42.400000000000006</v>
      </c>
      <c r="W14" s="1517"/>
    </row>
    <row r="15" spans="1:23" s="1201" customFormat="1" ht="18" x14ac:dyDescent="0.35">
      <c r="A15" s="1515"/>
      <c r="B15" s="1470" t="str">
        <f>'14. Annex M2 MARREG'!F11</f>
        <v>Semillas Nativas (kg/ha)</v>
      </c>
      <c r="C15" s="1474">
        <f>'14. Annex M2 MARREG'!K11</f>
        <v>0</v>
      </c>
      <c r="D15" s="1474">
        <f>'14. Annex M2 MARREG'!L11</f>
        <v>0</v>
      </c>
      <c r="E15" s="1474">
        <f>'14. Annex M2 MARREG'!M11</f>
        <v>0</v>
      </c>
      <c r="F15" s="1474">
        <f>'14. Annex M2 MARREG'!N11</f>
        <v>0</v>
      </c>
      <c r="G15" s="1474">
        <f>'14. Annex M2 MARREG'!O11</f>
        <v>0</v>
      </c>
      <c r="H15" s="1474">
        <f>'14. Annex M2 MARREG'!P11</f>
        <v>0</v>
      </c>
      <c r="I15" s="1474">
        <f>'14. Annex M2 MARREG'!Q11</f>
        <v>0</v>
      </c>
      <c r="J15" s="1474">
        <f>'14. Annex M2 MARREG'!R11</f>
        <v>0</v>
      </c>
      <c r="K15" s="1474">
        <f>'14. Annex M2 MARREG'!S11</f>
        <v>0</v>
      </c>
      <c r="L15" s="1474">
        <f>'14. Annex M2 MARREG'!T11</f>
        <v>600</v>
      </c>
      <c r="M15" s="1474">
        <f>'14. Annex M2 MARREG'!U11</f>
        <v>600</v>
      </c>
      <c r="N15" s="1474">
        <f>'14. Annex M2 MARREG'!V11</f>
        <v>600</v>
      </c>
      <c r="O15" s="1474">
        <f>'14. Annex M2 MARREG'!W11</f>
        <v>600</v>
      </c>
      <c r="P15" s="1474">
        <f>'14. Annex M2 MARREG'!X11</f>
        <v>600</v>
      </c>
      <c r="Q15" s="1474">
        <f>'14. Annex M2 MARREG'!Y11</f>
        <v>600</v>
      </c>
      <c r="R15" s="1474">
        <f>'14. Annex M2 MARREG'!Z11</f>
        <v>600</v>
      </c>
      <c r="S15" s="1474">
        <f>'14. Annex M2 MARREG'!AA11</f>
        <v>600</v>
      </c>
      <c r="T15" s="1474">
        <f>'14. Annex M2 MARREG'!AB11</f>
        <v>600</v>
      </c>
      <c r="U15" s="1474">
        <f>'14. Annex M2 MARREG'!AC11</f>
        <v>600</v>
      </c>
      <c r="V15" s="1474">
        <f>'14. Annex M2 MARREG'!AD11</f>
        <v>600</v>
      </c>
      <c r="W15" s="1517"/>
    </row>
    <row r="16" spans="1:23" s="1201" customFormat="1" ht="18" x14ac:dyDescent="0.35">
      <c r="A16" s="1515"/>
      <c r="B16" s="1470" t="str">
        <f>'14. Annex M2 MARREG'!F12</f>
        <v>Carbon de marabú (m3/ha)</v>
      </c>
      <c r="C16" s="1474">
        <f>'14. Annex M2 MARREG'!K12</f>
        <v>500</v>
      </c>
      <c r="D16" s="1474">
        <f>'14. Annex M2 MARREG'!L12</f>
        <v>600</v>
      </c>
      <c r="E16" s="1474">
        <f>'14. Annex M2 MARREG'!M12</f>
        <v>1050</v>
      </c>
      <c r="F16" s="1474">
        <f>'14. Annex M2 MARREG'!N12</f>
        <v>450</v>
      </c>
      <c r="G16" s="1474">
        <f>'14. Annex M2 MARREG'!O12</f>
        <v>600</v>
      </c>
      <c r="H16" s="1474">
        <f>'14. Annex M2 MARREG'!P12</f>
        <v>0</v>
      </c>
      <c r="I16" s="1474">
        <f>'14. Annex M2 MARREG'!Q12</f>
        <v>0</v>
      </c>
      <c r="J16" s="1474">
        <f>'14. Annex M2 MARREG'!R12</f>
        <v>0</v>
      </c>
      <c r="K16" s="1474">
        <f>'14. Annex M2 MARREG'!S12</f>
        <v>0</v>
      </c>
      <c r="L16" s="1474">
        <f>'14. Annex M2 MARREG'!T12</f>
        <v>0</v>
      </c>
      <c r="M16" s="1474">
        <f>'14. Annex M2 MARREG'!U12</f>
        <v>0</v>
      </c>
      <c r="N16" s="1474">
        <f>'14. Annex M2 MARREG'!V12</f>
        <v>0</v>
      </c>
      <c r="O16" s="1474">
        <f>'14. Annex M2 MARREG'!W12</f>
        <v>0</v>
      </c>
      <c r="P16" s="1474">
        <f>'14. Annex M2 MARREG'!X12</f>
        <v>0</v>
      </c>
      <c r="Q16" s="1474">
        <f>'14. Annex M2 MARREG'!Y12</f>
        <v>0</v>
      </c>
      <c r="R16" s="1474">
        <f>'14. Annex M2 MARREG'!Z12</f>
        <v>0</v>
      </c>
      <c r="S16" s="1474">
        <f>'14. Annex M2 MARREG'!AA12</f>
        <v>0</v>
      </c>
      <c r="T16" s="1474">
        <f>'14. Annex M2 MARREG'!AB12</f>
        <v>0</v>
      </c>
      <c r="U16" s="1474">
        <f>'14. Annex M2 MARREG'!AC12</f>
        <v>0</v>
      </c>
      <c r="V16" s="1474">
        <f>'14. Annex M2 MARREG'!AD12</f>
        <v>0</v>
      </c>
      <c r="W16" s="1517"/>
    </row>
    <row r="17" spans="1:23" ht="18" x14ac:dyDescent="0.35">
      <c r="A17" s="704"/>
      <c r="B17" s="711" t="s">
        <v>589</v>
      </c>
      <c r="C17" s="712">
        <f>SUM(C12:C16)</f>
        <v>500</v>
      </c>
      <c r="D17" s="712">
        <f t="shared" ref="D17:V17" si="0">SUM(D12:D16)</f>
        <v>600</v>
      </c>
      <c r="E17" s="712">
        <f t="shared" si="0"/>
        <v>1050</v>
      </c>
      <c r="F17" s="712">
        <f t="shared" si="0"/>
        <v>450</v>
      </c>
      <c r="G17" s="712">
        <f t="shared" si="0"/>
        <v>865</v>
      </c>
      <c r="H17" s="712">
        <f t="shared" si="0"/>
        <v>265</v>
      </c>
      <c r="I17" s="712">
        <f t="shared" si="0"/>
        <v>265</v>
      </c>
      <c r="J17" s="712">
        <f t="shared" si="0"/>
        <v>265</v>
      </c>
      <c r="K17" s="712">
        <f t="shared" si="0"/>
        <v>265</v>
      </c>
      <c r="L17" s="712">
        <f t="shared" si="0"/>
        <v>865</v>
      </c>
      <c r="M17" s="712">
        <f t="shared" si="0"/>
        <v>865</v>
      </c>
      <c r="N17" s="712">
        <f t="shared" si="0"/>
        <v>865</v>
      </c>
      <c r="O17" s="712">
        <f t="shared" si="0"/>
        <v>865</v>
      </c>
      <c r="P17" s="712">
        <f t="shared" si="0"/>
        <v>865</v>
      </c>
      <c r="Q17" s="712">
        <f t="shared" si="0"/>
        <v>865</v>
      </c>
      <c r="R17" s="712">
        <f t="shared" si="0"/>
        <v>865</v>
      </c>
      <c r="S17" s="712">
        <f t="shared" si="0"/>
        <v>865</v>
      </c>
      <c r="T17" s="712">
        <f t="shared" si="0"/>
        <v>865</v>
      </c>
      <c r="U17" s="712">
        <f t="shared" si="0"/>
        <v>865</v>
      </c>
      <c r="V17" s="712">
        <f t="shared" si="0"/>
        <v>865</v>
      </c>
      <c r="W17" s="776"/>
    </row>
    <row r="18" spans="1:23" ht="18" x14ac:dyDescent="0.35">
      <c r="A18" s="704"/>
      <c r="B18" s="713" t="s">
        <v>590</v>
      </c>
      <c r="C18" s="714"/>
      <c r="D18" s="714"/>
      <c r="E18" s="714"/>
      <c r="F18" s="714"/>
      <c r="G18" s="714"/>
      <c r="H18" s="714"/>
      <c r="I18" s="714"/>
      <c r="J18" s="714"/>
      <c r="K18" s="714"/>
      <c r="L18" s="714"/>
      <c r="M18" s="714"/>
      <c r="N18" s="714"/>
      <c r="O18" s="714"/>
      <c r="P18" s="714"/>
      <c r="Q18" s="714"/>
      <c r="R18" s="714"/>
      <c r="S18" s="714"/>
      <c r="T18" s="714"/>
      <c r="U18" s="714"/>
      <c r="V18" s="714"/>
    </row>
    <row r="19" spans="1:23" ht="18" x14ac:dyDescent="0.35">
      <c r="A19" s="704"/>
      <c r="B19" s="402" t="s">
        <v>591</v>
      </c>
      <c r="C19" s="1471">
        <f>SUM('14. Annex M2 MARREG'!K16:K17)</f>
        <v>46.16</v>
      </c>
      <c r="D19" s="1471">
        <f>SUM('14. Annex M2 MARREG'!L16:L17)</f>
        <v>0</v>
      </c>
      <c r="E19" s="1471">
        <f>SUM('14. Annex M2 MARREG'!M16:M17)</f>
        <v>0</v>
      </c>
      <c r="F19" s="1471">
        <f>SUM('14. Annex M2 MARREG'!N16:N17)</f>
        <v>0</v>
      </c>
      <c r="G19" s="1471">
        <f>SUM('14. Annex M2 MARREG'!O16:O17)</f>
        <v>0</v>
      </c>
      <c r="H19" s="1471">
        <f>SUM('14. Annex M2 MARREG'!P16:P17)</f>
        <v>0</v>
      </c>
      <c r="I19" s="1471">
        <f>SUM('14. Annex M2 MARREG'!Q16:Q17)</f>
        <v>0</v>
      </c>
      <c r="J19" s="1471">
        <f>SUM('14. Annex M2 MARREG'!R16:R17)</f>
        <v>0</v>
      </c>
      <c r="K19" s="1471">
        <f>SUM('14. Annex M2 MARREG'!S16:S17)</f>
        <v>0</v>
      </c>
      <c r="L19" s="1471">
        <f>SUM('14. Annex M2 MARREG'!T16:T17)</f>
        <v>0</v>
      </c>
      <c r="M19" s="1471">
        <f>SUM('14. Annex M2 MARREG'!U16:U17)</f>
        <v>0</v>
      </c>
      <c r="N19" s="1471">
        <f>SUM('14. Annex M2 MARREG'!V16:V17)</f>
        <v>0</v>
      </c>
      <c r="O19" s="1471">
        <f>SUM('14. Annex M2 MARREG'!W16:W17)</f>
        <v>0</v>
      </c>
      <c r="P19" s="1471">
        <f>SUM('14. Annex M2 MARREG'!X16:X17)</f>
        <v>0</v>
      </c>
      <c r="Q19" s="1471">
        <f>SUM('14. Annex M2 MARREG'!Y16:Y17)</f>
        <v>0</v>
      </c>
      <c r="R19" s="1471">
        <f>SUM('14. Annex M2 MARREG'!Z16:Z17)</f>
        <v>0</v>
      </c>
      <c r="S19" s="1471">
        <f>SUM('14. Annex M2 MARREG'!AA16:AA17)</f>
        <v>0</v>
      </c>
      <c r="T19" s="1471">
        <f>SUM('14. Annex M2 MARREG'!AB16:AB17)</f>
        <v>0</v>
      </c>
      <c r="U19" s="1471">
        <f>SUM('14. Annex M2 MARREG'!AC16:AC17)</f>
        <v>0</v>
      </c>
      <c r="V19" s="1471">
        <f>SUM('14. Annex M2 MARREG'!AD16:AD17)</f>
        <v>0</v>
      </c>
      <c r="W19" s="776"/>
    </row>
    <row r="20" spans="1:23" ht="18" x14ac:dyDescent="0.35">
      <c r="A20" s="704"/>
      <c r="B20" s="402" t="s">
        <v>611</v>
      </c>
      <c r="C20" s="1471">
        <f>SUM('14. Annex M2 MARREG'!K28:K33)</f>
        <v>1312</v>
      </c>
      <c r="D20" s="1471">
        <f>SUM('14. Annex M2 MARREG'!L28:L33)</f>
        <v>0</v>
      </c>
      <c r="E20" s="1471">
        <f>SUM('14. Annex M2 MARREG'!M28:M33)</f>
        <v>0</v>
      </c>
      <c r="F20" s="1471">
        <f>SUM('14. Annex M2 MARREG'!N28:N33)</f>
        <v>0</v>
      </c>
      <c r="G20" s="1471">
        <f>SUM('14. Annex M2 MARREG'!O28:O33)</f>
        <v>0</v>
      </c>
      <c r="H20" s="1471">
        <f>SUM('14. Annex M2 MARREG'!P28:P33)</f>
        <v>0</v>
      </c>
      <c r="I20" s="1471">
        <f>SUM('14. Annex M2 MARREG'!Q28:Q33)</f>
        <v>0</v>
      </c>
      <c r="J20" s="1471">
        <f>SUM('14. Annex M2 MARREG'!R28:R33)</f>
        <v>0</v>
      </c>
      <c r="K20" s="1471">
        <f>SUM('14. Annex M2 MARREG'!S28:S33)</f>
        <v>0</v>
      </c>
      <c r="L20" s="1471">
        <f>SUM('14. Annex M2 MARREG'!T28:T33)</f>
        <v>0</v>
      </c>
      <c r="M20" s="1471">
        <f>SUM('14. Annex M2 MARREG'!U28:U33)</f>
        <v>0</v>
      </c>
      <c r="N20" s="1471">
        <f>SUM('14. Annex M2 MARREG'!V28:V33)</f>
        <v>0</v>
      </c>
      <c r="O20" s="1471">
        <f>SUM('14. Annex M2 MARREG'!W28:W33)</f>
        <v>0</v>
      </c>
      <c r="P20" s="1471">
        <f>SUM('14. Annex M2 MARREG'!X28:X33)</f>
        <v>0</v>
      </c>
      <c r="Q20" s="1471">
        <f>SUM('14. Annex M2 MARREG'!Y28:Y33)</f>
        <v>0</v>
      </c>
      <c r="R20" s="1471">
        <f>SUM('14. Annex M2 MARREG'!Z28:Z33)</f>
        <v>0</v>
      </c>
      <c r="S20" s="1471">
        <f>SUM('14. Annex M2 MARREG'!AA28:AA33)</f>
        <v>0</v>
      </c>
      <c r="T20" s="1471">
        <f>SUM('14. Annex M2 MARREG'!AB28:AB33)</f>
        <v>0</v>
      </c>
      <c r="U20" s="1471">
        <f>SUM('14. Annex M2 MARREG'!AC28:AC33)</f>
        <v>0</v>
      </c>
      <c r="V20" s="1471">
        <f>SUM('14. Annex M2 MARREG'!AD28:AD33)</f>
        <v>0</v>
      </c>
      <c r="W20" s="776"/>
    </row>
    <row r="21" spans="1:23" ht="18" x14ac:dyDescent="0.35">
      <c r="A21" s="704"/>
      <c r="B21" s="402" t="s">
        <v>592</v>
      </c>
      <c r="C21" s="1471">
        <v>0</v>
      </c>
      <c r="D21" s="1471">
        <v>1</v>
      </c>
      <c r="E21" s="1471">
        <v>2</v>
      </c>
      <c r="F21" s="1471">
        <v>3</v>
      </c>
      <c r="G21" s="1471">
        <v>4</v>
      </c>
      <c r="H21" s="1471">
        <v>5</v>
      </c>
      <c r="I21" s="1471">
        <v>6</v>
      </c>
      <c r="J21" s="1471">
        <v>7</v>
      </c>
      <c r="K21" s="1471">
        <v>8</v>
      </c>
      <c r="L21" s="1471">
        <v>9</v>
      </c>
      <c r="M21" s="1471">
        <v>10</v>
      </c>
      <c r="N21" s="1471">
        <v>11</v>
      </c>
      <c r="O21" s="1471">
        <v>12</v>
      </c>
      <c r="P21" s="1471">
        <v>13</v>
      </c>
      <c r="Q21" s="1471">
        <v>14</v>
      </c>
      <c r="R21" s="1471">
        <v>15</v>
      </c>
      <c r="S21" s="1471">
        <v>16</v>
      </c>
      <c r="T21" s="1471">
        <v>17</v>
      </c>
      <c r="U21" s="1471">
        <v>18</v>
      </c>
      <c r="V21" s="1471">
        <v>19</v>
      </c>
      <c r="W21" s="776"/>
    </row>
    <row r="22" spans="1:23" ht="18" x14ac:dyDescent="0.35">
      <c r="A22" s="704"/>
      <c r="B22" s="402" t="s">
        <v>560</v>
      </c>
      <c r="C22" s="1471">
        <f>'14. Annex M2 MARREG'!K34+'14. Annex M2 MARREG'!K19+'14. Annex M2 MARREG'!K23</f>
        <v>261.3602788260888</v>
      </c>
      <c r="D22" s="1471">
        <f>'14. Annex M2 MARREG'!L34+'14. Annex M2 MARREG'!L19+'14. Annex M2 MARREG'!L23</f>
        <v>0</v>
      </c>
      <c r="E22" s="1471">
        <f>'14. Annex M2 MARREG'!M34+'14. Annex M2 MARREG'!M19+'14. Annex M2 MARREG'!M23</f>
        <v>0</v>
      </c>
      <c r="F22" s="1471">
        <f>'14. Annex M2 MARREG'!N34+'14. Annex M2 MARREG'!N19+'14. Annex M2 MARREG'!N23</f>
        <v>0</v>
      </c>
      <c r="G22" s="1471">
        <f>'14. Annex M2 MARREG'!O34+'14. Annex M2 MARREG'!O19+'14. Annex M2 MARREG'!O23</f>
        <v>0</v>
      </c>
      <c r="H22" s="1471">
        <f>'14. Annex M2 MARREG'!P34+'14. Annex M2 MARREG'!P19+'14. Annex M2 MARREG'!P23</f>
        <v>0</v>
      </c>
      <c r="I22" s="1471">
        <f>'14. Annex M2 MARREG'!Q34+'14. Annex M2 MARREG'!Q19+'14. Annex M2 MARREG'!Q23</f>
        <v>0</v>
      </c>
      <c r="J22" s="1471">
        <f>'14. Annex M2 MARREG'!R34+'14. Annex M2 MARREG'!R19+'14. Annex M2 MARREG'!R23</f>
        <v>0</v>
      </c>
      <c r="K22" s="1471">
        <f>'14. Annex M2 MARREG'!S34+'14. Annex M2 MARREG'!S19+'14. Annex M2 MARREG'!S23</f>
        <v>0</v>
      </c>
      <c r="L22" s="1471">
        <f>'14. Annex M2 MARREG'!T34+'14. Annex M2 MARREG'!T19+'14. Annex M2 MARREG'!T23</f>
        <v>0</v>
      </c>
      <c r="M22" s="1471">
        <f>'14. Annex M2 MARREG'!U34+'14. Annex M2 MARREG'!U19+'14. Annex M2 MARREG'!U23</f>
        <v>0</v>
      </c>
      <c r="N22" s="1471">
        <f>'14. Annex M2 MARREG'!V34+'14. Annex M2 MARREG'!V19+'14. Annex M2 MARREG'!V23</f>
        <v>0</v>
      </c>
      <c r="O22" s="1471">
        <f>'14. Annex M2 MARREG'!W34+'14. Annex M2 MARREG'!W19+'14. Annex M2 MARREG'!W23</f>
        <v>0</v>
      </c>
      <c r="P22" s="1471">
        <f>'14. Annex M2 MARREG'!X34+'14. Annex M2 MARREG'!X19+'14. Annex M2 MARREG'!X23</f>
        <v>0</v>
      </c>
      <c r="Q22" s="1471">
        <f>'14. Annex M2 MARREG'!Y34+'14. Annex M2 MARREG'!Y19+'14. Annex M2 MARREG'!Y23</f>
        <v>0</v>
      </c>
      <c r="R22" s="1471">
        <f>'14. Annex M2 MARREG'!Z34+'14. Annex M2 MARREG'!Z19+'14. Annex M2 MARREG'!Z23</f>
        <v>0</v>
      </c>
      <c r="S22" s="1471">
        <f>'14. Annex M2 MARREG'!AA34+'14. Annex M2 MARREG'!AA19+'14. Annex M2 MARREG'!AA23</f>
        <v>0</v>
      </c>
      <c r="T22" s="1471">
        <f>'14. Annex M2 MARREG'!AB34+'14. Annex M2 MARREG'!AB19+'14. Annex M2 MARREG'!AB23</f>
        <v>0</v>
      </c>
      <c r="U22" s="1471">
        <f>'14. Annex M2 MARREG'!AC34+'14. Annex M2 MARREG'!AC19+'14. Annex M2 MARREG'!AC23</f>
        <v>0</v>
      </c>
      <c r="V22" s="1471">
        <f>'14. Annex M2 MARREG'!AD34+'14. Annex M2 MARREG'!AD19+'14. Annex M2 MARREG'!AD23</f>
        <v>0</v>
      </c>
      <c r="W22" s="776"/>
    </row>
    <row r="23" spans="1:23" ht="18" x14ac:dyDescent="0.35">
      <c r="A23" s="704"/>
      <c r="B23" s="402" t="s">
        <v>593</v>
      </c>
      <c r="C23" s="1471">
        <f>SUM('14. Annex M2 MARREG'!K21:K22)+'14. Annex M2 MARREG'!K20</f>
        <v>634.70000000000005</v>
      </c>
      <c r="D23" s="1471">
        <f>SUM('14. Annex M2 MARREG'!L21:L22)+'14. Annex M2 MARREG'!L20</f>
        <v>0</v>
      </c>
      <c r="E23" s="1471">
        <f>SUM('14. Annex M2 MARREG'!M21:M22)+'14. Annex M2 MARREG'!M20</f>
        <v>0</v>
      </c>
      <c r="F23" s="1471">
        <f>SUM('14. Annex M2 MARREG'!N21:N22)+'14. Annex M2 MARREG'!N20</f>
        <v>0</v>
      </c>
      <c r="G23" s="1471">
        <f>SUM('14. Annex M2 MARREG'!O21:O22)+'14. Annex M2 MARREG'!O20</f>
        <v>0</v>
      </c>
      <c r="H23" s="1471">
        <f>SUM('14. Annex M2 MARREG'!P21:P22)+'14. Annex M2 MARREG'!P20</f>
        <v>0</v>
      </c>
      <c r="I23" s="1471">
        <f>SUM('14. Annex M2 MARREG'!Q21:Q22)+'14. Annex M2 MARREG'!Q20</f>
        <v>0</v>
      </c>
      <c r="J23" s="1471">
        <f>SUM('14. Annex M2 MARREG'!R21:R22)+'14. Annex M2 MARREG'!R20</f>
        <v>0</v>
      </c>
      <c r="K23" s="1471">
        <f>SUM('14. Annex M2 MARREG'!S21:S22)+'14. Annex M2 MARREG'!S20</f>
        <v>0</v>
      </c>
      <c r="L23" s="1471">
        <f>SUM('14. Annex M2 MARREG'!T21:T22)+'14. Annex M2 MARREG'!T20</f>
        <v>0</v>
      </c>
      <c r="M23" s="1471">
        <f>SUM('14. Annex M2 MARREG'!U21:U22)+'14. Annex M2 MARREG'!U20</f>
        <v>0</v>
      </c>
      <c r="N23" s="1471">
        <f>SUM('14. Annex M2 MARREG'!V21:V22)+'14. Annex M2 MARREG'!V20</f>
        <v>0</v>
      </c>
      <c r="O23" s="1471">
        <f>SUM('14. Annex M2 MARREG'!W21:W22)+'14. Annex M2 MARREG'!W20</f>
        <v>0</v>
      </c>
      <c r="P23" s="1471">
        <f>SUM('14. Annex M2 MARREG'!X21:X22)+'14. Annex M2 MARREG'!X20</f>
        <v>0</v>
      </c>
      <c r="Q23" s="1471">
        <f>SUM('14. Annex M2 MARREG'!Y21:Y22)+'14. Annex M2 MARREG'!Y20</f>
        <v>0</v>
      </c>
      <c r="R23" s="1471">
        <f>SUM('14. Annex M2 MARREG'!Z21:Z22)+'14. Annex M2 MARREG'!Z20</f>
        <v>0</v>
      </c>
      <c r="S23" s="1471">
        <f>SUM('14. Annex M2 MARREG'!AA21:AA22)+'14. Annex M2 MARREG'!AA20</f>
        <v>0</v>
      </c>
      <c r="T23" s="1471">
        <f>SUM('14. Annex M2 MARREG'!AB21:AB22)+'14. Annex M2 MARREG'!AB20</f>
        <v>0</v>
      </c>
      <c r="U23" s="1471">
        <f>SUM('14. Annex M2 MARREG'!AC21:AC22)+'14. Annex M2 MARREG'!AC20</f>
        <v>0</v>
      </c>
      <c r="V23" s="1471">
        <f>SUM('14. Annex M2 MARREG'!AD21:AD22)+'14. Annex M2 MARREG'!AD20</f>
        <v>0</v>
      </c>
      <c r="W23" s="776"/>
    </row>
    <row r="24" spans="1:23" ht="18" x14ac:dyDescent="0.35">
      <c r="A24" s="704"/>
      <c r="B24" s="402" t="s">
        <v>594</v>
      </c>
      <c r="C24" s="1471">
        <v>0</v>
      </c>
      <c r="D24" s="1471">
        <v>1</v>
      </c>
      <c r="E24" s="1471">
        <v>2</v>
      </c>
      <c r="F24" s="1471">
        <v>3</v>
      </c>
      <c r="G24" s="1471">
        <v>4</v>
      </c>
      <c r="H24" s="1471">
        <v>5</v>
      </c>
      <c r="I24" s="1471">
        <v>6</v>
      </c>
      <c r="J24" s="1471">
        <v>7</v>
      </c>
      <c r="K24" s="1471">
        <v>8</v>
      </c>
      <c r="L24" s="1471">
        <v>9</v>
      </c>
      <c r="M24" s="1471">
        <v>10</v>
      </c>
      <c r="N24" s="1471">
        <v>11</v>
      </c>
      <c r="O24" s="1471">
        <v>12</v>
      </c>
      <c r="P24" s="1471">
        <v>13</v>
      </c>
      <c r="Q24" s="1471">
        <v>14</v>
      </c>
      <c r="R24" s="1471">
        <v>15</v>
      </c>
      <c r="S24" s="1471">
        <v>16</v>
      </c>
      <c r="T24" s="1471">
        <v>17</v>
      </c>
      <c r="U24" s="1471">
        <v>18</v>
      </c>
      <c r="V24" s="1471">
        <v>19</v>
      </c>
      <c r="W24" s="776"/>
    </row>
    <row r="25" spans="1:23" ht="18" x14ac:dyDescent="0.35">
      <c r="A25" s="704"/>
      <c r="B25" s="402" t="s">
        <v>623</v>
      </c>
      <c r="C25" s="1471">
        <f>'14. Annex M2 MARREG'!K26</f>
        <v>0</v>
      </c>
      <c r="D25" s="1471">
        <f>'14. Annex M2 MARREG'!L26</f>
        <v>0</v>
      </c>
      <c r="E25" s="1471">
        <f>'14. Annex M2 MARREG'!M26</f>
        <v>0</v>
      </c>
      <c r="F25" s="1471">
        <f>'14. Annex M2 MARREG'!N26</f>
        <v>0</v>
      </c>
      <c r="G25" s="1471">
        <f>'14. Annex M2 MARREG'!O26</f>
        <v>0</v>
      </c>
      <c r="H25" s="1471">
        <f>'14. Annex M2 MARREG'!P26</f>
        <v>23.08</v>
      </c>
      <c r="I25" s="1471">
        <f>'14. Annex M2 MARREG'!Q26</f>
        <v>23.08</v>
      </c>
      <c r="J25" s="1471">
        <f>'14. Annex M2 MARREG'!R26</f>
        <v>23.08</v>
      </c>
      <c r="K25" s="1471">
        <f>'14. Annex M2 MARREG'!S26</f>
        <v>23.08</v>
      </c>
      <c r="L25" s="1471">
        <f>'14. Annex M2 MARREG'!T26</f>
        <v>23.08</v>
      </c>
      <c r="M25" s="1471">
        <f>'14. Annex M2 MARREG'!U26</f>
        <v>23.08</v>
      </c>
      <c r="N25" s="1471">
        <f>'14. Annex M2 MARREG'!V26</f>
        <v>23.08</v>
      </c>
      <c r="O25" s="1471">
        <f>'14. Annex M2 MARREG'!W26</f>
        <v>23.08</v>
      </c>
      <c r="P25" s="1471">
        <f>'14. Annex M2 MARREG'!X26</f>
        <v>23.08</v>
      </c>
      <c r="Q25" s="1471">
        <f>'14. Annex M2 MARREG'!Y26</f>
        <v>23.08</v>
      </c>
      <c r="R25" s="1471">
        <f>'14. Annex M2 MARREG'!Z26</f>
        <v>23.08</v>
      </c>
      <c r="S25" s="1471">
        <f>'14. Annex M2 MARREG'!AA26</f>
        <v>23.08</v>
      </c>
      <c r="T25" s="1471">
        <f>'14. Annex M2 MARREG'!AB26</f>
        <v>23.08</v>
      </c>
      <c r="U25" s="1471">
        <f>'14. Annex M2 MARREG'!AC26</f>
        <v>23.08</v>
      </c>
      <c r="V25" s="1471">
        <f>'14. Annex M2 MARREG'!AD26</f>
        <v>23.08</v>
      </c>
      <c r="W25" s="776"/>
    </row>
    <row r="26" spans="1:23" ht="18" x14ac:dyDescent="0.35">
      <c r="A26" s="704"/>
      <c r="B26" s="402" t="s">
        <v>612</v>
      </c>
      <c r="C26" s="1471">
        <f>'14. Annex M2 MARREG'!K25+'14. Annex M2 MARREG'!K24+'14. Annex M2 MARREG'!K18</f>
        <v>11.54</v>
      </c>
      <c r="D26" s="1471">
        <f>'14. Annex M2 MARREG'!L25+'14. Annex M2 MARREG'!L24+'14. Annex M2 MARREG'!L18</f>
        <v>23.08</v>
      </c>
      <c r="E26" s="1471">
        <f>'14. Annex M2 MARREG'!M25+'14. Annex M2 MARREG'!M24+'14. Annex M2 MARREG'!M18</f>
        <v>115.39999999999999</v>
      </c>
      <c r="F26" s="1471">
        <f>'14. Annex M2 MARREG'!N25+'14. Annex M2 MARREG'!N24+'14. Annex M2 MARREG'!N18</f>
        <v>23.08</v>
      </c>
      <c r="G26" s="1471">
        <f>'14. Annex M2 MARREG'!O25+'14. Annex M2 MARREG'!O24+'14. Annex M2 MARREG'!O18</f>
        <v>23.08</v>
      </c>
      <c r="H26" s="1471">
        <f>'14. Annex M2 MARREG'!P25+'14. Annex M2 MARREG'!P24+'14. Annex M2 MARREG'!P18</f>
        <v>115.39999999999999</v>
      </c>
      <c r="I26" s="1471">
        <f>'14. Annex M2 MARREG'!Q25+'14. Annex M2 MARREG'!Q24+'14. Annex M2 MARREG'!Q18</f>
        <v>23.08</v>
      </c>
      <c r="J26" s="1471">
        <f>'14. Annex M2 MARREG'!R25+'14. Annex M2 MARREG'!R24+'14. Annex M2 MARREG'!R18</f>
        <v>23.08</v>
      </c>
      <c r="K26" s="1471">
        <f>'14. Annex M2 MARREG'!S25+'14. Annex M2 MARREG'!S24+'14. Annex M2 MARREG'!S18</f>
        <v>115.39999999999999</v>
      </c>
      <c r="L26" s="1471">
        <f>'14. Annex M2 MARREG'!T25+'14. Annex M2 MARREG'!T24+'14. Annex M2 MARREG'!T18</f>
        <v>23.08</v>
      </c>
      <c r="M26" s="1471">
        <f>'14. Annex M2 MARREG'!U25+'14. Annex M2 MARREG'!U24+'14. Annex M2 MARREG'!U18</f>
        <v>23.08</v>
      </c>
      <c r="N26" s="1471">
        <f>'14. Annex M2 MARREG'!V25+'14. Annex M2 MARREG'!V24+'14. Annex M2 MARREG'!V18</f>
        <v>103.86</v>
      </c>
      <c r="O26" s="1471">
        <f>'14. Annex M2 MARREG'!W25+'14. Annex M2 MARREG'!W24+'14. Annex M2 MARREG'!W18</f>
        <v>23.08</v>
      </c>
      <c r="P26" s="1471">
        <f>'14. Annex M2 MARREG'!X25+'14. Annex M2 MARREG'!X24+'14. Annex M2 MARREG'!X18</f>
        <v>23.08</v>
      </c>
      <c r="Q26" s="1471">
        <f>'14. Annex M2 MARREG'!Y25+'14. Annex M2 MARREG'!Y24+'14. Annex M2 MARREG'!Y18</f>
        <v>103.86</v>
      </c>
      <c r="R26" s="1471">
        <f>'14. Annex M2 MARREG'!Z25+'14. Annex M2 MARREG'!Z24+'14. Annex M2 MARREG'!Z18</f>
        <v>23.08</v>
      </c>
      <c r="S26" s="1471">
        <f>'14. Annex M2 MARREG'!AA25+'14. Annex M2 MARREG'!AA24+'14. Annex M2 MARREG'!AA18</f>
        <v>23.08</v>
      </c>
      <c r="T26" s="1471">
        <f>'14. Annex M2 MARREG'!AB25+'14. Annex M2 MARREG'!AB24+'14. Annex M2 MARREG'!AB18</f>
        <v>23.08</v>
      </c>
      <c r="U26" s="1471">
        <f>'14. Annex M2 MARREG'!AC25+'14. Annex M2 MARREG'!AC24+'14. Annex M2 MARREG'!AC18</f>
        <v>23.08</v>
      </c>
      <c r="V26" s="1471">
        <f>'14. Annex M2 MARREG'!AD25+'14. Annex M2 MARREG'!AD24+'14. Annex M2 MARREG'!AD18</f>
        <v>23.08</v>
      </c>
      <c r="W26" s="776"/>
    </row>
    <row r="27" spans="1:23" ht="18" x14ac:dyDescent="0.35">
      <c r="A27" s="704"/>
      <c r="B27" s="402" t="s">
        <v>1905</v>
      </c>
      <c r="C27" s="1471">
        <f>'14. Annex M2 MARREG'!K38</f>
        <v>1322</v>
      </c>
      <c r="D27" s="1471">
        <f>'14. Annex M2 MARREG'!L38</f>
        <v>384.29999999999995</v>
      </c>
      <c r="E27" s="1471">
        <f>'14. Annex M2 MARREG'!M38</f>
        <v>316.2</v>
      </c>
      <c r="F27" s="1471">
        <f>'14. Annex M2 MARREG'!N38</f>
        <v>316.2</v>
      </c>
      <c r="G27" s="1471">
        <f>'14. Annex M2 MARREG'!O38</f>
        <v>543.19999999999993</v>
      </c>
      <c r="H27" s="1471">
        <f>'14. Annex M2 MARREG'!P38</f>
        <v>463.75</v>
      </c>
      <c r="I27" s="1471">
        <f>'14. Annex M2 MARREG'!Q38</f>
        <v>441.05</v>
      </c>
      <c r="J27" s="1471">
        <f>'14. Annex M2 MARREG'!R38</f>
        <v>429.7</v>
      </c>
      <c r="K27" s="1471">
        <f>'14. Annex M2 MARREG'!S38</f>
        <v>588.59999999999991</v>
      </c>
      <c r="L27" s="1471">
        <f>'14. Annex M2 MARREG'!T38</f>
        <v>565.9</v>
      </c>
      <c r="M27" s="1471">
        <f>'14. Annex M2 MARREG'!U38</f>
        <v>543.19999999999993</v>
      </c>
      <c r="N27" s="1471">
        <f>'14. Annex M2 MARREG'!V38</f>
        <v>441.05</v>
      </c>
      <c r="O27" s="1471">
        <f>'14. Annex M2 MARREG'!W38</f>
        <v>463.75</v>
      </c>
      <c r="P27" s="1471">
        <f>'14. Annex M2 MARREG'!X38</f>
        <v>441.05</v>
      </c>
      <c r="Q27" s="1471">
        <f>'14. Annex M2 MARREG'!Y38</f>
        <v>463.75</v>
      </c>
      <c r="R27" s="1471">
        <f>'14. Annex M2 MARREG'!Z38</f>
        <v>463.75</v>
      </c>
      <c r="S27" s="1471">
        <f>'14. Annex M2 MARREG'!AA38</f>
        <v>520.5</v>
      </c>
      <c r="T27" s="1471">
        <f>'14. Annex M2 MARREG'!AB38</f>
        <v>486.45000000000005</v>
      </c>
      <c r="U27" s="1471">
        <f>'14. Annex M2 MARREG'!AC38</f>
        <v>509.15000000000003</v>
      </c>
      <c r="V27" s="1471">
        <f>'14. Annex M2 MARREG'!AD38</f>
        <v>486.45000000000005</v>
      </c>
      <c r="W27" s="776"/>
    </row>
    <row r="28" spans="1:23" ht="18" x14ac:dyDescent="0.35">
      <c r="A28" s="704"/>
      <c r="B28" s="402" t="s">
        <v>615</v>
      </c>
      <c r="C28" s="1471">
        <f>'14. Annex M2 MARREG'!K49</f>
        <v>71.755205576521774</v>
      </c>
      <c r="D28" s="1471">
        <f>'14. Annex M2 MARREG'!L49</f>
        <v>8.1475999999999988</v>
      </c>
      <c r="E28" s="1471">
        <f>'14. Annex M2 MARREG'!M49</f>
        <v>8.6319999999999997</v>
      </c>
      <c r="F28" s="1471">
        <f>'14. Annex M2 MARREG'!N49</f>
        <v>6.7855999999999996</v>
      </c>
      <c r="G28" s="1471">
        <f>'14. Annex M2 MARREG'!O49</f>
        <v>11.3256</v>
      </c>
      <c r="H28" s="1471">
        <f>'14. Annex M2 MARREG'!P49</f>
        <v>12.044600000000001</v>
      </c>
      <c r="I28" s="1471">
        <f>'14. Annex M2 MARREG'!Q49</f>
        <v>9.7442000000000011</v>
      </c>
      <c r="J28" s="1471">
        <f>'14. Annex M2 MARREG'!R49</f>
        <v>9.5172000000000008</v>
      </c>
      <c r="K28" s="1471">
        <f>'14. Annex M2 MARREG'!S49</f>
        <v>14.541599999999999</v>
      </c>
      <c r="L28" s="1471">
        <f>'14. Annex M2 MARREG'!T49</f>
        <v>12.241199999999999</v>
      </c>
      <c r="M28" s="1471">
        <f>'14. Annex M2 MARREG'!U49</f>
        <v>11.787199999999999</v>
      </c>
      <c r="N28" s="1471">
        <f>'14. Annex M2 MARREG'!V49</f>
        <v>11.3598</v>
      </c>
      <c r="O28" s="1471">
        <f>'14. Annex M2 MARREG'!W49</f>
        <v>10.1982</v>
      </c>
      <c r="P28" s="1471">
        <f>'14. Annex M2 MARREG'!X49</f>
        <v>9.7442000000000011</v>
      </c>
      <c r="Q28" s="1471">
        <f>'14. Annex M2 MARREG'!Y49</f>
        <v>11.813800000000001</v>
      </c>
      <c r="R28" s="1471">
        <f>'14. Annex M2 MARREG'!Z49</f>
        <v>10.1982</v>
      </c>
      <c r="S28" s="1471">
        <f>'14. Annex M2 MARREG'!AA49</f>
        <v>11.3332</v>
      </c>
      <c r="T28" s="1471">
        <f>'14. Annex M2 MARREG'!AB49</f>
        <v>10.652200000000001</v>
      </c>
      <c r="U28" s="1471">
        <f>'14. Annex M2 MARREG'!AC49</f>
        <v>11.106200000000001</v>
      </c>
      <c r="V28" s="1471">
        <f>'14. Annex M2 MARREG'!AD49</f>
        <v>10.652200000000001</v>
      </c>
      <c r="W28" s="776"/>
    </row>
    <row r="29" spans="1:23" ht="18" x14ac:dyDescent="0.35">
      <c r="A29" s="704"/>
      <c r="B29" s="711" t="s">
        <v>596</v>
      </c>
      <c r="C29" s="712">
        <f t="shared" ref="C29:V29" si="1">SUM(C19:C28)</f>
        <v>3659.515484402611</v>
      </c>
      <c r="D29" s="712">
        <f t="shared" si="1"/>
        <v>417.52759999999995</v>
      </c>
      <c r="E29" s="712">
        <f t="shared" si="1"/>
        <v>444.23199999999997</v>
      </c>
      <c r="F29" s="712">
        <f t="shared" si="1"/>
        <v>352.06559999999996</v>
      </c>
      <c r="G29" s="712">
        <f t="shared" si="1"/>
        <v>585.60559999999998</v>
      </c>
      <c r="H29" s="712">
        <f t="shared" si="1"/>
        <v>624.27459999999996</v>
      </c>
      <c r="I29" s="712">
        <f t="shared" si="1"/>
        <v>508.95420000000001</v>
      </c>
      <c r="J29" s="712">
        <f t="shared" si="1"/>
        <v>499.37720000000002</v>
      </c>
      <c r="K29" s="712">
        <f t="shared" si="1"/>
        <v>757.62159999999994</v>
      </c>
      <c r="L29" s="712">
        <f t="shared" si="1"/>
        <v>642.30119999999999</v>
      </c>
      <c r="M29" s="712">
        <f t="shared" si="1"/>
        <v>621.14719999999988</v>
      </c>
      <c r="N29" s="712">
        <f t="shared" si="1"/>
        <v>601.34979999999996</v>
      </c>
      <c r="O29" s="712">
        <f t="shared" si="1"/>
        <v>544.10820000000001</v>
      </c>
      <c r="P29" s="712">
        <f t="shared" si="1"/>
        <v>522.95420000000001</v>
      </c>
      <c r="Q29" s="712">
        <f t="shared" si="1"/>
        <v>630.50380000000007</v>
      </c>
      <c r="R29" s="712">
        <f t="shared" si="1"/>
        <v>550.10820000000001</v>
      </c>
      <c r="S29" s="712">
        <f t="shared" si="1"/>
        <v>609.9932</v>
      </c>
      <c r="T29" s="712">
        <f t="shared" si="1"/>
        <v>577.26220000000001</v>
      </c>
      <c r="U29" s="712">
        <f t="shared" si="1"/>
        <v>602.41620000000012</v>
      </c>
      <c r="V29" s="712">
        <f t="shared" si="1"/>
        <v>581.26220000000001</v>
      </c>
      <c r="W29" s="992"/>
    </row>
    <row r="30" spans="1:23" ht="18" x14ac:dyDescent="0.35">
      <c r="A30" s="704"/>
      <c r="B30" s="716" t="s">
        <v>597</v>
      </c>
      <c r="C30" s="717">
        <f t="shared" ref="C30:V30" si="2">C17-C29</f>
        <v>-3159.515484402611</v>
      </c>
      <c r="D30" s="717">
        <f t="shared" si="2"/>
        <v>182.47240000000005</v>
      </c>
      <c r="E30" s="717">
        <f t="shared" si="2"/>
        <v>605.76800000000003</v>
      </c>
      <c r="F30" s="717">
        <f t="shared" si="2"/>
        <v>97.934400000000039</v>
      </c>
      <c r="G30" s="717">
        <f t="shared" si="2"/>
        <v>279.39440000000002</v>
      </c>
      <c r="H30" s="717">
        <f t="shared" si="2"/>
        <v>-359.27459999999996</v>
      </c>
      <c r="I30" s="717">
        <f t="shared" si="2"/>
        <v>-243.95420000000001</v>
      </c>
      <c r="J30" s="717">
        <f t="shared" si="2"/>
        <v>-234.37720000000002</v>
      </c>
      <c r="K30" s="717">
        <f t="shared" si="2"/>
        <v>-492.62159999999994</v>
      </c>
      <c r="L30" s="717">
        <f t="shared" si="2"/>
        <v>222.69880000000001</v>
      </c>
      <c r="M30" s="717">
        <f t="shared" si="2"/>
        <v>243.85280000000012</v>
      </c>
      <c r="N30" s="717">
        <f t="shared" si="2"/>
        <v>263.65020000000004</v>
      </c>
      <c r="O30" s="717">
        <f t="shared" si="2"/>
        <v>320.89179999999999</v>
      </c>
      <c r="P30" s="717">
        <f t="shared" si="2"/>
        <v>342.04579999999999</v>
      </c>
      <c r="Q30" s="717">
        <f t="shared" si="2"/>
        <v>234.49619999999993</v>
      </c>
      <c r="R30" s="717">
        <f t="shared" si="2"/>
        <v>314.89179999999999</v>
      </c>
      <c r="S30" s="717">
        <f t="shared" si="2"/>
        <v>255.0068</v>
      </c>
      <c r="T30" s="717">
        <f t="shared" si="2"/>
        <v>287.73779999999999</v>
      </c>
      <c r="U30" s="717">
        <f t="shared" si="2"/>
        <v>262.58379999999988</v>
      </c>
      <c r="V30" s="717">
        <f t="shared" si="2"/>
        <v>283.73779999999999</v>
      </c>
    </row>
    <row r="31" spans="1:23" ht="18" x14ac:dyDescent="0.35">
      <c r="A31" s="704"/>
      <c r="B31" s="718" t="s">
        <v>616</v>
      </c>
      <c r="C31" s="719">
        <f>+'14. Annex M2 MARREG'!K48</f>
        <v>107.63280836478266</v>
      </c>
      <c r="D31" s="719">
        <f>+'14. Annex M2 MARREG'!L48</f>
        <v>12.221399999999997</v>
      </c>
      <c r="E31" s="719">
        <f>+'14. Annex M2 MARREG'!M48</f>
        <v>12.947999999999999</v>
      </c>
      <c r="F31" s="719">
        <f>+'14. Annex M2 MARREG'!N48</f>
        <v>10.178399999999998</v>
      </c>
      <c r="G31" s="719">
        <f>+'14. Annex M2 MARREG'!O48</f>
        <v>16.988399999999999</v>
      </c>
      <c r="H31" s="719">
        <f>+'14. Annex M2 MARREG'!P48</f>
        <v>18.0669</v>
      </c>
      <c r="I31" s="719">
        <f>+'14. Annex M2 MARREG'!Q48</f>
        <v>14.616300000000001</v>
      </c>
      <c r="J31" s="719">
        <f>+'14. Annex M2 MARREG'!R48</f>
        <v>14.2758</v>
      </c>
      <c r="K31" s="719">
        <f>+'14. Annex M2 MARREG'!S48</f>
        <v>21.812399999999997</v>
      </c>
      <c r="L31" s="719">
        <f>+'14. Annex M2 MARREG'!T48</f>
        <v>18.361799999999999</v>
      </c>
      <c r="M31" s="719">
        <f>+'14. Annex M2 MARREG'!U48</f>
        <v>17.680799999999998</v>
      </c>
      <c r="N31" s="719">
        <f>+'14. Annex M2 MARREG'!V48</f>
        <v>17.0397</v>
      </c>
      <c r="O31" s="719">
        <f>+'14. Annex M2 MARREG'!W48</f>
        <v>15.297299999999998</v>
      </c>
      <c r="P31" s="719">
        <f>+'14. Annex M2 MARREG'!X48</f>
        <v>14.616300000000001</v>
      </c>
      <c r="Q31" s="719">
        <f>+'14. Annex M2 MARREG'!Y48</f>
        <v>17.720700000000001</v>
      </c>
      <c r="R31" s="719">
        <f>+'14. Annex M2 MARREG'!Z48</f>
        <v>15.297299999999998</v>
      </c>
      <c r="S31" s="719">
        <f>+'14. Annex M2 MARREG'!AA48</f>
        <v>16.999799999999997</v>
      </c>
      <c r="T31" s="719">
        <f>+'14. Annex M2 MARREG'!AB48</f>
        <v>15.978299999999999</v>
      </c>
      <c r="U31" s="719">
        <f>+'14. Annex M2 MARREG'!AC48</f>
        <v>16.659300000000002</v>
      </c>
      <c r="V31" s="719">
        <f>+'14. Annex M2 MARREG'!AD48</f>
        <v>15.978299999999999</v>
      </c>
      <c r="W31" s="776"/>
    </row>
    <row r="32" spans="1:23" ht="18" x14ac:dyDescent="0.35">
      <c r="A32" s="704"/>
      <c r="B32" s="716" t="s">
        <v>598</v>
      </c>
      <c r="C32" s="717">
        <f t="shared" ref="C32:V32" si="3">C30-C31</f>
        <v>-3267.1482927673937</v>
      </c>
      <c r="D32" s="717">
        <f t="shared" si="3"/>
        <v>170.25100000000006</v>
      </c>
      <c r="E32" s="717">
        <f t="shared" si="3"/>
        <v>592.82000000000005</v>
      </c>
      <c r="F32" s="717">
        <f t="shared" si="3"/>
        <v>87.756000000000043</v>
      </c>
      <c r="G32" s="717">
        <f t="shared" si="3"/>
        <v>262.40600000000001</v>
      </c>
      <c r="H32" s="717">
        <f t="shared" si="3"/>
        <v>-377.34149999999994</v>
      </c>
      <c r="I32" s="717">
        <f t="shared" si="3"/>
        <v>-258.57050000000004</v>
      </c>
      <c r="J32" s="717">
        <f t="shared" si="3"/>
        <v>-248.65300000000002</v>
      </c>
      <c r="K32" s="717">
        <f t="shared" si="3"/>
        <v>-514.43399999999997</v>
      </c>
      <c r="L32" s="717">
        <f t="shared" si="3"/>
        <v>204.33700000000002</v>
      </c>
      <c r="M32" s="717">
        <f t="shared" si="3"/>
        <v>226.17200000000011</v>
      </c>
      <c r="N32" s="717">
        <f t="shared" si="3"/>
        <v>246.61050000000003</v>
      </c>
      <c r="O32" s="717">
        <f t="shared" si="3"/>
        <v>305.59449999999998</v>
      </c>
      <c r="P32" s="717">
        <f t="shared" si="3"/>
        <v>327.42949999999996</v>
      </c>
      <c r="Q32" s="717">
        <f t="shared" si="3"/>
        <v>216.77549999999994</v>
      </c>
      <c r="R32" s="717">
        <f t="shared" si="3"/>
        <v>299.59449999999998</v>
      </c>
      <c r="S32" s="717">
        <f t="shared" si="3"/>
        <v>238.00700000000001</v>
      </c>
      <c r="T32" s="717">
        <f t="shared" si="3"/>
        <v>271.7595</v>
      </c>
      <c r="U32" s="717">
        <f t="shared" si="3"/>
        <v>245.92449999999988</v>
      </c>
      <c r="V32" s="717">
        <f t="shared" si="3"/>
        <v>267.7595</v>
      </c>
    </row>
    <row r="33" spans="1:23" ht="18" x14ac:dyDescent="0.35">
      <c r="A33" s="704"/>
      <c r="B33" s="709" t="s">
        <v>613</v>
      </c>
      <c r="C33" s="719">
        <f>+((Annex.Y!G167+Annex.Y!G156+Annex.Y!G26)/35734)</f>
        <v>29.865324340963788</v>
      </c>
      <c r="D33" s="719">
        <v>0</v>
      </c>
      <c r="E33" s="719">
        <v>0</v>
      </c>
      <c r="F33" s="719">
        <v>0</v>
      </c>
      <c r="G33" s="719">
        <v>0</v>
      </c>
      <c r="H33" s="719">
        <v>0</v>
      </c>
      <c r="I33" s="719">
        <v>0</v>
      </c>
      <c r="J33" s="719">
        <v>0</v>
      </c>
      <c r="K33" s="719">
        <v>0</v>
      </c>
      <c r="L33" s="719">
        <v>0</v>
      </c>
      <c r="M33" s="719">
        <v>0</v>
      </c>
      <c r="N33" s="719">
        <v>0</v>
      </c>
      <c r="O33" s="719">
        <v>0</v>
      </c>
      <c r="P33" s="719">
        <v>0</v>
      </c>
      <c r="Q33" s="719">
        <v>0</v>
      </c>
      <c r="R33" s="719">
        <v>0</v>
      </c>
      <c r="S33" s="719">
        <v>0</v>
      </c>
      <c r="T33" s="719">
        <v>0</v>
      </c>
      <c r="U33" s="719">
        <v>0</v>
      </c>
      <c r="V33" s="719">
        <v>0</v>
      </c>
      <c r="W33" s="776"/>
    </row>
    <row r="34" spans="1:23" ht="18" x14ac:dyDescent="0.35">
      <c r="A34" s="704"/>
      <c r="B34" s="716" t="s">
        <v>599</v>
      </c>
      <c r="C34" s="766">
        <f>C32-C33</f>
        <v>-3297.0136171083577</v>
      </c>
      <c r="D34" s="766">
        <f t="shared" ref="D34:V34" si="4">D32-D33</f>
        <v>170.25100000000006</v>
      </c>
      <c r="E34" s="766">
        <f t="shared" si="4"/>
        <v>592.82000000000005</v>
      </c>
      <c r="F34" s="766">
        <f t="shared" si="4"/>
        <v>87.756000000000043</v>
      </c>
      <c r="G34" s="766">
        <f t="shared" si="4"/>
        <v>262.40600000000001</v>
      </c>
      <c r="H34" s="766">
        <f t="shared" si="4"/>
        <v>-377.34149999999994</v>
      </c>
      <c r="I34" s="766">
        <f t="shared" si="4"/>
        <v>-258.57050000000004</v>
      </c>
      <c r="J34" s="766">
        <f t="shared" si="4"/>
        <v>-248.65300000000002</v>
      </c>
      <c r="K34" s="766">
        <f t="shared" si="4"/>
        <v>-514.43399999999997</v>
      </c>
      <c r="L34" s="766">
        <f t="shared" si="4"/>
        <v>204.33700000000002</v>
      </c>
      <c r="M34" s="766">
        <f t="shared" si="4"/>
        <v>226.17200000000011</v>
      </c>
      <c r="N34" s="766">
        <f t="shared" si="4"/>
        <v>246.61050000000003</v>
      </c>
      <c r="O34" s="766">
        <f t="shared" si="4"/>
        <v>305.59449999999998</v>
      </c>
      <c r="P34" s="766">
        <f t="shared" si="4"/>
        <v>327.42949999999996</v>
      </c>
      <c r="Q34" s="766">
        <f t="shared" si="4"/>
        <v>216.77549999999994</v>
      </c>
      <c r="R34" s="766">
        <f t="shared" si="4"/>
        <v>299.59449999999998</v>
      </c>
      <c r="S34" s="766">
        <f t="shared" si="4"/>
        <v>238.00700000000001</v>
      </c>
      <c r="T34" s="766">
        <f t="shared" si="4"/>
        <v>271.7595</v>
      </c>
      <c r="U34" s="766">
        <f t="shared" si="4"/>
        <v>245.92449999999988</v>
      </c>
      <c r="V34" s="766">
        <f t="shared" si="4"/>
        <v>267.7595</v>
      </c>
      <c r="W34" s="993"/>
    </row>
    <row r="35" spans="1:23" ht="18" hidden="1" x14ac:dyDescent="0.35">
      <c r="A35" s="704"/>
      <c r="B35" s="769"/>
      <c r="C35" s="721">
        <f>C34</f>
        <v>-3297.0136171083577</v>
      </c>
      <c r="D35" s="721">
        <f t="shared" ref="D35:V35" si="5">D34</f>
        <v>170.25100000000006</v>
      </c>
      <c r="E35" s="721">
        <f t="shared" si="5"/>
        <v>592.82000000000005</v>
      </c>
      <c r="F35" s="721">
        <f t="shared" si="5"/>
        <v>87.756000000000043</v>
      </c>
      <c r="G35" s="721">
        <f t="shared" si="5"/>
        <v>262.40600000000001</v>
      </c>
      <c r="H35" s="721">
        <f t="shared" si="5"/>
        <v>-377.34149999999994</v>
      </c>
      <c r="I35" s="721">
        <f t="shared" si="5"/>
        <v>-258.57050000000004</v>
      </c>
      <c r="J35" s="721">
        <f t="shared" si="5"/>
        <v>-248.65300000000002</v>
      </c>
      <c r="K35" s="721">
        <f t="shared" si="5"/>
        <v>-514.43399999999997</v>
      </c>
      <c r="L35" s="721">
        <f t="shared" si="5"/>
        <v>204.33700000000002</v>
      </c>
      <c r="M35" s="721">
        <f t="shared" si="5"/>
        <v>226.17200000000011</v>
      </c>
      <c r="N35" s="721">
        <f t="shared" si="5"/>
        <v>246.61050000000003</v>
      </c>
      <c r="O35" s="721">
        <f t="shared" si="5"/>
        <v>305.59449999999998</v>
      </c>
      <c r="P35" s="721">
        <f t="shared" si="5"/>
        <v>327.42949999999996</v>
      </c>
      <c r="Q35" s="721">
        <f t="shared" si="5"/>
        <v>216.77549999999994</v>
      </c>
      <c r="R35" s="721">
        <f t="shared" si="5"/>
        <v>299.59449999999998</v>
      </c>
      <c r="S35" s="721">
        <f t="shared" si="5"/>
        <v>238.00700000000001</v>
      </c>
      <c r="T35" s="721">
        <f t="shared" si="5"/>
        <v>271.7595</v>
      </c>
      <c r="U35" s="721">
        <f t="shared" si="5"/>
        <v>245.92449999999988</v>
      </c>
      <c r="V35" s="721">
        <f t="shared" si="5"/>
        <v>267.7595</v>
      </c>
    </row>
    <row r="36" spans="1:23" ht="18" hidden="1" x14ac:dyDescent="0.35">
      <c r="A36" s="704"/>
      <c r="B36" s="720"/>
      <c r="C36" s="721" t="b">
        <f>AND(C35&gt;0)</f>
        <v>0</v>
      </c>
      <c r="D36" s="721" t="b">
        <f t="shared" ref="D36:V36" si="6">AND(C35&lt;0,D35&gt;0)</f>
        <v>1</v>
      </c>
      <c r="E36" s="721" t="b">
        <f t="shared" si="6"/>
        <v>0</v>
      </c>
      <c r="F36" s="721" t="b">
        <f t="shared" si="6"/>
        <v>0</v>
      </c>
      <c r="G36" s="721" t="b">
        <f t="shared" si="6"/>
        <v>0</v>
      </c>
      <c r="H36" s="721" t="b">
        <f t="shared" si="6"/>
        <v>0</v>
      </c>
      <c r="I36" s="721" t="b">
        <f t="shared" si="6"/>
        <v>0</v>
      </c>
      <c r="J36" s="721" t="b">
        <f t="shared" si="6"/>
        <v>0</v>
      </c>
      <c r="K36" s="721" t="b">
        <f t="shared" si="6"/>
        <v>0</v>
      </c>
      <c r="L36" s="721" t="b">
        <f t="shared" si="6"/>
        <v>1</v>
      </c>
      <c r="M36" s="721" t="b">
        <f t="shared" si="6"/>
        <v>0</v>
      </c>
      <c r="N36" s="721" t="b">
        <f t="shared" si="6"/>
        <v>0</v>
      </c>
      <c r="O36" s="721" t="b">
        <f t="shared" si="6"/>
        <v>0</v>
      </c>
      <c r="P36" s="721" t="b">
        <f t="shared" si="6"/>
        <v>0</v>
      </c>
      <c r="Q36" s="721" t="b">
        <f t="shared" si="6"/>
        <v>0</v>
      </c>
      <c r="R36" s="721" t="b">
        <f t="shared" si="6"/>
        <v>0</v>
      </c>
      <c r="S36" s="721" t="b">
        <f t="shared" si="6"/>
        <v>0</v>
      </c>
      <c r="T36" s="721" t="b">
        <f t="shared" si="6"/>
        <v>0</v>
      </c>
      <c r="U36" s="721" t="b">
        <f t="shared" si="6"/>
        <v>0</v>
      </c>
      <c r="V36" s="721" t="b">
        <f t="shared" si="6"/>
        <v>0</v>
      </c>
    </row>
    <row r="37" spans="1:23" ht="18" hidden="1" x14ac:dyDescent="0.35">
      <c r="A37" s="704"/>
      <c r="B37" s="404"/>
      <c r="C37" s="722">
        <f>IF(C36=TRUE,(C29+C31+C33)/C17,0)</f>
        <v>0</v>
      </c>
      <c r="D37" s="722">
        <f>IF(D36=TRUE,(1-C35/D34),0)</f>
        <v>20.365605001488134</v>
      </c>
      <c r="E37" s="722">
        <f>IF(E36=TRUE,(2-D35/E34),0)</f>
        <v>0</v>
      </c>
      <c r="F37" s="722">
        <f>IF(F36=TRUE,(3-E35/F34),0)</f>
        <v>0</v>
      </c>
      <c r="G37" s="722">
        <f>IF(G36=TRUE,(4-F35/G34),0)</f>
        <v>0</v>
      </c>
      <c r="H37" s="722">
        <f>IF(H36=TRUE,(5-G35/H34),0)</f>
        <v>0</v>
      </c>
      <c r="I37" s="722">
        <f>IF(I36=TRUE,(6-H35/I34),0)</f>
        <v>0</v>
      </c>
      <c r="J37" s="722">
        <f>IF(J36=TRUE,(7-I35/J34),0)</f>
        <v>0</v>
      </c>
      <c r="K37" s="722">
        <f>IF(K36=TRUE,(8-J35/K34),0)</f>
        <v>0</v>
      </c>
      <c r="L37" s="722">
        <f>IF(L36=TRUE,(9-K35/L34),0)</f>
        <v>11.517576356704854</v>
      </c>
      <c r="M37" s="722">
        <f>IF(M36=TRUE,(10-L35/M34),0)</f>
        <v>0</v>
      </c>
      <c r="N37" s="722">
        <f>IF(N36=TRUE,(11-M35/N34),0)</f>
        <v>0</v>
      </c>
      <c r="O37" s="722">
        <f>IF(O36=TRUE,(12-N35/O34),0)</f>
        <v>0</v>
      </c>
      <c r="P37" s="722">
        <f>IF(P36=TRUE,(13-O35/P34),0)</f>
        <v>0</v>
      </c>
      <c r="Q37" s="722">
        <f>IF(Q36=TRUE,(14-P35/Q34),0)</f>
        <v>0</v>
      </c>
      <c r="R37" s="722">
        <f>IF(R36=TRUE,(15-Q35/R34),0)</f>
        <v>0</v>
      </c>
      <c r="S37" s="722">
        <f>IF(S36=TRUE,(16-R35/S34),0)</f>
        <v>0</v>
      </c>
      <c r="T37" s="722">
        <f>IF(T36=TRUE,(17-S35/T34),0)</f>
        <v>0</v>
      </c>
      <c r="U37" s="722">
        <f>IF(U36=TRUE,(18-T35/U34),0)</f>
        <v>0</v>
      </c>
      <c r="V37" s="722">
        <f>IF(V36=TRUE,(18-U35/V34),0)</f>
        <v>0</v>
      </c>
    </row>
    <row r="38" spans="1:23" ht="18" hidden="1" x14ac:dyDescent="0.35">
      <c r="A38" s="704"/>
      <c r="B38" s="404"/>
      <c r="C38" s="722">
        <f>C34</f>
        <v>-3297.0136171083577</v>
      </c>
      <c r="D38" s="722">
        <f t="shared" ref="D38:K38" si="7">D34</f>
        <v>170.25100000000006</v>
      </c>
      <c r="E38" s="722">
        <f t="shared" si="7"/>
        <v>592.82000000000005</v>
      </c>
      <c r="F38" s="722">
        <f t="shared" si="7"/>
        <v>87.756000000000043</v>
      </c>
      <c r="G38" s="722">
        <f t="shared" si="7"/>
        <v>262.40600000000001</v>
      </c>
      <c r="H38" s="722">
        <f t="shared" si="7"/>
        <v>-377.34149999999994</v>
      </c>
      <c r="I38" s="722">
        <f t="shared" si="7"/>
        <v>-258.57050000000004</v>
      </c>
      <c r="J38" s="722">
        <f t="shared" si="7"/>
        <v>-248.65300000000002</v>
      </c>
      <c r="K38" s="722">
        <f t="shared" si="7"/>
        <v>-514.43399999999997</v>
      </c>
      <c r="L38" s="722">
        <f>L34+L34/D50</f>
        <v>1907.1453333333336</v>
      </c>
      <c r="M38" s="705"/>
    </row>
    <row r="39" spans="1:23" ht="18" hidden="1" x14ac:dyDescent="0.35">
      <c r="A39" s="704"/>
      <c r="B39" s="404"/>
      <c r="C39" s="721">
        <f>C38</f>
        <v>-3297.0136171083577</v>
      </c>
      <c r="D39" s="721">
        <f t="shared" ref="D39:L39" si="8">C39+D38</f>
        <v>-3126.7626171083575</v>
      </c>
      <c r="E39" s="721">
        <f t="shared" si="8"/>
        <v>-2533.9426171083574</v>
      </c>
      <c r="F39" s="721">
        <f t="shared" si="8"/>
        <v>-2446.1866171083575</v>
      </c>
      <c r="G39" s="721">
        <f t="shared" si="8"/>
        <v>-2183.7806171083575</v>
      </c>
      <c r="H39" s="721">
        <f t="shared" si="8"/>
        <v>-2561.1221171083575</v>
      </c>
      <c r="I39" s="721">
        <f t="shared" si="8"/>
        <v>-2819.6926171083578</v>
      </c>
      <c r="J39" s="721">
        <f t="shared" si="8"/>
        <v>-3068.3456171083581</v>
      </c>
      <c r="K39" s="721">
        <f t="shared" si="8"/>
        <v>-3582.7796171083583</v>
      </c>
      <c r="L39" s="721">
        <f t="shared" si="8"/>
        <v>-1675.6342837750246</v>
      </c>
      <c r="M39" s="705"/>
    </row>
    <row r="40" spans="1:23" ht="18" hidden="1" x14ac:dyDescent="0.35">
      <c r="A40" s="704"/>
      <c r="B40" s="404"/>
      <c r="C40" s="721" t="b">
        <f>AND(C39&gt;0)</f>
        <v>0</v>
      </c>
      <c r="D40" s="721" t="b">
        <f t="shared" ref="D40:L40" si="9">AND(C39&lt;0,D39&gt;0)</f>
        <v>0</v>
      </c>
      <c r="E40" s="721" t="b">
        <f t="shared" si="9"/>
        <v>0</v>
      </c>
      <c r="F40" s="721" t="b">
        <f t="shared" si="9"/>
        <v>0</v>
      </c>
      <c r="G40" s="721" t="b">
        <f t="shared" si="9"/>
        <v>0</v>
      </c>
      <c r="H40" s="721" t="b">
        <f t="shared" si="9"/>
        <v>0</v>
      </c>
      <c r="I40" s="721" t="b">
        <f t="shared" si="9"/>
        <v>0</v>
      </c>
      <c r="J40" s="721" t="b">
        <f t="shared" si="9"/>
        <v>0</v>
      </c>
      <c r="K40" s="721" t="b">
        <f t="shared" si="9"/>
        <v>0</v>
      </c>
      <c r="L40" s="721" t="b">
        <f t="shared" si="9"/>
        <v>0</v>
      </c>
      <c r="M40" s="705"/>
    </row>
    <row r="41" spans="1:23" ht="18" hidden="1" x14ac:dyDescent="0.35">
      <c r="A41" s="704"/>
      <c r="B41" s="404"/>
      <c r="C41" s="722">
        <f>IF(C40=TRUE,(C29+C31+C33)/C17,0)</f>
        <v>0</v>
      </c>
      <c r="D41" s="722">
        <f>IF(D40=TRUE,(1-C39/D38),0)</f>
        <v>0</v>
      </c>
      <c r="E41" s="722">
        <f>IF(E40=TRUE,(2-D39/E38),0)</f>
        <v>0</v>
      </c>
      <c r="F41" s="722">
        <f>IF(F40=TRUE,(3-E39/F38),0)</f>
        <v>0</v>
      </c>
      <c r="G41" s="722">
        <f>IF(G40=TRUE,(4-F39/G38),0)</f>
        <v>0</v>
      </c>
      <c r="H41" s="722">
        <f>IF(H40=TRUE,(5-G39/H38),0)</f>
        <v>0</v>
      </c>
      <c r="I41" s="722">
        <f>IF(I40=TRUE,(6-H39/I38),0)</f>
        <v>0</v>
      </c>
      <c r="J41" s="722">
        <f>IF(J40=TRUE,(7-I39/J38),0)</f>
        <v>0</v>
      </c>
      <c r="K41" s="722">
        <f>IF(K40=TRUE,(8-J39/K38),0)</f>
        <v>0</v>
      </c>
      <c r="L41" s="722">
        <f>IF(L40=TRUE,(9-K39/L38),0)</f>
        <v>0</v>
      </c>
      <c r="M41" s="705"/>
    </row>
    <row r="42" spans="1:23" ht="18" hidden="1" x14ac:dyDescent="0.35">
      <c r="A42" s="704"/>
      <c r="B42" s="404"/>
      <c r="C42" s="722">
        <f>C34</f>
        <v>-3297.0136171083577</v>
      </c>
      <c r="D42" s="722">
        <f t="shared" ref="D42:U42" si="10">D34</f>
        <v>170.25100000000006</v>
      </c>
      <c r="E42" s="722">
        <f t="shared" si="10"/>
        <v>592.82000000000005</v>
      </c>
      <c r="F42" s="722">
        <f t="shared" si="10"/>
        <v>87.756000000000043</v>
      </c>
      <c r="G42" s="722">
        <f t="shared" si="10"/>
        <v>262.40600000000001</v>
      </c>
      <c r="H42" s="722">
        <f t="shared" si="10"/>
        <v>-377.34149999999994</v>
      </c>
      <c r="I42" s="722">
        <f t="shared" si="10"/>
        <v>-258.57050000000004</v>
      </c>
      <c r="J42" s="722">
        <f t="shared" si="10"/>
        <v>-248.65300000000002</v>
      </c>
      <c r="K42" s="722">
        <f t="shared" si="10"/>
        <v>-514.43399999999997</v>
      </c>
      <c r="L42" s="722">
        <f t="shared" si="10"/>
        <v>204.33700000000002</v>
      </c>
      <c r="M42" s="722">
        <f t="shared" si="10"/>
        <v>226.17200000000011</v>
      </c>
      <c r="N42" s="722">
        <f t="shared" si="10"/>
        <v>246.61050000000003</v>
      </c>
      <c r="O42" s="722">
        <f t="shared" si="10"/>
        <v>305.59449999999998</v>
      </c>
      <c r="P42" s="722">
        <f t="shared" si="10"/>
        <v>327.42949999999996</v>
      </c>
      <c r="Q42" s="722">
        <f t="shared" si="10"/>
        <v>216.77549999999994</v>
      </c>
      <c r="R42" s="722">
        <f t="shared" si="10"/>
        <v>299.59449999999998</v>
      </c>
      <c r="S42" s="722">
        <f t="shared" si="10"/>
        <v>238.00700000000001</v>
      </c>
      <c r="T42" s="722">
        <f t="shared" si="10"/>
        <v>271.7595</v>
      </c>
      <c r="U42" s="722">
        <f t="shared" si="10"/>
        <v>245.92449999999988</v>
      </c>
      <c r="V42" s="722">
        <f>V34+V34/F50</f>
        <v>2499.088666666667</v>
      </c>
    </row>
    <row r="43" spans="1:23" ht="18" hidden="1" x14ac:dyDescent="0.35">
      <c r="A43" s="704"/>
      <c r="B43" s="404"/>
      <c r="C43" s="721">
        <f>C42</f>
        <v>-3297.0136171083577</v>
      </c>
      <c r="D43" s="721">
        <f t="shared" ref="D43:V43" si="11">C43+D42</f>
        <v>-3126.7626171083575</v>
      </c>
      <c r="E43" s="721">
        <f t="shared" si="11"/>
        <v>-2533.9426171083574</v>
      </c>
      <c r="F43" s="721">
        <f t="shared" si="11"/>
        <v>-2446.1866171083575</v>
      </c>
      <c r="G43" s="721">
        <f t="shared" si="11"/>
        <v>-2183.7806171083575</v>
      </c>
      <c r="H43" s="721">
        <f t="shared" si="11"/>
        <v>-2561.1221171083575</v>
      </c>
      <c r="I43" s="721">
        <f t="shared" si="11"/>
        <v>-2819.6926171083578</v>
      </c>
      <c r="J43" s="721">
        <f t="shared" si="11"/>
        <v>-3068.3456171083581</v>
      </c>
      <c r="K43" s="721">
        <f t="shared" si="11"/>
        <v>-3582.7796171083583</v>
      </c>
      <c r="L43" s="721">
        <f t="shared" si="11"/>
        <v>-3378.4426171083583</v>
      </c>
      <c r="M43" s="721">
        <f t="shared" si="11"/>
        <v>-3152.2706171083582</v>
      </c>
      <c r="N43" s="721">
        <f t="shared" si="11"/>
        <v>-2905.660117108358</v>
      </c>
      <c r="O43" s="721">
        <f t="shared" si="11"/>
        <v>-2600.0656171083579</v>
      </c>
      <c r="P43" s="721">
        <f t="shared" si="11"/>
        <v>-2272.6361171083581</v>
      </c>
      <c r="Q43" s="721">
        <f t="shared" si="11"/>
        <v>-2055.8606171083584</v>
      </c>
      <c r="R43" s="721">
        <f t="shared" si="11"/>
        <v>-1756.2661171083585</v>
      </c>
      <c r="S43" s="721">
        <f t="shared" si="11"/>
        <v>-1518.2591171083584</v>
      </c>
      <c r="T43" s="721">
        <f t="shared" si="11"/>
        <v>-1246.4996171083585</v>
      </c>
      <c r="U43" s="721">
        <f t="shared" si="11"/>
        <v>-1000.5751171083587</v>
      </c>
      <c r="V43" s="721">
        <f t="shared" si="11"/>
        <v>1498.5135495583083</v>
      </c>
    </row>
    <row r="44" spans="1:23" ht="18" hidden="1" x14ac:dyDescent="0.35">
      <c r="A44" s="704"/>
      <c r="B44" s="404"/>
      <c r="C44" s="721" t="b">
        <f>AND(C43&gt;0)</f>
        <v>0</v>
      </c>
      <c r="D44" s="721" t="b">
        <f t="shared" ref="D44:V44" si="12">AND(C43&lt;0,D43&gt;0)</f>
        <v>0</v>
      </c>
      <c r="E44" s="721" t="b">
        <f t="shared" si="12"/>
        <v>0</v>
      </c>
      <c r="F44" s="721" t="b">
        <f t="shared" si="12"/>
        <v>0</v>
      </c>
      <c r="G44" s="721" t="b">
        <f t="shared" si="12"/>
        <v>0</v>
      </c>
      <c r="H44" s="721" t="b">
        <f t="shared" si="12"/>
        <v>0</v>
      </c>
      <c r="I44" s="721" t="b">
        <f t="shared" si="12"/>
        <v>0</v>
      </c>
      <c r="J44" s="721" t="b">
        <f t="shared" si="12"/>
        <v>0</v>
      </c>
      <c r="K44" s="721" t="b">
        <f t="shared" si="12"/>
        <v>0</v>
      </c>
      <c r="L44" s="721" t="b">
        <f t="shared" si="12"/>
        <v>0</v>
      </c>
      <c r="M44" s="721" t="b">
        <f t="shared" si="12"/>
        <v>0</v>
      </c>
      <c r="N44" s="721" t="b">
        <f t="shared" si="12"/>
        <v>0</v>
      </c>
      <c r="O44" s="721" t="b">
        <f t="shared" si="12"/>
        <v>0</v>
      </c>
      <c r="P44" s="721" t="b">
        <f t="shared" si="12"/>
        <v>0</v>
      </c>
      <c r="Q44" s="721" t="b">
        <f t="shared" si="12"/>
        <v>0</v>
      </c>
      <c r="R44" s="721" t="b">
        <f t="shared" si="12"/>
        <v>0</v>
      </c>
      <c r="S44" s="721" t="b">
        <f t="shared" si="12"/>
        <v>0</v>
      </c>
      <c r="T44" s="721" t="b">
        <f t="shared" si="12"/>
        <v>0</v>
      </c>
      <c r="U44" s="721" t="b">
        <f t="shared" si="12"/>
        <v>0</v>
      </c>
      <c r="V44" s="721" t="b">
        <f t="shared" si="12"/>
        <v>1</v>
      </c>
    </row>
    <row r="45" spans="1:23" ht="18" hidden="1" x14ac:dyDescent="0.35">
      <c r="A45" s="704"/>
      <c r="B45" s="404"/>
      <c r="C45" s="722">
        <f>IF(C44=TRUE,(C37+C39+C41)/C25,0)</f>
        <v>0</v>
      </c>
      <c r="D45" s="722">
        <f>IF(D44=TRUE,(1-C43/D42),0)</f>
        <v>0</v>
      </c>
      <c r="E45" s="722">
        <f>IF(E44=TRUE,(2-D43/E42),0)</f>
        <v>0</v>
      </c>
      <c r="F45" s="722">
        <f>IF(F44=TRUE,(3-E43/F42),0)</f>
        <v>0</v>
      </c>
      <c r="G45" s="722">
        <f>IF(G44=TRUE,(4-F43/G42),0)</f>
        <v>0</v>
      </c>
      <c r="H45" s="722">
        <f>IF(H44=TRUE,(5-G43/H42),0)</f>
        <v>0</v>
      </c>
      <c r="I45" s="722">
        <f>IF(I44=TRUE,(6-H43/I42),0)</f>
        <v>0</v>
      </c>
      <c r="J45" s="722">
        <f>IF(J44=TRUE,(7-I43/J42),0)</f>
        <v>0</v>
      </c>
      <c r="K45" s="722">
        <f>IF(K44=TRUE,(8-J43/K42),0)</f>
        <v>0</v>
      </c>
      <c r="L45" s="722">
        <f>IF(L44=TRUE,(9-K43/L42),0)</f>
        <v>0</v>
      </c>
      <c r="M45" s="722">
        <f>IF(M44=TRUE,(10-L43/M42),0)</f>
        <v>0</v>
      </c>
      <c r="N45" s="722">
        <f>IF(N44=TRUE,(11-M43/N42),0)</f>
        <v>0</v>
      </c>
      <c r="O45" s="722">
        <f>IF(O44=TRUE,(12-N43/O42),0)</f>
        <v>0</v>
      </c>
      <c r="P45" s="722">
        <f>IF(P44=TRUE,(13-O43/P42),0)</f>
        <v>0</v>
      </c>
      <c r="Q45" s="722">
        <f>IF(Q44=TRUE,(14-P43/Q42),0)</f>
        <v>0</v>
      </c>
      <c r="R45" s="722">
        <f>IF(R44=TRUE,(15-Q43/R42),0)</f>
        <v>0</v>
      </c>
      <c r="S45" s="722">
        <f>IF(S44=TRUE,(16-R43/S42),0)</f>
        <v>0</v>
      </c>
      <c r="T45" s="722">
        <f>IF(T44=TRUE,(17-S43/T42),0)</f>
        <v>0</v>
      </c>
      <c r="U45" s="722">
        <f>IF(U44=TRUE,(18-T43/U42),0)</f>
        <v>0</v>
      </c>
      <c r="V45" s="722">
        <f>IF(V44=TRUE,(18-U43/V42),0)</f>
        <v>18.400375997240204</v>
      </c>
    </row>
    <row r="46" spans="1:23" ht="18" x14ac:dyDescent="0.35">
      <c r="A46" s="704"/>
      <c r="B46" s="404"/>
      <c r="C46" s="722"/>
      <c r="D46" s="722"/>
      <c r="E46" s="722"/>
      <c r="F46" s="722"/>
      <c r="G46" s="722"/>
      <c r="H46" s="722"/>
      <c r="I46" s="722"/>
      <c r="J46" s="722"/>
      <c r="K46" s="722"/>
      <c r="L46" s="722"/>
      <c r="M46" s="722"/>
      <c r="N46" s="722"/>
      <c r="O46" s="722"/>
      <c r="P46" s="722"/>
      <c r="Q46" s="722"/>
      <c r="R46" s="722"/>
      <c r="S46" s="722"/>
      <c r="T46" s="722"/>
      <c r="U46" s="722"/>
      <c r="V46" s="722"/>
    </row>
    <row r="47" spans="1:23" ht="18" x14ac:dyDescent="0.35">
      <c r="A47" s="704"/>
      <c r="B47" s="723" t="s">
        <v>600</v>
      </c>
      <c r="C47" s="724"/>
      <c r="D47" s="725" t="s">
        <v>601</v>
      </c>
      <c r="E47" s="726"/>
      <c r="F47" s="725" t="s">
        <v>602</v>
      </c>
      <c r="G47" s="726"/>
      <c r="H47" s="722"/>
      <c r="I47" s="722"/>
      <c r="J47" s="722"/>
      <c r="K47" s="727"/>
      <c r="L47" s="727"/>
      <c r="M47" s="705"/>
    </row>
    <row r="48" spans="1:23" ht="18" x14ac:dyDescent="0.35">
      <c r="A48" s="704"/>
      <c r="B48" s="728" t="s">
        <v>2042</v>
      </c>
      <c r="C48" s="729"/>
      <c r="D48" s="1646">
        <f>NPV(D50,C38:L38)</f>
        <v>-2161.438989038541</v>
      </c>
      <c r="E48" s="730"/>
      <c r="F48" s="731">
        <f>NPV(D50,C42:V42)</f>
        <v>-1998.2427144881676</v>
      </c>
      <c r="G48" s="732"/>
      <c r="H48" s="733"/>
      <c r="I48" s="734"/>
      <c r="J48" s="733"/>
      <c r="K48" s="733"/>
      <c r="L48" s="733"/>
      <c r="M48" s="705"/>
    </row>
    <row r="49" spans="1:15" ht="18" x14ac:dyDescent="0.35">
      <c r="A49" s="704"/>
      <c r="B49" s="735" t="s">
        <v>2043</v>
      </c>
      <c r="C49" s="736"/>
      <c r="D49" s="737">
        <f>(NPV(D50,C17:K17)+(L38/((1+D50)^10)))/(NPV(D50,C29:L29)+NPV(D50,C33:L33)+NPV(D50,C31:L31))</f>
        <v>0.5971807607021814</v>
      </c>
      <c r="E49" s="738"/>
      <c r="F49" s="739">
        <f>(NPV(D50,C17:U17)+(V42/((1+D50)^20)))/(NPV(D50,C29:V29)+NPV(D50,C33:V33)+NPV(D50,C31:V31))</f>
        <v>0.70515832348933905</v>
      </c>
      <c r="G49" s="738"/>
      <c r="H49" s="734"/>
      <c r="I49" s="734"/>
      <c r="M49" s="705"/>
    </row>
    <row r="50" spans="1:15" ht="18" x14ac:dyDescent="0.35">
      <c r="A50" s="704"/>
      <c r="B50" s="735" t="s">
        <v>603</v>
      </c>
      <c r="C50" s="736"/>
      <c r="D50" s="740">
        <v>0.12</v>
      </c>
      <c r="E50" s="738"/>
      <c r="F50" s="740">
        <v>0.12</v>
      </c>
      <c r="G50" s="738"/>
      <c r="H50" s="734"/>
      <c r="I50" s="734"/>
      <c r="M50" s="705"/>
    </row>
    <row r="51" spans="1:15" s="1201" customFormat="1" ht="18" x14ac:dyDescent="0.35">
      <c r="A51" s="1515"/>
      <c r="B51" s="1519" t="s">
        <v>2044</v>
      </c>
      <c r="C51" s="1520"/>
      <c r="D51" s="742">
        <f>IFERROR(D52,0%)</f>
        <v>-9.2557338955345014E-2</v>
      </c>
      <c r="E51" s="749"/>
      <c r="F51" s="743">
        <f>IFERROR(F52,0%)</f>
        <v>2.4539287090766804E-2</v>
      </c>
      <c r="G51" s="749"/>
      <c r="H51" s="1437"/>
      <c r="I51" s="1437"/>
      <c r="M51" s="760"/>
    </row>
    <row r="52" spans="1:15" ht="18" x14ac:dyDescent="0.35">
      <c r="A52" s="704"/>
      <c r="B52" s="744" t="s">
        <v>2045</v>
      </c>
      <c r="C52" s="404"/>
      <c r="D52" s="745">
        <f>IRR(C38:L38)</f>
        <v>-9.2557338955345014E-2</v>
      </c>
      <c r="E52" s="746"/>
      <c r="F52" s="747">
        <f>IRR(C42:V42)</f>
        <v>2.4539287090766804E-2</v>
      </c>
      <c r="G52" s="746"/>
      <c r="H52" s="734"/>
      <c r="I52" s="734"/>
      <c r="M52" s="705"/>
    </row>
    <row r="53" spans="1:15" ht="18" x14ac:dyDescent="0.35">
      <c r="A53" s="704"/>
      <c r="B53" s="735" t="s">
        <v>2046</v>
      </c>
      <c r="C53" s="736"/>
      <c r="D53" s="748">
        <f>ROUND(SUM(C41:L41),2)</f>
        <v>0</v>
      </c>
      <c r="E53" s="749" t="s">
        <v>587</v>
      </c>
      <c r="F53" s="750">
        <f>ROUND(SUM(C45:U45),2)</f>
        <v>0</v>
      </c>
      <c r="G53" s="738" t="s">
        <v>587</v>
      </c>
      <c r="H53" s="751"/>
      <c r="I53" s="752"/>
      <c r="M53" s="705"/>
    </row>
    <row r="54" spans="1:15" x14ac:dyDescent="0.3">
      <c r="B54" s="753" t="s">
        <v>2047</v>
      </c>
      <c r="C54" s="754"/>
      <c r="D54" s="755">
        <f>-PMT($D$50,10,D48)</f>
        <v>-382.54047285748459</v>
      </c>
      <c r="E54" s="756"/>
      <c r="F54" s="757">
        <f>-PMT($D$50,20,F48)</f>
        <v>-267.52229683881586</v>
      </c>
      <c r="G54" s="758"/>
      <c r="H54" s="759"/>
      <c r="I54" s="759"/>
      <c r="J54" s="759"/>
      <c r="K54" s="759"/>
      <c r="L54" s="759"/>
      <c r="M54" s="759"/>
    </row>
    <row r="55" spans="1:15" x14ac:dyDescent="0.3">
      <c r="B55" s="760"/>
      <c r="C55" s="761"/>
      <c r="D55" s="761"/>
      <c r="E55" s="761"/>
      <c r="F55" s="761"/>
      <c r="G55" s="761"/>
      <c r="H55" s="759"/>
      <c r="I55" s="759"/>
      <c r="J55" s="759"/>
      <c r="K55" s="759"/>
      <c r="L55" s="759"/>
      <c r="M55" s="759"/>
    </row>
    <row r="56" spans="1:15" x14ac:dyDescent="0.3">
      <c r="B56" s="760"/>
      <c r="C56" s="759"/>
      <c r="D56" s="759"/>
      <c r="E56" s="759"/>
      <c r="F56" s="759"/>
      <c r="G56" s="759"/>
      <c r="H56" s="759"/>
      <c r="I56" s="759"/>
      <c r="J56" s="759"/>
      <c r="K56" s="759"/>
      <c r="L56" s="759"/>
      <c r="M56" s="759"/>
    </row>
    <row r="57" spans="1:15" x14ac:dyDescent="0.3">
      <c r="B57" s="760"/>
      <c r="C57" s="759"/>
      <c r="D57" s="759"/>
      <c r="E57" s="759"/>
      <c r="F57" s="759"/>
      <c r="G57" s="759"/>
      <c r="H57" s="759"/>
      <c r="I57" s="759"/>
      <c r="J57" s="759"/>
      <c r="K57" s="759"/>
      <c r="L57" s="759"/>
      <c r="M57" s="759"/>
    </row>
    <row r="58" spans="1:15" ht="23.4" x14ac:dyDescent="0.3">
      <c r="B58" s="762" t="s">
        <v>1204</v>
      </c>
      <c r="C58" s="763"/>
      <c r="D58" s="763"/>
      <c r="E58" s="763"/>
      <c r="F58" s="763"/>
      <c r="G58" s="763"/>
      <c r="H58" s="763"/>
      <c r="I58" s="763"/>
      <c r="J58" s="763"/>
      <c r="K58" s="763"/>
      <c r="L58" s="763"/>
      <c r="M58" s="763"/>
      <c r="N58" s="764"/>
      <c r="O58" s="764"/>
    </row>
    <row r="62" spans="1:15" ht="18.75" customHeight="1" x14ac:dyDescent="0.35">
      <c r="A62" s="704"/>
      <c r="B62" s="1727" t="s">
        <v>808</v>
      </c>
      <c r="C62" s="1727"/>
      <c r="D62" s="1727"/>
      <c r="E62" s="1727"/>
      <c r="F62" s="1727"/>
      <c r="G62" s="1727"/>
      <c r="H62" s="1727"/>
      <c r="I62" s="1727"/>
      <c r="J62" s="1727"/>
      <c r="K62" s="1727"/>
      <c r="L62" s="1727"/>
      <c r="M62" s="705"/>
    </row>
    <row r="63" spans="1:15" ht="18" x14ac:dyDescent="0.35">
      <c r="A63" s="704"/>
      <c r="B63" s="1727"/>
      <c r="C63" s="1727"/>
      <c r="D63" s="1727"/>
      <c r="E63" s="1727"/>
      <c r="F63" s="1727"/>
      <c r="G63" s="1727"/>
      <c r="H63" s="1727"/>
      <c r="I63" s="1727"/>
      <c r="J63" s="1727"/>
      <c r="K63" s="1727"/>
      <c r="L63" s="1727"/>
      <c r="M63" s="705"/>
    </row>
    <row r="64" spans="1:15" ht="18" x14ac:dyDescent="0.35">
      <c r="A64" s="704"/>
      <c r="B64" s="706" t="s">
        <v>626</v>
      </c>
      <c r="C64" s="706"/>
      <c r="D64" s="706"/>
      <c r="E64" s="706"/>
      <c r="F64" s="706"/>
      <c r="G64" s="706"/>
      <c r="H64" s="706"/>
      <c r="I64" s="706"/>
      <c r="J64" s="706"/>
      <c r="K64" s="706"/>
      <c r="L64" s="706"/>
      <c r="M64" s="705"/>
    </row>
    <row r="65" spans="1:22" ht="18" x14ac:dyDescent="0.35">
      <c r="A65" s="704"/>
      <c r="B65" s="805" t="s">
        <v>587</v>
      </c>
      <c r="C65" s="707">
        <v>1</v>
      </c>
      <c r="D65" s="707">
        <v>2</v>
      </c>
      <c r="E65" s="707">
        <v>3</v>
      </c>
      <c r="F65" s="707">
        <v>4</v>
      </c>
      <c r="G65" s="707">
        <v>5</v>
      </c>
      <c r="H65" s="707">
        <v>6</v>
      </c>
      <c r="I65" s="707">
        <v>7</v>
      </c>
      <c r="J65" s="707">
        <v>8</v>
      </c>
      <c r="K65" s="707">
        <v>9</v>
      </c>
      <c r="L65" s="707">
        <v>10</v>
      </c>
      <c r="M65" s="707">
        <v>11</v>
      </c>
      <c r="N65" s="707">
        <v>12</v>
      </c>
      <c r="O65" s="707">
        <v>13</v>
      </c>
      <c r="P65" s="707">
        <v>14</v>
      </c>
      <c r="Q65" s="707">
        <v>15</v>
      </c>
      <c r="R65" s="707">
        <v>16</v>
      </c>
      <c r="S65" s="707">
        <v>17</v>
      </c>
      <c r="T65" s="707">
        <v>18</v>
      </c>
      <c r="U65" s="707">
        <v>19</v>
      </c>
      <c r="V65" s="707">
        <v>20</v>
      </c>
    </row>
    <row r="66" spans="1:22" ht="18" x14ac:dyDescent="0.35">
      <c r="A66" s="704"/>
      <c r="B66" s="708" t="s">
        <v>588</v>
      </c>
      <c r="C66" s="707"/>
      <c r="D66" s="707"/>
      <c r="E66" s="707"/>
      <c r="F66" s="707"/>
      <c r="G66" s="707"/>
      <c r="H66" s="707"/>
      <c r="I66" s="707"/>
      <c r="J66" s="707"/>
      <c r="K66" s="707"/>
      <c r="L66" s="707"/>
      <c r="M66" s="707"/>
      <c r="N66" s="707"/>
      <c r="O66" s="707"/>
      <c r="P66" s="707"/>
      <c r="Q66" s="707"/>
      <c r="R66" s="707"/>
      <c r="S66" s="707"/>
      <c r="T66" s="707"/>
      <c r="U66" s="707"/>
      <c r="V66" s="707"/>
    </row>
    <row r="67" spans="1:22" ht="18" x14ac:dyDescent="0.35">
      <c r="A67" s="704"/>
      <c r="B67" s="767" t="str">
        <f>'14. Annex M2 MARREG'!F464</f>
        <v>Guano cana (pencas/ha)</v>
      </c>
      <c r="C67" s="710">
        <f>'14. Annex M2 MARREG'!K464</f>
        <v>0</v>
      </c>
      <c r="D67" s="710">
        <f>'14. Annex M2 MARREG'!L464</f>
        <v>0</v>
      </c>
      <c r="E67" s="710">
        <f>'14. Annex M2 MARREG'!M464</f>
        <v>0</v>
      </c>
      <c r="F67" s="710">
        <f>'14. Annex M2 MARREG'!N464</f>
        <v>0</v>
      </c>
      <c r="G67" s="710">
        <f>'14. Annex M2 MARREG'!O464</f>
        <v>14.000000000000002</v>
      </c>
      <c r="H67" s="710">
        <f>'14. Annex M2 MARREG'!P464</f>
        <v>14.000000000000002</v>
      </c>
      <c r="I67" s="710">
        <f>'14. Annex M2 MARREG'!Q464</f>
        <v>14.000000000000002</v>
      </c>
      <c r="J67" s="710">
        <f>'14. Annex M2 MARREG'!R464</f>
        <v>14.000000000000002</v>
      </c>
      <c r="K67" s="710">
        <f>'14. Annex M2 MARREG'!S464</f>
        <v>14.000000000000002</v>
      </c>
      <c r="L67" s="710">
        <f>'14. Annex M2 MARREG'!T464</f>
        <v>14.000000000000002</v>
      </c>
      <c r="M67" s="710">
        <f>'14. Annex M2 MARREG'!U464</f>
        <v>14.000000000000002</v>
      </c>
      <c r="N67" s="710">
        <f>'14. Annex M2 MARREG'!V464</f>
        <v>14.000000000000002</v>
      </c>
      <c r="O67" s="710">
        <f>'14. Annex M2 MARREG'!W464</f>
        <v>14.000000000000002</v>
      </c>
      <c r="P67" s="710">
        <f>'14. Annex M2 MARREG'!X464</f>
        <v>14.000000000000002</v>
      </c>
      <c r="Q67" s="710">
        <f>'14. Annex M2 MARREG'!Y464</f>
        <v>14.000000000000002</v>
      </c>
      <c r="R67" s="710">
        <f>'14. Annex M2 MARREG'!Z464</f>
        <v>14.000000000000002</v>
      </c>
      <c r="S67" s="710">
        <f>'14. Annex M2 MARREG'!AA464</f>
        <v>14.000000000000002</v>
      </c>
      <c r="T67" s="710">
        <f>'14. Annex M2 MARREG'!AB464</f>
        <v>14.000000000000002</v>
      </c>
      <c r="U67" s="710">
        <f>'14. Annex M2 MARREG'!AC464</f>
        <v>14.000000000000002</v>
      </c>
      <c r="V67" s="710">
        <f>'14. Annex M2 MARREG'!AD464</f>
        <v>14.000000000000002</v>
      </c>
    </row>
    <row r="68" spans="1:22" ht="18" x14ac:dyDescent="0.35">
      <c r="A68" s="704"/>
      <c r="B68" s="767" t="str">
        <f>'14. Annex M2 MARREG'!F465</f>
        <v>Guano yuruguano (pencas/ha)</v>
      </c>
      <c r="C68" s="710">
        <f>'14. Annex M2 MARREG'!K465</f>
        <v>0</v>
      </c>
      <c r="D68" s="710">
        <f>'14. Annex M2 MARREG'!L465</f>
        <v>0</v>
      </c>
      <c r="E68" s="710">
        <f>'14. Annex M2 MARREG'!M465</f>
        <v>0</v>
      </c>
      <c r="F68" s="710">
        <f>'14. Annex M2 MARREG'!N465</f>
        <v>0</v>
      </c>
      <c r="G68" s="710">
        <f>'14. Annex M2 MARREG'!O465</f>
        <v>0.70000000000000007</v>
      </c>
      <c r="H68" s="710">
        <f>'14. Annex M2 MARREG'!P465</f>
        <v>0.70000000000000007</v>
      </c>
      <c r="I68" s="710">
        <f>'14. Annex M2 MARREG'!Q465</f>
        <v>0.70000000000000007</v>
      </c>
      <c r="J68" s="710">
        <f>'14. Annex M2 MARREG'!R465</f>
        <v>0.70000000000000007</v>
      </c>
      <c r="K68" s="710">
        <f>'14. Annex M2 MARREG'!S465</f>
        <v>0.70000000000000007</v>
      </c>
      <c r="L68" s="710">
        <f>'14. Annex M2 MARREG'!T465</f>
        <v>0.70000000000000007</v>
      </c>
      <c r="M68" s="710">
        <f>'14. Annex M2 MARREG'!U465</f>
        <v>0.70000000000000007</v>
      </c>
      <c r="N68" s="710">
        <f>'14. Annex M2 MARREG'!V465</f>
        <v>0.70000000000000007</v>
      </c>
      <c r="O68" s="710">
        <f>'14. Annex M2 MARREG'!W465</f>
        <v>0.70000000000000007</v>
      </c>
      <c r="P68" s="710">
        <f>'14. Annex M2 MARREG'!X465</f>
        <v>0.70000000000000007</v>
      </c>
      <c r="Q68" s="710">
        <f>'14. Annex M2 MARREG'!Y465</f>
        <v>0.70000000000000007</v>
      </c>
      <c r="R68" s="710">
        <f>'14. Annex M2 MARREG'!Z465</f>
        <v>0.70000000000000007</v>
      </c>
      <c r="S68" s="710">
        <f>'14. Annex M2 MARREG'!AA465</f>
        <v>0.70000000000000007</v>
      </c>
      <c r="T68" s="710">
        <f>'14. Annex M2 MARREG'!AB465</f>
        <v>0.70000000000000007</v>
      </c>
      <c r="U68" s="710">
        <f>'14. Annex M2 MARREG'!AC465</f>
        <v>0.70000000000000007</v>
      </c>
      <c r="V68" s="710">
        <f>'14. Annex M2 MARREG'!AD465</f>
        <v>0.70000000000000007</v>
      </c>
    </row>
    <row r="69" spans="1:22" ht="18" x14ac:dyDescent="0.35">
      <c r="A69" s="704"/>
      <c r="B69" s="767" t="str">
        <f>'14. Annex M2 MARREG'!F466</f>
        <v>Guano espinoso (pencas/ha)</v>
      </c>
      <c r="C69" s="710">
        <f>'14. Annex M2 MARREG'!K466</f>
        <v>0</v>
      </c>
      <c r="D69" s="710">
        <f>'14. Annex M2 MARREG'!L466</f>
        <v>0</v>
      </c>
      <c r="E69" s="710">
        <f>'14. Annex M2 MARREG'!M466</f>
        <v>0</v>
      </c>
      <c r="F69" s="710">
        <f>'14. Annex M2 MARREG'!N466</f>
        <v>0</v>
      </c>
      <c r="G69" s="710">
        <f>'14. Annex M2 MARREG'!O466</f>
        <v>2.8000000000000003</v>
      </c>
      <c r="H69" s="710">
        <f>'14. Annex M2 MARREG'!P466</f>
        <v>2.8000000000000003</v>
      </c>
      <c r="I69" s="710">
        <f>'14. Annex M2 MARREG'!Q466</f>
        <v>2.8000000000000003</v>
      </c>
      <c r="J69" s="710">
        <f>'14. Annex M2 MARREG'!R466</f>
        <v>2.8000000000000003</v>
      </c>
      <c r="K69" s="710">
        <f>'14. Annex M2 MARREG'!S466</f>
        <v>2.8000000000000003</v>
      </c>
      <c r="L69" s="710">
        <f>'14. Annex M2 MARREG'!T466</f>
        <v>2.8000000000000003</v>
      </c>
      <c r="M69" s="710">
        <f>'14. Annex M2 MARREG'!U466</f>
        <v>2.8000000000000003</v>
      </c>
      <c r="N69" s="710">
        <f>'14. Annex M2 MARREG'!V466</f>
        <v>2.8000000000000003</v>
      </c>
      <c r="O69" s="710">
        <f>'14. Annex M2 MARREG'!W466</f>
        <v>2.8000000000000003</v>
      </c>
      <c r="P69" s="710">
        <f>'14. Annex M2 MARREG'!X466</f>
        <v>2.8000000000000003</v>
      </c>
      <c r="Q69" s="710">
        <f>'14. Annex M2 MARREG'!Y466</f>
        <v>2.8000000000000003</v>
      </c>
      <c r="R69" s="710">
        <f>'14. Annex M2 MARREG'!Z466</f>
        <v>2.8000000000000003</v>
      </c>
      <c r="S69" s="710">
        <f>'14. Annex M2 MARREG'!AA466</f>
        <v>2.8000000000000003</v>
      </c>
      <c r="T69" s="710">
        <f>'14. Annex M2 MARREG'!AB466</f>
        <v>2.8000000000000003</v>
      </c>
      <c r="U69" s="710">
        <f>'14. Annex M2 MARREG'!AC466</f>
        <v>2.8000000000000003</v>
      </c>
      <c r="V69" s="710">
        <f>'14. Annex M2 MARREG'!AD466</f>
        <v>2.8000000000000003</v>
      </c>
    </row>
    <row r="70" spans="1:22" ht="18" x14ac:dyDescent="0.35">
      <c r="A70" s="704"/>
      <c r="B70" s="767" t="str">
        <f>'14. Annex M2 MARREG'!F467</f>
        <v>Semillas Nativas (kg/ha)</v>
      </c>
      <c r="C70" s="710">
        <f>'14. Annex M2 MARREG'!K467</f>
        <v>0</v>
      </c>
      <c r="D70" s="710">
        <f>'14. Annex M2 MARREG'!L467</f>
        <v>0</v>
      </c>
      <c r="E70" s="710">
        <f>'14. Annex M2 MARREG'!M467</f>
        <v>0</v>
      </c>
      <c r="F70" s="710">
        <f>'14. Annex M2 MARREG'!N467</f>
        <v>0</v>
      </c>
      <c r="G70" s="710">
        <f>'14. Annex M2 MARREG'!O467</f>
        <v>0</v>
      </c>
      <c r="H70" s="710">
        <f>'14. Annex M2 MARREG'!P467</f>
        <v>0</v>
      </c>
      <c r="I70" s="710">
        <f>'14. Annex M2 MARREG'!Q467</f>
        <v>0</v>
      </c>
      <c r="J70" s="710">
        <f>'14. Annex M2 MARREG'!R467</f>
        <v>0</v>
      </c>
      <c r="K70" s="710">
        <f>'14. Annex M2 MARREG'!S467</f>
        <v>0</v>
      </c>
      <c r="L70" s="710">
        <f>'14. Annex M2 MARREG'!T467</f>
        <v>40</v>
      </c>
      <c r="M70" s="710">
        <f>'14. Annex M2 MARREG'!U467</f>
        <v>40</v>
      </c>
      <c r="N70" s="710">
        <f>'14. Annex M2 MARREG'!V467</f>
        <v>40</v>
      </c>
      <c r="O70" s="710">
        <f>'14. Annex M2 MARREG'!W467</f>
        <v>40</v>
      </c>
      <c r="P70" s="710">
        <f>'14. Annex M2 MARREG'!X467</f>
        <v>40</v>
      </c>
      <c r="Q70" s="710">
        <f>'14. Annex M2 MARREG'!Y467</f>
        <v>40</v>
      </c>
      <c r="R70" s="710">
        <f>'14. Annex M2 MARREG'!Z467</f>
        <v>40</v>
      </c>
      <c r="S70" s="710">
        <f>'14. Annex M2 MARREG'!AA467</f>
        <v>40</v>
      </c>
      <c r="T70" s="710">
        <f>'14. Annex M2 MARREG'!AB467</f>
        <v>40</v>
      </c>
      <c r="U70" s="710">
        <f>'14. Annex M2 MARREG'!AC467</f>
        <v>40</v>
      </c>
      <c r="V70" s="710">
        <f>'14. Annex M2 MARREG'!AD467</f>
        <v>40</v>
      </c>
    </row>
    <row r="71" spans="1:22" ht="18" x14ac:dyDescent="0.35">
      <c r="A71" s="704"/>
      <c r="B71" s="767" t="str">
        <f>'14. Annex M2 MARREG'!F468</f>
        <v>Carbon de marabú (m3/ha)</v>
      </c>
      <c r="C71" s="710">
        <f>'14. Annex M2 MARREG'!K468</f>
        <v>33.33</v>
      </c>
      <c r="D71" s="710">
        <f>'14. Annex M2 MARREG'!L468</f>
        <v>39.996000000000002</v>
      </c>
      <c r="E71" s="710">
        <f>'14. Annex M2 MARREG'!M468</f>
        <v>69.993000000000009</v>
      </c>
      <c r="F71" s="710">
        <f>'14. Annex M2 MARREG'!N468</f>
        <v>29.997</v>
      </c>
      <c r="G71" s="710">
        <f>'14. Annex M2 MARREG'!O468</f>
        <v>39.996000000000002</v>
      </c>
      <c r="H71" s="710">
        <f>'14. Annex M2 MARREG'!P468</f>
        <v>0</v>
      </c>
      <c r="I71" s="710">
        <f>'14. Annex M2 MARREG'!Q468</f>
        <v>0</v>
      </c>
      <c r="J71" s="710">
        <f>'14. Annex M2 MARREG'!R468</f>
        <v>0</v>
      </c>
      <c r="K71" s="710">
        <f>'14. Annex M2 MARREG'!S468</f>
        <v>0</v>
      </c>
      <c r="L71" s="710">
        <f>'14. Annex M2 MARREG'!T468</f>
        <v>0</v>
      </c>
      <c r="M71" s="710">
        <f>'14. Annex M2 MARREG'!U468</f>
        <v>0</v>
      </c>
      <c r="N71" s="710">
        <f>'14. Annex M2 MARREG'!V468</f>
        <v>0</v>
      </c>
      <c r="O71" s="710">
        <f>'14. Annex M2 MARREG'!W468</f>
        <v>0</v>
      </c>
      <c r="P71" s="710">
        <f>'14. Annex M2 MARREG'!X468</f>
        <v>0</v>
      </c>
      <c r="Q71" s="710">
        <f>'14. Annex M2 MARREG'!Y468</f>
        <v>0</v>
      </c>
      <c r="R71" s="710">
        <f>'14. Annex M2 MARREG'!Z468</f>
        <v>0</v>
      </c>
      <c r="S71" s="710">
        <f>'14. Annex M2 MARREG'!AA468</f>
        <v>0</v>
      </c>
      <c r="T71" s="710">
        <f>'14. Annex M2 MARREG'!AB468</f>
        <v>0</v>
      </c>
      <c r="U71" s="710">
        <f>'14. Annex M2 MARREG'!AC468</f>
        <v>0</v>
      </c>
      <c r="V71" s="710">
        <f>'14. Annex M2 MARREG'!AD468</f>
        <v>0</v>
      </c>
    </row>
    <row r="72" spans="1:22" ht="18" x14ac:dyDescent="0.35">
      <c r="A72" s="704"/>
      <c r="B72" s="711" t="s">
        <v>589</v>
      </c>
      <c r="C72" s="712">
        <f>SUM(C67:C71)</f>
        <v>33.33</v>
      </c>
      <c r="D72" s="712">
        <f t="shared" ref="D72:V72" si="13">SUM(D67:D71)</f>
        <v>39.996000000000002</v>
      </c>
      <c r="E72" s="712">
        <f t="shared" si="13"/>
        <v>69.993000000000009</v>
      </c>
      <c r="F72" s="712">
        <f t="shared" si="13"/>
        <v>29.997</v>
      </c>
      <c r="G72" s="712">
        <f t="shared" si="13"/>
        <v>57.496000000000002</v>
      </c>
      <c r="H72" s="712">
        <f t="shared" si="13"/>
        <v>17.5</v>
      </c>
      <c r="I72" s="712">
        <f t="shared" si="13"/>
        <v>17.5</v>
      </c>
      <c r="J72" s="712">
        <f t="shared" si="13"/>
        <v>17.5</v>
      </c>
      <c r="K72" s="712">
        <f t="shared" si="13"/>
        <v>17.5</v>
      </c>
      <c r="L72" s="712">
        <f t="shared" si="13"/>
        <v>57.5</v>
      </c>
      <c r="M72" s="712">
        <f t="shared" si="13"/>
        <v>57.5</v>
      </c>
      <c r="N72" s="712">
        <f t="shared" si="13"/>
        <v>57.5</v>
      </c>
      <c r="O72" s="712">
        <f t="shared" si="13"/>
        <v>57.5</v>
      </c>
      <c r="P72" s="712">
        <f t="shared" si="13"/>
        <v>57.5</v>
      </c>
      <c r="Q72" s="712">
        <f t="shared" si="13"/>
        <v>57.5</v>
      </c>
      <c r="R72" s="712">
        <f t="shared" si="13"/>
        <v>57.5</v>
      </c>
      <c r="S72" s="712">
        <f t="shared" si="13"/>
        <v>57.5</v>
      </c>
      <c r="T72" s="712">
        <f t="shared" si="13"/>
        <v>57.5</v>
      </c>
      <c r="U72" s="712">
        <f t="shared" si="13"/>
        <v>57.5</v>
      </c>
      <c r="V72" s="712">
        <f t="shared" si="13"/>
        <v>57.5</v>
      </c>
    </row>
    <row r="73" spans="1:22" ht="18" x14ac:dyDescent="0.35">
      <c r="A73" s="704"/>
      <c r="B73" s="713" t="s">
        <v>590</v>
      </c>
      <c r="C73" s="714"/>
      <c r="D73" s="714"/>
      <c r="E73" s="714"/>
      <c r="F73" s="714"/>
      <c r="G73" s="714"/>
      <c r="H73" s="714"/>
      <c r="I73" s="714"/>
      <c r="J73" s="714"/>
      <c r="K73" s="714"/>
      <c r="L73" s="714"/>
      <c r="M73" s="714"/>
      <c r="N73" s="714"/>
      <c r="O73" s="714"/>
      <c r="P73" s="714"/>
      <c r="Q73" s="714"/>
      <c r="R73" s="714"/>
      <c r="S73" s="714"/>
      <c r="T73" s="714"/>
      <c r="U73" s="714"/>
      <c r="V73" s="714"/>
    </row>
    <row r="74" spans="1:22" ht="18" x14ac:dyDescent="0.35">
      <c r="A74" s="704"/>
      <c r="B74" s="402" t="str">
        <f t="shared" ref="B74:B83" si="14">B19</f>
        <v>Preparation of agricultural land</v>
      </c>
      <c r="C74" s="715">
        <f>SUM('14. Annex M2 MARREG'!K472:K473)</f>
        <v>3.0760000000000001</v>
      </c>
      <c r="D74" s="715">
        <f>SUM('14. Annex M2 MARREG'!L472:L473)</f>
        <v>0</v>
      </c>
      <c r="E74" s="715">
        <f>SUM('14. Annex M2 MARREG'!M472:M473)</f>
        <v>0</v>
      </c>
      <c r="F74" s="715">
        <f>SUM('14. Annex M2 MARREG'!N472:N473)</f>
        <v>0</v>
      </c>
      <c r="G74" s="715">
        <f>SUM('14. Annex M2 MARREG'!O472:O473)</f>
        <v>0</v>
      </c>
      <c r="H74" s="715">
        <f>SUM('14. Annex M2 MARREG'!P472:P473)</f>
        <v>0</v>
      </c>
      <c r="I74" s="715">
        <f>SUM('14. Annex M2 MARREG'!Q472:Q473)</f>
        <v>0</v>
      </c>
      <c r="J74" s="715">
        <f>SUM('14. Annex M2 MARREG'!R472:R473)</f>
        <v>0</v>
      </c>
      <c r="K74" s="715">
        <f>SUM('14. Annex M2 MARREG'!S472:S473)</f>
        <v>0</v>
      </c>
      <c r="L74" s="715">
        <f>SUM('14. Annex M2 MARREG'!T472:T473)</f>
        <v>0</v>
      </c>
      <c r="M74" s="715">
        <f>SUM('14. Annex M2 MARREG'!U472:U473)</f>
        <v>0</v>
      </c>
      <c r="N74" s="715">
        <f>SUM('14. Annex M2 MARREG'!V472:V473)</f>
        <v>0</v>
      </c>
      <c r="O74" s="715">
        <f>SUM('14. Annex M2 MARREG'!W472:W473)</f>
        <v>0</v>
      </c>
      <c r="P74" s="715">
        <f>SUM('14. Annex M2 MARREG'!X472:X473)</f>
        <v>0</v>
      </c>
      <c r="Q74" s="715">
        <f>SUM('14. Annex M2 MARREG'!Y472:Y473)</f>
        <v>0</v>
      </c>
      <c r="R74" s="715">
        <f>SUM('14. Annex M2 MARREG'!Z472:Z473)</f>
        <v>0</v>
      </c>
      <c r="S74" s="715">
        <f>SUM('14. Annex M2 MARREG'!AA472:AA473)</f>
        <v>0</v>
      </c>
      <c r="T74" s="715">
        <f>SUM('14. Annex M2 MARREG'!AB472:AB473)</f>
        <v>0</v>
      </c>
      <c r="U74" s="715">
        <f>SUM('14. Annex M2 MARREG'!AC472:AC473)</f>
        <v>0</v>
      </c>
      <c r="V74" s="715">
        <f>SUM('14. Annex M2 MARREG'!AD472:AD473)</f>
        <v>0</v>
      </c>
    </row>
    <row r="75" spans="1:22" ht="18" x14ac:dyDescent="0.35">
      <c r="A75" s="704"/>
      <c r="B75" s="402" t="str">
        <f t="shared" si="14"/>
        <v>vegetative material</v>
      </c>
      <c r="C75" s="715">
        <f>SUM('14. Annex M2 MARREG'!K484:K489)</f>
        <v>87.903999999999996</v>
      </c>
      <c r="D75" s="715">
        <f>SUM('14. Annex M2 MARREG'!L484:L489)</f>
        <v>0</v>
      </c>
      <c r="E75" s="715">
        <f>SUM('14. Annex M2 MARREG'!M484:M489)</f>
        <v>0</v>
      </c>
      <c r="F75" s="715">
        <f>SUM('14. Annex M2 MARREG'!N484:N489)</f>
        <v>0</v>
      </c>
      <c r="G75" s="715">
        <f>SUM('14. Annex M2 MARREG'!O484:O489)</f>
        <v>0</v>
      </c>
      <c r="H75" s="715">
        <f>SUM('14. Annex M2 MARREG'!P484:P489)</f>
        <v>0</v>
      </c>
      <c r="I75" s="715">
        <f>SUM('14. Annex M2 MARREG'!Q484:Q489)</f>
        <v>0</v>
      </c>
      <c r="J75" s="715">
        <f>SUM('14. Annex M2 MARREG'!R484:R489)</f>
        <v>0</v>
      </c>
      <c r="K75" s="715">
        <f>SUM('14. Annex M2 MARREG'!S484:S489)</f>
        <v>0</v>
      </c>
      <c r="L75" s="715">
        <f>SUM('14. Annex M2 MARREG'!T484:T489)</f>
        <v>0</v>
      </c>
      <c r="M75" s="715">
        <f>SUM('14. Annex M2 MARREG'!U484:U489)</f>
        <v>0</v>
      </c>
      <c r="N75" s="715">
        <f>SUM('14. Annex M2 MARREG'!V484:V489)</f>
        <v>0</v>
      </c>
      <c r="O75" s="715">
        <f>SUM('14. Annex M2 MARREG'!W484:W489)</f>
        <v>0</v>
      </c>
      <c r="P75" s="715">
        <f>SUM('14. Annex M2 MARREG'!X484:X489)</f>
        <v>0</v>
      </c>
      <c r="Q75" s="715">
        <f>SUM('14. Annex M2 MARREG'!Y484:Y489)</f>
        <v>0</v>
      </c>
      <c r="R75" s="715">
        <f>SUM('14. Annex M2 MARREG'!Z484:Z489)</f>
        <v>0</v>
      </c>
      <c r="S75" s="715">
        <f>SUM('14. Annex M2 MARREG'!AA484:AA489)</f>
        <v>0</v>
      </c>
      <c r="T75" s="715">
        <f>SUM('14. Annex M2 MARREG'!AB484:AB489)</f>
        <v>0</v>
      </c>
      <c r="U75" s="715">
        <f>SUM('14. Annex M2 MARREG'!AC484:AC489)</f>
        <v>0</v>
      </c>
      <c r="V75" s="715">
        <f>SUM('14. Annex M2 MARREG'!AD484:AD489)</f>
        <v>0</v>
      </c>
    </row>
    <row r="76" spans="1:22" ht="18" x14ac:dyDescent="0.35">
      <c r="A76" s="704"/>
      <c r="B76" s="402" t="str">
        <f t="shared" si="14"/>
        <v>Fertilizers</v>
      </c>
      <c r="C76" s="715">
        <v>0</v>
      </c>
      <c r="D76" s="715">
        <v>1</v>
      </c>
      <c r="E76" s="715">
        <v>2</v>
      </c>
      <c r="F76" s="715">
        <v>3</v>
      </c>
      <c r="G76" s="715">
        <v>4</v>
      </c>
      <c r="H76" s="715">
        <v>5</v>
      </c>
      <c r="I76" s="715">
        <v>6</v>
      </c>
      <c r="J76" s="715">
        <v>7</v>
      </c>
      <c r="K76" s="715">
        <v>8</v>
      </c>
      <c r="L76" s="715">
        <v>9</v>
      </c>
      <c r="M76" s="715">
        <v>10</v>
      </c>
      <c r="N76" s="715">
        <v>11</v>
      </c>
      <c r="O76" s="715">
        <v>12</v>
      </c>
      <c r="P76" s="715">
        <v>13</v>
      </c>
      <c r="Q76" s="715">
        <v>14</v>
      </c>
      <c r="R76" s="715">
        <v>15</v>
      </c>
      <c r="S76" s="715">
        <v>16</v>
      </c>
      <c r="T76" s="715">
        <v>17</v>
      </c>
      <c r="U76" s="715">
        <v>18</v>
      </c>
      <c r="V76" s="715">
        <v>19</v>
      </c>
    </row>
    <row r="77" spans="1:22" ht="18" x14ac:dyDescent="0.35">
      <c r="A77" s="704"/>
      <c r="B77" s="402" t="str">
        <f t="shared" si="14"/>
        <v>Herbicides</v>
      </c>
      <c r="C77" s="715">
        <f>'14. Annex M2 MARREG'!K490</f>
        <v>53.64</v>
      </c>
      <c r="D77" s="715">
        <f>'14. Annex M2 MARREG'!L490</f>
        <v>0</v>
      </c>
      <c r="E77" s="715">
        <f>'14. Annex M2 MARREG'!M490</f>
        <v>0</v>
      </c>
      <c r="F77" s="715">
        <f>'14. Annex M2 MARREG'!N490</f>
        <v>0</v>
      </c>
      <c r="G77" s="715">
        <f>'14. Annex M2 MARREG'!O490</f>
        <v>0</v>
      </c>
      <c r="H77" s="715">
        <f>'14. Annex M2 MARREG'!P490</f>
        <v>0</v>
      </c>
      <c r="I77" s="715">
        <f>'14. Annex M2 MARREG'!Q490</f>
        <v>0</v>
      </c>
      <c r="J77" s="715">
        <f>'14. Annex M2 MARREG'!R490</f>
        <v>0</v>
      </c>
      <c r="K77" s="715">
        <f>'14. Annex M2 MARREG'!S490</f>
        <v>0</v>
      </c>
      <c r="L77" s="715">
        <f>'14. Annex M2 MARREG'!T490</f>
        <v>0</v>
      </c>
      <c r="M77" s="715">
        <f>'14. Annex M2 MARREG'!U490</f>
        <v>0</v>
      </c>
      <c r="N77" s="715">
        <f>'14. Annex M2 MARREG'!V490</f>
        <v>0</v>
      </c>
      <c r="O77" s="715">
        <f>'14. Annex M2 MARREG'!W490</f>
        <v>0</v>
      </c>
      <c r="P77" s="715">
        <f>'14. Annex M2 MARREG'!X490</f>
        <v>0</v>
      </c>
      <c r="Q77" s="715">
        <f>'14. Annex M2 MARREG'!Y490</f>
        <v>0</v>
      </c>
      <c r="R77" s="715">
        <f>'14. Annex M2 MARREG'!Z490</f>
        <v>0</v>
      </c>
      <c r="S77" s="715">
        <f>'14. Annex M2 MARREG'!AA490</f>
        <v>0</v>
      </c>
      <c r="T77" s="715">
        <f>'14. Annex M2 MARREG'!AB490</f>
        <v>0</v>
      </c>
      <c r="U77" s="715">
        <f>'14. Annex M2 MARREG'!AC490</f>
        <v>0</v>
      </c>
      <c r="V77" s="715">
        <f>'14. Annex M2 MARREG'!AD490</f>
        <v>0</v>
      </c>
    </row>
    <row r="78" spans="1:22" ht="18" x14ac:dyDescent="0.35">
      <c r="A78" s="704"/>
      <c r="B78" s="402" t="str">
        <f t="shared" si="14"/>
        <v>Sowing</v>
      </c>
      <c r="C78" s="715">
        <f>SUM('14. Annex M2 MARREG'!K477:K478)</f>
        <v>23.07</v>
      </c>
      <c r="D78" s="715">
        <f>SUM('14. Annex M2 MARREG'!L477:L478)</f>
        <v>0</v>
      </c>
      <c r="E78" s="715">
        <f>SUM('14. Annex M2 MARREG'!M477:M478)</f>
        <v>0</v>
      </c>
      <c r="F78" s="715">
        <f>SUM('14. Annex M2 MARREG'!N477:N478)</f>
        <v>0</v>
      </c>
      <c r="G78" s="715">
        <f>SUM('14. Annex M2 MARREG'!O477:O478)</f>
        <v>0</v>
      </c>
      <c r="H78" s="715">
        <f>SUM('14. Annex M2 MARREG'!P477:P478)</f>
        <v>0</v>
      </c>
      <c r="I78" s="715">
        <f>SUM('14. Annex M2 MARREG'!Q477:Q478)</f>
        <v>0</v>
      </c>
      <c r="J78" s="715">
        <f>SUM('14. Annex M2 MARREG'!R477:R478)</f>
        <v>0</v>
      </c>
      <c r="K78" s="715">
        <f>SUM('14. Annex M2 MARREG'!S477:S478)</f>
        <v>0</v>
      </c>
      <c r="L78" s="715">
        <f>SUM('14. Annex M2 MARREG'!T477:T478)</f>
        <v>0</v>
      </c>
      <c r="M78" s="715">
        <f>SUM('14. Annex M2 MARREG'!U477:U478)</f>
        <v>0</v>
      </c>
      <c r="N78" s="715">
        <f>SUM('14. Annex M2 MARREG'!V477:V478)</f>
        <v>0</v>
      </c>
      <c r="O78" s="715">
        <f>SUM('14. Annex M2 MARREG'!W477:W478)</f>
        <v>0</v>
      </c>
      <c r="P78" s="715">
        <f>SUM('14. Annex M2 MARREG'!X477:X478)</f>
        <v>0</v>
      </c>
      <c r="Q78" s="715">
        <f>SUM('14. Annex M2 MARREG'!Y477:Y478)</f>
        <v>0</v>
      </c>
      <c r="R78" s="715">
        <f>SUM('14. Annex M2 MARREG'!Z477:Z478)</f>
        <v>0</v>
      </c>
      <c r="S78" s="715">
        <f>SUM('14. Annex M2 MARREG'!AA477:AA478)</f>
        <v>0</v>
      </c>
      <c r="T78" s="715">
        <f>SUM('14. Annex M2 MARREG'!AB477:AB478)</f>
        <v>0</v>
      </c>
      <c r="U78" s="715">
        <f>SUM('14. Annex M2 MARREG'!AC477:AC478)</f>
        <v>0</v>
      </c>
      <c r="V78" s="715">
        <f>SUM('14. Annex M2 MARREG'!AD477:AD478)</f>
        <v>0</v>
      </c>
    </row>
    <row r="79" spans="1:22" ht="18" x14ac:dyDescent="0.35">
      <c r="A79" s="704"/>
      <c r="B79" s="402" t="str">
        <f t="shared" si="14"/>
        <v>Fertilization and weed control</v>
      </c>
      <c r="C79" s="715">
        <f>'14. Annex M2 MARREG'!K479</f>
        <v>7.69</v>
      </c>
      <c r="D79" s="715">
        <f>'14. Annex M2 MARREG'!L479</f>
        <v>0</v>
      </c>
      <c r="E79" s="715">
        <f>'14. Annex M2 MARREG'!M479</f>
        <v>0</v>
      </c>
      <c r="F79" s="715">
        <f>'14. Annex M2 MARREG'!N479</f>
        <v>0</v>
      </c>
      <c r="G79" s="715">
        <f>'14. Annex M2 MARREG'!O479</f>
        <v>0</v>
      </c>
      <c r="H79" s="715">
        <f>'14. Annex M2 MARREG'!P479</f>
        <v>0</v>
      </c>
      <c r="I79" s="715">
        <f>'14. Annex M2 MARREG'!Q479</f>
        <v>0</v>
      </c>
      <c r="J79" s="715">
        <f>'14. Annex M2 MARREG'!R479</f>
        <v>0</v>
      </c>
      <c r="K79" s="715">
        <f>'14. Annex M2 MARREG'!S479</f>
        <v>0</v>
      </c>
      <c r="L79" s="715">
        <f>'14. Annex M2 MARREG'!T479</f>
        <v>0</v>
      </c>
      <c r="M79" s="715">
        <f>'14. Annex M2 MARREG'!U479</f>
        <v>0</v>
      </c>
      <c r="N79" s="715">
        <f>'14. Annex M2 MARREG'!V479</f>
        <v>0</v>
      </c>
      <c r="O79" s="715">
        <f>'14. Annex M2 MARREG'!W479</f>
        <v>0</v>
      </c>
      <c r="P79" s="715">
        <f>'14. Annex M2 MARREG'!X479</f>
        <v>0</v>
      </c>
      <c r="Q79" s="715">
        <f>'14. Annex M2 MARREG'!Y479</f>
        <v>0</v>
      </c>
      <c r="R79" s="715">
        <f>'14. Annex M2 MARREG'!Z479</f>
        <v>0</v>
      </c>
      <c r="S79" s="715">
        <f>'14. Annex M2 MARREG'!AA479</f>
        <v>0</v>
      </c>
      <c r="T79" s="715">
        <f>'14. Annex M2 MARREG'!AB479</f>
        <v>0</v>
      </c>
      <c r="U79" s="715">
        <f>'14. Annex M2 MARREG'!AC479</f>
        <v>0</v>
      </c>
      <c r="V79" s="715">
        <f>'14. Annex M2 MARREG'!AD479</f>
        <v>0</v>
      </c>
    </row>
    <row r="80" spans="1:22" ht="18" x14ac:dyDescent="0.35">
      <c r="A80" s="704"/>
      <c r="B80" s="402" t="str">
        <f t="shared" si="14"/>
        <v>Harvest (Non-Timber Forest Products)</v>
      </c>
      <c r="C80" s="715">
        <f>'14. Annex M2 MARREG'!K481+'14. Annex M2 MARREG'!K482+'14. Annex M2 MARREG'!K476</f>
        <v>19.225000000000001</v>
      </c>
      <c r="D80" s="715">
        <f>'14. Annex M2 MARREG'!L481+'14. Annex M2 MARREG'!L482+'14. Annex M2 MARREG'!L476</f>
        <v>0</v>
      </c>
      <c r="E80" s="715">
        <f>'14. Annex M2 MARREG'!M481+'14. Annex M2 MARREG'!M482+'14. Annex M2 MARREG'!M476</f>
        <v>0</v>
      </c>
      <c r="F80" s="715">
        <f>'14. Annex M2 MARREG'!N481+'14. Annex M2 MARREG'!N482+'14. Annex M2 MARREG'!N476</f>
        <v>0</v>
      </c>
      <c r="G80" s="715">
        <f>'14. Annex M2 MARREG'!O481+'14. Annex M2 MARREG'!O482+'14. Annex M2 MARREG'!O476</f>
        <v>0</v>
      </c>
      <c r="H80" s="715">
        <f>'14. Annex M2 MARREG'!P481+'14. Annex M2 MARREG'!P482+'14. Annex M2 MARREG'!P476</f>
        <v>1.538</v>
      </c>
      <c r="I80" s="715">
        <f>'14. Annex M2 MARREG'!Q481+'14. Annex M2 MARREG'!Q482+'14. Annex M2 MARREG'!Q476</f>
        <v>1.538</v>
      </c>
      <c r="J80" s="715">
        <f>'14. Annex M2 MARREG'!R481+'14. Annex M2 MARREG'!R482+'14. Annex M2 MARREG'!R476</f>
        <v>1.538</v>
      </c>
      <c r="K80" s="715">
        <f>'14. Annex M2 MARREG'!S481+'14. Annex M2 MARREG'!S482+'14. Annex M2 MARREG'!S476</f>
        <v>1.538</v>
      </c>
      <c r="L80" s="715">
        <f>'14. Annex M2 MARREG'!T481+'14. Annex M2 MARREG'!T482+'14. Annex M2 MARREG'!T476</f>
        <v>1.538</v>
      </c>
      <c r="M80" s="715">
        <f>'14. Annex M2 MARREG'!U481+'14. Annex M2 MARREG'!U482+'14. Annex M2 MARREG'!U476</f>
        <v>1.538</v>
      </c>
      <c r="N80" s="715">
        <f>'14. Annex M2 MARREG'!V481+'14. Annex M2 MARREG'!V482+'14. Annex M2 MARREG'!V476</f>
        <v>6.9210000000000012</v>
      </c>
      <c r="O80" s="715">
        <f>'14. Annex M2 MARREG'!W481+'14. Annex M2 MARREG'!W482+'14. Annex M2 MARREG'!W476</f>
        <v>1.538</v>
      </c>
      <c r="P80" s="715">
        <f>'14. Annex M2 MARREG'!X481+'14. Annex M2 MARREG'!X482+'14. Annex M2 MARREG'!X476</f>
        <v>1.538</v>
      </c>
      <c r="Q80" s="715">
        <f>'14. Annex M2 MARREG'!Y481+'14. Annex M2 MARREG'!Y482+'14. Annex M2 MARREG'!Y476</f>
        <v>6.9210000000000012</v>
      </c>
      <c r="R80" s="715">
        <f>'14. Annex M2 MARREG'!Z481+'14. Annex M2 MARREG'!Z482+'14. Annex M2 MARREG'!Z476</f>
        <v>1.538</v>
      </c>
      <c r="S80" s="715">
        <f>'14. Annex M2 MARREG'!AA481+'14. Annex M2 MARREG'!AA482+'14. Annex M2 MARREG'!AA476</f>
        <v>1.538</v>
      </c>
      <c r="T80" s="715">
        <f>'14. Annex M2 MARREG'!AB481+'14. Annex M2 MARREG'!AB482+'14. Annex M2 MARREG'!AB476</f>
        <v>1.538</v>
      </c>
      <c r="U80" s="715">
        <f>'14. Annex M2 MARREG'!AC481+'14. Annex M2 MARREG'!AC482+'14. Annex M2 MARREG'!AC476</f>
        <v>1.538</v>
      </c>
      <c r="V80" s="715">
        <f>'14. Annex M2 MARREG'!AD481+'14. Annex M2 MARREG'!AD482+'14. Annex M2 MARREG'!AD476</f>
        <v>1.538</v>
      </c>
    </row>
    <row r="81" spans="1:22" ht="18" x14ac:dyDescent="0.35">
      <c r="A81" s="704"/>
      <c r="B81" s="402" t="str">
        <f t="shared" si="14"/>
        <v>Environmental practices</v>
      </c>
      <c r="C81" s="715">
        <f>'14. Annex M2 MARREG'!K474+'14. Annex M2 MARREG'!K475+'14. Annex M2 MARREG'!K480</f>
        <v>6.9210000000000003</v>
      </c>
      <c r="D81" s="715">
        <f>'14. Annex M2 MARREG'!L474+'14. Annex M2 MARREG'!L475+'14. Annex M2 MARREG'!L480</f>
        <v>1.538</v>
      </c>
      <c r="E81" s="715">
        <f>'14. Annex M2 MARREG'!M474+'14. Annex M2 MARREG'!M475+'14. Annex M2 MARREG'!M480</f>
        <v>7.69</v>
      </c>
      <c r="F81" s="715">
        <f>'14. Annex M2 MARREG'!N474+'14. Annex M2 MARREG'!N475+'14. Annex M2 MARREG'!N480</f>
        <v>1.538</v>
      </c>
      <c r="G81" s="715">
        <f>'14. Annex M2 MARREG'!O474+'14. Annex M2 MARREG'!O475+'14. Annex M2 MARREG'!O480</f>
        <v>1.538</v>
      </c>
      <c r="H81" s="715">
        <f>'14. Annex M2 MARREG'!P474+'14. Annex M2 MARREG'!P475+'14. Annex M2 MARREG'!P480</f>
        <v>7.69</v>
      </c>
      <c r="I81" s="715">
        <f>'14. Annex M2 MARREG'!Q474+'14. Annex M2 MARREG'!Q475+'14. Annex M2 MARREG'!Q480</f>
        <v>1.538</v>
      </c>
      <c r="J81" s="715">
        <f>'14. Annex M2 MARREG'!R474+'14. Annex M2 MARREG'!R475+'14. Annex M2 MARREG'!R480</f>
        <v>1.538</v>
      </c>
      <c r="K81" s="715">
        <f>'14. Annex M2 MARREG'!S474+'14. Annex M2 MARREG'!S475+'14. Annex M2 MARREG'!S480</f>
        <v>7.69</v>
      </c>
      <c r="L81" s="715">
        <f>'14. Annex M2 MARREG'!T474+'14. Annex M2 MARREG'!T475+'14. Annex M2 MARREG'!T480</f>
        <v>1.538</v>
      </c>
      <c r="M81" s="715">
        <f>'14. Annex M2 MARREG'!U474+'14. Annex M2 MARREG'!U475+'14. Annex M2 MARREG'!U480</f>
        <v>1.538</v>
      </c>
      <c r="N81" s="715">
        <f>'14. Annex M2 MARREG'!V474+'14. Annex M2 MARREG'!V475+'14. Annex M2 MARREG'!V480</f>
        <v>1.538</v>
      </c>
      <c r="O81" s="715">
        <f>'14. Annex M2 MARREG'!W474+'14. Annex M2 MARREG'!W475+'14. Annex M2 MARREG'!W480</f>
        <v>1.538</v>
      </c>
      <c r="P81" s="715">
        <f>'14. Annex M2 MARREG'!X474+'14. Annex M2 MARREG'!X475+'14. Annex M2 MARREG'!X480</f>
        <v>1.538</v>
      </c>
      <c r="Q81" s="715">
        <f>'14. Annex M2 MARREG'!Y474+'14. Annex M2 MARREG'!Y475+'14. Annex M2 MARREG'!Y480</f>
        <v>1.538</v>
      </c>
      <c r="R81" s="715">
        <f>'14. Annex M2 MARREG'!Z474+'14. Annex M2 MARREG'!Z475+'14. Annex M2 MARREG'!Z480</f>
        <v>1.538</v>
      </c>
      <c r="S81" s="715">
        <f>'14. Annex M2 MARREG'!AA474+'14. Annex M2 MARREG'!AA475+'14. Annex M2 MARREG'!AA480</f>
        <v>1.538</v>
      </c>
      <c r="T81" s="715">
        <f>'14. Annex M2 MARREG'!AB474+'14. Annex M2 MARREG'!AB475+'14. Annex M2 MARREG'!AB480</f>
        <v>1.538</v>
      </c>
      <c r="U81" s="715">
        <f>'14. Annex M2 MARREG'!AC474+'14. Annex M2 MARREG'!AC475+'14. Annex M2 MARREG'!AC480</f>
        <v>1.538</v>
      </c>
      <c r="V81" s="715">
        <f>'14. Annex M2 MARREG'!AD474+'14. Annex M2 MARREG'!AD475+'14. Annex M2 MARREG'!AD480</f>
        <v>1.538</v>
      </c>
    </row>
    <row r="82" spans="1:22" ht="18" x14ac:dyDescent="0.35">
      <c r="A82" s="704"/>
      <c r="B82" s="402" t="str">
        <f t="shared" si="14"/>
        <v>Agricultural machinery and equipment, and others services</v>
      </c>
      <c r="C82" s="715">
        <f>'14. Annex M2 MARREG'!K494</f>
        <v>88.118200000000002</v>
      </c>
      <c r="D82" s="715">
        <f>'14. Annex M2 MARREG'!L494</f>
        <v>25.606380000000001</v>
      </c>
      <c r="E82" s="715">
        <f>'14. Annex M2 MARREG'!M494</f>
        <v>21.070920000000001</v>
      </c>
      <c r="F82" s="715">
        <f>'14. Annex M2 MARREG'!N494</f>
        <v>21.070920000000001</v>
      </c>
      <c r="G82" s="715">
        <f>'14. Annex M2 MARREG'!O494</f>
        <v>36.189120000000003</v>
      </c>
      <c r="H82" s="715">
        <f>'14. Annex M2 MARREG'!P494</f>
        <v>30.897750000000002</v>
      </c>
      <c r="I82" s="715">
        <f>'14. Annex M2 MARREG'!Q494</f>
        <v>29.385930000000002</v>
      </c>
      <c r="J82" s="715">
        <f>'14. Annex M2 MARREG'!R494</f>
        <v>28.630020000000002</v>
      </c>
      <c r="K82" s="715">
        <f>'14. Annex M2 MARREG'!S494</f>
        <v>39.212759999999996</v>
      </c>
      <c r="L82" s="715">
        <f>'14. Annex M2 MARREG'!T494</f>
        <v>37.700940000000003</v>
      </c>
      <c r="M82" s="715">
        <f>'14. Annex M2 MARREG'!U494</f>
        <v>36.189120000000003</v>
      </c>
      <c r="N82" s="715">
        <f>'14. Annex M2 MARREG'!V494</f>
        <v>29.385930000000002</v>
      </c>
      <c r="O82" s="715">
        <f>'14. Annex M2 MARREG'!W494</f>
        <v>30.897750000000002</v>
      </c>
      <c r="P82" s="715">
        <f>'14. Annex M2 MARREG'!X494</f>
        <v>29.385930000000002</v>
      </c>
      <c r="Q82" s="715">
        <f>'14. Annex M2 MARREG'!Y494</f>
        <v>30.897750000000002</v>
      </c>
      <c r="R82" s="715">
        <f>'14. Annex M2 MARREG'!Z494</f>
        <v>30.897750000000002</v>
      </c>
      <c r="S82" s="715">
        <f>'14. Annex M2 MARREG'!AA494</f>
        <v>34.677300000000002</v>
      </c>
      <c r="T82" s="715">
        <f>'14. Annex M2 MARREG'!AB494</f>
        <v>32.409570000000002</v>
      </c>
      <c r="U82" s="715">
        <f>'14. Annex M2 MARREG'!AC494</f>
        <v>33.921390000000002</v>
      </c>
      <c r="V82" s="715">
        <f>'14. Annex M2 MARREG'!AD494</f>
        <v>32.409570000000002</v>
      </c>
    </row>
    <row r="83" spans="1:22" ht="18" x14ac:dyDescent="0.35">
      <c r="A83" s="704"/>
      <c r="B83" s="402" t="str">
        <f t="shared" si="14"/>
        <v>General and administrative expenses</v>
      </c>
      <c r="C83" s="715">
        <f>'14. Annex M2 MARREG'!K505</f>
        <v>5.792883999999999</v>
      </c>
      <c r="D83" s="715">
        <f>'14. Annex M2 MARREG'!L505</f>
        <v>0.54288760000000003</v>
      </c>
      <c r="E83" s="715">
        <f>'14. Annex M2 MARREG'!M505</f>
        <v>0.57521840000000002</v>
      </c>
      <c r="F83" s="715">
        <f>'14. Annex M2 MARREG'!N505</f>
        <v>0.45217840000000004</v>
      </c>
      <c r="G83" s="715">
        <f>'14. Annex M2 MARREG'!O505</f>
        <v>0.75454240000000006</v>
      </c>
      <c r="H83" s="715">
        <f>'14. Annex M2 MARREG'!P505</f>
        <v>0.80251500000000009</v>
      </c>
      <c r="I83" s="715">
        <f>'14. Annex M2 MARREG'!Q505</f>
        <v>0.64923860000000011</v>
      </c>
      <c r="J83" s="715">
        <f>'14. Annex M2 MARREG'!R505</f>
        <v>0.63412040000000003</v>
      </c>
      <c r="K83" s="715">
        <f>'14. Annex M2 MARREG'!S505</f>
        <v>0.96881519999999999</v>
      </c>
      <c r="L83" s="715">
        <f>'14. Annex M2 MARREG'!T505</f>
        <v>0.81553880000000012</v>
      </c>
      <c r="M83" s="715">
        <f>'14. Annex M2 MARREG'!U505</f>
        <v>0.78530240000000007</v>
      </c>
      <c r="N83" s="715">
        <f>'14. Annex M2 MARREG'!V505</f>
        <v>0.75689860000000009</v>
      </c>
      <c r="O83" s="715">
        <f>'14. Annex M2 MARREG'!W505</f>
        <v>0.67947500000000005</v>
      </c>
      <c r="P83" s="715">
        <f>'14. Annex M2 MARREG'!X505</f>
        <v>0.64923860000000011</v>
      </c>
      <c r="Q83" s="715">
        <f>'14. Annex M2 MARREG'!Y505</f>
        <v>0.78713500000000014</v>
      </c>
      <c r="R83" s="715">
        <f>'14. Annex M2 MARREG'!Z505</f>
        <v>0.67947500000000005</v>
      </c>
      <c r="S83" s="715">
        <f>'14. Annex M2 MARREG'!AA505</f>
        <v>0.75506600000000013</v>
      </c>
      <c r="T83" s="715">
        <f>'14. Annex M2 MARREG'!AB505</f>
        <v>0.7097114000000001</v>
      </c>
      <c r="U83" s="715">
        <f>'14. Annex M2 MARREG'!AC505</f>
        <v>0.73994780000000004</v>
      </c>
      <c r="V83" s="715">
        <f>'14. Annex M2 MARREG'!AD505</f>
        <v>0.7097114000000001</v>
      </c>
    </row>
    <row r="84" spans="1:22" ht="18" x14ac:dyDescent="0.35">
      <c r="A84" s="704"/>
      <c r="B84" s="711" t="s">
        <v>596</v>
      </c>
      <c r="C84" s="712">
        <f t="shared" ref="C84:V84" si="15">SUM(C74:C83)</f>
        <v>295.43708399999997</v>
      </c>
      <c r="D84" s="712">
        <f t="shared" si="15"/>
        <v>28.687267600000002</v>
      </c>
      <c r="E84" s="712">
        <f t="shared" si="15"/>
        <v>31.336138400000003</v>
      </c>
      <c r="F84" s="712">
        <f t="shared" si="15"/>
        <v>26.061098400000002</v>
      </c>
      <c r="G84" s="712">
        <f t="shared" si="15"/>
        <v>42.481662399999998</v>
      </c>
      <c r="H84" s="712">
        <f t="shared" si="15"/>
        <v>45.928265000000003</v>
      </c>
      <c r="I84" s="712">
        <f t="shared" si="15"/>
        <v>39.111168599999999</v>
      </c>
      <c r="J84" s="712">
        <f t="shared" si="15"/>
        <v>39.340140400000003</v>
      </c>
      <c r="K84" s="712">
        <f t="shared" si="15"/>
        <v>57.409575199999999</v>
      </c>
      <c r="L84" s="712">
        <f t="shared" si="15"/>
        <v>50.592478800000002</v>
      </c>
      <c r="M84" s="712">
        <f t="shared" si="15"/>
        <v>50.050422400000002</v>
      </c>
      <c r="N84" s="712">
        <f t="shared" si="15"/>
        <v>49.601828600000005</v>
      </c>
      <c r="O84" s="712">
        <f t="shared" si="15"/>
        <v>46.653225000000006</v>
      </c>
      <c r="P84" s="712">
        <f t="shared" si="15"/>
        <v>46.111168599999999</v>
      </c>
      <c r="Q84" s="712">
        <f t="shared" si="15"/>
        <v>54.143885000000004</v>
      </c>
      <c r="R84" s="712">
        <f t="shared" si="15"/>
        <v>49.653225000000006</v>
      </c>
      <c r="S84" s="712">
        <f t="shared" si="15"/>
        <v>54.508366000000002</v>
      </c>
      <c r="T84" s="712">
        <f t="shared" si="15"/>
        <v>53.195281400000006</v>
      </c>
      <c r="U84" s="712">
        <f t="shared" si="15"/>
        <v>55.737337800000006</v>
      </c>
      <c r="V84" s="712">
        <f t="shared" si="15"/>
        <v>55.195281400000006</v>
      </c>
    </row>
    <row r="85" spans="1:22" ht="18" x14ac:dyDescent="0.35">
      <c r="A85" s="704"/>
      <c r="B85" s="716" t="s">
        <v>597</v>
      </c>
      <c r="C85" s="717">
        <f t="shared" ref="C85:V85" si="16">C72-C84</f>
        <v>-262.10708399999999</v>
      </c>
      <c r="D85" s="717">
        <f t="shared" si="16"/>
        <v>11.3087324</v>
      </c>
      <c r="E85" s="717">
        <f t="shared" si="16"/>
        <v>38.656861600000006</v>
      </c>
      <c r="F85" s="717">
        <f t="shared" si="16"/>
        <v>3.9359015999999976</v>
      </c>
      <c r="G85" s="717">
        <f t="shared" si="16"/>
        <v>15.014337600000005</v>
      </c>
      <c r="H85" s="717">
        <f t="shared" si="16"/>
        <v>-28.428265000000003</v>
      </c>
      <c r="I85" s="717">
        <f t="shared" si="16"/>
        <v>-21.611168599999999</v>
      </c>
      <c r="J85" s="717">
        <f t="shared" si="16"/>
        <v>-21.840140400000003</v>
      </c>
      <c r="K85" s="717">
        <f t="shared" si="16"/>
        <v>-39.909575199999999</v>
      </c>
      <c r="L85" s="717">
        <f t="shared" si="16"/>
        <v>6.9075211999999979</v>
      </c>
      <c r="M85" s="717">
        <f t="shared" si="16"/>
        <v>7.4495775999999978</v>
      </c>
      <c r="N85" s="717">
        <f t="shared" si="16"/>
        <v>7.8981713999999954</v>
      </c>
      <c r="O85" s="717">
        <f t="shared" si="16"/>
        <v>10.846774999999994</v>
      </c>
      <c r="P85" s="717">
        <f t="shared" si="16"/>
        <v>11.388831400000001</v>
      </c>
      <c r="Q85" s="717">
        <f t="shared" si="16"/>
        <v>3.3561149999999955</v>
      </c>
      <c r="R85" s="717">
        <f t="shared" si="16"/>
        <v>7.8467749999999938</v>
      </c>
      <c r="S85" s="717">
        <f t="shared" si="16"/>
        <v>2.9916339999999977</v>
      </c>
      <c r="T85" s="717">
        <f t="shared" si="16"/>
        <v>4.304718599999994</v>
      </c>
      <c r="U85" s="717">
        <f t="shared" si="16"/>
        <v>1.7626621999999941</v>
      </c>
      <c r="V85" s="717">
        <f t="shared" si="16"/>
        <v>2.304718599999994</v>
      </c>
    </row>
    <row r="86" spans="1:22" ht="18" x14ac:dyDescent="0.35">
      <c r="A86" s="704"/>
      <c r="B86" s="718" t="s">
        <v>616</v>
      </c>
      <c r="C86" s="719">
        <f>+'14. Annex M2 MARREG'!K504</f>
        <v>8.6893259999999977</v>
      </c>
      <c r="D86" s="719">
        <f>+'14. Annex M2 MARREG'!L504</f>
        <v>0.81433140000000004</v>
      </c>
      <c r="E86" s="719">
        <f>+'14. Annex M2 MARREG'!M504</f>
        <v>0.86282760000000003</v>
      </c>
      <c r="F86" s="719">
        <f>+'14. Annex M2 MARREG'!N504</f>
        <v>0.67826759999999997</v>
      </c>
      <c r="G86" s="719">
        <f>+'14. Annex M2 MARREG'!O504</f>
        <v>1.1318135999999999</v>
      </c>
      <c r="H86" s="719">
        <f>+'14. Annex M2 MARREG'!P504</f>
        <v>1.2037725000000001</v>
      </c>
      <c r="I86" s="719">
        <f>+'14. Annex M2 MARREG'!Q504</f>
        <v>0.97385790000000005</v>
      </c>
      <c r="J86" s="719">
        <f>+'14. Annex M2 MARREG'!R504</f>
        <v>0.95118060000000004</v>
      </c>
      <c r="K86" s="719">
        <f>+'14. Annex M2 MARREG'!S504</f>
        <v>1.4532227999999998</v>
      </c>
      <c r="L86" s="719">
        <f>+'14. Annex M2 MARREG'!T504</f>
        <v>1.2233082</v>
      </c>
      <c r="M86" s="719">
        <f>+'14. Annex M2 MARREG'!U504</f>
        <v>1.1779536000000002</v>
      </c>
      <c r="N86" s="719">
        <f>+'14. Annex M2 MARREG'!V504</f>
        <v>1.1353479000000002</v>
      </c>
      <c r="O86" s="719">
        <f>+'14. Annex M2 MARREG'!W504</f>
        <v>1.0192125000000001</v>
      </c>
      <c r="P86" s="719">
        <f>+'14. Annex M2 MARREG'!X504</f>
        <v>0.97385790000000005</v>
      </c>
      <c r="Q86" s="719">
        <f>+'14. Annex M2 MARREG'!Y504</f>
        <v>1.1807025000000002</v>
      </c>
      <c r="R86" s="719">
        <f>+'14. Annex M2 MARREG'!Z504</f>
        <v>1.0192125000000001</v>
      </c>
      <c r="S86" s="719">
        <f>+'14. Annex M2 MARREG'!AA504</f>
        <v>1.1325990000000001</v>
      </c>
      <c r="T86" s="719">
        <f>+'14. Annex M2 MARREG'!AB504</f>
        <v>1.0645671000000001</v>
      </c>
      <c r="U86" s="719">
        <f>+'14. Annex M2 MARREG'!AC504</f>
        <v>1.1099217000000001</v>
      </c>
      <c r="V86" s="719">
        <f>+'14. Annex M2 MARREG'!AD504</f>
        <v>1.0645671000000001</v>
      </c>
    </row>
    <row r="87" spans="1:22" ht="18" x14ac:dyDescent="0.35">
      <c r="A87" s="704"/>
      <c r="B87" s="716" t="s">
        <v>598</v>
      </c>
      <c r="C87" s="717">
        <f t="shared" ref="C87:V87" si="17">C85-C86</f>
        <v>-270.79640999999998</v>
      </c>
      <c r="D87" s="717">
        <f t="shared" si="17"/>
        <v>10.494401</v>
      </c>
      <c r="E87" s="717">
        <f t="shared" si="17"/>
        <v>37.794034000000003</v>
      </c>
      <c r="F87" s="717">
        <f t="shared" si="17"/>
        <v>3.2576339999999977</v>
      </c>
      <c r="G87" s="717">
        <f t="shared" si="17"/>
        <v>13.882524000000005</v>
      </c>
      <c r="H87" s="717">
        <f t="shared" si="17"/>
        <v>-29.632037500000003</v>
      </c>
      <c r="I87" s="717">
        <f t="shared" si="17"/>
        <v>-22.585026499999998</v>
      </c>
      <c r="J87" s="717">
        <f t="shared" si="17"/>
        <v>-22.791321000000003</v>
      </c>
      <c r="K87" s="717">
        <f t="shared" si="17"/>
        <v>-41.362797999999998</v>
      </c>
      <c r="L87" s="717">
        <f t="shared" si="17"/>
        <v>5.684212999999998</v>
      </c>
      <c r="M87" s="717">
        <f t="shared" si="17"/>
        <v>6.2716239999999974</v>
      </c>
      <c r="N87" s="717">
        <f t="shared" si="17"/>
        <v>6.7628234999999952</v>
      </c>
      <c r="O87" s="717">
        <f t="shared" si="17"/>
        <v>9.8275624999999938</v>
      </c>
      <c r="P87" s="717">
        <f t="shared" si="17"/>
        <v>10.4149735</v>
      </c>
      <c r="Q87" s="717">
        <f t="shared" si="17"/>
        <v>2.1754124999999953</v>
      </c>
      <c r="R87" s="717">
        <f t="shared" si="17"/>
        <v>6.8275624999999938</v>
      </c>
      <c r="S87" s="717">
        <f t="shared" si="17"/>
        <v>1.8590349999999976</v>
      </c>
      <c r="T87" s="717">
        <f t="shared" si="17"/>
        <v>3.2401514999999939</v>
      </c>
      <c r="U87" s="717">
        <f t="shared" si="17"/>
        <v>0.65274049999999395</v>
      </c>
      <c r="V87" s="717">
        <f t="shared" si="17"/>
        <v>1.2401514999999939</v>
      </c>
    </row>
    <row r="88" spans="1:22" ht="18" x14ac:dyDescent="0.35">
      <c r="A88" s="704"/>
      <c r="B88" s="709" t="s">
        <v>613</v>
      </c>
      <c r="C88" s="719">
        <f>((Annex.Y!G167+Annex.Y!G156+Annex.Y!G26)/35734)</f>
        <v>29.865324340963788</v>
      </c>
      <c r="D88" s="719">
        <v>0</v>
      </c>
      <c r="E88" s="719">
        <v>0</v>
      </c>
      <c r="F88" s="719">
        <v>0</v>
      </c>
      <c r="G88" s="719">
        <v>0</v>
      </c>
      <c r="H88" s="719">
        <v>0</v>
      </c>
      <c r="I88" s="719">
        <v>0</v>
      </c>
      <c r="J88" s="719">
        <v>0</v>
      </c>
      <c r="K88" s="719">
        <v>0</v>
      </c>
      <c r="L88" s="719">
        <v>0</v>
      </c>
      <c r="M88" s="719">
        <v>0</v>
      </c>
      <c r="N88" s="719">
        <v>0</v>
      </c>
      <c r="O88" s="719">
        <v>0</v>
      </c>
      <c r="P88" s="719">
        <v>0</v>
      </c>
      <c r="Q88" s="719">
        <v>0</v>
      </c>
      <c r="R88" s="719">
        <v>0</v>
      </c>
      <c r="S88" s="719">
        <v>0</v>
      </c>
      <c r="T88" s="719">
        <v>0</v>
      </c>
      <c r="U88" s="719">
        <v>0</v>
      </c>
      <c r="V88" s="719">
        <v>0</v>
      </c>
    </row>
    <row r="89" spans="1:22" ht="18" x14ac:dyDescent="0.35">
      <c r="A89" s="704"/>
      <c r="B89" s="716" t="s">
        <v>599</v>
      </c>
      <c r="C89" s="766">
        <f>C87-C88</f>
        <v>-300.66173434096379</v>
      </c>
      <c r="D89" s="766">
        <f t="shared" ref="D89:V89" si="18">D87-D88</f>
        <v>10.494401</v>
      </c>
      <c r="E89" s="766">
        <f t="shared" si="18"/>
        <v>37.794034000000003</v>
      </c>
      <c r="F89" s="766">
        <f t="shared" si="18"/>
        <v>3.2576339999999977</v>
      </c>
      <c r="G89" s="766">
        <f t="shared" si="18"/>
        <v>13.882524000000005</v>
      </c>
      <c r="H89" s="766">
        <f t="shared" si="18"/>
        <v>-29.632037500000003</v>
      </c>
      <c r="I89" s="766">
        <f t="shared" si="18"/>
        <v>-22.585026499999998</v>
      </c>
      <c r="J89" s="766">
        <f t="shared" si="18"/>
        <v>-22.791321000000003</v>
      </c>
      <c r="K89" s="766">
        <f t="shared" si="18"/>
        <v>-41.362797999999998</v>
      </c>
      <c r="L89" s="766">
        <f t="shared" si="18"/>
        <v>5.684212999999998</v>
      </c>
      <c r="M89" s="766">
        <f t="shared" si="18"/>
        <v>6.2716239999999974</v>
      </c>
      <c r="N89" s="766">
        <f t="shared" si="18"/>
        <v>6.7628234999999952</v>
      </c>
      <c r="O89" s="766">
        <f t="shared" si="18"/>
        <v>9.8275624999999938</v>
      </c>
      <c r="P89" s="766">
        <f t="shared" si="18"/>
        <v>10.4149735</v>
      </c>
      <c r="Q89" s="766">
        <f t="shared" si="18"/>
        <v>2.1754124999999953</v>
      </c>
      <c r="R89" s="766">
        <f t="shared" si="18"/>
        <v>6.8275624999999938</v>
      </c>
      <c r="S89" s="766">
        <f t="shared" si="18"/>
        <v>1.8590349999999976</v>
      </c>
      <c r="T89" s="766">
        <f t="shared" si="18"/>
        <v>3.2401514999999939</v>
      </c>
      <c r="U89" s="766">
        <f t="shared" si="18"/>
        <v>0.65274049999999395</v>
      </c>
      <c r="V89" s="766">
        <f t="shared" si="18"/>
        <v>1.2401514999999939</v>
      </c>
    </row>
    <row r="90" spans="1:22" ht="18" hidden="1" x14ac:dyDescent="0.35">
      <c r="A90" s="704"/>
      <c r="B90" s="769"/>
      <c r="C90" s="721">
        <f>C89</f>
        <v>-300.66173434096379</v>
      </c>
      <c r="D90" s="721">
        <f t="shared" ref="D90:V90" si="19">D89</f>
        <v>10.494401</v>
      </c>
      <c r="E90" s="721">
        <f t="shared" si="19"/>
        <v>37.794034000000003</v>
      </c>
      <c r="F90" s="721">
        <f t="shared" si="19"/>
        <v>3.2576339999999977</v>
      </c>
      <c r="G90" s="721">
        <f t="shared" si="19"/>
        <v>13.882524000000005</v>
      </c>
      <c r="H90" s="721">
        <f t="shared" si="19"/>
        <v>-29.632037500000003</v>
      </c>
      <c r="I90" s="721">
        <f t="shared" si="19"/>
        <v>-22.585026499999998</v>
      </c>
      <c r="J90" s="721">
        <f t="shared" si="19"/>
        <v>-22.791321000000003</v>
      </c>
      <c r="K90" s="721">
        <f t="shared" si="19"/>
        <v>-41.362797999999998</v>
      </c>
      <c r="L90" s="721">
        <f t="shared" si="19"/>
        <v>5.684212999999998</v>
      </c>
      <c r="M90" s="721">
        <f t="shared" si="19"/>
        <v>6.2716239999999974</v>
      </c>
      <c r="N90" s="721">
        <f t="shared" si="19"/>
        <v>6.7628234999999952</v>
      </c>
      <c r="O90" s="721">
        <f t="shared" si="19"/>
        <v>9.8275624999999938</v>
      </c>
      <c r="P90" s="721">
        <f t="shared" si="19"/>
        <v>10.4149735</v>
      </c>
      <c r="Q90" s="721">
        <f t="shared" si="19"/>
        <v>2.1754124999999953</v>
      </c>
      <c r="R90" s="721">
        <f t="shared" si="19"/>
        <v>6.8275624999999938</v>
      </c>
      <c r="S90" s="721">
        <f t="shared" si="19"/>
        <v>1.8590349999999976</v>
      </c>
      <c r="T90" s="721">
        <f t="shared" si="19"/>
        <v>3.2401514999999939</v>
      </c>
      <c r="U90" s="721">
        <f t="shared" si="19"/>
        <v>0.65274049999999395</v>
      </c>
      <c r="V90" s="721">
        <f t="shared" si="19"/>
        <v>1.2401514999999939</v>
      </c>
    </row>
    <row r="91" spans="1:22" ht="18" hidden="1" x14ac:dyDescent="0.35">
      <c r="A91" s="704"/>
      <c r="B91" s="720"/>
      <c r="C91" s="721" t="b">
        <f>AND(C90&gt;0)</f>
        <v>0</v>
      </c>
      <c r="D91" s="721" t="b">
        <f t="shared" ref="D91:V91" si="20">AND(C90&lt;0,D90&gt;0)</f>
        <v>1</v>
      </c>
      <c r="E91" s="721" t="b">
        <f t="shared" si="20"/>
        <v>0</v>
      </c>
      <c r="F91" s="721" t="b">
        <f t="shared" si="20"/>
        <v>0</v>
      </c>
      <c r="G91" s="721" t="b">
        <f t="shared" si="20"/>
        <v>0</v>
      </c>
      <c r="H91" s="721" t="b">
        <f t="shared" si="20"/>
        <v>0</v>
      </c>
      <c r="I91" s="721" t="b">
        <f t="shared" si="20"/>
        <v>0</v>
      </c>
      <c r="J91" s="721" t="b">
        <f t="shared" si="20"/>
        <v>0</v>
      </c>
      <c r="K91" s="721" t="b">
        <f t="shared" si="20"/>
        <v>0</v>
      </c>
      <c r="L91" s="721" t="b">
        <f t="shared" si="20"/>
        <v>1</v>
      </c>
      <c r="M91" s="721" t="b">
        <f t="shared" si="20"/>
        <v>0</v>
      </c>
      <c r="N91" s="721" t="b">
        <f t="shared" si="20"/>
        <v>0</v>
      </c>
      <c r="O91" s="721" t="b">
        <f t="shared" si="20"/>
        <v>0</v>
      </c>
      <c r="P91" s="721" t="b">
        <f t="shared" si="20"/>
        <v>0</v>
      </c>
      <c r="Q91" s="721" t="b">
        <f t="shared" si="20"/>
        <v>0</v>
      </c>
      <c r="R91" s="721" t="b">
        <f t="shared" si="20"/>
        <v>0</v>
      </c>
      <c r="S91" s="721" t="b">
        <f t="shared" si="20"/>
        <v>0</v>
      </c>
      <c r="T91" s="721" t="b">
        <f t="shared" si="20"/>
        <v>0</v>
      </c>
      <c r="U91" s="721" t="b">
        <f t="shared" si="20"/>
        <v>0</v>
      </c>
      <c r="V91" s="721" t="b">
        <f t="shared" si="20"/>
        <v>0</v>
      </c>
    </row>
    <row r="92" spans="1:22" ht="18" hidden="1" x14ac:dyDescent="0.35">
      <c r="A92" s="704"/>
      <c r="B92" s="404"/>
      <c r="C92" s="722">
        <f>IF(C91=TRUE,(C84+C86+C88)/C72,0)</f>
        <v>0</v>
      </c>
      <c r="D92" s="722">
        <f>IF(D91=TRUE,(1-C90/D89),0)</f>
        <v>29.649728016011949</v>
      </c>
      <c r="E92" s="722">
        <f>IF(E91=TRUE,(2-D90/E89),0)</f>
        <v>0</v>
      </c>
      <c r="F92" s="722">
        <f>IF(F91=TRUE,(3-E90/F89),0)</f>
        <v>0</v>
      </c>
      <c r="G92" s="722">
        <f>IF(G91=TRUE,(4-F90/G89),0)</f>
        <v>0</v>
      </c>
      <c r="H92" s="722">
        <f>IF(H91=TRUE,(5-G90/H89),0)</f>
        <v>0</v>
      </c>
      <c r="I92" s="722">
        <f>IF(I91=TRUE,(6-H90/I89),0)</f>
        <v>0</v>
      </c>
      <c r="J92" s="722">
        <f>IF(J91=TRUE,(7-I90/J89),0)</f>
        <v>0</v>
      </c>
      <c r="K92" s="722">
        <f>IF(K91=TRUE,(8-J90/K89),0)</f>
        <v>0</v>
      </c>
      <c r="L92" s="722">
        <f>IF(L91=TRUE,(9-K90/L89),0)</f>
        <v>16.27678537028785</v>
      </c>
      <c r="M92" s="722">
        <f>IF(M91=TRUE,(10-L90/M89),0)</f>
        <v>0</v>
      </c>
      <c r="N92" s="722">
        <f>IF(N91=TRUE,(11-M90/N89),0)</f>
        <v>0</v>
      </c>
      <c r="O92" s="722">
        <f>IF(O91=TRUE,(12-N90/O89),0)</f>
        <v>0</v>
      </c>
      <c r="P92" s="722">
        <f>IF(P91=TRUE,(13-O90/P89),0)</f>
        <v>0</v>
      </c>
      <c r="Q92" s="722">
        <f>IF(Q91=TRUE,(14-P90/Q89),0)</f>
        <v>0</v>
      </c>
      <c r="R92" s="722">
        <f>IF(R91=TRUE,(15-Q90/R89),0)</f>
        <v>0</v>
      </c>
      <c r="S92" s="722">
        <f>IF(S91=TRUE,(16-R90/S89),0)</f>
        <v>0</v>
      </c>
      <c r="T92" s="722">
        <f>IF(T91=TRUE,(17-S90/T89),0)</f>
        <v>0</v>
      </c>
      <c r="U92" s="722">
        <f>IF(U91=TRUE,(18-T90/U89),0)</f>
        <v>0</v>
      </c>
      <c r="V92" s="722">
        <f>IF(V91=TRUE,(18-U90/V89),0)</f>
        <v>0</v>
      </c>
    </row>
    <row r="93" spans="1:22" ht="18" hidden="1" x14ac:dyDescent="0.35">
      <c r="A93" s="704"/>
      <c r="B93" s="404"/>
      <c r="C93" s="722">
        <f>C89</f>
        <v>-300.66173434096379</v>
      </c>
      <c r="D93" s="722">
        <f t="shared" ref="D93:K93" si="21">D89</f>
        <v>10.494401</v>
      </c>
      <c r="E93" s="722">
        <f t="shared" si="21"/>
        <v>37.794034000000003</v>
      </c>
      <c r="F93" s="722">
        <f t="shared" si="21"/>
        <v>3.2576339999999977</v>
      </c>
      <c r="G93" s="722">
        <f t="shared" si="21"/>
        <v>13.882524000000005</v>
      </c>
      <c r="H93" s="722">
        <f t="shared" si="21"/>
        <v>-29.632037500000003</v>
      </c>
      <c r="I93" s="722">
        <f t="shared" si="21"/>
        <v>-22.585026499999998</v>
      </c>
      <c r="J93" s="722">
        <f t="shared" si="21"/>
        <v>-22.791321000000003</v>
      </c>
      <c r="K93" s="722">
        <f t="shared" si="21"/>
        <v>-41.362797999999998</v>
      </c>
      <c r="L93" s="722">
        <f>L89+L89/D105</f>
        <v>53.052654666666648</v>
      </c>
      <c r="M93" s="705"/>
    </row>
    <row r="94" spans="1:22" ht="18" hidden="1" x14ac:dyDescent="0.35">
      <c r="A94" s="704"/>
      <c r="B94" s="404"/>
      <c r="C94" s="721">
        <f>C93</f>
        <v>-300.66173434096379</v>
      </c>
      <c r="D94" s="721">
        <f t="shared" ref="D94:L94" si="22">C94+D93</f>
        <v>-290.16733334096381</v>
      </c>
      <c r="E94" s="721">
        <f t="shared" si="22"/>
        <v>-252.3732993409638</v>
      </c>
      <c r="F94" s="721">
        <f t="shared" si="22"/>
        <v>-249.1156653409638</v>
      </c>
      <c r="G94" s="721">
        <f t="shared" si="22"/>
        <v>-235.23314134096378</v>
      </c>
      <c r="H94" s="721">
        <f t="shared" si="22"/>
        <v>-264.86517884096378</v>
      </c>
      <c r="I94" s="721">
        <f t="shared" si="22"/>
        <v>-287.45020534096375</v>
      </c>
      <c r="J94" s="721">
        <f t="shared" si="22"/>
        <v>-310.24152634096373</v>
      </c>
      <c r="K94" s="721">
        <f t="shared" si="22"/>
        <v>-351.60432434096373</v>
      </c>
      <c r="L94" s="721">
        <f t="shared" si="22"/>
        <v>-298.5516696742971</v>
      </c>
      <c r="M94" s="705"/>
    </row>
    <row r="95" spans="1:22" ht="18" hidden="1" x14ac:dyDescent="0.35">
      <c r="A95" s="704"/>
      <c r="B95" s="404"/>
      <c r="C95" s="721" t="b">
        <f>AND(C94&gt;0)</f>
        <v>0</v>
      </c>
      <c r="D95" s="721" t="b">
        <f t="shared" ref="D95:L95" si="23">AND(C94&lt;0,D94&gt;0)</f>
        <v>0</v>
      </c>
      <c r="E95" s="721" t="b">
        <f t="shared" si="23"/>
        <v>0</v>
      </c>
      <c r="F95" s="721" t="b">
        <f t="shared" si="23"/>
        <v>0</v>
      </c>
      <c r="G95" s="721" t="b">
        <f t="shared" si="23"/>
        <v>0</v>
      </c>
      <c r="H95" s="721" t="b">
        <f t="shared" si="23"/>
        <v>0</v>
      </c>
      <c r="I95" s="721" t="b">
        <f t="shared" si="23"/>
        <v>0</v>
      </c>
      <c r="J95" s="721" t="b">
        <f t="shared" si="23"/>
        <v>0</v>
      </c>
      <c r="K95" s="721" t="b">
        <f t="shared" si="23"/>
        <v>0</v>
      </c>
      <c r="L95" s="721" t="b">
        <f t="shared" si="23"/>
        <v>0</v>
      </c>
      <c r="M95" s="705"/>
    </row>
    <row r="96" spans="1:22" ht="18" hidden="1" x14ac:dyDescent="0.35">
      <c r="A96" s="704"/>
      <c r="B96" s="404"/>
      <c r="C96" s="722">
        <f>IF(C95=TRUE,(C88+C90+C92)/C76,0)</f>
        <v>0</v>
      </c>
      <c r="D96" s="722">
        <f>IF(D95=TRUE,(1-C94/D93),0)</f>
        <v>0</v>
      </c>
      <c r="E96" s="722">
        <f>IF(E95=TRUE,(2-D94/E93),0)</f>
        <v>0</v>
      </c>
      <c r="F96" s="722">
        <f>IF(F95=TRUE,(3-E94/F93),0)</f>
        <v>0</v>
      </c>
      <c r="G96" s="722">
        <f>IF(G95=TRUE,(4-F94/G93),0)</f>
        <v>0</v>
      </c>
      <c r="H96" s="722">
        <f>IF(H95=TRUE,(5-G94/H93),0)</f>
        <v>0</v>
      </c>
      <c r="I96" s="722">
        <f>IF(I95=TRUE,(6-H94/I93),0)</f>
        <v>0</v>
      </c>
      <c r="J96" s="722">
        <f>IF(J95=TRUE,(7-I94/J93),0)</f>
        <v>0</v>
      </c>
      <c r="K96" s="722">
        <f>IF(K95=TRUE,(8-J94/K93),0)</f>
        <v>0</v>
      </c>
      <c r="L96" s="722">
        <f>IF(L95=TRUE,(9-K94/L93),0)</f>
        <v>0</v>
      </c>
      <c r="M96" s="705"/>
    </row>
    <row r="97" spans="1:22" ht="18" hidden="1" x14ac:dyDescent="0.35">
      <c r="A97" s="704"/>
      <c r="B97" s="404"/>
      <c r="C97" s="722">
        <f>C89</f>
        <v>-300.66173434096379</v>
      </c>
      <c r="D97" s="722">
        <f t="shared" ref="D97:U97" si="24">D89</f>
        <v>10.494401</v>
      </c>
      <c r="E97" s="722">
        <f t="shared" si="24"/>
        <v>37.794034000000003</v>
      </c>
      <c r="F97" s="722">
        <f t="shared" si="24"/>
        <v>3.2576339999999977</v>
      </c>
      <c r="G97" s="722">
        <f t="shared" si="24"/>
        <v>13.882524000000005</v>
      </c>
      <c r="H97" s="722">
        <f t="shared" si="24"/>
        <v>-29.632037500000003</v>
      </c>
      <c r="I97" s="722">
        <f t="shared" si="24"/>
        <v>-22.585026499999998</v>
      </c>
      <c r="J97" s="722">
        <f t="shared" si="24"/>
        <v>-22.791321000000003</v>
      </c>
      <c r="K97" s="722">
        <f t="shared" si="24"/>
        <v>-41.362797999999998</v>
      </c>
      <c r="L97" s="722">
        <f t="shared" si="24"/>
        <v>5.684212999999998</v>
      </c>
      <c r="M97" s="722">
        <f t="shared" si="24"/>
        <v>6.2716239999999974</v>
      </c>
      <c r="N97" s="722">
        <f t="shared" si="24"/>
        <v>6.7628234999999952</v>
      </c>
      <c r="O97" s="722">
        <f t="shared" si="24"/>
        <v>9.8275624999999938</v>
      </c>
      <c r="P97" s="722">
        <f t="shared" si="24"/>
        <v>10.4149735</v>
      </c>
      <c r="Q97" s="722">
        <f t="shared" si="24"/>
        <v>2.1754124999999953</v>
      </c>
      <c r="R97" s="722">
        <f t="shared" si="24"/>
        <v>6.8275624999999938</v>
      </c>
      <c r="S97" s="722">
        <f t="shared" si="24"/>
        <v>1.8590349999999976</v>
      </c>
      <c r="T97" s="722">
        <f t="shared" si="24"/>
        <v>3.2401514999999939</v>
      </c>
      <c r="U97" s="722">
        <f t="shared" si="24"/>
        <v>0.65274049999999395</v>
      </c>
      <c r="V97" s="722">
        <f>V89+V89/F105</f>
        <v>11.574747333333276</v>
      </c>
    </row>
    <row r="98" spans="1:22" ht="18" hidden="1" x14ac:dyDescent="0.35">
      <c r="A98" s="704"/>
      <c r="B98" s="404"/>
      <c r="C98" s="721">
        <f>C97</f>
        <v>-300.66173434096379</v>
      </c>
      <c r="D98" s="721">
        <f t="shared" ref="D98:V98" si="25">C98+D97</f>
        <v>-290.16733334096381</v>
      </c>
      <c r="E98" s="721">
        <f t="shared" si="25"/>
        <v>-252.3732993409638</v>
      </c>
      <c r="F98" s="721">
        <f t="shared" si="25"/>
        <v>-249.1156653409638</v>
      </c>
      <c r="G98" s="721">
        <f t="shared" si="25"/>
        <v>-235.23314134096378</v>
      </c>
      <c r="H98" s="721">
        <f t="shared" si="25"/>
        <v>-264.86517884096378</v>
      </c>
      <c r="I98" s="721">
        <f t="shared" si="25"/>
        <v>-287.45020534096375</v>
      </c>
      <c r="J98" s="721">
        <f t="shared" si="25"/>
        <v>-310.24152634096373</v>
      </c>
      <c r="K98" s="721">
        <f t="shared" si="25"/>
        <v>-351.60432434096373</v>
      </c>
      <c r="L98" s="721">
        <f t="shared" si="25"/>
        <v>-345.92011134096373</v>
      </c>
      <c r="M98" s="721">
        <f t="shared" si="25"/>
        <v>-339.64848734096375</v>
      </c>
      <c r="N98" s="721">
        <f t="shared" si="25"/>
        <v>-332.88566384096379</v>
      </c>
      <c r="O98" s="721">
        <f t="shared" si="25"/>
        <v>-323.05810134096379</v>
      </c>
      <c r="P98" s="721">
        <f t="shared" si="25"/>
        <v>-312.64312784096381</v>
      </c>
      <c r="Q98" s="721">
        <f t="shared" si="25"/>
        <v>-310.46771534096382</v>
      </c>
      <c r="R98" s="721">
        <f t="shared" si="25"/>
        <v>-303.64015284096382</v>
      </c>
      <c r="S98" s="721">
        <f t="shared" si="25"/>
        <v>-301.78111784096382</v>
      </c>
      <c r="T98" s="721">
        <f t="shared" si="25"/>
        <v>-298.54096634096385</v>
      </c>
      <c r="U98" s="721">
        <f t="shared" si="25"/>
        <v>-297.88822584096386</v>
      </c>
      <c r="V98" s="721">
        <f t="shared" si="25"/>
        <v>-286.31347850763058</v>
      </c>
    </row>
    <row r="99" spans="1:22" ht="18" hidden="1" x14ac:dyDescent="0.35">
      <c r="A99" s="704"/>
      <c r="B99" s="404"/>
      <c r="C99" s="721" t="b">
        <f>AND(C98&gt;0)</f>
        <v>0</v>
      </c>
      <c r="D99" s="721" t="b">
        <f t="shared" ref="D99:V99" si="26">AND(C98&lt;0,D98&gt;0)</f>
        <v>0</v>
      </c>
      <c r="E99" s="721" t="b">
        <f t="shared" si="26"/>
        <v>0</v>
      </c>
      <c r="F99" s="721" t="b">
        <f t="shared" si="26"/>
        <v>0</v>
      </c>
      <c r="G99" s="721" t="b">
        <f t="shared" si="26"/>
        <v>0</v>
      </c>
      <c r="H99" s="721" t="b">
        <f t="shared" si="26"/>
        <v>0</v>
      </c>
      <c r="I99" s="721" t="b">
        <f t="shared" si="26"/>
        <v>0</v>
      </c>
      <c r="J99" s="721" t="b">
        <f t="shared" si="26"/>
        <v>0</v>
      </c>
      <c r="K99" s="721" t="b">
        <f t="shared" si="26"/>
        <v>0</v>
      </c>
      <c r="L99" s="721" t="b">
        <f t="shared" si="26"/>
        <v>0</v>
      </c>
      <c r="M99" s="721" t="b">
        <f t="shared" si="26"/>
        <v>0</v>
      </c>
      <c r="N99" s="721" t="b">
        <f t="shared" si="26"/>
        <v>0</v>
      </c>
      <c r="O99" s="721" t="b">
        <f t="shared" si="26"/>
        <v>0</v>
      </c>
      <c r="P99" s="721" t="b">
        <f t="shared" si="26"/>
        <v>0</v>
      </c>
      <c r="Q99" s="721" t="b">
        <f t="shared" si="26"/>
        <v>0</v>
      </c>
      <c r="R99" s="721" t="b">
        <f t="shared" si="26"/>
        <v>0</v>
      </c>
      <c r="S99" s="721" t="b">
        <f t="shared" si="26"/>
        <v>0</v>
      </c>
      <c r="T99" s="721" t="b">
        <f t="shared" si="26"/>
        <v>0</v>
      </c>
      <c r="U99" s="721" t="b">
        <f t="shared" si="26"/>
        <v>0</v>
      </c>
      <c r="V99" s="721" t="b">
        <f t="shared" si="26"/>
        <v>0</v>
      </c>
    </row>
    <row r="100" spans="1:22" ht="18" hidden="1" x14ac:dyDescent="0.35">
      <c r="A100" s="704"/>
      <c r="B100" s="404"/>
      <c r="C100" s="722">
        <f>IF(C99=TRUE,(C92+C94+C96)/C80,0)</f>
        <v>0</v>
      </c>
      <c r="D100" s="722">
        <f>IF(D99=TRUE,(1-C98/D97),0)</f>
        <v>0</v>
      </c>
      <c r="E100" s="722">
        <f>IF(E99=TRUE,(2-D98/E97),0)</f>
        <v>0</v>
      </c>
      <c r="F100" s="722">
        <f>IF(F99=TRUE,(3-E98/F97),0)</f>
        <v>0</v>
      </c>
      <c r="G100" s="722">
        <f>IF(G99=TRUE,(4-F98/G97),0)</f>
        <v>0</v>
      </c>
      <c r="H100" s="722">
        <f>IF(H99=TRUE,(5-G98/H97),0)</f>
        <v>0</v>
      </c>
      <c r="I100" s="722">
        <f>IF(I99=TRUE,(6-H98/I97),0)</f>
        <v>0</v>
      </c>
      <c r="J100" s="722">
        <f>IF(J99=TRUE,(7-I98/J97),0)</f>
        <v>0</v>
      </c>
      <c r="K100" s="722">
        <f>IF(K99=TRUE,(8-J98/K97),0)</f>
        <v>0</v>
      </c>
      <c r="L100" s="722">
        <f>IF(L99=TRUE,(9-K98/L97),0)</f>
        <v>0</v>
      </c>
      <c r="M100" s="722">
        <f>IF(M99=TRUE,(10-L98/M97),0)</f>
        <v>0</v>
      </c>
      <c r="N100" s="722">
        <f>IF(N99=TRUE,(11-M98/N97),0)</f>
        <v>0</v>
      </c>
      <c r="O100" s="722">
        <f>IF(O99=TRUE,(12-N98/O97),0)</f>
        <v>0</v>
      </c>
      <c r="P100" s="722">
        <f>IF(P99=TRUE,(13-O98/P97),0)</f>
        <v>0</v>
      </c>
      <c r="Q100" s="722">
        <f>IF(Q99=TRUE,(14-P98/Q97),0)</f>
        <v>0</v>
      </c>
      <c r="R100" s="722">
        <f>IF(R99=TRUE,(15-Q98/R97),0)</f>
        <v>0</v>
      </c>
      <c r="S100" s="722">
        <f>IF(S99=TRUE,(16-R98/S97),0)</f>
        <v>0</v>
      </c>
      <c r="T100" s="722">
        <f>IF(T99=TRUE,(17-S98/T97),0)</f>
        <v>0</v>
      </c>
      <c r="U100" s="722">
        <f>IF(U99=TRUE,(18-T98/U97),0)</f>
        <v>0</v>
      </c>
      <c r="V100" s="722">
        <f>IF(V99=TRUE,(18-U98/V97),0)</f>
        <v>0</v>
      </c>
    </row>
    <row r="101" spans="1:22" ht="18"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x14ac:dyDescent="0.35">
      <c r="A102" s="704"/>
      <c r="B102" s="723" t="s">
        <v>600</v>
      </c>
      <c r="C102" s="724"/>
      <c r="D102" s="725" t="s">
        <v>601</v>
      </c>
      <c r="E102" s="726"/>
      <c r="F102" s="725" t="s">
        <v>602</v>
      </c>
      <c r="G102" s="726"/>
      <c r="H102" s="722"/>
      <c r="I102" s="722"/>
      <c r="J102" s="722"/>
      <c r="K102" s="727"/>
      <c r="L102" s="727"/>
      <c r="M102" s="705"/>
    </row>
    <row r="103" spans="1:22" ht="18" x14ac:dyDescent="0.35">
      <c r="A103" s="704"/>
      <c r="B103" s="728" t="s">
        <v>2048</v>
      </c>
      <c r="C103" s="729"/>
      <c r="D103" s="1646">
        <f>NPV(D105,C93:L93)</f>
        <v>-255.50142411516646</v>
      </c>
      <c r="E103" s="730"/>
      <c r="F103" s="731">
        <f>NPV(D105,C97:V97)</f>
        <v>-259.3516974232657</v>
      </c>
      <c r="G103" s="732"/>
      <c r="H103" s="733"/>
      <c r="I103" s="734"/>
      <c r="J103" s="733"/>
      <c r="K103" s="733"/>
      <c r="L103" s="733"/>
      <c r="M103" s="705"/>
    </row>
    <row r="104" spans="1:22" ht="18" x14ac:dyDescent="0.35">
      <c r="A104" s="704"/>
      <c r="B104" s="735" t="s">
        <v>2049</v>
      </c>
      <c r="C104" s="736"/>
      <c r="D104" s="737">
        <f>(NPV(D105,C72:K72)+(L93/((1+D105)^10)))/(NPV(D105,C84:L84)+NPV(D105,C88:L88)+NPV(D105,C86:L86))</f>
        <v>0.43597844989661555</v>
      </c>
      <c r="E104" s="738"/>
      <c r="F104" s="739">
        <f>(NPV(D105,C72:U72)+(V97/((1+D105)^20)))/(NPV(D105,C84:V84)+NPV(D105,C88:V88)+NPV(D105,C86:V86))</f>
        <v>0.54029275602054161</v>
      </c>
      <c r="G104" s="738"/>
      <c r="H104" s="734"/>
      <c r="I104" s="734"/>
      <c r="M104" s="705"/>
    </row>
    <row r="105" spans="1:22" ht="18" x14ac:dyDescent="0.35">
      <c r="A105" s="704"/>
      <c r="B105" s="728" t="s">
        <v>603</v>
      </c>
      <c r="C105" s="736"/>
      <c r="D105" s="740">
        <v>0.12</v>
      </c>
      <c r="E105" s="738"/>
      <c r="F105" s="740">
        <v>0.12</v>
      </c>
      <c r="G105" s="738"/>
      <c r="H105" s="734"/>
      <c r="I105" s="734"/>
      <c r="M105" s="705"/>
    </row>
    <row r="106" spans="1:22" ht="18" x14ac:dyDescent="0.35">
      <c r="A106" s="704"/>
      <c r="B106" s="735" t="s">
        <v>2050</v>
      </c>
      <c r="C106" s="741"/>
      <c r="D106" s="742">
        <f>IFERROR(D107,0%)</f>
        <v>0</v>
      </c>
      <c r="E106" s="738"/>
      <c r="F106" s="743">
        <f>IFERROR(F107,0%)</f>
        <v>-0.13326299664052077</v>
      </c>
      <c r="G106" s="738"/>
      <c r="H106" s="734"/>
      <c r="I106" s="734"/>
      <c r="M106" s="705"/>
    </row>
    <row r="107" spans="1:22" ht="18" hidden="1" x14ac:dyDescent="0.35">
      <c r="A107" s="704"/>
      <c r="B107" s="744" t="s">
        <v>715</v>
      </c>
      <c r="C107" s="404"/>
      <c r="D107" s="745" t="e">
        <f>IRR(C93:L93)</f>
        <v>#NUM!</v>
      </c>
      <c r="E107" s="746"/>
      <c r="F107" s="747">
        <f>IRR(C97:V97)</f>
        <v>-0.13326299664052077</v>
      </c>
      <c r="G107" s="746"/>
      <c r="H107" s="734"/>
      <c r="I107" s="734"/>
      <c r="M107" s="705"/>
    </row>
    <row r="108" spans="1:22" ht="18" x14ac:dyDescent="0.35">
      <c r="A108" s="704"/>
      <c r="B108" s="735" t="s">
        <v>2051</v>
      </c>
      <c r="C108" s="736"/>
      <c r="D108" s="748">
        <f>ROUND(SUM(C96:L96),2)</f>
        <v>0</v>
      </c>
      <c r="E108" s="749" t="s">
        <v>587</v>
      </c>
      <c r="F108" s="750">
        <f>ROUND(SUM(C100:U100),2)</f>
        <v>0</v>
      </c>
      <c r="G108" s="738" t="s">
        <v>587</v>
      </c>
      <c r="H108" s="751"/>
      <c r="I108" s="752"/>
      <c r="M108" s="705"/>
    </row>
    <row r="109" spans="1:22" x14ac:dyDescent="0.3">
      <c r="B109" s="753" t="s">
        <v>2052</v>
      </c>
      <c r="C109" s="754"/>
      <c r="D109" s="755">
        <f>-PMT($D$50,10,D103)</f>
        <v>-45.219705988672573</v>
      </c>
      <c r="E109" s="756"/>
      <c r="F109" s="757">
        <f>-PMT($D$50,20,F103)</f>
        <v>-34.721688852242018</v>
      </c>
      <c r="G109" s="758"/>
      <c r="H109" s="759"/>
      <c r="I109" s="759"/>
      <c r="J109" s="759"/>
      <c r="K109" s="759"/>
      <c r="L109" s="759"/>
      <c r="M109" s="759"/>
    </row>
    <row r="110" spans="1:22" x14ac:dyDescent="0.3">
      <c r="B110" s="760"/>
      <c r="C110" s="761"/>
      <c r="D110" s="761"/>
      <c r="E110" s="761"/>
      <c r="F110" s="761"/>
      <c r="G110" s="761"/>
      <c r="H110" s="759"/>
      <c r="I110" s="759"/>
      <c r="J110" s="759"/>
      <c r="K110" s="759"/>
      <c r="L110" s="759"/>
      <c r="M110" s="759"/>
    </row>
  </sheetData>
  <mergeCells count="4">
    <mergeCell ref="B1:I2"/>
    <mergeCell ref="B6:L7"/>
    <mergeCell ref="B8:L8"/>
    <mergeCell ref="B62:L63"/>
  </mergeCells>
  <pageMargins left="0.7" right="0.7" top="0.75" bottom="0.75" header="0.3" footer="0.3"/>
  <pageSetup orientation="portrait" horizontalDpi="4294967293"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52"/>
  <sheetViews>
    <sheetView showGridLines="0" tabSelected="1" zoomScale="110" zoomScaleNormal="110" workbookViewId="0">
      <selection activeCell="B13" sqref="B13"/>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x14ac:dyDescent="0.3">
      <c r="B1" s="1724" t="s">
        <v>606</v>
      </c>
      <c r="C1" s="1724"/>
      <c r="D1" s="1724"/>
      <c r="E1" s="1724"/>
      <c r="F1" s="1724"/>
      <c r="G1" s="1724"/>
      <c r="H1" s="1724"/>
      <c r="I1" s="1724"/>
      <c r="J1" s="697"/>
      <c r="K1" s="697"/>
      <c r="L1" s="697"/>
      <c r="M1" s="697"/>
    </row>
    <row r="2" spans="1:23"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698"/>
      <c r="J3" s="700"/>
      <c r="K3" s="637"/>
      <c r="L3" s="637"/>
      <c r="M3" s="637"/>
    </row>
    <row r="4" spans="1:23" ht="21" x14ac:dyDescent="0.4">
      <c r="B4" s="701" t="s">
        <v>585</v>
      </c>
      <c r="C4" s="701"/>
      <c r="D4" s="698"/>
      <c r="E4" s="698"/>
      <c r="F4" s="698"/>
      <c r="G4" s="698"/>
      <c r="H4" s="698"/>
      <c r="I4" s="698"/>
      <c r="J4" s="1"/>
      <c r="K4" s="637"/>
      <c r="L4" s="637"/>
      <c r="M4" s="637"/>
    </row>
    <row r="5" spans="1:23" x14ac:dyDescent="0.3">
      <c r="B5" s="702"/>
      <c r="C5" s="638"/>
      <c r="D5" s="703"/>
      <c r="E5" s="1"/>
      <c r="F5" s="703"/>
      <c r="G5" s="1"/>
      <c r="H5" s="1"/>
      <c r="I5" s="1"/>
      <c r="J5" s="1"/>
      <c r="K5" s="637"/>
      <c r="L5" s="637"/>
      <c r="M5" s="637"/>
    </row>
    <row r="6" spans="1:23" x14ac:dyDescent="0.3">
      <c r="B6" s="1727" t="s">
        <v>810</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627</v>
      </c>
      <c r="C9" s="706"/>
      <c r="D9" s="706"/>
      <c r="E9" s="706"/>
      <c r="F9" s="706"/>
      <c r="G9" s="706"/>
      <c r="H9" s="706"/>
      <c r="I9" s="706"/>
      <c r="J9" s="706"/>
      <c r="K9" s="706"/>
      <c r="L9" s="706"/>
      <c r="M9" s="705"/>
    </row>
    <row r="10" spans="1:23" ht="18" x14ac:dyDescent="0.35">
      <c r="A10" s="704"/>
      <c r="B10" s="674" t="s">
        <v>587</v>
      </c>
      <c r="C10" s="707">
        <v>1</v>
      </c>
      <c r="D10" s="707">
        <v>2</v>
      </c>
      <c r="E10" s="707">
        <v>3</v>
      </c>
      <c r="F10" s="707">
        <v>4</v>
      </c>
      <c r="G10" s="707">
        <v>5</v>
      </c>
      <c r="H10" s="707">
        <v>6</v>
      </c>
      <c r="I10" s="707">
        <v>7</v>
      </c>
      <c r="J10" s="707">
        <v>8</v>
      </c>
      <c r="K10" s="707">
        <v>9</v>
      </c>
      <c r="L10" s="707">
        <v>10</v>
      </c>
      <c r="M10" s="707">
        <v>11</v>
      </c>
      <c r="N10" s="707">
        <v>12</v>
      </c>
      <c r="O10" s="707">
        <v>13</v>
      </c>
      <c r="P10" s="707">
        <v>14</v>
      </c>
      <c r="Q10" s="707">
        <v>15</v>
      </c>
      <c r="R10" s="707">
        <v>16</v>
      </c>
      <c r="S10" s="707">
        <v>17</v>
      </c>
      <c r="T10" s="707">
        <v>18</v>
      </c>
      <c r="U10" s="707">
        <v>19</v>
      </c>
      <c r="V10" s="707">
        <v>20</v>
      </c>
    </row>
    <row r="11" spans="1:23" ht="18" x14ac:dyDescent="0.35">
      <c r="A11" s="704"/>
      <c r="B11" s="708" t="s">
        <v>588</v>
      </c>
      <c r="C11" s="1473"/>
      <c r="D11" s="1473"/>
      <c r="E11" s="1473"/>
      <c r="F11" s="1473"/>
      <c r="G11" s="1473"/>
      <c r="H11" s="1473"/>
      <c r="I11" s="1473"/>
      <c r="J11" s="1473"/>
      <c r="K11" s="1473"/>
      <c r="L11" s="1473"/>
      <c r="M11" s="1473"/>
      <c r="N11" s="1473"/>
      <c r="O11" s="1473"/>
      <c r="P11" s="1473"/>
      <c r="Q11" s="1473"/>
      <c r="R11" s="1473"/>
      <c r="S11" s="1473"/>
      <c r="T11" s="1473"/>
      <c r="U11" s="1473"/>
      <c r="V11" s="1473"/>
    </row>
    <row r="12" spans="1:23" ht="18" x14ac:dyDescent="0.35">
      <c r="A12" s="704"/>
      <c r="B12" s="767" t="s">
        <v>618</v>
      </c>
      <c r="C12" s="1474">
        <f>'15. Annex M3 MARFOM'!K9</f>
        <v>0</v>
      </c>
      <c r="D12" s="1474">
        <f>'15. Annex M3 MARFOM'!L9</f>
        <v>0</v>
      </c>
      <c r="E12" s="1474">
        <f>'15. Annex M3 MARFOM'!M9</f>
        <v>0</v>
      </c>
      <c r="F12" s="1474">
        <f>'15. Annex M3 MARFOM'!N9</f>
        <v>0</v>
      </c>
      <c r="G12" s="1474">
        <f>'15. Annex M3 MARFOM'!O9</f>
        <v>0</v>
      </c>
      <c r="H12" s="1474">
        <f>'15. Annex M3 MARFOM'!P9</f>
        <v>0</v>
      </c>
      <c r="I12" s="1474">
        <f>'15. Annex M3 MARFOM'!Q9</f>
        <v>0</v>
      </c>
      <c r="J12" s="1474">
        <f>'15. Annex M3 MARFOM'!R9</f>
        <v>2671.5789473684213</v>
      </c>
      <c r="K12" s="1474">
        <f>'15. Annex M3 MARFOM'!S9</f>
        <v>0</v>
      </c>
      <c r="L12" s="1474">
        <f>'15. Annex M3 MARFOM'!T9</f>
        <v>0</v>
      </c>
      <c r="M12" s="1474">
        <f>'15. Annex M3 MARFOM'!U9</f>
        <v>0</v>
      </c>
      <c r="N12" s="1474">
        <f>'15. Annex M3 MARFOM'!V9</f>
        <v>3740.2105263157887</v>
      </c>
      <c r="O12" s="1474">
        <f>'15. Annex M3 MARFOM'!W9</f>
        <v>0</v>
      </c>
      <c r="P12" s="1474">
        <f>'15. Annex M3 MARFOM'!X9</f>
        <v>0</v>
      </c>
      <c r="Q12" s="1474">
        <f>'15. Annex M3 MARFOM'!Y9</f>
        <v>3740.2105263157887</v>
      </c>
      <c r="R12" s="1474">
        <f>'15. Annex M3 MARFOM'!Z9</f>
        <v>0</v>
      </c>
      <c r="S12" s="1474">
        <f>'15. Annex M3 MARFOM'!AA9</f>
        <v>0</v>
      </c>
      <c r="T12" s="1474">
        <f>'15. Annex M3 MARFOM'!AB9</f>
        <v>0</v>
      </c>
      <c r="U12" s="1474">
        <f>'15. Annex M3 MARFOM'!AC9</f>
        <v>0</v>
      </c>
      <c r="V12" s="1474">
        <f>'15. Annex M3 MARFOM'!AD9</f>
        <v>23688</v>
      </c>
      <c r="W12" s="776"/>
    </row>
    <row r="13" spans="1:23" ht="18" x14ac:dyDescent="0.35">
      <c r="A13" s="704"/>
      <c r="B13" s="767" t="s">
        <v>608</v>
      </c>
      <c r="C13" s="1474">
        <f>'15. Annex M3 MARFOM'!K10</f>
        <v>0</v>
      </c>
      <c r="D13" s="1474">
        <f>'15. Annex M3 MARFOM'!L10</f>
        <v>0</v>
      </c>
      <c r="E13" s="1474">
        <f>'15. Annex M3 MARFOM'!M10</f>
        <v>0</v>
      </c>
      <c r="F13" s="1474">
        <f>'15. Annex M3 MARFOM'!N10</f>
        <v>0</v>
      </c>
      <c r="G13" s="1474">
        <f>'15. Annex M3 MARFOM'!O10</f>
        <v>0</v>
      </c>
      <c r="H13" s="1474">
        <f>'15. Annex M3 MARFOM'!P10</f>
        <v>0</v>
      </c>
      <c r="I13" s="1474">
        <f>'15. Annex M3 MARFOM'!Q10</f>
        <v>0</v>
      </c>
      <c r="J13" s="1474">
        <f>'15. Annex M3 MARFOM'!R10</f>
        <v>2782.8947368421054</v>
      </c>
      <c r="K13" s="1474">
        <f>'15. Annex M3 MARFOM'!S10</f>
        <v>0</v>
      </c>
      <c r="L13" s="1474">
        <f>'15. Annex M3 MARFOM'!T10</f>
        <v>0</v>
      </c>
      <c r="M13" s="1474">
        <f>'15. Annex M3 MARFOM'!U10</f>
        <v>0</v>
      </c>
      <c r="N13" s="1474">
        <f>'15. Annex M3 MARFOM'!V10</f>
        <v>3896.0526315789471</v>
      </c>
      <c r="O13" s="1474">
        <f>'15. Annex M3 MARFOM'!W10</f>
        <v>0</v>
      </c>
      <c r="P13" s="1474">
        <f>'15. Annex M3 MARFOM'!X10</f>
        <v>0</v>
      </c>
      <c r="Q13" s="1474">
        <f>'15. Annex M3 MARFOM'!Y10</f>
        <v>3896.0526315789471</v>
      </c>
      <c r="R13" s="1474">
        <f>'15. Annex M3 MARFOM'!Z10</f>
        <v>0</v>
      </c>
      <c r="S13" s="1474">
        <f>'15. Annex M3 MARFOM'!AA10</f>
        <v>0</v>
      </c>
      <c r="T13" s="1474">
        <f>'15. Annex M3 MARFOM'!AB10</f>
        <v>0</v>
      </c>
      <c r="U13" s="1474">
        <f>'15. Annex M3 MARFOM'!AC10</f>
        <v>0</v>
      </c>
      <c r="V13" s="1474">
        <f>'15. Annex M3 MARFOM'!AD10</f>
        <v>24675</v>
      </c>
      <c r="W13" s="776"/>
    </row>
    <row r="14" spans="1:23" ht="18" x14ac:dyDescent="0.35">
      <c r="A14" s="704"/>
      <c r="B14" s="767" t="s">
        <v>609</v>
      </c>
      <c r="C14" s="1474">
        <f>'15. Annex M3 MARFOM'!K11</f>
        <v>0</v>
      </c>
      <c r="D14" s="1474">
        <f>'15. Annex M3 MARFOM'!L11</f>
        <v>0</v>
      </c>
      <c r="E14" s="1474">
        <f>'15. Annex M3 MARFOM'!M11</f>
        <v>0</v>
      </c>
      <c r="F14" s="1474">
        <f>'15. Annex M3 MARFOM'!N11</f>
        <v>0</v>
      </c>
      <c r="G14" s="1474">
        <f>'15. Annex M3 MARFOM'!O11</f>
        <v>0</v>
      </c>
      <c r="H14" s="1474">
        <f>'15. Annex M3 MARFOM'!P11</f>
        <v>0</v>
      </c>
      <c r="I14" s="1474">
        <f>'15. Annex M3 MARFOM'!Q11</f>
        <v>0</v>
      </c>
      <c r="J14" s="1474">
        <f>'15. Annex M3 MARFOM'!R11</f>
        <v>1669.7368421052631</v>
      </c>
      <c r="K14" s="1474">
        <f>'15. Annex M3 MARFOM'!S11</f>
        <v>0</v>
      </c>
      <c r="L14" s="1474">
        <f>'15. Annex M3 MARFOM'!T11</f>
        <v>0</v>
      </c>
      <c r="M14" s="1474">
        <f>'15. Annex M3 MARFOM'!U11</f>
        <v>0</v>
      </c>
      <c r="N14" s="1474">
        <f>'15. Annex M3 MARFOM'!V11</f>
        <v>2337.6315789473683</v>
      </c>
      <c r="O14" s="1474">
        <f>'15. Annex M3 MARFOM'!W11</f>
        <v>0</v>
      </c>
      <c r="P14" s="1474">
        <f>'15. Annex M3 MARFOM'!X11</f>
        <v>0</v>
      </c>
      <c r="Q14" s="1474">
        <f>'15. Annex M3 MARFOM'!Y11</f>
        <v>2337.6315789473683</v>
      </c>
      <c r="R14" s="1474">
        <f>'15. Annex M3 MARFOM'!Z11</f>
        <v>0</v>
      </c>
      <c r="S14" s="1474">
        <f>'15. Annex M3 MARFOM'!AA11</f>
        <v>0</v>
      </c>
      <c r="T14" s="1474">
        <f>'15. Annex M3 MARFOM'!AB11</f>
        <v>0</v>
      </c>
      <c r="U14" s="1474">
        <f>'15. Annex M3 MARFOM'!AC11</f>
        <v>0</v>
      </c>
      <c r="V14" s="1474">
        <f>'15. Annex M3 MARFOM'!AD11</f>
        <v>14805</v>
      </c>
      <c r="W14" s="776"/>
    </row>
    <row r="15" spans="1:23" ht="18" x14ac:dyDescent="0.35">
      <c r="A15" s="704"/>
      <c r="B15" s="767" t="s">
        <v>610</v>
      </c>
      <c r="C15" s="1474">
        <f>'15. Annex M3 MARFOM'!K12</f>
        <v>0</v>
      </c>
      <c r="D15" s="1474">
        <f>'15. Annex M3 MARFOM'!L12</f>
        <v>0</v>
      </c>
      <c r="E15" s="1474">
        <f>'15. Annex M3 MARFOM'!M12</f>
        <v>0</v>
      </c>
      <c r="F15" s="1474">
        <f>'15. Annex M3 MARFOM'!N12</f>
        <v>0</v>
      </c>
      <c r="G15" s="1474">
        <f>'15. Annex M3 MARFOM'!O12</f>
        <v>0</v>
      </c>
      <c r="H15" s="1474">
        <f>'15. Annex M3 MARFOM'!P12</f>
        <v>0</v>
      </c>
      <c r="I15" s="1474">
        <f>'15. Annex M3 MARFOM'!Q12</f>
        <v>0</v>
      </c>
      <c r="J15" s="1474">
        <f>'15. Annex M3 MARFOM'!R12</f>
        <v>1669.7368421052631</v>
      </c>
      <c r="K15" s="1474">
        <f>'15. Annex M3 MARFOM'!S12</f>
        <v>0</v>
      </c>
      <c r="L15" s="1474">
        <f>'15. Annex M3 MARFOM'!T12</f>
        <v>0</v>
      </c>
      <c r="M15" s="1474">
        <f>'15. Annex M3 MARFOM'!U12</f>
        <v>0</v>
      </c>
      <c r="N15" s="1474">
        <f>'15. Annex M3 MARFOM'!V12</f>
        <v>2337.6315789473683</v>
      </c>
      <c r="O15" s="1474">
        <f>'15. Annex M3 MARFOM'!W12</f>
        <v>0</v>
      </c>
      <c r="P15" s="1474">
        <f>'15. Annex M3 MARFOM'!X12</f>
        <v>0</v>
      </c>
      <c r="Q15" s="1474">
        <f>'15. Annex M3 MARFOM'!Y12</f>
        <v>2337.6315789473683</v>
      </c>
      <c r="R15" s="1474">
        <f>'15. Annex M3 MARFOM'!Z12</f>
        <v>0</v>
      </c>
      <c r="S15" s="1474">
        <f>'15. Annex M3 MARFOM'!AA12</f>
        <v>0</v>
      </c>
      <c r="T15" s="1474">
        <f>'15. Annex M3 MARFOM'!AB12</f>
        <v>0</v>
      </c>
      <c r="U15" s="1474">
        <f>'15. Annex M3 MARFOM'!AC12</f>
        <v>0</v>
      </c>
      <c r="V15" s="1474">
        <f>'15. Annex M3 MARFOM'!AD12</f>
        <v>14805</v>
      </c>
      <c r="W15" s="776"/>
    </row>
    <row r="16" spans="1:23" ht="18" x14ac:dyDescent="0.35">
      <c r="A16" s="704"/>
      <c r="B16" s="767" t="s">
        <v>617</v>
      </c>
      <c r="C16" s="1474">
        <f>'15. Annex M3 MARFOM'!K13</f>
        <v>0</v>
      </c>
      <c r="D16" s="1474">
        <f>'15. Annex M3 MARFOM'!L13</f>
        <v>0</v>
      </c>
      <c r="E16" s="1474">
        <f>'15. Annex M3 MARFOM'!M13</f>
        <v>0</v>
      </c>
      <c r="F16" s="1474">
        <f>'15. Annex M3 MARFOM'!N13</f>
        <v>0</v>
      </c>
      <c r="G16" s="1474">
        <f>'15. Annex M3 MARFOM'!O13</f>
        <v>0</v>
      </c>
      <c r="H16" s="1474">
        <f>'15. Annex M3 MARFOM'!P13</f>
        <v>0</v>
      </c>
      <c r="I16" s="1474">
        <f>'15. Annex M3 MARFOM'!Q13</f>
        <v>0</v>
      </c>
      <c r="J16" s="1474">
        <f>'15. Annex M3 MARFOM'!R13</f>
        <v>1038.9473684210527</v>
      </c>
      <c r="K16" s="1474">
        <f>'15. Annex M3 MARFOM'!S13</f>
        <v>0</v>
      </c>
      <c r="L16" s="1474">
        <f>'15. Annex M3 MARFOM'!T13</f>
        <v>0</v>
      </c>
      <c r="M16" s="1474">
        <f>'15. Annex M3 MARFOM'!U13</f>
        <v>0</v>
      </c>
      <c r="N16" s="1474">
        <f>'15. Annex M3 MARFOM'!V13</f>
        <v>1454.5263157894735</v>
      </c>
      <c r="O16" s="1474">
        <f>'15. Annex M3 MARFOM'!W13</f>
        <v>0</v>
      </c>
      <c r="P16" s="1474">
        <f>'15. Annex M3 MARFOM'!X13</f>
        <v>0</v>
      </c>
      <c r="Q16" s="1474">
        <f>'15. Annex M3 MARFOM'!Y13</f>
        <v>1454.5263157894735</v>
      </c>
      <c r="R16" s="1474">
        <f>'15. Annex M3 MARFOM'!Z13</f>
        <v>0</v>
      </c>
      <c r="S16" s="1474">
        <f>'15. Annex M3 MARFOM'!AA13</f>
        <v>0</v>
      </c>
      <c r="T16" s="1474">
        <f>'15. Annex M3 MARFOM'!AB13</f>
        <v>0</v>
      </c>
      <c r="U16" s="1474">
        <f>'15. Annex M3 MARFOM'!AC13</f>
        <v>0</v>
      </c>
      <c r="V16" s="1474">
        <f>'15. Annex M3 MARFOM'!AD13</f>
        <v>9212</v>
      </c>
      <c r="W16" s="776"/>
    </row>
    <row r="17" spans="1:23" ht="18" x14ac:dyDescent="0.35">
      <c r="A17" s="704"/>
      <c r="B17" s="711" t="s">
        <v>589</v>
      </c>
      <c r="C17" s="712">
        <f t="shared" ref="C17:V17" si="0">SUM(C12:C16)</f>
        <v>0</v>
      </c>
      <c r="D17" s="712">
        <f t="shared" si="0"/>
        <v>0</v>
      </c>
      <c r="E17" s="712">
        <f t="shared" si="0"/>
        <v>0</v>
      </c>
      <c r="F17" s="712">
        <f t="shared" si="0"/>
        <v>0</v>
      </c>
      <c r="G17" s="712">
        <f t="shared" si="0"/>
        <v>0</v>
      </c>
      <c r="H17" s="712">
        <f t="shared" si="0"/>
        <v>0</v>
      </c>
      <c r="I17" s="712">
        <f t="shared" si="0"/>
        <v>0</v>
      </c>
      <c r="J17" s="712">
        <f t="shared" si="0"/>
        <v>9832.8947368421068</v>
      </c>
      <c r="K17" s="712">
        <f t="shared" si="0"/>
        <v>0</v>
      </c>
      <c r="L17" s="712">
        <f t="shared" si="0"/>
        <v>0</v>
      </c>
      <c r="M17" s="712">
        <f t="shared" si="0"/>
        <v>0</v>
      </c>
      <c r="N17" s="712">
        <f t="shared" si="0"/>
        <v>13766.052631578945</v>
      </c>
      <c r="O17" s="712">
        <f t="shared" si="0"/>
        <v>0</v>
      </c>
      <c r="P17" s="712">
        <f t="shared" si="0"/>
        <v>0</v>
      </c>
      <c r="Q17" s="712">
        <f t="shared" si="0"/>
        <v>13766.052631578945</v>
      </c>
      <c r="R17" s="712">
        <f t="shared" si="0"/>
        <v>0</v>
      </c>
      <c r="S17" s="712">
        <f t="shared" si="0"/>
        <v>0</v>
      </c>
      <c r="T17" s="712">
        <f t="shared" si="0"/>
        <v>0</v>
      </c>
      <c r="U17" s="712">
        <f t="shared" si="0"/>
        <v>0</v>
      </c>
      <c r="V17" s="712">
        <f t="shared" si="0"/>
        <v>87185</v>
      </c>
      <c r="W17" s="992"/>
    </row>
    <row r="18" spans="1:23" ht="18" x14ac:dyDescent="0.35">
      <c r="A18" s="704"/>
      <c r="B18" s="713" t="s">
        <v>590</v>
      </c>
      <c r="C18" s="714"/>
      <c r="D18" s="714"/>
      <c r="E18" s="714"/>
      <c r="F18" s="714"/>
      <c r="G18" s="714"/>
      <c r="H18" s="714"/>
      <c r="I18" s="714"/>
      <c r="J18" s="714"/>
      <c r="K18" s="714"/>
      <c r="L18" s="714"/>
      <c r="M18" s="714"/>
      <c r="N18" s="714"/>
      <c r="O18" s="714"/>
      <c r="P18" s="714"/>
      <c r="Q18" s="714"/>
      <c r="R18" s="714"/>
      <c r="S18" s="714"/>
      <c r="T18" s="714"/>
      <c r="U18" s="714"/>
      <c r="V18" s="714"/>
    </row>
    <row r="19" spans="1:23" ht="18" x14ac:dyDescent="0.35">
      <c r="A19" s="704"/>
      <c r="B19" s="402" t="s">
        <v>591</v>
      </c>
      <c r="C19" s="1471">
        <f>SUM('15. Annex M3 MARFOM'!K22:K23)</f>
        <v>23.08</v>
      </c>
      <c r="D19" s="1471">
        <f>SUM('15. Annex M3 MARFOM'!L22:L23)</f>
        <v>0</v>
      </c>
      <c r="E19" s="1471">
        <f>SUM('15. Annex M3 MARFOM'!M22:M23)</f>
        <v>0</v>
      </c>
      <c r="F19" s="1471">
        <f>SUM('15. Annex M3 MARFOM'!N22:N23)</f>
        <v>0</v>
      </c>
      <c r="G19" s="1471">
        <f>SUM('15. Annex M3 MARFOM'!O22:O23)</f>
        <v>0</v>
      </c>
      <c r="H19" s="1471">
        <f>SUM('15. Annex M3 MARFOM'!P22:P23)</f>
        <v>0</v>
      </c>
      <c r="I19" s="1471">
        <f>SUM('15. Annex M3 MARFOM'!Q22:Q23)</f>
        <v>0</v>
      </c>
      <c r="J19" s="1471">
        <f>SUM('15. Annex M3 MARFOM'!R22:R23)</f>
        <v>0</v>
      </c>
      <c r="K19" s="1471">
        <f>SUM('15. Annex M3 MARFOM'!S22:S23)</f>
        <v>0</v>
      </c>
      <c r="L19" s="1471">
        <f>SUM('15. Annex M3 MARFOM'!T22:T23)</f>
        <v>0</v>
      </c>
      <c r="M19" s="1471">
        <f>SUM('15. Annex M3 MARFOM'!U22:U23)</f>
        <v>0</v>
      </c>
      <c r="N19" s="1471">
        <f>SUM('15. Annex M3 MARFOM'!V22:V23)</f>
        <v>0</v>
      </c>
      <c r="O19" s="1471">
        <f>SUM('15. Annex M3 MARFOM'!W22:W23)</f>
        <v>0</v>
      </c>
      <c r="P19" s="1471">
        <f>SUM('15. Annex M3 MARFOM'!X22:X23)</f>
        <v>0</v>
      </c>
      <c r="Q19" s="1471">
        <f>SUM('15. Annex M3 MARFOM'!Y22:Y23)</f>
        <v>0</v>
      </c>
      <c r="R19" s="1471">
        <f>SUM('15. Annex M3 MARFOM'!Z22:Z23)</f>
        <v>0</v>
      </c>
      <c r="S19" s="1471">
        <f>SUM('15. Annex M3 MARFOM'!AA22:AA23)</f>
        <v>0</v>
      </c>
      <c r="T19" s="1471">
        <f>SUM('15. Annex M3 MARFOM'!AB22:AB23)</f>
        <v>0</v>
      </c>
      <c r="U19" s="1471">
        <f>SUM('15. Annex M3 MARFOM'!AC22:AC23)</f>
        <v>0</v>
      </c>
      <c r="V19" s="1471">
        <f>SUM('15. Annex M3 MARFOM'!AD22:AD23)</f>
        <v>0</v>
      </c>
      <c r="W19" s="776"/>
    </row>
    <row r="20" spans="1:23" ht="18" x14ac:dyDescent="0.35">
      <c r="A20" s="704"/>
      <c r="B20" s="402" t="s">
        <v>611</v>
      </c>
      <c r="C20" s="1471">
        <f>SUM('15. Annex M3 MARFOM'!K37:K44)</f>
        <v>1028</v>
      </c>
      <c r="D20" s="1471">
        <f>SUM('15. Annex M3 MARFOM'!L37:L44)</f>
        <v>0</v>
      </c>
      <c r="E20" s="1471">
        <f>SUM('15. Annex M3 MARFOM'!M37:M44)</f>
        <v>0</v>
      </c>
      <c r="F20" s="1471">
        <f>SUM('15. Annex M3 MARFOM'!N37:N44)</f>
        <v>0</v>
      </c>
      <c r="G20" s="1471">
        <f>SUM('15. Annex M3 MARFOM'!O37:O44)</f>
        <v>0</v>
      </c>
      <c r="H20" s="1471">
        <f>SUM('15. Annex M3 MARFOM'!P37:P44)</f>
        <v>0</v>
      </c>
      <c r="I20" s="1471">
        <f>SUM('15. Annex M3 MARFOM'!Q37:Q44)</f>
        <v>0</v>
      </c>
      <c r="J20" s="1471">
        <f>SUM('15. Annex M3 MARFOM'!R37:R44)</f>
        <v>0</v>
      </c>
      <c r="K20" s="1471">
        <f>SUM('15. Annex M3 MARFOM'!S37:S44)</f>
        <v>0</v>
      </c>
      <c r="L20" s="1471">
        <f>SUM('15. Annex M3 MARFOM'!T37:T44)</f>
        <v>0</v>
      </c>
      <c r="M20" s="1471">
        <f>SUM('15. Annex M3 MARFOM'!U37:U44)</f>
        <v>0</v>
      </c>
      <c r="N20" s="1471">
        <f>SUM('15. Annex M3 MARFOM'!V37:V44)</f>
        <v>0</v>
      </c>
      <c r="O20" s="1471">
        <f>SUM('15. Annex M3 MARFOM'!W37:W44)</f>
        <v>0</v>
      </c>
      <c r="P20" s="1471">
        <f>SUM('15. Annex M3 MARFOM'!X37:X44)</f>
        <v>0</v>
      </c>
      <c r="Q20" s="1471">
        <f>SUM('15. Annex M3 MARFOM'!Y37:Y44)</f>
        <v>0</v>
      </c>
      <c r="R20" s="1471">
        <f>SUM('15. Annex M3 MARFOM'!Z37:Z44)</f>
        <v>0</v>
      </c>
      <c r="S20" s="1471">
        <f>SUM('15. Annex M3 MARFOM'!AA37:AA44)</f>
        <v>0</v>
      </c>
      <c r="T20" s="1471">
        <f>SUM('15. Annex M3 MARFOM'!AB37:AB44)</f>
        <v>0</v>
      </c>
      <c r="U20" s="1471">
        <f>SUM('15. Annex M3 MARFOM'!AC37:AC44)</f>
        <v>0</v>
      </c>
      <c r="V20" s="1471">
        <f>SUM('15. Annex M3 MARFOM'!AD37:AD44)</f>
        <v>0</v>
      </c>
      <c r="W20" s="776"/>
    </row>
    <row r="21" spans="1:23" ht="18" x14ac:dyDescent="0.35">
      <c r="A21" s="704"/>
      <c r="B21" s="402" t="s">
        <v>592</v>
      </c>
      <c r="C21" s="1471">
        <f>'15. Annex M3 MARFOM'!K46</f>
        <v>262.5</v>
      </c>
      <c r="D21" s="1471">
        <f>'15. Annex M3 MARFOM'!L46</f>
        <v>0</v>
      </c>
      <c r="E21" s="1471">
        <f>'15. Annex M3 MARFOM'!M46</f>
        <v>0</v>
      </c>
      <c r="F21" s="1471">
        <f>'15. Annex M3 MARFOM'!N46</f>
        <v>0</v>
      </c>
      <c r="G21" s="1471">
        <f>'15. Annex M3 MARFOM'!O46</f>
        <v>0</v>
      </c>
      <c r="H21" s="1471">
        <f>'15. Annex M3 MARFOM'!P46</f>
        <v>0</v>
      </c>
      <c r="I21" s="1471">
        <f>'15. Annex M3 MARFOM'!Q46</f>
        <v>0</v>
      </c>
      <c r="J21" s="1471">
        <f>'15. Annex M3 MARFOM'!R46</f>
        <v>0</v>
      </c>
      <c r="K21" s="1471">
        <f>'15. Annex M3 MARFOM'!S46</f>
        <v>0</v>
      </c>
      <c r="L21" s="1471">
        <f>'15. Annex M3 MARFOM'!T46</f>
        <v>0</v>
      </c>
      <c r="M21" s="1471">
        <f>'15. Annex M3 MARFOM'!U46</f>
        <v>0</v>
      </c>
      <c r="N21" s="1471">
        <f>'15. Annex M3 MARFOM'!V46</f>
        <v>0</v>
      </c>
      <c r="O21" s="1471">
        <f>'15. Annex M3 MARFOM'!W46</f>
        <v>0</v>
      </c>
      <c r="P21" s="1471">
        <f>'15. Annex M3 MARFOM'!X46</f>
        <v>0</v>
      </c>
      <c r="Q21" s="1471">
        <f>'15. Annex M3 MARFOM'!Y46</f>
        <v>0</v>
      </c>
      <c r="R21" s="1471">
        <f>'15. Annex M3 MARFOM'!Z46</f>
        <v>0</v>
      </c>
      <c r="S21" s="1471">
        <f>'15. Annex M3 MARFOM'!AA46</f>
        <v>0</v>
      </c>
      <c r="T21" s="1471">
        <f>'15. Annex M3 MARFOM'!AB46</f>
        <v>0</v>
      </c>
      <c r="U21" s="1471">
        <f>'15. Annex M3 MARFOM'!AC46</f>
        <v>0</v>
      </c>
      <c r="V21" s="1471">
        <f>'15. Annex M3 MARFOM'!AD46</f>
        <v>0</v>
      </c>
      <c r="W21" s="776"/>
    </row>
    <row r="22" spans="1:23" ht="18" x14ac:dyDescent="0.35">
      <c r="A22" s="704"/>
      <c r="B22" s="402" t="s">
        <v>560</v>
      </c>
      <c r="C22" s="1471">
        <f>'15. Annex M3 MARFOM'!K45</f>
        <v>53.640278826088803</v>
      </c>
      <c r="D22" s="1471">
        <f>'15. Annex M3 MARFOM'!L45</f>
        <v>0</v>
      </c>
      <c r="E22" s="1471">
        <f>'15. Annex M3 MARFOM'!M45</f>
        <v>0</v>
      </c>
      <c r="F22" s="1471">
        <f>'15. Annex M3 MARFOM'!N45</f>
        <v>0</v>
      </c>
      <c r="G22" s="1471">
        <f>'15. Annex M3 MARFOM'!O45</f>
        <v>0</v>
      </c>
      <c r="H22" s="1471">
        <f>'15. Annex M3 MARFOM'!P45</f>
        <v>0</v>
      </c>
      <c r="I22" s="1471">
        <f>'15. Annex M3 MARFOM'!Q45</f>
        <v>0</v>
      </c>
      <c r="J22" s="1471">
        <f>'15. Annex M3 MARFOM'!R45</f>
        <v>0</v>
      </c>
      <c r="K22" s="1471">
        <f>'15. Annex M3 MARFOM'!S45</f>
        <v>0</v>
      </c>
      <c r="L22" s="1471">
        <f>'15. Annex M3 MARFOM'!T45</f>
        <v>0</v>
      </c>
      <c r="M22" s="1471">
        <f>'15. Annex M3 MARFOM'!U45</f>
        <v>0</v>
      </c>
      <c r="N22" s="1471">
        <f>'15. Annex M3 MARFOM'!V45</f>
        <v>0</v>
      </c>
      <c r="O22" s="1471">
        <f>'15. Annex M3 MARFOM'!W45</f>
        <v>0</v>
      </c>
      <c r="P22" s="1471">
        <f>'15. Annex M3 MARFOM'!X45</f>
        <v>0</v>
      </c>
      <c r="Q22" s="1471">
        <f>'15. Annex M3 MARFOM'!Y45</f>
        <v>0</v>
      </c>
      <c r="R22" s="1471">
        <f>'15. Annex M3 MARFOM'!Z45</f>
        <v>0</v>
      </c>
      <c r="S22" s="1471">
        <f>'15. Annex M3 MARFOM'!AA45</f>
        <v>0</v>
      </c>
      <c r="T22" s="1471">
        <f>'15. Annex M3 MARFOM'!AB45</f>
        <v>0</v>
      </c>
      <c r="U22" s="1471">
        <f>'15. Annex M3 MARFOM'!AC45</f>
        <v>0</v>
      </c>
      <c r="V22" s="1471">
        <f>'15. Annex M3 MARFOM'!AD45</f>
        <v>0</v>
      </c>
      <c r="W22" s="776"/>
    </row>
    <row r="23" spans="1:23" ht="18" x14ac:dyDescent="0.35">
      <c r="A23" s="704"/>
      <c r="B23" s="402" t="s">
        <v>593</v>
      </c>
      <c r="C23" s="1471">
        <f>SUM('15. Annex M3 MARFOM'!K25:K27)</f>
        <v>334.65999999999997</v>
      </c>
      <c r="D23" s="1471">
        <f>SUM('15. Annex M3 MARFOM'!L25:L27)</f>
        <v>0</v>
      </c>
      <c r="E23" s="1471">
        <f>SUM('15. Annex M3 MARFOM'!M25:M27)</f>
        <v>0</v>
      </c>
      <c r="F23" s="1471">
        <f>SUM('15. Annex M3 MARFOM'!N25:N27)</f>
        <v>0</v>
      </c>
      <c r="G23" s="1471">
        <f>SUM('15. Annex M3 MARFOM'!O25:O27)</f>
        <v>0</v>
      </c>
      <c r="H23" s="1471">
        <f>SUM('15. Annex M3 MARFOM'!P25:P27)</f>
        <v>0</v>
      </c>
      <c r="I23" s="1471">
        <f>SUM('15. Annex M3 MARFOM'!Q25:Q27)</f>
        <v>0</v>
      </c>
      <c r="J23" s="1471">
        <f>SUM('15. Annex M3 MARFOM'!R25:R27)</f>
        <v>0</v>
      </c>
      <c r="K23" s="1471">
        <f>SUM('15. Annex M3 MARFOM'!S25:S27)</f>
        <v>0</v>
      </c>
      <c r="L23" s="1471">
        <f>SUM('15. Annex M3 MARFOM'!T25:T27)</f>
        <v>0</v>
      </c>
      <c r="M23" s="1471">
        <f>SUM('15. Annex M3 MARFOM'!U25:U27)</f>
        <v>0</v>
      </c>
      <c r="N23" s="1471">
        <f>SUM('15. Annex M3 MARFOM'!V25:V27)</f>
        <v>0</v>
      </c>
      <c r="O23" s="1471">
        <f>SUM('15. Annex M3 MARFOM'!W25:W27)</f>
        <v>0</v>
      </c>
      <c r="P23" s="1471">
        <f>SUM('15. Annex M3 MARFOM'!X25:X27)</f>
        <v>0</v>
      </c>
      <c r="Q23" s="1471">
        <f>SUM('15. Annex M3 MARFOM'!Y25:Y27)</f>
        <v>0</v>
      </c>
      <c r="R23" s="1471">
        <f>SUM('15. Annex M3 MARFOM'!Z25:Z27)</f>
        <v>0</v>
      </c>
      <c r="S23" s="1471">
        <f>SUM('15. Annex M3 MARFOM'!AA25:AA27)</f>
        <v>0</v>
      </c>
      <c r="T23" s="1471">
        <f>SUM('15. Annex M3 MARFOM'!AB25:AB27)</f>
        <v>0</v>
      </c>
      <c r="U23" s="1471">
        <f>SUM('15. Annex M3 MARFOM'!AC25:AC27)</f>
        <v>0</v>
      </c>
      <c r="V23" s="1471">
        <f>SUM('15. Annex M3 MARFOM'!AD25:AD27)</f>
        <v>0</v>
      </c>
      <c r="W23" s="776"/>
    </row>
    <row r="24" spans="1:23" ht="18" x14ac:dyDescent="0.35">
      <c r="A24" s="704"/>
      <c r="B24" s="402" t="s">
        <v>594</v>
      </c>
      <c r="C24" s="1471">
        <f>'15. Annex M3 MARFOM'!K30+'15. Annex M3 MARFOM'!K32</f>
        <v>92.32</v>
      </c>
      <c r="D24" s="1471">
        <f>'15. Annex M3 MARFOM'!L30+'15. Annex M3 MARFOM'!L32</f>
        <v>80.78</v>
      </c>
      <c r="E24" s="1471">
        <f>'15. Annex M3 MARFOM'!M30+'15. Annex M3 MARFOM'!M32</f>
        <v>80.78</v>
      </c>
      <c r="F24" s="1471">
        <f>'15. Annex M3 MARFOM'!N30+'15. Annex M3 MARFOM'!N32</f>
        <v>80.78</v>
      </c>
      <c r="G24" s="1471">
        <f>'15. Annex M3 MARFOM'!O30+'15. Annex M3 MARFOM'!O32</f>
        <v>80.78</v>
      </c>
      <c r="H24" s="1471">
        <f>'15. Annex M3 MARFOM'!P30+'15. Annex M3 MARFOM'!P32</f>
        <v>80.78</v>
      </c>
      <c r="I24" s="1471">
        <f>'15. Annex M3 MARFOM'!Q30+'15. Annex M3 MARFOM'!Q32</f>
        <v>80.78</v>
      </c>
      <c r="J24" s="1471">
        <f>'15. Annex M3 MARFOM'!R30+'15. Annex M3 MARFOM'!R32</f>
        <v>0</v>
      </c>
      <c r="K24" s="1471">
        <f>'15. Annex M3 MARFOM'!S30+'15. Annex M3 MARFOM'!S32</f>
        <v>0</v>
      </c>
      <c r="L24" s="1471">
        <f>'15. Annex M3 MARFOM'!T30+'15. Annex M3 MARFOM'!T32</f>
        <v>0</v>
      </c>
      <c r="M24" s="1471">
        <f>'15. Annex M3 MARFOM'!U30+'15. Annex M3 MARFOM'!U32</f>
        <v>0</v>
      </c>
      <c r="N24" s="1471">
        <f>'15. Annex M3 MARFOM'!V30+'15. Annex M3 MARFOM'!V32</f>
        <v>0</v>
      </c>
      <c r="O24" s="1471">
        <f>'15. Annex M3 MARFOM'!W30+'15. Annex M3 MARFOM'!W32</f>
        <v>0</v>
      </c>
      <c r="P24" s="1471">
        <f>'15. Annex M3 MARFOM'!X30+'15. Annex M3 MARFOM'!X32</f>
        <v>0</v>
      </c>
      <c r="Q24" s="1471">
        <f>'15. Annex M3 MARFOM'!Y30+'15. Annex M3 MARFOM'!Y32</f>
        <v>0</v>
      </c>
      <c r="R24" s="1471">
        <f>'15. Annex M3 MARFOM'!Z30+'15. Annex M3 MARFOM'!Z32</f>
        <v>0</v>
      </c>
      <c r="S24" s="1471">
        <f>'15. Annex M3 MARFOM'!AA30+'15. Annex M3 MARFOM'!AA32</f>
        <v>0</v>
      </c>
      <c r="T24" s="1471">
        <f>'15. Annex M3 MARFOM'!AB30+'15. Annex M3 MARFOM'!AB32</f>
        <v>0</v>
      </c>
      <c r="U24" s="1471">
        <f>'15. Annex M3 MARFOM'!AC30+'15. Annex M3 MARFOM'!AC32</f>
        <v>0</v>
      </c>
      <c r="V24" s="1471">
        <f>'15. Annex M3 MARFOM'!AD30+'15. Annex M3 MARFOM'!AD32</f>
        <v>0</v>
      </c>
      <c r="W24" s="776"/>
    </row>
    <row r="25" spans="1:23" ht="18" x14ac:dyDescent="0.35">
      <c r="A25" s="704"/>
      <c r="B25" s="402" t="s">
        <v>595</v>
      </c>
      <c r="C25" s="1471">
        <f>'15. Annex M3 MARFOM'!K31+SUM('15. Annex M3 MARFOM'!K33:K35)</f>
        <v>0</v>
      </c>
      <c r="D25" s="1471">
        <f>'15. Annex M3 MARFOM'!L31+SUM('15. Annex M3 MARFOM'!L33:L35)</f>
        <v>0</v>
      </c>
      <c r="E25" s="1471">
        <f>'15. Annex M3 MARFOM'!M31+SUM('15. Annex M3 MARFOM'!M33:M35)</f>
        <v>0</v>
      </c>
      <c r="F25" s="1471">
        <f>'15. Annex M3 MARFOM'!N31+SUM('15. Annex M3 MARFOM'!N33:N35)</f>
        <v>0</v>
      </c>
      <c r="G25" s="1471">
        <f>'15. Annex M3 MARFOM'!O31+SUM('15. Annex M3 MARFOM'!O33:O35)</f>
        <v>34.619999999999997</v>
      </c>
      <c r="H25" s="1471">
        <f>'15. Annex M3 MARFOM'!P31+SUM('15. Annex M3 MARFOM'!P33:P35)</f>
        <v>46.16</v>
      </c>
      <c r="I25" s="1471">
        <f>'15. Annex M3 MARFOM'!Q31+SUM('15. Annex M3 MARFOM'!Q33:Q35)</f>
        <v>46.16</v>
      </c>
      <c r="J25" s="1471">
        <f>'15. Annex M3 MARFOM'!R31+SUM('15. Annex M3 MARFOM'!R33:R35)</f>
        <v>103.85999999999999</v>
      </c>
      <c r="K25" s="1471">
        <f>'15. Annex M3 MARFOM'!S31+SUM('15. Annex M3 MARFOM'!S33:S35)</f>
        <v>46.16</v>
      </c>
      <c r="L25" s="1471">
        <f>'15. Annex M3 MARFOM'!T31+SUM('15. Annex M3 MARFOM'!T33:T35)</f>
        <v>161.56</v>
      </c>
      <c r="M25" s="1471">
        <f>'15. Annex M3 MARFOM'!U31+SUM('15. Annex M3 MARFOM'!U33:U35)</f>
        <v>46.16</v>
      </c>
      <c r="N25" s="1471">
        <f>'15. Annex M3 MARFOM'!V31+SUM('15. Annex M3 MARFOM'!V33:V35)</f>
        <v>138.47999999999999</v>
      </c>
      <c r="O25" s="1471">
        <f>'15. Annex M3 MARFOM'!W31+SUM('15. Annex M3 MARFOM'!W33:W35)</f>
        <v>46.16</v>
      </c>
      <c r="P25" s="1471">
        <f>'15. Annex M3 MARFOM'!X31+SUM('15. Annex M3 MARFOM'!X33:X35)</f>
        <v>46.16</v>
      </c>
      <c r="Q25" s="1471">
        <f>'15. Annex M3 MARFOM'!Y31+SUM('15. Annex M3 MARFOM'!Y33:Y35)</f>
        <v>265.41999999999996</v>
      </c>
      <c r="R25" s="1471">
        <f>'15. Annex M3 MARFOM'!Z31+SUM('15. Annex M3 MARFOM'!Z33:Z35)</f>
        <v>46.16</v>
      </c>
      <c r="S25" s="1471">
        <f>'15. Annex M3 MARFOM'!AA31+SUM('15. Annex M3 MARFOM'!AA33:AA35)</f>
        <v>46.16</v>
      </c>
      <c r="T25" s="1471">
        <f>'15. Annex M3 MARFOM'!AB31+SUM('15. Annex M3 MARFOM'!AB33:AB35)</f>
        <v>46.16</v>
      </c>
      <c r="U25" s="1471">
        <f>'15. Annex M3 MARFOM'!AC31+SUM('15. Annex M3 MARFOM'!AC33:AC35)</f>
        <v>46.16</v>
      </c>
      <c r="V25" s="1471">
        <f>'15. Annex M3 MARFOM'!AD31+SUM('15. Annex M3 MARFOM'!AD33:AD35)</f>
        <v>450.05999999999995</v>
      </c>
      <c r="W25" s="776"/>
    </row>
    <row r="26" spans="1:23" ht="18" x14ac:dyDescent="0.35">
      <c r="A26" s="704"/>
      <c r="B26" s="402" t="s">
        <v>612</v>
      </c>
      <c r="C26" s="1471">
        <f>SUM('15. Annex M3 MARFOM'!K28:K29)+'15. Annex M3 MARFOM'!K24</f>
        <v>242.33999999999997</v>
      </c>
      <c r="D26" s="1471">
        <f>SUM('15. Annex M3 MARFOM'!L28:L29)+'15. Annex M3 MARFOM'!L24</f>
        <v>80.78</v>
      </c>
      <c r="E26" s="1471">
        <f>SUM('15. Annex M3 MARFOM'!M28:M29)+'15. Annex M3 MARFOM'!M24</f>
        <v>80.78</v>
      </c>
      <c r="F26" s="1471">
        <f>SUM('15. Annex M3 MARFOM'!N28:N29)+'15. Annex M3 MARFOM'!N24</f>
        <v>80.78</v>
      </c>
      <c r="G26" s="1471">
        <f>SUM('15. Annex M3 MARFOM'!O28:O29)+'15. Annex M3 MARFOM'!O24</f>
        <v>80.78</v>
      </c>
      <c r="H26" s="1471">
        <f>SUM('15. Annex M3 MARFOM'!P28:P29)+'15. Annex M3 MARFOM'!P24</f>
        <v>80.78</v>
      </c>
      <c r="I26" s="1471">
        <f>SUM('15. Annex M3 MARFOM'!Q28:Q29)+'15. Annex M3 MARFOM'!Q24</f>
        <v>80.78</v>
      </c>
      <c r="J26" s="1471">
        <f>SUM('15. Annex M3 MARFOM'!R28:R29)+'15. Annex M3 MARFOM'!R24</f>
        <v>80.78</v>
      </c>
      <c r="K26" s="1471">
        <f>SUM('15. Annex M3 MARFOM'!S28:S29)+'15. Annex M3 MARFOM'!S24</f>
        <v>80.78</v>
      </c>
      <c r="L26" s="1471">
        <f>SUM('15. Annex M3 MARFOM'!T28:T29)+'15. Annex M3 MARFOM'!T24</f>
        <v>80.78</v>
      </c>
      <c r="M26" s="1471">
        <f>SUM('15. Annex M3 MARFOM'!U28:U29)+'15. Annex M3 MARFOM'!U24</f>
        <v>80.78</v>
      </c>
      <c r="N26" s="1471">
        <f>SUM('15. Annex M3 MARFOM'!V28:V29)+'15. Annex M3 MARFOM'!V24</f>
        <v>80.78</v>
      </c>
      <c r="O26" s="1471">
        <f>SUM('15. Annex M3 MARFOM'!W28:W29)+'15. Annex M3 MARFOM'!W24</f>
        <v>80.78</v>
      </c>
      <c r="P26" s="1471">
        <f>SUM('15. Annex M3 MARFOM'!X28:X29)+'15. Annex M3 MARFOM'!X24</f>
        <v>80.78</v>
      </c>
      <c r="Q26" s="1471">
        <f>SUM('15. Annex M3 MARFOM'!Y28:Y29)+'15. Annex M3 MARFOM'!Y24</f>
        <v>80.78</v>
      </c>
      <c r="R26" s="1471">
        <f>SUM('15. Annex M3 MARFOM'!Z28:Z29)+'15. Annex M3 MARFOM'!Z24</f>
        <v>80.78</v>
      </c>
      <c r="S26" s="1471">
        <f>SUM('15. Annex M3 MARFOM'!AA28:AA29)+'15. Annex M3 MARFOM'!AA24</f>
        <v>80.78</v>
      </c>
      <c r="T26" s="1471">
        <f>SUM('15. Annex M3 MARFOM'!AB28:AB29)+'15. Annex M3 MARFOM'!AB24</f>
        <v>80.78</v>
      </c>
      <c r="U26" s="1471">
        <f>SUM('15. Annex M3 MARFOM'!AC28:AC29)+'15. Annex M3 MARFOM'!AC24</f>
        <v>80.78</v>
      </c>
      <c r="V26" s="1471">
        <f>SUM('15. Annex M3 MARFOM'!AD28:AD29)+'15. Annex M3 MARFOM'!AD24</f>
        <v>80.78</v>
      </c>
      <c r="W26" s="776"/>
    </row>
    <row r="27" spans="1:23" ht="18" x14ac:dyDescent="0.35">
      <c r="A27" s="704"/>
      <c r="B27" s="402" t="s">
        <v>1905</v>
      </c>
      <c r="C27" s="1471">
        <f>'15. Annex M3 MARFOM'!K50</f>
        <v>3401.8999999999996</v>
      </c>
      <c r="D27" s="1471">
        <f>'15. Annex M3 MARFOM'!L50</f>
        <v>596.85</v>
      </c>
      <c r="E27" s="1471">
        <f>'15. Annex M3 MARFOM'!M50</f>
        <v>477.75</v>
      </c>
      <c r="F27" s="1471">
        <f>'15. Annex M3 MARFOM'!N50</f>
        <v>577</v>
      </c>
      <c r="G27" s="1471">
        <f>'15. Annex M3 MARFOM'!O50</f>
        <v>874.75</v>
      </c>
      <c r="H27" s="1471">
        <f>'15. Annex M3 MARFOM'!P50</f>
        <v>577</v>
      </c>
      <c r="I27" s="1471">
        <f>'15. Annex M3 MARFOM'!Q50</f>
        <v>775.5</v>
      </c>
      <c r="J27" s="1471">
        <f>'15. Annex M3 MARFOM'!R50</f>
        <v>676.25</v>
      </c>
      <c r="K27" s="1471">
        <f>'15. Annex M3 MARFOM'!S50</f>
        <v>1371</v>
      </c>
      <c r="L27" s="1471">
        <f>'15. Annex M3 MARFOM'!T50</f>
        <v>974.00000000000011</v>
      </c>
      <c r="M27" s="1471">
        <f>'15. Annex M3 MARFOM'!U50</f>
        <v>874.75</v>
      </c>
      <c r="N27" s="1471">
        <f>'15. Annex M3 MARFOM'!V50</f>
        <v>596.85</v>
      </c>
      <c r="O27" s="1471">
        <f>'15. Annex M3 MARFOM'!W50</f>
        <v>577</v>
      </c>
      <c r="P27" s="1471">
        <f>'15. Annex M3 MARFOM'!X50</f>
        <v>557.15000000000009</v>
      </c>
      <c r="Q27" s="1471">
        <f>'15. Annex M3 MARFOM'!Y50</f>
        <v>378.5</v>
      </c>
      <c r="R27" s="1471">
        <f>'15. Annex M3 MARFOM'!Z50</f>
        <v>378.5</v>
      </c>
      <c r="S27" s="1471">
        <f>'15. Annex M3 MARFOM'!AA50</f>
        <v>477.75</v>
      </c>
      <c r="T27" s="1471">
        <f>'15. Annex M3 MARFOM'!AB50</f>
        <v>477.75</v>
      </c>
      <c r="U27" s="1471">
        <f>'15. Annex M3 MARFOM'!AC50</f>
        <v>577</v>
      </c>
      <c r="V27" s="1471">
        <f>'15. Annex M3 MARFOM'!AD50</f>
        <v>477.75</v>
      </c>
      <c r="W27" s="776"/>
    </row>
    <row r="28" spans="1:23" ht="18" x14ac:dyDescent="0.35">
      <c r="A28" s="704"/>
      <c r="B28" s="402" t="s">
        <v>615</v>
      </c>
      <c r="C28" s="1471">
        <f>'15. Annex M3 MARFOM'!K66</f>
        <v>108.76880557652177</v>
      </c>
      <c r="D28" s="1471">
        <f>'15. Annex M3 MARFOM'!L66</f>
        <v>15.168200000000002</v>
      </c>
      <c r="E28" s="1471">
        <f>'15. Annex M3 MARFOM'!M66</f>
        <v>12.786199999999999</v>
      </c>
      <c r="F28" s="1471">
        <f>'15. Annex M3 MARFOM'!N66</f>
        <v>14.771199999999999</v>
      </c>
      <c r="G28" s="1471">
        <f>'15. Annex M3 MARFOM'!O66</f>
        <v>21.418600000000001</v>
      </c>
      <c r="H28" s="1471">
        <f>'15. Annex M3 MARFOM'!P66</f>
        <v>15.694400000000002</v>
      </c>
      <c r="I28" s="1471">
        <f>'15. Annex M3 MARFOM'!Q66</f>
        <v>19.664400000000001</v>
      </c>
      <c r="J28" s="1471">
        <f>'15. Annex M3 MARFOM'!R66</f>
        <v>17.2178</v>
      </c>
      <c r="K28" s="1471">
        <f>'15. Annex M3 MARFOM'!S66</f>
        <v>29.9588</v>
      </c>
      <c r="L28" s="1471">
        <f>'15. Annex M3 MARFOM'!T66</f>
        <v>24.326800000000002</v>
      </c>
      <c r="M28" s="1471">
        <f>'15. Annex M3 MARFOM'!U66</f>
        <v>20.033800000000003</v>
      </c>
      <c r="N28" s="1471">
        <f>'15. Annex M3 MARFOM'!V66</f>
        <v>16.322200000000002</v>
      </c>
      <c r="O28" s="1471">
        <f>'15. Annex M3 MARFOM'!W66</f>
        <v>14.078800000000001</v>
      </c>
      <c r="P28" s="1471">
        <f>'15. Annex M3 MARFOM'!X66</f>
        <v>13.681800000000003</v>
      </c>
      <c r="Q28" s="1471">
        <f>'15. Annex M3 MARFOM'!Y66</f>
        <v>14.494000000000002</v>
      </c>
      <c r="R28" s="1471">
        <f>'15. Annex M3 MARFOM'!Z66</f>
        <v>10.1088</v>
      </c>
      <c r="S28" s="1471">
        <f>'15. Annex M3 MARFOM'!AA66</f>
        <v>12.093800000000002</v>
      </c>
      <c r="T28" s="1471">
        <f>'15. Annex M3 MARFOM'!AB66</f>
        <v>12.093800000000002</v>
      </c>
      <c r="U28" s="1471">
        <f>'15. Annex M3 MARFOM'!AC66</f>
        <v>14.078800000000001</v>
      </c>
      <c r="V28" s="1471">
        <f>'15. Annex M3 MARFOM'!AD66</f>
        <v>20.171799999999998</v>
      </c>
      <c r="W28" s="776"/>
    </row>
    <row r="29" spans="1:23" ht="18" x14ac:dyDescent="0.35">
      <c r="A29" s="704"/>
      <c r="B29" s="711" t="s">
        <v>596</v>
      </c>
      <c r="C29" s="712">
        <f t="shared" ref="C29:V29" si="1">SUM(C19:C28)</f>
        <v>5547.2090844026106</v>
      </c>
      <c r="D29" s="712">
        <f t="shared" si="1"/>
        <v>773.57820000000004</v>
      </c>
      <c r="E29" s="712">
        <f t="shared" si="1"/>
        <v>652.09619999999995</v>
      </c>
      <c r="F29" s="712">
        <f t="shared" si="1"/>
        <v>753.33119999999997</v>
      </c>
      <c r="G29" s="712">
        <f t="shared" si="1"/>
        <v>1092.3486</v>
      </c>
      <c r="H29" s="712">
        <f t="shared" si="1"/>
        <v>800.4144</v>
      </c>
      <c r="I29" s="712">
        <f t="shared" si="1"/>
        <v>1002.8844</v>
      </c>
      <c r="J29" s="712">
        <f t="shared" si="1"/>
        <v>878.1078</v>
      </c>
      <c r="K29" s="712">
        <f t="shared" si="1"/>
        <v>1527.8988000000002</v>
      </c>
      <c r="L29" s="712">
        <f t="shared" si="1"/>
        <v>1240.6668000000002</v>
      </c>
      <c r="M29" s="712">
        <f t="shared" si="1"/>
        <v>1021.7238000000001</v>
      </c>
      <c r="N29" s="712">
        <f t="shared" si="1"/>
        <v>832.43219999999997</v>
      </c>
      <c r="O29" s="712">
        <f t="shared" si="1"/>
        <v>718.01880000000006</v>
      </c>
      <c r="P29" s="712">
        <f t="shared" si="1"/>
        <v>697.7718000000001</v>
      </c>
      <c r="Q29" s="712">
        <f t="shared" si="1"/>
        <v>739.19399999999996</v>
      </c>
      <c r="R29" s="712">
        <f t="shared" si="1"/>
        <v>515.54880000000003</v>
      </c>
      <c r="S29" s="712">
        <f t="shared" si="1"/>
        <v>616.78380000000004</v>
      </c>
      <c r="T29" s="712">
        <f t="shared" si="1"/>
        <v>616.78380000000004</v>
      </c>
      <c r="U29" s="712">
        <f t="shared" si="1"/>
        <v>718.01880000000006</v>
      </c>
      <c r="V29" s="712">
        <f t="shared" si="1"/>
        <v>1028.7618</v>
      </c>
      <c r="W29" s="992"/>
    </row>
    <row r="30" spans="1:23" ht="18" x14ac:dyDescent="0.35">
      <c r="A30" s="704"/>
      <c r="B30" s="716" t="s">
        <v>597</v>
      </c>
      <c r="C30" s="717">
        <f t="shared" ref="C30:V30" si="2">C17-C29</f>
        <v>-5547.2090844026106</v>
      </c>
      <c r="D30" s="717">
        <f t="shared" si="2"/>
        <v>-773.57820000000004</v>
      </c>
      <c r="E30" s="717">
        <f t="shared" si="2"/>
        <v>-652.09619999999995</v>
      </c>
      <c r="F30" s="717">
        <f t="shared" si="2"/>
        <v>-753.33119999999997</v>
      </c>
      <c r="G30" s="717">
        <f t="shared" si="2"/>
        <v>-1092.3486</v>
      </c>
      <c r="H30" s="717">
        <f t="shared" si="2"/>
        <v>-800.4144</v>
      </c>
      <c r="I30" s="717">
        <f t="shared" si="2"/>
        <v>-1002.8844</v>
      </c>
      <c r="J30" s="717">
        <f t="shared" si="2"/>
        <v>8954.786936842107</v>
      </c>
      <c r="K30" s="717">
        <f t="shared" si="2"/>
        <v>-1527.8988000000002</v>
      </c>
      <c r="L30" s="717">
        <f t="shared" si="2"/>
        <v>-1240.6668000000002</v>
      </c>
      <c r="M30" s="717">
        <f t="shared" si="2"/>
        <v>-1021.7238000000001</v>
      </c>
      <c r="N30" s="717">
        <f t="shared" si="2"/>
        <v>12933.620431578945</v>
      </c>
      <c r="O30" s="717">
        <f t="shared" si="2"/>
        <v>-718.01880000000006</v>
      </c>
      <c r="P30" s="717">
        <f t="shared" si="2"/>
        <v>-697.7718000000001</v>
      </c>
      <c r="Q30" s="717">
        <f t="shared" si="2"/>
        <v>13026.858631578945</v>
      </c>
      <c r="R30" s="717">
        <f t="shared" si="2"/>
        <v>-515.54880000000003</v>
      </c>
      <c r="S30" s="717">
        <f t="shared" si="2"/>
        <v>-616.78380000000004</v>
      </c>
      <c r="T30" s="717">
        <f t="shared" si="2"/>
        <v>-616.78380000000004</v>
      </c>
      <c r="U30" s="717">
        <f t="shared" si="2"/>
        <v>-718.01880000000006</v>
      </c>
      <c r="V30" s="717">
        <f t="shared" si="2"/>
        <v>86156.238200000007</v>
      </c>
    </row>
    <row r="31" spans="1:23" ht="18" x14ac:dyDescent="0.35">
      <c r="A31" s="704"/>
      <c r="B31" s="718" t="s">
        <v>616</v>
      </c>
      <c r="C31" s="719">
        <f>'15. Annex M3 MARFOM'!K65</f>
        <v>163.15320836478264</v>
      </c>
      <c r="D31" s="719">
        <f>'15. Annex M3 MARFOM'!L65</f>
        <v>22.752300000000002</v>
      </c>
      <c r="E31" s="719">
        <f>'15. Annex M3 MARFOM'!M65</f>
        <v>19.179299999999998</v>
      </c>
      <c r="F31" s="719">
        <f>'15. Annex M3 MARFOM'!N65</f>
        <v>22.156799999999997</v>
      </c>
      <c r="G31" s="719">
        <f>'15. Annex M3 MARFOM'!O65</f>
        <v>32.127900000000004</v>
      </c>
      <c r="H31" s="719">
        <f>'15. Annex M3 MARFOM'!P65</f>
        <v>23.541599999999999</v>
      </c>
      <c r="I31" s="719">
        <f>'15. Annex M3 MARFOM'!Q65</f>
        <v>29.496600000000001</v>
      </c>
      <c r="J31" s="719">
        <f>'15. Annex M3 MARFOM'!R65</f>
        <v>25.826699999999999</v>
      </c>
      <c r="K31" s="719">
        <f>'15. Annex M3 MARFOM'!S65</f>
        <v>44.938200000000002</v>
      </c>
      <c r="L31" s="719">
        <f>'15. Annex M3 MARFOM'!T65</f>
        <v>36.490200000000002</v>
      </c>
      <c r="M31" s="719">
        <f>'15. Annex M3 MARFOM'!U65</f>
        <v>30.050699999999999</v>
      </c>
      <c r="N31" s="719">
        <f>'15. Annex M3 MARFOM'!V65</f>
        <v>24.4833</v>
      </c>
      <c r="O31" s="719">
        <f>'15. Annex M3 MARFOM'!W65</f>
        <v>21.118200000000002</v>
      </c>
      <c r="P31" s="719">
        <f>'15. Annex M3 MARFOM'!X65</f>
        <v>20.522700000000004</v>
      </c>
      <c r="Q31" s="719">
        <f>'15. Annex M3 MARFOM'!Y65</f>
        <v>21.741</v>
      </c>
      <c r="R31" s="719">
        <f>'15. Annex M3 MARFOM'!Z65</f>
        <v>15.1632</v>
      </c>
      <c r="S31" s="719">
        <f>'15. Annex M3 MARFOM'!AA65</f>
        <v>18.140700000000002</v>
      </c>
      <c r="T31" s="719">
        <f>'15. Annex M3 MARFOM'!AB65</f>
        <v>18.140700000000002</v>
      </c>
      <c r="U31" s="719">
        <f>'15. Annex M3 MARFOM'!AC65</f>
        <v>21.118200000000002</v>
      </c>
      <c r="V31" s="719">
        <f>'15. Annex M3 MARFOM'!AD65</f>
        <v>30.257699999999996</v>
      </c>
      <c r="W31" s="992"/>
    </row>
    <row r="32" spans="1:23" ht="18" x14ac:dyDescent="0.35">
      <c r="A32" s="704"/>
      <c r="B32" s="716" t="s">
        <v>598</v>
      </c>
      <c r="C32" s="717">
        <f t="shared" ref="C32:V32" si="3">C30-C31</f>
        <v>-5710.3622927673932</v>
      </c>
      <c r="D32" s="717">
        <f t="shared" si="3"/>
        <v>-796.33050000000003</v>
      </c>
      <c r="E32" s="717">
        <f t="shared" si="3"/>
        <v>-671.27549999999997</v>
      </c>
      <c r="F32" s="717">
        <f t="shared" si="3"/>
        <v>-775.48799999999994</v>
      </c>
      <c r="G32" s="717">
        <f t="shared" si="3"/>
        <v>-1124.4765</v>
      </c>
      <c r="H32" s="717">
        <f t="shared" si="3"/>
        <v>-823.95600000000002</v>
      </c>
      <c r="I32" s="717">
        <f t="shared" si="3"/>
        <v>-1032.3810000000001</v>
      </c>
      <c r="J32" s="717">
        <f t="shared" si="3"/>
        <v>8928.9602368421074</v>
      </c>
      <c r="K32" s="717">
        <f t="shared" si="3"/>
        <v>-1572.8370000000002</v>
      </c>
      <c r="L32" s="717">
        <f t="shared" si="3"/>
        <v>-1277.1570000000002</v>
      </c>
      <c r="M32" s="717">
        <f t="shared" si="3"/>
        <v>-1051.7745</v>
      </c>
      <c r="N32" s="717">
        <f t="shared" si="3"/>
        <v>12909.137131578946</v>
      </c>
      <c r="O32" s="717">
        <f t="shared" si="3"/>
        <v>-739.13700000000006</v>
      </c>
      <c r="P32" s="717">
        <f t="shared" si="3"/>
        <v>-718.29450000000008</v>
      </c>
      <c r="Q32" s="717">
        <f t="shared" si="3"/>
        <v>13005.117631578945</v>
      </c>
      <c r="R32" s="717">
        <f t="shared" si="3"/>
        <v>-530.71199999999999</v>
      </c>
      <c r="S32" s="717">
        <f t="shared" si="3"/>
        <v>-634.92450000000008</v>
      </c>
      <c r="T32" s="717">
        <f t="shared" si="3"/>
        <v>-634.92450000000008</v>
      </c>
      <c r="U32" s="717">
        <f t="shared" si="3"/>
        <v>-739.13700000000006</v>
      </c>
      <c r="V32" s="717">
        <f t="shared" si="3"/>
        <v>86125.980500000005</v>
      </c>
    </row>
    <row r="33" spans="1:23" ht="18" x14ac:dyDescent="0.35">
      <c r="A33" s="704"/>
      <c r="B33" s="709" t="s">
        <v>613</v>
      </c>
      <c r="C33" s="719">
        <f>((Annex.Y!G167+Annex.Y!G156+Annex.Y!G26)/35734)</f>
        <v>29.865324340963788</v>
      </c>
      <c r="D33" s="719">
        <v>0</v>
      </c>
      <c r="E33" s="719">
        <v>0</v>
      </c>
      <c r="F33" s="719">
        <v>0</v>
      </c>
      <c r="G33" s="719">
        <v>0</v>
      </c>
      <c r="H33" s="719">
        <v>0</v>
      </c>
      <c r="I33" s="719">
        <v>0</v>
      </c>
      <c r="J33" s="719">
        <v>0</v>
      </c>
      <c r="K33" s="719">
        <v>0</v>
      </c>
      <c r="L33" s="719">
        <v>0</v>
      </c>
      <c r="M33" s="719">
        <v>0</v>
      </c>
      <c r="N33" s="719">
        <v>0</v>
      </c>
      <c r="O33" s="719">
        <v>0</v>
      </c>
      <c r="P33" s="719">
        <v>0</v>
      </c>
      <c r="Q33" s="719">
        <v>0</v>
      </c>
      <c r="R33" s="719">
        <v>0</v>
      </c>
      <c r="S33" s="719">
        <v>0</v>
      </c>
      <c r="T33" s="719">
        <v>0</v>
      </c>
      <c r="U33" s="719">
        <v>0</v>
      </c>
      <c r="V33" s="719">
        <v>0</v>
      </c>
      <c r="W33" s="992"/>
    </row>
    <row r="34" spans="1:23" ht="18" x14ac:dyDescent="0.35">
      <c r="A34" s="704"/>
      <c r="B34" s="716" t="s">
        <v>599</v>
      </c>
      <c r="C34" s="717">
        <f>C32-C33</f>
        <v>-5740.2276171083568</v>
      </c>
      <c r="D34" s="717">
        <f t="shared" ref="D34:V34" si="4">D32-D33</f>
        <v>-796.33050000000003</v>
      </c>
      <c r="E34" s="717">
        <f t="shared" si="4"/>
        <v>-671.27549999999997</v>
      </c>
      <c r="F34" s="717">
        <f t="shared" si="4"/>
        <v>-775.48799999999994</v>
      </c>
      <c r="G34" s="717">
        <f t="shared" si="4"/>
        <v>-1124.4765</v>
      </c>
      <c r="H34" s="717">
        <f t="shared" si="4"/>
        <v>-823.95600000000002</v>
      </c>
      <c r="I34" s="717">
        <f t="shared" si="4"/>
        <v>-1032.3810000000001</v>
      </c>
      <c r="J34" s="717">
        <f t="shared" si="4"/>
        <v>8928.9602368421074</v>
      </c>
      <c r="K34" s="717">
        <f t="shared" si="4"/>
        <v>-1572.8370000000002</v>
      </c>
      <c r="L34" s="717">
        <f t="shared" si="4"/>
        <v>-1277.1570000000002</v>
      </c>
      <c r="M34" s="717">
        <f t="shared" si="4"/>
        <v>-1051.7745</v>
      </c>
      <c r="N34" s="717">
        <f t="shared" si="4"/>
        <v>12909.137131578946</v>
      </c>
      <c r="O34" s="717">
        <f t="shared" si="4"/>
        <v>-739.13700000000006</v>
      </c>
      <c r="P34" s="717">
        <f t="shared" si="4"/>
        <v>-718.29450000000008</v>
      </c>
      <c r="Q34" s="717">
        <f t="shared" si="4"/>
        <v>13005.117631578945</v>
      </c>
      <c r="R34" s="717">
        <f t="shared" si="4"/>
        <v>-530.71199999999999</v>
      </c>
      <c r="S34" s="717">
        <f t="shared" si="4"/>
        <v>-634.92450000000008</v>
      </c>
      <c r="T34" s="717">
        <f t="shared" si="4"/>
        <v>-634.92450000000008</v>
      </c>
      <c r="U34" s="717">
        <f t="shared" si="4"/>
        <v>-739.13700000000006</v>
      </c>
      <c r="V34" s="717">
        <f t="shared" si="4"/>
        <v>86125.980500000005</v>
      </c>
      <c r="W34" s="992"/>
    </row>
    <row r="35" spans="1:23" ht="18" hidden="1" x14ac:dyDescent="0.35">
      <c r="A35" s="704"/>
      <c r="B35" s="720"/>
      <c r="C35" s="721">
        <f>C34</f>
        <v>-5740.2276171083568</v>
      </c>
      <c r="D35" s="721">
        <f t="shared" ref="D35:V35" si="5">C35+D34</f>
        <v>-6536.5581171083568</v>
      </c>
      <c r="E35" s="721">
        <f t="shared" si="5"/>
        <v>-7207.8336171083565</v>
      </c>
      <c r="F35" s="721">
        <f t="shared" si="5"/>
        <v>-7983.3216171083568</v>
      </c>
      <c r="G35" s="721">
        <f t="shared" si="5"/>
        <v>-9107.7981171083575</v>
      </c>
      <c r="H35" s="721">
        <f t="shared" si="5"/>
        <v>-9931.7541171083576</v>
      </c>
      <c r="I35" s="721">
        <f t="shared" si="5"/>
        <v>-10964.135117108357</v>
      </c>
      <c r="J35" s="721">
        <f t="shared" si="5"/>
        <v>-2035.1748802662496</v>
      </c>
      <c r="K35" s="721">
        <f t="shared" si="5"/>
        <v>-3608.01188026625</v>
      </c>
      <c r="L35" s="721">
        <f t="shared" si="5"/>
        <v>-4885.1688802662502</v>
      </c>
      <c r="M35" s="721">
        <f t="shared" si="5"/>
        <v>-5936.9433802662497</v>
      </c>
      <c r="N35" s="721">
        <f t="shared" si="5"/>
        <v>6972.1937513126959</v>
      </c>
      <c r="O35" s="721">
        <f t="shared" si="5"/>
        <v>6233.0567513126962</v>
      </c>
      <c r="P35" s="721">
        <f t="shared" si="5"/>
        <v>5514.7622513126962</v>
      </c>
      <c r="Q35" s="721">
        <f t="shared" si="5"/>
        <v>18519.879882891641</v>
      </c>
      <c r="R35" s="721">
        <f t="shared" si="5"/>
        <v>17989.167882891641</v>
      </c>
      <c r="S35" s="721">
        <f t="shared" si="5"/>
        <v>17354.24338289164</v>
      </c>
      <c r="T35" s="721">
        <f t="shared" si="5"/>
        <v>16719.318882891639</v>
      </c>
      <c r="U35" s="721">
        <f t="shared" si="5"/>
        <v>15980.181882891638</v>
      </c>
      <c r="V35" s="721">
        <f t="shared" si="5"/>
        <v>102106.16238289165</v>
      </c>
    </row>
    <row r="36" spans="1:23" ht="18" hidden="1" x14ac:dyDescent="0.35">
      <c r="A36" s="704"/>
      <c r="B36" s="720"/>
      <c r="C36" s="721" t="b">
        <f>AND(C35&gt;0)</f>
        <v>0</v>
      </c>
      <c r="D36" s="721" t="b">
        <f t="shared" ref="D36:V36" si="6">AND(C35&lt;0,D35&gt;0)</f>
        <v>0</v>
      </c>
      <c r="E36" s="721" t="b">
        <f t="shared" si="6"/>
        <v>0</v>
      </c>
      <c r="F36" s="721" t="b">
        <f t="shared" si="6"/>
        <v>0</v>
      </c>
      <c r="G36" s="721" t="b">
        <f t="shared" si="6"/>
        <v>0</v>
      </c>
      <c r="H36" s="721" t="b">
        <f t="shared" si="6"/>
        <v>0</v>
      </c>
      <c r="I36" s="721" t="b">
        <f t="shared" si="6"/>
        <v>0</v>
      </c>
      <c r="J36" s="721" t="b">
        <f t="shared" si="6"/>
        <v>0</v>
      </c>
      <c r="K36" s="721" t="b">
        <f t="shared" si="6"/>
        <v>0</v>
      </c>
      <c r="L36" s="721" t="b">
        <f t="shared" si="6"/>
        <v>0</v>
      </c>
      <c r="M36" s="721" t="b">
        <f t="shared" si="6"/>
        <v>0</v>
      </c>
      <c r="N36" s="721" t="b">
        <f t="shared" si="6"/>
        <v>1</v>
      </c>
      <c r="O36" s="721" t="b">
        <f t="shared" si="6"/>
        <v>0</v>
      </c>
      <c r="P36" s="721" t="b">
        <f t="shared" si="6"/>
        <v>0</v>
      </c>
      <c r="Q36" s="721" t="b">
        <f t="shared" si="6"/>
        <v>0</v>
      </c>
      <c r="R36" s="721" t="b">
        <f t="shared" si="6"/>
        <v>0</v>
      </c>
      <c r="S36" s="721" t="b">
        <f t="shared" si="6"/>
        <v>0</v>
      </c>
      <c r="T36" s="721" t="b">
        <f t="shared" si="6"/>
        <v>0</v>
      </c>
      <c r="U36" s="721" t="b">
        <f t="shared" si="6"/>
        <v>0</v>
      </c>
      <c r="V36" s="721" t="b">
        <f t="shared" si="6"/>
        <v>0</v>
      </c>
    </row>
    <row r="37" spans="1:23" ht="18" hidden="1" x14ac:dyDescent="0.35">
      <c r="A37" s="704"/>
      <c r="B37" s="768"/>
      <c r="C37" s="722">
        <f>IF(C36=TRUE,(C29+C31+C33)/C17,0)</f>
        <v>0</v>
      </c>
      <c r="D37" s="722">
        <f>IF(D36=TRUE,(1-C35/D34),0)</f>
        <v>0</v>
      </c>
      <c r="E37" s="722">
        <f>IF(E36=TRUE,(2-D35/E34),0)</f>
        <v>0</v>
      </c>
      <c r="F37" s="722">
        <f>IF(F36=TRUE,(3-E35/F34),0)</f>
        <v>0</v>
      </c>
      <c r="G37" s="722">
        <f>IF(G36=TRUE,(4-F35/G34),0)</f>
        <v>0</v>
      </c>
      <c r="H37" s="722">
        <f>IF(H36=TRUE,(5-G35/H34),0)</f>
        <v>0</v>
      </c>
      <c r="I37" s="722">
        <f>IF(I36=TRUE,(6-H35/I34),0)</f>
        <v>0</v>
      </c>
      <c r="J37" s="722">
        <f>IF(J36=TRUE,(7-I35/J34),0)</f>
        <v>0</v>
      </c>
      <c r="K37" s="722">
        <f>IF(K36=TRUE,(8-J35/K34),0)</f>
        <v>0</v>
      </c>
      <c r="L37" s="722">
        <f>IF(L36=TRUE,(9-K35/L34),0)</f>
        <v>0</v>
      </c>
      <c r="M37" s="722">
        <f>IF(M36=TRUE,(10-L35/M34),0)</f>
        <v>0</v>
      </c>
      <c r="N37" s="722">
        <f>IF(N36=TRUE,(11-M35/N34),0)</f>
        <v>11.459902417934892</v>
      </c>
      <c r="O37" s="722">
        <f>IF(O36=TRUE,(12-N35/O34),0)</f>
        <v>0</v>
      </c>
      <c r="P37" s="722">
        <f>IF(P36=TRUE,(13-O35/P34),0)</f>
        <v>0</v>
      </c>
      <c r="Q37" s="722">
        <f>IF(Q36=TRUE,(14-P35/Q34),0)</f>
        <v>0</v>
      </c>
      <c r="R37" s="722">
        <f>IF(R36=TRUE,(15-Q35/R34),0)</f>
        <v>0</v>
      </c>
      <c r="S37" s="722">
        <f>IF(S36=TRUE,(16-R35/S34),0)</f>
        <v>0</v>
      </c>
      <c r="T37" s="722">
        <f>IF(T36=TRUE,(17-S35/T34),0)</f>
        <v>0</v>
      </c>
      <c r="U37" s="722">
        <f>IF(U36=TRUE,(18-T35/U34),0)</f>
        <v>0</v>
      </c>
      <c r="V37" s="722">
        <f>IF(V36=TRUE,(18-U35/V34),0)</f>
        <v>0</v>
      </c>
    </row>
    <row r="38" spans="1:23" ht="18" hidden="1" x14ac:dyDescent="0.35">
      <c r="A38" s="704"/>
      <c r="B38" s="404"/>
      <c r="C38" s="722">
        <f>C34</f>
        <v>-5740.2276171083568</v>
      </c>
      <c r="D38" s="722">
        <f t="shared" ref="D38:K38" si="7">D34</f>
        <v>-796.33050000000003</v>
      </c>
      <c r="E38" s="722">
        <f t="shared" si="7"/>
        <v>-671.27549999999997</v>
      </c>
      <c r="F38" s="722">
        <f t="shared" si="7"/>
        <v>-775.48799999999994</v>
      </c>
      <c r="G38" s="722">
        <f t="shared" si="7"/>
        <v>-1124.4765</v>
      </c>
      <c r="H38" s="722">
        <f t="shared" si="7"/>
        <v>-823.95600000000002</v>
      </c>
      <c r="I38" s="722">
        <f t="shared" si="7"/>
        <v>-1032.3810000000001</v>
      </c>
      <c r="J38" s="722">
        <f t="shared" si="7"/>
        <v>8928.9602368421074</v>
      </c>
      <c r="K38" s="722">
        <f t="shared" si="7"/>
        <v>-1572.8370000000002</v>
      </c>
      <c r="L38" s="722">
        <f>L34+L34/D50</f>
        <v>-11920.132000000001</v>
      </c>
      <c r="M38" s="705"/>
    </row>
    <row r="39" spans="1:23" ht="18" hidden="1" x14ac:dyDescent="0.35">
      <c r="A39" s="704"/>
      <c r="B39" s="404"/>
      <c r="C39" s="721">
        <f>C38</f>
        <v>-5740.2276171083568</v>
      </c>
      <c r="D39" s="721">
        <f t="shared" ref="D39:L39" si="8">C39+D38</f>
        <v>-6536.5581171083568</v>
      </c>
      <c r="E39" s="721">
        <f t="shared" si="8"/>
        <v>-7207.8336171083565</v>
      </c>
      <c r="F39" s="721">
        <f t="shared" si="8"/>
        <v>-7983.3216171083568</v>
      </c>
      <c r="G39" s="721">
        <f t="shared" si="8"/>
        <v>-9107.7981171083575</v>
      </c>
      <c r="H39" s="721">
        <f t="shared" si="8"/>
        <v>-9931.7541171083576</v>
      </c>
      <c r="I39" s="721">
        <f t="shared" si="8"/>
        <v>-10964.135117108357</v>
      </c>
      <c r="J39" s="721">
        <f t="shared" si="8"/>
        <v>-2035.1748802662496</v>
      </c>
      <c r="K39" s="721">
        <f t="shared" si="8"/>
        <v>-3608.01188026625</v>
      </c>
      <c r="L39" s="721">
        <f t="shared" si="8"/>
        <v>-15528.143880266252</v>
      </c>
      <c r="M39" s="705"/>
    </row>
    <row r="40" spans="1:23" ht="18" hidden="1" x14ac:dyDescent="0.35">
      <c r="A40" s="704"/>
      <c r="B40" s="404"/>
      <c r="C40" s="721" t="b">
        <f>AND(C39&gt;0)</f>
        <v>0</v>
      </c>
      <c r="D40" s="721" t="b">
        <f t="shared" ref="D40:L40" si="9">AND(C39&lt;0,D39&gt;0)</f>
        <v>0</v>
      </c>
      <c r="E40" s="721" t="b">
        <f t="shared" si="9"/>
        <v>0</v>
      </c>
      <c r="F40" s="721" t="b">
        <f t="shared" si="9"/>
        <v>0</v>
      </c>
      <c r="G40" s="721" t="b">
        <f t="shared" si="9"/>
        <v>0</v>
      </c>
      <c r="H40" s="721" t="b">
        <f t="shared" si="9"/>
        <v>0</v>
      </c>
      <c r="I40" s="721" t="b">
        <f t="shared" si="9"/>
        <v>0</v>
      </c>
      <c r="J40" s="721" t="b">
        <f t="shared" si="9"/>
        <v>0</v>
      </c>
      <c r="K40" s="721" t="b">
        <f t="shared" si="9"/>
        <v>0</v>
      </c>
      <c r="L40" s="721" t="b">
        <f t="shared" si="9"/>
        <v>0</v>
      </c>
      <c r="M40" s="705"/>
    </row>
    <row r="41" spans="1:23" ht="18" hidden="1" x14ac:dyDescent="0.35">
      <c r="A41" s="704"/>
      <c r="B41" s="404"/>
      <c r="C41" s="722">
        <f>IF(C40=TRUE,(C29+C31+C33)/C17,0)</f>
        <v>0</v>
      </c>
      <c r="D41" s="722">
        <f>IF(D40=TRUE,(1-C39/D38),0)</f>
        <v>0</v>
      </c>
      <c r="E41" s="722">
        <f>IF(E40=TRUE,(2-D39/E38),0)</f>
        <v>0</v>
      </c>
      <c r="F41" s="722">
        <f>IF(F40=TRUE,(3-E39/F38),0)</f>
        <v>0</v>
      </c>
      <c r="G41" s="722">
        <f>IF(G40=TRUE,(4-F39/G38),0)</f>
        <v>0</v>
      </c>
      <c r="H41" s="722">
        <f>IF(H40=TRUE,(5-G39/H38),0)</f>
        <v>0</v>
      </c>
      <c r="I41" s="722">
        <f>IF(I40=TRUE,(6-H39/I38),0)</f>
        <v>0</v>
      </c>
      <c r="J41" s="722">
        <f>IF(J40=TRUE,(7-I39/J38),0)</f>
        <v>0</v>
      </c>
      <c r="K41" s="722">
        <f>IF(K40=TRUE,(8-J39/K38),0)</f>
        <v>0</v>
      </c>
      <c r="L41" s="722">
        <f>IF(L40=TRUE,(9-K39/L38),0)</f>
        <v>0</v>
      </c>
      <c r="M41" s="705"/>
    </row>
    <row r="42" spans="1:23" ht="18" hidden="1" x14ac:dyDescent="0.35">
      <c r="A42" s="704"/>
      <c r="B42" s="404"/>
      <c r="C42" s="722">
        <f>C34</f>
        <v>-5740.2276171083568</v>
      </c>
      <c r="D42" s="722">
        <f t="shared" ref="D42:U42" si="10">D34</f>
        <v>-796.33050000000003</v>
      </c>
      <c r="E42" s="722">
        <f t="shared" si="10"/>
        <v>-671.27549999999997</v>
      </c>
      <c r="F42" s="722">
        <f t="shared" si="10"/>
        <v>-775.48799999999994</v>
      </c>
      <c r="G42" s="722">
        <f t="shared" si="10"/>
        <v>-1124.4765</v>
      </c>
      <c r="H42" s="722">
        <f t="shared" si="10"/>
        <v>-823.95600000000002</v>
      </c>
      <c r="I42" s="722">
        <f t="shared" si="10"/>
        <v>-1032.3810000000001</v>
      </c>
      <c r="J42" s="722">
        <f t="shared" si="10"/>
        <v>8928.9602368421074</v>
      </c>
      <c r="K42" s="722">
        <f t="shared" si="10"/>
        <v>-1572.8370000000002</v>
      </c>
      <c r="L42" s="722">
        <f t="shared" si="10"/>
        <v>-1277.1570000000002</v>
      </c>
      <c r="M42" s="722">
        <f t="shared" si="10"/>
        <v>-1051.7745</v>
      </c>
      <c r="N42" s="722">
        <f t="shared" si="10"/>
        <v>12909.137131578946</v>
      </c>
      <c r="O42" s="722">
        <f t="shared" si="10"/>
        <v>-739.13700000000006</v>
      </c>
      <c r="P42" s="722">
        <f t="shared" si="10"/>
        <v>-718.29450000000008</v>
      </c>
      <c r="Q42" s="722">
        <f t="shared" si="10"/>
        <v>13005.117631578945</v>
      </c>
      <c r="R42" s="722">
        <f t="shared" si="10"/>
        <v>-530.71199999999999</v>
      </c>
      <c r="S42" s="722">
        <f t="shared" si="10"/>
        <v>-634.92450000000008</v>
      </c>
      <c r="T42" s="722">
        <f t="shared" si="10"/>
        <v>-634.92450000000008</v>
      </c>
      <c r="U42" s="722">
        <f t="shared" si="10"/>
        <v>-739.13700000000006</v>
      </c>
      <c r="V42" s="722">
        <f>V34+V34/F50</f>
        <v>803842.48466666671</v>
      </c>
    </row>
    <row r="43" spans="1:23" ht="18" hidden="1" x14ac:dyDescent="0.35">
      <c r="A43" s="704"/>
      <c r="B43" s="404"/>
      <c r="C43" s="721">
        <f>C42</f>
        <v>-5740.2276171083568</v>
      </c>
      <c r="D43" s="721">
        <f t="shared" ref="D43:V43" si="11">C43+D42</f>
        <v>-6536.5581171083568</v>
      </c>
      <c r="E43" s="721">
        <f t="shared" si="11"/>
        <v>-7207.8336171083565</v>
      </c>
      <c r="F43" s="721">
        <f t="shared" si="11"/>
        <v>-7983.3216171083568</v>
      </c>
      <c r="G43" s="721">
        <f t="shared" si="11"/>
        <v>-9107.7981171083575</v>
      </c>
      <c r="H43" s="721">
        <f t="shared" si="11"/>
        <v>-9931.7541171083576</v>
      </c>
      <c r="I43" s="721">
        <f t="shared" si="11"/>
        <v>-10964.135117108357</v>
      </c>
      <c r="J43" s="721">
        <f t="shared" si="11"/>
        <v>-2035.1748802662496</v>
      </c>
      <c r="K43" s="721">
        <f t="shared" si="11"/>
        <v>-3608.01188026625</v>
      </c>
      <c r="L43" s="721">
        <f t="shared" si="11"/>
        <v>-4885.1688802662502</v>
      </c>
      <c r="M43" s="721">
        <f t="shared" si="11"/>
        <v>-5936.9433802662497</v>
      </c>
      <c r="N43" s="721">
        <f t="shared" si="11"/>
        <v>6972.1937513126959</v>
      </c>
      <c r="O43" s="721">
        <f t="shared" si="11"/>
        <v>6233.0567513126962</v>
      </c>
      <c r="P43" s="721">
        <f t="shared" si="11"/>
        <v>5514.7622513126962</v>
      </c>
      <c r="Q43" s="721">
        <f t="shared" si="11"/>
        <v>18519.879882891641</v>
      </c>
      <c r="R43" s="721">
        <f t="shared" si="11"/>
        <v>17989.167882891641</v>
      </c>
      <c r="S43" s="721">
        <f t="shared" si="11"/>
        <v>17354.24338289164</v>
      </c>
      <c r="T43" s="721">
        <f t="shared" si="11"/>
        <v>16719.318882891639</v>
      </c>
      <c r="U43" s="721">
        <f t="shared" si="11"/>
        <v>15980.181882891638</v>
      </c>
      <c r="V43" s="721">
        <f t="shared" si="11"/>
        <v>819822.6665495584</v>
      </c>
    </row>
    <row r="44" spans="1:23" ht="18" hidden="1" x14ac:dyDescent="0.35">
      <c r="A44" s="704"/>
      <c r="B44" s="404"/>
      <c r="C44" s="721" t="b">
        <f>AND(C43&gt;0)</f>
        <v>0</v>
      </c>
      <c r="D44" s="721" t="b">
        <f t="shared" ref="D44:V44" si="12">AND(C43&lt;0,D43&gt;0)</f>
        <v>0</v>
      </c>
      <c r="E44" s="721" t="b">
        <f t="shared" si="12"/>
        <v>0</v>
      </c>
      <c r="F44" s="721" t="b">
        <f t="shared" si="12"/>
        <v>0</v>
      </c>
      <c r="G44" s="721" t="b">
        <f t="shared" si="12"/>
        <v>0</v>
      </c>
      <c r="H44" s="721" t="b">
        <f t="shared" si="12"/>
        <v>0</v>
      </c>
      <c r="I44" s="721" t="b">
        <f t="shared" si="12"/>
        <v>0</v>
      </c>
      <c r="J44" s="721" t="b">
        <f t="shared" si="12"/>
        <v>0</v>
      </c>
      <c r="K44" s="721" t="b">
        <f t="shared" si="12"/>
        <v>0</v>
      </c>
      <c r="L44" s="721" t="b">
        <f t="shared" si="12"/>
        <v>0</v>
      </c>
      <c r="M44" s="721" t="b">
        <f t="shared" si="12"/>
        <v>0</v>
      </c>
      <c r="N44" s="721" t="b">
        <f t="shared" si="12"/>
        <v>1</v>
      </c>
      <c r="O44" s="721" t="b">
        <f t="shared" si="12"/>
        <v>0</v>
      </c>
      <c r="P44" s="721" t="b">
        <f t="shared" si="12"/>
        <v>0</v>
      </c>
      <c r="Q44" s="721" t="b">
        <f t="shared" si="12"/>
        <v>0</v>
      </c>
      <c r="R44" s="721" t="b">
        <f t="shared" si="12"/>
        <v>0</v>
      </c>
      <c r="S44" s="721" t="b">
        <f t="shared" si="12"/>
        <v>0</v>
      </c>
      <c r="T44" s="721" t="b">
        <f t="shared" si="12"/>
        <v>0</v>
      </c>
      <c r="U44" s="721" t="b">
        <f t="shared" si="12"/>
        <v>0</v>
      </c>
      <c r="V44" s="721" t="b">
        <f t="shared" si="12"/>
        <v>0</v>
      </c>
    </row>
    <row r="45" spans="1:23" ht="18" hidden="1" x14ac:dyDescent="0.35">
      <c r="A45" s="704"/>
      <c r="B45" s="404"/>
      <c r="C45" s="722">
        <f>IF(C44=TRUE,(C37+C39+C41)/C25,0)</f>
        <v>0</v>
      </c>
      <c r="D45" s="722">
        <f>IF(D44=TRUE,(1-C43/D42),0)</f>
        <v>0</v>
      </c>
      <c r="E45" s="722">
        <f>IF(E44=TRUE,(2-D43/E42),0)</f>
        <v>0</v>
      </c>
      <c r="F45" s="722">
        <f>IF(F44=TRUE,(3-E43/F42),0)</f>
        <v>0</v>
      </c>
      <c r="G45" s="722">
        <f>IF(G44=TRUE,(4-F43/G42),0)</f>
        <v>0</v>
      </c>
      <c r="H45" s="722">
        <f>IF(H44=TRUE,(5-G43/H42),0)</f>
        <v>0</v>
      </c>
      <c r="I45" s="722">
        <f>IF(I44=TRUE,(6-H43/I42),0)</f>
        <v>0</v>
      </c>
      <c r="J45" s="722">
        <f>IF(J44=TRUE,(7-I43/J42),0)</f>
        <v>0</v>
      </c>
      <c r="K45" s="722">
        <f>IF(K44=TRUE,(8-J43/K42),0)</f>
        <v>0</v>
      </c>
      <c r="L45" s="722">
        <f>IF(L44=TRUE,(9-K43/L42),0)</f>
        <v>0</v>
      </c>
      <c r="M45" s="722">
        <f>IF(M44=TRUE,(10-L43/M42),0)</f>
        <v>0</v>
      </c>
      <c r="N45" s="722">
        <f>IF(N44=TRUE,(11-M43/N42),0)</f>
        <v>11.459902417934892</v>
      </c>
      <c r="O45" s="722">
        <f>IF(O44=TRUE,(12-N43/O42),0)</f>
        <v>0</v>
      </c>
      <c r="P45" s="722">
        <f>IF(P44=TRUE,(13-O43/P42),0)</f>
        <v>0</v>
      </c>
      <c r="Q45" s="722">
        <f>IF(Q44=TRUE,(14-P43/Q42),0)</f>
        <v>0</v>
      </c>
      <c r="R45" s="722">
        <f>IF(R44=TRUE,(15-Q43/R42),0)</f>
        <v>0</v>
      </c>
      <c r="S45" s="722">
        <f>IF(S44=TRUE,(16-R43/S42),0)</f>
        <v>0</v>
      </c>
      <c r="T45" s="722">
        <f>IF(T44=TRUE,(17-S43/T42),0)</f>
        <v>0</v>
      </c>
      <c r="U45" s="722">
        <f>IF(U44=TRUE,(18-T43/U42),0)</f>
        <v>0</v>
      </c>
      <c r="V45" s="722">
        <f>IF(V44=TRUE,(18-U43/V42),0)</f>
        <v>0</v>
      </c>
    </row>
    <row r="46" spans="1:23" ht="18" x14ac:dyDescent="0.35">
      <c r="A46" s="704"/>
      <c r="B46" s="404"/>
      <c r="C46" s="722"/>
      <c r="D46" s="722"/>
      <c r="E46" s="722"/>
      <c r="F46" s="722"/>
      <c r="G46" s="722"/>
      <c r="H46" s="722"/>
      <c r="I46" s="722"/>
      <c r="J46" s="722"/>
      <c r="K46" s="722"/>
      <c r="L46" s="722"/>
      <c r="M46" s="722"/>
      <c r="N46" s="722"/>
      <c r="O46" s="722"/>
      <c r="P46" s="722"/>
      <c r="Q46" s="722"/>
      <c r="R46" s="722"/>
      <c r="S46" s="722"/>
      <c r="T46" s="722"/>
      <c r="U46" s="722"/>
      <c r="V46" s="722"/>
    </row>
    <row r="47" spans="1:23" ht="18" x14ac:dyDescent="0.35">
      <c r="A47" s="704"/>
      <c r="B47" s="723" t="s">
        <v>600</v>
      </c>
      <c r="C47" s="724"/>
      <c r="D47" s="725" t="s">
        <v>601</v>
      </c>
      <c r="E47" s="726"/>
      <c r="F47" s="725" t="s">
        <v>602</v>
      </c>
      <c r="G47" s="726"/>
      <c r="H47" s="722"/>
      <c r="I47" s="722"/>
      <c r="J47" s="722"/>
      <c r="K47" s="727"/>
      <c r="L47" s="727"/>
      <c r="M47" s="705"/>
    </row>
    <row r="48" spans="1:23" ht="18" x14ac:dyDescent="0.35">
      <c r="A48" s="704"/>
      <c r="B48" s="728" t="s">
        <v>2053</v>
      </c>
      <c r="C48" s="729"/>
      <c r="D48" s="1646">
        <f>NPV(D50,C38:L38)</f>
        <v>-9052.0539536142605</v>
      </c>
      <c r="E48" s="730"/>
      <c r="F48" s="731">
        <f>NPV(D50,C42:V42)</f>
        <v>82429.733150346103</v>
      </c>
      <c r="G48" s="732"/>
      <c r="H48" s="733"/>
      <c r="I48" s="734"/>
      <c r="J48" s="733"/>
      <c r="K48" s="733"/>
      <c r="L48" s="733"/>
      <c r="M48" s="705"/>
    </row>
    <row r="49" spans="1:13" ht="18" x14ac:dyDescent="0.35">
      <c r="A49" s="704"/>
      <c r="B49" s="735" t="s">
        <v>2054</v>
      </c>
      <c r="C49" s="736"/>
      <c r="D49" s="737">
        <f>(NPV(D50,C17:K17)+(L38/((1+D50)^10)))/(NPV(D50,C29:L29)+NPV(D50,C33:L33)+NPV(D50,C31:L31))</f>
        <v>1.3898380756909495E-2</v>
      </c>
      <c r="E49" s="738"/>
      <c r="F49" s="739">
        <f>(NPV(D50,C17:U17)+(V42/((1+D50)^20)))/(NPV(D50,C29:V29)+NPV(D50,C33:V33)+NPV(D50,C31:V31))</f>
        <v>8.4622269537389965</v>
      </c>
      <c r="G49" s="738"/>
      <c r="H49" s="734"/>
      <c r="I49" s="734"/>
      <c r="M49" s="705"/>
    </row>
    <row r="50" spans="1:13" ht="18" x14ac:dyDescent="0.35">
      <c r="A50" s="704"/>
      <c r="B50" s="735" t="s">
        <v>603</v>
      </c>
      <c r="C50" s="736"/>
      <c r="D50" s="740">
        <v>0.12</v>
      </c>
      <c r="E50" s="738"/>
      <c r="F50" s="740">
        <v>0.12</v>
      </c>
      <c r="G50" s="738"/>
      <c r="H50" s="734"/>
      <c r="I50" s="734"/>
      <c r="M50" s="705"/>
    </row>
    <row r="51" spans="1:13" s="1201" customFormat="1" ht="18" x14ac:dyDescent="0.35">
      <c r="A51" s="1515"/>
      <c r="B51" s="1519" t="s">
        <v>2055</v>
      </c>
      <c r="C51" s="1520"/>
      <c r="D51" s="742">
        <f>IFERROR(D52,0%)</f>
        <v>0</v>
      </c>
      <c r="E51" s="749"/>
      <c r="F51" s="743">
        <f>IFERROR(F52,0%)</f>
        <v>0.29524775925689295</v>
      </c>
      <c r="G51" s="749"/>
      <c r="H51" s="1437"/>
      <c r="I51" s="1437"/>
      <c r="M51" s="760"/>
    </row>
    <row r="52" spans="1:13" ht="18" hidden="1" x14ac:dyDescent="0.35">
      <c r="A52" s="704"/>
      <c r="B52" s="744" t="s">
        <v>2056</v>
      </c>
      <c r="C52" s="404"/>
      <c r="D52" s="745" t="e">
        <f>IRR(C38:L38)</f>
        <v>#NUM!</v>
      </c>
      <c r="E52" s="746"/>
      <c r="F52" s="747">
        <f>IRR(C42:V42)</f>
        <v>0.29524775925689295</v>
      </c>
      <c r="G52" s="746"/>
      <c r="H52" s="734"/>
      <c r="I52" s="734"/>
      <c r="M52" s="705"/>
    </row>
    <row r="53" spans="1:13" ht="18" x14ac:dyDescent="0.35">
      <c r="A53" s="704"/>
      <c r="B53" s="735" t="s">
        <v>2057</v>
      </c>
      <c r="C53" s="736"/>
      <c r="D53" s="748">
        <f>ROUND(SUM(C41:L41),2)</f>
        <v>0</v>
      </c>
      <c r="E53" s="749" t="s">
        <v>587</v>
      </c>
      <c r="F53" s="750">
        <f>ROUND(SUM(C45:U45),2)</f>
        <v>11.46</v>
      </c>
      <c r="G53" s="738" t="s">
        <v>587</v>
      </c>
      <c r="H53" s="751"/>
      <c r="I53" s="752"/>
      <c r="M53" s="705"/>
    </row>
    <row r="54" spans="1:13" x14ac:dyDescent="0.3">
      <c r="B54" s="753" t="s">
        <v>2058</v>
      </c>
      <c r="C54" s="754"/>
      <c r="D54" s="755">
        <f>-PMT($D$50,10,D48)</f>
        <v>-1602.070202910232</v>
      </c>
      <c r="E54" s="756"/>
      <c r="F54" s="757">
        <f>-PMT($D$50,20,F48)</f>
        <v>11035.592113163111</v>
      </c>
      <c r="G54" s="758"/>
      <c r="H54" s="759"/>
      <c r="I54" s="759"/>
      <c r="J54" s="759"/>
      <c r="K54" s="759"/>
      <c r="L54" s="759"/>
      <c r="M54" s="759"/>
    </row>
    <row r="55" spans="1:13" hidden="1" x14ac:dyDescent="0.3">
      <c r="B55" s="760"/>
      <c r="C55" s="761"/>
      <c r="D55" s="761"/>
      <c r="E55" s="761"/>
      <c r="F55" s="761"/>
      <c r="G55" s="761"/>
      <c r="H55" s="759"/>
      <c r="I55" s="759"/>
      <c r="J55" s="759"/>
      <c r="K55" s="759"/>
      <c r="L55" s="759"/>
      <c r="M55" s="759"/>
    </row>
    <row r="56" spans="1:13" hidden="1" x14ac:dyDescent="0.3">
      <c r="B56" s="760"/>
      <c r="C56" s="759"/>
      <c r="D56" s="759"/>
      <c r="E56" s="759"/>
      <c r="F56" s="759"/>
      <c r="G56" s="759"/>
      <c r="H56" s="759"/>
      <c r="I56" s="759"/>
      <c r="J56" s="759"/>
      <c r="K56" s="759"/>
      <c r="L56" s="759"/>
      <c r="M56" s="759"/>
    </row>
    <row r="57" spans="1:13" hidden="1" x14ac:dyDescent="0.3">
      <c r="B57" s="760"/>
      <c r="C57" s="759"/>
      <c r="D57" s="759"/>
      <c r="E57" s="759"/>
      <c r="F57" s="759"/>
      <c r="G57" s="759"/>
      <c r="H57" s="759"/>
      <c r="I57" s="759"/>
      <c r="J57" s="759"/>
      <c r="K57" s="759"/>
      <c r="L57" s="759"/>
      <c r="M57" s="759"/>
    </row>
    <row r="58" spans="1:13" hidden="1" x14ac:dyDescent="0.3">
      <c r="B58" s="760"/>
      <c r="C58" s="759"/>
      <c r="D58" s="759"/>
      <c r="E58" s="759"/>
      <c r="F58" s="759"/>
      <c r="G58" s="759"/>
      <c r="H58" s="759"/>
      <c r="I58" s="759"/>
      <c r="J58" s="759"/>
      <c r="K58" s="759"/>
      <c r="L58" s="759"/>
      <c r="M58" s="759"/>
    </row>
    <row r="59" spans="1:13" hidden="1" x14ac:dyDescent="0.3">
      <c r="B59" s="760"/>
      <c r="C59" s="759"/>
      <c r="D59" s="759"/>
      <c r="E59" s="759"/>
      <c r="F59" s="759"/>
      <c r="G59" s="759"/>
      <c r="H59" s="759"/>
      <c r="I59" s="759"/>
      <c r="J59" s="759"/>
      <c r="K59" s="759"/>
      <c r="L59" s="759"/>
      <c r="M59" s="759"/>
    </row>
    <row r="60" spans="1:13" hidden="1" x14ac:dyDescent="0.3">
      <c r="B60" s="760"/>
      <c r="C60" s="759"/>
      <c r="D60" s="759"/>
      <c r="E60" s="759"/>
      <c r="F60" s="759"/>
      <c r="G60" s="759"/>
      <c r="H60" s="759"/>
      <c r="I60" s="759"/>
      <c r="J60" s="759"/>
      <c r="K60" s="759"/>
      <c r="L60" s="759"/>
      <c r="M60" s="759"/>
    </row>
    <row r="61" spans="1:13" hidden="1" x14ac:dyDescent="0.3">
      <c r="B61" s="760"/>
      <c r="C61" s="759"/>
      <c r="D61" s="759"/>
      <c r="E61" s="759"/>
      <c r="F61" s="759"/>
      <c r="G61" s="759"/>
      <c r="H61" s="759"/>
      <c r="I61" s="759"/>
      <c r="J61" s="759"/>
      <c r="K61" s="759"/>
      <c r="L61" s="759"/>
      <c r="M61" s="759"/>
    </row>
    <row r="62" spans="1:13" hidden="1" x14ac:dyDescent="0.3">
      <c r="B62" s="760"/>
      <c r="C62" s="759"/>
      <c r="D62" s="759"/>
      <c r="E62" s="759"/>
      <c r="F62" s="759"/>
      <c r="G62" s="759"/>
      <c r="H62" s="759"/>
      <c r="I62" s="759"/>
      <c r="J62" s="759"/>
      <c r="K62" s="759"/>
      <c r="L62" s="759"/>
      <c r="M62" s="759"/>
    </row>
    <row r="63" spans="1:13" hidden="1" x14ac:dyDescent="0.3">
      <c r="B63" s="760"/>
      <c r="C63" s="759"/>
      <c r="D63" s="759"/>
      <c r="E63" s="759"/>
      <c r="F63" s="759"/>
      <c r="G63" s="759"/>
      <c r="H63" s="759"/>
      <c r="I63" s="759"/>
      <c r="J63" s="759"/>
      <c r="K63" s="759"/>
      <c r="L63" s="759"/>
      <c r="M63" s="759"/>
    </row>
    <row r="64" spans="1:13" hidden="1" x14ac:dyDescent="0.3">
      <c r="B64" s="760"/>
      <c r="C64" s="759"/>
      <c r="D64" s="759"/>
      <c r="E64" s="759"/>
      <c r="F64" s="759"/>
      <c r="G64" s="759"/>
      <c r="H64" s="759"/>
      <c r="I64" s="759"/>
      <c r="J64" s="759"/>
      <c r="K64" s="759"/>
      <c r="L64" s="759"/>
      <c r="M64" s="759"/>
    </row>
    <row r="65" spans="2:13" hidden="1" x14ac:dyDescent="0.3">
      <c r="B65" s="760"/>
      <c r="C65" s="759"/>
      <c r="D65" s="759"/>
      <c r="E65" s="759"/>
      <c r="F65" s="759"/>
      <c r="G65" s="759"/>
      <c r="H65" s="759"/>
      <c r="I65" s="759"/>
      <c r="J65" s="759"/>
      <c r="K65" s="759"/>
      <c r="L65" s="759"/>
      <c r="M65" s="759"/>
    </row>
    <row r="66" spans="2:13" hidden="1" x14ac:dyDescent="0.3">
      <c r="B66" s="760"/>
      <c r="C66" s="759"/>
      <c r="D66" s="759"/>
      <c r="E66" s="759"/>
      <c r="F66" s="759"/>
      <c r="G66" s="759"/>
      <c r="H66" s="759"/>
      <c r="I66" s="759"/>
      <c r="J66" s="759"/>
      <c r="K66" s="759"/>
      <c r="L66" s="759"/>
      <c r="M66" s="759"/>
    </row>
    <row r="67" spans="2:13" hidden="1" x14ac:dyDescent="0.3">
      <c r="B67" s="760"/>
      <c r="C67" s="759"/>
      <c r="D67" s="759"/>
      <c r="E67" s="759"/>
      <c r="F67" s="759"/>
      <c r="G67" s="759"/>
      <c r="H67" s="759"/>
      <c r="I67" s="759"/>
      <c r="J67" s="759"/>
      <c r="K67" s="759"/>
      <c r="L67" s="759"/>
      <c r="M67" s="759"/>
    </row>
    <row r="68" spans="2:13" hidden="1" x14ac:dyDescent="0.3">
      <c r="B68" s="760"/>
      <c r="C68" s="759"/>
      <c r="D68" s="759"/>
      <c r="E68" s="759"/>
      <c r="F68" s="759"/>
      <c r="G68" s="759"/>
      <c r="H68" s="759"/>
      <c r="I68" s="759"/>
      <c r="J68" s="759"/>
      <c r="K68" s="759"/>
      <c r="L68" s="759"/>
      <c r="M68" s="759"/>
    </row>
    <row r="69" spans="2:13" hidden="1" x14ac:dyDescent="0.3">
      <c r="B69" s="760"/>
      <c r="C69" s="759"/>
      <c r="D69" s="759"/>
      <c r="E69" s="759"/>
      <c r="F69" s="759"/>
      <c r="G69" s="759"/>
      <c r="H69" s="759"/>
      <c r="I69" s="759"/>
      <c r="J69" s="759"/>
      <c r="K69" s="759"/>
      <c r="L69" s="759"/>
      <c r="M69" s="759"/>
    </row>
    <row r="70" spans="2:13" hidden="1" x14ac:dyDescent="0.3">
      <c r="B70" s="760"/>
      <c r="C70" s="759"/>
      <c r="D70" s="759"/>
      <c r="E70" s="759"/>
      <c r="F70" s="759"/>
      <c r="G70" s="759"/>
      <c r="H70" s="759"/>
      <c r="I70" s="759"/>
      <c r="J70" s="759"/>
      <c r="K70" s="759"/>
      <c r="L70" s="759"/>
      <c r="M70" s="759"/>
    </row>
    <row r="71" spans="2:13" hidden="1" x14ac:dyDescent="0.3">
      <c r="B71" s="760"/>
      <c r="C71" s="759"/>
      <c r="D71" s="759"/>
      <c r="E71" s="759"/>
      <c r="F71" s="759"/>
      <c r="G71" s="759"/>
      <c r="H71" s="759"/>
      <c r="I71" s="759"/>
      <c r="J71" s="759"/>
      <c r="K71" s="759"/>
      <c r="L71" s="759"/>
      <c r="M71" s="759"/>
    </row>
    <row r="72" spans="2:13" hidden="1" x14ac:dyDescent="0.3">
      <c r="B72" s="760"/>
      <c r="C72" s="759"/>
      <c r="D72" s="759"/>
      <c r="E72" s="759"/>
      <c r="F72" s="759"/>
      <c r="G72" s="759"/>
      <c r="H72" s="759"/>
      <c r="I72" s="759"/>
      <c r="J72" s="759"/>
      <c r="K72" s="759"/>
      <c r="L72" s="759"/>
      <c r="M72" s="759"/>
    </row>
    <row r="73" spans="2:13" hidden="1" x14ac:dyDescent="0.3">
      <c r="B73" s="760"/>
      <c r="C73" s="759"/>
      <c r="D73" s="759"/>
      <c r="E73" s="759"/>
      <c r="F73" s="759"/>
      <c r="G73" s="759"/>
      <c r="H73" s="759"/>
      <c r="I73" s="759"/>
      <c r="J73" s="759"/>
      <c r="K73" s="759"/>
      <c r="L73" s="759"/>
      <c r="M73" s="759"/>
    </row>
    <row r="74" spans="2:13" hidden="1" x14ac:dyDescent="0.3">
      <c r="B74" s="760"/>
      <c r="C74" s="759"/>
      <c r="D74" s="759"/>
      <c r="E74" s="759"/>
      <c r="F74" s="759"/>
      <c r="G74" s="759"/>
      <c r="H74" s="759"/>
      <c r="I74" s="759"/>
      <c r="J74" s="759"/>
      <c r="K74" s="759"/>
      <c r="L74" s="759"/>
      <c r="M74" s="759"/>
    </row>
    <row r="75" spans="2:13" hidden="1" x14ac:dyDescent="0.3">
      <c r="B75" s="760"/>
      <c r="C75" s="759"/>
      <c r="D75" s="759"/>
      <c r="E75" s="759"/>
      <c r="F75" s="759"/>
      <c r="G75" s="759"/>
      <c r="H75" s="759"/>
      <c r="I75" s="759"/>
      <c r="J75" s="759"/>
      <c r="K75" s="759"/>
      <c r="L75" s="759"/>
      <c r="M75" s="759"/>
    </row>
    <row r="76" spans="2:13" hidden="1" x14ac:dyDescent="0.3">
      <c r="B76" s="760"/>
      <c r="C76" s="759"/>
      <c r="D76" s="759"/>
      <c r="E76" s="759"/>
      <c r="F76" s="759"/>
      <c r="G76" s="759"/>
      <c r="H76" s="759"/>
      <c r="I76" s="759"/>
      <c r="J76" s="759"/>
      <c r="K76" s="759"/>
      <c r="L76" s="759"/>
      <c r="M76" s="759"/>
    </row>
    <row r="77" spans="2:13" hidden="1" x14ac:dyDescent="0.3">
      <c r="B77" s="760"/>
      <c r="C77" s="759"/>
      <c r="D77" s="759"/>
      <c r="E77" s="759"/>
      <c r="F77" s="759"/>
      <c r="G77" s="759"/>
      <c r="H77" s="759"/>
      <c r="I77" s="759"/>
      <c r="J77" s="759"/>
      <c r="K77" s="759"/>
      <c r="L77" s="759"/>
      <c r="M77" s="759"/>
    </row>
    <row r="78" spans="2:13" hidden="1" x14ac:dyDescent="0.3">
      <c r="B78" s="760"/>
      <c r="C78" s="759"/>
      <c r="D78" s="759"/>
      <c r="E78" s="759"/>
      <c r="F78" s="759"/>
      <c r="G78" s="759"/>
      <c r="H78" s="759"/>
      <c r="I78" s="759"/>
      <c r="J78" s="759"/>
      <c r="K78" s="759"/>
      <c r="L78" s="759"/>
      <c r="M78" s="759"/>
    </row>
    <row r="79" spans="2:13" hidden="1" x14ac:dyDescent="0.3">
      <c r="B79" s="760"/>
      <c r="C79" s="759"/>
      <c r="D79" s="759"/>
      <c r="E79" s="759"/>
      <c r="F79" s="759"/>
      <c r="G79" s="759"/>
      <c r="H79" s="759"/>
      <c r="I79" s="759"/>
      <c r="J79" s="759"/>
      <c r="K79" s="759"/>
      <c r="L79" s="759"/>
      <c r="M79" s="759"/>
    </row>
    <row r="80" spans="2:13" hidden="1" x14ac:dyDescent="0.3">
      <c r="B80" s="760"/>
      <c r="C80" s="759"/>
      <c r="D80" s="759"/>
      <c r="E80" s="759"/>
      <c r="F80" s="759"/>
      <c r="G80" s="759"/>
      <c r="H80" s="759"/>
      <c r="I80" s="759"/>
      <c r="J80" s="759"/>
      <c r="K80" s="759"/>
      <c r="L80" s="759"/>
      <c r="M80" s="759"/>
    </row>
    <row r="81" spans="2:13" hidden="1" x14ac:dyDescent="0.3">
      <c r="B81" s="760"/>
      <c r="C81" s="759"/>
      <c r="D81" s="759"/>
      <c r="E81" s="759"/>
      <c r="F81" s="759"/>
      <c r="G81" s="759"/>
      <c r="H81" s="759"/>
      <c r="I81" s="759"/>
      <c r="J81" s="759"/>
      <c r="K81" s="759"/>
      <c r="L81" s="759"/>
      <c r="M81" s="759"/>
    </row>
    <row r="82" spans="2:13" hidden="1" x14ac:dyDescent="0.3">
      <c r="B82" s="760"/>
      <c r="C82" s="759"/>
      <c r="D82" s="759"/>
      <c r="E82" s="759"/>
      <c r="F82" s="759"/>
      <c r="G82" s="759"/>
      <c r="H82" s="759"/>
      <c r="I82" s="759"/>
      <c r="J82" s="759"/>
      <c r="K82" s="759"/>
      <c r="L82" s="759"/>
      <c r="M82" s="759"/>
    </row>
    <row r="83" spans="2:13" hidden="1" x14ac:dyDescent="0.3">
      <c r="B83" s="760"/>
      <c r="C83" s="759"/>
      <c r="D83" s="759"/>
      <c r="E83" s="759"/>
      <c r="F83" s="759"/>
      <c r="G83" s="759"/>
      <c r="H83" s="759"/>
      <c r="I83" s="759"/>
      <c r="J83" s="759"/>
      <c r="K83" s="759"/>
      <c r="L83" s="759"/>
      <c r="M83" s="759"/>
    </row>
    <row r="84" spans="2:13" hidden="1" x14ac:dyDescent="0.3">
      <c r="B84" s="760"/>
      <c r="C84" s="759"/>
      <c r="D84" s="759"/>
      <c r="E84" s="759"/>
      <c r="F84" s="759"/>
      <c r="G84" s="759"/>
      <c r="H84" s="759"/>
      <c r="I84" s="759"/>
      <c r="J84" s="759"/>
      <c r="K84" s="759"/>
      <c r="L84" s="759"/>
      <c r="M84" s="759"/>
    </row>
    <row r="85" spans="2:13" hidden="1" x14ac:dyDescent="0.3">
      <c r="B85" s="760"/>
      <c r="C85" s="759"/>
      <c r="D85" s="759"/>
      <c r="E85" s="759"/>
      <c r="F85" s="759"/>
      <c r="G85" s="759"/>
      <c r="H85" s="759"/>
      <c r="I85" s="759"/>
      <c r="J85" s="759"/>
      <c r="K85" s="759"/>
      <c r="L85" s="759"/>
      <c r="M85" s="759"/>
    </row>
    <row r="86" spans="2:13" hidden="1" x14ac:dyDescent="0.3">
      <c r="B86" s="760"/>
      <c r="C86" s="759"/>
      <c r="D86" s="759"/>
      <c r="E86" s="759"/>
      <c r="F86" s="759"/>
      <c r="G86" s="759"/>
      <c r="H86" s="759"/>
      <c r="I86" s="759"/>
      <c r="J86" s="759"/>
      <c r="K86" s="759"/>
      <c r="L86" s="759"/>
      <c r="M86" s="759"/>
    </row>
    <row r="87" spans="2:13" hidden="1" x14ac:dyDescent="0.3">
      <c r="B87" s="760"/>
      <c r="C87" s="759"/>
      <c r="D87" s="759"/>
      <c r="E87" s="759"/>
      <c r="F87" s="759"/>
      <c r="G87" s="759"/>
      <c r="H87" s="759"/>
      <c r="I87" s="759"/>
      <c r="J87" s="759"/>
      <c r="K87" s="759"/>
      <c r="L87" s="759"/>
      <c r="M87" s="759"/>
    </row>
    <row r="88" spans="2:13" hidden="1" x14ac:dyDescent="0.3">
      <c r="B88" s="760"/>
      <c r="C88" s="759"/>
      <c r="D88" s="759"/>
      <c r="E88" s="759"/>
      <c r="F88" s="759"/>
      <c r="G88" s="759"/>
      <c r="H88" s="759"/>
      <c r="I88" s="759"/>
      <c r="J88" s="759"/>
      <c r="K88" s="759"/>
      <c r="L88" s="759"/>
      <c r="M88" s="759"/>
    </row>
    <row r="89" spans="2:13" hidden="1" x14ac:dyDescent="0.3">
      <c r="B89" s="760"/>
      <c r="C89" s="759"/>
      <c r="D89" s="759"/>
      <c r="E89" s="759"/>
      <c r="F89" s="759"/>
      <c r="G89" s="759"/>
      <c r="H89" s="759"/>
      <c r="I89" s="759"/>
      <c r="J89" s="759"/>
      <c r="K89" s="759"/>
      <c r="L89" s="759"/>
      <c r="M89" s="759"/>
    </row>
    <row r="90" spans="2:13" hidden="1" x14ac:dyDescent="0.3">
      <c r="B90" s="760"/>
      <c r="C90" s="759"/>
      <c r="D90" s="759"/>
      <c r="E90" s="759"/>
      <c r="F90" s="759"/>
      <c r="G90" s="759"/>
      <c r="H90" s="759"/>
      <c r="I90" s="759"/>
      <c r="J90" s="759"/>
      <c r="K90" s="759"/>
      <c r="L90" s="759"/>
      <c r="M90" s="759"/>
    </row>
    <row r="91" spans="2:13" hidden="1" x14ac:dyDescent="0.3">
      <c r="B91" s="760"/>
      <c r="C91" s="759"/>
      <c r="D91" s="759"/>
      <c r="E91" s="759"/>
      <c r="F91" s="759"/>
      <c r="G91" s="759"/>
      <c r="H91" s="759"/>
      <c r="I91" s="759"/>
      <c r="J91" s="759"/>
      <c r="K91" s="759"/>
      <c r="L91" s="759"/>
      <c r="M91" s="759"/>
    </row>
    <row r="92" spans="2:13" hidden="1" x14ac:dyDescent="0.3">
      <c r="B92" s="760"/>
      <c r="C92" s="759"/>
      <c r="D92" s="759"/>
      <c r="E92" s="759"/>
      <c r="F92" s="759"/>
      <c r="G92" s="759"/>
      <c r="H92" s="759"/>
      <c r="I92" s="759"/>
      <c r="J92" s="759"/>
      <c r="K92" s="759"/>
      <c r="L92" s="759"/>
      <c r="M92" s="759"/>
    </row>
    <row r="93" spans="2:13" hidden="1" x14ac:dyDescent="0.3">
      <c r="B93" s="760"/>
      <c r="C93" s="759"/>
      <c r="D93" s="759"/>
      <c r="E93" s="759"/>
      <c r="F93" s="759"/>
      <c r="G93" s="759"/>
      <c r="H93" s="759"/>
      <c r="I93" s="759"/>
      <c r="J93" s="759"/>
      <c r="K93" s="759"/>
      <c r="L93" s="759"/>
      <c r="M93" s="759"/>
    </row>
    <row r="94" spans="2:13" hidden="1" x14ac:dyDescent="0.3">
      <c r="B94" s="760"/>
      <c r="C94" s="759"/>
      <c r="D94" s="759"/>
      <c r="E94" s="759"/>
      <c r="F94" s="759"/>
      <c r="G94" s="759"/>
      <c r="H94" s="759"/>
      <c r="I94" s="759"/>
      <c r="J94" s="759"/>
      <c r="K94" s="759"/>
      <c r="L94" s="759"/>
      <c r="M94" s="759"/>
    </row>
    <row r="95" spans="2:13" hidden="1" x14ac:dyDescent="0.3">
      <c r="B95" s="760"/>
      <c r="C95" s="759"/>
      <c r="D95" s="759"/>
      <c r="E95" s="759"/>
      <c r="F95" s="759"/>
      <c r="G95" s="759"/>
      <c r="H95" s="759"/>
      <c r="I95" s="759"/>
      <c r="J95" s="759"/>
      <c r="K95" s="759"/>
      <c r="L95" s="759"/>
      <c r="M95" s="759"/>
    </row>
    <row r="96" spans="2:13" hidden="1" x14ac:dyDescent="0.3">
      <c r="B96" s="760"/>
      <c r="C96" s="759"/>
      <c r="D96" s="759"/>
      <c r="E96" s="759"/>
      <c r="F96" s="759"/>
      <c r="G96" s="759"/>
      <c r="H96" s="759"/>
      <c r="I96" s="759"/>
      <c r="J96" s="759"/>
      <c r="K96" s="759"/>
      <c r="L96" s="759"/>
      <c r="M96" s="759"/>
    </row>
    <row r="97" spans="2:13" hidden="1" x14ac:dyDescent="0.3">
      <c r="B97" s="760"/>
      <c r="C97" s="759"/>
      <c r="D97" s="759"/>
      <c r="E97" s="759"/>
      <c r="F97" s="759"/>
      <c r="G97" s="759"/>
      <c r="H97" s="759"/>
      <c r="I97" s="759"/>
      <c r="J97" s="759"/>
      <c r="K97" s="759"/>
      <c r="L97" s="759"/>
      <c r="M97" s="759"/>
    </row>
    <row r="98" spans="2:13" hidden="1" x14ac:dyDescent="0.3">
      <c r="B98" s="760"/>
      <c r="C98" s="759"/>
      <c r="D98" s="759"/>
      <c r="E98" s="759"/>
      <c r="F98" s="759"/>
      <c r="G98" s="759"/>
      <c r="H98" s="759"/>
      <c r="I98" s="759"/>
      <c r="J98" s="759"/>
      <c r="K98" s="759"/>
      <c r="L98" s="759"/>
      <c r="M98" s="759"/>
    </row>
    <row r="99" spans="2:13" hidden="1" x14ac:dyDescent="0.3">
      <c r="B99" s="760"/>
      <c r="C99" s="759"/>
      <c r="D99" s="759"/>
      <c r="E99" s="759"/>
      <c r="F99" s="759"/>
      <c r="G99" s="759"/>
      <c r="H99" s="759"/>
      <c r="I99" s="759"/>
      <c r="J99" s="759"/>
      <c r="K99" s="759"/>
      <c r="L99" s="759"/>
      <c r="M99" s="759"/>
    </row>
    <row r="100" spans="2:13" hidden="1" x14ac:dyDescent="0.3">
      <c r="B100" s="760"/>
      <c r="C100" s="759"/>
      <c r="D100" s="759"/>
      <c r="E100" s="759"/>
      <c r="F100" s="759"/>
      <c r="G100" s="759"/>
      <c r="H100" s="759"/>
      <c r="I100" s="759"/>
      <c r="J100" s="759"/>
      <c r="K100" s="759"/>
      <c r="L100" s="759"/>
      <c r="M100" s="759"/>
    </row>
    <row r="101" spans="2:13" hidden="1" x14ac:dyDescent="0.3">
      <c r="B101" s="760"/>
      <c r="C101" s="759"/>
      <c r="D101" s="759"/>
      <c r="E101" s="759"/>
      <c r="F101" s="759"/>
      <c r="G101" s="759"/>
      <c r="H101" s="759"/>
      <c r="I101" s="759"/>
      <c r="J101" s="759"/>
      <c r="K101" s="759"/>
      <c r="L101" s="759"/>
      <c r="M101" s="759"/>
    </row>
    <row r="102" spans="2:13" hidden="1" x14ac:dyDescent="0.3">
      <c r="B102" s="760"/>
      <c r="C102" s="759"/>
      <c r="D102" s="759"/>
      <c r="E102" s="759"/>
      <c r="F102" s="759"/>
      <c r="G102" s="759"/>
      <c r="H102" s="759"/>
      <c r="I102" s="759"/>
      <c r="J102" s="759"/>
      <c r="K102" s="759"/>
      <c r="L102" s="759"/>
      <c r="M102" s="759"/>
    </row>
    <row r="103" spans="2:13" hidden="1" x14ac:dyDescent="0.3">
      <c r="B103" s="760"/>
      <c r="C103" s="759"/>
      <c r="D103" s="759"/>
      <c r="E103" s="759"/>
      <c r="F103" s="759"/>
      <c r="G103" s="759"/>
      <c r="H103" s="759"/>
      <c r="I103" s="759"/>
      <c r="J103" s="759"/>
      <c r="K103" s="759"/>
      <c r="L103" s="759"/>
      <c r="M103" s="759"/>
    </row>
    <row r="104" spans="2:13" hidden="1" x14ac:dyDescent="0.3">
      <c r="B104" s="760"/>
      <c r="C104" s="759"/>
      <c r="D104" s="759"/>
      <c r="E104" s="759"/>
      <c r="F104" s="759"/>
      <c r="G104" s="759"/>
      <c r="H104" s="759"/>
      <c r="I104" s="759"/>
      <c r="J104" s="759"/>
      <c r="K104" s="759"/>
      <c r="L104" s="759"/>
      <c r="M104" s="759"/>
    </row>
    <row r="105" spans="2:13" hidden="1" x14ac:dyDescent="0.3">
      <c r="B105" s="760"/>
      <c r="C105" s="759"/>
      <c r="D105" s="759"/>
      <c r="E105" s="759"/>
      <c r="F105" s="759"/>
      <c r="G105" s="759"/>
      <c r="H105" s="759"/>
      <c r="I105" s="759"/>
      <c r="J105" s="759"/>
      <c r="K105" s="759"/>
      <c r="L105" s="759"/>
      <c r="M105" s="759"/>
    </row>
    <row r="106" spans="2:13" hidden="1" x14ac:dyDescent="0.3">
      <c r="B106" s="760"/>
      <c r="C106" s="759"/>
      <c r="D106" s="759"/>
      <c r="E106" s="759"/>
      <c r="F106" s="759"/>
      <c r="G106" s="759"/>
      <c r="H106" s="759"/>
      <c r="I106" s="759"/>
      <c r="J106" s="759"/>
      <c r="K106" s="759"/>
      <c r="L106" s="759"/>
      <c r="M106" s="759"/>
    </row>
    <row r="107" spans="2:13" hidden="1" x14ac:dyDescent="0.3">
      <c r="B107" s="760"/>
      <c r="C107" s="759"/>
      <c r="D107" s="759"/>
      <c r="E107" s="759"/>
      <c r="F107" s="759"/>
      <c r="G107" s="759"/>
      <c r="H107" s="759"/>
      <c r="I107" s="759"/>
      <c r="J107" s="759"/>
      <c r="K107" s="759"/>
      <c r="L107" s="759"/>
      <c r="M107" s="759"/>
    </row>
    <row r="108" spans="2:13" hidden="1" x14ac:dyDescent="0.3">
      <c r="B108" s="760"/>
      <c r="C108" s="759"/>
      <c r="D108" s="759"/>
      <c r="E108" s="759"/>
      <c r="F108" s="759"/>
      <c r="G108" s="759"/>
      <c r="H108" s="759"/>
      <c r="I108" s="759"/>
      <c r="J108" s="759"/>
      <c r="K108" s="759"/>
      <c r="L108" s="759"/>
      <c r="M108" s="759"/>
    </row>
    <row r="109" spans="2:13" hidden="1" x14ac:dyDescent="0.3">
      <c r="B109" s="760"/>
      <c r="C109" s="759"/>
      <c r="D109" s="759"/>
      <c r="E109" s="759"/>
      <c r="F109" s="759"/>
      <c r="G109" s="759"/>
      <c r="H109" s="759"/>
      <c r="I109" s="759"/>
      <c r="J109" s="759"/>
      <c r="K109" s="759"/>
      <c r="L109" s="759"/>
      <c r="M109" s="759"/>
    </row>
    <row r="110" spans="2:13" hidden="1" x14ac:dyDescent="0.3">
      <c r="B110" s="760"/>
      <c r="C110" s="759"/>
      <c r="D110" s="759"/>
      <c r="E110" s="759"/>
      <c r="F110" s="759"/>
      <c r="G110" s="759"/>
      <c r="H110" s="759"/>
      <c r="I110" s="759"/>
      <c r="J110" s="759"/>
      <c r="K110" s="759"/>
      <c r="L110" s="759"/>
      <c r="M110" s="759"/>
    </row>
    <row r="111" spans="2:13" hidden="1" x14ac:dyDescent="0.3">
      <c r="B111" s="760"/>
      <c r="C111" s="759"/>
      <c r="D111" s="759"/>
      <c r="E111" s="759"/>
      <c r="F111" s="759"/>
      <c r="G111" s="759"/>
      <c r="H111" s="759"/>
      <c r="I111" s="759"/>
      <c r="J111" s="759"/>
      <c r="K111" s="759"/>
      <c r="L111" s="759"/>
      <c r="M111" s="759"/>
    </row>
    <row r="112" spans="2:13" hidden="1" x14ac:dyDescent="0.3">
      <c r="B112" s="760"/>
      <c r="C112" s="759"/>
      <c r="D112" s="759"/>
      <c r="E112" s="759"/>
      <c r="F112" s="759"/>
      <c r="G112" s="759"/>
      <c r="H112" s="759"/>
      <c r="I112" s="759"/>
      <c r="J112" s="759"/>
      <c r="K112" s="759"/>
      <c r="L112" s="759"/>
      <c r="M112" s="759"/>
    </row>
    <row r="113" spans="2:13" hidden="1" x14ac:dyDescent="0.3">
      <c r="B113" s="760"/>
      <c r="C113" s="759"/>
      <c r="D113" s="759"/>
      <c r="E113" s="759"/>
      <c r="F113" s="759"/>
      <c r="G113" s="759"/>
      <c r="H113" s="759"/>
      <c r="I113" s="759"/>
      <c r="J113" s="759"/>
      <c r="K113" s="759"/>
      <c r="L113" s="759"/>
      <c r="M113" s="759"/>
    </row>
    <row r="114" spans="2:13" hidden="1" x14ac:dyDescent="0.3">
      <c r="B114" s="760"/>
      <c r="C114" s="759"/>
      <c r="D114" s="759"/>
      <c r="E114" s="759"/>
      <c r="F114" s="759"/>
      <c r="G114" s="759"/>
      <c r="H114" s="759"/>
      <c r="I114" s="759"/>
      <c r="J114" s="759"/>
      <c r="K114" s="759"/>
      <c r="L114" s="759"/>
      <c r="M114" s="759"/>
    </row>
    <row r="115" spans="2:13" hidden="1" x14ac:dyDescent="0.3">
      <c r="B115" s="760"/>
      <c r="C115" s="759"/>
      <c r="D115" s="759"/>
      <c r="E115" s="759"/>
      <c r="F115" s="759"/>
      <c r="G115" s="759"/>
      <c r="H115" s="759"/>
      <c r="I115" s="759"/>
      <c r="J115" s="759"/>
      <c r="K115" s="759"/>
      <c r="L115" s="759"/>
      <c r="M115" s="759"/>
    </row>
    <row r="116" spans="2:13" hidden="1" x14ac:dyDescent="0.3">
      <c r="B116" s="760"/>
      <c r="C116" s="759"/>
      <c r="D116" s="759"/>
      <c r="E116" s="759"/>
      <c r="F116" s="759"/>
      <c r="G116" s="759"/>
      <c r="H116" s="759"/>
      <c r="I116" s="759"/>
      <c r="J116" s="759"/>
      <c r="K116" s="759"/>
      <c r="L116" s="759"/>
      <c r="M116" s="759"/>
    </row>
    <row r="117" spans="2:13" hidden="1" x14ac:dyDescent="0.3">
      <c r="B117" s="760"/>
      <c r="C117" s="759"/>
      <c r="D117" s="759"/>
      <c r="E117" s="759"/>
      <c r="F117" s="759"/>
      <c r="G117" s="759"/>
      <c r="H117" s="759"/>
      <c r="I117" s="759"/>
      <c r="J117" s="759"/>
      <c r="K117" s="759"/>
      <c r="L117" s="759"/>
      <c r="M117" s="759"/>
    </row>
    <row r="118" spans="2:13" hidden="1" x14ac:dyDescent="0.3">
      <c r="B118" s="760"/>
      <c r="C118" s="759"/>
      <c r="D118" s="759"/>
      <c r="E118" s="759"/>
      <c r="F118" s="759"/>
      <c r="G118" s="759"/>
      <c r="H118" s="759"/>
      <c r="I118" s="759"/>
      <c r="J118" s="759"/>
      <c r="K118" s="759"/>
      <c r="L118" s="759"/>
      <c r="M118" s="759"/>
    </row>
    <row r="119" spans="2:13" hidden="1" x14ac:dyDescent="0.3">
      <c r="B119" s="760"/>
      <c r="C119" s="759"/>
      <c r="D119" s="759"/>
      <c r="E119" s="759"/>
      <c r="F119" s="759"/>
      <c r="G119" s="759"/>
      <c r="H119" s="759"/>
      <c r="I119" s="759"/>
      <c r="J119" s="759"/>
      <c r="K119" s="759"/>
      <c r="L119" s="759"/>
      <c r="M119" s="759"/>
    </row>
    <row r="120" spans="2:13" hidden="1" x14ac:dyDescent="0.3">
      <c r="B120" s="760"/>
      <c r="C120" s="759"/>
      <c r="D120" s="759"/>
      <c r="E120" s="759"/>
      <c r="F120" s="759"/>
      <c r="G120" s="759"/>
      <c r="H120" s="759"/>
      <c r="I120" s="759"/>
      <c r="J120" s="759"/>
      <c r="K120" s="759"/>
      <c r="L120" s="759"/>
      <c r="M120" s="759"/>
    </row>
    <row r="121" spans="2:13" hidden="1" x14ac:dyDescent="0.3">
      <c r="B121" s="760"/>
      <c r="C121" s="759"/>
      <c r="D121" s="759"/>
      <c r="E121" s="759"/>
      <c r="F121" s="759"/>
      <c r="G121" s="759"/>
      <c r="H121" s="759"/>
      <c r="I121" s="759"/>
      <c r="J121" s="759"/>
      <c r="K121" s="759"/>
      <c r="L121" s="759"/>
      <c r="M121" s="759"/>
    </row>
    <row r="122" spans="2:13" hidden="1" x14ac:dyDescent="0.3">
      <c r="B122" s="760"/>
      <c r="C122" s="759"/>
      <c r="D122" s="759"/>
      <c r="E122" s="759"/>
      <c r="F122" s="759"/>
      <c r="G122" s="759"/>
      <c r="H122" s="759"/>
      <c r="I122" s="759"/>
      <c r="J122" s="759"/>
      <c r="K122" s="759"/>
      <c r="L122" s="759"/>
      <c r="M122" s="759"/>
    </row>
    <row r="123" spans="2:13" hidden="1" x14ac:dyDescent="0.3">
      <c r="B123" s="760"/>
      <c r="C123" s="759"/>
      <c r="D123" s="759"/>
      <c r="E123" s="759"/>
      <c r="F123" s="759"/>
      <c r="G123" s="759"/>
      <c r="H123" s="759"/>
      <c r="I123" s="759"/>
      <c r="J123" s="759"/>
      <c r="K123" s="759"/>
      <c r="L123" s="759"/>
      <c r="M123" s="759"/>
    </row>
    <row r="124" spans="2:13" hidden="1" x14ac:dyDescent="0.3">
      <c r="B124" s="760"/>
      <c r="C124" s="759"/>
      <c r="D124" s="759"/>
      <c r="E124" s="759"/>
      <c r="F124" s="759"/>
      <c r="G124" s="759"/>
      <c r="H124" s="759"/>
      <c r="I124" s="759"/>
      <c r="J124" s="759"/>
      <c r="K124" s="759"/>
      <c r="L124" s="759"/>
      <c r="M124" s="759"/>
    </row>
    <row r="125" spans="2:13" hidden="1" x14ac:dyDescent="0.3">
      <c r="B125" s="760"/>
      <c r="C125" s="759"/>
      <c r="D125" s="759"/>
      <c r="E125" s="759"/>
      <c r="F125" s="759"/>
      <c r="G125" s="759"/>
      <c r="H125" s="759"/>
      <c r="I125" s="759"/>
      <c r="J125" s="759"/>
      <c r="K125" s="759"/>
      <c r="L125" s="759"/>
      <c r="M125" s="759"/>
    </row>
    <row r="126" spans="2:13" hidden="1" x14ac:dyDescent="0.3">
      <c r="B126" s="760"/>
      <c r="C126" s="759"/>
      <c r="D126" s="759"/>
      <c r="E126" s="759"/>
      <c r="F126" s="759"/>
      <c r="G126" s="759"/>
      <c r="H126" s="759"/>
      <c r="I126" s="759"/>
      <c r="J126" s="759"/>
      <c r="K126" s="759"/>
      <c r="L126" s="759"/>
      <c r="M126" s="759"/>
    </row>
    <row r="127" spans="2:13" hidden="1" x14ac:dyDescent="0.3">
      <c r="B127" s="760"/>
      <c r="C127" s="759"/>
      <c r="D127" s="759"/>
      <c r="E127" s="759"/>
      <c r="F127" s="759"/>
      <c r="G127" s="759"/>
      <c r="H127" s="759"/>
      <c r="I127" s="759"/>
      <c r="J127" s="759"/>
      <c r="K127" s="759"/>
      <c r="L127" s="759"/>
      <c r="M127" s="759"/>
    </row>
    <row r="128" spans="2:13" hidden="1" x14ac:dyDescent="0.3">
      <c r="B128" s="760"/>
      <c r="C128" s="759"/>
      <c r="D128" s="759"/>
      <c r="E128" s="759"/>
      <c r="F128" s="759"/>
      <c r="G128" s="759"/>
      <c r="H128" s="759"/>
      <c r="I128" s="759"/>
      <c r="J128" s="759"/>
      <c r="K128" s="759"/>
      <c r="L128" s="759"/>
      <c r="M128" s="759"/>
    </row>
    <row r="129" spans="2:13" hidden="1" x14ac:dyDescent="0.3">
      <c r="B129" s="760"/>
      <c r="C129" s="759"/>
      <c r="D129" s="759"/>
      <c r="E129" s="759"/>
      <c r="F129" s="759"/>
      <c r="G129" s="759"/>
      <c r="H129" s="759"/>
      <c r="I129" s="759"/>
      <c r="J129" s="759"/>
      <c r="K129" s="759"/>
      <c r="L129" s="759"/>
      <c r="M129" s="759"/>
    </row>
    <row r="130" spans="2:13" hidden="1" x14ac:dyDescent="0.3">
      <c r="B130" s="760"/>
      <c r="C130" s="759"/>
      <c r="D130" s="759"/>
      <c r="E130" s="759"/>
      <c r="F130" s="759"/>
      <c r="G130" s="759"/>
      <c r="H130" s="759"/>
      <c r="I130" s="759"/>
      <c r="J130" s="759"/>
      <c r="K130" s="759"/>
      <c r="L130" s="759"/>
      <c r="M130" s="759"/>
    </row>
    <row r="131" spans="2:13" hidden="1" x14ac:dyDescent="0.3">
      <c r="B131" s="760"/>
      <c r="C131" s="759"/>
      <c r="D131" s="759"/>
      <c r="E131" s="759"/>
      <c r="F131" s="759"/>
      <c r="G131" s="759"/>
      <c r="H131" s="759"/>
      <c r="I131" s="759"/>
      <c r="J131" s="759"/>
      <c r="K131" s="759"/>
      <c r="L131" s="759"/>
      <c r="M131" s="759"/>
    </row>
    <row r="132" spans="2:13" hidden="1" x14ac:dyDescent="0.3">
      <c r="B132" s="760"/>
      <c r="C132" s="759"/>
      <c r="D132" s="759"/>
      <c r="E132" s="759"/>
      <c r="F132" s="759"/>
      <c r="G132" s="759"/>
      <c r="H132" s="759"/>
      <c r="I132" s="759"/>
      <c r="J132" s="759"/>
      <c r="K132" s="759"/>
      <c r="L132" s="759"/>
      <c r="M132" s="759"/>
    </row>
    <row r="133" spans="2:13" hidden="1" x14ac:dyDescent="0.3">
      <c r="B133" s="760"/>
      <c r="C133" s="759"/>
      <c r="D133" s="759"/>
      <c r="E133" s="759"/>
      <c r="F133" s="759"/>
      <c r="G133" s="759"/>
      <c r="H133" s="759"/>
      <c r="I133" s="759"/>
      <c r="J133" s="759"/>
      <c r="K133" s="759"/>
      <c r="L133" s="759"/>
      <c r="M133" s="759"/>
    </row>
    <row r="134" spans="2:13" hidden="1" x14ac:dyDescent="0.3">
      <c r="B134" s="760"/>
      <c r="C134" s="759"/>
      <c r="D134" s="759"/>
      <c r="E134" s="759"/>
      <c r="F134" s="759"/>
      <c r="G134" s="759"/>
      <c r="H134" s="759"/>
      <c r="I134" s="759"/>
      <c r="J134" s="759"/>
      <c r="K134" s="759"/>
      <c r="L134" s="759"/>
      <c r="M134" s="759"/>
    </row>
    <row r="135" spans="2:13" hidden="1" x14ac:dyDescent="0.3">
      <c r="B135" s="760"/>
      <c r="C135" s="759"/>
      <c r="D135" s="759"/>
      <c r="E135" s="759"/>
      <c r="F135" s="759"/>
      <c r="G135" s="759"/>
      <c r="H135" s="759"/>
      <c r="I135" s="759"/>
      <c r="J135" s="759"/>
      <c r="K135" s="759"/>
      <c r="L135" s="759"/>
      <c r="M135" s="759"/>
    </row>
    <row r="136" spans="2:13" hidden="1" x14ac:dyDescent="0.3">
      <c r="B136" s="760"/>
      <c r="C136" s="759"/>
      <c r="D136" s="759"/>
      <c r="E136" s="759"/>
      <c r="F136" s="759"/>
      <c r="G136" s="759"/>
      <c r="H136" s="759"/>
      <c r="I136" s="759"/>
      <c r="J136" s="759"/>
      <c r="K136" s="759"/>
      <c r="L136" s="759"/>
      <c r="M136" s="759"/>
    </row>
    <row r="137" spans="2:13" hidden="1" x14ac:dyDescent="0.3">
      <c r="B137" s="760"/>
      <c r="C137" s="759"/>
      <c r="D137" s="759"/>
      <c r="E137" s="759"/>
      <c r="F137" s="759"/>
      <c r="G137" s="759"/>
      <c r="H137" s="759"/>
      <c r="I137" s="759"/>
      <c r="J137" s="759"/>
      <c r="K137" s="759"/>
      <c r="L137" s="759"/>
      <c r="M137" s="759"/>
    </row>
    <row r="138" spans="2:13" hidden="1" x14ac:dyDescent="0.3">
      <c r="B138" s="760"/>
      <c r="C138" s="759"/>
      <c r="D138" s="759"/>
      <c r="E138" s="759"/>
      <c r="F138" s="759"/>
      <c r="G138" s="759"/>
      <c r="H138" s="759"/>
      <c r="I138" s="759"/>
      <c r="J138" s="759"/>
      <c r="K138" s="759"/>
      <c r="L138" s="759"/>
      <c r="M138" s="759"/>
    </row>
    <row r="139" spans="2:13" hidden="1" x14ac:dyDescent="0.3">
      <c r="B139" s="760"/>
      <c r="C139" s="759"/>
      <c r="D139" s="759"/>
      <c r="E139" s="759"/>
      <c r="F139" s="759"/>
      <c r="G139" s="759"/>
      <c r="H139" s="759"/>
      <c r="I139" s="759"/>
      <c r="J139" s="759"/>
      <c r="K139" s="759"/>
      <c r="L139" s="759"/>
      <c r="M139" s="759"/>
    </row>
    <row r="140" spans="2:13" hidden="1" x14ac:dyDescent="0.3">
      <c r="B140" s="760"/>
      <c r="C140" s="759"/>
      <c r="D140" s="759"/>
      <c r="E140" s="759"/>
      <c r="F140" s="759"/>
      <c r="G140" s="759"/>
      <c r="H140" s="759"/>
      <c r="I140" s="759"/>
      <c r="J140" s="759"/>
      <c r="K140" s="759"/>
      <c r="L140" s="759"/>
      <c r="M140" s="759"/>
    </row>
    <row r="141" spans="2:13" hidden="1" x14ac:dyDescent="0.3">
      <c r="B141" s="760"/>
      <c r="C141" s="759"/>
      <c r="D141" s="759"/>
      <c r="E141" s="759"/>
      <c r="F141" s="759"/>
      <c r="G141" s="759"/>
      <c r="H141" s="759"/>
      <c r="I141" s="759"/>
      <c r="J141" s="759"/>
      <c r="K141" s="759"/>
      <c r="L141" s="759"/>
      <c r="M141" s="759"/>
    </row>
    <row r="142" spans="2:13" hidden="1" x14ac:dyDescent="0.3">
      <c r="B142" s="760"/>
      <c r="C142" s="759"/>
      <c r="D142" s="759"/>
      <c r="E142" s="759"/>
      <c r="F142" s="759"/>
      <c r="G142" s="759"/>
      <c r="H142" s="759"/>
      <c r="I142" s="759"/>
      <c r="J142" s="759"/>
      <c r="K142" s="759"/>
      <c r="L142" s="759"/>
      <c r="M142" s="759"/>
    </row>
    <row r="143" spans="2:13" hidden="1" x14ac:dyDescent="0.3">
      <c r="B143" s="760"/>
      <c r="C143" s="759"/>
      <c r="D143" s="759"/>
      <c r="E143" s="759"/>
      <c r="F143" s="759"/>
      <c r="G143" s="759"/>
      <c r="H143" s="759"/>
      <c r="I143" s="759"/>
      <c r="J143" s="759"/>
      <c r="K143" s="759"/>
      <c r="L143" s="759"/>
      <c r="M143" s="759"/>
    </row>
    <row r="144" spans="2:13" hidden="1" x14ac:dyDescent="0.3">
      <c r="B144" s="760"/>
      <c r="C144" s="759"/>
      <c r="D144" s="759"/>
      <c r="E144" s="759"/>
      <c r="F144" s="759"/>
      <c r="G144" s="759"/>
      <c r="H144" s="759"/>
      <c r="I144" s="759"/>
      <c r="J144" s="759"/>
      <c r="K144" s="759"/>
      <c r="L144" s="759"/>
      <c r="M144" s="759"/>
    </row>
    <row r="145" spans="2:13" hidden="1" x14ac:dyDescent="0.3">
      <c r="B145" s="760"/>
      <c r="C145" s="759"/>
      <c r="D145" s="759"/>
      <c r="E145" s="759"/>
      <c r="F145" s="759"/>
      <c r="G145" s="759"/>
      <c r="H145" s="759"/>
      <c r="I145" s="759"/>
      <c r="J145" s="759"/>
      <c r="K145" s="759"/>
      <c r="L145" s="759"/>
      <c r="M145" s="759"/>
    </row>
    <row r="146" spans="2:13" hidden="1" x14ac:dyDescent="0.3">
      <c r="B146" s="760"/>
      <c r="C146" s="759"/>
      <c r="D146" s="759"/>
      <c r="E146" s="759"/>
      <c r="F146" s="759"/>
      <c r="G146" s="759"/>
      <c r="H146" s="759"/>
      <c r="I146" s="759"/>
      <c r="J146" s="759"/>
      <c r="K146" s="759"/>
      <c r="L146" s="759"/>
      <c r="M146" s="759"/>
    </row>
    <row r="147" spans="2:13" hidden="1" x14ac:dyDescent="0.3">
      <c r="B147" s="760"/>
      <c r="C147" s="759"/>
      <c r="D147" s="759"/>
      <c r="E147" s="759"/>
      <c r="F147" s="759"/>
      <c r="G147" s="759"/>
      <c r="H147" s="759"/>
      <c r="I147" s="759"/>
      <c r="J147" s="759"/>
      <c r="K147" s="759"/>
      <c r="L147" s="759"/>
      <c r="M147" s="759"/>
    </row>
    <row r="148" spans="2:13" hidden="1" x14ac:dyDescent="0.3">
      <c r="B148" s="760"/>
      <c r="C148" s="759"/>
      <c r="D148" s="759"/>
      <c r="E148" s="759"/>
      <c r="F148" s="759"/>
      <c r="G148" s="759"/>
      <c r="H148" s="759"/>
      <c r="I148" s="759"/>
      <c r="J148" s="759"/>
      <c r="K148" s="759"/>
      <c r="L148" s="759"/>
      <c r="M148" s="759"/>
    </row>
    <row r="149" spans="2:13" hidden="1" x14ac:dyDescent="0.3">
      <c r="B149" s="760"/>
      <c r="C149" s="759"/>
      <c r="D149" s="759"/>
      <c r="E149" s="759"/>
      <c r="F149" s="759"/>
      <c r="G149" s="759"/>
      <c r="H149" s="759"/>
      <c r="I149" s="759"/>
      <c r="J149" s="759"/>
      <c r="K149" s="759"/>
      <c r="L149" s="759"/>
      <c r="M149" s="759"/>
    </row>
    <row r="150" spans="2:13" hidden="1" x14ac:dyDescent="0.3">
      <c r="B150" s="760"/>
      <c r="C150" s="759"/>
      <c r="D150" s="759"/>
      <c r="E150" s="759"/>
      <c r="F150" s="759"/>
      <c r="G150" s="759"/>
      <c r="H150" s="759"/>
      <c r="I150" s="759"/>
      <c r="J150" s="759"/>
      <c r="K150" s="759"/>
      <c r="L150" s="759"/>
      <c r="M150" s="759"/>
    </row>
    <row r="151" spans="2:13" hidden="1" x14ac:dyDescent="0.3">
      <c r="B151" s="760"/>
      <c r="C151" s="759"/>
      <c r="D151" s="759"/>
      <c r="E151" s="759"/>
      <c r="F151" s="759"/>
      <c r="G151" s="759"/>
      <c r="H151" s="759"/>
      <c r="I151" s="759"/>
      <c r="J151" s="759"/>
      <c r="K151" s="759"/>
      <c r="L151" s="759"/>
      <c r="M151" s="759"/>
    </row>
    <row r="152" spans="2:13" hidden="1" x14ac:dyDescent="0.3">
      <c r="B152" s="760"/>
      <c r="C152" s="759"/>
      <c r="D152" s="759"/>
      <c r="E152" s="759"/>
      <c r="F152" s="759"/>
      <c r="G152" s="759"/>
      <c r="H152" s="759"/>
      <c r="I152" s="759"/>
      <c r="J152" s="759"/>
      <c r="K152" s="759"/>
      <c r="L152" s="759"/>
      <c r="M152" s="759"/>
    </row>
    <row r="153" spans="2:13" hidden="1" x14ac:dyDescent="0.3">
      <c r="B153" s="760"/>
      <c r="C153" s="759"/>
      <c r="D153" s="759"/>
      <c r="E153" s="759"/>
      <c r="F153" s="759"/>
      <c r="G153" s="759"/>
      <c r="H153" s="759"/>
      <c r="I153" s="759"/>
      <c r="J153" s="759"/>
      <c r="K153" s="759"/>
      <c r="L153" s="759"/>
      <c r="M153" s="759"/>
    </row>
    <row r="154" spans="2:13" hidden="1" x14ac:dyDescent="0.3">
      <c r="B154" s="760"/>
      <c r="C154" s="759"/>
      <c r="D154" s="759"/>
      <c r="E154" s="759"/>
      <c r="F154" s="759"/>
      <c r="G154" s="759"/>
      <c r="H154" s="759"/>
      <c r="I154" s="759"/>
      <c r="J154" s="759"/>
      <c r="K154" s="759"/>
      <c r="L154" s="759"/>
      <c r="M154" s="759"/>
    </row>
    <row r="155" spans="2:13" hidden="1" x14ac:dyDescent="0.3">
      <c r="B155" s="760"/>
      <c r="C155" s="759"/>
      <c r="D155" s="759"/>
      <c r="E155" s="759"/>
      <c r="F155" s="759"/>
      <c r="G155" s="759"/>
      <c r="H155" s="759"/>
      <c r="I155" s="759"/>
      <c r="J155" s="759"/>
      <c r="K155" s="759"/>
      <c r="L155" s="759"/>
      <c r="M155" s="759"/>
    </row>
    <row r="156" spans="2:13" hidden="1" x14ac:dyDescent="0.3">
      <c r="B156" s="760"/>
      <c r="C156" s="759"/>
      <c r="D156" s="759"/>
      <c r="E156" s="759"/>
      <c r="F156" s="759"/>
      <c r="G156" s="759"/>
      <c r="H156" s="759"/>
      <c r="I156" s="759"/>
      <c r="J156" s="759"/>
      <c r="K156" s="759"/>
      <c r="L156" s="759"/>
      <c r="M156" s="759"/>
    </row>
    <row r="157" spans="2:13" hidden="1" x14ac:dyDescent="0.3">
      <c r="B157" s="760"/>
      <c r="C157" s="759"/>
      <c r="D157" s="759"/>
      <c r="E157" s="759"/>
      <c r="F157" s="759"/>
      <c r="G157" s="759"/>
      <c r="H157" s="759"/>
      <c r="I157" s="759"/>
      <c r="J157" s="759"/>
      <c r="K157" s="759"/>
      <c r="L157" s="759"/>
      <c r="M157" s="759"/>
    </row>
    <row r="158" spans="2:13" hidden="1" x14ac:dyDescent="0.3">
      <c r="B158" s="760"/>
      <c r="C158" s="759"/>
      <c r="D158" s="759"/>
      <c r="E158" s="759"/>
      <c r="F158" s="759"/>
      <c r="G158" s="759"/>
      <c r="H158" s="759"/>
      <c r="I158" s="759"/>
      <c r="J158" s="759"/>
      <c r="K158" s="759"/>
      <c r="L158" s="759"/>
      <c r="M158" s="759"/>
    </row>
    <row r="159" spans="2:13" hidden="1" x14ac:dyDescent="0.3">
      <c r="B159" s="760"/>
      <c r="C159" s="759"/>
      <c r="D159" s="759"/>
      <c r="E159" s="759"/>
      <c r="F159" s="759"/>
      <c r="G159" s="759"/>
      <c r="H159" s="759"/>
      <c r="I159" s="759"/>
      <c r="J159" s="759"/>
      <c r="K159" s="759"/>
      <c r="L159" s="759"/>
      <c r="M159" s="759"/>
    </row>
    <row r="160" spans="2:13" hidden="1" x14ac:dyDescent="0.3">
      <c r="B160" s="760"/>
      <c r="C160" s="759"/>
      <c r="D160" s="759"/>
      <c r="E160" s="759"/>
      <c r="F160" s="759"/>
      <c r="G160" s="759"/>
      <c r="H160" s="759"/>
      <c r="I160" s="759"/>
      <c r="J160" s="759"/>
      <c r="K160" s="759"/>
      <c r="L160" s="759"/>
      <c r="M160" s="759"/>
    </row>
    <row r="161" spans="2:13" hidden="1" x14ac:dyDescent="0.3">
      <c r="B161" s="760"/>
      <c r="C161" s="759"/>
      <c r="D161" s="759"/>
      <c r="E161" s="759"/>
      <c r="F161" s="759"/>
      <c r="G161" s="759"/>
      <c r="H161" s="759"/>
      <c r="I161" s="759"/>
      <c r="J161" s="759"/>
      <c r="K161" s="759"/>
      <c r="L161" s="759"/>
      <c r="M161" s="759"/>
    </row>
    <row r="162" spans="2:13" hidden="1" x14ac:dyDescent="0.3">
      <c r="B162" s="760"/>
      <c r="C162" s="759"/>
      <c r="D162" s="759"/>
      <c r="E162" s="759"/>
      <c r="F162" s="759"/>
      <c r="G162" s="759"/>
      <c r="H162" s="759"/>
      <c r="I162" s="759"/>
      <c r="J162" s="759"/>
      <c r="K162" s="759"/>
      <c r="L162" s="759"/>
      <c r="M162" s="759"/>
    </row>
    <row r="163" spans="2:13" hidden="1" x14ac:dyDescent="0.3">
      <c r="B163" s="760"/>
      <c r="C163" s="759"/>
      <c r="D163" s="759"/>
      <c r="E163" s="759"/>
      <c r="F163" s="759"/>
      <c r="G163" s="759"/>
      <c r="H163" s="759"/>
      <c r="I163" s="759"/>
      <c r="J163" s="759"/>
      <c r="K163" s="759"/>
      <c r="L163" s="759"/>
      <c r="M163" s="759"/>
    </row>
    <row r="164" spans="2:13" hidden="1" x14ac:dyDescent="0.3">
      <c r="B164" s="760"/>
      <c r="C164" s="759"/>
      <c r="D164" s="759"/>
      <c r="E164" s="759"/>
      <c r="F164" s="759"/>
      <c r="G164" s="759"/>
      <c r="H164" s="759"/>
      <c r="I164" s="759"/>
      <c r="J164" s="759"/>
      <c r="K164" s="759"/>
      <c r="L164" s="759"/>
      <c r="M164" s="759"/>
    </row>
    <row r="165" spans="2:13" hidden="1" x14ac:dyDescent="0.3">
      <c r="B165" s="760"/>
      <c r="C165" s="759"/>
      <c r="D165" s="759"/>
      <c r="E165" s="759"/>
      <c r="F165" s="759"/>
      <c r="G165" s="759"/>
      <c r="H165" s="759"/>
      <c r="I165" s="759"/>
      <c r="J165" s="759"/>
      <c r="K165" s="759"/>
      <c r="L165" s="759"/>
      <c r="M165" s="759"/>
    </row>
    <row r="166" spans="2:13" hidden="1" x14ac:dyDescent="0.3">
      <c r="B166" s="760"/>
      <c r="C166" s="759"/>
      <c r="D166" s="759"/>
      <c r="E166" s="759"/>
      <c r="F166" s="759"/>
      <c r="G166" s="759"/>
      <c r="H166" s="759"/>
      <c r="I166" s="759"/>
      <c r="J166" s="759"/>
      <c r="K166" s="759"/>
      <c r="L166" s="759"/>
      <c r="M166" s="759"/>
    </row>
    <row r="167" spans="2:13" hidden="1" x14ac:dyDescent="0.3">
      <c r="B167" s="760"/>
      <c r="C167" s="759"/>
      <c r="D167" s="759"/>
      <c r="E167" s="759"/>
      <c r="F167" s="759"/>
      <c r="G167" s="759"/>
      <c r="H167" s="759"/>
      <c r="I167" s="759"/>
      <c r="J167" s="759"/>
      <c r="K167" s="759"/>
      <c r="L167" s="759"/>
      <c r="M167" s="759"/>
    </row>
    <row r="168" spans="2:13" hidden="1" x14ac:dyDescent="0.3">
      <c r="B168" s="760"/>
      <c r="C168" s="759"/>
      <c r="D168" s="759"/>
      <c r="E168" s="759"/>
      <c r="F168" s="759"/>
      <c r="G168" s="759"/>
      <c r="H168" s="759"/>
      <c r="I168" s="759"/>
      <c r="J168" s="759"/>
      <c r="K168" s="759"/>
      <c r="L168" s="759"/>
      <c r="M168" s="759"/>
    </row>
    <row r="169" spans="2:13" hidden="1" x14ac:dyDescent="0.3">
      <c r="B169" s="760"/>
      <c r="C169" s="759"/>
      <c r="D169" s="759"/>
      <c r="E169" s="759"/>
      <c r="F169" s="759"/>
      <c r="G169" s="759"/>
      <c r="H169" s="759"/>
      <c r="I169" s="759"/>
      <c r="J169" s="759"/>
      <c r="K169" s="759"/>
      <c r="L169" s="759"/>
      <c r="M169" s="759"/>
    </row>
    <row r="170" spans="2:13" hidden="1" x14ac:dyDescent="0.3">
      <c r="B170" s="760"/>
      <c r="C170" s="759"/>
      <c r="D170" s="759"/>
      <c r="E170" s="759"/>
      <c r="F170" s="759"/>
      <c r="G170" s="759"/>
      <c r="H170" s="759"/>
      <c r="I170" s="759"/>
      <c r="J170" s="759"/>
      <c r="K170" s="759"/>
      <c r="L170" s="759"/>
      <c r="M170" s="759"/>
    </row>
    <row r="171" spans="2:13" hidden="1" x14ac:dyDescent="0.3">
      <c r="B171" s="760"/>
      <c r="C171" s="759"/>
      <c r="D171" s="759"/>
      <c r="E171" s="759"/>
      <c r="F171" s="759"/>
      <c r="G171" s="759"/>
      <c r="H171" s="759"/>
      <c r="I171" s="759"/>
      <c r="J171" s="759"/>
      <c r="K171" s="759"/>
      <c r="L171" s="759"/>
      <c r="M171" s="759"/>
    </row>
    <row r="172" spans="2:13" hidden="1" x14ac:dyDescent="0.3">
      <c r="B172" s="760"/>
      <c r="C172" s="759"/>
      <c r="D172" s="759"/>
      <c r="E172" s="759"/>
      <c r="F172" s="759"/>
      <c r="G172" s="759"/>
      <c r="H172" s="759"/>
      <c r="I172" s="759"/>
      <c r="J172" s="759"/>
      <c r="K172" s="759"/>
      <c r="L172" s="759"/>
      <c r="M172" s="759"/>
    </row>
    <row r="173" spans="2:13" hidden="1" x14ac:dyDescent="0.3">
      <c r="B173" s="760"/>
      <c r="C173" s="759"/>
      <c r="D173" s="759"/>
      <c r="E173" s="759"/>
      <c r="F173" s="759"/>
      <c r="G173" s="759"/>
      <c r="H173" s="759"/>
      <c r="I173" s="759"/>
      <c r="J173" s="759"/>
      <c r="K173" s="759"/>
      <c r="L173" s="759"/>
      <c r="M173" s="759"/>
    </row>
    <row r="174" spans="2:13" hidden="1" x14ac:dyDescent="0.3">
      <c r="B174" s="760"/>
      <c r="C174" s="759"/>
      <c r="D174" s="759"/>
      <c r="E174" s="759"/>
      <c r="F174" s="759"/>
      <c r="G174" s="759"/>
      <c r="H174" s="759"/>
      <c r="I174" s="759"/>
      <c r="J174" s="759"/>
      <c r="K174" s="759"/>
      <c r="L174" s="759"/>
      <c r="M174" s="759"/>
    </row>
    <row r="175" spans="2:13" hidden="1" x14ac:dyDescent="0.3">
      <c r="B175" s="760"/>
      <c r="C175" s="759"/>
      <c r="D175" s="759"/>
      <c r="E175" s="759"/>
      <c r="F175" s="759"/>
      <c r="G175" s="759"/>
      <c r="H175" s="759"/>
      <c r="I175" s="759"/>
      <c r="J175" s="759"/>
      <c r="K175" s="759"/>
      <c r="L175" s="759"/>
      <c r="M175" s="759"/>
    </row>
    <row r="176" spans="2:13" hidden="1" x14ac:dyDescent="0.3">
      <c r="B176" s="760"/>
      <c r="C176" s="759"/>
      <c r="D176" s="759"/>
      <c r="E176" s="759"/>
      <c r="F176" s="759"/>
      <c r="G176" s="759"/>
      <c r="H176" s="759"/>
      <c r="I176" s="759"/>
      <c r="J176" s="759"/>
      <c r="K176" s="759"/>
      <c r="L176" s="759"/>
      <c r="M176" s="759"/>
    </row>
    <row r="177" spans="2:13" hidden="1" x14ac:dyDescent="0.3">
      <c r="B177" s="760"/>
      <c r="C177" s="759"/>
      <c r="D177" s="759"/>
      <c r="E177" s="759"/>
      <c r="F177" s="759"/>
      <c r="G177" s="759"/>
      <c r="H177" s="759"/>
      <c r="I177" s="759"/>
      <c r="J177" s="759"/>
      <c r="K177" s="759"/>
      <c r="L177" s="759"/>
      <c r="M177" s="759"/>
    </row>
    <row r="178" spans="2:13" hidden="1" x14ac:dyDescent="0.3">
      <c r="B178" s="760"/>
      <c r="C178" s="759"/>
      <c r="D178" s="759"/>
      <c r="E178" s="759"/>
      <c r="F178" s="759"/>
      <c r="G178" s="759"/>
      <c r="H178" s="759"/>
      <c r="I178" s="759"/>
      <c r="J178" s="759"/>
      <c r="K178" s="759"/>
      <c r="L178" s="759"/>
      <c r="M178" s="759"/>
    </row>
    <row r="179" spans="2:13" hidden="1" x14ac:dyDescent="0.3">
      <c r="B179" s="760"/>
      <c r="C179" s="759"/>
      <c r="D179" s="759"/>
      <c r="E179" s="759"/>
      <c r="F179" s="759"/>
      <c r="G179" s="759"/>
      <c r="H179" s="759"/>
      <c r="I179" s="759"/>
      <c r="J179" s="759"/>
      <c r="K179" s="759"/>
      <c r="L179" s="759"/>
      <c r="M179" s="759"/>
    </row>
    <row r="180" spans="2:13" hidden="1" x14ac:dyDescent="0.3">
      <c r="B180" s="760"/>
      <c r="C180" s="759"/>
      <c r="D180" s="759"/>
      <c r="E180" s="759"/>
      <c r="F180" s="759"/>
      <c r="G180" s="759"/>
      <c r="H180" s="759"/>
      <c r="I180" s="759"/>
      <c r="J180" s="759"/>
      <c r="K180" s="759"/>
      <c r="L180" s="759"/>
      <c r="M180" s="759"/>
    </row>
    <row r="181" spans="2:13" hidden="1" x14ac:dyDescent="0.3">
      <c r="B181" s="760"/>
      <c r="C181" s="759"/>
      <c r="D181" s="759"/>
      <c r="E181" s="759"/>
      <c r="F181" s="759"/>
      <c r="G181" s="759"/>
      <c r="H181" s="759"/>
      <c r="I181" s="759"/>
      <c r="J181" s="759"/>
      <c r="K181" s="759"/>
      <c r="L181" s="759"/>
      <c r="M181" s="759"/>
    </row>
    <row r="182" spans="2:13" hidden="1" x14ac:dyDescent="0.3">
      <c r="B182" s="760"/>
      <c r="C182" s="759"/>
      <c r="D182" s="759"/>
      <c r="E182" s="759"/>
      <c r="F182" s="759"/>
      <c r="G182" s="759"/>
      <c r="H182" s="759"/>
      <c r="I182" s="759"/>
      <c r="J182" s="759"/>
      <c r="K182" s="759"/>
      <c r="L182" s="759"/>
      <c r="M182" s="759"/>
    </row>
    <row r="183" spans="2:13" hidden="1" x14ac:dyDescent="0.3">
      <c r="B183" s="760"/>
      <c r="C183" s="759"/>
      <c r="D183" s="759"/>
      <c r="E183" s="759"/>
      <c r="F183" s="759"/>
      <c r="G183" s="759"/>
      <c r="H183" s="759"/>
      <c r="I183" s="759"/>
      <c r="J183" s="759"/>
      <c r="K183" s="759"/>
      <c r="L183" s="759"/>
      <c r="M183" s="759"/>
    </row>
    <row r="184" spans="2:13" hidden="1" x14ac:dyDescent="0.3">
      <c r="B184" s="760"/>
      <c r="C184" s="759"/>
      <c r="D184" s="759"/>
      <c r="E184" s="759"/>
      <c r="F184" s="759"/>
      <c r="G184" s="759"/>
      <c r="H184" s="759"/>
      <c r="I184" s="759"/>
      <c r="J184" s="759"/>
      <c r="K184" s="759"/>
      <c r="L184" s="759"/>
      <c r="M184" s="759"/>
    </row>
    <row r="185" spans="2:13" hidden="1" x14ac:dyDescent="0.3">
      <c r="B185" s="760"/>
      <c r="C185" s="759"/>
      <c r="D185" s="759"/>
      <c r="E185" s="759"/>
      <c r="F185" s="759"/>
      <c r="G185" s="759"/>
      <c r="H185" s="759"/>
      <c r="I185" s="759"/>
      <c r="J185" s="759"/>
      <c r="K185" s="759"/>
      <c r="L185" s="759"/>
      <c r="M185" s="759"/>
    </row>
    <row r="186" spans="2:13" hidden="1" x14ac:dyDescent="0.3">
      <c r="B186" s="760"/>
      <c r="C186" s="759"/>
      <c r="D186" s="759"/>
      <c r="E186" s="759"/>
      <c r="F186" s="759"/>
      <c r="G186" s="759"/>
      <c r="H186" s="759"/>
      <c r="I186" s="759"/>
      <c r="J186" s="759"/>
      <c r="K186" s="759"/>
      <c r="L186" s="759"/>
      <c r="M186" s="759"/>
    </row>
    <row r="187" spans="2:13" hidden="1" x14ac:dyDescent="0.3">
      <c r="B187" s="760"/>
      <c r="C187" s="759"/>
      <c r="D187" s="759"/>
      <c r="E187" s="759"/>
      <c r="F187" s="759"/>
      <c r="G187" s="759"/>
      <c r="H187" s="759"/>
      <c r="I187" s="759"/>
      <c r="J187" s="759"/>
      <c r="K187" s="759"/>
      <c r="L187" s="759"/>
      <c r="M187" s="759"/>
    </row>
    <row r="188" spans="2:13" hidden="1" x14ac:dyDescent="0.3">
      <c r="B188" s="760"/>
      <c r="C188" s="759"/>
      <c r="D188" s="759"/>
      <c r="E188" s="759"/>
      <c r="F188" s="759"/>
      <c r="G188" s="759"/>
      <c r="H188" s="759"/>
      <c r="I188" s="759"/>
      <c r="J188" s="759"/>
      <c r="K188" s="759"/>
      <c r="L188" s="759"/>
      <c r="M188" s="759"/>
    </row>
    <row r="189" spans="2:13" hidden="1" x14ac:dyDescent="0.3">
      <c r="B189" s="760"/>
      <c r="C189" s="759"/>
      <c r="D189" s="759"/>
      <c r="E189" s="759"/>
      <c r="F189" s="759"/>
      <c r="G189" s="759"/>
      <c r="H189" s="759"/>
      <c r="I189" s="759"/>
      <c r="J189" s="759"/>
      <c r="K189" s="759"/>
      <c r="L189" s="759"/>
      <c r="M189" s="759"/>
    </row>
    <row r="190" spans="2:13" hidden="1" x14ac:dyDescent="0.3">
      <c r="B190" s="760"/>
      <c r="C190" s="759"/>
      <c r="D190" s="759"/>
      <c r="E190" s="759"/>
      <c r="F190" s="759"/>
      <c r="G190" s="759"/>
      <c r="H190" s="759"/>
      <c r="I190" s="759"/>
      <c r="J190" s="759"/>
      <c r="K190" s="759"/>
      <c r="L190" s="759"/>
      <c r="M190" s="759"/>
    </row>
    <row r="191" spans="2:13" hidden="1" x14ac:dyDescent="0.3">
      <c r="B191" s="760"/>
      <c r="C191" s="759"/>
      <c r="D191" s="759"/>
      <c r="E191" s="759"/>
      <c r="F191" s="759"/>
      <c r="G191" s="759"/>
      <c r="H191" s="759"/>
      <c r="I191" s="759"/>
      <c r="J191" s="759"/>
      <c r="K191" s="759"/>
      <c r="L191" s="759"/>
      <c r="M191" s="759"/>
    </row>
    <row r="192" spans="2:13" hidden="1" x14ac:dyDescent="0.3">
      <c r="B192" s="760"/>
      <c r="C192" s="759"/>
      <c r="D192" s="759"/>
      <c r="E192" s="759"/>
      <c r="F192" s="759"/>
      <c r="G192" s="759"/>
      <c r="H192" s="759"/>
      <c r="I192" s="759"/>
      <c r="J192" s="759"/>
      <c r="K192" s="759"/>
      <c r="L192" s="759"/>
      <c r="M192" s="759"/>
    </row>
    <row r="193" spans="2:13" hidden="1" x14ac:dyDescent="0.3">
      <c r="B193" s="760"/>
      <c r="C193" s="759"/>
      <c r="D193" s="759"/>
      <c r="E193" s="759"/>
      <c r="F193" s="759"/>
      <c r="G193" s="759"/>
      <c r="H193" s="759"/>
      <c r="I193" s="759"/>
      <c r="J193" s="759"/>
      <c r="K193" s="759"/>
      <c r="L193" s="759"/>
      <c r="M193" s="759"/>
    </row>
    <row r="194" spans="2:13" hidden="1" x14ac:dyDescent="0.3">
      <c r="B194" s="760"/>
      <c r="C194" s="759"/>
      <c r="D194" s="759"/>
      <c r="E194" s="759"/>
      <c r="F194" s="759"/>
      <c r="G194" s="759"/>
      <c r="H194" s="759"/>
      <c r="I194" s="759"/>
      <c r="J194" s="759"/>
      <c r="K194" s="759"/>
      <c r="L194" s="759"/>
      <c r="M194" s="759"/>
    </row>
    <row r="195" spans="2:13" hidden="1" x14ac:dyDescent="0.3">
      <c r="B195" s="760"/>
      <c r="C195" s="759"/>
      <c r="D195" s="759"/>
      <c r="E195" s="759"/>
      <c r="F195" s="759"/>
      <c r="G195" s="759"/>
      <c r="H195" s="759"/>
      <c r="I195" s="759"/>
      <c r="J195" s="759"/>
      <c r="K195" s="759"/>
      <c r="L195" s="759"/>
      <c r="M195" s="759"/>
    </row>
    <row r="196" spans="2:13" hidden="1" x14ac:dyDescent="0.3">
      <c r="B196" s="760"/>
      <c r="C196" s="759"/>
      <c r="D196" s="759"/>
      <c r="E196" s="759"/>
      <c r="F196" s="759"/>
      <c r="G196" s="759"/>
      <c r="H196" s="759"/>
      <c r="I196" s="759"/>
      <c r="J196" s="759"/>
      <c r="K196" s="759"/>
      <c r="L196" s="759"/>
      <c r="M196" s="759"/>
    </row>
    <row r="197" spans="2:13" hidden="1" x14ac:dyDescent="0.3">
      <c r="B197" s="760"/>
      <c r="C197" s="759"/>
      <c r="D197" s="759"/>
      <c r="E197" s="759"/>
      <c r="F197" s="759"/>
      <c r="G197" s="759"/>
      <c r="H197" s="759"/>
      <c r="I197" s="759"/>
      <c r="J197" s="759"/>
      <c r="K197" s="759"/>
      <c r="L197" s="759"/>
      <c r="M197" s="759"/>
    </row>
    <row r="198" spans="2:13" hidden="1" x14ac:dyDescent="0.3">
      <c r="B198" s="760"/>
      <c r="C198" s="759"/>
      <c r="D198" s="759"/>
      <c r="E198" s="759"/>
      <c r="F198" s="759"/>
      <c r="G198" s="759"/>
      <c r="H198" s="759"/>
      <c r="I198" s="759"/>
      <c r="J198" s="759"/>
      <c r="K198" s="759"/>
      <c r="L198" s="759"/>
      <c r="M198" s="759"/>
    </row>
    <row r="199" spans="2:13" hidden="1" x14ac:dyDescent="0.3">
      <c r="B199" s="760"/>
      <c r="C199" s="759"/>
      <c r="D199" s="759"/>
      <c r="E199" s="759"/>
      <c r="F199" s="759"/>
      <c r="G199" s="759"/>
      <c r="H199" s="759"/>
      <c r="I199" s="759"/>
      <c r="J199" s="759"/>
      <c r="K199" s="759"/>
      <c r="L199" s="759"/>
      <c r="M199" s="759"/>
    </row>
    <row r="200" spans="2:13" hidden="1" x14ac:dyDescent="0.3">
      <c r="B200" s="760"/>
      <c r="C200" s="759"/>
      <c r="D200" s="759"/>
      <c r="E200" s="759"/>
      <c r="F200" s="759"/>
      <c r="G200" s="759"/>
      <c r="H200" s="759"/>
      <c r="I200" s="759"/>
      <c r="J200" s="759"/>
      <c r="K200" s="759"/>
      <c r="L200" s="759"/>
      <c r="M200" s="759"/>
    </row>
    <row r="201" spans="2:13" hidden="1" x14ac:dyDescent="0.3">
      <c r="B201" s="760"/>
      <c r="C201" s="759"/>
      <c r="D201" s="759"/>
      <c r="E201" s="759"/>
      <c r="F201" s="759"/>
      <c r="G201" s="759"/>
      <c r="H201" s="759"/>
      <c r="I201" s="759"/>
      <c r="J201" s="759"/>
      <c r="K201" s="759"/>
      <c r="L201" s="759"/>
      <c r="M201" s="759"/>
    </row>
    <row r="202" spans="2:13" hidden="1" x14ac:dyDescent="0.3">
      <c r="B202" s="760"/>
      <c r="C202" s="759"/>
      <c r="D202" s="759"/>
      <c r="E202" s="759"/>
      <c r="F202" s="759"/>
      <c r="G202" s="759"/>
      <c r="H202" s="759"/>
      <c r="I202" s="759"/>
      <c r="J202" s="759"/>
      <c r="K202" s="759"/>
      <c r="L202" s="759"/>
      <c r="M202" s="759"/>
    </row>
    <row r="203" spans="2:13" hidden="1" x14ac:dyDescent="0.3">
      <c r="B203" s="760"/>
      <c r="C203" s="759"/>
      <c r="D203" s="759"/>
      <c r="E203" s="759"/>
      <c r="F203" s="759"/>
      <c r="G203" s="759"/>
      <c r="H203" s="759"/>
      <c r="I203" s="759"/>
      <c r="J203" s="759"/>
      <c r="K203" s="759"/>
      <c r="L203" s="759"/>
      <c r="M203" s="759"/>
    </row>
    <row r="204" spans="2:13" hidden="1" x14ac:dyDescent="0.3">
      <c r="B204" s="760"/>
      <c r="C204" s="759"/>
      <c r="D204" s="759"/>
      <c r="E204" s="759"/>
      <c r="F204" s="759"/>
      <c r="G204" s="759"/>
      <c r="H204" s="759"/>
      <c r="I204" s="759"/>
      <c r="J204" s="759"/>
      <c r="K204" s="759"/>
      <c r="L204" s="759"/>
      <c r="M204" s="759"/>
    </row>
    <row r="205" spans="2:13" hidden="1" x14ac:dyDescent="0.3">
      <c r="B205" s="760"/>
      <c r="C205" s="759"/>
      <c r="D205" s="759"/>
      <c r="E205" s="759"/>
      <c r="F205" s="759"/>
      <c r="G205" s="759"/>
      <c r="H205" s="759"/>
      <c r="I205" s="759"/>
      <c r="J205" s="759"/>
      <c r="K205" s="759"/>
      <c r="L205" s="759"/>
      <c r="M205" s="759"/>
    </row>
    <row r="206" spans="2:13" hidden="1" x14ac:dyDescent="0.3">
      <c r="B206" s="760"/>
      <c r="C206" s="759"/>
      <c r="D206" s="759"/>
      <c r="E206" s="759"/>
      <c r="F206" s="759"/>
      <c r="G206" s="759"/>
      <c r="H206" s="759"/>
      <c r="I206" s="759"/>
      <c r="J206" s="759"/>
      <c r="K206" s="759"/>
      <c r="L206" s="759"/>
      <c r="M206" s="759"/>
    </row>
    <row r="207" spans="2:13" hidden="1" x14ac:dyDescent="0.3">
      <c r="B207" s="760"/>
      <c r="C207" s="759"/>
      <c r="D207" s="759"/>
      <c r="E207" s="759"/>
      <c r="F207" s="759"/>
      <c r="G207" s="759"/>
      <c r="H207" s="759"/>
      <c r="I207" s="759"/>
      <c r="J207" s="759"/>
      <c r="K207" s="759"/>
      <c r="L207" s="759"/>
      <c r="M207" s="759"/>
    </row>
    <row r="208" spans="2:13" hidden="1" x14ac:dyDescent="0.3">
      <c r="B208" s="760"/>
      <c r="C208" s="759"/>
      <c r="D208" s="759"/>
      <c r="E208" s="759"/>
      <c r="F208" s="759"/>
      <c r="G208" s="759"/>
      <c r="H208" s="759"/>
      <c r="I208" s="759"/>
      <c r="J208" s="759"/>
      <c r="K208" s="759"/>
      <c r="L208" s="759"/>
      <c r="M208" s="759"/>
    </row>
    <row r="209" spans="2:13" hidden="1" x14ac:dyDescent="0.3">
      <c r="B209" s="760"/>
      <c r="C209" s="759"/>
      <c r="D209" s="759"/>
      <c r="E209" s="759"/>
      <c r="F209" s="759"/>
      <c r="G209" s="759"/>
      <c r="H209" s="759"/>
      <c r="I209" s="759"/>
      <c r="J209" s="759"/>
      <c r="K209" s="759"/>
      <c r="L209" s="759"/>
      <c r="M209" s="759"/>
    </row>
    <row r="210" spans="2:13" hidden="1" x14ac:dyDescent="0.3">
      <c r="B210" s="760"/>
      <c r="C210" s="759"/>
      <c r="D210" s="759"/>
      <c r="E210" s="759"/>
      <c r="F210" s="759"/>
      <c r="G210" s="759"/>
      <c r="H210" s="759"/>
      <c r="I210" s="759"/>
      <c r="J210" s="759"/>
      <c r="K210" s="759"/>
      <c r="L210" s="759"/>
      <c r="M210" s="759"/>
    </row>
    <row r="211" spans="2:13" hidden="1" x14ac:dyDescent="0.3">
      <c r="B211" s="760"/>
      <c r="C211" s="759"/>
      <c r="D211" s="759"/>
      <c r="E211" s="759"/>
      <c r="F211" s="759"/>
      <c r="G211" s="759"/>
      <c r="H211" s="759"/>
      <c r="I211" s="759"/>
      <c r="J211" s="759"/>
      <c r="K211" s="759"/>
      <c r="L211" s="759"/>
      <c r="M211" s="759"/>
    </row>
    <row r="212" spans="2:13" hidden="1" x14ac:dyDescent="0.3">
      <c r="B212" s="760"/>
      <c r="C212" s="759"/>
      <c r="D212" s="759"/>
      <c r="E212" s="759"/>
      <c r="F212" s="759"/>
      <c r="G212" s="759"/>
      <c r="H212" s="759"/>
      <c r="I212" s="759"/>
      <c r="J212" s="759"/>
      <c r="K212" s="759"/>
      <c r="L212" s="759"/>
      <c r="M212" s="759"/>
    </row>
    <row r="213" spans="2:13" hidden="1" x14ac:dyDescent="0.3">
      <c r="B213" s="760"/>
      <c r="C213" s="759"/>
      <c r="D213" s="759"/>
      <c r="E213" s="759"/>
      <c r="F213" s="759"/>
      <c r="G213" s="759"/>
      <c r="H213" s="759"/>
      <c r="I213" s="759"/>
      <c r="J213" s="759"/>
      <c r="K213" s="759"/>
      <c r="L213" s="759"/>
      <c r="M213" s="759"/>
    </row>
    <row r="214" spans="2:13" hidden="1" x14ac:dyDescent="0.3">
      <c r="B214" s="760"/>
      <c r="C214" s="759"/>
      <c r="D214" s="759"/>
      <c r="E214" s="759"/>
      <c r="F214" s="759"/>
      <c r="G214" s="759"/>
      <c r="H214" s="759"/>
      <c r="I214" s="759"/>
      <c r="J214" s="759"/>
      <c r="K214" s="759"/>
      <c r="L214" s="759"/>
      <c r="M214" s="759"/>
    </row>
    <row r="215" spans="2:13" hidden="1" x14ac:dyDescent="0.3">
      <c r="B215" s="760"/>
      <c r="C215" s="759"/>
      <c r="D215" s="759"/>
      <c r="E215" s="759"/>
      <c r="F215" s="759"/>
      <c r="G215" s="759"/>
      <c r="H215" s="759"/>
      <c r="I215" s="759"/>
      <c r="J215" s="759"/>
      <c r="K215" s="759"/>
      <c r="L215" s="759"/>
      <c r="M215" s="759"/>
    </row>
    <row r="216" spans="2:13" hidden="1" x14ac:dyDescent="0.3">
      <c r="B216" s="760"/>
      <c r="C216" s="759"/>
      <c r="D216" s="759"/>
      <c r="E216" s="759"/>
      <c r="F216" s="759"/>
      <c r="G216" s="759"/>
      <c r="H216" s="759"/>
      <c r="I216" s="759"/>
      <c r="J216" s="759"/>
      <c r="K216" s="759"/>
      <c r="L216" s="759"/>
      <c r="M216" s="759"/>
    </row>
    <row r="217" spans="2:13" hidden="1" x14ac:dyDescent="0.3">
      <c r="B217" s="760"/>
      <c r="C217" s="759"/>
      <c r="D217" s="759"/>
      <c r="E217" s="759"/>
      <c r="F217" s="759"/>
      <c r="G217" s="759"/>
      <c r="H217" s="759"/>
      <c r="I217" s="759"/>
      <c r="J217" s="759"/>
      <c r="K217" s="759"/>
      <c r="L217" s="759"/>
      <c r="M217" s="759"/>
    </row>
    <row r="218" spans="2:13" hidden="1" x14ac:dyDescent="0.3">
      <c r="B218" s="760"/>
      <c r="C218" s="759"/>
      <c r="D218" s="759"/>
      <c r="E218" s="759"/>
      <c r="F218" s="759"/>
      <c r="G218" s="759"/>
      <c r="H218" s="759"/>
      <c r="I218" s="759"/>
      <c r="J218" s="759"/>
      <c r="K218" s="759"/>
      <c r="L218" s="759"/>
      <c r="M218" s="759"/>
    </row>
    <row r="219" spans="2:13" hidden="1" x14ac:dyDescent="0.3">
      <c r="B219" s="760"/>
      <c r="C219" s="759"/>
      <c r="D219" s="759"/>
      <c r="E219" s="759"/>
      <c r="F219" s="759"/>
      <c r="G219" s="759"/>
      <c r="H219" s="759"/>
      <c r="I219" s="759"/>
      <c r="J219" s="759"/>
      <c r="K219" s="759"/>
      <c r="L219" s="759"/>
      <c r="M219" s="759"/>
    </row>
    <row r="220" spans="2:13" hidden="1" x14ac:dyDescent="0.3">
      <c r="B220" s="760"/>
      <c r="C220" s="759"/>
      <c r="D220" s="759"/>
      <c r="E220" s="759"/>
      <c r="F220" s="759"/>
      <c r="G220" s="759"/>
      <c r="H220" s="759"/>
      <c r="I220" s="759"/>
      <c r="J220" s="759"/>
      <c r="K220" s="759"/>
      <c r="L220" s="759"/>
      <c r="M220" s="759"/>
    </row>
    <row r="221" spans="2:13" hidden="1" x14ac:dyDescent="0.3">
      <c r="B221" s="760"/>
      <c r="C221" s="759"/>
      <c r="D221" s="759"/>
      <c r="E221" s="759"/>
      <c r="F221" s="759"/>
      <c r="G221" s="759"/>
      <c r="H221" s="759"/>
      <c r="I221" s="759"/>
      <c r="J221" s="759"/>
      <c r="K221" s="759"/>
      <c r="L221" s="759"/>
      <c r="M221" s="759"/>
    </row>
    <row r="222" spans="2:13" hidden="1" x14ac:dyDescent="0.3">
      <c r="B222" s="760"/>
      <c r="C222" s="759"/>
      <c r="D222" s="759"/>
      <c r="E222" s="759"/>
      <c r="F222" s="759"/>
      <c r="G222" s="759"/>
      <c r="H222" s="759"/>
      <c r="I222" s="759"/>
      <c r="J222" s="759"/>
      <c r="K222" s="759"/>
      <c r="L222" s="759"/>
      <c r="M222" s="759"/>
    </row>
    <row r="223" spans="2:13" hidden="1" x14ac:dyDescent="0.3">
      <c r="B223" s="760"/>
      <c r="C223" s="759"/>
      <c r="D223" s="759"/>
      <c r="E223" s="759"/>
      <c r="F223" s="759"/>
      <c r="G223" s="759"/>
      <c r="H223" s="759"/>
      <c r="I223" s="759"/>
      <c r="J223" s="759"/>
      <c r="K223" s="759"/>
      <c r="L223" s="759"/>
      <c r="M223" s="759"/>
    </row>
    <row r="224" spans="2:13" hidden="1" x14ac:dyDescent="0.3">
      <c r="B224" s="760"/>
      <c r="C224" s="759"/>
      <c r="D224" s="759"/>
      <c r="E224" s="759"/>
      <c r="F224" s="759"/>
      <c r="G224" s="759"/>
      <c r="H224" s="759"/>
      <c r="I224" s="759"/>
      <c r="J224" s="759"/>
      <c r="K224" s="759"/>
      <c r="L224" s="759"/>
      <c r="M224" s="759"/>
    </row>
    <row r="225" spans="2:13" hidden="1" x14ac:dyDescent="0.3">
      <c r="B225" s="760"/>
      <c r="C225" s="759"/>
      <c r="D225" s="759"/>
      <c r="E225" s="759"/>
      <c r="F225" s="759"/>
      <c r="G225" s="759"/>
      <c r="H225" s="759"/>
      <c r="I225" s="759"/>
      <c r="J225" s="759"/>
      <c r="K225" s="759"/>
      <c r="L225" s="759"/>
      <c r="M225" s="759"/>
    </row>
    <row r="226" spans="2:13" hidden="1" x14ac:dyDescent="0.3">
      <c r="B226" s="760"/>
      <c r="C226" s="759"/>
      <c r="D226" s="759"/>
      <c r="E226" s="759"/>
      <c r="F226" s="759"/>
      <c r="G226" s="759"/>
      <c r="H226" s="759"/>
      <c r="I226" s="759"/>
      <c r="J226" s="759"/>
      <c r="K226" s="759"/>
      <c r="L226" s="759"/>
      <c r="M226" s="759"/>
    </row>
    <row r="227" spans="2:13" hidden="1" x14ac:dyDescent="0.3">
      <c r="B227" s="760"/>
      <c r="C227" s="759"/>
      <c r="D227" s="759"/>
      <c r="E227" s="759"/>
      <c r="F227" s="759"/>
      <c r="G227" s="759"/>
      <c r="H227" s="759"/>
      <c r="I227" s="759"/>
      <c r="J227" s="759"/>
      <c r="K227" s="759"/>
      <c r="L227" s="759"/>
      <c r="M227" s="759"/>
    </row>
    <row r="228" spans="2:13" hidden="1" x14ac:dyDescent="0.3">
      <c r="B228" s="760"/>
      <c r="C228" s="759"/>
      <c r="D228" s="759"/>
      <c r="E228" s="759"/>
      <c r="F228" s="759"/>
      <c r="G228" s="759"/>
      <c r="H228" s="759"/>
      <c r="I228" s="759"/>
      <c r="J228" s="759"/>
      <c r="K228" s="759"/>
      <c r="L228" s="759"/>
      <c r="M228" s="759"/>
    </row>
    <row r="229" spans="2:13" hidden="1" x14ac:dyDescent="0.3">
      <c r="B229" s="760"/>
      <c r="C229" s="759"/>
      <c r="D229" s="759"/>
      <c r="E229" s="759"/>
      <c r="F229" s="759"/>
      <c r="G229" s="759"/>
      <c r="H229" s="759"/>
      <c r="I229" s="759"/>
      <c r="J229" s="759"/>
      <c r="K229" s="759"/>
      <c r="L229" s="759"/>
      <c r="M229" s="759"/>
    </row>
    <row r="230" spans="2:13" hidden="1" x14ac:dyDescent="0.3">
      <c r="B230" s="760"/>
      <c r="C230" s="759"/>
      <c r="D230" s="759"/>
      <c r="E230" s="759"/>
      <c r="F230" s="759"/>
      <c r="G230" s="759"/>
      <c r="H230" s="759"/>
      <c r="I230" s="759"/>
      <c r="J230" s="759"/>
      <c r="K230" s="759"/>
      <c r="L230" s="759"/>
      <c r="M230" s="759"/>
    </row>
    <row r="231" spans="2:13" hidden="1" x14ac:dyDescent="0.3">
      <c r="B231" s="760"/>
      <c r="C231" s="759"/>
      <c r="D231" s="759"/>
      <c r="E231" s="759"/>
      <c r="F231" s="759"/>
      <c r="G231" s="759"/>
      <c r="H231" s="759"/>
      <c r="I231" s="759"/>
      <c r="J231" s="759"/>
      <c r="K231" s="759"/>
      <c r="L231" s="759"/>
      <c r="M231" s="759"/>
    </row>
    <row r="232" spans="2:13" hidden="1" x14ac:dyDescent="0.3">
      <c r="B232" s="760"/>
      <c r="C232" s="759"/>
      <c r="D232" s="759"/>
      <c r="E232" s="759"/>
      <c r="F232" s="759"/>
      <c r="G232" s="759"/>
      <c r="H232" s="759"/>
      <c r="I232" s="759"/>
      <c r="J232" s="759"/>
      <c r="K232" s="759"/>
      <c r="L232" s="759"/>
      <c r="M232" s="759"/>
    </row>
    <row r="233" spans="2:13" hidden="1" x14ac:dyDescent="0.3">
      <c r="B233" s="760"/>
      <c r="C233" s="759"/>
      <c r="D233" s="759"/>
      <c r="E233" s="759"/>
      <c r="F233" s="759"/>
      <c r="G233" s="759"/>
      <c r="H233" s="759"/>
      <c r="I233" s="759"/>
      <c r="J233" s="759"/>
      <c r="K233" s="759"/>
      <c r="L233" s="759"/>
      <c r="M233" s="759"/>
    </row>
    <row r="234" spans="2:13" hidden="1" x14ac:dyDescent="0.3">
      <c r="B234" s="760"/>
      <c r="C234" s="759"/>
      <c r="D234" s="759"/>
      <c r="E234" s="759"/>
      <c r="F234" s="759"/>
      <c r="G234" s="759"/>
      <c r="H234" s="759"/>
      <c r="I234" s="759"/>
      <c r="J234" s="759"/>
      <c r="K234" s="759"/>
      <c r="L234" s="759"/>
      <c r="M234" s="759"/>
    </row>
    <row r="235" spans="2:13" hidden="1" x14ac:dyDescent="0.3">
      <c r="B235" s="760"/>
      <c r="C235" s="759"/>
      <c r="D235" s="759"/>
      <c r="E235" s="759"/>
      <c r="F235" s="759"/>
      <c r="G235" s="759"/>
      <c r="H235" s="759"/>
      <c r="I235" s="759"/>
      <c r="J235" s="759"/>
      <c r="K235" s="759"/>
      <c r="L235" s="759"/>
      <c r="M235" s="759"/>
    </row>
    <row r="236" spans="2:13" hidden="1" x14ac:dyDescent="0.3">
      <c r="B236" s="760"/>
      <c r="C236" s="759"/>
      <c r="D236" s="759"/>
      <c r="E236" s="759"/>
      <c r="F236" s="759"/>
      <c r="G236" s="759"/>
      <c r="H236" s="759"/>
      <c r="I236" s="759"/>
      <c r="J236" s="759"/>
      <c r="K236" s="759"/>
      <c r="L236" s="759"/>
      <c r="M236" s="759"/>
    </row>
    <row r="237" spans="2:13" hidden="1" x14ac:dyDescent="0.3">
      <c r="B237" s="760"/>
      <c r="C237" s="759"/>
      <c r="D237" s="759"/>
      <c r="E237" s="759"/>
      <c r="F237" s="759"/>
      <c r="G237" s="759"/>
      <c r="H237" s="759"/>
      <c r="I237" s="759"/>
      <c r="J237" s="759"/>
      <c r="K237" s="759"/>
      <c r="L237" s="759"/>
      <c r="M237" s="759"/>
    </row>
    <row r="238" spans="2:13" hidden="1" x14ac:dyDescent="0.3">
      <c r="B238" s="760"/>
      <c r="C238" s="759"/>
      <c r="D238" s="759"/>
      <c r="E238" s="759"/>
      <c r="F238" s="759"/>
      <c r="G238" s="759"/>
      <c r="H238" s="759"/>
      <c r="I238" s="759"/>
      <c r="J238" s="759"/>
      <c r="K238" s="759"/>
      <c r="L238" s="759"/>
      <c r="M238" s="759"/>
    </row>
    <row r="239" spans="2:13" hidden="1" x14ac:dyDescent="0.3">
      <c r="B239" s="760"/>
      <c r="C239" s="759"/>
      <c r="D239" s="759"/>
      <c r="E239" s="759"/>
      <c r="F239" s="759"/>
      <c r="G239" s="759"/>
      <c r="H239" s="759"/>
      <c r="I239" s="759"/>
      <c r="J239" s="759"/>
      <c r="K239" s="759"/>
      <c r="L239" s="759"/>
      <c r="M239" s="759"/>
    </row>
    <row r="240" spans="2:13" hidden="1" x14ac:dyDescent="0.3">
      <c r="B240" s="760"/>
      <c r="C240" s="759"/>
      <c r="D240" s="759"/>
      <c r="E240" s="759"/>
      <c r="F240" s="759"/>
      <c r="G240" s="759"/>
      <c r="H240" s="759"/>
      <c r="I240" s="759"/>
      <c r="J240" s="759"/>
      <c r="K240" s="759"/>
      <c r="L240" s="759"/>
      <c r="M240" s="759"/>
    </row>
    <row r="241" spans="2:13" hidden="1" x14ac:dyDescent="0.3">
      <c r="B241" s="760"/>
      <c r="C241" s="759"/>
      <c r="D241" s="759"/>
      <c r="E241" s="759"/>
      <c r="F241" s="759"/>
      <c r="G241" s="759"/>
      <c r="H241" s="759"/>
      <c r="I241" s="759"/>
      <c r="J241" s="759"/>
      <c r="K241" s="759"/>
      <c r="L241" s="759"/>
      <c r="M241" s="759"/>
    </row>
    <row r="242" spans="2:13" hidden="1" x14ac:dyDescent="0.3">
      <c r="B242" s="760"/>
      <c r="C242" s="759"/>
      <c r="D242" s="759"/>
      <c r="E242" s="759"/>
      <c r="F242" s="759"/>
      <c r="G242" s="759"/>
      <c r="H242" s="759"/>
      <c r="I242" s="759"/>
      <c r="J242" s="759"/>
      <c r="K242" s="759"/>
      <c r="L242" s="759"/>
      <c r="M242" s="759"/>
    </row>
    <row r="243" spans="2:13" hidden="1" x14ac:dyDescent="0.3">
      <c r="B243" s="760"/>
      <c r="C243" s="759"/>
      <c r="D243" s="759"/>
      <c r="E243" s="759"/>
      <c r="F243" s="759"/>
      <c r="G243" s="759"/>
      <c r="H243" s="759"/>
      <c r="I243" s="759"/>
      <c r="J243" s="759"/>
      <c r="K243" s="759"/>
      <c r="L243" s="759"/>
      <c r="M243" s="759"/>
    </row>
    <row r="244" spans="2:13" hidden="1" x14ac:dyDescent="0.3">
      <c r="B244" s="760"/>
      <c r="C244" s="759"/>
      <c r="D244" s="759"/>
      <c r="E244" s="759"/>
      <c r="F244" s="759"/>
      <c r="G244" s="759"/>
      <c r="H244" s="759"/>
      <c r="I244" s="759"/>
      <c r="J244" s="759"/>
      <c r="K244" s="759"/>
      <c r="L244" s="759"/>
      <c r="M244" s="759"/>
    </row>
    <row r="245" spans="2:13" hidden="1" x14ac:dyDescent="0.3">
      <c r="B245" s="760"/>
      <c r="C245" s="759"/>
      <c r="D245" s="759"/>
      <c r="E245" s="759"/>
      <c r="F245" s="759"/>
      <c r="G245" s="759"/>
      <c r="H245" s="759"/>
      <c r="I245" s="759"/>
      <c r="J245" s="759"/>
      <c r="K245" s="759"/>
      <c r="L245" s="759"/>
      <c r="M245" s="759"/>
    </row>
    <row r="246" spans="2:13" hidden="1" x14ac:dyDescent="0.3">
      <c r="B246" s="760"/>
      <c r="C246" s="759"/>
      <c r="D246" s="759"/>
      <c r="E246" s="759"/>
      <c r="F246" s="759"/>
      <c r="G246" s="759"/>
      <c r="H246" s="759"/>
      <c r="I246" s="759"/>
      <c r="J246" s="759"/>
      <c r="K246" s="759"/>
      <c r="L246" s="759"/>
      <c r="M246" s="759"/>
    </row>
    <row r="247" spans="2:13" hidden="1" x14ac:dyDescent="0.3">
      <c r="B247" s="760"/>
      <c r="C247" s="759"/>
      <c r="D247" s="759"/>
      <c r="E247" s="759"/>
      <c r="F247" s="759"/>
      <c r="G247" s="759"/>
      <c r="H247" s="759"/>
      <c r="I247" s="759"/>
      <c r="J247" s="759"/>
      <c r="K247" s="759"/>
      <c r="L247" s="759"/>
      <c r="M247" s="759"/>
    </row>
    <row r="248" spans="2:13" hidden="1" x14ac:dyDescent="0.3">
      <c r="B248" s="760"/>
      <c r="C248" s="759"/>
      <c r="D248" s="759"/>
      <c r="E248" s="759"/>
      <c r="F248" s="759"/>
      <c r="G248" s="759"/>
      <c r="H248" s="759"/>
      <c r="I248" s="759"/>
      <c r="J248" s="759"/>
      <c r="K248" s="759"/>
      <c r="L248" s="759"/>
      <c r="M248" s="759"/>
    </row>
    <row r="249" spans="2:13" hidden="1" x14ac:dyDescent="0.3">
      <c r="B249" s="760"/>
      <c r="C249" s="759"/>
      <c r="D249" s="759"/>
      <c r="E249" s="759"/>
      <c r="F249" s="759"/>
      <c r="G249" s="759"/>
      <c r="H249" s="759"/>
      <c r="I249" s="759"/>
      <c r="J249" s="759"/>
      <c r="K249" s="759"/>
      <c r="L249" s="759"/>
      <c r="M249" s="759"/>
    </row>
    <row r="250" spans="2:13" hidden="1" x14ac:dyDescent="0.3">
      <c r="B250" s="760"/>
      <c r="C250" s="759"/>
      <c r="D250" s="759"/>
      <c r="E250" s="759"/>
      <c r="F250" s="759"/>
      <c r="G250" s="759"/>
      <c r="H250" s="759"/>
      <c r="I250" s="759"/>
      <c r="J250" s="759"/>
      <c r="K250" s="759"/>
      <c r="L250" s="759"/>
      <c r="M250" s="759"/>
    </row>
    <row r="251" spans="2:13" hidden="1" x14ac:dyDescent="0.3">
      <c r="B251" s="760"/>
      <c r="C251" s="759"/>
      <c r="D251" s="759"/>
      <c r="E251" s="759"/>
      <c r="F251" s="759"/>
      <c r="G251" s="759"/>
      <c r="H251" s="759"/>
      <c r="I251" s="759"/>
      <c r="J251" s="759"/>
      <c r="K251" s="759"/>
      <c r="L251" s="759"/>
      <c r="M251" s="759"/>
    </row>
    <row r="252" spans="2:13" hidden="1" x14ac:dyDescent="0.3">
      <c r="B252" s="760"/>
      <c r="C252" s="759"/>
      <c r="D252" s="759"/>
      <c r="E252" s="759"/>
      <c r="F252" s="759"/>
      <c r="G252" s="759"/>
      <c r="H252" s="759"/>
      <c r="I252" s="759"/>
      <c r="J252" s="759"/>
      <c r="K252" s="759"/>
      <c r="L252" s="759"/>
      <c r="M252" s="759"/>
    </row>
    <row r="253" spans="2:13" hidden="1" x14ac:dyDescent="0.3">
      <c r="B253" s="760"/>
      <c r="C253" s="759"/>
      <c r="D253" s="759"/>
      <c r="E253" s="759"/>
      <c r="F253" s="759"/>
      <c r="G253" s="759"/>
      <c r="H253" s="759"/>
      <c r="I253" s="759"/>
      <c r="J253" s="759"/>
      <c r="K253" s="759"/>
      <c r="L253" s="759"/>
      <c r="M253" s="759"/>
    </row>
    <row r="254" spans="2:13" hidden="1" x14ac:dyDescent="0.3">
      <c r="B254" s="760"/>
      <c r="C254" s="759"/>
      <c r="D254" s="759"/>
      <c r="E254" s="759"/>
      <c r="F254" s="759"/>
      <c r="G254" s="759"/>
      <c r="H254" s="759"/>
      <c r="I254" s="759"/>
      <c r="J254" s="759"/>
      <c r="K254" s="759"/>
      <c r="L254" s="759"/>
      <c r="M254" s="759"/>
    </row>
    <row r="255" spans="2:13" hidden="1" x14ac:dyDescent="0.3">
      <c r="B255" s="760"/>
      <c r="C255" s="759"/>
      <c r="D255" s="759"/>
      <c r="E255" s="759"/>
      <c r="F255" s="759"/>
      <c r="G255" s="759"/>
      <c r="H255" s="759"/>
      <c r="I255" s="759"/>
      <c r="J255" s="759"/>
      <c r="K255" s="759"/>
      <c r="L255" s="759"/>
      <c r="M255" s="759"/>
    </row>
    <row r="256" spans="2:13" hidden="1" x14ac:dyDescent="0.3">
      <c r="B256" s="760"/>
      <c r="C256" s="759"/>
      <c r="D256" s="759"/>
      <c r="E256" s="759"/>
      <c r="F256" s="759"/>
      <c r="G256" s="759"/>
      <c r="H256" s="759"/>
      <c r="I256" s="759"/>
      <c r="J256" s="759"/>
      <c r="K256" s="759"/>
      <c r="L256" s="759"/>
      <c r="M256" s="759"/>
    </row>
    <row r="257" spans="2:13" hidden="1" x14ac:dyDescent="0.3">
      <c r="B257" s="760"/>
      <c r="C257" s="759"/>
      <c r="D257" s="759"/>
      <c r="E257" s="759"/>
      <c r="F257" s="759"/>
      <c r="G257" s="759"/>
      <c r="H257" s="759"/>
      <c r="I257" s="759"/>
      <c r="J257" s="759"/>
      <c r="K257" s="759"/>
      <c r="L257" s="759"/>
      <c r="M257" s="759"/>
    </row>
    <row r="258" spans="2:13" hidden="1" x14ac:dyDescent="0.3">
      <c r="B258" s="760"/>
      <c r="C258" s="759"/>
      <c r="D258" s="759"/>
      <c r="E258" s="759"/>
      <c r="F258" s="759"/>
      <c r="G258" s="759"/>
      <c r="H258" s="759"/>
      <c r="I258" s="759"/>
      <c r="J258" s="759"/>
      <c r="K258" s="759"/>
      <c r="L258" s="759"/>
      <c r="M258" s="759"/>
    </row>
    <row r="259" spans="2:13" hidden="1" x14ac:dyDescent="0.3">
      <c r="B259" s="760"/>
      <c r="C259" s="759"/>
      <c r="D259" s="759"/>
      <c r="E259" s="759"/>
      <c r="F259" s="759"/>
      <c r="G259" s="759"/>
      <c r="H259" s="759"/>
      <c r="I259" s="759"/>
      <c r="J259" s="759"/>
      <c r="K259" s="759"/>
      <c r="L259" s="759"/>
      <c r="M259" s="759"/>
    </row>
    <row r="260" spans="2:13" hidden="1" x14ac:dyDescent="0.3">
      <c r="B260" s="760"/>
      <c r="C260" s="759"/>
      <c r="D260" s="759"/>
      <c r="E260" s="759"/>
      <c r="F260" s="759"/>
      <c r="G260" s="759"/>
      <c r="H260" s="759"/>
      <c r="I260" s="759"/>
      <c r="J260" s="759"/>
      <c r="K260" s="759"/>
      <c r="L260" s="759"/>
      <c r="M260" s="759"/>
    </row>
    <row r="261" spans="2:13" hidden="1" x14ac:dyDescent="0.3">
      <c r="B261" s="760"/>
      <c r="C261" s="759"/>
      <c r="D261" s="759"/>
      <c r="E261" s="759"/>
      <c r="F261" s="759"/>
      <c r="G261" s="759"/>
      <c r="H261" s="759"/>
      <c r="I261" s="759"/>
      <c r="J261" s="759"/>
      <c r="K261" s="759"/>
      <c r="L261" s="759"/>
      <c r="M261" s="759"/>
    </row>
    <row r="262" spans="2:13" hidden="1" x14ac:dyDescent="0.3">
      <c r="B262" s="760"/>
      <c r="C262" s="759"/>
      <c r="D262" s="759"/>
      <c r="E262" s="759"/>
      <c r="F262" s="759"/>
      <c r="G262" s="759"/>
      <c r="H262" s="759"/>
      <c r="I262" s="759"/>
      <c r="J262" s="759"/>
      <c r="K262" s="759"/>
      <c r="L262" s="759"/>
      <c r="M262" s="759"/>
    </row>
    <row r="263" spans="2:13" hidden="1" x14ac:dyDescent="0.3">
      <c r="B263" s="760"/>
      <c r="C263" s="759"/>
      <c r="D263" s="759"/>
      <c r="E263" s="759"/>
      <c r="F263" s="759"/>
      <c r="G263" s="759"/>
      <c r="H263" s="759"/>
      <c r="I263" s="759"/>
      <c r="J263" s="759"/>
      <c r="K263" s="759"/>
      <c r="L263" s="759"/>
      <c r="M263" s="759"/>
    </row>
    <row r="264" spans="2:13" hidden="1" x14ac:dyDescent="0.3">
      <c r="B264" s="760"/>
      <c r="C264" s="759"/>
      <c r="D264" s="759"/>
      <c r="E264" s="759"/>
      <c r="F264" s="759"/>
      <c r="G264" s="759"/>
      <c r="H264" s="759"/>
      <c r="I264" s="759"/>
      <c r="J264" s="759"/>
      <c r="K264" s="759"/>
      <c r="L264" s="759"/>
      <c r="M264" s="759"/>
    </row>
    <row r="265" spans="2:13" hidden="1" x14ac:dyDescent="0.3">
      <c r="B265" s="760"/>
      <c r="C265" s="759"/>
      <c r="D265" s="759"/>
      <c r="E265" s="759"/>
      <c r="F265" s="759"/>
      <c r="G265" s="759"/>
      <c r="H265" s="759"/>
      <c r="I265" s="759"/>
      <c r="J265" s="759"/>
      <c r="K265" s="759"/>
      <c r="L265" s="759"/>
      <c r="M265" s="759"/>
    </row>
    <row r="266" spans="2:13" hidden="1" x14ac:dyDescent="0.3">
      <c r="B266" s="760"/>
      <c r="C266" s="759"/>
      <c r="D266" s="759"/>
      <c r="E266" s="759"/>
      <c r="F266" s="759"/>
      <c r="G266" s="759"/>
      <c r="H266" s="759"/>
      <c r="I266" s="759"/>
      <c r="J266" s="759"/>
      <c r="K266" s="759"/>
      <c r="L266" s="759"/>
      <c r="M266" s="759"/>
    </row>
    <row r="267" spans="2:13" hidden="1" x14ac:dyDescent="0.3">
      <c r="B267" s="760"/>
      <c r="C267" s="759"/>
      <c r="D267" s="759"/>
      <c r="E267" s="759"/>
      <c r="F267" s="759"/>
      <c r="G267" s="759"/>
      <c r="H267" s="759"/>
      <c r="I267" s="759"/>
      <c r="J267" s="759"/>
      <c r="K267" s="759"/>
      <c r="L267" s="759"/>
      <c r="M267" s="759"/>
    </row>
    <row r="268" spans="2:13" hidden="1" x14ac:dyDescent="0.3">
      <c r="B268" s="760"/>
      <c r="C268" s="759"/>
      <c r="D268" s="759"/>
      <c r="E268" s="759"/>
      <c r="F268" s="759"/>
      <c r="G268" s="759"/>
      <c r="H268" s="759"/>
      <c r="I268" s="759"/>
      <c r="J268" s="759"/>
      <c r="K268" s="759"/>
      <c r="L268" s="759"/>
      <c r="M268" s="759"/>
    </row>
    <row r="269" spans="2:13" hidden="1" x14ac:dyDescent="0.3">
      <c r="B269" s="760"/>
      <c r="C269" s="759"/>
      <c r="D269" s="759"/>
      <c r="E269" s="759"/>
      <c r="F269" s="759"/>
      <c r="G269" s="759"/>
      <c r="H269" s="759"/>
      <c r="I269" s="759"/>
      <c r="J269" s="759"/>
      <c r="K269" s="759"/>
      <c r="L269" s="759"/>
      <c r="M269" s="759"/>
    </row>
    <row r="270" spans="2:13" hidden="1" x14ac:dyDescent="0.3">
      <c r="B270" s="760"/>
      <c r="C270" s="759"/>
      <c r="D270" s="759"/>
      <c r="E270" s="759"/>
      <c r="F270" s="759"/>
      <c r="G270" s="759"/>
      <c r="H270" s="759"/>
      <c r="I270" s="759"/>
      <c r="J270" s="759"/>
      <c r="K270" s="759"/>
      <c r="L270" s="759"/>
      <c r="M270" s="759"/>
    </row>
    <row r="271" spans="2:13" hidden="1" x14ac:dyDescent="0.3">
      <c r="B271" s="760"/>
      <c r="C271" s="759"/>
      <c r="D271" s="759"/>
      <c r="E271" s="759"/>
      <c r="F271" s="759"/>
      <c r="G271" s="759"/>
      <c r="H271" s="759"/>
      <c r="I271" s="759"/>
      <c r="J271" s="759"/>
      <c r="K271" s="759"/>
      <c r="L271" s="759"/>
      <c r="M271" s="759"/>
    </row>
    <row r="272" spans="2:13" hidden="1" x14ac:dyDescent="0.3">
      <c r="B272" s="760"/>
      <c r="C272" s="759"/>
      <c r="D272" s="759"/>
      <c r="E272" s="759"/>
      <c r="F272" s="759"/>
      <c r="G272" s="759"/>
      <c r="H272" s="759"/>
      <c r="I272" s="759"/>
      <c r="J272" s="759"/>
      <c r="K272" s="759"/>
      <c r="L272" s="759"/>
      <c r="M272" s="759"/>
    </row>
    <row r="273" spans="2:13" hidden="1" x14ac:dyDescent="0.3">
      <c r="B273" s="760"/>
      <c r="C273" s="759"/>
      <c r="D273" s="759"/>
      <c r="E273" s="759"/>
      <c r="F273" s="759"/>
      <c r="G273" s="759"/>
      <c r="H273" s="759"/>
      <c r="I273" s="759"/>
      <c r="J273" s="759"/>
      <c r="K273" s="759"/>
      <c r="L273" s="759"/>
      <c r="M273" s="759"/>
    </row>
    <row r="274" spans="2:13" hidden="1" x14ac:dyDescent="0.3">
      <c r="B274" s="760"/>
      <c r="C274" s="759"/>
      <c r="D274" s="759"/>
      <c r="E274" s="759"/>
      <c r="F274" s="759"/>
      <c r="G274" s="759"/>
      <c r="H274" s="759"/>
      <c r="I274" s="759"/>
      <c r="J274" s="759"/>
      <c r="K274" s="759"/>
      <c r="L274" s="759"/>
      <c r="M274" s="759"/>
    </row>
    <row r="275" spans="2:13" hidden="1" x14ac:dyDescent="0.3">
      <c r="B275" s="760"/>
      <c r="C275" s="759"/>
      <c r="D275" s="759"/>
      <c r="E275" s="759"/>
      <c r="F275" s="759"/>
      <c r="G275" s="759"/>
      <c r="H275" s="759"/>
      <c r="I275" s="759"/>
      <c r="J275" s="759"/>
      <c r="K275" s="759"/>
      <c r="L275" s="759"/>
      <c r="M275" s="759"/>
    </row>
    <row r="276" spans="2:13" hidden="1" x14ac:dyDescent="0.3">
      <c r="B276" s="760"/>
      <c r="C276" s="759"/>
      <c r="D276" s="759"/>
      <c r="E276" s="759"/>
      <c r="F276" s="759"/>
      <c r="G276" s="759"/>
      <c r="H276" s="759"/>
      <c r="I276" s="759"/>
      <c r="J276" s="759"/>
      <c r="K276" s="759"/>
      <c r="L276" s="759"/>
      <c r="M276" s="759"/>
    </row>
    <row r="277" spans="2:13" hidden="1" x14ac:dyDescent="0.3">
      <c r="B277" s="760"/>
      <c r="C277" s="759"/>
      <c r="D277" s="759"/>
      <c r="E277" s="759"/>
      <c r="F277" s="759"/>
      <c r="G277" s="759"/>
      <c r="H277" s="759"/>
      <c r="I277" s="759"/>
      <c r="J277" s="759"/>
      <c r="K277" s="759"/>
      <c r="L277" s="759"/>
      <c r="M277" s="759"/>
    </row>
    <row r="278" spans="2:13" hidden="1" x14ac:dyDescent="0.3">
      <c r="B278" s="760"/>
      <c r="C278" s="759"/>
      <c r="D278" s="759"/>
      <c r="E278" s="759"/>
      <c r="F278" s="759"/>
      <c r="G278" s="759"/>
      <c r="H278" s="759"/>
      <c r="I278" s="759"/>
      <c r="J278" s="759"/>
      <c r="K278" s="759"/>
      <c r="L278" s="759"/>
      <c r="M278" s="759"/>
    </row>
    <row r="279" spans="2:13" hidden="1" x14ac:dyDescent="0.3">
      <c r="B279" s="760"/>
      <c r="C279" s="759"/>
      <c r="D279" s="759"/>
      <c r="E279" s="759"/>
      <c r="F279" s="759"/>
      <c r="G279" s="759"/>
      <c r="H279" s="759"/>
      <c r="I279" s="759"/>
      <c r="J279" s="759"/>
      <c r="K279" s="759"/>
      <c r="L279" s="759"/>
      <c r="M279" s="759"/>
    </row>
    <row r="280" spans="2:13" hidden="1" x14ac:dyDescent="0.3">
      <c r="B280" s="760"/>
      <c r="C280" s="759"/>
      <c r="D280" s="759"/>
      <c r="E280" s="759"/>
      <c r="F280" s="759"/>
      <c r="G280" s="759"/>
      <c r="H280" s="759"/>
      <c r="I280" s="759"/>
      <c r="J280" s="759"/>
      <c r="K280" s="759"/>
      <c r="L280" s="759"/>
      <c r="M280" s="759"/>
    </row>
    <row r="281" spans="2:13" hidden="1" x14ac:dyDescent="0.3">
      <c r="B281" s="760"/>
      <c r="C281" s="759"/>
      <c r="D281" s="759"/>
      <c r="E281" s="759"/>
      <c r="F281" s="759"/>
      <c r="G281" s="759"/>
      <c r="H281" s="759"/>
      <c r="I281" s="759"/>
      <c r="J281" s="759"/>
      <c r="K281" s="759"/>
      <c r="L281" s="759"/>
      <c r="M281" s="759"/>
    </row>
    <row r="282" spans="2:13" hidden="1" x14ac:dyDescent="0.3">
      <c r="B282" s="760"/>
      <c r="C282" s="759"/>
      <c r="D282" s="759"/>
      <c r="E282" s="759"/>
      <c r="F282" s="759"/>
      <c r="G282" s="759"/>
      <c r="H282" s="759"/>
      <c r="I282" s="759"/>
      <c r="J282" s="759"/>
      <c r="K282" s="759"/>
      <c r="L282" s="759"/>
      <c r="M282" s="759"/>
    </row>
    <row r="283" spans="2:13" hidden="1" x14ac:dyDescent="0.3">
      <c r="B283" s="760"/>
      <c r="C283" s="759"/>
      <c r="D283" s="759"/>
      <c r="E283" s="759"/>
      <c r="F283" s="759"/>
      <c r="G283" s="759"/>
      <c r="H283" s="759"/>
      <c r="I283" s="759"/>
      <c r="J283" s="759"/>
      <c r="K283" s="759"/>
      <c r="L283" s="759"/>
      <c r="M283" s="759"/>
    </row>
    <row r="284" spans="2:13" hidden="1" x14ac:dyDescent="0.3">
      <c r="B284" s="760"/>
      <c r="C284" s="759"/>
      <c r="D284" s="759"/>
      <c r="E284" s="759"/>
      <c r="F284" s="759"/>
      <c r="G284" s="759"/>
      <c r="H284" s="759"/>
      <c r="I284" s="759"/>
      <c r="J284" s="759"/>
      <c r="K284" s="759"/>
      <c r="L284" s="759"/>
      <c r="M284" s="759"/>
    </row>
    <row r="285" spans="2:13" hidden="1" x14ac:dyDescent="0.3">
      <c r="B285" s="760"/>
      <c r="C285" s="759"/>
      <c r="D285" s="759"/>
      <c r="E285" s="759"/>
      <c r="F285" s="759"/>
      <c r="G285" s="759"/>
      <c r="H285" s="759"/>
      <c r="I285" s="759"/>
      <c r="J285" s="759"/>
      <c r="K285" s="759"/>
      <c r="L285" s="759"/>
      <c r="M285" s="759"/>
    </row>
    <row r="286" spans="2:13" hidden="1" x14ac:dyDescent="0.3">
      <c r="B286" s="760"/>
      <c r="C286" s="759"/>
      <c r="D286" s="759"/>
      <c r="E286" s="759"/>
      <c r="F286" s="759"/>
      <c r="G286" s="759"/>
      <c r="H286" s="759"/>
      <c r="I286" s="759"/>
      <c r="J286" s="759"/>
      <c r="K286" s="759"/>
      <c r="L286" s="759"/>
      <c r="M286" s="759"/>
    </row>
    <row r="287" spans="2:13" hidden="1" x14ac:dyDescent="0.3">
      <c r="B287" s="760"/>
      <c r="C287" s="759"/>
      <c r="D287" s="759"/>
      <c r="E287" s="759"/>
      <c r="F287" s="759"/>
      <c r="G287" s="759"/>
      <c r="H287" s="759"/>
      <c r="I287" s="759"/>
      <c r="J287" s="759"/>
      <c r="K287" s="759"/>
      <c r="L287" s="759"/>
      <c r="M287" s="759"/>
    </row>
    <row r="288" spans="2:13" hidden="1" x14ac:dyDescent="0.3">
      <c r="B288" s="760"/>
      <c r="C288" s="759"/>
      <c r="D288" s="759"/>
      <c r="E288" s="759"/>
      <c r="F288" s="759"/>
      <c r="G288" s="759"/>
      <c r="H288" s="759"/>
      <c r="I288" s="759"/>
      <c r="J288" s="759"/>
      <c r="K288" s="759"/>
      <c r="L288" s="759"/>
      <c r="M288" s="759"/>
    </row>
    <row r="289" spans="2:13" hidden="1" x14ac:dyDescent="0.3">
      <c r="B289" s="760"/>
      <c r="C289" s="759"/>
      <c r="D289" s="759"/>
      <c r="E289" s="759"/>
      <c r="F289" s="759"/>
      <c r="G289" s="759"/>
      <c r="H289" s="759"/>
      <c r="I289" s="759"/>
      <c r="J289" s="759"/>
      <c r="K289" s="759"/>
      <c r="L289" s="759"/>
      <c r="M289" s="759"/>
    </row>
    <row r="290" spans="2:13" hidden="1" x14ac:dyDescent="0.3">
      <c r="B290" s="760"/>
      <c r="C290" s="759"/>
      <c r="D290" s="759"/>
      <c r="E290" s="759"/>
      <c r="F290" s="759"/>
      <c r="G290" s="759"/>
      <c r="H290" s="759"/>
      <c r="I290" s="759"/>
      <c r="J290" s="759"/>
      <c r="K290" s="759"/>
      <c r="L290" s="759"/>
      <c r="M290" s="759"/>
    </row>
    <row r="291" spans="2:13" hidden="1" x14ac:dyDescent="0.3">
      <c r="B291" s="760"/>
      <c r="C291" s="759"/>
      <c r="D291" s="759"/>
      <c r="E291" s="759"/>
      <c r="F291" s="759"/>
      <c r="G291" s="759"/>
      <c r="H291" s="759"/>
      <c r="I291" s="759"/>
      <c r="J291" s="759"/>
      <c r="K291" s="759"/>
      <c r="L291" s="759"/>
      <c r="M291" s="759"/>
    </row>
    <row r="292" spans="2:13" hidden="1" x14ac:dyDescent="0.3">
      <c r="B292" s="760"/>
      <c r="C292" s="759"/>
      <c r="D292" s="759"/>
      <c r="E292" s="759"/>
      <c r="F292" s="759"/>
      <c r="G292" s="759"/>
      <c r="H292" s="759"/>
      <c r="I292" s="759"/>
      <c r="J292" s="759"/>
      <c r="K292" s="759"/>
      <c r="L292" s="759"/>
      <c r="M292" s="759"/>
    </row>
    <row r="293" spans="2:13" hidden="1" x14ac:dyDescent="0.3">
      <c r="B293" s="760"/>
      <c r="C293" s="759"/>
      <c r="D293" s="759"/>
      <c r="E293" s="759"/>
      <c r="F293" s="759"/>
      <c r="G293" s="759"/>
      <c r="H293" s="759"/>
      <c r="I293" s="759"/>
      <c r="J293" s="759"/>
      <c r="K293" s="759"/>
      <c r="L293" s="759"/>
      <c r="M293" s="759"/>
    </row>
    <row r="294" spans="2:13" hidden="1" x14ac:dyDescent="0.3">
      <c r="B294" s="760"/>
      <c r="C294" s="759"/>
      <c r="D294" s="759"/>
      <c r="E294" s="759"/>
      <c r="F294" s="759"/>
      <c r="G294" s="759"/>
      <c r="H294" s="759"/>
      <c r="I294" s="759"/>
      <c r="J294" s="759"/>
      <c r="K294" s="759"/>
      <c r="L294" s="759"/>
      <c r="M294" s="759"/>
    </row>
    <row r="295" spans="2:13" hidden="1" x14ac:dyDescent="0.3">
      <c r="B295" s="760"/>
      <c r="C295" s="759"/>
      <c r="D295" s="759"/>
      <c r="E295" s="759"/>
      <c r="F295" s="759"/>
      <c r="G295" s="759"/>
      <c r="H295" s="759"/>
      <c r="I295" s="759"/>
      <c r="J295" s="759"/>
      <c r="K295" s="759"/>
      <c r="L295" s="759"/>
      <c r="M295" s="759"/>
    </row>
    <row r="296" spans="2:13" hidden="1" x14ac:dyDescent="0.3">
      <c r="B296" s="760"/>
      <c r="C296" s="759"/>
      <c r="D296" s="759"/>
      <c r="E296" s="759"/>
      <c r="F296" s="759"/>
      <c r="G296" s="759"/>
      <c r="H296" s="759"/>
      <c r="I296" s="759"/>
      <c r="J296" s="759"/>
      <c r="K296" s="759"/>
      <c r="L296" s="759"/>
      <c r="M296" s="759"/>
    </row>
    <row r="297" spans="2:13" hidden="1" x14ac:dyDescent="0.3">
      <c r="B297" s="760"/>
      <c r="C297" s="759"/>
      <c r="D297" s="759"/>
      <c r="E297" s="759"/>
      <c r="F297" s="759"/>
      <c r="G297" s="759"/>
      <c r="H297" s="759"/>
      <c r="I297" s="759"/>
      <c r="J297" s="759"/>
      <c r="K297" s="759"/>
      <c r="L297" s="759"/>
      <c r="M297" s="759"/>
    </row>
    <row r="298" spans="2:13" hidden="1" x14ac:dyDescent="0.3">
      <c r="B298" s="760"/>
      <c r="C298" s="759"/>
      <c r="D298" s="759"/>
      <c r="E298" s="759"/>
      <c r="F298" s="759"/>
      <c r="G298" s="759"/>
      <c r="H298" s="759"/>
      <c r="I298" s="759"/>
      <c r="J298" s="759"/>
      <c r="K298" s="759"/>
      <c r="L298" s="759"/>
      <c r="M298" s="759"/>
    </row>
    <row r="299" spans="2:13" hidden="1" x14ac:dyDescent="0.3">
      <c r="B299" s="760"/>
      <c r="C299" s="759"/>
      <c r="D299" s="759"/>
      <c r="E299" s="759"/>
      <c r="F299" s="759"/>
      <c r="G299" s="759"/>
      <c r="H299" s="759"/>
      <c r="I299" s="759"/>
      <c r="J299" s="759"/>
      <c r="K299" s="759"/>
      <c r="L299" s="759"/>
      <c r="M299" s="759"/>
    </row>
    <row r="300" spans="2:13" hidden="1" x14ac:dyDescent="0.3">
      <c r="B300" s="760"/>
      <c r="C300" s="759"/>
      <c r="D300" s="759"/>
      <c r="E300" s="759"/>
      <c r="F300" s="759"/>
      <c r="G300" s="759"/>
      <c r="H300" s="759"/>
      <c r="I300" s="759"/>
      <c r="J300" s="759"/>
      <c r="K300" s="759"/>
      <c r="L300" s="759"/>
      <c r="M300" s="759"/>
    </row>
    <row r="301" spans="2:13" hidden="1" x14ac:dyDescent="0.3">
      <c r="B301" s="760"/>
      <c r="C301" s="759"/>
      <c r="D301" s="759"/>
      <c r="E301" s="759"/>
      <c r="F301" s="759"/>
      <c r="G301" s="759"/>
      <c r="H301" s="759"/>
      <c r="I301" s="759"/>
      <c r="J301" s="759"/>
      <c r="K301" s="759"/>
      <c r="L301" s="759"/>
      <c r="M301" s="759"/>
    </row>
    <row r="302" spans="2:13" hidden="1" x14ac:dyDescent="0.3">
      <c r="B302" s="760"/>
      <c r="C302" s="759"/>
      <c r="D302" s="759"/>
      <c r="E302" s="759"/>
      <c r="F302" s="759"/>
      <c r="G302" s="759"/>
      <c r="H302" s="759"/>
      <c r="I302" s="759"/>
      <c r="J302" s="759"/>
      <c r="K302" s="759"/>
      <c r="L302" s="759"/>
      <c r="M302" s="759"/>
    </row>
    <row r="303" spans="2:13" hidden="1" x14ac:dyDescent="0.3">
      <c r="B303" s="760"/>
      <c r="C303" s="759"/>
      <c r="D303" s="759"/>
      <c r="E303" s="759"/>
      <c r="F303" s="759"/>
      <c r="G303" s="759"/>
      <c r="H303" s="759"/>
      <c r="I303" s="759"/>
      <c r="J303" s="759"/>
      <c r="K303" s="759"/>
      <c r="L303" s="759"/>
      <c r="M303" s="759"/>
    </row>
    <row r="304" spans="2:13" hidden="1" x14ac:dyDescent="0.3">
      <c r="B304" s="760"/>
      <c r="C304" s="759"/>
      <c r="D304" s="759"/>
      <c r="E304" s="759"/>
      <c r="F304" s="759"/>
      <c r="G304" s="759"/>
      <c r="H304" s="759"/>
      <c r="I304" s="759"/>
      <c r="J304" s="759"/>
      <c r="K304" s="759"/>
      <c r="L304" s="759"/>
      <c r="M304" s="759"/>
    </row>
    <row r="305" spans="2:13" hidden="1" x14ac:dyDescent="0.3">
      <c r="B305" s="760"/>
      <c r="C305" s="759"/>
      <c r="D305" s="759"/>
      <c r="E305" s="759"/>
      <c r="F305" s="759"/>
      <c r="G305" s="759"/>
      <c r="H305" s="759"/>
      <c r="I305" s="759"/>
      <c r="J305" s="759"/>
      <c r="K305" s="759"/>
      <c r="L305" s="759"/>
      <c r="M305" s="759"/>
    </row>
    <row r="306" spans="2:13" hidden="1" x14ac:dyDescent="0.3">
      <c r="B306" s="760"/>
      <c r="C306" s="759"/>
      <c r="D306" s="759"/>
      <c r="E306" s="759"/>
      <c r="F306" s="759"/>
      <c r="G306" s="759"/>
      <c r="H306" s="759"/>
      <c r="I306" s="759"/>
      <c r="J306" s="759"/>
      <c r="K306" s="759"/>
      <c r="L306" s="759"/>
      <c r="M306" s="759"/>
    </row>
    <row r="307" spans="2:13" hidden="1" x14ac:dyDescent="0.3">
      <c r="B307" s="760"/>
      <c r="C307" s="759"/>
      <c r="D307" s="759"/>
      <c r="E307" s="759"/>
      <c r="F307" s="759"/>
      <c r="G307" s="759"/>
      <c r="H307" s="759"/>
      <c r="I307" s="759"/>
      <c r="J307" s="759"/>
      <c r="K307" s="759"/>
      <c r="L307" s="759"/>
      <c r="M307" s="759"/>
    </row>
    <row r="308" spans="2:13" hidden="1" x14ac:dyDescent="0.3">
      <c r="B308" s="760"/>
      <c r="C308" s="759"/>
      <c r="D308" s="759"/>
      <c r="E308" s="759"/>
      <c r="F308" s="759"/>
      <c r="G308" s="759"/>
      <c r="H308" s="759"/>
      <c r="I308" s="759"/>
      <c r="J308" s="759"/>
      <c r="K308" s="759"/>
      <c r="L308" s="759"/>
      <c r="M308" s="759"/>
    </row>
    <row r="309" spans="2:13" hidden="1" x14ac:dyDescent="0.3">
      <c r="B309" s="760"/>
      <c r="C309" s="759"/>
      <c r="D309" s="759"/>
      <c r="E309" s="759"/>
      <c r="F309" s="759"/>
      <c r="G309" s="759"/>
      <c r="H309" s="759"/>
      <c r="I309" s="759"/>
      <c r="J309" s="759"/>
      <c r="K309" s="759"/>
      <c r="L309" s="759"/>
      <c r="M309" s="759"/>
    </row>
    <row r="310" spans="2:13" hidden="1" x14ac:dyDescent="0.3">
      <c r="B310" s="760"/>
      <c r="C310" s="759"/>
      <c r="D310" s="759"/>
      <c r="E310" s="759"/>
      <c r="F310" s="759"/>
      <c r="G310" s="759"/>
      <c r="H310" s="759"/>
      <c r="I310" s="759"/>
      <c r="J310" s="759"/>
      <c r="K310" s="759"/>
      <c r="L310" s="759"/>
      <c r="M310" s="759"/>
    </row>
    <row r="311" spans="2:13" hidden="1" x14ac:dyDescent="0.3">
      <c r="B311" s="760"/>
      <c r="C311" s="759"/>
      <c r="D311" s="759"/>
      <c r="E311" s="759"/>
      <c r="F311" s="759"/>
      <c r="G311" s="759"/>
      <c r="H311" s="759"/>
      <c r="I311" s="759"/>
      <c r="J311" s="759"/>
      <c r="K311" s="759"/>
      <c r="L311" s="759"/>
      <c r="M311" s="759"/>
    </row>
    <row r="312" spans="2:13" hidden="1" x14ac:dyDescent="0.3">
      <c r="B312" s="760"/>
      <c r="C312" s="759"/>
      <c r="D312" s="759"/>
      <c r="E312" s="759"/>
      <c r="F312" s="759"/>
      <c r="G312" s="759"/>
      <c r="H312" s="759"/>
      <c r="I312" s="759"/>
      <c r="J312" s="759"/>
      <c r="K312" s="759"/>
      <c r="L312" s="759"/>
      <c r="M312" s="759"/>
    </row>
    <row r="313" spans="2:13" hidden="1" x14ac:dyDescent="0.3">
      <c r="B313" s="760"/>
      <c r="C313" s="759"/>
      <c r="D313" s="759"/>
      <c r="E313" s="759"/>
      <c r="F313" s="759"/>
      <c r="G313" s="759"/>
      <c r="H313" s="759"/>
      <c r="I313" s="759"/>
      <c r="J313" s="759"/>
      <c r="K313" s="759"/>
      <c r="L313" s="759"/>
      <c r="M313" s="759"/>
    </row>
    <row r="314" spans="2:13" hidden="1" x14ac:dyDescent="0.3">
      <c r="B314" s="760"/>
      <c r="C314" s="759"/>
      <c r="D314" s="759"/>
      <c r="E314" s="759"/>
      <c r="F314" s="759"/>
      <c r="G314" s="759"/>
      <c r="H314" s="759"/>
      <c r="I314" s="759"/>
      <c r="J314" s="759"/>
      <c r="K314" s="759"/>
      <c r="L314" s="759"/>
      <c r="M314" s="759"/>
    </row>
    <row r="315" spans="2:13" hidden="1" x14ac:dyDescent="0.3">
      <c r="B315" s="760"/>
      <c r="C315" s="759"/>
      <c r="D315" s="759"/>
      <c r="E315" s="759"/>
      <c r="F315" s="759"/>
      <c r="G315" s="759"/>
      <c r="H315" s="759"/>
      <c r="I315" s="759"/>
      <c r="J315" s="759"/>
      <c r="K315" s="759"/>
      <c r="L315" s="759"/>
      <c r="M315" s="759"/>
    </row>
    <row r="316" spans="2:13" hidden="1" x14ac:dyDescent="0.3">
      <c r="B316" s="760"/>
      <c r="C316" s="759"/>
      <c r="D316" s="759"/>
      <c r="E316" s="759"/>
      <c r="F316" s="759"/>
      <c r="G316" s="759"/>
      <c r="H316" s="759"/>
      <c r="I316" s="759"/>
      <c r="J316" s="759"/>
      <c r="K316" s="759"/>
      <c r="L316" s="759"/>
      <c r="M316" s="759"/>
    </row>
    <row r="317" spans="2:13" hidden="1" x14ac:dyDescent="0.3">
      <c r="B317" s="760"/>
      <c r="C317" s="759"/>
      <c r="D317" s="759"/>
      <c r="E317" s="759"/>
      <c r="F317" s="759"/>
      <c r="G317" s="759"/>
      <c r="H317" s="759"/>
      <c r="I317" s="759"/>
      <c r="J317" s="759"/>
      <c r="K317" s="759"/>
      <c r="L317" s="759"/>
      <c r="M317" s="759"/>
    </row>
    <row r="318" spans="2:13" hidden="1" x14ac:dyDescent="0.3">
      <c r="B318" s="760"/>
      <c r="C318" s="759"/>
      <c r="D318" s="759"/>
      <c r="E318" s="759"/>
      <c r="F318" s="759"/>
      <c r="G318" s="759"/>
      <c r="H318" s="759"/>
      <c r="I318" s="759"/>
      <c r="J318" s="759"/>
      <c r="K318" s="759"/>
      <c r="L318" s="759"/>
      <c r="M318" s="759"/>
    </row>
    <row r="319" spans="2:13" hidden="1" x14ac:dyDescent="0.3">
      <c r="B319" s="760"/>
      <c r="C319" s="759"/>
      <c r="D319" s="759"/>
      <c r="E319" s="759"/>
      <c r="F319" s="759"/>
      <c r="G319" s="759"/>
      <c r="H319" s="759"/>
      <c r="I319" s="759"/>
      <c r="J319" s="759"/>
      <c r="K319" s="759"/>
      <c r="L319" s="759"/>
      <c r="M319" s="759"/>
    </row>
    <row r="320" spans="2:13" hidden="1" x14ac:dyDescent="0.3">
      <c r="B320" s="760"/>
      <c r="C320" s="759"/>
      <c r="D320" s="759"/>
      <c r="E320" s="759"/>
      <c r="F320" s="759"/>
      <c r="G320" s="759"/>
      <c r="H320" s="759"/>
      <c r="I320" s="759"/>
      <c r="J320" s="759"/>
      <c r="K320" s="759"/>
      <c r="L320" s="759"/>
      <c r="M320" s="759"/>
    </row>
    <row r="321" spans="2:13" hidden="1" x14ac:dyDescent="0.3">
      <c r="B321" s="760"/>
      <c r="C321" s="759"/>
      <c r="D321" s="759"/>
      <c r="E321" s="759"/>
      <c r="F321" s="759"/>
      <c r="G321" s="759"/>
      <c r="H321" s="759"/>
      <c r="I321" s="759"/>
      <c r="J321" s="759"/>
      <c r="K321" s="759"/>
      <c r="L321" s="759"/>
      <c r="M321" s="759"/>
    </row>
    <row r="322" spans="2:13" hidden="1" x14ac:dyDescent="0.3">
      <c r="B322" s="760"/>
      <c r="C322" s="759"/>
      <c r="D322" s="759"/>
      <c r="E322" s="759"/>
      <c r="F322" s="759"/>
      <c r="G322" s="759"/>
      <c r="H322" s="759"/>
      <c r="I322" s="759"/>
      <c r="J322" s="759"/>
      <c r="K322" s="759"/>
      <c r="L322" s="759"/>
      <c r="M322" s="759"/>
    </row>
    <row r="323" spans="2:13" hidden="1" x14ac:dyDescent="0.3">
      <c r="B323" s="760"/>
      <c r="C323" s="759"/>
      <c r="D323" s="759"/>
      <c r="E323" s="759"/>
      <c r="F323" s="759"/>
      <c r="G323" s="759"/>
      <c r="H323" s="759"/>
      <c r="I323" s="759"/>
      <c r="J323" s="759"/>
      <c r="K323" s="759"/>
      <c r="L323" s="759"/>
      <c r="M323" s="759"/>
    </row>
    <row r="324" spans="2:13" hidden="1" x14ac:dyDescent="0.3">
      <c r="B324" s="760"/>
      <c r="C324" s="759"/>
      <c r="D324" s="759"/>
      <c r="E324" s="759"/>
      <c r="F324" s="759"/>
      <c r="G324" s="759"/>
      <c r="H324" s="759"/>
      <c r="I324" s="759"/>
      <c r="J324" s="759"/>
      <c r="K324" s="759"/>
      <c r="L324" s="759"/>
      <c r="M324" s="759"/>
    </row>
    <row r="325" spans="2:13" hidden="1" x14ac:dyDescent="0.3">
      <c r="B325" s="760"/>
      <c r="C325" s="759"/>
      <c r="D325" s="759"/>
      <c r="E325" s="759"/>
      <c r="F325" s="759"/>
      <c r="G325" s="759"/>
      <c r="H325" s="759"/>
      <c r="I325" s="759"/>
      <c r="J325" s="759"/>
      <c r="K325" s="759"/>
      <c r="L325" s="759"/>
      <c r="M325" s="759"/>
    </row>
    <row r="326" spans="2:13" hidden="1" x14ac:dyDescent="0.3">
      <c r="B326" s="760"/>
      <c r="C326" s="759"/>
      <c r="D326" s="759"/>
      <c r="E326" s="759"/>
      <c r="F326" s="759"/>
      <c r="G326" s="759"/>
      <c r="H326" s="759"/>
      <c r="I326" s="759"/>
      <c r="J326" s="759"/>
      <c r="K326" s="759"/>
      <c r="L326" s="759"/>
      <c r="M326" s="759"/>
    </row>
    <row r="327" spans="2:13" hidden="1" x14ac:dyDescent="0.3">
      <c r="B327" s="760"/>
      <c r="C327" s="759"/>
      <c r="D327" s="759"/>
      <c r="E327" s="759"/>
      <c r="F327" s="759"/>
      <c r="G327" s="759"/>
      <c r="H327" s="759"/>
      <c r="I327" s="759"/>
      <c r="J327" s="759"/>
      <c r="K327" s="759"/>
      <c r="L327" s="759"/>
      <c r="M327" s="759"/>
    </row>
    <row r="328" spans="2:13" hidden="1" x14ac:dyDescent="0.3">
      <c r="B328" s="760"/>
      <c r="C328" s="759"/>
      <c r="D328" s="759"/>
      <c r="E328" s="759"/>
      <c r="F328" s="759"/>
      <c r="G328" s="759"/>
      <c r="H328" s="759"/>
      <c r="I328" s="759"/>
      <c r="J328" s="759"/>
      <c r="K328" s="759"/>
      <c r="L328" s="759"/>
      <c r="M328" s="759"/>
    </row>
    <row r="329" spans="2:13" hidden="1" x14ac:dyDescent="0.3">
      <c r="B329" s="760"/>
      <c r="C329" s="759"/>
      <c r="D329" s="759"/>
      <c r="E329" s="759"/>
      <c r="F329" s="759"/>
      <c r="G329" s="759"/>
      <c r="H329" s="759"/>
      <c r="I329" s="759"/>
      <c r="J329" s="759"/>
      <c r="K329" s="759"/>
      <c r="L329" s="759"/>
      <c r="M329" s="759"/>
    </row>
    <row r="330" spans="2:13" hidden="1" x14ac:dyDescent="0.3">
      <c r="B330" s="760"/>
      <c r="C330" s="759"/>
      <c r="D330" s="759"/>
      <c r="E330" s="759"/>
      <c r="F330" s="759"/>
      <c r="G330" s="759"/>
      <c r="H330" s="759"/>
      <c r="I330" s="759"/>
      <c r="J330" s="759"/>
      <c r="K330" s="759"/>
      <c r="L330" s="759"/>
      <c r="M330" s="759"/>
    </row>
    <row r="331" spans="2:13" hidden="1" x14ac:dyDescent="0.3">
      <c r="B331" s="760"/>
      <c r="C331" s="759"/>
      <c r="D331" s="759"/>
      <c r="E331" s="759"/>
      <c r="F331" s="759"/>
      <c r="G331" s="759"/>
      <c r="H331" s="759"/>
      <c r="I331" s="759"/>
      <c r="J331" s="759"/>
      <c r="K331" s="759"/>
      <c r="L331" s="759"/>
      <c r="M331" s="759"/>
    </row>
    <row r="332" spans="2:13" hidden="1" x14ac:dyDescent="0.3">
      <c r="B332" s="760"/>
      <c r="C332" s="759"/>
      <c r="D332" s="759"/>
      <c r="E332" s="759"/>
      <c r="F332" s="759"/>
      <c r="G332" s="759"/>
      <c r="H332" s="759"/>
      <c r="I332" s="759"/>
      <c r="J332" s="759"/>
      <c r="K332" s="759"/>
      <c r="L332" s="759"/>
      <c r="M332" s="759"/>
    </row>
    <row r="333" spans="2:13" hidden="1" x14ac:dyDescent="0.3">
      <c r="B333" s="760"/>
      <c r="C333" s="759"/>
      <c r="D333" s="759"/>
      <c r="E333" s="759"/>
      <c r="F333" s="759"/>
      <c r="G333" s="759"/>
      <c r="H333" s="759"/>
      <c r="I333" s="759"/>
      <c r="J333" s="759"/>
      <c r="K333" s="759"/>
      <c r="L333" s="759"/>
      <c r="M333" s="759"/>
    </row>
    <row r="334" spans="2:13" hidden="1" x14ac:dyDescent="0.3">
      <c r="B334" s="760"/>
      <c r="C334" s="759"/>
      <c r="D334" s="759"/>
      <c r="E334" s="759"/>
      <c r="F334" s="759"/>
      <c r="G334" s="759"/>
      <c r="H334" s="759"/>
      <c r="I334" s="759"/>
      <c r="J334" s="759"/>
      <c r="K334" s="759"/>
      <c r="L334" s="759"/>
      <c r="M334" s="759"/>
    </row>
    <row r="335" spans="2:13" hidden="1" x14ac:dyDescent="0.3">
      <c r="B335" s="760"/>
      <c r="C335" s="759"/>
      <c r="D335" s="759"/>
      <c r="E335" s="759"/>
      <c r="F335" s="759"/>
      <c r="G335" s="759"/>
      <c r="H335" s="759"/>
      <c r="I335" s="759"/>
      <c r="J335" s="759"/>
      <c r="K335" s="759"/>
      <c r="L335" s="759"/>
      <c r="M335" s="759"/>
    </row>
    <row r="336" spans="2:13" hidden="1" x14ac:dyDescent="0.3">
      <c r="B336" s="760"/>
      <c r="C336" s="759"/>
      <c r="D336" s="759"/>
      <c r="E336" s="759"/>
      <c r="F336" s="759"/>
      <c r="G336" s="759"/>
      <c r="H336" s="759"/>
      <c r="I336" s="759"/>
      <c r="J336" s="759"/>
      <c r="K336" s="759"/>
      <c r="L336" s="759"/>
      <c r="M336" s="759"/>
    </row>
    <row r="337" spans="2:13" hidden="1" x14ac:dyDescent="0.3">
      <c r="B337" s="760"/>
      <c r="C337" s="759"/>
      <c r="D337" s="759"/>
      <c r="E337" s="759"/>
      <c r="F337" s="759"/>
      <c r="G337" s="759"/>
      <c r="H337" s="759"/>
      <c r="I337" s="759"/>
      <c r="J337" s="759"/>
      <c r="K337" s="759"/>
      <c r="L337" s="759"/>
      <c r="M337" s="759"/>
    </row>
    <row r="338" spans="2:13" hidden="1" x14ac:dyDescent="0.3">
      <c r="B338" s="760"/>
      <c r="C338" s="759"/>
      <c r="D338" s="759"/>
      <c r="E338" s="759"/>
      <c r="F338" s="759"/>
      <c r="G338" s="759"/>
      <c r="H338" s="759"/>
      <c r="I338" s="759"/>
      <c r="J338" s="759"/>
      <c r="K338" s="759"/>
      <c r="L338" s="759"/>
      <c r="M338" s="759"/>
    </row>
    <row r="339" spans="2:13" hidden="1" x14ac:dyDescent="0.3">
      <c r="B339" s="760"/>
      <c r="C339" s="759"/>
      <c r="D339" s="759"/>
      <c r="E339" s="759"/>
      <c r="F339" s="759"/>
      <c r="G339" s="759"/>
      <c r="H339" s="759"/>
      <c r="I339" s="759"/>
      <c r="J339" s="759"/>
      <c r="K339" s="759"/>
      <c r="L339" s="759"/>
      <c r="M339" s="759"/>
    </row>
    <row r="340" spans="2:13" hidden="1" x14ac:dyDescent="0.3">
      <c r="B340" s="760"/>
      <c r="C340" s="759"/>
      <c r="D340" s="759"/>
      <c r="E340" s="759"/>
      <c r="F340" s="759"/>
      <c r="G340" s="759"/>
      <c r="H340" s="759"/>
      <c r="I340" s="759"/>
      <c r="J340" s="759"/>
      <c r="K340" s="759"/>
      <c r="L340" s="759"/>
      <c r="M340" s="759"/>
    </row>
    <row r="341" spans="2:13" hidden="1" x14ac:dyDescent="0.3">
      <c r="B341" s="760"/>
      <c r="C341" s="759"/>
      <c r="D341" s="759"/>
      <c r="E341" s="759"/>
      <c r="F341" s="759"/>
      <c r="G341" s="759"/>
      <c r="H341" s="759"/>
      <c r="I341" s="759"/>
      <c r="J341" s="759"/>
      <c r="K341" s="759"/>
      <c r="L341" s="759"/>
      <c r="M341" s="759"/>
    </row>
    <row r="342" spans="2:13" hidden="1" x14ac:dyDescent="0.3">
      <c r="B342" s="760"/>
      <c r="C342" s="759"/>
      <c r="D342" s="759"/>
      <c r="E342" s="759"/>
      <c r="F342" s="759"/>
      <c r="G342" s="759"/>
      <c r="H342" s="759"/>
      <c r="I342" s="759"/>
      <c r="J342" s="759"/>
      <c r="K342" s="759"/>
      <c r="L342" s="759"/>
      <c r="M342" s="759"/>
    </row>
    <row r="343" spans="2:13" hidden="1" x14ac:dyDescent="0.3">
      <c r="B343" s="760"/>
      <c r="C343" s="759"/>
      <c r="D343" s="759"/>
      <c r="E343" s="759"/>
      <c r="F343" s="759"/>
      <c r="G343" s="759"/>
      <c r="H343" s="759"/>
      <c r="I343" s="759"/>
      <c r="J343" s="759"/>
      <c r="K343" s="759"/>
      <c r="L343" s="759"/>
      <c r="M343" s="759"/>
    </row>
    <row r="344" spans="2:13" hidden="1" x14ac:dyDescent="0.3">
      <c r="B344" s="760"/>
      <c r="C344" s="759"/>
      <c r="D344" s="759"/>
      <c r="E344" s="759"/>
      <c r="F344" s="759"/>
      <c r="G344" s="759"/>
      <c r="H344" s="759"/>
      <c r="I344" s="759"/>
      <c r="J344" s="759"/>
      <c r="K344" s="759"/>
      <c r="L344" s="759"/>
      <c r="M344" s="759"/>
    </row>
    <row r="345" spans="2:13" hidden="1" x14ac:dyDescent="0.3">
      <c r="B345" s="760"/>
      <c r="C345" s="759"/>
      <c r="D345" s="759"/>
      <c r="E345" s="759"/>
      <c r="F345" s="759"/>
      <c r="G345" s="759"/>
      <c r="H345" s="759"/>
      <c r="I345" s="759"/>
      <c r="J345" s="759"/>
      <c r="K345" s="759"/>
      <c r="L345" s="759"/>
      <c r="M345" s="759"/>
    </row>
    <row r="346" spans="2:13" hidden="1" x14ac:dyDescent="0.3">
      <c r="B346" s="760"/>
      <c r="C346" s="759"/>
      <c r="D346" s="759"/>
      <c r="E346" s="759"/>
      <c r="F346" s="759"/>
      <c r="G346" s="759"/>
      <c r="H346" s="759"/>
      <c r="I346" s="759"/>
      <c r="J346" s="759"/>
      <c r="K346" s="759"/>
      <c r="L346" s="759"/>
      <c r="M346" s="759"/>
    </row>
    <row r="347" spans="2:13" hidden="1" x14ac:dyDescent="0.3">
      <c r="B347" s="760"/>
      <c r="C347" s="759"/>
      <c r="D347" s="759"/>
      <c r="E347" s="759"/>
      <c r="F347" s="759"/>
      <c r="G347" s="759"/>
      <c r="H347" s="759"/>
      <c r="I347" s="759"/>
      <c r="J347" s="759"/>
      <c r="K347" s="759"/>
      <c r="L347" s="759"/>
      <c r="M347" s="759"/>
    </row>
    <row r="348" spans="2:13" hidden="1" x14ac:dyDescent="0.3">
      <c r="B348" s="760"/>
      <c r="C348" s="759"/>
      <c r="D348" s="759"/>
      <c r="E348" s="759"/>
      <c r="F348" s="759"/>
      <c r="G348" s="759"/>
      <c r="H348" s="759"/>
      <c r="I348" s="759"/>
      <c r="J348" s="759"/>
      <c r="K348" s="759"/>
      <c r="L348" s="759"/>
      <c r="M348" s="759"/>
    </row>
    <row r="349" spans="2:13" hidden="1" x14ac:dyDescent="0.3">
      <c r="B349" s="760"/>
      <c r="C349" s="759"/>
      <c r="D349" s="759"/>
      <c r="E349" s="759"/>
      <c r="F349" s="759"/>
      <c r="G349" s="759"/>
      <c r="H349" s="759"/>
      <c r="I349" s="759"/>
      <c r="J349" s="759"/>
      <c r="K349" s="759"/>
      <c r="L349" s="759"/>
      <c r="M349" s="759"/>
    </row>
    <row r="350" spans="2:13" hidden="1" x14ac:dyDescent="0.3">
      <c r="B350" s="760"/>
      <c r="C350" s="759"/>
      <c r="D350" s="759"/>
      <c r="E350" s="759"/>
      <c r="F350" s="759"/>
      <c r="G350" s="759"/>
      <c r="H350" s="759"/>
      <c r="I350" s="759"/>
      <c r="J350" s="759"/>
      <c r="K350" s="759"/>
      <c r="L350" s="759"/>
      <c r="M350" s="759"/>
    </row>
    <row r="351" spans="2:13" hidden="1" x14ac:dyDescent="0.3">
      <c r="B351" s="760"/>
      <c r="C351" s="759"/>
      <c r="D351" s="759"/>
      <c r="E351" s="759"/>
      <c r="F351" s="759"/>
      <c r="G351" s="759"/>
      <c r="H351" s="759"/>
      <c r="I351" s="759"/>
      <c r="J351" s="759"/>
      <c r="K351" s="759"/>
      <c r="L351" s="759"/>
      <c r="M351" s="759"/>
    </row>
    <row r="352" spans="2:13" hidden="1" x14ac:dyDescent="0.3">
      <c r="B352" s="760"/>
      <c r="C352" s="759"/>
      <c r="D352" s="759"/>
      <c r="E352" s="759"/>
      <c r="F352" s="759"/>
      <c r="G352" s="759"/>
      <c r="H352" s="759"/>
      <c r="I352" s="759"/>
      <c r="J352" s="759"/>
      <c r="K352" s="759"/>
      <c r="L352" s="759"/>
      <c r="M352" s="759"/>
    </row>
    <row r="353" spans="2:13" hidden="1" x14ac:dyDescent="0.3">
      <c r="B353" s="760"/>
      <c r="C353" s="759"/>
      <c r="D353" s="759"/>
      <c r="E353" s="759"/>
      <c r="F353" s="759"/>
      <c r="G353" s="759"/>
      <c r="H353" s="759"/>
      <c r="I353" s="759"/>
      <c r="J353" s="759"/>
      <c r="K353" s="759"/>
      <c r="L353" s="759"/>
      <c r="M353" s="759"/>
    </row>
    <row r="354" spans="2:13" hidden="1" x14ac:dyDescent="0.3">
      <c r="B354" s="760"/>
      <c r="C354" s="759"/>
      <c r="D354" s="759"/>
      <c r="E354" s="759"/>
      <c r="F354" s="759"/>
      <c r="G354" s="759"/>
      <c r="H354" s="759"/>
      <c r="I354" s="759"/>
      <c r="J354" s="759"/>
      <c r="K354" s="759"/>
      <c r="L354" s="759"/>
      <c r="M354" s="759"/>
    </row>
    <row r="355" spans="2:13" hidden="1" x14ac:dyDescent="0.3">
      <c r="B355" s="760"/>
      <c r="C355" s="759"/>
      <c r="D355" s="759"/>
      <c r="E355" s="759"/>
      <c r="F355" s="759"/>
      <c r="G355" s="759"/>
      <c r="H355" s="759"/>
      <c r="I355" s="759"/>
      <c r="J355" s="759"/>
      <c r="K355" s="759"/>
      <c r="L355" s="759"/>
      <c r="M355" s="759"/>
    </row>
    <row r="356" spans="2:13" hidden="1" x14ac:dyDescent="0.3">
      <c r="B356" s="760"/>
      <c r="C356" s="759"/>
      <c r="D356" s="759"/>
      <c r="E356" s="759"/>
      <c r="F356" s="759"/>
      <c r="G356" s="759"/>
      <c r="H356" s="759"/>
      <c r="I356" s="759"/>
      <c r="J356" s="759"/>
      <c r="K356" s="759"/>
      <c r="L356" s="759"/>
      <c r="M356" s="759"/>
    </row>
    <row r="357" spans="2:13" hidden="1" x14ac:dyDescent="0.3">
      <c r="B357" s="760"/>
      <c r="C357" s="759"/>
      <c r="D357" s="759"/>
      <c r="E357" s="759"/>
      <c r="F357" s="759"/>
      <c r="G357" s="759"/>
      <c r="H357" s="759"/>
      <c r="I357" s="759"/>
      <c r="J357" s="759"/>
      <c r="K357" s="759"/>
      <c r="L357" s="759"/>
      <c r="M357" s="759"/>
    </row>
    <row r="358" spans="2:13" hidden="1" x14ac:dyDescent="0.3">
      <c r="B358" s="760"/>
      <c r="C358" s="759"/>
      <c r="D358" s="759"/>
      <c r="E358" s="759"/>
      <c r="F358" s="759"/>
      <c r="G358" s="759"/>
      <c r="H358" s="759"/>
      <c r="I358" s="759"/>
      <c r="J358" s="759"/>
      <c r="K358" s="759"/>
      <c r="L358" s="759"/>
      <c r="M358" s="759"/>
    </row>
    <row r="359" spans="2:13" hidden="1" x14ac:dyDescent="0.3">
      <c r="B359" s="760"/>
      <c r="C359" s="759"/>
      <c r="D359" s="759"/>
      <c r="E359" s="759"/>
      <c r="F359" s="759"/>
      <c r="G359" s="759"/>
      <c r="H359" s="759"/>
      <c r="I359" s="759"/>
      <c r="J359" s="759"/>
      <c r="K359" s="759"/>
      <c r="L359" s="759"/>
      <c r="M359" s="759"/>
    </row>
    <row r="360" spans="2:13" hidden="1" x14ac:dyDescent="0.3">
      <c r="B360" s="760"/>
      <c r="C360" s="759"/>
      <c r="D360" s="759"/>
      <c r="E360" s="759"/>
      <c r="F360" s="759"/>
      <c r="G360" s="759"/>
      <c r="H360" s="759"/>
      <c r="I360" s="759"/>
      <c r="J360" s="759"/>
      <c r="K360" s="759"/>
      <c r="L360" s="759"/>
      <c r="M360" s="759"/>
    </row>
    <row r="361" spans="2:13" hidden="1" x14ac:dyDescent="0.3">
      <c r="B361" s="760"/>
      <c r="C361" s="759"/>
      <c r="D361" s="759"/>
      <c r="E361" s="759"/>
      <c r="F361" s="759"/>
      <c r="G361" s="759"/>
      <c r="H361" s="759"/>
      <c r="I361" s="759"/>
      <c r="J361" s="759"/>
      <c r="K361" s="759"/>
      <c r="L361" s="759"/>
      <c r="M361" s="759"/>
    </row>
    <row r="362" spans="2:13" hidden="1" x14ac:dyDescent="0.3">
      <c r="B362" s="760"/>
      <c r="C362" s="759"/>
      <c r="D362" s="759"/>
      <c r="E362" s="759"/>
      <c r="F362" s="759"/>
      <c r="G362" s="759"/>
      <c r="H362" s="759"/>
      <c r="I362" s="759"/>
      <c r="J362" s="759"/>
      <c r="K362" s="759"/>
      <c r="L362" s="759"/>
      <c r="M362" s="759"/>
    </row>
    <row r="363" spans="2:13" hidden="1" x14ac:dyDescent="0.3">
      <c r="B363" s="760"/>
      <c r="C363" s="759"/>
      <c r="D363" s="759"/>
      <c r="E363" s="759"/>
      <c r="F363" s="759"/>
      <c r="G363" s="759"/>
      <c r="H363" s="759"/>
      <c r="I363" s="759"/>
      <c r="J363" s="759"/>
      <c r="K363" s="759"/>
      <c r="L363" s="759"/>
      <c r="M363" s="759"/>
    </row>
    <row r="364" spans="2:13" hidden="1" x14ac:dyDescent="0.3">
      <c r="B364" s="760"/>
      <c r="C364" s="759"/>
      <c r="D364" s="759"/>
      <c r="E364" s="759"/>
      <c r="F364" s="759"/>
      <c r="G364" s="759"/>
      <c r="H364" s="759"/>
      <c r="I364" s="759"/>
      <c r="J364" s="759"/>
      <c r="K364" s="759"/>
      <c r="L364" s="759"/>
      <c r="M364" s="759"/>
    </row>
    <row r="365" spans="2:13" hidden="1" x14ac:dyDescent="0.3">
      <c r="B365" s="760"/>
      <c r="C365" s="759"/>
      <c r="D365" s="759"/>
      <c r="E365" s="759"/>
      <c r="F365" s="759"/>
      <c r="G365" s="759"/>
      <c r="H365" s="759"/>
      <c r="I365" s="759"/>
      <c r="J365" s="759"/>
      <c r="K365" s="759"/>
      <c r="L365" s="759"/>
      <c r="M365" s="759"/>
    </row>
    <row r="366" spans="2:13" hidden="1" x14ac:dyDescent="0.3">
      <c r="B366" s="760"/>
      <c r="C366" s="759"/>
      <c r="D366" s="759"/>
      <c r="E366" s="759"/>
      <c r="F366" s="759"/>
      <c r="G366" s="759"/>
      <c r="H366" s="759"/>
      <c r="I366" s="759"/>
      <c r="J366" s="759"/>
      <c r="K366" s="759"/>
      <c r="L366" s="759"/>
      <c r="M366" s="759"/>
    </row>
    <row r="367" spans="2:13" hidden="1" x14ac:dyDescent="0.3">
      <c r="B367" s="760"/>
      <c r="C367" s="759"/>
      <c r="D367" s="759"/>
      <c r="E367" s="759"/>
      <c r="F367" s="759"/>
      <c r="G367" s="759"/>
      <c r="H367" s="759"/>
      <c r="I367" s="759"/>
      <c r="J367" s="759"/>
      <c r="K367" s="759"/>
      <c r="L367" s="759"/>
      <c r="M367" s="759"/>
    </row>
    <row r="368" spans="2:13" hidden="1" x14ac:dyDescent="0.3">
      <c r="B368" s="760"/>
      <c r="C368" s="759"/>
      <c r="D368" s="759"/>
      <c r="E368" s="759"/>
      <c r="F368" s="759"/>
      <c r="G368" s="759"/>
      <c r="H368" s="759"/>
      <c r="I368" s="759"/>
      <c r="J368" s="759"/>
      <c r="K368" s="759"/>
      <c r="L368" s="759"/>
      <c r="M368" s="759"/>
    </row>
    <row r="369" spans="2:13" hidden="1" x14ac:dyDescent="0.3">
      <c r="B369" s="760"/>
      <c r="C369" s="759"/>
      <c r="D369" s="759"/>
      <c r="E369" s="759"/>
      <c r="F369" s="759"/>
      <c r="G369" s="759"/>
      <c r="H369" s="759"/>
      <c r="I369" s="759"/>
      <c r="J369" s="759"/>
      <c r="K369" s="759"/>
      <c r="L369" s="759"/>
      <c r="M369" s="759"/>
    </row>
    <row r="370" spans="2:13" hidden="1" x14ac:dyDescent="0.3">
      <c r="B370" s="760"/>
      <c r="C370" s="759"/>
      <c r="D370" s="759"/>
      <c r="E370" s="759"/>
      <c r="F370" s="759"/>
      <c r="G370" s="759"/>
      <c r="H370" s="759"/>
      <c r="I370" s="759"/>
      <c r="J370" s="759"/>
      <c r="K370" s="759"/>
      <c r="L370" s="759"/>
      <c r="M370" s="759"/>
    </row>
    <row r="371" spans="2:13" hidden="1" x14ac:dyDescent="0.3">
      <c r="B371" s="760"/>
      <c r="C371" s="759"/>
      <c r="D371" s="759"/>
      <c r="E371" s="759"/>
      <c r="F371" s="759"/>
      <c r="G371" s="759"/>
      <c r="H371" s="759"/>
      <c r="I371" s="759"/>
      <c r="J371" s="759"/>
      <c r="K371" s="759"/>
      <c r="L371" s="759"/>
      <c r="M371" s="759"/>
    </row>
    <row r="372" spans="2:13" hidden="1" x14ac:dyDescent="0.3">
      <c r="B372" s="760"/>
      <c r="C372" s="759"/>
      <c r="D372" s="759"/>
      <c r="E372" s="759"/>
      <c r="F372" s="759"/>
      <c r="G372" s="759"/>
      <c r="H372" s="759"/>
      <c r="I372" s="759"/>
      <c r="J372" s="759"/>
      <c r="K372" s="759"/>
      <c r="L372" s="759"/>
      <c r="M372" s="759"/>
    </row>
    <row r="373" spans="2:13" hidden="1" x14ac:dyDescent="0.3">
      <c r="B373" s="760"/>
      <c r="C373" s="759"/>
      <c r="D373" s="759"/>
      <c r="E373" s="759"/>
      <c r="F373" s="759"/>
      <c r="G373" s="759"/>
      <c r="H373" s="759"/>
      <c r="I373" s="759"/>
      <c r="J373" s="759"/>
      <c r="K373" s="759"/>
      <c r="L373" s="759"/>
      <c r="M373" s="759"/>
    </row>
    <row r="374" spans="2:13" hidden="1" x14ac:dyDescent="0.3">
      <c r="B374" s="760"/>
      <c r="C374" s="759"/>
      <c r="D374" s="759"/>
      <c r="E374" s="759"/>
      <c r="F374" s="759"/>
      <c r="G374" s="759"/>
      <c r="H374" s="759"/>
      <c r="I374" s="759"/>
      <c r="J374" s="759"/>
      <c r="K374" s="759"/>
      <c r="L374" s="759"/>
      <c r="M374" s="759"/>
    </row>
    <row r="375" spans="2:13" hidden="1" x14ac:dyDescent="0.3">
      <c r="B375" s="760"/>
      <c r="C375" s="759"/>
      <c r="D375" s="759"/>
      <c r="E375" s="759"/>
      <c r="F375" s="759"/>
      <c r="G375" s="759"/>
      <c r="H375" s="759"/>
      <c r="I375" s="759"/>
      <c r="J375" s="759"/>
      <c r="K375" s="759"/>
      <c r="L375" s="759"/>
      <c r="M375" s="759"/>
    </row>
    <row r="376" spans="2:13" hidden="1" x14ac:dyDescent="0.3">
      <c r="B376" s="760"/>
      <c r="C376" s="759"/>
      <c r="D376" s="759"/>
      <c r="E376" s="759"/>
      <c r="F376" s="759"/>
      <c r="G376" s="759"/>
      <c r="H376" s="759"/>
      <c r="I376" s="759"/>
      <c r="J376" s="759"/>
      <c r="K376" s="759"/>
      <c r="L376" s="759"/>
      <c r="M376" s="759"/>
    </row>
    <row r="377" spans="2:13" hidden="1" x14ac:dyDescent="0.3">
      <c r="B377" s="760"/>
      <c r="C377" s="759"/>
      <c r="D377" s="759"/>
      <c r="E377" s="759"/>
      <c r="F377" s="759"/>
      <c r="G377" s="759"/>
      <c r="H377" s="759"/>
      <c r="I377" s="759"/>
      <c r="J377" s="759"/>
      <c r="K377" s="759"/>
      <c r="L377" s="759"/>
      <c r="M377" s="759"/>
    </row>
    <row r="378" spans="2:13" hidden="1" x14ac:dyDescent="0.3">
      <c r="B378" s="760"/>
      <c r="C378" s="759"/>
      <c r="D378" s="759"/>
      <c r="E378" s="759"/>
      <c r="F378" s="759"/>
      <c r="G378" s="759"/>
      <c r="H378" s="759"/>
      <c r="I378" s="759"/>
      <c r="J378" s="759"/>
      <c r="K378" s="759"/>
      <c r="L378" s="759"/>
      <c r="M378" s="759"/>
    </row>
    <row r="379" spans="2:13" hidden="1" x14ac:dyDescent="0.3">
      <c r="B379" s="760"/>
      <c r="C379" s="759"/>
      <c r="D379" s="759"/>
      <c r="E379" s="759"/>
      <c r="F379" s="759"/>
      <c r="G379" s="759"/>
      <c r="H379" s="759"/>
      <c r="I379" s="759"/>
      <c r="J379" s="759"/>
      <c r="K379" s="759"/>
      <c r="L379" s="759"/>
      <c r="M379" s="759"/>
    </row>
    <row r="380" spans="2:13" hidden="1" x14ac:dyDescent="0.3">
      <c r="B380" s="760"/>
      <c r="C380" s="759"/>
      <c r="D380" s="759"/>
      <c r="E380" s="759"/>
      <c r="F380" s="759"/>
      <c r="G380" s="759"/>
      <c r="H380" s="759"/>
      <c r="I380" s="759"/>
      <c r="J380" s="759"/>
      <c r="K380" s="759"/>
      <c r="L380" s="759"/>
      <c r="M380" s="759"/>
    </row>
    <row r="381" spans="2:13" hidden="1" x14ac:dyDescent="0.3">
      <c r="B381" s="760"/>
      <c r="C381" s="759"/>
      <c r="D381" s="759"/>
      <c r="E381" s="759"/>
      <c r="F381" s="759"/>
      <c r="G381" s="759"/>
      <c r="H381" s="759"/>
      <c r="I381" s="759"/>
      <c r="J381" s="759"/>
      <c r="K381" s="759"/>
      <c r="L381" s="759"/>
      <c r="M381" s="759"/>
    </row>
    <row r="382" spans="2:13" hidden="1" x14ac:dyDescent="0.3">
      <c r="B382" s="760"/>
      <c r="C382" s="759"/>
      <c r="D382" s="759"/>
      <c r="E382" s="759"/>
      <c r="F382" s="759"/>
      <c r="G382" s="759"/>
      <c r="H382" s="759"/>
      <c r="I382" s="759"/>
      <c r="J382" s="759"/>
      <c r="K382" s="759"/>
      <c r="L382" s="759"/>
      <c r="M382" s="759"/>
    </row>
    <row r="383" spans="2:13" hidden="1" x14ac:dyDescent="0.3">
      <c r="B383" s="760"/>
      <c r="C383" s="759"/>
      <c r="D383" s="759"/>
      <c r="E383" s="759"/>
      <c r="F383" s="759"/>
      <c r="G383" s="759"/>
      <c r="H383" s="759"/>
      <c r="I383" s="759"/>
      <c r="J383" s="759"/>
      <c r="K383" s="759"/>
      <c r="L383" s="759"/>
      <c r="M383" s="759"/>
    </row>
    <row r="384" spans="2:13" hidden="1" x14ac:dyDescent="0.3">
      <c r="B384" s="760"/>
      <c r="C384" s="759"/>
      <c r="D384" s="759"/>
      <c r="E384" s="759"/>
      <c r="F384" s="759"/>
      <c r="G384" s="759"/>
      <c r="H384" s="759"/>
      <c r="I384" s="759"/>
      <c r="J384" s="759"/>
      <c r="K384" s="759"/>
      <c r="L384" s="759"/>
      <c r="M384" s="759"/>
    </row>
    <row r="385" spans="2:13" hidden="1" x14ac:dyDescent="0.3">
      <c r="B385" s="760"/>
      <c r="C385" s="759"/>
      <c r="D385" s="759"/>
      <c r="E385" s="759"/>
      <c r="F385" s="759"/>
      <c r="G385" s="759"/>
      <c r="H385" s="759"/>
      <c r="I385" s="759"/>
      <c r="J385" s="759"/>
      <c r="K385" s="759"/>
      <c r="L385" s="759"/>
      <c r="M385" s="759"/>
    </row>
    <row r="386" spans="2:13" hidden="1" x14ac:dyDescent="0.3">
      <c r="B386" s="760"/>
      <c r="C386" s="759"/>
      <c r="D386" s="759"/>
      <c r="E386" s="759"/>
      <c r="F386" s="759"/>
      <c r="G386" s="759"/>
      <c r="H386" s="759"/>
      <c r="I386" s="759"/>
      <c r="J386" s="759"/>
      <c r="K386" s="759"/>
      <c r="L386" s="759"/>
      <c r="M386" s="759"/>
    </row>
    <row r="387" spans="2:13" hidden="1" x14ac:dyDescent="0.3">
      <c r="B387" s="760"/>
      <c r="C387" s="759"/>
      <c r="D387" s="759"/>
      <c r="E387" s="759"/>
      <c r="F387" s="759"/>
      <c r="G387" s="759"/>
      <c r="H387" s="759"/>
      <c r="I387" s="759"/>
      <c r="J387" s="759"/>
      <c r="K387" s="759"/>
      <c r="L387" s="759"/>
      <c r="M387" s="759"/>
    </row>
    <row r="388" spans="2:13" hidden="1" x14ac:dyDescent="0.3">
      <c r="B388" s="760"/>
      <c r="C388" s="759"/>
      <c r="D388" s="759"/>
      <c r="E388" s="759"/>
      <c r="F388" s="759"/>
      <c r="G388" s="759"/>
      <c r="H388" s="759"/>
      <c r="I388" s="759"/>
      <c r="J388" s="759"/>
      <c r="K388" s="759"/>
      <c r="L388" s="759"/>
      <c r="M388" s="759"/>
    </row>
    <row r="389" spans="2:13" hidden="1" x14ac:dyDescent="0.3">
      <c r="B389" s="760"/>
      <c r="C389" s="759"/>
      <c r="D389" s="759"/>
      <c r="E389" s="759"/>
      <c r="F389" s="759"/>
      <c r="G389" s="759"/>
      <c r="H389" s="759"/>
      <c r="I389" s="759"/>
      <c r="J389" s="759"/>
      <c r="K389" s="759"/>
      <c r="L389" s="759"/>
      <c r="M389" s="759"/>
    </row>
    <row r="390" spans="2:13" hidden="1" x14ac:dyDescent="0.3">
      <c r="B390" s="760"/>
      <c r="C390" s="759"/>
      <c r="D390" s="759"/>
      <c r="E390" s="759"/>
      <c r="F390" s="759"/>
      <c r="G390" s="759"/>
      <c r="H390" s="759"/>
      <c r="I390" s="759"/>
      <c r="J390" s="759"/>
      <c r="K390" s="759"/>
      <c r="L390" s="759"/>
      <c r="M390" s="759"/>
    </row>
    <row r="391" spans="2:13" hidden="1" x14ac:dyDescent="0.3">
      <c r="B391" s="760"/>
      <c r="C391" s="759"/>
      <c r="D391" s="759"/>
      <c r="E391" s="759"/>
      <c r="F391" s="759"/>
      <c r="G391" s="759"/>
      <c r="H391" s="759"/>
      <c r="I391" s="759"/>
      <c r="J391" s="759"/>
      <c r="K391" s="759"/>
      <c r="L391" s="759"/>
      <c r="M391" s="759"/>
    </row>
    <row r="392" spans="2:13" hidden="1" x14ac:dyDescent="0.3">
      <c r="B392" s="760"/>
      <c r="C392" s="759"/>
      <c r="D392" s="759"/>
      <c r="E392" s="759"/>
      <c r="F392" s="759"/>
      <c r="G392" s="759"/>
      <c r="H392" s="759"/>
      <c r="I392" s="759"/>
      <c r="J392" s="759"/>
      <c r="K392" s="759"/>
      <c r="L392" s="759"/>
      <c r="M392" s="759"/>
    </row>
    <row r="393" spans="2:13" hidden="1" x14ac:dyDescent="0.3">
      <c r="B393" s="760"/>
      <c r="C393" s="759"/>
      <c r="D393" s="759"/>
      <c r="E393" s="759"/>
      <c r="F393" s="759"/>
      <c r="G393" s="759"/>
      <c r="H393" s="759"/>
      <c r="I393" s="759"/>
      <c r="J393" s="759"/>
      <c r="K393" s="759"/>
      <c r="L393" s="759"/>
      <c r="M393" s="759"/>
    </row>
    <row r="394" spans="2:13" hidden="1" x14ac:dyDescent="0.3">
      <c r="B394" s="760"/>
      <c r="C394" s="759"/>
      <c r="D394" s="759"/>
      <c r="E394" s="759"/>
      <c r="F394" s="759"/>
      <c r="G394" s="759"/>
      <c r="H394" s="759"/>
      <c r="I394" s="759"/>
      <c r="J394" s="759"/>
      <c r="K394" s="759"/>
      <c r="L394" s="759"/>
      <c r="M394" s="759"/>
    </row>
    <row r="395" spans="2:13" hidden="1" x14ac:dyDescent="0.3">
      <c r="B395" s="760"/>
      <c r="C395" s="759"/>
      <c r="D395" s="759"/>
      <c r="E395" s="759"/>
      <c r="F395" s="759"/>
      <c r="G395" s="759"/>
      <c r="H395" s="759"/>
      <c r="I395" s="759"/>
      <c r="J395" s="759"/>
      <c r="K395" s="759"/>
      <c r="L395" s="759"/>
      <c r="M395" s="759"/>
    </row>
    <row r="396" spans="2:13" hidden="1" x14ac:dyDescent="0.3">
      <c r="B396" s="760"/>
      <c r="C396" s="759"/>
      <c r="D396" s="759"/>
      <c r="E396" s="759"/>
      <c r="F396" s="759"/>
      <c r="G396" s="759"/>
      <c r="H396" s="759"/>
      <c r="I396" s="759"/>
      <c r="J396" s="759"/>
      <c r="K396" s="759"/>
      <c r="L396" s="759"/>
      <c r="M396" s="759"/>
    </row>
    <row r="397" spans="2:13" hidden="1" x14ac:dyDescent="0.3">
      <c r="B397" s="760"/>
      <c r="C397" s="759"/>
      <c r="D397" s="759"/>
      <c r="E397" s="759"/>
      <c r="F397" s="759"/>
      <c r="G397" s="759"/>
      <c r="H397" s="759"/>
      <c r="I397" s="759"/>
      <c r="J397" s="759"/>
      <c r="K397" s="759"/>
      <c r="L397" s="759"/>
      <c r="M397" s="759"/>
    </row>
    <row r="398" spans="2:13" hidden="1" x14ac:dyDescent="0.3">
      <c r="B398" s="760"/>
      <c r="C398" s="759"/>
      <c r="D398" s="759"/>
      <c r="E398" s="759"/>
      <c r="F398" s="759"/>
      <c r="G398" s="759"/>
      <c r="H398" s="759"/>
      <c r="I398" s="759"/>
      <c r="J398" s="759"/>
      <c r="K398" s="759"/>
      <c r="L398" s="759"/>
      <c r="M398" s="759"/>
    </row>
    <row r="399" spans="2:13" hidden="1" x14ac:dyDescent="0.3">
      <c r="B399" s="760"/>
      <c r="C399" s="759"/>
      <c r="D399" s="759"/>
      <c r="E399" s="759"/>
      <c r="F399" s="759"/>
      <c r="G399" s="759"/>
      <c r="H399" s="759"/>
      <c r="I399" s="759"/>
      <c r="J399" s="759"/>
      <c r="K399" s="759"/>
      <c r="L399" s="759"/>
      <c r="M399" s="759"/>
    </row>
    <row r="400" spans="2:13" hidden="1" x14ac:dyDescent="0.3">
      <c r="B400" s="760"/>
      <c r="C400" s="759"/>
      <c r="D400" s="759"/>
      <c r="E400" s="759"/>
      <c r="F400" s="759"/>
      <c r="G400" s="759"/>
      <c r="H400" s="759"/>
      <c r="I400" s="759"/>
      <c r="J400" s="759"/>
      <c r="K400" s="759"/>
      <c r="L400" s="759"/>
      <c r="M400" s="759"/>
    </row>
    <row r="401" spans="2:13" hidden="1" x14ac:dyDescent="0.3">
      <c r="B401" s="760"/>
      <c r="C401" s="759"/>
      <c r="D401" s="759"/>
      <c r="E401" s="759"/>
      <c r="F401" s="759"/>
      <c r="G401" s="759"/>
      <c r="H401" s="759"/>
      <c r="I401" s="759"/>
      <c r="J401" s="759"/>
      <c r="K401" s="759"/>
      <c r="L401" s="759"/>
      <c r="M401" s="759"/>
    </row>
    <row r="402" spans="2:13" hidden="1" x14ac:dyDescent="0.3">
      <c r="B402" s="760"/>
      <c r="C402" s="759"/>
      <c r="D402" s="759"/>
      <c r="E402" s="759"/>
      <c r="F402" s="759"/>
      <c r="G402" s="759"/>
      <c r="H402" s="759"/>
      <c r="I402" s="759"/>
      <c r="J402" s="759"/>
      <c r="K402" s="759"/>
      <c r="L402" s="759"/>
      <c r="M402" s="759"/>
    </row>
    <row r="403" spans="2:13" hidden="1" x14ac:dyDescent="0.3">
      <c r="B403" s="760"/>
      <c r="C403" s="759"/>
      <c r="D403" s="759"/>
      <c r="E403" s="759"/>
      <c r="F403" s="759"/>
      <c r="G403" s="759"/>
      <c r="H403" s="759"/>
      <c r="I403" s="759"/>
      <c r="J403" s="759"/>
      <c r="K403" s="759"/>
      <c r="L403" s="759"/>
      <c r="M403" s="759"/>
    </row>
    <row r="404" spans="2:13" hidden="1" x14ac:dyDescent="0.3">
      <c r="B404" s="760"/>
      <c r="C404" s="759"/>
      <c r="D404" s="759"/>
      <c r="E404" s="759"/>
      <c r="F404" s="759"/>
      <c r="G404" s="759"/>
      <c r="H404" s="759"/>
      <c r="I404" s="759"/>
      <c r="J404" s="759"/>
      <c r="K404" s="759"/>
      <c r="L404" s="759"/>
      <c r="M404" s="759"/>
    </row>
    <row r="405" spans="2:13" hidden="1" x14ac:dyDescent="0.3">
      <c r="B405" s="760"/>
      <c r="C405" s="759"/>
      <c r="D405" s="759"/>
      <c r="E405" s="759"/>
      <c r="F405" s="759"/>
      <c r="G405" s="759"/>
      <c r="H405" s="759"/>
      <c r="I405" s="759"/>
      <c r="J405" s="759"/>
      <c r="K405" s="759"/>
      <c r="L405" s="759"/>
      <c r="M405" s="759"/>
    </row>
    <row r="406" spans="2:13" hidden="1" x14ac:dyDescent="0.3">
      <c r="B406" s="760"/>
      <c r="C406" s="759"/>
      <c r="D406" s="759"/>
      <c r="E406" s="759"/>
      <c r="F406" s="759"/>
      <c r="G406" s="759"/>
      <c r="H406" s="759"/>
      <c r="I406" s="759"/>
      <c r="J406" s="759"/>
      <c r="K406" s="759"/>
      <c r="L406" s="759"/>
      <c r="M406" s="759"/>
    </row>
    <row r="407" spans="2:13" hidden="1" x14ac:dyDescent="0.3">
      <c r="B407" s="760"/>
      <c r="C407" s="759"/>
      <c r="D407" s="759"/>
      <c r="E407" s="759"/>
      <c r="F407" s="759"/>
      <c r="G407" s="759"/>
      <c r="H407" s="759"/>
      <c r="I407" s="759"/>
      <c r="J407" s="759"/>
      <c r="K407" s="759"/>
      <c r="L407" s="759"/>
      <c r="M407" s="759"/>
    </row>
    <row r="408" spans="2:13" hidden="1" x14ac:dyDescent="0.3">
      <c r="B408" s="760"/>
      <c r="C408" s="759"/>
      <c r="D408" s="759"/>
      <c r="E408" s="759"/>
      <c r="F408" s="759"/>
      <c r="G408" s="759"/>
      <c r="H408" s="759"/>
      <c r="I408" s="759"/>
      <c r="J408" s="759"/>
      <c r="K408" s="759"/>
      <c r="L408" s="759"/>
      <c r="M408" s="759"/>
    </row>
    <row r="409" spans="2:13" hidden="1" x14ac:dyDescent="0.3">
      <c r="B409" s="760"/>
      <c r="C409" s="759"/>
      <c r="D409" s="759"/>
      <c r="E409" s="759"/>
      <c r="F409" s="759"/>
      <c r="G409" s="759"/>
      <c r="H409" s="759"/>
      <c r="I409" s="759"/>
      <c r="J409" s="759"/>
      <c r="K409" s="759"/>
      <c r="L409" s="759"/>
      <c r="M409" s="759"/>
    </row>
    <row r="410" spans="2:13" hidden="1" x14ac:dyDescent="0.3">
      <c r="B410" s="760"/>
      <c r="C410" s="759"/>
      <c r="D410" s="759"/>
      <c r="E410" s="759"/>
      <c r="F410" s="759"/>
      <c r="G410" s="759"/>
      <c r="H410" s="759"/>
      <c r="I410" s="759"/>
      <c r="J410" s="759"/>
      <c r="K410" s="759"/>
      <c r="L410" s="759"/>
      <c r="M410" s="759"/>
    </row>
    <row r="411" spans="2:13" hidden="1" x14ac:dyDescent="0.3">
      <c r="B411" s="760"/>
      <c r="C411" s="759"/>
      <c r="D411" s="759"/>
      <c r="E411" s="759"/>
      <c r="F411" s="759"/>
      <c r="G411" s="759"/>
      <c r="H411" s="759"/>
      <c r="I411" s="759"/>
      <c r="J411" s="759"/>
      <c r="K411" s="759"/>
      <c r="L411" s="759"/>
      <c r="M411" s="759"/>
    </row>
    <row r="412" spans="2:13" hidden="1" x14ac:dyDescent="0.3">
      <c r="B412" s="760"/>
      <c r="C412" s="759"/>
      <c r="D412" s="759"/>
      <c r="E412" s="759"/>
      <c r="F412" s="759"/>
      <c r="G412" s="759"/>
      <c r="H412" s="759"/>
      <c r="I412" s="759"/>
      <c r="J412" s="759"/>
      <c r="K412" s="759"/>
      <c r="L412" s="759"/>
      <c r="M412" s="759"/>
    </row>
    <row r="413" spans="2:13" hidden="1" x14ac:dyDescent="0.3">
      <c r="B413" s="760"/>
      <c r="C413" s="759"/>
      <c r="D413" s="759"/>
      <c r="E413" s="759"/>
      <c r="F413" s="759"/>
      <c r="G413" s="759"/>
      <c r="H413" s="759"/>
      <c r="I413" s="759"/>
      <c r="J413" s="759"/>
      <c r="K413" s="759"/>
      <c r="L413" s="759"/>
      <c r="M413" s="759"/>
    </row>
    <row r="414" spans="2:13" hidden="1" x14ac:dyDescent="0.3">
      <c r="B414" s="760"/>
      <c r="C414" s="759"/>
      <c r="D414" s="759"/>
      <c r="E414" s="759"/>
      <c r="F414" s="759"/>
      <c r="G414" s="759"/>
      <c r="H414" s="759"/>
      <c r="I414" s="759"/>
      <c r="J414" s="759"/>
      <c r="K414" s="759"/>
      <c r="L414" s="759"/>
      <c r="M414" s="759"/>
    </row>
    <row r="415" spans="2:13" hidden="1" x14ac:dyDescent="0.3">
      <c r="B415" s="760"/>
      <c r="C415" s="759"/>
      <c r="D415" s="759"/>
      <c r="E415" s="759"/>
      <c r="F415" s="759"/>
      <c r="G415" s="759"/>
      <c r="H415" s="759"/>
      <c r="I415" s="759"/>
      <c r="J415" s="759"/>
      <c r="K415" s="759"/>
      <c r="L415" s="759"/>
      <c r="M415" s="759"/>
    </row>
    <row r="416" spans="2:13" hidden="1" x14ac:dyDescent="0.3">
      <c r="B416" s="760"/>
      <c r="C416" s="759"/>
      <c r="D416" s="759"/>
      <c r="E416" s="759"/>
      <c r="F416" s="759"/>
      <c r="G416" s="759"/>
      <c r="H416" s="759"/>
      <c r="I416" s="759"/>
      <c r="J416" s="759"/>
      <c r="K416" s="759"/>
      <c r="L416" s="759"/>
      <c r="M416" s="759"/>
    </row>
    <row r="417" spans="2:13" hidden="1" x14ac:dyDescent="0.3">
      <c r="B417" s="760"/>
      <c r="C417" s="759"/>
      <c r="D417" s="759"/>
      <c r="E417" s="759"/>
      <c r="F417" s="759"/>
      <c r="G417" s="759"/>
      <c r="H417" s="759"/>
      <c r="I417" s="759"/>
      <c r="J417" s="759"/>
      <c r="K417" s="759"/>
      <c r="L417" s="759"/>
      <c r="M417" s="759"/>
    </row>
    <row r="418" spans="2:13" hidden="1" x14ac:dyDescent="0.3">
      <c r="B418" s="760"/>
      <c r="C418" s="759"/>
      <c r="D418" s="759"/>
      <c r="E418" s="759"/>
      <c r="F418" s="759"/>
      <c r="G418" s="759"/>
      <c r="H418" s="759"/>
      <c r="I418" s="759"/>
      <c r="J418" s="759"/>
      <c r="K418" s="759"/>
      <c r="L418" s="759"/>
      <c r="M418" s="759"/>
    </row>
    <row r="419" spans="2:13" hidden="1" x14ac:dyDescent="0.3">
      <c r="B419" s="760"/>
      <c r="C419" s="759"/>
      <c r="D419" s="759"/>
      <c r="E419" s="759"/>
      <c r="F419" s="759"/>
      <c r="G419" s="759"/>
      <c r="H419" s="759"/>
      <c r="I419" s="759"/>
      <c r="J419" s="759"/>
      <c r="K419" s="759"/>
      <c r="L419" s="759"/>
      <c r="M419" s="759"/>
    </row>
    <row r="420" spans="2:13" hidden="1" x14ac:dyDescent="0.3">
      <c r="B420" s="760"/>
      <c r="C420" s="759"/>
      <c r="D420" s="759"/>
      <c r="E420" s="759"/>
      <c r="F420" s="759"/>
      <c r="G420" s="759"/>
      <c r="H420" s="759"/>
      <c r="I420" s="759"/>
      <c r="J420" s="759"/>
      <c r="K420" s="759"/>
      <c r="L420" s="759"/>
      <c r="M420" s="759"/>
    </row>
    <row r="421" spans="2:13" hidden="1" x14ac:dyDescent="0.3">
      <c r="B421" s="760"/>
      <c r="C421" s="759"/>
      <c r="D421" s="759"/>
      <c r="E421" s="759"/>
      <c r="F421" s="759"/>
      <c r="G421" s="759"/>
      <c r="H421" s="759"/>
      <c r="I421" s="759"/>
      <c r="J421" s="759"/>
      <c r="K421" s="759"/>
      <c r="L421" s="759"/>
      <c r="M421" s="759"/>
    </row>
    <row r="422" spans="2:13" hidden="1" x14ac:dyDescent="0.3">
      <c r="B422" s="760"/>
      <c r="C422" s="759"/>
      <c r="D422" s="759"/>
      <c r="E422" s="759"/>
      <c r="F422" s="759"/>
      <c r="G422" s="759"/>
      <c r="H422" s="759"/>
      <c r="I422" s="759"/>
      <c r="J422" s="759"/>
      <c r="K422" s="759"/>
      <c r="L422" s="759"/>
      <c r="M422" s="759"/>
    </row>
    <row r="423" spans="2:13" hidden="1" x14ac:dyDescent="0.3">
      <c r="B423" s="760"/>
      <c r="C423" s="759"/>
      <c r="D423" s="759"/>
      <c r="E423" s="759"/>
      <c r="F423" s="759"/>
      <c r="G423" s="759"/>
      <c r="H423" s="759"/>
      <c r="I423" s="759"/>
      <c r="J423" s="759"/>
      <c r="K423" s="759"/>
      <c r="L423" s="759"/>
      <c r="M423" s="759"/>
    </row>
    <row r="424" spans="2:13" hidden="1" x14ac:dyDescent="0.3">
      <c r="B424" s="760"/>
      <c r="C424" s="759"/>
      <c r="D424" s="759"/>
      <c r="E424" s="759"/>
      <c r="F424" s="759"/>
      <c r="G424" s="759"/>
      <c r="H424" s="759"/>
      <c r="I424" s="759"/>
      <c r="J424" s="759"/>
      <c r="K424" s="759"/>
      <c r="L424" s="759"/>
      <c r="M424" s="759"/>
    </row>
    <row r="425" spans="2:13" hidden="1" x14ac:dyDescent="0.3">
      <c r="B425" s="760"/>
      <c r="C425" s="759"/>
      <c r="D425" s="759"/>
      <c r="E425" s="759"/>
      <c r="F425" s="759"/>
      <c r="G425" s="759"/>
      <c r="H425" s="759"/>
      <c r="I425" s="759"/>
      <c r="J425" s="759"/>
      <c r="K425" s="759"/>
      <c r="L425" s="759"/>
      <c r="M425" s="759"/>
    </row>
    <row r="426" spans="2:13" hidden="1" x14ac:dyDescent="0.3">
      <c r="B426" s="760"/>
      <c r="C426" s="759"/>
      <c r="D426" s="759"/>
      <c r="E426" s="759"/>
      <c r="F426" s="759"/>
      <c r="G426" s="759"/>
      <c r="H426" s="759"/>
      <c r="I426" s="759"/>
      <c r="J426" s="759"/>
      <c r="K426" s="759"/>
      <c r="L426" s="759"/>
      <c r="M426" s="759"/>
    </row>
    <row r="427" spans="2:13" hidden="1" x14ac:dyDescent="0.3">
      <c r="B427" s="760"/>
      <c r="C427" s="759"/>
      <c r="D427" s="759"/>
      <c r="E427" s="759"/>
      <c r="F427" s="759"/>
      <c r="G427" s="759"/>
      <c r="H427" s="759"/>
      <c r="I427" s="759"/>
      <c r="J427" s="759"/>
      <c r="K427" s="759"/>
      <c r="L427" s="759"/>
      <c r="M427" s="759"/>
    </row>
    <row r="428" spans="2:13" hidden="1" x14ac:dyDescent="0.3">
      <c r="B428" s="760"/>
      <c r="C428" s="759"/>
      <c r="D428" s="759"/>
      <c r="E428" s="759"/>
      <c r="F428" s="759"/>
      <c r="G428" s="759"/>
      <c r="H428" s="759"/>
      <c r="I428" s="759"/>
      <c r="J428" s="759"/>
      <c r="K428" s="759"/>
      <c r="L428" s="759"/>
      <c r="M428" s="759"/>
    </row>
    <row r="429" spans="2:13" hidden="1" x14ac:dyDescent="0.3">
      <c r="B429" s="760"/>
      <c r="C429" s="759"/>
      <c r="D429" s="759"/>
      <c r="E429" s="759"/>
      <c r="F429" s="759"/>
      <c r="G429" s="759"/>
      <c r="H429" s="759"/>
      <c r="I429" s="759"/>
      <c r="J429" s="759"/>
      <c r="K429" s="759"/>
      <c r="L429" s="759"/>
      <c r="M429" s="759"/>
    </row>
    <row r="430" spans="2:13" hidden="1" x14ac:dyDescent="0.3">
      <c r="B430" s="760"/>
      <c r="C430" s="759"/>
      <c r="D430" s="759"/>
      <c r="E430" s="759"/>
      <c r="F430" s="759"/>
      <c r="G430" s="759"/>
      <c r="H430" s="759"/>
      <c r="I430" s="759"/>
      <c r="J430" s="759"/>
      <c r="K430" s="759"/>
      <c r="L430" s="759"/>
      <c r="M430" s="759"/>
    </row>
    <row r="431" spans="2:13" hidden="1" x14ac:dyDescent="0.3">
      <c r="B431" s="760"/>
      <c r="C431" s="759"/>
      <c r="D431" s="759"/>
      <c r="E431" s="759"/>
      <c r="F431" s="759"/>
      <c r="G431" s="759"/>
      <c r="H431" s="759"/>
      <c r="I431" s="759"/>
      <c r="J431" s="759"/>
      <c r="K431" s="759"/>
      <c r="L431" s="759"/>
      <c r="M431" s="759"/>
    </row>
    <row r="432" spans="2:13" hidden="1" x14ac:dyDescent="0.3">
      <c r="B432" s="760"/>
      <c r="C432" s="759"/>
      <c r="D432" s="759"/>
      <c r="E432" s="759"/>
      <c r="F432" s="759"/>
      <c r="G432" s="759"/>
      <c r="H432" s="759"/>
      <c r="I432" s="759"/>
      <c r="J432" s="759"/>
      <c r="K432" s="759"/>
      <c r="L432" s="759"/>
      <c r="M432" s="759"/>
    </row>
    <row r="433" spans="2:13" hidden="1" x14ac:dyDescent="0.3">
      <c r="B433" s="760"/>
      <c r="C433" s="759"/>
      <c r="D433" s="759"/>
      <c r="E433" s="759"/>
      <c r="F433" s="759"/>
      <c r="G433" s="759"/>
      <c r="H433" s="759"/>
      <c r="I433" s="759"/>
      <c r="J433" s="759"/>
      <c r="K433" s="759"/>
      <c r="L433" s="759"/>
      <c r="M433" s="759"/>
    </row>
    <row r="434" spans="2:13" hidden="1" x14ac:dyDescent="0.3">
      <c r="B434" s="760"/>
      <c r="C434" s="759"/>
      <c r="D434" s="759"/>
      <c r="E434" s="759"/>
      <c r="F434" s="759"/>
      <c r="G434" s="759"/>
      <c r="H434" s="759"/>
      <c r="I434" s="759"/>
      <c r="J434" s="759"/>
      <c r="K434" s="759"/>
      <c r="L434" s="759"/>
      <c r="M434" s="759"/>
    </row>
    <row r="435" spans="2:13" hidden="1" x14ac:dyDescent="0.3">
      <c r="B435" s="760"/>
      <c r="C435" s="759"/>
      <c r="D435" s="759"/>
      <c r="E435" s="759"/>
      <c r="F435" s="759"/>
      <c r="G435" s="759"/>
      <c r="H435" s="759"/>
      <c r="I435" s="759"/>
      <c r="J435" s="759"/>
      <c r="K435" s="759"/>
      <c r="L435" s="759"/>
      <c r="M435" s="759"/>
    </row>
    <row r="436" spans="2:13" hidden="1" x14ac:dyDescent="0.3">
      <c r="B436" s="760"/>
      <c r="C436" s="759"/>
      <c r="D436" s="759"/>
      <c r="E436" s="759"/>
      <c r="F436" s="759"/>
      <c r="G436" s="759"/>
      <c r="H436" s="759"/>
      <c r="I436" s="759"/>
      <c r="J436" s="759"/>
      <c r="K436" s="759"/>
      <c r="L436" s="759"/>
      <c r="M436" s="759"/>
    </row>
    <row r="437" spans="2:13" hidden="1" x14ac:dyDescent="0.3">
      <c r="B437" s="760"/>
      <c r="C437" s="759"/>
      <c r="D437" s="759"/>
      <c r="E437" s="759"/>
      <c r="F437" s="759"/>
      <c r="G437" s="759"/>
      <c r="H437" s="759"/>
      <c r="I437" s="759"/>
      <c r="J437" s="759"/>
      <c r="K437" s="759"/>
      <c r="L437" s="759"/>
      <c r="M437" s="759"/>
    </row>
    <row r="438" spans="2:13" hidden="1" x14ac:dyDescent="0.3">
      <c r="B438" s="760"/>
      <c r="C438" s="759"/>
      <c r="D438" s="759"/>
      <c r="E438" s="759"/>
      <c r="F438" s="759"/>
      <c r="G438" s="759"/>
      <c r="H438" s="759"/>
      <c r="I438" s="759"/>
      <c r="J438" s="759"/>
      <c r="K438" s="759"/>
      <c r="L438" s="759"/>
      <c r="M438" s="759"/>
    </row>
    <row r="439" spans="2:13" hidden="1" x14ac:dyDescent="0.3">
      <c r="B439" s="760"/>
      <c r="C439" s="759"/>
      <c r="D439" s="759"/>
      <c r="E439" s="759"/>
      <c r="F439" s="759"/>
      <c r="G439" s="759"/>
      <c r="H439" s="759"/>
      <c r="I439" s="759"/>
      <c r="J439" s="759"/>
      <c r="K439" s="759"/>
      <c r="L439" s="759"/>
      <c r="M439" s="759"/>
    </row>
    <row r="440" spans="2:13" hidden="1" x14ac:dyDescent="0.3">
      <c r="B440" s="760"/>
      <c r="C440" s="759"/>
      <c r="D440" s="759"/>
      <c r="E440" s="759"/>
      <c r="F440" s="759"/>
      <c r="G440" s="759"/>
      <c r="H440" s="759"/>
      <c r="I440" s="759"/>
      <c r="J440" s="759"/>
      <c r="K440" s="759"/>
      <c r="L440" s="759"/>
      <c r="M440" s="759"/>
    </row>
    <row r="441" spans="2:13" hidden="1" x14ac:dyDescent="0.3">
      <c r="B441" s="760"/>
      <c r="C441" s="759"/>
      <c r="D441" s="759"/>
      <c r="E441" s="759"/>
      <c r="F441" s="759"/>
      <c r="G441" s="759"/>
      <c r="H441" s="759"/>
      <c r="I441" s="759"/>
      <c r="J441" s="759"/>
      <c r="K441" s="759"/>
      <c r="L441" s="759"/>
      <c r="M441" s="759"/>
    </row>
    <row r="442" spans="2:13" hidden="1" x14ac:dyDescent="0.3">
      <c r="B442" s="760"/>
      <c r="C442" s="759"/>
      <c r="D442" s="759"/>
      <c r="E442" s="759"/>
      <c r="F442" s="759"/>
      <c r="G442" s="759"/>
      <c r="H442" s="759"/>
      <c r="I442" s="759"/>
      <c r="J442" s="759"/>
      <c r="K442" s="759"/>
      <c r="L442" s="759"/>
      <c r="M442" s="759"/>
    </row>
    <row r="443" spans="2:13" hidden="1" x14ac:dyDescent="0.3">
      <c r="B443" s="760"/>
      <c r="C443" s="759"/>
      <c r="D443" s="759"/>
      <c r="E443" s="759"/>
      <c r="F443" s="759"/>
      <c r="G443" s="759"/>
      <c r="H443" s="759"/>
      <c r="I443" s="759"/>
      <c r="J443" s="759"/>
      <c r="K443" s="759"/>
      <c r="L443" s="759"/>
      <c r="M443" s="759"/>
    </row>
    <row r="444" spans="2:13" hidden="1" x14ac:dyDescent="0.3">
      <c r="B444" s="760"/>
      <c r="C444" s="759"/>
      <c r="D444" s="759"/>
      <c r="E444" s="759"/>
      <c r="F444" s="759"/>
      <c r="G444" s="759"/>
      <c r="H444" s="759"/>
      <c r="I444" s="759"/>
      <c r="J444" s="759"/>
      <c r="K444" s="759"/>
      <c r="L444" s="759"/>
      <c r="M444" s="759"/>
    </row>
    <row r="445" spans="2:13" hidden="1" x14ac:dyDescent="0.3">
      <c r="B445" s="760"/>
      <c r="C445" s="759"/>
      <c r="D445" s="759"/>
      <c r="E445" s="759"/>
      <c r="F445" s="759"/>
      <c r="G445" s="759"/>
      <c r="H445" s="759"/>
      <c r="I445" s="759"/>
      <c r="J445" s="759"/>
      <c r="K445" s="759"/>
      <c r="L445" s="759"/>
      <c r="M445" s="759"/>
    </row>
    <row r="446" spans="2:13" hidden="1" x14ac:dyDescent="0.3">
      <c r="B446" s="760"/>
      <c r="C446" s="759"/>
      <c r="D446" s="759"/>
      <c r="E446" s="759"/>
      <c r="F446" s="759"/>
      <c r="G446" s="759"/>
      <c r="H446" s="759"/>
      <c r="I446" s="759"/>
      <c r="J446" s="759"/>
      <c r="K446" s="759"/>
      <c r="L446" s="759"/>
      <c r="M446" s="759"/>
    </row>
    <row r="447" spans="2:13" hidden="1" x14ac:dyDescent="0.3">
      <c r="B447" s="760"/>
      <c r="C447" s="759"/>
      <c r="D447" s="759"/>
      <c r="E447" s="759"/>
      <c r="F447" s="759"/>
      <c r="G447" s="759"/>
      <c r="H447" s="759"/>
      <c r="I447" s="759"/>
      <c r="J447" s="759"/>
      <c r="K447" s="759"/>
      <c r="L447" s="759"/>
      <c r="M447" s="759"/>
    </row>
    <row r="448" spans="2:13" hidden="1" x14ac:dyDescent="0.3">
      <c r="B448" s="760"/>
      <c r="C448" s="759"/>
      <c r="D448" s="759"/>
      <c r="E448" s="759"/>
      <c r="F448" s="759"/>
      <c r="G448" s="759"/>
      <c r="H448" s="759"/>
      <c r="I448" s="759"/>
      <c r="J448" s="759"/>
      <c r="K448" s="759"/>
      <c r="L448" s="759"/>
      <c r="M448" s="759"/>
    </row>
    <row r="449" spans="2:13" hidden="1" x14ac:dyDescent="0.3">
      <c r="B449" s="760"/>
      <c r="C449" s="759"/>
      <c r="D449" s="759"/>
      <c r="E449" s="759"/>
      <c r="F449" s="759"/>
      <c r="G449" s="759"/>
      <c r="H449" s="759"/>
      <c r="I449" s="759"/>
      <c r="J449" s="759"/>
      <c r="K449" s="759"/>
      <c r="L449" s="759"/>
      <c r="M449" s="759"/>
    </row>
    <row r="450" spans="2:13" hidden="1" x14ac:dyDescent="0.3">
      <c r="B450" s="760"/>
      <c r="C450" s="759"/>
      <c r="D450" s="759"/>
      <c r="E450" s="759"/>
      <c r="F450" s="759"/>
      <c r="G450" s="759"/>
      <c r="H450" s="759"/>
      <c r="I450" s="759"/>
      <c r="J450" s="759"/>
      <c r="K450" s="759"/>
      <c r="L450" s="759"/>
      <c r="M450" s="759"/>
    </row>
    <row r="451" spans="2:13" hidden="1" x14ac:dyDescent="0.3">
      <c r="B451" s="760"/>
      <c r="C451" s="759"/>
      <c r="D451" s="759"/>
      <c r="E451" s="759"/>
      <c r="F451" s="759"/>
      <c r="G451" s="759"/>
      <c r="H451" s="759"/>
      <c r="I451" s="759"/>
      <c r="J451" s="759"/>
      <c r="K451" s="759"/>
      <c r="L451" s="759"/>
      <c r="M451" s="759"/>
    </row>
    <row r="452" spans="2:13" hidden="1" x14ac:dyDescent="0.3">
      <c r="B452" s="760"/>
      <c r="C452" s="759"/>
      <c r="D452" s="759"/>
      <c r="E452" s="759"/>
      <c r="F452" s="759"/>
      <c r="G452" s="759"/>
      <c r="H452" s="759"/>
      <c r="I452" s="759"/>
      <c r="J452" s="759"/>
      <c r="K452" s="759"/>
      <c r="L452" s="759"/>
      <c r="M452" s="759"/>
    </row>
    <row r="453" spans="2:13" hidden="1" x14ac:dyDescent="0.3">
      <c r="B453" s="760"/>
      <c r="C453" s="759"/>
      <c r="D453" s="759"/>
      <c r="E453" s="759"/>
      <c r="F453" s="759"/>
      <c r="G453" s="759"/>
      <c r="H453" s="759"/>
      <c r="I453" s="759"/>
      <c r="J453" s="759"/>
      <c r="K453" s="759"/>
      <c r="L453" s="759"/>
      <c r="M453" s="759"/>
    </row>
    <row r="454" spans="2:13" hidden="1" x14ac:dyDescent="0.3">
      <c r="B454" s="760"/>
      <c r="C454" s="759"/>
      <c r="D454" s="759"/>
      <c r="E454" s="759"/>
      <c r="F454" s="759"/>
      <c r="G454" s="759"/>
      <c r="H454" s="759"/>
      <c r="I454" s="759"/>
      <c r="J454" s="759"/>
      <c r="K454" s="759"/>
      <c r="L454" s="759"/>
      <c r="M454" s="759"/>
    </row>
    <row r="455" spans="2:13" hidden="1" x14ac:dyDescent="0.3">
      <c r="B455" s="760"/>
      <c r="C455" s="759"/>
      <c r="D455" s="759"/>
      <c r="E455" s="759"/>
      <c r="F455" s="759"/>
      <c r="G455" s="759"/>
      <c r="H455" s="759"/>
      <c r="I455" s="759"/>
      <c r="J455" s="759"/>
      <c r="K455" s="759"/>
      <c r="L455" s="759"/>
      <c r="M455" s="759"/>
    </row>
    <row r="456" spans="2:13" hidden="1" x14ac:dyDescent="0.3">
      <c r="B456" s="760"/>
      <c r="C456" s="759"/>
      <c r="D456" s="759"/>
      <c r="E456" s="759"/>
      <c r="F456" s="759"/>
      <c r="G456" s="759"/>
      <c r="H456" s="759"/>
      <c r="I456" s="759"/>
      <c r="J456" s="759"/>
      <c r="K456" s="759"/>
      <c r="L456" s="759"/>
      <c r="M456" s="759"/>
    </row>
    <row r="457" spans="2:13" hidden="1" x14ac:dyDescent="0.3">
      <c r="B457" s="760"/>
      <c r="C457" s="759"/>
      <c r="D457" s="759"/>
      <c r="E457" s="759"/>
      <c r="F457" s="759"/>
      <c r="G457" s="759"/>
      <c r="H457" s="759"/>
      <c r="I457" s="759"/>
      <c r="J457" s="759"/>
      <c r="K457" s="759"/>
      <c r="L457" s="759"/>
      <c r="M457" s="759"/>
    </row>
    <row r="458" spans="2:13" hidden="1" x14ac:dyDescent="0.3">
      <c r="B458" s="760"/>
      <c r="C458" s="759"/>
      <c r="D458" s="759"/>
      <c r="E458" s="759"/>
      <c r="F458" s="759"/>
      <c r="G458" s="759"/>
      <c r="H458" s="759"/>
      <c r="I458" s="759"/>
      <c r="J458" s="759"/>
      <c r="K458" s="759"/>
      <c r="L458" s="759"/>
      <c r="M458" s="759"/>
    </row>
    <row r="459" spans="2:13" hidden="1" x14ac:dyDescent="0.3">
      <c r="B459" s="760"/>
      <c r="C459" s="759"/>
      <c r="D459" s="759"/>
      <c r="E459" s="759"/>
      <c r="F459" s="759"/>
      <c r="G459" s="759"/>
      <c r="H459" s="759"/>
      <c r="I459" s="759"/>
      <c r="J459" s="759"/>
      <c r="K459" s="759"/>
      <c r="L459" s="759"/>
      <c r="M459" s="759"/>
    </row>
    <row r="460" spans="2:13" hidden="1" x14ac:dyDescent="0.3">
      <c r="B460" s="760"/>
      <c r="C460" s="759"/>
      <c r="D460" s="759"/>
      <c r="E460" s="759"/>
      <c r="F460" s="759"/>
      <c r="G460" s="759"/>
      <c r="H460" s="759"/>
      <c r="I460" s="759"/>
      <c r="J460" s="759"/>
      <c r="K460" s="759"/>
      <c r="L460" s="759"/>
      <c r="M460" s="759"/>
    </row>
    <row r="461" spans="2:13" hidden="1" x14ac:dyDescent="0.3">
      <c r="B461" s="760"/>
      <c r="C461" s="759"/>
      <c r="D461" s="759"/>
      <c r="E461" s="759"/>
      <c r="F461" s="759"/>
      <c r="G461" s="759"/>
      <c r="H461" s="759"/>
      <c r="I461" s="759"/>
      <c r="J461" s="759"/>
      <c r="K461" s="759"/>
      <c r="L461" s="759"/>
      <c r="M461" s="759"/>
    </row>
    <row r="462" spans="2:13" hidden="1" x14ac:dyDescent="0.3">
      <c r="B462" s="760"/>
      <c r="C462" s="759"/>
      <c r="D462" s="759"/>
      <c r="E462" s="759"/>
      <c r="F462" s="759"/>
      <c r="G462" s="759"/>
      <c r="H462" s="759"/>
      <c r="I462" s="759"/>
      <c r="J462" s="759"/>
      <c r="K462" s="759"/>
      <c r="L462" s="759"/>
      <c r="M462" s="759"/>
    </row>
    <row r="463" spans="2:13" hidden="1" x14ac:dyDescent="0.3">
      <c r="B463" s="760"/>
      <c r="C463" s="759"/>
      <c r="D463" s="759"/>
      <c r="E463" s="759"/>
      <c r="F463" s="759"/>
      <c r="G463" s="759"/>
      <c r="H463" s="759"/>
      <c r="I463" s="759"/>
      <c r="J463" s="759"/>
      <c r="K463" s="759"/>
      <c r="L463" s="759"/>
      <c r="M463" s="759"/>
    </row>
    <row r="464" spans="2:13" hidden="1" x14ac:dyDescent="0.3">
      <c r="B464" s="760"/>
      <c r="C464" s="759"/>
      <c r="D464" s="759"/>
      <c r="E464" s="759"/>
      <c r="F464" s="759"/>
      <c r="G464" s="759"/>
      <c r="H464" s="759"/>
      <c r="I464" s="759"/>
      <c r="J464" s="759"/>
      <c r="K464" s="759"/>
      <c r="L464" s="759"/>
      <c r="M464" s="759"/>
    </row>
    <row r="465" spans="2:13" hidden="1" x14ac:dyDescent="0.3">
      <c r="B465" s="760"/>
      <c r="C465" s="759"/>
      <c r="D465" s="759"/>
      <c r="E465" s="759"/>
      <c r="F465" s="759"/>
      <c r="G465" s="759"/>
      <c r="H465" s="759"/>
      <c r="I465" s="759"/>
      <c r="J465" s="759"/>
      <c r="K465" s="759"/>
      <c r="L465" s="759"/>
      <c r="M465" s="759"/>
    </row>
    <row r="466" spans="2:13" hidden="1" x14ac:dyDescent="0.3">
      <c r="B466" s="760"/>
      <c r="C466" s="759"/>
      <c r="D466" s="759"/>
      <c r="E466" s="759"/>
      <c r="F466" s="759"/>
      <c r="G466" s="759"/>
      <c r="H466" s="759"/>
      <c r="I466" s="759"/>
      <c r="J466" s="759"/>
      <c r="K466" s="759"/>
      <c r="L466" s="759"/>
      <c r="M466" s="759"/>
    </row>
    <row r="467" spans="2:13" hidden="1" x14ac:dyDescent="0.3">
      <c r="B467" s="760"/>
      <c r="C467" s="759"/>
      <c r="D467" s="759"/>
      <c r="E467" s="759"/>
      <c r="F467" s="759"/>
      <c r="G467" s="759"/>
      <c r="H467" s="759"/>
      <c r="I467" s="759"/>
      <c r="J467" s="759"/>
      <c r="K467" s="759"/>
      <c r="L467" s="759"/>
      <c r="M467" s="759"/>
    </row>
    <row r="468" spans="2:13" hidden="1" x14ac:dyDescent="0.3">
      <c r="B468" s="760"/>
      <c r="C468" s="759"/>
      <c r="D468" s="759"/>
      <c r="E468" s="759"/>
      <c r="F468" s="759"/>
      <c r="G468" s="759"/>
      <c r="H468" s="759"/>
      <c r="I468" s="759"/>
      <c r="J468" s="759"/>
      <c r="K468" s="759"/>
      <c r="L468" s="759"/>
      <c r="M468" s="759"/>
    </row>
    <row r="469" spans="2:13" hidden="1" x14ac:dyDescent="0.3">
      <c r="B469" s="760"/>
      <c r="C469" s="759"/>
      <c r="D469" s="759"/>
      <c r="E469" s="759"/>
      <c r="F469" s="759"/>
      <c r="G469" s="759"/>
      <c r="H469" s="759"/>
      <c r="I469" s="759"/>
      <c r="J469" s="759"/>
      <c r="K469" s="759"/>
      <c r="L469" s="759"/>
      <c r="M469" s="759"/>
    </row>
    <row r="470" spans="2:13" hidden="1" x14ac:dyDescent="0.3">
      <c r="B470" s="760"/>
      <c r="C470" s="759"/>
      <c r="D470" s="759"/>
      <c r="E470" s="759"/>
      <c r="F470" s="759"/>
      <c r="G470" s="759"/>
      <c r="H470" s="759"/>
      <c r="I470" s="759"/>
      <c r="J470" s="759"/>
      <c r="K470" s="759"/>
      <c r="L470" s="759"/>
      <c r="M470" s="759"/>
    </row>
    <row r="471" spans="2:13" hidden="1" x14ac:dyDescent="0.3">
      <c r="B471" s="760"/>
      <c r="C471" s="759"/>
      <c r="D471" s="759"/>
      <c r="E471" s="759"/>
      <c r="F471" s="759"/>
      <c r="G471" s="759"/>
      <c r="H471" s="759"/>
      <c r="I471" s="759"/>
      <c r="J471" s="759"/>
      <c r="K471" s="759"/>
      <c r="L471" s="759"/>
      <c r="M471" s="759"/>
    </row>
    <row r="472" spans="2:13" hidden="1" x14ac:dyDescent="0.3">
      <c r="B472" s="760"/>
      <c r="C472" s="759"/>
      <c r="D472" s="759"/>
      <c r="E472" s="759"/>
      <c r="F472" s="759"/>
      <c r="G472" s="759"/>
      <c r="H472" s="759"/>
      <c r="I472" s="759"/>
      <c r="J472" s="759"/>
      <c r="K472" s="759"/>
      <c r="L472" s="759"/>
      <c r="M472" s="759"/>
    </row>
    <row r="473" spans="2:13" hidden="1" x14ac:dyDescent="0.3">
      <c r="B473" s="760"/>
      <c r="C473" s="759"/>
      <c r="D473" s="759"/>
      <c r="E473" s="759"/>
      <c r="F473" s="759"/>
      <c r="G473" s="759"/>
      <c r="H473" s="759"/>
      <c r="I473" s="759"/>
      <c r="J473" s="759"/>
      <c r="K473" s="759"/>
      <c r="L473" s="759"/>
      <c r="M473" s="759"/>
    </row>
    <row r="474" spans="2:13" hidden="1" x14ac:dyDescent="0.3">
      <c r="B474" s="760"/>
      <c r="C474" s="759"/>
      <c r="D474" s="759"/>
      <c r="E474" s="759"/>
      <c r="F474" s="759"/>
      <c r="G474" s="759"/>
      <c r="H474" s="759"/>
      <c r="I474" s="759"/>
      <c r="J474" s="759"/>
      <c r="K474" s="759"/>
      <c r="L474" s="759"/>
      <c r="M474" s="759"/>
    </row>
    <row r="475" spans="2:13" hidden="1" x14ac:dyDescent="0.3">
      <c r="B475" s="760"/>
      <c r="C475" s="759"/>
      <c r="D475" s="759"/>
      <c r="E475" s="759"/>
      <c r="F475" s="759"/>
      <c r="G475" s="759"/>
      <c r="H475" s="759"/>
      <c r="I475" s="759"/>
      <c r="J475" s="759"/>
      <c r="K475" s="759"/>
      <c r="L475" s="759"/>
      <c r="M475" s="759"/>
    </row>
    <row r="476" spans="2:13" hidden="1" x14ac:dyDescent="0.3">
      <c r="B476" s="760"/>
      <c r="C476" s="759"/>
      <c r="D476" s="759"/>
      <c r="E476" s="759"/>
      <c r="F476" s="759"/>
      <c r="G476" s="759"/>
      <c r="H476" s="759"/>
      <c r="I476" s="759"/>
      <c r="J476" s="759"/>
      <c r="K476" s="759"/>
      <c r="L476" s="759"/>
      <c r="M476" s="759"/>
    </row>
    <row r="477" spans="2:13" hidden="1" x14ac:dyDescent="0.3">
      <c r="B477" s="760"/>
      <c r="C477" s="759"/>
      <c r="D477" s="759"/>
      <c r="E477" s="759"/>
      <c r="F477" s="759"/>
      <c r="G477" s="759"/>
      <c r="H477" s="759"/>
      <c r="I477" s="759"/>
      <c r="J477" s="759"/>
      <c r="K477" s="759"/>
      <c r="L477" s="759"/>
      <c r="M477" s="759"/>
    </row>
    <row r="478" spans="2:13" hidden="1" x14ac:dyDescent="0.3">
      <c r="B478" s="760"/>
      <c r="C478" s="759"/>
      <c r="D478" s="759"/>
      <c r="E478" s="759"/>
      <c r="F478" s="759"/>
      <c r="G478" s="759"/>
      <c r="H478" s="759"/>
      <c r="I478" s="759"/>
      <c r="J478" s="759"/>
      <c r="K478" s="759"/>
      <c r="L478" s="759"/>
      <c r="M478" s="759"/>
    </row>
    <row r="479" spans="2:13" hidden="1" x14ac:dyDescent="0.3">
      <c r="B479" s="760"/>
      <c r="C479" s="759"/>
      <c r="D479" s="759"/>
      <c r="E479" s="759"/>
      <c r="F479" s="759"/>
      <c r="G479" s="759"/>
      <c r="H479" s="759"/>
      <c r="I479" s="759"/>
      <c r="J479" s="759"/>
      <c r="K479" s="759"/>
      <c r="L479" s="759"/>
      <c r="M479" s="759"/>
    </row>
    <row r="480" spans="2:13" hidden="1" x14ac:dyDescent="0.3">
      <c r="B480" s="760"/>
      <c r="C480" s="759"/>
      <c r="D480" s="759"/>
      <c r="E480" s="759"/>
      <c r="F480" s="759"/>
      <c r="G480" s="759"/>
      <c r="H480" s="759"/>
      <c r="I480" s="759"/>
      <c r="J480" s="759"/>
      <c r="K480" s="759"/>
      <c r="L480" s="759"/>
      <c r="M480" s="759"/>
    </row>
    <row r="481" spans="2:13" hidden="1" x14ac:dyDescent="0.3">
      <c r="B481" s="760"/>
      <c r="C481" s="759"/>
      <c r="D481" s="759"/>
      <c r="E481" s="759"/>
      <c r="F481" s="759"/>
      <c r="G481" s="759"/>
      <c r="H481" s="759"/>
      <c r="I481" s="759"/>
      <c r="J481" s="759"/>
      <c r="K481" s="759"/>
      <c r="L481" s="759"/>
      <c r="M481" s="759"/>
    </row>
    <row r="482" spans="2:13" hidden="1" x14ac:dyDescent="0.3">
      <c r="B482" s="760"/>
      <c r="C482" s="759"/>
      <c r="D482" s="759"/>
      <c r="E482" s="759"/>
      <c r="F482" s="759"/>
      <c r="G482" s="759"/>
      <c r="H482" s="759"/>
      <c r="I482" s="759"/>
      <c r="J482" s="759"/>
      <c r="K482" s="759"/>
      <c r="L482" s="759"/>
      <c r="M482" s="759"/>
    </row>
    <row r="483" spans="2:13" hidden="1" x14ac:dyDescent="0.3">
      <c r="B483" s="760"/>
      <c r="C483" s="759"/>
      <c r="D483" s="759"/>
      <c r="E483" s="759"/>
      <c r="F483" s="759"/>
      <c r="G483" s="759"/>
      <c r="H483" s="759"/>
      <c r="I483" s="759"/>
      <c r="J483" s="759"/>
      <c r="K483" s="759"/>
      <c r="L483" s="759"/>
      <c r="M483" s="759"/>
    </row>
    <row r="484" spans="2:13" hidden="1" x14ac:dyDescent="0.3">
      <c r="B484" s="760"/>
      <c r="C484" s="759"/>
      <c r="D484" s="759"/>
      <c r="E484" s="759"/>
      <c r="F484" s="759"/>
      <c r="G484" s="759"/>
      <c r="H484" s="759"/>
      <c r="I484" s="759"/>
      <c r="J484" s="759"/>
      <c r="K484" s="759"/>
      <c r="L484" s="759"/>
      <c r="M484" s="759"/>
    </row>
    <row r="485" spans="2:13" hidden="1" x14ac:dyDescent="0.3">
      <c r="B485" s="760"/>
      <c r="C485" s="759"/>
      <c r="D485" s="759"/>
      <c r="E485" s="759"/>
      <c r="F485" s="759"/>
      <c r="G485" s="759"/>
      <c r="H485" s="759"/>
      <c r="I485" s="759"/>
      <c r="J485" s="759"/>
      <c r="K485" s="759"/>
      <c r="L485" s="759"/>
      <c r="M485" s="759"/>
    </row>
    <row r="486" spans="2:13" hidden="1" x14ac:dyDescent="0.3">
      <c r="B486" s="760"/>
      <c r="C486" s="759"/>
      <c r="D486" s="759"/>
      <c r="E486" s="759"/>
      <c r="F486" s="759"/>
      <c r="G486" s="759"/>
      <c r="H486" s="759"/>
      <c r="I486" s="759"/>
      <c r="J486" s="759"/>
      <c r="K486" s="759"/>
      <c r="L486" s="759"/>
      <c r="M486" s="759"/>
    </row>
    <row r="487" spans="2:13" hidden="1" x14ac:dyDescent="0.3">
      <c r="B487" s="760"/>
      <c r="C487" s="759"/>
      <c r="D487" s="759"/>
      <c r="E487" s="759"/>
      <c r="F487" s="759"/>
      <c r="G487" s="759"/>
      <c r="H487" s="759"/>
      <c r="I487" s="759"/>
      <c r="J487" s="759"/>
      <c r="K487" s="759"/>
      <c r="L487" s="759"/>
      <c r="M487" s="759"/>
    </row>
    <row r="488" spans="2:13" hidden="1" x14ac:dyDescent="0.3">
      <c r="B488" s="760"/>
      <c r="C488" s="759"/>
      <c r="D488" s="759"/>
      <c r="E488" s="759"/>
      <c r="F488" s="759"/>
      <c r="G488" s="759"/>
      <c r="H488" s="759"/>
      <c r="I488" s="759"/>
      <c r="J488" s="759"/>
      <c r="K488" s="759"/>
      <c r="L488" s="759"/>
      <c r="M488" s="759"/>
    </row>
    <row r="489" spans="2:13" hidden="1" x14ac:dyDescent="0.3">
      <c r="B489" s="760"/>
      <c r="C489" s="759"/>
      <c r="D489" s="759"/>
      <c r="E489" s="759"/>
      <c r="F489" s="759"/>
      <c r="G489" s="759"/>
      <c r="H489" s="759"/>
      <c r="I489" s="759"/>
      <c r="J489" s="759"/>
      <c r="K489" s="759"/>
      <c r="L489" s="759"/>
      <c r="M489" s="759"/>
    </row>
    <row r="490" spans="2:13" hidden="1" x14ac:dyDescent="0.3">
      <c r="B490" s="760"/>
      <c r="C490" s="759"/>
      <c r="D490" s="759"/>
      <c r="E490" s="759"/>
      <c r="F490" s="759"/>
      <c r="G490" s="759"/>
      <c r="H490" s="759"/>
      <c r="I490" s="759"/>
      <c r="J490" s="759"/>
      <c r="K490" s="759"/>
      <c r="L490" s="759"/>
      <c r="M490" s="759"/>
    </row>
    <row r="491" spans="2:13" hidden="1" x14ac:dyDescent="0.3">
      <c r="B491" s="760"/>
      <c r="C491" s="759"/>
      <c r="D491" s="759"/>
      <c r="E491" s="759"/>
      <c r="F491" s="759"/>
      <c r="G491" s="759"/>
      <c r="H491" s="759"/>
      <c r="I491" s="759"/>
      <c r="J491" s="759"/>
      <c r="K491" s="759"/>
      <c r="L491" s="759"/>
      <c r="M491" s="759"/>
    </row>
    <row r="492" spans="2:13" hidden="1" x14ac:dyDescent="0.3">
      <c r="B492" s="760"/>
      <c r="C492" s="759"/>
      <c r="D492" s="759"/>
      <c r="E492" s="759"/>
      <c r="F492" s="759"/>
      <c r="G492" s="759"/>
      <c r="H492" s="759"/>
      <c r="I492" s="759"/>
      <c r="J492" s="759"/>
      <c r="K492" s="759"/>
      <c r="L492" s="759"/>
      <c r="M492" s="759"/>
    </row>
    <row r="493" spans="2:13" hidden="1" x14ac:dyDescent="0.3">
      <c r="B493" s="760"/>
      <c r="C493" s="759"/>
      <c r="D493" s="759"/>
      <c r="E493" s="759"/>
      <c r="F493" s="759"/>
      <c r="G493" s="759"/>
      <c r="H493" s="759"/>
      <c r="I493" s="759"/>
      <c r="J493" s="759"/>
      <c r="K493" s="759"/>
      <c r="L493" s="759"/>
      <c r="M493" s="759"/>
    </row>
    <row r="494" spans="2:13" hidden="1" x14ac:dyDescent="0.3">
      <c r="B494" s="760"/>
      <c r="C494" s="759"/>
      <c r="D494" s="759"/>
      <c r="E494" s="759"/>
      <c r="F494" s="759"/>
      <c r="G494" s="759"/>
      <c r="H494" s="759"/>
      <c r="I494" s="759"/>
      <c r="J494" s="759"/>
      <c r="K494" s="759"/>
      <c r="L494" s="759"/>
      <c r="M494" s="759"/>
    </row>
    <row r="495" spans="2:13" x14ac:dyDescent="0.3">
      <c r="B495" s="760"/>
      <c r="C495" s="759"/>
      <c r="D495" s="759"/>
      <c r="E495" s="759"/>
      <c r="F495" s="759"/>
      <c r="G495" s="759"/>
      <c r="H495" s="759"/>
      <c r="I495" s="759"/>
      <c r="J495" s="759"/>
      <c r="K495" s="759"/>
      <c r="L495" s="759"/>
      <c r="M495" s="759"/>
    </row>
    <row r="496" spans="2:13" x14ac:dyDescent="0.3">
      <c r="B496" s="760"/>
      <c r="C496" s="759"/>
      <c r="D496" s="759"/>
      <c r="E496" s="759"/>
      <c r="F496" s="759"/>
      <c r="G496" s="759"/>
      <c r="H496" s="759"/>
      <c r="I496" s="759"/>
      <c r="J496" s="759"/>
      <c r="K496" s="759"/>
      <c r="L496" s="759"/>
      <c r="M496" s="759"/>
    </row>
    <row r="497" spans="1:22" x14ac:dyDescent="0.3">
      <c r="B497" s="760"/>
      <c r="C497" s="759"/>
      <c r="D497" s="759"/>
      <c r="E497" s="759"/>
      <c r="F497" s="759"/>
      <c r="G497" s="759"/>
      <c r="H497" s="759"/>
      <c r="I497" s="759"/>
      <c r="J497" s="759"/>
      <c r="K497" s="759"/>
      <c r="L497" s="759"/>
      <c r="M497" s="759"/>
    </row>
    <row r="498" spans="1:22" ht="23.4" x14ac:dyDescent="0.3">
      <c r="B498" s="762" t="s">
        <v>1204</v>
      </c>
      <c r="C498" s="763"/>
      <c r="D498" s="763"/>
      <c r="E498" s="763"/>
      <c r="F498" s="763"/>
      <c r="G498" s="763"/>
      <c r="H498" s="763"/>
      <c r="I498" s="763"/>
      <c r="J498" s="763"/>
      <c r="K498" s="763"/>
      <c r="L498" s="763"/>
      <c r="M498" s="763"/>
      <c r="N498" s="764"/>
      <c r="O498" s="764"/>
    </row>
    <row r="499" spans="1:22" x14ac:dyDescent="0.3">
      <c r="B499" s="1724" t="s">
        <v>606</v>
      </c>
      <c r="C499" s="1724"/>
      <c r="D499" s="1724"/>
      <c r="E499" s="1724"/>
      <c r="F499" s="1724"/>
      <c r="G499" s="1724"/>
      <c r="H499" s="1724"/>
      <c r="I499" s="1724"/>
      <c r="J499" s="697"/>
      <c r="K499" s="697"/>
      <c r="L499" s="697"/>
      <c r="M499" s="697"/>
    </row>
    <row r="500" spans="1:22" x14ac:dyDescent="0.3">
      <c r="B500" s="1724"/>
      <c r="C500" s="1724"/>
      <c r="D500" s="1724"/>
      <c r="E500" s="1724"/>
      <c r="F500" s="1724"/>
      <c r="G500" s="1724"/>
      <c r="H500" s="1724"/>
      <c r="I500" s="1724"/>
      <c r="J500" s="1"/>
      <c r="K500" s="637"/>
      <c r="L500" s="637"/>
      <c r="M500" s="637"/>
    </row>
    <row r="501" spans="1:22" ht="21" x14ac:dyDescent="0.4">
      <c r="B501" s="699"/>
      <c r="C501" s="699"/>
      <c r="D501" s="698"/>
      <c r="E501" s="698"/>
      <c r="F501" s="698"/>
      <c r="G501" s="698"/>
      <c r="H501" s="698"/>
      <c r="I501" s="698"/>
      <c r="J501" s="700"/>
      <c r="K501" s="637"/>
      <c r="L501" s="637"/>
      <c r="M501" s="637"/>
    </row>
    <row r="502" spans="1:22" ht="21" x14ac:dyDescent="0.4">
      <c r="B502" s="701" t="s">
        <v>1205</v>
      </c>
      <c r="C502" s="701"/>
      <c r="D502" s="698"/>
      <c r="E502" s="698"/>
      <c r="F502" s="698"/>
      <c r="G502" s="698"/>
      <c r="H502" s="698"/>
      <c r="I502" s="698"/>
      <c r="J502" s="1"/>
      <c r="K502" s="637"/>
      <c r="L502" s="637"/>
      <c r="M502" s="637"/>
    </row>
    <row r="503" spans="1:22" x14ac:dyDescent="0.3">
      <c r="B503" s="702"/>
      <c r="C503" s="638"/>
      <c r="D503" s="703"/>
      <c r="E503" s="1"/>
      <c r="F503" s="703"/>
      <c r="G503" s="1"/>
      <c r="H503" s="1"/>
      <c r="I503" s="1"/>
      <c r="J503" s="1"/>
      <c r="K503" s="637"/>
      <c r="L503" s="637"/>
      <c r="M503" s="637"/>
    </row>
    <row r="504" spans="1:22" ht="15" customHeight="1" x14ac:dyDescent="0.3">
      <c r="B504" s="1727" t="s">
        <v>810</v>
      </c>
      <c r="C504" s="1726"/>
      <c r="D504" s="1726"/>
      <c r="E504" s="1726"/>
      <c r="F504" s="1726"/>
      <c r="G504" s="1726"/>
      <c r="H504" s="1726"/>
      <c r="I504" s="1726"/>
      <c r="J504" s="1726"/>
      <c r="K504" s="1726"/>
      <c r="L504" s="1726"/>
    </row>
    <row r="505" spans="1:22" ht="18" x14ac:dyDescent="0.35">
      <c r="A505" s="704"/>
      <c r="B505" s="1726"/>
      <c r="C505" s="1726"/>
      <c r="D505" s="1726"/>
      <c r="E505" s="1726"/>
      <c r="F505" s="1726"/>
      <c r="G505" s="1726"/>
      <c r="H505" s="1726"/>
      <c r="I505" s="1726"/>
      <c r="J505" s="1726"/>
      <c r="K505" s="1726"/>
      <c r="L505" s="1726"/>
      <c r="M505" s="705"/>
    </row>
    <row r="506" spans="1:22" ht="18.600000000000001" thickBot="1" x14ac:dyDescent="0.4">
      <c r="A506" s="704"/>
      <c r="B506" s="1725" t="s">
        <v>605</v>
      </c>
      <c r="C506" s="1725"/>
      <c r="D506" s="1725"/>
      <c r="E506" s="1725"/>
      <c r="F506" s="1725"/>
      <c r="G506" s="1725"/>
      <c r="H506" s="1725"/>
      <c r="I506" s="1725"/>
      <c r="J506" s="1725"/>
      <c r="K506" s="1725"/>
      <c r="L506" s="1725"/>
      <c r="M506" s="705"/>
    </row>
    <row r="507" spans="1:22" ht="18" x14ac:dyDescent="0.35">
      <c r="A507" s="704"/>
      <c r="B507" s="706" t="s">
        <v>627</v>
      </c>
      <c r="C507" s="706"/>
      <c r="D507" s="706"/>
      <c r="E507" s="706"/>
      <c r="F507" s="706"/>
      <c r="G507" s="706"/>
      <c r="H507" s="706"/>
      <c r="I507" s="706"/>
      <c r="J507" s="706"/>
      <c r="K507" s="706"/>
      <c r="L507" s="706"/>
      <c r="M507" s="705"/>
    </row>
    <row r="508" spans="1:22" ht="18" x14ac:dyDescent="0.35">
      <c r="A508" s="704"/>
      <c r="B508" s="805" t="s">
        <v>587</v>
      </c>
      <c r="C508" s="707">
        <v>1</v>
      </c>
      <c r="D508" s="707">
        <v>2</v>
      </c>
      <c r="E508" s="707">
        <v>3</v>
      </c>
      <c r="F508" s="707">
        <v>4</v>
      </c>
      <c r="G508" s="707">
        <v>5</v>
      </c>
      <c r="H508" s="707">
        <v>6</v>
      </c>
      <c r="I508" s="707">
        <v>7</v>
      </c>
      <c r="J508" s="707">
        <v>8</v>
      </c>
      <c r="K508" s="707">
        <v>9</v>
      </c>
      <c r="L508" s="707">
        <v>10</v>
      </c>
      <c r="M508" s="707">
        <v>11</v>
      </c>
      <c r="N508" s="707">
        <v>12</v>
      </c>
      <c r="O508" s="707">
        <v>13</v>
      </c>
      <c r="P508" s="707">
        <v>14</v>
      </c>
      <c r="Q508" s="707">
        <v>15</v>
      </c>
      <c r="R508" s="707">
        <v>16</v>
      </c>
      <c r="S508" s="707">
        <v>17</v>
      </c>
      <c r="T508" s="707">
        <v>18</v>
      </c>
      <c r="U508" s="707">
        <v>19</v>
      </c>
      <c r="V508" s="707">
        <v>20</v>
      </c>
    </row>
    <row r="509" spans="1:22" ht="18" x14ac:dyDescent="0.35">
      <c r="A509" s="704"/>
      <c r="B509" s="708" t="s">
        <v>588</v>
      </c>
      <c r="C509" s="707"/>
      <c r="D509" s="707"/>
      <c r="E509" s="707"/>
      <c r="F509" s="707"/>
      <c r="G509" s="707"/>
      <c r="H509" s="707"/>
      <c r="I509" s="707"/>
      <c r="J509" s="707"/>
      <c r="K509" s="707"/>
      <c r="L509" s="707"/>
      <c r="M509" s="707"/>
      <c r="N509" s="707"/>
      <c r="O509" s="707"/>
      <c r="P509" s="707"/>
      <c r="Q509" s="707"/>
      <c r="R509" s="707"/>
      <c r="S509" s="707"/>
      <c r="T509" s="707"/>
      <c r="U509" s="707"/>
      <c r="V509" s="707"/>
    </row>
    <row r="510" spans="1:22" ht="18" x14ac:dyDescent="0.35">
      <c r="A510" s="704"/>
      <c r="B510" s="767" t="s">
        <v>618</v>
      </c>
      <c r="C510" s="710">
        <f>'15. Annex M3 MARFOM'!K480</f>
        <v>0</v>
      </c>
      <c r="D510" s="710">
        <f>'15. Annex M3 MARFOM'!L480</f>
        <v>0</v>
      </c>
      <c r="E510" s="710">
        <f>'15. Annex M3 MARFOM'!M480</f>
        <v>0</v>
      </c>
      <c r="F510" s="710">
        <f>'15. Annex M3 MARFOM'!N480</f>
        <v>0</v>
      </c>
      <c r="G510" s="710">
        <f>'15. Annex M3 MARFOM'!O480</f>
        <v>0</v>
      </c>
      <c r="H510" s="710">
        <f>'15. Annex M3 MARFOM'!P480</f>
        <v>0</v>
      </c>
      <c r="I510" s="710">
        <f>'15. Annex M3 MARFOM'!Q480</f>
        <v>0</v>
      </c>
      <c r="J510" s="710">
        <f>'15. Annex M3 MARFOM'!R480</f>
        <v>1213.3970526315791</v>
      </c>
      <c r="K510" s="710">
        <f>'15. Annex M3 MARFOM'!S480</f>
        <v>0</v>
      </c>
      <c r="L510" s="710">
        <f>'15. Annex M3 MARFOM'!T480</f>
        <v>0</v>
      </c>
      <c r="M510" s="710">
        <f>'15. Annex M3 MARFOM'!U480</f>
        <v>0</v>
      </c>
      <c r="N510" s="710">
        <f>'15. Annex M3 MARFOM'!V480</f>
        <v>1698.7558736842104</v>
      </c>
      <c r="O510" s="710">
        <f>'15. Annex M3 MARFOM'!W480</f>
        <v>0</v>
      </c>
      <c r="P510" s="710">
        <f>'15. Annex M3 MARFOM'!X480</f>
        <v>0</v>
      </c>
      <c r="Q510" s="710">
        <f>'15. Annex M3 MARFOM'!Y480</f>
        <v>1698.7558736842104</v>
      </c>
      <c r="R510" s="710">
        <f>'15. Annex M3 MARFOM'!Z480</f>
        <v>0</v>
      </c>
      <c r="S510" s="710">
        <f>'15. Annex M3 MARFOM'!AA480</f>
        <v>0</v>
      </c>
      <c r="T510" s="710">
        <f>'15. Annex M3 MARFOM'!AB480</f>
        <v>0</v>
      </c>
      <c r="U510" s="710">
        <f>'15. Annex M3 MARFOM'!AC480</f>
        <v>0</v>
      </c>
      <c r="V510" s="710">
        <f>'15. Annex M3 MARFOM'!AD480</f>
        <v>10758.787199999999</v>
      </c>
    </row>
    <row r="511" spans="1:22" ht="18" x14ac:dyDescent="0.35">
      <c r="A511" s="704"/>
      <c r="B511" s="767" t="s">
        <v>608</v>
      </c>
      <c r="C511" s="710">
        <f>'15. Annex M3 MARFOM'!K481</f>
        <v>0</v>
      </c>
      <c r="D511" s="710">
        <f>'15. Annex M3 MARFOM'!L481</f>
        <v>0</v>
      </c>
      <c r="E511" s="710">
        <f>'15. Annex M3 MARFOM'!M481</f>
        <v>0</v>
      </c>
      <c r="F511" s="710">
        <f>'15. Annex M3 MARFOM'!N481</f>
        <v>0</v>
      </c>
      <c r="G511" s="710">
        <f>'15. Annex M3 MARFOM'!O481</f>
        <v>0</v>
      </c>
      <c r="H511" s="710">
        <f>'15. Annex M3 MARFOM'!P481</f>
        <v>0</v>
      </c>
      <c r="I511" s="710">
        <f>'15. Annex M3 MARFOM'!Q481</f>
        <v>0</v>
      </c>
      <c r="J511" s="710">
        <f>'15. Annex M3 MARFOM'!R481</f>
        <v>1263.9552631578949</v>
      </c>
      <c r="K511" s="710">
        <f>'15. Annex M3 MARFOM'!S481</f>
        <v>0</v>
      </c>
      <c r="L511" s="710">
        <f>'15. Annex M3 MARFOM'!T481</f>
        <v>0</v>
      </c>
      <c r="M511" s="710">
        <f>'15. Annex M3 MARFOM'!U481</f>
        <v>0</v>
      </c>
      <c r="N511" s="710">
        <f>'15. Annex M3 MARFOM'!V481</f>
        <v>1769.5373684210526</v>
      </c>
      <c r="O511" s="710">
        <f>'15. Annex M3 MARFOM'!W481</f>
        <v>0</v>
      </c>
      <c r="P511" s="710">
        <f>'15. Annex M3 MARFOM'!X481</f>
        <v>0</v>
      </c>
      <c r="Q511" s="710">
        <f>'15. Annex M3 MARFOM'!Y481</f>
        <v>1769.5373684210526</v>
      </c>
      <c r="R511" s="710">
        <f>'15. Annex M3 MARFOM'!Z481</f>
        <v>0</v>
      </c>
      <c r="S511" s="710">
        <f>'15. Annex M3 MARFOM'!AA481</f>
        <v>0</v>
      </c>
      <c r="T511" s="710">
        <f>'15. Annex M3 MARFOM'!AB481</f>
        <v>0</v>
      </c>
      <c r="U511" s="710">
        <f>'15. Annex M3 MARFOM'!AC481</f>
        <v>0</v>
      </c>
      <c r="V511" s="710">
        <f>'15. Annex M3 MARFOM'!AD481</f>
        <v>11207.07</v>
      </c>
    </row>
    <row r="512" spans="1:22" ht="18" x14ac:dyDescent="0.35">
      <c r="A512" s="704"/>
      <c r="B512" s="767" t="s">
        <v>609</v>
      </c>
      <c r="C512" s="710">
        <f>'15. Annex M3 MARFOM'!K482</f>
        <v>0</v>
      </c>
      <c r="D512" s="710">
        <f>'15. Annex M3 MARFOM'!L482</f>
        <v>0</v>
      </c>
      <c r="E512" s="710">
        <f>'15. Annex M3 MARFOM'!M482</f>
        <v>0</v>
      </c>
      <c r="F512" s="710">
        <f>'15. Annex M3 MARFOM'!N482</f>
        <v>0</v>
      </c>
      <c r="G512" s="710">
        <f>'15. Annex M3 MARFOM'!O482</f>
        <v>0</v>
      </c>
      <c r="H512" s="710">
        <f>'15. Annex M3 MARFOM'!P482</f>
        <v>0</v>
      </c>
      <c r="I512" s="710">
        <f>'15. Annex M3 MARFOM'!Q482</f>
        <v>0</v>
      </c>
      <c r="J512" s="710">
        <f>'15. Annex M3 MARFOM'!R482</f>
        <v>758.37315789473678</v>
      </c>
      <c r="K512" s="710">
        <f>'15. Annex M3 MARFOM'!S482</f>
        <v>0</v>
      </c>
      <c r="L512" s="710">
        <f>'15. Annex M3 MARFOM'!T482</f>
        <v>0</v>
      </c>
      <c r="M512" s="710">
        <f>'15. Annex M3 MARFOM'!U482</f>
        <v>0</v>
      </c>
      <c r="N512" s="710">
        <f>'15. Annex M3 MARFOM'!V482</f>
        <v>1061.7224210526315</v>
      </c>
      <c r="O512" s="710">
        <f>'15. Annex M3 MARFOM'!W482</f>
        <v>0</v>
      </c>
      <c r="P512" s="710">
        <f>'15. Annex M3 MARFOM'!X482</f>
        <v>0</v>
      </c>
      <c r="Q512" s="710">
        <f>'15. Annex M3 MARFOM'!Y482</f>
        <v>1061.7224210526315</v>
      </c>
      <c r="R512" s="710">
        <f>'15. Annex M3 MARFOM'!Z482</f>
        <v>0</v>
      </c>
      <c r="S512" s="710">
        <f>'15. Annex M3 MARFOM'!AA482</f>
        <v>0</v>
      </c>
      <c r="T512" s="710">
        <f>'15. Annex M3 MARFOM'!AB482</f>
        <v>0</v>
      </c>
      <c r="U512" s="710">
        <f>'15. Annex M3 MARFOM'!AC482</f>
        <v>0</v>
      </c>
      <c r="V512" s="710">
        <f>'15. Annex M3 MARFOM'!AD482</f>
        <v>6724.2420000000002</v>
      </c>
    </row>
    <row r="513" spans="1:22" ht="18" x14ac:dyDescent="0.35">
      <c r="A513" s="704"/>
      <c r="B513" s="767" t="s">
        <v>610</v>
      </c>
      <c r="C513" s="710">
        <f>'15. Annex M3 MARFOM'!K483</f>
        <v>0</v>
      </c>
      <c r="D513" s="710">
        <f>'15. Annex M3 MARFOM'!L483</f>
        <v>0</v>
      </c>
      <c r="E513" s="710">
        <f>'15. Annex M3 MARFOM'!M483</f>
        <v>0</v>
      </c>
      <c r="F513" s="710">
        <f>'15. Annex M3 MARFOM'!N483</f>
        <v>0</v>
      </c>
      <c r="G513" s="710">
        <f>'15. Annex M3 MARFOM'!O483</f>
        <v>0</v>
      </c>
      <c r="H513" s="710">
        <f>'15. Annex M3 MARFOM'!P483</f>
        <v>0</v>
      </c>
      <c r="I513" s="710">
        <f>'15. Annex M3 MARFOM'!Q483</f>
        <v>0</v>
      </c>
      <c r="J513" s="710">
        <f>'15. Annex M3 MARFOM'!R483</f>
        <v>751.48993421052626</v>
      </c>
      <c r="K513" s="710">
        <f>'15. Annex M3 MARFOM'!S483</f>
        <v>0</v>
      </c>
      <c r="L513" s="710">
        <f>'15. Annex M3 MARFOM'!T483</f>
        <v>0</v>
      </c>
      <c r="M513" s="710">
        <f>'15. Annex M3 MARFOM'!U483</f>
        <v>0</v>
      </c>
      <c r="N513" s="710">
        <f>'15. Annex M3 MARFOM'!V483</f>
        <v>1052.0859078947369</v>
      </c>
      <c r="O513" s="710">
        <f>'15. Annex M3 MARFOM'!W483</f>
        <v>0</v>
      </c>
      <c r="P513" s="710">
        <f>'15. Annex M3 MARFOM'!X483</f>
        <v>0</v>
      </c>
      <c r="Q513" s="710">
        <f>'15. Annex M3 MARFOM'!Y483</f>
        <v>1052.0859078947369</v>
      </c>
      <c r="R513" s="710">
        <f>'15. Annex M3 MARFOM'!Z483</f>
        <v>0</v>
      </c>
      <c r="S513" s="710">
        <f>'15. Annex M3 MARFOM'!AA483</f>
        <v>0</v>
      </c>
      <c r="T513" s="710">
        <f>'15. Annex M3 MARFOM'!AB483</f>
        <v>0</v>
      </c>
      <c r="U513" s="710">
        <f>'15. Annex M3 MARFOM'!AC483</f>
        <v>0</v>
      </c>
      <c r="V513" s="710">
        <f>'15. Annex M3 MARFOM'!AD483</f>
        <v>6663.2107500000002</v>
      </c>
    </row>
    <row r="514" spans="1:22" ht="18" x14ac:dyDescent="0.35">
      <c r="A514" s="704"/>
      <c r="B514" s="767" t="s">
        <v>617</v>
      </c>
      <c r="C514" s="710">
        <f>'15. Annex M3 MARFOM'!K484</f>
        <v>0</v>
      </c>
      <c r="D514" s="710">
        <f>'15. Annex M3 MARFOM'!L484</f>
        <v>0</v>
      </c>
      <c r="E514" s="710">
        <f>'15. Annex M3 MARFOM'!M484</f>
        <v>0</v>
      </c>
      <c r="F514" s="710">
        <f>'15. Annex M3 MARFOM'!N484</f>
        <v>0</v>
      </c>
      <c r="G514" s="710">
        <f>'15. Annex M3 MARFOM'!O484</f>
        <v>0</v>
      </c>
      <c r="H514" s="710">
        <f>'15. Annex M3 MARFOM'!P484</f>
        <v>0</v>
      </c>
      <c r="I514" s="710">
        <f>'15. Annex M3 MARFOM'!Q484</f>
        <v>0</v>
      </c>
      <c r="J514" s="710">
        <f>'15. Annex M3 MARFOM'!R484</f>
        <v>471.87663157894741</v>
      </c>
      <c r="K514" s="710">
        <f>'15. Annex M3 MARFOM'!S484</f>
        <v>0</v>
      </c>
      <c r="L514" s="710">
        <f>'15. Annex M3 MARFOM'!T484</f>
        <v>0</v>
      </c>
      <c r="M514" s="710">
        <f>'15. Annex M3 MARFOM'!U484</f>
        <v>0</v>
      </c>
      <c r="N514" s="710">
        <f>'15. Annex M3 MARFOM'!V484</f>
        <v>660.62728421052634</v>
      </c>
      <c r="O514" s="710">
        <f>'15. Annex M3 MARFOM'!W484</f>
        <v>0</v>
      </c>
      <c r="P514" s="710">
        <f>'15. Annex M3 MARFOM'!X484</f>
        <v>0</v>
      </c>
      <c r="Q514" s="710">
        <f>'15. Annex M3 MARFOM'!Y484</f>
        <v>660.62728421052634</v>
      </c>
      <c r="R514" s="710">
        <f>'15. Annex M3 MARFOM'!Z484</f>
        <v>0</v>
      </c>
      <c r="S514" s="710">
        <f>'15. Annex M3 MARFOM'!AA484</f>
        <v>0</v>
      </c>
      <c r="T514" s="710">
        <f>'15. Annex M3 MARFOM'!AB484</f>
        <v>0</v>
      </c>
      <c r="U514" s="710">
        <f>'15. Annex M3 MARFOM'!AC484</f>
        <v>0</v>
      </c>
      <c r="V514" s="710">
        <f>'15. Annex M3 MARFOM'!AD484</f>
        <v>4183.9727999999996</v>
      </c>
    </row>
    <row r="515" spans="1:22" ht="18" x14ac:dyDescent="0.35">
      <c r="A515" s="704"/>
      <c r="B515" s="711" t="s">
        <v>589</v>
      </c>
      <c r="C515" s="712">
        <f t="shared" ref="C515:V515" si="13">SUM(C510:C514)</f>
        <v>0</v>
      </c>
      <c r="D515" s="712">
        <f t="shared" si="13"/>
        <v>0</v>
      </c>
      <c r="E515" s="712">
        <f t="shared" si="13"/>
        <v>0</v>
      </c>
      <c r="F515" s="712">
        <f t="shared" si="13"/>
        <v>0</v>
      </c>
      <c r="G515" s="712">
        <f t="shared" si="13"/>
        <v>0</v>
      </c>
      <c r="H515" s="712">
        <f t="shared" si="13"/>
        <v>0</v>
      </c>
      <c r="I515" s="712">
        <f t="shared" si="13"/>
        <v>0</v>
      </c>
      <c r="J515" s="712">
        <f t="shared" si="13"/>
        <v>4459.092039473685</v>
      </c>
      <c r="K515" s="712">
        <f t="shared" si="13"/>
        <v>0</v>
      </c>
      <c r="L515" s="712">
        <f t="shared" si="13"/>
        <v>0</v>
      </c>
      <c r="M515" s="712">
        <f t="shared" si="13"/>
        <v>0</v>
      </c>
      <c r="N515" s="712">
        <f t="shared" si="13"/>
        <v>6242.7288552631571</v>
      </c>
      <c r="O515" s="712">
        <f t="shared" si="13"/>
        <v>0</v>
      </c>
      <c r="P515" s="712">
        <f t="shared" si="13"/>
        <v>0</v>
      </c>
      <c r="Q515" s="712">
        <f t="shared" si="13"/>
        <v>6242.7288552631571</v>
      </c>
      <c r="R515" s="712">
        <f t="shared" si="13"/>
        <v>0</v>
      </c>
      <c r="S515" s="712">
        <f t="shared" si="13"/>
        <v>0</v>
      </c>
      <c r="T515" s="712">
        <f t="shared" si="13"/>
        <v>0</v>
      </c>
      <c r="U515" s="712">
        <f t="shared" si="13"/>
        <v>0</v>
      </c>
      <c r="V515" s="712">
        <f t="shared" si="13"/>
        <v>39537.282749999998</v>
      </c>
    </row>
    <row r="516" spans="1:22" ht="18" x14ac:dyDescent="0.35">
      <c r="A516" s="704"/>
      <c r="B516" s="713" t="s">
        <v>590</v>
      </c>
      <c r="C516" s="714"/>
      <c r="D516" s="714"/>
      <c r="E516" s="714"/>
      <c r="F516" s="714"/>
      <c r="G516" s="714"/>
      <c r="H516" s="714"/>
      <c r="I516" s="714"/>
      <c r="J516" s="714"/>
      <c r="K516" s="714"/>
      <c r="L516" s="714"/>
      <c r="M516" s="714"/>
      <c r="N516" s="714"/>
      <c r="O516" s="714"/>
      <c r="P516" s="714"/>
      <c r="Q516" s="714"/>
      <c r="R516" s="714"/>
      <c r="S516" s="714"/>
      <c r="T516" s="714"/>
      <c r="U516" s="714"/>
      <c r="V516" s="714"/>
    </row>
    <row r="517" spans="1:22" ht="18" x14ac:dyDescent="0.35">
      <c r="A517" s="704"/>
      <c r="B517" s="402" t="s">
        <v>591</v>
      </c>
      <c r="C517" s="715">
        <f>SUM('15. Annex M3 MARFOM'!K494:K495)</f>
        <v>1.538</v>
      </c>
      <c r="D517" s="715">
        <f>SUM('15. Annex M3 MARFOM'!L494:L495)</f>
        <v>0</v>
      </c>
      <c r="E517" s="715">
        <f>SUM('15. Annex M3 MARFOM'!M494:M495)</f>
        <v>0</v>
      </c>
      <c r="F517" s="715">
        <f>SUM('15. Annex M3 MARFOM'!N494:N495)</f>
        <v>0</v>
      </c>
      <c r="G517" s="715">
        <f>SUM('15. Annex M3 MARFOM'!O494:O495)</f>
        <v>0</v>
      </c>
      <c r="H517" s="715">
        <f>SUM('15. Annex M3 MARFOM'!P494:P495)</f>
        <v>0</v>
      </c>
      <c r="I517" s="715">
        <f>SUM('15. Annex M3 MARFOM'!Q494:Q495)</f>
        <v>0</v>
      </c>
      <c r="J517" s="715">
        <f>SUM('15. Annex M3 MARFOM'!R494:R495)</f>
        <v>0</v>
      </c>
      <c r="K517" s="715">
        <f>SUM('15. Annex M3 MARFOM'!S494:S495)</f>
        <v>0</v>
      </c>
      <c r="L517" s="715">
        <f>SUM('15. Annex M3 MARFOM'!T494:T495)</f>
        <v>0</v>
      </c>
      <c r="M517" s="715">
        <f>SUM('15. Annex M3 MARFOM'!U494:U495)</f>
        <v>0</v>
      </c>
      <c r="N517" s="715">
        <f>SUM('15. Annex M3 MARFOM'!V494:V495)</f>
        <v>0</v>
      </c>
      <c r="O517" s="715">
        <f>SUM('15. Annex M3 MARFOM'!W494:W495)</f>
        <v>0</v>
      </c>
      <c r="P517" s="715">
        <f>SUM('15. Annex M3 MARFOM'!X494:X495)</f>
        <v>0</v>
      </c>
      <c r="Q517" s="715">
        <f>SUM('15. Annex M3 MARFOM'!Y494:Y495)</f>
        <v>0</v>
      </c>
      <c r="R517" s="715">
        <f>SUM('15. Annex M3 MARFOM'!Z494:Z495)</f>
        <v>0</v>
      </c>
      <c r="S517" s="715">
        <f>SUM('15. Annex M3 MARFOM'!AA494:AA495)</f>
        <v>0</v>
      </c>
      <c r="T517" s="715">
        <f>SUM('15. Annex M3 MARFOM'!AB494:AB495)</f>
        <v>0</v>
      </c>
      <c r="U517" s="715">
        <f>SUM('15. Annex M3 MARFOM'!AC494:AC495)</f>
        <v>0</v>
      </c>
      <c r="V517" s="715">
        <f>SUM('15. Annex M3 MARFOM'!AD494:AD495)</f>
        <v>0</v>
      </c>
    </row>
    <row r="518" spans="1:22" ht="18" x14ac:dyDescent="0.35">
      <c r="A518" s="704"/>
      <c r="B518" s="402" t="s">
        <v>611</v>
      </c>
      <c r="C518" s="715">
        <f>SUM('15. Annex M3 MARFOM'!K509:K516)</f>
        <v>68.813000000000002</v>
      </c>
      <c r="D518" s="715">
        <f>SUM('15. Annex M3 MARFOM'!L509:L516)</f>
        <v>0</v>
      </c>
      <c r="E518" s="715">
        <f>SUM('15. Annex M3 MARFOM'!M509:M516)</f>
        <v>0</v>
      </c>
      <c r="F518" s="715">
        <f>SUM('15. Annex M3 MARFOM'!N509:N516)</f>
        <v>0</v>
      </c>
      <c r="G518" s="715">
        <f>SUM('15. Annex M3 MARFOM'!O509:O516)</f>
        <v>0</v>
      </c>
      <c r="H518" s="715">
        <f>SUM('15. Annex M3 MARFOM'!P509:P516)</f>
        <v>0</v>
      </c>
      <c r="I518" s="715">
        <f>SUM('15. Annex M3 MARFOM'!Q509:Q516)</f>
        <v>0</v>
      </c>
      <c r="J518" s="715">
        <f>SUM('15. Annex M3 MARFOM'!R509:R516)</f>
        <v>0</v>
      </c>
      <c r="K518" s="715">
        <f>SUM('15. Annex M3 MARFOM'!S509:S516)</f>
        <v>0</v>
      </c>
      <c r="L518" s="715">
        <f>SUM('15. Annex M3 MARFOM'!T509:T516)</f>
        <v>0</v>
      </c>
      <c r="M518" s="715">
        <f>SUM('15. Annex M3 MARFOM'!U509:U516)</f>
        <v>0</v>
      </c>
      <c r="N518" s="715">
        <f>SUM('15. Annex M3 MARFOM'!V509:V516)</f>
        <v>0</v>
      </c>
      <c r="O518" s="715">
        <f>SUM('15. Annex M3 MARFOM'!W509:W516)</f>
        <v>0</v>
      </c>
      <c r="P518" s="715">
        <f>SUM('15. Annex M3 MARFOM'!X509:X516)</f>
        <v>0</v>
      </c>
      <c r="Q518" s="715">
        <f>SUM('15. Annex M3 MARFOM'!Y509:Y516)</f>
        <v>0</v>
      </c>
      <c r="R518" s="715">
        <f>SUM('15. Annex M3 MARFOM'!Z509:Z516)</f>
        <v>0</v>
      </c>
      <c r="S518" s="715">
        <f>SUM('15. Annex M3 MARFOM'!AA509:AA516)</f>
        <v>0</v>
      </c>
      <c r="T518" s="715">
        <f>SUM('15. Annex M3 MARFOM'!AB509:AB516)</f>
        <v>0</v>
      </c>
      <c r="U518" s="715">
        <f>SUM('15. Annex M3 MARFOM'!AC509:AC516)</f>
        <v>0</v>
      </c>
      <c r="V518" s="715">
        <f>SUM('15. Annex M3 MARFOM'!AD509:AD516)</f>
        <v>0</v>
      </c>
    </row>
    <row r="519" spans="1:22" ht="18" x14ac:dyDescent="0.35">
      <c r="A519" s="704"/>
      <c r="B519" s="402" t="s">
        <v>592</v>
      </c>
      <c r="C519" s="715">
        <f>'15. Annex M3 MARFOM'!K518</f>
        <v>17.508750000000003</v>
      </c>
      <c r="D519" s="715">
        <f>'15. Annex M3 MARFOM'!L518</f>
        <v>0</v>
      </c>
      <c r="E519" s="715">
        <f>'15. Annex M3 MARFOM'!M518</f>
        <v>0</v>
      </c>
      <c r="F519" s="715">
        <f>'15. Annex M3 MARFOM'!N518</f>
        <v>0</v>
      </c>
      <c r="G519" s="715">
        <f>'15. Annex M3 MARFOM'!O518</f>
        <v>0</v>
      </c>
      <c r="H519" s="715">
        <f>'15. Annex M3 MARFOM'!P518</f>
        <v>0</v>
      </c>
      <c r="I519" s="715">
        <f>'15. Annex M3 MARFOM'!Q518</f>
        <v>0</v>
      </c>
      <c r="J519" s="715">
        <f>'15. Annex M3 MARFOM'!R518</f>
        <v>0</v>
      </c>
      <c r="K519" s="715">
        <f>'15. Annex M3 MARFOM'!S518</f>
        <v>0</v>
      </c>
      <c r="L519" s="715">
        <f>'15. Annex M3 MARFOM'!T518</f>
        <v>0</v>
      </c>
      <c r="M519" s="715">
        <f>'15. Annex M3 MARFOM'!U518</f>
        <v>0</v>
      </c>
      <c r="N519" s="715">
        <f>'15. Annex M3 MARFOM'!V518</f>
        <v>0</v>
      </c>
      <c r="O519" s="715">
        <f>'15. Annex M3 MARFOM'!W518</f>
        <v>0</v>
      </c>
      <c r="P519" s="715">
        <f>'15. Annex M3 MARFOM'!X518</f>
        <v>0</v>
      </c>
      <c r="Q519" s="715">
        <f>'15. Annex M3 MARFOM'!Y518</f>
        <v>0</v>
      </c>
      <c r="R519" s="715">
        <f>'15. Annex M3 MARFOM'!Z518</f>
        <v>0</v>
      </c>
      <c r="S519" s="715">
        <f>'15. Annex M3 MARFOM'!AA518</f>
        <v>0</v>
      </c>
      <c r="T519" s="715">
        <f>'15. Annex M3 MARFOM'!AB518</f>
        <v>0</v>
      </c>
      <c r="U519" s="715">
        <f>'15. Annex M3 MARFOM'!AC518</f>
        <v>0</v>
      </c>
      <c r="V519" s="715">
        <f>'15. Annex M3 MARFOM'!AD518</f>
        <v>0</v>
      </c>
    </row>
    <row r="520" spans="1:22" ht="18" x14ac:dyDescent="0.35">
      <c r="A520" s="704"/>
      <c r="B520" s="402" t="s">
        <v>560</v>
      </c>
      <c r="C520" s="715">
        <f>'15. Annex M3 MARFOM'!K517</f>
        <v>53.64</v>
      </c>
      <c r="D520" s="715">
        <f>'15. Annex M3 MARFOM'!L517</f>
        <v>0</v>
      </c>
      <c r="E520" s="715">
        <f>'15. Annex M3 MARFOM'!M517</f>
        <v>0</v>
      </c>
      <c r="F520" s="715">
        <f>'15. Annex M3 MARFOM'!N517</f>
        <v>0</v>
      </c>
      <c r="G520" s="715">
        <f>'15. Annex M3 MARFOM'!O517</f>
        <v>0</v>
      </c>
      <c r="H520" s="715">
        <f>'15. Annex M3 MARFOM'!P517</f>
        <v>0</v>
      </c>
      <c r="I520" s="715">
        <f>'15. Annex M3 MARFOM'!Q517</f>
        <v>0</v>
      </c>
      <c r="J520" s="715">
        <f>'15. Annex M3 MARFOM'!R517</f>
        <v>0</v>
      </c>
      <c r="K520" s="715">
        <f>'15. Annex M3 MARFOM'!S517</f>
        <v>0</v>
      </c>
      <c r="L520" s="715">
        <f>'15. Annex M3 MARFOM'!T517</f>
        <v>0</v>
      </c>
      <c r="M520" s="715">
        <f>'15. Annex M3 MARFOM'!U517</f>
        <v>0</v>
      </c>
      <c r="N520" s="715">
        <f>'15. Annex M3 MARFOM'!V517</f>
        <v>0</v>
      </c>
      <c r="O520" s="715">
        <f>'15. Annex M3 MARFOM'!W517</f>
        <v>0</v>
      </c>
      <c r="P520" s="715">
        <f>'15. Annex M3 MARFOM'!X517</f>
        <v>0</v>
      </c>
      <c r="Q520" s="715">
        <f>'15. Annex M3 MARFOM'!Y517</f>
        <v>0</v>
      </c>
      <c r="R520" s="715">
        <f>'15. Annex M3 MARFOM'!Z517</f>
        <v>0</v>
      </c>
      <c r="S520" s="715">
        <f>'15. Annex M3 MARFOM'!AA517</f>
        <v>0</v>
      </c>
      <c r="T520" s="715">
        <f>'15. Annex M3 MARFOM'!AB517</f>
        <v>0</v>
      </c>
      <c r="U520" s="715">
        <f>'15. Annex M3 MARFOM'!AC517</f>
        <v>0</v>
      </c>
      <c r="V520" s="715">
        <f>'15. Annex M3 MARFOM'!AD517</f>
        <v>0</v>
      </c>
    </row>
    <row r="521" spans="1:22" ht="18" x14ac:dyDescent="0.35">
      <c r="A521" s="704"/>
      <c r="B521" s="402" t="s">
        <v>593</v>
      </c>
      <c r="C521" s="715">
        <f>SUM('15. Annex M3 MARFOM'!K497:K499)</f>
        <v>22.300999999999998</v>
      </c>
      <c r="D521" s="715">
        <f>SUM('15. Annex M3 MARFOM'!L497:L499)</f>
        <v>0</v>
      </c>
      <c r="E521" s="715">
        <f>SUM('15. Annex M3 MARFOM'!M497:M499)</f>
        <v>0</v>
      </c>
      <c r="F521" s="715">
        <f>SUM('15. Annex M3 MARFOM'!N497:N499)</f>
        <v>0</v>
      </c>
      <c r="G521" s="715">
        <f>SUM('15. Annex M3 MARFOM'!O497:O499)</f>
        <v>0</v>
      </c>
      <c r="H521" s="715">
        <f>SUM('15. Annex M3 MARFOM'!P497:P499)</f>
        <v>0</v>
      </c>
      <c r="I521" s="715">
        <f>SUM('15. Annex M3 MARFOM'!Q497:Q499)</f>
        <v>0</v>
      </c>
      <c r="J521" s="715">
        <f>SUM('15. Annex M3 MARFOM'!R497:R499)</f>
        <v>0</v>
      </c>
      <c r="K521" s="715">
        <f>SUM('15. Annex M3 MARFOM'!S497:S499)</f>
        <v>0</v>
      </c>
      <c r="L521" s="715">
        <f>SUM('15. Annex M3 MARFOM'!T497:T499)</f>
        <v>0</v>
      </c>
      <c r="M521" s="715">
        <f>SUM('15. Annex M3 MARFOM'!U497:U499)</f>
        <v>0</v>
      </c>
      <c r="N521" s="715">
        <f>SUM('15. Annex M3 MARFOM'!V497:V499)</f>
        <v>0</v>
      </c>
      <c r="O521" s="715">
        <f>SUM('15. Annex M3 MARFOM'!W497:W499)</f>
        <v>0</v>
      </c>
      <c r="P521" s="715">
        <f>SUM('15. Annex M3 MARFOM'!X497:X499)</f>
        <v>0</v>
      </c>
      <c r="Q521" s="715">
        <f>SUM('15. Annex M3 MARFOM'!Y497:Y499)</f>
        <v>0</v>
      </c>
      <c r="R521" s="715">
        <f>SUM('15. Annex M3 MARFOM'!Z497:Z499)</f>
        <v>0</v>
      </c>
      <c r="S521" s="715">
        <f>SUM('15. Annex M3 MARFOM'!AA497:AA499)</f>
        <v>0</v>
      </c>
      <c r="T521" s="715">
        <f>SUM('15. Annex M3 MARFOM'!AB497:AB499)</f>
        <v>0</v>
      </c>
      <c r="U521" s="715">
        <f>SUM('15. Annex M3 MARFOM'!AC497:AC499)</f>
        <v>0</v>
      </c>
      <c r="V521" s="715">
        <f>SUM('15. Annex M3 MARFOM'!AD497:AD499)</f>
        <v>0</v>
      </c>
    </row>
    <row r="522" spans="1:22" ht="18" x14ac:dyDescent="0.35">
      <c r="A522" s="704"/>
      <c r="B522" s="402" t="s">
        <v>594</v>
      </c>
      <c r="C522" s="715">
        <f>'15. Annex M3 MARFOM'!K502+'15. Annex M3 MARFOM'!K504</f>
        <v>6.1520000000000001</v>
      </c>
      <c r="D522" s="715">
        <f>'15. Annex M3 MARFOM'!L502+'15. Annex M3 MARFOM'!L504</f>
        <v>5.383</v>
      </c>
      <c r="E522" s="715">
        <f>'15. Annex M3 MARFOM'!M502+'15. Annex M3 MARFOM'!M504</f>
        <v>5.383</v>
      </c>
      <c r="F522" s="715">
        <f>'15. Annex M3 MARFOM'!N502+'15. Annex M3 MARFOM'!N504</f>
        <v>5.383</v>
      </c>
      <c r="G522" s="715">
        <f>'15. Annex M3 MARFOM'!O502+'15. Annex M3 MARFOM'!O504</f>
        <v>5.383</v>
      </c>
      <c r="H522" s="715">
        <f>'15. Annex M3 MARFOM'!P502+'15. Annex M3 MARFOM'!P504</f>
        <v>5.383</v>
      </c>
      <c r="I522" s="715">
        <f>'15. Annex M3 MARFOM'!Q502+'15. Annex M3 MARFOM'!Q504</f>
        <v>5.383</v>
      </c>
      <c r="J522" s="715">
        <f>'15. Annex M3 MARFOM'!R502+'15. Annex M3 MARFOM'!R504</f>
        <v>0</v>
      </c>
      <c r="K522" s="715">
        <f>'15. Annex M3 MARFOM'!S502+'15. Annex M3 MARFOM'!S504</f>
        <v>0</v>
      </c>
      <c r="L522" s="715">
        <f>'15. Annex M3 MARFOM'!T502+'15. Annex M3 MARFOM'!T504</f>
        <v>0</v>
      </c>
      <c r="M522" s="715">
        <f>'15. Annex M3 MARFOM'!U502+'15. Annex M3 MARFOM'!U504</f>
        <v>0</v>
      </c>
      <c r="N522" s="715">
        <f>'15. Annex M3 MARFOM'!V502+'15. Annex M3 MARFOM'!V504</f>
        <v>0</v>
      </c>
      <c r="O522" s="715">
        <f>'15. Annex M3 MARFOM'!W502+'15. Annex M3 MARFOM'!W504</f>
        <v>0</v>
      </c>
      <c r="P522" s="715">
        <f>'15. Annex M3 MARFOM'!X502+'15. Annex M3 MARFOM'!X504</f>
        <v>0</v>
      </c>
      <c r="Q522" s="715">
        <f>'15. Annex M3 MARFOM'!Y502+'15. Annex M3 MARFOM'!Y504</f>
        <v>0</v>
      </c>
      <c r="R522" s="715">
        <f>'15. Annex M3 MARFOM'!Z502+'15. Annex M3 MARFOM'!Z504</f>
        <v>0</v>
      </c>
      <c r="S522" s="715">
        <f>'15. Annex M3 MARFOM'!AA502+'15. Annex M3 MARFOM'!AA504</f>
        <v>0</v>
      </c>
      <c r="T522" s="715">
        <f>'15. Annex M3 MARFOM'!AB502+'15. Annex M3 MARFOM'!AB504</f>
        <v>0</v>
      </c>
      <c r="U522" s="715">
        <f>'15. Annex M3 MARFOM'!AC502+'15. Annex M3 MARFOM'!AC504</f>
        <v>0</v>
      </c>
      <c r="V522" s="715">
        <f>'15. Annex M3 MARFOM'!AD502+'15. Annex M3 MARFOM'!AD504</f>
        <v>0</v>
      </c>
    </row>
    <row r="523" spans="1:22" ht="18" x14ac:dyDescent="0.35">
      <c r="A523" s="704"/>
      <c r="B523" s="402" t="s">
        <v>595</v>
      </c>
      <c r="C523" s="715">
        <f>'15. Annex M3 MARFOM'!K503+SUM('15. Annex M3 MARFOM'!K505:K507)</f>
        <v>0</v>
      </c>
      <c r="D523" s="715">
        <f>'15. Annex M3 MARFOM'!L503+SUM('15. Annex M3 MARFOM'!L505:L507)</f>
        <v>0</v>
      </c>
      <c r="E523" s="715">
        <f>'15. Annex M3 MARFOM'!M503+SUM('15. Annex M3 MARFOM'!M505:M507)</f>
        <v>0</v>
      </c>
      <c r="F523" s="715">
        <f>'15. Annex M3 MARFOM'!N503+SUM('15. Annex M3 MARFOM'!N505:N507)</f>
        <v>0</v>
      </c>
      <c r="G523" s="715">
        <f>'15. Annex M3 MARFOM'!O503+SUM('15. Annex M3 MARFOM'!O505:O507)</f>
        <v>2.3069999999999999</v>
      </c>
      <c r="H523" s="715">
        <f>'15. Annex M3 MARFOM'!P503+SUM('15. Annex M3 MARFOM'!P505:P507)</f>
        <v>3.0760000000000001</v>
      </c>
      <c r="I523" s="715">
        <f>'15. Annex M3 MARFOM'!Q503+SUM('15. Annex M3 MARFOM'!Q505:Q507)</f>
        <v>3.0760000000000001</v>
      </c>
      <c r="J523" s="715">
        <f>'15. Annex M3 MARFOM'!R503+SUM('15. Annex M3 MARFOM'!R505:R507)</f>
        <v>6.9210000000000003</v>
      </c>
      <c r="K523" s="715">
        <f>'15. Annex M3 MARFOM'!S503+SUM('15. Annex M3 MARFOM'!S505:S507)</f>
        <v>3.0760000000000001</v>
      </c>
      <c r="L523" s="715">
        <f>'15. Annex M3 MARFOM'!T503+SUM('15. Annex M3 MARFOM'!T505:T507)</f>
        <v>10.766</v>
      </c>
      <c r="M523" s="715">
        <f>'15. Annex M3 MARFOM'!U503+SUM('15. Annex M3 MARFOM'!U505:U507)</f>
        <v>3.0760000000000001</v>
      </c>
      <c r="N523" s="715">
        <f>'15. Annex M3 MARFOM'!V503+SUM('15. Annex M3 MARFOM'!V505:V507)</f>
        <v>9.2279999999999998</v>
      </c>
      <c r="O523" s="715">
        <f>'15. Annex M3 MARFOM'!W503+SUM('15. Annex M3 MARFOM'!W505:W507)</f>
        <v>3.0760000000000001</v>
      </c>
      <c r="P523" s="715">
        <f>'15. Annex M3 MARFOM'!X503+SUM('15. Annex M3 MARFOM'!X505:X507)</f>
        <v>3.0760000000000001</v>
      </c>
      <c r="Q523" s="715">
        <f>'15. Annex M3 MARFOM'!Y503+SUM('15. Annex M3 MARFOM'!Y505:Y507)</f>
        <v>17.687000000000001</v>
      </c>
      <c r="R523" s="715">
        <f>'15. Annex M3 MARFOM'!Z503+SUM('15. Annex M3 MARFOM'!Z505:Z507)</f>
        <v>3.0760000000000001</v>
      </c>
      <c r="S523" s="715">
        <f>'15. Annex M3 MARFOM'!AA503+SUM('15. Annex M3 MARFOM'!AA505:AA507)</f>
        <v>3.0760000000000001</v>
      </c>
      <c r="T523" s="715">
        <f>'15. Annex M3 MARFOM'!AB503+SUM('15. Annex M3 MARFOM'!AB505:AB507)</f>
        <v>3.0760000000000001</v>
      </c>
      <c r="U523" s="715">
        <f>'15. Annex M3 MARFOM'!AC503+SUM('15. Annex M3 MARFOM'!AC505:AC507)</f>
        <v>3.0760000000000001</v>
      </c>
      <c r="V523" s="715">
        <f>'15. Annex M3 MARFOM'!AD503+SUM('15. Annex M3 MARFOM'!AD505:AD507)</f>
        <v>29.991</v>
      </c>
    </row>
    <row r="524" spans="1:22" ht="18" x14ac:dyDescent="0.35">
      <c r="A524" s="704"/>
      <c r="B524" s="402" t="s">
        <v>612</v>
      </c>
      <c r="C524" s="715">
        <f>SUM('15. Annex M3 MARFOM'!K500:K501)+'15. Annex M3 MARFOM'!K496</f>
        <v>16.149000000000001</v>
      </c>
      <c r="D524" s="715">
        <f>SUM('15. Annex M3 MARFOM'!L500:L501)+'15. Annex M3 MARFOM'!L496</f>
        <v>5.383</v>
      </c>
      <c r="E524" s="715">
        <f>SUM('15. Annex M3 MARFOM'!M500:M501)+'15. Annex M3 MARFOM'!M496</f>
        <v>5.383</v>
      </c>
      <c r="F524" s="715">
        <f>SUM('15. Annex M3 MARFOM'!N500:N501)+'15. Annex M3 MARFOM'!N496</f>
        <v>5.383</v>
      </c>
      <c r="G524" s="715">
        <f>SUM('15. Annex M3 MARFOM'!O500:O501)+'15. Annex M3 MARFOM'!O496</f>
        <v>5.383</v>
      </c>
      <c r="H524" s="715">
        <f>SUM('15. Annex M3 MARFOM'!P500:P501)+'15. Annex M3 MARFOM'!P496</f>
        <v>5.383</v>
      </c>
      <c r="I524" s="715">
        <f>SUM('15. Annex M3 MARFOM'!Q500:Q501)+'15. Annex M3 MARFOM'!Q496</f>
        <v>5.383</v>
      </c>
      <c r="J524" s="715">
        <f>SUM('15. Annex M3 MARFOM'!R500:R501)+'15. Annex M3 MARFOM'!R496</f>
        <v>5.383</v>
      </c>
      <c r="K524" s="715">
        <f>SUM('15. Annex M3 MARFOM'!S500:S501)+'15. Annex M3 MARFOM'!S496</f>
        <v>5.383</v>
      </c>
      <c r="L524" s="715">
        <f>SUM('15. Annex M3 MARFOM'!T500:T501)+'15. Annex M3 MARFOM'!T496</f>
        <v>5.383</v>
      </c>
      <c r="M524" s="715">
        <f>SUM('15. Annex M3 MARFOM'!U500:U501)+'15. Annex M3 MARFOM'!U496</f>
        <v>5.383</v>
      </c>
      <c r="N524" s="715">
        <f>SUM('15. Annex M3 MARFOM'!V500:V501)+'15. Annex M3 MARFOM'!V496</f>
        <v>5.383</v>
      </c>
      <c r="O524" s="715">
        <f>SUM('15. Annex M3 MARFOM'!W500:W501)+'15. Annex M3 MARFOM'!W496</f>
        <v>5.383</v>
      </c>
      <c r="P524" s="715">
        <f>SUM('15. Annex M3 MARFOM'!X500:X501)+'15. Annex M3 MARFOM'!X496</f>
        <v>5.383</v>
      </c>
      <c r="Q524" s="715">
        <f>SUM('15. Annex M3 MARFOM'!Y500:Y501)+'15. Annex M3 MARFOM'!Y496</f>
        <v>5.383</v>
      </c>
      <c r="R524" s="715">
        <f>SUM('15. Annex M3 MARFOM'!Z500:Z501)+'15. Annex M3 MARFOM'!Z496</f>
        <v>5.383</v>
      </c>
      <c r="S524" s="715">
        <f>SUM('15. Annex M3 MARFOM'!AA500:AA501)+'15. Annex M3 MARFOM'!AA496</f>
        <v>5.383</v>
      </c>
      <c r="T524" s="715">
        <f>SUM('15. Annex M3 MARFOM'!AB500:AB501)+'15. Annex M3 MARFOM'!AB496</f>
        <v>5.383</v>
      </c>
      <c r="U524" s="715">
        <f>SUM('15. Annex M3 MARFOM'!AC500:AC501)+'15. Annex M3 MARFOM'!AC496</f>
        <v>5.383</v>
      </c>
      <c r="V524" s="715">
        <f>SUM('15. Annex M3 MARFOM'!AD500:AD501)+'15. Annex M3 MARFOM'!AD496</f>
        <v>5.383</v>
      </c>
    </row>
    <row r="525" spans="1:22" ht="18" x14ac:dyDescent="0.35">
      <c r="A525" s="704"/>
      <c r="B525" s="402" t="str">
        <f>B27</f>
        <v>Agricultural machinery and equipment, and others services</v>
      </c>
      <c r="C525" s="715">
        <f>'15. Annex M3 MARFOM'!K522</f>
        <v>1212.7137777777775</v>
      </c>
      <c r="D525" s="715">
        <f>'15. Annex M3 MARFOM'!L522</f>
        <v>430.66477777777777</v>
      </c>
      <c r="E525" s="715">
        <f>'15. Annex M3 MARFOM'!M522</f>
        <v>311.56477777777775</v>
      </c>
      <c r="F525" s="715">
        <f>'15. Annex M3 MARFOM'!N522</f>
        <v>410.81477777777781</v>
      </c>
      <c r="G525" s="715">
        <f>'15. Annex M3 MARFOM'!O522</f>
        <v>708.56477777777786</v>
      </c>
      <c r="H525" s="715">
        <f>'15. Annex M3 MARFOM'!P522</f>
        <v>410.81477777777781</v>
      </c>
      <c r="I525" s="715">
        <f>'15. Annex M3 MARFOM'!Q522</f>
        <v>609.31477777777786</v>
      </c>
      <c r="J525" s="715">
        <f>'15. Annex M3 MARFOM'!R522</f>
        <v>510.06477777777775</v>
      </c>
      <c r="K525" s="715">
        <f>'15. Annex M3 MARFOM'!S522</f>
        <v>1204.8147777777776</v>
      </c>
      <c r="L525" s="715">
        <f>'15. Annex M3 MARFOM'!T522</f>
        <v>806</v>
      </c>
      <c r="M525" s="715">
        <f>'15. Annex M3 MARFOM'!U522</f>
        <v>706.75</v>
      </c>
      <c r="N525" s="715">
        <f>'15. Annex M3 MARFOM'!V522</f>
        <v>428.85</v>
      </c>
      <c r="O525" s="715">
        <f>'15. Annex M3 MARFOM'!W522</f>
        <v>409.00000000000006</v>
      </c>
      <c r="P525" s="715">
        <f>'15. Annex M3 MARFOM'!X522</f>
        <v>389.15000000000003</v>
      </c>
      <c r="Q525" s="715">
        <f>'15. Annex M3 MARFOM'!Y522</f>
        <v>210.50000000000003</v>
      </c>
      <c r="R525" s="715">
        <f>'15. Annex M3 MARFOM'!Z522</f>
        <v>210.50000000000003</v>
      </c>
      <c r="S525" s="715">
        <f>'15. Annex M3 MARFOM'!AA522</f>
        <v>309.75</v>
      </c>
      <c r="T525" s="715">
        <f>'15. Annex M3 MARFOM'!AB522</f>
        <v>309.75</v>
      </c>
      <c r="U525" s="715">
        <f>'15. Annex M3 MARFOM'!AC522</f>
        <v>409</v>
      </c>
      <c r="V525" s="715">
        <f>'15. Annex M3 MARFOM'!AD522</f>
        <v>309.75</v>
      </c>
    </row>
    <row r="526" spans="1:22" ht="18" x14ac:dyDescent="0.35">
      <c r="A526" s="704"/>
      <c r="B526" s="402" t="s">
        <v>615</v>
      </c>
      <c r="C526" s="715">
        <f>'15. Annex M3 MARFOM'!K538</f>
        <v>27.976310555555553</v>
      </c>
      <c r="D526" s="715">
        <f>'15. Annex M3 MARFOM'!L538</f>
        <v>8.8286155555555563</v>
      </c>
      <c r="E526" s="715">
        <f>'15. Annex M3 MARFOM'!M538</f>
        <v>6.4466155555555558</v>
      </c>
      <c r="F526" s="715">
        <f>'15. Annex M3 MARFOM'!N538</f>
        <v>8.4316155555555561</v>
      </c>
      <c r="G526" s="715">
        <f>'15. Annex M3 MARFOM'!O538</f>
        <v>14.432755555555557</v>
      </c>
      <c r="H526" s="715">
        <f>'15. Annex M3 MARFOM'!P538</f>
        <v>8.5001622222222224</v>
      </c>
      <c r="I526" s="715">
        <f>'15. Annex M3 MARFOM'!Q538</f>
        <v>12.470162222222225</v>
      </c>
      <c r="J526" s="715">
        <f>'15. Annex M3 MARFOM'!R538</f>
        <v>10.454402222222223</v>
      </c>
      <c r="K526" s="715">
        <f>'15. Annex M3 MARFOM'!S538</f>
        <v>24.272502222222219</v>
      </c>
      <c r="L526" s="715">
        <f>'15. Annex M3 MARFOM'!T538</f>
        <v>16.450006666666667</v>
      </c>
      <c r="M526" s="715">
        <f>'15. Annex M3 MARFOM'!U538</f>
        <v>14.311206666666667</v>
      </c>
      <c r="N526" s="715">
        <f>'15. Annex M3 MARFOM'!V538</f>
        <v>8.8762466666666668</v>
      </c>
      <c r="O526" s="715">
        <f>'15. Annex M3 MARFOM'!W538</f>
        <v>8.3562066666666688</v>
      </c>
      <c r="P526" s="715">
        <f>'15. Annex M3 MARFOM'!X538</f>
        <v>7.9592066666666677</v>
      </c>
      <c r="Q526" s="715">
        <f>'15. Annex M3 MARFOM'!Y538</f>
        <v>4.6784266666666676</v>
      </c>
      <c r="R526" s="715">
        <f>'15. Annex M3 MARFOM'!Z538</f>
        <v>4.3862066666666673</v>
      </c>
      <c r="S526" s="715">
        <f>'15. Annex M3 MARFOM'!AA538</f>
        <v>6.3712066666666667</v>
      </c>
      <c r="T526" s="715">
        <f>'15. Annex M3 MARFOM'!AB538</f>
        <v>6.3712066666666667</v>
      </c>
      <c r="U526" s="715">
        <f>'15. Annex M3 MARFOM'!AC538</f>
        <v>8.356206666666667</v>
      </c>
      <c r="V526" s="715">
        <f>'15. Annex M3 MARFOM'!AD538</f>
        <v>6.9095066666666662</v>
      </c>
    </row>
    <row r="527" spans="1:22" ht="18" x14ac:dyDescent="0.35">
      <c r="A527" s="704"/>
      <c r="B527" s="711" t="s">
        <v>596</v>
      </c>
      <c r="C527" s="712">
        <f t="shared" ref="C527:V527" si="14">SUM(C517:C526)</f>
        <v>1426.7918383333331</v>
      </c>
      <c r="D527" s="712">
        <f t="shared" si="14"/>
        <v>450.25939333333332</v>
      </c>
      <c r="E527" s="712">
        <f t="shared" si="14"/>
        <v>328.77739333333335</v>
      </c>
      <c r="F527" s="712">
        <f t="shared" si="14"/>
        <v>430.01239333333336</v>
      </c>
      <c r="G527" s="712">
        <f t="shared" si="14"/>
        <v>736.0705333333334</v>
      </c>
      <c r="H527" s="712">
        <f t="shared" si="14"/>
        <v>433.15694000000002</v>
      </c>
      <c r="I527" s="712">
        <f t="shared" si="14"/>
        <v>635.6269400000001</v>
      </c>
      <c r="J527" s="712">
        <f t="shared" si="14"/>
        <v>532.82317999999998</v>
      </c>
      <c r="K527" s="712">
        <f t="shared" si="14"/>
        <v>1237.54628</v>
      </c>
      <c r="L527" s="712">
        <f t="shared" si="14"/>
        <v>838.5990066666667</v>
      </c>
      <c r="M527" s="712">
        <f t="shared" si="14"/>
        <v>729.52020666666658</v>
      </c>
      <c r="N527" s="712">
        <f t="shared" si="14"/>
        <v>452.33724666666666</v>
      </c>
      <c r="O527" s="712">
        <f t="shared" si="14"/>
        <v>425.81520666666671</v>
      </c>
      <c r="P527" s="712">
        <f t="shared" si="14"/>
        <v>405.5682066666667</v>
      </c>
      <c r="Q527" s="712">
        <f t="shared" si="14"/>
        <v>238.24842666666669</v>
      </c>
      <c r="R527" s="712">
        <f t="shared" si="14"/>
        <v>223.34520666666671</v>
      </c>
      <c r="S527" s="712">
        <f t="shared" si="14"/>
        <v>324.5802066666667</v>
      </c>
      <c r="T527" s="712">
        <f t="shared" si="14"/>
        <v>324.5802066666667</v>
      </c>
      <c r="U527" s="712">
        <f t="shared" si="14"/>
        <v>425.81520666666665</v>
      </c>
      <c r="V527" s="712">
        <f t="shared" si="14"/>
        <v>352.03350666666671</v>
      </c>
    </row>
    <row r="528" spans="1:22" ht="18" x14ac:dyDescent="0.35">
      <c r="A528" s="704"/>
      <c r="B528" s="716" t="s">
        <v>597</v>
      </c>
      <c r="C528" s="717">
        <f t="shared" ref="C528:V528" si="15">C515-C527</f>
        <v>-1426.7918383333331</v>
      </c>
      <c r="D528" s="717">
        <f t="shared" si="15"/>
        <v>-450.25939333333332</v>
      </c>
      <c r="E528" s="717">
        <f t="shared" si="15"/>
        <v>-328.77739333333335</v>
      </c>
      <c r="F528" s="717">
        <f t="shared" si="15"/>
        <v>-430.01239333333336</v>
      </c>
      <c r="G528" s="717">
        <f t="shared" si="15"/>
        <v>-736.0705333333334</v>
      </c>
      <c r="H528" s="717">
        <f t="shared" si="15"/>
        <v>-433.15694000000002</v>
      </c>
      <c r="I528" s="717">
        <f t="shared" si="15"/>
        <v>-635.6269400000001</v>
      </c>
      <c r="J528" s="717">
        <f t="shared" si="15"/>
        <v>3926.2688594736851</v>
      </c>
      <c r="K528" s="717">
        <f t="shared" si="15"/>
        <v>-1237.54628</v>
      </c>
      <c r="L528" s="717">
        <f t="shared" si="15"/>
        <v>-838.5990066666667</v>
      </c>
      <c r="M528" s="717">
        <f t="shared" si="15"/>
        <v>-729.52020666666658</v>
      </c>
      <c r="N528" s="717">
        <f t="shared" si="15"/>
        <v>5790.3916085964902</v>
      </c>
      <c r="O528" s="717">
        <f t="shared" si="15"/>
        <v>-425.81520666666671</v>
      </c>
      <c r="P528" s="717">
        <f t="shared" si="15"/>
        <v>-405.5682066666667</v>
      </c>
      <c r="Q528" s="717">
        <f t="shared" si="15"/>
        <v>6004.4804285964901</v>
      </c>
      <c r="R528" s="717">
        <f t="shared" si="15"/>
        <v>-223.34520666666671</v>
      </c>
      <c r="S528" s="717">
        <f t="shared" si="15"/>
        <v>-324.5802066666667</v>
      </c>
      <c r="T528" s="717">
        <f t="shared" si="15"/>
        <v>-324.5802066666667</v>
      </c>
      <c r="U528" s="717">
        <f t="shared" si="15"/>
        <v>-425.81520666666665</v>
      </c>
      <c r="V528" s="717">
        <f t="shared" si="15"/>
        <v>39185.249243333332</v>
      </c>
    </row>
    <row r="529" spans="1:22" ht="18" x14ac:dyDescent="0.35">
      <c r="A529" s="704"/>
      <c r="B529" s="718" t="s">
        <v>616</v>
      </c>
      <c r="C529" s="719">
        <f>'15. Annex M3 MARFOM'!K537</f>
        <v>41.964465833333328</v>
      </c>
      <c r="D529" s="719">
        <f>'15. Annex M3 MARFOM'!L537</f>
        <v>13.242923333333334</v>
      </c>
      <c r="E529" s="719">
        <f>'15. Annex M3 MARFOM'!M537</f>
        <v>9.6699233333333332</v>
      </c>
      <c r="F529" s="719">
        <f>'15. Annex M3 MARFOM'!N537</f>
        <v>12.647423333333334</v>
      </c>
      <c r="G529" s="719">
        <f>'15. Annex M3 MARFOM'!O537</f>
        <v>21.649133333333335</v>
      </c>
      <c r="H529" s="719">
        <f>'15. Annex M3 MARFOM'!P537</f>
        <v>12.750243333333334</v>
      </c>
      <c r="I529" s="719">
        <f>'15. Annex M3 MARFOM'!Q537</f>
        <v>18.705243333333335</v>
      </c>
      <c r="J529" s="719">
        <f>'15. Annex M3 MARFOM'!R537</f>
        <v>15.681603333333333</v>
      </c>
      <c r="K529" s="719">
        <f>'15. Annex M3 MARFOM'!S537</f>
        <v>36.40875333333333</v>
      </c>
      <c r="L529" s="719">
        <f>'15. Annex M3 MARFOM'!T537</f>
        <v>24.675009999999997</v>
      </c>
      <c r="M529" s="719">
        <f>'15. Annex M3 MARFOM'!U537</f>
        <v>21.466809999999999</v>
      </c>
      <c r="N529" s="719">
        <f>'15. Annex M3 MARFOM'!V537</f>
        <v>13.31437</v>
      </c>
      <c r="O529" s="719">
        <f>'15. Annex M3 MARFOM'!W537</f>
        <v>12.534310000000001</v>
      </c>
      <c r="P529" s="719">
        <f>'15. Annex M3 MARFOM'!X537</f>
        <v>11.93881</v>
      </c>
      <c r="Q529" s="719">
        <f>'15. Annex M3 MARFOM'!Y537</f>
        <v>7.017640000000001</v>
      </c>
      <c r="R529" s="719">
        <f>'15. Annex M3 MARFOM'!Z537</f>
        <v>6.5793100000000004</v>
      </c>
      <c r="S529" s="719">
        <f>'15. Annex M3 MARFOM'!AA537</f>
        <v>9.5568100000000005</v>
      </c>
      <c r="T529" s="719">
        <f>'15. Annex M3 MARFOM'!AB537</f>
        <v>9.5568100000000005</v>
      </c>
      <c r="U529" s="719">
        <f>'15. Annex M3 MARFOM'!AC537</f>
        <v>12.53431</v>
      </c>
      <c r="V529" s="719">
        <f>'15. Annex M3 MARFOM'!AD537</f>
        <v>10.36426</v>
      </c>
    </row>
    <row r="530" spans="1:22" ht="18" x14ac:dyDescent="0.35">
      <c r="A530" s="704"/>
      <c r="B530" s="716" t="s">
        <v>598</v>
      </c>
      <c r="C530" s="717">
        <f t="shared" ref="C530:V530" si="16">C528-C529</f>
        <v>-1468.7563041666665</v>
      </c>
      <c r="D530" s="717">
        <f t="shared" si="16"/>
        <v>-463.50231666666667</v>
      </c>
      <c r="E530" s="717">
        <f t="shared" si="16"/>
        <v>-338.44731666666667</v>
      </c>
      <c r="F530" s="717">
        <f t="shared" si="16"/>
        <v>-442.6598166666667</v>
      </c>
      <c r="G530" s="717">
        <f t="shared" si="16"/>
        <v>-757.71966666666674</v>
      </c>
      <c r="H530" s="717">
        <f t="shared" si="16"/>
        <v>-445.90718333333336</v>
      </c>
      <c r="I530" s="717">
        <f t="shared" si="16"/>
        <v>-654.33218333333343</v>
      </c>
      <c r="J530" s="717">
        <f t="shared" si="16"/>
        <v>3910.5872561403517</v>
      </c>
      <c r="K530" s="717">
        <f t="shared" si="16"/>
        <v>-1273.9550333333334</v>
      </c>
      <c r="L530" s="717">
        <f t="shared" si="16"/>
        <v>-863.27401666666674</v>
      </c>
      <c r="M530" s="717">
        <f t="shared" si="16"/>
        <v>-750.98701666666659</v>
      </c>
      <c r="N530" s="717">
        <f t="shared" si="16"/>
        <v>5777.0772385964901</v>
      </c>
      <c r="O530" s="717">
        <f t="shared" si="16"/>
        <v>-438.34951666666672</v>
      </c>
      <c r="P530" s="717">
        <f t="shared" si="16"/>
        <v>-417.50701666666669</v>
      </c>
      <c r="Q530" s="717">
        <f t="shared" si="16"/>
        <v>5997.4627885964901</v>
      </c>
      <c r="R530" s="717">
        <f t="shared" si="16"/>
        <v>-229.9245166666667</v>
      </c>
      <c r="S530" s="717">
        <f t="shared" si="16"/>
        <v>-334.13701666666668</v>
      </c>
      <c r="T530" s="717">
        <f t="shared" si="16"/>
        <v>-334.13701666666668</v>
      </c>
      <c r="U530" s="717">
        <f t="shared" si="16"/>
        <v>-438.34951666666666</v>
      </c>
      <c r="V530" s="717">
        <f t="shared" si="16"/>
        <v>39174.88498333333</v>
      </c>
    </row>
    <row r="531" spans="1:22" ht="18" x14ac:dyDescent="0.35">
      <c r="A531" s="704"/>
      <c r="B531" s="709" t="s">
        <v>613</v>
      </c>
      <c r="C531" s="719">
        <f>((Annex.Y!G167+Annex.Y!G156+Annex.Y!G26)/35734)</f>
        <v>29.865324340963788</v>
      </c>
      <c r="D531" s="719">
        <v>0</v>
      </c>
      <c r="E531" s="719">
        <v>0</v>
      </c>
      <c r="F531" s="719">
        <v>0</v>
      </c>
      <c r="G531" s="719">
        <v>0</v>
      </c>
      <c r="H531" s="719">
        <v>0</v>
      </c>
      <c r="I531" s="719">
        <v>0</v>
      </c>
      <c r="J531" s="719">
        <v>0</v>
      </c>
      <c r="K531" s="719">
        <v>0</v>
      </c>
      <c r="L531" s="719">
        <v>0</v>
      </c>
      <c r="M531" s="719">
        <v>0</v>
      </c>
      <c r="N531" s="719">
        <v>0</v>
      </c>
      <c r="O531" s="719">
        <v>0</v>
      </c>
      <c r="P531" s="719">
        <v>0</v>
      </c>
      <c r="Q531" s="719">
        <v>0</v>
      </c>
      <c r="R531" s="719">
        <v>0</v>
      </c>
      <c r="S531" s="719">
        <v>0</v>
      </c>
      <c r="T531" s="719">
        <v>0</v>
      </c>
      <c r="U531" s="719">
        <v>0</v>
      </c>
      <c r="V531" s="719">
        <v>0</v>
      </c>
    </row>
    <row r="532" spans="1:22" ht="18" x14ac:dyDescent="0.35">
      <c r="A532" s="704"/>
      <c r="B532" s="716" t="s">
        <v>599</v>
      </c>
      <c r="C532" s="717">
        <f>C530-C531</f>
        <v>-1498.6216285076302</v>
      </c>
      <c r="D532" s="717">
        <f t="shared" ref="D532:V532" si="17">D530-D531</f>
        <v>-463.50231666666667</v>
      </c>
      <c r="E532" s="717">
        <f t="shared" si="17"/>
        <v>-338.44731666666667</v>
      </c>
      <c r="F532" s="717">
        <f t="shared" si="17"/>
        <v>-442.6598166666667</v>
      </c>
      <c r="G532" s="717">
        <f t="shared" si="17"/>
        <v>-757.71966666666674</v>
      </c>
      <c r="H532" s="717">
        <f t="shared" si="17"/>
        <v>-445.90718333333336</v>
      </c>
      <c r="I532" s="717">
        <f t="shared" si="17"/>
        <v>-654.33218333333343</v>
      </c>
      <c r="J532" s="717">
        <f t="shared" si="17"/>
        <v>3910.5872561403517</v>
      </c>
      <c r="K532" s="717">
        <f t="shared" si="17"/>
        <v>-1273.9550333333334</v>
      </c>
      <c r="L532" s="717">
        <f t="shared" si="17"/>
        <v>-863.27401666666674</v>
      </c>
      <c r="M532" s="717">
        <f t="shared" si="17"/>
        <v>-750.98701666666659</v>
      </c>
      <c r="N532" s="717">
        <f t="shared" si="17"/>
        <v>5777.0772385964901</v>
      </c>
      <c r="O532" s="717">
        <f t="shared" si="17"/>
        <v>-438.34951666666672</v>
      </c>
      <c r="P532" s="717">
        <f t="shared" si="17"/>
        <v>-417.50701666666669</v>
      </c>
      <c r="Q532" s="717">
        <f t="shared" si="17"/>
        <v>5997.4627885964901</v>
      </c>
      <c r="R532" s="717">
        <f t="shared" si="17"/>
        <v>-229.9245166666667</v>
      </c>
      <c r="S532" s="717">
        <f t="shared" si="17"/>
        <v>-334.13701666666668</v>
      </c>
      <c r="T532" s="717">
        <f t="shared" si="17"/>
        <v>-334.13701666666668</v>
      </c>
      <c r="U532" s="717">
        <f t="shared" si="17"/>
        <v>-438.34951666666666</v>
      </c>
      <c r="V532" s="717">
        <f t="shared" si="17"/>
        <v>39174.88498333333</v>
      </c>
    </row>
    <row r="533" spans="1:22" ht="18" hidden="1" x14ac:dyDescent="0.35">
      <c r="A533" s="704"/>
      <c r="B533" s="720"/>
      <c r="C533" s="721">
        <f>C532</f>
        <v>-1498.6216285076302</v>
      </c>
      <c r="D533" s="721">
        <f t="shared" ref="D533:V533" si="18">C533+D532</f>
        <v>-1962.123945174297</v>
      </c>
      <c r="E533" s="721">
        <f t="shared" si="18"/>
        <v>-2300.5712618409634</v>
      </c>
      <c r="F533" s="721">
        <f t="shared" si="18"/>
        <v>-2743.2310785076302</v>
      </c>
      <c r="G533" s="721">
        <f t="shared" si="18"/>
        <v>-3500.950745174297</v>
      </c>
      <c r="H533" s="721">
        <f t="shared" si="18"/>
        <v>-3946.8579285076303</v>
      </c>
      <c r="I533" s="721">
        <f t="shared" si="18"/>
        <v>-4601.1901118409642</v>
      </c>
      <c r="J533" s="721">
        <f t="shared" si="18"/>
        <v>-690.60285570061251</v>
      </c>
      <c r="K533" s="721">
        <f t="shared" si="18"/>
        <v>-1964.5578890339459</v>
      </c>
      <c r="L533" s="721">
        <f t="shared" si="18"/>
        <v>-2827.8319057006129</v>
      </c>
      <c r="M533" s="721">
        <f t="shared" si="18"/>
        <v>-3578.8189223672794</v>
      </c>
      <c r="N533" s="721">
        <f t="shared" si="18"/>
        <v>2198.2583162292108</v>
      </c>
      <c r="O533" s="721">
        <f t="shared" si="18"/>
        <v>1759.9087995625441</v>
      </c>
      <c r="P533" s="721">
        <f t="shared" si="18"/>
        <v>1342.4017828958774</v>
      </c>
      <c r="Q533" s="721">
        <f t="shared" si="18"/>
        <v>7339.8645714923678</v>
      </c>
      <c r="R533" s="721">
        <f t="shared" si="18"/>
        <v>7109.9400548257008</v>
      </c>
      <c r="S533" s="721">
        <f t="shared" si="18"/>
        <v>6775.8030381590343</v>
      </c>
      <c r="T533" s="721">
        <f t="shared" si="18"/>
        <v>6441.6660214923677</v>
      </c>
      <c r="U533" s="721">
        <f t="shared" si="18"/>
        <v>6003.3165048257015</v>
      </c>
      <c r="V533" s="721">
        <f t="shared" si="18"/>
        <v>45178.201488159029</v>
      </c>
    </row>
    <row r="534" spans="1:22" ht="18" hidden="1" x14ac:dyDescent="0.35">
      <c r="A534" s="704"/>
      <c r="B534" s="720"/>
      <c r="C534" s="721" t="b">
        <f>AND(C533&gt;0)</f>
        <v>0</v>
      </c>
      <c r="D534" s="721" t="b">
        <f t="shared" ref="D534:V534" si="19">AND(C533&lt;0,D533&gt;0)</f>
        <v>0</v>
      </c>
      <c r="E534" s="721" t="b">
        <f t="shared" si="19"/>
        <v>0</v>
      </c>
      <c r="F534" s="721" t="b">
        <f t="shared" si="19"/>
        <v>0</v>
      </c>
      <c r="G534" s="721" t="b">
        <f t="shared" si="19"/>
        <v>0</v>
      </c>
      <c r="H534" s="721" t="b">
        <f t="shared" si="19"/>
        <v>0</v>
      </c>
      <c r="I534" s="721" t="b">
        <f t="shared" si="19"/>
        <v>0</v>
      </c>
      <c r="J534" s="721" t="b">
        <f t="shared" si="19"/>
        <v>0</v>
      </c>
      <c r="K534" s="721" t="b">
        <f t="shared" si="19"/>
        <v>0</v>
      </c>
      <c r="L534" s="721" t="b">
        <f t="shared" si="19"/>
        <v>0</v>
      </c>
      <c r="M534" s="721" t="b">
        <f t="shared" si="19"/>
        <v>0</v>
      </c>
      <c r="N534" s="721" t="b">
        <f t="shared" si="19"/>
        <v>1</v>
      </c>
      <c r="O534" s="721" t="b">
        <f t="shared" si="19"/>
        <v>0</v>
      </c>
      <c r="P534" s="721" t="b">
        <f t="shared" si="19"/>
        <v>0</v>
      </c>
      <c r="Q534" s="721" t="b">
        <f t="shared" si="19"/>
        <v>0</v>
      </c>
      <c r="R534" s="721" t="b">
        <f t="shared" si="19"/>
        <v>0</v>
      </c>
      <c r="S534" s="721" t="b">
        <f t="shared" si="19"/>
        <v>0</v>
      </c>
      <c r="T534" s="721" t="b">
        <f t="shared" si="19"/>
        <v>0</v>
      </c>
      <c r="U534" s="721" t="b">
        <f t="shared" si="19"/>
        <v>0</v>
      </c>
      <c r="V534" s="721" t="b">
        <f t="shared" si="19"/>
        <v>0</v>
      </c>
    </row>
    <row r="535" spans="1:22" ht="18" hidden="1" x14ac:dyDescent="0.35">
      <c r="A535" s="704"/>
      <c r="B535" s="768"/>
      <c r="C535" s="722"/>
      <c r="D535" s="722"/>
      <c r="E535" s="722"/>
      <c r="F535" s="722"/>
      <c r="G535" s="722"/>
      <c r="H535" s="722"/>
      <c r="I535" s="722"/>
      <c r="J535" s="722"/>
      <c r="K535" s="722"/>
      <c r="L535" s="722"/>
      <c r="M535" s="722"/>
      <c r="N535" s="722"/>
      <c r="O535" s="722"/>
      <c r="P535" s="722"/>
      <c r="Q535" s="722"/>
      <c r="R535" s="722"/>
      <c r="S535" s="722"/>
      <c r="T535" s="722"/>
      <c r="U535" s="722"/>
      <c r="V535" s="722"/>
    </row>
    <row r="536" spans="1:22" ht="18" hidden="1" x14ac:dyDescent="0.35">
      <c r="A536" s="704"/>
      <c r="B536" s="404"/>
      <c r="C536" s="722">
        <f>C532</f>
        <v>-1498.6216285076302</v>
      </c>
      <c r="D536" s="722">
        <f t="shared" ref="D536:K536" si="20">D532</f>
        <v>-463.50231666666667</v>
      </c>
      <c r="E536" s="722">
        <f t="shared" si="20"/>
        <v>-338.44731666666667</v>
      </c>
      <c r="F536" s="722">
        <f t="shared" si="20"/>
        <v>-442.6598166666667</v>
      </c>
      <c r="G536" s="722">
        <f t="shared" si="20"/>
        <v>-757.71966666666674</v>
      </c>
      <c r="H536" s="722">
        <f t="shared" si="20"/>
        <v>-445.90718333333336</v>
      </c>
      <c r="I536" s="722">
        <f t="shared" si="20"/>
        <v>-654.33218333333343</v>
      </c>
      <c r="J536" s="722">
        <f t="shared" si="20"/>
        <v>3910.5872561403517</v>
      </c>
      <c r="K536" s="722">
        <f t="shared" si="20"/>
        <v>-1273.9550333333334</v>
      </c>
      <c r="L536" s="722">
        <f>L532+L532/D548</f>
        <v>-8057.2241555555556</v>
      </c>
      <c r="M536" s="705"/>
    </row>
    <row r="537" spans="1:22" ht="18" hidden="1" x14ac:dyDescent="0.35">
      <c r="A537" s="704"/>
      <c r="B537" s="404"/>
      <c r="C537" s="721">
        <f>C536</f>
        <v>-1498.6216285076302</v>
      </c>
      <c r="D537" s="721">
        <f t="shared" ref="D537:L537" si="21">C537+D536</f>
        <v>-1962.123945174297</v>
      </c>
      <c r="E537" s="721">
        <f t="shared" si="21"/>
        <v>-2300.5712618409634</v>
      </c>
      <c r="F537" s="721">
        <f t="shared" si="21"/>
        <v>-2743.2310785076302</v>
      </c>
      <c r="G537" s="721">
        <f t="shared" si="21"/>
        <v>-3500.950745174297</v>
      </c>
      <c r="H537" s="721">
        <f t="shared" si="21"/>
        <v>-3946.8579285076303</v>
      </c>
      <c r="I537" s="721">
        <f t="shared" si="21"/>
        <v>-4601.1901118409642</v>
      </c>
      <c r="J537" s="721">
        <f t="shared" si="21"/>
        <v>-690.60285570061251</v>
      </c>
      <c r="K537" s="721">
        <f t="shared" si="21"/>
        <v>-1964.5578890339459</v>
      </c>
      <c r="L537" s="721">
        <f t="shared" si="21"/>
        <v>-10021.782044589501</v>
      </c>
      <c r="M537" s="705"/>
    </row>
    <row r="538" spans="1:22" ht="18" hidden="1" x14ac:dyDescent="0.35">
      <c r="A538" s="704"/>
      <c r="B538" s="404"/>
      <c r="C538" s="721" t="b">
        <f>AND(C537&gt;0)</f>
        <v>0</v>
      </c>
      <c r="D538" s="721" t="b">
        <f t="shared" ref="D538:L538" si="22">AND(C537&lt;0,D537&gt;0)</f>
        <v>0</v>
      </c>
      <c r="E538" s="721" t="b">
        <f t="shared" si="22"/>
        <v>0</v>
      </c>
      <c r="F538" s="721" t="b">
        <f t="shared" si="22"/>
        <v>0</v>
      </c>
      <c r="G538" s="721" t="b">
        <f t="shared" si="22"/>
        <v>0</v>
      </c>
      <c r="H538" s="721" t="b">
        <f t="shared" si="22"/>
        <v>0</v>
      </c>
      <c r="I538" s="721" t="b">
        <f t="shared" si="22"/>
        <v>0</v>
      </c>
      <c r="J538" s="721" t="b">
        <f t="shared" si="22"/>
        <v>0</v>
      </c>
      <c r="K538" s="721" t="b">
        <f t="shared" si="22"/>
        <v>0</v>
      </c>
      <c r="L538" s="721" t="b">
        <f t="shared" si="22"/>
        <v>0</v>
      </c>
      <c r="M538" s="705"/>
    </row>
    <row r="539" spans="1:22" ht="18" hidden="1" x14ac:dyDescent="0.35">
      <c r="A539" s="704"/>
      <c r="B539" s="404"/>
      <c r="C539" s="722">
        <f>IF(C538=TRUE,(C531+C533+C535)/C519,0)</f>
        <v>0</v>
      </c>
      <c r="D539" s="722">
        <f>IF(D538=TRUE,(1-C537/D536),0)</f>
        <v>0</v>
      </c>
      <c r="E539" s="722">
        <f>IF(E538=TRUE,(2-D537/E536),0)</f>
        <v>0</v>
      </c>
      <c r="F539" s="722">
        <f>IF(F538=TRUE,(3-E537/F536),0)</f>
        <v>0</v>
      </c>
      <c r="G539" s="722">
        <f>IF(G538=TRUE,(4-F537/G536),0)</f>
        <v>0</v>
      </c>
      <c r="H539" s="722">
        <f>IF(H538=TRUE,(5-G537/H536),0)</f>
        <v>0</v>
      </c>
      <c r="I539" s="722">
        <f>IF(I538=TRUE,(6-H537/I536),0)</f>
        <v>0</v>
      </c>
      <c r="J539" s="722">
        <f>IF(J538=TRUE,(7-I537/J536),0)</f>
        <v>0</v>
      </c>
      <c r="K539" s="722">
        <f>IF(K538=TRUE,(8-J537/K536),0)</f>
        <v>0</v>
      </c>
      <c r="L539" s="722">
        <f>IF(L538=TRUE,(9-K537/L536),0)</f>
        <v>0</v>
      </c>
      <c r="M539" s="705"/>
    </row>
    <row r="540" spans="1:22" ht="18" hidden="1" x14ac:dyDescent="0.35">
      <c r="A540" s="704"/>
      <c r="B540" s="404"/>
      <c r="C540" s="722">
        <f>C532</f>
        <v>-1498.6216285076302</v>
      </c>
      <c r="D540" s="722">
        <f t="shared" ref="D540:U540" si="23">D532</f>
        <v>-463.50231666666667</v>
      </c>
      <c r="E540" s="722">
        <f t="shared" si="23"/>
        <v>-338.44731666666667</v>
      </c>
      <c r="F540" s="722">
        <f t="shared" si="23"/>
        <v>-442.6598166666667</v>
      </c>
      <c r="G540" s="722">
        <f t="shared" si="23"/>
        <v>-757.71966666666674</v>
      </c>
      <c r="H540" s="722">
        <f t="shared" si="23"/>
        <v>-445.90718333333336</v>
      </c>
      <c r="I540" s="722">
        <f t="shared" si="23"/>
        <v>-654.33218333333343</v>
      </c>
      <c r="J540" s="722">
        <f t="shared" si="23"/>
        <v>3910.5872561403517</v>
      </c>
      <c r="K540" s="722">
        <f t="shared" si="23"/>
        <v>-1273.9550333333334</v>
      </c>
      <c r="L540" s="722">
        <f t="shared" si="23"/>
        <v>-863.27401666666674</v>
      </c>
      <c r="M540" s="722">
        <f t="shared" si="23"/>
        <v>-750.98701666666659</v>
      </c>
      <c r="N540" s="722">
        <f t="shared" si="23"/>
        <v>5777.0772385964901</v>
      </c>
      <c r="O540" s="722">
        <f t="shared" si="23"/>
        <v>-438.34951666666672</v>
      </c>
      <c r="P540" s="722">
        <f t="shared" si="23"/>
        <v>-417.50701666666669</v>
      </c>
      <c r="Q540" s="722">
        <f t="shared" si="23"/>
        <v>5997.4627885964901</v>
      </c>
      <c r="R540" s="722">
        <f t="shared" si="23"/>
        <v>-229.9245166666667</v>
      </c>
      <c r="S540" s="722">
        <f t="shared" si="23"/>
        <v>-334.13701666666668</v>
      </c>
      <c r="T540" s="722">
        <f t="shared" si="23"/>
        <v>-334.13701666666668</v>
      </c>
      <c r="U540" s="722">
        <f t="shared" si="23"/>
        <v>-438.34951666666666</v>
      </c>
      <c r="V540" s="722">
        <f>V532+V532/F548</f>
        <v>365632.25984444446</v>
      </c>
    </row>
    <row r="541" spans="1:22" ht="18" hidden="1" x14ac:dyDescent="0.35">
      <c r="A541" s="704"/>
      <c r="B541" s="404"/>
      <c r="C541" s="721">
        <f>C540</f>
        <v>-1498.6216285076302</v>
      </c>
      <c r="D541" s="721">
        <f t="shared" ref="D541:V541" si="24">C541+D540</f>
        <v>-1962.123945174297</v>
      </c>
      <c r="E541" s="721">
        <f t="shared" si="24"/>
        <v>-2300.5712618409634</v>
      </c>
      <c r="F541" s="721">
        <f t="shared" si="24"/>
        <v>-2743.2310785076302</v>
      </c>
      <c r="G541" s="721">
        <f t="shared" si="24"/>
        <v>-3500.950745174297</v>
      </c>
      <c r="H541" s="721">
        <f t="shared" si="24"/>
        <v>-3946.8579285076303</v>
      </c>
      <c r="I541" s="721">
        <f t="shared" si="24"/>
        <v>-4601.1901118409642</v>
      </c>
      <c r="J541" s="721">
        <f t="shared" si="24"/>
        <v>-690.60285570061251</v>
      </c>
      <c r="K541" s="721">
        <f t="shared" si="24"/>
        <v>-1964.5578890339459</v>
      </c>
      <c r="L541" s="721">
        <f t="shared" si="24"/>
        <v>-2827.8319057006129</v>
      </c>
      <c r="M541" s="721">
        <f t="shared" si="24"/>
        <v>-3578.8189223672794</v>
      </c>
      <c r="N541" s="721">
        <f t="shared" si="24"/>
        <v>2198.2583162292108</v>
      </c>
      <c r="O541" s="721">
        <f t="shared" si="24"/>
        <v>1759.9087995625441</v>
      </c>
      <c r="P541" s="721">
        <f t="shared" si="24"/>
        <v>1342.4017828958774</v>
      </c>
      <c r="Q541" s="721">
        <f t="shared" si="24"/>
        <v>7339.8645714923678</v>
      </c>
      <c r="R541" s="721">
        <f t="shared" si="24"/>
        <v>7109.9400548257008</v>
      </c>
      <c r="S541" s="721">
        <f t="shared" si="24"/>
        <v>6775.8030381590343</v>
      </c>
      <c r="T541" s="721">
        <f t="shared" si="24"/>
        <v>6441.6660214923677</v>
      </c>
      <c r="U541" s="721">
        <f t="shared" si="24"/>
        <v>6003.3165048257015</v>
      </c>
      <c r="V541" s="721">
        <f t="shared" si="24"/>
        <v>371635.57634927018</v>
      </c>
    </row>
    <row r="542" spans="1:22" ht="18" hidden="1" x14ac:dyDescent="0.35">
      <c r="A542" s="704"/>
      <c r="B542" s="404"/>
      <c r="C542" s="721" t="b">
        <f>AND(C541&gt;0)</f>
        <v>0</v>
      </c>
      <c r="D542" s="721" t="b">
        <f t="shared" ref="D542:V542" si="25">AND(C541&lt;0,D541&gt;0)</f>
        <v>0</v>
      </c>
      <c r="E542" s="721" t="b">
        <f t="shared" si="25"/>
        <v>0</v>
      </c>
      <c r="F542" s="721" t="b">
        <f t="shared" si="25"/>
        <v>0</v>
      </c>
      <c r="G542" s="721" t="b">
        <f t="shared" si="25"/>
        <v>0</v>
      </c>
      <c r="H542" s="721" t="b">
        <f t="shared" si="25"/>
        <v>0</v>
      </c>
      <c r="I542" s="721" t="b">
        <f t="shared" si="25"/>
        <v>0</v>
      </c>
      <c r="J542" s="721" t="b">
        <f t="shared" si="25"/>
        <v>0</v>
      </c>
      <c r="K542" s="721" t="b">
        <f t="shared" si="25"/>
        <v>0</v>
      </c>
      <c r="L542" s="721" t="b">
        <f t="shared" si="25"/>
        <v>0</v>
      </c>
      <c r="M542" s="721" t="b">
        <f t="shared" si="25"/>
        <v>0</v>
      </c>
      <c r="N542" s="721" t="b">
        <f t="shared" si="25"/>
        <v>1</v>
      </c>
      <c r="O542" s="721" t="b">
        <f t="shared" si="25"/>
        <v>0</v>
      </c>
      <c r="P542" s="721" t="b">
        <f t="shared" si="25"/>
        <v>0</v>
      </c>
      <c r="Q542" s="721" t="b">
        <f t="shared" si="25"/>
        <v>0</v>
      </c>
      <c r="R542" s="721" t="b">
        <f t="shared" si="25"/>
        <v>0</v>
      </c>
      <c r="S542" s="721" t="b">
        <f t="shared" si="25"/>
        <v>0</v>
      </c>
      <c r="T542" s="721" t="b">
        <f t="shared" si="25"/>
        <v>0</v>
      </c>
      <c r="U542" s="721" t="b">
        <f t="shared" si="25"/>
        <v>0</v>
      </c>
      <c r="V542" s="721" t="b">
        <f t="shared" si="25"/>
        <v>0</v>
      </c>
    </row>
    <row r="543" spans="1:22" ht="18" hidden="1" x14ac:dyDescent="0.35">
      <c r="A543" s="704"/>
      <c r="B543" s="404"/>
      <c r="C543" s="722">
        <f>IF(C542=TRUE,(C535+C537+C539)/C523,0)</f>
        <v>0</v>
      </c>
      <c r="D543" s="722">
        <f>IF(D542=TRUE,(1-C541/D540),0)</f>
        <v>0</v>
      </c>
      <c r="E543" s="722">
        <f>IF(E542=TRUE,(2-D541/E540),0)</f>
        <v>0</v>
      </c>
      <c r="F543" s="722">
        <f>IF(F542=TRUE,(3-E541/F540),0)</f>
        <v>0</v>
      </c>
      <c r="G543" s="722">
        <f>IF(G542=TRUE,(4-F541/G540),0)</f>
        <v>0</v>
      </c>
      <c r="H543" s="722">
        <f>IF(H542=TRUE,(5-G541/H540),0)</f>
        <v>0</v>
      </c>
      <c r="I543" s="722">
        <f>IF(I542=TRUE,(6-H541/I540),0)</f>
        <v>0</v>
      </c>
      <c r="J543" s="722">
        <f>IF(J542=TRUE,(7-I541/J540),0)</f>
        <v>0</v>
      </c>
      <c r="K543" s="722">
        <f>IF(K542=TRUE,(8-J541/K540),0)</f>
        <v>0</v>
      </c>
      <c r="L543" s="722">
        <f>IF(L542=TRUE,(9-K541/L540),0)</f>
        <v>0</v>
      </c>
      <c r="M543" s="722">
        <f>IF(M542=TRUE,(10-L541/M540),0)</f>
        <v>0</v>
      </c>
      <c r="N543" s="722">
        <f>IF(N542=TRUE,(11-M541/N540),0)</f>
        <v>11.61948607826416</v>
      </c>
      <c r="O543" s="722">
        <f>IF(O542=TRUE,(12-N541/O540),0)</f>
        <v>0</v>
      </c>
      <c r="P543" s="722">
        <f>IF(P542=TRUE,(13-O541/P540),0)</f>
        <v>0</v>
      </c>
      <c r="Q543" s="722">
        <f>IF(Q542=TRUE,(14-P541/Q540),0)</f>
        <v>0</v>
      </c>
      <c r="R543" s="722">
        <f>IF(R542=TRUE,(15-Q541/R540),0)</f>
        <v>0</v>
      </c>
      <c r="S543" s="722">
        <f>IF(S542=TRUE,(16-R541/S540),0)</f>
        <v>0</v>
      </c>
      <c r="T543" s="722">
        <f>IF(T542=TRUE,(17-S541/T540),0)</f>
        <v>0</v>
      </c>
      <c r="U543" s="722">
        <f>IF(U542=TRUE,(18-T541/U540),0)</f>
        <v>0</v>
      </c>
      <c r="V543" s="722">
        <f>IF(V542=TRUE,(18-U541/V540),0)</f>
        <v>0</v>
      </c>
    </row>
    <row r="544" spans="1:22" ht="18" x14ac:dyDescent="0.35">
      <c r="A544" s="704"/>
      <c r="B544" s="404"/>
      <c r="C544" s="722"/>
      <c r="D544" s="722"/>
      <c r="E544" s="722"/>
      <c r="F544" s="722"/>
      <c r="G544" s="722"/>
      <c r="H544" s="722"/>
      <c r="I544" s="722"/>
      <c r="J544" s="722"/>
      <c r="K544" s="722"/>
      <c r="L544" s="722"/>
      <c r="M544" s="722"/>
      <c r="N544" s="722"/>
      <c r="O544" s="722"/>
      <c r="P544" s="722"/>
      <c r="Q544" s="722"/>
      <c r="R544" s="722"/>
      <c r="S544" s="722"/>
      <c r="T544" s="722"/>
      <c r="U544" s="722"/>
      <c r="V544" s="722"/>
    </row>
    <row r="545" spans="1:13" ht="18" x14ac:dyDescent="0.35">
      <c r="A545" s="704"/>
      <c r="B545" s="723" t="s">
        <v>600</v>
      </c>
      <c r="C545" s="724"/>
      <c r="D545" s="725" t="s">
        <v>601</v>
      </c>
      <c r="E545" s="726"/>
      <c r="F545" s="725" t="s">
        <v>602</v>
      </c>
      <c r="G545" s="726"/>
      <c r="H545" s="722"/>
      <c r="I545" s="722"/>
      <c r="J545" s="722"/>
      <c r="K545" s="727"/>
      <c r="L545" s="727"/>
      <c r="M545" s="705"/>
    </row>
    <row r="546" spans="1:13" ht="18" x14ac:dyDescent="0.35">
      <c r="A546" s="704"/>
      <c r="B546" s="728" t="s">
        <v>2059</v>
      </c>
      <c r="C546" s="729"/>
      <c r="D546" s="1646">
        <f>NPV(D548,C536:L536)</f>
        <v>-4655.8131508327024</v>
      </c>
      <c r="E546" s="730"/>
      <c r="F546" s="731">
        <f>NPV(D548,C540:V540)</f>
        <v>37560.609062365402</v>
      </c>
      <c r="G546" s="732"/>
      <c r="H546" s="733"/>
      <c r="I546" s="734"/>
      <c r="J546" s="733"/>
      <c r="K546" s="733"/>
      <c r="L546" s="733"/>
      <c r="M546" s="705"/>
    </row>
    <row r="547" spans="1:13" ht="18" x14ac:dyDescent="0.35">
      <c r="A547" s="704"/>
      <c r="B547" s="735" t="s">
        <v>2060</v>
      </c>
      <c r="C547" s="736"/>
      <c r="D547" s="737">
        <f>(NPV(D548,C515:K515)+(L536/((1+D548)^10)))/(NPV(D548,C527:L527)+NPV(D548,C531:L531)+NPV(D548,C529:L529))</f>
        <v>-0.19158479880363349</v>
      </c>
      <c r="E547" s="738"/>
      <c r="F547" s="739">
        <f>(NPV(D548,C515:U515)+(V540/((1+D548)^20)))/(NPV(D548,C527:V527)+NPV(D548,C531:V531)+NPV(D548,C529:V529))</f>
        <v>8.6193527293848344</v>
      </c>
      <c r="G547" s="738"/>
      <c r="H547" s="734"/>
      <c r="I547" s="734"/>
      <c r="M547" s="705"/>
    </row>
    <row r="548" spans="1:13" ht="18" x14ac:dyDescent="0.35">
      <c r="A548" s="704"/>
      <c r="B548" s="735" t="s">
        <v>603</v>
      </c>
      <c r="C548" s="736"/>
      <c r="D548" s="740">
        <v>0.12</v>
      </c>
      <c r="E548" s="738"/>
      <c r="F548" s="740">
        <v>0.12</v>
      </c>
      <c r="G548" s="738"/>
      <c r="H548" s="734"/>
      <c r="I548" s="734"/>
      <c r="M548" s="705"/>
    </row>
    <row r="549" spans="1:13" ht="18" x14ac:dyDescent="0.35">
      <c r="A549" s="704"/>
      <c r="B549" s="735" t="s">
        <v>2061</v>
      </c>
      <c r="C549" s="741"/>
      <c r="D549" s="742">
        <f>IFERROR(D550,0%)</f>
        <v>0</v>
      </c>
      <c r="E549" s="738"/>
      <c r="F549" s="743">
        <f>IFERROR(F550,0%)</f>
        <v>0.31366439675286695</v>
      </c>
      <c r="G549" s="738"/>
      <c r="H549" s="734"/>
      <c r="I549" s="734"/>
      <c r="M549" s="705"/>
    </row>
    <row r="550" spans="1:13" ht="18" hidden="1" x14ac:dyDescent="0.35">
      <c r="A550" s="704"/>
      <c r="B550" s="744" t="s">
        <v>2061</v>
      </c>
      <c r="C550" s="404"/>
      <c r="D550" s="745" t="e">
        <f>IRR(C536:L536)</f>
        <v>#NUM!</v>
      </c>
      <c r="E550" s="746"/>
      <c r="F550" s="747">
        <f>IRR(C540:V540)</f>
        <v>0.31366439675286695</v>
      </c>
      <c r="G550" s="746"/>
      <c r="H550" s="734"/>
      <c r="I550" s="734"/>
      <c r="M550" s="705"/>
    </row>
    <row r="551" spans="1:13" ht="18" x14ac:dyDescent="0.35">
      <c r="A551" s="704"/>
      <c r="B551" s="735" t="s">
        <v>2062</v>
      </c>
      <c r="C551" s="736"/>
      <c r="D551" s="748">
        <f>ROUND(SUM(C539:L539),2)</f>
        <v>0</v>
      </c>
      <c r="E551" s="749" t="s">
        <v>587</v>
      </c>
      <c r="F551" s="750">
        <f>ROUND(SUM(C543:U543),2)</f>
        <v>11.62</v>
      </c>
      <c r="G551" s="738" t="s">
        <v>587</v>
      </c>
      <c r="H551" s="751"/>
      <c r="I551" s="752"/>
      <c r="M551" s="705"/>
    </row>
    <row r="552" spans="1:13" x14ac:dyDescent="0.3">
      <c r="B552" s="753" t="s">
        <v>2063</v>
      </c>
      <c r="C552" s="754"/>
      <c r="D552" s="755">
        <f>-PMT($D$50,10,D546)</f>
        <v>-824.00519898453604</v>
      </c>
      <c r="E552" s="756"/>
      <c r="F552" s="757">
        <f>-PMT($D$50,20,F546)</f>
        <v>5028.5685188161024</v>
      </c>
      <c r="G552" s="758"/>
      <c r="H552" s="759"/>
      <c r="I552" s="759"/>
      <c r="J552" s="759"/>
      <c r="K552" s="759"/>
      <c r="L552" s="759"/>
      <c r="M552" s="759"/>
    </row>
  </sheetData>
  <mergeCells count="6">
    <mergeCell ref="B504:L505"/>
    <mergeCell ref="B506:L506"/>
    <mergeCell ref="B1:I2"/>
    <mergeCell ref="B6:L7"/>
    <mergeCell ref="B8:L8"/>
    <mergeCell ref="B499:I500"/>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8"/>
  <sheetViews>
    <sheetView showGridLines="0" workbookViewId="0">
      <selection activeCell="B1" sqref="B1:I2"/>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8" width="21" bestFit="1" customWidth="1"/>
    <col min="9" max="9" width="21" style="994" bestFit="1" customWidth="1"/>
    <col min="10"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x14ac:dyDescent="0.3">
      <c r="B1" s="1724" t="s">
        <v>606</v>
      </c>
      <c r="C1" s="1724"/>
      <c r="D1" s="1724"/>
      <c r="E1" s="1724"/>
      <c r="F1" s="1724"/>
      <c r="G1" s="1724"/>
      <c r="H1" s="1724"/>
      <c r="I1" s="1724"/>
      <c r="J1" s="697"/>
      <c r="K1" s="697"/>
      <c r="L1" s="697"/>
      <c r="M1" s="697"/>
    </row>
    <row r="2" spans="1:23"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995"/>
      <c r="J3" s="700"/>
      <c r="K3" s="637"/>
      <c r="L3" s="637"/>
      <c r="M3" s="637"/>
    </row>
    <row r="4" spans="1:23" ht="21" x14ac:dyDescent="0.4">
      <c r="B4" s="701" t="s">
        <v>585</v>
      </c>
      <c r="C4" s="701"/>
      <c r="D4" s="698"/>
      <c r="E4" s="698"/>
      <c r="F4" s="698"/>
      <c r="G4" s="698"/>
      <c r="H4" s="698"/>
      <c r="I4" s="995"/>
      <c r="J4" s="1"/>
      <c r="K4" s="637"/>
      <c r="L4" s="637"/>
      <c r="M4" s="637"/>
    </row>
    <row r="5" spans="1:23" x14ac:dyDescent="0.3">
      <c r="B5" s="702"/>
      <c r="C5" s="638"/>
      <c r="D5" s="703"/>
      <c r="E5" s="1"/>
      <c r="F5" s="703"/>
      <c r="G5" s="1"/>
      <c r="H5" s="1"/>
      <c r="I5" s="2"/>
      <c r="J5" s="1"/>
      <c r="K5" s="637"/>
      <c r="L5" s="637"/>
      <c r="M5" s="637"/>
    </row>
    <row r="6" spans="1:23" ht="15" customHeight="1" x14ac:dyDescent="0.3">
      <c r="B6" s="1727" t="s">
        <v>811</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628</v>
      </c>
      <c r="C9" s="706"/>
      <c r="D9" s="706"/>
      <c r="E9" s="706"/>
      <c r="F9" s="706"/>
      <c r="G9" s="706"/>
      <c r="H9" s="706"/>
      <c r="I9" s="996"/>
      <c r="J9" s="706"/>
      <c r="K9" s="706"/>
      <c r="L9" s="706"/>
      <c r="M9" s="705"/>
    </row>
    <row r="10" spans="1:23" ht="18" x14ac:dyDescent="0.35">
      <c r="A10" s="704"/>
      <c r="B10" s="674" t="s">
        <v>587</v>
      </c>
      <c r="C10" s="707">
        <v>1</v>
      </c>
      <c r="D10" s="707">
        <v>2</v>
      </c>
      <c r="E10" s="707">
        <v>3</v>
      </c>
      <c r="F10" s="707">
        <v>4</v>
      </c>
      <c r="G10" s="707">
        <v>5</v>
      </c>
      <c r="H10" s="707">
        <v>6</v>
      </c>
      <c r="I10" s="997">
        <v>7</v>
      </c>
      <c r="J10" s="707">
        <v>8</v>
      </c>
      <c r="K10" s="707">
        <v>9</v>
      </c>
      <c r="L10" s="707">
        <v>10</v>
      </c>
      <c r="M10" s="707">
        <v>11</v>
      </c>
      <c r="N10" s="707">
        <v>12</v>
      </c>
      <c r="O10" s="707">
        <v>13</v>
      </c>
      <c r="P10" s="707">
        <v>14</v>
      </c>
      <c r="Q10" s="707">
        <v>15</v>
      </c>
      <c r="R10" s="707">
        <v>16</v>
      </c>
      <c r="S10" s="707">
        <v>17</v>
      </c>
      <c r="T10" s="707">
        <v>18</v>
      </c>
      <c r="U10" s="707">
        <v>19</v>
      </c>
      <c r="V10" s="707">
        <v>20</v>
      </c>
    </row>
    <row r="11" spans="1:23" ht="18" x14ac:dyDescent="0.35">
      <c r="A11" s="704"/>
      <c r="B11" s="708" t="s">
        <v>588</v>
      </c>
      <c r="C11" s="707"/>
      <c r="D11" s="707"/>
      <c r="E11" s="707"/>
      <c r="F11" s="707"/>
      <c r="G11" s="707"/>
      <c r="H11" s="707"/>
      <c r="I11" s="997"/>
      <c r="J11" s="707"/>
      <c r="K11" s="707"/>
      <c r="L11" s="707"/>
      <c r="M11" s="707"/>
      <c r="N11" s="707"/>
      <c r="O11" s="707"/>
      <c r="P11" s="707"/>
      <c r="Q11" s="707"/>
      <c r="R11" s="707"/>
      <c r="S11" s="707"/>
      <c r="T11" s="707"/>
      <c r="U11" s="707"/>
      <c r="V11" s="707"/>
    </row>
    <row r="12" spans="1:23" ht="18" x14ac:dyDescent="0.35">
      <c r="A12" s="704"/>
      <c r="B12" s="767" t="s">
        <v>278</v>
      </c>
      <c r="C12" s="1474">
        <f>'16a. Annex M4 FRUAGR - Riego  '!K6</f>
        <v>0</v>
      </c>
      <c r="D12" s="1474">
        <f>'16a. Annex M4 FRUAGR - Riego  '!L6</f>
        <v>0</v>
      </c>
      <c r="E12" s="1474">
        <f>'16a. Annex M4 FRUAGR - Riego  '!M6</f>
        <v>0</v>
      </c>
      <c r="F12" s="1474">
        <f>'16a. Annex M4 FRUAGR - Riego  '!N6</f>
        <v>0</v>
      </c>
      <c r="G12" s="1474">
        <f>'16a. Annex M4 FRUAGR - Riego  '!O6</f>
        <v>2726.1000000000004</v>
      </c>
      <c r="H12" s="1474">
        <f>'16a. Annex M4 FRUAGR - Riego  '!P6</f>
        <v>2726.1000000000004</v>
      </c>
      <c r="I12" s="1474">
        <f>'16a. Annex M4 FRUAGR - Riego  '!Q6</f>
        <v>2726.1000000000004</v>
      </c>
      <c r="J12" s="1474">
        <f>'16a. Annex M4 FRUAGR - Riego  '!R6</f>
        <v>2726.1000000000004</v>
      </c>
      <c r="K12" s="1474">
        <f>'16a. Annex M4 FRUAGR - Riego  '!S6</f>
        <v>2726.1000000000004</v>
      </c>
      <c r="L12" s="1474">
        <f>'16a. Annex M4 FRUAGR - Riego  '!T6</f>
        <v>2726.1000000000004</v>
      </c>
      <c r="M12" s="1474">
        <f>'16a. Annex M4 FRUAGR - Riego  '!U6</f>
        <v>2726.1000000000004</v>
      </c>
      <c r="N12" s="1474">
        <f>'16a. Annex M4 FRUAGR - Riego  '!V6</f>
        <v>2726.1000000000004</v>
      </c>
      <c r="O12" s="1474">
        <f>'16a. Annex M4 FRUAGR - Riego  '!W6</f>
        <v>2726.1000000000004</v>
      </c>
      <c r="P12" s="1474">
        <f>'16a. Annex M4 FRUAGR - Riego  '!X6</f>
        <v>2726.1000000000004</v>
      </c>
      <c r="Q12" s="1474">
        <f>'16a. Annex M4 FRUAGR - Riego  '!Y6</f>
        <v>2726.1000000000004</v>
      </c>
      <c r="R12" s="1474">
        <f>'16a. Annex M4 FRUAGR - Riego  '!Z6</f>
        <v>2726.1000000000004</v>
      </c>
      <c r="S12" s="1474">
        <f>'16a. Annex M4 FRUAGR - Riego  '!AA6</f>
        <v>2726.1000000000004</v>
      </c>
      <c r="T12" s="1474">
        <f>'16a. Annex M4 FRUAGR - Riego  '!AB6</f>
        <v>2726.1000000000004</v>
      </c>
      <c r="U12" s="1474">
        <f>'16a. Annex M4 FRUAGR - Riego  '!AC6</f>
        <v>2726.1000000000004</v>
      </c>
      <c r="V12" s="1474">
        <f>'16a. Annex M4 FRUAGR - Riego  '!AD6</f>
        <v>2726.1000000000004</v>
      </c>
      <c r="W12" s="776"/>
    </row>
    <row r="13" spans="1:23" ht="18" x14ac:dyDescent="0.35">
      <c r="A13" s="704"/>
      <c r="B13" s="767" t="s">
        <v>279</v>
      </c>
      <c r="C13" s="1474">
        <f>'16a. Annex M4 FRUAGR - Riego  '!K7</f>
        <v>0</v>
      </c>
      <c r="D13" s="1474">
        <f>'16a. Annex M4 FRUAGR - Riego  '!L7</f>
        <v>0</v>
      </c>
      <c r="E13" s="1474">
        <f>'16a. Annex M4 FRUAGR - Riego  '!M7</f>
        <v>0</v>
      </c>
      <c r="F13" s="1474">
        <f>'16a. Annex M4 FRUAGR - Riego  '!N7</f>
        <v>0</v>
      </c>
      <c r="G13" s="1474">
        <f>'16a. Annex M4 FRUAGR - Riego  '!O7</f>
        <v>538.20000000000005</v>
      </c>
      <c r="H13" s="1474">
        <f>'16a. Annex M4 FRUAGR - Riego  '!P7</f>
        <v>538.20000000000005</v>
      </c>
      <c r="I13" s="1474">
        <f>'16a. Annex M4 FRUAGR - Riego  '!Q7</f>
        <v>538.20000000000005</v>
      </c>
      <c r="J13" s="1474">
        <f>'16a. Annex M4 FRUAGR - Riego  '!R7</f>
        <v>538.20000000000005</v>
      </c>
      <c r="K13" s="1474">
        <f>'16a. Annex M4 FRUAGR - Riego  '!S7</f>
        <v>538.20000000000005</v>
      </c>
      <c r="L13" s="1474">
        <f>'16a. Annex M4 FRUAGR - Riego  '!T7</f>
        <v>538.20000000000005</v>
      </c>
      <c r="M13" s="1474">
        <f>'16a. Annex M4 FRUAGR - Riego  '!U7</f>
        <v>538.20000000000005</v>
      </c>
      <c r="N13" s="1474">
        <f>'16a. Annex M4 FRUAGR - Riego  '!V7</f>
        <v>538.20000000000005</v>
      </c>
      <c r="O13" s="1474">
        <f>'16a. Annex M4 FRUAGR - Riego  '!W7</f>
        <v>538.20000000000005</v>
      </c>
      <c r="P13" s="1474">
        <f>'16a. Annex M4 FRUAGR - Riego  '!X7</f>
        <v>538.20000000000005</v>
      </c>
      <c r="Q13" s="1474">
        <f>'16a. Annex M4 FRUAGR - Riego  '!Y7</f>
        <v>538.20000000000005</v>
      </c>
      <c r="R13" s="1474">
        <f>'16a. Annex M4 FRUAGR - Riego  '!Z7</f>
        <v>538.20000000000005</v>
      </c>
      <c r="S13" s="1474">
        <f>'16a. Annex M4 FRUAGR - Riego  '!AA7</f>
        <v>538.20000000000005</v>
      </c>
      <c r="T13" s="1474">
        <f>'16a. Annex M4 FRUAGR - Riego  '!AB7</f>
        <v>538.20000000000005</v>
      </c>
      <c r="U13" s="1474">
        <f>'16a. Annex M4 FRUAGR - Riego  '!AC7</f>
        <v>538.20000000000005</v>
      </c>
      <c r="V13" s="1474">
        <f>'16a. Annex M4 FRUAGR - Riego  '!AD7</f>
        <v>538.20000000000005</v>
      </c>
      <c r="W13" s="776"/>
    </row>
    <row r="14" spans="1:23" ht="18" x14ac:dyDescent="0.35">
      <c r="A14" s="704"/>
      <c r="B14" s="767" t="s">
        <v>280</v>
      </c>
      <c r="C14" s="1474">
        <f>'16a. Annex M4 FRUAGR - Riego  '!K8</f>
        <v>0</v>
      </c>
      <c r="D14" s="1474">
        <f>'16a. Annex M4 FRUAGR - Riego  '!L8</f>
        <v>0</v>
      </c>
      <c r="E14" s="1474">
        <f>'16a. Annex M4 FRUAGR - Riego  '!M8</f>
        <v>0</v>
      </c>
      <c r="F14" s="1474">
        <f>'16a. Annex M4 FRUAGR - Riego  '!N8</f>
        <v>0</v>
      </c>
      <c r="G14" s="1474">
        <f>'16a. Annex M4 FRUAGR - Riego  '!O8</f>
        <v>4633.2000000000007</v>
      </c>
      <c r="H14" s="1474">
        <f>'16a. Annex M4 FRUAGR - Riego  '!P8</f>
        <v>4633.2000000000007</v>
      </c>
      <c r="I14" s="1474">
        <f>'16a. Annex M4 FRUAGR - Riego  '!Q8</f>
        <v>4633.2000000000007</v>
      </c>
      <c r="J14" s="1474">
        <f>'16a. Annex M4 FRUAGR - Riego  '!R8</f>
        <v>4633.2000000000007</v>
      </c>
      <c r="K14" s="1474">
        <f>'16a. Annex M4 FRUAGR - Riego  '!S8</f>
        <v>4633.2000000000007</v>
      </c>
      <c r="L14" s="1474">
        <f>'16a. Annex M4 FRUAGR - Riego  '!T8</f>
        <v>4633.2000000000007</v>
      </c>
      <c r="M14" s="1474">
        <f>'16a. Annex M4 FRUAGR - Riego  '!U8</f>
        <v>4633.2000000000007</v>
      </c>
      <c r="N14" s="1474">
        <f>'16a. Annex M4 FRUAGR - Riego  '!V8</f>
        <v>4633.2000000000007</v>
      </c>
      <c r="O14" s="1474">
        <f>'16a. Annex M4 FRUAGR - Riego  '!W8</f>
        <v>4633.2000000000007</v>
      </c>
      <c r="P14" s="1474">
        <f>'16a. Annex M4 FRUAGR - Riego  '!X8</f>
        <v>4633.2000000000007</v>
      </c>
      <c r="Q14" s="1474">
        <f>'16a. Annex M4 FRUAGR - Riego  '!Y8</f>
        <v>4633.2000000000007</v>
      </c>
      <c r="R14" s="1474">
        <f>'16a. Annex M4 FRUAGR - Riego  '!Z8</f>
        <v>4633.2000000000007</v>
      </c>
      <c r="S14" s="1474">
        <f>'16a. Annex M4 FRUAGR - Riego  '!AA8</f>
        <v>4633.2000000000007</v>
      </c>
      <c r="T14" s="1474">
        <f>'16a. Annex M4 FRUAGR - Riego  '!AB8</f>
        <v>4633.2000000000007</v>
      </c>
      <c r="U14" s="1474">
        <f>'16a. Annex M4 FRUAGR - Riego  '!AC8</f>
        <v>4633.2000000000007</v>
      </c>
      <c r="V14" s="1474">
        <f>'16a. Annex M4 FRUAGR - Riego  '!AD8</f>
        <v>4633.2000000000007</v>
      </c>
      <c r="W14" s="776"/>
    </row>
    <row r="15" spans="1:23" ht="18" x14ac:dyDescent="0.35">
      <c r="A15" s="704"/>
      <c r="B15" s="767" t="s">
        <v>282</v>
      </c>
      <c r="C15" s="1474">
        <f>'16a. Annex M4 FRUAGR - Riego  '!K10</f>
        <v>0</v>
      </c>
      <c r="D15" s="1474">
        <f>'16a. Annex M4 FRUAGR - Riego  '!L10</f>
        <v>2705.28</v>
      </c>
      <c r="E15" s="1474">
        <f>'16a. Annex M4 FRUAGR - Riego  '!M10</f>
        <v>0</v>
      </c>
      <c r="F15" s="1474">
        <f>'16a. Annex M4 FRUAGR - Riego  '!N10</f>
        <v>0</v>
      </c>
      <c r="G15" s="1474">
        <f>'16a. Annex M4 FRUAGR - Riego  '!O10</f>
        <v>2705.28</v>
      </c>
      <c r="H15" s="1474">
        <f>'16a. Annex M4 FRUAGR - Riego  '!P10</f>
        <v>0</v>
      </c>
      <c r="I15" s="1474">
        <f>'16a. Annex M4 FRUAGR - Riego  '!Q10</f>
        <v>0</v>
      </c>
      <c r="J15" s="1474">
        <f>'16a. Annex M4 FRUAGR - Riego  '!R10</f>
        <v>2705.28</v>
      </c>
      <c r="K15" s="1474">
        <f>'16a. Annex M4 FRUAGR - Riego  '!S10</f>
        <v>0</v>
      </c>
      <c r="L15" s="1474">
        <f>'16a. Annex M4 FRUAGR - Riego  '!T10</f>
        <v>0</v>
      </c>
      <c r="M15" s="1474">
        <f>'16a. Annex M4 FRUAGR - Riego  '!U10</f>
        <v>2705.28</v>
      </c>
      <c r="N15" s="1474">
        <f>'16a. Annex M4 FRUAGR - Riego  '!V10</f>
        <v>0</v>
      </c>
      <c r="O15" s="1474">
        <f>'16a. Annex M4 FRUAGR - Riego  '!W10</f>
        <v>0</v>
      </c>
      <c r="P15" s="1474">
        <f>'16a. Annex M4 FRUAGR - Riego  '!X10</f>
        <v>2705.28</v>
      </c>
      <c r="Q15" s="1474">
        <f>'16a. Annex M4 FRUAGR - Riego  '!Y10</f>
        <v>0</v>
      </c>
      <c r="R15" s="1474">
        <f>'16a. Annex M4 FRUAGR - Riego  '!Z10</f>
        <v>0</v>
      </c>
      <c r="S15" s="1474">
        <f>'16a. Annex M4 FRUAGR - Riego  '!AA10</f>
        <v>2705.28</v>
      </c>
      <c r="T15" s="1474">
        <f>'16a. Annex M4 FRUAGR - Riego  '!AB10</f>
        <v>0</v>
      </c>
      <c r="U15" s="1474">
        <f>'16a. Annex M4 FRUAGR - Riego  '!AC10</f>
        <v>0</v>
      </c>
      <c r="V15" s="1474">
        <f>'16a. Annex M4 FRUAGR - Riego  '!AD10</f>
        <v>2705.28</v>
      </c>
      <c r="W15" s="776"/>
    </row>
    <row r="16" spans="1:23" ht="18" x14ac:dyDescent="0.35">
      <c r="A16" s="704"/>
      <c r="B16" s="767" t="s">
        <v>619</v>
      </c>
      <c r="C16" s="1474">
        <f>'16a. Annex M4 FRUAGR - Riego  '!K11</f>
        <v>0</v>
      </c>
      <c r="D16" s="1474">
        <f>'16a. Annex M4 FRUAGR - Riego  '!L11</f>
        <v>0</v>
      </c>
      <c r="E16" s="1474">
        <f>'16a. Annex M4 FRUAGR - Riego  '!M11</f>
        <v>428.61999999999995</v>
      </c>
      <c r="F16" s="1474">
        <f>'16a. Annex M4 FRUAGR - Riego  '!N11</f>
        <v>0</v>
      </c>
      <c r="G16" s="1474">
        <f>'16a. Annex M4 FRUAGR - Riego  '!O11</f>
        <v>0</v>
      </c>
      <c r="H16" s="1474">
        <f>'16a. Annex M4 FRUAGR - Riego  '!P11</f>
        <v>428.61999999999995</v>
      </c>
      <c r="I16" s="1474">
        <f>'16a. Annex M4 FRUAGR - Riego  '!Q11</f>
        <v>0</v>
      </c>
      <c r="J16" s="1474">
        <f>'16a. Annex M4 FRUAGR - Riego  '!R11</f>
        <v>0</v>
      </c>
      <c r="K16" s="1474">
        <f>'16a. Annex M4 FRUAGR - Riego  '!S11</f>
        <v>428.61999999999995</v>
      </c>
      <c r="L16" s="1474">
        <f>'16a. Annex M4 FRUAGR - Riego  '!T11</f>
        <v>0</v>
      </c>
      <c r="M16" s="1474">
        <f>'16a. Annex M4 FRUAGR - Riego  '!U11</f>
        <v>0</v>
      </c>
      <c r="N16" s="1474">
        <f>'16a. Annex M4 FRUAGR - Riego  '!V11</f>
        <v>428.61999999999995</v>
      </c>
      <c r="O16" s="1474">
        <f>'16a. Annex M4 FRUAGR - Riego  '!W11</f>
        <v>0</v>
      </c>
      <c r="P16" s="1474">
        <f>'16a. Annex M4 FRUAGR - Riego  '!X11</f>
        <v>0</v>
      </c>
      <c r="Q16" s="1474">
        <f>'16a. Annex M4 FRUAGR - Riego  '!Y11</f>
        <v>428.61999999999995</v>
      </c>
      <c r="R16" s="1474">
        <f>'16a. Annex M4 FRUAGR - Riego  '!Z11</f>
        <v>0</v>
      </c>
      <c r="S16" s="1474">
        <f>'16a. Annex M4 FRUAGR - Riego  '!AA11</f>
        <v>0</v>
      </c>
      <c r="T16" s="1474">
        <f>'16a. Annex M4 FRUAGR - Riego  '!AB11</f>
        <v>428.61999999999995</v>
      </c>
      <c r="U16" s="1474">
        <f>'16a. Annex M4 FRUAGR - Riego  '!AC11</f>
        <v>0</v>
      </c>
      <c r="V16" s="1474">
        <f>'16a. Annex M4 FRUAGR - Riego  '!AD11</f>
        <v>0</v>
      </c>
      <c r="W16" s="776"/>
    </row>
    <row r="17" spans="1:23" ht="18" x14ac:dyDescent="0.35">
      <c r="A17" s="704"/>
      <c r="B17" s="767" t="s">
        <v>620</v>
      </c>
      <c r="C17" s="1474">
        <f>'16a. Annex M4 FRUAGR - Riego  '!K12</f>
        <v>343.48</v>
      </c>
      <c r="D17" s="1474">
        <f>'16a. Annex M4 FRUAGR - Riego  '!L12</f>
        <v>0</v>
      </c>
      <c r="E17" s="1474">
        <f>'16a. Annex M4 FRUAGR - Riego  '!M12</f>
        <v>0</v>
      </c>
      <c r="F17" s="1474">
        <f>'16a. Annex M4 FRUAGR - Riego  '!N12</f>
        <v>343.48</v>
      </c>
      <c r="G17" s="1474">
        <f>'16a. Annex M4 FRUAGR - Riego  '!O12</f>
        <v>0</v>
      </c>
      <c r="H17" s="1474">
        <f>'16a. Annex M4 FRUAGR - Riego  '!P12</f>
        <v>0</v>
      </c>
      <c r="I17" s="1474">
        <f>'16a. Annex M4 FRUAGR - Riego  '!Q12</f>
        <v>343.48</v>
      </c>
      <c r="J17" s="1474">
        <f>'16a. Annex M4 FRUAGR - Riego  '!R12</f>
        <v>0</v>
      </c>
      <c r="K17" s="1474">
        <f>'16a. Annex M4 FRUAGR - Riego  '!S12</f>
        <v>0</v>
      </c>
      <c r="L17" s="1474">
        <f>'16a. Annex M4 FRUAGR - Riego  '!T12</f>
        <v>343.48</v>
      </c>
      <c r="M17" s="1474">
        <f>'16a. Annex M4 FRUAGR - Riego  '!U12</f>
        <v>0</v>
      </c>
      <c r="N17" s="1474">
        <f>'16a. Annex M4 FRUAGR - Riego  '!V12</f>
        <v>0</v>
      </c>
      <c r="O17" s="1474">
        <f>'16a. Annex M4 FRUAGR - Riego  '!W12</f>
        <v>343.48</v>
      </c>
      <c r="P17" s="1474">
        <f>'16a. Annex M4 FRUAGR - Riego  '!X12</f>
        <v>0</v>
      </c>
      <c r="Q17" s="1474">
        <f>'16a. Annex M4 FRUAGR - Riego  '!Y12</f>
        <v>0</v>
      </c>
      <c r="R17" s="1474">
        <f>'16a. Annex M4 FRUAGR - Riego  '!Z12</f>
        <v>343.48</v>
      </c>
      <c r="S17" s="1474">
        <f>'16a. Annex M4 FRUAGR - Riego  '!AA12</f>
        <v>0</v>
      </c>
      <c r="T17" s="1474">
        <f>'16a. Annex M4 FRUAGR - Riego  '!AB12</f>
        <v>0</v>
      </c>
      <c r="U17" s="1474">
        <f>'16a. Annex M4 FRUAGR - Riego  '!AC12</f>
        <v>343.48</v>
      </c>
      <c r="V17" s="1474">
        <f>'16a. Annex M4 FRUAGR - Riego  '!AD12</f>
        <v>0</v>
      </c>
      <c r="W17" s="776"/>
    </row>
    <row r="18" spans="1:23" ht="18" x14ac:dyDescent="0.35">
      <c r="A18" s="704"/>
      <c r="B18" s="767" t="s">
        <v>621</v>
      </c>
      <c r="C18" s="1474">
        <f>'16a. Annex M4 FRUAGR - Riego  '!K13</f>
        <v>0</v>
      </c>
      <c r="D18" s="1474">
        <f>'16a. Annex M4 FRUAGR - Riego  '!L13</f>
        <v>138.57</v>
      </c>
      <c r="E18" s="1474">
        <f>'16a. Annex M4 FRUAGR - Riego  '!M13</f>
        <v>138.57</v>
      </c>
      <c r="F18" s="1474">
        <f>'16a. Annex M4 FRUAGR - Riego  '!N13</f>
        <v>138.57</v>
      </c>
      <c r="G18" s="1474">
        <f>'16a. Annex M4 FRUAGR - Riego  '!O13</f>
        <v>138.57</v>
      </c>
      <c r="H18" s="1474">
        <f>'16a. Annex M4 FRUAGR - Riego  '!P13</f>
        <v>138.57</v>
      </c>
      <c r="I18" s="1474">
        <f>'16a. Annex M4 FRUAGR - Riego  '!Q13</f>
        <v>0</v>
      </c>
      <c r="J18" s="1474">
        <f>'16a. Annex M4 FRUAGR - Riego  '!R13</f>
        <v>138.57</v>
      </c>
      <c r="K18" s="1474">
        <f>'16a. Annex M4 FRUAGR - Riego  '!S13</f>
        <v>138.57</v>
      </c>
      <c r="L18" s="1474">
        <f>'16a. Annex M4 FRUAGR - Riego  '!T13</f>
        <v>0</v>
      </c>
      <c r="M18" s="1474">
        <f>'16a. Annex M4 FRUAGR - Riego  '!U13</f>
        <v>138.57</v>
      </c>
      <c r="N18" s="1474">
        <f>'16a. Annex M4 FRUAGR - Riego  '!V13</f>
        <v>138.57</v>
      </c>
      <c r="O18" s="1474">
        <f>'16a. Annex M4 FRUAGR - Riego  '!W13</f>
        <v>0</v>
      </c>
      <c r="P18" s="1474">
        <f>'16a. Annex M4 FRUAGR - Riego  '!X13</f>
        <v>138.57</v>
      </c>
      <c r="Q18" s="1474">
        <f>'16a. Annex M4 FRUAGR - Riego  '!Y13</f>
        <v>138.57</v>
      </c>
      <c r="R18" s="1474">
        <f>'16a. Annex M4 FRUAGR - Riego  '!Z13</f>
        <v>0</v>
      </c>
      <c r="S18" s="1474">
        <f>'16a. Annex M4 FRUAGR - Riego  '!AA13</f>
        <v>138.57</v>
      </c>
      <c r="T18" s="1474">
        <f>'16a. Annex M4 FRUAGR - Riego  '!AB13</f>
        <v>138.57</v>
      </c>
      <c r="U18" s="1474">
        <f>'16a. Annex M4 FRUAGR - Riego  '!AC13</f>
        <v>0</v>
      </c>
      <c r="V18" s="1474">
        <f>'16a. Annex M4 FRUAGR - Riego  '!AD13</f>
        <v>138.57</v>
      </c>
      <c r="W18" s="776"/>
    </row>
    <row r="19" spans="1:23" ht="18" x14ac:dyDescent="0.35">
      <c r="A19" s="704"/>
      <c r="B19" s="711" t="s">
        <v>589</v>
      </c>
      <c r="C19" s="712">
        <f>SUM(C12:C18)</f>
        <v>343.48</v>
      </c>
      <c r="D19" s="712">
        <f t="shared" ref="D19:V19" si="0">SUM(D12:D18)</f>
        <v>2843.8500000000004</v>
      </c>
      <c r="E19" s="712">
        <f t="shared" si="0"/>
        <v>567.18999999999994</v>
      </c>
      <c r="F19" s="712">
        <f t="shared" si="0"/>
        <v>482.05</v>
      </c>
      <c r="G19" s="712">
        <f t="shared" si="0"/>
        <v>10741.35</v>
      </c>
      <c r="H19" s="712">
        <f t="shared" si="0"/>
        <v>8464.69</v>
      </c>
      <c r="I19" s="712">
        <f t="shared" si="0"/>
        <v>8240.9800000000014</v>
      </c>
      <c r="J19" s="712">
        <f t="shared" si="0"/>
        <v>10741.35</v>
      </c>
      <c r="K19" s="712">
        <f t="shared" si="0"/>
        <v>8464.69</v>
      </c>
      <c r="L19" s="712">
        <f t="shared" si="0"/>
        <v>8240.9800000000014</v>
      </c>
      <c r="M19" s="712">
        <f t="shared" si="0"/>
        <v>10741.35</v>
      </c>
      <c r="N19" s="712">
        <f t="shared" si="0"/>
        <v>8464.69</v>
      </c>
      <c r="O19" s="712">
        <f t="shared" si="0"/>
        <v>8240.9800000000014</v>
      </c>
      <c r="P19" s="712">
        <f t="shared" si="0"/>
        <v>10741.35</v>
      </c>
      <c r="Q19" s="712">
        <f t="shared" si="0"/>
        <v>8464.69</v>
      </c>
      <c r="R19" s="712">
        <f t="shared" si="0"/>
        <v>8240.9800000000014</v>
      </c>
      <c r="S19" s="712">
        <f t="shared" si="0"/>
        <v>10741.35</v>
      </c>
      <c r="T19" s="712">
        <f t="shared" si="0"/>
        <v>8464.69</v>
      </c>
      <c r="U19" s="712">
        <f t="shared" si="0"/>
        <v>8240.9800000000014</v>
      </c>
      <c r="V19" s="712">
        <f t="shared" si="0"/>
        <v>10741.35</v>
      </c>
      <c r="W19" s="992"/>
    </row>
    <row r="20" spans="1:23" ht="18" x14ac:dyDescent="0.35">
      <c r="A20" s="704"/>
      <c r="B20" s="713" t="s">
        <v>590</v>
      </c>
      <c r="C20" s="714"/>
      <c r="D20" s="714"/>
      <c r="E20" s="714"/>
      <c r="F20" s="714"/>
      <c r="G20" s="714"/>
      <c r="H20" s="714"/>
      <c r="I20" s="714"/>
      <c r="J20" s="714"/>
      <c r="K20" s="714"/>
      <c r="L20" s="714"/>
      <c r="M20" s="714"/>
      <c r="N20" s="714"/>
      <c r="O20" s="714"/>
      <c r="P20" s="714"/>
      <c r="Q20" s="714"/>
      <c r="R20" s="714"/>
      <c r="S20" s="714"/>
      <c r="T20" s="714"/>
      <c r="U20" s="714"/>
      <c r="V20" s="714"/>
    </row>
    <row r="21" spans="1:23" ht="18" x14ac:dyDescent="0.35">
      <c r="A21" s="704"/>
      <c r="B21" s="402" t="s">
        <v>591</v>
      </c>
      <c r="C21" s="1471">
        <f>'16a. Annex M4 FRUAGR - Riego  '!K21+'16a. Annex M4 FRUAGR - Riego  '!K22</f>
        <v>23.08</v>
      </c>
      <c r="D21" s="1471">
        <f>'16a. Annex M4 FRUAGR - Riego  '!L21+'16a. Annex M4 FRUAGR - Riego  '!L22</f>
        <v>0</v>
      </c>
      <c r="E21" s="1471">
        <f>'16a. Annex M4 FRUAGR - Riego  '!M21+'16a. Annex M4 FRUAGR - Riego  '!M22</f>
        <v>0</v>
      </c>
      <c r="F21" s="1471">
        <f>'16a. Annex M4 FRUAGR - Riego  '!N21+'16a. Annex M4 FRUAGR - Riego  '!N22</f>
        <v>0</v>
      </c>
      <c r="G21" s="1471">
        <f>'16a. Annex M4 FRUAGR - Riego  '!O21+'16a. Annex M4 FRUAGR - Riego  '!O22</f>
        <v>0</v>
      </c>
      <c r="H21" s="1471">
        <f>'16a. Annex M4 FRUAGR - Riego  '!P21+'16a. Annex M4 FRUAGR - Riego  '!P22</f>
        <v>0</v>
      </c>
      <c r="I21" s="1471">
        <f>'16a. Annex M4 FRUAGR - Riego  '!Q21+'16a. Annex M4 FRUAGR - Riego  '!Q22</f>
        <v>0</v>
      </c>
      <c r="J21" s="1471">
        <f>'16a. Annex M4 FRUAGR - Riego  '!R21+'16a. Annex M4 FRUAGR - Riego  '!R22</f>
        <v>0</v>
      </c>
      <c r="K21" s="1471">
        <f>'16a. Annex M4 FRUAGR - Riego  '!S21+'16a. Annex M4 FRUAGR - Riego  '!S22</f>
        <v>0</v>
      </c>
      <c r="L21" s="1471">
        <f>'16a. Annex M4 FRUAGR - Riego  '!T21+'16a. Annex M4 FRUAGR - Riego  '!T22</f>
        <v>0</v>
      </c>
      <c r="M21" s="1471">
        <f>'16a. Annex M4 FRUAGR - Riego  '!U21+'16a. Annex M4 FRUAGR - Riego  '!U22</f>
        <v>0</v>
      </c>
      <c r="N21" s="1471">
        <f>'16a. Annex M4 FRUAGR - Riego  '!V21+'16a. Annex M4 FRUAGR - Riego  '!V22</f>
        <v>0</v>
      </c>
      <c r="O21" s="1471">
        <f>'16a. Annex M4 FRUAGR - Riego  '!W21+'16a. Annex M4 FRUAGR - Riego  '!W22</f>
        <v>0</v>
      </c>
      <c r="P21" s="1471">
        <f>'16a. Annex M4 FRUAGR - Riego  '!X21+'16a. Annex M4 FRUAGR - Riego  '!X22</f>
        <v>0</v>
      </c>
      <c r="Q21" s="1471">
        <f>'16a. Annex M4 FRUAGR - Riego  '!Y21+'16a. Annex M4 FRUAGR - Riego  '!Y22</f>
        <v>0</v>
      </c>
      <c r="R21" s="1471">
        <f>'16a. Annex M4 FRUAGR - Riego  '!Z21+'16a. Annex M4 FRUAGR - Riego  '!Z22</f>
        <v>0</v>
      </c>
      <c r="S21" s="1471">
        <f>'16a. Annex M4 FRUAGR - Riego  '!AA21+'16a. Annex M4 FRUAGR - Riego  '!AA22</f>
        <v>0</v>
      </c>
      <c r="T21" s="1471">
        <f>'16a. Annex M4 FRUAGR - Riego  '!AB21+'16a. Annex M4 FRUAGR - Riego  '!AB22</f>
        <v>0</v>
      </c>
      <c r="U21" s="1471">
        <f>'16a. Annex M4 FRUAGR - Riego  '!AC21+'16a. Annex M4 FRUAGR - Riego  '!AC22</f>
        <v>0</v>
      </c>
      <c r="V21" s="1471">
        <f>'16a. Annex M4 FRUAGR - Riego  '!AD21+'16a. Annex M4 FRUAGR - Riego  '!AD22</f>
        <v>0</v>
      </c>
      <c r="W21" s="776"/>
    </row>
    <row r="22" spans="1:23" ht="18" x14ac:dyDescent="0.35">
      <c r="A22" s="704"/>
      <c r="B22" s="402" t="s">
        <v>611</v>
      </c>
      <c r="C22" s="1471">
        <f>SUM('16a. Annex M4 FRUAGR - Riego  '!K43:K52)</f>
        <v>590.5</v>
      </c>
      <c r="D22" s="1471">
        <f>SUM('16a. Annex M4 FRUAGR - Riego  '!L43:L52)</f>
        <v>207</v>
      </c>
      <c r="E22" s="1471">
        <f>SUM('16a. Annex M4 FRUAGR - Riego  '!M43:M52)</f>
        <v>0</v>
      </c>
      <c r="F22" s="1471">
        <f>SUM('16a. Annex M4 FRUAGR - Riego  '!N43:N52)</f>
        <v>0</v>
      </c>
      <c r="G22" s="1471">
        <f>SUM('16a. Annex M4 FRUAGR - Riego  '!O43:O52)</f>
        <v>0</v>
      </c>
      <c r="H22" s="1471">
        <f>SUM('16a. Annex M4 FRUAGR - Riego  '!P43:P52)</f>
        <v>0</v>
      </c>
      <c r="I22" s="1471">
        <f>SUM('16a. Annex M4 FRUAGR - Riego  '!Q43:Q52)</f>
        <v>0</v>
      </c>
      <c r="J22" s="1471">
        <f>SUM('16a. Annex M4 FRUAGR - Riego  '!R43:R52)</f>
        <v>0</v>
      </c>
      <c r="K22" s="1471">
        <f>SUM('16a. Annex M4 FRUAGR - Riego  '!S43:S52)</f>
        <v>0</v>
      </c>
      <c r="L22" s="1471">
        <f>SUM('16a. Annex M4 FRUAGR - Riego  '!T43:T52)</f>
        <v>0</v>
      </c>
      <c r="M22" s="1471">
        <f>SUM('16a. Annex M4 FRUAGR - Riego  '!U43:U52)</f>
        <v>0</v>
      </c>
      <c r="N22" s="1471">
        <f>SUM('16a. Annex M4 FRUAGR - Riego  '!V43:V52)</f>
        <v>0</v>
      </c>
      <c r="O22" s="1471">
        <f>SUM('16a. Annex M4 FRUAGR - Riego  '!W43:W52)</f>
        <v>0</v>
      </c>
      <c r="P22" s="1471">
        <f>SUM('16a. Annex M4 FRUAGR - Riego  '!X43:X52)</f>
        <v>0</v>
      </c>
      <c r="Q22" s="1471">
        <f>SUM('16a. Annex M4 FRUAGR - Riego  '!Y43:Y52)</f>
        <v>0</v>
      </c>
      <c r="R22" s="1471">
        <f>SUM('16a. Annex M4 FRUAGR - Riego  '!Z43:Z52)</f>
        <v>0</v>
      </c>
      <c r="S22" s="1471">
        <f>SUM('16a. Annex M4 FRUAGR - Riego  '!AA43:AA52)</f>
        <v>0</v>
      </c>
      <c r="T22" s="1471">
        <f>SUM('16a. Annex M4 FRUAGR - Riego  '!AB43:AB52)</f>
        <v>0</v>
      </c>
      <c r="U22" s="1471">
        <f>SUM('16a. Annex M4 FRUAGR - Riego  '!AC43:AC52)</f>
        <v>0</v>
      </c>
      <c r="V22" s="1471">
        <f>SUM('16a. Annex M4 FRUAGR - Riego  '!AD43:AD52)</f>
        <v>0</v>
      </c>
      <c r="W22" s="776"/>
    </row>
    <row r="23" spans="1:23" ht="18" x14ac:dyDescent="0.35">
      <c r="A23" s="704"/>
      <c r="B23" s="402" t="s">
        <v>592</v>
      </c>
      <c r="C23" s="1471">
        <f>SUM('16a. Annex M4 FRUAGR - Riego  '!K53:K56)</f>
        <v>170.92848000000001</v>
      </c>
      <c r="D23" s="1471">
        <f>SUM('16a. Annex M4 FRUAGR - Riego  '!L53:L56)</f>
        <v>140.42135999999999</v>
      </c>
      <c r="E23" s="1471">
        <f>SUM('16a. Annex M4 FRUAGR - Riego  '!M53:M56)</f>
        <v>140.42135999999999</v>
      </c>
      <c r="F23" s="1471">
        <f>SUM('16a. Annex M4 FRUAGR - Riego  '!N53:N56)</f>
        <v>124.5</v>
      </c>
      <c r="G23" s="1471">
        <f>SUM('16a. Annex M4 FRUAGR - Riego  '!O53:O56)</f>
        <v>124.5</v>
      </c>
      <c r="H23" s="1471">
        <f>SUM('16a. Annex M4 FRUAGR - Riego  '!P53:P56)</f>
        <v>124.5</v>
      </c>
      <c r="I23" s="1471">
        <f>SUM('16a. Annex M4 FRUAGR - Riego  '!Q53:Q56)</f>
        <v>124.5</v>
      </c>
      <c r="J23" s="1471">
        <f>SUM('16a. Annex M4 FRUAGR - Riego  '!R53:R56)</f>
        <v>0</v>
      </c>
      <c r="K23" s="1471">
        <f>SUM('16a. Annex M4 FRUAGR - Riego  '!S53:S56)</f>
        <v>0</v>
      </c>
      <c r="L23" s="1471">
        <f>SUM('16a. Annex M4 FRUAGR - Riego  '!T53:T56)</f>
        <v>0</v>
      </c>
      <c r="M23" s="1471">
        <f>SUM('16a. Annex M4 FRUAGR - Riego  '!U53:U56)</f>
        <v>0</v>
      </c>
      <c r="N23" s="1471">
        <f>SUM('16a. Annex M4 FRUAGR - Riego  '!V53:V56)</f>
        <v>0</v>
      </c>
      <c r="O23" s="1471">
        <f>SUM('16a. Annex M4 FRUAGR - Riego  '!W53:W56)</f>
        <v>0</v>
      </c>
      <c r="P23" s="1471">
        <f>SUM('16a. Annex M4 FRUAGR - Riego  '!X53:X56)</f>
        <v>0</v>
      </c>
      <c r="Q23" s="1471">
        <f>SUM('16a. Annex M4 FRUAGR - Riego  '!Y53:Y56)</f>
        <v>0</v>
      </c>
      <c r="R23" s="1471">
        <f>SUM('16a. Annex M4 FRUAGR - Riego  '!Z53:Z56)</f>
        <v>0</v>
      </c>
      <c r="S23" s="1471">
        <f>SUM('16a. Annex M4 FRUAGR - Riego  '!AA53:AA56)</f>
        <v>0</v>
      </c>
      <c r="T23" s="1471">
        <f>SUM('16a. Annex M4 FRUAGR - Riego  '!AB53:AB56)</f>
        <v>0</v>
      </c>
      <c r="U23" s="1471">
        <f>SUM('16a. Annex M4 FRUAGR - Riego  '!AC53:AC56)</f>
        <v>0</v>
      </c>
      <c r="V23" s="1471">
        <f>SUM('16a. Annex M4 FRUAGR - Riego  '!AD53:AD56)</f>
        <v>0</v>
      </c>
      <c r="W23" s="776"/>
    </row>
    <row r="24" spans="1:23" ht="18" x14ac:dyDescent="0.35">
      <c r="A24" s="704"/>
      <c r="B24" s="402" t="s">
        <v>560</v>
      </c>
      <c r="C24" s="1471">
        <v>0</v>
      </c>
      <c r="D24" s="1471">
        <v>0</v>
      </c>
      <c r="E24" s="1471">
        <v>0</v>
      </c>
      <c r="F24" s="1471">
        <v>0</v>
      </c>
      <c r="G24" s="1471">
        <v>0</v>
      </c>
      <c r="H24" s="1471">
        <v>0</v>
      </c>
      <c r="I24" s="1471">
        <v>0</v>
      </c>
      <c r="J24" s="1471">
        <v>0</v>
      </c>
      <c r="K24" s="1471">
        <v>0</v>
      </c>
      <c r="L24" s="1471">
        <v>0</v>
      </c>
      <c r="M24" s="1471">
        <v>0</v>
      </c>
      <c r="N24" s="1471">
        <v>0</v>
      </c>
      <c r="O24" s="1471">
        <v>0</v>
      </c>
      <c r="P24" s="1471">
        <v>0</v>
      </c>
      <c r="Q24" s="1471">
        <v>0</v>
      </c>
      <c r="R24" s="1471">
        <v>0</v>
      </c>
      <c r="S24" s="1471">
        <v>0</v>
      </c>
      <c r="T24" s="1471">
        <v>0</v>
      </c>
      <c r="U24" s="1471">
        <v>0</v>
      </c>
      <c r="V24" s="1471">
        <v>0</v>
      </c>
      <c r="W24" s="776"/>
    </row>
    <row r="25" spans="1:23" ht="18" x14ac:dyDescent="0.35">
      <c r="A25" s="704"/>
      <c r="B25" s="402" t="s">
        <v>593</v>
      </c>
      <c r="C25" s="1471">
        <f>SUM('16a. Annex M4 FRUAGR - Riego  '!K26:K29)+'16a. Annex M4 FRUAGR - Riego  '!K31+'16a. Annex M4 FRUAGR - Riego  '!K32</f>
        <v>207.71999999999997</v>
      </c>
      <c r="D25" s="1471">
        <f>SUM('16a. Annex M4 FRUAGR - Riego  '!L26:L29)+'16a. Annex M4 FRUAGR - Riego  '!L31+'16a. Annex M4 FRUAGR - Riego  '!L32</f>
        <v>69.240000000000009</v>
      </c>
      <c r="E25" s="1471">
        <f>SUM('16a. Annex M4 FRUAGR - Riego  '!M26:M29)+'16a. Annex M4 FRUAGR - Riego  '!M31+'16a. Annex M4 FRUAGR - Riego  '!M32</f>
        <v>69.240000000000009</v>
      </c>
      <c r="F25" s="1471">
        <f>SUM('16a. Annex M4 FRUAGR - Riego  '!N26:N29)+'16a. Annex M4 FRUAGR - Riego  '!N31+'16a. Annex M4 FRUAGR - Riego  '!N32</f>
        <v>69.240000000000009</v>
      </c>
      <c r="G25" s="1471">
        <f>SUM('16a. Annex M4 FRUAGR - Riego  '!O26:O29)+'16a. Annex M4 FRUAGR - Riego  '!O31+'16a. Annex M4 FRUAGR - Riego  '!O32</f>
        <v>69.240000000000009</v>
      </c>
      <c r="H25" s="1471">
        <f>SUM('16a. Annex M4 FRUAGR - Riego  '!P26:P29)+'16a. Annex M4 FRUAGR - Riego  '!P31+'16a. Annex M4 FRUAGR - Riego  '!P32</f>
        <v>69.240000000000009</v>
      </c>
      <c r="I25" s="1471">
        <f>SUM('16a. Annex M4 FRUAGR - Riego  '!Q26:Q29)+'16a. Annex M4 FRUAGR - Riego  '!Q31+'16a. Annex M4 FRUAGR - Riego  '!Q32</f>
        <v>69.240000000000009</v>
      </c>
      <c r="J25" s="1471">
        <f>SUM('16a. Annex M4 FRUAGR - Riego  '!R26:R29)+'16a. Annex M4 FRUAGR - Riego  '!R31+'16a. Annex M4 FRUAGR - Riego  '!R32</f>
        <v>69.240000000000009</v>
      </c>
      <c r="K25" s="1471">
        <f>SUM('16a. Annex M4 FRUAGR - Riego  '!S26:S29)+'16a. Annex M4 FRUAGR - Riego  '!S31+'16a. Annex M4 FRUAGR - Riego  '!S32</f>
        <v>69.240000000000009</v>
      </c>
      <c r="L25" s="1471">
        <f>SUM('16a. Annex M4 FRUAGR - Riego  '!T26:T29)+'16a. Annex M4 FRUAGR - Riego  '!T31+'16a. Annex M4 FRUAGR - Riego  '!T32</f>
        <v>69.240000000000009</v>
      </c>
      <c r="M25" s="1471">
        <f>SUM('16a. Annex M4 FRUAGR - Riego  '!U26:U29)+'16a. Annex M4 FRUAGR - Riego  '!U31+'16a. Annex M4 FRUAGR - Riego  '!U32</f>
        <v>0</v>
      </c>
      <c r="N25" s="1471">
        <f>SUM('16a. Annex M4 FRUAGR - Riego  '!V26:V29)+'16a. Annex M4 FRUAGR - Riego  '!V31+'16a. Annex M4 FRUAGR - Riego  '!V32</f>
        <v>0</v>
      </c>
      <c r="O25" s="1471">
        <f>SUM('16a. Annex M4 FRUAGR - Riego  '!W26:W29)+'16a. Annex M4 FRUAGR - Riego  '!W31+'16a. Annex M4 FRUAGR - Riego  '!W32</f>
        <v>0</v>
      </c>
      <c r="P25" s="1471">
        <f>SUM('16a. Annex M4 FRUAGR - Riego  '!X26:X29)+'16a. Annex M4 FRUAGR - Riego  '!X31+'16a. Annex M4 FRUAGR - Riego  '!X32</f>
        <v>0</v>
      </c>
      <c r="Q25" s="1471">
        <f>SUM('16a. Annex M4 FRUAGR - Riego  '!Y26:Y29)+'16a. Annex M4 FRUAGR - Riego  '!Y31+'16a. Annex M4 FRUAGR - Riego  '!Y32</f>
        <v>0</v>
      </c>
      <c r="R25" s="1471">
        <f>SUM('16a. Annex M4 FRUAGR - Riego  '!Z26:Z29)+'16a. Annex M4 FRUAGR - Riego  '!Z31+'16a. Annex M4 FRUAGR - Riego  '!Z32</f>
        <v>0</v>
      </c>
      <c r="S25" s="1471">
        <f>SUM('16a. Annex M4 FRUAGR - Riego  '!AA26:AA29)+'16a. Annex M4 FRUAGR - Riego  '!AA31+'16a. Annex M4 FRUAGR - Riego  '!AA32</f>
        <v>0</v>
      </c>
      <c r="T25" s="1471">
        <f>SUM('16a. Annex M4 FRUAGR - Riego  '!AB26:AB29)+'16a. Annex M4 FRUAGR - Riego  '!AB31+'16a. Annex M4 FRUAGR - Riego  '!AB32</f>
        <v>0</v>
      </c>
      <c r="U25" s="1471">
        <f>SUM('16a. Annex M4 FRUAGR - Riego  '!AC26:AC29)+'16a. Annex M4 FRUAGR - Riego  '!AC31+'16a. Annex M4 FRUAGR - Riego  '!AC32</f>
        <v>0</v>
      </c>
      <c r="V25" s="1471">
        <f>SUM('16a. Annex M4 FRUAGR - Riego  '!AD26:AD29)+'16a. Annex M4 FRUAGR - Riego  '!AD31+'16a. Annex M4 FRUAGR - Riego  '!AD32</f>
        <v>0</v>
      </c>
      <c r="W25" s="776"/>
    </row>
    <row r="26" spans="1:23" ht="18" x14ac:dyDescent="0.35">
      <c r="A26" s="704"/>
      <c r="B26" s="402" t="s">
        <v>594</v>
      </c>
      <c r="C26" s="1471">
        <f>'16a. Annex M4 FRUAGR - Riego  '!K30+'16a. Annex M4 FRUAGR - Riego  '!K35+'16a. Annex M4 FRUAGR - Riego  '!K34+'16a. Annex M4 FRUAGR - Riego  '!K37+'16a. Annex M4 FRUAGR - Riego  '!K38</f>
        <v>103.86</v>
      </c>
      <c r="D26" s="1471">
        <f>'16a. Annex M4 FRUAGR - Riego  '!L30+'16a. Annex M4 FRUAGR - Riego  '!L35+'16a. Annex M4 FRUAGR - Riego  '!L34+'16a. Annex M4 FRUAGR - Riego  '!L37+'16a. Annex M4 FRUAGR - Riego  '!L38</f>
        <v>115.39999999999999</v>
      </c>
      <c r="E26" s="1471">
        <f>'16a. Annex M4 FRUAGR - Riego  '!M30+'16a. Annex M4 FRUAGR - Riego  '!M35+'16a. Annex M4 FRUAGR - Riego  '!M34+'16a. Annex M4 FRUAGR - Riego  '!M37+'16a. Annex M4 FRUAGR - Riego  '!M38</f>
        <v>115.39999999999999</v>
      </c>
      <c r="F26" s="1471">
        <f>'16a. Annex M4 FRUAGR - Riego  '!N30+'16a. Annex M4 FRUAGR - Riego  '!N35+'16a. Annex M4 FRUAGR - Riego  '!N34+'16a. Annex M4 FRUAGR - Riego  '!N37+'16a. Annex M4 FRUAGR - Riego  '!N38</f>
        <v>80.78</v>
      </c>
      <c r="G26" s="1471">
        <f>'16a. Annex M4 FRUAGR - Riego  '!O30+'16a. Annex M4 FRUAGR - Riego  '!O35+'16a. Annex M4 FRUAGR - Riego  '!O34+'16a. Annex M4 FRUAGR - Riego  '!O37+'16a. Annex M4 FRUAGR - Riego  '!O38</f>
        <v>80.78</v>
      </c>
      <c r="H26" s="1471">
        <f>'16a. Annex M4 FRUAGR - Riego  '!P30+'16a. Annex M4 FRUAGR - Riego  '!P35+'16a. Annex M4 FRUAGR - Riego  '!P34+'16a. Annex M4 FRUAGR - Riego  '!P37+'16a. Annex M4 FRUAGR - Riego  '!P38</f>
        <v>11.54</v>
      </c>
      <c r="I26" s="1471">
        <f>'16a. Annex M4 FRUAGR - Riego  '!Q30+'16a. Annex M4 FRUAGR - Riego  '!Q35+'16a. Annex M4 FRUAGR - Riego  '!Q34+'16a. Annex M4 FRUAGR - Riego  '!Q37+'16a. Annex M4 FRUAGR - Riego  '!Q38</f>
        <v>11.54</v>
      </c>
      <c r="J26" s="1471">
        <f>'16a. Annex M4 FRUAGR - Riego  '!R30+'16a. Annex M4 FRUAGR - Riego  '!R35+'16a. Annex M4 FRUAGR - Riego  '!R34+'16a. Annex M4 FRUAGR - Riego  '!R37+'16a. Annex M4 FRUAGR - Riego  '!R38</f>
        <v>0</v>
      </c>
      <c r="K26" s="1471">
        <f>'16a. Annex M4 FRUAGR - Riego  '!S30+'16a. Annex M4 FRUAGR - Riego  '!S35+'16a. Annex M4 FRUAGR - Riego  '!S34+'16a. Annex M4 FRUAGR - Riego  '!S37+'16a. Annex M4 FRUAGR - Riego  '!S38</f>
        <v>0</v>
      </c>
      <c r="L26" s="1471">
        <f>'16a. Annex M4 FRUAGR - Riego  '!T30+'16a. Annex M4 FRUAGR - Riego  '!T35+'16a. Annex M4 FRUAGR - Riego  '!T34+'16a. Annex M4 FRUAGR - Riego  '!T37+'16a. Annex M4 FRUAGR - Riego  '!T38</f>
        <v>0</v>
      </c>
      <c r="M26" s="1471">
        <f>'16a. Annex M4 FRUAGR - Riego  '!U30+'16a. Annex M4 FRUAGR - Riego  '!U35+'16a. Annex M4 FRUAGR - Riego  '!U34+'16a. Annex M4 FRUAGR - Riego  '!U37+'16a. Annex M4 FRUAGR - Riego  '!U38</f>
        <v>0</v>
      </c>
      <c r="N26" s="1471">
        <f>'16a. Annex M4 FRUAGR - Riego  '!V30+'16a. Annex M4 FRUAGR - Riego  '!V35+'16a. Annex M4 FRUAGR - Riego  '!V34+'16a. Annex M4 FRUAGR - Riego  '!V37+'16a. Annex M4 FRUAGR - Riego  '!V38</f>
        <v>0</v>
      </c>
      <c r="O26" s="1471">
        <f>'16a. Annex M4 FRUAGR - Riego  '!W30+'16a. Annex M4 FRUAGR - Riego  '!W35+'16a. Annex M4 FRUAGR - Riego  '!W34+'16a. Annex M4 FRUAGR - Riego  '!W37+'16a. Annex M4 FRUAGR - Riego  '!W38</f>
        <v>0</v>
      </c>
      <c r="P26" s="1471">
        <f>'16a. Annex M4 FRUAGR - Riego  '!X30+'16a. Annex M4 FRUAGR - Riego  '!X35+'16a. Annex M4 FRUAGR - Riego  '!X34+'16a. Annex M4 FRUAGR - Riego  '!X37+'16a. Annex M4 FRUAGR - Riego  '!X38</f>
        <v>0</v>
      </c>
      <c r="Q26" s="1471">
        <f>'16a. Annex M4 FRUAGR - Riego  '!Y30+'16a. Annex M4 FRUAGR - Riego  '!Y35+'16a. Annex M4 FRUAGR - Riego  '!Y34+'16a. Annex M4 FRUAGR - Riego  '!Y37+'16a. Annex M4 FRUAGR - Riego  '!Y38</f>
        <v>0</v>
      </c>
      <c r="R26" s="1471">
        <f>'16a. Annex M4 FRUAGR - Riego  '!Z30+'16a. Annex M4 FRUAGR - Riego  '!Z35+'16a. Annex M4 FRUAGR - Riego  '!Z34+'16a. Annex M4 FRUAGR - Riego  '!Z37+'16a. Annex M4 FRUAGR - Riego  '!Z38</f>
        <v>0</v>
      </c>
      <c r="S26" s="1471">
        <f>'16a. Annex M4 FRUAGR - Riego  '!AA30+'16a. Annex M4 FRUAGR - Riego  '!AA35+'16a. Annex M4 FRUAGR - Riego  '!AA34+'16a. Annex M4 FRUAGR - Riego  '!AA37+'16a. Annex M4 FRUAGR - Riego  '!AA38</f>
        <v>0</v>
      </c>
      <c r="T26" s="1471">
        <f>'16a. Annex M4 FRUAGR - Riego  '!AB30+'16a. Annex M4 FRUAGR - Riego  '!AB35+'16a. Annex M4 FRUAGR - Riego  '!AB34+'16a. Annex M4 FRUAGR - Riego  '!AB37+'16a. Annex M4 FRUAGR - Riego  '!AB38</f>
        <v>0</v>
      </c>
      <c r="U26" s="1471">
        <f>'16a. Annex M4 FRUAGR - Riego  '!AC30+'16a. Annex M4 FRUAGR - Riego  '!AC35+'16a. Annex M4 FRUAGR - Riego  '!AC34+'16a. Annex M4 FRUAGR - Riego  '!AC37+'16a. Annex M4 FRUAGR - Riego  '!AC38</f>
        <v>0</v>
      </c>
      <c r="V26" s="1471">
        <f>'16a. Annex M4 FRUAGR - Riego  '!AD30+'16a. Annex M4 FRUAGR - Riego  '!AD35+'16a. Annex M4 FRUAGR - Riego  '!AD34+'16a. Annex M4 FRUAGR - Riego  '!AD37+'16a. Annex M4 FRUAGR - Riego  '!AD38</f>
        <v>0</v>
      </c>
      <c r="W26" s="776"/>
    </row>
    <row r="27" spans="1:23" ht="18" x14ac:dyDescent="0.35">
      <c r="A27" s="704"/>
      <c r="B27" s="402" t="s">
        <v>624</v>
      </c>
      <c r="C27" s="1471">
        <f>'16a. Annex M4 FRUAGR - Riego  '!K33+'16a. Annex M4 FRUAGR - Riego  '!K36+'16a. Annex M4 FRUAGR - Riego  '!K39</f>
        <v>34.619999999999997</v>
      </c>
      <c r="D27" s="1471">
        <f>'16a. Annex M4 FRUAGR - Riego  '!L33+'16a. Annex M4 FRUAGR - Riego  '!L36+'16a. Annex M4 FRUAGR - Riego  '!L39</f>
        <v>92.32</v>
      </c>
      <c r="E27" s="1471">
        <f>'16a. Annex M4 FRUAGR - Riego  '!M33+'16a. Annex M4 FRUAGR - Riego  '!M36+'16a. Annex M4 FRUAGR - Riego  '!M39</f>
        <v>34.619999999999997</v>
      </c>
      <c r="F27" s="1471">
        <f>'16a. Annex M4 FRUAGR - Riego  '!N33+'16a. Annex M4 FRUAGR - Riego  '!N36+'16a. Annex M4 FRUAGR - Riego  '!N39</f>
        <v>92.32</v>
      </c>
      <c r="G27" s="1471">
        <f>'16a. Annex M4 FRUAGR - Riego  '!O33+'16a. Annex M4 FRUAGR - Riego  '!O36+'16a. Annex M4 FRUAGR - Riego  '!O39</f>
        <v>34.619999999999997</v>
      </c>
      <c r="H27" s="1471">
        <f>'16a. Annex M4 FRUAGR - Riego  '!P33+'16a. Annex M4 FRUAGR - Riego  '!P36+'16a. Annex M4 FRUAGR - Riego  '!P39</f>
        <v>0</v>
      </c>
      <c r="I27" s="1471">
        <f>'16a. Annex M4 FRUAGR - Riego  '!Q33+'16a. Annex M4 FRUAGR - Riego  '!Q36+'16a. Annex M4 FRUAGR - Riego  '!Q39</f>
        <v>0</v>
      </c>
      <c r="J27" s="1471">
        <f>'16a. Annex M4 FRUAGR - Riego  '!R33+'16a. Annex M4 FRUAGR - Riego  '!R36+'16a. Annex M4 FRUAGR - Riego  '!R39</f>
        <v>0</v>
      </c>
      <c r="K27" s="1471">
        <f>'16a. Annex M4 FRUAGR - Riego  '!S33+'16a. Annex M4 FRUAGR - Riego  '!S36+'16a. Annex M4 FRUAGR - Riego  '!S39</f>
        <v>0</v>
      </c>
      <c r="L27" s="1471">
        <f>'16a. Annex M4 FRUAGR - Riego  '!T33+'16a. Annex M4 FRUAGR - Riego  '!T36+'16a. Annex M4 FRUAGR - Riego  '!T39</f>
        <v>0</v>
      </c>
      <c r="M27" s="1471">
        <f>'16a. Annex M4 FRUAGR - Riego  '!U33+'16a. Annex M4 FRUAGR - Riego  '!U36+'16a. Annex M4 FRUAGR - Riego  '!U39</f>
        <v>0</v>
      </c>
      <c r="N27" s="1471">
        <f>'16a. Annex M4 FRUAGR - Riego  '!V33+'16a. Annex M4 FRUAGR - Riego  '!V36+'16a. Annex M4 FRUAGR - Riego  '!V39</f>
        <v>0</v>
      </c>
      <c r="O27" s="1471">
        <f>'16a. Annex M4 FRUAGR - Riego  '!W33+'16a. Annex M4 FRUAGR - Riego  '!W36+'16a. Annex M4 FRUAGR - Riego  '!W39</f>
        <v>0</v>
      </c>
      <c r="P27" s="1471">
        <f>'16a. Annex M4 FRUAGR - Riego  '!X33+'16a. Annex M4 FRUAGR - Riego  '!X36+'16a. Annex M4 FRUAGR - Riego  '!X39</f>
        <v>0</v>
      </c>
      <c r="Q27" s="1471">
        <f>'16a. Annex M4 FRUAGR - Riego  '!Y33+'16a. Annex M4 FRUAGR - Riego  '!Y36+'16a. Annex M4 FRUAGR - Riego  '!Y39</f>
        <v>0</v>
      </c>
      <c r="R27" s="1471">
        <f>'16a. Annex M4 FRUAGR - Riego  '!Z33+'16a. Annex M4 FRUAGR - Riego  '!Z36+'16a. Annex M4 FRUAGR - Riego  '!Z39</f>
        <v>0</v>
      </c>
      <c r="S27" s="1471">
        <f>'16a. Annex M4 FRUAGR - Riego  '!AA33+'16a. Annex M4 FRUAGR - Riego  '!AA36+'16a. Annex M4 FRUAGR - Riego  '!AA39</f>
        <v>0</v>
      </c>
      <c r="T27" s="1471">
        <f>'16a. Annex M4 FRUAGR - Riego  '!AB33+'16a. Annex M4 FRUAGR - Riego  '!AB36+'16a. Annex M4 FRUAGR - Riego  '!AB39</f>
        <v>0</v>
      </c>
      <c r="U27" s="1471">
        <f>'16a. Annex M4 FRUAGR - Riego  '!AC33+'16a. Annex M4 FRUAGR - Riego  '!AC36+'16a. Annex M4 FRUAGR - Riego  '!AC39</f>
        <v>0</v>
      </c>
      <c r="V27" s="1471">
        <f>'16a. Annex M4 FRUAGR - Riego  '!AD33+'16a. Annex M4 FRUAGR - Riego  '!AD36+'16a. Annex M4 FRUAGR - Riego  '!AD39</f>
        <v>0</v>
      </c>
      <c r="W27" s="776"/>
    </row>
    <row r="28" spans="1:23" ht="18" x14ac:dyDescent="0.35">
      <c r="A28" s="704"/>
      <c r="B28" s="402" t="s">
        <v>595</v>
      </c>
      <c r="C28" s="1471">
        <f>'16a. Annex M4 FRUAGR - Riego  '!K40+'16a. Annex M4 FRUAGR - Riego  '!K41</f>
        <v>519.29999999999995</v>
      </c>
      <c r="D28" s="1471">
        <f>'16a. Annex M4 FRUAGR - Riego  '!L40+'16a. Annex M4 FRUAGR - Riego  '!L41</f>
        <v>519.29999999999995</v>
      </c>
      <c r="E28" s="1471">
        <f>'16a. Annex M4 FRUAGR - Riego  '!M40+'16a. Annex M4 FRUAGR - Riego  '!M41</f>
        <v>519.29999999999995</v>
      </c>
      <c r="F28" s="1471">
        <f>'16a. Annex M4 FRUAGR - Riego  '!N40+'16a. Annex M4 FRUAGR - Riego  '!N41</f>
        <v>519.29999999999995</v>
      </c>
      <c r="G28" s="1471">
        <f>'16a. Annex M4 FRUAGR - Riego  '!O40+'16a. Annex M4 FRUAGR - Riego  '!O41</f>
        <v>807.8</v>
      </c>
      <c r="H28" s="1471">
        <f>'16a. Annex M4 FRUAGR - Riego  '!P40+'16a. Annex M4 FRUAGR - Riego  '!P41</f>
        <v>807.8</v>
      </c>
      <c r="I28" s="1471">
        <f>'16a. Annex M4 FRUAGR - Riego  '!Q40+'16a. Annex M4 FRUAGR - Riego  '!Q41</f>
        <v>923.19999999999993</v>
      </c>
      <c r="J28" s="1471">
        <f>'16a. Annex M4 FRUAGR - Riego  '!R40+'16a. Annex M4 FRUAGR - Riego  '!R41</f>
        <v>923.19999999999993</v>
      </c>
      <c r="K28" s="1471">
        <f>'16a. Annex M4 FRUAGR - Riego  '!S40+'16a. Annex M4 FRUAGR - Riego  '!S41</f>
        <v>923.19999999999993</v>
      </c>
      <c r="L28" s="1471">
        <f>'16a. Annex M4 FRUAGR - Riego  '!T40+'16a. Annex M4 FRUAGR - Riego  '!T41</f>
        <v>980.89999999999986</v>
      </c>
      <c r="M28" s="1471">
        <f>'16a. Annex M4 FRUAGR - Riego  '!U40+'16a. Annex M4 FRUAGR - Riego  '!U41</f>
        <v>403.9</v>
      </c>
      <c r="N28" s="1471">
        <f>'16a. Annex M4 FRUAGR - Riego  '!V40+'16a. Annex M4 FRUAGR - Riego  '!V41</f>
        <v>461.59999999999997</v>
      </c>
      <c r="O28" s="1471">
        <f>'16a. Annex M4 FRUAGR - Riego  '!W40+'16a. Annex M4 FRUAGR - Riego  '!W41</f>
        <v>461.59999999999997</v>
      </c>
      <c r="P28" s="1471">
        <f>'16a. Annex M4 FRUAGR - Riego  '!X40+'16a. Annex M4 FRUAGR - Riego  '!X41</f>
        <v>461.59999999999997</v>
      </c>
      <c r="Q28" s="1471">
        <f>'16a. Annex M4 FRUAGR - Riego  '!Y40+'16a. Annex M4 FRUAGR - Riego  '!Y41</f>
        <v>461.59999999999997</v>
      </c>
      <c r="R28" s="1471">
        <f>'16a. Annex M4 FRUAGR - Riego  '!Z40+'16a. Annex M4 FRUAGR - Riego  '!Z41</f>
        <v>461.59999999999997</v>
      </c>
      <c r="S28" s="1471">
        <f>'16a. Annex M4 FRUAGR - Riego  '!AA40+'16a. Annex M4 FRUAGR - Riego  '!AA41</f>
        <v>461.59999999999997</v>
      </c>
      <c r="T28" s="1471">
        <f>'16a. Annex M4 FRUAGR - Riego  '!AB40+'16a. Annex M4 FRUAGR - Riego  '!AB41</f>
        <v>461.59999999999997</v>
      </c>
      <c r="U28" s="1471">
        <f>'16a. Annex M4 FRUAGR - Riego  '!AC40+'16a. Annex M4 FRUAGR - Riego  '!AC41</f>
        <v>403.9</v>
      </c>
      <c r="V28" s="1471">
        <f>'16a. Annex M4 FRUAGR - Riego  '!AD40+'16a. Annex M4 FRUAGR - Riego  '!AD41</f>
        <v>357.73999999999995</v>
      </c>
      <c r="W28" s="776"/>
    </row>
    <row r="29" spans="1:23" ht="18" x14ac:dyDescent="0.35">
      <c r="A29" s="704"/>
      <c r="B29" s="402" t="s">
        <v>612</v>
      </c>
      <c r="C29" s="1471">
        <f>'16a. Annex M4 FRUAGR - Riego  '!K23+'16a. Annex M4 FRUAGR - Riego  '!K24+'16a. Annex M4 FRUAGR - Riego  '!K25</f>
        <v>150.01999999999998</v>
      </c>
      <c r="D29" s="1471">
        <f>'16a. Annex M4 FRUAGR - Riego  '!L23+'16a. Annex M4 FRUAGR - Riego  '!L24+'16a. Annex M4 FRUAGR - Riego  '!L25</f>
        <v>115.4</v>
      </c>
      <c r="E29" s="1471">
        <f>'16a. Annex M4 FRUAGR - Riego  '!M23+'16a. Annex M4 FRUAGR - Riego  '!M24+'16a. Annex M4 FRUAGR - Riego  '!M25</f>
        <v>115.4</v>
      </c>
      <c r="F29" s="1471">
        <f>'16a. Annex M4 FRUAGR - Riego  '!N23+'16a. Annex M4 FRUAGR - Riego  '!N24+'16a. Annex M4 FRUAGR - Riego  '!N25</f>
        <v>115.4</v>
      </c>
      <c r="G29" s="1471">
        <f>'16a. Annex M4 FRUAGR - Riego  '!O23+'16a. Annex M4 FRUAGR - Riego  '!O24+'16a. Annex M4 FRUAGR - Riego  '!O25</f>
        <v>115.4</v>
      </c>
      <c r="H29" s="1471">
        <f>'16a. Annex M4 FRUAGR - Riego  '!P23+'16a. Annex M4 FRUAGR - Riego  '!P24+'16a. Annex M4 FRUAGR - Riego  '!P25</f>
        <v>115.4</v>
      </c>
      <c r="I29" s="1471">
        <f>'16a. Annex M4 FRUAGR - Riego  '!Q23+'16a. Annex M4 FRUAGR - Riego  '!Q24+'16a. Annex M4 FRUAGR - Riego  '!Q25</f>
        <v>115.4</v>
      </c>
      <c r="J29" s="1471">
        <f>'16a. Annex M4 FRUAGR - Riego  '!R23+'16a. Annex M4 FRUAGR - Riego  '!R24+'16a. Annex M4 FRUAGR - Riego  '!R25</f>
        <v>115.4</v>
      </c>
      <c r="K29" s="1471">
        <f>'16a. Annex M4 FRUAGR - Riego  '!S23+'16a. Annex M4 FRUAGR - Riego  '!S24+'16a. Annex M4 FRUAGR - Riego  '!S25</f>
        <v>115.4</v>
      </c>
      <c r="L29" s="1471">
        <f>'16a. Annex M4 FRUAGR - Riego  '!T23+'16a. Annex M4 FRUAGR - Riego  '!T24+'16a. Annex M4 FRUAGR - Riego  '!T25</f>
        <v>115.4</v>
      </c>
      <c r="M29" s="1471">
        <f>'16a. Annex M4 FRUAGR - Riego  '!U23+'16a. Annex M4 FRUAGR - Riego  '!U24+'16a. Annex M4 FRUAGR - Riego  '!U25</f>
        <v>80.78</v>
      </c>
      <c r="N29" s="1471">
        <f>'16a. Annex M4 FRUAGR - Riego  '!V23+'16a. Annex M4 FRUAGR - Riego  '!V24+'16a. Annex M4 FRUAGR - Riego  '!V25</f>
        <v>80.78</v>
      </c>
      <c r="O29" s="1471">
        <f>'16a. Annex M4 FRUAGR - Riego  '!W23+'16a. Annex M4 FRUAGR - Riego  '!W24+'16a. Annex M4 FRUAGR - Riego  '!W25</f>
        <v>80.78</v>
      </c>
      <c r="P29" s="1471">
        <f>'16a. Annex M4 FRUAGR - Riego  '!X23+'16a. Annex M4 FRUAGR - Riego  '!X24+'16a. Annex M4 FRUAGR - Riego  '!X25</f>
        <v>80.78</v>
      </c>
      <c r="Q29" s="1471">
        <f>'16a. Annex M4 FRUAGR - Riego  '!Y23+'16a. Annex M4 FRUAGR - Riego  '!Y24+'16a. Annex M4 FRUAGR - Riego  '!Y25</f>
        <v>80.78</v>
      </c>
      <c r="R29" s="1471">
        <f>'16a. Annex M4 FRUAGR - Riego  '!Z23+'16a. Annex M4 FRUAGR - Riego  '!Z24+'16a. Annex M4 FRUAGR - Riego  '!Z25</f>
        <v>80.78</v>
      </c>
      <c r="S29" s="1471">
        <f>'16a. Annex M4 FRUAGR - Riego  '!AA23+'16a. Annex M4 FRUAGR - Riego  '!AA24+'16a. Annex M4 FRUAGR - Riego  '!AA25</f>
        <v>80.78</v>
      </c>
      <c r="T29" s="1471">
        <f>'16a. Annex M4 FRUAGR - Riego  '!AB23+'16a. Annex M4 FRUAGR - Riego  '!AB24+'16a. Annex M4 FRUAGR - Riego  '!AB25</f>
        <v>80.78</v>
      </c>
      <c r="U29" s="1471">
        <f>'16a. Annex M4 FRUAGR - Riego  '!AC23+'16a. Annex M4 FRUAGR - Riego  '!AC24+'16a. Annex M4 FRUAGR - Riego  '!AC25</f>
        <v>80.78</v>
      </c>
      <c r="V29" s="1471">
        <f>'16a. Annex M4 FRUAGR - Riego  '!AD23+'16a. Annex M4 FRUAGR - Riego  '!AD24+'16a. Annex M4 FRUAGR - Riego  '!AD25</f>
        <v>80.78</v>
      </c>
      <c r="W29" s="776"/>
    </row>
    <row r="30" spans="1:23" ht="18" x14ac:dyDescent="0.35">
      <c r="A30" s="704"/>
      <c r="B30" s="402" t="s">
        <v>1905</v>
      </c>
      <c r="C30" s="1471">
        <f>'16a. Annex M4 FRUAGR - Riego  '!K64</f>
        <v>3657.52</v>
      </c>
      <c r="D30" s="1471">
        <f>'16a. Annex M4 FRUAGR - Riego  '!L64</f>
        <v>2186.84</v>
      </c>
      <c r="E30" s="1471">
        <f>'16a. Annex M4 FRUAGR - Riego  '!M64</f>
        <v>2186.84</v>
      </c>
      <c r="F30" s="1471">
        <f>'16a. Annex M4 FRUAGR - Riego  '!N64</f>
        <v>2328.64</v>
      </c>
      <c r="G30" s="1471">
        <f>'16a. Annex M4 FRUAGR - Riego  '!O64</f>
        <v>2380.8200000000002</v>
      </c>
      <c r="H30" s="1471">
        <f>'16a. Annex M4 FRUAGR - Riego  '!P64</f>
        <v>2045.0400000000002</v>
      </c>
      <c r="I30" s="1471">
        <f>'16a. Annex M4 FRUAGR - Riego  '!Q64</f>
        <v>2073.44</v>
      </c>
      <c r="J30" s="1471">
        <f>'16a. Annex M4 FRUAGR - Riego  '!R64</f>
        <v>1806.64</v>
      </c>
      <c r="K30" s="1471">
        <f>'16a. Annex M4 FRUAGR - Riego  '!S64</f>
        <v>1920.0400000000002</v>
      </c>
      <c r="L30" s="1471">
        <f>'16a. Annex M4 FRUAGR - Riego  '!T64</f>
        <v>2061.84</v>
      </c>
      <c r="M30" s="1471">
        <f>'16a. Annex M4 FRUAGR - Riego  '!U64</f>
        <v>605.4</v>
      </c>
      <c r="N30" s="1471">
        <f>'16a. Annex M4 FRUAGR - Riego  '!V64</f>
        <v>463.6</v>
      </c>
      <c r="O30" s="1471">
        <f>'16a. Annex M4 FRUAGR - Riego  '!W64</f>
        <v>548.69999999999993</v>
      </c>
      <c r="P30" s="1471">
        <f>'16a. Annex M4 FRUAGR - Riego  '!X64</f>
        <v>605.4</v>
      </c>
      <c r="Q30" s="1471">
        <f>'16a. Annex M4 FRUAGR - Riego  '!Y64</f>
        <v>605.4</v>
      </c>
      <c r="R30" s="1471">
        <f>'16a. Annex M4 FRUAGR - Riego  '!Z64</f>
        <v>463.6</v>
      </c>
      <c r="S30" s="1471">
        <f>'16a. Annex M4 FRUAGR - Riego  '!AA64</f>
        <v>463.6</v>
      </c>
      <c r="T30" s="1471">
        <f>'16a. Annex M4 FRUAGR - Riego  '!AB64</f>
        <v>690.5</v>
      </c>
      <c r="U30" s="1471">
        <f>'16a. Annex M4 FRUAGR - Riego  '!AC64</f>
        <v>605.4</v>
      </c>
      <c r="V30" s="1471">
        <f>'16a. Annex M4 FRUAGR - Riego  '!AD64</f>
        <v>633.79999999999995</v>
      </c>
      <c r="W30" s="776"/>
    </row>
    <row r="31" spans="1:23" ht="18" x14ac:dyDescent="0.35">
      <c r="A31" s="704"/>
      <c r="B31" s="402" t="s">
        <v>615</v>
      </c>
      <c r="C31" s="1471">
        <f>'16a. Annex M4 FRUAGR - Riego  '!K84</f>
        <v>168.7258716</v>
      </c>
      <c r="D31" s="1471">
        <f>'16a. Annex M4 FRUAGR - Riego  '!L84</f>
        <v>68.918427200000011</v>
      </c>
      <c r="E31" s="1471">
        <f>'16a. Annex M4 FRUAGR - Riego  '!M84</f>
        <v>63.6244272</v>
      </c>
      <c r="F31" s="1471">
        <f>'16a. Annex M4 FRUAGR - Riego  '!N84</f>
        <v>66.6036</v>
      </c>
      <c r="G31" s="1471">
        <f>'16a. Annex M4 FRUAGR - Riego  '!O84</f>
        <v>72.263199999999998</v>
      </c>
      <c r="H31" s="1471">
        <f>'16a. Annex M4 FRUAGR - Riego  '!P84</f>
        <v>63.470400000000012</v>
      </c>
      <c r="I31" s="1471">
        <f>'16a. Annex M4 FRUAGR - Riego  '!Q84</f>
        <v>66.346399999999988</v>
      </c>
      <c r="J31" s="1471">
        <f>'16a. Annex M4 FRUAGR - Riego  '!R84</f>
        <v>58.2896</v>
      </c>
      <c r="K31" s="1471">
        <f>'16a. Annex M4 FRUAGR - Riego  '!S84</f>
        <v>60.557600000000001</v>
      </c>
      <c r="L31" s="1471">
        <f>'16a. Annex M4 FRUAGR - Riego  '!T84</f>
        <v>64.547600000000003</v>
      </c>
      <c r="M31" s="1471">
        <f>'16a. Annex M4 FRUAGR - Riego  '!U84</f>
        <v>21.801600000000001</v>
      </c>
      <c r="N31" s="1471">
        <f>'16a. Annex M4 FRUAGR - Riego  '!V84</f>
        <v>20.119600000000002</v>
      </c>
      <c r="O31" s="1471">
        <f>'16a. Annex M4 FRUAGR - Riego  '!W84</f>
        <v>21.8216</v>
      </c>
      <c r="P31" s="1471">
        <f>'16a. Annex M4 FRUAGR - Riego  '!X84</f>
        <v>22.9556</v>
      </c>
      <c r="Q31" s="1471">
        <f>'16a. Annex M4 FRUAGR - Riego  '!Y84</f>
        <v>22.9556</v>
      </c>
      <c r="R31" s="1471">
        <f>'16a. Annex M4 FRUAGR - Riego  '!Z84</f>
        <v>20.119600000000002</v>
      </c>
      <c r="S31" s="1471">
        <f>'16a. Annex M4 FRUAGR - Riego  '!AA84</f>
        <v>20.119600000000002</v>
      </c>
      <c r="T31" s="1471">
        <f>'16a. Annex M4 FRUAGR - Riego  '!AB84</f>
        <v>24.657600000000002</v>
      </c>
      <c r="U31" s="1471">
        <f>'16a. Annex M4 FRUAGR - Riego  '!AC84</f>
        <v>21.801600000000001</v>
      </c>
      <c r="V31" s="1471">
        <f>'16a. Annex M4 FRUAGR - Riego  '!AD84</f>
        <v>21.446400000000001</v>
      </c>
      <c r="W31" s="776"/>
    </row>
    <row r="32" spans="1:23" ht="18" x14ac:dyDescent="0.35">
      <c r="A32" s="704"/>
      <c r="B32" s="711" t="s">
        <v>596</v>
      </c>
      <c r="C32" s="712">
        <f t="shared" ref="C32:V32" si="1">SUM(C21:C31)</f>
        <v>5626.2743515999991</v>
      </c>
      <c r="D32" s="712">
        <f t="shared" si="1"/>
        <v>3514.8397872000005</v>
      </c>
      <c r="E32" s="712">
        <f t="shared" si="1"/>
        <v>3244.8457871999999</v>
      </c>
      <c r="F32" s="712">
        <f t="shared" si="1"/>
        <v>3396.7835999999998</v>
      </c>
      <c r="G32" s="712">
        <f t="shared" si="1"/>
        <v>3685.4232000000002</v>
      </c>
      <c r="H32" s="712">
        <f t="shared" si="1"/>
        <v>3236.9904000000006</v>
      </c>
      <c r="I32" s="712">
        <f t="shared" si="1"/>
        <v>3383.6664000000001</v>
      </c>
      <c r="J32" s="712">
        <f t="shared" si="1"/>
        <v>2972.7696000000001</v>
      </c>
      <c r="K32" s="712">
        <f t="shared" si="1"/>
        <v>3088.4376000000002</v>
      </c>
      <c r="L32" s="712">
        <f t="shared" si="1"/>
        <v>3291.9276</v>
      </c>
      <c r="M32" s="712">
        <f t="shared" si="1"/>
        <v>1111.8815999999999</v>
      </c>
      <c r="N32" s="712">
        <f t="shared" si="1"/>
        <v>1026.0996</v>
      </c>
      <c r="O32" s="712">
        <f t="shared" si="1"/>
        <v>1112.9015999999999</v>
      </c>
      <c r="P32" s="712">
        <f t="shared" si="1"/>
        <v>1170.7356</v>
      </c>
      <c r="Q32" s="712">
        <f t="shared" si="1"/>
        <v>1170.7356</v>
      </c>
      <c r="R32" s="712">
        <f t="shared" si="1"/>
        <v>1026.0996</v>
      </c>
      <c r="S32" s="712">
        <f t="shared" si="1"/>
        <v>1026.0996</v>
      </c>
      <c r="T32" s="712">
        <f t="shared" si="1"/>
        <v>1257.5376000000001</v>
      </c>
      <c r="U32" s="712">
        <f t="shared" si="1"/>
        <v>1111.8815999999999</v>
      </c>
      <c r="V32" s="712">
        <f t="shared" si="1"/>
        <v>1093.7664</v>
      </c>
      <c r="W32" s="776"/>
    </row>
    <row r="33" spans="1:23" ht="18" x14ac:dyDescent="0.35">
      <c r="A33" s="704"/>
      <c r="B33" s="716" t="s">
        <v>597</v>
      </c>
      <c r="C33" s="717">
        <f t="shared" ref="C33:V33" si="2">C19-C32</f>
        <v>-5282.7943515999996</v>
      </c>
      <c r="D33" s="717">
        <f t="shared" si="2"/>
        <v>-670.98978720000014</v>
      </c>
      <c r="E33" s="717">
        <f t="shared" si="2"/>
        <v>-2677.6557871999998</v>
      </c>
      <c r="F33" s="717">
        <f t="shared" si="2"/>
        <v>-2914.7335999999996</v>
      </c>
      <c r="G33" s="717">
        <f t="shared" si="2"/>
        <v>7055.9268000000002</v>
      </c>
      <c r="H33" s="717">
        <f t="shared" si="2"/>
        <v>5227.6995999999999</v>
      </c>
      <c r="I33" s="717">
        <f t="shared" si="2"/>
        <v>4857.3136000000013</v>
      </c>
      <c r="J33" s="717">
        <f t="shared" si="2"/>
        <v>7768.5804000000007</v>
      </c>
      <c r="K33" s="717">
        <f t="shared" si="2"/>
        <v>5376.2524000000003</v>
      </c>
      <c r="L33" s="717">
        <f t="shared" si="2"/>
        <v>4949.0524000000014</v>
      </c>
      <c r="M33" s="717">
        <f t="shared" si="2"/>
        <v>9629.4683999999997</v>
      </c>
      <c r="N33" s="717">
        <f t="shared" si="2"/>
        <v>7438.590400000001</v>
      </c>
      <c r="O33" s="717">
        <f t="shared" si="2"/>
        <v>7128.0784000000012</v>
      </c>
      <c r="P33" s="717">
        <f t="shared" si="2"/>
        <v>9570.6144000000004</v>
      </c>
      <c r="Q33" s="717">
        <f t="shared" si="2"/>
        <v>7293.9544000000005</v>
      </c>
      <c r="R33" s="717">
        <f t="shared" si="2"/>
        <v>7214.8804000000018</v>
      </c>
      <c r="S33" s="717">
        <f t="shared" si="2"/>
        <v>9715.2504000000008</v>
      </c>
      <c r="T33" s="717">
        <f t="shared" si="2"/>
        <v>7207.1524000000009</v>
      </c>
      <c r="U33" s="717">
        <f t="shared" si="2"/>
        <v>7129.0984000000017</v>
      </c>
      <c r="V33" s="717">
        <f t="shared" si="2"/>
        <v>9647.5835999999999</v>
      </c>
    </row>
    <row r="34" spans="1:23" ht="18" x14ac:dyDescent="0.35">
      <c r="A34" s="704"/>
      <c r="B34" s="718" t="s">
        <v>616</v>
      </c>
      <c r="C34" s="719">
        <f>'16a. Annex M4 FRUAGR - Riego  '!K83</f>
        <v>253.08880739999998</v>
      </c>
      <c r="D34" s="719">
        <f>'16a. Annex M4 FRUAGR - Riego  '!L83</f>
        <v>103.37764080000001</v>
      </c>
      <c r="E34" s="719">
        <f>'16a. Annex M4 FRUAGR - Riego  '!M83</f>
        <v>95.436640799999992</v>
      </c>
      <c r="F34" s="719">
        <f>'16a. Annex M4 FRUAGR - Riego  '!N83</f>
        <v>99.905399999999986</v>
      </c>
      <c r="G34" s="719">
        <f>'16a. Annex M4 FRUAGR - Riego  '!O83</f>
        <v>108.39479999999999</v>
      </c>
      <c r="H34" s="719">
        <f>'16a. Annex M4 FRUAGR - Riego  '!P83</f>
        <v>95.205600000000004</v>
      </c>
      <c r="I34" s="719">
        <f>'16a. Annex M4 FRUAGR - Riego  '!Q83</f>
        <v>99.519599999999983</v>
      </c>
      <c r="J34" s="719">
        <f>'16a. Annex M4 FRUAGR - Riego  '!R83</f>
        <v>87.434399999999997</v>
      </c>
      <c r="K34" s="719">
        <f>'16a. Annex M4 FRUAGR - Riego  '!S83</f>
        <v>90.836399999999998</v>
      </c>
      <c r="L34" s="719">
        <f>'16a. Annex M4 FRUAGR - Riego  '!T83</f>
        <v>96.821399999999997</v>
      </c>
      <c r="M34" s="719">
        <f>'16a. Annex M4 FRUAGR - Riego  '!U83</f>
        <v>32.702399999999997</v>
      </c>
      <c r="N34" s="719">
        <f>'16a. Annex M4 FRUAGR - Riego  '!V83</f>
        <v>30.179400000000001</v>
      </c>
      <c r="O34" s="719">
        <f>'16a. Annex M4 FRUAGR - Riego  '!W83</f>
        <v>32.732399999999998</v>
      </c>
      <c r="P34" s="719">
        <f>'16a. Annex M4 FRUAGR - Riego  '!X83</f>
        <v>34.433399999999999</v>
      </c>
      <c r="Q34" s="719">
        <f>'16a. Annex M4 FRUAGR - Riego  '!Y83</f>
        <v>34.433399999999999</v>
      </c>
      <c r="R34" s="719">
        <f>'16a. Annex M4 FRUAGR - Riego  '!Z83</f>
        <v>30.179400000000001</v>
      </c>
      <c r="S34" s="719">
        <f>'16a. Annex M4 FRUAGR - Riego  '!AA83</f>
        <v>30.179400000000001</v>
      </c>
      <c r="T34" s="719">
        <f>'16a. Annex M4 FRUAGR - Riego  '!AB83</f>
        <v>36.986400000000003</v>
      </c>
      <c r="U34" s="719">
        <f>'16a. Annex M4 FRUAGR - Riego  '!AC83</f>
        <v>32.702399999999997</v>
      </c>
      <c r="V34" s="719">
        <f>'16a. Annex M4 FRUAGR - Riego  '!AD83</f>
        <v>32.169599999999996</v>
      </c>
      <c r="W34" s="776"/>
    </row>
    <row r="35" spans="1:23" ht="18" x14ac:dyDescent="0.35">
      <c r="A35" s="704"/>
      <c r="B35" s="716" t="s">
        <v>598</v>
      </c>
      <c r="C35" s="717">
        <f t="shared" ref="C35:V35" si="3">C33-C34</f>
        <v>-5535.883159</v>
      </c>
      <c r="D35" s="717">
        <f t="shared" si="3"/>
        <v>-774.36742800000013</v>
      </c>
      <c r="E35" s="717">
        <f t="shared" si="3"/>
        <v>-2773.0924279999999</v>
      </c>
      <c r="F35" s="766">
        <f t="shared" si="3"/>
        <v>-3014.6389999999997</v>
      </c>
      <c r="G35" s="717">
        <f t="shared" si="3"/>
        <v>6947.5320000000002</v>
      </c>
      <c r="H35" s="717">
        <f t="shared" si="3"/>
        <v>5132.4939999999997</v>
      </c>
      <c r="I35" s="717">
        <f t="shared" si="3"/>
        <v>4757.7940000000017</v>
      </c>
      <c r="J35" s="717">
        <f t="shared" si="3"/>
        <v>7681.1460000000006</v>
      </c>
      <c r="K35" s="717">
        <f t="shared" si="3"/>
        <v>5285.4160000000002</v>
      </c>
      <c r="L35" s="717">
        <f t="shared" si="3"/>
        <v>4852.2310000000016</v>
      </c>
      <c r="M35" s="717">
        <f t="shared" si="3"/>
        <v>9596.7659999999996</v>
      </c>
      <c r="N35" s="717">
        <f t="shared" si="3"/>
        <v>7408.411000000001</v>
      </c>
      <c r="O35" s="717">
        <f t="shared" si="3"/>
        <v>7095.3460000000014</v>
      </c>
      <c r="P35" s="717">
        <f t="shared" si="3"/>
        <v>9536.1810000000005</v>
      </c>
      <c r="Q35" s="717">
        <f t="shared" si="3"/>
        <v>7259.5210000000006</v>
      </c>
      <c r="R35" s="717">
        <f t="shared" si="3"/>
        <v>7184.7010000000018</v>
      </c>
      <c r="S35" s="717">
        <f t="shared" si="3"/>
        <v>9685.0709999999999</v>
      </c>
      <c r="T35" s="717">
        <f t="shared" si="3"/>
        <v>7170.1660000000011</v>
      </c>
      <c r="U35" s="717">
        <f t="shared" si="3"/>
        <v>7096.3960000000015</v>
      </c>
      <c r="V35" s="717">
        <f t="shared" si="3"/>
        <v>9615.4140000000007</v>
      </c>
    </row>
    <row r="36" spans="1:23" ht="18" x14ac:dyDescent="0.35">
      <c r="A36" s="704"/>
      <c r="B36" s="709" t="s">
        <v>613</v>
      </c>
      <c r="C36" s="719">
        <f>'16a. Annex M4 FRUAGR - Riego  '!K60+((Annex.Y!G167+Annex.Y!G156+Annex.Y!G26)/35734)</f>
        <v>3008.6104243409641</v>
      </c>
      <c r="D36" s="719">
        <f>'16a. Annex M4 FRUAGR - Riego  '!L60</f>
        <v>0</v>
      </c>
      <c r="E36" s="719">
        <f>'16a. Annex M4 FRUAGR - Riego  '!M60</f>
        <v>0</v>
      </c>
      <c r="F36" s="719">
        <f>'16a. Annex M4 FRUAGR - Riego  '!N60</f>
        <v>0</v>
      </c>
      <c r="G36" s="719">
        <f>'16a. Annex M4 FRUAGR - Riego  '!O60</f>
        <v>0</v>
      </c>
      <c r="H36" s="719">
        <f>'16a. Annex M4 FRUAGR - Riego  '!P60</f>
        <v>0</v>
      </c>
      <c r="I36" s="719">
        <f>'16a. Annex M4 FRUAGR - Riego  '!Q60</f>
        <v>0</v>
      </c>
      <c r="J36" s="719">
        <f>'16a. Annex M4 FRUAGR - Riego  '!R60</f>
        <v>0</v>
      </c>
      <c r="K36" s="719">
        <f>'16a. Annex M4 FRUAGR - Riego  '!S60</f>
        <v>0</v>
      </c>
      <c r="L36" s="719">
        <f>'16a. Annex M4 FRUAGR - Riego  '!T60</f>
        <v>0</v>
      </c>
      <c r="M36" s="719">
        <f>'16a. Annex M4 FRUAGR - Riego  '!U60</f>
        <v>0</v>
      </c>
      <c r="N36" s="719">
        <f>'16a. Annex M4 FRUAGR - Riego  '!V60</f>
        <v>0</v>
      </c>
      <c r="O36" s="719">
        <f>'16a. Annex M4 FRUAGR - Riego  '!W60</f>
        <v>0</v>
      </c>
      <c r="P36" s="719">
        <f>'16a. Annex M4 FRUAGR - Riego  '!X60</f>
        <v>0</v>
      </c>
      <c r="Q36" s="719">
        <f>'16a. Annex M4 FRUAGR - Riego  '!Y60</f>
        <v>0</v>
      </c>
      <c r="R36" s="719">
        <f>'16a. Annex M4 FRUAGR - Riego  '!Z60</f>
        <v>0</v>
      </c>
      <c r="S36" s="719">
        <f>'16a. Annex M4 FRUAGR - Riego  '!AA60</f>
        <v>0</v>
      </c>
      <c r="T36" s="719">
        <f>'16a. Annex M4 FRUAGR - Riego  '!AB60</f>
        <v>0</v>
      </c>
      <c r="U36" s="719">
        <f>'16a. Annex M4 FRUAGR - Riego  '!AC60</f>
        <v>0</v>
      </c>
      <c r="V36" s="719">
        <f>'16a. Annex M4 FRUAGR - Riego  '!AD60</f>
        <v>0</v>
      </c>
      <c r="W36" s="776"/>
    </row>
    <row r="37" spans="1:23" ht="18" x14ac:dyDescent="0.35">
      <c r="A37" s="704"/>
      <c r="B37" s="716" t="s">
        <v>599</v>
      </c>
      <c r="C37" s="717">
        <f>C35-C36</f>
        <v>-8544.4935833409636</v>
      </c>
      <c r="D37" s="717">
        <f t="shared" ref="D37:V37" si="4">D35-D36</f>
        <v>-774.36742800000013</v>
      </c>
      <c r="E37" s="717">
        <f t="shared" si="4"/>
        <v>-2773.0924279999999</v>
      </c>
      <c r="F37" s="766">
        <f t="shared" si="4"/>
        <v>-3014.6389999999997</v>
      </c>
      <c r="G37" s="717">
        <f t="shared" si="4"/>
        <v>6947.5320000000002</v>
      </c>
      <c r="H37" s="717">
        <f t="shared" si="4"/>
        <v>5132.4939999999997</v>
      </c>
      <c r="I37" s="717">
        <f t="shared" si="4"/>
        <v>4757.7940000000017</v>
      </c>
      <c r="J37" s="717">
        <f t="shared" si="4"/>
        <v>7681.1460000000006</v>
      </c>
      <c r="K37" s="717">
        <f t="shared" si="4"/>
        <v>5285.4160000000002</v>
      </c>
      <c r="L37" s="717">
        <f t="shared" si="4"/>
        <v>4852.2310000000016</v>
      </c>
      <c r="M37" s="717">
        <f t="shared" si="4"/>
        <v>9596.7659999999996</v>
      </c>
      <c r="N37" s="717">
        <f t="shared" si="4"/>
        <v>7408.411000000001</v>
      </c>
      <c r="O37" s="717">
        <f t="shared" si="4"/>
        <v>7095.3460000000014</v>
      </c>
      <c r="P37" s="717">
        <f t="shared" si="4"/>
        <v>9536.1810000000005</v>
      </c>
      <c r="Q37" s="717">
        <f t="shared" si="4"/>
        <v>7259.5210000000006</v>
      </c>
      <c r="R37" s="717">
        <f t="shared" si="4"/>
        <v>7184.7010000000018</v>
      </c>
      <c r="S37" s="717">
        <f t="shared" si="4"/>
        <v>9685.0709999999999</v>
      </c>
      <c r="T37" s="717">
        <f t="shared" si="4"/>
        <v>7170.1660000000011</v>
      </c>
      <c r="U37" s="717">
        <f t="shared" si="4"/>
        <v>7096.3960000000015</v>
      </c>
      <c r="V37" s="717">
        <f t="shared" si="4"/>
        <v>9615.4140000000007</v>
      </c>
      <c r="W37" s="992"/>
    </row>
    <row r="38" spans="1:23" ht="18" hidden="1" x14ac:dyDescent="0.35">
      <c r="A38" s="704"/>
      <c r="B38" s="720"/>
      <c r="C38" s="721">
        <f>C37</f>
        <v>-8544.4935833409636</v>
      </c>
      <c r="D38" s="721">
        <f t="shared" ref="D38:V38" si="5">C38+D37</f>
        <v>-9318.8610113409632</v>
      </c>
      <c r="E38" s="721">
        <f t="shared" si="5"/>
        <v>-12091.953439340963</v>
      </c>
      <c r="F38" s="772">
        <f t="shared" si="5"/>
        <v>-15106.592439340962</v>
      </c>
      <c r="G38" s="721">
        <f t="shared" si="5"/>
        <v>-8159.0604393409621</v>
      </c>
      <c r="H38" s="721">
        <f t="shared" si="5"/>
        <v>-3026.5664393409625</v>
      </c>
      <c r="I38" s="721">
        <f t="shared" si="5"/>
        <v>1731.2275606590392</v>
      </c>
      <c r="J38" s="721">
        <f t="shared" si="5"/>
        <v>9412.3735606590399</v>
      </c>
      <c r="K38" s="721">
        <f t="shared" si="5"/>
        <v>14697.789560659039</v>
      </c>
      <c r="L38" s="721">
        <f t="shared" si="5"/>
        <v>19550.020560659039</v>
      </c>
      <c r="M38" s="721">
        <f t="shared" si="5"/>
        <v>29146.786560659039</v>
      </c>
      <c r="N38" s="721">
        <f t="shared" si="5"/>
        <v>36555.197560659042</v>
      </c>
      <c r="O38" s="721">
        <f t="shared" si="5"/>
        <v>43650.543560659047</v>
      </c>
      <c r="P38" s="721">
        <f t="shared" si="5"/>
        <v>53186.724560659044</v>
      </c>
      <c r="Q38" s="721">
        <f t="shared" si="5"/>
        <v>60446.245560659045</v>
      </c>
      <c r="R38" s="721">
        <f t="shared" si="5"/>
        <v>67630.946560659053</v>
      </c>
      <c r="S38" s="721">
        <f t="shared" si="5"/>
        <v>77316.017560659049</v>
      </c>
      <c r="T38" s="721">
        <f t="shared" si="5"/>
        <v>84486.183560659047</v>
      </c>
      <c r="U38" s="721">
        <f t="shared" si="5"/>
        <v>91582.579560659055</v>
      </c>
      <c r="V38" s="721">
        <f t="shared" si="5"/>
        <v>101197.99356065906</v>
      </c>
    </row>
    <row r="39" spans="1:23" ht="18" hidden="1" x14ac:dyDescent="0.35">
      <c r="A39" s="704"/>
      <c r="B39" s="720"/>
      <c r="C39" s="721" t="b">
        <f>AND(C38&gt;0)</f>
        <v>0</v>
      </c>
      <c r="D39" s="721" t="b">
        <f t="shared" ref="D39:V39" si="6">AND(C38&lt;0,D38&gt;0)</f>
        <v>0</v>
      </c>
      <c r="E39" s="721" t="b">
        <f t="shared" si="6"/>
        <v>0</v>
      </c>
      <c r="F39" s="721" t="b">
        <f t="shared" si="6"/>
        <v>0</v>
      </c>
      <c r="G39" s="721" t="b">
        <f t="shared" si="6"/>
        <v>0</v>
      </c>
      <c r="H39" s="721" t="b">
        <f t="shared" si="6"/>
        <v>0</v>
      </c>
      <c r="I39" s="721" t="b">
        <f t="shared" si="6"/>
        <v>1</v>
      </c>
      <c r="J39" s="721" t="b">
        <f t="shared" si="6"/>
        <v>0</v>
      </c>
      <c r="K39" s="721" t="b">
        <f t="shared" si="6"/>
        <v>0</v>
      </c>
      <c r="L39" s="721" t="b">
        <f t="shared" si="6"/>
        <v>0</v>
      </c>
      <c r="M39" s="721" t="b">
        <f t="shared" si="6"/>
        <v>0</v>
      </c>
      <c r="N39" s="721" t="b">
        <f t="shared" si="6"/>
        <v>0</v>
      </c>
      <c r="O39" s="721" t="b">
        <f t="shared" si="6"/>
        <v>0</v>
      </c>
      <c r="P39" s="721" t="b">
        <f t="shared" si="6"/>
        <v>0</v>
      </c>
      <c r="Q39" s="721" t="b">
        <f t="shared" si="6"/>
        <v>0</v>
      </c>
      <c r="R39" s="721" t="b">
        <f t="shared" si="6"/>
        <v>0</v>
      </c>
      <c r="S39" s="721" t="b">
        <f t="shared" si="6"/>
        <v>0</v>
      </c>
      <c r="T39" s="721" t="b">
        <f t="shared" si="6"/>
        <v>0</v>
      </c>
      <c r="U39" s="721" t="b">
        <f t="shared" si="6"/>
        <v>0</v>
      </c>
      <c r="V39" s="721" t="b">
        <f t="shared" si="6"/>
        <v>0</v>
      </c>
    </row>
    <row r="40" spans="1:23" ht="18" hidden="1" x14ac:dyDescent="0.35">
      <c r="A40" s="704"/>
      <c r="B40" s="404"/>
      <c r="C40" s="722"/>
      <c r="D40" s="722"/>
      <c r="E40" s="722"/>
      <c r="F40" s="722"/>
      <c r="G40" s="722"/>
      <c r="H40" s="722"/>
      <c r="I40" s="722"/>
      <c r="J40" s="722"/>
      <c r="K40" s="722"/>
      <c r="L40" s="722"/>
      <c r="M40" s="722"/>
      <c r="N40" s="722"/>
      <c r="O40" s="722"/>
      <c r="P40" s="722"/>
      <c r="Q40" s="722"/>
      <c r="R40" s="722"/>
      <c r="S40" s="722"/>
      <c r="T40" s="722"/>
      <c r="U40" s="722"/>
      <c r="V40" s="722"/>
    </row>
    <row r="41" spans="1:23" ht="18" hidden="1" x14ac:dyDescent="0.35">
      <c r="A41" s="704"/>
      <c r="B41" s="404"/>
      <c r="C41" s="722">
        <f>C37</f>
        <v>-8544.4935833409636</v>
      </c>
      <c r="D41" s="722">
        <f t="shared" ref="D41:K41" si="7">D37</f>
        <v>-774.36742800000013</v>
      </c>
      <c r="E41" s="722">
        <f t="shared" si="7"/>
        <v>-2773.0924279999999</v>
      </c>
      <c r="F41" s="722">
        <f t="shared" si="7"/>
        <v>-3014.6389999999997</v>
      </c>
      <c r="G41" s="722">
        <f t="shared" si="7"/>
        <v>6947.5320000000002</v>
      </c>
      <c r="H41" s="722">
        <f t="shared" si="7"/>
        <v>5132.4939999999997</v>
      </c>
      <c r="I41" s="722">
        <f t="shared" si="7"/>
        <v>4757.7940000000017</v>
      </c>
      <c r="J41" s="722">
        <f t="shared" si="7"/>
        <v>7681.1460000000006</v>
      </c>
      <c r="K41" s="722">
        <f t="shared" si="7"/>
        <v>5285.4160000000002</v>
      </c>
      <c r="L41" s="722">
        <f>L37+L37/D53</f>
        <v>45287.489333333346</v>
      </c>
      <c r="M41" s="705"/>
    </row>
    <row r="42" spans="1:23" ht="18" hidden="1" x14ac:dyDescent="0.35">
      <c r="A42" s="704"/>
      <c r="B42" s="404"/>
      <c r="C42" s="721">
        <f>C41</f>
        <v>-8544.4935833409636</v>
      </c>
      <c r="D42" s="721">
        <f t="shared" ref="D42:L42" si="8">C42+D41</f>
        <v>-9318.8610113409632</v>
      </c>
      <c r="E42" s="721">
        <f t="shared" si="8"/>
        <v>-12091.953439340963</v>
      </c>
      <c r="F42" s="721">
        <f t="shared" si="8"/>
        <v>-15106.592439340962</v>
      </c>
      <c r="G42" s="721">
        <f t="shared" si="8"/>
        <v>-8159.0604393409621</v>
      </c>
      <c r="H42" s="721">
        <f t="shared" si="8"/>
        <v>-3026.5664393409625</v>
      </c>
      <c r="I42" s="721">
        <f t="shared" si="8"/>
        <v>1731.2275606590392</v>
      </c>
      <c r="J42" s="721">
        <f t="shared" si="8"/>
        <v>9412.3735606590399</v>
      </c>
      <c r="K42" s="721">
        <f t="shared" si="8"/>
        <v>14697.789560659039</v>
      </c>
      <c r="L42" s="721">
        <f t="shared" si="8"/>
        <v>59985.278893992385</v>
      </c>
      <c r="M42" s="705"/>
    </row>
    <row r="43" spans="1:23" ht="18" hidden="1" x14ac:dyDescent="0.35">
      <c r="A43" s="704"/>
      <c r="B43" s="404"/>
      <c r="C43" s="721" t="b">
        <f>AND(C42&gt;0)</f>
        <v>0</v>
      </c>
      <c r="D43" s="721" t="b">
        <f t="shared" ref="D43:L43" si="9">AND(C42&lt;0,D42&gt;0)</f>
        <v>0</v>
      </c>
      <c r="E43" s="721" t="b">
        <f t="shared" si="9"/>
        <v>0</v>
      </c>
      <c r="F43" s="721" t="b">
        <f t="shared" si="9"/>
        <v>0</v>
      </c>
      <c r="G43" s="721" t="b">
        <f t="shared" si="9"/>
        <v>0</v>
      </c>
      <c r="H43" s="721" t="b">
        <f t="shared" si="9"/>
        <v>0</v>
      </c>
      <c r="I43" s="721" t="b">
        <f t="shared" si="9"/>
        <v>1</v>
      </c>
      <c r="J43" s="721" t="b">
        <f t="shared" si="9"/>
        <v>0</v>
      </c>
      <c r="K43" s="721" t="b">
        <f t="shared" si="9"/>
        <v>0</v>
      </c>
      <c r="L43" s="721" t="b">
        <f t="shared" si="9"/>
        <v>0</v>
      </c>
      <c r="M43" s="705"/>
    </row>
    <row r="44" spans="1:23" ht="18" hidden="1" x14ac:dyDescent="0.35">
      <c r="A44" s="704"/>
      <c r="B44" s="404"/>
      <c r="C44" s="722">
        <f>IF(C43=TRUE,(C32+C34+C36)/C19,0)</f>
        <v>0</v>
      </c>
      <c r="D44" s="722">
        <f>IF(D43=TRUE,(1-C42/D41),0)</f>
        <v>0</v>
      </c>
      <c r="E44" s="722">
        <f>IF(E43=TRUE,(2-D42/E41),0)</f>
        <v>0</v>
      </c>
      <c r="F44" s="722">
        <f>IF(F43=TRUE,(3-E42/F41),0)</f>
        <v>0</v>
      </c>
      <c r="G44" s="722">
        <f>IF(G43=TRUE,(4-F42/G41),0)</f>
        <v>0</v>
      </c>
      <c r="H44" s="722">
        <f>IF(H43=TRUE,(5-G42/H41),0)</f>
        <v>0</v>
      </c>
      <c r="I44" s="722">
        <f>IF(I43=TRUE,(6-H42/I41),0)</f>
        <v>6.6361280962019293</v>
      </c>
      <c r="J44" s="722">
        <f>IF(J43=TRUE,(7-I42/J41),0)</f>
        <v>0</v>
      </c>
      <c r="K44" s="722">
        <f>IF(K43=TRUE,(8-J42/K41),0)</f>
        <v>0</v>
      </c>
      <c r="L44" s="722">
        <f>IF(L43=TRUE,(9-K42/L41),0)</f>
        <v>0</v>
      </c>
      <c r="M44" s="705"/>
    </row>
    <row r="45" spans="1:23" ht="18" hidden="1" x14ac:dyDescent="0.35">
      <c r="A45" s="704"/>
      <c r="B45" s="404"/>
      <c r="C45" s="722">
        <f>C37</f>
        <v>-8544.4935833409636</v>
      </c>
      <c r="D45" s="722">
        <f t="shared" ref="D45:U45" si="10">D37</f>
        <v>-774.36742800000013</v>
      </c>
      <c r="E45" s="722">
        <f t="shared" si="10"/>
        <v>-2773.0924279999999</v>
      </c>
      <c r="F45" s="722">
        <f t="shared" si="10"/>
        <v>-3014.6389999999997</v>
      </c>
      <c r="G45" s="722">
        <f t="shared" si="10"/>
        <v>6947.5320000000002</v>
      </c>
      <c r="H45" s="722">
        <f t="shared" si="10"/>
        <v>5132.4939999999997</v>
      </c>
      <c r="I45" s="722">
        <f t="shared" si="10"/>
        <v>4757.7940000000017</v>
      </c>
      <c r="J45" s="722">
        <f t="shared" si="10"/>
        <v>7681.1460000000006</v>
      </c>
      <c r="K45" s="722">
        <f t="shared" si="10"/>
        <v>5285.4160000000002</v>
      </c>
      <c r="L45" s="722">
        <f t="shared" si="10"/>
        <v>4852.2310000000016</v>
      </c>
      <c r="M45" s="722">
        <f t="shared" si="10"/>
        <v>9596.7659999999996</v>
      </c>
      <c r="N45" s="722">
        <f t="shared" si="10"/>
        <v>7408.411000000001</v>
      </c>
      <c r="O45" s="722">
        <f t="shared" si="10"/>
        <v>7095.3460000000014</v>
      </c>
      <c r="P45" s="722">
        <f t="shared" si="10"/>
        <v>9536.1810000000005</v>
      </c>
      <c r="Q45" s="722">
        <f t="shared" si="10"/>
        <v>7259.5210000000006</v>
      </c>
      <c r="R45" s="722">
        <f t="shared" si="10"/>
        <v>7184.7010000000018</v>
      </c>
      <c r="S45" s="722">
        <f t="shared" si="10"/>
        <v>9685.0709999999999</v>
      </c>
      <c r="T45" s="722">
        <f t="shared" si="10"/>
        <v>7170.1660000000011</v>
      </c>
      <c r="U45" s="722">
        <f t="shared" si="10"/>
        <v>7096.3960000000015</v>
      </c>
      <c r="V45" s="722">
        <f>V37+V37/F53</f>
        <v>89743.864000000016</v>
      </c>
    </row>
    <row r="46" spans="1:23" ht="18" hidden="1" x14ac:dyDescent="0.35">
      <c r="A46" s="704"/>
      <c r="B46" s="404"/>
      <c r="C46" s="721">
        <f>C45</f>
        <v>-8544.4935833409636</v>
      </c>
      <c r="D46" s="721">
        <f t="shared" ref="D46:V46" si="11">C46+D45</f>
        <v>-9318.8610113409632</v>
      </c>
      <c r="E46" s="721">
        <f t="shared" si="11"/>
        <v>-12091.953439340963</v>
      </c>
      <c r="F46" s="721">
        <f t="shared" si="11"/>
        <v>-15106.592439340962</v>
      </c>
      <c r="G46" s="721">
        <f t="shared" si="11"/>
        <v>-8159.0604393409621</v>
      </c>
      <c r="H46" s="721">
        <f t="shared" si="11"/>
        <v>-3026.5664393409625</v>
      </c>
      <c r="I46" s="721">
        <f t="shared" si="11"/>
        <v>1731.2275606590392</v>
      </c>
      <c r="J46" s="721">
        <f t="shared" si="11"/>
        <v>9412.3735606590399</v>
      </c>
      <c r="K46" s="721">
        <f t="shared" si="11"/>
        <v>14697.789560659039</v>
      </c>
      <c r="L46" s="721">
        <f t="shared" si="11"/>
        <v>19550.020560659039</v>
      </c>
      <c r="M46" s="721">
        <f t="shared" si="11"/>
        <v>29146.786560659039</v>
      </c>
      <c r="N46" s="721">
        <f t="shared" si="11"/>
        <v>36555.197560659042</v>
      </c>
      <c r="O46" s="721">
        <f t="shared" si="11"/>
        <v>43650.543560659047</v>
      </c>
      <c r="P46" s="721">
        <f t="shared" si="11"/>
        <v>53186.724560659044</v>
      </c>
      <c r="Q46" s="721">
        <f t="shared" si="11"/>
        <v>60446.245560659045</v>
      </c>
      <c r="R46" s="721">
        <f t="shared" si="11"/>
        <v>67630.946560659053</v>
      </c>
      <c r="S46" s="721">
        <f t="shared" si="11"/>
        <v>77316.017560659049</v>
      </c>
      <c r="T46" s="721">
        <f t="shared" si="11"/>
        <v>84486.183560659047</v>
      </c>
      <c r="U46" s="721">
        <f t="shared" si="11"/>
        <v>91582.579560659055</v>
      </c>
      <c r="V46" s="721">
        <f t="shared" si="11"/>
        <v>181326.44356065907</v>
      </c>
    </row>
    <row r="47" spans="1:23" ht="18" hidden="1" x14ac:dyDescent="0.35">
      <c r="A47" s="704"/>
      <c r="B47" s="404"/>
      <c r="C47" s="721" t="b">
        <f>AND(C46&gt;0)</f>
        <v>0</v>
      </c>
      <c r="D47" s="721" t="b">
        <f t="shared" ref="D47:V47" si="12">AND(C46&lt;0,D46&gt;0)</f>
        <v>0</v>
      </c>
      <c r="E47" s="721" t="b">
        <f t="shared" si="12"/>
        <v>0</v>
      </c>
      <c r="F47" s="721" t="b">
        <f t="shared" si="12"/>
        <v>0</v>
      </c>
      <c r="G47" s="721" t="b">
        <f t="shared" si="12"/>
        <v>0</v>
      </c>
      <c r="H47" s="721" t="b">
        <f t="shared" si="12"/>
        <v>0</v>
      </c>
      <c r="I47" s="721" t="b">
        <f t="shared" si="12"/>
        <v>1</v>
      </c>
      <c r="J47" s="721" t="b">
        <f t="shared" si="12"/>
        <v>0</v>
      </c>
      <c r="K47" s="721" t="b">
        <f t="shared" si="12"/>
        <v>0</v>
      </c>
      <c r="L47" s="721" t="b">
        <f t="shared" si="12"/>
        <v>0</v>
      </c>
      <c r="M47" s="721" t="b">
        <f t="shared" si="12"/>
        <v>0</v>
      </c>
      <c r="N47" s="721" t="b">
        <f t="shared" si="12"/>
        <v>0</v>
      </c>
      <c r="O47" s="721" t="b">
        <f t="shared" si="12"/>
        <v>0</v>
      </c>
      <c r="P47" s="721" t="b">
        <f t="shared" si="12"/>
        <v>0</v>
      </c>
      <c r="Q47" s="721" t="b">
        <f t="shared" si="12"/>
        <v>0</v>
      </c>
      <c r="R47" s="721" t="b">
        <f t="shared" si="12"/>
        <v>0</v>
      </c>
      <c r="S47" s="721" t="b">
        <f t="shared" si="12"/>
        <v>0</v>
      </c>
      <c r="T47" s="721" t="b">
        <f t="shared" si="12"/>
        <v>0</v>
      </c>
      <c r="U47" s="721" t="b">
        <f t="shared" si="12"/>
        <v>0</v>
      </c>
      <c r="V47" s="721" t="b">
        <f t="shared" si="12"/>
        <v>0</v>
      </c>
    </row>
    <row r="48" spans="1:23" ht="18" hidden="1" x14ac:dyDescent="0.35">
      <c r="A48" s="704"/>
      <c r="B48" s="404"/>
      <c r="C48" s="722">
        <f>IF(C47=TRUE,(C40+C42+C44)/C28,0)</f>
        <v>0</v>
      </c>
      <c r="D48" s="722">
        <f>IF(D47=TRUE,(1-C46/D45),0)</f>
        <v>0</v>
      </c>
      <c r="E48" s="722">
        <f>IF(E47=TRUE,(2-D46/E45),0)</f>
        <v>0</v>
      </c>
      <c r="F48" s="722">
        <f>IF(F47=TRUE,(3-E46/F45),0)</f>
        <v>0</v>
      </c>
      <c r="G48" s="722">
        <f>IF(G47=TRUE,(4-F46/G45),0)</f>
        <v>0</v>
      </c>
      <c r="H48" s="722">
        <f>IF(H47=TRUE,(5-G46/H45),0)</f>
        <v>0</v>
      </c>
      <c r="I48" s="722">
        <f>IF(I47=TRUE,(6-H46/I45),0)</f>
        <v>6.6361280962019293</v>
      </c>
      <c r="J48" s="722">
        <f>IF(J47=TRUE,(7-I46/J45),0)</f>
        <v>0</v>
      </c>
      <c r="K48" s="722">
        <f>IF(K47=TRUE,(8-J46/K45),0)</f>
        <v>0</v>
      </c>
      <c r="L48" s="722">
        <f>IF(L47=TRUE,(9-K46/L45),0)</f>
        <v>0</v>
      </c>
      <c r="M48" s="722">
        <f>IF(M47=TRUE,(10-L46/M45),0)</f>
        <v>0</v>
      </c>
      <c r="N48" s="722">
        <f>IF(N47=TRUE,(11-M46/N45),0)</f>
        <v>0</v>
      </c>
      <c r="O48" s="722">
        <f>IF(O47=TRUE,(12-N46/O45),0)</f>
        <v>0</v>
      </c>
      <c r="P48" s="722">
        <f>IF(P47=TRUE,(13-O46/P45),0)</f>
        <v>0</v>
      </c>
      <c r="Q48" s="722">
        <f>IF(Q47=TRUE,(14-P46/Q45),0)</f>
        <v>0</v>
      </c>
      <c r="R48" s="722">
        <f>IF(R47=TRUE,(15-Q46/R45),0)</f>
        <v>0</v>
      </c>
      <c r="S48" s="722">
        <f>IF(S47=TRUE,(16-R46/S45),0)</f>
        <v>0</v>
      </c>
      <c r="T48" s="722">
        <f>IF(T47=TRUE,(17-S46/T45),0)</f>
        <v>0</v>
      </c>
      <c r="U48" s="722">
        <f>IF(U47=TRUE,(18-T46/U45),0)</f>
        <v>0</v>
      </c>
      <c r="V48" s="722">
        <f>IF(V47=TRUE,(18-U46/V45),0)</f>
        <v>0</v>
      </c>
    </row>
    <row r="49" spans="1:22" ht="18" x14ac:dyDescent="0.35">
      <c r="A49" s="704"/>
      <c r="B49" s="404"/>
      <c r="C49" s="722"/>
      <c r="D49" s="722"/>
      <c r="E49" s="722"/>
      <c r="F49" s="722"/>
      <c r="G49" s="722"/>
      <c r="H49" s="722"/>
      <c r="I49" s="722"/>
      <c r="J49" s="722"/>
      <c r="K49" s="722"/>
      <c r="L49" s="722"/>
      <c r="M49" s="722"/>
      <c r="N49" s="722"/>
      <c r="O49" s="722"/>
      <c r="P49" s="722"/>
      <c r="Q49" s="722"/>
      <c r="R49" s="722"/>
      <c r="S49" s="722"/>
      <c r="T49" s="722"/>
      <c r="U49" s="722"/>
      <c r="V49" s="722"/>
    </row>
    <row r="50" spans="1:22" ht="18" x14ac:dyDescent="0.35">
      <c r="A50" s="704"/>
      <c r="B50" s="723" t="s">
        <v>600</v>
      </c>
      <c r="C50" s="724"/>
      <c r="D50" s="725" t="s">
        <v>601</v>
      </c>
      <c r="E50" s="726"/>
      <c r="F50" s="725" t="s">
        <v>602</v>
      </c>
      <c r="G50" s="726"/>
      <c r="H50" s="722"/>
      <c r="I50" s="722"/>
      <c r="J50" s="722"/>
      <c r="K50" s="727"/>
      <c r="L50" s="727"/>
      <c r="M50" s="705"/>
    </row>
    <row r="51" spans="1:22" ht="18" x14ac:dyDescent="0.35">
      <c r="A51" s="704"/>
      <c r="B51" s="728" t="s">
        <v>2064</v>
      </c>
      <c r="C51" s="729"/>
      <c r="D51" s="1646">
        <f>NPV(D53,C41:L41)</f>
        <v>16148.278264098486</v>
      </c>
      <c r="E51" s="730"/>
      <c r="F51" s="731">
        <f>NPV(D53,C45:V45)</f>
        <v>26335.609168730451</v>
      </c>
      <c r="G51" s="732"/>
      <c r="H51" s="733"/>
      <c r="I51" s="733"/>
      <c r="J51" s="733"/>
      <c r="K51" s="733"/>
      <c r="L51" s="733"/>
      <c r="M51" s="705"/>
    </row>
    <row r="52" spans="1:22" ht="18" x14ac:dyDescent="0.35">
      <c r="A52" s="704"/>
      <c r="B52" s="735" t="s">
        <v>2065</v>
      </c>
      <c r="C52" s="736"/>
      <c r="D52" s="737">
        <f>(NPV(D53,C19:K19)+(L41/((1+D53)^10)))/(NPV(D53,C32:L32)+NPV(D53,C36:L36)+NPV(D53,C34:L34))</f>
        <v>1.6193846164584793</v>
      </c>
      <c r="E52" s="738"/>
      <c r="F52" s="739">
        <f>(NPV(D53,C19:U19)+(V45/((1+D53)^20)))/(NPV(D53,C32:V32)+NPV(D53,C36:V36)+NPV(D53,C34:V34))</f>
        <v>1.9937602801767553</v>
      </c>
      <c r="G52" s="738"/>
      <c r="H52" s="734"/>
      <c r="I52" s="733"/>
      <c r="M52" s="705"/>
    </row>
    <row r="53" spans="1:22" ht="18" x14ac:dyDescent="0.35">
      <c r="A53" s="704"/>
      <c r="B53" s="735" t="s">
        <v>603</v>
      </c>
      <c r="C53" s="736"/>
      <c r="D53" s="740">
        <v>0.12</v>
      </c>
      <c r="E53" s="738"/>
      <c r="F53" s="740">
        <v>0.12</v>
      </c>
      <c r="G53" s="738"/>
      <c r="H53" s="734"/>
      <c r="I53" s="733"/>
      <c r="M53" s="705"/>
    </row>
    <row r="54" spans="1:22" s="1201" customFormat="1" ht="18" x14ac:dyDescent="0.35">
      <c r="A54" s="1515"/>
      <c r="B54" s="1519" t="s">
        <v>2066</v>
      </c>
      <c r="C54" s="1520"/>
      <c r="D54" s="742">
        <f>IFERROR(D55,0%)</f>
        <v>0.27818711923657213</v>
      </c>
      <c r="E54" s="749"/>
      <c r="F54" s="743">
        <f>IFERROR(F55,0%)</f>
        <v>0.2684809284266414</v>
      </c>
      <c r="G54" s="749"/>
      <c r="H54" s="1437"/>
      <c r="I54" s="1521"/>
      <c r="M54" s="760"/>
    </row>
    <row r="55" spans="1:22" ht="18" x14ac:dyDescent="0.35">
      <c r="A55" s="704"/>
      <c r="B55" s="744" t="s">
        <v>2067</v>
      </c>
      <c r="C55" s="404"/>
      <c r="D55" s="745">
        <f>IRR(C41:L41)</f>
        <v>0.27818711923657213</v>
      </c>
      <c r="E55" s="746"/>
      <c r="F55" s="747">
        <f>IRR(C45:V45)</f>
        <v>0.2684809284266414</v>
      </c>
      <c r="G55" s="746"/>
      <c r="H55" s="734"/>
      <c r="I55" s="733"/>
      <c r="M55" s="705"/>
    </row>
    <row r="56" spans="1:22" ht="18" x14ac:dyDescent="0.35">
      <c r="A56" s="704"/>
      <c r="B56" s="735" t="s">
        <v>2068</v>
      </c>
      <c r="C56" s="736"/>
      <c r="D56" s="748">
        <f>ROUND(SUM(C44:L44),2)</f>
        <v>6.64</v>
      </c>
      <c r="E56" s="749" t="s">
        <v>587</v>
      </c>
      <c r="F56" s="750">
        <f>ROUND(SUM(C48:U48),2)</f>
        <v>6.64</v>
      </c>
      <c r="G56" s="738" t="s">
        <v>587</v>
      </c>
      <c r="H56" s="751"/>
      <c r="I56" s="751"/>
      <c r="M56" s="705"/>
    </row>
    <row r="57" spans="1:22" x14ac:dyDescent="0.3">
      <c r="B57" s="753" t="s">
        <v>2069</v>
      </c>
      <c r="C57" s="754"/>
      <c r="D57" s="755">
        <f>-PMT($D$53,10,D51)</f>
        <v>2857.9895311920486</v>
      </c>
      <c r="E57" s="756"/>
      <c r="F57" s="757">
        <f>-PMT($D$53,20,F51)</f>
        <v>3525.7792271109347</v>
      </c>
      <c r="G57" s="758"/>
      <c r="H57" s="759"/>
      <c r="I57" s="759"/>
      <c r="J57" s="759"/>
      <c r="K57" s="759"/>
      <c r="L57" s="759"/>
      <c r="M57" s="759"/>
    </row>
    <row r="58" spans="1:22" x14ac:dyDescent="0.3">
      <c r="B58" s="760"/>
      <c r="C58" s="761"/>
      <c r="D58" s="761"/>
      <c r="E58" s="761"/>
      <c r="F58" s="761"/>
      <c r="G58" s="761"/>
      <c r="H58" s="759"/>
      <c r="I58" s="759"/>
      <c r="J58" s="759"/>
      <c r="K58" s="759"/>
      <c r="L58" s="759"/>
      <c r="M58" s="759"/>
    </row>
    <row r="59" spans="1:22" x14ac:dyDescent="0.3">
      <c r="B59" s="760"/>
      <c r="C59" s="759"/>
      <c r="D59" s="759"/>
      <c r="E59" s="759"/>
      <c r="F59" s="759"/>
      <c r="G59" s="759"/>
      <c r="H59" s="759"/>
      <c r="I59" s="759"/>
      <c r="J59" s="759"/>
      <c r="K59" s="759"/>
      <c r="L59" s="759"/>
      <c r="M59" s="759"/>
    </row>
    <row r="60" spans="1:22" x14ac:dyDescent="0.3">
      <c r="B60" s="760"/>
      <c r="C60" s="759"/>
      <c r="D60" s="759"/>
      <c r="E60" s="759"/>
      <c r="F60" s="759"/>
      <c r="G60" s="759"/>
      <c r="H60" s="759"/>
      <c r="I60" s="759"/>
      <c r="J60" s="759"/>
      <c r="K60" s="759"/>
      <c r="L60" s="759"/>
      <c r="M60" s="759"/>
    </row>
    <row r="61" spans="1:22" ht="23.4" x14ac:dyDescent="0.3">
      <c r="B61" s="762" t="s">
        <v>1204</v>
      </c>
      <c r="C61" s="763"/>
      <c r="D61" s="763"/>
      <c r="E61" s="763"/>
      <c r="F61" s="763"/>
      <c r="G61" s="763"/>
      <c r="H61" s="763"/>
      <c r="I61" s="763"/>
      <c r="J61" s="763"/>
      <c r="K61" s="763"/>
      <c r="L61" s="763"/>
      <c r="M61" s="763"/>
      <c r="N61" s="764"/>
      <c r="O61" s="764"/>
    </row>
    <row r="62" spans="1:22" x14ac:dyDescent="0.3">
      <c r="B62" s="1724" t="s">
        <v>606</v>
      </c>
      <c r="C62" s="1724"/>
      <c r="D62" s="1724"/>
      <c r="E62" s="1724"/>
      <c r="F62" s="1724"/>
      <c r="G62" s="1724"/>
      <c r="H62" s="1724"/>
      <c r="I62" s="1724"/>
      <c r="J62" s="697"/>
      <c r="K62" s="697"/>
      <c r="L62" s="697"/>
      <c r="M62" s="697"/>
    </row>
    <row r="63" spans="1:22" x14ac:dyDescent="0.3">
      <c r="B63" s="1724"/>
      <c r="C63" s="1724"/>
      <c r="D63" s="1724"/>
      <c r="E63" s="1724"/>
      <c r="F63" s="1724"/>
      <c r="G63" s="1724"/>
      <c r="H63" s="1724"/>
      <c r="I63" s="1724"/>
      <c r="J63" s="1"/>
      <c r="K63" s="637"/>
      <c r="L63" s="637"/>
      <c r="M63" s="637"/>
    </row>
    <row r="64" spans="1:22" ht="21" x14ac:dyDescent="0.4">
      <c r="B64" s="699"/>
      <c r="C64" s="699"/>
      <c r="D64" s="698"/>
      <c r="E64" s="698"/>
      <c r="F64" s="698"/>
      <c r="G64" s="698"/>
      <c r="H64" s="698"/>
      <c r="I64" s="995"/>
      <c r="J64" s="700"/>
      <c r="K64" s="637"/>
      <c r="L64" s="637"/>
      <c r="M64" s="637"/>
    </row>
    <row r="65" spans="1:22" ht="21" x14ac:dyDescent="0.4">
      <c r="B65" s="701" t="s">
        <v>1205</v>
      </c>
      <c r="C65" s="701"/>
      <c r="D65" s="698"/>
      <c r="E65" s="698"/>
      <c r="F65" s="698"/>
      <c r="G65" s="698"/>
      <c r="H65" s="698"/>
      <c r="I65" s="995"/>
      <c r="J65" s="1"/>
      <c r="K65" s="637"/>
      <c r="L65" s="637"/>
      <c r="M65" s="637"/>
    </row>
    <row r="66" spans="1:22" x14ac:dyDescent="0.3">
      <c r="B66" s="702"/>
      <c r="C66" s="638"/>
      <c r="D66" s="703"/>
      <c r="E66" s="1"/>
      <c r="F66" s="703"/>
      <c r="G66" s="1"/>
      <c r="H66" s="1"/>
      <c r="I66" s="2"/>
      <c r="J66" s="1"/>
      <c r="K66" s="637"/>
      <c r="L66" s="637"/>
      <c r="M66" s="637"/>
    </row>
    <row r="67" spans="1:22" ht="15" customHeight="1" x14ac:dyDescent="0.3">
      <c r="B67" s="1727" t="s">
        <v>811</v>
      </c>
      <c r="C67" s="1726"/>
      <c r="D67" s="1726"/>
      <c r="E67" s="1726"/>
      <c r="F67" s="1726"/>
      <c r="G67" s="1726"/>
      <c r="H67" s="1726"/>
      <c r="I67" s="1726"/>
      <c r="J67" s="1726"/>
      <c r="K67" s="1726"/>
      <c r="L67" s="1726"/>
    </row>
    <row r="68" spans="1:22" ht="18" x14ac:dyDescent="0.35">
      <c r="A68" s="704"/>
      <c r="B68" s="1726"/>
      <c r="C68" s="1726"/>
      <c r="D68" s="1726"/>
      <c r="E68" s="1726"/>
      <c r="F68" s="1726"/>
      <c r="G68" s="1726"/>
      <c r="H68" s="1726"/>
      <c r="I68" s="1726"/>
      <c r="J68" s="1726"/>
      <c r="K68" s="1726"/>
      <c r="L68" s="1726"/>
      <c r="M68" s="705"/>
    </row>
    <row r="69" spans="1:22" ht="18.600000000000001" thickBot="1" x14ac:dyDescent="0.4">
      <c r="A69" s="704"/>
      <c r="B69" s="1725" t="s">
        <v>1206</v>
      </c>
      <c r="C69" s="1725"/>
      <c r="D69" s="1725"/>
      <c r="E69" s="1725"/>
      <c r="F69" s="1725"/>
      <c r="G69" s="1725"/>
      <c r="H69" s="1725"/>
      <c r="I69" s="1725"/>
      <c r="J69" s="1725"/>
      <c r="K69" s="1725"/>
      <c r="L69" s="1725"/>
      <c r="M69" s="705"/>
    </row>
    <row r="70" spans="1:22" ht="18" x14ac:dyDescent="0.35">
      <c r="A70" s="704"/>
      <c r="B70" s="706" t="s">
        <v>628</v>
      </c>
      <c r="C70" s="706"/>
      <c r="D70" s="706"/>
      <c r="E70" s="706"/>
      <c r="F70" s="706"/>
      <c r="G70" s="706"/>
      <c r="H70" s="706"/>
      <c r="I70" s="996"/>
      <c r="J70" s="706"/>
      <c r="K70" s="706"/>
      <c r="L70" s="706"/>
      <c r="M70" s="705"/>
    </row>
    <row r="71" spans="1:22" ht="18" x14ac:dyDescent="0.35">
      <c r="A71" s="704"/>
      <c r="B71" s="805" t="s">
        <v>587</v>
      </c>
      <c r="C71" s="707">
        <v>1</v>
      </c>
      <c r="D71" s="707">
        <v>2</v>
      </c>
      <c r="E71" s="707">
        <v>3</v>
      </c>
      <c r="F71" s="707">
        <v>4</v>
      </c>
      <c r="G71" s="707">
        <v>5</v>
      </c>
      <c r="H71" s="707">
        <v>6</v>
      </c>
      <c r="I71" s="997">
        <v>7</v>
      </c>
      <c r="J71" s="707">
        <v>8</v>
      </c>
      <c r="K71" s="707">
        <v>9</v>
      </c>
      <c r="L71" s="707">
        <v>10</v>
      </c>
      <c r="M71" s="707">
        <v>11</v>
      </c>
      <c r="N71" s="707">
        <v>12</v>
      </c>
      <c r="O71" s="707">
        <v>13</v>
      </c>
      <c r="P71" s="707">
        <v>14</v>
      </c>
      <c r="Q71" s="707">
        <v>15</v>
      </c>
      <c r="R71" s="707">
        <v>16</v>
      </c>
      <c r="S71" s="707">
        <v>17</v>
      </c>
      <c r="T71" s="707">
        <v>18</v>
      </c>
      <c r="U71" s="707">
        <v>19</v>
      </c>
      <c r="V71" s="707">
        <v>20</v>
      </c>
    </row>
    <row r="72" spans="1:22" ht="18" x14ac:dyDescent="0.35">
      <c r="A72" s="704"/>
      <c r="B72" s="708" t="s">
        <v>588</v>
      </c>
      <c r="C72" s="707"/>
      <c r="D72" s="707"/>
      <c r="E72" s="707"/>
      <c r="F72" s="707"/>
      <c r="G72" s="707"/>
      <c r="H72" s="707"/>
      <c r="I72" s="997"/>
      <c r="J72" s="707"/>
      <c r="K72" s="707"/>
      <c r="L72" s="707"/>
      <c r="M72" s="707"/>
      <c r="N72" s="707"/>
      <c r="O72" s="707"/>
      <c r="P72" s="707"/>
      <c r="Q72" s="707"/>
      <c r="R72" s="707"/>
      <c r="S72" s="707"/>
      <c r="T72" s="707"/>
      <c r="U72" s="707"/>
      <c r="V72" s="707"/>
    </row>
    <row r="73" spans="1:22" ht="18" x14ac:dyDescent="0.35">
      <c r="A73" s="704"/>
      <c r="B73" s="767" t="s">
        <v>278</v>
      </c>
      <c r="C73" s="710">
        <f>'16a. Annex M4 FRUAGR - Riego  '!K498</f>
        <v>0</v>
      </c>
      <c r="D73" s="710">
        <f>'16a. Annex M4 FRUAGR - Riego  '!L498</f>
        <v>0</v>
      </c>
      <c r="E73" s="710">
        <f>'16a. Annex M4 FRUAGR - Riego  '!M498</f>
        <v>0</v>
      </c>
      <c r="F73" s="710">
        <f>'16a. Annex M4 FRUAGR - Riego  '!N498</f>
        <v>0</v>
      </c>
      <c r="G73" s="710">
        <f>'16a. Annex M4 FRUAGR - Riego  '!O498</f>
        <v>340.76250000000005</v>
      </c>
      <c r="H73" s="710">
        <f>'16a. Annex M4 FRUAGR - Riego  '!P498</f>
        <v>340.76250000000005</v>
      </c>
      <c r="I73" s="710">
        <f>'16a. Annex M4 FRUAGR - Riego  '!Q498</f>
        <v>340.76250000000005</v>
      </c>
      <c r="J73" s="710">
        <f>'16a. Annex M4 FRUAGR - Riego  '!R498</f>
        <v>340.76250000000005</v>
      </c>
      <c r="K73" s="710">
        <f>'16a. Annex M4 FRUAGR - Riego  '!S498</f>
        <v>340.76250000000005</v>
      </c>
      <c r="L73" s="710">
        <f>'16a. Annex M4 FRUAGR - Riego  '!T498</f>
        <v>340.76250000000005</v>
      </c>
      <c r="M73" s="710">
        <f>'16a. Annex M4 FRUAGR - Riego  '!U498</f>
        <v>340.76250000000005</v>
      </c>
      <c r="N73" s="710">
        <f>'16a. Annex M4 FRUAGR - Riego  '!V498</f>
        <v>340.76250000000005</v>
      </c>
      <c r="O73" s="710">
        <f>'16a. Annex M4 FRUAGR - Riego  '!W498</f>
        <v>340.76250000000005</v>
      </c>
      <c r="P73" s="710">
        <f>'16a. Annex M4 FRUAGR - Riego  '!X498</f>
        <v>340.76250000000005</v>
      </c>
      <c r="Q73" s="710">
        <f>'16a. Annex M4 FRUAGR - Riego  '!Y498</f>
        <v>340.76250000000005</v>
      </c>
      <c r="R73" s="710">
        <f>'16a. Annex M4 FRUAGR - Riego  '!Z498</f>
        <v>340.76250000000005</v>
      </c>
      <c r="S73" s="710">
        <f>'16a. Annex M4 FRUAGR - Riego  '!AA498</f>
        <v>340.76250000000005</v>
      </c>
      <c r="T73" s="710">
        <f>'16a. Annex M4 FRUAGR - Riego  '!AB498</f>
        <v>340.76250000000005</v>
      </c>
      <c r="U73" s="710">
        <f>'16a. Annex M4 FRUAGR - Riego  '!AC498</f>
        <v>340.76250000000005</v>
      </c>
      <c r="V73" s="710">
        <f>'16a. Annex M4 FRUAGR - Riego  '!AD498</f>
        <v>340.76250000000005</v>
      </c>
    </row>
    <row r="74" spans="1:22" ht="18" x14ac:dyDescent="0.35">
      <c r="A74" s="704"/>
      <c r="B74" s="767" t="s">
        <v>279</v>
      </c>
      <c r="C74" s="710">
        <f>'16a. Annex M4 FRUAGR - Riego  '!K499</f>
        <v>0</v>
      </c>
      <c r="D74" s="710">
        <f>'16a. Annex M4 FRUAGR - Riego  '!L499</f>
        <v>0</v>
      </c>
      <c r="E74" s="710">
        <f>'16a. Annex M4 FRUAGR - Riego  '!M499</f>
        <v>0</v>
      </c>
      <c r="F74" s="710">
        <f>'16a. Annex M4 FRUAGR - Riego  '!N499</f>
        <v>0</v>
      </c>
      <c r="G74" s="710">
        <f>'16a. Annex M4 FRUAGR - Riego  '!O499</f>
        <v>67.275000000000006</v>
      </c>
      <c r="H74" s="710">
        <f>'16a. Annex M4 FRUAGR - Riego  '!P499</f>
        <v>67.275000000000006</v>
      </c>
      <c r="I74" s="710">
        <f>'16a. Annex M4 FRUAGR - Riego  '!Q499</f>
        <v>67.275000000000006</v>
      </c>
      <c r="J74" s="710">
        <f>'16a. Annex M4 FRUAGR - Riego  '!R499</f>
        <v>67.275000000000006</v>
      </c>
      <c r="K74" s="710">
        <f>'16a. Annex M4 FRUAGR - Riego  '!S499</f>
        <v>67.275000000000006</v>
      </c>
      <c r="L74" s="710">
        <f>'16a. Annex M4 FRUAGR - Riego  '!T499</f>
        <v>67.275000000000006</v>
      </c>
      <c r="M74" s="710">
        <f>'16a. Annex M4 FRUAGR - Riego  '!U499</f>
        <v>67.275000000000006</v>
      </c>
      <c r="N74" s="710">
        <f>'16a. Annex M4 FRUAGR - Riego  '!V499</f>
        <v>67.275000000000006</v>
      </c>
      <c r="O74" s="710">
        <f>'16a. Annex M4 FRUAGR - Riego  '!W499</f>
        <v>67.275000000000006</v>
      </c>
      <c r="P74" s="710">
        <f>'16a. Annex M4 FRUAGR - Riego  '!X499</f>
        <v>67.275000000000006</v>
      </c>
      <c r="Q74" s="710">
        <f>'16a. Annex M4 FRUAGR - Riego  '!Y499</f>
        <v>67.275000000000006</v>
      </c>
      <c r="R74" s="710">
        <f>'16a. Annex M4 FRUAGR - Riego  '!Z499</f>
        <v>67.275000000000006</v>
      </c>
      <c r="S74" s="710">
        <f>'16a. Annex M4 FRUAGR - Riego  '!AA499</f>
        <v>67.275000000000006</v>
      </c>
      <c r="T74" s="710">
        <f>'16a. Annex M4 FRUAGR - Riego  '!AB499</f>
        <v>67.275000000000006</v>
      </c>
      <c r="U74" s="710">
        <f>'16a. Annex M4 FRUAGR - Riego  '!AC499</f>
        <v>67.275000000000006</v>
      </c>
      <c r="V74" s="710">
        <f>'16a. Annex M4 FRUAGR - Riego  '!AD499</f>
        <v>67.275000000000006</v>
      </c>
    </row>
    <row r="75" spans="1:22" ht="18" x14ac:dyDescent="0.35">
      <c r="A75" s="704"/>
      <c r="B75" s="767" t="s">
        <v>280</v>
      </c>
      <c r="C75" s="710">
        <f>'16a. Annex M4 FRUAGR - Riego  '!K500</f>
        <v>0</v>
      </c>
      <c r="D75" s="710">
        <f>'16a. Annex M4 FRUAGR - Riego  '!L500</f>
        <v>0</v>
      </c>
      <c r="E75" s="710">
        <f>'16a. Annex M4 FRUAGR - Riego  '!M500</f>
        <v>0</v>
      </c>
      <c r="F75" s="710">
        <f>'16a. Annex M4 FRUAGR - Riego  '!N500</f>
        <v>0</v>
      </c>
      <c r="G75" s="710">
        <f>'16a. Annex M4 FRUAGR - Riego  '!O500</f>
        <v>579.15000000000009</v>
      </c>
      <c r="H75" s="710">
        <f>'16a. Annex M4 FRUAGR - Riego  '!P500</f>
        <v>579.15000000000009</v>
      </c>
      <c r="I75" s="710">
        <f>'16a. Annex M4 FRUAGR - Riego  '!Q500</f>
        <v>579.15000000000009</v>
      </c>
      <c r="J75" s="710">
        <f>'16a. Annex M4 FRUAGR - Riego  '!R500</f>
        <v>579.15000000000009</v>
      </c>
      <c r="K75" s="710">
        <f>'16a. Annex M4 FRUAGR - Riego  '!S500</f>
        <v>579.15000000000009</v>
      </c>
      <c r="L75" s="710">
        <f>'16a. Annex M4 FRUAGR - Riego  '!T500</f>
        <v>579.15000000000009</v>
      </c>
      <c r="M75" s="710">
        <f>'16a. Annex M4 FRUAGR - Riego  '!U500</f>
        <v>579.15000000000009</v>
      </c>
      <c r="N75" s="710">
        <f>'16a. Annex M4 FRUAGR - Riego  '!V500</f>
        <v>579.15000000000009</v>
      </c>
      <c r="O75" s="710">
        <f>'16a. Annex M4 FRUAGR - Riego  '!W500</f>
        <v>579.15000000000009</v>
      </c>
      <c r="P75" s="710">
        <f>'16a. Annex M4 FRUAGR - Riego  '!X500</f>
        <v>579.15000000000009</v>
      </c>
      <c r="Q75" s="710">
        <f>'16a. Annex M4 FRUAGR - Riego  '!Y500</f>
        <v>579.15000000000009</v>
      </c>
      <c r="R75" s="710">
        <f>'16a. Annex M4 FRUAGR - Riego  '!Z500</f>
        <v>579.15000000000009</v>
      </c>
      <c r="S75" s="710">
        <f>'16a. Annex M4 FRUAGR - Riego  '!AA500</f>
        <v>579.15000000000009</v>
      </c>
      <c r="T75" s="710">
        <f>'16a. Annex M4 FRUAGR - Riego  '!AB500</f>
        <v>579.15000000000009</v>
      </c>
      <c r="U75" s="710">
        <f>'16a. Annex M4 FRUAGR - Riego  '!AC500</f>
        <v>579.15000000000009</v>
      </c>
      <c r="V75" s="710">
        <f>'16a. Annex M4 FRUAGR - Riego  '!AD500</f>
        <v>579.15000000000009</v>
      </c>
    </row>
    <row r="76" spans="1:22" ht="18" x14ac:dyDescent="0.35">
      <c r="A76" s="704"/>
      <c r="B76" s="767" t="s">
        <v>282</v>
      </c>
      <c r="C76" s="710">
        <f>'16a. Annex M4 FRUAGR - Riego  '!K502</f>
        <v>0</v>
      </c>
      <c r="D76" s="710">
        <f>'16a. Annex M4 FRUAGR - Riego  '!L502</f>
        <v>338.16</v>
      </c>
      <c r="E76" s="710">
        <f>'16a. Annex M4 FRUAGR - Riego  '!M502</f>
        <v>0</v>
      </c>
      <c r="F76" s="710">
        <f>'16a. Annex M4 FRUAGR - Riego  '!N502</f>
        <v>0</v>
      </c>
      <c r="G76" s="710">
        <f>'16a. Annex M4 FRUAGR - Riego  '!O502</f>
        <v>338.16</v>
      </c>
      <c r="H76" s="710">
        <f>'16a. Annex M4 FRUAGR - Riego  '!P502</f>
        <v>0</v>
      </c>
      <c r="I76" s="710">
        <f>'16a. Annex M4 FRUAGR - Riego  '!Q502</f>
        <v>0</v>
      </c>
      <c r="J76" s="710">
        <f>'16a. Annex M4 FRUAGR - Riego  '!R502</f>
        <v>338.16</v>
      </c>
      <c r="K76" s="710">
        <f>'16a. Annex M4 FRUAGR - Riego  '!S502</f>
        <v>0</v>
      </c>
      <c r="L76" s="710">
        <f>'16a. Annex M4 FRUAGR - Riego  '!T502</f>
        <v>0</v>
      </c>
      <c r="M76" s="710">
        <f>'16a. Annex M4 FRUAGR - Riego  '!U502</f>
        <v>338.16</v>
      </c>
      <c r="N76" s="710">
        <f>'16a. Annex M4 FRUAGR - Riego  '!V502</f>
        <v>0</v>
      </c>
      <c r="O76" s="710">
        <f>'16a. Annex M4 FRUAGR - Riego  '!W502</f>
        <v>0</v>
      </c>
      <c r="P76" s="710">
        <f>'16a. Annex M4 FRUAGR - Riego  '!X502</f>
        <v>338.16</v>
      </c>
      <c r="Q76" s="710">
        <f>'16a. Annex M4 FRUAGR - Riego  '!Y502</f>
        <v>0</v>
      </c>
      <c r="R76" s="710">
        <f>'16a. Annex M4 FRUAGR - Riego  '!Z502</f>
        <v>0</v>
      </c>
      <c r="S76" s="710">
        <f>'16a. Annex M4 FRUAGR - Riego  '!AA502</f>
        <v>338.16</v>
      </c>
      <c r="T76" s="710">
        <f>'16a. Annex M4 FRUAGR - Riego  '!AB502</f>
        <v>0</v>
      </c>
      <c r="U76" s="710">
        <f>'16a. Annex M4 FRUAGR - Riego  '!AC502</f>
        <v>0</v>
      </c>
      <c r="V76" s="710">
        <f>'16a. Annex M4 FRUAGR - Riego  '!AD502</f>
        <v>338.16</v>
      </c>
    </row>
    <row r="77" spans="1:22" ht="18" x14ac:dyDescent="0.35">
      <c r="A77" s="704"/>
      <c r="B77" s="767" t="s">
        <v>619</v>
      </c>
      <c r="C77" s="710">
        <f>'16a. Annex M4 FRUAGR - Riego  '!K503</f>
        <v>0</v>
      </c>
      <c r="D77" s="710">
        <f>'16a. Annex M4 FRUAGR - Riego  '!L503</f>
        <v>0</v>
      </c>
      <c r="E77" s="710">
        <f>'16a. Annex M4 FRUAGR - Riego  '!M503</f>
        <v>53.577499999999993</v>
      </c>
      <c r="F77" s="710">
        <f>'16a. Annex M4 FRUAGR - Riego  '!N503</f>
        <v>0</v>
      </c>
      <c r="G77" s="710">
        <f>'16a. Annex M4 FRUAGR - Riego  '!O503</f>
        <v>0</v>
      </c>
      <c r="H77" s="710">
        <f>'16a. Annex M4 FRUAGR - Riego  '!P503</f>
        <v>53.577499999999993</v>
      </c>
      <c r="I77" s="710">
        <f>'16a. Annex M4 FRUAGR - Riego  '!Q503</f>
        <v>0</v>
      </c>
      <c r="J77" s="710">
        <f>'16a. Annex M4 FRUAGR - Riego  '!R503</f>
        <v>0</v>
      </c>
      <c r="K77" s="710">
        <f>'16a. Annex M4 FRUAGR - Riego  '!S503</f>
        <v>53.577499999999993</v>
      </c>
      <c r="L77" s="710">
        <f>'16a. Annex M4 FRUAGR - Riego  '!T503</f>
        <v>0</v>
      </c>
      <c r="M77" s="710">
        <f>'16a. Annex M4 FRUAGR - Riego  '!U503</f>
        <v>0</v>
      </c>
      <c r="N77" s="710">
        <f>'16a. Annex M4 FRUAGR - Riego  '!V503</f>
        <v>53.577499999999993</v>
      </c>
      <c r="O77" s="710">
        <f>'16a. Annex M4 FRUAGR - Riego  '!W503</f>
        <v>0</v>
      </c>
      <c r="P77" s="710">
        <f>'16a. Annex M4 FRUAGR - Riego  '!X503</f>
        <v>0</v>
      </c>
      <c r="Q77" s="710">
        <f>'16a. Annex M4 FRUAGR - Riego  '!Y503</f>
        <v>53.577499999999993</v>
      </c>
      <c r="R77" s="710">
        <f>'16a. Annex M4 FRUAGR - Riego  '!Z503</f>
        <v>0</v>
      </c>
      <c r="S77" s="710">
        <f>'16a. Annex M4 FRUAGR - Riego  '!AA503</f>
        <v>0</v>
      </c>
      <c r="T77" s="710">
        <f>'16a. Annex M4 FRUAGR - Riego  '!AB503</f>
        <v>53.577499999999993</v>
      </c>
      <c r="U77" s="710">
        <f>'16a. Annex M4 FRUAGR - Riego  '!AC503</f>
        <v>0</v>
      </c>
      <c r="V77" s="710">
        <f>'16a. Annex M4 FRUAGR - Riego  '!AD503</f>
        <v>0</v>
      </c>
    </row>
    <row r="78" spans="1:22" ht="18" x14ac:dyDescent="0.35">
      <c r="A78" s="704"/>
      <c r="B78" s="767" t="s">
        <v>620</v>
      </c>
      <c r="C78" s="710">
        <f>'16a. Annex M4 FRUAGR - Riego  '!K504</f>
        <v>42.935000000000002</v>
      </c>
      <c r="D78" s="710">
        <f>'16a. Annex M4 FRUAGR - Riego  '!L504</f>
        <v>0</v>
      </c>
      <c r="E78" s="710">
        <f>'16a. Annex M4 FRUAGR - Riego  '!M504</f>
        <v>0</v>
      </c>
      <c r="F78" s="710">
        <f>'16a. Annex M4 FRUAGR - Riego  '!N504</f>
        <v>42.935000000000002</v>
      </c>
      <c r="G78" s="710">
        <f>'16a. Annex M4 FRUAGR - Riego  '!O504</f>
        <v>0</v>
      </c>
      <c r="H78" s="710">
        <f>'16a. Annex M4 FRUAGR - Riego  '!P504</f>
        <v>0</v>
      </c>
      <c r="I78" s="710">
        <f>'16a. Annex M4 FRUAGR - Riego  '!Q504</f>
        <v>42.935000000000002</v>
      </c>
      <c r="J78" s="710">
        <f>'16a. Annex M4 FRUAGR - Riego  '!R504</f>
        <v>0</v>
      </c>
      <c r="K78" s="710">
        <f>'16a. Annex M4 FRUAGR - Riego  '!S504</f>
        <v>0</v>
      </c>
      <c r="L78" s="710">
        <f>'16a. Annex M4 FRUAGR - Riego  '!T504</f>
        <v>42.935000000000002</v>
      </c>
      <c r="M78" s="710">
        <f>'16a. Annex M4 FRUAGR - Riego  '!U504</f>
        <v>0</v>
      </c>
      <c r="N78" s="710">
        <f>'16a. Annex M4 FRUAGR - Riego  '!V504</f>
        <v>0</v>
      </c>
      <c r="O78" s="710">
        <f>'16a. Annex M4 FRUAGR - Riego  '!W504</f>
        <v>42.935000000000002</v>
      </c>
      <c r="P78" s="710">
        <f>'16a. Annex M4 FRUAGR - Riego  '!X504</f>
        <v>0</v>
      </c>
      <c r="Q78" s="710">
        <f>'16a. Annex M4 FRUAGR - Riego  '!Y504</f>
        <v>0</v>
      </c>
      <c r="R78" s="710">
        <f>'16a. Annex M4 FRUAGR - Riego  '!Z504</f>
        <v>42.935000000000002</v>
      </c>
      <c r="S78" s="710">
        <f>'16a. Annex M4 FRUAGR - Riego  '!AA504</f>
        <v>0</v>
      </c>
      <c r="T78" s="710">
        <f>'16a. Annex M4 FRUAGR - Riego  '!AB504</f>
        <v>0</v>
      </c>
      <c r="U78" s="710">
        <f>'16a. Annex M4 FRUAGR - Riego  '!AC504</f>
        <v>42.935000000000002</v>
      </c>
      <c r="V78" s="710">
        <f>'16a. Annex M4 FRUAGR - Riego  '!AD504</f>
        <v>0</v>
      </c>
    </row>
    <row r="79" spans="1:22" ht="18" x14ac:dyDescent="0.35">
      <c r="A79" s="704"/>
      <c r="B79" s="767" t="s">
        <v>621</v>
      </c>
      <c r="C79" s="710">
        <f>'16a. Annex M4 FRUAGR - Riego  '!K505</f>
        <v>0</v>
      </c>
      <c r="D79" s="710">
        <f>'16a. Annex M4 FRUAGR - Riego  '!L505</f>
        <v>17.321249999999999</v>
      </c>
      <c r="E79" s="710">
        <f>'16a. Annex M4 FRUAGR - Riego  '!M505</f>
        <v>17.321249999999999</v>
      </c>
      <c r="F79" s="710">
        <f>'16a. Annex M4 FRUAGR - Riego  '!N505</f>
        <v>17.321249999999999</v>
      </c>
      <c r="G79" s="710">
        <f>'16a. Annex M4 FRUAGR - Riego  '!O505</f>
        <v>17.321249999999999</v>
      </c>
      <c r="H79" s="710">
        <f>'16a. Annex M4 FRUAGR - Riego  '!P505</f>
        <v>17.321249999999999</v>
      </c>
      <c r="I79" s="710">
        <f>'16a. Annex M4 FRUAGR - Riego  '!Q505</f>
        <v>0</v>
      </c>
      <c r="J79" s="710">
        <f>'16a. Annex M4 FRUAGR - Riego  '!R505</f>
        <v>17.321249999999999</v>
      </c>
      <c r="K79" s="710">
        <f>'16a. Annex M4 FRUAGR - Riego  '!S505</f>
        <v>17.321249999999999</v>
      </c>
      <c r="L79" s="710">
        <f>'16a. Annex M4 FRUAGR - Riego  '!T505</f>
        <v>0</v>
      </c>
      <c r="M79" s="710">
        <f>'16a. Annex M4 FRUAGR - Riego  '!U505</f>
        <v>17.321249999999999</v>
      </c>
      <c r="N79" s="710">
        <f>'16a. Annex M4 FRUAGR - Riego  '!V505</f>
        <v>17.321249999999999</v>
      </c>
      <c r="O79" s="710">
        <f>'16a. Annex M4 FRUAGR - Riego  '!W505</f>
        <v>0</v>
      </c>
      <c r="P79" s="710">
        <f>'16a. Annex M4 FRUAGR - Riego  '!X505</f>
        <v>17.321249999999999</v>
      </c>
      <c r="Q79" s="710">
        <f>'16a. Annex M4 FRUAGR - Riego  '!Y505</f>
        <v>17.321249999999999</v>
      </c>
      <c r="R79" s="710">
        <f>'16a. Annex M4 FRUAGR - Riego  '!Z505</f>
        <v>0</v>
      </c>
      <c r="S79" s="710">
        <f>'16a. Annex M4 FRUAGR - Riego  '!AA505</f>
        <v>17.321249999999999</v>
      </c>
      <c r="T79" s="710">
        <f>'16a. Annex M4 FRUAGR - Riego  '!AB505</f>
        <v>17.321249999999999</v>
      </c>
      <c r="U79" s="710">
        <f>'16a. Annex M4 FRUAGR - Riego  '!AC505</f>
        <v>0</v>
      </c>
      <c r="V79" s="710">
        <f>'16a. Annex M4 FRUAGR - Riego  '!AD505</f>
        <v>17.321249999999999</v>
      </c>
    </row>
    <row r="80" spans="1:22" ht="18" x14ac:dyDescent="0.35">
      <c r="A80" s="704"/>
      <c r="B80" s="711" t="s">
        <v>589</v>
      </c>
      <c r="C80" s="712">
        <f>SUM(C73:C79)</f>
        <v>42.935000000000002</v>
      </c>
      <c r="D80" s="712">
        <f t="shared" ref="D80:V80" si="13">SUM(D73:D79)</f>
        <v>355.48125000000005</v>
      </c>
      <c r="E80" s="712">
        <f t="shared" si="13"/>
        <v>70.898749999999993</v>
      </c>
      <c r="F80" s="712">
        <f t="shared" si="13"/>
        <v>60.256250000000001</v>
      </c>
      <c r="G80" s="712">
        <f t="shared" si="13"/>
        <v>1342.66875</v>
      </c>
      <c r="H80" s="712">
        <f t="shared" si="13"/>
        <v>1058.0862500000001</v>
      </c>
      <c r="I80" s="712">
        <f t="shared" si="13"/>
        <v>1030.1225000000002</v>
      </c>
      <c r="J80" s="712">
        <f t="shared" si="13"/>
        <v>1342.66875</v>
      </c>
      <c r="K80" s="712">
        <f t="shared" si="13"/>
        <v>1058.0862500000001</v>
      </c>
      <c r="L80" s="712">
        <f t="shared" si="13"/>
        <v>1030.1225000000002</v>
      </c>
      <c r="M80" s="712">
        <f t="shared" si="13"/>
        <v>1342.66875</v>
      </c>
      <c r="N80" s="712">
        <f t="shared" si="13"/>
        <v>1058.0862500000001</v>
      </c>
      <c r="O80" s="712">
        <f t="shared" si="13"/>
        <v>1030.1225000000002</v>
      </c>
      <c r="P80" s="712">
        <f t="shared" si="13"/>
        <v>1342.66875</v>
      </c>
      <c r="Q80" s="712">
        <f t="shared" si="13"/>
        <v>1058.0862500000001</v>
      </c>
      <c r="R80" s="712">
        <f t="shared" si="13"/>
        <v>1030.1225000000002</v>
      </c>
      <c r="S80" s="712">
        <f t="shared" si="13"/>
        <v>1342.66875</v>
      </c>
      <c r="T80" s="712">
        <f t="shared" si="13"/>
        <v>1058.0862500000001</v>
      </c>
      <c r="U80" s="712">
        <f t="shared" si="13"/>
        <v>1030.1225000000002</v>
      </c>
      <c r="V80" s="712">
        <f t="shared" si="13"/>
        <v>1342.66875</v>
      </c>
    </row>
    <row r="81" spans="1:22" ht="18" x14ac:dyDescent="0.35">
      <c r="A81" s="704"/>
      <c r="B81" s="713" t="s">
        <v>590</v>
      </c>
      <c r="C81" s="714"/>
      <c r="D81" s="714"/>
      <c r="E81" s="714"/>
      <c r="F81" s="714"/>
      <c r="G81" s="714"/>
      <c r="H81" s="714"/>
      <c r="I81" s="714"/>
      <c r="J81" s="714"/>
      <c r="K81" s="714"/>
      <c r="L81" s="714"/>
      <c r="M81" s="714"/>
      <c r="N81" s="714"/>
      <c r="O81" s="714"/>
      <c r="P81" s="714"/>
      <c r="Q81" s="714"/>
      <c r="R81" s="714"/>
      <c r="S81" s="714"/>
      <c r="T81" s="714"/>
      <c r="U81" s="714"/>
      <c r="V81" s="714"/>
    </row>
    <row r="82" spans="1:22" ht="18" x14ac:dyDescent="0.35">
      <c r="A82" s="704"/>
      <c r="B82" s="402" t="s">
        <v>591</v>
      </c>
      <c r="C82" s="715">
        <f>'16a. Annex M4 FRUAGR - Riego  '!K513+'16a. Annex M4 FRUAGR - Riego  '!K514</f>
        <v>1.538</v>
      </c>
      <c r="D82" s="715">
        <f>'16a. Annex M4 FRUAGR - Riego  '!L513+'16a. Annex M4 FRUAGR - Riego  '!L514</f>
        <v>0</v>
      </c>
      <c r="E82" s="715">
        <f>'16a. Annex M4 FRUAGR - Riego  '!M513+'16a. Annex M4 FRUAGR - Riego  '!M514</f>
        <v>0</v>
      </c>
      <c r="F82" s="715">
        <f>'16a. Annex M4 FRUAGR - Riego  '!N513+'16a. Annex M4 FRUAGR - Riego  '!N514</f>
        <v>0</v>
      </c>
      <c r="G82" s="715">
        <f>'16a. Annex M4 FRUAGR - Riego  '!O513+'16a. Annex M4 FRUAGR - Riego  '!O514</f>
        <v>0</v>
      </c>
      <c r="H82" s="715">
        <f>'16a. Annex M4 FRUAGR - Riego  '!P513+'16a. Annex M4 FRUAGR - Riego  '!P514</f>
        <v>0</v>
      </c>
      <c r="I82" s="715">
        <f>'16a. Annex M4 FRUAGR - Riego  '!Q513+'16a. Annex M4 FRUAGR - Riego  '!Q514</f>
        <v>0</v>
      </c>
      <c r="J82" s="715">
        <f>'16a. Annex M4 FRUAGR - Riego  '!R513+'16a. Annex M4 FRUAGR - Riego  '!R514</f>
        <v>0</v>
      </c>
      <c r="K82" s="715">
        <f>'16a. Annex M4 FRUAGR - Riego  '!S513+'16a. Annex M4 FRUAGR - Riego  '!S514</f>
        <v>0</v>
      </c>
      <c r="L82" s="715">
        <f>'16a. Annex M4 FRUAGR - Riego  '!T513+'16a. Annex M4 FRUAGR - Riego  '!T514</f>
        <v>0</v>
      </c>
      <c r="M82" s="715">
        <f>'16a. Annex M4 FRUAGR - Riego  '!U513+'16a. Annex M4 FRUAGR - Riego  '!U514</f>
        <v>0</v>
      </c>
      <c r="N82" s="715">
        <f>'16a. Annex M4 FRUAGR - Riego  '!V513+'16a. Annex M4 FRUAGR - Riego  '!V514</f>
        <v>0</v>
      </c>
      <c r="O82" s="715">
        <f>'16a. Annex M4 FRUAGR - Riego  '!W513+'16a. Annex M4 FRUAGR - Riego  '!W514</f>
        <v>0</v>
      </c>
      <c r="P82" s="715">
        <f>'16a. Annex M4 FRUAGR - Riego  '!X513+'16a. Annex M4 FRUAGR - Riego  '!X514</f>
        <v>0</v>
      </c>
      <c r="Q82" s="715">
        <f>'16a. Annex M4 FRUAGR - Riego  '!Y513+'16a. Annex M4 FRUAGR - Riego  '!Y514</f>
        <v>0</v>
      </c>
      <c r="R82" s="715">
        <f>'16a. Annex M4 FRUAGR - Riego  '!Z513+'16a. Annex M4 FRUAGR - Riego  '!Z514</f>
        <v>0</v>
      </c>
      <c r="S82" s="715">
        <f>'16a. Annex M4 FRUAGR - Riego  '!AA513+'16a. Annex M4 FRUAGR - Riego  '!AA514</f>
        <v>0</v>
      </c>
      <c r="T82" s="715">
        <f>'16a. Annex M4 FRUAGR - Riego  '!AB513+'16a. Annex M4 FRUAGR - Riego  '!AB514</f>
        <v>0</v>
      </c>
      <c r="U82" s="715">
        <f>'16a. Annex M4 FRUAGR - Riego  '!AC513+'16a. Annex M4 FRUAGR - Riego  '!AC514</f>
        <v>0</v>
      </c>
      <c r="V82" s="715">
        <f>'16a. Annex M4 FRUAGR - Riego  '!AD513+'16a. Annex M4 FRUAGR - Riego  '!AD514</f>
        <v>0</v>
      </c>
    </row>
    <row r="83" spans="1:22" ht="18" x14ac:dyDescent="0.35">
      <c r="A83" s="704"/>
      <c r="B83" s="402" t="s">
        <v>611</v>
      </c>
      <c r="C83" s="715">
        <f>SUM('16a. Annex M4 FRUAGR - Riego  '!K535:K544)</f>
        <v>39.418000000000006</v>
      </c>
      <c r="D83" s="715">
        <f>SUM('16a. Annex M4 FRUAGR - Riego  '!L535:L544)</f>
        <v>13.8</v>
      </c>
      <c r="E83" s="715">
        <f>SUM('16a. Annex M4 FRUAGR - Riego  '!M535:M544)</f>
        <v>0</v>
      </c>
      <c r="F83" s="715">
        <f>SUM('16a. Annex M4 FRUAGR - Riego  '!N535:N544)</f>
        <v>0</v>
      </c>
      <c r="G83" s="715">
        <f>SUM('16a. Annex M4 FRUAGR - Riego  '!O535:O544)</f>
        <v>0</v>
      </c>
      <c r="H83" s="715">
        <f>SUM('16a. Annex M4 FRUAGR - Riego  '!P535:P544)</f>
        <v>0</v>
      </c>
      <c r="I83" s="715">
        <f>SUM('16a. Annex M4 FRUAGR - Riego  '!Q535:Q544)</f>
        <v>0</v>
      </c>
      <c r="J83" s="715">
        <f>SUM('16a. Annex M4 FRUAGR - Riego  '!R535:R544)</f>
        <v>0</v>
      </c>
      <c r="K83" s="715">
        <f>SUM('16a. Annex M4 FRUAGR - Riego  '!S535:S544)</f>
        <v>0</v>
      </c>
      <c r="L83" s="715">
        <f>SUM('16a. Annex M4 FRUAGR - Riego  '!T535:T544)</f>
        <v>0</v>
      </c>
      <c r="M83" s="715">
        <f>SUM('16a. Annex M4 FRUAGR - Riego  '!U535:U544)</f>
        <v>0</v>
      </c>
      <c r="N83" s="715">
        <f>SUM('16a. Annex M4 FRUAGR - Riego  '!V535:V544)</f>
        <v>0</v>
      </c>
      <c r="O83" s="715">
        <f>SUM('16a. Annex M4 FRUAGR - Riego  '!W535:W544)</f>
        <v>0</v>
      </c>
      <c r="P83" s="715">
        <f>SUM('16a. Annex M4 FRUAGR - Riego  '!X535:X544)</f>
        <v>0</v>
      </c>
      <c r="Q83" s="715">
        <f>SUM('16a. Annex M4 FRUAGR - Riego  '!Y535:Y544)</f>
        <v>0</v>
      </c>
      <c r="R83" s="715">
        <f>SUM('16a. Annex M4 FRUAGR - Riego  '!Z535:Z544)</f>
        <v>0</v>
      </c>
      <c r="S83" s="715">
        <f>SUM('16a. Annex M4 FRUAGR - Riego  '!AA535:AA544)</f>
        <v>0</v>
      </c>
      <c r="T83" s="715">
        <f>SUM('16a. Annex M4 FRUAGR - Riego  '!AB535:AB544)</f>
        <v>0</v>
      </c>
      <c r="U83" s="715">
        <f>SUM('16a. Annex M4 FRUAGR - Riego  '!AC535:AC544)</f>
        <v>0</v>
      </c>
      <c r="V83" s="715">
        <f>SUM('16a. Annex M4 FRUAGR - Riego  '!AD535:AD544)</f>
        <v>0</v>
      </c>
    </row>
    <row r="84" spans="1:22" ht="18" x14ac:dyDescent="0.35">
      <c r="A84" s="704"/>
      <c r="B84" s="402" t="s">
        <v>592</v>
      </c>
      <c r="C84" s="715">
        <f>SUM('16a. Annex M4 FRUAGR - Riego  '!K545:K548)</f>
        <v>31.422630000000002</v>
      </c>
      <c r="D84" s="715">
        <f>SUM('16a. Annex M4 FRUAGR - Riego  '!L545:L548)</f>
        <v>24.22551</v>
      </c>
      <c r="E84" s="715">
        <f>SUM('16a. Annex M4 FRUAGR - Riego  '!M545:M548)</f>
        <v>24.22551</v>
      </c>
      <c r="F84" s="715">
        <f>SUM('16a. Annex M4 FRUAGR - Riego  '!N545:N548)</f>
        <v>8.3041499999999999</v>
      </c>
      <c r="G84" s="715">
        <f>SUM('16a. Annex M4 FRUAGR - Riego  '!O545:O548)</f>
        <v>8.3041499999999999</v>
      </c>
      <c r="H84" s="715">
        <f>SUM('16a. Annex M4 FRUAGR - Riego  '!P545:P548)</f>
        <v>8.3041499999999999</v>
      </c>
      <c r="I84" s="715">
        <f>SUM('16a. Annex M4 FRUAGR - Riego  '!Q545:Q548)</f>
        <v>8.3041499999999999</v>
      </c>
      <c r="J84" s="715">
        <f>SUM('16a. Annex M4 FRUAGR - Riego  '!R545:R548)</f>
        <v>0</v>
      </c>
      <c r="K84" s="715">
        <f>SUM('16a. Annex M4 FRUAGR - Riego  '!S545:S548)</f>
        <v>0</v>
      </c>
      <c r="L84" s="715">
        <f>SUM('16a. Annex M4 FRUAGR - Riego  '!T545:T548)</f>
        <v>0</v>
      </c>
      <c r="M84" s="715">
        <f>SUM('16a. Annex M4 FRUAGR - Riego  '!U545:U548)</f>
        <v>0</v>
      </c>
      <c r="N84" s="715">
        <f>SUM('16a. Annex M4 FRUAGR - Riego  '!V545:V548)</f>
        <v>0</v>
      </c>
      <c r="O84" s="715">
        <f>SUM('16a. Annex M4 FRUAGR - Riego  '!W545:W548)</f>
        <v>0</v>
      </c>
      <c r="P84" s="715">
        <f>SUM('16a. Annex M4 FRUAGR - Riego  '!X545:X548)</f>
        <v>0</v>
      </c>
      <c r="Q84" s="715">
        <f>SUM('16a. Annex M4 FRUAGR - Riego  '!Y545:Y548)</f>
        <v>0</v>
      </c>
      <c r="R84" s="715">
        <f>SUM('16a. Annex M4 FRUAGR - Riego  '!Z545:Z548)</f>
        <v>0</v>
      </c>
      <c r="S84" s="715">
        <f>SUM('16a. Annex M4 FRUAGR - Riego  '!AA545:AA548)</f>
        <v>0</v>
      </c>
      <c r="T84" s="715">
        <f>SUM('16a. Annex M4 FRUAGR - Riego  '!AB545:AB548)</f>
        <v>0</v>
      </c>
      <c r="U84" s="715">
        <f>SUM('16a. Annex M4 FRUAGR - Riego  '!AC545:AC548)</f>
        <v>0</v>
      </c>
      <c r="V84" s="715">
        <f>SUM('16a. Annex M4 FRUAGR - Riego  '!AD545:AD548)</f>
        <v>0</v>
      </c>
    </row>
    <row r="85" spans="1:22" ht="18" x14ac:dyDescent="0.35">
      <c r="A85" s="704"/>
      <c r="B85" s="402" t="s">
        <v>560</v>
      </c>
      <c r="C85" s="715">
        <v>0</v>
      </c>
      <c r="D85" s="715">
        <v>0</v>
      </c>
      <c r="E85" s="715">
        <v>0</v>
      </c>
      <c r="F85" s="715">
        <v>0</v>
      </c>
      <c r="G85" s="715">
        <v>0</v>
      </c>
      <c r="H85" s="715">
        <v>0</v>
      </c>
      <c r="I85" s="715">
        <v>0</v>
      </c>
      <c r="J85" s="715">
        <v>0</v>
      </c>
      <c r="K85" s="715">
        <v>0</v>
      </c>
      <c r="L85" s="715">
        <v>0</v>
      </c>
      <c r="M85" s="715">
        <v>0</v>
      </c>
      <c r="N85" s="715">
        <v>0</v>
      </c>
      <c r="O85" s="715">
        <v>0</v>
      </c>
      <c r="P85" s="715">
        <v>0</v>
      </c>
      <c r="Q85" s="715">
        <v>0</v>
      </c>
      <c r="R85" s="715">
        <v>0</v>
      </c>
      <c r="S85" s="715">
        <v>0</v>
      </c>
      <c r="T85" s="715">
        <v>0</v>
      </c>
      <c r="U85" s="715">
        <v>0</v>
      </c>
      <c r="V85" s="715">
        <v>0</v>
      </c>
    </row>
    <row r="86" spans="1:22" ht="18" x14ac:dyDescent="0.35">
      <c r="A86" s="704"/>
      <c r="B86" s="402" t="s">
        <v>593</v>
      </c>
      <c r="C86" s="715">
        <f>SUM('16a. Annex M4 FRUAGR - Riego  '!K518:K521)+'16a. Annex M4 FRUAGR - Riego  '!K523+'16a. Annex M4 FRUAGR - Riego  '!K524</f>
        <v>13.842000000000001</v>
      </c>
      <c r="D86" s="715">
        <f>SUM('16a. Annex M4 FRUAGR - Riego  '!L518:L521)+'16a. Annex M4 FRUAGR - Riego  '!L523+'16a. Annex M4 FRUAGR - Riego  '!L524</f>
        <v>4.6139999999999999</v>
      </c>
      <c r="E86" s="715">
        <f>SUM('16a. Annex M4 FRUAGR - Riego  '!M518:M521)+'16a. Annex M4 FRUAGR - Riego  '!M523+'16a. Annex M4 FRUAGR - Riego  '!M524</f>
        <v>4.6139999999999999</v>
      </c>
      <c r="F86" s="715">
        <f>SUM('16a. Annex M4 FRUAGR - Riego  '!N518:N521)+'16a. Annex M4 FRUAGR - Riego  '!N523+'16a. Annex M4 FRUAGR - Riego  '!N524</f>
        <v>4.6139999999999999</v>
      </c>
      <c r="G86" s="715">
        <f>SUM('16a. Annex M4 FRUAGR - Riego  '!O518:O521)+'16a. Annex M4 FRUAGR - Riego  '!O523+'16a. Annex M4 FRUAGR - Riego  '!O524</f>
        <v>4.6139999999999999</v>
      </c>
      <c r="H86" s="715">
        <f>SUM('16a. Annex M4 FRUAGR - Riego  '!P518:P521)+'16a. Annex M4 FRUAGR - Riego  '!P523+'16a. Annex M4 FRUAGR - Riego  '!P524</f>
        <v>4.6139999999999999</v>
      </c>
      <c r="I86" s="715">
        <f>SUM('16a. Annex M4 FRUAGR - Riego  '!Q518:Q521)+'16a. Annex M4 FRUAGR - Riego  '!Q523+'16a. Annex M4 FRUAGR - Riego  '!Q524</f>
        <v>4.6139999999999999</v>
      </c>
      <c r="J86" s="715">
        <f>SUM('16a. Annex M4 FRUAGR - Riego  '!R518:R521)+'16a. Annex M4 FRUAGR - Riego  '!R523+'16a. Annex M4 FRUAGR - Riego  '!R524</f>
        <v>4.6139999999999999</v>
      </c>
      <c r="K86" s="715">
        <f>SUM('16a. Annex M4 FRUAGR - Riego  '!S518:S521)+'16a. Annex M4 FRUAGR - Riego  '!S523+'16a. Annex M4 FRUAGR - Riego  '!S524</f>
        <v>4.6139999999999999</v>
      </c>
      <c r="L86" s="715">
        <f>SUM('16a. Annex M4 FRUAGR - Riego  '!T518:T521)+'16a. Annex M4 FRUAGR - Riego  '!T523+'16a. Annex M4 FRUAGR - Riego  '!T524</f>
        <v>4.6139999999999999</v>
      </c>
      <c r="M86" s="715">
        <f>SUM('16a. Annex M4 FRUAGR - Riego  '!U518:U521)+'16a. Annex M4 FRUAGR - Riego  '!U523+'16a. Annex M4 FRUAGR - Riego  '!U524</f>
        <v>0</v>
      </c>
      <c r="N86" s="715">
        <f>SUM('16a. Annex M4 FRUAGR - Riego  '!V518:V521)+'16a. Annex M4 FRUAGR - Riego  '!V523+'16a. Annex M4 FRUAGR - Riego  '!V524</f>
        <v>0</v>
      </c>
      <c r="O86" s="715">
        <f>SUM('16a. Annex M4 FRUAGR - Riego  '!W518:W521)+'16a. Annex M4 FRUAGR - Riego  '!W523+'16a. Annex M4 FRUAGR - Riego  '!W524</f>
        <v>0</v>
      </c>
      <c r="P86" s="715">
        <f>SUM('16a. Annex M4 FRUAGR - Riego  '!X518:X521)+'16a. Annex M4 FRUAGR - Riego  '!X523+'16a. Annex M4 FRUAGR - Riego  '!X524</f>
        <v>0</v>
      </c>
      <c r="Q86" s="715">
        <f>SUM('16a. Annex M4 FRUAGR - Riego  '!Y518:Y521)+'16a. Annex M4 FRUAGR - Riego  '!Y523+'16a. Annex M4 FRUAGR - Riego  '!Y524</f>
        <v>0</v>
      </c>
      <c r="R86" s="715">
        <f>SUM('16a. Annex M4 FRUAGR - Riego  '!Z518:Z521)+'16a. Annex M4 FRUAGR - Riego  '!Z523+'16a. Annex M4 FRUAGR - Riego  '!Z524</f>
        <v>0</v>
      </c>
      <c r="S86" s="715">
        <f>SUM('16a. Annex M4 FRUAGR - Riego  '!AA518:AA521)+'16a. Annex M4 FRUAGR - Riego  '!AA523+'16a. Annex M4 FRUAGR - Riego  '!AA524</f>
        <v>0</v>
      </c>
      <c r="T86" s="715">
        <f>SUM('16a. Annex M4 FRUAGR - Riego  '!AB518:AB521)+'16a. Annex M4 FRUAGR - Riego  '!AB523+'16a. Annex M4 FRUAGR - Riego  '!AB524</f>
        <v>0</v>
      </c>
      <c r="U86" s="715">
        <f>SUM('16a. Annex M4 FRUAGR - Riego  '!AC518:AC521)+'16a. Annex M4 FRUAGR - Riego  '!AC523+'16a. Annex M4 FRUAGR - Riego  '!AC524</f>
        <v>0</v>
      </c>
      <c r="V86" s="715">
        <f>SUM('16a. Annex M4 FRUAGR - Riego  '!AD518:AD521)+'16a. Annex M4 FRUAGR - Riego  '!AD523+'16a. Annex M4 FRUAGR - Riego  '!AD524</f>
        <v>0</v>
      </c>
    </row>
    <row r="87" spans="1:22" ht="18" x14ac:dyDescent="0.35">
      <c r="A87" s="704"/>
      <c r="B87" s="402" t="s">
        <v>594</v>
      </c>
      <c r="C87" s="715">
        <f>'16a. Annex M4 FRUAGR - Riego  '!K522+'16a. Annex M4 FRUAGR - Riego  '!K526+'16a. Annex M4 FRUAGR - Riego  '!K525+'16a. Annex M4 FRUAGR - Riego  '!K528+'16a. Annex M4 FRUAGR - Riego  '!K529</f>
        <v>4.6140000000000008</v>
      </c>
      <c r="D87" s="715">
        <f>'16a. Annex M4 FRUAGR - Riego  '!L522+'16a. Annex M4 FRUAGR - Riego  '!L526+'16a. Annex M4 FRUAGR - Riego  '!L525+'16a. Annex M4 FRUAGR - Riego  '!L528+'16a. Annex M4 FRUAGR - Riego  '!L529</f>
        <v>8.4590000000000014</v>
      </c>
      <c r="E87" s="715">
        <f>'16a. Annex M4 FRUAGR - Riego  '!M522+'16a. Annex M4 FRUAGR - Riego  '!M526+'16a. Annex M4 FRUAGR - Riego  '!M525+'16a. Annex M4 FRUAGR - Riego  '!M528+'16a. Annex M4 FRUAGR - Riego  '!M529</f>
        <v>4.6140000000000008</v>
      </c>
      <c r="F87" s="715">
        <f>'16a. Annex M4 FRUAGR - Riego  '!N522+'16a. Annex M4 FRUAGR - Riego  '!N526+'16a. Annex M4 FRUAGR - Riego  '!N525+'16a. Annex M4 FRUAGR - Riego  '!N528+'16a. Annex M4 FRUAGR - Riego  '!N529</f>
        <v>6.1520000000000001</v>
      </c>
      <c r="G87" s="715">
        <f>'16a. Annex M4 FRUAGR - Riego  '!O522+'16a. Annex M4 FRUAGR - Riego  '!O526+'16a. Annex M4 FRUAGR - Riego  '!O525+'16a. Annex M4 FRUAGR - Riego  '!O528+'16a. Annex M4 FRUAGR - Riego  '!O529</f>
        <v>2.3069999999999999</v>
      </c>
      <c r="H87" s="715">
        <f>'16a. Annex M4 FRUAGR - Riego  '!P522+'16a. Annex M4 FRUAGR - Riego  '!P526+'16a. Annex M4 FRUAGR - Riego  '!P525+'16a. Annex M4 FRUAGR - Riego  '!P528+'16a. Annex M4 FRUAGR - Riego  '!P529</f>
        <v>0.76899999999999991</v>
      </c>
      <c r="I87" s="715">
        <f>'16a. Annex M4 FRUAGR - Riego  '!Q522+'16a. Annex M4 FRUAGR - Riego  '!Q526+'16a. Annex M4 FRUAGR - Riego  '!Q525+'16a. Annex M4 FRUAGR - Riego  '!Q528+'16a. Annex M4 FRUAGR - Riego  '!Q529</f>
        <v>0.76899999999999991</v>
      </c>
      <c r="J87" s="715">
        <f>'16a. Annex M4 FRUAGR - Riego  '!R522+'16a. Annex M4 FRUAGR - Riego  '!R526+'16a. Annex M4 FRUAGR - Riego  '!R525+'16a. Annex M4 FRUAGR - Riego  '!R528+'16a. Annex M4 FRUAGR - Riego  '!R529</f>
        <v>0</v>
      </c>
      <c r="K87" s="715">
        <f>'16a. Annex M4 FRUAGR - Riego  '!S522+'16a. Annex M4 FRUAGR - Riego  '!S526+'16a. Annex M4 FRUAGR - Riego  '!S525+'16a. Annex M4 FRUAGR - Riego  '!S528+'16a. Annex M4 FRUAGR - Riego  '!S529</f>
        <v>0</v>
      </c>
      <c r="L87" s="715">
        <f>'16a. Annex M4 FRUAGR - Riego  '!T522+'16a. Annex M4 FRUAGR - Riego  '!T526+'16a. Annex M4 FRUAGR - Riego  '!T525+'16a. Annex M4 FRUAGR - Riego  '!T528+'16a. Annex M4 FRUAGR - Riego  '!T529</f>
        <v>0</v>
      </c>
      <c r="M87" s="715">
        <f>'16a. Annex M4 FRUAGR - Riego  '!U522+'16a. Annex M4 FRUAGR - Riego  '!U526+'16a. Annex M4 FRUAGR - Riego  '!U525+'16a. Annex M4 FRUAGR - Riego  '!U528+'16a. Annex M4 FRUAGR - Riego  '!U529</f>
        <v>0</v>
      </c>
      <c r="N87" s="715">
        <f>'16a. Annex M4 FRUAGR - Riego  '!V522+'16a. Annex M4 FRUAGR - Riego  '!V526+'16a. Annex M4 FRUAGR - Riego  '!V525+'16a. Annex M4 FRUAGR - Riego  '!V528+'16a. Annex M4 FRUAGR - Riego  '!V529</f>
        <v>0</v>
      </c>
      <c r="O87" s="715">
        <f>'16a. Annex M4 FRUAGR - Riego  '!W522+'16a. Annex M4 FRUAGR - Riego  '!W526+'16a. Annex M4 FRUAGR - Riego  '!W525+'16a. Annex M4 FRUAGR - Riego  '!W528+'16a. Annex M4 FRUAGR - Riego  '!W529</f>
        <v>0</v>
      </c>
      <c r="P87" s="715">
        <f>'16a. Annex M4 FRUAGR - Riego  '!X522+'16a. Annex M4 FRUAGR - Riego  '!X526+'16a. Annex M4 FRUAGR - Riego  '!X525+'16a. Annex M4 FRUAGR - Riego  '!X528+'16a. Annex M4 FRUAGR - Riego  '!X529</f>
        <v>0</v>
      </c>
      <c r="Q87" s="715">
        <f>'16a. Annex M4 FRUAGR - Riego  '!Y522+'16a. Annex M4 FRUAGR - Riego  '!Y526+'16a. Annex M4 FRUAGR - Riego  '!Y525+'16a. Annex M4 FRUAGR - Riego  '!Y528+'16a. Annex M4 FRUAGR - Riego  '!Y529</f>
        <v>0</v>
      </c>
      <c r="R87" s="715">
        <f>'16a. Annex M4 FRUAGR - Riego  '!Z522+'16a. Annex M4 FRUAGR - Riego  '!Z526+'16a. Annex M4 FRUAGR - Riego  '!Z525+'16a. Annex M4 FRUAGR - Riego  '!Z528+'16a. Annex M4 FRUAGR - Riego  '!Z529</f>
        <v>0</v>
      </c>
      <c r="S87" s="715">
        <f>'16a. Annex M4 FRUAGR - Riego  '!AA522+'16a. Annex M4 FRUAGR - Riego  '!AA526+'16a. Annex M4 FRUAGR - Riego  '!AA525+'16a. Annex M4 FRUAGR - Riego  '!AA528+'16a. Annex M4 FRUAGR - Riego  '!AA529</f>
        <v>0</v>
      </c>
      <c r="T87" s="715">
        <f>'16a. Annex M4 FRUAGR - Riego  '!AB522+'16a. Annex M4 FRUAGR - Riego  '!AB526+'16a. Annex M4 FRUAGR - Riego  '!AB525+'16a. Annex M4 FRUAGR - Riego  '!AB528+'16a. Annex M4 FRUAGR - Riego  '!AB529</f>
        <v>0</v>
      </c>
      <c r="U87" s="715">
        <f>'16a. Annex M4 FRUAGR - Riego  '!AC522+'16a. Annex M4 FRUAGR - Riego  '!AC526+'16a. Annex M4 FRUAGR - Riego  '!AC525+'16a. Annex M4 FRUAGR - Riego  '!AC528+'16a. Annex M4 FRUAGR - Riego  '!AC529</f>
        <v>0</v>
      </c>
      <c r="V87" s="715">
        <f>'16a. Annex M4 FRUAGR - Riego  '!AD522+'16a. Annex M4 FRUAGR - Riego  '!AD526+'16a. Annex M4 FRUAGR - Riego  '!AD525+'16a. Annex M4 FRUAGR - Riego  '!AD528+'16a. Annex M4 FRUAGR - Riego  '!AD529</f>
        <v>0</v>
      </c>
    </row>
    <row r="88" spans="1:22" ht="18" x14ac:dyDescent="0.35">
      <c r="A88" s="704"/>
      <c r="B88" s="402" t="s">
        <v>624</v>
      </c>
      <c r="C88" s="715">
        <f>'16a. Annex M4 FRUAGR - Riego  '!K527+'16a. Annex M4 FRUAGR - Riego  '!K530+'16a. Annex M4 FRUAGR - Riego  '!K531</f>
        <v>4.6139999999999999</v>
      </c>
      <c r="D88" s="715">
        <f>'16a. Annex M4 FRUAGR - Riego  '!L527+'16a. Annex M4 FRUAGR - Riego  '!L530+'16a. Annex M4 FRUAGR - Riego  '!L531</f>
        <v>5.383</v>
      </c>
      <c r="E88" s="715">
        <f>'16a. Annex M4 FRUAGR - Riego  '!M527+'16a. Annex M4 FRUAGR - Riego  '!M530+'16a. Annex M4 FRUAGR - Riego  '!M531</f>
        <v>5.383</v>
      </c>
      <c r="F88" s="715">
        <f>'16a. Annex M4 FRUAGR - Riego  '!N527+'16a. Annex M4 FRUAGR - Riego  '!N530+'16a. Annex M4 FRUAGR - Riego  '!N531</f>
        <v>5.383</v>
      </c>
      <c r="G88" s="715">
        <f>'16a. Annex M4 FRUAGR - Riego  '!O527+'16a. Annex M4 FRUAGR - Riego  '!O530+'16a. Annex M4 FRUAGR - Riego  '!O531</f>
        <v>5.383</v>
      </c>
      <c r="H88" s="715">
        <f>'16a. Annex M4 FRUAGR - Riego  '!P527+'16a. Annex M4 FRUAGR - Riego  '!P530+'16a. Annex M4 FRUAGR - Riego  '!P531</f>
        <v>0</v>
      </c>
      <c r="I88" s="715">
        <f>'16a. Annex M4 FRUAGR - Riego  '!Q527+'16a. Annex M4 FRUAGR - Riego  '!Q530+'16a. Annex M4 FRUAGR - Riego  '!Q531</f>
        <v>0</v>
      </c>
      <c r="J88" s="715">
        <f>'16a. Annex M4 FRUAGR - Riego  '!R527+'16a. Annex M4 FRUAGR - Riego  '!R530+'16a. Annex M4 FRUAGR - Riego  '!R531</f>
        <v>0</v>
      </c>
      <c r="K88" s="715">
        <f>'16a. Annex M4 FRUAGR - Riego  '!S527+'16a. Annex M4 FRUAGR - Riego  '!S530+'16a. Annex M4 FRUAGR - Riego  '!S531</f>
        <v>0</v>
      </c>
      <c r="L88" s="715">
        <f>'16a. Annex M4 FRUAGR - Riego  '!T527+'16a. Annex M4 FRUAGR - Riego  '!T530+'16a. Annex M4 FRUAGR - Riego  '!T531</f>
        <v>0</v>
      </c>
      <c r="M88" s="715">
        <f>'16a. Annex M4 FRUAGR - Riego  '!U527+'16a. Annex M4 FRUAGR - Riego  '!U530+'16a. Annex M4 FRUAGR - Riego  '!U531</f>
        <v>0</v>
      </c>
      <c r="N88" s="715">
        <f>'16a. Annex M4 FRUAGR - Riego  '!V527+'16a. Annex M4 FRUAGR - Riego  '!V530+'16a. Annex M4 FRUAGR - Riego  '!V531</f>
        <v>0</v>
      </c>
      <c r="O88" s="715">
        <f>'16a. Annex M4 FRUAGR - Riego  '!W527+'16a. Annex M4 FRUAGR - Riego  '!W530+'16a. Annex M4 FRUAGR - Riego  '!W531</f>
        <v>0</v>
      </c>
      <c r="P88" s="715">
        <f>'16a. Annex M4 FRUAGR - Riego  '!X527+'16a. Annex M4 FRUAGR - Riego  '!X530+'16a. Annex M4 FRUAGR - Riego  '!X531</f>
        <v>0</v>
      </c>
      <c r="Q88" s="715">
        <f>'16a. Annex M4 FRUAGR - Riego  '!Y527+'16a. Annex M4 FRUAGR - Riego  '!Y530+'16a. Annex M4 FRUAGR - Riego  '!Y531</f>
        <v>0</v>
      </c>
      <c r="R88" s="715">
        <f>'16a. Annex M4 FRUAGR - Riego  '!Z527+'16a. Annex M4 FRUAGR - Riego  '!Z530+'16a. Annex M4 FRUAGR - Riego  '!Z531</f>
        <v>0</v>
      </c>
      <c r="S88" s="715">
        <f>'16a. Annex M4 FRUAGR - Riego  '!AA527+'16a. Annex M4 FRUAGR - Riego  '!AA530+'16a. Annex M4 FRUAGR - Riego  '!AA531</f>
        <v>0</v>
      </c>
      <c r="T88" s="715">
        <f>'16a. Annex M4 FRUAGR - Riego  '!AB527+'16a. Annex M4 FRUAGR - Riego  '!AB530+'16a. Annex M4 FRUAGR - Riego  '!AB531</f>
        <v>0</v>
      </c>
      <c r="U88" s="715">
        <f>'16a. Annex M4 FRUAGR - Riego  '!AC527+'16a. Annex M4 FRUAGR - Riego  '!AC530+'16a. Annex M4 FRUAGR - Riego  '!AC531</f>
        <v>0</v>
      </c>
      <c r="V88" s="715">
        <f>'16a. Annex M4 FRUAGR - Riego  '!AD527+'16a. Annex M4 FRUAGR - Riego  '!AD530+'16a. Annex M4 FRUAGR - Riego  '!AD531</f>
        <v>0</v>
      </c>
    </row>
    <row r="89" spans="1:22" ht="18" x14ac:dyDescent="0.35">
      <c r="A89" s="704"/>
      <c r="B89" s="402" t="s">
        <v>595</v>
      </c>
      <c r="C89" s="715">
        <f>'16a. Annex M4 FRUAGR - Riego  '!K532+'16a. Annex M4 FRUAGR - Riego  '!K533</f>
        <v>34.604999999999997</v>
      </c>
      <c r="D89" s="715">
        <f>'16a. Annex M4 FRUAGR - Riego  '!L532+'16a. Annex M4 FRUAGR - Riego  '!L533</f>
        <v>34.604999999999997</v>
      </c>
      <c r="E89" s="715">
        <f>'16a. Annex M4 FRUAGR - Riego  '!M532+'16a. Annex M4 FRUAGR - Riego  '!M533</f>
        <v>34.604999999999997</v>
      </c>
      <c r="F89" s="715">
        <f>'16a. Annex M4 FRUAGR - Riego  '!N532+'16a. Annex M4 FRUAGR - Riego  '!N533</f>
        <v>34.604999999999997</v>
      </c>
      <c r="G89" s="715">
        <f>'16a. Annex M4 FRUAGR - Riego  '!O532+'16a. Annex M4 FRUAGR - Riego  '!O533</f>
        <v>53.83</v>
      </c>
      <c r="H89" s="715">
        <f>'16a. Annex M4 FRUAGR - Riego  '!P532+'16a. Annex M4 FRUAGR - Riego  '!P533</f>
        <v>53.83</v>
      </c>
      <c r="I89" s="715">
        <f>'16a. Annex M4 FRUAGR - Riego  '!Q532+'16a. Annex M4 FRUAGR - Riego  '!Q533</f>
        <v>61.52</v>
      </c>
      <c r="J89" s="715">
        <f>'16a. Annex M4 FRUAGR - Riego  '!R532+'16a. Annex M4 FRUAGR - Riego  '!R533</f>
        <v>61.52</v>
      </c>
      <c r="K89" s="715">
        <f>'16a. Annex M4 FRUAGR - Riego  '!S532+'16a. Annex M4 FRUAGR - Riego  '!S533</f>
        <v>61.52</v>
      </c>
      <c r="L89" s="715">
        <f>'16a. Annex M4 FRUAGR - Riego  '!T532+'16a. Annex M4 FRUAGR - Riego  '!T533</f>
        <v>65.365000000000009</v>
      </c>
      <c r="M89" s="715">
        <f>'16a. Annex M4 FRUAGR - Riego  '!U532+'16a. Annex M4 FRUAGR - Riego  '!U533</f>
        <v>26.915000000000006</v>
      </c>
      <c r="N89" s="715">
        <f>'16a. Annex M4 FRUAGR - Riego  '!V532+'16a. Annex M4 FRUAGR - Riego  '!V533</f>
        <v>30.760000000000005</v>
      </c>
      <c r="O89" s="715">
        <f>'16a. Annex M4 FRUAGR - Riego  '!W532+'16a. Annex M4 FRUAGR - Riego  '!W533</f>
        <v>30.760000000000005</v>
      </c>
      <c r="P89" s="715">
        <f>'16a. Annex M4 FRUAGR - Riego  '!X532+'16a. Annex M4 FRUAGR - Riego  '!X533</f>
        <v>30.760000000000005</v>
      </c>
      <c r="Q89" s="715">
        <f>'16a. Annex M4 FRUAGR - Riego  '!Y532+'16a. Annex M4 FRUAGR - Riego  '!Y533</f>
        <v>30.760000000000005</v>
      </c>
      <c r="R89" s="715">
        <f>'16a. Annex M4 FRUAGR - Riego  '!Z532+'16a. Annex M4 FRUAGR - Riego  '!Z533</f>
        <v>30.760000000000005</v>
      </c>
      <c r="S89" s="715">
        <f>'16a. Annex M4 FRUAGR - Riego  '!AA532+'16a. Annex M4 FRUAGR - Riego  '!AA533</f>
        <v>30.760000000000005</v>
      </c>
      <c r="T89" s="715">
        <f>'16a. Annex M4 FRUAGR - Riego  '!AB532+'16a. Annex M4 FRUAGR - Riego  '!AB533</f>
        <v>30.760000000000005</v>
      </c>
      <c r="U89" s="715">
        <f>'16a. Annex M4 FRUAGR - Riego  '!AC532+'16a. Annex M4 FRUAGR - Riego  '!AC533</f>
        <v>26.915000000000006</v>
      </c>
      <c r="V89" s="715">
        <f>'16a. Annex M4 FRUAGR - Riego  '!AD532+'16a. Annex M4 FRUAGR - Riego  '!AD533</f>
        <v>23.838999999999999</v>
      </c>
    </row>
    <row r="90" spans="1:22" ht="18" x14ac:dyDescent="0.35">
      <c r="A90" s="704"/>
      <c r="B90" s="402" t="s">
        <v>612</v>
      </c>
      <c r="C90" s="715">
        <f>'16a. Annex M4 FRUAGR - Riego  '!K515+'16a. Annex M4 FRUAGR - Riego  '!K516+'16a. Annex M4 FRUAGR - Riego  '!K517</f>
        <v>9.9969999999999999</v>
      </c>
      <c r="D90" s="715">
        <f>'16a. Annex M4 FRUAGR - Riego  '!L515+'16a. Annex M4 FRUAGR - Riego  '!L516+'16a. Annex M4 FRUAGR - Riego  '!L517</f>
        <v>7.6900000000000013</v>
      </c>
      <c r="E90" s="715">
        <f>'16a. Annex M4 FRUAGR - Riego  '!M515+'16a. Annex M4 FRUAGR - Riego  '!M516+'16a. Annex M4 FRUAGR - Riego  '!M517</f>
        <v>7.6900000000000013</v>
      </c>
      <c r="F90" s="715">
        <f>'16a. Annex M4 FRUAGR - Riego  '!N515+'16a. Annex M4 FRUAGR - Riego  '!N516+'16a. Annex M4 FRUAGR - Riego  '!N517</f>
        <v>7.6900000000000013</v>
      </c>
      <c r="G90" s="715">
        <f>'16a. Annex M4 FRUAGR - Riego  '!O515+'16a. Annex M4 FRUAGR - Riego  '!O516+'16a. Annex M4 FRUAGR - Riego  '!O517</f>
        <v>7.6900000000000013</v>
      </c>
      <c r="H90" s="715">
        <f>'16a. Annex M4 FRUAGR - Riego  '!P515+'16a. Annex M4 FRUAGR - Riego  '!P516+'16a. Annex M4 FRUAGR - Riego  '!P517</f>
        <v>7.6900000000000013</v>
      </c>
      <c r="I90" s="715">
        <f>'16a. Annex M4 FRUAGR - Riego  '!Q515+'16a. Annex M4 FRUAGR - Riego  '!Q516+'16a. Annex M4 FRUAGR - Riego  '!Q517</f>
        <v>7.6900000000000013</v>
      </c>
      <c r="J90" s="715">
        <f>'16a. Annex M4 FRUAGR - Riego  '!R515+'16a. Annex M4 FRUAGR - Riego  '!R516+'16a. Annex M4 FRUAGR - Riego  '!R517</f>
        <v>7.6900000000000013</v>
      </c>
      <c r="K90" s="715">
        <f>'16a. Annex M4 FRUAGR - Riego  '!S515+'16a. Annex M4 FRUAGR - Riego  '!S516+'16a. Annex M4 FRUAGR - Riego  '!S517</f>
        <v>7.6900000000000013</v>
      </c>
      <c r="L90" s="715">
        <f>'16a. Annex M4 FRUAGR - Riego  '!T515+'16a. Annex M4 FRUAGR - Riego  '!T516+'16a. Annex M4 FRUAGR - Riego  '!T517</f>
        <v>7.6900000000000013</v>
      </c>
      <c r="M90" s="715">
        <f>'16a. Annex M4 FRUAGR - Riego  '!U515+'16a. Annex M4 FRUAGR - Riego  '!U516+'16a. Annex M4 FRUAGR - Riego  '!U517</f>
        <v>5.3830000000000009</v>
      </c>
      <c r="N90" s="715">
        <f>'16a. Annex M4 FRUAGR - Riego  '!V515+'16a. Annex M4 FRUAGR - Riego  '!V516+'16a. Annex M4 FRUAGR - Riego  '!V517</f>
        <v>5.3830000000000009</v>
      </c>
      <c r="O90" s="715">
        <f>'16a. Annex M4 FRUAGR - Riego  '!W515+'16a. Annex M4 FRUAGR - Riego  '!W516+'16a. Annex M4 FRUAGR - Riego  '!W517</f>
        <v>5.3830000000000009</v>
      </c>
      <c r="P90" s="715">
        <f>'16a. Annex M4 FRUAGR - Riego  '!X515+'16a. Annex M4 FRUAGR - Riego  '!X516+'16a. Annex M4 FRUAGR - Riego  '!X517</f>
        <v>5.3830000000000009</v>
      </c>
      <c r="Q90" s="715">
        <f>'16a. Annex M4 FRUAGR - Riego  '!Y515+'16a. Annex M4 FRUAGR - Riego  '!Y516+'16a. Annex M4 FRUAGR - Riego  '!Y517</f>
        <v>5.3830000000000009</v>
      </c>
      <c r="R90" s="715">
        <f>'16a. Annex M4 FRUAGR - Riego  '!Z515+'16a. Annex M4 FRUAGR - Riego  '!Z516+'16a. Annex M4 FRUAGR - Riego  '!Z517</f>
        <v>5.3830000000000009</v>
      </c>
      <c r="S90" s="715">
        <f>'16a. Annex M4 FRUAGR - Riego  '!AA515+'16a. Annex M4 FRUAGR - Riego  '!AA516+'16a. Annex M4 FRUAGR - Riego  '!AA517</f>
        <v>5.3830000000000009</v>
      </c>
      <c r="T90" s="715">
        <f>'16a. Annex M4 FRUAGR - Riego  '!AB515+'16a. Annex M4 FRUAGR - Riego  '!AB516+'16a. Annex M4 FRUAGR - Riego  '!AB517</f>
        <v>5.3830000000000009</v>
      </c>
      <c r="U90" s="715">
        <f>'16a. Annex M4 FRUAGR - Riego  '!AC515+'16a. Annex M4 FRUAGR - Riego  '!AC516+'16a. Annex M4 FRUAGR - Riego  '!AC517</f>
        <v>5.3830000000000009</v>
      </c>
      <c r="V90" s="715">
        <f>'16a. Annex M4 FRUAGR - Riego  '!AD515+'16a. Annex M4 FRUAGR - Riego  '!AD516+'16a. Annex M4 FRUAGR - Riego  '!AD517</f>
        <v>5.3830000000000009</v>
      </c>
    </row>
    <row r="91" spans="1:22" ht="18" x14ac:dyDescent="0.35">
      <c r="A91" s="704"/>
      <c r="B91" s="402" t="str">
        <f>B30</f>
        <v>Agricultural machinery and equipment, and others services</v>
      </c>
      <c r="C91" s="715">
        <f>'16a. Annex M4 FRUAGR - Riego  '!K556</f>
        <v>244.09210000000002</v>
      </c>
      <c r="D91" s="715">
        <f>'16a. Annex M4 FRUAGR - Riego  '!L556</f>
        <v>146.01044000000002</v>
      </c>
      <c r="E91" s="715">
        <f>'16a. Annex M4 FRUAGR - Riego  '!M556</f>
        <v>146.01044000000002</v>
      </c>
      <c r="F91" s="715">
        <f>'16a. Annex M4 FRUAGR - Riego  '!N556</f>
        <v>155.45432000000002</v>
      </c>
      <c r="G91" s="715">
        <f>'16a. Annex M4 FRUAGR - Riego  '!O556</f>
        <v>158.94088000000002</v>
      </c>
      <c r="H91" s="715">
        <f>'16a. Annex M4 FRUAGR - Riego  '!P556</f>
        <v>136.56656000000004</v>
      </c>
      <c r="I91" s="715">
        <f>'16a. Annex M4 FRUAGR - Riego  '!Q556</f>
        <v>138.45800000000003</v>
      </c>
      <c r="J91" s="715">
        <f>'16a. Annex M4 FRUAGR - Riego  '!R556</f>
        <v>120.68062000000003</v>
      </c>
      <c r="K91" s="715">
        <f>'16a. Annex M4 FRUAGR - Riego  '!S556</f>
        <v>128.23306000000002</v>
      </c>
      <c r="L91" s="715">
        <f>'16a. Annex M4 FRUAGR - Riego  '!T556</f>
        <v>137.67694000000003</v>
      </c>
      <c r="M91" s="715">
        <f>'16a. Annex M4 FRUAGR - Riego  '!U556</f>
        <v>40.33164</v>
      </c>
      <c r="N91" s="715">
        <f>'16a. Annex M4 FRUAGR - Riego  '!V556</f>
        <v>30.88776</v>
      </c>
      <c r="O91" s="715">
        <f>'16a. Annex M4 FRUAGR - Riego  '!W556</f>
        <v>36.555419999999998</v>
      </c>
      <c r="P91" s="715">
        <f>'16a. Annex M4 FRUAGR - Riego  '!X556</f>
        <v>40.33164</v>
      </c>
      <c r="Q91" s="715">
        <f>'16a. Annex M4 FRUAGR - Riego  '!Y556</f>
        <v>40.33164</v>
      </c>
      <c r="R91" s="715">
        <f>'16a. Annex M4 FRUAGR - Riego  '!Z556</f>
        <v>30.88776</v>
      </c>
      <c r="S91" s="715">
        <f>'16a. Annex M4 FRUAGR - Riego  '!AA556</f>
        <v>30.88776</v>
      </c>
      <c r="T91" s="715">
        <f>'16a. Annex M4 FRUAGR - Riego  '!AB556</f>
        <v>45.999300000000005</v>
      </c>
      <c r="U91" s="715">
        <f>'16a. Annex M4 FRUAGR - Riego  '!AC556</f>
        <v>40.33164</v>
      </c>
      <c r="V91" s="715">
        <f>'16a. Annex M4 FRUAGR - Riego  '!AD556</f>
        <v>42.223080000000003</v>
      </c>
    </row>
    <row r="92" spans="1:22" ht="18" x14ac:dyDescent="0.35">
      <c r="A92" s="704"/>
      <c r="B92" s="402" t="s">
        <v>615</v>
      </c>
      <c r="C92" s="715">
        <f>'16a. Annex M4 FRUAGR - Riego  '!K576</f>
        <v>67.257756600000008</v>
      </c>
      <c r="D92" s="715">
        <f>'16a. Annex M4 FRUAGR - Riego  '!L576</f>
        <v>4.8957389999999998</v>
      </c>
      <c r="E92" s="715">
        <f>'16a. Annex M4 FRUAGR - Riego  '!M576</f>
        <v>4.5428389999999998</v>
      </c>
      <c r="F92" s="715">
        <f>'16a. Annex M4 FRUAGR - Riego  '!N576</f>
        <v>4.4440493999999999</v>
      </c>
      <c r="G92" s="715">
        <f>'16a. Annex M4 FRUAGR - Riego  '!O576</f>
        <v>4.8213806000000003</v>
      </c>
      <c r="H92" s="715">
        <f>'16a. Annex M4 FRUAGR - Riego  '!P576</f>
        <v>4.2354742000000014</v>
      </c>
      <c r="I92" s="715">
        <f>'16a. Annex M4 FRUAGR - Riego  '!Q576</f>
        <v>4.4271030000000007</v>
      </c>
      <c r="J92" s="715">
        <f>'16a. Annex M4 FRUAGR - Riego  '!R576</f>
        <v>3.8900924000000008</v>
      </c>
      <c r="K92" s="715">
        <f>'16a. Annex M4 FRUAGR - Riego  '!S576</f>
        <v>4.0411412000000011</v>
      </c>
      <c r="L92" s="715">
        <f>'16a. Annex M4 FRUAGR - Riego  '!T576</f>
        <v>4.3069188000000009</v>
      </c>
      <c r="M92" s="715">
        <f>'16a. Annex M4 FRUAGR - Riego  '!U576</f>
        <v>1.4525928000000001</v>
      </c>
      <c r="N92" s="715">
        <f>'16a. Annex M4 FRUAGR - Riego  '!V576</f>
        <v>1.3406152000000002</v>
      </c>
      <c r="O92" s="715">
        <f>'16a. Annex M4 FRUAGR - Riego  '!W576</f>
        <v>1.4539683999999999</v>
      </c>
      <c r="P92" s="715">
        <f>'16a. Annex M4 FRUAGR - Riego  '!X576</f>
        <v>1.5294928000000001</v>
      </c>
      <c r="Q92" s="715">
        <f>'16a. Annex M4 FRUAGR - Riego  '!Y576</f>
        <v>1.5294928000000001</v>
      </c>
      <c r="R92" s="715">
        <f>'16a. Annex M4 FRUAGR - Riego  '!Z576</f>
        <v>1.3406152000000002</v>
      </c>
      <c r="S92" s="715">
        <f>'16a. Annex M4 FRUAGR - Riego  '!AA576</f>
        <v>1.3406152000000002</v>
      </c>
      <c r="T92" s="715">
        <f>'16a. Annex M4 FRUAGR - Riego  '!AB576</f>
        <v>1.6428460000000003</v>
      </c>
      <c r="U92" s="715">
        <f>'16a. Annex M4 FRUAGR - Riego  '!AC576</f>
        <v>1.4525928000000001</v>
      </c>
      <c r="V92" s="715">
        <f>'16a. Annex M4 FRUAGR - Riego  '!AD576</f>
        <v>1.4289016000000001</v>
      </c>
    </row>
    <row r="93" spans="1:22" ht="18" x14ac:dyDescent="0.35">
      <c r="A93" s="704"/>
      <c r="B93" s="711" t="s">
        <v>596</v>
      </c>
      <c r="C93" s="712">
        <f t="shared" ref="C93:V93" si="14">SUM(C82:C92)</f>
        <v>451.40048660000002</v>
      </c>
      <c r="D93" s="712">
        <f t="shared" si="14"/>
        <v>249.68268900000001</v>
      </c>
      <c r="E93" s="712">
        <f t="shared" si="14"/>
        <v>231.68478899999999</v>
      </c>
      <c r="F93" s="712">
        <f t="shared" si="14"/>
        <v>226.64651940000002</v>
      </c>
      <c r="G93" s="712">
        <f t="shared" si="14"/>
        <v>245.89041060000002</v>
      </c>
      <c r="H93" s="712">
        <f t="shared" si="14"/>
        <v>216.00918420000005</v>
      </c>
      <c r="I93" s="712">
        <f t="shared" si="14"/>
        <v>225.78225300000003</v>
      </c>
      <c r="J93" s="712">
        <f t="shared" si="14"/>
        <v>198.39471240000006</v>
      </c>
      <c r="K93" s="712">
        <f t="shared" si="14"/>
        <v>206.09820120000003</v>
      </c>
      <c r="L93" s="712">
        <f t="shared" si="14"/>
        <v>219.65285880000005</v>
      </c>
      <c r="M93" s="712">
        <f t="shared" si="14"/>
        <v>74.082232800000014</v>
      </c>
      <c r="N93" s="712">
        <f t="shared" si="14"/>
        <v>68.371375200000017</v>
      </c>
      <c r="O93" s="712">
        <f t="shared" si="14"/>
        <v>74.152388399999992</v>
      </c>
      <c r="P93" s="712">
        <f t="shared" si="14"/>
        <v>78.004132800000008</v>
      </c>
      <c r="Q93" s="712">
        <f t="shared" si="14"/>
        <v>78.004132800000008</v>
      </c>
      <c r="R93" s="712">
        <f t="shared" si="14"/>
        <v>68.371375200000017</v>
      </c>
      <c r="S93" s="712">
        <f t="shared" si="14"/>
        <v>68.371375200000017</v>
      </c>
      <c r="T93" s="712">
        <f t="shared" si="14"/>
        <v>83.785146000000012</v>
      </c>
      <c r="U93" s="712">
        <f t="shared" si="14"/>
        <v>74.082232800000014</v>
      </c>
      <c r="V93" s="712">
        <f t="shared" si="14"/>
        <v>72.873981600000008</v>
      </c>
    </row>
    <row r="94" spans="1:22" ht="18" x14ac:dyDescent="0.35">
      <c r="A94" s="704"/>
      <c r="B94" s="716" t="s">
        <v>597</v>
      </c>
      <c r="C94" s="717">
        <f t="shared" ref="C94:V94" si="15">C80-C93</f>
        <v>-408.46548660000002</v>
      </c>
      <c r="D94" s="717">
        <f t="shared" si="15"/>
        <v>105.79856100000003</v>
      </c>
      <c r="E94" s="717">
        <f t="shared" si="15"/>
        <v>-160.78603900000002</v>
      </c>
      <c r="F94" s="717">
        <f t="shared" si="15"/>
        <v>-166.39026940000002</v>
      </c>
      <c r="G94" s="717">
        <f t="shared" si="15"/>
        <v>1096.7783394</v>
      </c>
      <c r="H94" s="717">
        <f t="shared" si="15"/>
        <v>842.07706580000001</v>
      </c>
      <c r="I94" s="717">
        <f t="shared" si="15"/>
        <v>804.34024700000009</v>
      </c>
      <c r="J94" s="717">
        <f t="shared" si="15"/>
        <v>1144.2740375999999</v>
      </c>
      <c r="K94" s="717">
        <f t="shared" si="15"/>
        <v>851.9880488</v>
      </c>
      <c r="L94" s="717">
        <f t="shared" si="15"/>
        <v>810.46964120000007</v>
      </c>
      <c r="M94" s="717">
        <f t="shared" si="15"/>
        <v>1268.5865172000001</v>
      </c>
      <c r="N94" s="717">
        <f t="shared" si="15"/>
        <v>989.71487480000008</v>
      </c>
      <c r="O94" s="717">
        <f t="shared" si="15"/>
        <v>955.97011160000022</v>
      </c>
      <c r="P94" s="717">
        <f t="shared" si="15"/>
        <v>1264.6646172000001</v>
      </c>
      <c r="Q94" s="717">
        <f t="shared" si="15"/>
        <v>980.08211720000008</v>
      </c>
      <c r="R94" s="717">
        <f t="shared" si="15"/>
        <v>961.75112480000018</v>
      </c>
      <c r="S94" s="717">
        <f t="shared" si="15"/>
        <v>1274.2973747999999</v>
      </c>
      <c r="T94" s="717">
        <f t="shared" si="15"/>
        <v>974.30110400000001</v>
      </c>
      <c r="U94" s="717">
        <f t="shared" si="15"/>
        <v>956.04026720000013</v>
      </c>
      <c r="V94" s="717">
        <f t="shared" si="15"/>
        <v>1269.7947684000001</v>
      </c>
    </row>
    <row r="95" spans="1:22" ht="18" x14ac:dyDescent="0.35">
      <c r="A95" s="704"/>
      <c r="B95" s="718" t="s">
        <v>616</v>
      </c>
      <c r="C95" s="719">
        <f>'16a. Annex M4 FRUAGR - Riego  '!K575</f>
        <v>100.8866349</v>
      </c>
      <c r="D95" s="719">
        <f>'16a. Annex M4 FRUAGR - Riego  '!L575</f>
        <v>7.3436084999999993</v>
      </c>
      <c r="E95" s="719">
        <f>'16a. Annex M4 FRUAGR - Riego  '!M575</f>
        <v>6.8142585000000002</v>
      </c>
      <c r="F95" s="719">
        <f>'16a. Annex M4 FRUAGR - Riego  '!N575</f>
        <v>6.6660741000000003</v>
      </c>
      <c r="G95" s="719">
        <f>'16a. Annex M4 FRUAGR - Riego  '!O575</f>
        <v>7.2320709000000001</v>
      </c>
      <c r="H95" s="719">
        <f>'16a. Annex M4 FRUAGR - Riego  '!P575</f>
        <v>6.3532113000000017</v>
      </c>
      <c r="I95" s="719">
        <f>'16a. Annex M4 FRUAGR - Riego  '!Q575</f>
        <v>6.640654500000001</v>
      </c>
      <c r="J95" s="719">
        <f>'16a. Annex M4 FRUAGR - Riego  '!R575</f>
        <v>5.8351386000000014</v>
      </c>
      <c r="K95" s="719">
        <f>'16a. Annex M4 FRUAGR - Riego  '!S575</f>
        <v>6.0617118000000012</v>
      </c>
      <c r="L95" s="719">
        <f>'16a. Annex M4 FRUAGR - Riego  '!T575</f>
        <v>6.460378200000001</v>
      </c>
      <c r="M95" s="719">
        <f>'16a. Annex M4 FRUAGR - Riego  '!U575</f>
        <v>2.1788892</v>
      </c>
      <c r="N95" s="719">
        <f>'16a. Annex M4 FRUAGR - Riego  '!V575</f>
        <v>2.0109228000000003</v>
      </c>
      <c r="O95" s="719">
        <f>'16a. Annex M4 FRUAGR - Riego  '!W575</f>
        <v>2.1809525999999999</v>
      </c>
      <c r="P95" s="719">
        <f>'16a. Annex M4 FRUAGR - Riego  '!X575</f>
        <v>2.2942392000000003</v>
      </c>
      <c r="Q95" s="719">
        <f>'16a. Annex M4 FRUAGR - Riego  '!Y575</f>
        <v>2.2942392000000003</v>
      </c>
      <c r="R95" s="719">
        <f>'16a. Annex M4 FRUAGR - Riego  '!Z575</f>
        <v>2.0109228000000003</v>
      </c>
      <c r="S95" s="719">
        <f>'16a. Annex M4 FRUAGR - Riego  '!AA575</f>
        <v>2.0109228000000003</v>
      </c>
      <c r="T95" s="719">
        <f>'16a. Annex M4 FRUAGR - Riego  '!AB575</f>
        <v>2.4642690000000003</v>
      </c>
      <c r="U95" s="719">
        <f>'16a. Annex M4 FRUAGR - Riego  '!AC575</f>
        <v>2.1788892</v>
      </c>
      <c r="V95" s="719">
        <f>'16a. Annex M4 FRUAGR - Riego  '!AD575</f>
        <v>2.1433523999999999</v>
      </c>
    </row>
    <row r="96" spans="1:22" ht="18" x14ac:dyDescent="0.35">
      <c r="A96" s="704"/>
      <c r="B96" s="716" t="s">
        <v>598</v>
      </c>
      <c r="C96" s="717">
        <f t="shared" ref="C96:V96" si="16">C94-C95</f>
        <v>-509.35212150000001</v>
      </c>
      <c r="D96" s="717">
        <f t="shared" si="16"/>
        <v>98.454952500000033</v>
      </c>
      <c r="E96" s="717">
        <f t="shared" si="16"/>
        <v>-167.60029750000001</v>
      </c>
      <c r="F96" s="766">
        <f t="shared" si="16"/>
        <v>-173.05634350000003</v>
      </c>
      <c r="G96" s="717">
        <f t="shared" si="16"/>
        <v>1089.5462685</v>
      </c>
      <c r="H96" s="717">
        <f t="shared" si="16"/>
        <v>835.72385450000002</v>
      </c>
      <c r="I96" s="717">
        <f t="shared" si="16"/>
        <v>797.69959250000011</v>
      </c>
      <c r="J96" s="717">
        <f t="shared" si="16"/>
        <v>1138.438899</v>
      </c>
      <c r="K96" s="717">
        <f t="shared" si="16"/>
        <v>845.92633699999999</v>
      </c>
      <c r="L96" s="717">
        <f t="shared" si="16"/>
        <v>804.00926300000003</v>
      </c>
      <c r="M96" s="717">
        <f t="shared" si="16"/>
        <v>1266.4076280000002</v>
      </c>
      <c r="N96" s="717">
        <f t="shared" si="16"/>
        <v>987.70395200000007</v>
      </c>
      <c r="O96" s="717">
        <f t="shared" si="16"/>
        <v>953.78915900000027</v>
      </c>
      <c r="P96" s="717">
        <f t="shared" si="16"/>
        <v>1262.3703780000001</v>
      </c>
      <c r="Q96" s="717">
        <f t="shared" si="16"/>
        <v>977.78787800000009</v>
      </c>
      <c r="R96" s="717">
        <f t="shared" si="16"/>
        <v>959.74020200000018</v>
      </c>
      <c r="S96" s="717">
        <f t="shared" si="16"/>
        <v>1272.2864520000001</v>
      </c>
      <c r="T96" s="717">
        <f t="shared" si="16"/>
        <v>971.83683500000006</v>
      </c>
      <c r="U96" s="717">
        <f t="shared" si="16"/>
        <v>953.86137800000017</v>
      </c>
      <c r="V96" s="717">
        <f t="shared" si="16"/>
        <v>1267.6514160000002</v>
      </c>
    </row>
    <row r="97" spans="1:22" ht="18" x14ac:dyDescent="0.35">
      <c r="A97" s="704"/>
      <c r="B97" s="709" t="s">
        <v>613</v>
      </c>
      <c r="C97" s="719">
        <f>'16a. Annex M4 FRUAGR - Riego  '!K552+((Annex.Y!G167+Annex.Y!G156+Annex.Y!G26)/35734)</f>
        <v>3008.6104243409641</v>
      </c>
      <c r="D97" s="719">
        <f>'16a. Annex M4 FRUAGR - Riego  '!L552</f>
        <v>0</v>
      </c>
      <c r="E97" s="719">
        <f>'16a. Annex M4 FRUAGR - Riego  '!M552</f>
        <v>0</v>
      </c>
      <c r="F97" s="719">
        <f>'16a. Annex M4 FRUAGR - Riego  '!N552</f>
        <v>0</v>
      </c>
      <c r="G97" s="719">
        <f>'16a. Annex M4 FRUAGR - Riego  '!O552</f>
        <v>0</v>
      </c>
      <c r="H97" s="719">
        <f>'16a. Annex M4 FRUAGR - Riego  '!P552</f>
        <v>0</v>
      </c>
      <c r="I97" s="719">
        <f>'16a. Annex M4 FRUAGR - Riego  '!Q552</f>
        <v>0</v>
      </c>
      <c r="J97" s="719">
        <f>'16a. Annex M4 FRUAGR - Riego  '!R552</f>
        <v>0</v>
      </c>
      <c r="K97" s="719">
        <f>'16a. Annex M4 FRUAGR - Riego  '!S552</f>
        <v>0</v>
      </c>
      <c r="L97" s="719">
        <f>'16a. Annex M4 FRUAGR - Riego  '!T552</f>
        <v>0</v>
      </c>
      <c r="M97" s="719">
        <f>'16a. Annex M4 FRUAGR - Riego  '!U552</f>
        <v>0</v>
      </c>
      <c r="N97" s="719">
        <f>'16a. Annex M4 FRUAGR - Riego  '!V552</f>
        <v>0</v>
      </c>
      <c r="O97" s="719">
        <f>'16a. Annex M4 FRUAGR - Riego  '!W552</f>
        <v>0</v>
      </c>
      <c r="P97" s="719">
        <f>'16a. Annex M4 FRUAGR - Riego  '!X552</f>
        <v>0</v>
      </c>
      <c r="Q97" s="719">
        <f>'16a. Annex M4 FRUAGR - Riego  '!Y552</f>
        <v>0</v>
      </c>
      <c r="R97" s="719">
        <f>'16a. Annex M4 FRUAGR - Riego  '!Z552</f>
        <v>0</v>
      </c>
      <c r="S97" s="719">
        <f>'16a. Annex M4 FRUAGR - Riego  '!AA552</f>
        <v>0</v>
      </c>
      <c r="T97" s="719">
        <f>'16a. Annex M4 FRUAGR - Riego  '!AB552</f>
        <v>0</v>
      </c>
      <c r="U97" s="719">
        <f>'16a. Annex M4 FRUAGR - Riego  '!AC552</f>
        <v>0</v>
      </c>
      <c r="V97" s="719">
        <f>'16a. Annex M4 FRUAGR - Riego  '!AD552</f>
        <v>0</v>
      </c>
    </row>
    <row r="98" spans="1:22" ht="18" x14ac:dyDescent="0.35">
      <c r="A98" s="704"/>
      <c r="B98" s="716" t="s">
        <v>599</v>
      </c>
      <c r="C98" s="717">
        <f>C96-C97</f>
        <v>-3517.9625458409641</v>
      </c>
      <c r="D98" s="717">
        <f t="shared" ref="D98:V98" si="17">D96-D97</f>
        <v>98.454952500000033</v>
      </c>
      <c r="E98" s="717">
        <f t="shared" si="17"/>
        <v>-167.60029750000001</v>
      </c>
      <c r="F98" s="766">
        <f t="shared" si="17"/>
        <v>-173.05634350000003</v>
      </c>
      <c r="G98" s="717">
        <f t="shared" si="17"/>
        <v>1089.5462685</v>
      </c>
      <c r="H98" s="717">
        <f t="shared" si="17"/>
        <v>835.72385450000002</v>
      </c>
      <c r="I98" s="717">
        <f t="shared" si="17"/>
        <v>797.69959250000011</v>
      </c>
      <c r="J98" s="717">
        <f t="shared" si="17"/>
        <v>1138.438899</v>
      </c>
      <c r="K98" s="717">
        <f t="shared" si="17"/>
        <v>845.92633699999999</v>
      </c>
      <c r="L98" s="717">
        <f t="shared" si="17"/>
        <v>804.00926300000003</v>
      </c>
      <c r="M98" s="717">
        <f t="shared" si="17"/>
        <v>1266.4076280000002</v>
      </c>
      <c r="N98" s="717">
        <f t="shared" si="17"/>
        <v>987.70395200000007</v>
      </c>
      <c r="O98" s="717">
        <f t="shared" si="17"/>
        <v>953.78915900000027</v>
      </c>
      <c r="P98" s="717">
        <f t="shared" si="17"/>
        <v>1262.3703780000001</v>
      </c>
      <c r="Q98" s="717">
        <f t="shared" si="17"/>
        <v>977.78787800000009</v>
      </c>
      <c r="R98" s="717">
        <f t="shared" si="17"/>
        <v>959.74020200000018</v>
      </c>
      <c r="S98" s="717">
        <f t="shared" si="17"/>
        <v>1272.2864520000001</v>
      </c>
      <c r="T98" s="717">
        <f t="shared" si="17"/>
        <v>971.83683500000006</v>
      </c>
      <c r="U98" s="717">
        <f t="shared" si="17"/>
        <v>953.86137800000017</v>
      </c>
      <c r="V98" s="717">
        <f t="shared" si="17"/>
        <v>1267.6514160000002</v>
      </c>
    </row>
    <row r="99" spans="1:22" ht="18" hidden="1" x14ac:dyDescent="0.35">
      <c r="A99" s="704"/>
      <c r="B99" s="720"/>
      <c r="C99" s="721">
        <f>C98</f>
        <v>-3517.9625458409641</v>
      </c>
      <c r="D99" s="721">
        <f t="shared" ref="D99:V99" si="18">C99+D98</f>
        <v>-3419.5075933409639</v>
      </c>
      <c r="E99" s="721">
        <f t="shared" si="18"/>
        <v>-3587.107890840964</v>
      </c>
      <c r="F99" s="772">
        <f t="shared" si="18"/>
        <v>-3760.164234340964</v>
      </c>
      <c r="G99" s="721">
        <f t="shared" si="18"/>
        <v>-2670.6179658409637</v>
      </c>
      <c r="H99" s="721">
        <f t="shared" si="18"/>
        <v>-1834.8941113409637</v>
      </c>
      <c r="I99" s="721">
        <f t="shared" si="18"/>
        <v>-1037.1945188409636</v>
      </c>
      <c r="J99" s="721">
        <f t="shared" si="18"/>
        <v>101.24438015903638</v>
      </c>
      <c r="K99" s="721">
        <f t="shared" si="18"/>
        <v>947.17071715903637</v>
      </c>
      <c r="L99" s="721">
        <f t="shared" si="18"/>
        <v>1751.1799801590364</v>
      </c>
      <c r="M99" s="721">
        <f t="shared" si="18"/>
        <v>3017.5876081590368</v>
      </c>
      <c r="N99" s="721">
        <f t="shared" si="18"/>
        <v>4005.2915601590366</v>
      </c>
      <c r="O99" s="721">
        <f t="shared" si="18"/>
        <v>4959.0807191590366</v>
      </c>
      <c r="P99" s="721">
        <f t="shared" si="18"/>
        <v>6221.4510971590371</v>
      </c>
      <c r="Q99" s="721">
        <f t="shared" si="18"/>
        <v>7199.2389751590372</v>
      </c>
      <c r="R99" s="721">
        <f t="shared" si="18"/>
        <v>8158.9791771590371</v>
      </c>
      <c r="S99" s="721">
        <f t="shared" si="18"/>
        <v>9431.2656291590374</v>
      </c>
      <c r="T99" s="721">
        <f t="shared" si="18"/>
        <v>10403.102464159037</v>
      </c>
      <c r="U99" s="721">
        <f t="shared" si="18"/>
        <v>11356.963842159037</v>
      </c>
      <c r="V99" s="721">
        <f t="shared" si="18"/>
        <v>12624.615258159038</v>
      </c>
    </row>
    <row r="100" spans="1:22" ht="18" hidden="1" x14ac:dyDescent="0.35">
      <c r="A100" s="704"/>
      <c r="B100" s="720"/>
      <c r="C100" s="721" t="b">
        <f>AND(C99&gt;0)</f>
        <v>0</v>
      </c>
      <c r="D100" s="721" t="b">
        <f t="shared" ref="D100:V100" si="19">AND(C99&lt;0,D99&gt;0)</f>
        <v>0</v>
      </c>
      <c r="E100" s="721" t="b">
        <f t="shared" si="19"/>
        <v>0</v>
      </c>
      <c r="F100" s="721" t="b">
        <f t="shared" si="19"/>
        <v>0</v>
      </c>
      <c r="G100" s="721" t="b">
        <f t="shared" si="19"/>
        <v>0</v>
      </c>
      <c r="H100" s="721" t="b">
        <f t="shared" si="19"/>
        <v>0</v>
      </c>
      <c r="I100" s="721" t="b">
        <f t="shared" si="19"/>
        <v>0</v>
      </c>
      <c r="J100" s="721" t="b">
        <f t="shared" si="19"/>
        <v>1</v>
      </c>
      <c r="K100" s="721" t="b">
        <f t="shared" si="19"/>
        <v>0</v>
      </c>
      <c r="L100" s="721" t="b">
        <f t="shared" si="19"/>
        <v>0</v>
      </c>
      <c r="M100" s="721" t="b">
        <f t="shared" si="19"/>
        <v>0</v>
      </c>
      <c r="N100" s="721" t="b">
        <f t="shared" si="19"/>
        <v>0</v>
      </c>
      <c r="O100" s="721" t="b">
        <f t="shared" si="19"/>
        <v>0</v>
      </c>
      <c r="P100" s="721" t="b">
        <f t="shared" si="19"/>
        <v>0</v>
      </c>
      <c r="Q100" s="721" t="b">
        <f t="shared" si="19"/>
        <v>0</v>
      </c>
      <c r="R100" s="721" t="b">
        <f t="shared" si="19"/>
        <v>0</v>
      </c>
      <c r="S100" s="721" t="b">
        <f t="shared" si="19"/>
        <v>0</v>
      </c>
      <c r="T100" s="721" t="b">
        <f t="shared" si="19"/>
        <v>0</v>
      </c>
      <c r="U100" s="721" t="b">
        <f t="shared" si="19"/>
        <v>0</v>
      </c>
      <c r="V100" s="721" t="b">
        <f t="shared" si="19"/>
        <v>0</v>
      </c>
    </row>
    <row r="101" spans="1:22" ht="18" hidden="1"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hidden="1" x14ac:dyDescent="0.35">
      <c r="A102" s="704"/>
      <c r="B102" s="404"/>
      <c r="C102" s="722">
        <f>C98</f>
        <v>-3517.9625458409641</v>
      </c>
      <c r="D102" s="722">
        <f t="shared" ref="D102:K102" si="20">D98</f>
        <v>98.454952500000033</v>
      </c>
      <c r="E102" s="722">
        <f t="shared" si="20"/>
        <v>-167.60029750000001</v>
      </c>
      <c r="F102" s="722">
        <f t="shared" si="20"/>
        <v>-173.05634350000003</v>
      </c>
      <c r="G102" s="722">
        <f t="shared" si="20"/>
        <v>1089.5462685</v>
      </c>
      <c r="H102" s="722">
        <f t="shared" si="20"/>
        <v>835.72385450000002</v>
      </c>
      <c r="I102" s="722">
        <f t="shared" si="20"/>
        <v>797.69959250000011</v>
      </c>
      <c r="J102" s="722">
        <f t="shared" si="20"/>
        <v>1138.438899</v>
      </c>
      <c r="K102" s="722">
        <f t="shared" si="20"/>
        <v>845.92633699999999</v>
      </c>
      <c r="L102" s="722">
        <f>L98+L98/D114</f>
        <v>7504.0864546666671</v>
      </c>
      <c r="M102" s="705"/>
    </row>
    <row r="103" spans="1:22" ht="18" hidden="1" x14ac:dyDescent="0.35">
      <c r="A103" s="704"/>
      <c r="B103" s="404"/>
      <c r="C103" s="721">
        <f>C102</f>
        <v>-3517.9625458409641</v>
      </c>
      <c r="D103" s="721">
        <f t="shared" ref="D103:L103" si="21">C103+D102</f>
        <v>-3419.5075933409639</v>
      </c>
      <c r="E103" s="721">
        <f t="shared" si="21"/>
        <v>-3587.107890840964</v>
      </c>
      <c r="F103" s="721">
        <f t="shared" si="21"/>
        <v>-3760.164234340964</v>
      </c>
      <c r="G103" s="721">
        <f t="shared" si="21"/>
        <v>-2670.6179658409637</v>
      </c>
      <c r="H103" s="721">
        <f t="shared" si="21"/>
        <v>-1834.8941113409637</v>
      </c>
      <c r="I103" s="721">
        <f t="shared" si="21"/>
        <v>-1037.1945188409636</v>
      </c>
      <c r="J103" s="721">
        <f t="shared" si="21"/>
        <v>101.24438015903638</v>
      </c>
      <c r="K103" s="721">
        <f t="shared" si="21"/>
        <v>947.17071715903637</v>
      </c>
      <c r="L103" s="721">
        <f t="shared" si="21"/>
        <v>8451.2571718257041</v>
      </c>
      <c r="M103" s="705"/>
    </row>
    <row r="104" spans="1:22" ht="18" hidden="1" x14ac:dyDescent="0.35">
      <c r="A104" s="704"/>
      <c r="B104" s="404"/>
      <c r="C104" s="721" t="b">
        <f>AND(C103&gt;0)</f>
        <v>0</v>
      </c>
      <c r="D104" s="721" t="b">
        <f t="shared" ref="D104:L104" si="22">AND(C103&lt;0,D103&gt;0)</f>
        <v>0</v>
      </c>
      <c r="E104" s="721" t="b">
        <f t="shared" si="22"/>
        <v>0</v>
      </c>
      <c r="F104" s="721" t="b">
        <f t="shared" si="22"/>
        <v>0</v>
      </c>
      <c r="G104" s="721" t="b">
        <f t="shared" si="22"/>
        <v>0</v>
      </c>
      <c r="H104" s="721" t="b">
        <f t="shared" si="22"/>
        <v>0</v>
      </c>
      <c r="I104" s="721" t="b">
        <f t="shared" si="22"/>
        <v>0</v>
      </c>
      <c r="J104" s="721" t="b">
        <f t="shared" si="22"/>
        <v>1</v>
      </c>
      <c r="K104" s="721" t="b">
        <f t="shared" si="22"/>
        <v>0</v>
      </c>
      <c r="L104" s="721" t="b">
        <f t="shared" si="22"/>
        <v>0</v>
      </c>
      <c r="M104" s="705"/>
    </row>
    <row r="105" spans="1:22" ht="18" hidden="1" x14ac:dyDescent="0.35">
      <c r="A105" s="704"/>
      <c r="B105" s="404"/>
      <c r="C105" s="722">
        <f>IF(C104=TRUE,(C97+C99+C101)/C84,0)</f>
        <v>0</v>
      </c>
      <c r="D105" s="722">
        <f>IF(D104=TRUE,(1-C103/D102),0)</f>
        <v>0</v>
      </c>
      <c r="E105" s="722">
        <f>IF(E104=TRUE,(2-D103/E102),0)</f>
        <v>0</v>
      </c>
      <c r="F105" s="722">
        <f>IF(F104=TRUE,(3-E103/F102),0)</f>
        <v>0</v>
      </c>
      <c r="G105" s="722">
        <f>IF(G104=TRUE,(4-F103/G102),0)</f>
        <v>0</v>
      </c>
      <c r="H105" s="722">
        <f>IF(H104=TRUE,(5-G103/H102),0)</f>
        <v>0</v>
      </c>
      <c r="I105" s="722">
        <f>IF(I104=TRUE,(6-H103/I102),0)</f>
        <v>0</v>
      </c>
      <c r="J105" s="722">
        <f>IF(J104=TRUE,(7-I103/J102),0)</f>
        <v>7.9110673570202419</v>
      </c>
      <c r="K105" s="722">
        <f>IF(K104=TRUE,(8-J103/K102),0)</f>
        <v>0</v>
      </c>
      <c r="L105" s="722">
        <f>IF(L104=TRUE,(9-K103/L102),0)</f>
        <v>0</v>
      </c>
      <c r="M105" s="705"/>
    </row>
    <row r="106" spans="1:22" ht="18" hidden="1" x14ac:dyDescent="0.35">
      <c r="A106" s="704"/>
      <c r="B106" s="404"/>
      <c r="C106" s="722">
        <f>C98</f>
        <v>-3517.9625458409641</v>
      </c>
      <c r="D106" s="722">
        <f t="shared" ref="D106:U106" si="23">D98</f>
        <v>98.454952500000033</v>
      </c>
      <c r="E106" s="722">
        <f t="shared" si="23"/>
        <v>-167.60029750000001</v>
      </c>
      <c r="F106" s="722">
        <f t="shared" si="23"/>
        <v>-173.05634350000003</v>
      </c>
      <c r="G106" s="722">
        <f t="shared" si="23"/>
        <v>1089.5462685</v>
      </c>
      <c r="H106" s="722">
        <f t="shared" si="23"/>
        <v>835.72385450000002</v>
      </c>
      <c r="I106" s="722">
        <f t="shared" si="23"/>
        <v>797.69959250000011</v>
      </c>
      <c r="J106" s="722">
        <f t="shared" si="23"/>
        <v>1138.438899</v>
      </c>
      <c r="K106" s="722">
        <f t="shared" si="23"/>
        <v>845.92633699999999</v>
      </c>
      <c r="L106" s="722">
        <f t="shared" si="23"/>
        <v>804.00926300000003</v>
      </c>
      <c r="M106" s="722">
        <f t="shared" si="23"/>
        <v>1266.4076280000002</v>
      </c>
      <c r="N106" s="722">
        <f t="shared" si="23"/>
        <v>987.70395200000007</v>
      </c>
      <c r="O106" s="722">
        <f t="shared" si="23"/>
        <v>953.78915900000027</v>
      </c>
      <c r="P106" s="722">
        <f t="shared" si="23"/>
        <v>1262.3703780000001</v>
      </c>
      <c r="Q106" s="722">
        <f t="shared" si="23"/>
        <v>977.78787800000009</v>
      </c>
      <c r="R106" s="722">
        <f t="shared" si="23"/>
        <v>959.74020200000018</v>
      </c>
      <c r="S106" s="722">
        <f t="shared" si="23"/>
        <v>1272.2864520000001</v>
      </c>
      <c r="T106" s="722">
        <f t="shared" si="23"/>
        <v>971.83683500000006</v>
      </c>
      <c r="U106" s="722">
        <f t="shared" si="23"/>
        <v>953.86137800000017</v>
      </c>
      <c r="V106" s="722">
        <f>V98+V98/F114</f>
        <v>11831.413216000003</v>
      </c>
    </row>
    <row r="107" spans="1:22" ht="18" hidden="1" x14ac:dyDescent="0.35">
      <c r="A107" s="704"/>
      <c r="B107" s="404"/>
      <c r="C107" s="721">
        <f>C106</f>
        <v>-3517.9625458409641</v>
      </c>
      <c r="D107" s="721">
        <f t="shared" ref="D107:V107" si="24">C107+D106</f>
        <v>-3419.5075933409639</v>
      </c>
      <c r="E107" s="721">
        <f t="shared" si="24"/>
        <v>-3587.107890840964</v>
      </c>
      <c r="F107" s="721">
        <f t="shared" si="24"/>
        <v>-3760.164234340964</v>
      </c>
      <c r="G107" s="721">
        <f t="shared" si="24"/>
        <v>-2670.6179658409637</v>
      </c>
      <c r="H107" s="721">
        <f t="shared" si="24"/>
        <v>-1834.8941113409637</v>
      </c>
      <c r="I107" s="721">
        <f t="shared" si="24"/>
        <v>-1037.1945188409636</v>
      </c>
      <c r="J107" s="721">
        <f t="shared" si="24"/>
        <v>101.24438015903638</v>
      </c>
      <c r="K107" s="721">
        <f t="shared" si="24"/>
        <v>947.17071715903637</v>
      </c>
      <c r="L107" s="721">
        <f t="shared" si="24"/>
        <v>1751.1799801590364</v>
      </c>
      <c r="M107" s="721">
        <f t="shared" si="24"/>
        <v>3017.5876081590368</v>
      </c>
      <c r="N107" s="721">
        <f t="shared" si="24"/>
        <v>4005.2915601590366</v>
      </c>
      <c r="O107" s="721">
        <f t="shared" si="24"/>
        <v>4959.0807191590366</v>
      </c>
      <c r="P107" s="721">
        <f t="shared" si="24"/>
        <v>6221.4510971590371</v>
      </c>
      <c r="Q107" s="721">
        <f t="shared" si="24"/>
        <v>7199.2389751590372</v>
      </c>
      <c r="R107" s="721">
        <f t="shared" si="24"/>
        <v>8158.9791771590371</v>
      </c>
      <c r="S107" s="721">
        <f t="shared" si="24"/>
        <v>9431.2656291590374</v>
      </c>
      <c r="T107" s="721">
        <f t="shared" si="24"/>
        <v>10403.102464159037</v>
      </c>
      <c r="U107" s="721">
        <f t="shared" si="24"/>
        <v>11356.963842159037</v>
      </c>
      <c r="V107" s="721">
        <f t="shared" si="24"/>
        <v>23188.37705815904</v>
      </c>
    </row>
    <row r="108" spans="1:22" ht="18" hidden="1" x14ac:dyDescent="0.35">
      <c r="A108" s="704"/>
      <c r="B108" s="404"/>
      <c r="C108" s="721" t="b">
        <f>AND(C107&gt;0)</f>
        <v>0</v>
      </c>
      <c r="D108" s="721" t="b">
        <f t="shared" ref="D108:V108" si="25">AND(C107&lt;0,D107&gt;0)</f>
        <v>0</v>
      </c>
      <c r="E108" s="721" t="b">
        <f t="shared" si="25"/>
        <v>0</v>
      </c>
      <c r="F108" s="721" t="b">
        <f t="shared" si="25"/>
        <v>0</v>
      </c>
      <c r="G108" s="721" t="b">
        <f t="shared" si="25"/>
        <v>0</v>
      </c>
      <c r="H108" s="721" t="b">
        <f t="shared" si="25"/>
        <v>0</v>
      </c>
      <c r="I108" s="721" t="b">
        <f t="shared" si="25"/>
        <v>0</v>
      </c>
      <c r="J108" s="721" t="b">
        <f t="shared" si="25"/>
        <v>1</v>
      </c>
      <c r="K108" s="721" t="b">
        <f t="shared" si="25"/>
        <v>0</v>
      </c>
      <c r="L108" s="721" t="b">
        <f t="shared" si="25"/>
        <v>0</v>
      </c>
      <c r="M108" s="721" t="b">
        <f t="shared" si="25"/>
        <v>0</v>
      </c>
      <c r="N108" s="721" t="b">
        <f t="shared" si="25"/>
        <v>0</v>
      </c>
      <c r="O108" s="721" t="b">
        <f t="shared" si="25"/>
        <v>0</v>
      </c>
      <c r="P108" s="721" t="b">
        <f t="shared" si="25"/>
        <v>0</v>
      </c>
      <c r="Q108" s="721" t="b">
        <f t="shared" si="25"/>
        <v>0</v>
      </c>
      <c r="R108" s="721" t="b">
        <f t="shared" si="25"/>
        <v>0</v>
      </c>
      <c r="S108" s="721" t="b">
        <f t="shared" si="25"/>
        <v>0</v>
      </c>
      <c r="T108" s="721" t="b">
        <f t="shared" si="25"/>
        <v>0</v>
      </c>
      <c r="U108" s="721" t="b">
        <f t="shared" si="25"/>
        <v>0</v>
      </c>
      <c r="V108" s="721" t="b">
        <f t="shared" si="25"/>
        <v>0</v>
      </c>
    </row>
    <row r="109" spans="1:22" ht="18" hidden="1" x14ac:dyDescent="0.35">
      <c r="A109" s="704"/>
      <c r="B109" s="404"/>
      <c r="C109" s="722">
        <f>IF(C108=TRUE,(C101+C103+C105)/C89,0)</f>
        <v>0</v>
      </c>
      <c r="D109" s="722">
        <f>IF(D108=TRUE,(1-C107/D106),0)</f>
        <v>0</v>
      </c>
      <c r="E109" s="722">
        <f>IF(E108=TRUE,(2-D107/E106),0)</f>
        <v>0</v>
      </c>
      <c r="F109" s="722">
        <f>IF(F108=TRUE,(3-E107/F106),0)</f>
        <v>0</v>
      </c>
      <c r="G109" s="722">
        <f>IF(G108=TRUE,(4-F107/G106),0)</f>
        <v>0</v>
      </c>
      <c r="H109" s="722">
        <f>IF(H108=TRUE,(5-G107/H106),0)</f>
        <v>0</v>
      </c>
      <c r="I109" s="722">
        <f>IF(I108=TRUE,(6-H107/I106),0)</f>
        <v>0</v>
      </c>
      <c r="J109" s="722">
        <f>IF(J108=TRUE,(7-I107/J106),0)</f>
        <v>7.9110673570202419</v>
      </c>
      <c r="K109" s="722">
        <f>IF(K108=TRUE,(8-J107/K106),0)</f>
        <v>0</v>
      </c>
      <c r="L109" s="722">
        <f>IF(L108=TRUE,(9-K107/L106),0)</f>
        <v>0</v>
      </c>
      <c r="M109" s="722">
        <f>IF(M108=TRUE,(10-L107/M106),0)</f>
        <v>0</v>
      </c>
      <c r="N109" s="722">
        <f>IF(N108=TRUE,(11-M107/N106),0)</f>
        <v>0</v>
      </c>
      <c r="O109" s="722">
        <f>IF(O108=TRUE,(12-N107/O106),0)</f>
        <v>0</v>
      </c>
      <c r="P109" s="722">
        <f>IF(P108=TRUE,(13-O107/P106),0)</f>
        <v>0</v>
      </c>
      <c r="Q109" s="722">
        <f>IF(Q108=TRUE,(14-P107/Q106),0)</f>
        <v>0</v>
      </c>
      <c r="R109" s="722">
        <f>IF(R108=TRUE,(15-Q107/R106),0)</f>
        <v>0</v>
      </c>
      <c r="S109" s="722">
        <f>IF(S108=TRUE,(16-R107/S106),0)</f>
        <v>0</v>
      </c>
      <c r="T109" s="722">
        <f>IF(T108=TRUE,(17-S107/T106),0)</f>
        <v>0</v>
      </c>
      <c r="U109" s="722">
        <f>IF(U108=TRUE,(18-T107/U106),0)</f>
        <v>0</v>
      </c>
      <c r="V109" s="722">
        <f>IF(V108=TRUE,(18-U107/V106),0)</f>
        <v>0</v>
      </c>
    </row>
    <row r="110" spans="1:22" ht="18" x14ac:dyDescent="0.35">
      <c r="A110" s="704"/>
      <c r="B110" s="404"/>
      <c r="C110" s="722"/>
      <c r="D110" s="722"/>
      <c r="E110" s="722"/>
      <c r="F110" s="722"/>
      <c r="G110" s="722"/>
      <c r="H110" s="722"/>
      <c r="I110" s="722"/>
      <c r="J110" s="722"/>
      <c r="K110" s="722"/>
      <c r="L110" s="722"/>
      <c r="M110" s="722"/>
      <c r="N110" s="722"/>
      <c r="O110" s="722"/>
      <c r="P110" s="722"/>
      <c r="Q110" s="722"/>
      <c r="R110" s="722"/>
      <c r="S110" s="722"/>
      <c r="T110" s="722"/>
      <c r="U110" s="722"/>
      <c r="V110" s="722"/>
    </row>
    <row r="111" spans="1:22" ht="18" x14ac:dyDescent="0.35">
      <c r="A111" s="704"/>
      <c r="B111" s="723" t="s">
        <v>600</v>
      </c>
      <c r="C111" s="724"/>
      <c r="D111" s="725" t="s">
        <v>601</v>
      </c>
      <c r="E111" s="726"/>
      <c r="F111" s="725" t="s">
        <v>602</v>
      </c>
      <c r="G111" s="726"/>
      <c r="H111" s="722"/>
      <c r="I111" s="722"/>
      <c r="J111" s="722"/>
      <c r="K111" s="727"/>
      <c r="L111" s="727"/>
      <c r="M111" s="705"/>
    </row>
    <row r="112" spans="1:22" ht="18" x14ac:dyDescent="0.35">
      <c r="A112" s="704"/>
      <c r="B112" s="728" t="s">
        <v>2070</v>
      </c>
      <c r="C112" s="729"/>
      <c r="D112" s="1646">
        <f>NPV(D114,C102:L102)</f>
        <v>1291.6158916302966</v>
      </c>
      <c r="E112" s="730"/>
      <c r="F112" s="731">
        <f>NPV(D114,C106:V106)</f>
        <v>2212.9864322739663</v>
      </c>
      <c r="G112" s="732"/>
      <c r="H112" s="733"/>
      <c r="I112" s="733"/>
      <c r="J112" s="733"/>
      <c r="K112" s="733"/>
      <c r="L112" s="733"/>
      <c r="M112" s="705"/>
    </row>
    <row r="113" spans="1:13" ht="18" x14ac:dyDescent="0.35">
      <c r="A113" s="704"/>
      <c r="B113" s="735" t="s">
        <v>2071</v>
      </c>
      <c r="C113" s="736"/>
      <c r="D113" s="737">
        <f>(NPV(D114,C80:K80)+(L102/((1+D114)^10)))/(NPV(D114,C93:L93)+NPV(D114,C97:L97)+NPV(D114,C95:L95))</f>
        <v>1.2837405595908777</v>
      </c>
      <c r="E113" s="738"/>
      <c r="F113" s="739">
        <f>(NPV(D114,C80:U80)+(V106/((1+D114)^20)))/(NPV(D114,C93:V93)+NPV(D114,C97:V97)+NPV(D114,C95:V95))</f>
        <v>1.4973765133358949</v>
      </c>
      <c r="G113" s="738"/>
      <c r="H113" s="734"/>
      <c r="I113" s="733"/>
      <c r="M113" s="705"/>
    </row>
    <row r="114" spans="1:13" ht="18" x14ac:dyDescent="0.35">
      <c r="A114" s="704"/>
      <c r="B114" s="735" t="s">
        <v>603</v>
      </c>
      <c r="C114" s="736"/>
      <c r="D114" s="740">
        <v>0.12</v>
      </c>
      <c r="E114" s="738"/>
      <c r="F114" s="740">
        <v>0.12</v>
      </c>
      <c r="G114" s="738"/>
      <c r="H114" s="734"/>
      <c r="I114" s="733"/>
      <c r="M114" s="705"/>
    </row>
    <row r="115" spans="1:13" ht="18" x14ac:dyDescent="0.35">
      <c r="A115" s="704"/>
      <c r="B115" s="735" t="s">
        <v>2072</v>
      </c>
      <c r="C115" s="741"/>
      <c r="D115" s="742">
        <f>IFERROR(D116,0%)</f>
        <v>0.17248535320064184</v>
      </c>
      <c r="E115" s="738"/>
      <c r="F115" s="743">
        <f>IFERROR(F116,0%)</f>
        <v>0.17627943688100989</v>
      </c>
      <c r="G115" s="738"/>
      <c r="H115" s="734"/>
      <c r="I115" s="733"/>
      <c r="M115" s="705"/>
    </row>
    <row r="116" spans="1:13" ht="18" x14ac:dyDescent="0.35">
      <c r="A116" s="704"/>
      <c r="B116" s="744" t="s">
        <v>2072</v>
      </c>
      <c r="C116" s="404"/>
      <c r="D116" s="745">
        <f>IRR(C102:L102)</f>
        <v>0.17248535320064184</v>
      </c>
      <c r="E116" s="746"/>
      <c r="F116" s="747">
        <f>IRR(C106:V106)</f>
        <v>0.17627943688100989</v>
      </c>
      <c r="G116" s="746"/>
      <c r="H116" s="734"/>
      <c r="I116" s="733"/>
      <c r="M116" s="705"/>
    </row>
    <row r="117" spans="1:13" ht="18" x14ac:dyDescent="0.35">
      <c r="A117" s="704"/>
      <c r="B117" s="735" t="s">
        <v>2073</v>
      </c>
      <c r="C117" s="736"/>
      <c r="D117" s="748">
        <f>ROUND(SUM(C105:L105),2)</f>
        <v>7.91</v>
      </c>
      <c r="E117" s="749" t="s">
        <v>587</v>
      </c>
      <c r="F117" s="750">
        <f>ROUND(SUM(C109:U109),2)</f>
        <v>7.91</v>
      </c>
      <c r="G117" s="738" t="s">
        <v>587</v>
      </c>
      <c r="H117" s="751"/>
      <c r="I117" s="751"/>
      <c r="M117" s="705"/>
    </row>
    <row r="118" spans="1:13" x14ac:dyDescent="0.3">
      <c r="B118" s="753" t="s">
        <v>2074</v>
      </c>
      <c r="C118" s="754"/>
      <c r="D118" s="755">
        <f>-PMT($D$53,10,D112)</f>
        <v>228.5955589957598</v>
      </c>
      <c r="E118" s="756"/>
      <c r="F118" s="757">
        <f>-PMT($D$53,20,F112)</f>
        <v>296.27192379715979</v>
      </c>
      <c r="G118" s="758"/>
      <c r="H118" s="759"/>
      <c r="I118" s="759"/>
      <c r="J118" s="759"/>
      <c r="K118" s="759"/>
      <c r="L118" s="759"/>
      <c r="M118" s="759"/>
    </row>
  </sheetData>
  <mergeCells count="6">
    <mergeCell ref="B67:L68"/>
    <mergeCell ref="B69:L69"/>
    <mergeCell ref="B1:I2"/>
    <mergeCell ref="B6:L7"/>
    <mergeCell ref="B8:L8"/>
    <mergeCell ref="B62:I63"/>
  </mergeCells>
  <pageMargins left="0.7" right="0.7" top="0.75" bottom="0.75" header="0.3" footer="0.3"/>
  <pageSetup orientation="portrait" horizontalDpi="4294967293"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8"/>
  <sheetViews>
    <sheetView showGridLines="0" workbookViewId="0">
      <selection activeCell="B1" sqref="B1:I2"/>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8" width="21" bestFit="1" customWidth="1"/>
    <col min="9" max="9" width="21" style="994" bestFit="1" customWidth="1"/>
    <col min="10"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x14ac:dyDescent="0.3">
      <c r="B1" s="1724" t="s">
        <v>606</v>
      </c>
      <c r="C1" s="1724"/>
      <c r="D1" s="1724"/>
      <c r="E1" s="1724"/>
      <c r="F1" s="1724"/>
      <c r="G1" s="1724"/>
      <c r="H1" s="1724"/>
      <c r="I1" s="1724"/>
      <c r="J1" s="697"/>
      <c r="K1" s="697"/>
      <c r="L1" s="697"/>
      <c r="M1" s="697"/>
    </row>
    <row r="2" spans="1:23"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995"/>
      <c r="J3" s="700"/>
      <c r="K3" s="637"/>
      <c r="L3" s="637"/>
      <c r="M3" s="637"/>
    </row>
    <row r="4" spans="1:23" ht="21" x14ac:dyDescent="0.4">
      <c r="B4" s="701" t="s">
        <v>585</v>
      </c>
      <c r="C4" s="701"/>
      <c r="D4" s="698"/>
      <c r="E4" s="698"/>
      <c r="F4" s="698"/>
      <c r="G4" s="698"/>
      <c r="H4" s="698"/>
      <c r="I4" s="995"/>
      <c r="J4" s="1"/>
      <c r="K4" s="637"/>
      <c r="L4" s="637"/>
      <c r="M4" s="637"/>
    </row>
    <row r="5" spans="1:23" x14ac:dyDescent="0.3">
      <c r="B5" s="702"/>
      <c r="C5" s="638"/>
      <c r="D5" s="703"/>
      <c r="E5" s="1"/>
      <c r="F5" s="703"/>
      <c r="G5" s="1"/>
      <c r="H5" s="1"/>
      <c r="I5" s="2"/>
      <c r="J5" s="1"/>
      <c r="K5" s="637"/>
      <c r="L5" s="637"/>
      <c r="M5" s="637"/>
    </row>
    <row r="6" spans="1:23" ht="15" customHeight="1" x14ac:dyDescent="0.3">
      <c r="B6" s="1727" t="s">
        <v>811</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628</v>
      </c>
      <c r="C9" s="706"/>
      <c r="D9" s="706"/>
      <c r="E9" s="706"/>
      <c r="F9" s="706"/>
      <c r="G9" s="706"/>
      <c r="H9" s="706"/>
      <c r="I9" s="996"/>
      <c r="J9" s="706"/>
      <c r="K9" s="706"/>
      <c r="L9" s="706"/>
      <c r="M9" s="705"/>
    </row>
    <row r="10" spans="1:23" ht="18" x14ac:dyDescent="0.35">
      <c r="A10" s="704"/>
      <c r="B10" s="913" t="s">
        <v>587</v>
      </c>
      <c r="C10" s="707">
        <v>1</v>
      </c>
      <c r="D10" s="707">
        <v>2</v>
      </c>
      <c r="E10" s="707">
        <v>3</v>
      </c>
      <c r="F10" s="707">
        <v>4</v>
      </c>
      <c r="G10" s="707">
        <v>5</v>
      </c>
      <c r="H10" s="707">
        <v>6</v>
      </c>
      <c r="I10" s="997">
        <v>7</v>
      </c>
      <c r="J10" s="707">
        <v>8</v>
      </c>
      <c r="K10" s="707">
        <v>9</v>
      </c>
      <c r="L10" s="707">
        <v>10</v>
      </c>
      <c r="M10" s="707">
        <v>11</v>
      </c>
      <c r="N10" s="707">
        <v>12</v>
      </c>
      <c r="O10" s="707">
        <v>13</v>
      </c>
      <c r="P10" s="707">
        <v>14</v>
      </c>
      <c r="Q10" s="707">
        <v>15</v>
      </c>
      <c r="R10" s="707">
        <v>16</v>
      </c>
      <c r="S10" s="707">
        <v>17</v>
      </c>
      <c r="T10" s="707">
        <v>18</v>
      </c>
      <c r="U10" s="707">
        <v>19</v>
      </c>
      <c r="V10" s="707">
        <v>20</v>
      </c>
    </row>
    <row r="11" spans="1:23" ht="18" x14ac:dyDescent="0.35">
      <c r="A11" s="704"/>
      <c r="B11" s="708" t="s">
        <v>588</v>
      </c>
      <c r="C11" s="707"/>
      <c r="D11" s="707"/>
      <c r="E11" s="707"/>
      <c r="F11" s="707"/>
      <c r="G11" s="707"/>
      <c r="H11" s="707"/>
      <c r="I11" s="997"/>
      <c r="J11" s="707"/>
      <c r="K11" s="707"/>
      <c r="L11" s="707"/>
      <c r="M11" s="707"/>
      <c r="N11" s="707"/>
      <c r="O11" s="707"/>
      <c r="P11" s="707"/>
      <c r="Q11" s="707"/>
      <c r="R11" s="707"/>
      <c r="S11" s="707"/>
      <c r="T11" s="707"/>
      <c r="U11" s="707"/>
      <c r="V11" s="707"/>
    </row>
    <row r="12" spans="1:23" ht="18" x14ac:dyDescent="0.35">
      <c r="A12" s="704"/>
      <c r="B12" s="767" t="s">
        <v>278</v>
      </c>
      <c r="C12" s="1474">
        <f>'16b. Annex M4 FRUAGR - Reservor'!K6</f>
        <v>0</v>
      </c>
      <c r="D12" s="1474">
        <f>'16b. Annex M4 FRUAGR - Reservor'!L6</f>
        <v>0</v>
      </c>
      <c r="E12" s="1474">
        <f>'16b. Annex M4 FRUAGR - Reservor'!M6</f>
        <v>0</v>
      </c>
      <c r="F12" s="1474">
        <f>'16b. Annex M4 FRUAGR - Reservor'!N6</f>
        <v>0</v>
      </c>
      <c r="G12" s="1474">
        <f>'16b. Annex M4 FRUAGR - Reservor'!O6</f>
        <v>2726.1000000000004</v>
      </c>
      <c r="H12" s="1474">
        <f>'16b. Annex M4 FRUAGR - Reservor'!P6</f>
        <v>2726.1000000000004</v>
      </c>
      <c r="I12" s="1474">
        <f>'16b. Annex M4 FRUAGR - Reservor'!Q6</f>
        <v>2726.1000000000004</v>
      </c>
      <c r="J12" s="1474">
        <f>'16b. Annex M4 FRUAGR - Reservor'!R6</f>
        <v>2726.1000000000004</v>
      </c>
      <c r="K12" s="1474">
        <f>'16b. Annex M4 FRUAGR - Reservor'!S6</f>
        <v>2726.1000000000004</v>
      </c>
      <c r="L12" s="1474">
        <f>'16b. Annex M4 FRUAGR - Reservor'!T6</f>
        <v>2726.1000000000004</v>
      </c>
      <c r="M12" s="1474">
        <f>'16b. Annex M4 FRUAGR - Reservor'!U6</f>
        <v>2726.1000000000004</v>
      </c>
      <c r="N12" s="1474">
        <f>'16b. Annex M4 FRUAGR - Reservor'!V6</f>
        <v>2726.1000000000004</v>
      </c>
      <c r="O12" s="1474">
        <f>'16b. Annex M4 FRUAGR - Reservor'!W6</f>
        <v>2726.1000000000004</v>
      </c>
      <c r="P12" s="1474">
        <f>'16b. Annex M4 FRUAGR - Reservor'!X6</f>
        <v>2726.1000000000004</v>
      </c>
      <c r="Q12" s="1474">
        <f>'16b. Annex M4 FRUAGR - Reservor'!Y6</f>
        <v>2726.1000000000004</v>
      </c>
      <c r="R12" s="1474">
        <f>'16b. Annex M4 FRUAGR - Reservor'!Z6</f>
        <v>2726.1000000000004</v>
      </c>
      <c r="S12" s="1474">
        <f>'16b. Annex M4 FRUAGR - Reservor'!AA6</f>
        <v>2726.1000000000004</v>
      </c>
      <c r="T12" s="1474">
        <f>'16b. Annex M4 FRUAGR - Reservor'!AB6</f>
        <v>2726.1000000000004</v>
      </c>
      <c r="U12" s="1474">
        <f>'16b. Annex M4 FRUAGR - Reservor'!AC6</f>
        <v>2726.1000000000004</v>
      </c>
      <c r="V12" s="1474">
        <f>'16b. Annex M4 FRUAGR - Reservor'!AD6</f>
        <v>2726.1000000000004</v>
      </c>
      <c r="W12" s="776"/>
    </row>
    <row r="13" spans="1:23" ht="18" x14ac:dyDescent="0.35">
      <c r="A13" s="704"/>
      <c r="B13" s="767" t="s">
        <v>279</v>
      </c>
      <c r="C13" s="1474">
        <f>'16b. Annex M4 FRUAGR - Reservor'!K7</f>
        <v>0</v>
      </c>
      <c r="D13" s="1474">
        <f>'16b. Annex M4 FRUAGR - Reservor'!L7</f>
        <v>0</v>
      </c>
      <c r="E13" s="1474">
        <f>'16b. Annex M4 FRUAGR - Reservor'!M7</f>
        <v>0</v>
      </c>
      <c r="F13" s="1474">
        <f>'16b. Annex M4 FRUAGR - Reservor'!N7</f>
        <v>0</v>
      </c>
      <c r="G13" s="1474">
        <f>'16b. Annex M4 FRUAGR - Reservor'!O7</f>
        <v>538.20000000000005</v>
      </c>
      <c r="H13" s="1474">
        <f>'16b. Annex M4 FRUAGR - Reservor'!P7</f>
        <v>538.20000000000005</v>
      </c>
      <c r="I13" s="1474">
        <f>'16b. Annex M4 FRUAGR - Reservor'!Q7</f>
        <v>538.20000000000005</v>
      </c>
      <c r="J13" s="1474">
        <f>'16b. Annex M4 FRUAGR - Reservor'!R7</f>
        <v>538.20000000000005</v>
      </c>
      <c r="K13" s="1474">
        <f>'16b. Annex M4 FRUAGR - Reservor'!S7</f>
        <v>538.20000000000005</v>
      </c>
      <c r="L13" s="1474">
        <f>'16b. Annex M4 FRUAGR - Reservor'!T7</f>
        <v>538.20000000000005</v>
      </c>
      <c r="M13" s="1474">
        <f>'16b. Annex M4 FRUAGR - Reservor'!U7</f>
        <v>538.20000000000005</v>
      </c>
      <c r="N13" s="1474">
        <f>'16b. Annex M4 FRUAGR - Reservor'!V7</f>
        <v>538.20000000000005</v>
      </c>
      <c r="O13" s="1474">
        <f>'16b. Annex M4 FRUAGR - Reservor'!W7</f>
        <v>538.20000000000005</v>
      </c>
      <c r="P13" s="1474">
        <f>'16b. Annex M4 FRUAGR - Reservor'!X7</f>
        <v>538.20000000000005</v>
      </c>
      <c r="Q13" s="1474">
        <f>'16b. Annex M4 FRUAGR - Reservor'!Y7</f>
        <v>538.20000000000005</v>
      </c>
      <c r="R13" s="1474">
        <f>'16b. Annex M4 FRUAGR - Reservor'!Z7</f>
        <v>538.20000000000005</v>
      </c>
      <c r="S13" s="1474">
        <f>'16b. Annex M4 FRUAGR - Reservor'!AA7</f>
        <v>538.20000000000005</v>
      </c>
      <c r="T13" s="1474">
        <f>'16b. Annex M4 FRUAGR - Reservor'!AB7</f>
        <v>538.20000000000005</v>
      </c>
      <c r="U13" s="1474">
        <f>'16b. Annex M4 FRUAGR - Reservor'!AC7</f>
        <v>538.20000000000005</v>
      </c>
      <c r="V13" s="1474">
        <f>'16b. Annex M4 FRUAGR - Reservor'!AD7</f>
        <v>538.20000000000005</v>
      </c>
      <c r="W13" s="776"/>
    </row>
    <row r="14" spans="1:23" ht="18" x14ac:dyDescent="0.35">
      <c r="A14" s="704"/>
      <c r="B14" s="767" t="s">
        <v>280</v>
      </c>
      <c r="C14" s="1474">
        <f>'16b. Annex M4 FRUAGR - Reservor'!K8</f>
        <v>0</v>
      </c>
      <c r="D14" s="1474">
        <f>'16b. Annex M4 FRUAGR - Reservor'!L8</f>
        <v>0</v>
      </c>
      <c r="E14" s="1474">
        <f>'16b. Annex M4 FRUAGR - Reservor'!M8</f>
        <v>0</v>
      </c>
      <c r="F14" s="1474">
        <f>'16b. Annex M4 FRUAGR - Reservor'!N8</f>
        <v>0</v>
      </c>
      <c r="G14" s="1474">
        <f>'16b. Annex M4 FRUAGR - Reservor'!O8</f>
        <v>4633.2000000000007</v>
      </c>
      <c r="H14" s="1474">
        <f>'16b. Annex M4 FRUAGR - Reservor'!P8</f>
        <v>4633.2000000000007</v>
      </c>
      <c r="I14" s="1474">
        <f>'16b. Annex M4 FRUAGR - Reservor'!Q8</f>
        <v>4633.2000000000007</v>
      </c>
      <c r="J14" s="1474">
        <f>'16b. Annex M4 FRUAGR - Reservor'!R8</f>
        <v>4633.2000000000007</v>
      </c>
      <c r="K14" s="1474">
        <f>'16b. Annex M4 FRUAGR - Reservor'!S8</f>
        <v>4633.2000000000007</v>
      </c>
      <c r="L14" s="1474">
        <f>'16b. Annex M4 FRUAGR - Reservor'!T8</f>
        <v>4633.2000000000007</v>
      </c>
      <c r="M14" s="1474">
        <f>'16b. Annex M4 FRUAGR - Reservor'!U8</f>
        <v>4633.2000000000007</v>
      </c>
      <c r="N14" s="1474">
        <f>'16b. Annex M4 FRUAGR - Reservor'!V8</f>
        <v>4633.2000000000007</v>
      </c>
      <c r="O14" s="1474">
        <f>'16b. Annex M4 FRUAGR - Reservor'!W8</f>
        <v>4633.2000000000007</v>
      </c>
      <c r="P14" s="1474">
        <f>'16b. Annex M4 FRUAGR - Reservor'!X8</f>
        <v>4633.2000000000007</v>
      </c>
      <c r="Q14" s="1474">
        <f>'16b. Annex M4 FRUAGR - Reservor'!Y8</f>
        <v>4633.2000000000007</v>
      </c>
      <c r="R14" s="1474">
        <f>'16b. Annex M4 FRUAGR - Reservor'!Z8</f>
        <v>4633.2000000000007</v>
      </c>
      <c r="S14" s="1474">
        <f>'16b. Annex M4 FRUAGR - Reservor'!AA8</f>
        <v>4633.2000000000007</v>
      </c>
      <c r="T14" s="1474">
        <f>'16b. Annex M4 FRUAGR - Reservor'!AB8</f>
        <v>4633.2000000000007</v>
      </c>
      <c r="U14" s="1474">
        <f>'16b. Annex M4 FRUAGR - Reservor'!AC8</f>
        <v>4633.2000000000007</v>
      </c>
      <c r="V14" s="1474">
        <f>'16b. Annex M4 FRUAGR - Reservor'!AD8</f>
        <v>4633.2000000000007</v>
      </c>
      <c r="W14" s="776"/>
    </row>
    <row r="15" spans="1:23" ht="18" x14ac:dyDescent="0.35">
      <c r="A15" s="704"/>
      <c r="B15" s="767" t="s">
        <v>282</v>
      </c>
      <c r="C15" s="1474">
        <f>'16b. Annex M4 FRUAGR - Reservor'!K10</f>
        <v>0</v>
      </c>
      <c r="D15" s="1474">
        <f>'16b. Annex M4 FRUAGR - Reservor'!L10</f>
        <v>2705.28</v>
      </c>
      <c r="E15" s="1474">
        <f>'16b. Annex M4 FRUAGR - Reservor'!M10</f>
        <v>0</v>
      </c>
      <c r="F15" s="1474">
        <f>'16b. Annex M4 FRUAGR - Reservor'!N10</f>
        <v>0</v>
      </c>
      <c r="G15" s="1474">
        <f>'16b. Annex M4 FRUAGR - Reservor'!O10</f>
        <v>2705.28</v>
      </c>
      <c r="H15" s="1474">
        <f>'16b. Annex M4 FRUAGR - Reservor'!P10</f>
        <v>0</v>
      </c>
      <c r="I15" s="1474">
        <f>'16b. Annex M4 FRUAGR - Reservor'!Q10</f>
        <v>0</v>
      </c>
      <c r="J15" s="1474">
        <f>'16b. Annex M4 FRUAGR - Reservor'!R10</f>
        <v>2705.28</v>
      </c>
      <c r="K15" s="1474">
        <f>'16b. Annex M4 FRUAGR - Reservor'!S10</f>
        <v>0</v>
      </c>
      <c r="L15" s="1474">
        <f>'16b. Annex M4 FRUAGR - Reservor'!T10</f>
        <v>0</v>
      </c>
      <c r="M15" s="1474">
        <f>'16b. Annex M4 FRUAGR - Reservor'!U10</f>
        <v>2705.28</v>
      </c>
      <c r="N15" s="1474">
        <f>'16b. Annex M4 FRUAGR - Reservor'!V10</f>
        <v>0</v>
      </c>
      <c r="O15" s="1474">
        <f>'16b. Annex M4 FRUAGR - Reservor'!W10</f>
        <v>0</v>
      </c>
      <c r="P15" s="1474">
        <f>'16b. Annex M4 FRUAGR - Reservor'!X10</f>
        <v>2705.28</v>
      </c>
      <c r="Q15" s="1474">
        <f>'16b. Annex M4 FRUAGR - Reservor'!Y10</f>
        <v>0</v>
      </c>
      <c r="R15" s="1474">
        <f>'16b. Annex M4 FRUAGR - Reservor'!Z10</f>
        <v>0</v>
      </c>
      <c r="S15" s="1474">
        <f>'16b. Annex M4 FRUAGR - Reservor'!AA10</f>
        <v>2705.28</v>
      </c>
      <c r="T15" s="1474">
        <f>'16b. Annex M4 FRUAGR - Reservor'!AB10</f>
        <v>0</v>
      </c>
      <c r="U15" s="1474">
        <f>'16b. Annex M4 FRUAGR - Reservor'!AC10</f>
        <v>0</v>
      </c>
      <c r="V15" s="1474">
        <f>'16b. Annex M4 FRUAGR - Reservor'!AD10</f>
        <v>2705.28</v>
      </c>
      <c r="W15" s="776"/>
    </row>
    <row r="16" spans="1:23" ht="18" x14ac:dyDescent="0.35">
      <c r="A16" s="704"/>
      <c r="B16" s="767" t="s">
        <v>619</v>
      </c>
      <c r="C16" s="1474">
        <f>'16b. Annex M4 FRUAGR - Reservor'!K11</f>
        <v>0</v>
      </c>
      <c r="D16" s="1474">
        <f>'16b. Annex M4 FRUAGR - Reservor'!L11</f>
        <v>0</v>
      </c>
      <c r="E16" s="1474">
        <f>'16b. Annex M4 FRUAGR - Reservor'!M11</f>
        <v>428.61999999999995</v>
      </c>
      <c r="F16" s="1474">
        <f>'16b. Annex M4 FRUAGR - Reservor'!N11</f>
        <v>0</v>
      </c>
      <c r="G16" s="1474">
        <f>'16b. Annex M4 FRUAGR - Reservor'!O11</f>
        <v>0</v>
      </c>
      <c r="H16" s="1474">
        <f>'16b. Annex M4 FRUAGR - Reservor'!P11</f>
        <v>428.61999999999995</v>
      </c>
      <c r="I16" s="1474">
        <f>'16b. Annex M4 FRUAGR - Reservor'!Q11</f>
        <v>0</v>
      </c>
      <c r="J16" s="1474">
        <f>'16b. Annex M4 FRUAGR - Reservor'!R11</f>
        <v>0</v>
      </c>
      <c r="K16" s="1474">
        <f>'16b. Annex M4 FRUAGR - Reservor'!S11</f>
        <v>428.61999999999995</v>
      </c>
      <c r="L16" s="1474">
        <f>'16b. Annex M4 FRUAGR - Reservor'!T11</f>
        <v>0</v>
      </c>
      <c r="M16" s="1474">
        <f>'16b. Annex M4 FRUAGR - Reservor'!U11</f>
        <v>0</v>
      </c>
      <c r="N16" s="1474">
        <f>'16b. Annex M4 FRUAGR - Reservor'!V11</f>
        <v>428.61999999999995</v>
      </c>
      <c r="O16" s="1474">
        <f>'16b. Annex M4 FRUAGR - Reservor'!W11</f>
        <v>0</v>
      </c>
      <c r="P16" s="1474">
        <f>'16b. Annex M4 FRUAGR - Reservor'!X11</f>
        <v>0</v>
      </c>
      <c r="Q16" s="1474">
        <f>'16b. Annex M4 FRUAGR - Reservor'!Y11</f>
        <v>428.61999999999995</v>
      </c>
      <c r="R16" s="1474">
        <f>'16b. Annex M4 FRUAGR - Reservor'!Z11</f>
        <v>0</v>
      </c>
      <c r="S16" s="1474">
        <f>'16b. Annex M4 FRUAGR - Reservor'!AA11</f>
        <v>0</v>
      </c>
      <c r="T16" s="1474">
        <f>'16b. Annex M4 FRUAGR - Reservor'!AB11</f>
        <v>428.61999999999995</v>
      </c>
      <c r="U16" s="1474">
        <f>'16b. Annex M4 FRUAGR - Reservor'!AC11</f>
        <v>0</v>
      </c>
      <c r="V16" s="1474">
        <f>'16b. Annex M4 FRUAGR - Reservor'!AD11</f>
        <v>0</v>
      </c>
      <c r="W16" s="776"/>
    </row>
    <row r="17" spans="1:23" ht="18" x14ac:dyDescent="0.35">
      <c r="A17" s="704"/>
      <c r="B17" s="767" t="s">
        <v>620</v>
      </c>
      <c r="C17" s="1474">
        <f>'16b. Annex M4 FRUAGR - Reservor'!K12</f>
        <v>343.48</v>
      </c>
      <c r="D17" s="1474">
        <f>'16b. Annex M4 FRUAGR - Reservor'!L12</f>
        <v>0</v>
      </c>
      <c r="E17" s="1474">
        <f>'16b. Annex M4 FRUAGR - Reservor'!M12</f>
        <v>0</v>
      </c>
      <c r="F17" s="1474">
        <f>'16b. Annex M4 FRUAGR - Reservor'!N12</f>
        <v>343.48</v>
      </c>
      <c r="G17" s="1474">
        <f>'16b. Annex M4 FRUAGR - Reservor'!O12</f>
        <v>0</v>
      </c>
      <c r="H17" s="1474">
        <f>'16b. Annex M4 FRUAGR - Reservor'!P12</f>
        <v>0</v>
      </c>
      <c r="I17" s="1474">
        <f>'16b. Annex M4 FRUAGR - Reservor'!Q12</f>
        <v>343.48</v>
      </c>
      <c r="J17" s="1474">
        <f>'16b. Annex M4 FRUAGR - Reservor'!R12</f>
        <v>0</v>
      </c>
      <c r="K17" s="1474">
        <f>'16b. Annex M4 FRUAGR - Reservor'!S12</f>
        <v>0</v>
      </c>
      <c r="L17" s="1474">
        <f>'16b. Annex M4 FRUAGR - Reservor'!T12</f>
        <v>343.48</v>
      </c>
      <c r="M17" s="1474">
        <f>'16b. Annex M4 FRUAGR - Reservor'!U12</f>
        <v>0</v>
      </c>
      <c r="N17" s="1474">
        <f>'16b. Annex M4 FRUAGR - Reservor'!V12</f>
        <v>0</v>
      </c>
      <c r="O17" s="1474">
        <f>'16b. Annex M4 FRUAGR - Reservor'!W12</f>
        <v>343.48</v>
      </c>
      <c r="P17" s="1474">
        <f>'16b. Annex M4 FRUAGR - Reservor'!X12</f>
        <v>0</v>
      </c>
      <c r="Q17" s="1474">
        <f>'16b. Annex M4 FRUAGR - Reservor'!Y12</f>
        <v>0</v>
      </c>
      <c r="R17" s="1474">
        <f>'16b. Annex M4 FRUAGR - Reservor'!Z12</f>
        <v>343.48</v>
      </c>
      <c r="S17" s="1474">
        <f>'16b. Annex M4 FRUAGR - Reservor'!AA12</f>
        <v>0</v>
      </c>
      <c r="T17" s="1474">
        <f>'16b. Annex M4 FRUAGR - Reservor'!AB12</f>
        <v>0</v>
      </c>
      <c r="U17" s="1474">
        <f>'16b. Annex M4 FRUAGR - Reservor'!AC12</f>
        <v>343.48</v>
      </c>
      <c r="V17" s="1474">
        <f>'16b. Annex M4 FRUAGR - Reservor'!AD12</f>
        <v>0</v>
      </c>
      <c r="W17" s="776"/>
    </row>
    <row r="18" spans="1:23" ht="18" x14ac:dyDescent="0.35">
      <c r="A18" s="704"/>
      <c r="B18" s="767" t="s">
        <v>621</v>
      </c>
      <c r="C18" s="1474">
        <f>'16b. Annex M4 FRUAGR - Reservor'!K13</f>
        <v>0</v>
      </c>
      <c r="D18" s="1474">
        <f>'16b. Annex M4 FRUAGR - Reservor'!L13</f>
        <v>138.57</v>
      </c>
      <c r="E18" s="1474">
        <f>'16b. Annex M4 FRUAGR - Reservor'!M13</f>
        <v>138.57</v>
      </c>
      <c r="F18" s="1474">
        <f>'16b. Annex M4 FRUAGR - Reservor'!N13</f>
        <v>138.57</v>
      </c>
      <c r="G18" s="1474">
        <f>'16b. Annex M4 FRUAGR - Reservor'!O13</f>
        <v>138.57</v>
      </c>
      <c r="H18" s="1474">
        <f>'16b. Annex M4 FRUAGR - Reservor'!P13</f>
        <v>138.57</v>
      </c>
      <c r="I18" s="1474">
        <f>'16b. Annex M4 FRUAGR - Reservor'!Q13</f>
        <v>0</v>
      </c>
      <c r="J18" s="1474">
        <f>'16b. Annex M4 FRUAGR - Reservor'!R13</f>
        <v>138.57</v>
      </c>
      <c r="K18" s="1474">
        <f>'16b. Annex M4 FRUAGR - Reservor'!S13</f>
        <v>138.57</v>
      </c>
      <c r="L18" s="1474">
        <f>'16b. Annex M4 FRUAGR - Reservor'!T13</f>
        <v>0</v>
      </c>
      <c r="M18" s="1474">
        <f>'16b. Annex M4 FRUAGR - Reservor'!U13</f>
        <v>138.57</v>
      </c>
      <c r="N18" s="1474">
        <f>'16b. Annex M4 FRUAGR - Reservor'!V13</f>
        <v>138.57</v>
      </c>
      <c r="O18" s="1474">
        <f>'16b. Annex M4 FRUAGR - Reservor'!W13</f>
        <v>0</v>
      </c>
      <c r="P18" s="1474">
        <f>'16b. Annex M4 FRUAGR - Reservor'!X13</f>
        <v>138.57</v>
      </c>
      <c r="Q18" s="1474">
        <f>'16b. Annex M4 FRUAGR - Reservor'!Y13</f>
        <v>138.57</v>
      </c>
      <c r="R18" s="1474">
        <f>'16b. Annex M4 FRUAGR - Reservor'!Z13</f>
        <v>0</v>
      </c>
      <c r="S18" s="1474">
        <f>'16b. Annex M4 FRUAGR - Reservor'!AA13</f>
        <v>138.57</v>
      </c>
      <c r="T18" s="1474">
        <f>'16b. Annex M4 FRUAGR - Reservor'!AB13</f>
        <v>138.57</v>
      </c>
      <c r="U18" s="1474">
        <f>'16b. Annex M4 FRUAGR - Reservor'!AC13</f>
        <v>0</v>
      </c>
      <c r="V18" s="1474">
        <f>'16b. Annex M4 FRUAGR - Reservor'!AD13</f>
        <v>138.57</v>
      </c>
      <c r="W18" s="776"/>
    </row>
    <row r="19" spans="1:23" ht="18" x14ac:dyDescent="0.35">
      <c r="A19" s="704"/>
      <c r="B19" s="711" t="s">
        <v>589</v>
      </c>
      <c r="C19" s="712">
        <f>SUM(C12:C18)</f>
        <v>343.48</v>
      </c>
      <c r="D19" s="712">
        <f t="shared" ref="D19:V19" si="0">SUM(D12:D18)</f>
        <v>2843.8500000000004</v>
      </c>
      <c r="E19" s="712">
        <f t="shared" si="0"/>
        <v>567.18999999999994</v>
      </c>
      <c r="F19" s="712">
        <f t="shared" si="0"/>
        <v>482.05</v>
      </c>
      <c r="G19" s="712">
        <f t="shared" si="0"/>
        <v>10741.35</v>
      </c>
      <c r="H19" s="712">
        <f t="shared" si="0"/>
        <v>8464.69</v>
      </c>
      <c r="I19" s="712">
        <f t="shared" si="0"/>
        <v>8240.9800000000014</v>
      </c>
      <c r="J19" s="712">
        <f t="shared" si="0"/>
        <v>10741.35</v>
      </c>
      <c r="K19" s="712">
        <f t="shared" si="0"/>
        <v>8464.69</v>
      </c>
      <c r="L19" s="712">
        <f t="shared" si="0"/>
        <v>8240.9800000000014</v>
      </c>
      <c r="M19" s="712">
        <f t="shared" si="0"/>
        <v>10741.35</v>
      </c>
      <c r="N19" s="712">
        <f t="shared" si="0"/>
        <v>8464.69</v>
      </c>
      <c r="O19" s="712">
        <f t="shared" si="0"/>
        <v>8240.9800000000014</v>
      </c>
      <c r="P19" s="712">
        <f t="shared" si="0"/>
        <v>10741.35</v>
      </c>
      <c r="Q19" s="712">
        <f t="shared" si="0"/>
        <v>8464.69</v>
      </c>
      <c r="R19" s="712">
        <f t="shared" si="0"/>
        <v>8240.9800000000014</v>
      </c>
      <c r="S19" s="712">
        <f t="shared" si="0"/>
        <v>10741.35</v>
      </c>
      <c r="T19" s="712">
        <f t="shared" si="0"/>
        <v>8464.69</v>
      </c>
      <c r="U19" s="712">
        <f t="shared" si="0"/>
        <v>8240.9800000000014</v>
      </c>
      <c r="V19" s="712">
        <f t="shared" si="0"/>
        <v>10741.35</v>
      </c>
      <c r="W19" s="992"/>
    </row>
    <row r="20" spans="1:23" ht="18" x14ac:dyDescent="0.35">
      <c r="A20" s="704"/>
      <c r="B20" s="713" t="s">
        <v>590</v>
      </c>
      <c r="C20" s="714"/>
      <c r="D20" s="714"/>
      <c r="E20" s="714"/>
      <c r="F20" s="714"/>
      <c r="G20" s="714"/>
      <c r="H20" s="714"/>
      <c r="I20" s="714"/>
      <c r="J20" s="714"/>
      <c r="K20" s="714"/>
      <c r="L20" s="714"/>
      <c r="M20" s="714"/>
      <c r="N20" s="714"/>
      <c r="O20" s="714"/>
      <c r="P20" s="714"/>
      <c r="Q20" s="714"/>
      <c r="R20" s="714"/>
      <c r="S20" s="714"/>
      <c r="T20" s="714"/>
      <c r="U20" s="714"/>
      <c r="V20" s="714"/>
    </row>
    <row r="21" spans="1:23" ht="18" x14ac:dyDescent="0.35">
      <c r="A21" s="704"/>
      <c r="B21" s="402" t="s">
        <v>591</v>
      </c>
      <c r="C21" s="1471">
        <f>'16b. Annex M4 FRUAGR - Reservor'!K21+'16b. Annex M4 FRUAGR - Reservor'!K22</f>
        <v>23.08</v>
      </c>
      <c r="D21" s="1471">
        <f>'16b. Annex M4 FRUAGR - Reservor'!L21+'16b. Annex M4 FRUAGR - Reservor'!L22</f>
        <v>0</v>
      </c>
      <c r="E21" s="1471">
        <f>'16b. Annex M4 FRUAGR - Reservor'!M21+'16b. Annex M4 FRUAGR - Reservor'!M22</f>
        <v>0</v>
      </c>
      <c r="F21" s="1471">
        <f>'16b. Annex M4 FRUAGR - Reservor'!N21+'16b. Annex M4 FRUAGR - Reservor'!N22</f>
        <v>0</v>
      </c>
      <c r="G21" s="1471">
        <f>'16b. Annex M4 FRUAGR - Reservor'!O21+'16b. Annex M4 FRUAGR - Reservor'!O22</f>
        <v>0</v>
      </c>
      <c r="H21" s="1471">
        <f>'16b. Annex M4 FRUAGR - Reservor'!P21+'16b. Annex M4 FRUAGR - Reservor'!P22</f>
        <v>0</v>
      </c>
      <c r="I21" s="1471">
        <f>'16b. Annex M4 FRUAGR - Reservor'!Q21+'16b. Annex M4 FRUAGR - Reservor'!Q22</f>
        <v>0</v>
      </c>
      <c r="J21" s="1471">
        <f>'16b. Annex M4 FRUAGR - Reservor'!R21+'16b. Annex M4 FRUAGR - Reservor'!R22</f>
        <v>0</v>
      </c>
      <c r="K21" s="1471">
        <f>'16b. Annex M4 FRUAGR - Reservor'!S21+'16b. Annex M4 FRUAGR - Reservor'!S22</f>
        <v>0</v>
      </c>
      <c r="L21" s="1471">
        <f>'16b. Annex M4 FRUAGR - Reservor'!T21+'16b. Annex M4 FRUAGR - Reservor'!T22</f>
        <v>0</v>
      </c>
      <c r="M21" s="1471">
        <f>'16b. Annex M4 FRUAGR - Reservor'!U21+'16b. Annex M4 FRUAGR - Reservor'!U22</f>
        <v>0</v>
      </c>
      <c r="N21" s="1471">
        <f>'16b. Annex M4 FRUAGR - Reservor'!V21+'16b. Annex M4 FRUAGR - Reservor'!V22</f>
        <v>0</v>
      </c>
      <c r="O21" s="1471">
        <f>'16b. Annex M4 FRUAGR - Reservor'!W21+'16b. Annex M4 FRUAGR - Reservor'!W22</f>
        <v>0</v>
      </c>
      <c r="P21" s="1471">
        <f>'16b. Annex M4 FRUAGR - Reservor'!X21+'16b. Annex M4 FRUAGR - Reservor'!X22</f>
        <v>0</v>
      </c>
      <c r="Q21" s="1471">
        <f>'16b. Annex M4 FRUAGR - Reservor'!Y21+'16b. Annex M4 FRUAGR - Reservor'!Y22</f>
        <v>0</v>
      </c>
      <c r="R21" s="1471">
        <f>'16b. Annex M4 FRUAGR - Reservor'!Z21+'16b. Annex M4 FRUAGR - Reservor'!Z22</f>
        <v>0</v>
      </c>
      <c r="S21" s="1471">
        <f>'16b. Annex M4 FRUAGR - Reservor'!AA21+'16b. Annex M4 FRUAGR - Reservor'!AA22</f>
        <v>0</v>
      </c>
      <c r="T21" s="1471">
        <f>'16b. Annex M4 FRUAGR - Reservor'!AB21+'16b. Annex M4 FRUAGR - Reservor'!AB22</f>
        <v>0</v>
      </c>
      <c r="U21" s="1471">
        <f>'16b. Annex M4 FRUAGR - Reservor'!AC21+'16b. Annex M4 FRUAGR - Reservor'!AC22</f>
        <v>0</v>
      </c>
      <c r="V21" s="1471">
        <f>'16b. Annex M4 FRUAGR - Reservor'!AD21+'16b. Annex M4 FRUAGR - Reservor'!AD22</f>
        <v>0</v>
      </c>
      <c r="W21" s="776"/>
    </row>
    <row r="22" spans="1:23" ht="18" x14ac:dyDescent="0.35">
      <c r="A22" s="704"/>
      <c r="B22" s="402" t="s">
        <v>611</v>
      </c>
      <c r="C22" s="1471">
        <f>SUM('16b. Annex M4 FRUAGR - Reservor'!K43:K52)</f>
        <v>590.5</v>
      </c>
      <c r="D22" s="1471">
        <f>SUM('16b. Annex M4 FRUAGR - Reservor'!L43:L52)</f>
        <v>207</v>
      </c>
      <c r="E22" s="1471">
        <f>SUM('16b. Annex M4 FRUAGR - Reservor'!M43:M52)</f>
        <v>0</v>
      </c>
      <c r="F22" s="1471">
        <f>SUM('16b. Annex M4 FRUAGR - Reservor'!N43:N52)</f>
        <v>0</v>
      </c>
      <c r="G22" s="1471">
        <f>SUM('16b. Annex M4 FRUAGR - Reservor'!O43:O52)</f>
        <v>0</v>
      </c>
      <c r="H22" s="1471">
        <f>SUM('16b. Annex M4 FRUAGR - Reservor'!P43:P52)</f>
        <v>0</v>
      </c>
      <c r="I22" s="1471">
        <f>SUM('16b. Annex M4 FRUAGR - Reservor'!Q43:Q52)</f>
        <v>0</v>
      </c>
      <c r="J22" s="1471">
        <f>SUM('16b. Annex M4 FRUAGR - Reservor'!R43:R52)</f>
        <v>0</v>
      </c>
      <c r="K22" s="1471">
        <f>SUM('16b. Annex M4 FRUAGR - Reservor'!S43:S52)</f>
        <v>0</v>
      </c>
      <c r="L22" s="1471">
        <f>SUM('16b. Annex M4 FRUAGR - Reservor'!T43:T52)</f>
        <v>0</v>
      </c>
      <c r="M22" s="1471">
        <f>SUM('16b. Annex M4 FRUAGR - Reservor'!U43:U52)</f>
        <v>0</v>
      </c>
      <c r="N22" s="1471">
        <f>SUM('16b. Annex M4 FRUAGR - Reservor'!V43:V52)</f>
        <v>0</v>
      </c>
      <c r="O22" s="1471">
        <f>SUM('16b. Annex M4 FRUAGR - Reservor'!W43:W52)</f>
        <v>0</v>
      </c>
      <c r="P22" s="1471">
        <f>SUM('16b. Annex M4 FRUAGR - Reservor'!X43:X52)</f>
        <v>0</v>
      </c>
      <c r="Q22" s="1471">
        <f>SUM('16b. Annex M4 FRUAGR - Reservor'!Y43:Y52)</f>
        <v>0</v>
      </c>
      <c r="R22" s="1471">
        <f>SUM('16b. Annex M4 FRUAGR - Reservor'!Z43:Z52)</f>
        <v>0</v>
      </c>
      <c r="S22" s="1471">
        <f>SUM('16b. Annex M4 FRUAGR - Reservor'!AA43:AA52)</f>
        <v>0</v>
      </c>
      <c r="T22" s="1471">
        <f>SUM('16b. Annex M4 FRUAGR - Reservor'!AB43:AB52)</f>
        <v>0</v>
      </c>
      <c r="U22" s="1471">
        <f>SUM('16b. Annex M4 FRUAGR - Reservor'!AC43:AC52)</f>
        <v>0</v>
      </c>
      <c r="V22" s="1471">
        <f>SUM('16b. Annex M4 FRUAGR - Reservor'!AD43:AD52)</f>
        <v>0</v>
      </c>
      <c r="W22" s="776"/>
    </row>
    <row r="23" spans="1:23" ht="18" x14ac:dyDescent="0.35">
      <c r="A23" s="704"/>
      <c r="B23" s="402" t="s">
        <v>592</v>
      </c>
      <c r="C23" s="1471">
        <f>SUM('16b. Annex M4 FRUAGR - Reservor'!K53:K56)</f>
        <v>170.92848000000001</v>
      </c>
      <c r="D23" s="1471">
        <f>SUM('16b. Annex M4 FRUAGR - Reservor'!L53:L56)</f>
        <v>140.42135999999999</v>
      </c>
      <c r="E23" s="1471">
        <f>SUM('16b. Annex M4 FRUAGR - Reservor'!M53:M56)</f>
        <v>140.42135999999999</v>
      </c>
      <c r="F23" s="1471">
        <f>SUM('16b. Annex M4 FRUAGR - Reservor'!N53:N56)</f>
        <v>124.5</v>
      </c>
      <c r="G23" s="1471">
        <f>SUM('16b. Annex M4 FRUAGR - Reservor'!O53:O56)</f>
        <v>124.5</v>
      </c>
      <c r="H23" s="1471">
        <f>SUM('16b. Annex M4 FRUAGR - Reservor'!P53:P56)</f>
        <v>124.5</v>
      </c>
      <c r="I23" s="1471">
        <f>SUM('16b. Annex M4 FRUAGR - Reservor'!Q53:Q56)</f>
        <v>124.5</v>
      </c>
      <c r="J23" s="1471">
        <f>SUM('16b. Annex M4 FRUAGR - Reservor'!R53:R56)</f>
        <v>0</v>
      </c>
      <c r="K23" s="1471">
        <f>SUM('16b. Annex M4 FRUAGR - Reservor'!S53:S56)</f>
        <v>0</v>
      </c>
      <c r="L23" s="1471">
        <f>SUM('16b. Annex M4 FRUAGR - Reservor'!T53:T56)</f>
        <v>0</v>
      </c>
      <c r="M23" s="1471">
        <f>SUM('16b. Annex M4 FRUAGR - Reservor'!U53:U56)</f>
        <v>0</v>
      </c>
      <c r="N23" s="1471">
        <f>SUM('16b. Annex M4 FRUAGR - Reservor'!V53:V56)</f>
        <v>0</v>
      </c>
      <c r="O23" s="1471">
        <f>SUM('16b. Annex M4 FRUAGR - Reservor'!W53:W56)</f>
        <v>0</v>
      </c>
      <c r="P23" s="1471">
        <f>SUM('16b. Annex M4 FRUAGR - Reservor'!X53:X56)</f>
        <v>0</v>
      </c>
      <c r="Q23" s="1471">
        <f>SUM('16b. Annex M4 FRUAGR - Reservor'!Y53:Y56)</f>
        <v>0</v>
      </c>
      <c r="R23" s="1471">
        <f>SUM('16b. Annex M4 FRUAGR - Reservor'!Z53:Z56)</f>
        <v>0</v>
      </c>
      <c r="S23" s="1471">
        <f>SUM('16b. Annex M4 FRUAGR - Reservor'!AA53:AA56)</f>
        <v>0</v>
      </c>
      <c r="T23" s="1471">
        <f>SUM('16b. Annex M4 FRUAGR - Reservor'!AB53:AB56)</f>
        <v>0</v>
      </c>
      <c r="U23" s="1471">
        <f>SUM('16b. Annex M4 FRUAGR - Reservor'!AC53:AC56)</f>
        <v>0</v>
      </c>
      <c r="V23" s="1471">
        <f>SUM('16b. Annex M4 FRUAGR - Reservor'!AD53:AD56)</f>
        <v>0</v>
      </c>
      <c r="W23" s="776"/>
    </row>
    <row r="24" spans="1:23" ht="18" x14ac:dyDescent="0.35">
      <c r="A24" s="704"/>
      <c r="B24" s="402" t="s">
        <v>560</v>
      </c>
      <c r="C24" s="1471">
        <v>0</v>
      </c>
      <c r="D24" s="1471">
        <v>0</v>
      </c>
      <c r="E24" s="1471">
        <v>0</v>
      </c>
      <c r="F24" s="1471">
        <v>0</v>
      </c>
      <c r="G24" s="1471">
        <v>0</v>
      </c>
      <c r="H24" s="1471">
        <v>0</v>
      </c>
      <c r="I24" s="1471">
        <v>0</v>
      </c>
      <c r="J24" s="1471">
        <v>0</v>
      </c>
      <c r="K24" s="1471">
        <v>0</v>
      </c>
      <c r="L24" s="1471">
        <v>0</v>
      </c>
      <c r="M24" s="1471">
        <v>0</v>
      </c>
      <c r="N24" s="1471">
        <v>0</v>
      </c>
      <c r="O24" s="1471">
        <v>0</v>
      </c>
      <c r="P24" s="1471">
        <v>0</v>
      </c>
      <c r="Q24" s="1471">
        <v>0</v>
      </c>
      <c r="R24" s="1471">
        <v>0</v>
      </c>
      <c r="S24" s="1471">
        <v>0</v>
      </c>
      <c r="T24" s="1471">
        <v>0</v>
      </c>
      <c r="U24" s="1471">
        <v>0</v>
      </c>
      <c r="V24" s="1471">
        <v>0</v>
      </c>
      <c r="W24" s="776"/>
    </row>
    <row r="25" spans="1:23" ht="18" x14ac:dyDescent="0.35">
      <c r="A25" s="704"/>
      <c r="B25" s="402" t="s">
        <v>593</v>
      </c>
      <c r="C25" s="1471">
        <f>SUM('16b. Annex M4 FRUAGR - Reservor'!K26:K29)+'16b. Annex M4 FRUAGR - Reservor'!K31+'16b. Annex M4 FRUAGR - Reservor'!K32</f>
        <v>207.71999999999997</v>
      </c>
      <c r="D25" s="1471">
        <f>SUM('16b. Annex M4 FRUAGR - Reservor'!L26:L29)+'16b. Annex M4 FRUAGR - Reservor'!L31+'16b. Annex M4 FRUAGR - Reservor'!L32</f>
        <v>69.240000000000009</v>
      </c>
      <c r="E25" s="1471">
        <f>SUM('16b. Annex M4 FRUAGR - Reservor'!M26:M29)+'16b. Annex M4 FRUAGR - Reservor'!M31+'16b. Annex M4 FRUAGR - Reservor'!M32</f>
        <v>69.240000000000009</v>
      </c>
      <c r="F25" s="1471">
        <f>SUM('16b. Annex M4 FRUAGR - Reservor'!N26:N29)+'16b. Annex M4 FRUAGR - Reservor'!N31+'16b. Annex M4 FRUAGR - Reservor'!N32</f>
        <v>69.240000000000009</v>
      </c>
      <c r="G25" s="1471">
        <f>SUM('16b. Annex M4 FRUAGR - Reservor'!O26:O29)+'16b. Annex M4 FRUAGR - Reservor'!O31+'16b. Annex M4 FRUAGR - Reservor'!O32</f>
        <v>69.240000000000009</v>
      </c>
      <c r="H25" s="1471">
        <f>SUM('16b. Annex M4 FRUAGR - Reservor'!P26:P29)+'16b. Annex M4 FRUAGR - Reservor'!P31+'16b. Annex M4 FRUAGR - Reservor'!P32</f>
        <v>69.240000000000009</v>
      </c>
      <c r="I25" s="1471">
        <f>SUM('16b. Annex M4 FRUAGR - Reservor'!Q26:Q29)+'16b. Annex M4 FRUAGR - Reservor'!Q31+'16b. Annex M4 FRUAGR - Reservor'!Q32</f>
        <v>69.240000000000009</v>
      </c>
      <c r="J25" s="1471">
        <f>SUM('16b. Annex M4 FRUAGR - Reservor'!R26:R29)+'16b. Annex M4 FRUAGR - Reservor'!R31+'16b. Annex M4 FRUAGR - Reservor'!R32</f>
        <v>69.240000000000009</v>
      </c>
      <c r="K25" s="1471">
        <f>SUM('16b. Annex M4 FRUAGR - Reservor'!S26:S29)+'16b. Annex M4 FRUAGR - Reservor'!S31+'16b. Annex M4 FRUAGR - Reservor'!S32</f>
        <v>69.240000000000009</v>
      </c>
      <c r="L25" s="1471">
        <f>SUM('16b. Annex M4 FRUAGR - Reservor'!T26:T29)+'16b. Annex M4 FRUAGR - Reservor'!T31+'16b. Annex M4 FRUAGR - Reservor'!T32</f>
        <v>69.240000000000009</v>
      </c>
      <c r="M25" s="1471">
        <f>SUM('16b. Annex M4 FRUAGR - Reservor'!U26:U29)+'16b. Annex M4 FRUAGR - Reservor'!U31+'16b. Annex M4 FRUAGR - Reservor'!U32</f>
        <v>0</v>
      </c>
      <c r="N25" s="1471">
        <f>SUM('16b. Annex M4 FRUAGR - Reservor'!V26:V29)+'16b. Annex M4 FRUAGR - Reservor'!V31+'16b. Annex M4 FRUAGR - Reservor'!V32</f>
        <v>0</v>
      </c>
      <c r="O25" s="1471">
        <f>SUM('16b. Annex M4 FRUAGR - Reservor'!W26:W29)+'16b. Annex M4 FRUAGR - Reservor'!W31+'16b. Annex M4 FRUAGR - Reservor'!W32</f>
        <v>0</v>
      </c>
      <c r="P25" s="1471">
        <f>SUM('16b. Annex M4 FRUAGR - Reservor'!X26:X29)+'16b. Annex M4 FRUAGR - Reservor'!X31+'16b. Annex M4 FRUAGR - Reservor'!X32</f>
        <v>0</v>
      </c>
      <c r="Q25" s="1471">
        <f>SUM('16b. Annex M4 FRUAGR - Reservor'!Y26:Y29)+'16b. Annex M4 FRUAGR - Reservor'!Y31+'16b. Annex M4 FRUAGR - Reservor'!Y32</f>
        <v>0</v>
      </c>
      <c r="R25" s="1471">
        <f>SUM('16b. Annex M4 FRUAGR - Reservor'!Z26:Z29)+'16b. Annex M4 FRUAGR - Reservor'!Z31+'16b. Annex M4 FRUAGR - Reservor'!Z32</f>
        <v>0</v>
      </c>
      <c r="S25" s="1471">
        <f>SUM('16b. Annex M4 FRUAGR - Reservor'!AA26:AA29)+'16b. Annex M4 FRUAGR - Reservor'!AA31+'16b. Annex M4 FRUAGR - Reservor'!AA32</f>
        <v>0</v>
      </c>
      <c r="T25" s="1471">
        <f>SUM('16b. Annex M4 FRUAGR - Reservor'!AB26:AB29)+'16b. Annex M4 FRUAGR - Reservor'!AB31+'16b. Annex M4 FRUAGR - Reservor'!AB32</f>
        <v>0</v>
      </c>
      <c r="U25" s="1471">
        <f>SUM('16b. Annex M4 FRUAGR - Reservor'!AC26:AC29)+'16b. Annex M4 FRUAGR - Reservor'!AC31+'16b. Annex M4 FRUAGR - Reservor'!AC32</f>
        <v>0</v>
      </c>
      <c r="V25" s="1471">
        <f>SUM('16b. Annex M4 FRUAGR - Reservor'!AD26:AD29)+'16b. Annex M4 FRUAGR - Reservor'!AD31+'16b. Annex M4 FRUAGR - Reservor'!AD32</f>
        <v>0</v>
      </c>
      <c r="W25" s="776"/>
    </row>
    <row r="26" spans="1:23" ht="18" x14ac:dyDescent="0.35">
      <c r="A26" s="704"/>
      <c r="B26" s="402" t="s">
        <v>594</v>
      </c>
      <c r="C26" s="1471">
        <f>'16b. Annex M4 FRUAGR - Reservor'!K30+'16b. Annex M4 FRUAGR - Reservor'!K35+'16b. Annex M4 FRUAGR - Reservor'!K34+'16b. Annex M4 FRUAGR - Reservor'!K37+'16b. Annex M4 FRUAGR - Reservor'!K38</f>
        <v>103.86</v>
      </c>
      <c r="D26" s="1471">
        <f>'16b. Annex M4 FRUAGR - Reservor'!L30+'16b. Annex M4 FRUAGR - Reservor'!L35+'16b. Annex M4 FRUAGR - Reservor'!L34+'16b. Annex M4 FRUAGR - Reservor'!L37+'16b. Annex M4 FRUAGR - Reservor'!L38</f>
        <v>115.39999999999999</v>
      </c>
      <c r="E26" s="1471">
        <f>'16b. Annex M4 FRUAGR - Reservor'!M30+'16b. Annex M4 FRUAGR - Reservor'!M35+'16b. Annex M4 FRUAGR - Reservor'!M34+'16b. Annex M4 FRUAGR - Reservor'!M37+'16b. Annex M4 FRUAGR - Reservor'!M38</f>
        <v>115.39999999999999</v>
      </c>
      <c r="F26" s="1471">
        <f>'16b. Annex M4 FRUAGR - Reservor'!N30+'16b. Annex M4 FRUAGR - Reservor'!N35+'16b. Annex M4 FRUAGR - Reservor'!N34+'16b. Annex M4 FRUAGR - Reservor'!N37+'16b. Annex M4 FRUAGR - Reservor'!N38</f>
        <v>80.78</v>
      </c>
      <c r="G26" s="1471">
        <f>'16b. Annex M4 FRUAGR - Reservor'!O30+'16b. Annex M4 FRUAGR - Reservor'!O35+'16b. Annex M4 FRUAGR - Reservor'!O34+'16b. Annex M4 FRUAGR - Reservor'!O37+'16b. Annex M4 FRUAGR - Reservor'!O38</f>
        <v>80.78</v>
      </c>
      <c r="H26" s="1471">
        <f>'16b. Annex M4 FRUAGR - Reservor'!P30+'16b. Annex M4 FRUAGR - Reservor'!P35+'16b. Annex M4 FRUAGR - Reservor'!P34+'16b. Annex M4 FRUAGR - Reservor'!P37+'16b. Annex M4 FRUAGR - Reservor'!P38</f>
        <v>11.54</v>
      </c>
      <c r="I26" s="1471">
        <f>'16b. Annex M4 FRUAGR - Reservor'!Q30+'16b. Annex M4 FRUAGR - Reservor'!Q35+'16b. Annex M4 FRUAGR - Reservor'!Q34+'16b. Annex M4 FRUAGR - Reservor'!Q37+'16b. Annex M4 FRUAGR - Reservor'!Q38</f>
        <v>11.54</v>
      </c>
      <c r="J26" s="1471">
        <f>'16b. Annex M4 FRUAGR - Reservor'!R30+'16b. Annex M4 FRUAGR - Reservor'!R35+'16b. Annex M4 FRUAGR - Reservor'!R34+'16b. Annex M4 FRUAGR - Reservor'!R37+'16b. Annex M4 FRUAGR - Reservor'!R38</f>
        <v>0</v>
      </c>
      <c r="K26" s="1471">
        <f>'16b. Annex M4 FRUAGR - Reservor'!S30+'16b. Annex M4 FRUAGR - Reservor'!S35+'16b. Annex M4 FRUAGR - Reservor'!S34+'16b. Annex M4 FRUAGR - Reservor'!S37+'16b. Annex M4 FRUAGR - Reservor'!S38</f>
        <v>0</v>
      </c>
      <c r="L26" s="1471">
        <f>'16b. Annex M4 FRUAGR - Reservor'!T30+'16b. Annex M4 FRUAGR - Reservor'!T35+'16b. Annex M4 FRUAGR - Reservor'!T34+'16b. Annex M4 FRUAGR - Reservor'!T37+'16b. Annex M4 FRUAGR - Reservor'!T38</f>
        <v>0</v>
      </c>
      <c r="M26" s="1471">
        <f>'16b. Annex M4 FRUAGR - Reservor'!U30+'16b. Annex M4 FRUAGR - Reservor'!U35+'16b. Annex M4 FRUAGR - Reservor'!U34+'16b. Annex M4 FRUAGR - Reservor'!U37+'16b. Annex M4 FRUAGR - Reservor'!U38</f>
        <v>0</v>
      </c>
      <c r="N26" s="1471">
        <f>'16b. Annex M4 FRUAGR - Reservor'!V30+'16b. Annex M4 FRUAGR - Reservor'!V35+'16b. Annex M4 FRUAGR - Reservor'!V34+'16b. Annex M4 FRUAGR - Reservor'!V37+'16b. Annex M4 FRUAGR - Reservor'!V38</f>
        <v>0</v>
      </c>
      <c r="O26" s="1471">
        <f>'16b. Annex M4 FRUAGR - Reservor'!W30+'16b. Annex M4 FRUAGR - Reservor'!W35+'16b. Annex M4 FRUAGR - Reservor'!W34+'16b. Annex M4 FRUAGR - Reservor'!W37+'16b. Annex M4 FRUAGR - Reservor'!W38</f>
        <v>0</v>
      </c>
      <c r="P26" s="1471">
        <f>'16b. Annex M4 FRUAGR - Reservor'!X30+'16b. Annex M4 FRUAGR - Reservor'!X35+'16b. Annex M4 FRUAGR - Reservor'!X34+'16b. Annex M4 FRUAGR - Reservor'!X37+'16b. Annex M4 FRUAGR - Reservor'!X38</f>
        <v>0</v>
      </c>
      <c r="Q26" s="1471">
        <f>'16b. Annex M4 FRUAGR - Reservor'!Y30+'16b. Annex M4 FRUAGR - Reservor'!Y35+'16b. Annex M4 FRUAGR - Reservor'!Y34+'16b. Annex M4 FRUAGR - Reservor'!Y37+'16b. Annex M4 FRUAGR - Reservor'!Y38</f>
        <v>0</v>
      </c>
      <c r="R26" s="1471">
        <f>'16b. Annex M4 FRUAGR - Reservor'!Z30+'16b. Annex M4 FRUAGR - Reservor'!Z35+'16b. Annex M4 FRUAGR - Reservor'!Z34+'16b. Annex M4 FRUAGR - Reservor'!Z37+'16b. Annex M4 FRUAGR - Reservor'!Z38</f>
        <v>0</v>
      </c>
      <c r="S26" s="1471">
        <f>'16b. Annex M4 FRUAGR - Reservor'!AA30+'16b. Annex M4 FRUAGR - Reservor'!AA35+'16b. Annex M4 FRUAGR - Reservor'!AA34+'16b. Annex M4 FRUAGR - Reservor'!AA37+'16b. Annex M4 FRUAGR - Reservor'!AA38</f>
        <v>0</v>
      </c>
      <c r="T26" s="1471">
        <f>'16b. Annex M4 FRUAGR - Reservor'!AB30+'16b. Annex M4 FRUAGR - Reservor'!AB35+'16b. Annex M4 FRUAGR - Reservor'!AB34+'16b. Annex M4 FRUAGR - Reservor'!AB37+'16b. Annex M4 FRUAGR - Reservor'!AB38</f>
        <v>0</v>
      </c>
      <c r="U26" s="1471">
        <f>'16b. Annex M4 FRUAGR - Reservor'!AC30+'16b. Annex M4 FRUAGR - Reservor'!AC35+'16b. Annex M4 FRUAGR - Reservor'!AC34+'16b. Annex M4 FRUAGR - Reservor'!AC37+'16b. Annex M4 FRUAGR - Reservor'!AC38</f>
        <v>0</v>
      </c>
      <c r="V26" s="1471">
        <f>'16b. Annex M4 FRUAGR - Reservor'!AD30+'16b. Annex M4 FRUAGR - Reservor'!AD35+'16b. Annex M4 FRUAGR - Reservor'!AD34+'16b. Annex M4 FRUAGR - Reservor'!AD37+'16b. Annex M4 FRUAGR - Reservor'!AD38</f>
        <v>0</v>
      </c>
      <c r="W26" s="776"/>
    </row>
    <row r="27" spans="1:23" ht="18" x14ac:dyDescent="0.35">
      <c r="A27" s="704"/>
      <c r="B27" s="402" t="s">
        <v>624</v>
      </c>
      <c r="C27" s="1471">
        <f>'16b. Annex M4 FRUAGR - Reservor'!K33+'16b. Annex M4 FRUAGR - Reservor'!K36+'16b. Annex M4 FRUAGR - Reservor'!K39</f>
        <v>34.619999999999997</v>
      </c>
      <c r="D27" s="1471">
        <f>'16b. Annex M4 FRUAGR - Reservor'!L33+'16b. Annex M4 FRUAGR - Reservor'!L36+'16b. Annex M4 FRUAGR - Reservor'!L39</f>
        <v>92.32</v>
      </c>
      <c r="E27" s="1471">
        <f>'16b. Annex M4 FRUAGR - Reservor'!M33+'16b. Annex M4 FRUAGR - Reservor'!M36+'16b. Annex M4 FRUAGR - Reservor'!M39</f>
        <v>34.619999999999997</v>
      </c>
      <c r="F27" s="1471">
        <f>'16b. Annex M4 FRUAGR - Reservor'!N33+'16b. Annex M4 FRUAGR - Reservor'!N36+'16b. Annex M4 FRUAGR - Reservor'!N39</f>
        <v>92.32</v>
      </c>
      <c r="G27" s="1471">
        <f>'16b. Annex M4 FRUAGR - Reservor'!O33+'16b. Annex M4 FRUAGR - Reservor'!O36+'16b. Annex M4 FRUAGR - Reservor'!O39</f>
        <v>34.619999999999997</v>
      </c>
      <c r="H27" s="1471">
        <f>'16b. Annex M4 FRUAGR - Reservor'!P33+'16b. Annex M4 FRUAGR - Reservor'!P36+'16b. Annex M4 FRUAGR - Reservor'!P39</f>
        <v>0</v>
      </c>
      <c r="I27" s="1471">
        <f>'16b. Annex M4 FRUAGR - Reservor'!Q33+'16b. Annex M4 FRUAGR - Reservor'!Q36+'16b. Annex M4 FRUAGR - Reservor'!Q39</f>
        <v>0</v>
      </c>
      <c r="J27" s="1471">
        <f>'16b. Annex M4 FRUAGR - Reservor'!R33+'16b. Annex M4 FRUAGR - Reservor'!R36+'16b. Annex M4 FRUAGR - Reservor'!R39</f>
        <v>0</v>
      </c>
      <c r="K27" s="1471">
        <f>'16b. Annex M4 FRUAGR - Reservor'!S33+'16b. Annex M4 FRUAGR - Reservor'!S36+'16b. Annex M4 FRUAGR - Reservor'!S39</f>
        <v>0</v>
      </c>
      <c r="L27" s="1471">
        <f>'16b. Annex M4 FRUAGR - Reservor'!T33+'16b. Annex M4 FRUAGR - Reservor'!T36+'16b. Annex M4 FRUAGR - Reservor'!T39</f>
        <v>0</v>
      </c>
      <c r="M27" s="1471">
        <f>'16b. Annex M4 FRUAGR - Reservor'!U33+'16b. Annex M4 FRUAGR - Reservor'!U36+'16b. Annex M4 FRUAGR - Reservor'!U39</f>
        <v>0</v>
      </c>
      <c r="N27" s="1471">
        <f>'16b. Annex M4 FRUAGR - Reservor'!V33+'16b. Annex M4 FRUAGR - Reservor'!V36+'16b. Annex M4 FRUAGR - Reservor'!V39</f>
        <v>0</v>
      </c>
      <c r="O27" s="1471">
        <f>'16b. Annex M4 FRUAGR - Reservor'!W33+'16b. Annex M4 FRUAGR - Reservor'!W36+'16b. Annex M4 FRUAGR - Reservor'!W39</f>
        <v>0</v>
      </c>
      <c r="P27" s="1471">
        <f>'16b. Annex M4 FRUAGR - Reservor'!X33+'16b. Annex M4 FRUAGR - Reservor'!X36+'16b. Annex M4 FRUAGR - Reservor'!X39</f>
        <v>0</v>
      </c>
      <c r="Q27" s="1471">
        <f>'16b. Annex M4 FRUAGR - Reservor'!Y33+'16b. Annex M4 FRUAGR - Reservor'!Y36+'16b. Annex M4 FRUAGR - Reservor'!Y39</f>
        <v>0</v>
      </c>
      <c r="R27" s="1471">
        <f>'16b. Annex M4 FRUAGR - Reservor'!Z33+'16b. Annex M4 FRUAGR - Reservor'!Z36+'16b. Annex M4 FRUAGR - Reservor'!Z39</f>
        <v>0</v>
      </c>
      <c r="S27" s="1471">
        <f>'16b. Annex M4 FRUAGR - Reservor'!AA33+'16b. Annex M4 FRUAGR - Reservor'!AA36+'16b. Annex M4 FRUAGR - Reservor'!AA39</f>
        <v>0</v>
      </c>
      <c r="T27" s="1471">
        <f>'16b. Annex M4 FRUAGR - Reservor'!AB33+'16b. Annex M4 FRUAGR - Reservor'!AB36+'16b. Annex M4 FRUAGR - Reservor'!AB39</f>
        <v>0</v>
      </c>
      <c r="U27" s="1471">
        <f>'16b. Annex M4 FRUAGR - Reservor'!AC33+'16b. Annex M4 FRUAGR - Reservor'!AC36+'16b. Annex M4 FRUAGR - Reservor'!AC39</f>
        <v>0</v>
      </c>
      <c r="V27" s="1471">
        <f>'16b. Annex M4 FRUAGR - Reservor'!AD33+'16b. Annex M4 FRUAGR - Reservor'!AD36+'16b. Annex M4 FRUAGR - Reservor'!AD39</f>
        <v>0</v>
      </c>
      <c r="W27" s="776"/>
    </row>
    <row r="28" spans="1:23" ht="18" x14ac:dyDescent="0.35">
      <c r="A28" s="704"/>
      <c r="B28" s="402" t="s">
        <v>595</v>
      </c>
      <c r="C28" s="1471">
        <f>'16b. Annex M4 FRUAGR - Reservor'!K40+'16b. Annex M4 FRUAGR - Reservor'!K41</f>
        <v>519.29999999999995</v>
      </c>
      <c r="D28" s="1471">
        <f>'16b. Annex M4 FRUAGR - Reservor'!L40+'16b. Annex M4 FRUAGR - Reservor'!L41</f>
        <v>519.29999999999995</v>
      </c>
      <c r="E28" s="1471">
        <f>'16b. Annex M4 FRUAGR - Reservor'!M40+'16b. Annex M4 FRUAGR - Reservor'!M41</f>
        <v>519.29999999999995</v>
      </c>
      <c r="F28" s="1471">
        <f>'16b. Annex M4 FRUAGR - Reservor'!N40+'16b. Annex M4 FRUAGR - Reservor'!N41</f>
        <v>519.29999999999995</v>
      </c>
      <c r="G28" s="1471">
        <f>'16b. Annex M4 FRUAGR - Reservor'!O40+'16b. Annex M4 FRUAGR - Reservor'!O41</f>
        <v>807.8</v>
      </c>
      <c r="H28" s="1471">
        <f>'16b. Annex M4 FRUAGR - Reservor'!P40+'16b. Annex M4 FRUAGR - Reservor'!P41</f>
        <v>807.8</v>
      </c>
      <c r="I28" s="1471">
        <f>'16b. Annex M4 FRUAGR - Reservor'!Q40+'16b. Annex M4 FRUAGR - Reservor'!Q41</f>
        <v>923.19999999999993</v>
      </c>
      <c r="J28" s="1471">
        <f>'16b. Annex M4 FRUAGR - Reservor'!R40+'16b. Annex M4 FRUAGR - Reservor'!R41</f>
        <v>923.19999999999993</v>
      </c>
      <c r="K28" s="1471">
        <f>'16b. Annex M4 FRUAGR - Reservor'!S40+'16b. Annex M4 FRUAGR - Reservor'!S41</f>
        <v>923.19999999999993</v>
      </c>
      <c r="L28" s="1471">
        <f>'16b. Annex M4 FRUAGR - Reservor'!T40+'16b. Annex M4 FRUAGR - Reservor'!T41</f>
        <v>980.89999999999986</v>
      </c>
      <c r="M28" s="1471">
        <f>'16b. Annex M4 FRUAGR - Reservor'!U40+'16b. Annex M4 FRUAGR - Reservor'!U41</f>
        <v>403.9</v>
      </c>
      <c r="N28" s="1471">
        <f>'16b. Annex M4 FRUAGR - Reservor'!V40+'16b. Annex M4 FRUAGR - Reservor'!V41</f>
        <v>461.59999999999997</v>
      </c>
      <c r="O28" s="1471">
        <f>'16b. Annex M4 FRUAGR - Reservor'!W40+'16b. Annex M4 FRUAGR - Reservor'!W41</f>
        <v>461.59999999999997</v>
      </c>
      <c r="P28" s="1471">
        <f>'16b. Annex M4 FRUAGR - Reservor'!X40+'16b. Annex M4 FRUAGR - Reservor'!X41</f>
        <v>461.59999999999997</v>
      </c>
      <c r="Q28" s="1471">
        <f>'16b. Annex M4 FRUAGR - Reservor'!Y40+'16b. Annex M4 FRUAGR - Reservor'!Y41</f>
        <v>461.59999999999997</v>
      </c>
      <c r="R28" s="1471">
        <f>'16b. Annex M4 FRUAGR - Reservor'!Z40+'16b. Annex M4 FRUAGR - Reservor'!Z41</f>
        <v>461.59999999999997</v>
      </c>
      <c r="S28" s="1471">
        <f>'16b. Annex M4 FRUAGR - Reservor'!AA40+'16b. Annex M4 FRUAGR - Reservor'!AA41</f>
        <v>461.59999999999997</v>
      </c>
      <c r="T28" s="1471">
        <f>'16b. Annex M4 FRUAGR - Reservor'!AB40+'16b. Annex M4 FRUAGR - Reservor'!AB41</f>
        <v>461.59999999999997</v>
      </c>
      <c r="U28" s="1471">
        <f>'16b. Annex M4 FRUAGR - Reservor'!AC40+'16b. Annex M4 FRUAGR - Reservor'!AC41</f>
        <v>403.9</v>
      </c>
      <c r="V28" s="1471">
        <f>'16b. Annex M4 FRUAGR - Reservor'!AD40+'16b. Annex M4 FRUAGR - Reservor'!AD41</f>
        <v>357.73999999999995</v>
      </c>
      <c r="W28" s="776"/>
    </row>
    <row r="29" spans="1:23" ht="18" x14ac:dyDescent="0.35">
      <c r="A29" s="704"/>
      <c r="B29" s="402" t="s">
        <v>612</v>
      </c>
      <c r="C29" s="1471">
        <f>'16b. Annex M4 FRUAGR - Reservor'!K23+'16b. Annex M4 FRUAGR - Reservor'!K24+'16b. Annex M4 FRUAGR - Reservor'!K25</f>
        <v>150.01999999999998</v>
      </c>
      <c r="D29" s="1471">
        <f>'16b. Annex M4 FRUAGR - Reservor'!L23+'16b. Annex M4 FRUAGR - Reservor'!L24+'16b. Annex M4 FRUAGR - Reservor'!L25</f>
        <v>115.4</v>
      </c>
      <c r="E29" s="1471">
        <f>'16b. Annex M4 FRUAGR - Reservor'!M23+'16b. Annex M4 FRUAGR - Reservor'!M24+'16b. Annex M4 FRUAGR - Reservor'!M25</f>
        <v>115.4</v>
      </c>
      <c r="F29" s="1471">
        <f>'16b. Annex M4 FRUAGR - Reservor'!N23+'16b. Annex M4 FRUAGR - Reservor'!N24+'16b. Annex M4 FRUAGR - Reservor'!N25</f>
        <v>115.4</v>
      </c>
      <c r="G29" s="1471">
        <f>'16b. Annex M4 FRUAGR - Reservor'!O23+'16b. Annex M4 FRUAGR - Reservor'!O24+'16b. Annex M4 FRUAGR - Reservor'!O25</f>
        <v>115.4</v>
      </c>
      <c r="H29" s="1471">
        <f>'16b. Annex M4 FRUAGR - Reservor'!P23+'16b. Annex M4 FRUAGR - Reservor'!P24+'16b. Annex M4 FRUAGR - Reservor'!P25</f>
        <v>115.4</v>
      </c>
      <c r="I29" s="1471">
        <f>'16b. Annex M4 FRUAGR - Reservor'!Q23+'16b. Annex M4 FRUAGR - Reservor'!Q24+'16b. Annex M4 FRUAGR - Reservor'!Q25</f>
        <v>115.4</v>
      </c>
      <c r="J29" s="1471">
        <f>'16b. Annex M4 FRUAGR - Reservor'!R23+'16b. Annex M4 FRUAGR - Reservor'!R24+'16b. Annex M4 FRUAGR - Reservor'!R25</f>
        <v>115.4</v>
      </c>
      <c r="K29" s="1471">
        <f>'16b. Annex M4 FRUAGR - Reservor'!S23+'16b. Annex M4 FRUAGR - Reservor'!S24+'16b. Annex M4 FRUAGR - Reservor'!S25</f>
        <v>115.4</v>
      </c>
      <c r="L29" s="1471">
        <f>'16b. Annex M4 FRUAGR - Reservor'!T23+'16b. Annex M4 FRUAGR - Reservor'!T24+'16b. Annex M4 FRUAGR - Reservor'!T25</f>
        <v>115.4</v>
      </c>
      <c r="M29" s="1471">
        <f>'16b. Annex M4 FRUAGR - Reservor'!U23+'16b. Annex M4 FRUAGR - Reservor'!U24+'16b. Annex M4 FRUAGR - Reservor'!U25</f>
        <v>80.78</v>
      </c>
      <c r="N29" s="1471">
        <f>'16b. Annex M4 FRUAGR - Reservor'!V23+'16b. Annex M4 FRUAGR - Reservor'!V24+'16b. Annex M4 FRUAGR - Reservor'!V25</f>
        <v>80.78</v>
      </c>
      <c r="O29" s="1471">
        <f>'16b. Annex M4 FRUAGR - Reservor'!W23+'16b. Annex M4 FRUAGR - Reservor'!W24+'16b. Annex M4 FRUAGR - Reservor'!W25</f>
        <v>80.78</v>
      </c>
      <c r="P29" s="1471">
        <f>'16b. Annex M4 FRUAGR - Reservor'!X23+'16b. Annex M4 FRUAGR - Reservor'!X24+'16b. Annex M4 FRUAGR - Reservor'!X25</f>
        <v>80.78</v>
      </c>
      <c r="Q29" s="1471">
        <f>'16b. Annex M4 FRUAGR - Reservor'!Y23+'16b. Annex M4 FRUAGR - Reservor'!Y24+'16b. Annex M4 FRUAGR - Reservor'!Y25</f>
        <v>80.78</v>
      </c>
      <c r="R29" s="1471">
        <f>'16b. Annex M4 FRUAGR - Reservor'!Z23+'16b. Annex M4 FRUAGR - Reservor'!Z24+'16b. Annex M4 FRUAGR - Reservor'!Z25</f>
        <v>80.78</v>
      </c>
      <c r="S29" s="1471">
        <f>'16b. Annex M4 FRUAGR - Reservor'!AA23+'16b. Annex M4 FRUAGR - Reservor'!AA24+'16b. Annex M4 FRUAGR - Reservor'!AA25</f>
        <v>80.78</v>
      </c>
      <c r="T29" s="1471">
        <f>'16b. Annex M4 FRUAGR - Reservor'!AB23+'16b. Annex M4 FRUAGR - Reservor'!AB24+'16b. Annex M4 FRUAGR - Reservor'!AB25</f>
        <v>80.78</v>
      </c>
      <c r="U29" s="1471">
        <f>'16b. Annex M4 FRUAGR - Reservor'!AC23+'16b. Annex M4 FRUAGR - Reservor'!AC24+'16b. Annex M4 FRUAGR - Reservor'!AC25</f>
        <v>80.78</v>
      </c>
      <c r="V29" s="1471">
        <f>'16b. Annex M4 FRUAGR - Reservor'!AD23+'16b. Annex M4 FRUAGR - Reservor'!AD24+'16b. Annex M4 FRUAGR - Reservor'!AD25</f>
        <v>80.78</v>
      </c>
      <c r="W29" s="776"/>
    </row>
    <row r="30" spans="1:23" ht="18" x14ac:dyDescent="0.35">
      <c r="A30" s="704"/>
      <c r="B30" s="402" t="s">
        <v>1905</v>
      </c>
      <c r="C30" s="1471">
        <f>'16b. Annex M4 FRUAGR - Reservor'!K64</f>
        <v>3002.58</v>
      </c>
      <c r="D30" s="1471">
        <f>'16b. Annex M4 FRUAGR - Reservor'!L64</f>
        <v>1564.4</v>
      </c>
      <c r="E30" s="1471">
        <f>'16b. Annex M4 FRUAGR - Reservor'!M64</f>
        <v>1564.4</v>
      </c>
      <c r="F30" s="1471">
        <f>'16b. Annex M4 FRUAGR - Reservor'!N64</f>
        <v>1706.1999999999998</v>
      </c>
      <c r="G30" s="1471">
        <f>'16b. Annex M4 FRUAGR - Reservor'!O64</f>
        <v>1758.38</v>
      </c>
      <c r="H30" s="1471">
        <f>'16b. Annex M4 FRUAGR - Reservor'!P64</f>
        <v>1422.6000000000001</v>
      </c>
      <c r="I30" s="1471">
        <f>'16b. Annex M4 FRUAGR - Reservor'!Q64</f>
        <v>1451</v>
      </c>
      <c r="J30" s="1471">
        <f>'16b. Annex M4 FRUAGR - Reservor'!R64</f>
        <v>1184.2</v>
      </c>
      <c r="K30" s="1471">
        <f>'16b. Annex M4 FRUAGR - Reservor'!S64</f>
        <v>1297.6000000000001</v>
      </c>
      <c r="L30" s="1471">
        <f>'16b. Annex M4 FRUAGR - Reservor'!T64</f>
        <v>1439.4</v>
      </c>
      <c r="M30" s="1471">
        <f>'16b. Annex M4 FRUAGR - Reservor'!U64</f>
        <v>605.4</v>
      </c>
      <c r="N30" s="1471">
        <f>'16b. Annex M4 FRUAGR - Reservor'!V64</f>
        <v>463.6</v>
      </c>
      <c r="O30" s="1471">
        <f>'16b. Annex M4 FRUAGR - Reservor'!W64</f>
        <v>548.69999999999993</v>
      </c>
      <c r="P30" s="1471">
        <f>'16b. Annex M4 FRUAGR - Reservor'!X64</f>
        <v>605.4</v>
      </c>
      <c r="Q30" s="1471">
        <f>'16b. Annex M4 FRUAGR - Reservor'!Y64</f>
        <v>605.4</v>
      </c>
      <c r="R30" s="1471">
        <f>'16b. Annex M4 FRUAGR - Reservor'!Z64</f>
        <v>463.6</v>
      </c>
      <c r="S30" s="1471">
        <f>'16b. Annex M4 FRUAGR - Reservor'!AA64</f>
        <v>463.6</v>
      </c>
      <c r="T30" s="1471">
        <f>'16b. Annex M4 FRUAGR - Reservor'!AB64</f>
        <v>690.5</v>
      </c>
      <c r="U30" s="1471">
        <f>'16b. Annex M4 FRUAGR - Reservor'!AC64</f>
        <v>605.4</v>
      </c>
      <c r="V30" s="1471">
        <f>'16b. Annex M4 FRUAGR - Reservor'!AD64</f>
        <v>633.79999999999995</v>
      </c>
      <c r="W30" s="776"/>
    </row>
    <row r="31" spans="1:23" ht="18" x14ac:dyDescent="0.35">
      <c r="A31" s="704"/>
      <c r="B31" s="402" t="s">
        <v>615</v>
      </c>
      <c r="C31" s="1471">
        <f>'16b. Annex M4 FRUAGR - Reservor'!K83</f>
        <v>204.1115696</v>
      </c>
      <c r="D31" s="1471">
        <f>'16b. Annex M4 FRUAGR - Reservor'!L83</f>
        <v>56.469627199999998</v>
      </c>
      <c r="E31" s="1471">
        <f>'16b. Annex M4 FRUAGR - Reservor'!M83</f>
        <v>51.175627200000001</v>
      </c>
      <c r="F31" s="1471">
        <f>'16b. Annex M4 FRUAGR - Reservor'!N83</f>
        <v>54.154799999999994</v>
      </c>
      <c r="G31" s="1471">
        <f>'16b. Annex M4 FRUAGR - Reservor'!O83</f>
        <v>59.814400000000006</v>
      </c>
      <c r="H31" s="1471">
        <f>'16b. Annex M4 FRUAGR - Reservor'!P83</f>
        <v>51.021599999999999</v>
      </c>
      <c r="I31" s="1471">
        <f>'16b. Annex M4 FRUAGR - Reservor'!Q83</f>
        <v>53.897600000000004</v>
      </c>
      <c r="J31" s="1471">
        <f>'16b. Annex M4 FRUAGR - Reservor'!R83</f>
        <v>45.840800000000002</v>
      </c>
      <c r="K31" s="1471">
        <f>'16b. Annex M4 FRUAGR - Reservor'!S83</f>
        <v>48.108800000000002</v>
      </c>
      <c r="L31" s="1471">
        <f>'16b. Annex M4 FRUAGR - Reservor'!T83</f>
        <v>52.098800000000004</v>
      </c>
      <c r="M31" s="1471">
        <f>'16b. Annex M4 FRUAGR - Reservor'!U83</f>
        <v>21.801600000000001</v>
      </c>
      <c r="N31" s="1471">
        <f>'16b. Annex M4 FRUAGR - Reservor'!V83</f>
        <v>20.119600000000002</v>
      </c>
      <c r="O31" s="1471">
        <f>'16b. Annex M4 FRUAGR - Reservor'!W83</f>
        <v>21.8216</v>
      </c>
      <c r="P31" s="1471">
        <f>'16b. Annex M4 FRUAGR - Reservor'!X83</f>
        <v>22.9556</v>
      </c>
      <c r="Q31" s="1471">
        <f>'16b. Annex M4 FRUAGR - Reservor'!Y83</f>
        <v>22.9556</v>
      </c>
      <c r="R31" s="1471">
        <f>'16b. Annex M4 FRUAGR - Reservor'!Z83</f>
        <v>20.119600000000002</v>
      </c>
      <c r="S31" s="1471">
        <f>'16b. Annex M4 FRUAGR - Reservor'!AA83</f>
        <v>20.119600000000002</v>
      </c>
      <c r="T31" s="1471">
        <f>'16b. Annex M4 FRUAGR - Reservor'!AB83</f>
        <v>24.657600000000002</v>
      </c>
      <c r="U31" s="1471">
        <f>'16b. Annex M4 FRUAGR - Reservor'!AC83</f>
        <v>21.801600000000001</v>
      </c>
      <c r="V31" s="1471">
        <f>'16b. Annex M4 FRUAGR - Reservor'!AD83</f>
        <v>21.446400000000001</v>
      </c>
      <c r="W31" s="776"/>
    </row>
    <row r="32" spans="1:23" ht="18" x14ac:dyDescent="0.35">
      <c r="A32" s="704"/>
      <c r="B32" s="711" t="s">
        <v>596</v>
      </c>
      <c r="C32" s="712">
        <f t="shared" ref="C32:V32" si="1">SUM(C21:C31)</f>
        <v>5006.7200495999996</v>
      </c>
      <c r="D32" s="712">
        <f t="shared" si="1"/>
        <v>2879.9509872000003</v>
      </c>
      <c r="E32" s="712">
        <f t="shared" si="1"/>
        <v>2609.9569871999997</v>
      </c>
      <c r="F32" s="712">
        <f t="shared" si="1"/>
        <v>2761.8947999999996</v>
      </c>
      <c r="G32" s="712">
        <f t="shared" si="1"/>
        <v>3050.5344000000005</v>
      </c>
      <c r="H32" s="712">
        <f t="shared" si="1"/>
        <v>2602.1016</v>
      </c>
      <c r="I32" s="712">
        <f t="shared" si="1"/>
        <v>2748.7775999999999</v>
      </c>
      <c r="J32" s="712">
        <f t="shared" si="1"/>
        <v>2337.8807999999999</v>
      </c>
      <c r="K32" s="712">
        <f t="shared" si="1"/>
        <v>2453.5488</v>
      </c>
      <c r="L32" s="712">
        <f t="shared" si="1"/>
        <v>2657.0388000000003</v>
      </c>
      <c r="M32" s="712">
        <f t="shared" si="1"/>
        <v>1111.8815999999999</v>
      </c>
      <c r="N32" s="712">
        <f t="shared" si="1"/>
        <v>1026.0996</v>
      </c>
      <c r="O32" s="712">
        <f t="shared" si="1"/>
        <v>1112.9015999999999</v>
      </c>
      <c r="P32" s="712">
        <f t="shared" si="1"/>
        <v>1170.7356</v>
      </c>
      <c r="Q32" s="712">
        <f t="shared" si="1"/>
        <v>1170.7356</v>
      </c>
      <c r="R32" s="712">
        <f t="shared" si="1"/>
        <v>1026.0996</v>
      </c>
      <c r="S32" s="712">
        <f t="shared" si="1"/>
        <v>1026.0996</v>
      </c>
      <c r="T32" s="712">
        <f t="shared" si="1"/>
        <v>1257.5376000000001</v>
      </c>
      <c r="U32" s="712">
        <f t="shared" si="1"/>
        <v>1111.8815999999999</v>
      </c>
      <c r="V32" s="712">
        <f t="shared" si="1"/>
        <v>1093.7664</v>
      </c>
      <c r="W32" s="776"/>
    </row>
    <row r="33" spans="1:23" ht="18" x14ac:dyDescent="0.35">
      <c r="A33" s="704"/>
      <c r="B33" s="716" t="s">
        <v>597</v>
      </c>
      <c r="C33" s="717">
        <f t="shared" ref="C33:V33" si="2">C19-C32</f>
        <v>-4663.2400495999991</v>
      </c>
      <c r="D33" s="717">
        <f t="shared" si="2"/>
        <v>-36.100987199999963</v>
      </c>
      <c r="E33" s="717">
        <f t="shared" si="2"/>
        <v>-2042.7669871999997</v>
      </c>
      <c r="F33" s="717">
        <f t="shared" si="2"/>
        <v>-2279.8447999999994</v>
      </c>
      <c r="G33" s="717">
        <f t="shared" si="2"/>
        <v>7690.8155999999999</v>
      </c>
      <c r="H33" s="717">
        <f t="shared" si="2"/>
        <v>5862.5884000000005</v>
      </c>
      <c r="I33" s="717">
        <f t="shared" si="2"/>
        <v>5492.2024000000019</v>
      </c>
      <c r="J33" s="717">
        <f t="shared" si="2"/>
        <v>8403.4691999999995</v>
      </c>
      <c r="K33" s="717">
        <f t="shared" si="2"/>
        <v>6011.1412</v>
      </c>
      <c r="L33" s="717">
        <f t="shared" si="2"/>
        <v>5583.9412000000011</v>
      </c>
      <c r="M33" s="717">
        <f t="shared" si="2"/>
        <v>9629.4683999999997</v>
      </c>
      <c r="N33" s="717">
        <f t="shared" si="2"/>
        <v>7438.590400000001</v>
      </c>
      <c r="O33" s="717">
        <f t="shared" si="2"/>
        <v>7128.0784000000012</v>
      </c>
      <c r="P33" s="717">
        <f t="shared" si="2"/>
        <v>9570.6144000000004</v>
      </c>
      <c r="Q33" s="717">
        <f t="shared" si="2"/>
        <v>7293.9544000000005</v>
      </c>
      <c r="R33" s="717">
        <f t="shared" si="2"/>
        <v>7214.8804000000018</v>
      </c>
      <c r="S33" s="717">
        <f t="shared" si="2"/>
        <v>9715.2504000000008</v>
      </c>
      <c r="T33" s="717">
        <f t="shared" si="2"/>
        <v>7207.1524000000009</v>
      </c>
      <c r="U33" s="717">
        <f t="shared" si="2"/>
        <v>7129.0984000000017</v>
      </c>
      <c r="V33" s="717">
        <f t="shared" si="2"/>
        <v>9647.5835999999999</v>
      </c>
    </row>
    <row r="34" spans="1:23" ht="18" x14ac:dyDescent="0.35">
      <c r="A34" s="704"/>
      <c r="B34" s="718" t="s">
        <v>616</v>
      </c>
      <c r="C34" s="719">
        <f>'16b. Annex M4 FRUAGR - Reservor'!K82</f>
        <v>306.16735439999997</v>
      </c>
      <c r="D34" s="719">
        <f>'16b. Annex M4 FRUAGR - Reservor'!L82</f>
        <v>84.704440799999986</v>
      </c>
      <c r="E34" s="719">
        <f>'16b. Annex M4 FRUAGR - Reservor'!M82</f>
        <v>76.763440799999998</v>
      </c>
      <c r="F34" s="719">
        <f>'16b. Annex M4 FRUAGR - Reservor'!N82</f>
        <v>81.232199999999992</v>
      </c>
      <c r="G34" s="719">
        <f>'16b. Annex M4 FRUAGR - Reservor'!O82</f>
        <v>89.721600000000009</v>
      </c>
      <c r="H34" s="719">
        <f>'16b. Annex M4 FRUAGR - Reservor'!P82</f>
        <v>76.532399999999996</v>
      </c>
      <c r="I34" s="719">
        <f>'16b. Annex M4 FRUAGR - Reservor'!Q82</f>
        <v>80.846400000000003</v>
      </c>
      <c r="J34" s="719">
        <f>'16b. Annex M4 FRUAGR - Reservor'!R82</f>
        <v>68.761200000000002</v>
      </c>
      <c r="K34" s="719">
        <f>'16b. Annex M4 FRUAGR - Reservor'!S82</f>
        <v>72.163200000000003</v>
      </c>
      <c r="L34" s="719">
        <f>'16b. Annex M4 FRUAGR - Reservor'!T82</f>
        <v>78.148200000000003</v>
      </c>
      <c r="M34" s="719">
        <f>'16b. Annex M4 FRUAGR - Reservor'!U82</f>
        <v>32.702399999999997</v>
      </c>
      <c r="N34" s="719">
        <f>'16b. Annex M4 FRUAGR - Reservor'!V82</f>
        <v>30.179400000000001</v>
      </c>
      <c r="O34" s="719">
        <f>'16b. Annex M4 FRUAGR - Reservor'!W82</f>
        <v>32.732399999999998</v>
      </c>
      <c r="P34" s="719">
        <f>'16b. Annex M4 FRUAGR - Reservor'!X82</f>
        <v>34.433399999999999</v>
      </c>
      <c r="Q34" s="719">
        <f>'16b. Annex M4 FRUAGR - Reservor'!Y82</f>
        <v>34.433399999999999</v>
      </c>
      <c r="R34" s="719">
        <f>'16b. Annex M4 FRUAGR - Reservor'!Z82</f>
        <v>30.179400000000001</v>
      </c>
      <c r="S34" s="719">
        <f>'16b. Annex M4 FRUAGR - Reservor'!AA82</f>
        <v>30.179400000000001</v>
      </c>
      <c r="T34" s="719">
        <f>'16b. Annex M4 FRUAGR - Reservor'!AB82</f>
        <v>36.986400000000003</v>
      </c>
      <c r="U34" s="719">
        <f>'16b. Annex M4 FRUAGR - Reservor'!AC82</f>
        <v>32.702399999999997</v>
      </c>
      <c r="V34" s="719">
        <f>'16b. Annex M4 FRUAGR - Reservor'!AD82</f>
        <v>32.169599999999996</v>
      </c>
      <c r="W34" s="776"/>
    </row>
    <row r="35" spans="1:23" ht="18" x14ac:dyDescent="0.35">
      <c r="A35" s="704"/>
      <c r="B35" s="716" t="s">
        <v>598</v>
      </c>
      <c r="C35" s="717">
        <f t="shared" ref="C35:V35" si="3">C33-C34</f>
        <v>-4969.4074039999987</v>
      </c>
      <c r="D35" s="717">
        <f t="shared" si="3"/>
        <v>-120.80542799999995</v>
      </c>
      <c r="E35" s="717">
        <f t="shared" si="3"/>
        <v>-2119.5304279999996</v>
      </c>
      <c r="F35" s="766">
        <f t="shared" si="3"/>
        <v>-2361.0769999999993</v>
      </c>
      <c r="G35" s="717">
        <f t="shared" si="3"/>
        <v>7601.0940000000001</v>
      </c>
      <c r="H35" s="717">
        <f t="shared" si="3"/>
        <v>5786.0560000000005</v>
      </c>
      <c r="I35" s="717">
        <f t="shared" si="3"/>
        <v>5411.3560000000016</v>
      </c>
      <c r="J35" s="717">
        <f t="shared" si="3"/>
        <v>8334.7079999999987</v>
      </c>
      <c r="K35" s="717">
        <f t="shared" si="3"/>
        <v>5938.9780000000001</v>
      </c>
      <c r="L35" s="717">
        <f t="shared" si="3"/>
        <v>5505.7930000000015</v>
      </c>
      <c r="M35" s="717">
        <f t="shared" si="3"/>
        <v>9596.7659999999996</v>
      </c>
      <c r="N35" s="717">
        <f t="shared" si="3"/>
        <v>7408.411000000001</v>
      </c>
      <c r="O35" s="717">
        <f t="shared" si="3"/>
        <v>7095.3460000000014</v>
      </c>
      <c r="P35" s="717">
        <f t="shared" si="3"/>
        <v>9536.1810000000005</v>
      </c>
      <c r="Q35" s="717">
        <f t="shared" si="3"/>
        <v>7259.5210000000006</v>
      </c>
      <c r="R35" s="717">
        <f t="shared" si="3"/>
        <v>7184.7010000000018</v>
      </c>
      <c r="S35" s="717">
        <f t="shared" si="3"/>
        <v>9685.0709999999999</v>
      </c>
      <c r="T35" s="717">
        <f t="shared" si="3"/>
        <v>7170.1660000000011</v>
      </c>
      <c r="U35" s="717">
        <f t="shared" si="3"/>
        <v>7096.3960000000015</v>
      </c>
      <c r="V35" s="717">
        <f t="shared" si="3"/>
        <v>9615.4140000000007</v>
      </c>
    </row>
    <row r="36" spans="1:23" ht="18" x14ac:dyDescent="0.35">
      <c r="A36" s="704"/>
      <c r="B36" s="709" t="s">
        <v>613</v>
      </c>
      <c r="C36" s="719">
        <f>'16b. Annex M4 FRUAGR - Reservor'!K60+((Annex.Y!G167+Annex.Y!G156+Annex.Y!G26)/35734)</f>
        <v>5432.8353243409638</v>
      </c>
      <c r="D36" s="719">
        <f>'16b. Annex M4 FRUAGR - Reservor'!L60</f>
        <v>0</v>
      </c>
      <c r="E36" s="719">
        <f>'16b. Annex M4 FRUAGR - Reservor'!M60</f>
        <v>0</v>
      </c>
      <c r="F36" s="719">
        <f>'16b. Annex M4 FRUAGR - Reservor'!N60</f>
        <v>0</v>
      </c>
      <c r="G36" s="719">
        <f>'16b. Annex M4 FRUAGR - Reservor'!O60</f>
        <v>0</v>
      </c>
      <c r="H36" s="719">
        <f>'16b. Annex M4 FRUAGR - Reservor'!P60</f>
        <v>0</v>
      </c>
      <c r="I36" s="719">
        <f>'16b. Annex M4 FRUAGR - Reservor'!Q60</f>
        <v>0</v>
      </c>
      <c r="J36" s="719">
        <f>'16b. Annex M4 FRUAGR - Reservor'!R60</f>
        <v>0</v>
      </c>
      <c r="K36" s="719">
        <f>'16b. Annex M4 FRUAGR - Reservor'!S60</f>
        <v>0</v>
      </c>
      <c r="L36" s="719">
        <f>'16b. Annex M4 FRUAGR - Reservor'!T60</f>
        <v>0</v>
      </c>
      <c r="M36" s="719">
        <f>'16b. Annex M4 FRUAGR - Reservor'!U60</f>
        <v>0</v>
      </c>
      <c r="N36" s="719">
        <f>'16b. Annex M4 FRUAGR - Reservor'!V60</f>
        <v>0</v>
      </c>
      <c r="O36" s="719">
        <f>'16b. Annex M4 FRUAGR - Reservor'!W60</f>
        <v>0</v>
      </c>
      <c r="P36" s="719">
        <f>'16b. Annex M4 FRUAGR - Reservor'!X60</f>
        <v>0</v>
      </c>
      <c r="Q36" s="719">
        <f>'16b. Annex M4 FRUAGR - Reservor'!Y60</f>
        <v>0</v>
      </c>
      <c r="R36" s="719">
        <f>'16b. Annex M4 FRUAGR - Reservor'!Z60</f>
        <v>0</v>
      </c>
      <c r="S36" s="719">
        <f>'16b. Annex M4 FRUAGR - Reservor'!AA60</f>
        <v>0</v>
      </c>
      <c r="T36" s="719">
        <f>'16b. Annex M4 FRUAGR - Reservor'!AB60</f>
        <v>0</v>
      </c>
      <c r="U36" s="719">
        <f>'16b. Annex M4 FRUAGR - Reservor'!AC60</f>
        <v>0</v>
      </c>
      <c r="V36" s="719">
        <f>'16b. Annex M4 FRUAGR - Reservor'!AD60</f>
        <v>0</v>
      </c>
      <c r="W36" s="776"/>
    </row>
    <row r="37" spans="1:23" ht="18" x14ac:dyDescent="0.35">
      <c r="A37" s="704"/>
      <c r="B37" s="716" t="s">
        <v>599</v>
      </c>
      <c r="C37" s="717">
        <f>C35-C36</f>
        <v>-10402.242728340963</v>
      </c>
      <c r="D37" s="717">
        <f t="shared" ref="D37:V37" si="4">D35-D36</f>
        <v>-120.80542799999995</v>
      </c>
      <c r="E37" s="717">
        <f t="shared" si="4"/>
        <v>-2119.5304279999996</v>
      </c>
      <c r="F37" s="766">
        <f t="shared" si="4"/>
        <v>-2361.0769999999993</v>
      </c>
      <c r="G37" s="717">
        <f t="shared" si="4"/>
        <v>7601.0940000000001</v>
      </c>
      <c r="H37" s="717">
        <f t="shared" si="4"/>
        <v>5786.0560000000005</v>
      </c>
      <c r="I37" s="717">
        <f t="shared" si="4"/>
        <v>5411.3560000000016</v>
      </c>
      <c r="J37" s="717">
        <f t="shared" si="4"/>
        <v>8334.7079999999987</v>
      </c>
      <c r="K37" s="717">
        <f t="shared" si="4"/>
        <v>5938.9780000000001</v>
      </c>
      <c r="L37" s="717">
        <f t="shared" si="4"/>
        <v>5505.7930000000015</v>
      </c>
      <c r="M37" s="717">
        <f t="shared" si="4"/>
        <v>9596.7659999999996</v>
      </c>
      <c r="N37" s="717">
        <f t="shared" si="4"/>
        <v>7408.411000000001</v>
      </c>
      <c r="O37" s="717">
        <f t="shared" si="4"/>
        <v>7095.3460000000014</v>
      </c>
      <c r="P37" s="717">
        <f t="shared" si="4"/>
        <v>9536.1810000000005</v>
      </c>
      <c r="Q37" s="717">
        <f t="shared" si="4"/>
        <v>7259.5210000000006</v>
      </c>
      <c r="R37" s="717">
        <f t="shared" si="4"/>
        <v>7184.7010000000018</v>
      </c>
      <c r="S37" s="717">
        <f t="shared" si="4"/>
        <v>9685.0709999999999</v>
      </c>
      <c r="T37" s="717">
        <f t="shared" si="4"/>
        <v>7170.1660000000011</v>
      </c>
      <c r="U37" s="717">
        <f t="shared" si="4"/>
        <v>7096.3960000000015</v>
      </c>
      <c r="V37" s="717">
        <f t="shared" si="4"/>
        <v>9615.4140000000007</v>
      </c>
      <c r="W37" s="992"/>
    </row>
    <row r="38" spans="1:23" ht="18" hidden="1" x14ac:dyDescent="0.35">
      <c r="A38" s="704"/>
      <c r="B38" s="720"/>
      <c r="C38" s="721">
        <f>C37</f>
        <v>-10402.242728340963</v>
      </c>
      <c r="D38" s="721">
        <f t="shared" ref="D38:V38" si="5">C38+D37</f>
        <v>-10523.048156340963</v>
      </c>
      <c r="E38" s="721">
        <f t="shared" si="5"/>
        <v>-12642.578584340963</v>
      </c>
      <c r="F38" s="772">
        <f t="shared" si="5"/>
        <v>-15003.655584340962</v>
      </c>
      <c r="G38" s="721">
        <f t="shared" si="5"/>
        <v>-7402.5615843409623</v>
      </c>
      <c r="H38" s="721">
        <f t="shared" si="5"/>
        <v>-1616.5055843409618</v>
      </c>
      <c r="I38" s="721">
        <f t="shared" si="5"/>
        <v>3794.8504156590398</v>
      </c>
      <c r="J38" s="721">
        <f t="shared" si="5"/>
        <v>12129.558415659038</v>
      </c>
      <c r="K38" s="721">
        <f t="shared" si="5"/>
        <v>18068.536415659037</v>
      </c>
      <c r="L38" s="721">
        <f t="shared" si="5"/>
        <v>23574.329415659038</v>
      </c>
      <c r="M38" s="721">
        <f t="shared" si="5"/>
        <v>33171.095415659038</v>
      </c>
      <c r="N38" s="721">
        <f t="shared" si="5"/>
        <v>40579.506415659038</v>
      </c>
      <c r="O38" s="721">
        <f t="shared" si="5"/>
        <v>47674.852415659043</v>
      </c>
      <c r="P38" s="721">
        <f t="shared" si="5"/>
        <v>57211.03341565904</v>
      </c>
      <c r="Q38" s="721">
        <f t="shared" si="5"/>
        <v>64470.55441565904</v>
      </c>
      <c r="R38" s="721">
        <f t="shared" si="5"/>
        <v>71655.255415659049</v>
      </c>
      <c r="S38" s="721">
        <f t="shared" si="5"/>
        <v>81340.326415659045</v>
      </c>
      <c r="T38" s="721">
        <f t="shared" si="5"/>
        <v>88510.492415659042</v>
      </c>
      <c r="U38" s="721">
        <f t="shared" si="5"/>
        <v>95606.88841565905</v>
      </c>
      <c r="V38" s="721">
        <f t="shared" si="5"/>
        <v>105222.30241565905</v>
      </c>
    </row>
    <row r="39" spans="1:23" ht="18" hidden="1" x14ac:dyDescent="0.35">
      <c r="A39" s="704"/>
      <c r="B39" s="720"/>
      <c r="C39" s="721" t="b">
        <f>AND(C38&gt;0)</f>
        <v>0</v>
      </c>
      <c r="D39" s="721" t="b">
        <f t="shared" ref="D39:V39" si="6">AND(C38&lt;0,D38&gt;0)</f>
        <v>0</v>
      </c>
      <c r="E39" s="721" t="b">
        <f t="shared" si="6"/>
        <v>0</v>
      </c>
      <c r="F39" s="721" t="b">
        <f t="shared" si="6"/>
        <v>0</v>
      </c>
      <c r="G39" s="721" t="b">
        <f t="shared" si="6"/>
        <v>0</v>
      </c>
      <c r="H39" s="721" t="b">
        <f t="shared" si="6"/>
        <v>0</v>
      </c>
      <c r="I39" s="721" t="b">
        <f t="shared" si="6"/>
        <v>1</v>
      </c>
      <c r="J39" s="721" t="b">
        <f t="shared" si="6"/>
        <v>0</v>
      </c>
      <c r="K39" s="721" t="b">
        <f t="shared" si="6"/>
        <v>0</v>
      </c>
      <c r="L39" s="721" t="b">
        <f t="shared" si="6"/>
        <v>0</v>
      </c>
      <c r="M39" s="721" t="b">
        <f t="shared" si="6"/>
        <v>0</v>
      </c>
      <c r="N39" s="721" t="b">
        <f t="shared" si="6"/>
        <v>0</v>
      </c>
      <c r="O39" s="721" t="b">
        <f t="shared" si="6"/>
        <v>0</v>
      </c>
      <c r="P39" s="721" t="b">
        <f t="shared" si="6"/>
        <v>0</v>
      </c>
      <c r="Q39" s="721" t="b">
        <f t="shared" si="6"/>
        <v>0</v>
      </c>
      <c r="R39" s="721" t="b">
        <f t="shared" si="6"/>
        <v>0</v>
      </c>
      <c r="S39" s="721" t="b">
        <f t="shared" si="6"/>
        <v>0</v>
      </c>
      <c r="T39" s="721" t="b">
        <f t="shared" si="6"/>
        <v>0</v>
      </c>
      <c r="U39" s="721" t="b">
        <f t="shared" si="6"/>
        <v>0</v>
      </c>
      <c r="V39" s="721" t="b">
        <f t="shared" si="6"/>
        <v>0</v>
      </c>
    </row>
    <row r="40" spans="1:23" ht="18" hidden="1" x14ac:dyDescent="0.35">
      <c r="A40" s="704"/>
      <c r="B40" s="404"/>
      <c r="C40" s="722"/>
      <c r="D40" s="722"/>
      <c r="E40" s="722"/>
      <c r="F40" s="722"/>
      <c r="G40" s="722"/>
      <c r="H40" s="722"/>
      <c r="I40" s="722"/>
      <c r="J40" s="722"/>
      <c r="K40" s="722"/>
      <c r="L40" s="722"/>
      <c r="M40" s="722"/>
      <c r="N40" s="722"/>
      <c r="O40" s="722"/>
      <c r="P40" s="722"/>
      <c r="Q40" s="722"/>
      <c r="R40" s="722"/>
      <c r="S40" s="722"/>
      <c r="T40" s="722"/>
      <c r="U40" s="722"/>
      <c r="V40" s="722"/>
    </row>
    <row r="41" spans="1:23" ht="18" hidden="1" x14ac:dyDescent="0.35">
      <c r="A41" s="704"/>
      <c r="B41" s="404"/>
      <c r="C41" s="722">
        <f>C37</f>
        <v>-10402.242728340963</v>
      </c>
      <c r="D41" s="722">
        <f t="shared" ref="D41:K41" si="7">D37</f>
        <v>-120.80542799999995</v>
      </c>
      <c r="E41" s="722">
        <f t="shared" si="7"/>
        <v>-2119.5304279999996</v>
      </c>
      <c r="F41" s="722">
        <f t="shared" si="7"/>
        <v>-2361.0769999999993</v>
      </c>
      <c r="G41" s="722">
        <f t="shared" si="7"/>
        <v>7601.0940000000001</v>
      </c>
      <c r="H41" s="722">
        <f t="shared" si="7"/>
        <v>5786.0560000000005</v>
      </c>
      <c r="I41" s="722">
        <f t="shared" si="7"/>
        <v>5411.3560000000016</v>
      </c>
      <c r="J41" s="722">
        <f t="shared" si="7"/>
        <v>8334.7079999999987</v>
      </c>
      <c r="K41" s="722">
        <f t="shared" si="7"/>
        <v>5938.9780000000001</v>
      </c>
      <c r="L41" s="722">
        <f>L37+L37/D53</f>
        <v>51387.401333333342</v>
      </c>
      <c r="M41" s="705"/>
    </row>
    <row r="42" spans="1:23" ht="18" hidden="1" x14ac:dyDescent="0.35">
      <c r="A42" s="704"/>
      <c r="B42" s="404"/>
      <c r="C42" s="721">
        <f>C41</f>
        <v>-10402.242728340963</v>
      </c>
      <c r="D42" s="721">
        <f t="shared" ref="D42:L42" si="8">C42+D41</f>
        <v>-10523.048156340963</v>
      </c>
      <c r="E42" s="721">
        <f t="shared" si="8"/>
        <v>-12642.578584340963</v>
      </c>
      <c r="F42" s="721">
        <f t="shared" si="8"/>
        <v>-15003.655584340962</v>
      </c>
      <c r="G42" s="721">
        <f t="shared" si="8"/>
        <v>-7402.5615843409623</v>
      </c>
      <c r="H42" s="721">
        <f t="shared" si="8"/>
        <v>-1616.5055843409618</v>
      </c>
      <c r="I42" s="721">
        <f t="shared" si="8"/>
        <v>3794.8504156590398</v>
      </c>
      <c r="J42" s="721">
        <f t="shared" si="8"/>
        <v>12129.558415659038</v>
      </c>
      <c r="K42" s="721">
        <f t="shared" si="8"/>
        <v>18068.536415659037</v>
      </c>
      <c r="L42" s="721">
        <f t="shared" si="8"/>
        <v>69455.937748992379</v>
      </c>
      <c r="M42" s="705"/>
    </row>
    <row r="43" spans="1:23" ht="18" hidden="1" x14ac:dyDescent="0.35">
      <c r="A43" s="704"/>
      <c r="B43" s="404"/>
      <c r="C43" s="721" t="b">
        <f>AND(C42&gt;0)</f>
        <v>0</v>
      </c>
      <c r="D43" s="721" t="b">
        <f t="shared" ref="D43:L43" si="9">AND(C42&lt;0,D42&gt;0)</f>
        <v>0</v>
      </c>
      <c r="E43" s="721" t="b">
        <f t="shared" si="9"/>
        <v>0</v>
      </c>
      <c r="F43" s="721" t="b">
        <f t="shared" si="9"/>
        <v>0</v>
      </c>
      <c r="G43" s="721" t="b">
        <f t="shared" si="9"/>
        <v>0</v>
      </c>
      <c r="H43" s="721" t="b">
        <f t="shared" si="9"/>
        <v>0</v>
      </c>
      <c r="I43" s="721" t="b">
        <f t="shared" si="9"/>
        <v>1</v>
      </c>
      <c r="J43" s="721" t="b">
        <f t="shared" si="9"/>
        <v>0</v>
      </c>
      <c r="K43" s="721" t="b">
        <f t="shared" si="9"/>
        <v>0</v>
      </c>
      <c r="L43" s="721" t="b">
        <f t="shared" si="9"/>
        <v>0</v>
      </c>
      <c r="M43" s="705"/>
    </row>
    <row r="44" spans="1:23" ht="18" hidden="1" x14ac:dyDescent="0.35">
      <c r="A44" s="704"/>
      <c r="B44" s="404"/>
      <c r="C44" s="722">
        <f>IF(C43=TRUE,(C32+C34+C36)/C19,0)</f>
        <v>0</v>
      </c>
      <c r="D44" s="722">
        <f>IF(D43=TRUE,(1-C42/D41),0)</f>
        <v>0</v>
      </c>
      <c r="E44" s="722">
        <f>IF(E43=TRUE,(2-D42/E41),0)</f>
        <v>0</v>
      </c>
      <c r="F44" s="722">
        <f>IF(F43=TRUE,(3-E42/F41),0)</f>
        <v>0</v>
      </c>
      <c r="G44" s="722">
        <f>IF(G43=TRUE,(4-F42/G41),0)</f>
        <v>0</v>
      </c>
      <c r="H44" s="722">
        <f>IF(H43=TRUE,(5-G42/H41),0)</f>
        <v>0</v>
      </c>
      <c r="I44" s="722">
        <f>IF(I43=TRUE,(6-H42/I41),0)</f>
        <v>6.2987246790528957</v>
      </c>
      <c r="J44" s="722">
        <f>IF(J43=TRUE,(7-I42/J41),0)</f>
        <v>0</v>
      </c>
      <c r="K44" s="722">
        <f>IF(K43=TRUE,(8-J42/K41),0)</f>
        <v>0</v>
      </c>
      <c r="L44" s="722">
        <f>IF(L43=TRUE,(9-K42/L41),0)</f>
        <v>0</v>
      </c>
      <c r="M44" s="705"/>
    </row>
    <row r="45" spans="1:23" ht="18" hidden="1" x14ac:dyDescent="0.35">
      <c r="A45" s="704"/>
      <c r="B45" s="404"/>
      <c r="C45" s="722">
        <f>C37</f>
        <v>-10402.242728340963</v>
      </c>
      <c r="D45" s="722">
        <f t="shared" ref="D45:U45" si="10">D37</f>
        <v>-120.80542799999995</v>
      </c>
      <c r="E45" s="722">
        <f t="shared" si="10"/>
        <v>-2119.5304279999996</v>
      </c>
      <c r="F45" s="722">
        <f t="shared" si="10"/>
        <v>-2361.0769999999993</v>
      </c>
      <c r="G45" s="722">
        <f t="shared" si="10"/>
        <v>7601.0940000000001</v>
      </c>
      <c r="H45" s="722">
        <f t="shared" si="10"/>
        <v>5786.0560000000005</v>
      </c>
      <c r="I45" s="722">
        <f t="shared" si="10"/>
        <v>5411.3560000000016</v>
      </c>
      <c r="J45" s="722">
        <f t="shared" si="10"/>
        <v>8334.7079999999987</v>
      </c>
      <c r="K45" s="722">
        <f t="shared" si="10"/>
        <v>5938.9780000000001</v>
      </c>
      <c r="L45" s="722">
        <f t="shared" si="10"/>
        <v>5505.7930000000015</v>
      </c>
      <c r="M45" s="722">
        <f t="shared" si="10"/>
        <v>9596.7659999999996</v>
      </c>
      <c r="N45" s="722">
        <f t="shared" si="10"/>
        <v>7408.411000000001</v>
      </c>
      <c r="O45" s="722">
        <f t="shared" si="10"/>
        <v>7095.3460000000014</v>
      </c>
      <c r="P45" s="722">
        <f t="shared" si="10"/>
        <v>9536.1810000000005</v>
      </c>
      <c r="Q45" s="722">
        <f t="shared" si="10"/>
        <v>7259.5210000000006</v>
      </c>
      <c r="R45" s="722">
        <f t="shared" si="10"/>
        <v>7184.7010000000018</v>
      </c>
      <c r="S45" s="722">
        <f t="shared" si="10"/>
        <v>9685.0709999999999</v>
      </c>
      <c r="T45" s="722">
        <f t="shared" si="10"/>
        <v>7170.1660000000011</v>
      </c>
      <c r="U45" s="722">
        <f t="shared" si="10"/>
        <v>7096.3960000000015</v>
      </c>
      <c r="V45" s="722">
        <f>V37+V37/F53</f>
        <v>89743.864000000016</v>
      </c>
    </row>
    <row r="46" spans="1:23" ht="18" hidden="1" x14ac:dyDescent="0.35">
      <c r="A46" s="704"/>
      <c r="B46" s="404"/>
      <c r="C46" s="721">
        <f>C45</f>
        <v>-10402.242728340963</v>
      </c>
      <c r="D46" s="721">
        <f t="shared" ref="D46:V46" si="11">C46+D45</f>
        <v>-10523.048156340963</v>
      </c>
      <c r="E46" s="721">
        <f t="shared" si="11"/>
        <v>-12642.578584340963</v>
      </c>
      <c r="F46" s="721">
        <f t="shared" si="11"/>
        <v>-15003.655584340962</v>
      </c>
      <c r="G46" s="721">
        <f t="shared" si="11"/>
        <v>-7402.5615843409623</v>
      </c>
      <c r="H46" s="721">
        <f t="shared" si="11"/>
        <v>-1616.5055843409618</v>
      </c>
      <c r="I46" s="721">
        <f t="shared" si="11"/>
        <v>3794.8504156590398</v>
      </c>
      <c r="J46" s="721">
        <f t="shared" si="11"/>
        <v>12129.558415659038</v>
      </c>
      <c r="K46" s="721">
        <f t="shared" si="11"/>
        <v>18068.536415659037</v>
      </c>
      <c r="L46" s="721">
        <f t="shared" si="11"/>
        <v>23574.329415659038</v>
      </c>
      <c r="M46" s="721">
        <f t="shared" si="11"/>
        <v>33171.095415659038</v>
      </c>
      <c r="N46" s="721">
        <f t="shared" si="11"/>
        <v>40579.506415659038</v>
      </c>
      <c r="O46" s="721">
        <f t="shared" si="11"/>
        <v>47674.852415659043</v>
      </c>
      <c r="P46" s="721">
        <f t="shared" si="11"/>
        <v>57211.03341565904</v>
      </c>
      <c r="Q46" s="721">
        <f t="shared" si="11"/>
        <v>64470.55441565904</v>
      </c>
      <c r="R46" s="721">
        <f t="shared" si="11"/>
        <v>71655.255415659049</v>
      </c>
      <c r="S46" s="721">
        <f t="shared" si="11"/>
        <v>81340.326415659045</v>
      </c>
      <c r="T46" s="721">
        <f t="shared" si="11"/>
        <v>88510.492415659042</v>
      </c>
      <c r="U46" s="721">
        <f t="shared" si="11"/>
        <v>95606.88841565905</v>
      </c>
      <c r="V46" s="721">
        <f t="shared" si="11"/>
        <v>185350.75241565908</v>
      </c>
    </row>
    <row r="47" spans="1:23" ht="18" hidden="1" x14ac:dyDescent="0.35">
      <c r="A47" s="704"/>
      <c r="B47" s="404"/>
      <c r="C47" s="721" t="b">
        <f>AND(C46&gt;0)</f>
        <v>0</v>
      </c>
      <c r="D47" s="721" t="b">
        <f t="shared" ref="D47:V47" si="12">AND(C46&lt;0,D46&gt;0)</f>
        <v>0</v>
      </c>
      <c r="E47" s="721" t="b">
        <f t="shared" si="12"/>
        <v>0</v>
      </c>
      <c r="F47" s="721" t="b">
        <f t="shared" si="12"/>
        <v>0</v>
      </c>
      <c r="G47" s="721" t="b">
        <f t="shared" si="12"/>
        <v>0</v>
      </c>
      <c r="H47" s="721" t="b">
        <f t="shared" si="12"/>
        <v>0</v>
      </c>
      <c r="I47" s="721" t="b">
        <f t="shared" si="12"/>
        <v>1</v>
      </c>
      <c r="J47" s="721" t="b">
        <f t="shared" si="12"/>
        <v>0</v>
      </c>
      <c r="K47" s="721" t="b">
        <f t="shared" si="12"/>
        <v>0</v>
      </c>
      <c r="L47" s="721" t="b">
        <f t="shared" si="12"/>
        <v>0</v>
      </c>
      <c r="M47" s="721" t="b">
        <f t="shared" si="12"/>
        <v>0</v>
      </c>
      <c r="N47" s="721" t="b">
        <f t="shared" si="12"/>
        <v>0</v>
      </c>
      <c r="O47" s="721" t="b">
        <f t="shared" si="12"/>
        <v>0</v>
      </c>
      <c r="P47" s="721" t="b">
        <f t="shared" si="12"/>
        <v>0</v>
      </c>
      <c r="Q47" s="721" t="b">
        <f t="shared" si="12"/>
        <v>0</v>
      </c>
      <c r="R47" s="721" t="b">
        <f t="shared" si="12"/>
        <v>0</v>
      </c>
      <c r="S47" s="721" t="b">
        <f t="shared" si="12"/>
        <v>0</v>
      </c>
      <c r="T47" s="721" t="b">
        <f t="shared" si="12"/>
        <v>0</v>
      </c>
      <c r="U47" s="721" t="b">
        <f t="shared" si="12"/>
        <v>0</v>
      </c>
      <c r="V47" s="721" t="b">
        <f t="shared" si="12"/>
        <v>0</v>
      </c>
    </row>
    <row r="48" spans="1:23" ht="18" hidden="1" x14ac:dyDescent="0.35">
      <c r="A48" s="704"/>
      <c r="B48" s="404"/>
      <c r="C48" s="722">
        <f>IF(C47=TRUE,(C40+C42+C44)/C28,0)</f>
        <v>0</v>
      </c>
      <c r="D48" s="722">
        <f>IF(D47=TRUE,(1-C46/D45),0)</f>
        <v>0</v>
      </c>
      <c r="E48" s="722">
        <f>IF(E47=TRUE,(2-D46/E45),0)</f>
        <v>0</v>
      </c>
      <c r="F48" s="722">
        <f>IF(F47=TRUE,(3-E46/F45),0)</f>
        <v>0</v>
      </c>
      <c r="G48" s="722">
        <f>IF(G47=TRUE,(4-F46/G45),0)</f>
        <v>0</v>
      </c>
      <c r="H48" s="722">
        <f>IF(H47=TRUE,(5-G46/H45),0)</f>
        <v>0</v>
      </c>
      <c r="I48" s="722">
        <f>IF(I47=TRUE,(6-H46/I45),0)</f>
        <v>6.2987246790528957</v>
      </c>
      <c r="J48" s="722">
        <f>IF(J47=TRUE,(7-I46/J45),0)</f>
        <v>0</v>
      </c>
      <c r="K48" s="722">
        <f>IF(K47=TRUE,(8-J46/K45),0)</f>
        <v>0</v>
      </c>
      <c r="L48" s="722">
        <f>IF(L47=TRUE,(9-K46/L45),0)</f>
        <v>0</v>
      </c>
      <c r="M48" s="722">
        <f>IF(M47=TRUE,(10-L46/M45),0)</f>
        <v>0</v>
      </c>
      <c r="N48" s="722">
        <f>IF(N47=TRUE,(11-M46/N45),0)</f>
        <v>0</v>
      </c>
      <c r="O48" s="722">
        <f>IF(O47=TRUE,(12-N46/O45),0)</f>
        <v>0</v>
      </c>
      <c r="P48" s="722">
        <f>IF(P47=TRUE,(13-O46/P45),0)</f>
        <v>0</v>
      </c>
      <c r="Q48" s="722">
        <f>IF(Q47=TRUE,(14-P46/Q45),0)</f>
        <v>0</v>
      </c>
      <c r="R48" s="722">
        <f>IF(R47=TRUE,(15-Q46/R45),0)</f>
        <v>0</v>
      </c>
      <c r="S48" s="722">
        <f>IF(S47=TRUE,(16-R46/S45),0)</f>
        <v>0</v>
      </c>
      <c r="T48" s="722">
        <f>IF(T47=TRUE,(17-S46/T45),0)</f>
        <v>0</v>
      </c>
      <c r="U48" s="722">
        <f>IF(U47=TRUE,(18-T46/U45),0)</f>
        <v>0</v>
      </c>
      <c r="V48" s="722">
        <f>IF(V47=TRUE,(18-U46/V45),0)</f>
        <v>0</v>
      </c>
    </row>
    <row r="49" spans="1:22" ht="18" x14ac:dyDescent="0.35">
      <c r="A49" s="704"/>
      <c r="B49" s="404"/>
      <c r="C49" s="722"/>
      <c r="D49" s="722"/>
      <c r="E49" s="722"/>
      <c r="F49" s="722"/>
      <c r="G49" s="722"/>
      <c r="H49" s="722"/>
      <c r="I49" s="722"/>
      <c r="J49" s="722"/>
      <c r="K49" s="722"/>
      <c r="L49" s="722"/>
      <c r="M49" s="722"/>
      <c r="N49" s="722"/>
      <c r="O49" s="722"/>
      <c r="P49" s="722"/>
      <c r="Q49" s="722"/>
      <c r="R49" s="722"/>
      <c r="S49" s="722"/>
      <c r="T49" s="722"/>
      <c r="U49" s="722"/>
      <c r="V49" s="722"/>
    </row>
    <row r="50" spans="1:22" ht="18" x14ac:dyDescent="0.35">
      <c r="A50" s="704"/>
      <c r="B50" s="723" t="s">
        <v>600</v>
      </c>
      <c r="C50" s="724"/>
      <c r="D50" s="725" t="s">
        <v>601</v>
      </c>
      <c r="E50" s="726"/>
      <c r="F50" s="725" t="s">
        <v>602</v>
      </c>
      <c r="G50" s="726"/>
      <c r="H50" s="722"/>
      <c r="I50" s="722"/>
      <c r="J50" s="722"/>
      <c r="K50" s="727"/>
      <c r="L50" s="727"/>
      <c r="M50" s="705"/>
    </row>
    <row r="51" spans="1:22" ht="18" x14ac:dyDescent="0.35">
      <c r="A51" s="704"/>
      <c r="B51" s="728" t="s">
        <v>2075</v>
      </c>
      <c r="C51" s="729"/>
      <c r="D51" s="1646">
        <f>NPV(D53,C41:L41)</f>
        <v>19352.386170348484</v>
      </c>
      <c r="E51" s="730"/>
      <c r="F51" s="731">
        <f>NPV(D53,C45:V45)</f>
        <v>27786.138137874714</v>
      </c>
      <c r="G51" s="732"/>
      <c r="H51" s="733"/>
      <c r="I51" s="733"/>
      <c r="J51" s="733"/>
      <c r="K51" s="733"/>
      <c r="L51" s="733"/>
      <c r="M51" s="705"/>
    </row>
    <row r="52" spans="1:22" ht="18" x14ac:dyDescent="0.35">
      <c r="A52" s="704"/>
      <c r="B52" s="735" t="s">
        <v>2076</v>
      </c>
      <c r="C52" s="736"/>
      <c r="D52" s="737">
        <f>(NPV(D53,C19:K19)+(L41/((1+D53)^10)))/(NPV(D53,C32:L32)+NPV(D53,C36:L36)+NPV(D53,C34:L34))</f>
        <v>1.8080585975151393</v>
      </c>
      <c r="E52" s="738"/>
      <c r="F52" s="739">
        <f>(NPV(D53,C19:U19)+(V45/((1+D53)^20)))/(NPV(D53,C32:V32)+NPV(D53,C36:V36)+NPV(D53,C34:V34))</f>
        <v>2.1097514936208972</v>
      </c>
      <c r="G52" s="738"/>
      <c r="H52" s="734"/>
      <c r="I52" s="733"/>
      <c r="M52" s="705"/>
    </row>
    <row r="53" spans="1:22" ht="18" x14ac:dyDescent="0.35">
      <c r="A53" s="704"/>
      <c r="B53" s="735" t="s">
        <v>603</v>
      </c>
      <c r="C53" s="736"/>
      <c r="D53" s="740">
        <v>0.12</v>
      </c>
      <c r="E53" s="738"/>
      <c r="F53" s="740">
        <v>0.12</v>
      </c>
      <c r="G53" s="738"/>
      <c r="H53" s="734"/>
      <c r="I53" s="733"/>
      <c r="M53" s="705"/>
    </row>
    <row r="54" spans="1:22" s="1201" customFormat="1" ht="18" x14ac:dyDescent="0.35">
      <c r="A54" s="1515"/>
      <c r="B54" s="1519" t="s">
        <v>2077</v>
      </c>
      <c r="C54" s="1520"/>
      <c r="D54" s="742">
        <f>IFERROR(D55,0%)</f>
        <v>0.2906302105161489</v>
      </c>
      <c r="E54" s="749"/>
      <c r="F54" s="743">
        <f>IFERROR(F55,0%)</f>
        <v>0.27207825391840768</v>
      </c>
      <c r="G54" s="749"/>
      <c r="H54" s="1437"/>
      <c r="I54" s="1521"/>
      <c r="M54" s="760"/>
    </row>
    <row r="55" spans="1:22" ht="18" hidden="1" x14ac:dyDescent="0.35">
      <c r="A55" s="704"/>
      <c r="B55" s="744" t="s">
        <v>2078</v>
      </c>
      <c r="C55" s="404"/>
      <c r="D55" s="745">
        <f>IRR(C41:L41)</f>
        <v>0.2906302105161489</v>
      </c>
      <c r="E55" s="746"/>
      <c r="F55" s="747">
        <f>IRR(C45:V45)</f>
        <v>0.27207825391840768</v>
      </c>
      <c r="G55" s="746"/>
      <c r="H55" s="734"/>
      <c r="I55" s="733"/>
      <c r="M55" s="705"/>
    </row>
    <row r="56" spans="1:22" ht="18" x14ac:dyDescent="0.35">
      <c r="A56" s="704"/>
      <c r="B56" s="735" t="s">
        <v>2079</v>
      </c>
      <c r="C56" s="736"/>
      <c r="D56" s="748">
        <f>ROUND(SUM(C44:L44),2)</f>
        <v>6.3</v>
      </c>
      <c r="E56" s="749" t="s">
        <v>587</v>
      </c>
      <c r="F56" s="750">
        <f>ROUND(SUM(C48:U48),2)</f>
        <v>6.3</v>
      </c>
      <c r="G56" s="738" t="s">
        <v>587</v>
      </c>
      <c r="H56" s="751"/>
      <c r="I56" s="751"/>
      <c r="M56" s="705"/>
    </row>
    <row r="57" spans="1:22" x14ac:dyDescent="0.3">
      <c r="B57" s="753" t="s">
        <v>2080</v>
      </c>
      <c r="C57" s="754"/>
      <c r="D57" s="755">
        <f>-PMT($D$53,10,D51)</f>
        <v>3425.0658908576529</v>
      </c>
      <c r="E57" s="756"/>
      <c r="F57" s="757">
        <f>-PMT($D$53,20,F51)</f>
        <v>3719.9742759121555</v>
      </c>
      <c r="G57" s="758"/>
      <c r="H57" s="759"/>
      <c r="I57" s="759"/>
      <c r="J57" s="759"/>
      <c r="K57" s="759"/>
      <c r="L57" s="759"/>
      <c r="M57" s="759"/>
    </row>
    <row r="58" spans="1:22" x14ac:dyDescent="0.3">
      <c r="B58" s="760"/>
      <c r="C58" s="761"/>
      <c r="D58" s="761"/>
      <c r="E58" s="761"/>
      <c r="F58" s="761"/>
      <c r="G58" s="761"/>
      <c r="H58" s="759"/>
      <c r="I58" s="759"/>
      <c r="J58" s="759"/>
      <c r="K58" s="759"/>
      <c r="L58" s="759"/>
      <c r="M58" s="759"/>
    </row>
    <row r="59" spans="1:22" x14ac:dyDescent="0.3">
      <c r="B59" s="760"/>
      <c r="C59" s="759"/>
      <c r="D59" s="759"/>
      <c r="E59" s="759"/>
      <c r="F59" s="759"/>
      <c r="G59" s="759"/>
      <c r="H59" s="759"/>
      <c r="I59" s="759"/>
      <c r="J59" s="759"/>
      <c r="K59" s="759"/>
      <c r="L59" s="759"/>
      <c r="M59" s="759"/>
    </row>
    <row r="60" spans="1:22" x14ac:dyDescent="0.3">
      <c r="B60" s="760"/>
      <c r="C60" s="759"/>
      <c r="D60" s="759"/>
      <c r="E60" s="759"/>
      <c r="F60" s="759"/>
      <c r="G60" s="759"/>
      <c r="H60" s="759"/>
      <c r="I60" s="759"/>
      <c r="J60" s="759"/>
      <c r="K60" s="759"/>
      <c r="L60" s="759"/>
      <c r="M60" s="759"/>
    </row>
    <row r="61" spans="1:22" ht="23.4" x14ac:dyDescent="0.3">
      <c r="B61" s="762" t="s">
        <v>1204</v>
      </c>
      <c r="C61" s="763"/>
      <c r="D61" s="763"/>
      <c r="E61" s="763"/>
      <c r="F61" s="763"/>
      <c r="G61" s="763"/>
      <c r="H61" s="763"/>
      <c r="I61" s="763"/>
      <c r="J61" s="763"/>
      <c r="K61" s="763"/>
      <c r="L61" s="763"/>
      <c r="M61" s="763"/>
      <c r="N61" s="764"/>
      <c r="O61" s="764"/>
    </row>
    <row r="62" spans="1:22" x14ac:dyDescent="0.3">
      <c r="B62" s="1724" t="s">
        <v>606</v>
      </c>
      <c r="C62" s="1724"/>
      <c r="D62" s="1724"/>
      <c r="E62" s="1724"/>
      <c r="F62" s="1724"/>
      <c r="G62" s="1724"/>
      <c r="H62" s="1724"/>
      <c r="I62" s="1724"/>
      <c r="J62" s="697"/>
      <c r="K62" s="697"/>
      <c r="L62" s="697"/>
      <c r="M62" s="697"/>
    </row>
    <row r="63" spans="1:22" x14ac:dyDescent="0.3">
      <c r="B63" s="1724"/>
      <c r="C63" s="1724"/>
      <c r="D63" s="1724"/>
      <c r="E63" s="1724"/>
      <c r="F63" s="1724"/>
      <c r="G63" s="1724"/>
      <c r="H63" s="1724"/>
      <c r="I63" s="1724"/>
      <c r="J63" s="1"/>
      <c r="K63" s="637"/>
      <c r="L63" s="637"/>
      <c r="M63" s="637"/>
    </row>
    <row r="64" spans="1:22" ht="21" x14ac:dyDescent="0.4">
      <c r="B64" s="699"/>
      <c r="C64" s="699"/>
      <c r="D64" s="698"/>
      <c r="E64" s="698"/>
      <c r="F64" s="698"/>
      <c r="G64" s="698"/>
      <c r="H64" s="698"/>
      <c r="I64" s="995"/>
      <c r="J64" s="700"/>
      <c r="K64" s="637"/>
      <c r="L64" s="637"/>
      <c r="M64" s="637"/>
    </row>
    <row r="65" spans="1:22" ht="21" x14ac:dyDescent="0.4">
      <c r="B65" s="701" t="s">
        <v>1205</v>
      </c>
      <c r="C65" s="701"/>
      <c r="D65" s="698"/>
      <c r="E65" s="698"/>
      <c r="F65" s="698"/>
      <c r="G65" s="698"/>
      <c r="H65" s="698"/>
      <c r="I65" s="995"/>
      <c r="J65" s="1"/>
      <c r="K65" s="637"/>
      <c r="L65" s="637"/>
      <c r="M65" s="637"/>
    </row>
    <row r="66" spans="1:22" x14ac:dyDescent="0.3">
      <c r="B66" s="702"/>
      <c r="C66" s="638"/>
      <c r="D66" s="703"/>
      <c r="E66" s="1"/>
      <c r="F66" s="703"/>
      <c r="G66" s="1"/>
      <c r="H66" s="1"/>
      <c r="I66" s="2"/>
      <c r="J66" s="1"/>
      <c r="K66" s="637"/>
      <c r="L66" s="637"/>
      <c r="M66" s="637"/>
    </row>
    <row r="67" spans="1:22" ht="15" customHeight="1" x14ac:dyDescent="0.3">
      <c r="B67" s="1727" t="s">
        <v>811</v>
      </c>
      <c r="C67" s="1726"/>
      <c r="D67" s="1726"/>
      <c r="E67" s="1726"/>
      <c r="F67" s="1726"/>
      <c r="G67" s="1726"/>
      <c r="H67" s="1726"/>
      <c r="I67" s="1726"/>
      <c r="J67" s="1726"/>
      <c r="K67" s="1726"/>
      <c r="L67" s="1726"/>
    </row>
    <row r="68" spans="1:22" ht="18" x14ac:dyDescent="0.35">
      <c r="A68" s="704"/>
      <c r="B68" s="1726"/>
      <c r="C68" s="1726"/>
      <c r="D68" s="1726"/>
      <c r="E68" s="1726"/>
      <c r="F68" s="1726"/>
      <c r="G68" s="1726"/>
      <c r="H68" s="1726"/>
      <c r="I68" s="1726"/>
      <c r="J68" s="1726"/>
      <c r="K68" s="1726"/>
      <c r="L68" s="1726"/>
      <c r="M68" s="705"/>
    </row>
    <row r="69" spans="1:22" ht="18.600000000000001" thickBot="1" x14ac:dyDescent="0.4">
      <c r="A69" s="704"/>
      <c r="B69" s="1725" t="s">
        <v>1206</v>
      </c>
      <c r="C69" s="1725"/>
      <c r="D69" s="1725"/>
      <c r="E69" s="1725"/>
      <c r="F69" s="1725"/>
      <c r="G69" s="1725"/>
      <c r="H69" s="1725"/>
      <c r="I69" s="1725"/>
      <c r="J69" s="1725"/>
      <c r="K69" s="1725"/>
      <c r="L69" s="1725"/>
      <c r="M69" s="705"/>
    </row>
    <row r="70" spans="1:22" ht="18" x14ac:dyDescent="0.35">
      <c r="A70" s="704"/>
      <c r="B70" s="706" t="s">
        <v>628</v>
      </c>
      <c r="C70" s="706"/>
      <c r="D70" s="706"/>
      <c r="E70" s="706"/>
      <c r="F70" s="706"/>
      <c r="G70" s="706"/>
      <c r="H70" s="706"/>
      <c r="I70" s="996"/>
      <c r="J70" s="706"/>
      <c r="K70" s="706"/>
      <c r="L70" s="706"/>
      <c r="M70" s="705"/>
    </row>
    <row r="71" spans="1:22" ht="18" x14ac:dyDescent="0.35">
      <c r="A71" s="704"/>
      <c r="B71" s="913" t="s">
        <v>587</v>
      </c>
      <c r="C71" s="707">
        <v>1</v>
      </c>
      <c r="D71" s="707">
        <v>2</v>
      </c>
      <c r="E71" s="707">
        <v>3</v>
      </c>
      <c r="F71" s="707">
        <v>4</v>
      </c>
      <c r="G71" s="707">
        <v>5</v>
      </c>
      <c r="H71" s="707">
        <v>6</v>
      </c>
      <c r="I71" s="997">
        <v>7</v>
      </c>
      <c r="J71" s="707">
        <v>8</v>
      </c>
      <c r="K71" s="707">
        <v>9</v>
      </c>
      <c r="L71" s="707">
        <v>10</v>
      </c>
      <c r="M71" s="707">
        <v>11</v>
      </c>
      <c r="N71" s="707">
        <v>12</v>
      </c>
      <c r="O71" s="707">
        <v>13</v>
      </c>
      <c r="P71" s="707">
        <v>14</v>
      </c>
      <c r="Q71" s="707">
        <v>15</v>
      </c>
      <c r="R71" s="707">
        <v>16</v>
      </c>
      <c r="S71" s="707">
        <v>17</v>
      </c>
      <c r="T71" s="707">
        <v>18</v>
      </c>
      <c r="U71" s="707">
        <v>19</v>
      </c>
      <c r="V71" s="707">
        <v>20</v>
      </c>
    </row>
    <row r="72" spans="1:22" ht="18" x14ac:dyDescent="0.35">
      <c r="A72" s="704"/>
      <c r="B72" s="708" t="s">
        <v>588</v>
      </c>
      <c r="C72" s="707"/>
      <c r="D72" s="707"/>
      <c r="E72" s="707"/>
      <c r="F72" s="707"/>
      <c r="G72" s="707"/>
      <c r="H72" s="707"/>
      <c r="I72" s="997"/>
      <c r="J72" s="707"/>
      <c r="K72" s="707"/>
      <c r="L72" s="707"/>
      <c r="M72" s="707"/>
      <c r="N72" s="707"/>
      <c r="O72" s="707"/>
      <c r="P72" s="707"/>
      <c r="Q72" s="707"/>
      <c r="R72" s="707"/>
      <c r="S72" s="707"/>
      <c r="T72" s="707"/>
      <c r="U72" s="707"/>
      <c r="V72" s="707"/>
    </row>
    <row r="73" spans="1:22" ht="18" x14ac:dyDescent="0.35">
      <c r="A73" s="704"/>
      <c r="B73" s="767" t="s">
        <v>278</v>
      </c>
      <c r="C73" s="710">
        <f>'16b. Annex M4 FRUAGR - Reservor'!K494</f>
        <v>0</v>
      </c>
      <c r="D73" s="710">
        <f>'16b. Annex M4 FRUAGR - Reservor'!L494</f>
        <v>0</v>
      </c>
      <c r="E73" s="710">
        <f>'16b. Annex M4 FRUAGR - Reservor'!M494</f>
        <v>0</v>
      </c>
      <c r="F73" s="710">
        <f>'16b. Annex M4 FRUAGR - Reservor'!N494</f>
        <v>0</v>
      </c>
      <c r="G73" s="710">
        <f>'16b. Annex M4 FRUAGR - Reservor'!O494</f>
        <v>340.76250000000005</v>
      </c>
      <c r="H73" s="710">
        <f>'16b. Annex M4 FRUAGR - Reservor'!P494</f>
        <v>340.76250000000005</v>
      </c>
      <c r="I73" s="710">
        <f>'16b. Annex M4 FRUAGR - Reservor'!Q494</f>
        <v>340.76250000000005</v>
      </c>
      <c r="J73" s="710">
        <f>'16b. Annex M4 FRUAGR - Reservor'!R494</f>
        <v>340.76250000000005</v>
      </c>
      <c r="K73" s="710">
        <f>'16b. Annex M4 FRUAGR - Reservor'!S494</f>
        <v>340.76250000000005</v>
      </c>
      <c r="L73" s="710">
        <f>'16b. Annex M4 FRUAGR - Reservor'!T494</f>
        <v>340.76250000000005</v>
      </c>
      <c r="M73" s="710">
        <f>'16b. Annex M4 FRUAGR - Reservor'!U494</f>
        <v>340.76250000000005</v>
      </c>
      <c r="N73" s="710">
        <f>'16b. Annex M4 FRUAGR - Reservor'!V494</f>
        <v>340.76250000000005</v>
      </c>
      <c r="O73" s="710">
        <f>'16b. Annex M4 FRUAGR - Reservor'!W494</f>
        <v>340.76250000000005</v>
      </c>
      <c r="P73" s="710">
        <f>'16b. Annex M4 FRUAGR - Reservor'!X494</f>
        <v>340.76250000000005</v>
      </c>
      <c r="Q73" s="710">
        <f>'16b. Annex M4 FRUAGR - Reservor'!Y494</f>
        <v>340.76250000000005</v>
      </c>
      <c r="R73" s="710">
        <f>'16b. Annex M4 FRUAGR - Reservor'!Z494</f>
        <v>340.76250000000005</v>
      </c>
      <c r="S73" s="710">
        <f>'16b. Annex M4 FRUAGR - Reservor'!AA494</f>
        <v>340.76250000000005</v>
      </c>
      <c r="T73" s="710">
        <f>'16b. Annex M4 FRUAGR - Reservor'!AB494</f>
        <v>340.76250000000005</v>
      </c>
      <c r="U73" s="710">
        <f>'16b. Annex M4 FRUAGR - Reservor'!AC494</f>
        <v>340.76250000000005</v>
      </c>
      <c r="V73" s="710">
        <f>'16b. Annex M4 FRUAGR - Reservor'!AD494</f>
        <v>340.76250000000005</v>
      </c>
    </row>
    <row r="74" spans="1:22" ht="18" x14ac:dyDescent="0.35">
      <c r="A74" s="704"/>
      <c r="B74" s="767" t="s">
        <v>279</v>
      </c>
      <c r="C74" s="710">
        <f>'16b. Annex M4 FRUAGR - Reservor'!K495</f>
        <v>0</v>
      </c>
      <c r="D74" s="710">
        <f>'16b. Annex M4 FRUAGR - Reservor'!L495</f>
        <v>0</v>
      </c>
      <c r="E74" s="710">
        <f>'16b. Annex M4 FRUAGR - Reservor'!M495</f>
        <v>0</v>
      </c>
      <c r="F74" s="710">
        <f>'16b. Annex M4 FRUAGR - Reservor'!N495</f>
        <v>0</v>
      </c>
      <c r="G74" s="710">
        <f>'16b. Annex M4 FRUAGR - Reservor'!O495</f>
        <v>67.275000000000006</v>
      </c>
      <c r="H74" s="710">
        <f>'16b. Annex M4 FRUAGR - Reservor'!P495</f>
        <v>67.275000000000006</v>
      </c>
      <c r="I74" s="710">
        <f>'16b. Annex M4 FRUAGR - Reservor'!Q495</f>
        <v>67.275000000000006</v>
      </c>
      <c r="J74" s="710">
        <f>'16b. Annex M4 FRUAGR - Reservor'!R495</f>
        <v>67.275000000000006</v>
      </c>
      <c r="K74" s="710">
        <f>'16b. Annex M4 FRUAGR - Reservor'!S495</f>
        <v>67.275000000000006</v>
      </c>
      <c r="L74" s="710">
        <f>'16b. Annex M4 FRUAGR - Reservor'!T495</f>
        <v>67.275000000000006</v>
      </c>
      <c r="M74" s="710">
        <f>'16b. Annex M4 FRUAGR - Reservor'!U495</f>
        <v>67.275000000000006</v>
      </c>
      <c r="N74" s="710">
        <f>'16b. Annex M4 FRUAGR - Reservor'!V495</f>
        <v>67.275000000000006</v>
      </c>
      <c r="O74" s="710">
        <f>'16b. Annex M4 FRUAGR - Reservor'!W495</f>
        <v>67.275000000000006</v>
      </c>
      <c r="P74" s="710">
        <f>'16b. Annex M4 FRUAGR - Reservor'!X495</f>
        <v>67.275000000000006</v>
      </c>
      <c r="Q74" s="710">
        <f>'16b. Annex M4 FRUAGR - Reservor'!Y495</f>
        <v>67.275000000000006</v>
      </c>
      <c r="R74" s="710">
        <f>'16b. Annex M4 FRUAGR - Reservor'!Z495</f>
        <v>67.275000000000006</v>
      </c>
      <c r="S74" s="710">
        <f>'16b. Annex M4 FRUAGR - Reservor'!AA495</f>
        <v>67.275000000000006</v>
      </c>
      <c r="T74" s="710">
        <f>'16b. Annex M4 FRUAGR - Reservor'!AB495</f>
        <v>67.275000000000006</v>
      </c>
      <c r="U74" s="710">
        <f>'16b. Annex M4 FRUAGR - Reservor'!AC495</f>
        <v>67.275000000000006</v>
      </c>
      <c r="V74" s="710">
        <f>'16b. Annex M4 FRUAGR - Reservor'!AD495</f>
        <v>67.275000000000006</v>
      </c>
    </row>
    <row r="75" spans="1:22" ht="18" x14ac:dyDescent="0.35">
      <c r="A75" s="704"/>
      <c r="B75" s="767" t="s">
        <v>280</v>
      </c>
      <c r="C75" s="710">
        <f>'16b. Annex M4 FRUAGR - Reservor'!K496</f>
        <v>0</v>
      </c>
      <c r="D75" s="710">
        <f>'16b. Annex M4 FRUAGR - Reservor'!L496</f>
        <v>0</v>
      </c>
      <c r="E75" s="710">
        <f>'16b. Annex M4 FRUAGR - Reservor'!M496</f>
        <v>0</v>
      </c>
      <c r="F75" s="710">
        <f>'16b. Annex M4 FRUAGR - Reservor'!N496</f>
        <v>0</v>
      </c>
      <c r="G75" s="710">
        <f>'16b. Annex M4 FRUAGR - Reservor'!O496</f>
        <v>579.15000000000009</v>
      </c>
      <c r="H75" s="710">
        <f>'16b. Annex M4 FRUAGR - Reservor'!P496</f>
        <v>579.15000000000009</v>
      </c>
      <c r="I75" s="710">
        <f>'16b. Annex M4 FRUAGR - Reservor'!Q496</f>
        <v>579.15000000000009</v>
      </c>
      <c r="J75" s="710">
        <f>'16b. Annex M4 FRUAGR - Reservor'!R496</f>
        <v>579.15000000000009</v>
      </c>
      <c r="K75" s="710">
        <f>'16b. Annex M4 FRUAGR - Reservor'!S496</f>
        <v>579.15000000000009</v>
      </c>
      <c r="L75" s="710">
        <f>'16b. Annex M4 FRUAGR - Reservor'!T496</f>
        <v>579.15000000000009</v>
      </c>
      <c r="M75" s="710">
        <f>'16b. Annex M4 FRUAGR - Reservor'!U496</f>
        <v>579.15000000000009</v>
      </c>
      <c r="N75" s="710">
        <f>'16b. Annex M4 FRUAGR - Reservor'!V496</f>
        <v>579.15000000000009</v>
      </c>
      <c r="O75" s="710">
        <f>'16b. Annex M4 FRUAGR - Reservor'!W496</f>
        <v>579.15000000000009</v>
      </c>
      <c r="P75" s="710">
        <f>'16b. Annex M4 FRUAGR - Reservor'!X496</f>
        <v>579.15000000000009</v>
      </c>
      <c r="Q75" s="710">
        <f>'16b. Annex M4 FRUAGR - Reservor'!Y496</f>
        <v>579.15000000000009</v>
      </c>
      <c r="R75" s="710">
        <f>'16b. Annex M4 FRUAGR - Reservor'!Z496</f>
        <v>579.15000000000009</v>
      </c>
      <c r="S75" s="710">
        <f>'16b. Annex M4 FRUAGR - Reservor'!AA496</f>
        <v>579.15000000000009</v>
      </c>
      <c r="T75" s="710">
        <f>'16b. Annex M4 FRUAGR - Reservor'!AB496</f>
        <v>579.15000000000009</v>
      </c>
      <c r="U75" s="710">
        <f>'16b. Annex M4 FRUAGR - Reservor'!AC496</f>
        <v>579.15000000000009</v>
      </c>
      <c r="V75" s="710">
        <f>'16b. Annex M4 FRUAGR - Reservor'!AD496</f>
        <v>579.15000000000009</v>
      </c>
    </row>
    <row r="76" spans="1:22" ht="18" x14ac:dyDescent="0.35">
      <c r="A76" s="704"/>
      <c r="B76" s="767" t="s">
        <v>282</v>
      </c>
      <c r="C76" s="710">
        <f>'16b. Annex M4 FRUAGR - Reservor'!K498</f>
        <v>0</v>
      </c>
      <c r="D76" s="710">
        <f>'16b. Annex M4 FRUAGR - Reservor'!L498</f>
        <v>338.16</v>
      </c>
      <c r="E76" s="710">
        <f>'16b. Annex M4 FRUAGR - Reservor'!M498</f>
        <v>0</v>
      </c>
      <c r="F76" s="710">
        <f>'16b. Annex M4 FRUAGR - Reservor'!N498</f>
        <v>0</v>
      </c>
      <c r="G76" s="710">
        <f>'16b. Annex M4 FRUAGR - Reservor'!O498</f>
        <v>338.16</v>
      </c>
      <c r="H76" s="710">
        <f>'16b. Annex M4 FRUAGR - Reservor'!P498</f>
        <v>0</v>
      </c>
      <c r="I76" s="710">
        <f>'16b. Annex M4 FRUAGR - Reservor'!Q498</f>
        <v>0</v>
      </c>
      <c r="J76" s="710">
        <f>'16b. Annex M4 FRUAGR - Reservor'!R498</f>
        <v>338.16</v>
      </c>
      <c r="K76" s="710">
        <f>'16b. Annex M4 FRUAGR - Reservor'!S498</f>
        <v>0</v>
      </c>
      <c r="L76" s="710">
        <f>'16b. Annex M4 FRUAGR - Reservor'!T498</f>
        <v>0</v>
      </c>
      <c r="M76" s="710">
        <f>'16b. Annex M4 FRUAGR - Reservor'!U498</f>
        <v>338.16</v>
      </c>
      <c r="N76" s="710">
        <f>'16b. Annex M4 FRUAGR - Reservor'!V498</f>
        <v>0</v>
      </c>
      <c r="O76" s="710">
        <f>'16b. Annex M4 FRUAGR - Reservor'!W498</f>
        <v>0</v>
      </c>
      <c r="P76" s="710">
        <f>'16b. Annex M4 FRUAGR - Reservor'!X498</f>
        <v>338.16</v>
      </c>
      <c r="Q76" s="710">
        <f>'16b. Annex M4 FRUAGR - Reservor'!Y498</f>
        <v>0</v>
      </c>
      <c r="R76" s="710">
        <f>'16b. Annex M4 FRUAGR - Reservor'!Z498</f>
        <v>0</v>
      </c>
      <c r="S76" s="710">
        <f>'16b. Annex M4 FRUAGR - Reservor'!AA498</f>
        <v>338.16</v>
      </c>
      <c r="T76" s="710">
        <f>'16b. Annex M4 FRUAGR - Reservor'!AB498</f>
        <v>0</v>
      </c>
      <c r="U76" s="710">
        <f>'16b. Annex M4 FRUAGR - Reservor'!AC498</f>
        <v>0</v>
      </c>
      <c r="V76" s="710">
        <f>'16b. Annex M4 FRUAGR - Reservor'!AD498</f>
        <v>338.16</v>
      </c>
    </row>
    <row r="77" spans="1:22" ht="18" x14ac:dyDescent="0.35">
      <c r="A77" s="704"/>
      <c r="B77" s="767" t="s">
        <v>619</v>
      </c>
      <c r="C77" s="710">
        <f>'16b. Annex M4 FRUAGR - Reservor'!K499</f>
        <v>0</v>
      </c>
      <c r="D77" s="710">
        <f>'16b. Annex M4 FRUAGR - Reservor'!L499</f>
        <v>0</v>
      </c>
      <c r="E77" s="710">
        <f>'16b. Annex M4 FRUAGR - Reservor'!M499</f>
        <v>53.577499999999993</v>
      </c>
      <c r="F77" s="710">
        <f>'16b. Annex M4 FRUAGR - Reservor'!N499</f>
        <v>0</v>
      </c>
      <c r="G77" s="710">
        <f>'16b. Annex M4 FRUAGR - Reservor'!O499</f>
        <v>0</v>
      </c>
      <c r="H77" s="710">
        <f>'16b. Annex M4 FRUAGR - Reservor'!P499</f>
        <v>53.577499999999993</v>
      </c>
      <c r="I77" s="710">
        <f>'16b. Annex M4 FRUAGR - Reservor'!Q499</f>
        <v>0</v>
      </c>
      <c r="J77" s="710">
        <f>'16b. Annex M4 FRUAGR - Reservor'!R499</f>
        <v>0</v>
      </c>
      <c r="K77" s="710">
        <f>'16b. Annex M4 FRUAGR - Reservor'!S499</f>
        <v>53.577499999999993</v>
      </c>
      <c r="L77" s="710">
        <f>'16b. Annex M4 FRUAGR - Reservor'!T499</f>
        <v>0</v>
      </c>
      <c r="M77" s="710">
        <f>'16b. Annex M4 FRUAGR - Reservor'!U499</f>
        <v>0</v>
      </c>
      <c r="N77" s="710">
        <f>'16b. Annex M4 FRUAGR - Reservor'!V499</f>
        <v>53.577499999999993</v>
      </c>
      <c r="O77" s="710">
        <f>'16b. Annex M4 FRUAGR - Reservor'!W499</f>
        <v>0</v>
      </c>
      <c r="P77" s="710">
        <f>'16b. Annex M4 FRUAGR - Reservor'!X499</f>
        <v>0</v>
      </c>
      <c r="Q77" s="710">
        <f>'16b. Annex M4 FRUAGR - Reservor'!Y499</f>
        <v>53.577499999999993</v>
      </c>
      <c r="R77" s="710">
        <f>'16b. Annex M4 FRUAGR - Reservor'!Z499</f>
        <v>0</v>
      </c>
      <c r="S77" s="710">
        <f>'16b. Annex M4 FRUAGR - Reservor'!AA499</f>
        <v>0</v>
      </c>
      <c r="T77" s="710">
        <f>'16b. Annex M4 FRUAGR - Reservor'!AB499</f>
        <v>53.577499999999993</v>
      </c>
      <c r="U77" s="710">
        <f>'16b. Annex M4 FRUAGR - Reservor'!AC499</f>
        <v>0</v>
      </c>
      <c r="V77" s="710">
        <f>'16b. Annex M4 FRUAGR - Reservor'!AD499</f>
        <v>0</v>
      </c>
    </row>
    <row r="78" spans="1:22" ht="18" x14ac:dyDescent="0.35">
      <c r="A78" s="704"/>
      <c r="B78" s="767" t="s">
        <v>620</v>
      </c>
      <c r="C78" s="710">
        <f>'16b. Annex M4 FRUAGR - Reservor'!K500</f>
        <v>42.935000000000002</v>
      </c>
      <c r="D78" s="710">
        <f>'16b. Annex M4 FRUAGR - Reservor'!L500</f>
        <v>0</v>
      </c>
      <c r="E78" s="710">
        <f>'16b. Annex M4 FRUAGR - Reservor'!M500</f>
        <v>0</v>
      </c>
      <c r="F78" s="710">
        <f>'16b. Annex M4 FRUAGR - Reservor'!N500</f>
        <v>42.935000000000002</v>
      </c>
      <c r="G78" s="710">
        <f>'16b. Annex M4 FRUAGR - Reservor'!O500</f>
        <v>0</v>
      </c>
      <c r="H78" s="710">
        <f>'16b. Annex M4 FRUAGR - Reservor'!P500</f>
        <v>0</v>
      </c>
      <c r="I78" s="710">
        <f>'16b. Annex M4 FRUAGR - Reservor'!Q500</f>
        <v>42.935000000000002</v>
      </c>
      <c r="J78" s="710">
        <f>'16b. Annex M4 FRUAGR - Reservor'!R500</f>
        <v>0</v>
      </c>
      <c r="K78" s="710">
        <f>'16b. Annex M4 FRUAGR - Reservor'!S500</f>
        <v>0</v>
      </c>
      <c r="L78" s="710">
        <f>'16b. Annex M4 FRUAGR - Reservor'!T500</f>
        <v>42.935000000000002</v>
      </c>
      <c r="M78" s="710">
        <f>'16b. Annex M4 FRUAGR - Reservor'!U500</f>
        <v>0</v>
      </c>
      <c r="N78" s="710">
        <f>'16b. Annex M4 FRUAGR - Reservor'!V500</f>
        <v>0</v>
      </c>
      <c r="O78" s="710">
        <f>'16b. Annex M4 FRUAGR - Reservor'!W500</f>
        <v>42.935000000000002</v>
      </c>
      <c r="P78" s="710">
        <f>'16b. Annex M4 FRUAGR - Reservor'!X500</f>
        <v>0</v>
      </c>
      <c r="Q78" s="710">
        <f>'16b. Annex M4 FRUAGR - Reservor'!Y500</f>
        <v>0</v>
      </c>
      <c r="R78" s="710">
        <f>'16b. Annex M4 FRUAGR - Reservor'!Z500</f>
        <v>42.935000000000002</v>
      </c>
      <c r="S78" s="710">
        <f>'16b. Annex M4 FRUAGR - Reservor'!AA500</f>
        <v>0</v>
      </c>
      <c r="T78" s="710">
        <f>'16b. Annex M4 FRUAGR - Reservor'!AB500</f>
        <v>0</v>
      </c>
      <c r="U78" s="710">
        <f>'16b. Annex M4 FRUAGR - Reservor'!AC500</f>
        <v>42.935000000000002</v>
      </c>
      <c r="V78" s="710">
        <f>'16b. Annex M4 FRUAGR - Reservor'!AD500</f>
        <v>0</v>
      </c>
    </row>
    <row r="79" spans="1:22" ht="18" x14ac:dyDescent="0.35">
      <c r="A79" s="704"/>
      <c r="B79" s="767" t="s">
        <v>621</v>
      </c>
      <c r="C79" s="710">
        <f>'16b. Annex M4 FRUAGR - Reservor'!K501</f>
        <v>0</v>
      </c>
      <c r="D79" s="710">
        <f>'16b. Annex M4 FRUAGR - Reservor'!L501</f>
        <v>17.321249999999999</v>
      </c>
      <c r="E79" s="710">
        <f>'16b. Annex M4 FRUAGR - Reservor'!M501</f>
        <v>17.321249999999999</v>
      </c>
      <c r="F79" s="710">
        <f>'16b. Annex M4 FRUAGR - Reservor'!N501</f>
        <v>17.321249999999999</v>
      </c>
      <c r="G79" s="710">
        <f>'16b. Annex M4 FRUAGR - Reservor'!O501</f>
        <v>17.321249999999999</v>
      </c>
      <c r="H79" s="710">
        <f>'16b. Annex M4 FRUAGR - Reservor'!P501</f>
        <v>17.321249999999999</v>
      </c>
      <c r="I79" s="710">
        <f>'16b. Annex M4 FRUAGR - Reservor'!Q501</f>
        <v>0</v>
      </c>
      <c r="J79" s="710">
        <f>'16b. Annex M4 FRUAGR - Reservor'!R501</f>
        <v>17.321249999999999</v>
      </c>
      <c r="K79" s="710">
        <f>'16b. Annex M4 FRUAGR - Reservor'!S501</f>
        <v>17.321249999999999</v>
      </c>
      <c r="L79" s="710">
        <f>'16b. Annex M4 FRUAGR - Reservor'!T501</f>
        <v>0</v>
      </c>
      <c r="M79" s="710">
        <f>'16b. Annex M4 FRUAGR - Reservor'!U501</f>
        <v>17.321249999999999</v>
      </c>
      <c r="N79" s="710">
        <f>'16b. Annex M4 FRUAGR - Reservor'!V501</f>
        <v>17.321249999999999</v>
      </c>
      <c r="O79" s="710">
        <f>'16b. Annex M4 FRUAGR - Reservor'!W501</f>
        <v>0</v>
      </c>
      <c r="P79" s="710">
        <f>'16b. Annex M4 FRUAGR - Reservor'!X501</f>
        <v>17.321249999999999</v>
      </c>
      <c r="Q79" s="710">
        <f>'16b. Annex M4 FRUAGR - Reservor'!Y501</f>
        <v>17.321249999999999</v>
      </c>
      <c r="R79" s="710">
        <f>'16b. Annex M4 FRUAGR - Reservor'!Z501</f>
        <v>0</v>
      </c>
      <c r="S79" s="710">
        <f>'16b. Annex M4 FRUAGR - Reservor'!AA501</f>
        <v>17.321249999999999</v>
      </c>
      <c r="T79" s="710">
        <f>'16b. Annex M4 FRUAGR - Reservor'!AB501</f>
        <v>17.321249999999999</v>
      </c>
      <c r="U79" s="710">
        <f>'16b. Annex M4 FRUAGR - Reservor'!AC501</f>
        <v>0</v>
      </c>
      <c r="V79" s="710">
        <f>'16b. Annex M4 FRUAGR - Reservor'!AD501</f>
        <v>17.321249999999999</v>
      </c>
    </row>
    <row r="80" spans="1:22" ht="18" x14ac:dyDescent="0.35">
      <c r="A80" s="704"/>
      <c r="B80" s="711" t="s">
        <v>589</v>
      </c>
      <c r="C80" s="712">
        <f>SUM(C73:C79)</f>
        <v>42.935000000000002</v>
      </c>
      <c r="D80" s="712">
        <f t="shared" ref="D80:V80" si="13">SUM(D73:D79)</f>
        <v>355.48125000000005</v>
      </c>
      <c r="E80" s="712">
        <f t="shared" si="13"/>
        <v>70.898749999999993</v>
      </c>
      <c r="F80" s="712">
        <f t="shared" si="13"/>
        <v>60.256250000000001</v>
      </c>
      <c r="G80" s="712">
        <f t="shared" si="13"/>
        <v>1342.66875</v>
      </c>
      <c r="H80" s="712">
        <f t="shared" si="13"/>
        <v>1058.0862500000001</v>
      </c>
      <c r="I80" s="712">
        <f t="shared" si="13"/>
        <v>1030.1225000000002</v>
      </c>
      <c r="J80" s="712">
        <f t="shared" si="13"/>
        <v>1342.66875</v>
      </c>
      <c r="K80" s="712">
        <f t="shared" si="13"/>
        <v>1058.0862500000001</v>
      </c>
      <c r="L80" s="712">
        <f t="shared" si="13"/>
        <v>1030.1225000000002</v>
      </c>
      <c r="M80" s="712">
        <f t="shared" si="13"/>
        <v>1342.66875</v>
      </c>
      <c r="N80" s="712">
        <f t="shared" si="13"/>
        <v>1058.0862500000001</v>
      </c>
      <c r="O80" s="712">
        <f t="shared" si="13"/>
        <v>1030.1225000000002</v>
      </c>
      <c r="P80" s="712">
        <f t="shared" si="13"/>
        <v>1342.66875</v>
      </c>
      <c r="Q80" s="712">
        <f t="shared" si="13"/>
        <v>1058.0862500000001</v>
      </c>
      <c r="R80" s="712">
        <f t="shared" si="13"/>
        <v>1030.1225000000002</v>
      </c>
      <c r="S80" s="712">
        <f t="shared" si="13"/>
        <v>1342.66875</v>
      </c>
      <c r="T80" s="712">
        <f t="shared" si="13"/>
        <v>1058.0862500000001</v>
      </c>
      <c r="U80" s="712">
        <f t="shared" si="13"/>
        <v>1030.1225000000002</v>
      </c>
      <c r="V80" s="712">
        <f t="shared" si="13"/>
        <v>1342.66875</v>
      </c>
    </row>
    <row r="81" spans="1:22" ht="18" x14ac:dyDescent="0.35">
      <c r="A81" s="704"/>
      <c r="B81" s="713" t="s">
        <v>590</v>
      </c>
      <c r="C81" s="714"/>
      <c r="D81" s="714"/>
      <c r="E81" s="714"/>
      <c r="F81" s="714"/>
      <c r="G81" s="714"/>
      <c r="H81" s="714"/>
      <c r="I81" s="714"/>
      <c r="J81" s="714"/>
      <c r="K81" s="714"/>
      <c r="L81" s="714"/>
      <c r="M81" s="714"/>
      <c r="N81" s="714"/>
      <c r="O81" s="714"/>
      <c r="P81" s="714"/>
      <c r="Q81" s="714"/>
      <c r="R81" s="714"/>
      <c r="S81" s="714"/>
      <c r="T81" s="714"/>
      <c r="U81" s="714"/>
      <c r="V81" s="714"/>
    </row>
    <row r="82" spans="1:22" ht="18" x14ac:dyDescent="0.35">
      <c r="A82" s="704"/>
      <c r="B82" s="402" t="s">
        <v>591</v>
      </c>
      <c r="C82" s="715">
        <f>'16b. Annex M4 FRUAGR - Reservor'!K509+'16b. Annex M4 FRUAGR - Reservor'!K510</f>
        <v>1.538</v>
      </c>
      <c r="D82" s="715">
        <f>'16b. Annex M4 FRUAGR - Reservor'!L509+'16b. Annex M4 FRUAGR - Reservor'!L510</f>
        <v>0</v>
      </c>
      <c r="E82" s="715">
        <f>'16b. Annex M4 FRUAGR - Reservor'!M509+'16b. Annex M4 FRUAGR - Reservor'!M510</f>
        <v>0</v>
      </c>
      <c r="F82" s="715">
        <f>'16b. Annex M4 FRUAGR - Reservor'!N509+'16b. Annex M4 FRUAGR - Reservor'!N510</f>
        <v>0</v>
      </c>
      <c r="G82" s="715">
        <f>'16b. Annex M4 FRUAGR - Reservor'!O509+'16b. Annex M4 FRUAGR - Reservor'!O510</f>
        <v>0</v>
      </c>
      <c r="H82" s="715">
        <f>'16b. Annex M4 FRUAGR - Reservor'!P509+'16b. Annex M4 FRUAGR - Reservor'!P510</f>
        <v>0</v>
      </c>
      <c r="I82" s="715">
        <f>'16b. Annex M4 FRUAGR - Reservor'!Q509+'16b. Annex M4 FRUAGR - Reservor'!Q510</f>
        <v>0</v>
      </c>
      <c r="J82" s="715">
        <f>'16b. Annex M4 FRUAGR - Reservor'!R509+'16b. Annex M4 FRUAGR - Reservor'!R510</f>
        <v>0</v>
      </c>
      <c r="K82" s="715">
        <f>'16b. Annex M4 FRUAGR - Reservor'!S509+'16b. Annex M4 FRUAGR - Reservor'!S510</f>
        <v>0</v>
      </c>
      <c r="L82" s="715">
        <f>'16b. Annex M4 FRUAGR - Reservor'!T509+'16b. Annex M4 FRUAGR - Reservor'!T510</f>
        <v>0</v>
      </c>
      <c r="M82" s="715">
        <f>'16b. Annex M4 FRUAGR - Reservor'!U509+'16b. Annex M4 FRUAGR - Reservor'!U510</f>
        <v>0</v>
      </c>
      <c r="N82" s="715">
        <f>'16b. Annex M4 FRUAGR - Reservor'!V509+'16b. Annex M4 FRUAGR - Reservor'!V510</f>
        <v>0</v>
      </c>
      <c r="O82" s="715">
        <f>'16b. Annex M4 FRUAGR - Reservor'!W509+'16b. Annex M4 FRUAGR - Reservor'!W510</f>
        <v>0</v>
      </c>
      <c r="P82" s="715">
        <f>'16b. Annex M4 FRUAGR - Reservor'!X509+'16b. Annex M4 FRUAGR - Reservor'!X510</f>
        <v>0</v>
      </c>
      <c r="Q82" s="715">
        <f>'16b. Annex M4 FRUAGR - Reservor'!Y509+'16b. Annex M4 FRUAGR - Reservor'!Y510</f>
        <v>0</v>
      </c>
      <c r="R82" s="715">
        <f>'16b. Annex M4 FRUAGR - Reservor'!Z509+'16b. Annex M4 FRUAGR - Reservor'!Z510</f>
        <v>0</v>
      </c>
      <c r="S82" s="715">
        <f>'16b. Annex M4 FRUAGR - Reservor'!AA509+'16b. Annex M4 FRUAGR - Reservor'!AA510</f>
        <v>0</v>
      </c>
      <c r="T82" s="715">
        <f>'16b. Annex M4 FRUAGR - Reservor'!AB509+'16b. Annex M4 FRUAGR - Reservor'!AB510</f>
        <v>0</v>
      </c>
      <c r="U82" s="715">
        <f>'16b. Annex M4 FRUAGR - Reservor'!AC509+'16b. Annex M4 FRUAGR - Reservor'!AC510</f>
        <v>0</v>
      </c>
      <c r="V82" s="715">
        <f>'16b. Annex M4 FRUAGR - Reservor'!AD509+'16b. Annex M4 FRUAGR - Reservor'!AD510</f>
        <v>0</v>
      </c>
    </row>
    <row r="83" spans="1:22" ht="18" x14ac:dyDescent="0.35">
      <c r="A83" s="704"/>
      <c r="B83" s="402" t="s">
        <v>611</v>
      </c>
      <c r="C83" s="715">
        <f>SUM('16b. Annex M4 FRUAGR - Reservor'!K531:K540)</f>
        <v>39.418000000000006</v>
      </c>
      <c r="D83" s="715">
        <f>SUM('16b. Annex M4 FRUAGR - Reservor'!L531:L540)</f>
        <v>13.800000000000002</v>
      </c>
      <c r="E83" s="715">
        <f>SUM('16b. Annex M4 FRUAGR - Reservor'!M531:M540)</f>
        <v>0</v>
      </c>
      <c r="F83" s="715">
        <f>SUM('16b. Annex M4 FRUAGR - Reservor'!N531:N540)</f>
        <v>0</v>
      </c>
      <c r="G83" s="715">
        <f>SUM('16b. Annex M4 FRUAGR - Reservor'!O531:O540)</f>
        <v>0</v>
      </c>
      <c r="H83" s="715">
        <f>SUM('16b. Annex M4 FRUAGR - Reservor'!P531:P540)</f>
        <v>0</v>
      </c>
      <c r="I83" s="715">
        <f>SUM('16b. Annex M4 FRUAGR - Reservor'!Q531:Q540)</f>
        <v>0</v>
      </c>
      <c r="J83" s="715">
        <f>SUM('16b. Annex M4 FRUAGR - Reservor'!R531:R540)</f>
        <v>0</v>
      </c>
      <c r="K83" s="715">
        <f>SUM('16b. Annex M4 FRUAGR - Reservor'!S531:S540)</f>
        <v>0</v>
      </c>
      <c r="L83" s="715">
        <f>SUM('16b. Annex M4 FRUAGR - Reservor'!T531:T540)</f>
        <v>0</v>
      </c>
      <c r="M83" s="715">
        <f>SUM('16b. Annex M4 FRUAGR - Reservor'!U531:U540)</f>
        <v>0</v>
      </c>
      <c r="N83" s="715">
        <f>SUM('16b. Annex M4 FRUAGR - Reservor'!V531:V540)</f>
        <v>0</v>
      </c>
      <c r="O83" s="715">
        <f>SUM('16b. Annex M4 FRUAGR - Reservor'!W531:W540)</f>
        <v>0</v>
      </c>
      <c r="P83" s="715">
        <f>SUM('16b. Annex M4 FRUAGR - Reservor'!X531:X540)</f>
        <v>0</v>
      </c>
      <c r="Q83" s="715">
        <f>SUM('16b. Annex M4 FRUAGR - Reservor'!Y531:Y540)</f>
        <v>0</v>
      </c>
      <c r="R83" s="715">
        <f>SUM('16b. Annex M4 FRUAGR - Reservor'!Z531:Z540)</f>
        <v>0</v>
      </c>
      <c r="S83" s="715">
        <f>SUM('16b. Annex M4 FRUAGR - Reservor'!AA531:AA540)</f>
        <v>0</v>
      </c>
      <c r="T83" s="715">
        <f>SUM('16b. Annex M4 FRUAGR - Reservor'!AB531:AB540)</f>
        <v>0</v>
      </c>
      <c r="U83" s="715">
        <f>SUM('16b. Annex M4 FRUAGR - Reservor'!AC531:AC540)</f>
        <v>0</v>
      </c>
      <c r="V83" s="715">
        <f>SUM('16b. Annex M4 FRUAGR - Reservor'!AD531:AD540)</f>
        <v>0</v>
      </c>
    </row>
    <row r="84" spans="1:22" ht="18" x14ac:dyDescent="0.35">
      <c r="A84" s="704"/>
      <c r="B84" s="402" t="s">
        <v>592</v>
      </c>
      <c r="C84" s="715">
        <f>SUM('16b. Annex M4 FRUAGR - Reservor'!K541:K544)</f>
        <v>31.422630000000005</v>
      </c>
      <c r="D84" s="715">
        <f>SUM('16b. Annex M4 FRUAGR - Reservor'!L541:L544)</f>
        <v>24.22551</v>
      </c>
      <c r="E84" s="715">
        <f>SUM('16b. Annex M4 FRUAGR - Reservor'!M541:M544)</f>
        <v>24.22551</v>
      </c>
      <c r="F84" s="715">
        <f>SUM('16b. Annex M4 FRUAGR - Reservor'!N541:N544)</f>
        <v>8.3041499999999999</v>
      </c>
      <c r="G84" s="715">
        <f>SUM('16b. Annex M4 FRUAGR - Reservor'!O541:O544)</f>
        <v>8.3041499999999999</v>
      </c>
      <c r="H84" s="715">
        <f>SUM('16b. Annex M4 FRUAGR - Reservor'!P541:P544)</f>
        <v>8.3041499999999999</v>
      </c>
      <c r="I84" s="715">
        <f>SUM('16b. Annex M4 FRUAGR - Reservor'!Q541:Q544)</f>
        <v>8.3041499999999999</v>
      </c>
      <c r="J84" s="715">
        <f>SUM('16b. Annex M4 FRUAGR - Reservor'!R541:R544)</f>
        <v>0</v>
      </c>
      <c r="K84" s="715">
        <f>SUM('16b. Annex M4 FRUAGR - Reservor'!S541:S544)</f>
        <v>0</v>
      </c>
      <c r="L84" s="715">
        <f>SUM('16b. Annex M4 FRUAGR - Reservor'!T541:T544)</f>
        <v>0</v>
      </c>
      <c r="M84" s="715">
        <f>SUM('16b. Annex M4 FRUAGR - Reservor'!U541:U544)</f>
        <v>0</v>
      </c>
      <c r="N84" s="715">
        <f>SUM('16b. Annex M4 FRUAGR - Reservor'!V541:V544)</f>
        <v>0</v>
      </c>
      <c r="O84" s="715">
        <f>SUM('16b. Annex M4 FRUAGR - Reservor'!W541:W544)</f>
        <v>0</v>
      </c>
      <c r="P84" s="715">
        <f>SUM('16b. Annex M4 FRUAGR - Reservor'!X541:X544)</f>
        <v>0</v>
      </c>
      <c r="Q84" s="715">
        <f>SUM('16b. Annex M4 FRUAGR - Reservor'!Y541:Y544)</f>
        <v>0</v>
      </c>
      <c r="R84" s="715">
        <f>SUM('16b. Annex M4 FRUAGR - Reservor'!Z541:Z544)</f>
        <v>0</v>
      </c>
      <c r="S84" s="715">
        <f>SUM('16b. Annex M4 FRUAGR - Reservor'!AA541:AA544)</f>
        <v>0</v>
      </c>
      <c r="T84" s="715">
        <f>SUM('16b. Annex M4 FRUAGR - Reservor'!AB541:AB544)</f>
        <v>0</v>
      </c>
      <c r="U84" s="715">
        <f>SUM('16b. Annex M4 FRUAGR - Reservor'!AC541:AC544)</f>
        <v>0</v>
      </c>
      <c r="V84" s="715">
        <f>SUM('16b. Annex M4 FRUAGR - Reservor'!AD541:AD544)</f>
        <v>0</v>
      </c>
    </row>
    <row r="85" spans="1:22" ht="18" x14ac:dyDescent="0.35">
      <c r="A85" s="704"/>
      <c r="B85" s="402" t="s">
        <v>560</v>
      </c>
      <c r="C85" s="715">
        <v>0</v>
      </c>
      <c r="D85" s="715">
        <v>0</v>
      </c>
      <c r="E85" s="715">
        <v>0</v>
      </c>
      <c r="F85" s="715">
        <v>0</v>
      </c>
      <c r="G85" s="715">
        <v>0</v>
      </c>
      <c r="H85" s="715">
        <v>0</v>
      </c>
      <c r="I85" s="715">
        <v>0</v>
      </c>
      <c r="J85" s="715">
        <v>0</v>
      </c>
      <c r="K85" s="715">
        <v>0</v>
      </c>
      <c r="L85" s="715">
        <v>0</v>
      </c>
      <c r="M85" s="715">
        <v>0</v>
      </c>
      <c r="N85" s="715">
        <v>0</v>
      </c>
      <c r="O85" s="715">
        <v>0</v>
      </c>
      <c r="P85" s="715">
        <v>0</v>
      </c>
      <c r="Q85" s="715">
        <v>0</v>
      </c>
      <c r="R85" s="715">
        <v>0</v>
      </c>
      <c r="S85" s="715">
        <v>0</v>
      </c>
      <c r="T85" s="715">
        <v>0</v>
      </c>
      <c r="U85" s="715">
        <v>0</v>
      </c>
      <c r="V85" s="715">
        <v>0</v>
      </c>
    </row>
    <row r="86" spans="1:22" ht="18" x14ac:dyDescent="0.35">
      <c r="A86" s="704"/>
      <c r="B86" s="402" t="s">
        <v>593</v>
      </c>
      <c r="C86" s="715">
        <f>SUM('16b. Annex M4 FRUAGR - Reservor'!K514:K517)+'16b. Annex M4 FRUAGR - Reservor'!K519+'16b. Annex M4 FRUAGR - Reservor'!K520</f>
        <v>13.842000000000001</v>
      </c>
      <c r="D86" s="715">
        <f>SUM('16b. Annex M4 FRUAGR - Reservor'!L514:L517)+'16b. Annex M4 FRUAGR - Reservor'!L519+'16b. Annex M4 FRUAGR - Reservor'!L520</f>
        <v>4.6139999999999999</v>
      </c>
      <c r="E86" s="715">
        <f>SUM('16b. Annex M4 FRUAGR - Reservor'!M514:M517)+'16b. Annex M4 FRUAGR - Reservor'!M519+'16b. Annex M4 FRUAGR - Reservor'!M520</f>
        <v>4.6139999999999999</v>
      </c>
      <c r="F86" s="715">
        <f>SUM('16b. Annex M4 FRUAGR - Reservor'!N514:N517)+'16b. Annex M4 FRUAGR - Reservor'!N519+'16b. Annex M4 FRUAGR - Reservor'!N520</f>
        <v>4.6139999999999999</v>
      </c>
      <c r="G86" s="715">
        <f>SUM('16b. Annex M4 FRUAGR - Reservor'!O514:O517)+'16b. Annex M4 FRUAGR - Reservor'!O519+'16b. Annex M4 FRUAGR - Reservor'!O520</f>
        <v>4.6139999999999999</v>
      </c>
      <c r="H86" s="715">
        <f>SUM('16b. Annex M4 FRUAGR - Reservor'!P514:P517)+'16b. Annex M4 FRUAGR - Reservor'!P519+'16b. Annex M4 FRUAGR - Reservor'!P520</f>
        <v>4.6139999999999999</v>
      </c>
      <c r="I86" s="715">
        <f>SUM('16b. Annex M4 FRUAGR - Reservor'!Q514:Q517)+'16b. Annex M4 FRUAGR - Reservor'!Q519+'16b. Annex M4 FRUAGR - Reservor'!Q520</f>
        <v>4.6139999999999999</v>
      </c>
      <c r="J86" s="715">
        <f>SUM('16b. Annex M4 FRUAGR - Reservor'!R514:R517)+'16b. Annex M4 FRUAGR - Reservor'!R519+'16b. Annex M4 FRUAGR - Reservor'!R520</f>
        <v>4.6139999999999999</v>
      </c>
      <c r="K86" s="715">
        <f>SUM('16b. Annex M4 FRUAGR - Reservor'!S514:S517)+'16b. Annex M4 FRUAGR - Reservor'!S519+'16b. Annex M4 FRUAGR - Reservor'!S520</f>
        <v>4.6139999999999999</v>
      </c>
      <c r="L86" s="715">
        <f>SUM('16b. Annex M4 FRUAGR - Reservor'!T514:T517)+'16b. Annex M4 FRUAGR - Reservor'!T519+'16b. Annex M4 FRUAGR - Reservor'!T520</f>
        <v>4.6139999999999999</v>
      </c>
      <c r="M86" s="715">
        <f>SUM('16b. Annex M4 FRUAGR - Reservor'!U514:U517)+'16b. Annex M4 FRUAGR - Reservor'!U519+'16b. Annex M4 FRUAGR - Reservor'!U520</f>
        <v>0</v>
      </c>
      <c r="N86" s="715">
        <f>SUM('16b. Annex M4 FRUAGR - Reservor'!V514:V517)+'16b. Annex M4 FRUAGR - Reservor'!V519+'16b. Annex M4 FRUAGR - Reservor'!V520</f>
        <v>0</v>
      </c>
      <c r="O86" s="715">
        <f>SUM('16b. Annex M4 FRUAGR - Reservor'!W514:W517)+'16b. Annex M4 FRUAGR - Reservor'!W519+'16b. Annex M4 FRUAGR - Reservor'!W520</f>
        <v>0</v>
      </c>
      <c r="P86" s="715">
        <f>SUM('16b. Annex M4 FRUAGR - Reservor'!X514:X517)+'16b. Annex M4 FRUAGR - Reservor'!X519+'16b. Annex M4 FRUAGR - Reservor'!X520</f>
        <v>0</v>
      </c>
      <c r="Q86" s="715">
        <f>SUM('16b. Annex M4 FRUAGR - Reservor'!Y514:Y517)+'16b. Annex M4 FRUAGR - Reservor'!Y519+'16b. Annex M4 FRUAGR - Reservor'!Y520</f>
        <v>0</v>
      </c>
      <c r="R86" s="715">
        <f>SUM('16b. Annex M4 FRUAGR - Reservor'!Z514:Z517)+'16b. Annex M4 FRUAGR - Reservor'!Z519+'16b. Annex M4 FRUAGR - Reservor'!Z520</f>
        <v>0</v>
      </c>
      <c r="S86" s="715">
        <f>SUM('16b. Annex M4 FRUAGR - Reservor'!AA514:AA517)+'16b. Annex M4 FRUAGR - Reservor'!AA519+'16b. Annex M4 FRUAGR - Reservor'!AA520</f>
        <v>0</v>
      </c>
      <c r="T86" s="715">
        <f>SUM('16b. Annex M4 FRUAGR - Reservor'!AB514:AB517)+'16b. Annex M4 FRUAGR - Reservor'!AB519+'16b. Annex M4 FRUAGR - Reservor'!AB520</f>
        <v>0</v>
      </c>
      <c r="U86" s="715">
        <f>SUM('16b. Annex M4 FRUAGR - Reservor'!AC514:AC517)+'16b. Annex M4 FRUAGR - Reservor'!AC519+'16b. Annex M4 FRUAGR - Reservor'!AC520</f>
        <v>0</v>
      </c>
      <c r="V86" s="715">
        <f>SUM('16b. Annex M4 FRUAGR - Reservor'!AD514:AD517)+'16b. Annex M4 FRUAGR - Reservor'!AD519+'16b. Annex M4 FRUAGR - Reservor'!AD520</f>
        <v>0</v>
      </c>
    </row>
    <row r="87" spans="1:22" ht="18" x14ac:dyDescent="0.35">
      <c r="A87" s="704"/>
      <c r="B87" s="402" t="s">
        <v>594</v>
      </c>
      <c r="C87" s="715">
        <f>'16b. Annex M4 FRUAGR - Reservor'!K518+'16b. Annex M4 FRUAGR - Reservor'!K522+'16b. Annex M4 FRUAGR - Reservor'!K521+'16b. Annex M4 FRUAGR - Reservor'!K524+'16b. Annex M4 FRUAGR - Reservor'!K525</f>
        <v>4.6140000000000008</v>
      </c>
      <c r="D87" s="715">
        <f>'16b. Annex M4 FRUAGR - Reservor'!L518+'16b. Annex M4 FRUAGR - Reservor'!L522+'16b. Annex M4 FRUAGR - Reservor'!L521+'16b. Annex M4 FRUAGR - Reservor'!L524+'16b. Annex M4 FRUAGR - Reservor'!L525</f>
        <v>8.4590000000000014</v>
      </c>
      <c r="E87" s="715">
        <f>'16b. Annex M4 FRUAGR - Reservor'!M518+'16b. Annex M4 FRUAGR - Reservor'!M522+'16b. Annex M4 FRUAGR - Reservor'!M521+'16b. Annex M4 FRUAGR - Reservor'!M524+'16b. Annex M4 FRUAGR - Reservor'!M525</f>
        <v>4.6140000000000008</v>
      </c>
      <c r="F87" s="715">
        <f>'16b. Annex M4 FRUAGR - Reservor'!N518+'16b. Annex M4 FRUAGR - Reservor'!N522+'16b. Annex M4 FRUAGR - Reservor'!N521+'16b. Annex M4 FRUAGR - Reservor'!N524+'16b. Annex M4 FRUAGR - Reservor'!N525</f>
        <v>6.1520000000000001</v>
      </c>
      <c r="G87" s="715">
        <f>'16b. Annex M4 FRUAGR - Reservor'!O518+'16b. Annex M4 FRUAGR - Reservor'!O522+'16b. Annex M4 FRUAGR - Reservor'!O521+'16b. Annex M4 FRUAGR - Reservor'!O524+'16b. Annex M4 FRUAGR - Reservor'!O525</f>
        <v>2.3069999999999999</v>
      </c>
      <c r="H87" s="715">
        <f>'16b. Annex M4 FRUAGR - Reservor'!P518+'16b. Annex M4 FRUAGR - Reservor'!P522+'16b. Annex M4 FRUAGR - Reservor'!P521+'16b. Annex M4 FRUAGR - Reservor'!P524+'16b. Annex M4 FRUAGR - Reservor'!P525</f>
        <v>0.76899999999999991</v>
      </c>
      <c r="I87" s="715">
        <f>'16b. Annex M4 FRUAGR - Reservor'!Q518+'16b. Annex M4 FRUAGR - Reservor'!Q522+'16b. Annex M4 FRUAGR - Reservor'!Q521+'16b. Annex M4 FRUAGR - Reservor'!Q524+'16b. Annex M4 FRUAGR - Reservor'!Q525</f>
        <v>0.76899999999999991</v>
      </c>
      <c r="J87" s="715">
        <f>'16b. Annex M4 FRUAGR - Reservor'!R518+'16b. Annex M4 FRUAGR - Reservor'!R522+'16b. Annex M4 FRUAGR - Reservor'!R521+'16b. Annex M4 FRUAGR - Reservor'!R524+'16b. Annex M4 FRUAGR - Reservor'!R525</f>
        <v>0</v>
      </c>
      <c r="K87" s="715">
        <f>'16b. Annex M4 FRUAGR - Reservor'!S518+'16b. Annex M4 FRUAGR - Reservor'!S522+'16b. Annex M4 FRUAGR - Reservor'!S521+'16b. Annex M4 FRUAGR - Reservor'!S524+'16b. Annex M4 FRUAGR - Reservor'!S525</f>
        <v>0</v>
      </c>
      <c r="L87" s="715">
        <f>'16b. Annex M4 FRUAGR - Reservor'!T518+'16b. Annex M4 FRUAGR - Reservor'!T522+'16b. Annex M4 FRUAGR - Reservor'!T521+'16b. Annex M4 FRUAGR - Reservor'!T524+'16b. Annex M4 FRUAGR - Reservor'!T525</f>
        <v>0</v>
      </c>
      <c r="M87" s="715">
        <f>'16b. Annex M4 FRUAGR - Reservor'!U518+'16b. Annex M4 FRUAGR - Reservor'!U522+'16b. Annex M4 FRUAGR - Reservor'!U521+'16b. Annex M4 FRUAGR - Reservor'!U524+'16b. Annex M4 FRUAGR - Reservor'!U525</f>
        <v>0</v>
      </c>
      <c r="N87" s="715">
        <f>'16b. Annex M4 FRUAGR - Reservor'!V518+'16b. Annex M4 FRUAGR - Reservor'!V522+'16b. Annex M4 FRUAGR - Reservor'!V521+'16b. Annex M4 FRUAGR - Reservor'!V524+'16b. Annex M4 FRUAGR - Reservor'!V525</f>
        <v>0</v>
      </c>
      <c r="O87" s="715">
        <f>'16b. Annex M4 FRUAGR - Reservor'!W518+'16b. Annex M4 FRUAGR - Reservor'!W522+'16b. Annex M4 FRUAGR - Reservor'!W521+'16b. Annex M4 FRUAGR - Reservor'!W524+'16b. Annex M4 FRUAGR - Reservor'!W525</f>
        <v>0</v>
      </c>
      <c r="P87" s="715">
        <f>'16b. Annex M4 FRUAGR - Reservor'!X518+'16b. Annex M4 FRUAGR - Reservor'!X522+'16b. Annex M4 FRUAGR - Reservor'!X521+'16b. Annex M4 FRUAGR - Reservor'!X524+'16b. Annex M4 FRUAGR - Reservor'!X525</f>
        <v>0</v>
      </c>
      <c r="Q87" s="715">
        <f>'16b. Annex M4 FRUAGR - Reservor'!Y518+'16b. Annex M4 FRUAGR - Reservor'!Y522+'16b. Annex M4 FRUAGR - Reservor'!Y521+'16b. Annex M4 FRUAGR - Reservor'!Y524+'16b. Annex M4 FRUAGR - Reservor'!Y525</f>
        <v>0</v>
      </c>
      <c r="R87" s="715">
        <f>'16b. Annex M4 FRUAGR - Reservor'!Z518+'16b. Annex M4 FRUAGR - Reservor'!Z522+'16b. Annex M4 FRUAGR - Reservor'!Z521+'16b. Annex M4 FRUAGR - Reservor'!Z524+'16b. Annex M4 FRUAGR - Reservor'!Z525</f>
        <v>0</v>
      </c>
      <c r="S87" s="715">
        <f>'16b. Annex M4 FRUAGR - Reservor'!AA518+'16b. Annex M4 FRUAGR - Reservor'!AA522+'16b. Annex M4 FRUAGR - Reservor'!AA521+'16b. Annex M4 FRUAGR - Reservor'!AA524+'16b. Annex M4 FRUAGR - Reservor'!AA525</f>
        <v>0</v>
      </c>
      <c r="T87" s="715">
        <f>'16b. Annex M4 FRUAGR - Reservor'!AB518+'16b. Annex M4 FRUAGR - Reservor'!AB522+'16b. Annex M4 FRUAGR - Reservor'!AB521+'16b. Annex M4 FRUAGR - Reservor'!AB524+'16b. Annex M4 FRUAGR - Reservor'!AB525</f>
        <v>0</v>
      </c>
      <c r="U87" s="715">
        <f>'16b. Annex M4 FRUAGR - Reservor'!AC518+'16b. Annex M4 FRUAGR - Reservor'!AC522+'16b. Annex M4 FRUAGR - Reservor'!AC521+'16b. Annex M4 FRUAGR - Reservor'!AC524+'16b. Annex M4 FRUAGR - Reservor'!AC525</f>
        <v>0</v>
      </c>
      <c r="V87" s="715">
        <f>'16b. Annex M4 FRUAGR - Reservor'!AD518+'16b. Annex M4 FRUAGR - Reservor'!AD522+'16b. Annex M4 FRUAGR - Reservor'!AD521+'16b. Annex M4 FRUAGR - Reservor'!AD524+'16b. Annex M4 FRUAGR - Reservor'!AD525</f>
        <v>0</v>
      </c>
    </row>
    <row r="88" spans="1:22" ht="18" x14ac:dyDescent="0.35">
      <c r="A88" s="704"/>
      <c r="B88" s="402" t="s">
        <v>624</v>
      </c>
      <c r="C88" s="715">
        <f>'16b. Annex M4 FRUAGR - Reservor'!K523+'16b. Annex M4 FRUAGR - Reservor'!K526+'16b. Annex M4 FRUAGR - Reservor'!K527</f>
        <v>4.6139999999999999</v>
      </c>
      <c r="D88" s="715">
        <f>'16b. Annex M4 FRUAGR - Reservor'!L523+'16b. Annex M4 FRUAGR - Reservor'!L526+'16b. Annex M4 FRUAGR - Reservor'!L527</f>
        <v>5.383</v>
      </c>
      <c r="E88" s="715">
        <f>'16b. Annex M4 FRUAGR - Reservor'!M523+'16b. Annex M4 FRUAGR - Reservor'!M526+'16b. Annex M4 FRUAGR - Reservor'!M527</f>
        <v>5.383</v>
      </c>
      <c r="F88" s="715">
        <f>'16b. Annex M4 FRUAGR - Reservor'!N523+'16b. Annex M4 FRUAGR - Reservor'!N526+'16b. Annex M4 FRUAGR - Reservor'!N527</f>
        <v>5.383</v>
      </c>
      <c r="G88" s="715">
        <f>'16b. Annex M4 FRUAGR - Reservor'!O523+'16b. Annex M4 FRUAGR - Reservor'!O526+'16b. Annex M4 FRUAGR - Reservor'!O527</f>
        <v>5.383</v>
      </c>
      <c r="H88" s="715">
        <f>'16b. Annex M4 FRUAGR - Reservor'!P523+'16b. Annex M4 FRUAGR - Reservor'!P526+'16b. Annex M4 FRUAGR - Reservor'!P527</f>
        <v>0</v>
      </c>
      <c r="I88" s="715">
        <f>'16b. Annex M4 FRUAGR - Reservor'!Q523+'16b. Annex M4 FRUAGR - Reservor'!Q526+'16b. Annex M4 FRUAGR - Reservor'!Q527</f>
        <v>0</v>
      </c>
      <c r="J88" s="715">
        <f>'16b. Annex M4 FRUAGR - Reservor'!R523+'16b. Annex M4 FRUAGR - Reservor'!R526+'16b. Annex M4 FRUAGR - Reservor'!R527</f>
        <v>0</v>
      </c>
      <c r="K88" s="715">
        <f>'16b. Annex M4 FRUAGR - Reservor'!S523+'16b. Annex M4 FRUAGR - Reservor'!S526+'16b. Annex M4 FRUAGR - Reservor'!S527</f>
        <v>0</v>
      </c>
      <c r="L88" s="715">
        <f>'16b. Annex M4 FRUAGR - Reservor'!T523+'16b. Annex M4 FRUAGR - Reservor'!T526+'16b. Annex M4 FRUAGR - Reservor'!T527</f>
        <v>0</v>
      </c>
      <c r="M88" s="715">
        <f>'16b. Annex M4 FRUAGR - Reservor'!U523+'16b. Annex M4 FRUAGR - Reservor'!U526+'16b. Annex M4 FRUAGR - Reservor'!U527</f>
        <v>0</v>
      </c>
      <c r="N88" s="715">
        <f>'16b. Annex M4 FRUAGR - Reservor'!V523+'16b. Annex M4 FRUAGR - Reservor'!V526+'16b. Annex M4 FRUAGR - Reservor'!V527</f>
        <v>0</v>
      </c>
      <c r="O88" s="715">
        <f>'16b. Annex M4 FRUAGR - Reservor'!W523+'16b. Annex M4 FRUAGR - Reservor'!W526+'16b. Annex M4 FRUAGR - Reservor'!W527</f>
        <v>0</v>
      </c>
      <c r="P88" s="715">
        <f>'16b. Annex M4 FRUAGR - Reservor'!X523+'16b. Annex M4 FRUAGR - Reservor'!X526+'16b. Annex M4 FRUAGR - Reservor'!X527</f>
        <v>0</v>
      </c>
      <c r="Q88" s="715">
        <f>'16b. Annex M4 FRUAGR - Reservor'!Y523+'16b. Annex M4 FRUAGR - Reservor'!Y526+'16b. Annex M4 FRUAGR - Reservor'!Y527</f>
        <v>0</v>
      </c>
      <c r="R88" s="715">
        <f>'16b. Annex M4 FRUAGR - Reservor'!Z523+'16b. Annex M4 FRUAGR - Reservor'!Z526+'16b. Annex M4 FRUAGR - Reservor'!Z527</f>
        <v>0</v>
      </c>
      <c r="S88" s="715">
        <f>'16b. Annex M4 FRUAGR - Reservor'!AA523+'16b. Annex M4 FRUAGR - Reservor'!AA526+'16b. Annex M4 FRUAGR - Reservor'!AA527</f>
        <v>0</v>
      </c>
      <c r="T88" s="715">
        <f>'16b. Annex M4 FRUAGR - Reservor'!AB523+'16b. Annex M4 FRUAGR - Reservor'!AB526+'16b. Annex M4 FRUAGR - Reservor'!AB527</f>
        <v>0</v>
      </c>
      <c r="U88" s="715">
        <f>'16b. Annex M4 FRUAGR - Reservor'!AC523+'16b. Annex M4 FRUAGR - Reservor'!AC526+'16b. Annex M4 FRUAGR - Reservor'!AC527</f>
        <v>0</v>
      </c>
      <c r="V88" s="715">
        <f>'16b. Annex M4 FRUAGR - Reservor'!AD523+'16b. Annex M4 FRUAGR - Reservor'!AD526+'16b. Annex M4 FRUAGR - Reservor'!AD527</f>
        <v>0</v>
      </c>
    </row>
    <row r="89" spans="1:22" ht="18" x14ac:dyDescent="0.35">
      <c r="A89" s="704"/>
      <c r="B89" s="402" t="s">
        <v>595</v>
      </c>
      <c r="C89" s="715">
        <f>'16b. Annex M4 FRUAGR - Reservor'!K528+'16b. Annex M4 FRUAGR - Reservor'!K529</f>
        <v>34.604999999999997</v>
      </c>
      <c r="D89" s="715">
        <f>'16b. Annex M4 FRUAGR - Reservor'!L528+'16b. Annex M4 FRUAGR - Reservor'!L529</f>
        <v>34.604999999999997</v>
      </c>
      <c r="E89" s="715">
        <f>'16b. Annex M4 FRUAGR - Reservor'!M528+'16b. Annex M4 FRUAGR - Reservor'!M529</f>
        <v>34.604999999999997</v>
      </c>
      <c r="F89" s="715">
        <f>'16b. Annex M4 FRUAGR - Reservor'!N528+'16b. Annex M4 FRUAGR - Reservor'!N529</f>
        <v>34.604999999999997</v>
      </c>
      <c r="G89" s="715">
        <f>'16b. Annex M4 FRUAGR - Reservor'!O528+'16b. Annex M4 FRUAGR - Reservor'!O529</f>
        <v>53.83</v>
      </c>
      <c r="H89" s="715">
        <f>'16b. Annex M4 FRUAGR - Reservor'!P528+'16b. Annex M4 FRUAGR - Reservor'!P529</f>
        <v>53.83</v>
      </c>
      <c r="I89" s="715">
        <f>'16b. Annex M4 FRUAGR - Reservor'!Q528+'16b. Annex M4 FRUAGR - Reservor'!Q529</f>
        <v>61.52</v>
      </c>
      <c r="J89" s="715">
        <f>'16b. Annex M4 FRUAGR - Reservor'!R528+'16b. Annex M4 FRUAGR - Reservor'!R529</f>
        <v>61.52</v>
      </c>
      <c r="K89" s="715">
        <f>'16b. Annex M4 FRUAGR - Reservor'!S528+'16b. Annex M4 FRUAGR - Reservor'!S529</f>
        <v>61.52</v>
      </c>
      <c r="L89" s="715">
        <f>'16b. Annex M4 FRUAGR - Reservor'!T528+'16b. Annex M4 FRUAGR - Reservor'!T529</f>
        <v>65.365000000000009</v>
      </c>
      <c r="M89" s="715">
        <f>'16b. Annex M4 FRUAGR - Reservor'!U528+'16b. Annex M4 FRUAGR - Reservor'!U529</f>
        <v>26.915000000000006</v>
      </c>
      <c r="N89" s="715">
        <f>'16b. Annex M4 FRUAGR - Reservor'!V528+'16b. Annex M4 FRUAGR - Reservor'!V529</f>
        <v>30.760000000000005</v>
      </c>
      <c r="O89" s="715">
        <f>'16b. Annex M4 FRUAGR - Reservor'!W528+'16b. Annex M4 FRUAGR - Reservor'!W529</f>
        <v>30.760000000000005</v>
      </c>
      <c r="P89" s="715">
        <f>'16b. Annex M4 FRUAGR - Reservor'!X528+'16b. Annex M4 FRUAGR - Reservor'!X529</f>
        <v>30.760000000000005</v>
      </c>
      <c r="Q89" s="715">
        <f>'16b. Annex M4 FRUAGR - Reservor'!Y528+'16b. Annex M4 FRUAGR - Reservor'!Y529</f>
        <v>30.760000000000005</v>
      </c>
      <c r="R89" s="715">
        <f>'16b. Annex M4 FRUAGR - Reservor'!Z528+'16b. Annex M4 FRUAGR - Reservor'!Z529</f>
        <v>30.760000000000005</v>
      </c>
      <c r="S89" s="715">
        <f>'16b. Annex M4 FRUAGR - Reservor'!AA528+'16b. Annex M4 FRUAGR - Reservor'!AA529</f>
        <v>30.760000000000005</v>
      </c>
      <c r="T89" s="715">
        <f>'16b. Annex M4 FRUAGR - Reservor'!AB528+'16b. Annex M4 FRUAGR - Reservor'!AB529</f>
        <v>30.760000000000005</v>
      </c>
      <c r="U89" s="715">
        <f>'16b. Annex M4 FRUAGR - Reservor'!AC528+'16b. Annex M4 FRUAGR - Reservor'!AC529</f>
        <v>26.915000000000006</v>
      </c>
      <c r="V89" s="715">
        <f>'16b. Annex M4 FRUAGR - Reservor'!AD528+'16b. Annex M4 FRUAGR - Reservor'!AD529</f>
        <v>23.838999999999999</v>
      </c>
    </row>
    <row r="90" spans="1:22" ht="18" x14ac:dyDescent="0.35">
      <c r="A90" s="704"/>
      <c r="B90" s="402" t="s">
        <v>612</v>
      </c>
      <c r="C90" s="715">
        <f>'16b. Annex M4 FRUAGR - Reservor'!K511+'16b. Annex M4 FRUAGR - Reservor'!K512+'16b. Annex M4 FRUAGR - Reservor'!K513</f>
        <v>9.9969999999999999</v>
      </c>
      <c r="D90" s="715">
        <f>'16b. Annex M4 FRUAGR - Reservor'!L511+'16b. Annex M4 FRUAGR - Reservor'!L512+'16b. Annex M4 FRUAGR - Reservor'!L513</f>
        <v>7.6900000000000013</v>
      </c>
      <c r="E90" s="715">
        <f>'16b. Annex M4 FRUAGR - Reservor'!M511+'16b. Annex M4 FRUAGR - Reservor'!M512+'16b. Annex M4 FRUAGR - Reservor'!M513</f>
        <v>7.6900000000000013</v>
      </c>
      <c r="F90" s="715">
        <f>'16b. Annex M4 FRUAGR - Reservor'!N511+'16b. Annex M4 FRUAGR - Reservor'!N512+'16b. Annex M4 FRUAGR - Reservor'!N513</f>
        <v>7.6900000000000013</v>
      </c>
      <c r="G90" s="715">
        <f>'16b. Annex M4 FRUAGR - Reservor'!O511+'16b. Annex M4 FRUAGR - Reservor'!O512+'16b. Annex M4 FRUAGR - Reservor'!O513</f>
        <v>7.6900000000000013</v>
      </c>
      <c r="H90" s="715">
        <f>'16b. Annex M4 FRUAGR - Reservor'!P511+'16b. Annex M4 FRUAGR - Reservor'!P512+'16b. Annex M4 FRUAGR - Reservor'!P513</f>
        <v>7.6900000000000013</v>
      </c>
      <c r="I90" s="715">
        <f>'16b. Annex M4 FRUAGR - Reservor'!Q511+'16b. Annex M4 FRUAGR - Reservor'!Q512+'16b. Annex M4 FRUAGR - Reservor'!Q513</f>
        <v>7.6900000000000013</v>
      </c>
      <c r="J90" s="715">
        <f>'16b. Annex M4 FRUAGR - Reservor'!R511+'16b. Annex M4 FRUAGR - Reservor'!R512+'16b. Annex M4 FRUAGR - Reservor'!R513</f>
        <v>7.6900000000000013</v>
      </c>
      <c r="K90" s="715">
        <f>'16b. Annex M4 FRUAGR - Reservor'!S511+'16b. Annex M4 FRUAGR - Reservor'!S512+'16b. Annex M4 FRUAGR - Reservor'!S513</f>
        <v>7.6900000000000013</v>
      </c>
      <c r="L90" s="715">
        <f>'16b. Annex M4 FRUAGR - Reservor'!T511+'16b. Annex M4 FRUAGR - Reservor'!T512+'16b. Annex M4 FRUAGR - Reservor'!T513</f>
        <v>7.6900000000000013</v>
      </c>
      <c r="M90" s="715">
        <f>'16b. Annex M4 FRUAGR - Reservor'!U511+'16b. Annex M4 FRUAGR - Reservor'!U512+'16b. Annex M4 FRUAGR - Reservor'!U513</f>
        <v>5.3830000000000009</v>
      </c>
      <c r="N90" s="715">
        <f>'16b. Annex M4 FRUAGR - Reservor'!V511+'16b. Annex M4 FRUAGR - Reservor'!V512+'16b. Annex M4 FRUAGR - Reservor'!V513</f>
        <v>5.3830000000000009</v>
      </c>
      <c r="O90" s="715">
        <f>'16b. Annex M4 FRUAGR - Reservor'!W511+'16b. Annex M4 FRUAGR - Reservor'!W512+'16b. Annex M4 FRUAGR - Reservor'!W513</f>
        <v>5.3830000000000009</v>
      </c>
      <c r="P90" s="715">
        <f>'16b. Annex M4 FRUAGR - Reservor'!X511+'16b. Annex M4 FRUAGR - Reservor'!X512+'16b. Annex M4 FRUAGR - Reservor'!X513</f>
        <v>5.3830000000000009</v>
      </c>
      <c r="Q90" s="715">
        <f>'16b. Annex M4 FRUAGR - Reservor'!Y511+'16b. Annex M4 FRUAGR - Reservor'!Y512+'16b. Annex M4 FRUAGR - Reservor'!Y513</f>
        <v>5.3830000000000009</v>
      </c>
      <c r="R90" s="715">
        <f>'16b. Annex M4 FRUAGR - Reservor'!Z511+'16b. Annex M4 FRUAGR - Reservor'!Z512+'16b. Annex M4 FRUAGR - Reservor'!Z513</f>
        <v>5.3830000000000009</v>
      </c>
      <c r="S90" s="715">
        <f>'16b. Annex M4 FRUAGR - Reservor'!AA511+'16b. Annex M4 FRUAGR - Reservor'!AA512+'16b. Annex M4 FRUAGR - Reservor'!AA513</f>
        <v>5.3830000000000009</v>
      </c>
      <c r="T90" s="715">
        <f>'16b. Annex M4 FRUAGR - Reservor'!AB511+'16b. Annex M4 FRUAGR - Reservor'!AB512+'16b. Annex M4 FRUAGR - Reservor'!AB513</f>
        <v>5.3830000000000009</v>
      </c>
      <c r="U90" s="715">
        <f>'16b. Annex M4 FRUAGR - Reservor'!AC511+'16b. Annex M4 FRUAGR - Reservor'!AC512+'16b. Annex M4 FRUAGR - Reservor'!AC513</f>
        <v>5.3830000000000009</v>
      </c>
      <c r="V90" s="715">
        <f>'16b. Annex M4 FRUAGR - Reservor'!AD511+'16b. Annex M4 FRUAGR - Reservor'!AD512+'16b. Annex M4 FRUAGR - Reservor'!AD513</f>
        <v>5.3830000000000009</v>
      </c>
    </row>
    <row r="91" spans="1:22" ht="18" x14ac:dyDescent="0.35">
      <c r="A91" s="704"/>
      <c r="B91" s="402" t="str">
        <f>B30</f>
        <v>Agricultural machinery and equipment, and others services</v>
      </c>
      <c r="C91" s="715">
        <f>'16b. Annex M4 FRUAGR - Reservor'!K552</f>
        <v>200.13319999999996</v>
      </c>
      <c r="D91" s="715">
        <f>'16b. Annex M4 FRUAGR - Reservor'!L552</f>
        <v>104.21804000000002</v>
      </c>
      <c r="E91" s="715">
        <f>'16b. Annex M4 FRUAGR - Reservor'!M552</f>
        <v>104.21804000000002</v>
      </c>
      <c r="F91" s="715">
        <f>'16b. Annex M4 FRUAGR - Reservor'!N552</f>
        <v>113.66192000000001</v>
      </c>
      <c r="G91" s="715">
        <f>'16b. Annex M4 FRUAGR - Reservor'!O552</f>
        <v>117.14848000000001</v>
      </c>
      <c r="H91" s="715">
        <f>'16b. Annex M4 FRUAGR - Reservor'!P552</f>
        <v>94.774160000000009</v>
      </c>
      <c r="I91" s="715">
        <f>'16b. Annex M4 FRUAGR - Reservor'!Q552</f>
        <v>96.665600000000012</v>
      </c>
      <c r="J91" s="715">
        <f>'16b. Annex M4 FRUAGR - Reservor'!R552</f>
        <v>78.888220000000018</v>
      </c>
      <c r="K91" s="715">
        <f>'16b. Annex M4 FRUAGR - Reservor'!S552</f>
        <v>86.440660000000008</v>
      </c>
      <c r="L91" s="715">
        <f>'16b. Annex M4 FRUAGR - Reservor'!T552</f>
        <v>95.884540000000015</v>
      </c>
      <c r="M91" s="715">
        <f>'16b. Annex M4 FRUAGR - Reservor'!U552</f>
        <v>40.33164</v>
      </c>
      <c r="N91" s="715">
        <f>'16b. Annex M4 FRUAGR - Reservor'!V552</f>
        <v>30.887760000000004</v>
      </c>
      <c r="O91" s="715">
        <f>'16b. Annex M4 FRUAGR - Reservor'!W552</f>
        <v>36.555419999999998</v>
      </c>
      <c r="P91" s="715">
        <f>'16b. Annex M4 FRUAGR - Reservor'!X552</f>
        <v>40.33164</v>
      </c>
      <c r="Q91" s="715">
        <f>'16b. Annex M4 FRUAGR - Reservor'!Y552</f>
        <v>40.33164</v>
      </c>
      <c r="R91" s="715">
        <f>'16b. Annex M4 FRUAGR - Reservor'!Z552</f>
        <v>30.887760000000004</v>
      </c>
      <c r="S91" s="715">
        <f>'16b. Annex M4 FRUAGR - Reservor'!AA552</f>
        <v>30.887760000000004</v>
      </c>
      <c r="T91" s="715">
        <f>'16b. Annex M4 FRUAGR - Reservor'!AB552</f>
        <v>45.999300000000005</v>
      </c>
      <c r="U91" s="715">
        <f>'16b. Annex M4 FRUAGR - Reservor'!AC552</f>
        <v>40.33164</v>
      </c>
      <c r="V91" s="715">
        <f>'16b. Annex M4 FRUAGR - Reservor'!AD552</f>
        <v>42.22308000000001</v>
      </c>
    </row>
    <row r="92" spans="1:22" ht="18" x14ac:dyDescent="0.35">
      <c r="A92" s="704"/>
      <c r="B92" s="402" t="s">
        <v>615</v>
      </c>
      <c r="C92" s="715">
        <f>'16b. Annex M4 FRUAGR - Reservor'!K571</f>
        <v>114.8630766</v>
      </c>
      <c r="D92" s="715">
        <f>'16b. Annex M4 FRUAGR - Reservor'!L571</f>
        <v>4.0598910000000004</v>
      </c>
      <c r="E92" s="715">
        <f>'16b. Annex M4 FRUAGR - Reservor'!M571</f>
        <v>3.7069910000000004</v>
      </c>
      <c r="F92" s="715">
        <f>'16b. Annex M4 FRUAGR - Reservor'!N571</f>
        <v>3.6082014</v>
      </c>
      <c r="G92" s="715">
        <f>'16b. Annex M4 FRUAGR - Reservor'!O571</f>
        <v>3.9855326000000004</v>
      </c>
      <c r="H92" s="715">
        <f>'16b. Annex M4 FRUAGR - Reservor'!P571</f>
        <v>3.3996262000000002</v>
      </c>
      <c r="I92" s="715">
        <f>'16b. Annex M4 FRUAGR - Reservor'!Q571</f>
        <v>3.5912550000000003</v>
      </c>
      <c r="J92" s="715">
        <f>'16b. Annex M4 FRUAGR - Reservor'!R571</f>
        <v>3.0542444000000009</v>
      </c>
      <c r="K92" s="715">
        <f>'16b. Annex M4 FRUAGR - Reservor'!S571</f>
        <v>3.2052932000000003</v>
      </c>
      <c r="L92" s="715">
        <f>'16b. Annex M4 FRUAGR - Reservor'!T571</f>
        <v>3.4710708000000006</v>
      </c>
      <c r="M92" s="715">
        <f>'16b. Annex M4 FRUAGR - Reservor'!U571</f>
        <v>1.4525928000000001</v>
      </c>
      <c r="N92" s="715">
        <f>'16b. Annex M4 FRUAGR - Reservor'!V571</f>
        <v>1.3406152000000002</v>
      </c>
      <c r="O92" s="715">
        <f>'16b. Annex M4 FRUAGR - Reservor'!W571</f>
        <v>1.4539683999999999</v>
      </c>
      <c r="P92" s="715">
        <f>'16b. Annex M4 FRUAGR - Reservor'!X571</f>
        <v>1.5294928000000001</v>
      </c>
      <c r="Q92" s="715">
        <f>'16b. Annex M4 FRUAGR - Reservor'!Y571</f>
        <v>1.5294928000000001</v>
      </c>
      <c r="R92" s="715">
        <f>'16b. Annex M4 FRUAGR - Reservor'!Z571</f>
        <v>1.3406152000000002</v>
      </c>
      <c r="S92" s="715">
        <f>'16b. Annex M4 FRUAGR - Reservor'!AA571</f>
        <v>1.3406152000000002</v>
      </c>
      <c r="T92" s="715">
        <f>'16b. Annex M4 FRUAGR - Reservor'!AB571</f>
        <v>1.6428460000000003</v>
      </c>
      <c r="U92" s="715">
        <f>'16b. Annex M4 FRUAGR - Reservor'!AC571</f>
        <v>1.4525928000000001</v>
      </c>
      <c r="V92" s="715">
        <f>'16b. Annex M4 FRUAGR - Reservor'!AD571</f>
        <v>1.4289016000000003</v>
      </c>
    </row>
    <row r="93" spans="1:22" ht="18" x14ac:dyDescent="0.35">
      <c r="A93" s="704"/>
      <c r="B93" s="711" t="s">
        <v>596</v>
      </c>
      <c r="C93" s="712">
        <f t="shared" ref="C93:V93" si="14">SUM(C82:C92)</f>
        <v>455.04690659999994</v>
      </c>
      <c r="D93" s="712">
        <f t="shared" si="14"/>
        <v>207.054441</v>
      </c>
      <c r="E93" s="712">
        <f t="shared" si="14"/>
        <v>189.05654100000001</v>
      </c>
      <c r="F93" s="712">
        <f t="shared" si="14"/>
        <v>184.01827140000003</v>
      </c>
      <c r="G93" s="712">
        <f t="shared" si="14"/>
        <v>203.26216260000001</v>
      </c>
      <c r="H93" s="712">
        <f t="shared" si="14"/>
        <v>173.38093620000001</v>
      </c>
      <c r="I93" s="712">
        <f t="shared" si="14"/>
        <v>183.15400499999998</v>
      </c>
      <c r="J93" s="712">
        <f t="shared" si="14"/>
        <v>155.76646439999999</v>
      </c>
      <c r="K93" s="712">
        <f t="shared" si="14"/>
        <v>163.46995319999999</v>
      </c>
      <c r="L93" s="712">
        <f t="shared" si="14"/>
        <v>177.02461080000003</v>
      </c>
      <c r="M93" s="712">
        <f t="shared" si="14"/>
        <v>74.082232800000014</v>
      </c>
      <c r="N93" s="712">
        <f t="shared" si="14"/>
        <v>68.371375200000017</v>
      </c>
      <c r="O93" s="712">
        <f t="shared" si="14"/>
        <v>74.152388399999992</v>
      </c>
      <c r="P93" s="712">
        <f t="shared" si="14"/>
        <v>78.004132800000008</v>
      </c>
      <c r="Q93" s="712">
        <f t="shared" si="14"/>
        <v>78.004132800000008</v>
      </c>
      <c r="R93" s="712">
        <f t="shared" si="14"/>
        <v>68.371375200000017</v>
      </c>
      <c r="S93" s="712">
        <f t="shared" si="14"/>
        <v>68.371375200000017</v>
      </c>
      <c r="T93" s="712">
        <f t="shared" si="14"/>
        <v>83.785146000000012</v>
      </c>
      <c r="U93" s="712">
        <f t="shared" si="14"/>
        <v>74.082232800000014</v>
      </c>
      <c r="V93" s="712">
        <f t="shared" si="14"/>
        <v>72.873981600000022</v>
      </c>
    </row>
    <row r="94" spans="1:22" ht="18" x14ac:dyDescent="0.35">
      <c r="A94" s="704"/>
      <c r="B94" s="716" t="s">
        <v>597</v>
      </c>
      <c r="C94" s="717">
        <f t="shared" ref="C94:V94" si="15">C80-C93</f>
        <v>-412.11190659999994</v>
      </c>
      <c r="D94" s="717">
        <f t="shared" si="15"/>
        <v>148.42680900000005</v>
      </c>
      <c r="E94" s="717">
        <f t="shared" si="15"/>
        <v>-118.15779100000002</v>
      </c>
      <c r="F94" s="717">
        <f t="shared" si="15"/>
        <v>-123.76202140000004</v>
      </c>
      <c r="G94" s="717">
        <f t="shared" si="15"/>
        <v>1139.4065874</v>
      </c>
      <c r="H94" s="717">
        <f t="shared" si="15"/>
        <v>884.70531380000011</v>
      </c>
      <c r="I94" s="717">
        <f t="shared" si="15"/>
        <v>846.96849500000019</v>
      </c>
      <c r="J94" s="717">
        <f t="shared" si="15"/>
        <v>1186.9022856000001</v>
      </c>
      <c r="K94" s="717">
        <f t="shared" si="15"/>
        <v>894.6162968000001</v>
      </c>
      <c r="L94" s="717">
        <f t="shared" si="15"/>
        <v>853.09788920000017</v>
      </c>
      <c r="M94" s="717">
        <f t="shared" si="15"/>
        <v>1268.5865172000001</v>
      </c>
      <c r="N94" s="717">
        <f t="shared" si="15"/>
        <v>989.71487480000008</v>
      </c>
      <c r="O94" s="717">
        <f t="shared" si="15"/>
        <v>955.97011160000022</v>
      </c>
      <c r="P94" s="717">
        <f t="shared" si="15"/>
        <v>1264.6646172000001</v>
      </c>
      <c r="Q94" s="717">
        <f t="shared" si="15"/>
        <v>980.08211720000008</v>
      </c>
      <c r="R94" s="717">
        <f t="shared" si="15"/>
        <v>961.75112480000018</v>
      </c>
      <c r="S94" s="717">
        <f t="shared" si="15"/>
        <v>1274.2973747999999</v>
      </c>
      <c r="T94" s="717">
        <f t="shared" si="15"/>
        <v>974.30110400000001</v>
      </c>
      <c r="U94" s="717">
        <f t="shared" si="15"/>
        <v>956.04026720000013</v>
      </c>
      <c r="V94" s="717">
        <f t="shared" si="15"/>
        <v>1269.7947684000001</v>
      </c>
    </row>
    <row r="95" spans="1:22" ht="18" x14ac:dyDescent="0.35">
      <c r="A95" s="704"/>
      <c r="B95" s="718" t="s">
        <v>616</v>
      </c>
      <c r="C95" s="719">
        <f>'16b. Annex M4 FRUAGR - Reservor'!K570</f>
        <v>172.2946149</v>
      </c>
      <c r="D95" s="719">
        <f>'16b. Annex M4 FRUAGR - Reservor'!L570</f>
        <v>6.0898364999999997</v>
      </c>
      <c r="E95" s="719">
        <f>'16b. Annex M4 FRUAGR - Reservor'!M570</f>
        <v>5.5604865000000006</v>
      </c>
      <c r="F95" s="719">
        <f>'16b. Annex M4 FRUAGR - Reservor'!N570</f>
        <v>5.4123020999999998</v>
      </c>
      <c r="G95" s="719">
        <f>'16b. Annex M4 FRUAGR - Reservor'!O570</f>
        <v>5.9782989000000004</v>
      </c>
      <c r="H95" s="719">
        <f>'16b. Annex M4 FRUAGR - Reservor'!P570</f>
        <v>5.0994393000000002</v>
      </c>
      <c r="I95" s="719">
        <f>'16b. Annex M4 FRUAGR - Reservor'!Q570</f>
        <v>5.3868825000000005</v>
      </c>
      <c r="J95" s="719">
        <f>'16b. Annex M4 FRUAGR - Reservor'!R570</f>
        <v>4.5813666000000008</v>
      </c>
      <c r="K95" s="719">
        <f>'16b. Annex M4 FRUAGR - Reservor'!S570</f>
        <v>4.8079398000000007</v>
      </c>
      <c r="L95" s="719">
        <f>'16b. Annex M4 FRUAGR - Reservor'!T570</f>
        <v>5.2066062000000004</v>
      </c>
      <c r="M95" s="719">
        <f>'16b. Annex M4 FRUAGR - Reservor'!U570</f>
        <v>2.1788892</v>
      </c>
      <c r="N95" s="719">
        <f>'16b. Annex M4 FRUAGR - Reservor'!V570</f>
        <v>2.0109228000000003</v>
      </c>
      <c r="O95" s="719">
        <f>'16b. Annex M4 FRUAGR - Reservor'!W570</f>
        <v>2.1809525999999999</v>
      </c>
      <c r="P95" s="719">
        <f>'16b. Annex M4 FRUAGR - Reservor'!X570</f>
        <v>2.2942392000000003</v>
      </c>
      <c r="Q95" s="719">
        <f>'16b. Annex M4 FRUAGR - Reservor'!Y570</f>
        <v>2.2942392000000003</v>
      </c>
      <c r="R95" s="719">
        <f>'16b. Annex M4 FRUAGR - Reservor'!Z570</f>
        <v>2.0109228000000003</v>
      </c>
      <c r="S95" s="719">
        <f>'16b. Annex M4 FRUAGR - Reservor'!AA570</f>
        <v>2.0109228000000003</v>
      </c>
      <c r="T95" s="719">
        <f>'16b. Annex M4 FRUAGR - Reservor'!AB570</f>
        <v>2.4642690000000003</v>
      </c>
      <c r="U95" s="719">
        <f>'16b. Annex M4 FRUAGR - Reservor'!AC570</f>
        <v>2.1788892</v>
      </c>
      <c r="V95" s="719">
        <f>'16b. Annex M4 FRUAGR - Reservor'!AD570</f>
        <v>2.1433524000000004</v>
      </c>
    </row>
    <row r="96" spans="1:22" ht="18" x14ac:dyDescent="0.35">
      <c r="A96" s="704"/>
      <c r="B96" s="716" t="s">
        <v>598</v>
      </c>
      <c r="C96" s="717">
        <f t="shared" ref="C96:V96" si="16">C94-C95</f>
        <v>-584.40652149999994</v>
      </c>
      <c r="D96" s="717">
        <f t="shared" si="16"/>
        <v>142.33697250000006</v>
      </c>
      <c r="E96" s="717">
        <f t="shared" si="16"/>
        <v>-123.71827750000001</v>
      </c>
      <c r="F96" s="766">
        <f t="shared" si="16"/>
        <v>-129.17432350000004</v>
      </c>
      <c r="G96" s="717">
        <f t="shared" si="16"/>
        <v>1133.4282885</v>
      </c>
      <c r="H96" s="717">
        <f t="shared" si="16"/>
        <v>879.60587450000014</v>
      </c>
      <c r="I96" s="717">
        <f t="shared" si="16"/>
        <v>841.58161250000023</v>
      </c>
      <c r="J96" s="717">
        <f t="shared" si="16"/>
        <v>1182.3209190000002</v>
      </c>
      <c r="K96" s="717">
        <f t="shared" si="16"/>
        <v>889.80835700000011</v>
      </c>
      <c r="L96" s="717">
        <f t="shared" si="16"/>
        <v>847.89128300000016</v>
      </c>
      <c r="M96" s="717">
        <f t="shared" si="16"/>
        <v>1266.4076280000002</v>
      </c>
      <c r="N96" s="717">
        <f t="shared" si="16"/>
        <v>987.70395200000007</v>
      </c>
      <c r="O96" s="717">
        <f t="shared" si="16"/>
        <v>953.78915900000027</v>
      </c>
      <c r="P96" s="717">
        <f t="shared" si="16"/>
        <v>1262.3703780000001</v>
      </c>
      <c r="Q96" s="717">
        <f t="shared" si="16"/>
        <v>977.78787800000009</v>
      </c>
      <c r="R96" s="717">
        <f t="shared" si="16"/>
        <v>959.74020200000018</v>
      </c>
      <c r="S96" s="717">
        <f t="shared" si="16"/>
        <v>1272.2864520000001</v>
      </c>
      <c r="T96" s="717">
        <f t="shared" si="16"/>
        <v>971.83683500000006</v>
      </c>
      <c r="U96" s="717">
        <f t="shared" si="16"/>
        <v>953.86137800000017</v>
      </c>
      <c r="V96" s="717">
        <f t="shared" si="16"/>
        <v>1267.6514160000002</v>
      </c>
    </row>
    <row r="97" spans="1:22" ht="18" x14ac:dyDescent="0.35">
      <c r="A97" s="704"/>
      <c r="B97" s="709" t="s">
        <v>613</v>
      </c>
      <c r="C97" s="719">
        <f>'16b. Annex M4 FRUAGR - Reservor'!K548+((Annex.Y!G167+Annex.Y!G156+Annex.Y!G26)/35734)</f>
        <v>5432.8353243409638</v>
      </c>
      <c r="D97" s="719">
        <f>'16b. Annex M4 FRUAGR - Reservor'!L548</f>
        <v>0</v>
      </c>
      <c r="E97" s="719">
        <f>'16b. Annex M4 FRUAGR - Reservor'!M548</f>
        <v>0</v>
      </c>
      <c r="F97" s="719">
        <f>'16b. Annex M4 FRUAGR - Reservor'!N548</f>
        <v>0</v>
      </c>
      <c r="G97" s="719">
        <f>'16b. Annex M4 FRUAGR - Reservor'!O548</f>
        <v>0</v>
      </c>
      <c r="H97" s="719">
        <f>'16b. Annex M4 FRUAGR - Reservor'!P548</f>
        <v>0</v>
      </c>
      <c r="I97" s="719">
        <f>'16b. Annex M4 FRUAGR - Reservor'!Q548</f>
        <v>0</v>
      </c>
      <c r="J97" s="719">
        <f>'16b. Annex M4 FRUAGR - Reservor'!R548</f>
        <v>0</v>
      </c>
      <c r="K97" s="719">
        <f>'16b. Annex M4 FRUAGR - Reservor'!S548</f>
        <v>0</v>
      </c>
      <c r="L97" s="719">
        <f>'16b. Annex M4 FRUAGR - Reservor'!T548</f>
        <v>0</v>
      </c>
      <c r="M97" s="719">
        <f>'16b. Annex M4 FRUAGR - Reservor'!U548</f>
        <v>0</v>
      </c>
      <c r="N97" s="719">
        <f>'16b. Annex M4 FRUAGR - Reservor'!V548</f>
        <v>0</v>
      </c>
      <c r="O97" s="719">
        <f>'16b. Annex M4 FRUAGR - Reservor'!W548</f>
        <v>0</v>
      </c>
      <c r="P97" s="719">
        <f>'16b. Annex M4 FRUAGR - Reservor'!X548</f>
        <v>0</v>
      </c>
      <c r="Q97" s="719">
        <f>'16b. Annex M4 FRUAGR - Reservor'!Y548</f>
        <v>0</v>
      </c>
      <c r="R97" s="719">
        <f>'16b. Annex M4 FRUAGR - Reservor'!Z548</f>
        <v>0</v>
      </c>
      <c r="S97" s="719">
        <f>'16b. Annex M4 FRUAGR - Reservor'!AA548</f>
        <v>0</v>
      </c>
      <c r="T97" s="719">
        <f>'16b. Annex M4 FRUAGR - Reservor'!AB548</f>
        <v>0</v>
      </c>
      <c r="U97" s="719">
        <f>'16b. Annex M4 FRUAGR - Reservor'!AC548</f>
        <v>0</v>
      </c>
      <c r="V97" s="719">
        <f>'16b. Annex M4 FRUAGR - Reservor'!AD548</f>
        <v>0</v>
      </c>
    </row>
    <row r="98" spans="1:22" ht="18" x14ac:dyDescent="0.35">
      <c r="A98" s="704"/>
      <c r="B98" s="716" t="s">
        <v>599</v>
      </c>
      <c r="C98" s="717">
        <f>C96-C97</f>
        <v>-6017.2418458409638</v>
      </c>
      <c r="D98" s="717">
        <f t="shared" ref="D98:V98" si="17">D96-D97</f>
        <v>142.33697250000006</v>
      </c>
      <c r="E98" s="717">
        <f t="shared" si="17"/>
        <v>-123.71827750000001</v>
      </c>
      <c r="F98" s="766">
        <f t="shared" si="17"/>
        <v>-129.17432350000004</v>
      </c>
      <c r="G98" s="717">
        <f t="shared" si="17"/>
        <v>1133.4282885</v>
      </c>
      <c r="H98" s="717">
        <f t="shared" si="17"/>
        <v>879.60587450000014</v>
      </c>
      <c r="I98" s="717">
        <f t="shared" si="17"/>
        <v>841.58161250000023</v>
      </c>
      <c r="J98" s="717">
        <f t="shared" si="17"/>
        <v>1182.3209190000002</v>
      </c>
      <c r="K98" s="717">
        <f t="shared" si="17"/>
        <v>889.80835700000011</v>
      </c>
      <c r="L98" s="717">
        <f t="shared" si="17"/>
        <v>847.89128300000016</v>
      </c>
      <c r="M98" s="717">
        <f t="shared" si="17"/>
        <v>1266.4076280000002</v>
      </c>
      <c r="N98" s="717">
        <f t="shared" si="17"/>
        <v>987.70395200000007</v>
      </c>
      <c r="O98" s="717">
        <f t="shared" si="17"/>
        <v>953.78915900000027</v>
      </c>
      <c r="P98" s="717">
        <f t="shared" si="17"/>
        <v>1262.3703780000001</v>
      </c>
      <c r="Q98" s="717">
        <f t="shared" si="17"/>
        <v>977.78787800000009</v>
      </c>
      <c r="R98" s="717">
        <f t="shared" si="17"/>
        <v>959.74020200000018</v>
      </c>
      <c r="S98" s="717">
        <f t="shared" si="17"/>
        <v>1272.2864520000001</v>
      </c>
      <c r="T98" s="717">
        <f t="shared" si="17"/>
        <v>971.83683500000006</v>
      </c>
      <c r="U98" s="717">
        <f t="shared" si="17"/>
        <v>953.86137800000017</v>
      </c>
      <c r="V98" s="717">
        <f t="shared" si="17"/>
        <v>1267.6514160000002</v>
      </c>
    </row>
    <row r="99" spans="1:22" ht="18" hidden="1" x14ac:dyDescent="0.35">
      <c r="A99" s="704"/>
      <c r="B99" s="720"/>
      <c r="C99" s="721">
        <f>C98</f>
        <v>-6017.2418458409638</v>
      </c>
      <c r="D99" s="721">
        <f t="shared" ref="D99:V99" si="18">C99+D98</f>
        <v>-5874.9048733409636</v>
      </c>
      <c r="E99" s="721">
        <f t="shared" si="18"/>
        <v>-5998.6231508409637</v>
      </c>
      <c r="F99" s="772">
        <f t="shared" si="18"/>
        <v>-6127.7974743409641</v>
      </c>
      <c r="G99" s="721">
        <f t="shared" si="18"/>
        <v>-4994.3691858409638</v>
      </c>
      <c r="H99" s="721">
        <f t="shared" si="18"/>
        <v>-4114.7633113409638</v>
      </c>
      <c r="I99" s="721">
        <f t="shared" si="18"/>
        <v>-3273.1816988409637</v>
      </c>
      <c r="J99" s="721">
        <f t="shared" si="18"/>
        <v>-2090.8607798409635</v>
      </c>
      <c r="K99" s="721">
        <f t="shared" si="18"/>
        <v>-1201.0524228409633</v>
      </c>
      <c r="L99" s="721">
        <f t="shared" si="18"/>
        <v>-353.16113984096319</v>
      </c>
      <c r="M99" s="721">
        <f t="shared" si="18"/>
        <v>913.24648815903697</v>
      </c>
      <c r="N99" s="721">
        <f t="shared" si="18"/>
        <v>1900.950440159037</v>
      </c>
      <c r="O99" s="721">
        <f t="shared" si="18"/>
        <v>2854.7395991590374</v>
      </c>
      <c r="P99" s="721">
        <f t="shared" si="18"/>
        <v>4117.109977159038</v>
      </c>
      <c r="Q99" s="721">
        <f t="shared" si="18"/>
        <v>5094.897855159038</v>
      </c>
      <c r="R99" s="721">
        <f t="shared" si="18"/>
        <v>6054.638057159038</v>
      </c>
      <c r="S99" s="721">
        <f t="shared" si="18"/>
        <v>7326.9245091590383</v>
      </c>
      <c r="T99" s="721">
        <f t="shared" si="18"/>
        <v>8298.7613441590383</v>
      </c>
      <c r="U99" s="721">
        <f t="shared" si="18"/>
        <v>9252.6227221590379</v>
      </c>
      <c r="V99" s="721">
        <f t="shared" si="18"/>
        <v>10520.274138159039</v>
      </c>
    </row>
    <row r="100" spans="1:22" ht="18" hidden="1" x14ac:dyDescent="0.35">
      <c r="A100" s="704"/>
      <c r="B100" s="720"/>
      <c r="C100" s="721" t="b">
        <f>AND(C99&gt;0)</f>
        <v>0</v>
      </c>
      <c r="D100" s="721" t="b">
        <f t="shared" ref="D100:V100" si="19">AND(C99&lt;0,D99&gt;0)</f>
        <v>0</v>
      </c>
      <c r="E100" s="721" t="b">
        <f t="shared" si="19"/>
        <v>0</v>
      </c>
      <c r="F100" s="721" t="b">
        <f t="shared" si="19"/>
        <v>0</v>
      </c>
      <c r="G100" s="721" t="b">
        <f t="shared" si="19"/>
        <v>0</v>
      </c>
      <c r="H100" s="721" t="b">
        <f t="shared" si="19"/>
        <v>0</v>
      </c>
      <c r="I100" s="721" t="b">
        <f t="shared" si="19"/>
        <v>0</v>
      </c>
      <c r="J100" s="721" t="b">
        <f t="shared" si="19"/>
        <v>0</v>
      </c>
      <c r="K100" s="721" t="b">
        <f t="shared" si="19"/>
        <v>0</v>
      </c>
      <c r="L100" s="721" t="b">
        <f t="shared" si="19"/>
        <v>0</v>
      </c>
      <c r="M100" s="721" t="b">
        <f t="shared" si="19"/>
        <v>1</v>
      </c>
      <c r="N100" s="721" t="b">
        <f t="shared" si="19"/>
        <v>0</v>
      </c>
      <c r="O100" s="721" t="b">
        <f t="shared" si="19"/>
        <v>0</v>
      </c>
      <c r="P100" s="721" t="b">
        <f t="shared" si="19"/>
        <v>0</v>
      </c>
      <c r="Q100" s="721" t="b">
        <f t="shared" si="19"/>
        <v>0</v>
      </c>
      <c r="R100" s="721" t="b">
        <f t="shared" si="19"/>
        <v>0</v>
      </c>
      <c r="S100" s="721" t="b">
        <f t="shared" si="19"/>
        <v>0</v>
      </c>
      <c r="T100" s="721" t="b">
        <f t="shared" si="19"/>
        <v>0</v>
      </c>
      <c r="U100" s="721" t="b">
        <f t="shared" si="19"/>
        <v>0</v>
      </c>
      <c r="V100" s="721" t="b">
        <f t="shared" si="19"/>
        <v>0</v>
      </c>
    </row>
    <row r="101" spans="1:22" ht="18" hidden="1"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hidden="1" x14ac:dyDescent="0.35">
      <c r="A102" s="704"/>
      <c r="B102" s="404"/>
      <c r="C102" s="722">
        <f>C98</f>
        <v>-6017.2418458409638</v>
      </c>
      <c r="D102" s="722">
        <f t="shared" ref="D102:K102" si="20">D98</f>
        <v>142.33697250000006</v>
      </c>
      <c r="E102" s="722">
        <f t="shared" si="20"/>
        <v>-123.71827750000001</v>
      </c>
      <c r="F102" s="722">
        <f t="shared" si="20"/>
        <v>-129.17432350000004</v>
      </c>
      <c r="G102" s="722">
        <f t="shared" si="20"/>
        <v>1133.4282885</v>
      </c>
      <c r="H102" s="722">
        <f t="shared" si="20"/>
        <v>879.60587450000014</v>
      </c>
      <c r="I102" s="722">
        <f t="shared" si="20"/>
        <v>841.58161250000023</v>
      </c>
      <c r="J102" s="722">
        <f t="shared" si="20"/>
        <v>1182.3209190000002</v>
      </c>
      <c r="K102" s="722">
        <f t="shared" si="20"/>
        <v>889.80835700000011</v>
      </c>
      <c r="L102" s="722">
        <f>L98+L98/D114</f>
        <v>7913.6519746666681</v>
      </c>
      <c r="M102" s="705"/>
    </row>
    <row r="103" spans="1:22" ht="18" hidden="1" x14ac:dyDescent="0.35">
      <c r="A103" s="704"/>
      <c r="B103" s="404"/>
      <c r="C103" s="721">
        <f>C102</f>
        <v>-6017.2418458409638</v>
      </c>
      <c r="D103" s="721">
        <f t="shared" ref="D103:L103" si="21">C103+D102</f>
        <v>-5874.9048733409636</v>
      </c>
      <c r="E103" s="721">
        <f t="shared" si="21"/>
        <v>-5998.6231508409637</v>
      </c>
      <c r="F103" s="721">
        <f t="shared" si="21"/>
        <v>-6127.7974743409641</v>
      </c>
      <c r="G103" s="721">
        <f t="shared" si="21"/>
        <v>-4994.3691858409638</v>
      </c>
      <c r="H103" s="721">
        <f t="shared" si="21"/>
        <v>-4114.7633113409638</v>
      </c>
      <c r="I103" s="721">
        <f t="shared" si="21"/>
        <v>-3273.1816988409637</v>
      </c>
      <c r="J103" s="721">
        <f t="shared" si="21"/>
        <v>-2090.8607798409635</v>
      </c>
      <c r="K103" s="721">
        <f t="shared" si="21"/>
        <v>-1201.0524228409633</v>
      </c>
      <c r="L103" s="721">
        <f t="shared" si="21"/>
        <v>6712.599551825705</v>
      </c>
      <c r="M103" s="705"/>
    </row>
    <row r="104" spans="1:22" ht="18" hidden="1" x14ac:dyDescent="0.35">
      <c r="A104" s="704"/>
      <c r="B104" s="404"/>
      <c r="C104" s="721" t="b">
        <f>AND(C103&gt;0)</f>
        <v>0</v>
      </c>
      <c r="D104" s="721" t="b">
        <f t="shared" ref="D104:L104" si="22">AND(C103&lt;0,D103&gt;0)</f>
        <v>0</v>
      </c>
      <c r="E104" s="721" t="b">
        <f t="shared" si="22"/>
        <v>0</v>
      </c>
      <c r="F104" s="721" t="b">
        <f t="shared" si="22"/>
        <v>0</v>
      </c>
      <c r="G104" s="721" t="b">
        <f t="shared" si="22"/>
        <v>0</v>
      </c>
      <c r="H104" s="721" t="b">
        <f t="shared" si="22"/>
        <v>0</v>
      </c>
      <c r="I104" s="721" t="b">
        <f t="shared" si="22"/>
        <v>0</v>
      </c>
      <c r="J104" s="721" t="b">
        <f t="shared" si="22"/>
        <v>0</v>
      </c>
      <c r="K104" s="721" t="b">
        <f t="shared" si="22"/>
        <v>0</v>
      </c>
      <c r="L104" s="721" t="b">
        <f t="shared" si="22"/>
        <v>1</v>
      </c>
      <c r="M104" s="705"/>
    </row>
    <row r="105" spans="1:22" ht="18" hidden="1" x14ac:dyDescent="0.35">
      <c r="A105" s="704"/>
      <c r="B105" s="404"/>
      <c r="C105" s="722">
        <f>IF(C104=TRUE,(C97+C99+C101)/C84,0)</f>
        <v>0</v>
      </c>
      <c r="D105" s="722">
        <f>IF(D104=TRUE,(1-C103/D102),0)</f>
        <v>0</v>
      </c>
      <c r="E105" s="722">
        <f>IF(E104=TRUE,(2-D103/E102),0)</f>
        <v>0</v>
      </c>
      <c r="F105" s="722">
        <f>IF(F104=TRUE,(3-E103/F102),0)</f>
        <v>0</v>
      </c>
      <c r="G105" s="722">
        <f>IF(G104=TRUE,(4-F103/G102),0)</f>
        <v>0</v>
      </c>
      <c r="H105" s="722">
        <f>IF(H104=TRUE,(5-G103/H102),0)</f>
        <v>0</v>
      </c>
      <c r="I105" s="722">
        <f>IF(I104=TRUE,(6-H103/I102),0)</f>
        <v>0</v>
      </c>
      <c r="J105" s="722">
        <f>IF(J104=TRUE,(7-I103/J102),0)</f>
        <v>0</v>
      </c>
      <c r="K105" s="722">
        <f>IF(K104=TRUE,(8-J103/K102),0)</f>
        <v>0</v>
      </c>
      <c r="L105" s="722">
        <f>IF(L104=TRUE,(9-K103/L102),0)</f>
        <v>9.1517696793700054</v>
      </c>
      <c r="M105" s="705"/>
    </row>
    <row r="106" spans="1:22" ht="18" hidden="1" x14ac:dyDescent="0.35">
      <c r="A106" s="704"/>
      <c r="B106" s="404"/>
      <c r="C106" s="722">
        <f>C98</f>
        <v>-6017.2418458409638</v>
      </c>
      <c r="D106" s="722">
        <f t="shared" ref="D106:U106" si="23">D98</f>
        <v>142.33697250000006</v>
      </c>
      <c r="E106" s="722">
        <f t="shared" si="23"/>
        <v>-123.71827750000001</v>
      </c>
      <c r="F106" s="722">
        <f t="shared" si="23"/>
        <v>-129.17432350000004</v>
      </c>
      <c r="G106" s="722">
        <f t="shared" si="23"/>
        <v>1133.4282885</v>
      </c>
      <c r="H106" s="722">
        <f t="shared" si="23"/>
        <v>879.60587450000014</v>
      </c>
      <c r="I106" s="722">
        <f t="shared" si="23"/>
        <v>841.58161250000023</v>
      </c>
      <c r="J106" s="722">
        <f t="shared" si="23"/>
        <v>1182.3209190000002</v>
      </c>
      <c r="K106" s="722">
        <f t="shared" si="23"/>
        <v>889.80835700000011</v>
      </c>
      <c r="L106" s="722">
        <f t="shared" si="23"/>
        <v>847.89128300000016</v>
      </c>
      <c r="M106" s="722">
        <f t="shared" si="23"/>
        <v>1266.4076280000002</v>
      </c>
      <c r="N106" s="722">
        <f t="shared" si="23"/>
        <v>987.70395200000007</v>
      </c>
      <c r="O106" s="722">
        <f t="shared" si="23"/>
        <v>953.78915900000027</v>
      </c>
      <c r="P106" s="722">
        <f t="shared" si="23"/>
        <v>1262.3703780000001</v>
      </c>
      <c r="Q106" s="722">
        <f t="shared" si="23"/>
        <v>977.78787800000009</v>
      </c>
      <c r="R106" s="722">
        <f t="shared" si="23"/>
        <v>959.74020200000018</v>
      </c>
      <c r="S106" s="722">
        <f t="shared" si="23"/>
        <v>1272.2864520000001</v>
      </c>
      <c r="T106" s="722">
        <f t="shared" si="23"/>
        <v>971.83683500000006</v>
      </c>
      <c r="U106" s="722">
        <f t="shared" si="23"/>
        <v>953.86137800000017</v>
      </c>
      <c r="V106" s="722">
        <f>V98+V98/F114</f>
        <v>11831.413216000003</v>
      </c>
    </row>
    <row r="107" spans="1:22" ht="18" hidden="1" x14ac:dyDescent="0.35">
      <c r="A107" s="704"/>
      <c r="B107" s="404"/>
      <c r="C107" s="721">
        <f>C106</f>
        <v>-6017.2418458409638</v>
      </c>
      <c r="D107" s="721">
        <f t="shared" ref="D107:V107" si="24">C107+D106</f>
        <v>-5874.9048733409636</v>
      </c>
      <c r="E107" s="721">
        <f t="shared" si="24"/>
        <v>-5998.6231508409637</v>
      </c>
      <c r="F107" s="721">
        <f t="shared" si="24"/>
        <v>-6127.7974743409641</v>
      </c>
      <c r="G107" s="721">
        <f t="shared" si="24"/>
        <v>-4994.3691858409638</v>
      </c>
      <c r="H107" s="721">
        <f t="shared" si="24"/>
        <v>-4114.7633113409638</v>
      </c>
      <c r="I107" s="721">
        <f t="shared" si="24"/>
        <v>-3273.1816988409637</v>
      </c>
      <c r="J107" s="721">
        <f t="shared" si="24"/>
        <v>-2090.8607798409635</v>
      </c>
      <c r="K107" s="721">
        <f t="shared" si="24"/>
        <v>-1201.0524228409633</v>
      </c>
      <c r="L107" s="721">
        <f t="shared" si="24"/>
        <v>-353.16113984096319</v>
      </c>
      <c r="M107" s="721">
        <f t="shared" si="24"/>
        <v>913.24648815903697</v>
      </c>
      <c r="N107" s="721">
        <f t="shared" si="24"/>
        <v>1900.950440159037</v>
      </c>
      <c r="O107" s="721">
        <f t="shared" si="24"/>
        <v>2854.7395991590374</v>
      </c>
      <c r="P107" s="721">
        <f t="shared" si="24"/>
        <v>4117.109977159038</v>
      </c>
      <c r="Q107" s="721">
        <f t="shared" si="24"/>
        <v>5094.897855159038</v>
      </c>
      <c r="R107" s="721">
        <f t="shared" si="24"/>
        <v>6054.638057159038</v>
      </c>
      <c r="S107" s="721">
        <f t="shared" si="24"/>
        <v>7326.9245091590383</v>
      </c>
      <c r="T107" s="721">
        <f t="shared" si="24"/>
        <v>8298.7613441590383</v>
      </c>
      <c r="U107" s="721">
        <f t="shared" si="24"/>
        <v>9252.6227221590379</v>
      </c>
      <c r="V107" s="721">
        <f t="shared" si="24"/>
        <v>21084.035938159039</v>
      </c>
    </row>
    <row r="108" spans="1:22" ht="18" hidden="1" x14ac:dyDescent="0.35">
      <c r="A108" s="704"/>
      <c r="B108" s="404"/>
      <c r="C108" s="721" t="b">
        <f>AND(C107&gt;0)</f>
        <v>0</v>
      </c>
      <c r="D108" s="721" t="b">
        <f t="shared" ref="D108:V108" si="25">AND(C107&lt;0,D107&gt;0)</f>
        <v>0</v>
      </c>
      <c r="E108" s="721" t="b">
        <f t="shared" si="25"/>
        <v>0</v>
      </c>
      <c r="F108" s="721" t="b">
        <f t="shared" si="25"/>
        <v>0</v>
      </c>
      <c r="G108" s="721" t="b">
        <f t="shared" si="25"/>
        <v>0</v>
      </c>
      <c r="H108" s="721" t="b">
        <f t="shared" si="25"/>
        <v>0</v>
      </c>
      <c r="I108" s="721" t="b">
        <f t="shared" si="25"/>
        <v>0</v>
      </c>
      <c r="J108" s="721" t="b">
        <f t="shared" si="25"/>
        <v>0</v>
      </c>
      <c r="K108" s="721" t="b">
        <f t="shared" si="25"/>
        <v>0</v>
      </c>
      <c r="L108" s="721" t="b">
        <f t="shared" si="25"/>
        <v>0</v>
      </c>
      <c r="M108" s="721" t="b">
        <f t="shared" si="25"/>
        <v>1</v>
      </c>
      <c r="N108" s="721" t="b">
        <f t="shared" si="25"/>
        <v>0</v>
      </c>
      <c r="O108" s="721" t="b">
        <f t="shared" si="25"/>
        <v>0</v>
      </c>
      <c r="P108" s="721" t="b">
        <f t="shared" si="25"/>
        <v>0</v>
      </c>
      <c r="Q108" s="721" t="b">
        <f t="shared" si="25"/>
        <v>0</v>
      </c>
      <c r="R108" s="721" t="b">
        <f t="shared" si="25"/>
        <v>0</v>
      </c>
      <c r="S108" s="721" t="b">
        <f t="shared" si="25"/>
        <v>0</v>
      </c>
      <c r="T108" s="721" t="b">
        <f t="shared" si="25"/>
        <v>0</v>
      </c>
      <c r="U108" s="721" t="b">
        <f t="shared" si="25"/>
        <v>0</v>
      </c>
      <c r="V108" s="721" t="b">
        <f t="shared" si="25"/>
        <v>0</v>
      </c>
    </row>
    <row r="109" spans="1:22" ht="18" hidden="1" x14ac:dyDescent="0.35">
      <c r="A109" s="704"/>
      <c r="B109" s="404"/>
      <c r="C109" s="722">
        <f>IF(C108=TRUE,(C101+C103+C105)/C89,0)</f>
        <v>0</v>
      </c>
      <c r="D109" s="722">
        <f>IF(D108=TRUE,(1-C107/D106),0)</f>
        <v>0</v>
      </c>
      <c r="E109" s="722">
        <f>IF(E108=TRUE,(2-D107/E106),0)</f>
        <v>0</v>
      </c>
      <c r="F109" s="722">
        <f>IF(F108=TRUE,(3-E107/F106),0)</f>
        <v>0</v>
      </c>
      <c r="G109" s="722">
        <f>IF(G108=TRUE,(4-F107/G106),0)</f>
        <v>0</v>
      </c>
      <c r="H109" s="722">
        <f>IF(H108=TRUE,(5-G107/H106),0)</f>
        <v>0</v>
      </c>
      <c r="I109" s="722">
        <f>IF(I108=TRUE,(6-H107/I106),0)</f>
        <v>0</v>
      </c>
      <c r="J109" s="722">
        <f>IF(J108=TRUE,(7-I107/J106),0)</f>
        <v>0</v>
      </c>
      <c r="K109" s="722">
        <f>IF(K108=TRUE,(8-J107/K106),0)</f>
        <v>0</v>
      </c>
      <c r="L109" s="722">
        <f>IF(L108=TRUE,(9-K107/L106),0)</f>
        <v>0</v>
      </c>
      <c r="M109" s="722">
        <f>IF(M108=TRUE,(10-L107/M106),0)</f>
        <v>10.278868455963661</v>
      </c>
      <c r="N109" s="722">
        <f>IF(N108=TRUE,(11-M107/N106),0)</f>
        <v>0</v>
      </c>
      <c r="O109" s="722">
        <f>IF(O108=TRUE,(12-N107/O106),0)</f>
        <v>0</v>
      </c>
      <c r="P109" s="722">
        <f>IF(P108=TRUE,(13-O107/P106),0)</f>
        <v>0</v>
      </c>
      <c r="Q109" s="722">
        <f>IF(Q108=TRUE,(14-P107/Q106),0)</f>
        <v>0</v>
      </c>
      <c r="R109" s="722">
        <f>IF(R108=TRUE,(15-Q107/R106),0)</f>
        <v>0</v>
      </c>
      <c r="S109" s="722">
        <f>IF(S108=TRUE,(16-R107/S106),0)</f>
        <v>0</v>
      </c>
      <c r="T109" s="722">
        <f>IF(T108=TRUE,(17-S107/T106),0)</f>
        <v>0</v>
      </c>
      <c r="U109" s="722">
        <f>IF(U108=TRUE,(18-T107/U106),0)</f>
        <v>0</v>
      </c>
      <c r="V109" s="722">
        <f>IF(V108=TRUE,(18-U107/V106),0)</f>
        <v>0</v>
      </c>
    </row>
    <row r="110" spans="1:22" ht="18" x14ac:dyDescent="0.35">
      <c r="A110" s="704"/>
      <c r="B110" s="404"/>
      <c r="C110" s="722"/>
      <c r="D110" s="722"/>
      <c r="E110" s="722"/>
      <c r="F110" s="722"/>
      <c r="G110" s="722"/>
      <c r="H110" s="722"/>
      <c r="I110" s="722"/>
      <c r="J110" s="722"/>
      <c r="K110" s="722"/>
      <c r="L110" s="722"/>
      <c r="M110" s="722"/>
      <c r="N110" s="722"/>
      <c r="O110" s="722"/>
      <c r="P110" s="722"/>
      <c r="Q110" s="722"/>
      <c r="R110" s="722"/>
      <c r="S110" s="722"/>
      <c r="T110" s="722"/>
      <c r="U110" s="722"/>
      <c r="V110" s="722"/>
    </row>
    <row r="111" spans="1:22" ht="18" x14ac:dyDescent="0.35">
      <c r="A111" s="704"/>
      <c r="B111" s="723" t="s">
        <v>600</v>
      </c>
      <c r="C111" s="724"/>
      <c r="D111" s="725" t="s">
        <v>601</v>
      </c>
      <c r="E111" s="726"/>
      <c r="F111" s="725" t="s">
        <v>602</v>
      </c>
      <c r="G111" s="726"/>
      <c r="H111" s="722"/>
      <c r="I111" s="722"/>
      <c r="J111" s="722"/>
      <c r="K111" s="727"/>
      <c r="L111" s="727"/>
      <c r="M111" s="705"/>
    </row>
    <row r="112" spans="1:22" ht="18" x14ac:dyDescent="0.35">
      <c r="A112" s="704"/>
      <c r="B112" s="728" t="s">
        <v>2081</v>
      </c>
      <c r="C112" s="729"/>
      <c r="D112" s="1646">
        <f>NPV(D114,C102:L102)</f>
        <v>-613.38035836970198</v>
      </c>
      <c r="E112" s="730"/>
      <c r="F112" s="731">
        <f>NPV(D114,C106:V106)</f>
        <v>190.2498822111537</v>
      </c>
      <c r="G112" s="732"/>
      <c r="H112" s="733"/>
      <c r="I112" s="733"/>
      <c r="J112" s="733"/>
      <c r="K112" s="733"/>
      <c r="L112" s="733"/>
      <c r="M112" s="705"/>
    </row>
    <row r="113" spans="1:13" ht="18" x14ac:dyDescent="0.35">
      <c r="A113" s="704"/>
      <c r="B113" s="735" t="s">
        <v>2082</v>
      </c>
      <c r="C113" s="736"/>
      <c r="D113" s="737">
        <f>(NPV(D114,C80:K80)+(L102/((1+D114)^10)))/(NPV(D114,C93:L93)+NPV(D114,C97:L97)+NPV(D114,C95:L95))</f>
        <v>0.89363302349462481</v>
      </c>
      <c r="E113" s="738"/>
      <c r="F113" s="739">
        <f>(NPV(D114,C80:U80)+(V106/((1+D114)^20)))/(NPV(D114,C93:V93)+NPV(D114,C97:V97)+NPV(D114,C95:V95))</f>
        <v>1.0282622722649188</v>
      </c>
      <c r="G113" s="738"/>
      <c r="H113" s="734"/>
      <c r="I113" s="733"/>
      <c r="M113" s="705"/>
    </row>
    <row r="114" spans="1:13" ht="18" x14ac:dyDescent="0.35">
      <c r="A114" s="704"/>
      <c r="B114" s="735" t="s">
        <v>603</v>
      </c>
      <c r="C114" s="736"/>
      <c r="D114" s="740">
        <v>0.12</v>
      </c>
      <c r="E114" s="738"/>
      <c r="F114" s="740">
        <v>0.12</v>
      </c>
      <c r="G114" s="738"/>
      <c r="H114" s="734"/>
      <c r="I114" s="733"/>
      <c r="M114" s="705"/>
    </row>
    <row r="115" spans="1:13" ht="18" x14ac:dyDescent="0.35">
      <c r="A115" s="704"/>
      <c r="B115" s="735" t="s">
        <v>2083</v>
      </c>
      <c r="C115" s="741"/>
      <c r="D115" s="742">
        <f>IFERROR(D116,0%)</f>
        <v>0.10207514180914878</v>
      </c>
      <c r="E115" s="738"/>
      <c r="F115" s="743">
        <f>IFERROR(F116,0%)</f>
        <v>0.12347119192560774</v>
      </c>
      <c r="G115" s="738"/>
      <c r="H115" s="734"/>
      <c r="I115" s="733"/>
      <c r="M115" s="705"/>
    </row>
    <row r="116" spans="1:13" ht="18" hidden="1" x14ac:dyDescent="0.35">
      <c r="A116" s="704"/>
      <c r="B116" s="744" t="s">
        <v>2083</v>
      </c>
      <c r="C116" s="404"/>
      <c r="D116" s="745">
        <f>IRR(C102:L102)</f>
        <v>0.10207514180914878</v>
      </c>
      <c r="E116" s="746"/>
      <c r="F116" s="747">
        <f>IRR(C106:V106)</f>
        <v>0.12347119192560774</v>
      </c>
      <c r="G116" s="746"/>
      <c r="H116" s="734"/>
      <c r="I116" s="733"/>
      <c r="M116" s="705"/>
    </row>
    <row r="117" spans="1:13" ht="18" x14ac:dyDescent="0.35">
      <c r="A117" s="704"/>
      <c r="B117" s="735" t="s">
        <v>2084</v>
      </c>
      <c r="C117" s="736"/>
      <c r="D117" s="748">
        <f>ROUND(SUM(C105:L105),2)</f>
        <v>9.15</v>
      </c>
      <c r="E117" s="749" t="s">
        <v>587</v>
      </c>
      <c r="F117" s="750">
        <f>ROUND(SUM(C109:U109),2)</f>
        <v>10.28</v>
      </c>
      <c r="G117" s="738" t="s">
        <v>587</v>
      </c>
      <c r="H117" s="751"/>
      <c r="I117" s="751"/>
      <c r="M117" s="705"/>
    </row>
    <row r="118" spans="1:13" x14ac:dyDescent="0.3">
      <c r="B118" s="753" t="s">
        <v>2085</v>
      </c>
      <c r="C118" s="754"/>
      <c r="D118" s="755">
        <f>-PMT($D$53,10,D112)</f>
        <v>-108.55861003812734</v>
      </c>
      <c r="E118" s="756"/>
      <c r="F118" s="757">
        <f>-PMT($D$53,20,F112)</f>
        <v>25.470422133118397</v>
      </c>
      <c r="G118" s="758"/>
      <c r="H118" s="759"/>
      <c r="I118" s="759"/>
      <c r="J118" s="759"/>
      <c r="K118" s="759"/>
      <c r="L118" s="759"/>
      <c r="M118" s="759"/>
    </row>
  </sheetData>
  <mergeCells count="6">
    <mergeCell ref="B69:L69"/>
    <mergeCell ref="B1:I2"/>
    <mergeCell ref="B6:L7"/>
    <mergeCell ref="B8:L8"/>
    <mergeCell ref="B62:I63"/>
    <mergeCell ref="B67:L68"/>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8"/>
  <sheetViews>
    <sheetView showGridLines="0" workbookViewId="0">
      <selection activeCell="B1" sqref="B1:I2"/>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8" width="21" bestFit="1" customWidth="1"/>
    <col min="9" max="9" width="21" style="994" bestFit="1" customWidth="1"/>
    <col min="10"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3" x14ac:dyDescent="0.3">
      <c r="B1" s="1724" t="s">
        <v>606</v>
      </c>
      <c r="C1" s="1724"/>
      <c r="D1" s="1724"/>
      <c r="E1" s="1724"/>
      <c r="F1" s="1724"/>
      <c r="G1" s="1724"/>
      <c r="H1" s="1724"/>
      <c r="I1" s="1724"/>
      <c r="J1" s="697"/>
      <c r="K1" s="697"/>
      <c r="L1" s="697"/>
      <c r="M1" s="697"/>
    </row>
    <row r="2" spans="1:23" x14ac:dyDescent="0.3">
      <c r="B2" s="1724"/>
      <c r="C2" s="1724"/>
      <c r="D2" s="1724"/>
      <c r="E2" s="1724"/>
      <c r="F2" s="1724"/>
      <c r="G2" s="1724"/>
      <c r="H2" s="1724"/>
      <c r="I2" s="1724"/>
      <c r="J2" s="1"/>
      <c r="K2" s="637"/>
      <c r="L2" s="637"/>
      <c r="M2" s="637"/>
    </row>
    <row r="3" spans="1:23" ht="21" x14ac:dyDescent="0.4">
      <c r="B3" s="699"/>
      <c r="C3" s="699"/>
      <c r="D3" s="698"/>
      <c r="E3" s="698"/>
      <c r="F3" s="698"/>
      <c r="G3" s="698"/>
      <c r="H3" s="698"/>
      <c r="I3" s="995"/>
      <c r="J3" s="700"/>
      <c r="K3" s="637"/>
      <c r="L3" s="637"/>
      <c r="M3" s="637"/>
    </row>
    <row r="4" spans="1:23" ht="21" x14ac:dyDescent="0.4">
      <c r="B4" s="701" t="s">
        <v>585</v>
      </c>
      <c r="C4" s="701"/>
      <c r="D4" s="698"/>
      <c r="E4" s="698"/>
      <c r="F4" s="698"/>
      <c r="G4" s="698"/>
      <c r="H4" s="698"/>
      <c r="I4" s="995"/>
      <c r="J4" s="1"/>
      <c r="K4" s="637"/>
      <c r="L4" s="637"/>
      <c r="M4" s="637"/>
    </row>
    <row r="5" spans="1:23" x14ac:dyDescent="0.3">
      <c r="B5" s="702"/>
      <c r="C5" s="638"/>
      <c r="D5" s="703"/>
      <c r="E5" s="1"/>
      <c r="F5" s="703"/>
      <c r="G5" s="1"/>
      <c r="H5" s="1"/>
      <c r="I5" s="2"/>
      <c r="J5" s="1"/>
      <c r="K5" s="637"/>
      <c r="L5" s="637"/>
      <c r="M5" s="637"/>
    </row>
    <row r="6" spans="1:23" ht="15" customHeight="1" x14ac:dyDescent="0.3">
      <c r="B6" s="1727" t="s">
        <v>811</v>
      </c>
      <c r="C6" s="1726"/>
      <c r="D6" s="1726"/>
      <c r="E6" s="1726"/>
      <c r="F6" s="1726"/>
      <c r="G6" s="1726"/>
      <c r="H6" s="1726"/>
      <c r="I6" s="1726"/>
      <c r="J6" s="1726"/>
      <c r="K6" s="1726"/>
      <c r="L6" s="1726"/>
    </row>
    <row r="7" spans="1:23" ht="18" x14ac:dyDescent="0.35">
      <c r="A7" s="704"/>
      <c r="B7" s="1726"/>
      <c r="C7" s="1726"/>
      <c r="D7" s="1726"/>
      <c r="E7" s="1726"/>
      <c r="F7" s="1726"/>
      <c r="G7" s="1726"/>
      <c r="H7" s="1726"/>
      <c r="I7" s="1726"/>
      <c r="J7" s="1726"/>
      <c r="K7" s="1726"/>
      <c r="L7" s="1726"/>
      <c r="M7" s="705"/>
    </row>
    <row r="8" spans="1:23" ht="18.600000000000001" thickBot="1" x14ac:dyDescent="0.4">
      <c r="A8" s="704"/>
      <c r="B8" s="1725" t="s">
        <v>586</v>
      </c>
      <c r="C8" s="1725"/>
      <c r="D8" s="1725"/>
      <c r="E8" s="1725"/>
      <c r="F8" s="1725"/>
      <c r="G8" s="1725"/>
      <c r="H8" s="1725"/>
      <c r="I8" s="1725"/>
      <c r="J8" s="1725"/>
      <c r="K8" s="1725"/>
      <c r="L8" s="1725"/>
      <c r="M8" s="705"/>
    </row>
    <row r="9" spans="1:23" ht="18" x14ac:dyDescent="0.35">
      <c r="A9" s="704"/>
      <c r="B9" s="706" t="s">
        <v>628</v>
      </c>
      <c r="C9" s="706"/>
      <c r="D9" s="706"/>
      <c r="E9" s="706"/>
      <c r="F9" s="706"/>
      <c r="G9" s="706"/>
      <c r="H9" s="706"/>
      <c r="I9" s="996"/>
      <c r="J9" s="706"/>
      <c r="K9" s="706"/>
      <c r="L9" s="706"/>
      <c r="M9" s="705"/>
    </row>
    <row r="10" spans="1:23" ht="18" x14ac:dyDescent="0.35">
      <c r="A10" s="704"/>
      <c r="B10" s="913" t="s">
        <v>587</v>
      </c>
      <c r="C10" s="707">
        <v>1</v>
      </c>
      <c r="D10" s="707">
        <v>2</v>
      </c>
      <c r="E10" s="707">
        <v>3</v>
      </c>
      <c r="F10" s="707">
        <v>4</v>
      </c>
      <c r="G10" s="707">
        <v>5</v>
      </c>
      <c r="H10" s="707">
        <v>6</v>
      </c>
      <c r="I10" s="997">
        <v>7</v>
      </c>
      <c r="J10" s="707">
        <v>8</v>
      </c>
      <c r="K10" s="707">
        <v>9</v>
      </c>
      <c r="L10" s="707">
        <v>10</v>
      </c>
      <c r="M10" s="707">
        <v>11</v>
      </c>
      <c r="N10" s="707">
        <v>12</v>
      </c>
      <c r="O10" s="707">
        <v>13</v>
      </c>
      <c r="P10" s="707">
        <v>14</v>
      </c>
      <c r="Q10" s="707">
        <v>15</v>
      </c>
      <c r="R10" s="707">
        <v>16</v>
      </c>
      <c r="S10" s="707">
        <v>17</v>
      </c>
      <c r="T10" s="707">
        <v>18</v>
      </c>
      <c r="U10" s="707">
        <v>19</v>
      </c>
      <c r="V10" s="707">
        <v>20</v>
      </c>
    </row>
    <row r="11" spans="1:23" ht="18" x14ac:dyDescent="0.35">
      <c r="A11" s="704"/>
      <c r="B11" s="708" t="s">
        <v>588</v>
      </c>
      <c r="C11" s="707"/>
      <c r="D11" s="707"/>
      <c r="E11" s="707"/>
      <c r="F11" s="707"/>
      <c r="G11" s="707"/>
      <c r="H11" s="707"/>
      <c r="I11" s="997"/>
      <c r="J11" s="707"/>
      <c r="K11" s="707"/>
      <c r="L11" s="707"/>
      <c r="M11" s="707"/>
      <c r="N11" s="707"/>
      <c r="O11" s="707"/>
      <c r="P11" s="707"/>
      <c r="Q11" s="707"/>
      <c r="R11" s="707"/>
      <c r="S11" s="707"/>
      <c r="T11" s="707"/>
      <c r="U11" s="707"/>
      <c r="V11" s="707"/>
    </row>
    <row r="12" spans="1:23" ht="18" x14ac:dyDescent="0.35">
      <c r="A12" s="704"/>
      <c r="B12" s="767" t="s">
        <v>278</v>
      </c>
      <c r="C12" s="1474">
        <f>'16c. Annex M4 FRUAGR - Invierno'!K6</f>
        <v>0</v>
      </c>
      <c r="D12" s="1474">
        <f>'16c. Annex M4 FRUAGR - Invierno'!L6</f>
        <v>0</v>
      </c>
      <c r="E12" s="1474">
        <f>'16c. Annex M4 FRUAGR - Invierno'!M6</f>
        <v>0</v>
      </c>
      <c r="F12" s="1474">
        <f>'16c. Annex M4 FRUAGR - Invierno'!N6</f>
        <v>0</v>
      </c>
      <c r="G12" s="1474">
        <f>'16c. Annex M4 FRUAGR - Invierno'!O6</f>
        <v>1090.4400000000003</v>
      </c>
      <c r="H12" s="1474">
        <f>'16c. Annex M4 FRUAGR - Invierno'!P6</f>
        <v>1090.4400000000003</v>
      </c>
      <c r="I12" s="1474">
        <f>'16c. Annex M4 FRUAGR - Invierno'!Q6</f>
        <v>1090.4400000000003</v>
      </c>
      <c r="J12" s="1474">
        <f>'16c. Annex M4 FRUAGR - Invierno'!R6</f>
        <v>1090.4400000000003</v>
      </c>
      <c r="K12" s="1474">
        <f>'16c. Annex M4 FRUAGR - Invierno'!S6</f>
        <v>1090.4400000000003</v>
      </c>
      <c r="L12" s="1474">
        <f>'16c. Annex M4 FRUAGR - Invierno'!T6</f>
        <v>1090.4400000000003</v>
      </c>
      <c r="M12" s="1474">
        <f>'16c. Annex M4 FRUAGR - Invierno'!U6</f>
        <v>1090.4400000000003</v>
      </c>
      <c r="N12" s="1474">
        <f>'16c. Annex M4 FRUAGR - Invierno'!V6</f>
        <v>1090.4400000000003</v>
      </c>
      <c r="O12" s="1474">
        <f>'16c. Annex M4 FRUAGR - Invierno'!W6</f>
        <v>1090.4400000000003</v>
      </c>
      <c r="P12" s="1474">
        <f>'16c. Annex M4 FRUAGR - Invierno'!X6</f>
        <v>1090.4400000000003</v>
      </c>
      <c r="Q12" s="1474">
        <f>'16c. Annex M4 FRUAGR - Invierno'!Y6</f>
        <v>1090.4400000000003</v>
      </c>
      <c r="R12" s="1474">
        <f>'16c. Annex M4 FRUAGR - Invierno'!Z6</f>
        <v>1090.4400000000003</v>
      </c>
      <c r="S12" s="1474">
        <f>'16c. Annex M4 FRUAGR - Invierno'!AA6</f>
        <v>1090.4400000000003</v>
      </c>
      <c r="T12" s="1474">
        <f>'16c. Annex M4 FRUAGR - Invierno'!AB6</f>
        <v>1090.4400000000003</v>
      </c>
      <c r="U12" s="1474">
        <f>'16c. Annex M4 FRUAGR - Invierno'!AC6</f>
        <v>1090.4400000000003</v>
      </c>
      <c r="V12" s="1474">
        <f>'16c. Annex M4 FRUAGR - Invierno'!AD6</f>
        <v>1090.4400000000003</v>
      </c>
      <c r="W12" s="776"/>
    </row>
    <row r="13" spans="1:23" ht="18" x14ac:dyDescent="0.35">
      <c r="A13" s="704"/>
      <c r="B13" s="767" t="s">
        <v>279</v>
      </c>
      <c r="C13" s="1474">
        <f>'16c. Annex M4 FRUAGR - Invierno'!K7</f>
        <v>0</v>
      </c>
      <c r="D13" s="1474">
        <f>'16c. Annex M4 FRUAGR - Invierno'!L7</f>
        <v>0</v>
      </c>
      <c r="E13" s="1474">
        <f>'16c. Annex M4 FRUAGR - Invierno'!M7</f>
        <v>0</v>
      </c>
      <c r="F13" s="1474">
        <f>'16c. Annex M4 FRUAGR - Invierno'!N7</f>
        <v>0</v>
      </c>
      <c r="G13" s="1474">
        <f>'16c. Annex M4 FRUAGR - Invierno'!O7</f>
        <v>215.28000000000003</v>
      </c>
      <c r="H13" s="1474">
        <f>'16c. Annex M4 FRUAGR - Invierno'!P7</f>
        <v>215.28000000000003</v>
      </c>
      <c r="I13" s="1474">
        <f>'16c. Annex M4 FRUAGR - Invierno'!Q7</f>
        <v>215.28000000000003</v>
      </c>
      <c r="J13" s="1474">
        <f>'16c. Annex M4 FRUAGR - Invierno'!R7</f>
        <v>215.28000000000003</v>
      </c>
      <c r="K13" s="1474">
        <f>'16c. Annex M4 FRUAGR - Invierno'!S7</f>
        <v>215.28000000000003</v>
      </c>
      <c r="L13" s="1474">
        <f>'16c. Annex M4 FRUAGR - Invierno'!T7</f>
        <v>215.28000000000003</v>
      </c>
      <c r="M13" s="1474">
        <f>'16c. Annex M4 FRUAGR - Invierno'!U7</f>
        <v>215.28000000000003</v>
      </c>
      <c r="N13" s="1474">
        <f>'16c. Annex M4 FRUAGR - Invierno'!V7</f>
        <v>215.28000000000003</v>
      </c>
      <c r="O13" s="1474">
        <f>'16c. Annex M4 FRUAGR - Invierno'!W7</f>
        <v>215.28000000000003</v>
      </c>
      <c r="P13" s="1474">
        <f>'16c. Annex M4 FRUAGR - Invierno'!X7</f>
        <v>215.28000000000003</v>
      </c>
      <c r="Q13" s="1474">
        <f>'16c. Annex M4 FRUAGR - Invierno'!Y7</f>
        <v>215.28000000000003</v>
      </c>
      <c r="R13" s="1474">
        <f>'16c. Annex M4 FRUAGR - Invierno'!Z7</f>
        <v>215.28000000000003</v>
      </c>
      <c r="S13" s="1474">
        <f>'16c. Annex M4 FRUAGR - Invierno'!AA7</f>
        <v>215.28000000000003</v>
      </c>
      <c r="T13" s="1474">
        <f>'16c. Annex M4 FRUAGR - Invierno'!AB7</f>
        <v>215.28000000000003</v>
      </c>
      <c r="U13" s="1474">
        <f>'16c. Annex M4 FRUAGR - Invierno'!AC7</f>
        <v>215.28000000000003</v>
      </c>
      <c r="V13" s="1474">
        <f>'16c. Annex M4 FRUAGR - Invierno'!AD7</f>
        <v>215.28000000000003</v>
      </c>
      <c r="W13" s="776"/>
    </row>
    <row r="14" spans="1:23" ht="18" x14ac:dyDescent="0.35">
      <c r="A14" s="704"/>
      <c r="B14" s="767" t="s">
        <v>280</v>
      </c>
      <c r="C14" s="1474">
        <f>'16c. Annex M4 FRUAGR - Invierno'!K8</f>
        <v>0</v>
      </c>
      <c r="D14" s="1474">
        <f>'16c. Annex M4 FRUAGR - Invierno'!L8</f>
        <v>0</v>
      </c>
      <c r="E14" s="1474">
        <f>'16c. Annex M4 FRUAGR - Invierno'!M8</f>
        <v>0</v>
      </c>
      <c r="F14" s="1474">
        <f>'16c. Annex M4 FRUAGR - Invierno'!N8</f>
        <v>0</v>
      </c>
      <c r="G14" s="1474">
        <f>'16c. Annex M4 FRUAGR - Invierno'!O8</f>
        <v>1853.2800000000004</v>
      </c>
      <c r="H14" s="1474">
        <f>'16c. Annex M4 FRUAGR - Invierno'!P8</f>
        <v>1853.2800000000004</v>
      </c>
      <c r="I14" s="1474">
        <f>'16c. Annex M4 FRUAGR - Invierno'!Q8</f>
        <v>1853.2800000000004</v>
      </c>
      <c r="J14" s="1474">
        <f>'16c. Annex M4 FRUAGR - Invierno'!R8</f>
        <v>1853.2800000000004</v>
      </c>
      <c r="K14" s="1474">
        <f>'16c. Annex M4 FRUAGR - Invierno'!S8</f>
        <v>1853.2800000000004</v>
      </c>
      <c r="L14" s="1474">
        <f>'16c. Annex M4 FRUAGR - Invierno'!T8</f>
        <v>1853.2800000000004</v>
      </c>
      <c r="M14" s="1474">
        <f>'16c. Annex M4 FRUAGR - Invierno'!U8</f>
        <v>1853.2800000000004</v>
      </c>
      <c r="N14" s="1474">
        <f>'16c. Annex M4 FRUAGR - Invierno'!V8</f>
        <v>1853.2800000000004</v>
      </c>
      <c r="O14" s="1474">
        <f>'16c. Annex M4 FRUAGR - Invierno'!W8</f>
        <v>1853.2800000000004</v>
      </c>
      <c r="P14" s="1474">
        <f>'16c. Annex M4 FRUAGR - Invierno'!X8</f>
        <v>1853.2800000000004</v>
      </c>
      <c r="Q14" s="1474">
        <f>'16c. Annex M4 FRUAGR - Invierno'!Y8</f>
        <v>1853.2800000000004</v>
      </c>
      <c r="R14" s="1474">
        <f>'16c. Annex M4 FRUAGR - Invierno'!Z8</f>
        <v>1853.2800000000004</v>
      </c>
      <c r="S14" s="1474">
        <f>'16c. Annex M4 FRUAGR - Invierno'!AA8</f>
        <v>1853.2800000000004</v>
      </c>
      <c r="T14" s="1474">
        <f>'16c. Annex M4 FRUAGR - Invierno'!AB8</f>
        <v>1853.2800000000004</v>
      </c>
      <c r="U14" s="1474">
        <f>'16c. Annex M4 FRUAGR - Invierno'!AC8</f>
        <v>1853.2800000000004</v>
      </c>
      <c r="V14" s="1474">
        <f>'16c. Annex M4 FRUAGR - Invierno'!AD8</f>
        <v>1853.2800000000004</v>
      </c>
      <c r="W14" s="776"/>
    </row>
    <row r="15" spans="1:23" ht="18" x14ac:dyDescent="0.35">
      <c r="A15" s="704"/>
      <c r="B15" s="767" t="s">
        <v>282</v>
      </c>
      <c r="C15" s="1474">
        <f>'16c. Annex M4 FRUAGR - Invierno'!K10</f>
        <v>0</v>
      </c>
      <c r="D15" s="1474">
        <f>'16c. Annex M4 FRUAGR - Invierno'!L10</f>
        <v>1082.1120000000001</v>
      </c>
      <c r="E15" s="1474">
        <f>'16c. Annex M4 FRUAGR - Invierno'!M10</f>
        <v>0</v>
      </c>
      <c r="F15" s="1474">
        <f>'16c. Annex M4 FRUAGR - Invierno'!N10</f>
        <v>0</v>
      </c>
      <c r="G15" s="1474">
        <f>'16c. Annex M4 FRUAGR - Invierno'!O10</f>
        <v>1082.1120000000001</v>
      </c>
      <c r="H15" s="1474">
        <f>'16c. Annex M4 FRUAGR - Invierno'!P10</f>
        <v>0</v>
      </c>
      <c r="I15" s="1474">
        <f>'16c. Annex M4 FRUAGR - Invierno'!Q10</f>
        <v>0</v>
      </c>
      <c r="J15" s="1474">
        <f>'16c. Annex M4 FRUAGR - Invierno'!R10</f>
        <v>1082.1120000000001</v>
      </c>
      <c r="K15" s="1474">
        <f>'16c. Annex M4 FRUAGR - Invierno'!S10</f>
        <v>0</v>
      </c>
      <c r="L15" s="1474">
        <f>'16c. Annex M4 FRUAGR - Invierno'!T10</f>
        <v>0</v>
      </c>
      <c r="M15" s="1474">
        <f>'16c. Annex M4 FRUAGR - Invierno'!U10</f>
        <v>1082.1120000000001</v>
      </c>
      <c r="N15" s="1474">
        <f>'16c. Annex M4 FRUAGR - Invierno'!V10</f>
        <v>0</v>
      </c>
      <c r="O15" s="1474">
        <f>'16c. Annex M4 FRUAGR - Invierno'!W10</f>
        <v>0</v>
      </c>
      <c r="P15" s="1474">
        <f>'16c. Annex M4 FRUAGR - Invierno'!X10</f>
        <v>1082.1120000000001</v>
      </c>
      <c r="Q15" s="1474">
        <f>'16c. Annex M4 FRUAGR - Invierno'!Y10</f>
        <v>0</v>
      </c>
      <c r="R15" s="1474">
        <f>'16c. Annex M4 FRUAGR - Invierno'!Z10</f>
        <v>0</v>
      </c>
      <c r="S15" s="1474">
        <f>'16c. Annex M4 FRUAGR - Invierno'!AA10</f>
        <v>1082.1120000000001</v>
      </c>
      <c r="T15" s="1474">
        <f>'16c. Annex M4 FRUAGR - Invierno'!AB10</f>
        <v>0</v>
      </c>
      <c r="U15" s="1474">
        <f>'16c. Annex M4 FRUAGR - Invierno'!AC10</f>
        <v>0</v>
      </c>
      <c r="V15" s="1474">
        <f>'16c. Annex M4 FRUAGR - Invierno'!AD10</f>
        <v>1082.1120000000001</v>
      </c>
      <c r="W15" s="776"/>
    </row>
    <row r="16" spans="1:23" ht="18" x14ac:dyDescent="0.35">
      <c r="A16" s="704"/>
      <c r="B16" s="767" t="s">
        <v>619</v>
      </c>
      <c r="C16" s="1474">
        <f>'16c. Annex M4 FRUAGR - Invierno'!K11</f>
        <v>0</v>
      </c>
      <c r="D16" s="1474">
        <f>'16c. Annex M4 FRUAGR - Invierno'!L11</f>
        <v>0</v>
      </c>
      <c r="E16" s="1474">
        <f>'16c. Annex M4 FRUAGR - Invierno'!M11</f>
        <v>0</v>
      </c>
      <c r="F16" s="1474">
        <f>'16c. Annex M4 FRUAGR - Invierno'!N11</f>
        <v>0</v>
      </c>
      <c r="G16" s="1474">
        <f>'16c. Annex M4 FRUAGR - Invierno'!O11</f>
        <v>0</v>
      </c>
      <c r="H16" s="1474">
        <f>'16c. Annex M4 FRUAGR - Invierno'!P11</f>
        <v>0</v>
      </c>
      <c r="I16" s="1474">
        <f>'16c. Annex M4 FRUAGR - Invierno'!Q11</f>
        <v>0</v>
      </c>
      <c r="J16" s="1474">
        <f>'16c. Annex M4 FRUAGR - Invierno'!R11</f>
        <v>0</v>
      </c>
      <c r="K16" s="1474">
        <f>'16c. Annex M4 FRUAGR - Invierno'!S11</f>
        <v>0</v>
      </c>
      <c r="L16" s="1474">
        <f>'16c. Annex M4 FRUAGR - Invierno'!T11</f>
        <v>0</v>
      </c>
      <c r="M16" s="1474">
        <f>'16c. Annex M4 FRUAGR - Invierno'!U11</f>
        <v>0</v>
      </c>
      <c r="N16" s="1474">
        <f>'16c. Annex M4 FRUAGR - Invierno'!V11</f>
        <v>0</v>
      </c>
      <c r="O16" s="1474">
        <f>'16c. Annex M4 FRUAGR - Invierno'!W11</f>
        <v>0</v>
      </c>
      <c r="P16" s="1474">
        <f>'16c. Annex M4 FRUAGR - Invierno'!X11</f>
        <v>0</v>
      </c>
      <c r="Q16" s="1474">
        <f>'16c. Annex M4 FRUAGR - Invierno'!Y11</f>
        <v>0</v>
      </c>
      <c r="R16" s="1474">
        <f>'16c. Annex M4 FRUAGR - Invierno'!Z11</f>
        <v>0</v>
      </c>
      <c r="S16" s="1474">
        <f>'16c. Annex M4 FRUAGR - Invierno'!AA11</f>
        <v>0</v>
      </c>
      <c r="T16" s="1474">
        <f>'16c. Annex M4 FRUAGR - Invierno'!AB11</f>
        <v>0</v>
      </c>
      <c r="U16" s="1474">
        <f>'16c. Annex M4 FRUAGR - Invierno'!AC11</f>
        <v>0</v>
      </c>
      <c r="V16" s="1474">
        <f>'16c. Annex M4 FRUAGR - Invierno'!AD11</f>
        <v>0</v>
      </c>
      <c r="W16" s="776"/>
    </row>
    <row r="17" spans="1:23" ht="18" x14ac:dyDescent="0.35">
      <c r="A17" s="704"/>
      <c r="B17" s="767" t="s">
        <v>620</v>
      </c>
      <c r="C17" s="1474">
        <f>'16c. Annex M4 FRUAGR - Invierno'!K12</f>
        <v>0</v>
      </c>
      <c r="D17" s="1474">
        <f>'16c. Annex M4 FRUAGR - Invierno'!L12</f>
        <v>0</v>
      </c>
      <c r="E17" s="1474">
        <f>'16c. Annex M4 FRUAGR - Invierno'!M12</f>
        <v>0</v>
      </c>
      <c r="F17" s="1474">
        <f>'16c. Annex M4 FRUAGR - Invierno'!N12</f>
        <v>0</v>
      </c>
      <c r="G17" s="1474">
        <f>'16c. Annex M4 FRUAGR - Invierno'!O12</f>
        <v>0</v>
      </c>
      <c r="H17" s="1474">
        <f>'16c. Annex M4 FRUAGR - Invierno'!P12</f>
        <v>0</v>
      </c>
      <c r="I17" s="1474">
        <f>'16c. Annex M4 FRUAGR - Invierno'!Q12</f>
        <v>0</v>
      </c>
      <c r="J17" s="1474">
        <f>'16c. Annex M4 FRUAGR - Invierno'!R12</f>
        <v>0</v>
      </c>
      <c r="K17" s="1474">
        <f>'16c. Annex M4 FRUAGR - Invierno'!S12</f>
        <v>0</v>
      </c>
      <c r="L17" s="1474">
        <f>'16c. Annex M4 FRUAGR - Invierno'!T12</f>
        <v>0</v>
      </c>
      <c r="M17" s="1474">
        <f>'16c. Annex M4 FRUAGR - Invierno'!U12</f>
        <v>0</v>
      </c>
      <c r="N17" s="1474">
        <f>'16c. Annex M4 FRUAGR - Invierno'!V12</f>
        <v>0</v>
      </c>
      <c r="O17" s="1474">
        <f>'16c. Annex M4 FRUAGR - Invierno'!W12</f>
        <v>0</v>
      </c>
      <c r="P17" s="1474">
        <f>'16c. Annex M4 FRUAGR - Invierno'!X12</f>
        <v>0</v>
      </c>
      <c r="Q17" s="1474">
        <f>'16c. Annex M4 FRUAGR - Invierno'!Y12</f>
        <v>0</v>
      </c>
      <c r="R17" s="1474">
        <f>'16c. Annex M4 FRUAGR - Invierno'!Z12</f>
        <v>0</v>
      </c>
      <c r="S17" s="1474">
        <f>'16c. Annex M4 FRUAGR - Invierno'!AA12</f>
        <v>0</v>
      </c>
      <c r="T17" s="1474">
        <f>'16c. Annex M4 FRUAGR - Invierno'!AB12</f>
        <v>0</v>
      </c>
      <c r="U17" s="1474">
        <f>'16c. Annex M4 FRUAGR - Invierno'!AC12</f>
        <v>0</v>
      </c>
      <c r="V17" s="1474">
        <f>'16c. Annex M4 FRUAGR - Invierno'!AD12</f>
        <v>0</v>
      </c>
      <c r="W17" s="776"/>
    </row>
    <row r="18" spans="1:23" ht="18" x14ac:dyDescent="0.35">
      <c r="A18" s="704"/>
      <c r="B18" s="767" t="s">
        <v>621</v>
      </c>
      <c r="C18" s="1474">
        <f>'16c. Annex M4 FRUAGR - Invierno'!K13</f>
        <v>0</v>
      </c>
      <c r="D18" s="1474">
        <f>'16c. Annex M4 FRUAGR - Invierno'!L13</f>
        <v>55.427999999999997</v>
      </c>
      <c r="E18" s="1474">
        <f>'16c. Annex M4 FRUAGR - Invierno'!M13</f>
        <v>55.427999999999997</v>
      </c>
      <c r="F18" s="1474">
        <f>'16c. Annex M4 FRUAGR - Invierno'!N13</f>
        <v>55.427999999999997</v>
      </c>
      <c r="G18" s="1474">
        <f>'16c. Annex M4 FRUAGR - Invierno'!O13</f>
        <v>55.427999999999997</v>
      </c>
      <c r="H18" s="1474">
        <f>'16c. Annex M4 FRUAGR - Invierno'!P13</f>
        <v>55.427999999999997</v>
      </c>
      <c r="I18" s="1474">
        <f>'16c. Annex M4 FRUAGR - Invierno'!Q13</f>
        <v>0</v>
      </c>
      <c r="J18" s="1474">
        <f>'16c. Annex M4 FRUAGR - Invierno'!R13</f>
        <v>55.427999999999997</v>
      </c>
      <c r="K18" s="1474">
        <f>'16c. Annex M4 FRUAGR - Invierno'!S13</f>
        <v>55.427999999999997</v>
      </c>
      <c r="L18" s="1474">
        <f>'16c. Annex M4 FRUAGR - Invierno'!T13</f>
        <v>0</v>
      </c>
      <c r="M18" s="1474">
        <f>'16c. Annex M4 FRUAGR - Invierno'!U13</f>
        <v>55.427999999999997</v>
      </c>
      <c r="N18" s="1474">
        <f>'16c. Annex M4 FRUAGR - Invierno'!V13</f>
        <v>55.427999999999997</v>
      </c>
      <c r="O18" s="1474">
        <f>'16c. Annex M4 FRUAGR - Invierno'!W13</f>
        <v>0</v>
      </c>
      <c r="P18" s="1474">
        <f>'16c. Annex M4 FRUAGR - Invierno'!X13</f>
        <v>55.427999999999997</v>
      </c>
      <c r="Q18" s="1474">
        <f>'16c. Annex M4 FRUAGR - Invierno'!Y13</f>
        <v>55.427999999999997</v>
      </c>
      <c r="R18" s="1474">
        <f>'16c. Annex M4 FRUAGR - Invierno'!Z13</f>
        <v>0</v>
      </c>
      <c r="S18" s="1474">
        <f>'16c. Annex M4 FRUAGR - Invierno'!AA13</f>
        <v>55.427999999999997</v>
      </c>
      <c r="T18" s="1474">
        <f>'16c. Annex M4 FRUAGR - Invierno'!AB13</f>
        <v>55.427999999999997</v>
      </c>
      <c r="U18" s="1474">
        <f>'16c. Annex M4 FRUAGR - Invierno'!AC13</f>
        <v>0</v>
      </c>
      <c r="V18" s="1474">
        <f>'16c. Annex M4 FRUAGR - Invierno'!AD13</f>
        <v>55.427999999999997</v>
      </c>
      <c r="W18" s="776"/>
    </row>
    <row r="19" spans="1:23" ht="18" x14ac:dyDescent="0.35">
      <c r="A19" s="704"/>
      <c r="B19" s="711" t="s">
        <v>589</v>
      </c>
      <c r="C19" s="712">
        <f>SUM(C12:C18)</f>
        <v>0</v>
      </c>
      <c r="D19" s="712">
        <f t="shared" ref="D19:V19" si="0">SUM(D12:D18)</f>
        <v>1137.54</v>
      </c>
      <c r="E19" s="712">
        <f t="shared" si="0"/>
        <v>55.427999999999997</v>
      </c>
      <c r="F19" s="712">
        <f t="shared" si="0"/>
        <v>55.427999999999997</v>
      </c>
      <c r="G19" s="712">
        <f t="shared" si="0"/>
        <v>4296.5400000000009</v>
      </c>
      <c r="H19" s="712">
        <f t="shared" si="0"/>
        <v>3214.4280000000008</v>
      </c>
      <c r="I19" s="712">
        <f t="shared" si="0"/>
        <v>3159.0000000000009</v>
      </c>
      <c r="J19" s="712">
        <f t="shared" si="0"/>
        <v>4296.5400000000009</v>
      </c>
      <c r="K19" s="712">
        <f t="shared" si="0"/>
        <v>3214.4280000000008</v>
      </c>
      <c r="L19" s="712">
        <f t="shared" si="0"/>
        <v>3159.0000000000009</v>
      </c>
      <c r="M19" s="712">
        <f t="shared" si="0"/>
        <v>4296.5400000000009</v>
      </c>
      <c r="N19" s="712">
        <f t="shared" si="0"/>
        <v>3214.4280000000008</v>
      </c>
      <c r="O19" s="712">
        <f t="shared" si="0"/>
        <v>3159.0000000000009</v>
      </c>
      <c r="P19" s="712">
        <f t="shared" si="0"/>
        <v>4296.5400000000009</v>
      </c>
      <c r="Q19" s="712">
        <f t="shared" si="0"/>
        <v>3214.4280000000008</v>
      </c>
      <c r="R19" s="712">
        <f t="shared" si="0"/>
        <v>3159.0000000000009</v>
      </c>
      <c r="S19" s="712">
        <f t="shared" si="0"/>
        <v>4296.5400000000009</v>
      </c>
      <c r="T19" s="712">
        <f t="shared" si="0"/>
        <v>3214.4280000000008</v>
      </c>
      <c r="U19" s="712">
        <f t="shared" si="0"/>
        <v>3159.0000000000009</v>
      </c>
      <c r="V19" s="712">
        <f t="shared" si="0"/>
        <v>4296.5400000000009</v>
      </c>
      <c r="W19" s="992"/>
    </row>
    <row r="20" spans="1:23" ht="18" x14ac:dyDescent="0.35">
      <c r="A20" s="704"/>
      <c r="B20" s="713" t="s">
        <v>590</v>
      </c>
      <c r="C20" s="714"/>
      <c r="D20" s="714"/>
      <c r="E20" s="714"/>
      <c r="F20" s="714"/>
      <c r="G20" s="714"/>
      <c r="H20" s="714"/>
      <c r="I20" s="714"/>
      <c r="J20" s="714"/>
      <c r="K20" s="714"/>
      <c r="L20" s="714"/>
      <c r="M20" s="714"/>
      <c r="N20" s="714"/>
      <c r="O20" s="714"/>
      <c r="P20" s="714"/>
      <c r="Q20" s="714"/>
      <c r="R20" s="714"/>
      <c r="S20" s="714"/>
      <c r="T20" s="714"/>
      <c r="U20" s="714"/>
      <c r="V20" s="714"/>
    </row>
    <row r="21" spans="1:23" ht="18" x14ac:dyDescent="0.35">
      <c r="A21" s="704"/>
      <c r="B21" s="402" t="s">
        <v>591</v>
      </c>
      <c r="C21" s="1471">
        <f>'16c. Annex M4 FRUAGR - Invierno'!K21+'16c. Annex M4 FRUAGR - Invierno'!K22</f>
        <v>23.08</v>
      </c>
      <c r="D21" s="1471">
        <f>'16c. Annex M4 FRUAGR - Invierno'!L21+'16c. Annex M4 FRUAGR - Invierno'!L22</f>
        <v>0</v>
      </c>
      <c r="E21" s="1471">
        <f>'16c. Annex M4 FRUAGR - Invierno'!M21+'16c. Annex M4 FRUAGR - Invierno'!M22</f>
        <v>0</v>
      </c>
      <c r="F21" s="1471">
        <f>'16c. Annex M4 FRUAGR - Invierno'!N21+'16c. Annex M4 FRUAGR - Invierno'!N22</f>
        <v>0</v>
      </c>
      <c r="G21" s="1471">
        <f>'16c. Annex M4 FRUAGR - Invierno'!O21+'16c. Annex M4 FRUAGR - Invierno'!O22</f>
        <v>0</v>
      </c>
      <c r="H21" s="1471">
        <f>'16c. Annex M4 FRUAGR - Invierno'!P21+'16c. Annex M4 FRUAGR - Invierno'!P22</f>
        <v>0</v>
      </c>
      <c r="I21" s="1471">
        <f>'16c. Annex M4 FRUAGR - Invierno'!Q21+'16c. Annex M4 FRUAGR - Invierno'!Q22</f>
        <v>0</v>
      </c>
      <c r="J21" s="1471">
        <f>'16c. Annex M4 FRUAGR - Invierno'!R21+'16c. Annex M4 FRUAGR - Invierno'!R22</f>
        <v>0</v>
      </c>
      <c r="K21" s="1471">
        <f>'16c. Annex M4 FRUAGR - Invierno'!S21+'16c. Annex M4 FRUAGR - Invierno'!S22</f>
        <v>0</v>
      </c>
      <c r="L21" s="1471">
        <f>'16c. Annex M4 FRUAGR - Invierno'!T21+'16c. Annex M4 FRUAGR - Invierno'!T22</f>
        <v>0</v>
      </c>
      <c r="M21" s="1471">
        <f>'16c. Annex M4 FRUAGR - Invierno'!U21+'16c. Annex M4 FRUAGR - Invierno'!U22</f>
        <v>0</v>
      </c>
      <c r="N21" s="1471">
        <f>'16c. Annex M4 FRUAGR - Invierno'!V21+'16c. Annex M4 FRUAGR - Invierno'!V22</f>
        <v>0</v>
      </c>
      <c r="O21" s="1471">
        <f>'16c. Annex M4 FRUAGR - Invierno'!W21+'16c. Annex M4 FRUAGR - Invierno'!W22</f>
        <v>0</v>
      </c>
      <c r="P21" s="1471">
        <f>'16c. Annex M4 FRUAGR - Invierno'!X21+'16c. Annex M4 FRUAGR - Invierno'!X22</f>
        <v>0</v>
      </c>
      <c r="Q21" s="1471">
        <f>'16c. Annex M4 FRUAGR - Invierno'!Y21+'16c. Annex M4 FRUAGR - Invierno'!Y22</f>
        <v>0</v>
      </c>
      <c r="R21" s="1471">
        <f>'16c. Annex M4 FRUAGR - Invierno'!Z21+'16c. Annex M4 FRUAGR - Invierno'!Z22</f>
        <v>0</v>
      </c>
      <c r="S21" s="1471">
        <f>'16c. Annex M4 FRUAGR - Invierno'!AA21+'16c. Annex M4 FRUAGR - Invierno'!AA22</f>
        <v>0</v>
      </c>
      <c r="T21" s="1471">
        <f>'16c. Annex M4 FRUAGR - Invierno'!AB21+'16c. Annex M4 FRUAGR - Invierno'!AB22</f>
        <v>0</v>
      </c>
      <c r="U21" s="1471">
        <f>'16c. Annex M4 FRUAGR - Invierno'!AC21+'16c. Annex M4 FRUAGR - Invierno'!AC22</f>
        <v>0</v>
      </c>
      <c r="V21" s="1471">
        <f>'16c. Annex M4 FRUAGR - Invierno'!AD21+'16c. Annex M4 FRUAGR - Invierno'!AD22</f>
        <v>0</v>
      </c>
      <c r="W21" s="776"/>
    </row>
    <row r="22" spans="1:23" ht="18" x14ac:dyDescent="0.35">
      <c r="A22" s="704"/>
      <c r="B22" s="402" t="s">
        <v>611</v>
      </c>
      <c r="C22" s="1471">
        <f>SUM('16c. Annex M4 FRUAGR - Invierno'!K43:K52)</f>
        <v>434.5</v>
      </c>
      <c r="D22" s="1471">
        <f>SUM('16c. Annex M4 FRUAGR - Invierno'!L43:L52)</f>
        <v>159</v>
      </c>
      <c r="E22" s="1471">
        <f>SUM('16c. Annex M4 FRUAGR - Invierno'!M43:M52)</f>
        <v>0</v>
      </c>
      <c r="F22" s="1471">
        <f>SUM('16c. Annex M4 FRUAGR - Invierno'!N43:N52)</f>
        <v>0</v>
      </c>
      <c r="G22" s="1471">
        <f>SUM('16c. Annex M4 FRUAGR - Invierno'!O43:O52)</f>
        <v>0</v>
      </c>
      <c r="H22" s="1471">
        <f>SUM('16c. Annex M4 FRUAGR - Invierno'!P43:P52)</f>
        <v>0</v>
      </c>
      <c r="I22" s="1471">
        <f>SUM('16c. Annex M4 FRUAGR - Invierno'!Q43:Q52)</f>
        <v>0</v>
      </c>
      <c r="J22" s="1471">
        <f>SUM('16c. Annex M4 FRUAGR - Invierno'!R43:R52)</f>
        <v>0</v>
      </c>
      <c r="K22" s="1471">
        <f>SUM('16c. Annex M4 FRUAGR - Invierno'!S43:S52)</f>
        <v>0</v>
      </c>
      <c r="L22" s="1471">
        <f>SUM('16c. Annex M4 FRUAGR - Invierno'!T43:T52)</f>
        <v>0</v>
      </c>
      <c r="M22" s="1471">
        <f>SUM('16c. Annex M4 FRUAGR - Invierno'!U43:U52)</f>
        <v>0</v>
      </c>
      <c r="N22" s="1471">
        <f>SUM('16c. Annex M4 FRUAGR - Invierno'!V43:V52)</f>
        <v>0</v>
      </c>
      <c r="O22" s="1471">
        <f>SUM('16c. Annex M4 FRUAGR - Invierno'!W43:W52)</f>
        <v>0</v>
      </c>
      <c r="P22" s="1471">
        <f>SUM('16c. Annex M4 FRUAGR - Invierno'!X43:X52)</f>
        <v>0</v>
      </c>
      <c r="Q22" s="1471">
        <f>SUM('16c. Annex M4 FRUAGR - Invierno'!Y43:Y52)</f>
        <v>0</v>
      </c>
      <c r="R22" s="1471">
        <f>SUM('16c. Annex M4 FRUAGR - Invierno'!Z43:Z52)</f>
        <v>0</v>
      </c>
      <c r="S22" s="1471">
        <f>SUM('16c. Annex M4 FRUAGR - Invierno'!AA43:AA52)</f>
        <v>0</v>
      </c>
      <c r="T22" s="1471">
        <f>SUM('16c. Annex M4 FRUAGR - Invierno'!AB43:AB52)</f>
        <v>0</v>
      </c>
      <c r="U22" s="1471">
        <f>SUM('16c. Annex M4 FRUAGR - Invierno'!AC43:AC52)</f>
        <v>0</v>
      </c>
      <c r="V22" s="1471">
        <f>SUM('16c. Annex M4 FRUAGR - Invierno'!AD43:AD52)</f>
        <v>0</v>
      </c>
      <c r="W22" s="776"/>
    </row>
    <row r="23" spans="1:23" ht="18" x14ac:dyDescent="0.35">
      <c r="A23" s="704"/>
      <c r="B23" s="402" t="s">
        <v>592</v>
      </c>
      <c r="C23" s="1471">
        <f>SUM('16c. Annex M4 FRUAGR - Invierno'!K53:K56)</f>
        <v>170.92848000000001</v>
      </c>
      <c r="D23" s="1471">
        <f>SUM('16c. Annex M4 FRUAGR - Invierno'!L53:L56)</f>
        <v>140.42135999999999</v>
      </c>
      <c r="E23" s="1471">
        <f>SUM('16c. Annex M4 FRUAGR - Invierno'!M53:M56)</f>
        <v>140.42135999999999</v>
      </c>
      <c r="F23" s="1471">
        <f>SUM('16c. Annex M4 FRUAGR - Invierno'!N53:N56)</f>
        <v>124.5</v>
      </c>
      <c r="G23" s="1471">
        <f>SUM('16c. Annex M4 FRUAGR - Invierno'!O53:O56)</f>
        <v>124.5</v>
      </c>
      <c r="H23" s="1471">
        <f>SUM('16c. Annex M4 FRUAGR - Invierno'!P53:P56)</f>
        <v>124.5</v>
      </c>
      <c r="I23" s="1471">
        <f>SUM('16c. Annex M4 FRUAGR - Invierno'!Q53:Q56)</f>
        <v>124.5</v>
      </c>
      <c r="J23" s="1471">
        <f>SUM('16c. Annex M4 FRUAGR - Invierno'!R53:R56)</f>
        <v>0</v>
      </c>
      <c r="K23" s="1471">
        <f>SUM('16c. Annex M4 FRUAGR - Invierno'!S53:S56)</f>
        <v>0</v>
      </c>
      <c r="L23" s="1471">
        <f>SUM('16c. Annex M4 FRUAGR - Invierno'!T53:T56)</f>
        <v>0</v>
      </c>
      <c r="M23" s="1471">
        <f>SUM('16c. Annex M4 FRUAGR - Invierno'!U53:U56)</f>
        <v>0</v>
      </c>
      <c r="N23" s="1471">
        <f>SUM('16c. Annex M4 FRUAGR - Invierno'!V53:V56)</f>
        <v>0</v>
      </c>
      <c r="O23" s="1471">
        <f>SUM('16c. Annex M4 FRUAGR - Invierno'!W53:W56)</f>
        <v>0</v>
      </c>
      <c r="P23" s="1471">
        <f>SUM('16c. Annex M4 FRUAGR - Invierno'!X53:X56)</f>
        <v>0</v>
      </c>
      <c r="Q23" s="1471">
        <f>SUM('16c. Annex M4 FRUAGR - Invierno'!Y53:Y56)</f>
        <v>0</v>
      </c>
      <c r="R23" s="1471">
        <f>SUM('16c. Annex M4 FRUAGR - Invierno'!Z53:Z56)</f>
        <v>0</v>
      </c>
      <c r="S23" s="1471">
        <f>SUM('16c. Annex M4 FRUAGR - Invierno'!AA53:AA56)</f>
        <v>0</v>
      </c>
      <c r="T23" s="1471">
        <f>SUM('16c. Annex M4 FRUAGR - Invierno'!AB53:AB56)</f>
        <v>0</v>
      </c>
      <c r="U23" s="1471">
        <f>SUM('16c. Annex M4 FRUAGR - Invierno'!AC53:AC56)</f>
        <v>0</v>
      </c>
      <c r="V23" s="1471">
        <f>SUM('16c. Annex M4 FRUAGR - Invierno'!AD53:AD56)</f>
        <v>0</v>
      </c>
      <c r="W23" s="776"/>
    </row>
    <row r="24" spans="1:23" ht="18" x14ac:dyDescent="0.35">
      <c r="A24" s="704"/>
      <c r="B24" s="402" t="s">
        <v>560</v>
      </c>
      <c r="C24" s="1471">
        <v>0</v>
      </c>
      <c r="D24" s="1471">
        <v>0</v>
      </c>
      <c r="E24" s="1471">
        <v>0</v>
      </c>
      <c r="F24" s="1471">
        <v>0</v>
      </c>
      <c r="G24" s="1471">
        <v>0</v>
      </c>
      <c r="H24" s="1471">
        <v>0</v>
      </c>
      <c r="I24" s="1471">
        <v>0</v>
      </c>
      <c r="J24" s="1471">
        <v>0</v>
      </c>
      <c r="K24" s="1471">
        <v>0</v>
      </c>
      <c r="L24" s="1471">
        <v>0</v>
      </c>
      <c r="M24" s="1471">
        <v>0</v>
      </c>
      <c r="N24" s="1471">
        <v>0</v>
      </c>
      <c r="O24" s="1471">
        <v>0</v>
      </c>
      <c r="P24" s="1471">
        <v>0</v>
      </c>
      <c r="Q24" s="1471">
        <v>0</v>
      </c>
      <c r="R24" s="1471">
        <v>0</v>
      </c>
      <c r="S24" s="1471">
        <v>0</v>
      </c>
      <c r="T24" s="1471">
        <v>0</v>
      </c>
      <c r="U24" s="1471">
        <v>0</v>
      </c>
      <c r="V24" s="1471">
        <v>0</v>
      </c>
      <c r="W24" s="776"/>
    </row>
    <row r="25" spans="1:23" ht="18" x14ac:dyDescent="0.35">
      <c r="A25" s="704"/>
      <c r="B25" s="402" t="s">
        <v>593</v>
      </c>
      <c r="C25" s="1471">
        <f>SUM('16c. Annex M4 FRUAGR - Invierno'!K26:K29)+'16c. Annex M4 FRUAGR - Invierno'!K31+'16c. Annex M4 FRUAGR - Invierno'!K32</f>
        <v>150.01999999999998</v>
      </c>
      <c r="D25" s="1471">
        <f>SUM('16c. Annex M4 FRUAGR - Invierno'!L26:L29)+'16c. Annex M4 FRUAGR - Invierno'!L31+'16c. Annex M4 FRUAGR - Invierno'!L32</f>
        <v>11.54</v>
      </c>
      <c r="E25" s="1471">
        <f>SUM('16c. Annex M4 FRUAGR - Invierno'!M26:M29)+'16c. Annex M4 FRUAGR - Invierno'!M31+'16c. Annex M4 FRUAGR - Invierno'!M32</f>
        <v>11.54</v>
      </c>
      <c r="F25" s="1471">
        <f>SUM('16c. Annex M4 FRUAGR - Invierno'!N26:N29)+'16c. Annex M4 FRUAGR - Invierno'!N31+'16c. Annex M4 FRUAGR - Invierno'!N32</f>
        <v>11.54</v>
      </c>
      <c r="G25" s="1471">
        <f>SUM('16c. Annex M4 FRUAGR - Invierno'!O26:O29)+'16c. Annex M4 FRUAGR - Invierno'!O31+'16c. Annex M4 FRUAGR - Invierno'!O32</f>
        <v>11.54</v>
      </c>
      <c r="H25" s="1471">
        <f>SUM('16c. Annex M4 FRUAGR - Invierno'!P26:P29)+'16c. Annex M4 FRUAGR - Invierno'!P31+'16c. Annex M4 FRUAGR - Invierno'!P32</f>
        <v>11.54</v>
      </c>
      <c r="I25" s="1471">
        <f>SUM('16c. Annex M4 FRUAGR - Invierno'!Q26:Q29)+'16c. Annex M4 FRUAGR - Invierno'!Q31+'16c. Annex M4 FRUAGR - Invierno'!Q32</f>
        <v>11.54</v>
      </c>
      <c r="J25" s="1471">
        <f>SUM('16c. Annex M4 FRUAGR - Invierno'!R26:R29)+'16c. Annex M4 FRUAGR - Invierno'!R31+'16c. Annex M4 FRUAGR - Invierno'!R32</f>
        <v>11.54</v>
      </c>
      <c r="K25" s="1471">
        <f>SUM('16c. Annex M4 FRUAGR - Invierno'!S26:S29)+'16c. Annex M4 FRUAGR - Invierno'!S31+'16c. Annex M4 FRUAGR - Invierno'!S32</f>
        <v>11.54</v>
      </c>
      <c r="L25" s="1471">
        <f>SUM('16c. Annex M4 FRUAGR - Invierno'!T26:T29)+'16c. Annex M4 FRUAGR - Invierno'!T31+'16c. Annex M4 FRUAGR - Invierno'!T32</f>
        <v>11.54</v>
      </c>
      <c r="M25" s="1471">
        <f>SUM('16c. Annex M4 FRUAGR - Invierno'!U26:U29)+'16c. Annex M4 FRUAGR - Invierno'!U31+'16c. Annex M4 FRUAGR - Invierno'!U32</f>
        <v>0</v>
      </c>
      <c r="N25" s="1471">
        <f>SUM('16c. Annex M4 FRUAGR - Invierno'!V26:V29)+'16c. Annex M4 FRUAGR - Invierno'!V31+'16c. Annex M4 FRUAGR - Invierno'!V32</f>
        <v>0</v>
      </c>
      <c r="O25" s="1471">
        <f>SUM('16c. Annex M4 FRUAGR - Invierno'!W26:W29)+'16c. Annex M4 FRUAGR - Invierno'!W31+'16c. Annex M4 FRUAGR - Invierno'!W32</f>
        <v>0</v>
      </c>
      <c r="P25" s="1471">
        <f>SUM('16c. Annex M4 FRUAGR - Invierno'!X26:X29)+'16c. Annex M4 FRUAGR - Invierno'!X31+'16c. Annex M4 FRUAGR - Invierno'!X32</f>
        <v>0</v>
      </c>
      <c r="Q25" s="1471">
        <f>SUM('16c. Annex M4 FRUAGR - Invierno'!Y26:Y29)+'16c. Annex M4 FRUAGR - Invierno'!Y31+'16c. Annex M4 FRUAGR - Invierno'!Y32</f>
        <v>0</v>
      </c>
      <c r="R25" s="1471">
        <f>SUM('16c. Annex M4 FRUAGR - Invierno'!Z26:Z29)+'16c. Annex M4 FRUAGR - Invierno'!Z31+'16c. Annex M4 FRUAGR - Invierno'!Z32</f>
        <v>0</v>
      </c>
      <c r="S25" s="1471">
        <f>SUM('16c. Annex M4 FRUAGR - Invierno'!AA26:AA29)+'16c. Annex M4 FRUAGR - Invierno'!AA31+'16c. Annex M4 FRUAGR - Invierno'!AA32</f>
        <v>0</v>
      </c>
      <c r="T25" s="1471">
        <f>SUM('16c. Annex M4 FRUAGR - Invierno'!AB26:AB29)+'16c. Annex M4 FRUAGR - Invierno'!AB31+'16c. Annex M4 FRUAGR - Invierno'!AB32</f>
        <v>0</v>
      </c>
      <c r="U25" s="1471">
        <f>SUM('16c. Annex M4 FRUAGR - Invierno'!AC26:AC29)+'16c. Annex M4 FRUAGR - Invierno'!AC31+'16c. Annex M4 FRUAGR - Invierno'!AC32</f>
        <v>0</v>
      </c>
      <c r="V25" s="1471">
        <f>SUM('16c. Annex M4 FRUAGR - Invierno'!AD26:AD29)+'16c. Annex M4 FRUAGR - Invierno'!AD31+'16c. Annex M4 FRUAGR - Invierno'!AD32</f>
        <v>0</v>
      </c>
      <c r="W25" s="776"/>
    </row>
    <row r="26" spans="1:23" ht="18" x14ac:dyDescent="0.35">
      <c r="A26" s="704"/>
      <c r="B26" s="402" t="s">
        <v>594</v>
      </c>
      <c r="C26" s="1471">
        <f>'16c. Annex M4 FRUAGR - Invierno'!K30+'16c. Annex M4 FRUAGR - Invierno'!K35+'16c. Annex M4 FRUAGR - Invierno'!K34+'16c. Annex M4 FRUAGR - Invierno'!K37+'16c. Annex M4 FRUAGR - Invierno'!K38</f>
        <v>103.86</v>
      </c>
      <c r="D26" s="1471">
        <f>'16c. Annex M4 FRUAGR - Invierno'!L30+'16c. Annex M4 FRUAGR - Invierno'!L35+'16c. Annex M4 FRUAGR - Invierno'!L34+'16c. Annex M4 FRUAGR - Invierno'!L37+'16c. Annex M4 FRUAGR - Invierno'!L38</f>
        <v>115.39999999999999</v>
      </c>
      <c r="E26" s="1471">
        <f>'16c. Annex M4 FRUAGR - Invierno'!M30+'16c. Annex M4 FRUAGR - Invierno'!M35+'16c. Annex M4 FRUAGR - Invierno'!M34+'16c. Annex M4 FRUAGR - Invierno'!M37+'16c. Annex M4 FRUAGR - Invierno'!M38</f>
        <v>115.39999999999999</v>
      </c>
      <c r="F26" s="1471">
        <f>'16c. Annex M4 FRUAGR - Invierno'!N30+'16c. Annex M4 FRUAGR - Invierno'!N35+'16c. Annex M4 FRUAGR - Invierno'!N34+'16c. Annex M4 FRUAGR - Invierno'!N37+'16c. Annex M4 FRUAGR - Invierno'!N38</f>
        <v>80.78</v>
      </c>
      <c r="G26" s="1471">
        <f>'16c. Annex M4 FRUAGR - Invierno'!O30+'16c. Annex M4 FRUAGR - Invierno'!O35+'16c. Annex M4 FRUAGR - Invierno'!O34+'16c. Annex M4 FRUAGR - Invierno'!O37+'16c. Annex M4 FRUAGR - Invierno'!O38</f>
        <v>80.78</v>
      </c>
      <c r="H26" s="1471">
        <f>'16c. Annex M4 FRUAGR - Invierno'!P30+'16c. Annex M4 FRUAGR - Invierno'!P35+'16c. Annex M4 FRUAGR - Invierno'!P34+'16c. Annex M4 FRUAGR - Invierno'!P37+'16c. Annex M4 FRUAGR - Invierno'!P38</f>
        <v>11.54</v>
      </c>
      <c r="I26" s="1471">
        <f>'16c. Annex M4 FRUAGR - Invierno'!Q30+'16c. Annex M4 FRUAGR - Invierno'!Q35+'16c. Annex M4 FRUAGR - Invierno'!Q34+'16c. Annex M4 FRUAGR - Invierno'!Q37+'16c. Annex M4 FRUAGR - Invierno'!Q38</f>
        <v>11.54</v>
      </c>
      <c r="J26" s="1471">
        <f>'16c. Annex M4 FRUAGR - Invierno'!R30+'16c. Annex M4 FRUAGR - Invierno'!R35+'16c. Annex M4 FRUAGR - Invierno'!R34+'16c. Annex M4 FRUAGR - Invierno'!R37+'16c. Annex M4 FRUAGR - Invierno'!R38</f>
        <v>0</v>
      </c>
      <c r="K26" s="1471">
        <f>'16c. Annex M4 FRUAGR - Invierno'!S30+'16c. Annex M4 FRUAGR - Invierno'!S35+'16c. Annex M4 FRUAGR - Invierno'!S34+'16c. Annex M4 FRUAGR - Invierno'!S37+'16c. Annex M4 FRUAGR - Invierno'!S38</f>
        <v>0</v>
      </c>
      <c r="L26" s="1471">
        <f>'16c. Annex M4 FRUAGR - Invierno'!T30+'16c. Annex M4 FRUAGR - Invierno'!T35+'16c. Annex M4 FRUAGR - Invierno'!T34+'16c. Annex M4 FRUAGR - Invierno'!T37+'16c. Annex M4 FRUAGR - Invierno'!T38</f>
        <v>0</v>
      </c>
      <c r="M26" s="1471">
        <f>'16c. Annex M4 FRUAGR - Invierno'!U30+'16c. Annex M4 FRUAGR - Invierno'!U35+'16c. Annex M4 FRUAGR - Invierno'!U34+'16c. Annex M4 FRUAGR - Invierno'!U37+'16c. Annex M4 FRUAGR - Invierno'!U38</f>
        <v>0</v>
      </c>
      <c r="N26" s="1471">
        <f>'16c. Annex M4 FRUAGR - Invierno'!V30+'16c. Annex M4 FRUAGR - Invierno'!V35+'16c. Annex M4 FRUAGR - Invierno'!V34+'16c. Annex M4 FRUAGR - Invierno'!V37+'16c. Annex M4 FRUAGR - Invierno'!V38</f>
        <v>0</v>
      </c>
      <c r="O26" s="1471">
        <f>'16c. Annex M4 FRUAGR - Invierno'!W30+'16c. Annex M4 FRUAGR - Invierno'!W35+'16c. Annex M4 FRUAGR - Invierno'!W34+'16c. Annex M4 FRUAGR - Invierno'!W37+'16c. Annex M4 FRUAGR - Invierno'!W38</f>
        <v>0</v>
      </c>
      <c r="P26" s="1471">
        <f>'16c. Annex M4 FRUAGR - Invierno'!X30+'16c. Annex M4 FRUAGR - Invierno'!X35+'16c. Annex M4 FRUAGR - Invierno'!X34+'16c. Annex M4 FRUAGR - Invierno'!X37+'16c. Annex M4 FRUAGR - Invierno'!X38</f>
        <v>0</v>
      </c>
      <c r="Q26" s="1471">
        <f>'16c. Annex M4 FRUAGR - Invierno'!Y30+'16c. Annex M4 FRUAGR - Invierno'!Y35+'16c. Annex M4 FRUAGR - Invierno'!Y34+'16c. Annex M4 FRUAGR - Invierno'!Y37+'16c. Annex M4 FRUAGR - Invierno'!Y38</f>
        <v>0</v>
      </c>
      <c r="R26" s="1471">
        <f>'16c. Annex M4 FRUAGR - Invierno'!Z30+'16c. Annex M4 FRUAGR - Invierno'!Z35+'16c. Annex M4 FRUAGR - Invierno'!Z34+'16c. Annex M4 FRUAGR - Invierno'!Z37+'16c. Annex M4 FRUAGR - Invierno'!Z38</f>
        <v>0</v>
      </c>
      <c r="S26" s="1471">
        <f>'16c. Annex M4 FRUAGR - Invierno'!AA30+'16c. Annex M4 FRUAGR - Invierno'!AA35+'16c. Annex M4 FRUAGR - Invierno'!AA34+'16c. Annex M4 FRUAGR - Invierno'!AA37+'16c. Annex M4 FRUAGR - Invierno'!AA38</f>
        <v>0</v>
      </c>
      <c r="T26" s="1471">
        <f>'16c. Annex M4 FRUAGR - Invierno'!AB30+'16c. Annex M4 FRUAGR - Invierno'!AB35+'16c. Annex M4 FRUAGR - Invierno'!AB34+'16c. Annex M4 FRUAGR - Invierno'!AB37+'16c. Annex M4 FRUAGR - Invierno'!AB38</f>
        <v>0</v>
      </c>
      <c r="U26" s="1471">
        <f>'16c. Annex M4 FRUAGR - Invierno'!AC30+'16c. Annex M4 FRUAGR - Invierno'!AC35+'16c. Annex M4 FRUAGR - Invierno'!AC34+'16c. Annex M4 FRUAGR - Invierno'!AC37+'16c. Annex M4 FRUAGR - Invierno'!AC38</f>
        <v>0</v>
      </c>
      <c r="V26" s="1471">
        <f>'16c. Annex M4 FRUAGR - Invierno'!AD30+'16c. Annex M4 FRUAGR - Invierno'!AD35+'16c. Annex M4 FRUAGR - Invierno'!AD34+'16c. Annex M4 FRUAGR - Invierno'!AD37+'16c. Annex M4 FRUAGR - Invierno'!AD38</f>
        <v>0</v>
      </c>
      <c r="W26" s="776"/>
    </row>
    <row r="27" spans="1:23" ht="18" x14ac:dyDescent="0.35">
      <c r="A27" s="704"/>
      <c r="B27" s="402" t="s">
        <v>624</v>
      </c>
      <c r="C27" s="1471">
        <f>'16c. Annex M4 FRUAGR - Invierno'!K33+'16c. Annex M4 FRUAGR - Invierno'!K36+'16c. Annex M4 FRUAGR - Invierno'!K39</f>
        <v>34.619999999999997</v>
      </c>
      <c r="D27" s="1471">
        <f>'16c. Annex M4 FRUAGR - Invierno'!L33+'16c. Annex M4 FRUAGR - Invierno'!L36+'16c. Annex M4 FRUAGR - Invierno'!L39</f>
        <v>92.32</v>
      </c>
      <c r="E27" s="1471">
        <f>'16c. Annex M4 FRUAGR - Invierno'!M33+'16c. Annex M4 FRUAGR - Invierno'!M36+'16c. Annex M4 FRUAGR - Invierno'!M39</f>
        <v>34.619999999999997</v>
      </c>
      <c r="F27" s="1471">
        <f>'16c. Annex M4 FRUAGR - Invierno'!N33+'16c. Annex M4 FRUAGR - Invierno'!N36+'16c. Annex M4 FRUAGR - Invierno'!N39</f>
        <v>92.32</v>
      </c>
      <c r="G27" s="1471">
        <f>'16c. Annex M4 FRUAGR - Invierno'!O33+'16c. Annex M4 FRUAGR - Invierno'!O36+'16c. Annex M4 FRUAGR - Invierno'!O39</f>
        <v>34.619999999999997</v>
      </c>
      <c r="H27" s="1471">
        <f>'16c. Annex M4 FRUAGR - Invierno'!P33+'16c. Annex M4 FRUAGR - Invierno'!P36+'16c. Annex M4 FRUAGR - Invierno'!P39</f>
        <v>0</v>
      </c>
      <c r="I27" s="1471">
        <f>'16c. Annex M4 FRUAGR - Invierno'!Q33+'16c. Annex M4 FRUAGR - Invierno'!Q36+'16c. Annex M4 FRUAGR - Invierno'!Q39</f>
        <v>0</v>
      </c>
      <c r="J27" s="1471">
        <f>'16c. Annex M4 FRUAGR - Invierno'!R33+'16c. Annex M4 FRUAGR - Invierno'!R36+'16c. Annex M4 FRUAGR - Invierno'!R39</f>
        <v>0</v>
      </c>
      <c r="K27" s="1471">
        <f>'16c. Annex M4 FRUAGR - Invierno'!S33+'16c. Annex M4 FRUAGR - Invierno'!S36+'16c. Annex M4 FRUAGR - Invierno'!S39</f>
        <v>0</v>
      </c>
      <c r="L27" s="1471">
        <f>'16c. Annex M4 FRUAGR - Invierno'!T33+'16c. Annex M4 FRUAGR - Invierno'!T36+'16c. Annex M4 FRUAGR - Invierno'!T39</f>
        <v>0</v>
      </c>
      <c r="M27" s="1471">
        <f>'16c. Annex M4 FRUAGR - Invierno'!U33+'16c. Annex M4 FRUAGR - Invierno'!U36+'16c. Annex M4 FRUAGR - Invierno'!U39</f>
        <v>0</v>
      </c>
      <c r="N27" s="1471">
        <f>'16c. Annex M4 FRUAGR - Invierno'!V33+'16c. Annex M4 FRUAGR - Invierno'!V36+'16c. Annex M4 FRUAGR - Invierno'!V39</f>
        <v>0</v>
      </c>
      <c r="O27" s="1471">
        <f>'16c. Annex M4 FRUAGR - Invierno'!W33+'16c. Annex M4 FRUAGR - Invierno'!W36+'16c. Annex M4 FRUAGR - Invierno'!W39</f>
        <v>0</v>
      </c>
      <c r="P27" s="1471">
        <f>'16c. Annex M4 FRUAGR - Invierno'!X33+'16c. Annex M4 FRUAGR - Invierno'!X36+'16c. Annex M4 FRUAGR - Invierno'!X39</f>
        <v>0</v>
      </c>
      <c r="Q27" s="1471">
        <f>'16c. Annex M4 FRUAGR - Invierno'!Y33+'16c. Annex M4 FRUAGR - Invierno'!Y36+'16c. Annex M4 FRUAGR - Invierno'!Y39</f>
        <v>0</v>
      </c>
      <c r="R27" s="1471">
        <f>'16c. Annex M4 FRUAGR - Invierno'!Z33+'16c. Annex M4 FRUAGR - Invierno'!Z36+'16c. Annex M4 FRUAGR - Invierno'!Z39</f>
        <v>0</v>
      </c>
      <c r="S27" s="1471">
        <f>'16c. Annex M4 FRUAGR - Invierno'!AA33+'16c. Annex M4 FRUAGR - Invierno'!AA36+'16c. Annex M4 FRUAGR - Invierno'!AA39</f>
        <v>0</v>
      </c>
      <c r="T27" s="1471">
        <f>'16c. Annex M4 FRUAGR - Invierno'!AB33+'16c. Annex M4 FRUAGR - Invierno'!AB36+'16c. Annex M4 FRUAGR - Invierno'!AB39</f>
        <v>0</v>
      </c>
      <c r="U27" s="1471">
        <f>'16c. Annex M4 FRUAGR - Invierno'!AC33+'16c. Annex M4 FRUAGR - Invierno'!AC36+'16c. Annex M4 FRUAGR - Invierno'!AC39</f>
        <v>0</v>
      </c>
      <c r="V27" s="1471">
        <f>'16c. Annex M4 FRUAGR - Invierno'!AD33+'16c. Annex M4 FRUAGR - Invierno'!AD36+'16c. Annex M4 FRUAGR - Invierno'!AD39</f>
        <v>0</v>
      </c>
      <c r="W27" s="776"/>
    </row>
    <row r="28" spans="1:23" ht="18" x14ac:dyDescent="0.35">
      <c r="A28" s="704"/>
      <c r="B28" s="402" t="s">
        <v>595</v>
      </c>
      <c r="C28" s="1471">
        <f>'16c. Annex M4 FRUAGR - Invierno'!K40+'16c. Annex M4 FRUAGR - Invierno'!K41</f>
        <v>519.29999999999995</v>
      </c>
      <c r="D28" s="1471">
        <f>'16c. Annex M4 FRUAGR - Invierno'!L40+'16c. Annex M4 FRUAGR - Invierno'!L41</f>
        <v>519.29999999999995</v>
      </c>
      <c r="E28" s="1471">
        <f>'16c. Annex M4 FRUAGR - Invierno'!M40+'16c. Annex M4 FRUAGR - Invierno'!M41</f>
        <v>519.29999999999995</v>
      </c>
      <c r="F28" s="1471">
        <f>'16c. Annex M4 FRUAGR - Invierno'!N40+'16c. Annex M4 FRUAGR - Invierno'!N41</f>
        <v>519.29999999999995</v>
      </c>
      <c r="G28" s="1471">
        <f>'16c. Annex M4 FRUAGR - Invierno'!O40+'16c. Annex M4 FRUAGR - Invierno'!O41</f>
        <v>807.8</v>
      </c>
      <c r="H28" s="1471">
        <f>'16c. Annex M4 FRUAGR - Invierno'!P40+'16c. Annex M4 FRUAGR - Invierno'!P41</f>
        <v>807.8</v>
      </c>
      <c r="I28" s="1471">
        <f>'16c. Annex M4 FRUAGR - Invierno'!Q40+'16c. Annex M4 FRUAGR - Invierno'!Q41</f>
        <v>923.19999999999993</v>
      </c>
      <c r="J28" s="1471">
        <f>'16c. Annex M4 FRUAGR - Invierno'!R40+'16c. Annex M4 FRUAGR - Invierno'!R41</f>
        <v>923.19999999999993</v>
      </c>
      <c r="K28" s="1471">
        <f>'16c. Annex M4 FRUAGR - Invierno'!S40+'16c. Annex M4 FRUAGR - Invierno'!S41</f>
        <v>923.19999999999993</v>
      </c>
      <c r="L28" s="1471">
        <f>'16c. Annex M4 FRUAGR - Invierno'!T40+'16c. Annex M4 FRUAGR - Invierno'!T41</f>
        <v>980.89999999999986</v>
      </c>
      <c r="M28" s="1471">
        <f>'16c. Annex M4 FRUAGR - Invierno'!U40+'16c. Annex M4 FRUAGR - Invierno'!U41</f>
        <v>403.9</v>
      </c>
      <c r="N28" s="1471">
        <f>'16c. Annex M4 FRUAGR - Invierno'!V40+'16c. Annex M4 FRUAGR - Invierno'!V41</f>
        <v>461.59999999999997</v>
      </c>
      <c r="O28" s="1471">
        <f>'16c. Annex M4 FRUAGR - Invierno'!W40+'16c. Annex M4 FRUAGR - Invierno'!W41</f>
        <v>461.59999999999997</v>
      </c>
      <c r="P28" s="1471">
        <f>'16c. Annex M4 FRUAGR - Invierno'!X40+'16c. Annex M4 FRUAGR - Invierno'!X41</f>
        <v>461.59999999999997</v>
      </c>
      <c r="Q28" s="1471">
        <f>'16c. Annex M4 FRUAGR - Invierno'!Y40+'16c. Annex M4 FRUAGR - Invierno'!Y41</f>
        <v>461.59999999999997</v>
      </c>
      <c r="R28" s="1471">
        <f>'16c. Annex M4 FRUAGR - Invierno'!Z40+'16c. Annex M4 FRUAGR - Invierno'!Z41</f>
        <v>461.59999999999997</v>
      </c>
      <c r="S28" s="1471">
        <f>'16c. Annex M4 FRUAGR - Invierno'!AA40+'16c. Annex M4 FRUAGR - Invierno'!AA41</f>
        <v>461.59999999999997</v>
      </c>
      <c r="T28" s="1471">
        <f>'16c. Annex M4 FRUAGR - Invierno'!AB40+'16c. Annex M4 FRUAGR - Invierno'!AB41</f>
        <v>461.59999999999997</v>
      </c>
      <c r="U28" s="1471">
        <f>'16c. Annex M4 FRUAGR - Invierno'!AC40+'16c. Annex M4 FRUAGR - Invierno'!AC41</f>
        <v>403.9</v>
      </c>
      <c r="V28" s="1471">
        <f>'16c. Annex M4 FRUAGR - Invierno'!AD40+'16c. Annex M4 FRUAGR - Invierno'!AD41</f>
        <v>357.73999999999995</v>
      </c>
      <c r="W28" s="776"/>
    </row>
    <row r="29" spans="1:23" ht="18" x14ac:dyDescent="0.35">
      <c r="A29" s="704"/>
      <c r="B29" s="402" t="s">
        <v>612</v>
      </c>
      <c r="C29" s="1471">
        <f>'16c. Annex M4 FRUAGR - Invierno'!K23+'16c. Annex M4 FRUAGR - Invierno'!K24+'16c. Annex M4 FRUAGR - Invierno'!K25</f>
        <v>69.239999999999995</v>
      </c>
      <c r="D29" s="1471">
        <f>'16c. Annex M4 FRUAGR - Invierno'!L23+'16c. Annex M4 FRUAGR - Invierno'!L24+'16c. Annex M4 FRUAGR - Invierno'!L25</f>
        <v>80.78</v>
      </c>
      <c r="E29" s="1471">
        <f>'16c. Annex M4 FRUAGR - Invierno'!M23+'16c. Annex M4 FRUAGR - Invierno'!M24+'16c. Annex M4 FRUAGR - Invierno'!M25</f>
        <v>80.78</v>
      </c>
      <c r="F29" s="1471">
        <f>'16c. Annex M4 FRUAGR - Invierno'!N23+'16c. Annex M4 FRUAGR - Invierno'!N24+'16c. Annex M4 FRUAGR - Invierno'!N25</f>
        <v>80.78</v>
      </c>
      <c r="G29" s="1471">
        <f>'16c. Annex M4 FRUAGR - Invierno'!O23+'16c. Annex M4 FRUAGR - Invierno'!O24+'16c. Annex M4 FRUAGR - Invierno'!O25</f>
        <v>80.78</v>
      </c>
      <c r="H29" s="1471">
        <f>'16c. Annex M4 FRUAGR - Invierno'!P23+'16c. Annex M4 FRUAGR - Invierno'!P24+'16c. Annex M4 FRUAGR - Invierno'!P25</f>
        <v>80.78</v>
      </c>
      <c r="I29" s="1471">
        <f>'16c. Annex M4 FRUAGR - Invierno'!Q23+'16c. Annex M4 FRUAGR - Invierno'!Q24+'16c. Annex M4 FRUAGR - Invierno'!Q25</f>
        <v>80.78</v>
      </c>
      <c r="J29" s="1471">
        <f>'16c. Annex M4 FRUAGR - Invierno'!R23+'16c. Annex M4 FRUAGR - Invierno'!R24+'16c. Annex M4 FRUAGR - Invierno'!R25</f>
        <v>80.78</v>
      </c>
      <c r="K29" s="1471">
        <f>'16c. Annex M4 FRUAGR - Invierno'!S23+'16c. Annex M4 FRUAGR - Invierno'!S24+'16c. Annex M4 FRUAGR - Invierno'!S25</f>
        <v>80.78</v>
      </c>
      <c r="L29" s="1471">
        <f>'16c. Annex M4 FRUAGR - Invierno'!T23+'16c. Annex M4 FRUAGR - Invierno'!T24+'16c. Annex M4 FRUAGR - Invierno'!T25</f>
        <v>80.78</v>
      </c>
      <c r="M29" s="1471">
        <f>'16c. Annex M4 FRUAGR - Invierno'!U23+'16c. Annex M4 FRUAGR - Invierno'!U24+'16c. Annex M4 FRUAGR - Invierno'!U25</f>
        <v>80.78</v>
      </c>
      <c r="N29" s="1471">
        <f>'16c. Annex M4 FRUAGR - Invierno'!V23+'16c. Annex M4 FRUAGR - Invierno'!V24+'16c. Annex M4 FRUAGR - Invierno'!V25</f>
        <v>80.78</v>
      </c>
      <c r="O29" s="1471">
        <f>'16c. Annex M4 FRUAGR - Invierno'!W23+'16c. Annex M4 FRUAGR - Invierno'!W24+'16c. Annex M4 FRUAGR - Invierno'!W25</f>
        <v>80.78</v>
      </c>
      <c r="P29" s="1471">
        <f>'16c. Annex M4 FRUAGR - Invierno'!X23+'16c. Annex M4 FRUAGR - Invierno'!X24+'16c. Annex M4 FRUAGR - Invierno'!X25</f>
        <v>80.78</v>
      </c>
      <c r="Q29" s="1471">
        <f>'16c. Annex M4 FRUAGR - Invierno'!Y23+'16c. Annex M4 FRUAGR - Invierno'!Y24+'16c. Annex M4 FRUAGR - Invierno'!Y25</f>
        <v>80.78</v>
      </c>
      <c r="R29" s="1471">
        <f>'16c. Annex M4 FRUAGR - Invierno'!Z23+'16c. Annex M4 FRUAGR - Invierno'!Z24+'16c. Annex M4 FRUAGR - Invierno'!Z25</f>
        <v>80.78</v>
      </c>
      <c r="S29" s="1471">
        <f>'16c. Annex M4 FRUAGR - Invierno'!AA23+'16c. Annex M4 FRUAGR - Invierno'!AA24+'16c. Annex M4 FRUAGR - Invierno'!AA25</f>
        <v>80.78</v>
      </c>
      <c r="T29" s="1471">
        <f>'16c. Annex M4 FRUAGR - Invierno'!AB23+'16c. Annex M4 FRUAGR - Invierno'!AB24+'16c. Annex M4 FRUAGR - Invierno'!AB25</f>
        <v>80.78</v>
      </c>
      <c r="U29" s="1471">
        <f>'16c. Annex M4 FRUAGR - Invierno'!AC23+'16c. Annex M4 FRUAGR - Invierno'!AC24+'16c. Annex M4 FRUAGR - Invierno'!AC25</f>
        <v>80.78</v>
      </c>
      <c r="V29" s="1471">
        <f>'16c. Annex M4 FRUAGR - Invierno'!AD23+'16c. Annex M4 FRUAGR - Invierno'!AD24+'16c. Annex M4 FRUAGR - Invierno'!AD25</f>
        <v>80.78</v>
      </c>
      <c r="W29" s="776"/>
    </row>
    <row r="30" spans="1:23" ht="18" x14ac:dyDescent="0.35">
      <c r="A30" s="704"/>
      <c r="B30" s="402" t="s">
        <v>1905</v>
      </c>
      <c r="C30" s="1471">
        <f>'16c. Annex M4 FRUAGR - Invierno'!K64</f>
        <v>2987</v>
      </c>
      <c r="D30" s="1471">
        <f>'16c. Annex M4 FRUAGR - Invierno'!L64</f>
        <v>1564.4</v>
      </c>
      <c r="E30" s="1471">
        <f>'16c. Annex M4 FRUAGR - Invierno'!M64</f>
        <v>1564.4</v>
      </c>
      <c r="F30" s="1471">
        <f>'16c. Annex M4 FRUAGR - Invierno'!N64</f>
        <v>1706.1999999999998</v>
      </c>
      <c r="G30" s="1471">
        <f>'16c. Annex M4 FRUAGR - Invierno'!O64</f>
        <v>1742.8000000000002</v>
      </c>
      <c r="H30" s="1471">
        <f>'16c. Annex M4 FRUAGR - Invierno'!P64</f>
        <v>1422.6000000000001</v>
      </c>
      <c r="I30" s="1471">
        <f>'16c. Annex M4 FRUAGR - Invierno'!Q64</f>
        <v>1451</v>
      </c>
      <c r="J30" s="1471">
        <f>'16c. Annex M4 FRUAGR - Invierno'!R64</f>
        <v>1184.2</v>
      </c>
      <c r="K30" s="1471">
        <f>'16c. Annex M4 FRUAGR - Invierno'!S64</f>
        <v>1297.6000000000001</v>
      </c>
      <c r="L30" s="1471">
        <f>'16c. Annex M4 FRUAGR - Invierno'!T64</f>
        <v>1439.4</v>
      </c>
      <c r="M30" s="1471">
        <f>'16c. Annex M4 FRUAGR - Invierno'!U64</f>
        <v>605.4</v>
      </c>
      <c r="N30" s="1471">
        <f>'16c. Annex M4 FRUAGR - Invierno'!V64</f>
        <v>463.6</v>
      </c>
      <c r="O30" s="1471">
        <f>'16c. Annex M4 FRUAGR - Invierno'!W64</f>
        <v>548.69999999999993</v>
      </c>
      <c r="P30" s="1471">
        <f>'16c. Annex M4 FRUAGR - Invierno'!X64</f>
        <v>605.4</v>
      </c>
      <c r="Q30" s="1471">
        <f>'16c. Annex M4 FRUAGR - Invierno'!Y64</f>
        <v>605.4</v>
      </c>
      <c r="R30" s="1471">
        <f>'16c. Annex M4 FRUAGR - Invierno'!Z64</f>
        <v>463.6</v>
      </c>
      <c r="S30" s="1471">
        <f>'16c. Annex M4 FRUAGR - Invierno'!AA64</f>
        <v>463.6</v>
      </c>
      <c r="T30" s="1471">
        <f>'16c. Annex M4 FRUAGR - Invierno'!AB64</f>
        <v>690.5</v>
      </c>
      <c r="U30" s="1471">
        <f>'16c. Annex M4 FRUAGR - Invierno'!AC64</f>
        <v>605.4</v>
      </c>
      <c r="V30" s="1471">
        <f>'16c. Annex M4 FRUAGR - Invierno'!AD64</f>
        <v>633.79999999999995</v>
      </c>
      <c r="W30" s="776"/>
    </row>
    <row r="31" spans="1:23" ht="18" x14ac:dyDescent="0.35">
      <c r="A31" s="704"/>
      <c r="B31" s="402" t="s">
        <v>615</v>
      </c>
      <c r="C31" s="1471">
        <f>'16c. Annex M4 FRUAGR - Invierno'!K83</f>
        <v>89.850969599999985</v>
      </c>
      <c r="D31" s="1471">
        <f>'16c. Annex M4 FRUAGR - Invierno'!L83</f>
        <v>53.663227200000001</v>
      </c>
      <c r="E31" s="1471">
        <f>'16c. Annex M4 FRUAGR - Invierno'!M83</f>
        <v>49.329227200000005</v>
      </c>
      <c r="F31" s="1471">
        <f>'16c. Annex M4 FRUAGR - Invierno'!N83</f>
        <v>52.308399999999992</v>
      </c>
      <c r="G31" s="1471">
        <f>'16c. Annex M4 FRUAGR - Invierno'!O83</f>
        <v>57.656400000000005</v>
      </c>
      <c r="H31" s="1471">
        <f>'16c. Annex M4 FRUAGR - Invierno'!P83</f>
        <v>49.175200000000004</v>
      </c>
      <c r="I31" s="1471">
        <f>'16c. Annex M4 FRUAGR - Invierno'!Q83</f>
        <v>52.051200000000001</v>
      </c>
      <c r="J31" s="1471">
        <f>'16c. Annex M4 FRUAGR - Invierno'!R83</f>
        <v>43.994399999999999</v>
      </c>
      <c r="K31" s="1471">
        <f>'16c. Annex M4 FRUAGR - Invierno'!S83</f>
        <v>46.2624</v>
      </c>
      <c r="L31" s="1471">
        <f>'16c. Annex M4 FRUAGR - Invierno'!T83</f>
        <v>50.252400000000002</v>
      </c>
      <c r="M31" s="1471">
        <f>'16c. Annex M4 FRUAGR - Invierno'!U83</f>
        <v>21.801600000000001</v>
      </c>
      <c r="N31" s="1471">
        <f>'16c. Annex M4 FRUAGR - Invierno'!V83</f>
        <v>20.119600000000002</v>
      </c>
      <c r="O31" s="1471">
        <f>'16c. Annex M4 FRUAGR - Invierno'!W83</f>
        <v>21.8216</v>
      </c>
      <c r="P31" s="1471">
        <f>'16c. Annex M4 FRUAGR - Invierno'!X83</f>
        <v>22.9556</v>
      </c>
      <c r="Q31" s="1471">
        <f>'16c. Annex M4 FRUAGR - Invierno'!Y83</f>
        <v>22.9556</v>
      </c>
      <c r="R31" s="1471">
        <f>'16c. Annex M4 FRUAGR - Invierno'!Z83</f>
        <v>20.119600000000002</v>
      </c>
      <c r="S31" s="1471">
        <f>'16c. Annex M4 FRUAGR - Invierno'!AA83</f>
        <v>20.119600000000002</v>
      </c>
      <c r="T31" s="1471">
        <f>'16c. Annex M4 FRUAGR - Invierno'!AB83</f>
        <v>24.657600000000002</v>
      </c>
      <c r="U31" s="1471">
        <f>'16c. Annex M4 FRUAGR - Invierno'!AC83</f>
        <v>21.801600000000001</v>
      </c>
      <c r="V31" s="1471">
        <f>'16c. Annex M4 FRUAGR - Invierno'!AD83</f>
        <v>21.446400000000001</v>
      </c>
      <c r="W31" s="776"/>
    </row>
    <row r="32" spans="1:23" ht="18" x14ac:dyDescent="0.35">
      <c r="A32" s="704"/>
      <c r="B32" s="711" t="s">
        <v>596</v>
      </c>
      <c r="C32" s="712">
        <f t="shared" ref="C32:V32" si="1">SUM(C21:C31)</f>
        <v>4582.3994495999996</v>
      </c>
      <c r="D32" s="712">
        <f t="shared" si="1"/>
        <v>2736.8245872000002</v>
      </c>
      <c r="E32" s="712">
        <f t="shared" si="1"/>
        <v>2515.7905872000001</v>
      </c>
      <c r="F32" s="712">
        <f t="shared" si="1"/>
        <v>2667.7283999999995</v>
      </c>
      <c r="G32" s="712">
        <f t="shared" si="1"/>
        <v>2940.4764</v>
      </c>
      <c r="H32" s="712">
        <f t="shared" si="1"/>
        <v>2507.9352000000003</v>
      </c>
      <c r="I32" s="712">
        <f t="shared" si="1"/>
        <v>2654.6111999999998</v>
      </c>
      <c r="J32" s="712">
        <f t="shared" si="1"/>
        <v>2243.7143999999998</v>
      </c>
      <c r="K32" s="712">
        <f t="shared" si="1"/>
        <v>2359.3824</v>
      </c>
      <c r="L32" s="712">
        <f t="shared" si="1"/>
        <v>2562.8723999999997</v>
      </c>
      <c r="M32" s="712">
        <f t="shared" si="1"/>
        <v>1111.8815999999999</v>
      </c>
      <c r="N32" s="712">
        <f t="shared" si="1"/>
        <v>1026.0996</v>
      </c>
      <c r="O32" s="712">
        <f t="shared" si="1"/>
        <v>1112.9015999999999</v>
      </c>
      <c r="P32" s="712">
        <f t="shared" si="1"/>
        <v>1170.7356</v>
      </c>
      <c r="Q32" s="712">
        <f t="shared" si="1"/>
        <v>1170.7356</v>
      </c>
      <c r="R32" s="712">
        <f t="shared" si="1"/>
        <v>1026.0996</v>
      </c>
      <c r="S32" s="712">
        <f t="shared" si="1"/>
        <v>1026.0996</v>
      </c>
      <c r="T32" s="712">
        <f t="shared" si="1"/>
        <v>1257.5376000000001</v>
      </c>
      <c r="U32" s="712">
        <f t="shared" si="1"/>
        <v>1111.8815999999999</v>
      </c>
      <c r="V32" s="712">
        <f t="shared" si="1"/>
        <v>1093.7664</v>
      </c>
      <c r="W32" s="776"/>
    </row>
    <row r="33" spans="1:23" ht="18" x14ac:dyDescent="0.35">
      <c r="A33" s="704"/>
      <c r="B33" s="716" t="s">
        <v>597</v>
      </c>
      <c r="C33" s="717">
        <f t="shared" ref="C33:V33" si="2">C19-C32</f>
        <v>-4582.3994495999996</v>
      </c>
      <c r="D33" s="717">
        <f t="shared" si="2"/>
        <v>-1599.2845872000003</v>
      </c>
      <c r="E33" s="717">
        <f t="shared" si="2"/>
        <v>-2460.3625872000002</v>
      </c>
      <c r="F33" s="717">
        <f t="shared" si="2"/>
        <v>-2612.3003999999996</v>
      </c>
      <c r="G33" s="717">
        <f t="shared" si="2"/>
        <v>1356.0636000000009</v>
      </c>
      <c r="H33" s="717">
        <f t="shared" si="2"/>
        <v>706.49280000000044</v>
      </c>
      <c r="I33" s="717">
        <f t="shared" si="2"/>
        <v>504.38880000000108</v>
      </c>
      <c r="J33" s="717">
        <f t="shared" si="2"/>
        <v>2052.825600000001</v>
      </c>
      <c r="K33" s="717">
        <f t="shared" si="2"/>
        <v>855.04560000000083</v>
      </c>
      <c r="L33" s="717">
        <f t="shared" si="2"/>
        <v>596.12760000000117</v>
      </c>
      <c r="M33" s="717">
        <f t="shared" si="2"/>
        <v>3184.6584000000012</v>
      </c>
      <c r="N33" s="717">
        <f t="shared" si="2"/>
        <v>2188.3284000000008</v>
      </c>
      <c r="O33" s="717">
        <f t="shared" si="2"/>
        <v>2046.098400000001</v>
      </c>
      <c r="P33" s="717">
        <f t="shared" si="2"/>
        <v>3125.8044000000009</v>
      </c>
      <c r="Q33" s="717">
        <f t="shared" si="2"/>
        <v>2043.6924000000008</v>
      </c>
      <c r="R33" s="717">
        <f t="shared" si="2"/>
        <v>2132.9004000000009</v>
      </c>
      <c r="S33" s="717">
        <f t="shared" si="2"/>
        <v>3270.4404000000009</v>
      </c>
      <c r="T33" s="717">
        <f t="shared" si="2"/>
        <v>1956.8904000000007</v>
      </c>
      <c r="U33" s="717">
        <f t="shared" si="2"/>
        <v>2047.118400000001</v>
      </c>
      <c r="V33" s="717">
        <f t="shared" si="2"/>
        <v>3202.7736000000009</v>
      </c>
    </row>
    <row r="34" spans="1:23" ht="18" x14ac:dyDescent="0.35">
      <c r="A34" s="704"/>
      <c r="B34" s="718" t="s">
        <v>616</v>
      </c>
      <c r="C34" s="719">
        <f>'16c. Annex M4 FRUAGR - Invierno'!K82</f>
        <v>134.77645439999998</v>
      </c>
      <c r="D34" s="719">
        <f>'16c. Annex M4 FRUAGR - Invierno'!L82</f>
        <v>80.494840800000006</v>
      </c>
      <c r="E34" s="719">
        <f>'16c. Annex M4 FRUAGR - Invierno'!M82</f>
        <v>73.993840800000001</v>
      </c>
      <c r="F34" s="719">
        <f>'16c. Annex M4 FRUAGR - Invierno'!N82</f>
        <v>78.462599999999981</v>
      </c>
      <c r="G34" s="719">
        <f>'16c. Annex M4 FRUAGR - Invierno'!O82</f>
        <v>86.4846</v>
      </c>
      <c r="H34" s="719">
        <f>'16c. Annex M4 FRUAGR - Invierno'!P82</f>
        <v>73.762799999999999</v>
      </c>
      <c r="I34" s="719">
        <f>'16c. Annex M4 FRUAGR - Invierno'!Q82</f>
        <v>78.076799999999992</v>
      </c>
      <c r="J34" s="719">
        <f>'16c. Annex M4 FRUAGR - Invierno'!R82</f>
        <v>65.991599999999991</v>
      </c>
      <c r="K34" s="719">
        <f>'16c. Annex M4 FRUAGR - Invierno'!S82</f>
        <v>69.393599999999992</v>
      </c>
      <c r="L34" s="719">
        <f>'16c. Annex M4 FRUAGR - Invierno'!T82</f>
        <v>75.378599999999992</v>
      </c>
      <c r="M34" s="719">
        <f>'16c. Annex M4 FRUAGR - Invierno'!U82</f>
        <v>32.702399999999997</v>
      </c>
      <c r="N34" s="719">
        <f>'16c. Annex M4 FRUAGR - Invierno'!V82</f>
        <v>30.179400000000001</v>
      </c>
      <c r="O34" s="719">
        <f>'16c. Annex M4 FRUAGR - Invierno'!W82</f>
        <v>32.732399999999998</v>
      </c>
      <c r="P34" s="719">
        <f>'16c. Annex M4 FRUAGR - Invierno'!X82</f>
        <v>34.433399999999999</v>
      </c>
      <c r="Q34" s="719">
        <f>'16c. Annex M4 FRUAGR - Invierno'!Y82</f>
        <v>34.433399999999999</v>
      </c>
      <c r="R34" s="719">
        <f>'16c. Annex M4 FRUAGR - Invierno'!Z82</f>
        <v>30.179400000000001</v>
      </c>
      <c r="S34" s="719">
        <f>'16c. Annex M4 FRUAGR - Invierno'!AA82</f>
        <v>30.179400000000001</v>
      </c>
      <c r="T34" s="719">
        <f>'16c. Annex M4 FRUAGR - Invierno'!AB82</f>
        <v>36.986400000000003</v>
      </c>
      <c r="U34" s="719">
        <f>'16c. Annex M4 FRUAGR - Invierno'!AC82</f>
        <v>32.702399999999997</v>
      </c>
      <c r="V34" s="719">
        <f>'16c. Annex M4 FRUAGR - Invierno'!AD82</f>
        <v>32.169599999999996</v>
      </c>
      <c r="W34" s="776"/>
    </row>
    <row r="35" spans="1:23" ht="18" x14ac:dyDescent="0.35">
      <c r="A35" s="704"/>
      <c r="B35" s="716" t="s">
        <v>598</v>
      </c>
      <c r="C35" s="717">
        <f t="shared" ref="C35:V35" si="3">C33-C34</f>
        <v>-4717.1759039999997</v>
      </c>
      <c r="D35" s="717">
        <f t="shared" si="3"/>
        <v>-1679.7794280000003</v>
      </c>
      <c r="E35" s="717">
        <f t="shared" si="3"/>
        <v>-2534.3564280000001</v>
      </c>
      <c r="F35" s="766">
        <f t="shared" si="3"/>
        <v>-2690.7629999999995</v>
      </c>
      <c r="G35" s="717">
        <f t="shared" si="3"/>
        <v>1269.5790000000009</v>
      </c>
      <c r="H35" s="717">
        <f t="shared" si="3"/>
        <v>632.73000000000047</v>
      </c>
      <c r="I35" s="717">
        <f t="shared" si="3"/>
        <v>426.31200000000109</v>
      </c>
      <c r="J35" s="717">
        <f t="shared" si="3"/>
        <v>1986.834000000001</v>
      </c>
      <c r="K35" s="717">
        <f t="shared" si="3"/>
        <v>785.65200000000084</v>
      </c>
      <c r="L35" s="717">
        <f t="shared" si="3"/>
        <v>520.74900000000116</v>
      </c>
      <c r="M35" s="717">
        <f t="shared" si="3"/>
        <v>3151.956000000001</v>
      </c>
      <c r="N35" s="717">
        <f t="shared" si="3"/>
        <v>2158.1490000000008</v>
      </c>
      <c r="O35" s="717">
        <f t="shared" si="3"/>
        <v>2013.3660000000009</v>
      </c>
      <c r="P35" s="717">
        <f t="shared" si="3"/>
        <v>3091.371000000001</v>
      </c>
      <c r="Q35" s="717">
        <f t="shared" si="3"/>
        <v>2009.2590000000009</v>
      </c>
      <c r="R35" s="717">
        <f t="shared" si="3"/>
        <v>2102.7210000000009</v>
      </c>
      <c r="S35" s="717">
        <f t="shared" si="3"/>
        <v>3240.2610000000009</v>
      </c>
      <c r="T35" s="717">
        <f t="shared" si="3"/>
        <v>1919.9040000000007</v>
      </c>
      <c r="U35" s="717">
        <f t="shared" si="3"/>
        <v>2014.4160000000011</v>
      </c>
      <c r="V35" s="717">
        <f t="shared" si="3"/>
        <v>3170.6040000000007</v>
      </c>
    </row>
    <row r="36" spans="1:23" ht="18" x14ac:dyDescent="0.35">
      <c r="A36" s="704"/>
      <c r="B36" s="709" t="s">
        <v>613</v>
      </c>
      <c r="C36" s="719">
        <f>((Annex.Y!G167+Annex.Y!G156+Annex.Y!G26)/35734)</f>
        <v>29.865324340963788</v>
      </c>
      <c r="D36" s="719">
        <f>'16c. Annex M4 FRUAGR - Invierno'!L60</f>
        <v>0</v>
      </c>
      <c r="E36" s="719">
        <f>'16c. Annex M4 FRUAGR - Invierno'!M60</f>
        <v>0</v>
      </c>
      <c r="F36" s="719">
        <f>'16c. Annex M4 FRUAGR - Invierno'!N60</f>
        <v>0</v>
      </c>
      <c r="G36" s="719">
        <f>'16c. Annex M4 FRUAGR - Invierno'!O60</f>
        <v>0</v>
      </c>
      <c r="H36" s="719">
        <f>'16c. Annex M4 FRUAGR - Invierno'!P60</f>
        <v>0</v>
      </c>
      <c r="I36" s="719">
        <f>'16c. Annex M4 FRUAGR - Invierno'!Q60</f>
        <v>0</v>
      </c>
      <c r="J36" s="719">
        <f>'16c. Annex M4 FRUAGR - Invierno'!R60</f>
        <v>0</v>
      </c>
      <c r="K36" s="719">
        <f>'16c. Annex M4 FRUAGR - Invierno'!S60</f>
        <v>0</v>
      </c>
      <c r="L36" s="719">
        <f>'16c. Annex M4 FRUAGR - Invierno'!T60</f>
        <v>0</v>
      </c>
      <c r="M36" s="719">
        <f>'16c. Annex M4 FRUAGR - Invierno'!U60</f>
        <v>0</v>
      </c>
      <c r="N36" s="719">
        <f>'16c. Annex M4 FRUAGR - Invierno'!V60</f>
        <v>0</v>
      </c>
      <c r="O36" s="719">
        <f>'16c. Annex M4 FRUAGR - Invierno'!W60</f>
        <v>0</v>
      </c>
      <c r="P36" s="719">
        <f>'16c. Annex M4 FRUAGR - Invierno'!X60</f>
        <v>0</v>
      </c>
      <c r="Q36" s="719">
        <f>'16c. Annex M4 FRUAGR - Invierno'!Y60</f>
        <v>0</v>
      </c>
      <c r="R36" s="719">
        <f>'16c. Annex M4 FRUAGR - Invierno'!Z60</f>
        <v>0</v>
      </c>
      <c r="S36" s="719">
        <f>'16c. Annex M4 FRUAGR - Invierno'!AA60</f>
        <v>0</v>
      </c>
      <c r="T36" s="719">
        <f>'16c. Annex M4 FRUAGR - Invierno'!AB60</f>
        <v>0</v>
      </c>
      <c r="U36" s="719">
        <f>'16c. Annex M4 FRUAGR - Invierno'!AC60</f>
        <v>0</v>
      </c>
      <c r="V36" s="719">
        <f>'16c. Annex M4 FRUAGR - Invierno'!AD60</f>
        <v>0</v>
      </c>
      <c r="W36" s="776"/>
    </row>
    <row r="37" spans="1:23" ht="18" x14ac:dyDescent="0.35">
      <c r="A37" s="704"/>
      <c r="B37" s="716" t="s">
        <v>599</v>
      </c>
      <c r="C37" s="717">
        <f>C35-C36</f>
        <v>-4747.0412283409632</v>
      </c>
      <c r="D37" s="717">
        <f t="shared" ref="D37:V37" si="4">D35-D36</f>
        <v>-1679.7794280000003</v>
      </c>
      <c r="E37" s="717">
        <f t="shared" si="4"/>
        <v>-2534.3564280000001</v>
      </c>
      <c r="F37" s="766">
        <f t="shared" si="4"/>
        <v>-2690.7629999999995</v>
      </c>
      <c r="G37" s="717">
        <f t="shared" si="4"/>
        <v>1269.5790000000009</v>
      </c>
      <c r="H37" s="717">
        <f t="shared" si="4"/>
        <v>632.73000000000047</v>
      </c>
      <c r="I37" s="717">
        <f t="shared" si="4"/>
        <v>426.31200000000109</v>
      </c>
      <c r="J37" s="717">
        <f t="shared" si="4"/>
        <v>1986.834000000001</v>
      </c>
      <c r="K37" s="717">
        <f t="shared" si="4"/>
        <v>785.65200000000084</v>
      </c>
      <c r="L37" s="717">
        <f t="shared" si="4"/>
        <v>520.74900000000116</v>
      </c>
      <c r="M37" s="717">
        <f t="shared" si="4"/>
        <v>3151.956000000001</v>
      </c>
      <c r="N37" s="717">
        <f t="shared" si="4"/>
        <v>2158.1490000000008</v>
      </c>
      <c r="O37" s="717">
        <f t="shared" si="4"/>
        <v>2013.3660000000009</v>
      </c>
      <c r="P37" s="717">
        <f t="shared" si="4"/>
        <v>3091.371000000001</v>
      </c>
      <c r="Q37" s="717">
        <f t="shared" si="4"/>
        <v>2009.2590000000009</v>
      </c>
      <c r="R37" s="717">
        <f t="shared" si="4"/>
        <v>2102.7210000000009</v>
      </c>
      <c r="S37" s="717">
        <f t="shared" si="4"/>
        <v>3240.2610000000009</v>
      </c>
      <c r="T37" s="717">
        <f t="shared" si="4"/>
        <v>1919.9040000000007</v>
      </c>
      <c r="U37" s="717">
        <f t="shared" si="4"/>
        <v>2014.4160000000011</v>
      </c>
      <c r="V37" s="717">
        <f t="shared" si="4"/>
        <v>3170.6040000000007</v>
      </c>
      <c r="W37" s="992"/>
    </row>
    <row r="38" spans="1:23" ht="18" hidden="1" x14ac:dyDescent="0.35">
      <c r="A38" s="704"/>
      <c r="B38" s="720"/>
      <c r="C38" s="721">
        <f>C37</f>
        <v>-4747.0412283409632</v>
      </c>
      <c r="D38" s="721">
        <f t="shared" ref="D38:V38" si="5">C38+D37</f>
        <v>-6426.820656340964</v>
      </c>
      <c r="E38" s="721">
        <f t="shared" si="5"/>
        <v>-8961.1770843409649</v>
      </c>
      <c r="F38" s="772">
        <f t="shared" si="5"/>
        <v>-11651.940084340964</v>
      </c>
      <c r="G38" s="721">
        <f t="shared" si="5"/>
        <v>-10382.361084340962</v>
      </c>
      <c r="H38" s="721">
        <f t="shared" si="5"/>
        <v>-9749.6310843409628</v>
      </c>
      <c r="I38" s="721">
        <f t="shared" si="5"/>
        <v>-9323.3190843409611</v>
      </c>
      <c r="J38" s="721">
        <f t="shared" si="5"/>
        <v>-7336.4850843409604</v>
      </c>
      <c r="K38" s="721">
        <f t="shared" si="5"/>
        <v>-6550.8330843409594</v>
      </c>
      <c r="L38" s="721">
        <f t="shared" si="5"/>
        <v>-6030.0840843409587</v>
      </c>
      <c r="M38" s="721">
        <f t="shared" si="5"/>
        <v>-2878.1280843409577</v>
      </c>
      <c r="N38" s="721">
        <f t="shared" si="5"/>
        <v>-719.97908434095689</v>
      </c>
      <c r="O38" s="721">
        <f t="shared" si="5"/>
        <v>1293.386915659044</v>
      </c>
      <c r="P38" s="721">
        <f t="shared" si="5"/>
        <v>4384.7579156590455</v>
      </c>
      <c r="Q38" s="721">
        <f t="shared" si="5"/>
        <v>6394.0169156590464</v>
      </c>
      <c r="R38" s="721">
        <f t="shared" si="5"/>
        <v>8496.7379156590468</v>
      </c>
      <c r="S38" s="721">
        <f t="shared" si="5"/>
        <v>11736.998915659047</v>
      </c>
      <c r="T38" s="721">
        <f t="shared" si="5"/>
        <v>13656.902915659048</v>
      </c>
      <c r="U38" s="721">
        <f t="shared" si="5"/>
        <v>15671.318915659049</v>
      </c>
      <c r="V38" s="721">
        <f t="shared" si="5"/>
        <v>18841.922915659048</v>
      </c>
    </row>
    <row r="39" spans="1:23" ht="18" hidden="1" x14ac:dyDescent="0.35">
      <c r="A39" s="704"/>
      <c r="B39" s="720"/>
      <c r="C39" s="721" t="b">
        <f>AND(C38&gt;0)</f>
        <v>0</v>
      </c>
      <c r="D39" s="721" t="b">
        <f t="shared" ref="D39:V39" si="6">AND(C38&lt;0,D38&gt;0)</f>
        <v>0</v>
      </c>
      <c r="E39" s="721" t="b">
        <f t="shared" si="6"/>
        <v>0</v>
      </c>
      <c r="F39" s="721" t="b">
        <f t="shared" si="6"/>
        <v>0</v>
      </c>
      <c r="G39" s="721" t="b">
        <f t="shared" si="6"/>
        <v>0</v>
      </c>
      <c r="H39" s="721" t="b">
        <f t="shared" si="6"/>
        <v>0</v>
      </c>
      <c r="I39" s="721" t="b">
        <f t="shared" si="6"/>
        <v>0</v>
      </c>
      <c r="J39" s="721" t="b">
        <f t="shared" si="6"/>
        <v>0</v>
      </c>
      <c r="K39" s="721" t="b">
        <f t="shared" si="6"/>
        <v>0</v>
      </c>
      <c r="L39" s="721" t="b">
        <f t="shared" si="6"/>
        <v>0</v>
      </c>
      <c r="M39" s="721" t="b">
        <f t="shared" si="6"/>
        <v>0</v>
      </c>
      <c r="N39" s="721" t="b">
        <f t="shared" si="6"/>
        <v>0</v>
      </c>
      <c r="O39" s="721" t="b">
        <f t="shared" si="6"/>
        <v>1</v>
      </c>
      <c r="P39" s="721" t="b">
        <f t="shared" si="6"/>
        <v>0</v>
      </c>
      <c r="Q39" s="721" t="b">
        <f t="shared" si="6"/>
        <v>0</v>
      </c>
      <c r="R39" s="721" t="b">
        <f t="shared" si="6"/>
        <v>0</v>
      </c>
      <c r="S39" s="721" t="b">
        <f t="shared" si="6"/>
        <v>0</v>
      </c>
      <c r="T39" s="721" t="b">
        <f t="shared" si="6"/>
        <v>0</v>
      </c>
      <c r="U39" s="721" t="b">
        <f t="shared" si="6"/>
        <v>0</v>
      </c>
      <c r="V39" s="721" t="b">
        <f t="shared" si="6"/>
        <v>0</v>
      </c>
    </row>
    <row r="40" spans="1:23" ht="18" hidden="1" x14ac:dyDescent="0.35">
      <c r="A40" s="704"/>
      <c r="B40" s="404"/>
      <c r="C40" s="722"/>
      <c r="D40" s="722"/>
      <c r="E40" s="722"/>
      <c r="F40" s="722"/>
      <c r="G40" s="722"/>
      <c r="H40" s="722"/>
      <c r="I40" s="722"/>
      <c r="J40" s="722"/>
      <c r="K40" s="722"/>
      <c r="L40" s="722"/>
      <c r="M40" s="722"/>
      <c r="N40" s="722"/>
      <c r="O40" s="722"/>
      <c r="P40" s="722"/>
      <c r="Q40" s="722"/>
      <c r="R40" s="722"/>
      <c r="S40" s="722"/>
      <c r="T40" s="722"/>
      <c r="U40" s="722"/>
      <c r="V40" s="722"/>
    </row>
    <row r="41" spans="1:23" ht="18" hidden="1" x14ac:dyDescent="0.35">
      <c r="A41" s="704"/>
      <c r="B41" s="404"/>
      <c r="C41" s="722">
        <f>C37</f>
        <v>-4747.0412283409632</v>
      </c>
      <c r="D41" s="722">
        <f t="shared" ref="D41:K41" si="7">D37</f>
        <v>-1679.7794280000003</v>
      </c>
      <c r="E41" s="722">
        <f t="shared" si="7"/>
        <v>-2534.3564280000001</v>
      </c>
      <c r="F41" s="722">
        <f t="shared" si="7"/>
        <v>-2690.7629999999995</v>
      </c>
      <c r="G41" s="722">
        <f t="shared" si="7"/>
        <v>1269.5790000000009</v>
      </c>
      <c r="H41" s="722">
        <f t="shared" si="7"/>
        <v>632.73000000000047</v>
      </c>
      <c r="I41" s="722">
        <f t="shared" si="7"/>
        <v>426.31200000000109</v>
      </c>
      <c r="J41" s="722">
        <f t="shared" si="7"/>
        <v>1986.834000000001</v>
      </c>
      <c r="K41" s="722">
        <f t="shared" si="7"/>
        <v>785.65200000000084</v>
      </c>
      <c r="L41" s="722">
        <f>L37+L37/D53</f>
        <v>4860.3240000000114</v>
      </c>
      <c r="M41" s="705"/>
    </row>
    <row r="42" spans="1:23" ht="18" hidden="1" x14ac:dyDescent="0.35">
      <c r="A42" s="704"/>
      <c r="B42" s="404"/>
      <c r="C42" s="721">
        <f>C41</f>
        <v>-4747.0412283409632</v>
      </c>
      <c r="D42" s="721">
        <f t="shared" ref="D42:L42" si="8">C42+D41</f>
        <v>-6426.820656340964</v>
      </c>
      <c r="E42" s="721">
        <f t="shared" si="8"/>
        <v>-8961.1770843409649</v>
      </c>
      <c r="F42" s="721">
        <f t="shared" si="8"/>
        <v>-11651.940084340964</v>
      </c>
      <c r="G42" s="721">
        <f t="shared" si="8"/>
        <v>-10382.361084340962</v>
      </c>
      <c r="H42" s="721">
        <f t="shared" si="8"/>
        <v>-9749.6310843409628</v>
      </c>
      <c r="I42" s="721">
        <f t="shared" si="8"/>
        <v>-9323.3190843409611</v>
      </c>
      <c r="J42" s="721">
        <f t="shared" si="8"/>
        <v>-7336.4850843409604</v>
      </c>
      <c r="K42" s="721">
        <f t="shared" si="8"/>
        <v>-6550.8330843409594</v>
      </c>
      <c r="L42" s="721">
        <f t="shared" si="8"/>
        <v>-1690.509084340948</v>
      </c>
      <c r="M42" s="705"/>
    </row>
    <row r="43" spans="1:23" ht="18" hidden="1" x14ac:dyDescent="0.35">
      <c r="A43" s="704"/>
      <c r="B43" s="404"/>
      <c r="C43" s="721" t="b">
        <f>AND(C42&gt;0)</f>
        <v>0</v>
      </c>
      <c r="D43" s="721" t="b">
        <f t="shared" ref="D43:L43" si="9">AND(C42&lt;0,D42&gt;0)</f>
        <v>0</v>
      </c>
      <c r="E43" s="721" t="b">
        <f t="shared" si="9"/>
        <v>0</v>
      </c>
      <c r="F43" s="721" t="b">
        <f t="shared" si="9"/>
        <v>0</v>
      </c>
      <c r="G43" s="721" t="b">
        <f t="shared" si="9"/>
        <v>0</v>
      </c>
      <c r="H43" s="721" t="b">
        <f t="shared" si="9"/>
        <v>0</v>
      </c>
      <c r="I43" s="721" t="b">
        <f t="shared" si="9"/>
        <v>0</v>
      </c>
      <c r="J43" s="721" t="b">
        <f t="shared" si="9"/>
        <v>0</v>
      </c>
      <c r="K43" s="721" t="b">
        <f t="shared" si="9"/>
        <v>0</v>
      </c>
      <c r="L43" s="721" t="b">
        <f t="shared" si="9"/>
        <v>0</v>
      </c>
      <c r="M43" s="705"/>
    </row>
    <row r="44" spans="1:23" ht="18" hidden="1" x14ac:dyDescent="0.35">
      <c r="A44" s="704"/>
      <c r="B44" s="404"/>
      <c r="C44" s="722">
        <f>IF(C43=TRUE,(C32+C34+C36)/C19,0)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05"/>
    </row>
    <row r="45" spans="1:23" ht="18" hidden="1" x14ac:dyDescent="0.35">
      <c r="A45" s="704"/>
      <c r="B45" s="404"/>
      <c r="C45" s="722">
        <f>C37</f>
        <v>-4747.0412283409632</v>
      </c>
      <c r="D45" s="722">
        <f t="shared" ref="D45:U45" si="10">D37</f>
        <v>-1679.7794280000003</v>
      </c>
      <c r="E45" s="722">
        <f t="shared" si="10"/>
        <v>-2534.3564280000001</v>
      </c>
      <c r="F45" s="722">
        <f t="shared" si="10"/>
        <v>-2690.7629999999995</v>
      </c>
      <c r="G45" s="722">
        <f t="shared" si="10"/>
        <v>1269.5790000000009</v>
      </c>
      <c r="H45" s="722">
        <f t="shared" si="10"/>
        <v>632.73000000000047</v>
      </c>
      <c r="I45" s="722">
        <f t="shared" si="10"/>
        <v>426.31200000000109</v>
      </c>
      <c r="J45" s="722">
        <f t="shared" si="10"/>
        <v>1986.834000000001</v>
      </c>
      <c r="K45" s="722">
        <f t="shared" si="10"/>
        <v>785.65200000000084</v>
      </c>
      <c r="L45" s="722">
        <f t="shared" si="10"/>
        <v>520.74900000000116</v>
      </c>
      <c r="M45" s="722">
        <f t="shared" si="10"/>
        <v>3151.956000000001</v>
      </c>
      <c r="N45" s="722">
        <f t="shared" si="10"/>
        <v>2158.1490000000008</v>
      </c>
      <c r="O45" s="722">
        <f t="shared" si="10"/>
        <v>2013.3660000000009</v>
      </c>
      <c r="P45" s="722">
        <f t="shared" si="10"/>
        <v>3091.371000000001</v>
      </c>
      <c r="Q45" s="722">
        <f t="shared" si="10"/>
        <v>2009.2590000000009</v>
      </c>
      <c r="R45" s="722">
        <f t="shared" si="10"/>
        <v>2102.7210000000009</v>
      </c>
      <c r="S45" s="722">
        <f t="shared" si="10"/>
        <v>3240.2610000000009</v>
      </c>
      <c r="T45" s="722">
        <f t="shared" si="10"/>
        <v>1919.9040000000007</v>
      </c>
      <c r="U45" s="722">
        <f t="shared" si="10"/>
        <v>2014.4160000000011</v>
      </c>
      <c r="V45" s="722">
        <f>V37+V37/F53</f>
        <v>29592.304000000007</v>
      </c>
    </row>
    <row r="46" spans="1:23" ht="18" hidden="1" x14ac:dyDescent="0.35">
      <c r="A46" s="704"/>
      <c r="B46" s="404"/>
      <c r="C46" s="721">
        <f>C45</f>
        <v>-4747.0412283409632</v>
      </c>
      <c r="D46" s="721">
        <f t="shared" ref="D46:V46" si="11">C46+D45</f>
        <v>-6426.820656340964</v>
      </c>
      <c r="E46" s="721">
        <f t="shared" si="11"/>
        <v>-8961.1770843409649</v>
      </c>
      <c r="F46" s="721">
        <f t="shared" si="11"/>
        <v>-11651.940084340964</v>
      </c>
      <c r="G46" s="721">
        <f t="shared" si="11"/>
        <v>-10382.361084340962</v>
      </c>
      <c r="H46" s="721">
        <f t="shared" si="11"/>
        <v>-9749.6310843409628</v>
      </c>
      <c r="I46" s="721">
        <f t="shared" si="11"/>
        <v>-9323.3190843409611</v>
      </c>
      <c r="J46" s="721">
        <f t="shared" si="11"/>
        <v>-7336.4850843409604</v>
      </c>
      <c r="K46" s="721">
        <f t="shared" si="11"/>
        <v>-6550.8330843409594</v>
      </c>
      <c r="L46" s="721">
        <f t="shared" si="11"/>
        <v>-6030.0840843409587</v>
      </c>
      <c r="M46" s="721">
        <f t="shared" si="11"/>
        <v>-2878.1280843409577</v>
      </c>
      <c r="N46" s="721">
        <f t="shared" si="11"/>
        <v>-719.97908434095689</v>
      </c>
      <c r="O46" s="721">
        <f t="shared" si="11"/>
        <v>1293.386915659044</v>
      </c>
      <c r="P46" s="721">
        <f t="shared" si="11"/>
        <v>4384.7579156590455</v>
      </c>
      <c r="Q46" s="721">
        <f t="shared" si="11"/>
        <v>6394.0169156590464</v>
      </c>
      <c r="R46" s="721">
        <f t="shared" si="11"/>
        <v>8496.7379156590468</v>
      </c>
      <c r="S46" s="721">
        <f t="shared" si="11"/>
        <v>11736.998915659047</v>
      </c>
      <c r="T46" s="721">
        <f t="shared" si="11"/>
        <v>13656.902915659048</v>
      </c>
      <c r="U46" s="721">
        <f t="shared" si="11"/>
        <v>15671.318915659049</v>
      </c>
      <c r="V46" s="721">
        <f t="shared" si="11"/>
        <v>45263.622915659056</v>
      </c>
    </row>
    <row r="47" spans="1:23" ht="18" hidden="1" x14ac:dyDescent="0.35">
      <c r="A47" s="704"/>
      <c r="B47" s="404"/>
      <c r="C47" s="721" t="b">
        <f>AND(C46&gt;0)</f>
        <v>0</v>
      </c>
      <c r="D47" s="721" t="b">
        <f t="shared" ref="D47:V47" si="12">AND(C46&lt;0,D46&gt;0)</f>
        <v>0</v>
      </c>
      <c r="E47" s="721" t="b">
        <f t="shared" si="12"/>
        <v>0</v>
      </c>
      <c r="F47" s="721" t="b">
        <f t="shared" si="12"/>
        <v>0</v>
      </c>
      <c r="G47" s="721" t="b">
        <f t="shared" si="12"/>
        <v>0</v>
      </c>
      <c r="H47" s="721" t="b">
        <f t="shared" si="12"/>
        <v>0</v>
      </c>
      <c r="I47" s="721" t="b">
        <f t="shared" si="12"/>
        <v>0</v>
      </c>
      <c r="J47" s="721" t="b">
        <f t="shared" si="12"/>
        <v>0</v>
      </c>
      <c r="K47" s="721" t="b">
        <f t="shared" si="12"/>
        <v>0</v>
      </c>
      <c r="L47" s="721" t="b">
        <f t="shared" si="12"/>
        <v>0</v>
      </c>
      <c r="M47" s="721" t="b">
        <f t="shared" si="12"/>
        <v>0</v>
      </c>
      <c r="N47" s="721" t="b">
        <f t="shared" si="12"/>
        <v>0</v>
      </c>
      <c r="O47" s="721" t="b">
        <f t="shared" si="12"/>
        <v>1</v>
      </c>
      <c r="P47" s="721" t="b">
        <f t="shared" si="12"/>
        <v>0</v>
      </c>
      <c r="Q47" s="721" t="b">
        <f t="shared" si="12"/>
        <v>0</v>
      </c>
      <c r="R47" s="721" t="b">
        <f t="shared" si="12"/>
        <v>0</v>
      </c>
      <c r="S47" s="721" t="b">
        <f t="shared" si="12"/>
        <v>0</v>
      </c>
      <c r="T47" s="721" t="b">
        <f t="shared" si="12"/>
        <v>0</v>
      </c>
      <c r="U47" s="721" t="b">
        <f t="shared" si="12"/>
        <v>0</v>
      </c>
      <c r="V47" s="721" t="b">
        <f t="shared" si="12"/>
        <v>0</v>
      </c>
    </row>
    <row r="48" spans="1:23" ht="18" hidden="1" x14ac:dyDescent="0.35">
      <c r="A48" s="704"/>
      <c r="B48" s="404"/>
      <c r="C48" s="722">
        <f>IF(C47=TRUE,(C40+C42+C44)/C28,0)</f>
        <v>0</v>
      </c>
      <c r="D48" s="722">
        <f>IF(D47=TRUE,(1-C46/D45),0)</f>
        <v>0</v>
      </c>
      <c r="E48" s="722">
        <f>IF(E47=TRUE,(2-D46/E45),0)</f>
        <v>0</v>
      </c>
      <c r="F48" s="722">
        <f>IF(F47=TRUE,(3-E46/F45),0)</f>
        <v>0</v>
      </c>
      <c r="G48" s="722">
        <f>IF(G47=TRUE,(4-F46/G45),0)</f>
        <v>0</v>
      </c>
      <c r="H48" s="722">
        <f>IF(H47=TRUE,(5-G46/H45),0)</f>
        <v>0</v>
      </c>
      <c r="I48" s="722">
        <f>IF(I47=TRUE,(6-H46/I45),0)</f>
        <v>0</v>
      </c>
      <c r="J48" s="722">
        <f>IF(J47=TRUE,(7-I46/J45),0)</f>
        <v>0</v>
      </c>
      <c r="K48" s="722">
        <f>IF(K47=TRUE,(8-J46/K45),0)</f>
        <v>0</v>
      </c>
      <c r="L48" s="722">
        <f>IF(L47=TRUE,(9-K46/L45),0)</f>
        <v>0</v>
      </c>
      <c r="M48" s="722">
        <f>IF(M47=TRUE,(10-L46/M45),0)</f>
        <v>0</v>
      </c>
      <c r="N48" s="722">
        <f>IF(N47=TRUE,(11-M46/N45),0)</f>
        <v>0</v>
      </c>
      <c r="O48" s="722">
        <f>IF(O47=TRUE,(12-N46/O45),0)</f>
        <v>12.357599703352971</v>
      </c>
      <c r="P48" s="722">
        <f>IF(P47=TRUE,(13-O46/P45),0)</f>
        <v>0</v>
      </c>
      <c r="Q48" s="722">
        <f>IF(Q47=TRUE,(14-P46/Q45),0)</f>
        <v>0</v>
      </c>
      <c r="R48" s="722">
        <f>IF(R47=TRUE,(15-Q46/R45),0)</f>
        <v>0</v>
      </c>
      <c r="S48" s="722">
        <f>IF(S47=TRUE,(16-R46/S45),0)</f>
        <v>0</v>
      </c>
      <c r="T48" s="722">
        <f>IF(T47=TRUE,(17-S46/T45),0)</f>
        <v>0</v>
      </c>
      <c r="U48" s="722">
        <f>IF(U47=TRUE,(18-T46/U45),0)</f>
        <v>0</v>
      </c>
      <c r="V48" s="722">
        <f>IF(V47=TRUE,(18-U46/V45),0)</f>
        <v>0</v>
      </c>
    </row>
    <row r="49" spans="1:22" ht="18" x14ac:dyDescent="0.35">
      <c r="A49" s="704"/>
      <c r="B49" s="404"/>
      <c r="C49" s="722"/>
      <c r="D49" s="722"/>
      <c r="E49" s="722"/>
      <c r="F49" s="722"/>
      <c r="G49" s="722"/>
      <c r="H49" s="722"/>
      <c r="I49" s="722"/>
      <c r="J49" s="722"/>
      <c r="K49" s="722"/>
      <c r="L49" s="722"/>
      <c r="M49" s="722"/>
      <c r="N49" s="722"/>
      <c r="O49" s="722"/>
      <c r="P49" s="722"/>
      <c r="Q49" s="722"/>
      <c r="R49" s="722"/>
      <c r="S49" s="722"/>
      <c r="T49" s="722"/>
      <c r="U49" s="722"/>
      <c r="V49" s="722"/>
    </row>
    <row r="50" spans="1:22" ht="18" x14ac:dyDescent="0.35">
      <c r="A50" s="704"/>
      <c r="B50" s="723" t="s">
        <v>600</v>
      </c>
      <c r="C50" s="724"/>
      <c r="D50" s="725" t="s">
        <v>601</v>
      </c>
      <c r="E50" s="726"/>
      <c r="F50" s="725" t="s">
        <v>602</v>
      </c>
      <c r="G50" s="726"/>
      <c r="H50" s="722"/>
      <c r="I50" s="722"/>
      <c r="J50" s="722"/>
      <c r="K50" s="727"/>
      <c r="L50" s="727"/>
      <c r="M50" s="705"/>
    </row>
    <row r="51" spans="1:22" ht="18" x14ac:dyDescent="0.35">
      <c r="A51" s="704"/>
      <c r="B51" s="728" t="s">
        <v>2086</v>
      </c>
      <c r="C51" s="729"/>
      <c r="D51" s="1646">
        <f>NPV(D53,C41:L41)</f>
        <v>-5207.019927438474</v>
      </c>
      <c r="E51" s="730"/>
      <c r="F51" s="731">
        <f>NPV(D53,C45:V45)</f>
        <v>683.07390212967096</v>
      </c>
      <c r="G51" s="732"/>
      <c r="H51" s="733"/>
      <c r="I51" s="733"/>
      <c r="J51" s="733"/>
      <c r="K51" s="733"/>
      <c r="L51" s="733"/>
      <c r="M51" s="705"/>
    </row>
    <row r="52" spans="1:22" ht="18" x14ac:dyDescent="0.35">
      <c r="A52" s="704"/>
      <c r="B52" s="735" t="s">
        <v>2087</v>
      </c>
      <c r="C52" s="736"/>
      <c r="D52" s="737">
        <f>(NPV(D53,C19:K19)+(L41/((1+D53)^10)))/(NPV(D53,C32:L32)+NPV(D53,C36:L36)+NPV(D53,C34:L34))</f>
        <v>0.64358646811158327</v>
      </c>
      <c r="E52" s="738"/>
      <c r="F52" s="739">
        <f>(NPV(D53,C19:U19)+(V45/((1+D53)^20)))/(NPV(D53,C32:V32)+NPV(D53,C36:V36)+NPV(D53,C34:V34))</f>
        <v>1.0297041836670717</v>
      </c>
      <c r="G52" s="738"/>
      <c r="H52" s="734"/>
      <c r="I52" s="733"/>
      <c r="M52" s="705"/>
    </row>
    <row r="53" spans="1:22" ht="18" x14ac:dyDescent="0.35">
      <c r="A53" s="704"/>
      <c r="B53" s="735" t="s">
        <v>603</v>
      </c>
      <c r="C53" s="736"/>
      <c r="D53" s="740">
        <v>0.12</v>
      </c>
      <c r="E53" s="738"/>
      <c r="F53" s="740">
        <v>0.12</v>
      </c>
      <c r="G53" s="738"/>
      <c r="H53" s="734"/>
      <c r="I53" s="733"/>
      <c r="M53" s="705"/>
    </row>
    <row r="54" spans="1:22" s="1201" customFormat="1" ht="18" x14ac:dyDescent="0.35">
      <c r="A54" s="1515"/>
      <c r="B54" s="1519" t="s">
        <v>2088</v>
      </c>
      <c r="C54" s="1520"/>
      <c r="D54" s="742">
        <f>IFERROR(D55,0%)</f>
        <v>-2.4761011453811821E-2</v>
      </c>
      <c r="E54" s="749"/>
      <c r="F54" s="743">
        <f>IFERROR(F55,0%)</f>
        <v>0.12680310847166276</v>
      </c>
      <c r="G54" s="749"/>
      <c r="H54" s="1437"/>
      <c r="I54" s="1521"/>
      <c r="M54" s="760"/>
    </row>
    <row r="55" spans="1:22" ht="18" x14ac:dyDescent="0.35">
      <c r="A55" s="704"/>
      <c r="B55" s="744" t="s">
        <v>2089</v>
      </c>
      <c r="C55" s="404"/>
      <c r="D55" s="745">
        <f>IRR(C41:L41)</f>
        <v>-2.4761011453811821E-2</v>
      </c>
      <c r="E55" s="746"/>
      <c r="F55" s="747">
        <f>IRR(C45:V45)</f>
        <v>0.12680310847166276</v>
      </c>
      <c r="G55" s="746"/>
      <c r="H55" s="734"/>
      <c r="I55" s="733"/>
      <c r="M55" s="705"/>
    </row>
    <row r="56" spans="1:22" ht="18" x14ac:dyDescent="0.35">
      <c r="A56" s="704"/>
      <c r="B56" s="735" t="s">
        <v>2090</v>
      </c>
      <c r="C56" s="736"/>
      <c r="D56" s="748">
        <f>ROUND(SUM(C44:L44),2)</f>
        <v>0</v>
      </c>
      <c r="E56" s="749" t="s">
        <v>587</v>
      </c>
      <c r="F56" s="750">
        <f>ROUND(SUM(C48:U48),2)</f>
        <v>12.36</v>
      </c>
      <c r="G56" s="738" t="s">
        <v>587</v>
      </c>
      <c r="H56" s="751"/>
      <c r="I56" s="751"/>
      <c r="M56" s="705"/>
    </row>
    <row r="57" spans="1:22" x14ac:dyDescent="0.3">
      <c r="B57" s="753" t="s">
        <v>2091</v>
      </c>
      <c r="C57" s="754"/>
      <c r="D57" s="755">
        <f>-PMT($D$53,10,D51)</f>
        <v>-921.56006962135041</v>
      </c>
      <c r="E57" s="756"/>
      <c r="F57" s="757">
        <f>-PMT($D$53,20,F51)</f>
        <v>91.449100694050927</v>
      </c>
      <c r="G57" s="758"/>
      <c r="H57" s="759"/>
      <c r="I57" s="759"/>
      <c r="J57" s="759"/>
      <c r="K57" s="759"/>
      <c r="L57" s="759"/>
      <c r="M57" s="759"/>
    </row>
    <row r="58" spans="1:22" x14ac:dyDescent="0.3">
      <c r="B58" s="760"/>
      <c r="C58" s="761"/>
      <c r="D58" s="761"/>
      <c r="E58" s="761"/>
      <c r="F58" s="761"/>
      <c r="G58" s="761"/>
      <c r="H58" s="759"/>
      <c r="I58" s="759"/>
      <c r="J58" s="759"/>
      <c r="K58" s="759"/>
      <c r="L58" s="759"/>
      <c r="M58" s="759"/>
    </row>
    <row r="59" spans="1:22" x14ac:dyDescent="0.3">
      <c r="B59" s="760"/>
      <c r="C59" s="759"/>
      <c r="D59" s="759"/>
      <c r="E59" s="759"/>
      <c r="F59" s="759"/>
      <c r="G59" s="759"/>
      <c r="H59" s="759"/>
      <c r="I59" s="759"/>
      <c r="J59" s="759"/>
      <c r="K59" s="759"/>
      <c r="L59" s="759"/>
      <c r="M59" s="759"/>
    </row>
    <row r="60" spans="1:22" x14ac:dyDescent="0.3">
      <c r="B60" s="760"/>
      <c r="C60" s="759"/>
      <c r="D60" s="759"/>
      <c r="E60" s="759"/>
      <c r="F60" s="759"/>
      <c r="G60" s="759"/>
      <c r="H60" s="759"/>
      <c r="I60" s="759"/>
      <c r="J60" s="759"/>
      <c r="K60" s="759"/>
      <c r="L60" s="759"/>
      <c r="M60" s="759"/>
    </row>
    <row r="61" spans="1:22" ht="23.4" x14ac:dyDescent="0.3">
      <c r="B61" s="762" t="s">
        <v>1204</v>
      </c>
      <c r="C61" s="763"/>
      <c r="D61" s="763"/>
      <c r="E61" s="763"/>
      <c r="F61" s="763"/>
      <c r="G61" s="763"/>
      <c r="H61" s="763"/>
      <c r="I61" s="763"/>
      <c r="J61" s="763"/>
      <c r="K61" s="763"/>
      <c r="L61" s="763"/>
      <c r="M61" s="763"/>
      <c r="N61" s="764"/>
      <c r="O61" s="764"/>
    </row>
    <row r="62" spans="1:22" x14ac:dyDescent="0.3">
      <c r="B62" s="1724" t="s">
        <v>606</v>
      </c>
      <c r="C62" s="1724"/>
      <c r="D62" s="1724"/>
      <c r="E62" s="1724"/>
      <c r="F62" s="1724"/>
      <c r="G62" s="1724"/>
      <c r="H62" s="1724"/>
      <c r="I62" s="1724"/>
      <c r="J62" s="697"/>
      <c r="K62" s="697"/>
      <c r="L62" s="697"/>
      <c r="M62" s="697"/>
    </row>
    <row r="63" spans="1:22" x14ac:dyDescent="0.3">
      <c r="B63" s="1724"/>
      <c r="C63" s="1724"/>
      <c r="D63" s="1724"/>
      <c r="E63" s="1724"/>
      <c r="F63" s="1724"/>
      <c r="G63" s="1724"/>
      <c r="H63" s="1724"/>
      <c r="I63" s="1724"/>
      <c r="J63" s="1"/>
      <c r="K63" s="637"/>
      <c r="L63" s="637"/>
      <c r="M63" s="637"/>
    </row>
    <row r="64" spans="1:22" ht="21" x14ac:dyDescent="0.4">
      <c r="B64" s="699"/>
      <c r="C64" s="699"/>
      <c r="D64" s="698"/>
      <c r="E64" s="698"/>
      <c r="F64" s="698"/>
      <c r="G64" s="698"/>
      <c r="H64" s="698"/>
      <c r="I64" s="995"/>
      <c r="J64" s="700"/>
      <c r="K64" s="637"/>
      <c r="L64" s="637"/>
      <c r="M64" s="637"/>
    </row>
    <row r="65" spans="1:22" ht="21" x14ac:dyDescent="0.4">
      <c r="B65" s="701" t="s">
        <v>1205</v>
      </c>
      <c r="C65" s="701"/>
      <c r="D65" s="698"/>
      <c r="E65" s="698"/>
      <c r="F65" s="698"/>
      <c r="G65" s="698"/>
      <c r="H65" s="698"/>
      <c r="I65" s="995"/>
      <c r="J65" s="1"/>
      <c r="K65" s="637"/>
      <c r="L65" s="637"/>
      <c r="M65" s="637"/>
    </row>
    <row r="66" spans="1:22" x14ac:dyDescent="0.3">
      <c r="B66" s="702"/>
      <c r="C66" s="638"/>
      <c r="D66" s="703"/>
      <c r="E66" s="1"/>
      <c r="F66" s="703"/>
      <c r="G66" s="1"/>
      <c r="H66" s="1"/>
      <c r="I66" s="2"/>
      <c r="J66" s="1"/>
      <c r="K66" s="637"/>
      <c r="L66" s="637"/>
      <c r="M66" s="637"/>
    </row>
    <row r="67" spans="1:22" ht="15" customHeight="1" x14ac:dyDescent="0.3">
      <c r="B67" s="1727" t="s">
        <v>811</v>
      </c>
      <c r="C67" s="1726"/>
      <c r="D67" s="1726"/>
      <c r="E67" s="1726"/>
      <c r="F67" s="1726"/>
      <c r="G67" s="1726"/>
      <c r="H67" s="1726"/>
      <c r="I67" s="1726"/>
      <c r="J67" s="1726"/>
      <c r="K67" s="1726"/>
      <c r="L67" s="1726"/>
    </row>
    <row r="68" spans="1:22" ht="18" x14ac:dyDescent="0.35">
      <c r="A68" s="704"/>
      <c r="B68" s="1726"/>
      <c r="C68" s="1726"/>
      <c r="D68" s="1726"/>
      <c r="E68" s="1726"/>
      <c r="F68" s="1726"/>
      <c r="G68" s="1726"/>
      <c r="H68" s="1726"/>
      <c r="I68" s="1726"/>
      <c r="J68" s="1726"/>
      <c r="K68" s="1726"/>
      <c r="L68" s="1726"/>
      <c r="M68" s="705"/>
    </row>
    <row r="69" spans="1:22" ht="18.600000000000001" thickBot="1" x14ac:dyDescent="0.4">
      <c r="A69" s="704"/>
      <c r="B69" s="1725" t="s">
        <v>1206</v>
      </c>
      <c r="C69" s="1725"/>
      <c r="D69" s="1725"/>
      <c r="E69" s="1725"/>
      <c r="F69" s="1725"/>
      <c r="G69" s="1725"/>
      <c r="H69" s="1725"/>
      <c r="I69" s="1725"/>
      <c r="J69" s="1725"/>
      <c r="K69" s="1725"/>
      <c r="L69" s="1725"/>
      <c r="M69" s="705"/>
    </row>
    <row r="70" spans="1:22" ht="18" x14ac:dyDescent="0.35">
      <c r="A70" s="704"/>
      <c r="B70" s="706" t="s">
        <v>628</v>
      </c>
      <c r="C70" s="706"/>
      <c r="D70" s="706"/>
      <c r="E70" s="706"/>
      <c r="F70" s="706"/>
      <c r="G70" s="706"/>
      <c r="H70" s="706"/>
      <c r="I70" s="996"/>
      <c r="J70" s="706"/>
      <c r="K70" s="706"/>
      <c r="L70" s="706"/>
      <c r="M70" s="705"/>
    </row>
    <row r="71" spans="1:22" ht="18" x14ac:dyDescent="0.35">
      <c r="A71" s="704"/>
      <c r="B71" s="913" t="s">
        <v>587</v>
      </c>
      <c r="C71" s="707">
        <v>1</v>
      </c>
      <c r="D71" s="707">
        <v>2</v>
      </c>
      <c r="E71" s="707">
        <v>3</v>
      </c>
      <c r="F71" s="707">
        <v>4</v>
      </c>
      <c r="G71" s="707">
        <v>5</v>
      </c>
      <c r="H71" s="707">
        <v>6</v>
      </c>
      <c r="I71" s="997">
        <v>7</v>
      </c>
      <c r="J71" s="707">
        <v>8</v>
      </c>
      <c r="K71" s="707">
        <v>9</v>
      </c>
      <c r="L71" s="707">
        <v>10</v>
      </c>
      <c r="M71" s="707">
        <v>11</v>
      </c>
      <c r="N71" s="707">
        <v>12</v>
      </c>
      <c r="O71" s="707">
        <v>13</v>
      </c>
      <c r="P71" s="707">
        <v>14</v>
      </c>
      <c r="Q71" s="707">
        <v>15</v>
      </c>
      <c r="R71" s="707">
        <v>16</v>
      </c>
      <c r="S71" s="707">
        <v>17</v>
      </c>
      <c r="T71" s="707">
        <v>18</v>
      </c>
      <c r="U71" s="707">
        <v>19</v>
      </c>
      <c r="V71" s="707">
        <v>20</v>
      </c>
    </row>
    <row r="72" spans="1:22" ht="18" x14ac:dyDescent="0.35">
      <c r="A72" s="704"/>
      <c r="B72" s="708" t="s">
        <v>588</v>
      </c>
      <c r="C72" s="707"/>
      <c r="D72" s="707"/>
      <c r="E72" s="707"/>
      <c r="F72" s="707"/>
      <c r="G72" s="707"/>
      <c r="H72" s="707"/>
      <c r="I72" s="997"/>
      <c r="J72" s="707"/>
      <c r="K72" s="707"/>
      <c r="L72" s="707"/>
      <c r="M72" s="707"/>
      <c r="N72" s="707"/>
      <c r="O72" s="707"/>
      <c r="P72" s="707"/>
      <c r="Q72" s="707"/>
      <c r="R72" s="707"/>
      <c r="S72" s="707"/>
      <c r="T72" s="707"/>
      <c r="U72" s="707"/>
      <c r="V72" s="707"/>
    </row>
    <row r="73" spans="1:22" ht="18" x14ac:dyDescent="0.35">
      <c r="A73" s="704"/>
      <c r="B73" s="767" t="s">
        <v>278</v>
      </c>
      <c r="C73" s="710">
        <f>'16c. Annex M4 FRUAGR - Invierno'!K494</f>
        <v>0</v>
      </c>
      <c r="D73" s="710">
        <f>'16c. Annex M4 FRUAGR - Invierno'!L494</f>
        <v>0</v>
      </c>
      <c r="E73" s="710">
        <f>'16c. Annex M4 FRUAGR - Invierno'!M494</f>
        <v>0</v>
      </c>
      <c r="F73" s="710">
        <f>'16c. Annex M4 FRUAGR - Invierno'!N494</f>
        <v>0</v>
      </c>
      <c r="G73" s="710">
        <f>'16c. Annex M4 FRUAGR - Invierno'!O494</f>
        <v>136.30500000000004</v>
      </c>
      <c r="H73" s="710">
        <f>'16c. Annex M4 FRUAGR - Invierno'!P494</f>
        <v>136.30500000000004</v>
      </c>
      <c r="I73" s="710">
        <f>'16c. Annex M4 FRUAGR - Invierno'!Q494</f>
        <v>136.30500000000004</v>
      </c>
      <c r="J73" s="710">
        <f>'16c. Annex M4 FRUAGR - Invierno'!R494</f>
        <v>136.30500000000004</v>
      </c>
      <c r="K73" s="710">
        <f>'16c. Annex M4 FRUAGR - Invierno'!S494</f>
        <v>136.30500000000004</v>
      </c>
      <c r="L73" s="710">
        <f>'16c. Annex M4 FRUAGR - Invierno'!T494</f>
        <v>136.30500000000004</v>
      </c>
      <c r="M73" s="710">
        <f>'16c. Annex M4 FRUAGR - Invierno'!U494</f>
        <v>136.30500000000004</v>
      </c>
      <c r="N73" s="710">
        <f>'16c. Annex M4 FRUAGR - Invierno'!V494</f>
        <v>136.30500000000004</v>
      </c>
      <c r="O73" s="710">
        <f>'16c. Annex M4 FRUAGR - Invierno'!W494</f>
        <v>136.30500000000004</v>
      </c>
      <c r="P73" s="710">
        <f>'16c. Annex M4 FRUAGR - Invierno'!X494</f>
        <v>136.30500000000004</v>
      </c>
      <c r="Q73" s="710">
        <f>'16c. Annex M4 FRUAGR - Invierno'!Y494</f>
        <v>136.30500000000004</v>
      </c>
      <c r="R73" s="710">
        <f>'16c. Annex M4 FRUAGR - Invierno'!Z494</f>
        <v>136.30500000000004</v>
      </c>
      <c r="S73" s="710">
        <f>'16c. Annex M4 FRUAGR - Invierno'!AA494</f>
        <v>136.30500000000004</v>
      </c>
      <c r="T73" s="710">
        <f>'16c. Annex M4 FRUAGR - Invierno'!AB494</f>
        <v>136.30500000000004</v>
      </c>
      <c r="U73" s="710">
        <f>'16c. Annex M4 FRUAGR - Invierno'!AC494</f>
        <v>136.30500000000004</v>
      </c>
      <c r="V73" s="710">
        <f>'16c. Annex M4 FRUAGR - Invierno'!AD494</f>
        <v>136.30500000000004</v>
      </c>
    </row>
    <row r="74" spans="1:22" ht="18" x14ac:dyDescent="0.35">
      <c r="A74" s="704"/>
      <c r="B74" s="767" t="s">
        <v>279</v>
      </c>
      <c r="C74" s="710">
        <f>'16c. Annex M4 FRUAGR - Invierno'!K495</f>
        <v>0</v>
      </c>
      <c r="D74" s="710">
        <f>'16c. Annex M4 FRUAGR - Invierno'!L495</f>
        <v>0</v>
      </c>
      <c r="E74" s="710">
        <f>'16c. Annex M4 FRUAGR - Invierno'!M495</f>
        <v>0</v>
      </c>
      <c r="F74" s="710">
        <f>'16c. Annex M4 FRUAGR - Invierno'!N495</f>
        <v>0</v>
      </c>
      <c r="G74" s="710">
        <f>'16c. Annex M4 FRUAGR - Invierno'!O495</f>
        <v>26.910000000000004</v>
      </c>
      <c r="H74" s="710">
        <f>'16c. Annex M4 FRUAGR - Invierno'!P495</f>
        <v>26.910000000000004</v>
      </c>
      <c r="I74" s="710">
        <f>'16c. Annex M4 FRUAGR - Invierno'!Q495</f>
        <v>26.910000000000004</v>
      </c>
      <c r="J74" s="710">
        <f>'16c. Annex M4 FRUAGR - Invierno'!R495</f>
        <v>26.910000000000004</v>
      </c>
      <c r="K74" s="710">
        <f>'16c. Annex M4 FRUAGR - Invierno'!S495</f>
        <v>26.910000000000004</v>
      </c>
      <c r="L74" s="710">
        <f>'16c. Annex M4 FRUAGR - Invierno'!T495</f>
        <v>26.910000000000004</v>
      </c>
      <c r="M74" s="710">
        <f>'16c. Annex M4 FRUAGR - Invierno'!U495</f>
        <v>26.910000000000004</v>
      </c>
      <c r="N74" s="710">
        <f>'16c. Annex M4 FRUAGR - Invierno'!V495</f>
        <v>26.910000000000004</v>
      </c>
      <c r="O74" s="710">
        <f>'16c. Annex M4 FRUAGR - Invierno'!W495</f>
        <v>26.910000000000004</v>
      </c>
      <c r="P74" s="710">
        <f>'16c. Annex M4 FRUAGR - Invierno'!X495</f>
        <v>26.910000000000004</v>
      </c>
      <c r="Q74" s="710">
        <f>'16c. Annex M4 FRUAGR - Invierno'!Y495</f>
        <v>26.910000000000004</v>
      </c>
      <c r="R74" s="710">
        <f>'16c. Annex M4 FRUAGR - Invierno'!Z495</f>
        <v>26.910000000000004</v>
      </c>
      <c r="S74" s="710">
        <f>'16c. Annex M4 FRUAGR - Invierno'!AA495</f>
        <v>26.910000000000004</v>
      </c>
      <c r="T74" s="710">
        <f>'16c. Annex M4 FRUAGR - Invierno'!AB495</f>
        <v>26.910000000000004</v>
      </c>
      <c r="U74" s="710">
        <f>'16c. Annex M4 FRUAGR - Invierno'!AC495</f>
        <v>26.910000000000004</v>
      </c>
      <c r="V74" s="710">
        <f>'16c. Annex M4 FRUAGR - Invierno'!AD495</f>
        <v>26.910000000000004</v>
      </c>
    </row>
    <row r="75" spans="1:22" ht="18" x14ac:dyDescent="0.35">
      <c r="A75" s="704"/>
      <c r="B75" s="767" t="s">
        <v>280</v>
      </c>
      <c r="C75" s="710">
        <f>'16c. Annex M4 FRUAGR - Invierno'!K496</f>
        <v>0</v>
      </c>
      <c r="D75" s="710">
        <f>'16c. Annex M4 FRUAGR - Invierno'!L496</f>
        <v>0</v>
      </c>
      <c r="E75" s="710">
        <f>'16c. Annex M4 FRUAGR - Invierno'!M496</f>
        <v>0</v>
      </c>
      <c r="F75" s="710">
        <f>'16c. Annex M4 FRUAGR - Invierno'!N496</f>
        <v>0</v>
      </c>
      <c r="G75" s="710">
        <f>'16c. Annex M4 FRUAGR - Invierno'!O496</f>
        <v>231.66000000000005</v>
      </c>
      <c r="H75" s="710">
        <f>'16c. Annex M4 FRUAGR - Invierno'!P496</f>
        <v>231.66000000000005</v>
      </c>
      <c r="I75" s="710">
        <f>'16c. Annex M4 FRUAGR - Invierno'!Q496</f>
        <v>231.66000000000005</v>
      </c>
      <c r="J75" s="710">
        <f>'16c. Annex M4 FRUAGR - Invierno'!R496</f>
        <v>231.66000000000005</v>
      </c>
      <c r="K75" s="710">
        <f>'16c. Annex M4 FRUAGR - Invierno'!S496</f>
        <v>231.66000000000005</v>
      </c>
      <c r="L75" s="710">
        <f>'16c. Annex M4 FRUAGR - Invierno'!T496</f>
        <v>231.66000000000005</v>
      </c>
      <c r="M75" s="710">
        <f>'16c. Annex M4 FRUAGR - Invierno'!U496</f>
        <v>231.66000000000005</v>
      </c>
      <c r="N75" s="710">
        <f>'16c. Annex M4 FRUAGR - Invierno'!V496</f>
        <v>231.66000000000005</v>
      </c>
      <c r="O75" s="710">
        <f>'16c. Annex M4 FRUAGR - Invierno'!W496</f>
        <v>231.66000000000005</v>
      </c>
      <c r="P75" s="710">
        <f>'16c. Annex M4 FRUAGR - Invierno'!X496</f>
        <v>231.66000000000005</v>
      </c>
      <c r="Q75" s="710">
        <f>'16c. Annex M4 FRUAGR - Invierno'!Y496</f>
        <v>231.66000000000005</v>
      </c>
      <c r="R75" s="710">
        <f>'16c. Annex M4 FRUAGR - Invierno'!Z496</f>
        <v>231.66000000000005</v>
      </c>
      <c r="S75" s="710">
        <f>'16c. Annex M4 FRUAGR - Invierno'!AA496</f>
        <v>231.66000000000005</v>
      </c>
      <c r="T75" s="710">
        <f>'16c. Annex M4 FRUAGR - Invierno'!AB496</f>
        <v>231.66000000000005</v>
      </c>
      <c r="U75" s="710">
        <f>'16c. Annex M4 FRUAGR - Invierno'!AC496</f>
        <v>231.66000000000005</v>
      </c>
      <c r="V75" s="710">
        <f>'16c. Annex M4 FRUAGR - Invierno'!AD496</f>
        <v>231.66000000000005</v>
      </c>
    </row>
    <row r="76" spans="1:22" ht="18" x14ac:dyDescent="0.35">
      <c r="A76" s="704"/>
      <c r="B76" s="767" t="s">
        <v>282</v>
      </c>
      <c r="C76" s="710">
        <f>'16c. Annex M4 FRUAGR - Invierno'!K498</f>
        <v>0</v>
      </c>
      <c r="D76" s="710">
        <f>'16c. Annex M4 FRUAGR - Invierno'!L498</f>
        <v>135.26400000000001</v>
      </c>
      <c r="E76" s="710">
        <f>'16c. Annex M4 FRUAGR - Invierno'!M498</f>
        <v>0</v>
      </c>
      <c r="F76" s="710">
        <f>'16c. Annex M4 FRUAGR - Invierno'!N498</f>
        <v>0</v>
      </c>
      <c r="G76" s="710">
        <f>'16c. Annex M4 FRUAGR - Invierno'!O498</f>
        <v>135.26400000000001</v>
      </c>
      <c r="H76" s="710">
        <f>'16c. Annex M4 FRUAGR - Invierno'!P498</f>
        <v>0</v>
      </c>
      <c r="I76" s="710">
        <f>'16c. Annex M4 FRUAGR - Invierno'!Q498</f>
        <v>0</v>
      </c>
      <c r="J76" s="710">
        <f>'16c. Annex M4 FRUAGR - Invierno'!R498</f>
        <v>135.26400000000001</v>
      </c>
      <c r="K76" s="710">
        <f>'16c. Annex M4 FRUAGR - Invierno'!S498</f>
        <v>0</v>
      </c>
      <c r="L76" s="710">
        <f>'16c. Annex M4 FRUAGR - Invierno'!T498</f>
        <v>0</v>
      </c>
      <c r="M76" s="710">
        <f>'16c. Annex M4 FRUAGR - Invierno'!U498</f>
        <v>135.26400000000001</v>
      </c>
      <c r="N76" s="710">
        <f>'16c. Annex M4 FRUAGR - Invierno'!V498</f>
        <v>0</v>
      </c>
      <c r="O76" s="710">
        <f>'16c. Annex M4 FRUAGR - Invierno'!W498</f>
        <v>0</v>
      </c>
      <c r="P76" s="710">
        <f>'16c. Annex M4 FRUAGR - Invierno'!X498</f>
        <v>135.26400000000001</v>
      </c>
      <c r="Q76" s="710">
        <f>'16c. Annex M4 FRUAGR - Invierno'!Y498</f>
        <v>0</v>
      </c>
      <c r="R76" s="710">
        <f>'16c. Annex M4 FRUAGR - Invierno'!Z498</f>
        <v>0</v>
      </c>
      <c r="S76" s="710">
        <f>'16c. Annex M4 FRUAGR - Invierno'!AA498</f>
        <v>135.26400000000001</v>
      </c>
      <c r="T76" s="710">
        <f>'16c. Annex M4 FRUAGR - Invierno'!AB498</f>
        <v>0</v>
      </c>
      <c r="U76" s="710">
        <f>'16c. Annex M4 FRUAGR - Invierno'!AC498</f>
        <v>0</v>
      </c>
      <c r="V76" s="710">
        <f>'16c. Annex M4 FRUAGR - Invierno'!AD498</f>
        <v>135.26400000000001</v>
      </c>
    </row>
    <row r="77" spans="1:22" ht="18" x14ac:dyDescent="0.35">
      <c r="A77" s="704"/>
      <c r="B77" s="767" t="s">
        <v>619</v>
      </c>
      <c r="C77" s="710">
        <f>'16c. Annex M4 FRUAGR - Invierno'!K499</f>
        <v>0</v>
      </c>
      <c r="D77" s="710">
        <f>'16c. Annex M4 FRUAGR - Invierno'!L499</f>
        <v>0</v>
      </c>
      <c r="E77" s="710">
        <f>'16c. Annex M4 FRUAGR - Invierno'!M499</f>
        <v>0</v>
      </c>
      <c r="F77" s="710">
        <f>'16c. Annex M4 FRUAGR - Invierno'!N499</f>
        <v>0</v>
      </c>
      <c r="G77" s="710">
        <f>'16c. Annex M4 FRUAGR - Invierno'!O499</f>
        <v>0</v>
      </c>
      <c r="H77" s="710">
        <f>'16c. Annex M4 FRUAGR - Invierno'!P499</f>
        <v>0</v>
      </c>
      <c r="I77" s="710">
        <f>'16c. Annex M4 FRUAGR - Invierno'!Q499</f>
        <v>0</v>
      </c>
      <c r="J77" s="710">
        <f>'16c. Annex M4 FRUAGR - Invierno'!R499</f>
        <v>0</v>
      </c>
      <c r="K77" s="710">
        <f>'16c. Annex M4 FRUAGR - Invierno'!S499</f>
        <v>0</v>
      </c>
      <c r="L77" s="710">
        <f>'16c. Annex M4 FRUAGR - Invierno'!T499</f>
        <v>0</v>
      </c>
      <c r="M77" s="710">
        <f>'16c. Annex M4 FRUAGR - Invierno'!U499</f>
        <v>0</v>
      </c>
      <c r="N77" s="710">
        <f>'16c. Annex M4 FRUAGR - Invierno'!V499</f>
        <v>0</v>
      </c>
      <c r="O77" s="710">
        <f>'16c. Annex M4 FRUAGR - Invierno'!W499</f>
        <v>0</v>
      </c>
      <c r="P77" s="710">
        <f>'16c. Annex M4 FRUAGR - Invierno'!X499</f>
        <v>0</v>
      </c>
      <c r="Q77" s="710">
        <f>'16c. Annex M4 FRUAGR - Invierno'!Y499</f>
        <v>0</v>
      </c>
      <c r="R77" s="710">
        <f>'16c. Annex M4 FRUAGR - Invierno'!Z499</f>
        <v>0</v>
      </c>
      <c r="S77" s="710">
        <f>'16c. Annex M4 FRUAGR - Invierno'!AA499</f>
        <v>0</v>
      </c>
      <c r="T77" s="710">
        <f>'16c. Annex M4 FRUAGR - Invierno'!AB499</f>
        <v>0</v>
      </c>
      <c r="U77" s="710">
        <f>'16c. Annex M4 FRUAGR - Invierno'!AC499</f>
        <v>0</v>
      </c>
      <c r="V77" s="710">
        <f>'16c. Annex M4 FRUAGR - Invierno'!AD499</f>
        <v>0</v>
      </c>
    </row>
    <row r="78" spans="1:22" ht="18" x14ac:dyDescent="0.35">
      <c r="A78" s="704"/>
      <c r="B78" s="767" t="s">
        <v>620</v>
      </c>
      <c r="C78" s="710">
        <f>'16c. Annex M4 FRUAGR - Invierno'!K500</f>
        <v>0</v>
      </c>
      <c r="D78" s="710">
        <f>'16c. Annex M4 FRUAGR - Invierno'!L500</f>
        <v>0</v>
      </c>
      <c r="E78" s="710">
        <f>'16c. Annex M4 FRUAGR - Invierno'!M500</f>
        <v>0</v>
      </c>
      <c r="F78" s="710">
        <f>'16c. Annex M4 FRUAGR - Invierno'!N500</f>
        <v>0</v>
      </c>
      <c r="G78" s="710">
        <f>'16c. Annex M4 FRUAGR - Invierno'!O500</f>
        <v>0</v>
      </c>
      <c r="H78" s="710">
        <f>'16c. Annex M4 FRUAGR - Invierno'!P500</f>
        <v>0</v>
      </c>
      <c r="I78" s="710">
        <f>'16c. Annex M4 FRUAGR - Invierno'!Q500</f>
        <v>0</v>
      </c>
      <c r="J78" s="710">
        <f>'16c. Annex M4 FRUAGR - Invierno'!R500</f>
        <v>0</v>
      </c>
      <c r="K78" s="710">
        <f>'16c. Annex M4 FRUAGR - Invierno'!S500</f>
        <v>0</v>
      </c>
      <c r="L78" s="710">
        <f>'16c. Annex M4 FRUAGR - Invierno'!T500</f>
        <v>0</v>
      </c>
      <c r="M78" s="710">
        <f>'16c. Annex M4 FRUAGR - Invierno'!U500</f>
        <v>0</v>
      </c>
      <c r="N78" s="710">
        <f>'16c. Annex M4 FRUAGR - Invierno'!V500</f>
        <v>0</v>
      </c>
      <c r="O78" s="710">
        <f>'16c. Annex M4 FRUAGR - Invierno'!W500</f>
        <v>0</v>
      </c>
      <c r="P78" s="710">
        <f>'16c. Annex M4 FRUAGR - Invierno'!X500</f>
        <v>0</v>
      </c>
      <c r="Q78" s="710">
        <f>'16c. Annex M4 FRUAGR - Invierno'!Y500</f>
        <v>0</v>
      </c>
      <c r="R78" s="710">
        <f>'16c. Annex M4 FRUAGR - Invierno'!Z500</f>
        <v>0</v>
      </c>
      <c r="S78" s="710">
        <f>'16c. Annex M4 FRUAGR - Invierno'!AA500</f>
        <v>0</v>
      </c>
      <c r="T78" s="710">
        <f>'16c. Annex M4 FRUAGR - Invierno'!AB500</f>
        <v>0</v>
      </c>
      <c r="U78" s="710">
        <f>'16c. Annex M4 FRUAGR - Invierno'!AC500</f>
        <v>0</v>
      </c>
      <c r="V78" s="710">
        <f>'16c. Annex M4 FRUAGR - Invierno'!AD500</f>
        <v>0</v>
      </c>
    </row>
    <row r="79" spans="1:22" ht="18" x14ac:dyDescent="0.35">
      <c r="A79" s="704"/>
      <c r="B79" s="767" t="s">
        <v>621</v>
      </c>
      <c r="C79" s="710">
        <f>'16c. Annex M4 FRUAGR - Invierno'!K501</f>
        <v>0</v>
      </c>
      <c r="D79" s="710">
        <f>'16c. Annex M4 FRUAGR - Invierno'!L501</f>
        <v>6.9284999999999997</v>
      </c>
      <c r="E79" s="710">
        <f>'16c. Annex M4 FRUAGR - Invierno'!M501</f>
        <v>6.9284999999999997</v>
      </c>
      <c r="F79" s="710">
        <f>'16c. Annex M4 FRUAGR - Invierno'!N501</f>
        <v>6.9284999999999997</v>
      </c>
      <c r="G79" s="710">
        <f>'16c. Annex M4 FRUAGR - Invierno'!O501</f>
        <v>6.9284999999999997</v>
      </c>
      <c r="H79" s="710">
        <f>'16c. Annex M4 FRUAGR - Invierno'!P501</f>
        <v>6.9284999999999997</v>
      </c>
      <c r="I79" s="710">
        <f>'16c. Annex M4 FRUAGR - Invierno'!Q501</f>
        <v>0</v>
      </c>
      <c r="J79" s="710">
        <f>'16c. Annex M4 FRUAGR - Invierno'!R501</f>
        <v>6.9284999999999997</v>
      </c>
      <c r="K79" s="710">
        <f>'16c. Annex M4 FRUAGR - Invierno'!S501</f>
        <v>6.9284999999999997</v>
      </c>
      <c r="L79" s="710">
        <f>'16c. Annex M4 FRUAGR - Invierno'!T501</f>
        <v>0</v>
      </c>
      <c r="M79" s="710">
        <f>'16c. Annex M4 FRUAGR - Invierno'!U501</f>
        <v>6.9284999999999997</v>
      </c>
      <c r="N79" s="710">
        <f>'16c. Annex M4 FRUAGR - Invierno'!V501</f>
        <v>6.9284999999999997</v>
      </c>
      <c r="O79" s="710">
        <f>'16c. Annex M4 FRUAGR - Invierno'!W501</f>
        <v>0</v>
      </c>
      <c r="P79" s="710">
        <f>'16c. Annex M4 FRUAGR - Invierno'!X501</f>
        <v>6.9284999999999997</v>
      </c>
      <c r="Q79" s="710">
        <f>'16c. Annex M4 FRUAGR - Invierno'!Y501</f>
        <v>6.9284999999999997</v>
      </c>
      <c r="R79" s="710">
        <f>'16c. Annex M4 FRUAGR - Invierno'!Z501</f>
        <v>0</v>
      </c>
      <c r="S79" s="710">
        <f>'16c. Annex M4 FRUAGR - Invierno'!AA501</f>
        <v>6.9284999999999997</v>
      </c>
      <c r="T79" s="710">
        <f>'16c. Annex M4 FRUAGR - Invierno'!AB501</f>
        <v>6.9284999999999997</v>
      </c>
      <c r="U79" s="710">
        <f>'16c. Annex M4 FRUAGR - Invierno'!AC501</f>
        <v>0</v>
      </c>
      <c r="V79" s="710">
        <f>'16c. Annex M4 FRUAGR - Invierno'!AD501</f>
        <v>6.9284999999999997</v>
      </c>
    </row>
    <row r="80" spans="1:22" ht="18" x14ac:dyDescent="0.35">
      <c r="A80" s="704"/>
      <c r="B80" s="711" t="s">
        <v>589</v>
      </c>
      <c r="C80" s="712">
        <f>SUM(C73:C79)</f>
        <v>0</v>
      </c>
      <c r="D80" s="712">
        <f t="shared" ref="D80:V80" si="13">SUM(D73:D79)</f>
        <v>142.1925</v>
      </c>
      <c r="E80" s="712">
        <f t="shared" si="13"/>
        <v>6.9284999999999997</v>
      </c>
      <c r="F80" s="712">
        <f t="shared" si="13"/>
        <v>6.9284999999999997</v>
      </c>
      <c r="G80" s="712">
        <f t="shared" si="13"/>
        <v>537.06750000000011</v>
      </c>
      <c r="H80" s="712">
        <f t="shared" si="13"/>
        <v>401.8035000000001</v>
      </c>
      <c r="I80" s="712">
        <f t="shared" si="13"/>
        <v>394.87500000000011</v>
      </c>
      <c r="J80" s="712">
        <f t="shared" si="13"/>
        <v>537.06750000000011</v>
      </c>
      <c r="K80" s="712">
        <f t="shared" si="13"/>
        <v>401.8035000000001</v>
      </c>
      <c r="L80" s="712">
        <f t="shared" si="13"/>
        <v>394.87500000000011</v>
      </c>
      <c r="M80" s="712">
        <f t="shared" si="13"/>
        <v>537.06750000000011</v>
      </c>
      <c r="N80" s="712">
        <f t="shared" si="13"/>
        <v>401.8035000000001</v>
      </c>
      <c r="O80" s="712">
        <f t="shared" si="13"/>
        <v>394.87500000000011</v>
      </c>
      <c r="P80" s="712">
        <f t="shared" si="13"/>
        <v>537.06750000000011</v>
      </c>
      <c r="Q80" s="712">
        <f t="shared" si="13"/>
        <v>401.8035000000001</v>
      </c>
      <c r="R80" s="712">
        <f t="shared" si="13"/>
        <v>394.87500000000011</v>
      </c>
      <c r="S80" s="712">
        <f t="shared" si="13"/>
        <v>537.06750000000011</v>
      </c>
      <c r="T80" s="712">
        <f t="shared" si="13"/>
        <v>401.8035000000001</v>
      </c>
      <c r="U80" s="712">
        <f t="shared" si="13"/>
        <v>394.87500000000011</v>
      </c>
      <c r="V80" s="712">
        <f t="shared" si="13"/>
        <v>537.06750000000011</v>
      </c>
    </row>
    <row r="81" spans="1:22" ht="18" x14ac:dyDescent="0.35">
      <c r="A81" s="704"/>
      <c r="B81" s="713" t="s">
        <v>590</v>
      </c>
      <c r="C81" s="714"/>
      <c r="D81" s="714"/>
      <c r="E81" s="714"/>
      <c r="F81" s="714"/>
      <c r="G81" s="714"/>
      <c r="H81" s="714"/>
      <c r="I81" s="714"/>
      <c r="J81" s="714"/>
      <c r="K81" s="714"/>
      <c r="L81" s="714"/>
      <c r="M81" s="714"/>
      <c r="N81" s="714"/>
      <c r="O81" s="714"/>
      <c r="P81" s="714"/>
      <c r="Q81" s="714"/>
      <c r="R81" s="714"/>
      <c r="S81" s="714"/>
      <c r="T81" s="714"/>
      <c r="U81" s="714"/>
      <c r="V81" s="714"/>
    </row>
    <row r="82" spans="1:22" ht="18" x14ac:dyDescent="0.35">
      <c r="A82" s="704"/>
      <c r="B82" s="402" t="s">
        <v>591</v>
      </c>
      <c r="C82" s="715">
        <f>'16c. Annex M4 FRUAGR - Invierno'!K509+'16c. Annex M4 FRUAGR - Invierno'!K510</f>
        <v>1.538</v>
      </c>
      <c r="D82" s="715">
        <f>'16c. Annex M4 FRUAGR - Invierno'!L509+'16c. Annex M4 FRUAGR - Invierno'!L510</f>
        <v>0</v>
      </c>
      <c r="E82" s="715">
        <f>'16c. Annex M4 FRUAGR - Invierno'!M509+'16c. Annex M4 FRUAGR - Invierno'!M510</f>
        <v>0</v>
      </c>
      <c r="F82" s="715">
        <f>'16c. Annex M4 FRUAGR - Invierno'!N509+'16c. Annex M4 FRUAGR - Invierno'!N510</f>
        <v>0</v>
      </c>
      <c r="G82" s="715">
        <f>'16c. Annex M4 FRUAGR - Invierno'!O509+'16c. Annex M4 FRUAGR - Invierno'!O510</f>
        <v>0</v>
      </c>
      <c r="H82" s="715">
        <f>'16c. Annex M4 FRUAGR - Invierno'!P509+'16c. Annex M4 FRUAGR - Invierno'!P510</f>
        <v>0</v>
      </c>
      <c r="I82" s="715">
        <f>'16c. Annex M4 FRUAGR - Invierno'!Q509+'16c. Annex M4 FRUAGR - Invierno'!Q510</f>
        <v>0</v>
      </c>
      <c r="J82" s="715">
        <f>'16c. Annex M4 FRUAGR - Invierno'!R509+'16c. Annex M4 FRUAGR - Invierno'!R510</f>
        <v>0</v>
      </c>
      <c r="K82" s="715">
        <f>'16c. Annex M4 FRUAGR - Invierno'!S509+'16c. Annex M4 FRUAGR - Invierno'!S510</f>
        <v>0</v>
      </c>
      <c r="L82" s="715">
        <f>'16c. Annex M4 FRUAGR - Invierno'!T509+'16c. Annex M4 FRUAGR - Invierno'!T510</f>
        <v>0</v>
      </c>
      <c r="M82" s="715">
        <f>'16c. Annex M4 FRUAGR - Invierno'!U509+'16c. Annex M4 FRUAGR - Invierno'!U510</f>
        <v>0</v>
      </c>
      <c r="N82" s="715">
        <f>'16c. Annex M4 FRUAGR - Invierno'!V509+'16c. Annex M4 FRUAGR - Invierno'!V510</f>
        <v>0</v>
      </c>
      <c r="O82" s="715">
        <f>'16c. Annex M4 FRUAGR - Invierno'!W509+'16c. Annex M4 FRUAGR - Invierno'!W510</f>
        <v>0</v>
      </c>
      <c r="P82" s="715">
        <f>'16c. Annex M4 FRUAGR - Invierno'!X509+'16c. Annex M4 FRUAGR - Invierno'!X510</f>
        <v>0</v>
      </c>
      <c r="Q82" s="715">
        <f>'16c. Annex M4 FRUAGR - Invierno'!Y509+'16c. Annex M4 FRUAGR - Invierno'!Y510</f>
        <v>0</v>
      </c>
      <c r="R82" s="715">
        <f>'16c. Annex M4 FRUAGR - Invierno'!Z509+'16c. Annex M4 FRUAGR - Invierno'!Z510</f>
        <v>0</v>
      </c>
      <c r="S82" s="715">
        <f>'16c. Annex M4 FRUAGR - Invierno'!AA509+'16c. Annex M4 FRUAGR - Invierno'!AA510</f>
        <v>0</v>
      </c>
      <c r="T82" s="715">
        <f>'16c. Annex M4 FRUAGR - Invierno'!AB509+'16c. Annex M4 FRUAGR - Invierno'!AB510</f>
        <v>0</v>
      </c>
      <c r="U82" s="715">
        <f>'16c. Annex M4 FRUAGR - Invierno'!AC509+'16c. Annex M4 FRUAGR - Invierno'!AC510</f>
        <v>0</v>
      </c>
      <c r="V82" s="715">
        <f>'16c. Annex M4 FRUAGR - Invierno'!AD509+'16c. Annex M4 FRUAGR - Invierno'!AD510</f>
        <v>0</v>
      </c>
    </row>
    <row r="83" spans="1:22" ht="18" x14ac:dyDescent="0.35">
      <c r="A83" s="704"/>
      <c r="B83" s="402" t="s">
        <v>611</v>
      </c>
      <c r="C83" s="715">
        <f>SUM('16c. Annex M4 FRUAGR - Invierno'!K531:K540)</f>
        <v>29.018000000000001</v>
      </c>
      <c r="D83" s="715">
        <f>SUM('16c. Annex M4 FRUAGR - Invierno'!L531:L540)</f>
        <v>10.6</v>
      </c>
      <c r="E83" s="715">
        <f>SUM('16c. Annex M4 FRUAGR - Invierno'!M531:M540)</f>
        <v>0</v>
      </c>
      <c r="F83" s="715">
        <f>SUM('16c. Annex M4 FRUAGR - Invierno'!N531:N540)</f>
        <v>0</v>
      </c>
      <c r="G83" s="715">
        <f>SUM('16c. Annex M4 FRUAGR - Invierno'!O531:O540)</f>
        <v>0</v>
      </c>
      <c r="H83" s="715">
        <f>SUM('16c. Annex M4 FRUAGR - Invierno'!P531:P540)</f>
        <v>0</v>
      </c>
      <c r="I83" s="715">
        <f>SUM('16c. Annex M4 FRUAGR - Invierno'!Q531:Q540)</f>
        <v>0</v>
      </c>
      <c r="J83" s="715">
        <f>SUM('16c. Annex M4 FRUAGR - Invierno'!R531:R540)</f>
        <v>0</v>
      </c>
      <c r="K83" s="715">
        <f>SUM('16c. Annex M4 FRUAGR - Invierno'!S531:S540)</f>
        <v>0</v>
      </c>
      <c r="L83" s="715">
        <f>SUM('16c. Annex M4 FRUAGR - Invierno'!T531:T540)</f>
        <v>0</v>
      </c>
      <c r="M83" s="715">
        <f>SUM('16c. Annex M4 FRUAGR - Invierno'!U531:U540)</f>
        <v>0</v>
      </c>
      <c r="N83" s="715">
        <f>SUM('16c. Annex M4 FRUAGR - Invierno'!V531:V540)</f>
        <v>0</v>
      </c>
      <c r="O83" s="715">
        <f>SUM('16c. Annex M4 FRUAGR - Invierno'!W531:W540)</f>
        <v>0</v>
      </c>
      <c r="P83" s="715">
        <f>SUM('16c. Annex M4 FRUAGR - Invierno'!X531:X540)</f>
        <v>0</v>
      </c>
      <c r="Q83" s="715">
        <f>SUM('16c. Annex M4 FRUAGR - Invierno'!Y531:Y540)</f>
        <v>0</v>
      </c>
      <c r="R83" s="715">
        <f>SUM('16c. Annex M4 FRUAGR - Invierno'!Z531:Z540)</f>
        <v>0</v>
      </c>
      <c r="S83" s="715">
        <f>SUM('16c. Annex M4 FRUAGR - Invierno'!AA531:AA540)</f>
        <v>0</v>
      </c>
      <c r="T83" s="715">
        <f>SUM('16c. Annex M4 FRUAGR - Invierno'!AB531:AB540)</f>
        <v>0</v>
      </c>
      <c r="U83" s="715">
        <f>SUM('16c. Annex M4 FRUAGR - Invierno'!AC531:AC540)</f>
        <v>0</v>
      </c>
      <c r="V83" s="715">
        <f>SUM('16c. Annex M4 FRUAGR - Invierno'!AD531:AD540)</f>
        <v>0</v>
      </c>
    </row>
    <row r="84" spans="1:22" ht="18" x14ac:dyDescent="0.35">
      <c r="A84" s="704"/>
      <c r="B84" s="402" t="s">
        <v>592</v>
      </c>
      <c r="C84" s="715">
        <f>SUM('16c. Annex M4 FRUAGR - Invierno'!K541:K544)</f>
        <v>31.422630000000002</v>
      </c>
      <c r="D84" s="715">
        <f>SUM('16c. Annex M4 FRUAGR - Invierno'!L541:L544)</f>
        <v>24.22551</v>
      </c>
      <c r="E84" s="715">
        <f>SUM('16c. Annex M4 FRUAGR - Invierno'!M541:M544)</f>
        <v>24.22551</v>
      </c>
      <c r="F84" s="715">
        <f>SUM('16c. Annex M4 FRUAGR - Invierno'!N541:N544)</f>
        <v>8.3041499999999999</v>
      </c>
      <c r="G84" s="715">
        <f>SUM('16c. Annex M4 FRUAGR - Invierno'!O541:O544)</f>
        <v>8.3041499999999999</v>
      </c>
      <c r="H84" s="715">
        <f>SUM('16c. Annex M4 FRUAGR - Invierno'!P541:P544)</f>
        <v>8.3041499999999999</v>
      </c>
      <c r="I84" s="715">
        <f>SUM('16c. Annex M4 FRUAGR - Invierno'!Q541:Q544)</f>
        <v>8.3041499999999999</v>
      </c>
      <c r="J84" s="715">
        <f>SUM('16c. Annex M4 FRUAGR - Invierno'!R541:R544)</f>
        <v>0</v>
      </c>
      <c r="K84" s="715">
        <f>SUM('16c. Annex M4 FRUAGR - Invierno'!S541:S544)</f>
        <v>0</v>
      </c>
      <c r="L84" s="715">
        <f>SUM('16c. Annex M4 FRUAGR - Invierno'!T541:T544)</f>
        <v>0</v>
      </c>
      <c r="M84" s="715">
        <f>SUM('16c. Annex M4 FRUAGR - Invierno'!U541:U544)</f>
        <v>0</v>
      </c>
      <c r="N84" s="715">
        <f>SUM('16c. Annex M4 FRUAGR - Invierno'!V541:V544)</f>
        <v>0</v>
      </c>
      <c r="O84" s="715">
        <f>SUM('16c. Annex M4 FRUAGR - Invierno'!W541:W544)</f>
        <v>0</v>
      </c>
      <c r="P84" s="715">
        <f>SUM('16c. Annex M4 FRUAGR - Invierno'!X541:X544)</f>
        <v>0</v>
      </c>
      <c r="Q84" s="715">
        <f>SUM('16c. Annex M4 FRUAGR - Invierno'!Y541:Y544)</f>
        <v>0</v>
      </c>
      <c r="R84" s="715">
        <f>SUM('16c. Annex M4 FRUAGR - Invierno'!Z541:Z544)</f>
        <v>0</v>
      </c>
      <c r="S84" s="715">
        <f>SUM('16c. Annex M4 FRUAGR - Invierno'!AA541:AA544)</f>
        <v>0</v>
      </c>
      <c r="T84" s="715">
        <f>SUM('16c. Annex M4 FRUAGR - Invierno'!AB541:AB544)</f>
        <v>0</v>
      </c>
      <c r="U84" s="715">
        <f>SUM('16c. Annex M4 FRUAGR - Invierno'!AC541:AC544)</f>
        <v>0</v>
      </c>
      <c r="V84" s="715">
        <f>SUM('16c. Annex M4 FRUAGR - Invierno'!AD541:AD544)</f>
        <v>0</v>
      </c>
    </row>
    <row r="85" spans="1:22" ht="18" x14ac:dyDescent="0.35">
      <c r="A85" s="704"/>
      <c r="B85" s="402" t="s">
        <v>560</v>
      </c>
      <c r="C85" s="715">
        <v>0</v>
      </c>
      <c r="D85" s="715">
        <v>0</v>
      </c>
      <c r="E85" s="715">
        <v>0</v>
      </c>
      <c r="F85" s="715">
        <v>0</v>
      </c>
      <c r="G85" s="715">
        <v>0</v>
      </c>
      <c r="H85" s="715">
        <v>0</v>
      </c>
      <c r="I85" s="715">
        <v>0</v>
      </c>
      <c r="J85" s="715">
        <v>0</v>
      </c>
      <c r="K85" s="715">
        <v>0</v>
      </c>
      <c r="L85" s="715">
        <v>0</v>
      </c>
      <c r="M85" s="715">
        <v>0</v>
      </c>
      <c r="N85" s="715">
        <v>0</v>
      </c>
      <c r="O85" s="715">
        <v>0</v>
      </c>
      <c r="P85" s="715">
        <v>0</v>
      </c>
      <c r="Q85" s="715">
        <v>0</v>
      </c>
      <c r="R85" s="715">
        <v>0</v>
      </c>
      <c r="S85" s="715">
        <v>0</v>
      </c>
      <c r="T85" s="715">
        <v>0</v>
      </c>
      <c r="U85" s="715">
        <v>0</v>
      </c>
      <c r="V85" s="715">
        <v>0</v>
      </c>
    </row>
    <row r="86" spans="1:22" ht="18" x14ac:dyDescent="0.35">
      <c r="A86" s="704"/>
      <c r="B86" s="402" t="s">
        <v>593</v>
      </c>
      <c r="C86" s="715">
        <f>SUM('16c. Annex M4 FRUAGR - Invierno'!K514:K517)+'16c. Annex M4 FRUAGR - Invierno'!K519+'16c. Annex M4 FRUAGR - Invierno'!K520</f>
        <v>9.9969999999999999</v>
      </c>
      <c r="D86" s="715">
        <f>SUM('16c. Annex M4 FRUAGR - Invierno'!L514:L517)+'16c. Annex M4 FRUAGR - Invierno'!L519+'16c. Annex M4 FRUAGR - Invierno'!L520</f>
        <v>0.76900000000000002</v>
      </c>
      <c r="E86" s="715">
        <f>SUM('16c. Annex M4 FRUAGR - Invierno'!M514:M517)+'16c. Annex M4 FRUAGR - Invierno'!M519+'16c. Annex M4 FRUAGR - Invierno'!M520</f>
        <v>0.76900000000000002</v>
      </c>
      <c r="F86" s="715">
        <f>SUM('16c. Annex M4 FRUAGR - Invierno'!N514:N517)+'16c. Annex M4 FRUAGR - Invierno'!N519+'16c. Annex M4 FRUAGR - Invierno'!N520</f>
        <v>0.76900000000000002</v>
      </c>
      <c r="G86" s="715">
        <f>SUM('16c. Annex M4 FRUAGR - Invierno'!O514:O517)+'16c. Annex M4 FRUAGR - Invierno'!O519+'16c. Annex M4 FRUAGR - Invierno'!O520</f>
        <v>0.76900000000000002</v>
      </c>
      <c r="H86" s="715">
        <f>SUM('16c. Annex M4 FRUAGR - Invierno'!P514:P517)+'16c. Annex M4 FRUAGR - Invierno'!P519+'16c. Annex M4 FRUAGR - Invierno'!P520</f>
        <v>0.76900000000000002</v>
      </c>
      <c r="I86" s="715">
        <f>SUM('16c. Annex M4 FRUAGR - Invierno'!Q514:Q517)+'16c. Annex M4 FRUAGR - Invierno'!Q519+'16c. Annex M4 FRUAGR - Invierno'!Q520</f>
        <v>0.76900000000000002</v>
      </c>
      <c r="J86" s="715">
        <f>SUM('16c. Annex M4 FRUAGR - Invierno'!R514:R517)+'16c. Annex M4 FRUAGR - Invierno'!R519+'16c. Annex M4 FRUAGR - Invierno'!R520</f>
        <v>0.76900000000000002</v>
      </c>
      <c r="K86" s="715">
        <f>SUM('16c. Annex M4 FRUAGR - Invierno'!S514:S517)+'16c. Annex M4 FRUAGR - Invierno'!S519+'16c. Annex M4 FRUAGR - Invierno'!S520</f>
        <v>0.76900000000000002</v>
      </c>
      <c r="L86" s="715">
        <f>SUM('16c. Annex M4 FRUAGR - Invierno'!T514:T517)+'16c. Annex M4 FRUAGR - Invierno'!T519+'16c. Annex M4 FRUAGR - Invierno'!T520</f>
        <v>0.76900000000000002</v>
      </c>
      <c r="M86" s="715">
        <f>SUM('16c. Annex M4 FRUAGR - Invierno'!U514:U517)+'16c. Annex M4 FRUAGR - Invierno'!U519+'16c. Annex M4 FRUAGR - Invierno'!U520</f>
        <v>0</v>
      </c>
      <c r="N86" s="715">
        <f>SUM('16c. Annex M4 FRUAGR - Invierno'!V514:V517)+'16c. Annex M4 FRUAGR - Invierno'!V519+'16c. Annex M4 FRUAGR - Invierno'!V520</f>
        <v>0</v>
      </c>
      <c r="O86" s="715">
        <f>SUM('16c. Annex M4 FRUAGR - Invierno'!W514:W517)+'16c. Annex M4 FRUAGR - Invierno'!W519+'16c. Annex M4 FRUAGR - Invierno'!W520</f>
        <v>0</v>
      </c>
      <c r="P86" s="715">
        <f>SUM('16c. Annex M4 FRUAGR - Invierno'!X514:X517)+'16c. Annex M4 FRUAGR - Invierno'!X519+'16c. Annex M4 FRUAGR - Invierno'!X520</f>
        <v>0</v>
      </c>
      <c r="Q86" s="715">
        <f>SUM('16c. Annex M4 FRUAGR - Invierno'!Y514:Y517)+'16c. Annex M4 FRUAGR - Invierno'!Y519+'16c. Annex M4 FRUAGR - Invierno'!Y520</f>
        <v>0</v>
      </c>
      <c r="R86" s="715">
        <f>SUM('16c. Annex M4 FRUAGR - Invierno'!Z514:Z517)+'16c. Annex M4 FRUAGR - Invierno'!Z519+'16c. Annex M4 FRUAGR - Invierno'!Z520</f>
        <v>0</v>
      </c>
      <c r="S86" s="715">
        <f>SUM('16c. Annex M4 FRUAGR - Invierno'!AA514:AA517)+'16c. Annex M4 FRUAGR - Invierno'!AA519+'16c. Annex M4 FRUAGR - Invierno'!AA520</f>
        <v>0</v>
      </c>
      <c r="T86" s="715">
        <f>SUM('16c. Annex M4 FRUAGR - Invierno'!AB514:AB517)+'16c. Annex M4 FRUAGR - Invierno'!AB519+'16c. Annex M4 FRUAGR - Invierno'!AB520</f>
        <v>0</v>
      </c>
      <c r="U86" s="715">
        <f>SUM('16c. Annex M4 FRUAGR - Invierno'!AC514:AC517)+'16c. Annex M4 FRUAGR - Invierno'!AC519+'16c. Annex M4 FRUAGR - Invierno'!AC520</f>
        <v>0</v>
      </c>
      <c r="V86" s="715">
        <f>SUM('16c. Annex M4 FRUAGR - Invierno'!AD514:AD517)+'16c. Annex M4 FRUAGR - Invierno'!AD519+'16c. Annex M4 FRUAGR - Invierno'!AD520</f>
        <v>0</v>
      </c>
    </row>
    <row r="87" spans="1:22" ht="18" x14ac:dyDescent="0.35">
      <c r="A87" s="704"/>
      <c r="B87" s="402" t="s">
        <v>594</v>
      </c>
      <c r="C87" s="715">
        <f>'16c. Annex M4 FRUAGR - Invierno'!K518+'16c. Annex M4 FRUAGR - Invierno'!K522+'16c. Annex M4 FRUAGR - Invierno'!K521+'16c. Annex M4 FRUAGR - Invierno'!K524+'16c. Annex M4 FRUAGR - Invierno'!K525</f>
        <v>4.6139999999999999</v>
      </c>
      <c r="D87" s="715">
        <f>'16c. Annex M4 FRUAGR - Invierno'!L518+'16c. Annex M4 FRUAGR - Invierno'!L522+'16c. Annex M4 FRUAGR - Invierno'!L521+'16c. Annex M4 FRUAGR - Invierno'!L524+'16c. Annex M4 FRUAGR - Invierno'!L525</f>
        <v>8.4589999999999996</v>
      </c>
      <c r="E87" s="715">
        <f>'16c. Annex M4 FRUAGR - Invierno'!M518+'16c. Annex M4 FRUAGR - Invierno'!M522+'16c. Annex M4 FRUAGR - Invierno'!M521+'16c. Annex M4 FRUAGR - Invierno'!M524+'16c. Annex M4 FRUAGR - Invierno'!M525</f>
        <v>4.6139999999999999</v>
      </c>
      <c r="F87" s="715">
        <f>'16c. Annex M4 FRUAGR - Invierno'!N518+'16c. Annex M4 FRUAGR - Invierno'!N522+'16c. Annex M4 FRUAGR - Invierno'!N521+'16c. Annex M4 FRUAGR - Invierno'!N524+'16c. Annex M4 FRUAGR - Invierno'!N525</f>
        <v>6.1520000000000001</v>
      </c>
      <c r="G87" s="715">
        <f>'16c. Annex M4 FRUAGR - Invierno'!O518+'16c. Annex M4 FRUAGR - Invierno'!O522+'16c. Annex M4 FRUAGR - Invierno'!O521+'16c. Annex M4 FRUAGR - Invierno'!O524+'16c. Annex M4 FRUAGR - Invierno'!O525</f>
        <v>2.3069999999999999</v>
      </c>
      <c r="H87" s="715">
        <f>'16c. Annex M4 FRUAGR - Invierno'!P518+'16c. Annex M4 FRUAGR - Invierno'!P522+'16c. Annex M4 FRUAGR - Invierno'!P521+'16c. Annex M4 FRUAGR - Invierno'!P524+'16c. Annex M4 FRUAGR - Invierno'!P525</f>
        <v>0.76900000000000002</v>
      </c>
      <c r="I87" s="715">
        <f>'16c. Annex M4 FRUAGR - Invierno'!Q518+'16c. Annex M4 FRUAGR - Invierno'!Q522+'16c. Annex M4 FRUAGR - Invierno'!Q521+'16c. Annex M4 FRUAGR - Invierno'!Q524+'16c. Annex M4 FRUAGR - Invierno'!Q525</f>
        <v>0.76900000000000002</v>
      </c>
      <c r="J87" s="715">
        <f>'16c. Annex M4 FRUAGR - Invierno'!R518+'16c. Annex M4 FRUAGR - Invierno'!R522+'16c. Annex M4 FRUAGR - Invierno'!R521+'16c. Annex M4 FRUAGR - Invierno'!R524+'16c. Annex M4 FRUAGR - Invierno'!R525</f>
        <v>0</v>
      </c>
      <c r="K87" s="715">
        <f>'16c. Annex M4 FRUAGR - Invierno'!S518+'16c. Annex M4 FRUAGR - Invierno'!S522+'16c. Annex M4 FRUAGR - Invierno'!S521+'16c. Annex M4 FRUAGR - Invierno'!S524+'16c. Annex M4 FRUAGR - Invierno'!S525</f>
        <v>0</v>
      </c>
      <c r="L87" s="715">
        <f>'16c. Annex M4 FRUAGR - Invierno'!T518+'16c. Annex M4 FRUAGR - Invierno'!T522+'16c. Annex M4 FRUAGR - Invierno'!T521+'16c. Annex M4 FRUAGR - Invierno'!T524+'16c. Annex M4 FRUAGR - Invierno'!T525</f>
        <v>0</v>
      </c>
      <c r="M87" s="715">
        <f>'16c. Annex M4 FRUAGR - Invierno'!U518+'16c. Annex M4 FRUAGR - Invierno'!U522+'16c. Annex M4 FRUAGR - Invierno'!U521+'16c. Annex M4 FRUAGR - Invierno'!U524+'16c. Annex M4 FRUAGR - Invierno'!U525</f>
        <v>0</v>
      </c>
      <c r="N87" s="715">
        <f>'16c. Annex M4 FRUAGR - Invierno'!V518+'16c. Annex M4 FRUAGR - Invierno'!V522+'16c. Annex M4 FRUAGR - Invierno'!V521+'16c. Annex M4 FRUAGR - Invierno'!V524+'16c. Annex M4 FRUAGR - Invierno'!V525</f>
        <v>0</v>
      </c>
      <c r="O87" s="715">
        <f>'16c. Annex M4 FRUAGR - Invierno'!W518+'16c. Annex M4 FRUAGR - Invierno'!W522+'16c. Annex M4 FRUAGR - Invierno'!W521+'16c. Annex M4 FRUAGR - Invierno'!W524+'16c. Annex M4 FRUAGR - Invierno'!W525</f>
        <v>0</v>
      </c>
      <c r="P87" s="715">
        <f>'16c. Annex M4 FRUAGR - Invierno'!X518+'16c. Annex M4 FRUAGR - Invierno'!X522+'16c. Annex M4 FRUAGR - Invierno'!X521+'16c. Annex M4 FRUAGR - Invierno'!X524+'16c. Annex M4 FRUAGR - Invierno'!X525</f>
        <v>0</v>
      </c>
      <c r="Q87" s="715">
        <f>'16c. Annex M4 FRUAGR - Invierno'!Y518+'16c. Annex M4 FRUAGR - Invierno'!Y522+'16c. Annex M4 FRUAGR - Invierno'!Y521+'16c. Annex M4 FRUAGR - Invierno'!Y524+'16c. Annex M4 FRUAGR - Invierno'!Y525</f>
        <v>0</v>
      </c>
      <c r="R87" s="715">
        <f>'16c. Annex M4 FRUAGR - Invierno'!Z518+'16c. Annex M4 FRUAGR - Invierno'!Z522+'16c. Annex M4 FRUAGR - Invierno'!Z521+'16c. Annex M4 FRUAGR - Invierno'!Z524+'16c. Annex M4 FRUAGR - Invierno'!Z525</f>
        <v>0</v>
      </c>
      <c r="S87" s="715">
        <f>'16c. Annex M4 FRUAGR - Invierno'!AA518+'16c. Annex M4 FRUAGR - Invierno'!AA522+'16c. Annex M4 FRUAGR - Invierno'!AA521+'16c. Annex M4 FRUAGR - Invierno'!AA524+'16c. Annex M4 FRUAGR - Invierno'!AA525</f>
        <v>0</v>
      </c>
      <c r="T87" s="715">
        <f>'16c. Annex M4 FRUAGR - Invierno'!AB518+'16c. Annex M4 FRUAGR - Invierno'!AB522+'16c. Annex M4 FRUAGR - Invierno'!AB521+'16c. Annex M4 FRUAGR - Invierno'!AB524+'16c. Annex M4 FRUAGR - Invierno'!AB525</f>
        <v>0</v>
      </c>
      <c r="U87" s="715">
        <f>'16c. Annex M4 FRUAGR - Invierno'!AC518+'16c. Annex M4 FRUAGR - Invierno'!AC522+'16c. Annex M4 FRUAGR - Invierno'!AC521+'16c. Annex M4 FRUAGR - Invierno'!AC524+'16c. Annex M4 FRUAGR - Invierno'!AC525</f>
        <v>0</v>
      </c>
      <c r="V87" s="715">
        <f>'16c. Annex M4 FRUAGR - Invierno'!AD518+'16c. Annex M4 FRUAGR - Invierno'!AD522+'16c. Annex M4 FRUAGR - Invierno'!AD521+'16c. Annex M4 FRUAGR - Invierno'!AD524+'16c. Annex M4 FRUAGR - Invierno'!AD525</f>
        <v>0</v>
      </c>
    </row>
    <row r="88" spans="1:22" ht="18" x14ac:dyDescent="0.35">
      <c r="A88" s="704"/>
      <c r="B88" s="402" t="s">
        <v>624</v>
      </c>
      <c r="C88" s="715">
        <f>'16c. Annex M4 FRUAGR - Invierno'!K523+'16c. Annex M4 FRUAGR - Invierno'!K526+'16c. Annex M4 FRUAGR - Invierno'!K527</f>
        <v>4.6139999999999999</v>
      </c>
      <c r="D88" s="715">
        <f>'16c. Annex M4 FRUAGR - Invierno'!L523+'16c. Annex M4 FRUAGR - Invierno'!L526+'16c. Annex M4 FRUAGR - Invierno'!L527</f>
        <v>5.383</v>
      </c>
      <c r="E88" s="715">
        <f>'16c. Annex M4 FRUAGR - Invierno'!M523+'16c. Annex M4 FRUAGR - Invierno'!M526+'16c. Annex M4 FRUAGR - Invierno'!M527</f>
        <v>5.383</v>
      </c>
      <c r="F88" s="715">
        <f>'16c. Annex M4 FRUAGR - Invierno'!N523+'16c. Annex M4 FRUAGR - Invierno'!N526+'16c. Annex M4 FRUAGR - Invierno'!N527</f>
        <v>5.383</v>
      </c>
      <c r="G88" s="715">
        <f>'16c. Annex M4 FRUAGR - Invierno'!O523+'16c. Annex M4 FRUAGR - Invierno'!O526+'16c. Annex M4 FRUAGR - Invierno'!O527</f>
        <v>5.383</v>
      </c>
      <c r="H88" s="715">
        <f>'16c. Annex M4 FRUAGR - Invierno'!P523+'16c. Annex M4 FRUAGR - Invierno'!P526+'16c. Annex M4 FRUAGR - Invierno'!P527</f>
        <v>0</v>
      </c>
      <c r="I88" s="715">
        <f>'16c. Annex M4 FRUAGR - Invierno'!Q523+'16c. Annex M4 FRUAGR - Invierno'!Q526+'16c. Annex M4 FRUAGR - Invierno'!Q527</f>
        <v>0</v>
      </c>
      <c r="J88" s="715">
        <f>'16c. Annex M4 FRUAGR - Invierno'!R523+'16c. Annex M4 FRUAGR - Invierno'!R526+'16c. Annex M4 FRUAGR - Invierno'!R527</f>
        <v>0</v>
      </c>
      <c r="K88" s="715">
        <f>'16c. Annex M4 FRUAGR - Invierno'!S523+'16c. Annex M4 FRUAGR - Invierno'!S526+'16c. Annex M4 FRUAGR - Invierno'!S527</f>
        <v>0</v>
      </c>
      <c r="L88" s="715">
        <f>'16c. Annex M4 FRUAGR - Invierno'!T523+'16c. Annex M4 FRUAGR - Invierno'!T526+'16c. Annex M4 FRUAGR - Invierno'!T527</f>
        <v>0</v>
      </c>
      <c r="M88" s="715">
        <f>'16c. Annex M4 FRUAGR - Invierno'!U523+'16c. Annex M4 FRUAGR - Invierno'!U526+'16c. Annex M4 FRUAGR - Invierno'!U527</f>
        <v>0</v>
      </c>
      <c r="N88" s="715">
        <f>'16c. Annex M4 FRUAGR - Invierno'!V523+'16c. Annex M4 FRUAGR - Invierno'!V526+'16c. Annex M4 FRUAGR - Invierno'!V527</f>
        <v>0</v>
      </c>
      <c r="O88" s="715">
        <f>'16c. Annex M4 FRUAGR - Invierno'!W523+'16c. Annex M4 FRUAGR - Invierno'!W526+'16c. Annex M4 FRUAGR - Invierno'!W527</f>
        <v>0</v>
      </c>
      <c r="P88" s="715">
        <f>'16c. Annex M4 FRUAGR - Invierno'!X523+'16c. Annex M4 FRUAGR - Invierno'!X526+'16c. Annex M4 FRUAGR - Invierno'!X527</f>
        <v>0</v>
      </c>
      <c r="Q88" s="715">
        <f>'16c. Annex M4 FRUAGR - Invierno'!Y523+'16c. Annex M4 FRUAGR - Invierno'!Y526+'16c. Annex M4 FRUAGR - Invierno'!Y527</f>
        <v>0</v>
      </c>
      <c r="R88" s="715">
        <f>'16c. Annex M4 FRUAGR - Invierno'!Z523+'16c. Annex M4 FRUAGR - Invierno'!Z526+'16c. Annex M4 FRUAGR - Invierno'!Z527</f>
        <v>0</v>
      </c>
      <c r="S88" s="715">
        <f>'16c. Annex M4 FRUAGR - Invierno'!AA523+'16c. Annex M4 FRUAGR - Invierno'!AA526+'16c. Annex M4 FRUAGR - Invierno'!AA527</f>
        <v>0</v>
      </c>
      <c r="T88" s="715">
        <f>'16c. Annex M4 FRUAGR - Invierno'!AB523+'16c. Annex M4 FRUAGR - Invierno'!AB526+'16c. Annex M4 FRUAGR - Invierno'!AB527</f>
        <v>0</v>
      </c>
      <c r="U88" s="715">
        <f>'16c. Annex M4 FRUAGR - Invierno'!AC523+'16c. Annex M4 FRUAGR - Invierno'!AC526+'16c. Annex M4 FRUAGR - Invierno'!AC527</f>
        <v>0</v>
      </c>
      <c r="V88" s="715">
        <f>'16c. Annex M4 FRUAGR - Invierno'!AD523+'16c. Annex M4 FRUAGR - Invierno'!AD526+'16c. Annex M4 FRUAGR - Invierno'!AD527</f>
        <v>0</v>
      </c>
    </row>
    <row r="89" spans="1:22" ht="18" x14ac:dyDescent="0.35">
      <c r="A89" s="704"/>
      <c r="B89" s="402" t="s">
        <v>595</v>
      </c>
      <c r="C89" s="715">
        <f>'16c. Annex M4 FRUAGR - Invierno'!K528+'16c. Annex M4 FRUAGR - Invierno'!K529</f>
        <v>34.604999999999997</v>
      </c>
      <c r="D89" s="715">
        <f>'16c. Annex M4 FRUAGR - Invierno'!L528+'16c. Annex M4 FRUAGR - Invierno'!L529</f>
        <v>34.604999999999997</v>
      </c>
      <c r="E89" s="715">
        <f>'16c. Annex M4 FRUAGR - Invierno'!M528+'16c. Annex M4 FRUAGR - Invierno'!M529</f>
        <v>34.604999999999997</v>
      </c>
      <c r="F89" s="715">
        <f>'16c. Annex M4 FRUAGR - Invierno'!N528+'16c. Annex M4 FRUAGR - Invierno'!N529</f>
        <v>34.604999999999997</v>
      </c>
      <c r="G89" s="715">
        <f>'16c. Annex M4 FRUAGR - Invierno'!O528+'16c. Annex M4 FRUAGR - Invierno'!O529</f>
        <v>53.83</v>
      </c>
      <c r="H89" s="715">
        <f>'16c. Annex M4 FRUAGR - Invierno'!P528+'16c. Annex M4 FRUAGR - Invierno'!P529</f>
        <v>53.83</v>
      </c>
      <c r="I89" s="715">
        <f>'16c. Annex M4 FRUAGR - Invierno'!Q528+'16c. Annex M4 FRUAGR - Invierno'!Q529</f>
        <v>61.519999999999996</v>
      </c>
      <c r="J89" s="715">
        <f>'16c. Annex M4 FRUAGR - Invierno'!R528+'16c. Annex M4 FRUAGR - Invierno'!R529</f>
        <v>61.519999999999996</v>
      </c>
      <c r="K89" s="715">
        <f>'16c. Annex M4 FRUAGR - Invierno'!S528+'16c. Annex M4 FRUAGR - Invierno'!S529</f>
        <v>61.519999999999996</v>
      </c>
      <c r="L89" s="715">
        <f>'16c. Annex M4 FRUAGR - Invierno'!T528+'16c. Annex M4 FRUAGR - Invierno'!T529</f>
        <v>65.364999999999995</v>
      </c>
      <c r="M89" s="715">
        <f>'16c. Annex M4 FRUAGR - Invierno'!U528+'16c. Annex M4 FRUAGR - Invierno'!U529</f>
        <v>26.914999999999999</v>
      </c>
      <c r="N89" s="715">
        <f>'16c. Annex M4 FRUAGR - Invierno'!V528+'16c. Annex M4 FRUAGR - Invierno'!V529</f>
        <v>30.76</v>
      </c>
      <c r="O89" s="715">
        <f>'16c. Annex M4 FRUAGR - Invierno'!W528+'16c. Annex M4 FRUAGR - Invierno'!W529</f>
        <v>30.76</v>
      </c>
      <c r="P89" s="715">
        <f>'16c. Annex M4 FRUAGR - Invierno'!X528+'16c. Annex M4 FRUAGR - Invierno'!X529</f>
        <v>30.76</v>
      </c>
      <c r="Q89" s="715">
        <f>'16c. Annex M4 FRUAGR - Invierno'!Y528+'16c. Annex M4 FRUAGR - Invierno'!Y529</f>
        <v>30.76</v>
      </c>
      <c r="R89" s="715">
        <f>'16c. Annex M4 FRUAGR - Invierno'!Z528+'16c. Annex M4 FRUAGR - Invierno'!Z529</f>
        <v>30.76</v>
      </c>
      <c r="S89" s="715">
        <f>'16c. Annex M4 FRUAGR - Invierno'!AA528+'16c. Annex M4 FRUAGR - Invierno'!AA529</f>
        <v>30.76</v>
      </c>
      <c r="T89" s="715">
        <f>'16c. Annex M4 FRUAGR - Invierno'!AB528+'16c. Annex M4 FRUAGR - Invierno'!AB529</f>
        <v>30.76</v>
      </c>
      <c r="U89" s="715">
        <f>'16c. Annex M4 FRUAGR - Invierno'!AC528+'16c. Annex M4 FRUAGR - Invierno'!AC529</f>
        <v>26.914999999999999</v>
      </c>
      <c r="V89" s="715">
        <f>'16c. Annex M4 FRUAGR - Invierno'!AD528+'16c. Annex M4 FRUAGR - Invierno'!AD529</f>
        <v>23.839000000000002</v>
      </c>
    </row>
    <row r="90" spans="1:22" ht="18" x14ac:dyDescent="0.35">
      <c r="A90" s="704"/>
      <c r="B90" s="402" t="s">
        <v>612</v>
      </c>
      <c r="C90" s="715">
        <f>'16c. Annex M4 FRUAGR - Invierno'!K511+'16c. Annex M4 FRUAGR - Invierno'!K512+'16c. Annex M4 FRUAGR - Invierno'!K513</f>
        <v>4.6139999999999999</v>
      </c>
      <c r="D90" s="715">
        <f>'16c. Annex M4 FRUAGR - Invierno'!L511+'16c. Annex M4 FRUAGR - Invierno'!L512+'16c. Annex M4 FRUAGR - Invierno'!L513</f>
        <v>5.383</v>
      </c>
      <c r="E90" s="715">
        <f>'16c. Annex M4 FRUAGR - Invierno'!M511+'16c. Annex M4 FRUAGR - Invierno'!M512+'16c. Annex M4 FRUAGR - Invierno'!M513</f>
        <v>5.383</v>
      </c>
      <c r="F90" s="715">
        <f>'16c. Annex M4 FRUAGR - Invierno'!N511+'16c. Annex M4 FRUAGR - Invierno'!N512+'16c. Annex M4 FRUAGR - Invierno'!N513</f>
        <v>5.383</v>
      </c>
      <c r="G90" s="715">
        <f>'16c. Annex M4 FRUAGR - Invierno'!O511+'16c. Annex M4 FRUAGR - Invierno'!O512+'16c. Annex M4 FRUAGR - Invierno'!O513</f>
        <v>5.383</v>
      </c>
      <c r="H90" s="715">
        <f>'16c. Annex M4 FRUAGR - Invierno'!P511+'16c. Annex M4 FRUAGR - Invierno'!P512+'16c. Annex M4 FRUAGR - Invierno'!P513</f>
        <v>5.383</v>
      </c>
      <c r="I90" s="715">
        <f>'16c. Annex M4 FRUAGR - Invierno'!Q511+'16c. Annex M4 FRUAGR - Invierno'!Q512+'16c. Annex M4 FRUAGR - Invierno'!Q513</f>
        <v>5.383</v>
      </c>
      <c r="J90" s="715">
        <f>'16c. Annex M4 FRUAGR - Invierno'!R511+'16c. Annex M4 FRUAGR - Invierno'!R512+'16c. Annex M4 FRUAGR - Invierno'!R513</f>
        <v>5.383</v>
      </c>
      <c r="K90" s="715">
        <f>'16c. Annex M4 FRUAGR - Invierno'!S511+'16c. Annex M4 FRUAGR - Invierno'!S512+'16c. Annex M4 FRUAGR - Invierno'!S513</f>
        <v>5.383</v>
      </c>
      <c r="L90" s="715">
        <f>'16c. Annex M4 FRUAGR - Invierno'!T511+'16c. Annex M4 FRUAGR - Invierno'!T512+'16c. Annex M4 FRUAGR - Invierno'!T513</f>
        <v>5.383</v>
      </c>
      <c r="M90" s="715">
        <f>'16c. Annex M4 FRUAGR - Invierno'!U511+'16c. Annex M4 FRUAGR - Invierno'!U512+'16c. Annex M4 FRUAGR - Invierno'!U513</f>
        <v>5.383</v>
      </c>
      <c r="N90" s="715">
        <f>'16c. Annex M4 FRUAGR - Invierno'!V511+'16c. Annex M4 FRUAGR - Invierno'!V512+'16c. Annex M4 FRUAGR - Invierno'!V513</f>
        <v>5.383</v>
      </c>
      <c r="O90" s="715">
        <f>'16c. Annex M4 FRUAGR - Invierno'!W511+'16c. Annex M4 FRUAGR - Invierno'!W512+'16c. Annex M4 FRUAGR - Invierno'!W513</f>
        <v>5.383</v>
      </c>
      <c r="P90" s="715">
        <f>'16c. Annex M4 FRUAGR - Invierno'!X511+'16c. Annex M4 FRUAGR - Invierno'!X512+'16c. Annex M4 FRUAGR - Invierno'!X513</f>
        <v>5.383</v>
      </c>
      <c r="Q90" s="715">
        <f>'16c. Annex M4 FRUAGR - Invierno'!Y511+'16c. Annex M4 FRUAGR - Invierno'!Y512+'16c. Annex M4 FRUAGR - Invierno'!Y513</f>
        <v>5.383</v>
      </c>
      <c r="R90" s="715">
        <f>'16c. Annex M4 FRUAGR - Invierno'!Z511+'16c. Annex M4 FRUAGR - Invierno'!Z512+'16c. Annex M4 FRUAGR - Invierno'!Z513</f>
        <v>5.383</v>
      </c>
      <c r="S90" s="715">
        <f>'16c. Annex M4 FRUAGR - Invierno'!AA511+'16c. Annex M4 FRUAGR - Invierno'!AA512+'16c. Annex M4 FRUAGR - Invierno'!AA513</f>
        <v>5.383</v>
      </c>
      <c r="T90" s="715">
        <f>'16c. Annex M4 FRUAGR - Invierno'!AB511+'16c. Annex M4 FRUAGR - Invierno'!AB512+'16c. Annex M4 FRUAGR - Invierno'!AB513</f>
        <v>5.383</v>
      </c>
      <c r="U90" s="715">
        <f>'16c. Annex M4 FRUAGR - Invierno'!AC511+'16c. Annex M4 FRUAGR - Invierno'!AC512+'16c. Annex M4 FRUAGR - Invierno'!AC513</f>
        <v>5.383</v>
      </c>
      <c r="V90" s="715">
        <f>'16c. Annex M4 FRUAGR - Invierno'!AD511+'16c. Annex M4 FRUAGR - Invierno'!AD512+'16c. Annex M4 FRUAGR - Invierno'!AD513</f>
        <v>5.383</v>
      </c>
    </row>
    <row r="91" spans="1:22" ht="18" x14ac:dyDescent="0.35">
      <c r="A91" s="704"/>
      <c r="B91" s="402" t="str">
        <f>B30</f>
        <v>Agricultural machinery and equipment, and others services</v>
      </c>
      <c r="C91" s="715">
        <f>'16c. Annex M4 FRUAGR - Invierno'!K552</f>
        <v>199.09419999999997</v>
      </c>
      <c r="D91" s="715">
        <f>'16c. Annex M4 FRUAGR - Invierno'!L552</f>
        <v>104.21804</v>
      </c>
      <c r="E91" s="715">
        <f>'16c. Annex M4 FRUAGR - Invierno'!M552</f>
        <v>104.21804</v>
      </c>
      <c r="F91" s="715">
        <f>'16c. Annex M4 FRUAGR - Invierno'!N552</f>
        <v>113.66192000000001</v>
      </c>
      <c r="G91" s="715">
        <f>'16c. Annex M4 FRUAGR - Invierno'!O552</f>
        <v>116.10948000000002</v>
      </c>
      <c r="H91" s="715">
        <f>'16c. Annex M4 FRUAGR - Invierno'!P552</f>
        <v>94.774160000000023</v>
      </c>
      <c r="I91" s="715">
        <f>'16c. Annex M4 FRUAGR - Invierno'!Q552</f>
        <v>96.665600000000012</v>
      </c>
      <c r="J91" s="715">
        <f>'16c. Annex M4 FRUAGR - Invierno'!R552</f>
        <v>78.888220000000018</v>
      </c>
      <c r="K91" s="715">
        <f>'16c. Annex M4 FRUAGR - Invierno'!S552</f>
        <v>86.440660000000008</v>
      </c>
      <c r="L91" s="715">
        <f>'16c. Annex M4 FRUAGR - Invierno'!T552</f>
        <v>95.884540000000015</v>
      </c>
      <c r="M91" s="715">
        <f>'16c. Annex M4 FRUAGR - Invierno'!U552</f>
        <v>40.33164</v>
      </c>
      <c r="N91" s="715">
        <f>'16c. Annex M4 FRUAGR - Invierno'!V552</f>
        <v>30.88776</v>
      </c>
      <c r="O91" s="715">
        <f>'16c. Annex M4 FRUAGR - Invierno'!W552</f>
        <v>36.555419999999998</v>
      </c>
      <c r="P91" s="715">
        <f>'16c. Annex M4 FRUAGR - Invierno'!X552</f>
        <v>40.33164</v>
      </c>
      <c r="Q91" s="715">
        <f>'16c. Annex M4 FRUAGR - Invierno'!Y552</f>
        <v>40.33164</v>
      </c>
      <c r="R91" s="715">
        <f>'16c. Annex M4 FRUAGR - Invierno'!Z552</f>
        <v>30.88776</v>
      </c>
      <c r="S91" s="715">
        <f>'16c. Annex M4 FRUAGR - Invierno'!AA552</f>
        <v>30.88776</v>
      </c>
      <c r="T91" s="715">
        <f>'16c. Annex M4 FRUAGR - Invierno'!AB552</f>
        <v>45.999300000000005</v>
      </c>
      <c r="U91" s="715">
        <f>'16c. Annex M4 FRUAGR - Invierno'!AC552</f>
        <v>40.33164</v>
      </c>
      <c r="V91" s="715">
        <f>'16c. Annex M4 FRUAGR - Invierno'!AD552</f>
        <v>42.223080000000003</v>
      </c>
    </row>
    <row r="92" spans="1:22" ht="18" x14ac:dyDescent="0.35">
      <c r="A92" s="704"/>
      <c r="B92" s="402" t="s">
        <v>615</v>
      </c>
      <c r="C92" s="715">
        <f>'16c. Annex M4 FRUAGR - Invierno'!K571</f>
        <v>6.3903365999999995</v>
      </c>
      <c r="D92" s="715">
        <f>'16c. Annex M4 FRUAGR - Invierno'!L571</f>
        <v>3.8728510000000003</v>
      </c>
      <c r="E92" s="715">
        <f>'16c. Annex M4 FRUAGR - Invierno'!M571</f>
        <v>3.5839510000000003</v>
      </c>
      <c r="F92" s="715">
        <f>'16c. Annex M4 FRUAGR - Invierno'!N571</f>
        <v>3.4851614</v>
      </c>
      <c r="G92" s="715">
        <f>'16c. Annex M4 FRUAGR - Invierno'!O571</f>
        <v>3.4572126000000005</v>
      </c>
      <c r="H92" s="715">
        <f>'16c. Annex M4 FRUAGR - Invierno'!P571</f>
        <v>2.8920862000000005</v>
      </c>
      <c r="I92" s="715">
        <f>'16c. Annex M4 FRUAGR - Invierno'!Q571</f>
        <v>2.9299150000000003</v>
      </c>
      <c r="J92" s="715">
        <f>'16c. Annex M4 FRUAGR - Invierno'!R571</f>
        <v>2.3929044000000004</v>
      </c>
      <c r="K92" s="715">
        <f>'16c. Annex M4 FRUAGR - Invierno'!S571</f>
        <v>2.5439532000000002</v>
      </c>
      <c r="L92" s="715">
        <f>'16c. Annex M4 FRUAGR - Invierno'!T571</f>
        <v>2.7328308000000003</v>
      </c>
      <c r="M92" s="715">
        <f>'16c. Annex M4 FRUAGR - Invierno'!U571</f>
        <v>0.91429280000000013</v>
      </c>
      <c r="N92" s="715">
        <f>'16c. Annex M4 FRUAGR - Invierno'!V571</f>
        <v>0.72541520000000004</v>
      </c>
      <c r="O92" s="715">
        <f>'16c. Annex M4 FRUAGR - Invierno'!W571</f>
        <v>0.83876840000000008</v>
      </c>
      <c r="P92" s="715">
        <f>'16c. Annex M4 FRUAGR - Invierno'!X571</f>
        <v>0.91429280000000013</v>
      </c>
      <c r="Q92" s="715">
        <f>'16c. Annex M4 FRUAGR - Invierno'!Y571</f>
        <v>0.91429280000000013</v>
      </c>
      <c r="R92" s="715">
        <f>'16c. Annex M4 FRUAGR - Invierno'!Z571</f>
        <v>0.72541520000000004</v>
      </c>
      <c r="S92" s="715">
        <f>'16c. Annex M4 FRUAGR - Invierno'!AA571</f>
        <v>0.72541520000000004</v>
      </c>
      <c r="T92" s="715">
        <f>'16c. Annex M4 FRUAGR - Invierno'!AB571</f>
        <v>1.0276460000000003</v>
      </c>
      <c r="U92" s="715">
        <f>'16c. Annex M4 FRUAGR - Invierno'!AC571</f>
        <v>0.91429280000000013</v>
      </c>
      <c r="V92" s="715">
        <f>'16c. Annex M4 FRUAGR - Invierno'!AD571</f>
        <v>0.95212160000000012</v>
      </c>
    </row>
    <row r="93" spans="1:22" ht="18" x14ac:dyDescent="0.35">
      <c r="A93" s="704"/>
      <c r="B93" s="711" t="s">
        <v>596</v>
      </c>
      <c r="C93" s="712">
        <f t="shared" ref="C93:V93" si="14">SUM(C82:C92)</f>
        <v>325.90716659999998</v>
      </c>
      <c r="D93" s="712">
        <f t="shared" si="14"/>
        <v>197.515401</v>
      </c>
      <c r="E93" s="712">
        <f t="shared" si="14"/>
        <v>182.78150099999999</v>
      </c>
      <c r="F93" s="712">
        <f t="shared" si="14"/>
        <v>177.74323140000001</v>
      </c>
      <c r="G93" s="712">
        <f t="shared" si="14"/>
        <v>195.5428426</v>
      </c>
      <c r="H93" s="712">
        <f t="shared" si="14"/>
        <v>166.72139620000002</v>
      </c>
      <c r="I93" s="712">
        <f t="shared" si="14"/>
        <v>176.340665</v>
      </c>
      <c r="J93" s="712">
        <f t="shared" si="14"/>
        <v>148.95312440000001</v>
      </c>
      <c r="K93" s="712">
        <f t="shared" si="14"/>
        <v>156.65661320000001</v>
      </c>
      <c r="L93" s="712">
        <f t="shared" si="14"/>
        <v>170.1343708</v>
      </c>
      <c r="M93" s="712">
        <f t="shared" si="14"/>
        <v>73.543932799999993</v>
      </c>
      <c r="N93" s="712">
        <f t="shared" si="14"/>
        <v>67.756175200000001</v>
      </c>
      <c r="O93" s="712">
        <f t="shared" si="14"/>
        <v>73.537188400000005</v>
      </c>
      <c r="P93" s="712">
        <f t="shared" si="14"/>
        <v>77.388932799999992</v>
      </c>
      <c r="Q93" s="712">
        <f t="shared" si="14"/>
        <v>77.388932799999992</v>
      </c>
      <c r="R93" s="712">
        <f t="shared" si="14"/>
        <v>67.756175200000001</v>
      </c>
      <c r="S93" s="712">
        <f t="shared" si="14"/>
        <v>67.756175200000001</v>
      </c>
      <c r="T93" s="712">
        <f t="shared" si="14"/>
        <v>83.16994600000001</v>
      </c>
      <c r="U93" s="712">
        <f t="shared" si="14"/>
        <v>73.543932799999993</v>
      </c>
      <c r="V93" s="712">
        <f t="shared" si="14"/>
        <v>72.397201600000002</v>
      </c>
    </row>
    <row r="94" spans="1:22" ht="18" x14ac:dyDescent="0.35">
      <c r="A94" s="704"/>
      <c r="B94" s="716" t="s">
        <v>597</v>
      </c>
      <c r="C94" s="717">
        <f t="shared" ref="C94:V94" si="15">C80-C93</f>
        <v>-325.90716659999998</v>
      </c>
      <c r="D94" s="717">
        <f t="shared" si="15"/>
        <v>-55.322901000000002</v>
      </c>
      <c r="E94" s="717">
        <f t="shared" si="15"/>
        <v>-175.85300100000001</v>
      </c>
      <c r="F94" s="717">
        <f t="shared" si="15"/>
        <v>-170.81473140000003</v>
      </c>
      <c r="G94" s="717">
        <f t="shared" si="15"/>
        <v>341.52465740000014</v>
      </c>
      <c r="H94" s="717">
        <f t="shared" si="15"/>
        <v>235.08210380000008</v>
      </c>
      <c r="I94" s="717">
        <f t="shared" si="15"/>
        <v>218.53433500000011</v>
      </c>
      <c r="J94" s="717">
        <f t="shared" si="15"/>
        <v>388.11437560000013</v>
      </c>
      <c r="K94" s="717">
        <f t="shared" si="15"/>
        <v>245.14688680000009</v>
      </c>
      <c r="L94" s="717">
        <f t="shared" si="15"/>
        <v>224.74062920000011</v>
      </c>
      <c r="M94" s="717">
        <f t="shared" si="15"/>
        <v>463.52356720000012</v>
      </c>
      <c r="N94" s="717">
        <f t="shared" si="15"/>
        <v>334.04732480000007</v>
      </c>
      <c r="O94" s="717">
        <f t="shared" si="15"/>
        <v>321.33781160000012</v>
      </c>
      <c r="P94" s="717">
        <f t="shared" si="15"/>
        <v>459.67856720000009</v>
      </c>
      <c r="Q94" s="717">
        <f t="shared" si="15"/>
        <v>324.41456720000008</v>
      </c>
      <c r="R94" s="717">
        <f t="shared" si="15"/>
        <v>327.11882480000008</v>
      </c>
      <c r="S94" s="717">
        <f t="shared" si="15"/>
        <v>469.31132480000008</v>
      </c>
      <c r="T94" s="717">
        <f t="shared" si="15"/>
        <v>318.63355400000012</v>
      </c>
      <c r="U94" s="717">
        <f t="shared" si="15"/>
        <v>321.33106720000012</v>
      </c>
      <c r="V94" s="717">
        <f t="shared" si="15"/>
        <v>464.67029840000009</v>
      </c>
    </row>
    <row r="95" spans="1:22" ht="18" x14ac:dyDescent="0.35">
      <c r="A95" s="704"/>
      <c r="B95" s="718" t="s">
        <v>616</v>
      </c>
      <c r="C95" s="719">
        <f>'16c. Annex M4 FRUAGR - Invierno'!K570</f>
        <v>9.5855048999999983</v>
      </c>
      <c r="D95" s="719">
        <f>'16c. Annex M4 FRUAGR - Invierno'!L570</f>
        <v>5.8092765000000002</v>
      </c>
      <c r="E95" s="719">
        <f>'16c. Annex M4 FRUAGR - Invierno'!M570</f>
        <v>5.3759265000000003</v>
      </c>
      <c r="F95" s="719">
        <f>'16c. Annex M4 FRUAGR - Invierno'!N570</f>
        <v>5.2277420999999995</v>
      </c>
      <c r="G95" s="719">
        <f>'16c. Annex M4 FRUAGR - Invierno'!O570</f>
        <v>5.1858189000000001</v>
      </c>
      <c r="H95" s="719">
        <f>'16c. Annex M4 FRUAGR - Invierno'!P570</f>
        <v>4.3381293000000003</v>
      </c>
      <c r="I95" s="719">
        <f>'16c. Annex M4 FRUAGR - Invierno'!Q570</f>
        <v>4.3948725</v>
      </c>
      <c r="J95" s="719">
        <f>'16c. Annex M4 FRUAGR - Invierno'!R570</f>
        <v>3.5893566000000008</v>
      </c>
      <c r="K95" s="719">
        <f>'16c. Annex M4 FRUAGR - Invierno'!S570</f>
        <v>3.8159298000000001</v>
      </c>
      <c r="L95" s="719">
        <f>'16c. Annex M4 FRUAGR - Invierno'!T570</f>
        <v>4.0992462000000005</v>
      </c>
      <c r="M95" s="719">
        <f>'16c. Annex M4 FRUAGR - Invierno'!U570</f>
        <v>1.3714392</v>
      </c>
      <c r="N95" s="719">
        <f>'16c. Annex M4 FRUAGR - Invierno'!V570</f>
        <v>1.0881228000000001</v>
      </c>
      <c r="O95" s="719">
        <f>'16c. Annex M4 FRUAGR - Invierno'!W570</f>
        <v>1.2581526000000001</v>
      </c>
      <c r="P95" s="719">
        <f>'16c. Annex M4 FRUAGR - Invierno'!X570</f>
        <v>1.3714392</v>
      </c>
      <c r="Q95" s="719">
        <f>'16c. Annex M4 FRUAGR - Invierno'!Y570</f>
        <v>1.3714392</v>
      </c>
      <c r="R95" s="719">
        <f>'16c. Annex M4 FRUAGR - Invierno'!Z570</f>
        <v>1.0881228000000001</v>
      </c>
      <c r="S95" s="719">
        <f>'16c. Annex M4 FRUAGR - Invierno'!AA570</f>
        <v>1.0881228000000001</v>
      </c>
      <c r="T95" s="719">
        <f>'16c. Annex M4 FRUAGR - Invierno'!AB570</f>
        <v>1.5414690000000002</v>
      </c>
      <c r="U95" s="719">
        <f>'16c. Annex M4 FRUAGR - Invierno'!AC570</f>
        <v>1.3714392</v>
      </c>
      <c r="V95" s="719">
        <f>'16c. Annex M4 FRUAGR - Invierno'!AD570</f>
        <v>1.4281824000000001</v>
      </c>
    </row>
    <row r="96" spans="1:22" ht="18" x14ac:dyDescent="0.35">
      <c r="A96" s="704"/>
      <c r="B96" s="716" t="s">
        <v>598</v>
      </c>
      <c r="C96" s="717">
        <f t="shared" ref="C96:V96" si="16">C94-C95</f>
        <v>-335.49267149999997</v>
      </c>
      <c r="D96" s="717">
        <f t="shared" si="16"/>
        <v>-61.132177500000004</v>
      </c>
      <c r="E96" s="717">
        <f t="shared" si="16"/>
        <v>-181.2289275</v>
      </c>
      <c r="F96" s="766">
        <f t="shared" si="16"/>
        <v>-176.04247350000003</v>
      </c>
      <c r="G96" s="717">
        <f t="shared" si="16"/>
        <v>336.33883850000012</v>
      </c>
      <c r="H96" s="717">
        <f t="shared" si="16"/>
        <v>230.74397450000009</v>
      </c>
      <c r="I96" s="717">
        <f t="shared" si="16"/>
        <v>214.13946250000012</v>
      </c>
      <c r="J96" s="717">
        <f t="shared" si="16"/>
        <v>384.52501900000016</v>
      </c>
      <c r="K96" s="717">
        <f t="shared" si="16"/>
        <v>241.3309570000001</v>
      </c>
      <c r="L96" s="717">
        <f t="shared" si="16"/>
        <v>220.6413830000001</v>
      </c>
      <c r="M96" s="717">
        <f t="shared" si="16"/>
        <v>462.15212800000012</v>
      </c>
      <c r="N96" s="717">
        <f t="shared" si="16"/>
        <v>332.95920200000006</v>
      </c>
      <c r="O96" s="717">
        <f t="shared" si="16"/>
        <v>320.07965900000011</v>
      </c>
      <c r="P96" s="717">
        <f t="shared" si="16"/>
        <v>458.30712800000009</v>
      </c>
      <c r="Q96" s="717">
        <f t="shared" si="16"/>
        <v>323.04312800000008</v>
      </c>
      <c r="R96" s="717">
        <f t="shared" si="16"/>
        <v>326.03070200000008</v>
      </c>
      <c r="S96" s="717">
        <f t="shared" si="16"/>
        <v>468.22320200000007</v>
      </c>
      <c r="T96" s="717">
        <f t="shared" si="16"/>
        <v>317.09208500000011</v>
      </c>
      <c r="U96" s="717">
        <f t="shared" si="16"/>
        <v>319.95962800000012</v>
      </c>
      <c r="V96" s="717">
        <f t="shared" si="16"/>
        <v>463.24211600000007</v>
      </c>
    </row>
    <row r="97" spans="1:22" ht="18" x14ac:dyDescent="0.35">
      <c r="A97" s="704"/>
      <c r="B97" s="709" t="s">
        <v>613</v>
      </c>
      <c r="C97" s="719">
        <f>+((Annex.Y!G167+Annex.Y!G156+Annex.Y!G26)/35734)</f>
        <v>29.865324340963788</v>
      </c>
      <c r="D97" s="719">
        <f>'16c. Annex M4 FRUAGR - Invierno'!L548</f>
        <v>0</v>
      </c>
      <c r="E97" s="719">
        <f>'16c. Annex M4 FRUAGR - Invierno'!M548</f>
        <v>0</v>
      </c>
      <c r="F97" s="719">
        <f>'16c. Annex M4 FRUAGR - Invierno'!N548</f>
        <v>0</v>
      </c>
      <c r="G97" s="719">
        <f>'16c. Annex M4 FRUAGR - Invierno'!O548</f>
        <v>0</v>
      </c>
      <c r="H97" s="719">
        <f>'16c. Annex M4 FRUAGR - Invierno'!P548</f>
        <v>0</v>
      </c>
      <c r="I97" s="719">
        <f>'16c. Annex M4 FRUAGR - Invierno'!Q548</f>
        <v>0</v>
      </c>
      <c r="J97" s="719">
        <f>'16c. Annex M4 FRUAGR - Invierno'!R548</f>
        <v>0</v>
      </c>
      <c r="K97" s="719">
        <f>'16c. Annex M4 FRUAGR - Invierno'!S548</f>
        <v>0</v>
      </c>
      <c r="L97" s="719">
        <f>'16c. Annex M4 FRUAGR - Invierno'!T548</f>
        <v>0</v>
      </c>
      <c r="M97" s="719">
        <f>'16c. Annex M4 FRUAGR - Invierno'!U548</f>
        <v>0</v>
      </c>
      <c r="N97" s="719">
        <f>'16c. Annex M4 FRUAGR - Invierno'!V548</f>
        <v>0</v>
      </c>
      <c r="O97" s="719">
        <f>'16c. Annex M4 FRUAGR - Invierno'!W548</f>
        <v>0</v>
      </c>
      <c r="P97" s="719">
        <f>'16c. Annex M4 FRUAGR - Invierno'!X548</f>
        <v>0</v>
      </c>
      <c r="Q97" s="719">
        <f>'16c. Annex M4 FRUAGR - Invierno'!Y548</f>
        <v>0</v>
      </c>
      <c r="R97" s="719">
        <f>'16c. Annex M4 FRUAGR - Invierno'!Z548</f>
        <v>0</v>
      </c>
      <c r="S97" s="719">
        <f>'16c. Annex M4 FRUAGR - Invierno'!AA548</f>
        <v>0</v>
      </c>
      <c r="T97" s="719">
        <f>'16c. Annex M4 FRUAGR - Invierno'!AB548</f>
        <v>0</v>
      </c>
      <c r="U97" s="719">
        <f>'16c. Annex M4 FRUAGR - Invierno'!AC548</f>
        <v>0</v>
      </c>
      <c r="V97" s="719">
        <f>'16c. Annex M4 FRUAGR - Invierno'!AD548</f>
        <v>0</v>
      </c>
    </row>
    <row r="98" spans="1:22" ht="18" x14ac:dyDescent="0.35">
      <c r="A98" s="704"/>
      <c r="B98" s="716" t="s">
        <v>599</v>
      </c>
      <c r="C98" s="717">
        <f>C96-C97</f>
        <v>-365.35799584096378</v>
      </c>
      <c r="D98" s="717">
        <f t="shared" ref="D98:V98" si="17">D96-D97</f>
        <v>-61.132177500000004</v>
      </c>
      <c r="E98" s="717">
        <f t="shared" si="17"/>
        <v>-181.2289275</v>
      </c>
      <c r="F98" s="766">
        <f t="shared" si="17"/>
        <v>-176.04247350000003</v>
      </c>
      <c r="G98" s="717">
        <f t="shared" si="17"/>
        <v>336.33883850000012</v>
      </c>
      <c r="H98" s="717">
        <f t="shared" si="17"/>
        <v>230.74397450000009</v>
      </c>
      <c r="I98" s="717">
        <f t="shared" si="17"/>
        <v>214.13946250000012</v>
      </c>
      <c r="J98" s="717">
        <f t="shared" si="17"/>
        <v>384.52501900000016</v>
      </c>
      <c r="K98" s="717">
        <f t="shared" si="17"/>
        <v>241.3309570000001</v>
      </c>
      <c r="L98" s="717">
        <f t="shared" si="17"/>
        <v>220.6413830000001</v>
      </c>
      <c r="M98" s="717">
        <f t="shared" si="17"/>
        <v>462.15212800000012</v>
      </c>
      <c r="N98" s="717">
        <f t="shared" si="17"/>
        <v>332.95920200000006</v>
      </c>
      <c r="O98" s="717">
        <f t="shared" si="17"/>
        <v>320.07965900000011</v>
      </c>
      <c r="P98" s="717">
        <f t="shared" si="17"/>
        <v>458.30712800000009</v>
      </c>
      <c r="Q98" s="717">
        <f t="shared" si="17"/>
        <v>323.04312800000008</v>
      </c>
      <c r="R98" s="717">
        <f t="shared" si="17"/>
        <v>326.03070200000008</v>
      </c>
      <c r="S98" s="717">
        <f t="shared" si="17"/>
        <v>468.22320200000007</v>
      </c>
      <c r="T98" s="717">
        <f t="shared" si="17"/>
        <v>317.09208500000011</v>
      </c>
      <c r="U98" s="717">
        <f t="shared" si="17"/>
        <v>319.95962800000012</v>
      </c>
      <c r="V98" s="717">
        <f t="shared" si="17"/>
        <v>463.24211600000007</v>
      </c>
    </row>
    <row r="99" spans="1:22" ht="18" hidden="1" x14ac:dyDescent="0.35">
      <c r="A99" s="704"/>
      <c r="B99" s="720"/>
      <c r="C99" s="721">
        <f>C98</f>
        <v>-365.35799584096378</v>
      </c>
      <c r="D99" s="721">
        <f t="shared" ref="D99:V99" si="18">C99+D98</f>
        <v>-426.49017334096379</v>
      </c>
      <c r="E99" s="721">
        <f t="shared" si="18"/>
        <v>-607.71910084096385</v>
      </c>
      <c r="F99" s="772">
        <f t="shared" si="18"/>
        <v>-783.76157434096388</v>
      </c>
      <c r="G99" s="721">
        <f t="shared" si="18"/>
        <v>-447.42273584096375</v>
      </c>
      <c r="H99" s="721">
        <f t="shared" si="18"/>
        <v>-216.67876134096366</v>
      </c>
      <c r="I99" s="721">
        <f t="shared" si="18"/>
        <v>-2.5392988409635393</v>
      </c>
      <c r="J99" s="721">
        <f t="shared" si="18"/>
        <v>381.98572015903665</v>
      </c>
      <c r="K99" s="721">
        <f t="shared" si="18"/>
        <v>623.31667715903677</v>
      </c>
      <c r="L99" s="721">
        <f t="shared" si="18"/>
        <v>843.9580601590369</v>
      </c>
      <c r="M99" s="721">
        <f t="shared" si="18"/>
        <v>1306.1101881590371</v>
      </c>
      <c r="N99" s="721">
        <f t="shared" si="18"/>
        <v>1639.0693901590371</v>
      </c>
      <c r="O99" s="721">
        <f t="shared" si="18"/>
        <v>1959.1490491590371</v>
      </c>
      <c r="P99" s="721">
        <f t="shared" si="18"/>
        <v>2417.456177159037</v>
      </c>
      <c r="Q99" s="721">
        <f t="shared" si="18"/>
        <v>2740.4993051590372</v>
      </c>
      <c r="R99" s="721">
        <f t="shared" si="18"/>
        <v>3066.5300071590373</v>
      </c>
      <c r="S99" s="721">
        <f t="shared" si="18"/>
        <v>3534.7532091590374</v>
      </c>
      <c r="T99" s="721">
        <f t="shared" si="18"/>
        <v>3851.8452941590376</v>
      </c>
      <c r="U99" s="721">
        <f t="shared" si="18"/>
        <v>4171.8049221590381</v>
      </c>
      <c r="V99" s="721">
        <f t="shared" si="18"/>
        <v>4635.0470381590385</v>
      </c>
    </row>
    <row r="100" spans="1:22" ht="18" hidden="1" x14ac:dyDescent="0.35">
      <c r="A100" s="704"/>
      <c r="B100" s="720"/>
      <c r="C100" s="721" t="b">
        <f>AND(C99&gt;0)</f>
        <v>0</v>
      </c>
      <c r="D100" s="721" t="b">
        <f t="shared" ref="D100:V100" si="19">AND(C99&lt;0,D99&gt;0)</f>
        <v>0</v>
      </c>
      <c r="E100" s="721" t="b">
        <f t="shared" si="19"/>
        <v>0</v>
      </c>
      <c r="F100" s="721" t="b">
        <f t="shared" si="19"/>
        <v>0</v>
      </c>
      <c r="G100" s="721" t="b">
        <f t="shared" si="19"/>
        <v>0</v>
      </c>
      <c r="H100" s="721" t="b">
        <f t="shared" si="19"/>
        <v>0</v>
      </c>
      <c r="I100" s="721" t="b">
        <f t="shared" si="19"/>
        <v>0</v>
      </c>
      <c r="J100" s="721" t="b">
        <f t="shared" si="19"/>
        <v>1</v>
      </c>
      <c r="K100" s="721" t="b">
        <f t="shared" si="19"/>
        <v>0</v>
      </c>
      <c r="L100" s="721" t="b">
        <f t="shared" si="19"/>
        <v>0</v>
      </c>
      <c r="M100" s="721" t="b">
        <f t="shared" si="19"/>
        <v>0</v>
      </c>
      <c r="N100" s="721" t="b">
        <f t="shared" si="19"/>
        <v>0</v>
      </c>
      <c r="O100" s="721" t="b">
        <f t="shared" si="19"/>
        <v>0</v>
      </c>
      <c r="P100" s="721" t="b">
        <f t="shared" si="19"/>
        <v>0</v>
      </c>
      <c r="Q100" s="721" t="b">
        <f t="shared" si="19"/>
        <v>0</v>
      </c>
      <c r="R100" s="721" t="b">
        <f t="shared" si="19"/>
        <v>0</v>
      </c>
      <c r="S100" s="721" t="b">
        <f t="shared" si="19"/>
        <v>0</v>
      </c>
      <c r="T100" s="721" t="b">
        <f t="shared" si="19"/>
        <v>0</v>
      </c>
      <c r="U100" s="721" t="b">
        <f t="shared" si="19"/>
        <v>0</v>
      </c>
      <c r="V100" s="721" t="b">
        <f t="shared" si="19"/>
        <v>0</v>
      </c>
    </row>
    <row r="101" spans="1:22" ht="18" hidden="1" x14ac:dyDescent="0.35">
      <c r="A101" s="704"/>
      <c r="B101" s="404"/>
      <c r="C101" s="722"/>
      <c r="D101" s="722"/>
      <c r="E101" s="722"/>
      <c r="F101" s="722"/>
      <c r="G101" s="722"/>
      <c r="H101" s="722"/>
      <c r="I101" s="722"/>
      <c r="J101" s="722"/>
      <c r="K101" s="722"/>
      <c r="L101" s="722"/>
      <c r="M101" s="722"/>
      <c r="N101" s="722"/>
      <c r="O101" s="722"/>
      <c r="P101" s="722"/>
      <c r="Q101" s="722"/>
      <c r="R101" s="722"/>
      <c r="S101" s="722"/>
      <c r="T101" s="722"/>
      <c r="U101" s="722"/>
      <c r="V101" s="722"/>
    </row>
    <row r="102" spans="1:22" ht="18" hidden="1" x14ac:dyDescent="0.35">
      <c r="A102" s="704"/>
      <c r="B102" s="404"/>
      <c r="C102" s="722">
        <f>C98</f>
        <v>-365.35799584096378</v>
      </c>
      <c r="D102" s="722">
        <f t="shared" ref="D102:K102" si="20">D98</f>
        <v>-61.132177500000004</v>
      </c>
      <c r="E102" s="722">
        <f t="shared" si="20"/>
        <v>-181.2289275</v>
      </c>
      <c r="F102" s="722">
        <f t="shared" si="20"/>
        <v>-176.04247350000003</v>
      </c>
      <c r="G102" s="722">
        <f t="shared" si="20"/>
        <v>336.33883850000012</v>
      </c>
      <c r="H102" s="722">
        <f t="shared" si="20"/>
        <v>230.74397450000009</v>
      </c>
      <c r="I102" s="722">
        <f t="shared" si="20"/>
        <v>214.13946250000012</v>
      </c>
      <c r="J102" s="722">
        <f t="shared" si="20"/>
        <v>384.52501900000016</v>
      </c>
      <c r="K102" s="722">
        <f t="shared" si="20"/>
        <v>241.3309570000001</v>
      </c>
      <c r="L102" s="722">
        <f>L98+L98/D114</f>
        <v>2059.3195746666674</v>
      </c>
      <c r="M102" s="705"/>
    </row>
    <row r="103" spans="1:22" ht="18" hidden="1" x14ac:dyDescent="0.35">
      <c r="A103" s="704"/>
      <c r="B103" s="404"/>
      <c r="C103" s="721">
        <f>C102</f>
        <v>-365.35799584096378</v>
      </c>
      <c r="D103" s="721">
        <f t="shared" ref="D103:L103" si="21">C103+D102</f>
        <v>-426.49017334096379</v>
      </c>
      <c r="E103" s="721">
        <f t="shared" si="21"/>
        <v>-607.71910084096385</v>
      </c>
      <c r="F103" s="721">
        <f t="shared" si="21"/>
        <v>-783.76157434096388</v>
      </c>
      <c r="G103" s="721">
        <f t="shared" si="21"/>
        <v>-447.42273584096375</v>
      </c>
      <c r="H103" s="721">
        <f t="shared" si="21"/>
        <v>-216.67876134096366</v>
      </c>
      <c r="I103" s="721">
        <f t="shared" si="21"/>
        <v>-2.5392988409635393</v>
      </c>
      <c r="J103" s="721">
        <f t="shared" si="21"/>
        <v>381.98572015903665</v>
      </c>
      <c r="K103" s="721">
        <f t="shared" si="21"/>
        <v>623.31667715903677</v>
      </c>
      <c r="L103" s="721">
        <f t="shared" si="21"/>
        <v>2682.6362518257042</v>
      </c>
      <c r="M103" s="705"/>
    </row>
    <row r="104" spans="1:22" ht="18" hidden="1" x14ac:dyDescent="0.35">
      <c r="A104" s="704"/>
      <c r="B104" s="404"/>
      <c r="C104" s="721" t="b">
        <f>AND(C103&gt;0)</f>
        <v>0</v>
      </c>
      <c r="D104" s="721" t="b">
        <f t="shared" ref="D104:L104" si="22">AND(C103&lt;0,D103&gt;0)</f>
        <v>0</v>
      </c>
      <c r="E104" s="721" t="b">
        <f t="shared" si="22"/>
        <v>0</v>
      </c>
      <c r="F104" s="721" t="b">
        <f t="shared" si="22"/>
        <v>0</v>
      </c>
      <c r="G104" s="721" t="b">
        <f t="shared" si="22"/>
        <v>0</v>
      </c>
      <c r="H104" s="721" t="b">
        <f t="shared" si="22"/>
        <v>0</v>
      </c>
      <c r="I104" s="721" t="b">
        <f t="shared" si="22"/>
        <v>0</v>
      </c>
      <c r="J104" s="721" t="b">
        <f t="shared" si="22"/>
        <v>1</v>
      </c>
      <c r="K104" s="721" t="b">
        <f t="shared" si="22"/>
        <v>0</v>
      </c>
      <c r="L104" s="721" t="b">
        <f t="shared" si="22"/>
        <v>0</v>
      </c>
      <c r="M104" s="705"/>
    </row>
    <row r="105" spans="1:22" ht="18" hidden="1" x14ac:dyDescent="0.35">
      <c r="A105" s="704"/>
      <c r="B105" s="404"/>
      <c r="C105" s="722">
        <f>IF(C104=TRUE,(C97+C99+C101)/C84,0)</f>
        <v>0</v>
      </c>
      <c r="D105" s="722">
        <f>IF(D104=TRUE,(1-C103/D102),0)</f>
        <v>0</v>
      </c>
      <c r="E105" s="722">
        <f>IF(E104=TRUE,(2-D103/E102),0)</f>
        <v>0</v>
      </c>
      <c r="F105" s="722">
        <f>IF(F104=TRUE,(3-E103/F102),0)</f>
        <v>0</v>
      </c>
      <c r="G105" s="722">
        <f>IF(G104=TRUE,(4-F103/G102),0)</f>
        <v>0</v>
      </c>
      <c r="H105" s="722">
        <f>IF(H104=TRUE,(5-G103/H102),0)</f>
        <v>0</v>
      </c>
      <c r="I105" s="722">
        <f>IF(I104=TRUE,(6-H103/I102),0)</f>
        <v>0</v>
      </c>
      <c r="J105" s="722">
        <f>IF(J104=TRUE,(7-I103/J102),0)</f>
        <v>7.0066037285364873</v>
      </c>
      <c r="K105" s="722">
        <f>IF(K104=TRUE,(8-J103/K102),0)</f>
        <v>0</v>
      </c>
      <c r="L105" s="722">
        <f>IF(L104=TRUE,(9-K103/L102),0)</f>
        <v>0</v>
      </c>
      <c r="M105" s="705"/>
    </row>
    <row r="106" spans="1:22" ht="18" hidden="1" x14ac:dyDescent="0.35">
      <c r="A106" s="704"/>
      <c r="B106" s="404"/>
      <c r="C106" s="722">
        <f>C98</f>
        <v>-365.35799584096378</v>
      </c>
      <c r="D106" s="722">
        <f t="shared" ref="D106:U106" si="23">D98</f>
        <v>-61.132177500000004</v>
      </c>
      <c r="E106" s="722">
        <f t="shared" si="23"/>
        <v>-181.2289275</v>
      </c>
      <c r="F106" s="722">
        <f t="shared" si="23"/>
        <v>-176.04247350000003</v>
      </c>
      <c r="G106" s="722">
        <f t="shared" si="23"/>
        <v>336.33883850000012</v>
      </c>
      <c r="H106" s="722">
        <f t="shared" si="23"/>
        <v>230.74397450000009</v>
      </c>
      <c r="I106" s="722">
        <f t="shared" si="23"/>
        <v>214.13946250000012</v>
      </c>
      <c r="J106" s="722">
        <f t="shared" si="23"/>
        <v>384.52501900000016</v>
      </c>
      <c r="K106" s="722">
        <f t="shared" si="23"/>
        <v>241.3309570000001</v>
      </c>
      <c r="L106" s="722">
        <f t="shared" si="23"/>
        <v>220.6413830000001</v>
      </c>
      <c r="M106" s="722">
        <f t="shared" si="23"/>
        <v>462.15212800000012</v>
      </c>
      <c r="N106" s="722">
        <f t="shared" si="23"/>
        <v>332.95920200000006</v>
      </c>
      <c r="O106" s="722">
        <f t="shared" si="23"/>
        <v>320.07965900000011</v>
      </c>
      <c r="P106" s="722">
        <f t="shared" si="23"/>
        <v>458.30712800000009</v>
      </c>
      <c r="Q106" s="722">
        <f t="shared" si="23"/>
        <v>323.04312800000008</v>
      </c>
      <c r="R106" s="722">
        <f t="shared" si="23"/>
        <v>326.03070200000008</v>
      </c>
      <c r="S106" s="722">
        <f t="shared" si="23"/>
        <v>468.22320200000007</v>
      </c>
      <c r="T106" s="722">
        <f t="shared" si="23"/>
        <v>317.09208500000011</v>
      </c>
      <c r="U106" s="722">
        <f t="shared" si="23"/>
        <v>319.95962800000012</v>
      </c>
      <c r="V106" s="722">
        <f>V98+V98/F114</f>
        <v>4323.5930826666672</v>
      </c>
    </row>
    <row r="107" spans="1:22" ht="18" hidden="1" x14ac:dyDescent="0.35">
      <c r="A107" s="704"/>
      <c r="B107" s="404"/>
      <c r="C107" s="721">
        <f>C106</f>
        <v>-365.35799584096378</v>
      </c>
      <c r="D107" s="721">
        <f t="shared" ref="D107:V107" si="24">C107+D106</f>
        <v>-426.49017334096379</v>
      </c>
      <c r="E107" s="721">
        <f t="shared" si="24"/>
        <v>-607.71910084096385</v>
      </c>
      <c r="F107" s="721">
        <f t="shared" si="24"/>
        <v>-783.76157434096388</v>
      </c>
      <c r="G107" s="721">
        <f t="shared" si="24"/>
        <v>-447.42273584096375</v>
      </c>
      <c r="H107" s="721">
        <f t="shared" si="24"/>
        <v>-216.67876134096366</v>
      </c>
      <c r="I107" s="721">
        <f t="shared" si="24"/>
        <v>-2.5392988409635393</v>
      </c>
      <c r="J107" s="721">
        <f t="shared" si="24"/>
        <v>381.98572015903665</v>
      </c>
      <c r="K107" s="721">
        <f t="shared" si="24"/>
        <v>623.31667715903677</v>
      </c>
      <c r="L107" s="721">
        <f t="shared" si="24"/>
        <v>843.9580601590369</v>
      </c>
      <c r="M107" s="721">
        <f t="shared" si="24"/>
        <v>1306.1101881590371</v>
      </c>
      <c r="N107" s="721">
        <f t="shared" si="24"/>
        <v>1639.0693901590371</v>
      </c>
      <c r="O107" s="721">
        <f t="shared" si="24"/>
        <v>1959.1490491590371</v>
      </c>
      <c r="P107" s="721">
        <f t="shared" si="24"/>
        <v>2417.456177159037</v>
      </c>
      <c r="Q107" s="721">
        <f t="shared" si="24"/>
        <v>2740.4993051590372</v>
      </c>
      <c r="R107" s="721">
        <f t="shared" si="24"/>
        <v>3066.5300071590373</v>
      </c>
      <c r="S107" s="721">
        <f t="shared" si="24"/>
        <v>3534.7532091590374</v>
      </c>
      <c r="T107" s="721">
        <f t="shared" si="24"/>
        <v>3851.8452941590376</v>
      </c>
      <c r="U107" s="721">
        <f t="shared" si="24"/>
        <v>4171.8049221590381</v>
      </c>
      <c r="V107" s="721">
        <f t="shared" si="24"/>
        <v>8495.3980048257054</v>
      </c>
    </row>
    <row r="108" spans="1:22" ht="18" hidden="1" x14ac:dyDescent="0.35">
      <c r="A108" s="704"/>
      <c r="B108" s="404"/>
      <c r="C108" s="721" t="b">
        <f>AND(C107&gt;0)</f>
        <v>0</v>
      </c>
      <c r="D108" s="721" t="b">
        <f t="shared" ref="D108:V108" si="25">AND(C107&lt;0,D107&gt;0)</f>
        <v>0</v>
      </c>
      <c r="E108" s="721" t="b">
        <f t="shared" si="25"/>
        <v>0</v>
      </c>
      <c r="F108" s="721" t="b">
        <f t="shared" si="25"/>
        <v>0</v>
      </c>
      <c r="G108" s="721" t="b">
        <f t="shared" si="25"/>
        <v>0</v>
      </c>
      <c r="H108" s="721" t="b">
        <f t="shared" si="25"/>
        <v>0</v>
      </c>
      <c r="I108" s="721" t="b">
        <f t="shared" si="25"/>
        <v>0</v>
      </c>
      <c r="J108" s="721" t="b">
        <f t="shared" si="25"/>
        <v>1</v>
      </c>
      <c r="K108" s="721" t="b">
        <f t="shared" si="25"/>
        <v>0</v>
      </c>
      <c r="L108" s="721" t="b">
        <f t="shared" si="25"/>
        <v>0</v>
      </c>
      <c r="M108" s="721" t="b">
        <f t="shared" si="25"/>
        <v>0</v>
      </c>
      <c r="N108" s="721" t="b">
        <f t="shared" si="25"/>
        <v>0</v>
      </c>
      <c r="O108" s="721" t="b">
        <f t="shared" si="25"/>
        <v>0</v>
      </c>
      <c r="P108" s="721" t="b">
        <f t="shared" si="25"/>
        <v>0</v>
      </c>
      <c r="Q108" s="721" t="b">
        <f t="shared" si="25"/>
        <v>0</v>
      </c>
      <c r="R108" s="721" t="b">
        <f t="shared" si="25"/>
        <v>0</v>
      </c>
      <c r="S108" s="721" t="b">
        <f t="shared" si="25"/>
        <v>0</v>
      </c>
      <c r="T108" s="721" t="b">
        <f t="shared" si="25"/>
        <v>0</v>
      </c>
      <c r="U108" s="721" t="b">
        <f t="shared" si="25"/>
        <v>0</v>
      </c>
      <c r="V108" s="721" t="b">
        <f t="shared" si="25"/>
        <v>0</v>
      </c>
    </row>
    <row r="109" spans="1:22" ht="18" hidden="1" x14ac:dyDescent="0.35">
      <c r="A109" s="704"/>
      <c r="B109" s="404"/>
      <c r="C109" s="722">
        <f>IF(C108=TRUE,(C101+C103+C105)/C89,0)</f>
        <v>0</v>
      </c>
      <c r="D109" s="722">
        <f>IF(D108=TRUE,(1-C107/D106),0)</f>
        <v>0</v>
      </c>
      <c r="E109" s="722">
        <f>IF(E108=TRUE,(2-D107/E106),0)</f>
        <v>0</v>
      </c>
      <c r="F109" s="722">
        <f>IF(F108=TRUE,(3-E107/F106),0)</f>
        <v>0</v>
      </c>
      <c r="G109" s="722">
        <f>IF(G108=TRUE,(4-F107/G106),0)</f>
        <v>0</v>
      </c>
      <c r="H109" s="722">
        <f>IF(H108=TRUE,(5-G107/H106),0)</f>
        <v>0</v>
      </c>
      <c r="I109" s="722">
        <f>IF(I108=TRUE,(6-H107/I106),0)</f>
        <v>0</v>
      </c>
      <c r="J109" s="722">
        <f>IF(J108=TRUE,(7-I107/J106),0)</f>
        <v>7.0066037285364873</v>
      </c>
      <c r="K109" s="722">
        <f>IF(K108=TRUE,(8-J107/K106),0)</f>
        <v>0</v>
      </c>
      <c r="L109" s="722">
        <f>IF(L108=TRUE,(9-K107/L106),0)</f>
        <v>0</v>
      </c>
      <c r="M109" s="722">
        <f>IF(M108=TRUE,(10-L107/M106),0)</f>
        <v>0</v>
      </c>
      <c r="N109" s="722">
        <f>IF(N108=TRUE,(11-M107/N106),0)</f>
        <v>0</v>
      </c>
      <c r="O109" s="722">
        <f>IF(O108=TRUE,(12-N107/O106),0)</f>
        <v>0</v>
      </c>
      <c r="P109" s="722">
        <f>IF(P108=TRUE,(13-O107/P106),0)</f>
        <v>0</v>
      </c>
      <c r="Q109" s="722">
        <f>IF(Q108=TRUE,(14-P107/Q106),0)</f>
        <v>0</v>
      </c>
      <c r="R109" s="722">
        <f>IF(R108=TRUE,(15-Q107/R106),0)</f>
        <v>0</v>
      </c>
      <c r="S109" s="722">
        <f>IF(S108=TRUE,(16-R107/S106),0)</f>
        <v>0</v>
      </c>
      <c r="T109" s="722">
        <f>IF(T108=TRUE,(17-S107/T106),0)</f>
        <v>0</v>
      </c>
      <c r="U109" s="722">
        <f>IF(U108=TRUE,(18-T107/U106),0)</f>
        <v>0</v>
      </c>
      <c r="V109" s="722">
        <f>IF(V108=TRUE,(18-U107/V106),0)</f>
        <v>0</v>
      </c>
    </row>
    <row r="110" spans="1:22" ht="18" x14ac:dyDescent="0.35">
      <c r="A110" s="704"/>
      <c r="B110" s="404"/>
      <c r="C110" s="722"/>
      <c r="D110" s="722"/>
      <c r="E110" s="722"/>
      <c r="F110" s="722"/>
      <c r="G110" s="722"/>
      <c r="H110" s="722"/>
      <c r="I110" s="722"/>
      <c r="J110" s="722"/>
      <c r="K110" s="722"/>
      <c r="L110" s="722"/>
      <c r="M110" s="722"/>
      <c r="N110" s="722"/>
      <c r="O110" s="722"/>
      <c r="P110" s="722"/>
      <c r="Q110" s="722"/>
      <c r="R110" s="722"/>
      <c r="S110" s="722"/>
      <c r="T110" s="722"/>
      <c r="U110" s="722"/>
      <c r="V110" s="722"/>
    </row>
    <row r="111" spans="1:22" ht="18" x14ac:dyDescent="0.35">
      <c r="A111" s="704"/>
      <c r="B111" s="723" t="s">
        <v>600</v>
      </c>
      <c r="C111" s="724"/>
      <c r="D111" s="725" t="s">
        <v>601</v>
      </c>
      <c r="E111" s="726"/>
      <c r="F111" s="725" t="s">
        <v>602</v>
      </c>
      <c r="G111" s="726"/>
      <c r="H111" s="722"/>
      <c r="I111" s="722"/>
      <c r="J111" s="722"/>
      <c r="K111" s="727"/>
      <c r="L111" s="727"/>
      <c r="M111" s="705"/>
    </row>
    <row r="112" spans="1:22" ht="18" x14ac:dyDescent="0.35">
      <c r="A112" s="704"/>
      <c r="B112" s="728" t="s">
        <v>2092</v>
      </c>
      <c r="C112" s="729"/>
      <c r="D112" s="1646">
        <f>NPV(D114,C102:L102)</f>
        <v>694.17090358743587</v>
      </c>
      <c r="E112" s="730"/>
      <c r="F112" s="731">
        <f>NPV(D114,C106:V106)</f>
        <v>1194.6108934358713</v>
      </c>
      <c r="G112" s="732"/>
      <c r="H112" s="733"/>
      <c r="I112" s="733"/>
      <c r="J112" s="733"/>
      <c r="K112" s="733"/>
      <c r="L112" s="733"/>
      <c r="M112" s="705"/>
    </row>
    <row r="113" spans="1:13" ht="18" x14ac:dyDescent="0.35">
      <c r="A113" s="704"/>
      <c r="B113" s="735" t="s">
        <v>2093</v>
      </c>
      <c r="C113" s="736"/>
      <c r="D113" s="737">
        <f>(NPV(D114,C80:K80)+(L102/((1+D114)^10)))/(NPV(D114,C93:L93)+NPV(D114,C97:L97)+NPV(D114,C95:L95))</f>
        <v>1.5333250619156022</v>
      </c>
      <c r="E113" s="738"/>
      <c r="F113" s="739">
        <f>(NPV(D114,C80:U80)+(V106/((1+D114)^20)))/(NPV(D114,C93:V93)+NPV(D114,C97:V97)+NPV(D114,C95:V95))</f>
        <v>1.891188601049445</v>
      </c>
      <c r="G113" s="738"/>
      <c r="H113" s="734"/>
      <c r="I113" s="733"/>
      <c r="M113" s="705"/>
    </row>
    <row r="114" spans="1:13" ht="18" x14ac:dyDescent="0.35">
      <c r="A114" s="704"/>
      <c r="B114" s="735" t="s">
        <v>603</v>
      </c>
      <c r="C114" s="736"/>
      <c r="D114" s="740">
        <v>0.12</v>
      </c>
      <c r="E114" s="738"/>
      <c r="F114" s="740">
        <v>0.12</v>
      </c>
      <c r="G114" s="738"/>
      <c r="H114" s="734"/>
      <c r="I114" s="733"/>
      <c r="M114" s="705"/>
    </row>
    <row r="115" spans="1:13" ht="18" x14ac:dyDescent="0.35">
      <c r="A115" s="704"/>
      <c r="B115" s="735" t="s">
        <v>2094</v>
      </c>
      <c r="C115" s="741"/>
      <c r="D115" s="742">
        <f>IFERROR(D116,0%)</f>
        <v>0.26506148149981934</v>
      </c>
      <c r="E115" s="738"/>
      <c r="F115" s="743">
        <f>IFERROR(F116,0%)</f>
        <v>0.25984270612300864</v>
      </c>
      <c r="G115" s="738"/>
      <c r="H115" s="734"/>
      <c r="I115" s="733"/>
      <c r="M115" s="705"/>
    </row>
    <row r="116" spans="1:13" ht="18" x14ac:dyDescent="0.35">
      <c r="A116" s="704"/>
      <c r="B116" s="744" t="s">
        <v>2094</v>
      </c>
      <c r="C116" s="404"/>
      <c r="D116" s="745">
        <f>IRR(C102:L102)</f>
        <v>0.26506148149981934</v>
      </c>
      <c r="E116" s="746"/>
      <c r="F116" s="747">
        <f>IRR(C106:V106)</f>
        <v>0.25984270612300864</v>
      </c>
      <c r="G116" s="746"/>
      <c r="H116" s="734"/>
      <c r="I116" s="733"/>
      <c r="M116" s="705"/>
    </row>
    <row r="117" spans="1:13" ht="18" x14ac:dyDescent="0.35">
      <c r="A117" s="704"/>
      <c r="B117" s="735" t="s">
        <v>2095</v>
      </c>
      <c r="C117" s="736"/>
      <c r="D117" s="748">
        <f>ROUND(SUM(C105:L105),2)</f>
        <v>7.01</v>
      </c>
      <c r="E117" s="749" t="s">
        <v>587</v>
      </c>
      <c r="F117" s="750">
        <f>ROUND(SUM(C109:U109),2)</f>
        <v>7.01</v>
      </c>
      <c r="G117" s="738" t="s">
        <v>587</v>
      </c>
      <c r="H117" s="751"/>
      <c r="I117" s="751"/>
      <c r="M117" s="705"/>
    </row>
    <row r="118" spans="1:13" x14ac:dyDescent="0.3">
      <c r="B118" s="753" t="s">
        <v>2096</v>
      </c>
      <c r="C118" s="754"/>
      <c r="D118" s="755">
        <f>-PMT($D$53,10,D112)</f>
        <v>122.85725715550606</v>
      </c>
      <c r="E118" s="756"/>
      <c r="F118" s="757">
        <f>-PMT($D$53,20,F112)</f>
        <v>159.93304903528355</v>
      </c>
      <c r="G118" s="758"/>
      <c r="H118" s="759"/>
      <c r="I118" s="759"/>
      <c r="J118" s="759"/>
      <c r="K118" s="759"/>
      <c r="L118" s="759"/>
      <c r="M118" s="759"/>
    </row>
  </sheetData>
  <mergeCells count="6">
    <mergeCell ref="B69:L69"/>
    <mergeCell ref="B1:I2"/>
    <mergeCell ref="B6:L7"/>
    <mergeCell ref="B8:L8"/>
    <mergeCell ref="B62:I63"/>
    <mergeCell ref="B67:L68"/>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258"/>
  <sheetViews>
    <sheetView showGridLines="0" workbookViewId="0">
      <selection activeCell="B2" sqref="B2:I3"/>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2" spans="1:23" x14ac:dyDescent="0.3">
      <c r="B2" s="1724" t="s">
        <v>606</v>
      </c>
      <c r="C2" s="1724"/>
      <c r="D2" s="1724"/>
      <c r="E2" s="1724"/>
      <c r="F2" s="1724"/>
      <c r="G2" s="1724"/>
      <c r="H2" s="1724"/>
      <c r="I2" s="1724"/>
      <c r="J2" s="697"/>
      <c r="K2" s="697"/>
      <c r="L2" s="697"/>
      <c r="M2" s="697"/>
    </row>
    <row r="3" spans="1:23" x14ac:dyDescent="0.3">
      <c r="B3" s="1724"/>
      <c r="C3" s="1724"/>
      <c r="D3" s="1724"/>
      <c r="E3" s="1724"/>
      <c r="F3" s="1724"/>
      <c r="G3" s="1724"/>
      <c r="H3" s="1724"/>
      <c r="I3" s="1724"/>
      <c r="J3" s="1"/>
      <c r="K3" s="637"/>
      <c r="L3" s="637"/>
      <c r="M3" s="637"/>
    </row>
    <row r="4" spans="1:23" ht="21" x14ac:dyDescent="0.4">
      <c r="B4" s="699"/>
      <c r="C4" s="699"/>
      <c r="D4" s="698"/>
      <c r="E4" s="698"/>
      <c r="F4" s="698"/>
      <c r="G4" s="698"/>
      <c r="H4" s="698"/>
      <c r="I4" s="698"/>
      <c r="J4" s="700"/>
      <c r="K4" s="637"/>
      <c r="L4" s="637"/>
      <c r="M4" s="637"/>
    </row>
    <row r="5" spans="1:23" ht="21" x14ac:dyDescent="0.4">
      <c r="B5" s="701" t="s">
        <v>585</v>
      </c>
      <c r="C5" s="701"/>
      <c r="D5" s="698"/>
      <c r="E5" s="698"/>
      <c r="F5" s="698"/>
      <c r="G5" s="698"/>
      <c r="H5" s="698"/>
      <c r="I5" s="698"/>
      <c r="J5" s="1"/>
      <c r="K5" s="637"/>
      <c r="L5" s="637"/>
      <c r="M5" s="637"/>
    </row>
    <row r="6" spans="1:23" x14ac:dyDescent="0.3">
      <c r="B6" s="702"/>
      <c r="C6" s="638"/>
      <c r="D6" s="703"/>
      <c r="E6" s="1"/>
      <c r="F6" s="703"/>
      <c r="G6" s="1"/>
      <c r="H6" s="1"/>
      <c r="I6" s="1"/>
      <c r="J6" s="1"/>
      <c r="K6" s="637"/>
      <c r="L6" s="637"/>
      <c r="M6" s="637"/>
    </row>
    <row r="7" spans="1:23" x14ac:dyDescent="0.3">
      <c r="B7" s="1727" t="s">
        <v>2289</v>
      </c>
      <c r="C7" s="1726"/>
      <c r="D7" s="1726"/>
      <c r="E7" s="1726"/>
      <c r="F7" s="1726"/>
      <c r="G7" s="1726"/>
      <c r="H7" s="1726"/>
      <c r="I7" s="1726"/>
      <c r="J7" s="1726"/>
      <c r="K7" s="1726"/>
      <c r="L7" s="1726"/>
    </row>
    <row r="8" spans="1:23" ht="18" x14ac:dyDescent="0.35">
      <c r="A8" s="704"/>
      <c r="B8" s="1726"/>
      <c r="C8" s="1726"/>
      <c r="D8" s="1726"/>
      <c r="E8" s="1726"/>
      <c r="F8" s="1726"/>
      <c r="G8" s="1726"/>
      <c r="H8" s="1726"/>
      <c r="I8" s="1726"/>
      <c r="J8" s="1726"/>
      <c r="K8" s="1726"/>
      <c r="L8" s="1726"/>
      <c r="M8" s="705"/>
    </row>
    <row r="9" spans="1:23" ht="18.600000000000001" thickBot="1" x14ac:dyDescent="0.4">
      <c r="A9" s="704"/>
      <c r="B9" s="1725" t="s">
        <v>586</v>
      </c>
      <c r="C9" s="1725"/>
      <c r="D9" s="1725"/>
      <c r="E9" s="1725"/>
      <c r="F9" s="1725"/>
      <c r="G9" s="1725"/>
      <c r="H9" s="1725"/>
      <c r="I9" s="1725"/>
      <c r="J9" s="1725"/>
      <c r="K9" s="1725"/>
      <c r="L9" s="1725"/>
      <c r="M9" s="705"/>
    </row>
    <row r="10" spans="1:23" ht="18" x14ac:dyDescent="0.35">
      <c r="A10" s="704"/>
      <c r="B10" s="706" t="s">
        <v>629</v>
      </c>
      <c r="C10" s="706"/>
      <c r="D10" s="706"/>
      <c r="E10" s="706"/>
      <c r="F10" s="706"/>
      <c r="G10" s="706"/>
      <c r="H10" s="706"/>
      <c r="I10" s="706"/>
      <c r="J10" s="706"/>
      <c r="K10" s="706"/>
      <c r="L10" s="706"/>
      <c r="M10" s="705"/>
    </row>
    <row r="11" spans="1:23" ht="18" x14ac:dyDescent="0.35">
      <c r="A11" s="704"/>
      <c r="B11" s="771"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3"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3" ht="18" x14ac:dyDescent="0.35">
      <c r="A13" s="704"/>
      <c r="B13" s="767" t="s">
        <v>622</v>
      </c>
      <c r="C13" s="765">
        <f t="shared" ref="C13:V13" si="0">C70-C106</f>
        <v>0</v>
      </c>
      <c r="D13" s="765">
        <f t="shared" si="0"/>
        <v>215.625</v>
      </c>
      <c r="E13" s="765">
        <f t="shared" si="0"/>
        <v>431.25</v>
      </c>
      <c r="F13" s="765">
        <f t="shared" si="0"/>
        <v>862.5</v>
      </c>
      <c r="G13" s="765">
        <f t="shared" si="0"/>
        <v>1293.75</v>
      </c>
      <c r="H13" s="765">
        <f t="shared" si="0"/>
        <v>1725</v>
      </c>
      <c r="I13" s="765">
        <f t="shared" si="0"/>
        <v>1940.625</v>
      </c>
      <c r="J13" s="765">
        <f t="shared" si="0"/>
        <v>2156.25</v>
      </c>
      <c r="K13" s="765">
        <f t="shared" si="0"/>
        <v>2156.25</v>
      </c>
      <c r="L13" s="765">
        <f t="shared" si="0"/>
        <v>2371.875</v>
      </c>
      <c r="M13" s="765">
        <f t="shared" si="0"/>
        <v>2371.875</v>
      </c>
      <c r="N13" s="765">
        <f t="shared" si="0"/>
        <v>2587.5</v>
      </c>
      <c r="O13" s="765">
        <f t="shared" si="0"/>
        <v>2587.5</v>
      </c>
      <c r="P13" s="765">
        <f t="shared" si="0"/>
        <v>2803.125</v>
      </c>
      <c r="Q13" s="765">
        <f t="shared" si="0"/>
        <v>2803.125</v>
      </c>
      <c r="R13" s="765">
        <f t="shared" si="0"/>
        <v>3018.75</v>
      </c>
      <c r="S13" s="765">
        <f t="shared" si="0"/>
        <v>3018.75</v>
      </c>
      <c r="T13" s="765">
        <f t="shared" si="0"/>
        <v>3018.75</v>
      </c>
      <c r="U13" s="765">
        <f t="shared" si="0"/>
        <v>3018.75</v>
      </c>
      <c r="V13" s="765">
        <f t="shared" si="0"/>
        <v>3018.75</v>
      </c>
      <c r="W13" s="993"/>
    </row>
    <row r="14" spans="1:23" ht="18" x14ac:dyDescent="0.35">
      <c r="A14" s="704"/>
      <c r="B14" s="711" t="s">
        <v>589</v>
      </c>
      <c r="C14" s="712">
        <f t="shared" ref="C14:V14" si="1">SUM(C13:C13)</f>
        <v>0</v>
      </c>
      <c r="D14" s="712">
        <f t="shared" si="1"/>
        <v>215.625</v>
      </c>
      <c r="E14" s="712">
        <f t="shared" si="1"/>
        <v>431.25</v>
      </c>
      <c r="F14" s="712">
        <f t="shared" si="1"/>
        <v>862.5</v>
      </c>
      <c r="G14" s="712">
        <f t="shared" si="1"/>
        <v>1293.75</v>
      </c>
      <c r="H14" s="712">
        <f t="shared" si="1"/>
        <v>1725</v>
      </c>
      <c r="I14" s="712">
        <f t="shared" si="1"/>
        <v>1940.625</v>
      </c>
      <c r="J14" s="712">
        <f t="shared" si="1"/>
        <v>2156.25</v>
      </c>
      <c r="K14" s="712">
        <f t="shared" si="1"/>
        <v>2156.25</v>
      </c>
      <c r="L14" s="712">
        <f t="shared" si="1"/>
        <v>2371.875</v>
      </c>
      <c r="M14" s="712">
        <f t="shared" si="1"/>
        <v>2371.875</v>
      </c>
      <c r="N14" s="712">
        <f t="shared" si="1"/>
        <v>2587.5</v>
      </c>
      <c r="O14" s="712">
        <f t="shared" si="1"/>
        <v>2587.5</v>
      </c>
      <c r="P14" s="712">
        <f t="shared" si="1"/>
        <v>2803.125</v>
      </c>
      <c r="Q14" s="712">
        <f t="shared" si="1"/>
        <v>2803.125</v>
      </c>
      <c r="R14" s="712">
        <f t="shared" si="1"/>
        <v>3018.75</v>
      </c>
      <c r="S14" s="712">
        <f t="shared" si="1"/>
        <v>3018.75</v>
      </c>
      <c r="T14" s="712">
        <f t="shared" si="1"/>
        <v>3018.75</v>
      </c>
      <c r="U14" s="712">
        <f t="shared" si="1"/>
        <v>3018.75</v>
      </c>
      <c r="V14" s="712">
        <f t="shared" si="1"/>
        <v>3018.75</v>
      </c>
    </row>
    <row r="15" spans="1:23"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3" ht="18" x14ac:dyDescent="0.35">
      <c r="A16" s="704"/>
      <c r="B16" s="402" t="s">
        <v>591</v>
      </c>
      <c r="C16" s="765">
        <f t="shared" ref="C16:V16" si="2">C73-C109</f>
        <v>11.54</v>
      </c>
      <c r="D16" s="765">
        <f t="shared" si="2"/>
        <v>0</v>
      </c>
      <c r="E16" s="765">
        <f t="shared" si="2"/>
        <v>0</v>
      </c>
      <c r="F16" s="765">
        <f t="shared" si="2"/>
        <v>0</v>
      </c>
      <c r="G16" s="765">
        <f t="shared" si="2"/>
        <v>0</v>
      </c>
      <c r="H16" s="765">
        <f t="shared" si="2"/>
        <v>0</v>
      </c>
      <c r="I16" s="765">
        <f t="shared" si="2"/>
        <v>0</v>
      </c>
      <c r="J16" s="765">
        <f t="shared" si="2"/>
        <v>0</v>
      </c>
      <c r="K16" s="765">
        <f t="shared" si="2"/>
        <v>0</v>
      </c>
      <c r="L16" s="765">
        <f t="shared" si="2"/>
        <v>0</v>
      </c>
      <c r="M16" s="765">
        <f t="shared" si="2"/>
        <v>0</v>
      </c>
      <c r="N16" s="765">
        <f t="shared" si="2"/>
        <v>0</v>
      </c>
      <c r="O16" s="765">
        <f t="shared" si="2"/>
        <v>0</v>
      </c>
      <c r="P16" s="765">
        <f t="shared" si="2"/>
        <v>0</v>
      </c>
      <c r="Q16" s="765">
        <f t="shared" si="2"/>
        <v>0</v>
      </c>
      <c r="R16" s="765">
        <f t="shared" si="2"/>
        <v>0</v>
      </c>
      <c r="S16" s="765">
        <f t="shared" si="2"/>
        <v>0</v>
      </c>
      <c r="T16" s="765">
        <f t="shared" si="2"/>
        <v>0</v>
      </c>
      <c r="U16" s="765">
        <f t="shared" si="2"/>
        <v>0</v>
      </c>
      <c r="V16" s="765">
        <f t="shared" si="2"/>
        <v>0</v>
      </c>
      <c r="W16" s="734"/>
    </row>
    <row r="17" spans="1:23" ht="18" x14ac:dyDescent="0.35">
      <c r="A17" s="704"/>
      <c r="B17" s="402" t="s">
        <v>611</v>
      </c>
      <c r="C17" s="765">
        <f t="shared" ref="C17:V17" si="3">C74-C110</f>
        <v>759.8</v>
      </c>
      <c r="D17" s="765">
        <f t="shared" si="3"/>
        <v>0</v>
      </c>
      <c r="E17" s="765">
        <f t="shared" si="3"/>
        <v>0</v>
      </c>
      <c r="F17" s="765">
        <f t="shared" si="3"/>
        <v>0</v>
      </c>
      <c r="G17" s="765">
        <f t="shared" si="3"/>
        <v>0</v>
      </c>
      <c r="H17" s="765">
        <f t="shared" si="3"/>
        <v>0</v>
      </c>
      <c r="I17" s="765">
        <f t="shared" si="3"/>
        <v>0</v>
      </c>
      <c r="J17" s="765">
        <f t="shared" si="3"/>
        <v>0</v>
      </c>
      <c r="K17" s="765">
        <f t="shared" si="3"/>
        <v>0</v>
      </c>
      <c r="L17" s="765">
        <f t="shared" si="3"/>
        <v>0</v>
      </c>
      <c r="M17" s="765">
        <f t="shared" si="3"/>
        <v>0</v>
      </c>
      <c r="N17" s="765">
        <f t="shared" si="3"/>
        <v>0</v>
      </c>
      <c r="O17" s="765">
        <f t="shared" si="3"/>
        <v>0</v>
      </c>
      <c r="P17" s="765">
        <f t="shared" si="3"/>
        <v>0</v>
      </c>
      <c r="Q17" s="765">
        <f t="shared" si="3"/>
        <v>0</v>
      </c>
      <c r="R17" s="765">
        <f t="shared" si="3"/>
        <v>0</v>
      </c>
      <c r="S17" s="765">
        <f t="shared" si="3"/>
        <v>0</v>
      </c>
      <c r="T17" s="765">
        <f t="shared" si="3"/>
        <v>0</v>
      </c>
      <c r="U17" s="765">
        <f t="shared" si="3"/>
        <v>0</v>
      </c>
      <c r="V17" s="765">
        <f t="shared" si="3"/>
        <v>0</v>
      </c>
      <c r="W17" s="734"/>
    </row>
    <row r="18" spans="1:23" ht="18" x14ac:dyDescent="0.35">
      <c r="A18" s="704"/>
      <c r="B18" s="402" t="s">
        <v>625</v>
      </c>
      <c r="C18" s="765">
        <f t="shared" ref="C18:V18" si="4">C75-C111</f>
        <v>-256.05999999999995</v>
      </c>
      <c r="D18" s="765">
        <f t="shared" si="4"/>
        <v>-256.05999999999995</v>
      </c>
      <c r="E18" s="765">
        <f t="shared" si="4"/>
        <v>-256.05999999999995</v>
      </c>
      <c r="F18" s="765">
        <f t="shared" si="4"/>
        <v>-256.05999999999995</v>
      </c>
      <c r="G18" s="765">
        <f t="shared" si="4"/>
        <v>-256.05999999999995</v>
      </c>
      <c r="H18" s="765">
        <f t="shared" si="4"/>
        <v>-256.05999999999995</v>
      </c>
      <c r="I18" s="765">
        <f t="shared" si="4"/>
        <v>-256.05999999999995</v>
      </c>
      <c r="J18" s="765">
        <f t="shared" si="4"/>
        <v>-256.05999999999995</v>
      </c>
      <c r="K18" s="765">
        <f t="shared" si="4"/>
        <v>-256.05999999999995</v>
      </c>
      <c r="L18" s="765">
        <f t="shared" si="4"/>
        <v>-256.05999999999995</v>
      </c>
      <c r="M18" s="765">
        <f t="shared" si="4"/>
        <v>-256.05999999999995</v>
      </c>
      <c r="N18" s="765">
        <f t="shared" si="4"/>
        <v>-256.05999999999995</v>
      </c>
      <c r="O18" s="765">
        <f t="shared" si="4"/>
        <v>-256.05999999999995</v>
      </c>
      <c r="P18" s="765">
        <f t="shared" si="4"/>
        <v>-256.05999999999995</v>
      </c>
      <c r="Q18" s="765">
        <f t="shared" si="4"/>
        <v>-256.05999999999995</v>
      </c>
      <c r="R18" s="765">
        <f t="shared" si="4"/>
        <v>-256.05999999999995</v>
      </c>
      <c r="S18" s="765">
        <f t="shared" si="4"/>
        <v>-256.05999999999995</v>
      </c>
      <c r="T18" s="765">
        <f t="shared" si="4"/>
        <v>-256.05999999999995</v>
      </c>
      <c r="U18" s="765">
        <f t="shared" si="4"/>
        <v>-256.05999999999995</v>
      </c>
      <c r="V18" s="765">
        <f t="shared" si="4"/>
        <v>-256.05999999999995</v>
      </c>
      <c r="W18" s="734"/>
    </row>
    <row r="19" spans="1:23" ht="18" x14ac:dyDescent="0.35">
      <c r="A19" s="704"/>
      <c r="B19" s="402" t="s">
        <v>592</v>
      </c>
      <c r="C19" s="765">
        <f t="shared" ref="C19:V19" si="5">C76-C112</f>
        <v>-20.72</v>
      </c>
      <c r="D19" s="765">
        <f t="shared" si="5"/>
        <v>-20.72</v>
      </c>
      <c r="E19" s="765">
        <f t="shared" si="5"/>
        <v>-20.72</v>
      </c>
      <c r="F19" s="765">
        <f t="shared" si="5"/>
        <v>-20.72</v>
      </c>
      <c r="G19" s="765">
        <f t="shared" si="5"/>
        <v>-20.72</v>
      </c>
      <c r="H19" s="765">
        <f t="shared" si="5"/>
        <v>-20.72</v>
      </c>
      <c r="I19" s="765">
        <f t="shared" si="5"/>
        <v>-20.72</v>
      </c>
      <c r="J19" s="765">
        <f t="shared" si="5"/>
        <v>-20.72</v>
      </c>
      <c r="K19" s="765">
        <f t="shared" si="5"/>
        <v>-20.72</v>
      </c>
      <c r="L19" s="765">
        <f t="shared" si="5"/>
        <v>-20.72</v>
      </c>
      <c r="M19" s="765">
        <f t="shared" si="5"/>
        <v>-20.72</v>
      </c>
      <c r="N19" s="765">
        <f t="shared" si="5"/>
        <v>-20.72</v>
      </c>
      <c r="O19" s="765">
        <f t="shared" si="5"/>
        <v>-20.72</v>
      </c>
      <c r="P19" s="765">
        <f t="shared" si="5"/>
        <v>-20.72</v>
      </c>
      <c r="Q19" s="765">
        <f t="shared" si="5"/>
        <v>-20.72</v>
      </c>
      <c r="R19" s="765">
        <f t="shared" si="5"/>
        <v>-20.72</v>
      </c>
      <c r="S19" s="765">
        <f t="shared" si="5"/>
        <v>-20.72</v>
      </c>
      <c r="T19" s="765">
        <f t="shared" si="5"/>
        <v>-20.72</v>
      </c>
      <c r="U19" s="765">
        <f t="shared" si="5"/>
        <v>-20.72</v>
      </c>
      <c r="V19" s="765">
        <f t="shared" si="5"/>
        <v>-20.72</v>
      </c>
      <c r="W19" s="734"/>
    </row>
    <row r="20" spans="1:23" ht="18" x14ac:dyDescent="0.35">
      <c r="A20" s="704"/>
      <c r="B20" s="402" t="s">
        <v>560</v>
      </c>
      <c r="C20" s="765">
        <f t="shared" ref="C20:V20" si="6">C77-C113</f>
        <v>-1.3410069706522201</v>
      </c>
      <c r="D20" s="765">
        <f t="shared" si="6"/>
        <v>-1.3410069706522201</v>
      </c>
      <c r="E20" s="765">
        <f t="shared" si="6"/>
        <v>-1.3410069706522201</v>
      </c>
      <c r="F20" s="765">
        <f t="shared" si="6"/>
        <v>-1.3410069706522201</v>
      </c>
      <c r="G20" s="765">
        <f t="shared" si="6"/>
        <v>-1.3410069706522201</v>
      </c>
      <c r="H20" s="765">
        <f t="shared" si="6"/>
        <v>-1.3410069706522201</v>
      </c>
      <c r="I20" s="765">
        <f t="shared" si="6"/>
        <v>-1.3410069706522201</v>
      </c>
      <c r="J20" s="765">
        <f t="shared" si="6"/>
        <v>-1.3410069706522201</v>
      </c>
      <c r="K20" s="765">
        <f t="shared" si="6"/>
        <v>-1.3410069706522201</v>
      </c>
      <c r="L20" s="765">
        <f t="shared" si="6"/>
        <v>-1.3410069706522201</v>
      </c>
      <c r="M20" s="765">
        <f t="shared" si="6"/>
        <v>-1.3410069706522201</v>
      </c>
      <c r="N20" s="765">
        <f t="shared" si="6"/>
        <v>-1.3410069706522201</v>
      </c>
      <c r="O20" s="765">
        <f t="shared" si="6"/>
        <v>-1.3410069706522201</v>
      </c>
      <c r="P20" s="765">
        <f t="shared" si="6"/>
        <v>-1.3410069706522201</v>
      </c>
      <c r="Q20" s="765">
        <f t="shared" si="6"/>
        <v>-1.3410069706522201</v>
      </c>
      <c r="R20" s="765">
        <f t="shared" si="6"/>
        <v>-1.3410069706522201</v>
      </c>
      <c r="S20" s="765">
        <f t="shared" si="6"/>
        <v>-1.3410069706522201</v>
      </c>
      <c r="T20" s="765">
        <f t="shared" si="6"/>
        <v>-1.3410069706522201</v>
      </c>
      <c r="U20" s="765">
        <f t="shared" si="6"/>
        <v>-1.3410069706522201</v>
      </c>
      <c r="V20" s="765">
        <f t="shared" si="6"/>
        <v>-1.3410069706522201</v>
      </c>
      <c r="W20" s="734"/>
    </row>
    <row r="21" spans="1:23" ht="18" x14ac:dyDescent="0.35">
      <c r="A21" s="704"/>
      <c r="B21" s="402" t="s">
        <v>593</v>
      </c>
      <c r="C21" s="765">
        <f t="shared" ref="C21:V21" si="7">C78-C114</f>
        <v>14.424999999999999</v>
      </c>
      <c r="D21" s="765">
        <f t="shared" si="7"/>
        <v>92.32</v>
      </c>
      <c r="E21" s="765">
        <f t="shared" si="7"/>
        <v>92.32</v>
      </c>
      <c r="F21" s="765">
        <f t="shared" si="7"/>
        <v>92.32</v>
      </c>
      <c r="G21" s="765">
        <f t="shared" si="7"/>
        <v>46.16</v>
      </c>
      <c r="H21" s="765">
        <f t="shared" si="7"/>
        <v>0</v>
      </c>
      <c r="I21" s="765">
        <f t="shared" si="7"/>
        <v>0</v>
      </c>
      <c r="J21" s="765">
        <f t="shared" si="7"/>
        <v>0</v>
      </c>
      <c r="K21" s="765">
        <f t="shared" si="7"/>
        <v>0</v>
      </c>
      <c r="L21" s="765">
        <f t="shared" si="7"/>
        <v>0</v>
      </c>
      <c r="M21" s="765">
        <f t="shared" si="7"/>
        <v>369.28</v>
      </c>
      <c r="N21" s="765">
        <f t="shared" si="7"/>
        <v>0</v>
      </c>
      <c r="O21" s="765">
        <f t="shared" si="7"/>
        <v>0</v>
      </c>
      <c r="P21" s="765">
        <f t="shared" si="7"/>
        <v>0</v>
      </c>
      <c r="Q21" s="765">
        <f t="shared" si="7"/>
        <v>0</v>
      </c>
      <c r="R21" s="765">
        <f t="shared" si="7"/>
        <v>0</v>
      </c>
      <c r="S21" s="765">
        <f t="shared" si="7"/>
        <v>0</v>
      </c>
      <c r="T21" s="765">
        <f t="shared" si="7"/>
        <v>0</v>
      </c>
      <c r="U21" s="765">
        <f t="shared" si="7"/>
        <v>0</v>
      </c>
      <c r="V21" s="765">
        <f t="shared" si="7"/>
        <v>0</v>
      </c>
      <c r="W21" s="734"/>
    </row>
    <row r="22" spans="1:23" ht="18" x14ac:dyDescent="0.35">
      <c r="A22" s="704"/>
      <c r="B22" s="402" t="s">
        <v>1909</v>
      </c>
      <c r="C22" s="765">
        <f t="shared" ref="C22:V22" si="8">C79-C115</f>
        <v>46.16</v>
      </c>
      <c r="D22" s="765">
        <f t="shared" si="8"/>
        <v>138.47999999999999</v>
      </c>
      <c r="E22" s="765">
        <f t="shared" si="8"/>
        <v>230.79999999999998</v>
      </c>
      <c r="F22" s="765">
        <f t="shared" si="8"/>
        <v>323.12</v>
      </c>
      <c r="G22" s="765">
        <f t="shared" si="8"/>
        <v>369.28</v>
      </c>
      <c r="H22" s="765">
        <f t="shared" si="8"/>
        <v>369.28</v>
      </c>
      <c r="I22" s="765">
        <f t="shared" si="8"/>
        <v>369.28</v>
      </c>
      <c r="J22" s="765">
        <f t="shared" si="8"/>
        <v>369.28</v>
      </c>
      <c r="K22" s="765">
        <f t="shared" si="8"/>
        <v>369.28</v>
      </c>
      <c r="L22" s="765">
        <f t="shared" si="8"/>
        <v>369.28</v>
      </c>
      <c r="M22" s="765">
        <f t="shared" si="8"/>
        <v>738.56</v>
      </c>
      <c r="N22" s="765">
        <f t="shared" si="8"/>
        <v>646.24</v>
      </c>
      <c r="O22" s="765">
        <f t="shared" si="8"/>
        <v>600.07999999999993</v>
      </c>
      <c r="P22" s="765">
        <f t="shared" si="8"/>
        <v>507.76</v>
      </c>
      <c r="Q22" s="765">
        <f t="shared" si="8"/>
        <v>415.43999999999994</v>
      </c>
      <c r="R22" s="765">
        <f t="shared" si="8"/>
        <v>369.28</v>
      </c>
      <c r="S22" s="765">
        <f t="shared" si="8"/>
        <v>369.28</v>
      </c>
      <c r="T22" s="765">
        <f t="shared" si="8"/>
        <v>369.28</v>
      </c>
      <c r="U22" s="765">
        <f t="shared" si="8"/>
        <v>369.28</v>
      </c>
      <c r="V22" s="765">
        <f t="shared" si="8"/>
        <v>369.28</v>
      </c>
      <c r="W22" s="734"/>
    </row>
    <row r="23" spans="1:23" ht="18" x14ac:dyDescent="0.35">
      <c r="A23" s="704"/>
      <c r="B23" s="402" t="s">
        <v>595</v>
      </c>
      <c r="C23" s="765">
        <f t="shared" ref="C23:V23" si="9">C80-C116</f>
        <v>-115.39999999999999</v>
      </c>
      <c r="D23" s="765">
        <f t="shared" si="9"/>
        <v>-57.699999999999996</v>
      </c>
      <c r="E23" s="765">
        <f t="shared" si="9"/>
        <v>57.7</v>
      </c>
      <c r="F23" s="765">
        <f t="shared" si="9"/>
        <v>173.10000000000002</v>
      </c>
      <c r="G23" s="765">
        <f t="shared" si="9"/>
        <v>288.5</v>
      </c>
      <c r="H23" s="765">
        <f t="shared" si="9"/>
        <v>346.2</v>
      </c>
      <c r="I23" s="765">
        <f t="shared" si="9"/>
        <v>346.2</v>
      </c>
      <c r="J23" s="765">
        <f t="shared" si="9"/>
        <v>346.2</v>
      </c>
      <c r="K23" s="765">
        <f t="shared" si="9"/>
        <v>346.2</v>
      </c>
      <c r="L23" s="765">
        <f t="shared" si="9"/>
        <v>346.2</v>
      </c>
      <c r="M23" s="765">
        <f t="shared" si="9"/>
        <v>346.2</v>
      </c>
      <c r="N23" s="765">
        <f t="shared" si="9"/>
        <v>519.29999999999995</v>
      </c>
      <c r="O23" s="765">
        <f t="shared" si="9"/>
        <v>634.69999999999993</v>
      </c>
      <c r="P23" s="765">
        <f t="shared" si="9"/>
        <v>519.29999999999995</v>
      </c>
      <c r="Q23" s="765">
        <f t="shared" si="9"/>
        <v>403.9</v>
      </c>
      <c r="R23" s="765">
        <f t="shared" si="9"/>
        <v>346.2</v>
      </c>
      <c r="S23" s="765">
        <f t="shared" si="9"/>
        <v>346.2</v>
      </c>
      <c r="T23" s="765">
        <f t="shared" si="9"/>
        <v>346.2</v>
      </c>
      <c r="U23" s="765">
        <f t="shared" si="9"/>
        <v>346.2</v>
      </c>
      <c r="V23" s="765">
        <f t="shared" si="9"/>
        <v>346.2</v>
      </c>
      <c r="W23" s="734"/>
    </row>
    <row r="24" spans="1:23" ht="18" x14ac:dyDescent="0.35">
      <c r="A24" s="704"/>
      <c r="B24" s="402" t="s">
        <v>612</v>
      </c>
      <c r="C24" s="765">
        <f t="shared" ref="C24:V24" si="10">C81-C117</f>
        <v>126.94</v>
      </c>
      <c r="D24" s="765">
        <f t="shared" si="10"/>
        <v>69.239999999999995</v>
      </c>
      <c r="E24" s="765">
        <f t="shared" si="10"/>
        <v>69.239999999999995</v>
      </c>
      <c r="F24" s="765">
        <f t="shared" si="10"/>
        <v>69.239999999999995</v>
      </c>
      <c r="G24" s="765">
        <f t="shared" si="10"/>
        <v>69.239999999999995</v>
      </c>
      <c r="H24" s="765">
        <f t="shared" si="10"/>
        <v>46.16</v>
      </c>
      <c r="I24" s="765">
        <f t="shared" si="10"/>
        <v>46.16</v>
      </c>
      <c r="J24" s="765">
        <f t="shared" si="10"/>
        <v>46.16</v>
      </c>
      <c r="K24" s="765">
        <f t="shared" si="10"/>
        <v>46.16</v>
      </c>
      <c r="L24" s="765">
        <f t="shared" si="10"/>
        <v>46.16</v>
      </c>
      <c r="M24" s="765">
        <f t="shared" si="10"/>
        <v>46.16</v>
      </c>
      <c r="N24" s="765">
        <f t="shared" si="10"/>
        <v>46.16</v>
      </c>
      <c r="O24" s="765">
        <f t="shared" si="10"/>
        <v>46.16</v>
      </c>
      <c r="P24" s="765">
        <f t="shared" si="10"/>
        <v>46.16</v>
      </c>
      <c r="Q24" s="765">
        <f t="shared" si="10"/>
        <v>46.16</v>
      </c>
      <c r="R24" s="765">
        <f t="shared" si="10"/>
        <v>46.16</v>
      </c>
      <c r="S24" s="765">
        <f t="shared" si="10"/>
        <v>46.16</v>
      </c>
      <c r="T24" s="765">
        <f t="shared" si="10"/>
        <v>46.16</v>
      </c>
      <c r="U24" s="765">
        <f t="shared" si="10"/>
        <v>46.16</v>
      </c>
      <c r="V24" s="765">
        <f t="shared" si="10"/>
        <v>46.16</v>
      </c>
      <c r="W24" s="734"/>
    </row>
    <row r="25" spans="1:23" ht="18" x14ac:dyDescent="0.35">
      <c r="A25" s="704"/>
      <c r="B25" s="402" t="s">
        <v>1905</v>
      </c>
      <c r="C25" s="765">
        <f t="shared" ref="C25:V25" si="11">C82-C118</f>
        <v>1887.29</v>
      </c>
      <c r="D25" s="765">
        <f t="shared" si="11"/>
        <v>810.4</v>
      </c>
      <c r="E25" s="765">
        <f t="shared" si="11"/>
        <v>810.4</v>
      </c>
      <c r="F25" s="765">
        <f t="shared" si="11"/>
        <v>810.4</v>
      </c>
      <c r="G25" s="765">
        <f t="shared" si="11"/>
        <v>1247.29</v>
      </c>
      <c r="H25" s="765">
        <f t="shared" si="11"/>
        <v>810.4</v>
      </c>
      <c r="I25" s="765">
        <f t="shared" si="11"/>
        <v>810.4</v>
      </c>
      <c r="J25" s="765">
        <f t="shared" si="11"/>
        <v>810.4</v>
      </c>
      <c r="K25" s="765">
        <f t="shared" si="11"/>
        <v>810.4</v>
      </c>
      <c r="L25" s="765">
        <f t="shared" si="11"/>
        <v>810.4</v>
      </c>
      <c r="M25" s="765">
        <f t="shared" si="11"/>
        <v>1425.4</v>
      </c>
      <c r="N25" s="765">
        <f t="shared" si="11"/>
        <v>785.4</v>
      </c>
      <c r="O25" s="765">
        <f t="shared" si="11"/>
        <v>785.4</v>
      </c>
      <c r="P25" s="765">
        <f t="shared" si="11"/>
        <v>785.4</v>
      </c>
      <c r="Q25" s="765">
        <f t="shared" si="11"/>
        <v>785.4</v>
      </c>
      <c r="R25" s="765">
        <f t="shared" si="11"/>
        <v>785.4</v>
      </c>
      <c r="S25" s="765">
        <f t="shared" si="11"/>
        <v>785.4</v>
      </c>
      <c r="T25" s="765">
        <f t="shared" si="11"/>
        <v>785.4</v>
      </c>
      <c r="U25" s="765">
        <f t="shared" si="11"/>
        <v>785.4</v>
      </c>
      <c r="V25" s="765">
        <f t="shared" si="11"/>
        <v>785.4</v>
      </c>
      <c r="W25" s="734"/>
    </row>
    <row r="26" spans="1:23" ht="18" x14ac:dyDescent="0.35">
      <c r="A26" s="704"/>
      <c r="B26" s="402" t="s">
        <v>614</v>
      </c>
      <c r="C26" s="765">
        <f>-C119</f>
        <v>-3.9549999999999996</v>
      </c>
      <c r="D26" s="765">
        <f t="shared" ref="D26:V26" si="12">-D119</f>
        <v>-3.9549999999999996</v>
      </c>
      <c r="E26" s="765">
        <f t="shared" si="12"/>
        <v>-3.9549999999999996</v>
      </c>
      <c r="F26" s="765">
        <f t="shared" si="12"/>
        <v>-3.9549999999999996</v>
      </c>
      <c r="G26" s="765">
        <f t="shared" si="12"/>
        <v>-3.9549999999999996</v>
      </c>
      <c r="H26" s="765">
        <f t="shared" si="12"/>
        <v>-3.9549999999999996</v>
      </c>
      <c r="I26" s="765">
        <f t="shared" si="12"/>
        <v>-3.9549999999999996</v>
      </c>
      <c r="J26" s="765">
        <f t="shared" si="12"/>
        <v>-3.9549999999999996</v>
      </c>
      <c r="K26" s="765">
        <f t="shared" si="12"/>
        <v>-3.9549999999999996</v>
      </c>
      <c r="L26" s="765">
        <f t="shared" si="12"/>
        <v>-3.9549999999999996</v>
      </c>
      <c r="M26" s="765">
        <f t="shared" si="12"/>
        <v>-3.9549999999999996</v>
      </c>
      <c r="N26" s="765">
        <f t="shared" si="12"/>
        <v>-3.9549999999999996</v>
      </c>
      <c r="O26" s="765">
        <f t="shared" si="12"/>
        <v>-3.9549999999999996</v>
      </c>
      <c r="P26" s="765">
        <f t="shared" si="12"/>
        <v>-3.9549999999999996</v>
      </c>
      <c r="Q26" s="765">
        <f t="shared" si="12"/>
        <v>-3.9549999999999996</v>
      </c>
      <c r="R26" s="765">
        <f t="shared" si="12"/>
        <v>-3.9549999999999996</v>
      </c>
      <c r="S26" s="765">
        <f t="shared" si="12"/>
        <v>-3.9549999999999996</v>
      </c>
      <c r="T26" s="765">
        <f t="shared" si="12"/>
        <v>-3.9549999999999996</v>
      </c>
      <c r="U26" s="765">
        <f t="shared" si="12"/>
        <v>-3.9549999999999996</v>
      </c>
      <c r="V26" s="765">
        <f t="shared" si="12"/>
        <v>-3.9549999999999996</v>
      </c>
      <c r="W26" s="734"/>
    </row>
    <row r="27" spans="1:23" ht="18" x14ac:dyDescent="0.35">
      <c r="A27" s="704"/>
      <c r="B27" s="402" t="s">
        <v>615</v>
      </c>
      <c r="C27" s="765">
        <f t="shared" ref="C27:V27" si="13">C83-C120</f>
        <v>53.857413193920294</v>
      </c>
      <c r="D27" s="765">
        <f t="shared" si="13"/>
        <v>13.013779860586958</v>
      </c>
      <c r="E27" s="765">
        <f t="shared" si="13"/>
        <v>17.168179860586953</v>
      </c>
      <c r="F27" s="765">
        <f t="shared" si="13"/>
        <v>21.322579860586956</v>
      </c>
      <c r="G27" s="765">
        <f t="shared" si="13"/>
        <v>32.368379860586955</v>
      </c>
      <c r="H27" s="765">
        <f t="shared" si="13"/>
        <v>23.39977986058696</v>
      </c>
      <c r="I27" s="765">
        <f t="shared" si="13"/>
        <v>23.39977986058696</v>
      </c>
      <c r="J27" s="765">
        <f t="shared" si="13"/>
        <v>23.39977986058696</v>
      </c>
      <c r="K27" s="765">
        <f t="shared" si="13"/>
        <v>23.39977986058696</v>
      </c>
      <c r="L27" s="765">
        <f t="shared" si="13"/>
        <v>23.39977986058696</v>
      </c>
      <c r="M27" s="765">
        <f t="shared" si="13"/>
        <v>50.470979860586951</v>
      </c>
      <c r="N27" s="765">
        <f t="shared" si="13"/>
        <v>31.900979860586958</v>
      </c>
      <c r="O27" s="765">
        <f t="shared" si="13"/>
        <v>33.285779860586956</v>
      </c>
      <c r="P27" s="765">
        <f t="shared" si="13"/>
        <v>29.131379860586961</v>
      </c>
      <c r="Q27" s="765">
        <f t="shared" si="13"/>
        <v>24.976979860586951</v>
      </c>
      <c r="R27" s="765">
        <f t="shared" si="13"/>
        <v>22.89977986058696</v>
      </c>
      <c r="S27" s="765">
        <f t="shared" si="13"/>
        <v>22.89977986058696</v>
      </c>
      <c r="T27" s="765">
        <f t="shared" si="13"/>
        <v>22.89977986058696</v>
      </c>
      <c r="U27" s="765">
        <f t="shared" si="13"/>
        <v>22.89977986058696</v>
      </c>
      <c r="V27" s="765">
        <f t="shared" si="13"/>
        <v>22.89977986058696</v>
      </c>
      <c r="W27" s="734"/>
    </row>
    <row r="28" spans="1:23" ht="18" x14ac:dyDescent="0.35">
      <c r="A28" s="704"/>
      <c r="B28" s="711" t="s">
        <v>596</v>
      </c>
      <c r="C28" s="712">
        <f>SUM(C16:C27)</f>
        <v>2502.5364062232684</v>
      </c>
      <c r="D28" s="712">
        <f t="shared" ref="D28:V28" si="14">SUM(D16:D27)</f>
        <v>783.67777288993466</v>
      </c>
      <c r="E28" s="712">
        <f t="shared" si="14"/>
        <v>995.5521728899347</v>
      </c>
      <c r="F28" s="712">
        <f t="shared" si="14"/>
        <v>1207.4265728899347</v>
      </c>
      <c r="G28" s="712">
        <f t="shared" si="14"/>
        <v>1770.7623728899346</v>
      </c>
      <c r="H28" s="712">
        <f t="shared" si="14"/>
        <v>1313.3637728899348</v>
      </c>
      <c r="I28" s="712">
        <f t="shared" si="14"/>
        <v>1313.3637728899348</v>
      </c>
      <c r="J28" s="712">
        <f t="shared" si="14"/>
        <v>1313.3637728899348</v>
      </c>
      <c r="K28" s="712">
        <f t="shared" si="14"/>
        <v>1313.3637728899348</v>
      </c>
      <c r="L28" s="712">
        <f t="shared" si="14"/>
        <v>1313.3637728899348</v>
      </c>
      <c r="M28" s="712">
        <f t="shared" si="14"/>
        <v>2693.9949728899351</v>
      </c>
      <c r="N28" s="712">
        <f t="shared" si="14"/>
        <v>1746.9249728899347</v>
      </c>
      <c r="O28" s="712">
        <f t="shared" si="14"/>
        <v>1817.5497728899345</v>
      </c>
      <c r="P28" s="712">
        <f t="shared" si="14"/>
        <v>1605.6753728899348</v>
      </c>
      <c r="Q28" s="712">
        <f t="shared" si="14"/>
        <v>1393.8009728899347</v>
      </c>
      <c r="R28" s="712">
        <f t="shared" si="14"/>
        <v>1287.8637728899348</v>
      </c>
      <c r="S28" s="712">
        <f t="shared" si="14"/>
        <v>1287.8637728899348</v>
      </c>
      <c r="T28" s="712">
        <f t="shared" si="14"/>
        <v>1287.8637728899348</v>
      </c>
      <c r="U28" s="712">
        <f t="shared" si="14"/>
        <v>1287.8637728899348</v>
      </c>
      <c r="V28" s="712">
        <f t="shared" si="14"/>
        <v>1287.8637728899348</v>
      </c>
      <c r="W28" s="734"/>
    </row>
    <row r="29" spans="1:23" ht="18" x14ac:dyDescent="0.35">
      <c r="A29" s="704"/>
      <c r="B29" s="716" t="s">
        <v>597</v>
      </c>
      <c r="C29" s="717">
        <f t="shared" ref="C29:V29" si="15">C14-C28</f>
        <v>-2502.5364062232684</v>
      </c>
      <c r="D29" s="717">
        <f t="shared" si="15"/>
        <v>-568.05277288993466</v>
      </c>
      <c r="E29" s="717">
        <f t="shared" si="15"/>
        <v>-564.3021728899347</v>
      </c>
      <c r="F29" s="717">
        <f t="shared" si="15"/>
        <v>-344.92657288993473</v>
      </c>
      <c r="G29" s="717">
        <f t="shared" si="15"/>
        <v>-477.01237288993457</v>
      </c>
      <c r="H29" s="717">
        <f t="shared" si="15"/>
        <v>411.63622711006519</v>
      </c>
      <c r="I29" s="717">
        <f t="shared" si="15"/>
        <v>627.26122711006519</v>
      </c>
      <c r="J29" s="717">
        <f t="shared" si="15"/>
        <v>842.88622711006519</v>
      </c>
      <c r="K29" s="717">
        <f t="shared" si="15"/>
        <v>842.88622711006519</v>
      </c>
      <c r="L29" s="717">
        <f t="shared" si="15"/>
        <v>1058.5112271100652</v>
      </c>
      <c r="M29" s="717">
        <f t="shared" si="15"/>
        <v>-322.11997288993507</v>
      </c>
      <c r="N29" s="717">
        <f t="shared" si="15"/>
        <v>840.57502711006532</v>
      </c>
      <c r="O29" s="717">
        <f t="shared" si="15"/>
        <v>769.9502271100655</v>
      </c>
      <c r="P29" s="717">
        <f t="shared" si="15"/>
        <v>1197.4496271100652</v>
      </c>
      <c r="Q29" s="717">
        <f t="shared" si="15"/>
        <v>1409.3240271100653</v>
      </c>
      <c r="R29" s="717">
        <f t="shared" si="15"/>
        <v>1730.8862271100652</v>
      </c>
      <c r="S29" s="717">
        <f t="shared" si="15"/>
        <v>1730.8862271100652</v>
      </c>
      <c r="T29" s="717">
        <f t="shared" si="15"/>
        <v>1730.8862271100652</v>
      </c>
      <c r="U29" s="717">
        <f t="shared" si="15"/>
        <v>1730.8862271100652</v>
      </c>
      <c r="V29" s="717">
        <f t="shared" si="15"/>
        <v>1730.8862271100652</v>
      </c>
    </row>
    <row r="30" spans="1:23" ht="18" x14ac:dyDescent="0.35">
      <c r="A30" s="704"/>
      <c r="B30" s="718" t="s">
        <v>616</v>
      </c>
      <c r="C30" s="765">
        <f t="shared" ref="C30:V30" si="16">C86-C123</f>
        <v>115.88164999999999</v>
      </c>
      <c r="D30" s="765">
        <f t="shared" si="16"/>
        <v>54.616199999999999</v>
      </c>
      <c r="E30" s="765">
        <f t="shared" si="16"/>
        <v>60.847799999999992</v>
      </c>
      <c r="F30" s="765">
        <f t="shared" si="16"/>
        <v>67.079399999999993</v>
      </c>
      <c r="G30" s="765">
        <f t="shared" si="16"/>
        <v>83.648099999999999</v>
      </c>
      <c r="H30" s="765">
        <f t="shared" si="16"/>
        <v>70.1952</v>
      </c>
      <c r="I30" s="765">
        <f t="shared" si="16"/>
        <v>70.1952</v>
      </c>
      <c r="J30" s="765">
        <f t="shared" si="16"/>
        <v>70.1952</v>
      </c>
      <c r="K30" s="765">
        <f t="shared" si="16"/>
        <v>70.1952</v>
      </c>
      <c r="L30" s="765">
        <f t="shared" si="16"/>
        <v>70.1952</v>
      </c>
      <c r="M30" s="765">
        <f t="shared" si="16"/>
        <v>110.80199999999998</v>
      </c>
      <c r="N30" s="765">
        <f t="shared" si="16"/>
        <v>82.947000000000003</v>
      </c>
      <c r="O30" s="765">
        <f t="shared" si="16"/>
        <v>85.024199999999993</v>
      </c>
      <c r="P30" s="765">
        <f t="shared" si="16"/>
        <v>78.792599999999993</v>
      </c>
      <c r="Q30" s="765">
        <f t="shared" si="16"/>
        <v>72.560999999999993</v>
      </c>
      <c r="R30" s="765">
        <f t="shared" si="16"/>
        <v>69.4452</v>
      </c>
      <c r="S30" s="765">
        <f t="shared" si="16"/>
        <v>69.4452</v>
      </c>
      <c r="T30" s="765">
        <f t="shared" si="16"/>
        <v>69.4452</v>
      </c>
      <c r="U30" s="765">
        <f t="shared" si="16"/>
        <v>69.4452</v>
      </c>
      <c r="V30" s="765">
        <f t="shared" si="16"/>
        <v>69.4452</v>
      </c>
      <c r="W30" s="734"/>
    </row>
    <row r="31" spans="1:23" ht="18" x14ac:dyDescent="0.35">
      <c r="A31" s="704"/>
      <c r="B31" s="716" t="s">
        <v>598</v>
      </c>
      <c r="C31" s="717">
        <f t="shared" ref="C31:V31" si="17">C29-C30</f>
        <v>-2618.4180562232682</v>
      </c>
      <c r="D31" s="717">
        <f t="shared" si="17"/>
        <v>-622.66897288993471</v>
      </c>
      <c r="E31" s="717">
        <f t="shared" si="17"/>
        <v>-625.1499728899347</v>
      </c>
      <c r="F31" s="717">
        <f t="shared" si="17"/>
        <v>-412.0059728899347</v>
      </c>
      <c r="G31" s="717">
        <f t="shared" si="17"/>
        <v>-560.66047288993457</v>
      </c>
      <c r="H31" s="717">
        <f t="shared" si="17"/>
        <v>341.44102711006519</v>
      </c>
      <c r="I31" s="717">
        <f t="shared" si="17"/>
        <v>557.06602711006519</v>
      </c>
      <c r="J31" s="717">
        <f t="shared" si="17"/>
        <v>772.69102711006519</v>
      </c>
      <c r="K31" s="717">
        <f t="shared" si="17"/>
        <v>772.69102711006519</v>
      </c>
      <c r="L31" s="717">
        <f t="shared" si="17"/>
        <v>988.31602711006519</v>
      </c>
      <c r="M31" s="717">
        <f t="shared" si="17"/>
        <v>-432.92197288993503</v>
      </c>
      <c r="N31" s="717">
        <f t="shared" si="17"/>
        <v>757.62802711006532</v>
      </c>
      <c r="O31" s="717">
        <f t="shared" si="17"/>
        <v>684.92602711006555</v>
      </c>
      <c r="P31" s="717">
        <f t="shared" si="17"/>
        <v>1118.6570271100652</v>
      </c>
      <c r="Q31" s="717">
        <f t="shared" si="17"/>
        <v>1336.7630271100654</v>
      </c>
      <c r="R31" s="717">
        <f t="shared" si="17"/>
        <v>1661.4410271100651</v>
      </c>
      <c r="S31" s="717">
        <f t="shared" si="17"/>
        <v>1661.4410271100651</v>
      </c>
      <c r="T31" s="717">
        <f t="shared" si="17"/>
        <v>1661.4410271100651</v>
      </c>
      <c r="U31" s="717">
        <f t="shared" si="17"/>
        <v>1661.4410271100651</v>
      </c>
      <c r="V31" s="717">
        <f t="shared" si="17"/>
        <v>1661.4410271100651</v>
      </c>
    </row>
    <row r="32" spans="1:23" ht="18" x14ac:dyDescent="0.35">
      <c r="A32" s="704"/>
      <c r="B32" s="709" t="s">
        <v>613</v>
      </c>
      <c r="C32" s="765">
        <f>C88-C125+((Annex.Y!G167+Annex.Y!G156+Annex.Y!G26)/35734)</f>
        <v>274.05699100763042</v>
      </c>
      <c r="D32" s="765">
        <f t="shared" ref="D32:V32" si="18">D88-D125</f>
        <v>-119.97499999999999</v>
      </c>
      <c r="E32" s="765">
        <f t="shared" si="18"/>
        <v>-119.97499999999999</v>
      </c>
      <c r="F32" s="765">
        <f t="shared" si="18"/>
        <v>-119.97499999999999</v>
      </c>
      <c r="G32" s="765">
        <f t="shared" si="18"/>
        <v>-119.97499999999999</v>
      </c>
      <c r="H32" s="765">
        <f t="shared" si="18"/>
        <v>-119.97499999999999</v>
      </c>
      <c r="I32" s="765">
        <f t="shared" si="18"/>
        <v>-119.97499999999999</v>
      </c>
      <c r="J32" s="765">
        <f t="shared" si="18"/>
        <v>-119.97499999999999</v>
      </c>
      <c r="K32" s="765">
        <f t="shared" si="18"/>
        <v>-119.97499999999999</v>
      </c>
      <c r="L32" s="765">
        <f t="shared" si="18"/>
        <v>-119.97499999999999</v>
      </c>
      <c r="M32" s="765">
        <f t="shared" si="18"/>
        <v>-119.97499999999999</v>
      </c>
      <c r="N32" s="765">
        <f t="shared" si="18"/>
        <v>-119.97499999999999</v>
      </c>
      <c r="O32" s="765">
        <f t="shared" si="18"/>
        <v>-119.97499999999999</v>
      </c>
      <c r="P32" s="765">
        <f t="shared" si="18"/>
        <v>-119.97499999999999</v>
      </c>
      <c r="Q32" s="765">
        <f t="shared" si="18"/>
        <v>-119.97499999999999</v>
      </c>
      <c r="R32" s="765">
        <f t="shared" si="18"/>
        <v>-119.97499999999999</v>
      </c>
      <c r="S32" s="765">
        <f t="shared" si="18"/>
        <v>-119.97499999999999</v>
      </c>
      <c r="T32" s="765">
        <f t="shared" si="18"/>
        <v>-119.97499999999999</v>
      </c>
      <c r="U32" s="765">
        <f t="shared" si="18"/>
        <v>-119.97499999999999</v>
      </c>
      <c r="V32" s="765">
        <f t="shared" si="18"/>
        <v>-119.97499999999999</v>
      </c>
      <c r="W32" s="734"/>
    </row>
    <row r="33" spans="1:22" ht="18" x14ac:dyDescent="0.35">
      <c r="A33" s="704"/>
      <c r="B33" s="716" t="s">
        <v>599</v>
      </c>
      <c r="C33" s="717">
        <f>C31-C32</f>
        <v>-2892.4750472308988</v>
      </c>
      <c r="D33" s="717">
        <f t="shared" ref="D33:V33" si="19">D31-D32</f>
        <v>-502.69397288993468</v>
      </c>
      <c r="E33" s="717">
        <f t="shared" si="19"/>
        <v>-505.17497288993468</v>
      </c>
      <c r="F33" s="717">
        <f t="shared" si="19"/>
        <v>-292.03097288993467</v>
      </c>
      <c r="G33" s="717">
        <f t="shared" si="19"/>
        <v>-440.68547288993454</v>
      </c>
      <c r="H33" s="717">
        <f t="shared" si="19"/>
        <v>461.41602711006522</v>
      </c>
      <c r="I33" s="717">
        <f t="shared" si="19"/>
        <v>677.04102711006522</v>
      </c>
      <c r="J33" s="717">
        <f t="shared" si="19"/>
        <v>892.66602711006522</v>
      </c>
      <c r="K33" s="717">
        <f t="shared" si="19"/>
        <v>892.66602711006522</v>
      </c>
      <c r="L33" s="717">
        <f t="shared" si="19"/>
        <v>1108.2910271100652</v>
      </c>
      <c r="M33" s="717">
        <f t="shared" si="19"/>
        <v>-312.94697288993507</v>
      </c>
      <c r="N33" s="717">
        <f t="shared" si="19"/>
        <v>877.60302711006534</v>
      </c>
      <c r="O33" s="717">
        <f t="shared" si="19"/>
        <v>804.90102711006557</v>
      </c>
      <c r="P33" s="717">
        <f t="shared" si="19"/>
        <v>1238.6320271100651</v>
      </c>
      <c r="Q33" s="717">
        <f t="shared" si="19"/>
        <v>1456.7380271100653</v>
      </c>
      <c r="R33" s="717">
        <f t="shared" si="19"/>
        <v>1781.416027110065</v>
      </c>
      <c r="S33" s="717">
        <f t="shared" si="19"/>
        <v>1781.416027110065</v>
      </c>
      <c r="T33" s="717">
        <f t="shared" si="19"/>
        <v>1781.416027110065</v>
      </c>
      <c r="U33" s="717">
        <f t="shared" si="19"/>
        <v>1781.416027110065</v>
      </c>
      <c r="V33" s="717">
        <f t="shared" si="19"/>
        <v>1781.416027110065</v>
      </c>
    </row>
    <row r="34" spans="1:22" ht="18" hidden="1" x14ac:dyDescent="0.35">
      <c r="A34" s="704"/>
      <c r="B34" s="720"/>
      <c r="C34" s="721">
        <f>C33</f>
        <v>-2892.4750472308988</v>
      </c>
      <c r="D34" s="721">
        <f t="shared" ref="D34:V34" si="20">C34+D33</f>
        <v>-3395.1690201208335</v>
      </c>
      <c r="E34" s="721">
        <f t="shared" si="20"/>
        <v>-3900.3439930107679</v>
      </c>
      <c r="F34" s="721">
        <f t="shared" si="20"/>
        <v>-4192.3749659007026</v>
      </c>
      <c r="G34" s="721">
        <f t="shared" si="20"/>
        <v>-4633.0604387906369</v>
      </c>
      <c r="H34" s="721">
        <f t="shared" si="20"/>
        <v>-4171.6444116805715</v>
      </c>
      <c r="I34" s="721">
        <f t="shared" si="20"/>
        <v>-3494.603384570506</v>
      </c>
      <c r="J34" s="721">
        <f t="shared" si="20"/>
        <v>-2601.9373574604406</v>
      </c>
      <c r="K34" s="721">
        <f t="shared" si="20"/>
        <v>-1709.2713303503754</v>
      </c>
      <c r="L34" s="721">
        <f t="shared" si="20"/>
        <v>-600.98030324031015</v>
      </c>
      <c r="M34" s="721">
        <f t="shared" si="20"/>
        <v>-913.92727613024522</v>
      </c>
      <c r="N34" s="721">
        <f t="shared" si="20"/>
        <v>-36.324249020179877</v>
      </c>
      <c r="O34" s="721">
        <f t="shared" si="20"/>
        <v>768.57677808988569</v>
      </c>
      <c r="P34" s="721">
        <f t="shared" si="20"/>
        <v>2007.2088051999508</v>
      </c>
      <c r="Q34" s="721">
        <f t="shared" si="20"/>
        <v>3463.9468323100164</v>
      </c>
      <c r="R34" s="721">
        <f t="shared" si="20"/>
        <v>5245.3628594200818</v>
      </c>
      <c r="S34" s="721">
        <f t="shared" si="20"/>
        <v>7026.7788865301463</v>
      </c>
      <c r="T34" s="721">
        <f t="shared" si="20"/>
        <v>8808.1949136402109</v>
      </c>
      <c r="U34" s="721">
        <f t="shared" si="20"/>
        <v>10589.610940750275</v>
      </c>
      <c r="V34" s="721">
        <f t="shared" si="20"/>
        <v>12371.02696786034</v>
      </c>
    </row>
    <row r="35" spans="1:22" ht="18" hidden="1" x14ac:dyDescent="0.35">
      <c r="A35" s="704"/>
      <c r="B35" s="720"/>
      <c r="C35" s="721" t="b">
        <f>AND(C34&gt;0)</f>
        <v>0</v>
      </c>
      <c r="D35" s="721" t="b">
        <f t="shared" ref="D35:V35" si="21">AND(C34&lt;0,D34&gt;0)</f>
        <v>0</v>
      </c>
      <c r="E35" s="721" t="b">
        <f t="shared" si="21"/>
        <v>0</v>
      </c>
      <c r="F35" s="721" t="b">
        <f t="shared" si="21"/>
        <v>0</v>
      </c>
      <c r="G35" s="721" t="b">
        <f t="shared" si="21"/>
        <v>0</v>
      </c>
      <c r="H35" s="721" t="b">
        <f t="shared" si="21"/>
        <v>0</v>
      </c>
      <c r="I35" s="721" t="b">
        <f t="shared" si="21"/>
        <v>0</v>
      </c>
      <c r="J35" s="721" t="b">
        <f t="shared" si="21"/>
        <v>0</v>
      </c>
      <c r="K35" s="721" t="b">
        <f t="shared" si="21"/>
        <v>0</v>
      </c>
      <c r="L35" s="721" t="b">
        <f t="shared" si="21"/>
        <v>0</v>
      </c>
      <c r="M35" s="721" t="b">
        <f t="shared" si="21"/>
        <v>0</v>
      </c>
      <c r="N35" s="721" t="b">
        <f t="shared" si="21"/>
        <v>0</v>
      </c>
      <c r="O35" s="721" t="b">
        <f t="shared" si="21"/>
        <v>1</v>
      </c>
      <c r="P35" s="721" t="b">
        <f t="shared" si="21"/>
        <v>0</v>
      </c>
      <c r="Q35" s="721" t="b">
        <f t="shared" si="21"/>
        <v>0</v>
      </c>
      <c r="R35" s="721" t="b">
        <f t="shared" si="21"/>
        <v>0</v>
      </c>
      <c r="S35" s="721" t="b">
        <f t="shared" si="21"/>
        <v>0</v>
      </c>
      <c r="T35" s="721" t="b">
        <f t="shared" si="21"/>
        <v>0</v>
      </c>
      <c r="U35" s="721" t="b">
        <f t="shared" si="21"/>
        <v>0</v>
      </c>
      <c r="V35" s="721" t="b">
        <f t="shared" si="21"/>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0</v>
      </c>
      <c r="M36" s="722">
        <f>IF(M35=TRUE,(10-L34/M33),0)</f>
        <v>0</v>
      </c>
      <c r="N36" s="722">
        <f>IF(N35=TRUE,(11-M34/N33),0)</f>
        <v>0</v>
      </c>
      <c r="O36" s="722">
        <f>IF(O35=TRUE,(12-N34/O33),0)</f>
        <v>12.045128839194801</v>
      </c>
      <c r="P36" s="722">
        <f>IF(P35=TRUE,(13-O34/P33),0)</f>
        <v>0</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-2892.4750472308988</v>
      </c>
      <c r="D37" s="722">
        <f t="shared" ref="D37:K37" si="22">D33</f>
        <v>-502.69397288993468</v>
      </c>
      <c r="E37" s="722">
        <f t="shared" si="22"/>
        <v>-505.17497288993468</v>
      </c>
      <c r="F37" s="722">
        <f t="shared" si="22"/>
        <v>-292.03097288993467</v>
      </c>
      <c r="G37" s="722">
        <f t="shared" si="22"/>
        <v>-440.68547288993454</v>
      </c>
      <c r="H37" s="722">
        <f t="shared" si="22"/>
        <v>461.41602711006522</v>
      </c>
      <c r="I37" s="722">
        <f t="shared" si="22"/>
        <v>677.04102711006522</v>
      </c>
      <c r="J37" s="722">
        <f t="shared" si="22"/>
        <v>892.66602711006522</v>
      </c>
      <c r="K37" s="722">
        <f t="shared" si="22"/>
        <v>892.66602711006522</v>
      </c>
      <c r="L37" s="722">
        <f>L33+L33/D49</f>
        <v>10344.049586360608</v>
      </c>
      <c r="M37" s="705"/>
    </row>
    <row r="38" spans="1:22" ht="18" hidden="1" x14ac:dyDescent="0.35">
      <c r="A38" s="704"/>
      <c r="B38" s="404"/>
      <c r="C38" s="721">
        <f>C37</f>
        <v>-2892.4750472308988</v>
      </c>
      <c r="D38" s="721">
        <f t="shared" ref="D38:L38" si="23">C38+D37</f>
        <v>-3395.1690201208335</v>
      </c>
      <c r="E38" s="721">
        <f t="shared" si="23"/>
        <v>-3900.3439930107679</v>
      </c>
      <c r="F38" s="721">
        <f t="shared" si="23"/>
        <v>-4192.3749659007026</v>
      </c>
      <c r="G38" s="721">
        <f t="shared" si="23"/>
        <v>-4633.0604387906369</v>
      </c>
      <c r="H38" s="721">
        <f t="shared" si="23"/>
        <v>-4171.6444116805715</v>
      </c>
      <c r="I38" s="721">
        <f t="shared" si="23"/>
        <v>-3494.603384570506</v>
      </c>
      <c r="J38" s="721">
        <f t="shared" si="23"/>
        <v>-2601.9373574604406</v>
      </c>
      <c r="K38" s="721">
        <f t="shared" si="23"/>
        <v>-1709.2713303503754</v>
      </c>
      <c r="L38" s="721">
        <f t="shared" si="23"/>
        <v>8634.7782560102332</v>
      </c>
      <c r="M38" s="705"/>
    </row>
    <row r="39" spans="1:22" ht="18" hidden="1" x14ac:dyDescent="0.35">
      <c r="A39" s="704"/>
      <c r="B39" s="404"/>
      <c r="C39" s="721" t="b">
        <f>AND(C38&gt;0)</f>
        <v>0</v>
      </c>
      <c r="D39" s="721" t="b">
        <f t="shared" ref="D39:L39" si="24">AND(C38&lt;0,D38&gt;0)</f>
        <v>0</v>
      </c>
      <c r="E39" s="721" t="b">
        <f t="shared" si="24"/>
        <v>0</v>
      </c>
      <c r="F39" s="721" t="b">
        <f t="shared" si="24"/>
        <v>0</v>
      </c>
      <c r="G39" s="721" t="b">
        <f t="shared" si="24"/>
        <v>0</v>
      </c>
      <c r="H39" s="721" t="b">
        <f t="shared" si="24"/>
        <v>0</v>
      </c>
      <c r="I39" s="721" t="b">
        <f t="shared" si="24"/>
        <v>0</v>
      </c>
      <c r="J39" s="721" t="b">
        <f t="shared" si="24"/>
        <v>0</v>
      </c>
      <c r="K39" s="721" t="b">
        <f t="shared" si="24"/>
        <v>0</v>
      </c>
      <c r="L39" s="721" t="b">
        <f t="shared" si="24"/>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9.1652419892306174</v>
      </c>
      <c r="M40" s="705"/>
    </row>
    <row r="41" spans="1:22" ht="18" hidden="1" x14ac:dyDescent="0.35">
      <c r="A41" s="704"/>
      <c r="B41" s="404"/>
      <c r="C41" s="722">
        <f>C33</f>
        <v>-2892.4750472308988</v>
      </c>
      <c r="D41" s="722">
        <f t="shared" ref="D41:U41" si="25">D33</f>
        <v>-502.69397288993468</v>
      </c>
      <c r="E41" s="722">
        <f t="shared" si="25"/>
        <v>-505.17497288993468</v>
      </c>
      <c r="F41" s="722">
        <f t="shared" si="25"/>
        <v>-292.03097288993467</v>
      </c>
      <c r="G41" s="722">
        <f t="shared" si="25"/>
        <v>-440.68547288993454</v>
      </c>
      <c r="H41" s="722">
        <f t="shared" si="25"/>
        <v>461.41602711006522</v>
      </c>
      <c r="I41" s="722">
        <f t="shared" si="25"/>
        <v>677.04102711006522</v>
      </c>
      <c r="J41" s="722">
        <f t="shared" si="25"/>
        <v>892.66602711006522</v>
      </c>
      <c r="K41" s="722">
        <f t="shared" si="25"/>
        <v>892.66602711006522</v>
      </c>
      <c r="L41" s="722">
        <f t="shared" si="25"/>
        <v>1108.2910271100652</v>
      </c>
      <c r="M41" s="722">
        <f t="shared" si="25"/>
        <v>-312.94697288993507</v>
      </c>
      <c r="N41" s="722">
        <f t="shared" si="25"/>
        <v>877.60302711006534</v>
      </c>
      <c r="O41" s="722">
        <f t="shared" si="25"/>
        <v>804.90102711006557</v>
      </c>
      <c r="P41" s="722">
        <f t="shared" si="25"/>
        <v>1238.6320271100651</v>
      </c>
      <c r="Q41" s="722">
        <f t="shared" si="25"/>
        <v>1456.7380271100653</v>
      </c>
      <c r="R41" s="722">
        <f t="shared" si="25"/>
        <v>1781.416027110065</v>
      </c>
      <c r="S41" s="722">
        <f t="shared" si="25"/>
        <v>1781.416027110065</v>
      </c>
      <c r="T41" s="722">
        <f t="shared" si="25"/>
        <v>1781.416027110065</v>
      </c>
      <c r="U41" s="722">
        <f t="shared" si="25"/>
        <v>1781.416027110065</v>
      </c>
      <c r="V41" s="722">
        <f>V33+V33/F49</f>
        <v>16626.549586360608</v>
      </c>
    </row>
    <row r="42" spans="1:22" ht="18" hidden="1" x14ac:dyDescent="0.35">
      <c r="A42" s="704"/>
      <c r="B42" s="404"/>
      <c r="C42" s="721">
        <f>C41</f>
        <v>-2892.4750472308988</v>
      </c>
      <c r="D42" s="721">
        <f t="shared" ref="D42:V42" si="26">C42+D41</f>
        <v>-3395.1690201208335</v>
      </c>
      <c r="E42" s="721">
        <f t="shared" si="26"/>
        <v>-3900.3439930107679</v>
      </c>
      <c r="F42" s="721">
        <f t="shared" si="26"/>
        <v>-4192.3749659007026</v>
      </c>
      <c r="G42" s="721">
        <f t="shared" si="26"/>
        <v>-4633.0604387906369</v>
      </c>
      <c r="H42" s="721">
        <f t="shared" si="26"/>
        <v>-4171.6444116805715</v>
      </c>
      <c r="I42" s="721">
        <f t="shared" si="26"/>
        <v>-3494.603384570506</v>
      </c>
      <c r="J42" s="721">
        <f t="shared" si="26"/>
        <v>-2601.9373574604406</v>
      </c>
      <c r="K42" s="721">
        <f t="shared" si="26"/>
        <v>-1709.2713303503754</v>
      </c>
      <c r="L42" s="721">
        <f t="shared" si="26"/>
        <v>-600.98030324031015</v>
      </c>
      <c r="M42" s="721">
        <f t="shared" si="26"/>
        <v>-913.92727613024522</v>
      </c>
      <c r="N42" s="721">
        <f t="shared" si="26"/>
        <v>-36.324249020179877</v>
      </c>
      <c r="O42" s="721">
        <f t="shared" si="26"/>
        <v>768.57677808988569</v>
      </c>
      <c r="P42" s="721">
        <f t="shared" si="26"/>
        <v>2007.2088051999508</v>
      </c>
      <c r="Q42" s="721">
        <f t="shared" si="26"/>
        <v>3463.9468323100164</v>
      </c>
      <c r="R42" s="721">
        <f t="shared" si="26"/>
        <v>5245.3628594200818</v>
      </c>
      <c r="S42" s="721">
        <f t="shared" si="26"/>
        <v>7026.7788865301463</v>
      </c>
      <c r="T42" s="721">
        <f t="shared" si="26"/>
        <v>8808.1949136402109</v>
      </c>
      <c r="U42" s="721">
        <f t="shared" si="26"/>
        <v>10589.610940750275</v>
      </c>
      <c r="V42" s="721">
        <f t="shared" si="26"/>
        <v>27216.160527110886</v>
      </c>
    </row>
    <row r="43" spans="1:22" ht="18" hidden="1" x14ac:dyDescent="0.35">
      <c r="A43" s="704"/>
      <c r="B43" s="404"/>
      <c r="C43" s="721" t="b">
        <f>AND(C42&gt;0)</f>
        <v>0</v>
      </c>
      <c r="D43" s="721" t="b">
        <f t="shared" ref="D43:V43" si="27">AND(C42&lt;0,D42&gt;0)</f>
        <v>0</v>
      </c>
      <c r="E43" s="721" t="b">
        <f t="shared" si="27"/>
        <v>0</v>
      </c>
      <c r="F43" s="721" t="b">
        <f t="shared" si="27"/>
        <v>0</v>
      </c>
      <c r="G43" s="721" t="b">
        <f t="shared" si="27"/>
        <v>0</v>
      </c>
      <c r="H43" s="721" t="b">
        <f t="shared" si="27"/>
        <v>0</v>
      </c>
      <c r="I43" s="721" t="b">
        <f t="shared" si="27"/>
        <v>0</v>
      </c>
      <c r="J43" s="721" t="b">
        <f t="shared" si="27"/>
        <v>0</v>
      </c>
      <c r="K43" s="721" t="b">
        <f t="shared" si="27"/>
        <v>0</v>
      </c>
      <c r="L43" s="721" t="b">
        <f t="shared" si="27"/>
        <v>0</v>
      </c>
      <c r="M43" s="721" t="b">
        <f t="shared" si="27"/>
        <v>0</v>
      </c>
      <c r="N43" s="721" t="b">
        <f t="shared" si="27"/>
        <v>0</v>
      </c>
      <c r="O43" s="721" t="b">
        <f t="shared" si="27"/>
        <v>1</v>
      </c>
      <c r="P43" s="721" t="b">
        <f t="shared" si="27"/>
        <v>0</v>
      </c>
      <c r="Q43" s="721" t="b">
        <f t="shared" si="27"/>
        <v>0</v>
      </c>
      <c r="R43" s="721" t="b">
        <f t="shared" si="27"/>
        <v>0</v>
      </c>
      <c r="S43" s="721" t="b">
        <f t="shared" si="27"/>
        <v>0</v>
      </c>
      <c r="T43" s="721" t="b">
        <f t="shared" si="27"/>
        <v>0</v>
      </c>
      <c r="U43" s="721" t="b">
        <f t="shared" si="27"/>
        <v>0</v>
      </c>
      <c r="V43" s="721" t="b">
        <f t="shared" si="27"/>
        <v>0</v>
      </c>
    </row>
    <row r="44" spans="1:22" ht="18" hidden="1" x14ac:dyDescent="0.35">
      <c r="A44" s="704"/>
      <c r="B44" s="404"/>
      <c r="C44" s="722">
        <f>IF(C43=TRUE,(C36+C38+C40)/C23,0)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22">
        <f>IF(M43=TRUE,(10-L42/M41),0)</f>
        <v>0</v>
      </c>
      <c r="N44" s="722">
        <f>IF(N43=TRUE,(11-M42/N41),0)</f>
        <v>0</v>
      </c>
      <c r="O44" s="722">
        <f>IF(O43=TRUE,(12-N42/O41),0)</f>
        <v>12.045128839194801</v>
      </c>
      <c r="P44" s="722">
        <f>IF(P43=TRUE,(13-O42/P41),0)</f>
        <v>0</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2119</v>
      </c>
      <c r="C47" s="729"/>
      <c r="D47" s="1646">
        <f>NPV(D49,C37:L37)</f>
        <v>774.43810986930532</v>
      </c>
      <c r="E47" s="730"/>
      <c r="F47" s="731">
        <f>NPV(D49,C41:V41)</f>
        <v>1352.2672809209757</v>
      </c>
      <c r="G47" s="732"/>
      <c r="H47" s="733"/>
      <c r="I47" s="734"/>
      <c r="J47" s="733"/>
      <c r="K47" s="733"/>
      <c r="L47" s="733"/>
      <c r="M47" s="705"/>
    </row>
    <row r="48" spans="1:22" ht="18" x14ac:dyDescent="0.35">
      <c r="A48" s="704"/>
      <c r="B48" s="735" t="s">
        <v>2120</v>
      </c>
      <c r="C48" s="736"/>
      <c r="D48" s="737">
        <f>(NPV(D49,C14:K14)+(L37/((1+D49)^10)))/(NPV(D49,C28:L28)+NPV(D49,C32:L32)+NPV(D49,C30:L30))</f>
        <v>1.0452471624781967</v>
      </c>
      <c r="E48" s="738"/>
      <c r="F48" s="739">
        <f>(NPV(D49,C14:U14)+(V41/((1+D49)^20)))/(NPV(D49,C28:V28)+NPV(D49,C32:V32)+NPV(D49,C30:V30))</f>
        <v>1.1100276899663648</v>
      </c>
      <c r="G48" s="738"/>
      <c r="H48" s="734"/>
      <c r="I48" s="734"/>
      <c r="M48" s="705"/>
    </row>
    <row r="49" spans="1:22" ht="18" x14ac:dyDescent="0.35">
      <c r="A49" s="704"/>
      <c r="B49" s="735" t="s">
        <v>603</v>
      </c>
      <c r="C49" s="736"/>
      <c r="D49" s="740">
        <v>0.12</v>
      </c>
      <c r="E49" s="738"/>
      <c r="F49" s="740">
        <v>0.12</v>
      </c>
      <c r="G49" s="738"/>
      <c r="H49" s="734"/>
      <c r="I49" s="734"/>
      <c r="M49" s="705"/>
    </row>
    <row r="50" spans="1:22" s="1201" customFormat="1" ht="18" x14ac:dyDescent="0.35">
      <c r="A50" s="1515"/>
      <c r="B50" s="1519" t="s">
        <v>2121</v>
      </c>
      <c r="C50" s="1520"/>
      <c r="D50" s="742">
        <f>IFERROR(D51,0%)</f>
        <v>0.14761106758382314</v>
      </c>
      <c r="E50" s="749"/>
      <c r="F50" s="743">
        <f>IFERROR(F51,0%)</f>
        <v>0.14697304918131482</v>
      </c>
      <c r="G50" s="749"/>
      <c r="H50" s="1437"/>
      <c r="I50" s="1437"/>
      <c r="M50" s="760"/>
    </row>
    <row r="51" spans="1:22" ht="18" hidden="1" x14ac:dyDescent="0.35">
      <c r="A51" s="704"/>
      <c r="B51" s="744" t="s">
        <v>2122</v>
      </c>
      <c r="C51" s="404"/>
      <c r="D51" s="745">
        <f>IRR(C37:L37)</f>
        <v>0.14761106758382314</v>
      </c>
      <c r="E51" s="746"/>
      <c r="F51" s="747">
        <f>IRR(C41:V41)</f>
        <v>0.14697304918131482</v>
      </c>
      <c r="G51" s="746"/>
      <c r="H51" s="734"/>
      <c r="I51" s="734"/>
      <c r="M51" s="705"/>
    </row>
    <row r="52" spans="1:22" ht="18" x14ac:dyDescent="0.35">
      <c r="A52" s="704"/>
      <c r="B52" s="735" t="s">
        <v>2123</v>
      </c>
      <c r="C52" s="736"/>
      <c r="D52" s="748">
        <f>ROUND(SUM(C40:L40),2)</f>
        <v>9.17</v>
      </c>
      <c r="E52" s="749" t="s">
        <v>587</v>
      </c>
      <c r="F52" s="750">
        <f>ROUND(SUM(C44:U44),2)</f>
        <v>12.05</v>
      </c>
      <c r="G52" s="738" t="s">
        <v>587</v>
      </c>
      <c r="H52" s="751"/>
      <c r="I52" s="752"/>
      <c r="M52" s="705"/>
    </row>
    <row r="53" spans="1:22" x14ac:dyDescent="0.3">
      <c r="B53" s="753" t="s">
        <v>2124</v>
      </c>
      <c r="C53" s="754"/>
      <c r="D53" s="755">
        <f>-PMT(D49,10,D47)</f>
        <v>137.06328156874849</v>
      </c>
      <c r="E53" s="756"/>
      <c r="F53" s="757">
        <f>-PMT(F49,20,F47)</f>
        <v>181.03989385724933</v>
      </c>
      <c r="G53" s="758"/>
      <c r="H53" s="759"/>
      <c r="I53" s="759"/>
      <c r="J53" s="759"/>
      <c r="K53" s="759"/>
      <c r="L53" s="759"/>
      <c r="M53" s="759"/>
    </row>
    <row r="54" spans="1:22" x14ac:dyDescent="0.3">
      <c r="B54" s="760"/>
      <c r="C54" s="761"/>
      <c r="D54" s="761"/>
      <c r="E54" s="761"/>
      <c r="F54" s="761"/>
      <c r="G54" s="761"/>
      <c r="H54" s="759"/>
      <c r="I54" s="759"/>
      <c r="J54" s="759"/>
      <c r="K54" s="759"/>
      <c r="L54" s="759"/>
      <c r="M54" s="759"/>
    </row>
    <row r="57" spans="1:22"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2" x14ac:dyDescent="0.3">
      <c r="B59" s="1724" t="s">
        <v>606</v>
      </c>
      <c r="C59" s="1724"/>
      <c r="D59" s="1724"/>
      <c r="E59" s="1724"/>
      <c r="F59" s="1724"/>
      <c r="G59" s="1724"/>
      <c r="H59" s="1724"/>
      <c r="I59" s="1724"/>
      <c r="J59" s="697"/>
      <c r="K59" s="697"/>
      <c r="L59" s="697"/>
      <c r="M59" s="697"/>
    </row>
    <row r="60" spans="1:22" x14ac:dyDescent="0.3">
      <c r="B60" s="1724"/>
      <c r="C60" s="1724"/>
      <c r="D60" s="1724"/>
      <c r="E60" s="1724"/>
      <c r="F60" s="1724"/>
      <c r="G60" s="1724"/>
      <c r="H60" s="1724"/>
      <c r="I60" s="1724"/>
      <c r="J60" s="1"/>
      <c r="K60" s="637"/>
      <c r="L60" s="637"/>
      <c r="M60" s="637"/>
    </row>
    <row r="61" spans="1:22" ht="21" x14ac:dyDescent="0.4">
      <c r="B61" s="699"/>
      <c r="C61" s="699"/>
      <c r="D61" s="698"/>
      <c r="E61" s="698"/>
      <c r="F61" s="698"/>
      <c r="G61" s="698"/>
      <c r="H61" s="698"/>
      <c r="I61" s="698"/>
      <c r="J61" s="700"/>
      <c r="K61" s="637"/>
      <c r="L61" s="637"/>
      <c r="M61" s="637"/>
    </row>
    <row r="62" spans="1:22" ht="21" x14ac:dyDescent="0.4">
      <c r="B62" s="701" t="s">
        <v>585</v>
      </c>
      <c r="C62" s="701"/>
      <c r="D62" s="698"/>
      <c r="E62" s="698"/>
      <c r="F62" s="698"/>
      <c r="G62" s="698"/>
      <c r="H62" s="698"/>
      <c r="I62" s="698"/>
      <c r="J62" s="1"/>
      <c r="K62" s="637"/>
      <c r="L62" s="637"/>
      <c r="M62" s="637"/>
    </row>
    <row r="63" spans="1:22" x14ac:dyDescent="0.3">
      <c r="B63" s="702"/>
      <c r="C63" s="638"/>
      <c r="D63" s="703"/>
      <c r="E63" s="1"/>
      <c r="F63" s="703"/>
      <c r="G63" s="1"/>
      <c r="H63" s="1"/>
      <c r="I63" s="1"/>
      <c r="J63" s="1"/>
      <c r="K63" s="637"/>
      <c r="L63" s="637"/>
      <c r="M63" s="637"/>
    </row>
    <row r="64" spans="1:22" ht="15" customHeight="1" x14ac:dyDescent="0.3">
      <c r="B64" s="1727" t="s">
        <v>2289</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1207</v>
      </c>
      <c r="C67" s="706"/>
      <c r="D67" s="706"/>
      <c r="E67" s="706"/>
      <c r="F67" s="706"/>
      <c r="G67" s="706"/>
      <c r="H67" s="706"/>
      <c r="I67" s="706"/>
      <c r="J67" s="706"/>
      <c r="K67" s="706"/>
      <c r="L67" s="706"/>
      <c r="M67" s="705"/>
    </row>
    <row r="68" spans="1:23" ht="18" x14ac:dyDescent="0.35">
      <c r="A68" s="704"/>
      <c r="B68" s="674"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522">
        <f>'17a. Annex M 5 SILLEC - Bebeder'!K12</f>
        <v>3881.25</v>
      </c>
      <c r="D70" s="1474">
        <f>'17a. Annex M 5 SILLEC - Bebeder'!L12</f>
        <v>4096.875</v>
      </c>
      <c r="E70" s="1474">
        <f>'17a. Annex M 5 SILLEC - Bebeder'!M12</f>
        <v>4312.5</v>
      </c>
      <c r="F70" s="1474">
        <f>'17a. Annex M 5 SILLEC - Bebeder'!N12</f>
        <v>4743.75</v>
      </c>
      <c r="G70" s="1474">
        <f>'17a. Annex M 5 SILLEC - Bebeder'!O12</f>
        <v>5175</v>
      </c>
      <c r="H70" s="1474">
        <f>'17a. Annex M 5 SILLEC - Bebeder'!P12</f>
        <v>5606.25</v>
      </c>
      <c r="I70" s="1474">
        <f>'17a. Annex M 5 SILLEC - Bebeder'!Q12</f>
        <v>5821.875</v>
      </c>
      <c r="J70" s="1474">
        <f>'17a. Annex M 5 SILLEC - Bebeder'!R12</f>
        <v>6037.5</v>
      </c>
      <c r="K70" s="1474">
        <f>'17a. Annex M 5 SILLEC - Bebeder'!S12</f>
        <v>6037.5</v>
      </c>
      <c r="L70" s="1474">
        <f>'17a. Annex M 5 SILLEC - Bebeder'!T12</f>
        <v>6253.125</v>
      </c>
      <c r="M70" s="1474">
        <f>'17a. Annex M 5 SILLEC - Bebeder'!U12</f>
        <v>6253.125</v>
      </c>
      <c r="N70" s="1474">
        <f>'17a. Annex M 5 SILLEC - Bebeder'!V12</f>
        <v>6468.75</v>
      </c>
      <c r="O70" s="1474">
        <f>'17a. Annex M 5 SILLEC - Bebeder'!W12</f>
        <v>6468.75</v>
      </c>
      <c r="P70" s="1474">
        <f>'17a. Annex M 5 SILLEC - Bebeder'!X12</f>
        <v>6684.375</v>
      </c>
      <c r="Q70" s="1474">
        <f>'17a. Annex M 5 SILLEC - Bebeder'!Y12</f>
        <v>6684.375</v>
      </c>
      <c r="R70" s="1474">
        <f>'17a. Annex M 5 SILLEC - Bebeder'!Z12</f>
        <v>6900</v>
      </c>
      <c r="S70" s="1474">
        <f>'17a. Annex M 5 SILLEC - Bebeder'!AA12</f>
        <v>6900</v>
      </c>
      <c r="T70" s="1474">
        <f>'17a. Annex M 5 SILLEC - Bebeder'!AB12</f>
        <v>6900</v>
      </c>
      <c r="U70" s="1474">
        <f>'17a. Annex M 5 SILLEC - Bebeder'!AC12</f>
        <v>6900</v>
      </c>
      <c r="V70" s="1474">
        <f>'17a. Annex M 5 SILLEC - Bebeder'!AD12</f>
        <v>6900</v>
      </c>
      <c r="W70" s="1523"/>
    </row>
    <row r="71" spans="1:23" ht="18" x14ac:dyDescent="0.35">
      <c r="A71" s="704"/>
      <c r="B71" s="711" t="s">
        <v>589</v>
      </c>
      <c r="C71" s="712">
        <f t="shared" ref="C71:V71" si="28">SUM(C70:C70)</f>
        <v>3881.25</v>
      </c>
      <c r="D71" s="712">
        <f t="shared" si="28"/>
        <v>4096.875</v>
      </c>
      <c r="E71" s="712">
        <f t="shared" si="28"/>
        <v>4312.5</v>
      </c>
      <c r="F71" s="712">
        <f t="shared" si="28"/>
        <v>4743.75</v>
      </c>
      <c r="G71" s="712">
        <f t="shared" si="28"/>
        <v>5175</v>
      </c>
      <c r="H71" s="712">
        <f t="shared" si="28"/>
        <v>5606.25</v>
      </c>
      <c r="I71" s="712">
        <f t="shared" si="28"/>
        <v>5821.875</v>
      </c>
      <c r="J71" s="712">
        <f t="shared" si="28"/>
        <v>6037.5</v>
      </c>
      <c r="K71" s="712">
        <f t="shared" si="28"/>
        <v>6037.5</v>
      </c>
      <c r="L71" s="712">
        <f t="shared" si="28"/>
        <v>6253.125</v>
      </c>
      <c r="M71" s="712">
        <f t="shared" si="28"/>
        <v>6253.125</v>
      </c>
      <c r="N71" s="712">
        <f t="shared" si="28"/>
        <v>6468.75</v>
      </c>
      <c r="O71" s="712">
        <f t="shared" si="28"/>
        <v>6468.75</v>
      </c>
      <c r="P71" s="712">
        <f t="shared" si="28"/>
        <v>6684.375</v>
      </c>
      <c r="Q71" s="712">
        <f t="shared" si="28"/>
        <v>6684.375</v>
      </c>
      <c r="R71" s="712">
        <f t="shared" si="28"/>
        <v>6900</v>
      </c>
      <c r="S71" s="712">
        <f t="shared" si="28"/>
        <v>6900</v>
      </c>
      <c r="T71" s="712">
        <f t="shared" si="28"/>
        <v>6900</v>
      </c>
      <c r="U71" s="712">
        <f t="shared" si="28"/>
        <v>6900</v>
      </c>
      <c r="V71" s="712">
        <f t="shared" si="28"/>
        <v>6900</v>
      </c>
    </row>
    <row r="72" spans="1:23" ht="18" x14ac:dyDescent="0.35">
      <c r="A72" s="704"/>
      <c r="B72" s="713" t="s">
        <v>590</v>
      </c>
      <c r="C72" s="1501"/>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728" t="s">
        <v>591</v>
      </c>
      <c r="C73" s="1471">
        <f>'17a. Annex M 5 SILLEC - Bebeder'!K20</f>
        <v>11.54</v>
      </c>
      <c r="D73" s="1471">
        <f>'17a. Annex M 5 SILLEC - Bebeder'!L20</f>
        <v>0</v>
      </c>
      <c r="E73" s="1471">
        <f>'17a. Annex M 5 SILLEC - Bebeder'!M20</f>
        <v>0</v>
      </c>
      <c r="F73" s="1471">
        <f>'17a. Annex M 5 SILLEC - Bebeder'!N20</f>
        <v>0</v>
      </c>
      <c r="G73" s="1471">
        <f>'17a. Annex M 5 SILLEC - Bebeder'!O20</f>
        <v>0</v>
      </c>
      <c r="H73" s="1471">
        <f>'17a. Annex M 5 SILLEC - Bebeder'!P20</f>
        <v>0</v>
      </c>
      <c r="I73" s="1471">
        <f>'17a. Annex M 5 SILLEC - Bebeder'!Q20</f>
        <v>0</v>
      </c>
      <c r="J73" s="1471">
        <f>'17a. Annex M 5 SILLEC - Bebeder'!R20</f>
        <v>0</v>
      </c>
      <c r="K73" s="1471">
        <f>'17a. Annex M 5 SILLEC - Bebeder'!S20</f>
        <v>0</v>
      </c>
      <c r="L73" s="1471">
        <f>'17a. Annex M 5 SILLEC - Bebeder'!T20</f>
        <v>0</v>
      </c>
      <c r="M73" s="1471">
        <f>'17a. Annex M 5 SILLEC - Bebeder'!U20</f>
        <v>0</v>
      </c>
      <c r="N73" s="1471">
        <f>'17a. Annex M 5 SILLEC - Bebeder'!V20</f>
        <v>0</v>
      </c>
      <c r="O73" s="1471">
        <f>'17a. Annex M 5 SILLEC - Bebeder'!W20</f>
        <v>0</v>
      </c>
      <c r="P73" s="1471">
        <f>'17a. Annex M 5 SILLEC - Bebeder'!X20</f>
        <v>0</v>
      </c>
      <c r="Q73" s="1471">
        <f>'17a. Annex M 5 SILLEC - Bebeder'!Y20</f>
        <v>0</v>
      </c>
      <c r="R73" s="1471">
        <f>'17a. Annex M 5 SILLEC - Bebeder'!Z20</f>
        <v>0</v>
      </c>
      <c r="S73" s="1471">
        <f>'17a. Annex M 5 SILLEC - Bebeder'!AA20</f>
        <v>0</v>
      </c>
      <c r="T73" s="1471">
        <f>'17a. Annex M 5 SILLEC - Bebeder'!AB20</f>
        <v>0</v>
      </c>
      <c r="U73" s="1471">
        <f>'17a. Annex M 5 SILLEC - Bebeder'!AC20</f>
        <v>0</v>
      </c>
      <c r="V73" s="1471">
        <f>'17a. Annex M 5 SILLEC - Bebeder'!AD20</f>
        <v>0</v>
      </c>
      <c r="W73" s="776"/>
    </row>
    <row r="74" spans="1:23" ht="18" x14ac:dyDescent="0.35">
      <c r="A74" s="704"/>
      <c r="B74" s="728" t="s">
        <v>611</v>
      </c>
      <c r="C74" s="1471">
        <f>SUM('17a. Annex M 5 SILLEC - Bebeder'!K59:K64)</f>
        <v>759.8</v>
      </c>
      <c r="D74" s="1471">
        <f>SUM('17a. Annex M 5 SILLEC - Bebeder'!L59:L64)</f>
        <v>0</v>
      </c>
      <c r="E74" s="1471">
        <f>SUM('17a. Annex M 5 SILLEC - Bebeder'!M59:M64)</f>
        <v>0</v>
      </c>
      <c r="F74" s="1471">
        <f>SUM('17a. Annex M 5 SILLEC - Bebeder'!N59:N64)</f>
        <v>0</v>
      </c>
      <c r="G74" s="1471">
        <f>SUM('17a. Annex M 5 SILLEC - Bebeder'!O59:O64)</f>
        <v>0</v>
      </c>
      <c r="H74" s="1471">
        <f>SUM('17a. Annex M 5 SILLEC - Bebeder'!P59:P64)</f>
        <v>0</v>
      </c>
      <c r="I74" s="1471">
        <f>SUM('17a. Annex M 5 SILLEC - Bebeder'!Q59:Q64)</f>
        <v>0</v>
      </c>
      <c r="J74" s="1471">
        <f>SUM('17a. Annex M 5 SILLEC - Bebeder'!R59:R64)</f>
        <v>0</v>
      </c>
      <c r="K74" s="1471">
        <f>SUM('17a. Annex M 5 SILLEC - Bebeder'!S59:S64)</f>
        <v>0</v>
      </c>
      <c r="L74" s="1471">
        <f>SUM('17a. Annex M 5 SILLEC - Bebeder'!T59:T64)</f>
        <v>0</v>
      </c>
      <c r="M74" s="1471">
        <f>SUM('17a. Annex M 5 SILLEC - Bebeder'!U59:U64)</f>
        <v>0</v>
      </c>
      <c r="N74" s="1471">
        <f>SUM('17a. Annex M 5 SILLEC - Bebeder'!V59:V64)</f>
        <v>0</v>
      </c>
      <c r="O74" s="1471">
        <f>SUM('17a. Annex M 5 SILLEC - Bebeder'!W59:W64)</f>
        <v>0</v>
      </c>
      <c r="P74" s="1471">
        <f>SUM('17a. Annex M 5 SILLEC - Bebeder'!X59:X64)</f>
        <v>0</v>
      </c>
      <c r="Q74" s="1471">
        <f>SUM('17a. Annex M 5 SILLEC - Bebeder'!Y59:Y64)</f>
        <v>0</v>
      </c>
      <c r="R74" s="1471">
        <f>SUM('17a. Annex M 5 SILLEC - Bebeder'!Z59:Z64)</f>
        <v>0</v>
      </c>
      <c r="S74" s="1471">
        <f>SUM('17a. Annex M 5 SILLEC - Bebeder'!AA59:AA64)</f>
        <v>0</v>
      </c>
      <c r="T74" s="1471">
        <f>SUM('17a. Annex M 5 SILLEC - Bebeder'!AB59:AB64)</f>
        <v>0</v>
      </c>
      <c r="U74" s="1471">
        <f>SUM('17a. Annex M 5 SILLEC - Bebeder'!AC59:AC64)</f>
        <v>0</v>
      </c>
      <c r="V74" s="1471">
        <f>SUM('17a. Annex M 5 SILLEC - Bebeder'!AD59:AD64)</f>
        <v>0</v>
      </c>
      <c r="W74" s="776"/>
    </row>
    <row r="75" spans="1:23" ht="18" x14ac:dyDescent="0.35">
      <c r="A75" s="704"/>
      <c r="B75" s="402" t="s">
        <v>625</v>
      </c>
      <c r="C75" s="1471">
        <f>'17a. Annex M 5 SILLEC - Bebeder'!K65</f>
        <v>80</v>
      </c>
      <c r="D75" s="1471">
        <f>'17a. Annex M 5 SILLEC - Bebeder'!L65</f>
        <v>80</v>
      </c>
      <c r="E75" s="1471">
        <f>'17a. Annex M 5 SILLEC - Bebeder'!M65</f>
        <v>80</v>
      </c>
      <c r="F75" s="1471">
        <f>'17a. Annex M 5 SILLEC - Bebeder'!N65</f>
        <v>80</v>
      </c>
      <c r="G75" s="1471">
        <f>'17a. Annex M 5 SILLEC - Bebeder'!O65</f>
        <v>80</v>
      </c>
      <c r="H75" s="1471">
        <f>'17a. Annex M 5 SILLEC - Bebeder'!P65</f>
        <v>80</v>
      </c>
      <c r="I75" s="1471">
        <f>'17a. Annex M 5 SILLEC - Bebeder'!Q65</f>
        <v>80</v>
      </c>
      <c r="J75" s="1471">
        <f>'17a. Annex M 5 SILLEC - Bebeder'!R65</f>
        <v>80</v>
      </c>
      <c r="K75" s="1471">
        <f>'17a. Annex M 5 SILLEC - Bebeder'!S65</f>
        <v>80</v>
      </c>
      <c r="L75" s="1471">
        <f>'17a. Annex M 5 SILLEC - Bebeder'!T65</f>
        <v>80</v>
      </c>
      <c r="M75" s="1471">
        <f>'17a. Annex M 5 SILLEC - Bebeder'!U65</f>
        <v>80</v>
      </c>
      <c r="N75" s="1471">
        <f>'17a. Annex M 5 SILLEC - Bebeder'!V65</f>
        <v>80</v>
      </c>
      <c r="O75" s="1471">
        <f>'17a. Annex M 5 SILLEC - Bebeder'!W65</f>
        <v>80</v>
      </c>
      <c r="P75" s="1471">
        <f>'17a. Annex M 5 SILLEC - Bebeder'!X65</f>
        <v>80</v>
      </c>
      <c r="Q75" s="1471">
        <f>'17a. Annex M 5 SILLEC - Bebeder'!Y65</f>
        <v>80</v>
      </c>
      <c r="R75" s="1471">
        <f>'17a. Annex M 5 SILLEC - Bebeder'!Z65</f>
        <v>80</v>
      </c>
      <c r="S75" s="1471">
        <f>'17a. Annex M 5 SILLEC - Bebeder'!AA65</f>
        <v>80</v>
      </c>
      <c r="T75" s="1471">
        <f>'17a. Annex M 5 SILLEC - Bebeder'!AB65</f>
        <v>80</v>
      </c>
      <c r="U75" s="1471">
        <f>'17a. Annex M 5 SILLEC - Bebeder'!AC65</f>
        <v>80</v>
      </c>
      <c r="V75" s="1471">
        <f>'17a. Annex M 5 SILLEC - Bebeder'!AD65</f>
        <v>80</v>
      </c>
      <c r="W75" s="776"/>
    </row>
    <row r="76" spans="1:23" ht="18" x14ac:dyDescent="0.35">
      <c r="A76" s="704"/>
      <c r="B76" s="402" t="s">
        <v>592</v>
      </c>
      <c r="C76" s="715">
        <v>0</v>
      </c>
      <c r="D76" s="715">
        <v>0</v>
      </c>
      <c r="E76" s="715">
        <v>0</v>
      </c>
      <c r="F76" s="715">
        <v>0</v>
      </c>
      <c r="G76" s="715">
        <v>0</v>
      </c>
      <c r="H76" s="715">
        <v>0</v>
      </c>
      <c r="I76" s="715">
        <v>0</v>
      </c>
      <c r="J76" s="715">
        <v>0</v>
      </c>
      <c r="K76" s="715">
        <v>0</v>
      </c>
      <c r="L76" s="715">
        <v>0</v>
      </c>
      <c r="M76" s="715">
        <v>0</v>
      </c>
      <c r="N76" s="715">
        <v>0</v>
      </c>
      <c r="O76" s="715">
        <v>0</v>
      </c>
      <c r="P76" s="715">
        <v>0</v>
      </c>
      <c r="Q76" s="715">
        <v>0</v>
      </c>
      <c r="R76" s="715">
        <v>0</v>
      </c>
      <c r="S76" s="715">
        <v>0</v>
      </c>
      <c r="T76" s="715">
        <v>0</v>
      </c>
      <c r="U76" s="715">
        <v>0</v>
      </c>
      <c r="V76" s="715">
        <v>0</v>
      </c>
      <c r="W76" s="776"/>
    </row>
    <row r="77" spans="1:23" ht="18" x14ac:dyDescent="0.35">
      <c r="A77" s="704"/>
      <c r="B77" s="402" t="s">
        <v>560</v>
      </c>
      <c r="C77" s="1471">
        <f>'17a. Annex M 5 SILLEC - Bebeder'!K67</f>
        <v>0</v>
      </c>
      <c r="D77" s="1471">
        <f>'17a. Annex M 5 SILLEC - Bebeder'!L67</f>
        <v>0</v>
      </c>
      <c r="E77" s="1471">
        <f>'17a. Annex M 5 SILLEC - Bebeder'!M67</f>
        <v>0</v>
      </c>
      <c r="F77" s="1471">
        <f>'17a. Annex M 5 SILLEC - Bebeder'!N67</f>
        <v>0</v>
      </c>
      <c r="G77" s="1471">
        <f>'17a. Annex M 5 SILLEC - Bebeder'!O67</f>
        <v>0</v>
      </c>
      <c r="H77" s="1471">
        <f>'17a. Annex M 5 SILLEC - Bebeder'!P67</f>
        <v>0</v>
      </c>
      <c r="I77" s="1471">
        <f>'17a. Annex M 5 SILLEC - Bebeder'!Q67</f>
        <v>0</v>
      </c>
      <c r="J77" s="1471">
        <f>'17a. Annex M 5 SILLEC - Bebeder'!R67</f>
        <v>0</v>
      </c>
      <c r="K77" s="1471">
        <f>'17a. Annex M 5 SILLEC - Bebeder'!S67</f>
        <v>0</v>
      </c>
      <c r="L77" s="1471">
        <f>'17a. Annex M 5 SILLEC - Bebeder'!T67</f>
        <v>0</v>
      </c>
      <c r="M77" s="1471">
        <f>'17a. Annex M 5 SILLEC - Bebeder'!U67</f>
        <v>0</v>
      </c>
      <c r="N77" s="1471">
        <f>'17a. Annex M 5 SILLEC - Bebeder'!V67</f>
        <v>0</v>
      </c>
      <c r="O77" s="1471">
        <f>'17a. Annex M 5 SILLEC - Bebeder'!W67</f>
        <v>0</v>
      </c>
      <c r="P77" s="1471">
        <f>'17a. Annex M 5 SILLEC - Bebeder'!X67</f>
        <v>0</v>
      </c>
      <c r="Q77" s="1471">
        <f>'17a. Annex M 5 SILLEC - Bebeder'!Y67</f>
        <v>0</v>
      </c>
      <c r="R77" s="1471">
        <f>'17a. Annex M 5 SILLEC - Bebeder'!Z67</f>
        <v>0</v>
      </c>
      <c r="S77" s="1471">
        <f>'17a. Annex M 5 SILLEC - Bebeder'!AA67</f>
        <v>0</v>
      </c>
      <c r="T77" s="1471">
        <f>'17a. Annex M 5 SILLEC - Bebeder'!AB67</f>
        <v>0</v>
      </c>
      <c r="U77" s="1471">
        <f>'17a. Annex M 5 SILLEC - Bebeder'!AC67</f>
        <v>0</v>
      </c>
      <c r="V77" s="1471">
        <f>'17a. Annex M 5 SILLEC - Bebeder'!AD67</f>
        <v>0</v>
      </c>
      <c r="W77" s="776"/>
    </row>
    <row r="78" spans="1:23" ht="18" x14ac:dyDescent="0.35">
      <c r="A78" s="704"/>
      <c r="B78" s="402" t="s">
        <v>593</v>
      </c>
      <c r="C78" s="1471">
        <f>'17a. Annex M 5 SILLEC - Bebeder'!K23+'17a. Annex M 5 SILLEC - Bebeder'!K27+'17a. Annex M 5 SILLEC - Bebeder'!K31+'17a. Annex M 5 SILLEC - Bebeder'!K35+'17a. Annex M 5 SILLEC - Bebeder'!K38+'17a. Annex M 5 SILLEC - Bebeder'!K42+'17a. Annex M 5 SILLEC - Bebeder'!K45+'17a. Annex M 5 SILLEC - Bebeder'!K49+'17a. Annex M 5 SILLEC - Bebeder'!K52+'17a. Annex M 5 SILLEC - Bebeder'!K55</f>
        <v>14.424999999999999</v>
      </c>
      <c r="D78" s="1471">
        <f>'17a. Annex M 5 SILLEC - Bebeder'!L23+'17a. Annex M 5 SILLEC - Bebeder'!L27+'17a. Annex M 5 SILLEC - Bebeder'!L31+'17a. Annex M 5 SILLEC - Bebeder'!L35+'17a. Annex M 5 SILLEC - Bebeder'!L38+'17a. Annex M 5 SILLEC - Bebeder'!L42+'17a. Annex M 5 SILLEC - Bebeder'!L45+'17a. Annex M 5 SILLEC - Bebeder'!L49+'17a. Annex M 5 SILLEC - Bebeder'!L52+'17a. Annex M 5 SILLEC - Bebeder'!L55</f>
        <v>92.32</v>
      </c>
      <c r="E78" s="1471">
        <f>'17a. Annex M 5 SILLEC - Bebeder'!M23+'17a. Annex M 5 SILLEC - Bebeder'!M27+'17a. Annex M 5 SILLEC - Bebeder'!M31+'17a. Annex M 5 SILLEC - Bebeder'!M35+'17a. Annex M 5 SILLEC - Bebeder'!M38+'17a. Annex M 5 SILLEC - Bebeder'!M42+'17a. Annex M 5 SILLEC - Bebeder'!M45+'17a. Annex M 5 SILLEC - Bebeder'!M49+'17a. Annex M 5 SILLEC - Bebeder'!M52+'17a. Annex M 5 SILLEC - Bebeder'!M55</f>
        <v>92.32</v>
      </c>
      <c r="F78" s="1471">
        <f>'17a. Annex M 5 SILLEC - Bebeder'!N23+'17a. Annex M 5 SILLEC - Bebeder'!N27+'17a. Annex M 5 SILLEC - Bebeder'!N31+'17a. Annex M 5 SILLEC - Bebeder'!N35+'17a. Annex M 5 SILLEC - Bebeder'!N38+'17a. Annex M 5 SILLEC - Bebeder'!N42+'17a. Annex M 5 SILLEC - Bebeder'!N45+'17a. Annex M 5 SILLEC - Bebeder'!N49+'17a. Annex M 5 SILLEC - Bebeder'!N52+'17a. Annex M 5 SILLEC - Bebeder'!N55</f>
        <v>92.32</v>
      </c>
      <c r="G78" s="1471">
        <f>'17a. Annex M 5 SILLEC - Bebeder'!O23+'17a. Annex M 5 SILLEC - Bebeder'!O27+'17a. Annex M 5 SILLEC - Bebeder'!O31+'17a. Annex M 5 SILLEC - Bebeder'!O35+'17a. Annex M 5 SILLEC - Bebeder'!O38+'17a. Annex M 5 SILLEC - Bebeder'!O42+'17a. Annex M 5 SILLEC - Bebeder'!O45+'17a. Annex M 5 SILLEC - Bebeder'!O49+'17a. Annex M 5 SILLEC - Bebeder'!O52+'17a. Annex M 5 SILLEC - Bebeder'!O55</f>
        <v>46.16</v>
      </c>
      <c r="H78" s="1471">
        <f>'17a. Annex M 5 SILLEC - Bebeder'!P23+'17a. Annex M 5 SILLEC - Bebeder'!P27+'17a. Annex M 5 SILLEC - Bebeder'!P31+'17a. Annex M 5 SILLEC - Bebeder'!P35+'17a. Annex M 5 SILLEC - Bebeder'!P38+'17a. Annex M 5 SILLEC - Bebeder'!P42+'17a. Annex M 5 SILLEC - Bebeder'!P45+'17a. Annex M 5 SILLEC - Bebeder'!P49+'17a. Annex M 5 SILLEC - Bebeder'!P52+'17a. Annex M 5 SILLEC - Bebeder'!P55</f>
        <v>0</v>
      </c>
      <c r="I78" s="1471">
        <f>'17a. Annex M 5 SILLEC - Bebeder'!Q23+'17a. Annex M 5 SILLEC - Bebeder'!Q27+'17a. Annex M 5 SILLEC - Bebeder'!Q31+'17a. Annex M 5 SILLEC - Bebeder'!Q35+'17a. Annex M 5 SILLEC - Bebeder'!Q38+'17a. Annex M 5 SILLEC - Bebeder'!Q42+'17a. Annex M 5 SILLEC - Bebeder'!Q45+'17a. Annex M 5 SILLEC - Bebeder'!Q49+'17a. Annex M 5 SILLEC - Bebeder'!Q52+'17a. Annex M 5 SILLEC - Bebeder'!Q55</f>
        <v>0</v>
      </c>
      <c r="J78" s="1471">
        <f>'17a. Annex M 5 SILLEC - Bebeder'!R23+'17a. Annex M 5 SILLEC - Bebeder'!R27+'17a. Annex M 5 SILLEC - Bebeder'!R31+'17a. Annex M 5 SILLEC - Bebeder'!R35+'17a. Annex M 5 SILLEC - Bebeder'!R38+'17a. Annex M 5 SILLEC - Bebeder'!R42+'17a. Annex M 5 SILLEC - Bebeder'!R45+'17a. Annex M 5 SILLEC - Bebeder'!R49+'17a. Annex M 5 SILLEC - Bebeder'!R52+'17a. Annex M 5 SILLEC - Bebeder'!R55</f>
        <v>0</v>
      </c>
      <c r="K78" s="1471">
        <f>'17a. Annex M 5 SILLEC - Bebeder'!S23+'17a. Annex M 5 SILLEC - Bebeder'!S27+'17a. Annex M 5 SILLEC - Bebeder'!S31+'17a. Annex M 5 SILLEC - Bebeder'!S35+'17a. Annex M 5 SILLEC - Bebeder'!S38+'17a. Annex M 5 SILLEC - Bebeder'!S42+'17a. Annex M 5 SILLEC - Bebeder'!S45+'17a. Annex M 5 SILLEC - Bebeder'!S49+'17a. Annex M 5 SILLEC - Bebeder'!S52+'17a. Annex M 5 SILLEC - Bebeder'!S55</f>
        <v>0</v>
      </c>
      <c r="L78" s="1471">
        <f>'17a. Annex M 5 SILLEC - Bebeder'!T23+'17a. Annex M 5 SILLEC - Bebeder'!T27+'17a. Annex M 5 SILLEC - Bebeder'!T31+'17a. Annex M 5 SILLEC - Bebeder'!T35+'17a. Annex M 5 SILLEC - Bebeder'!T38+'17a. Annex M 5 SILLEC - Bebeder'!T42+'17a. Annex M 5 SILLEC - Bebeder'!T45+'17a. Annex M 5 SILLEC - Bebeder'!T49+'17a. Annex M 5 SILLEC - Bebeder'!T52+'17a. Annex M 5 SILLEC - Bebeder'!T55</f>
        <v>0</v>
      </c>
      <c r="M78" s="1471">
        <f>'17a. Annex M 5 SILLEC - Bebeder'!U23+'17a. Annex M 5 SILLEC - Bebeder'!U27+'17a. Annex M 5 SILLEC - Bebeder'!U31+'17a. Annex M 5 SILLEC - Bebeder'!U35+'17a. Annex M 5 SILLEC - Bebeder'!U38+'17a. Annex M 5 SILLEC - Bebeder'!U42+'17a. Annex M 5 SILLEC - Bebeder'!U45+'17a. Annex M 5 SILLEC - Bebeder'!U49+'17a. Annex M 5 SILLEC - Bebeder'!U52+'17a. Annex M 5 SILLEC - Bebeder'!U55</f>
        <v>369.28</v>
      </c>
      <c r="N78" s="1471">
        <f>'17a. Annex M 5 SILLEC - Bebeder'!V23+'17a. Annex M 5 SILLEC - Bebeder'!V27+'17a. Annex M 5 SILLEC - Bebeder'!V31+'17a. Annex M 5 SILLEC - Bebeder'!V35+'17a. Annex M 5 SILLEC - Bebeder'!V38+'17a. Annex M 5 SILLEC - Bebeder'!V42+'17a. Annex M 5 SILLEC - Bebeder'!V45+'17a. Annex M 5 SILLEC - Bebeder'!V49+'17a. Annex M 5 SILLEC - Bebeder'!V52+'17a. Annex M 5 SILLEC - Bebeder'!V55</f>
        <v>0</v>
      </c>
      <c r="O78" s="1471">
        <f>'17a. Annex M 5 SILLEC - Bebeder'!W23+'17a. Annex M 5 SILLEC - Bebeder'!W27+'17a. Annex M 5 SILLEC - Bebeder'!W31+'17a. Annex M 5 SILLEC - Bebeder'!W35+'17a. Annex M 5 SILLEC - Bebeder'!W38+'17a. Annex M 5 SILLEC - Bebeder'!W42+'17a. Annex M 5 SILLEC - Bebeder'!W45+'17a. Annex M 5 SILLEC - Bebeder'!W49+'17a. Annex M 5 SILLEC - Bebeder'!W52+'17a. Annex M 5 SILLEC - Bebeder'!W55</f>
        <v>0</v>
      </c>
      <c r="P78" s="1471">
        <f>'17a. Annex M 5 SILLEC - Bebeder'!X23+'17a. Annex M 5 SILLEC - Bebeder'!X27+'17a. Annex M 5 SILLEC - Bebeder'!X31+'17a. Annex M 5 SILLEC - Bebeder'!X35+'17a. Annex M 5 SILLEC - Bebeder'!X38+'17a. Annex M 5 SILLEC - Bebeder'!X42+'17a. Annex M 5 SILLEC - Bebeder'!X45+'17a. Annex M 5 SILLEC - Bebeder'!X49+'17a. Annex M 5 SILLEC - Bebeder'!X52+'17a. Annex M 5 SILLEC - Bebeder'!X55</f>
        <v>0</v>
      </c>
      <c r="Q78" s="1471">
        <f>'17a. Annex M 5 SILLEC - Bebeder'!Y23+'17a. Annex M 5 SILLEC - Bebeder'!Y27+'17a. Annex M 5 SILLEC - Bebeder'!Y31+'17a. Annex M 5 SILLEC - Bebeder'!Y35+'17a. Annex M 5 SILLEC - Bebeder'!Y38+'17a. Annex M 5 SILLEC - Bebeder'!Y42+'17a. Annex M 5 SILLEC - Bebeder'!Y45+'17a. Annex M 5 SILLEC - Bebeder'!Y49+'17a. Annex M 5 SILLEC - Bebeder'!Y52+'17a. Annex M 5 SILLEC - Bebeder'!Y55</f>
        <v>0</v>
      </c>
      <c r="R78" s="1471">
        <f>'17a. Annex M 5 SILLEC - Bebeder'!Z23+'17a. Annex M 5 SILLEC - Bebeder'!Z27+'17a. Annex M 5 SILLEC - Bebeder'!Z31+'17a. Annex M 5 SILLEC - Bebeder'!Z35+'17a. Annex M 5 SILLEC - Bebeder'!Z38+'17a. Annex M 5 SILLEC - Bebeder'!Z42+'17a. Annex M 5 SILLEC - Bebeder'!Z45+'17a. Annex M 5 SILLEC - Bebeder'!Z49+'17a. Annex M 5 SILLEC - Bebeder'!Z52+'17a. Annex M 5 SILLEC - Bebeder'!Z55</f>
        <v>0</v>
      </c>
      <c r="S78" s="1471">
        <f>'17a. Annex M 5 SILLEC - Bebeder'!AA23+'17a. Annex M 5 SILLEC - Bebeder'!AA27+'17a. Annex M 5 SILLEC - Bebeder'!AA31+'17a. Annex M 5 SILLEC - Bebeder'!AA35+'17a. Annex M 5 SILLEC - Bebeder'!AA38+'17a. Annex M 5 SILLEC - Bebeder'!AA42+'17a. Annex M 5 SILLEC - Bebeder'!AA45+'17a. Annex M 5 SILLEC - Bebeder'!AA49+'17a. Annex M 5 SILLEC - Bebeder'!AA52+'17a. Annex M 5 SILLEC - Bebeder'!AA55</f>
        <v>0</v>
      </c>
      <c r="T78" s="1471">
        <f>'17a. Annex M 5 SILLEC - Bebeder'!AB23+'17a. Annex M 5 SILLEC - Bebeder'!AB27+'17a. Annex M 5 SILLEC - Bebeder'!AB31+'17a. Annex M 5 SILLEC - Bebeder'!AB35+'17a. Annex M 5 SILLEC - Bebeder'!AB38+'17a. Annex M 5 SILLEC - Bebeder'!AB42+'17a. Annex M 5 SILLEC - Bebeder'!AB45+'17a. Annex M 5 SILLEC - Bebeder'!AB49+'17a. Annex M 5 SILLEC - Bebeder'!AB52+'17a. Annex M 5 SILLEC - Bebeder'!AB55</f>
        <v>0</v>
      </c>
      <c r="U78" s="1471">
        <f>'17a. Annex M 5 SILLEC - Bebeder'!AC23+'17a. Annex M 5 SILLEC - Bebeder'!AC27+'17a. Annex M 5 SILLEC - Bebeder'!AC31+'17a. Annex M 5 SILLEC - Bebeder'!AC35+'17a. Annex M 5 SILLEC - Bebeder'!AC38+'17a. Annex M 5 SILLEC - Bebeder'!AC42+'17a. Annex M 5 SILLEC - Bebeder'!AC45+'17a. Annex M 5 SILLEC - Bebeder'!AC49+'17a. Annex M 5 SILLEC - Bebeder'!AC52+'17a. Annex M 5 SILLEC - Bebeder'!AC55</f>
        <v>0</v>
      </c>
      <c r="V78" s="1471">
        <f>'17a. Annex M 5 SILLEC - Bebeder'!AD23+'17a. Annex M 5 SILLEC - Bebeder'!AD27+'17a. Annex M 5 SILLEC - Bebeder'!AD31+'17a. Annex M 5 SILLEC - Bebeder'!AD35+'17a. Annex M 5 SILLEC - Bebeder'!AD38+'17a. Annex M 5 SILLEC - Bebeder'!AD42+'17a. Annex M 5 SILLEC - Bebeder'!AD45+'17a. Annex M 5 SILLEC - Bebeder'!AD49+'17a. Annex M 5 SILLEC - Bebeder'!AD52+'17a. Annex M 5 SILLEC - Bebeder'!AD55</f>
        <v>0</v>
      </c>
      <c r="W78" s="776"/>
    </row>
    <row r="79" spans="1:23" ht="18" x14ac:dyDescent="0.35">
      <c r="A79" s="704"/>
      <c r="B79" s="402" t="s">
        <v>1909</v>
      </c>
      <c r="C79" s="1471">
        <f>'17a. Annex M 5 SILLEC - Bebeder'!K24+'17a. Annex M 5 SILLEC - Bebeder'!K28+'17a. Annex M 5 SILLEC - Bebeder'!K32+'17a. Annex M 5 SILLEC - Bebeder'!K36+'17a. Annex M 5 SILLEC - Bebeder'!K39+'17a. Annex M 5 SILLEC - Bebeder'!K43+'17a. Annex M 5 SILLEC - Bebeder'!K46+'17a. Annex M 5 SILLEC - Bebeder'!K50+'17a. Annex M 5 SILLEC - Bebeder'!K53+'17a. Annex M 5 SILLEC - Bebeder'!K56</f>
        <v>46.16</v>
      </c>
      <c r="D79" s="1471">
        <f>'17a. Annex M 5 SILLEC - Bebeder'!L24+'17a. Annex M 5 SILLEC - Bebeder'!L28+'17a. Annex M 5 SILLEC - Bebeder'!L32+'17a. Annex M 5 SILLEC - Bebeder'!L36+'17a. Annex M 5 SILLEC - Bebeder'!L39+'17a. Annex M 5 SILLEC - Bebeder'!L43+'17a. Annex M 5 SILLEC - Bebeder'!L46+'17a. Annex M 5 SILLEC - Bebeder'!L50+'17a. Annex M 5 SILLEC - Bebeder'!L53+'17a. Annex M 5 SILLEC - Bebeder'!L56</f>
        <v>138.47999999999999</v>
      </c>
      <c r="E79" s="1471">
        <f>'17a. Annex M 5 SILLEC - Bebeder'!M24+'17a. Annex M 5 SILLEC - Bebeder'!M28+'17a. Annex M 5 SILLEC - Bebeder'!M32+'17a. Annex M 5 SILLEC - Bebeder'!M36+'17a. Annex M 5 SILLEC - Bebeder'!M39+'17a. Annex M 5 SILLEC - Bebeder'!M43+'17a. Annex M 5 SILLEC - Bebeder'!M46+'17a. Annex M 5 SILLEC - Bebeder'!M50+'17a. Annex M 5 SILLEC - Bebeder'!M53+'17a. Annex M 5 SILLEC - Bebeder'!M56</f>
        <v>230.79999999999998</v>
      </c>
      <c r="F79" s="1471">
        <f>'17a. Annex M 5 SILLEC - Bebeder'!N24+'17a. Annex M 5 SILLEC - Bebeder'!N28+'17a. Annex M 5 SILLEC - Bebeder'!N32+'17a. Annex M 5 SILLEC - Bebeder'!N36+'17a. Annex M 5 SILLEC - Bebeder'!N39+'17a. Annex M 5 SILLEC - Bebeder'!N43+'17a. Annex M 5 SILLEC - Bebeder'!N46+'17a. Annex M 5 SILLEC - Bebeder'!N50+'17a. Annex M 5 SILLEC - Bebeder'!N53+'17a. Annex M 5 SILLEC - Bebeder'!N56</f>
        <v>323.12</v>
      </c>
      <c r="G79" s="1471">
        <f>'17a. Annex M 5 SILLEC - Bebeder'!O24+'17a. Annex M 5 SILLEC - Bebeder'!O28+'17a. Annex M 5 SILLEC - Bebeder'!O32+'17a. Annex M 5 SILLEC - Bebeder'!O36+'17a. Annex M 5 SILLEC - Bebeder'!O39+'17a. Annex M 5 SILLEC - Bebeder'!O43+'17a. Annex M 5 SILLEC - Bebeder'!O46+'17a. Annex M 5 SILLEC - Bebeder'!O50+'17a. Annex M 5 SILLEC - Bebeder'!O53+'17a. Annex M 5 SILLEC - Bebeder'!O56</f>
        <v>369.28</v>
      </c>
      <c r="H79" s="1471">
        <f>'17a. Annex M 5 SILLEC - Bebeder'!P24+'17a. Annex M 5 SILLEC - Bebeder'!P28+'17a. Annex M 5 SILLEC - Bebeder'!P32+'17a. Annex M 5 SILLEC - Bebeder'!P36+'17a. Annex M 5 SILLEC - Bebeder'!P39+'17a. Annex M 5 SILLEC - Bebeder'!P43+'17a. Annex M 5 SILLEC - Bebeder'!P46+'17a. Annex M 5 SILLEC - Bebeder'!P50+'17a. Annex M 5 SILLEC - Bebeder'!P53+'17a. Annex M 5 SILLEC - Bebeder'!P56</f>
        <v>369.28</v>
      </c>
      <c r="I79" s="1471">
        <f>'17a. Annex M 5 SILLEC - Bebeder'!Q24+'17a. Annex M 5 SILLEC - Bebeder'!Q28+'17a. Annex M 5 SILLEC - Bebeder'!Q32+'17a. Annex M 5 SILLEC - Bebeder'!Q36+'17a. Annex M 5 SILLEC - Bebeder'!Q39+'17a. Annex M 5 SILLEC - Bebeder'!Q43+'17a. Annex M 5 SILLEC - Bebeder'!Q46+'17a. Annex M 5 SILLEC - Bebeder'!Q50+'17a. Annex M 5 SILLEC - Bebeder'!Q53+'17a. Annex M 5 SILLEC - Bebeder'!Q56</f>
        <v>369.28</v>
      </c>
      <c r="J79" s="1471">
        <f>'17a. Annex M 5 SILLEC - Bebeder'!R24+'17a. Annex M 5 SILLEC - Bebeder'!R28+'17a. Annex M 5 SILLEC - Bebeder'!R32+'17a. Annex M 5 SILLEC - Bebeder'!R36+'17a. Annex M 5 SILLEC - Bebeder'!R39+'17a. Annex M 5 SILLEC - Bebeder'!R43+'17a. Annex M 5 SILLEC - Bebeder'!R46+'17a. Annex M 5 SILLEC - Bebeder'!R50+'17a. Annex M 5 SILLEC - Bebeder'!R53+'17a. Annex M 5 SILLEC - Bebeder'!R56</f>
        <v>369.28</v>
      </c>
      <c r="K79" s="1471">
        <f>'17a. Annex M 5 SILLEC - Bebeder'!S24+'17a. Annex M 5 SILLEC - Bebeder'!S28+'17a. Annex M 5 SILLEC - Bebeder'!S32+'17a. Annex M 5 SILLEC - Bebeder'!S36+'17a. Annex M 5 SILLEC - Bebeder'!S39+'17a. Annex M 5 SILLEC - Bebeder'!S43+'17a. Annex M 5 SILLEC - Bebeder'!S46+'17a. Annex M 5 SILLEC - Bebeder'!S50+'17a. Annex M 5 SILLEC - Bebeder'!S53+'17a. Annex M 5 SILLEC - Bebeder'!S56</f>
        <v>369.28</v>
      </c>
      <c r="L79" s="1471">
        <f>'17a. Annex M 5 SILLEC - Bebeder'!T24+'17a. Annex M 5 SILLEC - Bebeder'!T28+'17a. Annex M 5 SILLEC - Bebeder'!T32+'17a. Annex M 5 SILLEC - Bebeder'!T36+'17a. Annex M 5 SILLEC - Bebeder'!T39+'17a. Annex M 5 SILLEC - Bebeder'!T43+'17a. Annex M 5 SILLEC - Bebeder'!T46+'17a. Annex M 5 SILLEC - Bebeder'!T50+'17a. Annex M 5 SILLEC - Bebeder'!T53+'17a. Annex M 5 SILLEC - Bebeder'!T56</f>
        <v>369.28</v>
      </c>
      <c r="M79" s="1471">
        <f>'17a. Annex M 5 SILLEC - Bebeder'!U24+'17a. Annex M 5 SILLEC - Bebeder'!U28+'17a. Annex M 5 SILLEC - Bebeder'!U32+'17a. Annex M 5 SILLEC - Bebeder'!U36+'17a. Annex M 5 SILLEC - Bebeder'!U39+'17a. Annex M 5 SILLEC - Bebeder'!U43+'17a. Annex M 5 SILLEC - Bebeder'!U46+'17a. Annex M 5 SILLEC - Bebeder'!U50+'17a. Annex M 5 SILLEC - Bebeder'!U53+'17a. Annex M 5 SILLEC - Bebeder'!U56</f>
        <v>738.56</v>
      </c>
      <c r="N79" s="1471">
        <f>'17a. Annex M 5 SILLEC - Bebeder'!V24+'17a. Annex M 5 SILLEC - Bebeder'!V28+'17a. Annex M 5 SILLEC - Bebeder'!V32+'17a. Annex M 5 SILLEC - Bebeder'!V36+'17a. Annex M 5 SILLEC - Bebeder'!V39+'17a. Annex M 5 SILLEC - Bebeder'!V43+'17a. Annex M 5 SILLEC - Bebeder'!V46+'17a. Annex M 5 SILLEC - Bebeder'!V50+'17a. Annex M 5 SILLEC - Bebeder'!V53+'17a. Annex M 5 SILLEC - Bebeder'!V56</f>
        <v>646.24</v>
      </c>
      <c r="O79" s="1471">
        <f>'17a. Annex M 5 SILLEC - Bebeder'!W24+'17a. Annex M 5 SILLEC - Bebeder'!W28+'17a. Annex M 5 SILLEC - Bebeder'!W32+'17a. Annex M 5 SILLEC - Bebeder'!W36+'17a. Annex M 5 SILLEC - Bebeder'!W39+'17a. Annex M 5 SILLEC - Bebeder'!W43+'17a. Annex M 5 SILLEC - Bebeder'!W46+'17a. Annex M 5 SILLEC - Bebeder'!W50+'17a. Annex M 5 SILLEC - Bebeder'!W53+'17a. Annex M 5 SILLEC - Bebeder'!W56</f>
        <v>600.07999999999993</v>
      </c>
      <c r="P79" s="1471">
        <f>'17a. Annex M 5 SILLEC - Bebeder'!X24+'17a. Annex M 5 SILLEC - Bebeder'!X28+'17a. Annex M 5 SILLEC - Bebeder'!X32+'17a. Annex M 5 SILLEC - Bebeder'!X36+'17a. Annex M 5 SILLEC - Bebeder'!X39+'17a. Annex M 5 SILLEC - Bebeder'!X43+'17a. Annex M 5 SILLEC - Bebeder'!X46+'17a. Annex M 5 SILLEC - Bebeder'!X50+'17a. Annex M 5 SILLEC - Bebeder'!X53+'17a. Annex M 5 SILLEC - Bebeder'!X56</f>
        <v>507.76</v>
      </c>
      <c r="Q79" s="1471">
        <f>'17a. Annex M 5 SILLEC - Bebeder'!Y24+'17a. Annex M 5 SILLEC - Bebeder'!Y28+'17a. Annex M 5 SILLEC - Bebeder'!Y32+'17a. Annex M 5 SILLEC - Bebeder'!Y36+'17a. Annex M 5 SILLEC - Bebeder'!Y39+'17a. Annex M 5 SILLEC - Bebeder'!Y43+'17a. Annex M 5 SILLEC - Bebeder'!Y46+'17a. Annex M 5 SILLEC - Bebeder'!Y50+'17a. Annex M 5 SILLEC - Bebeder'!Y53+'17a. Annex M 5 SILLEC - Bebeder'!Y56</f>
        <v>415.43999999999994</v>
      </c>
      <c r="R79" s="1471">
        <f>'17a. Annex M 5 SILLEC - Bebeder'!Z24+'17a. Annex M 5 SILLEC - Bebeder'!Z28+'17a. Annex M 5 SILLEC - Bebeder'!Z32+'17a. Annex M 5 SILLEC - Bebeder'!Z36+'17a. Annex M 5 SILLEC - Bebeder'!Z39+'17a. Annex M 5 SILLEC - Bebeder'!Z43+'17a. Annex M 5 SILLEC - Bebeder'!Z46+'17a. Annex M 5 SILLEC - Bebeder'!Z50+'17a. Annex M 5 SILLEC - Bebeder'!Z53+'17a. Annex M 5 SILLEC - Bebeder'!Z56</f>
        <v>369.28</v>
      </c>
      <c r="S79" s="1471">
        <f>'17a. Annex M 5 SILLEC - Bebeder'!AA24+'17a. Annex M 5 SILLEC - Bebeder'!AA28+'17a. Annex M 5 SILLEC - Bebeder'!AA32+'17a. Annex M 5 SILLEC - Bebeder'!AA36+'17a. Annex M 5 SILLEC - Bebeder'!AA39+'17a. Annex M 5 SILLEC - Bebeder'!AA43+'17a. Annex M 5 SILLEC - Bebeder'!AA46+'17a. Annex M 5 SILLEC - Bebeder'!AA50+'17a. Annex M 5 SILLEC - Bebeder'!AA53+'17a. Annex M 5 SILLEC - Bebeder'!AA56</f>
        <v>369.28</v>
      </c>
      <c r="T79" s="1471">
        <f>'17a. Annex M 5 SILLEC - Bebeder'!AB24+'17a. Annex M 5 SILLEC - Bebeder'!AB28+'17a. Annex M 5 SILLEC - Bebeder'!AB32+'17a. Annex M 5 SILLEC - Bebeder'!AB36+'17a. Annex M 5 SILLEC - Bebeder'!AB39+'17a. Annex M 5 SILLEC - Bebeder'!AB43+'17a. Annex M 5 SILLEC - Bebeder'!AB46+'17a. Annex M 5 SILLEC - Bebeder'!AB50+'17a. Annex M 5 SILLEC - Bebeder'!AB53+'17a. Annex M 5 SILLEC - Bebeder'!AB56</f>
        <v>369.28</v>
      </c>
      <c r="U79" s="1471">
        <f>'17a. Annex M 5 SILLEC - Bebeder'!AC24+'17a. Annex M 5 SILLEC - Bebeder'!AC28+'17a. Annex M 5 SILLEC - Bebeder'!AC32+'17a. Annex M 5 SILLEC - Bebeder'!AC36+'17a. Annex M 5 SILLEC - Bebeder'!AC39+'17a. Annex M 5 SILLEC - Bebeder'!AC43+'17a. Annex M 5 SILLEC - Bebeder'!AC46+'17a. Annex M 5 SILLEC - Bebeder'!AC50+'17a. Annex M 5 SILLEC - Bebeder'!AC53+'17a. Annex M 5 SILLEC - Bebeder'!AC56</f>
        <v>369.28</v>
      </c>
      <c r="V79" s="1471">
        <f>'17a. Annex M 5 SILLEC - Bebeder'!AD24+'17a. Annex M 5 SILLEC - Bebeder'!AD28+'17a. Annex M 5 SILLEC - Bebeder'!AD32+'17a. Annex M 5 SILLEC - Bebeder'!AD36+'17a. Annex M 5 SILLEC - Bebeder'!AD39+'17a. Annex M 5 SILLEC - Bebeder'!AD43+'17a. Annex M 5 SILLEC - Bebeder'!AD46+'17a. Annex M 5 SILLEC - Bebeder'!AD50+'17a. Annex M 5 SILLEC - Bebeder'!AD53+'17a. Annex M 5 SILLEC - Bebeder'!AD56</f>
        <v>369.28</v>
      </c>
      <c r="W79" s="776"/>
    </row>
    <row r="80" spans="1:23" ht="18" x14ac:dyDescent="0.35">
      <c r="A80" s="704"/>
      <c r="B80" s="402" t="s">
        <v>595</v>
      </c>
      <c r="C80" s="715">
        <f>'17a. Annex M 5 SILLEC - Bebeder'!K25+'17a. Annex M 5 SILLEC - Bebeder'!K29+'17a. Annex M 5 SILLEC - Bebeder'!K33+'17a. Annex M 5 SILLEC - Bebeder'!K37+'17a. Annex M 5 SILLEC - Bebeder'!K40+'17a. Annex M 5 SILLEC - Bebeder'!K44+'17a. Annex M 5 SILLEC - Bebeder'!K47+'17a. Annex M 5 SILLEC - Bebeder'!K51+'17a. Annex M 5 SILLEC - Bebeder'!K54+'17a. Annex M 5 SILLEC - Bebeder'!K57</f>
        <v>0</v>
      </c>
      <c r="D80" s="715">
        <f>'17a. Annex M 5 SILLEC - Bebeder'!L25+'17a. Annex M 5 SILLEC - Bebeder'!L29+'17a. Annex M 5 SILLEC - Bebeder'!L33+'17a. Annex M 5 SILLEC - Bebeder'!L37+'17a. Annex M 5 SILLEC - Bebeder'!L40+'17a. Annex M 5 SILLEC - Bebeder'!L44+'17a. Annex M 5 SILLEC - Bebeder'!L47+'17a. Annex M 5 SILLEC - Bebeder'!L51+'17a. Annex M 5 SILLEC - Bebeder'!L54+'17a. Annex M 5 SILLEC - Bebeder'!L57</f>
        <v>57.699999999999996</v>
      </c>
      <c r="E80" s="715">
        <f>'17a. Annex M 5 SILLEC - Bebeder'!M25+'17a. Annex M 5 SILLEC - Bebeder'!M29+'17a. Annex M 5 SILLEC - Bebeder'!M33+'17a. Annex M 5 SILLEC - Bebeder'!M37+'17a. Annex M 5 SILLEC - Bebeder'!M40+'17a. Annex M 5 SILLEC - Bebeder'!M44+'17a. Annex M 5 SILLEC - Bebeder'!M47+'17a. Annex M 5 SILLEC - Bebeder'!M51+'17a. Annex M 5 SILLEC - Bebeder'!M54+'17a. Annex M 5 SILLEC - Bebeder'!M57</f>
        <v>173.1</v>
      </c>
      <c r="F80" s="715">
        <f>'17a. Annex M 5 SILLEC - Bebeder'!N25+'17a. Annex M 5 SILLEC - Bebeder'!N29+'17a. Annex M 5 SILLEC - Bebeder'!N33+'17a. Annex M 5 SILLEC - Bebeder'!N37+'17a. Annex M 5 SILLEC - Bebeder'!N40+'17a. Annex M 5 SILLEC - Bebeder'!N44+'17a. Annex M 5 SILLEC - Bebeder'!N47+'17a. Annex M 5 SILLEC - Bebeder'!N51+'17a. Annex M 5 SILLEC - Bebeder'!N54+'17a. Annex M 5 SILLEC - Bebeder'!N57</f>
        <v>288.5</v>
      </c>
      <c r="G80" s="715">
        <f>'17a. Annex M 5 SILLEC - Bebeder'!O25+'17a. Annex M 5 SILLEC - Bebeder'!O29+'17a. Annex M 5 SILLEC - Bebeder'!O33+'17a. Annex M 5 SILLEC - Bebeder'!O37+'17a. Annex M 5 SILLEC - Bebeder'!O40+'17a. Annex M 5 SILLEC - Bebeder'!O44+'17a. Annex M 5 SILLEC - Bebeder'!O47+'17a. Annex M 5 SILLEC - Bebeder'!O51+'17a. Annex M 5 SILLEC - Bebeder'!O54+'17a. Annex M 5 SILLEC - Bebeder'!O57</f>
        <v>403.9</v>
      </c>
      <c r="H80" s="715">
        <f>'17a. Annex M 5 SILLEC - Bebeder'!P25+'17a. Annex M 5 SILLEC - Bebeder'!P29+'17a. Annex M 5 SILLEC - Bebeder'!P33+'17a. Annex M 5 SILLEC - Bebeder'!P37+'17a. Annex M 5 SILLEC - Bebeder'!P40+'17a. Annex M 5 SILLEC - Bebeder'!P44+'17a. Annex M 5 SILLEC - Bebeder'!P47+'17a. Annex M 5 SILLEC - Bebeder'!P51+'17a. Annex M 5 SILLEC - Bebeder'!P54+'17a. Annex M 5 SILLEC - Bebeder'!P57</f>
        <v>461.59999999999997</v>
      </c>
      <c r="I80" s="715">
        <f>'17a. Annex M 5 SILLEC - Bebeder'!Q25+'17a. Annex M 5 SILLEC - Bebeder'!Q29+'17a. Annex M 5 SILLEC - Bebeder'!Q33+'17a. Annex M 5 SILLEC - Bebeder'!Q37+'17a. Annex M 5 SILLEC - Bebeder'!Q40+'17a. Annex M 5 SILLEC - Bebeder'!Q44+'17a. Annex M 5 SILLEC - Bebeder'!Q47+'17a. Annex M 5 SILLEC - Bebeder'!Q51+'17a. Annex M 5 SILLEC - Bebeder'!Q54+'17a. Annex M 5 SILLEC - Bebeder'!Q57</f>
        <v>461.59999999999997</v>
      </c>
      <c r="J80" s="715">
        <f>'17a. Annex M 5 SILLEC - Bebeder'!R25+'17a. Annex M 5 SILLEC - Bebeder'!R29+'17a. Annex M 5 SILLEC - Bebeder'!R33+'17a. Annex M 5 SILLEC - Bebeder'!R37+'17a. Annex M 5 SILLEC - Bebeder'!R40+'17a. Annex M 5 SILLEC - Bebeder'!R44+'17a. Annex M 5 SILLEC - Bebeder'!R47+'17a. Annex M 5 SILLEC - Bebeder'!R51+'17a. Annex M 5 SILLEC - Bebeder'!R54+'17a. Annex M 5 SILLEC - Bebeder'!R57</f>
        <v>461.59999999999997</v>
      </c>
      <c r="K80" s="715">
        <f>'17a. Annex M 5 SILLEC - Bebeder'!S25+'17a. Annex M 5 SILLEC - Bebeder'!S29+'17a. Annex M 5 SILLEC - Bebeder'!S33+'17a. Annex M 5 SILLEC - Bebeder'!S37+'17a. Annex M 5 SILLEC - Bebeder'!S40+'17a. Annex M 5 SILLEC - Bebeder'!S44+'17a. Annex M 5 SILLEC - Bebeder'!S47+'17a. Annex M 5 SILLEC - Bebeder'!S51+'17a. Annex M 5 SILLEC - Bebeder'!S54+'17a. Annex M 5 SILLEC - Bebeder'!S57</f>
        <v>461.59999999999997</v>
      </c>
      <c r="L80" s="715">
        <f>'17a. Annex M 5 SILLEC - Bebeder'!T25+'17a. Annex M 5 SILLEC - Bebeder'!T29+'17a. Annex M 5 SILLEC - Bebeder'!T33+'17a. Annex M 5 SILLEC - Bebeder'!T37+'17a. Annex M 5 SILLEC - Bebeder'!T40+'17a. Annex M 5 SILLEC - Bebeder'!T44+'17a. Annex M 5 SILLEC - Bebeder'!T47+'17a. Annex M 5 SILLEC - Bebeder'!T51+'17a. Annex M 5 SILLEC - Bebeder'!T54+'17a. Annex M 5 SILLEC - Bebeder'!T57</f>
        <v>461.59999999999997</v>
      </c>
      <c r="M80" s="715">
        <f>'17a. Annex M 5 SILLEC - Bebeder'!U25+'17a. Annex M 5 SILLEC - Bebeder'!U29+'17a. Annex M 5 SILLEC - Bebeder'!U33+'17a. Annex M 5 SILLEC - Bebeder'!U37+'17a. Annex M 5 SILLEC - Bebeder'!U40+'17a. Annex M 5 SILLEC - Bebeder'!U44+'17a. Annex M 5 SILLEC - Bebeder'!U47+'17a. Annex M 5 SILLEC - Bebeder'!U51+'17a. Annex M 5 SILLEC - Bebeder'!U54+'17a. Annex M 5 SILLEC - Bebeder'!U57</f>
        <v>461.59999999999997</v>
      </c>
      <c r="N80" s="715">
        <f>'17a. Annex M 5 SILLEC - Bebeder'!V25+'17a. Annex M 5 SILLEC - Bebeder'!V29+'17a. Annex M 5 SILLEC - Bebeder'!V33+'17a. Annex M 5 SILLEC - Bebeder'!V37+'17a. Annex M 5 SILLEC - Bebeder'!V40+'17a. Annex M 5 SILLEC - Bebeder'!V44+'17a. Annex M 5 SILLEC - Bebeder'!V47+'17a. Annex M 5 SILLEC - Bebeder'!V51+'17a. Annex M 5 SILLEC - Bebeder'!V54+'17a. Annex M 5 SILLEC - Bebeder'!V57</f>
        <v>634.69999999999993</v>
      </c>
      <c r="O80" s="715">
        <f>'17a. Annex M 5 SILLEC - Bebeder'!W25+'17a. Annex M 5 SILLEC - Bebeder'!W29+'17a. Annex M 5 SILLEC - Bebeder'!W33+'17a. Annex M 5 SILLEC - Bebeder'!W37+'17a. Annex M 5 SILLEC - Bebeder'!W40+'17a. Annex M 5 SILLEC - Bebeder'!W44+'17a. Annex M 5 SILLEC - Bebeder'!W47+'17a. Annex M 5 SILLEC - Bebeder'!W51+'17a. Annex M 5 SILLEC - Bebeder'!W54+'17a. Annex M 5 SILLEC - Bebeder'!W57</f>
        <v>750.09999999999991</v>
      </c>
      <c r="P80" s="715">
        <f>'17a. Annex M 5 SILLEC - Bebeder'!X25+'17a. Annex M 5 SILLEC - Bebeder'!X29+'17a. Annex M 5 SILLEC - Bebeder'!X33+'17a. Annex M 5 SILLEC - Bebeder'!X37+'17a. Annex M 5 SILLEC - Bebeder'!X40+'17a. Annex M 5 SILLEC - Bebeder'!X44+'17a. Annex M 5 SILLEC - Bebeder'!X47+'17a. Annex M 5 SILLEC - Bebeder'!X51+'17a. Annex M 5 SILLEC - Bebeder'!X54+'17a. Annex M 5 SILLEC - Bebeder'!X57</f>
        <v>634.69999999999993</v>
      </c>
      <c r="Q80" s="715">
        <f>'17a. Annex M 5 SILLEC - Bebeder'!Y25+'17a. Annex M 5 SILLEC - Bebeder'!Y29+'17a. Annex M 5 SILLEC - Bebeder'!Y33+'17a. Annex M 5 SILLEC - Bebeder'!Y37+'17a. Annex M 5 SILLEC - Bebeder'!Y40+'17a. Annex M 5 SILLEC - Bebeder'!Y44+'17a. Annex M 5 SILLEC - Bebeder'!Y47+'17a. Annex M 5 SILLEC - Bebeder'!Y51+'17a. Annex M 5 SILLEC - Bebeder'!Y54+'17a. Annex M 5 SILLEC - Bebeder'!Y57</f>
        <v>519.29999999999995</v>
      </c>
      <c r="R80" s="715">
        <f>'17a. Annex M 5 SILLEC - Bebeder'!Z25+'17a. Annex M 5 SILLEC - Bebeder'!Z29+'17a. Annex M 5 SILLEC - Bebeder'!Z33+'17a. Annex M 5 SILLEC - Bebeder'!Z37+'17a. Annex M 5 SILLEC - Bebeder'!Z40+'17a. Annex M 5 SILLEC - Bebeder'!Z44+'17a. Annex M 5 SILLEC - Bebeder'!Z47+'17a. Annex M 5 SILLEC - Bebeder'!Z51+'17a. Annex M 5 SILLEC - Bebeder'!Z54+'17a. Annex M 5 SILLEC - Bebeder'!Z57</f>
        <v>461.59999999999997</v>
      </c>
      <c r="S80" s="715">
        <f>'17a. Annex M 5 SILLEC - Bebeder'!AA25+'17a. Annex M 5 SILLEC - Bebeder'!AA29+'17a. Annex M 5 SILLEC - Bebeder'!AA33+'17a. Annex M 5 SILLEC - Bebeder'!AA37+'17a. Annex M 5 SILLEC - Bebeder'!AA40+'17a. Annex M 5 SILLEC - Bebeder'!AA44+'17a. Annex M 5 SILLEC - Bebeder'!AA47+'17a. Annex M 5 SILLEC - Bebeder'!AA51+'17a. Annex M 5 SILLEC - Bebeder'!AA54+'17a. Annex M 5 SILLEC - Bebeder'!AA57</f>
        <v>461.59999999999997</v>
      </c>
      <c r="T80" s="715">
        <f>'17a. Annex M 5 SILLEC - Bebeder'!AB25+'17a. Annex M 5 SILLEC - Bebeder'!AB29+'17a. Annex M 5 SILLEC - Bebeder'!AB33+'17a. Annex M 5 SILLEC - Bebeder'!AB37+'17a. Annex M 5 SILLEC - Bebeder'!AB40+'17a. Annex M 5 SILLEC - Bebeder'!AB44+'17a. Annex M 5 SILLEC - Bebeder'!AB47+'17a. Annex M 5 SILLEC - Bebeder'!AB51+'17a. Annex M 5 SILLEC - Bebeder'!AB54+'17a. Annex M 5 SILLEC - Bebeder'!AB57</f>
        <v>461.59999999999997</v>
      </c>
      <c r="U80" s="715">
        <f>'17a. Annex M 5 SILLEC - Bebeder'!AC25+'17a. Annex M 5 SILLEC - Bebeder'!AC29+'17a. Annex M 5 SILLEC - Bebeder'!AC33+'17a. Annex M 5 SILLEC - Bebeder'!AC37+'17a. Annex M 5 SILLEC - Bebeder'!AC40+'17a. Annex M 5 SILLEC - Bebeder'!AC44+'17a. Annex M 5 SILLEC - Bebeder'!AC47+'17a. Annex M 5 SILLEC - Bebeder'!AC51+'17a. Annex M 5 SILLEC - Bebeder'!AC54+'17a. Annex M 5 SILLEC - Bebeder'!AC57</f>
        <v>461.59999999999997</v>
      </c>
      <c r="V80" s="715">
        <f>'17a. Annex M 5 SILLEC - Bebeder'!AD25+'17a. Annex M 5 SILLEC - Bebeder'!AD29+'17a. Annex M 5 SILLEC - Bebeder'!AD33+'17a. Annex M 5 SILLEC - Bebeder'!AD37+'17a. Annex M 5 SILLEC - Bebeder'!AD40+'17a. Annex M 5 SILLEC - Bebeder'!AD44+'17a. Annex M 5 SILLEC - Bebeder'!AD47+'17a. Annex M 5 SILLEC - Bebeder'!AD51+'17a. Annex M 5 SILLEC - Bebeder'!AD54+'17a. Annex M 5 SILLEC - Bebeder'!AD57</f>
        <v>461.59999999999997</v>
      </c>
      <c r="W80" s="776"/>
    </row>
    <row r="81" spans="1:23" ht="18" x14ac:dyDescent="0.35">
      <c r="A81" s="704"/>
      <c r="B81" s="402" t="s">
        <v>612</v>
      </c>
      <c r="C81" s="1471">
        <f>'17a. Annex M 5 SILLEC - Bebeder'!K21+'17a. Annex M 5 SILLEC - Bebeder'!K22+'17a. Annex M 5 SILLEC - Bebeder'!K26+'17a. Annex M 5 SILLEC - Bebeder'!K30+'17a. Annex M 5 SILLEC - Bebeder'!K34+'17a. Annex M 5 SILLEC - Bebeder'!K41+'17a. Annex M 5 SILLEC - Bebeder'!K48</f>
        <v>126.94</v>
      </c>
      <c r="D81" s="1471">
        <f>'17a. Annex M 5 SILLEC - Bebeder'!L21+'17a. Annex M 5 SILLEC - Bebeder'!L22+'17a. Annex M 5 SILLEC - Bebeder'!L26+'17a. Annex M 5 SILLEC - Bebeder'!L30+'17a. Annex M 5 SILLEC - Bebeder'!L34+'17a. Annex M 5 SILLEC - Bebeder'!L41+'17a. Annex M 5 SILLEC - Bebeder'!L48</f>
        <v>69.239999999999995</v>
      </c>
      <c r="E81" s="1471">
        <f>'17a. Annex M 5 SILLEC - Bebeder'!M21+'17a. Annex M 5 SILLEC - Bebeder'!M22+'17a. Annex M 5 SILLEC - Bebeder'!M26+'17a. Annex M 5 SILLEC - Bebeder'!M30+'17a. Annex M 5 SILLEC - Bebeder'!M34+'17a. Annex M 5 SILLEC - Bebeder'!M41+'17a. Annex M 5 SILLEC - Bebeder'!M48</f>
        <v>69.239999999999995</v>
      </c>
      <c r="F81" s="1471">
        <f>'17a. Annex M 5 SILLEC - Bebeder'!N21+'17a. Annex M 5 SILLEC - Bebeder'!N22+'17a. Annex M 5 SILLEC - Bebeder'!N26+'17a. Annex M 5 SILLEC - Bebeder'!N30+'17a. Annex M 5 SILLEC - Bebeder'!N34+'17a. Annex M 5 SILLEC - Bebeder'!N41+'17a. Annex M 5 SILLEC - Bebeder'!N48</f>
        <v>69.239999999999995</v>
      </c>
      <c r="G81" s="1471">
        <f>'17a. Annex M 5 SILLEC - Bebeder'!O21+'17a. Annex M 5 SILLEC - Bebeder'!O22+'17a. Annex M 5 SILLEC - Bebeder'!O26+'17a. Annex M 5 SILLEC - Bebeder'!O30+'17a. Annex M 5 SILLEC - Bebeder'!O34+'17a. Annex M 5 SILLEC - Bebeder'!O41+'17a. Annex M 5 SILLEC - Bebeder'!O48</f>
        <v>69.239999999999995</v>
      </c>
      <c r="H81" s="1471">
        <f>'17a. Annex M 5 SILLEC - Bebeder'!P21+'17a. Annex M 5 SILLEC - Bebeder'!P22+'17a. Annex M 5 SILLEC - Bebeder'!P26+'17a. Annex M 5 SILLEC - Bebeder'!P30+'17a. Annex M 5 SILLEC - Bebeder'!P34+'17a. Annex M 5 SILLEC - Bebeder'!P41+'17a. Annex M 5 SILLEC - Bebeder'!P48</f>
        <v>46.16</v>
      </c>
      <c r="I81" s="1471">
        <f>'17a. Annex M 5 SILLEC - Bebeder'!Q21+'17a. Annex M 5 SILLEC - Bebeder'!Q22+'17a. Annex M 5 SILLEC - Bebeder'!Q26+'17a. Annex M 5 SILLEC - Bebeder'!Q30+'17a. Annex M 5 SILLEC - Bebeder'!Q34+'17a. Annex M 5 SILLEC - Bebeder'!Q41+'17a. Annex M 5 SILLEC - Bebeder'!Q48</f>
        <v>46.16</v>
      </c>
      <c r="J81" s="1471">
        <f>'17a. Annex M 5 SILLEC - Bebeder'!R21+'17a. Annex M 5 SILLEC - Bebeder'!R22+'17a. Annex M 5 SILLEC - Bebeder'!R26+'17a. Annex M 5 SILLEC - Bebeder'!R30+'17a. Annex M 5 SILLEC - Bebeder'!R34+'17a. Annex M 5 SILLEC - Bebeder'!R41+'17a. Annex M 5 SILLEC - Bebeder'!R48</f>
        <v>46.16</v>
      </c>
      <c r="K81" s="1471">
        <f>'17a. Annex M 5 SILLEC - Bebeder'!S21+'17a. Annex M 5 SILLEC - Bebeder'!S22+'17a. Annex M 5 SILLEC - Bebeder'!S26+'17a. Annex M 5 SILLEC - Bebeder'!S30+'17a. Annex M 5 SILLEC - Bebeder'!S34+'17a. Annex M 5 SILLEC - Bebeder'!S41+'17a. Annex M 5 SILLEC - Bebeder'!S48</f>
        <v>46.16</v>
      </c>
      <c r="L81" s="1471">
        <f>'17a. Annex M 5 SILLEC - Bebeder'!T21+'17a. Annex M 5 SILLEC - Bebeder'!T22+'17a. Annex M 5 SILLEC - Bebeder'!T26+'17a. Annex M 5 SILLEC - Bebeder'!T30+'17a. Annex M 5 SILLEC - Bebeder'!T34+'17a. Annex M 5 SILLEC - Bebeder'!T41+'17a. Annex M 5 SILLEC - Bebeder'!T48</f>
        <v>46.16</v>
      </c>
      <c r="M81" s="1471">
        <f>'17a. Annex M 5 SILLEC - Bebeder'!U21+'17a. Annex M 5 SILLEC - Bebeder'!U22+'17a. Annex M 5 SILLEC - Bebeder'!U26+'17a. Annex M 5 SILLEC - Bebeder'!U30+'17a. Annex M 5 SILLEC - Bebeder'!U34+'17a. Annex M 5 SILLEC - Bebeder'!U41+'17a. Annex M 5 SILLEC - Bebeder'!U48</f>
        <v>46.16</v>
      </c>
      <c r="N81" s="1471">
        <f>'17a. Annex M 5 SILLEC - Bebeder'!V21+'17a. Annex M 5 SILLEC - Bebeder'!V22+'17a. Annex M 5 SILLEC - Bebeder'!V26+'17a. Annex M 5 SILLEC - Bebeder'!V30+'17a. Annex M 5 SILLEC - Bebeder'!V34+'17a. Annex M 5 SILLEC - Bebeder'!V41+'17a. Annex M 5 SILLEC - Bebeder'!V48</f>
        <v>46.16</v>
      </c>
      <c r="O81" s="1471">
        <f>'17a. Annex M 5 SILLEC - Bebeder'!W21+'17a. Annex M 5 SILLEC - Bebeder'!W22+'17a. Annex M 5 SILLEC - Bebeder'!W26+'17a. Annex M 5 SILLEC - Bebeder'!W30+'17a. Annex M 5 SILLEC - Bebeder'!W34+'17a. Annex M 5 SILLEC - Bebeder'!W41+'17a. Annex M 5 SILLEC - Bebeder'!W48</f>
        <v>46.16</v>
      </c>
      <c r="P81" s="1471">
        <f>'17a. Annex M 5 SILLEC - Bebeder'!X21+'17a. Annex M 5 SILLEC - Bebeder'!X22+'17a. Annex M 5 SILLEC - Bebeder'!X26+'17a. Annex M 5 SILLEC - Bebeder'!X30+'17a. Annex M 5 SILLEC - Bebeder'!X34+'17a. Annex M 5 SILLEC - Bebeder'!X41+'17a. Annex M 5 SILLEC - Bebeder'!X48</f>
        <v>46.16</v>
      </c>
      <c r="Q81" s="1471">
        <f>'17a. Annex M 5 SILLEC - Bebeder'!Y21+'17a. Annex M 5 SILLEC - Bebeder'!Y22+'17a. Annex M 5 SILLEC - Bebeder'!Y26+'17a. Annex M 5 SILLEC - Bebeder'!Y30+'17a. Annex M 5 SILLEC - Bebeder'!Y34+'17a. Annex M 5 SILLEC - Bebeder'!Y41+'17a. Annex M 5 SILLEC - Bebeder'!Y48</f>
        <v>46.16</v>
      </c>
      <c r="R81" s="1471">
        <f>'17a. Annex M 5 SILLEC - Bebeder'!Z21+'17a. Annex M 5 SILLEC - Bebeder'!Z22+'17a. Annex M 5 SILLEC - Bebeder'!Z26+'17a. Annex M 5 SILLEC - Bebeder'!Z30+'17a. Annex M 5 SILLEC - Bebeder'!Z34+'17a. Annex M 5 SILLEC - Bebeder'!Z41+'17a. Annex M 5 SILLEC - Bebeder'!Z48</f>
        <v>46.16</v>
      </c>
      <c r="S81" s="1471">
        <f>'17a. Annex M 5 SILLEC - Bebeder'!AA21+'17a. Annex M 5 SILLEC - Bebeder'!AA22+'17a. Annex M 5 SILLEC - Bebeder'!AA26+'17a. Annex M 5 SILLEC - Bebeder'!AA30+'17a. Annex M 5 SILLEC - Bebeder'!AA34+'17a. Annex M 5 SILLEC - Bebeder'!AA41+'17a. Annex M 5 SILLEC - Bebeder'!AA48</f>
        <v>46.16</v>
      </c>
      <c r="T81" s="1471">
        <f>'17a. Annex M 5 SILLEC - Bebeder'!AB21+'17a. Annex M 5 SILLEC - Bebeder'!AB22+'17a. Annex M 5 SILLEC - Bebeder'!AB26+'17a. Annex M 5 SILLEC - Bebeder'!AB30+'17a. Annex M 5 SILLEC - Bebeder'!AB34+'17a. Annex M 5 SILLEC - Bebeder'!AB41+'17a. Annex M 5 SILLEC - Bebeder'!AB48</f>
        <v>46.16</v>
      </c>
      <c r="U81" s="1471">
        <f>'17a. Annex M 5 SILLEC - Bebeder'!AC21+'17a. Annex M 5 SILLEC - Bebeder'!AC22+'17a. Annex M 5 SILLEC - Bebeder'!AC26+'17a. Annex M 5 SILLEC - Bebeder'!AC30+'17a. Annex M 5 SILLEC - Bebeder'!AC34+'17a. Annex M 5 SILLEC - Bebeder'!AC41+'17a. Annex M 5 SILLEC - Bebeder'!AC48</f>
        <v>46.16</v>
      </c>
      <c r="V81" s="1471">
        <f>'17a. Annex M 5 SILLEC - Bebeder'!AD21+'17a. Annex M 5 SILLEC - Bebeder'!AD22+'17a. Annex M 5 SILLEC - Bebeder'!AD26+'17a. Annex M 5 SILLEC - Bebeder'!AD30+'17a. Annex M 5 SILLEC - Bebeder'!AD34+'17a. Annex M 5 SILLEC - Bebeder'!AD41+'17a. Annex M 5 SILLEC - Bebeder'!AD48</f>
        <v>46.16</v>
      </c>
      <c r="W81" s="776"/>
    </row>
    <row r="82" spans="1:23" ht="18" x14ac:dyDescent="0.35">
      <c r="A82" s="704"/>
      <c r="B82" s="402" t="s">
        <v>1905</v>
      </c>
      <c r="C82" s="1471">
        <f>'17a. Annex M 5 SILLEC - Bebeder'!K79</f>
        <v>2459.69</v>
      </c>
      <c r="D82" s="1471">
        <f>'17a. Annex M 5 SILLEC - Bebeder'!L79</f>
        <v>1382.8</v>
      </c>
      <c r="E82" s="1471">
        <f>'17a. Annex M 5 SILLEC - Bebeder'!M79</f>
        <v>1382.8</v>
      </c>
      <c r="F82" s="1471">
        <f>'17a. Annex M 5 SILLEC - Bebeder'!N79</f>
        <v>1382.8</v>
      </c>
      <c r="G82" s="1471">
        <f>'17a. Annex M 5 SILLEC - Bebeder'!O79</f>
        <v>1819.69</v>
      </c>
      <c r="H82" s="1471">
        <f>'17a. Annex M 5 SILLEC - Bebeder'!P79</f>
        <v>1382.8</v>
      </c>
      <c r="I82" s="1471">
        <f>'17a. Annex M 5 SILLEC - Bebeder'!Q79</f>
        <v>1382.8</v>
      </c>
      <c r="J82" s="1471">
        <f>'17a. Annex M 5 SILLEC - Bebeder'!R79</f>
        <v>1382.8</v>
      </c>
      <c r="K82" s="1471">
        <f>'17a. Annex M 5 SILLEC - Bebeder'!S79</f>
        <v>1382.8</v>
      </c>
      <c r="L82" s="1471">
        <f>'17a. Annex M 5 SILLEC - Bebeder'!T79</f>
        <v>1382.8</v>
      </c>
      <c r="M82" s="1471">
        <f>'17a. Annex M 5 SILLEC - Bebeder'!U79</f>
        <v>1997.8</v>
      </c>
      <c r="N82" s="1471">
        <f>'17a. Annex M 5 SILLEC - Bebeder'!V79</f>
        <v>1357.8</v>
      </c>
      <c r="O82" s="1471">
        <f>'17a. Annex M 5 SILLEC - Bebeder'!W79</f>
        <v>1357.8</v>
      </c>
      <c r="P82" s="1471">
        <f>'17a. Annex M 5 SILLEC - Bebeder'!X79</f>
        <v>1357.8</v>
      </c>
      <c r="Q82" s="1471">
        <f>'17a. Annex M 5 SILLEC - Bebeder'!Y79</f>
        <v>1357.8</v>
      </c>
      <c r="R82" s="1471">
        <f>'17a. Annex M 5 SILLEC - Bebeder'!Z79</f>
        <v>1357.8</v>
      </c>
      <c r="S82" s="1471">
        <f>'17a. Annex M 5 SILLEC - Bebeder'!AA79</f>
        <v>1357.8</v>
      </c>
      <c r="T82" s="1471">
        <f>'17a. Annex M 5 SILLEC - Bebeder'!AB79</f>
        <v>1357.8</v>
      </c>
      <c r="U82" s="1471">
        <f>'17a. Annex M 5 SILLEC - Bebeder'!AC79</f>
        <v>1357.8</v>
      </c>
      <c r="V82" s="1471">
        <f>'17a. Annex M 5 SILLEC - Bebeder'!AD79</f>
        <v>1357.8</v>
      </c>
      <c r="W82" s="776"/>
    </row>
    <row r="83" spans="1:23" ht="18" x14ac:dyDescent="0.35">
      <c r="A83" s="704"/>
      <c r="B83" s="402" t="s">
        <v>615</v>
      </c>
      <c r="C83" s="1471">
        <f>'17a. Annex M 5 SILLEC - Bebeder'!K92</f>
        <v>77.254433333333338</v>
      </c>
      <c r="D83" s="1471">
        <f>'17a. Annex M 5 SILLEC - Bebeder'!L92</f>
        <v>36.410800000000002</v>
      </c>
      <c r="E83" s="1471">
        <f>'17a. Annex M 5 SILLEC - Bebeder'!M92</f>
        <v>40.565199999999997</v>
      </c>
      <c r="F83" s="1471">
        <f>'17a. Annex M 5 SILLEC - Bebeder'!N92</f>
        <v>44.7196</v>
      </c>
      <c r="G83" s="1471">
        <f>'17a. Annex M 5 SILLEC - Bebeder'!O92</f>
        <v>55.7654</v>
      </c>
      <c r="H83" s="1471">
        <f>'17a. Annex M 5 SILLEC - Bebeder'!P92</f>
        <v>46.796800000000005</v>
      </c>
      <c r="I83" s="1471">
        <f>'17a. Annex M 5 SILLEC - Bebeder'!Q92</f>
        <v>46.796800000000005</v>
      </c>
      <c r="J83" s="1471">
        <f>'17a. Annex M 5 SILLEC - Bebeder'!R92</f>
        <v>46.796800000000005</v>
      </c>
      <c r="K83" s="1471">
        <f>'17a. Annex M 5 SILLEC - Bebeder'!S92</f>
        <v>46.796800000000005</v>
      </c>
      <c r="L83" s="1471">
        <f>'17a. Annex M 5 SILLEC - Bebeder'!T92</f>
        <v>46.796800000000005</v>
      </c>
      <c r="M83" s="1471">
        <f>'17a. Annex M 5 SILLEC - Bebeder'!U92</f>
        <v>73.867999999999995</v>
      </c>
      <c r="N83" s="1471">
        <f>'17a. Annex M 5 SILLEC - Bebeder'!V92</f>
        <v>55.298000000000002</v>
      </c>
      <c r="O83" s="1471">
        <f>'17a. Annex M 5 SILLEC - Bebeder'!W92</f>
        <v>56.6828</v>
      </c>
      <c r="P83" s="1471">
        <f>'17a. Annex M 5 SILLEC - Bebeder'!X92</f>
        <v>52.528400000000005</v>
      </c>
      <c r="Q83" s="1471">
        <f>'17a. Annex M 5 SILLEC - Bebeder'!Y92</f>
        <v>48.373999999999995</v>
      </c>
      <c r="R83" s="1471">
        <f>'17a. Annex M 5 SILLEC - Bebeder'!Z92</f>
        <v>46.296800000000005</v>
      </c>
      <c r="S83" s="1471">
        <f>'17a. Annex M 5 SILLEC - Bebeder'!AA92</f>
        <v>46.296800000000005</v>
      </c>
      <c r="T83" s="1471">
        <f>'17a. Annex M 5 SILLEC - Bebeder'!AB92</f>
        <v>46.296800000000005</v>
      </c>
      <c r="U83" s="1471">
        <f>'17a. Annex M 5 SILLEC - Bebeder'!AC92</f>
        <v>46.296800000000005</v>
      </c>
      <c r="V83" s="1471">
        <f>'17a. Annex M 5 SILLEC - Bebeder'!AD92</f>
        <v>46.296800000000005</v>
      </c>
      <c r="W83" s="776"/>
    </row>
    <row r="84" spans="1:23" ht="18" x14ac:dyDescent="0.35">
      <c r="A84" s="704"/>
      <c r="B84" s="711" t="s">
        <v>596</v>
      </c>
      <c r="C84" s="712">
        <f t="shared" ref="C84:V84" si="29">SUM(C73:C83)</f>
        <v>3575.8094333333333</v>
      </c>
      <c r="D84" s="712">
        <f t="shared" si="29"/>
        <v>1856.9508000000001</v>
      </c>
      <c r="E84" s="712">
        <f t="shared" si="29"/>
        <v>2068.8251999999998</v>
      </c>
      <c r="F84" s="712">
        <f t="shared" si="29"/>
        <v>2280.6995999999999</v>
      </c>
      <c r="G84" s="712">
        <f t="shared" si="29"/>
        <v>2844.0353999999998</v>
      </c>
      <c r="H84" s="712">
        <f t="shared" si="29"/>
        <v>2386.6367999999998</v>
      </c>
      <c r="I84" s="712">
        <f t="shared" si="29"/>
        <v>2386.6367999999998</v>
      </c>
      <c r="J84" s="712">
        <f t="shared" si="29"/>
        <v>2386.6367999999998</v>
      </c>
      <c r="K84" s="712">
        <f t="shared" si="29"/>
        <v>2386.6367999999998</v>
      </c>
      <c r="L84" s="712">
        <f t="shared" si="29"/>
        <v>2386.6367999999998</v>
      </c>
      <c r="M84" s="712">
        <f t="shared" si="29"/>
        <v>3767.2679999999996</v>
      </c>
      <c r="N84" s="712">
        <f t="shared" si="29"/>
        <v>2820.1980000000003</v>
      </c>
      <c r="O84" s="712">
        <f t="shared" si="29"/>
        <v>2890.8227999999999</v>
      </c>
      <c r="P84" s="712">
        <f t="shared" si="29"/>
        <v>2678.9484000000002</v>
      </c>
      <c r="Q84" s="712">
        <f t="shared" si="29"/>
        <v>2467.0739999999996</v>
      </c>
      <c r="R84" s="712">
        <f t="shared" si="29"/>
        <v>2361.1367999999998</v>
      </c>
      <c r="S84" s="712">
        <f t="shared" si="29"/>
        <v>2361.1367999999998</v>
      </c>
      <c r="T84" s="712">
        <f t="shared" si="29"/>
        <v>2361.1367999999998</v>
      </c>
      <c r="U84" s="712">
        <f t="shared" si="29"/>
        <v>2361.1367999999998</v>
      </c>
      <c r="V84" s="712">
        <f t="shared" si="29"/>
        <v>2361.1367999999998</v>
      </c>
      <c r="W84" s="776"/>
    </row>
    <row r="85" spans="1:23" ht="18" x14ac:dyDescent="0.35">
      <c r="A85" s="704"/>
      <c r="B85" s="716" t="s">
        <v>597</v>
      </c>
      <c r="C85" s="717">
        <f t="shared" ref="C85:V85" si="30">C71-C84</f>
        <v>305.44056666666665</v>
      </c>
      <c r="D85" s="717">
        <f t="shared" si="30"/>
        <v>2239.9241999999999</v>
      </c>
      <c r="E85" s="717">
        <f t="shared" si="30"/>
        <v>2243.6748000000002</v>
      </c>
      <c r="F85" s="717">
        <f t="shared" si="30"/>
        <v>2463.0504000000001</v>
      </c>
      <c r="G85" s="717">
        <f t="shared" si="30"/>
        <v>2330.9646000000002</v>
      </c>
      <c r="H85" s="717">
        <f t="shared" si="30"/>
        <v>3219.6132000000002</v>
      </c>
      <c r="I85" s="717">
        <f t="shared" si="30"/>
        <v>3435.2382000000002</v>
      </c>
      <c r="J85" s="717">
        <f t="shared" si="30"/>
        <v>3650.8632000000002</v>
      </c>
      <c r="K85" s="717">
        <f t="shared" si="30"/>
        <v>3650.8632000000002</v>
      </c>
      <c r="L85" s="717">
        <f t="shared" si="30"/>
        <v>3866.4882000000002</v>
      </c>
      <c r="M85" s="717">
        <f t="shared" si="30"/>
        <v>2485.8570000000004</v>
      </c>
      <c r="N85" s="717">
        <f t="shared" si="30"/>
        <v>3648.5519999999997</v>
      </c>
      <c r="O85" s="717">
        <f t="shared" si="30"/>
        <v>3577.9272000000001</v>
      </c>
      <c r="P85" s="717">
        <f t="shared" si="30"/>
        <v>4005.4265999999998</v>
      </c>
      <c r="Q85" s="717">
        <f t="shared" si="30"/>
        <v>4217.3010000000004</v>
      </c>
      <c r="R85" s="717">
        <f t="shared" si="30"/>
        <v>4538.8631999999998</v>
      </c>
      <c r="S85" s="717">
        <f t="shared" si="30"/>
        <v>4538.8631999999998</v>
      </c>
      <c r="T85" s="717">
        <f t="shared" si="30"/>
        <v>4538.8631999999998</v>
      </c>
      <c r="U85" s="717">
        <f t="shared" si="30"/>
        <v>4538.8631999999998</v>
      </c>
      <c r="V85" s="717">
        <f t="shared" si="30"/>
        <v>4538.8631999999998</v>
      </c>
    </row>
    <row r="86" spans="1:23" ht="18" x14ac:dyDescent="0.35">
      <c r="A86" s="704"/>
      <c r="B86" s="718" t="s">
        <v>616</v>
      </c>
      <c r="C86" s="719">
        <f>+'17a. Annex M 5 SILLEC - Bebeder'!K91</f>
        <v>115.88164999999999</v>
      </c>
      <c r="D86" s="719">
        <f>+'17a. Annex M 5 SILLEC - Bebeder'!L91</f>
        <v>54.616199999999999</v>
      </c>
      <c r="E86" s="719">
        <f>+'17a. Annex M 5 SILLEC - Bebeder'!M91</f>
        <v>60.847799999999992</v>
      </c>
      <c r="F86" s="719">
        <f>+'17a. Annex M 5 SILLEC - Bebeder'!N91</f>
        <v>67.079399999999993</v>
      </c>
      <c r="G86" s="719">
        <f>+'17a. Annex M 5 SILLEC - Bebeder'!O91</f>
        <v>83.648099999999999</v>
      </c>
      <c r="H86" s="719">
        <f>+'17a. Annex M 5 SILLEC - Bebeder'!P91</f>
        <v>70.1952</v>
      </c>
      <c r="I86" s="719">
        <f>+'17a. Annex M 5 SILLEC - Bebeder'!Q91</f>
        <v>70.1952</v>
      </c>
      <c r="J86" s="719">
        <f>+'17a. Annex M 5 SILLEC - Bebeder'!R91</f>
        <v>70.1952</v>
      </c>
      <c r="K86" s="719">
        <f>+'17a. Annex M 5 SILLEC - Bebeder'!S91</f>
        <v>70.1952</v>
      </c>
      <c r="L86" s="719">
        <f>+'17a. Annex M 5 SILLEC - Bebeder'!T91</f>
        <v>70.1952</v>
      </c>
      <c r="M86" s="719">
        <f>+'17a. Annex M 5 SILLEC - Bebeder'!U91</f>
        <v>110.80199999999998</v>
      </c>
      <c r="N86" s="719">
        <f>+'17a. Annex M 5 SILLEC - Bebeder'!V91</f>
        <v>82.947000000000003</v>
      </c>
      <c r="O86" s="719">
        <f>+'17a. Annex M 5 SILLEC - Bebeder'!W91</f>
        <v>85.024199999999993</v>
      </c>
      <c r="P86" s="719">
        <f>+'17a. Annex M 5 SILLEC - Bebeder'!X91</f>
        <v>78.792599999999993</v>
      </c>
      <c r="Q86" s="719">
        <f>+'17a. Annex M 5 SILLEC - Bebeder'!Y91</f>
        <v>72.560999999999993</v>
      </c>
      <c r="R86" s="719">
        <f>+'17a. Annex M 5 SILLEC - Bebeder'!Z91</f>
        <v>69.4452</v>
      </c>
      <c r="S86" s="719">
        <f>+'17a. Annex M 5 SILLEC - Bebeder'!AA91</f>
        <v>69.4452</v>
      </c>
      <c r="T86" s="719">
        <f>+'17a. Annex M 5 SILLEC - Bebeder'!AB91</f>
        <v>69.4452</v>
      </c>
      <c r="U86" s="719">
        <f>+'17a. Annex M 5 SILLEC - Bebeder'!AC91</f>
        <v>69.4452</v>
      </c>
      <c r="V86" s="719">
        <f>+'17a. Annex M 5 SILLEC - Bebeder'!AD91</f>
        <v>69.4452</v>
      </c>
      <c r="W86" s="776"/>
    </row>
    <row r="87" spans="1:23" ht="18" x14ac:dyDescent="0.35">
      <c r="A87" s="704"/>
      <c r="B87" s="716" t="s">
        <v>598</v>
      </c>
      <c r="C87" s="717">
        <f t="shared" ref="C87:V87" si="31">C85-C86</f>
        <v>189.55891666666668</v>
      </c>
      <c r="D87" s="717">
        <f t="shared" si="31"/>
        <v>2185.308</v>
      </c>
      <c r="E87" s="717">
        <f t="shared" si="31"/>
        <v>2182.8270000000002</v>
      </c>
      <c r="F87" s="717">
        <f t="shared" si="31"/>
        <v>2395.971</v>
      </c>
      <c r="G87" s="717">
        <f t="shared" si="31"/>
        <v>2247.3165000000004</v>
      </c>
      <c r="H87" s="717">
        <f t="shared" si="31"/>
        <v>3149.4180000000001</v>
      </c>
      <c r="I87" s="717">
        <f t="shared" si="31"/>
        <v>3365.0430000000001</v>
      </c>
      <c r="J87" s="717">
        <f t="shared" si="31"/>
        <v>3580.6680000000001</v>
      </c>
      <c r="K87" s="717">
        <f t="shared" si="31"/>
        <v>3580.6680000000001</v>
      </c>
      <c r="L87" s="717">
        <f t="shared" si="31"/>
        <v>3796.2930000000001</v>
      </c>
      <c r="M87" s="717">
        <f t="shared" si="31"/>
        <v>2375.0550000000003</v>
      </c>
      <c r="N87" s="717">
        <f t="shared" si="31"/>
        <v>3565.6049999999996</v>
      </c>
      <c r="O87" s="717">
        <f t="shared" si="31"/>
        <v>3492.9030000000002</v>
      </c>
      <c r="P87" s="717">
        <f t="shared" si="31"/>
        <v>3926.634</v>
      </c>
      <c r="Q87" s="717">
        <f t="shared" si="31"/>
        <v>4144.7400000000007</v>
      </c>
      <c r="R87" s="717">
        <f t="shared" si="31"/>
        <v>4469.4179999999997</v>
      </c>
      <c r="S87" s="717">
        <f t="shared" si="31"/>
        <v>4469.4179999999997</v>
      </c>
      <c r="T87" s="717">
        <f t="shared" si="31"/>
        <v>4469.4179999999997</v>
      </c>
      <c r="U87" s="717">
        <f t="shared" si="31"/>
        <v>4469.4179999999997</v>
      </c>
      <c r="V87" s="717">
        <f t="shared" si="31"/>
        <v>4469.4179999999997</v>
      </c>
    </row>
    <row r="88" spans="1:23" ht="18" x14ac:dyDescent="0.35">
      <c r="A88" s="704"/>
      <c r="B88" s="709" t="s">
        <v>613</v>
      </c>
      <c r="C88" s="719">
        <f>+'17a. Annex M 5 SILLEC - Bebeder'!K74</f>
        <v>364.16666666666663</v>
      </c>
      <c r="D88" s="719">
        <f>+'17a. Annex M 5 SILLEC - Bebeder'!L74</f>
        <v>0</v>
      </c>
      <c r="E88" s="719">
        <f>+'17a. Annex M 5 SILLEC - Bebeder'!M74</f>
        <v>0</v>
      </c>
      <c r="F88" s="719">
        <f>+'17a. Annex M 5 SILLEC - Bebeder'!N74</f>
        <v>0</v>
      </c>
      <c r="G88" s="719">
        <f>+'17a. Annex M 5 SILLEC - Bebeder'!O74</f>
        <v>0</v>
      </c>
      <c r="H88" s="719">
        <f>+'17a. Annex M 5 SILLEC - Bebeder'!P74</f>
        <v>0</v>
      </c>
      <c r="I88" s="719">
        <f>+'17a. Annex M 5 SILLEC - Bebeder'!Q74</f>
        <v>0</v>
      </c>
      <c r="J88" s="719">
        <f>+'17a. Annex M 5 SILLEC - Bebeder'!R74</f>
        <v>0</v>
      </c>
      <c r="K88" s="719">
        <f>+'17a. Annex M 5 SILLEC - Bebeder'!S74</f>
        <v>0</v>
      </c>
      <c r="L88" s="719">
        <f>+'17a. Annex M 5 SILLEC - Bebeder'!T74</f>
        <v>0</v>
      </c>
      <c r="M88" s="719">
        <f>+'17a. Annex M 5 SILLEC - Bebeder'!U74</f>
        <v>0</v>
      </c>
      <c r="N88" s="719">
        <f>+'17a. Annex M 5 SILLEC - Bebeder'!V74</f>
        <v>0</v>
      </c>
      <c r="O88" s="719">
        <f>+'17a. Annex M 5 SILLEC - Bebeder'!W74</f>
        <v>0</v>
      </c>
      <c r="P88" s="719">
        <f>+'17a. Annex M 5 SILLEC - Bebeder'!X74</f>
        <v>0</v>
      </c>
      <c r="Q88" s="719">
        <f>+'17a. Annex M 5 SILLEC - Bebeder'!Y74</f>
        <v>0</v>
      </c>
      <c r="R88" s="719">
        <f>+'17a. Annex M 5 SILLEC - Bebeder'!Z74</f>
        <v>0</v>
      </c>
      <c r="S88" s="719">
        <f>+'17a. Annex M 5 SILLEC - Bebeder'!AA74</f>
        <v>0</v>
      </c>
      <c r="T88" s="719">
        <f>+'17a. Annex M 5 SILLEC - Bebeder'!AB74</f>
        <v>0</v>
      </c>
      <c r="U88" s="719">
        <f>+'17a. Annex M 5 SILLEC - Bebeder'!AC74</f>
        <v>0</v>
      </c>
      <c r="V88" s="719">
        <f>+'17a. Annex M 5 SILLEC - Bebeder'!AD74</f>
        <v>0</v>
      </c>
      <c r="W88" s="776"/>
    </row>
    <row r="89" spans="1:23" ht="18" x14ac:dyDescent="0.35">
      <c r="A89" s="704"/>
      <c r="B89" s="716" t="s">
        <v>599</v>
      </c>
      <c r="C89" s="717">
        <f>C87-C88</f>
        <v>-174.60774999999995</v>
      </c>
      <c r="D89" s="717">
        <f t="shared" ref="D89:V89" si="32">D87-D88</f>
        <v>2185.308</v>
      </c>
      <c r="E89" s="717">
        <f t="shared" si="32"/>
        <v>2182.8270000000002</v>
      </c>
      <c r="F89" s="717">
        <f t="shared" si="32"/>
        <v>2395.971</v>
      </c>
      <c r="G89" s="717">
        <f t="shared" si="32"/>
        <v>2247.3165000000004</v>
      </c>
      <c r="H89" s="717">
        <f t="shared" si="32"/>
        <v>3149.4180000000001</v>
      </c>
      <c r="I89" s="717">
        <f t="shared" si="32"/>
        <v>3365.0430000000001</v>
      </c>
      <c r="J89" s="717">
        <f t="shared" si="32"/>
        <v>3580.6680000000001</v>
      </c>
      <c r="K89" s="717">
        <f t="shared" si="32"/>
        <v>3580.6680000000001</v>
      </c>
      <c r="L89" s="717">
        <f t="shared" si="32"/>
        <v>3796.2930000000001</v>
      </c>
      <c r="M89" s="717">
        <f t="shared" si="32"/>
        <v>2375.0550000000003</v>
      </c>
      <c r="N89" s="717">
        <f t="shared" si="32"/>
        <v>3565.6049999999996</v>
      </c>
      <c r="O89" s="717">
        <f t="shared" si="32"/>
        <v>3492.9030000000002</v>
      </c>
      <c r="P89" s="717">
        <f t="shared" si="32"/>
        <v>3926.634</v>
      </c>
      <c r="Q89" s="717">
        <f t="shared" si="32"/>
        <v>4144.7400000000007</v>
      </c>
      <c r="R89" s="717">
        <f t="shared" si="32"/>
        <v>4469.4179999999997</v>
      </c>
      <c r="S89" s="717">
        <f t="shared" si="32"/>
        <v>4469.4179999999997</v>
      </c>
      <c r="T89" s="717">
        <f t="shared" si="32"/>
        <v>4469.4179999999997</v>
      </c>
      <c r="U89" s="717">
        <f t="shared" si="32"/>
        <v>4469.4179999999997</v>
      </c>
      <c r="V89" s="717">
        <f t="shared" si="32"/>
        <v>4469.4179999999997</v>
      </c>
    </row>
    <row r="90" spans="1:23" x14ac:dyDescent="0.3">
      <c r="B90" s="760"/>
      <c r="C90" s="761"/>
      <c r="D90" s="761"/>
      <c r="E90" s="761"/>
      <c r="F90" s="761"/>
      <c r="G90" s="761"/>
      <c r="H90" s="761"/>
      <c r="I90" s="761"/>
      <c r="J90" s="761"/>
      <c r="K90" s="761"/>
      <c r="L90" s="761"/>
      <c r="M90" s="761"/>
      <c r="N90" s="761"/>
      <c r="O90" s="761"/>
      <c r="P90" s="761"/>
      <c r="Q90" s="761"/>
      <c r="R90" s="761"/>
      <c r="S90" s="761"/>
      <c r="T90" s="761"/>
      <c r="U90" s="761"/>
      <c r="V90" s="761"/>
    </row>
    <row r="91" spans="1:23" x14ac:dyDescent="0.3">
      <c r="B91" s="760"/>
      <c r="C91" s="759"/>
      <c r="D91" s="759"/>
      <c r="E91" s="759"/>
      <c r="F91" s="759"/>
      <c r="G91" s="759"/>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2289</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1207</v>
      </c>
      <c r="C103" s="706"/>
      <c r="D103" s="706"/>
      <c r="E103" s="706"/>
      <c r="F103" s="706"/>
      <c r="G103" s="706"/>
      <c r="H103" s="706"/>
      <c r="I103" s="706"/>
      <c r="J103" s="706"/>
      <c r="K103" s="706"/>
      <c r="L103" s="706"/>
      <c r="M103" s="705"/>
    </row>
    <row r="104" spans="1:22" ht="18" x14ac:dyDescent="0.35">
      <c r="A104" s="704"/>
      <c r="B104" s="771"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65">
        <f>'19. Annex Without Project SP'!K6</f>
        <v>3881.25</v>
      </c>
      <c r="D106" s="765">
        <f>'19. Annex Without Project SP'!L6</f>
        <v>3881.25</v>
      </c>
      <c r="E106" s="765">
        <f>'19. Annex Without Project SP'!M6</f>
        <v>3881.25</v>
      </c>
      <c r="F106" s="765">
        <f>'19. Annex Without Project SP'!N6</f>
        <v>3881.25</v>
      </c>
      <c r="G106" s="765">
        <f>'19. Annex Without Project SP'!O6</f>
        <v>3881.25</v>
      </c>
      <c r="H106" s="765">
        <f>'19. Annex Without Project SP'!P6</f>
        <v>3881.25</v>
      </c>
      <c r="I106" s="765">
        <f>'19. Annex Without Project SP'!Q6</f>
        <v>3881.25</v>
      </c>
      <c r="J106" s="765">
        <f>'19. Annex Without Project SP'!R6</f>
        <v>3881.25</v>
      </c>
      <c r="K106" s="765">
        <f>'19. Annex Without Project SP'!S6</f>
        <v>3881.25</v>
      </c>
      <c r="L106" s="765">
        <f>'19. Annex Without Project SP'!T6</f>
        <v>3881.25</v>
      </c>
      <c r="M106" s="765">
        <f>'19. Annex Without Project SP'!U6</f>
        <v>3881.25</v>
      </c>
      <c r="N106" s="765">
        <f>'19. Annex Without Project SP'!V6</f>
        <v>3881.25</v>
      </c>
      <c r="O106" s="765">
        <f>'19. Annex Without Project SP'!W6</f>
        <v>3881.25</v>
      </c>
      <c r="P106" s="765">
        <f>'19. Annex Without Project SP'!X6</f>
        <v>3881.25</v>
      </c>
      <c r="Q106" s="765">
        <f>'19. Annex Without Project SP'!Y6</f>
        <v>3881.25</v>
      </c>
      <c r="R106" s="765">
        <f>'19. Annex Without Project SP'!Z6</f>
        <v>3881.25</v>
      </c>
      <c r="S106" s="765">
        <f>'19. Annex Without Project SP'!AA6</f>
        <v>3881.25</v>
      </c>
      <c r="T106" s="765">
        <f>'19. Annex Without Project SP'!AB6</f>
        <v>3881.25</v>
      </c>
      <c r="U106" s="765">
        <f>'19. Annex Without Project SP'!AC6</f>
        <v>3881.25</v>
      </c>
      <c r="V106" s="765">
        <f>'19. Annex Without Project SP'!AD6</f>
        <v>3881.25</v>
      </c>
    </row>
    <row r="107" spans="1:22" ht="18" x14ac:dyDescent="0.35">
      <c r="A107" s="704"/>
      <c r="B107" s="711" t="s">
        <v>589</v>
      </c>
      <c r="C107" s="712">
        <f t="shared" ref="C107:V107" si="33">SUM(C106:C106)</f>
        <v>3881.25</v>
      </c>
      <c r="D107" s="712">
        <f t="shared" si="33"/>
        <v>3881.25</v>
      </c>
      <c r="E107" s="712">
        <f t="shared" si="33"/>
        <v>3881.25</v>
      </c>
      <c r="F107" s="712">
        <f t="shared" si="33"/>
        <v>3881.25</v>
      </c>
      <c r="G107" s="712">
        <f t="shared" si="33"/>
        <v>3881.25</v>
      </c>
      <c r="H107" s="712">
        <f t="shared" si="33"/>
        <v>3881.25</v>
      </c>
      <c r="I107" s="712">
        <f t="shared" si="33"/>
        <v>3881.25</v>
      </c>
      <c r="J107" s="712">
        <f t="shared" si="33"/>
        <v>3881.25</v>
      </c>
      <c r="K107" s="712">
        <f t="shared" si="33"/>
        <v>3881.25</v>
      </c>
      <c r="L107" s="712">
        <f t="shared" si="33"/>
        <v>3881.25</v>
      </c>
      <c r="M107" s="712">
        <f t="shared" si="33"/>
        <v>3881.25</v>
      </c>
      <c r="N107" s="712">
        <f t="shared" si="33"/>
        <v>3881.25</v>
      </c>
      <c r="O107" s="712">
        <f t="shared" si="33"/>
        <v>3881.25</v>
      </c>
      <c r="P107" s="712">
        <f t="shared" si="33"/>
        <v>3881.25</v>
      </c>
      <c r="Q107" s="712">
        <f t="shared" si="33"/>
        <v>3881.25</v>
      </c>
      <c r="R107" s="712">
        <f t="shared" si="33"/>
        <v>3881.25</v>
      </c>
      <c r="S107" s="712">
        <f t="shared" si="33"/>
        <v>3881.25</v>
      </c>
      <c r="T107" s="712">
        <f t="shared" si="33"/>
        <v>3881.25</v>
      </c>
      <c r="U107" s="712">
        <f t="shared" si="33"/>
        <v>3881.25</v>
      </c>
      <c r="V107" s="712">
        <f t="shared" si="33"/>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3"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3"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3" ht="18" x14ac:dyDescent="0.35">
      <c r="A115" s="704"/>
      <c r="B115" s="402" t="str">
        <f>B22</f>
        <v>Atenciones culturales</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3"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3"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3"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3"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3"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3" ht="18" x14ac:dyDescent="0.35">
      <c r="A121" s="704"/>
      <c r="B121" s="711" t="s">
        <v>596</v>
      </c>
      <c r="C121" s="712">
        <f>SUM(C109:C120)</f>
        <v>1073.2730271100652</v>
      </c>
      <c r="D121" s="712">
        <f t="shared" ref="D121:V121" si="34">SUM(D109:D120)</f>
        <v>1073.2730271100652</v>
      </c>
      <c r="E121" s="712">
        <f t="shared" si="34"/>
        <v>1073.2730271100652</v>
      </c>
      <c r="F121" s="712">
        <f t="shared" si="34"/>
        <v>1073.2730271100652</v>
      </c>
      <c r="G121" s="712">
        <f t="shared" si="34"/>
        <v>1073.2730271100652</v>
      </c>
      <c r="H121" s="712">
        <f t="shared" si="34"/>
        <v>1073.2730271100652</v>
      </c>
      <c r="I121" s="712">
        <f t="shared" si="34"/>
        <v>1073.2730271100652</v>
      </c>
      <c r="J121" s="712">
        <f t="shared" si="34"/>
        <v>1073.2730271100652</v>
      </c>
      <c r="K121" s="712">
        <f t="shared" si="34"/>
        <v>1073.2730271100652</v>
      </c>
      <c r="L121" s="712">
        <f t="shared" si="34"/>
        <v>1073.2730271100652</v>
      </c>
      <c r="M121" s="712">
        <f t="shared" si="34"/>
        <v>1073.2730271100652</v>
      </c>
      <c r="N121" s="712">
        <f t="shared" si="34"/>
        <v>1073.2730271100652</v>
      </c>
      <c r="O121" s="712">
        <f t="shared" si="34"/>
        <v>1073.2730271100652</v>
      </c>
      <c r="P121" s="712">
        <f t="shared" si="34"/>
        <v>1073.2730271100652</v>
      </c>
      <c r="Q121" s="712">
        <f t="shared" si="34"/>
        <v>1073.2730271100652</v>
      </c>
      <c r="R121" s="712">
        <f t="shared" si="34"/>
        <v>1073.2730271100652</v>
      </c>
      <c r="S121" s="712">
        <f t="shared" si="34"/>
        <v>1073.2730271100652</v>
      </c>
      <c r="T121" s="712">
        <f t="shared" si="34"/>
        <v>1073.2730271100652</v>
      </c>
      <c r="U121" s="712">
        <f t="shared" si="34"/>
        <v>1073.2730271100652</v>
      </c>
      <c r="V121" s="712">
        <f t="shared" si="34"/>
        <v>1073.2730271100652</v>
      </c>
      <c r="W121" s="776"/>
    </row>
    <row r="122" spans="1:23" ht="18" x14ac:dyDescent="0.35">
      <c r="A122" s="704"/>
      <c r="B122" s="716" t="s">
        <v>597</v>
      </c>
      <c r="C122" s="717">
        <f t="shared" ref="C122:V122" si="35">C107-C121</f>
        <v>2807.9769728899346</v>
      </c>
      <c r="D122" s="717">
        <f t="shared" si="35"/>
        <v>2807.9769728899346</v>
      </c>
      <c r="E122" s="717">
        <f t="shared" si="35"/>
        <v>2807.9769728899346</v>
      </c>
      <c r="F122" s="717">
        <f t="shared" si="35"/>
        <v>2807.9769728899346</v>
      </c>
      <c r="G122" s="717">
        <f t="shared" si="35"/>
        <v>2807.9769728899346</v>
      </c>
      <c r="H122" s="717">
        <f t="shared" si="35"/>
        <v>2807.9769728899346</v>
      </c>
      <c r="I122" s="717">
        <f t="shared" si="35"/>
        <v>2807.9769728899346</v>
      </c>
      <c r="J122" s="717">
        <f t="shared" si="35"/>
        <v>2807.9769728899346</v>
      </c>
      <c r="K122" s="717">
        <f t="shared" si="35"/>
        <v>2807.9769728899346</v>
      </c>
      <c r="L122" s="717">
        <f t="shared" si="35"/>
        <v>2807.9769728899346</v>
      </c>
      <c r="M122" s="717">
        <f t="shared" si="35"/>
        <v>2807.9769728899346</v>
      </c>
      <c r="N122" s="717">
        <f t="shared" si="35"/>
        <v>2807.9769728899346</v>
      </c>
      <c r="O122" s="717">
        <f t="shared" si="35"/>
        <v>2807.9769728899346</v>
      </c>
      <c r="P122" s="717">
        <f t="shared" si="35"/>
        <v>2807.9769728899346</v>
      </c>
      <c r="Q122" s="717">
        <f t="shared" si="35"/>
        <v>2807.9769728899346</v>
      </c>
      <c r="R122" s="717">
        <f t="shared" si="35"/>
        <v>2807.9769728899346</v>
      </c>
      <c r="S122" s="717">
        <f t="shared" si="35"/>
        <v>2807.9769728899346</v>
      </c>
      <c r="T122" s="717">
        <f t="shared" si="35"/>
        <v>2807.9769728899346</v>
      </c>
      <c r="U122" s="717">
        <f t="shared" si="35"/>
        <v>2807.9769728899346</v>
      </c>
      <c r="V122" s="717">
        <f t="shared" si="35"/>
        <v>2807.9769728899346</v>
      </c>
    </row>
    <row r="123" spans="1:23"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3" ht="18" x14ac:dyDescent="0.35">
      <c r="A124" s="704"/>
      <c r="B124" s="716" t="s">
        <v>598</v>
      </c>
      <c r="C124" s="717">
        <f t="shared" ref="C124:V124" si="36">C122-C123</f>
        <v>2807.9769728899346</v>
      </c>
      <c r="D124" s="717">
        <f t="shared" si="36"/>
        <v>2807.9769728899346</v>
      </c>
      <c r="E124" s="717">
        <f t="shared" si="36"/>
        <v>2807.9769728899346</v>
      </c>
      <c r="F124" s="717">
        <f t="shared" si="36"/>
        <v>2807.9769728899346</v>
      </c>
      <c r="G124" s="717">
        <f t="shared" si="36"/>
        <v>2807.9769728899346</v>
      </c>
      <c r="H124" s="717">
        <f t="shared" si="36"/>
        <v>2807.9769728899346</v>
      </c>
      <c r="I124" s="717">
        <f t="shared" si="36"/>
        <v>2807.9769728899346</v>
      </c>
      <c r="J124" s="717">
        <f t="shared" si="36"/>
        <v>2807.9769728899346</v>
      </c>
      <c r="K124" s="717">
        <f t="shared" si="36"/>
        <v>2807.9769728899346</v>
      </c>
      <c r="L124" s="717">
        <f t="shared" si="36"/>
        <v>2807.9769728899346</v>
      </c>
      <c r="M124" s="717">
        <f t="shared" si="36"/>
        <v>2807.9769728899346</v>
      </c>
      <c r="N124" s="717">
        <f t="shared" si="36"/>
        <v>2807.9769728899346</v>
      </c>
      <c r="O124" s="717">
        <f t="shared" si="36"/>
        <v>2807.9769728899346</v>
      </c>
      <c r="P124" s="717">
        <f t="shared" si="36"/>
        <v>2807.9769728899346</v>
      </c>
      <c r="Q124" s="717">
        <f t="shared" si="36"/>
        <v>2807.9769728899346</v>
      </c>
      <c r="R124" s="717">
        <f t="shared" si="36"/>
        <v>2807.9769728899346</v>
      </c>
      <c r="S124" s="717">
        <f t="shared" si="36"/>
        <v>2807.9769728899346</v>
      </c>
      <c r="T124" s="717">
        <f t="shared" si="36"/>
        <v>2807.9769728899346</v>
      </c>
      <c r="U124" s="717">
        <f t="shared" si="36"/>
        <v>2807.9769728899346</v>
      </c>
      <c r="V124" s="717">
        <f t="shared" si="36"/>
        <v>2807.9769728899346</v>
      </c>
    </row>
    <row r="125" spans="1:23"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3" ht="18" x14ac:dyDescent="0.35">
      <c r="A126" s="704"/>
      <c r="B126" s="716" t="s">
        <v>599</v>
      </c>
      <c r="C126" s="717">
        <f>C124-C125</f>
        <v>2688.0019728899347</v>
      </c>
      <c r="D126" s="717">
        <f t="shared" ref="D126:V126" si="37">D124-D125</f>
        <v>2688.0019728899347</v>
      </c>
      <c r="E126" s="717">
        <f t="shared" si="37"/>
        <v>2688.0019728899347</v>
      </c>
      <c r="F126" s="717">
        <f t="shared" si="37"/>
        <v>2688.0019728899347</v>
      </c>
      <c r="G126" s="717">
        <f t="shared" si="37"/>
        <v>2688.0019728899347</v>
      </c>
      <c r="H126" s="717">
        <f t="shared" si="37"/>
        <v>2688.0019728899347</v>
      </c>
      <c r="I126" s="717">
        <f t="shared" si="37"/>
        <v>2688.0019728899347</v>
      </c>
      <c r="J126" s="717">
        <f t="shared" si="37"/>
        <v>2688.0019728899347</v>
      </c>
      <c r="K126" s="717">
        <f t="shared" si="37"/>
        <v>2688.0019728899347</v>
      </c>
      <c r="L126" s="717">
        <f t="shared" si="37"/>
        <v>2688.0019728899347</v>
      </c>
      <c r="M126" s="717">
        <f t="shared" si="37"/>
        <v>2688.0019728899347</v>
      </c>
      <c r="N126" s="717">
        <f t="shared" si="37"/>
        <v>2688.0019728899347</v>
      </c>
      <c r="O126" s="717">
        <f t="shared" si="37"/>
        <v>2688.0019728899347</v>
      </c>
      <c r="P126" s="717">
        <f t="shared" si="37"/>
        <v>2688.0019728899347</v>
      </c>
      <c r="Q126" s="717">
        <f t="shared" si="37"/>
        <v>2688.0019728899347</v>
      </c>
      <c r="R126" s="717">
        <f t="shared" si="37"/>
        <v>2688.0019728899347</v>
      </c>
      <c r="S126" s="717">
        <f t="shared" si="37"/>
        <v>2688.0019728899347</v>
      </c>
      <c r="T126" s="717">
        <f t="shared" si="37"/>
        <v>2688.0019728899347</v>
      </c>
      <c r="U126" s="717">
        <f t="shared" si="37"/>
        <v>2688.0019728899347</v>
      </c>
      <c r="V126" s="717">
        <f t="shared" si="37"/>
        <v>2688.0019728899347</v>
      </c>
    </row>
    <row r="127" spans="1:23" x14ac:dyDescent="0.3">
      <c r="B127" s="760"/>
      <c r="C127" s="759"/>
      <c r="D127" s="759"/>
      <c r="E127" s="759"/>
      <c r="F127" s="759"/>
      <c r="G127" s="759"/>
      <c r="H127" s="759"/>
      <c r="I127" s="759"/>
      <c r="J127" s="759"/>
      <c r="K127" s="759"/>
      <c r="L127" s="759"/>
      <c r="M127" s="759"/>
    </row>
    <row r="128" spans="1:23"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762" t="s">
        <v>1204</v>
      </c>
      <c r="C130" s="763"/>
      <c r="D130" s="763"/>
      <c r="E130" s="763"/>
      <c r="F130" s="763"/>
      <c r="G130" s="763"/>
      <c r="H130" s="763"/>
      <c r="I130" s="763"/>
      <c r="J130" s="763"/>
      <c r="K130" s="763"/>
      <c r="L130" s="763"/>
      <c r="M130" s="763"/>
      <c r="N130" s="764"/>
      <c r="O130" s="764"/>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2289</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629</v>
      </c>
      <c r="C140" s="706"/>
      <c r="D140" s="706"/>
      <c r="E140" s="706"/>
      <c r="F140" s="706"/>
      <c r="G140" s="706"/>
      <c r="H140" s="706"/>
      <c r="I140" s="706"/>
      <c r="J140" s="706"/>
      <c r="K140" s="706"/>
      <c r="L140" s="706"/>
      <c r="M140" s="705"/>
    </row>
    <row r="141" spans="1:22" ht="18" x14ac:dyDescent="0.35">
      <c r="A141" s="704"/>
      <c r="B141" s="805"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65">
        <f t="shared" ref="C143:V143" si="38">C200-C236</f>
        <v>0</v>
      </c>
      <c r="D143" s="765">
        <f t="shared" si="38"/>
        <v>27.025000000000034</v>
      </c>
      <c r="E143" s="765">
        <f t="shared" si="38"/>
        <v>54.050000000000011</v>
      </c>
      <c r="F143" s="765">
        <f t="shared" si="38"/>
        <v>108.09999999999997</v>
      </c>
      <c r="G143" s="765">
        <f t="shared" si="38"/>
        <v>162.15000000000003</v>
      </c>
      <c r="H143" s="765">
        <f t="shared" si="38"/>
        <v>216.2</v>
      </c>
      <c r="I143" s="765">
        <f t="shared" si="38"/>
        <v>243.22499999999997</v>
      </c>
      <c r="J143" s="765">
        <f t="shared" si="38"/>
        <v>270.25000000000006</v>
      </c>
      <c r="K143" s="765">
        <f t="shared" si="38"/>
        <v>270.25000000000006</v>
      </c>
      <c r="L143" s="765">
        <f t="shared" si="38"/>
        <v>297.27500000000003</v>
      </c>
      <c r="M143" s="765">
        <f t="shared" si="38"/>
        <v>297.27500000000003</v>
      </c>
      <c r="N143" s="765">
        <f t="shared" si="38"/>
        <v>324.3</v>
      </c>
      <c r="O143" s="765">
        <f t="shared" si="38"/>
        <v>324.3</v>
      </c>
      <c r="P143" s="765">
        <f t="shared" si="38"/>
        <v>351.32499999999999</v>
      </c>
      <c r="Q143" s="765">
        <f t="shared" si="38"/>
        <v>351.32499999999999</v>
      </c>
      <c r="R143" s="765">
        <f t="shared" si="38"/>
        <v>378.34999999999997</v>
      </c>
      <c r="S143" s="765">
        <f t="shared" si="38"/>
        <v>378.34999999999997</v>
      </c>
      <c r="T143" s="765">
        <f t="shared" si="38"/>
        <v>378.34999999999997</v>
      </c>
      <c r="U143" s="765">
        <f t="shared" si="38"/>
        <v>378.34999999999997</v>
      </c>
      <c r="V143" s="765">
        <f t="shared" si="38"/>
        <v>378.34999999999997</v>
      </c>
    </row>
    <row r="144" spans="1:22" ht="18" x14ac:dyDescent="0.35">
      <c r="A144" s="704"/>
      <c r="B144" s="711" t="s">
        <v>589</v>
      </c>
      <c r="C144" s="712">
        <f t="shared" ref="C144:V144" si="39">SUM(C143:C143)</f>
        <v>0</v>
      </c>
      <c r="D144" s="712">
        <f t="shared" si="39"/>
        <v>27.025000000000034</v>
      </c>
      <c r="E144" s="712">
        <f t="shared" si="39"/>
        <v>54.050000000000011</v>
      </c>
      <c r="F144" s="712">
        <f t="shared" si="39"/>
        <v>108.09999999999997</v>
      </c>
      <c r="G144" s="712">
        <f t="shared" si="39"/>
        <v>162.15000000000003</v>
      </c>
      <c r="H144" s="712">
        <f t="shared" si="39"/>
        <v>216.2</v>
      </c>
      <c r="I144" s="712">
        <f t="shared" si="39"/>
        <v>243.22499999999997</v>
      </c>
      <c r="J144" s="712">
        <f t="shared" si="39"/>
        <v>270.25000000000006</v>
      </c>
      <c r="K144" s="712">
        <f t="shared" si="39"/>
        <v>270.25000000000006</v>
      </c>
      <c r="L144" s="712">
        <f t="shared" si="39"/>
        <v>297.27500000000003</v>
      </c>
      <c r="M144" s="712">
        <f t="shared" si="39"/>
        <v>297.27500000000003</v>
      </c>
      <c r="N144" s="712">
        <f t="shared" si="39"/>
        <v>324.3</v>
      </c>
      <c r="O144" s="712">
        <f t="shared" si="39"/>
        <v>324.3</v>
      </c>
      <c r="P144" s="712">
        <f t="shared" si="39"/>
        <v>351.32499999999999</v>
      </c>
      <c r="Q144" s="712">
        <f t="shared" si="39"/>
        <v>351.32499999999999</v>
      </c>
      <c r="R144" s="712">
        <f t="shared" si="39"/>
        <v>378.34999999999997</v>
      </c>
      <c r="S144" s="712">
        <f t="shared" si="39"/>
        <v>378.34999999999997</v>
      </c>
      <c r="T144" s="712">
        <f t="shared" si="39"/>
        <v>378.34999999999997</v>
      </c>
      <c r="U144" s="712">
        <f t="shared" si="39"/>
        <v>378.34999999999997</v>
      </c>
      <c r="V144" s="712">
        <f t="shared" si="39"/>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65">
        <f t="shared" ref="C146:V146" si="40">C203-C239</f>
        <v>0.76900000000000002</v>
      </c>
      <c r="D146" s="765">
        <f t="shared" si="40"/>
        <v>0</v>
      </c>
      <c r="E146" s="765">
        <f t="shared" si="40"/>
        <v>0</v>
      </c>
      <c r="F146" s="765">
        <f t="shared" si="40"/>
        <v>0</v>
      </c>
      <c r="G146" s="765">
        <f t="shared" si="40"/>
        <v>0</v>
      </c>
      <c r="H146" s="765">
        <f t="shared" si="40"/>
        <v>0</v>
      </c>
      <c r="I146" s="765">
        <f t="shared" si="40"/>
        <v>0</v>
      </c>
      <c r="J146" s="765">
        <f t="shared" si="40"/>
        <v>0</v>
      </c>
      <c r="K146" s="765">
        <f t="shared" si="40"/>
        <v>0</v>
      </c>
      <c r="L146" s="765">
        <f t="shared" si="40"/>
        <v>0</v>
      </c>
      <c r="M146" s="765">
        <f t="shared" si="40"/>
        <v>0</v>
      </c>
      <c r="N146" s="765">
        <f t="shared" si="40"/>
        <v>0</v>
      </c>
      <c r="O146" s="765">
        <f t="shared" si="40"/>
        <v>0</v>
      </c>
      <c r="P146" s="765">
        <f t="shared" si="40"/>
        <v>0</v>
      </c>
      <c r="Q146" s="765">
        <f t="shared" si="40"/>
        <v>0</v>
      </c>
      <c r="R146" s="765">
        <f t="shared" si="40"/>
        <v>0</v>
      </c>
      <c r="S146" s="765">
        <f t="shared" si="40"/>
        <v>0</v>
      </c>
      <c r="T146" s="765">
        <f t="shared" si="40"/>
        <v>0</v>
      </c>
      <c r="U146" s="765">
        <f t="shared" si="40"/>
        <v>0</v>
      </c>
      <c r="V146" s="765">
        <f t="shared" si="40"/>
        <v>0</v>
      </c>
    </row>
    <row r="147" spans="1:22" ht="18" x14ac:dyDescent="0.35">
      <c r="A147" s="704"/>
      <c r="B147" s="402" t="s">
        <v>611</v>
      </c>
      <c r="C147" s="765">
        <f t="shared" ref="C147:V147" si="41">C204-C240</f>
        <v>622.649</v>
      </c>
      <c r="D147" s="765">
        <f t="shared" si="41"/>
        <v>0</v>
      </c>
      <c r="E147" s="765">
        <f t="shared" si="41"/>
        <v>0</v>
      </c>
      <c r="F147" s="765">
        <f t="shared" si="41"/>
        <v>0</v>
      </c>
      <c r="G147" s="765">
        <f t="shared" si="41"/>
        <v>0</v>
      </c>
      <c r="H147" s="765">
        <f t="shared" si="41"/>
        <v>0</v>
      </c>
      <c r="I147" s="765">
        <f t="shared" si="41"/>
        <v>0</v>
      </c>
      <c r="J147" s="765">
        <f t="shared" si="41"/>
        <v>0</v>
      </c>
      <c r="K147" s="765">
        <f t="shared" si="41"/>
        <v>0</v>
      </c>
      <c r="L147" s="765">
        <f t="shared" si="41"/>
        <v>0</v>
      </c>
      <c r="M147" s="765">
        <f t="shared" si="41"/>
        <v>0</v>
      </c>
      <c r="N147" s="765">
        <f t="shared" si="41"/>
        <v>0</v>
      </c>
      <c r="O147" s="765">
        <f t="shared" si="41"/>
        <v>0</v>
      </c>
      <c r="P147" s="765">
        <f t="shared" si="41"/>
        <v>0</v>
      </c>
      <c r="Q147" s="765">
        <f t="shared" si="41"/>
        <v>0</v>
      </c>
      <c r="R147" s="765">
        <f t="shared" si="41"/>
        <v>0</v>
      </c>
      <c r="S147" s="765">
        <f t="shared" si="41"/>
        <v>0</v>
      </c>
      <c r="T147" s="765">
        <f t="shared" si="41"/>
        <v>0</v>
      </c>
      <c r="U147" s="765">
        <f t="shared" si="41"/>
        <v>0</v>
      </c>
      <c r="V147" s="765">
        <f t="shared" si="41"/>
        <v>0</v>
      </c>
    </row>
    <row r="148" spans="1:22" ht="18" x14ac:dyDescent="0.35">
      <c r="A148" s="704"/>
      <c r="B148" s="402" t="s">
        <v>625</v>
      </c>
      <c r="C148" s="765">
        <f t="shared" ref="C148:V148" si="42">C205-C241</f>
        <v>-2.6906000000000034</v>
      </c>
      <c r="D148" s="765">
        <f t="shared" si="42"/>
        <v>-2.6906000000000034</v>
      </c>
      <c r="E148" s="765">
        <f t="shared" si="42"/>
        <v>-2.6906000000000034</v>
      </c>
      <c r="F148" s="765">
        <f t="shared" si="42"/>
        <v>-2.6906000000000034</v>
      </c>
      <c r="G148" s="765">
        <f t="shared" si="42"/>
        <v>-2.6906000000000034</v>
      </c>
      <c r="H148" s="765">
        <f t="shared" si="42"/>
        <v>-2.6906000000000034</v>
      </c>
      <c r="I148" s="765">
        <f t="shared" si="42"/>
        <v>-2.6906000000000034</v>
      </c>
      <c r="J148" s="765">
        <f t="shared" si="42"/>
        <v>-2.6906000000000034</v>
      </c>
      <c r="K148" s="765">
        <f t="shared" si="42"/>
        <v>-2.6906000000000034</v>
      </c>
      <c r="L148" s="765">
        <f t="shared" si="42"/>
        <v>-2.6906000000000034</v>
      </c>
      <c r="M148" s="765">
        <f t="shared" si="42"/>
        <v>-2.6906000000000034</v>
      </c>
      <c r="N148" s="765">
        <f t="shared" si="42"/>
        <v>-2.6906000000000034</v>
      </c>
      <c r="O148" s="765">
        <f t="shared" si="42"/>
        <v>-2.6906000000000034</v>
      </c>
      <c r="P148" s="765">
        <f t="shared" si="42"/>
        <v>-2.6906000000000034</v>
      </c>
      <c r="Q148" s="765">
        <f t="shared" si="42"/>
        <v>-2.6906000000000034</v>
      </c>
      <c r="R148" s="765">
        <f t="shared" si="42"/>
        <v>-2.6906000000000034</v>
      </c>
      <c r="S148" s="765">
        <f t="shared" si="42"/>
        <v>-2.6906000000000034</v>
      </c>
      <c r="T148" s="765">
        <f t="shared" si="42"/>
        <v>-2.6906000000000034</v>
      </c>
      <c r="U148" s="765">
        <f t="shared" si="42"/>
        <v>-2.6906000000000034</v>
      </c>
      <c r="V148" s="765">
        <f t="shared" si="42"/>
        <v>-2.6906000000000034</v>
      </c>
    </row>
    <row r="149" spans="1:22" ht="18" x14ac:dyDescent="0.35">
      <c r="A149" s="704"/>
      <c r="B149" s="402" t="s">
        <v>592</v>
      </c>
      <c r="C149" s="765">
        <f t="shared" ref="C149:V149" si="43">C206-C242</f>
        <v>-7.1849999999999996</v>
      </c>
      <c r="D149" s="765">
        <f t="shared" si="43"/>
        <v>-7.1849999999999996</v>
      </c>
      <c r="E149" s="765">
        <f t="shared" si="43"/>
        <v>-7.1849999999999996</v>
      </c>
      <c r="F149" s="765">
        <f t="shared" si="43"/>
        <v>-7.1849999999999996</v>
      </c>
      <c r="G149" s="765">
        <f t="shared" si="43"/>
        <v>-7.1849999999999996</v>
      </c>
      <c r="H149" s="765">
        <f t="shared" si="43"/>
        <v>-7.1849999999999996</v>
      </c>
      <c r="I149" s="765">
        <f t="shared" si="43"/>
        <v>-7.1849999999999996</v>
      </c>
      <c r="J149" s="765">
        <f t="shared" si="43"/>
        <v>-7.1849999999999996</v>
      </c>
      <c r="K149" s="765">
        <f t="shared" si="43"/>
        <v>-7.1849999999999996</v>
      </c>
      <c r="L149" s="765">
        <f t="shared" si="43"/>
        <v>-7.1849999999999996</v>
      </c>
      <c r="M149" s="765">
        <f t="shared" si="43"/>
        <v>-7.1849999999999996</v>
      </c>
      <c r="N149" s="765">
        <f t="shared" si="43"/>
        <v>-7.1849999999999996</v>
      </c>
      <c r="O149" s="765">
        <f t="shared" si="43"/>
        <v>-7.1849999999999996</v>
      </c>
      <c r="P149" s="765">
        <f t="shared" si="43"/>
        <v>-7.1849999999999996</v>
      </c>
      <c r="Q149" s="765">
        <f t="shared" si="43"/>
        <v>-7.1849999999999996</v>
      </c>
      <c r="R149" s="765">
        <f t="shared" si="43"/>
        <v>-7.1849999999999996</v>
      </c>
      <c r="S149" s="765">
        <f t="shared" si="43"/>
        <v>-7.1849999999999996</v>
      </c>
      <c r="T149" s="765">
        <f t="shared" si="43"/>
        <v>-7.1849999999999996</v>
      </c>
      <c r="U149" s="765">
        <f t="shared" si="43"/>
        <v>-7.1849999999999996</v>
      </c>
      <c r="V149" s="765">
        <f t="shared" si="43"/>
        <v>-7.1849999999999996</v>
      </c>
    </row>
    <row r="150" spans="1:22" ht="18" x14ac:dyDescent="0.35">
      <c r="A150" s="704"/>
      <c r="B150" s="402" t="s">
        <v>560</v>
      </c>
      <c r="C150" s="765">
        <f t="shared" ref="C150:V150" si="44">C207-C243</f>
        <v>-1.3410000000000002</v>
      </c>
      <c r="D150" s="765">
        <f t="shared" si="44"/>
        <v>-1.3410000000000002</v>
      </c>
      <c r="E150" s="765">
        <f t="shared" si="44"/>
        <v>-1.3410000000000002</v>
      </c>
      <c r="F150" s="765">
        <f t="shared" si="44"/>
        <v>-1.3410000000000002</v>
      </c>
      <c r="G150" s="765">
        <f t="shared" si="44"/>
        <v>-1.3410000000000002</v>
      </c>
      <c r="H150" s="765">
        <f t="shared" si="44"/>
        <v>-1.3410000000000002</v>
      </c>
      <c r="I150" s="765">
        <f t="shared" si="44"/>
        <v>-1.3410000000000002</v>
      </c>
      <c r="J150" s="765">
        <f t="shared" si="44"/>
        <v>-1.3410000000000002</v>
      </c>
      <c r="K150" s="765">
        <f t="shared" si="44"/>
        <v>-1.3410000000000002</v>
      </c>
      <c r="L150" s="765">
        <f t="shared" si="44"/>
        <v>-1.3410000000000002</v>
      </c>
      <c r="M150" s="765">
        <f t="shared" si="44"/>
        <v>-1.3410000000000002</v>
      </c>
      <c r="N150" s="765">
        <f t="shared" si="44"/>
        <v>-1.3410000000000002</v>
      </c>
      <c r="O150" s="765">
        <f t="shared" si="44"/>
        <v>-1.3410000000000002</v>
      </c>
      <c r="P150" s="765">
        <f t="shared" si="44"/>
        <v>-1.3410000000000002</v>
      </c>
      <c r="Q150" s="765">
        <f t="shared" si="44"/>
        <v>-1.3410000000000002</v>
      </c>
      <c r="R150" s="765">
        <f t="shared" si="44"/>
        <v>-1.3410000000000002</v>
      </c>
      <c r="S150" s="765">
        <f t="shared" si="44"/>
        <v>-1.3410000000000002</v>
      </c>
      <c r="T150" s="765">
        <f t="shared" si="44"/>
        <v>-1.3410000000000002</v>
      </c>
      <c r="U150" s="765">
        <f t="shared" si="44"/>
        <v>-1.3410000000000002</v>
      </c>
      <c r="V150" s="765">
        <f t="shared" si="44"/>
        <v>-1.3410000000000002</v>
      </c>
    </row>
    <row r="151" spans="1:22" ht="18" x14ac:dyDescent="0.35">
      <c r="A151" s="704"/>
      <c r="B151" s="402" t="s">
        <v>593</v>
      </c>
      <c r="C151" s="765">
        <f t="shared" ref="C151:V151" si="45">C208-C244</f>
        <v>0.96125000000000005</v>
      </c>
      <c r="D151" s="765">
        <f t="shared" si="45"/>
        <v>6.1520000000000001</v>
      </c>
      <c r="E151" s="765">
        <f t="shared" si="45"/>
        <v>6.1520000000000001</v>
      </c>
      <c r="F151" s="765">
        <f t="shared" si="45"/>
        <v>6.1520000000000001</v>
      </c>
      <c r="G151" s="765">
        <f t="shared" si="45"/>
        <v>3.0760000000000001</v>
      </c>
      <c r="H151" s="765">
        <f t="shared" si="45"/>
        <v>0</v>
      </c>
      <c r="I151" s="765">
        <f t="shared" si="45"/>
        <v>0</v>
      </c>
      <c r="J151" s="765">
        <f t="shared" si="45"/>
        <v>0</v>
      </c>
      <c r="K151" s="765">
        <f t="shared" si="45"/>
        <v>0</v>
      </c>
      <c r="L151" s="765">
        <f t="shared" si="45"/>
        <v>0</v>
      </c>
      <c r="M151" s="765">
        <f t="shared" si="45"/>
        <v>24.608000000000001</v>
      </c>
      <c r="N151" s="765">
        <f t="shared" si="45"/>
        <v>0</v>
      </c>
      <c r="O151" s="765">
        <f t="shared" si="45"/>
        <v>0</v>
      </c>
      <c r="P151" s="765">
        <f t="shared" si="45"/>
        <v>0</v>
      </c>
      <c r="Q151" s="765">
        <f t="shared" si="45"/>
        <v>0</v>
      </c>
      <c r="R151" s="765">
        <f t="shared" si="45"/>
        <v>0</v>
      </c>
      <c r="S151" s="765">
        <f t="shared" si="45"/>
        <v>0</v>
      </c>
      <c r="T151" s="765">
        <f t="shared" si="45"/>
        <v>0</v>
      </c>
      <c r="U151" s="765">
        <f t="shared" si="45"/>
        <v>0</v>
      </c>
      <c r="V151" s="765">
        <f t="shared" si="45"/>
        <v>0</v>
      </c>
    </row>
    <row r="152" spans="1:22" ht="18" x14ac:dyDescent="0.35">
      <c r="A152" s="704"/>
      <c r="B152" s="402" t="str">
        <f>B22</f>
        <v>Atenciones culturales</v>
      </c>
      <c r="C152" s="765">
        <f t="shared" ref="C152:V152" si="46">C209-C245</f>
        <v>3.0760000000000001</v>
      </c>
      <c r="D152" s="765">
        <f t="shared" si="46"/>
        <v>9.2279999999999998</v>
      </c>
      <c r="E152" s="765">
        <f t="shared" si="46"/>
        <v>15.38</v>
      </c>
      <c r="F152" s="765">
        <f t="shared" si="46"/>
        <v>21.532</v>
      </c>
      <c r="G152" s="765">
        <f t="shared" si="46"/>
        <v>24.608000000000001</v>
      </c>
      <c r="H152" s="765">
        <f t="shared" si="46"/>
        <v>24.608000000000001</v>
      </c>
      <c r="I152" s="765">
        <f t="shared" si="46"/>
        <v>24.608000000000001</v>
      </c>
      <c r="J152" s="765">
        <f t="shared" si="46"/>
        <v>24.608000000000001</v>
      </c>
      <c r="K152" s="765">
        <f t="shared" si="46"/>
        <v>24.608000000000001</v>
      </c>
      <c r="L152" s="765">
        <f t="shared" si="46"/>
        <v>24.608000000000001</v>
      </c>
      <c r="M152" s="765">
        <f t="shared" si="46"/>
        <v>49.216000000000001</v>
      </c>
      <c r="N152" s="765">
        <f t="shared" si="46"/>
        <v>43.064</v>
      </c>
      <c r="O152" s="765">
        <f t="shared" si="46"/>
        <v>39.988</v>
      </c>
      <c r="P152" s="765">
        <f t="shared" si="46"/>
        <v>33.835999999999999</v>
      </c>
      <c r="Q152" s="765">
        <f t="shared" si="46"/>
        <v>27.684000000000001</v>
      </c>
      <c r="R152" s="765">
        <f t="shared" si="46"/>
        <v>24.608000000000001</v>
      </c>
      <c r="S152" s="765">
        <f t="shared" si="46"/>
        <v>24.608000000000001</v>
      </c>
      <c r="T152" s="765">
        <f t="shared" si="46"/>
        <v>24.608000000000001</v>
      </c>
      <c r="U152" s="765">
        <f t="shared" si="46"/>
        <v>24.608000000000001</v>
      </c>
      <c r="V152" s="765">
        <f t="shared" si="46"/>
        <v>24.608000000000001</v>
      </c>
    </row>
    <row r="153" spans="1:22" ht="18" x14ac:dyDescent="0.35">
      <c r="A153" s="704"/>
      <c r="B153" s="402" t="s">
        <v>595</v>
      </c>
      <c r="C153" s="765">
        <f t="shared" ref="C153:V153" si="47">C210-C246</f>
        <v>-7.69</v>
      </c>
      <c r="D153" s="765">
        <f t="shared" si="47"/>
        <v>-3.8450000000000002</v>
      </c>
      <c r="E153" s="765">
        <f t="shared" si="47"/>
        <v>3.8449999999999998</v>
      </c>
      <c r="F153" s="765">
        <f t="shared" si="47"/>
        <v>11.535</v>
      </c>
      <c r="G153" s="765">
        <f t="shared" si="47"/>
        <v>19.224999999999998</v>
      </c>
      <c r="H153" s="765">
        <f t="shared" si="47"/>
        <v>23.069999999999997</v>
      </c>
      <c r="I153" s="765">
        <f t="shared" si="47"/>
        <v>23.069999999999997</v>
      </c>
      <c r="J153" s="765">
        <f t="shared" si="47"/>
        <v>23.069999999999997</v>
      </c>
      <c r="K153" s="765">
        <f t="shared" si="47"/>
        <v>23.069999999999997</v>
      </c>
      <c r="L153" s="765">
        <f t="shared" si="47"/>
        <v>23.069999999999997</v>
      </c>
      <c r="M153" s="765">
        <f t="shared" si="47"/>
        <v>23.069999999999997</v>
      </c>
      <c r="N153" s="765">
        <f t="shared" si="47"/>
        <v>34.605000000000004</v>
      </c>
      <c r="O153" s="765">
        <f t="shared" si="47"/>
        <v>42.295000000000009</v>
      </c>
      <c r="P153" s="765">
        <f t="shared" si="47"/>
        <v>34.605000000000004</v>
      </c>
      <c r="Q153" s="765">
        <f t="shared" si="47"/>
        <v>26.915000000000003</v>
      </c>
      <c r="R153" s="765">
        <f t="shared" si="47"/>
        <v>23.07</v>
      </c>
      <c r="S153" s="765">
        <f t="shared" si="47"/>
        <v>23.07</v>
      </c>
      <c r="T153" s="765">
        <f t="shared" si="47"/>
        <v>23.07</v>
      </c>
      <c r="U153" s="765">
        <f t="shared" si="47"/>
        <v>23.07</v>
      </c>
      <c r="V153" s="765">
        <f t="shared" si="47"/>
        <v>23.07</v>
      </c>
    </row>
    <row r="154" spans="1:22" ht="18" x14ac:dyDescent="0.35">
      <c r="A154" s="704"/>
      <c r="B154" s="402" t="s">
        <v>612</v>
      </c>
      <c r="C154" s="765">
        <f t="shared" ref="C154:V154" si="48">C211-C247</f>
        <v>8.4589999999999996</v>
      </c>
      <c r="D154" s="765">
        <f t="shared" si="48"/>
        <v>4.6139999999999999</v>
      </c>
      <c r="E154" s="765">
        <f t="shared" si="48"/>
        <v>4.6139999999999999</v>
      </c>
      <c r="F154" s="765">
        <f t="shared" si="48"/>
        <v>4.6139999999999999</v>
      </c>
      <c r="G154" s="765">
        <f t="shared" si="48"/>
        <v>4.6139999999999999</v>
      </c>
      <c r="H154" s="765">
        <f t="shared" si="48"/>
        <v>3.0760000000000001</v>
      </c>
      <c r="I154" s="765">
        <f t="shared" si="48"/>
        <v>3.0760000000000001</v>
      </c>
      <c r="J154" s="765">
        <f t="shared" si="48"/>
        <v>3.0760000000000001</v>
      </c>
      <c r="K154" s="765">
        <f t="shared" si="48"/>
        <v>3.0760000000000001</v>
      </c>
      <c r="L154" s="765">
        <f t="shared" si="48"/>
        <v>3.0760000000000001</v>
      </c>
      <c r="M154" s="765">
        <f t="shared" si="48"/>
        <v>3.0760000000000001</v>
      </c>
      <c r="N154" s="765">
        <f t="shared" si="48"/>
        <v>3.0760000000000001</v>
      </c>
      <c r="O154" s="765">
        <f t="shared" si="48"/>
        <v>3.0760000000000001</v>
      </c>
      <c r="P154" s="765">
        <f t="shared" si="48"/>
        <v>3.0760000000000001</v>
      </c>
      <c r="Q154" s="765">
        <f t="shared" si="48"/>
        <v>3.0760000000000001</v>
      </c>
      <c r="R154" s="765">
        <f t="shared" si="48"/>
        <v>3.0760000000000001</v>
      </c>
      <c r="S154" s="765">
        <f t="shared" si="48"/>
        <v>3.0760000000000001</v>
      </c>
      <c r="T154" s="765">
        <f t="shared" si="48"/>
        <v>3.0760000000000001</v>
      </c>
      <c r="U154" s="765">
        <f t="shared" si="48"/>
        <v>3.0760000000000001</v>
      </c>
      <c r="V154" s="765">
        <f t="shared" si="48"/>
        <v>3.0760000000000001</v>
      </c>
    </row>
    <row r="155" spans="1:22" ht="18" x14ac:dyDescent="0.35">
      <c r="A155" s="704"/>
      <c r="B155" s="402" t="str">
        <f>B118</f>
        <v>Agricultural machinery and equipment, and others services</v>
      </c>
      <c r="C155" s="765">
        <f t="shared" ref="C155:V155" si="49">C212-C248</f>
        <v>162.41410000000002</v>
      </c>
      <c r="D155" s="765">
        <f t="shared" si="49"/>
        <v>90.622099999999989</v>
      </c>
      <c r="E155" s="765">
        <f t="shared" si="49"/>
        <v>90.622099999999989</v>
      </c>
      <c r="F155" s="765">
        <f t="shared" si="49"/>
        <v>90.622099999999989</v>
      </c>
      <c r="G155" s="765">
        <f t="shared" si="49"/>
        <v>119.74809999999999</v>
      </c>
      <c r="H155" s="765">
        <f t="shared" si="49"/>
        <v>90.622099999999989</v>
      </c>
      <c r="I155" s="765">
        <f t="shared" si="49"/>
        <v>90.622099999999989</v>
      </c>
      <c r="J155" s="765">
        <f t="shared" si="49"/>
        <v>90.622099999999989</v>
      </c>
      <c r="K155" s="765">
        <f t="shared" si="49"/>
        <v>90.622099999999989</v>
      </c>
      <c r="L155" s="765">
        <f t="shared" si="49"/>
        <v>90.622099999999989</v>
      </c>
      <c r="M155" s="765">
        <f t="shared" si="49"/>
        <v>131.62140000000002</v>
      </c>
      <c r="N155" s="765">
        <f t="shared" si="49"/>
        <v>88.955399999999997</v>
      </c>
      <c r="O155" s="765">
        <f t="shared" si="49"/>
        <v>88.955399999999997</v>
      </c>
      <c r="P155" s="765">
        <f t="shared" si="49"/>
        <v>88.955399999999997</v>
      </c>
      <c r="Q155" s="765">
        <f t="shared" si="49"/>
        <v>88.955399999999997</v>
      </c>
      <c r="R155" s="765">
        <f t="shared" si="49"/>
        <v>88.955399999999997</v>
      </c>
      <c r="S155" s="765">
        <f t="shared" si="49"/>
        <v>88.955399999999997</v>
      </c>
      <c r="T155" s="765">
        <f t="shared" si="49"/>
        <v>88.955399999999997</v>
      </c>
      <c r="U155" s="765">
        <f t="shared" si="49"/>
        <v>88.955399999999997</v>
      </c>
      <c r="V155" s="765">
        <f t="shared" si="49"/>
        <v>88.955399999999997</v>
      </c>
    </row>
    <row r="156" spans="1:22" ht="18" x14ac:dyDescent="0.35">
      <c r="A156" s="704"/>
      <c r="B156" s="402" t="s">
        <v>614</v>
      </c>
      <c r="C156" s="765">
        <f>-C249</f>
        <v>-0.26250000000000001</v>
      </c>
      <c r="D156" s="765">
        <f t="shared" ref="D156:V156" si="50">-D249</f>
        <v>-0.26250000000000001</v>
      </c>
      <c r="E156" s="765">
        <f t="shared" si="50"/>
        <v>-0.26250000000000001</v>
      </c>
      <c r="F156" s="765">
        <f t="shared" si="50"/>
        <v>-0.26250000000000001</v>
      </c>
      <c r="G156" s="765">
        <f t="shared" si="50"/>
        <v>-0.26250000000000001</v>
      </c>
      <c r="H156" s="765">
        <f t="shared" si="50"/>
        <v>-0.26250000000000001</v>
      </c>
      <c r="I156" s="765">
        <f t="shared" si="50"/>
        <v>-0.26250000000000001</v>
      </c>
      <c r="J156" s="765">
        <f t="shared" si="50"/>
        <v>-0.26250000000000001</v>
      </c>
      <c r="K156" s="765">
        <f t="shared" si="50"/>
        <v>-0.26250000000000001</v>
      </c>
      <c r="L156" s="765">
        <f t="shared" si="50"/>
        <v>-0.26250000000000001</v>
      </c>
      <c r="M156" s="765">
        <f t="shared" si="50"/>
        <v>-0.26250000000000001</v>
      </c>
      <c r="N156" s="765">
        <f t="shared" si="50"/>
        <v>-0.26250000000000001</v>
      </c>
      <c r="O156" s="765">
        <f t="shared" si="50"/>
        <v>-0.26250000000000001</v>
      </c>
      <c r="P156" s="765">
        <f t="shared" si="50"/>
        <v>-0.26250000000000001</v>
      </c>
      <c r="Q156" s="765">
        <f t="shared" si="50"/>
        <v>-0.26250000000000001</v>
      </c>
      <c r="R156" s="765">
        <f t="shared" si="50"/>
        <v>-0.26250000000000001</v>
      </c>
      <c r="S156" s="765">
        <f t="shared" si="50"/>
        <v>-0.26250000000000001</v>
      </c>
      <c r="T156" s="765">
        <f t="shared" si="50"/>
        <v>-0.26250000000000001</v>
      </c>
      <c r="U156" s="765">
        <f t="shared" si="50"/>
        <v>-0.26250000000000001</v>
      </c>
      <c r="V156" s="765">
        <f t="shared" si="50"/>
        <v>-0.26250000000000001</v>
      </c>
    </row>
    <row r="157" spans="1:22" ht="18" x14ac:dyDescent="0.35">
      <c r="A157" s="704"/>
      <c r="B157" s="402" t="s">
        <v>615</v>
      </c>
      <c r="C157" s="765">
        <f t="shared" ref="C157:V157" si="51">C213-C250</f>
        <v>21.712371333333333</v>
      </c>
      <c r="D157" s="765">
        <f t="shared" si="51"/>
        <v>0.84769299999999959</v>
      </c>
      <c r="E157" s="765">
        <f t="shared" si="51"/>
        <v>1.1245329999999996</v>
      </c>
      <c r="F157" s="765">
        <f t="shared" si="51"/>
        <v>1.4013730000000004</v>
      </c>
      <c r="G157" s="765">
        <f t="shared" si="51"/>
        <v>2.1376929999999996</v>
      </c>
      <c r="H157" s="765">
        <f t="shared" si="51"/>
        <v>1.4437930000000003</v>
      </c>
      <c r="I157" s="765">
        <f t="shared" si="51"/>
        <v>1.5397930000000004</v>
      </c>
      <c r="J157" s="765">
        <f t="shared" si="51"/>
        <v>1.5397930000000004</v>
      </c>
      <c r="K157" s="765">
        <f t="shared" si="51"/>
        <v>1.5397930000000004</v>
      </c>
      <c r="L157" s="765">
        <f t="shared" si="51"/>
        <v>1.5397930000000004</v>
      </c>
      <c r="M157" s="765">
        <f t="shared" si="51"/>
        <v>3.2480990000000007</v>
      </c>
      <c r="N157" s="765">
        <f t="shared" si="51"/>
        <v>2.1062789999999998</v>
      </c>
      <c r="O157" s="765">
        <f t="shared" si="51"/>
        <v>2.1985589999999995</v>
      </c>
      <c r="P157" s="765">
        <f t="shared" si="51"/>
        <v>1.9217189999999995</v>
      </c>
      <c r="Q157" s="765">
        <f t="shared" si="51"/>
        <v>1.6448790000000004</v>
      </c>
      <c r="R157" s="765">
        <f t="shared" si="51"/>
        <v>1.4104590000000004</v>
      </c>
      <c r="S157" s="765">
        <f t="shared" si="51"/>
        <v>1.5064590000000004</v>
      </c>
      <c r="T157" s="765">
        <f t="shared" si="51"/>
        <v>1.5064590000000004</v>
      </c>
      <c r="U157" s="765">
        <f t="shared" si="51"/>
        <v>1.5064590000000004</v>
      </c>
      <c r="V157" s="765">
        <f t="shared" si="51"/>
        <v>1.5064590000000004</v>
      </c>
    </row>
    <row r="158" spans="1:22" ht="18" x14ac:dyDescent="0.35">
      <c r="A158" s="704"/>
      <c r="B158" s="711" t="s">
        <v>596</v>
      </c>
      <c r="C158" s="712">
        <f>SUM(C146:C157)</f>
        <v>800.87162133333322</v>
      </c>
      <c r="D158" s="712">
        <f t="shared" ref="D158:V158" si="52">SUM(D146:D157)</f>
        <v>96.139692999999994</v>
      </c>
      <c r="E158" s="712">
        <f t="shared" si="52"/>
        <v>110.25853299999999</v>
      </c>
      <c r="F158" s="712">
        <f t="shared" si="52"/>
        <v>124.37737299999999</v>
      </c>
      <c r="G158" s="712">
        <f t="shared" si="52"/>
        <v>161.92969300000001</v>
      </c>
      <c r="H158" s="712">
        <f t="shared" si="52"/>
        <v>131.34079299999999</v>
      </c>
      <c r="I158" s="712">
        <f t="shared" si="52"/>
        <v>131.43679299999999</v>
      </c>
      <c r="J158" s="712">
        <f t="shared" si="52"/>
        <v>131.43679299999999</v>
      </c>
      <c r="K158" s="712">
        <f t="shared" si="52"/>
        <v>131.43679299999999</v>
      </c>
      <c r="L158" s="712">
        <f t="shared" si="52"/>
        <v>131.43679299999999</v>
      </c>
      <c r="M158" s="712">
        <f t="shared" si="52"/>
        <v>223.360399</v>
      </c>
      <c r="N158" s="712">
        <f t="shared" si="52"/>
        <v>160.32757899999999</v>
      </c>
      <c r="O158" s="712">
        <f t="shared" si="52"/>
        <v>165.03385900000001</v>
      </c>
      <c r="P158" s="712">
        <f t="shared" si="52"/>
        <v>150.915019</v>
      </c>
      <c r="Q158" s="712">
        <f t="shared" si="52"/>
        <v>136.79617900000002</v>
      </c>
      <c r="R158" s="712">
        <f t="shared" si="52"/>
        <v>129.640759</v>
      </c>
      <c r="S158" s="712">
        <f t="shared" si="52"/>
        <v>129.73675900000001</v>
      </c>
      <c r="T158" s="712">
        <f t="shared" si="52"/>
        <v>129.73675900000001</v>
      </c>
      <c r="U158" s="712">
        <f t="shared" si="52"/>
        <v>129.73675900000001</v>
      </c>
      <c r="V158" s="712">
        <f t="shared" si="52"/>
        <v>129.73675900000001</v>
      </c>
    </row>
    <row r="159" spans="1:22" ht="18" x14ac:dyDescent="0.35">
      <c r="A159" s="704"/>
      <c r="B159" s="716" t="s">
        <v>597</v>
      </c>
      <c r="C159" s="717">
        <f t="shared" ref="C159:V159" si="53">C144-C158</f>
        <v>-800.87162133333322</v>
      </c>
      <c r="D159" s="717">
        <f t="shared" si="53"/>
        <v>-69.11469299999996</v>
      </c>
      <c r="E159" s="717">
        <f t="shared" si="53"/>
        <v>-56.208532999999974</v>
      </c>
      <c r="F159" s="717">
        <f t="shared" si="53"/>
        <v>-16.277373000000026</v>
      </c>
      <c r="G159" s="717">
        <f t="shared" si="53"/>
        <v>0.22030700000001957</v>
      </c>
      <c r="H159" s="717">
        <f t="shared" si="53"/>
        <v>84.859206999999998</v>
      </c>
      <c r="I159" s="717">
        <f t="shared" si="53"/>
        <v>111.78820699999997</v>
      </c>
      <c r="J159" s="717">
        <f t="shared" si="53"/>
        <v>138.81320700000006</v>
      </c>
      <c r="K159" s="717">
        <f t="shared" si="53"/>
        <v>138.81320700000006</v>
      </c>
      <c r="L159" s="717">
        <f t="shared" si="53"/>
        <v>165.83820700000004</v>
      </c>
      <c r="M159" s="717">
        <f t="shared" si="53"/>
        <v>73.914601000000033</v>
      </c>
      <c r="N159" s="717">
        <f t="shared" si="53"/>
        <v>163.97242100000003</v>
      </c>
      <c r="O159" s="717">
        <f t="shared" si="53"/>
        <v>159.266141</v>
      </c>
      <c r="P159" s="717">
        <f t="shared" si="53"/>
        <v>200.40998099999999</v>
      </c>
      <c r="Q159" s="717">
        <f t="shared" si="53"/>
        <v>214.52882099999997</v>
      </c>
      <c r="R159" s="717">
        <f t="shared" si="53"/>
        <v>248.70924099999996</v>
      </c>
      <c r="S159" s="717">
        <f t="shared" si="53"/>
        <v>248.61324099999996</v>
      </c>
      <c r="T159" s="717">
        <f t="shared" si="53"/>
        <v>248.61324099999996</v>
      </c>
      <c r="U159" s="717">
        <f t="shared" si="53"/>
        <v>248.61324099999996</v>
      </c>
      <c r="V159" s="717">
        <f t="shared" si="53"/>
        <v>248.61324099999996</v>
      </c>
    </row>
    <row r="160" spans="1:22" ht="18" x14ac:dyDescent="0.35">
      <c r="A160" s="704"/>
      <c r="B160" s="718" t="s">
        <v>616</v>
      </c>
      <c r="C160" s="765">
        <f t="shared" ref="C160:V160" si="54">C216-C253</f>
        <v>37.319688499999998</v>
      </c>
      <c r="D160" s="765">
        <f t="shared" si="54"/>
        <v>5.8786709999999989</v>
      </c>
      <c r="E160" s="765">
        <f t="shared" si="54"/>
        <v>6.2939309999999997</v>
      </c>
      <c r="F160" s="765">
        <f t="shared" si="54"/>
        <v>6.7091909999999997</v>
      </c>
      <c r="G160" s="765">
        <f t="shared" si="54"/>
        <v>7.8136709999999994</v>
      </c>
      <c r="H160" s="765">
        <f t="shared" si="54"/>
        <v>6.9168209999999997</v>
      </c>
      <c r="I160" s="765">
        <f t="shared" si="54"/>
        <v>6.9168209999999997</v>
      </c>
      <c r="J160" s="765">
        <f t="shared" si="54"/>
        <v>6.9168209999999997</v>
      </c>
      <c r="K160" s="765">
        <f t="shared" si="54"/>
        <v>6.9168209999999997</v>
      </c>
      <c r="L160" s="765">
        <f t="shared" si="54"/>
        <v>6.9168209999999997</v>
      </c>
      <c r="M160" s="765">
        <f t="shared" si="54"/>
        <v>9.6232799999999994</v>
      </c>
      <c r="N160" s="765">
        <f t="shared" si="54"/>
        <v>7.7665499999999996</v>
      </c>
      <c r="O160" s="765">
        <f t="shared" si="54"/>
        <v>7.9049699999999987</v>
      </c>
      <c r="P160" s="765">
        <f t="shared" si="54"/>
        <v>7.4897099999999988</v>
      </c>
      <c r="Q160" s="765">
        <f t="shared" si="54"/>
        <v>7.0744499999999997</v>
      </c>
      <c r="R160" s="765">
        <f t="shared" si="54"/>
        <v>6.8668199999999997</v>
      </c>
      <c r="S160" s="765">
        <f t="shared" si="54"/>
        <v>6.8668199999999997</v>
      </c>
      <c r="T160" s="765">
        <f t="shared" si="54"/>
        <v>6.8668199999999997</v>
      </c>
      <c r="U160" s="765">
        <f t="shared" si="54"/>
        <v>6.8668199999999997</v>
      </c>
      <c r="V160" s="765">
        <f t="shared" si="54"/>
        <v>6.8668199999999997</v>
      </c>
    </row>
    <row r="161" spans="1:22" ht="18" x14ac:dyDescent="0.35">
      <c r="A161" s="704"/>
      <c r="B161" s="716" t="s">
        <v>598</v>
      </c>
      <c r="C161" s="717">
        <f t="shared" ref="C161:V161" si="55">C159-C160</f>
        <v>-838.19130983333321</v>
      </c>
      <c r="D161" s="717">
        <f t="shared" si="55"/>
        <v>-74.993363999999957</v>
      </c>
      <c r="E161" s="717">
        <f t="shared" si="55"/>
        <v>-62.502463999999975</v>
      </c>
      <c r="F161" s="717">
        <f t="shared" si="55"/>
        <v>-22.986564000000026</v>
      </c>
      <c r="G161" s="717">
        <f t="shared" si="55"/>
        <v>-7.5933639999999798</v>
      </c>
      <c r="H161" s="717">
        <f t="shared" si="55"/>
        <v>77.942385999999999</v>
      </c>
      <c r="I161" s="717">
        <f t="shared" si="55"/>
        <v>104.87138599999997</v>
      </c>
      <c r="J161" s="717">
        <f t="shared" si="55"/>
        <v>131.89638600000006</v>
      </c>
      <c r="K161" s="717">
        <f t="shared" si="55"/>
        <v>131.89638600000006</v>
      </c>
      <c r="L161" s="717">
        <f t="shared" si="55"/>
        <v>158.92138600000004</v>
      </c>
      <c r="M161" s="717">
        <f t="shared" si="55"/>
        <v>64.291321000000039</v>
      </c>
      <c r="N161" s="717">
        <f t="shared" si="55"/>
        <v>156.20587100000003</v>
      </c>
      <c r="O161" s="717">
        <f t="shared" si="55"/>
        <v>151.36117100000001</v>
      </c>
      <c r="P161" s="717">
        <f t="shared" si="55"/>
        <v>192.92027099999999</v>
      </c>
      <c r="Q161" s="717">
        <f t="shared" si="55"/>
        <v>207.45437099999995</v>
      </c>
      <c r="R161" s="717">
        <f t="shared" si="55"/>
        <v>241.84242099999997</v>
      </c>
      <c r="S161" s="717">
        <f t="shared" si="55"/>
        <v>241.74642099999997</v>
      </c>
      <c r="T161" s="717">
        <f t="shared" si="55"/>
        <v>241.74642099999997</v>
      </c>
      <c r="U161" s="717">
        <f t="shared" si="55"/>
        <v>241.74642099999997</v>
      </c>
      <c r="V161" s="717">
        <f t="shared" si="55"/>
        <v>241.74642099999997</v>
      </c>
    </row>
    <row r="162" spans="1:22" ht="18" x14ac:dyDescent="0.35">
      <c r="A162" s="704"/>
      <c r="B162" s="709" t="s">
        <v>613</v>
      </c>
      <c r="C162" s="765">
        <f>C218-C255+((Annex.Y!G167+Annex.Y!G156+Annex.Y!G26)/35734)</f>
        <v>336.32464100763048</v>
      </c>
      <c r="D162" s="765">
        <f t="shared" ref="D162:V162" si="56">D218-D255</f>
        <v>-52.907350000000001</v>
      </c>
      <c r="E162" s="765">
        <f t="shared" si="56"/>
        <v>-52.907350000000001</v>
      </c>
      <c r="F162" s="765">
        <f t="shared" si="56"/>
        <v>-52.907350000000001</v>
      </c>
      <c r="G162" s="765">
        <f t="shared" si="56"/>
        <v>-52.907350000000001</v>
      </c>
      <c r="H162" s="765">
        <f t="shared" si="56"/>
        <v>-57.707349999999998</v>
      </c>
      <c r="I162" s="765">
        <f t="shared" si="56"/>
        <v>-52.907350000000001</v>
      </c>
      <c r="J162" s="765">
        <f t="shared" si="56"/>
        <v>-52.907350000000001</v>
      </c>
      <c r="K162" s="765">
        <f t="shared" si="56"/>
        <v>-52.907350000000001</v>
      </c>
      <c r="L162" s="765">
        <f t="shared" si="56"/>
        <v>-52.907350000000001</v>
      </c>
      <c r="M162" s="765">
        <f t="shared" si="56"/>
        <v>-57.707349999999998</v>
      </c>
      <c r="N162" s="765">
        <f t="shared" si="56"/>
        <v>-52.907350000000001</v>
      </c>
      <c r="O162" s="765">
        <f t="shared" si="56"/>
        <v>-52.907350000000001</v>
      </c>
      <c r="P162" s="765">
        <f t="shared" si="56"/>
        <v>-52.907350000000001</v>
      </c>
      <c r="Q162" s="765">
        <f t="shared" si="56"/>
        <v>-52.907350000000001</v>
      </c>
      <c r="R162" s="765">
        <f t="shared" si="56"/>
        <v>-57.707349999999998</v>
      </c>
      <c r="S162" s="765">
        <f t="shared" si="56"/>
        <v>-52.907350000000001</v>
      </c>
      <c r="T162" s="765">
        <f t="shared" si="56"/>
        <v>-52.907350000000001</v>
      </c>
      <c r="U162" s="765">
        <f t="shared" si="56"/>
        <v>-52.907350000000001</v>
      </c>
      <c r="V162" s="765">
        <f t="shared" si="56"/>
        <v>-52.907350000000001</v>
      </c>
    </row>
    <row r="163" spans="1:22" ht="18" x14ac:dyDescent="0.35">
      <c r="A163" s="704"/>
      <c r="B163" s="716" t="s">
        <v>599</v>
      </c>
      <c r="C163" s="717">
        <f>C161-C162</f>
        <v>-1174.5159508409638</v>
      </c>
      <c r="D163" s="717">
        <f t="shared" ref="D163:V163" si="57">D161-D162</f>
        <v>-22.086013999999956</v>
      </c>
      <c r="E163" s="717">
        <f t="shared" si="57"/>
        <v>-9.5951139999999739</v>
      </c>
      <c r="F163" s="717">
        <f t="shared" si="57"/>
        <v>29.920785999999975</v>
      </c>
      <c r="G163" s="717">
        <f t="shared" si="57"/>
        <v>45.313986000000021</v>
      </c>
      <c r="H163" s="717">
        <f t="shared" si="57"/>
        <v>135.64973599999999</v>
      </c>
      <c r="I163" s="717">
        <f t="shared" si="57"/>
        <v>157.77873599999998</v>
      </c>
      <c r="J163" s="717">
        <f t="shared" si="57"/>
        <v>184.80373600000007</v>
      </c>
      <c r="K163" s="717">
        <f t="shared" si="57"/>
        <v>184.80373600000007</v>
      </c>
      <c r="L163" s="717">
        <f t="shared" si="57"/>
        <v>211.82873600000005</v>
      </c>
      <c r="M163" s="717">
        <f t="shared" si="57"/>
        <v>121.99867100000003</v>
      </c>
      <c r="N163" s="717">
        <f t="shared" si="57"/>
        <v>209.11322100000004</v>
      </c>
      <c r="O163" s="717">
        <f t="shared" si="57"/>
        <v>204.26852100000002</v>
      </c>
      <c r="P163" s="717">
        <f t="shared" si="57"/>
        <v>245.82762099999999</v>
      </c>
      <c r="Q163" s="717">
        <f t="shared" si="57"/>
        <v>260.36172099999993</v>
      </c>
      <c r="R163" s="717">
        <f t="shared" si="57"/>
        <v>299.54977099999996</v>
      </c>
      <c r="S163" s="717">
        <f t="shared" si="57"/>
        <v>294.65377099999995</v>
      </c>
      <c r="T163" s="717">
        <f t="shared" si="57"/>
        <v>294.65377099999995</v>
      </c>
      <c r="U163" s="717">
        <f t="shared" si="57"/>
        <v>294.65377099999995</v>
      </c>
      <c r="V163" s="717">
        <f t="shared" si="57"/>
        <v>294.65377099999995</v>
      </c>
    </row>
    <row r="164" spans="1:22" ht="18" hidden="1" x14ac:dyDescent="0.35">
      <c r="A164" s="704"/>
      <c r="B164" s="720"/>
      <c r="C164" s="721">
        <f>C163</f>
        <v>-1174.5159508409638</v>
      </c>
      <c r="D164" s="721">
        <f t="shared" ref="D164:V164" si="58">C164+D163</f>
        <v>-1196.6019648409638</v>
      </c>
      <c r="E164" s="721">
        <f t="shared" si="58"/>
        <v>-1206.1970788409637</v>
      </c>
      <c r="F164" s="721">
        <f t="shared" si="58"/>
        <v>-1176.2762928409638</v>
      </c>
      <c r="G164" s="721">
        <f t="shared" si="58"/>
        <v>-1130.9623068409637</v>
      </c>
      <c r="H164" s="721">
        <f t="shared" si="58"/>
        <v>-995.31257084096376</v>
      </c>
      <c r="I164" s="721">
        <f t="shared" si="58"/>
        <v>-837.53383484096378</v>
      </c>
      <c r="J164" s="721">
        <f t="shared" si="58"/>
        <v>-652.73009884096371</v>
      </c>
      <c r="K164" s="721">
        <f t="shared" si="58"/>
        <v>-467.92636284096363</v>
      </c>
      <c r="L164" s="721">
        <f t="shared" si="58"/>
        <v>-256.09762684096358</v>
      </c>
      <c r="M164" s="721">
        <f t="shared" si="58"/>
        <v>-134.09895584096355</v>
      </c>
      <c r="N164" s="721">
        <f t="shared" si="58"/>
        <v>75.014265159036484</v>
      </c>
      <c r="O164" s="721">
        <f t="shared" si="58"/>
        <v>279.2827861590365</v>
      </c>
      <c r="P164" s="721">
        <f t="shared" si="58"/>
        <v>525.11040715903653</v>
      </c>
      <c r="Q164" s="721">
        <f t="shared" si="58"/>
        <v>785.4721281590364</v>
      </c>
      <c r="R164" s="721">
        <f t="shared" si="58"/>
        <v>1085.0218991590364</v>
      </c>
      <c r="S164" s="721">
        <f t="shared" si="58"/>
        <v>1379.6756701590364</v>
      </c>
      <c r="T164" s="721">
        <f t="shared" si="58"/>
        <v>1674.3294411590364</v>
      </c>
      <c r="U164" s="721">
        <f t="shared" si="58"/>
        <v>1968.9832121590364</v>
      </c>
      <c r="V164" s="721">
        <f t="shared" si="58"/>
        <v>2263.6369831590364</v>
      </c>
    </row>
    <row r="165" spans="1:22" ht="18" hidden="1" x14ac:dyDescent="0.35">
      <c r="A165" s="704"/>
      <c r="B165" s="720"/>
      <c r="C165" s="721" t="b">
        <f>AND(C164&gt;0)</f>
        <v>0</v>
      </c>
      <c r="D165" s="721" t="b">
        <f t="shared" ref="D165:V165" si="59">AND(C164&lt;0,D164&gt;0)</f>
        <v>0</v>
      </c>
      <c r="E165" s="721" t="b">
        <f t="shared" si="59"/>
        <v>0</v>
      </c>
      <c r="F165" s="721" t="b">
        <f t="shared" si="59"/>
        <v>0</v>
      </c>
      <c r="G165" s="721" t="b">
        <f t="shared" si="59"/>
        <v>0</v>
      </c>
      <c r="H165" s="721" t="b">
        <f t="shared" si="59"/>
        <v>0</v>
      </c>
      <c r="I165" s="721" t="b">
        <f t="shared" si="59"/>
        <v>0</v>
      </c>
      <c r="J165" s="721" t="b">
        <f t="shared" si="59"/>
        <v>0</v>
      </c>
      <c r="K165" s="721" t="b">
        <f t="shared" si="59"/>
        <v>0</v>
      </c>
      <c r="L165" s="721" t="b">
        <f t="shared" si="59"/>
        <v>0</v>
      </c>
      <c r="M165" s="721" t="b">
        <f t="shared" si="59"/>
        <v>0</v>
      </c>
      <c r="N165" s="721" t="b">
        <f t="shared" si="59"/>
        <v>1</v>
      </c>
      <c r="O165" s="721" t="b">
        <f t="shared" si="59"/>
        <v>0</v>
      </c>
      <c r="P165" s="721" t="b">
        <f t="shared" si="59"/>
        <v>0</v>
      </c>
      <c r="Q165" s="721" t="b">
        <f t="shared" si="59"/>
        <v>0</v>
      </c>
      <c r="R165" s="721" t="b">
        <f t="shared" si="59"/>
        <v>0</v>
      </c>
      <c r="S165" s="721" t="b">
        <f t="shared" si="59"/>
        <v>0</v>
      </c>
      <c r="T165" s="721" t="b">
        <f t="shared" si="59"/>
        <v>0</v>
      </c>
      <c r="U165" s="721" t="b">
        <f t="shared" si="59"/>
        <v>0</v>
      </c>
      <c r="V165" s="721" t="b">
        <f t="shared" si="59"/>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0</v>
      </c>
      <c r="I166" s="722">
        <f>IF(I165=TRUE,(6-H164/I163),0)</f>
        <v>0</v>
      </c>
      <c r="J166" s="722">
        <f>IF(J165=TRUE,(7-I164/J163),0)</f>
        <v>0</v>
      </c>
      <c r="K166" s="722">
        <f>IF(K165=TRUE,(8-J164/K163),0)</f>
        <v>0</v>
      </c>
      <c r="L166" s="722">
        <f>IF(L165=TRUE,(9-K164/L163),0)</f>
        <v>0</v>
      </c>
      <c r="M166" s="722">
        <f>IF(M165=TRUE,(10-L164/M163),0)</f>
        <v>0</v>
      </c>
      <c r="N166" s="722">
        <f>IF(N165=TRUE,(11-M164/N163),0)</f>
        <v>11.641274402449014</v>
      </c>
      <c r="O166" s="722">
        <f>IF(O165=TRUE,(12-N164/O163),0)</f>
        <v>0</v>
      </c>
      <c r="P166" s="722">
        <f>IF(P165=TRUE,(13-O164/P163),0)</f>
        <v>0</v>
      </c>
      <c r="Q166" s="722">
        <f>IF(Q165=TRUE,(14-P164/Q163),0)</f>
        <v>0</v>
      </c>
      <c r="R166" s="722">
        <f>IF(R165=TRUE,(15-Q164/R163),0)</f>
        <v>0</v>
      </c>
      <c r="S166" s="722">
        <f>IF(S165=TRUE,(16-R164/S163),0)</f>
        <v>0</v>
      </c>
      <c r="T166" s="722">
        <f>IF(T165=TRUE,(17-S164/T163),0)</f>
        <v>0</v>
      </c>
      <c r="U166" s="722">
        <f>IF(U165=TRUE,(18-T164/U163),0)</f>
        <v>0</v>
      </c>
      <c r="V166" s="722">
        <f>IF(V165=TRUE,(18-U164/V163),0)</f>
        <v>0</v>
      </c>
    </row>
    <row r="167" spans="1:22" ht="18" hidden="1" x14ac:dyDescent="0.35">
      <c r="A167" s="704"/>
      <c r="B167" s="404"/>
      <c r="C167" s="722">
        <f>C163</f>
        <v>-1174.5159508409638</v>
      </c>
      <c r="D167" s="722">
        <f t="shared" ref="D167:K167" si="60">D163</f>
        <v>-22.086013999999956</v>
      </c>
      <c r="E167" s="722">
        <f t="shared" si="60"/>
        <v>-9.5951139999999739</v>
      </c>
      <c r="F167" s="722">
        <f t="shared" si="60"/>
        <v>29.920785999999975</v>
      </c>
      <c r="G167" s="722">
        <f t="shared" si="60"/>
        <v>45.313986000000021</v>
      </c>
      <c r="H167" s="722">
        <f t="shared" si="60"/>
        <v>135.64973599999999</v>
      </c>
      <c r="I167" s="722">
        <f t="shared" si="60"/>
        <v>157.77873599999998</v>
      </c>
      <c r="J167" s="722">
        <f t="shared" si="60"/>
        <v>184.80373600000007</v>
      </c>
      <c r="K167" s="722">
        <f t="shared" si="60"/>
        <v>184.80373600000007</v>
      </c>
      <c r="L167" s="722">
        <f>L163+L163/D179</f>
        <v>1977.0682026666673</v>
      </c>
      <c r="M167" s="705"/>
    </row>
    <row r="168" spans="1:22" ht="18" hidden="1" x14ac:dyDescent="0.35">
      <c r="A168" s="704"/>
      <c r="B168" s="404"/>
      <c r="C168" s="721">
        <f>C167</f>
        <v>-1174.5159508409638</v>
      </c>
      <c r="D168" s="721">
        <f t="shared" ref="D168:L168" si="61">C168+D167</f>
        <v>-1196.6019648409638</v>
      </c>
      <c r="E168" s="721">
        <f t="shared" si="61"/>
        <v>-1206.1970788409637</v>
      </c>
      <c r="F168" s="721">
        <f t="shared" si="61"/>
        <v>-1176.2762928409638</v>
      </c>
      <c r="G168" s="721">
        <f t="shared" si="61"/>
        <v>-1130.9623068409637</v>
      </c>
      <c r="H168" s="721">
        <f t="shared" si="61"/>
        <v>-995.31257084096376</v>
      </c>
      <c r="I168" s="721">
        <f t="shared" si="61"/>
        <v>-837.53383484096378</v>
      </c>
      <c r="J168" s="721">
        <f t="shared" si="61"/>
        <v>-652.73009884096371</v>
      </c>
      <c r="K168" s="721">
        <f t="shared" si="61"/>
        <v>-467.92636284096363</v>
      </c>
      <c r="L168" s="721">
        <f t="shared" si="61"/>
        <v>1509.1418398257038</v>
      </c>
      <c r="M168" s="705"/>
    </row>
    <row r="169" spans="1:22" ht="18" hidden="1" x14ac:dyDescent="0.35">
      <c r="A169" s="704"/>
      <c r="B169" s="404"/>
      <c r="C169" s="721" t="b">
        <f>AND(C168&gt;0)</f>
        <v>0</v>
      </c>
      <c r="D169" s="721" t="b">
        <f t="shared" ref="D169:L169" si="62">AND(C168&lt;0,D168&gt;0)</f>
        <v>0</v>
      </c>
      <c r="E169" s="721" t="b">
        <f t="shared" si="62"/>
        <v>0</v>
      </c>
      <c r="F169" s="721" t="b">
        <f t="shared" si="62"/>
        <v>0</v>
      </c>
      <c r="G169" s="721" t="b">
        <f t="shared" si="62"/>
        <v>0</v>
      </c>
      <c r="H169" s="721" t="b">
        <f t="shared" si="62"/>
        <v>0</v>
      </c>
      <c r="I169" s="721" t="b">
        <f t="shared" si="62"/>
        <v>0</v>
      </c>
      <c r="J169" s="721" t="b">
        <f t="shared" si="62"/>
        <v>0</v>
      </c>
      <c r="K169" s="721" t="b">
        <f t="shared" si="62"/>
        <v>0</v>
      </c>
      <c r="L169" s="721" t="b">
        <f t="shared" si="62"/>
        <v>1</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0</v>
      </c>
      <c r="I170" s="722">
        <f>IF(I169=TRUE,(6-H168/I167),0)</f>
        <v>0</v>
      </c>
      <c r="J170" s="722">
        <f>IF(J169=TRUE,(7-I168/J167),0)</f>
        <v>0</v>
      </c>
      <c r="K170" s="722">
        <f>IF(K169=TRUE,(8-J168/K167),0)</f>
        <v>0</v>
      </c>
      <c r="L170" s="722">
        <f>IF(L169=TRUE,(9-K168/L167),0)</f>
        <v>9.2366768947119908</v>
      </c>
      <c r="M170" s="705"/>
    </row>
    <row r="171" spans="1:22" ht="18" hidden="1" x14ac:dyDescent="0.35">
      <c r="A171" s="704"/>
      <c r="B171" s="404"/>
      <c r="C171" s="722">
        <f>C163</f>
        <v>-1174.5159508409638</v>
      </c>
      <c r="D171" s="722">
        <f t="shared" ref="D171:U171" si="63">D163</f>
        <v>-22.086013999999956</v>
      </c>
      <c r="E171" s="722">
        <f t="shared" si="63"/>
        <v>-9.5951139999999739</v>
      </c>
      <c r="F171" s="722">
        <f t="shared" si="63"/>
        <v>29.920785999999975</v>
      </c>
      <c r="G171" s="722">
        <f t="shared" si="63"/>
        <v>45.313986000000021</v>
      </c>
      <c r="H171" s="722">
        <f t="shared" si="63"/>
        <v>135.64973599999999</v>
      </c>
      <c r="I171" s="722">
        <f t="shared" si="63"/>
        <v>157.77873599999998</v>
      </c>
      <c r="J171" s="722">
        <f t="shared" si="63"/>
        <v>184.80373600000007</v>
      </c>
      <c r="K171" s="722">
        <f t="shared" si="63"/>
        <v>184.80373600000007</v>
      </c>
      <c r="L171" s="722">
        <f t="shared" si="63"/>
        <v>211.82873600000005</v>
      </c>
      <c r="M171" s="722">
        <f t="shared" si="63"/>
        <v>121.99867100000003</v>
      </c>
      <c r="N171" s="722">
        <f t="shared" si="63"/>
        <v>209.11322100000004</v>
      </c>
      <c r="O171" s="722">
        <f t="shared" si="63"/>
        <v>204.26852100000002</v>
      </c>
      <c r="P171" s="722">
        <f t="shared" si="63"/>
        <v>245.82762099999999</v>
      </c>
      <c r="Q171" s="722">
        <f t="shared" si="63"/>
        <v>260.36172099999993</v>
      </c>
      <c r="R171" s="722">
        <f t="shared" si="63"/>
        <v>299.54977099999996</v>
      </c>
      <c r="S171" s="722">
        <f t="shared" si="63"/>
        <v>294.65377099999995</v>
      </c>
      <c r="T171" s="722">
        <f t="shared" si="63"/>
        <v>294.65377099999995</v>
      </c>
      <c r="U171" s="722">
        <f t="shared" si="63"/>
        <v>294.65377099999995</v>
      </c>
      <c r="V171" s="722">
        <f>V163+V163/F179</f>
        <v>2750.101862666666</v>
      </c>
    </row>
    <row r="172" spans="1:22" ht="18" hidden="1" x14ac:dyDescent="0.35">
      <c r="A172" s="704"/>
      <c r="B172" s="404"/>
      <c r="C172" s="721">
        <f>C171</f>
        <v>-1174.5159508409638</v>
      </c>
      <c r="D172" s="721">
        <f t="shared" ref="D172:V172" si="64">C172+D171</f>
        <v>-1196.6019648409638</v>
      </c>
      <c r="E172" s="721">
        <f t="shared" si="64"/>
        <v>-1206.1970788409637</v>
      </c>
      <c r="F172" s="721">
        <f t="shared" si="64"/>
        <v>-1176.2762928409638</v>
      </c>
      <c r="G172" s="721">
        <f t="shared" si="64"/>
        <v>-1130.9623068409637</v>
      </c>
      <c r="H172" s="721">
        <f t="shared" si="64"/>
        <v>-995.31257084096376</v>
      </c>
      <c r="I172" s="721">
        <f t="shared" si="64"/>
        <v>-837.53383484096378</v>
      </c>
      <c r="J172" s="721">
        <f t="shared" si="64"/>
        <v>-652.73009884096371</v>
      </c>
      <c r="K172" s="721">
        <f t="shared" si="64"/>
        <v>-467.92636284096363</v>
      </c>
      <c r="L172" s="721">
        <f t="shared" si="64"/>
        <v>-256.09762684096358</v>
      </c>
      <c r="M172" s="721">
        <f t="shared" si="64"/>
        <v>-134.09895584096355</v>
      </c>
      <c r="N172" s="721">
        <f t="shared" si="64"/>
        <v>75.014265159036484</v>
      </c>
      <c r="O172" s="721">
        <f t="shared" si="64"/>
        <v>279.2827861590365</v>
      </c>
      <c r="P172" s="721">
        <f t="shared" si="64"/>
        <v>525.11040715903653</v>
      </c>
      <c r="Q172" s="721">
        <f t="shared" si="64"/>
        <v>785.4721281590364</v>
      </c>
      <c r="R172" s="721">
        <f t="shared" si="64"/>
        <v>1085.0218991590364</v>
      </c>
      <c r="S172" s="721">
        <f t="shared" si="64"/>
        <v>1379.6756701590364</v>
      </c>
      <c r="T172" s="721">
        <f t="shared" si="64"/>
        <v>1674.3294411590364</v>
      </c>
      <c r="U172" s="721">
        <f t="shared" si="64"/>
        <v>1968.9832121590364</v>
      </c>
      <c r="V172" s="721">
        <f t="shared" si="64"/>
        <v>4719.0850748257026</v>
      </c>
    </row>
    <row r="173" spans="1:22" ht="18" hidden="1" x14ac:dyDescent="0.35">
      <c r="A173" s="704"/>
      <c r="B173" s="404"/>
      <c r="C173" s="721" t="b">
        <f>AND(C172&gt;0)</f>
        <v>0</v>
      </c>
      <c r="D173" s="721" t="b">
        <f t="shared" ref="D173:V173" si="65">AND(C172&lt;0,D172&gt;0)</f>
        <v>0</v>
      </c>
      <c r="E173" s="721" t="b">
        <f t="shared" si="65"/>
        <v>0</v>
      </c>
      <c r="F173" s="721" t="b">
        <f t="shared" si="65"/>
        <v>0</v>
      </c>
      <c r="G173" s="721" t="b">
        <f t="shared" si="65"/>
        <v>0</v>
      </c>
      <c r="H173" s="721" t="b">
        <f t="shared" si="65"/>
        <v>0</v>
      </c>
      <c r="I173" s="721" t="b">
        <f t="shared" si="65"/>
        <v>0</v>
      </c>
      <c r="J173" s="721" t="b">
        <f t="shared" si="65"/>
        <v>0</v>
      </c>
      <c r="K173" s="721" t="b">
        <f t="shared" si="65"/>
        <v>0</v>
      </c>
      <c r="L173" s="721" t="b">
        <f t="shared" si="65"/>
        <v>0</v>
      </c>
      <c r="M173" s="721" t="b">
        <f t="shared" si="65"/>
        <v>0</v>
      </c>
      <c r="N173" s="721" t="b">
        <f t="shared" si="65"/>
        <v>1</v>
      </c>
      <c r="O173" s="721" t="b">
        <f t="shared" si="65"/>
        <v>0</v>
      </c>
      <c r="P173" s="721" t="b">
        <f t="shared" si="65"/>
        <v>0</v>
      </c>
      <c r="Q173" s="721" t="b">
        <f t="shared" si="65"/>
        <v>0</v>
      </c>
      <c r="R173" s="721" t="b">
        <f t="shared" si="65"/>
        <v>0</v>
      </c>
      <c r="S173" s="721" t="b">
        <f t="shared" si="65"/>
        <v>0</v>
      </c>
      <c r="T173" s="721" t="b">
        <f t="shared" si="65"/>
        <v>0</v>
      </c>
      <c r="U173" s="721" t="b">
        <f t="shared" si="65"/>
        <v>0</v>
      </c>
      <c r="V173" s="721" t="b">
        <f t="shared" si="65"/>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0</v>
      </c>
      <c r="I174" s="722">
        <f>IF(I173=TRUE,(6-H172/I171),0)</f>
        <v>0</v>
      </c>
      <c r="J174" s="722">
        <f>IF(J173=TRUE,(7-I172/J171),0)</f>
        <v>0</v>
      </c>
      <c r="K174" s="722">
        <f>IF(K173=TRUE,(8-J172/K171),0)</f>
        <v>0</v>
      </c>
      <c r="L174" s="722">
        <f>IF(L173=TRUE,(9-K172/L171),0)</f>
        <v>0</v>
      </c>
      <c r="M174" s="722">
        <f>IF(M173=TRUE,(10-L172/M171),0)</f>
        <v>0</v>
      </c>
      <c r="N174" s="722">
        <f>IF(N173=TRUE,(11-M172/N171),0)</f>
        <v>11.641274402449014</v>
      </c>
      <c r="O174" s="722">
        <f>IF(O173=TRUE,(12-N172/O171),0)</f>
        <v>0</v>
      </c>
      <c r="P174" s="722">
        <f>IF(P173=TRUE,(13-O172/P171),0)</f>
        <v>0</v>
      </c>
      <c r="Q174" s="722">
        <f>IF(Q173=TRUE,(14-P172/Q171),0)</f>
        <v>0</v>
      </c>
      <c r="R174" s="722">
        <f>IF(R173=TRUE,(15-Q172/R171),0)</f>
        <v>0</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2125</v>
      </c>
      <c r="C177" s="729"/>
      <c r="D177" s="1646">
        <f>NPV(D179,C167:L167)</f>
        <v>-110.44410811924112</v>
      </c>
      <c r="E177" s="730"/>
      <c r="F177" s="731">
        <f>NPV(D179,C171:V171)</f>
        <v>4.0231028702894633</v>
      </c>
      <c r="G177" s="732"/>
      <c r="H177" s="733"/>
      <c r="I177" s="734"/>
      <c r="J177" s="733"/>
      <c r="K177" s="733"/>
      <c r="L177" s="733"/>
      <c r="M177" s="705"/>
    </row>
    <row r="178" spans="1:22" ht="18" x14ac:dyDescent="0.35">
      <c r="A178" s="704"/>
      <c r="B178" s="735" t="s">
        <v>2126</v>
      </c>
      <c r="C178" s="736"/>
      <c r="D178" s="737">
        <f>(NPV(D179,C144:K144)+(L167/((1+D179)^10)))/(NPV(D179,C158:L158)+NPV(D179,C162:L162)+NPV(D179,C160:L160))</f>
        <v>0.90294410753963739</v>
      </c>
      <c r="E178" s="738"/>
      <c r="F178" s="739">
        <f>(NPV(D179,C144:U144)+(V171/((1+D179)^20)))/(NPV(D179,C158:V158)+NPV(D179,C162:V162)+NPV(D179,C160:V160))</f>
        <v>0.99712998752540016</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2127</v>
      </c>
      <c r="C180" s="741"/>
      <c r="D180" s="742">
        <f>IFERROR(D181,0%)</f>
        <v>0.10490431527036237</v>
      </c>
      <c r="E180" s="738"/>
      <c r="F180" s="743">
        <f>IFERROR(F181,0%)</f>
        <v>0.12033465115454334</v>
      </c>
      <c r="G180" s="738"/>
      <c r="H180" s="734"/>
      <c r="I180" s="734"/>
      <c r="M180" s="705"/>
    </row>
    <row r="181" spans="1:22" ht="18" x14ac:dyDescent="0.35">
      <c r="A181" s="704"/>
      <c r="B181" s="744" t="s">
        <v>2127</v>
      </c>
      <c r="C181" s="404"/>
      <c r="D181" s="745">
        <f>IRR(C167:L167)</f>
        <v>0.10490431527036237</v>
      </c>
      <c r="E181" s="746"/>
      <c r="F181" s="747">
        <f>IRR(C171:V171)</f>
        <v>0.12033465115454334</v>
      </c>
      <c r="G181" s="746"/>
      <c r="H181" s="734"/>
      <c r="I181" s="734"/>
      <c r="M181" s="705"/>
    </row>
    <row r="182" spans="1:22" ht="18" x14ac:dyDescent="0.35">
      <c r="A182" s="704"/>
      <c r="B182" s="735" t="s">
        <v>2128</v>
      </c>
      <c r="C182" s="736"/>
      <c r="D182" s="748">
        <f>ROUND(SUM(C170:L170),2)</f>
        <v>9.24</v>
      </c>
      <c r="E182" s="749" t="s">
        <v>587</v>
      </c>
      <c r="F182" s="750">
        <f>ROUND(SUM(C174:U174),2)</f>
        <v>11.64</v>
      </c>
      <c r="G182" s="738" t="s">
        <v>587</v>
      </c>
      <c r="H182" s="751"/>
      <c r="I182" s="752"/>
      <c r="M182" s="705"/>
    </row>
    <row r="183" spans="1:22" x14ac:dyDescent="0.3">
      <c r="B183" s="753" t="s">
        <v>2129</v>
      </c>
      <c r="C183" s="754"/>
      <c r="D183" s="755">
        <f>-PMT(D179,10,D177)</f>
        <v>-19.546858161863341</v>
      </c>
      <c r="E183" s="756"/>
      <c r="F183" s="757">
        <f>-PMT(F179,20,F177)</f>
        <v>0.53860810424841055</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7" spans="1:22" ht="23.4" x14ac:dyDescent="0.3">
      <c r="A187" s="764"/>
      <c r="B187" s="1728" t="s">
        <v>716</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2289</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1207</v>
      </c>
      <c r="C197" s="706"/>
      <c r="D197" s="706"/>
      <c r="E197" s="706"/>
      <c r="F197" s="706"/>
      <c r="G197" s="706"/>
      <c r="H197" s="706"/>
      <c r="I197" s="706"/>
      <c r="J197" s="706"/>
      <c r="K197" s="706"/>
      <c r="L197" s="706"/>
      <c r="M197" s="705"/>
    </row>
    <row r="198" spans="1:22" ht="18" x14ac:dyDescent="0.35">
      <c r="A198" s="704"/>
      <c r="B198" s="805"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65">
        <f>'17a. Annex M 5 SILLEC - Bebeder'!K475</f>
        <v>486.45</v>
      </c>
      <c r="D200" s="710">
        <f>'17a. Annex M 5 SILLEC - Bebeder'!L475</f>
        <v>513.47500000000002</v>
      </c>
      <c r="E200" s="710">
        <f>'17a. Annex M 5 SILLEC - Bebeder'!M475</f>
        <v>540.5</v>
      </c>
      <c r="F200" s="710">
        <f>'17a. Annex M 5 SILLEC - Bebeder'!N475</f>
        <v>594.54999999999995</v>
      </c>
      <c r="G200" s="710">
        <f>'17a. Annex M 5 SILLEC - Bebeder'!O475</f>
        <v>648.6</v>
      </c>
      <c r="H200" s="710">
        <f>'17a. Annex M 5 SILLEC - Bebeder'!P475</f>
        <v>702.65</v>
      </c>
      <c r="I200" s="710">
        <f>'17a. Annex M 5 SILLEC - Bebeder'!Q475</f>
        <v>729.67499999999995</v>
      </c>
      <c r="J200" s="710">
        <f>'17a. Annex M 5 SILLEC - Bebeder'!R475</f>
        <v>756.7</v>
      </c>
      <c r="K200" s="710">
        <f>'17a. Annex M 5 SILLEC - Bebeder'!S475</f>
        <v>756.7</v>
      </c>
      <c r="L200" s="710">
        <f>'17a. Annex M 5 SILLEC - Bebeder'!T475</f>
        <v>783.72500000000002</v>
      </c>
      <c r="M200" s="710">
        <f>'17a. Annex M 5 SILLEC - Bebeder'!U475</f>
        <v>783.72500000000002</v>
      </c>
      <c r="N200" s="710">
        <f>'17a. Annex M 5 SILLEC - Bebeder'!V475</f>
        <v>810.75</v>
      </c>
      <c r="O200" s="710">
        <f>'17a. Annex M 5 SILLEC - Bebeder'!W475</f>
        <v>810.75</v>
      </c>
      <c r="P200" s="710">
        <f>'17a. Annex M 5 SILLEC - Bebeder'!X475</f>
        <v>837.77499999999998</v>
      </c>
      <c r="Q200" s="710">
        <f>'17a. Annex M 5 SILLEC - Bebeder'!Y475</f>
        <v>837.77499999999998</v>
      </c>
      <c r="R200" s="710">
        <f>'17a. Annex M 5 SILLEC - Bebeder'!Z475</f>
        <v>864.8</v>
      </c>
      <c r="S200" s="710">
        <f>'17a. Annex M 5 SILLEC - Bebeder'!AA475</f>
        <v>864.8</v>
      </c>
      <c r="T200" s="710">
        <f>'17a. Annex M 5 SILLEC - Bebeder'!AB475</f>
        <v>864.8</v>
      </c>
      <c r="U200" s="710">
        <f>'17a. Annex M 5 SILLEC - Bebeder'!AC475</f>
        <v>864.8</v>
      </c>
      <c r="V200" s="710">
        <f>'17a. Annex M 5 SILLEC - Bebeder'!AD475</f>
        <v>864.8</v>
      </c>
    </row>
    <row r="201" spans="1:22" ht="18" x14ac:dyDescent="0.35">
      <c r="A201" s="704"/>
      <c r="B201" s="711" t="s">
        <v>589</v>
      </c>
      <c r="C201" s="712">
        <f t="shared" ref="C201:V201" si="66">SUM(C200:C200)</f>
        <v>486.45</v>
      </c>
      <c r="D201" s="712">
        <f t="shared" si="66"/>
        <v>513.47500000000002</v>
      </c>
      <c r="E201" s="712">
        <f t="shared" si="66"/>
        <v>540.5</v>
      </c>
      <c r="F201" s="712">
        <f t="shared" si="66"/>
        <v>594.54999999999995</v>
      </c>
      <c r="G201" s="712">
        <f t="shared" si="66"/>
        <v>648.6</v>
      </c>
      <c r="H201" s="712">
        <f t="shared" si="66"/>
        <v>702.65</v>
      </c>
      <c r="I201" s="712">
        <f t="shared" si="66"/>
        <v>729.67499999999995</v>
      </c>
      <c r="J201" s="712">
        <f t="shared" si="66"/>
        <v>756.7</v>
      </c>
      <c r="K201" s="712">
        <f t="shared" si="66"/>
        <v>756.7</v>
      </c>
      <c r="L201" s="712">
        <f t="shared" si="66"/>
        <v>783.72500000000002</v>
      </c>
      <c r="M201" s="712">
        <f t="shared" si="66"/>
        <v>783.72500000000002</v>
      </c>
      <c r="N201" s="712">
        <f t="shared" si="66"/>
        <v>810.75</v>
      </c>
      <c r="O201" s="712">
        <f t="shared" si="66"/>
        <v>810.75</v>
      </c>
      <c r="P201" s="712">
        <f t="shared" si="66"/>
        <v>837.77499999999998</v>
      </c>
      <c r="Q201" s="712">
        <f t="shared" si="66"/>
        <v>837.77499999999998</v>
      </c>
      <c r="R201" s="712">
        <f t="shared" si="66"/>
        <v>864.8</v>
      </c>
      <c r="S201" s="712">
        <f t="shared" si="66"/>
        <v>864.8</v>
      </c>
      <c r="T201" s="712">
        <f t="shared" si="66"/>
        <v>864.8</v>
      </c>
      <c r="U201" s="712">
        <f t="shared" si="66"/>
        <v>864.8</v>
      </c>
      <c r="V201" s="712">
        <f t="shared" si="66"/>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'17a. Annex M 5 SILLEC - Bebeder'!K483</f>
        <v>0.76900000000000002</v>
      </c>
      <c r="D203" s="715">
        <f>'17a. Annex M 5 SILLEC - Bebeder'!L483</f>
        <v>0</v>
      </c>
      <c r="E203" s="715">
        <f>'17a. Annex M 5 SILLEC - Bebeder'!M483</f>
        <v>0</v>
      </c>
      <c r="F203" s="715">
        <f>'17a. Annex M 5 SILLEC - Bebeder'!N483</f>
        <v>0</v>
      </c>
      <c r="G203" s="715">
        <f>'17a. Annex M 5 SILLEC - Bebeder'!O483</f>
        <v>0</v>
      </c>
      <c r="H203" s="715">
        <f>'17a. Annex M 5 SILLEC - Bebeder'!P483</f>
        <v>0</v>
      </c>
      <c r="I203" s="715">
        <f>'17a. Annex M 5 SILLEC - Bebeder'!Q483</f>
        <v>0</v>
      </c>
      <c r="J203" s="715">
        <f>'17a. Annex M 5 SILLEC - Bebeder'!R483</f>
        <v>0</v>
      </c>
      <c r="K203" s="715">
        <f>'17a. Annex M 5 SILLEC - Bebeder'!S483</f>
        <v>0</v>
      </c>
      <c r="L203" s="715">
        <f>'17a. Annex M 5 SILLEC - Bebeder'!T483</f>
        <v>0</v>
      </c>
      <c r="M203" s="715">
        <f>'17a. Annex M 5 SILLEC - Bebeder'!U483</f>
        <v>0</v>
      </c>
      <c r="N203" s="715">
        <f>'17a. Annex M 5 SILLEC - Bebeder'!V483</f>
        <v>0</v>
      </c>
      <c r="O203" s="715">
        <f>'17a. Annex M 5 SILLEC - Bebeder'!W483</f>
        <v>0</v>
      </c>
      <c r="P203" s="715">
        <f>'17a. Annex M 5 SILLEC - Bebeder'!X483</f>
        <v>0</v>
      </c>
      <c r="Q203" s="715">
        <f>'17a. Annex M 5 SILLEC - Bebeder'!Y483</f>
        <v>0</v>
      </c>
      <c r="R203" s="715">
        <f>'17a. Annex M 5 SILLEC - Bebeder'!Z483</f>
        <v>0</v>
      </c>
      <c r="S203" s="715">
        <f>'17a. Annex M 5 SILLEC - Bebeder'!AA483</f>
        <v>0</v>
      </c>
      <c r="T203" s="715">
        <f>'17a. Annex M 5 SILLEC - Bebeder'!AB483</f>
        <v>0</v>
      </c>
      <c r="U203" s="715">
        <f>'17a. Annex M 5 SILLEC - Bebeder'!AC483</f>
        <v>0</v>
      </c>
      <c r="V203" s="715">
        <f>'17a. Annex M 5 SILLEC - Bebeder'!AD483</f>
        <v>0</v>
      </c>
    </row>
    <row r="204" spans="1:22" ht="18" x14ac:dyDescent="0.35">
      <c r="A204" s="704"/>
      <c r="B204" s="402" t="s">
        <v>611</v>
      </c>
      <c r="C204" s="715">
        <f>SUM('17a. Annex M 5 SILLEC - Bebeder'!K522:K527)</f>
        <v>622.649</v>
      </c>
      <c r="D204" s="715">
        <f>SUM('17a. Annex M 5 SILLEC - Bebeder'!L522:L527)</f>
        <v>0</v>
      </c>
      <c r="E204" s="715">
        <f>SUM('17a. Annex M 5 SILLEC - Bebeder'!M522:M527)</f>
        <v>0</v>
      </c>
      <c r="F204" s="715">
        <f>SUM('17a. Annex M 5 SILLEC - Bebeder'!N522:N527)</f>
        <v>0</v>
      </c>
      <c r="G204" s="715">
        <f>SUM('17a. Annex M 5 SILLEC - Bebeder'!O522:O527)</f>
        <v>0</v>
      </c>
      <c r="H204" s="715">
        <f>SUM('17a. Annex M 5 SILLEC - Bebeder'!P522:P527)</f>
        <v>0</v>
      </c>
      <c r="I204" s="715">
        <f>SUM('17a. Annex M 5 SILLEC - Bebeder'!Q522:Q527)</f>
        <v>0</v>
      </c>
      <c r="J204" s="715">
        <f>SUM('17a. Annex M 5 SILLEC - Bebeder'!R522:R527)</f>
        <v>0</v>
      </c>
      <c r="K204" s="715">
        <f>SUM('17a. Annex M 5 SILLEC - Bebeder'!S522:S527)</f>
        <v>0</v>
      </c>
      <c r="L204" s="715">
        <f>SUM('17a. Annex M 5 SILLEC - Bebeder'!T522:T527)</f>
        <v>0</v>
      </c>
      <c r="M204" s="715">
        <f>SUM('17a. Annex M 5 SILLEC - Bebeder'!U522:U527)</f>
        <v>0</v>
      </c>
      <c r="N204" s="715">
        <f>SUM('17a. Annex M 5 SILLEC - Bebeder'!V522:V527)</f>
        <v>0</v>
      </c>
      <c r="O204" s="715">
        <f>SUM('17a. Annex M 5 SILLEC - Bebeder'!W522:W527)</f>
        <v>0</v>
      </c>
      <c r="P204" s="715">
        <f>SUM('17a. Annex M 5 SILLEC - Bebeder'!X522:X527)</f>
        <v>0</v>
      </c>
      <c r="Q204" s="715">
        <f>SUM('17a. Annex M 5 SILLEC - Bebeder'!Y522:Y527)</f>
        <v>0</v>
      </c>
      <c r="R204" s="715">
        <f>SUM('17a. Annex M 5 SILLEC - Bebeder'!Z522:Z527)</f>
        <v>0</v>
      </c>
      <c r="S204" s="715">
        <f>SUM('17a. Annex M 5 SILLEC - Bebeder'!AA522:AA527)</f>
        <v>0</v>
      </c>
      <c r="T204" s="715">
        <f>SUM('17a. Annex M 5 SILLEC - Bebeder'!AB522:AB527)</f>
        <v>0</v>
      </c>
      <c r="U204" s="715">
        <f>SUM('17a. Annex M 5 SILLEC - Bebeder'!AC522:AC527)</f>
        <v>0</v>
      </c>
      <c r="V204" s="715">
        <f>SUM('17a. Annex M 5 SILLEC - Bebeder'!AD522:AD527)</f>
        <v>0</v>
      </c>
    </row>
    <row r="205" spans="1:22" ht="18" x14ac:dyDescent="0.35">
      <c r="A205" s="704"/>
      <c r="B205" s="402" t="s">
        <v>625</v>
      </c>
      <c r="C205" s="715">
        <f>'17a. Annex M 5 SILLEC - Bebeder'!K528</f>
        <v>80</v>
      </c>
      <c r="D205" s="715">
        <f>'17a. Annex M 5 SILLEC - Bebeder'!L528</f>
        <v>80</v>
      </c>
      <c r="E205" s="715">
        <f>'17a. Annex M 5 SILLEC - Bebeder'!M528</f>
        <v>80</v>
      </c>
      <c r="F205" s="715">
        <f>'17a. Annex M 5 SILLEC - Bebeder'!N528</f>
        <v>80</v>
      </c>
      <c r="G205" s="715">
        <f>'17a. Annex M 5 SILLEC - Bebeder'!O528</f>
        <v>80</v>
      </c>
      <c r="H205" s="715">
        <f>'17a. Annex M 5 SILLEC - Bebeder'!P528</f>
        <v>80</v>
      </c>
      <c r="I205" s="715">
        <f>'17a. Annex M 5 SILLEC - Bebeder'!Q528</f>
        <v>80</v>
      </c>
      <c r="J205" s="715">
        <f>'17a. Annex M 5 SILLEC - Bebeder'!R528</f>
        <v>80</v>
      </c>
      <c r="K205" s="715">
        <f>'17a. Annex M 5 SILLEC - Bebeder'!S528</f>
        <v>80</v>
      </c>
      <c r="L205" s="715">
        <f>'17a. Annex M 5 SILLEC - Bebeder'!T528</f>
        <v>80</v>
      </c>
      <c r="M205" s="715">
        <f>'17a. Annex M 5 SILLEC - Bebeder'!U528</f>
        <v>80</v>
      </c>
      <c r="N205" s="715">
        <f>'17a. Annex M 5 SILLEC - Bebeder'!V528</f>
        <v>80</v>
      </c>
      <c r="O205" s="715">
        <f>'17a. Annex M 5 SILLEC - Bebeder'!W528</f>
        <v>80</v>
      </c>
      <c r="P205" s="715">
        <f>'17a. Annex M 5 SILLEC - Bebeder'!X528</f>
        <v>80</v>
      </c>
      <c r="Q205" s="715">
        <f>'17a. Annex M 5 SILLEC - Bebeder'!Y528</f>
        <v>80</v>
      </c>
      <c r="R205" s="715">
        <f>'17a. Annex M 5 SILLEC - Bebeder'!Z528</f>
        <v>80</v>
      </c>
      <c r="S205" s="715">
        <f>'17a. Annex M 5 SILLEC - Bebeder'!AA528</f>
        <v>80</v>
      </c>
      <c r="T205" s="715">
        <f>'17a. Annex M 5 SILLEC - Bebeder'!AB528</f>
        <v>80</v>
      </c>
      <c r="U205" s="715">
        <f>'17a. Annex M 5 SILLEC - Bebeder'!AC528</f>
        <v>80</v>
      </c>
      <c r="V205" s="715">
        <f>'17a. Annex M 5 SILLEC - Bebeder'!AD528</f>
        <v>80</v>
      </c>
    </row>
    <row r="206" spans="1:22" ht="18" x14ac:dyDescent="0.35">
      <c r="A206" s="704"/>
      <c r="B206" s="402" t="s">
        <v>592</v>
      </c>
      <c r="C206" s="715">
        <v>0</v>
      </c>
      <c r="D206" s="715">
        <v>0</v>
      </c>
      <c r="E206" s="715">
        <v>0</v>
      </c>
      <c r="F206" s="715">
        <v>0</v>
      </c>
      <c r="G206" s="715">
        <v>0</v>
      </c>
      <c r="H206" s="715">
        <v>0</v>
      </c>
      <c r="I206" s="715">
        <v>0</v>
      </c>
      <c r="J206" s="715">
        <v>0</v>
      </c>
      <c r="K206" s="715">
        <v>0</v>
      </c>
      <c r="L206" s="715">
        <v>0</v>
      </c>
      <c r="M206" s="715">
        <v>0</v>
      </c>
      <c r="N206" s="715">
        <v>0</v>
      </c>
      <c r="O206" s="715">
        <v>0</v>
      </c>
      <c r="P206" s="715">
        <v>0</v>
      </c>
      <c r="Q206" s="715">
        <v>0</v>
      </c>
      <c r="R206" s="715">
        <v>0</v>
      </c>
      <c r="S206" s="715">
        <v>0</v>
      </c>
      <c r="T206" s="715">
        <v>0</v>
      </c>
      <c r="U206" s="715">
        <v>0</v>
      </c>
      <c r="V206" s="715">
        <v>0</v>
      </c>
    </row>
    <row r="207" spans="1:22" ht="18" x14ac:dyDescent="0.35">
      <c r="A207" s="704"/>
      <c r="B207" s="402" t="s">
        <v>560</v>
      </c>
      <c r="C207" s="715">
        <f>'17a. Annex M 5 SILLEC - Bebeder'!K530</f>
        <v>0</v>
      </c>
      <c r="D207" s="715">
        <f>'17a. Annex M 5 SILLEC - Bebeder'!L530</f>
        <v>0</v>
      </c>
      <c r="E207" s="715">
        <f>'17a. Annex M 5 SILLEC - Bebeder'!M530</f>
        <v>0</v>
      </c>
      <c r="F207" s="715">
        <f>'17a. Annex M 5 SILLEC - Bebeder'!N530</f>
        <v>0</v>
      </c>
      <c r="G207" s="715">
        <f>'17a. Annex M 5 SILLEC - Bebeder'!O530</f>
        <v>0</v>
      </c>
      <c r="H207" s="715">
        <f>'17a. Annex M 5 SILLEC - Bebeder'!P530</f>
        <v>0</v>
      </c>
      <c r="I207" s="715">
        <f>'17a. Annex M 5 SILLEC - Bebeder'!Q530</f>
        <v>0</v>
      </c>
      <c r="J207" s="715">
        <f>'17a. Annex M 5 SILLEC - Bebeder'!R530</f>
        <v>0</v>
      </c>
      <c r="K207" s="715">
        <f>'17a. Annex M 5 SILLEC - Bebeder'!S530</f>
        <v>0</v>
      </c>
      <c r="L207" s="715">
        <f>'17a. Annex M 5 SILLEC - Bebeder'!T530</f>
        <v>0</v>
      </c>
      <c r="M207" s="715">
        <f>'17a. Annex M 5 SILLEC - Bebeder'!U530</f>
        <v>0</v>
      </c>
      <c r="N207" s="715">
        <f>'17a. Annex M 5 SILLEC - Bebeder'!V530</f>
        <v>0</v>
      </c>
      <c r="O207" s="715">
        <f>'17a. Annex M 5 SILLEC - Bebeder'!W530</f>
        <v>0</v>
      </c>
      <c r="P207" s="715">
        <f>'17a. Annex M 5 SILLEC - Bebeder'!X530</f>
        <v>0</v>
      </c>
      <c r="Q207" s="715">
        <f>'17a. Annex M 5 SILLEC - Bebeder'!Y530</f>
        <v>0</v>
      </c>
      <c r="R207" s="715">
        <f>'17a. Annex M 5 SILLEC - Bebeder'!Z530</f>
        <v>0</v>
      </c>
      <c r="S207" s="715">
        <f>'17a. Annex M 5 SILLEC - Bebeder'!AA530</f>
        <v>0</v>
      </c>
      <c r="T207" s="715">
        <f>'17a. Annex M 5 SILLEC - Bebeder'!AB530</f>
        <v>0</v>
      </c>
      <c r="U207" s="715">
        <f>'17a. Annex M 5 SILLEC - Bebeder'!AC530</f>
        <v>0</v>
      </c>
      <c r="V207" s="715">
        <f>'17a. Annex M 5 SILLEC - Bebeder'!AD530</f>
        <v>0</v>
      </c>
    </row>
    <row r="208" spans="1:22" ht="18" x14ac:dyDescent="0.35">
      <c r="A208" s="704"/>
      <c r="B208" s="402" t="s">
        <v>593</v>
      </c>
      <c r="C208" s="715">
        <f>'17a. Annex M 5 SILLEC - Bebeder'!K486+'17a. Annex M 5 SILLEC - Bebeder'!K490+'17a. Annex M 5 SILLEC - Bebeder'!K494+'17a. Annex M 5 SILLEC - Bebeder'!K498+'17a. Annex M 5 SILLEC - Bebeder'!K501+'17a. Annex M 5 SILLEC - Bebeder'!K505+'17a. Annex M 5 SILLEC - Bebeder'!K508+'17a. Annex M 5 SILLEC - Bebeder'!K512+'17a. Annex M 5 SILLEC - Bebeder'!K515+'17a. Annex M 5 SILLEC - Bebeder'!K518</f>
        <v>0.96125000000000005</v>
      </c>
      <c r="D208" s="715">
        <f>'17a. Annex M 5 SILLEC - Bebeder'!L486+'17a. Annex M 5 SILLEC - Bebeder'!L490+'17a. Annex M 5 SILLEC - Bebeder'!L494+'17a. Annex M 5 SILLEC - Bebeder'!L498+'17a. Annex M 5 SILLEC - Bebeder'!L501+'17a. Annex M 5 SILLEC - Bebeder'!L505+'17a. Annex M 5 SILLEC - Bebeder'!L508+'17a. Annex M 5 SILLEC - Bebeder'!L512+'17a. Annex M 5 SILLEC - Bebeder'!L515+'17a. Annex M 5 SILLEC - Bebeder'!L518</f>
        <v>6.1520000000000001</v>
      </c>
      <c r="E208" s="715">
        <f>'17a. Annex M 5 SILLEC - Bebeder'!M486+'17a. Annex M 5 SILLEC - Bebeder'!M490+'17a. Annex M 5 SILLEC - Bebeder'!M494+'17a. Annex M 5 SILLEC - Bebeder'!M498+'17a. Annex M 5 SILLEC - Bebeder'!M501+'17a. Annex M 5 SILLEC - Bebeder'!M505+'17a. Annex M 5 SILLEC - Bebeder'!M508+'17a. Annex M 5 SILLEC - Bebeder'!M512+'17a. Annex M 5 SILLEC - Bebeder'!M515+'17a. Annex M 5 SILLEC - Bebeder'!M518</f>
        <v>6.1520000000000001</v>
      </c>
      <c r="F208" s="715">
        <f>'17a. Annex M 5 SILLEC - Bebeder'!N486+'17a. Annex M 5 SILLEC - Bebeder'!N490+'17a. Annex M 5 SILLEC - Bebeder'!N494+'17a. Annex M 5 SILLEC - Bebeder'!N498+'17a. Annex M 5 SILLEC - Bebeder'!N501+'17a. Annex M 5 SILLEC - Bebeder'!N505+'17a. Annex M 5 SILLEC - Bebeder'!N508+'17a. Annex M 5 SILLEC - Bebeder'!N512+'17a. Annex M 5 SILLEC - Bebeder'!N515+'17a. Annex M 5 SILLEC - Bebeder'!N518</f>
        <v>6.1520000000000001</v>
      </c>
      <c r="G208" s="715">
        <f>'17a. Annex M 5 SILLEC - Bebeder'!O486+'17a. Annex M 5 SILLEC - Bebeder'!O490+'17a. Annex M 5 SILLEC - Bebeder'!O494+'17a. Annex M 5 SILLEC - Bebeder'!O498+'17a. Annex M 5 SILLEC - Bebeder'!O501+'17a. Annex M 5 SILLEC - Bebeder'!O505+'17a. Annex M 5 SILLEC - Bebeder'!O508+'17a. Annex M 5 SILLEC - Bebeder'!O512+'17a. Annex M 5 SILLEC - Bebeder'!O515+'17a. Annex M 5 SILLEC - Bebeder'!O518</f>
        <v>3.0760000000000001</v>
      </c>
      <c r="H208" s="715">
        <f>'17a. Annex M 5 SILLEC - Bebeder'!P486+'17a. Annex M 5 SILLEC - Bebeder'!P490+'17a. Annex M 5 SILLEC - Bebeder'!P494+'17a. Annex M 5 SILLEC - Bebeder'!P498+'17a. Annex M 5 SILLEC - Bebeder'!P501+'17a. Annex M 5 SILLEC - Bebeder'!P505+'17a. Annex M 5 SILLEC - Bebeder'!P508+'17a. Annex M 5 SILLEC - Bebeder'!P512+'17a. Annex M 5 SILLEC - Bebeder'!P515+'17a. Annex M 5 SILLEC - Bebeder'!P518</f>
        <v>0</v>
      </c>
      <c r="I208" s="715">
        <f>'17a. Annex M 5 SILLEC - Bebeder'!Q486+'17a. Annex M 5 SILLEC - Bebeder'!Q490+'17a. Annex M 5 SILLEC - Bebeder'!Q494+'17a. Annex M 5 SILLEC - Bebeder'!Q498+'17a. Annex M 5 SILLEC - Bebeder'!Q501+'17a. Annex M 5 SILLEC - Bebeder'!Q505+'17a. Annex M 5 SILLEC - Bebeder'!Q508+'17a. Annex M 5 SILLEC - Bebeder'!Q512+'17a. Annex M 5 SILLEC - Bebeder'!Q515+'17a. Annex M 5 SILLEC - Bebeder'!Q518</f>
        <v>0</v>
      </c>
      <c r="J208" s="715">
        <f>'17a. Annex M 5 SILLEC - Bebeder'!R486+'17a. Annex M 5 SILLEC - Bebeder'!R490+'17a. Annex M 5 SILLEC - Bebeder'!R494+'17a. Annex M 5 SILLEC - Bebeder'!R498+'17a. Annex M 5 SILLEC - Bebeder'!R501+'17a. Annex M 5 SILLEC - Bebeder'!R505+'17a. Annex M 5 SILLEC - Bebeder'!R508+'17a. Annex M 5 SILLEC - Bebeder'!R512+'17a. Annex M 5 SILLEC - Bebeder'!R515+'17a. Annex M 5 SILLEC - Bebeder'!R518</f>
        <v>0</v>
      </c>
      <c r="K208" s="715">
        <f>'17a. Annex M 5 SILLEC - Bebeder'!S486+'17a. Annex M 5 SILLEC - Bebeder'!S490+'17a. Annex M 5 SILLEC - Bebeder'!S494+'17a. Annex M 5 SILLEC - Bebeder'!S498+'17a. Annex M 5 SILLEC - Bebeder'!S501+'17a. Annex M 5 SILLEC - Bebeder'!S505+'17a. Annex M 5 SILLEC - Bebeder'!S508+'17a. Annex M 5 SILLEC - Bebeder'!S512+'17a. Annex M 5 SILLEC - Bebeder'!S515+'17a. Annex M 5 SILLEC - Bebeder'!S518</f>
        <v>0</v>
      </c>
      <c r="L208" s="715">
        <f>'17a. Annex M 5 SILLEC - Bebeder'!T486+'17a. Annex M 5 SILLEC - Bebeder'!T490+'17a. Annex M 5 SILLEC - Bebeder'!T494+'17a. Annex M 5 SILLEC - Bebeder'!T498+'17a. Annex M 5 SILLEC - Bebeder'!T501+'17a. Annex M 5 SILLEC - Bebeder'!T505+'17a. Annex M 5 SILLEC - Bebeder'!T508+'17a. Annex M 5 SILLEC - Bebeder'!T512+'17a. Annex M 5 SILLEC - Bebeder'!T515+'17a. Annex M 5 SILLEC - Bebeder'!T518</f>
        <v>0</v>
      </c>
      <c r="M208" s="715">
        <f>'17a. Annex M 5 SILLEC - Bebeder'!U486+'17a. Annex M 5 SILLEC - Bebeder'!U490+'17a. Annex M 5 SILLEC - Bebeder'!U494+'17a. Annex M 5 SILLEC - Bebeder'!U498+'17a. Annex M 5 SILLEC - Bebeder'!U501+'17a. Annex M 5 SILLEC - Bebeder'!U505+'17a. Annex M 5 SILLEC - Bebeder'!U508+'17a. Annex M 5 SILLEC - Bebeder'!U512+'17a. Annex M 5 SILLEC - Bebeder'!U515+'17a. Annex M 5 SILLEC - Bebeder'!U518</f>
        <v>24.608000000000001</v>
      </c>
      <c r="N208" s="715">
        <f>'17a. Annex M 5 SILLEC - Bebeder'!V486+'17a. Annex M 5 SILLEC - Bebeder'!V490+'17a. Annex M 5 SILLEC - Bebeder'!V494+'17a. Annex M 5 SILLEC - Bebeder'!V498+'17a. Annex M 5 SILLEC - Bebeder'!V501+'17a. Annex M 5 SILLEC - Bebeder'!V505+'17a. Annex M 5 SILLEC - Bebeder'!V508+'17a. Annex M 5 SILLEC - Bebeder'!V512+'17a. Annex M 5 SILLEC - Bebeder'!V515+'17a. Annex M 5 SILLEC - Bebeder'!V518</f>
        <v>0</v>
      </c>
      <c r="O208" s="715">
        <f>'17a. Annex M 5 SILLEC - Bebeder'!W486+'17a. Annex M 5 SILLEC - Bebeder'!W490+'17a. Annex M 5 SILLEC - Bebeder'!W494+'17a. Annex M 5 SILLEC - Bebeder'!W498+'17a. Annex M 5 SILLEC - Bebeder'!W501+'17a. Annex M 5 SILLEC - Bebeder'!W505+'17a. Annex M 5 SILLEC - Bebeder'!W508+'17a. Annex M 5 SILLEC - Bebeder'!W512+'17a. Annex M 5 SILLEC - Bebeder'!W515+'17a. Annex M 5 SILLEC - Bebeder'!W518</f>
        <v>0</v>
      </c>
      <c r="P208" s="715">
        <f>'17a. Annex M 5 SILLEC - Bebeder'!X486+'17a. Annex M 5 SILLEC - Bebeder'!X490+'17a. Annex M 5 SILLEC - Bebeder'!X494+'17a. Annex M 5 SILLEC - Bebeder'!X498+'17a. Annex M 5 SILLEC - Bebeder'!X501+'17a. Annex M 5 SILLEC - Bebeder'!X505+'17a. Annex M 5 SILLEC - Bebeder'!X508+'17a. Annex M 5 SILLEC - Bebeder'!X512+'17a. Annex M 5 SILLEC - Bebeder'!X515+'17a. Annex M 5 SILLEC - Bebeder'!X518</f>
        <v>0</v>
      </c>
      <c r="Q208" s="715">
        <f>'17a. Annex M 5 SILLEC - Bebeder'!Y486+'17a. Annex M 5 SILLEC - Bebeder'!Y490+'17a. Annex M 5 SILLEC - Bebeder'!Y494+'17a. Annex M 5 SILLEC - Bebeder'!Y498+'17a. Annex M 5 SILLEC - Bebeder'!Y501+'17a. Annex M 5 SILLEC - Bebeder'!Y505+'17a. Annex M 5 SILLEC - Bebeder'!Y508+'17a. Annex M 5 SILLEC - Bebeder'!Y512+'17a. Annex M 5 SILLEC - Bebeder'!Y515+'17a. Annex M 5 SILLEC - Bebeder'!Y518</f>
        <v>0</v>
      </c>
      <c r="R208" s="715">
        <f>'17a. Annex M 5 SILLEC - Bebeder'!Z486+'17a. Annex M 5 SILLEC - Bebeder'!Z490+'17a. Annex M 5 SILLEC - Bebeder'!Z494+'17a. Annex M 5 SILLEC - Bebeder'!Z498+'17a. Annex M 5 SILLEC - Bebeder'!Z501+'17a. Annex M 5 SILLEC - Bebeder'!Z505+'17a. Annex M 5 SILLEC - Bebeder'!Z508+'17a. Annex M 5 SILLEC - Bebeder'!Z512+'17a. Annex M 5 SILLEC - Bebeder'!Z515+'17a. Annex M 5 SILLEC - Bebeder'!Z518</f>
        <v>0</v>
      </c>
      <c r="S208" s="715">
        <f>'17a. Annex M 5 SILLEC - Bebeder'!AA486+'17a. Annex M 5 SILLEC - Bebeder'!AA490+'17a. Annex M 5 SILLEC - Bebeder'!AA494+'17a. Annex M 5 SILLEC - Bebeder'!AA498+'17a. Annex M 5 SILLEC - Bebeder'!AA501+'17a. Annex M 5 SILLEC - Bebeder'!AA505+'17a. Annex M 5 SILLEC - Bebeder'!AA508+'17a. Annex M 5 SILLEC - Bebeder'!AA512+'17a. Annex M 5 SILLEC - Bebeder'!AA515+'17a. Annex M 5 SILLEC - Bebeder'!AA518</f>
        <v>0</v>
      </c>
      <c r="T208" s="715">
        <f>'17a. Annex M 5 SILLEC - Bebeder'!AB486+'17a. Annex M 5 SILLEC - Bebeder'!AB490+'17a. Annex M 5 SILLEC - Bebeder'!AB494+'17a. Annex M 5 SILLEC - Bebeder'!AB498+'17a. Annex M 5 SILLEC - Bebeder'!AB501+'17a. Annex M 5 SILLEC - Bebeder'!AB505+'17a. Annex M 5 SILLEC - Bebeder'!AB508+'17a. Annex M 5 SILLEC - Bebeder'!AB512+'17a. Annex M 5 SILLEC - Bebeder'!AB515+'17a. Annex M 5 SILLEC - Bebeder'!AB518</f>
        <v>0</v>
      </c>
      <c r="U208" s="715">
        <f>'17a. Annex M 5 SILLEC - Bebeder'!AC486+'17a. Annex M 5 SILLEC - Bebeder'!AC490+'17a. Annex M 5 SILLEC - Bebeder'!AC494+'17a. Annex M 5 SILLEC - Bebeder'!AC498+'17a. Annex M 5 SILLEC - Bebeder'!AC501+'17a. Annex M 5 SILLEC - Bebeder'!AC505+'17a. Annex M 5 SILLEC - Bebeder'!AC508+'17a. Annex M 5 SILLEC - Bebeder'!AC512+'17a. Annex M 5 SILLEC - Bebeder'!AC515+'17a. Annex M 5 SILLEC - Bebeder'!AC518</f>
        <v>0</v>
      </c>
      <c r="V208" s="715">
        <f>'17a. Annex M 5 SILLEC - Bebeder'!AD486+'17a. Annex M 5 SILLEC - Bebeder'!AD490+'17a. Annex M 5 SILLEC - Bebeder'!AD494+'17a. Annex M 5 SILLEC - Bebeder'!AD498+'17a. Annex M 5 SILLEC - Bebeder'!AD501+'17a. Annex M 5 SILLEC - Bebeder'!AD505+'17a. Annex M 5 SILLEC - Bebeder'!AD508+'17a. Annex M 5 SILLEC - Bebeder'!AD512+'17a. Annex M 5 SILLEC - Bebeder'!AD515+'17a. Annex M 5 SILLEC - Bebeder'!AD518</f>
        <v>0</v>
      </c>
    </row>
    <row r="209" spans="1:22" ht="18" x14ac:dyDescent="0.35">
      <c r="A209" s="704"/>
      <c r="B209" s="402" t="str">
        <f>B22</f>
        <v>Atenciones culturales</v>
      </c>
      <c r="C209" s="715">
        <f>'17a. Annex M 5 SILLEC - Bebeder'!K487+'17a. Annex M 5 SILLEC - Bebeder'!K491+'17a. Annex M 5 SILLEC - Bebeder'!K495+'17a. Annex M 5 SILLEC - Bebeder'!K499+'17a. Annex M 5 SILLEC - Bebeder'!K502+'17a. Annex M 5 SILLEC - Bebeder'!K506+'17a. Annex M 5 SILLEC - Bebeder'!K509+'17a. Annex M 5 SILLEC - Bebeder'!K513+'17a. Annex M 5 SILLEC - Bebeder'!K516+'17a. Annex M 5 SILLEC - Bebeder'!K519</f>
        <v>3.0760000000000001</v>
      </c>
      <c r="D209" s="715">
        <f>'17a. Annex M 5 SILLEC - Bebeder'!L487+'17a. Annex M 5 SILLEC - Bebeder'!L491+'17a. Annex M 5 SILLEC - Bebeder'!L495+'17a. Annex M 5 SILLEC - Bebeder'!L499+'17a. Annex M 5 SILLEC - Bebeder'!L502+'17a. Annex M 5 SILLEC - Bebeder'!L506+'17a. Annex M 5 SILLEC - Bebeder'!L509+'17a. Annex M 5 SILLEC - Bebeder'!L513+'17a. Annex M 5 SILLEC - Bebeder'!L516+'17a. Annex M 5 SILLEC - Bebeder'!L519</f>
        <v>9.2279999999999998</v>
      </c>
      <c r="E209" s="715">
        <f>'17a. Annex M 5 SILLEC - Bebeder'!M487+'17a. Annex M 5 SILLEC - Bebeder'!M491+'17a. Annex M 5 SILLEC - Bebeder'!M495+'17a. Annex M 5 SILLEC - Bebeder'!M499+'17a. Annex M 5 SILLEC - Bebeder'!M502+'17a. Annex M 5 SILLEC - Bebeder'!M506+'17a. Annex M 5 SILLEC - Bebeder'!M509+'17a. Annex M 5 SILLEC - Bebeder'!M513+'17a. Annex M 5 SILLEC - Bebeder'!M516+'17a. Annex M 5 SILLEC - Bebeder'!M519</f>
        <v>15.38</v>
      </c>
      <c r="F209" s="715">
        <f>'17a. Annex M 5 SILLEC - Bebeder'!N487+'17a. Annex M 5 SILLEC - Bebeder'!N491+'17a. Annex M 5 SILLEC - Bebeder'!N495+'17a. Annex M 5 SILLEC - Bebeder'!N499+'17a. Annex M 5 SILLEC - Bebeder'!N502+'17a. Annex M 5 SILLEC - Bebeder'!N506+'17a. Annex M 5 SILLEC - Bebeder'!N509+'17a. Annex M 5 SILLEC - Bebeder'!N513+'17a. Annex M 5 SILLEC - Bebeder'!N516+'17a. Annex M 5 SILLEC - Bebeder'!N519</f>
        <v>21.532</v>
      </c>
      <c r="G209" s="715">
        <f>'17a. Annex M 5 SILLEC - Bebeder'!O487+'17a. Annex M 5 SILLEC - Bebeder'!O491+'17a. Annex M 5 SILLEC - Bebeder'!O495+'17a. Annex M 5 SILLEC - Bebeder'!O499+'17a. Annex M 5 SILLEC - Bebeder'!O502+'17a. Annex M 5 SILLEC - Bebeder'!O506+'17a. Annex M 5 SILLEC - Bebeder'!O509+'17a. Annex M 5 SILLEC - Bebeder'!O513+'17a. Annex M 5 SILLEC - Bebeder'!O516+'17a. Annex M 5 SILLEC - Bebeder'!O519</f>
        <v>24.608000000000001</v>
      </c>
      <c r="H209" s="715">
        <f>'17a. Annex M 5 SILLEC - Bebeder'!P487+'17a. Annex M 5 SILLEC - Bebeder'!P491+'17a. Annex M 5 SILLEC - Bebeder'!P495+'17a. Annex M 5 SILLEC - Bebeder'!P499+'17a. Annex M 5 SILLEC - Bebeder'!P502+'17a. Annex M 5 SILLEC - Bebeder'!P506+'17a. Annex M 5 SILLEC - Bebeder'!P509+'17a. Annex M 5 SILLEC - Bebeder'!P513+'17a. Annex M 5 SILLEC - Bebeder'!P516+'17a. Annex M 5 SILLEC - Bebeder'!P519</f>
        <v>24.608000000000001</v>
      </c>
      <c r="I209" s="715">
        <f>'17a. Annex M 5 SILLEC - Bebeder'!Q487+'17a. Annex M 5 SILLEC - Bebeder'!Q491+'17a. Annex M 5 SILLEC - Bebeder'!Q495+'17a. Annex M 5 SILLEC - Bebeder'!Q499+'17a. Annex M 5 SILLEC - Bebeder'!Q502+'17a. Annex M 5 SILLEC - Bebeder'!Q506+'17a. Annex M 5 SILLEC - Bebeder'!Q509+'17a. Annex M 5 SILLEC - Bebeder'!Q513+'17a. Annex M 5 SILLEC - Bebeder'!Q516+'17a. Annex M 5 SILLEC - Bebeder'!Q519</f>
        <v>24.608000000000001</v>
      </c>
      <c r="J209" s="715">
        <f>'17a. Annex M 5 SILLEC - Bebeder'!R487+'17a. Annex M 5 SILLEC - Bebeder'!R491+'17a. Annex M 5 SILLEC - Bebeder'!R495+'17a. Annex M 5 SILLEC - Bebeder'!R499+'17a. Annex M 5 SILLEC - Bebeder'!R502+'17a. Annex M 5 SILLEC - Bebeder'!R506+'17a. Annex M 5 SILLEC - Bebeder'!R509+'17a. Annex M 5 SILLEC - Bebeder'!R513+'17a. Annex M 5 SILLEC - Bebeder'!R516+'17a. Annex M 5 SILLEC - Bebeder'!R519</f>
        <v>24.608000000000001</v>
      </c>
      <c r="K209" s="715">
        <f>'17a. Annex M 5 SILLEC - Bebeder'!S487+'17a. Annex M 5 SILLEC - Bebeder'!S491+'17a. Annex M 5 SILLEC - Bebeder'!S495+'17a. Annex M 5 SILLEC - Bebeder'!S499+'17a. Annex M 5 SILLEC - Bebeder'!S502+'17a. Annex M 5 SILLEC - Bebeder'!S506+'17a. Annex M 5 SILLEC - Bebeder'!S509+'17a. Annex M 5 SILLEC - Bebeder'!S513+'17a. Annex M 5 SILLEC - Bebeder'!S516+'17a. Annex M 5 SILLEC - Bebeder'!S519</f>
        <v>24.608000000000001</v>
      </c>
      <c r="L209" s="715">
        <f>'17a. Annex M 5 SILLEC - Bebeder'!T487+'17a. Annex M 5 SILLEC - Bebeder'!T491+'17a. Annex M 5 SILLEC - Bebeder'!T495+'17a. Annex M 5 SILLEC - Bebeder'!T499+'17a. Annex M 5 SILLEC - Bebeder'!T502+'17a. Annex M 5 SILLEC - Bebeder'!T506+'17a. Annex M 5 SILLEC - Bebeder'!T509+'17a. Annex M 5 SILLEC - Bebeder'!T513+'17a. Annex M 5 SILLEC - Bebeder'!T516+'17a. Annex M 5 SILLEC - Bebeder'!T519</f>
        <v>24.608000000000001</v>
      </c>
      <c r="M209" s="715">
        <f>'17a. Annex M 5 SILLEC - Bebeder'!U487+'17a. Annex M 5 SILLEC - Bebeder'!U491+'17a. Annex M 5 SILLEC - Bebeder'!U495+'17a. Annex M 5 SILLEC - Bebeder'!U499+'17a. Annex M 5 SILLEC - Bebeder'!U502+'17a. Annex M 5 SILLEC - Bebeder'!U506+'17a. Annex M 5 SILLEC - Bebeder'!U509+'17a. Annex M 5 SILLEC - Bebeder'!U513+'17a. Annex M 5 SILLEC - Bebeder'!U516+'17a. Annex M 5 SILLEC - Bebeder'!U519</f>
        <v>49.216000000000001</v>
      </c>
      <c r="N209" s="715">
        <f>'17a. Annex M 5 SILLEC - Bebeder'!V487+'17a. Annex M 5 SILLEC - Bebeder'!V491+'17a. Annex M 5 SILLEC - Bebeder'!V495+'17a. Annex M 5 SILLEC - Bebeder'!V499+'17a. Annex M 5 SILLEC - Bebeder'!V502+'17a. Annex M 5 SILLEC - Bebeder'!V506+'17a. Annex M 5 SILLEC - Bebeder'!V509+'17a. Annex M 5 SILLEC - Bebeder'!V513+'17a. Annex M 5 SILLEC - Bebeder'!V516+'17a. Annex M 5 SILLEC - Bebeder'!V519</f>
        <v>43.064</v>
      </c>
      <c r="O209" s="715">
        <f>'17a. Annex M 5 SILLEC - Bebeder'!W487+'17a. Annex M 5 SILLEC - Bebeder'!W491+'17a. Annex M 5 SILLEC - Bebeder'!W495+'17a. Annex M 5 SILLEC - Bebeder'!W499+'17a. Annex M 5 SILLEC - Bebeder'!W502+'17a. Annex M 5 SILLEC - Bebeder'!W506+'17a. Annex M 5 SILLEC - Bebeder'!W509+'17a. Annex M 5 SILLEC - Bebeder'!W513+'17a. Annex M 5 SILLEC - Bebeder'!W516+'17a. Annex M 5 SILLEC - Bebeder'!W519</f>
        <v>39.988</v>
      </c>
      <c r="P209" s="715">
        <f>'17a. Annex M 5 SILLEC - Bebeder'!X487+'17a. Annex M 5 SILLEC - Bebeder'!X491+'17a. Annex M 5 SILLEC - Bebeder'!X495+'17a. Annex M 5 SILLEC - Bebeder'!X499+'17a. Annex M 5 SILLEC - Bebeder'!X502+'17a. Annex M 5 SILLEC - Bebeder'!X506+'17a. Annex M 5 SILLEC - Bebeder'!X509+'17a. Annex M 5 SILLEC - Bebeder'!X513+'17a. Annex M 5 SILLEC - Bebeder'!X516+'17a. Annex M 5 SILLEC - Bebeder'!X519</f>
        <v>33.835999999999999</v>
      </c>
      <c r="Q209" s="715">
        <f>'17a. Annex M 5 SILLEC - Bebeder'!Y487+'17a. Annex M 5 SILLEC - Bebeder'!Y491+'17a. Annex M 5 SILLEC - Bebeder'!Y495+'17a. Annex M 5 SILLEC - Bebeder'!Y499+'17a. Annex M 5 SILLEC - Bebeder'!Y502+'17a. Annex M 5 SILLEC - Bebeder'!Y506+'17a. Annex M 5 SILLEC - Bebeder'!Y509+'17a. Annex M 5 SILLEC - Bebeder'!Y513+'17a. Annex M 5 SILLEC - Bebeder'!Y516+'17a. Annex M 5 SILLEC - Bebeder'!Y519</f>
        <v>27.684000000000001</v>
      </c>
      <c r="R209" s="715">
        <f>'17a. Annex M 5 SILLEC - Bebeder'!Z487+'17a. Annex M 5 SILLEC - Bebeder'!Z491+'17a. Annex M 5 SILLEC - Bebeder'!Z495+'17a. Annex M 5 SILLEC - Bebeder'!Z499+'17a. Annex M 5 SILLEC - Bebeder'!Z502+'17a. Annex M 5 SILLEC - Bebeder'!Z506+'17a. Annex M 5 SILLEC - Bebeder'!Z509+'17a. Annex M 5 SILLEC - Bebeder'!Z513+'17a. Annex M 5 SILLEC - Bebeder'!Z516+'17a. Annex M 5 SILLEC - Bebeder'!Z519</f>
        <v>24.608000000000001</v>
      </c>
      <c r="S209" s="715">
        <f>'17a. Annex M 5 SILLEC - Bebeder'!AA487+'17a. Annex M 5 SILLEC - Bebeder'!AA491+'17a. Annex M 5 SILLEC - Bebeder'!AA495+'17a. Annex M 5 SILLEC - Bebeder'!AA499+'17a. Annex M 5 SILLEC - Bebeder'!AA502+'17a. Annex M 5 SILLEC - Bebeder'!AA506+'17a. Annex M 5 SILLEC - Bebeder'!AA509+'17a. Annex M 5 SILLEC - Bebeder'!AA513+'17a. Annex M 5 SILLEC - Bebeder'!AA516+'17a. Annex M 5 SILLEC - Bebeder'!AA519</f>
        <v>24.608000000000001</v>
      </c>
      <c r="T209" s="715">
        <f>'17a. Annex M 5 SILLEC - Bebeder'!AB487+'17a. Annex M 5 SILLEC - Bebeder'!AB491+'17a. Annex M 5 SILLEC - Bebeder'!AB495+'17a. Annex M 5 SILLEC - Bebeder'!AB499+'17a. Annex M 5 SILLEC - Bebeder'!AB502+'17a. Annex M 5 SILLEC - Bebeder'!AB506+'17a. Annex M 5 SILLEC - Bebeder'!AB509+'17a. Annex M 5 SILLEC - Bebeder'!AB513+'17a. Annex M 5 SILLEC - Bebeder'!AB516+'17a. Annex M 5 SILLEC - Bebeder'!AB519</f>
        <v>24.608000000000001</v>
      </c>
      <c r="U209" s="715">
        <f>'17a. Annex M 5 SILLEC - Bebeder'!AC487+'17a. Annex M 5 SILLEC - Bebeder'!AC491+'17a. Annex M 5 SILLEC - Bebeder'!AC495+'17a. Annex M 5 SILLEC - Bebeder'!AC499+'17a. Annex M 5 SILLEC - Bebeder'!AC502+'17a. Annex M 5 SILLEC - Bebeder'!AC506+'17a. Annex M 5 SILLEC - Bebeder'!AC509+'17a. Annex M 5 SILLEC - Bebeder'!AC513+'17a. Annex M 5 SILLEC - Bebeder'!AC516+'17a. Annex M 5 SILLEC - Bebeder'!AC519</f>
        <v>24.608000000000001</v>
      </c>
      <c r="V209" s="715">
        <f>'17a. Annex M 5 SILLEC - Bebeder'!AD487+'17a. Annex M 5 SILLEC - Bebeder'!AD491+'17a. Annex M 5 SILLEC - Bebeder'!AD495+'17a. Annex M 5 SILLEC - Bebeder'!AD499+'17a. Annex M 5 SILLEC - Bebeder'!AD502+'17a. Annex M 5 SILLEC - Bebeder'!AD506+'17a. Annex M 5 SILLEC - Bebeder'!AD509+'17a. Annex M 5 SILLEC - Bebeder'!AD513+'17a. Annex M 5 SILLEC - Bebeder'!AD516+'17a. Annex M 5 SILLEC - Bebeder'!AD519</f>
        <v>24.608000000000001</v>
      </c>
    </row>
    <row r="210" spans="1:22" ht="18" x14ac:dyDescent="0.35">
      <c r="A210" s="704"/>
      <c r="B210" s="402" t="s">
        <v>595</v>
      </c>
      <c r="C210" s="715">
        <f>'17a. Annex M 5 SILLEC - Bebeder'!K488+'17a. Annex M 5 SILLEC - Bebeder'!K492+'17a. Annex M 5 SILLEC - Bebeder'!K496+'17a. Annex M 5 SILLEC - Bebeder'!K500+'17a. Annex M 5 SILLEC - Bebeder'!K503+'17a. Annex M 5 SILLEC - Bebeder'!K507+'17a. Annex M 5 SILLEC - Bebeder'!K510+'17a. Annex M 5 SILLEC - Bebeder'!K514+'17a. Annex M 5 SILLEC - Bebeder'!K517+'17a. Annex M 5 SILLEC - Bebeder'!K520</f>
        <v>0</v>
      </c>
      <c r="D210" s="715">
        <f>'17a. Annex M 5 SILLEC - Bebeder'!L488+'17a. Annex M 5 SILLEC - Bebeder'!L492+'17a. Annex M 5 SILLEC - Bebeder'!L496+'17a. Annex M 5 SILLEC - Bebeder'!L500+'17a. Annex M 5 SILLEC - Bebeder'!L503+'17a. Annex M 5 SILLEC - Bebeder'!L507+'17a. Annex M 5 SILLEC - Bebeder'!L510+'17a. Annex M 5 SILLEC - Bebeder'!L514+'17a. Annex M 5 SILLEC - Bebeder'!L517+'17a. Annex M 5 SILLEC - Bebeder'!L520</f>
        <v>3.8450000000000002</v>
      </c>
      <c r="E210" s="715">
        <f>'17a. Annex M 5 SILLEC - Bebeder'!M488+'17a. Annex M 5 SILLEC - Bebeder'!M492+'17a. Annex M 5 SILLEC - Bebeder'!M496+'17a. Annex M 5 SILLEC - Bebeder'!M500+'17a. Annex M 5 SILLEC - Bebeder'!M503+'17a. Annex M 5 SILLEC - Bebeder'!M507+'17a. Annex M 5 SILLEC - Bebeder'!M510+'17a. Annex M 5 SILLEC - Bebeder'!M514+'17a. Annex M 5 SILLEC - Bebeder'!M517+'17a. Annex M 5 SILLEC - Bebeder'!M520</f>
        <v>11.535</v>
      </c>
      <c r="F210" s="715">
        <f>'17a. Annex M 5 SILLEC - Bebeder'!N488+'17a. Annex M 5 SILLEC - Bebeder'!N492+'17a. Annex M 5 SILLEC - Bebeder'!N496+'17a. Annex M 5 SILLEC - Bebeder'!N500+'17a. Annex M 5 SILLEC - Bebeder'!N503+'17a. Annex M 5 SILLEC - Bebeder'!N507+'17a. Annex M 5 SILLEC - Bebeder'!N510+'17a. Annex M 5 SILLEC - Bebeder'!N514+'17a. Annex M 5 SILLEC - Bebeder'!N517+'17a. Annex M 5 SILLEC - Bebeder'!N520</f>
        <v>19.225000000000001</v>
      </c>
      <c r="G210" s="715">
        <f>'17a. Annex M 5 SILLEC - Bebeder'!O488+'17a. Annex M 5 SILLEC - Bebeder'!O492+'17a. Annex M 5 SILLEC - Bebeder'!O496+'17a. Annex M 5 SILLEC - Bebeder'!O500+'17a. Annex M 5 SILLEC - Bebeder'!O503+'17a. Annex M 5 SILLEC - Bebeder'!O507+'17a. Annex M 5 SILLEC - Bebeder'!O510+'17a. Annex M 5 SILLEC - Bebeder'!O514+'17a. Annex M 5 SILLEC - Bebeder'!O517+'17a. Annex M 5 SILLEC - Bebeder'!O520</f>
        <v>26.914999999999999</v>
      </c>
      <c r="H210" s="715">
        <f>'17a. Annex M 5 SILLEC - Bebeder'!P488+'17a. Annex M 5 SILLEC - Bebeder'!P492+'17a. Annex M 5 SILLEC - Bebeder'!P496+'17a. Annex M 5 SILLEC - Bebeder'!P500+'17a. Annex M 5 SILLEC - Bebeder'!P503+'17a. Annex M 5 SILLEC - Bebeder'!P507+'17a. Annex M 5 SILLEC - Bebeder'!P510+'17a. Annex M 5 SILLEC - Bebeder'!P514+'17a. Annex M 5 SILLEC - Bebeder'!P517+'17a. Annex M 5 SILLEC - Bebeder'!P520</f>
        <v>30.759999999999998</v>
      </c>
      <c r="I210" s="715">
        <f>'17a. Annex M 5 SILLEC - Bebeder'!Q488+'17a. Annex M 5 SILLEC - Bebeder'!Q492+'17a. Annex M 5 SILLEC - Bebeder'!Q496+'17a. Annex M 5 SILLEC - Bebeder'!Q500+'17a. Annex M 5 SILLEC - Bebeder'!Q503+'17a. Annex M 5 SILLEC - Bebeder'!Q507+'17a. Annex M 5 SILLEC - Bebeder'!Q510+'17a. Annex M 5 SILLEC - Bebeder'!Q514+'17a. Annex M 5 SILLEC - Bebeder'!Q517+'17a. Annex M 5 SILLEC - Bebeder'!Q520</f>
        <v>30.759999999999998</v>
      </c>
      <c r="J210" s="715">
        <f>'17a. Annex M 5 SILLEC - Bebeder'!R488+'17a. Annex M 5 SILLEC - Bebeder'!R492+'17a. Annex M 5 SILLEC - Bebeder'!R496+'17a. Annex M 5 SILLEC - Bebeder'!R500+'17a. Annex M 5 SILLEC - Bebeder'!R503+'17a. Annex M 5 SILLEC - Bebeder'!R507+'17a. Annex M 5 SILLEC - Bebeder'!R510+'17a. Annex M 5 SILLEC - Bebeder'!R514+'17a. Annex M 5 SILLEC - Bebeder'!R517+'17a. Annex M 5 SILLEC - Bebeder'!R520</f>
        <v>30.759999999999998</v>
      </c>
      <c r="K210" s="715">
        <f>'17a. Annex M 5 SILLEC - Bebeder'!S488+'17a. Annex M 5 SILLEC - Bebeder'!S492+'17a. Annex M 5 SILLEC - Bebeder'!S496+'17a. Annex M 5 SILLEC - Bebeder'!S500+'17a. Annex M 5 SILLEC - Bebeder'!S503+'17a. Annex M 5 SILLEC - Bebeder'!S507+'17a. Annex M 5 SILLEC - Bebeder'!S510+'17a. Annex M 5 SILLEC - Bebeder'!S514+'17a. Annex M 5 SILLEC - Bebeder'!S517+'17a. Annex M 5 SILLEC - Bebeder'!S520</f>
        <v>30.759999999999998</v>
      </c>
      <c r="L210" s="715">
        <f>'17a. Annex M 5 SILLEC - Bebeder'!T488+'17a. Annex M 5 SILLEC - Bebeder'!T492+'17a. Annex M 5 SILLEC - Bebeder'!T496+'17a. Annex M 5 SILLEC - Bebeder'!T500+'17a. Annex M 5 SILLEC - Bebeder'!T503+'17a. Annex M 5 SILLEC - Bebeder'!T507+'17a. Annex M 5 SILLEC - Bebeder'!T510+'17a. Annex M 5 SILLEC - Bebeder'!T514+'17a. Annex M 5 SILLEC - Bebeder'!T517+'17a. Annex M 5 SILLEC - Bebeder'!T520</f>
        <v>30.759999999999998</v>
      </c>
      <c r="M210" s="715">
        <f>'17a. Annex M 5 SILLEC - Bebeder'!U488+'17a. Annex M 5 SILLEC - Bebeder'!U492+'17a. Annex M 5 SILLEC - Bebeder'!U496+'17a. Annex M 5 SILLEC - Bebeder'!U500+'17a. Annex M 5 SILLEC - Bebeder'!U503+'17a. Annex M 5 SILLEC - Bebeder'!U507+'17a. Annex M 5 SILLEC - Bebeder'!U510+'17a. Annex M 5 SILLEC - Bebeder'!U514+'17a. Annex M 5 SILLEC - Bebeder'!U517+'17a. Annex M 5 SILLEC - Bebeder'!U520</f>
        <v>30.759999999999998</v>
      </c>
      <c r="N210" s="715">
        <f>'17a. Annex M 5 SILLEC - Bebeder'!V488+'17a. Annex M 5 SILLEC - Bebeder'!V492+'17a. Annex M 5 SILLEC - Bebeder'!V496+'17a. Annex M 5 SILLEC - Bebeder'!V500+'17a. Annex M 5 SILLEC - Bebeder'!V503+'17a. Annex M 5 SILLEC - Bebeder'!V507+'17a. Annex M 5 SILLEC - Bebeder'!V510+'17a. Annex M 5 SILLEC - Bebeder'!V514+'17a. Annex M 5 SILLEC - Bebeder'!V517+'17a. Annex M 5 SILLEC - Bebeder'!V520</f>
        <v>42.295000000000002</v>
      </c>
      <c r="O210" s="715">
        <f>'17a. Annex M 5 SILLEC - Bebeder'!W488+'17a. Annex M 5 SILLEC - Bebeder'!W492+'17a. Annex M 5 SILLEC - Bebeder'!W496+'17a. Annex M 5 SILLEC - Bebeder'!W500+'17a. Annex M 5 SILLEC - Bebeder'!W503+'17a. Annex M 5 SILLEC - Bebeder'!W507+'17a. Annex M 5 SILLEC - Bebeder'!W510+'17a. Annex M 5 SILLEC - Bebeder'!W514+'17a. Annex M 5 SILLEC - Bebeder'!W517+'17a. Annex M 5 SILLEC - Bebeder'!W520</f>
        <v>49.985000000000007</v>
      </c>
      <c r="P210" s="715">
        <f>'17a. Annex M 5 SILLEC - Bebeder'!X488+'17a. Annex M 5 SILLEC - Bebeder'!X492+'17a. Annex M 5 SILLEC - Bebeder'!X496+'17a. Annex M 5 SILLEC - Bebeder'!X500+'17a. Annex M 5 SILLEC - Bebeder'!X503+'17a. Annex M 5 SILLEC - Bebeder'!X507+'17a. Annex M 5 SILLEC - Bebeder'!X510+'17a. Annex M 5 SILLEC - Bebeder'!X514+'17a. Annex M 5 SILLEC - Bebeder'!X517+'17a. Annex M 5 SILLEC - Bebeder'!X520</f>
        <v>42.295000000000002</v>
      </c>
      <c r="Q210" s="715">
        <f>'17a. Annex M 5 SILLEC - Bebeder'!Y488+'17a. Annex M 5 SILLEC - Bebeder'!Y492+'17a. Annex M 5 SILLEC - Bebeder'!Y496+'17a. Annex M 5 SILLEC - Bebeder'!Y500+'17a. Annex M 5 SILLEC - Bebeder'!Y503+'17a. Annex M 5 SILLEC - Bebeder'!Y507+'17a. Annex M 5 SILLEC - Bebeder'!Y510+'17a. Annex M 5 SILLEC - Bebeder'!Y514+'17a. Annex M 5 SILLEC - Bebeder'!Y517+'17a. Annex M 5 SILLEC - Bebeder'!Y520</f>
        <v>34.605000000000004</v>
      </c>
      <c r="R210" s="715">
        <f>'17a. Annex M 5 SILLEC - Bebeder'!Z488+'17a. Annex M 5 SILLEC - Bebeder'!Z492+'17a. Annex M 5 SILLEC - Bebeder'!Z496+'17a. Annex M 5 SILLEC - Bebeder'!Z500+'17a. Annex M 5 SILLEC - Bebeder'!Z503+'17a. Annex M 5 SILLEC - Bebeder'!Z507+'17a. Annex M 5 SILLEC - Bebeder'!Z510+'17a. Annex M 5 SILLEC - Bebeder'!Z514+'17a. Annex M 5 SILLEC - Bebeder'!Z517+'17a. Annex M 5 SILLEC - Bebeder'!Z520</f>
        <v>30.76</v>
      </c>
      <c r="S210" s="715">
        <f>'17a. Annex M 5 SILLEC - Bebeder'!AA488+'17a. Annex M 5 SILLEC - Bebeder'!AA492+'17a. Annex M 5 SILLEC - Bebeder'!AA496+'17a. Annex M 5 SILLEC - Bebeder'!AA500+'17a. Annex M 5 SILLEC - Bebeder'!AA503+'17a. Annex M 5 SILLEC - Bebeder'!AA507+'17a. Annex M 5 SILLEC - Bebeder'!AA510+'17a. Annex M 5 SILLEC - Bebeder'!AA514+'17a. Annex M 5 SILLEC - Bebeder'!AA517+'17a. Annex M 5 SILLEC - Bebeder'!AA520</f>
        <v>30.76</v>
      </c>
      <c r="T210" s="715">
        <f>'17a. Annex M 5 SILLEC - Bebeder'!AB488+'17a. Annex M 5 SILLEC - Bebeder'!AB492+'17a. Annex M 5 SILLEC - Bebeder'!AB496+'17a. Annex M 5 SILLEC - Bebeder'!AB500+'17a. Annex M 5 SILLEC - Bebeder'!AB503+'17a. Annex M 5 SILLEC - Bebeder'!AB507+'17a. Annex M 5 SILLEC - Bebeder'!AB510+'17a. Annex M 5 SILLEC - Bebeder'!AB514+'17a. Annex M 5 SILLEC - Bebeder'!AB517+'17a. Annex M 5 SILLEC - Bebeder'!AB520</f>
        <v>30.76</v>
      </c>
      <c r="U210" s="715">
        <f>'17a. Annex M 5 SILLEC - Bebeder'!AC488+'17a. Annex M 5 SILLEC - Bebeder'!AC492+'17a. Annex M 5 SILLEC - Bebeder'!AC496+'17a. Annex M 5 SILLEC - Bebeder'!AC500+'17a. Annex M 5 SILLEC - Bebeder'!AC503+'17a. Annex M 5 SILLEC - Bebeder'!AC507+'17a. Annex M 5 SILLEC - Bebeder'!AC510+'17a. Annex M 5 SILLEC - Bebeder'!AC514+'17a. Annex M 5 SILLEC - Bebeder'!AC517+'17a. Annex M 5 SILLEC - Bebeder'!AC520</f>
        <v>30.76</v>
      </c>
      <c r="V210" s="715">
        <f>'17a. Annex M 5 SILLEC - Bebeder'!AD488+'17a. Annex M 5 SILLEC - Bebeder'!AD492+'17a. Annex M 5 SILLEC - Bebeder'!AD496+'17a. Annex M 5 SILLEC - Bebeder'!AD500+'17a. Annex M 5 SILLEC - Bebeder'!AD503+'17a. Annex M 5 SILLEC - Bebeder'!AD507+'17a. Annex M 5 SILLEC - Bebeder'!AD510+'17a. Annex M 5 SILLEC - Bebeder'!AD514+'17a. Annex M 5 SILLEC - Bebeder'!AD517+'17a. Annex M 5 SILLEC - Bebeder'!AD520</f>
        <v>30.76</v>
      </c>
    </row>
    <row r="211" spans="1:22" ht="18" x14ac:dyDescent="0.35">
      <c r="A211" s="704"/>
      <c r="B211" s="402" t="s">
        <v>612</v>
      </c>
      <c r="C211" s="715">
        <f>'17a. Annex M 5 SILLEC - Bebeder'!K484+'17a. Annex M 5 SILLEC - Bebeder'!K485+'17a. Annex M 5 SILLEC - Bebeder'!K489+'17a. Annex M 5 SILLEC - Bebeder'!K493+'17a. Annex M 5 SILLEC - Bebeder'!K497+'17a. Annex M 5 SILLEC - Bebeder'!K504+'17a. Annex M 5 SILLEC - Bebeder'!K511</f>
        <v>8.4589999999999996</v>
      </c>
      <c r="D211" s="715">
        <f>'17a. Annex M 5 SILLEC - Bebeder'!L484+'17a. Annex M 5 SILLEC - Bebeder'!L485+'17a. Annex M 5 SILLEC - Bebeder'!L489+'17a. Annex M 5 SILLEC - Bebeder'!L493+'17a. Annex M 5 SILLEC - Bebeder'!L497+'17a. Annex M 5 SILLEC - Bebeder'!L504+'17a. Annex M 5 SILLEC - Bebeder'!L511</f>
        <v>4.6139999999999999</v>
      </c>
      <c r="E211" s="715">
        <f>'17a. Annex M 5 SILLEC - Bebeder'!M484+'17a. Annex M 5 SILLEC - Bebeder'!M485+'17a. Annex M 5 SILLEC - Bebeder'!M489+'17a. Annex M 5 SILLEC - Bebeder'!M493+'17a. Annex M 5 SILLEC - Bebeder'!M497+'17a. Annex M 5 SILLEC - Bebeder'!M504+'17a. Annex M 5 SILLEC - Bebeder'!M511</f>
        <v>4.6139999999999999</v>
      </c>
      <c r="F211" s="715">
        <f>'17a. Annex M 5 SILLEC - Bebeder'!N484+'17a. Annex M 5 SILLEC - Bebeder'!N485+'17a. Annex M 5 SILLEC - Bebeder'!N489+'17a. Annex M 5 SILLEC - Bebeder'!N493+'17a. Annex M 5 SILLEC - Bebeder'!N497+'17a. Annex M 5 SILLEC - Bebeder'!N504+'17a. Annex M 5 SILLEC - Bebeder'!N511</f>
        <v>4.6139999999999999</v>
      </c>
      <c r="G211" s="715">
        <f>'17a. Annex M 5 SILLEC - Bebeder'!O484+'17a. Annex M 5 SILLEC - Bebeder'!O485+'17a. Annex M 5 SILLEC - Bebeder'!O489+'17a. Annex M 5 SILLEC - Bebeder'!O493+'17a. Annex M 5 SILLEC - Bebeder'!O497+'17a. Annex M 5 SILLEC - Bebeder'!O504+'17a. Annex M 5 SILLEC - Bebeder'!O511</f>
        <v>4.6139999999999999</v>
      </c>
      <c r="H211" s="715">
        <f>'17a. Annex M 5 SILLEC - Bebeder'!P484+'17a. Annex M 5 SILLEC - Bebeder'!P485+'17a. Annex M 5 SILLEC - Bebeder'!P489+'17a. Annex M 5 SILLEC - Bebeder'!P493+'17a. Annex M 5 SILLEC - Bebeder'!P497+'17a. Annex M 5 SILLEC - Bebeder'!P504+'17a. Annex M 5 SILLEC - Bebeder'!P511</f>
        <v>3.0760000000000001</v>
      </c>
      <c r="I211" s="715">
        <f>'17a. Annex M 5 SILLEC - Bebeder'!Q484+'17a. Annex M 5 SILLEC - Bebeder'!Q485+'17a. Annex M 5 SILLEC - Bebeder'!Q489+'17a. Annex M 5 SILLEC - Bebeder'!Q493+'17a. Annex M 5 SILLEC - Bebeder'!Q497+'17a. Annex M 5 SILLEC - Bebeder'!Q504+'17a. Annex M 5 SILLEC - Bebeder'!Q511</f>
        <v>3.0760000000000001</v>
      </c>
      <c r="J211" s="715">
        <f>'17a. Annex M 5 SILLEC - Bebeder'!R484+'17a. Annex M 5 SILLEC - Bebeder'!R485+'17a. Annex M 5 SILLEC - Bebeder'!R489+'17a. Annex M 5 SILLEC - Bebeder'!R493+'17a. Annex M 5 SILLEC - Bebeder'!R497+'17a. Annex M 5 SILLEC - Bebeder'!R504+'17a. Annex M 5 SILLEC - Bebeder'!R511</f>
        <v>3.0760000000000001</v>
      </c>
      <c r="K211" s="715">
        <f>'17a. Annex M 5 SILLEC - Bebeder'!S484+'17a. Annex M 5 SILLEC - Bebeder'!S485+'17a. Annex M 5 SILLEC - Bebeder'!S489+'17a. Annex M 5 SILLEC - Bebeder'!S493+'17a. Annex M 5 SILLEC - Bebeder'!S497+'17a. Annex M 5 SILLEC - Bebeder'!S504+'17a. Annex M 5 SILLEC - Bebeder'!S511</f>
        <v>3.0760000000000001</v>
      </c>
      <c r="L211" s="715">
        <f>'17a. Annex M 5 SILLEC - Bebeder'!T484+'17a. Annex M 5 SILLEC - Bebeder'!T485+'17a. Annex M 5 SILLEC - Bebeder'!T489+'17a. Annex M 5 SILLEC - Bebeder'!T493+'17a. Annex M 5 SILLEC - Bebeder'!T497+'17a. Annex M 5 SILLEC - Bebeder'!T504+'17a. Annex M 5 SILLEC - Bebeder'!T511</f>
        <v>3.0760000000000001</v>
      </c>
      <c r="M211" s="715">
        <f>'17a. Annex M 5 SILLEC - Bebeder'!U484+'17a. Annex M 5 SILLEC - Bebeder'!U485+'17a. Annex M 5 SILLEC - Bebeder'!U489+'17a. Annex M 5 SILLEC - Bebeder'!U493+'17a. Annex M 5 SILLEC - Bebeder'!U497+'17a. Annex M 5 SILLEC - Bebeder'!U504+'17a. Annex M 5 SILLEC - Bebeder'!U511</f>
        <v>3.0760000000000001</v>
      </c>
      <c r="N211" s="715">
        <f>'17a. Annex M 5 SILLEC - Bebeder'!V484+'17a. Annex M 5 SILLEC - Bebeder'!V485+'17a. Annex M 5 SILLEC - Bebeder'!V489+'17a. Annex M 5 SILLEC - Bebeder'!V493+'17a. Annex M 5 SILLEC - Bebeder'!V497+'17a. Annex M 5 SILLEC - Bebeder'!V504+'17a. Annex M 5 SILLEC - Bebeder'!V511</f>
        <v>3.0760000000000001</v>
      </c>
      <c r="O211" s="715">
        <f>'17a. Annex M 5 SILLEC - Bebeder'!W484+'17a. Annex M 5 SILLEC - Bebeder'!W485+'17a. Annex M 5 SILLEC - Bebeder'!W489+'17a. Annex M 5 SILLEC - Bebeder'!W493+'17a. Annex M 5 SILLEC - Bebeder'!W497+'17a. Annex M 5 SILLEC - Bebeder'!W504+'17a. Annex M 5 SILLEC - Bebeder'!W511</f>
        <v>3.0760000000000001</v>
      </c>
      <c r="P211" s="715">
        <f>'17a. Annex M 5 SILLEC - Bebeder'!X484+'17a. Annex M 5 SILLEC - Bebeder'!X485+'17a. Annex M 5 SILLEC - Bebeder'!X489+'17a. Annex M 5 SILLEC - Bebeder'!X493+'17a. Annex M 5 SILLEC - Bebeder'!X497+'17a. Annex M 5 SILLEC - Bebeder'!X504+'17a. Annex M 5 SILLEC - Bebeder'!X511</f>
        <v>3.0760000000000001</v>
      </c>
      <c r="Q211" s="715">
        <f>'17a. Annex M 5 SILLEC - Bebeder'!Y484+'17a. Annex M 5 SILLEC - Bebeder'!Y485+'17a. Annex M 5 SILLEC - Bebeder'!Y489+'17a. Annex M 5 SILLEC - Bebeder'!Y493+'17a. Annex M 5 SILLEC - Bebeder'!Y497+'17a. Annex M 5 SILLEC - Bebeder'!Y504+'17a. Annex M 5 SILLEC - Bebeder'!Y511</f>
        <v>3.0760000000000001</v>
      </c>
      <c r="R211" s="715">
        <f>'17a. Annex M 5 SILLEC - Bebeder'!Z484+'17a. Annex M 5 SILLEC - Bebeder'!Z485+'17a. Annex M 5 SILLEC - Bebeder'!Z489+'17a. Annex M 5 SILLEC - Bebeder'!Z493+'17a. Annex M 5 SILLEC - Bebeder'!Z497+'17a. Annex M 5 SILLEC - Bebeder'!Z504+'17a. Annex M 5 SILLEC - Bebeder'!Z511</f>
        <v>3.0760000000000001</v>
      </c>
      <c r="S211" s="715">
        <f>'17a. Annex M 5 SILLEC - Bebeder'!AA484+'17a. Annex M 5 SILLEC - Bebeder'!AA485+'17a. Annex M 5 SILLEC - Bebeder'!AA489+'17a. Annex M 5 SILLEC - Bebeder'!AA493+'17a. Annex M 5 SILLEC - Bebeder'!AA497+'17a. Annex M 5 SILLEC - Bebeder'!AA504+'17a. Annex M 5 SILLEC - Bebeder'!AA511</f>
        <v>3.0760000000000001</v>
      </c>
      <c r="T211" s="715">
        <f>'17a. Annex M 5 SILLEC - Bebeder'!AB484+'17a. Annex M 5 SILLEC - Bebeder'!AB485+'17a. Annex M 5 SILLEC - Bebeder'!AB489+'17a. Annex M 5 SILLEC - Bebeder'!AB493+'17a. Annex M 5 SILLEC - Bebeder'!AB497+'17a. Annex M 5 SILLEC - Bebeder'!AB504+'17a. Annex M 5 SILLEC - Bebeder'!AB511</f>
        <v>3.0760000000000001</v>
      </c>
      <c r="U211" s="715">
        <f>'17a. Annex M 5 SILLEC - Bebeder'!AC484+'17a. Annex M 5 SILLEC - Bebeder'!AC485+'17a. Annex M 5 SILLEC - Bebeder'!AC489+'17a. Annex M 5 SILLEC - Bebeder'!AC493+'17a. Annex M 5 SILLEC - Bebeder'!AC497+'17a. Annex M 5 SILLEC - Bebeder'!AC504+'17a. Annex M 5 SILLEC - Bebeder'!AC511</f>
        <v>3.0760000000000001</v>
      </c>
      <c r="V211" s="715">
        <f>'17a. Annex M 5 SILLEC - Bebeder'!AD484+'17a. Annex M 5 SILLEC - Bebeder'!AD485+'17a. Annex M 5 SILLEC - Bebeder'!AD489+'17a. Annex M 5 SILLEC - Bebeder'!AD493+'17a. Annex M 5 SILLEC - Bebeder'!AD497+'17a. Annex M 5 SILLEC - Bebeder'!AD504+'17a. Annex M 5 SILLEC - Bebeder'!AD511</f>
        <v>3.0760000000000001</v>
      </c>
    </row>
    <row r="212" spans="1:22" ht="18" x14ac:dyDescent="0.35">
      <c r="A212" s="704"/>
      <c r="B212" s="402" t="str">
        <f>B25</f>
        <v>Agricultural machinery and equipment, and others services</v>
      </c>
      <c r="C212" s="715">
        <f>'17a. Annex M 5 SILLEC - Bebeder'!K542</f>
        <v>163.90870000000001</v>
      </c>
      <c r="D212" s="715">
        <f>'17a. Annex M 5 SILLEC - Bebeder'!L542</f>
        <v>92.116699999999994</v>
      </c>
      <c r="E212" s="715">
        <f>'17a. Annex M 5 SILLEC - Bebeder'!M542</f>
        <v>92.116699999999994</v>
      </c>
      <c r="F212" s="715">
        <f>'17a. Annex M 5 SILLEC - Bebeder'!N542</f>
        <v>92.116699999999994</v>
      </c>
      <c r="G212" s="715">
        <f>'17a. Annex M 5 SILLEC - Bebeder'!O542</f>
        <v>121.2427</v>
      </c>
      <c r="H212" s="715">
        <f>'17a. Annex M 5 SILLEC - Bebeder'!P542</f>
        <v>92.116699999999994</v>
      </c>
      <c r="I212" s="715">
        <f>'17a. Annex M 5 SILLEC - Bebeder'!Q542</f>
        <v>92.116699999999994</v>
      </c>
      <c r="J212" s="715">
        <f>'17a. Annex M 5 SILLEC - Bebeder'!R542</f>
        <v>92.116699999999994</v>
      </c>
      <c r="K212" s="715">
        <f>'17a. Annex M 5 SILLEC - Bebeder'!S542</f>
        <v>92.116699999999994</v>
      </c>
      <c r="L212" s="715">
        <f>'17a. Annex M 5 SILLEC - Bebeder'!T542</f>
        <v>92.116699999999994</v>
      </c>
      <c r="M212" s="715">
        <f>'17a. Annex M 5 SILLEC - Bebeder'!U542</f>
        <v>133.11600000000001</v>
      </c>
      <c r="N212" s="715">
        <f>'17a. Annex M 5 SILLEC - Bebeder'!V542</f>
        <v>90.45</v>
      </c>
      <c r="O212" s="715">
        <f>'17a. Annex M 5 SILLEC - Bebeder'!W542</f>
        <v>90.45</v>
      </c>
      <c r="P212" s="715">
        <f>'17a. Annex M 5 SILLEC - Bebeder'!X542</f>
        <v>90.45</v>
      </c>
      <c r="Q212" s="715">
        <f>'17a. Annex M 5 SILLEC - Bebeder'!Y542</f>
        <v>90.45</v>
      </c>
      <c r="R212" s="715">
        <f>'17a. Annex M 5 SILLEC - Bebeder'!Z542</f>
        <v>90.45</v>
      </c>
      <c r="S212" s="715">
        <f>'17a. Annex M 5 SILLEC - Bebeder'!AA542</f>
        <v>90.45</v>
      </c>
      <c r="T212" s="715">
        <f>'17a. Annex M 5 SILLEC - Bebeder'!AB542</f>
        <v>90.45</v>
      </c>
      <c r="U212" s="715">
        <f>'17a. Annex M 5 SILLEC - Bebeder'!AC542</f>
        <v>90.45</v>
      </c>
      <c r="V212" s="715">
        <f>'17a. Annex M 5 SILLEC - Bebeder'!AD542</f>
        <v>90.45</v>
      </c>
    </row>
    <row r="213" spans="1:22" ht="18" x14ac:dyDescent="0.35">
      <c r="A213" s="704"/>
      <c r="B213" s="402" t="s">
        <v>615</v>
      </c>
      <c r="C213" s="715">
        <f>'17a. Annex M 5 SILLEC - Bebeder'!K555</f>
        <v>24.879792333333334</v>
      </c>
      <c r="D213" s="715">
        <f>'17a. Annex M 5 SILLEC - Bebeder'!L555</f>
        <v>3.9191139999999995</v>
      </c>
      <c r="E213" s="715">
        <f>'17a. Annex M 5 SILLEC - Bebeder'!M555</f>
        <v>4.1959539999999995</v>
      </c>
      <c r="F213" s="715">
        <f>'17a. Annex M 5 SILLEC - Bebeder'!N555</f>
        <v>4.4727940000000004</v>
      </c>
      <c r="G213" s="715">
        <f>'17a. Annex M 5 SILLEC - Bebeder'!O555</f>
        <v>5.2091139999999996</v>
      </c>
      <c r="H213" s="715">
        <f>'17a. Annex M 5 SILLEC - Bebeder'!P555</f>
        <v>4.6112140000000004</v>
      </c>
      <c r="I213" s="715">
        <f>'17a. Annex M 5 SILLEC - Bebeder'!Q555</f>
        <v>4.6112140000000004</v>
      </c>
      <c r="J213" s="715">
        <f>'17a. Annex M 5 SILLEC - Bebeder'!R555</f>
        <v>4.6112140000000004</v>
      </c>
      <c r="K213" s="715">
        <f>'17a. Annex M 5 SILLEC - Bebeder'!S555</f>
        <v>4.6112140000000004</v>
      </c>
      <c r="L213" s="715">
        <f>'17a. Annex M 5 SILLEC - Bebeder'!T555</f>
        <v>4.6112140000000004</v>
      </c>
      <c r="M213" s="715">
        <f>'17a. Annex M 5 SILLEC - Bebeder'!U555</f>
        <v>6.4155200000000008</v>
      </c>
      <c r="N213" s="715">
        <f>'17a. Annex M 5 SILLEC - Bebeder'!V555</f>
        <v>5.1776999999999997</v>
      </c>
      <c r="O213" s="715">
        <f>'17a. Annex M 5 SILLEC - Bebeder'!W555</f>
        <v>5.2699799999999994</v>
      </c>
      <c r="P213" s="715">
        <f>'17a. Annex M 5 SILLEC - Bebeder'!X555</f>
        <v>4.9931399999999995</v>
      </c>
      <c r="Q213" s="715">
        <f>'17a. Annex M 5 SILLEC - Bebeder'!Y555</f>
        <v>4.7163000000000004</v>
      </c>
      <c r="R213" s="715">
        <f>'17a. Annex M 5 SILLEC - Bebeder'!Z555</f>
        <v>4.5778800000000004</v>
      </c>
      <c r="S213" s="715">
        <f>'17a. Annex M 5 SILLEC - Bebeder'!AA555</f>
        <v>4.5778800000000004</v>
      </c>
      <c r="T213" s="715">
        <f>'17a. Annex M 5 SILLEC - Bebeder'!AB555</f>
        <v>4.5778800000000004</v>
      </c>
      <c r="U213" s="715">
        <f>'17a. Annex M 5 SILLEC - Bebeder'!AC555</f>
        <v>4.5778800000000004</v>
      </c>
      <c r="V213" s="715">
        <f>'17a. Annex M 5 SILLEC - Bebeder'!AD555</f>
        <v>4.5778800000000004</v>
      </c>
    </row>
    <row r="214" spans="1:22" ht="18" x14ac:dyDescent="0.35">
      <c r="A214" s="704"/>
      <c r="B214" s="711" t="s">
        <v>596</v>
      </c>
      <c r="C214" s="712">
        <f t="shared" ref="C214:V214" si="67">SUM(C203:C213)</f>
        <v>904.70274233333328</v>
      </c>
      <c r="D214" s="712">
        <f t="shared" si="67"/>
        <v>199.87481399999999</v>
      </c>
      <c r="E214" s="712">
        <f t="shared" si="67"/>
        <v>213.99365399999999</v>
      </c>
      <c r="F214" s="712">
        <f t="shared" si="67"/>
        <v>228.112494</v>
      </c>
      <c r="G214" s="712">
        <f t="shared" si="67"/>
        <v>265.66481399999998</v>
      </c>
      <c r="H214" s="712">
        <f t="shared" si="67"/>
        <v>235.17191399999999</v>
      </c>
      <c r="I214" s="712">
        <f t="shared" si="67"/>
        <v>235.17191399999999</v>
      </c>
      <c r="J214" s="712">
        <f t="shared" si="67"/>
        <v>235.17191399999999</v>
      </c>
      <c r="K214" s="712">
        <f t="shared" si="67"/>
        <v>235.17191399999999</v>
      </c>
      <c r="L214" s="712">
        <f t="shared" si="67"/>
        <v>235.17191399999999</v>
      </c>
      <c r="M214" s="712">
        <f t="shared" si="67"/>
        <v>327.19152000000003</v>
      </c>
      <c r="N214" s="712">
        <f t="shared" si="67"/>
        <v>264.06270000000001</v>
      </c>
      <c r="O214" s="712">
        <f t="shared" si="67"/>
        <v>268.76898</v>
      </c>
      <c r="P214" s="712">
        <f t="shared" si="67"/>
        <v>254.65013999999999</v>
      </c>
      <c r="Q214" s="712">
        <f t="shared" si="67"/>
        <v>240.53129999999999</v>
      </c>
      <c r="R214" s="712">
        <f t="shared" si="67"/>
        <v>233.47188</v>
      </c>
      <c r="S214" s="712">
        <f t="shared" si="67"/>
        <v>233.47188</v>
      </c>
      <c r="T214" s="712">
        <f t="shared" si="67"/>
        <v>233.47188</v>
      </c>
      <c r="U214" s="712">
        <f t="shared" si="67"/>
        <v>233.47188</v>
      </c>
      <c r="V214" s="712">
        <f t="shared" si="67"/>
        <v>233.47188</v>
      </c>
    </row>
    <row r="215" spans="1:22" ht="18" x14ac:dyDescent="0.35">
      <c r="A215" s="704"/>
      <c r="B215" s="716" t="s">
        <v>597</v>
      </c>
      <c r="C215" s="717">
        <f t="shared" ref="C215:V215" si="68">C201-C214</f>
        <v>-418.25274233333329</v>
      </c>
      <c r="D215" s="717">
        <f t="shared" si="68"/>
        <v>313.60018600000001</v>
      </c>
      <c r="E215" s="717">
        <f t="shared" si="68"/>
        <v>326.50634600000001</v>
      </c>
      <c r="F215" s="717">
        <f t="shared" si="68"/>
        <v>366.43750599999998</v>
      </c>
      <c r="G215" s="717">
        <f t="shared" si="68"/>
        <v>382.93518600000004</v>
      </c>
      <c r="H215" s="717">
        <f t="shared" si="68"/>
        <v>467.47808599999996</v>
      </c>
      <c r="I215" s="717">
        <f t="shared" si="68"/>
        <v>494.50308599999994</v>
      </c>
      <c r="J215" s="717">
        <f t="shared" si="68"/>
        <v>521.52808600000003</v>
      </c>
      <c r="K215" s="717">
        <f t="shared" si="68"/>
        <v>521.52808600000003</v>
      </c>
      <c r="L215" s="717">
        <f t="shared" si="68"/>
        <v>548.55308600000001</v>
      </c>
      <c r="M215" s="717">
        <f t="shared" si="68"/>
        <v>456.53348</v>
      </c>
      <c r="N215" s="717">
        <f t="shared" si="68"/>
        <v>546.68730000000005</v>
      </c>
      <c r="O215" s="717">
        <f t="shared" si="68"/>
        <v>541.98101999999994</v>
      </c>
      <c r="P215" s="717">
        <f t="shared" si="68"/>
        <v>583.12486000000001</v>
      </c>
      <c r="Q215" s="717">
        <f t="shared" si="68"/>
        <v>597.24369999999999</v>
      </c>
      <c r="R215" s="717">
        <f t="shared" si="68"/>
        <v>631.3281199999999</v>
      </c>
      <c r="S215" s="717">
        <f t="shared" si="68"/>
        <v>631.3281199999999</v>
      </c>
      <c r="T215" s="717">
        <f t="shared" si="68"/>
        <v>631.3281199999999</v>
      </c>
      <c r="U215" s="717">
        <f t="shared" si="68"/>
        <v>631.3281199999999</v>
      </c>
      <c r="V215" s="717">
        <f t="shared" si="68"/>
        <v>631.3281199999999</v>
      </c>
    </row>
    <row r="216" spans="1:22" ht="18" x14ac:dyDescent="0.35">
      <c r="A216" s="704"/>
      <c r="B216" s="718" t="s">
        <v>616</v>
      </c>
      <c r="C216" s="719">
        <f>+'17a. Annex M 5 SILLEC - Bebeder'!K554</f>
        <v>37.319688499999998</v>
      </c>
      <c r="D216" s="719">
        <f>+'17a. Annex M 5 SILLEC - Bebeder'!L554</f>
        <v>5.8786709999999989</v>
      </c>
      <c r="E216" s="719">
        <f>+'17a. Annex M 5 SILLEC - Bebeder'!M554</f>
        <v>6.2939309999999997</v>
      </c>
      <c r="F216" s="719">
        <f>+'17a. Annex M 5 SILLEC - Bebeder'!N554</f>
        <v>6.7091909999999997</v>
      </c>
      <c r="G216" s="719">
        <f>+'17a. Annex M 5 SILLEC - Bebeder'!O554</f>
        <v>7.8136709999999994</v>
      </c>
      <c r="H216" s="719">
        <f>+'17a. Annex M 5 SILLEC - Bebeder'!P554</f>
        <v>6.9168209999999997</v>
      </c>
      <c r="I216" s="719">
        <f>+'17a. Annex M 5 SILLEC - Bebeder'!Q554</f>
        <v>6.9168209999999997</v>
      </c>
      <c r="J216" s="719">
        <f>+'17a. Annex M 5 SILLEC - Bebeder'!R554</f>
        <v>6.9168209999999997</v>
      </c>
      <c r="K216" s="719">
        <f>+'17a. Annex M 5 SILLEC - Bebeder'!S554</f>
        <v>6.9168209999999997</v>
      </c>
      <c r="L216" s="719">
        <f>+'17a. Annex M 5 SILLEC - Bebeder'!T554</f>
        <v>6.9168209999999997</v>
      </c>
      <c r="M216" s="719">
        <f>+'17a. Annex M 5 SILLEC - Bebeder'!U554</f>
        <v>9.6232799999999994</v>
      </c>
      <c r="N216" s="719">
        <f>+'17a. Annex M 5 SILLEC - Bebeder'!V554</f>
        <v>7.7665499999999996</v>
      </c>
      <c r="O216" s="719">
        <f>+'17a. Annex M 5 SILLEC - Bebeder'!W554</f>
        <v>7.9049699999999987</v>
      </c>
      <c r="P216" s="719">
        <f>+'17a. Annex M 5 SILLEC - Bebeder'!X554</f>
        <v>7.4897099999999988</v>
      </c>
      <c r="Q216" s="719">
        <f>+'17a. Annex M 5 SILLEC - Bebeder'!Y554</f>
        <v>7.0744499999999997</v>
      </c>
      <c r="R216" s="719">
        <f>+'17a. Annex M 5 SILLEC - Bebeder'!Z554</f>
        <v>6.8668199999999997</v>
      </c>
      <c r="S216" s="719">
        <f>+'17a. Annex M 5 SILLEC - Bebeder'!AA554</f>
        <v>6.8668199999999997</v>
      </c>
      <c r="T216" s="719">
        <f>+'17a. Annex M 5 SILLEC - Bebeder'!AB554</f>
        <v>6.8668199999999997</v>
      </c>
      <c r="U216" s="719">
        <f>+'17a. Annex M 5 SILLEC - Bebeder'!AC554</f>
        <v>6.8668199999999997</v>
      </c>
      <c r="V216" s="719">
        <f>+'17a. Annex M 5 SILLEC - Bebeder'!AD554</f>
        <v>6.8668199999999997</v>
      </c>
    </row>
    <row r="217" spans="1:22" ht="18" x14ac:dyDescent="0.35">
      <c r="A217" s="704"/>
      <c r="B217" s="716" t="s">
        <v>598</v>
      </c>
      <c r="C217" s="717">
        <f t="shared" ref="C217:V217" si="69">C215-C216</f>
        <v>-455.57243083333327</v>
      </c>
      <c r="D217" s="717">
        <f t="shared" si="69"/>
        <v>307.72151500000001</v>
      </c>
      <c r="E217" s="717">
        <f t="shared" si="69"/>
        <v>320.21241500000002</v>
      </c>
      <c r="F217" s="717">
        <f t="shared" si="69"/>
        <v>359.72831500000001</v>
      </c>
      <c r="G217" s="717">
        <f t="shared" si="69"/>
        <v>375.12151500000004</v>
      </c>
      <c r="H217" s="717">
        <f t="shared" si="69"/>
        <v>460.56126499999993</v>
      </c>
      <c r="I217" s="717">
        <f t="shared" si="69"/>
        <v>487.58626499999991</v>
      </c>
      <c r="J217" s="717">
        <f t="shared" si="69"/>
        <v>514.611265</v>
      </c>
      <c r="K217" s="717">
        <f t="shared" si="69"/>
        <v>514.611265</v>
      </c>
      <c r="L217" s="717">
        <f t="shared" si="69"/>
        <v>541.63626499999998</v>
      </c>
      <c r="M217" s="717">
        <f t="shared" si="69"/>
        <v>446.91019999999997</v>
      </c>
      <c r="N217" s="717">
        <f t="shared" si="69"/>
        <v>538.92075</v>
      </c>
      <c r="O217" s="717">
        <f t="shared" si="69"/>
        <v>534.0760499999999</v>
      </c>
      <c r="P217" s="717">
        <f t="shared" si="69"/>
        <v>575.63515000000007</v>
      </c>
      <c r="Q217" s="717">
        <f t="shared" si="69"/>
        <v>590.16925000000003</v>
      </c>
      <c r="R217" s="717">
        <f t="shared" si="69"/>
        <v>624.46129999999994</v>
      </c>
      <c r="S217" s="717">
        <f t="shared" si="69"/>
        <v>624.46129999999994</v>
      </c>
      <c r="T217" s="717">
        <f t="shared" si="69"/>
        <v>624.46129999999994</v>
      </c>
      <c r="U217" s="717">
        <f t="shared" si="69"/>
        <v>624.46129999999994</v>
      </c>
      <c r="V217" s="717">
        <f t="shared" si="69"/>
        <v>624.46129999999994</v>
      </c>
    </row>
    <row r="218" spans="1:22" ht="18" x14ac:dyDescent="0.35">
      <c r="A218" s="704"/>
      <c r="B218" s="709" t="s">
        <v>613</v>
      </c>
      <c r="C218" s="719">
        <f>+'17a. Annex M 5 SILLEC - Bebeder'!K537</f>
        <v>364.16666666666669</v>
      </c>
      <c r="D218" s="719">
        <f>+'17a. Annex M 5 SILLEC - Bebeder'!L537</f>
        <v>0</v>
      </c>
      <c r="E218" s="719">
        <f>+'17a. Annex M 5 SILLEC - Bebeder'!M537</f>
        <v>0</v>
      </c>
      <c r="F218" s="719">
        <f>+'17a. Annex M 5 SILLEC - Bebeder'!N537</f>
        <v>0</v>
      </c>
      <c r="G218" s="719">
        <f>+'17a. Annex M 5 SILLEC - Bebeder'!O537</f>
        <v>0</v>
      </c>
      <c r="H218" s="719">
        <f>+'17a. Annex M 5 SILLEC - Bebeder'!P537</f>
        <v>0</v>
      </c>
      <c r="I218" s="719">
        <f>+'17a. Annex M 5 SILLEC - Bebeder'!Q537</f>
        <v>0</v>
      </c>
      <c r="J218" s="719">
        <f>+'17a. Annex M 5 SILLEC - Bebeder'!R537</f>
        <v>0</v>
      </c>
      <c r="K218" s="719">
        <f>+'17a. Annex M 5 SILLEC - Bebeder'!S537</f>
        <v>0</v>
      </c>
      <c r="L218" s="719">
        <f>+'17a. Annex M 5 SILLEC - Bebeder'!T537</f>
        <v>0</v>
      </c>
      <c r="M218" s="719">
        <f>+'17a. Annex M 5 SILLEC - Bebeder'!U537</f>
        <v>0</v>
      </c>
      <c r="N218" s="719">
        <f>+'17a. Annex M 5 SILLEC - Bebeder'!V537</f>
        <v>0</v>
      </c>
      <c r="O218" s="719">
        <f>+'17a. Annex M 5 SILLEC - Bebeder'!W537</f>
        <v>0</v>
      </c>
      <c r="P218" s="719">
        <f>+'17a. Annex M 5 SILLEC - Bebeder'!X537</f>
        <v>0</v>
      </c>
      <c r="Q218" s="719">
        <f>+'17a. Annex M 5 SILLEC - Bebeder'!Y537</f>
        <v>0</v>
      </c>
      <c r="R218" s="719">
        <f>+'17a. Annex M 5 SILLEC - Bebeder'!Z537</f>
        <v>0</v>
      </c>
      <c r="S218" s="719">
        <f>+'17a. Annex M 5 SILLEC - Bebeder'!AA537</f>
        <v>0</v>
      </c>
      <c r="T218" s="719">
        <f>+'17a. Annex M 5 SILLEC - Bebeder'!AB537</f>
        <v>0</v>
      </c>
      <c r="U218" s="719">
        <f>+'17a. Annex M 5 SILLEC - Bebeder'!AC537</f>
        <v>0</v>
      </c>
      <c r="V218" s="719">
        <f>+'17a. Annex M 5 SILLEC - Bebeder'!AD537</f>
        <v>0</v>
      </c>
    </row>
    <row r="219" spans="1:22" ht="18" x14ac:dyDescent="0.35">
      <c r="A219" s="704"/>
      <c r="B219" s="716" t="s">
        <v>599</v>
      </c>
      <c r="C219" s="717">
        <f>C217-C218</f>
        <v>-819.73909749999996</v>
      </c>
      <c r="D219" s="717">
        <f t="shared" ref="D219:V219" si="70">D217-D218</f>
        <v>307.72151500000001</v>
      </c>
      <c r="E219" s="717">
        <f t="shared" si="70"/>
        <v>320.21241500000002</v>
      </c>
      <c r="F219" s="717">
        <f t="shared" si="70"/>
        <v>359.72831500000001</v>
      </c>
      <c r="G219" s="717">
        <f t="shared" si="70"/>
        <v>375.12151500000004</v>
      </c>
      <c r="H219" s="717">
        <f t="shared" si="70"/>
        <v>460.56126499999993</v>
      </c>
      <c r="I219" s="717">
        <f t="shared" si="70"/>
        <v>487.58626499999991</v>
      </c>
      <c r="J219" s="717">
        <f t="shared" si="70"/>
        <v>514.611265</v>
      </c>
      <c r="K219" s="717">
        <f t="shared" si="70"/>
        <v>514.611265</v>
      </c>
      <c r="L219" s="717">
        <f t="shared" si="70"/>
        <v>541.63626499999998</v>
      </c>
      <c r="M219" s="717">
        <f t="shared" si="70"/>
        <v>446.91019999999997</v>
      </c>
      <c r="N219" s="717">
        <f t="shared" si="70"/>
        <v>538.92075</v>
      </c>
      <c r="O219" s="717">
        <f t="shared" si="70"/>
        <v>534.0760499999999</v>
      </c>
      <c r="P219" s="717">
        <f t="shared" si="70"/>
        <v>575.63515000000007</v>
      </c>
      <c r="Q219" s="717">
        <f t="shared" si="70"/>
        <v>590.16925000000003</v>
      </c>
      <c r="R219" s="717">
        <f t="shared" si="70"/>
        <v>624.46129999999994</v>
      </c>
      <c r="S219" s="717">
        <f t="shared" si="70"/>
        <v>624.46129999999994</v>
      </c>
      <c r="T219" s="717">
        <f t="shared" si="70"/>
        <v>624.46129999999994</v>
      </c>
      <c r="U219" s="717">
        <f t="shared" si="70"/>
        <v>624.46129999999994</v>
      </c>
      <c r="V219" s="717">
        <f t="shared" si="70"/>
        <v>624.46129999999994</v>
      </c>
    </row>
    <row r="220" spans="1:22" x14ac:dyDescent="0.3">
      <c r="B220" s="760"/>
      <c r="C220" s="761"/>
      <c r="D220" s="761"/>
      <c r="E220" s="761"/>
      <c r="F220" s="761"/>
      <c r="G220" s="761"/>
      <c r="H220" s="759"/>
      <c r="I220" s="759"/>
      <c r="J220" s="759"/>
      <c r="K220" s="759"/>
      <c r="L220" s="759"/>
      <c r="M220" s="759"/>
    </row>
    <row r="221" spans="1:22" x14ac:dyDescent="0.3">
      <c r="B221" s="760"/>
      <c r="C221" s="1502"/>
      <c r="D221" s="1502"/>
      <c r="E221" s="1502"/>
      <c r="F221" s="1502"/>
      <c r="G221" s="1502"/>
      <c r="H221" s="1502"/>
      <c r="I221" s="1502"/>
      <c r="J221" s="1502"/>
      <c r="K221" s="1502"/>
      <c r="L221" s="1502"/>
      <c r="M221" s="1502"/>
      <c r="N221" s="1502"/>
      <c r="O221" s="1502"/>
      <c r="P221" s="1502"/>
      <c r="Q221" s="1502"/>
      <c r="R221" s="1502"/>
      <c r="S221" s="1502"/>
      <c r="T221" s="1502"/>
      <c r="U221" s="1502"/>
      <c r="V221" s="1502"/>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2" x14ac:dyDescent="0.3">
      <c r="B225" s="1724" t="s">
        <v>606</v>
      </c>
      <c r="C225" s="1724"/>
      <c r="D225" s="1724"/>
      <c r="E225" s="1724"/>
      <c r="F225" s="1724"/>
      <c r="G225" s="1724"/>
      <c r="H225" s="1724"/>
      <c r="I225" s="1724"/>
      <c r="J225" s="697"/>
      <c r="K225" s="697"/>
      <c r="L225" s="697"/>
      <c r="M225" s="697"/>
    </row>
    <row r="226" spans="1:22" x14ac:dyDescent="0.3">
      <c r="B226" s="1724"/>
      <c r="C226" s="1724"/>
      <c r="D226" s="1724"/>
      <c r="E226" s="1724"/>
      <c r="F226" s="1724"/>
      <c r="G226" s="1724"/>
      <c r="H226" s="1724"/>
      <c r="I226" s="1724"/>
      <c r="J226" s="1"/>
      <c r="K226" s="637"/>
      <c r="L226" s="637"/>
      <c r="M226" s="637"/>
    </row>
    <row r="227" spans="1:22" ht="21" x14ac:dyDescent="0.4">
      <c r="B227" s="699"/>
      <c r="C227" s="699"/>
      <c r="D227" s="698"/>
      <c r="E227" s="698"/>
      <c r="F227" s="698"/>
      <c r="G227" s="698"/>
      <c r="H227" s="698"/>
      <c r="I227" s="698"/>
      <c r="J227" s="700"/>
      <c r="K227" s="637"/>
      <c r="L227" s="637"/>
      <c r="M227" s="637"/>
    </row>
    <row r="228" spans="1:22" ht="21" x14ac:dyDescent="0.4">
      <c r="B228" s="701" t="s">
        <v>1205</v>
      </c>
      <c r="C228" s="701"/>
      <c r="D228" s="698"/>
      <c r="E228" s="698"/>
      <c r="F228" s="698"/>
      <c r="G228" s="698"/>
      <c r="H228" s="698"/>
      <c r="I228" s="698"/>
      <c r="J228" s="1"/>
      <c r="K228" s="637"/>
      <c r="L228" s="637"/>
      <c r="M228" s="637"/>
    </row>
    <row r="229" spans="1:22" x14ac:dyDescent="0.3">
      <c r="B229" s="702"/>
      <c r="C229" s="638"/>
      <c r="D229" s="703"/>
      <c r="E229" s="1"/>
      <c r="F229" s="703"/>
      <c r="G229" s="1"/>
      <c r="H229" s="1"/>
      <c r="I229" s="1"/>
      <c r="J229" s="1"/>
      <c r="K229" s="637"/>
      <c r="L229" s="637"/>
      <c r="M229" s="637"/>
    </row>
    <row r="230" spans="1:22" ht="15" customHeight="1" x14ac:dyDescent="0.3">
      <c r="B230" s="1727" t="s">
        <v>2289</v>
      </c>
      <c r="C230" s="1726"/>
      <c r="D230" s="1726"/>
      <c r="E230" s="1726"/>
      <c r="F230" s="1726"/>
      <c r="G230" s="1726"/>
      <c r="H230" s="1726"/>
      <c r="I230" s="1726"/>
      <c r="J230" s="1726"/>
      <c r="K230" s="1726"/>
      <c r="L230" s="1726"/>
    </row>
    <row r="231" spans="1:22" ht="18" x14ac:dyDescent="0.35">
      <c r="A231" s="704"/>
      <c r="B231" s="1726"/>
      <c r="C231" s="1726"/>
      <c r="D231" s="1726"/>
      <c r="E231" s="1726"/>
      <c r="F231" s="1726"/>
      <c r="G231" s="1726"/>
      <c r="H231" s="1726"/>
      <c r="I231" s="1726"/>
      <c r="J231" s="1726"/>
      <c r="K231" s="1726"/>
      <c r="L231" s="1726"/>
      <c r="M231" s="705"/>
    </row>
    <row r="232" spans="1:22" ht="18.600000000000001" thickBot="1" x14ac:dyDescent="0.4">
      <c r="A232" s="704"/>
      <c r="B232" s="1725" t="s">
        <v>605</v>
      </c>
      <c r="C232" s="1725"/>
      <c r="D232" s="1725"/>
      <c r="E232" s="1725"/>
      <c r="F232" s="1725"/>
      <c r="G232" s="1725"/>
      <c r="H232" s="1725"/>
      <c r="I232" s="1725"/>
      <c r="J232" s="1725"/>
      <c r="K232" s="1725"/>
      <c r="L232" s="1725"/>
      <c r="M232" s="705"/>
    </row>
    <row r="233" spans="1:22" ht="18" x14ac:dyDescent="0.35">
      <c r="A233" s="704"/>
      <c r="B233" s="706" t="s">
        <v>1207</v>
      </c>
      <c r="C233" s="706"/>
      <c r="D233" s="706"/>
      <c r="E233" s="706"/>
      <c r="F233" s="706"/>
      <c r="G233" s="706"/>
      <c r="H233" s="706"/>
      <c r="I233" s="706"/>
      <c r="J233" s="706"/>
      <c r="K233" s="706"/>
      <c r="L233" s="706"/>
      <c r="M233" s="705"/>
    </row>
    <row r="234" spans="1:22" ht="18" x14ac:dyDescent="0.35">
      <c r="A234" s="704"/>
      <c r="B234" s="805"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2"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2" ht="18" x14ac:dyDescent="0.35">
      <c r="A236" s="704"/>
      <c r="B236" s="767" t="s">
        <v>622</v>
      </c>
      <c r="C236" s="765">
        <f>'19. Annex Without Project SP'!K506</f>
        <v>486.45</v>
      </c>
      <c r="D236" s="765">
        <f>'19. Annex Without Project SP'!L506</f>
        <v>486.45</v>
      </c>
      <c r="E236" s="765">
        <f>'19. Annex Without Project SP'!M506</f>
        <v>486.45</v>
      </c>
      <c r="F236" s="765">
        <f>'19. Annex Without Project SP'!N506</f>
        <v>486.45</v>
      </c>
      <c r="G236" s="765">
        <f>'19. Annex Without Project SP'!O506</f>
        <v>486.45</v>
      </c>
      <c r="H236" s="765">
        <f>'19. Annex Without Project SP'!P506</f>
        <v>486.45</v>
      </c>
      <c r="I236" s="765">
        <f>'19. Annex Without Project SP'!Q506</f>
        <v>486.45</v>
      </c>
      <c r="J236" s="765">
        <f>'19. Annex Without Project SP'!R506</f>
        <v>486.45</v>
      </c>
      <c r="K236" s="765">
        <f>'19. Annex Without Project SP'!S506</f>
        <v>486.45</v>
      </c>
      <c r="L236" s="765">
        <f>'19. Annex Without Project SP'!T506</f>
        <v>486.45</v>
      </c>
      <c r="M236" s="765">
        <f>'19. Annex Without Project SP'!U506</f>
        <v>486.45</v>
      </c>
      <c r="N236" s="765">
        <f>'19. Annex Without Project SP'!V506</f>
        <v>486.45</v>
      </c>
      <c r="O236" s="765">
        <f>'19. Annex Without Project SP'!W506</f>
        <v>486.45</v>
      </c>
      <c r="P236" s="765">
        <f>'19. Annex Without Project SP'!X506</f>
        <v>486.45</v>
      </c>
      <c r="Q236" s="765">
        <f>'19. Annex Without Project SP'!Y506</f>
        <v>486.45</v>
      </c>
      <c r="R236" s="765">
        <f>'19. Annex Without Project SP'!Z506</f>
        <v>486.45</v>
      </c>
      <c r="S236" s="765">
        <f>'19. Annex Without Project SP'!AA506</f>
        <v>486.45</v>
      </c>
      <c r="T236" s="765">
        <f>'19. Annex Without Project SP'!AB506</f>
        <v>486.45</v>
      </c>
      <c r="U236" s="765">
        <f>'19. Annex Without Project SP'!AC506</f>
        <v>486.45</v>
      </c>
      <c r="V236" s="765">
        <f>'19. Annex Without Project SP'!AD506</f>
        <v>486.45</v>
      </c>
    </row>
    <row r="237" spans="1:22" ht="18" x14ac:dyDescent="0.35">
      <c r="A237" s="704"/>
      <c r="B237" s="711" t="s">
        <v>589</v>
      </c>
      <c r="C237" s="712">
        <f t="shared" ref="C237:V237" si="71">SUM(C236:C236)</f>
        <v>486.45</v>
      </c>
      <c r="D237" s="712">
        <f t="shared" si="71"/>
        <v>486.45</v>
      </c>
      <c r="E237" s="712">
        <f t="shared" si="71"/>
        <v>486.45</v>
      </c>
      <c r="F237" s="712">
        <f t="shared" si="71"/>
        <v>486.45</v>
      </c>
      <c r="G237" s="712">
        <f t="shared" si="71"/>
        <v>486.45</v>
      </c>
      <c r="H237" s="712">
        <f t="shared" si="71"/>
        <v>486.45</v>
      </c>
      <c r="I237" s="712">
        <f t="shared" si="71"/>
        <v>486.45</v>
      </c>
      <c r="J237" s="712">
        <f t="shared" si="71"/>
        <v>486.45</v>
      </c>
      <c r="K237" s="712">
        <f t="shared" si="71"/>
        <v>486.45</v>
      </c>
      <c r="L237" s="712">
        <f t="shared" si="71"/>
        <v>486.45</v>
      </c>
      <c r="M237" s="712">
        <f t="shared" si="71"/>
        <v>486.45</v>
      </c>
      <c r="N237" s="712">
        <f t="shared" si="71"/>
        <v>486.45</v>
      </c>
      <c r="O237" s="712">
        <f t="shared" si="71"/>
        <v>486.45</v>
      </c>
      <c r="P237" s="712">
        <f t="shared" si="71"/>
        <v>486.45</v>
      </c>
      <c r="Q237" s="712">
        <f t="shared" si="71"/>
        <v>486.45</v>
      </c>
      <c r="R237" s="712">
        <f t="shared" si="71"/>
        <v>486.45</v>
      </c>
      <c r="S237" s="712">
        <f t="shared" si="71"/>
        <v>486.45</v>
      </c>
      <c r="T237" s="712">
        <f t="shared" si="71"/>
        <v>486.45</v>
      </c>
      <c r="U237" s="712">
        <f t="shared" si="71"/>
        <v>486.45</v>
      </c>
      <c r="V237" s="712">
        <f t="shared" si="71"/>
        <v>486.45</v>
      </c>
    </row>
    <row r="238" spans="1:22"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2"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row>
    <row r="240" spans="1:22"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row>
    <row r="241" spans="1:23"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row>
    <row r="242" spans="1:23"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row>
    <row r="243" spans="1:23"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row>
    <row r="244" spans="1:23"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row>
    <row r="245" spans="1:23"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row>
    <row r="246" spans="1:23"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row>
    <row r="247" spans="1:23"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row>
    <row r="248" spans="1:23"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row>
    <row r="249" spans="1:23"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row>
    <row r="250" spans="1:23"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row>
    <row r="251" spans="1:23" ht="18" x14ac:dyDescent="0.35">
      <c r="A251" s="704"/>
      <c r="B251" s="711" t="s">
        <v>596</v>
      </c>
      <c r="C251" s="712">
        <f>SUM(C239:C250)</f>
        <v>103.83112100000001</v>
      </c>
      <c r="D251" s="712">
        <f t="shared" ref="D251:V251" si="72">SUM(D239:D250)</f>
        <v>103.73512100000001</v>
      </c>
      <c r="E251" s="712">
        <f t="shared" si="72"/>
        <v>103.73512100000001</v>
      </c>
      <c r="F251" s="712">
        <f t="shared" si="72"/>
        <v>103.73512100000001</v>
      </c>
      <c r="G251" s="712">
        <f t="shared" si="72"/>
        <v>103.73512100000001</v>
      </c>
      <c r="H251" s="712">
        <f t="shared" si="72"/>
        <v>103.83112100000001</v>
      </c>
      <c r="I251" s="712">
        <f t="shared" si="72"/>
        <v>103.73512100000001</v>
      </c>
      <c r="J251" s="712">
        <f t="shared" si="72"/>
        <v>103.73512100000001</v>
      </c>
      <c r="K251" s="712">
        <f t="shared" si="72"/>
        <v>103.73512100000001</v>
      </c>
      <c r="L251" s="712">
        <f t="shared" si="72"/>
        <v>103.73512100000001</v>
      </c>
      <c r="M251" s="712">
        <f t="shared" si="72"/>
        <v>103.83112100000001</v>
      </c>
      <c r="N251" s="712">
        <f t="shared" si="72"/>
        <v>103.73512100000001</v>
      </c>
      <c r="O251" s="712">
        <f t="shared" si="72"/>
        <v>103.73512100000001</v>
      </c>
      <c r="P251" s="712">
        <f t="shared" si="72"/>
        <v>103.73512100000001</v>
      </c>
      <c r="Q251" s="712">
        <f t="shared" si="72"/>
        <v>103.73512100000001</v>
      </c>
      <c r="R251" s="712">
        <f t="shared" si="72"/>
        <v>103.83112100000001</v>
      </c>
      <c r="S251" s="712">
        <f t="shared" si="72"/>
        <v>103.73512100000001</v>
      </c>
      <c r="T251" s="712">
        <f t="shared" si="72"/>
        <v>103.73512100000001</v>
      </c>
      <c r="U251" s="712">
        <f t="shared" si="72"/>
        <v>103.73512100000001</v>
      </c>
      <c r="V251" s="712">
        <f t="shared" si="72"/>
        <v>103.73512100000001</v>
      </c>
      <c r="W251" s="776"/>
    </row>
    <row r="252" spans="1:23" ht="18" x14ac:dyDescent="0.35">
      <c r="A252" s="704"/>
      <c r="B252" s="716" t="s">
        <v>597</v>
      </c>
      <c r="C252" s="717">
        <f t="shared" ref="C252:V252" si="73">C237-C251</f>
        <v>382.61887899999999</v>
      </c>
      <c r="D252" s="717">
        <f t="shared" si="73"/>
        <v>382.714879</v>
      </c>
      <c r="E252" s="717">
        <f t="shared" si="73"/>
        <v>382.714879</v>
      </c>
      <c r="F252" s="717">
        <f t="shared" si="73"/>
        <v>382.714879</v>
      </c>
      <c r="G252" s="717">
        <f t="shared" si="73"/>
        <v>382.714879</v>
      </c>
      <c r="H252" s="717">
        <f t="shared" si="73"/>
        <v>382.61887899999999</v>
      </c>
      <c r="I252" s="717">
        <f t="shared" si="73"/>
        <v>382.714879</v>
      </c>
      <c r="J252" s="717">
        <f t="shared" si="73"/>
        <v>382.714879</v>
      </c>
      <c r="K252" s="717">
        <f t="shared" si="73"/>
        <v>382.714879</v>
      </c>
      <c r="L252" s="717">
        <f t="shared" si="73"/>
        <v>382.714879</v>
      </c>
      <c r="M252" s="717">
        <f t="shared" si="73"/>
        <v>382.61887899999999</v>
      </c>
      <c r="N252" s="717">
        <f t="shared" si="73"/>
        <v>382.714879</v>
      </c>
      <c r="O252" s="717">
        <f t="shared" si="73"/>
        <v>382.714879</v>
      </c>
      <c r="P252" s="717">
        <f t="shared" si="73"/>
        <v>382.714879</v>
      </c>
      <c r="Q252" s="717">
        <f t="shared" si="73"/>
        <v>382.714879</v>
      </c>
      <c r="R252" s="717">
        <f t="shared" si="73"/>
        <v>382.61887899999999</v>
      </c>
      <c r="S252" s="717">
        <f t="shared" si="73"/>
        <v>382.714879</v>
      </c>
      <c r="T252" s="717">
        <f t="shared" si="73"/>
        <v>382.714879</v>
      </c>
      <c r="U252" s="717">
        <f t="shared" si="73"/>
        <v>382.714879</v>
      </c>
      <c r="V252" s="717">
        <f t="shared" si="73"/>
        <v>382.714879</v>
      </c>
    </row>
    <row r="253" spans="1:23"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row>
    <row r="254" spans="1:23" ht="18" x14ac:dyDescent="0.35">
      <c r="A254" s="704"/>
      <c r="B254" s="716" t="s">
        <v>598</v>
      </c>
      <c r="C254" s="717">
        <f t="shared" ref="C254:V254" si="74">C252-C253</f>
        <v>382.61887899999999</v>
      </c>
      <c r="D254" s="717">
        <f t="shared" si="74"/>
        <v>382.714879</v>
      </c>
      <c r="E254" s="717">
        <f t="shared" si="74"/>
        <v>382.714879</v>
      </c>
      <c r="F254" s="717">
        <f t="shared" si="74"/>
        <v>382.714879</v>
      </c>
      <c r="G254" s="717">
        <f t="shared" si="74"/>
        <v>382.714879</v>
      </c>
      <c r="H254" s="717">
        <f t="shared" si="74"/>
        <v>382.61887899999999</v>
      </c>
      <c r="I254" s="717">
        <f t="shared" si="74"/>
        <v>382.714879</v>
      </c>
      <c r="J254" s="717">
        <f t="shared" si="74"/>
        <v>382.714879</v>
      </c>
      <c r="K254" s="717">
        <f t="shared" si="74"/>
        <v>382.714879</v>
      </c>
      <c r="L254" s="717">
        <f t="shared" si="74"/>
        <v>382.714879</v>
      </c>
      <c r="M254" s="717">
        <f t="shared" si="74"/>
        <v>382.61887899999999</v>
      </c>
      <c r="N254" s="717">
        <f t="shared" si="74"/>
        <v>382.714879</v>
      </c>
      <c r="O254" s="717">
        <f t="shared" si="74"/>
        <v>382.714879</v>
      </c>
      <c r="P254" s="717">
        <f t="shared" si="74"/>
        <v>382.714879</v>
      </c>
      <c r="Q254" s="717">
        <f t="shared" si="74"/>
        <v>382.714879</v>
      </c>
      <c r="R254" s="717">
        <f t="shared" si="74"/>
        <v>382.61887899999999</v>
      </c>
      <c r="S254" s="717">
        <f t="shared" si="74"/>
        <v>382.714879</v>
      </c>
      <c r="T254" s="717">
        <f t="shared" si="74"/>
        <v>382.714879</v>
      </c>
      <c r="U254" s="717">
        <f t="shared" si="74"/>
        <v>382.714879</v>
      </c>
      <c r="V254" s="717">
        <f t="shared" si="74"/>
        <v>382.714879</v>
      </c>
    </row>
    <row r="255" spans="1:23"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row>
    <row r="256" spans="1:23" ht="18" x14ac:dyDescent="0.35">
      <c r="A256" s="704"/>
      <c r="B256" s="716" t="s">
        <v>599</v>
      </c>
      <c r="C256" s="717">
        <f>C254-C255</f>
        <v>324.91152899999997</v>
      </c>
      <c r="D256" s="717">
        <f t="shared" ref="D256:V256" si="75">D254-D255</f>
        <v>329.80752899999999</v>
      </c>
      <c r="E256" s="717">
        <f t="shared" si="75"/>
        <v>329.80752899999999</v>
      </c>
      <c r="F256" s="717">
        <f t="shared" si="75"/>
        <v>329.80752899999999</v>
      </c>
      <c r="G256" s="717">
        <f t="shared" si="75"/>
        <v>329.80752899999999</v>
      </c>
      <c r="H256" s="717">
        <f t="shared" si="75"/>
        <v>324.91152899999997</v>
      </c>
      <c r="I256" s="717">
        <f t="shared" si="75"/>
        <v>329.80752899999999</v>
      </c>
      <c r="J256" s="717">
        <f t="shared" si="75"/>
        <v>329.80752899999999</v>
      </c>
      <c r="K256" s="717">
        <f t="shared" si="75"/>
        <v>329.80752899999999</v>
      </c>
      <c r="L256" s="717">
        <f t="shared" si="75"/>
        <v>329.80752899999999</v>
      </c>
      <c r="M256" s="717">
        <f t="shared" si="75"/>
        <v>324.91152899999997</v>
      </c>
      <c r="N256" s="717">
        <f t="shared" si="75"/>
        <v>329.80752899999999</v>
      </c>
      <c r="O256" s="717">
        <f t="shared" si="75"/>
        <v>329.80752899999999</v>
      </c>
      <c r="P256" s="717">
        <f t="shared" si="75"/>
        <v>329.80752899999999</v>
      </c>
      <c r="Q256" s="717">
        <f t="shared" si="75"/>
        <v>329.80752899999999</v>
      </c>
      <c r="R256" s="717">
        <f t="shared" si="75"/>
        <v>324.91152899999997</v>
      </c>
      <c r="S256" s="717">
        <f t="shared" si="75"/>
        <v>329.80752899999999</v>
      </c>
      <c r="T256" s="717">
        <f t="shared" si="75"/>
        <v>329.80752899999999</v>
      </c>
      <c r="U256" s="717">
        <f t="shared" si="75"/>
        <v>329.80752899999999</v>
      </c>
      <c r="V256" s="717">
        <f t="shared" si="75"/>
        <v>329.80752899999999</v>
      </c>
    </row>
    <row r="258" spans="3:22" x14ac:dyDescent="0.3">
      <c r="C258" s="734"/>
      <c r="D258" s="734"/>
      <c r="E258" s="734"/>
      <c r="F258" s="734"/>
      <c r="G258" s="734"/>
      <c r="H258" s="734"/>
      <c r="I258" s="734"/>
      <c r="J258" s="734"/>
      <c r="K258" s="734"/>
      <c r="L258" s="734"/>
      <c r="M258" s="734"/>
      <c r="N258" s="734"/>
      <c r="O258" s="734"/>
      <c r="P258" s="734"/>
      <c r="Q258" s="734"/>
      <c r="R258" s="734"/>
      <c r="S258" s="734"/>
      <c r="T258" s="734"/>
      <c r="U258" s="734"/>
      <c r="V258" s="734"/>
    </row>
  </sheetData>
  <mergeCells count="22">
    <mergeCell ref="B232:L232"/>
    <mergeCell ref="B194:L195"/>
    <mergeCell ref="B196:L196"/>
    <mergeCell ref="B223:V223"/>
    <mergeCell ref="B225:I226"/>
    <mergeCell ref="B230:L231"/>
    <mergeCell ref="B132:I133"/>
    <mergeCell ref="B137:L138"/>
    <mergeCell ref="B139:L139"/>
    <mergeCell ref="B187:V187"/>
    <mergeCell ref="B189:I190"/>
    <mergeCell ref="B100:L101"/>
    <mergeCell ref="B102:L102"/>
    <mergeCell ref="B93:V93"/>
    <mergeCell ref="B2:I3"/>
    <mergeCell ref="B7:L8"/>
    <mergeCell ref="B9:L9"/>
    <mergeCell ref="B95:I96"/>
    <mergeCell ref="B59:I60"/>
    <mergeCell ref="B64:L65"/>
    <mergeCell ref="B66:L66"/>
    <mergeCell ref="B57:V57"/>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258"/>
  <sheetViews>
    <sheetView showGridLines="0" workbookViewId="0">
      <selection activeCell="B2" sqref="B2:I3"/>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2" spans="1:23" x14ac:dyDescent="0.3">
      <c r="B2" s="1724" t="s">
        <v>606</v>
      </c>
      <c r="C2" s="1724"/>
      <c r="D2" s="1724"/>
      <c r="E2" s="1724"/>
      <c r="F2" s="1724"/>
      <c r="G2" s="1724"/>
      <c r="H2" s="1724"/>
      <c r="I2" s="1724"/>
      <c r="J2" s="697"/>
      <c r="K2" s="697"/>
      <c r="L2" s="697"/>
      <c r="M2" s="697"/>
    </row>
    <row r="3" spans="1:23" x14ac:dyDescent="0.3">
      <c r="B3" s="1724"/>
      <c r="C3" s="1724"/>
      <c r="D3" s="1724"/>
      <c r="E3" s="1724"/>
      <c r="F3" s="1724"/>
      <c r="G3" s="1724"/>
      <c r="H3" s="1724"/>
      <c r="I3" s="1724"/>
      <c r="J3" s="1"/>
      <c r="K3" s="637"/>
      <c r="L3" s="637"/>
      <c r="M3" s="637"/>
    </row>
    <row r="4" spans="1:23" ht="21" x14ac:dyDescent="0.4">
      <c r="B4" s="699"/>
      <c r="C4" s="699"/>
      <c r="D4" s="698"/>
      <c r="E4" s="698"/>
      <c r="F4" s="698"/>
      <c r="G4" s="698"/>
      <c r="H4" s="698"/>
      <c r="I4" s="698"/>
      <c r="J4" s="700"/>
      <c r="K4" s="637"/>
      <c r="L4" s="637"/>
      <c r="M4" s="637"/>
    </row>
    <row r="5" spans="1:23" ht="21" x14ac:dyDescent="0.4">
      <c r="B5" s="701" t="s">
        <v>585</v>
      </c>
      <c r="C5" s="701"/>
      <c r="D5" s="698"/>
      <c r="E5" s="698"/>
      <c r="F5" s="698"/>
      <c r="G5" s="698"/>
      <c r="H5" s="698"/>
      <c r="I5" s="698"/>
      <c r="J5" s="1"/>
      <c r="K5" s="637"/>
      <c r="L5" s="637"/>
      <c r="M5" s="637"/>
    </row>
    <row r="6" spans="1:23" x14ac:dyDescent="0.3">
      <c r="B6" s="702"/>
      <c r="C6" s="638"/>
      <c r="D6" s="703"/>
      <c r="E6" s="1"/>
      <c r="F6" s="703"/>
      <c r="G6" s="1"/>
      <c r="H6" s="1"/>
      <c r="I6" s="1"/>
      <c r="J6" s="1"/>
      <c r="K6" s="637"/>
      <c r="L6" s="637"/>
      <c r="M6" s="637"/>
    </row>
    <row r="7" spans="1:23" x14ac:dyDescent="0.3">
      <c r="B7" s="1727" t="s">
        <v>2289</v>
      </c>
      <c r="C7" s="1726"/>
      <c r="D7" s="1726"/>
      <c r="E7" s="1726"/>
      <c r="F7" s="1726"/>
      <c r="G7" s="1726"/>
      <c r="H7" s="1726"/>
      <c r="I7" s="1726"/>
      <c r="J7" s="1726"/>
      <c r="K7" s="1726"/>
      <c r="L7" s="1726"/>
    </row>
    <row r="8" spans="1:23" ht="18" x14ac:dyDescent="0.35">
      <c r="A8" s="704"/>
      <c r="B8" s="1726"/>
      <c r="C8" s="1726"/>
      <c r="D8" s="1726"/>
      <c r="E8" s="1726"/>
      <c r="F8" s="1726"/>
      <c r="G8" s="1726"/>
      <c r="H8" s="1726"/>
      <c r="I8" s="1726"/>
      <c r="J8" s="1726"/>
      <c r="K8" s="1726"/>
      <c r="L8" s="1726"/>
      <c r="M8" s="705"/>
    </row>
    <row r="9" spans="1:23" ht="18.600000000000001" thickBot="1" x14ac:dyDescent="0.4">
      <c r="A9" s="704"/>
      <c r="B9" s="1725" t="s">
        <v>586</v>
      </c>
      <c r="C9" s="1725"/>
      <c r="D9" s="1725"/>
      <c r="E9" s="1725"/>
      <c r="F9" s="1725"/>
      <c r="G9" s="1725"/>
      <c r="H9" s="1725"/>
      <c r="I9" s="1725"/>
      <c r="J9" s="1725"/>
      <c r="K9" s="1725"/>
      <c r="L9" s="1725"/>
      <c r="M9" s="705"/>
    </row>
    <row r="10" spans="1:23" ht="18" x14ac:dyDescent="0.35">
      <c r="A10" s="704"/>
      <c r="B10" s="706" t="s">
        <v>629</v>
      </c>
      <c r="C10" s="706"/>
      <c r="D10" s="706"/>
      <c r="E10" s="706"/>
      <c r="F10" s="706"/>
      <c r="G10" s="706"/>
      <c r="H10" s="706"/>
      <c r="I10" s="706"/>
      <c r="J10" s="706"/>
      <c r="K10" s="706"/>
      <c r="L10" s="706"/>
      <c r="M10" s="705"/>
    </row>
    <row r="11" spans="1:23" ht="18" x14ac:dyDescent="0.35">
      <c r="A11" s="704"/>
      <c r="B11" s="913"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3"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3" ht="18" x14ac:dyDescent="0.35">
      <c r="A13" s="704"/>
      <c r="B13" s="767" t="s">
        <v>622</v>
      </c>
      <c r="C13" s="765">
        <f t="shared" ref="C13:V13" si="0">C70-C106</f>
        <v>0</v>
      </c>
      <c r="D13" s="765">
        <f t="shared" si="0"/>
        <v>215.625</v>
      </c>
      <c r="E13" s="765">
        <f t="shared" si="0"/>
        <v>431.25</v>
      </c>
      <c r="F13" s="765">
        <f t="shared" si="0"/>
        <v>862.5</v>
      </c>
      <c r="G13" s="765">
        <f t="shared" si="0"/>
        <v>1293.75</v>
      </c>
      <c r="H13" s="765">
        <f t="shared" si="0"/>
        <v>1725</v>
      </c>
      <c r="I13" s="765">
        <f t="shared" si="0"/>
        <v>1940.625</v>
      </c>
      <c r="J13" s="765">
        <f t="shared" si="0"/>
        <v>2156.25</v>
      </c>
      <c r="K13" s="765">
        <f t="shared" si="0"/>
        <v>2156.25</v>
      </c>
      <c r="L13" s="765">
        <f t="shared" si="0"/>
        <v>2371.875</v>
      </c>
      <c r="M13" s="765">
        <f t="shared" si="0"/>
        <v>2371.875</v>
      </c>
      <c r="N13" s="765">
        <f t="shared" si="0"/>
        <v>2587.5</v>
      </c>
      <c r="O13" s="765">
        <f t="shared" si="0"/>
        <v>2587.5</v>
      </c>
      <c r="P13" s="765">
        <f t="shared" si="0"/>
        <v>2803.125</v>
      </c>
      <c r="Q13" s="765">
        <f t="shared" si="0"/>
        <v>2803.125</v>
      </c>
      <c r="R13" s="765">
        <f t="shared" si="0"/>
        <v>3018.75</v>
      </c>
      <c r="S13" s="765">
        <f t="shared" si="0"/>
        <v>3018.75</v>
      </c>
      <c r="T13" s="765">
        <f t="shared" si="0"/>
        <v>3018.75</v>
      </c>
      <c r="U13" s="765">
        <f t="shared" si="0"/>
        <v>3018.75</v>
      </c>
      <c r="V13" s="765">
        <f t="shared" si="0"/>
        <v>3018.75</v>
      </c>
      <c r="W13" s="993"/>
    </row>
    <row r="14" spans="1:23" ht="18" x14ac:dyDescent="0.35">
      <c r="A14" s="704"/>
      <c r="B14" s="711" t="s">
        <v>589</v>
      </c>
      <c r="C14" s="712">
        <f t="shared" ref="C14:V14" si="1">SUM(C13:C13)</f>
        <v>0</v>
      </c>
      <c r="D14" s="712">
        <f t="shared" si="1"/>
        <v>215.625</v>
      </c>
      <c r="E14" s="712">
        <f t="shared" si="1"/>
        <v>431.25</v>
      </c>
      <c r="F14" s="712">
        <f t="shared" si="1"/>
        <v>862.5</v>
      </c>
      <c r="G14" s="712">
        <f t="shared" si="1"/>
        <v>1293.75</v>
      </c>
      <c r="H14" s="712">
        <f t="shared" si="1"/>
        <v>1725</v>
      </c>
      <c r="I14" s="712">
        <f t="shared" si="1"/>
        <v>1940.625</v>
      </c>
      <c r="J14" s="712">
        <f t="shared" si="1"/>
        <v>2156.25</v>
      </c>
      <c r="K14" s="712">
        <f t="shared" si="1"/>
        <v>2156.25</v>
      </c>
      <c r="L14" s="712">
        <f t="shared" si="1"/>
        <v>2371.875</v>
      </c>
      <c r="M14" s="712">
        <f t="shared" si="1"/>
        <v>2371.875</v>
      </c>
      <c r="N14" s="712">
        <f t="shared" si="1"/>
        <v>2587.5</v>
      </c>
      <c r="O14" s="712">
        <f t="shared" si="1"/>
        <v>2587.5</v>
      </c>
      <c r="P14" s="712">
        <f t="shared" si="1"/>
        <v>2803.125</v>
      </c>
      <c r="Q14" s="712">
        <f t="shared" si="1"/>
        <v>2803.125</v>
      </c>
      <c r="R14" s="712">
        <f t="shared" si="1"/>
        <v>3018.75</v>
      </c>
      <c r="S14" s="712">
        <f t="shared" si="1"/>
        <v>3018.75</v>
      </c>
      <c r="T14" s="712">
        <f t="shared" si="1"/>
        <v>3018.75</v>
      </c>
      <c r="U14" s="712">
        <f t="shared" si="1"/>
        <v>3018.75</v>
      </c>
      <c r="V14" s="712">
        <f t="shared" si="1"/>
        <v>3018.75</v>
      </c>
    </row>
    <row r="15" spans="1:23"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3" ht="18" x14ac:dyDescent="0.35">
      <c r="A16" s="704"/>
      <c r="B16" s="402" t="s">
        <v>591</v>
      </c>
      <c r="C16" s="765">
        <f t="shared" ref="C16:V25" si="2">C73-C109</f>
        <v>11.54</v>
      </c>
      <c r="D16" s="765">
        <f t="shared" si="2"/>
        <v>0</v>
      </c>
      <c r="E16" s="765">
        <f t="shared" si="2"/>
        <v>0</v>
      </c>
      <c r="F16" s="765">
        <f t="shared" si="2"/>
        <v>0</v>
      </c>
      <c r="G16" s="765">
        <f t="shared" si="2"/>
        <v>0</v>
      </c>
      <c r="H16" s="765">
        <f t="shared" si="2"/>
        <v>0</v>
      </c>
      <c r="I16" s="765">
        <f t="shared" si="2"/>
        <v>0</v>
      </c>
      <c r="J16" s="765">
        <f t="shared" si="2"/>
        <v>0</v>
      </c>
      <c r="K16" s="765">
        <f t="shared" si="2"/>
        <v>0</v>
      </c>
      <c r="L16" s="765">
        <f t="shared" si="2"/>
        <v>0</v>
      </c>
      <c r="M16" s="765">
        <f t="shared" si="2"/>
        <v>0</v>
      </c>
      <c r="N16" s="765">
        <f t="shared" si="2"/>
        <v>0</v>
      </c>
      <c r="O16" s="765">
        <f t="shared" si="2"/>
        <v>0</v>
      </c>
      <c r="P16" s="765">
        <f t="shared" si="2"/>
        <v>0</v>
      </c>
      <c r="Q16" s="765">
        <f t="shared" si="2"/>
        <v>0</v>
      </c>
      <c r="R16" s="765">
        <f t="shared" si="2"/>
        <v>0</v>
      </c>
      <c r="S16" s="765">
        <f t="shared" si="2"/>
        <v>0</v>
      </c>
      <c r="T16" s="765">
        <f t="shared" si="2"/>
        <v>0</v>
      </c>
      <c r="U16" s="765">
        <f t="shared" si="2"/>
        <v>0</v>
      </c>
      <c r="V16" s="765">
        <f t="shared" si="2"/>
        <v>0</v>
      </c>
      <c r="W16" s="734"/>
    </row>
    <row r="17" spans="1:23" ht="18" x14ac:dyDescent="0.35">
      <c r="A17" s="704"/>
      <c r="B17" s="402" t="s">
        <v>611</v>
      </c>
      <c r="C17" s="765">
        <f t="shared" si="2"/>
        <v>759.8</v>
      </c>
      <c r="D17" s="765">
        <f t="shared" si="2"/>
        <v>0</v>
      </c>
      <c r="E17" s="765">
        <f t="shared" si="2"/>
        <v>0</v>
      </c>
      <c r="F17" s="765">
        <f t="shared" si="2"/>
        <v>0</v>
      </c>
      <c r="G17" s="765">
        <f t="shared" si="2"/>
        <v>0</v>
      </c>
      <c r="H17" s="765">
        <f t="shared" si="2"/>
        <v>0</v>
      </c>
      <c r="I17" s="765">
        <f t="shared" si="2"/>
        <v>0</v>
      </c>
      <c r="J17" s="765">
        <f t="shared" si="2"/>
        <v>0</v>
      </c>
      <c r="K17" s="765">
        <f t="shared" si="2"/>
        <v>0</v>
      </c>
      <c r="L17" s="765">
        <f t="shared" si="2"/>
        <v>0</v>
      </c>
      <c r="M17" s="765">
        <f t="shared" si="2"/>
        <v>0</v>
      </c>
      <c r="N17" s="765">
        <f t="shared" si="2"/>
        <v>0</v>
      </c>
      <c r="O17" s="765">
        <f t="shared" si="2"/>
        <v>0</v>
      </c>
      <c r="P17" s="765">
        <f t="shared" si="2"/>
        <v>0</v>
      </c>
      <c r="Q17" s="765">
        <f t="shared" si="2"/>
        <v>0</v>
      </c>
      <c r="R17" s="765">
        <f t="shared" si="2"/>
        <v>0</v>
      </c>
      <c r="S17" s="765">
        <f t="shared" si="2"/>
        <v>0</v>
      </c>
      <c r="T17" s="765">
        <f t="shared" si="2"/>
        <v>0</v>
      </c>
      <c r="U17" s="765">
        <f t="shared" si="2"/>
        <v>0</v>
      </c>
      <c r="V17" s="765">
        <f t="shared" si="2"/>
        <v>0</v>
      </c>
      <c r="W17" s="734"/>
    </row>
    <row r="18" spans="1:23" ht="18" x14ac:dyDescent="0.35">
      <c r="A18" s="704"/>
      <c r="B18" s="402" t="s">
        <v>625</v>
      </c>
      <c r="C18" s="765">
        <f t="shared" si="2"/>
        <v>-256.05999999999995</v>
      </c>
      <c r="D18" s="765">
        <f t="shared" si="2"/>
        <v>-256.05999999999995</v>
      </c>
      <c r="E18" s="765">
        <f t="shared" si="2"/>
        <v>-256.05999999999995</v>
      </c>
      <c r="F18" s="765">
        <f t="shared" si="2"/>
        <v>-256.05999999999995</v>
      </c>
      <c r="G18" s="765">
        <f t="shared" si="2"/>
        <v>-256.05999999999995</v>
      </c>
      <c r="H18" s="765">
        <f t="shared" si="2"/>
        <v>-256.05999999999995</v>
      </c>
      <c r="I18" s="765">
        <f t="shared" si="2"/>
        <v>-256.05999999999995</v>
      </c>
      <c r="J18" s="765">
        <f t="shared" si="2"/>
        <v>-256.05999999999995</v>
      </c>
      <c r="K18" s="765">
        <f t="shared" si="2"/>
        <v>-256.05999999999995</v>
      </c>
      <c r="L18" s="765">
        <f t="shared" si="2"/>
        <v>-256.05999999999995</v>
      </c>
      <c r="M18" s="765">
        <f t="shared" si="2"/>
        <v>-256.05999999999995</v>
      </c>
      <c r="N18" s="765">
        <f t="shared" si="2"/>
        <v>-256.05999999999995</v>
      </c>
      <c r="O18" s="765">
        <f t="shared" si="2"/>
        <v>-256.05999999999995</v>
      </c>
      <c r="P18" s="765">
        <f t="shared" si="2"/>
        <v>-256.05999999999995</v>
      </c>
      <c r="Q18" s="765">
        <f t="shared" si="2"/>
        <v>-256.05999999999995</v>
      </c>
      <c r="R18" s="765">
        <f t="shared" si="2"/>
        <v>-256.05999999999995</v>
      </c>
      <c r="S18" s="765">
        <f t="shared" si="2"/>
        <v>-256.05999999999995</v>
      </c>
      <c r="T18" s="765">
        <f t="shared" si="2"/>
        <v>-256.05999999999995</v>
      </c>
      <c r="U18" s="765">
        <f t="shared" si="2"/>
        <v>-256.05999999999995</v>
      </c>
      <c r="V18" s="765">
        <f t="shared" si="2"/>
        <v>-256.05999999999995</v>
      </c>
      <c r="W18" s="734"/>
    </row>
    <row r="19" spans="1:23" ht="18" x14ac:dyDescent="0.35">
      <c r="A19" s="704"/>
      <c r="B19" s="402" t="s">
        <v>592</v>
      </c>
      <c r="C19" s="765">
        <f t="shared" si="2"/>
        <v>-20.72</v>
      </c>
      <c r="D19" s="765">
        <f t="shared" si="2"/>
        <v>-20.72</v>
      </c>
      <c r="E19" s="765">
        <f t="shared" si="2"/>
        <v>-20.72</v>
      </c>
      <c r="F19" s="765">
        <f t="shared" si="2"/>
        <v>-20.72</v>
      </c>
      <c r="G19" s="765">
        <f t="shared" si="2"/>
        <v>-20.72</v>
      </c>
      <c r="H19" s="765">
        <f t="shared" si="2"/>
        <v>-20.72</v>
      </c>
      <c r="I19" s="765">
        <f t="shared" si="2"/>
        <v>-20.72</v>
      </c>
      <c r="J19" s="765">
        <f t="shared" si="2"/>
        <v>-20.72</v>
      </c>
      <c r="K19" s="765">
        <f t="shared" si="2"/>
        <v>-20.72</v>
      </c>
      <c r="L19" s="765">
        <f t="shared" si="2"/>
        <v>-20.72</v>
      </c>
      <c r="M19" s="765">
        <f t="shared" si="2"/>
        <v>-20.72</v>
      </c>
      <c r="N19" s="765">
        <f t="shared" si="2"/>
        <v>-20.72</v>
      </c>
      <c r="O19" s="765">
        <f t="shared" si="2"/>
        <v>-20.72</v>
      </c>
      <c r="P19" s="765">
        <f t="shared" si="2"/>
        <v>-20.72</v>
      </c>
      <c r="Q19" s="765">
        <f t="shared" si="2"/>
        <v>-20.72</v>
      </c>
      <c r="R19" s="765">
        <f t="shared" si="2"/>
        <v>-20.72</v>
      </c>
      <c r="S19" s="765">
        <f t="shared" si="2"/>
        <v>-20.72</v>
      </c>
      <c r="T19" s="765">
        <f t="shared" si="2"/>
        <v>-20.72</v>
      </c>
      <c r="U19" s="765">
        <f t="shared" si="2"/>
        <v>-20.72</v>
      </c>
      <c r="V19" s="765">
        <f t="shared" si="2"/>
        <v>-20.72</v>
      </c>
      <c r="W19" s="734"/>
    </row>
    <row r="20" spans="1:23" ht="18" x14ac:dyDescent="0.35">
      <c r="A20" s="704"/>
      <c r="B20" s="402" t="s">
        <v>560</v>
      </c>
      <c r="C20" s="765">
        <f t="shared" si="2"/>
        <v>-1.3410069706522201</v>
      </c>
      <c r="D20" s="765">
        <f t="shared" si="2"/>
        <v>-1.3410069706522201</v>
      </c>
      <c r="E20" s="765">
        <f t="shared" si="2"/>
        <v>-1.3410069706522201</v>
      </c>
      <c r="F20" s="765">
        <f t="shared" si="2"/>
        <v>-1.3410069706522201</v>
      </c>
      <c r="G20" s="765">
        <f t="shared" si="2"/>
        <v>-1.3410069706522201</v>
      </c>
      <c r="H20" s="765">
        <f t="shared" si="2"/>
        <v>-1.3410069706522201</v>
      </c>
      <c r="I20" s="765">
        <f t="shared" si="2"/>
        <v>-1.3410069706522201</v>
      </c>
      <c r="J20" s="765">
        <f t="shared" si="2"/>
        <v>-1.3410069706522201</v>
      </c>
      <c r="K20" s="765">
        <f t="shared" si="2"/>
        <v>-1.3410069706522201</v>
      </c>
      <c r="L20" s="765">
        <f t="shared" si="2"/>
        <v>-1.3410069706522201</v>
      </c>
      <c r="M20" s="765">
        <f t="shared" si="2"/>
        <v>-1.3410069706522201</v>
      </c>
      <c r="N20" s="765">
        <f t="shared" si="2"/>
        <v>-1.3410069706522201</v>
      </c>
      <c r="O20" s="765">
        <f t="shared" si="2"/>
        <v>-1.3410069706522201</v>
      </c>
      <c r="P20" s="765">
        <f t="shared" si="2"/>
        <v>-1.3410069706522201</v>
      </c>
      <c r="Q20" s="765">
        <f t="shared" si="2"/>
        <v>-1.3410069706522201</v>
      </c>
      <c r="R20" s="765">
        <f t="shared" si="2"/>
        <v>-1.3410069706522201</v>
      </c>
      <c r="S20" s="765">
        <f t="shared" si="2"/>
        <v>-1.3410069706522201</v>
      </c>
      <c r="T20" s="765">
        <f t="shared" si="2"/>
        <v>-1.3410069706522201</v>
      </c>
      <c r="U20" s="765">
        <f t="shared" si="2"/>
        <v>-1.3410069706522201</v>
      </c>
      <c r="V20" s="765">
        <f t="shared" si="2"/>
        <v>-1.3410069706522201</v>
      </c>
      <c r="W20" s="734"/>
    </row>
    <row r="21" spans="1:23" ht="18" x14ac:dyDescent="0.35">
      <c r="A21" s="704"/>
      <c r="B21" s="402" t="s">
        <v>593</v>
      </c>
      <c r="C21" s="765">
        <f t="shared" si="2"/>
        <v>14.424999999999999</v>
      </c>
      <c r="D21" s="765">
        <f t="shared" si="2"/>
        <v>92.32</v>
      </c>
      <c r="E21" s="765">
        <f t="shared" si="2"/>
        <v>92.32</v>
      </c>
      <c r="F21" s="765">
        <f t="shared" si="2"/>
        <v>92.32</v>
      </c>
      <c r="G21" s="765">
        <f t="shared" si="2"/>
        <v>46.16</v>
      </c>
      <c r="H21" s="765">
        <f t="shared" si="2"/>
        <v>0</v>
      </c>
      <c r="I21" s="765">
        <f t="shared" si="2"/>
        <v>0</v>
      </c>
      <c r="J21" s="765">
        <f t="shared" si="2"/>
        <v>0</v>
      </c>
      <c r="K21" s="765">
        <f t="shared" si="2"/>
        <v>0</v>
      </c>
      <c r="L21" s="765">
        <f t="shared" si="2"/>
        <v>0</v>
      </c>
      <c r="M21" s="765">
        <f t="shared" si="2"/>
        <v>369.28</v>
      </c>
      <c r="N21" s="765">
        <f t="shared" si="2"/>
        <v>0</v>
      </c>
      <c r="O21" s="765">
        <f t="shared" si="2"/>
        <v>0</v>
      </c>
      <c r="P21" s="765">
        <f t="shared" si="2"/>
        <v>0</v>
      </c>
      <c r="Q21" s="765">
        <f t="shared" si="2"/>
        <v>0</v>
      </c>
      <c r="R21" s="765">
        <f t="shared" si="2"/>
        <v>0</v>
      </c>
      <c r="S21" s="765">
        <f t="shared" si="2"/>
        <v>0</v>
      </c>
      <c r="T21" s="765">
        <f t="shared" si="2"/>
        <v>0</v>
      </c>
      <c r="U21" s="765">
        <f t="shared" si="2"/>
        <v>0</v>
      </c>
      <c r="V21" s="765">
        <f t="shared" si="2"/>
        <v>0</v>
      </c>
      <c r="W21" s="734"/>
    </row>
    <row r="22" spans="1:23" ht="18" x14ac:dyDescent="0.35">
      <c r="A22" s="704"/>
      <c r="B22" s="402" t="s">
        <v>1909</v>
      </c>
      <c r="C22" s="765">
        <f t="shared" si="2"/>
        <v>46.16</v>
      </c>
      <c r="D22" s="765">
        <f t="shared" si="2"/>
        <v>138.47999999999999</v>
      </c>
      <c r="E22" s="765">
        <f t="shared" si="2"/>
        <v>230.79999999999998</v>
      </c>
      <c r="F22" s="765">
        <f t="shared" si="2"/>
        <v>323.12</v>
      </c>
      <c r="G22" s="765">
        <f t="shared" si="2"/>
        <v>369.28</v>
      </c>
      <c r="H22" s="765">
        <f t="shared" si="2"/>
        <v>369.28</v>
      </c>
      <c r="I22" s="765">
        <f t="shared" si="2"/>
        <v>369.28</v>
      </c>
      <c r="J22" s="765">
        <f t="shared" si="2"/>
        <v>369.28</v>
      </c>
      <c r="K22" s="765">
        <f t="shared" si="2"/>
        <v>369.28</v>
      </c>
      <c r="L22" s="765">
        <f t="shared" si="2"/>
        <v>369.28</v>
      </c>
      <c r="M22" s="765">
        <f t="shared" si="2"/>
        <v>738.56</v>
      </c>
      <c r="N22" s="765">
        <f t="shared" si="2"/>
        <v>646.24</v>
      </c>
      <c r="O22" s="765">
        <f t="shared" si="2"/>
        <v>600.07999999999993</v>
      </c>
      <c r="P22" s="765">
        <f t="shared" si="2"/>
        <v>507.76</v>
      </c>
      <c r="Q22" s="765">
        <f t="shared" si="2"/>
        <v>415.43999999999994</v>
      </c>
      <c r="R22" s="765">
        <f t="shared" si="2"/>
        <v>369.28</v>
      </c>
      <c r="S22" s="765">
        <f t="shared" si="2"/>
        <v>369.28</v>
      </c>
      <c r="T22" s="765">
        <f t="shared" si="2"/>
        <v>369.28</v>
      </c>
      <c r="U22" s="765">
        <f t="shared" si="2"/>
        <v>369.28</v>
      </c>
      <c r="V22" s="765">
        <f t="shared" si="2"/>
        <v>369.28</v>
      </c>
      <c r="W22" s="734"/>
    </row>
    <row r="23" spans="1:23" ht="18" x14ac:dyDescent="0.35">
      <c r="A23" s="704"/>
      <c r="B23" s="402" t="s">
        <v>595</v>
      </c>
      <c r="C23" s="765">
        <f t="shared" si="2"/>
        <v>-115.39999999999999</v>
      </c>
      <c r="D23" s="765">
        <f t="shared" si="2"/>
        <v>-57.699999999999996</v>
      </c>
      <c r="E23" s="765">
        <f t="shared" si="2"/>
        <v>57.7</v>
      </c>
      <c r="F23" s="765">
        <f t="shared" si="2"/>
        <v>173.10000000000002</v>
      </c>
      <c r="G23" s="765">
        <f t="shared" si="2"/>
        <v>288.5</v>
      </c>
      <c r="H23" s="765">
        <f t="shared" si="2"/>
        <v>346.2</v>
      </c>
      <c r="I23" s="765">
        <f t="shared" si="2"/>
        <v>346.2</v>
      </c>
      <c r="J23" s="765">
        <f t="shared" si="2"/>
        <v>346.2</v>
      </c>
      <c r="K23" s="765">
        <f t="shared" si="2"/>
        <v>346.2</v>
      </c>
      <c r="L23" s="765">
        <f t="shared" si="2"/>
        <v>346.2</v>
      </c>
      <c r="M23" s="765">
        <f t="shared" si="2"/>
        <v>346.2</v>
      </c>
      <c r="N23" s="765">
        <f t="shared" si="2"/>
        <v>519.29999999999995</v>
      </c>
      <c r="O23" s="765">
        <f t="shared" si="2"/>
        <v>634.69999999999993</v>
      </c>
      <c r="P23" s="765">
        <f t="shared" si="2"/>
        <v>519.29999999999995</v>
      </c>
      <c r="Q23" s="765">
        <f t="shared" si="2"/>
        <v>403.9</v>
      </c>
      <c r="R23" s="765">
        <f t="shared" si="2"/>
        <v>346.2</v>
      </c>
      <c r="S23" s="765">
        <f t="shared" si="2"/>
        <v>346.2</v>
      </c>
      <c r="T23" s="765">
        <f t="shared" si="2"/>
        <v>346.2</v>
      </c>
      <c r="U23" s="765">
        <f t="shared" si="2"/>
        <v>346.2</v>
      </c>
      <c r="V23" s="765">
        <f t="shared" si="2"/>
        <v>346.2</v>
      </c>
      <c r="W23" s="734"/>
    </row>
    <row r="24" spans="1:23" ht="18" x14ac:dyDescent="0.35">
      <c r="A24" s="704"/>
      <c r="B24" s="402" t="s">
        <v>612</v>
      </c>
      <c r="C24" s="765">
        <f t="shared" si="2"/>
        <v>126.94</v>
      </c>
      <c r="D24" s="765">
        <f t="shared" si="2"/>
        <v>69.239999999999995</v>
      </c>
      <c r="E24" s="765">
        <f t="shared" si="2"/>
        <v>69.239999999999995</v>
      </c>
      <c r="F24" s="765">
        <f t="shared" si="2"/>
        <v>69.239999999999995</v>
      </c>
      <c r="G24" s="765">
        <f t="shared" si="2"/>
        <v>69.239999999999995</v>
      </c>
      <c r="H24" s="765">
        <f t="shared" si="2"/>
        <v>46.16</v>
      </c>
      <c r="I24" s="765">
        <f t="shared" si="2"/>
        <v>46.16</v>
      </c>
      <c r="J24" s="765">
        <f t="shared" si="2"/>
        <v>46.16</v>
      </c>
      <c r="K24" s="765">
        <f t="shared" si="2"/>
        <v>46.16</v>
      </c>
      <c r="L24" s="765">
        <f t="shared" si="2"/>
        <v>46.16</v>
      </c>
      <c r="M24" s="765">
        <f t="shared" si="2"/>
        <v>46.16</v>
      </c>
      <c r="N24" s="765">
        <f t="shared" si="2"/>
        <v>46.16</v>
      </c>
      <c r="O24" s="765">
        <f t="shared" si="2"/>
        <v>46.16</v>
      </c>
      <c r="P24" s="765">
        <f t="shared" si="2"/>
        <v>46.16</v>
      </c>
      <c r="Q24" s="765">
        <f t="shared" si="2"/>
        <v>46.16</v>
      </c>
      <c r="R24" s="765">
        <f t="shared" si="2"/>
        <v>46.16</v>
      </c>
      <c r="S24" s="765">
        <f t="shared" si="2"/>
        <v>46.16</v>
      </c>
      <c r="T24" s="765">
        <f t="shared" si="2"/>
        <v>46.16</v>
      </c>
      <c r="U24" s="765">
        <f t="shared" si="2"/>
        <v>46.16</v>
      </c>
      <c r="V24" s="765">
        <f t="shared" si="2"/>
        <v>46.16</v>
      </c>
      <c r="W24" s="734"/>
    </row>
    <row r="25" spans="1:23" ht="18" x14ac:dyDescent="0.35">
      <c r="A25" s="704"/>
      <c r="B25" s="402" t="s">
        <v>1905</v>
      </c>
      <c r="C25" s="765">
        <f t="shared" si="2"/>
        <v>1849.4899999999998</v>
      </c>
      <c r="D25" s="765">
        <f t="shared" si="2"/>
        <v>772.6</v>
      </c>
      <c r="E25" s="765">
        <f t="shared" si="2"/>
        <v>772.6</v>
      </c>
      <c r="F25" s="765">
        <f t="shared" si="2"/>
        <v>772.6</v>
      </c>
      <c r="G25" s="765">
        <f t="shared" si="2"/>
        <v>1209.4899999999998</v>
      </c>
      <c r="H25" s="765">
        <f t="shared" si="2"/>
        <v>772.6</v>
      </c>
      <c r="I25" s="765">
        <f t="shared" si="2"/>
        <v>772.6</v>
      </c>
      <c r="J25" s="765">
        <f t="shared" si="2"/>
        <v>772.6</v>
      </c>
      <c r="K25" s="765">
        <f t="shared" si="2"/>
        <v>772.6</v>
      </c>
      <c r="L25" s="765">
        <f t="shared" si="2"/>
        <v>772.6</v>
      </c>
      <c r="M25" s="765">
        <f t="shared" si="2"/>
        <v>1387.6</v>
      </c>
      <c r="N25" s="765">
        <f t="shared" si="2"/>
        <v>747.6</v>
      </c>
      <c r="O25" s="765">
        <f t="shared" si="2"/>
        <v>747.6</v>
      </c>
      <c r="P25" s="765">
        <f t="shared" si="2"/>
        <v>747.6</v>
      </c>
      <c r="Q25" s="765">
        <f t="shared" si="2"/>
        <v>747.6</v>
      </c>
      <c r="R25" s="765">
        <f t="shared" si="2"/>
        <v>747.6</v>
      </c>
      <c r="S25" s="765">
        <f t="shared" si="2"/>
        <v>747.6</v>
      </c>
      <c r="T25" s="765">
        <f t="shared" si="2"/>
        <v>747.6</v>
      </c>
      <c r="U25" s="765">
        <f t="shared" si="2"/>
        <v>747.6</v>
      </c>
      <c r="V25" s="765">
        <f t="shared" si="2"/>
        <v>747.6</v>
      </c>
      <c r="W25" s="734"/>
    </row>
    <row r="26" spans="1:23" ht="18" x14ac:dyDescent="0.35">
      <c r="A26" s="704"/>
      <c r="B26" s="402" t="s">
        <v>614</v>
      </c>
      <c r="C26" s="765">
        <f>-C119</f>
        <v>-3.9549999999999996</v>
      </c>
      <c r="D26" s="765">
        <f t="shared" ref="D26:V26" si="3">-D119</f>
        <v>-3.9549999999999996</v>
      </c>
      <c r="E26" s="765">
        <f t="shared" si="3"/>
        <v>-3.9549999999999996</v>
      </c>
      <c r="F26" s="765">
        <f t="shared" si="3"/>
        <v>-3.9549999999999996</v>
      </c>
      <c r="G26" s="765">
        <f t="shared" si="3"/>
        <v>-3.9549999999999996</v>
      </c>
      <c r="H26" s="765">
        <f t="shared" si="3"/>
        <v>-3.9549999999999996</v>
      </c>
      <c r="I26" s="765">
        <f t="shared" si="3"/>
        <v>-3.9549999999999996</v>
      </c>
      <c r="J26" s="765">
        <f t="shared" si="3"/>
        <v>-3.9549999999999996</v>
      </c>
      <c r="K26" s="765">
        <f t="shared" si="3"/>
        <v>-3.9549999999999996</v>
      </c>
      <c r="L26" s="765">
        <f t="shared" si="3"/>
        <v>-3.9549999999999996</v>
      </c>
      <c r="M26" s="765">
        <f t="shared" si="3"/>
        <v>-3.9549999999999996</v>
      </c>
      <c r="N26" s="765">
        <f t="shared" si="3"/>
        <v>-3.9549999999999996</v>
      </c>
      <c r="O26" s="765">
        <f t="shared" si="3"/>
        <v>-3.9549999999999996</v>
      </c>
      <c r="P26" s="765">
        <f t="shared" si="3"/>
        <v>-3.9549999999999996</v>
      </c>
      <c r="Q26" s="765">
        <f t="shared" si="3"/>
        <v>-3.9549999999999996</v>
      </c>
      <c r="R26" s="765">
        <f t="shared" si="3"/>
        <v>-3.9549999999999996</v>
      </c>
      <c r="S26" s="765">
        <f t="shared" si="3"/>
        <v>-3.9549999999999996</v>
      </c>
      <c r="T26" s="765">
        <f t="shared" si="3"/>
        <v>-3.9549999999999996</v>
      </c>
      <c r="U26" s="765">
        <f t="shared" si="3"/>
        <v>-3.9549999999999996</v>
      </c>
      <c r="V26" s="765">
        <f t="shared" si="3"/>
        <v>-3.9549999999999996</v>
      </c>
      <c r="W26" s="734"/>
    </row>
    <row r="27" spans="1:23" ht="18" x14ac:dyDescent="0.35">
      <c r="A27" s="704"/>
      <c r="B27" s="402" t="s">
        <v>615</v>
      </c>
      <c r="C27" s="765">
        <f t="shared" ref="C27:V27" si="4">C83-C120</f>
        <v>71.801413193920297</v>
      </c>
      <c r="D27" s="765">
        <f t="shared" si="4"/>
        <v>12.25777986058695</v>
      </c>
      <c r="E27" s="765">
        <f t="shared" si="4"/>
        <v>16.412179860586953</v>
      </c>
      <c r="F27" s="765">
        <f t="shared" si="4"/>
        <v>20.566579860586955</v>
      </c>
      <c r="G27" s="765">
        <f t="shared" si="4"/>
        <v>31.612379860586955</v>
      </c>
      <c r="H27" s="765">
        <f t="shared" si="4"/>
        <v>22.643779860586953</v>
      </c>
      <c r="I27" s="765">
        <f t="shared" si="4"/>
        <v>22.643779860586953</v>
      </c>
      <c r="J27" s="765">
        <f t="shared" si="4"/>
        <v>22.643779860586953</v>
      </c>
      <c r="K27" s="765">
        <f t="shared" si="4"/>
        <v>22.643779860586953</v>
      </c>
      <c r="L27" s="765">
        <f t="shared" si="4"/>
        <v>22.643779860586953</v>
      </c>
      <c r="M27" s="765">
        <f t="shared" si="4"/>
        <v>49.714979860586951</v>
      </c>
      <c r="N27" s="765">
        <f t="shared" si="4"/>
        <v>31.144979860586965</v>
      </c>
      <c r="O27" s="765">
        <f t="shared" si="4"/>
        <v>32.529779860586963</v>
      </c>
      <c r="P27" s="765">
        <f t="shared" si="4"/>
        <v>28.375379860586953</v>
      </c>
      <c r="Q27" s="765">
        <f t="shared" si="4"/>
        <v>24.220979860586951</v>
      </c>
      <c r="R27" s="765">
        <f t="shared" si="4"/>
        <v>22.143779860586953</v>
      </c>
      <c r="S27" s="765">
        <f t="shared" si="4"/>
        <v>22.143779860586953</v>
      </c>
      <c r="T27" s="765">
        <f t="shared" si="4"/>
        <v>22.143779860586953</v>
      </c>
      <c r="U27" s="765">
        <f t="shared" si="4"/>
        <v>22.143779860586953</v>
      </c>
      <c r="V27" s="765">
        <f t="shared" si="4"/>
        <v>22.143779860586953</v>
      </c>
      <c r="W27" s="734"/>
    </row>
    <row r="28" spans="1:23" ht="18" x14ac:dyDescent="0.35">
      <c r="A28" s="704"/>
      <c r="B28" s="711" t="s">
        <v>596</v>
      </c>
      <c r="C28" s="712">
        <f>SUM(C16:C27)</f>
        <v>2482.6804062232682</v>
      </c>
      <c r="D28" s="712">
        <f t="shared" ref="D28:V28" si="5">SUM(D16:D27)</f>
        <v>745.12177288993473</v>
      </c>
      <c r="E28" s="712">
        <f t="shared" si="5"/>
        <v>956.99617288993477</v>
      </c>
      <c r="F28" s="712">
        <f t="shared" si="5"/>
        <v>1168.8705728899349</v>
      </c>
      <c r="G28" s="712">
        <f t="shared" si="5"/>
        <v>1732.2063728899345</v>
      </c>
      <c r="H28" s="712">
        <f t="shared" si="5"/>
        <v>1274.8077728899345</v>
      </c>
      <c r="I28" s="712">
        <f t="shared" si="5"/>
        <v>1274.8077728899345</v>
      </c>
      <c r="J28" s="712">
        <f t="shared" si="5"/>
        <v>1274.8077728899345</v>
      </c>
      <c r="K28" s="712">
        <f t="shared" si="5"/>
        <v>1274.8077728899345</v>
      </c>
      <c r="L28" s="712">
        <f t="shared" si="5"/>
        <v>1274.8077728899345</v>
      </c>
      <c r="M28" s="712">
        <f t="shared" si="5"/>
        <v>2655.438972889935</v>
      </c>
      <c r="N28" s="712">
        <f t="shared" si="5"/>
        <v>1708.3689728899349</v>
      </c>
      <c r="O28" s="712">
        <f t="shared" si="5"/>
        <v>1778.9937728899347</v>
      </c>
      <c r="P28" s="712">
        <f t="shared" si="5"/>
        <v>1567.1193728899348</v>
      </c>
      <c r="Q28" s="712">
        <f t="shared" si="5"/>
        <v>1355.2449728899348</v>
      </c>
      <c r="R28" s="712">
        <f t="shared" si="5"/>
        <v>1249.3077728899345</v>
      </c>
      <c r="S28" s="712">
        <f t="shared" si="5"/>
        <v>1249.3077728899345</v>
      </c>
      <c r="T28" s="712">
        <f t="shared" si="5"/>
        <v>1249.3077728899345</v>
      </c>
      <c r="U28" s="712">
        <f t="shared" si="5"/>
        <v>1249.3077728899345</v>
      </c>
      <c r="V28" s="712">
        <f t="shared" si="5"/>
        <v>1249.3077728899345</v>
      </c>
      <c r="W28" s="734"/>
    </row>
    <row r="29" spans="1:23" ht="18" x14ac:dyDescent="0.35">
      <c r="A29" s="704"/>
      <c r="B29" s="716" t="s">
        <v>597</v>
      </c>
      <c r="C29" s="717">
        <f t="shared" ref="C29:V29" si="6">C14-C28</f>
        <v>-2482.6804062232682</v>
      </c>
      <c r="D29" s="717">
        <f t="shared" si="6"/>
        <v>-529.49677288993473</v>
      </c>
      <c r="E29" s="717">
        <f t="shared" si="6"/>
        <v>-525.74617288993477</v>
      </c>
      <c r="F29" s="717">
        <f t="shared" si="6"/>
        <v>-306.37057288993492</v>
      </c>
      <c r="G29" s="717">
        <f t="shared" si="6"/>
        <v>-438.45637288993453</v>
      </c>
      <c r="H29" s="717">
        <f t="shared" si="6"/>
        <v>450.19222711006546</v>
      </c>
      <c r="I29" s="717">
        <f t="shared" si="6"/>
        <v>665.81722711006546</v>
      </c>
      <c r="J29" s="717">
        <f t="shared" si="6"/>
        <v>881.44222711006546</v>
      </c>
      <c r="K29" s="717">
        <f t="shared" si="6"/>
        <v>881.44222711006546</v>
      </c>
      <c r="L29" s="717">
        <f t="shared" si="6"/>
        <v>1097.0672271100655</v>
      </c>
      <c r="M29" s="717">
        <f t="shared" si="6"/>
        <v>-283.56397288993503</v>
      </c>
      <c r="N29" s="717">
        <f t="shared" si="6"/>
        <v>879.13102711006513</v>
      </c>
      <c r="O29" s="717">
        <f t="shared" si="6"/>
        <v>808.50622711006531</v>
      </c>
      <c r="P29" s="717">
        <f t="shared" si="6"/>
        <v>1236.0056271100652</v>
      </c>
      <c r="Q29" s="717">
        <f t="shared" si="6"/>
        <v>1447.8800271100652</v>
      </c>
      <c r="R29" s="717">
        <f t="shared" si="6"/>
        <v>1769.4422271100655</v>
      </c>
      <c r="S29" s="717">
        <f t="shared" si="6"/>
        <v>1769.4422271100655</v>
      </c>
      <c r="T29" s="717">
        <f t="shared" si="6"/>
        <v>1769.4422271100655</v>
      </c>
      <c r="U29" s="717">
        <f t="shared" si="6"/>
        <v>1769.4422271100655</v>
      </c>
      <c r="V29" s="717">
        <f t="shared" si="6"/>
        <v>1769.4422271100655</v>
      </c>
    </row>
    <row r="30" spans="1:23" ht="18" x14ac:dyDescent="0.35">
      <c r="A30" s="704"/>
      <c r="B30" s="718" t="s">
        <v>616</v>
      </c>
      <c r="C30" s="765">
        <f t="shared" ref="C30:V30" si="7">C86-C123</f>
        <v>142.79765</v>
      </c>
      <c r="D30" s="765">
        <f t="shared" si="7"/>
        <v>53.482199999999992</v>
      </c>
      <c r="E30" s="765">
        <f t="shared" si="7"/>
        <v>59.713799999999992</v>
      </c>
      <c r="F30" s="765">
        <f t="shared" si="7"/>
        <v>65.945399999999992</v>
      </c>
      <c r="G30" s="765">
        <f t="shared" si="7"/>
        <v>82.514099999999985</v>
      </c>
      <c r="H30" s="765">
        <f t="shared" si="7"/>
        <v>69.061199999999999</v>
      </c>
      <c r="I30" s="765">
        <f t="shared" si="7"/>
        <v>69.061199999999999</v>
      </c>
      <c r="J30" s="765">
        <f t="shared" si="7"/>
        <v>69.061199999999999</v>
      </c>
      <c r="K30" s="765">
        <f t="shared" si="7"/>
        <v>69.061199999999999</v>
      </c>
      <c r="L30" s="765">
        <f t="shared" si="7"/>
        <v>69.061199999999999</v>
      </c>
      <c r="M30" s="765">
        <f t="shared" si="7"/>
        <v>109.66799999999999</v>
      </c>
      <c r="N30" s="765">
        <f t="shared" si="7"/>
        <v>81.813000000000002</v>
      </c>
      <c r="O30" s="765">
        <f t="shared" si="7"/>
        <v>83.890200000000007</v>
      </c>
      <c r="P30" s="765">
        <f t="shared" si="7"/>
        <v>77.658599999999993</v>
      </c>
      <c r="Q30" s="765">
        <f t="shared" si="7"/>
        <v>71.426999999999992</v>
      </c>
      <c r="R30" s="765">
        <f t="shared" si="7"/>
        <v>68.311199999999999</v>
      </c>
      <c r="S30" s="765">
        <f t="shared" si="7"/>
        <v>68.311199999999999</v>
      </c>
      <c r="T30" s="765">
        <f t="shared" si="7"/>
        <v>68.311199999999999</v>
      </c>
      <c r="U30" s="765">
        <f t="shared" si="7"/>
        <v>68.311199999999999</v>
      </c>
      <c r="V30" s="765">
        <f t="shared" si="7"/>
        <v>68.311199999999999</v>
      </c>
      <c r="W30" s="734"/>
    </row>
    <row r="31" spans="1:23" ht="18" x14ac:dyDescent="0.35">
      <c r="A31" s="704"/>
      <c r="B31" s="716" t="s">
        <v>598</v>
      </c>
      <c r="C31" s="717">
        <f t="shared" ref="C31:V31" si="8">C29-C30</f>
        <v>-2625.4780562232681</v>
      </c>
      <c r="D31" s="717">
        <f t="shared" si="8"/>
        <v>-582.97897288993477</v>
      </c>
      <c r="E31" s="717">
        <f t="shared" si="8"/>
        <v>-585.45997288993476</v>
      </c>
      <c r="F31" s="717">
        <f t="shared" si="8"/>
        <v>-372.31597288993493</v>
      </c>
      <c r="G31" s="717">
        <f t="shared" si="8"/>
        <v>-520.97047288993451</v>
      </c>
      <c r="H31" s="717">
        <f t="shared" si="8"/>
        <v>381.13102711006547</v>
      </c>
      <c r="I31" s="717">
        <f t="shared" si="8"/>
        <v>596.75602711006547</v>
      </c>
      <c r="J31" s="717">
        <f t="shared" si="8"/>
        <v>812.38102711006547</v>
      </c>
      <c r="K31" s="717">
        <f t="shared" si="8"/>
        <v>812.38102711006547</v>
      </c>
      <c r="L31" s="717">
        <f t="shared" si="8"/>
        <v>1028.0060271100654</v>
      </c>
      <c r="M31" s="717">
        <f t="shared" si="8"/>
        <v>-393.23197288993504</v>
      </c>
      <c r="N31" s="717">
        <f t="shared" si="8"/>
        <v>797.31802711006515</v>
      </c>
      <c r="O31" s="717">
        <f t="shared" si="8"/>
        <v>724.61602711006526</v>
      </c>
      <c r="P31" s="717">
        <f t="shared" si="8"/>
        <v>1158.3470271100653</v>
      </c>
      <c r="Q31" s="717">
        <f t="shared" si="8"/>
        <v>1376.4530271100652</v>
      </c>
      <c r="R31" s="717">
        <f t="shared" si="8"/>
        <v>1701.1310271100654</v>
      </c>
      <c r="S31" s="717">
        <f t="shared" si="8"/>
        <v>1701.1310271100654</v>
      </c>
      <c r="T31" s="717">
        <f t="shared" si="8"/>
        <v>1701.1310271100654</v>
      </c>
      <c r="U31" s="717">
        <f t="shared" si="8"/>
        <v>1701.1310271100654</v>
      </c>
      <c r="V31" s="717">
        <f t="shared" si="8"/>
        <v>1701.1310271100654</v>
      </c>
    </row>
    <row r="32" spans="1:23" ht="18" x14ac:dyDescent="0.35">
      <c r="A32" s="704"/>
      <c r="B32" s="709" t="s">
        <v>613</v>
      </c>
      <c r="C32" s="765">
        <f>C88-C125+((Annex.Y!G167+Annex.Y!G156+Annex.Y!G26)/35734)</f>
        <v>1209.0569910076306</v>
      </c>
      <c r="D32" s="765">
        <f t="shared" ref="D32:V32" si="9">D88-D125</f>
        <v>-119.97499999999999</v>
      </c>
      <c r="E32" s="765">
        <f t="shared" si="9"/>
        <v>-119.97499999999999</v>
      </c>
      <c r="F32" s="765">
        <f t="shared" si="9"/>
        <v>-119.97499999999999</v>
      </c>
      <c r="G32" s="765">
        <f t="shared" si="9"/>
        <v>-119.97499999999999</v>
      </c>
      <c r="H32" s="765">
        <f t="shared" si="9"/>
        <v>-119.97499999999999</v>
      </c>
      <c r="I32" s="765">
        <f t="shared" si="9"/>
        <v>-119.97499999999999</v>
      </c>
      <c r="J32" s="765">
        <f t="shared" si="9"/>
        <v>-119.97499999999999</v>
      </c>
      <c r="K32" s="765">
        <f t="shared" si="9"/>
        <v>-119.97499999999999</v>
      </c>
      <c r="L32" s="765">
        <f t="shared" si="9"/>
        <v>-119.97499999999999</v>
      </c>
      <c r="M32" s="765">
        <f t="shared" si="9"/>
        <v>-119.97499999999999</v>
      </c>
      <c r="N32" s="765">
        <f t="shared" si="9"/>
        <v>-119.97499999999999</v>
      </c>
      <c r="O32" s="765">
        <f t="shared" si="9"/>
        <v>-119.97499999999999</v>
      </c>
      <c r="P32" s="765">
        <f t="shared" si="9"/>
        <v>-119.97499999999999</v>
      </c>
      <c r="Q32" s="765">
        <f t="shared" si="9"/>
        <v>-119.97499999999999</v>
      </c>
      <c r="R32" s="765">
        <f t="shared" si="9"/>
        <v>-119.97499999999999</v>
      </c>
      <c r="S32" s="765">
        <f t="shared" si="9"/>
        <v>-119.97499999999999</v>
      </c>
      <c r="T32" s="765">
        <f t="shared" si="9"/>
        <v>-119.97499999999999</v>
      </c>
      <c r="U32" s="765">
        <f t="shared" si="9"/>
        <v>-119.97499999999999</v>
      </c>
      <c r="V32" s="765">
        <f t="shared" si="9"/>
        <v>-119.97499999999999</v>
      </c>
      <c r="W32" s="734"/>
    </row>
    <row r="33" spans="1:22" ht="18" x14ac:dyDescent="0.35">
      <c r="A33" s="704"/>
      <c r="B33" s="716" t="s">
        <v>599</v>
      </c>
      <c r="C33" s="717">
        <f>C31-C32</f>
        <v>-3834.5350472308987</v>
      </c>
      <c r="D33" s="717">
        <f t="shared" ref="D33:V33" si="10">D31-D32</f>
        <v>-463.00397288993474</v>
      </c>
      <c r="E33" s="717">
        <f t="shared" si="10"/>
        <v>-465.48497288993474</v>
      </c>
      <c r="F33" s="717">
        <f t="shared" si="10"/>
        <v>-252.34097288993493</v>
      </c>
      <c r="G33" s="717">
        <f t="shared" si="10"/>
        <v>-400.99547288993449</v>
      </c>
      <c r="H33" s="717">
        <f t="shared" si="10"/>
        <v>501.1060271100655</v>
      </c>
      <c r="I33" s="717">
        <f t="shared" si="10"/>
        <v>716.7310271100655</v>
      </c>
      <c r="J33" s="717">
        <f t="shared" si="10"/>
        <v>932.3560271100655</v>
      </c>
      <c r="K33" s="717">
        <f t="shared" si="10"/>
        <v>932.3560271100655</v>
      </c>
      <c r="L33" s="717">
        <f t="shared" si="10"/>
        <v>1147.9810271100653</v>
      </c>
      <c r="M33" s="717">
        <f t="shared" si="10"/>
        <v>-273.25697288993501</v>
      </c>
      <c r="N33" s="717">
        <f t="shared" si="10"/>
        <v>917.29302711006517</v>
      </c>
      <c r="O33" s="717">
        <f t="shared" si="10"/>
        <v>844.59102711006528</v>
      </c>
      <c r="P33" s="717">
        <f t="shared" si="10"/>
        <v>1278.3220271100652</v>
      </c>
      <c r="Q33" s="717">
        <f t="shared" si="10"/>
        <v>1496.4280271100652</v>
      </c>
      <c r="R33" s="717">
        <f t="shared" si="10"/>
        <v>1821.1060271100653</v>
      </c>
      <c r="S33" s="717">
        <f t="shared" si="10"/>
        <v>1821.1060271100653</v>
      </c>
      <c r="T33" s="717">
        <f t="shared" si="10"/>
        <v>1821.1060271100653</v>
      </c>
      <c r="U33" s="717">
        <f t="shared" si="10"/>
        <v>1821.1060271100653</v>
      </c>
      <c r="V33" s="717">
        <f t="shared" si="10"/>
        <v>1821.1060271100653</v>
      </c>
    </row>
    <row r="34" spans="1:22" ht="18" hidden="1" x14ac:dyDescent="0.35">
      <c r="A34" s="704"/>
      <c r="B34" s="720"/>
      <c r="C34" s="721">
        <f>C33</f>
        <v>-3834.5350472308987</v>
      </c>
      <c r="D34" s="721">
        <f t="shared" ref="D34:V34" si="11">C34+D33</f>
        <v>-4297.5390201208338</v>
      </c>
      <c r="E34" s="721">
        <f t="shared" si="11"/>
        <v>-4763.0239930107682</v>
      </c>
      <c r="F34" s="721">
        <f t="shared" si="11"/>
        <v>-5015.3649659007033</v>
      </c>
      <c r="G34" s="721">
        <f t="shared" si="11"/>
        <v>-5416.360438790638</v>
      </c>
      <c r="H34" s="721">
        <f t="shared" si="11"/>
        <v>-4915.254411680573</v>
      </c>
      <c r="I34" s="721">
        <f t="shared" si="11"/>
        <v>-4198.5233845705079</v>
      </c>
      <c r="J34" s="721">
        <f t="shared" si="11"/>
        <v>-3266.1673574604424</v>
      </c>
      <c r="K34" s="721">
        <f t="shared" si="11"/>
        <v>-2333.8113303503769</v>
      </c>
      <c r="L34" s="721">
        <f t="shared" si="11"/>
        <v>-1185.8303032403117</v>
      </c>
      <c r="M34" s="721">
        <f t="shared" si="11"/>
        <v>-1459.0872761302467</v>
      </c>
      <c r="N34" s="721">
        <f t="shared" si="11"/>
        <v>-541.7942490201815</v>
      </c>
      <c r="O34" s="721">
        <f t="shared" si="11"/>
        <v>302.79677808988379</v>
      </c>
      <c r="P34" s="721">
        <f t="shared" si="11"/>
        <v>1581.1188051999488</v>
      </c>
      <c r="Q34" s="721">
        <f t="shared" si="11"/>
        <v>3077.546832310014</v>
      </c>
      <c r="R34" s="721">
        <f t="shared" si="11"/>
        <v>4898.652859420079</v>
      </c>
      <c r="S34" s="721">
        <f t="shared" si="11"/>
        <v>6719.7588865301441</v>
      </c>
      <c r="T34" s="721">
        <f t="shared" si="11"/>
        <v>8540.8649136402091</v>
      </c>
      <c r="U34" s="721">
        <f t="shared" si="11"/>
        <v>10361.970940750274</v>
      </c>
      <c r="V34" s="721">
        <f t="shared" si="11"/>
        <v>12183.076967860339</v>
      </c>
    </row>
    <row r="35" spans="1:22" ht="18" hidden="1" x14ac:dyDescent="0.35">
      <c r="A35" s="704"/>
      <c r="B35" s="720"/>
      <c r="C35" s="721" t="b">
        <f>AND(C34&gt;0)</f>
        <v>0</v>
      </c>
      <c r="D35" s="721" t="b">
        <f t="shared" ref="D35:V35" si="12">AND(C34&lt;0,D34&gt;0)</f>
        <v>0</v>
      </c>
      <c r="E35" s="721" t="b">
        <f t="shared" si="12"/>
        <v>0</v>
      </c>
      <c r="F35" s="721" t="b">
        <f t="shared" si="12"/>
        <v>0</v>
      </c>
      <c r="G35" s="721" t="b">
        <f t="shared" si="12"/>
        <v>0</v>
      </c>
      <c r="H35" s="721" t="b">
        <f t="shared" si="12"/>
        <v>0</v>
      </c>
      <c r="I35" s="721" t="b">
        <f t="shared" si="12"/>
        <v>0</v>
      </c>
      <c r="J35" s="721" t="b">
        <f t="shared" si="12"/>
        <v>0</v>
      </c>
      <c r="K35" s="721" t="b">
        <f t="shared" si="12"/>
        <v>0</v>
      </c>
      <c r="L35" s="721" t="b">
        <f t="shared" si="12"/>
        <v>0</v>
      </c>
      <c r="M35" s="721" t="b">
        <f t="shared" si="12"/>
        <v>0</v>
      </c>
      <c r="N35" s="721" t="b">
        <f t="shared" si="12"/>
        <v>0</v>
      </c>
      <c r="O35" s="721" t="b">
        <f t="shared" si="12"/>
        <v>1</v>
      </c>
      <c r="P35" s="721" t="b">
        <f t="shared" si="12"/>
        <v>0</v>
      </c>
      <c r="Q35" s="721" t="b">
        <f t="shared" si="12"/>
        <v>0</v>
      </c>
      <c r="R35" s="721" t="b">
        <f t="shared" si="12"/>
        <v>0</v>
      </c>
      <c r="S35" s="721" t="b">
        <f t="shared" si="12"/>
        <v>0</v>
      </c>
      <c r="T35" s="721" t="b">
        <f t="shared" si="12"/>
        <v>0</v>
      </c>
      <c r="U35" s="721" t="b">
        <f t="shared" si="12"/>
        <v>0</v>
      </c>
      <c r="V35" s="721" t="b">
        <f t="shared" si="12"/>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0</v>
      </c>
      <c r="M36" s="722">
        <f>IF(M35=TRUE,(10-L34/M33),0)</f>
        <v>0</v>
      </c>
      <c r="N36" s="722">
        <f>IF(N35=TRUE,(11-M34/N33),0)</f>
        <v>0</v>
      </c>
      <c r="O36" s="722">
        <f>IF(O35=TRUE,(12-N34/O33),0)</f>
        <v>12.641487100418338</v>
      </c>
      <c r="P36" s="722">
        <f>IF(P35=TRUE,(13-O34/P33),0)</f>
        <v>0</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-3834.5350472308987</v>
      </c>
      <c r="D37" s="722">
        <f t="shared" ref="D37:K37" si="13">D33</f>
        <v>-463.00397288993474</v>
      </c>
      <c r="E37" s="722">
        <f t="shared" si="13"/>
        <v>-465.48497288993474</v>
      </c>
      <c r="F37" s="722">
        <f t="shared" si="13"/>
        <v>-252.34097288993493</v>
      </c>
      <c r="G37" s="722">
        <f t="shared" si="13"/>
        <v>-400.99547288993449</v>
      </c>
      <c r="H37" s="722">
        <f t="shared" si="13"/>
        <v>501.1060271100655</v>
      </c>
      <c r="I37" s="722">
        <f t="shared" si="13"/>
        <v>716.7310271100655</v>
      </c>
      <c r="J37" s="722">
        <f t="shared" si="13"/>
        <v>932.3560271100655</v>
      </c>
      <c r="K37" s="722">
        <f t="shared" si="13"/>
        <v>932.3560271100655</v>
      </c>
      <c r="L37" s="722">
        <f>L33+L33/D49</f>
        <v>10714.489586360609</v>
      </c>
      <c r="M37" s="705"/>
    </row>
    <row r="38" spans="1:22" ht="18" hidden="1" x14ac:dyDescent="0.35">
      <c r="A38" s="704"/>
      <c r="B38" s="404"/>
      <c r="C38" s="721">
        <f>C37</f>
        <v>-3834.5350472308987</v>
      </c>
      <c r="D38" s="721">
        <f t="shared" ref="D38:L38" si="14">C38+D37</f>
        <v>-4297.5390201208338</v>
      </c>
      <c r="E38" s="721">
        <f t="shared" si="14"/>
        <v>-4763.0239930107682</v>
      </c>
      <c r="F38" s="721">
        <f t="shared" si="14"/>
        <v>-5015.3649659007033</v>
      </c>
      <c r="G38" s="721">
        <f t="shared" si="14"/>
        <v>-5416.360438790638</v>
      </c>
      <c r="H38" s="721">
        <f t="shared" si="14"/>
        <v>-4915.254411680573</v>
      </c>
      <c r="I38" s="721">
        <f t="shared" si="14"/>
        <v>-4198.5233845705079</v>
      </c>
      <c r="J38" s="721">
        <f t="shared" si="14"/>
        <v>-3266.1673574604424</v>
      </c>
      <c r="K38" s="721">
        <f t="shared" si="14"/>
        <v>-2333.8113303503769</v>
      </c>
      <c r="L38" s="721">
        <f t="shared" si="14"/>
        <v>8380.6782560102329</v>
      </c>
      <c r="M38" s="705"/>
    </row>
    <row r="39" spans="1:22" ht="18" hidden="1" x14ac:dyDescent="0.35">
      <c r="A39" s="704"/>
      <c r="B39" s="404"/>
      <c r="C39" s="721" t="b">
        <f>AND(C38&gt;0)</f>
        <v>0</v>
      </c>
      <c r="D39" s="721" t="b">
        <f t="shared" ref="D39:L39" si="15">AND(C38&lt;0,D38&gt;0)</f>
        <v>0</v>
      </c>
      <c r="E39" s="721" t="b">
        <f t="shared" si="15"/>
        <v>0</v>
      </c>
      <c r="F39" s="721" t="b">
        <f t="shared" si="15"/>
        <v>0</v>
      </c>
      <c r="G39" s="721" t="b">
        <f t="shared" si="15"/>
        <v>0</v>
      </c>
      <c r="H39" s="721" t="b">
        <f t="shared" si="15"/>
        <v>0</v>
      </c>
      <c r="I39" s="721" t="b">
        <f t="shared" si="15"/>
        <v>0</v>
      </c>
      <c r="J39" s="721" t="b">
        <f t="shared" si="15"/>
        <v>0</v>
      </c>
      <c r="K39" s="721" t="b">
        <f t="shared" si="15"/>
        <v>0</v>
      </c>
      <c r="L39" s="721" t="b">
        <f t="shared" si="15"/>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9.2178182461739748</v>
      </c>
      <c r="M40" s="705"/>
    </row>
    <row r="41" spans="1:22" ht="18" hidden="1" x14ac:dyDescent="0.35">
      <c r="A41" s="704"/>
      <c r="B41" s="404"/>
      <c r="C41" s="722">
        <f>C33</f>
        <v>-3834.5350472308987</v>
      </c>
      <c r="D41" s="722">
        <f t="shared" ref="D41:U41" si="16">D33</f>
        <v>-463.00397288993474</v>
      </c>
      <c r="E41" s="722">
        <f t="shared" si="16"/>
        <v>-465.48497288993474</v>
      </c>
      <c r="F41" s="722">
        <f t="shared" si="16"/>
        <v>-252.34097288993493</v>
      </c>
      <c r="G41" s="722">
        <f t="shared" si="16"/>
        <v>-400.99547288993449</v>
      </c>
      <c r="H41" s="722">
        <f t="shared" si="16"/>
        <v>501.1060271100655</v>
      </c>
      <c r="I41" s="722">
        <f t="shared" si="16"/>
        <v>716.7310271100655</v>
      </c>
      <c r="J41" s="722">
        <f t="shared" si="16"/>
        <v>932.3560271100655</v>
      </c>
      <c r="K41" s="722">
        <f t="shared" si="16"/>
        <v>932.3560271100655</v>
      </c>
      <c r="L41" s="722">
        <f t="shared" si="16"/>
        <v>1147.9810271100653</v>
      </c>
      <c r="M41" s="722">
        <f t="shared" si="16"/>
        <v>-273.25697288993501</v>
      </c>
      <c r="N41" s="722">
        <f t="shared" si="16"/>
        <v>917.29302711006517</v>
      </c>
      <c r="O41" s="722">
        <f t="shared" si="16"/>
        <v>844.59102711006528</v>
      </c>
      <c r="P41" s="722">
        <f t="shared" si="16"/>
        <v>1278.3220271100652</v>
      </c>
      <c r="Q41" s="722">
        <f t="shared" si="16"/>
        <v>1496.4280271100652</v>
      </c>
      <c r="R41" s="722">
        <f t="shared" si="16"/>
        <v>1821.1060271100653</v>
      </c>
      <c r="S41" s="722">
        <f t="shared" si="16"/>
        <v>1821.1060271100653</v>
      </c>
      <c r="T41" s="722">
        <f t="shared" si="16"/>
        <v>1821.1060271100653</v>
      </c>
      <c r="U41" s="722">
        <f t="shared" si="16"/>
        <v>1821.1060271100653</v>
      </c>
      <c r="V41" s="722">
        <f>V33+V33/F49</f>
        <v>16996.989586360611</v>
      </c>
    </row>
    <row r="42" spans="1:22" ht="18" hidden="1" x14ac:dyDescent="0.35">
      <c r="A42" s="704"/>
      <c r="B42" s="404"/>
      <c r="C42" s="721">
        <f>C41</f>
        <v>-3834.5350472308987</v>
      </c>
      <c r="D42" s="721">
        <f t="shared" ref="D42:V42" si="17">C42+D41</f>
        <v>-4297.5390201208338</v>
      </c>
      <c r="E42" s="721">
        <f t="shared" si="17"/>
        <v>-4763.0239930107682</v>
      </c>
      <c r="F42" s="721">
        <f t="shared" si="17"/>
        <v>-5015.3649659007033</v>
      </c>
      <c r="G42" s="721">
        <f t="shared" si="17"/>
        <v>-5416.360438790638</v>
      </c>
      <c r="H42" s="721">
        <f t="shared" si="17"/>
        <v>-4915.254411680573</v>
      </c>
      <c r="I42" s="721">
        <f t="shared" si="17"/>
        <v>-4198.5233845705079</v>
      </c>
      <c r="J42" s="721">
        <f t="shared" si="17"/>
        <v>-3266.1673574604424</v>
      </c>
      <c r="K42" s="721">
        <f t="shared" si="17"/>
        <v>-2333.8113303503769</v>
      </c>
      <c r="L42" s="721">
        <f t="shared" si="17"/>
        <v>-1185.8303032403117</v>
      </c>
      <c r="M42" s="721">
        <f t="shared" si="17"/>
        <v>-1459.0872761302467</v>
      </c>
      <c r="N42" s="721">
        <f t="shared" si="17"/>
        <v>-541.7942490201815</v>
      </c>
      <c r="O42" s="721">
        <f t="shared" si="17"/>
        <v>302.79677808988379</v>
      </c>
      <c r="P42" s="721">
        <f t="shared" si="17"/>
        <v>1581.1188051999488</v>
      </c>
      <c r="Q42" s="721">
        <f t="shared" si="17"/>
        <v>3077.546832310014</v>
      </c>
      <c r="R42" s="721">
        <f t="shared" si="17"/>
        <v>4898.652859420079</v>
      </c>
      <c r="S42" s="721">
        <f t="shared" si="17"/>
        <v>6719.7588865301441</v>
      </c>
      <c r="T42" s="721">
        <f t="shared" si="17"/>
        <v>8540.8649136402091</v>
      </c>
      <c r="U42" s="721">
        <f t="shared" si="17"/>
        <v>10361.970940750274</v>
      </c>
      <c r="V42" s="721">
        <f t="shared" si="17"/>
        <v>27358.960527110885</v>
      </c>
    </row>
    <row r="43" spans="1:22" ht="18" hidden="1" x14ac:dyDescent="0.35">
      <c r="A43" s="704"/>
      <c r="B43" s="404"/>
      <c r="C43" s="721" t="b">
        <f>AND(C42&gt;0)</f>
        <v>0</v>
      </c>
      <c r="D43" s="721" t="b">
        <f t="shared" ref="D43:V43" si="18">AND(C42&lt;0,D42&gt;0)</f>
        <v>0</v>
      </c>
      <c r="E43" s="721" t="b">
        <f t="shared" si="18"/>
        <v>0</v>
      </c>
      <c r="F43" s="721" t="b">
        <f t="shared" si="18"/>
        <v>0</v>
      </c>
      <c r="G43" s="721" t="b">
        <f t="shared" si="18"/>
        <v>0</v>
      </c>
      <c r="H43" s="721" t="b">
        <f t="shared" si="18"/>
        <v>0</v>
      </c>
      <c r="I43" s="721" t="b">
        <f t="shared" si="18"/>
        <v>0</v>
      </c>
      <c r="J43" s="721" t="b">
        <f t="shared" si="18"/>
        <v>0</v>
      </c>
      <c r="K43" s="721" t="b">
        <f t="shared" si="18"/>
        <v>0</v>
      </c>
      <c r="L43" s="721" t="b">
        <f t="shared" si="18"/>
        <v>0</v>
      </c>
      <c r="M43" s="721" t="b">
        <f t="shared" si="18"/>
        <v>0</v>
      </c>
      <c r="N43" s="721" t="b">
        <f t="shared" si="18"/>
        <v>0</v>
      </c>
      <c r="O43" s="721" t="b">
        <f t="shared" si="18"/>
        <v>1</v>
      </c>
      <c r="P43" s="721" t="b">
        <f t="shared" si="18"/>
        <v>0</v>
      </c>
      <c r="Q43" s="721" t="b">
        <f t="shared" si="18"/>
        <v>0</v>
      </c>
      <c r="R43" s="721" t="b">
        <f t="shared" si="18"/>
        <v>0</v>
      </c>
      <c r="S43" s="721" t="b">
        <f t="shared" si="18"/>
        <v>0</v>
      </c>
      <c r="T43" s="721" t="b">
        <f t="shared" si="18"/>
        <v>0</v>
      </c>
      <c r="U43" s="721" t="b">
        <f t="shared" si="18"/>
        <v>0</v>
      </c>
      <c r="V43" s="721" t="b">
        <f t="shared" si="18"/>
        <v>0</v>
      </c>
    </row>
    <row r="44" spans="1:22" ht="18" hidden="1" x14ac:dyDescent="0.35">
      <c r="A44" s="704"/>
      <c r="B44" s="404"/>
      <c r="C44" s="722">
        <f>IF(C43=TRUE,(C36+C38+C40)/C23,0)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22">
        <f>IF(M43=TRUE,(10-L42/M41),0)</f>
        <v>0</v>
      </c>
      <c r="N44" s="722">
        <f>IF(N43=TRUE,(11-M42/N41),0)</f>
        <v>0</v>
      </c>
      <c r="O44" s="722">
        <f>IF(O43=TRUE,(12-N42/O41),0)</f>
        <v>12.641487100418338</v>
      </c>
      <c r="P44" s="722">
        <f>IF(P43=TRUE,(13-O42/P41),0)</f>
        <v>0</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2108</v>
      </c>
      <c r="C47" s="729"/>
      <c r="D47" s="1646">
        <f>NPV(D49,C37:L37)</f>
        <v>228.62560986930629</v>
      </c>
      <c r="E47" s="730"/>
      <c r="F47" s="731">
        <f>NPV(D49,C41:V41)</f>
        <v>806.45478092097653</v>
      </c>
      <c r="G47" s="732"/>
      <c r="H47" s="733"/>
      <c r="I47" s="734"/>
      <c r="J47" s="733"/>
      <c r="K47" s="733"/>
      <c r="L47" s="733"/>
      <c r="M47" s="705"/>
    </row>
    <row r="48" spans="1:22" ht="18" x14ac:dyDescent="0.35">
      <c r="A48" s="704"/>
      <c r="B48" s="735" t="s">
        <v>2109</v>
      </c>
      <c r="C48" s="736"/>
      <c r="D48" s="737">
        <f>(NPV(D49,C14:K14)+(L37/((1+D49)^10)))/(NPV(D49,C28:L28)+NPV(D49,C32:L32)+NPV(D49,C30:L30))</f>
        <v>0.98115022781325401</v>
      </c>
      <c r="E48" s="738"/>
      <c r="F48" s="739">
        <f>(NPV(D49,C14:U14)+(V41/((1+D49)^20)))/(NPV(D49,C28:V28)+NPV(D49,C32:V32)+NPV(D49,C30:V30))</f>
        <v>1.0582935046964217</v>
      </c>
      <c r="G48" s="738"/>
      <c r="H48" s="734"/>
      <c r="I48" s="734"/>
      <c r="M48" s="705"/>
    </row>
    <row r="49" spans="1:22" ht="18" x14ac:dyDescent="0.35">
      <c r="A49" s="704"/>
      <c r="B49" s="735" t="s">
        <v>603</v>
      </c>
      <c r="C49" s="736"/>
      <c r="D49" s="740">
        <v>0.12</v>
      </c>
      <c r="E49" s="738"/>
      <c r="F49" s="740">
        <v>0.12</v>
      </c>
      <c r="G49" s="738"/>
      <c r="H49" s="734"/>
      <c r="I49" s="734"/>
      <c r="M49" s="705"/>
    </row>
    <row r="50" spans="1:22" s="1201" customFormat="1" ht="18" x14ac:dyDescent="0.35">
      <c r="A50" s="1515"/>
      <c r="B50" s="1519" t="s">
        <v>2110</v>
      </c>
      <c r="C50" s="1520"/>
      <c r="D50" s="742">
        <f>IFERROR(D51,0%)</f>
        <v>0.12710799345282098</v>
      </c>
      <c r="E50" s="749"/>
      <c r="F50" s="743">
        <f>IFERROR(F51,0%)</f>
        <v>0.13416877672096317</v>
      </c>
      <c r="G50" s="749"/>
      <c r="H50" s="1437"/>
      <c r="I50" s="1437"/>
      <c r="M50" s="760"/>
    </row>
    <row r="51" spans="1:22" ht="18" hidden="1" x14ac:dyDescent="0.35">
      <c r="A51" s="704"/>
      <c r="B51" s="744" t="s">
        <v>2111</v>
      </c>
      <c r="C51" s="404"/>
      <c r="D51" s="745">
        <f>IRR(C37:L37)</f>
        <v>0.12710799345282098</v>
      </c>
      <c r="E51" s="746"/>
      <c r="F51" s="747">
        <f>IRR(C41:V41)</f>
        <v>0.13416877672096317</v>
      </c>
      <c r="G51" s="746"/>
      <c r="H51" s="734"/>
      <c r="I51" s="734"/>
      <c r="M51" s="705"/>
    </row>
    <row r="52" spans="1:22" ht="18" x14ac:dyDescent="0.35">
      <c r="A52" s="704"/>
      <c r="B52" s="735" t="s">
        <v>2112</v>
      </c>
      <c r="C52" s="736"/>
      <c r="D52" s="748">
        <f>ROUND(SUM(C40:L40),2)</f>
        <v>9.2200000000000006</v>
      </c>
      <c r="E52" s="749" t="s">
        <v>587</v>
      </c>
      <c r="F52" s="750">
        <f>ROUND(SUM(C44:U44),2)</f>
        <v>12.64</v>
      </c>
      <c r="G52" s="738" t="s">
        <v>587</v>
      </c>
      <c r="H52" s="751"/>
      <c r="I52" s="752"/>
      <c r="M52" s="705"/>
    </row>
    <row r="53" spans="1:22" x14ac:dyDescent="0.3">
      <c r="B53" s="753" t="s">
        <v>2113</v>
      </c>
      <c r="C53" s="754"/>
      <c r="D53" s="755">
        <f>-PMT(D49,10,D47)</f>
        <v>40.463112468253776</v>
      </c>
      <c r="E53" s="756"/>
      <c r="F53" s="757">
        <f>-PMT(F49,20,F47)</f>
        <v>107.96718222685215</v>
      </c>
      <c r="G53" s="758"/>
      <c r="H53" s="759"/>
      <c r="I53" s="759"/>
      <c r="J53" s="759"/>
      <c r="K53" s="759"/>
      <c r="L53" s="759"/>
      <c r="M53" s="759"/>
    </row>
    <row r="54" spans="1:22" x14ac:dyDescent="0.3">
      <c r="B54" s="760"/>
      <c r="C54" s="761"/>
      <c r="D54" s="761"/>
      <c r="E54" s="761"/>
      <c r="F54" s="761"/>
      <c r="G54" s="761"/>
      <c r="H54" s="759"/>
      <c r="I54" s="759"/>
      <c r="J54" s="759"/>
      <c r="K54" s="759"/>
      <c r="L54" s="759"/>
      <c r="M54" s="759"/>
    </row>
    <row r="57" spans="1:22"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2" x14ac:dyDescent="0.3">
      <c r="B59" s="1724" t="s">
        <v>606</v>
      </c>
      <c r="C59" s="1724"/>
      <c r="D59" s="1724"/>
      <c r="E59" s="1724"/>
      <c r="F59" s="1724"/>
      <c r="G59" s="1724"/>
      <c r="H59" s="1724"/>
      <c r="I59" s="1724"/>
      <c r="J59" s="697"/>
      <c r="K59" s="697"/>
      <c r="L59" s="697"/>
      <c r="M59" s="697"/>
    </row>
    <row r="60" spans="1:22" x14ac:dyDescent="0.3">
      <c r="B60" s="1724"/>
      <c r="C60" s="1724"/>
      <c r="D60" s="1724"/>
      <c r="E60" s="1724"/>
      <c r="F60" s="1724"/>
      <c r="G60" s="1724"/>
      <c r="H60" s="1724"/>
      <c r="I60" s="1724"/>
      <c r="J60" s="1"/>
      <c r="K60" s="637"/>
      <c r="L60" s="637"/>
      <c r="M60" s="637"/>
    </row>
    <row r="61" spans="1:22" ht="21" x14ac:dyDescent="0.4">
      <c r="B61" s="699"/>
      <c r="C61" s="699"/>
      <c r="D61" s="698"/>
      <c r="E61" s="698"/>
      <c r="F61" s="698"/>
      <c r="G61" s="698"/>
      <c r="H61" s="698"/>
      <c r="I61" s="698"/>
      <c r="J61" s="700"/>
      <c r="K61" s="637"/>
      <c r="L61" s="637"/>
      <c r="M61" s="637"/>
    </row>
    <row r="62" spans="1:22" ht="21" x14ac:dyDescent="0.4">
      <c r="B62" s="701" t="s">
        <v>585</v>
      </c>
      <c r="C62" s="701"/>
      <c r="D62" s="698"/>
      <c r="E62" s="698"/>
      <c r="F62" s="698"/>
      <c r="G62" s="698"/>
      <c r="H62" s="698"/>
      <c r="I62" s="698"/>
      <c r="J62" s="1"/>
      <c r="K62" s="637"/>
      <c r="L62" s="637"/>
      <c r="M62" s="637"/>
    </row>
    <row r="63" spans="1:22" x14ac:dyDescent="0.3">
      <c r="B63" s="702"/>
      <c r="C63" s="638"/>
      <c r="D63" s="703"/>
      <c r="E63" s="1"/>
      <c r="F63" s="703"/>
      <c r="G63" s="1"/>
      <c r="H63" s="1"/>
      <c r="I63" s="1"/>
      <c r="J63" s="1"/>
      <c r="K63" s="637"/>
      <c r="L63" s="637"/>
      <c r="M63" s="637"/>
    </row>
    <row r="64" spans="1:22" ht="15" customHeight="1" x14ac:dyDescent="0.3">
      <c r="B64" s="1727" t="s">
        <v>2289</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1207</v>
      </c>
      <c r="C67" s="706"/>
      <c r="D67" s="706"/>
      <c r="E67" s="706"/>
      <c r="F67" s="706"/>
      <c r="G67" s="706"/>
      <c r="H67" s="706"/>
      <c r="I67" s="706"/>
      <c r="J67" s="706"/>
      <c r="K67" s="706"/>
      <c r="L67" s="706"/>
      <c r="M67" s="705"/>
    </row>
    <row r="68" spans="1:23" ht="18" x14ac:dyDescent="0.35">
      <c r="A68" s="704"/>
      <c r="B68" s="913"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522">
        <f>'17b. Annex M5 - Reservorio'!K12</f>
        <v>3881.25</v>
      </c>
      <c r="D70" s="1474">
        <f>'17b. Annex M5 - Reservorio'!L12</f>
        <v>4096.875</v>
      </c>
      <c r="E70" s="1474">
        <f>'17b. Annex M5 - Reservorio'!M12</f>
        <v>4312.5</v>
      </c>
      <c r="F70" s="1474">
        <f>'17b. Annex M5 - Reservorio'!N12</f>
        <v>4743.75</v>
      </c>
      <c r="G70" s="1474">
        <f>'17b. Annex M5 - Reservorio'!O12</f>
        <v>5175</v>
      </c>
      <c r="H70" s="1474">
        <f>'17b. Annex M5 - Reservorio'!P12</f>
        <v>5606.25</v>
      </c>
      <c r="I70" s="1474">
        <f>'17b. Annex M5 - Reservorio'!Q12</f>
        <v>5821.875</v>
      </c>
      <c r="J70" s="1474">
        <f>'17b. Annex M5 - Reservorio'!R12</f>
        <v>6037.5</v>
      </c>
      <c r="K70" s="1474">
        <f>'17b. Annex M5 - Reservorio'!S12</f>
        <v>6037.5</v>
      </c>
      <c r="L70" s="1474">
        <f>'17b. Annex M5 - Reservorio'!T12</f>
        <v>6253.125</v>
      </c>
      <c r="M70" s="1474">
        <f>'17b. Annex M5 - Reservorio'!U12</f>
        <v>6253.125</v>
      </c>
      <c r="N70" s="1474">
        <f>'17b. Annex M5 - Reservorio'!V12</f>
        <v>6468.75</v>
      </c>
      <c r="O70" s="1474">
        <f>'17b. Annex M5 - Reservorio'!W12</f>
        <v>6468.75</v>
      </c>
      <c r="P70" s="1474">
        <f>'17b. Annex M5 - Reservorio'!X12</f>
        <v>6684.375</v>
      </c>
      <c r="Q70" s="1474">
        <f>'17b. Annex M5 - Reservorio'!Y12</f>
        <v>6684.375</v>
      </c>
      <c r="R70" s="1474">
        <f>'17b. Annex M5 - Reservorio'!Z12</f>
        <v>6900</v>
      </c>
      <c r="S70" s="1474">
        <f>'17b. Annex M5 - Reservorio'!AA12</f>
        <v>6900</v>
      </c>
      <c r="T70" s="1474">
        <f>'17b. Annex M5 - Reservorio'!AB12</f>
        <v>6900</v>
      </c>
      <c r="U70" s="1474">
        <f>'17b. Annex M5 - Reservorio'!AC12</f>
        <v>6900</v>
      </c>
      <c r="V70" s="1474">
        <f>'17b. Annex M5 - Reservorio'!AD12</f>
        <v>6900</v>
      </c>
      <c r="W70" s="1523"/>
    </row>
    <row r="71" spans="1:23" ht="18" x14ac:dyDescent="0.35">
      <c r="A71" s="704"/>
      <c r="B71" s="711" t="s">
        <v>589</v>
      </c>
      <c r="C71" s="712">
        <f t="shared" ref="C71:V71" si="19">SUM(C70:C70)</f>
        <v>3881.25</v>
      </c>
      <c r="D71" s="712">
        <f t="shared" si="19"/>
        <v>4096.875</v>
      </c>
      <c r="E71" s="712">
        <f t="shared" si="19"/>
        <v>4312.5</v>
      </c>
      <c r="F71" s="712">
        <f t="shared" si="19"/>
        <v>4743.75</v>
      </c>
      <c r="G71" s="712">
        <f t="shared" si="19"/>
        <v>5175</v>
      </c>
      <c r="H71" s="712">
        <f t="shared" si="19"/>
        <v>5606.25</v>
      </c>
      <c r="I71" s="712">
        <f t="shared" si="19"/>
        <v>5821.875</v>
      </c>
      <c r="J71" s="712">
        <f t="shared" si="19"/>
        <v>6037.5</v>
      </c>
      <c r="K71" s="712">
        <f t="shared" si="19"/>
        <v>6037.5</v>
      </c>
      <c r="L71" s="712">
        <f t="shared" si="19"/>
        <v>6253.125</v>
      </c>
      <c r="M71" s="712">
        <f t="shared" si="19"/>
        <v>6253.125</v>
      </c>
      <c r="N71" s="712">
        <f t="shared" si="19"/>
        <v>6468.75</v>
      </c>
      <c r="O71" s="712">
        <f t="shared" si="19"/>
        <v>6468.75</v>
      </c>
      <c r="P71" s="712">
        <f t="shared" si="19"/>
        <v>6684.375</v>
      </c>
      <c r="Q71" s="712">
        <f t="shared" si="19"/>
        <v>6684.375</v>
      </c>
      <c r="R71" s="712">
        <f t="shared" si="19"/>
        <v>6900</v>
      </c>
      <c r="S71" s="712">
        <f t="shared" si="19"/>
        <v>6900</v>
      </c>
      <c r="T71" s="712">
        <f t="shared" si="19"/>
        <v>6900</v>
      </c>
      <c r="U71" s="712">
        <f t="shared" si="19"/>
        <v>6900</v>
      </c>
      <c r="V71" s="712">
        <f t="shared" si="19"/>
        <v>6900</v>
      </c>
    </row>
    <row r="72" spans="1:23" ht="18" x14ac:dyDescent="0.35">
      <c r="A72" s="704"/>
      <c r="B72" s="713" t="s">
        <v>590</v>
      </c>
      <c r="C72" s="1501"/>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728" t="s">
        <v>591</v>
      </c>
      <c r="C73" s="1471">
        <f>'17b. Annex M5 - Reservorio'!K20</f>
        <v>11.54</v>
      </c>
      <c r="D73" s="1471">
        <f>'17b. Annex M5 - Reservorio'!L20</f>
        <v>0</v>
      </c>
      <c r="E73" s="1471">
        <f>'17b. Annex M5 - Reservorio'!M20</f>
        <v>0</v>
      </c>
      <c r="F73" s="1471">
        <f>'17b. Annex M5 - Reservorio'!N20</f>
        <v>0</v>
      </c>
      <c r="G73" s="1471">
        <f>'17b. Annex M5 - Reservorio'!O20</f>
        <v>0</v>
      </c>
      <c r="H73" s="1471">
        <f>'17b. Annex M5 - Reservorio'!P20</f>
        <v>0</v>
      </c>
      <c r="I73" s="1471">
        <f>'17b. Annex M5 - Reservorio'!Q20</f>
        <v>0</v>
      </c>
      <c r="J73" s="1471">
        <f>'17b. Annex M5 - Reservorio'!R20</f>
        <v>0</v>
      </c>
      <c r="K73" s="1471">
        <f>'17b. Annex M5 - Reservorio'!S20</f>
        <v>0</v>
      </c>
      <c r="L73" s="1471">
        <f>'17b. Annex M5 - Reservorio'!T20</f>
        <v>0</v>
      </c>
      <c r="M73" s="1471">
        <f>'17b. Annex M5 - Reservorio'!U20</f>
        <v>0</v>
      </c>
      <c r="N73" s="1471">
        <f>'17b. Annex M5 - Reservorio'!V20</f>
        <v>0</v>
      </c>
      <c r="O73" s="1471">
        <f>'17b. Annex M5 - Reservorio'!W20</f>
        <v>0</v>
      </c>
      <c r="P73" s="1471">
        <f>'17b. Annex M5 - Reservorio'!X20</f>
        <v>0</v>
      </c>
      <c r="Q73" s="1471">
        <f>'17b. Annex M5 - Reservorio'!Y20</f>
        <v>0</v>
      </c>
      <c r="R73" s="1471">
        <f>'17b. Annex M5 - Reservorio'!Z20</f>
        <v>0</v>
      </c>
      <c r="S73" s="1471">
        <f>'17b. Annex M5 - Reservorio'!AA20</f>
        <v>0</v>
      </c>
      <c r="T73" s="1471">
        <f>'17b. Annex M5 - Reservorio'!AB20</f>
        <v>0</v>
      </c>
      <c r="U73" s="1471">
        <f>'17b. Annex M5 - Reservorio'!AC20</f>
        <v>0</v>
      </c>
      <c r="V73" s="1471">
        <f>'17b. Annex M5 - Reservorio'!AD20</f>
        <v>0</v>
      </c>
      <c r="W73" s="776"/>
    </row>
    <row r="74" spans="1:23" ht="18" x14ac:dyDescent="0.35">
      <c r="A74" s="704"/>
      <c r="B74" s="728" t="s">
        <v>611</v>
      </c>
      <c r="C74" s="1471">
        <f>SUM('17b. Annex M5 - Reservorio'!K59:K64)</f>
        <v>759.8</v>
      </c>
      <c r="D74" s="1471">
        <f>SUM('17b. Annex M5 - Reservorio'!L59:L64)</f>
        <v>0</v>
      </c>
      <c r="E74" s="1471">
        <f>SUM('17b. Annex M5 - Reservorio'!M59:M64)</f>
        <v>0</v>
      </c>
      <c r="F74" s="1471">
        <f>SUM('17b. Annex M5 - Reservorio'!N59:N64)</f>
        <v>0</v>
      </c>
      <c r="G74" s="1471">
        <f>SUM('17b. Annex M5 - Reservorio'!O59:O64)</f>
        <v>0</v>
      </c>
      <c r="H74" s="1471">
        <f>SUM('17b. Annex M5 - Reservorio'!P59:P64)</f>
        <v>0</v>
      </c>
      <c r="I74" s="1471">
        <f>SUM('17b. Annex M5 - Reservorio'!Q59:Q64)</f>
        <v>0</v>
      </c>
      <c r="J74" s="1471">
        <f>SUM('17b. Annex M5 - Reservorio'!R59:R64)</f>
        <v>0</v>
      </c>
      <c r="K74" s="1471">
        <f>SUM('17b. Annex M5 - Reservorio'!S59:S64)</f>
        <v>0</v>
      </c>
      <c r="L74" s="1471">
        <f>SUM('17b. Annex M5 - Reservorio'!T59:T64)</f>
        <v>0</v>
      </c>
      <c r="M74" s="1471">
        <f>SUM('17b. Annex M5 - Reservorio'!U59:U64)</f>
        <v>0</v>
      </c>
      <c r="N74" s="1471">
        <f>SUM('17b. Annex M5 - Reservorio'!V59:V64)</f>
        <v>0</v>
      </c>
      <c r="O74" s="1471">
        <f>SUM('17b. Annex M5 - Reservorio'!W59:W64)</f>
        <v>0</v>
      </c>
      <c r="P74" s="1471">
        <f>SUM('17b. Annex M5 - Reservorio'!X59:X64)</f>
        <v>0</v>
      </c>
      <c r="Q74" s="1471">
        <f>SUM('17b. Annex M5 - Reservorio'!Y59:Y64)</f>
        <v>0</v>
      </c>
      <c r="R74" s="1471">
        <f>SUM('17b. Annex M5 - Reservorio'!Z59:Z64)</f>
        <v>0</v>
      </c>
      <c r="S74" s="1471">
        <f>SUM('17b. Annex M5 - Reservorio'!AA59:AA64)</f>
        <v>0</v>
      </c>
      <c r="T74" s="1471">
        <f>SUM('17b. Annex M5 - Reservorio'!AB59:AB64)</f>
        <v>0</v>
      </c>
      <c r="U74" s="1471">
        <f>SUM('17b. Annex M5 - Reservorio'!AC59:AC64)</f>
        <v>0</v>
      </c>
      <c r="V74" s="1471">
        <f>SUM('17b. Annex M5 - Reservorio'!AD59:AD64)</f>
        <v>0</v>
      </c>
      <c r="W74" s="776"/>
    </row>
    <row r="75" spans="1:23" ht="18" x14ac:dyDescent="0.35">
      <c r="A75" s="704"/>
      <c r="B75" s="402" t="s">
        <v>625</v>
      </c>
      <c r="C75" s="1471">
        <f>'17b. Annex M5 - Reservorio'!K65</f>
        <v>80</v>
      </c>
      <c r="D75" s="1471">
        <f>'17b. Annex M5 - Reservorio'!L65</f>
        <v>80</v>
      </c>
      <c r="E75" s="1471">
        <f>'17b. Annex M5 - Reservorio'!M65</f>
        <v>80</v>
      </c>
      <c r="F75" s="1471">
        <f>'17b. Annex M5 - Reservorio'!N65</f>
        <v>80</v>
      </c>
      <c r="G75" s="1471">
        <f>'17b. Annex M5 - Reservorio'!O65</f>
        <v>80</v>
      </c>
      <c r="H75" s="1471">
        <f>'17b. Annex M5 - Reservorio'!P65</f>
        <v>80</v>
      </c>
      <c r="I75" s="1471">
        <f>'17b. Annex M5 - Reservorio'!Q65</f>
        <v>80</v>
      </c>
      <c r="J75" s="1471">
        <f>'17b. Annex M5 - Reservorio'!R65</f>
        <v>80</v>
      </c>
      <c r="K75" s="1471">
        <f>'17b. Annex M5 - Reservorio'!S65</f>
        <v>80</v>
      </c>
      <c r="L75" s="1471">
        <f>'17b. Annex M5 - Reservorio'!T65</f>
        <v>80</v>
      </c>
      <c r="M75" s="1471">
        <f>'17b. Annex M5 - Reservorio'!U65</f>
        <v>80</v>
      </c>
      <c r="N75" s="1471">
        <f>'17b. Annex M5 - Reservorio'!V65</f>
        <v>80</v>
      </c>
      <c r="O75" s="1471">
        <f>'17b. Annex M5 - Reservorio'!W65</f>
        <v>80</v>
      </c>
      <c r="P75" s="1471">
        <f>'17b. Annex M5 - Reservorio'!X65</f>
        <v>80</v>
      </c>
      <c r="Q75" s="1471">
        <f>'17b. Annex M5 - Reservorio'!Y65</f>
        <v>80</v>
      </c>
      <c r="R75" s="1471">
        <f>'17b. Annex M5 - Reservorio'!Z65</f>
        <v>80</v>
      </c>
      <c r="S75" s="1471">
        <f>'17b. Annex M5 - Reservorio'!AA65</f>
        <v>80</v>
      </c>
      <c r="T75" s="1471">
        <f>'17b. Annex M5 - Reservorio'!AB65</f>
        <v>80</v>
      </c>
      <c r="U75" s="1471">
        <f>'17b. Annex M5 - Reservorio'!AC65</f>
        <v>80</v>
      </c>
      <c r="V75" s="1471">
        <f>'17b. Annex M5 - Reservorio'!AD65</f>
        <v>80</v>
      </c>
      <c r="W75" s="776"/>
    </row>
    <row r="76" spans="1:23" ht="18" x14ac:dyDescent="0.35">
      <c r="A76" s="704"/>
      <c r="B76" s="402" t="s">
        <v>592</v>
      </c>
      <c r="C76" s="715">
        <v>0</v>
      </c>
      <c r="D76" s="715">
        <v>0</v>
      </c>
      <c r="E76" s="715">
        <v>0</v>
      </c>
      <c r="F76" s="715">
        <v>0</v>
      </c>
      <c r="G76" s="715">
        <v>0</v>
      </c>
      <c r="H76" s="715">
        <v>0</v>
      </c>
      <c r="I76" s="715">
        <v>0</v>
      </c>
      <c r="J76" s="715">
        <v>0</v>
      </c>
      <c r="K76" s="715">
        <v>0</v>
      </c>
      <c r="L76" s="715">
        <v>0</v>
      </c>
      <c r="M76" s="715">
        <v>0</v>
      </c>
      <c r="N76" s="715">
        <v>0</v>
      </c>
      <c r="O76" s="715">
        <v>0</v>
      </c>
      <c r="P76" s="715">
        <v>0</v>
      </c>
      <c r="Q76" s="715">
        <v>0</v>
      </c>
      <c r="R76" s="715">
        <v>0</v>
      </c>
      <c r="S76" s="715">
        <v>0</v>
      </c>
      <c r="T76" s="715">
        <v>0</v>
      </c>
      <c r="U76" s="715">
        <v>0</v>
      </c>
      <c r="V76" s="715">
        <v>0</v>
      </c>
      <c r="W76" s="776"/>
    </row>
    <row r="77" spans="1:23" ht="18" x14ac:dyDescent="0.35">
      <c r="A77" s="704"/>
      <c r="B77" s="402" t="s">
        <v>560</v>
      </c>
      <c r="C77" s="1471">
        <f>'17b. Annex M5 - Reservorio'!K67</f>
        <v>0</v>
      </c>
      <c r="D77" s="1471">
        <f>'17b. Annex M5 - Reservorio'!L67</f>
        <v>0</v>
      </c>
      <c r="E77" s="1471">
        <f>'17b. Annex M5 - Reservorio'!M67</f>
        <v>0</v>
      </c>
      <c r="F77" s="1471">
        <f>'17b. Annex M5 - Reservorio'!N67</f>
        <v>0</v>
      </c>
      <c r="G77" s="1471">
        <f>'17b. Annex M5 - Reservorio'!O67</f>
        <v>0</v>
      </c>
      <c r="H77" s="1471">
        <f>'17b. Annex M5 - Reservorio'!P67</f>
        <v>0</v>
      </c>
      <c r="I77" s="1471">
        <f>'17b. Annex M5 - Reservorio'!Q67</f>
        <v>0</v>
      </c>
      <c r="J77" s="1471">
        <f>'17b. Annex M5 - Reservorio'!R67</f>
        <v>0</v>
      </c>
      <c r="K77" s="1471">
        <f>'17b. Annex M5 - Reservorio'!S67</f>
        <v>0</v>
      </c>
      <c r="L77" s="1471">
        <f>'17b. Annex M5 - Reservorio'!T67</f>
        <v>0</v>
      </c>
      <c r="M77" s="1471">
        <f>'17b. Annex M5 - Reservorio'!U67</f>
        <v>0</v>
      </c>
      <c r="N77" s="1471">
        <f>'17b. Annex M5 - Reservorio'!V67</f>
        <v>0</v>
      </c>
      <c r="O77" s="1471">
        <f>'17b. Annex M5 - Reservorio'!W67</f>
        <v>0</v>
      </c>
      <c r="P77" s="1471">
        <f>'17b. Annex M5 - Reservorio'!X67</f>
        <v>0</v>
      </c>
      <c r="Q77" s="1471">
        <f>'17b. Annex M5 - Reservorio'!Y67</f>
        <v>0</v>
      </c>
      <c r="R77" s="1471">
        <f>'17b. Annex M5 - Reservorio'!Z67</f>
        <v>0</v>
      </c>
      <c r="S77" s="1471">
        <f>'17b. Annex M5 - Reservorio'!AA67</f>
        <v>0</v>
      </c>
      <c r="T77" s="1471">
        <f>'17b. Annex M5 - Reservorio'!AB67</f>
        <v>0</v>
      </c>
      <c r="U77" s="1471">
        <f>'17b. Annex M5 - Reservorio'!AC67</f>
        <v>0</v>
      </c>
      <c r="V77" s="1471">
        <f>'17b. Annex M5 - Reservorio'!AD67</f>
        <v>0</v>
      </c>
      <c r="W77" s="776"/>
    </row>
    <row r="78" spans="1:23" ht="18" x14ac:dyDescent="0.35">
      <c r="A78" s="704"/>
      <c r="B78" s="402" t="s">
        <v>593</v>
      </c>
      <c r="C78" s="1471">
        <f>'17b. Annex M5 - Reservorio'!K23+'17b. Annex M5 - Reservorio'!K27+'17b. Annex M5 - Reservorio'!K31+'17b. Annex M5 - Reservorio'!K35+'17b. Annex M5 - Reservorio'!K38+'17b. Annex M5 - Reservorio'!K42+'17b. Annex M5 - Reservorio'!K45+'17b. Annex M5 - Reservorio'!K49+'17b. Annex M5 - Reservorio'!K52+'17b. Annex M5 - Reservorio'!K55</f>
        <v>14.424999999999999</v>
      </c>
      <c r="D78" s="1471">
        <f>'17b. Annex M5 - Reservorio'!L23+'17b. Annex M5 - Reservorio'!L27+'17b. Annex M5 - Reservorio'!L31+'17b. Annex M5 - Reservorio'!L35+'17b. Annex M5 - Reservorio'!L38+'17b. Annex M5 - Reservorio'!L42+'17b. Annex M5 - Reservorio'!L45+'17b. Annex M5 - Reservorio'!L49+'17b. Annex M5 - Reservorio'!L52+'17b. Annex M5 - Reservorio'!L55</f>
        <v>92.32</v>
      </c>
      <c r="E78" s="1471">
        <f>'17b. Annex M5 - Reservorio'!M23+'17b. Annex M5 - Reservorio'!M27+'17b. Annex M5 - Reservorio'!M31+'17b. Annex M5 - Reservorio'!M35+'17b. Annex M5 - Reservorio'!M38+'17b. Annex M5 - Reservorio'!M42+'17b. Annex M5 - Reservorio'!M45+'17b. Annex M5 - Reservorio'!M49+'17b. Annex M5 - Reservorio'!M52+'17b. Annex M5 - Reservorio'!M55</f>
        <v>92.32</v>
      </c>
      <c r="F78" s="1471">
        <f>'17b. Annex M5 - Reservorio'!N23+'17b. Annex M5 - Reservorio'!N27+'17b. Annex M5 - Reservorio'!N31+'17b. Annex M5 - Reservorio'!N35+'17b. Annex M5 - Reservorio'!N38+'17b. Annex M5 - Reservorio'!N42+'17b. Annex M5 - Reservorio'!N45+'17b. Annex M5 - Reservorio'!N49+'17b. Annex M5 - Reservorio'!N52+'17b. Annex M5 - Reservorio'!N55</f>
        <v>92.32</v>
      </c>
      <c r="G78" s="1471">
        <f>'17b. Annex M5 - Reservorio'!O23+'17b. Annex M5 - Reservorio'!O27+'17b. Annex M5 - Reservorio'!O31+'17b. Annex M5 - Reservorio'!O35+'17b. Annex M5 - Reservorio'!O38+'17b. Annex M5 - Reservorio'!O42+'17b. Annex M5 - Reservorio'!O45+'17b. Annex M5 - Reservorio'!O49+'17b. Annex M5 - Reservorio'!O52+'17b. Annex M5 - Reservorio'!O55</f>
        <v>46.16</v>
      </c>
      <c r="H78" s="1471">
        <f>'17b. Annex M5 - Reservorio'!P23+'17b. Annex M5 - Reservorio'!P27+'17b. Annex M5 - Reservorio'!P31+'17b. Annex M5 - Reservorio'!P35+'17b. Annex M5 - Reservorio'!P38+'17b. Annex M5 - Reservorio'!P42+'17b. Annex M5 - Reservorio'!P45+'17b. Annex M5 - Reservorio'!P49+'17b. Annex M5 - Reservorio'!P52+'17b. Annex M5 - Reservorio'!P55</f>
        <v>0</v>
      </c>
      <c r="I78" s="1471">
        <f>'17b. Annex M5 - Reservorio'!Q23+'17b. Annex M5 - Reservorio'!Q27+'17b. Annex M5 - Reservorio'!Q31+'17b. Annex M5 - Reservorio'!Q35+'17b. Annex M5 - Reservorio'!Q38+'17b. Annex M5 - Reservorio'!Q42+'17b. Annex M5 - Reservorio'!Q45+'17b. Annex M5 - Reservorio'!Q49+'17b. Annex M5 - Reservorio'!Q52+'17b. Annex M5 - Reservorio'!Q55</f>
        <v>0</v>
      </c>
      <c r="J78" s="1471">
        <f>'17b. Annex M5 - Reservorio'!R23+'17b. Annex M5 - Reservorio'!R27+'17b. Annex M5 - Reservorio'!R31+'17b. Annex M5 - Reservorio'!R35+'17b. Annex M5 - Reservorio'!R38+'17b. Annex M5 - Reservorio'!R42+'17b. Annex M5 - Reservorio'!R45+'17b. Annex M5 - Reservorio'!R49+'17b. Annex M5 - Reservorio'!R52+'17b. Annex M5 - Reservorio'!R55</f>
        <v>0</v>
      </c>
      <c r="K78" s="1471">
        <f>'17b. Annex M5 - Reservorio'!S23+'17b. Annex M5 - Reservorio'!S27+'17b. Annex M5 - Reservorio'!S31+'17b. Annex M5 - Reservorio'!S35+'17b. Annex M5 - Reservorio'!S38+'17b. Annex M5 - Reservorio'!S42+'17b. Annex M5 - Reservorio'!S45+'17b. Annex M5 - Reservorio'!S49+'17b. Annex M5 - Reservorio'!S52+'17b. Annex M5 - Reservorio'!S55</f>
        <v>0</v>
      </c>
      <c r="L78" s="1471">
        <f>'17b. Annex M5 - Reservorio'!T23+'17b. Annex M5 - Reservorio'!T27+'17b. Annex M5 - Reservorio'!T31+'17b. Annex M5 - Reservorio'!T35+'17b. Annex M5 - Reservorio'!T38+'17b. Annex M5 - Reservorio'!T42+'17b. Annex M5 - Reservorio'!T45+'17b. Annex M5 - Reservorio'!T49+'17b. Annex M5 - Reservorio'!T52+'17b. Annex M5 - Reservorio'!T55</f>
        <v>0</v>
      </c>
      <c r="M78" s="1471">
        <f>'17b. Annex M5 - Reservorio'!U23+'17b. Annex M5 - Reservorio'!U27+'17b. Annex M5 - Reservorio'!U31+'17b. Annex M5 - Reservorio'!U35+'17b. Annex M5 - Reservorio'!U38+'17b. Annex M5 - Reservorio'!U42+'17b. Annex M5 - Reservorio'!U45+'17b. Annex M5 - Reservorio'!U49+'17b. Annex M5 - Reservorio'!U52+'17b. Annex M5 - Reservorio'!U55</f>
        <v>369.28</v>
      </c>
      <c r="N78" s="1471">
        <f>'17b. Annex M5 - Reservorio'!V23+'17b. Annex M5 - Reservorio'!V27+'17b. Annex M5 - Reservorio'!V31+'17b. Annex M5 - Reservorio'!V35+'17b. Annex M5 - Reservorio'!V38+'17b. Annex M5 - Reservorio'!V42+'17b. Annex M5 - Reservorio'!V45+'17b. Annex M5 - Reservorio'!V49+'17b. Annex M5 - Reservorio'!V52+'17b. Annex M5 - Reservorio'!V55</f>
        <v>0</v>
      </c>
      <c r="O78" s="1471">
        <f>'17b. Annex M5 - Reservorio'!W23+'17b. Annex M5 - Reservorio'!W27+'17b. Annex M5 - Reservorio'!W31+'17b. Annex M5 - Reservorio'!W35+'17b. Annex M5 - Reservorio'!W38+'17b. Annex M5 - Reservorio'!W42+'17b. Annex M5 - Reservorio'!W45+'17b. Annex M5 - Reservorio'!W49+'17b. Annex M5 - Reservorio'!W52+'17b. Annex M5 - Reservorio'!W55</f>
        <v>0</v>
      </c>
      <c r="P78" s="1471">
        <f>'17b. Annex M5 - Reservorio'!X23+'17b. Annex M5 - Reservorio'!X27+'17b. Annex M5 - Reservorio'!X31+'17b. Annex M5 - Reservorio'!X35+'17b. Annex M5 - Reservorio'!X38+'17b. Annex M5 - Reservorio'!X42+'17b. Annex M5 - Reservorio'!X45+'17b. Annex M5 - Reservorio'!X49+'17b. Annex M5 - Reservorio'!X52+'17b. Annex M5 - Reservorio'!X55</f>
        <v>0</v>
      </c>
      <c r="Q78" s="1471">
        <f>'17b. Annex M5 - Reservorio'!Y23+'17b. Annex M5 - Reservorio'!Y27+'17b. Annex M5 - Reservorio'!Y31+'17b. Annex M5 - Reservorio'!Y35+'17b. Annex M5 - Reservorio'!Y38+'17b. Annex M5 - Reservorio'!Y42+'17b. Annex M5 - Reservorio'!Y45+'17b. Annex M5 - Reservorio'!Y49+'17b. Annex M5 - Reservorio'!Y52+'17b. Annex M5 - Reservorio'!Y55</f>
        <v>0</v>
      </c>
      <c r="R78" s="1471">
        <f>'17b. Annex M5 - Reservorio'!Z23+'17b. Annex M5 - Reservorio'!Z27+'17b. Annex M5 - Reservorio'!Z31+'17b. Annex M5 - Reservorio'!Z35+'17b. Annex M5 - Reservorio'!Z38+'17b. Annex M5 - Reservorio'!Z42+'17b. Annex M5 - Reservorio'!Z45+'17b. Annex M5 - Reservorio'!Z49+'17b. Annex M5 - Reservorio'!Z52+'17b. Annex M5 - Reservorio'!Z55</f>
        <v>0</v>
      </c>
      <c r="S78" s="1471">
        <f>'17b. Annex M5 - Reservorio'!AA23+'17b. Annex M5 - Reservorio'!AA27+'17b. Annex M5 - Reservorio'!AA31+'17b. Annex M5 - Reservorio'!AA35+'17b. Annex M5 - Reservorio'!AA38+'17b. Annex M5 - Reservorio'!AA42+'17b. Annex M5 - Reservorio'!AA45+'17b. Annex M5 - Reservorio'!AA49+'17b. Annex M5 - Reservorio'!AA52+'17b. Annex M5 - Reservorio'!AA55</f>
        <v>0</v>
      </c>
      <c r="T78" s="1471">
        <f>'17b. Annex M5 - Reservorio'!AB23+'17b. Annex M5 - Reservorio'!AB27+'17b. Annex M5 - Reservorio'!AB31+'17b. Annex M5 - Reservorio'!AB35+'17b. Annex M5 - Reservorio'!AB38+'17b. Annex M5 - Reservorio'!AB42+'17b. Annex M5 - Reservorio'!AB45+'17b. Annex M5 - Reservorio'!AB49+'17b. Annex M5 - Reservorio'!AB52+'17b. Annex M5 - Reservorio'!AB55</f>
        <v>0</v>
      </c>
      <c r="U78" s="1471">
        <f>'17b. Annex M5 - Reservorio'!AC23+'17b. Annex M5 - Reservorio'!AC27+'17b. Annex M5 - Reservorio'!AC31+'17b. Annex M5 - Reservorio'!AC35+'17b. Annex M5 - Reservorio'!AC38+'17b. Annex M5 - Reservorio'!AC42+'17b. Annex M5 - Reservorio'!AC45+'17b. Annex M5 - Reservorio'!AC49+'17b. Annex M5 - Reservorio'!AC52+'17b. Annex M5 - Reservorio'!AC55</f>
        <v>0</v>
      </c>
      <c r="V78" s="1471">
        <f>'17b. Annex M5 - Reservorio'!AD23+'17b. Annex M5 - Reservorio'!AD27+'17b. Annex M5 - Reservorio'!AD31+'17b. Annex M5 - Reservorio'!AD35+'17b. Annex M5 - Reservorio'!AD38+'17b. Annex M5 - Reservorio'!AD42+'17b. Annex M5 - Reservorio'!AD45+'17b. Annex M5 - Reservorio'!AD49+'17b. Annex M5 - Reservorio'!AD52+'17b. Annex M5 - Reservorio'!AD55</f>
        <v>0</v>
      </c>
      <c r="W78" s="776"/>
    </row>
    <row r="79" spans="1:23" ht="18" x14ac:dyDescent="0.35">
      <c r="A79" s="704"/>
      <c r="B79" s="402" t="s">
        <v>1909</v>
      </c>
      <c r="C79" s="1471">
        <f>'17b. Annex M5 - Reservorio'!K24+'17b. Annex M5 - Reservorio'!K28+'17b. Annex M5 - Reservorio'!K32+'17b. Annex M5 - Reservorio'!K36+'17b. Annex M5 - Reservorio'!K39+'17b. Annex M5 - Reservorio'!K43+'17b. Annex M5 - Reservorio'!K46+'17b. Annex M5 - Reservorio'!K50+'17b. Annex M5 - Reservorio'!K53+'17b. Annex M5 - Reservorio'!K56</f>
        <v>46.16</v>
      </c>
      <c r="D79" s="1471">
        <f>'17b. Annex M5 - Reservorio'!L24+'17b. Annex M5 - Reservorio'!L28+'17b. Annex M5 - Reservorio'!L32+'17b. Annex M5 - Reservorio'!L36+'17b. Annex M5 - Reservorio'!L39+'17b. Annex M5 - Reservorio'!L43+'17b. Annex M5 - Reservorio'!L46+'17b. Annex M5 - Reservorio'!L50+'17b. Annex M5 - Reservorio'!L53+'17b. Annex M5 - Reservorio'!L56</f>
        <v>138.47999999999999</v>
      </c>
      <c r="E79" s="1471">
        <f>'17b. Annex M5 - Reservorio'!M24+'17b. Annex M5 - Reservorio'!M28+'17b. Annex M5 - Reservorio'!M32+'17b. Annex M5 - Reservorio'!M36+'17b. Annex M5 - Reservorio'!M39+'17b. Annex M5 - Reservorio'!M43+'17b. Annex M5 - Reservorio'!M46+'17b. Annex M5 - Reservorio'!M50+'17b. Annex M5 - Reservorio'!M53+'17b. Annex M5 - Reservorio'!M56</f>
        <v>230.79999999999998</v>
      </c>
      <c r="F79" s="1471">
        <f>'17b. Annex M5 - Reservorio'!N24+'17b. Annex M5 - Reservorio'!N28+'17b. Annex M5 - Reservorio'!N32+'17b. Annex M5 - Reservorio'!N36+'17b. Annex M5 - Reservorio'!N39+'17b. Annex M5 - Reservorio'!N43+'17b. Annex M5 - Reservorio'!N46+'17b. Annex M5 - Reservorio'!N50+'17b. Annex M5 - Reservorio'!N53+'17b. Annex M5 - Reservorio'!N56</f>
        <v>323.12</v>
      </c>
      <c r="G79" s="1471">
        <f>'17b. Annex M5 - Reservorio'!O24+'17b. Annex M5 - Reservorio'!O28+'17b. Annex M5 - Reservorio'!O32+'17b. Annex M5 - Reservorio'!O36+'17b. Annex M5 - Reservorio'!O39+'17b. Annex M5 - Reservorio'!O43+'17b. Annex M5 - Reservorio'!O46+'17b. Annex M5 - Reservorio'!O50+'17b. Annex M5 - Reservorio'!O53+'17b. Annex M5 - Reservorio'!O56</f>
        <v>369.28</v>
      </c>
      <c r="H79" s="1471">
        <f>'17b. Annex M5 - Reservorio'!P24+'17b. Annex M5 - Reservorio'!P28+'17b. Annex M5 - Reservorio'!P32+'17b. Annex M5 - Reservorio'!P36+'17b. Annex M5 - Reservorio'!P39+'17b. Annex M5 - Reservorio'!P43+'17b. Annex M5 - Reservorio'!P46+'17b. Annex M5 - Reservorio'!P50+'17b. Annex M5 - Reservorio'!P53+'17b. Annex M5 - Reservorio'!P56</f>
        <v>369.28</v>
      </c>
      <c r="I79" s="1471">
        <f>'17b. Annex M5 - Reservorio'!Q24+'17b. Annex M5 - Reservorio'!Q28+'17b. Annex M5 - Reservorio'!Q32+'17b. Annex M5 - Reservorio'!Q36+'17b. Annex M5 - Reservorio'!Q39+'17b. Annex M5 - Reservorio'!Q43+'17b. Annex M5 - Reservorio'!Q46+'17b. Annex M5 - Reservorio'!Q50+'17b. Annex M5 - Reservorio'!Q53+'17b. Annex M5 - Reservorio'!Q56</f>
        <v>369.28</v>
      </c>
      <c r="J79" s="1471">
        <f>'17b. Annex M5 - Reservorio'!R24+'17b. Annex M5 - Reservorio'!R28+'17b. Annex M5 - Reservorio'!R32+'17b. Annex M5 - Reservorio'!R36+'17b. Annex M5 - Reservorio'!R39+'17b. Annex M5 - Reservorio'!R43+'17b. Annex M5 - Reservorio'!R46+'17b. Annex M5 - Reservorio'!R50+'17b. Annex M5 - Reservorio'!R53+'17b. Annex M5 - Reservorio'!R56</f>
        <v>369.28</v>
      </c>
      <c r="K79" s="1471">
        <f>'17b. Annex M5 - Reservorio'!S24+'17b. Annex M5 - Reservorio'!S28+'17b. Annex M5 - Reservorio'!S32+'17b. Annex M5 - Reservorio'!S36+'17b. Annex M5 - Reservorio'!S39+'17b. Annex M5 - Reservorio'!S43+'17b. Annex M5 - Reservorio'!S46+'17b. Annex M5 - Reservorio'!S50+'17b. Annex M5 - Reservorio'!S53+'17b. Annex M5 - Reservorio'!S56</f>
        <v>369.28</v>
      </c>
      <c r="L79" s="1471">
        <f>'17b. Annex M5 - Reservorio'!T24+'17b. Annex M5 - Reservorio'!T28+'17b. Annex M5 - Reservorio'!T32+'17b. Annex M5 - Reservorio'!T36+'17b. Annex M5 - Reservorio'!T39+'17b. Annex M5 - Reservorio'!T43+'17b. Annex M5 - Reservorio'!T46+'17b. Annex M5 - Reservorio'!T50+'17b. Annex M5 - Reservorio'!T53+'17b. Annex M5 - Reservorio'!T56</f>
        <v>369.28</v>
      </c>
      <c r="M79" s="1471">
        <f>'17b. Annex M5 - Reservorio'!U24+'17b. Annex M5 - Reservorio'!U28+'17b. Annex M5 - Reservorio'!U32+'17b. Annex M5 - Reservorio'!U36+'17b. Annex M5 - Reservorio'!U39+'17b. Annex M5 - Reservorio'!U43+'17b. Annex M5 - Reservorio'!U46+'17b. Annex M5 - Reservorio'!U50+'17b. Annex M5 - Reservorio'!U53+'17b. Annex M5 - Reservorio'!U56</f>
        <v>738.56</v>
      </c>
      <c r="N79" s="1471">
        <f>'17b. Annex M5 - Reservorio'!V24+'17b. Annex M5 - Reservorio'!V28+'17b. Annex M5 - Reservorio'!V32+'17b. Annex M5 - Reservorio'!V36+'17b. Annex M5 - Reservorio'!V39+'17b. Annex M5 - Reservorio'!V43+'17b. Annex M5 - Reservorio'!V46+'17b. Annex M5 - Reservorio'!V50+'17b. Annex M5 - Reservorio'!V53+'17b. Annex M5 - Reservorio'!V56</f>
        <v>646.24</v>
      </c>
      <c r="O79" s="1471">
        <f>'17b. Annex M5 - Reservorio'!W24+'17b. Annex M5 - Reservorio'!W28+'17b. Annex M5 - Reservorio'!W32+'17b. Annex M5 - Reservorio'!W36+'17b. Annex M5 - Reservorio'!W39+'17b. Annex M5 - Reservorio'!W43+'17b. Annex M5 - Reservorio'!W46+'17b. Annex M5 - Reservorio'!W50+'17b. Annex M5 - Reservorio'!W53+'17b. Annex M5 - Reservorio'!W56</f>
        <v>600.07999999999993</v>
      </c>
      <c r="P79" s="1471">
        <f>'17b. Annex M5 - Reservorio'!X24+'17b. Annex M5 - Reservorio'!X28+'17b. Annex M5 - Reservorio'!X32+'17b. Annex M5 - Reservorio'!X36+'17b. Annex M5 - Reservorio'!X39+'17b. Annex M5 - Reservorio'!X43+'17b. Annex M5 - Reservorio'!X46+'17b. Annex M5 - Reservorio'!X50+'17b. Annex M5 - Reservorio'!X53+'17b. Annex M5 - Reservorio'!X56</f>
        <v>507.76</v>
      </c>
      <c r="Q79" s="1471">
        <f>'17b. Annex M5 - Reservorio'!Y24+'17b. Annex M5 - Reservorio'!Y28+'17b. Annex M5 - Reservorio'!Y32+'17b. Annex M5 - Reservorio'!Y36+'17b. Annex M5 - Reservorio'!Y39+'17b. Annex M5 - Reservorio'!Y43+'17b. Annex M5 - Reservorio'!Y46+'17b. Annex M5 - Reservorio'!Y50+'17b. Annex M5 - Reservorio'!Y53+'17b. Annex M5 - Reservorio'!Y56</f>
        <v>415.43999999999994</v>
      </c>
      <c r="R79" s="1471">
        <f>'17b. Annex M5 - Reservorio'!Z24+'17b. Annex M5 - Reservorio'!Z28+'17b. Annex M5 - Reservorio'!Z32+'17b. Annex M5 - Reservorio'!Z36+'17b. Annex M5 - Reservorio'!Z39+'17b. Annex M5 - Reservorio'!Z43+'17b. Annex M5 - Reservorio'!Z46+'17b. Annex M5 - Reservorio'!Z50+'17b. Annex M5 - Reservorio'!Z53+'17b. Annex M5 - Reservorio'!Z56</f>
        <v>369.28</v>
      </c>
      <c r="S79" s="1471">
        <f>'17b. Annex M5 - Reservorio'!AA24+'17b. Annex M5 - Reservorio'!AA28+'17b. Annex M5 - Reservorio'!AA32+'17b. Annex M5 - Reservorio'!AA36+'17b. Annex M5 - Reservorio'!AA39+'17b. Annex M5 - Reservorio'!AA43+'17b. Annex M5 - Reservorio'!AA46+'17b. Annex M5 - Reservorio'!AA50+'17b. Annex M5 - Reservorio'!AA53+'17b. Annex M5 - Reservorio'!AA56</f>
        <v>369.28</v>
      </c>
      <c r="T79" s="1471">
        <f>'17b. Annex M5 - Reservorio'!AB24+'17b. Annex M5 - Reservorio'!AB28+'17b. Annex M5 - Reservorio'!AB32+'17b. Annex M5 - Reservorio'!AB36+'17b. Annex M5 - Reservorio'!AB39+'17b. Annex M5 - Reservorio'!AB43+'17b. Annex M5 - Reservorio'!AB46+'17b. Annex M5 - Reservorio'!AB50+'17b. Annex M5 - Reservorio'!AB53+'17b. Annex M5 - Reservorio'!AB56</f>
        <v>369.28</v>
      </c>
      <c r="U79" s="1471">
        <f>'17b. Annex M5 - Reservorio'!AC24+'17b. Annex M5 - Reservorio'!AC28+'17b. Annex M5 - Reservorio'!AC32+'17b. Annex M5 - Reservorio'!AC36+'17b. Annex M5 - Reservorio'!AC39+'17b. Annex M5 - Reservorio'!AC43+'17b. Annex M5 - Reservorio'!AC46+'17b. Annex M5 - Reservorio'!AC50+'17b. Annex M5 - Reservorio'!AC53+'17b. Annex M5 - Reservorio'!AC56</f>
        <v>369.28</v>
      </c>
      <c r="V79" s="1471">
        <f>'17b. Annex M5 - Reservorio'!AD24+'17b. Annex M5 - Reservorio'!AD28+'17b. Annex M5 - Reservorio'!AD32+'17b. Annex M5 - Reservorio'!AD36+'17b. Annex M5 - Reservorio'!AD39+'17b. Annex M5 - Reservorio'!AD43+'17b. Annex M5 - Reservorio'!AD46+'17b. Annex M5 - Reservorio'!AD50+'17b. Annex M5 - Reservorio'!AD53+'17b. Annex M5 - Reservorio'!AD56</f>
        <v>369.28</v>
      </c>
      <c r="W79" s="776"/>
    </row>
    <row r="80" spans="1:23" ht="18" x14ac:dyDescent="0.35">
      <c r="A80" s="704"/>
      <c r="B80" s="402" t="s">
        <v>595</v>
      </c>
      <c r="C80" s="715">
        <f>'17b. Annex M5 - Reservorio'!K25+'17b. Annex M5 - Reservorio'!K29+'17b. Annex M5 - Reservorio'!K33+'17b. Annex M5 - Reservorio'!K37+'17b. Annex M5 - Reservorio'!K40+'17b. Annex M5 - Reservorio'!K44+'17b. Annex M5 - Reservorio'!K47+'17b. Annex M5 - Reservorio'!K51+'17b. Annex M5 - Reservorio'!K54+'17b. Annex M5 - Reservorio'!K57</f>
        <v>0</v>
      </c>
      <c r="D80" s="715">
        <f>'17b. Annex M5 - Reservorio'!L25+'17b. Annex M5 - Reservorio'!L29+'17b. Annex M5 - Reservorio'!L33+'17b. Annex M5 - Reservorio'!L37+'17b. Annex M5 - Reservorio'!L40+'17b. Annex M5 - Reservorio'!L44+'17b. Annex M5 - Reservorio'!L47+'17b. Annex M5 - Reservorio'!L51+'17b. Annex M5 - Reservorio'!L54+'17b. Annex M5 - Reservorio'!L57</f>
        <v>57.699999999999996</v>
      </c>
      <c r="E80" s="715">
        <f>'17b. Annex M5 - Reservorio'!M25+'17b. Annex M5 - Reservorio'!M29+'17b. Annex M5 - Reservorio'!M33+'17b. Annex M5 - Reservorio'!M37+'17b. Annex M5 - Reservorio'!M40+'17b. Annex M5 - Reservorio'!M44+'17b. Annex M5 - Reservorio'!M47+'17b. Annex M5 - Reservorio'!M51+'17b. Annex M5 - Reservorio'!M54+'17b. Annex M5 - Reservorio'!M57</f>
        <v>173.1</v>
      </c>
      <c r="F80" s="715">
        <f>'17b. Annex M5 - Reservorio'!N25+'17b. Annex M5 - Reservorio'!N29+'17b. Annex M5 - Reservorio'!N33+'17b. Annex M5 - Reservorio'!N37+'17b. Annex M5 - Reservorio'!N40+'17b. Annex M5 - Reservorio'!N44+'17b. Annex M5 - Reservorio'!N47+'17b. Annex M5 - Reservorio'!N51+'17b. Annex M5 - Reservorio'!N54+'17b. Annex M5 - Reservorio'!N57</f>
        <v>288.5</v>
      </c>
      <c r="G80" s="715">
        <f>'17b. Annex M5 - Reservorio'!O25+'17b. Annex M5 - Reservorio'!O29+'17b. Annex M5 - Reservorio'!O33+'17b. Annex M5 - Reservorio'!O37+'17b. Annex M5 - Reservorio'!O40+'17b. Annex M5 - Reservorio'!O44+'17b. Annex M5 - Reservorio'!O47+'17b. Annex M5 - Reservorio'!O51+'17b. Annex M5 - Reservorio'!O54+'17b. Annex M5 - Reservorio'!O57</f>
        <v>403.9</v>
      </c>
      <c r="H80" s="715">
        <f>'17b. Annex M5 - Reservorio'!P25+'17b. Annex M5 - Reservorio'!P29+'17b. Annex M5 - Reservorio'!P33+'17b. Annex M5 - Reservorio'!P37+'17b. Annex M5 - Reservorio'!P40+'17b. Annex M5 - Reservorio'!P44+'17b. Annex M5 - Reservorio'!P47+'17b. Annex M5 - Reservorio'!P51+'17b. Annex M5 - Reservorio'!P54+'17b. Annex M5 - Reservorio'!P57</f>
        <v>461.59999999999997</v>
      </c>
      <c r="I80" s="715">
        <f>'17b. Annex M5 - Reservorio'!Q25+'17b. Annex M5 - Reservorio'!Q29+'17b. Annex M5 - Reservorio'!Q33+'17b. Annex M5 - Reservorio'!Q37+'17b. Annex M5 - Reservorio'!Q40+'17b. Annex M5 - Reservorio'!Q44+'17b. Annex M5 - Reservorio'!Q47+'17b. Annex M5 - Reservorio'!Q51+'17b. Annex M5 - Reservorio'!Q54+'17b. Annex M5 - Reservorio'!Q57</f>
        <v>461.59999999999997</v>
      </c>
      <c r="J80" s="715">
        <f>'17b. Annex M5 - Reservorio'!R25+'17b. Annex M5 - Reservorio'!R29+'17b. Annex M5 - Reservorio'!R33+'17b. Annex M5 - Reservorio'!R37+'17b. Annex M5 - Reservorio'!R40+'17b. Annex M5 - Reservorio'!R44+'17b. Annex M5 - Reservorio'!R47+'17b. Annex M5 - Reservorio'!R51+'17b. Annex M5 - Reservorio'!R54+'17b. Annex M5 - Reservorio'!R57</f>
        <v>461.59999999999997</v>
      </c>
      <c r="K80" s="715">
        <f>'17b. Annex M5 - Reservorio'!S25+'17b. Annex M5 - Reservorio'!S29+'17b. Annex M5 - Reservorio'!S33+'17b. Annex M5 - Reservorio'!S37+'17b. Annex M5 - Reservorio'!S40+'17b. Annex M5 - Reservorio'!S44+'17b. Annex M5 - Reservorio'!S47+'17b. Annex M5 - Reservorio'!S51+'17b. Annex M5 - Reservorio'!S54+'17b. Annex M5 - Reservorio'!S57</f>
        <v>461.59999999999997</v>
      </c>
      <c r="L80" s="715">
        <f>'17b. Annex M5 - Reservorio'!T25+'17b. Annex M5 - Reservorio'!T29+'17b. Annex M5 - Reservorio'!T33+'17b. Annex M5 - Reservorio'!T37+'17b. Annex M5 - Reservorio'!T40+'17b. Annex M5 - Reservorio'!T44+'17b. Annex M5 - Reservorio'!T47+'17b. Annex M5 - Reservorio'!T51+'17b. Annex M5 - Reservorio'!T54+'17b. Annex M5 - Reservorio'!T57</f>
        <v>461.59999999999997</v>
      </c>
      <c r="M80" s="715">
        <f>'17b. Annex M5 - Reservorio'!U25+'17b. Annex M5 - Reservorio'!U29+'17b. Annex M5 - Reservorio'!U33+'17b. Annex M5 - Reservorio'!U37+'17b. Annex M5 - Reservorio'!U40+'17b. Annex M5 - Reservorio'!U44+'17b. Annex M5 - Reservorio'!U47+'17b. Annex M5 - Reservorio'!U51+'17b. Annex M5 - Reservorio'!U54+'17b. Annex M5 - Reservorio'!U57</f>
        <v>461.59999999999997</v>
      </c>
      <c r="N80" s="715">
        <f>'17b. Annex M5 - Reservorio'!V25+'17b. Annex M5 - Reservorio'!V29+'17b. Annex M5 - Reservorio'!V33+'17b. Annex M5 - Reservorio'!V37+'17b. Annex M5 - Reservorio'!V40+'17b. Annex M5 - Reservorio'!V44+'17b. Annex M5 - Reservorio'!V47+'17b. Annex M5 - Reservorio'!V51+'17b. Annex M5 - Reservorio'!V54+'17b. Annex M5 - Reservorio'!V57</f>
        <v>634.69999999999993</v>
      </c>
      <c r="O80" s="715">
        <f>'17b. Annex M5 - Reservorio'!W25+'17b. Annex M5 - Reservorio'!W29+'17b. Annex M5 - Reservorio'!W33+'17b. Annex M5 - Reservorio'!W37+'17b. Annex M5 - Reservorio'!W40+'17b. Annex M5 - Reservorio'!W44+'17b. Annex M5 - Reservorio'!W47+'17b. Annex M5 - Reservorio'!W51+'17b. Annex M5 - Reservorio'!W54+'17b. Annex M5 - Reservorio'!W57</f>
        <v>750.09999999999991</v>
      </c>
      <c r="P80" s="715">
        <f>'17b. Annex M5 - Reservorio'!X25+'17b. Annex M5 - Reservorio'!X29+'17b. Annex M5 - Reservorio'!X33+'17b. Annex M5 - Reservorio'!X37+'17b. Annex M5 - Reservorio'!X40+'17b. Annex M5 - Reservorio'!X44+'17b. Annex M5 - Reservorio'!X47+'17b. Annex M5 - Reservorio'!X51+'17b. Annex M5 - Reservorio'!X54+'17b. Annex M5 - Reservorio'!X57</f>
        <v>634.69999999999993</v>
      </c>
      <c r="Q80" s="715">
        <f>'17b. Annex M5 - Reservorio'!Y25+'17b. Annex M5 - Reservorio'!Y29+'17b. Annex M5 - Reservorio'!Y33+'17b. Annex M5 - Reservorio'!Y37+'17b. Annex M5 - Reservorio'!Y40+'17b. Annex M5 - Reservorio'!Y44+'17b. Annex M5 - Reservorio'!Y47+'17b. Annex M5 - Reservorio'!Y51+'17b. Annex M5 - Reservorio'!Y54+'17b. Annex M5 - Reservorio'!Y57</f>
        <v>519.29999999999995</v>
      </c>
      <c r="R80" s="715">
        <f>'17b. Annex M5 - Reservorio'!Z25+'17b. Annex M5 - Reservorio'!Z29+'17b. Annex M5 - Reservorio'!Z33+'17b. Annex M5 - Reservorio'!Z37+'17b. Annex M5 - Reservorio'!Z40+'17b. Annex M5 - Reservorio'!Z44+'17b. Annex M5 - Reservorio'!Z47+'17b. Annex M5 - Reservorio'!Z51+'17b. Annex M5 - Reservorio'!Z54+'17b. Annex M5 - Reservorio'!Z57</f>
        <v>461.59999999999997</v>
      </c>
      <c r="S80" s="715">
        <f>'17b. Annex M5 - Reservorio'!AA25+'17b. Annex M5 - Reservorio'!AA29+'17b. Annex M5 - Reservorio'!AA33+'17b. Annex M5 - Reservorio'!AA37+'17b. Annex M5 - Reservorio'!AA40+'17b. Annex M5 - Reservorio'!AA44+'17b. Annex M5 - Reservorio'!AA47+'17b. Annex M5 - Reservorio'!AA51+'17b. Annex M5 - Reservorio'!AA54+'17b. Annex M5 - Reservorio'!AA57</f>
        <v>461.59999999999997</v>
      </c>
      <c r="T80" s="715">
        <f>'17b. Annex M5 - Reservorio'!AB25+'17b. Annex M5 - Reservorio'!AB29+'17b. Annex M5 - Reservorio'!AB33+'17b. Annex M5 - Reservorio'!AB37+'17b. Annex M5 - Reservorio'!AB40+'17b. Annex M5 - Reservorio'!AB44+'17b. Annex M5 - Reservorio'!AB47+'17b. Annex M5 - Reservorio'!AB51+'17b. Annex M5 - Reservorio'!AB54+'17b. Annex M5 - Reservorio'!AB57</f>
        <v>461.59999999999997</v>
      </c>
      <c r="U80" s="715">
        <f>'17b. Annex M5 - Reservorio'!AC25+'17b. Annex M5 - Reservorio'!AC29+'17b. Annex M5 - Reservorio'!AC33+'17b. Annex M5 - Reservorio'!AC37+'17b. Annex M5 - Reservorio'!AC40+'17b. Annex M5 - Reservorio'!AC44+'17b. Annex M5 - Reservorio'!AC47+'17b. Annex M5 - Reservorio'!AC51+'17b. Annex M5 - Reservorio'!AC54+'17b. Annex M5 - Reservorio'!AC57</f>
        <v>461.59999999999997</v>
      </c>
      <c r="V80" s="715">
        <f>'17b. Annex M5 - Reservorio'!AD25+'17b. Annex M5 - Reservorio'!AD29+'17b. Annex M5 - Reservorio'!AD33+'17b. Annex M5 - Reservorio'!AD37+'17b. Annex M5 - Reservorio'!AD40+'17b. Annex M5 - Reservorio'!AD44+'17b. Annex M5 - Reservorio'!AD47+'17b. Annex M5 - Reservorio'!AD51+'17b. Annex M5 - Reservorio'!AD54+'17b. Annex M5 - Reservorio'!AD57</f>
        <v>461.59999999999997</v>
      </c>
      <c r="W80" s="776"/>
    </row>
    <row r="81" spans="1:23" ht="18" x14ac:dyDescent="0.35">
      <c r="A81" s="704"/>
      <c r="B81" s="402" t="s">
        <v>612</v>
      </c>
      <c r="C81" s="1471">
        <f>'17b. Annex M5 - Reservorio'!K21+'17b. Annex M5 - Reservorio'!K22+'17b. Annex M5 - Reservorio'!K26+'17b. Annex M5 - Reservorio'!K30+'17b. Annex M5 - Reservorio'!K34+'17b. Annex M5 - Reservorio'!K41+'17b. Annex M5 - Reservorio'!K48</f>
        <v>126.94</v>
      </c>
      <c r="D81" s="1471">
        <f>'17b. Annex M5 - Reservorio'!L21+'17b. Annex M5 - Reservorio'!L22+'17b. Annex M5 - Reservorio'!L26+'17b. Annex M5 - Reservorio'!L30+'17b. Annex M5 - Reservorio'!L34+'17b. Annex M5 - Reservorio'!L41+'17b. Annex M5 - Reservorio'!L48</f>
        <v>69.239999999999995</v>
      </c>
      <c r="E81" s="1471">
        <f>'17b. Annex M5 - Reservorio'!M21+'17b. Annex M5 - Reservorio'!M22+'17b. Annex M5 - Reservorio'!M26+'17b. Annex M5 - Reservorio'!M30+'17b. Annex M5 - Reservorio'!M34+'17b. Annex M5 - Reservorio'!M41+'17b. Annex M5 - Reservorio'!M48</f>
        <v>69.239999999999995</v>
      </c>
      <c r="F81" s="1471">
        <f>'17b. Annex M5 - Reservorio'!N21+'17b. Annex M5 - Reservorio'!N22+'17b. Annex M5 - Reservorio'!N26+'17b. Annex M5 - Reservorio'!N30+'17b. Annex M5 - Reservorio'!N34+'17b. Annex M5 - Reservorio'!N41+'17b. Annex M5 - Reservorio'!N48</f>
        <v>69.239999999999995</v>
      </c>
      <c r="G81" s="1471">
        <f>'17b. Annex M5 - Reservorio'!O21+'17b. Annex M5 - Reservorio'!O22+'17b. Annex M5 - Reservorio'!O26+'17b. Annex M5 - Reservorio'!O30+'17b. Annex M5 - Reservorio'!O34+'17b. Annex M5 - Reservorio'!O41+'17b. Annex M5 - Reservorio'!O48</f>
        <v>69.239999999999995</v>
      </c>
      <c r="H81" s="1471">
        <f>'17b. Annex M5 - Reservorio'!P21+'17b. Annex M5 - Reservorio'!P22+'17b. Annex M5 - Reservorio'!P26+'17b. Annex M5 - Reservorio'!P30+'17b. Annex M5 - Reservorio'!P34+'17b. Annex M5 - Reservorio'!P41+'17b. Annex M5 - Reservorio'!P48</f>
        <v>46.16</v>
      </c>
      <c r="I81" s="1471">
        <f>'17b. Annex M5 - Reservorio'!Q21+'17b. Annex M5 - Reservorio'!Q22+'17b. Annex M5 - Reservorio'!Q26+'17b. Annex M5 - Reservorio'!Q30+'17b. Annex M5 - Reservorio'!Q34+'17b. Annex M5 - Reservorio'!Q41+'17b. Annex M5 - Reservorio'!Q48</f>
        <v>46.16</v>
      </c>
      <c r="J81" s="1471">
        <f>'17b. Annex M5 - Reservorio'!R21+'17b. Annex M5 - Reservorio'!R22+'17b. Annex M5 - Reservorio'!R26+'17b. Annex M5 - Reservorio'!R30+'17b. Annex M5 - Reservorio'!R34+'17b. Annex M5 - Reservorio'!R41+'17b. Annex M5 - Reservorio'!R48</f>
        <v>46.16</v>
      </c>
      <c r="K81" s="1471">
        <f>'17b. Annex M5 - Reservorio'!S21+'17b. Annex M5 - Reservorio'!S22+'17b. Annex M5 - Reservorio'!S26+'17b. Annex M5 - Reservorio'!S30+'17b. Annex M5 - Reservorio'!S34+'17b. Annex M5 - Reservorio'!S41+'17b. Annex M5 - Reservorio'!S48</f>
        <v>46.16</v>
      </c>
      <c r="L81" s="1471">
        <f>'17b. Annex M5 - Reservorio'!T21+'17b. Annex M5 - Reservorio'!T22+'17b. Annex M5 - Reservorio'!T26+'17b. Annex M5 - Reservorio'!T30+'17b. Annex M5 - Reservorio'!T34+'17b. Annex M5 - Reservorio'!T41+'17b. Annex M5 - Reservorio'!T48</f>
        <v>46.16</v>
      </c>
      <c r="M81" s="1471">
        <f>'17b. Annex M5 - Reservorio'!U21+'17b. Annex M5 - Reservorio'!U22+'17b. Annex M5 - Reservorio'!U26+'17b. Annex M5 - Reservorio'!U30+'17b. Annex M5 - Reservorio'!U34+'17b. Annex M5 - Reservorio'!U41+'17b. Annex M5 - Reservorio'!U48</f>
        <v>46.16</v>
      </c>
      <c r="N81" s="1471">
        <f>'17b. Annex M5 - Reservorio'!V21+'17b. Annex M5 - Reservorio'!V22+'17b. Annex M5 - Reservorio'!V26+'17b. Annex M5 - Reservorio'!V30+'17b. Annex M5 - Reservorio'!V34+'17b. Annex M5 - Reservorio'!V41+'17b. Annex M5 - Reservorio'!V48</f>
        <v>46.16</v>
      </c>
      <c r="O81" s="1471">
        <f>'17b. Annex M5 - Reservorio'!W21+'17b. Annex M5 - Reservorio'!W22+'17b. Annex M5 - Reservorio'!W26+'17b. Annex M5 - Reservorio'!W30+'17b. Annex M5 - Reservorio'!W34+'17b. Annex M5 - Reservorio'!W41+'17b. Annex M5 - Reservorio'!W48</f>
        <v>46.16</v>
      </c>
      <c r="P81" s="1471">
        <f>'17b. Annex M5 - Reservorio'!X21+'17b. Annex M5 - Reservorio'!X22+'17b. Annex M5 - Reservorio'!X26+'17b. Annex M5 - Reservorio'!X30+'17b. Annex M5 - Reservorio'!X34+'17b. Annex M5 - Reservorio'!X41+'17b. Annex M5 - Reservorio'!X48</f>
        <v>46.16</v>
      </c>
      <c r="Q81" s="1471">
        <f>'17b. Annex M5 - Reservorio'!Y21+'17b. Annex M5 - Reservorio'!Y22+'17b. Annex M5 - Reservorio'!Y26+'17b. Annex M5 - Reservorio'!Y30+'17b. Annex M5 - Reservorio'!Y34+'17b. Annex M5 - Reservorio'!Y41+'17b. Annex M5 - Reservorio'!Y48</f>
        <v>46.16</v>
      </c>
      <c r="R81" s="1471">
        <f>'17b. Annex M5 - Reservorio'!Z21+'17b. Annex M5 - Reservorio'!Z22+'17b. Annex M5 - Reservorio'!Z26+'17b. Annex M5 - Reservorio'!Z30+'17b. Annex M5 - Reservorio'!Z34+'17b. Annex M5 - Reservorio'!Z41+'17b. Annex M5 - Reservorio'!Z48</f>
        <v>46.16</v>
      </c>
      <c r="S81" s="1471">
        <f>'17b. Annex M5 - Reservorio'!AA21+'17b. Annex M5 - Reservorio'!AA22+'17b. Annex M5 - Reservorio'!AA26+'17b. Annex M5 - Reservorio'!AA30+'17b. Annex M5 - Reservorio'!AA34+'17b. Annex M5 - Reservorio'!AA41+'17b. Annex M5 - Reservorio'!AA48</f>
        <v>46.16</v>
      </c>
      <c r="T81" s="1471">
        <f>'17b. Annex M5 - Reservorio'!AB21+'17b. Annex M5 - Reservorio'!AB22+'17b. Annex M5 - Reservorio'!AB26+'17b. Annex M5 - Reservorio'!AB30+'17b. Annex M5 - Reservorio'!AB34+'17b. Annex M5 - Reservorio'!AB41+'17b. Annex M5 - Reservorio'!AB48</f>
        <v>46.16</v>
      </c>
      <c r="U81" s="1471">
        <f>'17b. Annex M5 - Reservorio'!AC21+'17b. Annex M5 - Reservorio'!AC22+'17b. Annex M5 - Reservorio'!AC26+'17b. Annex M5 - Reservorio'!AC30+'17b. Annex M5 - Reservorio'!AC34+'17b. Annex M5 - Reservorio'!AC41+'17b. Annex M5 - Reservorio'!AC48</f>
        <v>46.16</v>
      </c>
      <c r="V81" s="1471">
        <f>'17b. Annex M5 - Reservorio'!AD21+'17b. Annex M5 - Reservorio'!AD22+'17b. Annex M5 - Reservorio'!AD26+'17b. Annex M5 - Reservorio'!AD30+'17b. Annex M5 - Reservorio'!AD34+'17b. Annex M5 - Reservorio'!AD41+'17b. Annex M5 - Reservorio'!AD48</f>
        <v>46.16</v>
      </c>
      <c r="W81" s="776"/>
    </row>
    <row r="82" spans="1:23" ht="18" x14ac:dyDescent="0.35">
      <c r="A82" s="704"/>
      <c r="B82" s="402" t="s">
        <v>1905</v>
      </c>
      <c r="C82" s="1471">
        <f>'17b. Annex M5 - Reservorio'!K79</f>
        <v>2421.89</v>
      </c>
      <c r="D82" s="1471">
        <f>'17b. Annex M5 - Reservorio'!L79</f>
        <v>1345</v>
      </c>
      <c r="E82" s="1471">
        <f>'17b. Annex M5 - Reservorio'!M79</f>
        <v>1345</v>
      </c>
      <c r="F82" s="1471">
        <f>'17b. Annex M5 - Reservorio'!N79</f>
        <v>1345</v>
      </c>
      <c r="G82" s="1471">
        <f>'17b. Annex M5 - Reservorio'!O79</f>
        <v>1781.8899999999999</v>
      </c>
      <c r="H82" s="1471">
        <f>'17b. Annex M5 - Reservorio'!P79</f>
        <v>1345</v>
      </c>
      <c r="I82" s="1471">
        <f>'17b. Annex M5 - Reservorio'!Q79</f>
        <v>1345</v>
      </c>
      <c r="J82" s="1471">
        <f>'17b. Annex M5 - Reservorio'!R79</f>
        <v>1345</v>
      </c>
      <c r="K82" s="1471">
        <f>'17b. Annex M5 - Reservorio'!S79</f>
        <v>1345</v>
      </c>
      <c r="L82" s="1471">
        <f>'17b. Annex M5 - Reservorio'!T79</f>
        <v>1345</v>
      </c>
      <c r="M82" s="1471">
        <f>'17b. Annex M5 - Reservorio'!U79</f>
        <v>1960</v>
      </c>
      <c r="N82" s="1471">
        <f>'17b. Annex M5 - Reservorio'!V79</f>
        <v>1320</v>
      </c>
      <c r="O82" s="1471">
        <f>'17b. Annex M5 - Reservorio'!W79</f>
        <v>1320</v>
      </c>
      <c r="P82" s="1471">
        <f>'17b. Annex M5 - Reservorio'!X79</f>
        <v>1320</v>
      </c>
      <c r="Q82" s="1471">
        <f>'17b. Annex M5 - Reservorio'!Y79</f>
        <v>1320</v>
      </c>
      <c r="R82" s="1471">
        <f>'17b. Annex M5 - Reservorio'!Z79</f>
        <v>1320</v>
      </c>
      <c r="S82" s="1471">
        <f>'17b. Annex M5 - Reservorio'!AA79</f>
        <v>1320</v>
      </c>
      <c r="T82" s="1471">
        <f>'17b. Annex M5 - Reservorio'!AB79</f>
        <v>1320</v>
      </c>
      <c r="U82" s="1471">
        <f>'17b. Annex M5 - Reservorio'!AC79</f>
        <v>1320</v>
      </c>
      <c r="V82" s="1471">
        <f>'17b. Annex M5 - Reservorio'!AD79</f>
        <v>1320</v>
      </c>
      <c r="W82" s="776"/>
    </row>
    <row r="83" spans="1:23" ht="18" x14ac:dyDescent="0.35">
      <c r="A83" s="704"/>
      <c r="B83" s="402" t="s">
        <v>615</v>
      </c>
      <c r="C83" s="1471">
        <f>'17b. Annex M5 - Reservorio'!K92</f>
        <v>95.198433333333341</v>
      </c>
      <c r="D83" s="1471">
        <f>'17b. Annex M5 - Reservorio'!L92</f>
        <v>35.654799999999994</v>
      </c>
      <c r="E83" s="1471">
        <f>'17b. Annex M5 - Reservorio'!M92</f>
        <v>39.809199999999997</v>
      </c>
      <c r="F83" s="1471">
        <f>'17b. Annex M5 - Reservorio'!N92</f>
        <v>43.9636</v>
      </c>
      <c r="G83" s="1471">
        <f>'17b. Annex M5 - Reservorio'!O92</f>
        <v>55.009399999999999</v>
      </c>
      <c r="H83" s="1471">
        <f>'17b. Annex M5 - Reservorio'!P92</f>
        <v>46.040799999999997</v>
      </c>
      <c r="I83" s="1471">
        <f>'17b. Annex M5 - Reservorio'!Q92</f>
        <v>46.040799999999997</v>
      </c>
      <c r="J83" s="1471">
        <f>'17b. Annex M5 - Reservorio'!R92</f>
        <v>46.040799999999997</v>
      </c>
      <c r="K83" s="1471">
        <f>'17b. Annex M5 - Reservorio'!S92</f>
        <v>46.040799999999997</v>
      </c>
      <c r="L83" s="1471">
        <f>'17b. Annex M5 - Reservorio'!T92</f>
        <v>46.040799999999997</v>
      </c>
      <c r="M83" s="1471">
        <f>'17b. Annex M5 - Reservorio'!U92</f>
        <v>73.111999999999995</v>
      </c>
      <c r="N83" s="1471">
        <f>'17b. Annex M5 - Reservorio'!V92</f>
        <v>54.542000000000009</v>
      </c>
      <c r="O83" s="1471">
        <f>'17b. Annex M5 - Reservorio'!W92</f>
        <v>55.926800000000007</v>
      </c>
      <c r="P83" s="1471">
        <f>'17b. Annex M5 - Reservorio'!X92</f>
        <v>51.772399999999998</v>
      </c>
      <c r="Q83" s="1471">
        <f>'17b. Annex M5 - Reservorio'!Y92</f>
        <v>47.617999999999995</v>
      </c>
      <c r="R83" s="1471">
        <f>'17b. Annex M5 - Reservorio'!Z92</f>
        <v>45.540799999999997</v>
      </c>
      <c r="S83" s="1471">
        <f>'17b. Annex M5 - Reservorio'!AA92</f>
        <v>45.540799999999997</v>
      </c>
      <c r="T83" s="1471">
        <f>'17b. Annex M5 - Reservorio'!AB92</f>
        <v>45.540799999999997</v>
      </c>
      <c r="U83" s="1471">
        <f>'17b. Annex M5 - Reservorio'!AC92</f>
        <v>45.540799999999997</v>
      </c>
      <c r="V83" s="1471">
        <f>'17b. Annex M5 - Reservorio'!AD92</f>
        <v>45.540799999999997</v>
      </c>
      <c r="W83" s="776"/>
    </row>
    <row r="84" spans="1:23" ht="18" x14ac:dyDescent="0.35">
      <c r="A84" s="704"/>
      <c r="B84" s="711" t="s">
        <v>596</v>
      </c>
      <c r="C84" s="712">
        <f t="shared" ref="C84:V84" si="20">SUM(C73:C83)</f>
        <v>3555.9534333333331</v>
      </c>
      <c r="D84" s="712">
        <f t="shared" si="20"/>
        <v>1818.3948</v>
      </c>
      <c r="E84" s="712">
        <f t="shared" si="20"/>
        <v>2030.2692</v>
      </c>
      <c r="F84" s="712">
        <f t="shared" si="20"/>
        <v>2242.1436000000003</v>
      </c>
      <c r="G84" s="712">
        <f t="shared" si="20"/>
        <v>2805.4793999999997</v>
      </c>
      <c r="H84" s="712">
        <f t="shared" si="20"/>
        <v>2348.0808000000002</v>
      </c>
      <c r="I84" s="712">
        <f t="shared" si="20"/>
        <v>2348.0808000000002</v>
      </c>
      <c r="J84" s="712">
        <f t="shared" si="20"/>
        <v>2348.0808000000002</v>
      </c>
      <c r="K84" s="712">
        <f t="shared" si="20"/>
        <v>2348.0808000000002</v>
      </c>
      <c r="L84" s="712">
        <f t="shared" si="20"/>
        <v>2348.0808000000002</v>
      </c>
      <c r="M84" s="712">
        <f t="shared" si="20"/>
        <v>3728.712</v>
      </c>
      <c r="N84" s="712">
        <f t="shared" si="20"/>
        <v>2781.6420000000003</v>
      </c>
      <c r="O84" s="712">
        <f t="shared" si="20"/>
        <v>2852.2668000000003</v>
      </c>
      <c r="P84" s="712">
        <f t="shared" si="20"/>
        <v>2640.3923999999997</v>
      </c>
      <c r="Q84" s="712">
        <f t="shared" si="20"/>
        <v>2428.5179999999996</v>
      </c>
      <c r="R84" s="712">
        <f t="shared" si="20"/>
        <v>2322.5808000000002</v>
      </c>
      <c r="S84" s="712">
        <f t="shared" si="20"/>
        <v>2322.5808000000002</v>
      </c>
      <c r="T84" s="712">
        <f t="shared" si="20"/>
        <v>2322.5808000000002</v>
      </c>
      <c r="U84" s="712">
        <f t="shared" si="20"/>
        <v>2322.5808000000002</v>
      </c>
      <c r="V84" s="712">
        <f t="shared" si="20"/>
        <v>2322.5808000000002</v>
      </c>
      <c r="W84" s="776"/>
    </row>
    <row r="85" spans="1:23" ht="18" x14ac:dyDescent="0.35">
      <c r="A85" s="704"/>
      <c r="B85" s="716" t="s">
        <v>597</v>
      </c>
      <c r="C85" s="717">
        <f t="shared" ref="C85:V85" si="21">C71-C84</f>
        <v>325.29656666666688</v>
      </c>
      <c r="D85" s="717">
        <f t="shared" si="21"/>
        <v>2278.4802</v>
      </c>
      <c r="E85" s="717">
        <f t="shared" si="21"/>
        <v>2282.2308000000003</v>
      </c>
      <c r="F85" s="717">
        <f t="shared" si="21"/>
        <v>2501.6063999999997</v>
      </c>
      <c r="G85" s="717">
        <f t="shared" si="21"/>
        <v>2369.5206000000003</v>
      </c>
      <c r="H85" s="717">
        <f t="shared" si="21"/>
        <v>3258.1691999999998</v>
      </c>
      <c r="I85" s="717">
        <f t="shared" si="21"/>
        <v>3473.7941999999998</v>
      </c>
      <c r="J85" s="717">
        <f t="shared" si="21"/>
        <v>3689.4191999999998</v>
      </c>
      <c r="K85" s="717">
        <f t="shared" si="21"/>
        <v>3689.4191999999998</v>
      </c>
      <c r="L85" s="717">
        <f t="shared" si="21"/>
        <v>3905.0441999999998</v>
      </c>
      <c r="M85" s="717">
        <f t="shared" si="21"/>
        <v>2524.413</v>
      </c>
      <c r="N85" s="717">
        <f t="shared" si="21"/>
        <v>3687.1079999999997</v>
      </c>
      <c r="O85" s="717">
        <f t="shared" si="21"/>
        <v>3616.4831999999997</v>
      </c>
      <c r="P85" s="717">
        <f t="shared" si="21"/>
        <v>4043.9826000000003</v>
      </c>
      <c r="Q85" s="717">
        <f t="shared" si="21"/>
        <v>4255.857</v>
      </c>
      <c r="R85" s="717">
        <f t="shared" si="21"/>
        <v>4577.4192000000003</v>
      </c>
      <c r="S85" s="717">
        <f t="shared" si="21"/>
        <v>4577.4192000000003</v>
      </c>
      <c r="T85" s="717">
        <f t="shared" si="21"/>
        <v>4577.4192000000003</v>
      </c>
      <c r="U85" s="717">
        <f t="shared" si="21"/>
        <v>4577.4192000000003</v>
      </c>
      <c r="V85" s="717">
        <f t="shared" si="21"/>
        <v>4577.4192000000003</v>
      </c>
    </row>
    <row r="86" spans="1:23" ht="18" x14ac:dyDescent="0.35">
      <c r="A86" s="704"/>
      <c r="B86" s="718" t="s">
        <v>616</v>
      </c>
      <c r="C86" s="719">
        <f>+'17b. Annex M5 - Reservorio'!K91</f>
        <v>142.79765</v>
      </c>
      <c r="D86" s="719">
        <f>+'17b. Annex M5 - Reservorio'!L91</f>
        <v>53.482199999999992</v>
      </c>
      <c r="E86" s="719">
        <f>+'17b. Annex M5 - Reservorio'!M91</f>
        <v>59.713799999999992</v>
      </c>
      <c r="F86" s="719">
        <f>+'17b. Annex M5 - Reservorio'!N91</f>
        <v>65.945399999999992</v>
      </c>
      <c r="G86" s="719">
        <f>+'17b. Annex M5 - Reservorio'!O91</f>
        <v>82.514099999999985</v>
      </c>
      <c r="H86" s="719">
        <f>+'17b. Annex M5 - Reservorio'!P91</f>
        <v>69.061199999999999</v>
      </c>
      <c r="I86" s="719">
        <f>+'17b. Annex M5 - Reservorio'!Q91</f>
        <v>69.061199999999999</v>
      </c>
      <c r="J86" s="719">
        <f>+'17b. Annex M5 - Reservorio'!R91</f>
        <v>69.061199999999999</v>
      </c>
      <c r="K86" s="719">
        <f>+'17b. Annex M5 - Reservorio'!S91</f>
        <v>69.061199999999999</v>
      </c>
      <c r="L86" s="719">
        <f>+'17b. Annex M5 - Reservorio'!T91</f>
        <v>69.061199999999999</v>
      </c>
      <c r="M86" s="719">
        <f>+'17b. Annex M5 - Reservorio'!U91</f>
        <v>109.66799999999999</v>
      </c>
      <c r="N86" s="719">
        <f>+'17b. Annex M5 - Reservorio'!V91</f>
        <v>81.813000000000002</v>
      </c>
      <c r="O86" s="719">
        <f>+'17b. Annex M5 - Reservorio'!W91</f>
        <v>83.890200000000007</v>
      </c>
      <c r="P86" s="719">
        <f>+'17b. Annex M5 - Reservorio'!X91</f>
        <v>77.658599999999993</v>
      </c>
      <c r="Q86" s="719">
        <f>+'17b. Annex M5 - Reservorio'!Y91</f>
        <v>71.426999999999992</v>
      </c>
      <c r="R86" s="719">
        <f>+'17b. Annex M5 - Reservorio'!Z91</f>
        <v>68.311199999999999</v>
      </c>
      <c r="S86" s="719">
        <f>+'17b. Annex M5 - Reservorio'!AA91</f>
        <v>68.311199999999999</v>
      </c>
      <c r="T86" s="719">
        <f>+'17b. Annex M5 - Reservorio'!AB91</f>
        <v>68.311199999999999</v>
      </c>
      <c r="U86" s="719">
        <f>+'17b. Annex M5 - Reservorio'!AC91</f>
        <v>68.311199999999999</v>
      </c>
      <c r="V86" s="719">
        <f>+'17b. Annex M5 - Reservorio'!AD91</f>
        <v>68.311199999999999</v>
      </c>
      <c r="W86" s="776"/>
    </row>
    <row r="87" spans="1:23" ht="18" x14ac:dyDescent="0.35">
      <c r="A87" s="704"/>
      <c r="B87" s="716" t="s">
        <v>598</v>
      </c>
      <c r="C87" s="717">
        <f t="shared" ref="C87:V87" si="22">C85-C86</f>
        <v>182.49891666666687</v>
      </c>
      <c r="D87" s="717">
        <f t="shared" si="22"/>
        <v>2224.998</v>
      </c>
      <c r="E87" s="717">
        <f t="shared" si="22"/>
        <v>2222.5170000000003</v>
      </c>
      <c r="F87" s="717">
        <f t="shared" si="22"/>
        <v>2435.6609999999996</v>
      </c>
      <c r="G87" s="717">
        <f t="shared" si="22"/>
        <v>2287.0065000000004</v>
      </c>
      <c r="H87" s="717">
        <f t="shared" si="22"/>
        <v>3189.1079999999997</v>
      </c>
      <c r="I87" s="717">
        <f t="shared" si="22"/>
        <v>3404.7329999999997</v>
      </c>
      <c r="J87" s="717">
        <f t="shared" si="22"/>
        <v>3620.3579999999997</v>
      </c>
      <c r="K87" s="717">
        <f t="shared" si="22"/>
        <v>3620.3579999999997</v>
      </c>
      <c r="L87" s="717">
        <f t="shared" si="22"/>
        <v>3835.9829999999997</v>
      </c>
      <c r="M87" s="717">
        <f t="shared" si="22"/>
        <v>2414.7449999999999</v>
      </c>
      <c r="N87" s="717">
        <f t="shared" si="22"/>
        <v>3605.2949999999996</v>
      </c>
      <c r="O87" s="717">
        <f t="shared" si="22"/>
        <v>3532.5929999999998</v>
      </c>
      <c r="P87" s="717">
        <f t="shared" si="22"/>
        <v>3966.3240000000001</v>
      </c>
      <c r="Q87" s="717">
        <f t="shared" si="22"/>
        <v>4184.43</v>
      </c>
      <c r="R87" s="717">
        <f t="shared" si="22"/>
        <v>4509.1080000000002</v>
      </c>
      <c r="S87" s="717">
        <f t="shared" si="22"/>
        <v>4509.1080000000002</v>
      </c>
      <c r="T87" s="717">
        <f t="shared" si="22"/>
        <v>4509.1080000000002</v>
      </c>
      <c r="U87" s="717">
        <f t="shared" si="22"/>
        <v>4509.1080000000002</v>
      </c>
      <c r="V87" s="717">
        <f t="shared" si="22"/>
        <v>4509.1080000000002</v>
      </c>
    </row>
    <row r="88" spans="1:23" ht="18" x14ac:dyDescent="0.35">
      <c r="A88" s="704"/>
      <c r="B88" s="709" t="s">
        <v>613</v>
      </c>
      <c r="C88" s="719">
        <f>+'17b. Annex M5 - Reservorio'!K74</f>
        <v>1299.1666666666667</v>
      </c>
      <c r="D88" s="719">
        <f>+'17b. Annex M5 - Reservorio'!L74</f>
        <v>0</v>
      </c>
      <c r="E88" s="719">
        <f>+'17b. Annex M5 - Reservorio'!M74</f>
        <v>0</v>
      </c>
      <c r="F88" s="719">
        <f>+'17b. Annex M5 - Reservorio'!N74</f>
        <v>0</v>
      </c>
      <c r="G88" s="719">
        <f>+'17b. Annex M5 - Reservorio'!O74</f>
        <v>0</v>
      </c>
      <c r="H88" s="719">
        <f>+'17b. Annex M5 - Reservorio'!P74</f>
        <v>0</v>
      </c>
      <c r="I88" s="719">
        <f>+'17b. Annex M5 - Reservorio'!Q74</f>
        <v>0</v>
      </c>
      <c r="J88" s="719">
        <f>+'17b. Annex M5 - Reservorio'!R74</f>
        <v>0</v>
      </c>
      <c r="K88" s="719">
        <f>+'17b. Annex M5 - Reservorio'!S74</f>
        <v>0</v>
      </c>
      <c r="L88" s="719">
        <f>+'17b. Annex M5 - Reservorio'!T74</f>
        <v>0</v>
      </c>
      <c r="M88" s="719">
        <f>+'17b. Annex M5 - Reservorio'!U74</f>
        <v>0</v>
      </c>
      <c r="N88" s="719">
        <f>+'17b. Annex M5 - Reservorio'!V74</f>
        <v>0</v>
      </c>
      <c r="O88" s="719">
        <f>+'17b. Annex M5 - Reservorio'!W74</f>
        <v>0</v>
      </c>
      <c r="P88" s="719">
        <f>+'17b. Annex M5 - Reservorio'!X74</f>
        <v>0</v>
      </c>
      <c r="Q88" s="719">
        <f>+'17b. Annex M5 - Reservorio'!Y74</f>
        <v>0</v>
      </c>
      <c r="R88" s="719">
        <f>+'17b. Annex M5 - Reservorio'!Z74</f>
        <v>0</v>
      </c>
      <c r="S88" s="719">
        <f>+'17b. Annex M5 - Reservorio'!AA74</f>
        <v>0</v>
      </c>
      <c r="T88" s="719">
        <f>+'17b. Annex M5 - Reservorio'!AB74</f>
        <v>0</v>
      </c>
      <c r="U88" s="719">
        <f>+'17b. Annex M5 - Reservorio'!AC74</f>
        <v>0</v>
      </c>
      <c r="V88" s="719">
        <f>+'17b. Annex M5 - Reservorio'!AD74</f>
        <v>0</v>
      </c>
      <c r="W88" s="776"/>
    </row>
    <row r="89" spans="1:23" ht="18" x14ac:dyDescent="0.35">
      <c r="A89" s="704"/>
      <c r="B89" s="716" t="s">
        <v>599</v>
      </c>
      <c r="C89" s="717">
        <f>C87-C88</f>
        <v>-1116.6677499999998</v>
      </c>
      <c r="D89" s="717">
        <f t="shared" ref="D89:V89" si="23">D87-D88</f>
        <v>2224.998</v>
      </c>
      <c r="E89" s="717">
        <f t="shared" si="23"/>
        <v>2222.5170000000003</v>
      </c>
      <c r="F89" s="717">
        <f t="shared" si="23"/>
        <v>2435.6609999999996</v>
      </c>
      <c r="G89" s="717">
        <f t="shared" si="23"/>
        <v>2287.0065000000004</v>
      </c>
      <c r="H89" s="717">
        <f t="shared" si="23"/>
        <v>3189.1079999999997</v>
      </c>
      <c r="I89" s="717">
        <f t="shared" si="23"/>
        <v>3404.7329999999997</v>
      </c>
      <c r="J89" s="717">
        <f t="shared" si="23"/>
        <v>3620.3579999999997</v>
      </c>
      <c r="K89" s="717">
        <f t="shared" si="23"/>
        <v>3620.3579999999997</v>
      </c>
      <c r="L89" s="717">
        <f t="shared" si="23"/>
        <v>3835.9829999999997</v>
      </c>
      <c r="M89" s="717">
        <f t="shared" si="23"/>
        <v>2414.7449999999999</v>
      </c>
      <c r="N89" s="717">
        <f t="shared" si="23"/>
        <v>3605.2949999999996</v>
      </c>
      <c r="O89" s="717">
        <f t="shared" si="23"/>
        <v>3532.5929999999998</v>
      </c>
      <c r="P89" s="717">
        <f t="shared" si="23"/>
        <v>3966.3240000000001</v>
      </c>
      <c r="Q89" s="717">
        <f t="shared" si="23"/>
        <v>4184.43</v>
      </c>
      <c r="R89" s="717">
        <f t="shared" si="23"/>
        <v>4509.1080000000002</v>
      </c>
      <c r="S89" s="717">
        <f t="shared" si="23"/>
        <v>4509.1080000000002</v>
      </c>
      <c r="T89" s="717">
        <f t="shared" si="23"/>
        <v>4509.1080000000002</v>
      </c>
      <c r="U89" s="717">
        <f t="shared" si="23"/>
        <v>4509.1080000000002</v>
      </c>
      <c r="V89" s="717">
        <f t="shared" si="23"/>
        <v>4509.1080000000002</v>
      </c>
    </row>
    <row r="90" spans="1:23" x14ac:dyDescent="0.3">
      <c r="B90" s="760"/>
      <c r="C90" s="761"/>
      <c r="D90" s="761"/>
      <c r="E90" s="761"/>
      <c r="F90" s="761"/>
      <c r="G90" s="761"/>
      <c r="H90" s="761"/>
      <c r="I90" s="761"/>
      <c r="J90" s="761"/>
      <c r="K90" s="761"/>
      <c r="L90" s="761"/>
      <c r="M90" s="761"/>
      <c r="N90" s="761"/>
      <c r="O90" s="761"/>
      <c r="P90" s="761"/>
      <c r="Q90" s="761"/>
      <c r="R90" s="761"/>
      <c r="S90" s="761"/>
      <c r="T90" s="761"/>
      <c r="U90" s="761"/>
      <c r="V90" s="761"/>
    </row>
    <row r="91" spans="1:23" x14ac:dyDescent="0.3">
      <c r="B91" s="760"/>
      <c r="C91" s="759"/>
      <c r="D91" s="759"/>
      <c r="E91" s="759"/>
      <c r="F91" s="759"/>
      <c r="G91" s="759"/>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2289</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1207</v>
      </c>
      <c r="C103" s="706"/>
      <c r="D103" s="706"/>
      <c r="E103" s="706"/>
      <c r="F103" s="706"/>
      <c r="G103" s="706"/>
      <c r="H103" s="706"/>
      <c r="I103" s="706"/>
      <c r="J103" s="706"/>
      <c r="K103" s="706"/>
      <c r="L103" s="706"/>
      <c r="M103" s="705"/>
    </row>
    <row r="104" spans="1:22" ht="18" x14ac:dyDescent="0.35">
      <c r="A104" s="704"/>
      <c r="B104" s="913"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65">
        <f>'19. Annex Without Project SP'!K6</f>
        <v>3881.25</v>
      </c>
      <c r="D106" s="765">
        <f>'19. Annex Without Project SP'!L6</f>
        <v>3881.25</v>
      </c>
      <c r="E106" s="765">
        <f>'19. Annex Without Project SP'!M6</f>
        <v>3881.25</v>
      </c>
      <c r="F106" s="765">
        <f>'19. Annex Without Project SP'!N6</f>
        <v>3881.25</v>
      </c>
      <c r="G106" s="765">
        <f>'19. Annex Without Project SP'!O6</f>
        <v>3881.25</v>
      </c>
      <c r="H106" s="765">
        <f>'19. Annex Without Project SP'!P6</f>
        <v>3881.25</v>
      </c>
      <c r="I106" s="765">
        <f>'19. Annex Without Project SP'!Q6</f>
        <v>3881.25</v>
      </c>
      <c r="J106" s="765">
        <f>'19. Annex Without Project SP'!R6</f>
        <v>3881.25</v>
      </c>
      <c r="K106" s="765">
        <f>'19. Annex Without Project SP'!S6</f>
        <v>3881.25</v>
      </c>
      <c r="L106" s="765">
        <f>'19. Annex Without Project SP'!T6</f>
        <v>3881.25</v>
      </c>
      <c r="M106" s="765">
        <f>'19. Annex Without Project SP'!U6</f>
        <v>3881.25</v>
      </c>
      <c r="N106" s="765">
        <f>'19. Annex Without Project SP'!V6</f>
        <v>3881.25</v>
      </c>
      <c r="O106" s="765">
        <f>'19. Annex Without Project SP'!W6</f>
        <v>3881.25</v>
      </c>
      <c r="P106" s="765">
        <f>'19. Annex Without Project SP'!X6</f>
        <v>3881.25</v>
      </c>
      <c r="Q106" s="765">
        <f>'19. Annex Without Project SP'!Y6</f>
        <v>3881.25</v>
      </c>
      <c r="R106" s="765">
        <f>'19. Annex Without Project SP'!Z6</f>
        <v>3881.25</v>
      </c>
      <c r="S106" s="765">
        <f>'19. Annex Without Project SP'!AA6</f>
        <v>3881.25</v>
      </c>
      <c r="T106" s="765">
        <f>'19. Annex Without Project SP'!AB6</f>
        <v>3881.25</v>
      </c>
      <c r="U106" s="765">
        <f>'19. Annex Without Project SP'!AC6</f>
        <v>3881.25</v>
      </c>
      <c r="V106" s="765">
        <f>'19. Annex Without Project SP'!AD6</f>
        <v>3881.25</v>
      </c>
    </row>
    <row r="107" spans="1:22" ht="18" x14ac:dyDescent="0.35">
      <c r="A107" s="704"/>
      <c r="B107" s="711" t="s">
        <v>589</v>
      </c>
      <c r="C107" s="712">
        <f t="shared" ref="C107:V107" si="24">SUM(C106:C106)</f>
        <v>3881.25</v>
      </c>
      <c r="D107" s="712">
        <f t="shared" si="24"/>
        <v>3881.25</v>
      </c>
      <c r="E107" s="712">
        <f t="shared" si="24"/>
        <v>3881.25</v>
      </c>
      <c r="F107" s="712">
        <f t="shared" si="24"/>
        <v>3881.25</v>
      </c>
      <c r="G107" s="712">
        <f t="shared" si="24"/>
        <v>3881.25</v>
      </c>
      <c r="H107" s="712">
        <f t="shared" si="24"/>
        <v>3881.25</v>
      </c>
      <c r="I107" s="712">
        <f t="shared" si="24"/>
        <v>3881.25</v>
      </c>
      <c r="J107" s="712">
        <f t="shared" si="24"/>
        <v>3881.25</v>
      </c>
      <c r="K107" s="712">
        <f t="shared" si="24"/>
        <v>3881.25</v>
      </c>
      <c r="L107" s="712">
        <f t="shared" si="24"/>
        <v>3881.25</v>
      </c>
      <c r="M107" s="712">
        <f t="shared" si="24"/>
        <v>3881.25</v>
      </c>
      <c r="N107" s="712">
        <f t="shared" si="24"/>
        <v>3881.25</v>
      </c>
      <c r="O107" s="712">
        <f t="shared" si="24"/>
        <v>3881.25</v>
      </c>
      <c r="P107" s="712">
        <f t="shared" si="24"/>
        <v>3881.25</v>
      </c>
      <c r="Q107" s="712">
        <f t="shared" si="24"/>
        <v>3881.25</v>
      </c>
      <c r="R107" s="712">
        <f t="shared" si="24"/>
        <v>3881.25</v>
      </c>
      <c r="S107" s="712">
        <f t="shared" si="24"/>
        <v>3881.25</v>
      </c>
      <c r="T107" s="712">
        <f t="shared" si="24"/>
        <v>3881.25</v>
      </c>
      <c r="U107" s="712">
        <f t="shared" si="24"/>
        <v>3881.25</v>
      </c>
      <c r="V107" s="712">
        <f t="shared" si="24"/>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3"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3"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3" ht="18" x14ac:dyDescent="0.35">
      <c r="A115" s="704"/>
      <c r="B115" s="402" t="str">
        <f>B22</f>
        <v>Atenciones culturales</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3"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3"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3"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3"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3"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3" ht="18" x14ac:dyDescent="0.35">
      <c r="A121" s="704"/>
      <c r="B121" s="711" t="s">
        <v>596</v>
      </c>
      <c r="C121" s="712">
        <f>SUM(C109:C120)</f>
        <v>1073.2730271100652</v>
      </c>
      <c r="D121" s="712">
        <f t="shared" ref="D121:V121" si="25">SUM(D109:D120)</f>
        <v>1073.2730271100652</v>
      </c>
      <c r="E121" s="712">
        <f t="shared" si="25"/>
        <v>1073.2730271100652</v>
      </c>
      <c r="F121" s="712">
        <f t="shared" si="25"/>
        <v>1073.2730271100652</v>
      </c>
      <c r="G121" s="712">
        <f t="shared" si="25"/>
        <v>1073.2730271100652</v>
      </c>
      <c r="H121" s="712">
        <f t="shared" si="25"/>
        <v>1073.2730271100652</v>
      </c>
      <c r="I121" s="712">
        <f t="shared" si="25"/>
        <v>1073.2730271100652</v>
      </c>
      <c r="J121" s="712">
        <f t="shared" si="25"/>
        <v>1073.2730271100652</v>
      </c>
      <c r="K121" s="712">
        <f t="shared" si="25"/>
        <v>1073.2730271100652</v>
      </c>
      <c r="L121" s="712">
        <f t="shared" si="25"/>
        <v>1073.2730271100652</v>
      </c>
      <c r="M121" s="712">
        <f t="shared" si="25"/>
        <v>1073.2730271100652</v>
      </c>
      <c r="N121" s="712">
        <f t="shared" si="25"/>
        <v>1073.2730271100652</v>
      </c>
      <c r="O121" s="712">
        <f t="shared" si="25"/>
        <v>1073.2730271100652</v>
      </c>
      <c r="P121" s="712">
        <f t="shared" si="25"/>
        <v>1073.2730271100652</v>
      </c>
      <c r="Q121" s="712">
        <f t="shared" si="25"/>
        <v>1073.2730271100652</v>
      </c>
      <c r="R121" s="712">
        <f t="shared" si="25"/>
        <v>1073.2730271100652</v>
      </c>
      <c r="S121" s="712">
        <f t="shared" si="25"/>
        <v>1073.2730271100652</v>
      </c>
      <c r="T121" s="712">
        <f t="shared" si="25"/>
        <v>1073.2730271100652</v>
      </c>
      <c r="U121" s="712">
        <f t="shared" si="25"/>
        <v>1073.2730271100652</v>
      </c>
      <c r="V121" s="712">
        <f t="shared" si="25"/>
        <v>1073.2730271100652</v>
      </c>
      <c r="W121" s="776"/>
    </row>
    <row r="122" spans="1:23" ht="18" x14ac:dyDescent="0.35">
      <c r="A122" s="704"/>
      <c r="B122" s="716" t="s">
        <v>597</v>
      </c>
      <c r="C122" s="717">
        <f t="shared" ref="C122:V122" si="26">C107-C121</f>
        <v>2807.9769728899346</v>
      </c>
      <c r="D122" s="717">
        <f t="shared" si="26"/>
        <v>2807.9769728899346</v>
      </c>
      <c r="E122" s="717">
        <f t="shared" si="26"/>
        <v>2807.9769728899346</v>
      </c>
      <c r="F122" s="717">
        <f t="shared" si="26"/>
        <v>2807.9769728899346</v>
      </c>
      <c r="G122" s="717">
        <f t="shared" si="26"/>
        <v>2807.9769728899346</v>
      </c>
      <c r="H122" s="717">
        <f t="shared" si="26"/>
        <v>2807.9769728899346</v>
      </c>
      <c r="I122" s="717">
        <f t="shared" si="26"/>
        <v>2807.9769728899346</v>
      </c>
      <c r="J122" s="717">
        <f t="shared" si="26"/>
        <v>2807.9769728899346</v>
      </c>
      <c r="K122" s="717">
        <f t="shared" si="26"/>
        <v>2807.9769728899346</v>
      </c>
      <c r="L122" s="717">
        <f t="shared" si="26"/>
        <v>2807.9769728899346</v>
      </c>
      <c r="M122" s="717">
        <f t="shared" si="26"/>
        <v>2807.9769728899346</v>
      </c>
      <c r="N122" s="717">
        <f t="shared" si="26"/>
        <v>2807.9769728899346</v>
      </c>
      <c r="O122" s="717">
        <f t="shared" si="26"/>
        <v>2807.9769728899346</v>
      </c>
      <c r="P122" s="717">
        <f t="shared" si="26"/>
        <v>2807.9769728899346</v>
      </c>
      <c r="Q122" s="717">
        <f t="shared" si="26"/>
        <v>2807.9769728899346</v>
      </c>
      <c r="R122" s="717">
        <f t="shared" si="26"/>
        <v>2807.9769728899346</v>
      </c>
      <c r="S122" s="717">
        <f t="shared" si="26"/>
        <v>2807.9769728899346</v>
      </c>
      <c r="T122" s="717">
        <f t="shared" si="26"/>
        <v>2807.9769728899346</v>
      </c>
      <c r="U122" s="717">
        <f t="shared" si="26"/>
        <v>2807.9769728899346</v>
      </c>
      <c r="V122" s="717">
        <f t="shared" si="26"/>
        <v>2807.9769728899346</v>
      </c>
    </row>
    <row r="123" spans="1:23"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3" ht="18" x14ac:dyDescent="0.35">
      <c r="A124" s="704"/>
      <c r="B124" s="716" t="s">
        <v>598</v>
      </c>
      <c r="C124" s="717">
        <f t="shared" ref="C124:V124" si="27">C122-C123</f>
        <v>2807.9769728899346</v>
      </c>
      <c r="D124" s="717">
        <f t="shared" si="27"/>
        <v>2807.9769728899346</v>
      </c>
      <c r="E124" s="717">
        <f t="shared" si="27"/>
        <v>2807.9769728899346</v>
      </c>
      <c r="F124" s="717">
        <f t="shared" si="27"/>
        <v>2807.9769728899346</v>
      </c>
      <c r="G124" s="717">
        <f t="shared" si="27"/>
        <v>2807.9769728899346</v>
      </c>
      <c r="H124" s="717">
        <f t="shared" si="27"/>
        <v>2807.9769728899346</v>
      </c>
      <c r="I124" s="717">
        <f t="shared" si="27"/>
        <v>2807.9769728899346</v>
      </c>
      <c r="J124" s="717">
        <f t="shared" si="27"/>
        <v>2807.9769728899346</v>
      </c>
      <c r="K124" s="717">
        <f t="shared" si="27"/>
        <v>2807.9769728899346</v>
      </c>
      <c r="L124" s="717">
        <f t="shared" si="27"/>
        <v>2807.9769728899346</v>
      </c>
      <c r="M124" s="717">
        <f t="shared" si="27"/>
        <v>2807.9769728899346</v>
      </c>
      <c r="N124" s="717">
        <f t="shared" si="27"/>
        <v>2807.9769728899346</v>
      </c>
      <c r="O124" s="717">
        <f t="shared" si="27"/>
        <v>2807.9769728899346</v>
      </c>
      <c r="P124" s="717">
        <f t="shared" si="27"/>
        <v>2807.9769728899346</v>
      </c>
      <c r="Q124" s="717">
        <f t="shared" si="27"/>
        <v>2807.9769728899346</v>
      </c>
      <c r="R124" s="717">
        <f t="shared" si="27"/>
        <v>2807.9769728899346</v>
      </c>
      <c r="S124" s="717">
        <f t="shared" si="27"/>
        <v>2807.9769728899346</v>
      </c>
      <c r="T124" s="717">
        <f t="shared" si="27"/>
        <v>2807.9769728899346</v>
      </c>
      <c r="U124" s="717">
        <f t="shared" si="27"/>
        <v>2807.9769728899346</v>
      </c>
      <c r="V124" s="717">
        <f t="shared" si="27"/>
        <v>2807.9769728899346</v>
      </c>
    </row>
    <row r="125" spans="1:23"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3" ht="18" x14ac:dyDescent="0.35">
      <c r="A126" s="704"/>
      <c r="B126" s="716" t="s">
        <v>599</v>
      </c>
      <c r="C126" s="717">
        <f>C124-C125</f>
        <v>2688.0019728899347</v>
      </c>
      <c r="D126" s="717">
        <f t="shared" ref="D126:V126" si="28">D124-D125</f>
        <v>2688.0019728899347</v>
      </c>
      <c r="E126" s="717">
        <f t="shared" si="28"/>
        <v>2688.0019728899347</v>
      </c>
      <c r="F126" s="717">
        <f t="shared" si="28"/>
        <v>2688.0019728899347</v>
      </c>
      <c r="G126" s="717">
        <f t="shared" si="28"/>
        <v>2688.0019728899347</v>
      </c>
      <c r="H126" s="717">
        <f t="shared" si="28"/>
        <v>2688.0019728899347</v>
      </c>
      <c r="I126" s="717">
        <f t="shared" si="28"/>
        <v>2688.0019728899347</v>
      </c>
      <c r="J126" s="717">
        <f t="shared" si="28"/>
        <v>2688.0019728899347</v>
      </c>
      <c r="K126" s="717">
        <f t="shared" si="28"/>
        <v>2688.0019728899347</v>
      </c>
      <c r="L126" s="717">
        <f t="shared" si="28"/>
        <v>2688.0019728899347</v>
      </c>
      <c r="M126" s="717">
        <f t="shared" si="28"/>
        <v>2688.0019728899347</v>
      </c>
      <c r="N126" s="717">
        <f t="shared" si="28"/>
        <v>2688.0019728899347</v>
      </c>
      <c r="O126" s="717">
        <f t="shared" si="28"/>
        <v>2688.0019728899347</v>
      </c>
      <c r="P126" s="717">
        <f t="shared" si="28"/>
        <v>2688.0019728899347</v>
      </c>
      <c r="Q126" s="717">
        <f t="shared" si="28"/>
        <v>2688.0019728899347</v>
      </c>
      <c r="R126" s="717">
        <f t="shared" si="28"/>
        <v>2688.0019728899347</v>
      </c>
      <c r="S126" s="717">
        <f t="shared" si="28"/>
        <v>2688.0019728899347</v>
      </c>
      <c r="T126" s="717">
        <f t="shared" si="28"/>
        <v>2688.0019728899347</v>
      </c>
      <c r="U126" s="717">
        <f t="shared" si="28"/>
        <v>2688.0019728899347</v>
      </c>
      <c r="V126" s="717">
        <f t="shared" si="28"/>
        <v>2688.0019728899347</v>
      </c>
    </row>
    <row r="127" spans="1:23" x14ac:dyDescent="0.3">
      <c r="B127" s="760"/>
      <c r="C127" s="759"/>
      <c r="D127" s="759"/>
      <c r="E127" s="759"/>
      <c r="F127" s="759"/>
      <c r="G127" s="759"/>
      <c r="H127" s="759"/>
      <c r="I127" s="759"/>
      <c r="J127" s="759"/>
      <c r="K127" s="759"/>
      <c r="L127" s="759"/>
      <c r="M127" s="759"/>
    </row>
    <row r="128" spans="1:23"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762" t="s">
        <v>1204</v>
      </c>
      <c r="C130" s="763"/>
      <c r="D130" s="763"/>
      <c r="E130" s="763"/>
      <c r="F130" s="763"/>
      <c r="G130" s="763"/>
      <c r="H130" s="763"/>
      <c r="I130" s="763"/>
      <c r="J130" s="763"/>
      <c r="K130" s="763"/>
      <c r="L130" s="763"/>
      <c r="M130" s="763"/>
      <c r="N130" s="764"/>
      <c r="O130" s="764"/>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2289</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629</v>
      </c>
      <c r="C140" s="706"/>
      <c r="D140" s="706"/>
      <c r="E140" s="706"/>
      <c r="F140" s="706"/>
      <c r="G140" s="706"/>
      <c r="H140" s="706"/>
      <c r="I140" s="706"/>
      <c r="J140" s="706"/>
      <c r="K140" s="706"/>
      <c r="L140" s="706"/>
      <c r="M140" s="705"/>
    </row>
    <row r="141" spans="1:22" ht="18" x14ac:dyDescent="0.35">
      <c r="A141" s="704"/>
      <c r="B141" s="913"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65">
        <f t="shared" ref="C143:V143" si="29">C200-C236</f>
        <v>0</v>
      </c>
      <c r="D143" s="765">
        <f t="shared" si="29"/>
        <v>27.025000000000034</v>
      </c>
      <c r="E143" s="765">
        <f t="shared" si="29"/>
        <v>54.050000000000011</v>
      </c>
      <c r="F143" s="765">
        <f t="shared" si="29"/>
        <v>108.09999999999997</v>
      </c>
      <c r="G143" s="765">
        <f t="shared" si="29"/>
        <v>162.15000000000003</v>
      </c>
      <c r="H143" s="765">
        <f t="shared" si="29"/>
        <v>216.2</v>
      </c>
      <c r="I143" s="765">
        <f t="shared" si="29"/>
        <v>243.22499999999997</v>
      </c>
      <c r="J143" s="765">
        <f t="shared" si="29"/>
        <v>270.25000000000006</v>
      </c>
      <c r="K143" s="765">
        <f t="shared" si="29"/>
        <v>270.25000000000006</v>
      </c>
      <c r="L143" s="765">
        <f t="shared" si="29"/>
        <v>297.27500000000003</v>
      </c>
      <c r="M143" s="765">
        <f t="shared" si="29"/>
        <v>297.27500000000003</v>
      </c>
      <c r="N143" s="765">
        <f t="shared" si="29"/>
        <v>324.3</v>
      </c>
      <c r="O143" s="765">
        <f t="shared" si="29"/>
        <v>324.3</v>
      </c>
      <c r="P143" s="765">
        <f t="shared" si="29"/>
        <v>351.32499999999999</v>
      </c>
      <c r="Q143" s="765">
        <f t="shared" si="29"/>
        <v>351.32499999999999</v>
      </c>
      <c r="R143" s="765">
        <f t="shared" si="29"/>
        <v>378.34999999999997</v>
      </c>
      <c r="S143" s="765">
        <f t="shared" si="29"/>
        <v>378.34999999999997</v>
      </c>
      <c r="T143" s="765">
        <f t="shared" si="29"/>
        <v>378.34999999999997</v>
      </c>
      <c r="U143" s="765">
        <f t="shared" si="29"/>
        <v>378.34999999999997</v>
      </c>
      <c r="V143" s="765">
        <f t="shared" si="29"/>
        <v>378.34999999999997</v>
      </c>
    </row>
    <row r="144" spans="1:22" ht="18" x14ac:dyDescent="0.35">
      <c r="A144" s="704"/>
      <c r="B144" s="711" t="s">
        <v>589</v>
      </c>
      <c r="C144" s="712">
        <f t="shared" ref="C144:V144" si="30">SUM(C143:C143)</f>
        <v>0</v>
      </c>
      <c r="D144" s="712">
        <f t="shared" si="30"/>
        <v>27.025000000000034</v>
      </c>
      <c r="E144" s="712">
        <f t="shared" si="30"/>
        <v>54.050000000000011</v>
      </c>
      <c r="F144" s="712">
        <f t="shared" si="30"/>
        <v>108.09999999999997</v>
      </c>
      <c r="G144" s="712">
        <f t="shared" si="30"/>
        <v>162.15000000000003</v>
      </c>
      <c r="H144" s="712">
        <f t="shared" si="30"/>
        <v>216.2</v>
      </c>
      <c r="I144" s="712">
        <f t="shared" si="30"/>
        <v>243.22499999999997</v>
      </c>
      <c r="J144" s="712">
        <f t="shared" si="30"/>
        <v>270.25000000000006</v>
      </c>
      <c r="K144" s="712">
        <f t="shared" si="30"/>
        <v>270.25000000000006</v>
      </c>
      <c r="L144" s="712">
        <f t="shared" si="30"/>
        <v>297.27500000000003</v>
      </c>
      <c r="M144" s="712">
        <f t="shared" si="30"/>
        <v>297.27500000000003</v>
      </c>
      <c r="N144" s="712">
        <f t="shared" si="30"/>
        <v>324.3</v>
      </c>
      <c r="O144" s="712">
        <f t="shared" si="30"/>
        <v>324.3</v>
      </c>
      <c r="P144" s="712">
        <f t="shared" si="30"/>
        <v>351.32499999999999</v>
      </c>
      <c r="Q144" s="712">
        <f t="shared" si="30"/>
        <v>351.32499999999999</v>
      </c>
      <c r="R144" s="712">
        <f t="shared" si="30"/>
        <v>378.34999999999997</v>
      </c>
      <c r="S144" s="712">
        <f t="shared" si="30"/>
        <v>378.34999999999997</v>
      </c>
      <c r="T144" s="712">
        <f t="shared" si="30"/>
        <v>378.34999999999997</v>
      </c>
      <c r="U144" s="712">
        <f t="shared" si="30"/>
        <v>378.34999999999997</v>
      </c>
      <c r="V144" s="712">
        <f t="shared" si="30"/>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65">
        <f t="shared" ref="C146:V155" si="31">C203-C239</f>
        <v>0.76900000000000002</v>
      </c>
      <c r="D146" s="765">
        <f t="shared" si="31"/>
        <v>0</v>
      </c>
      <c r="E146" s="765">
        <f t="shared" si="31"/>
        <v>0</v>
      </c>
      <c r="F146" s="765">
        <f t="shared" si="31"/>
        <v>0</v>
      </c>
      <c r="G146" s="765">
        <f t="shared" si="31"/>
        <v>0</v>
      </c>
      <c r="H146" s="765">
        <f t="shared" si="31"/>
        <v>0</v>
      </c>
      <c r="I146" s="765">
        <f t="shared" si="31"/>
        <v>0</v>
      </c>
      <c r="J146" s="765">
        <f t="shared" si="31"/>
        <v>0</v>
      </c>
      <c r="K146" s="765">
        <f t="shared" si="31"/>
        <v>0</v>
      </c>
      <c r="L146" s="765">
        <f t="shared" si="31"/>
        <v>0</v>
      </c>
      <c r="M146" s="765">
        <f t="shared" si="31"/>
        <v>0</v>
      </c>
      <c r="N146" s="765">
        <f t="shared" si="31"/>
        <v>0</v>
      </c>
      <c r="O146" s="765">
        <f t="shared" si="31"/>
        <v>0</v>
      </c>
      <c r="P146" s="765">
        <f t="shared" si="31"/>
        <v>0</v>
      </c>
      <c r="Q146" s="765">
        <f t="shared" si="31"/>
        <v>0</v>
      </c>
      <c r="R146" s="765">
        <f t="shared" si="31"/>
        <v>0</v>
      </c>
      <c r="S146" s="765">
        <f t="shared" si="31"/>
        <v>0</v>
      </c>
      <c r="T146" s="765">
        <f t="shared" si="31"/>
        <v>0</v>
      </c>
      <c r="U146" s="765">
        <f t="shared" si="31"/>
        <v>0</v>
      </c>
      <c r="V146" s="765">
        <f t="shared" si="31"/>
        <v>0</v>
      </c>
    </row>
    <row r="147" spans="1:22" ht="18" x14ac:dyDescent="0.35">
      <c r="A147" s="704"/>
      <c r="B147" s="402" t="s">
        <v>611</v>
      </c>
      <c r="C147" s="765">
        <f t="shared" si="31"/>
        <v>622.649</v>
      </c>
      <c r="D147" s="765">
        <f t="shared" si="31"/>
        <v>0</v>
      </c>
      <c r="E147" s="765">
        <f t="shared" si="31"/>
        <v>0</v>
      </c>
      <c r="F147" s="765">
        <f t="shared" si="31"/>
        <v>0</v>
      </c>
      <c r="G147" s="765">
        <f t="shared" si="31"/>
        <v>0</v>
      </c>
      <c r="H147" s="765">
        <f t="shared" si="31"/>
        <v>0</v>
      </c>
      <c r="I147" s="765">
        <f t="shared" si="31"/>
        <v>0</v>
      </c>
      <c r="J147" s="765">
        <f t="shared" si="31"/>
        <v>0</v>
      </c>
      <c r="K147" s="765">
        <f t="shared" si="31"/>
        <v>0</v>
      </c>
      <c r="L147" s="765">
        <f t="shared" si="31"/>
        <v>0</v>
      </c>
      <c r="M147" s="765">
        <f t="shared" si="31"/>
        <v>0</v>
      </c>
      <c r="N147" s="765">
        <f t="shared" si="31"/>
        <v>0</v>
      </c>
      <c r="O147" s="765">
        <f t="shared" si="31"/>
        <v>0</v>
      </c>
      <c r="P147" s="765">
        <f t="shared" si="31"/>
        <v>0</v>
      </c>
      <c r="Q147" s="765">
        <f t="shared" si="31"/>
        <v>0</v>
      </c>
      <c r="R147" s="765">
        <f t="shared" si="31"/>
        <v>0</v>
      </c>
      <c r="S147" s="765">
        <f t="shared" si="31"/>
        <v>0</v>
      </c>
      <c r="T147" s="765">
        <f t="shared" si="31"/>
        <v>0</v>
      </c>
      <c r="U147" s="765">
        <f t="shared" si="31"/>
        <v>0</v>
      </c>
      <c r="V147" s="765">
        <f t="shared" si="31"/>
        <v>0</v>
      </c>
    </row>
    <row r="148" spans="1:22" ht="18" x14ac:dyDescent="0.35">
      <c r="A148" s="704"/>
      <c r="B148" s="402" t="s">
        <v>625</v>
      </c>
      <c r="C148" s="765">
        <f t="shared" si="31"/>
        <v>-2.6906000000000034</v>
      </c>
      <c r="D148" s="765">
        <f t="shared" si="31"/>
        <v>-2.6906000000000034</v>
      </c>
      <c r="E148" s="765">
        <f t="shared" si="31"/>
        <v>-2.6906000000000034</v>
      </c>
      <c r="F148" s="765">
        <f t="shared" si="31"/>
        <v>-2.6906000000000034</v>
      </c>
      <c r="G148" s="765">
        <f t="shared" si="31"/>
        <v>-2.6906000000000034</v>
      </c>
      <c r="H148" s="765">
        <f t="shared" si="31"/>
        <v>-2.6906000000000034</v>
      </c>
      <c r="I148" s="765">
        <f t="shared" si="31"/>
        <v>-2.6906000000000034</v>
      </c>
      <c r="J148" s="765">
        <f t="shared" si="31"/>
        <v>-2.6906000000000034</v>
      </c>
      <c r="K148" s="765">
        <f t="shared" si="31"/>
        <v>-2.6906000000000034</v>
      </c>
      <c r="L148" s="765">
        <f t="shared" si="31"/>
        <v>-2.6906000000000034</v>
      </c>
      <c r="M148" s="765">
        <f t="shared" si="31"/>
        <v>-2.6906000000000034</v>
      </c>
      <c r="N148" s="765">
        <f t="shared" si="31"/>
        <v>-2.6906000000000034</v>
      </c>
      <c r="O148" s="765">
        <f t="shared" si="31"/>
        <v>-2.6906000000000034</v>
      </c>
      <c r="P148" s="765">
        <f t="shared" si="31"/>
        <v>-2.6906000000000034</v>
      </c>
      <c r="Q148" s="765">
        <f t="shared" si="31"/>
        <v>-2.6906000000000034</v>
      </c>
      <c r="R148" s="765">
        <f t="shared" si="31"/>
        <v>-2.6906000000000034</v>
      </c>
      <c r="S148" s="765">
        <f t="shared" si="31"/>
        <v>-2.6906000000000034</v>
      </c>
      <c r="T148" s="765">
        <f t="shared" si="31"/>
        <v>-2.6906000000000034</v>
      </c>
      <c r="U148" s="765">
        <f t="shared" si="31"/>
        <v>-2.6906000000000034</v>
      </c>
      <c r="V148" s="765">
        <f t="shared" si="31"/>
        <v>-2.6906000000000034</v>
      </c>
    </row>
    <row r="149" spans="1:22" ht="18" x14ac:dyDescent="0.35">
      <c r="A149" s="704"/>
      <c r="B149" s="402" t="s">
        <v>592</v>
      </c>
      <c r="C149" s="765">
        <f t="shared" si="31"/>
        <v>-7.1849999999999996</v>
      </c>
      <c r="D149" s="765">
        <f t="shared" si="31"/>
        <v>-7.1849999999999996</v>
      </c>
      <c r="E149" s="765">
        <f t="shared" si="31"/>
        <v>-7.1849999999999996</v>
      </c>
      <c r="F149" s="765">
        <f t="shared" si="31"/>
        <v>-7.1849999999999996</v>
      </c>
      <c r="G149" s="765">
        <f t="shared" si="31"/>
        <v>-7.1849999999999996</v>
      </c>
      <c r="H149" s="765">
        <f t="shared" si="31"/>
        <v>-7.1849999999999996</v>
      </c>
      <c r="I149" s="765">
        <f t="shared" si="31"/>
        <v>-7.1849999999999996</v>
      </c>
      <c r="J149" s="765">
        <f t="shared" si="31"/>
        <v>-7.1849999999999996</v>
      </c>
      <c r="K149" s="765">
        <f t="shared" si="31"/>
        <v>-7.1849999999999996</v>
      </c>
      <c r="L149" s="765">
        <f t="shared" si="31"/>
        <v>-7.1849999999999996</v>
      </c>
      <c r="M149" s="765">
        <f t="shared" si="31"/>
        <v>-7.1849999999999996</v>
      </c>
      <c r="N149" s="765">
        <f t="shared" si="31"/>
        <v>-7.1849999999999996</v>
      </c>
      <c r="O149" s="765">
        <f t="shared" si="31"/>
        <v>-7.1849999999999996</v>
      </c>
      <c r="P149" s="765">
        <f t="shared" si="31"/>
        <v>-7.1849999999999996</v>
      </c>
      <c r="Q149" s="765">
        <f t="shared" si="31"/>
        <v>-7.1849999999999996</v>
      </c>
      <c r="R149" s="765">
        <f t="shared" si="31"/>
        <v>-7.1849999999999996</v>
      </c>
      <c r="S149" s="765">
        <f t="shared" si="31"/>
        <v>-7.1849999999999996</v>
      </c>
      <c r="T149" s="765">
        <f t="shared" si="31"/>
        <v>-7.1849999999999996</v>
      </c>
      <c r="U149" s="765">
        <f t="shared" si="31"/>
        <v>-7.1849999999999996</v>
      </c>
      <c r="V149" s="765">
        <f t="shared" si="31"/>
        <v>-7.1849999999999996</v>
      </c>
    </row>
    <row r="150" spans="1:22" ht="18" x14ac:dyDescent="0.35">
      <c r="A150" s="704"/>
      <c r="B150" s="402" t="s">
        <v>560</v>
      </c>
      <c r="C150" s="765">
        <f t="shared" si="31"/>
        <v>-1.3410000000000002</v>
      </c>
      <c r="D150" s="765">
        <f t="shared" si="31"/>
        <v>-1.3410000000000002</v>
      </c>
      <c r="E150" s="765">
        <f t="shared" si="31"/>
        <v>-1.3410000000000002</v>
      </c>
      <c r="F150" s="765">
        <f t="shared" si="31"/>
        <v>-1.3410000000000002</v>
      </c>
      <c r="G150" s="765">
        <f t="shared" si="31"/>
        <v>-1.3410000000000002</v>
      </c>
      <c r="H150" s="765">
        <f t="shared" si="31"/>
        <v>-1.3410000000000002</v>
      </c>
      <c r="I150" s="765">
        <f t="shared" si="31"/>
        <v>-1.3410000000000002</v>
      </c>
      <c r="J150" s="765">
        <f t="shared" si="31"/>
        <v>-1.3410000000000002</v>
      </c>
      <c r="K150" s="765">
        <f t="shared" si="31"/>
        <v>-1.3410000000000002</v>
      </c>
      <c r="L150" s="765">
        <f t="shared" si="31"/>
        <v>-1.3410000000000002</v>
      </c>
      <c r="M150" s="765">
        <f t="shared" si="31"/>
        <v>-1.3410000000000002</v>
      </c>
      <c r="N150" s="765">
        <f t="shared" si="31"/>
        <v>-1.3410000000000002</v>
      </c>
      <c r="O150" s="765">
        <f t="shared" si="31"/>
        <v>-1.3410000000000002</v>
      </c>
      <c r="P150" s="765">
        <f t="shared" si="31"/>
        <v>-1.3410000000000002</v>
      </c>
      <c r="Q150" s="765">
        <f t="shared" si="31"/>
        <v>-1.3410000000000002</v>
      </c>
      <c r="R150" s="765">
        <f t="shared" si="31"/>
        <v>-1.3410000000000002</v>
      </c>
      <c r="S150" s="765">
        <f t="shared" si="31"/>
        <v>-1.3410000000000002</v>
      </c>
      <c r="T150" s="765">
        <f t="shared" si="31"/>
        <v>-1.3410000000000002</v>
      </c>
      <c r="U150" s="765">
        <f t="shared" si="31"/>
        <v>-1.3410000000000002</v>
      </c>
      <c r="V150" s="765">
        <f t="shared" si="31"/>
        <v>-1.3410000000000002</v>
      </c>
    </row>
    <row r="151" spans="1:22" ht="18" x14ac:dyDescent="0.35">
      <c r="A151" s="704"/>
      <c r="B151" s="402" t="s">
        <v>593</v>
      </c>
      <c r="C151" s="765">
        <f t="shared" si="31"/>
        <v>0.96125000000000005</v>
      </c>
      <c r="D151" s="765">
        <f t="shared" si="31"/>
        <v>6.1520000000000001</v>
      </c>
      <c r="E151" s="765">
        <f t="shared" si="31"/>
        <v>6.1520000000000001</v>
      </c>
      <c r="F151" s="765">
        <f t="shared" si="31"/>
        <v>6.1520000000000001</v>
      </c>
      <c r="G151" s="765">
        <f t="shared" si="31"/>
        <v>3.0760000000000001</v>
      </c>
      <c r="H151" s="765">
        <f t="shared" si="31"/>
        <v>0</v>
      </c>
      <c r="I151" s="765">
        <f t="shared" si="31"/>
        <v>0</v>
      </c>
      <c r="J151" s="765">
        <f t="shared" si="31"/>
        <v>0</v>
      </c>
      <c r="K151" s="765">
        <f t="shared" si="31"/>
        <v>0</v>
      </c>
      <c r="L151" s="765">
        <f t="shared" si="31"/>
        <v>0</v>
      </c>
      <c r="M151" s="765">
        <f t="shared" si="31"/>
        <v>24.608000000000001</v>
      </c>
      <c r="N151" s="765">
        <f t="shared" si="31"/>
        <v>0</v>
      </c>
      <c r="O151" s="765">
        <f t="shared" si="31"/>
        <v>0</v>
      </c>
      <c r="P151" s="765">
        <f t="shared" si="31"/>
        <v>0</v>
      </c>
      <c r="Q151" s="765">
        <f t="shared" si="31"/>
        <v>0</v>
      </c>
      <c r="R151" s="765">
        <f t="shared" si="31"/>
        <v>0</v>
      </c>
      <c r="S151" s="765">
        <f t="shared" si="31"/>
        <v>0</v>
      </c>
      <c r="T151" s="765">
        <f t="shared" si="31"/>
        <v>0</v>
      </c>
      <c r="U151" s="765">
        <f t="shared" si="31"/>
        <v>0</v>
      </c>
      <c r="V151" s="765">
        <f t="shared" si="31"/>
        <v>0</v>
      </c>
    </row>
    <row r="152" spans="1:22" ht="18" x14ac:dyDescent="0.35">
      <c r="A152" s="704"/>
      <c r="B152" s="402" t="str">
        <f>B22</f>
        <v>Atenciones culturales</v>
      </c>
      <c r="C152" s="765">
        <f t="shared" si="31"/>
        <v>3.0760000000000001</v>
      </c>
      <c r="D152" s="765">
        <f t="shared" si="31"/>
        <v>9.2279999999999998</v>
      </c>
      <c r="E152" s="765">
        <f t="shared" si="31"/>
        <v>15.38</v>
      </c>
      <c r="F152" s="765">
        <f t="shared" si="31"/>
        <v>21.532</v>
      </c>
      <c r="G152" s="765">
        <f t="shared" si="31"/>
        <v>24.608000000000001</v>
      </c>
      <c r="H152" s="765">
        <f t="shared" si="31"/>
        <v>24.608000000000001</v>
      </c>
      <c r="I152" s="765">
        <f t="shared" si="31"/>
        <v>24.608000000000001</v>
      </c>
      <c r="J152" s="765">
        <f t="shared" si="31"/>
        <v>24.608000000000001</v>
      </c>
      <c r="K152" s="765">
        <f t="shared" si="31"/>
        <v>24.608000000000001</v>
      </c>
      <c r="L152" s="765">
        <f t="shared" si="31"/>
        <v>24.608000000000001</v>
      </c>
      <c r="M152" s="765">
        <f t="shared" si="31"/>
        <v>49.216000000000001</v>
      </c>
      <c r="N152" s="765">
        <f t="shared" si="31"/>
        <v>43.064</v>
      </c>
      <c r="O152" s="765">
        <f t="shared" si="31"/>
        <v>39.988</v>
      </c>
      <c r="P152" s="765">
        <f t="shared" si="31"/>
        <v>33.835999999999999</v>
      </c>
      <c r="Q152" s="765">
        <f t="shared" si="31"/>
        <v>27.684000000000001</v>
      </c>
      <c r="R152" s="765">
        <f t="shared" si="31"/>
        <v>24.608000000000001</v>
      </c>
      <c r="S152" s="765">
        <f t="shared" si="31"/>
        <v>24.608000000000001</v>
      </c>
      <c r="T152" s="765">
        <f t="shared" si="31"/>
        <v>24.608000000000001</v>
      </c>
      <c r="U152" s="765">
        <f t="shared" si="31"/>
        <v>24.608000000000001</v>
      </c>
      <c r="V152" s="765">
        <f t="shared" si="31"/>
        <v>24.608000000000001</v>
      </c>
    </row>
    <row r="153" spans="1:22" ht="18" x14ac:dyDescent="0.35">
      <c r="A153" s="704"/>
      <c r="B153" s="402" t="s">
        <v>595</v>
      </c>
      <c r="C153" s="765">
        <f t="shared" si="31"/>
        <v>-7.69</v>
      </c>
      <c r="D153" s="765">
        <f t="shared" si="31"/>
        <v>-3.8450000000000002</v>
      </c>
      <c r="E153" s="765">
        <f t="shared" si="31"/>
        <v>3.8449999999999998</v>
      </c>
      <c r="F153" s="765">
        <f t="shared" si="31"/>
        <v>11.535</v>
      </c>
      <c r="G153" s="765">
        <f t="shared" si="31"/>
        <v>19.224999999999998</v>
      </c>
      <c r="H153" s="765">
        <f t="shared" si="31"/>
        <v>23.069999999999997</v>
      </c>
      <c r="I153" s="765">
        <f t="shared" si="31"/>
        <v>23.069999999999997</v>
      </c>
      <c r="J153" s="765">
        <f t="shared" si="31"/>
        <v>23.069999999999997</v>
      </c>
      <c r="K153" s="765">
        <f t="shared" si="31"/>
        <v>23.069999999999997</v>
      </c>
      <c r="L153" s="765">
        <f t="shared" si="31"/>
        <v>23.069999999999997</v>
      </c>
      <c r="M153" s="765">
        <f t="shared" si="31"/>
        <v>23.069999999999997</v>
      </c>
      <c r="N153" s="765">
        <f t="shared" si="31"/>
        <v>34.605000000000004</v>
      </c>
      <c r="O153" s="765">
        <f t="shared" si="31"/>
        <v>42.295000000000009</v>
      </c>
      <c r="P153" s="765">
        <f t="shared" si="31"/>
        <v>34.605000000000004</v>
      </c>
      <c r="Q153" s="765">
        <f t="shared" si="31"/>
        <v>26.915000000000003</v>
      </c>
      <c r="R153" s="765">
        <f t="shared" si="31"/>
        <v>23.07</v>
      </c>
      <c r="S153" s="765">
        <f t="shared" si="31"/>
        <v>23.07</v>
      </c>
      <c r="T153" s="765">
        <f t="shared" si="31"/>
        <v>23.07</v>
      </c>
      <c r="U153" s="765">
        <f t="shared" si="31"/>
        <v>23.07</v>
      </c>
      <c r="V153" s="765">
        <f t="shared" si="31"/>
        <v>23.07</v>
      </c>
    </row>
    <row r="154" spans="1:22" ht="18" x14ac:dyDescent="0.35">
      <c r="A154" s="704"/>
      <c r="B154" s="402" t="s">
        <v>612</v>
      </c>
      <c r="C154" s="765">
        <f t="shared" si="31"/>
        <v>8.4589999999999996</v>
      </c>
      <c r="D154" s="765">
        <f t="shared" si="31"/>
        <v>4.6139999999999999</v>
      </c>
      <c r="E154" s="765">
        <f t="shared" si="31"/>
        <v>4.6139999999999999</v>
      </c>
      <c r="F154" s="765">
        <f t="shared" si="31"/>
        <v>4.6139999999999999</v>
      </c>
      <c r="G154" s="765">
        <f t="shared" si="31"/>
        <v>4.6139999999999999</v>
      </c>
      <c r="H154" s="765">
        <f t="shared" si="31"/>
        <v>3.0760000000000001</v>
      </c>
      <c r="I154" s="765">
        <f t="shared" si="31"/>
        <v>3.0760000000000001</v>
      </c>
      <c r="J154" s="765">
        <f t="shared" si="31"/>
        <v>3.0760000000000001</v>
      </c>
      <c r="K154" s="765">
        <f t="shared" si="31"/>
        <v>3.0760000000000001</v>
      </c>
      <c r="L154" s="765">
        <f t="shared" si="31"/>
        <v>3.0760000000000001</v>
      </c>
      <c r="M154" s="765">
        <f t="shared" si="31"/>
        <v>3.0760000000000001</v>
      </c>
      <c r="N154" s="765">
        <f t="shared" si="31"/>
        <v>3.0760000000000001</v>
      </c>
      <c r="O154" s="765">
        <f t="shared" si="31"/>
        <v>3.0760000000000001</v>
      </c>
      <c r="P154" s="765">
        <f t="shared" si="31"/>
        <v>3.0760000000000001</v>
      </c>
      <c r="Q154" s="765">
        <f t="shared" si="31"/>
        <v>3.0760000000000001</v>
      </c>
      <c r="R154" s="765">
        <f t="shared" si="31"/>
        <v>3.0760000000000001</v>
      </c>
      <c r="S154" s="765">
        <f t="shared" si="31"/>
        <v>3.0760000000000001</v>
      </c>
      <c r="T154" s="765">
        <f t="shared" si="31"/>
        <v>3.0760000000000001</v>
      </c>
      <c r="U154" s="765">
        <f t="shared" si="31"/>
        <v>3.0760000000000001</v>
      </c>
      <c r="V154" s="765">
        <f t="shared" si="31"/>
        <v>3.0760000000000001</v>
      </c>
    </row>
    <row r="155" spans="1:22" ht="18" x14ac:dyDescent="0.35">
      <c r="A155" s="704"/>
      <c r="B155" s="402" t="str">
        <f>B118</f>
        <v>Agricultural machinery and equipment, and others services</v>
      </c>
      <c r="C155" s="765">
        <f t="shared" si="31"/>
        <v>159.87610000000001</v>
      </c>
      <c r="D155" s="765">
        <f t="shared" si="31"/>
        <v>88.084099999999992</v>
      </c>
      <c r="E155" s="765">
        <f t="shared" si="31"/>
        <v>88.084099999999992</v>
      </c>
      <c r="F155" s="765">
        <f t="shared" si="31"/>
        <v>88.084099999999992</v>
      </c>
      <c r="G155" s="765">
        <f t="shared" si="31"/>
        <v>117.2101</v>
      </c>
      <c r="H155" s="765">
        <f t="shared" si="31"/>
        <v>88.084099999999992</v>
      </c>
      <c r="I155" s="765">
        <f t="shared" si="31"/>
        <v>88.084099999999992</v>
      </c>
      <c r="J155" s="765">
        <f t="shared" si="31"/>
        <v>88.084099999999992</v>
      </c>
      <c r="K155" s="765">
        <f t="shared" si="31"/>
        <v>88.084099999999992</v>
      </c>
      <c r="L155" s="765">
        <f t="shared" si="31"/>
        <v>88.084099999999992</v>
      </c>
      <c r="M155" s="765">
        <f t="shared" si="31"/>
        <v>129.08340000000001</v>
      </c>
      <c r="N155" s="765">
        <f t="shared" si="31"/>
        <v>86.417400000000001</v>
      </c>
      <c r="O155" s="765">
        <f t="shared" si="31"/>
        <v>86.417400000000001</v>
      </c>
      <c r="P155" s="765">
        <f t="shared" si="31"/>
        <v>86.417400000000001</v>
      </c>
      <c r="Q155" s="765">
        <f t="shared" si="31"/>
        <v>86.417400000000001</v>
      </c>
      <c r="R155" s="765">
        <f t="shared" si="31"/>
        <v>86.417400000000001</v>
      </c>
      <c r="S155" s="765">
        <f t="shared" si="31"/>
        <v>86.417400000000001</v>
      </c>
      <c r="T155" s="765">
        <f t="shared" si="31"/>
        <v>86.417400000000001</v>
      </c>
      <c r="U155" s="765">
        <f t="shared" si="31"/>
        <v>86.417400000000001</v>
      </c>
      <c r="V155" s="765">
        <f t="shared" si="31"/>
        <v>86.417400000000001</v>
      </c>
    </row>
    <row r="156" spans="1:22" ht="18" x14ac:dyDescent="0.35">
      <c r="A156" s="704"/>
      <c r="B156" s="402" t="s">
        <v>614</v>
      </c>
      <c r="C156" s="765">
        <f>-C249</f>
        <v>-0.26250000000000001</v>
      </c>
      <c r="D156" s="765">
        <f t="shared" ref="D156:V156" si="32">-D249</f>
        <v>-0.26250000000000001</v>
      </c>
      <c r="E156" s="765">
        <f t="shared" si="32"/>
        <v>-0.26250000000000001</v>
      </c>
      <c r="F156" s="765">
        <f t="shared" si="32"/>
        <v>-0.26250000000000001</v>
      </c>
      <c r="G156" s="765">
        <f t="shared" si="32"/>
        <v>-0.26250000000000001</v>
      </c>
      <c r="H156" s="765">
        <f t="shared" si="32"/>
        <v>-0.26250000000000001</v>
      </c>
      <c r="I156" s="765">
        <f t="shared" si="32"/>
        <v>-0.26250000000000001</v>
      </c>
      <c r="J156" s="765">
        <f t="shared" si="32"/>
        <v>-0.26250000000000001</v>
      </c>
      <c r="K156" s="765">
        <f t="shared" si="32"/>
        <v>-0.26250000000000001</v>
      </c>
      <c r="L156" s="765">
        <f t="shared" si="32"/>
        <v>-0.26250000000000001</v>
      </c>
      <c r="M156" s="765">
        <f t="shared" si="32"/>
        <v>-0.26250000000000001</v>
      </c>
      <c r="N156" s="765">
        <f t="shared" si="32"/>
        <v>-0.26250000000000001</v>
      </c>
      <c r="O156" s="765">
        <f t="shared" si="32"/>
        <v>-0.26250000000000001</v>
      </c>
      <c r="P156" s="765">
        <f t="shared" si="32"/>
        <v>-0.26250000000000001</v>
      </c>
      <c r="Q156" s="765">
        <f t="shared" si="32"/>
        <v>-0.26250000000000001</v>
      </c>
      <c r="R156" s="765">
        <f t="shared" si="32"/>
        <v>-0.26250000000000001</v>
      </c>
      <c r="S156" s="765">
        <f t="shared" si="32"/>
        <v>-0.26250000000000001</v>
      </c>
      <c r="T156" s="765">
        <f t="shared" si="32"/>
        <v>-0.26250000000000001</v>
      </c>
      <c r="U156" s="765">
        <f t="shared" si="32"/>
        <v>-0.26250000000000001</v>
      </c>
      <c r="V156" s="765">
        <f t="shared" si="32"/>
        <v>-0.26250000000000001</v>
      </c>
    </row>
    <row r="157" spans="1:22" ht="18" x14ac:dyDescent="0.35">
      <c r="A157" s="704"/>
      <c r="B157" s="402" t="s">
        <v>615</v>
      </c>
      <c r="C157" s="765">
        <f t="shared" ref="C157:V157" si="33">C213-C250</f>
        <v>40.361611333333336</v>
      </c>
      <c r="D157" s="765">
        <f t="shared" si="33"/>
        <v>0.79693300000000011</v>
      </c>
      <c r="E157" s="765">
        <f t="shared" si="33"/>
        <v>1.0737730000000001</v>
      </c>
      <c r="F157" s="765">
        <f t="shared" si="33"/>
        <v>1.3506130000000001</v>
      </c>
      <c r="G157" s="765">
        <f t="shared" si="33"/>
        <v>2.0869329999999993</v>
      </c>
      <c r="H157" s="765">
        <f t="shared" si="33"/>
        <v>1.393033</v>
      </c>
      <c r="I157" s="765">
        <f t="shared" si="33"/>
        <v>1.4890330000000001</v>
      </c>
      <c r="J157" s="765">
        <f t="shared" si="33"/>
        <v>1.4890330000000001</v>
      </c>
      <c r="K157" s="765">
        <f t="shared" si="33"/>
        <v>1.4890330000000001</v>
      </c>
      <c r="L157" s="765">
        <f t="shared" si="33"/>
        <v>1.4890330000000001</v>
      </c>
      <c r="M157" s="765">
        <f t="shared" si="33"/>
        <v>3.1973390000000004</v>
      </c>
      <c r="N157" s="765">
        <f t="shared" si="33"/>
        <v>2.0555189999999994</v>
      </c>
      <c r="O157" s="765">
        <f t="shared" si="33"/>
        <v>2.147799</v>
      </c>
      <c r="P157" s="765">
        <f t="shared" si="33"/>
        <v>1.870959</v>
      </c>
      <c r="Q157" s="765">
        <f t="shared" si="33"/>
        <v>1.5941190000000001</v>
      </c>
      <c r="R157" s="765">
        <f t="shared" si="33"/>
        <v>1.3596990000000009</v>
      </c>
      <c r="S157" s="765">
        <f t="shared" si="33"/>
        <v>1.455699000000001</v>
      </c>
      <c r="T157" s="765">
        <f t="shared" si="33"/>
        <v>1.455699000000001</v>
      </c>
      <c r="U157" s="765">
        <f t="shared" si="33"/>
        <v>1.455699000000001</v>
      </c>
      <c r="V157" s="765">
        <f t="shared" si="33"/>
        <v>1.455699000000001</v>
      </c>
    </row>
    <row r="158" spans="1:22" ht="18" x14ac:dyDescent="0.35">
      <c r="A158" s="704"/>
      <c r="B158" s="711" t="s">
        <v>596</v>
      </c>
      <c r="C158" s="712">
        <f>SUM(C146:C157)</f>
        <v>816.98286133333329</v>
      </c>
      <c r="D158" s="712">
        <f t="shared" ref="D158:V158" si="34">SUM(D146:D157)</f>
        <v>93.550932999999986</v>
      </c>
      <c r="E158" s="712">
        <f t="shared" si="34"/>
        <v>107.66977299999999</v>
      </c>
      <c r="F158" s="712">
        <f t="shared" si="34"/>
        <v>121.78861299999998</v>
      </c>
      <c r="G158" s="712">
        <f t="shared" si="34"/>
        <v>159.34093299999998</v>
      </c>
      <c r="H158" s="712">
        <f t="shared" si="34"/>
        <v>128.75203299999998</v>
      </c>
      <c r="I158" s="712">
        <f t="shared" si="34"/>
        <v>128.84803299999999</v>
      </c>
      <c r="J158" s="712">
        <f t="shared" si="34"/>
        <v>128.84803299999999</v>
      </c>
      <c r="K158" s="712">
        <f t="shared" si="34"/>
        <v>128.84803299999999</v>
      </c>
      <c r="L158" s="712">
        <f t="shared" si="34"/>
        <v>128.84803299999999</v>
      </c>
      <c r="M158" s="712">
        <f t="shared" si="34"/>
        <v>220.77163899999999</v>
      </c>
      <c r="N158" s="712">
        <f t="shared" si="34"/>
        <v>157.73881900000001</v>
      </c>
      <c r="O158" s="712">
        <f t="shared" si="34"/>
        <v>162.445099</v>
      </c>
      <c r="P158" s="712">
        <f t="shared" si="34"/>
        <v>148.32625900000002</v>
      </c>
      <c r="Q158" s="712">
        <f t="shared" si="34"/>
        <v>134.20741900000002</v>
      </c>
      <c r="R158" s="712">
        <f t="shared" si="34"/>
        <v>127.05199900000001</v>
      </c>
      <c r="S158" s="712">
        <f t="shared" si="34"/>
        <v>127.147999</v>
      </c>
      <c r="T158" s="712">
        <f t="shared" si="34"/>
        <v>127.147999</v>
      </c>
      <c r="U158" s="712">
        <f t="shared" si="34"/>
        <v>127.147999</v>
      </c>
      <c r="V158" s="712">
        <f t="shared" si="34"/>
        <v>127.147999</v>
      </c>
    </row>
    <row r="159" spans="1:22" ht="18" x14ac:dyDescent="0.35">
      <c r="A159" s="704"/>
      <c r="B159" s="716" t="s">
        <v>597</v>
      </c>
      <c r="C159" s="717">
        <f t="shared" ref="C159:V159" si="35">C144-C158</f>
        <v>-816.98286133333329</v>
      </c>
      <c r="D159" s="717">
        <f t="shared" si="35"/>
        <v>-66.525932999999952</v>
      </c>
      <c r="E159" s="717">
        <f t="shared" si="35"/>
        <v>-53.619772999999981</v>
      </c>
      <c r="F159" s="717">
        <f t="shared" si="35"/>
        <v>-13.688613000000018</v>
      </c>
      <c r="G159" s="717">
        <f t="shared" si="35"/>
        <v>2.8090670000000557</v>
      </c>
      <c r="H159" s="717">
        <f t="shared" si="35"/>
        <v>87.447967000000006</v>
      </c>
      <c r="I159" s="717">
        <f t="shared" si="35"/>
        <v>114.37696699999998</v>
      </c>
      <c r="J159" s="717">
        <f t="shared" si="35"/>
        <v>141.40196700000007</v>
      </c>
      <c r="K159" s="717">
        <f t="shared" si="35"/>
        <v>141.40196700000007</v>
      </c>
      <c r="L159" s="717">
        <f t="shared" si="35"/>
        <v>168.42696700000005</v>
      </c>
      <c r="M159" s="717">
        <f t="shared" si="35"/>
        <v>76.503361000000041</v>
      </c>
      <c r="N159" s="717">
        <f t="shared" si="35"/>
        <v>166.561181</v>
      </c>
      <c r="O159" s="717">
        <f t="shared" si="35"/>
        <v>161.85490100000001</v>
      </c>
      <c r="P159" s="717">
        <f t="shared" si="35"/>
        <v>202.99874099999997</v>
      </c>
      <c r="Q159" s="717">
        <f t="shared" si="35"/>
        <v>217.11758099999997</v>
      </c>
      <c r="R159" s="717">
        <f t="shared" si="35"/>
        <v>251.29800099999994</v>
      </c>
      <c r="S159" s="717">
        <f t="shared" si="35"/>
        <v>251.20200099999997</v>
      </c>
      <c r="T159" s="717">
        <f t="shared" si="35"/>
        <v>251.20200099999997</v>
      </c>
      <c r="U159" s="717">
        <f t="shared" si="35"/>
        <v>251.20200099999997</v>
      </c>
      <c r="V159" s="717">
        <f t="shared" si="35"/>
        <v>251.20200099999997</v>
      </c>
    </row>
    <row r="160" spans="1:22" ht="18" x14ac:dyDescent="0.35">
      <c r="A160" s="704"/>
      <c r="B160" s="718" t="s">
        <v>616</v>
      </c>
      <c r="C160" s="765">
        <f t="shared" ref="C160:V160" si="36">C216-C253</f>
        <v>65.2935485</v>
      </c>
      <c r="D160" s="765">
        <f t="shared" si="36"/>
        <v>5.8025310000000001</v>
      </c>
      <c r="E160" s="765">
        <f t="shared" si="36"/>
        <v>6.2177910000000001</v>
      </c>
      <c r="F160" s="765">
        <f t="shared" si="36"/>
        <v>6.6330509999999991</v>
      </c>
      <c r="G160" s="765">
        <f t="shared" si="36"/>
        <v>7.7375309999999988</v>
      </c>
      <c r="H160" s="765">
        <f t="shared" si="36"/>
        <v>6.8406809999999991</v>
      </c>
      <c r="I160" s="765">
        <f t="shared" si="36"/>
        <v>6.8406809999999991</v>
      </c>
      <c r="J160" s="765">
        <f t="shared" si="36"/>
        <v>6.8406809999999991</v>
      </c>
      <c r="K160" s="765">
        <f t="shared" si="36"/>
        <v>6.8406809999999991</v>
      </c>
      <c r="L160" s="765">
        <f t="shared" si="36"/>
        <v>6.8406809999999991</v>
      </c>
      <c r="M160" s="765">
        <f t="shared" si="36"/>
        <v>9.5471399999999988</v>
      </c>
      <c r="N160" s="765">
        <f t="shared" si="36"/>
        <v>7.6904099999999991</v>
      </c>
      <c r="O160" s="765">
        <f t="shared" si="36"/>
        <v>7.82883</v>
      </c>
      <c r="P160" s="765">
        <f t="shared" si="36"/>
        <v>7.41357</v>
      </c>
      <c r="Q160" s="765">
        <f t="shared" si="36"/>
        <v>6.99831</v>
      </c>
      <c r="R160" s="765">
        <f t="shared" si="36"/>
        <v>6.79068</v>
      </c>
      <c r="S160" s="765">
        <f t="shared" si="36"/>
        <v>6.79068</v>
      </c>
      <c r="T160" s="765">
        <f t="shared" si="36"/>
        <v>6.79068</v>
      </c>
      <c r="U160" s="765">
        <f t="shared" si="36"/>
        <v>6.79068</v>
      </c>
      <c r="V160" s="765">
        <f t="shared" si="36"/>
        <v>6.79068</v>
      </c>
    </row>
    <row r="161" spans="1:22" ht="18" x14ac:dyDescent="0.35">
      <c r="A161" s="704"/>
      <c r="B161" s="716" t="s">
        <v>598</v>
      </c>
      <c r="C161" s="717">
        <f t="shared" ref="C161:V161" si="37">C159-C160</f>
        <v>-882.27640983333333</v>
      </c>
      <c r="D161" s="717">
        <f t="shared" si="37"/>
        <v>-72.328463999999954</v>
      </c>
      <c r="E161" s="717">
        <f t="shared" si="37"/>
        <v>-59.837563999999979</v>
      </c>
      <c r="F161" s="717">
        <f t="shared" si="37"/>
        <v>-20.321664000000016</v>
      </c>
      <c r="G161" s="717">
        <f t="shared" si="37"/>
        <v>-4.9284639999999431</v>
      </c>
      <c r="H161" s="717">
        <f t="shared" si="37"/>
        <v>80.607286000000002</v>
      </c>
      <c r="I161" s="717">
        <f t="shared" si="37"/>
        <v>107.53628599999998</v>
      </c>
      <c r="J161" s="717">
        <f t="shared" si="37"/>
        <v>134.56128600000008</v>
      </c>
      <c r="K161" s="717">
        <f t="shared" si="37"/>
        <v>134.56128600000008</v>
      </c>
      <c r="L161" s="717">
        <f t="shared" si="37"/>
        <v>161.58628600000006</v>
      </c>
      <c r="M161" s="717">
        <f t="shared" si="37"/>
        <v>66.956221000000042</v>
      </c>
      <c r="N161" s="717">
        <f t="shared" si="37"/>
        <v>158.87077100000002</v>
      </c>
      <c r="O161" s="717">
        <f t="shared" si="37"/>
        <v>154.026071</v>
      </c>
      <c r="P161" s="717">
        <f t="shared" si="37"/>
        <v>195.58517099999997</v>
      </c>
      <c r="Q161" s="717">
        <f t="shared" si="37"/>
        <v>210.11927099999997</v>
      </c>
      <c r="R161" s="717">
        <f t="shared" si="37"/>
        <v>244.50732099999993</v>
      </c>
      <c r="S161" s="717">
        <f t="shared" si="37"/>
        <v>244.41132099999996</v>
      </c>
      <c r="T161" s="717">
        <f t="shared" si="37"/>
        <v>244.41132099999996</v>
      </c>
      <c r="U161" s="717">
        <f t="shared" si="37"/>
        <v>244.41132099999996</v>
      </c>
      <c r="V161" s="717">
        <f t="shared" si="37"/>
        <v>244.41132099999996</v>
      </c>
    </row>
    <row r="162" spans="1:22" ht="18" x14ac:dyDescent="0.35">
      <c r="A162" s="704"/>
      <c r="B162" s="709" t="s">
        <v>613</v>
      </c>
      <c r="C162" s="765">
        <f>C218-C255+((Annex.Y!G167+Annex.Y!G156+Annex.Y!G26)/35734)</f>
        <v>1271.3246410076306</v>
      </c>
      <c r="D162" s="765">
        <f t="shared" ref="D162:V162" si="38">D218-D255</f>
        <v>-52.907350000000001</v>
      </c>
      <c r="E162" s="765">
        <f t="shared" si="38"/>
        <v>-52.907350000000001</v>
      </c>
      <c r="F162" s="765">
        <f t="shared" si="38"/>
        <v>-52.907350000000001</v>
      </c>
      <c r="G162" s="765">
        <f t="shared" si="38"/>
        <v>-52.907350000000001</v>
      </c>
      <c r="H162" s="765">
        <f t="shared" si="38"/>
        <v>-57.707349999999998</v>
      </c>
      <c r="I162" s="765">
        <f t="shared" si="38"/>
        <v>-52.907350000000001</v>
      </c>
      <c r="J162" s="765">
        <f t="shared" si="38"/>
        <v>-52.907350000000001</v>
      </c>
      <c r="K162" s="765">
        <f t="shared" si="38"/>
        <v>-52.907350000000001</v>
      </c>
      <c r="L162" s="765">
        <f t="shared" si="38"/>
        <v>-52.907350000000001</v>
      </c>
      <c r="M162" s="765">
        <f t="shared" si="38"/>
        <v>-57.707349999999998</v>
      </c>
      <c r="N162" s="765">
        <f t="shared" si="38"/>
        <v>-52.907350000000001</v>
      </c>
      <c r="O162" s="765">
        <f t="shared" si="38"/>
        <v>-52.907350000000001</v>
      </c>
      <c r="P162" s="765">
        <f t="shared" si="38"/>
        <v>-52.907350000000001</v>
      </c>
      <c r="Q162" s="765">
        <f t="shared" si="38"/>
        <v>-52.907350000000001</v>
      </c>
      <c r="R162" s="765">
        <f t="shared" si="38"/>
        <v>-57.707349999999998</v>
      </c>
      <c r="S162" s="765">
        <f t="shared" si="38"/>
        <v>-52.907350000000001</v>
      </c>
      <c r="T162" s="765">
        <f t="shared" si="38"/>
        <v>-52.907350000000001</v>
      </c>
      <c r="U162" s="765">
        <f t="shared" si="38"/>
        <v>-52.907350000000001</v>
      </c>
      <c r="V162" s="765">
        <f t="shared" si="38"/>
        <v>-52.907350000000001</v>
      </c>
    </row>
    <row r="163" spans="1:22" ht="18" x14ac:dyDescent="0.35">
      <c r="A163" s="704"/>
      <c r="B163" s="716" t="s">
        <v>599</v>
      </c>
      <c r="C163" s="717">
        <f>C161-C162</f>
        <v>-2153.601050840964</v>
      </c>
      <c r="D163" s="717">
        <f t="shared" ref="D163:V163" si="39">D161-D162</f>
        <v>-19.421113999999953</v>
      </c>
      <c r="E163" s="717">
        <f t="shared" si="39"/>
        <v>-6.9302139999999781</v>
      </c>
      <c r="F163" s="717">
        <f t="shared" si="39"/>
        <v>32.585685999999981</v>
      </c>
      <c r="G163" s="717">
        <f t="shared" si="39"/>
        <v>47.97888600000006</v>
      </c>
      <c r="H163" s="717">
        <f t="shared" si="39"/>
        <v>138.31463600000001</v>
      </c>
      <c r="I163" s="717">
        <f t="shared" si="39"/>
        <v>160.44363599999997</v>
      </c>
      <c r="J163" s="717">
        <f t="shared" si="39"/>
        <v>187.46863600000009</v>
      </c>
      <c r="K163" s="717">
        <f t="shared" si="39"/>
        <v>187.46863600000009</v>
      </c>
      <c r="L163" s="717">
        <f t="shared" si="39"/>
        <v>214.49363600000007</v>
      </c>
      <c r="M163" s="717">
        <f t="shared" si="39"/>
        <v>124.66357100000005</v>
      </c>
      <c r="N163" s="717">
        <f t="shared" si="39"/>
        <v>211.77812100000003</v>
      </c>
      <c r="O163" s="717">
        <f t="shared" si="39"/>
        <v>206.93342100000001</v>
      </c>
      <c r="P163" s="717">
        <f t="shared" si="39"/>
        <v>248.49252099999998</v>
      </c>
      <c r="Q163" s="717">
        <f t="shared" si="39"/>
        <v>263.02662099999998</v>
      </c>
      <c r="R163" s="717">
        <f t="shared" si="39"/>
        <v>302.21467099999995</v>
      </c>
      <c r="S163" s="717">
        <f t="shared" si="39"/>
        <v>297.31867099999994</v>
      </c>
      <c r="T163" s="717">
        <f t="shared" si="39"/>
        <v>297.31867099999994</v>
      </c>
      <c r="U163" s="717">
        <f t="shared" si="39"/>
        <v>297.31867099999994</v>
      </c>
      <c r="V163" s="717">
        <f t="shared" si="39"/>
        <v>297.31867099999994</v>
      </c>
    </row>
    <row r="164" spans="1:22" ht="18" hidden="1" x14ac:dyDescent="0.35">
      <c r="A164" s="704"/>
      <c r="B164" s="720"/>
      <c r="C164" s="721">
        <f>C163</f>
        <v>-2153.601050840964</v>
      </c>
      <c r="D164" s="721">
        <f t="shared" ref="D164:V164" si="40">C164+D163</f>
        <v>-2173.0221648409638</v>
      </c>
      <c r="E164" s="721">
        <f t="shared" si="40"/>
        <v>-2179.9523788409638</v>
      </c>
      <c r="F164" s="721">
        <f t="shared" si="40"/>
        <v>-2147.3666928409639</v>
      </c>
      <c r="G164" s="721">
        <f t="shared" si="40"/>
        <v>-2099.387806840964</v>
      </c>
      <c r="H164" s="721">
        <f t="shared" si="40"/>
        <v>-1961.0731708409639</v>
      </c>
      <c r="I164" s="721">
        <f t="shared" si="40"/>
        <v>-1800.629534840964</v>
      </c>
      <c r="J164" s="721">
        <f t="shared" si="40"/>
        <v>-1613.1608988409639</v>
      </c>
      <c r="K164" s="721">
        <f t="shared" si="40"/>
        <v>-1425.6922628409638</v>
      </c>
      <c r="L164" s="721">
        <f t="shared" si="40"/>
        <v>-1211.1986268409637</v>
      </c>
      <c r="M164" s="721">
        <f t="shared" si="40"/>
        <v>-1086.5350558409637</v>
      </c>
      <c r="N164" s="721">
        <f t="shared" si="40"/>
        <v>-874.75693484096359</v>
      </c>
      <c r="O164" s="721">
        <f t="shared" si="40"/>
        <v>-667.82351384096364</v>
      </c>
      <c r="P164" s="721">
        <f t="shared" si="40"/>
        <v>-419.33099284096363</v>
      </c>
      <c r="Q164" s="721">
        <f t="shared" si="40"/>
        <v>-156.30437184096365</v>
      </c>
      <c r="R164" s="721">
        <f t="shared" si="40"/>
        <v>145.9102991590363</v>
      </c>
      <c r="S164" s="721">
        <f t="shared" si="40"/>
        <v>443.22897015903624</v>
      </c>
      <c r="T164" s="721">
        <f t="shared" si="40"/>
        <v>740.54764115903617</v>
      </c>
      <c r="U164" s="721">
        <f t="shared" si="40"/>
        <v>1037.8663121590362</v>
      </c>
      <c r="V164" s="721">
        <f t="shared" si="40"/>
        <v>1335.1849831590362</v>
      </c>
    </row>
    <row r="165" spans="1:22" ht="18" hidden="1" x14ac:dyDescent="0.35">
      <c r="A165" s="704"/>
      <c r="B165" s="720"/>
      <c r="C165" s="721" t="b">
        <f>AND(C164&gt;0)</f>
        <v>0</v>
      </c>
      <c r="D165" s="721" t="b">
        <f t="shared" ref="D165:V165" si="41">AND(C164&lt;0,D164&gt;0)</f>
        <v>0</v>
      </c>
      <c r="E165" s="721" t="b">
        <f t="shared" si="41"/>
        <v>0</v>
      </c>
      <c r="F165" s="721" t="b">
        <f t="shared" si="41"/>
        <v>0</v>
      </c>
      <c r="G165" s="721" t="b">
        <f t="shared" si="41"/>
        <v>0</v>
      </c>
      <c r="H165" s="721" t="b">
        <f t="shared" si="41"/>
        <v>0</v>
      </c>
      <c r="I165" s="721" t="b">
        <f t="shared" si="41"/>
        <v>0</v>
      </c>
      <c r="J165" s="721" t="b">
        <f t="shared" si="41"/>
        <v>0</v>
      </c>
      <c r="K165" s="721" t="b">
        <f t="shared" si="41"/>
        <v>0</v>
      </c>
      <c r="L165" s="721" t="b">
        <f t="shared" si="41"/>
        <v>0</v>
      </c>
      <c r="M165" s="721" t="b">
        <f t="shared" si="41"/>
        <v>0</v>
      </c>
      <c r="N165" s="721" t="b">
        <f t="shared" si="41"/>
        <v>0</v>
      </c>
      <c r="O165" s="721" t="b">
        <f t="shared" si="41"/>
        <v>0</v>
      </c>
      <c r="P165" s="721" t="b">
        <f t="shared" si="41"/>
        <v>0</v>
      </c>
      <c r="Q165" s="721" t="b">
        <f t="shared" si="41"/>
        <v>0</v>
      </c>
      <c r="R165" s="721" t="b">
        <f t="shared" si="41"/>
        <v>1</v>
      </c>
      <c r="S165" s="721" t="b">
        <f t="shared" si="41"/>
        <v>0</v>
      </c>
      <c r="T165" s="721" t="b">
        <f t="shared" si="41"/>
        <v>0</v>
      </c>
      <c r="U165" s="721" t="b">
        <f t="shared" si="41"/>
        <v>0</v>
      </c>
      <c r="V165" s="721" t="b">
        <f t="shared" si="41"/>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0</v>
      </c>
      <c r="I166" s="722">
        <f>IF(I165=TRUE,(6-H164/I163),0)</f>
        <v>0</v>
      </c>
      <c r="J166" s="722">
        <f>IF(J165=TRUE,(7-I164/J163),0)</f>
        <v>0</v>
      </c>
      <c r="K166" s="722">
        <f>IF(K165=TRUE,(8-J164/K163),0)</f>
        <v>0</v>
      </c>
      <c r="L166" s="722">
        <f>IF(L165=TRUE,(9-K164/L163),0)</f>
        <v>0</v>
      </c>
      <c r="M166" s="722">
        <f>IF(M165=TRUE,(10-L164/M163),0)</f>
        <v>0</v>
      </c>
      <c r="N166" s="722">
        <f>IF(N165=TRUE,(11-M164/N163),0)</f>
        <v>0</v>
      </c>
      <c r="O166" s="722">
        <f>IF(O165=TRUE,(12-N164/O163),0)</f>
        <v>0</v>
      </c>
      <c r="P166" s="722">
        <f>IF(P165=TRUE,(13-O164/P163),0)</f>
        <v>0</v>
      </c>
      <c r="Q166" s="722">
        <f>IF(Q165=TRUE,(14-P164/Q163),0)</f>
        <v>0</v>
      </c>
      <c r="R166" s="722">
        <f>IF(R165=TRUE,(15-Q164/R163),0)</f>
        <v>15.517196505794265</v>
      </c>
      <c r="S166" s="722">
        <f>IF(S165=TRUE,(16-R164/S163),0)</f>
        <v>0</v>
      </c>
      <c r="T166" s="722">
        <f>IF(T165=TRUE,(17-S164/T163),0)</f>
        <v>0</v>
      </c>
      <c r="U166" s="722">
        <f>IF(U165=TRUE,(18-T164/U163),0)</f>
        <v>0</v>
      </c>
      <c r="V166" s="722">
        <f>IF(V165=TRUE,(18-U164/V163),0)</f>
        <v>0</v>
      </c>
    </row>
    <row r="167" spans="1:22" ht="18" hidden="1" x14ac:dyDescent="0.35">
      <c r="A167" s="704"/>
      <c r="B167" s="404"/>
      <c r="C167" s="722">
        <f>C163</f>
        <v>-2153.601050840964</v>
      </c>
      <c r="D167" s="722">
        <f t="shared" ref="D167:K167" si="42">D163</f>
        <v>-19.421113999999953</v>
      </c>
      <c r="E167" s="722">
        <f t="shared" si="42"/>
        <v>-6.9302139999999781</v>
      </c>
      <c r="F167" s="722">
        <f t="shared" si="42"/>
        <v>32.585685999999981</v>
      </c>
      <c r="G167" s="722">
        <f t="shared" si="42"/>
        <v>47.97888600000006</v>
      </c>
      <c r="H167" s="722">
        <f t="shared" si="42"/>
        <v>138.31463600000001</v>
      </c>
      <c r="I167" s="722">
        <f t="shared" si="42"/>
        <v>160.44363599999997</v>
      </c>
      <c r="J167" s="722">
        <f t="shared" si="42"/>
        <v>187.46863600000009</v>
      </c>
      <c r="K167" s="722">
        <f t="shared" si="42"/>
        <v>187.46863600000009</v>
      </c>
      <c r="L167" s="722">
        <f>L163+L163/D179</f>
        <v>2001.9406026666675</v>
      </c>
      <c r="M167" s="705"/>
    </row>
    <row r="168" spans="1:22" ht="18" hidden="1" x14ac:dyDescent="0.35">
      <c r="A168" s="704"/>
      <c r="B168" s="404"/>
      <c r="C168" s="721">
        <f>C167</f>
        <v>-2153.601050840964</v>
      </c>
      <c r="D168" s="721">
        <f t="shared" ref="D168:L168" si="43">C168+D167</f>
        <v>-2173.0221648409638</v>
      </c>
      <c r="E168" s="721">
        <f t="shared" si="43"/>
        <v>-2179.9523788409638</v>
      </c>
      <c r="F168" s="721">
        <f t="shared" si="43"/>
        <v>-2147.3666928409639</v>
      </c>
      <c r="G168" s="721">
        <f t="shared" si="43"/>
        <v>-2099.387806840964</v>
      </c>
      <c r="H168" s="721">
        <f t="shared" si="43"/>
        <v>-1961.0731708409639</v>
      </c>
      <c r="I168" s="721">
        <f t="shared" si="43"/>
        <v>-1800.629534840964</v>
      </c>
      <c r="J168" s="721">
        <f t="shared" si="43"/>
        <v>-1613.1608988409639</v>
      </c>
      <c r="K168" s="721">
        <f t="shared" si="43"/>
        <v>-1425.6922628409638</v>
      </c>
      <c r="L168" s="721">
        <f t="shared" si="43"/>
        <v>576.24833982570362</v>
      </c>
      <c r="M168" s="705"/>
    </row>
    <row r="169" spans="1:22" ht="18" hidden="1" x14ac:dyDescent="0.35">
      <c r="A169" s="704"/>
      <c r="B169" s="404"/>
      <c r="C169" s="721" t="b">
        <f>AND(C168&gt;0)</f>
        <v>0</v>
      </c>
      <c r="D169" s="721" t="b">
        <f t="shared" ref="D169:L169" si="44">AND(C168&lt;0,D168&gt;0)</f>
        <v>0</v>
      </c>
      <c r="E169" s="721" t="b">
        <f t="shared" si="44"/>
        <v>0</v>
      </c>
      <c r="F169" s="721" t="b">
        <f t="shared" si="44"/>
        <v>0</v>
      </c>
      <c r="G169" s="721" t="b">
        <f t="shared" si="44"/>
        <v>0</v>
      </c>
      <c r="H169" s="721" t="b">
        <f t="shared" si="44"/>
        <v>0</v>
      </c>
      <c r="I169" s="721" t="b">
        <f t="shared" si="44"/>
        <v>0</v>
      </c>
      <c r="J169" s="721" t="b">
        <f t="shared" si="44"/>
        <v>0</v>
      </c>
      <c r="K169" s="721" t="b">
        <f t="shared" si="44"/>
        <v>0</v>
      </c>
      <c r="L169" s="721" t="b">
        <f t="shared" si="44"/>
        <v>1</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0</v>
      </c>
      <c r="I170" s="722">
        <f>IF(I169=TRUE,(6-H168/I167),0)</f>
        <v>0</v>
      </c>
      <c r="J170" s="722">
        <f>IF(J169=TRUE,(7-I168/J167),0)</f>
        <v>0</v>
      </c>
      <c r="K170" s="722">
        <f>IF(K169=TRUE,(8-J168/K167),0)</f>
        <v>0</v>
      </c>
      <c r="L170" s="722">
        <f>IF(L169=TRUE,(9-K168/L167),0)</f>
        <v>9.712155126351842</v>
      </c>
      <c r="M170" s="705"/>
    </row>
    <row r="171" spans="1:22" ht="18" hidden="1" x14ac:dyDescent="0.35">
      <c r="A171" s="704"/>
      <c r="B171" s="404"/>
      <c r="C171" s="722">
        <f>C163</f>
        <v>-2153.601050840964</v>
      </c>
      <c r="D171" s="722">
        <f t="shared" ref="D171:U171" si="45">D163</f>
        <v>-19.421113999999953</v>
      </c>
      <c r="E171" s="722">
        <f t="shared" si="45"/>
        <v>-6.9302139999999781</v>
      </c>
      <c r="F171" s="722">
        <f t="shared" si="45"/>
        <v>32.585685999999981</v>
      </c>
      <c r="G171" s="722">
        <f t="shared" si="45"/>
        <v>47.97888600000006</v>
      </c>
      <c r="H171" s="722">
        <f t="shared" si="45"/>
        <v>138.31463600000001</v>
      </c>
      <c r="I171" s="722">
        <f t="shared" si="45"/>
        <v>160.44363599999997</v>
      </c>
      <c r="J171" s="722">
        <f t="shared" si="45"/>
        <v>187.46863600000009</v>
      </c>
      <c r="K171" s="722">
        <f t="shared" si="45"/>
        <v>187.46863600000009</v>
      </c>
      <c r="L171" s="722">
        <f t="shared" si="45"/>
        <v>214.49363600000007</v>
      </c>
      <c r="M171" s="722">
        <f t="shared" si="45"/>
        <v>124.66357100000005</v>
      </c>
      <c r="N171" s="722">
        <f t="shared" si="45"/>
        <v>211.77812100000003</v>
      </c>
      <c r="O171" s="722">
        <f t="shared" si="45"/>
        <v>206.93342100000001</v>
      </c>
      <c r="P171" s="722">
        <f t="shared" si="45"/>
        <v>248.49252099999998</v>
      </c>
      <c r="Q171" s="722">
        <f t="shared" si="45"/>
        <v>263.02662099999998</v>
      </c>
      <c r="R171" s="722">
        <f t="shared" si="45"/>
        <v>302.21467099999995</v>
      </c>
      <c r="S171" s="722">
        <f t="shared" si="45"/>
        <v>297.31867099999994</v>
      </c>
      <c r="T171" s="722">
        <f t="shared" si="45"/>
        <v>297.31867099999994</v>
      </c>
      <c r="U171" s="722">
        <f t="shared" si="45"/>
        <v>297.31867099999994</v>
      </c>
      <c r="V171" s="722">
        <f>V163+V163/F179</f>
        <v>2774.9742626666662</v>
      </c>
    </row>
    <row r="172" spans="1:22" ht="18" hidden="1" x14ac:dyDescent="0.35">
      <c r="A172" s="704"/>
      <c r="B172" s="404"/>
      <c r="C172" s="721">
        <f>C171</f>
        <v>-2153.601050840964</v>
      </c>
      <c r="D172" s="721">
        <f t="shared" ref="D172:V172" si="46">C172+D171</f>
        <v>-2173.0221648409638</v>
      </c>
      <c r="E172" s="721">
        <f t="shared" si="46"/>
        <v>-2179.9523788409638</v>
      </c>
      <c r="F172" s="721">
        <f t="shared" si="46"/>
        <v>-2147.3666928409639</v>
      </c>
      <c r="G172" s="721">
        <f t="shared" si="46"/>
        <v>-2099.387806840964</v>
      </c>
      <c r="H172" s="721">
        <f t="shared" si="46"/>
        <v>-1961.0731708409639</v>
      </c>
      <c r="I172" s="721">
        <f t="shared" si="46"/>
        <v>-1800.629534840964</v>
      </c>
      <c r="J172" s="721">
        <f t="shared" si="46"/>
        <v>-1613.1608988409639</v>
      </c>
      <c r="K172" s="721">
        <f t="shared" si="46"/>
        <v>-1425.6922628409638</v>
      </c>
      <c r="L172" s="721">
        <f t="shared" si="46"/>
        <v>-1211.1986268409637</v>
      </c>
      <c r="M172" s="721">
        <f t="shared" si="46"/>
        <v>-1086.5350558409637</v>
      </c>
      <c r="N172" s="721">
        <f t="shared" si="46"/>
        <v>-874.75693484096359</v>
      </c>
      <c r="O172" s="721">
        <f t="shared" si="46"/>
        <v>-667.82351384096364</v>
      </c>
      <c r="P172" s="721">
        <f t="shared" si="46"/>
        <v>-419.33099284096363</v>
      </c>
      <c r="Q172" s="721">
        <f t="shared" si="46"/>
        <v>-156.30437184096365</v>
      </c>
      <c r="R172" s="721">
        <f t="shared" si="46"/>
        <v>145.9102991590363</v>
      </c>
      <c r="S172" s="721">
        <f t="shared" si="46"/>
        <v>443.22897015903624</v>
      </c>
      <c r="T172" s="721">
        <f t="shared" si="46"/>
        <v>740.54764115903617</v>
      </c>
      <c r="U172" s="721">
        <f t="shared" si="46"/>
        <v>1037.8663121590362</v>
      </c>
      <c r="V172" s="721">
        <f t="shared" si="46"/>
        <v>3812.8405748257023</v>
      </c>
    </row>
    <row r="173" spans="1:22" ht="18" hidden="1" x14ac:dyDescent="0.35">
      <c r="A173" s="704"/>
      <c r="B173" s="404"/>
      <c r="C173" s="721" t="b">
        <f>AND(C172&gt;0)</f>
        <v>0</v>
      </c>
      <c r="D173" s="721" t="b">
        <f t="shared" ref="D173:V173" si="47">AND(C172&lt;0,D172&gt;0)</f>
        <v>0</v>
      </c>
      <c r="E173" s="721" t="b">
        <f t="shared" si="47"/>
        <v>0</v>
      </c>
      <c r="F173" s="721" t="b">
        <f t="shared" si="47"/>
        <v>0</v>
      </c>
      <c r="G173" s="721" t="b">
        <f t="shared" si="47"/>
        <v>0</v>
      </c>
      <c r="H173" s="721" t="b">
        <f t="shared" si="47"/>
        <v>0</v>
      </c>
      <c r="I173" s="721" t="b">
        <f t="shared" si="47"/>
        <v>0</v>
      </c>
      <c r="J173" s="721" t="b">
        <f t="shared" si="47"/>
        <v>0</v>
      </c>
      <c r="K173" s="721" t="b">
        <f t="shared" si="47"/>
        <v>0</v>
      </c>
      <c r="L173" s="721" t="b">
        <f t="shared" si="47"/>
        <v>0</v>
      </c>
      <c r="M173" s="721" t="b">
        <f t="shared" si="47"/>
        <v>0</v>
      </c>
      <c r="N173" s="721" t="b">
        <f t="shared" si="47"/>
        <v>0</v>
      </c>
      <c r="O173" s="721" t="b">
        <f t="shared" si="47"/>
        <v>0</v>
      </c>
      <c r="P173" s="721" t="b">
        <f t="shared" si="47"/>
        <v>0</v>
      </c>
      <c r="Q173" s="721" t="b">
        <f t="shared" si="47"/>
        <v>0</v>
      </c>
      <c r="R173" s="721" t="b">
        <f t="shared" si="47"/>
        <v>1</v>
      </c>
      <c r="S173" s="721" t="b">
        <f t="shared" si="47"/>
        <v>0</v>
      </c>
      <c r="T173" s="721" t="b">
        <f t="shared" si="47"/>
        <v>0</v>
      </c>
      <c r="U173" s="721" t="b">
        <f t="shared" si="47"/>
        <v>0</v>
      </c>
      <c r="V173" s="721" t="b">
        <f t="shared" si="47"/>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0</v>
      </c>
      <c r="I174" s="722">
        <f>IF(I173=TRUE,(6-H172/I171),0)</f>
        <v>0</v>
      </c>
      <c r="J174" s="722">
        <f>IF(J173=TRUE,(7-I172/J171),0)</f>
        <v>0</v>
      </c>
      <c r="K174" s="722">
        <f>IF(K173=TRUE,(8-J172/K171),0)</f>
        <v>0</v>
      </c>
      <c r="L174" s="722">
        <f>IF(L173=TRUE,(9-K172/L171),0)</f>
        <v>0</v>
      </c>
      <c r="M174" s="722">
        <f>IF(M173=TRUE,(10-L172/M171),0)</f>
        <v>0</v>
      </c>
      <c r="N174" s="722">
        <f>IF(N173=TRUE,(11-M172/N171),0)</f>
        <v>0</v>
      </c>
      <c r="O174" s="722">
        <f>IF(O173=TRUE,(12-N172/O171),0)</f>
        <v>0</v>
      </c>
      <c r="P174" s="722">
        <f>IF(P173=TRUE,(13-O172/P171),0)</f>
        <v>0</v>
      </c>
      <c r="Q174" s="722">
        <f>IF(Q173=TRUE,(14-P172/Q171),0)</f>
        <v>0</v>
      </c>
      <c r="R174" s="722">
        <f>IF(R173=TRUE,(15-Q172/R171),0)</f>
        <v>15.517196505794265</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2114</v>
      </c>
      <c r="C177" s="729"/>
      <c r="D177" s="1646">
        <f>NPV(D179,C167:L167)</f>
        <v>-964.79910811924128</v>
      </c>
      <c r="E177" s="730"/>
      <c r="F177" s="731">
        <f>NPV(D179,C171:V171)</f>
        <v>-850.33189712971068</v>
      </c>
      <c r="G177" s="732"/>
      <c r="H177" s="733"/>
      <c r="I177" s="734"/>
      <c r="J177" s="733"/>
      <c r="K177" s="733"/>
      <c r="L177" s="733"/>
      <c r="M177" s="705"/>
    </row>
    <row r="178" spans="1:22" ht="18" x14ac:dyDescent="0.35">
      <c r="A178" s="704"/>
      <c r="B178" s="735" t="s">
        <v>2115</v>
      </c>
      <c r="C178" s="736"/>
      <c r="D178" s="737">
        <f>(NPV(D179,C144:K144)+(L167/((1+D179)^10)))/(NPV(D179,C158:L158)+NPV(D179,C162:L162)+NPV(D179,C160:L160))</f>
        <v>0.565706336655734</v>
      </c>
      <c r="E178" s="738"/>
      <c r="F178" s="739">
        <f>(NPV(D179,C144:U144)+(V171/((1+D179)^20)))/(NPV(D179,C158:V158)+NPV(D179,C162:V162)+NPV(D179,C160:V160))</f>
        <v>0.65346440267350725</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2116</v>
      </c>
      <c r="C180" s="741"/>
      <c r="D180" s="742">
        <f>IFERROR(D181,0%)</f>
        <v>2.8950095112686203E-2</v>
      </c>
      <c r="E180" s="738"/>
      <c r="F180" s="743">
        <f>IFERROR(F181,0%)</f>
        <v>7.191317664863961E-2</v>
      </c>
      <c r="G180" s="738"/>
      <c r="H180" s="734"/>
      <c r="I180" s="734"/>
      <c r="M180" s="705"/>
    </row>
    <row r="181" spans="1:22" ht="18" hidden="1" x14ac:dyDescent="0.35">
      <c r="A181" s="704"/>
      <c r="B181" s="744" t="s">
        <v>2116</v>
      </c>
      <c r="C181" s="404"/>
      <c r="D181" s="745">
        <f>IRR(C167:L167)</f>
        <v>2.8950095112686203E-2</v>
      </c>
      <c r="E181" s="746"/>
      <c r="F181" s="747">
        <f>IRR(C171:V171)</f>
        <v>7.191317664863961E-2</v>
      </c>
      <c r="G181" s="746"/>
      <c r="H181" s="734"/>
      <c r="I181" s="734"/>
      <c r="M181" s="705"/>
    </row>
    <row r="182" spans="1:22" ht="18" x14ac:dyDescent="0.35">
      <c r="A182" s="704"/>
      <c r="B182" s="735" t="s">
        <v>2117</v>
      </c>
      <c r="C182" s="736"/>
      <c r="D182" s="748">
        <f>ROUND(SUM(C170:L170),2)</f>
        <v>9.7100000000000009</v>
      </c>
      <c r="E182" s="749" t="s">
        <v>587</v>
      </c>
      <c r="F182" s="750">
        <f>ROUND(SUM(C174:U174),2)</f>
        <v>15.52</v>
      </c>
      <c r="G182" s="738" t="s">
        <v>587</v>
      </c>
      <c r="H182" s="751"/>
      <c r="I182" s="752"/>
      <c r="M182" s="705"/>
    </row>
    <row r="183" spans="1:22" x14ac:dyDescent="0.3">
      <c r="B183" s="753" t="s">
        <v>2118</v>
      </c>
      <c r="C183" s="754"/>
      <c r="D183" s="755">
        <f>-PMT(D179,10,D177)</f>
        <v>-170.75416373264696</v>
      </c>
      <c r="E183" s="756"/>
      <c r="F183" s="757">
        <f>-PMT(F179,20,F177)</f>
        <v>-113.84139701653589</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7" spans="1:22" ht="23.4" x14ac:dyDescent="0.3">
      <c r="A187" s="764"/>
      <c r="B187" s="1728" t="s">
        <v>716</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2289</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1207</v>
      </c>
      <c r="C197" s="706"/>
      <c r="D197" s="706"/>
      <c r="E197" s="706"/>
      <c r="F197" s="706"/>
      <c r="G197" s="706"/>
      <c r="H197" s="706"/>
      <c r="I197" s="706"/>
      <c r="J197" s="706"/>
      <c r="K197" s="706"/>
      <c r="L197" s="706"/>
      <c r="M197" s="705"/>
    </row>
    <row r="198" spans="1:22" ht="18" x14ac:dyDescent="0.35">
      <c r="A198" s="704"/>
      <c r="B198" s="913"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65">
        <f>'17b. Annex M5 - Reservorio'!K475</f>
        <v>486.45</v>
      </c>
      <c r="D200" s="710">
        <f>'17b. Annex M5 - Reservorio'!L475</f>
        <v>513.47500000000002</v>
      </c>
      <c r="E200" s="710">
        <f>'17b. Annex M5 - Reservorio'!M475</f>
        <v>540.5</v>
      </c>
      <c r="F200" s="710">
        <f>'17b. Annex M5 - Reservorio'!N475</f>
        <v>594.54999999999995</v>
      </c>
      <c r="G200" s="710">
        <f>'17b. Annex M5 - Reservorio'!O475</f>
        <v>648.6</v>
      </c>
      <c r="H200" s="710">
        <f>'17b. Annex M5 - Reservorio'!P475</f>
        <v>702.65</v>
      </c>
      <c r="I200" s="710">
        <f>'17b. Annex M5 - Reservorio'!Q475</f>
        <v>729.67499999999995</v>
      </c>
      <c r="J200" s="710">
        <f>'17b. Annex M5 - Reservorio'!R475</f>
        <v>756.7</v>
      </c>
      <c r="K200" s="710">
        <f>'17b. Annex M5 - Reservorio'!S475</f>
        <v>756.7</v>
      </c>
      <c r="L200" s="710">
        <f>'17b. Annex M5 - Reservorio'!T475</f>
        <v>783.72500000000002</v>
      </c>
      <c r="M200" s="710">
        <f>'17b. Annex M5 - Reservorio'!U475</f>
        <v>783.72500000000002</v>
      </c>
      <c r="N200" s="710">
        <f>'17b. Annex M5 - Reservorio'!V475</f>
        <v>810.75</v>
      </c>
      <c r="O200" s="710">
        <f>'17b. Annex M5 - Reservorio'!W475</f>
        <v>810.75</v>
      </c>
      <c r="P200" s="710">
        <f>'17b. Annex M5 - Reservorio'!X475</f>
        <v>837.77499999999998</v>
      </c>
      <c r="Q200" s="710">
        <f>'17b. Annex M5 - Reservorio'!Y475</f>
        <v>837.77499999999998</v>
      </c>
      <c r="R200" s="710">
        <f>'17b. Annex M5 - Reservorio'!Z475</f>
        <v>864.8</v>
      </c>
      <c r="S200" s="710">
        <f>'17b. Annex M5 - Reservorio'!AA475</f>
        <v>864.8</v>
      </c>
      <c r="T200" s="710">
        <f>'17b. Annex M5 - Reservorio'!AB475</f>
        <v>864.8</v>
      </c>
      <c r="U200" s="710">
        <f>'17b. Annex M5 - Reservorio'!AC475</f>
        <v>864.8</v>
      </c>
      <c r="V200" s="710">
        <f>'17b. Annex M5 - Reservorio'!AD475</f>
        <v>864.8</v>
      </c>
    </row>
    <row r="201" spans="1:22" ht="18" x14ac:dyDescent="0.35">
      <c r="A201" s="704"/>
      <c r="B201" s="711" t="s">
        <v>589</v>
      </c>
      <c r="C201" s="712">
        <f t="shared" ref="C201:V201" si="48">SUM(C200:C200)</f>
        <v>486.45</v>
      </c>
      <c r="D201" s="712">
        <f t="shared" si="48"/>
        <v>513.47500000000002</v>
      </c>
      <c r="E201" s="712">
        <f t="shared" si="48"/>
        <v>540.5</v>
      </c>
      <c r="F201" s="712">
        <f t="shared" si="48"/>
        <v>594.54999999999995</v>
      </c>
      <c r="G201" s="712">
        <f t="shared" si="48"/>
        <v>648.6</v>
      </c>
      <c r="H201" s="712">
        <f t="shared" si="48"/>
        <v>702.65</v>
      </c>
      <c r="I201" s="712">
        <f t="shared" si="48"/>
        <v>729.67499999999995</v>
      </c>
      <c r="J201" s="712">
        <f t="shared" si="48"/>
        <v>756.7</v>
      </c>
      <c r="K201" s="712">
        <f t="shared" si="48"/>
        <v>756.7</v>
      </c>
      <c r="L201" s="712">
        <f t="shared" si="48"/>
        <v>783.72500000000002</v>
      </c>
      <c r="M201" s="712">
        <f t="shared" si="48"/>
        <v>783.72500000000002</v>
      </c>
      <c r="N201" s="712">
        <f t="shared" si="48"/>
        <v>810.75</v>
      </c>
      <c r="O201" s="712">
        <f t="shared" si="48"/>
        <v>810.75</v>
      </c>
      <c r="P201" s="712">
        <f t="shared" si="48"/>
        <v>837.77499999999998</v>
      </c>
      <c r="Q201" s="712">
        <f t="shared" si="48"/>
        <v>837.77499999999998</v>
      </c>
      <c r="R201" s="712">
        <f t="shared" si="48"/>
        <v>864.8</v>
      </c>
      <c r="S201" s="712">
        <f t="shared" si="48"/>
        <v>864.8</v>
      </c>
      <c r="T201" s="712">
        <f t="shared" si="48"/>
        <v>864.8</v>
      </c>
      <c r="U201" s="712">
        <f t="shared" si="48"/>
        <v>864.8</v>
      </c>
      <c r="V201" s="712">
        <f t="shared" si="48"/>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'17b. Annex M5 - Reservorio'!K483</f>
        <v>0.76900000000000002</v>
      </c>
      <c r="D203" s="715">
        <f>'17b. Annex M5 - Reservorio'!L483</f>
        <v>0</v>
      </c>
      <c r="E203" s="715">
        <f>'17b. Annex M5 - Reservorio'!M483</f>
        <v>0</v>
      </c>
      <c r="F203" s="715">
        <f>'17b. Annex M5 - Reservorio'!N483</f>
        <v>0</v>
      </c>
      <c r="G203" s="715">
        <f>'17b. Annex M5 - Reservorio'!O483</f>
        <v>0</v>
      </c>
      <c r="H203" s="715">
        <f>'17b. Annex M5 - Reservorio'!P483</f>
        <v>0</v>
      </c>
      <c r="I203" s="715">
        <f>'17b. Annex M5 - Reservorio'!Q483</f>
        <v>0</v>
      </c>
      <c r="J203" s="715">
        <f>'17b. Annex M5 - Reservorio'!R483</f>
        <v>0</v>
      </c>
      <c r="K203" s="715">
        <f>'17b. Annex M5 - Reservorio'!S483</f>
        <v>0</v>
      </c>
      <c r="L203" s="715">
        <f>'17b. Annex M5 - Reservorio'!T483</f>
        <v>0</v>
      </c>
      <c r="M203" s="715">
        <f>'17b. Annex M5 - Reservorio'!U483</f>
        <v>0</v>
      </c>
      <c r="N203" s="715">
        <f>'17b. Annex M5 - Reservorio'!V483</f>
        <v>0</v>
      </c>
      <c r="O203" s="715">
        <f>'17b. Annex M5 - Reservorio'!W483</f>
        <v>0</v>
      </c>
      <c r="P203" s="715">
        <f>'17b. Annex M5 - Reservorio'!X483</f>
        <v>0</v>
      </c>
      <c r="Q203" s="715">
        <f>'17b. Annex M5 - Reservorio'!Y483</f>
        <v>0</v>
      </c>
      <c r="R203" s="715">
        <f>'17b. Annex M5 - Reservorio'!Z483</f>
        <v>0</v>
      </c>
      <c r="S203" s="715">
        <f>'17b. Annex M5 - Reservorio'!AA483</f>
        <v>0</v>
      </c>
      <c r="T203" s="715">
        <f>'17b. Annex M5 - Reservorio'!AB483</f>
        <v>0</v>
      </c>
      <c r="U203" s="715">
        <f>'17b. Annex M5 - Reservorio'!AC483</f>
        <v>0</v>
      </c>
      <c r="V203" s="715">
        <f>'17b. Annex M5 - Reservorio'!AD483</f>
        <v>0</v>
      </c>
    </row>
    <row r="204" spans="1:22" ht="18" x14ac:dyDescent="0.35">
      <c r="A204" s="704"/>
      <c r="B204" s="402" t="s">
        <v>611</v>
      </c>
      <c r="C204" s="715">
        <f>SUM('17b. Annex M5 - Reservorio'!K522:K527)</f>
        <v>622.649</v>
      </c>
      <c r="D204" s="715">
        <f>SUM('17b. Annex M5 - Reservorio'!L522:L527)</f>
        <v>0</v>
      </c>
      <c r="E204" s="715">
        <f>SUM('17b. Annex M5 - Reservorio'!M522:M527)</f>
        <v>0</v>
      </c>
      <c r="F204" s="715">
        <f>SUM('17b. Annex M5 - Reservorio'!N522:N527)</f>
        <v>0</v>
      </c>
      <c r="G204" s="715">
        <f>SUM('17b. Annex M5 - Reservorio'!O522:O527)</f>
        <v>0</v>
      </c>
      <c r="H204" s="715">
        <f>SUM('17b. Annex M5 - Reservorio'!P522:P527)</f>
        <v>0</v>
      </c>
      <c r="I204" s="715">
        <f>SUM('17b. Annex M5 - Reservorio'!Q522:Q527)</f>
        <v>0</v>
      </c>
      <c r="J204" s="715">
        <f>SUM('17b. Annex M5 - Reservorio'!R522:R527)</f>
        <v>0</v>
      </c>
      <c r="K204" s="715">
        <f>SUM('17b. Annex M5 - Reservorio'!S522:S527)</f>
        <v>0</v>
      </c>
      <c r="L204" s="715">
        <f>SUM('17b. Annex M5 - Reservorio'!T522:T527)</f>
        <v>0</v>
      </c>
      <c r="M204" s="715">
        <f>SUM('17b. Annex M5 - Reservorio'!U522:U527)</f>
        <v>0</v>
      </c>
      <c r="N204" s="715">
        <f>SUM('17b. Annex M5 - Reservorio'!V522:V527)</f>
        <v>0</v>
      </c>
      <c r="O204" s="715">
        <f>SUM('17b. Annex M5 - Reservorio'!W522:W527)</f>
        <v>0</v>
      </c>
      <c r="P204" s="715">
        <f>SUM('17b. Annex M5 - Reservorio'!X522:X527)</f>
        <v>0</v>
      </c>
      <c r="Q204" s="715">
        <f>SUM('17b. Annex M5 - Reservorio'!Y522:Y527)</f>
        <v>0</v>
      </c>
      <c r="R204" s="715">
        <f>SUM('17b. Annex M5 - Reservorio'!Z522:Z527)</f>
        <v>0</v>
      </c>
      <c r="S204" s="715">
        <f>SUM('17b. Annex M5 - Reservorio'!AA522:AA527)</f>
        <v>0</v>
      </c>
      <c r="T204" s="715">
        <f>SUM('17b. Annex M5 - Reservorio'!AB522:AB527)</f>
        <v>0</v>
      </c>
      <c r="U204" s="715">
        <f>SUM('17b. Annex M5 - Reservorio'!AC522:AC527)</f>
        <v>0</v>
      </c>
      <c r="V204" s="715">
        <f>SUM('17b. Annex M5 - Reservorio'!AD522:AD527)</f>
        <v>0</v>
      </c>
    </row>
    <row r="205" spans="1:22" ht="18" x14ac:dyDescent="0.35">
      <c r="A205" s="704"/>
      <c r="B205" s="402" t="s">
        <v>625</v>
      </c>
      <c r="C205" s="715">
        <f>'17b. Annex M5 - Reservorio'!K528</f>
        <v>80</v>
      </c>
      <c r="D205" s="715">
        <f>'17b. Annex M5 - Reservorio'!L528</f>
        <v>80</v>
      </c>
      <c r="E205" s="715">
        <f>'17b. Annex M5 - Reservorio'!M528</f>
        <v>80</v>
      </c>
      <c r="F205" s="715">
        <f>'17b. Annex M5 - Reservorio'!N528</f>
        <v>80</v>
      </c>
      <c r="G205" s="715">
        <f>'17b. Annex M5 - Reservorio'!O528</f>
        <v>80</v>
      </c>
      <c r="H205" s="715">
        <f>'17b. Annex M5 - Reservorio'!P528</f>
        <v>80</v>
      </c>
      <c r="I205" s="715">
        <f>'17b. Annex M5 - Reservorio'!Q528</f>
        <v>80</v>
      </c>
      <c r="J205" s="715">
        <f>'17b. Annex M5 - Reservorio'!R528</f>
        <v>80</v>
      </c>
      <c r="K205" s="715">
        <f>'17b. Annex M5 - Reservorio'!S528</f>
        <v>80</v>
      </c>
      <c r="L205" s="715">
        <f>'17b. Annex M5 - Reservorio'!T528</f>
        <v>80</v>
      </c>
      <c r="M205" s="715">
        <f>'17b. Annex M5 - Reservorio'!U528</f>
        <v>80</v>
      </c>
      <c r="N205" s="715">
        <f>'17b. Annex M5 - Reservorio'!V528</f>
        <v>80</v>
      </c>
      <c r="O205" s="715">
        <f>'17b. Annex M5 - Reservorio'!W528</f>
        <v>80</v>
      </c>
      <c r="P205" s="715">
        <f>'17b. Annex M5 - Reservorio'!X528</f>
        <v>80</v>
      </c>
      <c r="Q205" s="715">
        <f>'17b. Annex M5 - Reservorio'!Y528</f>
        <v>80</v>
      </c>
      <c r="R205" s="715">
        <f>'17b. Annex M5 - Reservorio'!Z528</f>
        <v>80</v>
      </c>
      <c r="S205" s="715">
        <f>'17b. Annex M5 - Reservorio'!AA528</f>
        <v>80</v>
      </c>
      <c r="T205" s="715">
        <f>'17b. Annex M5 - Reservorio'!AB528</f>
        <v>80</v>
      </c>
      <c r="U205" s="715">
        <f>'17b. Annex M5 - Reservorio'!AC528</f>
        <v>80</v>
      </c>
      <c r="V205" s="715">
        <f>'17b. Annex M5 - Reservorio'!AD528</f>
        <v>80</v>
      </c>
    </row>
    <row r="206" spans="1:22" ht="18" x14ac:dyDescent="0.35">
      <c r="A206" s="704"/>
      <c r="B206" s="402" t="s">
        <v>592</v>
      </c>
      <c r="C206" s="715">
        <v>0</v>
      </c>
      <c r="D206" s="715">
        <v>0</v>
      </c>
      <c r="E206" s="715">
        <v>0</v>
      </c>
      <c r="F206" s="715">
        <v>0</v>
      </c>
      <c r="G206" s="715">
        <v>0</v>
      </c>
      <c r="H206" s="715">
        <v>0</v>
      </c>
      <c r="I206" s="715">
        <v>0</v>
      </c>
      <c r="J206" s="715">
        <v>0</v>
      </c>
      <c r="K206" s="715">
        <v>0</v>
      </c>
      <c r="L206" s="715">
        <v>0</v>
      </c>
      <c r="M206" s="715">
        <v>0</v>
      </c>
      <c r="N206" s="715">
        <v>0</v>
      </c>
      <c r="O206" s="715">
        <v>0</v>
      </c>
      <c r="P206" s="715">
        <v>0</v>
      </c>
      <c r="Q206" s="715">
        <v>0</v>
      </c>
      <c r="R206" s="715">
        <v>0</v>
      </c>
      <c r="S206" s="715">
        <v>0</v>
      </c>
      <c r="T206" s="715">
        <v>0</v>
      </c>
      <c r="U206" s="715">
        <v>0</v>
      </c>
      <c r="V206" s="715">
        <v>0</v>
      </c>
    </row>
    <row r="207" spans="1:22" ht="18" x14ac:dyDescent="0.35">
      <c r="A207" s="704"/>
      <c r="B207" s="402" t="s">
        <v>560</v>
      </c>
      <c r="C207" s="715">
        <f>'17b. Annex M5 - Reservorio'!K530</f>
        <v>0</v>
      </c>
      <c r="D207" s="715">
        <f>'17b. Annex M5 - Reservorio'!L530</f>
        <v>0</v>
      </c>
      <c r="E207" s="715">
        <f>'17b. Annex M5 - Reservorio'!M530</f>
        <v>0</v>
      </c>
      <c r="F207" s="715">
        <f>'17b. Annex M5 - Reservorio'!N530</f>
        <v>0</v>
      </c>
      <c r="G207" s="715">
        <f>'17b. Annex M5 - Reservorio'!O530</f>
        <v>0</v>
      </c>
      <c r="H207" s="715">
        <f>'17b. Annex M5 - Reservorio'!P530</f>
        <v>0</v>
      </c>
      <c r="I207" s="715">
        <f>'17b. Annex M5 - Reservorio'!Q530</f>
        <v>0</v>
      </c>
      <c r="J207" s="715">
        <f>'17b. Annex M5 - Reservorio'!R530</f>
        <v>0</v>
      </c>
      <c r="K207" s="715">
        <f>'17b. Annex M5 - Reservorio'!S530</f>
        <v>0</v>
      </c>
      <c r="L207" s="715">
        <f>'17b. Annex M5 - Reservorio'!T530</f>
        <v>0</v>
      </c>
      <c r="M207" s="715">
        <f>'17b. Annex M5 - Reservorio'!U530</f>
        <v>0</v>
      </c>
      <c r="N207" s="715">
        <f>'17b. Annex M5 - Reservorio'!V530</f>
        <v>0</v>
      </c>
      <c r="O207" s="715">
        <f>'17b. Annex M5 - Reservorio'!W530</f>
        <v>0</v>
      </c>
      <c r="P207" s="715">
        <f>'17b. Annex M5 - Reservorio'!X530</f>
        <v>0</v>
      </c>
      <c r="Q207" s="715">
        <f>'17b. Annex M5 - Reservorio'!Y530</f>
        <v>0</v>
      </c>
      <c r="R207" s="715">
        <f>'17b. Annex M5 - Reservorio'!Z530</f>
        <v>0</v>
      </c>
      <c r="S207" s="715">
        <f>'17b. Annex M5 - Reservorio'!AA530</f>
        <v>0</v>
      </c>
      <c r="T207" s="715">
        <f>'17b. Annex M5 - Reservorio'!AB530</f>
        <v>0</v>
      </c>
      <c r="U207" s="715">
        <f>'17b. Annex M5 - Reservorio'!AC530</f>
        <v>0</v>
      </c>
      <c r="V207" s="715">
        <f>'17b. Annex M5 - Reservorio'!AD530</f>
        <v>0</v>
      </c>
    </row>
    <row r="208" spans="1:22" ht="18" x14ac:dyDescent="0.35">
      <c r="A208" s="704"/>
      <c r="B208" s="402" t="s">
        <v>593</v>
      </c>
      <c r="C208" s="715">
        <f>'17b. Annex M5 - Reservorio'!K486+'17b. Annex M5 - Reservorio'!K490+'17b. Annex M5 - Reservorio'!K494+'17b. Annex M5 - Reservorio'!K498+'17b. Annex M5 - Reservorio'!K501+'17b. Annex M5 - Reservorio'!K505+'17b. Annex M5 - Reservorio'!K508+'17b. Annex M5 - Reservorio'!K512+'17b. Annex M5 - Reservorio'!K515+'17b. Annex M5 - Reservorio'!K518</f>
        <v>0.96125000000000005</v>
      </c>
      <c r="D208" s="715">
        <f>'17b. Annex M5 - Reservorio'!L486+'17b. Annex M5 - Reservorio'!L490+'17b. Annex M5 - Reservorio'!L494+'17b. Annex M5 - Reservorio'!L498+'17b. Annex M5 - Reservorio'!L501+'17b. Annex M5 - Reservorio'!L505+'17b. Annex M5 - Reservorio'!L508+'17b. Annex M5 - Reservorio'!L512+'17b. Annex M5 - Reservorio'!L515+'17b. Annex M5 - Reservorio'!L518</f>
        <v>6.1520000000000001</v>
      </c>
      <c r="E208" s="715">
        <f>'17b. Annex M5 - Reservorio'!M486+'17b. Annex M5 - Reservorio'!M490+'17b. Annex M5 - Reservorio'!M494+'17b. Annex M5 - Reservorio'!M498+'17b. Annex M5 - Reservorio'!M501+'17b. Annex M5 - Reservorio'!M505+'17b. Annex M5 - Reservorio'!M508+'17b. Annex M5 - Reservorio'!M512+'17b. Annex M5 - Reservorio'!M515+'17b. Annex M5 - Reservorio'!M518</f>
        <v>6.1520000000000001</v>
      </c>
      <c r="F208" s="715">
        <f>'17b. Annex M5 - Reservorio'!N486+'17b. Annex M5 - Reservorio'!N490+'17b. Annex M5 - Reservorio'!N494+'17b. Annex M5 - Reservorio'!N498+'17b. Annex M5 - Reservorio'!N501+'17b. Annex M5 - Reservorio'!N505+'17b. Annex M5 - Reservorio'!N508+'17b. Annex M5 - Reservorio'!N512+'17b. Annex M5 - Reservorio'!N515+'17b. Annex M5 - Reservorio'!N518</f>
        <v>6.1520000000000001</v>
      </c>
      <c r="G208" s="715">
        <f>'17b. Annex M5 - Reservorio'!O486+'17b. Annex M5 - Reservorio'!O490+'17b. Annex M5 - Reservorio'!O494+'17b. Annex M5 - Reservorio'!O498+'17b. Annex M5 - Reservorio'!O501+'17b. Annex M5 - Reservorio'!O505+'17b. Annex M5 - Reservorio'!O508+'17b. Annex M5 - Reservorio'!O512+'17b. Annex M5 - Reservorio'!O515+'17b. Annex M5 - Reservorio'!O518</f>
        <v>3.0760000000000001</v>
      </c>
      <c r="H208" s="715">
        <f>'17b. Annex M5 - Reservorio'!P486+'17b. Annex M5 - Reservorio'!P490+'17b. Annex M5 - Reservorio'!P494+'17b. Annex M5 - Reservorio'!P498+'17b. Annex M5 - Reservorio'!P501+'17b. Annex M5 - Reservorio'!P505+'17b. Annex M5 - Reservorio'!P508+'17b. Annex M5 - Reservorio'!P512+'17b. Annex M5 - Reservorio'!P515+'17b. Annex M5 - Reservorio'!P518</f>
        <v>0</v>
      </c>
      <c r="I208" s="715">
        <f>'17b. Annex M5 - Reservorio'!Q486+'17b. Annex M5 - Reservorio'!Q490+'17b. Annex M5 - Reservorio'!Q494+'17b. Annex M5 - Reservorio'!Q498+'17b. Annex M5 - Reservorio'!Q501+'17b. Annex M5 - Reservorio'!Q505+'17b. Annex M5 - Reservorio'!Q508+'17b. Annex M5 - Reservorio'!Q512+'17b. Annex M5 - Reservorio'!Q515+'17b. Annex M5 - Reservorio'!Q518</f>
        <v>0</v>
      </c>
      <c r="J208" s="715">
        <f>'17b. Annex M5 - Reservorio'!R486+'17b. Annex M5 - Reservorio'!R490+'17b. Annex M5 - Reservorio'!R494+'17b. Annex M5 - Reservorio'!R498+'17b. Annex M5 - Reservorio'!R501+'17b. Annex M5 - Reservorio'!R505+'17b. Annex M5 - Reservorio'!R508+'17b. Annex M5 - Reservorio'!R512+'17b. Annex M5 - Reservorio'!R515+'17b. Annex M5 - Reservorio'!R518</f>
        <v>0</v>
      </c>
      <c r="K208" s="715">
        <f>'17b. Annex M5 - Reservorio'!S486+'17b. Annex M5 - Reservorio'!S490+'17b. Annex M5 - Reservorio'!S494+'17b. Annex M5 - Reservorio'!S498+'17b. Annex M5 - Reservorio'!S501+'17b. Annex M5 - Reservorio'!S505+'17b. Annex M5 - Reservorio'!S508+'17b. Annex M5 - Reservorio'!S512+'17b. Annex M5 - Reservorio'!S515+'17b. Annex M5 - Reservorio'!S518</f>
        <v>0</v>
      </c>
      <c r="L208" s="715">
        <f>'17b. Annex M5 - Reservorio'!T486+'17b. Annex M5 - Reservorio'!T490+'17b. Annex M5 - Reservorio'!T494+'17b. Annex M5 - Reservorio'!T498+'17b. Annex M5 - Reservorio'!T501+'17b. Annex M5 - Reservorio'!T505+'17b. Annex M5 - Reservorio'!T508+'17b. Annex M5 - Reservorio'!T512+'17b. Annex M5 - Reservorio'!T515+'17b. Annex M5 - Reservorio'!T518</f>
        <v>0</v>
      </c>
      <c r="M208" s="715">
        <f>'17b. Annex M5 - Reservorio'!U486+'17b. Annex M5 - Reservorio'!U490+'17b. Annex M5 - Reservorio'!U494+'17b. Annex M5 - Reservorio'!U498+'17b. Annex M5 - Reservorio'!U501+'17b. Annex M5 - Reservorio'!U505+'17b. Annex M5 - Reservorio'!U508+'17b. Annex M5 - Reservorio'!U512+'17b. Annex M5 - Reservorio'!U515+'17b. Annex M5 - Reservorio'!U518</f>
        <v>24.608000000000001</v>
      </c>
      <c r="N208" s="715">
        <f>'17b. Annex M5 - Reservorio'!V486+'17b. Annex M5 - Reservorio'!V490+'17b. Annex M5 - Reservorio'!V494+'17b. Annex M5 - Reservorio'!V498+'17b. Annex M5 - Reservorio'!V501+'17b. Annex M5 - Reservorio'!V505+'17b. Annex M5 - Reservorio'!V508+'17b. Annex M5 - Reservorio'!V512+'17b. Annex M5 - Reservorio'!V515+'17b. Annex M5 - Reservorio'!V518</f>
        <v>0</v>
      </c>
      <c r="O208" s="715">
        <f>'17b. Annex M5 - Reservorio'!W486+'17b. Annex M5 - Reservorio'!W490+'17b. Annex M5 - Reservorio'!W494+'17b. Annex M5 - Reservorio'!W498+'17b. Annex M5 - Reservorio'!W501+'17b. Annex M5 - Reservorio'!W505+'17b. Annex M5 - Reservorio'!W508+'17b. Annex M5 - Reservorio'!W512+'17b. Annex M5 - Reservorio'!W515+'17b. Annex M5 - Reservorio'!W518</f>
        <v>0</v>
      </c>
      <c r="P208" s="715">
        <f>'17b. Annex M5 - Reservorio'!X486+'17b. Annex M5 - Reservorio'!X490+'17b. Annex M5 - Reservorio'!X494+'17b. Annex M5 - Reservorio'!X498+'17b. Annex M5 - Reservorio'!X501+'17b. Annex M5 - Reservorio'!X505+'17b. Annex M5 - Reservorio'!X508+'17b. Annex M5 - Reservorio'!X512+'17b. Annex M5 - Reservorio'!X515+'17b. Annex M5 - Reservorio'!X518</f>
        <v>0</v>
      </c>
      <c r="Q208" s="715">
        <f>'17b. Annex M5 - Reservorio'!Y486+'17b. Annex M5 - Reservorio'!Y490+'17b. Annex M5 - Reservorio'!Y494+'17b. Annex M5 - Reservorio'!Y498+'17b. Annex M5 - Reservorio'!Y501+'17b. Annex M5 - Reservorio'!Y505+'17b. Annex M5 - Reservorio'!Y508+'17b. Annex M5 - Reservorio'!Y512+'17b. Annex M5 - Reservorio'!Y515+'17b. Annex M5 - Reservorio'!Y518</f>
        <v>0</v>
      </c>
      <c r="R208" s="715">
        <f>'17b. Annex M5 - Reservorio'!Z486+'17b. Annex M5 - Reservorio'!Z490+'17b. Annex M5 - Reservorio'!Z494+'17b. Annex M5 - Reservorio'!Z498+'17b. Annex M5 - Reservorio'!Z501+'17b. Annex M5 - Reservorio'!Z505+'17b. Annex M5 - Reservorio'!Z508+'17b. Annex M5 - Reservorio'!Z512+'17b. Annex M5 - Reservorio'!Z515+'17b. Annex M5 - Reservorio'!Z518</f>
        <v>0</v>
      </c>
      <c r="S208" s="715">
        <f>'17b. Annex M5 - Reservorio'!AA486+'17b. Annex M5 - Reservorio'!AA490+'17b. Annex M5 - Reservorio'!AA494+'17b. Annex M5 - Reservorio'!AA498+'17b. Annex M5 - Reservorio'!AA501+'17b. Annex M5 - Reservorio'!AA505+'17b. Annex M5 - Reservorio'!AA508+'17b. Annex M5 - Reservorio'!AA512+'17b. Annex M5 - Reservorio'!AA515+'17b. Annex M5 - Reservorio'!AA518</f>
        <v>0</v>
      </c>
      <c r="T208" s="715">
        <f>'17b. Annex M5 - Reservorio'!AB486+'17b. Annex M5 - Reservorio'!AB490+'17b. Annex M5 - Reservorio'!AB494+'17b. Annex M5 - Reservorio'!AB498+'17b. Annex M5 - Reservorio'!AB501+'17b. Annex M5 - Reservorio'!AB505+'17b. Annex M5 - Reservorio'!AB508+'17b. Annex M5 - Reservorio'!AB512+'17b. Annex M5 - Reservorio'!AB515+'17b. Annex M5 - Reservorio'!AB518</f>
        <v>0</v>
      </c>
      <c r="U208" s="715">
        <f>'17b. Annex M5 - Reservorio'!AC486+'17b. Annex M5 - Reservorio'!AC490+'17b. Annex M5 - Reservorio'!AC494+'17b. Annex M5 - Reservorio'!AC498+'17b. Annex M5 - Reservorio'!AC501+'17b. Annex M5 - Reservorio'!AC505+'17b. Annex M5 - Reservorio'!AC508+'17b. Annex M5 - Reservorio'!AC512+'17b. Annex M5 - Reservorio'!AC515+'17b. Annex M5 - Reservorio'!AC518</f>
        <v>0</v>
      </c>
      <c r="V208" s="715">
        <f>'17b. Annex M5 - Reservorio'!AD486+'17b. Annex M5 - Reservorio'!AD490+'17b. Annex M5 - Reservorio'!AD494+'17b. Annex M5 - Reservorio'!AD498+'17b. Annex M5 - Reservorio'!AD501+'17b. Annex M5 - Reservorio'!AD505+'17b. Annex M5 - Reservorio'!AD508+'17b. Annex M5 - Reservorio'!AD512+'17b. Annex M5 - Reservorio'!AD515+'17b. Annex M5 - Reservorio'!AD518</f>
        <v>0</v>
      </c>
    </row>
    <row r="209" spans="1:22" ht="18" x14ac:dyDescent="0.35">
      <c r="A209" s="704"/>
      <c r="B209" s="402" t="str">
        <f>B22</f>
        <v>Atenciones culturales</v>
      </c>
      <c r="C209" s="715">
        <f>'17b. Annex M5 - Reservorio'!K487+'17b. Annex M5 - Reservorio'!K491+'17b. Annex M5 - Reservorio'!K495+'17b. Annex M5 - Reservorio'!K499+'17b. Annex M5 - Reservorio'!K502+'17b. Annex M5 - Reservorio'!K506+'17b. Annex M5 - Reservorio'!K509+'17b. Annex M5 - Reservorio'!K513+'17b. Annex M5 - Reservorio'!K516+'17b. Annex M5 - Reservorio'!K519</f>
        <v>3.0760000000000001</v>
      </c>
      <c r="D209" s="715">
        <f>'17b. Annex M5 - Reservorio'!L487+'17b. Annex M5 - Reservorio'!L491+'17b. Annex M5 - Reservorio'!L495+'17b. Annex M5 - Reservorio'!L499+'17b. Annex M5 - Reservorio'!L502+'17b. Annex M5 - Reservorio'!L506+'17b. Annex M5 - Reservorio'!L509+'17b. Annex M5 - Reservorio'!L513+'17b. Annex M5 - Reservorio'!L516+'17b. Annex M5 - Reservorio'!L519</f>
        <v>9.2279999999999998</v>
      </c>
      <c r="E209" s="715">
        <f>'17b. Annex M5 - Reservorio'!M487+'17b. Annex M5 - Reservorio'!M491+'17b. Annex M5 - Reservorio'!M495+'17b. Annex M5 - Reservorio'!M499+'17b. Annex M5 - Reservorio'!M502+'17b. Annex M5 - Reservorio'!M506+'17b. Annex M5 - Reservorio'!M509+'17b. Annex M5 - Reservorio'!M513+'17b. Annex M5 - Reservorio'!M516+'17b. Annex M5 - Reservorio'!M519</f>
        <v>15.38</v>
      </c>
      <c r="F209" s="715">
        <f>'17b. Annex M5 - Reservorio'!N487+'17b. Annex M5 - Reservorio'!N491+'17b. Annex M5 - Reservorio'!N495+'17b. Annex M5 - Reservorio'!N499+'17b. Annex M5 - Reservorio'!N502+'17b. Annex M5 - Reservorio'!N506+'17b. Annex M5 - Reservorio'!N509+'17b. Annex M5 - Reservorio'!N513+'17b. Annex M5 - Reservorio'!N516+'17b. Annex M5 - Reservorio'!N519</f>
        <v>21.532</v>
      </c>
      <c r="G209" s="715">
        <f>'17b. Annex M5 - Reservorio'!O487+'17b. Annex M5 - Reservorio'!O491+'17b. Annex M5 - Reservorio'!O495+'17b. Annex M5 - Reservorio'!O499+'17b. Annex M5 - Reservorio'!O502+'17b. Annex M5 - Reservorio'!O506+'17b. Annex M5 - Reservorio'!O509+'17b. Annex M5 - Reservorio'!O513+'17b. Annex M5 - Reservorio'!O516+'17b. Annex M5 - Reservorio'!O519</f>
        <v>24.608000000000001</v>
      </c>
      <c r="H209" s="715">
        <f>'17b. Annex M5 - Reservorio'!P487+'17b. Annex M5 - Reservorio'!P491+'17b. Annex M5 - Reservorio'!P495+'17b. Annex M5 - Reservorio'!P499+'17b. Annex M5 - Reservorio'!P502+'17b. Annex M5 - Reservorio'!P506+'17b. Annex M5 - Reservorio'!P509+'17b. Annex M5 - Reservorio'!P513+'17b. Annex M5 - Reservorio'!P516+'17b. Annex M5 - Reservorio'!P519</f>
        <v>24.608000000000001</v>
      </c>
      <c r="I209" s="715">
        <f>'17b. Annex M5 - Reservorio'!Q487+'17b. Annex M5 - Reservorio'!Q491+'17b. Annex M5 - Reservorio'!Q495+'17b. Annex M5 - Reservorio'!Q499+'17b. Annex M5 - Reservorio'!Q502+'17b. Annex M5 - Reservorio'!Q506+'17b. Annex M5 - Reservorio'!Q509+'17b. Annex M5 - Reservorio'!Q513+'17b. Annex M5 - Reservorio'!Q516+'17b. Annex M5 - Reservorio'!Q519</f>
        <v>24.608000000000001</v>
      </c>
      <c r="J209" s="715">
        <f>'17b. Annex M5 - Reservorio'!R487+'17b. Annex M5 - Reservorio'!R491+'17b. Annex M5 - Reservorio'!R495+'17b. Annex M5 - Reservorio'!R499+'17b. Annex M5 - Reservorio'!R502+'17b. Annex M5 - Reservorio'!R506+'17b. Annex M5 - Reservorio'!R509+'17b. Annex M5 - Reservorio'!R513+'17b. Annex M5 - Reservorio'!R516+'17b. Annex M5 - Reservorio'!R519</f>
        <v>24.608000000000001</v>
      </c>
      <c r="K209" s="715">
        <f>'17b. Annex M5 - Reservorio'!S487+'17b. Annex M5 - Reservorio'!S491+'17b. Annex M5 - Reservorio'!S495+'17b. Annex M5 - Reservorio'!S499+'17b. Annex M5 - Reservorio'!S502+'17b. Annex M5 - Reservorio'!S506+'17b. Annex M5 - Reservorio'!S509+'17b. Annex M5 - Reservorio'!S513+'17b. Annex M5 - Reservorio'!S516+'17b. Annex M5 - Reservorio'!S519</f>
        <v>24.608000000000001</v>
      </c>
      <c r="L209" s="715">
        <f>'17b. Annex M5 - Reservorio'!T487+'17b. Annex M5 - Reservorio'!T491+'17b. Annex M5 - Reservorio'!T495+'17b. Annex M5 - Reservorio'!T499+'17b. Annex M5 - Reservorio'!T502+'17b. Annex M5 - Reservorio'!T506+'17b. Annex M5 - Reservorio'!T509+'17b. Annex M5 - Reservorio'!T513+'17b. Annex M5 - Reservorio'!T516+'17b. Annex M5 - Reservorio'!T519</f>
        <v>24.608000000000001</v>
      </c>
      <c r="M209" s="715">
        <f>'17b. Annex M5 - Reservorio'!U487+'17b. Annex M5 - Reservorio'!U491+'17b. Annex M5 - Reservorio'!U495+'17b. Annex M5 - Reservorio'!U499+'17b. Annex M5 - Reservorio'!U502+'17b. Annex M5 - Reservorio'!U506+'17b. Annex M5 - Reservorio'!U509+'17b. Annex M5 - Reservorio'!U513+'17b. Annex M5 - Reservorio'!U516+'17b. Annex M5 - Reservorio'!U519</f>
        <v>49.216000000000001</v>
      </c>
      <c r="N209" s="715">
        <f>'17b. Annex M5 - Reservorio'!V487+'17b. Annex M5 - Reservorio'!V491+'17b. Annex M5 - Reservorio'!V495+'17b. Annex M5 - Reservorio'!V499+'17b. Annex M5 - Reservorio'!V502+'17b. Annex M5 - Reservorio'!V506+'17b. Annex M5 - Reservorio'!V509+'17b. Annex M5 - Reservorio'!V513+'17b. Annex M5 - Reservorio'!V516+'17b. Annex M5 - Reservorio'!V519</f>
        <v>43.064</v>
      </c>
      <c r="O209" s="715">
        <f>'17b. Annex M5 - Reservorio'!W487+'17b. Annex M5 - Reservorio'!W491+'17b. Annex M5 - Reservorio'!W495+'17b. Annex M5 - Reservorio'!W499+'17b. Annex M5 - Reservorio'!W502+'17b. Annex M5 - Reservorio'!W506+'17b. Annex M5 - Reservorio'!W509+'17b. Annex M5 - Reservorio'!W513+'17b. Annex M5 - Reservorio'!W516+'17b. Annex M5 - Reservorio'!W519</f>
        <v>39.988</v>
      </c>
      <c r="P209" s="715">
        <f>'17b. Annex M5 - Reservorio'!X487+'17b. Annex M5 - Reservorio'!X491+'17b. Annex M5 - Reservorio'!X495+'17b. Annex M5 - Reservorio'!X499+'17b. Annex M5 - Reservorio'!X502+'17b. Annex M5 - Reservorio'!X506+'17b. Annex M5 - Reservorio'!X509+'17b. Annex M5 - Reservorio'!X513+'17b. Annex M5 - Reservorio'!X516+'17b. Annex M5 - Reservorio'!X519</f>
        <v>33.835999999999999</v>
      </c>
      <c r="Q209" s="715">
        <f>'17b. Annex M5 - Reservorio'!Y487+'17b. Annex M5 - Reservorio'!Y491+'17b. Annex M5 - Reservorio'!Y495+'17b. Annex M5 - Reservorio'!Y499+'17b. Annex M5 - Reservorio'!Y502+'17b. Annex M5 - Reservorio'!Y506+'17b. Annex M5 - Reservorio'!Y509+'17b. Annex M5 - Reservorio'!Y513+'17b. Annex M5 - Reservorio'!Y516+'17b. Annex M5 - Reservorio'!Y519</f>
        <v>27.684000000000001</v>
      </c>
      <c r="R209" s="715">
        <f>'17b. Annex M5 - Reservorio'!Z487+'17b. Annex M5 - Reservorio'!Z491+'17b. Annex M5 - Reservorio'!Z495+'17b. Annex M5 - Reservorio'!Z499+'17b. Annex M5 - Reservorio'!Z502+'17b. Annex M5 - Reservorio'!Z506+'17b. Annex M5 - Reservorio'!Z509+'17b. Annex M5 - Reservorio'!Z513+'17b. Annex M5 - Reservorio'!Z516+'17b. Annex M5 - Reservorio'!Z519</f>
        <v>24.608000000000001</v>
      </c>
      <c r="S209" s="715">
        <f>'17b. Annex M5 - Reservorio'!AA487+'17b. Annex M5 - Reservorio'!AA491+'17b. Annex M5 - Reservorio'!AA495+'17b. Annex M5 - Reservorio'!AA499+'17b. Annex M5 - Reservorio'!AA502+'17b. Annex M5 - Reservorio'!AA506+'17b. Annex M5 - Reservorio'!AA509+'17b. Annex M5 - Reservorio'!AA513+'17b. Annex M5 - Reservorio'!AA516+'17b. Annex M5 - Reservorio'!AA519</f>
        <v>24.608000000000001</v>
      </c>
      <c r="T209" s="715">
        <f>'17b. Annex M5 - Reservorio'!AB487+'17b. Annex M5 - Reservorio'!AB491+'17b. Annex M5 - Reservorio'!AB495+'17b. Annex M5 - Reservorio'!AB499+'17b. Annex M5 - Reservorio'!AB502+'17b. Annex M5 - Reservorio'!AB506+'17b. Annex M5 - Reservorio'!AB509+'17b. Annex M5 - Reservorio'!AB513+'17b. Annex M5 - Reservorio'!AB516+'17b. Annex M5 - Reservorio'!AB519</f>
        <v>24.608000000000001</v>
      </c>
      <c r="U209" s="715">
        <f>'17b. Annex M5 - Reservorio'!AC487+'17b. Annex M5 - Reservorio'!AC491+'17b. Annex M5 - Reservorio'!AC495+'17b. Annex M5 - Reservorio'!AC499+'17b. Annex M5 - Reservorio'!AC502+'17b. Annex M5 - Reservorio'!AC506+'17b. Annex M5 - Reservorio'!AC509+'17b. Annex M5 - Reservorio'!AC513+'17b. Annex M5 - Reservorio'!AC516+'17b. Annex M5 - Reservorio'!AC519</f>
        <v>24.608000000000001</v>
      </c>
      <c r="V209" s="715">
        <f>'17b. Annex M5 - Reservorio'!AD487+'17b. Annex M5 - Reservorio'!AD491+'17b. Annex M5 - Reservorio'!AD495+'17b. Annex M5 - Reservorio'!AD499+'17b. Annex M5 - Reservorio'!AD502+'17b. Annex M5 - Reservorio'!AD506+'17b. Annex M5 - Reservorio'!AD509+'17b. Annex M5 - Reservorio'!AD513+'17b. Annex M5 - Reservorio'!AD516+'17b. Annex M5 - Reservorio'!AD519</f>
        <v>24.608000000000001</v>
      </c>
    </row>
    <row r="210" spans="1:22" ht="18" x14ac:dyDescent="0.35">
      <c r="A210" s="704"/>
      <c r="B210" s="402" t="s">
        <v>595</v>
      </c>
      <c r="C210" s="715">
        <f>'17b. Annex M5 - Reservorio'!K488+'17b. Annex M5 - Reservorio'!K492+'17b. Annex M5 - Reservorio'!K496+'17b. Annex M5 - Reservorio'!K500+'17b. Annex M5 - Reservorio'!K503+'17b. Annex M5 - Reservorio'!K507+'17b. Annex M5 - Reservorio'!K510+'17b. Annex M5 - Reservorio'!K514+'17b. Annex M5 - Reservorio'!K517+'17b. Annex M5 - Reservorio'!K520</f>
        <v>0</v>
      </c>
      <c r="D210" s="715">
        <f>'17b. Annex M5 - Reservorio'!L488+'17b. Annex M5 - Reservorio'!L492+'17b. Annex M5 - Reservorio'!L496+'17b. Annex M5 - Reservorio'!L500+'17b. Annex M5 - Reservorio'!L503+'17b. Annex M5 - Reservorio'!L507+'17b. Annex M5 - Reservorio'!L510+'17b. Annex M5 - Reservorio'!L514+'17b. Annex M5 - Reservorio'!L517+'17b. Annex M5 - Reservorio'!L520</f>
        <v>3.8450000000000002</v>
      </c>
      <c r="E210" s="715">
        <f>'17b. Annex M5 - Reservorio'!M488+'17b. Annex M5 - Reservorio'!M492+'17b. Annex M5 - Reservorio'!M496+'17b. Annex M5 - Reservorio'!M500+'17b. Annex M5 - Reservorio'!M503+'17b. Annex M5 - Reservorio'!M507+'17b. Annex M5 - Reservorio'!M510+'17b. Annex M5 - Reservorio'!M514+'17b. Annex M5 - Reservorio'!M517+'17b. Annex M5 - Reservorio'!M520</f>
        <v>11.535</v>
      </c>
      <c r="F210" s="715">
        <f>'17b. Annex M5 - Reservorio'!N488+'17b. Annex M5 - Reservorio'!N492+'17b. Annex M5 - Reservorio'!N496+'17b. Annex M5 - Reservorio'!N500+'17b. Annex M5 - Reservorio'!N503+'17b. Annex M5 - Reservorio'!N507+'17b. Annex M5 - Reservorio'!N510+'17b. Annex M5 - Reservorio'!N514+'17b. Annex M5 - Reservorio'!N517+'17b. Annex M5 - Reservorio'!N520</f>
        <v>19.225000000000001</v>
      </c>
      <c r="G210" s="715">
        <f>'17b. Annex M5 - Reservorio'!O488+'17b. Annex M5 - Reservorio'!O492+'17b. Annex M5 - Reservorio'!O496+'17b. Annex M5 - Reservorio'!O500+'17b. Annex M5 - Reservorio'!O503+'17b. Annex M5 - Reservorio'!O507+'17b. Annex M5 - Reservorio'!O510+'17b. Annex M5 - Reservorio'!O514+'17b. Annex M5 - Reservorio'!O517+'17b. Annex M5 - Reservorio'!O520</f>
        <v>26.914999999999999</v>
      </c>
      <c r="H210" s="715">
        <f>'17b. Annex M5 - Reservorio'!P488+'17b. Annex M5 - Reservorio'!P492+'17b. Annex M5 - Reservorio'!P496+'17b. Annex M5 - Reservorio'!P500+'17b. Annex M5 - Reservorio'!P503+'17b. Annex M5 - Reservorio'!P507+'17b. Annex M5 - Reservorio'!P510+'17b. Annex M5 - Reservorio'!P514+'17b. Annex M5 - Reservorio'!P517+'17b. Annex M5 - Reservorio'!P520</f>
        <v>30.759999999999998</v>
      </c>
      <c r="I210" s="715">
        <f>'17b. Annex M5 - Reservorio'!Q488+'17b. Annex M5 - Reservorio'!Q492+'17b. Annex M5 - Reservorio'!Q496+'17b. Annex M5 - Reservorio'!Q500+'17b. Annex M5 - Reservorio'!Q503+'17b. Annex M5 - Reservorio'!Q507+'17b. Annex M5 - Reservorio'!Q510+'17b. Annex M5 - Reservorio'!Q514+'17b. Annex M5 - Reservorio'!Q517+'17b. Annex M5 - Reservorio'!Q520</f>
        <v>30.759999999999998</v>
      </c>
      <c r="J210" s="715">
        <f>'17b. Annex M5 - Reservorio'!R488+'17b. Annex M5 - Reservorio'!R492+'17b. Annex M5 - Reservorio'!R496+'17b. Annex M5 - Reservorio'!R500+'17b. Annex M5 - Reservorio'!R503+'17b. Annex M5 - Reservorio'!R507+'17b. Annex M5 - Reservorio'!R510+'17b. Annex M5 - Reservorio'!R514+'17b. Annex M5 - Reservorio'!R517+'17b. Annex M5 - Reservorio'!R520</f>
        <v>30.759999999999998</v>
      </c>
      <c r="K210" s="715">
        <f>'17b. Annex M5 - Reservorio'!S488+'17b. Annex M5 - Reservorio'!S492+'17b. Annex M5 - Reservorio'!S496+'17b. Annex M5 - Reservorio'!S500+'17b. Annex M5 - Reservorio'!S503+'17b. Annex M5 - Reservorio'!S507+'17b. Annex M5 - Reservorio'!S510+'17b. Annex M5 - Reservorio'!S514+'17b. Annex M5 - Reservorio'!S517+'17b. Annex M5 - Reservorio'!S520</f>
        <v>30.759999999999998</v>
      </c>
      <c r="L210" s="715">
        <f>'17b. Annex M5 - Reservorio'!T488+'17b. Annex M5 - Reservorio'!T492+'17b. Annex M5 - Reservorio'!T496+'17b. Annex M5 - Reservorio'!T500+'17b. Annex M5 - Reservorio'!T503+'17b. Annex M5 - Reservorio'!T507+'17b. Annex M5 - Reservorio'!T510+'17b. Annex M5 - Reservorio'!T514+'17b. Annex M5 - Reservorio'!T517+'17b. Annex M5 - Reservorio'!T520</f>
        <v>30.759999999999998</v>
      </c>
      <c r="M210" s="715">
        <f>'17b. Annex M5 - Reservorio'!U488+'17b. Annex M5 - Reservorio'!U492+'17b. Annex M5 - Reservorio'!U496+'17b. Annex M5 - Reservorio'!U500+'17b. Annex M5 - Reservorio'!U503+'17b. Annex M5 - Reservorio'!U507+'17b. Annex M5 - Reservorio'!U510+'17b. Annex M5 - Reservorio'!U514+'17b. Annex M5 - Reservorio'!U517+'17b. Annex M5 - Reservorio'!U520</f>
        <v>30.759999999999998</v>
      </c>
      <c r="N210" s="715">
        <f>'17b. Annex M5 - Reservorio'!V488+'17b. Annex M5 - Reservorio'!V492+'17b. Annex M5 - Reservorio'!V496+'17b. Annex M5 - Reservorio'!V500+'17b. Annex M5 - Reservorio'!V503+'17b. Annex M5 - Reservorio'!V507+'17b. Annex M5 - Reservorio'!V510+'17b. Annex M5 - Reservorio'!V514+'17b. Annex M5 - Reservorio'!V517+'17b. Annex M5 - Reservorio'!V520</f>
        <v>42.295000000000002</v>
      </c>
      <c r="O210" s="715">
        <f>'17b. Annex M5 - Reservorio'!W488+'17b. Annex M5 - Reservorio'!W492+'17b. Annex M5 - Reservorio'!W496+'17b. Annex M5 - Reservorio'!W500+'17b. Annex M5 - Reservorio'!W503+'17b. Annex M5 - Reservorio'!W507+'17b. Annex M5 - Reservorio'!W510+'17b. Annex M5 - Reservorio'!W514+'17b. Annex M5 - Reservorio'!W517+'17b. Annex M5 - Reservorio'!W520</f>
        <v>49.985000000000007</v>
      </c>
      <c r="P210" s="715">
        <f>'17b. Annex M5 - Reservorio'!X488+'17b. Annex M5 - Reservorio'!X492+'17b. Annex M5 - Reservorio'!X496+'17b. Annex M5 - Reservorio'!X500+'17b. Annex M5 - Reservorio'!X503+'17b. Annex M5 - Reservorio'!X507+'17b. Annex M5 - Reservorio'!X510+'17b. Annex M5 - Reservorio'!X514+'17b. Annex M5 - Reservorio'!X517+'17b. Annex M5 - Reservorio'!X520</f>
        <v>42.295000000000002</v>
      </c>
      <c r="Q210" s="715">
        <f>'17b. Annex M5 - Reservorio'!Y488+'17b. Annex M5 - Reservorio'!Y492+'17b. Annex M5 - Reservorio'!Y496+'17b. Annex M5 - Reservorio'!Y500+'17b. Annex M5 - Reservorio'!Y503+'17b. Annex M5 - Reservorio'!Y507+'17b. Annex M5 - Reservorio'!Y510+'17b. Annex M5 - Reservorio'!Y514+'17b. Annex M5 - Reservorio'!Y517+'17b. Annex M5 - Reservorio'!Y520</f>
        <v>34.605000000000004</v>
      </c>
      <c r="R210" s="715">
        <f>'17b. Annex M5 - Reservorio'!Z488+'17b. Annex M5 - Reservorio'!Z492+'17b. Annex M5 - Reservorio'!Z496+'17b. Annex M5 - Reservorio'!Z500+'17b. Annex M5 - Reservorio'!Z503+'17b. Annex M5 - Reservorio'!Z507+'17b. Annex M5 - Reservorio'!Z510+'17b. Annex M5 - Reservorio'!Z514+'17b. Annex M5 - Reservorio'!Z517+'17b. Annex M5 - Reservorio'!Z520</f>
        <v>30.76</v>
      </c>
      <c r="S210" s="715">
        <f>'17b. Annex M5 - Reservorio'!AA488+'17b. Annex M5 - Reservorio'!AA492+'17b. Annex M5 - Reservorio'!AA496+'17b. Annex M5 - Reservorio'!AA500+'17b. Annex M5 - Reservorio'!AA503+'17b. Annex M5 - Reservorio'!AA507+'17b. Annex M5 - Reservorio'!AA510+'17b. Annex M5 - Reservorio'!AA514+'17b. Annex M5 - Reservorio'!AA517+'17b. Annex M5 - Reservorio'!AA520</f>
        <v>30.76</v>
      </c>
      <c r="T210" s="715">
        <f>'17b. Annex M5 - Reservorio'!AB488+'17b. Annex M5 - Reservorio'!AB492+'17b. Annex M5 - Reservorio'!AB496+'17b. Annex M5 - Reservorio'!AB500+'17b. Annex M5 - Reservorio'!AB503+'17b. Annex M5 - Reservorio'!AB507+'17b. Annex M5 - Reservorio'!AB510+'17b. Annex M5 - Reservorio'!AB514+'17b. Annex M5 - Reservorio'!AB517+'17b. Annex M5 - Reservorio'!AB520</f>
        <v>30.76</v>
      </c>
      <c r="U210" s="715">
        <f>'17b. Annex M5 - Reservorio'!AC488+'17b. Annex M5 - Reservorio'!AC492+'17b. Annex M5 - Reservorio'!AC496+'17b. Annex M5 - Reservorio'!AC500+'17b. Annex M5 - Reservorio'!AC503+'17b. Annex M5 - Reservorio'!AC507+'17b. Annex M5 - Reservorio'!AC510+'17b. Annex M5 - Reservorio'!AC514+'17b. Annex M5 - Reservorio'!AC517+'17b. Annex M5 - Reservorio'!AC520</f>
        <v>30.76</v>
      </c>
      <c r="V210" s="715">
        <f>'17b. Annex M5 - Reservorio'!AD488+'17b. Annex M5 - Reservorio'!AD492+'17b. Annex M5 - Reservorio'!AD496+'17b. Annex M5 - Reservorio'!AD500+'17b. Annex M5 - Reservorio'!AD503+'17b. Annex M5 - Reservorio'!AD507+'17b. Annex M5 - Reservorio'!AD510+'17b. Annex M5 - Reservorio'!AD514+'17b. Annex M5 - Reservorio'!AD517+'17b. Annex M5 - Reservorio'!AD520</f>
        <v>30.76</v>
      </c>
    </row>
    <row r="211" spans="1:22" ht="18" x14ac:dyDescent="0.35">
      <c r="A211" s="704"/>
      <c r="B211" s="402" t="s">
        <v>612</v>
      </c>
      <c r="C211" s="715">
        <f>'17b. Annex M5 - Reservorio'!K484+'17b. Annex M5 - Reservorio'!K485+'17b. Annex M5 - Reservorio'!K489+'17b. Annex M5 - Reservorio'!K493+'17b. Annex M5 - Reservorio'!K497+'17b. Annex M5 - Reservorio'!K504+'17b. Annex M5 - Reservorio'!K511</f>
        <v>8.4589999999999996</v>
      </c>
      <c r="D211" s="715">
        <f>'17b. Annex M5 - Reservorio'!L484+'17b. Annex M5 - Reservorio'!L485+'17b. Annex M5 - Reservorio'!L489+'17b. Annex M5 - Reservorio'!L493+'17b. Annex M5 - Reservorio'!L497+'17b. Annex M5 - Reservorio'!L504+'17b. Annex M5 - Reservorio'!L511</f>
        <v>4.6139999999999999</v>
      </c>
      <c r="E211" s="715">
        <f>'17b. Annex M5 - Reservorio'!M484+'17b. Annex M5 - Reservorio'!M485+'17b. Annex M5 - Reservorio'!M489+'17b. Annex M5 - Reservorio'!M493+'17b. Annex M5 - Reservorio'!M497+'17b. Annex M5 - Reservorio'!M504+'17b. Annex M5 - Reservorio'!M511</f>
        <v>4.6139999999999999</v>
      </c>
      <c r="F211" s="715">
        <f>'17b. Annex M5 - Reservorio'!N484+'17b. Annex M5 - Reservorio'!N485+'17b. Annex M5 - Reservorio'!N489+'17b. Annex M5 - Reservorio'!N493+'17b. Annex M5 - Reservorio'!N497+'17b. Annex M5 - Reservorio'!N504+'17b. Annex M5 - Reservorio'!N511</f>
        <v>4.6139999999999999</v>
      </c>
      <c r="G211" s="715">
        <f>'17b. Annex M5 - Reservorio'!O484+'17b. Annex M5 - Reservorio'!O485+'17b. Annex M5 - Reservorio'!O489+'17b. Annex M5 - Reservorio'!O493+'17b. Annex M5 - Reservorio'!O497+'17b. Annex M5 - Reservorio'!O504+'17b. Annex M5 - Reservorio'!O511</f>
        <v>4.6139999999999999</v>
      </c>
      <c r="H211" s="715">
        <f>'17b. Annex M5 - Reservorio'!P484+'17b. Annex M5 - Reservorio'!P485+'17b. Annex M5 - Reservorio'!P489+'17b. Annex M5 - Reservorio'!P493+'17b. Annex M5 - Reservorio'!P497+'17b. Annex M5 - Reservorio'!P504+'17b. Annex M5 - Reservorio'!P511</f>
        <v>3.0760000000000001</v>
      </c>
      <c r="I211" s="715">
        <f>'17b. Annex M5 - Reservorio'!Q484+'17b. Annex M5 - Reservorio'!Q485+'17b. Annex M5 - Reservorio'!Q489+'17b. Annex M5 - Reservorio'!Q493+'17b. Annex M5 - Reservorio'!Q497+'17b. Annex M5 - Reservorio'!Q504+'17b. Annex M5 - Reservorio'!Q511</f>
        <v>3.0760000000000001</v>
      </c>
      <c r="J211" s="715">
        <f>'17b. Annex M5 - Reservorio'!R484+'17b. Annex M5 - Reservorio'!R485+'17b. Annex M5 - Reservorio'!R489+'17b. Annex M5 - Reservorio'!R493+'17b. Annex M5 - Reservorio'!R497+'17b. Annex M5 - Reservorio'!R504+'17b. Annex M5 - Reservorio'!R511</f>
        <v>3.0760000000000001</v>
      </c>
      <c r="K211" s="715">
        <f>'17b. Annex M5 - Reservorio'!S484+'17b. Annex M5 - Reservorio'!S485+'17b. Annex M5 - Reservorio'!S489+'17b. Annex M5 - Reservorio'!S493+'17b. Annex M5 - Reservorio'!S497+'17b. Annex M5 - Reservorio'!S504+'17b. Annex M5 - Reservorio'!S511</f>
        <v>3.0760000000000001</v>
      </c>
      <c r="L211" s="715">
        <f>'17b. Annex M5 - Reservorio'!T484+'17b. Annex M5 - Reservorio'!T485+'17b. Annex M5 - Reservorio'!T489+'17b. Annex M5 - Reservorio'!T493+'17b. Annex M5 - Reservorio'!T497+'17b. Annex M5 - Reservorio'!T504+'17b. Annex M5 - Reservorio'!T511</f>
        <v>3.0760000000000001</v>
      </c>
      <c r="M211" s="715">
        <f>'17b. Annex M5 - Reservorio'!U484+'17b. Annex M5 - Reservorio'!U485+'17b. Annex M5 - Reservorio'!U489+'17b. Annex M5 - Reservorio'!U493+'17b. Annex M5 - Reservorio'!U497+'17b. Annex M5 - Reservorio'!U504+'17b. Annex M5 - Reservorio'!U511</f>
        <v>3.0760000000000001</v>
      </c>
      <c r="N211" s="715">
        <f>'17b. Annex M5 - Reservorio'!V484+'17b. Annex M5 - Reservorio'!V485+'17b. Annex M5 - Reservorio'!V489+'17b. Annex M5 - Reservorio'!V493+'17b. Annex M5 - Reservorio'!V497+'17b. Annex M5 - Reservorio'!V504+'17b. Annex M5 - Reservorio'!V511</f>
        <v>3.0760000000000001</v>
      </c>
      <c r="O211" s="715">
        <f>'17b. Annex M5 - Reservorio'!W484+'17b. Annex M5 - Reservorio'!W485+'17b. Annex M5 - Reservorio'!W489+'17b. Annex M5 - Reservorio'!W493+'17b. Annex M5 - Reservorio'!W497+'17b. Annex M5 - Reservorio'!W504+'17b. Annex M5 - Reservorio'!W511</f>
        <v>3.0760000000000001</v>
      </c>
      <c r="P211" s="715">
        <f>'17b. Annex M5 - Reservorio'!X484+'17b. Annex M5 - Reservorio'!X485+'17b. Annex M5 - Reservorio'!X489+'17b. Annex M5 - Reservorio'!X493+'17b. Annex M5 - Reservorio'!X497+'17b. Annex M5 - Reservorio'!X504+'17b. Annex M5 - Reservorio'!X511</f>
        <v>3.0760000000000001</v>
      </c>
      <c r="Q211" s="715">
        <f>'17b. Annex M5 - Reservorio'!Y484+'17b. Annex M5 - Reservorio'!Y485+'17b. Annex M5 - Reservorio'!Y489+'17b. Annex M5 - Reservorio'!Y493+'17b. Annex M5 - Reservorio'!Y497+'17b. Annex M5 - Reservorio'!Y504+'17b. Annex M5 - Reservorio'!Y511</f>
        <v>3.0760000000000001</v>
      </c>
      <c r="R211" s="715">
        <f>'17b. Annex M5 - Reservorio'!Z484+'17b. Annex M5 - Reservorio'!Z485+'17b. Annex M5 - Reservorio'!Z489+'17b. Annex M5 - Reservorio'!Z493+'17b. Annex M5 - Reservorio'!Z497+'17b. Annex M5 - Reservorio'!Z504+'17b. Annex M5 - Reservorio'!Z511</f>
        <v>3.0760000000000001</v>
      </c>
      <c r="S211" s="715">
        <f>'17b. Annex M5 - Reservorio'!AA484+'17b. Annex M5 - Reservorio'!AA485+'17b. Annex M5 - Reservorio'!AA489+'17b. Annex M5 - Reservorio'!AA493+'17b. Annex M5 - Reservorio'!AA497+'17b. Annex M5 - Reservorio'!AA504+'17b. Annex M5 - Reservorio'!AA511</f>
        <v>3.0760000000000001</v>
      </c>
      <c r="T211" s="715">
        <f>'17b. Annex M5 - Reservorio'!AB484+'17b. Annex M5 - Reservorio'!AB485+'17b. Annex M5 - Reservorio'!AB489+'17b. Annex M5 - Reservorio'!AB493+'17b. Annex M5 - Reservorio'!AB497+'17b. Annex M5 - Reservorio'!AB504+'17b. Annex M5 - Reservorio'!AB511</f>
        <v>3.0760000000000001</v>
      </c>
      <c r="U211" s="715">
        <f>'17b. Annex M5 - Reservorio'!AC484+'17b. Annex M5 - Reservorio'!AC485+'17b. Annex M5 - Reservorio'!AC489+'17b. Annex M5 - Reservorio'!AC493+'17b. Annex M5 - Reservorio'!AC497+'17b. Annex M5 - Reservorio'!AC504+'17b. Annex M5 - Reservorio'!AC511</f>
        <v>3.0760000000000001</v>
      </c>
      <c r="V211" s="715">
        <f>'17b. Annex M5 - Reservorio'!AD484+'17b. Annex M5 - Reservorio'!AD485+'17b. Annex M5 - Reservorio'!AD489+'17b. Annex M5 - Reservorio'!AD493+'17b. Annex M5 - Reservorio'!AD497+'17b. Annex M5 - Reservorio'!AD504+'17b. Annex M5 - Reservorio'!AD511</f>
        <v>3.0760000000000001</v>
      </c>
    </row>
    <row r="212" spans="1:22" ht="18" x14ac:dyDescent="0.35">
      <c r="A212" s="704"/>
      <c r="B212" s="402" t="str">
        <f>B25</f>
        <v>Agricultural machinery and equipment, and others services</v>
      </c>
      <c r="C212" s="715">
        <f>'17b. Annex M5 - Reservorio'!K542</f>
        <v>161.3707</v>
      </c>
      <c r="D212" s="715">
        <f>'17b. Annex M5 - Reservorio'!L542</f>
        <v>89.578699999999998</v>
      </c>
      <c r="E212" s="715">
        <f>'17b. Annex M5 - Reservorio'!M542</f>
        <v>89.578699999999998</v>
      </c>
      <c r="F212" s="715">
        <f>'17b. Annex M5 - Reservorio'!N542</f>
        <v>89.578699999999998</v>
      </c>
      <c r="G212" s="715">
        <f>'17b. Annex M5 - Reservorio'!O542</f>
        <v>118.7047</v>
      </c>
      <c r="H212" s="715">
        <f>'17b. Annex M5 - Reservorio'!P542</f>
        <v>89.578699999999998</v>
      </c>
      <c r="I212" s="715">
        <f>'17b. Annex M5 - Reservorio'!Q542</f>
        <v>89.578699999999998</v>
      </c>
      <c r="J212" s="715">
        <f>'17b. Annex M5 - Reservorio'!R542</f>
        <v>89.578699999999998</v>
      </c>
      <c r="K212" s="715">
        <f>'17b. Annex M5 - Reservorio'!S542</f>
        <v>89.578699999999998</v>
      </c>
      <c r="L212" s="715">
        <f>'17b. Annex M5 - Reservorio'!T542</f>
        <v>89.578699999999998</v>
      </c>
      <c r="M212" s="715">
        <f>'17b. Annex M5 - Reservorio'!U542</f>
        <v>130.578</v>
      </c>
      <c r="N212" s="715">
        <f>'17b. Annex M5 - Reservorio'!V542</f>
        <v>87.912000000000006</v>
      </c>
      <c r="O212" s="715">
        <f>'17b. Annex M5 - Reservorio'!W542</f>
        <v>87.912000000000006</v>
      </c>
      <c r="P212" s="715">
        <f>'17b. Annex M5 - Reservorio'!X542</f>
        <v>87.912000000000006</v>
      </c>
      <c r="Q212" s="715">
        <f>'17b. Annex M5 - Reservorio'!Y542</f>
        <v>87.912000000000006</v>
      </c>
      <c r="R212" s="715">
        <f>'17b. Annex M5 - Reservorio'!Z542</f>
        <v>87.912000000000006</v>
      </c>
      <c r="S212" s="715">
        <f>'17b. Annex M5 - Reservorio'!AA542</f>
        <v>87.912000000000006</v>
      </c>
      <c r="T212" s="715">
        <f>'17b. Annex M5 - Reservorio'!AB542</f>
        <v>87.912000000000006</v>
      </c>
      <c r="U212" s="715">
        <f>'17b. Annex M5 - Reservorio'!AC542</f>
        <v>87.912000000000006</v>
      </c>
      <c r="V212" s="715">
        <f>'17b. Annex M5 - Reservorio'!AD542</f>
        <v>87.912000000000006</v>
      </c>
    </row>
    <row r="213" spans="1:22" ht="18" x14ac:dyDescent="0.35">
      <c r="A213" s="704"/>
      <c r="B213" s="402" t="s">
        <v>615</v>
      </c>
      <c r="C213" s="715">
        <f>'17b. Annex M5 - Reservorio'!K555</f>
        <v>43.529032333333333</v>
      </c>
      <c r="D213" s="715">
        <f>'17b. Annex M5 - Reservorio'!L555</f>
        <v>3.8683540000000001</v>
      </c>
      <c r="E213" s="715">
        <f>'17b. Annex M5 - Reservorio'!M555</f>
        <v>4.145194</v>
      </c>
      <c r="F213" s="715">
        <f>'17b. Annex M5 - Reservorio'!N555</f>
        <v>4.422034</v>
      </c>
      <c r="G213" s="715">
        <f>'17b. Annex M5 - Reservorio'!O555</f>
        <v>5.1583539999999992</v>
      </c>
      <c r="H213" s="715">
        <f>'17b. Annex M5 - Reservorio'!P555</f>
        <v>4.560454</v>
      </c>
      <c r="I213" s="715">
        <f>'17b. Annex M5 - Reservorio'!Q555</f>
        <v>4.560454</v>
      </c>
      <c r="J213" s="715">
        <f>'17b. Annex M5 - Reservorio'!R555</f>
        <v>4.560454</v>
      </c>
      <c r="K213" s="715">
        <f>'17b. Annex M5 - Reservorio'!S555</f>
        <v>4.560454</v>
      </c>
      <c r="L213" s="715">
        <f>'17b. Annex M5 - Reservorio'!T555</f>
        <v>4.560454</v>
      </c>
      <c r="M213" s="715">
        <f>'17b. Annex M5 - Reservorio'!U555</f>
        <v>6.3647600000000004</v>
      </c>
      <c r="N213" s="715">
        <f>'17b. Annex M5 - Reservorio'!V555</f>
        <v>5.1269399999999994</v>
      </c>
      <c r="O213" s="715">
        <f>'17b. Annex M5 - Reservorio'!W555</f>
        <v>5.21922</v>
      </c>
      <c r="P213" s="715">
        <f>'17b. Annex M5 - Reservorio'!X555</f>
        <v>4.94238</v>
      </c>
      <c r="Q213" s="715">
        <f>'17b. Annex M5 - Reservorio'!Y555</f>
        <v>4.66554</v>
      </c>
      <c r="R213" s="715">
        <f>'17b. Annex M5 - Reservorio'!Z555</f>
        <v>4.5271200000000009</v>
      </c>
      <c r="S213" s="715">
        <f>'17b. Annex M5 - Reservorio'!AA555</f>
        <v>4.5271200000000009</v>
      </c>
      <c r="T213" s="715">
        <f>'17b. Annex M5 - Reservorio'!AB555</f>
        <v>4.5271200000000009</v>
      </c>
      <c r="U213" s="715">
        <f>'17b. Annex M5 - Reservorio'!AC555</f>
        <v>4.5271200000000009</v>
      </c>
      <c r="V213" s="715">
        <f>'17b. Annex M5 - Reservorio'!AD555</f>
        <v>4.5271200000000009</v>
      </c>
    </row>
    <row r="214" spans="1:22" ht="18" x14ac:dyDescent="0.35">
      <c r="A214" s="704"/>
      <c r="B214" s="711" t="s">
        <v>596</v>
      </c>
      <c r="C214" s="712">
        <f t="shared" ref="C214:V214" si="49">SUM(C203:C213)</f>
        <v>920.81398233333334</v>
      </c>
      <c r="D214" s="712">
        <f t="shared" si="49"/>
        <v>197.28605400000001</v>
      </c>
      <c r="E214" s="712">
        <f t="shared" si="49"/>
        <v>211.40489400000001</v>
      </c>
      <c r="F214" s="712">
        <f t="shared" si="49"/>
        <v>225.52373399999999</v>
      </c>
      <c r="G214" s="712">
        <f t="shared" si="49"/>
        <v>263.07605399999994</v>
      </c>
      <c r="H214" s="712">
        <f t="shared" si="49"/>
        <v>232.58315399999998</v>
      </c>
      <c r="I214" s="712">
        <f t="shared" si="49"/>
        <v>232.58315399999998</v>
      </c>
      <c r="J214" s="712">
        <f t="shared" si="49"/>
        <v>232.58315399999998</v>
      </c>
      <c r="K214" s="712">
        <f t="shared" si="49"/>
        <v>232.58315399999998</v>
      </c>
      <c r="L214" s="712">
        <f t="shared" si="49"/>
        <v>232.58315399999998</v>
      </c>
      <c r="M214" s="712">
        <f t="shared" si="49"/>
        <v>324.60275999999999</v>
      </c>
      <c r="N214" s="712">
        <f t="shared" si="49"/>
        <v>261.47393999999997</v>
      </c>
      <c r="O214" s="712">
        <f t="shared" si="49"/>
        <v>266.18022000000002</v>
      </c>
      <c r="P214" s="712">
        <f t="shared" si="49"/>
        <v>252.06137999999999</v>
      </c>
      <c r="Q214" s="712">
        <f t="shared" si="49"/>
        <v>237.94253999999998</v>
      </c>
      <c r="R214" s="712">
        <f t="shared" si="49"/>
        <v>230.88311999999999</v>
      </c>
      <c r="S214" s="712">
        <f t="shared" si="49"/>
        <v>230.88311999999999</v>
      </c>
      <c r="T214" s="712">
        <f t="shared" si="49"/>
        <v>230.88311999999999</v>
      </c>
      <c r="U214" s="712">
        <f t="shared" si="49"/>
        <v>230.88311999999999</v>
      </c>
      <c r="V214" s="712">
        <f t="shared" si="49"/>
        <v>230.88311999999999</v>
      </c>
    </row>
    <row r="215" spans="1:22" ht="18" x14ac:dyDescent="0.35">
      <c r="A215" s="704"/>
      <c r="B215" s="716" t="s">
        <v>597</v>
      </c>
      <c r="C215" s="717">
        <f t="shared" ref="C215:V215" si="50">C201-C214</f>
        <v>-434.36398233333335</v>
      </c>
      <c r="D215" s="717">
        <f t="shared" si="50"/>
        <v>316.18894599999999</v>
      </c>
      <c r="E215" s="717">
        <f t="shared" si="50"/>
        <v>329.09510599999999</v>
      </c>
      <c r="F215" s="717">
        <f t="shared" si="50"/>
        <v>369.02626599999996</v>
      </c>
      <c r="G215" s="717">
        <f t="shared" si="50"/>
        <v>385.52394600000008</v>
      </c>
      <c r="H215" s="717">
        <f t="shared" si="50"/>
        <v>470.066846</v>
      </c>
      <c r="I215" s="717">
        <f t="shared" si="50"/>
        <v>497.09184599999998</v>
      </c>
      <c r="J215" s="717">
        <f t="shared" si="50"/>
        <v>524.11684600000012</v>
      </c>
      <c r="K215" s="717">
        <f t="shared" si="50"/>
        <v>524.11684600000012</v>
      </c>
      <c r="L215" s="717">
        <f t="shared" si="50"/>
        <v>551.14184599999999</v>
      </c>
      <c r="M215" s="717">
        <f t="shared" si="50"/>
        <v>459.12224000000003</v>
      </c>
      <c r="N215" s="717">
        <f t="shared" si="50"/>
        <v>549.27606000000003</v>
      </c>
      <c r="O215" s="717">
        <f t="shared" si="50"/>
        <v>544.56978000000004</v>
      </c>
      <c r="P215" s="717">
        <f t="shared" si="50"/>
        <v>585.71361999999999</v>
      </c>
      <c r="Q215" s="717">
        <f t="shared" si="50"/>
        <v>599.83245999999997</v>
      </c>
      <c r="R215" s="717">
        <f t="shared" si="50"/>
        <v>633.91687999999999</v>
      </c>
      <c r="S215" s="717">
        <f t="shared" si="50"/>
        <v>633.91687999999999</v>
      </c>
      <c r="T215" s="717">
        <f t="shared" si="50"/>
        <v>633.91687999999999</v>
      </c>
      <c r="U215" s="717">
        <f t="shared" si="50"/>
        <v>633.91687999999999</v>
      </c>
      <c r="V215" s="717">
        <f t="shared" si="50"/>
        <v>633.91687999999999</v>
      </c>
    </row>
    <row r="216" spans="1:22" ht="18" x14ac:dyDescent="0.35">
      <c r="A216" s="704"/>
      <c r="B216" s="718" t="s">
        <v>616</v>
      </c>
      <c r="C216" s="719">
        <f>+'17b. Annex M5 - Reservorio'!K554</f>
        <v>65.2935485</v>
      </c>
      <c r="D216" s="719">
        <f>+'17b. Annex M5 - Reservorio'!L554</f>
        <v>5.8025310000000001</v>
      </c>
      <c r="E216" s="719">
        <f>+'17b. Annex M5 - Reservorio'!M554</f>
        <v>6.2177910000000001</v>
      </c>
      <c r="F216" s="719">
        <f>+'17b. Annex M5 - Reservorio'!N554</f>
        <v>6.6330509999999991</v>
      </c>
      <c r="G216" s="719">
        <f>+'17b. Annex M5 - Reservorio'!O554</f>
        <v>7.7375309999999988</v>
      </c>
      <c r="H216" s="719">
        <f>+'17b. Annex M5 - Reservorio'!P554</f>
        <v>6.8406809999999991</v>
      </c>
      <c r="I216" s="719">
        <f>+'17b. Annex M5 - Reservorio'!Q554</f>
        <v>6.8406809999999991</v>
      </c>
      <c r="J216" s="719">
        <f>+'17b. Annex M5 - Reservorio'!R554</f>
        <v>6.8406809999999991</v>
      </c>
      <c r="K216" s="719">
        <f>+'17b. Annex M5 - Reservorio'!S554</f>
        <v>6.8406809999999991</v>
      </c>
      <c r="L216" s="719">
        <f>+'17b. Annex M5 - Reservorio'!T554</f>
        <v>6.8406809999999991</v>
      </c>
      <c r="M216" s="719">
        <f>+'17b. Annex M5 - Reservorio'!U554</f>
        <v>9.5471399999999988</v>
      </c>
      <c r="N216" s="719">
        <f>+'17b. Annex M5 - Reservorio'!V554</f>
        <v>7.6904099999999991</v>
      </c>
      <c r="O216" s="719">
        <f>+'17b. Annex M5 - Reservorio'!W554</f>
        <v>7.82883</v>
      </c>
      <c r="P216" s="719">
        <f>+'17b. Annex M5 - Reservorio'!X554</f>
        <v>7.41357</v>
      </c>
      <c r="Q216" s="719">
        <f>+'17b. Annex M5 - Reservorio'!Y554</f>
        <v>6.99831</v>
      </c>
      <c r="R216" s="719">
        <f>+'17b. Annex M5 - Reservorio'!Z554</f>
        <v>6.79068</v>
      </c>
      <c r="S216" s="719">
        <f>+'17b. Annex M5 - Reservorio'!AA554</f>
        <v>6.79068</v>
      </c>
      <c r="T216" s="719">
        <f>+'17b. Annex M5 - Reservorio'!AB554</f>
        <v>6.79068</v>
      </c>
      <c r="U216" s="719">
        <f>+'17b. Annex M5 - Reservorio'!AC554</f>
        <v>6.79068</v>
      </c>
      <c r="V216" s="719">
        <f>+'17b. Annex M5 - Reservorio'!AD554</f>
        <v>6.79068</v>
      </c>
    </row>
    <row r="217" spans="1:22" ht="18" x14ac:dyDescent="0.35">
      <c r="A217" s="704"/>
      <c r="B217" s="716" t="s">
        <v>598</v>
      </c>
      <c r="C217" s="717">
        <f t="shared" ref="C217:V217" si="51">C215-C216</f>
        <v>-499.65753083333334</v>
      </c>
      <c r="D217" s="717">
        <f t="shared" si="51"/>
        <v>310.386415</v>
      </c>
      <c r="E217" s="717">
        <f t="shared" si="51"/>
        <v>322.87731500000001</v>
      </c>
      <c r="F217" s="717">
        <f t="shared" si="51"/>
        <v>362.39321499999994</v>
      </c>
      <c r="G217" s="717">
        <f t="shared" si="51"/>
        <v>377.78641500000009</v>
      </c>
      <c r="H217" s="717">
        <f t="shared" si="51"/>
        <v>463.22616499999998</v>
      </c>
      <c r="I217" s="717">
        <f t="shared" si="51"/>
        <v>490.25116499999996</v>
      </c>
      <c r="J217" s="717">
        <f t="shared" si="51"/>
        <v>517.27616500000011</v>
      </c>
      <c r="K217" s="717">
        <f t="shared" si="51"/>
        <v>517.27616500000011</v>
      </c>
      <c r="L217" s="717">
        <f t="shared" si="51"/>
        <v>544.30116499999997</v>
      </c>
      <c r="M217" s="717">
        <f t="shared" si="51"/>
        <v>449.57510000000002</v>
      </c>
      <c r="N217" s="717">
        <f t="shared" si="51"/>
        <v>541.58564999999999</v>
      </c>
      <c r="O217" s="717">
        <f t="shared" si="51"/>
        <v>536.74095</v>
      </c>
      <c r="P217" s="717">
        <f t="shared" si="51"/>
        <v>578.30004999999994</v>
      </c>
      <c r="Q217" s="717">
        <f t="shared" si="51"/>
        <v>592.83415000000002</v>
      </c>
      <c r="R217" s="717">
        <f t="shared" si="51"/>
        <v>627.12620000000004</v>
      </c>
      <c r="S217" s="717">
        <f t="shared" si="51"/>
        <v>627.12620000000004</v>
      </c>
      <c r="T217" s="717">
        <f t="shared" si="51"/>
        <v>627.12620000000004</v>
      </c>
      <c r="U217" s="717">
        <f t="shared" si="51"/>
        <v>627.12620000000004</v>
      </c>
      <c r="V217" s="717">
        <f t="shared" si="51"/>
        <v>627.12620000000004</v>
      </c>
    </row>
    <row r="218" spans="1:22" ht="18" x14ac:dyDescent="0.35">
      <c r="A218" s="704"/>
      <c r="B218" s="709" t="s">
        <v>613</v>
      </c>
      <c r="C218" s="719">
        <f>+'17b. Annex M5 - Reservorio'!K537</f>
        <v>1299.1666666666667</v>
      </c>
      <c r="D218" s="719">
        <f>+'17b. Annex M5 - Reservorio'!L537</f>
        <v>0</v>
      </c>
      <c r="E218" s="719">
        <f>+'17b. Annex M5 - Reservorio'!M537</f>
        <v>0</v>
      </c>
      <c r="F218" s="719">
        <f>+'17b. Annex M5 - Reservorio'!N537</f>
        <v>0</v>
      </c>
      <c r="G218" s="719">
        <f>+'17b. Annex M5 - Reservorio'!O537</f>
        <v>0</v>
      </c>
      <c r="H218" s="719">
        <f>+'17b. Annex M5 - Reservorio'!P537</f>
        <v>0</v>
      </c>
      <c r="I218" s="719">
        <f>+'17b. Annex M5 - Reservorio'!Q537</f>
        <v>0</v>
      </c>
      <c r="J218" s="719">
        <f>+'17b. Annex M5 - Reservorio'!R537</f>
        <v>0</v>
      </c>
      <c r="K218" s="719">
        <f>+'17b. Annex M5 - Reservorio'!S537</f>
        <v>0</v>
      </c>
      <c r="L218" s="719">
        <f>+'17b. Annex M5 - Reservorio'!T537</f>
        <v>0</v>
      </c>
      <c r="M218" s="719">
        <f>+'17b. Annex M5 - Reservorio'!U537</f>
        <v>0</v>
      </c>
      <c r="N218" s="719">
        <f>+'17b. Annex M5 - Reservorio'!V537</f>
        <v>0</v>
      </c>
      <c r="O218" s="719">
        <f>+'17b. Annex M5 - Reservorio'!W537</f>
        <v>0</v>
      </c>
      <c r="P218" s="719">
        <f>+'17b. Annex M5 - Reservorio'!X537</f>
        <v>0</v>
      </c>
      <c r="Q218" s="719">
        <f>+'17b. Annex M5 - Reservorio'!Y537</f>
        <v>0</v>
      </c>
      <c r="R218" s="719">
        <f>+'17b. Annex M5 - Reservorio'!Z537</f>
        <v>0</v>
      </c>
      <c r="S218" s="719">
        <f>+'17b. Annex M5 - Reservorio'!AA537</f>
        <v>0</v>
      </c>
      <c r="T218" s="719">
        <f>+'17b. Annex M5 - Reservorio'!AB537</f>
        <v>0</v>
      </c>
      <c r="U218" s="719">
        <f>+'17b. Annex M5 - Reservorio'!AC537</f>
        <v>0</v>
      </c>
      <c r="V218" s="719">
        <f>+'17b. Annex M5 - Reservorio'!AD537</f>
        <v>0</v>
      </c>
    </row>
    <row r="219" spans="1:22" ht="18" x14ac:dyDescent="0.35">
      <c r="A219" s="704"/>
      <c r="B219" s="716" t="s">
        <v>599</v>
      </c>
      <c r="C219" s="717">
        <f>C217-C218</f>
        <v>-1798.8241975000001</v>
      </c>
      <c r="D219" s="717">
        <f t="shared" ref="D219:V219" si="52">D217-D218</f>
        <v>310.386415</v>
      </c>
      <c r="E219" s="717">
        <f t="shared" si="52"/>
        <v>322.87731500000001</v>
      </c>
      <c r="F219" s="717">
        <f t="shared" si="52"/>
        <v>362.39321499999994</v>
      </c>
      <c r="G219" s="717">
        <f t="shared" si="52"/>
        <v>377.78641500000009</v>
      </c>
      <c r="H219" s="717">
        <f t="shared" si="52"/>
        <v>463.22616499999998</v>
      </c>
      <c r="I219" s="717">
        <f t="shared" si="52"/>
        <v>490.25116499999996</v>
      </c>
      <c r="J219" s="717">
        <f t="shared" si="52"/>
        <v>517.27616500000011</v>
      </c>
      <c r="K219" s="717">
        <f t="shared" si="52"/>
        <v>517.27616500000011</v>
      </c>
      <c r="L219" s="717">
        <f t="shared" si="52"/>
        <v>544.30116499999997</v>
      </c>
      <c r="M219" s="717">
        <f t="shared" si="52"/>
        <v>449.57510000000002</v>
      </c>
      <c r="N219" s="717">
        <f t="shared" si="52"/>
        <v>541.58564999999999</v>
      </c>
      <c r="O219" s="717">
        <f t="shared" si="52"/>
        <v>536.74095</v>
      </c>
      <c r="P219" s="717">
        <f t="shared" si="52"/>
        <v>578.30004999999994</v>
      </c>
      <c r="Q219" s="717">
        <f t="shared" si="52"/>
        <v>592.83415000000002</v>
      </c>
      <c r="R219" s="717">
        <f t="shared" si="52"/>
        <v>627.12620000000004</v>
      </c>
      <c r="S219" s="717">
        <f t="shared" si="52"/>
        <v>627.12620000000004</v>
      </c>
      <c r="T219" s="717">
        <f t="shared" si="52"/>
        <v>627.12620000000004</v>
      </c>
      <c r="U219" s="717">
        <f t="shared" si="52"/>
        <v>627.12620000000004</v>
      </c>
      <c r="V219" s="717">
        <f t="shared" si="52"/>
        <v>627.12620000000004</v>
      </c>
    </row>
    <row r="220" spans="1:22" x14ac:dyDescent="0.3">
      <c r="B220" s="760"/>
      <c r="C220" s="761"/>
      <c r="D220" s="761"/>
      <c r="E220" s="761"/>
      <c r="F220" s="761"/>
      <c r="G220" s="761"/>
      <c r="H220" s="759"/>
      <c r="I220" s="759"/>
      <c r="J220" s="759"/>
      <c r="K220" s="759"/>
      <c r="L220" s="759"/>
      <c r="M220" s="759"/>
    </row>
    <row r="221" spans="1:22" x14ac:dyDescent="0.3">
      <c r="B221" s="760"/>
      <c r="C221" s="1502"/>
      <c r="D221" s="1502"/>
      <c r="E221" s="1502"/>
      <c r="F221" s="1502"/>
      <c r="G221" s="1502"/>
      <c r="H221" s="1502"/>
      <c r="I221" s="1502"/>
      <c r="J221" s="1502"/>
      <c r="K221" s="1502"/>
      <c r="L221" s="1502"/>
      <c r="M221" s="1502"/>
      <c r="N221" s="1502"/>
      <c r="O221" s="1502"/>
      <c r="P221" s="1502"/>
      <c r="Q221" s="1502"/>
      <c r="R221" s="1502"/>
      <c r="S221" s="1502"/>
      <c r="T221" s="1502"/>
      <c r="U221" s="1502"/>
      <c r="V221" s="1502"/>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2" x14ac:dyDescent="0.3">
      <c r="B225" s="1724" t="s">
        <v>606</v>
      </c>
      <c r="C225" s="1724"/>
      <c r="D225" s="1724"/>
      <c r="E225" s="1724"/>
      <c r="F225" s="1724"/>
      <c r="G225" s="1724"/>
      <c r="H225" s="1724"/>
      <c r="I225" s="1724"/>
      <c r="J225" s="697"/>
      <c r="K225" s="697"/>
      <c r="L225" s="697"/>
      <c r="M225" s="697"/>
    </row>
    <row r="226" spans="1:22" x14ac:dyDescent="0.3">
      <c r="B226" s="1724"/>
      <c r="C226" s="1724"/>
      <c r="D226" s="1724"/>
      <c r="E226" s="1724"/>
      <c r="F226" s="1724"/>
      <c r="G226" s="1724"/>
      <c r="H226" s="1724"/>
      <c r="I226" s="1724"/>
      <c r="J226" s="1"/>
      <c r="K226" s="637"/>
      <c r="L226" s="637"/>
      <c r="M226" s="637"/>
    </row>
    <row r="227" spans="1:22" ht="21" x14ac:dyDescent="0.4">
      <c r="B227" s="699"/>
      <c r="C227" s="699"/>
      <c r="D227" s="698"/>
      <c r="E227" s="698"/>
      <c r="F227" s="698"/>
      <c r="G227" s="698"/>
      <c r="H227" s="698"/>
      <c r="I227" s="698"/>
      <c r="J227" s="700"/>
      <c r="K227" s="637"/>
      <c r="L227" s="637"/>
      <c r="M227" s="637"/>
    </row>
    <row r="228" spans="1:22" ht="21" x14ac:dyDescent="0.4">
      <c r="B228" s="701" t="s">
        <v>1205</v>
      </c>
      <c r="C228" s="701"/>
      <c r="D228" s="698"/>
      <c r="E228" s="698"/>
      <c r="F228" s="698"/>
      <c r="G228" s="698"/>
      <c r="H228" s="698"/>
      <c r="I228" s="698"/>
      <c r="J228" s="1"/>
      <c r="K228" s="637"/>
      <c r="L228" s="637"/>
      <c r="M228" s="637"/>
    </row>
    <row r="229" spans="1:22" x14ac:dyDescent="0.3">
      <c r="B229" s="702"/>
      <c r="C229" s="638"/>
      <c r="D229" s="703"/>
      <c r="E229" s="1"/>
      <c r="F229" s="703"/>
      <c r="G229" s="1"/>
      <c r="H229" s="1"/>
      <c r="I229" s="1"/>
      <c r="J229" s="1"/>
      <c r="K229" s="637"/>
      <c r="L229" s="637"/>
      <c r="M229" s="637"/>
    </row>
    <row r="230" spans="1:22" ht="15" customHeight="1" x14ac:dyDescent="0.3">
      <c r="B230" s="1727" t="s">
        <v>2289</v>
      </c>
      <c r="C230" s="1726"/>
      <c r="D230" s="1726"/>
      <c r="E230" s="1726"/>
      <c r="F230" s="1726"/>
      <c r="G230" s="1726"/>
      <c r="H230" s="1726"/>
      <c r="I230" s="1726"/>
      <c r="J230" s="1726"/>
      <c r="K230" s="1726"/>
      <c r="L230" s="1726"/>
    </row>
    <row r="231" spans="1:22" ht="18" x14ac:dyDescent="0.35">
      <c r="A231" s="704"/>
      <c r="B231" s="1726"/>
      <c r="C231" s="1726"/>
      <c r="D231" s="1726"/>
      <c r="E231" s="1726"/>
      <c r="F231" s="1726"/>
      <c r="G231" s="1726"/>
      <c r="H231" s="1726"/>
      <c r="I231" s="1726"/>
      <c r="J231" s="1726"/>
      <c r="K231" s="1726"/>
      <c r="L231" s="1726"/>
      <c r="M231" s="705"/>
    </row>
    <row r="232" spans="1:22" ht="18.600000000000001" thickBot="1" x14ac:dyDescent="0.4">
      <c r="A232" s="704"/>
      <c r="B232" s="1725" t="s">
        <v>605</v>
      </c>
      <c r="C232" s="1725"/>
      <c r="D232" s="1725"/>
      <c r="E232" s="1725"/>
      <c r="F232" s="1725"/>
      <c r="G232" s="1725"/>
      <c r="H232" s="1725"/>
      <c r="I232" s="1725"/>
      <c r="J232" s="1725"/>
      <c r="K232" s="1725"/>
      <c r="L232" s="1725"/>
      <c r="M232" s="705"/>
    </row>
    <row r="233" spans="1:22" ht="18" x14ac:dyDescent="0.35">
      <c r="A233" s="704"/>
      <c r="B233" s="706" t="s">
        <v>1207</v>
      </c>
      <c r="C233" s="706"/>
      <c r="D233" s="706"/>
      <c r="E233" s="706"/>
      <c r="F233" s="706"/>
      <c r="G233" s="706"/>
      <c r="H233" s="706"/>
      <c r="I233" s="706"/>
      <c r="J233" s="706"/>
      <c r="K233" s="706"/>
      <c r="L233" s="706"/>
      <c r="M233" s="705"/>
    </row>
    <row r="234" spans="1:22" ht="18" x14ac:dyDescent="0.35">
      <c r="A234" s="704"/>
      <c r="B234" s="913"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2"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2" ht="18" x14ac:dyDescent="0.35">
      <c r="A236" s="704"/>
      <c r="B236" s="767" t="s">
        <v>622</v>
      </c>
      <c r="C236" s="765">
        <f>'19. Annex Without Project SP'!K506</f>
        <v>486.45</v>
      </c>
      <c r="D236" s="765">
        <f>'19. Annex Without Project SP'!L506</f>
        <v>486.45</v>
      </c>
      <c r="E236" s="765">
        <f>'19. Annex Without Project SP'!M506</f>
        <v>486.45</v>
      </c>
      <c r="F236" s="765">
        <f>'19. Annex Without Project SP'!N506</f>
        <v>486.45</v>
      </c>
      <c r="G236" s="765">
        <f>'19. Annex Without Project SP'!O506</f>
        <v>486.45</v>
      </c>
      <c r="H236" s="765">
        <f>'19. Annex Without Project SP'!P506</f>
        <v>486.45</v>
      </c>
      <c r="I236" s="765">
        <f>'19. Annex Without Project SP'!Q506</f>
        <v>486.45</v>
      </c>
      <c r="J236" s="765">
        <f>'19. Annex Without Project SP'!R506</f>
        <v>486.45</v>
      </c>
      <c r="K236" s="765">
        <f>'19. Annex Without Project SP'!S506</f>
        <v>486.45</v>
      </c>
      <c r="L236" s="765">
        <f>'19. Annex Without Project SP'!T506</f>
        <v>486.45</v>
      </c>
      <c r="M236" s="765">
        <f>'19. Annex Without Project SP'!U506</f>
        <v>486.45</v>
      </c>
      <c r="N236" s="765">
        <f>'19. Annex Without Project SP'!V506</f>
        <v>486.45</v>
      </c>
      <c r="O236" s="765">
        <f>'19. Annex Without Project SP'!W506</f>
        <v>486.45</v>
      </c>
      <c r="P236" s="765">
        <f>'19. Annex Without Project SP'!X506</f>
        <v>486.45</v>
      </c>
      <c r="Q236" s="765">
        <f>'19. Annex Without Project SP'!Y506</f>
        <v>486.45</v>
      </c>
      <c r="R236" s="765">
        <f>'19. Annex Without Project SP'!Z506</f>
        <v>486.45</v>
      </c>
      <c r="S236" s="765">
        <f>'19. Annex Without Project SP'!AA506</f>
        <v>486.45</v>
      </c>
      <c r="T236" s="765">
        <f>'19. Annex Without Project SP'!AB506</f>
        <v>486.45</v>
      </c>
      <c r="U236" s="765">
        <f>'19. Annex Without Project SP'!AC506</f>
        <v>486.45</v>
      </c>
      <c r="V236" s="765">
        <f>'19. Annex Without Project SP'!AD506</f>
        <v>486.45</v>
      </c>
    </row>
    <row r="237" spans="1:22" ht="18" x14ac:dyDescent="0.35">
      <c r="A237" s="704"/>
      <c r="B237" s="711" t="s">
        <v>589</v>
      </c>
      <c r="C237" s="712">
        <f t="shared" ref="C237:V237" si="53">SUM(C236:C236)</f>
        <v>486.45</v>
      </c>
      <c r="D237" s="712">
        <f t="shared" si="53"/>
        <v>486.45</v>
      </c>
      <c r="E237" s="712">
        <f t="shared" si="53"/>
        <v>486.45</v>
      </c>
      <c r="F237" s="712">
        <f t="shared" si="53"/>
        <v>486.45</v>
      </c>
      <c r="G237" s="712">
        <f t="shared" si="53"/>
        <v>486.45</v>
      </c>
      <c r="H237" s="712">
        <f t="shared" si="53"/>
        <v>486.45</v>
      </c>
      <c r="I237" s="712">
        <f t="shared" si="53"/>
        <v>486.45</v>
      </c>
      <c r="J237" s="712">
        <f t="shared" si="53"/>
        <v>486.45</v>
      </c>
      <c r="K237" s="712">
        <f t="shared" si="53"/>
        <v>486.45</v>
      </c>
      <c r="L237" s="712">
        <f t="shared" si="53"/>
        <v>486.45</v>
      </c>
      <c r="M237" s="712">
        <f t="shared" si="53"/>
        <v>486.45</v>
      </c>
      <c r="N237" s="712">
        <f t="shared" si="53"/>
        <v>486.45</v>
      </c>
      <c r="O237" s="712">
        <f t="shared" si="53"/>
        <v>486.45</v>
      </c>
      <c r="P237" s="712">
        <f t="shared" si="53"/>
        <v>486.45</v>
      </c>
      <c r="Q237" s="712">
        <f t="shared" si="53"/>
        <v>486.45</v>
      </c>
      <c r="R237" s="712">
        <f t="shared" si="53"/>
        <v>486.45</v>
      </c>
      <c r="S237" s="712">
        <f t="shared" si="53"/>
        <v>486.45</v>
      </c>
      <c r="T237" s="712">
        <f t="shared" si="53"/>
        <v>486.45</v>
      </c>
      <c r="U237" s="712">
        <f t="shared" si="53"/>
        <v>486.45</v>
      </c>
      <c r="V237" s="712">
        <f t="shared" si="53"/>
        <v>486.45</v>
      </c>
    </row>
    <row r="238" spans="1:22"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2"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row>
    <row r="240" spans="1:22"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row>
    <row r="241" spans="1:23"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row>
    <row r="242" spans="1:23"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row>
    <row r="243" spans="1:23"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row>
    <row r="244" spans="1:23"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row>
    <row r="245" spans="1:23"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row>
    <row r="246" spans="1:23"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row>
    <row r="247" spans="1:23"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row>
    <row r="248" spans="1:23"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row>
    <row r="249" spans="1:23"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row>
    <row r="250" spans="1:23"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row>
    <row r="251" spans="1:23" ht="18" x14ac:dyDescent="0.35">
      <c r="A251" s="704"/>
      <c r="B251" s="711" t="s">
        <v>596</v>
      </c>
      <c r="C251" s="712">
        <f>SUM(C239:C250)</f>
        <v>103.83112100000001</v>
      </c>
      <c r="D251" s="712">
        <f t="shared" ref="D251:V251" si="54">SUM(D239:D250)</f>
        <v>103.73512100000001</v>
      </c>
      <c r="E251" s="712">
        <f t="shared" si="54"/>
        <v>103.73512100000001</v>
      </c>
      <c r="F251" s="712">
        <f t="shared" si="54"/>
        <v>103.73512100000001</v>
      </c>
      <c r="G251" s="712">
        <f t="shared" si="54"/>
        <v>103.73512100000001</v>
      </c>
      <c r="H251" s="712">
        <f t="shared" si="54"/>
        <v>103.83112100000001</v>
      </c>
      <c r="I251" s="712">
        <f t="shared" si="54"/>
        <v>103.73512100000001</v>
      </c>
      <c r="J251" s="712">
        <f t="shared" si="54"/>
        <v>103.73512100000001</v>
      </c>
      <c r="K251" s="712">
        <f t="shared" si="54"/>
        <v>103.73512100000001</v>
      </c>
      <c r="L251" s="712">
        <f t="shared" si="54"/>
        <v>103.73512100000001</v>
      </c>
      <c r="M251" s="712">
        <f t="shared" si="54"/>
        <v>103.83112100000001</v>
      </c>
      <c r="N251" s="712">
        <f t="shared" si="54"/>
        <v>103.73512100000001</v>
      </c>
      <c r="O251" s="712">
        <f t="shared" si="54"/>
        <v>103.73512100000001</v>
      </c>
      <c r="P251" s="712">
        <f t="shared" si="54"/>
        <v>103.73512100000001</v>
      </c>
      <c r="Q251" s="712">
        <f t="shared" si="54"/>
        <v>103.73512100000001</v>
      </c>
      <c r="R251" s="712">
        <f t="shared" si="54"/>
        <v>103.83112100000001</v>
      </c>
      <c r="S251" s="712">
        <f t="shared" si="54"/>
        <v>103.73512100000001</v>
      </c>
      <c r="T251" s="712">
        <f t="shared" si="54"/>
        <v>103.73512100000001</v>
      </c>
      <c r="U251" s="712">
        <f t="shared" si="54"/>
        <v>103.73512100000001</v>
      </c>
      <c r="V251" s="712">
        <f t="shared" si="54"/>
        <v>103.73512100000001</v>
      </c>
      <c r="W251" s="776"/>
    </row>
    <row r="252" spans="1:23" ht="18" x14ac:dyDescent="0.35">
      <c r="A252" s="704"/>
      <c r="B252" s="716" t="s">
        <v>597</v>
      </c>
      <c r="C252" s="717">
        <f t="shared" ref="C252:V252" si="55">C237-C251</f>
        <v>382.61887899999999</v>
      </c>
      <c r="D252" s="717">
        <f t="shared" si="55"/>
        <v>382.714879</v>
      </c>
      <c r="E252" s="717">
        <f t="shared" si="55"/>
        <v>382.714879</v>
      </c>
      <c r="F252" s="717">
        <f t="shared" si="55"/>
        <v>382.714879</v>
      </c>
      <c r="G252" s="717">
        <f t="shared" si="55"/>
        <v>382.714879</v>
      </c>
      <c r="H252" s="717">
        <f t="shared" si="55"/>
        <v>382.61887899999999</v>
      </c>
      <c r="I252" s="717">
        <f t="shared" si="55"/>
        <v>382.714879</v>
      </c>
      <c r="J252" s="717">
        <f t="shared" si="55"/>
        <v>382.714879</v>
      </c>
      <c r="K252" s="717">
        <f t="shared" si="55"/>
        <v>382.714879</v>
      </c>
      <c r="L252" s="717">
        <f t="shared" si="55"/>
        <v>382.714879</v>
      </c>
      <c r="M252" s="717">
        <f t="shared" si="55"/>
        <v>382.61887899999999</v>
      </c>
      <c r="N252" s="717">
        <f t="shared" si="55"/>
        <v>382.714879</v>
      </c>
      <c r="O252" s="717">
        <f t="shared" si="55"/>
        <v>382.714879</v>
      </c>
      <c r="P252" s="717">
        <f t="shared" si="55"/>
        <v>382.714879</v>
      </c>
      <c r="Q252" s="717">
        <f t="shared" si="55"/>
        <v>382.714879</v>
      </c>
      <c r="R252" s="717">
        <f t="shared" si="55"/>
        <v>382.61887899999999</v>
      </c>
      <c r="S252" s="717">
        <f t="shared" si="55"/>
        <v>382.714879</v>
      </c>
      <c r="T252" s="717">
        <f t="shared" si="55"/>
        <v>382.714879</v>
      </c>
      <c r="U252" s="717">
        <f t="shared" si="55"/>
        <v>382.714879</v>
      </c>
      <c r="V252" s="717">
        <f t="shared" si="55"/>
        <v>382.714879</v>
      </c>
    </row>
    <row r="253" spans="1:23"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row>
    <row r="254" spans="1:23" ht="18" x14ac:dyDescent="0.35">
      <c r="A254" s="704"/>
      <c r="B254" s="716" t="s">
        <v>598</v>
      </c>
      <c r="C254" s="717">
        <f t="shared" ref="C254:V254" si="56">C252-C253</f>
        <v>382.61887899999999</v>
      </c>
      <c r="D254" s="717">
        <f t="shared" si="56"/>
        <v>382.714879</v>
      </c>
      <c r="E254" s="717">
        <f t="shared" si="56"/>
        <v>382.714879</v>
      </c>
      <c r="F254" s="717">
        <f t="shared" si="56"/>
        <v>382.714879</v>
      </c>
      <c r="G254" s="717">
        <f t="shared" si="56"/>
        <v>382.714879</v>
      </c>
      <c r="H254" s="717">
        <f t="shared" si="56"/>
        <v>382.61887899999999</v>
      </c>
      <c r="I254" s="717">
        <f t="shared" si="56"/>
        <v>382.714879</v>
      </c>
      <c r="J254" s="717">
        <f t="shared" si="56"/>
        <v>382.714879</v>
      </c>
      <c r="K254" s="717">
        <f t="shared" si="56"/>
        <v>382.714879</v>
      </c>
      <c r="L254" s="717">
        <f t="shared" si="56"/>
        <v>382.714879</v>
      </c>
      <c r="M254" s="717">
        <f t="shared" si="56"/>
        <v>382.61887899999999</v>
      </c>
      <c r="N254" s="717">
        <f t="shared" si="56"/>
        <v>382.714879</v>
      </c>
      <c r="O254" s="717">
        <f t="shared" si="56"/>
        <v>382.714879</v>
      </c>
      <c r="P254" s="717">
        <f t="shared" si="56"/>
        <v>382.714879</v>
      </c>
      <c r="Q254" s="717">
        <f t="shared" si="56"/>
        <v>382.714879</v>
      </c>
      <c r="R254" s="717">
        <f t="shared" si="56"/>
        <v>382.61887899999999</v>
      </c>
      <c r="S254" s="717">
        <f t="shared" si="56"/>
        <v>382.714879</v>
      </c>
      <c r="T254" s="717">
        <f t="shared" si="56"/>
        <v>382.714879</v>
      </c>
      <c r="U254" s="717">
        <f t="shared" si="56"/>
        <v>382.714879</v>
      </c>
      <c r="V254" s="717">
        <f t="shared" si="56"/>
        <v>382.714879</v>
      </c>
    </row>
    <row r="255" spans="1:23"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row>
    <row r="256" spans="1:23" ht="18" x14ac:dyDescent="0.35">
      <c r="A256" s="704"/>
      <c r="B256" s="716" t="s">
        <v>599</v>
      </c>
      <c r="C256" s="717">
        <f>C254-C255</f>
        <v>324.91152899999997</v>
      </c>
      <c r="D256" s="717">
        <f t="shared" ref="D256:V256" si="57">D254-D255</f>
        <v>329.80752899999999</v>
      </c>
      <c r="E256" s="717">
        <f t="shared" si="57"/>
        <v>329.80752899999999</v>
      </c>
      <c r="F256" s="717">
        <f t="shared" si="57"/>
        <v>329.80752899999999</v>
      </c>
      <c r="G256" s="717">
        <f t="shared" si="57"/>
        <v>329.80752899999999</v>
      </c>
      <c r="H256" s="717">
        <f t="shared" si="57"/>
        <v>324.91152899999997</v>
      </c>
      <c r="I256" s="717">
        <f t="shared" si="57"/>
        <v>329.80752899999999</v>
      </c>
      <c r="J256" s="717">
        <f t="shared" si="57"/>
        <v>329.80752899999999</v>
      </c>
      <c r="K256" s="717">
        <f t="shared" si="57"/>
        <v>329.80752899999999</v>
      </c>
      <c r="L256" s="717">
        <f t="shared" si="57"/>
        <v>329.80752899999999</v>
      </c>
      <c r="M256" s="717">
        <f t="shared" si="57"/>
        <v>324.91152899999997</v>
      </c>
      <c r="N256" s="717">
        <f t="shared" si="57"/>
        <v>329.80752899999999</v>
      </c>
      <c r="O256" s="717">
        <f t="shared" si="57"/>
        <v>329.80752899999999</v>
      </c>
      <c r="P256" s="717">
        <f t="shared" si="57"/>
        <v>329.80752899999999</v>
      </c>
      <c r="Q256" s="717">
        <f t="shared" si="57"/>
        <v>329.80752899999999</v>
      </c>
      <c r="R256" s="717">
        <f t="shared" si="57"/>
        <v>324.91152899999997</v>
      </c>
      <c r="S256" s="717">
        <f t="shared" si="57"/>
        <v>329.80752899999999</v>
      </c>
      <c r="T256" s="717">
        <f t="shared" si="57"/>
        <v>329.80752899999999</v>
      </c>
      <c r="U256" s="717">
        <f t="shared" si="57"/>
        <v>329.80752899999999</v>
      </c>
      <c r="V256" s="717">
        <f t="shared" si="57"/>
        <v>329.80752899999999</v>
      </c>
    </row>
    <row r="258" spans="3:22" x14ac:dyDescent="0.3">
      <c r="C258" s="734"/>
      <c r="D258" s="734"/>
      <c r="E258" s="734"/>
      <c r="F258" s="734"/>
      <c r="G258" s="734"/>
      <c r="H258" s="734"/>
      <c r="I258" s="734"/>
      <c r="J258" s="734"/>
      <c r="K258" s="734"/>
      <c r="L258" s="734"/>
      <c r="M258" s="734"/>
      <c r="N258" s="734"/>
      <c r="O258" s="734"/>
      <c r="P258" s="734"/>
      <c r="Q258" s="734"/>
      <c r="R258" s="734"/>
      <c r="S258" s="734"/>
      <c r="T258" s="734"/>
      <c r="U258" s="734"/>
      <c r="V258" s="734"/>
    </row>
  </sheetData>
  <mergeCells count="22">
    <mergeCell ref="B223:V223"/>
    <mergeCell ref="B225:I226"/>
    <mergeCell ref="B230:L231"/>
    <mergeCell ref="B232:L232"/>
    <mergeCell ref="B137:L138"/>
    <mergeCell ref="B139:L139"/>
    <mergeCell ref="B187:V187"/>
    <mergeCell ref="B189:I190"/>
    <mergeCell ref="B194:L195"/>
    <mergeCell ref="B196:L196"/>
    <mergeCell ref="B132:I133"/>
    <mergeCell ref="B2:I3"/>
    <mergeCell ref="B7:L8"/>
    <mergeCell ref="B9:L9"/>
    <mergeCell ref="B57:V57"/>
    <mergeCell ref="B59:I60"/>
    <mergeCell ref="B64:L65"/>
    <mergeCell ref="B66:L66"/>
    <mergeCell ref="B93:V93"/>
    <mergeCell ref="B95:I96"/>
    <mergeCell ref="B100:L101"/>
    <mergeCell ref="B102:L10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258"/>
  <sheetViews>
    <sheetView showGridLines="0" topLeftCell="B1" workbookViewId="0">
      <selection activeCell="B2" sqref="B2:I3"/>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10.55468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2" spans="1:23" x14ac:dyDescent="0.3">
      <c r="B2" s="1724" t="s">
        <v>606</v>
      </c>
      <c r="C2" s="1724"/>
      <c r="D2" s="1724"/>
      <c r="E2" s="1724"/>
      <c r="F2" s="1724"/>
      <c r="G2" s="1724"/>
      <c r="H2" s="1724"/>
      <c r="I2" s="1724"/>
      <c r="J2" s="697"/>
      <c r="K2" s="697"/>
      <c r="L2" s="697"/>
      <c r="M2" s="697"/>
    </row>
    <row r="3" spans="1:23" x14ac:dyDescent="0.3">
      <c r="B3" s="1724"/>
      <c r="C3" s="1724"/>
      <c r="D3" s="1724"/>
      <c r="E3" s="1724"/>
      <c r="F3" s="1724"/>
      <c r="G3" s="1724"/>
      <c r="H3" s="1724"/>
      <c r="I3" s="1724"/>
      <c r="J3" s="1"/>
      <c r="K3" s="637"/>
      <c r="L3" s="637"/>
      <c r="M3" s="637"/>
    </row>
    <row r="4" spans="1:23" ht="21" x14ac:dyDescent="0.4">
      <c r="B4" s="699"/>
      <c r="C4" s="699"/>
      <c r="D4" s="698"/>
      <c r="E4" s="698"/>
      <c r="F4" s="698"/>
      <c r="G4" s="698"/>
      <c r="H4" s="698"/>
      <c r="I4" s="698"/>
      <c r="J4" s="700"/>
      <c r="K4" s="637"/>
      <c r="L4" s="637"/>
      <c r="M4" s="637"/>
    </row>
    <row r="5" spans="1:23" ht="21" x14ac:dyDescent="0.4">
      <c r="B5" s="701" t="s">
        <v>585</v>
      </c>
      <c r="C5" s="701"/>
      <c r="D5" s="698"/>
      <c r="E5" s="698"/>
      <c r="F5" s="698"/>
      <c r="G5" s="698"/>
      <c r="H5" s="698"/>
      <c r="I5" s="698"/>
      <c r="J5" s="1"/>
      <c r="K5" s="637"/>
      <c r="L5" s="637"/>
      <c r="M5" s="637"/>
    </row>
    <row r="6" spans="1:23" x14ac:dyDescent="0.3">
      <c r="B6" s="702"/>
      <c r="C6" s="638"/>
      <c r="D6" s="703"/>
      <c r="E6" s="1"/>
      <c r="F6" s="703"/>
      <c r="G6" s="1"/>
      <c r="H6" s="1"/>
      <c r="I6" s="1"/>
      <c r="J6" s="1"/>
      <c r="K6" s="637"/>
      <c r="L6" s="637"/>
      <c r="M6" s="637"/>
    </row>
    <row r="7" spans="1:23" x14ac:dyDescent="0.3">
      <c r="B7" s="1727" t="s">
        <v>2289</v>
      </c>
      <c r="C7" s="1726"/>
      <c r="D7" s="1726"/>
      <c r="E7" s="1726"/>
      <c r="F7" s="1726"/>
      <c r="G7" s="1726"/>
      <c r="H7" s="1726"/>
      <c r="I7" s="1726"/>
      <c r="J7" s="1726"/>
      <c r="K7" s="1726"/>
      <c r="L7" s="1726"/>
    </row>
    <row r="8" spans="1:23" ht="18" x14ac:dyDescent="0.35">
      <c r="A8" s="704"/>
      <c r="B8" s="1726"/>
      <c r="C8" s="1726"/>
      <c r="D8" s="1726"/>
      <c r="E8" s="1726"/>
      <c r="F8" s="1726"/>
      <c r="G8" s="1726"/>
      <c r="H8" s="1726"/>
      <c r="I8" s="1726"/>
      <c r="J8" s="1726"/>
      <c r="K8" s="1726"/>
      <c r="L8" s="1726"/>
      <c r="M8" s="705"/>
    </row>
    <row r="9" spans="1:23" ht="18.600000000000001" thickBot="1" x14ac:dyDescent="0.4">
      <c r="A9" s="704"/>
      <c r="B9" s="1725" t="s">
        <v>586</v>
      </c>
      <c r="C9" s="1725"/>
      <c r="D9" s="1725"/>
      <c r="E9" s="1725"/>
      <c r="F9" s="1725"/>
      <c r="G9" s="1725"/>
      <c r="H9" s="1725"/>
      <c r="I9" s="1725"/>
      <c r="J9" s="1725"/>
      <c r="K9" s="1725"/>
      <c r="L9" s="1725"/>
      <c r="M9" s="705"/>
    </row>
    <row r="10" spans="1:23" ht="18" x14ac:dyDescent="0.35">
      <c r="A10" s="704"/>
      <c r="B10" s="706" t="s">
        <v>629</v>
      </c>
      <c r="C10" s="706"/>
      <c r="D10" s="706"/>
      <c r="E10" s="706"/>
      <c r="F10" s="706"/>
      <c r="G10" s="706"/>
      <c r="H10" s="706"/>
      <c r="I10" s="706"/>
      <c r="J10" s="706"/>
      <c r="K10" s="706"/>
      <c r="L10" s="706"/>
      <c r="M10" s="705"/>
    </row>
    <row r="11" spans="1:23" ht="18" x14ac:dyDescent="0.35">
      <c r="A11" s="704"/>
      <c r="B11" s="913"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3"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3" ht="18" x14ac:dyDescent="0.35">
      <c r="A13" s="704"/>
      <c r="B13" s="767" t="s">
        <v>622</v>
      </c>
      <c r="C13" s="765">
        <f t="shared" ref="C13:V13" si="0">C70-C106</f>
        <v>0</v>
      </c>
      <c r="D13" s="765">
        <f t="shared" si="0"/>
        <v>0</v>
      </c>
      <c r="E13" s="765">
        <f t="shared" si="0"/>
        <v>215.625</v>
      </c>
      <c r="F13" s="765">
        <f t="shared" si="0"/>
        <v>431.25</v>
      </c>
      <c r="G13" s="765">
        <f t="shared" si="0"/>
        <v>862.5</v>
      </c>
      <c r="H13" s="765">
        <f t="shared" si="0"/>
        <v>1293.75</v>
      </c>
      <c r="I13" s="765">
        <f t="shared" si="0"/>
        <v>1725</v>
      </c>
      <c r="J13" s="765">
        <f t="shared" si="0"/>
        <v>1940.625</v>
      </c>
      <c r="K13" s="765">
        <f t="shared" si="0"/>
        <v>2156.25</v>
      </c>
      <c r="L13" s="765">
        <f t="shared" si="0"/>
        <v>2156.25</v>
      </c>
      <c r="M13" s="765">
        <f t="shared" si="0"/>
        <v>2371.875</v>
      </c>
      <c r="N13" s="765">
        <f t="shared" si="0"/>
        <v>2371.875</v>
      </c>
      <c r="O13" s="765">
        <f t="shared" si="0"/>
        <v>2371.875</v>
      </c>
      <c r="P13" s="765">
        <f t="shared" si="0"/>
        <v>2371.875</v>
      </c>
      <c r="Q13" s="765">
        <f t="shared" si="0"/>
        <v>2371.875</v>
      </c>
      <c r="R13" s="765">
        <f t="shared" si="0"/>
        <v>2371.875</v>
      </c>
      <c r="S13" s="765">
        <f t="shared" si="0"/>
        <v>2371.875</v>
      </c>
      <c r="T13" s="765">
        <f t="shared" si="0"/>
        <v>2371.875</v>
      </c>
      <c r="U13" s="765">
        <f t="shared" si="0"/>
        <v>2371.875</v>
      </c>
      <c r="V13" s="765">
        <f t="shared" si="0"/>
        <v>2371.875</v>
      </c>
      <c r="W13" s="993"/>
    </row>
    <row r="14" spans="1:23" ht="18" x14ac:dyDescent="0.35">
      <c r="A14" s="704"/>
      <c r="B14" s="711" t="s">
        <v>589</v>
      </c>
      <c r="C14" s="712">
        <f t="shared" ref="C14:V14" si="1">SUM(C13:C13)</f>
        <v>0</v>
      </c>
      <c r="D14" s="712">
        <f t="shared" si="1"/>
        <v>0</v>
      </c>
      <c r="E14" s="712">
        <f t="shared" si="1"/>
        <v>215.625</v>
      </c>
      <c r="F14" s="712">
        <f t="shared" si="1"/>
        <v>431.25</v>
      </c>
      <c r="G14" s="712">
        <f t="shared" si="1"/>
        <v>862.5</v>
      </c>
      <c r="H14" s="712">
        <f t="shared" si="1"/>
        <v>1293.75</v>
      </c>
      <c r="I14" s="712">
        <f t="shared" si="1"/>
        <v>1725</v>
      </c>
      <c r="J14" s="712">
        <f t="shared" si="1"/>
        <v>1940.625</v>
      </c>
      <c r="K14" s="712">
        <f t="shared" si="1"/>
        <v>2156.25</v>
      </c>
      <c r="L14" s="712">
        <f t="shared" si="1"/>
        <v>2156.25</v>
      </c>
      <c r="M14" s="712">
        <f t="shared" si="1"/>
        <v>2371.875</v>
      </c>
      <c r="N14" s="712">
        <f t="shared" si="1"/>
        <v>2371.875</v>
      </c>
      <c r="O14" s="712">
        <f t="shared" si="1"/>
        <v>2371.875</v>
      </c>
      <c r="P14" s="712">
        <f t="shared" si="1"/>
        <v>2371.875</v>
      </c>
      <c r="Q14" s="712">
        <f t="shared" si="1"/>
        <v>2371.875</v>
      </c>
      <c r="R14" s="712">
        <f t="shared" si="1"/>
        <v>2371.875</v>
      </c>
      <c r="S14" s="712">
        <f t="shared" si="1"/>
        <v>2371.875</v>
      </c>
      <c r="T14" s="712">
        <f t="shared" si="1"/>
        <v>2371.875</v>
      </c>
      <c r="U14" s="712">
        <f t="shared" si="1"/>
        <v>2371.875</v>
      </c>
      <c r="V14" s="712">
        <f t="shared" si="1"/>
        <v>2371.875</v>
      </c>
    </row>
    <row r="15" spans="1:23"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3" ht="18" x14ac:dyDescent="0.35">
      <c r="A16" s="704"/>
      <c r="B16" s="402" t="s">
        <v>591</v>
      </c>
      <c r="C16" s="765">
        <f t="shared" ref="C16:V25" si="2">C73-C109</f>
        <v>11.54</v>
      </c>
      <c r="D16" s="765">
        <f t="shared" si="2"/>
        <v>0</v>
      </c>
      <c r="E16" s="765">
        <f t="shared" si="2"/>
        <v>0</v>
      </c>
      <c r="F16" s="765">
        <f t="shared" si="2"/>
        <v>0</v>
      </c>
      <c r="G16" s="765">
        <f t="shared" si="2"/>
        <v>0</v>
      </c>
      <c r="H16" s="765">
        <f t="shared" si="2"/>
        <v>0</v>
      </c>
      <c r="I16" s="765">
        <f t="shared" si="2"/>
        <v>0</v>
      </c>
      <c r="J16" s="765">
        <f t="shared" si="2"/>
        <v>0</v>
      </c>
      <c r="K16" s="765">
        <f t="shared" si="2"/>
        <v>0</v>
      </c>
      <c r="L16" s="765">
        <f t="shared" si="2"/>
        <v>0</v>
      </c>
      <c r="M16" s="765">
        <f t="shared" si="2"/>
        <v>0</v>
      </c>
      <c r="N16" s="765">
        <f t="shared" si="2"/>
        <v>0</v>
      </c>
      <c r="O16" s="765">
        <f t="shared" si="2"/>
        <v>0</v>
      </c>
      <c r="P16" s="765">
        <f t="shared" si="2"/>
        <v>0</v>
      </c>
      <c r="Q16" s="765">
        <f t="shared" si="2"/>
        <v>0</v>
      </c>
      <c r="R16" s="765">
        <f t="shared" si="2"/>
        <v>0</v>
      </c>
      <c r="S16" s="765">
        <f t="shared" si="2"/>
        <v>0</v>
      </c>
      <c r="T16" s="765">
        <f t="shared" si="2"/>
        <v>0</v>
      </c>
      <c r="U16" s="765">
        <f t="shared" si="2"/>
        <v>0</v>
      </c>
      <c r="V16" s="765">
        <f t="shared" si="2"/>
        <v>0</v>
      </c>
      <c r="W16" s="734"/>
    </row>
    <row r="17" spans="1:23" ht="18" x14ac:dyDescent="0.35">
      <c r="A17" s="704"/>
      <c r="B17" s="402" t="s">
        <v>611</v>
      </c>
      <c r="C17" s="765">
        <f t="shared" si="2"/>
        <v>759.8</v>
      </c>
      <c r="D17" s="765">
        <f t="shared" si="2"/>
        <v>0</v>
      </c>
      <c r="E17" s="765">
        <f t="shared" si="2"/>
        <v>0</v>
      </c>
      <c r="F17" s="765">
        <f t="shared" si="2"/>
        <v>0</v>
      </c>
      <c r="G17" s="765">
        <f t="shared" si="2"/>
        <v>0</v>
      </c>
      <c r="H17" s="765">
        <f t="shared" si="2"/>
        <v>0</v>
      </c>
      <c r="I17" s="765">
        <f t="shared" si="2"/>
        <v>0</v>
      </c>
      <c r="J17" s="765">
        <f t="shared" si="2"/>
        <v>0</v>
      </c>
      <c r="K17" s="765">
        <f t="shared" si="2"/>
        <v>0</v>
      </c>
      <c r="L17" s="765">
        <f t="shared" si="2"/>
        <v>0</v>
      </c>
      <c r="M17" s="765">
        <f t="shared" si="2"/>
        <v>0</v>
      </c>
      <c r="N17" s="765">
        <f t="shared" si="2"/>
        <v>0</v>
      </c>
      <c r="O17" s="765">
        <f t="shared" si="2"/>
        <v>0</v>
      </c>
      <c r="P17" s="765">
        <f t="shared" si="2"/>
        <v>0</v>
      </c>
      <c r="Q17" s="765">
        <f t="shared" si="2"/>
        <v>0</v>
      </c>
      <c r="R17" s="765">
        <f t="shared" si="2"/>
        <v>0</v>
      </c>
      <c r="S17" s="765">
        <f t="shared" si="2"/>
        <v>0</v>
      </c>
      <c r="T17" s="765">
        <f t="shared" si="2"/>
        <v>0</v>
      </c>
      <c r="U17" s="765">
        <f t="shared" si="2"/>
        <v>0</v>
      </c>
      <c r="V17" s="765">
        <f t="shared" si="2"/>
        <v>0</v>
      </c>
      <c r="W17" s="734"/>
    </row>
    <row r="18" spans="1:23" ht="18" x14ac:dyDescent="0.35">
      <c r="A18" s="704"/>
      <c r="B18" s="402" t="s">
        <v>625</v>
      </c>
      <c r="C18" s="765">
        <f t="shared" si="2"/>
        <v>-256.05999999999995</v>
      </c>
      <c r="D18" s="765">
        <f t="shared" si="2"/>
        <v>-256.05999999999995</v>
      </c>
      <c r="E18" s="765">
        <f t="shared" si="2"/>
        <v>-256.05999999999995</v>
      </c>
      <c r="F18" s="765">
        <f t="shared" si="2"/>
        <v>-256.05999999999995</v>
      </c>
      <c r="G18" s="765">
        <f t="shared" si="2"/>
        <v>-256.05999999999995</v>
      </c>
      <c r="H18" s="765">
        <f t="shared" si="2"/>
        <v>-256.05999999999995</v>
      </c>
      <c r="I18" s="765">
        <f t="shared" si="2"/>
        <v>-256.05999999999995</v>
      </c>
      <c r="J18" s="765">
        <f t="shared" si="2"/>
        <v>-256.05999999999995</v>
      </c>
      <c r="K18" s="765">
        <f t="shared" si="2"/>
        <v>-256.05999999999995</v>
      </c>
      <c r="L18" s="765">
        <f t="shared" si="2"/>
        <v>-256.05999999999995</v>
      </c>
      <c r="M18" s="765">
        <f t="shared" si="2"/>
        <v>-256.05999999999995</v>
      </c>
      <c r="N18" s="765">
        <f t="shared" si="2"/>
        <v>-256.05999999999995</v>
      </c>
      <c r="O18" s="765">
        <f t="shared" si="2"/>
        <v>-256.05999999999995</v>
      </c>
      <c r="P18" s="765">
        <f t="shared" si="2"/>
        <v>-256.05999999999995</v>
      </c>
      <c r="Q18" s="765">
        <f t="shared" si="2"/>
        <v>-256.05999999999995</v>
      </c>
      <c r="R18" s="765">
        <f t="shared" si="2"/>
        <v>-256.05999999999995</v>
      </c>
      <c r="S18" s="765">
        <f t="shared" si="2"/>
        <v>-256.05999999999995</v>
      </c>
      <c r="T18" s="765">
        <f t="shared" si="2"/>
        <v>-256.05999999999995</v>
      </c>
      <c r="U18" s="765">
        <f t="shared" si="2"/>
        <v>-256.05999999999995</v>
      </c>
      <c r="V18" s="765">
        <f t="shared" si="2"/>
        <v>-256.05999999999995</v>
      </c>
      <c r="W18" s="734"/>
    </row>
    <row r="19" spans="1:23" ht="18" x14ac:dyDescent="0.35">
      <c r="A19" s="704"/>
      <c r="B19" s="402" t="s">
        <v>592</v>
      </c>
      <c r="C19" s="765">
        <f t="shared" si="2"/>
        <v>-20.72</v>
      </c>
      <c r="D19" s="765">
        <f t="shared" si="2"/>
        <v>-20.72</v>
      </c>
      <c r="E19" s="765">
        <f t="shared" si="2"/>
        <v>-20.72</v>
      </c>
      <c r="F19" s="765">
        <f t="shared" si="2"/>
        <v>-20.72</v>
      </c>
      <c r="G19" s="765">
        <f t="shared" si="2"/>
        <v>-20.72</v>
      </c>
      <c r="H19" s="765">
        <f t="shared" si="2"/>
        <v>-20.72</v>
      </c>
      <c r="I19" s="765">
        <f t="shared" si="2"/>
        <v>-20.72</v>
      </c>
      <c r="J19" s="765">
        <f t="shared" si="2"/>
        <v>-20.72</v>
      </c>
      <c r="K19" s="765">
        <f t="shared" si="2"/>
        <v>-20.72</v>
      </c>
      <c r="L19" s="765">
        <f t="shared" si="2"/>
        <v>-20.72</v>
      </c>
      <c r="M19" s="765">
        <f t="shared" si="2"/>
        <v>-20.72</v>
      </c>
      <c r="N19" s="765">
        <f t="shared" si="2"/>
        <v>-20.72</v>
      </c>
      <c r="O19" s="765">
        <f t="shared" si="2"/>
        <v>-20.72</v>
      </c>
      <c r="P19" s="765">
        <f t="shared" si="2"/>
        <v>-20.72</v>
      </c>
      <c r="Q19" s="765">
        <f t="shared" si="2"/>
        <v>-20.72</v>
      </c>
      <c r="R19" s="765">
        <f t="shared" si="2"/>
        <v>-20.72</v>
      </c>
      <c r="S19" s="765">
        <f t="shared" si="2"/>
        <v>-20.72</v>
      </c>
      <c r="T19" s="765">
        <f t="shared" si="2"/>
        <v>-20.72</v>
      </c>
      <c r="U19" s="765">
        <f t="shared" si="2"/>
        <v>-20.72</v>
      </c>
      <c r="V19" s="765">
        <f t="shared" si="2"/>
        <v>-20.72</v>
      </c>
      <c r="W19" s="734"/>
    </row>
    <row r="20" spans="1:23" ht="18" x14ac:dyDescent="0.35">
      <c r="A20" s="704"/>
      <c r="B20" s="402" t="s">
        <v>560</v>
      </c>
      <c r="C20" s="765">
        <f t="shared" si="2"/>
        <v>-1.3410069706522201</v>
      </c>
      <c r="D20" s="765">
        <f t="shared" si="2"/>
        <v>-1.3410069706522201</v>
      </c>
      <c r="E20" s="765">
        <f t="shared" si="2"/>
        <v>-1.3410069706522201</v>
      </c>
      <c r="F20" s="765">
        <f t="shared" si="2"/>
        <v>-1.3410069706522201</v>
      </c>
      <c r="G20" s="765">
        <f t="shared" si="2"/>
        <v>-1.3410069706522201</v>
      </c>
      <c r="H20" s="765">
        <f t="shared" si="2"/>
        <v>-1.3410069706522201</v>
      </c>
      <c r="I20" s="765">
        <f t="shared" si="2"/>
        <v>-1.3410069706522201</v>
      </c>
      <c r="J20" s="765">
        <f t="shared" si="2"/>
        <v>-1.3410069706522201</v>
      </c>
      <c r="K20" s="765">
        <f t="shared" si="2"/>
        <v>-1.3410069706522201</v>
      </c>
      <c r="L20" s="765">
        <f t="shared" si="2"/>
        <v>-1.3410069706522201</v>
      </c>
      <c r="M20" s="765">
        <f t="shared" si="2"/>
        <v>-1.3410069706522201</v>
      </c>
      <c r="N20" s="765">
        <f t="shared" si="2"/>
        <v>-1.3410069706522201</v>
      </c>
      <c r="O20" s="765">
        <f t="shared" si="2"/>
        <v>-1.3410069706522201</v>
      </c>
      <c r="P20" s="765">
        <f t="shared" si="2"/>
        <v>-1.3410069706522201</v>
      </c>
      <c r="Q20" s="765">
        <f t="shared" si="2"/>
        <v>-1.3410069706522201</v>
      </c>
      <c r="R20" s="765">
        <f t="shared" si="2"/>
        <v>-1.3410069706522201</v>
      </c>
      <c r="S20" s="765">
        <f t="shared" si="2"/>
        <v>-1.3410069706522201</v>
      </c>
      <c r="T20" s="765">
        <f t="shared" si="2"/>
        <v>-1.3410069706522201</v>
      </c>
      <c r="U20" s="765">
        <f t="shared" si="2"/>
        <v>-1.3410069706522201</v>
      </c>
      <c r="V20" s="765">
        <f t="shared" si="2"/>
        <v>-1.3410069706522201</v>
      </c>
      <c r="W20" s="734"/>
    </row>
    <row r="21" spans="1:23" ht="18" x14ac:dyDescent="0.35">
      <c r="A21" s="704"/>
      <c r="B21" s="402" t="s">
        <v>593</v>
      </c>
      <c r="C21" s="765">
        <f t="shared" si="2"/>
        <v>14.424999999999999</v>
      </c>
      <c r="D21" s="765">
        <f t="shared" si="2"/>
        <v>92.32</v>
      </c>
      <c r="E21" s="765">
        <f t="shared" si="2"/>
        <v>92.32</v>
      </c>
      <c r="F21" s="765">
        <f t="shared" si="2"/>
        <v>92.32</v>
      </c>
      <c r="G21" s="765">
        <f t="shared" si="2"/>
        <v>46.16</v>
      </c>
      <c r="H21" s="765">
        <f t="shared" si="2"/>
        <v>0</v>
      </c>
      <c r="I21" s="765">
        <f t="shared" si="2"/>
        <v>0</v>
      </c>
      <c r="J21" s="765">
        <f t="shared" si="2"/>
        <v>0</v>
      </c>
      <c r="K21" s="765">
        <f t="shared" si="2"/>
        <v>0</v>
      </c>
      <c r="L21" s="765">
        <f t="shared" si="2"/>
        <v>0</v>
      </c>
      <c r="M21" s="765">
        <f t="shared" si="2"/>
        <v>369.28</v>
      </c>
      <c r="N21" s="765">
        <f t="shared" si="2"/>
        <v>0</v>
      </c>
      <c r="O21" s="765">
        <f t="shared" si="2"/>
        <v>0</v>
      </c>
      <c r="P21" s="765">
        <f t="shared" si="2"/>
        <v>0</v>
      </c>
      <c r="Q21" s="765">
        <f t="shared" si="2"/>
        <v>0</v>
      </c>
      <c r="R21" s="765">
        <f t="shared" si="2"/>
        <v>0</v>
      </c>
      <c r="S21" s="765">
        <f t="shared" si="2"/>
        <v>0</v>
      </c>
      <c r="T21" s="765">
        <f t="shared" si="2"/>
        <v>0</v>
      </c>
      <c r="U21" s="765">
        <f t="shared" si="2"/>
        <v>0</v>
      </c>
      <c r="V21" s="765">
        <f t="shared" si="2"/>
        <v>0</v>
      </c>
      <c r="W21" s="734"/>
    </row>
    <row r="22" spans="1:23" ht="18" x14ac:dyDescent="0.35">
      <c r="A22" s="704"/>
      <c r="B22" s="402" t="s">
        <v>1909</v>
      </c>
      <c r="C22" s="765">
        <f t="shared" si="2"/>
        <v>46.16</v>
      </c>
      <c r="D22" s="765">
        <f t="shared" si="2"/>
        <v>138.47999999999999</v>
      </c>
      <c r="E22" s="765">
        <f t="shared" si="2"/>
        <v>230.79999999999998</v>
      </c>
      <c r="F22" s="765">
        <f t="shared" si="2"/>
        <v>323.12</v>
      </c>
      <c r="G22" s="765">
        <f t="shared" si="2"/>
        <v>369.28</v>
      </c>
      <c r="H22" s="765">
        <f t="shared" si="2"/>
        <v>369.28</v>
      </c>
      <c r="I22" s="765">
        <f t="shared" si="2"/>
        <v>369.28</v>
      </c>
      <c r="J22" s="765">
        <f t="shared" si="2"/>
        <v>369.28</v>
      </c>
      <c r="K22" s="765">
        <f t="shared" si="2"/>
        <v>369.28</v>
      </c>
      <c r="L22" s="765">
        <f t="shared" si="2"/>
        <v>369.28</v>
      </c>
      <c r="M22" s="765">
        <f t="shared" si="2"/>
        <v>738.56</v>
      </c>
      <c r="N22" s="765">
        <f t="shared" si="2"/>
        <v>646.24</v>
      </c>
      <c r="O22" s="765">
        <f t="shared" si="2"/>
        <v>600.07999999999993</v>
      </c>
      <c r="P22" s="765">
        <f t="shared" si="2"/>
        <v>507.76</v>
      </c>
      <c r="Q22" s="765">
        <f t="shared" si="2"/>
        <v>415.43999999999994</v>
      </c>
      <c r="R22" s="765">
        <f t="shared" si="2"/>
        <v>369.28</v>
      </c>
      <c r="S22" s="765">
        <f t="shared" si="2"/>
        <v>369.28</v>
      </c>
      <c r="T22" s="765">
        <f t="shared" si="2"/>
        <v>369.28</v>
      </c>
      <c r="U22" s="765">
        <f t="shared" si="2"/>
        <v>369.28</v>
      </c>
      <c r="V22" s="765">
        <f t="shared" si="2"/>
        <v>369.28</v>
      </c>
      <c r="W22" s="734"/>
    </row>
    <row r="23" spans="1:23" ht="18" x14ac:dyDescent="0.35">
      <c r="A23" s="704"/>
      <c r="B23" s="402" t="s">
        <v>595</v>
      </c>
      <c r="C23" s="765">
        <f t="shared" si="2"/>
        <v>-115.39999999999999</v>
      </c>
      <c r="D23" s="765">
        <f t="shared" si="2"/>
        <v>-57.699999999999996</v>
      </c>
      <c r="E23" s="765">
        <f t="shared" si="2"/>
        <v>57.7</v>
      </c>
      <c r="F23" s="765">
        <f t="shared" si="2"/>
        <v>173.10000000000002</v>
      </c>
      <c r="G23" s="765">
        <f t="shared" si="2"/>
        <v>288.5</v>
      </c>
      <c r="H23" s="765">
        <f t="shared" si="2"/>
        <v>346.2</v>
      </c>
      <c r="I23" s="765">
        <f t="shared" si="2"/>
        <v>346.2</v>
      </c>
      <c r="J23" s="765">
        <f t="shared" si="2"/>
        <v>346.2</v>
      </c>
      <c r="K23" s="765">
        <f t="shared" si="2"/>
        <v>346.2</v>
      </c>
      <c r="L23" s="765">
        <f t="shared" si="2"/>
        <v>346.2</v>
      </c>
      <c r="M23" s="765">
        <f t="shared" si="2"/>
        <v>346.2</v>
      </c>
      <c r="N23" s="765">
        <f t="shared" si="2"/>
        <v>519.29999999999995</v>
      </c>
      <c r="O23" s="765">
        <f t="shared" si="2"/>
        <v>634.69999999999993</v>
      </c>
      <c r="P23" s="765">
        <f t="shared" si="2"/>
        <v>519.29999999999995</v>
      </c>
      <c r="Q23" s="765">
        <f t="shared" si="2"/>
        <v>403.9</v>
      </c>
      <c r="R23" s="765">
        <f t="shared" si="2"/>
        <v>346.2</v>
      </c>
      <c r="S23" s="765">
        <f t="shared" si="2"/>
        <v>346.2</v>
      </c>
      <c r="T23" s="765">
        <f t="shared" si="2"/>
        <v>346.2</v>
      </c>
      <c r="U23" s="765">
        <f t="shared" si="2"/>
        <v>346.2</v>
      </c>
      <c r="V23" s="765">
        <f t="shared" si="2"/>
        <v>346.2</v>
      </c>
      <c r="W23" s="734"/>
    </row>
    <row r="24" spans="1:23" ht="18" x14ac:dyDescent="0.35">
      <c r="A24" s="704"/>
      <c r="B24" s="402" t="s">
        <v>612</v>
      </c>
      <c r="C24" s="765">
        <f t="shared" si="2"/>
        <v>126.94</v>
      </c>
      <c r="D24" s="765">
        <f t="shared" si="2"/>
        <v>69.239999999999995</v>
      </c>
      <c r="E24" s="765">
        <f t="shared" si="2"/>
        <v>69.239999999999995</v>
      </c>
      <c r="F24" s="765">
        <f t="shared" si="2"/>
        <v>69.239999999999995</v>
      </c>
      <c r="G24" s="765">
        <f t="shared" si="2"/>
        <v>69.239999999999995</v>
      </c>
      <c r="H24" s="765">
        <f t="shared" si="2"/>
        <v>46.16</v>
      </c>
      <c r="I24" s="765">
        <f t="shared" si="2"/>
        <v>46.16</v>
      </c>
      <c r="J24" s="765">
        <f t="shared" si="2"/>
        <v>46.16</v>
      </c>
      <c r="K24" s="765">
        <f t="shared" si="2"/>
        <v>46.16</v>
      </c>
      <c r="L24" s="765">
        <f t="shared" si="2"/>
        <v>46.16</v>
      </c>
      <c r="M24" s="765">
        <f t="shared" si="2"/>
        <v>46.16</v>
      </c>
      <c r="N24" s="765">
        <f t="shared" si="2"/>
        <v>46.16</v>
      </c>
      <c r="O24" s="765">
        <f t="shared" si="2"/>
        <v>46.16</v>
      </c>
      <c r="P24" s="765">
        <f t="shared" si="2"/>
        <v>46.16</v>
      </c>
      <c r="Q24" s="765">
        <f t="shared" si="2"/>
        <v>46.16</v>
      </c>
      <c r="R24" s="765">
        <f t="shared" si="2"/>
        <v>46.16</v>
      </c>
      <c r="S24" s="765">
        <f t="shared" si="2"/>
        <v>46.16</v>
      </c>
      <c r="T24" s="765">
        <f t="shared" si="2"/>
        <v>46.16</v>
      </c>
      <c r="U24" s="765">
        <f t="shared" si="2"/>
        <v>46.16</v>
      </c>
      <c r="V24" s="765">
        <f t="shared" si="2"/>
        <v>46.16</v>
      </c>
      <c r="W24" s="734"/>
    </row>
    <row r="25" spans="1:23" ht="18" x14ac:dyDescent="0.35">
      <c r="A25" s="704"/>
      <c r="B25" s="402" t="s">
        <v>1905</v>
      </c>
      <c r="C25" s="765">
        <f t="shared" si="2"/>
        <v>1412.6</v>
      </c>
      <c r="D25" s="765">
        <f t="shared" si="2"/>
        <v>772.6</v>
      </c>
      <c r="E25" s="765">
        <f t="shared" si="2"/>
        <v>772.6</v>
      </c>
      <c r="F25" s="765">
        <f t="shared" si="2"/>
        <v>772.6</v>
      </c>
      <c r="G25" s="765">
        <f t="shared" si="2"/>
        <v>772.6</v>
      </c>
      <c r="H25" s="765">
        <f t="shared" si="2"/>
        <v>772.6</v>
      </c>
      <c r="I25" s="765">
        <f t="shared" si="2"/>
        <v>772.6</v>
      </c>
      <c r="J25" s="765">
        <f t="shared" si="2"/>
        <v>772.6</v>
      </c>
      <c r="K25" s="765">
        <f t="shared" si="2"/>
        <v>772.6</v>
      </c>
      <c r="L25" s="765">
        <f t="shared" si="2"/>
        <v>772.6</v>
      </c>
      <c r="M25" s="765">
        <f t="shared" si="2"/>
        <v>1387.6</v>
      </c>
      <c r="N25" s="765">
        <f t="shared" si="2"/>
        <v>747.6</v>
      </c>
      <c r="O25" s="765">
        <f t="shared" si="2"/>
        <v>747.6</v>
      </c>
      <c r="P25" s="765">
        <f t="shared" si="2"/>
        <v>747.6</v>
      </c>
      <c r="Q25" s="765">
        <f t="shared" si="2"/>
        <v>747.6</v>
      </c>
      <c r="R25" s="765">
        <f t="shared" si="2"/>
        <v>747.6</v>
      </c>
      <c r="S25" s="765">
        <f t="shared" si="2"/>
        <v>747.6</v>
      </c>
      <c r="T25" s="765">
        <f t="shared" si="2"/>
        <v>747.6</v>
      </c>
      <c r="U25" s="765">
        <f t="shared" si="2"/>
        <v>747.6</v>
      </c>
      <c r="V25" s="765">
        <f t="shared" si="2"/>
        <v>747.6</v>
      </c>
      <c r="W25" s="734"/>
    </row>
    <row r="26" spans="1:23" ht="18" x14ac:dyDescent="0.35">
      <c r="A26" s="704"/>
      <c r="B26" s="402" t="s">
        <v>614</v>
      </c>
      <c r="C26" s="765">
        <f>-C119</f>
        <v>-3.9549999999999996</v>
      </c>
      <c r="D26" s="765">
        <f t="shared" ref="D26:V26" si="3">-D119</f>
        <v>-3.9549999999999996</v>
      </c>
      <c r="E26" s="765">
        <f t="shared" si="3"/>
        <v>-3.9549999999999996</v>
      </c>
      <c r="F26" s="765">
        <f t="shared" si="3"/>
        <v>-3.9549999999999996</v>
      </c>
      <c r="G26" s="765">
        <f t="shared" si="3"/>
        <v>-3.9549999999999996</v>
      </c>
      <c r="H26" s="765">
        <f t="shared" si="3"/>
        <v>-3.9549999999999996</v>
      </c>
      <c r="I26" s="765">
        <f t="shared" si="3"/>
        <v>-3.9549999999999996</v>
      </c>
      <c r="J26" s="765">
        <f t="shared" si="3"/>
        <v>-3.9549999999999996</v>
      </c>
      <c r="K26" s="765">
        <f t="shared" si="3"/>
        <v>-3.9549999999999996</v>
      </c>
      <c r="L26" s="765">
        <f t="shared" si="3"/>
        <v>-3.9549999999999996</v>
      </c>
      <c r="M26" s="765">
        <f t="shared" si="3"/>
        <v>-3.9549999999999996</v>
      </c>
      <c r="N26" s="765">
        <f t="shared" si="3"/>
        <v>-3.9549999999999996</v>
      </c>
      <c r="O26" s="765">
        <f t="shared" si="3"/>
        <v>-3.9549999999999996</v>
      </c>
      <c r="P26" s="765">
        <f t="shared" si="3"/>
        <v>-3.9549999999999996</v>
      </c>
      <c r="Q26" s="765">
        <f t="shared" si="3"/>
        <v>-3.9549999999999996</v>
      </c>
      <c r="R26" s="765">
        <f t="shared" si="3"/>
        <v>-3.9549999999999996</v>
      </c>
      <c r="S26" s="765">
        <f t="shared" si="3"/>
        <v>-3.9549999999999996</v>
      </c>
      <c r="T26" s="765">
        <f t="shared" si="3"/>
        <v>-3.9549999999999996</v>
      </c>
      <c r="U26" s="765">
        <f t="shared" si="3"/>
        <v>-3.9549999999999996</v>
      </c>
      <c r="V26" s="765">
        <f t="shared" si="3"/>
        <v>-3.9549999999999996</v>
      </c>
      <c r="W26" s="734"/>
    </row>
    <row r="27" spans="1:23" ht="18" x14ac:dyDescent="0.35">
      <c r="A27" s="704"/>
      <c r="B27" s="402" t="s">
        <v>615</v>
      </c>
      <c r="C27" s="765">
        <f t="shared" ref="C27:V27" si="4">C83-C120</f>
        <v>39.280279860586951</v>
      </c>
      <c r="D27" s="765">
        <f t="shared" si="4"/>
        <v>12.25777986058695</v>
      </c>
      <c r="E27" s="765">
        <f t="shared" si="4"/>
        <v>16.412179860586953</v>
      </c>
      <c r="F27" s="765">
        <f t="shared" si="4"/>
        <v>20.566579860586955</v>
      </c>
      <c r="G27" s="765">
        <f t="shared" si="4"/>
        <v>22.874579860586955</v>
      </c>
      <c r="H27" s="765">
        <f t="shared" si="4"/>
        <v>22.643779860586953</v>
      </c>
      <c r="I27" s="765">
        <f t="shared" si="4"/>
        <v>22.643779860586953</v>
      </c>
      <c r="J27" s="765">
        <f t="shared" si="4"/>
        <v>22.643779860586953</v>
      </c>
      <c r="K27" s="765">
        <f t="shared" si="4"/>
        <v>22.643779860586953</v>
      </c>
      <c r="L27" s="765">
        <f t="shared" si="4"/>
        <v>22.643779860586953</v>
      </c>
      <c r="M27" s="765">
        <f t="shared" si="4"/>
        <v>49.714979860586951</v>
      </c>
      <c r="N27" s="765">
        <f t="shared" si="4"/>
        <v>31.144979860586965</v>
      </c>
      <c r="O27" s="765">
        <f t="shared" si="4"/>
        <v>32.529779860586963</v>
      </c>
      <c r="P27" s="765">
        <f t="shared" si="4"/>
        <v>28.375379860586953</v>
      </c>
      <c r="Q27" s="765">
        <f t="shared" si="4"/>
        <v>24.220979860586951</v>
      </c>
      <c r="R27" s="765">
        <f t="shared" si="4"/>
        <v>22.143779860586953</v>
      </c>
      <c r="S27" s="765">
        <f t="shared" si="4"/>
        <v>22.143779860586953</v>
      </c>
      <c r="T27" s="765">
        <f t="shared" si="4"/>
        <v>22.143779860586953</v>
      </c>
      <c r="U27" s="765">
        <f t="shared" si="4"/>
        <v>22.143779860586953</v>
      </c>
      <c r="V27" s="765">
        <f t="shared" si="4"/>
        <v>22.143779860586953</v>
      </c>
      <c r="W27" s="734"/>
    </row>
    <row r="28" spans="1:23" ht="18" x14ac:dyDescent="0.35">
      <c r="A28" s="704"/>
      <c r="B28" s="711" t="s">
        <v>596</v>
      </c>
      <c r="C28" s="712">
        <f>SUM(C16:C27)</f>
        <v>2013.2692728899347</v>
      </c>
      <c r="D28" s="712">
        <f t="shared" ref="D28:V28" si="5">SUM(D16:D27)</f>
        <v>745.12177288993473</v>
      </c>
      <c r="E28" s="712">
        <f t="shared" si="5"/>
        <v>956.99617288993477</v>
      </c>
      <c r="F28" s="712">
        <f t="shared" si="5"/>
        <v>1168.8705728899349</v>
      </c>
      <c r="G28" s="712">
        <f t="shared" si="5"/>
        <v>1286.5785728899348</v>
      </c>
      <c r="H28" s="712">
        <f t="shared" si="5"/>
        <v>1274.8077728899345</v>
      </c>
      <c r="I28" s="712">
        <f t="shared" si="5"/>
        <v>1274.8077728899345</v>
      </c>
      <c r="J28" s="712">
        <f t="shared" si="5"/>
        <v>1274.8077728899345</v>
      </c>
      <c r="K28" s="712">
        <f t="shared" si="5"/>
        <v>1274.8077728899345</v>
      </c>
      <c r="L28" s="712">
        <f t="shared" si="5"/>
        <v>1274.8077728899345</v>
      </c>
      <c r="M28" s="712">
        <f t="shared" si="5"/>
        <v>2655.438972889935</v>
      </c>
      <c r="N28" s="712">
        <f t="shared" si="5"/>
        <v>1708.3689728899349</v>
      </c>
      <c r="O28" s="712">
        <f t="shared" si="5"/>
        <v>1778.9937728899347</v>
      </c>
      <c r="P28" s="712">
        <f t="shared" si="5"/>
        <v>1567.1193728899348</v>
      </c>
      <c r="Q28" s="712">
        <f t="shared" si="5"/>
        <v>1355.2449728899348</v>
      </c>
      <c r="R28" s="712">
        <f t="shared" si="5"/>
        <v>1249.3077728899345</v>
      </c>
      <c r="S28" s="712">
        <f t="shared" si="5"/>
        <v>1249.3077728899345</v>
      </c>
      <c r="T28" s="712">
        <f t="shared" si="5"/>
        <v>1249.3077728899345</v>
      </c>
      <c r="U28" s="712">
        <f t="shared" si="5"/>
        <v>1249.3077728899345</v>
      </c>
      <c r="V28" s="712">
        <f t="shared" si="5"/>
        <v>1249.3077728899345</v>
      </c>
      <c r="W28" s="734"/>
    </row>
    <row r="29" spans="1:23" ht="18" x14ac:dyDescent="0.35">
      <c r="A29" s="704"/>
      <c r="B29" s="716" t="s">
        <v>597</v>
      </c>
      <c r="C29" s="717">
        <f t="shared" ref="C29:V29" si="6">C14-C28</f>
        <v>-2013.2692728899347</v>
      </c>
      <c r="D29" s="717">
        <f t="shared" si="6"/>
        <v>-745.12177288993473</v>
      </c>
      <c r="E29" s="717">
        <f t="shared" si="6"/>
        <v>-741.37117288993477</v>
      </c>
      <c r="F29" s="717">
        <f t="shared" si="6"/>
        <v>-737.62057288993492</v>
      </c>
      <c r="G29" s="717">
        <f t="shared" si="6"/>
        <v>-424.07857288993478</v>
      </c>
      <c r="H29" s="717">
        <f t="shared" si="6"/>
        <v>18.94222711006546</v>
      </c>
      <c r="I29" s="717">
        <f t="shared" si="6"/>
        <v>450.19222711006546</v>
      </c>
      <c r="J29" s="717">
        <f t="shared" si="6"/>
        <v>665.81722711006546</v>
      </c>
      <c r="K29" s="717">
        <f t="shared" si="6"/>
        <v>881.44222711006546</v>
      </c>
      <c r="L29" s="717">
        <f t="shared" si="6"/>
        <v>881.44222711006546</v>
      </c>
      <c r="M29" s="717">
        <f t="shared" si="6"/>
        <v>-283.56397288993503</v>
      </c>
      <c r="N29" s="717">
        <f t="shared" si="6"/>
        <v>663.50602711006513</v>
      </c>
      <c r="O29" s="717">
        <f t="shared" si="6"/>
        <v>592.88122711006531</v>
      </c>
      <c r="P29" s="717">
        <f t="shared" si="6"/>
        <v>804.75562711006523</v>
      </c>
      <c r="Q29" s="717">
        <f t="shared" si="6"/>
        <v>1016.6300271100652</v>
      </c>
      <c r="R29" s="717">
        <f t="shared" si="6"/>
        <v>1122.5672271100655</v>
      </c>
      <c r="S29" s="717">
        <f t="shared" si="6"/>
        <v>1122.5672271100655</v>
      </c>
      <c r="T29" s="717">
        <f t="shared" si="6"/>
        <v>1122.5672271100655</v>
      </c>
      <c r="U29" s="717">
        <f t="shared" si="6"/>
        <v>1122.5672271100655</v>
      </c>
      <c r="V29" s="717">
        <f t="shared" si="6"/>
        <v>1122.5672271100655</v>
      </c>
    </row>
    <row r="30" spans="1:23" ht="18" x14ac:dyDescent="0.35">
      <c r="A30" s="704"/>
      <c r="B30" s="718" t="s">
        <v>616</v>
      </c>
      <c r="C30" s="765">
        <f t="shared" ref="C30:V30" si="7">C86-C123</f>
        <v>94.015949999999989</v>
      </c>
      <c r="D30" s="765">
        <f t="shared" si="7"/>
        <v>53.482199999999992</v>
      </c>
      <c r="E30" s="765">
        <f t="shared" si="7"/>
        <v>59.713799999999992</v>
      </c>
      <c r="F30" s="765">
        <f t="shared" si="7"/>
        <v>65.945399999999992</v>
      </c>
      <c r="G30" s="765">
        <f t="shared" si="7"/>
        <v>69.407399999999996</v>
      </c>
      <c r="H30" s="765">
        <f t="shared" si="7"/>
        <v>69.061199999999999</v>
      </c>
      <c r="I30" s="765">
        <f t="shared" si="7"/>
        <v>69.061199999999999</v>
      </c>
      <c r="J30" s="765">
        <f t="shared" si="7"/>
        <v>69.061199999999999</v>
      </c>
      <c r="K30" s="765">
        <f t="shared" si="7"/>
        <v>69.061199999999999</v>
      </c>
      <c r="L30" s="765">
        <f t="shared" si="7"/>
        <v>69.061199999999999</v>
      </c>
      <c r="M30" s="765">
        <f t="shared" si="7"/>
        <v>109.66799999999999</v>
      </c>
      <c r="N30" s="765">
        <f t="shared" si="7"/>
        <v>81.813000000000002</v>
      </c>
      <c r="O30" s="765">
        <f t="shared" si="7"/>
        <v>83.890200000000007</v>
      </c>
      <c r="P30" s="765">
        <f t="shared" si="7"/>
        <v>77.658599999999993</v>
      </c>
      <c r="Q30" s="765">
        <f t="shared" si="7"/>
        <v>71.426999999999992</v>
      </c>
      <c r="R30" s="765">
        <f t="shared" si="7"/>
        <v>68.311199999999999</v>
      </c>
      <c r="S30" s="765">
        <f t="shared" si="7"/>
        <v>68.311199999999999</v>
      </c>
      <c r="T30" s="765">
        <f t="shared" si="7"/>
        <v>68.311199999999999</v>
      </c>
      <c r="U30" s="765">
        <f t="shared" si="7"/>
        <v>68.311199999999999</v>
      </c>
      <c r="V30" s="765">
        <f t="shared" si="7"/>
        <v>68.311199999999999</v>
      </c>
      <c r="W30" s="734"/>
    </row>
    <row r="31" spans="1:23" ht="18" x14ac:dyDescent="0.35">
      <c r="A31" s="704"/>
      <c r="B31" s="716" t="s">
        <v>598</v>
      </c>
      <c r="C31" s="717">
        <f t="shared" ref="C31:V31" si="8">C29-C30</f>
        <v>-2107.2852228899346</v>
      </c>
      <c r="D31" s="717">
        <f t="shared" si="8"/>
        <v>-798.60397288993477</v>
      </c>
      <c r="E31" s="717">
        <f t="shared" si="8"/>
        <v>-801.08497288993476</v>
      </c>
      <c r="F31" s="717">
        <f t="shared" si="8"/>
        <v>-803.56597288993487</v>
      </c>
      <c r="G31" s="717">
        <f t="shared" si="8"/>
        <v>-493.48597288993477</v>
      </c>
      <c r="H31" s="717">
        <f t="shared" si="8"/>
        <v>-50.11897288993454</v>
      </c>
      <c r="I31" s="717">
        <f t="shared" si="8"/>
        <v>381.13102711006547</v>
      </c>
      <c r="J31" s="717">
        <f t="shared" si="8"/>
        <v>596.75602711006547</v>
      </c>
      <c r="K31" s="717">
        <f t="shared" si="8"/>
        <v>812.38102711006547</v>
      </c>
      <c r="L31" s="717">
        <f t="shared" si="8"/>
        <v>812.38102711006547</v>
      </c>
      <c r="M31" s="717">
        <f t="shared" si="8"/>
        <v>-393.23197288993504</v>
      </c>
      <c r="N31" s="717">
        <f t="shared" si="8"/>
        <v>581.69302711006515</v>
      </c>
      <c r="O31" s="717">
        <f t="shared" si="8"/>
        <v>508.99102711006532</v>
      </c>
      <c r="P31" s="717">
        <f t="shared" si="8"/>
        <v>727.09702711006526</v>
      </c>
      <c r="Q31" s="717">
        <f t="shared" si="8"/>
        <v>945.20302711006514</v>
      </c>
      <c r="R31" s="717">
        <f t="shared" si="8"/>
        <v>1054.2560271100654</v>
      </c>
      <c r="S31" s="717">
        <f t="shared" si="8"/>
        <v>1054.2560271100654</v>
      </c>
      <c r="T31" s="717">
        <f t="shared" si="8"/>
        <v>1054.2560271100654</v>
      </c>
      <c r="U31" s="717">
        <f t="shared" si="8"/>
        <v>1054.2560271100654</v>
      </c>
      <c r="V31" s="717">
        <f t="shared" si="8"/>
        <v>1054.2560271100654</v>
      </c>
    </row>
    <row r="32" spans="1:23" ht="18" x14ac:dyDescent="0.35">
      <c r="A32" s="704"/>
      <c r="B32" s="709" t="s">
        <v>613</v>
      </c>
      <c r="C32" s="765">
        <f>C88-C125+((Annex.Y!G167+Annex.Y!G156+Annex.Y!G26)/35734)</f>
        <v>19.890324340963794</v>
      </c>
      <c r="D32" s="765">
        <f t="shared" ref="D32:V32" si="9">D88-D125</f>
        <v>-119.97499999999999</v>
      </c>
      <c r="E32" s="765">
        <f t="shared" si="9"/>
        <v>-119.97499999999999</v>
      </c>
      <c r="F32" s="765">
        <f t="shared" si="9"/>
        <v>-119.97499999999999</v>
      </c>
      <c r="G32" s="765">
        <f t="shared" si="9"/>
        <v>-119.97499999999999</v>
      </c>
      <c r="H32" s="765">
        <f t="shared" si="9"/>
        <v>-119.97499999999999</v>
      </c>
      <c r="I32" s="765">
        <f t="shared" si="9"/>
        <v>-119.97499999999999</v>
      </c>
      <c r="J32" s="765">
        <f t="shared" si="9"/>
        <v>-119.97499999999999</v>
      </c>
      <c r="K32" s="765">
        <f t="shared" si="9"/>
        <v>-119.97499999999999</v>
      </c>
      <c r="L32" s="765">
        <f t="shared" si="9"/>
        <v>-119.97499999999999</v>
      </c>
      <c r="M32" s="765">
        <f t="shared" si="9"/>
        <v>-119.97499999999999</v>
      </c>
      <c r="N32" s="765">
        <f t="shared" si="9"/>
        <v>-119.97499999999999</v>
      </c>
      <c r="O32" s="765">
        <f t="shared" si="9"/>
        <v>-119.97499999999999</v>
      </c>
      <c r="P32" s="765">
        <f t="shared" si="9"/>
        <v>-119.97499999999999</v>
      </c>
      <c r="Q32" s="765">
        <f t="shared" si="9"/>
        <v>-119.97499999999999</v>
      </c>
      <c r="R32" s="765">
        <f t="shared" si="9"/>
        <v>-119.97499999999999</v>
      </c>
      <c r="S32" s="765">
        <f t="shared" si="9"/>
        <v>-119.97499999999999</v>
      </c>
      <c r="T32" s="765">
        <f t="shared" si="9"/>
        <v>-119.97499999999999</v>
      </c>
      <c r="U32" s="765">
        <f t="shared" si="9"/>
        <v>-119.97499999999999</v>
      </c>
      <c r="V32" s="765">
        <f t="shared" si="9"/>
        <v>-119.97499999999999</v>
      </c>
      <c r="W32" s="734"/>
    </row>
    <row r="33" spans="1:22" ht="18" x14ac:dyDescent="0.35">
      <c r="A33" s="704"/>
      <c r="B33" s="716" t="s">
        <v>599</v>
      </c>
      <c r="C33" s="717">
        <f>C31-C32</f>
        <v>-2127.1755472308982</v>
      </c>
      <c r="D33" s="717">
        <f t="shared" ref="D33:V33" si="10">D31-D32</f>
        <v>-678.62897288993474</v>
      </c>
      <c r="E33" s="717">
        <f t="shared" si="10"/>
        <v>-681.10997288993474</v>
      </c>
      <c r="F33" s="717">
        <f t="shared" si="10"/>
        <v>-683.59097288993485</v>
      </c>
      <c r="G33" s="717">
        <f t="shared" si="10"/>
        <v>-373.51097288993481</v>
      </c>
      <c r="H33" s="717">
        <f t="shared" si="10"/>
        <v>69.856027110065455</v>
      </c>
      <c r="I33" s="717">
        <f t="shared" si="10"/>
        <v>501.1060271100655</v>
      </c>
      <c r="J33" s="717">
        <f t="shared" si="10"/>
        <v>716.7310271100655</v>
      </c>
      <c r="K33" s="717">
        <f t="shared" si="10"/>
        <v>932.3560271100655</v>
      </c>
      <c r="L33" s="717">
        <f t="shared" si="10"/>
        <v>932.3560271100655</v>
      </c>
      <c r="M33" s="717">
        <f t="shared" si="10"/>
        <v>-273.25697288993501</v>
      </c>
      <c r="N33" s="717">
        <f t="shared" si="10"/>
        <v>701.66802711006517</v>
      </c>
      <c r="O33" s="717">
        <f t="shared" si="10"/>
        <v>628.96602711006528</v>
      </c>
      <c r="P33" s="717">
        <f t="shared" si="10"/>
        <v>847.07202711006528</v>
      </c>
      <c r="Q33" s="717">
        <f t="shared" si="10"/>
        <v>1065.1780271100652</v>
      </c>
      <c r="R33" s="717">
        <f t="shared" si="10"/>
        <v>1174.2310271100653</v>
      </c>
      <c r="S33" s="717">
        <f t="shared" si="10"/>
        <v>1174.2310271100653</v>
      </c>
      <c r="T33" s="717">
        <f t="shared" si="10"/>
        <v>1174.2310271100653</v>
      </c>
      <c r="U33" s="717">
        <f t="shared" si="10"/>
        <v>1174.2310271100653</v>
      </c>
      <c r="V33" s="717">
        <f t="shared" si="10"/>
        <v>1174.2310271100653</v>
      </c>
    </row>
    <row r="34" spans="1:22" ht="18" hidden="1" x14ac:dyDescent="0.35">
      <c r="A34" s="704"/>
      <c r="B34" s="720"/>
      <c r="C34" s="721">
        <f>C33</f>
        <v>-2127.1755472308982</v>
      </c>
      <c r="D34" s="721">
        <f t="shared" ref="D34:V34" si="11">C34+D33</f>
        <v>-2805.8045201208329</v>
      </c>
      <c r="E34" s="721">
        <f t="shared" si="11"/>
        <v>-3486.9144930107677</v>
      </c>
      <c r="F34" s="721">
        <f t="shared" si="11"/>
        <v>-4170.5054659007028</v>
      </c>
      <c r="G34" s="721">
        <f t="shared" si="11"/>
        <v>-4544.0164387906379</v>
      </c>
      <c r="H34" s="721">
        <f t="shared" si="11"/>
        <v>-4474.1604116805729</v>
      </c>
      <c r="I34" s="721">
        <f t="shared" si="11"/>
        <v>-3973.0543845705074</v>
      </c>
      <c r="J34" s="721">
        <f t="shared" si="11"/>
        <v>-3256.3233574604419</v>
      </c>
      <c r="K34" s="721">
        <f t="shared" si="11"/>
        <v>-2323.9673303503764</v>
      </c>
      <c r="L34" s="721">
        <f t="shared" si="11"/>
        <v>-1391.6113032403109</v>
      </c>
      <c r="M34" s="721">
        <f t="shared" si="11"/>
        <v>-1664.8682761302459</v>
      </c>
      <c r="N34" s="721">
        <f t="shared" si="11"/>
        <v>-963.20024902018076</v>
      </c>
      <c r="O34" s="721">
        <f t="shared" si="11"/>
        <v>-334.23422191011548</v>
      </c>
      <c r="P34" s="721">
        <f t="shared" si="11"/>
        <v>512.8378051999498</v>
      </c>
      <c r="Q34" s="721">
        <f t="shared" si="11"/>
        <v>1578.015832310015</v>
      </c>
      <c r="R34" s="721">
        <f t="shared" si="11"/>
        <v>2752.24685942008</v>
      </c>
      <c r="S34" s="721">
        <f t="shared" si="11"/>
        <v>3926.477886530145</v>
      </c>
      <c r="T34" s="721">
        <f t="shared" si="11"/>
        <v>5100.7089136402101</v>
      </c>
      <c r="U34" s="721">
        <f t="shared" si="11"/>
        <v>6274.9399407502751</v>
      </c>
      <c r="V34" s="721">
        <f t="shared" si="11"/>
        <v>7449.1709678603402</v>
      </c>
    </row>
    <row r="35" spans="1:22" ht="18" hidden="1" x14ac:dyDescent="0.35">
      <c r="A35" s="704"/>
      <c r="B35" s="720"/>
      <c r="C35" s="721" t="b">
        <f>AND(C34&gt;0)</f>
        <v>0</v>
      </c>
      <c r="D35" s="721" t="b">
        <f t="shared" ref="D35:V35" si="12">AND(C34&lt;0,D34&gt;0)</f>
        <v>0</v>
      </c>
      <c r="E35" s="721" t="b">
        <f t="shared" si="12"/>
        <v>0</v>
      </c>
      <c r="F35" s="721" t="b">
        <f t="shared" si="12"/>
        <v>0</v>
      </c>
      <c r="G35" s="721" t="b">
        <f t="shared" si="12"/>
        <v>0</v>
      </c>
      <c r="H35" s="721" t="b">
        <f t="shared" si="12"/>
        <v>0</v>
      </c>
      <c r="I35" s="721" t="b">
        <f t="shared" si="12"/>
        <v>0</v>
      </c>
      <c r="J35" s="721" t="b">
        <f t="shared" si="12"/>
        <v>0</v>
      </c>
      <c r="K35" s="721" t="b">
        <f t="shared" si="12"/>
        <v>0</v>
      </c>
      <c r="L35" s="721" t="b">
        <f t="shared" si="12"/>
        <v>0</v>
      </c>
      <c r="M35" s="721" t="b">
        <f t="shared" si="12"/>
        <v>0</v>
      </c>
      <c r="N35" s="721" t="b">
        <f t="shared" si="12"/>
        <v>0</v>
      </c>
      <c r="O35" s="721" t="b">
        <f t="shared" si="12"/>
        <v>0</v>
      </c>
      <c r="P35" s="721" t="b">
        <f t="shared" si="12"/>
        <v>1</v>
      </c>
      <c r="Q35" s="721" t="b">
        <f t="shared" si="12"/>
        <v>0</v>
      </c>
      <c r="R35" s="721" t="b">
        <f t="shared" si="12"/>
        <v>0</v>
      </c>
      <c r="S35" s="721" t="b">
        <f t="shared" si="12"/>
        <v>0</v>
      </c>
      <c r="T35" s="721" t="b">
        <f t="shared" si="12"/>
        <v>0</v>
      </c>
      <c r="U35" s="721" t="b">
        <f t="shared" si="12"/>
        <v>0</v>
      </c>
      <c r="V35" s="721" t="b">
        <f t="shared" si="12"/>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0</v>
      </c>
      <c r="M36" s="722">
        <f>IF(M35=TRUE,(10-L34/M33),0)</f>
        <v>0</v>
      </c>
      <c r="N36" s="722">
        <f>IF(N35=TRUE,(11-M34/N33),0)</f>
        <v>0</v>
      </c>
      <c r="O36" s="722">
        <f>IF(O35=TRUE,(12-N34/O33),0)</f>
        <v>0</v>
      </c>
      <c r="P36" s="722">
        <f>IF(P35=TRUE,(13-O34/P33),0)</f>
        <v>13.394575917056798</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-2127.1755472308982</v>
      </c>
      <c r="D37" s="722">
        <f t="shared" ref="D37:K37" si="13">D33</f>
        <v>-678.62897288993474</v>
      </c>
      <c r="E37" s="722">
        <f t="shared" si="13"/>
        <v>-681.10997288993474</v>
      </c>
      <c r="F37" s="722">
        <f t="shared" si="13"/>
        <v>-683.59097288993485</v>
      </c>
      <c r="G37" s="722">
        <f t="shared" si="13"/>
        <v>-373.51097288993481</v>
      </c>
      <c r="H37" s="722">
        <f t="shared" si="13"/>
        <v>69.856027110065455</v>
      </c>
      <c r="I37" s="722">
        <f t="shared" si="13"/>
        <v>501.1060271100655</v>
      </c>
      <c r="J37" s="722">
        <f t="shared" si="13"/>
        <v>716.7310271100655</v>
      </c>
      <c r="K37" s="722">
        <f t="shared" si="13"/>
        <v>932.3560271100655</v>
      </c>
      <c r="L37" s="722">
        <f>L33+L33/D49</f>
        <v>8701.9895863606107</v>
      </c>
      <c r="M37" s="705"/>
    </row>
    <row r="38" spans="1:22" ht="18" hidden="1" x14ac:dyDescent="0.35">
      <c r="A38" s="704"/>
      <c r="B38" s="404"/>
      <c r="C38" s="721">
        <f>C37</f>
        <v>-2127.1755472308982</v>
      </c>
      <c r="D38" s="721">
        <f t="shared" ref="D38:L38" si="14">C38+D37</f>
        <v>-2805.8045201208329</v>
      </c>
      <c r="E38" s="721">
        <f t="shared" si="14"/>
        <v>-3486.9144930107677</v>
      </c>
      <c r="F38" s="721">
        <f t="shared" si="14"/>
        <v>-4170.5054659007028</v>
      </c>
      <c r="G38" s="721">
        <f t="shared" si="14"/>
        <v>-4544.0164387906379</v>
      </c>
      <c r="H38" s="721">
        <f t="shared" si="14"/>
        <v>-4474.1604116805729</v>
      </c>
      <c r="I38" s="721">
        <f t="shared" si="14"/>
        <v>-3973.0543845705074</v>
      </c>
      <c r="J38" s="721">
        <f t="shared" si="14"/>
        <v>-3256.3233574604419</v>
      </c>
      <c r="K38" s="721">
        <f t="shared" si="14"/>
        <v>-2323.9673303503764</v>
      </c>
      <c r="L38" s="721">
        <f t="shared" si="14"/>
        <v>6378.0222560102338</v>
      </c>
      <c r="M38" s="705"/>
    </row>
    <row r="39" spans="1:22" ht="18" hidden="1" x14ac:dyDescent="0.35">
      <c r="A39" s="704"/>
      <c r="B39" s="404"/>
      <c r="C39" s="721" t="b">
        <f>AND(C38&gt;0)</f>
        <v>0</v>
      </c>
      <c r="D39" s="721" t="b">
        <f t="shared" ref="D39:L39" si="15">AND(C38&lt;0,D38&gt;0)</f>
        <v>0</v>
      </c>
      <c r="E39" s="721" t="b">
        <f t="shared" si="15"/>
        <v>0</v>
      </c>
      <c r="F39" s="721" t="b">
        <f t="shared" si="15"/>
        <v>0</v>
      </c>
      <c r="G39" s="721" t="b">
        <f t="shared" si="15"/>
        <v>0</v>
      </c>
      <c r="H39" s="721" t="b">
        <f t="shared" si="15"/>
        <v>0</v>
      </c>
      <c r="I39" s="721" t="b">
        <f t="shared" si="15"/>
        <v>0</v>
      </c>
      <c r="J39" s="721" t="b">
        <f t="shared" si="15"/>
        <v>0</v>
      </c>
      <c r="K39" s="721" t="b">
        <f t="shared" si="15"/>
        <v>0</v>
      </c>
      <c r="L39" s="721" t="b">
        <f t="shared" si="15"/>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9.2670616078411463</v>
      </c>
      <c r="M40" s="705"/>
    </row>
    <row r="41" spans="1:22" ht="18" hidden="1" x14ac:dyDescent="0.35">
      <c r="A41" s="704"/>
      <c r="B41" s="404"/>
      <c r="C41" s="722">
        <f>C33</f>
        <v>-2127.1755472308982</v>
      </c>
      <c r="D41" s="722">
        <f t="shared" ref="D41:U41" si="16">D33</f>
        <v>-678.62897288993474</v>
      </c>
      <c r="E41" s="722">
        <f t="shared" si="16"/>
        <v>-681.10997288993474</v>
      </c>
      <c r="F41" s="722">
        <f t="shared" si="16"/>
        <v>-683.59097288993485</v>
      </c>
      <c r="G41" s="722">
        <f t="shared" si="16"/>
        <v>-373.51097288993481</v>
      </c>
      <c r="H41" s="722">
        <f t="shared" si="16"/>
        <v>69.856027110065455</v>
      </c>
      <c r="I41" s="722">
        <f t="shared" si="16"/>
        <v>501.1060271100655</v>
      </c>
      <c r="J41" s="722">
        <f t="shared" si="16"/>
        <v>716.7310271100655</v>
      </c>
      <c r="K41" s="722">
        <f t="shared" si="16"/>
        <v>932.3560271100655</v>
      </c>
      <c r="L41" s="722">
        <f t="shared" si="16"/>
        <v>932.3560271100655</v>
      </c>
      <c r="M41" s="722">
        <f t="shared" si="16"/>
        <v>-273.25697288993501</v>
      </c>
      <c r="N41" s="722">
        <f t="shared" si="16"/>
        <v>701.66802711006517</v>
      </c>
      <c r="O41" s="722">
        <f t="shared" si="16"/>
        <v>628.96602711006528</v>
      </c>
      <c r="P41" s="722">
        <f t="shared" si="16"/>
        <v>847.07202711006528</v>
      </c>
      <c r="Q41" s="722">
        <f t="shared" si="16"/>
        <v>1065.1780271100652</v>
      </c>
      <c r="R41" s="722">
        <f t="shared" si="16"/>
        <v>1174.2310271100653</v>
      </c>
      <c r="S41" s="722">
        <f t="shared" si="16"/>
        <v>1174.2310271100653</v>
      </c>
      <c r="T41" s="722">
        <f t="shared" si="16"/>
        <v>1174.2310271100653</v>
      </c>
      <c r="U41" s="722">
        <f t="shared" si="16"/>
        <v>1174.2310271100653</v>
      </c>
      <c r="V41" s="722">
        <f>V33+V33/F49</f>
        <v>10959.489586360609</v>
      </c>
    </row>
    <row r="42" spans="1:22" ht="18" hidden="1" x14ac:dyDescent="0.35">
      <c r="A42" s="704"/>
      <c r="B42" s="404"/>
      <c r="C42" s="721">
        <f>C41</f>
        <v>-2127.1755472308982</v>
      </c>
      <c r="D42" s="721">
        <f t="shared" ref="D42:V42" si="17">C42+D41</f>
        <v>-2805.8045201208329</v>
      </c>
      <c r="E42" s="721">
        <f t="shared" si="17"/>
        <v>-3486.9144930107677</v>
      </c>
      <c r="F42" s="721">
        <f t="shared" si="17"/>
        <v>-4170.5054659007028</v>
      </c>
      <c r="G42" s="721">
        <f t="shared" si="17"/>
        <v>-4544.0164387906379</v>
      </c>
      <c r="H42" s="721">
        <f t="shared" si="17"/>
        <v>-4474.1604116805729</v>
      </c>
      <c r="I42" s="721">
        <f t="shared" si="17"/>
        <v>-3973.0543845705074</v>
      </c>
      <c r="J42" s="721">
        <f t="shared" si="17"/>
        <v>-3256.3233574604419</v>
      </c>
      <c r="K42" s="721">
        <f t="shared" si="17"/>
        <v>-2323.9673303503764</v>
      </c>
      <c r="L42" s="721">
        <f t="shared" si="17"/>
        <v>-1391.6113032403109</v>
      </c>
      <c r="M42" s="721">
        <f t="shared" si="17"/>
        <v>-1664.8682761302459</v>
      </c>
      <c r="N42" s="721">
        <f t="shared" si="17"/>
        <v>-963.20024902018076</v>
      </c>
      <c r="O42" s="721">
        <f t="shared" si="17"/>
        <v>-334.23422191011548</v>
      </c>
      <c r="P42" s="721">
        <f t="shared" si="17"/>
        <v>512.8378051999498</v>
      </c>
      <c r="Q42" s="721">
        <f t="shared" si="17"/>
        <v>1578.015832310015</v>
      </c>
      <c r="R42" s="721">
        <f t="shared" si="17"/>
        <v>2752.24685942008</v>
      </c>
      <c r="S42" s="721">
        <f t="shared" si="17"/>
        <v>3926.477886530145</v>
      </c>
      <c r="T42" s="721">
        <f t="shared" si="17"/>
        <v>5100.7089136402101</v>
      </c>
      <c r="U42" s="721">
        <f t="shared" si="17"/>
        <v>6274.9399407502751</v>
      </c>
      <c r="V42" s="721">
        <f t="shared" si="17"/>
        <v>17234.429527110886</v>
      </c>
    </row>
    <row r="43" spans="1:22" ht="18" hidden="1" x14ac:dyDescent="0.35">
      <c r="A43" s="704"/>
      <c r="B43" s="404"/>
      <c r="C43" s="721" t="b">
        <f>AND(C42&gt;0)</f>
        <v>0</v>
      </c>
      <c r="D43" s="721" t="b">
        <f t="shared" ref="D43:V43" si="18">AND(C42&lt;0,D42&gt;0)</f>
        <v>0</v>
      </c>
      <c r="E43" s="721" t="b">
        <f t="shared" si="18"/>
        <v>0</v>
      </c>
      <c r="F43" s="721" t="b">
        <f t="shared" si="18"/>
        <v>0</v>
      </c>
      <c r="G43" s="721" t="b">
        <f t="shared" si="18"/>
        <v>0</v>
      </c>
      <c r="H43" s="721" t="b">
        <f t="shared" si="18"/>
        <v>0</v>
      </c>
      <c r="I43" s="721" t="b">
        <f t="shared" si="18"/>
        <v>0</v>
      </c>
      <c r="J43" s="721" t="b">
        <f t="shared" si="18"/>
        <v>0</v>
      </c>
      <c r="K43" s="721" t="b">
        <f t="shared" si="18"/>
        <v>0</v>
      </c>
      <c r="L43" s="721" t="b">
        <f t="shared" si="18"/>
        <v>0</v>
      </c>
      <c r="M43" s="721" t="b">
        <f t="shared" si="18"/>
        <v>0</v>
      </c>
      <c r="N43" s="721" t="b">
        <f t="shared" si="18"/>
        <v>0</v>
      </c>
      <c r="O43" s="721" t="b">
        <f t="shared" si="18"/>
        <v>0</v>
      </c>
      <c r="P43" s="721" t="b">
        <f t="shared" si="18"/>
        <v>1</v>
      </c>
      <c r="Q43" s="721" t="b">
        <f t="shared" si="18"/>
        <v>0</v>
      </c>
      <c r="R43" s="721" t="b">
        <f t="shared" si="18"/>
        <v>0</v>
      </c>
      <c r="S43" s="721" t="b">
        <f t="shared" si="18"/>
        <v>0</v>
      </c>
      <c r="T43" s="721" t="b">
        <f t="shared" si="18"/>
        <v>0</v>
      </c>
      <c r="U43" s="721" t="b">
        <f t="shared" si="18"/>
        <v>0</v>
      </c>
      <c r="V43" s="721" t="b">
        <f t="shared" si="18"/>
        <v>0</v>
      </c>
    </row>
    <row r="44" spans="1:22" ht="18" hidden="1" x14ac:dyDescent="0.35">
      <c r="A44" s="704"/>
      <c r="B44" s="404"/>
      <c r="C44" s="722">
        <f>IF(C43=TRUE,(C36+C38+C40)/C23,0)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22">
        <f>IF(M43=TRUE,(10-L42/M41),0)</f>
        <v>0</v>
      </c>
      <c r="N44" s="722">
        <f>IF(N43=TRUE,(11-M42/N41),0)</f>
        <v>0</v>
      </c>
      <c r="O44" s="722">
        <f>IF(O43=TRUE,(12-N42/O41),0)</f>
        <v>0</v>
      </c>
      <c r="P44" s="722">
        <f>IF(P43=TRUE,(13-O42/P41),0)</f>
        <v>13.394575917056798</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2097</v>
      </c>
      <c r="C47" s="729"/>
      <c r="D47" s="1646">
        <f>NPV(D49,C37:L37)</f>
        <v>118.12853095495085</v>
      </c>
      <c r="E47" s="730"/>
      <c r="F47" s="731">
        <f>NPV(D49,C41:V41)</f>
        <v>17.865019604319546</v>
      </c>
      <c r="G47" s="732"/>
      <c r="H47" s="733"/>
      <c r="I47" s="734"/>
      <c r="J47" s="733"/>
      <c r="K47" s="733"/>
      <c r="L47" s="733"/>
      <c r="M47" s="705"/>
    </row>
    <row r="48" spans="1:22" ht="18" x14ac:dyDescent="0.35">
      <c r="A48" s="704"/>
      <c r="B48" s="735" t="s">
        <v>2098</v>
      </c>
      <c r="C48" s="736"/>
      <c r="D48" s="737">
        <f>(NPV(D49,C14:K14)+(L37/((1+D49)^10)))/(NPV(D49,C28:L28)+NPV(D49,C32:L32)+NPV(D49,C30:L30))</f>
        <v>0.96053482160494863</v>
      </c>
      <c r="E48" s="738"/>
      <c r="F48" s="739">
        <f>(NPV(D49,C14:U14)+(V41/((1+D49)^20)))/(NPV(D49,C28:V28)+NPV(D49,C32:V32)+NPV(D49,C30:V30))</f>
        <v>0.98928499912860679</v>
      </c>
      <c r="G48" s="738"/>
      <c r="H48" s="734"/>
      <c r="I48" s="734"/>
      <c r="M48" s="705"/>
    </row>
    <row r="49" spans="1:23" ht="18" x14ac:dyDescent="0.35">
      <c r="A49" s="704"/>
      <c r="B49" s="735" t="s">
        <v>603</v>
      </c>
      <c r="C49" s="736"/>
      <c r="D49" s="740">
        <v>0.12</v>
      </c>
      <c r="E49" s="738"/>
      <c r="F49" s="740">
        <v>0.12</v>
      </c>
      <c r="G49" s="738"/>
      <c r="H49" s="734"/>
      <c r="I49" s="734"/>
      <c r="M49" s="705"/>
    </row>
    <row r="50" spans="1:23" s="1201" customFormat="1" ht="18" x14ac:dyDescent="0.35">
      <c r="A50" s="1515"/>
      <c r="B50" s="1519" t="s">
        <v>2099</v>
      </c>
      <c r="C50" s="1520"/>
      <c r="D50" s="742">
        <f>IFERROR(D51,0%)</f>
        <v>0.1248662351282892</v>
      </c>
      <c r="E50" s="749"/>
      <c r="F50" s="743">
        <f>IFERROR(F51,0%)</f>
        <v>0.12044183060448188</v>
      </c>
      <c r="G50" s="749"/>
      <c r="H50" s="1437"/>
      <c r="I50" s="1437"/>
      <c r="M50" s="760"/>
    </row>
    <row r="51" spans="1:23" ht="18" x14ac:dyDescent="0.35">
      <c r="A51" s="704"/>
      <c r="B51" s="744" t="s">
        <v>2100</v>
      </c>
      <c r="C51" s="404"/>
      <c r="D51" s="745">
        <f>IRR(C37:L37)</f>
        <v>0.1248662351282892</v>
      </c>
      <c r="E51" s="746"/>
      <c r="F51" s="747">
        <f>IRR(C41:V41)</f>
        <v>0.12044183060448188</v>
      </c>
      <c r="G51" s="746"/>
      <c r="H51" s="734"/>
      <c r="I51" s="734"/>
      <c r="M51" s="705"/>
    </row>
    <row r="52" spans="1:23" ht="18" x14ac:dyDescent="0.35">
      <c r="A52" s="704"/>
      <c r="B52" s="735" t="s">
        <v>2101</v>
      </c>
      <c r="C52" s="736"/>
      <c r="D52" s="748">
        <f>ROUND(SUM(C40:L40),2)</f>
        <v>9.27</v>
      </c>
      <c r="E52" s="749" t="s">
        <v>587</v>
      </c>
      <c r="F52" s="750">
        <f>ROUND(SUM(C44:U44),2)</f>
        <v>13.39</v>
      </c>
      <c r="G52" s="738" t="s">
        <v>587</v>
      </c>
      <c r="H52" s="751"/>
      <c r="I52" s="752"/>
      <c r="M52" s="705"/>
    </row>
    <row r="53" spans="1:23" x14ac:dyDescent="0.3">
      <c r="B53" s="753" t="s">
        <v>2102</v>
      </c>
      <c r="C53" s="754"/>
      <c r="D53" s="755">
        <f>-PMT(D49,10,D47)</f>
        <v>20.906879314492244</v>
      </c>
      <c r="E53" s="756"/>
      <c r="F53" s="757">
        <f>-PMT(F49,20,F47)</f>
        <v>2.3917470300109218</v>
      </c>
      <c r="G53" s="758"/>
      <c r="H53" s="759"/>
      <c r="I53" s="759"/>
      <c r="J53" s="759"/>
      <c r="K53" s="759"/>
      <c r="L53" s="759"/>
      <c r="M53" s="759"/>
    </row>
    <row r="54" spans="1:23" x14ac:dyDescent="0.3">
      <c r="B54" s="760"/>
      <c r="C54" s="761"/>
      <c r="D54" s="761"/>
      <c r="E54" s="761"/>
      <c r="F54" s="761"/>
      <c r="G54" s="761"/>
      <c r="H54" s="759"/>
      <c r="I54" s="759"/>
      <c r="J54" s="759"/>
      <c r="K54" s="759"/>
      <c r="L54" s="759"/>
      <c r="M54" s="759"/>
    </row>
    <row r="55" spans="1:23" x14ac:dyDescent="0.3">
      <c r="C55" s="776">
        <f>C28-'12. Feasibility M6 - Manejo'!C28</f>
        <v>-2164.0676999999996</v>
      </c>
      <c r="D55" s="776">
        <f>D28-'12. Feasibility M6 - Manejo'!D28</f>
        <v>-860.06399999999996</v>
      </c>
      <c r="E55" s="776">
        <f>E28-'12. Feasibility M6 - Manejo'!E28</f>
        <v>-118.50360000000001</v>
      </c>
      <c r="F55" s="776">
        <f>F28-'12. Feasibility M6 - Manejo'!F28</f>
        <v>93.370800000000145</v>
      </c>
      <c r="G55" s="776">
        <f>G28-'12. Feasibility M6 - Manejo'!G28</f>
        <v>634.82760000000007</v>
      </c>
      <c r="H55" s="776">
        <f>H28-'12. Feasibility M6 - Manejo'!H28</f>
        <v>623.05679999999984</v>
      </c>
      <c r="I55" s="776">
        <f>I28-'12. Feasibility M6 - Manejo'!I28</f>
        <v>623.05679999999984</v>
      </c>
      <c r="J55" s="776">
        <f>J28-'12. Feasibility M6 - Manejo'!J28</f>
        <v>623.05679999999984</v>
      </c>
      <c r="K55" s="776">
        <f>K28-'12. Feasibility M6 - Manejo'!K28</f>
        <v>623.05679999999984</v>
      </c>
      <c r="L55" s="776">
        <f>L28-'12. Feasibility M6 - Manejo'!L28</f>
        <v>623.05679999999984</v>
      </c>
      <c r="M55" s="776">
        <f>M28-'12. Feasibility M6 - Manejo'!M28</f>
        <v>1626.2880000000005</v>
      </c>
      <c r="N55" s="776">
        <f>N28-'12. Feasibility M6 - Manejo'!N28</f>
        <v>1082.1180000000002</v>
      </c>
      <c r="O55" s="776">
        <f>O28-'12. Feasibility M6 - Manejo'!O28</f>
        <v>1152.7428</v>
      </c>
      <c r="P55" s="776">
        <f>P28-'12. Feasibility M6 - Manejo'!P28</f>
        <v>940.86840000000007</v>
      </c>
      <c r="Q55" s="776">
        <f>Q28-'12. Feasibility M6 - Manejo'!Q28</f>
        <v>728.99400000000014</v>
      </c>
      <c r="R55" s="776">
        <f>R28-'12. Feasibility M6 - Manejo'!R28</f>
        <v>623.05679999999984</v>
      </c>
      <c r="S55" s="776">
        <f>S28-'12. Feasibility M6 - Manejo'!S28</f>
        <v>623.05679999999984</v>
      </c>
      <c r="T55" s="776">
        <f>T28-'12. Feasibility M6 - Manejo'!T28</f>
        <v>623.05679999999984</v>
      </c>
      <c r="U55" s="776">
        <f>U28-'12. Feasibility M6 - Manejo'!U28</f>
        <v>623.05679999999984</v>
      </c>
      <c r="V55" s="776">
        <f>V28-'12. Feasibility M6 - Manejo'!V28</f>
        <v>623.05679999999984</v>
      </c>
      <c r="W55" s="776"/>
    </row>
    <row r="57" spans="1:23"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3" x14ac:dyDescent="0.3">
      <c r="B59" s="1724" t="s">
        <v>606</v>
      </c>
      <c r="C59" s="1724"/>
      <c r="D59" s="1724"/>
      <c r="E59" s="1724"/>
      <c r="F59" s="1724"/>
      <c r="G59" s="1724"/>
      <c r="H59" s="1724"/>
      <c r="I59" s="1724"/>
      <c r="J59" s="697"/>
      <c r="K59" s="697"/>
      <c r="L59" s="697"/>
      <c r="M59" s="697"/>
    </row>
    <row r="60" spans="1:23" x14ac:dyDescent="0.3">
      <c r="B60" s="1724"/>
      <c r="C60" s="1724"/>
      <c r="D60" s="1724"/>
      <c r="E60" s="1724"/>
      <c r="F60" s="1724"/>
      <c r="G60" s="1724"/>
      <c r="H60" s="1724"/>
      <c r="I60" s="1724"/>
      <c r="J60" s="1"/>
      <c r="K60" s="637"/>
      <c r="L60" s="637"/>
      <c r="M60" s="637"/>
    </row>
    <row r="61" spans="1:23" ht="21" x14ac:dyDescent="0.4">
      <c r="B61" s="699"/>
      <c r="C61" s="699"/>
      <c r="D61" s="698"/>
      <c r="E61" s="698"/>
      <c r="F61" s="698"/>
      <c r="G61" s="698"/>
      <c r="H61" s="698"/>
      <c r="I61" s="698"/>
      <c r="J61" s="700"/>
      <c r="K61" s="637"/>
      <c r="L61" s="637"/>
      <c r="M61" s="637"/>
    </row>
    <row r="62" spans="1:23" ht="21" x14ac:dyDescent="0.4">
      <c r="B62" s="701" t="s">
        <v>585</v>
      </c>
      <c r="C62" s="701"/>
      <c r="D62" s="698"/>
      <c r="E62" s="698"/>
      <c r="F62" s="698"/>
      <c r="G62" s="698"/>
      <c r="H62" s="698"/>
      <c r="I62" s="698"/>
      <c r="J62" s="1"/>
      <c r="K62" s="637"/>
      <c r="L62" s="637"/>
      <c r="M62" s="637"/>
    </row>
    <row r="63" spans="1:23" x14ac:dyDescent="0.3">
      <c r="B63" s="702"/>
      <c r="C63" s="638"/>
      <c r="D63" s="703"/>
      <c r="E63" s="1"/>
      <c r="F63" s="703"/>
      <c r="G63" s="1"/>
      <c r="H63" s="1"/>
      <c r="I63" s="1"/>
      <c r="J63" s="1"/>
      <c r="K63" s="637"/>
      <c r="L63" s="637"/>
      <c r="M63" s="637"/>
    </row>
    <row r="64" spans="1:23" ht="15" customHeight="1" x14ac:dyDescent="0.3">
      <c r="B64" s="1727" t="s">
        <v>2289</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1207</v>
      </c>
      <c r="C67" s="706"/>
      <c r="D67" s="706"/>
      <c r="E67" s="706"/>
      <c r="F67" s="706"/>
      <c r="G67" s="706"/>
      <c r="H67" s="706"/>
      <c r="I67" s="706"/>
      <c r="J67" s="706"/>
      <c r="K67" s="706"/>
      <c r="L67" s="706"/>
      <c r="M67" s="705"/>
    </row>
    <row r="68" spans="1:23" ht="18" x14ac:dyDescent="0.35">
      <c r="A68" s="704"/>
      <c r="B68" s="913"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522">
        <f>'17c. Annex M5 SILLEC - Manejo'!K12</f>
        <v>3881.25</v>
      </c>
      <c r="D70" s="1474">
        <f>'17c. Annex M5 SILLEC - Manejo'!L12</f>
        <v>3881.25</v>
      </c>
      <c r="E70" s="1474">
        <f>'17c. Annex M5 SILLEC - Manejo'!M12</f>
        <v>4096.875</v>
      </c>
      <c r="F70" s="1474">
        <f>'17c. Annex M5 SILLEC - Manejo'!N12</f>
        <v>4312.5</v>
      </c>
      <c r="G70" s="1474">
        <f>'17c. Annex M5 SILLEC - Manejo'!O12</f>
        <v>4743.75</v>
      </c>
      <c r="H70" s="1474">
        <f>'17c. Annex M5 SILLEC - Manejo'!P12</f>
        <v>5175</v>
      </c>
      <c r="I70" s="1474">
        <f>'17c. Annex M5 SILLEC - Manejo'!Q12</f>
        <v>5606.25</v>
      </c>
      <c r="J70" s="1474">
        <f>'17c. Annex M5 SILLEC - Manejo'!R12</f>
        <v>5821.875</v>
      </c>
      <c r="K70" s="1474">
        <f>'17c. Annex M5 SILLEC - Manejo'!S12</f>
        <v>6037.5</v>
      </c>
      <c r="L70" s="1474">
        <f>'17c. Annex M5 SILLEC - Manejo'!T12</f>
        <v>6037.5</v>
      </c>
      <c r="M70" s="1474">
        <f>'17c. Annex M5 SILLEC - Manejo'!U12</f>
        <v>6253.125</v>
      </c>
      <c r="N70" s="1474">
        <f>'17c. Annex M5 SILLEC - Manejo'!V12</f>
        <v>6253.125</v>
      </c>
      <c r="O70" s="1474">
        <f>'17c. Annex M5 SILLEC - Manejo'!W12</f>
        <v>6253.125</v>
      </c>
      <c r="P70" s="1474">
        <f>'17c. Annex M5 SILLEC - Manejo'!X12</f>
        <v>6253.125</v>
      </c>
      <c r="Q70" s="1474">
        <f>'17c. Annex M5 SILLEC - Manejo'!Y12</f>
        <v>6253.125</v>
      </c>
      <c r="R70" s="1474">
        <f>'17c. Annex M5 SILLEC - Manejo'!Z12</f>
        <v>6253.125</v>
      </c>
      <c r="S70" s="1474">
        <f>'17c. Annex M5 SILLEC - Manejo'!AA12</f>
        <v>6253.125</v>
      </c>
      <c r="T70" s="1474">
        <f>'17c. Annex M5 SILLEC - Manejo'!AB12</f>
        <v>6253.125</v>
      </c>
      <c r="U70" s="1474">
        <f>'17c. Annex M5 SILLEC - Manejo'!AC12</f>
        <v>6253.125</v>
      </c>
      <c r="V70" s="1474">
        <f>'17c. Annex M5 SILLEC - Manejo'!AD12</f>
        <v>6253.125</v>
      </c>
      <c r="W70" s="1523"/>
    </row>
    <row r="71" spans="1:23" ht="18" x14ac:dyDescent="0.35">
      <c r="A71" s="704"/>
      <c r="B71" s="711" t="s">
        <v>589</v>
      </c>
      <c r="C71" s="712">
        <f t="shared" ref="C71:V71" si="19">SUM(C70:C70)</f>
        <v>3881.25</v>
      </c>
      <c r="D71" s="712">
        <f t="shared" si="19"/>
        <v>3881.25</v>
      </c>
      <c r="E71" s="712">
        <f t="shared" si="19"/>
        <v>4096.875</v>
      </c>
      <c r="F71" s="712">
        <f t="shared" si="19"/>
        <v>4312.5</v>
      </c>
      <c r="G71" s="712">
        <f t="shared" si="19"/>
        <v>4743.75</v>
      </c>
      <c r="H71" s="712">
        <f t="shared" si="19"/>
        <v>5175</v>
      </c>
      <c r="I71" s="712">
        <f t="shared" si="19"/>
        <v>5606.25</v>
      </c>
      <c r="J71" s="712">
        <f t="shared" si="19"/>
        <v>5821.875</v>
      </c>
      <c r="K71" s="712">
        <f t="shared" si="19"/>
        <v>6037.5</v>
      </c>
      <c r="L71" s="712">
        <f t="shared" si="19"/>
        <v>6037.5</v>
      </c>
      <c r="M71" s="712">
        <f t="shared" si="19"/>
        <v>6253.125</v>
      </c>
      <c r="N71" s="712">
        <f t="shared" si="19"/>
        <v>6253.125</v>
      </c>
      <c r="O71" s="712">
        <f t="shared" si="19"/>
        <v>6253.125</v>
      </c>
      <c r="P71" s="712">
        <f t="shared" si="19"/>
        <v>6253.125</v>
      </c>
      <c r="Q71" s="712">
        <f t="shared" si="19"/>
        <v>6253.125</v>
      </c>
      <c r="R71" s="712">
        <f t="shared" si="19"/>
        <v>6253.125</v>
      </c>
      <c r="S71" s="712">
        <f t="shared" si="19"/>
        <v>6253.125</v>
      </c>
      <c r="T71" s="712">
        <f t="shared" si="19"/>
        <v>6253.125</v>
      </c>
      <c r="U71" s="712">
        <f t="shared" si="19"/>
        <v>6253.125</v>
      </c>
      <c r="V71" s="712">
        <f t="shared" si="19"/>
        <v>6253.125</v>
      </c>
    </row>
    <row r="72" spans="1:23" ht="18" x14ac:dyDescent="0.35">
      <c r="A72" s="704"/>
      <c r="B72" s="713" t="s">
        <v>590</v>
      </c>
      <c r="C72" s="1501"/>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728" t="s">
        <v>591</v>
      </c>
      <c r="C73" s="1471">
        <f>'17c. Annex M5 SILLEC - Manejo'!K20</f>
        <v>11.54</v>
      </c>
      <c r="D73" s="1471">
        <f>'17c. Annex M5 SILLEC - Manejo'!L20</f>
        <v>0</v>
      </c>
      <c r="E73" s="1471">
        <f>'17c. Annex M5 SILLEC - Manejo'!M20</f>
        <v>0</v>
      </c>
      <c r="F73" s="1471">
        <f>'17c. Annex M5 SILLEC - Manejo'!N20</f>
        <v>0</v>
      </c>
      <c r="G73" s="1471">
        <f>'17c. Annex M5 SILLEC - Manejo'!O20</f>
        <v>0</v>
      </c>
      <c r="H73" s="1471">
        <f>'17c. Annex M5 SILLEC - Manejo'!P20</f>
        <v>0</v>
      </c>
      <c r="I73" s="1471">
        <f>'17c. Annex M5 SILLEC - Manejo'!Q20</f>
        <v>0</v>
      </c>
      <c r="J73" s="1471">
        <f>'17c. Annex M5 SILLEC - Manejo'!R20</f>
        <v>0</v>
      </c>
      <c r="K73" s="1471">
        <f>'17c. Annex M5 SILLEC - Manejo'!S20</f>
        <v>0</v>
      </c>
      <c r="L73" s="1471">
        <f>'17c. Annex M5 SILLEC - Manejo'!T20</f>
        <v>0</v>
      </c>
      <c r="M73" s="1471">
        <f>'17c. Annex M5 SILLEC - Manejo'!U20</f>
        <v>0</v>
      </c>
      <c r="N73" s="1471">
        <f>'17c. Annex M5 SILLEC - Manejo'!V20</f>
        <v>0</v>
      </c>
      <c r="O73" s="1471">
        <f>'17c. Annex M5 SILLEC - Manejo'!W20</f>
        <v>0</v>
      </c>
      <c r="P73" s="1471">
        <f>'17c. Annex M5 SILLEC - Manejo'!X20</f>
        <v>0</v>
      </c>
      <c r="Q73" s="1471">
        <f>'17c. Annex M5 SILLEC - Manejo'!Y20</f>
        <v>0</v>
      </c>
      <c r="R73" s="1471">
        <f>'17c. Annex M5 SILLEC - Manejo'!Z20</f>
        <v>0</v>
      </c>
      <c r="S73" s="1471">
        <f>'17c. Annex M5 SILLEC - Manejo'!AA20</f>
        <v>0</v>
      </c>
      <c r="T73" s="1471">
        <f>'17c. Annex M5 SILLEC - Manejo'!AB20</f>
        <v>0</v>
      </c>
      <c r="U73" s="1471">
        <f>'17c. Annex M5 SILLEC - Manejo'!AC20</f>
        <v>0</v>
      </c>
      <c r="V73" s="1471">
        <f>'17c. Annex M5 SILLEC - Manejo'!AD20</f>
        <v>0</v>
      </c>
      <c r="W73" s="776"/>
    </row>
    <row r="74" spans="1:23" ht="18" x14ac:dyDescent="0.35">
      <c r="A74" s="704"/>
      <c r="B74" s="728" t="s">
        <v>611</v>
      </c>
      <c r="C74" s="1471">
        <f>SUM('17c. Annex M5 SILLEC - Manejo'!K59:K64)</f>
        <v>759.8</v>
      </c>
      <c r="D74" s="1471">
        <f>SUM('17c. Annex M5 SILLEC - Manejo'!L59:L64)</f>
        <v>0</v>
      </c>
      <c r="E74" s="1471">
        <f>SUM('17c. Annex M5 SILLEC - Manejo'!M59:M64)</f>
        <v>0</v>
      </c>
      <c r="F74" s="1471">
        <f>SUM('17c. Annex M5 SILLEC - Manejo'!N59:N64)</f>
        <v>0</v>
      </c>
      <c r="G74" s="1471">
        <f>SUM('17c. Annex M5 SILLEC - Manejo'!O59:O64)</f>
        <v>0</v>
      </c>
      <c r="H74" s="1471">
        <f>SUM('17c. Annex M5 SILLEC - Manejo'!P59:P64)</f>
        <v>0</v>
      </c>
      <c r="I74" s="1471">
        <f>SUM('17c. Annex M5 SILLEC - Manejo'!Q59:Q64)</f>
        <v>0</v>
      </c>
      <c r="J74" s="1471">
        <f>SUM('17c. Annex M5 SILLEC - Manejo'!R59:R64)</f>
        <v>0</v>
      </c>
      <c r="K74" s="1471">
        <f>SUM('17c. Annex M5 SILLEC - Manejo'!S59:S64)</f>
        <v>0</v>
      </c>
      <c r="L74" s="1471">
        <f>SUM('17c. Annex M5 SILLEC - Manejo'!T59:T64)</f>
        <v>0</v>
      </c>
      <c r="M74" s="1471">
        <f>SUM('17c. Annex M5 SILLEC - Manejo'!U59:U64)</f>
        <v>0</v>
      </c>
      <c r="N74" s="1471">
        <f>SUM('17c. Annex M5 SILLEC - Manejo'!V59:V64)</f>
        <v>0</v>
      </c>
      <c r="O74" s="1471">
        <f>SUM('17c. Annex M5 SILLEC - Manejo'!W59:W64)</f>
        <v>0</v>
      </c>
      <c r="P74" s="1471">
        <f>SUM('17c. Annex M5 SILLEC - Manejo'!X59:X64)</f>
        <v>0</v>
      </c>
      <c r="Q74" s="1471">
        <f>SUM('17c. Annex M5 SILLEC - Manejo'!Y59:Y64)</f>
        <v>0</v>
      </c>
      <c r="R74" s="1471">
        <f>SUM('17c. Annex M5 SILLEC - Manejo'!Z59:Z64)</f>
        <v>0</v>
      </c>
      <c r="S74" s="1471">
        <f>SUM('17c. Annex M5 SILLEC - Manejo'!AA59:AA64)</f>
        <v>0</v>
      </c>
      <c r="T74" s="1471">
        <f>SUM('17c. Annex M5 SILLEC - Manejo'!AB59:AB64)</f>
        <v>0</v>
      </c>
      <c r="U74" s="1471">
        <f>SUM('17c. Annex M5 SILLEC - Manejo'!AC59:AC64)</f>
        <v>0</v>
      </c>
      <c r="V74" s="1471">
        <f>SUM('17c. Annex M5 SILLEC - Manejo'!AD59:AD64)</f>
        <v>0</v>
      </c>
      <c r="W74" s="776"/>
    </row>
    <row r="75" spans="1:23" ht="18" x14ac:dyDescent="0.35">
      <c r="A75" s="704"/>
      <c r="B75" s="402" t="s">
        <v>625</v>
      </c>
      <c r="C75" s="1471">
        <f>'17c. Annex M5 SILLEC - Manejo'!K65</f>
        <v>80</v>
      </c>
      <c r="D75" s="1471">
        <f>'17c. Annex M5 SILLEC - Manejo'!L65</f>
        <v>80</v>
      </c>
      <c r="E75" s="1471">
        <f>'17c. Annex M5 SILLEC - Manejo'!M65</f>
        <v>80</v>
      </c>
      <c r="F75" s="1471">
        <f>'17c. Annex M5 SILLEC - Manejo'!N65</f>
        <v>80</v>
      </c>
      <c r="G75" s="1471">
        <f>'17c. Annex M5 SILLEC - Manejo'!O65</f>
        <v>80</v>
      </c>
      <c r="H75" s="1471">
        <f>'17c. Annex M5 SILLEC - Manejo'!P65</f>
        <v>80</v>
      </c>
      <c r="I75" s="1471">
        <f>'17c. Annex M5 SILLEC - Manejo'!Q65</f>
        <v>80</v>
      </c>
      <c r="J75" s="1471">
        <f>'17c. Annex M5 SILLEC - Manejo'!R65</f>
        <v>80</v>
      </c>
      <c r="K75" s="1471">
        <f>'17c. Annex M5 SILLEC - Manejo'!S65</f>
        <v>80</v>
      </c>
      <c r="L75" s="1471">
        <f>'17c. Annex M5 SILLEC - Manejo'!T65</f>
        <v>80</v>
      </c>
      <c r="M75" s="1471">
        <f>'17c. Annex M5 SILLEC - Manejo'!U65</f>
        <v>80</v>
      </c>
      <c r="N75" s="1471">
        <f>'17c. Annex M5 SILLEC - Manejo'!V65</f>
        <v>80</v>
      </c>
      <c r="O75" s="1471">
        <f>'17c. Annex M5 SILLEC - Manejo'!W65</f>
        <v>80</v>
      </c>
      <c r="P75" s="1471">
        <f>'17c. Annex M5 SILLEC - Manejo'!X65</f>
        <v>80</v>
      </c>
      <c r="Q75" s="1471">
        <f>'17c. Annex M5 SILLEC - Manejo'!Y65</f>
        <v>80</v>
      </c>
      <c r="R75" s="1471">
        <f>'17c. Annex M5 SILLEC - Manejo'!Z65</f>
        <v>80</v>
      </c>
      <c r="S75" s="1471">
        <f>'17c. Annex M5 SILLEC - Manejo'!AA65</f>
        <v>80</v>
      </c>
      <c r="T75" s="1471">
        <f>'17c. Annex M5 SILLEC - Manejo'!AB65</f>
        <v>80</v>
      </c>
      <c r="U75" s="1471">
        <f>'17c. Annex M5 SILLEC - Manejo'!AC65</f>
        <v>80</v>
      </c>
      <c r="V75" s="1471">
        <f>'17c. Annex M5 SILLEC - Manejo'!AD65</f>
        <v>80</v>
      </c>
      <c r="W75" s="776"/>
    </row>
    <row r="76" spans="1:23" ht="18" x14ac:dyDescent="0.35">
      <c r="A76" s="704"/>
      <c r="B76" s="402" t="s">
        <v>592</v>
      </c>
      <c r="C76" s="715">
        <v>0</v>
      </c>
      <c r="D76" s="715">
        <v>0</v>
      </c>
      <c r="E76" s="715">
        <v>0</v>
      </c>
      <c r="F76" s="715">
        <v>0</v>
      </c>
      <c r="G76" s="715">
        <v>0</v>
      </c>
      <c r="H76" s="715">
        <v>0</v>
      </c>
      <c r="I76" s="715">
        <v>0</v>
      </c>
      <c r="J76" s="715">
        <v>0</v>
      </c>
      <c r="K76" s="715">
        <v>0</v>
      </c>
      <c r="L76" s="715">
        <v>0</v>
      </c>
      <c r="M76" s="715">
        <v>0</v>
      </c>
      <c r="N76" s="715">
        <v>0</v>
      </c>
      <c r="O76" s="715">
        <v>0</v>
      </c>
      <c r="P76" s="715">
        <v>0</v>
      </c>
      <c r="Q76" s="715">
        <v>0</v>
      </c>
      <c r="R76" s="715">
        <v>0</v>
      </c>
      <c r="S76" s="715">
        <v>0</v>
      </c>
      <c r="T76" s="715">
        <v>0</v>
      </c>
      <c r="U76" s="715">
        <v>0</v>
      </c>
      <c r="V76" s="715">
        <v>0</v>
      </c>
      <c r="W76" s="776"/>
    </row>
    <row r="77" spans="1:23" ht="18" x14ac:dyDescent="0.35">
      <c r="A77" s="704"/>
      <c r="B77" s="402" t="s">
        <v>560</v>
      </c>
      <c r="C77" s="1471">
        <f>'17c. Annex M5 SILLEC - Manejo'!K67</f>
        <v>0</v>
      </c>
      <c r="D77" s="1471">
        <f>'17c. Annex M5 SILLEC - Manejo'!L67</f>
        <v>0</v>
      </c>
      <c r="E77" s="1471">
        <f>'17c. Annex M5 SILLEC - Manejo'!M67</f>
        <v>0</v>
      </c>
      <c r="F77" s="1471">
        <f>'17c. Annex M5 SILLEC - Manejo'!N67</f>
        <v>0</v>
      </c>
      <c r="G77" s="1471">
        <f>'17c. Annex M5 SILLEC - Manejo'!O67</f>
        <v>0</v>
      </c>
      <c r="H77" s="1471">
        <f>'17c. Annex M5 SILLEC - Manejo'!P67</f>
        <v>0</v>
      </c>
      <c r="I77" s="1471">
        <f>'17c. Annex M5 SILLEC - Manejo'!Q67</f>
        <v>0</v>
      </c>
      <c r="J77" s="1471">
        <f>'17c. Annex M5 SILLEC - Manejo'!R67</f>
        <v>0</v>
      </c>
      <c r="K77" s="1471">
        <f>'17c. Annex M5 SILLEC - Manejo'!S67</f>
        <v>0</v>
      </c>
      <c r="L77" s="1471">
        <f>'17c. Annex M5 SILLEC - Manejo'!T67</f>
        <v>0</v>
      </c>
      <c r="M77" s="1471">
        <f>'17c. Annex M5 SILLEC - Manejo'!U67</f>
        <v>0</v>
      </c>
      <c r="N77" s="1471">
        <f>'17c. Annex M5 SILLEC - Manejo'!V67</f>
        <v>0</v>
      </c>
      <c r="O77" s="1471">
        <f>'17c. Annex M5 SILLEC - Manejo'!W67</f>
        <v>0</v>
      </c>
      <c r="P77" s="1471">
        <f>'17c. Annex M5 SILLEC - Manejo'!X67</f>
        <v>0</v>
      </c>
      <c r="Q77" s="1471">
        <f>'17c. Annex M5 SILLEC - Manejo'!Y67</f>
        <v>0</v>
      </c>
      <c r="R77" s="1471">
        <f>'17c. Annex M5 SILLEC - Manejo'!Z67</f>
        <v>0</v>
      </c>
      <c r="S77" s="1471">
        <f>'17c. Annex M5 SILLEC - Manejo'!AA67</f>
        <v>0</v>
      </c>
      <c r="T77" s="1471">
        <f>'17c. Annex M5 SILLEC - Manejo'!AB67</f>
        <v>0</v>
      </c>
      <c r="U77" s="1471">
        <f>'17c. Annex M5 SILLEC - Manejo'!AC67</f>
        <v>0</v>
      </c>
      <c r="V77" s="1471">
        <f>'17c. Annex M5 SILLEC - Manejo'!AD67</f>
        <v>0</v>
      </c>
      <c r="W77" s="776"/>
    </row>
    <row r="78" spans="1:23" ht="18" x14ac:dyDescent="0.35">
      <c r="A78" s="704"/>
      <c r="B78" s="402" t="s">
        <v>593</v>
      </c>
      <c r="C78" s="1471">
        <f>'17c. Annex M5 SILLEC - Manejo'!K23+'17c. Annex M5 SILLEC - Manejo'!K27+'17c. Annex M5 SILLEC - Manejo'!K31+'17c. Annex M5 SILLEC - Manejo'!K35+'17c. Annex M5 SILLEC - Manejo'!K38+'17c. Annex M5 SILLEC - Manejo'!K42+'17c. Annex M5 SILLEC - Manejo'!K45+'17c. Annex M5 SILLEC - Manejo'!K49+'17c. Annex M5 SILLEC - Manejo'!K52+'17c. Annex M5 SILLEC - Manejo'!K55</f>
        <v>14.424999999999999</v>
      </c>
      <c r="D78" s="1471">
        <f>'17c. Annex M5 SILLEC - Manejo'!L23+'17c. Annex M5 SILLEC - Manejo'!L27+'17c. Annex M5 SILLEC - Manejo'!L31+'17c. Annex M5 SILLEC - Manejo'!L35+'17c. Annex M5 SILLEC - Manejo'!L38+'17c. Annex M5 SILLEC - Manejo'!L42+'17c. Annex M5 SILLEC - Manejo'!L45+'17c. Annex M5 SILLEC - Manejo'!L49+'17c. Annex M5 SILLEC - Manejo'!L52+'17c. Annex M5 SILLEC - Manejo'!L55</f>
        <v>92.32</v>
      </c>
      <c r="E78" s="1471">
        <f>'17c. Annex M5 SILLEC - Manejo'!M23+'17c. Annex M5 SILLEC - Manejo'!M27+'17c. Annex M5 SILLEC - Manejo'!M31+'17c. Annex M5 SILLEC - Manejo'!M35+'17c. Annex M5 SILLEC - Manejo'!M38+'17c. Annex M5 SILLEC - Manejo'!M42+'17c. Annex M5 SILLEC - Manejo'!M45+'17c. Annex M5 SILLEC - Manejo'!M49+'17c. Annex M5 SILLEC - Manejo'!M52+'17c. Annex M5 SILLEC - Manejo'!M55</f>
        <v>92.32</v>
      </c>
      <c r="F78" s="1471">
        <f>'17c. Annex M5 SILLEC - Manejo'!N23+'17c. Annex M5 SILLEC - Manejo'!N27+'17c. Annex M5 SILLEC - Manejo'!N31+'17c. Annex M5 SILLEC - Manejo'!N35+'17c. Annex M5 SILLEC - Manejo'!N38+'17c. Annex M5 SILLEC - Manejo'!N42+'17c. Annex M5 SILLEC - Manejo'!N45+'17c. Annex M5 SILLEC - Manejo'!N49+'17c. Annex M5 SILLEC - Manejo'!N52+'17c. Annex M5 SILLEC - Manejo'!N55</f>
        <v>92.32</v>
      </c>
      <c r="G78" s="1471">
        <f>'17c. Annex M5 SILLEC - Manejo'!O23+'17c. Annex M5 SILLEC - Manejo'!O27+'17c. Annex M5 SILLEC - Manejo'!O31+'17c. Annex M5 SILLEC - Manejo'!O35+'17c. Annex M5 SILLEC - Manejo'!O38+'17c. Annex M5 SILLEC - Manejo'!O42+'17c. Annex M5 SILLEC - Manejo'!O45+'17c. Annex M5 SILLEC - Manejo'!O49+'17c. Annex M5 SILLEC - Manejo'!O52+'17c. Annex M5 SILLEC - Manejo'!O55</f>
        <v>46.16</v>
      </c>
      <c r="H78" s="1471">
        <f>'17c. Annex M5 SILLEC - Manejo'!P23+'17c. Annex M5 SILLEC - Manejo'!P27+'17c. Annex M5 SILLEC - Manejo'!P31+'17c. Annex M5 SILLEC - Manejo'!P35+'17c. Annex M5 SILLEC - Manejo'!P38+'17c. Annex M5 SILLEC - Manejo'!P42+'17c. Annex M5 SILLEC - Manejo'!P45+'17c. Annex M5 SILLEC - Manejo'!P49+'17c. Annex M5 SILLEC - Manejo'!P52+'17c. Annex M5 SILLEC - Manejo'!P55</f>
        <v>0</v>
      </c>
      <c r="I78" s="1471">
        <f>'17c. Annex M5 SILLEC - Manejo'!Q23+'17c. Annex M5 SILLEC - Manejo'!Q27+'17c. Annex M5 SILLEC - Manejo'!Q31+'17c. Annex M5 SILLEC - Manejo'!Q35+'17c. Annex M5 SILLEC - Manejo'!Q38+'17c. Annex M5 SILLEC - Manejo'!Q42+'17c. Annex M5 SILLEC - Manejo'!Q45+'17c. Annex M5 SILLEC - Manejo'!Q49+'17c. Annex M5 SILLEC - Manejo'!Q52+'17c. Annex M5 SILLEC - Manejo'!Q55</f>
        <v>0</v>
      </c>
      <c r="J78" s="1471">
        <f>'17c. Annex M5 SILLEC - Manejo'!R23+'17c. Annex M5 SILLEC - Manejo'!R27+'17c. Annex M5 SILLEC - Manejo'!R31+'17c. Annex M5 SILLEC - Manejo'!R35+'17c. Annex M5 SILLEC - Manejo'!R38+'17c. Annex M5 SILLEC - Manejo'!R42+'17c. Annex M5 SILLEC - Manejo'!R45+'17c. Annex M5 SILLEC - Manejo'!R49+'17c. Annex M5 SILLEC - Manejo'!R52+'17c. Annex M5 SILLEC - Manejo'!R55</f>
        <v>0</v>
      </c>
      <c r="K78" s="1471">
        <f>'17c. Annex M5 SILLEC - Manejo'!S23+'17c. Annex M5 SILLEC - Manejo'!S27+'17c. Annex M5 SILLEC - Manejo'!S31+'17c. Annex M5 SILLEC - Manejo'!S35+'17c. Annex M5 SILLEC - Manejo'!S38+'17c. Annex M5 SILLEC - Manejo'!S42+'17c. Annex M5 SILLEC - Manejo'!S45+'17c. Annex M5 SILLEC - Manejo'!S49+'17c. Annex M5 SILLEC - Manejo'!S52+'17c. Annex M5 SILLEC - Manejo'!S55</f>
        <v>0</v>
      </c>
      <c r="L78" s="1471">
        <f>'17c. Annex M5 SILLEC - Manejo'!T23+'17c. Annex M5 SILLEC - Manejo'!T27+'17c. Annex M5 SILLEC - Manejo'!T31+'17c. Annex M5 SILLEC - Manejo'!T35+'17c. Annex M5 SILLEC - Manejo'!T38+'17c. Annex M5 SILLEC - Manejo'!T42+'17c. Annex M5 SILLEC - Manejo'!T45+'17c. Annex M5 SILLEC - Manejo'!T49+'17c. Annex M5 SILLEC - Manejo'!T52+'17c. Annex M5 SILLEC - Manejo'!T55</f>
        <v>0</v>
      </c>
      <c r="M78" s="1471">
        <f>'17c. Annex M5 SILLEC - Manejo'!U23+'17c. Annex M5 SILLEC - Manejo'!U27+'17c. Annex M5 SILLEC - Manejo'!U31+'17c. Annex M5 SILLEC - Manejo'!U35+'17c. Annex M5 SILLEC - Manejo'!U38+'17c. Annex M5 SILLEC - Manejo'!U42+'17c. Annex M5 SILLEC - Manejo'!U45+'17c. Annex M5 SILLEC - Manejo'!U49+'17c. Annex M5 SILLEC - Manejo'!U52+'17c. Annex M5 SILLEC - Manejo'!U55</f>
        <v>369.28</v>
      </c>
      <c r="N78" s="1471">
        <f>'17c. Annex M5 SILLEC - Manejo'!V23+'17c. Annex M5 SILLEC - Manejo'!V27+'17c. Annex M5 SILLEC - Manejo'!V31+'17c. Annex M5 SILLEC - Manejo'!V35+'17c. Annex M5 SILLEC - Manejo'!V38+'17c. Annex M5 SILLEC - Manejo'!V42+'17c. Annex M5 SILLEC - Manejo'!V45+'17c. Annex M5 SILLEC - Manejo'!V49+'17c. Annex M5 SILLEC - Manejo'!V52+'17c. Annex M5 SILLEC - Manejo'!V55</f>
        <v>0</v>
      </c>
      <c r="O78" s="1471">
        <f>'17c. Annex M5 SILLEC - Manejo'!W23+'17c. Annex M5 SILLEC - Manejo'!W27+'17c. Annex M5 SILLEC - Manejo'!W31+'17c. Annex M5 SILLEC - Manejo'!W35+'17c. Annex M5 SILLEC - Manejo'!W38+'17c. Annex M5 SILLEC - Manejo'!W42+'17c. Annex M5 SILLEC - Manejo'!W45+'17c. Annex M5 SILLEC - Manejo'!W49+'17c. Annex M5 SILLEC - Manejo'!W52+'17c. Annex M5 SILLEC - Manejo'!W55</f>
        <v>0</v>
      </c>
      <c r="P78" s="1471">
        <f>'17c. Annex M5 SILLEC - Manejo'!X23+'17c. Annex M5 SILLEC - Manejo'!X27+'17c. Annex M5 SILLEC - Manejo'!X31+'17c. Annex M5 SILLEC - Manejo'!X35+'17c. Annex M5 SILLEC - Manejo'!X38+'17c. Annex M5 SILLEC - Manejo'!X42+'17c. Annex M5 SILLEC - Manejo'!X45+'17c. Annex M5 SILLEC - Manejo'!X49+'17c. Annex M5 SILLEC - Manejo'!X52+'17c. Annex M5 SILLEC - Manejo'!X55</f>
        <v>0</v>
      </c>
      <c r="Q78" s="1471">
        <f>'17c. Annex M5 SILLEC - Manejo'!Y23+'17c. Annex M5 SILLEC - Manejo'!Y27+'17c. Annex M5 SILLEC - Manejo'!Y31+'17c. Annex M5 SILLEC - Manejo'!Y35+'17c. Annex M5 SILLEC - Manejo'!Y38+'17c. Annex M5 SILLEC - Manejo'!Y42+'17c. Annex M5 SILLEC - Manejo'!Y45+'17c. Annex M5 SILLEC - Manejo'!Y49+'17c. Annex M5 SILLEC - Manejo'!Y52+'17c. Annex M5 SILLEC - Manejo'!Y55</f>
        <v>0</v>
      </c>
      <c r="R78" s="1471">
        <f>'17c. Annex M5 SILLEC - Manejo'!Z23+'17c. Annex M5 SILLEC - Manejo'!Z27+'17c. Annex M5 SILLEC - Manejo'!Z31+'17c. Annex M5 SILLEC - Manejo'!Z35+'17c. Annex M5 SILLEC - Manejo'!Z38+'17c. Annex M5 SILLEC - Manejo'!Z42+'17c. Annex M5 SILLEC - Manejo'!Z45+'17c. Annex M5 SILLEC - Manejo'!Z49+'17c. Annex M5 SILLEC - Manejo'!Z52+'17c. Annex M5 SILLEC - Manejo'!Z55</f>
        <v>0</v>
      </c>
      <c r="S78" s="1471">
        <f>'17c. Annex M5 SILLEC - Manejo'!AA23+'17c. Annex M5 SILLEC - Manejo'!AA27+'17c. Annex M5 SILLEC - Manejo'!AA31+'17c. Annex M5 SILLEC - Manejo'!AA35+'17c. Annex M5 SILLEC - Manejo'!AA38+'17c. Annex M5 SILLEC - Manejo'!AA42+'17c. Annex M5 SILLEC - Manejo'!AA45+'17c. Annex M5 SILLEC - Manejo'!AA49+'17c. Annex M5 SILLEC - Manejo'!AA52+'17c. Annex M5 SILLEC - Manejo'!AA55</f>
        <v>0</v>
      </c>
      <c r="T78" s="1471">
        <f>'17c. Annex M5 SILLEC - Manejo'!AB23+'17c. Annex M5 SILLEC - Manejo'!AB27+'17c. Annex M5 SILLEC - Manejo'!AB31+'17c. Annex M5 SILLEC - Manejo'!AB35+'17c. Annex M5 SILLEC - Manejo'!AB38+'17c. Annex M5 SILLEC - Manejo'!AB42+'17c. Annex M5 SILLEC - Manejo'!AB45+'17c. Annex M5 SILLEC - Manejo'!AB49+'17c. Annex M5 SILLEC - Manejo'!AB52+'17c. Annex M5 SILLEC - Manejo'!AB55</f>
        <v>0</v>
      </c>
      <c r="U78" s="1471">
        <f>'17c. Annex M5 SILLEC - Manejo'!AC23+'17c. Annex M5 SILLEC - Manejo'!AC27+'17c. Annex M5 SILLEC - Manejo'!AC31+'17c. Annex M5 SILLEC - Manejo'!AC35+'17c. Annex M5 SILLEC - Manejo'!AC38+'17c. Annex M5 SILLEC - Manejo'!AC42+'17c. Annex M5 SILLEC - Manejo'!AC45+'17c. Annex M5 SILLEC - Manejo'!AC49+'17c. Annex M5 SILLEC - Manejo'!AC52+'17c. Annex M5 SILLEC - Manejo'!AC55</f>
        <v>0</v>
      </c>
      <c r="V78" s="1471">
        <f>'17c. Annex M5 SILLEC - Manejo'!AD23+'17c. Annex M5 SILLEC - Manejo'!AD27+'17c. Annex M5 SILLEC - Manejo'!AD31+'17c. Annex M5 SILLEC - Manejo'!AD35+'17c. Annex M5 SILLEC - Manejo'!AD38+'17c. Annex M5 SILLEC - Manejo'!AD42+'17c. Annex M5 SILLEC - Manejo'!AD45+'17c. Annex M5 SILLEC - Manejo'!AD49+'17c. Annex M5 SILLEC - Manejo'!AD52+'17c. Annex M5 SILLEC - Manejo'!AD55</f>
        <v>0</v>
      </c>
      <c r="W78" s="776"/>
    </row>
    <row r="79" spans="1:23" ht="18" x14ac:dyDescent="0.35">
      <c r="A79" s="704"/>
      <c r="B79" s="402" t="s">
        <v>1909</v>
      </c>
      <c r="C79" s="1471">
        <f>'17c. Annex M5 SILLEC - Manejo'!K24+'17c. Annex M5 SILLEC - Manejo'!K28+'17c. Annex M5 SILLEC - Manejo'!K32+'17c. Annex M5 SILLEC - Manejo'!K36+'17c. Annex M5 SILLEC - Manejo'!K39+'17c. Annex M5 SILLEC - Manejo'!K43+'17c. Annex M5 SILLEC - Manejo'!K46+'17c. Annex M5 SILLEC - Manejo'!K50+'17c. Annex M5 SILLEC - Manejo'!K53+'17c. Annex M5 SILLEC - Manejo'!K56</f>
        <v>46.16</v>
      </c>
      <c r="D79" s="1471">
        <f>'17c. Annex M5 SILLEC - Manejo'!L24+'17c. Annex M5 SILLEC - Manejo'!L28+'17c. Annex M5 SILLEC - Manejo'!L32+'17c. Annex M5 SILLEC - Manejo'!L36+'17c. Annex M5 SILLEC - Manejo'!L39+'17c. Annex M5 SILLEC - Manejo'!L43+'17c. Annex M5 SILLEC - Manejo'!L46+'17c. Annex M5 SILLEC - Manejo'!L50+'17c. Annex M5 SILLEC - Manejo'!L53+'17c. Annex M5 SILLEC - Manejo'!L56</f>
        <v>138.47999999999999</v>
      </c>
      <c r="E79" s="1471">
        <f>'17c. Annex M5 SILLEC - Manejo'!M24+'17c. Annex M5 SILLEC - Manejo'!M28+'17c. Annex M5 SILLEC - Manejo'!M32+'17c. Annex M5 SILLEC - Manejo'!M36+'17c. Annex M5 SILLEC - Manejo'!M39+'17c. Annex M5 SILLEC - Manejo'!M43+'17c. Annex M5 SILLEC - Manejo'!M46+'17c. Annex M5 SILLEC - Manejo'!M50+'17c. Annex M5 SILLEC - Manejo'!M53+'17c. Annex M5 SILLEC - Manejo'!M56</f>
        <v>230.79999999999998</v>
      </c>
      <c r="F79" s="1471">
        <f>'17c. Annex M5 SILLEC - Manejo'!N24+'17c. Annex M5 SILLEC - Manejo'!N28+'17c. Annex M5 SILLEC - Manejo'!N32+'17c. Annex M5 SILLEC - Manejo'!N36+'17c. Annex M5 SILLEC - Manejo'!N39+'17c. Annex M5 SILLEC - Manejo'!N43+'17c. Annex M5 SILLEC - Manejo'!N46+'17c. Annex M5 SILLEC - Manejo'!N50+'17c. Annex M5 SILLEC - Manejo'!N53+'17c. Annex M5 SILLEC - Manejo'!N56</f>
        <v>323.12</v>
      </c>
      <c r="G79" s="1471">
        <f>'17c. Annex M5 SILLEC - Manejo'!O24+'17c. Annex M5 SILLEC - Manejo'!O28+'17c. Annex M5 SILLEC - Manejo'!O32+'17c. Annex M5 SILLEC - Manejo'!O36+'17c. Annex M5 SILLEC - Manejo'!O39+'17c. Annex M5 SILLEC - Manejo'!O43+'17c. Annex M5 SILLEC - Manejo'!O46+'17c. Annex M5 SILLEC - Manejo'!O50+'17c. Annex M5 SILLEC - Manejo'!O53+'17c. Annex M5 SILLEC - Manejo'!O56</f>
        <v>369.28</v>
      </c>
      <c r="H79" s="1471">
        <f>'17c. Annex M5 SILLEC - Manejo'!P24+'17c. Annex M5 SILLEC - Manejo'!P28+'17c. Annex M5 SILLEC - Manejo'!P32+'17c. Annex M5 SILLEC - Manejo'!P36+'17c. Annex M5 SILLEC - Manejo'!P39+'17c. Annex M5 SILLEC - Manejo'!P43+'17c. Annex M5 SILLEC - Manejo'!P46+'17c. Annex M5 SILLEC - Manejo'!P50+'17c. Annex M5 SILLEC - Manejo'!P53+'17c. Annex M5 SILLEC - Manejo'!P56</f>
        <v>369.28</v>
      </c>
      <c r="I79" s="1471">
        <f>'17c. Annex M5 SILLEC - Manejo'!Q24+'17c. Annex M5 SILLEC - Manejo'!Q28+'17c. Annex M5 SILLEC - Manejo'!Q32+'17c. Annex M5 SILLEC - Manejo'!Q36+'17c. Annex M5 SILLEC - Manejo'!Q39+'17c. Annex M5 SILLEC - Manejo'!Q43+'17c. Annex M5 SILLEC - Manejo'!Q46+'17c. Annex M5 SILLEC - Manejo'!Q50+'17c. Annex M5 SILLEC - Manejo'!Q53+'17c. Annex M5 SILLEC - Manejo'!Q56</f>
        <v>369.28</v>
      </c>
      <c r="J79" s="1471">
        <f>'17c. Annex M5 SILLEC - Manejo'!R24+'17c. Annex M5 SILLEC - Manejo'!R28+'17c. Annex M5 SILLEC - Manejo'!R32+'17c. Annex M5 SILLEC - Manejo'!R36+'17c. Annex M5 SILLEC - Manejo'!R39+'17c. Annex M5 SILLEC - Manejo'!R43+'17c. Annex M5 SILLEC - Manejo'!R46+'17c. Annex M5 SILLEC - Manejo'!R50+'17c. Annex M5 SILLEC - Manejo'!R53+'17c. Annex M5 SILLEC - Manejo'!R56</f>
        <v>369.28</v>
      </c>
      <c r="K79" s="1471">
        <f>'17c. Annex M5 SILLEC - Manejo'!S24+'17c. Annex M5 SILLEC - Manejo'!S28+'17c. Annex M5 SILLEC - Manejo'!S32+'17c. Annex M5 SILLEC - Manejo'!S36+'17c. Annex M5 SILLEC - Manejo'!S39+'17c. Annex M5 SILLEC - Manejo'!S43+'17c. Annex M5 SILLEC - Manejo'!S46+'17c. Annex M5 SILLEC - Manejo'!S50+'17c. Annex M5 SILLEC - Manejo'!S53+'17c. Annex M5 SILLEC - Manejo'!S56</f>
        <v>369.28</v>
      </c>
      <c r="L79" s="1471">
        <f>'17c. Annex M5 SILLEC - Manejo'!T24+'17c. Annex M5 SILLEC - Manejo'!T28+'17c. Annex M5 SILLEC - Manejo'!T32+'17c. Annex M5 SILLEC - Manejo'!T36+'17c. Annex M5 SILLEC - Manejo'!T39+'17c. Annex M5 SILLEC - Manejo'!T43+'17c. Annex M5 SILLEC - Manejo'!T46+'17c. Annex M5 SILLEC - Manejo'!T50+'17c. Annex M5 SILLEC - Manejo'!T53+'17c. Annex M5 SILLEC - Manejo'!T56</f>
        <v>369.28</v>
      </c>
      <c r="M79" s="1471">
        <f>'17c. Annex M5 SILLEC - Manejo'!U24+'17c. Annex M5 SILLEC - Manejo'!U28+'17c. Annex M5 SILLEC - Manejo'!U32+'17c. Annex M5 SILLEC - Manejo'!U36+'17c. Annex M5 SILLEC - Manejo'!U39+'17c. Annex M5 SILLEC - Manejo'!U43+'17c. Annex M5 SILLEC - Manejo'!U46+'17c. Annex M5 SILLEC - Manejo'!U50+'17c. Annex M5 SILLEC - Manejo'!U53+'17c. Annex M5 SILLEC - Manejo'!U56</f>
        <v>738.56</v>
      </c>
      <c r="N79" s="1471">
        <f>'17c. Annex M5 SILLEC - Manejo'!V24+'17c. Annex M5 SILLEC - Manejo'!V28+'17c. Annex M5 SILLEC - Manejo'!V32+'17c. Annex M5 SILLEC - Manejo'!V36+'17c. Annex M5 SILLEC - Manejo'!V39+'17c. Annex M5 SILLEC - Manejo'!V43+'17c. Annex M5 SILLEC - Manejo'!V46+'17c. Annex M5 SILLEC - Manejo'!V50+'17c. Annex M5 SILLEC - Manejo'!V53+'17c. Annex M5 SILLEC - Manejo'!V56</f>
        <v>646.24</v>
      </c>
      <c r="O79" s="1471">
        <f>'17c. Annex M5 SILLEC - Manejo'!W24+'17c. Annex M5 SILLEC - Manejo'!W28+'17c. Annex M5 SILLEC - Manejo'!W32+'17c. Annex M5 SILLEC - Manejo'!W36+'17c. Annex M5 SILLEC - Manejo'!W39+'17c. Annex M5 SILLEC - Manejo'!W43+'17c. Annex M5 SILLEC - Manejo'!W46+'17c. Annex M5 SILLEC - Manejo'!W50+'17c. Annex M5 SILLEC - Manejo'!W53+'17c. Annex M5 SILLEC - Manejo'!W56</f>
        <v>600.07999999999993</v>
      </c>
      <c r="P79" s="1471">
        <f>'17c. Annex M5 SILLEC - Manejo'!X24+'17c. Annex M5 SILLEC - Manejo'!X28+'17c. Annex M5 SILLEC - Manejo'!X32+'17c. Annex M5 SILLEC - Manejo'!X36+'17c. Annex M5 SILLEC - Manejo'!X39+'17c. Annex M5 SILLEC - Manejo'!X43+'17c. Annex M5 SILLEC - Manejo'!X46+'17c. Annex M5 SILLEC - Manejo'!X50+'17c. Annex M5 SILLEC - Manejo'!X53+'17c. Annex M5 SILLEC - Manejo'!X56</f>
        <v>507.76</v>
      </c>
      <c r="Q79" s="1471">
        <f>'17c. Annex M5 SILLEC - Manejo'!Y24+'17c. Annex M5 SILLEC - Manejo'!Y28+'17c. Annex M5 SILLEC - Manejo'!Y32+'17c. Annex M5 SILLEC - Manejo'!Y36+'17c. Annex M5 SILLEC - Manejo'!Y39+'17c. Annex M5 SILLEC - Manejo'!Y43+'17c. Annex M5 SILLEC - Manejo'!Y46+'17c. Annex M5 SILLEC - Manejo'!Y50+'17c. Annex M5 SILLEC - Manejo'!Y53+'17c. Annex M5 SILLEC - Manejo'!Y56</f>
        <v>415.43999999999994</v>
      </c>
      <c r="R79" s="1471">
        <f>'17c. Annex M5 SILLEC - Manejo'!Z24+'17c. Annex M5 SILLEC - Manejo'!Z28+'17c. Annex M5 SILLEC - Manejo'!Z32+'17c. Annex M5 SILLEC - Manejo'!Z36+'17c. Annex M5 SILLEC - Manejo'!Z39+'17c. Annex M5 SILLEC - Manejo'!Z43+'17c. Annex M5 SILLEC - Manejo'!Z46+'17c. Annex M5 SILLEC - Manejo'!Z50+'17c. Annex M5 SILLEC - Manejo'!Z53+'17c. Annex M5 SILLEC - Manejo'!Z56</f>
        <v>369.28</v>
      </c>
      <c r="S79" s="1471">
        <f>'17c. Annex M5 SILLEC - Manejo'!AA24+'17c. Annex M5 SILLEC - Manejo'!AA28+'17c. Annex M5 SILLEC - Manejo'!AA32+'17c. Annex M5 SILLEC - Manejo'!AA36+'17c. Annex M5 SILLEC - Manejo'!AA39+'17c. Annex M5 SILLEC - Manejo'!AA43+'17c. Annex M5 SILLEC - Manejo'!AA46+'17c. Annex M5 SILLEC - Manejo'!AA50+'17c. Annex M5 SILLEC - Manejo'!AA53+'17c. Annex M5 SILLEC - Manejo'!AA56</f>
        <v>369.28</v>
      </c>
      <c r="T79" s="1471">
        <f>'17c. Annex M5 SILLEC - Manejo'!AB24+'17c. Annex M5 SILLEC - Manejo'!AB28+'17c. Annex M5 SILLEC - Manejo'!AB32+'17c. Annex M5 SILLEC - Manejo'!AB36+'17c. Annex M5 SILLEC - Manejo'!AB39+'17c. Annex M5 SILLEC - Manejo'!AB43+'17c. Annex M5 SILLEC - Manejo'!AB46+'17c. Annex M5 SILLEC - Manejo'!AB50+'17c. Annex M5 SILLEC - Manejo'!AB53+'17c. Annex M5 SILLEC - Manejo'!AB56</f>
        <v>369.28</v>
      </c>
      <c r="U79" s="1471">
        <f>'17c. Annex M5 SILLEC - Manejo'!AC24+'17c. Annex M5 SILLEC - Manejo'!AC28+'17c. Annex M5 SILLEC - Manejo'!AC32+'17c. Annex M5 SILLEC - Manejo'!AC36+'17c. Annex M5 SILLEC - Manejo'!AC39+'17c. Annex M5 SILLEC - Manejo'!AC43+'17c. Annex M5 SILLEC - Manejo'!AC46+'17c. Annex M5 SILLEC - Manejo'!AC50+'17c. Annex M5 SILLEC - Manejo'!AC53+'17c. Annex M5 SILLEC - Manejo'!AC56</f>
        <v>369.28</v>
      </c>
      <c r="V79" s="1471">
        <f>'17c. Annex M5 SILLEC - Manejo'!AD24+'17c. Annex M5 SILLEC - Manejo'!AD28+'17c. Annex M5 SILLEC - Manejo'!AD32+'17c. Annex M5 SILLEC - Manejo'!AD36+'17c. Annex M5 SILLEC - Manejo'!AD39+'17c. Annex M5 SILLEC - Manejo'!AD43+'17c. Annex M5 SILLEC - Manejo'!AD46+'17c. Annex M5 SILLEC - Manejo'!AD50+'17c. Annex M5 SILLEC - Manejo'!AD53+'17c. Annex M5 SILLEC - Manejo'!AD56</f>
        <v>369.28</v>
      </c>
      <c r="W79" s="776"/>
    </row>
    <row r="80" spans="1:23" ht="18" x14ac:dyDescent="0.35">
      <c r="A80" s="704"/>
      <c r="B80" s="402" t="s">
        <v>595</v>
      </c>
      <c r="C80" s="715">
        <f>'17c. Annex M5 SILLEC - Manejo'!K25+'17c. Annex M5 SILLEC - Manejo'!K29+'17c. Annex M5 SILLEC - Manejo'!K33+'17c. Annex M5 SILLEC - Manejo'!K37+'17c. Annex M5 SILLEC - Manejo'!K40+'17c. Annex M5 SILLEC - Manejo'!K44+'17c. Annex M5 SILLEC - Manejo'!K47+'17c. Annex M5 SILLEC - Manejo'!K51+'17c. Annex M5 SILLEC - Manejo'!K54+'17c. Annex M5 SILLEC - Manejo'!K57</f>
        <v>0</v>
      </c>
      <c r="D80" s="715">
        <f>'17c. Annex M5 SILLEC - Manejo'!L25+'17c. Annex M5 SILLEC - Manejo'!L29+'17c. Annex M5 SILLEC - Manejo'!L33+'17c. Annex M5 SILLEC - Manejo'!L37+'17c. Annex M5 SILLEC - Manejo'!L40+'17c. Annex M5 SILLEC - Manejo'!L44+'17c. Annex M5 SILLEC - Manejo'!L47+'17c. Annex M5 SILLEC - Manejo'!L51+'17c. Annex M5 SILLEC - Manejo'!L54+'17c. Annex M5 SILLEC - Manejo'!L57</f>
        <v>57.699999999999996</v>
      </c>
      <c r="E80" s="715">
        <f>'17c. Annex M5 SILLEC - Manejo'!M25+'17c. Annex M5 SILLEC - Manejo'!M29+'17c. Annex M5 SILLEC - Manejo'!M33+'17c. Annex M5 SILLEC - Manejo'!M37+'17c. Annex M5 SILLEC - Manejo'!M40+'17c. Annex M5 SILLEC - Manejo'!M44+'17c. Annex M5 SILLEC - Manejo'!M47+'17c. Annex M5 SILLEC - Manejo'!M51+'17c. Annex M5 SILLEC - Manejo'!M54+'17c. Annex M5 SILLEC - Manejo'!M57</f>
        <v>173.1</v>
      </c>
      <c r="F80" s="715">
        <f>'17c. Annex M5 SILLEC - Manejo'!N25+'17c. Annex M5 SILLEC - Manejo'!N29+'17c. Annex M5 SILLEC - Manejo'!N33+'17c. Annex M5 SILLEC - Manejo'!N37+'17c. Annex M5 SILLEC - Manejo'!N40+'17c. Annex M5 SILLEC - Manejo'!N44+'17c. Annex M5 SILLEC - Manejo'!N47+'17c. Annex M5 SILLEC - Manejo'!N51+'17c. Annex M5 SILLEC - Manejo'!N54+'17c. Annex M5 SILLEC - Manejo'!N57</f>
        <v>288.5</v>
      </c>
      <c r="G80" s="715">
        <f>'17c. Annex M5 SILLEC - Manejo'!O25+'17c. Annex M5 SILLEC - Manejo'!O29+'17c. Annex M5 SILLEC - Manejo'!O33+'17c. Annex M5 SILLEC - Manejo'!O37+'17c. Annex M5 SILLEC - Manejo'!O40+'17c. Annex M5 SILLEC - Manejo'!O44+'17c. Annex M5 SILLEC - Manejo'!O47+'17c. Annex M5 SILLEC - Manejo'!O51+'17c. Annex M5 SILLEC - Manejo'!O54+'17c. Annex M5 SILLEC - Manejo'!O57</f>
        <v>403.9</v>
      </c>
      <c r="H80" s="715">
        <f>'17c. Annex M5 SILLEC - Manejo'!P25+'17c. Annex M5 SILLEC - Manejo'!P29+'17c. Annex M5 SILLEC - Manejo'!P33+'17c. Annex M5 SILLEC - Manejo'!P37+'17c. Annex M5 SILLEC - Manejo'!P40+'17c. Annex M5 SILLEC - Manejo'!P44+'17c. Annex M5 SILLEC - Manejo'!P47+'17c. Annex M5 SILLEC - Manejo'!P51+'17c. Annex M5 SILLEC - Manejo'!P54+'17c. Annex M5 SILLEC - Manejo'!P57</f>
        <v>461.59999999999997</v>
      </c>
      <c r="I80" s="715">
        <f>'17c. Annex M5 SILLEC - Manejo'!Q25+'17c. Annex M5 SILLEC - Manejo'!Q29+'17c. Annex M5 SILLEC - Manejo'!Q33+'17c. Annex M5 SILLEC - Manejo'!Q37+'17c. Annex M5 SILLEC - Manejo'!Q40+'17c. Annex M5 SILLEC - Manejo'!Q44+'17c. Annex M5 SILLEC - Manejo'!Q47+'17c. Annex M5 SILLEC - Manejo'!Q51+'17c. Annex M5 SILLEC - Manejo'!Q54+'17c. Annex M5 SILLEC - Manejo'!Q57</f>
        <v>461.59999999999997</v>
      </c>
      <c r="J80" s="715">
        <f>'17c. Annex M5 SILLEC - Manejo'!R25+'17c. Annex M5 SILLEC - Manejo'!R29+'17c. Annex M5 SILLEC - Manejo'!R33+'17c. Annex M5 SILLEC - Manejo'!R37+'17c. Annex M5 SILLEC - Manejo'!R40+'17c. Annex M5 SILLEC - Manejo'!R44+'17c. Annex M5 SILLEC - Manejo'!R47+'17c. Annex M5 SILLEC - Manejo'!R51+'17c. Annex M5 SILLEC - Manejo'!R54+'17c. Annex M5 SILLEC - Manejo'!R57</f>
        <v>461.59999999999997</v>
      </c>
      <c r="K80" s="715">
        <f>'17c. Annex M5 SILLEC - Manejo'!S25+'17c. Annex M5 SILLEC - Manejo'!S29+'17c. Annex M5 SILLEC - Manejo'!S33+'17c. Annex M5 SILLEC - Manejo'!S37+'17c. Annex M5 SILLEC - Manejo'!S40+'17c. Annex M5 SILLEC - Manejo'!S44+'17c. Annex M5 SILLEC - Manejo'!S47+'17c. Annex M5 SILLEC - Manejo'!S51+'17c. Annex M5 SILLEC - Manejo'!S54+'17c. Annex M5 SILLEC - Manejo'!S57</f>
        <v>461.59999999999997</v>
      </c>
      <c r="L80" s="715">
        <f>'17c. Annex M5 SILLEC - Manejo'!T25+'17c. Annex M5 SILLEC - Manejo'!T29+'17c. Annex M5 SILLEC - Manejo'!T33+'17c. Annex M5 SILLEC - Manejo'!T37+'17c. Annex M5 SILLEC - Manejo'!T40+'17c. Annex M5 SILLEC - Manejo'!T44+'17c. Annex M5 SILLEC - Manejo'!T47+'17c. Annex M5 SILLEC - Manejo'!T51+'17c. Annex M5 SILLEC - Manejo'!T54+'17c. Annex M5 SILLEC - Manejo'!T57</f>
        <v>461.59999999999997</v>
      </c>
      <c r="M80" s="715">
        <f>'17c. Annex M5 SILLEC - Manejo'!U25+'17c. Annex M5 SILLEC - Manejo'!U29+'17c. Annex M5 SILLEC - Manejo'!U33+'17c. Annex M5 SILLEC - Manejo'!U37+'17c. Annex M5 SILLEC - Manejo'!U40+'17c. Annex M5 SILLEC - Manejo'!U44+'17c. Annex M5 SILLEC - Manejo'!U47+'17c. Annex M5 SILLEC - Manejo'!U51+'17c. Annex M5 SILLEC - Manejo'!U54+'17c. Annex M5 SILLEC - Manejo'!U57</f>
        <v>461.59999999999997</v>
      </c>
      <c r="N80" s="715">
        <f>'17c. Annex M5 SILLEC - Manejo'!V25+'17c. Annex M5 SILLEC - Manejo'!V29+'17c. Annex M5 SILLEC - Manejo'!V33+'17c. Annex M5 SILLEC - Manejo'!V37+'17c. Annex M5 SILLEC - Manejo'!V40+'17c. Annex M5 SILLEC - Manejo'!V44+'17c. Annex M5 SILLEC - Manejo'!V47+'17c. Annex M5 SILLEC - Manejo'!V51+'17c. Annex M5 SILLEC - Manejo'!V54+'17c. Annex M5 SILLEC - Manejo'!V57</f>
        <v>634.69999999999993</v>
      </c>
      <c r="O80" s="715">
        <f>'17c. Annex M5 SILLEC - Manejo'!W25+'17c. Annex M5 SILLEC - Manejo'!W29+'17c. Annex M5 SILLEC - Manejo'!W33+'17c. Annex M5 SILLEC - Manejo'!W37+'17c. Annex M5 SILLEC - Manejo'!W40+'17c. Annex M5 SILLEC - Manejo'!W44+'17c. Annex M5 SILLEC - Manejo'!W47+'17c. Annex M5 SILLEC - Manejo'!W51+'17c. Annex M5 SILLEC - Manejo'!W54+'17c. Annex M5 SILLEC - Manejo'!W57</f>
        <v>750.09999999999991</v>
      </c>
      <c r="P80" s="715">
        <f>'17c. Annex M5 SILLEC - Manejo'!X25+'17c. Annex M5 SILLEC - Manejo'!X29+'17c. Annex M5 SILLEC - Manejo'!X33+'17c. Annex M5 SILLEC - Manejo'!X37+'17c. Annex M5 SILLEC - Manejo'!X40+'17c. Annex M5 SILLEC - Manejo'!X44+'17c. Annex M5 SILLEC - Manejo'!X47+'17c. Annex M5 SILLEC - Manejo'!X51+'17c. Annex M5 SILLEC - Manejo'!X54+'17c. Annex M5 SILLEC - Manejo'!X57</f>
        <v>634.69999999999993</v>
      </c>
      <c r="Q80" s="715">
        <f>'17c. Annex M5 SILLEC - Manejo'!Y25+'17c. Annex M5 SILLEC - Manejo'!Y29+'17c. Annex M5 SILLEC - Manejo'!Y33+'17c. Annex M5 SILLEC - Manejo'!Y37+'17c. Annex M5 SILLEC - Manejo'!Y40+'17c. Annex M5 SILLEC - Manejo'!Y44+'17c. Annex M5 SILLEC - Manejo'!Y47+'17c. Annex M5 SILLEC - Manejo'!Y51+'17c. Annex M5 SILLEC - Manejo'!Y54+'17c. Annex M5 SILLEC - Manejo'!Y57</f>
        <v>519.29999999999995</v>
      </c>
      <c r="R80" s="715">
        <f>'17c. Annex M5 SILLEC - Manejo'!Z25+'17c. Annex M5 SILLEC - Manejo'!Z29+'17c. Annex M5 SILLEC - Manejo'!Z33+'17c. Annex M5 SILLEC - Manejo'!Z37+'17c. Annex M5 SILLEC - Manejo'!Z40+'17c. Annex M5 SILLEC - Manejo'!Z44+'17c. Annex M5 SILLEC - Manejo'!Z47+'17c. Annex M5 SILLEC - Manejo'!Z51+'17c. Annex M5 SILLEC - Manejo'!Z54+'17c. Annex M5 SILLEC - Manejo'!Z57</f>
        <v>461.59999999999997</v>
      </c>
      <c r="S80" s="715">
        <f>'17c. Annex M5 SILLEC - Manejo'!AA25+'17c. Annex M5 SILLEC - Manejo'!AA29+'17c. Annex M5 SILLEC - Manejo'!AA33+'17c. Annex M5 SILLEC - Manejo'!AA37+'17c. Annex M5 SILLEC - Manejo'!AA40+'17c. Annex M5 SILLEC - Manejo'!AA44+'17c. Annex M5 SILLEC - Manejo'!AA47+'17c. Annex M5 SILLEC - Manejo'!AA51+'17c. Annex M5 SILLEC - Manejo'!AA54+'17c. Annex M5 SILLEC - Manejo'!AA57</f>
        <v>461.59999999999997</v>
      </c>
      <c r="T80" s="715">
        <f>'17c. Annex M5 SILLEC - Manejo'!AB25+'17c. Annex M5 SILLEC - Manejo'!AB29+'17c. Annex M5 SILLEC - Manejo'!AB33+'17c. Annex M5 SILLEC - Manejo'!AB37+'17c. Annex M5 SILLEC - Manejo'!AB40+'17c. Annex M5 SILLEC - Manejo'!AB44+'17c. Annex M5 SILLEC - Manejo'!AB47+'17c. Annex M5 SILLEC - Manejo'!AB51+'17c. Annex M5 SILLEC - Manejo'!AB54+'17c. Annex M5 SILLEC - Manejo'!AB57</f>
        <v>461.59999999999997</v>
      </c>
      <c r="U80" s="715">
        <f>'17c. Annex M5 SILLEC - Manejo'!AC25+'17c. Annex M5 SILLEC - Manejo'!AC29+'17c. Annex M5 SILLEC - Manejo'!AC33+'17c. Annex M5 SILLEC - Manejo'!AC37+'17c. Annex M5 SILLEC - Manejo'!AC40+'17c. Annex M5 SILLEC - Manejo'!AC44+'17c. Annex M5 SILLEC - Manejo'!AC47+'17c. Annex M5 SILLEC - Manejo'!AC51+'17c. Annex M5 SILLEC - Manejo'!AC54+'17c. Annex M5 SILLEC - Manejo'!AC57</f>
        <v>461.59999999999997</v>
      </c>
      <c r="V80" s="715">
        <f>'17c. Annex M5 SILLEC - Manejo'!AD25+'17c. Annex M5 SILLEC - Manejo'!AD29+'17c. Annex M5 SILLEC - Manejo'!AD33+'17c. Annex M5 SILLEC - Manejo'!AD37+'17c. Annex M5 SILLEC - Manejo'!AD40+'17c. Annex M5 SILLEC - Manejo'!AD44+'17c. Annex M5 SILLEC - Manejo'!AD47+'17c. Annex M5 SILLEC - Manejo'!AD51+'17c. Annex M5 SILLEC - Manejo'!AD54+'17c. Annex M5 SILLEC - Manejo'!AD57</f>
        <v>461.59999999999997</v>
      </c>
      <c r="W80" s="776"/>
    </row>
    <row r="81" spans="1:23" ht="18" x14ac:dyDescent="0.35">
      <c r="A81" s="704"/>
      <c r="B81" s="402" t="s">
        <v>612</v>
      </c>
      <c r="C81" s="1471">
        <f>'17c. Annex M5 SILLEC - Manejo'!K21+'17c. Annex M5 SILLEC - Manejo'!K22+'17c. Annex M5 SILLEC - Manejo'!K26+'17c. Annex M5 SILLEC - Manejo'!K30+'17c. Annex M5 SILLEC - Manejo'!K34+'17c. Annex M5 SILLEC - Manejo'!K41+'17c. Annex M5 SILLEC - Manejo'!K48</f>
        <v>126.94</v>
      </c>
      <c r="D81" s="1471">
        <f>'17c. Annex M5 SILLEC - Manejo'!L21+'17c. Annex M5 SILLEC - Manejo'!L22+'17c. Annex M5 SILLEC - Manejo'!L26+'17c. Annex M5 SILLEC - Manejo'!L30+'17c. Annex M5 SILLEC - Manejo'!L34+'17c. Annex M5 SILLEC - Manejo'!L41+'17c. Annex M5 SILLEC - Manejo'!L48</f>
        <v>69.239999999999995</v>
      </c>
      <c r="E81" s="1471">
        <f>'17c. Annex M5 SILLEC - Manejo'!M21+'17c. Annex M5 SILLEC - Manejo'!M22+'17c. Annex M5 SILLEC - Manejo'!M26+'17c. Annex M5 SILLEC - Manejo'!M30+'17c. Annex M5 SILLEC - Manejo'!M34+'17c. Annex M5 SILLEC - Manejo'!M41+'17c. Annex M5 SILLEC - Manejo'!M48</f>
        <v>69.239999999999995</v>
      </c>
      <c r="F81" s="1471">
        <f>'17c. Annex M5 SILLEC - Manejo'!N21+'17c. Annex M5 SILLEC - Manejo'!N22+'17c. Annex M5 SILLEC - Manejo'!N26+'17c. Annex M5 SILLEC - Manejo'!N30+'17c. Annex M5 SILLEC - Manejo'!N34+'17c. Annex M5 SILLEC - Manejo'!N41+'17c. Annex M5 SILLEC - Manejo'!N48</f>
        <v>69.239999999999995</v>
      </c>
      <c r="G81" s="1471">
        <f>'17c. Annex M5 SILLEC - Manejo'!O21+'17c. Annex M5 SILLEC - Manejo'!O22+'17c. Annex M5 SILLEC - Manejo'!O26+'17c. Annex M5 SILLEC - Manejo'!O30+'17c. Annex M5 SILLEC - Manejo'!O34+'17c. Annex M5 SILLEC - Manejo'!O41+'17c. Annex M5 SILLEC - Manejo'!O48</f>
        <v>69.239999999999995</v>
      </c>
      <c r="H81" s="1471">
        <f>'17c. Annex M5 SILLEC - Manejo'!P21+'17c. Annex M5 SILLEC - Manejo'!P22+'17c. Annex M5 SILLEC - Manejo'!P26+'17c. Annex M5 SILLEC - Manejo'!P30+'17c. Annex M5 SILLEC - Manejo'!P34+'17c. Annex M5 SILLEC - Manejo'!P41+'17c. Annex M5 SILLEC - Manejo'!P48</f>
        <v>46.16</v>
      </c>
      <c r="I81" s="1471">
        <f>'17c. Annex M5 SILLEC - Manejo'!Q21+'17c. Annex M5 SILLEC - Manejo'!Q22+'17c. Annex M5 SILLEC - Manejo'!Q26+'17c. Annex M5 SILLEC - Manejo'!Q30+'17c. Annex M5 SILLEC - Manejo'!Q34+'17c. Annex M5 SILLEC - Manejo'!Q41+'17c. Annex M5 SILLEC - Manejo'!Q48</f>
        <v>46.16</v>
      </c>
      <c r="J81" s="1471">
        <f>'17c. Annex M5 SILLEC - Manejo'!R21+'17c. Annex M5 SILLEC - Manejo'!R22+'17c. Annex M5 SILLEC - Manejo'!R26+'17c. Annex M5 SILLEC - Manejo'!R30+'17c. Annex M5 SILLEC - Manejo'!R34+'17c. Annex M5 SILLEC - Manejo'!R41+'17c. Annex M5 SILLEC - Manejo'!R48</f>
        <v>46.16</v>
      </c>
      <c r="K81" s="1471">
        <f>'17c. Annex M5 SILLEC - Manejo'!S21+'17c. Annex M5 SILLEC - Manejo'!S22+'17c. Annex M5 SILLEC - Manejo'!S26+'17c. Annex M5 SILLEC - Manejo'!S30+'17c. Annex M5 SILLEC - Manejo'!S34+'17c. Annex M5 SILLEC - Manejo'!S41+'17c. Annex M5 SILLEC - Manejo'!S48</f>
        <v>46.16</v>
      </c>
      <c r="L81" s="1471">
        <f>'17c. Annex M5 SILLEC - Manejo'!T21+'17c. Annex M5 SILLEC - Manejo'!T22+'17c. Annex M5 SILLEC - Manejo'!T26+'17c. Annex M5 SILLEC - Manejo'!T30+'17c. Annex M5 SILLEC - Manejo'!T34+'17c. Annex M5 SILLEC - Manejo'!T41+'17c. Annex M5 SILLEC - Manejo'!T48</f>
        <v>46.16</v>
      </c>
      <c r="M81" s="1471">
        <f>'17c. Annex M5 SILLEC - Manejo'!U21+'17c. Annex M5 SILLEC - Manejo'!U22+'17c. Annex M5 SILLEC - Manejo'!U26+'17c. Annex M5 SILLEC - Manejo'!U30+'17c. Annex M5 SILLEC - Manejo'!U34+'17c. Annex M5 SILLEC - Manejo'!U41+'17c. Annex M5 SILLEC - Manejo'!U48</f>
        <v>46.16</v>
      </c>
      <c r="N81" s="1471">
        <f>'17c. Annex M5 SILLEC - Manejo'!V21+'17c. Annex M5 SILLEC - Manejo'!V22+'17c. Annex M5 SILLEC - Manejo'!V26+'17c. Annex M5 SILLEC - Manejo'!V30+'17c. Annex M5 SILLEC - Manejo'!V34+'17c. Annex M5 SILLEC - Manejo'!V41+'17c. Annex M5 SILLEC - Manejo'!V48</f>
        <v>46.16</v>
      </c>
      <c r="O81" s="1471">
        <f>'17c. Annex M5 SILLEC - Manejo'!W21+'17c. Annex M5 SILLEC - Manejo'!W22+'17c. Annex M5 SILLEC - Manejo'!W26+'17c. Annex M5 SILLEC - Manejo'!W30+'17c. Annex M5 SILLEC - Manejo'!W34+'17c. Annex M5 SILLEC - Manejo'!W41+'17c. Annex M5 SILLEC - Manejo'!W48</f>
        <v>46.16</v>
      </c>
      <c r="P81" s="1471">
        <f>'17c. Annex M5 SILLEC - Manejo'!X21+'17c. Annex M5 SILLEC - Manejo'!X22+'17c. Annex M5 SILLEC - Manejo'!X26+'17c. Annex M5 SILLEC - Manejo'!X30+'17c. Annex M5 SILLEC - Manejo'!X34+'17c. Annex M5 SILLEC - Manejo'!X41+'17c. Annex M5 SILLEC - Manejo'!X48</f>
        <v>46.16</v>
      </c>
      <c r="Q81" s="1471">
        <f>'17c. Annex M5 SILLEC - Manejo'!Y21+'17c. Annex M5 SILLEC - Manejo'!Y22+'17c. Annex M5 SILLEC - Manejo'!Y26+'17c. Annex M5 SILLEC - Manejo'!Y30+'17c. Annex M5 SILLEC - Manejo'!Y34+'17c. Annex M5 SILLEC - Manejo'!Y41+'17c. Annex M5 SILLEC - Manejo'!Y48</f>
        <v>46.16</v>
      </c>
      <c r="R81" s="1471">
        <f>'17c. Annex M5 SILLEC - Manejo'!Z21+'17c. Annex M5 SILLEC - Manejo'!Z22+'17c. Annex M5 SILLEC - Manejo'!Z26+'17c. Annex M5 SILLEC - Manejo'!Z30+'17c. Annex M5 SILLEC - Manejo'!Z34+'17c. Annex M5 SILLEC - Manejo'!Z41+'17c. Annex M5 SILLEC - Manejo'!Z48</f>
        <v>46.16</v>
      </c>
      <c r="S81" s="1471">
        <f>'17c. Annex M5 SILLEC - Manejo'!AA21+'17c. Annex M5 SILLEC - Manejo'!AA22+'17c. Annex M5 SILLEC - Manejo'!AA26+'17c. Annex M5 SILLEC - Manejo'!AA30+'17c. Annex M5 SILLEC - Manejo'!AA34+'17c. Annex M5 SILLEC - Manejo'!AA41+'17c. Annex M5 SILLEC - Manejo'!AA48</f>
        <v>46.16</v>
      </c>
      <c r="T81" s="1471">
        <f>'17c. Annex M5 SILLEC - Manejo'!AB21+'17c. Annex M5 SILLEC - Manejo'!AB22+'17c. Annex M5 SILLEC - Manejo'!AB26+'17c. Annex M5 SILLEC - Manejo'!AB30+'17c. Annex M5 SILLEC - Manejo'!AB34+'17c. Annex M5 SILLEC - Manejo'!AB41+'17c. Annex M5 SILLEC - Manejo'!AB48</f>
        <v>46.16</v>
      </c>
      <c r="U81" s="1471">
        <f>'17c. Annex M5 SILLEC - Manejo'!AC21+'17c. Annex M5 SILLEC - Manejo'!AC22+'17c. Annex M5 SILLEC - Manejo'!AC26+'17c. Annex M5 SILLEC - Manejo'!AC30+'17c. Annex M5 SILLEC - Manejo'!AC34+'17c. Annex M5 SILLEC - Manejo'!AC41+'17c. Annex M5 SILLEC - Manejo'!AC48</f>
        <v>46.16</v>
      </c>
      <c r="V81" s="1471">
        <f>'17c. Annex M5 SILLEC - Manejo'!AD21+'17c. Annex M5 SILLEC - Manejo'!AD22+'17c. Annex M5 SILLEC - Manejo'!AD26+'17c. Annex M5 SILLEC - Manejo'!AD30+'17c. Annex M5 SILLEC - Manejo'!AD34+'17c. Annex M5 SILLEC - Manejo'!AD41+'17c. Annex M5 SILLEC - Manejo'!AD48</f>
        <v>46.16</v>
      </c>
      <c r="W81" s="776"/>
    </row>
    <row r="82" spans="1:23" ht="18" x14ac:dyDescent="0.35">
      <c r="A82" s="704"/>
      <c r="B82" s="402" t="s">
        <v>1905</v>
      </c>
      <c r="C82" s="1471">
        <f>'17c. Annex M5 SILLEC - Manejo'!K79</f>
        <v>1985</v>
      </c>
      <c r="D82" s="1471">
        <f>'17c. Annex M5 SILLEC - Manejo'!L79</f>
        <v>1345</v>
      </c>
      <c r="E82" s="1471">
        <f>'17c. Annex M5 SILLEC - Manejo'!M79</f>
        <v>1345</v>
      </c>
      <c r="F82" s="1471">
        <f>'17c. Annex M5 SILLEC - Manejo'!N79</f>
        <v>1345</v>
      </c>
      <c r="G82" s="1471">
        <f>'17c. Annex M5 SILLEC - Manejo'!O79</f>
        <v>1345</v>
      </c>
      <c r="H82" s="1471">
        <f>'17c. Annex M5 SILLEC - Manejo'!P79</f>
        <v>1345</v>
      </c>
      <c r="I82" s="1471">
        <f>'17c. Annex M5 SILLEC - Manejo'!Q79</f>
        <v>1345</v>
      </c>
      <c r="J82" s="1471">
        <f>'17c. Annex M5 SILLEC - Manejo'!R79</f>
        <v>1345</v>
      </c>
      <c r="K82" s="1471">
        <f>'17c. Annex M5 SILLEC - Manejo'!S79</f>
        <v>1345</v>
      </c>
      <c r="L82" s="1471">
        <f>'17c. Annex M5 SILLEC - Manejo'!T79</f>
        <v>1345</v>
      </c>
      <c r="M82" s="1471">
        <f>'17c. Annex M5 SILLEC - Manejo'!U79</f>
        <v>1960</v>
      </c>
      <c r="N82" s="1471">
        <f>'17c. Annex M5 SILLEC - Manejo'!V79</f>
        <v>1320</v>
      </c>
      <c r="O82" s="1471">
        <f>'17c. Annex M5 SILLEC - Manejo'!W79</f>
        <v>1320</v>
      </c>
      <c r="P82" s="1471">
        <f>'17c. Annex M5 SILLEC - Manejo'!X79</f>
        <v>1320</v>
      </c>
      <c r="Q82" s="1471">
        <f>'17c. Annex M5 SILLEC - Manejo'!Y79</f>
        <v>1320</v>
      </c>
      <c r="R82" s="1471">
        <f>'17c. Annex M5 SILLEC - Manejo'!Z79</f>
        <v>1320</v>
      </c>
      <c r="S82" s="1471">
        <f>'17c. Annex M5 SILLEC - Manejo'!AA79</f>
        <v>1320</v>
      </c>
      <c r="T82" s="1471">
        <f>'17c. Annex M5 SILLEC - Manejo'!AB79</f>
        <v>1320</v>
      </c>
      <c r="U82" s="1471">
        <f>'17c. Annex M5 SILLEC - Manejo'!AC79</f>
        <v>1320</v>
      </c>
      <c r="V82" s="1471">
        <f>'17c. Annex M5 SILLEC - Manejo'!AD79</f>
        <v>1320</v>
      </c>
      <c r="W82" s="776"/>
    </row>
    <row r="83" spans="1:23" ht="18" x14ac:dyDescent="0.35">
      <c r="A83" s="704"/>
      <c r="B83" s="402" t="s">
        <v>615</v>
      </c>
      <c r="C83" s="1471">
        <f>'17c. Annex M5 SILLEC - Manejo'!K92</f>
        <v>62.677299999999995</v>
      </c>
      <c r="D83" s="1471">
        <f>'17c. Annex M5 SILLEC - Manejo'!L92</f>
        <v>35.654799999999994</v>
      </c>
      <c r="E83" s="1471">
        <f>'17c. Annex M5 SILLEC - Manejo'!M92</f>
        <v>39.809199999999997</v>
      </c>
      <c r="F83" s="1471">
        <f>'17c. Annex M5 SILLEC - Manejo'!N92</f>
        <v>43.9636</v>
      </c>
      <c r="G83" s="1471">
        <f>'17c. Annex M5 SILLEC - Manejo'!O92</f>
        <v>46.271599999999999</v>
      </c>
      <c r="H83" s="1471">
        <f>'17c. Annex M5 SILLEC - Manejo'!P92</f>
        <v>46.040799999999997</v>
      </c>
      <c r="I83" s="1471">
        <f>'17c. Annex M5 SILLEC - Manejo'!Q92</f>
        <v>46.040799999999997</v>
      </c>
      <c r="J83" s="1471">
        <f>'17c. Annex M5 SILLEC - Manejo'!R92</f>
        <v>46.040799999999997</v>
      </c>
      <c r="K83" s="1471">
        <f>'17c. Annex M5 SILLEC - Manejo'!S92</f>
        <v>46.040799999999997</v>
      </c>
      <c r="L83" s="1471">
        <f>'17c. Annex M5 SILLEC - Manejo'!T92</f>
        <v>46.040799999999997</v>
      </c>
      <c r="M83" s="1471">
        <f>'17c. Annex M5 SILLEC - Manejo'!U92</f>
        <v>73.111999999999995</v>
      </c>
      <c r="N83" s="1471">
        <f>'17c. Annex M5 SILLEC - Manejo'!V92</f>
        <v>54.542000000000009</v>
      </c>
      <c r="O83" s="1471">
        <f>'17c. Annex M5 SILLEC - Manejo'!W92</f>
        <v>55.926800000000007</v>
      </c>
      <c r="P83" s="1471">
        <f>'17c. Annex M5 SILLEC - Manejo'!X92</f>
        <v>51.772399999999998</v>
      </c>
      <c r="Q83" s="1471">
        <f>'17c. Annex M5 SILLEC - Manejo'!Y92</f>
        <v>47.617999999999995</v>
      </c>
      <c r="R83" s="1471">
        <f>'17c. Annex M5 SILLEC - Manejo'!Z92</f>
        <v>45.540799999999997</v>
      </c>
      <c r="S83" s="1471">
        <f>'17c. Annex M5 SILLEC - Manejo'!AA92</f>
        <v>45.540799999999997</v>
      </c>
      <c r="T83" s="1471">
        <f>'17c. Annex M5 SILLEC - Manejo'!AB92</f>
        <v>45.540799999999997</v>
      </c>
      <c r="U83" s="1471">
        <f>'17c. Annex M5 SILLEC - Manejo'!AC92</f>
        <v>45.540799999999997</v>
      </c>
      <c r="V83" s="1471">
        <f>'17c. Annex M5 SILLEC - Manejo'!AD92</f>
        <v>45.540799999999997</v>
      </c>
      <c r="W83" s="776"/>
    </row>
    <row r="84" spans="1:23" ht="18" x14ac:dyDescent="0.35">
      <c r="A84" s="704"/>
      <c r="B84" s="711" t="s">
        <v>596</v>
      </c>
      <c r="C84" s="712">
        <f t="shared" ref="C84:V84" si="20">SUM(C73:C83)</f>
        <v>3086.5422999999996</v>
      </c>
      <c r="D84" s="712">
        <f t="shared" si="20"/>
        <v>1818.3948</v>
      </c>
      <c r="E84" s="712">
        <f t="shared" si="20"/>
        <v>2030.2692</v>
      </c>
      <c r="F84" s="712">
        <f t="shared" si="20"/>
        <v>2242.1436000000003</v>
      </c>
      <c r="G84" s="712">
        <f t="shared" si="20"/>
        <v>2359.8516</v>
      </c>
      <c r="H84" s="712">
        <f t="shared" si="20"/>
        <v>2348.0808000000002</v>
      </c>
      <c r="I84" s="712">
        <f t="shared" si="20"/>
        <v>2348.0808000000002</v>
      </c>
      <c r="J84" s="712">
        <f t="shared" si="20"/>
        <v>2348.0808000000002</v>
      </c>
      <c r="K84" s="712">
        <f t="shared" si="20"/>
        <v>2348.0808000000002</v>
      </c>
      <c r="L84" s="712">
        <f t="shared" si="20"/>
        <v>2348.0808000000002</v>
      </c>
      <c r="M84" s="712">
        <f t="shared" si="20"/>
        <v>3728.712</v>
      </c>
      <c r="N84" s="712">
        <f t="shared" si="20"/>
        <v>2781.6420000000003</v>
      </c>
      <c r="O84" s="712">
        <f t="shared" si="20"/>
        <v>2852.2668000000003</v>
      </c>
      <c r="P84" s="712">
        <f t="shared" si="20"/>
        <v>2640.3923999999997</v>
      </c>
      <c r="Q84" s="712">
        <f t="shared" si="20"/>
        <v>2428.5179999999996</v>
      </c>
      <c r="R84" s="712">
        <f t="shared" si="20"/>
        <v>2322.5808000000002</v>
      </c>
      <c r="S84" s="712">
        <f t="shared" si="20"/>
        <v>2322.5808000000002</v>
      </c>
      <c r="T84" s="712">
        <f t="shared" si="20"/>
        <v>2322.5808000000002</v>
      </c>
      <c r="U84" s="712">
        <f t="shared" si="20"/>
        <v>2322.5808000000002</v>
      </c>
      <c r="V84" s="712">
        <f t="shared" si="20"/>
        <v>2322.5808000000002</v>
      </c>
      <c r="W84" s="776"/>
    </row>
    <row r="85" spans="1:23" ht="18" x14ac:dyDescent="0.35">
      <c r="A85" s="704"/>
      <c r="B85" s="716" t="s">
        <v>597</v>
      </c>
      <c r="C85" s="717">
        <f t="shared" ref="C85:V85" si="21">C71-C84</f>
        <v>794.70770000000039</v>
      </c>
      <c r="D85" s="717">
        <f t="shared" si="21"/>
        <v>2062.8552</v>
      </c>
      <c r="E85" s="717">
        <f t="shared" si="21"/>
        <v>2066.6058000000003</v>
      </c>
      <c r="F85" s="717">
        <f t="shared" si="21"/>
        <v>2070.3563999999997</v>
      </c>
      <c r="G85" s="717">
        <f t="shared" si="21"/>
        <v>2383.8984</v>
      </c>
      <c r="H85" s="717">
        <f t="shared" si="21"/>
        <v>2826.9191999999998</v>
      </c>
      <c r="I85" s="717">
        <f t="shared" si="21"/>
        <v>3258.1691999999998</v>
      </c>
      <c r="J85" s="717">
        <f t="shared" si="21"/>
        <v>3473.7941999999998</v>
      </c>
      <c r="K85" s="717">
        <f t="shared" si="21"/>
        <v>3689.4191999999998</v>
      </c>
      <c r="L85" s="717">
        <f t="shared" si="21"/>
        <v>3689.4191999999998</v>
      </c>
      <c r="M85" s="717">
        <f t="shared" si="21"/>
        <v>2524.413</v>
      </c>
      <c r="N85" s="717">
        <f t="shared" si="21"/>
        <v>3471.4829999999997</v>
      </c>
      <c r="O85" s="717">
        <f t="shared" si="21"/>
        <v>3400.8581999999997</v>
      </c>
      <c r="P85" s="717">
        <f t="shared" si="21"/>
        <v>3612.7326000000003</v>
      </c>
      <c r="Q85" s="717">
        <f t="shared" si="21"/>
        <v>3824.6070000000004</v>
      </c>
      <c r="R85" s="717">
        <f t="shared" si="21"/>
        <v>3930.5441999999998</v>
      </c>
      <c r="S85" s="717">
        <f t="shared" si="21"/>
        <v>3930.5441999999998</v>
      </c>
      <c r="T85" s="717">
        <f t="shared" si="21"/>
        <v>3930.5441999999998</v>
      </c>
      <c r="U85" s="717">
        <f t="shared" si="21"/>
        <v>3930.5441999999998</v>
      </c>
      <c r="V85" s="717">
        <f t="shared" si="21"/>
        <v>3930.5441999999998</v>
      </c>
    </row>
    <row r="86" spans="1:23" ht="18" x14ac:dyDescent="0.35">
      <c r="A86" s="704"/>
      <c r="B86" s="718" t="s">
        <v>616</v>
      </c>
      <c r="C86" s="719">
        <f>+'17c. Annex M5 SILLEC - Manejo'!K91</f>
        <v>94.015949999999989</v>
      </c>
      <c r="D86" s="719">
        <f>+'17c. Annex M5 SILLEC - Manejo'!L91</f>
        <v>53.482199999999992</v>
      </c>
      <c r="E86" s="719">
        <f>+'17c. Annex M5 SILLEC - Manejo'!M91</f>
        <v>59.713799999999992</v>
      </c>
      <c r="F86" s="719">
        <f>+'17c. Annex M5 SILLEC - Manejo'!N91</f>
        <v>65.945399999999992</v>
      </c>
      <c r="G86" s="719">
        <f>+'17c. Annex M5 SILLEC - Manejo'!O91</f>
        <v>69.407399999999996</v>
      </c>
      <c r="H86" s="719">
        <f>+'17c. Annex M5 SILLEC - Manejo'!P91</f>
        <v>69.061199999999999</v>
      </c>
      <c r="I86" s="719">
        <f>+'17c. Annex M5 SILLEC - Manejo'!Q91</f>
        <v>69.061199999999999</v>
      </c>
      <c r="J86" s="719">
        <f>+'17c. Annex M5 SILLEC - Manejo'!R91</f>
        <v>69.061199999999999</v>
      </c>
      <c r="K86" s="719">
        <f>+'17c. Annex M5 SILLEC - Manejo'!S91</f>
        <v>69.061199999999999</v>
      </c>
      <c r="L86" s="719">
        <f>+'17c. Annex M5 SILLEC - Manejo'!T91</f>
        <v>69.061199999999999</v>
      </c>
      <c r="M86" s="719">
        <f>+'17c. Annex M5 SILLEC - Manejo'!U91</f>
        <v>109.66799999999999</v>
      </c>
      <c r="N86" s="719">
        <f>+'17c. Annex M5 SILLEC - Manejo'!V91</f>
        <v>81.813000000000002</v>
      </c>
      <c r="O86" s="719">
        <f>+'17c. Annex M5 SILLEC - Manejo'!W91</f>
        <v>83.890200000000007</v>
      </c>
      <c r="P86" s="719">
        <f>+'17c. Annex M5 SILLEC - Manejo'!X91</f>
        <v>77.658599999999993</v>
      </c>
      <c r="Q86" s="719">
        <f>+'17c. Annex M5 SILLEC - Manejo'!Y91</f>
        <v>71.426999999999992</v>
      </c>
      <c r="R86" s="719">
        <f>+'17c. Annex M5 SILLEC - Manejo'!Z91</f>
        <v>68.311199999999999</v>
      </c>
      <c r="S86" s="719">
        <f>+'17c. Annex M5 SILLEC - Manejo'!AA91</f>
        <v>68.311199999999999</v>
      </c>
      <c r="T86" s="719">
        <f>+'17c. Annex M5 SILLEC - Manejo'!AB91</f>
        <v>68.311199999999999</v>
      </c>
      <c r="U86" s="719">
        <f>+'17c. Annex M5 SILLEC - Manejo'!AC91</f>
        <v>68.311199999999999</v>
      </c>
      <c r="V86" s="719">
        <f>+'17c. Annex M5 SILLEC - Manejo'!AD91</f>
        <v>68.311199999999999</v>
      </c>
      <c r="W86" s="776"/>
    </row>
    <row r="87" spans="1:23" ht="18" x14ac:dyDescent="0.35">
      <c r="A87" s="704"/>
      <c r="B87" s="716" t="s">
        <v>598</v>
      </c>
      <c r="C87" s="717">
        <f t="shared" ref="C87:V87" si="22">C85-C86</f>
        <v>700.69175000000041</v>
      </c>
      <c r="D87" s="717">
        <f t="shared" si="22"/>
        <v>2009.373</v>
      </c>
      <c r="E87" s="717">
        <f t="shared" si="22"/>
        <v>2006.8920000000003</v>
      </c>
      <c r="F87" s="717">
        <f t="shared" si="22"/>
        <v>2004.4109999999996</v>
      </c>
      <c r="G87" s="717">
        <f t="shared" si="22"/>
        <v>2314.491</v>
      </c>
      <c r="H87" s="717">
        <f t="shared" si="22"/>
        <v>2757.8579999999997</v>
      </c>
      <c r="I87" s="717">
        <f t="shared" si="22"/>
        <v>3189.1079999999997</v>
      </c>
      <c r="J87" s="717">
        <f t="shared" si="22"/>
        <v>3404.7329999999997</v>
      </c>
      <c r="K87" s="717">
        <f t="shared" si="22"/>
        <v>3620.3579999999997</v>
      </c>
      <c r="L87" s="717">
        <f t="shared" si="22"/>
        <v>3620.3579999999997</v>
      </c>
      <c r="M87" s="717">
        <f t="shared" si="22"/>
        <v>2414.7449999999999</v>
      </c>
      <c r="N87" s="717">
        <f t="shared" si="22"/>
        <v>3389.6699999999996</v>
      </c>
      <c r="O87" s="717">
        <f t="shared" si="22"/>
        <v>3316.9679999999998</v>
      </c>
      <c r="P87" s="717">
        <f t="shared" si="22"/>
        <v>3535.0740000000001</v>
      </c>
      <c r="Q87" s="717">
        <f t="shared" si="22"/>
        <v>3753.1800000000003</v>
      </c>
      <c r="R87" s="717">
        <f t="shared" si="22"/>
        <v>3862.2329999999997</v>
      </c>
      <c r="S87" s="717">
        <f t="shared" si="22"/>
        <v>3862.2329999999997</v>
      </c>
      <c r="T87" s="717">
        <f t="shared" si="22"/>
        <v>3862.2329999999997</v>
      </c>
      <c r="U87" s="717">
        <f t="shared" si="22"/>
        <v>3862.2329999999997</v>
      </c>
      <c r="V87" s="717">
        <f t="shared" si="22"/>
        <v>3862.2329999999997</v>
      </c>
    </row>
    <row r="88" spans="1:23" ht="18" x14ac:dyDescent="0.35">
      <c r="A88" s="704"/>
      <c r="B88" s="709" t="s">
        <v>613</v>
      </c>
      <c r="C88" s="719">
        <f>+'17c. Annex M5 SILLEC - Manejo'!K74</f>
        <v>110</v>
      </c>
      <c r="D88" s="719">
        <f>+'17c. Annex M5 SILLEC - Manejo'!L74</f>
        <v>0</v>
      </c>
      <c r="E88" s="719">
        <f>+'17c. Annex M5 SILLEC - Manejo'!M74</f>
        <v>0</v>
      </c>
      <c r="F88" s="719">
        <f>+'17c. Annex M5 SILLEC - Manejo'!N74</f>
        <v>0</v>
      </c>
      <c r="G88" s="719">
        <f>+'17c. Annex M5 SILLEC - Manejo'!O74</f>
        <v>0</v>
      </c>
      <c r="H88" s="719">
        <f>+'17c. Annex M5 SILLEC - Manejo'!P74</f>
        <v>0</v>
      </c>
      <c r="I88" s="719">
        <f>+'17c. Annex M5 SILLEC - Manejo'!Q74</f>
        <v>0</v>
      </c>
      <c r="J88" s="719">
        <f>+'17c. Annex M5 SILLEC - Manejo'!R74</f>
        <v>0</v>
      </c>
      <c r="K88" s="719">
        <f>+'17c. Annex M5 SILLEC - Manejo'!S74</f>
        <v>0</v>
      </c>
      <c r="L88" s="719">
        <f>+'17c. Annex M5 SILLEC - Manejo'!T74</f>
        <v>0</v>
      </c>
      <c r="M88" s="719">
        <f>+'17c. Annex M5 SILLEC - Manejo'!U74</f>
        <v>0</v>
      </c>
      <c r="N88" s="719">
        <f>+'17c. Annex M5 SILLEC - Manejo'!V74</f>
        <v>0</v>
      </c>
      <c r="O88" s="719">
        <f>+'17c. Annex M5 SILLEC - Manejo'!W74</f>
        <v>0</v>
      </c>
      <c r="P88" s="719">
        <f>+'17c. Annex M5 SILLEC - Manejo'!X74</f>
        <v>0</v>
      </c>
      <c r="Q88" s="719">
        <f>+'17c. Annex M5 SILLEC - Manejo'!Y74</f>
        <v>0</v>
      </c>
      <c r="R88" s="719">
        <f>+'17c. Annex M5 SILLEC - Manejo'!Z74</f>
        <v>0</v>
      </c>
      <c r="S88" s="719">
        <f>+'17c. Annex M5 SILLEC - Manejo'!AA74</f>
        <v>0</v>
      </c>
      <c r="T88" s="719">
        <f>+'17c. Annex M5 SILLEC - Manejo'!AB74</f>
        <v>0</v>
      </c>
      <c r="U88" s="719">
        <f>+'17c. Annex M5 SILLEC - Manejo'!AC74</f>
        <v>0</v>
      </c>
      <c r="V88" s="719">
        <f>+'17c. Annex M5 SILLEC - Manejo'!AD74</f>
        <v>0</v>
      </c>
      <c r="W88" s="776"/>
    </row>
    <row r="89" spans="1:23" ht="18" x14ac:dyDescent="0.35">
      <c r="A89" s="704"/>
      <c r="B89" s="716" t="s">
        <v>599</v>
      </c>
      <c r="C89" s="717">
        <f>C87-C88</f>
        <v>590.69175000000041</v>
      </c>
      <c r="D89" s="717">
        <f t="shared" ref="D89:V89" si="23">D87-D88</f>
        <v>2009.373</v>
      </c>
      <c r="E89" s="717">
        <f t="shared" si="23"/>
        <v>2006.8920000000003</v>
      </c>
      <c r="F89" s="717">
        <f t="shared" si="23"/>
        <v>2004.4109999999996</v>
      </c>
      <c r="G89" s="717">
        <f t="shared" si="23"/>
        <v>2314.491</v>
      </c>
      <c r="H89" s="717">
        <f t="shared" si="23"/>
        <v>2757.8579999999997</v>
      </c>
      <c r="I89" s="717">
        <f t="shared" si="23"/>
        <v>3189.1079999999997</v>
      </c>
      <c r="J89" s="717">
        <f t="shared" si="23"/>
        <v>3404.7329999999997</v>
      </c>
      <c r="K89" s="717">
        <f t="shared" si="23"/>
        <v>3620.3579999999997</v>
      </c>
      <c r="L89" s="717">
        <f t="shared" si="23"/>
        <v>3620.3579999999997</v>
      </c>
      <c r="M89" s="717">
        <f t="shared" si="23"/>
        <v>2414.7449999999999</v>
      </c>
      <c r="N89" s="717">
        <f t="shared" si="23"/>
        <v>3389.6699999999996</v>
      </c>
      <c r="O89" s="717">
        <f t="shared" si="23"/>
        <v>3316.9679999999998</v>
      </c>
      <c r="P89" s="717">
        <f t="shared" si="23"/>
        <v>3535.0740000000001</v>
      </c>
      <c r="Q89" s="717">
        <f t="shared" si="23"/>
        <v>3753.1800000000003</v>
      </c>
      <c r="R89" s="717">
        <f t="shared" si="23"/>
        <v>3862.2329999999997</v>
      </c>
      <c r="S89" s="717">
        <f t="shared" si="23"/>
        <v>3862.2329999999997</v>
      </c>
      <c r="T89" s="717">
        <f t="shared" si="23"/>
        <v>3862.2329999999997</v>
      </c>
      <c r="U89" s="717">
        <f t="shared" si="23"/>
        <v>3862.2329999999997</v>
      </c>
      <c r="V89" s="717">
        <f t="shared" si="23"/>
        <v>3862.2329999999997</v>
      </c>
    </row>
    <row r="90" spans="1:23" x14ac:dyDescent="0.3">
      <c r="B90" s="760"/>
      <c r="C90" s="761"/>
      <c r="D90" s="761"/>
      <c r="E90" s="761"/>
      <c r="F90" s="761"/>
      <c r="G90" s="761"/>
      <c r="H90" s="761"/>
      <c r="I90" s="761"/>
      <c r="J90" s="761"/>
      <c r="K90" s="761"/>
      <c r="L90" s="761"/>
      <c r="M90" s="761"/>
      <c r="N90" s="761"/>
      <c r="O90" s="761"/>
      <c r="P90" s="761"/>
      <c r="Q90" s="761"/>
      <c r="R90" s="761"/>
      <c r="S90" s="761"/>
      <c r="T90" s="761"/>
      <c r="U90" s="761"/>
      <c r="V90" s="761"/>
    </row>
    <row r="91" spans="1:23" x14ac:dyDescent="0.3">
      <c r="B91" s="760"/>
      <c r="C91" s="759"/>
      <c r="D91" s="759"/>
      <c r="E91" s="759"/>
      <c r="F91" s="759"/>
      <c r="G91" s="759"/>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2289</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1207</v>
      </c>
      <c r="C103" s="706"/>
      <c r="D103" s="706"/>
      <c r="E103" s="706"/>
      <c r="F103" s="706"/>
      <c r="G103" s="706"/>
      <c r="H103" s="706"/>
      <c r="I103" s="706"/>
      <c r="J103" s="706"/>
      <c r="K103" s="706"/>
      <c r="L103" s="706"/>
      <c r="M103" s="705"/>
    </row>
    <row r="104" spans="1:22" ht="18" x14ac:dyDescent="0.35">
      <c r="A104" s="704"/>
      <c r="B104" s="913"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65">
        <f>'19. Annex Without Project SP'!K6</f>
        <v>3881.25</v>
      </c>
      <c r="D106" s="765">
        <f>'19. Annex Without Project SP'!L6</f>
        <v>3881.25</v>
      </c>
      <c r="E106" s="765">
        <f>'19. Annex Without Project SP'!M6</f>
        <v>3881.25</v>
      </c>
      <c r="F106" s="765">
        <f>'19. Annex Without Project SP'!N6</f>
        <v>3881.25</v>
      </c>
      <c r="G106" s="765">
        <f>'19. Annex Without Project SP'!O6</f>
        <v>3881.25</v>
      </c>
      <c r="H106" s="765">
        <f>'19. Annex Without Project SP'!P6</f>
        <v>3881.25</v>
      </c>
      <c r="I106" s="765">
        <f>'19. Annex Without Project SP'!Q6</f>
        <v>3881.25</v>
      </c>
      <c r="J106" s="765">
        <f>'19. Annex Without Project SP'!R6</f>
        <v>3881.25</v>
      </c>
      <c r="K106" s="765">
        <f>'19. Annex Without Project SP'!S6</f>
        <v>3881.25</v>
      </c>
      <c r="L106" s="765">
        <f>'19. Annex Without Project SP'!T6</f>
        <v>3881.25</v>
      </c>
      <c r="M106" s="765">
        <f>'19. Annex Without Project SP'!U6</f>
        <v>3881.25</v>
      </c>
      <c r="N106" s="765">
        <f>'19. Annex Without Project SP'!V6</f>
        <v>3881.25</v>
      </c>
      <c r="O106" s="765">
        <f>'19. Annex Without Project SP'!W6</f>
        <v>3881.25</v>
      </c>
      <c r="P106" s="765">
        <f>'19. Annex Without Project SP'!X6</f>
        <v>3881.25</v>
      </c>
      <c r="Q106" s="765">
        <f>'19. Annex Without Project SP'!Y6</f>
        <v>3881.25</v>
      </c>
      <c r="R106" s="765">
        <f>'19. Annex Without Project SP'!Z6</f>
        <v>3881.25</v>
      </c>
      <c r="S106" s="765">
        <f>'19. Annex Without Project SP'!AA6</f>
        <v>3881.25</v>
      </c>
      <c r="T106" s="765">
        <f>'19. Annex Without Project SP'!AB6</f>
        <v>3881.25</v>
      </c>
      <c r="U106" s="765">
        <f>'19. Annex Without Project SP'!AC6</f>
        <v>3881.25</v>
      </c>
      <c r="V106" s="765">
        <f>'19. Annex Without Project SP'!AD6</f>
        <v>3881.25</v>
      </c>
    </row>
    <row r="107" spans="1:22" ht="18" x14ac:dyDescent="0.35">
      <c r="A107" s="704"/>
      <c r="B107" s="711" t="s">
        <v>589</v>
      </c>
      <c r="C107" s="712">
        <f t="shared" ref="C107:V107" si="24">SUM(C106:C106)</f>
        <v>3881.25</v>
      </c>
      <c r="D107" s="712">
        <f t="shared" si="24"/>
        <v>3881.25</v>
      </c>
      <c r="E107" s="712">
        <f t="shared" si="24"/>
        <v>3881.25</v>
      </c>
      <c r="F107" s="712">
        <f t="shared" si="24"/>
        <v>3881.25</v>
      </c>
      <c r="G107" s="712">
        <f t="shared" si="24"/>
        <v>3881.25</v>
      </c>
      <c r="H107" s="712">
        <f t="shared" si="24"/>
        <v>3881.25</v>
      </c>
      <c r="I107" s="712">
        <f t="shared" si="24"/>
        <v>3881.25</v>
      </c>
      <c r="J107" s="712">
        <f t="shared" si="24"/>
        <v>3881.25</v>
      </c>
      <c r="K107" s="712">
        <f t="shared" si="24"/>
        <v>3881.25</v>
      </c>
      <c r="L107" s="712">
        <f t="shared" si="24"/>
        <v>3881.25</v>
      </c>
      <c r="M107" s="712">
        <f t="shared" si="24"/>
        <v>3881.25</v>
      </c>
      <c r="N107" s="712">
        <f t="shared" si="24"/>
        <v>3881.25</v>
      </c>
      <c r="O107" s="712">
        <f t="shared" si="24"/>
        <v>3881.25</v>
      </c>
      <c r="P107" s="712">
        <f t="shared" si="24"/>
        <v>3881.25</v>
      </c>
      <c r="Q107" s="712">
        <f t="shared" si="24"/>
        <v>3881.25</v>
      </c>
      <c r="R107" s="712">
        <f t="shared" si="24"/>
        <v>3881.25</v>
      </c>
      <c r="S107" s="712">
        <f t="shared" si="24"/>
        <v>3881.25</v>
      </c>
      <c r="T107" s="712">
        <f t="shared" si="24"/>
        <v>3881.25</v>
      </c>
      <c r="U107" s="712">
        <f t="shared" si="24"/>
        <v>3881.25</v>
      </c>
      <c r="V107" s="712">
        <f t="shared" si="24"/>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3"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3"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3" ht="18" x14ac:dyDescent="0.35">
      <c r="A115" s="704"/>
      <c r="B115" s="402" t="str">
        <f>B22</f>
        <v>Atenciones culturales</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3"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3"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3"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3"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3"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3" ht="18" x14ac:dyDescent="0.35">
      <c r="A121" s="704"/>
      <c r="B121" s="711" t="s">
        <v>596</v>
      </c>
      <c r="C121" s="712">
        <f>SUM(C109:C120)</f>
        <v>1073.2730271100652</v>
      </c>
      <c r="D121" s="712">
        <f t="shared" ref="D121:V121" si="25">SUM(D109:D120)</f>
        <v>1073.2730271100652</v>
      </c>
      <c r="E121" s="712">
        <f t="shared" si="25"/>
        <v>1073.2730271100652</v>
      </c>
      <c r="F121" s="712">
        <f t="shared" si="25"/>
        <v>1073.2730271100652</v>
      </c>
      <c r="G121" s="712">
        <f t="shared" si="25"/>
        <v>1073.2730271100652</v>
      </c>
      <c r="H121" s="712">
        <f t="shared" si="25"/>
        <v>1073.2730271100652</v>
      </c>
      <c r="I121" s="712">
        <f t="shared" si="25"/>
        <v>1073.2730271100652</v>
      </c>
      <c r="J121" s="712">
        <f t="shared" si="25"/>
        <v>1073.2730271100652</v>
      </c>
      <c r="K121" s="712">
        <f t="shared" si="25"/>
        <v>1073.2730271100652</v>
      </c>
      <c r="L121" s="712">
        <f t="shared" si="25"/>
        <v>1073.2730271100652</v>
      </c>
      <c r="M121" s="712">
        <f t="shared" si="25"/>
        <v>1073.2730271100652</v>
      </c>
      <c r="N121" s="712">
        <f t="shared" si="25"/>
        <v>1073.2730271100652</v>
      </c>
      <c r="O121" s="712">
        <f t="shared" si="25"/>
        <v>1073.2730271100652</v>
      </c>
      <c r="P121" s="712">
        <f t="shared" si="25"/>
        <v>1073.2730271100652</v>
      </c>
      <c r="Q121" s="712">
        <f t="shared" si="25"/>
        <v>1073.2730271100652</v>
      </c>
      <c r="R121" s="712">
        <f t="shared" si="25"/>
        <v>1073.2730271100652</v>
      </c>
      <c r="S121" s="712">
        <f t="shared" si="25"/>
        <v>1073.2730271100652</v>
      </c>
      <c r="T121" s="712">
        <f t="shared" si="25"/>
        <v>1073.2730271100652</v>
      </c>
      <c r="U121" s="712">
        <f t="shared" si="25"/>
        <v>1073.2730271100652</v>
      </c>
      <c r="V121" s="712">
        <f t="shared" si="25"/>
        <v>1073.2730271100652</v>
      </c>
      <c r="W121" s="776"/>
    </row>
    <row r="122" spans="1:23" ht="18" x14ac:dyDescent="0.35">
      <c r="A122" s="704"/>
      <c r="B122" s="716" t="s">
        <v>597</v>
      </c>
      <c r="C122" s="717">
        <f t="shared" ref="C122:V122" si="26">C107-C121</f>
        <v>2807.9769728899346</v>
      </c>
      <c r="D122" s="717">
        <f t="shared" si="26"/>
        <v>2807.9769728899346</v>
      </c>
      <c r="E122" s="717">
        <f t="shared" si="26"/>
        <v>2807.9769728899346</v>
      </c>
      <c r="F122" s="717">
        <f t="shared" si="26"/>
        <v>2807.9769728899346</v>
      </c>
      <c r="G122" s="717">
        <f t="shared" si="26"/>
        <v>2807.9769728899346</v>
      </c>
      <c r="H122" s="717">
        <f t="shared" si="26"/>
        <v>2807.9769728899346</v>
      </c>
      <c r="I122" s="717">
        <f t="shared" si="26"/>
        <v>2807.9769728899346</v>
      </c>
      <c r="J122" s="717">
        <f t="shared" si="26"/>
        <v>2807.9769728899346</v>
      </c>
      <c r="K122" s="717">
        <f t="shared" si="26"/>
        <v>2807.9769728899346</v>
      </c>
      <c r="L122" s="717">
        <f t="shared" si="26"/>
        <v>2807.9769728899346</v>
      </c>
      <c r="M122" s="717">
        <f t="shared" si="26"/>
        <v>2807.9769728899346</v>
      </c>
      <c r="N122" s="717">
        <f t="shared" si="26"/>
        <v>2807.9769728899346</v>
      </c>
      <c r="O122" s="717">
        <f t="shared" si="26"/>
        <v>2807.9769728899346</v>
      </c>
      <c r="P122" s="717">
        <f t="shared" si="26"/>
        <v>2807.9769728899346</v>
      </c>
      <c r="Q122" s="717">
        <f t="shared" si="26"/>
        <v>2807.9769728899346</v>
      </c>
      <c r="R122" s="717">
        <f t="shared" si="26"/>
        <v>2807.9769728899346</v>
      </c>
      <c r="S122" s="717">
        <f t="shared" si="26"/>
        <v>2807.9769728899346</v>
      </c>
      <c r="T122" s="717">
        <f t="shared" si="26"/>
        <v>2807.9769728899346</v>
      </c>
      <c r="U122" s="717">
        <f t="shared" si="26"/>
        <v>2807.9769728899346</v>
      </c>
      <c r="V122" s="717">
        <f t="shared" si="26"/>
        <v>2807.9769728899346</v>
      </c>
    </row>
    <row r="123" spans="1:23"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3" ht="18" x14ac:dyDescent="0.35">
      <c r="A124" s="704"/>
      <c r="B124" s="716" t="s">
        <v>598</v>
      </c>
      <c r="C124" s="717">
        <f t="shared" ref="C124:V124" si="27">C122-C123</f>
        <v>2807.9769728899346</v>
      </c>
      <c r="D124" s="717">
        <f t="shared" si="27"/>
        <v>2807.9769728899346</v>
      </c>
      <c r="E124" s="717">
        <f t="shared" si="27"/>
        <v>2807.9769728899346</v>
      </c>
      <c r="F124" s="717">
        <f t="shared" si="27"/>
        <v>2807.9769728899346</v>
      </c>
      <c r="G124" s="717">
        <f t="shared" si="27"/>
        <v>2807.9769728899346</v>
      </c>
      <c r="H124" s="717">
        <f t="shared" si="27"/>
        <v>2807.9769728899346</v>
      </c>
      <c r="I124" s="717">
        <f t="shared" si="27"/>
        <v>2807.9769728899346</v>
      </c>
      <c r="J124" s="717">
        <f t="shared" si="27"/>
        <v>2807.9769728899346</v>
      </c>
      <c r="K124" s="717">
        <f t="shared" si="27"/>
        <v>2807.9769728899346</v>
      </c>
      <c r="L124" s="717">
        <f t="shared" si="27"/>
        <v>2807.9769728899346</v>
      </c>
      <c r="M124" s="717">
        <f t="shared" si="27"/>
        <v>2807.9769728899346</v>
      </c>
      <c r="N124" s="717">
        <f t="shared" si="27"/>
        <v>2807.9769728899346</v>
      </c>
      <c r="O124" s="717">
        <f t="shared" si="27"/>
        <v>2807.9769728899346</v>
      </c>
      <c r="P124" s="717">
        <f t="shared" si="27"/>
        <v>2807.9769728899346</v>
      </c>
      <c r="Q124" s="717">
        <f t="shared" si="27"/>
        <v>2807.9769728899346</v>
      </c>
      <c r="R124" s="717">
        <f t="shared" si="27"/>
        <v>2807.9769728899346</v>
      </c>
      <c r="S124" s="717">
        <f t="shared" si="27"/>
        <v>2807.9769728899346</v>
      </c>
      <c r="T124" s="717">
        <f t="shared" si="27"/>
        <v>2807.9769728899346</v>
      </c>
      <c r="U124" s="717">
        <f t="shared" si="27"/>
        <v>2807.9769728899346</v>
      </c>
      <c r="V124" s="717">
        <f t="shared" si="27"/>
        <v>2807.9769728899346</v>
      </c>
    </row>
    <row r="125" spans="1:23"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3" ht="18" x14ac:dyDescent="0.35">
      <c r="A126" s="704"/>
      <c r="B126" s="716" t="s">
        <v>599</v>
      </c>
      <c r="C126" s="717">
        <f>C124-C125</f>
        <v>2688.0019728899347</v>
      </c>
      <c r="D126" s="717">
        <f t="shared" ref="D126:V126" si="28">D124-D125</f>
        <v>2688.0019728899347</v>
      </c>
      <c r="E126" s="717">
        <f t="shared" si="28"/>
        <v>2688.0019728899347</v>
      </c>
      <c r="F126" s="717">
        <f t="shared" si="28"/>
        <v>2688.0019728899347</v>
      </c>
      <c r="G126" s="717">
        <f t="shared" si="28"/>
        <v>2688.0019728899347</v>
      </c>
      <c r="H126" s="717">
        <f t="shared" si="28"/>
        <v>2688.0019728899347</v>
      </c>
      <c r="I126" s="717">
        <f t="shared" si="28"/>
        <v>2688.0019728899347</v>
      </c>
      <c r="J126" s="717">
        <f t="shared" si="28"/>
        <v>2688.0019728899347</v>
      </c>
      <c r="K126" s="717">
        <f t="shared" si="28"/>
        <v>2688.0019728899347</v>
      </c>
      <c r="L126" s="717">
        <f t="shared" si="28"/>
        <v>2688.0019728899347</v>
      </c>
      <c r="M126" s="717">
        <f t="shared" si="28"/>
        <v>2688.0019728899347</v>
      </c>
      <c r="N126" s="717">
        <f t="shared" si="28"/>
        <v>2688.0019728899347</v>
      </c>
      <c r="O126" s="717">
        <f t="shared" si="28"/>
        <v>2688.0019728899347</v>
      </c>
      <c r="P126" s="717">
        <f t="shared" si="28"/>
        <v>2688.0019728899347</v>
      </c>
      <c r="Q126" s="717">
        <f t="shared" si="28"/>
        <v>2688.0019728899347</v>
      </c>
      <c r="R126" s="717">
        <f t="shared" si="28"/>
        <v>2688.0019728899347</v>
      </c>
      <c r="S126" s="717">
        <f t="shared" si="28"/>
        <v>2688.0019728899347</v>
      </c>
      <c r="T126" s="717">
        <f t="shared" si="28"/>
        <v>2688.0019728899347</v>
      </c>
      <c r="U126" s="717">
        <f t="shared" si="28"/>
        <v>2688.0019728899347</v>
      </c>
      <c r="V126" s="717">
        <f t="shared" si="28"/>
        <v>2688.0019728899347</v>
      </c>
    </row>
    <row r="127" spans="1:23" x14ac:dyDescent="0.3">
      <c r="B127" s="760"/>
      <c r="C127" s="759"/>
      <c r="D127" s="759"/>
      <c r="E127" s="759"/>
      <c r="F127" s="759"/>
      <c r="G127" s="759"/>
      <c r="H127" s="759"/>
      <c r="I127" s="759"/>
      <c r="J127" s="759"/>
      <c r="K127" s="759"/>
      <c r="L127" s="759"/>
      <c r="M127" s="759"/>
    </row>
    <row r="128" spans="1:23"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762" t="s">
        <v>1204</v>
      </c>
      <c r="C130" s="763"/>
      <c r="D130" s="763"/>
      <c r="E130" s="763"/>
      <c r="F130" s="763"/>
      <c r="G130" s="763"/>
      <c r="H130" s="763"/>
      <c r="I130" s="763"/>
      <c r="J130" s="763"/>
      <c r="K130" s="763"/>
      <c r="L130" s="763"/>
      <c r="M130" s="763"/>
      <c r="N130" s="764"/>
      <c r="O130" s="764"/>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2289</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629</v>
      </c>
      <c r="C140" s="706"/>
      <c r="D140" s="706"/>
      <c r="E140" s="706"/>
      <c r="F140" s="706"/>
      <c r="G140" s="706"/>
      <c r="H140" s="706"/>
      <c r="I140" s="706"/>
      <c r="J140" s="706"/>
      <c r="K140" s="706"/>
      <c r="L140" s="706"/>
      <c r="M140" s="705"/>
    </row>
    <row r="141" spans="1:22" ht="18" x14ac:dyDescent="0.35">
      <c r="A141" s="704"/>
      <c r="B141" s="913"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65">
        <f t="shared" ref="C143:V143" si="29">C200-C236</f>
        <v>0</v>
      </c>
      <c r="D143" s="765">
        <f t="shared" si="29"/>
        <v>27.025000000000034</v>
      </c>
      <c r="E143" s="765">
        <f t="shared" si="29"/>
        <v>54.050000000000011</v>
      </c>
      <c r="F143" s="765">
        <f t="shared" si="29"/>
        <v>108.09999999999997</v>
      </c>
      <c r="G143" s="765">
        <f t="shared" si="29"/>
        <v>162.15000000000003</v>
      </c>
      <c r="H143" s="765">
        <f t="shared" si="29"/>
        <v>216.2</v>
      </c>
      <c r="I143" s="765">
        <f t="shared" si="29"/>
        <v>243.22499999999997</v>
      </c>
      <c r="J143" s="765">
        <f t="shared" si="29"/>
        <v>270.25000000000006</v>
      </c>
      <c r="K143" s="765">
        <f t="shared" si="29"/>
        <v>270.25000000000006</v>
      </c>
      <c r="L143" s="765">
        <f t="shared" si="29"/>
        <v>297.27500000000003</v>
      </c>
      <c r="M143" s="765">
        <f t="shared" si="29"/>
        <v>297.27500000000003</v>
      </c>
      <c r="N143" s="765">
        <f t="shared" si="29"/>
        <v>324.3</v>
      </c>
      <c r="O143" s="765">
        <f t="shared" si="29"/>
        <v>324.3</v>
      </c>
      <c r="P143" s="765">
        <f t="shared" si="29"/>
        <v>351.32499999999999</v>
      </c>
      <c r="Q143" s="765">
        <f t="shared" si="29"/>
        <v>351.32499999999999</v>
      </c>
      <c r="R143" s="765">
        <f t="shared" si="29"/>
        <v>378.34999999999997</v>
      </c>
      <c r="S143" s="765">
        <f t="shared" si="29"/>
        <v>378.34999999999997</v>
      </c>
      <c r="T143" s="765">
        <f t="shared" si="29"/>
        <v>378.34999999999997</v>
      </c>
      <c r="U143" s="765">
        <f t="shared" si="29"/>
        <v>378.34999999999997</v>
      </c>
      <c r="V143" s="765">
        <f t="shared" si="29"/>
        <v>378.34999999999997</v>
      </c>
    </row>
    <row r="144" spans="1:22" ht="18" x14ac:dyDescent="0.35">
      <c r="A144" s="704"/>
      <c r="B144" s="711" t="s">
        <v>589</v>
      </c>
      <c r="C144" s="712">
        <f t="shared" ref="C144:V144" si="30">SUM(C143:C143)</f>
        <v>0</v>
      </c>
      <c r="D144" s="712">
        <f t="shared" si="30"/>
        <v>27.025000000000034</v>
      </c>
      <c r="E144" s="712">
        <f t="shared" si="30"/>
        <v>54.050000000000011</v>
      </c>
      <c r="F144" s="712">
        <f t="shared" si="30"/>
        <v>108.09999999999997</v>
      </c>
      <c r="G144" s="712">
        <f t="shared" si="30"/>
        <v>162.15000000000003</v>
      </c>
      <c r="H144" s="712">
        <f t="shared" si="30"/>
        <v>216.2</v>
      </c>
      <c r="I144" s="712">
        <f t="shared" si="30"/>
        <v>243.22499999999997</v>
      </c>
      <c r="J144" s="712">
        <f t="shared" si="30"/>
        <v>270.25000000000006</v>
      </c>
      <c r="K144" s="712">
        <f t="shared" si="30"/>
        <v>270.25000000000006</v>
      </c>
      <c r="L144" s="712">
        <f t="shared" si="30"/>
        <v>297.27500000000003</v>
      </c>
      <c r="M144" s="712">
        <f t="shared" si="30"/>
        <v>297.27500000000003</v>
      </c>
      <c r="N144" s="712">
        <f t="shared" si="30"/>
        <v>324.3</v>
      </c>
      <c r="O144" s="712">
        <f t="shared" si="30"/>
        <v>324.3</v>
      </c>
      <c r="P144" s="712">
        <f t="shared" si="30"/>
        <v>351.32499999999999</v>
      </c>
      <c r="Q144" s="712">
        <f t="shared" si="30"/>
        <v>351.32499999999999</v>
      </c>
      <c r="R144" s="712">
        <f t="shared" si="30"/>
        <v>378.34999999999997</v>
      </c>
      <c r="S144" s="712">
        <f t="shared" si="30"/>
        <v>378.34999999999997</v>
      </c>
      <c r="T144" s="712">
        <f t="shared" si="30"/>
        <v>378.34999999999997</v>
      </c>
      <c r="U144" s="712">
        <f t="shared" si="30"/>
        <v>378.34999999999997</v>
      </c>
      <c r="V144" s="712">
        <f t="shared" si="30"/>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65">
        <f t="shared" ref="C146:V155" si="31">C203-C239</f>
        <v>0.76900000000000002</v>
      </c>
      <c r="D146" s="765">
        <f t="shared" si="31"/>
        <v>0</v>
      </c>
      <c r="E146" s="765">
        <f t="shared" si="31"/>
        <v>0</v>
      </c>
      <c r="F146" s="765">
        <f t="shared" si="31"/>
        <v>0</v>
      </c>
      <c r="G146" s="765">
        <f t="shared" si="31"/>
        <v>0</v>
      </c>
      <c r="H146" s="765">
        <f t="shared" si="31"/>
        <v>0</v>
      </c>
      <c r="I146" s="765">
        <f t="shared" si="31"/>
        <v>0</v>
      </c>
      <c r="J146" s="765">
        <f t="shared" si="31"/>
        <v>0</v>
      </c>
      <c r="K146" s="765">
        <f t="shared" si="31"/>
        <v>0</v>
      </c>
      <c r="L146" s="765">
        <f t="shared" si="31"/>
        <v>0</v>
      </c>
      <c r="M146" s="765">
        <f t="shared" si="31"/>
        <v>0</v>
      </c>
      <c r="N146" s="765">
        <f t="shared" si="31"/>
        <v>0</v>
      </c>
      <c r="O146" s="765">
        <f t="shared" si="31"/>
        <v>0</v>
      </c>
      <c r="P146" s="765">
        <f t="shared" si="31"/>
        <v>0</v>
      </c>
      <c r="Q146" s="765">
        <f t="shared" si="31"/>
        <v>0</v>
      </c>
      <c r="R146" s="765">
        <f t="shared" si="31"/>
        <v>0</v>
      </c>
      <c r="S146" s="765">
        <f t="shared" si="31"/>
        <v>0</v>
      </c>
      <c r="T146" s="765">
        <f t="shared" si="31"/>
        <v>0</v>
      </c>
      <c r="U146" s="765">
        <f t="shared" si="31"/>
        <v>0</v>
      </c>
      <c r="V146" s="765">
        <f t="shared" si="31"/>
        <v>0</v>
      </c>
    </row>
    <row r="147" spans="1:22" ht="18" x14ac:dyDescent="0.35">
      <c r="A147" s="704"/>
      <c r="B147" s="402" t="s">
        <v>611</v>
      </c>
      <c r="C147" s="765">
        <f t="shared" si="31"/>
        <v>622.649</v>
      </c>
      <c r="D147" s="765">
        <f t="shared" si="31"/>
        <v>0</v>
      </c>
      <c r="E147" s="765">
        <f t="shared" si="31"/>
        <v>0</v>
      </c>
      <c r="F147" s="765">
        <f t="shared" si="31"/>
        <v>0</v>
      </c>
      <c r="G147" s="765">
        <f t="shared" si="31"/>
        <v>0</v>
      </c>
      <c r="H147" s="765">
        <f t="shared" si="31"/>
        <v>0</v>
      </c>
      <c r="I147" s="765">
        <f t="shared" si="31"/>
        <v>0</v>
      </c>
      <c r="J147" s="765">
        <f t="shared" si="31"/>
        <v>0</v>
      </c>
      <c r="K147" s="765">
        <f t="shared" si="31"/>
        <v>0</v>
      </c>
      <c r="L147" s="765">
        <f t="shared" si="31"/>
        <v>0</v>
      </c>
      <c r="M147" s="765">
        <f t="shared" si="31"/>
        <v>0</v>
      </c>
      <c r="N147" s="765">
        <f t="shared" si="31"/>
        <v>0</v>
      </c>
      <c r="O147" s="765">
        <f t="shared" si="31"/>
        <v>0</v>
      </c>
      <c r="P147" s="765">
        <f t="shared" si="31"/>
        <v>0</v>
      </c>
      <c r="Q147" s="765">
        <f t="shared" si="31"/>
        <v>0</v>
      </c>
      <c r="R147" s="765">
        <f t="shared" si="31"/>
        <v>0</v>
      </c>
      <c r="S147" s="765">
        <f t="shared" si="31"/>
        <v>0</v>
      </c>
      <c r="T147" s="765">
        <f t="shared" si="31"/>
        <v>0</v>
      </c>
      <c r="U147" s="765">
        <f t="shared" si="31"/>
        <v>0</v>
      </c>
      <c r="V147" s="765">
        <f t="shared" si="31"/>
        <v>0</v>
      </c>
    </row>
    <row r="148" spans="1:22" ht="18" x14ac:dyDescent="0.35">
      <c r="A148" s="704"/>
      <c r="B148" s="402" t="s">
        <v>625</v>
      </c>
      <c r="C148" s="765">
        <f t="shared" si="31"/>
        <v>-2.6906000000000034</v>
      </c>
      <c r="D148" s="765">
        <f t="shared" si="31"/>
        <v>-2.6906000000000034</v>
      </c>
      <c r="E148" s="765">
        <f t="shared" si="31"/>
        <v>-2.6906000000000034</v>
      </c>
      <c r="F148" s="765">
        <f t="shared" si="31"/>
        <v>-2.6906000000000034</v>
      </c>
      <c r="G148" s="765">
        <f t="shared" si="31"/>
        <v>-2.6906000000000034</v>
      </c>
      <c r="H148" s="765">
        <f t="shared" si="31"/>
        <v>-2.6906000000000034</v>
      </c>
      <c r="I148" s="765">
        <f t="shared" si="31"/>
        <v>-2.6906000000000034</v>
      </c>
      <c r="J148" s="765">
        <f t="shared" si="31"/>
        <v>-2.6906000000000034</v>
      </c>
      <c r="K148" s="765">
        <f t="shared" si="31"/>
        <v>-2.6906000000000034</v>
      </c>
      <c r="L148" s="765">
        <f t="shared" si="31"/>
        <v>-2.6906000000000034</v>
      </c>
      <c r="M148" s="765">
        <f t="shared" si="31"/>
        <v>-2.6906000000000034</v>
      </c>
      <c r="N148" s="765">
        <f t="shared" si="31"/>
        <v>-2.6906000000000034</v>
      </c>
      <c r="O148" s="765">
        <f t="shared" si="31"/>
        <v>-2.6906000000000034</v>
      </c>
      <c r="P148" s="765">
        <f t="shared" si="31"/>
        <v>-2.6906000000000034</v>
      </c>
      <c r="Q148" s="765">
        <f t="shared" si="31"/>
        <v>-2.6906000000000034</v>
      </c>
      <c r="R148" s="765">
        <f t="shared" si="31"/>
        <v>-2.6906000000000034</v>
      </c>
      <c r="S148" s="765">
        <f t="shared" si="31"/>
        <v>-2.6906000000000034</v>
      </c>
      <c r="T148" s="765">
        <f t="shared" si="31"/>
        <v>-2.6906000000000034</v>
      </c>
      <c r="U148" s="765">
        <f t="shared" si="31"/>
        <v>-2.6906000000000034</v>
      </c>
      <c r="V148" s="765">
        <f t="shared" si="31"/>
        <v>-2.6906000000000034</v>
      </c>
    </row>
    <row r="149" spans="1:22" ht="18" x14ac:dyDescent="0.35">
      <c r="A149" s="704"/>
      <c r="B149" s="402" t="s">
        <v>592</v>
      </c>
      <c r="C149" s="765">
        <f t="shared" si="31"/>
        <v>-7.1849999999999996</v>
      </c>
      <c r="D149" s="765">
        <f t="shared" si="31"/>
        <v>-7.1849999999999996</v>
      </c>
      <c r="E149" s="765">
        <f t="shared" si="31"/>
        <v>-7.1849999999999996</v>
      </c>
      <c r="F149" s="765">
        <f t="shared" si="31"/>
        <v>-7.1849999999999996</v>
      </c>
      <c r="G149" s="765">
        <f t="shared" si="31"/>
        <v>-7.1849999999999996</v>
      </c>
      <c r="H149" s="765">
        <f t="shared" si="31"/>
        <v>-7.1849999999999996</v>
      </c>
      <c r="I149" s="765">
        <f t="shared" si="31"/>
        <v>-7.1849999999999996</v>
      </c>
      <c r="J149" s="765">
        <f t="shared" si="31"/>
        <v>-7.1849999999999996</v>
      </c>
      <c r="K149" s="765">
        <f t="shared" si="31"/>
        <v>-7.1849999999999996</v>
      </c>
      <c r="L149" s="765">
        <f t="shared" si="31"/>
        <v>-7.1849999999999996</v>
      </c>
      <c r="M149" s="765">
        <f t="shared" si="31"/>
        <v>-7.1849999999999996</v>
      </c>
      <c r="N149" s="765">
        <f t="shared" si="31"/>
        <v>-7.1849999999999996</v>
      </c>
      <c r="O149" s="765">
        <f t="shared" si="31"/>
        <v>-7.1849999999999996</v>
      </c>
      <c r="P149" s="765">
        <f t="shared" si="31"/>
        <v>-7.1849999999999996</v>
      </c>
      <c r="Q149" s="765">
        <f t="shared" si="31"/>
        <v>-7.1849999999999996</v>
      </c>
      <c r="R149" s="765">
        <f t="shared" si="31"/>
        <v>-7.1849999999999996</v>
      </c>
      <c r="S149" s="765">
        <f t="shared" si="31"/>
        <v>-7.1849999999999996</v>
      </c>
      <c r="T149" s="765">
        <f t="shared" si="31"/>
        <v>-7.1849999999999996</v>
      </c>
      <c r="U149" s="765">
        <f t="shared" si="31"/>
        <v>-7.1849999999999996</v>
      </c>
      <c r="V149" s="765">
        <f t="shared" si="31"/>
        <v>-7.1849999999999996</v>
      </c>
    </row>
    <row r="150" spans="1:22" ht="18" x14ac:dyDescent="0.35">
      <c r="A150" s="704"/>
      <c r="B150" s="402" t="s">
        <v>560</v>
      </c>
      <c r="C150" s="765">
        <f t="shared" si="31"/>
        <v>-1.3410000000000002</v>
      </c>
      <c r="D150" s="765">
        <f t="shared" si="31"/>
        <v>-1.3410000000000002</v>
      </c>
      <c r="E150" s="765">
        <f t="shared" si="31"/>
        <v>-1.3410000000000002</v>
      </c>
      <c r="F150" s="765">
        <f t="shared" si="31"/>
        <v>-1.3410000000000002</v>
      </c>
      <c r="G150" s="765">
        <f t="shared" si="31"/>
        <v>-1.3410000000000002</v>
      </c>
      <c r="H150" s="765">
        <f t="shared" si="31"/>
        <v>-1.3410000000000002</v>
      </c>
      <c r="I150" s="765">
        <f t="shared" si="31"/>
        <v>-1.3410000000000002</v>
      </c>
      <c r="J150" s="765">
        <f t="shared" si="31"/>
        <v>-1.3410000000000002</v>
      </c>
      <c r="K150" s="765">
        <f t="shared" si="31"/>
        <v>-1.3410000000000002</v>
      </c>
      <c r="L150" s="765">
        <f t="shared" si="31"/>
        <v>-1.3410000000000002</v>
      </c>
      <c r="M150" s="765">
        <f t="shared" si="31"/>
        <v>-1.3410000000000002</v>
      </c>
      <c r="N150" s="765">
        <f t="shared" si="31"/>
        <v>-1.3410000000000002</v>
      </c>
      <c r="O150" s="765">
        <f t="shared" si="31"/>
        <v>-1.3410000000000002</v>
      </c>
      <c r="P150" s="765">
        <f t="shared" si="31"/>
        <v>-1.3410000000000002</v>
      </c>
      <c r="Q150" s="765">
        <f t="shared" si="31"/>
        <v>-1.3410000000000002</v>
      </c>
      <c r="R150" s="765">
        <f t="shared" si="31"/>
        <v>-1.3410000000000002</v>
      </c>
      <c r="S150" s="765">
        <f t="shared" si="31"/>
        <v>-1.3410000000000002</v>
      </c>
      <c r="T150" s="765">
        <f t="shared" si="31"/>
        <v>-1.3410000000000002</v>
      </c>
      <c r="U150" s="765">
        <f t="shared" si="31"/>
        <v>-1.3410000000000002</v>
      </c>
      <c r="V150" s="765">
        <f t="shared" si="31"/>
        <v>-1.3410000000000002</v>
      </c>
    </row>
    <row r="151" spans="1:22" ht="18" x14ac:dyDescent="0.35">
      <c r="A151" s="704"/>
      <c r="B151" s="402" t="s">
        <v>593</v>
      </c>
      <c r="C151" s="765">
        <f t="shared" si="31"/>
        <v>0.96125000000000005</v>
      </c>
      <c r="D151" s="765">
        <f t="shared" si="31"/>
        <v>6.1520000000000001</v>
      </c>
      <c r="E151" s="765">
        <f t="shared" si="31"/>
        <v>6.1520000000000001</v>
      </c>
      <c r="F151" s="765">
        <f t="shared" si="31"/>
        <v>6.1520000000000001</v>
      </c>
      <c r="G151" s="765">
        <f t="shared" si="31"/>
        <v>3.0760000000000001</v>
      </c>
      <c r="H151" s="765">
        <f t="shared" si="31"/>
        <v>0</v>
      </c>
      <c r="I151" s="765">
        <f t="shared" si="31"/>
        <v>0</v>
      </c>
      <c r="J151" s="765">
        <f t="shared" si="31"/>
        <v>0</v>
      </c>
      <c r="K151" s="765">
        <f t="shared" si="31"/>
        <v>0</v>
      </c>
      <c r="L151" s="765">
        <f t="shared" si="31"/>
        <v>0</v>
      </c>
      <c r="M151" s="765">
        <f t="shared" si="31"/>
        <v>24.608000000000001</v>
      </c>
      <c r="N151" s="765">
        <f t="shared" si="31"/>
        <v>0</v>
      </c>
      <c r="O151" s="765">
        <f t="shared" si="31"/>
        <v>0</v>
      </c>
      <c r="P151" s="765">
        <f t="shared" si="31"/>
        <v>0</v>
      </c>
      <c r="Q151" s="765">
        <f t="shared" si="31"/>
        <v>0</v>
      </c>
      <c r="R151" s="765">
        <f t="shared" si="31"/>
        <v>0</v>
      </c>
      <c r="S151" s="765">
        <f t="shared" si="31"/>
        <v>0</v>
      </c>
      <c r="T151" s="765">
        <f t="shared" si="31"/>
        <v>0</v>
      </c>
      <c r="U151" s="765">
        <f t="shared" si="31"/>
        <v>0</v>
      </c>
      <c r="V151" s="765">
        <f t="shared" si="31"/>
        <v>0</v>
      </c>
    </row>
    <row r="152" spans="1:22" ht="18" x14ac:dyDescent="0.35">
      <c r="A152" s="704"/>
      <c r="B152" s="402" t="str">
        <f>B22</f>
        <v>Atenciones culturales</v>
      </c>
      <c r="C152" s="765">
        <f t="shared" si="31"/>
        <v>3.0760000000000001</v>
      </c>
      <c r="D152" s="765">
        <f t="shared" si="31"/>
        <v>9.2279999999999998</v>
      </c>
      <c r="E152" s="765">
        <f t="shared" si="31"/>
        <v>15.38</v>
      </c>
      <c r="F152" s="765">
        <f t="shared" si="31"/>
        <v>21.532</v>
      </c>
      <c r="G152" s="765">
        <f t="shared" si="31"/>
        <v>24.608000000000001</v>
      </c>
      <c r="H152" s="765">
        <f t="shared" si="31"/>
        <v>24.608000000000001</v>
      </c>
      <c r="I152" s="765">
        <f t="shared" si="31"/>
        <v>24.608000000000001</v>
      </c>
      <c r="J152" s="765">
        <f t="shared" si="31"/>
        <v>24.608000000000001</v>
      </c>
      <c r="K152" s="765">
        <f t="shared" si="31"/>
        <v>24.608000000000001</v>
      </c>
      <c r="L152" s="765">
        <f t="shared" si="31"/>
        <v>24.608000000000001</v>
      </c>
      <c r="M152" s="765">
        <f t="shared" si="31"/>
        <v>49.216000000000001</v>
      </c>
      <c r="N152" s="765">
        <f t="shared" si="31"/>
        <v>43.064</v>
      </c>
      <c r="O152" s="765">
        <f t="shared" si="31"/>
        <v>39.988</v>
      </c>
      <c r="P152" s="765">
        <f t="shared" si="31"/>
        <v>33.835999999999999</v>
      </c>
      <c r="Q152" s="765">
        <f t="shared" si="31"/>
        <v>27.684000000000001</v>
      </c>
      <c r="R152" s="765">
        <f t="shared" si="31"/>
        <v>24.608000000000001</v>
      </c>
      <c r="S152" s="765">
        <f t="shared" si="31"/>
        <v>24.608000000000001</v>
      </c>
      <c r="T152" s="765">
        <f t="shared" si="31"/>
        <v>24.608000000000001</v>
      </c>
      <c r="U152" s="765">
        <f t="shared" si="31"/>
        <v>24.608000000000001</v>
      </c>
      <c r="V152" s="765">
        <f t="shared" si="31"/>
        <v>24.608000000000001</v>
      </c>
    </row>
    <row r="153" spans="1:22" ht="18" x14ac:dyDescent="0.35">
      <c r="A153" s="704"/>
      <c r="B153" s="402" t="s">
        <v>595</v>
      </c>
      <c r="C153" s="765">
        <f t="shared" si="31"/>
        <v>-7.69</v>
      </c>
      <c r="D153" s="765">
        <f t="shared" si="31"/>
        <v>-3.8450000000000002</v>
      </c>
      <c r="E153" s="765">
        <f t="shared" si="31"/>
        <v>3.8449999999999998</v>
      </c>
      <c r="F153" s="765">
        <f t="shared" si="31"/>
        <v>11.535</v>
      </c>
      <c r="G153" s="765">
        <f t="shared" si="31"/>
        <v>19.224999999999998</v>
      </c>
      <c r="H153" s="765">
        <f t="shared" si="31"/>
        <v>23.069999999999997</v>
      </c>
      <c r="I153" s="765">
        <f t="shared" si="31"/>
        <v>23.069999999999997</v>
      </c>
      <c r="J153" s="765">
        <f t="shared" si="31"/>
        <v>23.069999999999997</v>
      </c>
      <c r="K153" s="765">
        <f t="shared" si="31"/>
        <v>23.069999999999997</v>
      </c>
      <c r="L153" s="765">
        <f t="shared" si="31"/>
        <v>23.069999999999997</v>
      </c>
      <c r="M153" s="765">
        <f t="shared" si="31"/>
        <v>23.069999999999997</v>
      </c>
      <c r="N153" s="765">
        <f t="shared" si="31"/>
        <v>34.605000000000004</v>
      </c>
      <c r="O153" s="765">
        <f t="shared" si="31"/>
        <v>42.295000000000009</v>
      </c>
      <c r="P153" s="765">
        <f t="shared" si="31"/>
        <v>34.605000000000004</v>
      </c>
      <c r="Q153" s="765">
        <f t="shared" si="31"/>
        <v>26.915000000000003</v>
      </c>
      <c r="R153" s="765">
        <f t="shared" si="31"/>
        <v>23.07</v>
      </c>
      <c r="S153" s="765">
        <f t="shared" si="31"/>
        <v>23.07</v>
      </c>
      <c r="T153" s="765">
        <f t="shared" si="31"/>
        <v>23.07</v>
      </c>
      <c r="U153" s="765">
        <f t="shared" si="31"/>
        <v>23.07</v>
      </c>
      <c r="V153" s="765">
        <f t="shared" si="31"/>
        <v>23.07</v>
      </c>
    </row>
    <row r="154" spans="1:22" ht="18" x14ac:dyDescent="0.35">
      <c r="A154" s="704"/>
      <c r="B154" s="402" t="s">
        <v>612</v>
      </c>
      <c r="C154" s="765">
        <f t="shared" si="31"/>
        <v>8.4589999999999996</v>
      </c>
      <c r="D154" s="765">
        <f t="shared" si="31"/>
        <v>4.6139999999999999</v>
      </c>
      <c r="E154" s="765">
        <f t="shared" si="31"/>
        <v>4.6139999999999999</v>
      </c>
      <c r="F154" s="765">
        <f t="shared" si="31"/>
        <v>4.6139999999999999</v>
      </c>
      <c r="G154" s="765">
        <f t="shared" si="31"/>
        <v>4.6139999999999999</v>
      </c>
      <c r="H154" s="765">
        <f t="shared" si="31"/>
        <v>3.0760000000000001</v>
      </c>
      <c r="I154" s="765">
        <f t="shared" si="31"/>
        <v>3.0760000000000001</v>
      </c>
      <c r="J154" s="765">
        <f t="shared" si="31"/>
        <v>3.0760000000000001</v>
      </c>
      <c r="K154" s="765">
        <f t="shared" si="31"/>
        <v>3.0760000000000001</v>
      </c>
      <c r="L154" s="765">
        <f t="shared" si="31"/>
        <v>3.0760000000000001</v>
      </c>
      <c r="M154" s="765">
        <f t="shared" si="31"/>
        <v>3.0760000000000001</v>
      </c>
      <c r="N154" s="765">
        <f t="shared" si="31"/>
        <v>3.0760000000000001</v>
      </c>
      <c r="O154" s="765">
        <f t="shared" si="31"/>
        <v>3.0760000000000001</v>
      </c>
      <c r="P154" s="765">
        <f t="shared" si="31"/>
        <v>3.0760000000000001</v>
      </c>
      <c r="Q154" s="765">
        <f t="shared" si="31"/>
        <v>3.0760000000000001</v>
      </c>
      <c r="R154" s="765">
        <f t="shared" si="31"/>
        <v>3.0760000000000001</v>
      </c>
      <c r="S154" s="765">
        <f t="shared" si="31"/>
        <v>3.0760000000000001</v>
      </c>
      <c r="T154" s="765">
        <f t="shared" si="31"/>
        <v>3.0760000000000001</v>
      </c>
      <c r="U154" s="765">
        <f t="shared" si="31"/>
        <v>3.0760000000000001</v>
      </c>
      <c r="V154" s="765">
        <f t="shared" si="31"/>
        <v>3.0760000000000001</v>
      </c>
    </row>
    <row r="155" spans="1:22" ht="18" x14ac:dyDescent="0.35">
      <c r="A155" s="704"/>
      <c r="B155" s="402" t="str">
        <f>B118</f>
        <v>Agricultural machinery and equipment, and others services</v>
      </c>
      <c r="C155" s="765">
        <f t="shared" si="31"/>
        <v>130.7501</v>
      </c>
      <c r="D155" s="765">
        <f t="shared" si="31"/>
        <v>88.084099999999992</v>
      </c>
      <c r="E155" s="765">
        <f t="shared" si="31"/>
        <v>88.084099999999992</v>
      </c>
      <c r="F155" s="765">
        <f t="shared" si="31"/>
        <v>88.084099999999992</v>
      </c>
      <c r="G155" s="765">
        <f t="shared" si="31"/>
        <v>88.084099999999992</v>
      </c>
      <c r="H155" s="765">
        <f t="shared" si="31"/>
        <v>88.084099999999992</v>
      </c>
      <c r="I155" s="765">
        <f t="shared" si="31"/>
        <v>88.084099999999992</v>
      </c>
      <c r="J155" s="765">
        <f t="shared" si="31"/>
        <v>88.084099999999992</v>
      </c>
      <c r="K155" s="765">
        <f t="shared" si="31"/>
        <v>88.084099999999992</v>
      </c>
      <c r="L155" s="765">
        <f t="shared" si="31"/>
        <v>88.084099999999992</v>
      </c>
      <c r="M155" s="765">
        <f t="shared" si="31"/>
        <v>129.08340000000001</v>
      </c>
      <c r="N155" s="765">
        <f t="shared" si="31"/>
        <v>86.417400000000001</v>
      </c>
      <c r="O155" s="765">
        <f t="shared" si="31"/>
        <v>86.417400000000001</v>
      </c>
      <c r="P155" s="765">
        <f t="shared" si="31"/>
        <v>86.417400000000001</v>
      </c>
      <c r="Q155" s="765">
        <f t="shared" si="31"/>
        <v>86.417400000000001</v>
      </c>
      <c r="R155" s="765">
        <f t="shared" si="31"/>
        <v>86.417400000000001</v>
      </c>
      <c r="S155" s="765">
        <f t="shared" si="31"/>
        <v>86.417400000000001</v>
      </c>
      <c r="T155" s="765">
        <f t="shared" si="31"/>
        <v>86.417400000000001</v>
      </c>
      <c r="U155" s="765">
        <f t="shared" si="31"/>
        <v>86.417400000000001</v>
      </c>
      <c r="V155" s="765">
        <f t="shared" si="31"/>
        <v>86.417400000000001</v>
      </c>
    </row>
    <row r="156" spans="1:22" ht="18" x14ac:dyDescent="0.35">
      <c r="A156" s="704"/>
      <c r="B156" s="402" t="s">
        <v>614</v>
      </c>
      <c r="C156" s="765">
        <f>-C249</f>
        <v>-0.26250000000000001</v>
      </c>
      <c r="D156" s="765">
        <f t="shared" ref="D156:V156" si="32">-D249</f>
        <v>-0.26250000000000001</v>
      </c>
      <c r="E156" s="765">
        <f t="shared" si="32"/>
        <v>-0.26250000000000001</v>
      </c>
      <c r="F156" s="765">
        <f t="shared" si="32"/>
        <v>-0.26250000000000001</v>
      </c>
      <c r="G156" s="765">
        <f t="shared" si="32"/>
        <v>-0.26250000000000001</v>
      </c>
      <c r="H156" s="765">
        <f t="shared" si="32"/>
        <v>-0.26250000000000001</v>
      </c>
      <c r="I156" s="765">
        <f t="shared" si="32"/>
        <v>-0.26250000000000001</v>
      </c>
      <c r="J156" s="765">
        <f t="shared" si="32"/>
        <v>-0.26250000000000001</v>
      </c>
      <c r="K156" s="765">
        <f t="shared" si="32"/>
        <v>-0.26250000000000001</v>
      </c>
      <c r="L156" s="765">
        <f t="shared" si="32"/>
        <v>-0.26250000000000001</v>
      </c>
      <c r="M156" s="765">
        <f t="shared" si="32"/>
        <v>-0.26250000000000001</v>
      </c>
      <c r="N156" s="765">
        <f t="shared" si="32"/>
        <v>-0.26250000000000001</v>
      </c>
      <c r="O156" s="765">
        <f t="shared" si="32"/>
        <v>-0.26250000000000001</v>
      </c>
      <c r="P156" s="765">
        <f t="shared" si="32"/>
        <v>-0.26250000000000001</v>
      </c>
      <c r="Q156" s="765">
        <f t="shared" si="32"/>
        <v>-0.26250000000000001</v>
      </c>
      <c r="R156" s="765">
        <f t="shared" si="32"/>
        <v>-0.26250000000000001</v>
      </c>
      <c r="S156" s="765">
        <f t="shared" si="32"/>
        <v>-0.26250000000000001</v>
      </c>
      <c r="T156" s="765">
        <f t="shared" si="32"/>
        <v>-0.26250000000000001</v>
      </c>
      <c r="U156" s="765">
        <f t="shared" si="32"/>
        <v>-0.26250000000000001</v>
      </c>
      <c r="V156" s="765">
        <f t="shared" si="32"/>
        <v>-0.26250000000000001</v>
      </c>
    </row>
    <row r="157" spans="1:22" ht="18" x14ac:dyDescent="0.35">
      <c r="A157" s="704"/>
      <c r="B157" s="402" t="s">
        <v>615</v>
      </c>
      <c r="C157" s="765">
        <f t="shared" ref="C157:V157" si="33">C213-C250</f>
        <v>14.295757999999999</v>
      </c>
      <c r="D157" s="765">
        <f t="shared" si="33"/>
        <v>0.79693300000000011</v>
      </c>
      <c r="E157" s="765">
        <f t="shared" si="33"/>
        <v>1.0737730000000001</v>
      </c>
      <c r="F157" s="765">
        <f t="shared" si="33"/>
        <v>1.3506130000000001</v>
      </c>
      <c r="G157" s="765">
        <f t="shared" si="33"/>
        <v>1.5044129999999996</v>
      </c>
      <c r="H157" s="765">
        <f t="shared" si="33"/>
        <v>1.393033</v>
      </c>
      <c r="I157" s="765">
        <f t="shared" si="33"/>
        <v>1.4890330000000001</v>
      </c>
      <c r="J157" s="765">
        <f t="shared" si="33"/>
        <v>1.4890330000000001</v>
      </c>
      <c r="K157" s="765">
        <f t="shared" si="33"/>
        <v>1.4890330000000001</v>
      </c>
      <c r="L157" s="765">
        <f t="shared" si="33"/>
        <v>1.4890330000000001</v>
      </c>
      <c r="M157" s="765">
        <f t="shared" si="33"/>
        <v>3.1973390000000004</v>
      </c>
      <c r="N157" s="765">
        <f t="shared" si="33"/>
        <v>2.0555189999999994</v>
      </c>
      <c r="O157" s="765">
        <f t="shared" si="33"/>
        <v>2.147799</v>
      </c>
      <c r="P157" s="765">
        <f t="shared" si="33"/>
        <v>1.870959</v>
      </c>
      <c r="Q157" s="765">
        <f t="shared" si="33"/>
        <v>1.5941190000000001</v>
      </c>
      <c r="R157" s="765">
        <f t="shared" si="33"/>
        <v>1.3596990000000009</v>
      </c>
      <c r="S157" s="765">
        <f t="shared" si="33"/>
        <v>1.455699000000001</v>
      </c>
      <c r="T157" s="765">
        <f t="shared" si="33"/>
        <v>1.455699000000001</v>
      </c>
      <c r="U157" s="765">
        <f t="shared" si="33"/>
        <v>1.455699000000001</v>
      </c>
      <c r="V157" s="765">
        <f t="shared" si="33"/>
        <v>1.455699000000001</v>
      </c>
    </row>
    <row r="158" spans="1:22" ht="18" x14ac:dyDescent="0.35">
      <c r="A158" s="704"/>
      <c r="B158" s="711" t="s">
        <v>596</v>
      </c>
      <c r="C158" s="712">
        <f>SUM(C146:C157)</f>
        <v>761.79100799999981</v>
      </c>
      <c r="D158" s="712">
        <f t="shared" ref="D158:V158" si="34">SUM(D146:D157)</f>
        <v>93.550932999999986</v>
      </c>
      <c r="E158" s="712">
        <f t="shared" si="34"/>
        <v>107.66977299999999</v>
      </c>
      <c r="F158" s="712">
        <f t="shared" si="34"/>
        <v>121.78861299999998</v>
      </c>
      <c r="G158" s="712">
        <f t="shared" si="34"/>
        <v>129.63241299999999</v>
      </c>
      <c r="H158" s="712">
        <f t="shared" si="34"/>
        <v>128.75203299999998</v>
      </c>
      <c r="I158" s="712">
        <f t="shared" si="34"/>
        <v>128.84803299999999</v>
      </c>
      <c r="J158" s="712">
        <f t="shared" si="34"/>
        <v>128.84803299999999</v>
      </c>
      <c r="K158" s="712">
        <f t="shared" si="34"/>
        <v>128.84803299999999</v>
      </c>
      <c r="L158" s="712">
        <f t="shared" si="34"/>
        <v>128.84803299999999</v>
      </c>
      <c r="M158" s="712">
        <f t="shared" si="34"/>
        <v>220.77163899999999</v>
      </c>
      <c r="N158" s="712">
        <f t="shared" si="34"/>
        <v>157.73881900000001</v>
      </c>
      <c r="O158" s="712">
        <f t="shared" si="34"/>
        <v>162.445099</v>
      </c>
      <c r="P158" s="712">
        <f t="shared" si="34"/>
        <v>148.32625900000002</v>
      </c>
      <c r="Q158" s="712">
        <f t="shared" si="34"/>
        <v>134.20741900000002</v>
      </c>
      <c r="R158" s="712">
        <f t="shared" si="34"/>
        <v>127.05199900000001</v>
      </c>
      <c r="S158" s="712">
        <f t="shared" si="34"/>
        <v>127.147999</v>
      </c>
      <c r="T158" s="712">
        <f t="shared" si="34"/>
        <v>127.147999</v>
      </c>
      <c r="U158" s="712">
        <f t="shared" si="34"/>
        <v>127.147999</v>
      </c>
      <c r="V158" s="712">
        <f t="shared" si="34"/>
        <v>127.147999</v>
      </c>
    </row>
    <row r="159" spans="1:22" ht="18" x14ac:dyDescent="0.35">
      <c r="A159" s="704"/>
      <c r="B159" s="716" t="s">
        <v>597</v>
      </c>
      <c r="C159" s="717">
        <f t="shared" ref="C159:V159" si="35">C144-C158</f>
        <v>-761.79100799999981</v>
      </c>
      <c r="D159" s="717">
        <f t="shared" si="35"/>
        <v>-66.525932999999952</v>
      </c>
      <c r="E159" s="717">
        <f t="shared" si="35"/>
        <v>-53.619772999999981</v>
      </c>
      <c r="F159" s="717">
        <f t="shared" si="35"/>
        <v>-13.688613000000018</v>
      </c>
      <c r="G159" s="717">
        <f t="shared" si="35"/>
        <v>32.517587000000049</v>
      </c>
      <c r="H159" s="717">
        <f t="shared" si="35"/>
        <v>87.447967000000006</v>
      </c>
      <c r="I159" s="717">
        <f t="shared" si="35"/>
        <v>114.37696699999998</v>
      </c>
      <c r="J159" s="717">
        <f t="shared" si="35"/>
        <v>141.40196700000007</v>
      </c>
      <c r="K159" s="717">
        <f t="shared" si="35"/>
        <v>141.40196700000007</v>
      </c>
      <c r="L159" s="717">
        <f t="shared" si="35"/>
        <v>168.42696700000005</v>
      </c>
      <c r="M159" s="717">
        <f t="shared" si="35"/>
        <v>76.503361000000041</v>
      </c>
      <c r="N159" s="717">
        <f t="shared" si="35"/>
        <v>166.561181</v>
      </c>
      <c r="O159" s="717">
        <f t="shared" si="35"/>
        <v>161.85490100000001</v>
      </c>
      <c r="P159" s="717">
        <f t="shared" si="35"/>
        <v>202.99874099999997</v>
      </c>
      <c r="Q159" s="717">
        <f t="shared" si="35"/>
        <v>217.11758099999997</v>
      </c>
      <c r="R159" s="717">
        <f t="shared" si="35"/>
        <v>251.29800099999994</v>
      </c>
      <c r="S159" s="717">
        <f t="shared" si="35"/>
        <v>251.20200099999997</v>
      </c>
      <c r="T159" s="717">
        <f t="shared" si="35"/>
        <v>251.20200099999997</v>
      </c>
      <c r="U159" s="717">
        <f t="shared" si="35"/>
        <v>251.20200099999997</v>
      </c>
      <c r="V159" s="717">
        <f t="shared" si="35"/>
        <v>251.20200099999997</v>
      </c>
    </row>
    <row r="160" spans="1:22" ht="18" x14ac:dyDescent="0.35">
      <c r="A160" s="704"/>
      <c r="B160" s="718" t="s">
        <v>616</v>
      </c>
      <c r="C160" s="765">
        <f t="shared" ref="C160:V160" si="36">C216-C253</f>
        <v>26.194768499999999</v>
      </c>
      <c r="D160" s="765">
        <f t="shared" si="36"/>
        <v>5.8025310000000001</v>
      </c>
      <c r="E160" s="765">
        <f t="shared" si="36"/>
        <v>6.2177910000000001</v>
      </c>
      <c r="F160" s="765">
        <f t="shared" si="36"/>
        <v>6.6330509999999991</v>
      </c>
      <c r="G160" s="765">
        <f t="shared" si="36"/>
        <v>6.8637509999999997</v>
      </c>
      <c r="H160" s="765">
        <f t="shared" si="36"/>
        <v>6.8406809999999991</v>
      </c>
      <c r="I160" s="765">
        <f t="shared" si="36"/>
        <v>6.8406809999999991</v>
      </c>
      <c r="J160" s="765">
        <f t="shared" si="36"/>
        <v>6.8406809999999991</v>
      </c>
      <c r="K160" s="765">
        <f t="shared" si="36"/>
        <v>6.8406809999999991</v>
      </c>
      <c r="L160" s="765">
        <f t="shared" si="36"/>
        <v>6.8406809999999991</v>
      </c>
      <c r="M160" s="765">
        <f t="shared" si="36"/>
        <v>9.5471399999999988</v>
      </c>
      <c r="N160" s="765">
        <f t="shared" si="36"/>
        <v>7.6904099999999991</v>
      </c>
      <c r="O160" s="765">
        <f t="shared" si="36"/>
        <v>7.82883</v>
      </c>
      <c r="P160" s="765">
        <f t="shared" si="36"/>
        <v>7.41357</v>
      </c>
      <c r="Q160" s="765">
        <f t="shared" si="36"/>
        <v>6.99831</v>
      </c>
      <c r="R160" s="765">
        <f t="shared" si="36"/>
        <v>6.79068</v>
      </c>
      <c r="S160" s="765">
        <f t="shared" si="36"/>
        <v>6.79068</v>
      </c>
      <c r="T160" s="765">
        <f t="shared" si="36"/>
        <v>6.79068</v>
      </c>
      <c r="U160" s="765">
        <f t="shared" si="36"/>
        <v>6.79068</v>
      </c>
      <c r="V160" s="765">
        <f t="shared" si="36"/>
        <v>6.79068</v>
      </c>
    </row>
    <row r="161" spans="1:22" ht="18" x14ac:dyDescent="0.35">
      <c r="A161" s="704"/>
      <c r="B161" s="716" t="s">
        <v>598</v>
      </c>
      <c r="C161" s="717">
        <f t="shared" ref="C161:V161" si="37">C159-C160</f>
        <v>-787.98577649999982</v>
      </c>
      <c r="D161" s="717">
        <f t="shared" si="37"/>
        <v>-72.328463999999954</v>
      </c>
      <c r="E161" s="717">
        <f t="shared" si="37"/>
        <v>-59.837563999999979</v>
      </c>
      <c r="F161" s="717">
        <f t="shared" si="37"/>
        <v>-20.321664000000016</v>
      </c>
      <c r="G161" s="717">
        <f t="shared" si="37"/>
        <v>25.653836000000048</v>
      </c>
      <c r="H161" s="717">
        <f t="shared" si="37"/>
        <v>80.607286000000002</v>
      </c>
      <c r="I161" s="717">
        <f t="shared" si="37"/>
        <v>107.53628599999998</v>
      </c>
      <c r="J161" s="717">
        <f t="shared" si="37"/>
        <v>134.56128600000008</v>
      </c>
      <c r="K161" s="717">
        <f t="shared" si="37"/>
        <v>134.56128600000008</v>
      </c>
      <c r="L161" s="717">
        <f t="shared" si="37"/>
        <v>161.58628600000006</v>
      </c>
      <c r="M161" s="717">
        <f t="shared" si="37"/>
        <v>66.956221000000042</v>
      </c>
      <c r="N161" s="717">
        <f t="shared" si="37"/>
        <v>158.87077100000002</v>
      </c>
      <c r="O161" s="717">
        <f t="shared" si="37"/>
        <v>154.026071</v>
      </c>
      <c r="P161" s="717">
        <f t="shared" si="37"/>
        <v>195.58517099999997</v>
      </c>
      <c r="Q161" s="717">
        <f t="shared" si="37"/>
        <v>210.11927099999997</v>
      </c>
      <c r="R161" s="717">
        <f t="shared" si="37"/>
        <v>244.50732099999993</v>
      </c>
      <c r="S161" s="717">
        <f t="shared" si="37"/>
        <v>244.41132099999996</v>
      </c>
      <c r="T161" s="717">
        <f t="shared" si="37"/>
        <v>244.41132099999996</v>
      </c>
      <c r="U161" s="717">
        <f t="shared" si="37"/>
        <v>244.41132099999996</v>
      </c>
      <c r="V161" s="717">
        <f t="shared" si="37"/>
        <v>244.41132099999996</v>
      </c>
    </row>
    <row r="162" spans="1:22" ht="18" x14ac:dyDescent="0.35">
      <c r="A162" s="704"/>
      <c r="B162" s="709" t="s">
        <v>613</v>
      </c>
      <c r="C162" s="765">
        <f>C218-C255+((Annex.Y!G167+Annex.Y!G156+Annex.Y!G26)/35734)</f>
        <v>-2.8420256590362101</v>
      </c>
      <c r="D162" s="765">
        <f t="shared" ref="D162:V162" si="38">D218-D255</f>
        <v>-52.907350000000001</v>
      </c>
      <c r="E162" s="765">
        <f t="shared" si="38"/>
        <v>-52.907350000000001</v>
      </c>
      <c r="F162" s="765">
        <f t="shared" si="38"/>
        <v>-52.907350000000001</v>
      </c>
      <c r="G162" s="765">
        <f t="shared" si="38"/>
        <v>-52.907350000000001</v>
      </c>
      <c r="H162" s="765">
        <f t="shared" si="38"/>
        <v>-57.707349999999998</v>
      </c>
      <c r="I162" s="765">
        <f t="shared" si="38"/>
        <v>-52.907350000000001</v>
      </c>
      <c r="J162" s="765">
        <f t="shared" si="38"/>
        <v>-52.907350000000001</v>
      </c>
      <c r="K162" s="765">
        <f t="shared" si="38"/>
        <v>-52.907350000000001</v>
      </c>
      <c r="L162" s="765">
        <f t="shared" si="38"/>
        <v>-52.907350000000001</v>
      </c>
      <c r="M162" s="765">
        <f t="shared" si="38"/>
        <v>-57.707349999999998</v>
      </c>
      <c r="N162" s="765">
        <f t="shared" si="38"/>
        <v>-52.907350000000001</v>
      </c>
      <c r="O162" s="765">
        <f t="shared" si="38"/>
        <v>-52.907350000000001</v>
      </c>
      <c r="P162" s="765">
        <f t="shared" si="38"/>
        <v>-52.907350000000001</v>
      </c>
      <c r="Q162" s="765">
        <f t="shared" si="38"/>
        <v>-52.907350000000001</v>
      </c>
      <c r="R162" s="765">
        <f t="shared" si="38"/>
        <v>-57.707349999999998</v>
      </c>
      <c r="S162" s="765">
        <f t="shared" si="38"/>
        <v>-52.907350000000001</v>
      </c>
      <c r="T162" s="765">
        <f t="shared" si="38"/>
        <v>-52.907350000000001</v>
      </c>
      <c r="U162" s="765">
        <f t="shared" si="38"/>
        <v>-52.907350000000001</v>
      </c>
      <c r="V162" s="765">
        <f t="shared" si="38"/>
        <v>-52.907350000000001</v>
      </c>
    </row>
    <row r="163" spans="1:22" ht="18" x14ac:dyDescent="0.35">
      <c r="A163" s="704"/>
      <c r="B163" s="716" t="s">
        <v>599</v>
      </c>
      <c r="C163" s="717">
        <f>C161-C162</f>
        <v>-785.14375084096355</v>
      </c>
      <c r="D163" s="717">
        <f t="shared" ref="D163:V163" si="39">D161-D162</f>
        <v>-19.421113999999953</v>
      </c>
      <c r="E163" s="717">
        <f t="shared" si="39"/>
        <v>-6.9302139999999781</v>
      </c>
      <c r="F163" s="717">
        <f t="shared" si="39"/>
        <v>32.585685999999981</v>
      </c>
      <c r="G163" s="717">
        <f t="shared" si="39"/>
        <v>78.561186000000049</v>
      </c>
      <c r="H163" s="717">
        <f t="shared" si="39"/>
        <v>138.31463600000001</v>
      </c>
      <c r="I163" s="717">
        <f t="shared" si="39"/>
        <v>160.44363599999997</v>
      </c>
      <c r="J163" s="717">
        <f t="shared" si="39"/>
        <v>187.46863600000009</v>
      </c>
      <c r="K163" s="717">
        <f t="shared" si="39"/>
        <v>187.46863600000009</v>
      </c>
      <c r="L163" s="717">
        <f t="shared" si="39"/>
        <v>214.49363600000007</v>
      </c>
      <c r="M163" s="717">
        <f t="shared" si="39"/>
        <v>124.66357100000005</v>
      </c>
      <c r="N163" s="717">
        <f t="shared" si="39"/>
        <v>211.77812100000003</v>
      </c>
      <c r="O163" s="717">
        <f t="shared" si="39"/>
        <v>206.93342100000001</v>
      </c>
      <c r="P163" s="717">
        <f t="shared" si="39"/>
        <v>248.49252099999998</v>
      </c>
      <c r="Q163" s="717">
        <f t="shared" si="39"/>
        <v>263.02662099999998</v>
      </c>
      <c r="R163" s="717">
        <f t="shared" si="39"/>
        <v>302.21467099999995</v>
      </c>
      <c r="S163" s="717">
        <f t="shared" si="39"/>
        <v>297.31867099999994</v>
      </c>
      <c r="T163" s="717">
        <f t="shared" si="39"/>
        <v>297.31867099999994</v>
      </c>
      <c r="U163" s="717">
        <f t="shared" si="39"/>
        <v>297.31867099999994</v>
      </c>
      <c r="V163" s="717">
        <f t="shared" si="39"/>
        <v>297.31867099999994</v>
      </c>
    </row>
    <row r="164" spans="1:22" ht="18" hidden="1" x14ac:dyDescent="0.35">
      <c r="A164" s="704"/>
      <c r="B164" s="720"/>
      <c r="C164" s="721">
        <f>C163</f>
        <v>-785.14375084096355</v>
      </c>
      <c r="D164" s="721">
        <f t="shared" ref="D164:V164" si="40">C164+D163</f>
        <v>-804.56486484096354</v>
      </c>
      <c r="E164" s="721">
        <f t="shared" si="40"/>
        <v>-811.49507884096352</v>
      </c>
      <c r="F164" s="721">
        <f t="shared" si="40"/>
        <v>-778.90939284096351</v>
      </c>
      <c r="G164" s="721">
        <f t="shared" si="40"/>
        <v>-700.34820684096348</v>
      </c>
      <c r="H164" s="721">
        <f t="shared" si="40"/>
        <v>-562.03357084096342</v>
      </c>
      <c r="I164" s="721">
        <f t="shared" si="40"/>
        <v>-401.58993484096345</v>
      </c>
      <c r="J164" s="721">
        <f t="shared" si="40"/>
        <v>-214.12129884096336</v>
      </c>
      <c r="K164" s="721">
        <f t="shared" si="40"/>
        <v>-26.652662840963274</v>
      </c>
      <c r="L164" s="721">
        <f t="shared" si="40"/>
        <v>187.84097315903679</v>
      </c>
      <c r="M164" s="721">
        <f t="shared" si="40"/>
        <v>312.50454415903687</v>
      </c>
      <c r="N164" s="721">
        <f t="shared" si="40"/>
        <v>524.28266515903692</v>
      </c>
      <c r="O164" s="721">
        <f t="shared" si="40"/>
        <v>731.21608615903688</v>
      </c>
      <c r="P164" s="721">
        <f t="shared" si="40"/>
        <v>979.70860715903689</v>
      </c>
      <c r="Q164" s="721">
        <f t="shared" si="40"/>
        <v>1242.735228159037</v>
      </c>
      <c r="R164" s="721">
        <f t="shared" si="40"/>
        <v>1544.9498991590369</v>
      </c>
      <c r="S164" s="721">
        <f t="shared" si="40"/>
        <v>1842.2685701590369</v>
      </c>
      <c r="T164" s="721">
        <f t="shared" si="40"/>
        <v>2139.5872411590367</v>
      </c>
      <c r="U164" s="721">
        <f t="shared" si="40"/>
        <v>2436.9059121590367</v>
      </c>
      <c r="V164" s="721">
        <f t="shared" si="40"/>
        <v>2734.2245831590367</v>
      </c>
    </row>
    <row r="165" spans="1:22" ht="18" hidden="1" x14ac:dyDescent="0.35">
      <c r="A165" s="704"/>
      <c r="B165" s="720"/>
      <c r="C165" s="721" t="b">
        <f>AND(C164&gt;0)</f>
        <v>0</v>
      </c>
      <c r="D165" s="721" t="b">
        <f t="shared" ref="D165:V165" si="41">AND(C164&lt;0,D164&gt;0)</f>
        <v>0</v>
      </c>
      <c r="E165" s="721" t="b">
        <f t="shared" si="41"/>
        <v>0</v>
      </c>
      <c r="F165" s="721" t="b">
        <f t="shared" si="41"/>
        <v>0</v>
      </c>
      <c r="G165" s="721" t="b">
        <f t="shared" si="41"/>
        <v>0</v>
      </c>
      <c r="H165" s="721" t="b">
        <f t="shared" si="41"/>
        <v>0</v>
      </c>
      <c r="I165" s="721" t="b">
        <f t="shared" si="41"/>
        <v>0</v>
      </c>
      <c r="J165" s="721" t="b">
        <f t="shared" si="41"/>
        <v>0</v>
      </c>
      <c r="K165" s="721" t="b">
        <f t="shared" si="41"/>
        <v>0</v>
      </c>
      <c r="L165" s="721" t="b">
        <f t="shared" si="41"/>
        <v>1</v>
      </c>
      <c r="M165" s="721" t="b">
        <f t="shared" si="41"/>
        <v>0</v>
      </c>
      <c r="N165" s="721" t="b">
        <f t="shared" si="41"/>
        <v>0</v>
      </c>
      <c r="O165" s="721" t="b">
        <f t="shared" si="41"/>
        <v>0</v>
      </c>
      <c r="P165" s="721" t="b">
        <f t="shared" si="41"/>
        <v>0</v>
      </c>
      <c r="Q165" s="721" t="b">
        <f t="shared" si="41"/>
        <v>0</v>
      </c>
      <c r="R165" s="721" t="b">
        <f t="shared" si="41"/>
        <v>0</v>
      </c>
      <c r="S165" s="721" t="b">
        <f t="shared" si="41"/>
        <v>0</v>
      </c>
      <c r="T165" s="721" t="b">
        <f t="shared" si="41"/>
        <v>0</v>
      </c>
      <c r="U165" s="721" t="b">
        <f t="shared" si="41"/>
        <v>0</v>
      </c>
      <c r="V165" s="721" t="b">
        <f t="shared" si="41"/>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0</v>
      </c>
      <c r="I166" s="722">
        <f>IF(I165=TRUE,(6-H164/I163),0)</f>
        <v>0</v>
      </c>
      <c r="J166" s="722">
        <f>IF(J165=TRUE,(7-I164/J163),0)</f>
        <v>0</v>
      </c>
      <c r="K166" s="722">
        <f>IF(K165=TRUE,(8-J164/K163),0)</f>
        <v>0</v>
      </c>
      <c r="L166" s="722">
        <f>IF(L165=TRUE,(9-K164/L163),0)</f>
        <v>9.124258525045299</v>
      </c>
      <c r="M166" s="722">
        <f>IF(M165=TRUE,(10-L164/M163),0)</f>
        <v>0</v>
      </c>
      <c r="N166" s="722">
        <f>IF(N165=TRUE,(11-M164/N163),0)</f>
        <v>0</v>
      </c>
      <c r="O166" s="722">
        <f>IF(O165=TRUE,(12-N164/O163),0)</f>
        <v>0</v>
      </c>
      <c r="P166" s="722">
        <f>IF(P165=TRUE,(13-O164/P163),0)</f>
        <v>0</v>
      </c>
      <c r="Q166" s="722">
        <f>IF(Q165=TRUE,(14-P164/Q163),0)</f>
        <v>0</v>
      </c>
      <c r="R166" s="722">
        <f>IF(R165=TRUE,(15-Q164/R163),0)</f>
        <v>0</v>
      </c>
      <c r="S166" s="722">
        <f>IF(S165=TRUE,(16-R164/S163),0)</f>
        <v>0</v>
      </c>
      <c r="T166" s="722">
        <f>IF(T165=TRUE,(17-S164/T163),0)</f>
        <v>0</v>
      </c>
      <c r="U166" s="722">
        <f>IF(U165=TRUE,(18-T164/U163),0)</f>
        <v>0</v>
      </c>
      <c r="V166" s="722">
        <f>IF(V165=TRUE,(18-U164/V163),0)</f>
        <v>0</v>
      </c>
    </row>
    <row r="167" spans="1:22" ht="18" hidden="1" x14ac:dyDescent="0.35">
      <c r="A167" s="704"/>
      <c r="B167" s="404"/>
      <c r="C167" s="722">
        <f>C163</f>
        <v>-785.14375084096355</v>
      </c>
      <c r="D167" s="722">
        <f t="shared" ref="D167:K167" si="42">D163</f>
        <v>-19.421113999999953</v>
      </c>
      <c r="E167" s="722">
        <f t="shared" si="42"/>
        <v>-6.9302139999999781</v>
      </c>
      <c r="F167" s="722">
        <f t="shared" si="42"/>
        <v>32.585685999999981</v>
      </c>
      <c r="G167" s="722">
        <f t="shared" si="42"/>
        <v>78.561186000000049</v>
      </c>
      <c r="H167" s="722">
        <f t="shared" si="42"/>
        <v>138.31463600000001</v>
      </c>
      <c r="I167" s="722">
        <f t="shared" si="42"/>
        <v>160.44363599999997</v>
      </c>
      <c r="J167" s="722">
        <f t="shared" si="42"/>
        <v>187.46863600000009</v>
      </c>
      <c r="K167" s="722">
        <f t="shared" si="42"/>
        <v>187.46863600000009</v>
      </c>
      <c r="L167" s="722">
        <f>L163+L163/D179</f>
        <v>2001.9406026666675</v>
      </c>
      <c r="M167" s="705"/>
    </row>
    <row r="168" spans="1:22" ht="18" hidden="1" x14ac:dyDescent="0.35">
      <c r="A168" s="704"/>
      <c r="B168" s="404"/>
      <c r="C168" s="721">
        <f>C167</f>
        <v>-785.14375084096355</v>
      </c>
      <c r="D168" s="721">
        <f t="shared" ref="D168:L168" si="43">C168+D167</f>
        <v>-804.56486484096354</v>
      </c>
      <c r="E168" s="721">
        <f t="shared" si="43"/>
        <v>-811.49507884096352</v>
      </c>
      <c r="F168" s="721">
        <f t="shared" si="43"/>
        <v>-778.90939284096351</v>
      </c>
      <c r="G168" s="721">
        <f t="shared" si="43"/>
        <v>-700.34820684096348</v>
      </c>
      <c r="H168" s="721">
        <f t="shared" si="43"/>
        <v>-562.03357084096342</v>
      </c>
      <c r="I168" s="721">
        <f t="shared" si="43"/>
        <v>-401.58993484096345</v>
      </c>
      <c r="J168" s="721">
        <f t="shared" si="43"/>
        <v>-214.12129884096336</v>
      </c>
      <c r="K168" s="721">
        <f t="shared" si="43"/>
        <v>-26.652662840963274</v>
      </c>
      <c r="L168" s="721">
        <f t="shared" si="43"/>
        <v>1975.2879398257041</v>
      </c>
      <c r="M168" s="705"/>
    </row>
    <row r="169" spans="1:22" ht="18" hidden="1" x14ac:dyDescent="0.35">
      <c r="A169" s="704"/>
      <c r="B169" s="404"/>
      <c r="C169" s="721" t="b">
        <f>AND(C168&gt;0)</f>
        <v>0</v>
      </c>
      <c r="D169" s="721" t="b">
        <f t="shared" ref="D169:L169" si="44">AND(C168&lt;0,D168&gt;0)</f>
        <v>0</v>
      </c>
      <c r="E169" s="721" t="b">
        <f t="shared" si="44"/>
        <v>0</v>
      </c>
      <c r="F169" s="721" t="b">
        <f t="shared" si="44"/>
        <v>0</v>
      </c>
      <c r="G169" s="721" t="b">
        <f t="shared" si="44"/>
        <v>0</v>
      </c>
      <c r="H169" s="721" t="b">
        <f t="shared" si="44"/>
        <v>0</v>
      </c>
      <c r="I169" s="721" t="b">
        <f t="shared" si="44"/>
        <v>0</v>
      </c>
      <c r="J169" s="721" t="b">
        <f t="shared" si="44"/>
        <v>0</v>
      </c>
      <c r="K169" s="721" t="b">
        <f t="shared" si="44"/>
        <v>0</v>
      </c>
      <c r="L169" s="721" t="b">
        <f t="shared" si="44"/>
        <v>1</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0</v>
      </c>
      <c r="I170" s="722">
        <f>IF(I169=TRUE,(6-H168/I167),0)</f>
        <v>0</v>
      </c>
      <c r="J170" s="722">
        <f>IF(J169=TRUE,(7-I168/J167),0)</f>
        <v>0</v>
      </c>
      <c r="K170" s="722">
        <f>IF(K169=TRUE,(8-J168/K167),0)</f>
        <v>0</v>
      </c>
      <c r="L170" s="722">
        <f>IF(L169=TRUE,(9-K168/L167),0)</f>
        <v>9.0133134133977109</v>
      </c>
      <c r="M170" s="705"/>
    </row>
    <row r="171" spans="1:22" ht="18" hidden="1" x14ac:dyDescent="0.35">
      <c r="A171" s="704"/>
      <c r="B171" s="404"/>
      <c r="C171" s="722">
        <f>C163</f>
        <v>-785.14375084096355</v>
      </c>
      <c r="D171" s="722">
        <f t="shared" ref="D171:U171" si="45">D163</f>
        <v>-19.421113999999953</v>
      </c>
      <c r="E171" s="722">
        <f t="shared" si="45"/>
        <v>-6.9302139999999781</v>
      </c>
      <c r="F171" s="722">
        <f t="shared" si="45"/>
        <v>32.585685999999981</v>
      </c>
      <c r="G171" s="722">
        <f t="shared" si="45"/>
        <v>78.561186000000049</v>
      </c>
      <c r="H171" s="722">
        <f t="shared" si="45"/>
        <v>138.31463600000001</v>
      </c>
      <c r="I171" s="722">
        <f t="shared" si="45"/>
        <v>160.44363599999997</v>
      </c>
      <c r="J171" s="722">
        <f t="shared" si="45"/>
        <v>187.46863600000009</v>
      </c>
      <c r="K171" s="722">
        <f t="shared" si="45"/>
        <v>187.46863600000009</v>
      </c>
      <c r="L171" s="722">
        <f t="shared" si="45"/>
        <v>214.49363600000007</v>
      </c>
      <c r="M171" s="722">
        <f t="shared" si="45"/>
        <v>124.66357100000005</v>
      </c>
      <c r="N171" s="722">
        <f t="shared" si="45"/>
        <v>211.77812100000003</v>
      </c>
      <c r="O171" s="722">
        <f t="shared" si="45"/>
        <v>206.93342100000001</v>
      </c>
      <c r="P171" s="722">
        <f t="shared" si="45"/>
        <v>248.49252099999998</v>
      </c>
      <c r="Q171" s="722">
        <f t="shared" si="45"/>
        <v>263.02662099999998</v>
      </c>
      <c r="R171" s="722">
        <f t="shared" si="45"/>
        <v>302.21467099999995</v>
      </c>
      <c r="S171" s="722">
        <f t="shared" si="45"/>
        <v>297.31867099999994</v>
      </c>
      <c r="T171" s="722">
        <f t="shared" si="45"/>
        <v>297.31867099999994</v>
      </c>
      <c r="U171" s="722">
        <f t="shared" si="45"/>
        <v>297.31867099999994</v>
      </c>
      <c r="V171" s="722">
        <f>V163+V163/F179</f>
        <v>2774.9742626666662</v>
      </c>
    </row>
    <row r="172" spans="1:22" ht="18" hidden="1" x14ac:dyDescent="0.35">
      <c r="A172" s="704"/>
      <c r="B172" s="404"/>
      <c r="C172" s="721">
        <f>C171</f>
        <v>-785.14375084096355</v>
      </c>
      <c r="D172" s="721">
        <f t="shared" ref="D172:V172" si="46">C172+D171</f>
        <v>-804.56486484096354</v>
      </c>
      <c r="E172" s="721">
        <f t="shared" si="46"/>
        <v>-811.49507884096352</v>
      </c>
      <c r="F172" s="721">
        <f t="shared" si="46"/>
        <v>-778.90939284096351</v>
      </c>
      <c r="G172" s="721">
        <f t="shared" si="46"/>
        <v>-700.34820684096348</v>
      </c>
      <c r="H172" s="721">
        <f t="shared" si="46"/>
        <v>-562.03357084096342</v>
      </c>
      <c r="I172" s="721">
        <f t="shared" si="46"/>
        <v>-401.58993484096345</v>
      </c>
      <c r="J172" s="721">
        <f t="shared" si="46"/>
        <v>-214.12129884096336</v>
      </c>
      <c r="K172" s="721">
        <f t="shared" si="46"/>
        <v>-26.652662840963274</v>
      </c>
      <c r="L172" s="721">
        <f t="shared" si="46"/>
        <v>187.84097315903679</v>
      </c>
      <c r="M172" s="721">
        <f t="shared" si="46"/>
        <v>312.50454415903687</v>
      </c>
      <c r="N172" s="721">
        <f t="shared" si="46"/>
        <v>524.28266515903692</v>
      </c>
      <c r="O172" s="721">
        <f t="shared" si="46"/>
        <v>731.21608615903688</v>
      </c>
      <c r="P172" s="721">
        <f t="shared" si="46"/>
        <v>979.70860715903689</v>
      </c>
      <c r="Q172" s="721">
        <f t="shared" si="46"/>
        <v>1242.735228159037</v>
      </c>
      <c r="R172" s="721">
        <f t="shared" si="46"/>
        <v>1544.9498991590369</v>
      </c>
      <c r="S172" s="721">
        <f t="shared" si="46"/>
        <v>1842.2685701590369</v>
      </c>
      <c r="T172" s="721">
        <f t="shared" si="46"/>
        <v>2139.5872411590367</v>
      </c>
      <c r="U172" s="721">
        <f t="shared" si="46"/>
        <v>2436.9059121590367</v>
      </c>
      <c r="V172" s="721">
        <f t="shared" si="46"/>
        <v>5211.8801748257029</v>
      </c>
    </row>
    <row r="173" spans="1:22" ht="18" hidden="1" x14ac:dyDescent="0.35">
      <c r="A173" s="704"/>
      <c r="B173" s="404"/>
      <c r="C173" s="721" t="b">
        <f>AND(C172&gt;0)</f>
        <v>0</v>
      </c>
      <c r="D173" s="721" t="b">
        <f t="shared" ref="D173:V173" si="47">AND(C172&lt;0,D172&gt;0)</f>
        <v>0</v>
      </c>
      <c r="E173" s="721" t="b">
        <f t="shared" si="47"/>
        <v>0</v>
      </c>
      <c r="F173" s="721" t="b">
        <f t="shared" si="47"/>
        <v>0</v>
      </c>
      <c r="G173" s="721" t="b">
        <f t="shared" si="47"/>
        <v>0</v>
      </c>
      <c r="H173" s="721" t="b">
        <f t="shared" si="47"/>
        <v>0</v>
      </c>
      <c r="I173" s="721" t="b">
        <f t="shared" si="47"/>
        <v>0</v>
      </c>
      <c r="J173" s="721" t="b">
        <f t="shared" si="47"/>
        <v>0</v>
      </c>
      <c r="K173" s="721" t="b">
        <f t="shared" si="47"/>
        <v>0</v>
      </c>
      <c r="L173" s="721" t="b">
        <f t="shared" si="47"/>
        <v>1</v>
      </c>
      <c r="M173" s="721" t="b">
        <f t="shared" si="47"/>
        <v>0</v>
      </c>
      <c r="N173" s="721" t="b">
        <f t="shared" si="47"/>
        <v>0</v>
      </c>
      <c r="O173" s="721" t="b">
        <f t="shared" si="47"/>
        <v>0</v>
      </c>
      <c r="P173" s="721" t="b">
        <f t="shared" si="47"/>
        <v>0</v>
      </c>
      <c r="Q173" s="721" t="b">
        <f t="shared" si="47"/>
        <v>0</v>
      </c>
      <c r="R173" s="721" t="b">
        <f t="shared" si="47"/>
        <v>0</v>
      </c>
      <c r="S173" s="721" t="b">
        <f t="shared" si="47"/>
        <v>0</v>
      </c>
      <c r="T173" s="721" t="b">
        <f t="shared" si="47"/>
        <v>0</v>
      </c>
      <c r="U173" s="721" t="b">
        <f t="shared" si="47"/>
        <v>0</v>
      </c>
      <c r="V173" s="721" t="b">
        <f t="shared" si="47"/>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0</v>
      </c>
      <c r="I174" s="722">
        <f>IF(I173=TRUE,(6-H172/I171),0)</f>
        <v>0</v>
      </c>
      <c r="J174" s="722">
        <f>IF(J173=TRUE,(7-I172/J171),0)</f>
        <v>0</v>
      </c>
      <c r="K174" s="722">
        <f>IF(K173=TRUE,(8-J172/K171),0)</f>
        <v>0</v>
      </c>
      <c r="L174" s="722">
        <f>IF(L173=TRUE,(9-K172/L171),0)</f>
        <v>9.124258525045299</v>
      </c>
      <c r="M174" s="722">
        <f>IF(M173=TRUE,(10-L172/M171),0)</f>
        <v>0</v>
      </c>
      <c r="N174" s="722">
        <f>IF(N173=TRUE,(11-M172/N171),0)</f>
        <v>0</v>
      </c>
      <c r="O174" s="722">
        <f>IF(O173=TRUE,(12-N172/O171),0)</f>
        <v>0</v>
      </c>
      <c r="P174" s="722">
        <f>IF(P173=TRUE,(13-O172/P171),0)</f>
        <v>0</v>
      </c>
      <c r="Q174" s="722">
        <f>IF(Q173=TRUE,(14-P172/Q171),0)</f>
        <v>0</v>
      </c>
      <c r="R174" s="722">
        <f>IF(R173=TRUE,(15-Q172/R171),0)</f>
        <v>0</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2103</v>
      </c>
      <c r="C177" s="729"/>
      <c r="D177" s="1646">
        <f>NPV(D179,C167:L167)</f>
        <v>274.39098521040228</v>
      </c>
      <c r="E177" s="730"/>
      <c r="F177" s="731">
        <f>NPV(D179,C171:V171)</f>
        <v>388.85819619993288</v>
      </c>
      <c r="G177" s="732"/>
      <c r="H177" s="733"/>
      <c r="I177" s="734"/>
      <c r="J177" s="733"/>
      <c r="K177" s="733"/>
      <c r="L177" s="733"/>
      <c r="M177" s="705"/>
    </row>
    <row r="178" spans="1:22" ht="18" x14ac:dyDescent="0.35">
      <c r="A178" s="704"/>
      <c r="B178" s="735" t="s">
        <v>2104</v>
      </c>
      <c r="C178" s="736"/>
      <c r="D178" s="737">
        <f>(NPV(D179,C144:K144)+(L167/((1+D179)^10)))/(NPV(D179,C158:L158)+NPV(D179,C162:L162)+NPV(D179,C160:L160))</f>
        <v>1.237360682036055</v>
      </c>
      <c r="E178" s="738"/>
      <c r="F178" s="739">
        <f>(NPV(D179,C144:U144)+(V171/((1+D179)^20)))/(NPV(D179,C158:V158)+NPV(D179,C162:V162)+NPV(D179,C160:V160))</f>
        <v>1.3071035544676926</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2105</v>
      </c>
      <c r="C180" s="741"/>
      <c r="D180" s="742">
        <f>IFERROR(D181,0%)</f>
        <v>0.16703121211237626</v>
      </c>
      <c r="E180" s="738"/>
      <c r="F180" s="743">
        <f>IFERROR(F181,0%)</f>
        <v>0.16157082073975393</v>
      </c>
      <c r="G180" s="738"/>
      <c r="H180" s="734"/>
      <c r="I180" s="734"/>
      <c r="M180" s="705"/>
    </row>
    <row r="181" spans="1:22" ht="18" x14ac:dyDescent="0.35">
      <c r="A181" s="704"/>
      <c r="B181" s="744" t="s">
        <v>2105</v>
      </c>
      <c r="C181" s="404"/>
      <c r="D181" s="745">
        <f>IRR(C167:L167)</f>
        <v>0.16703121211237626</v>
      </c>
      <c r="E181" s="746"/>
      <c r="F181" s="747">
        <f>IRR(C171:V171)</f>
        <v>0.16157082073975393</v>
      </c>
      <c r="G181" s="746"/>
      <c r="H181" s="734"/>
      <c r="I181" s="734"/>
      <c r="M181" s="705"/>
    </row>
    <row r="182" spans="1:22" ht="18" x14ac:dyDescent="0.35">
      <c r="A182" s="704"/>
      <c r="B182" s="735" t="s">
        <v>2106</v>
      </c>
      <c r="C182" s="736"/>
      <c r="D182" s="748">
        <f>ROUND(SUM(C170:L170),2)</f>
        <v>9.01</v>
      </c>
      <c r="E182" s="749" t="s">
        <v>587</v>
      </c>
      <c r="F182" s="750">
        <f>ROUND(SUM(C174:U174),2)</f>
        <v>9.1199999999999992</v>
      </c>
      <c r="G182" s="738" t="s">
        <v>587</v>
      </c>
      <c r="H182" s="751"/>
      <c r="I182" s="752"/>
      <c r="M182" s="705"/>
    </row>
    <row r="183" spans="1:22" x14ac:dyDescent="0.3">
      <c r="B183" s="753" t="s">
        <v>2107</v>
      </c>
      <c r="C183" s="754"/>
      <c r="D183" s="755">
        <f>-PMT(D179,10,D177)</f>
        <v>48.562859170459191</v>
      </c>
      <c r="E183" s="756"/>
      <c r="F183" s="757">
        <f>-PMT(F179,20,F177)</f>
        <v>52.059860915670022</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7" spans="1:22" ht="23.4" x14ac:dyDescent="0.3">
      <c r="A187" s="764"/>
      <c r="B187" s="1728" t="s">
        <v>716</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2289</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1207</v>
      </c>
      <c r="C197" s="706"/>
      <c r="D197" s="706"/>
      <c r="E197" s="706"/>
      <c r="F197" s="706"/>
      <c r="G197" s="706"/>
      <c r="H197" s="706"/>
      <c r="I197" s="706"/>
      <c r="J197" s="706"/>
      <c r="K197" s="706"/>
      <c r="L197" s="706"/>
      <c r="M197" s="705"/>
    </row>
    <row r="198" spans="1:22" ht="18" x14ac:dyDescent="0.35">
      <c r="A198" s="704"/>
      <c r="B198" s="913"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65">
        <f>'17c. Annex M5 SILLEC - Manejo'!K475</f>
        <v>486.45</v>
      </c>
      <c r="D200" s="710">
        <f>'17c. Annex M5 SILLEC - Manejo'!L475</f>
        <v>513.47500000000002</v>
      </c>
      <c r="E200" s="710">
        <f>'17c. Annex M5 SILLEC - Manejo'!M475</f>
        <v>540.5</v>
      </c>
      <c r="F200" s="710">
        <f>'17c. Annex M5 SILLEC - Manejo'!N475</f>
        <v>594.54999999999995</v>
      </c>
      <c r="G200" s="710">
        <f>'17c. Annex M5 SILLEC - Manejo'!O475</f>
        <v>648.6</v>
      </c>
      <c r="H200" s="710">
        <f>'17c. Annex M5 SILLEC - Manejo'!P475</f>
        <v>702.65</v>
      </c>
      <c r="I200" s="710">
        <f>'17c. Annex M5 SILLEC - Manejo'!Q475</f>
        <v>729.67499999999995</v>
      </c>
      <c r="J200" s="710">
        <f>'17c. Annex M5 SILLEC - Manejo'!R475</f>
        <v>756.7</v>
      </c>
      <c r="K200" s="710">
        <f>'17c. Annex M5 SILLEC - Manejo'!S475</f>
        <v>756.7</v>
      </c>
      <c r="L200" s="710">
        <f>'17c. Annex M5 SILLEC - Manejo'!T475</f>
        <v>783.72500000000002</v>
      </c>
      <c r="M200" s="710">
        <f>'17c. Annex M5 SILLEC - Manejo'!U475</f>
        <v>783.72500000000002</v>
      </c>
      <c r="N200" s="710">
        <f>'17c. Annex M5 SILLEC - Manejo'!V475</f>
        <v>810.75</v>
      </c>
      <c r="O200" s="710">
        <f>'17c. Annex M5 SILLEC - Manejo'!W475</f>
        <v>810.75</v>
      </c>
      <c r="P200" s="710">
        <f>'17c. Annex M5 SILLEC - Manejo'!X475</f>
        <v>837.77499999999998</v>
      </c>
      <c r="Q200" s="710">
        <f>'17c. Annex M5 SILLEC - Manejo'!Y475</f>
        <v>837.77499999999998</v>
      </c>
      <c r="R200" s="710">
        <f>'17c. Annex M5 SILLEC - Manejo'!Z475</f>
        <v>864.8</v>
      </c>
      <c r="S200" s="710">
        <f>'17c. Annex M5 SILLEC - Manejo'!AA475</f>
        <v>864.8</v>
      </c>
      <c r="T200" s="710">
        <f>'17c. Annex M5 SILLEC - Manejo'!AB475</f>
        <v>864.8</v>
      </c>
      <c r="U200" s="710">
        <f>'17c. Annex M5 SILLEC - Manejo'!AC475</f>
        <v>864.8</v>
      </c>
      <c r="V200" s="710">
        <f>'17c. Annex M5 SILLEC - Manejo'!AD475</f>
        <v>864.8</v>
      </c>
    </row>
    <row r="201" spans="1:22" ht="18" x14ac:dyDescent="0.35">
      <c r="A201" s="704"/>
      <c r="B201" s="711" t="s">
        <v>589</v>
      </c>
      <c r="C201" s="712">
        <f t="shared" ref="C201:V201" si="48">SUM(C200:C200)</f>
        <v>486.45</v>
      </c>
      <c r="D201" s="712">
        <f t="shared" si="48"/>
        <v>513.47500000000002</v>
      </c>
      <c r="E201" s="712">
        <f t="shared" si="48"/>
        <v>540.5</v>
      </c>
      <c r="F201" s="712">
        <f t="shared" si="48"/>
        <v>594.54999999999995</v>
      </c>
      <c r="G201" s="712">
        <f t="shared" si="48"/>
        <v>648.6</v>
      </c>
      <c r="H201" s="712">
        <f t="shared" si="48"/>
        <v>702.65</v>
      </c>
      <c r="I201" s="712">
        <f t="shared" si="48"/>
        <v>729.67499999999995</v>
      </c>
      <c r="J201" s="712">
        <f t="shared" si="48"/>
        <v>756.7</v>
      </c>
      <c r="K201" s="712">
        <f t="shared" si="48"/>
        <v>756.7</v>
      </c>
      <c r="L201" s="712">
        <f t="shared" si="48"/>
        <v>783.72500000000002</v>
      </c>
      <c r="M201" s="712">
        <f t="shared" si="48"/>
        <v>783.72500000000002</v>
      </c>
      <c r="N201" s="712">
        <f t="shared" si="48"/>
        <v>810.75</v>
      </c>
      <c r="O201" s="712">
        <f t="shared" si="48"/>
        <v>810.75</v>
      </c>
      <c r="P201" s="712">
        <f t="shared" si="48"/>
        <v>837.77499999999998</v>
      </c>
      <c r="Q201" s="712">
        <f t="shared" si="48"/>
        <v>837.77499999999998</v>
      </c>
      <c r="R201" s="712">
        <f t="shared" si="48"/>
        <v>864.8</v>
      </c>
      <c r="S201" s="712">
        <f t="shared" si="48"/>
        <v>864.8</v>
      </c>
      <c r="T201" s="712">
        <f t="shared" si="48"/>
        <v>864.8</v>
      </c>
      <c r="U201" s="712">
        <f t="shared" si="48"/>
        <v>864.8</v>
      </c>
      <c r="V201" s="712">
        <f t="shared" si="48"/>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'17c. Annex M5 SILLEC - Manejo'!K483</f>
        <v>0.76900000000000002</v>
      </c>
      <c r="D203" s="715">
        <f>'17c. Annex M5 SILLEC - Manejo'!L483</f>
        <v>0</v>
      </c>
      <c r="E203" s="715">
        <f>'17c. Annex M5 SILLEC - Manejo'!M483</f>
        <v>0</v>
      </c>
      <c r="F203" s="715">
        <f>'17c. Annex M5 SILLEC - Manejo'!N483</f>
        <v>0</v>
      </c>
      <c r="G203" s="715">
        <f>'17c. Annex M5 SILLEC - Manejo'!O483</f>
        <v>0</v>
      </c>
      <c r="H203" s="715">
        <f>'17c. Annex M5 SILLEC - Manejo'!P483</f>
        <v>0</v>
      </c>
      <c r="I203" s="715">
        <f>'17c. Annex M5 SILLEC - Manejo'!Q483</f>
        <v>0</v>
      </c>
      <c r="J203" s="715">
        <f>'17c. Annex M5 SILLEC - Manejo'!R483</f>
        <v>0</v>
      </c>
      <c r="K203" s="715">
        <f>'17c. Annex M5 SILLEC - Manejo'!S483</f>
        <v>0</v>
      </c>
      <c r="L203" s="715">
        <f>'17c. Annex M5 SILLEC - Manejo'!T483</f>
        <v>0</v>
      </c>
      <c r="M203" s="715">
        <f>'17c. Annex M5 SILLEC - Manejo'!U483</f>
        <v>0</v>
      </c>
      <c r="N203" s="715">
        <f>'17c. Annex M5 SILLEC - Manejo'!V483</f>
        <v>0</v>
      </c>
      <c r="O203" s="715">
        <f>'17c. Annex M5 SILLEC - Manejo'!W483</f>
        <v>0</v>
      </c>
      <c r="P203" s="715">
        <f>'17c. Annex M5 SILLEC - Manejo'!X483</f>
        <v>0</v>
      </c>
      <c r="Q203" s="715">
        <f>'17c. Annex M5 SILLEC - Manejo'!Y483</f>
        <v>0</v>
      </c>
      <c r="R203" s="715">
        <f>'17c. Annex M5 SILLEC - Manejo'!Z483</f>
        <v>0</v>
      </c>
      <c r="S203" s="715">
        <f>'17c. Annex M5 SILLEC - Manejo'!AA483</f>
        <v>0</v>
      </c>
      <c r="T203" s="715">
        <f>'17c. Annex M5 SILLEC - Manejo'!AB483</f>
        <v>0</v>
      </c>
      <c r="U203" s="715">
        <f>'17c. Annex M5 SILLEC - Manejo'!AC483</f>
        <v>0</v>
      </c>
      <c r="V203" s="715">
        <f>'17c. Annex M5 SILLEC - Manejo'!AD483</f>
        <v>0</v>
      </c>
    </row>
    <row r="204" spans="1:22" ht="18" x14ac:dyDescent="0.35">
      <c r="A204" s="704"/>
      <c r="B204" s="402" t="s">
        <v>611</v>
      </c>
      <c r="C204" s="715">
        <f>SUM('17c. Annex M5 SILLEC - Manejo'!K522:K527)</f>
        <v>622.649</v>
      </c>
      <c r="D204" s="715">
        <f>SUM('17c. Annex M5 SILLEC - Manejo'!L522:L527)</f>
        <v>0</v>
      </c>
      <c r="E204" s="715">
        <f>SUM('17c. Annex M5 SILLEC - Manejo'!M522:M527)</f>
        <v>0</v>
      </c>
      <c r="F204" s="715">
        <f>SUM('17c. Annex M5 SILLEC - Manejo'!N522:N527)</f>
        <v>0</v>
      </c>
      <c r="G204" s="715">
        <f>SUM('17c. Annex M5 SILLEC - Manejo'!O522:O527)</f>
        <v>0</v>
      </c>
      <c r="H204" s="715">
        <f>SUM('17c. Annex M5 SILLEC - Manejo'!P522:P527)</f>
        <v>0</v>
      </c>
      <c r="I204" s="715">
        <f>SUM('17c. Annex M5 SILLEC - Manejo'!Q522:Q527)</f>
        <v>0</v>
      </c>
      <c r="J204" s="715">
        <f>SUM('17c. Annex M5 SILLEC - Manejo'!R522:R527)</f>
        <v>0</v>
      </c>
      <c r="K204" s="715">
        <f>SUM('17c. Annex M5 SILLEC - Manejo'!S522:S527)</f>
        <v>0</v>
      </c>
      <c r="L204" s="715">
        <f>SUM('17c. Annex M5 SILLEC - Manejo'!T522:T527)</f>
        <v>0</v>
      </c>
      <c r="M204" s="715">
        <f>SUM('17c. Annex M5 SILLEC - Manejo'!U522:U527)</f>
        <v>0</v>
      </c>
      <c r="N204" s="715">
        <f>SUM('17c. Annex M5 SILLEC - Manejo'!V522:V527)</f>
        <v>0</v>
      </c>
      <c r="O204" s="715">
        <f>SUM('17c. Annex M5 SILLEC - Manejo'!W522:W527)</f>
        <v>0</v>
      </c>
      <c r="P204" s="715">
        <f>SUM('17c. Annex M5 SILLEC - Manejo'!X522:X527)</f>
        <v>0</v>
      </c>
      <c r="Q204" s="715">
        <f>SUM('17c. Annex M5 SILLEC - Manejo'!Y522:Y527)</f>
        <v>0</v>
      </c>
      <c r="R204" s="715">
        <f>SUM('17c. Annex M5 SILLEC - Manejo'!Z522:Z527)</f>
        <v>0</v>
      </c>
      <c r="S204" s="715">
        <f>SUM('17c. Annex M5 SILLEC - Manejo'!AA522:AA527)</f>
        <v>0</v>
      </c>
      <c r="T204" s="715">
        <f>SUM('17c. Annex M5 SILLEC - Manejo'!AB522:AB527)</f>
        <v>0</v>
      </c>
      <c r="U204" s="715">
        <f>SUM('17c. Annex M5 SILLEC - Manejo'!AC522:AC527)</f>
        <v>0</v>
      </c>
      <c r="V204" s="715">
        <f>SUM('17c. Annex M5 SILLEC - Manejo'!AD522:AD527)</f>
        <v>0</v>
      </c>
    </row>
    <row r="205" spans="1:22" ht="18" x14ac:dyDescent="0.35">
      <c r="A205" s="704"/>
      <c r="B205" s="402" t="s">
        <v>625</v>
      </c>
      <c r="C205" s="715">
        <f>'17c. Annex M5 SILLEC - Manejo'!K528</f>
        <v>80</v>
      </c>
      <c r="D205" s="715">
        <f>'17c. Annex M5 SILLEC - Manejo'!L528</f>
        <v>80</v>
      </c>
      <c r="E205" s="715">
        <f>'17c. Annex M5 SILLEC - Manejo'!M528</f>
        <v>80</v>
      </c>
      <c r="F205" s="715">
        <f>'17c. Annex M5 SILLEC - Manejo'!N528</f>
        <v>80</v>
      </c>
      <c r="G205" s="715">
        <f>'17c. Annex M5 SILLEC - Manejo'!O528</f>
        <v>80</v>
      </c>
      <c r="H205" s="715">
        <f>'17c. Annex M5 SILLEC - Manejo'!P528</f>
        <v>80</v>
      </c>
      <c r="I205" s="715">
        <f>'17c. Annex M5 SILLEC - Manejo'!Q528</f>
        <v>80</v>
      </c>
      <c r="J205" s="715">
        <f>'17c. Annex M5 SILLEC - Manejo'!R528</f>
        <v>80</v>
      </c>
      <c r="K205" s="715">
        <f>'17c. Annex M5 SILLEC - Manejo'!S528</f>
        <v>80</v>
      </c>
      <c r="L205" s="715">
        <f>'17c. Annex M5 SILLEC - Manejo'!T528</f>
        <v>80</v>
      </c>
      <c r="M205" s="715">
        <f>'17c. Annex M5 SILLEC - Manejo'!U528</f>
        <v>80</v>
      </c>
      <c r="N205" s="715">
        <f>'17c. Annex M5 SILLEC - Manejo'!V528</f>
        <v>80</v>
      </c>
      <c r="O205" s="715">
        <f>'17c. Annex M5 SILLEC - Manejo'!W528</f>
        <v>80</v>
      </c>
      <c r="P205" s="715">
        <f>'17c. Annex M5 SILLEC - Manejo'!X528</f>
        <v>80</v>
      </c>
      <c r="Q205" s="715">
        <f>'17c. Annex M5 SILLEC - Manejo'!Y528</f>
        <v>80</v>
      </c>
      <c r="R205" s="715">
        <f>'17c. Annex M5 SILLEC - Manejo'!Z528</f>
        <v>80</v>
      </c>
      <c r="S205" s="715">
        <f>'17c. Annex M5 SILLEC - Manejo'!AA528</f>
        <v>80</v>
      </c>
      <c r="T205" s="715">
        <f>'17c. Annex M5 SILLEC - Manejo'!AB528</f>
        <v>80</v>
      </c>
      <c r="U205" s="715">
        <f>'17c. Annex M5 SILLEC - Manejo'!AC528</f>
        <v>80</v>
      </c>
      <c r="V205" s="715">
        <f>'17c. Annex M5 SILLEC - Manejo'!AD528</f>
        <v>80</v>
      </c>
    </row>
    <row r="206" spans="1:22" ht="18" x14ac:dyDescent="0.35">
      <c r="A206" s="704"/>
      <c r="B206" s="402" t="s">
        <v>592</v>
      </c>
      <c r="C206" s="715">
        <v>0</v>
      </c>
      <c r="D206" s="715">
        <v>0</v>
      </c>
      <c r="E206" s="715">
        <v>0</v>
      </c>
      <c r="F206" s="715">
        <v>0</v>
      </c>
      <c r="G206" s="715">
        <v>0</v>
      </c>
      <c r="H206" s="715">
        <v>0</v>
      </c>
      <c r="I206" s="715">
        <v>0</v>
      </c>
      <c r="J206" s="715">
        <v>0</v>
      </c>
      <c r="K206" s="715">
        <v>0</v>
      </c>
      <c r="L206" s="715">
        <v>0</v>
      </c>
      <c r="M206" s="715">
        <v>0</v>
      </c>
      <c r="N206" s="715">
        <v>0</v>
      </c>
      <c r="O206" s="715">
        <v>0</v>
      </c>
      <c r="P206" s="715">
        <v>0</v>
      </c>
      <c r="Q206" s="715">
        <v>0</v>
      </c>
      <c r="R206" s="715">
        <v>0</v>
      </c>
      <c r="S206" s="715">
        <v>0</v>
      </c>
      <c r="T206" s="715">
        <v>0</v>
      </c>
      <c r="U206" s="715">
        <v>0</v>
      </c>
      <c r="V206" s="715">
        <v>0</v>
      </c>
    </row>
    <row r="207" spans="1:22" ht="18" x14ac:dyDescent="0.35">
      <c r="A207" s="704"/>
      <c r="B207" s="402" t="s">
        <v>560</v>
      </c>
      <c r="C207" s="715">
        <f>'17c. Annex M5 SILLEC - Manejo'!K530</f>
        <v>0</v>
      </c>
      <c r="D207" s="715">
        <f>'17c. Annex M5 SILLEC - Manejo'!L530</f>
        <v>0</v>
      </c>
      <c r="E207" s="715">
        <f>'17c. Annex M5 SILLEC - Manejo'!M530</f>
        <v>0</v>
      </c>
      <c r="F207" s="715">
        <f>'17c. Annex M5 SILLEC - Manejo'!N530</f>
        <v>0</v>
      </c>
      <c r="G207" s="715">
        <f>'17c. Annex M5 SILLEC - Manejo'!O530</f>
        <v>0</v>
      </c>
      <c r="H207" s="715">
        <f>'17c. Annex M5 SILLEC - Manejo'!P530</f>
        <v>0</v>
      </c>
      <c r="I207" s="715">
        <f>'17c. Annex M5 SILLEC - Manejo'!Q530</f>
        <v>0</v>
      </c>
      <c r="J207" s="715">
        <f>'17c. Annex M5 SILLEC - Manejo'!R530</f>
        <v>0</v>
      </c>
      <c r="K207" s="715">
        <f>'17c. Annex M5 SILLEC - Manejo'!S530</f>
        <v>0</v>
      </c>
      <c r="L207" s="715">
        <f>'17c. Annex M5 SILLEC - Manejo'!T530</f>
        <v>0</v>
      </c>
      <c r="M207" s="715">
        <f>'17c. Annex M5 SILLEC - Manejo'!U530</f>
        <v>0</v>
      </c>
      <c r="N207" s="715">
        <f>'17c. Annex M5 SILLEC - Manejo'!V530</f>
        <v>0</v>
      </c>
      <c r="O207" s="715">
        <f>'17c. Annex M5 SILLEC - Manejo'!W530</f>
        <v>0</v>
      </c>
      <c r="P207" s="715">
        <f>'17c. Annex M5 SILLEC - Manejo'!X530</f>
        <v>0</v>
      </c>
      <c r="Q207" s="715">
        <f>'17c. Annex M5 SILLEC - Manejo'!Y530</f>
        <v>0</v>
      </c>
      <c r="R207" s="715">
        <f>'17c. Annex M5 SILLEC - Manejo'!Z530</f>
        <v>0</v>
      </c>
      <c r="S207" s="715">
        <f>'17c. Annex M5 SILLEC - Manejo'!AA530</f>
        <v>0</v>
      </c>
      <c r="T207" s="715">
        <f>'17c. Annex M5 SILLEC - Manejo'!AB530</f>
        <v>0</v>
      </c>
      <c r="U207" s="715">
        <f>'17c. Annex M5 SILLEC - Manejo'!AC530</f>
        <v>0</v>
      </c>
      <c r="V207" s="715">
        <f>'17c. Annex M5 SILLEC - Manejo'!AD530</f>
        <v>0</v>
      </c>
    </row>
    <row r="208" spans="1:22" ht="18" x14ac:dyDescent="0.35">
      <c r="A208" s="704"/>
      <c r="B208" s="402" t="s">
        <v>593</v>
      </c>
      <c r="C208" s="715">
        <f>'17c. Annex M5 SILLEC - Manejo'!K486+'17c. Annex M5 SILLEC - Manejo'!K490+'17c. Annex M5 SILLEC - Manejo'!K494+'17c. Annex M5 SILLEC - Manejo'!K498+'17c. Annex M5 SILLEC - Manejo'!K501+'17c. Annex M5 SILLEC - Manejo'!K505+'17c. Annex M5 SILLEC - Manejo'!K508+'17c. Annex M5 SILLEC - Manejo'!K512+'17c. Annex M5 SILLEC - Manejo'!K515+'17c. Annex M5 SILLEC - Manejo'!K518</f>
        <v>0.96125000000000005</v>
      </c>
      <c r="D208" s="715">
        <f>'17c. Annex M5 SILLEC - Manejo'!L486+'17c. Annex M5 SILLEC - Manejo'!L490+'17c. Annex M5 SILLEC - Manejo'!L494+'17c. Annex M5 SILLEC - Manejo'!L498+'17c. Annex M5 SILLEC - Manejo'!L501+'17c. Annex M5 SILLEC - Manejo'!L505+'17c. Annex M5 SILLEC - Manejo'!L508+'17c. Annex M5 SILLEC - Manejo'!L512+'17c. Annex M5 SILLEC - Manejo'!L515+'17c. Annex M5 SILLEC - Manejo'!L518</f>
        <v>6.1520000000000001</v>
      </c>
      <c r="E208" s="715">
        <f>'17c. Annex M5 SILLEC - Manejo'!M486+'17c. Annex M5 SILLEC - Manejo'!M490+'17c. Annex M5 SILLEC - Manejo'!M494+'17c. Annex M5 SILLEC - Manejo'!M498+'17c. Annex M5 SILLEC - Manejo'!M501+'17c. Annex M5 SILLEC - Manejo'!M505+'17c. Annex M5 SILLEC - Manejo'!M508+'17c. Annex M5 SILLEC - Manejo'!M512+'17c. Annex M5 SILLEC - Manejo'!M515+'17c. Annex M5 SILLEC - Manejo'!M518</f>
        <v>6.1520000000000001</v>
      </c>
      <c r="F208" s="715">
        <f>'17c. Annex M5 SILLEC - Manejo'!N486+'17c. Annex M5 SILLEC - Manejo'!N490+'17c. Annex M5 SILLEC - Manejo'!N494+'17c. Annex M5 SILLEC - Manejo'!N498+'17c. Annex M5 SILLEC - Manejo'!N501+'17c. Annex M5 SILLEC - Manejo'!N505+'17c. Annex M5 SILLEC - Manejo'!N508+'17c. Annex M5 SILLEC - Manejo'!N512+'17c. Annex M5 SILLEC - Manejo'!N515+'17c. Annex M5 SILLEC - Manejo'!N518</f>
        <v>6.1520000000000001</v>
      </c>
      <c r="G208" s="715">
        <f>'17c. Annex M5 SILLEC - Manejo'!O486+'17c. Annex M5 SILLEC - Manejo'!O490+'17c. Annex M5 SILLEC - Manejo'!O494+'17c. Annex M5 SILLEC - Manejo'!O498+'17c. Annex M5 SILLEC - Manejo'!O501+'17c. Annex M5 SILLEC - Manejo'!O505+'17c. Annex M5 SILLEC - Manejo'!O508+'17c. Annex M5 SILLEC - Manejo'!O512+'17c. Annex M5 SILLEC - Manejo'!O515+'17c. Annex M5 SILLEC - Manejo'!O518</f>
        <v>3.0760000000000001</v>
      </c>
      <c r="H208" s="715">
        <f>'17c. Annex M5 SILLEC - Manejo'!P486+'17c. Annex M5 SILLEC - Manejo'!P490+'17c. Annex M5 SILLEC - Manejo'!P494+'17c. Annex M5 SILLEC - Manejo'!P498+'17c. Annex M5 SILLEC - Manejo'!P501+'17c. Annex M5 SILLEC - Manejo'!P505+'17c. Annex M5 SILLEC - Manejo'!P508+'17c. Annex M5 SILLEC - Manejo'!P512+'17c. Annex M5 SILLEC - Manejo'!P515+'17c. Annex M5 SILLEC - Manejo'!P518</f>
        <v>0</v>
      </c>
      <c r="I208" s="715">
        <f>'17c. Annex M5 SILLEC - Manejo'!Q486+'17c. Annex M5 SILLEC - Manejo'!Q490+'17c. Annex M5 SILLEC - Manejo'!Q494+'17c. Annex M5 SILLEC - Manejo'!Q498+'17c. Annex M5 SILLEC - Manejo'!Q501+'17c. Annex M5 SILLEC - Manejo'!Q505+'17c. Annex M5 SILLEC - Manejo'!Q508+'17c. Annex M5 SILLEC - Manejo'!Q512+'17c. Annex M5 SILLEC - Manejo'!Q515+'17c. Annex M5 SILLEC - Manejo'!Q518</f>
        <v>0</v>
      </c>
      <c r="J208" s="715">
        <f>'17c. Annex M5 SILLEC - Manejo'!R486+'17c. Annex M5 SILLEC - Manejo'!R490+'17c. Annex M5 SILLEC - Manejo'!R494+'17c. Annex M5 SILLEC - Manejo'!R498+'17c. Annex M5 SILLEC - Manejo'!R501+'17c. Annex M5 SILLEC - Manejo'!R505+'17c. Annex M5 SILLEC - Manejo'!R508+'17c. Annex M5 SILLEC - Manejo'!R512+'17c. Annex M5 SILLEC - Manejo'!R515+'17c. Annex M5 SILLEC - Manejo'!R518</f>
        <v>0</v>
      </c>
      <c r="K208" s="715">
        <f>'17c. Annex M5 SILLEC - Manejo'!S486+'17c. Annex M5 SILLEC - Manejo'!S490+'17c. Annex M5 SILLEC - Manejo'!S494+'17c. Annex M5 SILLEC - Manejo'!S498+'17c. Annex M5 SILLEC - Manejo'!S501+'17c. Annex M5 SILLEC - Manejo'!S505+'17c. Annex M5 SILLEC - Manejo'!S508+'17c. Annex M5 SILLEC - Manejo'!S512+'17c. Annex M5 SILLEC - Manejo'!S515+'17c. Annex M5 SILLEC - Manejo'!S518</f>
        <v>0</v>
      </c>
      <c r="L208" s="715">
        <f>'17c. Annex M5 SILLEC - Manejo'!T486+'17c. Annex M5 SILLEC - Manejo'!T490+'17c. Annex M5 SILLEC - Manejo'!T494+'17c. Annex M5 SILLEC - Manejo'!T498+'17c. Annex M5 SILLEC - Manejo'!T501+'17c. Annex M5 SILLEC - Manejo'!T505+'17c. Annex M5 SILLEC - Manejo'!T508+'17c. Annex M5 SILLEC - Manejo'!T512+'17c. Annex M5 SILLEC - Manejo'!T515+'17c. Annex M5 SILLEC - Manejo'!T518</f>
        <v>0</v>
      </c>
      <c r="M208" s="715">
        <f>'17c. Annex M5 SILLEC - Manejo'!U486+'17c. Annex M5 SILLEC - Manejo'!U490+'17c. Annex M5 SILLEC - Manejo'!U494+'17c. Annex M5 SILLEC - Manejo'!U498+'17c. Annex M5 SILLEC - Manejo'!U501+'17c. Annex M5 SILLEC - Manejo'!U505+'17c. Annex M5 SILLEC - Manejo'!U508+'17c. Annex M5 SILLEC - Manejo'!U512+'17c. Annex M5 SILLEC - Manejo'!U515+'17c. Annex M5 SILLEC - Manejo'!U518</f>
        <v>24.608000000000001</v>
      </c>
      <c r="N208" s="715">
        <f>'17c. Annex M5 SILLEC - Manejo'!V486+'17c. Annex M5 SILLEC - Manejo'!V490+'17c. Annex M5 SILLEC - Manejo'!V494+'17c. Annex M5 SILLEC - Manejo'!V498+'17c. Annex M5 SILLEC - Manejo'!V501+'17c. Annex M5 SILLEC - Manejo'!V505+'17c. Annex M5 SILLEC - Manejo'!V508+'17c. Annex M5 SILLEC - Manejo'!V512+'17c. Annex M5 SILLEC - Manejo'!V515+'17c. Annex M5 SILLEC - Manejo'!V518</f>
        <v>0</v>
      </c>
      <c r="O208" s="715">
        <f>'17c. Annex M5 SILLEC - Manejo'!W486+'17c. Annex M5 SILLEC - Manejo'!W490+'17c. Annex M5 SILLEC - Manejo'!W494+'17c. Annex M5 SILLEC - Manejo'!W498+'17c. Annex M5 SILLEC - Manejo'!W501+'17c. Annex M5 SILLEC - Manejo'!W505+'17c. Annex M5 SILLEC - Manejo'!W508+'17c. Annex M5 SILLEC - Manejo'!W512+'17c. Annex M5 SILLEC - Manejo'!W515+'17c. Annex M5 SILLEC - Manejo'!W518</f>
        <v>0</v>
      </c>
      <c r="P208" s="715">
        <f>'17c. Annex M5 SILLEC - Manejo'!X486+'17c. Annex M5 SILLEC - Manejo'!X490+'17c. Annex M5 SILLEC - Manejo'!X494+'17c. Annex M5 SILLEC - Manejo'!X498+'17c. Annex M5 SILLEC - Manejo'!X501+'17c. Annex M5 SILLEC - Manejo'!X505+'17c. Annex M5 SILLEC - Manejo'!X508+'17c. Annex M5 SILLEC - Manejo'!X512+'17c. Annex M5 SILLEC - Manejo'!X515+'17c. Annex M5 SILLEC - Manejo'!X518</f>
        <v>0</v>
      </c>
      <c r="Q208" s="715">
        <f>'17c. Annex M5 SILLEC - Manejo'!Y486+'17c. Annex M5 SILLEC - Manejo'!Y490+'17c. Annex M5 SILLEC - Manejo'!Y494+'17c. Annex M5 SILLEC - Manejo'!Y498+'17c. Annex M5 SILLEC - Manejo'!Y501+'17c. Annex M5 SILLEC - Manejo'!Y505+'17c. Annex M5 SILLEC - Manejo'!Y508+'17c. Annex M5 SILLEC - Manejo'!Y512+'17c. Annex M5 SILLEC - Manejo'!Y515+'17c. Annex M5 SILLEC - Manejo'!Y518</f>
        <v>0</v>
      </c>
      <c r="R208" s="715">
        <f>'17c. Annex M5 SILLEC - Manejo'!Z486+'17c. Annex M5 SILLEC - Manejo'!Z490+'17c. Annex M5 SILLEC - Manejo'!Z494+'17c. Annex M5 SILLEC - Manejo'!Z498+'17c. Annex M5 SILLEC - Manejo'!Z501+'17c. Annex M5 SILLEC - Manejo'!Z505+'17c. Annex M5 SILLEC - Manejo'!Z508+'17c. Annex M5 SILLEC - Manejo'!Z512+'17c. Annex M5 SILLEC - Manejo'!Z515+'17c. Annex M5 SILLEC - Manejo'!Z518</f>
        <v>0</v>
      </c>
      <c r="S208" s="715">
        <f>'17c. Annex M5 SILLEC - Manejo'!AA486+'17c. Annex M5 SILLEC - Manejo'!AA490+'17c. Annex M5 SILLEC - Manejo'!AA494+'17c. Annex M5 SILLEC - Manejo'!AA498+'17c. Annex M5 SILLEC - Manejo'!AA501+'17c. Annex M5 SILLEC - Manejo'!AA505+'17c. Annex M5 SILLEC - Manejo'!AA508+'17c. Annex M5 SILLEC - Manejo'!AA512+'17c. Annex M5 SILLEC - Manejo'!AA515+'17c. Annex M5 SILLEC - Manejo'!AA518</f>
        <v>0</v>
      </c>
      <c r="T208" s="715">
        <f>'17c. Annex M5 SILLEC - Manejo'!AB486+'17c. Annex M5 SILLEC - Manejo'!AB490+'17c. Annex M5 SILLEC - Manejo'!AB494+'17c. Annex M5 SILLEC - Manejo'!AB498+'17c. Annex M5 SILLEC - Manejo'!AB501+'17c. Annex M5 SILLEC - Manejo'!AB505+'17c. Annex M5 SILLEC - Manejo'!AB508+'17c. Annex M5 SILLEC - Manejo'!AB512+'17c. Annex M5 SILLEC - Manejo'!AB515+'17c. Annex M5 SILLEC - Manejo'!AB518</f>
        <v>0</v>
      </c>
      <c r="U208" s="715">
        <f>'17c. Annex M5 SILLEC - Manejo'!AC486+'17c. Annex M5 SILLEC - Manejo'!AC490+'17c. Annex M5 SILLEC - Manejo'!AC494+'17c. Annex M5 SILLEC - Manejo'!AC498+'17c. Annex M5 SILLEC - Manejo'!AC501+'17c. Annex M5 SILLEC - Manejo'!AC505+'17c. Annex M5 SILLEC - Manejo'!AC508+'17c. Annex M5 SILLEC - Manejo'!AC512+'17c. Annex M5 SILLEC - Manejo'!AC515+'17c. Annex M5 SILLEC - Manejo'!AC518</f>
        <v>0</v>
      </c>
      <c r="V208" s="715">
        <f>'17c. Annex M5 SILLEC - Manejo'!AD486+'17c. Annex M5 SILLEC - Manejo'!AD490+'17c. Annex M5 SILLEC - Manejo'!AD494+'17c. Annex M5 SILLEC - Manejo'!AD498+'17c. Annex M5 SILLEC - Manejo'!AD501+'17c. Annex M5 SILLEC - Manejo'!AD505+'17c. Annex M5 SILLEC - Manejo'!AD508+'17c. Annex M5 SILLEC - Manejo'!AD512+'17c. Annex M5 SILLEC - Manejo'!AD515+'17c. Annex M5 SILLEC - Manejo'!AD518</f>
        <v>0</v>
      </c>
    </row>
    <row r="209" spans="1:22" ht="18" x14ac:dyDescent="0.35">
      <c r="A209" s="704"/>
      <c r="B209" s="402" t="str">
        <f>B22</f>
        <v>Atenciones culturales</v>
      </c>
      <c r="C209" s="715">
        <f>'17c. Annex M5 SILLEC - Manejo'!K487+'17c. Annex M5 SILLEC - Manejo'!K491+'17c. Annex M5 SILLEC - Manejo'!K495+'17c. Annex M5 SILLEC - Manejo'!K499+'17c. Annex M5 SILLEC - Manejo'!K502+'17c. Annex M5 SILLEC - Manejo'!K506+'17c. Annex M5 SILLEC - Manejo'!K509+'17c. Annex M5 SILLEC - Manejo'!K513+'17c. Annex M5 SILLEC - Manejo'!K516+'17c. Annex M5 SILLEC - Manejo'!K519</f>
        <v>3.0760000000000001</v>
      </c>
      <c r="D209" s="715">
        <f>'17c. Annex M5 SILLEC - Manejo'!L487+'17c. Annex M5 SILLEC - Manejo'!L491+'17c. Annex M5 SILLEC - Manejo'!L495+'17c. Annex M5 SILLEC - Manejo'!L499+'17c. Annex M5 SILLEC - Manejo'!L502+'17c. Annex M5 SILLEC - Manejo'!L506+'17c. Annex M5 SILLEC - Manejo'!L509+'17c. Annex M5 SILLEC - Manejo'!L513+'17c. Annex M5 SILLEC - Manejo'!L516+'17c. Annex M5 SILLEC - Manejo'!L519</f>
        <v>9.2279999999999998</v>
      </c>
      <c r="E209" s="715">
        <f>'17c. Annex M5 SILLEC - Manejo'!M487+'17c. Annex M5 SILLEC - Manejo'!M491+'17c. Annex M5 SILLEC - Manejo'!M495+'17c. Annex M5 SILLEC - Manejo'!M499+'17c. Annex M5 SILLEC - Manejo'!M502+'17c. Annex M5 SILLEC - Manejo'!M506+'17c. Annex M5 SILLEC - Manejo'!M509+'17c. Annex M5 SILLEC - Manejo'!M513+'17c. Annex M5 SILLEC - Manejo'!M516+'17c. Annex M5 SILLEC - Manejo'!M519</f>
        <v>15.38</v>
      </c>
      <c r="F209" s="715">
        <f>'17c. Annex M5 SILLEC - Manejo'!N487+'17c. Annex M5 SILLEC - Manejo'!N491+'17c. Annex M5 SILLEC - Manejo'!N495+'17c. Annex M5 SILLEC - Manejo'!N499+'17c. Annex M5 SILLEC - Manejo'!N502+'17c. Annex M5 SILLEC - Manejo'!N506+'17c. Annex M5 SILLEC - Manejo'!N509+'17c. Annex M5 SILLEC - Manejo'!N513+'17c. Annex M5 SILLEC - Manejo'!N516+'17c. Annex M5 SILLEC - Manejo'!N519</f>
        <v>21.532</v>
      </c>
      <c r="G209" s="715">
        <f>'17c. Annex M5 SILLEC - Manejo'!O487+'17c. Annex M5 SILLEC - Manejo'!O491+'17c. Annex M5 SILLEC - Manejo'!O495+'17c. Annex M5 SILLEC - Manejo'!O499+'17c. Annex M5 SILLEC - Manejo'!O502+'17c. Annex M5 SILLEC - Manejo'!O506+'17c. Annex M5 SILLEC - Manejo'!O509+'17c. Annex M5 SILLEC - Manejo'!O513+'17c. Annex M5 SILLEC - Manejo'!O516+'17c. Annex M5 SILLEC - Manejo'!O519</f>
        <v>24.608000000000001</v>
      </c>
      <c r="H209" s="715">
        <f>'17c. Annex M5 SILLEC - Manejo'!P487+'17c. Annex M5 SILLEC - Manejo'!P491+'17c. Annex M5 SILLEC - Manejo'!P495+'17c. Annex M5 SILLEC - Manejo'!P499+'17c. Annex M5 SILLEC - Manejo'!P502+'17c. Annex M5 SILLEC - Manejo'!P506+'17c. Annex M5 SILLEC - Manejo'!P509+'17c. Annex M5 SILLEC - Manejo'!P513+'17c. Annex M5 SILLEC - Manejo'!P516+'17c. Annex M5 SILLEC - Manejo'!P519</f>
        <v>24.608000000000001</v>
      </c>
      <c r="I209" s="715">
        <f>'17c. Annex M5 SILLEC - Manejo'!Q487+'17c. Annex M5 SILLEC - Manejo'!Q491+'17c. Annex M5 SILLEC - Manejo'!Q495+'17c. Annex M5 SILLEC - Manejo'!Q499+'17c. Annex M5 SILLEC - Manejo'!Q502+'17c. Annex M5 SILLEC - Manejo'!Q506+'17c. Annex M5 SILLEC - Manejo'!Q509+'17c. Annex M5 SILLEC - Manejo'!Q513+'17c. Annex M5 SILLEC - Manejo'!Q516+'17c. Annex M5 SILLEC - Manejo'!Q519</f>
        <v>24.608000000000001</v>
      </c>
      <c r="J209" s="715">
        <f>'17c. Annex M5 SILLEC - Manejo'!R487+'17c. Annex M5 SILLEC - Manejo'!R491+'17c. Annex M5 SILLEC - Manejo'!R495+'17c. Annex M5 SILLEC - Manejo'!R499+'17c. Annex M5 SILLEC - Manejo'!R502+'17c. Annex M5 SILLEC - Manejo'!R506+'17c. Annex M5 SILLEC - Manejo'!R509+'17c. Annex M5 SILLEC - Manejo'!R513+'17c. Annex M5 SILLEC - Manejo'!R516+'17c. Annex M5 SILLEC - Manejo'!R519</f>
        <v>24.608000000000001</v>
      </c>
      <c r="K209" s="715">
        <f>'17c. Annex M5 SILLEC - Manejo'!S487+'17c. Annex M5 SILLEC - Manejo'!S491+'17c. Annex M5 SILLEC - Manejo'!S495+'17c. Annex M5 SILLEC - Manejo'!S499+'17c. Annex M5 SILLEC - Manejo'!S502+'17c. Annex M5 SILLEC - Manejo'!S506+'17c. Annex M5 SILLEC - Manejo'!S509+'17c. Annex M5 SILLEC - Manejo'!S513+'17c. Annex M5 SILLEC - Manejo'!S516+'17c. Annex M5 SILLEC - Manejo'!S519</f>
        <v>24.608000000000001</v>
      </c>
      <c r="L209" s="715">
        <f>'17c. Annex M5 SILLEC - Manejo'!T487+'17c. Annex M5 SILLEC - Manejo'!T491+'17c. Annex M5 SILLEC - Manejo'!T495+'17c. Annex M5 SILLEC - Manejo'!T499+'17c. Annex M5 SILLEC - Manejo'!T502+'17c. Annex M5 SILLEC - Manejo'!T506+'17c. Annex M5 SILLEC - Manejo'!T509+'17c. Annex M5 SILLEC - Manejo'!T513+'17c. Annex M5 SILLEC - Manejo'!T516+'17c. Annex M5 SILLEC - Manejo'!T519</f>
        <v>24.608000000000001</v>
      </c>
      <c r="M209" s="715">
        <f>'17c. Annex M5 SILLEC - Manejo'!U487+'17c. Annex M5 SILLEC - Manejo'!U491+'17c. Annex M5 SILLEC - Manejo'!U495+'17c. Annex M5 SILLEC - Manejo'!U499+'17c. Annex M5 SILLEC - Manejo'!U502+'17c. Annex M5 SILLEC - Manejo'!U506+'17c. Annex M5 SILLEC - Manejo'!U509+'17c. Annex M5 SILLEC - Manejo'!U513+'17c. Annex M5 SILLEC - Manejo'!U516+'17c. Annex M5 SILLEC - Manejo'!U519</f>
        <v>49.216000000000001</v>
      </c>
      <c r="N209" s="715">
        <f>'17c. Annex M5 SILLEC - Manejo'!V487+'17c. Annex M5 SILLEC - Manejo'!V491+'17c. Annex M5 SILLEC - Manejo'!V495+'17c. Annex M5 SILLEC - Manejo'!V499+'17c. Annex M5 SILLEC - Manejo'!V502+'17c. Annex M5 SILLEC - Manejo'!V506+'17c. Annex M5 SILLEC - Manejo'!V509+'17c. Annex M5 SILLEC - Manejo'!V513+'17c. Annex M5 SILLEC - Manejo'!V516+'17c. Annex M5 SILLEC - Manejo'!V519</f>
        <v>43.064</v>
      </c>
      <c r="O209" s="715">
        <f>'17c. Annex M5 SILLEC - Manejo'!W487+'17c. Annex M5 SILLEC - Manejo'!W491+'17c. Annex M5 SILLEC - Manejo'!W495+'17c. Annex M5 SILLEC - Manejo'!W499+'17c. Annex M5 SILLEC - Manejo'!W502+'17c. Annex M5 SILLEC - Manejo'!W506+'17c. Annex M5 SILLEC - Manejo'!W509+'17c. Annex M5 SILLEC - Manejo'!W513+'17c. Annex M5 SILLEC - Manejo'!W516+'17c. Annex M5 SILLEC - Manejo'!W519</f>
        <v>39.988</v>
      </c>
      <c r="P209" s="715">
        <f>'17c. Annex M5 SILLEC - Manejo'!X487+'17c. Annex M5 SILLEC - Manejo'!X491+'17c. Annex M5 SILLEC - Manejo'!X495+'17c. Annex M5 SILLEC - Manejo'!X499+'17c. Annex M5 SILLEC - Manejo'!X502+'17c. Annex M5 SILLEC - Manejo'!X506+'17c. Annex M5 SILLEC - Manejo'!X509+'17c. Annex M5 SILLEC - Manejo'!X513+'17c. Annex M5 SILLEC - Manejo'!X516+'17c. Annex M5 SILLEC - Manejo'!X519</f>
        <v>33.835999999999999</v>
      </c>
      <c r="Q209" s="715">
        <f>'17c. Annex M5 SILLEC - Manejo'!Y487+'17c. Annex M5 SILLEC - Manejo'!Y491+'17c. Annex M5 SILLEC - Manejo'!Y495+'17c. Annex M5 SILLEC - Manejo'!Y499+'17c. Annex M5 SILLEC - Manejo'!Y502+'17c. Annex M5 SILLEC - Manejo'!Y506+'17c. Annex M5 SILLEC - Manejo'!Y509+'17c. Annex M5 SILLEC - Manejo'!Y513+'17c. Annex M5 SILLEC - Manejo'!Y516+'17c. Annex M5 SILLEC - Manejo'!Y519</f>
        <v>27.684000000000001</v>
      </c>
      <c r="R209" s="715">
        <f>'17c. Annex M5 SILLEC - Manejo'!Z487+'17c. Annex M5 SILLEC - Manejo'!Z491+'17c. Annex M5 SILLEC - Manejo'!Z495+'17c. Annex M5 SILLEC - Manejo'!Z499+'17c. Annex M5 SILLEC - Manejo'!Z502+'17c. Annex M5 SILLEC - Manejo'!Z506+'17c. Annex M5 SILLEC - Manejo'!Z509+'17c. Annex M5 SILLEC - Manejo'!Z513+'17c. Annex M5 SILLEC - Manejo'!Z516+'17c. Annex M5 SILLEC - Manejo'!Z519</f>
        <v>24.608000000000001</v>
      </c>
      <c r="S209" s="715">
        <f>'17c. Annex M5 SILLEC - Manejo'!AA487+'17c. Annex M5 SILLEC - Manejo'!AA491+'17c. Annex M5 SILLEC - Manejo'!AA495+'17c. Annex M5 SILLEC - Manejo'!AA499+'17c. Annex M5 SILLEC - Manejo'!AA502+'17c. Annex M5 SILLEC - Manejo'!AA506+'17c. Annex M5 SILLEC - Manejo'!AA509+'17c. Annex M5 SILLEC - Manejo'!AA513+'17c. Annex M5 SILLEC - Manejo'!AA516+'17c. Annex M5 SILLEC - Manejo'!AA519</f>
        <v>24.608000000000001</v>
      </c>
      <c r="T209" s="715">
        <f>'17c. Annex M5 SILLEC - Manejo'!AB487+'17c. Annex M5 SILLEC - Manejo'!AB491+'17c. Annex M5 SILLEC - Manejo'!AB495+'17c. Annex M5 SILLEC - Manejo'!AB499+'17c. Annex M5 SILLEC - Manejo'!AB502+'17c. Annex M5 SILLEC - Manejo'!AB506+'17c. Annex M5 SILLEC - Manejo'!AB509+'17c. Annex M5 SILLEC - Manejo'!AB513+'17c. Annex M5 SILLEC - Manejo'!AB516+'17c. Annex M5 SILLEC - Manejo'!AB519</f>
        <v>24.608000000000001</v>
      </c>
      <c r="U209" s="715">
        <f>'17c. Annex M5 SILLEC - Manejo'!AC487+'17c. Annex M5 SILLEC - Manejo'!AC491+'17c. Annex M5 SILLEC - Manejo'!AC495+'17c. Annex M5 SILLEC - Manejo'!AC499+'17c. Annex M5 SILLEC - Manejo'!AC502+'17c. Annex M5 SILLEC - Manejo'!AC506+'17c. Annex M5 SILLEC - Manejo'!AC509+'17c. Annex M5 SILLEC - Manejo'!AC513+'17c. Annex M5 SILLEC - Manejo'!AC516+'17c. Annex M5 SILLEC - Manejo'!AC519</f>
        <v>24.608000000000001</v>
      </c>
      <c r="V209" s="715">
        <f>'17c. Annex M5 SILLEC - Manejo'!AD487+'17c. Annex M5 SILLEC - Manejo'!AD491+'17c. Annex M5 SILLEC - Manejo'!AD495+'17c. Annex M5 SILLEC - Manejo'!AD499+'17c. Annex M5 SILLEC - Manejo'!AD502+'17c. Annex M5 SILLEC - Manejo'!AD506+'17c. Annex M5 SILLEC - Manejo'!AD509+'17c. Annex M5 SILLEC - Manejo'!AD513+'17c. Annex M5 SILLEC - Manejo'!AD516+'17c. Annex M5 SILLEC - Manejo'!AD519</f>
        <v>24.608000000000001</v>
      </c>
    </row>
    <row r="210" spans="1:22" ht="18" x14ac:dyDescent="0.35">
      <c r="A210" s="704"/>
      <c r="B210" s="402" t="s">
        <v>595</v>
      </c>
      <c r="C210" s="715">
        <f>'17c. Annex M5 SILLEC - Manejo'!K488+'17c. Annex M5 SILLEC - Manejo'!K492+'17c. Annex M5 SILLEC - Manejo'!K496+'17c. Annex M5 SILLEC - Manejo'!K500+'17c. Annex M5 SILLEC - Manejo'!K503+'17c. Annex M5 SILLEC - Manejo'!K507+'17c. Annex M5 SILLEC - Manejo'!K510+'17c. Annex M5 SILLEC - Manejo'!K514+'17c. Annex M5 SILLEC - Manejo'!K517+'17c. Annex M5 SILLEC - Manejo'!K520</f>
        <v>0</v>
      </c>
      <c r="D210" s="715">
        <f>'17c. Annex M5 SILLEC - Manejo'!L488+'17c. Annex M5 SILLEC - Manejo'!L492+'17c. Annex M5 SILLEC - Manejo'!L496+'17c. Annex M5 SILLEC - Manejo'!L500+'17c. Annex M5 SILLEC - Manejo'!L503+'17c. Annex M5 SILLEC - Manejo'!L507+'17c. Annex M5 SILLEC - Manejo'!L510+'17c. Annex M5 SILLEC - Manejo'!L514+'17c. Annex M5 SILLEC - Manejo'!L517+'17c. Annex M5 SILLEC - Manejo'!L520</f>
        <v>3.8450000000000002</v>
      </c>
      <c r="E210" s="715">
        <f>'17c. Annex M5 SILLEC - Manejo'!M488+'17c. Annex M5 SILLEC - Manejo'!M492+'17c. Annex M5 SILLEC - Manejo'!M496+'17c. Annex M5 SILLEC - Manejo'!M500+'17c. Annex M5 SILLEC - Manejo'!M503+'17c. Annex M5 SILLEC - Manejo'!M507+'17c. Annex M5 SILLEC - Manejo'!M510+'17c. Annex M5 SILLEC - Manejo'!M514+'17c. Annex M5 SILLEC - Manejo'!M517+'17c. Annex M5 SILLEC - Manejo'!M520</f>
        <v>11.535</v>
      </c>
      <c r="F210" s="715">
        <f>'17c. Annex M5 SILLEC - Manejo'!N488+'17c. Annex M5 SILLEC - Manejo'!N492+'17c. Annex M5 SILLEC - Manejo'!N496+'17c. Annex M5 SILLEC - Manejo'!N500+'17c. Annex M5 SILLEC - Manejo'!N503+'17c. Annex M5 SILLEC - Manejo'!N507+'17c. Annex M5 SILLEC - Manejo'!N510+'17c. Annex M5 SILLEC - Manejo'!N514+'17c. Annex M5 SILLEC - Manejo'!N517+'17c. Annex M5 SILLEC - Manejo'!N520</f>
        <v>19.225000000000001</v>
      </c>
      <c r="G210" s="715">
        <f>'17c. Annex M5 SILLEC - Manejo'!O488+'17c. Annex M5 SILLEC - Manejo'!O492+'17c. Annex M5 SILLEC - Manejo'!O496+'17c. Annex M5 SILLEC - Manejo'!O500+'17c. Annex M5 SILLEC - Manejo'!O503+'17c. Annex M5 SILLEC - Manejo'!O507+'17c. Annex M5 SILLEC - Manejo'!O510+'17c. Annex M5 SILLEC - Manejo'!O514+'17c. Annex M5 SILLEC - Manejo'!O517+'17c. Annex M5 SILLEC - Manejo'!O520</f>
        <v>26.914999999999999</v>
      </c>
      <c r="H210" s="715">
        <f>'17c. Annex M5 SILLEC - Manejo'!P488+'17c. Annex M5 SILLEC - Manejo'!P492+'17c. Annex M5 SILLEC - Manejo'!P496+'17c. Annex M5 SILLEC - Manejo'!P500+'17c. Annex M5 SILLEC - Manejo'!P503+'17c. Annex M5 SILLEC - Manejo'!P507+'17c. Annex M5 SILLEC - Manejo'!P510+'17c. Annex M5 SILLEC - Manejo'!P514+'17c. Annex M5 SILLEC - Manejo'!P517+'17c. Annex M5 SILLEC - Manejo'!P520</f>
        <v>30.759999999999998</v>
      </c>
      <c r="I210" s="715">
        <f>'17c. Annex M5 SILLEC - Manejo'!Q488+'17c. Annex M5 SILLEC - Manejo'!Q492+'17c. Annex M5 SILLEC - Manejo'!Q496+'17c. Annex M5 SILLEC - Manejo'!Q500+'17c. Annex M5 SILLEC - Manejo'!Q503+'17c. Annex M5 SILLEC - Manejo'!Q507+'17c. Annex M5 SILLEC - Manejo'!Q510+'17c. Annex M5 SILLEC - Manejo'!Q514+'17c. Annex M5 SILLEC - Manejo'!Q517+'17c. Annex M5 SILLEC - Manejo'!Q520</f>
        <v>30.759999999999998</v>
      </c>
      <c r="J210" s="715">
        <f>'17c. Annex M5 SILLEC - Manejo'!R488+'17c. Annex M5 SILLEC - Manejo'!R492+'17c. Annex M5 SILLEC - Manejo'!R496+'17c. Annex M5 SILLEC - Manejo'!R500+'17c. Annex M5 SILLEC - Manejo'!R503+'17c. Annex M5 SILLEC - Manejo'!R507+'17c. Annex M5 SILLEC - Manejo'!R510+'17c. Annex M5 SILLEC - Manejo'!R514+'17c. Annex M5 SILLEC - Manejo'!R517+'17c. Annex M5 SILLEC - Manejo'!R520</f>
        <v>30.759999999999998</v>
      </c>
      <c r="K210" s="715">
        <f>'17c. Annex M5 SILLEC - Manejo'!S488+'17c. Annex M5 SILLEC - Manejo'!S492+'17c. Annex M5 SILLEC - Manejo'!S496+'17c. Annex M5 SILLEC - Manejo'!S500+'17c. Annex M5 SILLEC - Manejo'!S503+'17c. Annex M5 SILLEC - Manejo'!S507+'17c. Annex M5 SILLEC - Manejo'!S510+'17c. Annex M5 SILLEC - Manejo'!S514+'17c. Annex M5 SILLEC - Manejo'!S517+'17c. Annex M5 SILLEC - Manejo'!S520</f>
        <v>30.759999999999998</v>
      </c>
      <c r="L210" s="715">
        <f>'17c. Annex M5 SILLEC - Manejo'!T488+'17c. Annex M5 SILLEC - Manejo'!T492+'17c. Annex M5 SILLEC - Manejo'!T496+'17c. Annex M5 SILLEC - Manejo'!T500+'17c. Annex M5 SILLEC - Manejo'!T503+'17c. Annex M5 SILLEC - Manejo'!T507+'17c. Annex M5 SILLEC - Manejo'!T510+'17c. Annex M5 SILLEC - Manejo'!T514+'17c. Annex M5 SILLEC - Manejo'!T517+'17c. Annex M5 SILLEC - Manejo'!T520</f>
        <v>30.759999999999998</v>
      </c>
      <c r="M210" s="715">
        <f>'17c. Annex M5 SILLEC - Manejo'!U488+'17c. Annex M5 SILLEC - Manejo'!U492+'17c. Annex M5 SILLEC - Manejo'!U496+'17c. Annex M5 SILLEC - Manejo'!U500+'17c. Annex M5 SILLEC - Manejo'!U503+'17c. Annex M5 SILLEC - Manejo'!U507+'17c. Annex M5 SILLEC - Manejo'!U510+'17c. Annex M5 SILLEC - Manejo'!U514+'17c. Annex M5 SILLEC - Manejo'!U517+'17c. Annex M5 SILLEC - Manejo'!U520</f>
        <v>30.759999999999998</v>
      </c>
      <c r="N210" s="715">
        <f>'17c. Annex M5 SILLEC - Manejo'!V488+'17c. Annex M5 SILLEC - Manejo'!V492+'17c. Annex M5 SILLEC - Manejo'!V496+'17c. Annex M5 SILLEC - Manejo'!V500+'17c. Annex M5 SILLEC - Manejo'!V503+'17c. Annex M5 SILLEC - Manejo'!V507+'17c. Annex M5 SILLEC - Manejo'!V510+'17c. Annex M5 SILLEC - Manejo'!V514+'17c. Annex M5 SILLEC - Manejo'!V517+'17c. Annex M5 SILLEC - Manejo'!V520</f>
        <v>42.295000000000002</v>
      </c>
      <c r="O210" s="715">
        <f>'17c. Annex M5 SILLEC - Manejo'!W488+'17c. Annex M5 SILLEC - Manejo'!W492+'17c. Annex M5 SILLEC - Manejo'!W496+'17c. Annex M5 SILLEC - Manejo'!W500+'17c. Annex M5 SILLEC - Manejo'!W503+'17c. Annex M5 SILLEC - Manejo'!W507+'17c. Annex M5 SILLEC - Manejo'!W510+'17c. Annex M5 SILLEC - Manejo'!W514+'17c. Annex M5 SILLEC - Manejo'!W517+'17c. Annex M5 SILLEC - Manejo'!W520</f>
        <v>49.985000000000007</v>
      </c>
      <c r="P210" s="715">
        <f>'17c. Annex M5 SILLEC - Manejo'!X488+'17c. Annex M5 SILLEC - Manejo'!X492+'17c. Annex M5 SILLEC - Manejo'!X496+'17c. Annex M5 SILLEC - Manejo'!X500+'17c. Annex M5 SILLEC - Manejo'!X503+'17c. Annex M5 SILLEC - Manejo'!X507+'17c. Annex M5 SILLEC - Manejo'!X510+'17c. Annex M5 SILLEC - Manejo'!X514+'17c. Annex M5 SILLEC - Manejo'!X517+'17c. Annex M5 SILLEC - Manejo'!X520</f>
        <v>42.295000000000002</v>
      </c>
      <c r="Q210" s="715">
        <f>'17c. Annex M5 SILLEC - Manejo'!Y488+'17c. Annex M5 SILLEC - Manejo'!Y492+'17c. Annex M5 SILLEC - Manejo'!Y496+'17c. Annex M5 SILLEC - Manejo'!Y500+'17c. Annex M5 SILLEC - Manejo'!Y503+'17c. Annex M5 SILLEC - Manejo'!Y507+'17c. Annex M5 SILLEC - Manejo'!Y510+'17c. Annex M5 SILLEC - Manejo'!Y514+'17c. Annex M5 SILLEC - Manejo'!Y517+'17c. Annex M5 SILLEC - Manejo'!Y520</f>
        <v>34.605000000000004</v>
      </c>
      <c r="R210" s="715">
        <f>'17c. Annex M5 SILLEC - Manejo'!Z488+'17c. Annex M5 SILLEC - Manejo'!Z492+'17c. Annex M5 SILLEC - Manejo'!Z496+'17c. Annex M5 SILLEC - Manejo'!Z500+'17c. Annex M5 SILLEC - Manejo'!Z503+'17c. Annex M5 SILLEC - Manejo'!Z507+'17c. Annex M5 SILLEC - Manejo'!Z510+'17c. Annex M5 SILLEC - Manejo'!Z514+'17c. Annex M5 SILLEC - Manejo'!Z517+'17c. Annex M5 SILLEC - Manejo'!Z520</f>
        <v>30.76</v>
      </c>
      <c r="S210" s="715">
        <f>'17c. Annex M5 SILLEC - Manejo'!AA488+'17c. Annex M5 SILLEC - Manejo'!AA492+'17c. Annex M5 SILLEC - Manejo'!AA496+'17c. Annex M5 SILLEC - Manejo'!AA500+'17c. Annex M5 SILLEC - Manejo'!AA503+'17c. Annex M5 SILLEC - Manejo'!AA507+'17c. Annex M5 SILLEC - Manejo'!AA510+'17c. Annex M5 SILLEC - Manejo'!AA514+'17c. Annex M5 SILLEC - Manejo'!AA517+'17c. Annex M5 SILLEC - Manejo'!AA520</f>
        <v>30.76</v>
      </c>
      <c r="T210" s="715">
        <f>'17c. Annex M5 SILLEC - Manejo'!AB488+'17c. Annex M5 SILLEC - Manejo'!AB492+'17c. Annex M5 SILLEC - Manejo'!AB496+'17c. Annex M5 SILLEC - Manejo'!AB500+'17c. Annex M5 SILLEC - Manejo'!AB503+'17c. Annex M5 SILLEC - Manejo'!AB507+'17c. Annex M5 SILLEC - Manejo'!AB510+'17c. Annex M5 SILLEC - Manejo'!AB514+'17c. Annex M5 SILLEC - Manejo'!AB517+'17c. Annex M5 SILLEC - Manejo'!AB520</f>
        <v>30.76</v>
      </c>
      <c r="U210" s="715">
        <f>'17c. Annex M5 SILLEC - Manejo'!AC488+'17c. Annex M5 SILLEC - Manejo'!AC492+'17c. Annex M5 SILLEC - Manejo'!AC496+'17c. Annex M5 SILLEC - Manejo'!AC500+'17c. Annex M5 SILLEC - Manejo'!AC503+'17c. Annex M5 SILLEC - Manejo'!AC507+'17c. Annex M5 SILLEC - Manejo'!AC510+'17c. Annex M5 SILLEC - Manejo'!AC514+'17c. Annex M5 SILLEC - Manejo'!AC517+'17c. Annex M5 SILLEC - Manejo'!AC520</f>
        <v>30.76</v>
      </c>
      <c r="V210" s="715">
        <f>'17c. Annex M5 SILLEC - Manejo'!AD488+'17c. Annex M5 SILLEC - Manejo'!AD492+'17c. Annex M5 SILLEC - Manejo'!AD496+'17c. Annex M5 SILLEC - Manejo'!AD500+'17c. Annex M5 SILLEC - Manejo'!AD503+'17c. Annex M5 SILLEC - Manejo'!AD507+'17c. Annex M5 SILLEC - Manejo'!AD510+'17c. Annex M5 SILLEC - Manejo'!AD514+'17c. Annex M5 SILLEC - Manejo'!AD517+'17c. Annex M5 SILLEC - Manejo'!AD520</f>
        <v>30.76</v>
      </c>
    </row>
    <row r="211" spans="1:22" ht="18" x14ac:dyDescent="0.35">
      <c r="A211" s="704"/>
      <c r="B211" s="402" t="s">
        <v>612</v>
      </c>
      <c r="C211" s="715">
        <f>'17c. Annex M5 SILLEC - Manejo'!K484+'17c. Annex M5 SILLEC - Manejo'!K485+'17c. Annex M5 SILLEC - Manejo'!K489+'17c. Annex M5 SILLEC - Manejo'!K493+'17c. Annex M5 SILLEC - Manejo'!K497+'17c. Annex M5 SILLEC - Manejo'!K504+'17c. Annex M5 SILLEC - Manejo'!K511</f>
        <v>8.4589999999999996</v>
      </c>
      <c r="D211" s="715">
        <f>'17c. Annex M5 SILLEC - Manejo'!L484+'17c. Annex M5 SILLEC - Manejo'!L485+'17c. Annex M5 SILLEC - Manejo'!L489+'17c. Annex M5 SILLEC - Manejo'!L493+'17c. Annex M5 SILLEC - Manejo'!L497+'17c. Annex M5 SILLEC - Manejo'!L504+'17c. Annex M5 SILLEC - Manejo'!L511</f>
        <v>4.6139999999999999</v>
      </c>
      <c r="E211" s="715">
        <f>'17c. Annex M5 SILLEC - Manejo'!M484+'17c. Annex M5 SILLEC - Manejo'!M485+'17c. Annex M5 SILLEC - Manejo'!M489+'17c. Annex M5 SILLEC - Manejo'!M493+'17c. Annex M5 SILLEC - Manejo'!M497+'17c. Annex M5 SILLEC - Manejo'!M504+'17c. Annex M5 SILLEC - Manejo'!M511</f>
        <v>4.6139999999999999</v>
      </c>
      <c r="F211" s="715">
        <f>'17c. Annex M5 SILLEC - Manejo'!N484+'17c. Annex M5 SILLEC - Manejo'!N485+'17c. Annex M5 SILLEC - Manejo'!N489+'17c. Annex M5 SILLEC - Manejo'!N493+'17c. Annex M5 SILLEC - Manejo'!N497+'17c. Annex M5 SILLEC - Manejo'!N504+'17c. Annex M5 SILLEC - Manejo'!N511</f>
        <v>4.6139999999999999</v>
      </c>
      <c r="G211" s="715">
        <f>'17c. Annex M5 SILLEC - Manejo'!O484+'17c. Annex M5 SILLEC - Manejo'!O485+'17c. Annex M5 SILLEC - Manejo'!O489+'17c. Annex M5 SILLEC - Manejo'!O493+'17c. Annex M5 SILLEC - Manejo'!O497+'17c. Annex M5 SILLEC - Manejo'!O504+'17c. Annex M5 SILLEC - Manejo'!O511</f>
        <v>4.6139999999999999</v>
      </c>
      <c r="H211" s="715">
        <f>'17c. Annex M5 SILLEC - Manejo'!P484+'17c. Annex M5 SILLEC - Manejo'!P485+'17c. Annex M5 SILLEC - Manejo'!P489+'17c. Annex M5 SILLEC - Manejo'!P493+'17c. Annex M5 SILLEC - Manejo'!P497+'17c. Annex M5 SILLEC - Manejo'!P504+'17c. Annex M5 SILLEC - Manejo'!P511</f>
        <v>3.0760000000000001</v>
      </c>
      <c r="I211" s="715">
        <f>'17c. Annex M5 SILLEC - Manejo'!Q484+'17c. Annex M5 SILLEC - Manejo'!Q485+'17c. Annex M5 SILLEC - Manejo'!Q489+'17c. Annex M5 SILLEC - Manejo'!Q493+'17c. Annex M5 SILLEC - Manejo'!Q497+'17c. Annex M5 SILLEC - Manejo'!Q504+'17c. Annex M5 SILLEC - Manejo'!Q511</f>
        <v>3.0760000000000001</v>
      </c>
      <c r="J211" s="715">
        <f>'17c. Annex M5 SILLEC - Manejo'!R484+'17c. Annex M5 SILLEC - Manejo'!R485+'17c. Annex M5 SILLEC - Manejo'!R489+'17c. Annex M5 SILLEC - Manejo'!R493+'17c. Annex M5 SILLEC - Manejo'!R497+'17c. Annex M5 SILLEC - Manejo'!R504+'17c. Annex M5 SILLEC - Manejo'!R511</f>
        <v>3.0760000000000001</v>
      </c>
      <c r="K211" s="715">
        <f>'17c. Annex M5 SILLEC - Manejo'!S484+'17c. Annex M5 SILLEC - Manejo'!S485+'17c. Annex M5 SILLEC - Manejo'!S489+'17c. Annex M5 SILLEC - Manejo'!S493+'17c. Annex M5 SILLEC - Manejo'!S497+'17c. Annex M5 SILLEC - Manejo'!S504+'17c. Annex M5 SILLEC - Manejo'!S511</f>
        <v>3.0760000000000001</v>
      </c>
      <c r="L211" s="715">
        <f>'17c. Annex M5 SILLEC - Manejo'!T484+'17c. Annex M5 SILLEC - Manejo'!T485+'17c. Annex M5 SILLEC - Manejo'!T489+'17c. Annex M5 SILLEC - Manejo'!T493+'17c. Annex M5 SILLEC - Manejo'!T497+'17c. Annex M5 SILLEC - Manejo'!T504+'17c. Annex M5 SILLEC - Manejo'!T511</f>
        <v>3.0760000000000001</v>
      </c>
      <c r="M211" s="715">
        <f>'17c. Annex M5 SILLEC - Manejo'!U484+'17c. Annex M5 SILLEC - Manejo'!U485+'17c. Annex M5 SILLEC - Manejo'!U489+'17c. Annex M5 SILLEC - Manejo'!U493+'17c. Annex M5 SILLEC - Manejo'!U497+'17c. Annex M5 SILLEC - Manejo'!U504+'17c. Annex M5 SILLEC - Manejo'!U511</f>
        <v>3.0760000000000001</v>
      </c>
      <c r="N211" s="715">
        <f>'17c. Annex M5 SILLEC - Manejo'!V484+'17c. Annex M5 SILLEC - Manejo'!V485+'17c. Annex M5 SILLEC - Manejo'!V489+'17c. Annex M5 SILLEC - Manejo'!V493+'17c. Annex M5 SILLEC - Manejo'!V497+'17c. Annex M5 SILLEC - Manejo'!V504+'17c. Annex M5 SILLEC - Manejo'!V511</f>
        <v>3.0760000000000001</v>
      </c>
      <c r="O211" s="715">
        <f>'17c. Annex M5 SILLEC - Manejo'!W484+'17c. Annex M5 SILLEC - Manejo'!W485+'17c. Annex M5 SILLEC - Manejo'!W489+'17c. Annex M5 SILLEC - Manejo'!W493+'17c. Annex M5 SILLEC - Manejo'!W497+'17c. Annex M5 SILLEC - Manejo'!W504+'17c. Annex M5 SILLEC - Manejo'!W511</f>
        <v>3.0760000000000001</v>
      </c>
      <c r="P211" s="715">
        <f>'17c. Annex M5 SILLEC - Manejo'!X484+'17c. Annex M5 SILLEC - Manejo'!X485+'17c. Annex M5 SILLEC - Manejo'!X489+'17c. Annex M5 SILLEC - Manejo'!X493+'17c. Annex M5 SILLEC - Manejo'!X497+'17c. Annex M5 SILLEC - Manejo'!X504+'17c. Annex M5 SILLEC - Manejo'!X511</f>
        <v>3.0760000000000001</v>
      </c>
      <c r="Q211" s="715">
        <f>'17c. Annex M5 SILLEC - Manejo'!Y484+'17c. Annex M5 SILLEC - Manejo'!Y485+'17c. Annex M5 SILLEC - Manejo'!Y489+'17c. Annex M5 SILLEC - Manejo'!Y493+'17c. Annex M5 SILLEC - Manejo'!Y497+'17c. Annex M5 SILLEC - Manejo'!Y504+'17c. Annex M5 SILLEC - Manejo'!Y511</f>
        <v>3.0760000000000001</v>
      </c>
      <c r="R211" s="715">
        <f>'17c. Annex M5 SILLEC - Manejo'!Z484+'17c. Annex M5 SILLEC - Manejo'!Z485+'17c. Annex M5 SILLEC - Manejo'!Z489+'17c. Annex M5 SILLEC - Manejo'!Z493+'17c. Annex M5 SILLEC - Manejo'!Z497+'17c. Annex M5 SILLEC - Manejo'!Z504+'17c. Annex M5 SILLEC - Manejo'!Z511</f>
        <v>3.0760000000000001</v>
      </c>
      <c r="S211" s="715">
        <f>'17c. Annex M5 SILLEC - Manejo'!AA484+'17c. Annex M5 SILLEC - Manejo'!AA485+'17c. Annex M5 SILLEC - Manejo'!AA489+'17c. Annex M5 SILLEC - Manejo'!AA493+'17c. Annex M5 SILLEC - Manejo'!AA497+'17c. Annex M5 SILLEC - Manejo'!AA504+'17c. Annex M5 SILLEC - Manejo'!AA511</f>
        <v>3.0760000000000001</v>
      </c>
      <c r="T211" s="715">
        <f>'17c. Annex M5 SILLEC - Manejo'!AB484+'17c. Annex M5 SILLEC - Manejo'!AB485+'17c. Annex M5 SILLEC - Manejo'!AB489+'17c. Annex M5 SILLEC - Manejo'!AB493+'17c. Annex M5 SILLEC - Manejo'!AB497+'17c. Annex M5 SILLEC - Manejo'!AB504+'17c. Annex M5 SILLEC - Manejo'!AB511</f>
        <v>3.0760000000000001</v>
      </c>
      <c r="U211" s="715">
        <f>'17c. Annex M5 SILLEC - Manejo'!AC484+'17c. Annex M5 SILLEC - Manejo'!AC485+'17c. Annex M5 SILLEC - Manejo'!AC489+'17c. Annex M5 SILLEC - Manejo'!AC493+'17c. Annex M5 SILLEC - Manejo'!AC497+'17c. Annex M5 SILLEC - Manejo'!AC504+'17c. Annex M5 SILLEC - Manejo'!AC511</f>
        <v>3.0760000000000001</v>
      </c>
      <c r="V211" s="715">
        <f>'17c. Annex M5 SILLEC - Manejo'!AD484+'17c. Annex M5 SILLEC - Manejo'!AD485+'17c. Annex M5 SILLEC - Manejo'!AD489+'17c. Annex M5 SILLEC - Manejo'!AD493+'17c. Annex M5 SILLEC - Manejo'!AD497+'17c. Annex M5 SILLEC - Manejo'!AD504+'17c. Annex M5 SILLEC - Manejo'!AD511</f>
        <v>3.0760000000000001</v>
      </c>
    </row>
    <row r="212" spans="1:22" ht="18" x14ac:dyDescent="0.35">
      <c r="A212" s="704"/>
      <c r="B212" s="402" t="str">
        <f>B25</f>
        <v>Agricultural machinery and equipment, and others services</v>
      </c>
      <c r="C212" s="715">
        <f>'17c. Annex M5 SILLEC - Manejo'!K542</f>
        <v>132.24469999999999</v>
      </c>
      <c r="D212" s="715">
        <f>'17c. Annex M5 SILLEC - Manejo'!L542</f>
        <v>89.578699999999998</v>
      </c>
      <c r="E212" s="715">
        <f>'17c. Annex M5 SILLEC - Manejo'!M542</f>
        <v>89.578699999999998</v>
      </c>
      <c r="F212" s="715">
        <f>'17c. Annex M5 SILLEC - Manejo'!N542</f>
        <v>89.578699999999998</v>
      </c>
      <c r="G212" s="715">
        <f>'17c. Annex M5 SILLEC - Manejo'!O542</f>
        <v>89.578699999999998</v>
      </c>
      <c r="H212" s="715">
        <f>'17c. Annex M5 SILLEC - Manejo'!P542</f>
        <v>89.578699999999998</v>
      </c>
      <c r="I212" s="715">
        <f>'17c. Annex M5 SILLEC - Manejo'!Q542</f>
        <v>89.578699999999998</v>
      </c>
      <c r="J212" s="715">
        <f>'17c. Annex M5 SILLEC - Manejo'!R542</f>
        <v>89.578699999999998</v>
      </c>
      <c r="K212" s="715">
        <f>'17c. Annex M5 SILLEC - Manejo'!S542</f>
        <v>89.578699999999998</v>
      </c>
      <c r="L212" s="715">
        <f>'17c. Annex M5 SILLEC - Manejo'!T542</f>
        <v>89.578699999999998</v>
      </c>
      <c r="M212" s="715">
        <f>'17c. Annex M5 SILLEC - Manejo'!U542</f>
        <v>130.578</v>
      </c>
      <c r="N212" s="715">
        <f>'17c. Annex M5 SILLEC - Manejo'!V542</f>
        <v>87.912000000000006</v>
      </c>
      <c r="O212" s="715">
        <f>'17c. Annex M5 SILLEC - Manejo'!W542</f>
        <v>87.912000000000006</v>
      </c>
      <c r="P212" s="715">
        <f>'17c. Annex M5 SILLEC - Manejo'!X542</f>
        <v>87.912000000000006</v>
      </c>
      <c r="Q212" s="715">
        <f>'17c. Annex M5 SILLEC - Manejo'!Y542</f>
        <v>87.912000000000006</v>
      </c>
      <c r="R212" s="715">
        <f>'17c. Annex M5 SILLEC - Manejo'!Z542</f>
        <v>87.912000000000006</v>
      </c>
      <c r="S212" s="715">
        <f>'17c. Annex M5 SILLEC - Manejo'!AA542</f>
        <v>87.912000000000006</v>
      </c>
      <c r="T212" s="715">
        <f>'17c. Annex M5 SILLEC - Manejo'!AB542</f>
        <v>87.912000000000006</v>
      </c>
      <c r="U212" s="715">
        <f>'17c. Annex M5 SILLEC - Manejo'!AC542</f>
        <v>87.912000000000006</v>
      </c>
      <c r="V212" s="715">
        <f>'17c. Annex M5 SILLEC - Manejo'!AD542</f>
        <v>87.912000000000006</v>
      </c>
    </row>
    <row r="213" spans="1:22" ht="18" x14ac:dyDescent="0.35">
      <c r="A213" s="704"/>
      <c r="B213" s="402" t="s">
        <v>615</v>
      </c>
      <c r="C213" s="715">
        <f>'17c. Annex M5 SILLEC - Manejo'!K555</f>
        <v>17.463179</v>
      </c>
      <c r="D213" s="715">
        <f>'17c. Annex M5 SILLEC - Manejo'!L555</f>
        <v>3.8683540000000001</v>
      </c>
      <c r="E213" s="715">
        <f>'17c. Annex M5 SILLEC - Manejo'!M555</f>
        <v>4.145194</v>
      </c>
      <c r="F213" s="715">
        <f>'17c. Annex M5 SILLEC - Manejo'!N555</f>
        <v>4.422034</v>
      </c>
      <c r="G213" s="715">
        <f>'17c. Annex M5 SILLEC - Manejo'!O555</f>
        <v>4.5758339999999995</v>
      </c>
      <c r="H213" s="715">
        <f>'17c. Annex M5 SILLEC - Manejo'!P555</f>
        <v>4.560454</v>
      </c>
      <c r="I213" s="715">
        <f>'17c. Annex M5 SILLEC - Manejo'!Q555</f>
        <v>4.560454</v>
      </c>
      <c r="J213" s="715">
        <f>'17c. Annex M5 SILLEC - Manejo'!R555</f>
        <v>4.560454</v>
      </c>
      <c r="K213" s="715">
        <f>'17c. Annex M5 SILLEC - Manejo'!S555</f>
        <v>4.560454</v>
      </c>
      <c r="L213" s="715">
        <f>'17c. Annex M5 SILLEC - Manejo'!T555</f>
        <v>4.560454</v>
      </c>
      <c r="M213" s="715">
        <f>'17c. Annex M5 SILLEC - Manejo'!U555</f>
        <v>6.3647600000000004</v>
      </c>
      <c r="N213" s="715">
        <f>'17c. Annex M5 SILLEC - Manejo'!V555</f>
        <v>5.1269399999999994</v>
      </c>
      <c r="O213" s="715">
        <f>'17c. Annex M5 SILLEC - Manejo'!W555</f>
        <v>5.21922</v>
      </c>
      <c r="P213" s="715">
        <f>'17c. Annex M5 SILLEC - Manejo'!X555</f>
        <v>4.94238</v>
      </c>
      <c r="Q213" s="715">
        <f>'17c. Annex M5 SILLEC - Manejo'!Y555</f>
        <v>4.66554</v>
      </c>
      <c r="R213" s="715">
        <f>'17c. Annex M5 SILLEC - Manejo'!Z555</f>
        <v>4.5271200000000009</v>
      </c>
      <c r="S213" s="715">
        <f>'17c. Annex M5 SILLEC - Manejo'!AA555</f>
        <v>4.5271200000000009</v>
      </c>
      <c r="T213" s="715">
        <f>'17c. Annex M5 SILLEC - Manejo'!AB555</f>
        <v>4.5271200000000009</v>
      </c>
      <c r="U213" s="715">
        <f>'17c. Annex M5 SILLEC - Manejo'!AC555</f>
        <v>4.5271200000000009</v>
      </c>
      <c r="V213" s="715">
        <f>'17c. Annex M5 SILLEC - Manejo'!AD555</f>
        <v>4.5271200000000009</v>
      </c>
    </row>
    <row r="214" spans="1:22" ht="18" x14ac:dyDescent="0.35">
      <c r="A214" s="704"/>
      <c r="B214" s="711" t="s">
        <v>596</v>
      </c>
      <c r="C214" s="712">
        <f t="shared" ref="C214:V214" si="49">SUM(C203:C213)</f>
        <v>865.62212899999986</v>
      </c>
      <c r="D214" s="712">
        <f t="shared" si="49"/>
        <v>197.28605400000001</v>
      </c>
      <c r="E214" s="712">
        <f t="shared" si="49"/>
        <v>211.40489400000001</v>
      </c>
      <c r="F214" s="712">
        <f t="shared" si="49"/>
        <v>225.52373399999999</v>
      </c>
      <c r="G214" s="712">
        <f t="shared" si="49"/>
        <v>233.36753399999998</v>
      </c>
      <c r="H214" s="712">
        <f t="shared" si="49"/>
        <v>232.58315399999998</v>
      </c>
      <c r="I214" s="712">
        <f t="shared" si="49"/>
        <v>232.58315399999998</v>
      </c>
      <c r="J214" s="712">
        <f t="shared" si="49"/>
        <v>232.58315399999998</v>
      </c>
      <c r="K214" s="712">
        <f t="shared" si="49"/>
        <v>232.58315399999998</v>
      </c>
      <c r="L214" s="712">
        <f t="shared" si="49"/>
        <v>232.58315399999998</v>
      </c>
      <c r="M214" s="712">
        <f t="shared" si="49"/>
        <v>324.60275999999999</v>
      </c>
      <c r="N214" s="712">
        <f t="shared" si="49"/>
        <v>261.47393999999997</v>
      </c>
      <c r="O214" s="712">
        <f t="shared" si="49"/>
        <v>266.18022000000002</v>
      </c>
      <c r="P214" s="712">
        <f t="shared" si="49"/>
        <v>252.06137999999999</v>
      </c>
      <c r="Q214" s="712">
        <f t="shared" si="49"/>
        <v>237.94253999999998</v>
      </c>
      <c r="R214" s="712">
        <f t="shared" si="49"/>
        <v>230.88311999999999</v>
      </c>
      <c r="S214" s="712">
        <f t="shared" si="49"/>
        <v>230.88311999999999</v>
      </c>
      <c r="T214" s="712">
        <f t="shared" si="49"/>
        <v>230.88311999999999</v>
      </c>
      <c r="U214" s="712">
        <f t="shared" si="49"/>
        <v>230.88311999999999</v>
      </c>
      <c r="V214" s="712">
        <f t="shared" si="49"/>
        <v>230.88311999999999</v>
      </c>
    </row>
    <row r="215" spans="1:22" ht="18" x14ac:dyDescent="0.35">
      <c r="A215" s="704"/>
      <c r="B215" s="716" t="s">
        <v>597</v>
      </c>
      <c r="C215" s="717">
        <f t="shared" ref="C215:V215" si="50">C201-C214</f>
        <v>-379.17212899999987</v>
      </c>
      <c r="D215" s="717">
        <f t="shared" si="50"/>
        <v>316.18894599999999</v>
      </c>
      <c r="E215" s="717">
        <f t="shared" si="50"/>
        <v>329.09510599999999</v>
      </c>
      <c r="F215" s="717">
        <f t="shared" si="50"/>
        <v>369.02626599999996</v>
      </c>
      <c r="G215" s="717">
        <f t="shared" si="50"/>
        <v>415.23246600000004</v>
      </c>
      <c r="H215" s="717">
        <f t="shared" si="50"/>
        <v>470.066846</v>
      </c>
      <c r="I215" s="717">
        <f t="shared" si="50"/>
        <v>497.09184599999998</v>
      </c>
      <c r="J215" s="717">
        <f t="shared" si="50"/>
        <v>524.11684600000012</v>
      </c>
      <c r="K215" s="717">
        <f t="shared" si="50"/>
        <v>524.11684600000012</v>
      </c>
      <c r="L215" s="717">
        <f t="shared" si="50"/>
        <v>551.14184599999999</v>
      </c>
      <c r="M215" s="717">
        <f t="shared" si="50"/>
        <v>459.12224000000003</v>
      </c>
      <c r="N215" s="717">
        <f t="shared" si="50"/>
        <v>549.27606000000003</v>
      </c>
      <c r="O215" s="717">
        <f t="shared" si="50"/>
        <v>544.56978000000004</v>
      </c>
      <c r="P215" s="717">
        <f t="shared" si="50"/>
        <v>585.71361999999999</v>
      </c>
      <c r="Q215" s="717">
        <f t="shared" si="50"/>
        <v>599.83245999999997</v>
      </c>
      <c r="R215" s="717">
        <f t="shared" si="50"/>
        <v>633.91687999999999</v>
      </c>
      <c r="S215" s="717">
        <f t="shared" si="50"/>
        <v>633.91687999999999</v>
      </c>
      <c r="T215" s="717">
        <f t="shared" si="50"/>
        <v>633.91687999999999</v>
      </c>
      <c r="U215" s="717">
        <f t="shared" si="50"/>
        <v>633.91687999999999</v>
      </c>
      <c r="V215" s="717">
        <f t="shared" si="50"/>
        <v>633.91687999999999</v>
      </c>
    </row>
    <row r="216" spans="1:22" ht="18" x14ac:dyDescent="0.35">
      <c r="A216" s="704"/>
      <c r="B216" s="718" t="s">
        <v>616</v>
      </c>
      <c r="C216" s="719">
        <f>+'17c. Annex M5 SILLEC - Manejo'!K554</f>
        <v>26.194768499999999</v>
      </c>
      <c r="D216" s="719">
        <f>+'17c. Annex M5 SILLEC - Manejo'!L554</f>
        <v>5.8025310000000001</v>
      </c>
      <c r="E216" s="719">
        <f>+'17c. Annex M5 SILLEC - Manejo'!M554</f>
        <v>6.2177910000000001</v>
      </c>
      <c r="F216" s="719">
        <f>+'17c. Annex M5 SILLEC - Manejo'!N554</f>
        <v>6.6330509999999991</v>
      </c>
      <c r="G216" s="719">
        <f>+'17c. Annex M5 SILLEC - Manejo'!O554</f>
        <v>6.8637509999999997</v>
      </c>
      <c r="H216" s="719">
        <f>+'17c. Annex M5 SILLEC - Manejo'!P554</f>
        <v>6.8406809999999991</v>
      </c>
      <c r="I216" s="719">
        <f>+'17c. Annex M5 SILLEC - Manejo'!Q554</f>
        <v>6.8406809999999991</v>
      </c>
      <c r="J216" s="719">
        <f>+'17c. Annex M5 SILLEC - Manejo'!R554</f>
        <v>6.8406809999999991</v>
      </c>
      <c r="K216" s="719">
        <f>+'17c. Annex M5 SILLEC - Manejo'!S554</f>
        <v>6.8406809999999991</v>
      </c>
      <c r="L216" s="719">
        <f>+'17c. Annex M5 SILLEC - Manejo'!T554</f>
        <v>6.8406809999999991</v>
      </c>
      <c r="M216" s="719">
        <f>+'17c. Annex M5 SILLEC - Manejo'!U554</f>
        <v>9.5471399999999988</v>
      </c>
      <c r="N216" s="719">
        <f>+'17c. Annex M5 SILLEC - Manejo'!V554</f>
        <v>7.6904099999999991</v>
      </c>
      <c r="O216" s="719">
        <f>+'17c. Annex M5 SILLEC - Manejo'!W554</f>
        <v>7.82883</v>
      </c>
      <c r="P216" s="719">
        <f>+'17c. Annex M5 SILLEC - Manejo'!X554</f>
        <v>7.41357</v>
      </c>
      <c r="Q216" s="719">
        <f>+'17c. Annex M5 SILLEC - Manejo'!Y554</f>
        <v>6.99831</v>
      </c>
      <c r="R216" s="719">
        <f>+'17c. Annex M5 SILLEC - Manejo'!Z554</f>
        <v>6.79068</v>
      </c>
      <c r="S216" s="719">
        <f>+'17c. Annex M5 SILLEC - Manejo'!AA554</f>
        <v>6.79068</v>
      </c>
      <c r="T216" s="719">
        <f>+'17c. Annex M5 SILLEC - Manejo'!AB554</f>
        <v>6.79068</v>
      </c>
      <c r="U216" s="719">
        <f>+'17c. Annex M5 SILLEC - Manejo'!AC554</f>
        <v>6.79068</v>
      </c>
      <c r="V216" s="719">
        <f>+'17c. Annex M5 SILLEC - Manejo'!AD554</f>
        <v>6.79068</v>
      </c>
    </row>
    <row r="217" spans="1:22" ht="18" x14ac:dyDescent="0.35">
      <c r="A217" s="704"/>
      <c r="B217" s="716" t="s">
        <v>598</v>
      </c>
      <c r="C217" s="717">
        <f t="shared" ref="C217:V217" si="51">C215-C216</f>
        <v>-405.36689749999988</v>
      </c>
      <c r="D217" s="717">
        <f t="shared" si="51"/>
        <v>310.386415</v>
      </c>
      <c r="E217" s="717">
        <f t="shared" si="51"/>
        <v>322.87731500000001</v>
      </c>
      <c r="F217" s="717">
        <f t="shared" si="51"/>
        <v>362.39321499999994</v>
      </c>
      <c r="G217" s="717">
        <f t="shared" si="51"/>
        <v>408.36871500000007</v>
      </c>
      <c r="H217" s="717">
        <f t="shared" si="51"/>
        <v>463.22616499999998</v>
      </c>
      <c r="I217" s="717">
        <f t="shared" si="51"/>
        <v>490.25116499999996</v>
      </c>
      <c r="J217" s="717">
        <f t="shared" si="51"/>
        <v>517.27616500000011</v>
      </c>
      <c r="K217" s="717">
        <f t="shared" si="51"/>
        <v>517.27616500000011</v>
      </c>
      <c r="L217" s="717">
        <f t="shared" si="51"/>
        <v>544.30116499999997</v>
      </c>
      <c r="M217" s="717">
        <f t="shared" si="51"/>
        <v>449.57510000000002</v>
      </c>
      <c r="N217" s="717">
        <f t="shared" si="51"/>
        <v>541.58564999999999</v>
      </c>
      <c r="O217" s="717">
        <f t="shared" si="51"/>
        <v>536.74095</v>
      </c>
      <c r="P217" s="717">
        <f t="shared" si="51"/>
        <v>578.30004999999994</v>
      </c>
      <c r="Q217" s="717">
        <f t="shared" si="51"/>
        <v>592.83415000000002</v>
      </c>
      <c r="R217" s="717">
        <f t="shared" si="51"/>
        <v>627.12620000000004</v>
      </c>
      <c r="S217" s="717">
        <f t="shared" si="51"/>
        <v>627.12620000000004</v>
      </c>
      <c r="T217" s="717">
        <f t="shared" si="51"/>
        <v>627.12620000000004</v>
      </c>
      <c r="U217" s="717">
        <f t="shared" si="51"/>
        <v>627.12620000000004</v>
      </c>
      <c r="V217" s="717">
        <f t="shared" si="51"/>
        <v>627.12620000000004</v>
      </c>
    </row>
    <row r="218" spans="1:22" ht="18" x14ac:dyDescent="0.35">
      <c r="A218" s="704"/>
      <c r="B218" s="709" t="s">
        <v>613</v>
      </c>
      <c r="C218" s="719">
        <f>+'17c. Annex M5 SILLEC - Manejo'!K537</f>
        <v>25</v>
      </c>
      <c r="D218" s="719">
        <f>+'17c. Annex M5 SILLEC - Manejo'!L537</f>
        <v>0</v>
      </c>
      <c r="E218" s="719">
        <f>+'17c. Annex M5 SILLEC - Manejo'!M537</f>
        <v>0</v>
      </c>
      <c r="F218" s="719">
        <f>+'17c. Annex M5 SILLEC - Manejo'!N537</f>
        <v>0</v>
      </c>
      <c r="G218" s="719">
        <f>+'17c. Annex M5 SILLEC - Manejo'!O537</f>
        <v>0</v>
      </c>
      <c r="H218" s="719">
        <f>+'17c. Annex M5 SILLEC - Manejo'!P537</f>
        <v>0</v>
      </c>
      <c r="I218" s="719">
        <f>+'17c. Annex M5 SILLEC - Manejo'!Q537</f>
        <v>0</v>
      </c>
      <c r="J218" s="719">
        <f>+'17c. Annex M5 SILLEC - Manejo'!R537</f>
        <v>0</v>
      </c>
      <c r="K218" s="719">
        <f>+'17c. Annex M5 SILLEC - Manejo'!S537</f>
        <v>0</v>
      </c>
      <c r="L218" s="719">
        <f>+'17c. Annex M5 SILLEC - Manejo'!T537</f>
        <v>0</v>
      </c>
      <c r="M218" s="719">
        <f>+'17c. Annex M5 SILLEC - Manejo'!U537</f>
        <v>0</v>
      </c>
      <c r="N218" s="719">
        <f>+'17c. Annex M5 SILLEC - Manejo'!V537</f>
        <v>0</v>
      </c>
      <c r="O218" s="719">
        <f>+'17c. Annex M5 SILLEC - Manejo'!W537</f>
        <v>0</v>
      </c>
      <c r="P218" s="719">
        <f>+'17c. Annex M5 SILLEC - Manejo'!X537</f>
        <v>0</v>
      </c>
      <c r="Q218" s="719">
        <f>+'17c. Annex M5 SILLEC - Manejo'!Y537</f>
        <v>0</v>
      </c>
      <c r="R218" s="719">
        <f>+'17c. Annex M5 SILLEC - Manejo'!Z537</f>
        <v>0</v>
      </c>
      <c r="S218" s="719">
        <f>+'17c. Annex M5 SILLEC - Manejo'!AA537</f>
        <v>0</v>
      </c>
      <c r="T218" s="719">
        <f>+'17c. Annex M5 SILLEC - Manejo'!AB537</f>
        <v>0</v>
      </c>
      <c r="U218" s="719">
        <f>+'17c. Annex M5 SILLEC - Manejo'!AC537</f>
        <v>0</v>
      </c>
      <c r="V218" s="719">
        <f>+'17c. Annex M5 SILLEC - Manejo'!AD537</f>
        <v>0</v>
      </c>
    </row>
    <row r="219" spans="1:22" ht="18" x14ac:dyDescent="0.35">
      <c r="A219" s="704"/>
      <c r="B219" s="716" t="s">
        <v>599</v>
      </c>
      <c r="C219" s="717">
        <f>C217-C218</f>
        <v>-430.36689749999988</v>
      </c>
      <c r="D219" s="717">
        <f t="shared" ref="D219:V219" si="52">D217-D218</f>
        <v>310.386415</v>
      </c>
      <c r="E219" s="717">
        <f t="shared" si="52"/>
        <v>322.87731500000001</v>
      </c>
      <c r="F219" s="717">
        <f t="shared" si="52"/>
        <v>362.39321499999994</v>
      </c>
      <c r="G219" s="717">
        <f t="shared" si="52"/>
        <v>408.36871500000007</v>
      </c>
      <c r="H219" s="717">
        <f t="shared" si="52"/>
        <v>463.22616499999998</v>
      </c>
      <c r="I219" s="717">
        <f t="shared" si="52"/>
        <v>490.25116499999996</v>
      </c>
      <c r="J219" s="717">
        <f t="shared" si="52"/>
        <v>517.27616500000011</v>
      </c>
      <c r="K219" s="717">
        <f t="shared" si="52"/>
        <v>517.27616500000011</v>
      </c>
      <c r="L219" s="717">
        <f t="shared" si="52"/>
        <v>544.30116499999997</v>
      </c>
      <c r="M219" s="717">
        <f t="shared" si="52"/>
        <v>449.57510000000002</v>
      </c>
      <c r="N219" s="717">
        <f t="shared" si="52"/>
        <v>541.58564999999999</v>
      </c>
      <c r="O219" s="717">
        <f t="shared" si="52"/>
        <v>536.74095</v>
      </c>
      <c r="P219" s="717">
        <f t="shared" si="52"/>
        <v>578.30004999999994</v>
      </c>
      <c r="Q219" s="717">
        <f t="shared" si="52"/>
        <v>592.83415000000002</v>
      </c>
      <c r="R219" s="717">
        <f t="shared" si="52"/>
        <v>627.12620000000004</v>
      </c>
      <c r="S219" s="717">
        <f t="shared" si="52"/>
        <v>627.12620000000004</v>
      </c>
      <c r="T219" s="717">
        <f t="shared" si="52"/>
        <v>627.12620000000004</v>
      </c>
      <c r="U219" s="717">
        <f t="shared" si="52"/>
        <v>627.12620000000004</v>
      </c>
      <c r="V219" s="717">
        <f t="shared" si="52"/>
        <v>627.12620000000004</v>
      </c>
    </row>
    <row r="220" spans="1:22" x14ac:dyDescent="0.3">
      <c r="B220" s="760"/>
      <c r="C220" s="761"/>
      <c r="D220" s="761"/>
      <c r="E220" s="761"/>
      <c r="F220" s="761"/>
      <c r="G220" s="761"/>
      <c r="H220" s="759"/>
      <c r="I220" s="759"/>
      <c r="J220" s="759"/>
      <c r="K220" s="759"/>
      <c r="L220" s="759"/>
      <c r="M220" s="759"/>
    </row>
    <row r="221" spans="1:22" x14ac:dyDescent="0.3">
      <c r="B221" s="760"/>
      <c r="C221" s="1502"/>
      <c r="D221" s="1502"/>
      <c r="E221" s="1502"/>
      <c r="F221" s="1502"/>
      <c r="G221" s="1502"/>
      <c r="H221" s="1502"/>
      <c r="I221" s="1502"/>
      <c r="J221" s="1502"/>
      <c r="K221" s="1502"/>
      <c r="L221" s="1502"/>
      <c r="M221" s="1502"/>
      <c r="N221" s="1502"/>
      <c r="O221" s="1502"/>
      <c r="P221" s="1502"/>
      <c r="Q221" s="1502"/>
      <c r="R221" s="1502"/>
      <c r="S221" s="1502"/>
      <c r="T221" s="1502"/>
      <c r="U221" s="1502"/>
      <c r="V221" s="1502"/>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2" x14ac:dyDescent="0.3">
      <c r="B225" s="1724" t="s">
        <v>606</v>
      </c>
      <c r="C225" s="1724"/>
      <c r="D225" s="1724"/>
      <c r="E225" s="1724"/>
      <c r="F225" s="1724"/>
      <c r="G225" s="1724"/>
      <c r="H225" s="1724"/>
      <c r="I225" s="1724"/>
      <c r="J225" s="697"/>
      <c r="K225" s="697"/>
      <c r="L225" s="697"/>
      <c r="M225" s="697"/>
    </row>
    <row r="226" spans="1:22" x14ac:dyDescent="0.3">
      <c r="B226" s="1724"/>
      <c r="C226" s="1724"/>
      <c r="D226" s="1724"/>
      <c r="E226" s="1724"/>
      <c r="F226" s="1724"/>
      <c r="G226" s="1724"/>
      <c r="H226" s="1724"/>
      <c r="I226" s="1724"/>
      <c r="J226" s="1"/>
      <c r="K226" s="637"/>
      <c r="L226" s="637"/>
      <c r="M226" s="637"/>
    </row>
    <row r="227" spans="1:22" ht="21" x14ac:dyDescent="0.4">
      <c r="B227" s="699"/>
      <c r="C227" s="699"/>
      <c r="D227" s="698"/>
      <c r="E227" s="698"/>
      <c r="F227" s="698"/>
      <c r="G227" s="698"/>
      <c r="H227" s="698"/>
      <c r="I227" s="698"/>
      <c r="J227" s="700"/>
      <c r="K227" s="637"/>
      <c r="L227" s="637"/>
      <c r="M227" s="637"/>
    </row>
    <row r="228" spans="1:22" ht="21" x14ac:dyDescent="0.4">
      <c r="B228" s="701" t="s">
        <v>1205</v>
      </c>
      <c r="C228" s="701"/>
      <c r="D228" s="698"/>
      <c r="E228" s="698"/>
      <c r="F228" s="698"/>
      <c r="G228" s="698"/>
      <c r="H228" s="698"/>
      <c r="I228" s="698"/>
      <c r="J228" s="1"/>
      <c r="K228" s="637"/>
      <c r="L228" s="637"/>
      <c r="M228" s="637"/>
    </row>
    <row r="229" spans="1:22" x14ac:dyDescent="0.3">
      <c r="B229" s="702"/>
      <c r="C229" s="638"/>
      <c r="D229" s="703"/>
      <c r="E229" s="1"/>
      <c r="F229" s="703"/>
      <c r="G229" s="1"/>
      <c r="H229" s="1"/>
      <c r="I229" s="1"/>
      <c r="J229" s="1"/>
      <c r="K229" s="637"/>
      <c r="L229" s="637"/>
      <c r="M229" s="637"/>
    </row>
    <row r="230" spans="1:22" ht="15" customHeight="1" x14ac:dyDescent="0.3">
      <c r="B230" s="1727" t="s">
        <v>2289</v>
      </c>
      <c r="C230" s="1726"/>
      <c r="D230" s="1726"/>
      <c r="E230" s="1726"/>
      <c r="F230" s="1726"/>
      <c r="G230" s="1726"/>
      <c r="H230" s="1726"/>
      <c r="I230" s="1726"/>
      <c r="J230" s="1726"/>
      <c r="K230" s="1726"/>
      <c r="L230" s="1726"/>
    </row>
    <row r="231" spans="1:22" ht="18" x14ac:dyDescent="0.35">
      <c r="A231" s="704"/>
      <c r="B231" s="1726"/>
      <c r="C231" s="1726"/>
      <c r="D231" s="1726"/>
      <c r="E231" s="1726"/>
      <c r="F231" s="1726"/>
      <c r="G231" s="1726"/>
      <c r="H231" s="1726"/>
      <c r="I231" s="1726"/>
      <c r="J231" s="1726"/>
      <c r="K231" s="1726"/>
      <c r="L231" s="1726"/>
      <c r="M231" s="705"/>
    </row>
    <row r="232" spans="1:22" ht="18.600000000000001" thickBot="1" x14ac:dyDescent="0.4">
      <c r="A232" s="704"/>
      <c r="B232" s="1725" t="s">
        <v>605</v>
      </c>
      <c r="C232" s="1725"/>
      <c r="D232" s="1725"/>
      <c r="E232" s="1725"/>
      <c r="F232" s="1725"/>
      <c r="G232" s="1725"/>
      <c r="H232" s="1725"/>
      <c r="I232" s="1725"/>
      <c r="J232" s="1725"/>
      <c r="K232" s="1725"/>
      <c r="L232" s="1725"/>
      <c r="M232" s="705"/>
    </row>
    <row r="233" spans="1:22" ht="18" x14ac:dyDescent="0.35">
      <c r="A233" s="704"/>
      <c r="B233" s="706" t="s">
        <v>1207</v>
      </c>
      <c r="C233" s="706"/>
      <c r="D233" s="706"/>
      <c r="E233" s="706"/>
      <c r="F233" s="706"/>
      <c r="G233" s="706"/>
      <c r="H233" s="706"/>
      <c r="I233" s="706"/>
      <c r="J233" s="706"/>
      <c r="K233" s="706"/>
      <c r="L233" s="706"/>
      <c r="M233" s="705"/>
    </row>
    <row r="234" spans="1:22" ht="18" x14ac:dyDescent="0.35">
      <c r="A234" s="704"/>
      <c r="B234" s="913"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2"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2" ht="18" x14ac:dyDescent="0.35">
      <c r="A236" s="704"/>
      <c r="B236" s="767" t="s">
        <v>622</v>
      </c>
      <c r="C236" s="765">
        <f>'19. Annex Without Project SP'!K506</f>
        <v>486.45</v>
      </c>
      <c r="D236" s="765">
        <f>'19. Annex Without Project SP'!L506</f>
        <v>486.45</v>
      </c>
      <c r="E236" s="765">
        <f>'19. Annex Without Project SP'!M506</f>
        <v>486.45</v>
      </c>
      <c r="F236" s="765">
        <f>'19. Annex Without Project SP'!N506</f>
        <v>486.45</v>
      </c>
      <c r="G236" s="765">
        <f>'19. Annex Without Project SP'!O506</f>
        <v>486.45</v>
      </c>
      <c r="H236" s="765">
        <f>'19. Annex Without Project SP'!P506</f>
        <v>486.45</v>
      </c>
      <c r="I236" s="765">
        <f>'19. Annex Without Project SP'!Q506</f>
        <v>486.45</v>
      </c>
      <c r="J236" s="765">
        <f>'19. Annex Without Project SP'!R506</f>
        <v>486.45</v>
      </c>
      <c r="K236" s="765">
        <f>'19. Annex Without Project SP'!S506</f>
        <v>486.45</v>
      </c>
      <c r="L236" s="765">
        <f>'19. Annex Without Project SP'!T506</f>
        <v>486.45</v>
      </c>
      <c r="M236" s="765">
        <f>'19. Annex Without Project SP'!U506</f>
        <v>486.45</v>
      </c>
      <c r="N236" s="765">
        <f>'19. Annex Without Project SP'!V506</f>
        <v>486.45</v>
      </c>
      <c r="O236" s="765">
        <f>'19. Annex Without Project SP'!W506</f>
        <v>486.45</v>
      </c>
      <c r="P236" s="765">
        <f>'19. Annex Without Project SP'!X506</f>
        <v>486.45</v>
      </c>
      <c r="Q236" s="765">
        <f>'19. Annex Without Project SP'!Y506</f>
        <v>486.45</v>
      </c>
      <c r="R236" s="765">
        <f>'19. Annex Without Project SP'!Z506</f>
        <v>486.45</v>
      </c>
      <c r="S236" s="765">
        <f>'19. Annex Without Project SP'!AA506</f>
        <v>486.45</v>
      </c>
      <c r="T236" s="765">
        <f>'19. Annex Without Project SP'!AB506</f>
        <v>486.45</v>
      </c>
      <c r="U236" s="765">
        <f>'19. Annex Without Project SP'!AC506</f>
        <v>486.45</v>
      </c>
      <c r="V236" s="765">
        <f>'19. Annex Without Project SP'!AD506</f>
        <v>486.45</v>
      </c>
    </row>
    <row r="237" spans="1:22" ht="18" x14ac:dyDescent="0.35">
      <c r="A237" s="704"/>
      <c r="B237" s="711" t="s">
        <v>589</v>
      </c>
      <c r="C237" s="712">
        <f t="shared" ref="C237:V237" si="53">SUM(C236:C236)</f>
        <v>486.45</v>
      </c>
      <c r="D237" s="712">
        <f t="shared" si="53"/>
        <v>486.45</v>
      </c>
      <c r="E237" s="712">
        <f t="shared" si="53"/>
        <v>486.45</v>
      </c>
      <c r="F237" s="712">
        <f t="shared" si="53"/>
        <v>486.45</v>
      </c>
      <c r="G237" s="712">
        <f t="shared" si="53"/>
        <v>486.45</v>
      </c>
      <c r="H237" s="712">
        <f t="shared" si="53"/>
        <v>486.45</v>
      </c>
      <c r="I237" s="712">
        <f t="shared" si="53"/>
        <v>486.45</v>
      </c>
      <c r="J237" s="712">
        <f t="shared" si="53"/>
        <v>486.45</v>
      </c>
      <c r="K237" s="712">
        <f t="shared" si="53"/>
        <v>486.45</v>
      </c>
      <c r="L237" s="712">
        <f t="shared" si="53"/>
        <v>486.45</v>
      </c>
      <c r="M237" s="712">
        <f t="shared" si="53"/>
        <v>486.45</v>
      </c>
      <c r="N237" s="712">
        <f t="shared" si="53"/>
        <v>486.45</v>
      </c>
      <c r="O237" s="712">
        <f t="shared" si="53"/>
        <v>486.45</v>
      </c>
      <c r="P237" s="712">
        <f t="shared" si="53"/>
        <v>486.45</v>
      </c>
      <c r="Q237" s="712">
        <f t="shared" si="53"/>
        <v>486.45</v>
      </c>
      <c r="R237" s="712">
        <f t="shared" si="53"/>
        <v>486.45</v>
      </c>
      <c r="S237" s="712">
        <f t="shared" si="53"/>
        <v>486.45</v>
      </c>
      <c r="T237" s="712">
        <f t="shared" si="53"/>
        <v>486.45</v>
      </c>
      <c r="U237" s="712">
        <f t="shared" si="53"/>
        <v>486.45</v>
      </c>
      <c r="V237" s="712">
        <f t="shared" si="53"/>
        <v>486.45</v>
      </c>
    </row>
    <row r="238" spans="1:22"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2"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row>
    <row r="240" spans="1:22"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row>
    <row r="241" spans="1:23"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row>
    <row r="242" spans="1:23"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row>
    <row r="243" spans="1:23"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row>
    <row r="244" spans="1:23"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row>
    <row r="245" spans="1:23"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row>
    <row r="246" spans="1:23"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row>
    <row r="247" spans="1:23"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row>
    <row r="248" spans="1:23"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row>
    <row r="249" spans="1:23"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row>
    <row r="250" spans="1:23"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row>
    <row r="251" spans="1:23" ht="18" x14ac:dyDescent="0.35">
      <c r="A251" s="704"/>
      <c r="B251" s="711" t="s">
        <v>596</v>
      </c>
      <c r="C251" s="712">
        <f>SUM(C239:C250)</f>
        <v>103.83112100000001</v>
      </c>
      <c r="D251" s="712">
        <f t="shared" ref="D251:V251" si="54">SUM(D239:D250)</f>
        <v>103.73512100000001</v>
      </c>
      <c r="E251" s="712">
        <f t="shared" si="54"/>
        <v>103.73512100000001</v>
      </c>
      <c r="F251" s="712">
        <f t="shared" si="54"/>
        <v>103.73512100000001</v>
      </c>
      <c r="G251" s="712">
        <f t="shared" si="54"/>
        <v>103.73512100000001</v>
      </c>
      <c r="H251" s="712">
        <f t="shared" si="54"/>
        <v>103.83112100000001</v>
      </c>
      <c r="I251" s="712">
        <f t="shared" si="54"/>
        <v>103.73512100000001</v>
      </c>
      <c r="J251" s="712">
        <f t="shared" si="54"/>
        <v>103.73512100000001</v>
      </c>
      <c r="K251" s="712">
        <f t="shared" si="54"/>
        <v>103.73512100000001</v>
      </c>
      <c r="L251" s="712">
        <f t="shared" si="54"/>
        <v>103.73512100000001</v>
      </c>
      <c r="M251" s="712">
        <f t="shared" si="54"/>
        <v>103.83112100000001</v>
      </c>
      <c r="N251" s="712">
        <f t="shared" si="54"/>
        <v>103.73512100000001</v>
      </c>
      <c r="O251" s="712">
        <f t="shared" si="54"/>
        <v>103.73512100000001</v>
      </c>
      <c r="P251" s="712">
        <f t="shared" si="54"/>
        <v>103.73512100000001</v>
      </c>
      <c r="Q251" s="712">
        <f t="shared" si="54"/>
        <v>103.73512100000001</v>
      </c>
      <c r="R251" s="712">
        <f t="shared" si="54"/>
        <v>103.83112100000001</v>
      </c>
      <c r="S251" s="712">
        <f t="shared" si="54"/>
        <v>103.73512100000001</v>
      </c>
      <c r="T251" s="712">
        <f t="shared" si="54"/>
        <v>103.73512100000001</v>
      </c>
      <c r="U251" s="712">
        <f t="shared" si="54"/>
        <v>103.73512100000001</v>
      </c>
      <c r="V251" s="712">
        <f t="shared" si="54"/>
        <v>103.73512100000001</v>
      </c>
      <c r="W251" s="776"/>
    </row>
    <row r="252" spans="1:23" ht="18" x14ac:dyDescent="0.35">
      <c r="A252" s="704"/>
      <c r="B252" s="716" t="s">
        <v>597</v>
      </c>
      <c r="C252" s="717">
        <f t="shared" ref="C252:V252" si="55">C237-C251</f>
        <v>382.61887899999999</v>
      </c>
      <c r="D252" s="717">
        <f t="shared" si="55"/>
        <v>382.714879</v>
      </c>
      <c r="E252" s="717">
        <f t="shared" si="55"/>
        <v>382.714879</v>
      </c>
      <c r="F252" s="717">
        <f t="shared" si="55"/>
        <v>382.714879</v>
      </c>
      <c r="G252" s="717">
        <f t="shared" si="55"/>
        <v>382.714879</v>
      </c>
      <c r="H252" s="717">
        <f t="shared" si="55"/>
        <v>382.61887899999999</v>
      </c>
      <c r="I252" s="717">
        <f t="shared" si="55"/>
        <v>382.714879</v>
      </c>
      <c r="J252" s="717">
        <f t="shared" si="55"/>
        <v>382.714879</v>
      </c>
      <c r="K252" s="717">
        <f t="shared" si="55"/>
        <v>382.714879</v>
      </c>
      <c r="L252" s="717">
        <f t="shared" si="55"/>
        <v>382.714879</v>
      </c>
      <c r="M252" s="717">
        <f t="shared" si="55"/>
        <v>382.61887899999999</v>
      </c>
      <c r="N252" s="717">
        <f t="shared" si="55"/>
        <v>382.714879</v>
      </c>
      <c r="O252" s="717">
        <f t="shared" si="55"/>
        <v>382.714879</v>
      </c>
      <c r="P252" s="717">
        <f t="shared" si="55"/>
        <v>382.714879</v>
      </c>
      <c r="Q252" s="717">
        <f t="shared" si="55"/>
        <v>382.714879</v>
      </c>
      <c r="R252" s="717">
        <f t="shared" si="55"/>
        <v>382.61887899999999</v>
      </c>
      <c r="S252" s="717">
        <f t="shared" si="55"/>
        <v>382.714879</v>
      </c>
      <c r="T252" s="717">
        <f t="shared" si="55"/>
        <v>382.714879</v>
      </c>
      <c r="U252" s="717">
        <f t="shared" si="55"/>
        <v>382.714879</v>
      </c>
      <c r="V252" s="717">
        <f t="shared" si="55"/>
        <v>382.714879</v>
      </c>
    </row>
    <row r="253" spans="1:23"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row>
    <row r="254" spans="1:23" ht="18" x14ac:dyDescent="0.35">
      <c r="A254" s="704"/>
      <c r="B254" s="716" t="s">
        <v>598</v>
      </c>
      <c r="C254" s="717">
        <f t="shared" ref="C254:V254" si="56">C252-C253</f>
        <v>382.61887899999999</v>
      </c>
      <c r="D254" s="717">
        <f t="shared" si="56"/>
        <v>382.714879</v>
      </c>
      <c r="E254" s="717">
        <f t="shared" si="56"/>
        <v>382.714879</v>
      </c>
      <c r="F254" s="717">
        <f t="shared" si="56"/>
        <v>382.714879</v>
      </c>
      <c r="G254" s="717">
        <f t="shared" si="56"/>
        <v>382.714879</v>
      </c>
      <c r="H254" s="717">
        <f t="shared" si="56"/>
        <v>382.61887899999999</v>
      </c>
      <c r="I254" s="717">
        <f t="shared" si="56"/>
        <v>382.714879</v>
      </c>
      <c r="J254" s="717">
        <f t="shared" si="56"/>
        <v>382.714879</v>
      </c>
      <c r="K254" s="717">
        <f t="shared" si="56"/>
        <v>382.714879</v>
      </c>
      <c r="L254" s="717">
        <f t="shared" si="56"/>
        <v>382.714879</v>
      </c>
      <c r="M254" s="717">
        <f t="shared" si="56"/>
        <v>382.61887899999999</v>
      </c>
      <c r="N254" s="717">
        <f t="shared" si="56"/>
        <v>382.714879</v>
      </c>
      <c r="O254" s="717">
        <f t="shared" si="56"/>
        <v>382.714879</v>
      </c>
      <c r="P254" s="717">
        <f t="shared" si="56"/>
        <v>382.714879</v>
      </c>
      <c r="Q254" s="717">
        <f t="shared" si="56"/>
        <v>382.714879</v>
      </c>
      <c r="R254" s="717">
        <f t="shared" si="56"/>
        <v>382.61887899999999</v>
      </c>
      <c r="S254" s="717">
        <f t="shared" si="56"/>
        <v>382.714879</v>
      </c>
      <c r="T254" s="717">
        <f t="shared" si="56"/>
        <v>382.714879</v>
      </c>
      <c r="U254" s="717">
        <f t="shared" si="56"/>
        <v>382.714879</v>
      </c>
      <c r="V254" s="717">
        <f t="shared" si="56"/>
        <v>382.714879</v>
      </c>
    </row>
    <row r="255" spans="1:23"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row>
    <row r="256" spans="1:23" ht="18" x14ac:dyDescent="0.35">
      <c r="A256" s="704"/>
      <c r="B256" s="716" t="s">
        <v>599</v>
      </c>
      <c r="C256" s="717">
        <f>C254-C255</f>
        <v>324.91152899999997</v>
      </c>
      <c r="D256" s="717">
        <f t="shared" ref="D256:V256" si="57">D254-D255</f>
        <v>329.80752899999999</v>
      </c>
      <c r="E256" s="717">
        <f t="shared" si="57"/>
        <v>329.80752899999999</v>
      </c>
      <c r="F256" s="717">
        <f t="shared" si="57"/>
        <v>329.80752899999999</v>
      </c>
      <c r="G256" s="717">
        <f t="shared" si="57"/>
        <v>329.80752899999999</v>
      </c>
      <c r="H256" s="717">
        <f t="shared" si="57"/>
        <v>324.91152899999997</v>
      </c>
      <c r="I256" s="717">
        <f t="shared" si="57"/>
        <v>329.80752899999999</v>
      </c>
      <c r="J256" s="717">
        <f t="shared" si="57"/>
        <v>329.80752899999999</v>
      </c>
      <c r="K256" s="717">
        <f t="shared" si="57"/>
        <v>329.80752899999999</v>
      </c>
      <c r="L256" s="717">
        <f t="shared" si="57"/>
        <v>329.80752899999999</v>
      </c>
      <c r="M256" s="717">
        <f t="shared" si="57"/>
        <v>324.91152899999997</v>
      </c>
      <c r="N256" s="717">
        <f t="shared" si="57"/>
        <v>329.80752899999999</v>
      </c>
      <c r="O256" s="717">
        <f t="shared" si="57"/>
        <v>329.80752899999999</v>
      </c>
      <c r="P256" s="717">
        <f t="shared" si="57"/>
        <v>329.80752899999999</v>
      </c>
      <c r="Q256" s="717">
        <f t="shared" si="57"/>
        <v>329.80752899999999</v>
      </c>
      <c r="R256" s="717">
        <f t="shared" si="57"/>
        <v>324.91152899999997</v>
      </c>
      <c r="S256" s="717">
        <f t="shared" si="57"/>
        <v>329.80752899999999</v>
      </c>
      <c r="T256" s="717">
        <f t="shared" si="57"/>
        <v>329.80752899999999</v>
      </c>
      <c r="U256" s="717">
        <f t="shared" si="57"/>
        <v>329.80752899999999</v>
      </c>
      <c r="V256" s="717">
        <f t="shared" si="57"/>
        <v>329.80752899999999</v>
      </c>
    </row>
    <row r="258" spans="3:22" x14ac:dyDescent="0.3">
      <c r="C258" s="734"/>
      <c r="D258" s="734"/>
      <c r="E258" s="734"/>
      <c r="F258" s="734"/>
      <c r="G258" s="734"/>
      <c r="H258" s="734"/>
      <c r="I258" s="734"/>
      <c r="J258" s="734"/>
      <c r="K258" s="734"/>
      <c r="L258" s="734"/>
      <c r="M258" s="734"/>
      <c r="N258" s="734"/>
      <c r="O258" s="734"/>
      <c r="P258" s="734"/>
      <c r="Q258" s="734"/>
      <c r="R258" s="734"/>
      <c r="S258" s="734"/>
      <c r="T258" s="734"/>
      <c r="U258" s="734"/>
      <c r="V258" s="734"/>
    </row>
  </sheetData>
  <mergeCells count="22">
    <mergeCell ref="B223:V223"/>
    <mergeCell ref="B225:I226"/>
    <mergeCell ref="B230:L231"/>
    <mergeCell ref="B232:L232"/>
    <mergeCell ref="B137:L138"/>
    <mergeCell ref="B139:L139"/>
    <mergeCell ref="B187:V187"/>
    <mergeCell ref="B189:I190"/>
    <mergeCell ref="B194:L195"/>
    <mergeCell ref="B196:L196"/>
    <mergeCell ref="B132:I133"/>
    <mergeCell ref="B2:I3"/>
    <mergeCell ref="B7:L8"/>
    <mergeCell ref="B9:L9"/>
    <mergeCell ref="B57:V57"/>
    <mergeCell ref="B59:I60"/>
    <mergeCell ref="B64:L65"/>
    <mergeCell ref="B66:L66"/>
    <mergeCell ref="B93:V93"/>
    <mergeCell ref="B95:I96"/>
    <mergeCell ref="B100:L101"/>
    <mergeCell ref="B102:L10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256"/>
  <sheetViews>
    <sheetView showGridLines="0" topLeftCell="B1" workbookViewId="0">
      <selection activeCell="B2" sqref="B2:I3"/>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9.1093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2" spans="1:22" x14ac:dyDescent="0.3">
      <c r="B2" s="1724" t="s">
        <v>606</v>
      </c>
      <c r="C2" s="1724"/>
      <c r="D2" s="1724"/>
      <c r="E2" s="1724"/>
      <c r="F2" s="1724"/>
      <c r="G2" s="1724"/>
      <c r="H2" s="1724"/>
      <c r="I2" s="1724"/>
      <c r="J2" s="697"/>
      <c r="K2" s="697"/>
      <c r="L2" s="697"/>
      <c r="M2" s="697"/>
    </row>
    <row r="3" spans="1:22" x14ac:dyDescent="0.3">
      <c r="B3" s="1724"/>
      <c r="C3" s="1724"/>
      <c r="D3" s="1724"/>
      <c r="E3" s="1724"/>
      <c r="F3" s="1724"/>
      <c r="G3" s="1724"/>
      <c r="H3" s="1724"/>
      <c r="I3" s="1724"/>
      <c r="J3" s="1"/>
      <c r="K3" s="637"/>
      <c r="L3" s="637"/>
      <c r="M3" s="637"/>
    </row>
    <row r="4" spans="1:22" ht="21" x14ac:dyDescent="0.4">
      <c r="B4" s="699"/>
      <c r="C4" s="699"/>
      <c r="D4" s="698"/>
      <c r="E4" s="698"/>
      <c r="F4" s="698"/>
      <c r="G4" s="698"/>
      <c r="H4" s="698"/>
      <c r="I4" s="698"/>
      <c r="J4" s="700"/>
      <c r="K4" s="637"/>
      <c r="L4" s="637"/>
      <c r="M4" s="637"/>
    </row>
    <row r="5" spans="1:22" ht="21" x14ac:dyDescent="0.4">
      <c r="B5" s="701" t="s">
        <v>585</v>
      </c>
      <c r="C5" s="701"/>
      <c r="D5" s="698"/>
      <c r="E5" s="698"/>
      <c r="F5" s="698"/>
      <c r="G5" s="698"/>
      <c r="H5" s="698"/>
      <c r="I5" s="698"/>
      <c r="J5" s="1"/>
      <c r="K5" s="637"/>
      <c r="L5" s="637"/>
      <c r="M5" s="637"/>
    </row>
    <row r="6" spans="1:22" x14ac:dyDescent="0.3">
      <c r="B6" s="702"/>
      <c r="C6" s="638"/>
      <c r="D6" s="703"/>
      <c r="E6" s="1"/>
      <c r="F6" s="703"/>
      <c r="G6" s="1"/>
      <c r="H6" s="1"/>
      <c r="I6" s="1"/>
      <c r="J6" s="1"/>
      <c r="K6" s="637"/>
      <c r="L6" s="637"/>
      <c r="M6" s="637"/>
    </row>
    <row r="7" spans="1:22" ht="15" customHeight="1" x14ac:dyDescent="0.3">
      <c r="B7" s="1727" t="s">
        <v>812</v>
      </c>
      <c r="C7" s="1726"/>
      <c r="D7" s="1726"/>
      <c r="E7" s="1726"/>
      <c r="F7" s="1726"/>
      <c r="G7" s="1726"/>
      <c r="H7" s="1726"/>
      <c r="I7" s="1726"/>
      <c r="J7" s="1726"/>
      <c r="K7" s="1726"/>
      <c r="L7" s="1726"/>
    </row>
    <row r="8" spans="1:22" ht="18" x14ac:dyDescent="0.35">
      <c r="A8" s="704"/>
      <c r="B8" s="1726"/>
      <c r="C8" s="1726"/>
      <c r="D8" s="1726"/>
      <c r="E8" s="1726"/>
      <c r="F8" s="1726"/>
      <c r="G8" s="1726"/>
      <c r="H8" s="1726"/>
      <c r="I8" s="1726"/>
      <c r="J8" s="1726"/>
      <c r="K8" s="1726"/>
      <c r="L8" s="1726"/>
      <c r="M8" s="705"/>
    </row>
    <row r="9" spans="1:22" ht="18.600000000000001" thickBot="1" x14ac:dyDescent="0.4">
      <c r="A9" s="704"/>
      <c r="B9" s="1725" t="s">
        <v>586</v>
      </c>
      <c r="C9" s="1725"/>
      <c r="D9" s="1725"/>
      <c r="E9" s="1725"/>
      <c r="F9" s="1725"/>
      <c r="G9" s="1725"/>
      <c r="H9" s="1725"/>
      <c r="I9" s="1725"/>
      <c r="J9" s="1725"/>
      <c r="K9" s="1725"/>
      <c r="L9" s="1725"/>
      <c r="M9" s="705"/>
    </row>
    <row r="10" spans="1:22" ht="18" x14ac:dyDescent="0.35">
      <c r="A10" s="704"/>
      <c r="B10" s="706" t="s">
        <v>630</v>
      </c>
      <c r="C10" s="706"/>
      <c r="D10" s="706"/>
      <c r="E10" s="706"/>
      <c r="F10" s="706"/>
      <c r="G10" s="706"/>
      <c r="H10" s="706"/>
      <c r="I10" s="706"/>
      <c r="J10" s="706"/>
      <c r="K10" s="706"/>
      <c r="L10" s="706"/>
      <c r="M10" s="705"/>
    </row>
    <row r="11" spans="1:22" ht="18" x14ac:dyDescent="0.35">
      <c r="A11" s="704"/>
      <c r="B11" s="771"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2"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2" ht="18" x14ac:dyDescent="0.35">
      <c r="A13" s="704"/>
      <c r="B13" s="767" t="s">
        <v>622</v>
      </c>
      <c r="C13" s="710">
        <f t="shared" ref="C13:V13" si="0">C70-C106</f>
        <v>0</v>
      </c>
      <c r="D13" s="710">
        <f t="shared" si="0"/>
        <v>215.625</v>
      </c>
      <c r="E13" s="710">
        <f t="shared" si="0"/>
        <v>431.25</v>
      </c>
      <c r="F13" s="710">
        <f t="shared" si="0"/>
        <v>862.5</v>
      </c>
      <c r="G13" s="710">
        <f t="shared" si="0"/>
        <v>1293.75</v>
      </c>
      <c r="H13" s="710">
        <f t="shared" si="0"/>
        <v>1725</v>
      </c>
      <c r="I13" s="710">
        <f t="shared" si="0"/>
        <v>1940.625</v>
      </c>
      <c r="J13" s="710">
        <f t="shared" si="0"/>
        <v>2156.25</v>
      </c>
      <c r="K13" s="710">
        <f t="shared" si="0"/>
        <v>2156.25</v>
      </c>
      <c r="L13" s="710">
        <f t="shared" si="0"/>
        <v>2371.875</v>
      </c>
      <c r="M13" s="710">
        <f t="shared" si="0"/>
        <v>2371.875</v>
      </c>
      <c r="N13" s="710">
        <f t="shared" si="0"/>
        <v>2587.5</v>
      </c>
      <c r="O13" s="710">
        <f t="shared" si="0"/>
        <v>2587.5</v>
      </c>
      <c r="P13" s="710">
        <f t="shared" si="0"/>
        <v>2803.125</v>
      </c>
      <c r="Q13" s="710">
        <f t="shared" si="0"/>
        <v>2803.125</v>
      </c>
      <c r="R13" s="710">
        <f t="shared" si="0"/>
        <v>3018.75</v>
      </c>
      <c r="S13" s="710">
        <f t="shared" si="0"/>
        <v>3018.75</v>
      </c>
      <c r="T13" s="710">
        <f t="shared" si="0"/>
        <v>3018.75</v>
      </c>
      <c r="U13" s="710">
        <f t="shared" si="0"/>
        <v>3018.75</v>
      </c>
      <c r="V13" s="710">
        <f t="shared" si="0"/>
        <v>3018.75</v>
      </c>
    </row>
    <row r="14" spans="1:22" ht="18" x14ac:dyDescent="0.35">
      <c r="A14" s="704"/>
      <c r="B14" s="711" t="s">
        <v>589</v>
      </c>
      <c r="C14" s="712">
        <f t="shared" ref="C14:V14" si="1">SUM(C13:C13)</f>
        <v>0</v>
      </c>
      <c r="D14" s="712">
        <f t="shared" si="1"/>
        <v>215.625</v>
      </c>
      <c r="E14" s="712">
        <f t="shared" si="1"/>
        <v>431.25</v>
      </c>
      <c r="F14" s="712">
        <f t="shared" si="1"/>
        <v>862.5</v>
      </c>
      <c r="G14" s="712">
        <f t="shared" si="1"/>
        <v>1293.75</v>
      </c>
      <c r="H14" s="712">
        <f t="shared" si="1"/>
        <v>1725</v>
      </c>
      <c r="I14" s="712">
        <f t="shared" si="1"/>
        <v>1940.625</v>
      </c>
      <c r="J14" s="712">
        <f t="shared" si="1"/>
        <v>2156.25</v>
      </c>
      <c r="K14" s="712">
        <f t="shared" si="1"/>
        <v>2156.25</v>
      </c>
      <c r="L14" s="712">
        <f t="shared" si="1"/>
        <v>2371.875</v>
      </c>
      <c r="M14" s="712">
        <f t="shared" si="1"/>
        <v>2371.875</v>
      </c>
      <c r="N14" s="712">
        <f t="shared" si="1"/>
        <v>2587.5</v>
      </c>
      <c r="O14" s="712">
        <f t="shared" si="1"/>
        <v>2587.5</v>
      </c>
      <c r="P14" s="712">
        <f t="shared" si="1"/>
        <v>2803.125</v>
      </c>
      <c r="Q14" s="712">
        <f t="shared" si="1"/>
        <v>2803.125</v>
      </c>
      <c r="R14" s="712">
        <f t="shared" si="1"/>
        <v>3018.75</v>
      </c>
      <c r="S14" s="712">
        <f t="shared" si="1"/>
        <v>3018.75</v>
      </c>
      <c r="T14" s="712">
        <f t="shared" si="1"/>
        <v>3018.75</v>
      </c>
      <c r="U14" s="712">
        <f t="shared" si="1"/>
        <v>3018.75</v>
      </c>
      <c r="V14" s="712">
        <f t="shared" si="1"/>
        <v>3018.75</v>
      </c>
    </row>
    <row r="15" spans="1:22"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2" ht="18" x14ac:dyDescent="0.35">
      <c r="A16" s="704"/>
      <c r="B16" s="402" t="s">
        <v>591</v>
      </c>
      <c r="C16" s="715">
        <f t="shared" ref="C16:V16" si="2">C73-C109</f>
        <v>11.54</v>
      </c>
      <c r="D16" s="715">
        <f t="shared" si="2"/>
        <v>0</v>
      </c>
      <c r="E16" s="715">
        <f t="shared" si="2"/>
        <v>0</v>
      </c>
      <c r="F16" s="715">
        <f t="shared" si="2"/>
        <v>0</v>
      </c>
      <c r="G16" s="715">
        <f t="shared" si="2"/>
        <v>0</v>
      </c>
      <c r="H16" s="715">
        <f t="shared" si="2"/>
        <v>0</v>
      </c>
      <c r="I16" s="715">
        <f t="shared" si="2"/>
        <v>0</v>
      </c>
      <c r="J16" s="715">
        <f t="shared" si="2"/>
        <v>0</v>
      </c>
      <c r="K16" s="715">
        <f t="shared" si="2"/>
        <v>0</v>
      </c>
      <c r="L16" s="715">
        <f t="shared" si="2"/>
        <v>0</v>
      </c>
      <c r="M16" s="715">
        <f t="shared" si="2"/>
        <v>0</v>
      </c>
      <c r="N16" s="715">
        <f t="shared" si="2"/>
        <v>0</v>
      </c>
      <c r="O16" s="715">
        <f t="shared" si="2"/>
        <v>0</v>
      </c>
      <c r="P16" s="715">
        <f t="shared" si="2"/>
        <v>0</v>
      </c>
      <c r="Q16" s="715">
        <f t="shared" si="2"/>
        <v>0</v>
      </c>
      <c r="R16" s="715">
        <f t="shared" si="2"/>
        <v>0</v>
      </c>
      <c r="S16" s="715">
        <f t="shared" si="2"/>
        <v>0</v>
      </c>
      <c r="T16" s="715">
        <f t="shared" si="2"/>
        <v>0</v>
      </c>
      <c r="U16" s="715">
        <f t="shared" si="2"/>
        <v>0</v>
      </c>
      <c r="V16" s="715">
        <f t="shared" si="2"/>
        <v>0</v>
      </c>
    </row>
    <row r="17" spans="1:22" ht="18" x14ac:dyDescent="0.35">
      <c r="A17" s="704"/>
      <c r="B17" s="402" t="s">
        <v>611</v>
      </c>
      <c r="C17" s="715">
        <f t="shared" ref="C17:V17" si="3">C74-C110</f>
        <v>515</v>
      </c>
      <c r="D17" s="715">
        <f t="shared" si="3"/>
        <v>0</v>
      </c>
      <c r="E17" s="715">
        <f t="shared" si="3"/>
        <v>0</v>
      </c>
      <c r="F17" s="715">
        <f t="shared" si="3"/>
        <v>0</v>
      </c>
      <c r="G17" s="715">
        <f t="shared" si="3"/>
        <v>0</v>
      </c>
      <c r="H17" s="715">
        <f t="shared" si="3"/>
        <v>0</v>
      </c>
      <c r="I17" s="715">
        <f t="shared" si="3"/>
        <v>0</v>
      </c>
      <c r="J17" s="715">
        <f t="shared" si="3"/>
        <v>0</v>
      </c>
      <c r="K17" s="715">
        <f t="shared" si="3"/>
        <v>0</v>
      </c>
      <c r="L17" s="715">
        <f t="shared" si="3"/>
        <v>0</v>
      </c>
      <c r="M17" s="715">
        <f t="shared" si="3"/>
        <v>0</v>
      </c>
      <c r="N17" s="715">
        <f t="shared" si="3"/>
        <v>0</v>
      </c>
      <c r="O17" s="715">
        <f t="shared" si="3"/>
        <v>0</v>
      </c>
      <c r="P17" s="715">
        <f t="shared" si="3"/>
        <v>0</v>
      </c>
      <c r="Q17" s="715">
        <f t="shared" si="3"/>
        <v>0</v>
      </c>
      <c r="R17" s="715">
        <f t="shared" si="3"/>
        <v>0</v>
      </c>
      <c r="S17" s="715">
        <f t="shared" si="3"/>
        <v>0</v>
      </c>
      <c r="T17" s="715">
        <f t="shared" si="3"/>
        <v>0</v>
      </c>
      <c r="U17" s="715">
        <f t="shared" si="3"/>
        <v>0</v>
      </c>
      <c r="V17" s="715">
        <f t="shared" si="3"/>
        <v>0</v>
      </c>
    </row>
    <row r="18" spans="1:22" ht="18" x14ac:dyDescent="0.35">
      <c r="A18" s="704"/>
      <c r="B18" s="402" t="s">
        <v>625</v>
      </c>
      <c r="C18" s="715">
        <f t="shared" ref="C18:V18" si="4">C75-C111</f>
        <v>-256.05999999999995</v>
      </c>
      <c r="D18" s="715">
        <f t="shared" si="4"/>
        <v>-336.05999999999995</v>
      </c>
      <c r="E18" s="715">
        <f t="shared" si="4"/>
        <v>-336.05999999999995</v>
      </c>
      <c r="F18" s="715">
        <f t="shared" si="4"/>
        <v>-336.05999999999995</v>
      </c>
      <c r="G18" s="715">
        <f t="shared" si="4"/>
        <v>-336.05999999999995</v>
      </c>
      <c r="H18" s="715">
        <f t="shared" si="4"/>
        <v>-336.05999999999995</v>
      </c>
      <c r="I18" s="715">
        <f t="shared" si="4"/>
        <v>-336.05999999999995</v>
      </c>
      <c r="J18" s="715">
        <f t="shared" si="4"/>
        <v>-336.05999999999995</v>
      </c>
      <c r="K18" s="715">
        <f t="shared" si="4"/>
        <v>-336.05999999999995</v>
      </c>
      <c r="L18" s="715">
        <f t="shared" si="4"/>
        <v>-336.05999999999995</v>
      </c>
      <c r="M18" s="715">
        <f t="shared" si="4"/>
        <v>-336.05999999999995</v>
      </c>
      <c r="N18" s="715">
        <f t="shared" si="4"/>
        <v>-336.05999999999995</v>
      </c>
      <c r="O18" s="715">
        <f t="shared" si="4"/>
        <v>-336.05999999999995</v>
      </c>
      <c r="P18" s="715">
        <f t="shared" si="4"/>
        <v>-336.05999999999995</v>
      </c>
      <c r="Q18" s="715">
        <f t="shared" si="4"/>
        <v>-336.05999999999995</v>
      </c>
      <c r="R18" s="715">
        <f t="shared" si="4"/>
        <v>-336.05999999999995</v>
      </c>
      <c r="S18" s="715">
        <f t="shared" si="4"/>
        <v>-336.05999999999995</v>
      </c>
      <c r="T18" s="715">
        <f t="shared" si="4"/>
        <v>-336.05999999999995</v>
      </c>
      <c r="U18" s="715">
        <f t="shared" si="4"/>
        <v>-336.05999999999995</v>
      </c>
      <c r="V18" s="715">
        <f t="shared" si="4"/>
        <v>-336.05999999999995</v>
      </c>
    </row>
    <row r="19" spans="1:22" ht="18" x14ac:dyDescent="0.35">
      <c r="A19" s="704"/>
      <c r="B19" s="402" t="s">
        <v>592</v>
      </c>
      <c r="C19" s="715">
        <f t="shared" ref="C19:V19" si="5">C76-C112</f>
        <v>-4.3399999999999963</v>
      </c>
      <c r="D19" s="715">
        <f t="shared" si="5"/>
        <v>-20.72</v>
      </c>
      <c r="E19" s="715">
        <f t="shared" si="5"/>
        <v>-20.72</v>
      </c>
      <c r="F19" s="715">
        <f t="shared" si="5"/>
        <v>-20.72</v>
      </c>
      <c r="G19" s="715">
        <f t="shared" si="5"/>
        <v>-20.72</v>
      </c>
      <c r="H19" s="715">
        <f t="shared" si="5"/>
        <v>-20.72</v>
      </c>
      <c r="I19" s="715">
        <f t="shared" si="5"/>
        <v>-20.72</v>
      </c>
      <c r="J19" s="715">
        <f t="shared" si="5"/>
        <v>-20.72</v>
      </c>
      <c r="K19" s="715">
        <f t="shared" si="5"/>
        <v>-20.72</v>
      </c>
      <c r="L19" s="715">
        <f t="shared" si="5"/>
        <v>-20.72</v>
      </c>
      <c r="M19" s="715">
        <f t="shared" si="5"/>
        <v>-20.72</v>
      </c>
      <c r="N19" s="715">
        <f t="shared" si="5"/>
        <v>-20.72</v>
      </c>
      <c r="O19" s="715">
        <f t="shared" si="5"/>
        <v>-20.72</v>
      </c>
      <c r="P19" s="715">
        <f t="shared" si="5"/>
        <v>-20.72</v>
      </c>
      <c r="Q19" s="715">
        <f t="shared" si="5"/>
        <v>-20.72</v>
      </c>
      <c r="R19" s="715">
        <f t="shared" si="5"/>
        <v>-20.72</v>
      </c>
      <c r="S19" s="715">
        <f t="shared" si="5"/>
        <v>-20.72</v>
      </c>
      <c r="T19" s="715">
        <f t="shared" si="5"/>
        <v>-20.72</v>
      </c>
      <c r="U19" s="715">
        <f t="shared" si="5"/>
        <v>-20.72</v>
      </c>
      <c r="V19" s="715">
        <f t="shared" si="5"/>
        <v>-20.72</v>
      </c>
    </row>
    <row r="20" spans="1:22" ht="18" x14ac:dyDescent="0.35">
      <c r="A20" s="704"/>
      <c r="B20" s="402" t="s">
        <v>560</v>
      </c>
      <c r="C20" s="715">
        <f t="shared" ref="C20:V20" si="6">C77-C113</f>
        <v>-1.3410069706522201</v>
      </c>
      <c r="D20" s="715">
        <f t="shared" si="6"/>
        <v>-1.3410069706522201</v>
      </c>
      <c r="E20" s="715">
        <f t="shared" si="6"/>
        <v>-1.3410069706522201</v>
      </c>
      <c r="F20" s="715">
        <f t="shared" si="6"/>
        <v>-1.3410069706522201</v>
      </c>
      <c r="G20" s="715">
        <f t="shared" si="6"/>
        <v>-1.3410069706522201</v>
      </c>
      <c r="H20" s="715">
        <f t="shared" si="6"/>
        <v>-1.3410069706522201</v>
      </c>
      <c r="I20" s="715">
        <f t="shared" si="6"/>
        <v>-1.3410069706522201</v>
      </c>
      <c r="J20" s="715">
        <f t="shared" si="6"/>
        <v>-1.3410069706522201</v>
      </c>
      <c r="K20" s="715">
        <f t="shared" si="6"/>
        <v>-1.3410069706522201</v>
      </c>
      <c r="L20" s="715">
        <f t="shared" si="6"/>
        <v>-1.3410069706522201</v>
      </c>
      <c r="M20" s="715">
        <f t="shared" si="6"/>
        <v>-1.3410069706522201</v>
      </c>
      <c r="N20" s="715">
        <f t="shared" si="6"/>
        <v>-1.3410069706522201</v>
      </c>
      <c r="O20" s="715">
        <f t="shared" si="6"/>
        <v>-1.3410069706522201</v>
      </c>
      <c r="P20" s="715">
        <f t="shared" si="6"/>
        <v>-1.3410069706522201</v>
      </c>
      <c r="Q20" s="715">
        <f t="shared" si="6"/>
        <v>-1.3410069706522201</v>
      </c>
      <c r="R20" s="715">
        <f t="shared" si="6"/>
        <v>-1.3410069706522201</v>
      </c>
      <c r="S20" s="715">
        <f t="shared" si="6"/>
        <v>-1.3410069706522201</v>
      </c>
      <c r="T20" s="715">
        <f t="shared" si="6"/>
        <v>-1.3410069706522201</v>
      </c>
      <c r="U20" s="715">
        <f t="shared" si="6"/>
        <v>-1.3410069706522201</v>
      </c>
      <c r="V20" s="715">
        <f t="shared" si="6"/>
        <v>-1.3410069706522201</v>
      </c>
    </row>
    <row r="21" spans="1:22" ht="18" x14ac:dyDescent="0.35">
      <c r="A21" s="704"/>
      <c r="B21" s="402" t="s">
        <v>593</v>
      </c>
      <c r="C21" s="715">
        <f t="shared" ref="C21:V21" si="7">C78-C114</f>
        <v>923.2</v>
      </c>
      <c r="D21" s="715">
        <f t="shared" si="7"/>
        <v>369.28</v>
      </c>
      <c r="E21" s="715">
        <f t="shared" si="7"/>
        <v>369.28</v>
      </c>
      <c r="F21" s="715">
        <f t="shared" si="7"/>
        <v>369.28</v>
      </c>
      <c r="G21" s="715">
        <f t="shared" si="7"/>
        <v>0</v>
      </c>
      <c r="H21" s="715">
        <f t="shared" si="7"/>
        <v>0</v>
      </c>
      <c r="I21" s="715">
        <f t="shared" si="7"/>
        <v>0</v>
      </c>
      <c r="J21" s="715">
        <f t="shared" si="7"/>
        <v>0</v>
      </c>
      <c r="K21" s="715">
        <f t="shared" si="7"/>
        <v>0</v>
      </c>
      <c r="L21" s="715">
        <f t="shared" si="7"/>
        <v>0</v>
      </c>
      <c r="M21" s="715">
        <f t="shared" si="7"/>
        <v>0</v>
      </c>
      <c r="N21" s="715">
        <f t="shared" si="7"/>
        <v>0</v>
      </c>
      <c r="O21" s="715">
        <f t="shared" si="7"/>
        <v>0</v>
      </c>
      <c r="P21" s="715">
        <f t="shared" si="7"/>
        <v>0</v>
      </c>
      <c r="Q21" s="715">
        <f t="shared" si="7"/>
        <v>0</v>
      </c>
      <c r="R21" s="715">
        <f t="shared" si="7"/>
        <v>0</v>
      </c>
      <c r="S21" s="715">
        <f t="shared" si="7"/>
        <v>0</v>
      </c>
      <c r="T21" s="715">
        <f t="shared" si="7"/>
        <v>0</v>
      </c>
      <c r="U21" s="715">
        <f t="shared" si="7"/>
        <v>0</v>
      </c>
      <c r="V21" s="715">
        <f t="shared" si="7"/>
        <v>0</v>
      </c>
    </row>
    <row r="22" spans="1:22" ht="18" x14ac:dyDescent="0.35">
      <c r="A22" s="704"/>
      <c r="B22" s="402" t="s">
        <v>1909</v>
      </c>
      <c r="C22" s="715">
        <f t="shared" ref="C22:V22" si="8">C79-C115</f>
        <v>888.57999999999993</v>
      </c>
      <c r="D22" s="715">
        <f t="shared" si="8"/>
        <v>784.71999999999991</v>
      </c>
      <c r="E22" s="715">
        <f t="shared" si="8"/>
        <v>265.41999999999996</v>
      </c>
      <c r="F22" s="715">
        <f t="shared" si="8"/>
        <v>265.41999999999996</v>
      </c>
      <c r="G22" s="715">
        <f t="shared" si="8"/>
        <v>219.26</v>
      </c>
      <c r="H22" s="715">
        <f t="shared" si="8"/>
        <v>219.26</v>
      </c>
      <c r="I22" s="715">
        <f t="shared" si="8"/>
        <v>219.26</v>
      </c>
      <c r="J22" s="715">
        <f t="shared" si="8"/>
        <v>219.26</v>
      </c>
      <c r="K22" s="715">
        <f t="shared" si="8"/>
        <v>219.26</v>
      </c>
      <c r="L22" s="715">
        <f t="shared" si="8"/>
        <v>219.26</v>
      </c>
      <c r="M22" s="715">
        <f t="shared" si="8"/>
        <v>219.26</v>
      </c>
      <c r="N22" s="715">
        <f t="shared" si="8"/>
        <v>219.26</v>
      </c>
      <c r="O22" s="715">
        <f t="shared" si="8"/>
        <v>219.26</v>
      </c>
      <c r="P22" s="715">
        <f t="shared" si="8"/>
        <v>219.26</v>
      </c>
      <c r="Q22" s="715">
        <f t="shared" si="8"/>
        <v>219.26</v>
      </c>
      <c r="R22" s="715">
        <f t="shared" si="8"/>
        <v>219.26</v>
      </c>
      <c r="S22" s="715">
        <f t="shared" si="8"/>
        <v>219.26</v>
      </c>
      <c r="T22" s="715">
        <f t="shared" si="8"/>
        <v>219.26</v>
      </c>
      <c r="U22" s="715">
        <f t="shared" si="8"/>
        <v>219.26</v>
      </c>
      <c r="V22" s="715">
        <f t="shared" si="8"/>
        <v>219.26</v>
      </c>
    </row>
    <row r="23" spans="1:22" ht="18" x14ac:dyDescent="0.35">
      <c r="A23" s="704"/>
      <c r="B23" s="402" t="s">
        <v>595</v>
      </c>
      <c r="C23" s="715">
        <f t="shared" ref="C23:V23" si="9">C80-C116</f>
        <v>0</v>
      </c>
      <c r="D23" s="715">
        <f t="shared" si="9"/>
        <v>-23.08</v>
      </c>
      <c r="E23" s="715">
        <f t="shared" si="9"/>
        <v>-23.08</v>
      </c>
      <c r="F23" s="715">
        <f t="shared" si="9"/>
        <v>-23.08</v>
      </c>
      <c r="G23" s="715">
        <f t="shared" si="9"/>
        <v>-23.08</v>
      </c>
      <c r="H23" s="715">
        <f t="shared" si="9"/>
        <v>-23.08</v>
      </c>
      <c r="I23" s="715">
        <f t="shared" si="9"/>
        <v>-23.08</v>
      </c>
      <c r="J23" s="715">
        <f t="shared" si="9"/>
        <v>-23.08</v>
      </c>
      <c r="K23" s="715">
        <f t="shared" si="9"/>
        <v>-23.08</v>
      </c>
      <c r="L23" s="715">
        <f t="shared" si="9"/>
        <v>-23.08</v>
      </c>
      <c r="M23" s="715">
        <f t="shared" si="9"/>
        <v>-23.08</v>
      </c>
      <c r="N23" s="715">
        <f t="shared" si="9"/>
        <v>-23.08</v>
      </c>
      <c r="O23" s="715">
        <f t="shared" si="9"/>
        <v>-23.08</v>
      </c>
      <c r="P23" s="715">
        <f t="shared" si="9"/>
        <v>-23.08</v>
      </c>
      <c r="Q23" s="715">
        <f t="shared" si="9"/>
        <v>-23.08</v>
      </c>
      <c r="R23" s="715">
        <f t="shared" si="9"/>
        <v>-23.08</v>
      </c>
      <c r="S23" s="715">
        <f t="shared" si="9"/>
        <v>-23.08</v>
      </c>
      <c r="T23" s="715">
        <f t="shared" si="9"/>
        <v>-23.08</v>
      </c>
      <c r="U23" s="715">
        <f t="shared" si="9"/>
        <v>-23.08</v>
      </c>
      <c r="V23" s="715">
        <f t="shared" si="9"/>
        <v>-23.08</v>
      </c>
    </row>
    <row r="24" spans="1:22" ht="18" x14ac:dyDescent="0.35">
      <c r="A24" s="704"/>
      <c r="B24" s="402" t="s">
        <v>612</v>
      </c>
      <c r="C24" s="715">
        <f t="shared" ref="C24:V24" si="10">C81-C117</f>
        <v>115.39999999999999</v>
      </c>
      <c r="D24" s="715">
        <f t="shared" si="10"/>
        <v>34.619999999999997</v>
      </c>
      <c r="E24" s="715">
        <f t="shared" si="10"/>
        <v>34.619999999999997</v>
      </c>
      <c r="F24" s="715">
        <f t="shared" si="10"/>
        <v>34.619999999999997</v>
      </c>
      <c r="G24" s="715">
        <f t="shared" si="10"/>
        <v>34.619999999999997</v>
      </c>
      <c r="H24" s="715">
        <f t="shared" si="10"/>
        <v>34.619999999999997</v>
      </c>
      <c r="I24" s="715">
        <f t="shared" si="10"/>
        <v>34.619999999999997</v>
      </c>
      <c r="J24" s="715">
        <f t="shared" si="10"/>
        <v>34.619999999999997</v>
      </c>
      <c r="K24" s="715">
        <f t="shared" si="10"/>
        <v>34.619999999999997</v>
      </c>
      <c r="L24" s="715">
        <f t="shared" si="10"/>
        <v>34.619999999999997</v>
      </c>
      <c r="M24" s="715">
        <f t="shared" si="10"/>
        <v>34.619999999999997</v>
      </c>
      <c r="N24" s="715">
        <f t="shared" si="10"/>
        <v>34.619999999999997</v>
      </c>
      <c r="O24" s="715">
        <f t="shared" si="10"/>
        <v>34.619999999999997</v>
      </c>
      <c r="P24" s="715">
        <f t="shared" si="10"/>
        <v>34.619999999999997</v>
      </c>
      <c r="Q24" s="715">
        <f t="shared" si="10"/>
        <v>34.619999999999997</v>
      </c>
      <c r="R24" s="715">
        <f t="shared" si="10"/>
        <v>34.619999999999997</v>
      </c>
      <c r="S24" s="715">
        <f t="shared" si="10"/>
        <v>34.619999999999997</v>
      </c>
      <c r="T24" s="715">
        <f t="shared" si="10"/>
        <v>34.619999999999997</v>
      </c>
      <c r="U24" s="715">
        <f t="shared" si="10"/>
        <v>34.619999999999997</v>
      </c>
      <c r="V24" s="715">
        <f t="shared" si="10"/>
        <v>34.619999999999997</v>
      </c>
    </row>
    <row r="25" spans="1:22" ht="18" x14ac:dyDescent="0.35">
      <c r="A25" s="704"/>
      <c r="B25" s="402" t="s">
        <v>1905</v>
      </c>
      <c r="C25" s="715">
        <f t="shared" ref="C25:V25" si="11">C82-C118</f>
        <v>2388.5899999999997</v>
      </c>
      <c r="D25" s="715">
        <f t="shared" si="11"/>
        <v>816.69999999999993</v>
      </c>
      <c r="E25" s="715">
        <f t="shared" si="11"/>
        <v>816.69999999999993</v>
      </c>
      <c r="F25" s="715">
        <f t="shared" si="11"/>
        <v>816.69999999999993</v>
      </c>
      <c r="G25" s="715">
        <f t="shared" si="11"/>
        <v>1253.5899999999997</v>
      </c>
      <c r="H25" s="715">
        <f t="shared" si="11"/>
        <v>816.69999999999993</v>
      </c>
      <c r="I25" s="715">
        <f t="shared" si="11"/>
        <v>816.69999999999993</v>
      </c>
      <c r="J25" s="715">
        <f t="shared" si="11"/>
        <v>816.69999999999993</v>
      </c>
      <c r="K25" s="715">
        <f t="shared" si="11"/>
        <v>816.69999999999993</v>
      </c>
      <c r="L25" s="715">
        <f t="shared" si="11"/>
        <v>816.69999999999993</v>
      </c>
      <c r="M25" s="715">
        <f t="shared" si="11"/>
        <v>1186.6999999999998</v>
      </c>
      <c r="N25" s="715">
        <f t="shared" si="11"/>
        <v>791.69999999999993</v>
      </c>
      <c r="O25" s="715">
        <f t="shared" si="11"/>
        <v>791.69999999999993</v>
      </c>
      <c r="P25" s="715">
        <f t="shared" si="11"/>
        <v>791.69999999999993</v>
      </c>
      <c r="Q25" s="715">
        <f t="shared" si="11"/>
        <v>791.69999999999993</v>
      </c>
      <c r="R25" s="715">
        <f t="shared" si="11"/>
        <v>791.69999999999993</v>
      </c>
      <c r="S25" s="715">
        <f t="shared" si="11"/>
        <v>791.69999999999993</v>
      </c>
      <c r="T25" s="715">
        <f t="shared" si="11"/>
        <v>791.69999999999993</v>
      </c>
      <c r="U25" s="715">
        <f t="shared" si="11"/>
        <v>791.69999999999993</v>
      </c>
      <c r="V25" s="715">
        <f t="shared" si="11"/>
        <v>791.69999999999993</v>
      </c>
    </row>
    <row r="26" spans="1:22" ht="18" x14ac:dyDescent="0.35">
      <c r="A26" s="704"/>
      <c r="B26" s="402" t="s">
        <v>614</v>
      </c>
      <c r="C26" s="715">
        <f>-C119</f>
        <v>-3.9549999999999996</v>
      </c>
      <c r="D26" s="715">
        <f t="shared" ref="D26:V26" si="12">-D119</f>
        <v>-3.9549999999999996</v>
      </c>
      <c r="E26" s="715">
        <f t="shared" si="12"/>
        <v>-3.9549999999999996</v>
      </c>
      <c r="F26" s="715">
        <f t="shared" si="12"/>
        <v>-3.9549999999999996</v>
      </c>
      <c r="G26" s="715">
        <f t="shared" si="12"/>
        <v>-3.9549999999999996</v>
      </c>
      <c r="H26" s="715">
        <f t="shared" si="12"/>
        <v>-3.9549999999999996</v>
      </c>
      <c r="I26" s="715">
        <f t="shared" si="12"/>
        <v>-3.9549999999999996</v>
      </c>
      <c r="J26" s="715">
        <f t="shared" si="12"/>
        <v>-3.9549999999999996</v>
      </c>
      <c r="K26" s="715">
        <f t="shared" si="12"/>
        <v>-3.9549999999999996</v>
      </c>
      <c r="L26" s="715">
        <f t="shared" si="12"/>
        <v>-3.9549999999999996</v>
      </c>
      <c r="M26" s="715">
        <f t="shared" si="12"/>
        <v>-3.9549999999999996</v>
      </c>
      <c r="N26" s="715">
        <f t="shared" si="12"/>
        <v>-3.9549999999999996</v>
      </c>
      <c r="O26" s="715">
        <f t="shared" si="12"/>
        <v>-3.9549999999999996</v>
      </c>
      <c r="P26" s="715">
        <f t="shared" si="12"/>
        <v>-3.9549999999999996</v>
      </c>
      <c r="Q26" s="715">
        <f t="shared" si="12"/>
        <v>-3.9549999999999996</v>
      </c>
      <c r="R26" s="715">
        <f t="shared" si="12"/>
        <v>-3.9549999999999996</v>
      </c>
      <c r="S26" s="715">
        <f t="shared" si="12"/>
        <v>-3.9549999999999996</v>
      </c>
      <c r="T26" s="715">
        <f t="shared" si="12"/>
        <v>-3.9549999999999996</v>
      </c>
      <c r="U26" s="715">
        <f t="shared" si="12"/>
        <v>-3.9549999999999996</v>
      </c>
      <c r="V26" s="715">
        <f t="shared" si="12"/>
        <v>-3.9549999999999996</v>
      </c>
    </row>
    <row r="27" spans="1:22" ht="18" x14ac:dyDescent="0.35">
      <c r="A27" s="704"/>
      <c r="B27" s="402" t="s">
        <v>615</v>
      </c>
      <c r="C27" s="715">
        <f>C83-C120+((Annex.Y!G167+Annex.Y!G156+Annex.Y!G26)/35734)</f>
        <v>126.28143753488408</v>
      </c>
      <c r="D27" s="715">
        <f t="shared" ref="D27:V27" si="13">D83-D120</f>
        <v>30.00377986058696</v>
      </c>
      <c r="E27" s="715">
        <f t="shared" si="13"/>
        <v>19.61777986058695</v>
      </c>
      <c r="F27" s="715">
        <f t="shared" si="13"/>
        <v>19.61777986058695</v>
      </c>
      <c r="G27" s="715">
        <f t="shared" si="13"/>
        <v>20.046779860586952</v>
      </c>
      <c r="H27" s="715">
        <f t="shared" si="13"/>
        <v>11.308979860586959</v>
      </c>
      <c r="I27" s="715">
        <f t="shared" si="13"/>
        <v>11.308979860586959</v>
      </c>
      <c r="J27" s="715">
        <f t="shared" si="13"/>
        <v>11.308979860586959</v>
      </c>
      <c r="K27" s="715">
        <f t="shared" si="13"/>
        <v>11.308979860586959</v>
      </c>
      <c r="L27" s="715">
        <f t="shared" si="13"/>
        <v>11.308979860586959</v>
      </c>
      <c r="M27" s="715">
        <f t="shared" si="13"/>
        <v>18.70897986058695</v>
      </c>
      <c r="N27" s="715">
        <f t="shared" si="13"/>
        <v>10.808979860586959</v>
      </c>
      <c r="O27" s="715">
        <f t="shared" si="13"/>
        <v>10.808979860586959</v>
      </c>
      <c r="P27" s="715">
        <f t="shared" si="13"/>
        <v>10.808979860586959</v>
      </c>
      <c r="Q27" s="715">
        <f t="shared" si="13"/>
        <v>10.808979860586959</v>
      </c>
      <c r="R27" s="715">
        <f t="shared" si="13"/>
        <v>10.808979860586959</v>
      </c>
      <c r="S27" s="715">
        <f t="shared" si="13"/>
        <v>10.808979860586959</v>
      </c>
      <c r="T27" s="715">
        <f t="shared" si="13"/>
        <v>10.808979860586959</v>
      </c>
      <c r="U27" s="715">
        <f t="shared" si="13"/>
        <v>10.808979860586959</v>
      </c>
      <c r="V27" s="715">
        <f t="shared" si="13"/>
        <v>10.808979860586959</v>
      </c>
    </row>
    <row r="28" spans="1:22" ht="18" x14ac:dyDescent="0.35">
      <c r="A28" s="704"/>
      <c r="B28" s="711" t="s">
        <v>596</v>
      </c>
      <c r="C28" s="712">
        <f>SUM(C16:C27)</f>
        <v>4702.8954305642319</v>
      </c>
      <c r="D28" s="712">
        <f t="shared" ref="D28:V28" si="14">SUM(D16:D27)</f>
        <v>1650.1677728899347</v>
      </c>
      <c r="E28" s="712">
        <f t="shared" si="14"/>
        <v>1120.4817728899347</v>
      </c>
      <c r="F28" s="712">
        <f t="shared" si="14"/>
        <v>1120.4817728899347</v>
      </c>
      <c r="G28" s="712">
        <f t="shared" si="14"/>
        <v>1142.3607728899344</v>
      </c>
      <c r="H28" s="712">
        <f t="shared" si="14"/>
        <v>696.73297288993467</v>
      </c>
      <c r="I28" s="712">
        <f t="shared" si="14"/>
        <v>696.73297288993467</v>
      </c>
      <c r="J28" s="712">
        <f t="shared" si="14"/>
        <v>696.73297288993467</v>
      </c>
      <c r="K28" s="712">
        <f t="shared" si="14"/>
        <v>696.73297288993467</v>
      </c>
      <c r="L28" s="712">
        <f t="shared" si="14"/>
        <v>696.73297288993467</v>
      </c>
      <c r="M28" s="712">
        <f t="shared" si="14"/>
        <v>1074.1329728899345</v>
      </c>
      <c r="N28" s="712">
        <f t="shared" si="14"/>
        <v>671.23297288993467</v>
      </c>
      <c r="O28" s="712">
        <f t="shared" si="14"/>
        <v>671.23297288993467</v>
      </c>
      <c r="P28" s="712">
        <f t="shared" si="14"/>
        <v>671.23297288993467</v>
      </c>
      <c r="Q28" s="712">
        <f t="shared" si="14"/>
        <v>671.23297288993467</v>
      </c>
      <c r="R28" s="712">
        <f t="shared" si="14"/>
        <v>671.23297288993467</v>
      </c>
      <c r="S28" s="712">
        <f t="shared" si="14"/>
        <v>671.23297288993467</v>
      </c>
      <c r="T28" s="712">
        <f t="shared" si="14"/>
        <v>671.23297288993467</v>
      </c>
      <c r="U28" s="712">
        <f t="shared" si="14"/>
        <v>671.23297288993467</v>
      </c>
      <c r="V28" s="712">
        <f t="shared" si="14"/>
        <v>671.23297288993467</v>
      </c>
    </row>
    <row r="29" spans="1:22" ht="18" x14ac:dyDescent="0.35">
      <c r="A29" s="704"/>
      <c r="B29" s="716" t="s">
        <v>597</v>
      </c>
      <c r="C29" s="717">
        <f t="shared" ref="C29:V29" si="15">C14-C28</f>
        <v>-4702.8954305642319</v>
      </c>
      <c r="D29" s="717">
        <f t="shared" si="15"/>
        <v>-1434.5427728899347</v>
      </c>
      <c r="E29" s="717">
        <f t="shared" si="15"/>
        <v>-689.23177288993475</v>
      </c>
      <c r="F29" s="717">
        <f t="shared" si="15"/>
        <v>-257.98177288993475</v>
      </c>
      <c r="G29" s="717">
        <f t="shared" si="15"/>
        <v>151.38922711006558</v>
      </c>
      <c r="H29" s="717">
        <f t="shared" si="15"/>
        <v>1028.2670271100653</v>
      </c>
      <c r="I29" s="717">
        <f t="shared" si="15"/>
        <v>1243.8920271100653</v>
      </c>
      <c r="J29" s="717">
        <f t="shared" si="15"/>
        <v>1459.5170271100653</v>
      </c>
      <c r="K29" s="717">
        <f t="shared" si="15"/>
        <v>1459.5170271100653</v>
      </c>
      <c r="L29" s="717">
        <f t="shared" si="15"/>
        <v>1675.1420271100653</v>
      </c>
      <c r="M29" s="717">
        <f t="shared" si="15"/>
        <v>1297.7420271100655</v>
      </c>
      <c r="N29" s="717">
        <f t="shared" si="15"/>
        <v>1916.2670271100653</v>
      </c>
      <c r="O29" s="717">
        <f t="shared" si="15"/>
        <v>1916.2670271100653</v>
      </c>
      <c r="P29" s="717">
        <f t="shared" si="15"/>
        <v>2131.8920271100651</v>
      </c>
      <c r="Q29" s="717">
        <f t="shared" si="15"/>
        <v>2131.8920271100651</v>
      </c>
      <c r="R29" s="717">
        <f t="shared" si="15"/>
        <v>2347.5170271100651</v>
      </c>
      <c r="S29" s="717">
        <f t="shared" si="15"/>
        <v>2347.5170271100651</v>
      </c>
      <c r="T29" s="717">
        <f t="shared" si="15"/>
        <v>2347.5170271100651</v>
      </c>
      <c r="U29" s="717">
        <f t="shared" si="15"/>
        <v>2347.5170271100651</v>
      </c>
      <c r="V29" s="717">
        <f t="shared" si="15"/>
        <v>2347.5170271100651</v>
      </c>
    </row>
    <row r="30" spans="1:22" ht="18" x14ac:dyDescent="0.35">
      <c r="A30" s="704"/>
      <c r="B30" s="718" t="s">
        <v>616</v>
      </c>
      <c r="C30" s="719">
        <f t="shared" ref="C30:V30" si="16">C86-C123</f>
        <v>179.71969999999999</v>
      </c>
      <c r="D30" s="719">
        <f t="shared" si="16"/>
        <v>80.101199999999992</v>
      </c>
      <c r="E30" s="719">
        <f t="shared" si="16"/>
        <v>64.522199999999998</v>
      </c>
      <c r="F30" s="719">
        <f t="shared" si="16"/>
        <v>64.522199999999998</v>
      </c>
      <c r="G30" s="719">
        <f t="shared" si="16"/>
        <v>65.165699999999987</v>
      </c>
      <c r="H30" s="719">
        <f t="shared" si="16"/>
        <v>52.058999999999997</v>
      </c>
      <c r="I30" s="719">
        <f t="shared" si="16"/>
        <v>52.058999999999997</v>
      </c>
      <c r="J30" s="719">
        <f t="shared" si="16"/>
        <v>52.058999999999997</v>
      </c>
      <c r="K30" s="719">
        <f t="shared" si="16"/>
        <v>52.058999999999997</v>
      </c>
      <c r="L30" s="719">
        <f t="shared" si="16"/>
        <v>52.058999999999997</v>
      </c>
      <c r="M30" s="719">
        <f t="shared" si="16"/>
        <v>63.158999999999992</v>
      </c>
      <c r="N30" s="719">
        <f t="shared" si="16"/>
        <v>51.308999999999997</v>
      </c>
      <c r="O30" s="719">
        <f t="shared" si="16"/>
        <v>51.308999999999997</v>
      </c>
      <c r="P30" s="719">
        <f t="shared" si="16"/>
        <v>51.308999999999997</v>
      </c>
      <c r="Q30" s="719">
        <f t="shared" si="16"/>
        <v>51.308999999999997</v>
      </c>
      <c r="R30" s="719">
        <f t="shared" si="16"/>
        <v>51.308999999999997</v>
      </c>
      <c r="S30" s="719">
        <f t="shared" si="16"/>
        <v>51.308999999999997</v>
      </c>
      <c r="T30" s="719">
        <f t="shared" si="16"/>
        <v>51.308999999999997</v>
      </c>
      <c r="U30" s="719">
        <f t="shared" si="16"/>
        <v>51.308999999999997</v>
      </c>
      <c r="V30" s="719">
        <f t="shared" si="16"/>
        <v>51.308999999999997</v>
      </c>
    </row>
    <row r="31" spans="1:22" ht="18" x14ac:dyDescent="0.35">
      <c r="A31" s="704"/>
      <c r="B31" s="716" t="s">
        <v>598</v>
      </c>
      <c r="C31" s="717">
        <f t="shared" ref="C31:V31" si="17">C29-C30</f>
        <v>-4882.6151305642315</v>
      </c>
      <c r="D31" s="717">
        <f t="shared" si="17"/>
        <v>-1514.6439728899347</v>
      </c>
      <c r="E31" s="717">
        <f t="shared" si="17"/>
        <v>-753.75397288993474</v>
      </c>
      <c r="F31" s="717">
        <f t="shared" si="17"/>
        <v>-322.50397288993474</v>
      </c>
      <c r="G31" s="717">
        <f t="shared" si="17"/>
        <v>86.223527110065589</v>
      </c>
      <c r="H31" s="717">
        <f t="shared" si="17"/>
        <v>976.20802711006536</v>
      </c>
      <c r="I31" s="717">
        <f t="shared" si="17"/>
        <v>1191.8330271100654</v>
      </c>
      <c r="J31" s="717">
        <f t="shared" si="17"/>
        <v>1407.4580271100654</v>
      </c>
      <c r="K31" s="717">
        <f t="shared" si="17"/>
        <v>1407.4580271100654</v>
      </c>
      <c r="L31" s="717">
        <f t="shared" si="17"/>
        <v>1623.0830271100654</v>
      </c>
      <c r="M31" s="717">
        <f t="shared" si="17"/>
        <v>1234.5830271100654</v>
      </c>
      <c r="N31" s="717">
        <f t="shared" si="17"/>
        <v>1864.9580271100654</v>
      </c>
      <c r="O31" s="717">
        <f t="shared" si="17"/>
        <v>1864.9580271100654</v>
      </c>
      <c r="P31" s="717">
        <f t="shared" si="17"/>
        <v>2080.5830271100649</v>
      </c>
      <c r="Q31" s="717">
        <f t="shared" si="17"/>
        <v>2080.5830271100649</v>
      </c>
      <c r="R31" s="717">
        <f t="shared" si="17"/>
        <v>2296.2080271100649</v>
      </c>
      <c r="S31" s="717">
        <f t="shared" si="17"/>
        <v>2296.2080271100649</v>
      </c>
      <c r="T31" s="717">
        <f t="shared" si="17"/>
        <v>2296.2080271100649</v>
      </c>
      <c r="U31" s="717">
        <f t="shared" si="17"/>
        <v>2296.2080271100649</v>
      </c>
      <c r="V31" s="717">
        <f t="shared" si="17"/>
        <v>2296.2080271100649</v>
      </c>
    </row>
    <row r="32" spans="1:22" ht="18" x14ac:dyDescent="0.35">
      <c r="A32" s="704"/>
      <c r="B32" s="709" t="s">
        <v>613</v>
      </c>
      <c r="C32" s="719">
        <f t="shared" ref="C32:V32" si="18">C88-C125</f>
        <v>244.19166666666663</v>
      </c>
      <c r="D32" s="719">
        <f t="shared" si="18"/>
        <v>-119.97499999999999</v>
      </c>
      <c r="E32" s="719">
        <f t="shared" si="18"/>
        <v>-119.97499999999999</v>
      </c>
      <c r="F32" s="719">
        <f t="shared" si="18"/>
        <v>-119.97499999999999</v>
      </c>
      <c r="G32" s="719">
        <f t="shared" si="18"/>
        <v>-119.97499999999999</v>
      </c>
      <c r="H32" s="719">
        <f t="shared" si="18"/>
        <v>-119.97499999999999</v>
      </c>
      <c r="I32" s="719">
        <f t="shared" si="18"/>
        <v>-119.97499999999999</v>
      </c>
      <c r="J32" s="719">
        <f t="shared" si="18"/>
        <v>-119.97499999999999</v>
      </c>
      <c r="K32" s="719">
        <f t="shared" si="18"/>
        <v>-119.97499999999999</v>
      </c>
      <c r="L32" s="719">
        <f t="shared" si="18"/>
        <v>-119.97499999999999</v>
      </c>
      <c r="M32" s="719">
        <f t="shared" si="18"/>
        <v>-119.97499999999999</v>
      </c>
      <c r="N32" s="719">
        <f t="shared" si="18"/>
        <v>-119.97499999999999</v>
      </c>
      <c r="O32" s="719">
        <f t="shared" si="18"/>
        <v>-119.97499999999999</v>
      </c>
      <c r="P32" s="719">
        <f t="shared" si="18"/>
        <v>-119.97499999999999</v>
      </c>
      <c r="Q32" s="719">
        <f t="shared" si="18"/>
        <v>-119.97499999999999</v>
      </c>
      <c r="R32" s="719">
        <f t="shared" si="18"/>
        <v>-119.97499999999999</v>
      </c>
      <c r="S32" s="719">
        <f t="shared" si="18"/>
        <v>-119.97499999999999</v>
      </c>
      <c r="T32" s="719">
        <f t="shared" si="18"/>
        <v>-119.97499999999999</v>
      </c>
      <c r="U32" s="719">
        <f t="shared" si="18"/>
        <v>-119.97499999999999</v>
      </c>
      <c r="V32" s="719">
        <f t="shared" si="18"/>
        <v>-119.97499999999999</v>
      </c>
    </row>
    <row r="33" spans="1:22" ht="18" x14ac:dyDescent="0.35">
      <c r="A33" s="704"/>
      <c r="B33" s="716" t="s">
        <v>599</v>
      </c>
      <c r="C33" s="717">
        <f>C31-C32</f>
        <v>-5126.8067972308982</v>
      </c>
      <c r="D33" s="717">
        <f t="shared" ref="D33:V33" si="19">D31-D32</f>
        <v>-1394.6689728899348</v>
      </c>
      <c r="E33" s="717">
        <f t="shared" si="19"/>
        <v>-633.77897288993472</v>
      </c>
      <c r="F33" s="717">
        <f t="shared" si="19"/>
        <v>-202.52897288993475</v>
      </c>
      <c r="G33" s="717">
        <f t="shared" si="19"/>
        <v>206.19852711006558</v>
      </c>
      <c r="H33" s="717">
        <f t="shared" si="19"/>
        <v>1096.1830271100653</v>
      </c>
      <c r="I33" s="717">
        <f t="shared" si="19"/>
        <v>1311.8080271100653</v>
      </c>
      <c r="J33" s="717">
        <f t="shared" si="19"/>
        <v>1527.4330271100653</v>
      </c>
      <c r="K33" s="717">
        <f t="shared" si="19"/>
        <v>1527.4330271100653</v>
      </c>
      <c r="L33" s="717">
        <f t="shared" si="19"/>
        <v>1743.0580271100653</v>
      </c>
      <c r="M33" s="717">
        <f t="shared" si="19"/>
        <v>1354.5580271100653</v>
      </c>
      <c r="N33" s="717">
        <f t="shared" si="19"/>
        <v>1984.9330271100653</v>
      </c>
      <c r="O33" s="717">
        <f t="shared" si="19"/>
        <v>1984.9330271100653</v>
      </c>
      <c r="P33" s="717">
        <f t="shared" si="19"/>
        <v>2200.5580271100648</v>
      </c>
      <c r="Q33" s="717">
        <f t="shared" si="19"/>
        <v>2200.5580271100648</v>
      </c>
      <c r="R33" s="717">
        <f t="shared" si="19"/>
        <v>2416.1830271100648</v>
      </c>
      <c r="S33" s="717">
        <f t="shared" si="19"/>
        <v>2416.1830271100648</v>
      </c>
      <c r="T33" s="717">
        <f t="shared" si="19"/>
        <v>2416.1830271100648</v>
      </c>
      <c r="U33" s="717">
        <f t="shared" si="19"/>
        <v>2416.1830271100648</v>
      </c>
      <c r="V33" s="717">
        <f t="shared" si="19"/>
        <v>2416.1830271100648</v>
      </c>
    </row>
    <row r="34" spans="1:22" ht="18" hidden="1" x14ac:dyDescent="0.35">
      <c r="A34" s="704"/>
      <c r="B34" s="720"/>
      <c r="C34" s="721">
        <f>C33</f>
        <v>-5126.8067972308982</v>
      </c>
      <c r="D34" s="721">
        <f t="shared" ref="D34:V34" si="20">C34+D33</f>
        <v>-6521.4757701208327</v>
      </c>
      <c r="E34" s="721">
        <f t="shared" si="20"/>
        <v>-7155.2547430107679</v>
      </c>
      <c r="F34" s="721">
        <f t="shared" si="20"/>
        <v>-7357.7837159007031</v>
      </c>
      <c r="G34" s="721">
        <f t="shared" si="20"/>
        <v>-7151.5851887906374</v>
      </c>
      <c r="H34" s="721">
        <f t="shared" si="20"/>
        <v>-6055.4021616805721</v>
      </c>
      <c r="I34" s="721">
        <f t="shared" si="20"/>
        <v>-4743.5941345705069</v>
      </c>
      <c r="J34" s="721">
        <f t="shared" si="20"/>
        <v>-3216.1611074604416</v>
      </c>
      <c r="K34" s="721">
        <f t="shared" si="20"/>
        <v>-1688.7280803503763</v>
      </c>
      <c r="L34" s="721">
        <f t="shared" si="20"/>
        <v>54.329946759688937</v>
      </c>
      <c r="M34" s="721">
        <f t="shared" si="20"/>
        <v>1408.8879738697542</v>
      </c>
      <c r="N34" s="721">
        <f t="shared" si="20"/>
        <v>3393.8210009798195</v>
      </c>
      <c r="O34" s="721">
        <f t="shared" si="20"/>
        <v>5378.7540280898847</v>
      </c>
      <c r="P34" s="721">
        <f t="shared" si="20"/>
        <v>7579.3120551999491</v>
      </c>
      <c r="Q34" s="721">
        <f t="shared" si="20"/>
        <v>9779.8700823100135</v>
      </c>
      <c r="R34" s="721">
        <f t="shared" si="20"/>
        <v>12196.053109420078</v>
      </c>
      <c r="S34" s="721">
        <f t="shared" si="20"/>
        <v>14612.236136530142</v>
      </c>
      <c r="T34" s="721">
        <f t="shared" si="20"/>
        <v>17028.419163640207</v>
      </c>
      <c r="U34" s="721">
        <f t="shared" si="20"/>
        <v>19444.602190750273</v>
      </c>
      <c r="V34" s="721">
        <f t="shared" si="20"/>
        <v>21860.785217860339</v>
      </c>
    </row>
    <row r="35" spans="1:22" ht="18" hidden="1" x14ac:dyDescent="0.35">
      <c r="A35" s="704"/>
      <c r="B35" s="720"/>
      <c r="C35" s="721" t="b">
        <f>AND(C34&gt;0)</f>
        <v>0</v>
      </c>
      <c r="D35" s="721" t="b">
        <f t="shared" ref="D35:V35" si="21">AND(C34&lt;0,D34&gt;0)</f>
        <v>0</v>
      </c>
      <c r="E35" s="721" t="b">
        <f t="shared" si="21"/>
        <v>0</v>
      </c>
      <c r="F35" s="721" t="b">
        <f t="shared" si="21"/>
        <v>0</v>
      </c>
      <c r="G35" s="721" t="b">
        <f t="shared" si="21"/>
        <v>0</v>
      </c>
      <c r="H35" s="721" t="b">
        <f t="shared" si="21"/>
        <v>0</v>
      </c>
      <c r="I35" s="721" t="b">
        <f t="shared" si="21"/>
        <v>0</v>
      </c>
      <c r="J35" s="721" t="b">
        <f t="shared" si="21"/>
        <v>0</v>
      </c>
      <c r="K35" s="721" t="b">
        <f t="shared" si="21"/>
        <v>0</v>
      </c>
      <c r="L35" s="721" t="b">
        <f t="shared" si="21"/>
        <v>1</v>
      </c>
      <c r="M35" s="721" t="b">
        <f t="shared" si="21"/>
        <v>0</v>
      </c>
      <c r="N35" s="721" t="b">
        <f t="shared" si="21"/>
        <v>0</v>
      </c>
      <c r="O35" s="721" t="b">
        <f t="shared" si="21"/>
        <v>0</v>
      </c>
      <c r="P35" s="721" t="b">
        <f t="shared" si="21"/>
        <v>0</v>
      </c>
      <c r="Q35" s="721" t="b">
        <f t="shared" si="21"/>
        <v>0</v>
      </c>
      <c r="R35" s="721" t="b">
        <f t="shared" si="21"/>
        <v>0</v>
      </c>
      <c r="S35" s="721" t="b">
        <f t="shared" si="21"/>
        <v>0</v>
      </c>
      <c r="T35" s="721" t="b">
        <f t="shared" si="21"/>
        <v>0</v>
      </c>
      <c r="U35" s="721" t="b">
        <f t="shared" si="21"/>
        <v>0</v>
      </c>
      <c r="V35" s="721" t="b">
        <f t="shared" si="21"/>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9.968830672350153</v>
      </c>
      <c r="M36" s="722">
        <f>IF(M35=TRUE,(10-L34/M33),0)</f>
        <v>0</v>
      </c>
      <c r="N36" s="722">
        <f>IF(N35=TRUE,(11-M34/N33),0)</f>
        <v>0</v>
      </c>
      <c r="O36" s="722">
        <f>IF(O35=TRUE,(12-N34/O33),0)</f>
        <v>0</v>
      </c>
      <c r="P36" s="722">
        <f>IF(P35=TRUE,(13-O34/P33),0)</f>
        <v>0</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-5126.8067972308982</v>
      </c>
      <c r="D37" s="722">
        <f t="shared" ref="D37:K37" si="22">D33</f>
        <v>-1394.6689728899348</v>
      </c>
      <c r="E37" s="722">
        <f t="shared" si="22"/>
        <v>-633.77897288993472</v>
      </c>
      <c r="F37" s="722">
        <f t="shared" si="22"/>
        <v>-202.52897288993475</v>
      </c>
      <c r="G37" s="722">
        <f t="shared" si="22"/>
        <v>206.19852711006558</v>
      </c>
      <c r="H37" s="722">
        <f t="shared" si="22"/>
        <v>1096.1830271100653</v>
      </c>
      <c r="I37" s="722">
        <f t="shared" si="22"/>
        <v>1311.8080271100653</v>
      </c>
      <c r="J37" s="722">
        <f t="shared" si="22"/>
        <v>1527.4330271100653</v>
      </c>
      <c r="K37" s="722">
        <f t="shared" si="22"/>
        <v>1527.4330271100653</v>
      </c>
      <c r="L37" s="722">
        <f>L33+L33/D49</f>
        <v>16268.54158636061</v>
      </c>
      <c r="M37" s="705"/>
    </row>
    <row r="38" spans="1:22" ht="18" hidden="1" x14ac:dyDescent="0.35">
      <c r="A38" s="704"/>
      <c r="B38" s="404"/>
      <c r="C38" s="721">
        <f>C37</f>
        <v>-5126.8067972308982</v>
      </c>
      <c r="D38" s="721">
        <f t="shared" ref="D38:L38" si="23">C38+D37</f>
        <v>-6521.4757701208327</v>
      </c>
      <c r="E38" s="721">
        <f t="shared" si="23"/>
        <v>-7155.2547430107679</v>
      </c>
      <c r="F38" s="721">
        <f t="shared" si="23"/>
        <v>-7357.7837159007031</v>
      </c>
      <c r="G38" s="721">
        <f t="shared" si="23"/>
        <v>-7151.5851887906374</v>
      </c>
      <c r="H38" s="721">
        <f t="shared" si="23"/>
        <v>-6055.4021616805721</v>
      </c>
      <c r="I38" s="721">
        <f t="shared" si="23"/>
        <v>-4743.5941345705069</v>
      </c>
      <c r="J38" s="721">
        <f t="shared" si="23"/>
        <v>-3216.1611074604416</v>
      </c>
      <c r="K38" s="721">
        <f t="shared" si="23"/>
        <v>-1688.7280803503763</v>
      </c>
      <c r="L38" s="721">
        <f t="shared" si="23"/>
        <v>14579.813506010234</v>
      </c>
      <c r="M38" s="705"/>
    </row>
    <row r="39" spans="1:22" ht="18" hidden="1" x14ac:dyDescent="0.35">
      <c r="A39" s="704"/>
      <c r="B39" s="404"/>
      <c r="C39" s="721" t="b">
        <f>AND(C38&gt;0)</f>
        <v>0</v>
      </c>
      <c r="D39" s="721" t="b">
        <f t="shared" ref="D39:L39" si="24">AND(C38&lt;0,D38&gt;0)</f>
        <v>0</v>
      </c>
      <c r="E39" s="721" t="b">
        <f t="shared" si="24"/>
        <v>0</v>
      </c>
      <c r="F39" s="721" t="b">
        <f t="shared" si="24"/>
        <v>0</v>
      </c>
      <c r="G39" s="721" t="b">
        <f t="shared" si="24"/>
        <v>0</v>
      </c>
      <c r="H39" s="721" t="b">
        <f t="shared" si="24"/>
        <v>0</v>
      </c>
      <c r="I39" s="721" t="b">
        <f t="shared" si="24"/>
        <v>0</v>
      </c>
      <c r="J39" s="721" t="b">
        <f t="shared" si="24"/>
        <v>0</v>
      </c>
      <c r="K39" s="721" t="b">
        <f t="shared" si="24"/>
        <v>0</v>
      </c>
      <c r="L39" s="721" t="b">
        <f t="shared" si="24"/>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9.103803286323231</v>
      </c>
      <c r="M40" s="705"/>
    </row>
    <row r="41" spans="1:22" ht="18" hidden="1" x14ac:dyDescent="0.35">
      <c r="A41" s="704"/>
      <c r="B41" s="404"/>
      <c r="C41" s="722">
        <f>C33</f>
        <v>-5126.8067972308982</v>
      </c>
      <c r="D41" s="722">
        <f t="shared" ref="D41:U41" si="25">D33</f>
        <v>-1394.6689728899348</v>
      </c>
      <c r="E41" s="722">
        <f t="shared" si="25"/>
        <v>-633.77897288993472</v>
      </c>
      <c r="F41" s="722">
        <f t="shared" si="25"/>
        <v>-202.52897288993475</v>
      </c>
      <c r="G41" s="722">
        <f t="shared" si="25"/>
        <v>206.19852711006558</v>
      </c>
      <c r="H41" s="722">
        <f t="shared" si="25"/>
        <v>1096.1830271100653</v>
      </c>
      <c r="I41" s="722">
        <f t="shared" si="25"/>
        <v>1311.8080271100653</v>
      </c>
      <c r="J41" s="722">
        <f t="shared" si="25"/>
        <v>1527.4330271100653</v>
      </c>
      <c r="K41" s="722">
        <f t="shared" si="25"/>
        <v>1527.4330271100653</v>
      </c>
      <c r="L41" s="722">
        <f t="shared" si="25"/>
        <v>1743.0580271100653</v>
      </c>
      <c r="M41" s="722">
        <f t="shared" si="25"/>
        <v>1354.5580271100653</v>
      </c>
      <c r="N41" s="722">
        <f t="shared" si="25"/>
        <v>1984.9330271100653</v>
      </c>
      <c r="O41" s="722">
        <f t="shared" si="25"/>
        <v>1984.9330271100653</v>
      </c>
      <c r="P41" s="722">
        <f t="shared" si="25"/>
        <v>2200.5580271100648</v>
      </c>
      <c r="Q41" s="722">
        <f t="shared" si="25"/>
        <v>2200.5580271100648</v>
      </c>
      <c r="R41" s="722">
        <f t="shared" si="25"/>
        <v>2416.1830271100648</v>
      </c>
      <c r="S41" s="722">
        <f t="shared" si="25"/>
        <v>2416.1830271100648</v>
      </c>
      <c r="T41" s="722">
        <f t="shared" si="25"/>
        <v>2416.1830271100648</v>
      </c>
      <c r="U41" s="722">
        <f t="shared" si="25"/>
        <v>2416.1830271100648</v>
      </c>
      <c r="V41" s="722">
        <f>V33+V33/F49</f>
        <v>22551.041586360607</v>
      </c>
    </row>
    <row r="42" spans="1:22" ht="18" hidden="1" x14ac:dyDescent="0.35">
      <c r="A42" s="704"/>
      <c r="B42" s="404"/>
      <c r="C42" s="721">
        <f>C41</f>
        <v>-5126.8067972308982</v>
      </c>
      <c r="D42" s="721">
        <f t="shared" ref="D42:V42" si="26">C42+D41</f>
        <v>-6521.4757701208327</v>
      </c>
      <c r="E42" s="721">
        <f t="shared" si="26"/>
        <v>-7155.2547430107679</v>
      </c>
      <c r="F42" s="721">
        <f t="shared" si="26"/>
        <v>-7357.7837159007031</v>
      </c>
      <c r="G42" s="721">
        <f t="shared" si="26"/>
        <v>-7151.5851887906374</v>
      </c>
      <c r="H42" s="721">
        <f t="shared" si="26"/>
        <v>-6055.4021616805721</v>
      </c>
      <c r="I42" s="721">
        <f t="shared" si="26"/>
        <v>-4743.5941345705069</v>
      </c>
      <c r="J42" s="721">
        <f t="shared" si="26"/>
        <v>-3216.1611074604416</v>
      </c>
      <c r="K42" s="721">
        <f t="shared" si="26"/>
        <v>-1688.7280803503763</v>
      </c>
      <c r="L42" s="721">
        <f t="shared" si="26"/>
        <v>54.329946759688937</v>
      </c>
      <c r="M42" s="721">
        <f t="shared" si="26"/>
        <v>1408.8879738697542</v>
      </c>
      <c r="N42" s="721">
        <f t="shared" si="26"/>
        <v>3393.8210009798195</v>
      </c>
      <c r="O42" s="721">
        <f t="shared" si="26"/>
        <v>5378.7540280898847</v>
      </c>
      <c r="P42" s="721">
        <f t="shared" si="26"/>
        <v>7579.3120551999491</v>
      </c>
      <c r="Q42" s="721">
        <f t="shared" si="26"/>
        <v>9779.8700823100135</v>
      </c>
      <c r="R42" s="721">
        <f t="shared" si="26"/>
        <v>12196.053109420078</v>
      </c>
      <c r="S42" s="721">
        <f t="shared" si="26"/>
        <v>14612.236136530142</v>
      </c>
      <c r="T42" s="721">
        <f t="shared" si="26"/>
        <v>17028.419163640207</v>
      </c>
      <c r="U42" s="721">
        <f t="shared" si="26"/>
        <v>19444.602190750273</v>
      </c>
      <c r="V42" s="721">
        <f t="shared" si="26"/>
        <v>41995.643777110876</v>
      </c>
    </row>
    <row r="43" spans="1:22" ht="18" hidden="1" x14ac:dyDescent="0.35">
      <c r="A43" s="704"/>
      <c r="B43" s="404"/>
      <c r="C43" s="721" t="b">
        <f>AND(C42&gt;0)</f>
        <v>0</v>
      </c>
      <c r="D43" s="721" t="b">
        <f t="shared" ref="D43:V43" si="27">AND(C42&lt;0,D42&gt;0)</f>
        <v>0</v>
      </c>
      <c r="E43" s="721" t="b">
        <f t="shared" si="27"/>
        <v>0</v>
      </c>
      <c r="F43" s="721" t="b">
        <f t="shared" si="27"/>
        <v>0</v>
      </c>
      <c r="G43" s="721" t="b">
        <f t="shared" si="27"/>
        <v>0</v>
      </c>
      <c r="H43" s="721" t="b">
        <f t="shared" si="27"/>
        <v>0</v>
      </c>
      <c r="I43" s="721" t="b">
        <f t="shared" si="27"/>
        <v>0</v>
      </c>
      <c r="J43" s="721" t="b">
        <f t="shared" si="27"/>
        <v>0</v>
      </c>
      <c r="K43" s="721" t="b">
        <f t="shared" si="27"/>
        <v>0</v>
      </c>
      <c r="L43" s="721" t="b">
        <f t="shared" si="27"/>
        <v>1</v>
      </c>
      <c r="M43" s="721" t="b">
        <f t="shared" si="27"/>
        <v>0</v>
      </c>
      <c r="N43" s="721" t="b">
        <f t="shared" si="27"/>
        <v>0</v>
      </c>
      <c r="O43" s="721" t="b">
        <f t="shared" si="27"/>
        <v>0</v>
      </c>
      <c r="P43" s="721" t="b">
        <f t="shared" si="27"/>
        <v>0</v>
      </c>
      <c r="Q43" s="721" t="b">
        <f t="shared" si="27"/>
        <v>0</v>
      </c>
      <c r="R43" s="721" t="b">
        <f t="shared" si="27"/>
        <v>0</v>
      </c>
      <c r="S43" s="721" t="b">
        <f t="shared" si="27"/>
        <v>0</v>
      </c>
      <c r="T43" s="721" t="b">
        <f t="shared" si="27"/>
        <v>0</v>
      </c>
      <c r="U43" s="721" t="b">
        <f t="shared" si="27"/>
        <v>0</v>
      </c>
      <c r="V43" s="721" t="b">
        <f t="shared" si="27"/>
        <v>0</v>
      </c>
    </row>
    <row r="44" spans="1:22" ht="18" hidden="1" x14ac:dyDescent="0.35">
      <c r="A44" s="704"/>
      <c r="B44" s="404"/>
      <c r="C44" s="722">
        <f>IF(C43=TRUE,(C36+C38+C40)/C23,0)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9.968830672350153</v>
      </c>
      <c r="M44" s="722">
        <f>IF(M43=TRUE,(10-L42/M41),0)</f>
        <v>0</v>
      </c>
      <c r="N44" s="722">
        <f>IF(N43=TRUE,(11-M42/N41),0)</f>
        <v>0</v>
      </c>
      <c r="O44" s="722">
        <f>IF(O43=TRUE,(12-N42/O41),0)</f>
        <v>0</v>
      </c>
      <c r="P44" s="722">
        <f>IF(P43=TRUE,(13-O42/P41),0)</f>
        <v>0</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2130</v>
      </c>
      <c r="C47" s="729"/>
      <c r="D47" s="1646">
        <f>NPV(D49,C37:L37)</f>
        <v>1402.3557690050648</v>
      </c>
      <c r="E47" s="730"/>
      <c r="F47" s="731">
        <f>NPV(D49,C41:V41)</f>
        <v>2610.1950422354912</v>
      </c>
      <c r="G47" s="732"/>
      <c r="H47" s="733"/>
      <c r="I47" s="734"/>
      <c r="J47" s="733"/>
      <c r="K47" s="733"/>
      <c r="L47" s="733"/>
      <c r="M47" s="705"/>
    </row>
    <row r="48" spans="1:22" ht="18" x14ac:dyDescent="0.35">
      <c r="A48" s="704"/>
      <c r="B48" s="735" t="s">
        <v>2131</v>
      </c>
      <c r="C48" s="736"/>
      <c r="D48" s="737">
        <f>(NPV(D49,C14:K14)+(L37/((1+D49)^10)))/(NPV(D49,C28:L28)+NPV(D49,C32:L32)+NPV(D49,C30:L30))</f>
        <v>1.1304309805108168</v>
      </c>
      <c r="E48" s="738"/>
      <c r="F48" s="739">
        <f>(NPV(D49,C14:U14)+(V41/((1+D49)^20)))/(NPV(D49,C28:V28)+NPV(D49,C32:V32)+NPV(D49,C30:V30))</f>
        <v>1.2446238152757345</v>
      </c>
      <c r="G48" s="738"/>
      <c r="H48" s="734"/>
      <c r="I48" s="734"/>
      <c r="M48" s="705"/>
    </row>
    <row r="49" spans="1:22" ht="18" x14ac:dyDescent="0.35">
      <c r="A49" s="704"/>
      <c r="B49" s="735" t="s">
        <v>603</v>
      </c>
      <c r="C49" s="736"/>
      <c r="D49" s="740">
        <v>0.12</v>
      </c>
      <c r="E49" s="738"/>
      <c r="F49" s="740">
        <v>0.12</v>
      </c>
      <c r="G49" s="738"/>
      <c r="H49" s="734"/>
      <c r="I49" s="734"/>
      <c r="M49" s="705"/>
    </row>
    <row r="50" spans="1:22" s="1201" customFormat="1" ht="18" x14ac:dyDescent="0.35">
      <c r="A50" s="1515"/>
      <c r="B50" s="1519" t="s">
        <v>2132</v>
      </c>
      <c r="C50" s="1520"/>
      <c r="D50" s="742">
        <f>IFERROR(D51,0%)</f>
        <v>0.14948977875052405</v>
      </c>
      <c r="E50" s="749"/>
      <c r="F50" s="743">
        <f>IFERROR(F51,0%)</f>
        <v>0.15289854897051858</v>
      </c>
      <c r="G50" s="749"/>
      <c r="H50" s="1437"/>
      <c r="I50" s="1437"/>
      <c r="M50" s="760"/>
    </row>
    <row r="51" spans="1:22" ht="18" hidden="1" x14ac:dyDescent="0.35">
      <c r="A51" s="704"/>
      <c r="B51" s="744" t="s">
        <v>2133</v>
      </c>
      <c r="C51" s="404"/>
      <c r="D51" s="745">
        <f>IRR(C37:L37)</f>
        <v>0.14948977875052405</v>
      </c>
      <c r="E51" s="746"/>
      <c r="F51" s="747">
        <f>IRR(C41:V41)</f>
        <v>0.15289854897051858</v>
      </c>
      <c r="G51" s="746"/>
      <c r="H51" s="734"/>
      <c r="I51" s="734"/>
      <c r="M51" s="705"/>
    </row>
    <row r="52" spans="1:22" ht="18" x14ac:dyDescent="0.35">
      <c r="A52" s="704"/>
      <c r="B52" s="735" t="s">
        <v>2134</v>
      </c>
      <c r="C52" s="736"/>
      <c r="D52" s="748">
        <f>ROUND(SUM(C40:L40),2)</f>
        <v>9.1</v>
      </c>
      <c r="E52" s="749" t="s">
        <v>587</v>
      </c>
      <c r="F52" s="750">
        <f>ROUND(SUM(C44:U44),2)</f>
        <v>9.9700000000000006</v>
      </c>
      <c r="G52" s="738" t="s">
        <v>587</v>
      </c>
      <c r="H52" s="751"/>
      <c r="I52" s="752"/>
      <c r="M52" s="705"/>
    </row>
    <row r="53" spans="1:22" x14ac:dyDescent="0.3">
      <c r="B53" s="753" t="s">
        <v>2135</v>
      </c>
      <c r="C53" s="754"/>
      <c r="D53" s="755">
        <f>-PMT(D49,10,D47)</f>
        <v>248.19476363209679</v>
      </c>
      <c r="E53" s="756"/>
      <c r="F53" s="757">
        <f>-PMT(F49,20,F47)</f>
        <v>349.44972792005814</v>
      </c>
      <c r="G53" s="758"/>
      <c r="H53" s="759"/>
      <c r="I53" s="759"/>
      <c r="J53" s="759"/>
      <c r="K53" s="759"/>
      <c r="L53" s="759"/>
      <c r="M53" s="759"/>
    </row>
    <row r="54" spans="1:22" x14ac:dyDescent="0.3">
      <c r="B54" s="760"/>
      <c r="C54" s="761"/>
      <c r="D54" s="761"/>
      <c r="E54" s="761"/>
      <c r="F54" s="761"/>
      <c r="G54" s="761"/>
      <c r="H54" s="759"/>
      <c r="I54" s="759"/>
      <c r="J54" s="759"/>
      <c r="K54" s="759"/>
      <c r="L54" s="759"/>
      <c r="M54" s="759"/>
    </row>
    <row r="55" spans="1:22" x14ac:dyDescent="0.3">
      <c r="B55" s="760"/>
      <c r="C55" s="759"/>
      <c r="D55" s="759"/>
      <c r="E55" s="759"/>
      <c r="F55" s="759"/>
      <c r="G55" s="759"/>
      <c r="H55" s="759"/>
      <c r="I55" s="759"/>
      <c r="J55" s="759"/>
      <c r="K55" s="759"/>
      <c r="L55" s="759"/>
      <c r="M55" s="759"/>
    </row>
    <row r="57" spans="1:22"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2" x14ac:dyDescent="0.3">
      <c r="B59" s="1724" t="s">
        <v>606</v>
      </c>
      <c r="C59" s="1724"/>
      <c r="D59" s="1724"/>
      <c r="E59" s="1724"/>
      <c r="F59" s="1724"/>
      <c r="G59" s="1724"/>
      <c r="H59" s="1724"/>
      <c r="I59" s="1724"/>
      <c r="J59" s="697"/>
      <c r="K59" s="697"/>
      <c r="L59" s="697"/>
      <c r="M59" s="697"/>
    </row>
    <row r="60" spans="1:22" x14ac:dyDescent="0.3">
      <c r="B60" s="1724"/>
      <c r="C60" s="1724"/>
      <c r="D60" s="1724"/>
      <c r="E60" s="1724"/>
      <c r="F60" s="1724"/>
      <c r="G60" s="1724"/>
      <c r="H60" s="1724"/>
      <c r="I60" s="1724"/>
      <c r="J60" s="1"/>
      <c r="K60" s="637"/>
      <c r="L60" s="637"/>
      <c r="M60" s="637"/>
    </row>
    <row r="61" spans="1:22" ht="21" x14ac:dyDescent="0.4">
      <c r="B61" s="699"/>
      <c r="C61" s="699"/>
      <c r="D61" s="698"/>
      <c r="E61" s="698"/>
      <c r="F61" s="698"/>
      <c r="G61" s="698"/>
      <c r="H61" s="698"/>
      <c r="I61" s="698"/>
      <c r="J61" s="700"/>
      <c r="K61" s="637"/>
      <c r="L61" s="637"/>
      <c r="M61" s="637"/>
    </row>
    <row r="62" spans="1:22" ht="21" x14ac:dyDescent="0.4">
      <c r="B62" s="701" t="s">
        <v>585</v>
      </c>
      <c r="C62" s="701"/>
      <c r="D62" s="698"/>
      <c r="E62" s="698"/>
      <c r="F62" s="698"/>
      <c r="G62" s="698"/>
      <c r="H62" s="698"/>
      <c r="I62" s="698"/>
      <c r="J62" s="1"/>
      <c r="K62" s="637"/>
      <c r="L62" s="637"/>
      <c r="M62" s="637"/>
    </row>
    <row r="63" spans="1:22" x14ac:dyDescent="0.3">
      <c r="B63" s="702"/>
      <c r="C63" s="638"/>
      <c r="D63" s="703"/>
      <c r="E63" s="1"/>
      <c r="F63" s="703"/>
      <c r="G63" s="1"/>
      <c r="H63" s="1"/>
      <c r="I63" s="1"/>
      <c r="J63" s="1"/>
      <c r="K63" s="637"/>
      <c r="L63" s="637"/>
      <c r="M63" s="637"/>
    </row>
    <row r="64" spans="1:22" ht="15" customHeight="1" x14ac:dyDescent="0.3">
      <c r="B64" s="1727" t="s">
        <v>812</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1209</v>
      </c>
      <c r="C67" s="706"/>
      <c r="D67" s="706"/>
      <c r="E67" s="706"/>
      <c r="F67" s="706"/>
      <c r="G67" s="706"/>
      <c r="H67" s="706"/>
      <c r="I67" s="706"/>
      <c r="J67" s="706"/>
      <c r="K67" s="706"/>
      <c r="L67" s="706"/>
      <c r="M67" s="705"/>
    </row>
    <row r="68" spans="1:23" ht="18" x14ac:dyDescent="0.35">
      <c r="A68" s="704"/>
      <c r="B68" s="674"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474">
        <f>'18a. Annex M6 SILSOM - Bebedero'!K14</f>
        <v>3881.25</v>
      </c>
      <c r="D70" s="1474">
        <f>'18a. Annex M6 SILSOM - Bebedero'!L14</f>
        <v>4096.875</v>
      </c>
      <c r="E70" s="1474">
        <f>'18a. Annex M6 SILSOM - Bebedero'!M14</f>
        <v>4312.5</v>
      </c>
      <c r="F70" s="1474">
        <f>'18a. Annex M6 SILSOM - Bebedero'!N14</f>
        <v>4743.75</v>
      </c>
      <c r="G70" s="1474">
        <f>'18a. Annex M6 SILSOM - Bebedero'!O14</f>
        <v>5175</v>
      </c>
      <c r="H70" s="1474">
        <f>'18a. Annex M6 SILSOM - Bebedero'!P14</f>
        <v>5606.25</v>
      </c>
      <c r="I70" s="1474">
        <f>'18a. Annex M6 SILSOM - Bebedero'!Q14</f>
        <v>5821.875</v>
      </c>
      <c r="J70" s="1474">
        <f>'18a. Annex M6 SILSOM - Bebedero'!R14</f>
        <v>6037.5</v>
      </c>
      <c r="K70" s="1474">
        <f>'18a. Annex M6 SILSOM - Bebedero'!S14</f>
        <v>6037.5</v>
      </c>
      <c r="L70" s="1474">
        <f>'18a. Annex M6 SILSOM - Bebedero'!T14</f>
        <v>6253.125</v>
      </c>
      <c r="M70" s="1474">
        <f>'18a. Annex M6 SILSOM - Bebedero'!U14</f>
        <v>6253.125</v>
      </c>
      <c r="N70" s="1474">
        <f>'18a. Annex M6 SILSOM - Bebedero'!V14</f>
        <v>6468.75</v>
      </c>
      <c r="O70" s="1474">
        <f>'18a. Annex M6 SILSOM - Bebedero'!W14</f>
        <v>6468.75</v>
      </c>
      <c r="P70" s="1474">
        <f>'18a. Annex M6 SILSOM - Bebedero'!X14</f>
        <v>6684.375</v>
      </c>
      <c r="Q70" s="1474">
        <f>'18a. Annex M6 SILSOM - Bebedero'!Y14</f>
        <v>6684.375</v>
      </c>
      <c r="R70" s="1474">
        <f>'18a. Annex M6 SILSOM - Bebedero'!Z14</f>
        <v>6900</v>
      </c>
      <c r="S70" s="1474">
        <f>'18a. Annex M6 SILSOM - Bebedero'!AA14</f>
        <v>6900</v>
      </c>
      <c r="T70" s="1474">
        <f>'18a. Annex M6 SILSOM - Bebedero'!AB14</f>
        <v>6900</v>
      </c>
      <c r="U70" s="1474">
        <f>'18a. Annex M6 SILSOM - Bebedero'!AC14</f>
        <v>6900</v>
      </c>
      <c r="V70" s="1474">
        <f>'18a. Annex M6 SILSOM - Bebedero'!AD14</f>
        <v>6900</v>
      </c>
      <c r="W70" s="1517"/>
    </row>
    <row r="71" spans="1:23" ht="18" x14ac:dyDescent="0.35">
      <c r="A71" s="704"/>
      <c r="B71" s="711" t="s">
        <v>589</v>
      </c>
      <c r="C71" s="712">
        <f t="shared" ref="C71:V71" si="28">SUM(C70:C70)</f>
        <v>3881.25</v>
      </c>
      <c r="D71" s="712">
        <f t="shared" si="28"/>
        <v>4096.875</v>
      </c>
      <c r="E71" s="712">
        <f t="shared" si="28"/>
        <v>4312.5</v>
      </c>
      <c r="F71" s="712">
        <f t="shared" si="28"/>
        <v>4743.75</v>
      </c>
      <c r="G71" s="712">
        <f t="shared" si="28"/>
        <v>5175</v>
      </c>
      <c r="H71" s="712">
        <f t="shared" si="28"/>
        <v>5606.25</v>
      </c>
      <c r="I71" s="712">
        <f t="shared" si="28"/>
        <v>5821.875</v>
      </c>
      <c r="J71" s="712">
        <f t="shared" si="28"/>
        <v>6037.5</v>
      </c>
      <c r="K71" s="712">
        <f t="shared" si="28"/>
        <v>6037.5</v>
      </c>
      <c r="L71" s="712">
        <f t="shared" si="28"/>
        <v>6253.125</v>
      </c>
      <c r="M71" s="712">
        <f t="shared" si="28"/>
        <v>6253.125</v>
      </c>
      <c r="N71" s="712">
        <f t="shared" si="28"/>
        <v>6468.75</v>
      </c>
      <c r="O71" s="712">
        <f t="shared" si="28"/>
        <v>6468.75</v>
      </c>
      <c r="P71" s="712">
        <f t="shared" si="28"/>
        <v>6684.375</v>
      </c>
      <c r="Q71" s="712">
        <f t="shared" si="28"/>
        <v>6684.375</v>
      </c>
      <c r="R71" s="712">
        <f t="shared" si="28"/>
        <v>6900</v>
      </c>
      <c r="S71" s="712">
        <f t="shared" si="28"/>
        <v>6900</v>
      </c>
      <c r="T71" s="712">
        <f t="shared" si="28"/>
        <v>6900</v>
      </c>
      <c r="U71" s="712">
        <f t="shared" si="28"/>
        <v>6900</v>
      </c>
      <c r="V71" s="712">
        <f t="shared" si="28"/>
        <v>6900</v>
      </c>
    </row>
    <row r="72" spans="1:23" ht="18" x14ac:dyDescent="0.35">
      <c r="A72" s="704"/>
      <c r="B72" s="713" t="s">
        <v>590</v>
      </c>
      <c r="C72" s="714"/>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402" t="s">
        <v>591</v>
      </c>
      <c r="C73" s="1471">
        <f>'18a. Annex M6 SILSOM - Bebedero'!K26</f>
        <v>11.54</v>
      </c>
      <c r="D73" s="1471">
        <f>'18a. Annex M6 SILSOM - Bebedero'!L26</f>
        <v>0</v>
      </c>
      <c r="E73" s="1471">
        <f>'18a. Annex M6 SILSOM - Bebedero'!M26</f>
        <v>0</v>
      </c>
      <c r="F73" s="1471">
        <f>'18a. Annex M6 SILSOM - Bebedero'!N26</f>
        <v>0</v>
      </c>
      <c r="G73" s="1471">
        <f>'18a. Annex M6 SILSOM - Bebedero'!O26</f>
        <v>0</v>
      </c>
      <c r="H73" s="1471">
        <f>'18a. Annex M6 SILSOM - Bebedero'!P26</f>
        <v>0</v>
      </c>
      <c r="I73" s="1471">
        <f>'18a. Annex M6 SILSOM - Bebedero'!Q26</f>
        <v>0</v>
      </c>
      <c r="J73" s="1471">
        <f>'18a. Annex M6 SILSOM - Bebedero'!R26</f>
        <v>0</v>
      </c>
      <c r="K73" s="1471">
        <f>'18a. Annex M6 SILSOM - Bebedero'!S26</f>
        <v>0</v>
      </c>
      <c r="L73" s="1471">
        <f>'18a. Annex M6 SILSOM - Bebedero'!T26</f>
        <v>0</v>
      </c>
      <c r="M73" s="1471">
        <f>'18a. Annex M6 SILSOM - Bebedero'!U26</f>
        <v>0</v>
      </c>
      <c r="N73" s="1471">
        <f>'18a. Annex M6 SILSOM - Bebedero'!V26</f>
        <v>0</v>
      </c>
      <c r="O73" s="1471">
        <f>'18a. Annex M6 SILSOM - Bebedero'!W26</f>
        <v>0</v>
      </c>
      <c r="P73" s="1471">
        <f>'18a. Annex M6 SILSOM - Bebedero'!X26</f>
        <v>0</v>
      </c>
      <c r="Q73" s="1471">
        <f>'18a. Annex M6 SILSOM - Bebedero'!Y26</f>
        <v>0</v>
      </c>
      <c r="R73" s="1471">
        <f>'18a. Annex M6 SILSOM - Bebedero'!Z26</f>
        <v>0</v>
      </c>
      <c r="S73" s="1471">
        <f>'18a. Annex M6 SILSOM - Bebedero'!AA26</f>
        <v>0</v>
      </c>
      <c r="T73" s="1471">
        <f>'18a. Annex M6 SILSOM - Bebedero'!AB26</f>
        <v>0</v>
      </c>
      <c r="U73" s="1471">
        <f>'18a. Annex M6 SILSOM - Bebedero'!AC26</f>
        <v>0</v>
      </c>
      <c r="V73" s="1471">
        <f>'18a. Annex M6 SILSOM - Bebedero'!AD26</f>
        <v>0</v>
      </c>
      <c r="W73" s="776"/>
    </row>
    <row r="74" spans="1:23" ht="18" x14ac:dyDescent="0.35">
      <c r="A74" s="704"/>
      <c r="B74" s="402" t="s">
        <v>611</v>
      </c>
      <c r="C74" s="1471">
        <f>SUM('18a. Annex M6 SILSOM - Bebedero'!K39:K49)</f>
        <v>515</v>
      </c>
      <c r="D74" s="1471">
        <f>SUM('18a. Annex M6 SILSOM - Bebedero'!L39:L49)</f>
        <v>0</v>
      </c>
      <c r="E74" s="1471">
        <f>SUM('18a. Annex M6 SILSOM - Bebedero'!M39:M49)</f>
        <v>0</v>
      </c>
      <c r="F74" s="1471">
        <f>SUM('18a. Annex M6 SILSOM - Bebedero'!N39:N49)</f>
        <v>0</v>
      </c>
      <c r="G74" s="1471">
        <f>SUM('18a. Annex M6 SILSOM - Bebedero'!O39:O49)</f>
        <v>0</v>
      </c>
      <c r="H74" s="1471">
        <f>SUM('18a. Annex M6 SILSOM - Bebedero'!P39:P49)</f>
        <v>0</v>
      </c>
      <c r="I74" s="1471">
        <f>SUM('18a. Annex M6 SILSOM - Bebedero'!Q39:Q49)</f>
        <v>0</v>
      </c>
      <c r="J74" s="1471">
        <f>SUM('18a. Annex M6 SILSOM - Bebedero'!R39:R49)</f>
        <v>0</v>
      </c>
      <c r="K74" s="1471">
        <f>SUM('18a. Annex M6 SILSOM - Bebedero'!S39:S49)</f>
        <v>0</v>
      </c>
      <c r="L74" s="1471">
        <f>SUM('18a. Annex M6 SILSOM - Bebedero'!T39:T49)</f>
        <v>0</v>
      </c>
      <c r="M74" s="1471">
        <f>SUM('18a. Annex M6 SILSOM - Bebedero'!U39:U49)</f>
        <v>0</v>
      </c>
      <c r="N74" s="1471">
        <f>SUM('18a. Annex M6 SILSOM - Bebedero'!V39:V49)</f>
        <v>0</v>
      </c>
      <c r="O74" s="1471">
        <f>SUM('18a. Annex M6 SILSOM - Bebedero'!W39:W49)</f>
        <v>0</v>
      </c>
      <c r="P74" s="1471">
        <f>SUM('18a. Annex M6 SILSOM - Bebedero'!X39:X49)</f>
        <v>0</v>
      </c>
      <c r="Q74" s="1471">
        <f>SUM('18a. Annex M6 SILSOM - Bebedero'!Y39:Y49)</f>
        <v>0</v>
      </c>
      <c r="R74" s="1471">
        <f>SUM('18a. Annex M6 SILSOM - Bebedero'!Z39:Z49)</f>
        <v>0</v>
      </c>
      <c r="S74" s="1471">
        <f>SUM('18a. Annex M6 SILSOM - Bebedero'!AA39:AA49)</f>
        <v>0</v>
      </c>
      <c r="T74" s="1471">
        <f>SUM('18a. Annex M6 SILSOM - Bebedero'!AB39:AB49)</f>
        <v>0</v>
      </c>
      <c r="U74" s="1471">
        <f>SUM('18a. Annex M6 SILSOM - Bebedero'!AC39:AC49)</f>
        <v>0</v>
      </c>
      <c r="V74" s="1471">
        <f>SUM('18a. Annex M6 SILSOM - Bebedero'!AD39:AD49)</f>
        <v>0</v>
      </c>
      <c r="W74" s="776"/>
    </row>
    <row r="75" spans="1:23" ht="18" x14ac:dyDescent="0.35">
      <c r="A75" s="704"/>
      <c r="B75" s="402" t="s">
        <v>625</v>
      </c>
      <c r="C75" s="1471">
        <f>'18a. Annex M6 SILSOM - Bebedero'!K50</f>
        <v>80</v>
      </c>
      <c r="D75" s="1471">
        <f>'18a. Annex M6 SILSOM - Bebedero'!L50</f>
        <v>0</v>
      </c>
      <c r="E75" s="1471">
        <f>'18a. Annex M6 SILSOM - Bebedero'!M50</f>
        <v>0</v>
      </c>
      <c r="F75" s="1471">
        <f>'18a. Annex M6 SILSOM - Bebedero'!N50</f>
        <v>0</v>
      </c>
      <c r="G75" s="1471">
        <f>'18a. Annex M6 SILSOM - Bebedero'!O50</f>
        <v>0</v>
      </c>
      <c r="H75" s="1471">
        <f>'18a. Annex M6 SILSOM - Bebedero'!P50</f>
        <v>0</v>
      </c>
      <c r="I75" s="1471">
        <f>'18a. Annex M6 SILSOM - Bebedero'!Q50</f>
        <v>0</v>
      </c>
      <c r="J75" s="1471">
        <f>'18a. Annex M6 SILSOM - Bebedero'!R50</f>
        <v>0</v>
      </c>
      <c r="K75" s="1471">
        <f>'18a. Annex M6 SILSOM - Bebedero'!S50</f>
        <v>0</v>
      </c>
      <c r="L75" s="1471">
        <f>'18a. Annex M6 SILSOM - Bebedero'!T50</f>
        <v>0</v>
      </c>
      <c r="M75" s="1471">
        <f>'18a. Annex M6 SILSOM - Bebedero'!U50</f>
        <v>0</v>
      </c>
      <c r="N75" s="1471">
        <f>'18a. Annex M6 SILSOM - Bebedero'!V50</f>
        <v>0</v>
      </c>
      <c r="O75" s="1471">
        <f>'18a. Annex M6 SILSOM - Bebedero'!W50</f>
        <v>0</v>
      </c>
      <c r="P75" s="1471">
        <f>'18a. Annex M6 SILSOM - Bebedero'!X50</f>
        <v>0</v>
      </c>
      <c r="Q75" s="1471">
        <f>'18a. Annex M6 SILSOM - Bebedero'!Y50</f>
        <v>0</v>
      </c>
      <c r="R75" s="1471">
        <f>'18a. Annex M6 SILSOM - Bebedero'!Z50</f>
        <v>0</v>
      </c>
      <c r="S75" s="1471">
        <f>'18a. Annex M6 SILSOM - Bebedero'!AA50</f>
        <v>0</v>
      </c>
      <c r="T75" s="1471">
        <f>'18a. Annex M6 SILSOM - Bebedero'!AB50</f>
        <v>0</v>
      </c>
      <c r="U75" s="1471">
        <f>'18a. Annex M6 SILSOM - Bebedero'!AC50</f>
        <v>0</v>
      </c>
      <c r="V75" s="1471">
        <f>'18a. Annex M6 SILSOM - Bebedero'!AD50</f>
        <v>0</v>
      </c>
      <c r="W75" s="776"/>
    </row>
    <row r="76" spans="1:23" ht="18" x14ac:dyDescent="0.35">
      <c r="A76" s="704"/>
      <c r="B76" s="402" t="s">
        <v>592</v>
      </c>
      <c r="C76" s="1471">
        <f>'18a. Annex M6 SILSOM - Bebedero'!K53</f>
        <v>16.380000000000003</v>
      </c>
      <c r="D76" s="1471">
        <f>'18a. Annex M6 SILSOM - Bebedero'!L53</f>
        <v>0</v>
      </c>
      <c r="E76" s="1471">
        <f>'18a. Annex M6 SILSOM - Bebedero'!M53</f>
        <v>0</v>
      </c>
      <c r="F76" s="1471">
        <f>'18a. Annex M6 SILSOM - Bebedero'!N53</f>
        <v>0</v>
      </c>
      <c r="G76" s="1471">
        <f>'18a. Annex M6 SILSOM - Bebedero'!O53</f>
        <v>0</v>
      </c>
      <c r="H76" s="1471">
        <f>'18a. Annex M6 SILSOM - Bebedero'!P53</f>
        <v>0</v>
      </c>
      <c r="I76" s="1471">
        <f>'18a. Annex M6 SILSOM - Bebedero'!Q53</f>
        <v>0</v>
      </c>
      <c r="J76" s="1471">
        <f>'18a. Annex M6 SILSOM - Bebedero'!R53</f>
        <v>0</v>
      </c>
      <c r="K76" s="1471">
        <f>'18a. Annex M6 SILSOM - Bebedero'!S53</f>
        <v>0</v>
      </c>
      <c r="L76" s="1471">
        <f>'18a. Annex M6 SILSOM - Bebedero'!T53</f>
        <v>0</v>
      </c>
      <c r="M76" s="1471">
        <f>'18a. Annex M6 SILSOM - Bebedero'!U53</f>
        <v>0</v>
      </c>
      <c r="N76" s="1471">
        <f>'18a. Annex M6 SILSOM - Bebedero'!V53</f>
        <v>0</v>
      </c>
      <c r="O76" s="1471">
        <f>'18a. Annex M6 SILSOM - Bebedero'!W53</f>
        <v>0</v>
      </c>
      <c r="P76" s="1471">
        <f>'18a. Annex M6 SILSOM - Bebedero'!X53</f>
        <v>0</v>
      </c>
      <c r="Q76" s="1471">
        <f>'18a. Annex M6 SILSOM - Bebedero'!Y53</f>
        <v>0</v>
      </c>
      <c r="R76" s="1471">
        <f>'18a. Annex M6 SILSOM - Bebedero'!Z53</f>
        <v>0</v>
      </c>
      <c r="S76" s="1471">
        <f>'18a. Annex M6 SILSOM - Bebedero'!AA53</f>
        <v>0</v>
      </c>
      <c r="T76" s="1471">
        <f>'18a. Annex M6 SILSOM - Bebedero'!AB53</f>
        <v>0</v>
      </c>
      <c r="U76" s="1471">
        <f>'18a. Annex M6 SILSOM - Bebedero'!AC53</f>
        <v>0</v>
      </c>
      <c r="V76" s="1471">
        <f>'18a. Annex M6 SILSOM - Bebedero'!AD53</f>
        <v>0</v>
      </c>
      <c r="W76" s="776"/>
    </row>
    <row r="77" spans="1:23" ht="18" x14ac:dyDescent="0.35">
      <c r="A77" s="704"/>
      <c r="B77" s="402" t="s">
        <v>560</v>
      </c>
      <c r="C77" s="1471">
        <f>'18a. Annex M6 SILSOM - Bebedero'!K52</f>
        <v>0</v>
      </c>
      <c r="D77" s="1471">
        <f>'18a. Annex M6 SILSOM - Bebedero'!L52</f>
        <v>0</v>
      </c>
      <c r="E77" s="1471">
        <f>'18a. Annex M6 SILSOM - Bebedero'!M52</f>
        <v>0</v>
      </c>
      <c r="F77" s="1471">
        <f>'18a. Annex M6 SILSOM - Bebedero'!N52</f>
        <v>0</v>
      </c>
      <c r="G77" s="1471">
        <f>'18a. Annex M6 SILSOM - Bebedero'!O52</f>
        <v>0</v>
      </c>
      <c r="H77" s="1471">
        <f>'18a. Annex M6 SILSOM - Bebedero'!P52</f>
        <v>0</v>
      </c>
      <c r="I77" s="1471">
        <f>'18a. Annex M6 SILSOM - Bebedero'!Q52</f>
        <v>0</v>
      </c>
      <c r="J77" s="1471">
        <f>'18a. Annex M6 SILSOM - Bebedero'!R52</f>
        <v>0</v>
      </c>
      <c r="K77" s="1471">
        <f>'18a. Annex M6 SILSOM - Bebedero'!S52</f>
        <v>0</v>
      </c>
      <c r="L77" s="1471">
        <f>'18a. Annex M6 SILSOM - Bebedero'!T52</f>
        <v>0</v>
      </c>
      <c r="M77" s="1471">
        <f>'18a. Annex M6 SILSOM - Bebedero'!U52</f>
        <v>0</v>
      </c>
      <c r="N77" s="1471">
        <f>'18a. Annex M6 SILSOM - Bebedero'!V52</f>
        <v>0</v>
      </c>
      <c r="O77" s="1471">
        <f>'18a. Annex M6 SILSOM - Bebedero'!W52</f>
        <v>0</v>
      </c>
      <c r="P77" s="1471">
        <f>'18a. Annex M6 SILSOM - Bebedero'!X52</f>
        <v>0</v>
      </c>
      <c r="Q77" s="1471">
        <f>'18a. Annex M6 SILSOM - Bebedero'!Y52</f>
        <v>0</v>
      </c>
      <c r="R77" s="1471">
        <f>'18a. Annex M6 SILSOM - Bebedero'!Z52</f>
        <v>0</v>
      </c>
      <c r="S77" s="1471">
        <f>'18a. Annex M6 SILSOM - Bebedero'!AA52</f>
        <v>0</v>
      </c>
      <c r="T77" s="1471">
        <f>'18a. Annex M6 SILSOM - Bebedero'!AB52</f>
        <v>0</v>
      </c>
      <c r="U77" s="1471">
        <f>'18a. Annex M6 SILSOM - Bebedero'!AC52</f>
        <v>0</v>
      </c>
      <c r="V77" s="1471">
        <f>'18a. Annex M6 SILSOM - Bebedero'!AD52</f>
        <v>0</v>
      </c>
      <c r="W77" s="776"/>
    </row>
    <row r="78" spans="1:23" ht="18" x14ac:dyDescent="0.35">
      <c r="A78" s="704"/>
      <c r="B78" s="402" t="s">
        <v>593</v>
      </c>
      <c r="C78" s="1471">
        <f>'18a. Annex M6 SILSOM - Bebedero'!K29+'18a. Annex M6 SILSOM - Bebedero'!K31+'18a. Annex M6 SILSOM - Bebedero'!K33+'18a. Annex M6 SILSOM - Bebedero'!K35</f>
        <v>923.2</v>
      </c>
      <c r="D78" s="1471">
        <f>'18a. Annex M6 SILSOM - Bebedero'!L29+'18a. Annex M6 SILSOM - Bebedero'!L31+'18a. Annex M6 SILSOM - Bebedero'!L33+'18a. Annex M6 SILSOM - Bebedero'!L35</f>
        <v>369.28</v>
      </c>
      <c r="E78" s="1471">
        <f>'18a. Annex M6 SILSOM - Bebedero'!M29+'18a. Annex M6 SILSOM - Bebedero'!M31+'18a. Annex M6 SILSOM - Bebedero'!M33+'18a. Annex M6 SILSOM - Bebedero'!M35</f>
        <v>369.28</v>
      </c>
      <c r="F78" s="1471">
        <f>'18a. Annex M6 SILSOM - Bebedero'!N29+'18a. Annex M6 SILSOM - Bebedero'!N31+'18a. Annex M6 SILSOM - Bebedero'!N33+'18a. Annex M6 SILSOM - Bebedero'!N35</f>
        <v>369.28</v>
      </c>
      <c r="G78" s="1471">
        <f>'18a. Annex M6 SILSOM - Bebedero'!O29+'18a. Annex M6 SILSOM - Bebedero'!O31+'18a. Annex M6 SILSOM - Bebedero'!O33+'18a. Annex M6 SILSOM - Bebedero'!O35</f>
        <v>0</v>
      </c>
      <c r="H78" s="1471">
        <f>'18a. Annex M6 SILSOM - Bebedero'!P29+'18a. Annex M6 SILSOM - Bebedero'!P31+'18a. Annex M6 SILSOM - Bebedero'!P33+'18a. Annex M6 SILSOM - Bebedero'!P35</f>
        <v>0</v>
      </c>
      <c r="I78" s="1471">
        <f>'18a. Annex M6 SILSOM - Bebedero'!Q29+'18a. Annex M6 SILSOM - Bebedero'!Q31+'18a. Annex M6 SILSOM - Bebedero'!Q33+'18a. Annex M6 SILSOM - Bebedero'!Q35</f>
        <v>0</v>
      </c>
      <c r="J78" s="1471">
        <f>'18a. Annex M6 SILSOM - Bebedero'!R29+'18a. Annex M6 SILSOM - Bebedero'!R31+'18a. Annex M6 SILSOM - Bebedero'!R33+'18a. Annex M6 SILSOM - Bebedero'!R35</f>
        <v>0</v>
      </c>
      <c r="K78" s="1471">
        <f>'18a. Annex M6 SILSOM - Bebedero'!S29+'18a. Annex M6 SILSOM - Bebedero'!S31+'18a. Annex M6 SILSOM - Bebedero'!S33+'18a. Annex M6 SILSOM - Bebedero'!S35</f>
        <v>0</v>
      </c>
      <c r="L78" s="1471">
        <f>'18a. Annex M6 SILSOM - Bebedero'!T29+'18a. Annex M6 SILSOM - Bebedero'!T31+'18a. Annex M6 SILSOM - Bebedero'!T33+'18a. Annex M6 SILSOM - Bebedero'!T35</f>
        <v>0</v>
      </c>
      <c r="M78" s="1471">
        <f>'18a. Annex M6 SILSOM - Bebedero'!U29+'18a. Annex M6 SILSOM - Bebedero'!U31+'18a. Annex M6 SILSOM - Bebedero'!U33+'18a. Annex M6 SILSOM - Bebedero'!U35</f>
        <v>0</v>
      </c>
      <c r="N78" s="1471">
        <f>'18a. Annex M6 SILSOM - Bebedero'!V29+'18a. Annex M6 SILSOM - Bebedero'!V31+'18a. Annex M6 SILSOM - Bebedero'!V33+'18a. Annex M6 SILSOM - Bebedero'!V35</f>
        <v>0</v>
      </c>
      <c r="O78" s="1471">
        <f>'18a. Annex M6 SILSOM - Bebedero'!W29+'18a. Annex M6 SILSOM - Bebedero'!W31+'18a. Annex M6 SILSOM - Bebedero'!W33+'18a. Annex M6 SILSOM - Bebedero'!W35</f>
        <v>0</v>
      </c>
      <c r="P78" s="1471">
        <f>'18a. Annex M6 SILSOM - Bebedero'!X29+'18a. Annex M6 SILSOM - Bebedero'!X31+'18a. Annex M6 SILSOM - Bebedero'!X33+'18a. Annex M6 SILSOM - Bebedero'!X35</f>
        <v>0</v>
      </c>
      <c r="Q78" s="1471">
        <f>'18a. Annex M6 SILSOM - Bebedero'!Y29+'18a. Annex M6 SILSOM - Bebedero'!Y31+'18a. Annex M6 SILSOM - Bebedero'!Y33+'18a. Annex M6 SILSOM - Bebedero'!Y35</f>
        <v>0</v>
      </c>
      <c r="R78" s="1471">
        <f>'18a. Annex M6 SILSOM - Bebedero'!Z29+'18a. Annex M6 SILSOM - Bebedero'!Z31+'18a. Annex M6 SILSOM - Bebedero'!Z33+'18a. Annex M6 SILSOM - Bebedero'!Z35</f>
        <v>0</v>
      </c>
      <c r="S78" s="1471">
        <f>'18a. Annex M6 SILSOM - Bebedero'!AA29+'18a. Annex M6 SILSOM - Bebedero'!AA31+'18a. Annex M6 SILSOM - Bebedero'!AA33+'18a. Annex M6 SILSOM - Bebedero'!AA35</f>
        <v>0</v>
      </c>
      <c r="T78" s="1471">
        <f>'18a. Annex M6 SILSOM - Bebedero'!AB29+'18a. Annex M6 SILSOM - Bebedero'!AB31+'18a. Annex M6 SILSOM - Bebedero'!AB33+'18a. Annex M6 SILSOM - Bebedero'!AB35</f>
        <v>0</v>
      </c>
      <c r="U78" s="1471">
        <f>'18a. Annex M6 SILSOM - Bebedero'!AC29+'18a. Annex M6 SILSOM - Bebedero'!AC31+'18a. Annex M6 SILSOM - Bebedero'!AC33+'18a. Annex M6 SILSOM - Bebedero'!AC35</f>
        <v>0</v>
      </c>
      <c r="V78" s="1471">
        <f>'18a. Annex M6 SILSOM - Bebedero'!AD29+'18a. Annex M6 SILSOM - Bebedero'!AD31+'18a. Annex M6 SILSOM - Bebedero'!AD33+'18a. Annex M6 SILSOM - Bebedero'!AD35</f>
        <v>0</v>
      </c>
      <c r="W78" s="776"/>
    </row>
    <row r="79" spans="1:23" ht="18" x14ac:dyDescent="0.35">
      <c r="A79" s="704"/>
      <c r="B79" s="402" t="s">
        <v>1909</v>
      </c>
      <c r="C79" s="1471">
        <f>'18a. Annex M6 SILSOM - Bebedero'!K28+'18a. Annex M6 SILSOM - Bebedero'!K30+'18a. Annex M6 SILSOM - Bebedero'!K32+'18a. Annex M6 SILSOM - Bebedero'!K34+'18a. Annex M6 SILSOM - Bebedero'!K36</f>
        <v>888.57999999999993</v>
      </c>
      <c r="D79" s="1471">
        <f>'18a. Annex M6 SILSOM - Bebedero'!L28+'18a. Annex M6 SILSOM - Bebedero'!L30+'18a. Annex M6 SILSOM - Bebedero'!L32+'18a. Annex M6 SILSOM - Bebedero'!L34+'18a. Annex M6 SILSOM - Bebedero'!L36</f>
        <v>784.71999999999991</v>
      </c>
      <c r="E79" s="1471">
        <f>'18a. Annex M6 SILSOM - Bebedero'!M28+'18a. Annex M6 SILSOM - Bebedero'!M30+'18a. Annex M6 SILSOM - Bebedero'!M32+'18a. Annex M6 SILSOM - Bebedero'!M34+'18a. Annex M6 SILSOM - Bebedero'!M36</f>
        <v>265.41999999999996</v>
      </c>
      <c r="F79" s="1471">
        <f>'18a. Annex M6 SILSOM - Bebedero'!N28+'18a. Annex M6 SILSOM - Bebedero'!N30+'18a. Annex M6 SILSOM - Bebedero'!N32+'18a. Annex M6 SILSOM - Bebedero'!N34+'18a. Annex M6 SILSOM - Bebedero'!N36</f>
        <v>265.41999999999996</v>
      </c>
      <c r="G79" s="1471">
        <f>'18a. Annex M6 SILSOM - Bebedero'!O28+'18a. Annex M6 SILSOM - Bebedero'!O30+'18a. Annex M6 SILSOM - Bebedero'!O32+'18a. Annex M6 SILSOM - Bebedero'!O34+'18a. Annex M6 SILSOM - Bebedero'!O36</f>
        <v>219.26</v>
      </c>
      <c r="H79" s="1471">
        <f>'18a. Annex M6 SILSOM - Bebedero'!P28+'18a. Annex M6 SILSOM - Bebedero'!P30+'18a. Annex M6 SILSOM - Bebedero'!P32+'18a. Annex M6 SILSOM - Bebedero'!P34+'18a. Annex M6 SILSOM - Bebedero'!P36</f>
        <v>219.26</v>
      </c>
      <c r="I79" s="1471">
        <f>'18a. Annex M6 SILSOM - Bebedero'!Q28+'18a. Annex M6 SILSOM - Bebedero'!Q30+'18a. Annex M6 SILSOM - Bebedero'!Q32+'18a. Annex M6 SILSOM - Bebedero'!Q34+'18a. Annex M6 SILSOM - Bebedero'!Q36</f>
        <v>219.26</v>
      </c>
      <c r="J79" s="1471">
        <f>'18a. Annex M6 SILSOM - Bebedero'!R28+'18a. Annex M6 SILSOM - Bebedero'!R30+'18a. Annex M6 SILSOM - Bebedero'!R32+'18a. Annex M6 SILSOM - Bebedero'!R34+'18a. Annex M6 SILSOM - Bebedero'!R36</f>
        <v>219.26</v>
      </c>
      <c r="K79" s="1471">
        <f>'18a. Annex M6 SILSOM - Bebedero'!S28+'18a. Annex M6 SILSOM - Bebedero'!S30+'18a. Annex M6 SILSOM - Bebedero'!S32+'18a. Annex M6 SILSOM - Bebedero'!S34+'18a. Annex M6 SILSOM - Bebedero'!S36</f>
        <v>219.26</v>
      </c>
      <c r="L79" s="1471">
        <f>'18a. Annex M6 SILSOM - Bebedero'!T28+'18a. Annex M6 SILSOM - Bebedero'!T30+'18a. Annex M6 SILSOM - Bebedero'!T32+'18a. Annex M6 SILSOM - Bebedero'!T34+'18a. Annex M6 SILSOM - Bebedero'!T36</f>
        <v>219.26</v>
      </c>
      <c r="M79" s="1471">
        <f>'18a. Annex M6 SILSOM - Bebedero'!U28+'18a. Annex M6 SILSOM - Bebedero'!U30+'18a. Annex M6 SILSOM - Bebedero'!U32+'18a. Annex M6 SILSOM - Bebedero'!U34+'18a. Annex M6 SILSOM - Bebedero'!U36</f>
        <v>219.26</v>
      </c>
      <c r="N79" s="1471">
        <f>'18a. Annex M6 SILSOM - Bebedero'!V28+'18a. Annex M6 SILSOM - Bebedero'!V30+'18a. Annex M6 SILSOM - Bebedero'!V32+'18a. Annex M6 SILSOM - Bebedero'!V34+'18a. Annex M6 SILSOM - Bebedero'!V36</f>
        <v>219.26</v>
      </c>
      <c r="O79" s="1471">
        <f>'18a. Annex M6 SILSOM - Bebedero'!W28+'18a. Annex M6 SILSOM - Bebedero'!W30+'18a. Annex M6 SILSOM - Bebedero'!W32+'18a. Annex M6 SILSOM - Bebedero'!W34+'18a. Annex M6 SILSOM - Bebedero'!W36</f>
        <v>219.26</v>
      </c>
      <c r="P79" s="1471">
        <f>'18a. Annex M6 SILSOM - Bebedero'!X28+'18a. Annex M6 SILSOM - Bebedero'!X30+'18a. Annex M6 SILSOM - Bebedero'!X32+'18a. Annex M6 SILSOM - Bebedero'!X34+'18a. Annex M6 SILSOM - Bebedero'!X36</f>
        <v>219.26</v>
      </c>
      <c r="Q79" s="1471">
        <f>'18a. Annex M6 SILSOM - Bebedero'!Y28+'18a. Annex M6 SILSOM - Bebedero'!Y30+'18a. Annex M6 SILSOM - Bebedero'!Y32+'18a. Annex M6 SILSOM - Bebedero'!Y34+'18a. Annex M6 SILSOM - Bebedero'!Y36</f>
        <v>219.26</v>
      </c>
      <c r="R79" s="1471">
        <f>'18a. Annex M6 SILSOM - Bebedero'!Z28+'18a. Annex M6 SILSOM - Bebedero'!Z30+'18a. Annex M6 SILSOM - Bebedero'!Z32+'18a. Annex M6 SILSOM - Bebedero'!Z34+'18a. Annex M6 SILSOM - Bebedero'!Z36</f>
        <v>219.26</v>
      </c>
      <c r="S79" s="1471">
        <f>'18a. Annex M6 SILSOM - Bebedero'!AA28+'18a. Annex M6 SILSOM - Bebedero'!AA30+'18a. Annex M6 SILSOM - Bebedero'!AA32+'18a. Annex M6 SILSOM - Bebedero'!AA34+'18a. Annex M6 SILSOM - Bebedero'!AA36</f>
        <v>219.26</v>
      </c>
      <c r="T79" s="1471">
        <f>'18a. Annex M6 SILSOM - Bebedero'!AB28+'18a. Annex M6 SILSOM - Bebedero'!AB30+'18a. Annex M6 SILSOM - Bebedero'!AB32+'18a. Annex M6 SILSOM - Bebedero'!AB34+'18a. Annex M6 SILSOM - Bebedero'!AB36</f>
        <v>219.26</v>
      </c>
      <c r="U79" s="1471">
        <f>'18a. Annex M6 SILSOM - Bebedero'!AC28+'18a. Annex M6 SILSOM - Bebedero'!AC30+'18a. Annex M6 SILSOM - Bebedero'!AC32+'18a. Annex M6 SILSOM - Bebedero'!AC34+'18a. Annex M6 SILSOM - Bebedero'!AC36</f>
        <v>219.26</v>
      </c>
      <c r="V79" s="1471">
        <f>'18a. Annex M6 SILSOM - Bebedero'!AD28+'18a. Annex M6 SILSOM - Bebedero'!AD30+'18a. Annex M6 SILSOM - Bebedero'!AD32+'18a. Annex M6 SILSOM - Bebedero'!AD34+'18a. Annex M6 SILSOM - Bebedero'!AD36</f>
        <v>219.26</v>
      </c>
      <c r="W79" s="776"/>
    </row>
    <row r="80" spans="1:23" ht="18" x14ac:dyDescent="0.35">
      <c r="A80" s="704"/>
      <c r="B80" s="402" t="s">
        <v>595</v>
      </c>
      <c r="C80" s="1471">
        <f>'18a. Annex M6 SILSOM - Bebedero'!K37</f>
        <v>115.39999999999999</v>
      </c>
      <c r="D80" s="1471">
        <f>'18a. Annex M6 SILSOM - Bebedero'!L37</f>
        <v>92.32</v>
      </c>
      <c r="E80" s="1471">
        <f>'18a. Annex M6 SILSOM - Bebedero'!M37</f>
        <v>92.32</v>
      </c>
      <c r="F80" s="1471">
        <f>'18a. Annex M6 SILSOM - Bebedero'!N37</f>
        <v>92.32</v>
      </c>
      <c r="G80" s="1471">
        <f>'18a. Annex M6 SILSOM - Bebedero'!O37</f>
        <v>92.32</v>
      </c>
      <c r="H80" s="1471">
        <f>'18a. Annex M6 SILSOM - Bebedero'!P37</f>
        <v>92.32</v>
      </c>
      <c r="I80" s="1471">
        <f>'18a. Annex M6 SILSOM - Bebedero'!Q37</f>
        <v>92.32</v>
      </c>
      <c r="J80" s="1471">
        <f>'18a. Annex M6 SILSOM - Bebedero'!R37</f>
        <v>92.32</v>
      </c>
      <c r="K80" s="1471">
        <f>'18a. Annex M6 SILSOM - Bebedero'!S37</f>
        <v>92.32</v>
      </c>
      <c r="L80" s="1471">
        <f>'18a. Annex M6 SILSOM - Bebedero'!T37</f>
        <v>92.32</v>
      </c>
      <c r="M80" s="1471">
        <f>'18a. Annex M6 SILSOM - Bebedero'!U37</f>
        <v>92.32</v>
      </c>
      <c r="N80" s="1471">
        <f>'18a. Annex M6 SILSOM - Bebedero'!V37</f>
        <v>92.32</v>
      </c>
      <c r="O80" s="1471">
        <f>'18a. Annex M6 SILSOM - Bebedero'!W37</f>
        <v>92.32</v>
      </c>
      <c r="P80" s="1471">
        <f>'18a. Annex M6 SILSOM - Bebedero'!X37</f>
        <v>92.32</v>
      </c>
      <c r="Q80" s="1471">
        <f>'18a. Annex M6 SILSOM - Bebedero'!Y37</f>
        <v>92.32</v>
      </c>
      <c r="R80" s="1471">
        <f>'18a. Annex M6 SILSOM - Bebedero'!Z37</f>
        <v>92.32</v>
      </c>
      <c r="S80" s="1471">
        <f>'18a. Annex M6 SILSOM - Bebedero'!AA37</f>
        <v>92.32</v>
      </c>
      <c r="T80" s="1471">
        <f>'18a. Annex M6 SILSOM - Bebedero'!AB37</f>
        <v>92.32</v>
      </c>
      <c r="U80" s="1471">
        <f>'18a. Annex M6 SILSOM - Bebedero'!AC37</f>
        <v>92.32</v>
      </c>
      <c r="V80" s="1471">
        <f>'18a. Annex M6 SILSOM - Bebedero'!AD37</f>
        <v>92.32</v>
      </c>
      <c r="W80" s="776"/>
    </row>
    <row r="81" spans="1:23" ht="18" x14ac:dyDescent="0.35">
      <c r="A81" s="704"/>
      <c r="B81" s="402" t="s">
        <v>612</v>
      </c>
      <c r="C81" s="1471">
        <f>'18a. Annex M6 SILSOM - Bebedero'!K27</f>
        <v>115.39999999999999</v>
      </c>
      <c r="D81" s="1471">
        <f>'18a. Annex M6 SILSOM - Bebedero'!L27</f>
        <v>34.619999999999997</v>
      </c>
      <c r="E81" s="1471">
        <f>'18a. Annex M6 SILSOM - Bebedero'!M27</f>
        <v>34.619999999999997</v>
      </c>
      <c r="F81" s="1471">
        <f>'18a. Annex M6 SILSOM - Bebedero'!N27</f>
        <v>34.619999999999997</v>
      </c>
      <c r="G81" s="1471">
        <f>'18a. Annex M6 SILSOM - Bebedero'!O27</f>
        <v>34.619999999999997</v>
      </c>
      <c r="H81" s="1471">
        <f>'18a. Annex M6 SILSOM - Bebedero'!P27</f>
        <v>34.619999999999997</v>
      </c>
      <c r="I81" s="1471">
        <f>'18a. Annex M6 SILSOM - Bebedero'!Q27</f>
        <v>34.619999999999997</v>
      </c>
      <c r="J81" s="1471">
        <f>'18a. Annex M6 SILSOM - Bebedero'!R27</f>
        <v>34.619999999999997</v>
      </c>
      <c r="K81" s="1471">
        <f>'18a. Annex M6 SILSOM - Bebedero'!S27</f>
        <v>34.619999999999997</v>
      </c>
      <c r="L81" s="1471">
        <f>'18a. Annex M6 SILSOM - Bebedero'!T27</f>
        <v>34.619999999999997</v>
      </c>
      <c r="M81" s="1471">
        <f>'18a. Annex M6 SILSOM - Bebedero'!U27</f>
        <v>34.619999999999997</v>
      </c>
      <c r="N81" s="1471">
        <f>'18a. Annex M6 SILSOM - Bebedero'!V27</f>
        <v>34.619999999999997</v>
      </c>
      <c r="O81" s="1471">
        <f>'18a. Annex M6 SILSOM - Bebedero'!W27</f>
        <v>34.619999999999997</v>
      </c>
      <c r="P81" s="1471">
        <f>'18a. Annex M6 SILSOM - Bebedero'!X27</f>
        <v>34.619999999999997</v>
      </c>
      <c r="Q81" s="1471">
        <f>'18a. Annex M6 SILSOM - Bebedero'!Y27</f>
        <v>34.619999999999997</v>
      </c>
      <c r="R81" s="1471">
        <f>'18a. Annex M6 SILSOM - Bebedero'!Z27</f>
        <v>34.619999999999997</v>
      </c>
      <c r="S81" s="1471">
        <f>'18a. Annex M6 SILSOM - Bebedero'!AA27</f>
        <v>34.619999999999997</v>
      </c>
      <c r="T81" s="1471">
        <f>'18a. Annex M6 SILSOM - Bebedero'!AB27</f>
        <v>34.619999999999997</v>
      </c>
      <c r="U81" s="1471">
        <f>'18a. Annex M6 SILSOM - Bebedero'!AC27</f>
        <v>34.619999999999997</v>
      </c>
      <c r="V81" s="1471">
        <f>'18a. Annex M6 SILSOM - Bebedero'!AD27</f>
        <v>34.619999999999997</v>
      </c>
      <c r="W81" s="776"/>
    </row>
    <row r="82" spans="1:23" ht="18" x14ac:dyDescent="0.35">
      <c r="A82" s="704"/>
      <c r="B82" s="402" t="s">
        <v>1905</v>
      </c>
      <c r="C82" s="1471">
        <f>'18a. Annex M6 SILSOM - Bebedero'!K64</f>
        <v>2960.99</v>
      </c>
      <c r="D82" s="1471">
        <f>'18a. Annex M6 SILSOM - Bebedero'!L64</f>
        <v>1389.1</v>
      </c>
      <c r="E82" s="1471">
        <f>'18a. Annex M6 SILSOM - Bebedero'!M64</f>
        <v>1389.1</v>
      </c>
      <c r="F82" s="1471">
        <f>'18a. Annex M6 SILSOM - Bebedero'!N64</f>
        <v>1389.1</v>
      </c>
      <c r="G82" s="1471">
        <f>'18a. Annex M6 SILSOM - Bebedero'!O64</f>
        <v>1825.9899999999998</v>
      </c>
      <c r="H82" s="1471">
        <f>'18a. Annex M6 SILSOM - Bebedero'!P64</f>
        <v>1389.1</v>
      </c>
      <c r="I82" s="1471">
        <f>'18a. Annex M6 SILSOM - Bebedero'!Q64</f>
        <v>1389.1</v>
      </c>
      <c r="J82" s="1471">
        <f>'18a. Annex M6 SILSOM - Bebedero'!R64</f>
        <v>1389.1</v>
      </c>
      <c r="K82" s="1471">
        <f>'18a. Annex M6 SILSOM - Bebedero'!S64</f>
        <v>1389.1</v>
      </c>
      <c r="L82" s="1471">
        <f>'18a. Annex M6 SILSOM - Bebedero'!T64</f>
        <v>1389.1</v>
      </c>
      <c r="M82" s="1471">
        <f>'18a. Annex M6 SILSOM - Bebedero'!U64</f>
        <v>1759.1</v>
      </c>
      <c r="N82" s="1471">
        <f>'18a. Annex M6 SILSOM - Bebedero'!V64</f>
        <v>1364.1</v>
      </c>
      <c r="O82" s="1471">
        <f>'18a. Annex M6 SILSOM - Bebedero'!W64</f>
        <v>1364.1</v>
      </c>
      <c r="P82" s="1471">
        <f>'18a. Annex M6 SILSOM - Bebedero'!X64</f>
        <v>1364.1</v>
      </c>
      <c r="Q82" s="1471">
        <f>'18a. Annex M6 SILSOM - Bebedero'!Y64</f>
        <v>1364.1</v>
      </c>
      <c r="R82" s="1471">
        <f>'18a. Annex M6 SILSOM - Bebedero'!Z64</f>
        <v>1364.1</v>
      </c>
      <c r="S82" s="1471">
        <f>'18a. Annex M6 SILSOM - Bebedero'!AA64</f>
        <v>1364.1</v>
      </c>
      <c r="T82" s="1471">
        <f>'18a. Annex M6 SILSOM - Bebedero'!AB64</f>
        <v>1364.1</v>
      </c>
      <c r="U82" s="1471">
        <f>'18a. Annex M6 SILSOM - Bebedero'!AC64</f>
        <v>1364.1</v>
      </c>
      <c r="V82" s="1471">
        <f>'18a. Annex M6 SILSOM - Bebedero'!AD64</f>
        <v>1364.1</v>
      </c>
      <c r="W82" s="776"/>
    </row>
    <row r="83" spans="1:23" s="1201" customFormat="1" ht="18" x14ac:dyDescent="0.35">
      <c r="A83" s="1515"/>
      <c r="B83" s="1518" t="s">
        <v>615</v>
      </c>
      <c r="C83" s="1471">
        <f>'18a. Annex M6 SILSOM - Bebedero'!K77</f>
        <v>119.81313333333334</v>
      </c>
      <c r="D83" s="1471">
        <f>'18a. Annex M6 SILSOM - Bebedero'!L77</f>
        <v>53.400800000000004</v>
      </c>
      <c r="E83" s="1471">
        <f>'18a. Annex M6 SILSOM - Bebedero'!M77</f>
        <v>43.014799999999994</v>
      </c>
      <c r="F83" s="1471">
        <f>'18a. Annex M6 SILSOM - Bebedero'!N77</f>
        <v>43.014799999999994</v>
      </c>
      <c r="G83" s="1471">
        <f>'18a. Annex M6 SILSOM - Bebedero'!O77</f>
        <v>43.443799999999996</v>
      </c>
      <c r="H83" s="1471">
        <f>'18a. Annex M6 SILSOM - Bebedero'!P77</f>
        <v>34.706000000000003</v>
      </c>
      <c r="I83" s="1471">
        <f>'18a. Annex M6 SILSOM - Bebedero'!Q77</f>
        <v>34.706000000000003</v>
      </c>
      <c r="J83" s="1471">
        <f>'18a. Annex M6 SILSOM - Bebedero'!R77</f>
        <v>34.706000000000003</v>
      </c>
      <c r="K83" s="1471">
        <f>'18a. Annex M6 SILSOM - Bebedero'!S77</f>
        <v>34.706000000000003</v>
      </c>
      <c r="L83" s="1471">
        <f>'18a. Annex M6 SILSOM - Bebedero'!T77</f>
        <v>34.706000000000003</v>
      </c>
      <c r="M83" s="1471">
        <f>'18a. Annex M6 SILSOM - Bebedero'!U77</f>
        <v>42.105999999999995</v>
      </c>
      <c r="N83" s="1471">
        <f>'18a. Annex M6 SILSOM - Bebedero'!V77</f>
        <v>34.206000000000003</v>
      </c>
      <c r="O83" s="1471">
        <f>'18a. Annex M6 SILSOM - Bebedero'!W77</f>
        <v>34.206000000000003</v>
      </c>
      <c r="P83" s="1471">
        <f>'18a. Annex M6 SILSOM - Bebedero'!X77</f>
        <v>34.206000000000003</v>
      </c>
      <c r="Q83" s="1471">
        <f>'18a. Annex M6 SILSOM - Bebedero'!Y77</f>
        <v>34.206000000000003</v>
      </c>
      <c r="R83" s="1471">
        <f>'18a. Annex M6 SILSOM - Bebedero'!Z77</f>
        <v>34.206000000000003</v>
      </c>
      <c r="S83" s="1471">
        <f>'18a. Annex M6 SILSOM - Bebedero'!AA77</f>
        <v>34.206000000000003</v>
      </c>
      <c r="T83" s="1471">
        <f>'18a. Annex M6 SILSOM - Bebedero'!AB77</f>
        <v>34.206000000000003</v>
      </c>
      <c r="U83" s="1471">
        <f>'18a. Annex M6 SILSOM - Bebedero'!AC77</f>
        <v>34.206000000000003</v>
      </c>
      <c r="V83" s="1471">
        <f>'18a. Annex M6 SILSOM - Bebedero'!AD77</f>
        <v>34.206000000000003</v>
      </c>
      <c r="W83" s="1517"/>
    </row>
    <row r="84" spans="1:23" ht="18" x14ac:dyDescent="0.35">
      <c r="A84" s="704"/>
      <c r="B84" s="711" t="s">
        <v>596</v>
      </c>
      <c r="C84" s="712">
        <f t="shared" ref="C84:V84" si="29">SUM(C73:C83)</f>
        <v>5746.3031333333329</v>
      </c>
      <c r="D84" s="712">
        <f t="shared" si="29"/>
        <v>2723.4407999999999</v>
      </c>
      <c r="E84" s="712">
        <f t="shared" si="29"/>
        <v>2193.7547999999997</v>
      </c>
      <c r="F84" s="712">
        <f t="shared" si="29"/>
        <v>2193.7547999999997</v>
      </c>
      <c r="G84" s="712">
        <f t="shared" si="29"/>
        <v>2215.6337999999996</v>
      </c>
      <c r="H84" s="712">
        <f t="shared" si="29"/>
        <v>1770.0059999999999</v>
      </c>
      <c r="I84" s="712">
        <f t="shared" si="29"/>
        <v>1770.0059999999999</v>
      </c>
      <c r="J84" s="712">
        <f t="shared" si="29"/>
        <v>1770.0059999999999</v>
      </c>
      <c r="K84" s="712">
        <f t="shared" si="29"/>
        <v>1770.0059999999999</v>
      </c>
      <c r="L84" s="712">
        <f t="shared" si="29"/>
        <v>1770.0059999999999</v>
      </c>
      <c r="M84" s="712">
        <f t="shared" si="29"/>
        <v>2147.4059999999999</v>
      </c>
      <c r="N84" s="712">
        <f t="shared" si="29"/>
        <v>1744.5059999999999</v>
      </c>
      <c r="O84" s="712">
        <f t="shared" si="29"/>
        <v>1744.5059999999999</v>
      </c>
      <c r="P84" s="712">
        <f t="shared" si="29"/>
        <v>1744.5059999999999</v>
      </c>
      <c r="Q84" s="712">
        <f t="shared" si="29"/>
        <v>1744.5059999999999</v>
      </c>
      <c r="R84" s="712">
        <f t="shared" si="29"/>
        <v>1744.5059999999999</v>
      </c>
      <c r="S84" s="712">
        <f t="shared" si="29"/>
        <v>1744.5059999999999</v>
      </c>
      <c r="T84" s="712">
        <f t="shared" si="29"/>
        <v>1744.5059999999999</v>
      </c>
      <c r="U84" s="712">
        <f t="shared" si="29"/>
        <v>1744.5059999999999</v>
      </c>
      <c r="V84" s="712">
        <f t="shared" si="29"/>
        <v>1744.5059999999999</v>
      </c>
      <c r="W84" s="992"/>
    </row>
    <row r="85" spans="1:23" ht="18" x14ac:dyDescent="0.35">
      <c r="A85" s="704"/>
      <c r="B85" s="716" t="s">
        <v>597</v>
      </c>
      <c r="C85" s="717">
        <f t="shared" ref="C85:V85" si="30">C71-C84</f>
        <v>-1865.0531333333329</v>
      </c>
      <c r="D85" s="717">
        <f t="shared" si="30"/>
        <v>1373.4342000000001</v>
      </c>
      <c r="E85" s="717">
        <f t="shared" si="30"/>
        <v>2118.7452000000003</v>
      </c>
      <c r="F85" s="717">
        <f t="shared" si="30"/>
        <v>2549.9952000000003</v>
      </c>
      <c r="G85" s="717">
        <f t="shared" si="30"/>
        <v>2959.3662000000004</v>
      </c>
      <c r="H85" s="717">
        <f t="shared" si="30"/>
        <v>3836.2440000000001</v>
      </c>
      <c r="I85" s="717">
        <f t="shared" si="30"/>
        <v>4051.8690000000001</v>
      </c>
      <c r="J85" s="717">
        <f t="shared" si="30"/>
        <v>4267.4940000000006</v>
      </c>
      <c r="K85" s="717">
        <f t="shared" si="30"/>
        <v>4267.4940000000006</v>
      </c>
      <c r="L85" s="717">
        <f t="shared" si="30"/>
        <v>4483.1190000000006</v>
      </c>
      <c r="M85" s="717">
        <f t="shared" si="30"/>
        <v>4105.7190000000001</v>
      </c>
      <c r="N85" s="717">
        <f t="shared" si="30"/>
        <v>4724.2440000000006</v>
      </c>
      <c r="O85" s="717">
        <f t="shared" si="30"/>
        <v>4724.2440000000006</v>
      </c>
      <c r="P85" s="717">
        <f t="shared" si="30"/>
        <v>4939.8690000000006</v>
      </c>
      <c r="Q85" s="717">
        <f t="shared" si="30"/>
        <v>4939.8690000000006</v>
      </c>
      <c r="R85" s="717">
        <f t="shared" si="30"/>
        <v>5155.4940000000006</v>
      </c>
      <c r="S85" s="717">
        <f t="shared" si="30"/>
        <v>5155.4940000000006</v>
      </c>
      <c r="T85" s="717">
        <f t="shared" si="30"/>
        <v>5155.4940000000006</v>
      </c>
      <c r="U85" s="717">
        <f t="shared" si="30"/>
        <v>5155.4940000000006</v>
      </c>
      <c r="V85" s="717">
        <f t="shared" si="30"/>
        <v>5155.4940000000006</v>
      </c>
    </row>
    <row r="86" spans="1:23" ht="18" x14ac:dyDescent="0.35">
      <c r="A86" s="704"/>
      <c r="B86" s="718" t="s">
        <v>616</v>
      </c>
      <c r="C86" s="719">
        <f>'18a. Annex M6 SILSOM - Bebedero'!K76</f>
        <v>179.71969999999999</v>
      </c>
      <c r="D86" s="719">
        <f>'18a. Annex M6 SILSOM - Bebedero'!L76</f>
        <v>80.101199999999992</v>
      </c>
      <c r="E86" s="719">
        <f>'18a. Annex M6 SILSOM - Bebedero'!M76</f>
        <v>64.522199999999998</v>
      </c>
      <c r="F86" s="719">
        <f>'18a. Annex M6 SILSOM - Bebedero'!N76</f>
        <v>64.522199999999998</v>
      </c>
      <c r="G86" s="719">
        <f>'18a. Annex M6 SILSOM - Bebedero'!O76</f>
        <v>65.165699999999987</v>
      </c>
      <c r="H86" s="719">
        <f>'18a. Annex M6 SILSOM - Bebedero'!P76</f>
        <v>52.058999999999997</v>
      </c>
      <c r="I86" s="719">
        <f>'18a. Annex M6 SILSOM - Bebedero'!Q76</f>
        <v>52.058999999999997</v>
      </c>
      <c r="J86" s="719">
        <f>'18a. Annex M6 SILSOM - Bebedero'!R76</f>
        <v>52.058999999999997</v>
      </c>
      <c r="K86" s="719">
        <f>'18a. Annex M6 SILSOM - Bebedero'!S76</f>
        <v>52.058999999999997</v>
      </c>
      <c r="L86" s="719">
        <f>'18a. Annex M6 SILSOM - Bebedero'!T76</f>
        <v>52.058999999999997</v>
      </c>
      <c r="M86" s="719">
        <f>'18a. Annex M6 SILSOM - Bebedero'!U76</f>
        <v>63.158999999999992</v>
      </c>
      <c r="N86" s="719">
        <f>'18a. Annex M6 SILSOM - Bebedero'!V76</f>
        <v>51.308999999999997</v>
      </c>
      <c r="O86" s="719">
        <f>'18a. Annex M6 SILSOM - Bebedero'!W76</f>
        <v>51.308999999999997</v>
      </c>
      <c r="P86" s="719">
        <f>'18a. Annex M6 SILSOM - Bebedero'!X76</f>
        <v>51.308999999999997</v>
      </c>
      <c r="Q86" s="719">
        <f>'18a. Annex M6 SILSOM - Bebedero'!Y76</f>
        <v>51.308999999999997</v>
      </c>
      <c r="R86" s="719">
        <f>'18a. Annex M6 SILSOM - Bebedero'!Z76</f>
        <v>51.308999999999997</v>
      </c>
      <c r="S86" s="719">
        <f>'18a. Annex M6 SILSOM - Bebedero'!AA76</f>
        <v>51.308999999999997</v>
      </c>
      <c r="T86" s="719">
        <f>'18a. Annex M6 SILSOM - Bebedero'!AB76</f>
        <v>51.308999999999997</v>
      </c>
      <c r="U86" s="719">
        <f>'18a. Annex M6 SILSOM - Bebedero'!AC76</f>
        <v>51.308999999999997</v>
      </c>
      <c r="V86" s="719">
        <f>'18a. Annex M6 SILSOM - Bebedero'!AD76</f>
        <v>51.308999999999997</v>
      </c>
      <c r="W86" s="776"/>
    </row>
    <row r="87" spans="1:23" ht="18" x14ac:dyDescent="0.35">
      <c r="A87" s="704"/>
      <c r="B87" s="716" t="s">
        <v>598</v>
      </c>
      <c r="C87" s="717">
        <f t="shared" ref="C87:V87" si="31">C85-C86</f>
        <v>-2044.772833333333</v>
      </c>
      <c r="D87" s="717">
        <f t="shared" si="31"/>
        <v>1293.3330000000001</v>
      </c>
      <c r="E87" s="717">
        <f t="shared" si="31"/>
        <v>2054.2230000000004</v>
      </c>
      <c r="F87" s="717">
        <f t="shared" si="31"/>
        <v>2485.4730000000004</v>
      </c>
      <c r="G87" s="717">
        <f t="shared" si="31"/>
        <v>2894.2005000000004</v>
      </c>
      <c r="H87" s="717">
        <f t="shared" si="31"/>
        <v>3784.1849999999999</v>
      </c>
      <c r="I87" s="717">
        <f t="shared" si="31"/>
        <v>3999.81</v>
      </c>
      <c r="J87" s="717">
        <f t="shared" si="31"/>
        <v>4215.4350000000004</v>
      </c>
      <c r="K87" s="717">
        <f t="shared" si="31"/>
        <v>4215.4350000000004</v>
      </c>
      <c r="L87" s="717">
        <f t="shared" si="31"/>
        <v>4431.0600000000004</v>
      </c>
      <c r="M87" s="717">
        <f t="shared" si="31"/>
        <v>4042.56</v>
      </c>
      <c r="N87" s="717">
        <f t="shared" si="31"/>
        <v>4672.9350000000004</v>
      </c>
      <c r="O87" s="717">
        <f t="shared" si="31"/>
        <v>4672.9350000000004</v>
      </c>
      <c r="P87" s="717">
        <f t="shared" si="31"/>
        <v>4888.5600000000004</v>
      </c>
      <c r="Q87" s="717">
        <f t="shared" si="31"/>
        <v>4888.5600000000004</v>
      </c>
      <c r="R87" s="717">
        <f t="shared" si="31"/>
        <v>5104.1850000000004</v>
      </c>
      <c r="S87" s="717">
        <f t="shared" si="31"/>
        <v>5104.1850000000004</v>
      </c>
      <c r="T87" s="717">
        <f t="shared" si="31"/>
        <v>5104.1850000000004</v>
      </c>
      <c r="U87" s="717">
        <f t="shared" si="31"/>
        <v>5104.1850000000004</v>
      </c>
      <c r="V87" s="717">
        <f t="shared" si="31"/>
        <v>5104.1850000000004</v>
      </c>
    </row>
    <row r="88" spans="1:23" ht="18" x14ac:dyDescent="0.35">
      <c r="A88" s="704"/>
      <c r="B88" s="709" t="s">
        <v>613</v>
      </c>
      <c r="C88" s="719">
        <f>'18a. Annex M6 SILSOM - Bebedero'!K60</f>
        <v>364.16666666666663</v>
      </c>
      <c r="D88" s="719">
        <f>'18a. Annex M6 SILSOM - Bebedero'!L60</f>
        <v>0</v>
      </c>
      <c r="E88" s="719">
        <f>'18a. Annex M6 SILSOM - Bebedero'!M60</f>
        <v>0</v>
      </c>
      <c r="F88" s="719">
        <f>'18a. Annex M6 SILSOM - Bebedero'!N60</f>
        <v>0</v>
      </c>
      <c r="G88" s="719">
        <f>'18a. Annex M6 SILSOM - Bebedero'!O60</f>
        <v>0</v>
      </c>
      <c r="H88" s="719">
        <f>'18a. Annex M6 SILSOM - Bebedero'!P60</f>
        <v>0</v>
      </c>
      <c r="I88" s="719">
        <f>'18a. Annex M6 SILSOM - Bebedero'!Q60</f>
        <v>0</v>
      </c>
      <c r="J88" s="719">
        <f>'18a. Annex M6 SILSOM - Bebedero'!R60</f>
        <v>0</v>
      </c>
      <c r="K88" s="719">
        <f>'18a. Annex M6 SILSOM - Bebedero'!S60</f>
        <v>0</v>
      </c>
      <c r="L88" s="719">
        <f>'18a. Annex M6 SILSOM - Bebedero'!T60</f>
        <v>0</v>
      </c>
      <c r="M88" s="719">
        <f>'18a. Annex M6 SILSOM - Bebedero'!U60</f>
        <v>0</v>
      </c>
      <c r="N88" s="719">
        <f>'18a. Annex M6 SILSOM - Bebedero'!V60</f>
        <v>0</v>
      </c>
      <c r="O88" s="719">
        <f>'18a. Annex M6 SILSOM - Bebedero'!W60</f>
        <v>0</v>
      </c>
      <c r="P88" s="719">
        <f>'18a. Annex M6 SILSOM - Bebedero'!X60</f>
        <v>0</v>
      </c>
      <c r="Q88" s="719">
        <f>'18a. Annex M6 SILSOM - Bebedero'!Y60</f>
        <v>0</v>
      </c>
      <c r="R88" s="719">
        <f>'18a. Annex M6 SILSOM - Bebedero'!Z60</f>
        <v>0</v>
      </c>
      <c r="S88" s="719">
        <f>'18a. Annex M6 SILSOM - Bebedero'!AA60</f>
        <v>0</v>
      </c>
      <c r="T88" s="719">
        <f>'18a. Annex M6 SILSOM - Bebedero'!AB60</f>
        <v>0</v>
      </c>
      <c r="U88" s="719">
        <f>'18a. Annex M6 SILSOM - Bebedero'!AC60</f>
        <v>0</v>
      </c>
      <c r="V88" s="719">
        <f>'18a. Annex M6 SILSOM - Bebedero'!AD60</f>
        <v>0</v>
      </c>
      <c r="W88" s="776"/>
    </row>
    <row r="89" spans="1:23" ht="18" x14ac:dyDescent="0.35">
      <c r="A89" s="704"/>
      <c r="B89" s="716" t="s">
        <v>599</v>
      </c>
      <c r="C89" s="717">
        <f>C87-C88</f>
        <v>-2408.9394999999995</v>
      </c>
      <c r="D89" s="717">
        <f t="shared" ref="D89:V89" si="32">D87-D88</f>
        <v>1293.3330000000001</v>
      </c>
      <c r="E89" s="717">
        <f t="shared" si="32"/>
        <v>2054.2230000000004</v>
      </c>
      <c r="F89" s="717">
        <f t="shared" si="32"/>
        <v>2485.4730000000004</v>
      </c>
      <c r="G89" s="717">
        <f t="shared" si="32"/>
        <v>2894.2005000000004</v>
      </c>
      <c r="H89" s="717">
        <f t="shared" si="32"/>
        <v>3784.1849999999999</v>
      </c>
      <c r="I89" s="717">
        <f t="shared" si="32"/>
        <v>3999.81</v>
      </c>
      <c r="J89" s="717">
        <f t="shared" si="32"/>
        <v>4215.4350000000004</v>
      </c>
      <c r="K89" s="717">
        <f t="shared" si="32"/>
        <v>4215.4350000000004</v>
      </c>
      <c r="L89" s="717">
        <f t="shared" si="32"/>
        <v>4431.0600000000004</v>
      </c>
      <c r="M89" s="717">
        <f t="shared" si="32"/>
        <v>4042.56</v>
      </c>
      <c r="N89" s="717">
        <f t="shared" si="32"/>
        <v>4672.9350000000004</v>
      </c>
      <c r="O89" s="717">
        <f t="shared" si="32"/>
        <v>4672.9350000000004</v>
      </c>
      <c r="P89" s="717">
        <f t="shared" si="32"/>
        <v>4888.5600000000004</v>
      </c>
      <c r="Q89" s="717">
        <f t="shared" si="32"/>
        <v>4888.5600000000004</v>
      </c>
      <c r="R89" s="717">
        <f t="shared" si="32"/>
        <v>5104.1850000000004</v>
      </c>
      <c r="S89" s="717">
        <f t="shared" si="32"/>
        <v>5104.1850000000004</v>
      </c>
      <c r="T89" s="717">
        <f t="shared" si="32"/>
        <v>5104.1850000000004</v>
      </c>
      <c r="U89" s="717">
        <f t="shared" si="32"/>
        <v>5104.1850000000004</v>
      </c>
      <c r="V89" s="717">
        <f t="shared" si="32"/>
        <v>5104.1850000000004</v>
      </c>
    </row>
    <row r="90" spans="1:23" x14ac:dyDescent="0.3">
      <c r="C90" s="734"/>
      <c r="D90" s="734"/>
      <c r="E90" s="734"/>
      <c r="F90" s="734"/>
      <c r="G90" s="734"/>
      <c r="H90" s="734"/>
      <c r="I90" s="734"/>
      <c r="J90" s="734"/>
      <c r="K90" s="734"/>
      <c r="L90" s="734"/>
      <c r="M90" s="734"/>
      <c r="N90" s="734"/>
      <c r="O90" s="734"/>
      <c r="P90" s="734"/>
      <c r="Q90" s="734"/>
      <c r="R90" s="734"/>
      <c r="S90" s="734"/>
      <c r="T90" s="734"/>
      <c r="U90" s="734"/>
      <c r="V90" s="734"/>
    </row>
    <row r="91" spans="1:23" x14ac:dyDescent="0.3">
      <c r="B91" s="760"/>
      <c r="C91" s="759"/>
      <c r="D91" s="759"/>
      <c r="E91" s="759"/>
      <c r="F91" s="759"/>
      <c r="G91" s="759"/>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812</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1209</v>
      </c>
      <c r="C103" s="706"/>
      <c r="D103" s="706"/>
      <c r="E103" s="706"/>
      <c r="F103" s="706"/>
      <c r="G103" s="706"/>
      <c r="H103" s="706"/>
      <c r="I103" s="706"/>
      <c r="J103" s="706"/>
      <c r="K103" s="706"/>
      <c r="L103" s="706"/>
      <c r="M103" s="705"/>
    </row>
    <row r="104" spans="1:22" ht="18" x14ac:dyDescent="0.35">
      <c r="A104" s="704"/>
      <c r="B104" s="771"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10">
        <f>'19. Annex Without Project SP'!K12</f>
        <v>3881.25</v>
      </c>
      <c r="D106" s="710">
        <f>'19. Annex Without Project SP'!L12</f>
        <v>3881.25</v>
      </c>
      <c r="E106" s="710">
        <f>'19. Annex Without Project SP'!M12</f>
        <v>3881.25</v>
      </c>
      <c r="F106" s="710">
        <f>'19. Annex Without Project SP'!N12</f>
        <v>3881.25</v>
      </c>
      <c r="G106" s="710">
        <f>'19. Annex Without Project SP'!O12</f>
        <v>3881.25</v>
      </c>
      <c r="H106" s="710">
        <f>'19. Annex Without Project SP'!P12</f>
        <v>3881.25</v>
      </c>
      <c r="I106" s="710">
        <f>'19. Annex Without Project SP'!Q12</f>
        <v>3881.25</v>
      </c>
      <c r="J106" s="710">
        <f>'19. Annex Without Project SP'!R12</f>
        <v>3881.25</v>
      </c>
      <c r="K106" s="710">
        <f>'19. Annex Without Project SP'!S12</f>
        <v>3881.25</v>
      </c>
      <c r="L106" s="710">
        <f>'19. Annex Without Project SP'!T12</f>
        <v>3881.25</v>
      </c>
      <c r="M106" s="710">
        <f>'19. Annex Without Project SP'!U12</f>
        <v>3881.25</v>
      </c>
      <c r="N106" s="710">
        <f>'19. Annex Without Project SP'!V12</f>
        <v>3881.25</v>
      </c>
      <c r="O106" s="710">
        <f>'19. Annex Without Project SP'!W12</f>
        <v>3881.25</v>
      </c>
      <c r="P106" s="710">
        <f>'19. Annex Without Project SP'!X12</f>
        <v>3881.25</v>
      </c>
      <c r="Q106" s="710">
        <f>'19. Annex Without Project SP'!Y12</f>
        <v>3881.25</v>
      </c>
      <c r="R106" s="710">
        <f>'19. Annex Without Project SP'!Z12</f>
        <v>3881.25</v>
      </c>
      <c r="S106" s="710">
        <f>'19. Annex Without Project SP'!AA12</f>
        <v>3881.25</v>
      </c>
      <c r="T106" s="710">
        <f>'19. Annex Without Project SP'!AB12</f>
        <v>3881.25</v>
      </c>
      <c r="U106" s="710">
        <f>'19. Annex Without Project SP'!AC12</f>
        <v>3881.25</v>
      </c>
      <c r="V106" s="710">
        <f>'19. Annex Without Project SP'!AD12</f>
        <v>3881.25</v>
      </c>
    </row>
    <row r="107" spans="1:22" ht="18" x14ac:dyDescent="0.35">
      <c r="A107" s="704"/>
      <c r="B107" s="711" t="s">
        <v>589</v>
      </c>
      <c r="C107" s="712">
        <f t="shared" ref="C107:V107" si="33">SUM(C106:C106)</f>
        <v>3881.25</v>
      </c>
      <c r="D107" s="712">
        <f t="shared" si="33"/>
        <v>3881.25</v>
      </c>
      <c r="E107" s="712">
        <f t="shared" si="33"/>
        <v>3881.25</v>
      </c>
      <c r="F107" s="712">
        <f t="shared" si="33"/>
        <v>3881.25</v>
      </c>
      <c r="G107" s="712">
        <f t="shared" si="33"/>
        <v>3881.25</v>
      </c>
      <c r="H107" s="712">
        <f t="shared" si="33"/>
        <v>3881.25</v>
      </c>
      <c r="I107" s="712">
        <f t="shared" si="33"/>
        <v>3881.25</v>
      </c>
      <c r="J107" s="712">
        <f t="shared" si="33"/>
        <v>3881.25</v>
      </c>
      <c r="K107" s="712">
        <f t="shared" si="33"/>
        <v>3881.25</v>
      </c>
      <c r="L107" s="712">
        <f t="shared" si="33"/>
        <v>3881.25</v>
      </c>
      <c r="M107" s="712">
        <f t="shared" si="33"/>
        <v>3881.25</v>
      </c>
      <c r="N107" s="712">
        <f t="shared" si="33"/>
        <v>3881.25</v>
      </c>
      <c r="O107" s="712">
        <f t="shared" si="33"/>
        <v>3881.25</v>
      </c>
      <c r="P107" s="712">
        <f t="shared" si="33"/>
        <v>3881.25</v>
      </c>
      <c r="Q107" s="712">
        <f t="shared" si="33"/>
        <v>3881.25</v>
      </c>
      <c r="R107" s="712">
        <f t="shared" si="33"/>
        <v>3881.25</v>
      </c>
      <c r="S107" s="712">
        <f t="shared" si="33"/>
        <v>3881.25</v>
      </c>
      <c r="T107" s="712">
        <f t="shared" si="33"/>
        <v>3881.25</v>
      </c>
      <c r="U107" s="712">
        <f t="shared" si="33"/>
        <v>3881.25</v>
      </c>
      <c r="V107" s="712">
        <f t="shared" si="33"/>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2"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2"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2" ht="18" x14ac:dyDescent="0.35">
      <c r="A115" s="704"/>
      <c r="B115" s="402" t="s">
        <v>1909</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2"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2"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2"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2"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2"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2" ht="18" x14ac:dyDescent="0.35">
      <c r="A121" s="704"/>
      <c r="B121" s="711" t="s">
        <v>596</v>
      </c>
      <c r="C121" s="712">
        <f>SUM(C109:C120)</f>
        <v>1073.2730271100652</v>
      </c>
      <c r="D121" s="712">
        <f t="shared" ref="D121:V121" si="34">SUM(D109:D120)</f>
        <v>1073.2730271100652</v>
      </c>
      <c r="E121" s="712">
        <f t="shared" si="34"/>
        <v>1073.2730271100652</v>
      </c>
      <c r="F121" s="712">
        <f t="shared" si="34"/>
        <v>1073.2730271100652</v>
      </c>
      <c r="G121" s="712">
        <f t="shared" si="34"/>
        <v>1073.2730271100652</v>
      </c>
      <c r="H121" s="712">
        <f t="shared" si="34"/>
        <v>1073.2730271100652</v>
      </c>
      <c r="I121" s="712">
        <f t="shared" si="34"/>
        <v>1073.2730271100652</v>
      </c>
      <c r="J121" s="712">
        <f t="shared" si="34"/>
        <v>1073.2730271100652</v>
      </c>
      <c r="K121" s="712">
        <f t="shared" si="34"/>
        <v>1073.2730271100652</v>
      </c>
      <c r="L121" s="712">
        <f t="shared" si="34"/>
        <v>1073.2730271100652</v>
      </c>
      <c r="M121" s="712">
        <f t="shared" si="34"/>
        <v>1073.2730271100652</v>
      </c>
      <c r="N121" s="712">
        <f t="shared" si="34"/>
        <v>1073.2730271100652</v>
      </c>
      <c r="O121" s="712">
        <f t="shared" si="34"/>
        <v>1073.2730271100652</v>
      </c>
      <c r="P121" s="712">
        <f t="shared" si="34"/>
        <v>1073.2730271100652</v>
      </c>
      <c r="Q121" s="712">
        <f t="shared" si="34"/>
        <v>1073.2730271100652</v>
      </c>
      <c r="R121" s="712">
        <f t="shared" si="34"/>
        <v>1073.2730271100652</v>
      </c>
      <c r="S121" s="712">
        <f t="shared" si="34"/>
        <v>1073.2730271100652</v>
      </c>
      <c r="T121" s="712">
        <f t="shared" si="34"/>
        <v>1073.2730271100652</v>
      </c>
      <c r="U121" s="712">
        <f t="shared" si="34"/>
        <v>1073.2730271100652</v>
      </c>
      <c r="V121" s="712">
        <f t="shared" si="34"/>
        <v>1073.2730271100652</v>
      </c>
    </row>
    <row r="122" spans="1:22" ht="18" x14ac:dyDescent="0.35">
      <c r="A122" s="704"/>
      <c r="B122" s="716" t="s">
        <v>597</v>
      </c>
      <c r="C122" s="717">
        <f t="shared" ref="C122:V122" si="35">C107-C121</f>
        <v>2807.9769728899346</v>
      </c>
      <c r="D122" s="717">
        <f t="shared" si="35"/>
        <v>2807.9769728899346</v>
      </c>
      <c r="E122" s="717">
        <f t="shared" si="35"/>
        <v>2807.9769728899346</v>
      </c>
      <c r="F122" s="717">
        <f t="shared" si="35"/>
        <v>2807.9769728899346</v>
      </c>
      <c r="G122" s="717">
        <f t="shared" si="35"/>
        <v>2807.9769728899346</v>
      </c>
      <c r="H122" s="717">
        <f t="shared" si="35"/>
        <v>2807.9769728899346</v>
      </c>
      <c r="I122" s="717">
        <f t="shared" si="35"/>
        <v>2807.9769728899346</v>
      </c>
      <c r="J122" s="717">
        <f t="shared" si="35"/>
        <v>2807.9769728899346</v>
      </c>
      <c r="K122" s="717">
        <f t="shared" si="35"/>
        <v>2807.9769728899346</v>
      </c>
      <c r="L122" s="717">
        <f t="shared" si="35"/>
        <v>2807.9769728899346</v>
      </c>
      <c r="M122" s="717">
        <f t="shared" si="35"/>
        <v>2807.9769728899346</v>
      </c>
      <c r="N122" s="717">
        <f t="shared" si="35"/>
        <v>2807.9769728899346</v>
      </c>
      <c r="O122" s="717">
        <f t="shared" si="35"/>
        <v>2807.9769728899346</v>
      </c>
      <c r="P122" s="717">
        <f t="shared" si="35"/>
        <v>2807.9769728899346</v>
      </c>
      <c r="Q122" s="717">
        <f t="shared" si="35"/>
        <v>2807.9769728899346</v>
      </c>
      <c r="R122" s="717">
        <f t="shared" si="35"/>
        <v>2807.9769728899346</v>
      </c>
      <c r="S122" s="717">
        <f t="shared" si="35"/>
        <v>2807.9769728899346</v>
      </c>
      <c r="T122" s="717">
        <f t="shared" si="35"/>
        <v>2807.9769728899346</v>
      </c>
      <c r="U122" s="717">
        <f t="shared" si="35"/>
        <v>2807.9769728899346</v>
      </c>
      <c r="V122" s="717">
        <f t="shared" si="35"/>
        <v>2807.9769728899346</v>
      </c>
    </row>
    <row r="123" spans="1:22"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2" ht="18" x14ac:dyDescent="0.35">
      <c r="A124" s="704"/>
      <c r="B124" s="716" t="s">
        <v>598</v>
      </c>
      <c r="C124" s="717">
        <f t="shared" ref="C124:V124" si="36">C122-C123</f>
        <v>2807.9769728899346</v>
      </c>
      <c r="D124" s="717">
        <f t="shared" si="36"/>
        <v>2807.9769728899346</v>
      </c>
      <c r="E124" s="717">
        <f t="shared" si="36"/>
        <v>2807.9769728899346</v>
      </c>
      <c r="F124" s="717">
        <f t="shared" si="36"/>
        <v>2807.9769728899346</v>
      </c>
      <c r="G124" s="717">
        <f t="shared" si="36"/>
        <v>2807.9769728899346</v>
      </c>
      <c r="H124" s="717">
        <f t="shared" si="36"/>
        <v>2807.9769728899346</v>
      </c>
      <c r="I124" s="717">
        <f t="shared" si="36"/>
        <v>2807.9769728899346</v>
      </c>
      <c r="J124" s="717">
        <f t="shared" si="36"/>
        <v>2807.9769728899346</v>
      </c>
      <c r="K124" s="717">
        <f t="shared" si="36"/>
        <v>2807.9769728899346</v>
      </c>
      <c r="L124" s="717">
        <f t="shared" si="36"/>
        <v>2807.9769728899346</v>
      </c>
      <c r="M124" s="717">
        <f t="shared" si="36"/>
        <v>2807.9769728899346</v>
      </c>
      <c r="N124" s="717">
        <f t="shared" si="36"/>
        <v>2807.9769728899346</v>
      </c>
      <c r="O124" s="717">
        <f t="shared" si="36"/>
        <v>2807.9769728899346</v>
      </c>
      <c r="P124" s="717">
        <f t="shared" si="36"/>
        <v>2807.9769728899346</v>
      </c>
      <c r="Q124" s="717">
        <f t="shared" si="36"/>
        <v>2807.9769728899346</v>
      </c>
      <c r="R124" s="717">
        <f t="shared" si="36"/>
        <v>2807.9769728899346</v>
      </c>
      <c r="S124" s="717">
        <f t="shared" si="36"/>
        <v>2807.9769728899346</v>
      </c>
      <c r="T124" s="717">
        <f t="shared" si="36"/>
        <v>2807.9769728899346</v>
      </c>
      <c r="U124" s="717">
        <f t="shared" si="36"/>
        <v>2807.9769728899346</v>
      </c>
      <c r="V124" s="717">
        <f t="shared" si="36"/>
        <v>2807.9769728899346</v>
      </c>
    </row>
    <row r="125" spans="1:22"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2" ht="18" x14ac:dyDescent="0.35">
      <c r="A126" s="704"/>
      <c r="B126" s="716" t="s">
        <v>599</v>
      </c>
      <c r="C126" s="717">
        <f>C124-C125</f>
        <v>2688.0019728899347</v>
      </c>
      <c r="D126" s="717">
        <f t="shared" ref="D126:V126" si="37">D124-D125</f>
        <v>2688.0019728899347</v>
      </c>
      <c r="E126" s="717">
        <f t="shared" si="37"/>
        <v>2688.0019728899347</v>
      </c>
      <c r="F126" s="717">
        <f t="shared" si="37"/>
        <v>2688.0019728899347</v>
      </c>
      <c r="G126" s="717">
        <f t="shared" si="37"/>
        <v>2688.0019728899347</v>
      </c>
      <c r="H126" s="717">
        <f t="shared" si="37"/>
        <v>2688.0019728899347</v>
      </c>
      <c r="I126" s="717">
        <f t="shared" si="37"/>
        <v>2688.0019728899347</v>
      </c>
      <c r="J126" s="717">
        <f t="shared" si="37"/>
        <v>2688.0019728899347</v>
      </c>
      <c r="K126" s="717">
        <f t="shared" si="37"/>
        <v>2688.0019728899347</v>
      </c>
      <c r="L126" s="717">
        <f t="shared" si="37"/>
        <v>2688.0019728899347</v>
      </c>
      <c r="M126" s="717">
        <f t="shared" si="37"/>
        <v>2688.0019728899347</v>
      </c>
      <c r="N126" s="717">
        <f t="shared" si="37"/>
        <v>2688.0019728899347</v>
      </c>
      <c r="O126" s="717">
        <f t="shared" si="37"/>
        <v>2688.0019728899347</v>
      </c>
      <c r="P126" s="717">
        <f t="shared" si="37"/>
        <v>2688.0019728899347</v>
      </c>
      <c r="Q126" s="717">
        <f t="shared" si="37"/>
        <v>2688.0019728899347</v>
      </c>
      <c r="R126" s="717">
        <f t="shared" si="37"/>
        <v>2688.0019728899347</v>
      </c>
      <c r="S126" s="717">
        <f t="shared" si="37"/>
        <v>2688.0019728899347</v>
      </c>
      <c r="T126" s="717">
        <f t="shared" si="37"/>
        <v>2688.0019728899347</v>
      </c>
      <c r="U126" s="717">
        <f t="shared" si="37"/>
        <v>2688.0019728899347</v>
      </c>
      <c r="V126" s="717">
        <f t="shared" si="37"/>
        <v>2688.0019728899347</v>
      </c>
    </row>
    <row r="127" spans="1:22" x14ac:dyDescent="0.3">
      <c r="B127" s="760"/>
      <c r="C127" s="759"/>
      <c r="D127" s="759"/>
      <c r="E127" s="759"/>
      <c r="F127" s="759"/>
      <c r="G127" s="759"/>
      <c r="H127" s="759"/>
      <c r="I127" s="759"/>
      <c r="J127" s="759"/>
      <c r="K127" s="759"/>
      <c r="L127" s="759"/>
      <c r="M127" s="759"/>
    </row>
    <row r="128" spans="1:22"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1728" t="s">
        <v>604</v>
      </c>
      <c r="C130" s="1728"/>
      <c r="D130" s="1728"/>
      <c r="E130" s="1728"/>
      <c r="F130" s="1728"/>
      <c r="G130" s="1728"/>
      <c r="H130" s="1728"/>
      <c r="I130" s="1728"/>
      <c r="J130" s="1728"/>
      <c r="K130" s="1728"/>
      <c r="L130" s="1728"/>
      <c r="M130" s="1728"/>
      <c r="N130" s="1728"/>
      <c r="O130" s="1728"/>
      <c r="P130" s="1728"/>
      <c r="Q130" s="1728"/>
      <c r="R130" s="1728"/>
      <c r="S130" s="1728"/>
      <c r="T130" s="1728"/>
      <c r="U130" s="1728"/>
      <c r="V130" s="1728"/>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812</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630</v>
      </c>
      <c r="C140" s="706"/>
      <c r="D140" s="706"/>
      <c r="E140" s="706"/>
      <c r="F140" s="706"/>
      <c r="G140" s="706"/>
      <c r="H140" s="706"/>
      <c r="I140" s="706"/>
      <c r="J140" s="706"/>
      <c r="K140" s="706"/>
      <c r="L140" s="706"/>
      <c r="M140" s="705"/>
    </row>
    <row r="141" spans="1:22" ht="18" x14ac:dyDescent="0.35">
      <c r="A141" s="704"/>
      <c r="B141" s="805"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10">
        <f t="shared" ref="C143:V143" si="38">C200-C236</f>
        <v>0</v>
      </c>
      <c r="D143" s="710">
        <f t="shared" si="38"/>
        <v>27.025000000000034</v>
      </c>
      <c r="E143" s="710">
        <f t="shared" si="38"/>
        <v>54.050000000000011</v>
      </c>
      <c r="F143" s="710">
        <f t="shared" si="38"/>
        <v>108.09999999999997</v>
      </c>
      <c r="G143" s="710">
        <f t="shared" si="38"/>
        <v>162.15000000000003</v>
      </c>
      <c r="H143" s="710">
        <f t="shared" si="38"/>
        <v>216.2</v>
      </c>
      <c r="I143" s="710">
        <f t="shared" si="38"/>
        <v>243.22499999999997</v>
      </c>
      <c r="J143" s="710">
        <f t="shared" si="38"/>
        <v>270.25000000000006</v>
      </c>
      <c r="K143" s="710">
        <f t="shared" si="38"/>
        <v>270.25000000000006</v>
      </c>
      <c r="L143" s="710">
        <f t="shared" si="38"/>
        <v>297.27500000000003</v>
      </c>
      <c r="M143" s="710">
        <f t="shared" si="38"/>
        <v>297.27500000000003</v>
      </c>
      <c r="N143" s="710">
        <f t="shared" si="38"/>
        <v>324.3</v>
      </c>
      <c r="O143" s="710">
        <f t="shared" si="38"/>
        <v>324.3</v>
      </c>
      <c r="P143" s="710">
        <f t="shared" si="38"/>
        <v>351.32499999999999</v>
      </c>
      <c r="Q143" s="710">
        <f t="shared" si="38"/>
        <v>351.32499999999999</v>
      </c>
      <c r="R143" s="710">
        <f t="shared" si="38"/>
        <v>378.34999999999997</v>
      </c>
      <c r="S143" s="710">
        <f t="shared" si="38"/>
        <v>378.34999999999997</v>
      </c>
      <c r="T143" s="710">
        <f t="shared" si="38"/>
        <v>378.34999999999997</v>
      </c>
      <c r="U143" s="710">
        <f t="shared" si="38"/>
        <v>378.34999999999997</v>
      </c>
      <c r="V143" s="710">
        <f t="shared" si="38"/>
        <v>378.34999999999997</v>
      </c>
    </row>
    <row r="144" spans="1:22" ht="18" x14ac:dyDescent="0.35">
      <c r="A144" s="704"/>
      <c r="B144" s="711" t="s">
        <v>589</v>
      </c>
      <c r="C144" s="712">
        <f t="shared" ref="C144:V144" si="39">SUM(C143:C143)</f>
        <v>0</v>
      </c>
      <c r="D144" s="712">
        <f t="shared" si="39"/>
        <v>27.025000000000034</v>
      </c>
      <c r="E144" s="712">
        <f t="shared" si="39"/>
        <v>54.050000000000011</v>
      </c>
      <c r="F144" s="712">
        <f t="shared" si="39"/>
        <v>108.09999999999997</v>
      </c>
      <c r="G144" s="712">
        <f t="shared" si="39"/>
        <v>162.15000000000003</v>
      </c>
      <c r="H144" s="712">
        <f t="shared" si="39"/>
        <v>216.2</v>
      </c>
      <c r="I144" s="712">
        <f t="shared" si="39"/>
        <v>243.22499999999997</v>
      </c>
      <c r="J144" s="712">
        <f t="shared" si="39"/>
        <v>270.25000000000006</v>
      </c>
      <c r="K144" s="712">
        <f t="shared" si="39"/>
        <v>270.25000000000006</v>
      </c>
      <c r="L144" s="712">
        <f t="shared" si="39"/>
        <v>297.27500000000003</v>
      </c>
      <c r="M144" s="712">
        <f t="shared" si="39"/>
        <v>297.27500000000003</v>
      </c>
      <c r="N144" s="712">
        <f t="shared" si="39"/>
        <v>324.3</v>
      </c>
      <c r="O144" s="712">
        <f t="shared" si="39"/>
        <v>324.3</v>
      </c>
      <c r="P144" s="712">
        <f t="shared" si="39"/>
        <v>351.32499999999999</v>
      </c>
      <c r="Q144" s="712">
        <f t="shared" si="39"/>
        <v>351.32499999999999</v>
      </c>
      <c r="R144" s="712">
        <f t="shared" si="39"/>
        <v>378.34999999999997</v>
      </c>
      <c r="S144" s="712">
        <f t="shared" si="39"/>
        <v>378.34999999999997</v>
      </c>
      <c r="T144" s="712">
        <f t="shared" si="39"/>
        <v>378.34999999999997</v>
      </c>
      <c r="U144" s="712">
        <f t="shared" si="39"/>
        <v>378.34999999999997</v>
      </c>
      <c r="V144" s="712">
        <f t="shared" si="39"/>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15">
        <f t="shared" ref="C146:V146" si="40">C203-C239</f>
        <v>0.76900000000000002</v>
      </c>
      <c r="D146" s="715">
        <f t="shared" si="40"/>
        <v>0</v>
      </c>
      <c r="E146" s="715">
        <f t="shared" si="40"/>
        <v>0</v>
      </c>
      <c r="F146" s="715">
        <f t="shared" si="40"/>
        <v>0</v>
      </c>
      <c r="G146" s="715">
        <f t="shared" si="40"/>
        <v>0</v>
      </c>
      <c r="H146" s="715">
        <f t="shared" si="40"/>
        <v>0</v>
      </c>
      <c r="I146" s="715">
        <f t="shared" si="40"/>
        <v>0</v>
      </c>
      <c r="J146" s="715">
        <f t="shared" si="40"/>
        <v>0</v>
      </c>
      <c r="K146" s="715">
        <f t="shared" si="40"/>
        <v>0</v>
      </c>
      <c r="L146" s="715">
        <f t="shared" si="40"/>
        <v>0</v>
      </c>
      <c r="M146" s="715">
        <f t="shared" si="40"/>
        <v>0</v>
      </c>
      <c r="N146" s="715">
        <f t="shared" si="40"/>
        <v>0</v>
      </c>
      <c r="O146" s="715">
        <f t="shared" si="40"/>
        <v>0</v>
      </c>
      <c r="P146" s="715">
        <f t="shared" si="40"/>
        <v>0</v>
      </c>
      <c r="Q146" s="715">
        <f t="shared" si="40"/>
        <v>0</v>
      </c>
      <c r="R146" s="715">
        <f t="shared" si="40"/>
        <v>0</v>
      </c>
      <c r="S146" s="715">
        <f t="shared" si="40"/>
        <v>0</v>
      </c>
      <c r="T146" s="715">
        <f t="shared" si="40"/>
        <v>0</v>
      </c>
      <c r="U146" s="715">
        <f t="shared" si="40"/>
        <v>0</v>
      </c>
      <c r="V146" s="715">
        <f t="shared" si="40"/>
        <v>0</v>
      </c>
    </row>
    <row r="147" spans="1:22" ht="18" x14ac:dyDescent="0.35">
      <c r="A147" s="704"/>
      <c r="B147" s="402" t="s">
        <v>611</v>
      </c>
      <c r="C147" s="715">
        <f t="shared" ref="C147:V147" si="41">C204-C240</f>
        <v>90.460000000000008</v>
      </c>
      <c r="D147" s="715">
        <f t="shared" si="41"/>
        <v>0</v>
      </c>
      <c r="E147" s="715">
        <f t="shared" si="41"/>
        <v>0</v>
      </c>
      <c r="F147" s="715">
        <f t="shared" si="41"/>
        <v>0</v>
      </c>
      <c r="G147" s="715">
        <f t="shared" si="41"/>
        <v>0</v>
      </c>
      <c r="H147" s="715">
        <f t="shared" si="41"/>
        <v>0</v>
      </c>
      <c r="I147" s="715">
        <f t="shared" si="41"/>
        <v>0</v>
      </c>
      <c r="J147" s="715">
        <f t="shared" si="41"/>
        <v>0</v>
      </c>
      <c r="K147" s="715">
        <f t="shared" si="41"/>
        <v>0</v>
      </c>
      <c r="L147" s="715">
        <f t="shared" si="41"/>
        <v>0</v>
      </c>
      <c r="M147" s="715">
        <f t="shared" si="41"/>
        <v>0</v>
      </c>
      <c r="N147" s="715">
        <f t="shared" si="41"/>
        <v>0</v>
      </c>
      <c r="O147" s="715">
        <f t="shared" si="41"/>
        <v>0</v>
      </c>
      <c r="P147" s="715">
        <f t="shared" si="41"/>
        <v>0</v>
      </c>
      <c r="Q147" s="715">
        <f t="shared" si="41"/>
        <v>0</v>
      </c>
      <c r="R147" s="715">
        <f t="shared" si="41"/>
        <v>0</v>
      </c>
      <c r="S147" s="715">
        <f t="shared" si="41"/>
        <v>0</v>
      </c>
      <c r="T147" s="715">
        <f t="shared" si="41"/>
        <v>0</v>
      </c>
      <c r="U147" s="715">
        <f t="shared" si="41"/>
        <v>0</v>
      </c>
      <c r="V147" s="715">
        <f t="shared" si="41"/>
        <v>0</v>
      </c>
    </row>
    <row r="148" spans="1:22" ht="18" x14ac:dyDescent="0.35">
      <c r="A148" s="704"/>
      <c r="B148" s="402" t="s">
        <v>625</v>
      </c>
      <c r="C148" s="715">
        <f t="shared" ref="C148:V148" si="42">C205-C241</f>
        <v>-2.6906000000000034</v>
      </c>
      <c r="D148" s="715">
        <f t="shared" si="42"/>
        <v>-82.690600000000003</v>
      </c>
      <c r="E148" s="715">
        <f t="shared" si="42"/>
        <v>-82.690600000000003</v>
      </c>
      <c r="F148" s="715">
        <f t="shared" si="42"/>
        <v>-82.690600000000003</v>
      </c>
      <c r="G148" s="715">
        <f t="shared" si="42"/>
        <v>-82.690600000000003</v>
      </c>
      <c r="H148" s="715">
        <f t="shared" si="42"/>
        <v>-82.690600000000003</v>
      </c>
      <c r="I148" s="715">
        <f t="shared" si="42"/>
        <v>-82.690600000000003</v>
      </c>
      <c r="J148" s="715">
        <f t="shared" si="42"/>
        <v>-82.690600000000003</v>
      </c>
      <c r="K148" s="715">
        <f t="shared" si="42"/>
        <v>-82.690600000000003</v>
      </c>
      <c r="L148" s="715">
        <f t="shared" si="42"/>
        <v>-82.690600000000003</v>
      </c>
      <c r="M148" s="715">
        <f t="shared" si="42"/>
        <v>-82.690600000000003</v>
      </c>
      <c r="N148" s="715">
        <f t="shared" si="42"/>
        <v>-82.690600000000003</v>
      </c>
      <c r="O148" s="715">
        <f t="shared" si="42"/>
        <v>-82.690600000000003</v>
      </c>
      <c r="P148" s="715">
        <f t="shared" si="42"/>
        <v>-82.690600000000003</v>
      </c>
      <c r="Q148" s="715">
        <f t="shared" si="42"/>
        <v>-82.690600000000003</v>
      </c>
      <c r="R148" s="715">
        <f t="shared" si="42"/>
        <v>-82.690600000000003</v>
      </c>
      <c r="S148" s="715">
        <f t="shared" si="42"/>
        <v>-82.690600000000003</v>
      </c>
      <c r="T148" s="715">
        <f t="shared" si="42"/>
        <v>-82.690600000000003</v>
      </c>
      <c r="U148" s="715">
        <f t="shared" si="42"/>
        <v>-82.690600000000003</v>
      </c>
      <c r="V148" s="715">
        <f t="shared" si="42"/>
        <v>-82.690600000000003</v>
      </c>
    </row>
    <row r="149" spans="1:22" ht="18" x14ac:dyDescent="0.35">
      <c r="A149" s="704"/>
      <c r="B149" s="402" t="s">
        <v>592</v>
      </c>
      <c r="C149" s="715">
        <f t="shared" ref="C149:V149" si="43">C206-C242</f>
        <v>9.1950000000000038</v>
      </c>
      <c r="D149" s="715">
        <f t="shared" si="43"/>
        <v>-7.1849999999999996</v>
      </c>
      <c r="E149" s="715">
        <f t="shared" si="43"/>
        <v>-7.1849999999999996</v>
      </c>
      <c r="F149" s="715">
        <f t="shared" si="43"/>
        <v>-7.1849999999999996</v>
      </c>
      <c r="G149" s="715">
        <f t="shared" si="43"/>
        <v>-7.1849999999999996</v>
      </c>
      <c r="H149" s="715">
        <f t="shared" si="43"/>
        <v>-7.1849999999999996</v>
      </c>
      <c r="I149" s="715">
        <f t="shared" si="43"/>
        <v>-7.1849999999999996</v>
      </c>
      <c r="J149" s="715">
        <f t="shared" si="43"/>
        <v>-7.1849999999999996</v>
      </c>
      <c r="K149" s="715">
        <f t="shared" si="43"/>
        <v>-7.1849999999999996</v>
      </c>
      <c r="L149" s="715">
        <f t="shared" si="43"/>
        <v>-7.1849999999999996</v>
      </c>
      <c r="M149" s="715">
        <f t="shared" si="43"/>
        <v>-7.1849999999999996</v>
      </c>
      <c r="N149" s="715">
        <f t="shared" si="43"/>
        <v>-7.1849999999999996</v>
      </c>
      <c r="O149" s="715">
        <f t="shared" si="43"/>
        <v>-7.1849999999999996</v>
      </c>
      <c r="P149" s="715">
        <f t="shared" si="43"/>
        <v>-7.1849999999999996</v>
      </c>
      <c r="Q149" s="715">
        <f t="shared" si="43"/>
        <v>-7.1849999999999996</v>
      </c>
      <c r="R149" s="715">
        <f t="shared" si="43"/>
        <v>-7.1849999999999996</v>
      </c>
      <c r="S149" s="715">
        <f t="shared" si="43"/>
        <v>-7.1849999999999996</v>
      </c>
      <c r="T149" s="715">
        <f t="shared" si="43"/>
        <v>-7.1849999999999996</v>
      </c>
      <c r="U149" s="715">
        <f t="shared" si="43"/>
        <v>-7.1849999999999996</v>
      </c>
      <c r="V149" s="715">
        <f t="shared" si="43"/>
        <v>-7.1849999999999996</v>
      </c>
    </row>
    <row r="150" spans="1:22" ht="18" x14ac:dyDescent="0.35">
      <c r="A150" s="704"/>
      <c r="B150" s="402" t="s">
        <v>560</v>
      </c>
      <c r="C150" s="715">
        <f t="shared" ref="C150:V150" si="44">C207-C243</f>
        <v>-1.3410000000000002</v>
      </c>
      <c r="D150" s="715">
        <f t="shared" si="44"/>
        <v>-1.3410000000000002</v>
      </c>
      <c r="E150" s="715">
        <f t="shared" si="44"/>
        <v>-1.3410000000000002</v>
      </c>
      <c r="F150" s="715">
        <f t="shared" si="44"/>
        <v>-1.3410000000000002</v>
      </c>
      <c r="G150" s="715">
        <f t="shared" si="44"/>
        <v>-1.3410000000000002</v>
      </c>
      <c r="H150" s="715">
        <f t="shared" si="44"/>
        <v>-1.3410000000000002</v>
      </c>
      <c r="I150" s="715">
        <f t="shared" si="44"/>
        <v>-1.3410000000000002</v>
      </c>
      <c r="J150" s="715">
        <f t="shared" si="44"/>
        <v>-1.3410000000000002</v>
      </c>
      <c r="K150" s="715">
        <f t="shared" si="44"/>
        <v>-1.3410000000000002</v>
      </c>
      <c r="L150" s="715">
        <f t="shared" si="44"/>
        <v>-1.3410000000000002</v>
      </c>
      <c r="M150" s="715">
        <f t="shared" si="44"/>
        <v>-1.3410000000000002</v>
      </c>
      <c r="N150" s="715">
        <f t="shared" si="44"/>
        <v>-1.3410000000000002</v>
      </c>
      <c r="O150" s="715">
        <f t="shared" si="44"/>
        <v>-1.3410000000000002</v>
      </c>
      <c r="P150" s="715">
        <f t="shared" si="44"/>
        <v>-1.3410000000000002</v>
      </c>
      <c r="Q150" s="715">
        <f t="shared" si="44"/>
        <v>-1.3410000000000002</v>
      </c>
      <c r="R150" s="715">
        <f t="shared" si="44"/>
        <v>-1.3410000000000002</v>
      </c>
      <c r="S150" s="715">
        <f t="shared" si="44"/>
        <v>-1.3410000000000002</v>
      </c>
      <c r="T150" s="715">
        <f t="shared" si="44"/>
        <v>-1.3410000000000002</v>
      </c>
      <c r="U150" s="715">
        <f t="shared" si="44"/>
        <v>-1.3410000000000002</v>
      </c>
      <c r="V150" s="715">
        <f t="shared" si="44"/>
        <v>-1.3410000000000002</v>
      </c>
    </row>
    <row r="151" spans="1:22" ht="18" x14ac:dyDescent="0.35">
      <c r="A151" s="704"/>
      <c r="B151" s="402" t="s">
        <v>593</v>
      </c>
      <c r="C151" s="715">
        <f t="shared" ref="C151:V151" si="45">C208-C244</f>
        <v>61.519999999999996</v>
      </c>
      <c r="D151" s="715">
        <f t="shared" si="45"/>
        <v>24.608000000000001</v>
      </c>
      <c r="E151" s="715">
        <f t="shared" si="45"/>
        <v>24.608000000000001</v>
      </c>
      <c r="F151" s="715">
        <f t="shared" si="45"/>
        <v>24.608000000000001</v>
      </c>
      <c r="G151" s="715">
        <f t="shared" si="45"/>
        <v>0</v>
      </c>
      <c r="H151" s="715">
        <f t="shared" si="45"/>
        <v>0</v>
      </c>
      <c r="I151" s="715">
        <f t="shared" si="45"/>
        <v>0</v>
      </c>
      <c r="J151" s="715">
        <f t="shared" si="45"/>
        <v>0</v>
      </c>
      <c r="K151" s="715">
        <f t="shared" si="45"/>
        <v>0</v>
      </c>
      <c r="L151" s="715">
        <f t="shared" si="45"/>
        <v>0</v>
      </c>
      <c r="M151" s="715">
        <f t="shared" si="45"/>
        <v>0</v>
      </c>
      <c r="N151" s="715">
        <f t="shared" si="45"/>
        <v>0</v>
      </c>
      <c r="O151" s="715">
        <f t="shared" si="45"/>
        <v>0</v>
      </c>
      <c r="P151" s="715">
        <f t="shared" si="45"/>
        <v>0</v>
      </c>
      <c r="Q151" s="715">
        <f t="shared" si="45"/>
        <v>0</v>
      </c>
      <c r="R151" s="715">
        <f t="shared" si="45"/>
        <v>0</v>
      </c>
      <c r="S151" s="715">
        <f t="shared" si="45"/>
        <v>0</v>
      </c>
      <c r="T151" s="715">
        <f t="shared" si="45"/>
        <v>0</v>
      </c>
      <c r="U151" s="715">
        <f t="shared" si="45"/>
        <v>0</v>
      </c>
      <c r="V151" s="715">
        <f t="shared" si="45"/>
        <v>0</v>
      </c>
    </row>
    <row r="152" spans="1:22" ht="18" x14ac:dyDescent="0.35">
      <c r="A152" s="704"/>
      <c r="B152" s="402" t="s">
        <v>1909</v>
      </c>
      <c r="C152" s="715">
        <f t="shared" ref="C152:V152" si="46">C209-C245</f>
        <v>59.212999999999987</v>
      </c>
      <c r="D152" s="715">
        <f t="shared" si="46"/>
        <v>52.291999999999994</v>
      </c>
      <c r="E152" s="715">
        <f t="shared" si="46"/>
        <v>17.687000000000001</v>
      </c>
      <c r="F152" s="715">
        <f t="shared" si="46"/>
        <v>17.687000000000001</v>
      </c>
      <c r="G152" s="715">
        <f t="shared" si="46"/>
        <v>14.611000000000001</v>
      </c>
      <c r="H152" s="715">
        <f t="shared" si="46"/>
        <v>14.611000000000001</v>
      </c>
      <c r="I152" s="715">
        <f t="shared" si="46"/>
        <v>14.611000000000001</v>
      </c>
      <c r="J152" s="715">
        <f t="shared" si="46"/>
        <v>14.611000000000001</v>
      </c>
      <c r="K152" s="715">
        <f t="shared" si="46"/>
        <v>14.611000000000001</v>
      </c>
      <c r="L152" s="715">
        <f t="shared" si="46"/>
        <v>14.611000000000001</v>
      </c>
      <c r="M152" s="715">
        <f t="shared" si="46"/>
        <v>14.611000000000001</v>
      </c>
      <c r="N152" s="715">
        <f t="shared" si="46"/>
        <v>14.611000000000001</v>
      </c>
      <c r="O152" s="715">
        <f t="shared" si="46"/>
        <v>14.611000000000001</v>
      </c>
      <c r="P152" s="715">
        <f t="shared" si="46"/>
        <v>14.611000000000001</v>
      </c>
      <c r="Q152" s="715">
        <f t="shared" si="46"/>
        <v>14.611000000000001</v>
      </c>
      <c r="R152" s="715">
        <f t="shared" si="46"/>
        <v>14.611000000000001</v>
      </c>
      <c r="S152" s="715">
        <f t="shared" si="46"/>
        <v>14.611000000000001</v>
      </c>
      <c r="T152" s="715">
        <f t="shared" si="46"/>
        <v>14.611000000000001</v>
      </c>
      <c r="U152" s="715">
        <f t="shared" si="46"/>
        <v>14.611000000000001</v>
      </c>
      <c r="V152" s="715">
        <f t="shared" si="46"/>
        <v>14.611000000000001</v>
      </c>
    </row>
    <row r="153" spans="1:22" ht="18" x14ac:dyDescent="0.35">
      <c r="A153" s="704"/>
      <c r="B153" s="402" t="s">
        <v>595</v>
      </c>
      <c r="C153" s="715">
        <f t="shared" ref="C153:V153" si="47">C210-C246</f>
        <v>0</v>
      </c>
      <c r="D153" s="715">
        <f t="shared" si="47"/>
        <v>-1.5380000000000003</v>
      </c>
      <c r="E153" s="715">
        <f t="shared" si="47"/>
        <v>-1.5380000000000003</v>
      </c>
      <c r="F153" s="715">
        <f t="shared" si="47"/>
        <v>-1.5380000000000003</v>
      </c>
      <c r="G153" s="715">
        <f t="shared" si="47"/>
        <v>-1.5380000000000003</v>
      </c>
      <c r="H153" s="715">
        <f t="shared" si="47"/>
        <v>-1.5380000000000003</v>
      </c>
      <c r="I153" s="715">
        <f t="shared" si="47"/>
        <v>-1.5380000000000003</v>
      </c>
      <c r="J153" s="715">
        <f t="shared" si="47"/>
        <v>-1.5380000000000003</v>
      </c>
      <c r="K153" s="715">
        <f t="shared" si="47"/>
        <v>-1.5380000000000003</v>
      </c>
      <c r="L153" s="715">
        <f t="shared" si="47"/>
        <v>-1.5380000000000003</v>
      </c>
      <c r="M153" s="715">
        <f t="shared" si="47"/>
        <v>-1.5380000000000003</v>
      </c>
      <c r="N153" s="715">
        <f t="shared" si="47"/>
        <v>-1.5380000000000003</v>
      </c>
      <c r="O153" s="715">
        <f t="shared" si="47"/>
        <v>-1.5380000000000003</v>
      </c>
      <c r="P153" s="715">
        <f t="shared" si="47"/>
        <v>-1.5380000000000003</v>
      </c>
      <c r="Q153" s="715">
        <f t="shared" si="47"/>
        <v>-1.5380000000000003</v>
      </c>
      <c r="R153" s="715">
        <f t="shared" si="47"/>
        <v>-1.5380000000000003</v>
      </c>
      <c r="S153" s="715">
        <f t="shared" si="47"/>
        <v>-1.5380000000000003</v>
      </c>
      <c r="T153" s="715">
        <f t="shared" si="47"/>
        <v>-1.5380000000000003</v>
      </c>
      <c r="U153" s="715">
        <f t="shared" si="47"/>
        <v>-1.5380000000000003</v>
      </c>
      <c r="V153" s="715">
        <f t="shared" si="47"/>
        <v>-1.5380000000000003</v>
      </c>
    </row>
    <row r="154" spans="1:22" ht="18" x14ac:dyDescent="0.35">
      <c r="A154" s="704"/>
      <c r="B154" s="402" t="s">
        <v>612</v>
      </c>
      <c r="C154" s="715">
        <f t="shared" ref="C154:V154" si="48">C211-C247</f>
        <v>7.69</v>
      </c>
      <c r="D154" s="715">
        <f t="shared" si="48"/>
        <v>2.3069999999999999</v>
      </c>
      <c r="E154" s="715">
        <f t="shared" si="48"/>
        <v>2.3069999999999999</v>
      </c>
      <c r="F154" s="715">
        <f t="shared" si="48"/>
        <v>2.3069999999999999</v>
      </c>
      <c r="G154" s="715">
        <f t="shared" si="48"/>
        <v>2.3069999999999999</v>
      </c>
      <c r="H154" s="715">
        <f t="shared" si="48"/>
        <v>2.3069999999999999</v>
      </c>
      <c r="I154" s="715">
        <f t="shared" si="48"/>
        <v>2.3069999999999999</v>
      </c>
      <c r="J154" s="715">
        <f t="shared" si="48"/>
        <v>2.3069999999999999</v>
      </c>
      <c r="K154" s="715">
        <f t="shared" si="48"/>
        <v>2.3069999999999999</v>
      </c>
      <c r="L154" s="715">
        <f t="shared" si="48"/>
        <v>2.3069999999999999</v>
      </c>
      <c r="M154" s="715">
        <f t="shared" si="48"/>
        <v>2.3069999999999999</v>
      </c>
      <c r="N154" s="715">
        <f t="shared" si="48"/>
        <v>2.3069999999999999</v>
      </c>
      <c r="O154" s="715">
        <f t="shared" si="48"/>
        <v>2.3069999999999999</v>
      </c>
      <c r="P154" s="715">
        <f t="shared" si="48"/>
        <v>2.3069999999999999</v>
      </c>
      <c r="Q154" s="715">
        <f t="shared" si="48"/>
        <v>2.3069999999999999</v>
      </c>
      <c r="R154" s="715">
        <f t="shared" si="48"/>
        <v>2.3069999999999999</v>
      </c>
      <c r="S154" s="715">
        <f t="shared" si="48"/>
        <v>2.3069999999999999</v>
      </c>
      <c r="T154" s="715">
        <f t="shared" si="48"/>
        <v>2.3069999999999999</v>
      </c>
      <c r="U154" s="715">
        <f t="shared" si="48"/>
        <v>2.3069999999999999</v>
      </c>
      <c r="V154" s="715">
        <f t="shared" si="48"/>
        <v>2.3069999999999999</v>
      </c>
    </row>
    <row r="155" spans="1:22" ht="18" x14ac:dyDescent="0.35">
      <c r="A155" s="704"/>
      <c r="B155" s="402" t="s">
        <v>1905</v>
      </c>
      <c r="C155" s="715">
        <f t="shared" ref="C155:V155" si="49">C212-C248</f>
        <v>195.83710000000002</v>
      </c>
      <c r="D155" s="715">
        <f t="shared" si="49"/>
        <v>91.045099999999991</v>
      </c>
      <c r="E155" s="715">
        <f t="shared" si="49"/>
        <v>91.045099999999991</v>
      </c>
      <c r="F155" s="715">
        <f t="shared" si="49"/>
        <v>91.045099999999991</v>
      </c>
      <c r="G155" s="715">
        <f t="shared" si="49"/>
        <v>120.1711</v>
      </c>
      <c r="H155" s="715">
        <f t="shared" si="49"/>
        <v>91.045099999999991</v>
      </c>
      <c r="I155" s="715">
        <f t="shared" si="49"/>
        <v>91.045099999999991</v>
      </c>
      <c r="J155" s="715">
        <f t="shared" si="49"/>
        <v>91.045099999999991</v>
      </c>
      <c r="K155" s="715">
        <f t="shared" si="49"/>
        <v>91.045099999999991</v>
      </c>
      <c r="L155" s="715">
        <f t="shared" si="49"/>
        <v>91.045099999999991</v>
      </c>
      <c r="M155" s="715">
        <f t="shared" si="49"/>
        <v>115.7114</v>
      </c>
      <c r="N155" s="715">
        <f t="shared" si="49"/>
        <v>89.378399999999999</v>
      </c>
      <c r="O155" s="715">
        <f t="shared" si="49"/>
        <v>89.378399999999999</v>
      </c>
      <c r="P155" s="715">
        <f t="shared" si="49"/>
        <v>89.378399999999999</v>
      </c>
      <c r="Q155" s="715">
        <f t="shared" si="49"/>
        <v>89.378399999999999</v>
      </c>
      <c r="R155" s="715">
        <f t="shared" si="49"/>
        <v>89.378399999999999</v>
      </c>
      <c r="S155" s="715">
        <f t="shared" si="49"/>
        <v>89.378399999999999</v>
      </c>
      <c r="T155" s="715">
        <f t="shared" si="49"/>
        <v>89.378399999999999</v>
      </c>
      <c r="U155" s="715">
        <f t="shared" si="49"/>
        <v>89.378399999999999</v>
      </c>
      <c r="V155" s="715">
        <f t="shared" si="49"/>
        <v>89.378399999999999</v>
      </c>
    </row>
    <row r="156" spans="1:22" ht="18" x14ac:dyDescent="0.35">
      <c r="A156" s="704"/>
      <c r="B156" s="402" t="s">
        <v>614</v>
      </c>
      <c r="C156" s="715">
        <f>-C249</f>
        <v>-0.26250000000000001</v>
      </c>
      <c r="D156" s="715">
        <f t="shared" ref="D156:V156" si="50">-D249</f>
        <v>-0.26250000000000001</v>
      </c>
      <c r="E156" s="715">
        <f t="shared" si="50"/>
        <v>-0.26250000000000001</v>
      </c>
      <c r="F156" s="715">
        <f t="shared" si="50"/>
        <v>-0.26250000000000001</v>
      </c>
      <c r="G156" s="715">
        <f t="shared" si="50"/>
        <v>-0.26250000000000001</v>
      </c>
      <c r="H156" s="715">
        <f t="shared" si="50"/>
        <v>-0.26250000000000001</v>
      </c>
      <c r="I156" s="715">
        <f t="shared" si="50"/>
        <v>-0.26250000000000001</v>
      </c>
      <c r="J156" s="715">
        <f t="shared" si="50"/>
        <v>-0.26250000000000001</v>
      </c>
      <c r="K156" s="715">
        <f t="shared" si="50"/>
        <v>-0.26250000000000001</v>
      </c>
      <c r="L156" s="715">
        <f t="shared" si="50"/>
        <v>-0.26250000000000001</v>
      </c>
      <c r="M156" s="715">
        <f t="shared" si="50"/>
        <v>-0.26250000000000001</v>
      </c>
      <c r="N156" s="715">
        <f t="shared" si="50"/>
        <v>-0.26250000000000001</v>
      </c>
      <c r="O156" s="715">
        <f t="shared" si="50"/>
        <v>-0.26250000000000001</v>
      </c>
      <c r="P156" s="715">
        <f t="shared" si="50"/>
        <v>-0.26250000000000001</v>
      </c>
      <c r="Q156" s="715">
        <f t="shared" si="50"/>
        <v>-0.26250000000000001</v>
      </c>
      <c r="R156" s="715">
        <f t="shared" si="50"/>
        <v>-0.26250000000000001</v>
      </c>
      <c r="S156" s="715">
        <f t="shared" si="50"/>
        <v>-0.26250000000000001</v>
      </c>
      <c r="T156" s="715">
        <f t="shared" si="50"/>
        <v>-0.26250000000000001</v>
      </c>
      <c r="U156" s="715">
        <f t="shared" si="50"/>
        <v>-0.26250000000000001</v>
      </c>
      <c r="V156" s="715">
        <f t="shared" si="50"/>
        <v>-0.26250000000000001</v>
      </c>
    </row>
    <row r="157" spans="1:22" ht="18" x14ac:dyDescent="0.35">
      <c r="A157" s="704"/>
      <c r="B157" s="402" t="s">
        <v>615</v>
      </c>
      <c r="C157" s="715">
        <f>C213-C250+((Annex.Y!G167+Annex.Y!G156+Annex.Y!G26)/35734)</f>
        <v>44.402310674297119</v>
      </c>
      <c r="D157" s="715">
        <f t="shared" ref="D157:V157" si="51">D213-D250</f>
        <v>0.48655299999999935</v>
      </c>
      <c r="E157" s="715">
        <f t="shared" si="51"/>
        <v>-0.2055469999999997</v>
      </c>
      <c r="F157" s="715">
        <f t="shared" si="51"/>
        <v>-0.2055469999999997</v>
      </c>
      <c r="G157" s="715">
        <f t="shared" si="51"/>
        <v>-0.17670699999999995</v>
      </c>
      <c r="H157" s="715">
        <f t="shared" si="51"/>
        <v>-0.85522699999999974</v>
      </c>
      <c r="I157" s="715">
        <f t="shared" si="51"/>
        <v>-0.75922699999999965</v>
      </c>
      <c r="J157" s="715">
        <f t="shared" si="51"/>
        <v>-0.75922699999999965</v>
      </c>
      <c r="K157" s="715">
        <f t="shared" si="51"/>
        <v>-0.75922699999999965</v>
      </c>
      <c r="L157" s="715">
        <f t="shared" si="51"/>
        <v>-0.75922699999999965</v>
      </c>
      <c r="M157" s="715">
        <f t="shared" si="51"/>
        <v>-0.36190099999999958</v>
      </c>
      <c r="N157" s="715">
        <f t="shared" si="51"/>
        <v>-0.79256099999999963</v>
      </c>
      <c r="O157" s="715">
        <f t="shared" si="51"/>
        <v>-0.79256099999999963</v>
      </c>
      <c r="P157" s="715">
        <f t="shared" si="51"/>
        <v>-0.79256099999999963</v>
      </c>
      <c r="Q157" s="715">
        <f t="shared" si="51"/>
        <v>-0.79256099999999963</v>
      </c>
      <c r="R157" s="715">
        <f t="shared" si="51"/>
        <v>-0.88856099999999971</v>
      </c>
      <c r="S157" s="715">
        <f t="shared" si="51"/>
        <v>-0.79256099999999963</v>
      </c>
      <c r="T157" s="715">
        <f t="shared" si="51"/>
        <v>-0.79256099999999963</v>
      </c>
      <c r="U157" s="715">
        <f t="shared" si="51"/>
        <v>-0.79256099999999963</v>
      </c>
      <c r="V157" s="715">
        <f t="shared" si="51"/>
        <v>-0.79256099999999963</v>
      </c>
    </row>
    <row r="158" spans="1:22" ht="18" x14ac:dyDescent="0.35">
      <c r="A158" s="704"/>
      <c r="B158" s="711" t="s">
        <v>596</v>
      </c>
      <c r="C158" s="712">
        <f>SUM(C146:C157)</f>
        <v>464.79231067429714</v>
      </c>
      <c r="D158" s="712">
        <f t="shared" ref="D158:V158" si="52">SUM(D146:D157)</f>
        <v>77.721552999999986</v>
      </c>
      <c r="E158" s="712">
        <f t="shared" si="52"/>
        <v>42.424452999999993</v>
      </c>
      <c r="F158" s="712">
        <f t="shared" si="52"/>
        <v>42.424452999999993</v>
      </c>
      <c r="G158" s="712">
        <f t="shared" si="52"/>
        <v>43.895293000000002</v>
      </c>
      <c r="H158" s="712">
        <f t="shared" si="52"/>
        <v>14.090773000000002</v>
      </c>
      <c r="I158" s="712">
        <f t="shared" si="52"/>
        <v>14.186773000000002</v>
      </c>
      <c r="J158" s="712">
        <f t="shared" si="52"/>
        <v>14.186773000000002</v>
      </c>
      <c r="K158" s="712">
        <f t="shared" si="52"/>
        <v>14.186773000000002</v>
      </c>
      <c r="L158" s="712">
        <f t="shared" si="52"/>
        <v>14.186773000000002</v>
      </c>
      <c r="M158" s="712">
        <f t="shared" si="52"/>
        <v>39.250399000000002</v>
      </c>
      <c r="N158" s="712">
        <f t="shared" si="52"/>
        <v>12.486739000000011</v>
      </c>
      <c r="O158" s="712">
        <f t="shared" si="52"/>
        <v>12.486739000000011</v>
      </c>
      <c r="P158" s="712">
        <f t="shared" si="52"/>
        <v>12.486739000000011</v>
      </c>
      <c r="Q158" s="712">
        <f t="shared" si="52"/>
        <v>12.486739000000011</v>
      </c>
      <c r="R158" s="712">
        <f t="shared" si="52"/>
        <v>12.390739000000011</v>
      </c>
      <c r="S158" s="712">
        <f t="shared" si="52"/>
        <v>12.486739000000011</v>
      </c>
      <c r="T158" s="712">
        <f t="shared" si="52"/>
        <v>12.486739000000011</v>
      </c>
      <c r="U158" s="712">
        <f t="shared" si="52"/>
        <v>12.486739000000011</v>
      </c>
      <c r="V158" s="712">
        <f t="shared" si="52"/>
        <v>12.486739000000011</v>
      </c>
    </row>
    <row r="159" spans="1:22" ht="18" x14ac:dyDescent="0.35">
      <c r="A159" s="704"/>
      <c r="B159" s="716" t="s">
        <v>597</v>
      </c>
      <c r="C159" s="717">
        <f t="shared" ref="C159:V159" si="53">C144-C158</f>
        <v>-464.79231067429714</v>
      </c>
      <c r="D159" s="717">
        <f t="shared" si="53"/>
        <v>-50.696552999999952</v>
      </c>
      <c r="E159" s="717">
        <f t="shared" si="53"/>
        <v>11.625547000000019</v>
      </c>
      <c r="F159" s="717">
        <f t="shared" si="53"/>
        <v>65.675546999999966</v>
      </c>
      <c r="G159" s="717">
        <f t="shared" si="53"/>
        <v>118.25470700000002</v>
      </c>
      <c r="H159" s="717">
        <f t="shared" si="53"/>
        <v>202.10922699999998</v>
      </c>
      <c r="I159" s="717">
        <f t="shared" si="53"/>
        <v>229.03822699999995</v>
      </c>
      <c r="J159" s="717">
        <f t="shared" si="53"/>
        <v>256.06322700000004</v>
      </c>
      <c r="K159" s="717">
        <f t="shared" si="53"/>
        <v>256.06322700000004</v>
      </c>
      <c r="L159" s="717">
        <f t="shared" si="53"/>
        <v>283.08822700000002</v>
      </c>
      <c r="M159" s="717">
        <f t="shared" si="53"/>
        <v>258.02460100000002</v>
      </c>
      <c r="N159" s="717">
        <f t="shared" si="53"/>
        <v>311.81326100000001</v>
      </c>
      <c r="O159" s="717">
        <f t="shared" si="53"/>
        <v>311.81326100000001</v>
      </c>
      <c r="P159" s="717">
        <f t="shared" si="53"/>
        <v>338.83826099999999</v>
      </c>
      <c r="Q159" s="717">
        <f t="shared" si="53"/>
        <v>338.83826099999999</v>
      </c>
      <c r="R159" s="717">
        <f t="shared" si="53"/>
        <v>365.95926099999997</v>
      </c>
      <c r="S159" s="717">
        <f t="shared" si="53"/>
        <v>365.86326099999997</v>
      </c>
      <c r="T159" s="717">
        <f t="shared" si="53"/>
        <v>365.86326099999997</v>
      </c>
      <c r="U159" s="717">
        <f t="shared" si="53"/>
        <v>365.86326099999997</v>
      </c>
      <c r="V159" s="717">
        <f t="shared" si="53"/>
        <v>365.86326099999997</v>
      </c>
    </row>
    <row r="160" spans="1:22" ht="18" x14ac:dyDescent="0.35">
      <c r="A160" s="704"/>
      <c r="B160" s="718" t="s">
        <v>616</v>
      </c>
      <c r="C160" s="719">
        <f t="shared" ref="C160:V160" si="54">C216-C253</f>
        <v>26.556611</v>
      </c>
      <c r="D160" s="719">
        <f t="shared" si="54"/>
        <v>5.3369609999999987</v>
      </c>
      <c r="E160" s="719">
        <f t="shared" si="54"/>
        <v>4.2988109999999997</v>
      </c>
      <c r="F160" s="719">
        <f t="shared" si="54"/>
        <v>4.2988109999999997</v>
      </c>
      <c r="G160" s="719">
        <f t="shared" si="54"/>
        <v>4.3420709999999998</v>
      </c>
      <c r="H160" s="719">
        <f t="shared" si="54"/>
        <v>3.4682909999999998</v>
      </c>
      <c r="I160" s="719">
        <f t="shared" si="54"/>
        <v>3.4682909999999998</v>
      </c>
      <c r="J160" s="719">
        <f t="shared" si="54"/>
        <v>3.4682909999999998</v>
      </c>
      <c r="K160" s="719">
        <f t="shared" si="54"/>
        <v>3.4682909999999998</v>
      </c>
      <c r="L160" s="719">
        <f t="shared" si="54"/>
        <v>3.4682909999999998</v>
      </c>
      <c r="M160" s="719">
        <f t="shared" si="54"/>
        <v>4.2082800000000002</v>
      </c>
      <c r="N160" s="719">
        <f t="shared" si="54"/>
        <v>3.4182900000000003</v>
      </c>
      <c r="O160" s="719">
        <f t="shared" si="54"/>
        <v>3.4182900000000003</v>
      </c>
      <c r="P160" s="719">
        <f t="shared" si="54"/>
        <v>3.4182900000000003</v>
      </c>
      <c r="Q160" s="719">
        <f t="shared" si="54"/>
        <v>3.4182900000000003</v>
      </c>
      <c r="R160" s="719">
        <f t="shared" si="54"/>
        <v>3.4182900000000003</v>
      </c>
      <c r="S160" s="719">
        <f t="shared" si="54"/>
        <v>3.4182900000000003</v>
      </c>
      <c r="T160" s="719">
        <f t="shared" si="54"/>
        <v>3.4182900000000003</v>
      </c>
      <c r="U160" s="719">
        <f t="shared" si="54"/>
        <v>3.4182900000000003</v>
      </c>
      <c r="V160" s="719">
        <f t="shared" si="54"/>
        <v>3.4182900000000003</v>
      </c>
    </row>
    <row r="161" spans="1:22" ht="18" x14ac:dyDescent="0.35">
      <c r="A161" s="704"/>
      <c r="B161" s="716" t="s">
        <v>598</v>
      </c>
      <c r="C161" s="717">
        <f t="shared" ref="C161:V161" si="55">C159-C160</f>
        <v>-491.34892167429712</v>
      </c>
      <c r="D161" s="717">
        <f t="shared" si="55"/>
        <v>-56.033513999999954</v>
      </c>
      <c r="E161" s="717">
        <f t="shared" si="55"/>
        <v>7.326736000000019</v>
      </c>
      <c r="F161" s="717">
        <f t="shared" si="55"/>
        <v>61.376735999999966</v>
      </c>
      <c r="G161" s="717">
        <f t="shared" si="55"/>
        <v>113.91263600000002</v>
      </c>
      <c r="H161" s="717">
        <f t="shared" si="55"/>
        <v>198.64093599999998</v>
      </c>
      <c r="I161" s="717">
        <f t="shared" si="55"/>
        <v>225.56993599999996</v>
      </c>
      <c r="J161" s="717">
        <f t="shared" si="55"/>
        <v>252.59493600000005</v>
      </c>
      <c r="K161" s="717">
        <f t="shared" si="55"/>
        <v>252.59493600000005</v>
      </c>
      <c r="L161" s="717">
        <f t="shared" si="55"/>
        <v>279.619936</v>
      </c>
      <c r="M161" s="717">
        <f t="shared" si="55"/>
        <v>253.81632100000002</v>
      </c>
      <c r="N161" s="717">
        <f t="shared" si="55"/>
        <v>308.394971</v>
      </c>
      <c r="O161" s="717">
        <f t="shared" si="55"/>
        <v>308.394971</v>
      </c>
      <c r="P161" s="717">
        <f t="shared" si="55"/>
        <v>335.41997099999998</v>
      </c>
      <c r="Q161" s="717">
        <f t="shared" si="55"/>
        <v>335.41997099999998</v>
      </c>
      <c r="R161" s="717">
        <f t="shared" si="55"/>
        <v>362.54097099999996</v>
      </c>
      <c r="S161" s="717">
        <f t="shared" si="55"/>
        <v>362.44497099999995</v>
      </c>
      <c r="T161" s="717">
        <f t="shared" si="55"/>
        <v>362.44497099999995</v>
      </c>
      <c r="U161" s="717">
        <f t="shared" si="55"/>
        <v>362.44497099999995</v>
      </c>
      <c r="V161" s="717">
        <f t="shared" si="55"/>
        <v>362.44497099999995</v>
      </c>
    </row>
    <row r="162" spans="1:22" ht="18" x14ac:dyDescent="0.35">
      <c r="A162" s="704"/>
      <c r="B162" s="709" t="s">
        <v>613</v>
      </c>
      <c r="C162" s="719">
        <f t="shared" ref="C162:V162" si="56">C218-C255</f>
        <v>306.45931666666661</v>
      </c>
      <c r="D162" s="719">
        <f t="shared" si="56"/>
        <v>-52.907350000000001</v>
      </c>
      <c r="E162" s="719">
        <f t="shared" si="56"/>
        <v>-52.907350000000001</v>
      </c>
      <c r="F162" s="719">
        <f t="shared" si="56"/>
        <v>-52.907350000000001</v>
      </c>
      <c r="G162" s="719">
        <f t="shared" si="56"/>
        <v>-52.907350000000001</v>
      </c>
      <c r="H162" s="719">
        <f t="shared" si="56"/>
        <v>-57.707349999999998</v>
      </c>
      <c r="I162" s="719">
        <f t="shared" si="56"/>
        <v>-52.907350000000001</v>
      </c>
      <c r="J162" s="719">
        <f t="shared" si="56"/>
        <v>-52.907350000000001</v>
      </c>
      <c r="K162" s="719">
        <f t="shared" si="56"/>
        <v>-52.907350000000001</v>
      </c>
      <c r="L162" s="719">
        <f t="shared" si="56"/>
        <v>-52.907350000000001</v>
      </c>
      <c r="M162" s="719">
        <f t="shared" si="56"/>
        <v>-57.707349999999998</v>
      </c>
      <c r="N162" s="719">
        <f t="shared" si="56"/>
        <v>-52.907350000000001</v>
      </c>
      <c r="O162" s="719">
        <f t="shared" si="56"/>
        <v>-52.907350000000001</v>
      </c>
      <c r="P162" s="719">
        <f t="shared" si="56"/>
        <v>-52.907350000000001</v>
      </c>
      <c r="Q162" s="719">
        <f t="shared" si="56"/>
        <v>-52.907350000000001</v>
      </c>
      <c r="R162" s="719">
        <f t="shared" si="56"/>
        <v>-57.707349999999998</v>
      </c>
      <c r="S162" s="719">
        <f t="shared" si="56"/>
        <v>-52.907350000000001</v>
      </c>
      <c r="T162" s="719">
        <f t="shared" si="56"/>
        <v>-52.907350000000001</v>
      </c>
      <c r="U162" s="719">
        <f t="shared" si="56"/>
        <v>-52.907350000000001</v>
      </c>
      <c r="V162" s="719">
        <f t="shared" si="56"/>
        <v>-52.907350000000001</v>
      </c>
    </row>
    <row r="163" spans="1:22" ht="18" x14ac:dyDescent="0.35">
      <c r="A163" s="704"/>
      <c r="B163" s="716" t="s">
        <v>599</v>
      </c>
      <c r="C163" s="717">
        <f>C161-C162</f>
        <v>-797.80823834096373</v>
      </c>
      <c r="D163" s="717">
        <f t="shared" ref="D163:V163" si="57">D161-D162</f>
        <v>-3.1261639999999531</v>
      </c>
      <c r="E163" s="717">
        <f t="shared" si="57"/>
        <v>60.234086000000019</v>
      </c>
      <c r="F163" s="717">
        <f t="shared" si="57"/>
        <v>114.28408599999997</v>
      </c>
      <c r="G163" s="717">
        <f t="shared" si="57"/>
        <v>166.81998600000003</v>
      </c>
      <c r="H163" s="717">
        <f t="shared" si="57"/>
        <v>256.34828599999997</v>
      </c>
      <c r="I163" s="717">
        <f t="shared" si="57"/>
        <v>278.47728599999994</v>
      </c>
      <c r="J163" s="717">
        <f t="shared" si="57"/>
        <v>305.50228600000003</v>
      </c>
      <c r="K163" s="717">
        <f t="shared" si="57"/>
        <v>305.50228600000003</v>
      </c>
      <c r="L163" s="717">
        <f t="shared" si="57"/>
        <v>332.527286</v>
      </c>
      <c r="M163" s="717">
        <f t="shared" si="57"/>
        <v>311.52367100000004</v>
      </c>
      <c r="N163" s="717">
        <f t="shared" si="57"/>
        <v>361.30232100000001</v>
      </c>
      <c r="O163" s="717">
        <f t="shared" si="57"/>
        <v>361.30232100000001</v>
      </c>
      <c r="P163" s="717">
        <f t="shared" si="57"/>
        <v>388.32732099999998</v>
      </c>
      <c r="Q163" s="717">
        <f t="shared" si="57"/>
        <v>388.32732099999998</v>
      </c>
      <c r="R163" s="717">
        <f t="shared" si="57"/>
        <v>420.24832099999998</v>
      </c>
      <c r="S163" s="717">
        <f t="shared" si="57"/>
        <v>415.35232099999996</v>
      </c>
      <c r="T163" s="717">
        <f t="shared" si="57"/>
        <v>415.35232099999996</v>
      </c>
      <c r="U163" s="717">
        <f t="shared" si="57"/>
        <v>415.35232099999996</v>
      </c>
      <c r="V163" s="717">
        <f t="shared" si="57"/>
        <v>415.35232099999996</v>
      </c>
    </row>
    <row r="164" spans="1:22" ht="18" hidden="1" x14ac:dyDescent="0.35">
      <c r="A164" s="704"/>
      <c r="B164" s="720"/>
      <c r="C164" s="721">
        <f>C163</f>
        <v>-797.80823834096373</v>
      </c>
      <c r="D164" s="721">
        <f t="shared" ref="D164:V164" si="58">C164+D163</f>
        <v>-800.93440234096363</v>
      </c>
      <c r="E164" s="721">
        <f t="shared" si="58"/>
        <v>-740.70031634096358</v>
      </c>
      <c r="F164" s="721">
        <f t="shared" si="58"/>
        <v>-626.41623034096358</v>
      </c>
      <c r="G164" s="721">
        <f t="shared" si="58"/>
        <v>-459.59624434096355</v>
      </c>
      <c r="H164" s="721">
        <f t="shared" si="58"/>
        <v>-203.24795834096358</v>
      </c>
      <c r="I164" s="721">
        <f t="shared" si="58"/>
        <v>75.229327659036358</v>
      </c>
      <c r="J164" s="721">
        <f t="shared" si="58"/>
        <v>380.73161365903638</v>
      </c>
      <c r="K164" s="721">
        <f t="shared" si="58"/>
        <v>686.23389965903641</v>
      </c>
      <c r="L164" s="721">
        <f t="shared" si="58"/>
        <v>1018.7611856590364</v>
      </c>
      <c r="M164" s="721">
        <f t="shared" si="58"/>
        <v>1330.2848566590364</v>
      </c>
      <c r="N164" s="721">
        <f t="shared" si="58"/>
        <v>1691.5871776590366</v>
      </c>
      <c r="O164" s="721">
        <f t="shared" si="58"/>
        <v>2052.8894986590367</v>
      </c>
      <c r="P164" s="721">
        <f t="shared" si="58"/>
        <v>2441.2168196590364</v>
      </c>
      <c r="Q164" s="721">
        <f t="shared" si="58"/>
        <v>2829.5441406590362</v>
      </c>
      <c r="R164" s="721">
        <f t="shared" si="58"/>
        <v>3249.7924616590362</v>
      </c>
      <c r="S164" s="721">
        <f t="shared" si="58"/>
        <v>3665.1447826590361</v>
      </c>
      <c r="T164" s="721">
        <f t="shared" si="58"/>
        <v>4080.4971036590359</v>
      </c>
      <c r="U164" s="721">
        <f t="shared" si="58"/>
        <v>4495.8494246590362</v>
      </c>
      <c r="V164" s="721">
        <f t="shared" si="58"/>
        <v>4911.2017456590365</v>
      </c>
    </row>
    <row r="165" spans="1:22" ht="18" hidden="1" x14ac:dyDescent="0.35">
      <c r="A165" s="704"/>
      <c r="B165" s="720"/>
      <c r="C165" s="721" t="b">
        <f>AND(C164&gt;0)</f>
        <v>0</v>
      </c>
      <c r="D165" s="721" t="b">
        <f t="shared" ref="D165:V165" si="59">AND(C164&lt;0,D164&gt;0)</f>
        <v>0</v>
      </c>
      <c r="E165" s="721" t="b">
        <f t="shared" si="59"/>
        <v>0</v>
      </c>
      <c r="F165" s="721" t="b">
        <f t="shared" si="59"/>
        <v>0</v>
      </c>
      <c r="G165" s="721" t="b">
        <f t="shared" si="59"/>
        <v>0</v>
      </c>
      <c r="H165" s="721" t="b">
        <f t="shared" si="59"/>
        <v>0</v>
      </c>
      <c r="I165" s="721" t="b">
        <f t="shared" si="59"/>
        <v>1</v>
      </c>
      <c r="J165" s="721" t="b">
        <f t="shared" si="59"/>
        <v>0</v>
      </c>
      <c r="K165" s="721" t="b">
        <f t="shared" si="59"/>
        <v>0</v>
      </c>
      <c r="L165" s="721" t="b">
        <f t="shared" si="59"/>
        <v>0</v>
      </c>
      <c r="M165" s="721" t="b">
        <f t="shared" si="59"/>
        <v>0</v>
      </c>
      <c r="N165" s="721" t="b">
        <f t="shared" si="59"/>
        <v>0</v>
      </c>
      <c r="O165" s="721" t="b">
        <f t="shared" si="59"/>
        <v>0</v>
      </c>
      <c r="P165" s="721" t="b">
        <f t="shared" si="59"/>
        <v>0</v>
      </c>
      <c r="Q165" s="721" t="b">
        <f t="shared" si="59"/>
        <v>0</v>
      </c>
      <c r="R165" s="721" t="b">
        <f t="shared" si="59"/>
        <v>0</v>
      </c>
      <c r="S165" s="721" t="b">
        <f t="shared" si="59"/>
        <v>0</v>
      </c>
      <c r="T165" s="721" t="b">
        <f t="shared" si="59"/>
        <v>0</v>
      </c>
      <c r="U165" s="721" t="b">
        <f t="shared" si="59"/>
        <v>0</v>
      </c>
      <c r="V165" s="721" t="b">
        <f t="shared" si="59"/>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0</v>
      </c>
      <c r="I166" s="722">
        <f>IF(I165=TRUE,(6-H164/I163),0)</f>
        <v>6.729854708297335</v>
      </c>
      <c r="J166" s="722">
        <f>IF(J165=TRUE,(7-I164/J163),0)</f>
        <v>0</v>
      </c>
      <c r="K166" s="722">
        <f>IF(K165=TRUE,(8-J164/K163),0)</f>
        <v>0</v>
      </c>
      <c r="L166" s="722">
        <f>IF(L165=TRUE,(9-K164/L163),0)</f>
        <v>0</v>
      </c>
      <c r="M166" s="722">
        <f>IF(M165=TRUE,(10-L164/M163),0)</f>
        <v>0</v>
      </c>
      <c r="N166" s="722">
        <f>IF(N165=TRUE,(11-M164/N163),0)</f>
        <v>0</v>
      </c>
      <c r="O166" s="722">
        <f>IF(O165=TRUE,(12-N164/O163),0)</f>
        <v>0</v>
      </c>
      <c r="P166" s="722">
        <f>IF(P165=TRUE,(13-O164/P163),0)</f>
        <v>0</v>
      </c>
      <c r="Q166" s="722">
        <f>IF(Q165=TRUE,(14-P164/Q163),0)</f>
        <v>0</v>
      </c>
      <c r="R166" s="722">
        <f>IF(R165=TRUE,(15-Q164/R163),0)</f>
        <v>0</v>
      </c>
      <c r="S166" s="722">
        <f>IF(S165=TRUE,(16-R164/S163),0)</f>
        <v>0</v>
      </c>
      <c r="T166" s="722">
        <f>IF(T165=TRUE,(17-S164/T163),0)</f>
        <v>0</v>
      </c>
      <c r="U166" s="722">
        <f>IF(U165=TRUE,(18-T164/U163),0)</f>
        <v>0</v>
      </c>
      <c r="V166" s="722">
        <f>IF(V165=TRUE,(18-U164/V163),0)</f>
        <v>0</v>
      </c>
    </row>
    <row r="167" spans="1:22" ht="18" hidden="1" x14ac:dyDescent="0.35">
      <c r="A167" s="704"/>
      <c r="B167" s="404"/>
      <c r="C167" s="722">
        <f>C163</f>
        <v>-797.80823834096373</v>
      </c>
      <c r="D167" s="722">
        <f t="shared" ref="D167:K167" si="60">D163</f>
        <v>-3.1261639999999531</v>
      </c>
      <c r="E167" s="722">
        <f t="shared" si="60"/>
        <v>60.234086000000019</v>
      </c>
      <c r="F167" s="722">
        <f t="shared" si="60"/>
        <v>114.28408599999997</v>
      </c>
      <c r="G167" s="722">
        <f t="shared" si="60"/>
        <v>166.81998600000003</v>
      </c>
      <c r="H167" s="722">
        <f t="shared" si="60"/>
        <v>256.34828599999997</v>
      </c>
      <c r="I167" s="722">
        <f t="shared" si="60"/>
        <v>278.47728599999994</v>
      </c>
      <c r="J167" s="722">
        <f t="shared" si="60"/>
        <v>305.50228600000003</v>
      </c>
      <c r="K167" s="722">
        <f t="shared" si="60"/>
        <v>305.50228600000003</v>
      </c>
      <c r="L167" s="722">
        <f>L163+L163/D179</f>
        <v>3103.5880026666669</v>
      </c>
      <c r="M167" s="705"/>
    </row>
    <row r="168" spans="1:22" ht="18" hidden="1" x14ac:dyDescent="0.35">
      <c r="A168" s="704"/>
      <c r="B168" s="404"/>
      <c r="C168" s="721">
        <f>C167</f>
        <v>-797.80823834096373</v>
      </c>
      <c r="D168" s="721">
        <f t="shared" ref="D168:L168" si="61">C168+D167</f>
        <v>-800.93440234096363</v>
      </c>
      <c r="E168" s="721">
        <f t="shared" si="61"/>
        <v>-740.70031634096358</v>
      </c>
      <c r="F168" s="721">
        <f t="shared" si="61"/>
        <v>-626.41623034096358</v>
      </c>
      <c r="G168" s="721">
        <f t="shared" si="61"/>
        <v>-459.59624434096355</v>
      </c>
      <c r="H168" s="721">
        <f t="shared" si="61"/>
        <v>-203.24795834096358</v>
      </c>
      <c r="I168" s="721">
        <f t="shared" si="61"/>
        <v>75.229327659036358</v>
      </c>
      <c r="J168" s="721">
        <f t="shared" si="61"/>
        <v>380.73161365903638</v>
      </c>
      <c r="K168" s="721">
        <f t="shared" si="61"/>
        <v>686.23389965903641</v>
      </c>
      <c r="L168" s="721">
        <f t="shared" si="61"/>
        <v>3789.8219023257034</v>
      </c>
      <c r="M168" s="705"/>
    </row>
    <row r="169" spans="1:22" ht="18" hidden="1" x14ac:dyDescent="0.35">
      <c r="A169" s="704"/>
      <c r="B169" s="404"/>
      <c r="C169" s="721" t="b">
        <f>AND(C168&gt;0)</f>
        <v>0</v>
      </c>
      <c r="D169" s="721" t="b">
        <f t="shared" ref="D169:L169" si="62">AND(C168&lt;0,D168&gt;0)</f>
        <v>0</v>
      </c>
      <c r="E169" s="721" t="b">
        <f t="shared" si="62"/>
        <v>0</v>
      </c>
      <c r="F169" s="721" t="b">
        <f t="shared" si="62"/>
        <v>0</v>
      </c>
      <c r="G169" s="721" t="b">
        <f t="shared" si="62"/>
        <v>0</v>
      </c>
      <c r="H169" s="721" t="b">
        <f t="shared" si="62"/>
        <v>0</v>
      </c>
      <c r="I169" s="721" t="b">
        <f t="shared" si="62"/>
        <v>1</v>
      </c>
      <c r="J169" s="721" t="b">
        <f t="shared" si="62"/>
        <v>0</v>
      </c>
      <c r="K169" s="721" t="b">
        <f t="shared" si="62"/>
        <v>0</v>
      </c>
      <c r="L169" s="721" t="b">
        <f t="shared" si="62"/>
        <v>0</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0</v>
      </c>
      <c r="I170" s="722">
        <f>IF(I169=TRUE,(6-H168/I167),0)</f>
        <v>6.729854708297335</v>
      </c>
      <c r="J170" s="722">
        <f>IF(J169=TRUE,(7-I168/J167),0)</f>
        <v>0</v>
      </c>
      <c r="K170" s="722">
        <f>IF(K169=TRUE,(8-J168/K167),0)</f>
        <v>0</v>
      </c>
      <c r="L170" s="722">
        <f>IF(L169=TRUE,(9-K168/L167),0)</f>
        <v>0</v>
      </c>
      <c r="M170" s="705"/>
    </row>
    <row r="171" spans="1:22" ht="18" hidden="1" x14ac:dyDescent="0.35">
      <c r="A171" s="704"/>
      <c r="B171" s="404"/>
      <c r="C171" s="722">
        <f>C163</f>
        <v>-797.80823834096373</v>
      </c>
      <c r="D171" s="722">
        <f t="shared" ref="D171:U171" si="63">D163</f>
        <v>-3.1261639999999531</v>
      </c>
      <c r="E171" s="722">
        <f t="shared" si="63"/>
        <v>60.234086000000019</v>
      </c>
      <c r="F171" s="722">
        <f t="shared" si="63"/>
        <v>114.28408599999997</v>
      </c>
      <c r="G171" s="722">
        <f t="shared" si="63"/>
        <v>166.81998600000003</v>
      </c>
      <c r="H171" s="722">
        <f t="shared" si="63"/>
        <v>256.34828599999997</v>
      </c>
      <c r="I171" s="722">
        <f t="shared" si="63"/>
        <v>278.47728599999994</v>
      </c>
      <c r="J171" s="722">
        <f t="shared" si="63"/>
        <v>305.50228600000003</v>
      </c>
      <c r="K171" s="722">
        <f t="shared" si="63"/>
        <v>305.50228600000003</v>
      </c>
      <c r="L171" s="722">
        <f t="shared" si="63"/>
        <v>332.527286</v>
      </c>
      <c r="M171" s="722">
        <f t="shared" si="63"/>
        <v>311.52367100000004</v>
      </c>
      <c r="N171" s="722">
        <f t="shared" si="63"/>
        <v>361.30232100000001</v>
      </c>
      <c r="O171" s="722">
        <f t="shared" si="63"/>
        <v>361.30232100000001</v>
      </c>
      <c r="P171" s="722">
        <f t="shared" si="63"/>
        <v>388.32732099999998</v>
      </c>
      <c r="Q171" s="722">
        <f t="shared" si="63"/>
        <v>388.32732099999998</v>
      </c>
      <c r="R171" s="722">
        <f t="shared" si="63"/>
        <v>420.24832099999998</v>
      </c>
      <c r="S171" s="722">
        <f t="shared" si="63"/>
        <v>415.35232099999996</v>
      </c>
      <c r="T171" s="722">
        <f t="shared" si="63"/>
        <v>415.35232099999996</v>
      </c>
      <c r="U171" s="722">
        <f t="shared" si="63"/>
        <v>415.35232099999996</v>
      </c>
      <c r="V171" s="722">
        <f>V163+V163/F179</f>
        <v>3876.6216626666665</v>
      </c>
    </row>
    <row r="172" spans="1:22" ht="18" hidden="1" x14ac:dyDescent="0.35">
      <c r="A172" s="704"/>
      <c r="B172" s="404"/>
      <c r="C172" s="721">
        <f>C171</f>
        <v>-797.80823834096373</v>
      </c>
      <c r="D172" s="721">
        <f t="shared" ref="D172:V172" si="64">C172+D171</f>
        <v>-800.93440234096363</v>
      </c>
      <c r="E172" s="721">
        <f t="shared" si="64"/>
        <v>-740.70031634096358</v>
      </c>
      <c r="F172" s="721">
        <f t="shared" si="64"/>
        <v>-626.41623034096358</v>
      </c>
      <c r="G172" s="721">
        <f t="shared" si="64"/>
        <v>-459.59624434096355</v>
      </c>
      <c r="H172" s="721">
        <f t="shared" si="64"/>
        <v>-203.24795834096358</v>
      </c>
      <c r="I172" s="721">
        <f t="shared" si="64"/>
        <v>75.229327659036358</v>
      </c>
      <c r="J172" s="721">
        <f t="shared" si="64"/>
        <v>380.73161365903638</v>
      </c>
      <c r="K172" s="721">
        <f t="shared" si="64"/>
        <v>686.23389965903641</v>
      </c>
      <c r="L172" s="721">
        <f t="shared" si="64"/>
        <v>1018.7611856590364</v>
      </c>
      <c r="M172" s="721">
        <f t="shared" si="64"/>
        <v>1330.2848566590364</v>
      </c>
      <c r="N172" s="721">
        <f t="shared" si="64"/>
        <v>1691.5871776590366</v>
      </c>
      <c r="O172" s="721">
        <f t="shared" si="64"/>
        <v>2052.8894986590367</v>
      </c>
      <c r="P172" s="721">
        <f t="shared" si="64"/>
        <v>2441.2168196590364</v>
      </c>
      <c r="Q172" s="721">
        <f t="shared" si="64"/>
        <v>2829.5441406590362</v>
      </c>
      <c r="R172" s="721">
        <f t="shared" si="64"/>
        <v>3249.7924616590362</v>
      </c>
      <c r="S172" s="721">
        <f t="shared" si="64"/>
        <v>3665.1447826590361</v>
      </c>
      <c r="T172" s="721">
        <f t="shared" si="64"/>
        <v>4080.4971036590359</v>
      </c>
      <c r="U172" s="721">
        <f t="shared" si="64"/>
        <v>4495.8494246590362</v>
      </c>
      <c r="V172" s="721">
        <f t="shared" si="64"/>
        <v>8372.4710873257027</v>
      </c>
    </row>
    <row r="173" spans="1:22" ht="18" hidden="1" x14ac:dyDescent="0.35">
      <c r="A173" s="704"/>
      <c r="B173" s="404"/>
      <c r="C173" s="721" t="b">
        <f>AND(C172&gt;0)</f>
        <v>0</v>
      </c>
      <c r="D173" s="721" t="b">
        <f t="shared" ref="D173:V173" si="65">AND(C172&lt;0,D172&gt;0)</f>
        <v>0</v>
      </c>
      <c r="E173" s="721" t="b">
        <f t="shared" si="65"/>
        <v>0</v>
      </c>
      <c r="F173" s="721" t="b">
        <f t="shared" si="65"/>
        <v>0</v>
      </c>
      <c r="G173" s="721" t="b">
        <f t="shared" si="65"/>
        <v>0</v>
      </c>
      <c r="H173" s="721" t="b">
        <f t="shared" si="65"/>
        <v>0</v>
      </c>
      <c r="I173" s="721" t="b">
        <f t="shared" si="65"/>
        <v>1</v>
      </c>
      <c r="J173" s="721" t="b">
        <f t="shared" si="65"/>
        <v>0</v>
      </c>
      <c r="K173" s="721" t="b">
        <f t="shared" si="65"/>
        <v>0</v>
      </c>
      <c r="L173" s="721" t="b">
        <f t="shared" si="65"/>
        <v>0</v>
      </c>
      <c r="M173" s="721" t="b">
        <f t="shared" si="65"/>
        <v>0</v>
      </c>
      <c r="N173" s="721" t="b">
        <f t="shared" si="65"/>
        <v>0</v>
      </c>
      <c r="O173" s="721" t="b">
        <f t="shared" si="65"/>
        <v>0</v>
      </c>
      <c r="P173" s="721" t="b">
        <f t="shared" si="65"/>
        <v>0</v>
      </c>
      <c r="Q173" s="721" t="b">
        <f t="shared" si="65"/>
        <v>0</v>
      </c>
      <c r="R173" s="721" t="b">
        <f t="shared" si="65"/>
        <v>0</v>
      </c>
      <c r="S173" s="721" t="b">
        <f t="shared" si="65"/>
        <v>0</v>
      </c>
      <c r="T173" s="721" t="b">
        <f t="shared" si="65"/>
        <v>0</v>
      </c>
      <c r="U173" s="721" t="b">
        <f t="shared" si="65"/>
        <v>0</v>
      </c>
      <c r="V173" s="721" t="b">
        <f t="shared" si="65"/>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0</v>
      </c>
      <c r="I174" s="722">
        <f>IF(I173=TRUE,(6-H172/I171),0)</f>
        <v>6.729854708297335</v>
      </c>
      <c r="J174" s="722">
        <f>IF(J173=TRUE,(7-I172/J171),0)</f>
        <v>0</v>
      </c>
      <c r="K174" s="722">
        <f>IF(K173=TRUE,(8-J172/K171),0)</f>
        <v>0</v>
      </c>
      <c r="L174" s="722">
        <f>IF(L173=TRUE,(9-K172/L171),0)</f>
        <v>0</v>
      </c>
      <c r="M174" s="722">
        <f>IF(M173=TRUE,(10-L172/M171),0)</f>
        <v>0</v>
      </c>
      <c r="N174" s="722">
        <f>IF(N173=TRUE,(11-M172/N171),0)</f>
        <v>0</v>
      </c>
      <c r="O174" s="722">
        <f>IF(O173=TRUE,(12-N172/O171),0)</f>
        <v>0</v>
      </c>
      <c r="P174" s="722">
        <f>IF(P173=TRUE,(13-O172/P171),0)</f>
        <v>0</v>
      </c>
      <c r="Q174" s="722">
        <f>IF(Q173=TRUE,(14-P172/Q171),0)</f>
        <v>0</v>
      </c>
      <c r="R174" s="722">
        <f>IF(R173=TRUE,(15-Q172/R171),0)</f>
        <v>0</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2136</v>
      </c>
      <c r="C177" s="729"/>
      <c r="D177" s="1646">
        <f>NPV(D179,C167:L167)</f>
        <v>984.00994451294207</v>
      </c>
      <c r="E177" s="730"/>
      <c r="F177" s="731">
        <f>NPV(D179,C171:V171)</f>
        <v>1140.4616666407226</v>
      </c>
      <c r="G177" s="732"/>
      <c r="H177" s="733"/>
      <c r="I177" s="734"/>
      <c r="J177" s="733"/>
      <c r="K177" s="733"/>
      <c r="L177" s="733"/>
      <c r="M177" s="705"/>
    </row>
    <row r="178" spans="1:22" ht="18" x14ac:dyDescent="0.35">
      <c r="A178" s="704"/>
      <c r="B178" s="735" t="s">
        <v>2137</v>
      </c>
      <c r="C178" s="736"/>
      <c r="D178" s="737">
        <f>(NPV(D179,C144:K144)+(L167/((1+D179)^10)))/(NPV(D179,C158:L158)+NPV(D179,C162:L162)+NPV(D179,C160:L160))</f>
        <v>2.5294497930255444</v>
      </c>
      <c r="E178" s="738"/>
      <c r="F178" s="739">
        <f>(NPV(D179,C144:U144)+(V171/((1+D179)^20)))/(NPV(D179,C158:V158)+NPV(D179,C162:V162)+NPV(D179,C160:V160))</f>
        <v>2.9420437302867875</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2138</v>
      </c>
      <c r="C180" s="741"/>
      <c r="D180" s="742">
        <f>IFERROR(D181,0%)</f>
        <v>0.26173231219498727</v>
      </c>
      <c r="E180" s="738"/>
      <c r="F180" s="743">
        <f>IFERROR(F181,0%)</f>
        <v>0.23233450058864813</v>
      </c>
      <c r="G180" s="738"/>
      <c r="H180" s="734"/>
      <c r="I180" s="734"/>
      <c r="M180" s="705"/>
    </row>
    <row r="181" spans="1:22" ht="18" x14ac:dyDescent="0.35">
      <c r="A181" s="704"/>
      <c r="B181" s="744" t="s">
        <v>2138</v>
      </c>
      <c r="C181" s="404"/>
      <c r="D181" s="745">
        <f>IRR(C167:L167)</f>
        <v>0.26173231219498727</v>
      </c>
      <c r="E181" s="746"/>
      <c r="F181" s="747">
        <f>IRR(C171:V171)</f>
        <v>0.23233450058864813</v>
      </c>
      <c r="G181" s="746"/>
      <c r="H181" s="734"/>
      <c r="I181" s="734"/>
      <c r="M181" s="705"/>
    </row>
    <row r="182" spans="1:22" ht="18" x14ac:dyDescent="0.35">
      <c r="A182" s="704"/>
      <c r="B182" s="735" t="s">
        <v>2139</v>
      </c>
      <c r="C182" s="736"/>
      <c r="D182" s="748">
        <f>ROUND(SUM(C170:L170),2)</f>
        <v>6.73</v>
      </c>
      <c r="E182" s="749" t="s">
        <v>587</v>
      </c>
      <c r="F182" s="750">
        <f>ROUND(SUM(C174:U174),2)</f>
        <v>6.73</v>
      </c>
      <c r="G182" s="738" t="s">
        <v>587</v>
      </c>
      <c r="H182" s="751"/>
      <c r="I182" s="752"/>
      <c r="M182" s="705"/>
    </row>
    <row r="183" spans="1:22" x14ac:dyDescent="0.3">
      <c r="B183" s="753" t="s">
        <v>2140</v>
      </c>
      <c r="C183" s="754"/>
      <c r="D183" s="755">
        <f>-PMT(D179,10,D177)</f>
        <v>174.15417755459762</v>
      </c>
      <c r="E183" s="756"/>
      <c r="F183" s="757">
        <f>-PMT(F179,20,F177)</f>
        <v>152.6836166118581</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5" spans="1:22" x14ac:dyDescent="0.3">
      <c r="B185" s="760"/>
      <c r="C185" s="759"/>
      <c r="D185" s="759"/>
      <c r="E185" s="759"/>
      <c r="F185" s="759"/>
      <c r="G185" s="759"/>
      <c r="H185" s="759"/>
      <c r="I185" s="759"/>
      <c r="J185" s="759"/>
      <c r="K185" s="759"/>
      <c r="L185" s="759"/>
      <c r="M185" s="759"/>
    </row>
    <row r="187" spans="1:22" ht="23.4" x14ac:dyDescent="0.3">
      <c r="A187" s="764"/>
      <c r="B187" s="1728" t="s">
        <v>1210</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812</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1209</v>
      </c>
      <c r="C197" s="706"/>
      <c r="D197" s="706"/>
      <c r="E197" s="706"/>
      <c r="F197" s="706"/>
      <c r="G197" s="706"/>
      <c r="H197" s="706"/>
      <c r="I197" s="706"/>
      <c r="J197" s="706"/>
      <c r="K197" s="706"/>
      <c r="L197" s="706"/>
      <c r="M197" s="705"/>
    </row>
    <row r="198" spans="1:22" ht="18" x14ac:dyDescent="0.35">
      <c r="A198" s="704"/>
      <c r="B198" s="805"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10">
        <f>'18a. Annex M6 SILSOM - Bebedero'!K466</f>
        <v>486.45</v>
      </c>
      <c r="D200" s="710">
        <f>'18a. Annex M6 SILSOM - Bebedero'!L466</f>
        <v>513.47500000000002</v>
      </c>
      <c r="E200" s="710">
        <f>'18a. Annex M6 SILSOM - Bebedero'!M466</f>
        <v>540.5</v>
      </c>
      <c r="F200" s="710">
        <f>'18a. Annex M6 SILSOM - Bebedero'!N466</f>
        <v>594.54999999999995</v>
      </c>
      <c r="G200" s="710">
        <f>'18a. Annex M6 SILSOM - Bebedero'!O466</f>
        <v>648.6</v>
      </c>
      <c r="H200" s="710">
        <f>'18a. Annex M6 SILSOM - Bebedero'!P466</f>
        <v>702.65</v>
      </c>
      <c r="I200" s="710">
        <f>'18a. Annex M6 SILSOM - Bebedero'!Q466</f>
        <v>729.67499999999995</v>
      </c>
      <c r="J200" s="710">
        <f>'18a. Annex M6 SILSOM - Bebedero'!R466</f>
        <v>756.7</v>
      </c>
      <c r="K200" s="710">
        <f>'18a. Annex M6 SILSOM - Bebedero'!S466</f>
        <v>756.7</v>
      </c>
      <c r="L200" s="710">
        <f>'18a. Annex M6 SILSOM - Bebedero'!T466</f>
        <v>783.72500000000002</v>
      </c>
      <c r="M200" s="710">
        <f>'18a. Annex M6 SILSOM - Bebedero'!U466</f>
        <v>783.72500000000002</v>
      </c>
      <c r="N200" s="710">
        <f>'18a. Annex M6 SILSOM - Bebedero'!V466</f>
        <v>810.75</v>
      </c>
      <c r="O200" s="710">
        <f>'18a. Annex M6 SILSOM - Bebedero'!W466</f>
        <v>810.75</v>
      </c>
      <c r="P200" s="710">
        <f>'18a. Annex M6 SILSOM - Bebedero'!X466</f>
        <v>837.77499999999998</v>
      </c>
      <c r="Q200" s="710">
        <f>'18a. Annex M6 SILSOM - Bebedero'!Y466</f>
        <v>837.77499999999998</v>
      </c>
      <c r="R200" s="710">
        <f>'18a. Annex M6 SILSOM - Bebedero'!Z466</f>
        <v>864.8</v>
      </c>
      <c r="S200" s="710">
        <f>'18a. Annex M6 SILSOM - Bebedero'!AA466</f>
        <v>864.8</v>
      </c>
      <c r="T200" s="710">
        <f>'18a. Annex M6 SILSOM - Bebedero'!AB466</f>
        <v>864.8</v>
      </c>
      <c r="U200" s="710">
        <f>'18a. Annex M6 SILSOM - Bebedero'!AC466</f>
        <v>864.8</v>
      </c>
      <c r="V200" s="710">
        <f>'18a. Annex M6 SILSOM - Bebedero'!AD466</f>
        <v>864.8</v>
      </c>
    </row>
    <row r="201" spans="1:22" ht="18" x14ac:dyDescent="0.35">
      <c r="A201" s="704"/>
      <c r="B201" s="711" t="s">
        <v>589</v>
      </c>
      <c r="C201" s="712">
        <f t="shared" ref="C201:V201" si="66">SUM(C200:C200)</f>
        <v>486.45</v>
      </c>
      <c r="D201" s="712">
        <f t="shared" si="66"/>
        <v>513.47500000000002</v>
      </c>
      <c r="E201" s="712">
        <f t="shared" si="66"/>
        <v>540.5</v>
      </c>
      <c r="F201" s="712">
        <f t="shared" si="66"/>
        <v>594.54999999999995</v>
      </c>
      <c r="G201" s="712">
        <f t="shared" si="66"/>
        <v>648.6</v>
      </c>
      <c r="H201" s="712">
        <f t="shared" si="66"/>
        <v>702.65</v>
      </c>
      <c r="I201" s="712">
        <f t="shared" si="66"/>
        <v>729.67499999999995</v>
      </c>
      <c r="J201" s="712">
        <f t="shared" si="66"/>
        <v>756.7</v>
      </c>
      <c r="K201" s="712">
        <f t="shared" si="66"/>
        <v>756.7</v>
      </c>
      <c r="L201" s="712">
        <f t="shared" si="66"/>
        <v>783.72500000000002</v>
      </c>
      <c r="M201" s="712">
        <f t="shared" si="66"/>
        <v>783.72500000000002</v>
      </c>
      <c r="N201" s="712">
        <f t="shared" si="66"/>
        <v>810.75</v>
      </c>
      <c r="O201" s="712">
        <f t="shared" si="66"/>
        <v>810.75</v>
      </c>
      <c r="P201" s="712">
        <f t="shared" si="66"/>
        <v>837.77499999999998</v>
      </c>
      <c r="Q201" s="712">
        <f t="shared" si="66"/>
        <v>837.77499999999998</v>
      </c>
      <c r="R201" s="712">
        <f t="shared" si="66"/>
        <v>864.8</v>
      </c>
      <c r="S201" s="712">
        <f t="shared" si="66"/>
        <v>864.8</v>
      </c>
      <c r="T201" s="712">
        <f t="shared" si="66"/>
        <v>864.8</v>
      </c>
      <c r="U201" s="712">
        <f t="shared" si="66"/>
        <v>864.8</v>
      </c>
      <c r="V201" s="712">
        <f t="shared" si="66"/>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'18a. Annex M6 SILSOM - Bebedero'!K478</f>
        <v>0.76900000000000002</v>
      </c>
      <c r="D203" s="715">
        <f>'18a. Annex M6 SILSOM - Bebedero'!L478</f>
        <v>0</v>
      </c>
      <c r="E203" s="715">
        <f>'18a. Annex M6 SILSOM - Bebedero'!M478</f>
        <v>0</v>
      </c>
      <c r="F203" s="715">
        <f>'18a. Annex M6 SILSOM - Bebedero'!N478</f>
        <v>0</v>
      </c>
      <c r="G203" s="715">
        <f>'18a. Annex M6 SILSOM - Bebedero'!O478</f>
        <v>0</v>
      </c>
      <c r="H203" s="715">
        <f>'18a. Annex M6 SILSOM - Bebedero'!P478</f>
        <v>0</v>
      </c>
      <c r="I203" s="715">
        <f>'18a. Annex M6 SILSOM - Bebedero'!Q478</f>
        <v>0</v>
      </c>
      <c r="J203" s="715">
        <f>'18a. Annex M6 SILSOM - Bebedero'!R478</f>
        <v>0</v>
      </c>
      <c r="K203" s="715">
        <f>'18a. Annex M6 SILSOM - Bebedero'!S478</f>
        <v>0</v>
      </c>
      <c r="L203" s="715">
        <f>'18a. Annex M6 SILSOM - Bebedero'!T478</f>
        <v>0</v>
      </c>
      <c r="M203" s="715">
        <f>'18a. Annex M6 SILSOM - Bebedero'!U478</f>
        <v>0</v>
      </c>
      <c r="N203" s="715">
        <f>'18a. Annex M6 SILSOM - Bebedero'!V478</f>
        <v>0</v>
      </c>
      <c r="O203" s="715">
        <f>'18a. Annex M6 SILSOM - Bebedero'!W478</f>
        <v>0</v>
      </c>
      <c r="P203" s="715">
        <f>'18a. Annex M6 SILSOM - Bebedero'!X478</f>
        <v>0</v>
      </c>
      <c r="Q203" s="715">
        <f>'18a. Annex M6 SILSOM - Bebedero'!Y478</f>
        <v>0</v>
      </c>
      <c r="R203" s="715">
        <f>'18a. Annex M6 SILSOM - Bebedero'!Z478</f>
        <v>0</v>
      </c>
      <c r="S203" s="715">
        <f>'18a. Annex M6 SILSOM - Bebedero'!AA478</f>
        <v>0</v>
      </c>
      <c r="T203" s="715">
        <f>'18a. Annex M6 SILSOM - Bebedero'!AB478</f>
        <v>0</v>
      </c>
      <c r="U203" s="715">
        <f>'18a. Annex M6 SILSOM - Bebedero'!AC478</f>
        <v>0</v>
      </c>
      <c r="V203" s="715">
        <f>'18a. Annex M6 SILSOM - Bebedero'!AD478</f>
        <v>0</v>
      </c>
    </row>
    <row r="204" spans="1:22" ht="18" x14ac:dyDescent="0.35">
      <c r="A204" s="704"/>
      <c r="B204" s="402" t="s">
        <v>611</v>
      </c>
      <c r="C204" s="715">
        <f>SUM('18a. Annex M6 SILSOM - Bebedero'!K491:K501)</f>
        <v>90.460000000000008</v>
      </c>
      <c r="D204" s="715">
        <f>SUM('18a. Annex M6 SILSOM - Bebedero'!L491:L501)</f>
        <v>0</v>
      </c>
      <c r="E204" s="715">
        <f>SUM('18a. Annex M6 SILSOM - Bebedero'!M491:M501)</f>
        <v>0</v>
      </c>
      <c r="F204" s="715">
        <f>SUM('18a. Annex M6 SILSOM - Bebedero'!N491:N501)</f>
        <v>0</v>
      </c>
      <c r="G204" s="715">
        <f>SUM('18a. Annex M6 SILSOM - Bebedero'!O491:O501)</f>
        <v>0</v>
      </c>
      <c r="H204" s="715">
        <f>SUM('18a. Annex M6 SILSOM - Bebedero'!P491:P501)</f>
        <v>0</v>
      </c>
      <c r="I204" s="715">
        <f>SUM('18a. Annex M6 SILSOM - Bebedero'!Q491:Q501)</f>
        <v>0</v>
      </c>
      <c r="J204" s="715">
        <f>SUM('18a. Annex M6 SILSOM - Bebedero'!R491:R501)</f>
        <v>0</v>
      </c>
      <c r="K204" s="715">
        <f>SUM('18a. Annex M6 SILSOM - Bebedero'!S491:S501)</f>
        <v>0</v>
      </c>
      <c r="L204" s="715">
        <f>SUM('18a. Annex M6 SILSOM - Bebedero'!T491:T501)</f>
        <v>0</v>
      </c>
      <c r="M204" s="715">
        <f>SUM('18a. Annex M6 SILSOM - Bebedero'!U491:U501)</f>
        <v>0</v>
      </c>
      <c r="N204" s="715">
        <f>SUM('18a. Annex M6 SILSOM - Bebedero'!V491:V501)</f>
        <v>0</v>
      </c>
      <c r="O204" s="715">
        <f>SUM('18a. Annex M6 SILSOM - Bebedero'!W491:W501)</f>
        <v>0</v>
      </c>
      <c r="P204" s="715">
        <f>SUM('18a. Annex M6 SILSOM - Bebedero'!X491:X501)</f>
        <v>0</v>
      </c>
      <c r="Q204" s="715">
        <f>SUM('18a. Annex M6 SILSOM - Bebedero'!Y491:Y501)</f>
        <v>0</v>
      </c>
      <c r="R204" s="715">
        <f>SUM('18a. Annex M6 SILSOM - Bebedero'!Z491:Z501)</f>
        <v>0</v>
      </c>
      <c r="S204" s="715">
        <f>SUM('18a. Annex M6 SILSOM - Bebedero'!AA491:AA501)</f>
        <v>0</v>
      </c>
      <c r="T204" s="715">
        <f>SUM('18a. Annex M6 SILSOM - Bebedero'!AB491:AB501)</f>
        <v>0</v>
      </c>
      <c r="U204" s="715">
        <f>SUM('18a. Annex M6 SILSOM - Bebedero'!AC491:AC501)</f>
        <v>0</v>
      </c>
      <c r="V204" s="715">
        <f>SUM('18a. Annex M6 SILSOM - Bebedero'!AD491:AD501)</f>
        <v>0</v>
      </c>
    </row>
    <row r="205" spans="1:22" ht="18" x14ac:dyDescent="0.35">
      <c r="A205" s="704"/>
      <c r="B205" s="402" t="s">
        <v>625</v>
      </c>
      <c r="C205" s="715">
        <f>'18a. Annex M6 SILSOM - Bebedero'!K502</f>
        <v>80</v>
      </c>
      <c r="D205" s="715">
        <f>'18a. Annex M6 SILSOM - Bebedero'!L502</f>
        <v>0</v>
      </c>
      <c r="E205" s="715">
        <f>'18a. Annex M6 SILSOM - Bebedero'!M502</f>
        <v>0</v>
      </c>
      <c r="F205" s="715">
        <f>'18a. Annex M6 SILSOM - Bebedero'!N502</f>
        <v>0</v>
      </c>
      <c r="G205" s="715">
        <f>'18a. Annex M6 SILSOM - Bebedero'!O502</f>
        <v>0</v>
      </c>
      <c r="H205" s="715">
        <f>'18a. Annex M6 SILSOM - Bebedero'!P502</f>
        <v>0</v>
      </c>
      <c r="I205" s="715">
        <f>'18a. Annex M6 SILSOM - Bebedero'!Q502</f>
        <v>0</v>
      </c>
      <c r="J205" s="715">
        <f>'18a. Annex M6 SILSOM - Bebedero'!R502</f>
        <v>0</v>
      </c>
      <c r="K205" s="715">
        <f>'18a. Annex M6 SILSOM - Bebedero'!S502</f>
        <v>0</v>
      </c>
      <c r="L205" s="715">
        <f>'18a. Annex M6 SILSOM - Bebedero'!T502</f>
        <v>0</v>
      </c>
      <c r="M205" s="715">
        <f>'18a. Annex M6 SILSOM - Bebedero'!U502</f>
        <v>0</v>
      </c>
      <c r="N205" s="715">
        <f>'18a. Annex M6 SILSOM - Bebedero'!V502</f>
        <v>0</v>
      </c>
      <c r="O205" s="715">
        <f>'18a. Annex M6 SILSOM - Bebedero'!W502</f>
        <v>0</v>
      </c>
      <c r="P205" s="715">
        <f>'18a. Annex M6 SILSOM - Bebedero'!X502</f>
        <v>0</v>
      </c>
      <c r="Q205" s="715">
        <f>'18a. Annex M6 SILSOM - Bebedero'!Y502</f>
        <v>0</v>
      </c>
      <c r="R205" s="715">
        <f>'18a. Annex M6 SILSOM - Bebedero'!Z502</f>
        <v>0</v>
      </c>
      <c r="S205" s="715">
        <f>'18a. Annex M6 SILSOM - Bebedero'!AA502</f>
        <v>0</v>
      </c>
      <c r="T205" s="715">
        <f>'18a. Annex M6 SILSOM - Bebedero'!AB502</f>
        <v>0</v>
      </c>
      <c r="U205" s="715">
        <f>'18a. Annex M6 SILSOM - Bebedero'!AC502</f>
        <v>0</v>
      </c>
      <c r="V205" s="715">
        <f>'18a. Annex M6 SILSOM - Bebedero'!AD502</f>
        <v>0</v>
      </c>
    </row>
    <row r="206" spans="1:22" ht="18" x14ac:dyDescent="0.35">
      <c r="A206" s="704"/>
      <c r="B206" s="402" t="s">
        <v>592</v>
      </c>
      <c r="C206" s="715">
        <f>'18a. Annex M6 SILSOM - Bebedero'!K505</f>
        <v>16.380000000000003</v>
      </c>
      <c r="D206" s="715">
        <f>'18a. Annex M6 SILSOM - Bebedero'!L505</f>
        <v>0</v>
      </c>
      <c r="E206" s="715">
        <f>'18a. Annex M6 SILSOM - Bebedero'!M505</f>
        <v>0</v>
      </c>
      <c r="F206" s="715">
        <f>'18a. Annex M6 SILSOM - Bebedero'!N505</f>
        <v>0</v>
      </c>
      <c r="G206" s="715">
        <f>'18a. Annex M6 SILSOM - Bebedero'!O505</f>
        <v>0</v>
      </c>
      <c r="H206" s="715">
        <f>'18a. Annex M6 SILSOM - Bebedero'!P505</f>
        <v>0</v>
      </c>
      <c r="I206" s="715">
        <f>'18a. Annex M6 SILSOM - Bebedero'!Q505</f>
        <v>0</v>
      </c>
      <c r="J206" s="715">
        <f>'18a. Annex M6 SILSOM - Bebedero'!R505</f>
        <v>0</v>
      </c>
      <c r="K206" s="715">
        <f>'18a. Annex M6 SILSOM - Bebedero'!S505</f>
        <v>0</v>
      </c>
      <c r="L206" s="715">
        <f>'18a. Annex M6 SILSOM - Bebedero'!T505</f>
        <v>0</v>
      </c>
      <c r="M206" s="715">
        <f>'18a. Annex M6 SILSOM - Bebedero'!U505</f>
        <v>0</v>
      </c>
      <c r="N206" s="715">
        <f>'18a. Annex M6 SILSOM - Bebedero'!V505</f>
        <v>0</v>
      </c>
      <c r="O206" s="715">
        <f>'18a. Annex M6 SILSOM - Bebedero'!W505</f>
        <v>0</v>
      </c>
      <c r="P206" s="715">
        <f>'18a. Annex M6 SILSOM - Bebedero'!X505</f>
        <v>0</v>
      </c>
      <c r="Q206" s="715">
        <f>'18a. Annex M6 SILSOM - Bebedero'!Y505</f>
        <v>0</v>
      </c>
      <c r="R206" s="715">
        <f>'18a. Annex M6 SILSOM - Bebedero'!Z505</f>
        <v>0</v>
      </c>
      <c r="S206" s="715">
        <f>'18a. Annex M6 SILSOM - Bebedero'!AA505</f>
        <v>0</v>
      </c>
      <c r="T206" s="715">
        <f>'18a. Annex M6 SILSOM - Bebedero'!AB505</f>
        <v>0</v>
      </c>
      <c r="U206" s="715">
        <f>'18a. Annex M6 SILSOM - Bebedero'!AC505</f>
        <v>0</v>
      </c>
      <c r="V206" s="715">
        <f>'18a. Annex M6 SILSOM - Bebedero'!AD505</f>
        <v>0</v>
      </c>
    </row>
    <row r="207" spans="1:22" ht="18" x14ac:dyDescent="0.35">
      <c r="A207" s="704"/>
      <c r="B207" s="402" t="s">
        <v>560</v>
      </c>
      <c r="C207" s="715">
        <f>'18a. Annex M6 SILSOM - Bebedero'!K504</f>
        <v>0</v>
      </c>
      <c r="D207" s="715">
        <f>'18a. Annex M6 SILSOM - Bebedero'!L504</f>
        <v>0</v>
      </c>
      <c r="E207" s="715">
        <f>'18a. Annex M6 SILSOM - Bebedero'!M504</f>
        <v>0</v>
      </c>
      <c r="F207" s="715">
        <f>'18a. Annex M6 SILSOM - Bebedero'!N504</f>
        <v>0</v>
      </c>
      <c r="G207" s="715">
        <f>'18a. Annex M6 SILSOM - Bebedero'!O504</f>
        <v>0</v>
      </c>
      <c r="H207" s="715">
        <f>'18a. Annex M6 SILSOM - Bebedero'!P504</f>
        <v>0</v>
      </c>
      <c r="I207" s="715">
        <f>'18a. Annex M6 SILSOM - Bebedero'!Q504</f>
        <v>0</v>
      </c>
      <c r="J207" s="715">
        <f>'18a. Annex M6 SILSOM - Bebedero'!R504</f>
        <v>0</v>
      </c>
      <c r="K207" s="715">
        <f>'18a. Annex M6 SILSOM - Bebedero'!S504</f>
        <v>0</v>
      </c>
      <c r="L207" s="715">
        <f>'18a. Annex M6 SILSOM - Bebedero'!T504</f>
        <v>0</v>
      </c>
      <c r="M207" s="715">
        <f>'18a. Annex M6 SILSOM - Bebedero'!U504</f>
        <v>0</v>
      </c>
      <c r="N207" s="715">
        <f>'18a. Annex M6 SILSOM - Bebedero'!V504</f>
        <v>0</v>
      </c>
      <c r="O207" s="715">
        <f>'18a. Annex M6 SILSOM - Bebedero'!W504</f>
        <v>0</v>
      </c>
      <c r="P207" s="715">
        <f>'18a. Annex M6 SILSOM - Bebedero'!X504</f>
        <v>0</v>
      </c>
      <c r="Q207" s="715">
        <f>'18a. Annex M6 SILSOM - Bebedero'!Y504</f>
        <v>0</v>
      </c>
      <c r="R207" s="715">
        <f>'18a. Annex M6 SILSOM - Bebedero'!Z504</f>
        <v>0</v>
      </c>
      <c r="S207" s="715">
        <f>'18a. Annex M6 SILSOM - Bebedero'!AA504</f>
        <v>0</v>
      </c>
      <c r="T207" s="715">
        <f>'18a. Annex M6 SILSOM - Bebedero'!AB504</f>
        <v>0</v>
      </c>
      <c r="U207" s="715">
        <f>'18a. Annex M6 SILSOM - Bebedero'!AC504</f>
        <v>0</v>
      </c>
      <c r="V207" s="715">
        <f>'18a. Annex M6 SILSOM - Bebedero'!AD504</f>
        <v>0</v>
      </c>
    </row>
    <row r="208" spans="1:22" ht="18" x14ac:dyDescent="0.35">
      <c r="A208" s="704"/>
      <c r="B208" s="402" t="s">
        <v>593</v>
      </c>
      <c r="C208" s="715">
        <f>'18a. Annex M6 SILSOM - Bebedero'!K481+'18a. Annex M6 SILSOM - Bebedero'!K483+'18a. Annex M6 SILSOM - Bebedero'!K485+'18a. Annex M6 SILSOM - Bebedero'!K487</f>
        <v>61.519999999999996</v>
      </c>
      <c r="D208" s="715">
        <f>'18a. Annex M6 SILSOM - Bebedero'!L481+'18a. Annex M6 SILSOM - Bebedero'!L483+'18a. Annex M6 SILSOM - Bebedero'!L485+'18a. Annex M6 SILSOM - Bebedero'!L487</f>
        <v>24.608000000000001</v>
      </c>
      <c r="E208" s="715">
        <f>'18a. Annex M6 SILSOM - Bebedero'!M481+'18a. Annex M6 SILSOM - Bebedero'!M483+'18a. Annex M6 SILSOM - Bebedero'!M485+'18a. Annex M6 SILSOM - Bebedero'!M487</f>
        <v>24.608000000000001</v>
      </c>
      <c r="F208" s="715">
        <f>'18a. Annex M6 SILSOM - Bebedero'!N481+'18a. Annex M6 SILSOM - Bebedero'!N483+'18a. Annex M6 SILSOM - Bebedero'!N485+'18a. Annex M6 SILSOM - Bebedero'!N487</f>
        <v>24.608000000000001</v>
      </c>
      <c r="G208" s="715">
        <f>'18a. Annex M6 SILSOM - Bebedero'!O481+'18a. Annex M6 SILSOM - Bebedero'!O483+'18a. Annex M6 SILSOM - Bebedero'!O485+'18a. Annex M6 SILSOM - Bebedero'!O487</f>
        <v>0</v>
      </c>
      <c r="H208" s="715">
        <f>'18a. Annex M6 SILSOM - Bebedero'!P481+'18a. Annex M6 SILSOM - Bebedero'!P483+'18a. Annex M6 SILSOM - Bebedero'!P485+'18a. Annex M6 SILSOM - Bebedero'!P487</f>
        <v>0</v>
      </c>
      <c r="I208" s="715">
        <f>'18a. Annex M6 SILSOM - Bebedero'!Q481+'18a. Annex M6 SILSOM - Bebedero'!Q483+'18a. Annex M6 SILSOM - Bebedero'!Q485+'18a. Annex M6 SILSOM - Bebedero'!Q487</f>
        <v>0</v>
      </c>
      <c r="J208" s="715">
        <f>'18a. Annex M6 SILSOM - Bebedero'!R481+'18a. Annex M6 SILSOM - Bebedero'!R483+'18a. Annex M6 SILSOM - Bebedero'!R485+'18a. Annex M6 SILSOM - Bebedero'!R487</f>
        <v>0</v>
      </c>
      <c r="K208" s="715">
        <f>'18a. Annex M6 SILSOM - Bebedero'!S481+'18a. Annex M6 SILSOM - Bebedero'!S483+'18a. Annex M6 SILSOM - Bebedero'!S485+'18a. Annex M6 SILSOM - Bebedero'!S487</f>
        <v>0</v>
      </c>
      <c r="L208" s="715">
        <f>'18a. Annex M6 SILSOM - Bebedero'!T481+'18a. Annex M6 SILSOM - Bebedero'!T483+'18a. Annex M6 SILSOM - Bebedero'!T485+'18a. Annex M6 SILSOM - Bebedero'!T487</f>
        <v>0</v>
      </c>
      <c r="M208" s="715">
        <f>'18a. Annex M6 SILSOM - Bebedero'!U481+'18a. Annex M6 SILSOM - Bebedero'!U483+'18a. Annex M6 SILSOM - Bebedero'!U485+'18a. Annex M6 SILSOM - Bebedero'!U487</f>
        <v>0</v>
      </c>
      <c r="N208" s="715">
        <f>'18a. Annex M6 SILSOM - Bebedero'!V481+'18a. Annex M6 SILSOM - Bebedero'!V483+'18a. Annex M6 SILSOM - Bebedero'!V485+'18a. Annex M6 SILSOM - Bebedero'!V487</f>
        <v>0</v>
      </c>
      <c r="O208" s="715">
        <f>'18a. Annex M6 SILSOM - Bebedero'!W481+'18a. Annex M6 SILSOM - Bebedero'!W483+'18a. Annex M6 SILSOM - Bebedero'!W485+'18a. Annex M6 SILSOM - Bebedero'!W487</f>
        <v>0</v>
      </c>
      <c r="P208" s="715">
        <f>'18a. Annex M6 SILSOM - Bebedero'!X481+'18a. Annex M6 SILSOM - Bebedero'!X483+'18a. Annex M6 SILSOM - Bebedero'!X485+'18a. Annex M6 SILSOM - Bebedero'!X487</f>
        <v>0</v>
      </c>
      <c r="Q208" s="715">
        <f>'18a. Annex M6 SILSOM - Bebedero'!Y481+'18a. Annex M6 SILSOM - Bebedero'!Y483+'18a. Annex M6 SILSOM - Bebedero'!Y485+'18a. Annex M6 SILSOM - Bebedero'!Y487</f>
        <v>0</v>
      </c>
      <c r="R208" s="715">
        <f>'18a. Annex M6 SILSOM - Bebedero'!Z481+'18a. Annex M6 SILSOM - Bebedero'!Z483+'18a. Annex M6 SILSOM - Bebedero'!Z485+'18a. Annex M6 SILSOM - Bebedero'!Z487</f>
        <v>0</v>
      </c>
      <c r="S208" s="715">
        <f>'18a. Annex M6 SILSOM - Bebedero'!AA481+'18a. Annex M6 SILSOM - Bebedero'!AA483+'18a. Annex M6 SILSOM - Bebedero'!AA485+'18a. Annex M6 SILSOM - Bebedero'!AA487</f>
        <v>0</v>
      </c>
      <c r="T208" s="715">
        <f>'18a. Annex M6 SILSOM - Bebedero'!AB481+'18a. Annex M6 SILSOM - Bebedero'!AB483+'18a. Annex M6 SILSOM - Bebedero'!AB485+'18a. Annex M6 SILSOM - Bebedero'!AB487</f>
        <v>0</v>
      </c>
      <c r="U208" s="715">
        <f>'18a. Annex M6 SILSOM - Bebedero'!AC481+'18a. Annex M6 SILSOM - Bebedero'!AC483+'18a. Annex M6 SILSOM - Bebedero'!AC485+'18a. Annex M6 SILSOM - Bebedero'!AC487</f>
        <v>0</v>
      </c>
      <c r="V208" s="715">
        <f>'18a. Annex M6 SILSOM - Bebedero'!AD481+'18a. Annex M6 SILSOM - Bebedero'!AD483+'18a. Annex M6 SILSOM - Bebedero'!AD485+'18a. Annex M6 SILSOM - Bebedero'!AD487</f>
        <v>0</v>
      </c>
    </row>
    <row r="209" spans="1:22" ht="18" x14ac:dyDescent="0.35">
      <c r="A209" s="704"/>
      <c r="B209" s="402" t="s">
        <v>1909</v>
      </c>
      <c r="C209" s="715">
        <f>'18a. Annex M6 SILSOM - Bebedero'!K480+'18a. Annex M6 SILSOM - Bebedero'!K482+'18a. Annex M6 SILSOM - Bebedero'!K484+'18a. Annex M6 SILSOM - Bebedero'!K486+'18a. Annex M6 SILSOM - Bebedero'!K488</f>
        <v>59.212999999999987</v>
      </c>
      <c r="D209" s="715">
        <f>'18a. Annex M6 SILSOM - Bebedero'!L480+'18a. Annex M6 SILSOM - Bebedero'!L482+'18a. Annex M6 SILSOM - Bebedero'!L484+'18a. Annex M6 SILSOM - Bebedero'!L486+'18a. Annex M6 SILSOM - Bebedero'!L488</f>
        <v>52.291999999999994</v>
      </c>
      <c r="E209" s="715">
        <f>'18a. Annex M6 SILSOM - Bebedero'!M480+'18a. Annex M6 SILSOM - Bebedero'!M482+'18a. Annex M6 SILSOM - Bebedero'!M484+'18a. Annex M6 SILSOM - Bebedero'!M486+'18a. Annex M6 SILSOM - Bebedero'!M488</f>
        <v>17.687000000000001</v>
      </c>
      <c r="F209" s="715">
        <f>'18a. Annex M6 SILSOM - Bebedero'!N480+'18a. Annex M6 SILSOM - Bebedero'!N482+'18a. Annex M6 SILSOM - Bebedero'!N484+'18a. Annex M6 SILSOM - Bebedero'!N486+'18a. Annex M6 SILSOM - Bebedero'!N488</f>
        <v>17.687000000000001</v>
      </c>
      <c r="G209" s="715">
        <f>'18a. Annex M6 SILSOM - Bebedero'!O480+'18a. Annex M6 SILSOM - Bebedero'!O482+'18a. Annex M6 SILSOM - Bebedero'!O484+'18a. Annex M6 SILSOM - Bebedero'!O486+'18a. Annex M6 SILSOM - Bebedero'!O488</f>
        <v>14.611000000000001</v>
      </c>
      <c r="H209" s="715">
        <f>'18a. Annex M6 SILSOM - Bebedero'!P480+'18a. Annex M6 SILSOM - Bebedero'!P482+'18a. Annex M6 SILSOM - Bebedero'!P484+'18a. Annex M6 SILSOM - Bebedero'!P486+'18a. Annex M6 SILSOM - Bebedero'!P488</f>
        <v>14.611000000000001</v>
      </c>
      <c r="I209" s="715">
        <f>'18a. Annex M6 SILSOM - Bebedero'!Q480+'18a. Annex M6 SILSOM - Bebedero'!Q482+'18a. Annex M6 SILSOM - Bebedero'!Q484+'18a. Annex M6 SILSOM - Bebedero'!Q486+'18a. Annex M6 SILSOM - Bebedero'!Q488</f>
        <v>14.611000000000001</v>
      </c>
      <c r="J209" s="715">
        <f>'18a. Annex M6 SILSOM - Bebedero'!R480+'18a. Annex M6 SILSOM - Bebedero'!R482+'18a. Annex M6 SILSOM - Bebedero'!R484+'18a. Annex M6 SILSOM - Bebedero'!R486+'18a. Annex M6 SILSOM - Bebedero'!R488</f>
        <v>14.611000000000001</v>
      </c>
      <c r="K209" s="715">
        <f>'18a. Annex M6 SILSOM - Bebedero'!S480+'18a. Annex M6 SILSOM - Bebedero'!S482+'18a. Annex M6 SILSOM - Bebedero'!S484+'18a. Annex M6 SILSOM - Bebedero'!S486+'18a. Annex M6 SILSOM - Bebedero'!S488</f>
        <v>14.611000000000001</v>
      </c>
      <c r="L209" s="715">
        <f>'18a. Annex M6 SILSOM - Bebedero'!T480+'18a. Annex M6 SILSOM - Bebedero'!T482+'18a. Annex M6 SILSOM - Bebedero'!T484+'18a. Annex M6 SILSOM - Bebedero'!T486+'18a. Annex M6 SILSOM - Bebedero'!T488</f>
        <v>14.611000000000001</v>
      </c>
      <c r="M209" s="715">
        <f>'18a. Annex M6 SILSOM - Bebedero'!U480+'18a. Annex M6 SILSOM - Bebedero'!U482+'18a. Annex M6 SILSOM - Bebedero'!U484+'18a. Annex M6 SILSOM - Bebedero'!U486+'18a. Annex M6 SILSOM - Bebedero'!U488</f>
        <v>14.611000000000001</v>
      </c>
      <c r="N209" s="715">
        <f>'18a. Annex M6 SILSOM - Bebedero'!V480+'18a. Annex M6 SILSOM - Bebedero'!V482+'18a. Annex M6 SILSOM - Bebedero'!V484+'18a. Annex M6 SILSOM - Bebedero'!V486+'18a. Annex M6 SILSOM - Bebedero'!V488</f>
        <v>14.611000000000001</v>
      </c>
      <c r="O209" s="715">
        <f>'18a. Annex M6 SILSOM - Bebedero'!W480+'18a. Annex M6 SILSOM - Bebedero'!W482+'18a. Annex M6 SILSOM - Bebedero'!W484+'18a. Annex M6 SILSOM - Bebedero'!W486+'18a. Annex M6 SILSOM - Bebedero'!W488</f>
        <v>14.611000000000001</v>
      </c>
      <c r="P209" s="715">
        <f>'18a. Annex M6 SILSOM - Bebedero'!X480+'18a. Annex M6 SILSOM - Bebedero'!X482+'18a. Annex M6 SILSOM - Bebedero'!X484+'18a. Annex M6 SILSOM - Bebedero'!X486+'18a. Annex M6 SILSOM - Bebedero'!X488</f>
        <v>14.611000000000001</v>
      </c>
      <c r="Q209" s="715">
        <f>'18a. Annex M6 SILSOM - Bebedero'!Y480+'18a. Annex M6 SILSOM - Bebedero'!Y482+'18a. Annex M6 SILSOM - Bebedero'!Y484+'18a. Annex M6 SILSOM - Bebedero'!Y486+'18a. Annex M6 SILSOM - Bebedero'!Y488</f>
        <v>14.611000000000001</v>
      </c>
      <c r="R209" s="715">
        <f>'18a. Annex M6 SILSOM - Bebedero'!Z480+'18a. Annex M6 SILSOM - Bebedero'!Z482+'18a. Annex M6 SILSOM - Bebedero'!Z484+'18a. Annex M6 SILSOM - Bebedero'!Z486+'18a. Annex M6 SILSOM - Bebedero'!Z488</f>
        <v>14.611000000000001</v>
      </c>
      <c r="S209" s="715">
        <f>'18a. Annex M6 SILSOM - Bebedero'!AA480+'18a. Annex M6 SILSOM - Bebedero'!AA482+'18a. Annex M6 SILSOM - Bebedero'!AA484+'18a. Annex M6 SILSOM - Bebedero'!AA486+'18a. Annex M6 SILSOM - Bebedero'!AA488</f>
        <v>14.611000000000001</v>
      </c>
      <c r="T209" s="715">
        <f>'18a. Annex M6 SILSOM - Bebedero'!AB480+'18a. Annex M6 SILSOM - Bebedero'!AB482+'18a. Annex M6 SILSOM - Bebedero'!AB484+'18a. Annex M6 SILSOM - Bebedero'!AB486+'18a. Annex M6 SILSOM - Bebedero'!AB488</f>
        <v>14.611000000000001</v>
      </c>
      <c r="U209" s="715">
        <f>'18a. Annex M6 SILSOM - Bebedero'!AC480+'18a. Annex M6 SILSOM - Bebedero'!AC482+'18a. Annex M6 SILSOM - Bebedero'!AC484+'18a. Annex M6 SILSOM - Bebedero'!AC486+'18a. Annex M6 SILSOM - Bebedero'!AC488</f>
        <v>14.611000000000001</v>
      </c>
      <c r="V209" s="715">
        <f>'18a. Annex M6 SILSOM - Bebedero'!AD480+'18a. Annex M6 SILSOM - Bebedero'!AD482+'18a. Annex M6 SILSOM - Bebedero'!AD484+'18a. Annex M6 SILSOM - Bebedero'!AD486+'18a. Annex M6 SILSOM - Bebedero'!AD488</f>
        <v>14.611000000000001</v>
      </c>
    </row>
    <row r="210" spans="1:22" ht="18" x14ac:dyDescent="0.35">
      <c r="A210" s="704"/>
      <c r="B210" s="402" t="s">
        <v>595</v>
      </c>
      <c r="C210" s="715">
        <f>'18a. Annex M6 SILSOM - Bebedero'!K489</f>
        <v>7.69</v>
      </c>
      <c r="D210" s="715">
        <f>'18a. Annex M6 SILSOM - Bebedero'!L489</f>
        <v>6.1520000000000001</v>
      </c>
      <c r="E210" s="715">
        <f>'18a. Annex M6 SILSOM - Bebedero'!M489</f>
        <v>6.1520000000000001</v>
      </c>
      <c r="F210" s="715">
        <f>'18a. Annex M6 SILSOM - Bebedero'!N489</f>
        <v>6.1520000000000001</v>
      </c>
      <c r="G210" s="715">
        <f>'18a. Annex M6 SILSOM - Bebedero'!O489</f>
        <v>6.1520000000000001</v>
      </c>
      <c r="H210" s="715">
        <f>'18a. Annex M6 SILSOM - Bebedero'!P489</f>
        <v>6.1520000000000001</v>
      </c>
      <c r="I210" s="715">
        <f>'18a. Annex M6 SILSOM - Bebedero'!Q489</f>
        <v>6.1520000000000001</v>
      </c>
      <c r="J210" s="715">
        <f>'18a. Annex M6 SILSOM - Bebedero'!R489</f>
        <v>6.1520000000000001</v>
      </c>
      <c r="K210" s="715">
        <f>'18a. Annex M6 SILSOM - Bebedero'!S489</f>
        <v>6.1520000000000001</v>
      </c>
      <c r="L210" s="715">
        <f>'18a. Annex M6 SILSOM - Bebedero'!T489</f>
        <v>6.1520000000000001</v>
      </c>
      <c r="M210" s="715">
        <f>'18a. Annex M6 SILSOM - Bebedero'!U489</f>
        <v>6.1520000000000001</v>
      </c>
      <c r="N210" s="715">
        <f>'18a. Annex M6 SILSOM - Bebedero'!V489</f>
        <v>6.1520000000000001</v>
      </c>
      <c r="O210" s="715">
        <f>'18a. Annex M6 SILSOM - Bebedero'!W489</f>
        <v>6.1520000000000001</v>
      </c>
      <c r="P210" s="715">
        <f>'18a. Annex M6 SILSOM - Bebedero'!X489</f>
        <v>6.1520000000000001</v>
      </c>
      <c r="Q210" s="715">
        <f>'18a. Annex M6 SILSOM - Bebedero'!Y489</f>
        <v>6.1520000000000001</v>
      </c>
      <c r="R210" s="715">
        <f>'18a. Annex M6 SILSOM - Bebedero'!Z489</f>
        <v>6.1520000000000001</v>
      </c>
      <c r="S210" s="715">
        <f>'18a. Annex M6 SILSOM - Bebedero'!AA489</f>
        <v>6.1520000000000001</v>
      </c>
      <c r="T210" s="715">
        <f>'18a. Annex M6 SILSOM - Bebedero'!AB489</f>
        <v>6.1520000000000001</v>
      </c>
      <c r="U210" s="715">
        <f>'18a. Annex M6 SILSOM - Bebedero'!AC489</f>
        <v>6.1520000000000001</v>
      </c>
      <c r="V210" s="715">
        <f>'18a. Annex M6 SILSOM - Bebedero'!AD489</f>
        <v>6.1520000000000001</v>
      </c>
    </row>
    <row r="211" spans="1:22" ht="18" x14ac:dyDescent="0.35">
      <c r="A211" s="704"/>
      <c r="B211" s="402" t="s">
        <v>612</v>
      </c>
      <c r="C211" s="715">
        <f>'18a. Annex M6 SILSOM - Bebedero'!K479</f>
        <v>7.69</v>
      </c>
      <c r="D211" s="715">
        <f>'18a. Annex M6 SILSOM - Bebedero'!L479</f>
        <v>2.3069999999999999</v>
      </c>
      <c r="E211" s="715">
        <f>'18a. Annex M6 SILSOM - Bebedero'!M479</f>
        <v>2.3069999999999999</v>
      </c>
      <c r="F211" s="715">
        <f>'18a. Annex M6 SILSOM - Bebedero'!N479</f>
        <v>2.3069999999999999</v>
      </c>
      <c r="G211" s="715">
        <f>'18a. Annex M6 SILSOM - Bebedero'!O479</f>
        <v>2.3069999999999999</v>
      </c>
      <c r="H211" s="715">
        <f>'18a. Annex M6 SILSOM - Bebedero'!P479</f>
        <v>2.3069999999999999</v>
      </c>
      <c r="I211" s="715">
        <f>'18a. Annex M6 SILSOM - Bebedero'!Q479</f>
        <v>2.3069999999999999</v>
      </c>
      <c r="J211" s="715">
        <f>'18a. Annex M6 SILSOM - Bebedero'!R479</f>
        <v>2.3069999999999999</v>
      </c>
      <c r="K211" s="715">
        <f>'18a. Annex M6 SILSOM - Bebedero'!S479</f>
        <v>2.3069999999999999</v>
      </c>
      <c r="L211" s="715">
        <f>'18a. Annex M6 SILSOM - Bebedero'!T479</f>
        <v>2.3069999999999999</v>
      </c>
      <c r="M211" s="715">
        <f>'18a. Annex M6 SILSOM - Bebedero'!U479</f>
        <v>2.3069999999999999</v>
      </c>
      <c r="N211" s="715">
        <f>'18a. Annex M6 SILSOM - Bebedero'!V479</f>
        <v>2.3069999999999999</v>
      </c>
      <c r="O211" s="715">
        <f>'18a. Annex M6 SILSOM - Bebedero'!W479</f>
        <v>2.3069999999999999</v>
      </c>
      <c r="P211" s="715">
        <f>'18a. Annex M6 SILSOM - Bebedero'!X479</f>
        <v>2.3069999999999999</v>
      </c>
      <c r="Q211" s="715">
        <f>'18a. Annex M6 SILSOM - Bebedero'!Y479</f>
        <v>2.3069999999999999</v>
      </c>
      <c r="R211" s="715">
        <f>'18a. Annex M6 SILSOM - Bebedero'!Z479</f>
        <v>2.3069999999999999</v>
      </c>
      <c r="S211" s="715">
        <f>'18a. Annex M6 SILSOM - Bebedero'!AA479</f>
        <v>2.3069999999999999</v>
      </c>
      <c r="T211" s="715">
        <f>'18a. Annex M6 SILSOM - Bebedero'!AB479</f>
        <v>2.3069999999999999</v>
      </c>
      <c r="U211" s="715">
        <f>'18a. Annex M6 SILSOM - Bebedero'!AC479</f>
        <v>2.3069999999999999</v>
      </c>
      <c r="V211" s="715">
        <f>'18a. Annex M6 SILSOM - Bebedero'!AD479</f>
        <v>2.3069999999999999</v>
      </c>
    </row>
    <row r="212" spans="1:22" ht="18" x14ac:dyDescent="0.35">
      <c r="A212" s="704"/>
      <c r="B212" s="402" t="s">
        <v>1905</v>
      </c>
      <c r="C212" s="715">
        <f>'18a. Annex M6 SILSOM - Bebedero'!K516</f>
        <v>197.33170000000001</v>
      </c>
      <c r="D212" s="715">
        <f>'18a. Annex M6 SILSOM - Bebedero'!L516</f>
        <v>92.539699999999996</v>
      </c>
      <c r="E212" s="715">
        <f>'18a. Annex M6 SILSOM - Bebedero'!M516</f>
        <v>92.539699999999996</v>
      </c>
      <c r="F212" s="715">
        <f>'18a. Annex M6 SILSOM - Bebedero'!N516</f>
        <v>92.539699999999996</v>
      </c>
      <c r="G212" s="715">
        <f>'18a. Annex M6 SILSOM - Bebedero'!O516</f>
        <v>121.6657</v>
      </c>
      <c r="H212" s="715">
        <f>'18a. Annex M6 SILSOM - Bebedero'!P516</f>
        <v>92.539699999999996</v>
      </c>
      <c r="I212" s="715">
        <f>'18a. Annex M6 SILSOM - Bebedero'!Q516</f>
        <v>92.539699999999996</v>
      </c>
      <c r="J212" s="715">
        <f>'18a. Annex M6 SILSOM - Bebedero'!R516</f>
        <v>92.539699999999996</v>
      </c>
      <c r="K212" s="715">
        <f>'18a. Annex M6 SILSOM - Bebedero'!S516</f>
        <v>92.539699999999996</v>
      </c>
      <c r="L212" s="715">
        <f>'18a. Annex M6 SILSOM - Bebedero'!T516</f>
        <v>92.539699999999996</v>
      </c>
      <c r="M212" s="715">
        <f>'18a. Annex M6 SILSOM - Bebedero'!U516</f>
        <v>117.206</v>
      </c>
      <c r="N212" s="715">
        <f>'18a. Annex M6 SILSOM - Bebedero'!V516</f>
        <v>90.873000000000005</v>
      </c>
      <c r="O212" s="715">
        <f>'18a. Annex M6 SILSOM - Bebedero'!W516</f>
        <v>90.873000000000005</v>
      </c>
      <c r="P212" s="715">
        <f>'18a. Annex M6 SILSOM - Bebedero'!X516</f>
        <v>90.873000000000005</v>
      </c>
      <c r="Q212" s="715">
        <f>'18a. Annex M6 SILSOM - Bebedero'!Y516</f>
        <v>90.873000000000005</v>
      </c>
      <c r="R212" s="715">
        <f>'18a. Annex M6 SILSOM - Bebedero'!Z516</f>
        <v>90.873000000000005</v>
      </c>
      <c r="S212" s="715">
        <f>'18a. Annex M6 SILSOM - Bebedero'!AA516</f>
        <v>90.873000000000005</v>
      </c>
      <c r="T212" s="715">
        <f>'18a. Annex M6 SILSOM - Bebedero'!AB516</f>
        <v>90.873000000000005</v>
      </c>
      <c r="U212" s="715">
        <f>'18a. Annex M6 SILSOM - Bebedero'!AC516</f>
        <v>90.873000000000005</v>
      </c>
      <c r="V212" s="715">
        <f>'18a. Annex M6 SILSOM - Bebedero'!AD516</f>
        <v>90.873000000000005</v>
      </c>
    </row>
    <row r="213" spans="1:22" ht="18" x14ac:dyDescent="0.35">
      <c r="A213" s="704"/>
      <c r="B213" s="402" t="s">
        <v>615</v>
      </c>
      <c r="C213" s="715">
        <f>'18a. Annex M6 SILSOM - Bebedero'!K529</f>
        <v>17.704407333333332</v>
      </c>
      <c r="D213" s="715">
        <f>'18a. Annex M6 SILSOM - Bebedero'!L529</f>
        <v>3.5579739999999993</v>
      </c>
      <c r="E213" s="715">
        <f>'18a. Annex M6 SILSOM - Bebedero'!M529</f>
        <v>2.8658740000000003</v>
      </c>
      <c r="F213" s="715">
        <f>'18a. Annex M6 SILSOM - Bebedero'!N529</f>
        <v>2.8658740000000003</v>
      </c>
      <c r="G213" s="715">
        <f>'18a. Annex M6 SILSOM - Bebedero'!O529</f>
        <v>2.894714</v>
      </c>
      <c r="H213" s="715">
        <f>'18a. Annex M6 SILSOM - Bebedero'!P529</f>
        <v>2.3121940000000003</v>
      </c>
      <c r="I213" s="715">
        <f>'18a. Annex M6 SILSOM - Bebedero'!Q529</f>
        <v>2.3121940000000003</v>
      </c>
      <c r="J213" s="715">
        <f>'18a. Annex M6 SILSOM - Bebedero'!R529</f>
        <v>2.3121940000000003</v>
      </c>
      <c r="K213" s="715">
        <f>'18a. Annex M6 SILSOM - Bebedero'!S529</f>
        <v>2.3121940000000003</v>
      </c>
      <c r="L213" s="715">
        <f>'18a. Annex M6 SILSOM - Bebedero'!T529</f>
        <v>2.3121940000000003</v>
      </c>
      <c r="M213" s="715">
        <f>'18a. Annex M6 SILSOM - Bebedero'!U529</f>
        <v>2.8055200000000005</v>
      </c>
      <c r="N213" s="715">
        <f>'18a. Annex M6 SILSOM - Bebedero'!V529</f>
        <v>2.2788600000000003</v>
      </c>
      <c r="O213" s="715">
        <f>'18a. Annex M6 SILSOM - Bebedero'!W529</f>
        <v>2.2788600000000003</v>
      </c>
      <c r="P213" s="715">
        <f>'18a. Annex M6 SILSOM - Bebedero'!X529</f>
        <v>2.2788600000000003</v>
      </c>
      <c r="Q213" s="715">
        <f>'18a. Annex M6 SILSOM - Bebedero'!Y529</f>
        <v>2.2788600000000003</v>
      </c>
      <c r="R213" s="715">
        <f>'18a. Annex M6 SILSOM - Bebedero'!Z529</f>
        <v>2.2788600000000003</v>
      </c>
      <c r="S213" s="715">
        <f>'18a. Annex M6 SILSOM - Bebedero'!AA529</f>
        <v>2.2788600000000003</v>
      </c>
      <c r="T213" s="715">
        <f>'18a. Annex M6 SILSOM - Bebedero'!AB529</f>
        <v>2.2788600000000003</v>
      </c>
      <c r="U213" s="715">
        <f>'18a. Annex M6 SILSOM - Bebedero'!AC529</f>
        <v>2.2788600000000003</v>
      </c>
      <c r="V213" s="715">
        <f>'18a. Annex M6 SILSOM - Bebedero'!AD529</f>
        <v>2.2788600000000003</v>
      </c>
    </row>
    <row r="214" spans="1:22" ht="18" x14ac:dyDescent="0.35">
      <c r="A214" s="704"/>
      <c r="B214" s="711" t="s">
        <v>596</v>
      </c>
      <c r="C214" s="712">
        <f t="shared" ref="C214:V214" si="67">SUM(C203:C213)</f>
        <v>538.75810733333321</v>
      </c>
      <c r="D214" s="712">
        <f t="shared" si="67"/>
        <v>181.45667399999999</v>
      </c>
      <c r="E214" s="712">
        <f t="shared" si="67"/>
        <v>146.15957399999999</v>
      </c>
      <c r="F214" s="712">
        <f t="shared" si="67"/>
        <v>146.15957399999999</v>
      </c>
      <c r="G214" s="712">
        <f t="shared" si="67"/>
        <v>147.630414</v>
      </c>
      <c r="H214" s="712">
        <f t="shared" si="67"/>
        <v>117.92189400000001</v>
      </c>
      <c r="I214" s="712">
        <f t="shared" si="67"/>
        <v>117.92189400000001</v>
      </c>
      <c r="J214" s="712">
        <f t="shared" si="67"/>
        <v>117.92189400000001</v>
      </c>
      <c r="K214" s="712">
        <f t="shared" si="67"/>
        <v>117.92189400000001</v>
      </c>
      <c r="L214" s="712">
        <f t="shared" si="67"/>
        <v>117.92189400000001</v>
      </c>
      <c r="M214" s="712">
        <f t="shared" si="67"/>
        <v>143.08152000000001</v>
      </c>
      <c r="N214" s="712">
        <f t="shared" si="67"/>
        <v>116.22186000000001</v>
      </c>
      <c r="O214" s="712">
        <f t="shared" si="67"/>
        <v>116.22186000000001</v>
      </c>
      <c r="P214" s="712">
        <f t="shared" si="67"/>
        <v>116.22186000000001</v>
      </c>
      <c r="Q214" s="712">
        <f t="shared" si="67"/>
        <v>116.22186000000001</v>
      </c>
      <c r="R214" s="712">
        <f t="shared" si="67"/>
        <v>116.22186000000001</v>
      </c>
      <c r="S214" s="712">
        <f t="shared" si="67"/>
        <v>116.22186000000001</v>
      </c>
      <c r="T214" s="712">
        <f t="shared" si="67"/>
        <v>116.22186000000001</v>
      </c>
      <c r="U214" s="712">
        <f t="shared" si="67"/>
        <v>116.22186000000001</v>
      </c>
      <c r="V214" s="712">
        <f t="shared" si="67"/>
        <v>116.22186000000001</v>
      </c>
    </row>
    <row r="215" spans="1:22" ht="18" x14ac:dyDescent="0.35">
      <c r="A215" s="704"/>
      <c r="B215" s="716" t="s">
        <v>597</v>
      </c>
      <c r="C215" s="717">
        <f t="shared" ref="C215:V215" si="68">C201-C214</f>
        <v>-52.308107333333226</v>
      </c>
      <c r="D215" s="717">
        <f t="shared" si="68"/>
        <v>332.018326</v>
      </c>
      <c r="E215" s="717">
        <f t="shared" si="68"/>
        <v>394.34042599999998</v>
      </c>
      <c r="F215" s="717">
        <f t="shared" si="68"/>
        <v>448.39042599999993</v>
      </c>
      <c r="G215" s="717">
        <f t="shared" si="68"/>
        <v>500.96958600000005</v>
      </c>
      <c r="H215" s="717">
        <f t="shared" si="68"/>
        <v>584.72810600000003</v>
      </c>
      <c r="I215" s="717">
        <f t="shared" si="68"/>
        <v>611.75310599999989</v>
      </c>
      <c r="J215" s="717">
        <f t="shared" si="68"/>
        <v>638.77810599999998</v>
      </c>
      <c r="K215" s="717">
        <f t="shared" si="68"/>
        <v>638.77810599999998</v>
      </c>
      <c r="L215" s="717">
        <f t="shared" si="68"/>
        <v>665.80310600000007</v>
      </c>
      <c r="M215" s="717">
        <f t="shared" si="68"/>
        <v>640.64347999999995</v>
      </c>
      <c r="N215" s="717">
        <f t="shared" si="68"/>
        <v>694.52814000000001</v>
      </c>
      <c r="O215" s="717">
        <f t="shared" si="68"/>
        <v>694.52814000000001</v>
      </c>
      <c r="P215" s="717">
        <f t="shared" si="68"/>
        <v>721.55313999999998</v>
      </c>
      <c r="Q215" s="717">
        <f t="shared" si="68"/>
        <v>721.55313999999998</v>
      </c>
      <c r="R215" s="717">
        <f t="shared" si="68"/>
        <v>748.57813999999996</v>
      </c>
      <c r="S215" s="717">
        <f t="shared" si="68"/>
        <v>748.57813999999996</v>
      </c>
      <c r="T215" s="717">
        <f t="shared" si="68"/>
        <v>748.57813999999996</v>
      </c>
      <c r="U215" s="717">
        <f t="shared" si="68"/>
        <v>748.57813999999996</v>
      </c>
      <c r="V215" s="717">
        <f t="shared" si="68"/>
        <v>748.57813999999996</v>
      </c>
    </row>
    <row r="216" spans="1:22" ht="18" x14ac:dyDescent="0.35">
      <c r="A216" s="704"/>
      <c r="B216" s="718" t="s">
        <v>616</v>
      </c>
      <c r="C216" s="719">
        <f>'18a. Annex M6 SILSOM - Bebedero'!K528</f>
        <v>26.556611</v>
      </c>
      <c r="D216" s="719">
        <f>'18a. Annex M6 SILSOM - Bebedero'!L528</f>
        <v>5.3369609999999987</v>
      </c>
      <c r="E216" s="719">
        <f>'18a. Annex M6 SILSOM - Bebedero'!M528</f>
        <v>4.2988109999999997</v>
      </c>
      <c r="F216" s="719">
        <f>'18a. Annex M6 SILSOM - Bebedero'!N528</f>
        <v>4.2988109999999997</v>
      </c>
      <c r="G216" s="719">
        <f>'18a. Annex M6 SILSOM - Bebedero'!O528</f>
        <v>4.3420709999999998</v>
      </c>
      <c r="H216" s="719">
        <f>'18a. Annex M6 SILSOM - Bebedero'!P528</f>
        <v>3.4682909999999998</v>
      </c>
      <c r="I216" s="719">
        <f>'18a. Annex M6 SILSOM - Bebedero'!Q528</f>
        <v>3.4682909999999998</v>
      </c>
      <c r="J216" s="719">
        <f>'18a. Annex M6 SILSOM - Bebedero'!R528</f>
        <v>3.4682909999999998</v>
      </c>
      <c r="K216" s="719">
        <f>'18a. Annex M6 SILSOM - Bebedero'!S528</f>
        <v>3.4682909999999998</v>
      </c>
      <c r="L216" s="719">
        <f>'18a. Annex M6 SILSOM - Bebedero'!T528</f>
        <v>3.4682909999999998</v>
      </c>
      <c r="M216" s="719">
        <f>'18a. Annex M6 SILSOM - Bebedero'!U528</f>
        <v>4.2082800000000002</v>
      </c>
      <c r="N216" s="719">
        <f>'18a. Annex M6 SILSOM - Bebedero'!V528</f>
        <v>3.4182900000000003</v>
      </c>
      <c r="O216" s="719">
        <f>'18a. Annex M6 SILSOM - Bebedero'!W528</f>
        <v>3.4182900000000003</v>
      </c>
      <c r="P216" s="719">
        <f>'18a. Annex M6 SILSOM - Bebedero'!X528</f>
        <v>3.4182900000000003</v>
      </c>
      <c r="Q216" s="719">
        <f>'18a. Annex M6 SILSOM - Bebedero'!Y528</f>
        <v>3.4182900000000003</v>
      </c>
      <c r="R216" s="719">
        <f>'18a. Annex M6 SILSOM - Bebedero'!Z528</f>
        <v>3.4182900000000003</v>
      </c>
      <c r="S216" s="719">
        <f>'18a. Annex M6 SILSOM - Bebedero'!AA528</f>
        <v>3.4182900000000003</v>
      </c>
      <c r="T216" s="719">
        <f>'18a. Annex M6 SILSOM - Bebedero'!AB528</f>
        <v>3.4182900000000003</v>
      </c>
      <c r="U216" s="719">
        <f>'18a. Annex M6 SILSOM - Bebedero'!AC528</f>
        <v>3.4182900000000003</v>
      </c>
      <c r="V216" s="719">
        <f>'18a. Annex M6 SILSOM - Bebedero'!AD528</f>
        <v>3.4182900000000003</v>
      </c>
    </row>
    <row r="217" spans="1:22" ht="18" x14ac:dyDescent="0.35">
      <c r="A217" s="704"/>
      <c r="B217" s="716" t="s">
        <v>598</v>
      </c>
      <c r="C217" s="717">
        <f t="shared" ref="C217:V217" si="69">C215-C216</f>
        <v>-78.864718333333229</v>
      </c>
      <c r="D217" s="717">
        <f t="shared" si="69"/>
        <v>326.68136500000003</v>
      </c>
      <c r="E217" s="717">
        <f t="shared" si="69"/>
        <v>390.04161499999998</v>
      </c>
      <c r="F217" s="717">
        <f t="shared" si="69"/>
        <v>444.09161499999993</v>
      </c>
      <c r="G217" s="717">
        <f t="shared" si="69"/>
        <v>496.62751500000007</v>
      </c>
      <c r="H217" s="717">
        <f t="shared" si="69"/>
        <v>581.259815</v>
      </c>
      <c r="I217" s="717">
        <f t="shared" si="69"/>
        <v>608.28481499999987</v>
      </c>
      <c r="J217" s="717">
        <f t="shared" si="69"/>
        <v>635.30981499999996</v>
      </c>
      <c r="K217" s="717">
        <f t="shared" si="69"/>
        <v>635.30981499999996</v>
      </c>
      <c r="L217" s="717">
        <f t="shared" si="69"/>
        <v>662.33481500000005</v>
      </c>
      <c r="M217" s="717">
        <f t="shared" si="69"/>
        <v>636.43520000000001</v>
      </c>
      <c r="N217" s="717">
        <f t="shared" si="69"/>
        <v>691.10985000000005</v>
      </c>
      <c r="O217" s="717">
        <f t="shared" si="69"/>
        <v>691.10985000000005</v>
      </c>
      <c r="P217" s="717">
        <f t="shared" si="69"/>
        <v>718.13485000000003</v>
      </c>
      <c r="Q217" s="717">
        <f t="shared" si="69"/>
        <v>718.13485000000003</v>
      </c>
      <c r="R217" s="717">
        <f t="shared" si="69"/>
        <v>745.15985000000001</v>
      </c>
      <c r="S217" s="717">
        <f t="shared" si="69"/>
        <v>745.15985000000001</v>
      </c>
      <c r="T217" s="717">
        <f t="shared" si="69"/>
        <v>745.15985000000001</v>
      </c>
      <c r="U217" s="717">
        <f t="shared" si="69"/>
        <v>745.15985000000001</v>
      </c>
      <c r="V217" s="717">
        <f t="shared" si="69"/>
        <v>745.15985000000001</v>
      </c>
    </row>
    <row r="218" spans="1:22" ht="18" x14ac:dyDescent="0.35">
      <c r="A218" s="704"/>
      <c r="B218" s="709" t="s">
        <v>613</v>
      </c>
      <c r="C218" s="719">
        <f>'18a. Annex M6 SILSOM - Bebedero'!K512</f>
        <v>364.16666666666663</v>
      </c>
      <c r="D218" s="719">
        <f>'18a. Annex M6 SILSOM - Bebedero'!L512</f>
        <v>0</v>
      </c>
      <c r="E218" s="719">
        <f>'18a. Annex M6 SILSOM - Bebedero'!M512</f>
        <v>0</v>
      </c>
      <c r="F218" s="719">
        <f>'18a. Annex M6 SILSOM - Bebedero'!N512</f>
        <v>0</v>
      </c>
      <c r="G218" s="719">
        <f>'18a. Annex M6 SILSOM - Bebedero'!O512</f>
        <v>0</v>
      </c>
      <c r="H218" s="719">
        <f>'18a. Annex M6 SILSOM - Bebedero'!P512</f>
        <v>0</v>
      </c>
      <c r="I218" s="719">
        <f>'18a. Annex M6 SILSOM - Bebedero'!Q512</f>
        <v>0</v>
      </c>
      <c r="J218" s="719">
        <f>'18a. Annex M6 SILSOM - Bebedero'!R512</f>
        <v>0</v>
      </c>
      <c r="K218" s="719">
        <f>'18a. Annex M6 SILSOM - Bebedero'!S512</f>
        <v>0</v>
      </c>
      <c r="L218" s="719">
        <f>'18a. Annex M6 SILSOM - Bebedero'!T512</f>
        <v>0</v>
      </c>
      <c r="M218" s="719">
        <f>'18a. Annex M6 SILSOM - Bebedero'!U512</f>
        <v>0</v>
      </c>
      <c r="N218" s="719">
        <f>'18a. Annex M6 SILSOM - Bebedero'!V512</f>
        <v>0</v>
      </c>
      <c r="O218" s="719">
        <f>'18a. Annex M6 SILSOM - Bebedero'!W512</f>
        <v>0</v>
      </c>
      <c r="P218" s="719">
        <f>'18a. Annex M6 SILSOM - Bebedero'!X512</f>
        <v>0</v>
      </c>
      <c r="Q218" s="719">
        <f>'18a. Annex M6 SILSOM - Bebedero'!Y512</f>
        <v>0</v>
      </c>
      <c r="R218" s="719">
        <f>'18a. Annex M6 SILSOM - Bebedero'!Z512</f>
        <v>0</v>
      </c>
      <c r="S218" s="719">
        <f>'18a. Annex M6 SILSOM - Bebedero'!AA512</f>
        <v>0</v>
      </c>
      <c r="T218" s="719">
        <f>'18a. Annex M6 SILSOM - Bebedero'!AB512</f>
        <v>0</v>
      </c>
      <c r="U218" s="719">
        <f>'18a. Annex M6 SILSOM - Bebedero'!AC512</f>
        <v>0</v>
      </c>
      <c r="V218" s="719">
        <f>'18a. Annex M6 SILSOM - Bebedero'!AD512</f>
        <v>0</v>
      </c>
    </row>
    <row r="219" spans="1:22" ht="18" x14ac:dyDescent="0.35">
      <c r="A219" s="704"/>
      <c r="B219" s="716" t="s">
        <v>599</v>
      </c>
      <c r="C219" s="717">
        <f>C217-C218</f>
        <v>-443.03138499999989</v>
      </c>
      <c r="D219" s="717">
        <f t="shared" ref="D219:V219" si="70">D217-D218</f>
        <v>326.68136500000003</v>
      </c>
      <c r="E219" s="717">
        <f t="shared" si="70"/>
        <v>390.04161499999998</v>
      </c>
      <c r="F219" s="717">
        <f t="shared" si="70"/>
        <v>444.09161499999993</v>
      </c>
      <c r="G219" s="717">
        <f t="shared" si="70"/>
        <v>496.62751500000007</v>
      </c>
      <c r="H219" s="717">
        <f t="shared" si="70"/>
        <v>581.259815</v>
      </c>
      <c r="I219" s="717">
        <f t="shared" si="70"/>
        <v>608.28481499999987</v>
      </c>
      <c r="J219" s="717">
        <f t="shared" si="70"/>
        <v>635.30981499999996</v>
      </c>
      <c r="K219" s="717">
        <f t="shared" si="70"/>
        <v>635.30981499999996</v>
      </c>
      <c r="L219" s="717">
        <f t="shared" si="70"/>
        <v>662.33481500000005</v>
      </c>
      <c r="M219" s="717">
        <f t="shared" si="70"/>
        <v>636.43520000000001</v>
      </c>
      <c r="N219" s="717">
        <f t="shared" si="70"/>
        <v>691.10985000000005</v>
      </c>
      <c r="O219" s="717">
        <f t="shared" si="70"/>
        <v>691.10985000000005</v>
      </c>
      <c r="P219" s="717">
        <f t="shared" si="70"/>
        <v>718.13485000000003</v>
      </c>
      <c r="Q219" s="717">
        <f t="shared" si="70"/>
        <v>718.13485000000003</v>
      </c>
      <c r="R219" s="717">
        <f t="shared" si="70"/>
        <v>745.15985000000001</v>
      </c>
      <c r="S219" s="717">
        <f t="shared" si="70"/>
        <v>745.15985000000001</v>
      </c>
      <c r="T219" s="717">
        <f t="shared" si="70"/>
        <v>745.15985000000001</v>
      </c>
      <c r="U219" s="717">
        <f t="shared" si="70"/>
        <v>745.15985000000001</v>
      </c>
      <c r="V219" s="717">
        <f t="shared" si="70"/>
        <v>745.15985000000001</v>
      </c>
    </row>
    <row r="220" spans="1:22" x14ac:dyDescent="0.3">
      <c r="C220" s="734"/>
      <c r="D220" s="734"/>
      <c r="E220" s="734"/>
      <c r="F220" s="734"/>
      <c r="G220" s="734"/>
      <c r="H220" s="734"/>
      <c r="I220" s="734"/>
      <c r="J220" s="734"/>
      <c r="K220" s="734"/>
      <c r="L220" s="734"/>
      <c r="M220" s="734"/>
      <c r="N220" s="734"/>
      <c r="O220" s="734"/>
      <c r="P220" s="734"/>
      <c r="Q220" s="734"/>
      <c r="R220" s="734"/>
      <c r="S220" s="734"/>
      <c r="T220" s="734"/>
      <c r="U220" s="734"/>
      <c r="V220" s="734"/>
    </row>
    <row r="221" spans="1:22" x14ac:dyDescent="0.3">
      <c r="B221" s="760"/>
      <c r="C221" s="759"/>
      <c r="D221" s="759"/>
      <c r="E221" s="759"/>
      <c r="F221" s="759"/>
      <c r="G221" s="759"/>
      <c r="H221" s="759"/>
      <c r="I221" s="759"/>
      <c r="J221" s="759"/>
      <c r="K221" s="759"/>
      <c r="L221" s="759"/>
      <c r="M221" s="759"/>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2" x14ac:dyDescent="0.3">
      <c r="B225" s="1724" t="s">
        <v>606</v>
      </c>
      <c r="C225" s="1724"/>
      <c r="D225" s="1724"/>
      <c r="E225" s="1724"/>
      <c r="F225" s="1724"/>
      <c r="G225" s="1724"/>
      <c r="H225" s="1724"/>
      <c r="I225" s="1724"/>
      <c r="J225" s="697"/>
      <c r="K225" s="697"/>
      <c r="L225" s="697"/>
      <c r="M225" s="697"/>
    </row>
    <row r="226" spans="1:22" x14ac:dyDescent="0.3">
      <c r="B226" s="1724"/>
      <c r="C226" s="1724"/>
      <c r="D226" s="1724"/>
      <c r="E226" s="1724"/>
      <c r="F226" s="1724"/>
      <c r="G226" s="1724"/>
      <c r="H226" s="1724"/>
      <c r="I226" s="1724"/>
      <c r="J226" s="1"/>
      <c r="K226" s="637"/>
      <c r="L226" s="637"/>
      <c r="M226" s="637"/>
    </row>
    <row r="227" spans="1:22" ht="21" x14ac:dyDescent="0.4">
      <c r="B227" s="699"/>
      <c r="C227" s="699"/>
      <c r="D227" s="698"/>
      <c r="E227" s="698"/>
      <c r="F227" s="698"/>
      <c r="G227" s="698"/>
      <c r="H227" s="698"/>
      <c r="I227" s="698"/>
      <c r="J227" s="700"/>
      <c r="K227" s="637"/>
      <c r="L227" s="637"/>
      <c r="M227" s="637"/>
    </row>
    <row r="228" spans="1:22" ht="21" x14ac:dyDescent="0.4">
      <c r="B228" s="701" t="s">
        <v>1205</v>
      </c>
      <c r="C228" s="701"/>
      <c r="D228" s="698"/>
      <c r="E228" s="698"/>
      <c r="F228" s="698"/>
      <c r="G228" s="698"/>
      <c r="H228" s="698"/>
      <c r="I228" s="698"/>
      <c r="J228" s="1"/>
      <c r="K228" s="637"/>
      <c r="L228" s="637"/>
      <c r="M228" s="637"/>
    </row>
    <row r="229" spans="1:22" x14ac:dyDescent="0.3">
      <c r="B229" s="702"/>
      <c r="C229" s="638"/>
      <c r="D229" s="703"/>
      <c r="E229" s="1"/>
      <c r="F229" s="703"/>
      <c r="G229" s="1"/>
      <c r="H229" s="1"/>
      <c r="I229" s="1"/>
      <c r="J229" s="1"/>
      <c r="K229" s="637"/>
      <c r="L229" s="637"/>
      <c r="M229" s="637"/>
    </row>
    <row r="230" spans="1:22" ht="15" customHeight="1" x14ac:dyDescent="0.3">
      <c r="B230" s="1727" t="s">
        <v>812</v>
      </c>
      <c r="C230" s="1726"/>
      <c r="D230" s="1726"/>
      <c r="E230" s="1726"/>
      <c r="F230" s="1726"/>
      <c r="G230" s="1726"/>
      <c r="H230" s="1726"/>
      <c r="I230" s="1726"/>
      <c r="J230" s="1726"/>
      <c r="K230" s="1726"/>
      <c r="L230" s="1726"/>
    </row>
    <row r="231" spans="1:22" ht="18" x14ac:dyDescent="0.35">
      <c r="A231" s="704"/>
      <c r="B231" s="1726"/>
      <c r="C231" s="1726"/>
      <c r="D231" s="1726"/>
      <c r="E231" s="1726"/>
      <c r="F231" s="1726"/>
      <c r="G231" s="1726"/>
      <c r="H231" s="1726"/>
      <c r="I231" s="1726"/>
      <c r="J231" s="1726"/>
      <c r="K231" s="1726"/>
      <c r="L231" s="1726"/>
      <c r="M231" s="705"/>
    </row>
    <row r="232" spans="1:22" ht="18.600000000000001" thickBot="1" x14ac:dyDescent="0.4">
      <c r="A232" s="704"/>
      <c r="B232" s="1725" t="s">
        <v>605</v>
      </c>
      <c r="C232" s="1725"/>
      <c r="D232" s="1725"/>
      <c r="E232" s="1725"/>
      <c r="F232" s="1725"/>
      <c r="G232" s="1725"/>
      <c r="H232" s="1725"/>
      <c r="I232" s="1725"/>
      <c r="J232" s="1725"/>
      <c r="K232" s="1725"/>
      <c r="L232" s="1725"/>
      <c r="M232" s="705"/>
    </row>
    <row r="233" spans="1:22" ht="18" x14ac:dyDescent="0.35">
      <c r="A233" s="704"/>
      <c r="B233" s="706" t="s">
        <v>1209</v>
      </c>
      <c r="C233" s="706"/>
      <c r="D233" s="706"/>
      <c r="E233" s="706"/>
      <c r="F233" s="706"/>
      <c r="G233" s="706"/>
      <c r="H233" s="706"/>
      <c r="I233" s="706"/>
      <c r="J233" s="706"/>
      <c r="K233" s="706"/>
      <c r="L233" s="706"/>
      <c r="M233" s="705"/>
    </row>
    <row r="234" spans="1:22" ht="18" x14ac:dyDescent="0.35">
      <c r="A234" s="704"/>
      <c r="B234" s="805"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2"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2" ht="18" x14ac:dyDescent="0.35">
      <c r="A236" s="704"/>
      <c r="B236" s="767" t="s">
        <v>622</v>
      </c>
      <c r="C236" s="710">
        <f>'19. Annex Without Project SP'!K512</f>
        <v>486.45</v>
      </c>
      <c r="D236" s="710">
        <f>'19. Annex Without Project SP'!L512</f>
        <v>486.45</v>
      </c>
      <c r="E236" s="710">
        <f>'19. Annex Without Project SP'!M512</f>
        <v>486.45</v>
      </c>
      <c r="F236" s="710">
        <f>'19. Annex Without Project SP'!N512</f>
        <v>486.45</v>
      </c>
      <c r="G236" s="710">
        <f>'19. Annex Without Project SP'!O512</f>
        <v>486.45</v>
      </c>
      <c r="H236" s="710">
        <f>'19. Annex Without Project SP'!P512</f>
        <v>486.45</v>
      </c>
      <c r="I236" s="710">
        <f>'19. Annex Without Project SP'!Q512</f>
        <v>486.45</v>
      </c>
      <c r="J236" s="710">
        <f>'19. Annex Without Project SP'!R512</f>
        <v>486.45</v>
      </c>
      <c r="K236" s="710">
        <f>'19. Annex Without Project SP'!S512</f>
        <v>486.45</v>
      </c>
      <c r="L236" s="710">
        <f>'19. Annex Without Project SP'!T512</f>
        <v>486.45</v>
      </c>
      <c r="M236" s="710">
        <f>'19. Annex Without Project SP'!U512</f>
        <v>486.45</v>
      </c>
      <c r="N236" s="710">
        <f>'19. Annex Without Project SP'!V512</f>
        <v>486.45</v>
      </c>
      <c r="O236" s="710">
        <f>'19. Annex Without Project SP'!W512</f>
        <v>486.45</v>
      </c>
      <c r="P236" s="710">
        <f>'19. Annex Without Project SP'!X512</f>
        <v>486.45</v>
      </c>
      <c r="Q236" s="710">
        <f>'19. Annex Without Project SP'!Y512</f>
        <v>486.45</v>
      </c>
      <c r="R236" s="710">
        <f>'19. Annex Without Project SP'!Z512</f>
        <v>486.45</v>
      </c>
      <c r="S236" s="710">
        <f>'19. Annex Without Project SP'!AA512</f>
        <v>486.45</v>
      </c>
      <c r="T236" s="710">
        <f>'19. Annex Without Project SP'!AB512</f>
        <v>486.45</v>
      </c>
      <c r="U236" s="710">
        <f>'19. Annex Without Project SP'!AC512</f>
        <v>486.45</v>
      </c>
      <c r="V236" s="710">
        <f>'19. Annex Without Project SP'!AD512</f>
        <v>486.45</v>
      </c>
    </row>
    <row r="237" spans="1:22" ht="18" x14ac:dyDescent="0.35">
      <c r="A237" s="704"/>
      <c r="B237" s="711" t="s">
        <v>589</v>
      </c>
      <c r="C237" s="712">
        <f t="shared" ref="C237:V237" si="71">SUM(C236:C236)</f>
        <v>486.45</v>
      </c>
      <c r="D237" s="712">
        <f t="shared" si="71"/>
        <v>486.45</v>
      </c>
      <c r="E237" s="712">
        <f t="shared" si="71"/>
        <v>486.45</v>
      </c>
      <c r="F237" s="712">
        <f t="shared" si="71"/>
        <v>486.45</v>
      </c>
      <c r="G237" s="712">
        <f t="shared" si="71"/>
        <v>486.45</v>
      </c>
      <c r="H237" s="712">
        <f t="shared" si="71"/>
        <v>486.45</v>
      </c>
      <c r="I237" s="712">
        <f t="shared" si="71"/>
        <v>486.45</v>
      </c>
      <c r="J237" s="712">
        <f t="shared" si="71"/>
        <v>486.45</v>
      </c>
      <c r="K237" s="712">
        <f t="shared" si="71"/>
        <v>486.45</v>
      </c>
      <c r="L237" s="712">
        <f t="shared" si="71"/>
        <v>486.45</v>
      </c>
      <c r="M237" s="712">
        <f t="shared" si="71"/>
        <v>486.45</v>
      </c>
      <c r="N237" s="712">
        <f t="shared" si="71"/>
        <v>486.45</v>
      </c>
      <c r="O237" s="712">
        <f t="shared" si="71"/>
        <v>486.45</v>
      </c>
      <c r="P237" s="712">
        <f t="shared" si="71"/>
        <v>486.45</v>
      </c>
      <c r="Q237" s="712">
        <f t="shared" si="71"/>
        <v>486.45</v>
      </c>
      <c r="R237" s="712">
        <f t="shared" si="71"/>
        <v>486.45</v>
      </c>
      <c r="S237" s="712">
        <f t="shared" si="71"/>
        <v>486.45</v>
      </c>
      <c r="T237" s="712">
        <f t="shared" si="71"/>
        <v>486.45</v>
      </c>
      <c r="U237" s="712">
        <f t="shared" si="71"/>
        <v>486.45</v>
      </c>
      <c r="V237" s="712">
        <f t="shared" si="71"/>
        <v>486.45</v>
      </c>
    </row>
    <row r="238" spans="1:22"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2"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row>
    <row r="240" spans="1:22"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row>
    <row r="241" spans="1:22"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row>
    <row r="242" spans="1:22"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row>
    <row r="243" spans="1:22"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row>
    <row r="244" spans="1:22"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row>
    <row r="245" spans="1:22"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row>
    <row r="246" spans="1:22"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row>
    <row r="247" spans="1:22"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row>
    <row r="248" spans="1:22"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row>
    <row r="249" spans="1:22"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row>
    <row r="250" spans="1:22"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row>
    <row r="251" spans="1:22" ht="18" x14ac:dyDescent="0.35">
      <c r="A251" s="704"/>
      <c r="B251" s="711" t="s">
        <v>596</v>
      </c>
      <c r="C251" s="712">
        <f>SUM(C239:C250)</f>
        <v>103.83112100000001</v>
      </c>
      <c r="D251" s="712">
        <f t="shared" ref="D251:V251" si="72">SUM(D239:D250)</f>
        <v>103.73512100000001</v>
      </c>
      <c r="E251" s="712">
        <f t="shared" si="72"/>
        <v>103.73512100000001</v>
      </c>
      <c r="F251" s="712">
        <f t="shared" si="72"/>
        <v>103.73512100000001</v>
      </c>
      <c r="G251" s="712">
        <f t="shared" si="72"/>
        <v>103.73512100000001</v>
      </c>
      <c r="H251" s="712">
        <f t="shared" si="72"/>
        <v>103.83112100000001</v>
      </c>
      <c r="I251" s="712">
        <f t="shared" si="72"/>
        <v>103.73512100000001</v>
      </c>
      <c r="J251" s="712">
        <f t="shared" si="72"/>
        <v>103.73512100000001</v>
      </c>
      <c r="K251" s="712">
        <f t="shared" si="72"/>
        <v>103.73512100000001</v>
      </c>
      <c r="L251" s="712">
        <f t="shared" si="72"/>
        <v>103.73512100000001</v>
      </c>
      <c r="M251" s="712">
        <f t="shared" si="72"/>
        <v>103.83112100000001</v>
      </c>
      <c r="N251" s="712">
        <f t="shared" si="72"/>
        <v>103.73512100000001</v>
      </c>
      <c r="O251" s="712">
        <f t="shared" si="72"/>
        <v>103.73512100000001</v>
      </c>
      <c r="P251" s="712">
        <f t="shared" si="72"/>
        <v>103.73512100000001</v>
      </c>
      <c r="Q251" s="712">
        <f t="shared" si="72"/>
        <v>103.73512100000001</v>
      </c>
      <c r="R251" s="712">
        <f t="shared" si="72"/>
        <v>103.83112100000001</v>
      </c>
      <c r="S251" s="712">
        <f t="shared" si="72"/>
        <v>103.73512100000001</v>
      </c>
      <c r="T251" s="712">
        <f t="shared" si="72"/>
        <v>103.73512100000001</v>
      </c>
      <c r="U251" s="712">
        <f t="shared" si="72"/>
        <v>103.73512100000001</v>
      </c>
      <c r="V251" s="712">
        <f t="shared" si="72"/>
        <v>103.73512100000001</v>
      </c>
    </row>
    <row r="252" spans="1:22" ht="18" x14ac:dyDescent="0.35">
      <c r="A252" s="704"/>
      <c r="B252" s="716" t="s">
        <v>597</v>
      </c>
      <c r="C252" s="717">
        <f t="shared" ref="C252:V252" si="73">C237-C251</f>
        <v>382.61887899999999</v>
      </c>
      <c r="D252" s="717">
        <f t="shared" si="73"/>
        <v>382.714879</v>
      </c>
      <c r="E252" s="717">
        <f t="shared" si="73"/>
        <v>382.714879</v>
      </c>
      <c r="F252" s="717">
        <f t="shared" si="73"/>
        <v>382.714879</v>
      </c>
      <c r="G252" s="717">
        <f t="shared" si="73"/>
        <v>382.714879</v>
      </c>
      <c r="H252" s="717">
        <f t="shared" si="73"/>
        <v>382.61887899999999</v>
      </c>
      <c r="I252" s="717">
        <f t="shared" si="73"/>
        <v>382.714879</v>
      </c>
      <c r="J252" s="717">
        <f t="shared" si="73"/>
        <v>382.714879</v>
      </c>
      <c r="K252" s="717">
        <f t="shared" si="73"/>
        <v>382.714879</v>
      </c>
      <c r="L252" s="717">
        <f t="shared" si="73"/>
        <v>382.714879</v>
      </c>
      <c r="M252" s="717">
        <f t="shared" si="73"/>
        <v>382.61887899999999</v>
      </c>
      <c r="N252" s="717">
        <f t="shared" si="73"/>
        <v>382.714879</v>
      </c>
      <c r="O252" s="717">
        <f t="shared" si="73"/>
        <v>382.714879</v>
      </c>
      <c r="P252" s="717">
        <f t="shared" si="73"/>
        <v>382.714879</v>
      </c>
      <c r="Q252" s="717">
        <f t="shared" si="73"/>
        <v>382.714879</v>
      </c>
      <c r="R252" s="717">
        <f t="shared" si="73"/>
        <v>382.61887899999999</v>
      </c>
      <c r="S252" s="717">
        <f t="shared" si="73"/>
        <v>382.714879</v>
      </c>
      <c r="T252" s="717">
        <f t="shared" si="73"/>
        <v>382.714879</v>
      </c>
      <c r="U252" s="717">
        <f t="shared" si="73"/>
        <v>382.714879</v>
      </c>
      <c r="V252" s="717">
        <f t="shared" si="73"/>
        <v>382.714879</v>
      </c>
    </row>
    <row r="253" spans="1:22"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row>
    <row r="254" spans="1:22" ht="18" x14ac:dyDescent="0.35">
      <c r="A254" s="704"/>
      <c r="B254" s="716" t="s">
        <v>598</v>
      </c>
      <c r="C254" s="717">
        <f t="shared" ref="C254:V254" si="74">C252-C253</f>
        <v>382.61887899999999</v>
      </c>
      <c r="D254" s="717">
        <f t="shared" si="74"/>
        <v>382.714879</v>
      </c>
      <c r="E254" s="717">
        <f t="shared" si="74"/>
        <v>382.714879</v>
      </c>
      <c r="F254" s="717">
        <f t="shared" si="74"/>
        <v>382.714879</v>
      </c>
      <c r="G254" s="717">
        <f t="shared" si="74"/>
        <v>382.714879</v>
      </c>
      <c r="H254" s="717">
        <f t="shared" si="74"/>
        <v>382.61887899999999</v>
      </c>
      <c r="I254" s="717">
        <f t="shared" si="74"/>
        <v>382.714879</v>
      </c>
      <c r="J254" s="717">
        <f t="shared" si="74"/>
        <v>382.714879</v>
      </c>
      <c r="K254" s="717">
        <f t="shared" si="74"/>
        <v>382.714879</v>
      </c>
      <c r="L254" s="717">
        <f t="shared" si="74"/>
        <v>382.714879</v>
      </c>
      <c r="M254" s="717">
        <f t="shared" si="74"/>
        <v>382.61887899999999</v>
      </c>
      <c r="N254" s="717">
        <f t="shared" si="74"/>
        <v>382.714879</v>
      </c>
      <c r="O254" s="717">
        <f t="shared" si="74"/>
        <v>382.714879</v>
      </c>
      <c r="P254" s="717">
        <f t="shared" si="74"/>
        <v>382.714879</v>
      </c>
      <c r="Q254" s="717">
        <f t="shared" si="74"/>
        <v>382.714879</v>
      </c>
      <c r="R254" s="717">
        <f t="shared" si="74"/>
        <v>382.61887899999999</v>
      </c>
      <c r="S254" s="717">
        <f t="shared" si="74"/>
        <v>382.714879</v>
      </c>
      <c r="T254" s="717">
        <f t="shared" si="74"/>
        <v>382.714879</v>
      </c>
      <c r="U254" s="717">
        <f t="shared" si="74"/>
        <v>382.714879</v>
      </c>
      <c r="V254" s="717">
        <f t="shared" si="74"/>
        <v>382.714879</v>
      </c>
    </row>
    <row r="255" spans="1:22"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row>
    <row r="256" spans="1:22" ht="18" x14ac:dyDescent="0.35">
      <c r="A256" s="704"/>
      <c r="B256" s="716" t="s">
        <v>599</v>
      </c>
      <c r="C256" s="717">
        <f>C254-C255</f>
        <v>324.91152899999997</v>
      </c>
      <c r="D256" s="717">
        <f t="shared" ref="D256:V256" si="75">D254-D255</f>
        <v>329.80752899999999</v>
      </c>
      <c r="E256" s="717">
        <f t="shared" si="75"/>
        <v>329.80752899999999</v>
      </c>
      <c r="F256" s="717">
        <f t="shared" si="75"/>
        <v>329.80752899999999</v>
      </c>
      <c r="G256" s="717">
        <f t="shared" si="75"/>
        <v>329.80752899999999</v>
      </c>
      <c r="H256" s="717">
        <f t="shared" si="75"/>
        <v>324.91152899999997</v>
      </c>
      <c r="I256" s="717">
        <f t="shared" si="75"/>
        <v>329.80752899999999</v>
      </c>
      <c r="J256" s="717">
        <f t="shared" si="75"/>
        <v>329.80752899999999</v>
      </c>
      <c r="K256" s="717">
        <f t="shared" si="75"/>
        <v>329.80752899999999</v>
      </c>
      <c r="L256" s="717">
        <f t="shared" si="75"/>
        <v>329.80752899999999</v>
      </c>
      <c r="M256" s="717">
        <f t="shared" si="75"/>
        <v>324.91152899999997</v>
      </c>
      <c r="N256" s="717">
        <f t="shared" si="75"/>
        <v>329.80752899999999</v>
      </c>
      <c r="O256" s="717">
        <f t="shared" si="75"/>
        <v>329.80752899999999</v>
      </c>
      <c r="P256" s="717">
        <f t="shared" si="75"/>
        <v>329.80752899999999</v>
      </c>
      <c r="Q256" s="717">
        <f t="shared" si="75"/>
        <v>329.80752899999999</v>
      </c>
      <c r="R256" s="717">
        <f t="shared" si="75"/>
        <v>324.91152899999997</v>
      </c>
      <c r="S256" s="717">
        <f t="shared" si="75"/>
        <v>329.80752899999999</v>
      </c>
      <c r="T256" s="717">
        <f t="shared" si="75"/>
        <v>329.80752899999999</v>
      </c>
      <c r="U256" s="717">
        <f t="shared" si="75"/>
        <v>329.80752899999999</v>
      </c>
      <c r="V256" s="717">
        <f t="shared" si="75"/>
        <v>329.80752899999999</v>
      </c>
    </row>
  </sheetData>
  <mergeCells count="23">
    <mergeCell ref="B196:L196"/>
    <mergeCell ref="B223:V223"/>
    <mergeCell ref="B225:I226"/>
    <mergeCell ref="B230:L231"/>
    <mergeCell ref="B232:L232"/>
    <mergeCell ref="B137:L138"/>
    <mergeCell ref="B139:L139"/>
    <mergeCell ref="B187:V187"/>
    <mergeCell ref="B189:I190"/>
    <mergeCell ref="B194:L195"/>
    <mergeCell ref="B59:I60"/>
    <mergeCell ref="B64:L65"/>
    <mergeCell ref="B66:L66"/>
    <mergeCell ref="B57:V57"/>
    <mergeCell ref="B2:I3"/>
    <mergeCell ref="B7:L8"/>
    <mergeCell ref="B9:L9"/>
    <mergeCell ref="B132:I133"/>
    <mergeCell ref="B93:V93"/>
    <mergeCell ref="B95:I96"/>
    <mergeCell ref="B100:L101"/>
    <mergeCell ref="B102:L102"/>
    <mergeCell ref="B130:V130"/>
  </mergeCells>
  <pageMargins left="0.7" right="0.7" top="0.75" bottom="0.75" header="0.3" footer="0.3"/>
  <pageSetup orientation="portrait" horizontalDpi="4294967293"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256"/>
  <sheetViews>
    <sheetView showGridLines="0" topLeftCell="B1" workbookViewId="0">
      <selection activeCell="B1" sqref="B1"/>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9.1093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2" spans="1:22" x14ac:dyDescent="0.3">
      <c r="B2" s="1724" t="s">
        <v>606</v>
      </c>
      <c r="C2" s="1724"/>
      <c r="D2" s="1724"/>
      <c r="E2" s="1724"/>
      <c r="F2" s="1724"/>
      <c r="G2" s="1724"/>
      <c r="H2" s="1724"/>
      <c r="I2" s="1724"/>
      <c r="J2" s="697"/>
      <c r="K2" s="697"/>
      <c r="L2" s="697"/>
      <c r="M2" s="697"/>
    </row>
    <row r="3" spans="1:22" x14ac:dyDescent="0.3">
      <c r="B3" s="1724"/>
      <c r="C3" s="1724"/>
      <c r="D3" s="1724"/>
      <c r="E3" s="1724"/>
      <c r="F3" s="1724"/>
      <c r="G3" s="1724"/>
      <c r="H3" s="1724"/>
      <c r="I3" s="1724"/>
      <c r="J3" s="1"/>
      <c r="K3" s="637"/>
      <c r="L3" s="637"/>
      <c r="M3" s="637"/>
    </row>
    <row r="4" spans="1:22" ht="21" x14ac:dyDescent="0.4">
      <c r="B4" s="699"/>
      <c r="C4" s="699"/>
      <c r="D4" s="698"/>
      <c r="E4" s="698"/>
      <c r="F4" s="698"/>
      <c r="G4" s="698"/>
      <c r="H4" s="698"/>
      <c r="I4" s="698"/>
      <c r="J4" s="700"/>
      <c r="K4" s="637"/>
      <c r="L4" s="637"/>
      <c r="M4" s="637"/>
    </row>
    <row r="5" spans="1:22" ht="21" x14ac:dyDescent="0.4">
      <c r="B5" s="701" t="s">
        <v>585</v>
      </c>
      <c r="C5" s="701"/>
      <c r="D5" s="698"/>
      <c r="E5" s="698"/>
      <c r="F5" s="698"/>
      <c r="G5" s="698"/>
      <c r="H5" s="698"/>
      <c r="I5" s="698"/>
      <c r="J5" s="1"/>
      <c r="K5" s="637"/>
      <c r="L5" s="637"/>
      <c r="M5" s="637"/>
    </row>
    <row r="6" spans="1:22" x14ac:dyDescent="0.3">
      <c r="B6" s="702"/>
      <c r="C6" s="638"/>
      <c r="D6" s="703"/>
      <c r="E6" s="1"/>
      <c r="F6" s="703"/>
      <c r="G6" s="1"/>
      <c r="H6" s="1"/>
      <c r="I6" s="1"/>
      <c r="J6" s="1"/>
      <c r="K6" s="637"/>
      <c r="L6" s="637"/>
      <c r="M6" s="637"/>
    </row>
    <row r="7" spans="1:22" ht="15" customHeight="1" x14ac:dyDescent="0.3">
      <c r="B7" s="1727" t="s">
        <v>812</v>
      </c>
      <c r="C7" s="1726"/>
      <c r="D7" s="1726"/>
      <c r="E7" s="1726"/>
      <c r="F7" s="1726"/>
      <c r="G7" s="1726"/>
      <c r="H7" s="1726"/>
      <c r="I7" s="1726"/>
      <c r="J7" s="1726"/>
      <c r="K7" s="1726"/>
      <c r="L7" s="1726"/>
    </row>
    <row r="8" spans="1:22" ht="18" x14ac:dyDescent="0.35">
      <c r="A8" s="704"/>
      <c r="B8" s="1726"/>
      <c r="C8" s="1726"/>
      <c r="D8" s="1726"/>
      <c r="E8" s="1726"/>
      <c r="F8" s="1726"/>
      <c r="G8" s="1726"/>
      <c r="H8" s="1726"/>
      <c r="I8" s="1726"/>
      <c r="J8" s="1726"/>
      <c r="K8" s="1726"/>
      <c r="L8" s="1726"/>
      <c r="M8" s="705"/>
    </row>
    <row r="9" spans="1:22" ht="18.600000000000001" thickBot="1" x14ac:dyDescent="0.4">
      <c r="A9" s="704"/>
      <c r="B9" s="1725" t="s">
        <v>586</v>
      </c>
      <c r="C9" s="1725"/>
      <c r="D9" s="1725"/>
      <c r="E9" s="1725"/>
      <c r="F9" s="1725"/>
      <c r="G9" s="1725"/>
      <c r="H9" s="1725"/>
      <c r="I9" s="1725"/>
      <c r="J9" s="1725"/>
      <c r="K9" s="1725"/>
      <c r="L9" s="1725"/>
      <c r="M9" s="705"/>
    </row>
    <row r="10" spans="1:22" ht="18" x14ac:dyDescent="0.35">
      <c r="A10" s="704"/>
      <c r="B10" s="706" t="s">
        <v>630</v>
      </c>
      <c r="C10" s="706"/>
      <c r="D10" s="706"/>
      <c r="E10" s="706"/>
      <c r="F10" s="706"/>
      <c r="G10" s="706"/>
      <c r="H10" s="706"/>
      <c r="I10" s="706"/>
      <c r="J10" s="706"/>
      <c r="K10" s="706"/>
      <c r="L10" s="706"/>
      <c r="M10" s="705"/>
    </row>
    <row r="11" spans="1:22" ht="18" x14ac:dyDescent="0.35">
      <c r="A11" s="704"/>
      <c r="B11" s="913"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2"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2" ht="18" x14ac:dyDescent="0.35">
      <c r="A13" s="704"/>
      <c r="B13" s="767" t="s">
        <v>622</v>
      </c>
      <c r="C13" s="710">
        <f t="shared" ref="C13:V13" si="0">C70-C106</f>
        <v>0</v>
      </c>
      <c r="D13" s="710">
        <f t="shared" si="0"/>
        <v>215.625</v>
      </c>
      <c r="E13" s="710">
        <f t="shared" si="0"/>
        <v>431.25</v>
      </c>
      <c r="F13" s="710">
        <f t="shared" si="0"/>
        <v>862.5</v>
      </c>
      <c r="G13" s="710">
        <f t="shared" si="0"/>
        <v>1293.75</v>
      </c>
      <c r="H13" s="710">
        <f t="shared" si="0"/>
        <v>1725</v>
      </c>
      <c r="I13" s="710">
        <f t="shared" si="0"/>
        <v>1940.625</v>
      </c>
      <c r="J13" s="710">
        <f t="shared" si="0"/>
        <v>2156.25</v>
      </c>
      <c r="K13" s="710">
        <f t="shared" si="0"/>
        <v>2156.25</v>
      </c>
      <c r="L13" s="710">
        <f t="shared" si="0"/>
        <v>2371.875</v>
      </c>
      <c r="M13" s="710">
        <f t="shared" si="0"/>
        <v>2371.875</v>
      </c>
      <c r="N13" s="710">
        <f t="shared" si="0"/>
        <v>2587.5</v>
      </c>
      <c r="O13" s="710">
        <f t="shared" si="0"/>
        <v>2587.5</v>
      </c>
      <c r="P13" s="710">
        <f t="shared" si="0"/>
        <v>2803.125</v>
      </c>
      <c r="Q13" s="710">
        <f t="shared" si="0"/>
        <v>2803.125</v>
      </c>
      <c r="R13" s="710">
        <f t="shared" si="0"/>
        <v>3018.75</v>
      </c>
      <c r="S13" s="710">
        <f t="shared" si="0"/>
        <v>3018.75</v>
      </c>
      <c r="T13" s="710">
        <f t="shared" si="0"/>
        <v>3018.75</v>
      </c>
      <c r="U13" s="710">
        <f t="shared" si="0"/>
        <v>3018.75</v>
      </c>
      <c r="V13" s="710">
        <f t="shared" si="0"/>
        <v>3018.75</v>
      </c>
    </row>
    <row r="14" spans="1:22" ht="18" x14ac:dyDescent="0.35">
      <c r="A14" s="704"/>
      <c r="B14" s="711" t="s">
        <v>589</v>
      </c>
      <c r="C14" s="712">
        <f t="shared" ref="C14:V14" si="1">SUM(C13:C13)</f>
        <v>0</v>
      </c>
      <c r="D14" s="712">
        <f t="shared" si="1"/>
        <v>215.625</v>
      </c>
      <c r="E14" s="712">
        <f t="shared" si="1"/>
        <v>431.25</v>
      </c>
      <c r="F14" s="712">
        <f t="shared" si="1"/>
        <v>862.5</v>
      </c>
      <c r="G14" s="712">
        <f t="shared" si="1"/>
        <v>1293.75</v>
      </c>
      <c r="H14" s="712">
        <f t="shared" si="1"/>
        <v>1725</v>
      </c>
      <c r="I14" s="712">
        <f t="shared" si="1"/>
        <v>1940.625</v>
      </c>
      <c r="J14" s="712">
        <f t="shared" si="1"/>
        <v>2156.25</v>
      </c>
      <c r="K14" s="712">
        <f t="shared" si="1"/>
        <v>2156.25</v>
      </c>
      <c r="L14" s="712">
        <f t="shared" si="1"/>
        <v>2371.875</v>
      </c>
      <c r="M14" s="712">
        <f t="shared" si="1"/>
        <v>2371.875</v>
      </c>
      <c r="N14" s="712">
        <f t="shared" si="1"/>
        <v>2587.5</v>
      </c>
      <c r="O14" s="712">
        <f t="shared" si="1"/>
        <v>2587.5</v>
      </c>
      <c r="P14" s="712">
        <f t="shared" si="1"/>
        <v>2803.125</v>
      </c>
      <c r="Q14" s="712">
        <f t="shared" si="1"/>
        <v>2803.125</v>
      </c>
      <c r="R14" s="712">
        <f t="shared" si="1"/>
        <v>3018.75</v>
      </c>
      <c r="S14" s="712">
        <f t="shared" si="1"/>
        <v>3018.75</v>
      </c>
      <c r="T14" s="712">
        <f t="shared" si="1"/>
        <v>3018.75</v>
      </c>
      <c r="U14" s="712">
        <f t="shared" si="1"/>
        <v>3018.75</v>
      </c>
      <c r="V14" s="712">
        <f t="shared" si="1"/>
        <v>3018.75</v>
      </c>
    </row>
    <row r="15" spans="1:22"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2" ht="18" x14ac:dyDescent="0.35">
      <c r="A16" s="704"/>
      <c r="B16" s="402" t="s">
        <v>591</v>
      </c>
      <c r="C16" s="715">
        <f t="shared" ref="C16:V16" si="2">C73-C109</f>
        <v>11.54</v>
      </c>
      <c r="D16" s="715">
        <f t="shared" si="2"/>
        <v>0</v>
      </c>
      <c r="E16" s="715">
        <f t="shared" si="2"/>
        <v>0</v>
      </c>
      <c r="F16" s="715">
        <f t="shared" si="2"/>
        <v>0</v>
      </c>
      <c r="G16" s="715">
        <f t="shared" si="2"/>
        <v>0</v>
      </c>
      <c r="H16" s="715">
        <f t="shared" si="2"/>
        <v>0</v>
      </c>
      <c r="I16" s="715">
        <f t="shared" si="2"/>
        <v>0</v>
      </c>
      <c r="J16" s="715">
        <f t="shared" si="2"/>
        <v>0</v>
      </c>
      <c r="K16" s="715">
        <f t="shared" si="2"/>
        <v>0</v>
      </c>
      <c r="L16" s="715">
        <f t="shared" si="2"/>
        <v>0</v>
      </c>
      <c r="M16" s="715">
        <f t="shared" si="2"/>
        <v>0</v>
      </c>
      <c r="N16" s="715">
        <f t="shared" si="2"/>
        <v>0</v>
      </c>
      <c r="O16" s="715">
        <f t="shared" si="2"/>
        <v>0</v>
      </c>
      <c r="P16" s="715">
        <f t="shared" si="2"/>
        <v>0</v>
      </c>
      <c r="Q16" s="715">
        <f t="shared" si="2"/>
        <v>0</v>
      </c>
      <c r="R16" s="715">
        <f t="shared" si="2"/>
        <v>0</v>
      </c>
      <c r="S16" s="715">
        <f t="shared" si="2"/>
        <v>0</v>
      </c>
      <c r="T16" s="715">
        <f t="shared" si="2"/>
        <v>0</v>
      </c>
      <c r="U16" s="715">
        <f t="shared" si="2"/>
        <v>0</v>
      </c>
      <c r="V16" s="715">
        <f t="shared" si="2"/>
        <v>0</v>
      </c>
    </row>
    <row r="17" spans="1:22" ht="18" x14ac:dyDescent="0.35">
      <c r="A17" s="704"/>
      <c r="B17" s="402" t="s">
        <v>611</v>
      </c>
      <c r="C17" s="715">
        <f t="shared" ref="C17:V17" si="3">C74-C110</f>
        <v>515</v>
      </c>
      <c r="D17" s="715">
        <f t="shared" si="3"/>
        <v>0</v>
      </c>
      <c r="E17" s="715">
        <f t="shared" si="3"/>
        <v>0</v>
      </c>
      <c r="F17" s="715">
        <f t="shared" si="3"/>
        <v>0</v>
      </c>
      <c r="G17" s="715">
        <f t="shared" si="3"/>
        <v>0</v>
      </c>
      <c r="H17" s="715">
        <f t="shared" si="3"/>
        <v>0</v>
      </c>
      <c r="I17" s="715">
        <f t="shared" si="3"/>
        <v>0</v>
      </c>
      <c r="J17" s="715">
        <f t="shared" si="3"/>
        <v>0</v>
      </c>
      <c r="K17" s="715">
        <f t="shared" si="3"/>
        <v>0</v>
      </c>
      <c r="L17" s="715">
        <f t="shared" si="3"/>
        <v>0</v>
      </c>
      <c r="M17" s="715">
        <f t="shared" si="3"/>
        <v>0</v>
      </c>
      <c r="N17" s="715">
        <f t="shared" si="3"/>
        <v>0</v>
      </c>
      <c r="O17" s="715">
        <f t="shared" si="3"/>
        <v>0</v>
      </c>
      <c r="P17" s="715">
        <f t="shared" si="3"/>
        <v>0</v>
      </c>
      <c r="Q17" s="715">
        <f t="shared" si="3"/>
        <v>0</v>
      </c>
      <c r="R17" s="715">
        <f t="shared" si="3"/>
        <v>0</v>
      </c>
      <c r="S17" s="715">
        <f t="shared" si="3"/>
        <v>0</v>
      </c>
      <c r="T17" s="715">
        <f t="shared" si="3"/>
        <v>0</v>
      </c>
      <c r="U17" s="715">
        <f t="shared" si="3"/>
        <v>0</v>
      </c>
      <c r="V17" s="715">
        <f t="shared" si="3"/>
        <v>0</v>
      </c>
    </row>
    <row r="18" spans="1:22" ht="18" x14ac:dyDescent="0.35">
      <c r="A18" s="704"/>
      <c r="B18" s="402" t="s">
        <v>625</v>
      </c>
      <c r="C18" s="715">
        <f t="shared" ref="C18:V18" si="4">C75-C111</f>
        <v>-256.05999999999995</v>
      </c>
      <c r="D18" s="715">
        <f t="shared" si="4"/>
        <v>-336.05999999999995</v>
      </c>
      <c r="E18" s="715">
        <f t="shared" si="4"/>
        <v>-336.05999999999995</v>
      </c>
      <c r="F18" s="715">
        <f t="shared" si="4"/>
        <v>-336.05999999999995</v>
      </c>
      <c r="G18" s="715">
        <f t="shared" si="4"/>
        <v>-336.05999999999995</v>
      </c>
      <c r="H18" s="715">
        <f t="shared" si="4"/>
        <v>-336.05999999999995</v>
      </c>
      <c r="I18" s="715">
        <f t="shared" si="4"/>
        <v>-336.05999999999995</v>
      </c>
      <c r="J18" s="715">
        <f t="shared" si="4"/>
        <v>-336.05999999999995</v>
      </c>
      <c r="K18" s="715">
        <f t="shared" si="4"/>
        <v>-336.05999999999995</v>
      </c>
      <c r="L18" s="715">
        <f t="shared" si="4"/>
        <v>-336.05999999999995</v>
      </c>
      <c r="M18" s="715">
        <f t="shared" si="4"/>
        <v>-336.05999999999995</v>
      </c>
      <c r="N18" s="715">
        <f t="shared" si="4"/>
        <v>-336.05999999999995</v>
      </c>
      <c r="O18" s="715">
        <f t="shared" si="4"/>
        <v>-336.05999999999995</v>
      </c>
      <c r="P18" s="715">
        <f t="shared" si="4"/>
        <v>-336.05999999999995</v>
      </c>
      <c r="Q18" s="715">
        <f t="shared" si="4"/>
        <v>-336.05999999999995</v>
      </c>
      <c r="R18" s="715">
        <f t="shared" si="4"/>
        <v>-336.05999999999995</v>
      </c>
      <c r="S18" s="715">
        <f t="shared" si="4"/>
        <v>-336.05999999999995</v>
      </c>
      <c r="T18" s="715">
        <f t="shared" si="4"/>
        <v>-336.05999999999995</v>
      </c>
      <c r="U18" s="715">
        <f t="shared" si="4"/>
        <v>-336.05999999999995</v>
      </c>
      <c r="V18" s="715">
        <f t="shared" si="4"/>
        <v>-336.05999999999995</v>
      </c>
    </row>
    <row r="19" spans="1:22" ht="18" x14ac:dyDescent="0.35">
      <c r="A19" s="704"/>
      <c r="B19" s="402" t="s">
        <v>592</v>
      </c>
      <c r="C19" s="715">
        <f t="shared" ref="C19:V19" si="5">C76-C112</f>
        <v>-4.3399999999999963</v>
      </c>
      <c r="D19" s="715">
        <f t="shared" si="5"/>
        <v>-20.72</v>
      </c>
      <c r="E19" s="715">
        <f t="shared" si="5"/>
        <v>-20.72</v>
      </c>
      <c r="F19" s="715">
        <f t="shared" si="5"/>
        <v>-20.72</v>
      </c>
      <c r="G19" s="715">
        <f t="shared" si="5"/>
        <v>-20.72</v>
      </c>
      <c r="H19" s="715">
        <f t="shared" si="5"/>
        <v>-20.72</v>
      </c>
      <c r="I19" s="715">
        <f t="shared" si="5"/>
        <v>-20.72</v>
      </c>
      <c r="J19" s="715">
        <f t="shared" si="5"/>
        <v>-20.72</v>
      </c>
      <c r="K19" s="715">
        <f t="shared" si="5"/>
        <v>-20.72</v>
      </c>
      <c r="L19" s="715">
        <f t="shared" si="5"/>
        <v>-20.72</v>
      </c>
      <c r="M19" s="715">
        <f t="shared" si="5"/>
        <v>-20.72</v>
      </c>
      <c r="N19" s="715">
        <f t="shared" si="5"/>
        <v>-20.72</v>
      </c>
      <c r="O19" s="715">
        <f t="shared" si="5"/>
        <v>-20.72</v>
      </c>
      <c r="P19" s="715">
        <f t="shared" si="5"/>
        <v>-20.72</v>
      </c>
      <c r="Q19" s="715">
        <f t="shared" si="5"/>
        <v>-20.72</v>
      </c>
      <c r="R19" s="715">
        <f t="shared" si="5"/>
        <v>-20.72</v>
      </c>
      <c r="S19" s="715">
        <f t="shared" si="5"/>
        <v>-20.72</v>
      </c>
      <c r="T19" s="715">
        <f t="shared" si="5"/>
        <v>-20.72</v>
      </c>
      <c r="U19" s="715">
        <f t="shared" si="5"/>
        <v>-20.72</v>
      </c>
      <c r="V19" s="715">
        <f t="shared" si="5"/>
        <v>-20.72</v>
      </c>
    </row>
    <row r="20" spans="1:22" ht="18" x14ac:dyDescent="0.35">
      <c r="A20" s="704"/>
      <c r="B20" s="402" t="s">
        <v>560</v>
      </c>
      <c r="C20" s="715">
        <f t="shared" ref="C20:V20" si="6">C77-C113</f>
        <v>-1.3410069706522201</v>
      </c>
      <c r="D20" s="715">
        <f t="shared" si="6"/>
        <v>-1.3410069706522201</v>
      </c>
      <c r="E20" s="715">
        <f t="shared" si="6"/>
        <v>-1.3410069706522201</v>
      </c>
      <c r="F20" s="715">
        <f t="shared" si="6"/>
        <v>-1.3410069706522201</v>
      </c>
      <c r="G20" s="715">
        <f t="shared" si="6"/>
        <v>-1.3410069706522201</v>
      </c>
      <c r="H20" s="715">
        <f t="shared" si="6"/>
        <v>-1.3410069706522201</v>
      </c>
      <c r="I20" s="715">
        <f t="shared" si="6"/>
        <v>-1.3410069706522201</v>
      </c>
      <c r="J20" s="715">
        <f t="shared" si="6"/>
        <v>-1.3410069706522201</v>
      </c>
      <c r="K20" s="715">
        <f t="shared" si="6"/>
        <v>-1.3410069706522201</v>
      </c>
      <c r="L20" s="715">
        <f t="shared" si="6"/>
        <v>-1.3410069706522201</v>
      </c>
      <c r="M20" s="715">
        <f t="shared" si="6"/>
        <v>-1.3410069706522201</v>
      </c>
      <c r="N20" s="715">
        <f t="shared" si="6"/>
        <v>-1.3410069706522201</v>
      </c>
      <c r="O20" s="715">
        <f t="shared" si="6"/>
        <v>-1.3410069706522201</v>
      </c>
      <c r="P20" s="715">
        <f t="shared" si="6"/>
        <v>-1.3410069706522201</v>
      </c>
      <c r="Q20" s="715">
        <f t="shared" si="6"/>
        <v>-1.3410069706522201</v>
      </c>
      <c r="R20" s="715">
        <f t="shared" si="6"/>
        <v>-1.3410069706522201</v>
      </c>
      <c r="S20" s="715">
        <f t="shared" si="6"/>
        <v>-1.3410069706522201</v>
      </c>
      <c r="T20" s="715">
        <f t="shared" si="6"/>
        <v>-1.3410069706522201</v>
      </c>
      <c r="U20" s="715">
        <f t="shared" si="6"/>
        <v>-1.3410069706522201</v>
      </c>
      <c r="V20" s="715">
        <f t="shared" si="6"/>
        <v>-1.3410069706522201</v>
      </c>
    </row>
    <row r="21" spans="1:22" ht="18" x14ac:dyDescent="0.35">
      <c r="A21" s="704"/>
      <c r="B21" s="402" t="s">
        <v>593</v>
      </c>
      <c r="C21" s="715">
        <f t="shared" ref="C21:V21" si="7">C78-C114</f>
        <v>923.2</v>
      </c>
      <c r="D21" s="715">
        <f t="shared" si="7"/>
        <v>369.28</v>
      </c>
      <c r="E21" s="715">
        <f t="shared" si="7"/>
        <v>369.28</v>
      </c>
      <c r="F21" s="715">
        <f t="shared" si="7"/>
        <v>369.28</v>
      </c>
      <c r="G21" s="715">
        <f t="shared" si="7"/>
        <v>0</v>
      </c>
      <c r="H21" s="715">
        <f t="shared" si="7"/>
        <v>0</v>
      </c>
      <c r="I21" s="715">
        <f t="shared" si="7"/>
        <v>0</v>
      </c>
      <c r="J21" s="715">
        <f t="shared" si="7"/>
        <v>0</v>
      </c>
      <c r="K21" s="715">
        <f t="shared" si="7"/>
        <v>0</v>
      </c>
      <c r="L21" s="715">
        <f t="shared" si="7"/>
        <v>0</v>
      </c>
      <c r="M21" s="715">
        <f t="shared" si="7"/>
        <v>0</v>
      </c>
      <c r="N21" s="715">
        <f t="shared" si="7"/>
        <v>0</v>
      </c>
      <c r="O21" s="715">
        <f t="shared" si="7"/>
        <v>0</v>
      </c>
      <c r="P21" s="715">
        <f t="shared" si="7"/>
        <v>0</v>
      </c>
      <c r="Q21" s="715">
        <f t="shared" si="7"/>
        <v>0</v>
      </c>
      <c r="R21" s="715">
        <f t="shared" si="7"/>
        <v>0</v>
      </c>
      <c r="S21" s="715">
        <f t="shared" si="7"/>
        <v>0</v>
      </c>
      <c r="T21" s="715">
        <f t="shared" si="7"/>
        <v>0</v>
      </c>
      <c r="U21" s="715">
        <f t="shared" si="7"/>
        <v>0</v>
      </c>
      <c r="V21" s="715">
        <f t="shared" si="7"/>
        <v>0</v>
      </c>
    </row>
    <row r="22" spans="1:22" ht="18" x14ac:dyDescent="0.35">
      <c r="A22" s="704"/>
      <c r="B22" s="402" t="s">
        <v>1909</v>
      </c>
      <c r="C22" s="715">
        <f t="shared" ref="C22:V22" si="8">C79-C115</f>
        <v>888.57999999999993</v>
      </c>
      <c r="D22" s="715">
        <f t="shared" si="8"/>
        <v>784.71999999999991</v>
      </c>
      <c r="E22" s="715">
        <f t="shared" si="8"/>
        <v>265.41999999999996</v>
      </c>
      <c r="F22" s="715">
        <f t="shared" si="8"/>
        <v>265.41999999999996</v>
      </c>
      <c r="G22" s="715">
        <f t="shared" si="8"/>
        <v>219.26</v>
      </c>
      <c r="H22" s="715">
        <f t="shared" si="8"/>
        <v>219.26</v>
      </c>
      <c r="I22" s="715">
        <f t="shared" si="8"/>
        <v>219.26</v>
      </c>
      <c r="J22" s="715">
        <f t="shared" si="8"/>
        <v>219.26</v>
      </c>
      <c r="K22" s="715">
        <f t="shared" si="8"/>
        <v>219.26</v>
      </c>
      <c r="L22" s="715">
        <f t="shared" si="8"/>
        <v>219.26</v>
      </c>
      <c r="M22" s="715">
        <f t="shared" si="8"/>
        <v>219.26</v>
      </c>
      <c r="N22" s="715">
        <f t="shared" si="8"/>
        <v>219.26</v>
      </c>
      <c r="O22" s="715">
        <f t="shared" si="8"/>
        <v>219.26</v>
      </c>
      <c r="P22" s="715">
        <f t="shared" si="8"/>
        <v>219.26</v>
      </c>
      <c r="Q22" s="715">
        <f t="shared" si="8"/>
        <v>219.26</v>
      </c>
      <c r="R22" s="715">
        <f t="shared" si="8"/>
        <v>219.26</v>
      </c>
      <c r="S22" s="715">
        <f t="shared" si="8"/>
        <v>219.26</v>
      </c>
      <c r="T22" s="715">
        <f t="shared" si="8"/>
        <v>219.26</v>
      </c>
      <c r="U22" s="715">
        <f t="shared" si="8"/>
        <v>219.26</v>
      </c>
      <c r="V22" s="715">
        <f t="shared" si="8"/>
        <v>219.26</v>
      </c>
    </row>
    <row r="23" spans="1:22" ht="18" x14ac:dyDescent="0.35">
      <c r="A23" s="704"/>
      <c r="B23" s="402" t="s">
        <v>595</v>
      </c>
      <c r="C23" s="715">
        <f t="shared" ref="C23:V23" si="9">C80-C116</f>
        <v>0</v>
      </c>
      <c r="D23" s="715">
        <f t="shared" si="9"/>
        <v>-23.08</v>
      </c>
      <c r="E23" s="715">
        <f t="shared" si="9"/>
        <v>-23.08</v>
      </c>
      <c r="F23" s="715">
        <f t="shared" si="9"/>
        <v>-23.08</v>
      </c>
      <c r="G23" s="715">
        <f t="shared" si="9"/>
        <v>-23.08</v>
      </c>
      <c r="H23" s="715">
        <f t="shared" si="9"/>
        <v>-23.08</v>
      </c>
      <c r="I23" s="715">
        <f t="shared" si="9"/>
        <v>-23.08</v>
      </c>
      <c r="J23" s="715">
        <f t="shared" si="9"/>
        <v>-23.08</v>
      </c>
      <c r="K23" s="715">
        <f t="shared" si="9"/>
        <v>-23.08</v>
      </c>
      <c r="L23" s="715">
        <f t="shared" si="9"/>
        <v>-23.08</v>
      </c>
      <c r="M23" s="715">
        <f t="shared" si="9"/>
        <v>-23.08</v>
      </c>
      <c r="N23" s="715">
        <f t="shared" si="9"/>
        <v>-23.08</v>
      </c>
      <c r="O23" s="715">
        <f t="shared" si="9"/>
        <v>-23.08</v>
      </c>
      <c r="P23" s="715">
        <f t="shared" si="9"/>
        <v>-23.08</v>
      </c>
      <c r="Q23" s="715">
        <f t="shared" si="9"/>
        <v>-23.08</v>
      </c>
      <c r="R23" s="715">
        <f t="shared" si="9"/>
        <v>-23.08</v>
      </c>
      <c r="S23" s="715">
        <f t="shared" si="9"/>
        <v>-23.08</v>
      </c>
      <c r="T23" s="715">
        <f t="shared" si="9"/>
        <v>-23.08</v>
      </c>
      <c r="U23" s="715">
        <f t="shared" si="9"/>
        <v>-23.08</v>
      </c>
      <c r="V23" s="715">
        <f t="shared" si="9"/>
        <v>-23.08</v>
      </c>
    </row>
    <row r="24" spans="1:22" ht="18" x14ac:dyDescent="0.35">
      <c r="A24" s="704"/>
      <c r="B24" s="402" t="s">
        <v>612</v>
      </c>
      <c r="C24" s="715">
        <f t="shared" ref="C24:V24" si="10">C81-C117</f>
        <v>115.39999999999999</v>
      </c>
      <c r="D24" s="715">
        <f t="shared" si="10"/>
        <v>34.619999999999997</v>
      </c>
      <c r="E24" s="715">
        <f t="shared" si="10"/>
        <v>34.619999999999997</v>
      </c>
      <c r="F24" s="715">
        <f t="shared" si="10"/>
        <v>34.619999999999997</v>
      </c>
      <c r="G24" s="715">
        <f t="shared" si="10"/>
        <v>34.619999999999997</v>
      </c>
      <c r="H24" s="715">
        <f t="shared" si="10"/>
        <v>34.619999999999997</v>
      </c>
      <c r="I24" s="715">
        <f t="shared" si="10"/>
        <v>34.619999999999997</v>
      </c>
      <c r="J24" s="715">
        <f t="shared" si="10"/>
        <v>34.619999999999997</v>
      </c>
      <c r="K24" s="715">
        <f t="shared" si="10"/>
        <v>34.619999999999997</v>
      </c>
      <c r="L24" s="715">
        <f t="shared" si="10"/>
        <v>34.619999999999997</v>
      </c>
      <c r="M24" s="715">
        <f t="shared" si="10"/>
        <v>34.619999999999997</v>
      </c>
      <c r="N24" s="715">
        <f t="shared" si="10"/>
        <v>34.619999999999997</v>
      </c>
      <c r="O24" s="715">
        <f t="shared" si="10"/>
        <v>34.619999999999997</v>
      </c>
      <c r="P24" s="715">
        <f t="shared" si="10"/>
        <v>34.619999999999997</v>
      </c>
      <c r="Q24" s="715">
        <f t="shared" si="10"/>
        <v>34.619999999999997</v>
      </c>
      <c r="R24" s="715">
        <f t="shared" si="10"/>
        <v>34.619999999999997</v>
      </c>
      <c r="S24" s="715">
        <f t="shared" si="10"/>
        <v>34.619999999999997</v>
      </c>
      <c r="T24" s="715">
        <f t="shared" si="10"/>
        <v>34.619999999999997</v>
      </c>
      <c r="U24" s="715">
        <f t="shared" si="10"/>
        <v>34.619999999999997</v>
      </c>
      <c r="V24" s="715">
        <f t="shared" si="10"/>
        <v>34.619999999999997</v>
      </c>
    </row>
    <row r="25" spans="1:22" ht="18" x14ac:dyDescent="0.35">
      <c r="A25" s="704"/>
      <c r="B25" s="402" t="s">
        <v>1905</v>
      </c>
      <c r="C25" s="715">
        <f t="shared" ref="C25:V25" si="11">C82-C118</f>
        <v>1923.1799999999998</v>
      </c>
      <c r="D25" s="715">
        <f t="shared" si="11"/>
        <v>772.6</v>
      </c>
      <c r="E25" s="715">
        <f t="shared" si="11"/>
        <v>772.6</v>
      </c>
      <c r="F25" s="715">
        <f t="shared" si="11"/>
        <v>772.6</v>
      </c>
      <c r="G25" s="715">
        <f t="shared" si="11"/>
        <v>788.18</v>
      </c>
      <c r="H25" s="715">
        <f t="shared" si="11"/>
        <v>772.6</v>
      </c>
      <c r="I25" s="715">
        <f t="shared" si="11"/>
        <v>772.6</v>
      </c>
      <c r="J25" s="715">
        <f t="shared" si="11"/>
        <v>772.6</v>
      </c>
      <c r="K25" s="715">
        <f t="shared" si="11"/>
        <v>772.6</v>
      </c>
      <c r="L25" s="715">
        <f t="shared" si="11"/>
        <v>772.6</v>
      </c>
      <c r="M25" s="715">
        <f t="shared" si="11"/>
        <v>1142.5999999999999</v>
      </c>
      <c r="N25" s="715">
        <f t="shared" si="11"/>
        <v>747.6</v>
      </c>
      <c r="O25" s="715">
        <f t="shared" si="11"/>
        <v>747.6</v>
      </c>
      <c r="P25" s="715">
        <f t="shared" si="11"/>
        <v>747.6</v>
      </c>
      <c r="Q25" s="715">
        <f t="shared" si="11"/>
        <v>747.6</v>
      </c>
      <c r="R25" s="715">
        <f t="shared" si="11"/>
        <v>747.6</v>
      </c>
      <c r="S25" s="715">
        <f t="shared" si="11"/>
        <v>747.6</v>
      </c>
      <c r="T25" s="715">
        <f t="shared" si="11"/>
        <v>747.6</v>
      </c>
      <c r="U25" s="715">
        <f t="shared" si="11"/>
        <v>747.6</v>
      </c>
      <c r="V25" s="715">
        <f t="shared" si="11"/>
        <v>747.6</v>
      </c>
    </row>
    <row r="26" spans="1:22" ht="18" x14ac:dyDescent="0.35">
      <c r="A26" s="704"/>
      <c r="B26" s="402" t="s">
        <v>614</v>
      </c>
      <c r="C26" s="715">
        <f>-C119</f>
        <v>-3.9549999999999996</v>
      </c>
      <c r="D26" s="715">
        <f t="shared" ref="D26:V26" si="12">-D119</f>
        <v>-3.9549999999999996</v>
      </c>
      <c r="E26" s="715">
        <f t="shared" si="12"/>
        <v>-3.9549999999999996</v>
      </c>
      <c r="F26" s="715">
        <f t="shared" si="12"/>
        <v>-3.9549999999999996</v>
      </c>
      <c r="G26" s="715">
        <f t="shared" si="12"/>
        <v>-3.9549999999999996</v>
      </c>
      <c r="H26" s="715">
        <f t="shared" si="12"/>
        <v>-3.9549999999999996</v>
      </c>
      <c r="I26" s="715">
        <f t="shared" si="12"/>
        <v>-3.9549999999999996</v>
      </c>
      <c r="J26" s="715">
        <f t="shared" si="12"/>
        <v>-3.9549999999999996</v>
      </c>
      <c r="K26" s="715">
        <f t="shared" si="12"/>
        <v>-3.9549999999999996</v>
      </c>
      <c r="L26" s="715">
        <f t="shared" si="12"/>
        <v>-3.9549999999999996</v>
      </c>
      <c r="M26" s="715">
        <f t="shared" si="12"/>
        <v>-3.9549999999999996</v>
      </c>
      <c r="N26" s="715">
        <f t="shared" si="12"/>
        <v>-3.9549999999999996</v>
      </c>
      <c r="O26" s="715">
        <f t="shared" si="12"/>
        <v>-3.9549999999999996</v>
      </c>
      <c r="P26" s="715">
        <f t="shared" si="12"/>
        <v>-3.9549999999999996</v>
      </c>
      <c r="Q26" s="715">
        <f t="shared" si="12"/>
        <v>-3.9549999999999996</v>
      </c>
      <c r="R26" s="715">
        <f t="shared" si="12"/>
        <v>-3.9549999999999996</v>
      </c>
      <c r="S26" s="715">
        <f t="shared" si="12"/>
        <v>-3.9549999999999996</v>
      </c>
      <c r="T26" s="715">
        <f t="shared" si="12"/>
        <v>-3.9549999999999996</v>
      </c>
      <c r="U26" s="715">
        <f t="shared" si="12"/>
        <v>-3.9549999999999996</v>
      </c>
      <c r="V26" s="715">
        <f t="shared" si="12"/>
        <v>-3.9549999999999996</v>
      </c>
    </row>
    <row r="27" spans="1:22" ht="18" x14ac:dyDescent="0.35">
      <c r="A27" s="704"/>
      <c r="B27" s="402" t="s">
        <v>615</v>
      </c>
      <c r="C27" s="715">
        <f t="shared" ref="C27:V27" si="13">C83-C120</f>
        <v>116.22457986058696</v>
      </c>
      <c r="D27" s="715">
        <f t="shared" si="13"/>
        <v>29.121779860586955</v>
      </c>
      <c r="E27" s="715">
        <f t="shared" si="13"/>
        <v>18.735779860586952</v>
      </c>
      <c r="F27" s="715">
        <f t="shared" si="13"/>
        <v>18.735779860586952</v>
      </c>
      <c r="G27" s="715">
        <f t="shared" si="13"/>
        <v>10.738579860586952</v>
      </c>
      <c r="H27" s="715">
        <f t="shared" si="13"/>
        <v>10.426979860586954</v>
      </c>
      <c r="I27" s="715">
        <f t="shared" si="13"/>
        <v>10.426979860586954</v>
      </c>
      <c r="J27" s="715">
        <f t="shared" si="13"/>
        <v>10.426979860586954</v>
      </c>
      <c r="K27" s="715">
        <f t="shared" si="13"/>
        <v>10.426979860586954</v>
      </c>
      <c r="L27" s="715">
        <f t="shared" si="13"/>
        <v>10.426979860586954</v>
      </c>
      <c r="M27" s="715">
        <f t="shared" si="13"/>
        <v>17.826979860586952</v>
      </c>
      <c r="N27" s="715">
        <f t="shared" si="13"/>
        <v>9.9269798605869539</v>
      </c>
      <c r="O27" s="715">
        <f t="shared" si="13"/>
        <v>9.9269798605869539</v>
      </c>
      <c r="P27" s="715">
        <f t="shared" si="13"/>
        <v>9.9269798605869539</v>
      </c>
      <c r="Q27" s="715">
        <f t="shared" si="13"/>
        <v>9.9269798605869539</v>
      </c>
      <c r="R27" s="715">
        <f t="shared" si="13"/>
        <v>9.9269798605869539</v>
      </c>
      <c r="S27" s="715">
        <f t="shared" si="13"/>
        <v>9.9269798605869539</v>
      </c>
      <c r="T27" s="715">
        <f t="shared" si="13"/>
        <v>9.9269798605869539</v>
      </c>
      <c r="U27" s="715">
        <f t="shared" si="13"/>
        <v>9.9269798605869539</v>
      </c>
      <c r="V27" s="715">
        <f t="shared" si="13"/>
        <v>9.9269798605869539</v>
      </c>
    </row>
    <row r="28" spans="1:22" ht="18" x14ac:dyDescent="0.35">
      <c r="A28" s="704"/>
      <c r="B28" s="711" t="s">
        <v>596</v>
      </c>
      <c r="C28" s="712">
        <f>SUM(C16:C27)</f>
        <v>4227.4285728899349</v>
      </c>
      <c r="D28" s="712">
        <f t="shared" ref="D28:V28" si="14">SUM(D16:D27)</f>
        <v>1605.1857728899347</v>
      </c>
      <c r="E28" s="712">
        <f t="shared" si="14"/>
        <v>1075.4997728899348</v>
      </c>
      <c r="F28" s="712">
        <f t="shared" si="14"/>
        <v>1075.4997728899348</v>
      </c>
      <c r="G28" s="712">
        <f t="shared" si="14"/>
        <v>667.64257288993463</v>
      </c>
      <c r="H28" s="712">
        <f t="shared" si="14"/>
        <v>651.7509728899347</v>
      </c>
      <c r="I28" s="712">
        <f t="shared" si="14"/>
        <v>651.7509728899347</v>
      </c>
      <c r="J28" s="712">
        <f t="shared" si="14"/>
        <v>651.7509728899347</v>
      </c>
      <c r="K28" s="712">
        <f t="shared" si="14"/>
        <v>651.7509728899347</v>
      </c>
      <c r="L28" s="712">
        <f t="shared" si="14"/>
        <v>651.7509728899347</v>
      </c>
      <c r="M28" s="712">
        <f t="shared" si="14"/>
        <v>1029.1509728899346</v>
      </c>
      <c r="N28" s="712">
        <f t="shared" si="14"/>
        <v>626.2509728899347</v>
      </c>
      <c r="O28" s="712">
        <f t="shared" si="14"/>
        <v>626.2509728899347</v>
      </c>
      <c r="P28" s="712">
        <f t="shared" si="14"/>
        <v>626.2509728899347</v>
      </c>
      <c r="Q28" s="712">
        <f t="shared" si="14"/>
        <v>626.2509728899347</v>
      </c>
      <c r="R28" s="712">
        <f t="shared" si="14"/>
        <v>626.2509728899347</v>
      </c>
      <c r="S28" s="712">
        <f t="shared" si="14"/>
        <v>626.2509728899347</v>
      </c>
      <c r="T28" s="712">
        <f t="shared" si="14"/>
        <v>626.2509728899347</v>
      </c>
      <c r="U28" s="712">
        <f t="shared" si="14"/>
        <v>626.2509728899347</v>
      </c>
      <c r="V28" s="712">
        <f t="shared" si="14"/>
        <v>626.2509728899347</v>
      </c>
    </row>
    <row r="29" spans="1:22" ht="18" x14ac:dyDescent="0.35">
      <c r="A29" s="704"/>
      <c r="B29" s="716" t="s">
        <v>597</v>
      </c>
      <c r="C29" s="717">
        <f t="shared" ref="C29:V29" si="15">C14-C28</f>
        <v>-4227.4285728899349</v>
      </c>
      <c r="D29" s="717">
        <f t="shared" si="15"/>
        <v>-1389.5607728899347</v>
      </c>
      <c r="E29" s="717">
        <f t="shared" si="15"/>
        <v>-644.24977288993477</v>
      </c>
      <c r="F29" s="717">
        <f t="shared" si="15"/>
        <v>-212.99977288993477</v>
      </c>
      <c r="G29" s="717">
        <f t="shared" si="15"/>
        <v>626.10742711006537</v>
      </c>
      <c r="H29" s="717">
        <f t="shared" si="15"/>
        <v>1073.2490271100653</v>
      </c>
      <c r="I29" s="717">
        <f t="shared" si="15"/>
        <v>1288.8740271100653</v>
      </c>
      <c r="J29" s="717">
        <f t="shared" si="15"/>
        <v>1504.4990271100653</v>
      </c>
      <c r="K29" s="717">
        <f t="shared" si="15"/>
        <v>1504.4990271100653</v>
      </c>
      <c r="L29" s="717">
        <f t="shared" si="15"/>
        <v>1720.1240271100653</v>
      </c>
      <c r="M29" s="717">
        <f t="shared" si="15"/>
        <v>1342.7240271100654</v>
      </c>
      <c r="N29" s="717">
        <f t="shared" si="15"/>
        <v>1961.2490271100653</v>
      </c>
      <c r="O29" s="717">
        <f t="shared" si="15"/>
        <v>1961.2490271100653</v>
      </c>
      <c r="P29" s="717">
        <f t="shared" si="15"/>
        <v>2176.8740271100651</v>
      </c>
      <c r="Q29" s="717">
        <f t="shared" si="15"/>
        <v>2176.8740271100651</v>
      </c>
      <c r="R29" s="717">
        <f t="shared" si="15"/>
        <v>2392.4990271100651</v>
      </c>
      <c r="S29" s="717">
        <f t="shared" si="15"/>
        <v>2392.4990271100651</v>
      </c>
      <c r="T29" s="717">
        <f t="shared" si="15"/>
        <v>2392.4990271100651</v>
      </c>
      <c r="U29" s="717">
        <f t="shared" si="15"/>
        <v>2392.4990271100651</v>
      </c>
      <c r="V29" s="717">
        <f t="shared" si="15"/>
        <v>2392.4990271100651</v>
      </c>
    </row>
    <row r="30" spans="1:22" ht="18" x14ac:dyDescent="0.35">
      <c r="A30" s="704"/>
      <c r="B30" s="718" t="s">
        <v>616</v>
      </c>
      <c r="C30" s="719">
        <f t="shared" ref="C30:V30" si="16">C86-C123</f>
        <v>209.4324</v>
      </c>
      <c r="D30" s="719">
        <f t="shared" si="16"/>
        <v>78.778199999999998</v>
      </c>
      <c r="E30" s="719">
        <f t="shared" si="16"/>
        <v>63.19919999999999</v>
      </c>
      <c r="F30" s="719">
        <f t="shared" si="16"/>
        <v>63.19919999999999</v>
      </c>
      <c r="G30" s="719">
        <f t="shared" si="16"/>
        <v>51.203399999999995</v>
      </c>
      <c r="H30" s="719">
        <f t="shared" si="16"/>
        <v>50.735999999999997</v>
      </c>
      <c r="I30" s="719">
        <f t="shared" si="16"/>
        <v>50.735999999999997</v>
      </c>
      <c r="J30" s="719">
        <f t="shared" si="16"/>
        <v>50.735999999999997</v>
      </c>
      <c r="K30" s="719">
        <f t="shared" si="16"/>
        <v>50.735999999999997</v>
      </c>
      <c r="L30" s="719">
        <f t="shared" si="16"/>
        <v>50.735999999999997</v>
      </c>
      <c r="M30" s="719">
        <f t="shared" si="16"/>
        <v>61.835999999999991</v>
      </c>
      <c r="N30" s="719">
        <f t="shared" si="16"/>
        <v>49.985999999999997</v>
      </c>
      <c r="O30" s="719">
        <f t="shared" si="16"/>
        <v>49.985999999999997</v>
      </c>
      <c r="P30" s="719">
        <f t="shared" si="16"/>
        <v>49.985999999999997</v>
      </c>
      <c r="Q30" s="719">
        <f t="shared" si="16"/>
        <v>49.985999999999997</v>
      </c>
      <c r="R30" s="719">
        <f t="shared" si="16"/>
        <v>49.985999999999997</v>
      </c>
      <c r="S30" s="719">
        <f t="shared" si="16"/>
        <v>49.985999999999997</v>
      </c>
      <c r="T30" s="719">
        <f t="shared" si="16"/>
        <v>49.985999999999997</v>
      </c>
      <c r="U30" s="719">
        <f t="shared" si="16"/>
        <v>49.985999999999997</v>
      </c>
      <c r="V30" s="719">
        <f t="shared" si="16"/>
        <v>49.985999999999997</v>
      </c>
    </row>
    <row r="31" spans="1:22" ht="18" x14ac:dyDescent="0.35">
      <c r="A31" s="704"/>
      <c r="B31" s="716" t="s">
        <v>598</v>
      </c>
      <c r="C31" s="717">
        <f t="shared" ref="C31:V31" si="17">C29-C30</f>
        <v>-4436.8609728899346</v>
      </c>
      <c r="D31" s="717">
        <f t="shared" si="17"/>
        <v>-1468.3389728899347</v>
      </c>
      <c r="E31" s="717">
        <f t="shared" si="17"/>
        <v>-707.44897288993479</v>
      </c>
      <c r="F31" s="717">
        <f t="shared" si="17"/>
        <v>-276.19897288993479</v>
      </c>
      <c r="G31" s="717">
        <f t="shared" si="17"/>
        <v>574.90402711006539</v>
      </c>
      <c r="H31" s="717">
        <f t="shared" si="17"/>
        <v>1022.5130271100653</v>
      </c>
      <c r="I31" s="717">
        <f t="shared" si="17"/>
        <v>1238.1380271100652</v>
      </c>
      <c r="J31" s="717">
        <f t="shared" si="17"/>
        <v>1453.7630271100652</v>
      </c>
      <c r="K31" s="717">
        <f t="shared" si="17"/>
        <v>1453.7630271100652</v>
      </c>
      <c r="L31" s="717">
        <f t="shared" si="17"/>
        <v>1669.3880271100652</v>
      </c>
      <c r="M31" s="717">
        <f t="shared" si="17"/>
        <v>1280.8880271100654</v>
      </c>
      <c r="N31" s="717">
        <f t="shared" si="17"/>
        <v>1911.2630271100652</v>
      </c>
      <c r="O31" s="717">
        <f t="shared" si="17"/>
        <v>1911.2630271100652</v>
      </c>
      <c r="P31" s="717">
        <f t="shared" si="17"/>
        <v>2126.8880271100652</v>
      </c>
      <c r="Q31" s="717">
        <f t="shared" si="17"/>
        <v>2126.8880271100652</v>
      </c>
      <c r="R31" s="717">
        <f t="shared" si="17"/>
        <v>2342.5130271100652</v>
      </c>
      <c r="S31" s="717">
        <f t="shared" si="17"/>
        <v>2342.5130271100652</v>
      </c>
      <c r="T31" s="717">
        <f t="shared" si="17"/>
        <v>2342.5130271100652</v>
      </c>
      <c r="U31" s="717">
        <f t="shared" si="17"/>
        <v>2342.5130271100652</v>
      </c>
      <c r="V31" s="717">
        <f t="shared" si="17"/>
        <v>2342.5130271100652</v>
      </c>
    </row>
    <row r="32" spans="1:22" ht="18" x14ac:dyDescent="0.35">
      <c r="A32" s="704"/>
      <c r="B32" s="709" t="s">
        <v>613</v>
      </c>
      <c r="C32" s="719">
        <f>C88-C125+((Annex.Y!G167+Annex.Y!G156+Annex.Y!G26)/35734)</f>
        <v>1729.8903243409638</v>
      </c>
      <c r="D32" s="719">
        <f t="shared" ref="D32:V32" si="18">D88-D125</f>
        <v>-119.97499999999999</v>
      </c>
      <c r="E32" s="719">
        <f t="shared" si="18"/>
        <v>-119.97499999999999</v>
      </c>
      <c r="F32" s="719">
        <f t="shared" si="18"/>
        <v>-119.97499999999999</v>
      </c>
      <c r="G32" s="719">
        <f t="shared" si="18"/>
        <v>-119.97499999999999</v>
      </c>
      <c r="H32" s="719">
        <f t="shared" si="18"/>
        <v>-119.97499999999999</v>
      </c>
      <c r="I32" s="719">
        <f t="shared" si="18"/>
        <v>-119.97499999999999</v>
      </c>
      <c r="J32" s="719">
        <f t="shared" si="18"/>
        <v>-119.97499999999999</v>
      </c>
      <c r="K32" s="719">
        <f t="shared" si="18"/>
        <v>-119.97499999999999</v>
      </c>
      <c r="L32" s="719">
        <f t="shared" si="18"/>
        <v>-119.97499999999999</v>
      </c>
      <c r="M32" s="719">
        <f t="shared" si="18"/>
        <v>-119.97499999999999</v>
      </c>
      <c r="N32" s="719">
        <f t="shared" si="18"/>
        <v>-119.97499999999999</v>
      </c>
      <c r="O32" s="719">
        <f t="shared" si="18"/>
        <v>-119.97499999999999</v>
      </c>
      <c r="P32" s="719">
        <f t="shared" si="18"/>
        <v>-119.97499999999999</v>
      </c>
      <c r="Q32" s="719">
        <f t="shared" si="18"/>
        <v>-119.97499999999999</v>
      </c>
      <c r="R32" s="719">
        <f t="shared" si="18"/>
        <v>-119.97499999999999</v>
      </c>
      <c r="S32" s="719">
        <f t="shared" si="18"/>
        <v>-119.97499999999999</v>
      </c>
      <c r="T32" s="719">
        <f t="shared" si="18"/>
        <v>-119.97499999999999</v>
      </c>
      <c r="U32" s="719">
        <f t="shared" si="18"/>
        <v>-119.97499999999999</v>
      </c>
      <c r="V32" s="719">
        <f t="shared" si="18"/>
        <v>-119.97499999999999</v>
      </c>
    </row>
    <row r="33" spans="1:22" ht="18" x14ac:dyDescent="0.35">
      <c r="A33" s="704"/>
      <c r="B33" s="716" t="s">
        <v>599</v>
      </c>
      <c r="C33" s="717">
        <f>C31-C32</f>
        <v>-6166.7512972308987</v>
      </c>
      <c r="D33" s="717">
        <f t="shared" ref="D33:V33" si="19">D31-D32</f>
        <v>-1348.3639728899348</v>
      </c>
      <c r="E33" s="717">
        <f t="shared" si="19"/>
        <v>-587.47397288993477</v>
      </c>
      <c r="F33" s="717">
        <f t="shared" si="19"/>
        <v>-156.2239728899348</v>
      </c>
      <c r="G33" s="717">
        <f t="shared" si="19"/>
        <v>694.87902711006541</v>
      </c>
      <c r="H33" s="717">
        <f t="shared" si="19"/>
        <v>1142.4880271100653</v>
      </c>
      <c r="I33" s="717">
        <f t="shared" si="19"/>
        <v>1358.1130271100651</v>
      </c>
      <c r="J33" s="717">
        <f t="shared" si="19"/>
        <v>1573.7380271100651</v>
      </c>
      <c r="K33" s="717">
        <f t="shared" si="19"/>
        <v>1573.7380271100651</v>
      </c>
      <c r="L33" s="717">
        <f t="shared" si="19"/>
        <v>1789.3630271100651</v>
      </c>
      <c r="M33" s="717">
        <f t="shared" si="19"/>
        <v>1400.8630271100653</v>
      </c>
      <c r="N33" s="717">
        <f t="shared" si="19"/>
        <v>2031.2380271100651</v>
      </c>
      <c r="O33" s="717">
        <f t="shared" si="19"/>
        <v>2031.2380271100651</v>
      </c>
      <c r="P33" s="717">
        <f t="shared" si="19"/>
        <v>2246.8630271100651</v>
      </c>
      <c r="Q33" s="717">
        <f t="shared" si="19"/>
        <v>2246.8630271100651</v>
      </c>
      <c r="R33" s="717">
        <f t="shared" si="19"/>
        <v>2462.4880271100651</v>
      </c>
      <c r="S33" s="717">
        <f t="shared" si="19"/>
        <v>2462.4880271100651</v>
      </c>
      <c r="T33" s="717">
        <f t="shared" si="19"/>
        <v>2462.4880271100651</v>
      </c>
      <c r="U33" s="717">
        <f t="shared" si="19"/>
        <v>2462.4880271100651</v>
      </c>
      <c r="V33" s="717">
        <f t="shared" si="19"/>
        <v>2462.4880271100651</v>
      </c>
    </row>
    <row r="34" spans="1:22" ht="18" hidden="1" x14ac:dyDescent="0.35">
      <c r="A34" s="704"/>
      <c r="B34" s="720"/>
      <c r="C34" s="721">
        <f>C33</f>
        <v>-6166.7512972308987</v>
      </c>
      <c r="D34" s="721">
        <f t="shared" ref="D34:V34" si="20">C34+D33</f>
        <v>-7515.1152701208339</v>
      </c>
      <c r="E34" s="721">
        <f t="shared" si="20"/>
        <v>-8102.5892430107688</v>
      </c>
      <c r="F34" s="721">
        <f t="shared" si="20"/>
        <v>-8258.8132159007037</v>
      </c>
      <c r="G34" s="721">
        <f t="shared" si="20"/>
        <v>-7563.9341887906385</v>
      </c>
      <c r="H34" s="721">
        <f t="shared" si="20"/>
        <v>-6421.4461616805729</v>
      </c>
      <c r="I34" s="721">
        <f t="shared" si="20"/>
        <v>-5063.3331345705083</v>
      </c>
      <c r="J34" s="721">
        <f t="shared" si="20"/>
        <v>-3489.5951074604432</v>
      </c>
      <c r="K34" s="721">
        <f t="shared" si="20"/>
        <v>-1915.8570803503781</v>
      </c>
      <c r="L34" s="721">
        <f t="shared" si="20"/>
        <v>-126.49405324031295</v>
      </c>
      <c r="M34" s="721">
        <f t="shared" si="20"/>
        <v>1274.3689738697524</v>
      </c>
      <c r="N34" s="721">
        <f t="shared" si="20"/>
        <v>3305.6070009798177</v>
      </c>
      <c r="O34" s="721">
        <f t="shared" si="20"/>
        <v>5336.8450280898833</v>
      </c>
      <c r="P34" s="721">
        <f t="shared" si="20"/>
        <v>7583.7080551999479</v>
      </c>
      <c r="Q34" s="721">
        <f t="shared" si="20"/>
        <v>9830.5710823100126</v>
      </c>
      <c r="R34" s="721">
        <f t="shared" si="20"/>
        <v>12293.059109420077</v>
      </c>
      <c r="S34" s="721">
        <f t="shared" si="20"/>
        <v>14755.547136530142</v>
      </c>
      <c r="T34" s="721">
        <f t="shared" si="20"/>
        <v>17218.035163640208</v>
      </c>
      <c r="U34" s="721">
        <f t="shared" si="20"/>
        <v>19680.523190750275</v>
      </c>
      <c r="V34" s="721">
        <f t="shared" si="20"/>
        <v>22143.011217860341</v>
      </c>
    </row>
    <row r="35" spans="1:22" ht="18" hidden="1" x14ac:dyDescent="0.35">
      <c r="A35" s="704"/>
      <c r="B35" s="720"/>
      <c r="C35" s="721" t="b">
        <f>AND(C34&gt;0)</f>
        <v>0</v>
      </c>
      <c r="D35" s="721" t="b">
        <f t="shared" ref="D35:V35" si="21">AND(C34&lt;0,D34&gt;0)</f>
        <v>0</v>
      </c>
      <c r="E35" s="721" t="b">
        <f t="shared" si="21"/>
        <v>0</v>
      </c>
      <c r="F35" s="721" t="b">
        <f t="shared" si="21"/>
        <v>0</v>
      </c>
      <c r="G35" s="721" t="b">
        <f t="shared" si="21"/>
        <v>0</v>
      </c>
      <c r="H35" s="721" t="b">
        <f t="shared" si="21"/>
        <v>0</v>
      </c>
      <c r="I35" s="721" t="b">
        <f t="shared" si="21"/>
        <v>0</v>
      </c>
      <c r="J35" s="721" t="b">
        <f t="shared" si="21"/>
        <v>0</v>
      </c>
      <c r="K35" s="721" t="b">
        <f t="shared" si="21"/>
        <v>0</v>
      </c>
      <c r="L35" s="721" t="b">
        <f t="shared" si="21"/>
        <v>0</v>
      </c>
      <c r="M35" s="721" t="b">
        <f t="shared" si="21"/>
        <v>1</v>
      </c>
      <c r="N35" s="721" t="b">
        <f t="shared" si="21"/>
        <v>0</v>
      </c>
      <c r="O35" s="721" t="b">
        <f t="shared" si="21"/>
        <v>0</v>
      </c>
      <c r="P35" s="721" t="b">
        <f t="shared" si="21"/>
        <v>0</v>
      </c>
      <c r="Q35" s="721" t="b">
        <f t="shared" si="21"/>
        <v>0</v>
      </c>
      <c r="R35" s="721" t="b">
        <f t="shared" si="21"/>
        <v>0</v>
      </c>
      <c r="S35" s="721" t="b">
        <f t="shared" si="21"/>
        <v>0</v>
      </c>
      <c r="T35" s="721" t="b">
        <f t="shared" si="21"/>
        <v>0</v>
      </c>
      <c r="U35" s="721" t="b">
        <f t="shared" si="21"/>
        <v>0</v>
      </c>
      <c r="V35" s="721" t="b">
        <f t="shared" si="21"/>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0</v>
      </c>
      <c r="M36" s="722">
        <f>IF(M35=TRUE,(10-L34/M33),0)</f>
        <v>10.090297231629609</v>
      </c>
      <c r="N36" s="722">
        <f>IF(N35=TRUE,(11-M34/N33),0)</f>
        <v>0</v>
      </c>
      <c r="O36" s="722">
        <f>IF(O35=TRUE,(12-N34/O33),0)</f>
        <v>0</v>
      </c>
      <c r="P36" s="722">
        <f>IF(P35=TRUE,(13-O34/P33),0)</f>
        <v>0</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-6166.7512972308987</v>
      </c>
      <c r="D37" s="722">
        <f t="shared" ref="D37:K37" si="22">D33</f>
        <v>-1348.3639728899348</v>
      </c>
      <c r="E37" s="722">
        <f t="shared" si="22"/>
        <v>-587.47397288993477</v>
      </c>
      <c r="F37" s="722">
        <f t="shared" si="22"/>
        <v>-156.2239728899348</v>
      </c>
      <c r="G37" s="722">
        <f t="shared" si="22"/>
        <v>694.87902711006541</v>
      </c>
      <c r="H37" s="722">
        <f t="shared" si="22"/>
        <v>1142.4880271100653</v>
      </c>
      <c r="I37" s="722">
        <f t="shared" si="22"/>
        <v>1358.1130271100651</v>
      </c>
      <c r="J37" s="722">
        <f t="shared" si="22"/>
        <v>1573.7380271100651</v>
      </c>
      <c r="K37" s="722">
        <f t="shared" si="22"/>
        <v>1573.7380271100651</v>
      </c>
      <c r="L37" s="722">
        <f>L33+L33/D49</f>
        <v>16700.721586360607</v>
      </c>
      <c r="M37" s="705"/>
    </row>
    <row r="38" spans="1:22" ht="18" hidden="1" x14ac:dyDescent="0.35">
      <c r="A38" s="704"/>
      <c r="B38" s="404"/>
      <c r="C38" s="721">
        <f>C37</f>
        <v>-6166.7512972308987</v>
      </c>
      <c r="D38" s="721">
        <f t="shared" ref="D38:L38" si="23">C38+D37</f>
        <v>-7515.1152701208339</v>
      </c>
      <c r="E38" s="721">
        <f t="shared" si="23"/>
        <v>-8102.5892430107688</v>
      </c>
      <c r="F38" s="721">
        <f t="shared" si="23"/>
        <v>-8258.8132159007037</v>
      </c>
      <c r="G38" s="721">
        <f t="shared" si="23"/>
        <v>-7563.9341887906385</v>
      </c>
      <c r="H38" s="721">
        <f t="shared" si="23"/>
        <v>-6421.4461616805729</v>
      </c>
      <c r="I38" s="721">
        <f t="shared" si="23"/>
        <v>-5063.3331345705083</v>
      </c>
      <c r="J38" s="721">
        <f t="shared" si="23"/>
        <v>-3489.5951074604432</v>
      </c>
      <c r="K38" s="721">
        <f t="shared" si="23"/>
        <v>-1915.8570803503781</v>
      </c>
      <c r="L38" s="721">
        <f t="shared" si="23"/>
        <v>14784.864506010228</v>
      </c>
      <c r="M38" s="705"/>
    </row>
    <row r="39" spans="1:22" ht="18" hidden="1" x14ac:dyDescent="0.35">
      <c r="A39" s="704"/>
      <c r="B39" s="404"/>
      <c r="C39" s="721" t="b">
        <f>AND(C38&gt;0)</f>
        <v>0</v>
      </c>
      <c r="D39" s="721" t="b">
        <f t="shared" ref="D39:L39" si="24">AND(C38&lt;0,D38&gt;0)</f>
        <v>0</v>
      </c>
      <c r="E39" s="721" t="b">
        <f t="shared" si="24"/>
        <v>0</v>
      </c>
      <c r="F39" s="721" t="b">
        <f t="shared" si="24"/>
        <v>0</v>
      </c>
      <c r="G39" s="721" t="b">
        <f t="shared" si="24"/>
        <v>0</v>
      </c>
      <c r="H39" s="721" t="b">
        <f t="shared" si="24"/>
        <v>0</v>
      </c>
      <c r="I39" s="721" t="b">
        <f t="shared" si="24"/>
        <v>0</v>
      </c>
      <c r="J39" s="721" t="b">
        <f t="shared" si="24"/>
        <v>0</v>
      </c>
      <c r="K39" s="721" t="b">
        <f t="shared" si="24"/>
        <v>0</v>
      </c>
      <c r="L39" s="721" t="b">
        <f t="shared" si="24"/>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9.1147170240784714</v>
      </c>
      <c r="M40" s="705"/>
    </row>
    <row r="41" spans="1:22" ht="18" hidden="1" x14ac:dyDescent="0.35">
      <c r="A41" s="704"/>
      <c r="B41" s="404"/>
      <c r="C41" s="722">
        <f>C33</f>
        <v>-6166.7512972308987</v>
      </c>
      <c r="D41" s="722">
        <f t="shared" ref="D41:U41" si="25">D33</f>
        <v>-1348.3639728899348</v>
      </c>
      <c r="E41" s="722">
        <f t="shared" si="25"/>
        <v>-587.47397288993477</v>
      </c>
      <c r="F41" s="722">
        <f t="shared" si="25"/>
        <v>-156.2239728899348</v>
      </c>
      <c r="G41" s="722">
        <f t="shared" si="25"/>
        <v>694.87902711006541</v>
      </c>
      <c r="H41" s="722">
        <f t="shared" si="25"/>
        <v>1142.4880271100653</v>
      </c>
      <c r="I41" s="722">
        <f t="shared" si="25"/>
        <v>1358.1130271100651</v>
      </c>
      <c r="J41" s="722">
        <f t="shared" si="25"/>
        <v>1573.7380271100651</v>
      </c>
      <c r="K41" s="722">
        <f t="shared" si="25"/>
        <v>1573.7380271100651</v>
      </c>
      <c r="L41" s="722">
        <f t="shared" si="25"/>
        <v>1789.3630271100651</v>
      </c>
      <c r="M41" s="722">
        <f t="shared" si="25"/>
        <v>1400.8630271100653</v>
      </c>
      <c r="N41" s="722">
        <f t="shared" si="25"/>
        <v>2031.2380271100651</v>
      </c>
      <c r="O41" s="722">
        <f t="shared" si="25"/>
        <v>2031.2380271100651</v>
      </c>
      <c r="P41" s="722">
        <f t="shared" si="25"/>
        <v>2246.8630271100651</v>
      </c>
      <c r="Q41" s="722">
        <f t="shared" si="25"/>
        <v>2246.8630271100651</v>
      </c>
      <c r="R41" s="722">
        <f t="shared" si="25"/>
        <v>2462.4880271100651</v>
      </c>
      <c r="S41" s="722">
        <f t="shared" si="25"/>
        <v>2462.4880271100651</v>
      </c>
      <c r="T41" s="722">
        <f t="shared" si="25"/>
        <v>2462.4880271100651</v>
      </c>
      <c r="U41" s="722">
        <f t="shared" si="25"/>
        <v>2462.4880271100651</v>
      </c>
      <c r="V41" s="722">
        <f>V33+V33/F49</f>
        <v>22983.221586360611</v>
      </c>
    </row>
    <row r="42" spans="1:22" ht="18" hidden="1" x14ac:dyDescent="0.35">
      <c r="A42" s="704"/>
      <c r="B42" s="404"/>
      <c r="C42" s="721">
        <f>C41</f>
        <v>-6166.7512972308987</v>
      </c>
      <c r="D42" s="721">
        <f t="shared" ref="D42:V42" si="26">C42+D41</f>
        <v>-7515.1152701208339</v>
      </c>
      <c r="E42" s="721">
        <f t="shared" si="26"/>
        <v>-8102.5892430107688</v>
      </c>
      <c r="F42" s="721">
        <f t="shared" si="26"/>
        <v>-8258.8132159007037</v>
      </c>
      <c r="G42" s="721">
        <f t="shared" si="26"/>
        <v>-7563.9341887906385</v>
      </c>
      <c r="H42" s="721">
        <f t="shared" si="26"/>
        <v>-6421.4461616805729</v>
      </c>
      <c r="I42" s="721">
        <f t="shared" si="26"/>
        <v>-5063.3331345705083</v>
      </c>
      <c r="J42" s="721">
        <f t="shared" si="26"/>
        <v>-3489.5951074604432</v>
      </c>
      <c r="K42" s="721">
        <f t="shared" si="26"/>
        <v>-1915.8570803503781</v>
      </c>
      <c r="L42" s="721">
        <f t="shared" si="26"/>
        <v>-126.49405324031295</v>
      </c>
      <c r="M42" s="721">
        <f t="shared" si="26"/>
        <v>1274.3689738697524</v>
      </c>
      <c r="N42" s="721">
        <f t="shared" si="26"/>
        <v>3305.6070009798177</v>
      </c>
      <c r="O42" s="721">
        <f t="shared" si="26"/>
        <v>5336.8450280898833</v>
      </c>
      <c r="P42" s="721">
        <f t="shared" si="26"/>
        <v>7583.7080551999479</v>
      </c>
      <c r="Q42" s="721">
        <f t="shared" si="26"/>
        <v>9830.5710823100126</v>
      </c>
      <c r="R42" s="721">
        <f t="shared" si="26"/>
        <v>12293.059109420077</v>
      </c>
      <c r="S42" s="721">
        <f t="shared" si="26"/>
        <v>14755.547136530142</v>
      </c>
      <c r="T42" s="721">
        <f t="shared" si="26"/>
        <v>17218.035163640208</v>
      </c>
      <c r="U42" s="721">
        <f t="shared" si="26"/>
        <v>19680.523190750275</v>
      </c>
      <c r="V42" s="721">
        <f t="shared" si="26"/>
        <v>42663.744777110885</v>
      </c>
    </row>
    <row r="43" spans="1:22" ht="18" hidden="1" x14ac:dyDescent="0.35">
      <c r="A43" s="704"/>
      <c r="B43" s="404"/>
      <c r="C43" s="721" t="b">
        <f>AND(C42&gt;0)</f>
        <v>0</v>
      </c>
      <c r="D43" s="721" t="b">
        <f t="shared" ref="D43:V43" si="27">AND(C42&lt;0,D42&gt;0)</f>
        <v>0</v>
      </c>
      <c r="E43" s="721" t="b">
        <f t="shared" si="27"/>
        <v>0</v>
      </c>
      <c r="F43" s="721" t="b">
        <f t="shared" si="27"/>
        <v>0</v>
      </c>
      <c r="G43" s="721" t="b">
        <f t="shared" si="27"/>
        <v>0</v>
      </c>
      <c r="H43" s="721" t="b">
        <f t="shared" si="27"/>
        <v>0</v>
      </c>
      <c r="I43" s="721" t="b">
        <f t="shared" si="27"/>
        <v>0</v>
      </c>
      <c r="J43" s="721" t="b">
        <f t="shared" si="27"/>
        <v>0</v>
      </c>
      <c r="K43" s="721" t="b">
        <f t="shared" si="27"/>
        <v>0</v>
      </c>
      <c r="L43" s="721" t="b">
        <f t="shared" si="27"/>
        <v>0</v>
      </c>
      <c r="M43" s="721" t="b">
        <f t="shared" si="27"/>
        <v>1</v>
      </c>
      <c r="N43" s="721" t="b">
        <f t="shared" si="27"/>
        <v>0</v>
      </c>
      <c r="O43" s="721" t="b">
        <f t="shared" si="27"/>
        <v>0</v>
      </c>
      <c r="P43" s="721" t="b">
        <f t="shared" si="27"/>
        <v>0</v>
      </c>
      <c r="Q43" s="721" t="b">
        <f t="shared" si="27"/>
        <v>0</v>
      </c>
      <c r="R43" s="721" t="b">
        <f t="shared" si="27"/>
        <v>0</v>
      </c>
      <c r="S43" s="721" t="b">
        <f t="shared" si="27"/>
        <v>0</v>
      </c>
      <c r="T43" s="721" t="b">
        <f t="shared" si="27"/>
        <v>0</v>
      </c>
      <c r="U43" s="721" t="b">
        <f t="shared" si="27"/>
        <v>0</v>
      </c>
      <c r="V43" s="721" t="b">
        <f t="shared" si="27"/>
        <v>0</v>
      </c>
    </row>
    <row r="44" spans="1:22" ht="18" hidden="1" x14ac:dyDescent="0.35">
      <c r="A44" s="704"/>
      <c r="B44" s="404"/>
      <c r="C44" s="722">
        <f>IF(C43=TRUE,(C28+C30+C32)/C14,0)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22">
        <f>IF(M43=TRUE,(10-L42/M41),0)</f>
        <v>10.090297231629609</v>
      </c>
      <c r="N44" s="722">
        <f>IF(N43=TRUE,(11-M42/N41),0)</f>
        <v>0</v>
      </c>
      <c r="O44" s="722">
        <f>IF(O43=TRUE,(12-N42/O41),0)</f>
        <v>0</v>
      </c>
      <c r="P44" s="722">
        <f>IF(P43=TRUE,(13-O42/P41),0)</f>
        <v>0</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2152</v>
      </c>
      <c r="C47" s="729"/>
      <c r="D47" s="1646">
        <f>NPV(D49,C37:L37)</f>
        <v>1069.3808830170042</v>
      </c>
      <c r="E47" s="730"/>
      <c r="F47" s="731">
        <f>NPV(D49,C41:V41)</f>
        <v>2277.2201562474329</v>
      </c>
      <c r="G47" s="732"/>
      <c r="H47" s="733"/>
      <c r="I47" s="734"/>
      <c r="J47" s="733"/>
      <c r="K47" s="733"/>
      <c r="L47" s="733"/>
      <c r="M47" s="705"/>
    </row>
    <row r="48" spans="1:22" ht="18" x14ac:dyDescent="0.35">
      <c r="A48" s="704"/>
      <c r="B48" s="735" t="s">
        <v>2153</v>
      </c>
      <c r="C48" s="736"/>
      <c r="D48" s="737">
        <f>(NPV(D49,C14:K14)+(L37/((1+D49)^10)))/(NPV(D49,C28:L28)+NPV(D49,C32:L32)+NPV(D49,C30:L30))</f>
        <v>1.0913179988811277</v>
      </c>
      <c r="E48" s="738"/>
      <c r="F48" s="739">
        <f>(NPV(D49,C14:U14)+(V41/((1+D49)^20)))/(NPV(D49,C28:V28)+NPV(D49,C32:V32)+NPV(D49,C30:V30))</f>
        <v>1.2057455167203894</v>
      </c>
      <c r="G48" s="738"/>
      <c r="H48" s="734"/>
      <c r="I48" s="734"/>
      <c r="M48" s="705"/>
    </row>
    <row r="49" spans="1:22" ht="18" x14ac:dyDescent="0.35">
      <c r="A49" s="704"/>
      <c r="B49" s="735" t="s">
        <v>603</v>
      </c>
      <c r="C49" s="736"/>
      <c r="D49" s="740">
        <v>0.12</v>
      </c>
      <c r="E49" s="738"/>
      <c r="F49" s="740">
        <v>0.12</v>
      </c>
      <c r="G49" s="738"/>
      <c r="H49" s="734"/>
      <c r="I49" s="734"/>
      <c r="M49" s="705"/>
    </row>
    <row r="50" spans="1:22" s="1201" customFormat="1" ht="18" x14ac:dyDescent="0.35">
      <c r="A50" s="1515"/>
      <c r="B50" s="1519" t="s">
        <v>2154</v>
      </c>
      <c r="C50" s="1520"/>
      <c r="D50" s="742">
        <f>IFERROR(D51,0%)</f>
        <v>0.14061378736293606</v>
      </c>
      <c r="E50" s="749"/>
      <c r="F50" s="743">
        <f>IFERROR(F51,0%)</f>
        <v>0.14658713033670367</v>
      </c>
      <c r="G50" s="749"/>
      <c r="H50" s="1437"/>
      <c r="I50" s="1437"/>
      <c r="M50" s="760"/>
    </row>
    <row r="51" spans="1:22" ht="18" hidden="1" x14ac:dyDescent="0.35">
      <c r="A51" s="704"/>
      <c r="B51" s="744" t="s">
        <v>2155</v>
      </c>
      <c r="C51" s="404"/>
      <c r="D51" s="745">
        <f>IRR(C37:L37)</f>
        <v>0.14061378736293606</v>
      </c>
      <c r="E51" s="746"/>
      <c r="F51" s="747">
        <f>IRR(C41:V41)</f>
        <v>0.14658713033670367</v>
      </c>
      <c r="G51" s="746"/>
      <c r="H51" s="734"/>
      <c r="I51" s="734"/>
      <c r="M51" s="705"/>
    </row>
    <row r="52" spans="1:22" ht="18" x14ac:dyDescent="0.35">
      <c r="A52" s="704"/>
      <c r="B52" s="735" t="s">
        <v>2156</v>
      </c>
      <c r="C52" s="736"/>
      <c r="D52" s="748">
        <f>ROUND(SUM(C40:L40),2)</f>
        <v>9.11</v>
      </c>
      <c r="E52" s="749" t="s">
        <v>587</v>
      </c>
      <c r="F52" s="750">
        <f>ROUND(SUM(C44:U44),2)</f>
        <v>10.09</v>
      </c>
      <c r="G52" s="738" t="s">
        <v>587</v>
      </c>
      <c r="H52" s="751"/>
      <c r="I52" s="752"/>
      <c r="M52" s="705"/>
    </row>
    <row r="53" spans="1:22" x14ac:dyDescent="0.3">
      <c r="B53" s="753" t="s">
        <v>2157</v>
      </c>
      <c r="C53" s="754"/>
      <c r="D53" s="755">
        <f>-PMT(D49,10,D47)</f>
        <v>189.26348174928049</v>
      </c>
      <c r="E53" s="756"/>
      <c r="F53" s="757">
        <f>-PMT(F49,20,F47)</f>
        <v>304.87145640013176</v>
      </c>
      <c r="G53" s="758"/>
      <c r="H53" s="759"/>
      <c r="I53" s="759"/>
      <c r="J53" s="759"/>
      <c r="K53" s="759"/>
      <c r="L53" s="759"/>
      <c r="M53" s="759"/>
    </row>
    <row r="54" spans="1:22" x14ac:dyDescent="0.3">
      <c r="B54" s="760"/>
      <c r="C54" s="761"/>
      <c r="D54" s="761"/>
      <c r="E54" s="761"/>
      <c r="F54" s="761"/>
      <c r="G54" s="761"/>
      <c r="H54" s="759"/>
      <c r="I54" s="759"/>
      <c r="J54" s="759"/>
      <c r="K54" s="759"/>
      <c r="L54" s="759"/>
      <c r="M54" s="759"/>
    </row>
    <row r="55" spans="1:22" x14ac:dyDescent="0.3">
      <c r="B55" s="760"/>
      <c r="C55" s="759"/>
      <c r="D55" s="759"/>
      <c r="E55" s="759"/>
      <c r="F55" s="759"/>
      <c r="G55" s="759"/>
      <c r="H55" s="759"/>
      <c r="I55" s="759"/>
      <c r="J55" s="759"/>
      <c r="K55" s="759"/>
      <c r="L55" s="759"/>
      <c r="M55" s="759"/>
    </row>
    <row r="57" spans="1:22"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2" x14ac:dyDescent="0.3">
      <c r="B59" s="1724" t="s">
        <v>606</v>
      </c>
      <c r="C59" s="1724"/>
      <c r="D59" s="1724"/>
      <c r="E59" s="1724"/>
      <c r="F59" s="1724"/>
      <c r="G59" s="1724"/>
      <c r="H59" s="1724"/>
      <c r="I59" s="1724"/>
      <c r="J59" s="697"/>
      <c r="K59" s="697"/>
      <c r="L59" s="697"/>
      <c r="M59" s="697"/>
    </row>
    <row r="60" spans="1:22" x14ac:dyDescent="0.3">
      <c r="B60" s="1724"/>
      <c r="C60" s="1724"/>
      <c r="D60" s="1724"/>
      <c r="E60" s="1724"/>
      <c r="F60" s="1724"/>
      <c r="G60" s="1724"/>
      <c r="H60" s="1724"/>
      <c r="I60" s="1724"/>
      <c r="J60" s="1"/>
      <c r="K60" s="637"/>
      <c r="L60" s="637"/>
      <c r="M60" s="637"/>
    </row>
    <row r="61" spans="1:22" ht="21" x14ac:dyDescent="0.4">
      <c r="B61" s="699"/>
      <c r="C61" s="699"/>
      <c r="D61" s="698"/>
      <c r="E61" s="698"/>
      <c r="F61" s="698"/>
      <c r="G61" s="698"/>
      <c r="H61" s="698"/>
      <c r="I61" s="698"/>
      <c r="J61" s="700"/>
      <c r="K61" s="637"/>
      <c r="L61" s="637"/>
      <c r="M61" s="637"/>
    </row>
    <row r="62" spans="1:22" ht="21" x14ac:dyDescent="0.4">
      <c r="B62" s="701" t="s">
        <v>585</v>
      </c>
      <c r="C62" s="701"/>
      <c r="D62" s="698"/>
      <c r="E62" s="698"/>
      <c r="F62" s="698"/>
      <c r="G62" s="698"/>
      <c r="H62" s="698"/>
      <c r="I62" s="698"/>
      <c r="J62" s="1"/>
      <c r="K62" s="637"/>
      <c r="L62" s="637"/>
      <c r="M62" s="637"/>
    </row>
    <row r="63" spans="1:22" x14ac:dyDescent="0.3">
      <c r="B63" s="702"/>
      <c r="C63" s="638"/>
      <c r="D63" s="703"/>
      <c r="E63" s="1"/>
      <c r="F63" s="703"/>
      <c r="G63" s="1"/>
      <c r="H63" s="1"/>
      <c r="I63" s="1"/>
      <c r="J63" s="1"/>
      <c r="K63" s="637"/>
      <c r="L63" s="637"/>
      <c r="M63" s="637"/>
    </row>
    <row r="64" spans="1:22" ht="15" customHeight="1" x14ac:dyDescent="0.3">
      <c r="B64" s="1727" t="s">
        <v>812</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1209</v>
      </c>
      <c r="C67" s="706"/>
      <c r="D67" s="706"/>
      <c r="E67" s="706"/>
      <c r="F67" s="706"/>
      <c r="G67" s="706"/>
      <c r="H67" s="706"/>
      <c r="I67" s="706"/>
      <c r="J67" s="706"/>
      <c r="K67" s="706"/>
      <c r="L67" s="706"/>
      <c r="M67" s="705"/>
    </row>
    <row r="68" spans="1:23" ht="18" x14ac:dyDescent="0.35">
      <c r="A68" s="704"/>
      <c r="B68" s="913"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474">
        <f>'18b. Annex M6 - Reservorio'!K14</f>
        <v>3881.25</v>
      </c>
      <c r="D70" s="1474">
        <f>'18b. Annex M6 - Reservorio'!L14</f>
        <v>4096.875</v>
      </c>
      <c r="E70" s="1474">
        <f>'18b. Annex M6 - Reservorio'!M14</f>
        <v>4312.5</v>
      </c>
      <c r="F70" s="1474">
        <f>'18b. Annex M6 - Reservorio'!N14</f>
        <v>4743.75</v>
      </c>
      <c r="G70" s="1474">
        <f>'18b. Annex M6 - Reservorio'!O14</f>
        <v>5175</v>
      </c>
      <c r="H70" s="1474">
        <f>'18b. Annex M6 - Reservorio'!P14</f>
        <v>5606.25</v>
      </c>
      <c r="I70" s="1474">
        <f>'18b. Annex M6 - Reservorio'!Q14</f>
        <v>5821.875</v>
      </c>
      <c r="J70" s="1474">
        <f>'18b. Annex M6 - Reservorio'!R14</f>
        <v>6037.5</v>
      </c>
      <c r="K70" s="1474">
        <f>'18b. Annex M6 - Reservorio'!S14</f>
        <v>6037.5</v>
      </c>
      <c r="L70" s="1474">
        <f>'18b. Annex M6 - Reservorio'!T14</f>
        <v>6253.125</v>
      </c>
      <c r="M70" s="1474">
        <f>'18b. Annex M6 - Reservorio'!U14</f>
        <v>6253.125</v>
      </c>
      <c r="N70" s="1474">
        <f>'18b. Annex M6 - Reservorio'!V14</f>
        <v>6468.75</v>
      </c>
      <c r="O70" s="1474">
        <f>'18b. Annex M6 - Reservorio'!W14</f>
        <v>6468.75</v>
      </c>
      <c r="P70" s="1474">
        <f>'18b. Annex M6 - Reservorio'!X14</f>
        <v>6684.375</v>
      </c>
      <c r="Q70" s="1474">
        <f>'18b. Annex M6 - Reservorio'!Y14</f>
        <v>6684.375</v>
      </c>
      <c r="R70" s="1474">
        <f>'18b. Annex M6 - Reservorio'!Z14</f>
        <v>6900</v>
      </c>
      <c r="S70" s="1474">
        <f>'18b. Annex M6 - Reservorio'!AA14</f>
        <v>6900</v>
      </c>
      <c r="T70" s="1474">
        <f>'18b. Annex M6 - Reservorio'!AB14</f>
        <v>6900</v>
      </c>
      <c r="U70" s="1474">
        <f>'18b. Annex M6 - Reservorio'!AC14</f>
        <v>6900</v>
      </c>
      <c r="V70" s="1474">
        <f>'18b. Annex M6 - Reservorio'!AD14</f>
        <v>6900</v>
      </c>
      <c r="W70" s="1517"/>
    </row>
    <row r="71" spans="1:23" ht="18" x14ac:dyDescent="0.35">
      <c r="A71" s="704"/>
      <c r="B71" s="711" t="s">
        <v>589</v>
      </c>
      <c r="C71" s="712">
        <f t="shared" ref="C71:V71" si="28">SUM(C70:C70)</f>
        <v>3881.25</v>
      </c>
      <c r="D71" s="712">
        <f t="shared" si="28"/>
        <v>4096.875</v>
      </c>
      <c r="E71" s="712">
        <f t="shared" si="28"/>
        <v>4312.5</v>
      </c>
      <c r="F71" s="712">
        <f t="shared" si="28"/>
        <v>4743.75</v>
      </c>
      <c r="G71" s="712">
        <f t="shared" si="28"/>
        <v>5175</v>
      </c>
      <c r="H71" s="712">
        <f t="shared" si="28"/>
        <v>5606.25</v>
      </c>
      <c r="I71" s="712">
        <f t="shared" si="28"/>
        <v>5821.875</v>
      </c>
      <c r="J71" s="712">
        <f t="shared" si="28"/>
        <v>6037.5</v>
      </c>
      <c r="K71" s="712">
        <f t="shared" si="28"/>
        <v>6037.5</v>
      </c>
      <c r="L71" s="712">
        <f t="shared" si="28"/>
        <v>6253.125</v>
      </c>
      <c r="M71" s="712">
        <f t="shared" si="28"/>
        <v>6253.125</v>
      </c>
      <c r="N71" s="712">
        <f t="shared" si="28"/>
        <v>6468.75</v>
      </c>
      <c r="O71" s="712">
        <f t="shared" si="28"/>
        <v>6468.75</v>
      </c>
      <c r="P71" s="712">
        <f t="shared" si="28"/>
        <v>6684.375</v>
      </c>
      <c r="Q71" s="712">
        <f t="shared" si="28"/>
        <v>6684.375</v>
      </c>
      <c r="R71" s="712">
        <f t="shared" si="28"/>
        <v>6900</v>
      </c>
      <c r="S71" s="712">
        <f t="shared" si="28"/>
        <v>6900</v>
      </c>
      <c r="T71" s="712">
        <f t="shared" si="28"/>
        <v>6900</v>
      </c>
      <c r="U71" s="712">
        <f t="shared" si="28"/>
        <v>6900</v>
      </c>
      <c r="V71" s="712">
        <f t="shared" si="28"/>
        <v>6900</v>
      </c>
    </row>
    <row r="72" spans="1:23" ht="18" x14ac:dyDescent="0.35">
      <c r="A72" s="704"/>
      <c r="B72" s="713" t="s">
        <v>590</v>
      </c>
      <c r="C72" s="714"/>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402" t="s">
        <v>591</v>
      </c>
      <c r="C73" s="1471">
        <f>'18b. Annex M6 - Reservorio'!K26</f>
        <v>11.54</v>
      </c>
      <c r="D73" s="1471">
        <f>'18b. Annex M6 - Reservorio'!L26</f>
        <v>0</v>
      </c>
      <c r="E73" s="1471">
        <f>'18b. Annex M6 - Reservorio'!M26</f>
        <v>0</v>
      </c>
      <c r="F73" s="1471">
        <f>'18b. Annex M6 - Reservorio'!N26</f>
        <v>0</v>
      </c>
      <c r="G73" s="1471">
        <f>'18b. Annex M6 - Reservorio'!O26</f>
        <v>0</v>
      </c>
      <c r="H73" s="1471">
        <f>'18b. Annex M6 - Reservorio'!P26</f>
        <v>0</v>
      </c>
      <c r="I73" s="1471">
        <f>'18b. Annex M6 - Reservorio'!Q26</f>
        <v>0</v>
      </c>
      <c r="J73" s="1471">
        <f>'18b. Annex M6 - Reservorio'!R26</f>
        <v>0</v>
      </c>
      <c r="K73" s="1471">
        <f>'18b. Annex M6 - Reservorio'!S26</f>
        <v>0</v>
      </c>
      <c r="L73" s="1471">
        <f>'18b. Annex M6 - Reservorio'!T26</f>
        <v>0</v>
      </c>
      <c r="M73" s="1471">
        <f>'18b. Annex M6 - Reservorio'!U26</f>
        <v>0</v>
      </c>
      <c r="N73" s="1471">
        <f>'18b. Annex M6 - Reservorio'!V26</f>
        <v>0</v>
      </c>
      <c r="O73" s="1471">
        <f>'18b. Annex M6 - Reservorio'!W26</f>
        <v>0</v>
      </c>
      <c r="P73" s="1471">
        <f>'18b. Annex M6 - Reservorio'!X26</f>
        <v>0</v>
      </c>
      <c r="Q73" s="1471">
        <f>'18b. Annex M6 - Reservorio'!Y26</f>
        <v>0</v>
      </c>
      <c r="R73" s="1471">
        <f>'18b. Annex M6 - Reservorio'!Z26</f>
        <v>0</v>
      </c>
      <c r="S73" s="1471">
        <f>'18b. Annex M6 - Reservorio'!AA26</f>
        <v>0</v>
      </c>
      <c r="T73" s="1471">
        <f>'18b. Annex M6 - Reservorio'!AB26</f>
        <v>0</v>
      </c>
      <c r="U73" s="1471">
        <f>'18b. Annex M6 - Reservorio'!AC26</f>
        <v>0</v>
      </c>
      <c r="V73" s="1471">
        <f>'18b. Annex M6 - Reservorio'!AD26</f>
        <v>0</v>
      </c>
      <c r="W73" s="776"/>
    </row>
    <row r="74" spans="1:23" ht="18" x14ac:dyDescent="0.35">
      <c r="A74" s="704"/>
      <c r="B74" s="402" t="s">
        <v>611</v>
      </c>
      <c r="C74" s="1471">
        <f>SUM('18b. Annex M6 - Reservorio'!K39:K49)</f>
        <v>515</v>
      </c>
      <c r="D74" s="1471">
        <f>SUM('18b. Annex M6 - Reservorio'!L39:L49)</f>
        <v>0</v>
      </c>
      <c r="E74" s="1471">
        <f>SUM('18b. Annex M6 - Reservorio'!M39:M49)</f>
        <v>0</v>
      </c>
      <c r="F74" s="1471">
        <f>SUM('18b. Annex M6 - Reservorio'!N39:N49)</f>
        <v>0</v>
      </c>
      <c r="G74" s="1471">
        <f>SUM('18b. Annex M6 - Reservorio'!O39:O49)</f>
        <v>0</v>
      </c>
      <c r="H74" s="1471">
        <f>SUM('18b. Annex M6 - Reservorio'!P39:P49)</f>
        <v>0</v>
      </c>
      <c r="I74" s="1471">
        <f>SUM('18b. Annex M6 - Reservorio'!Q39:Q49)</f>
        <v>0</v>
      </c>
      <c r="J74" s="1471">
        <f>SUM('18b. Annex M6 - Reservorio'!R39:R49)</f>
        <v>0</v>
      </c>
      <c r="K74" s="1471">
        <f>SUM('18b. Annex M6 - Reservorio'!S39:S49)</f>
        <v>0</v>
      </c>
      <c r="L74" s="1471">
        <f>SUM('18b. Annex M6 - Reservorio'!T39:T49)</f>
        <v>0</v>
      </c>
      <c r="M74" s="1471">
        <f>SUM('18b. Annex M6 - Reservorio'!U39:U49)</f>
        <v>0</v>
      </c>
      <c r="N74" s="1471">
        <f>SUM('18b. Annex M6 - Reservorio'!V39:V49)</f>
        <v>0</v>
      </c>
      <c r="O74" s="1471">
        <f>SUM('18b. Annex M6 - Reservorio'!W39:W49)</f>
        <v>0</v>
      </c>
      <c r="P74" s="1471">
        <f>SUM('18b. Annex M6 - Reservorio'!X39:X49)</f>
        <v>0</v>
      </c>
      <c r="Q74" s="1471">
        <f>SUM('18b. Annex M6 - Reservorio'!Y39:Y49)</f>
        <v>0</v>
      </c>
      <c r="R74" s="1471">
        <f>SUM('18b. Annex M6 - Reservorio'!Z39:Z49)</f>
        <v>0</v>
      </c>
      <c r="S74" s="1471">
        <f>SUM('18b. Annex M6 - Reservorio'!AA39:AA49)</f>
        <v>0</v>
      </c>
      <c r="T74" s="1471">
        <f>SUM('18b. Annex M6 - Reservorio'!AB39:AB49)</f>
        <v>0</v>
      </c>
      <c r="U74" s="1471">
        <f>SUM('18b. Annex M6 - Reservorio'!AC39:AC49)</f>
        <v>0</v>
      </c>
      <c r="V74" s="1471">
        <f>SUM('18b. Annex M6 - Reservorio'!AD39:AD49)</f>
        <v>0</v>
      </c>
      <c r="W74" s="776"/>
    </row>
    <row r="75" spans="1:23" ht="18" x14ac:dyDescent="0.35">
      <c r="A75" s="704"/>
      <c r="B75" s="402" t="s">
        <v>625</v>
      </c>
      <c r="C75" s="1471">
        <f>'18b. Annex M6 - Reservorio'!K50</f>
        <v>80</v>
      </c>
      <c r="D75" s="1471">
        <f>'18b. Annex M6 - Reservorio'!L50</f>
        <v>0</v>
      </c>
      <c r="E75" s="1471">
        <f>'18b. Annex M6 - Reservorio'!M50</f>
        <v>0</v>
      </c>
      <c r="F75" s="1471">
        <f>'18b. Annex M6 - Reservorio'!N50</f>
        <v>0</v>
      </c>
      <c r="G75" s="1471">
        <f>'18b. Annex M6 - Reservorio'!O50</f>
        <v>0</v>
      </c>
      <c r="H75" s="1471">
        <f>'18b. Annex M6 - Reservorio'!P50</f>
        <v>0</v>
      </c>
      <c r="I75" s="1471">
        <f>'18b. Annex M6 - Reservorio'!Q50</f>
        <v>0</v>
      </c>
      <c r="J75" s="1471">
        <f>'18b. Annex M6 - Reservorio'!R50</f>
        <v>0</v>
      </c>
      <c r="K75" s="1471">
        <f>'18b. Annex M6 - Reservorio'!S50</f>
        <v>0</v>
      </c>
      <c r="L75" s="1471">
        <f>'18b. Annex M6 - Reservorio'!T50</f>
        <v>0</v>
      </c>
      <c r="M75" s="1471">
        <f>'18b. Annex M6 - Reservorio'!U50</f>
        <v>0</v>
      </c>
      <c r="N75" s="1471">
        <f>'18b. Annex M6 - Reservorio'!V50</f>
        <v>0</v>
      </c>
      <c r="O75" s="1471">
        <f>'18b. Annex M6 - Reservorio'!W50</f>
        <v>0</v>
      </c>
      <c r="P75" s="1471">
        <f>'18b. Annex M6 - Reservorio'!X50</f>
        <v>0</v>
      </c>
      <c r="Q75" s="1471">
        <f>'18b. Annex M6 - Reservorio'!Y50</f>
        <v>0</v>
      </c>
      <c r="R75" s="1471">
        <f>'18b. Annex M6 - Reservorio'!Z50</f>
        <v>0</v>
      </c>
      <c r="S75" s="1471">
        <f>'18b. Annex M6 - Reservorio'!AA50</f>
        <v>0</v>
      </c>
      <c r="T75" s="1471">
        <f>'18b. Annex M6 - Reservorio'!AB50</f>
        <v>0</v>
      </c>
      <c r="U75" s="1471">
        <f>'18b. Annex M6 - Reservorio'!AC50</f>
        <v>0</v>
      </c>
      <c r="V75" s="1471">
        <f>'18b. Annex M6 - Reservorio'!AD50</f>
        <v>0</v>
      </c>
      <c r="W75" s="776"/>
    </row>
    <row r="76" spans="1:23" ht="18" x14ac:dyDescent="0.35">
      <c r="A76" s="704"/>
      <c r="B76" s="402" t="s">
        <v>592</v>
      </c>
      <c r="C76" s="1471">
        <f>'18b. Annex M6 - Reservorio'!K53</f>
        <v>16.380000000000003</v>
      </c>
      <c r="D76" s="1471">
        <f>'18b. Annex M6 - Reservorio'!L53</f>
        <v>0</v>
      </c>
      <c r="E76" s="1471">
        <f>'18b. Annex M6 - Reservorio'!M53</f>
        <v>0</v>
      </c>
      <c r="F76" s="1471">
        <f>'18b. Annex M6 - Reservorio'!N53</f>
        <v>0</v>
      </c>
      <c r="G76" s="1471">
        <f>'18b. Annex M6 - Reservorio'!O53</f>
        <v>0</v>
      </c>
      <c r="H76" s="1471">
        <f>'18b. Annex M6 - Reservorio'!P53</f>
        <v>0</v>
      </c>
      <c r="I76" s="1471">
        <f>'18b. Annex M6 - Reservorio'!Q53</f>
        <v>0</v>
      </c>
      <c r="J76" s="1471">
        <f>'18b. Annex M6 - Reservorio'!R53</f>
        <v>0</v>
      </c>
      <c r="K76" s="1471">
        <f>'18b. Annex M6 - Reservorio'!S53</f>
        <v>0</v>
      </c>
      <c r="L76" s="1471">
        <f>'18b. Annex M6 - Reservorio'!T53</f>
        <v>0</v>
      </c>
      <c r="M76" s="1471">
        <f>'18b. Annex M6 - Reservorio'!U53</f>
        <v>0</v>
      </c>
      <c r="N76" s="1471">
        <f>'18b. Annex M6 - Reservorio'!V53</f>
        <v>0</v>
      </c>
      <c r="O76" s="1471">
        <f>'18b. Annex M6 - Reservorio'!W53</f>
        <v>0</v>
      </c>
      <c r="P76" s="1471">
        <f>'18b. Annex M6 - Reservorio'!X53</f>
        <v>0</v>
      </c>
      <c r="Q76" s="1471">
        <f>'18b. Annex M6 - Reservorio'!Y53</f>
        <v>0</v>
      </c>
      <c r="R76" s="1471">
        <f>'18b. Annex M6 - Reservorio'!Z53</f>
        <v>0</v>
      </c>
      <c r="S76" s="1471">
        <f>'18b. Annex M6 - Reservorio'!AA53</f>
        <v>0</v>
      </c>
      <c r="T76" s="1471">
        <f>'18b. Annex M6 - Reservorio'!AB53</f>
        <v>0</v>
      </c>
      <c r="U76" s="1471">
        <f>'18b. Annex M6 - Reservorio'!AC53</f>
        <v>0</v>
      </c>
      <c r="V76" s="1471">
        <f>'18b. Annex M6 - Reservorio'!AD53</f>
        <v>0</v>
      </c>
      <c r="W76" s="776"/>
    </row>
    <row r="77" spans="1:23" ht="18" x14ac:dyDescent="0.35">
      <c r="A77" s="704"/>
      <c r="B77" s="402" t="s">
        <v>560</v>
      </c>
      <c r="C77" s="1471">
        <f>'18b. Annex M6 - Reservorio'!K52</f>
        <v>0</v>
      </c>
      <c r="D77" s="1471">
        <f>'18b. Annex M6 - Reservorio'!L52</f>
        <v>0</v>
      </c>
      <c r="E77" s="1471">
        <f>'18b. Annex M6 - Reservorio'!M52</f>
        <v>0</v>
      </c>
      <c r="F77" s="1471">
        <f>'18b. Annex M6 - Reservorio'!N52</f>
        <v>0</v>
      </c>
      <c r="G77" s="1471">
        <f>'18b. Annex M6 - Reservorio'!O52</f>
        <v>0</v>
      </c>
      <c r="H77" s="1471">
        <f>'18b. Annex M6 - Reservorio'!P52</f>
        <v>0</v>
      </c>
      <c r="I77" s="1471">
        <f>'18b. Annex M6 - Reservorio'!Q52</f>
        <v>0</v>
      </c>
      <c r="J77" s="1471">
        <f>'18b. Annex M6 - Reservorio'!R52</f>
        <v>0</v>
      </c>
      <c r="K77" s="1471">
        <f>'18b. Annex M6 - Reservorio'!S52</f>
        <v>0</v>
      </c>
      <c r="L77" s="1471">
        <f>'18b. Annex M6 - Reservorio'!T52</f>
        <v>0</v>
      </c>
      <c r="M77" s="1471">
        <f>'18b. Annex M6 - Reservorio'!U52</f>
        <v>0</v>
      </c>
      <c r="N77" s="1471">
        <f>'18b. Annex M6 - Reservorio'!V52</f>
        <v>0</v>
      </c>
      <c r="O77" s="1471">
        <f>'18b. Annex M6 - Reservorio'!W52</f>
        <v>0</v>
      </c>
      <c r="P77" s="1471">
        <f>'18b. Annex M6 - Reservorio'!X52</f>
        <v>0</v>
      </c>
      <c r="Q77" s="1471">
        <f>'18b. Annex M6 - Reservorio'!Y52</f>
        <v>0</v>
      </c>
      <c r="R77" s="1471">
        <f>'18b. Annex M6 - Reservorio'!Z52</f>
        <v>0</v>
      </c>
      <c r="S77" s="1471">
        <f>'18b. Annex M6 - Reservorio'!AA52</f>
        <v>0</v>
      </c>
      <c r="T77" s="1471">
        <f>'18b. Annex M6 - Reservorio'!AB52</f>
        <v>0</v>
      </c>
      <c r="U77" s="1471">
        <f>'18b. Annex M6 - Reservorio'!AC52</f>
        <v>0</v>
      </c>
      <c r="V77" s="1471">
        <f>'18b. Annex M6 - Reservorio'!AD52</f>
        <v>0</v>
      </c>
      <c r="W77" s="776"/>
    </row>
    <row r="78" spans="1:23" ht="18" x14ac:dyDescent="0.35">
      <c r="A78" s="704"/>
      <c r="B78" s="402" t="s">
        <v>593</v>
      </c>
      <c r="C78" s="1471">
        <f>'18b. Annex M6 - Reservorio'!K29+'18b. Annex M6 - Reservorio'!K31+'18b. Annex M6 - Reservorio'!K33+'18b. Annex M6 - Reservorio'!K35</f>
        <v>923.2</v>
      </c>
      <c r="D78" s="1471">
        <f>'18b. Annex M6 - Reservorio'!L29+'18b. Annex M6 - Reservorio'!L31+'18b. Annex M6 - Reservorio'!L33+'18b. Annex M6 - Reservorio'!L35</f>
        <v>369.28</v>
      </c>
      <c r="E78" s="1471">
        <f>'18b. Annex M6 - Reservorio'!M29+'18b. Annex M6 - Reservorio'!M31+'18b. Annex M6 - Reservorio'!M33+'18b. Annex M6 - Reservorio'!M35</f>
        <v>369.28</v>
      </c>
      <c r="F78" s="1471">
        <f>'18b. Annex M6 - Reservorio'!N29+'18b. Annex M6 - Reservorio'!N31+'18b. Annex M6 - Reservorio'!N33+'18b. Annex M6 - Reservorio'!N35</f>
        <v>369.28</v>
      </c>
      <c r="G78" s="1471">
        <f>'18b. Annex M6 - Reservorio'!O29+'18b. Annex M6 - Reservorio'!O31+'18b. Annex M6 - Reservorio'!O33+'18b. Annex M6 - Reservorio'!O35</f>
        <v>0</v>
      </c>
      <c r="H78" s="1471">
        <f>'18b. Annex M6 - Reservorio'!P29+'18b. Annex M6 - Reservorio'!P31+'18b. Annex M6 - Reservorio'!P33+'18b. Annex M6 - Reservorio'!P35</f>
        <v>0</v>
      </c>
      <c r="I78" s="1471">
        <f>'18b. Annex M6 - Reservorio'!Q29+'18b. Annex M6 - Reservorio'!Q31+'18b. Annex M6 - Reservorio'!Q33+'18b. Annex M6 - Reservorio'!Q35</f>
        <v>0</v>
      </c>
      <c r="J78" s="1471">
        <f>'18b. Annex M6 - Reservorio'!R29+'18b. Annex M6 - Reservorio'!R31+'18b. Annex M6 - Reservorio'!R33+'18b. Annex M6 - Reservorio'!R35</f>
        <v>0</v>
      </c>
      <c r="K78" s="1471">
        <f>'18b. Annex M6 - Reservorio'!S29+'18b. Annex M6 - Reservorio'!S31+'18b. Annex M6 - Reservorio'!S33+'18b. Annex M6 - Reservorio'!S35</f>
        <v>0</v>
      </c>
      <c r="L78" s="1471">
        <f>'18b. Annex M6 - Reservorio'!T29+'18b. Annex M6 - Reservorio'!T31+'18b. Annex M6 - Reservorio'!T33+'18b. Annex M6 - Reservorio'!T35</f>
        <v>0</v>
      </c>
      <c r="M78" s="1471">
        <f>'18b. Annex M6 - Reservorio'!U29+'18b. Annex M6 - Reservorio'!U31+'18b. Annex M6 - Reservorio'!U33+'18b. Annex M6 - Reservorio'!U35</f>
        <v>0</v>
      </c>
      <c r="N78" s="1471">
        <f>'18b. Annex M6 - Reservorio'!V29+'18b. Annex M6 - Reservorio'!V31+'18b. Annex M6 - Reservorio'!V33+'18b. Annex M6 - Reservorio'!V35</f>
        <v>0</v>
      </c>
      <c r="O78" s="1471">
        <f>'18b. Annex M6 - Reservorio'!W29+'18b. Annex M6 - Reservorio'!W31+'18b. Annex M6 - Reservorio'!W33+'18b. Annex M6 - Reservorio'!W35</f>
        <v>0</v>
      </c>
      <c r="P78" s="1471">
        <f>'18b. Annex M6 - Reservorio'!X29+'18b. Annex M6 - Reservorio'!X31+'18b. Annex M6 - Reservorio'!X33+'18b. Annex M6 - Reservorio'!X35</f>
        <v>0</v>
      </c>
      <c r="Q78" s="1471">
        <f>'18b. Annex M6 - Reservorio'!Y29+'18b. Annex M6 - Reservorio'!Y31+'18b. Annex M6 - Reservorio'!Y33+'18b. Annex M6 - Reservorio'!Y35</f>
        <v>0</v>
      </c>
      <c r="R78" s="1471">
        <f>'18b. Annex M6 - Reservorio'!Z29+'18b. Annex M6 - Reservorio'!Z31+'18b. Annex M6 - Reservorio'!Z33+'18b. Annex M6 - Reservorio'!Z35</f>
        <v>0</v>
      </c>
      <c r="S78" s="1471">
        <f>'18b. Annex M6 - Reservorio'!AA29+'18b. Annex M6 - Reservorio'!AA31+'18b. Annex M6 - Reservorio'!AA33+'18b. Annex M6 - Reservorio'!AA35</f>
        <v>0</v>
      </c>
      <c r="T78" s="1471">
        <f>'18b. Annex M6 - Reservorio'!AB29+'18b. Annex M6 - Reservorio'!AB31+'18b. Annex M6 - Reservorio'!AB33+'18b. Annex M6 - Reservorio'!AB35</f>
        <v>0</v>
      </c>
      <c r="U78" s="1471">
        <f>'18b. Annex M6 - Reservorio'!AC29+'18b. Annex M6 - Reservorio'!AC31+'18b. Annex M6 - Reservorio'!AC33+'18b. Annex M6 - Reservorio'!AC35</f>
        <v>0</v>
      </c>
      <c r="V78" s="1471">
        <f>'18b. Annex M6 - Reservorio'!AD29+'18b. Annex M6 - Reservorio'!AD31+'18b. Annex M6 - Reservorio'!AD33+'18b. Annex M6 - Reservorio'!AD35</f>
        <v>0</v>
      </c>
      <c r="W78" s="776"/>
    </row>
    <row r="79" spans="1:23" ht="18" x14ac:dyDescent="0.35">
      <c r="A79" s="704"/>
      <c r="B79" s="402" t="s">
        <v>1909</v>
      </c>
      <c r="C79" s="1471">
        <f>'18b. Annex M6 - Reservorio'!K28+'18b. Annex M6 - Reservorio'!K30+'18b. Annex M6 - Reservorio'!K32+'18b. Annex M6 - Reservorio'!K34+'18b. Annex M6 - Reservorio'!K36</f>
        <v>888.57999999999993</v>
      </c>
      <c r="D79" s="1471">
        <f>'18b. Annex M6 - Reservorio'!L28+'18b. Annex M6 - Reservorio'!L30+'18b. Annex M6 - Reservorio'!L32+'18b. Annex M6 - Reservorio'!L34+'18b. Annex M6 - Reservorio'!L36</f>
        <v>784.71999999999991</v>
      </c>
      <c r="E79" s="1471">
        <f>'18b. Annex M6 - Reservorio'!M28+'18b. Annex M6 - Reservorio'!M30+'18b. Annex M6 - Reservorio'!M32+'18b. Annex M6 - Reservorio'!M34+'18b. Annex M6 - Reservorio'!M36</f>
        <v>265.41999999999996</v>
      </c>
      <c r="F79" s="1471">
        <f>'18b. Annex M6 - Reservorio'!N28+'18b. Annex M6 - Reservorio'!N30+'18b. Annex M6 - Reservorio'!N32+'18b. Annex M6 - Reservorio'!N34+'18b. Annex M6 - Reservorio'!N36</f>
        <v>265.41999999999996</v>
      </c>
      <c r="G79" s="1471">
        <f>'18b. Annex M6 - Reservorio'!O28+'18b. Annex M6 - Reservorio'!O30+'18b. Annex M6 - Reservorio'!O32+'18b. Annex M6 - Reservorio'!O34+'18b. Annex M6 - Reservorio'!O36</f>
        <v>219.26</v>
      </c>
      <c r="H79" s="1471">
        <f>'18b. Annex M6 - Reservorio'!P28+'18b. Annex M6 - Reservorio'!P30+'18b. Annex M6 - Reservorio'!P32+'18b. Annex M6 - Reservorio'!P34+'18b. Annex M6 - Reservorio'!P36</f>
        <v>219.26</v>
      </c>
      <c r="I79" s="1471">
        <f>'18b. Annex M6 - Reservorio'!Q28+'18b. Annex M6 - Reservorio'!Q30+'18b. Annex M6 - Reservorio'!Q32+'18b. Annex M6 - Reservorio'!Q34+'18b. Annex M6 - Reservorio'!Q36</f>
        <v>219.26</v>
      </c>
      <c r="J79" s="1471">
        <f>'18b. Annex M6 - Reservorio'!R28+'18b. Annex M6 - Reservorio'!R30+'18b. Annex M6 - Reservorio'!R32+'18b. Annex M6 - Reservorio'!R34+'18b. Annex M6 - Reservorio'!R36</f>
        <v>219.26</v>
      </c>
      <c r="K79" s="1471">
        <f>'18b. Annex M6 - Reservorio'!S28+'18b. Annex M6 - Reservorio'!S30+'18b. Annex M6 - Reservorio'!S32+'18b. Annex M6 - Reservorio'!S34+'18b. Annex M6 - Reservorio'!S36</f>
        <v>219.26</v>
      </c>
      <c r="L79" s="1471">
        <f>'18b. Annex M6 - Reservorio'!T28+'18b. Annex M6 - Reservorio'!T30+'18b. Annex M6 - Reservorio'!T32+'18b. Annex M6 - Reservorio'!T34+'18b. Annex M6 - Reservorio'!T36</f>
        <v>219.26</v>
      </c>
      <c r="M79" s="1471">
        <f>'18b. Annex M6 - Reservorio'!U28+'18b. Annex M6 - Reservorio'!U30+'18b. Annex M6 - Reservorio'!U32+'18b. Annex M6 - Reservorio'!U34+'18b. Annex M6 - Reservorio'!U36</f>
        <v>219.26</v>
      </c>
      <c r="N79" s="1471">
        <f>'18b. Annex M6 - Reservorio'!V28+'18b. Annex M6 - Reservorio'!V30+'18b. Annex M6 - Reservorio'!V32+'18b. Annex M6 - Reservorio'!V34+'18b. Annex M6 - Reservorio'!V36</f>
        <v>219.26</v>
      </c>
      <c r="O79" s="1471">
        <f>'18b. Annex M6 - Reservorio'!W28+'18b. Annex M6 - Reservorio'!W30+'18b. Annex M6 - Reservorio'!W32+'18b. Annex M6 - Reservorio'!W34+'18b. Annex M6 - Reservorio'!W36</f>
        <v>219.26</v>
      </c>
      <c r="P79" s="1471">
        <f>'18b. Annex M6 - Reservorio'!X28+'18b. Annex M6 - Reservorio'!X30+'18b. Annex M6 - Reservorio'!X32+'18b. Annex M6 - Reservorio'!X34+'18b. Annex M6 - Reservorio'!X36</f>
        <v>219.26</v>
      </c>
      <c r="Q79" s="1471">
        <f>'18b. Annex M6 - Reservorio'!Y28+'18b. Annex M6 - Reservorio'!Y30+'18b. Annex M6 - Reservorio'!Y32+'18b. Annex M6 - Reservorio'!Y34+'18b. Annex M6 - Reservorio'!Y36</f>
        <v>219.26</v>
      </c>
      <c r="R79" s="1471">
        <f>'18b. Annex M6 - Reservorio'!Z28+'18b. Annex M6 - Reservorio'!Z30+'18b. Annex M6 - Reservorio'!Z32+'18b. Annex M6 - Reservorio'!Z34+'18b. Annex M6 - Reservorio'!Z36</f>
        <v>219.26</v>
      </c>
      <c r="S79" s="1471">
        <f>'18b. Annex M6 - Reservorio'!AA28+'18b. Annex M6 - Reservorio'!AA30+'18b. Annex M6 - Reservorio'!AA32+'18b. Annex M6 - Reservorio'!AA34+'18b. Annex M6 - Reservorio'!AA36</f>
        <v>219.26</v>
      </c>
      <c r="T79" s="1471">
        <f>'18b. Annex M6 - Reservorio'!AB28+'18b. Annex M6 - Reservorio'!AB30+'18b. Annex M6 - Reservorio'!AB32+'18b. Annex M6 - Reservorio'!AB34+'18b. Annex M6 - Reservorio'!AB36</f>
        <v>219.26</v>
      </c>
      <c r="U79" s="1471">
        <f>'18b. Annex M6 - Reservorio'!AC28+'18b. Annex M6 - Reservorio'!AC30+'18b. Annex M6 - Reservorio'!AC32+'18b. Annex M6 - Reservorio'!AC34+'18b. Annex M6 - Reservorio'!AC36</f>
        <v>219.26</v>
      </c>
      <c r="V79" s="1471">
        <f>'18b. Annex M6 - Reservorio'!AD28+'18b. Annex M6 - Reservorio'!AD30+'18b. Annex M6 - Reservorio'!AD32+'18b. Annex M6 - Reservorio'!AD34+'18b. Annex M6 - Reservorio'!AD36</f>
        <v>219.26</v>
      </c>
      <c r="W79" s="776"/>
    </row>
    <row r="80" spans="1:23" ht="18" x14ac:dyDescent="0.35">
      <c r="A80" s="704"/>
      <c r="B80" s="402" t="s">
        <v>595</v>
      </c>
      <c r="C80" s="1471">
        <f>'18b. Annex M6 - Reservorio'!K37</f>
        <v>115.39999999999999</v>
      </c>
      <c r="D80" s="1471">
        <f>'18b. Annex M6 - Reservorio'!L37</f>
        <v>92.32</v>
      </c>
      <c r="E80" s="1471">
        <f>'18b. Annex M6 - Reservorio'!M37</f>
        <v>92.32</v>
      </c>
      <c r="F80" s="1471">
        <f>'18b. Annex M6 - Reservorio'!N37</f>
        <v>92.32</v>
      </c>
      <c r="G80" s="1471">
        <f>'18b. Annex M6 - Reservorio'!O37</f>
        <v>92.32</v>
      </c>
      <c r="H80" s="1471">
        <f>'18b. Annex M6 - Reservorio'!P37</f>
        <v>92.32</v>
      </c>
      <c r="I80" s="1471">
        <f>'18b. Annex M6 - Reservorio'!Q37</f>
        <v>92.32</v>
      </c>
      <c r="J80" s="1471">
        <f>'18b. Annex M6 - Reservorio'!R37</f>
        <v>92.32</v>
      </c>
      <c r="K80" s="1471">
        <f>'18b. Annex M6 - Reservorio'!S37</f>
        <v>92.32</v>
      </c>
      <c r="L80" s="1471">
        <f>'18b. Annex M6 - Reservorio'!T37</f>
        <v>92.32</v>
      </c>
      <c r="M80" s="1471">
        <f>'18b. Annex M6 - Reservorio'!U37</f>
        <v>92.32</v>
      </c>
      <c r="N80" s="1471">
        <f>'18b. Annex M6 - Reservorio'!V37</f>
        <v>92.32</v>
      </c>
      <c r="O80" s="1471">
        <f>'18b. Annex M6 - Reservorio'!W37</f>
        <v>92.32</v>
      </c>
      <c r="P80" s="1471">
        <f>'18b. Annex M6 - Reservorio'!X37</f>
        <v>92.32</v>
      </c>
      <c r="Q80" s="1471">
        <f>'18b. Annex M6 - Reservorio'!Y37</f>
        <v>92.32</v>
      </c>
      <c r="R80" s="1471">
        <f>'18b. Annex M6 - Reservorio'!Z37</f>
        <v>92.32</v>
      </c>
      <c r="S80" s="1471">
        <f>'18b. Annex M6 - Reservorio'!AA37</f>
        <v>92.32</v>
      </c>
      <c r="T80" s="1471">
        <f>'18b. Annex M6 - Reservorio'!AB37</f>
        <v>92.32</v>
      </c>
      <c r="U80" s="1471">
        <f>'18b. Annex M6 - Reservorio'!AC37</f>
        <v>92.32</v>
      </c>
      <c r="V80" s="1471">
        <f>'18b. Annex M6 - Reservorio'!AD37</f>
        <v>92.32</v>
      </c>
      <c r="W80" s="776"/>
    </row>
    <row r="81" spans="1:23" ht="18" x14ac:dyDescent="0.35">
      <c r="A81" s="704"/>
      <c r="B81" s="402" t="s">
        <v>612</v>
      </c>
      <c r="C81" s="1471">
        <f>'18b. Annex M6 - Reservorio'!K27</f>
        <v>115.39999999999999</v>
      </c>
      <c r="D81" s="1471">
        <f>'18b. Annex M6 - Reservorio'!L27</f>
        <v>34.619999999999997</v>
      </c>
      <c r="E81" s="1471">
        <f>'18b. Annex M6 - Reservorio'!M27</f>
        <v>34.619999999999997</v>
      </c>
      <c r="F81" s="1471">
        <f>'18b. Annex M6 - Reservorio'!N27</f>
        <v>34.619999999999997</v>
      </c>
      <c r="G81" s="1471">
        <f>'18b. Annex M6 - Reservorio'!O27</f>
        <v>34.619999999999997</v>
      </c>
      <c r="H81" s="1471">
        <f>'18b. Annex M6 - Reservorio'!P27</f>
        <v>34.619999999999997</v>
      </c>
      <c r="I81" s="1471">
        <f>'18b. Annex M6 - Reservorio'!Q27</f>
        <v>34.619999999999997</v>
      </c>
      <c r="J81" s="1471">
        <f>'18b. Annex M6 - Reservorio'!R27</f>
        <v>34.619999999999997</v>
      </c>
      <c r="K81" s="1471">
        <f>'18b. Annex M6 - Reservorio'!S27</f>
        <v>34.619999999999997</v>
      </c>
      <c r="L81" s="1471">
        <f>'18b. Annex M6 - Reservorio'!T27</f>
        <v>34.619999999999997</v>
      </c>
      <c r="M81" s="1471">
        <f>'18b. Annex M6 - Reservorio'!U27</f>
        <v>34.619999999999997</v>
      </c>
      <c r="N81" s="1471">
        <f>'18b. Annex M6 - Reservorio'!V27</f>
        <v>34.619999999999997</v>
      </c>
      <c r="O81" s="1471">
        <f>'18b. Annex M6 - Reservorio'!W27</f>
        <v>34.619999999999997</v>
      </c>
      <c r="P81" s="1471">
        <f>'18b. Annex M6 - Reservorio'!X27</f>
        <v>34.619999999999997</v>
      </c>
      <c r="Q81" s="1471">
        <f>'18b. Annex M6 - Reservorio'!Y27</f>
        <v>34.619999999999997</v>
      </c>
      <c r="R81" s="1471">
        <f>'18b. Annex M6 - Reservorio'!Z27</f>
        <v>34.619999999999997</v>
      </c>
      <c r="S81" s="1471">
        <f>'18b. Annex M6 - Reservorio'!AA27</f>
        <v>34.619999999999997</v>
      </c>
      <c r="T81" s="1471">
        <f>'18b. Annex M6 - Reservorio'!AB27</f>
        <v>34.619999999999997</v>
      </c>
      <c r="U81" s="1471">
        <f>'18b. Annex M6 - Reservorio'!AC27</f>
        <v>34.619999999999997</v>
      </c>
      <c r="V81" s="1471">
        <f>'18b. Annex M6 - Reservorio'!AD27</f>
        <v>34.619999999999997</v>
      </c>
      <c r="W81" s="776"/>
    </row>
    <row r="82" spans="1:23" ht="18" x14ac:dyDescent="0.35">
      <c r="A82" s="704"/>
      <c r="B82" s="402" t="s">
        <v>1905</v>
      </c>
      <c r="C82" s="1471">
        <f>'18b. Annex M6 - Reservorio'!K65</f>
        <v>2495.58</v>
      </c>
      <c r="D82" s="1471">
        <f>'18b. Annex M6 - Reservorio'!L65</f>
        <v>1345</v>
      </c>
      <c r="E82" s="1471">
        <f>'18b. Annex M6 - Reservorio'!M65</f>
        <v>1345</v>
      </c>
      <c r="F82" s="1471">
        <f>'18b. Annex M6 - Reservorio'!N65</f>
        <v>1345</v>
      </c>
      <c r="G82" s="1471">
        <f>'18b. Annex M6 - Reservorio'!O65</f>
        <v>1360.58</v>
      </c>
      <c r="H82" s="1471">
        <f>'18b. Annex M6 - Reservorio'!P65</f>
        <v>1345</v>
      </c>
      <c r="I82" s="1471">
        <f>'18b. Annex M6 - Reservorio'!Q65</f>
        <v>1345</v>
      </c>
      <c r="J82" s="1471">
        <f>'18b. Annex M6 - Reservorio'!R65</f>
        <v>1345</v>
      </c>
      <c r="K82" s="1471">
        <f>'18b. Annex M6 - Reservorio'!S65</f>
        <v>1345</v>
      </c>
      <c r="L82" s="1471">
        <f>'18b. Annex M6 - Reservorio'!T65</f>
        <v>1345</v>
      </c>
      <c r="M82" s="1471">
        <f>'18b. Annex M6 - Reservorio'!U65</f>
        <v>1715</v>
      </c>
      <c r="N82" s="1471">
        <f>'18b. Annex M6 - Reservorio'!V65</f>
        <v>1320</v>
      </c>
      <c r="O82" s="1471">
        <f>'18b. Annex M6 - Reservorio'!W65</f>
        <v>1320</v>
      </c>
      <c r="P82" s="1471">
        <f>'18b. Annex M6 - Reservorio'!X65</f>
        <v>1320</v>
      </c>
      <c r="Q82" s="1471">
        <f>'18b. Annex M6 - Reservorio'!Y65</f>
        <v>1320</v>
      </c>
      <c r="R82" s="1471">
        <f>'18b. Annex M6 - Reservorio'!Z65</f>
        <v>1320</v>
      </c>
      <c r="S82" s="1471">
        <f>'18b. Annex M6 - Reservorio'!AA65</f>
        <v>1320</v>
      </c>
      <c r="T82" s="1471">
        <f>'18b. Annex M6 - Reservorio'!AB65</f>
        <v>1320</v>
      </c>
      <c r="U82" s="1471">
        <f>'18b. Annex M6 - Reservorio'!AC65</f>
        <v>1320</v>
      </c>
      <c r="V82" s="1471">
        <f>'18b. Annex M6 - Reservorio'!AD65</f>
        <v>1320</v>
      </c>
      <c r="W82" s="776"/>
    </row>
    <row r="83" spans="1:23" s="1201" customFormat="1" ht="18" x14ac:dyDescent="0.35">
      <c r="A83" s="1515"/>
      <c r="B83" s="1518" t="s">
        <v>615</v>
      </c>
      <c r="C83" s="1471">
        <f>'18b. Annex M6 - Reservorio'!K77</f>
        <v>139.6216</v>
      </c>
      <c r="D83" s="1471">
        <f>'18b. Annex M6 - Reservorio'!L77</f>
        <v>52.518799999999999</v>
      </c>
      <c r="E83" s="1471">
        <f>'18b. Annex M6 - Reservorio'!M77</f>
        <v>42.132799999999996</v>
      </c>
      <c r="F83" s="1471">
        <f>'18b. Annex M6 - Reservorio'!N77</f>
        <v>42.132799999999996</v>
      </c>
      <c r="G83" s="1471">
        <f>'18b. Annex M6 - Reservorio'!O77</f>
        <v>34.135599999999997</v>
      </c>
      <c r="H83" s="1471">
        <f>'18b. Annex M6 - Reservorio'!P77</f>
        <v>33.823999999999998</v>
      </c>
      <c r="I83" s="1471">
        <f>'18b. Annex M6 - Reservorio'!Q77</f>
        <v>33.823999999999998</v>
      </c>
      <c r="J83" s="1471">
        <f>'18b. Annex M6 - Reservorio'!R77</f>
        <v>33.823999999999998</v>
      </c>
      <c r="K83" s="1471">
        <f>'18b. Annex M6 - Reservorio'!S77</f>
        <v>33.823999999999998</v>
      </c>
      <c r="L83" s="1471">
        <f>'18b. Annex M6 - Reservorio'!T77</f>
        <v>33.823999999999998</v>
      </c>
      <c r="M83" s="1471">
        <f>'18b. Annex M6 - Reservorio'!U77</f>
        <v>41.223999999999997</v>
      </c>
      <c r="N83" s="1471">
        <f>'18b. Annex M6 - Reservorio'!V77</f>
        <v>33.323999999999998</v>
      </c>
      <c r="O83" s="1471">
        <f>'18b. Annex M6 - Reservorio'!W77</f>
        <v>33.323999999999998</v>
      </c>
      <c r="P83" s="1471">
        <f>'18b. Annex M6 - Reservorio'!X77</f>
        <v>33.323999999999998</v>
      </c>
      <c r="Q83" s="1471">
        <f>'18b. Annex M6 - Reservorio'!Y77</f>
        <v>33.323999999999998</v>
      </c>
      <c r="R83" s="1471">
        <f>'18b. Annex M6 - Reservorio'!Z77</f>
        <v>33.323999999999998</v>
      </c>
      <c r="S83" s="1471">
        <f>'18b. Annex M6 - Reservorio'!AA77</f>
        <v>33.323999999999998</v>
      </c>
      <c r="T83" s="1471">
        <f>'18b. Annex M6 - Reservorio'!AB77</f>
        <v>33.323999999999998</v>
      </c>
      <c r="U83" s="1471">
        <f>'18b. Annex M6 - Reservorio'!AC77</f>
        <v>33.323999999999998</v>
      </c>
      <c r="V83" s="1471">
        <f>'18b. Annex M6 - Reservorio'!AD77</f>
        <v>33.323999999999998</v>
      </c>
      <c r="W83" s="1517"/>
    </row>
    <row r="84" spans="1:23" ht="18" x14ac:dyDescent="0.35">
      <c r="A84" s="704"/>
      <c r="B84" s="711" t="s">
        <v>596</v>
      </c>
      <c r="C84" s="712">
        <f t="shared" ref="C84:V84" si="29">SUM(C73:C83)</f>
        <v>5300.7016000000003</v>
      </c>
      <c r="D84" s="712">
        <f t="shared" si="29"/>
        <v>2678.4587999999994</v>
      </c>
      <c r="E84" s="712">
        <f t="shared" si="29"/>
        <v>2148.7727999999997</v>
      </c>
      <c r="F84" s="712">
        <f t="shared" si="29"/>
        <v>2148.7727999999997</v>
      </c>
      <c r="G84" s="712">
        <f t="shared" si="29"/>
        <v>1740.9156</v>
      </c>
      <c r="H84" s="712">
        <f t="shared" si="29"/>
        <v>1725.0240000000001</v>
      </c>
      <c r="I84" s="712">
        <f t="shared" si="29"/>
        <v>1725.0240000000001</v>
      </c>
      <c r="J84" s="712">
        <f t="shared" si="29"/>
        <v>1725.0240000000001</v>
      </c>
      <c r="K84" s="712">
        <f t="shared" si="29"/>
        <v>1725.0240000000001</v>
      </c>
      <c r="L84" s="712">
        <f t="shared" si="29"/>
        <v>1725.0240000000001</v>
      </c>
      <c r="M84" s="712">
        <f t="shared" si="29"/>
        <v>2102.424</v>
      </c>
      <c r="N84" s="712">
        <f t="shared" si="29"/>
        <v>1699.5240000000001</v>
      </c>
      <c r="O84" s="712">
        <f t="shared" si="29"/>
        <v>1699.5240000000001</v>
      </c>
      <c r="P84" s="712">
        <f t="shared" si="29"/>
        <v>1699.5240000000001</v>
      </c>
      <c r="Q84" s="712">
        <f t="shared" si="29"/>
        <v>1699.5240000000001</v>
      </c>
      <c r="R84" s="712">
        <f t="shared" si="29"/>
        <v>1699.5240000000001</v>
      </c>
      <c r="S84" s="712">
        <f t="shared" si="29"/>
        <v>1699.5240000000001</v>
      </c>
      <c r="T84" s="712">
        <f t="shared" si="29"/>
        <v>1699.5240000000001</v>
      </c>
      <c r="U84" s="712">
        <f t="shared" si="29"/>
        <v>1699.5240000000001</v>
      </c>
      <c r="V84" s="712">
        <f t="shared" si="29"/>
        <v>1699.5240000000001</v>
      </c>
      <c r="W84" s="992"/>
    </row>
    <row r="85" spans="1:23" ht="18" x14ac:dyDescent="0.35">
      <c r="A85" s="704"/>
      <c r="B85" s="716" t="s">
        <v>597</v>
      </c>
      <c r="C85" s="717">
        <f t="shared" ref="C85:V85" si="30">C71-C84</f>
        <v>-1419.4516000000003</v>
      </c>
      <c r="D85" s="717">
        <f t="shared" si="30"/>
        <v>1418.4162000000006</v>
      </c>
      <c r="E85" s="717">
        <f t="shared" si="30"/>
        <v>2163.7272000000003</v>
      </c>
      <c r="F85" s="717">
        <f t="shared" si="30"/>
        <v>2594.9772000000003</v>
      </c>
      <c r="G85" s="717">
        <f t="shared" si="30"/>
        <v>3434.0843999999997</v>
      </c>
      <c r="H85" s="717">
        <f t="shared" si="30"/>
        <v>3881.2259999999997</v>
      </c>
      <c r="I85" s="717">
        <f t="shared" si="30"/>
        <v>4096.8509999999997</v>
      </c>
      <c r="J85" s="717">
        <f t="shared" si="30"/>
        <v>4312.4759999999997</v>
      </c>
      <c r="K85" s="717">
        <f t="shared" si="30"/>
        <v>4312.4759999999997</v>
      </c>
      <c r="L85" s="717">
        <f t="shared" si="30"/>
        <v>4528.1009999999997</v>
      </c>
      <c r="M85" s="717">
        <f t="shared" si="30"/>
        <v>4150.701</v>
      </c>
      <c r="N85" s="717">
        <f t="shared" si="30"/>
        <v>4769.2259999999997</v>
      </c>
      <c r="O85" s="717">
        <f t="shared" si="30"/>
        <v>4769.2259999999997</v>
      </c>
      <c r="P85" s="717">
        <f t="shared" si="30"/>
        <v>4984.8509999999997</v>
      </c>
      <c r="Q85" s="717">
        <f t="shared" si="30"/>
        <v>4984.8509999999997</v>
      </c>
      <c r="R85" s="717">
        <f t="shared" si="30"/>
        <v>5200.4759999999997</v>
      </c>
      <c r="S85" s="717">
        <f t="shared" si="30"/>
        <v>5200.4759999999997</v>
      </c>
      <c r="T85" s="717">
        <f t="shared" si="30"/>
        <v>5200.4759999999997</v>
      </c>
      <c r="U85" s="717">
        <f t="shared" si="30"/>
        <v>5200.4759999999997</v>
      </c>
      <c r="V85" s="717">
        <f t="shared" si="30"/>
        <v>5200.4759999999997</v>
      </c>
    </row>
    <row r="86" spans="1:23" ht="18" x14ac:dyDescent="0.35">
      <c r="A86" s="704"/>
      <c r="B86" s="718" t="s">
        <v>616</v>
      </c>
      <c r="C86" s="719">
        <f>'18b. Annex M6 - Reservorio'!K76</f>
        <v>209.4324</v>
      </c>
      <c r="D86" s="719">
        <f>'18b. Annex M6 - Reservorio'!L76</f>
        <v>78.778199999999998</v>
      </c>
      <c r="E86" s="719">
        <f>'18b. Annex M6 - Reservorio'!M76</f>
        <v>63.19919999999999</v>
      </c>
      <c r="F86" s="719">
        <f>'18b. Annex M6 - Reservorio'!N76</f>
        <v>63.19919999999999</v>
      </c>
      <c r="G86" s="719">
        <f>'18b. Annex M6 - Reservorio'!O76</f>
        <v>51.203399999999995</v>
      </c>
      <c r="H86" s="719">
        <f>'18b. Annex M6 - Reservorio'!P76</f>
        <v>50.735999999999997</v>
      </c>
      <c r="I86" s="719">
        <f>'18b. Annex M6 - Reservorio'!Q76</f>
        <v>50.735999999999997</v>
      </c>
      <c r="J86" s="719">
        <f>'18b. Annex M6 - Reservorio'!R76</f>
        <v>50.735999999999997</v>
      </c>
      <c r="K86" s="719">
        <f>'18b. Annex M6 - Reservorio'!S76</f>
        <v>50.735999999999997</v>
      </c>
      <c r="L86" s="719">
        <f>'18b. Annex M6 - Reservorio'!T76</f>
        <v>50.735999999999997</v>
      </c>
      <c r="M86" s="719">
        <f>'18b. Annex M6 - Reservorio'!U76</f>
        <v>61.835999999999991</v>
      </c>
      <c r="N86" s="719">
        <f>'18b. Annex M6 - Reservorio'!V76</f>
        <v>49.985999999999997</v>
      </c>
      <c r="O86" s="719">
        <f>'18b. Annex M6 - Reservorio'!W76</f>
        <v>49.985999999999997</v>
      </c>
      <c r="P86" s="719">
        <f>'18b. Annex M6 - Reservorio'!X76</f>
        <v>49.985999999999997</v>
      </c>
      <c r="Q86" s="719">
        <f>'18b. Annex M6 - Reservorio'!Y76</f>
        <v>49.985999999999997</v>
      </c>
      <c r="R86" s="719">
        <f>'18b. Annex M6 - Reservorio'!Z76</f>
        <v>49.985999999999997</v>
      </c>
      <c r="S86" s="719">
        <f>'18b. Annex M6 - Reservorio'!AA76</f>
        <v>49.985999999999997</v>
      </c>
      <c r="T86" s="719">
        <f>'18b. Annex M6 - Reservorio'!AB76</f>
        <v>49.985999999999997</v>
      </c>
      <c r="U86" s="719">
        <f>'18b. Annex M6 - Reservorio'!AC76</f>
        <v>49.985999999999997</v>
      </c>
      <c r="V86" s="719">
        <f>'18b. Annex M6 - Reservorio'!AD76</f>
        <v>49.985999999999997</v>
      </c>
      <c r="W86" s="776"/>
    </row>
    <row r="87" spans="1:23" ht="18" x14ac:dyDescent="0.35">
      <c r="A87" s="704"/>
      <c r="B87" s="716" t="s">
        <v>598</v>
      </c>
      <c r="C87" s="717">
        <f t="shared" ref="C87:V87" si="31">C85-C86</f>
        <v>-1628.8840000000002</v>
      </c>
      <c r="D87" s="717">
        <f t="shared" si="31"/>
        <v>1339.6380000000006</v>
      </c>
      <c r="E87" s="717">
        <f t="shared" si="31"/>
        <v>2100.5280000000002</v>
      </c>
      <c r="F87" s="717">
        <f t="shared" si="31"/>
        <v>2531.7780000000002</v>
      </c>
      <c r="G87" s="717">
        <f t="shared" si="31"/>
        <v>3382.8809999999999</v>
      </c>
      <c r="H87" s="717">
        <f t="shared" si="31"/>
        <v>3830.49</v>
      </c>
      <c r="I87" s="717">
        <f t="shared" si="31"/>
        <v>4046.1149999999998</v>
      </c>
      <c r="J87" s="717">
        <f t="shared" si="31"/>
        <v>4261.74</v>
      </c>
      <c r="K87" s="717">
        <f t="shared" si="31"/>
        <v>4261.74</v>
      </c>
      <c r="L87" s="717">
        <f t="shared" si="31"/>
        <v>4477.3649999999998</v>
      </c>
      <c r="M87" s="717">
        <f t="shared" si="31"/>
        <v>4088.8650000000002</v>
      </c>
      <c r="N87" s="717">
        <f t="shared" si="31"/>
        <v>4719.24</v>
      </c>
      <c r="O87" s="717">
        <f t="shared" si="31"/>
        <v>4719.24</v>
      </c>
      <c r="P87" s="717">
        <f t="shared" si="31"/>
        <v>4934.8649999999998</v>
      </c>
      <c r="Q87" s="717">
        <f t="shared" si="31"/>
        <v>4934.8649999999998</v>
      </c>
      <c r="R87" s="717">
        <f t="shared" si="31"/>
        <v>5150.49</v>
      </c>
      <c r="S87" s="717">
        <f t="shared" si="31"/>
        <v>5150.49</v>
      </c>
      <c r="T87" s="717">
        <f t="shared" si="31"/>
        <v>5150.49</v>
      </c>
      <c r="U87" s="717">
        <f t="shared" si="31"/>
        <v>5150.49</v>
      </c>
      <c r="V87" s="717">
        <f t="shared" si="31"/>
        <v>5150.49</v>
      </c>
    </row>
    <row r="88" spans="1:23" ht="18" x14ac:dyDescent="0.35">
      <c r="A88" s="704"/>
      <c r="B88" s="709" t="s">
        <v>613</v>
      </c>
      <c r="C88" s="719">
        <f>'18b. Annex M6 - Reservorio'!K60</f>
        <v>1820</v>
      </c>
      <c r="D88" s="719">
        <f>'18b. Annex M6 - Reservorio'!L60</f>
        <v>0</v>
      </c>
      <c r="E88" s="719">
        <f>'18b. Annex M6 - Reservorio'!M60</f>
        <v>0</v>
      </c>
      <c r="F88" s="719">
        <f>'18b. Annex M6 - Reservorio'!N60</f>
        <v>0</v>
      </c>
      <c r="G88" s="719">
        <f>'18b. Annex M6 - Reservorio'!O60</f>
        <v>0</v>
      </c>
      <c r="H88" s="719">
        <f>'18b. Annex M6 - Reservorio'!P60</f>
        <v>0</v>
      </c>
      <c r="I88" s="719">
        <f>'18b. Annex M6 - Reservorio'!Q60</f>
        <v>0</v>
      </c>
      <c r="J88" s="719">
        <f>'18b. Annex M6 - Reservorio'!R60</f>
        <v>0</v>
      </c>
      <c r="K88" s="719">
        <f>'18b. Annex M6 - Reservorio'!S60</f>
        <v>0</v>
      </c>
      <c r="L88" s="719">
        <f>'18b. Annex M6 - Reservorio'!T60</f>
        <v>0</v>
      </c>
      <c r="M88" s="719">
        <f>'18b. Annex M6 - Reservorio'!U60</f>
        <v>0</v>
      </c>
      <c r="N88" s="719">
        <f>'18b. Annex M6 - Reservorio'!V60</f>
        <v>0</v>
      </c>
      <c r="O88" s="719">
        <f>'18b. Annex M6 - Reservorio'!W60</f>
        <v>0</v>
      </c>
      <c r="P88" s="719">
        <f>'18b. Annex M6 - Reservorio'!X60</f>
        <v>0</v>
      </c>
      <c r="Q88" s="719">
        <f>'18b. Annex M6 - Reservorio'!Y60</f>
        <v>0</v>
      </c>
      <c r="R88" s="719">
        <f>'18b. Annex M6 - Reservorio'!Z60</f>
        <v>0</v>
      </c>
      <c r="S88" s="719">
        <f>'18b. Annex M6 - Reservorio'!AA60</f>
        <v>0</v>
      </c>
      <c r="T88" s="719">
        <f>'18b. Annex M6 - Reservorio'!AB60</f>
        <v>0</v>
      </c>
      <c r="U88" s="719">
        <f>'18b. Annex M6 - Reservorio'!AC60</f>
        <v>0</v>
      </c>
      <c r="V88" s="719">
        <f>'18b. Annex M6 - Reservorio'!AD60</f>
        <v>0</v>
      </c>
      <c r="W88" s="776"/>
    </row>
    <row r="89" spans="1:23" ht="18" x14ac:dyDescent="0.35">
      <c r="A89" s="704"/>
      <c r="B89" s="716" t="s">
        <v>599</v>
      </c>
      <c r="C89" s="717">
        <f>C87-C88</f>
        <v>-3448.884</v>
      </c>
      <c r="D89" s="717">
        <f t="shared" ref="D89:V89" si="32">D87-D88</f>
        <v>1339.6380000000006</v>
      </c>
      <c r="E89" s="717">
        <f t="shared" si="32"/>
        <v>2100.5280000000002</v>
      </c>
      <c r="F89" s="717">
        <f t="shared" si="32"/>
        <v>2531.7780000000002</v>
      </c>
      <c r="G89" s="717">
        <f t="shared" si="32"/>
        <v>3382.8809999999999</v>
      </c>
      <c r="H89" s="717">
        <f t="shared" si="32"/>
        <v>3830.49</v>
      </c>
      <c r="I89" s="717">
        <f t="shared" si="32"/>
        <v>4046.1149999999998</v>
      </c>
      <c r="J89" s="717">
        <f t="shared" si="32"/>
        <v>4261.74</v>
      </c>
      <c r="K89" s="717">
        <f t="shared" si="32"/>
        <v>4261.74</v>
      </c>
      <c r="L89" s="717">
        <f t="shared" si="32"/>
        <v>4477.3649999999998</v>
      </c>
      <c r="M89" s="717">
        <f t="shared" si="32"/>
        <v>4088.8650000000002</v>
      </c>
      <c r="N89" s="717">
        <f t="shared" si="32"/>
        <v>4719.24</v>
      </c>
      <c r="O89" s="717">
        <f t="shared" si="32"/>
        <v>4719.24</v>
      </c>
      <c r="P89" s="717">
        <f t="shared" si="32"/>
        <v>4934.8649999999998</v>
      </c>
      <c r="Q89" s="717">
        <f t="shared" si="32"/>
        <v>4934.8649999999998</v>
      </c>
      <c r="R89" s="717">
        <f t="shared" si="32"/>
        <v>5150.49</v>
      </c>
      <c r="S89" s="717">
        <f t="shared" si="32"/>
        <v>5150.49</v>
      </c>
      <c r="T89" s="717">
        <f t="shared" si="32"/>
        <v>5150.49</v>
      </c>
      <c r="U89" s="717">
        <f t="shared" si="32"/>
        <v>5150.49</v>
      </c>
      <c r="V89" s="717">
        <f t="shared" si="32"/>
        <v>5150.49</v>
      </c>
    </row>
    <row r="90" spans="1:23" x14ac:dyDescent="0.3">
      <c r="C90" s="734"/>
      <c r="D90" s="734"/>
      <c r="E90" s="734"/>
      <c r="F90" s="734"/>
      <c r="G90" s="734"/>
      <c r="H90" s="734"/>
      <c r="I90" s="734"/>
      <c r="J90" s="734"/>
      <c r="K90" s="734"/>
      <c r="L90" s="734"/>
      <c r="M90" s="734"/>
      <c r="N90" s="734"/>
      <c r="O90" s="734"/>
      <c r="P90" s="734"/>
      <c r="Q90" s="734"/>
      <c r="R90" s="734"/>
      <c r="S90" s="734"/>
      <c r="T90" s="734"/>
      <c r="U90" s="734"/>
      <c r="V90" s="734"/>
    </row>
    <row r="91" spans="1:23" x14ac:dyDescent="0.3">
      <c r="B91" s="760"/>
      <c r="C91" s="759"/>
      <c r="D91" s="759"/>
      <c r="E91" s="759"/>
      <c r="F91" s="759"/>
      <c r="G91" s="759"/>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812</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1209</v>
      </c>
      <c r="C103" s="706"/>
      <c r="D103" s="706"/>
      <c r="E103" s="706"/>
      <c r="F103" s="706"/>
      <c r="G103" s="706"/>
      <c r="H103" s="706"/>
      <c r="I103" s="706"/>
      <c r="J103" s="706"/>
      <c r="K103" s="706"/>
      <c r="L103" s="706"/>
      <c r="M103" s="705"/>
    </row>
    <row r="104" spans="1:22" ht="18" x14ac:dyDescent="0.35">
      <c r="A104" s="704"/>
      <c r="B104" s="913"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10">
        <f>'19. Annex Without Project SP'!K12</f>
        <v>3881.25</v>
      </c>
      <c r="D106" s="710">
        <f>'19. Annex Without Project SP'!L12</f>
        <v>3881.25</v>
      </c>
      <c r="E106" s="710">
        <f>'19. Annex Without Project SP'!M12</f>
        <v>3881.25</v>
      </c>
      <c r="F106" s="710">
        <f>'19. Annex Without Project SP'!N12</f>
        <v>3881.25</v>
      </c>
      <c r="G106" s="710">
        <f>'19. Annex Without Project SP'!O12</f>
        <v>3881.25</v>
      </c>
      <c r="H106" s="710">
        <f>'19. Annex Without Project SP'!P12</f>
        <v>3881.25</v>
      </c>
      <c r="I106" s="710">
        <f>'19. Annex Without Project SP'!Q12</f>
        <v>3881.25</v>
      </c>
      <c r="J106" s="710">
        <f>'19. Annex Without Project SP'!R12</f>
        <v>3881.25</v>
      </c>
      <c r="K106" s="710">
        <f>'19. Annex Without Project SP'!S12</f>
        <v>3881.25</v>
      </c>
      <c r="L106" s="710">
        <f>'19. Annex Without Project SP'!T12</f>
        <v>3881.25</v>
      </c>
      <c r="M106" s="710">
        <f>'19. Annex Without Project SP'!U12</f>
        <v>3881.25</v>
      </c>
      <c r="N106" s="710">
        <f>'19. Annex Without Project SP'!V12</f>
        <v>3881.25</v>
      </c>
      <c r="O106" s="710">
        <f>'19. Annex Without Project SP'!W12</f>
        <v>3881.25</v>
      </c>
      <c r="P106" s="710">
        <f>'19. Annex Without Project SP'!X12</f>
        <v>3881.25</v>
      </c>
      <c r="Q106" s="710">
        <f>'19. Annex Without Project SP'!Y12</f>
        <v>3881.25</v>
      </c>
      <c r="R106" s="710">
        <f>'19. Annex Without Project SP'!Z12</f>
        <v>3881.25</v>
      </c>
      <c r="S106" s="710">
        <f>'19. Annex Without Project SP'!AA12</f>
        <v>3881.25</v>
      </c>
      <c r="T106" s="710">
        <f>'19. Annex Without Project SP'!AB12</f>
        <v>3881.25</v>
      </c>
      <c r="U106" s="710">
        <f>'19. Annex Without Project SP'!AC12</f>
        <v>3881.25</v>
      </c>
      <c r="V106" s="710">
        <f>'19. Annex Without Project SP'!AD12</f>
        <v>3881.25</v>
      </c>
    </row>
    <row r="107" spans="1:22" ht="18" x14ac:dyDescent="0.35">
      <c r="A107" s="704"/>
      <c r="B107" s="711" t="s">
        <v>589</v>
      </c>
      <c r="C107" s="712">
        <f t="shared" ref="C107:V107" si="33">SUM(C106:C106)</f>
        <v>3881.25</v>
      </c>
      <c r="D107" s="712">
        <f t="shared" si="33"/>
        <v>3881.25</v>
      </c>
      <c r="E107" s="712">
        <f t="shared" si="33"/>
        <v>3881.25</v>
      </c>
      <c r="F107" s="712">
        <f t="shared" si="33"/>
        <v>3881.25</v>
      </c>
      <c r="G107" s="712">
        <f t="shared" si="33"/>
        <v>3881.25</v>
      </c>
      <c r="H107" s="712">
        <f t="shared" si="33"/>
        <v>3881.25</v>
      </c>
      <c r="I107" s="712">
        <f t="shared" si="33"/>
        <v>3881.25</v>
      </c>
      <c r="J107" s="712">
        <f t="shared" si="33"/>
        <v>3881.25</v>
      </c>
      <c r="K107" s="712">
        <f t="shared" si="33"/>
        <v>3881.25</v>
      </c>
      <c r="L107" s="712">
        <f t="shared" si="33"/>
        <v>3881.25</v>
      </c>
      <c r="M107" s="712">
        <f t="shared" si="33"/>
        <v>3881.25</v>
      </c>
      <c r="N107" s="712">
        <f t="shared" si="33"/>
        <v>3881.25</v>
      </c>
      <c r="O107" s="712">
        <f t="shared" si="33"/>
        <v>3881.25</v>
      </c>
      <c r="P107" s="712">
        <f t="shared" si="33"/>
        <v>3881.25</v>
      </c>
      <c r="Q107" s="712">
        <f t="shared" si="33"/>
        <v>3881.25</v>
      </c>
      <c r="R107" s="712">
        <f t="shared" si="33"/>
        <v>3881.25</v>
      </c>
      <c r="S107" s="712">
        <f t="shared" si="33"/>
        <v>3881.25</v>
      </c>
      <c r="T107" s="712">
        <f t="shared" si="33"/>
        <v>3881.25</v>
      </c>
      <c r="U107" s="712">
        <f t="shared" si="33"/>
        <v>3881.25</v>
      </c>
      <c r="V107" s="712">
        <f t="shared" si="33"/>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2"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2"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2" ht="18" x14ac:dyDescent="0.35">
      <c r="A115" s="704"/>
      <c r="B115" s="402" t="s">
        <v>1909</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2"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2"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2"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2"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2"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2" ht="18" x14ac:dyDescent="0.35">
      <c r="A121" s="704"/>
      <c r="B121" s="711" t="s">
        <v>596</v>
      </c>
      <c r="C121" s="712">
        <f>SUM(C109:C120)</f>
        <v>1073.2730271100652</v>
      </c>
      <c r="D121" s="712">
        <f t="shared" ref="D121:V121" si="34">SUM(D109:D120)</f>
        <v>1073.2730271100652</v>
      </c>
      <c r="E121" s="712">
        <f t="shared" si="34"/>
        <v>1073.2730271100652</v>
      </c>
      <c r="F121" s="712">
        <f t="shared" si="34"/>
        <v>1073.2730271100652</v>
      </c>
      <c r="G121" s="712">
        <f t="shared" si="34"/>
        <v>1073.2730271100652</v>
      </c>
      <c r="H121" s="712">
        <f t="shared" si="34"/>
        <v>1073.2730271100652</v>
      </c>
      <c r="I121" s="712">
        <f t="shared" si="34"/>
        <v>1073.2730271100652</v>
      </c>
      <c r="J121" s="712">
        <f t="shared" si="34"/>
        <v>1073.2730271100652</v>
      </c>
      <c r="K121" s="712">
        <f t="shared" si="34"/>
        <v>1073.2730271100652</v>
      </c>
      <c r="L121" s="712">
        <f t="shared" si="34"/>
        <v>1073.2730271100652</v>
      </c>
      <c r="M121" s="712">
        <f t="shared" si="34"/>
        <v>1073.2730271100652</v>
      </c>
      <c r="N121" s="712">
        <f t="shared" si="34"/>
        <v>1073.2730271100652</v>
      </c>
      <c r="O121" s="712">
        <f t="shared" si="34"/>
        <v>1073.2730271100652</v>
      </c>
      <c r="P121" s="712">
        <f t="shared" si="34"/>
        <v>1073.2730271100652</v>
      </c>
      <c r="Q121" s="712">
        <f t="shared" si="34"/>
        <v>1073.2730271100652</v>
      </c>
      <c r="R121" s="712">
        <f t="shared" si="34"/>
        <v>1073.2730271100652</v>
      </c>
      <c r="S121" s="712">
        <f t="shared" si="34"/>
        <v>1073.2730271100652</v>
      </c>
      <c r="T121" s="712">
        <f t="shared" si="34"/>
        <v>1073.2730271100652</v>
      </c>
      <c r="U121" s="712">
        <f t="shared" si="34"/>
        <v>1073.2730271100652</v>
      </c>
      <c r="V121" s="712">
        <f t="shared" si="34"/>
        <v>1073.2730271100652</v>
      </c>
    </row>
    <row r="122" spans="1:22" ht="18" x14ac:dyDescent="0.35">
      <c r="A122" s="704"/>
      <c r="B122" s="716" t="s">
        <v>597</v>
      </c>
      <c r="C122" s="717">
        <f t="shared" ref="C122:V122" si="35">C107-C121</f>
        <v>2807.9769728899346</v>
      </c>
      <c r="D122" s="717">
        <f t="shared" si="35"/>
        <v>2807.9769728899346</v>
      </c>
      <c r="E122" s="717">
        <f t="shared" si="35"/>
        <v>2807.9769728899346</v>
      </c>
      <c r="F122" s="717">
        <f t="shared" si="35"/>
        <v>2807.9769728899346</v>
      </c>
      <c r="G122" s="717">
        <f t="shared" si="35"/>
        <v>2807.9769728899346</v>
      </c>
      <c r="H122" s="717">
        <f t="shared" si="35"/>
        <v>2807.9769728899346</v>
      </c>
      <c r="I122" s="717">
        <f t="shared" si="35"/>
        <v>2807.9769728899346</v>
      </c>
      <c r="J122" s="717">
        <f t="shared" si="35"/>
        <v>2807.9769728899346</v>
      </c>
      <c r="K122" s="717">
        <f t="shared" si="35"/>
        <v>2807.9769728899346</v>
      </c>
      <c r="L122" s="717">
        <f t="shared" si="35"/>
        <v>2807.9769728899346</v>
      </c>
      <c r="M122" s="717">
        <f t="shared" si="35"/>
        <v>2807.9769728899346</v>
      </c>
      <c r="N122" s="717">
        <f t="shared" si="35"/>
        <v>2807.9769728899346</v>
      </c>
      <c r="O122" s="717">
        <f t="shared" si="35"/>
        <v>2807.9769728899346</v>
      </c>
      <c r="P122" s="717">
        <f t="shared" si="35"/>
        <v>2807.9769728899346</v>
      </c>
      <c r="Q122" s="717">
        <f t="shared" si="35"/>
        <v>2807.9769728899346</v>
      </c>
      <c r="R122" s="717">
        <f t="shared" si="35"/>
        <v>2807.9769728899346</v>
      </c>
      <c r="S122" s="717">
        <f t="shared" si="35"/>
        <v>2807.9769728899346</v>
      </c>
      <c r="T122" s="717">
        <f t="shared" si="35"/>
        <v>2807.9769728899346</v>
      </c>
      <c r="U122" s="717">
        <f t="shared" si="35"/>
        <v>2807.9769728899346</v>
      </c>
      <c r="V122" s="717">
        <f t="shared" si="35"/>
        <v>2807.9769728899346</v>
      </c>
    </row>
    <row r="123" spans="1:22"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2" ht="18" x14ac:dyDescent="0.35">
      <c r="A124" s="704"/>
      <c r="B124" s="716" t="s">
        <v>598</v>
      </c>
      <c r="C124" s="717">
        <f t="shared" ref="C124:V124" si="36">C122-C123</f>
        <v>2807.9769728899346</v>
      </c>
      <c r="D124" s="717">
        <f t="shared" si="36"/>
        <v>2807.9769728899346</v>
      </c>
      <c r="E124" s="717">
        <f t="shared" si="36"/>
        <v>2807.9769728899346</v>
      </c>
      <c r="F124" s="717">
        <f t="shared" si="36"/>
        <v>2807.9769728899346</v>
      </c>
      <c r="G124" s="717">
        <f t="shared" si="36"/>
        <v>2807.9769728899346</v>
      </c>
      <c r="H124" s="717">
        <f t="shared" si="36"/>
        <v>2807.9769728899346</v>
      </c>
      <c r="I124" s="717">
        <f t="shared" si="36"/>
        <v>2807.9769728899346</v>
      </c>
      <c r="J124" s="717">
        <f t="shared" si="36"/>
        <v>2807.9769728899346</v>
      </c>
      <c r="K124" s="717">
        <f t="shared" si="36"/>
        <v>2807.9769728899346</v>
      </c>
      <c r="L124" s="717">
        <f t="shared" si="36"/>
        <v>2807.9769728899346</v>
      </c>
      <c r="M124" s="717">
        <f t="shared" si="36"/>
        <v>2807.9769728899346</v>
      </c>
      <c r="N124" s="717">
        <f t="shared" si="36"/>
        <v>2807.9769728899346</v>
      </c>
      <c r="O124" s="717">
        <f t="shared" si="36"/>
        <v>2807.9769728899346</v>
      </c>
      <c r="P124" s="717">
        <f t="shared" si="36"/>
        <v>2807.9769728899346</v>
      </c>
      <c r="Q124" s="717">
        <f t="shared" si="36"/>
        <v>2807.9769728899346</v>
      </c>
      <c r="R124" s="717">
        <f t="shared" si="36"/>
        <v>2807.9769728899346</v>
      </c>
      <c r="S124" s="717">
        <f t="shared" si="36"/>
        <v>2807.9769728899346</v>
      </c>
      <c r="T124" s="717">
        <f t="shared" si="36"/>
        <v>2807.9769728899346</v>
      </c>
      <c r="U124" s="717">
        <f t="shared" si="36"/>
        <v>2807.9769728899346</v>
      </c>
      <c r="V124" s="717">
        <f t="shared" si="36"/>
        <v>2807.9769728899346</v>
      </c>
    </row>
    <row r="125" spans="1:22"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2" ht="18" x14ac:dyDescent="0.35">
      <c r="A126" s="704"/>
      <c r="B126" s="716" t="s">
        <v>599</v>
      </c>
      <c r="C126" s="717">
        <f>C124-C125</f>
        <v>2688.0019728899347</v>
      </c>
      <c r="D126" s="717">
        <f t="shared" ref="D126:V126" si="37">D124-D125</f>
        <v>2688.0019728899347</v>
      </c>
      <c r="E126" s="717">
        <f t="shared" si="37"/>
        <v>2688.0019728899347</v>
      </c>
      <c r="F126" s="717">
        <f t="shared" si="37"/>
        <v>2688.0019728899347</v>
      </c>
      <c r="G126" s="717">
        <f t="shared" si="37"/>
        <v>2688.0019728899347</v>
      </c>
      <c r="H126" s="717">
        <f t="shared" si="37"/>
        <v>2688.0019728899347</v>
      </c>
      <c r="I126" s="717">
        <f t="shared" si="37"/>
        <v>2688.0019728899347</v>
      </c>
      <c r="J126" s="717">
        <f t="shared" si="37"/>
        <v>2688.0019728899347</v>
      </c>
      <c r="K126" s="717">
        <f t="shared" si="37"/>
        <v>2688.0019728899347</v>
      </c>
      <c r="L126" s="717">
        <f t="shared" si="37"/>
        <v>2688.0019728899347</v>
      </c>
      <c r="M126" s="717">
        <f t="shared" si="37"/>
        <v>2688.0019728899347</v>
      </c>
      <c r="N126" s="717">
        <f t="shared" si="37"/>
        <v>2688.0019728899347</v>
      </c>
      <c r="O126" s="717">
        <f t="shared" si="37"/>
        <v>2688.0019728899347</v>
      </c>
      <c r="P126" s="717">
        <f t="shared" si="37"/>
        <v>2688.0019728899347</v>
      </c>
      <c r="Q126" s="717">
        <f t="shared" si="37"/>
        <v>2688.0019728899347</v>
      </c>
      <c r="R126" s="717">
        <f t="shared" si="37"/>
        <v>2688.0019728899347</v>
      </c>
      <c r="S126" s="717">
        <f t="shared" si="37"/>
        <v>2688.0019728899347</v>
      </c>
      <c r="T126" s="717">
        <f t="shared" si="37"/>
        <v>2688.0019728899347</v>
      </c>
      <c r="U126" s="717">
        <f t="shared" si="37"/>
        <v>2688.0019728899347</v>
      </c>
      <c r="V126" s="717">
        <f t="shared" si="37"/>
        <v>2688.0019728899347</v>
      </c>
    </row>
    <row r="127" spans="1:22" x14ac:dyDescent="0.3">
      <c r="B127" s="760"/>
      <c r="C127" s="759"/>
      <c r="D127" s="759"/>
      <c r="E127" s="759"/>
      <c r="F127" s="759"/>
      <c r="G127" s="759"/>
      <c r="H127" s="759"/>
      <c r="I127" s="759"/>
      <c r="J127" s="759"/>
      <c r="K127" s="759"/>
      <c r="L127" s="759"/>
      <c r="M127" s="759"/>
    </row>
    <row r="128" spans="1:22"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1728" t="s">
        <v>604</v>
      </c>
      <c r="C130" s="1728"/>
      <c r="D130" s="1728"/>
      <c r="E130" s="1728"/>
      <c r="F130" s="1728"/>
      <c r="G130" s="1728"/>
      <c r="H130" s="1728"/>
      <c r="I130" s="1728"/>
      <c r="J130" s="1728"/>
      <c r="K130" s="1728"/>
      <c r="L130" s="1728"/>
      <c r="M130" s="1728"/>
      <c r="N130" s="1728"/>
      <c r="O130" s="1728"/>
      <c r="P130" s="1728"/>
      <c r="Q130" s="1728"/>
      <c r="R130" s="1728"/>
      <c r="S130" s="1728"/>
      <c r="T130" s="1728"/>
      <c r="U130" s="1728"/>
      <c r="V130" s="1728"/>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812</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630</v>
      </c>
      <c r="C140" s="706"/>
      <c r="D140" s="706"/>
      <c r="E140" s="706"/>
      <c r="F140" s="706"/>
      <c r="G140" s="706"/>
      <c r="H140" s="706"/>
      <c r="I140" s="706"/>
      <c r="J140" s="706"/>
      <c r="K140" s="706"/>
      <c r="L140" s="706"/>
      <c r="M140" s="705"/>
    </row>
    <row r="141" spans="1:22" ht="18" x14ac:dyDescent="0.35">
      <c r="A141" s="704"/>
      <c r="B141" s="913"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10">
        <f t="shared" ref="C143:V143" si="38">C200-C236</f>
        <v>0</v>
      </c>
      <c r="D143" s="710">
        <f t="shared" si="38"/>
        <v>27.025000000000034</v>
      </c>
      <c r="E143" s="710">
        <f t="shared" si="38"/>
        <v>54.050000000000011</v>
      </c>
      <c r="F143" s="710">
        <f t="shared" si="38"/>
        <v>108.09999999999997</v>
      </c>
      <c r="G143" s="710">
        <f t="shared" si="38"/>
        <v>162.15000000000003</v>
      </c>
      <c r="H143" s="710">
        <f t="shared" si="38"/>
        <v>216.2</v>
      </c>
      <c r="I143" s="710">
        <f t="shared" si="38"/>
        <v>243.22499999999997</v>
      </c>
      <c r="J143" s="710">
        <f t="shared" si="38"/>
        <v>270.25000000000006</v>
      </c>
      <c r="K143" s="710">
        <f t="shared" si="38"/>
        <v>270.25000000000006</v>
      </c>
      <c r="L143" s="710">
        <f t="shared" si="38"/>
        <v>297.27500000000003</v>
      </c>
      <c r="M143" s="710">
        <f t="shared" si="38"/>
        <v>297.27500000000003</v>
      </c>
      <c r="N143" s="710">
        <f t="shared" si="38"/>
        <v>324.3</v>
      </c>
      <c r="O143" s="710">
        <f t="shared" si="38"/>
        <v>324.3</v>
      </c>
      <c r="P143" s="710">
        <f t="shared" si="38"/>
        <v>351.32499999999999</v>
      </c>
      <c r="Q143" s="710">
        <f t="shared" si="38"/>
        <v>351.32499999999999</v>
      </c>
      <c r="R143" s="710">
        <f t="shared" si="38"/>
        <v>378.34999999999997</v>
      </c>
      <c r="S143" s="710">
        <f t="shared" si="38"/>
        <v>378.34999999999997</v>
      </c>
      <c r="T143" s="710">
        <f t="shared" si="38"/>
        <v>378.34999999999997</v>
      </c>
      <c r="U143" s="710">
        <f t="shared" si="38"/>
        <v>378.34999999999997</v>
      </c>
      <c r="V143" s="710">
        <f t="shared" si="38"/>
        <v>378.34999999999997</v>
      </c>
    </row>
    <row r="144" spans="1:22" ht="18" x14ac:dyDescent="0.35">
      <c r="A144" s="704"/>
      <c r="B144" s="711" t="s">
        <v>589</v>
      </c>
      <c r="C144" s="712">
        <f t="shared" ref="C144:V144" si="39">SUM(C143:C143)</f>
        <v>0</v>
      </c>
      <c r="D144" s="712">
        <f t="shared" si="39"/>
        <v>27.025000000000034</v>
      </c>
      <c r="E144" s="712">
        <f t="shared" si="39"/>
        <v>54.050000000000011</v>
      </c>
      <c r="F144" s="712">
        <f t="shared" si="39"/>
        <v>108.09999999999997</v>
      </c>
      <c r="G144" s="712">
        <f t="shared" si="39"/>
        <v>162.15000000000003</v>
      </c>
      <c r="H144" s="712">
        <f t="shared" si="39"/>
        <v>216.2</v>
      </c>
      <c r="I144" s="712">
        <f t="shared" si="39"/>
        <v>243.22499999999997</v>
      </c>
      <c r="J144" s="712">
        <f t="shared" si="39"/>
        <v>270.25000000000006</v>
      </c>
      <c r="K144" s="712">
        <f t="shared" si="39"/>
        <v>270.25000000000006</v>
      </c>
      <c r="L144" s="712">
        <f t="shared" si="39"/>
        <v>297.27500000000003</v>
      </c>
      <c r="M144" s="712">
        <f t="shared" si="39"/>
        <v>297.27500000000003</v>
      </c>
      <c r="N144" s="712">
        <f t="shared" si="39"/>
        <v>324.3</v>
      </c>
      <c r="O144" s="712">
        <f t="shared" si="39"/>
        <v>324.3</v>
      </c>
      <c r="P144" s="712">
        <f t="shared" si="39"/>
        <v>351.32499999999999</v>
      </c>
      <c r="Q144" s="712">
        <f t="shared" si="39"/>
        <v>351.32499999999999</v>
      </c>
      <c r="R144" s="712">
        <f t="shared" si="39"/>
        <v>378.34999999999997</v>
      </c>
      <c r="S144" s="712">
        <f t="shared" si="39"/>
        <v>378.34999999999997</v>
      </c>
      <c r="T144" s="712">
        <f t="shared" si="39"/>
        <v>378.34999999999997</v>
      </c>
      <c r="U144" s="712">
        <f t="shared" si="39"/>
        <v>378.34999999999997</v>
      </c>
      <c r="V144" s="712">
        <f t="shared" si="39"/>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15">
        <f t="shared" ref="C146:V146" si="40">C203-C239</f>
        <v>0.76900000000000002</v>
      </c>
      <c r="D146" s="715">
        <f t="shared" si="40"/>
        <v>0</v>
      </c>
      <c r="E146" s="715">
        <f t="shared" si="40"/>
        <v>0</v>
      </c>
      <c r="F146" s="715">
        <f t="shared" si="40"/>
        <v>0</v>
      </c>
      <c r="G146" s="715">
        <f t="shared" si="40"/>
        <v>0</v>
      </c>
      <c r="H146" s="715">
        <f t="shared" si="40"/>
        <v>0</v>
      </c>
      <c r="I146" s="715">
        <f t="shared" si="40"/>
        <v>0</v>
      </c>
      <c r="J146" s="715">
        <f t="shared" si="40"/>
        <v>0</v>
      </c>
      <c r="K146" s="715">
        <f t="shared" si="40"/>
        <v>0</v>
      </c>
      <c r="L146" s="715">
        <f t="shared" si="40"/>
        <v>0</v>
      </c>
      <c r="M146" s="715">
        <f t="shared" si="40"/>
        <v>0</v>
      </c>
      <c r="N146" s="715">
        <f t="shared" si="40"/>
        <v>0</v>
      </c>
      <c r="O146" s="715">
        <f t="shared" si="40"/>
        <v>0</v>
      </c>
      <c r="P146" s="715">
        <f t="shared" si="40"/>
        <v>0</v>
      </c>
      <c r="Q146" s="715">
        <f t="shared" si="40"/>
        <v>0</v>
      </c>
      <c r="R146" s="715">
        <f t="shared" si="40"/>
        <v>0</v>
      </c>
      <c r="S146" s="715">
        <f t="shared" si="40"/>
        <v>0</v>
      </c>
      <c r="T146" s="715">
        <f t="shared" si="40"/>
        <v>0</v>
      </c>
      <c r="U146" s="715">
        <f t="shared" si="40"/>
        <v>0</v>
      </c>
      <c r="V146" s="715">
        <f t="shared" si="40"/>
        <v>0</v>
      </c>
    </row>
    <row r="147" spans="1:22" ht="18" x14ac:dyDescent="0.35">
      <c r="A147" s="704"/>
      <c r="B147" s="402" t="s">
        <v>611</v>
      </c>
      <c r="C147" s="715">
        <f t="shared" ref="C147:V147" si="41">C204-C240</f>
        <v>90.460000000000008</v>
      </c>
      <c r="D147" s="715">
        <f t="shared" si="41"/>
        <v>0</v>
      </c>
      <c r="E147" s="715">
        <f t="shared" si="41"/>
        <v>0</v>
      </c>
      <c r="F147" s="715">
        <f t="shared" si="41"/>
        <v>0</v>
      </c>
      <c r="G147" s="715">
        <f t="shared" si="41"/>
        <v>0</v>
      </c>
      <c r="H147" s="715">
        <f t="shared" si="41"/>
        <v>0</v>
      </c>
      <c r="I147" s="715">
        <f t="shared" si="41"/>
        <v>0</v>
      </c>
      <c r="J147" s="715">
        <f t="shared" si="41"/>
        <v>0</v>
      </c>
      <c r="K147" s="715">
        <f t="shared" si="41"/>
        <v>0</v>
      </c>
      <c r="L147" s="715">
        <f t="shared" si="41"/>
        <v>0</v>
      </c>
      <c r="M147" s="715">
        <f t="shared" si="41"/>
        <v>0</v>
      </c>
      <c r="N147" s="715">
        <f t="shared" si="41"/>
        <v>0</v>
      </c>
      <c r="O147" s="715">
        <f t="shared" si="41"/>
        <v>0</v>
      </c>
      <c r="P147" s="715">
        <f t="shared" si="41"/>
        <v>0</v>
      </c>
      <c r="Q147" s="715">
        <f t="shared" si="41"/>
        <v>0</v>
      </c>
      <c r="R147" s="715">
        <f t="shared" si="41"/>
        <v>0</v>
      </c>
      <c r="S147" s="715">
        <f t="shared" si="41"/>
        <v>0</v>
      </c>
      <c r="T147" s="715">
        <f t="shared" si="41"/>
        <v>0</v>
      </c>
      <c r="U147" s="715">
        <f t="shared" si="41"/>
        <v>0</v>
      </c>
      <c r="V147" s="715">
        <f t="shared" si="41"/>
        <v>0</v>
      </c>
    </row>
    <row r="148" spans="1:22" ht="18" x14ac:dyDescent="0.35">
      <c r="A148" s="704"/>
      <c r="B148" s="402" t="s">
        <v>625</v>
      </c>
      <c r="C148" s="715">
        <f t="shared" ref="C148:V148" si="42">C205-C241</f>
        <v>-2.6906000000000034</v>
      </c>
      <c r="D148" s="715">
        <f t="shared" si="42"/>
        <v>-82.690600000000003</v>
      </c>
      <c r="E148" s="715">
        <f t="shared" si="42"/>
        <v>-82.690600000000003</v>
      </c>
      <c r="F148" s="715">
        <f t="shared" si="42"/>
        <v>-82.690600000000003</v>
      </c>
      <c r="G148" s="715">
        <f t="shared" si="42"/>
        <v>-82.690600000000003</v>
      </c>
      <c r="H148" s="715">
        <f t="shared" si="42"/>
        <v>-82.690600000000003</v>
      </c>
      <c r="I148" s="715">
        <f t="shared" si="42"/>
        <v>-82.690600000000003</v>
      </c>
      <c r="J148" s="715">
        <f t="shared" si="42"/>
        <v>-82.690600000000003</v>
      </c>
      <c r="K148" s="715">
        <f t="shared" si="42"/>
        <v>-82.690600000000003</v>
      </c>
      <c r="L148" s="715">
        <f t="shared" si="42"/>
        <v>-82.690600000000003</v>
      </c>
      <c r="M148" s="715">
        <f t="shared" si="42"/>
        <v>-82.690600000000003</v>
      </c>
      <c r="N148" s="715">
        <f t="shared" si="42"/>
        <v>-82.690600000000003</v>
      </c>
      <c r="O148" s="715">
        <f t="shared" si="42"/>
        <v>-82.690600000000003</v>
      </c>
      <c r="P148" s="715">
        <f t="shared" si="42"/>
        <v>-82.690600000000003</v>
      </c>
      <c r="Q148" s="715">
        <f t="shared" si="42"/>
        <v>-82.690600000000003</v>
      </c>
      <c r="R148" s="715">
        <f t="shared" si="42"/>
        <v>-82.690600000000003</v>
      </c>
      <c r="S148" s="715">
        <f t="shared" si="42"/>
        <v>-82.690600000000003</v>
      </c>
      <c r="T148" s="715">
        <f t="shared" si="42"/>
        <v>-82.690600000000003</v>
      </c>
      <c r="U148" s="715">
        <f t="shared" si="42"/>
        <v>-82.690600000000003</v>
      </c>
      <c r="V148" s="715">
        <f t="shared" si="42"/>
        <v>-82.690600000000003</v>
      </c>
    </row>
    <row r="149" spans="1:22" ht="18" x14ac:dyDescent="0.35">
      <c r="A149" s="704"/>
      <c r="B149" s="402" t="s">
        <v>592</v>
      </c>
      <c r="C149" s="715">
        <f t="shared" ref="C149:V149" si="43">C206-C242</f>
        <v>9.1950000000000038</v>
      </c>
      <c r="D149" s="715">
        <f t="shared" si="43"/>
        <v>-7.1849999999999996</v>
      </c>
      <c r="E149" s="715">
        <f t="shared" si="43"/>
        <v>-7.1849999999999996</v>
      </c>
      <c r="F149" s="715">
        <f t="shared" si="43"/>
        <v>-7.1849999999999996</v>
      </c>
      <c r="G149" s="715">
        <f t="shared" si="43"/>
        <v>-7.1849999999999996</v>
      </c>
      <c r="H149" s="715">
        <f t="shared" si="43"/>
        <v>-7.1849999999999996</v>
      </c>
      <c r="I149" s="715">
        <f t="shared" si="43"/>
        <v>-7.1849999999999996</v>
      </c>
      <c r="J149" s="715">
        <f t="shared" si="43"/>
        <v>-7.1849999999999996</v>
      </c>
      <c r="K149" s="715">
        <f t="shared" si="43"/>
        <v>-7.1849999999999996</v>
      </c>
      <c r="L149" s="715">
        <f t="shared" si="43"/>
        <v>-7.1849999999999996</v>
      </c>
      <c r="M149" s="715">
        <f t="shared" si="43"/>
        <v>-7.1849999999999996</v>
      </c>
      <c r="N149" s="715">
        <f t="shared" si="43"/>
        <v>-7.1849999999999996</v>
      </c>
      <c r="O149" s="715">
        <f t="shared" si="43"/>
        <v>-7.1849999999999996</v>
      </c>
      <c r="P149" s="715">
        <f t="shared" si="43"/>
        <v>-7.1849999999999996</v>
      </c>
      <c r="Q149" s="715">
        <f t="shared" si="43"/>
        <v>-7.1849999999999996</v>
      </c>
      <c r="R149" s="715">
        <f t="shared" si="43"/>
        <v>-7.1849999999999996</v>
      </c>
      <c r="S149" s="715">
        <f t="shared" si="43"/>
        <v>-7.1849999999999996</v>
      </c>
      <c r="T149" s="715">
        <f t="shared" si="43"/>
        <v>-7.1849999999999996</v>
      </c>
      <c r="U149" s="715">
        <f t="shared" si="43"/>
        <v>-7.1849999999999996</v>
      </c>
      <c r="V149" s="715">
        <f t="shared" si="43"/>
        <v>-7.1849999999999996</v>
      </c>
    </row>
    <row r="150" spans="1:22" ht="18" x14ac:dyDescent="0.35">
      <c r="A150" s="704"/>
      <c r="B150" s="402" t="s">
        <v>560</v>
      </c>
      <c r="C150" s="715">
        <f t="shared" ref="C150:V150" si="44">C207-C243</f>
        <v>-1.3410000000000002</v>
      </c>
      <c r="D150" s="715">
        <f t="shared" si="44"/>
        <v>-1.3410000000000002</v>
      </c>
      <c r="E150" s="715">
        <f t="shared" si="44"/>
        <v>-1.3410000000000002</v>
      </c>
      <c r="F150" s="715">
        <f t="shared" si="44"/>
        <v>-1.3410000000000002</v>
      </c>
      <c r="G150" s="715">
        <f t="shared" si="44"/>
        <v>-1.3410000000000002</v>
      </c>
      <c r="H150" s="715">
        <f t="shared" si="44"/>
        <v>-1.3410000000000002</v>
      </c>
      <c r="I150" s="715">
        <f t="shared" si="44"/>
        <v>-1.3410000000000002</v>
      </c>
      <c r="J150" s="715">
        <f t="shared" si="44"/>
        <v>-1.3410000000000002</v>
      </c>
      <c r="K150" s="715">
        <f t="shared" si="44"/>
        <v>-1.3410000000000002</v>
      </c>
      <c r="L150" s="715">
        <f t="shared" si="44"/>
        <v>-1.3410000000000002</v>
      </c>
      <c r="M150" s="715">
        <f t="shared" si="44"/>
        <v>-1.3410000000000002</v>
      </c>
      <c r="N150" s="715">
        <f t="shared" si="44"/>
        <v>-1.3410000000000002</v>
      </c>
      <c r="O150" s="715">
        <f t="shared" si="44"/>
        <v>-1.3410000000000002</v>
      </c>
      <c r="P150" s="715">
        <f t="shared" si="44"/>
        <v>-1.3410000000000002</v>
      </c>
      <c r="Q150" s="715">
        <f t="shared" si="44"/>
        <v>-1.3410000000000002</v>
      </c>
      <c r="R150" s="715">
        <f t="shared" si="44"/>
        <v>-1.3410000000000002</v>
      </c>
      <c r="S150" s="715">
        <f t="shared" si="44"/>
        <v>-1.3410000000000002</v>
      </c>
      <c r="T150" s="715">
        <f t="shared" si="44"/>
        <v>-1.3410000000000002</v>
      </c>
      <c r="U150" s="715">
        <f t="shared" si="44"/>
        <v>-1.3410000000000002</v>
      </c>
      <c r="V150" s="715">
        <f t="shared" si="44"/>
        <v>-1.3410000000000002</v>
      </c>
    </row>
    <row r="151" spans="1:22" ht="18" x14ac:dyDescent="0.35">
      <c r="A151" s="704"/>
      <c r="B151" s="402" t="s">
        <v>593</v>
      </c>
      <c r="C151" s="715">
        <f t="shared" ref="C151:V151" si="45">C208-C244</f>
        <v>61.519999999999996</v>
      </c>
      <c r="D151" s="715">
        <f t="shared" si="45"/>
        <v>24.608000000000001</v>
      </c>
      <c r="E151" s="715">
        <f t="shared" si="45"/>
        <v>24.608000000000001</v>
      </c>
      <c r="F151" s="715">
        <f t="shared" si="45"/>
        <v>24.608000000000001</v>
      </c>
      <c r="G151" s="715">
        <f t="shared" si="45"/>
        <v>0</v>
      </c>
      <c r="H151" s="715">
        <f t="shared" si="45"/>
        <v>0</v>
      </c>
      <c r="I151" s="715">
        <f t="shared" si="45"/>
        <v>0</v>
      </c>
      <c r="J151" s="715">
        <f t="shared" si="45"/>
        <v>0</v>
      </c>
      <c r="K151" s="715">
        <f t="shared" si="45"/>
        <v>0</v>
      </c>
      <c r="L151" s="715">
        <f t="shared" si="45"/>
        <v>0</v>
      </c>
      <c r="M151" s="715">
        <f t="shared" si="45"/>
        <v>0</v>
      </c>
      <c r="N151" s="715">
        <f t="shared" si="45"/>
        <v>0</v>
      </c>
      <c r="O151" s="715">
        <f t="shared" si="45"/>
        <v>0</v>
      </c>
      <c r="P151" s="715">
        <f t="shared" si="45"/>
        <v>0</v>
      </c>
      <c r="Q151" s="715">
        <f t="shared" si="45"/>
        <v>0</v>
      </c>
      <c r="R151" s="715">
        <f t="shared" si="45"/>
        <v>0</v>
      </c>
      <c r="S151" s="715">
        <f t="shared" si="45"/>
        <v>0</v>
      </c>
      <c r="T151" s="715">
        <f t="shared" si="45"/>
        <v>0</v>
      </c>
      <c r="U151" s="715">
        <f t="shared" si="45"/>
        <v>0</v>
      </c>
      <c r="V151" s="715">
        <f t="shared" si="45"/>
        <v>0</v>
      </c>
    </row>
    <row r="152" spans="1:22" ht="18" x14ac:dyDescent="0.35">
      <c r="A152" s="704"/>
      <c r="B152" s="402" t="s">
        <v>1909</v>
      </c>
      <c r="C152" s="715">
        <f t="shared" ref="C152:V152" si="46">C209-C245</f>
        <v>59.212999999999987</v>
      </c>
      <c r="D152" s="715">
        <f t="shared" si="46"/>
        <v>52.291999999999994</v>
      </c>
      <c r="E152" s="715">
        <f t="shared" si="46"/>
        <v>17.687000000000001</v>
      </c>
      <c r="F152" s="715">
        <f t="shared" si="46"/>
        <v>17.687000000000001</v>
      </c>
      <c r="G152" s="715">
        <f t="shared" si="46"/>
        <v>14.611000000000001</v>
      </c>
      <c r="H152" s="715">
        <f t="shared" si="46"/>
        <v>14.611000000000001</v>
      </c>
      <c r="I152" s="715">
        <f t="shared" si="46"/>
        <v>14.611000000000001</v>
      </c>
      <c r="J152" s="715">
        <f t="shared" si="46"/>
        <v>14.611000000000001</v>
      </c>
      <c r="K152" s="715">
        <f t="shared" si="46"/>
        <v>14.611000000000001</v>
      </c>
      <c r="L152" s="715">
        <f t="shared" si="46"/>
        <v>14.611000000000001</v>
      </c>
      <c r="M152" s="715">
        <f t="shared" si="46"/>
        <v>14.611000000000001</v>
      </c>
      <c r="N152" s="715">
        <f t="shared" si="46"/>
        <v>14.611000000000001</v>
      </c>
      <c r="O152" s="715">
        <f t="shared" si="46"/>
        <v>14.611000000000001</v>
      </c>
      <c r="P152" s="715">
        <f t="shared" si="46"/>
        <v>14.611000000000001</v>
      </c>
      <c r="Q152" s="715">
        <f t="shared" si="46"/>
        <v>14.611000000000001</v>
      </c>
      <c r="R152" s="715">
        <f t="shared" si="46"/>
        <v>14.611000000000001</v>
      </c>
      <c r="S152" s="715">
        <f t="shared" si="46"/>
        <v>14.611000000000001</v>
      </c>
      <c r="T152" s="715">
        <f t="shared" si="46"/>
        <v>14.611000000000001</v>
      </c>
      <c r="U152" s="715">
        <f t="shared" si="46"/>
        <v>14.611000000000001</v>
      </c>
      <c r="V152" s="715">
        <f t="shared" si="46"/>
        <v>14.611000000000001</v>
      </c>
    </row>
    <row r="153" spans="1:22" ht="18" x14ac:dyDescent="0.35">
      <c r="A153" s="704"/>
      <c r="B153" s="402" t="s">
        <v>595</v>
      </c>
      <c r="C153" s="715">
        <f t="shared" ref="C153:V153" si="47">C210-C246</f>
        <v>0</v>
      </c>
      <c r="D153" s="715">
        <f t="shared" si="47"/>
        <v>-1.5380000000000003</v>
      </c>
      <c r="E153" s="715">
        <f t="shared" si="47"/>
        <v>-1.5380000000000003</v>
      </c>
      <c r="F153" s="715">
        <f t="shared" si="47"/>
        <v>-1.5380000000000003</v>
      </c>
      <c r="G153" s="715">
        <f t="shared" si="47"/>
        <v>-1.5380000000000003</v>
      </c>
      <c r="H153" s="715">
        <f t="shared" si="47"/>
        <v>-1.5380000000000003</v>
      </c>
      <c r="I153" s="715">
        <f t="shared" si="47"/>
        <v>-1.5380000000000003</v>
      </c>
      <c r="J153" s="715">
        <f t="shared" si="47"/>
        <v>-1.5380000000000003</v>
      </c>
      <c r="K153" s="715">
        <f t="shared" si="47"/>
        <v>-1.5380000000000003</v>
      </c>
      <c r="L153" s="715">
        <f t="shared" si="47"/>
        <v>-1.5380000000000003</v>
      </c>
      <c r="M153" s="715">
        <f t="shared" si="47"/>
        <v>-1.5380000000000003</v>
      </c>
      <c r="N153" s="715">
        <f t="shared" si="47"/>
        <v>-1.5380000000000003</v>
      </c>
      <c r="O153" s="715">
        <f t="shared" si="47"/>
        <v>-1.5380000000000003</v>
      </c>
      <c r="P153" s="715">
        <f t="shared" si="47"/>
        <v>-1.5380000000000003</v>
      </c>
      <c r="Q153" s="715">
        <f t="shared" si="47"/>
        <v>-1.5380000000000003</v>
      </c>
      <c r="R153" s="715">
        <f t="shared" si="47"/>
        <v>-1.5380000000000003</v>
      </c>
      <c r="S153" s="715">
        <f t="shared" si="47"/>
        <v>-1.5380000000000003</v>
      </c>
      <c r="T153" s="715">
        <f t="shared" si="47"/>
        <v>-1.5380000000000003</v>
      </c>
      <c r="U153" s="715">
        <f t="shared" si="47"/>
        <v>-1.5380000000000003</v>
      </c>
      <c r="V153" s="715">
        <f t="shared" si="47"/>
        <v>-1.5380000000000003</v>
      </c>
    </row>
    <row r="154" spans="1:22" ht="18" x14ac:dyDescent="0.35">
      <c r="A154" s="704"/>
      <c r="B154" s="402" t="s">
        <v>612</v>
      </c>
      <c r="C154" s="715">
        <f t="shared" ref="C154:V154" si="48">C211-C247</f>
        <v>7.69</v>
      </c>
      <c r="D154" s="715">
        <f t="shared" si="48"/>
        <v>2.3069999999999999</v>
      </c>
      <c r="E154" s="715">
        <f t="shared" si="48"/>
        <v>2.3069999999999999</v>
      </c>
      <c r="F154" s="715">
        <f t="shared" si="48"/>
        <v>2.3069999999999999</v>
      </c>
      <c r="G154" s="715">
        <f t="shared" si="48"/>
        <v>2.3069999999999999</v>
      </c>
      <c r="H154" s="715">
        <f t="shared" si="48"/>
        <v>2.3069999999999999</v>
      </c>
      <c r="I154" s="715">
        <f t="shared" si="48"/>
        <v>2.3069999999999999</v>
      </c>
      <c r="J154" s="715">
        <f t="shared" si="48"/>
        <v>2.3069999999999999</v>
      </c>
      <c r="K154" s="715">
        <f t="shared" si="48"/>
        <v>2.3069999999999999</v>
      </c>
      <c r="L154" s="715">
        <f t="shared" si="48"/>
        <v>2.3069999999999999</v>
      </c>
      <c r="M154" s="715">
        <f t="shared" si="48"/>
        <v>2.3069999999999999</v>
      </c>
      <c r="N154" s="715">
        <f t="shared" si="48"/>
        <v>2.3069999999999999</v>
      </c>
      <c r="O154" s="715">
        <f t="shared" si="48"/>
        <v>2.3069999999999999</v>
      </c>
      <c r="P154" s="715">
        <f t="shared" si="48"/>
        <v>2.3069999999999999</v>
      </c>
      <c r="Q154" s="715">
        <f t="shared" si="48"/>
        <v>2.3069999999999999</v>
      </c>
      <c r="R154" s="715">
        <f t="shared" si="48"/>
        <v>2.3069999999999999</v>
      </c>
      <c r="S154" s="715">
        <f t="shared" si="48"/>
        <v>2.3069999999999999</v>
      </c>
      <c r="T154" s="715">
        <f t="shared" si="48"/>
        <v>2.3069999999999999</v>
      </c>
      <c r="U154" s="715">
        <f t="shared" si="48"/>
        <v>2.3069999999999999</v>
      </c>
      <c r="V154" s="715">
        <f t="shared" si="48"/>
        <v>2.3069999999999999</v>
      </c>
    </row>
    <row r="155" spans="1:22" ht="18" x14ac:dyDescent="0.35">
      <c r="A155" s="704"/>
      <c r="B155" s="402" t="s">
        <v>1905</v>
      </c>
      <c r="C155" s="715">
        <f t="shared" ref="C155:V155" si="49">C212-C248</f>
        <v>192.87610000000001</v>
      </c>
      <c r="D155" s="715">
        <f t="shared" si="49"/>
        <v>88.084099999999992</v>
      </c>
      <c r="E155" s="715">
        <f t="shared" si="49"/>
        <v>88.084099999999992</v>
      </c>
      <c r="F155" s="715">
        <f t="shared" si="49"/>
        <v>88.084099999999992</v>
      </c>
      <c r="G155" s="715">
        <f t="shared" si="49"/>
        <v>117.2101</v>
      </c>
      <c r="H155" s="715">
        <f t="shared" si="49"/>
        <v>88.084099999999992</v>
      </c>
      <c r="I155" s="715">
        <f t="shared" si="49"/>
        <v>88.084099999999992</v>
      </c>
      <c r="J155" s="715">
        <f t="shared" si="49"/>
        <v>88.084099999999992</v>
      </c>
      <c r="K155" s="715">
        <f t="shared" si="49"/>
        <v>88.084099999999992</v>
      </c>
      <c r="L155" s="715">
        <f t="shared" si="49"/>
        <v>88.084099999999992</v>
      </c>
      <c r="M155" s="715">
        <f t="shared" si="49"/>
        <v>112.7504</v>
      </c>
      <c r="N155" s="715">
        <f t="shared" si="49"/>
        <v>86.417400000000001</v>
      </c>
      <c r="O155" s="715">
        <f t="shared" si="49"/>
        <v>86.417400000000001</v>
      </c>
      <c r="P155" s="715">
        <f t="shared" si="49"/>
        <v>86.417400000000001</v>
      </c>
      <c r="Q155" s="715">
        <f t="shared" si="49"/>
        <v>86.417400000000001</v>
      </c>
      <c r="R155" s="715">
        <f t="shared" si="49"/>
        <v>86.417400000000001</v>
      </c>
      <c r="S155" s="715">
        <f t="shared" si="49"/>
        <v>86.417400000000001</v>
      </c>
      <c r="T155" s="715">
        <f t="shared" si="49"/>
        <v>86.417400000000001</v>
      </c>
      <c r="U155" s="715">
        <f t="shared" si="49"/>
        <v>86.417400000000001</v>
      </c>
      <c r="V155" s="715">
        <f t="shared" si="49"/>
        <v>86.417400000000001</v>
      </c>
    </row>
    <row r="156" spans="1:22" ht="18" x14ac:dyDescent="0.35">
      <c r="A156" s="704"/>
      <c r="B156" s="402" t="s">
        <v>614</v>
      </c>
      <c r="C156" s="715">
        <f>-C249</f>
        <v>-0.26250000000000001</v>
      </c>
      <c r="D156" s="715">
        <f t="shared" ref="D156:V156" si="50">-D249</f>
        <v>-0.26250000000000001</v>
      </c>
      <c r="E156" s="715">
        <f t="shared" si="50"/>
        <v>-0.26250000000000001</v>
      </c>
      <c r="F156" s="715">
        <f t="shared" si="50"/>
        <v>-0.26250000000000001</v>
      </c>
      <c r="G156" s="715">
        <f t="shared" si="50"/>
        <v>-0.26250000000000001</v>
      </c>
      <c r="H156" s="715">
        <f t="shared" si="50"/>
        <v>-0.26250000000000001</v>
      </c>
      <c r="I156" s="715">
        <f t="shared" si="50"/>
        <v>-0.26250000000000001</v>
      </c>
      <c r="J156" s="715">
        <f t="shared" si="50"/>
        <v>-0.26250000000000001</v>
      </c>
      <c r="K156" s="715">
        <f t="shared" si="50"/>
        <v>-0.26250000000000001</v>
      </c>
      <c r="L156" s="715">
        <f t="shared" si="50"/>
        <v>-0.26250000000000001</v>
      </c>
      <c r="M156" s="715">
        <f t="shared" si="50"/>
        <v>-0.26250000000000001</v>
      </c>
      <c r="N156" s="715">
        <f t="shared" si="50"/>
        <v>-0.26250000000000001</v>
      </c>
      <c r="O156" s="715">
        <f t="shared" si="50"/>
        <v>-0.26250000000000001</v>
      </c>
      <c r="P156" s="715">
        <f t="shared" si="50"/>
        <v>-0.26250000000000001</v>
      </c>
      <c r="Q156" s="715">
        <f t="shared" si="50"/>
        <v>-0.26250000000000001</v>
      </c>
      <c r="R156" s="715">
        <f t="shared" si="50"/>
        <v>-0.26250000000000001</v>
      </c>
      <c r="S156" s="715">
        <f t="shared" si="50"/>
        <v>-0.26250000000000001</v>
      </c>
      <c r="T156" s="715">
        <f t="shared" si="50"/>
        <v>-0.26250000000000001</v>
      </c>
      <c r="U156" s="715">
        <f t="shared" si="50"/>
        <v>-0.26250000000000001</v>
      </c>
      <c r="V156" s="715">
        <f t="shared" si="50"/>
        <v>-0.26250000000000001</v>
      </c>
    </row>
    <row r="157" spans="1:22" ht="18" x14ac:dyDescent="0.35">
      <c r="A157" s="704"/>
      <c r="B157" s="402" t="s">
        <v>615</v>
      </c>
      <c r="C157" s="715">
        <f t="shared" ref="C157:V157" si="51">C213-C250</f>
        <v>43.594432999999995</v>
      </c>
      <c r="D157" s="715">
        <f t="shared" si="51"/>
        <v>0.42733299999999952</v>
      </c>
      <c r="E157" s="715">
        <f t="shared" si="51"/>
        <v>-0.26476699999999997</v>
      </c>
      <c r="F157" s="715">
        <f t="shared" si="51"/>
        <v>-0.26476699999999997</v>
      </c>
      <c r="G157" s="715">
        <f t="shared" si="51"/>
        <v>-0.23592699999999978</v>
      </c>
      <c r="H157" s="715">
        <f t="shared" si="51"/>
        <v>-0.91444700000000001</v>
      </c>
      <c r="I157" s="715">
        <f t="shared" si="51"/>
        <v>-0.81844699999999992</v>
      </c>
      <c r="J157" s="715">
        <f t="shared" si="51"/>
        <v>-0.81844699999999992</v>
      </c>
      <c r="K157" s="715">
        <f t="shared" si="51"/>
        <v>-0.81844699999999992</v>
      </c>
      <c r="L157" s="715">
        <f t="shared" si="51"/>
        <v>-0.81844699999999992</v>
      </c>
      <c r="M157" s="715">
        <f t="shared" si="51"/>
        <v>-0.42112099999999986</v>
      </c>
      <c r="N157" s="715">
        <f t="shared" si="51"/>
        <v>-0.8517809999999999</v>
      </c>
      <c r="O157" s="715">
        <f t="shared" si="51"/>
        <v>-0.8517809999999999</v>
      </c>
      <c r="P157" s="715">
        <f t="shared" si="51"/>
        <v>-0.8517809999999999</v>
      </c>
      <c r="Q157" s="715">
        <f t="shared" si="51"/>
        <v>-0.8517809999999999</v>
      </c>
      <c r="R157" s="715">
        <f t="shared" si="51"/>
        <v>-0.94778099999999998</v>
      </c>
      <c r="S157" s="715">
        <f t="shared" si="51"/>
        <v>-0.8517809999999999</v>
      </c>
      <c r="T157" s="715">
        <f t="shared" si="51"/>
        <v>-0.8517809999999999</v>
      </c>
      <c r="U157" s="715">
        <f t="shared" si="51"/>
        <v>-0.8517809999999999</v>
      </c>
      <c r="V157" s="715">
        <f t="shared" si="51"/>
        <v>-0.8517809999999999</v>
      </c>
    </row>
    <row r="158" spans="1:22" ht="18" x14ac:dyDescent="0.35">
      <c r="A158" s="704"/>
      <c r="B158" s="711" t="s">
        <v>596</v>
      </c>
      <c r="C158" s="712">
        <f>SUM(C146:C157)</f>
        <v>461.02343300000001</v>
      </c>
      <c r="D158" s="712">
        <f t="shared" ref="D158:V158" si="52">SUM(D146:D157)</f>
        <v>74.701332999999991</v>
      </c>
      <c r="E158" s="712">
        <f t="shared" si="52"/>
        <v>39.404232999999998</v>
      </c>
      <c r="F158" s="712">
        <f t="shared" si="52"/>
        <v>39.404232999999998</v>
      </c>
      <c r="G158" s="712">
        <f t="shared" si="52"/>
        <v>40.875073000000008</v>
      </c>
      <c r="H158" s="712">
        <f t="shared" si="52"/>
        <v>11.070553000000004</v>
      </c>
      <c r="I158" s="712">
        <f t="shared" si="52"/>
        <v>11.166553000000004</v>
      </c>
      <c r="J158" s="712">
        <f t="shared" si="52"/>
        <v>11.166553000000004</v>
      </c>
      <c r="K158" s="712">
        <f t="shared" si="52"/>
        <v>11.166553000000004</v>
      </c>
      <c r="L158" s="712">
        <f t="shared" si="52"/>
        <v>11.166553000000004</v>
      </c>
      <c r="M158" s="712">
        <f t="shared" si="52"/>
        <v>36.230179000000007</v>
      </c>
      <c r="N158" s="712">
        <f t="shared" si="52"/>
        <v>9.4665190000000123</v>
      </c>
      <c r="O158" s="712">
        <f t="shared" si="52"/>
        <v>9.4665190000000123</v>
      </c>
      <c r="P158" s="712">
        <f t="shared" si="52"/>
        <v>9.4665190000000123</v>
      </c>
      <c r="Q158" s="712">
        <f t="shared" si="52"/>
        <v>9.4665190000000123</v>
      </c>
      <c r="R158" s="712">
        <f t="shared" si="52"/>
        <v>9.3705190000000123</v>
      </c>
      <c r="S158" s="712">
        <f t="shared" si="52"/>
        <v>9.4665190000000123</v>
      </c>
      <c r="T158" s="712">
        <f t="shared" si="52"/>
        <v>9.4665190000000123</v>
      </c>
      <c r="U158" s="712">
        <f t="shared" si="52"/>
        <v>9.4665190000000123</v>
      </c>
      <c r="V158" s="712">
        <f t="shared" si="52"/>
        <v>9.4665190000000123</v>
      </c>
    </row>
    <row r="159" spans="1:22" ht="18" x14ac:dyDescent="0.35">
      <c r="A159" s="704"/>
      <c r="B159" s="716" t="s">
        <v>597</v>
      </c>
      <c r="C159" s="717">
        <f t="shared" ref="C159:V159" si="53">C144-C158</f>
        <v>-461.02343300000001</v>
      </c>
      <c r="D159" s="717">
        <f t="shared" si="53"/>
        <v>-47.676332999999957</v>
      </c>
      <c r="E159" s="717">
        <f t="shared" si="53"/>
        <v>14.645767000000014</v>
      </c>
      <c r="F159" s="717">
        <f t="shared" si="53"/>
        <v>68.695766999999961</v>
      </c>
      <c r="G159" s="717">
        <f t="shared" si="53"/>
        <v>121.27492700000002</v>
      </c>
      <c r="H159" s="717">
        <f t="shared" si="53"/>
        <v>205.12944699999997</v>
      </c>
      <c r="I159" s="717">
        <f t="shared" si="53"/>
        <v>232.05844699999997</v>
      </c>
      <c r="J159" s="717">
        <f t="shared" si="53"/>
        <v>259.08344700000004</v>
      </c>
      <c r="K159" s="717">
        <f t="shared" si="53"/>
        <v>259.08344700000004</v>
      </c>
      <c r="L159" s="717">
        <f t="shared" si="53"/>
        <v>286.10844700000001</v>
      </c>
      <c r="M159" s="717">
        <f t="shared" si="53"/>
        <v>261.04482100000001</v>
      </c>
      <c r="N159" s="717">
        <f t="shared" si="53"/>
        <v>314.83348100000001</v>
      </c>
      <c r="O159" s="717">
        <f t="shared" si="53"/>
        <v>314.83348100000001</v>
      </c>
      <c r="P159" s="717">
        <f t="shared" si="53"/>
        <v>341.85848099999998</v>
      </c>
      <c r="Q159" s="717">
        <f t="shared" si="53"/>
        <v>341.85848099999998</v>
      </c>
      <c r="R159" s="717">
        <f t="shared" si="53"/>
        <v>368.97948099999996</v>
      </c>
      <c r="S159" s="717">
        <f t="shared" si="53"/>
        <v>368.88348099999996</v>
      </c>
      <c r="T159" s="717">
        <f t="shared" si="53"/>
        <v>368.88348099999996</v>
      </c>
      <c r="U159" s="717">
        <f t="shared" si="53"/>
        <v>368.88348099999996</v>
      </c>
      <c r="V159" s="717">
        <f t="shared" si="53"/>
        <v>368.88348099999996</v>
      </c>
    </row>
    <row r="160" spans="1:22" ht="18" x14ac:dyDescent="0.35">
      <c r="A160" s="704"/>
      <c r="B160" s="718" t="s">
        <v>616</v>
      </c>
      <c r="C160" s="719">
        <f t="shared" ref="C160:V160" si="54">C216-C253</f>
        <v>70.142780999999985</v>
      </c>
      <c r="D160" s="719">
        <f t="shared" si="54"/>
        <v>5.248130999999999</v>
      </c>
      <c r="E160" s="719">
        <f t="shared" si="54"/>
        <v>4.2099809999999991</v>
      </c>
      <c r="F160" s="719">
        <f t="shared" si="54"/>
        <v>4.2099809999999991</v>
      </c>
      <c r="G160" s="719">
        <f t="shared" si="54"/>
        <v>4.253241</v>
      </c>
      <c r="H160" s="719">
        <f t="shared" si="54"/>
        <v>3.3794609999999996</v>
      </c>
      <c r="I160" s="719">
        <f t="shared" si="54"/>
        <v>3.3794609999999996</v>
      </c>
      <c r="J160" s="719">
        <f t="shared" si="54"/>
        <v>3.3794609999999996</v>
      </c>
      <c r="K160" s="719">
        <f t="shared" si="54"/>
        <v>3.3794609999999996</v>
      </c>
      <c r="L160" s="719">
        <f t="shared" si="54"/>
        <v>3.3794609999999996</v>
      </c>
      <c r="M160" s="719">
        <f t="shared" si="54"/>
        <v>4.1194499999999996</v>
      </c>
      <c r="N160" s="719">
        <f t="shared" si="54"/>
        <v>3.3294599999999996</v>
      </c>
      <c r="O160" s="719">
        <f t="shared" si="54"/>
        <v>3.3294599999999996</v>
      </c>
      <c r="P160" s="719">
        <f t="shared" si="54"/>
        <v>3.3294599999999996</v>
      </c>
      <c r="Q160" s="719">
        <f t="shared" si="54"/>
        <v>3.3294599999999996</v>
      </c>
      <c r="R160" s="719">
        <f t="shared" si="54"/>
        <v>3.3294599999999996</v>
      </c>
      <c r="S160" s="719">
        <f t="shared" si="54"/>
        <v>3.3294599999999996</v>
      </c>
      <c r="T160" s="719">
        <f t="shared" si="54"/>
        <v>3.3294599999999996</v>
      </c>
      <c r="U160" s="719">
        <f t="shared" si="54"/>
        <v>3.3294599999999996</v>
      </c>
      <c r="V160" s="719">
        <f t="shared" si="54"/>
        <v>3.3294599999999996</v>
      </c>
    </row>
    <row r="161" spans="1:22" ht="18" x14ac:dyDescent="0.35">
      <c r="A161" s="704"/>
      <c r="B161" s="716" t="s">
        <v>598</v>
      </c>
      <c r="C161" s="717">
        <f t="shared" ref="C161:V161" si="55">C159-C160</f>
        <v>-531.16621399999997</v>
      </c>
      <c r="D161" s="717">
        <f t="shared" si="55"/>
        <v>-52.924463999999958</v>
      </c>
      <c r="E161" s="717">
        <f t="shared" si="55"/>
        <v>10.435786000000014</v>
      </c>
      <c r="F161" s="717">
        <f t="shared" si="55"/>
        <v>64.485785999999962</v>
      </c>
      <c r="G161" s="717">
        <f t="shared" si="55"/>
        <v>117.02168600000002</v>
      </c>
      <c r="H161" s="717">
        <f t="shared" si="55"/>
        <v>201.74998599999998</v>
      </c>
      <c r="I161" s="717">
        <f t="shared" si="55"/>
        <v>228.67898599999998</v>
      </c>
      <c r="J161" s="717">
        <f t="shared" si="55"/>
        <v>255.70398600000004</v>
      </c>
      <c r="K161" s="717">
        <f t="shared" si="55"/>
        <v>255.70398600000004</v>
      </c>
      <c r="L161" s="717">
        <f t="shared" si="55"/>
        <v>282.72898600000002</v>
      </c>
      <c r="M161" s="717">
        <f t="shared" si="55"/>
        <v>256.92537100000004</v>
      </c>
      <c r="N161" s="717">
        <f t="shared" si="55"/>
        <v>311.50402100000002</v>
      </c>
      <c r="O161" s="717">
        <f t="shared" si="55"/>
        <v>311.50402100000002</v>
      </c>
      <c r="P161" s="717">
        <f t="shared" si="55"/>
        <v>338.529021</v>
      </c>
      <c r="Q161" s="717">
        <f t="shared" si="55"/>
        <v>338.529021</v>
      </c>
      <c r="R161" s="717">
        <f t="shared" si="55"/>
        <v>365.65002099999998</v>
      </c>
      <c r="S161" s="717">
        <f t="shared" si="55"/>
        <v>365.55402099999998</v>
      </c>
      <c r="T161" s="717">
        <f t="shared" si="55"/>
        <v>365.55402099999998</v>
      </c>
      <c r="U161" s="717">
        <f t="shared" si="55"/>
        <v>365.55402099999998</v>
      </c>
      <c r="V161" s="717">
        <f t="shared" si="55"/>
        <v>365.55402099999998</v>
      </c>
    </row>
    <row r="162" spans="1:22" ht="18" x14ac:dyDescent="0.35">
      <c r="A162" s="704"/>
      <c r="B162" s="709" t="s">
        <v>613</v>
      </c>
      <c r="C162" s="719">
        <f>C218-C255+((Annex.Y!G167+Annex.Y!G156+Annex.Y!G26)/35734)</f>
        <v>1792.1579743409638</v>
      </c>
      <c r="D162" s="719">
        <f t="shared" ref="D162:V162" si="56">D218-D255</f>
        <v>-52.907350000000001</v>
      </c>
      <c r="E162" s="719">
        <f t="shared" si="56"/>
        <v>-52.907350000000001</v>
      </c>
      <c r="F162" s="719">
        <f t="shared" si="56"/>
        <v>-52.907350000000001</v>
      </c>
      <c r="G162" s="719">
        <f t="shared" si="56"/>
        <v>-52.907350000000001</v>
      </c>
      <c r="H162" s="719">
        <f t="shared" si="56"/>
        <v>-57.707349999999998</v>
      </c>
      <c r="I162" s="719">
        <f t="shared" si="56"/>
        <v>-52.907350000000001</v>
      </c>
      <c r="J162" s="719">
        <f t="shared" si="56"/>
        <v>-52.907350000000001</v>
      </c>
      <c r="K162" s="719">
        <f t="shared" si="56"/>
        <v>-52.907350000000001</v>
      </c>
      <c r="L162" s="719">
        <f t="shared" si="56"/>
        <v>-52.907350000000001</v>
      </c>
      <c r="M162" s="719">
        <f t="shared" si="56"/>
        <v>-57.707349999999998</v>
      </c>
      <c r="N162" s="719">
        <f t="shared" si="56"/>
        <v>-52.907350000000001</v>
      </c>
      <c r="O162" s="719">
        <f t="shared" si="56"/>
        <v>-52.907350000000001</v>
      </c>
      <c r="P162" s="719">
        <f t="shared" si="56"/>
        <v>-52.907350000000001</v>
      </c>
      <c r="Q162" s="719">
        <f t="shared" si="56"/>
        <v>-52.907350000000001</v>
      </c>
      <c r="R162" s="719">
        <f t="shared" si="56"/>
        <v>-57.707349999999998</v>
      </c>
      <c r="S162" s="719">
        <f t="shared" si="56"/>
        <v>-52.907350000000001</v>
      </c>
      <c r="T162" s="719">
        <f t="shared" si="56"/>
        <v>-52.907350000000001</v>
      </c>
      <c r="U162" s="719">
        <f t="shared" si="56"/>
        <v>-52.907350000000001</v>
      </c>
      <c r="V162" s="719">
        <f t="shared" si="56"/>
        <v>-52.907350000000001</v>
      </c>
    </row>
    <row r="163" spans="1:22" ht="18" x14ac:dyDescent="0.35">
      <c r="A163" s="704"/>
      <c r="B163" s="716" t="s">
        <v>599</v>
      </c>
      <c r="C163" s="717">
        <f>C161-C162</f>
        <v>-2323.3241883409637</v>
      </c>
      <c r="D163" s="717">
        <f t="shared" ref="D163:V163" si="57">D161-D162</f>
        <v>-1.7113999999956775E-2</v>
      </c>
      <c r="E163" s="717">
        <f t="shared" si="57"/>
        <v>63.343136000000015</v>
      </c>
      <c r="F163" s="717">
        <f t="shared" si="57"/>
        <v>117.39313599999997</v>
      </c>
      <c r="G163" s="717">
        <f t="shared" si="57"/>
        <v>169.92903600000002</v>
      </c>
      <c r="H163" s="717">
        <f t="shared" si="57"/>
        <v>259.457336</v>
      </c>
      <c r="I163" s="717">
        <f t="shared" si="57"/>
        <v>281.58633599999996</v>
      </c>
      <c r="J163" s="717">
        <f t="shared" si="57"/>
        <v>308.61133600000005</v>
      </c>
      <c r="K163" s="717">
        <f t="shared" si="57"/>
        <v>308.61133600000005</v>
      </c>
      <c r="L163" s="717">
        <f t="shared" si="57"/>
        <v>335.63633600000003</v>
      </c>
      <c r="M163" s="717">
        <f t="shared" si="57"/>
        <v>314.63272100000006</v>
      </c>
      <c r="N163" s="717">
        <f t="shared" si="57"/>
        <v>364.41137100000003</v>
      </c>
      <c r="O163" s="717">
        <f t="shared" si="57"/>
        <v>364.41137100000003</v>
      </c>
      <c r="P163" s="717">
        <f t="shared" si="57"/>
        <v>391.43637100000001</v>
      </c>
      <c r="Q163" s="717">
        <f t="shared" si="57"/>
        <v>391.43637100000001</v>
      </c>
      <c r="R163" s="717">
        <f t="shared" si="57"/>
        <v>423.357371</v>
      </c>
      <c r="S163" s="717">
        <f t="shared" si="57"/>
        <v>418.46137099999999</v>
      </c>
      <c r="T163" s="717">
        <f t="shared" si="57"/>
        <v>418.46137099999999</v>
      </c>
      <c r="U163" s="717">
        <f t="shared" si="57"/>
        <v>418.46137099999999</v>
      </c>
      <c r="V163" s="717">
        <f t="shared" si="57"/>
        <v>418.46137099999999</v>
      </c>
    </row>
    <row r="164" spans="1:22" ht="18" hidden="1" x14ac:dyDescent="0.35">
      <c r="A164" s="704"/>
      <c r="B164" s="720"/>
      <c r="C164" s="721">
        <f>C163</f>
        <v>-2323.3241883409637</v>
      </c>
      <c r="D164" s="721">
        <f t="shared" ref="D164:V164" si="58">C164+D163</f>
        <v>-2323.3413023409635</v>
      </c>
      <c r="E164" s="721">
        <f t="shared" si="58"/>
        <v>-2259.9981663409635</v>
      </c>
      <c r="F164" s="721">
        <f t="shared" si="58"/>
        <v>-2142.6050303409634</v>
      </c>
      <c r="G164" s="721">
        <f t="shared" si="58"/>
        <v>-1972.6759943409634</v>
      </c>
      <c r="H164" s="721">
        <f t="shared" si="58"/>
        <v>-1713.2186583409634</v>
      </c>
      <c r="I164" s="721">
        <f t="shared" si="58"/>
        <v>-1431.6323223409636</v>
      </c>
      <c r="J164" s="721">
        <f t="shared" si="58"/>
        <v>-1123.0209863409636</v>
      </c>
      <c r="K164" s="721">
        <f t="shared" si="58"/>
        <v>-814.40965034096359</v>
      </c>
      <c r="L164" s="721">
        <f t="shared" si="58"/>
        <v>-478.77331434096357</v>
      </c>
      <c r="M164" s="721">
        <f t="shared" si="58"/>
        <v>-164.14059334096351</v>
      </c>
      <c r="N164" s="721">
        <f t="shared" si="58"/>
        <v>200.27077765903653</v>
      </c>
      <c r="O164" s="721">
        <f t="shared" si="58"/>
        <v>564.68214865903656</v>
      </c>
      <c r="P164" s="721">
        <f t="shared" si="58"/>
        <v>956.11851965903656</v>
      </c>
      <c r="Q164" s="721">
        <f t="shared" si="58"/>
        <v>1347.5548906590366</v>
      </c>
      <c r="R164" s="721">
        <f t="shared" si="58"/>
        <v>1770.9122616590366</v>
      </c>
      <c r="S164" s="721">
        <f t="shared" si="58"/>
        <v>2189.3736326590365</v>
      </c>
      <c r="T164" s="721">
        <f t="shared" si="58"/>
        <v>2607.8350036590364</v>
      </c>
      <c r="U164" s="721">
        <f t="shared" si="58"/>
        <v>3026.2963746590362</v>
      </c>
      <c r="V164" s="721">
        <f t="shared" si="58"/>
        <v>3444.7577456590361</v>
      </c>
    </row>
    <row r="165" spans="1:22" ht="18" hidden="1" x14ac:dyDescent="0.35">
      <c r="A165" s="704"/>
      <c r="B165" s="720"/>
      <c r="C165" s="721" t="b">
        <f>AND(C164&gt;0)</f>
        <v>0</v>
      </c>
      <c r="D165" s="721" t="b">
        <f t="shared" ref="D165:V165" si="59">AND(C164&lt;0,D164&gt;0)</f>
        <v>0</v>
      </c>
      <c r="E165" s="721" t="b">
        <f t="shared" si="59"/>
        <v>0</v>
      </c>
      <c r="F165" s="721" t="b">
        <f t="shared" si="59"/>
        <v>0</v>
      </c>
      <c r="G165" s="721" t="b">
        <f t="shared" si="59"/>
        <v>0</v>
      </c>
      <c r="H165" s="721" t="b">
        <f t="shared" si="59"/>
        <v>0</v>
      </c>
      <c r="I165" s="721" t="b">
        <f t="shared" si="59"/>
        <v>0</v>
      </c>
      <c r="J165" s="721" t="b">
        <f t="shared" si="59"/>
        <v>0</v>
      </c>
      <c r="K165" s="721" t="b">
        <f t="shared" si="59"/>
        <v>0</v>
      </c>
      <c r="L165" s="721" t="b">
        <f t="shared" si="59"/>
        <v>0</v>
      </c>
      <c r="M165" s="721" t="b">
        <f t="shared" si="59"/>
        <v>0</v>
      </c>
      <c r="N165" s="721" t="b">
        <f t="shared" si="59"/>
        <v>1</v>
      </c>
      <c r="O165" s="721" t="b">
        <f t="shared" si="59"/>
        <v>0</v>
      </c>
      <c r="P165" s="721" t="b">
        <f t="shared" si="59"/>
        <v>0</v>
      </c>
      <c r="Q165" s="721" t="b">
        <f t="shared" si="59"/>
        <v>0</v>
      </c>
      <c r="R165" s="721" t="b">
        <f t="shared" si="59"/>
        <v>0</v>
      </c>
      <c r="S165" s="721" t="b">
        <f t="shared" si="59"/>
        <v>0</v>
      </c>
      <c r="T165" s="721" t="b">
        <f t="shared" si="59"/>
        <v>0</v>
      </c>
      <c r="U165" s="721" t="b">
        <f t="shared" si="59"/>
        <v>0</v>
      </c>
      <c r="V165" s="721" t="b">
        <f t="shared" si="59"/>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0</v>
      </c>
      <c r="I166" s="722">
        <f>IF(I165=TRUE,(6-H164/I163),0)</f>
        <v>0</v>
      </c>
      <c r="J166" s="722">
        <f>IF(J165=TRUE,(7-I164/J163),0)</f>
        <v>0</v>
      </c>
      <c r="K166" s="722">
        <f>IF(K165=TRUE,(8-J164/K163),0)</f>
        <v>0</v>
      </c>
      <c r="L166" s="722">
        <f>IF(L165=TRUE,(9-K164/L163),0)</f>
        <v>0</v>
      </c>
      <c r="M166" s="722">
        <f>IF(M165=TRUE,(10-L164/M163),0)</f>
        <v>0</v>
      </c>
      <c r="N166" s="722">
        <f>IF(N165=TRUE,(11-M164/N163),0)</f>
        <v>11.450426650767062</v>
      </c>
      <c r="O166" s="722">
        <f>IF(O165=TRUE,(12-N164/O163),0)</f>
        <v>0</v>
      </c>
      <c r="P166" s="722">
        <f>IF(P165=TRUE,(13-O164/P163),0)</f>
        <v>0</v>
      </c>
      <c r="Q166" s="722">
        <f>IF(Q165=TRUE,(14-P164/Q163),0)</f>
        <v>0</v>
      </c>
      <c r="R166" s="722">
        <f>IF(R165=TRUE,(15-Q164/R163),0)</f>
        <v>0</v>
      </c>
      <c r="S166" s="722">
        <f>IF(S165=TRUE,(16-R164/S163),0)</f>
        <v>0</v>
      </c>
      <c r="T166" s="722">
        <f>IF(T165=TRUE,(17-S164/T163),0)</f>
        <v>0</v>
      </c>
      <c r="U166" s="722">
        <f>IF(U165=TRUE,(18-T164/U163),0)</f>
        <v>0</v>
      </c>
      <c r="V166" s="722">
        <f>IF(V165=TRUE,(18-U164/V163),0)</f>
        <v>0</v>
      </c>
    </row>
    <row r="167" spans="1:22" ht="18" hidden="1" x14ac:dyDescent="0.35">
      <c r="A167" s="704"/>
      <c r="B167" s="404"/>
      <c r="C167" s="722">
        <f>C163</f>
        <v>-2323.3241883409637</v>
      </c>
      <c r="D167" s="722">
        <f t="shared" ref="D167:K167" si="60">D163</f>
        <v>-1.7113999999956775E-2</v>
      </c>
      <c r="E167" s="722">
        <f t="shared" si="60"/>
        <v>63.343136000000015</v>
      </c>
      <c r="F167" s="722">
        <f t="shared" si="60"/>
        <v>117.39313599999997</v>
      </c>
      <c r="G167" s="722">
        <f t="shared" si="60"/>
        <v>169.92903600000002</v>
      </c>
      <c r="H167" s="722">
        <f t="shared" si="60"/>
        <v>259.457336</v>
      </c>
      <c r="I167" s="722">
        <f t="shared" si="60"/>
        <v>281.58633599999996</v>
      </c>
      <c r="J167" s="722">
        <f t="shared" si="60"/>
        <v>308.61133600000005</v>
      </c>
      <c r="K167" s="722">
        <f t="shared" si="60"/>
        <v>308.61133600000005</v>
      </c>
      <c r="L167" s="722">
        <f>L163+L163/D179</f>
        <v>3132.6058026666669</v>
      </c>
      <c r="M167" s="705"/>
    </row>
    <row r="168" spans="1:22" ht="18" hidden="1" x14ac:dyDescent="0.35">
      <c r="A168" s="704"/>
      <c r="B168" s="404"/>
      <c r="C168" s="721">
        <f>C167</f>
        <v>-2323.3241883409637</v>
      </c>
      <c r="D168" s="721">
        <f t="shared" ref="D168:L168" si="61">C168+D167</f>
        <v>-2323.3413023409635</v>
      </c>
      <c r="E168" s="721">
        <f t="shared" si="61"/>
        <v>-2259.9981663409635</v>
      </c>
      <c r="F168" s="721">
        <f t="shared" si="61"/>
        <v>-2142.6050303409634</v>
      </c>
      <c r="G168" s="721">
        <f t="shared" si="61"/>
        <v>-1972.6759943409634</v>
      </c>
      <c r="H168" s="721">
        <f t="shared" si="61"/>
        <v>-1713.2186583409634</v>
      </c>
      <c r="I168" s="721">
        <f t="shared" si="61"/>
        <v>-1431.6323223409636</v>
      </c>
      <c r="J168" s="721">
        <f t="shared" si="61"/>
        <v>-1123.0209863409636</v>
      </c>
      <c r="K168" s="721">
        <f t="shared" si="61"/>
        <v>-814.40965034096359</v>
      </c>
      <c r="L168" s="721">
        <f t="shared" si="61"/>
        <v>2318.1961523257032</v>
      </c>
      <c r="M168" s="705"/>
    </row>
    <row r="169" spans="1:22" ht="18" hidden="1" x14ac:dyDescent="0.35">
      <c r="A169" s="704"/>
      <c r="B169" s="404"/>
      <c r="C169" s="721" t="b">
        <f>AND(C168&gt;0)</f>
        <v>0</v>
      </c>
      <c r="D169" s="721" t="b">
        <f t="shared" ref="D169:L169" si="62">AND(C168&lt;0,D168&gt;0)</f>
        <v>0</v>
      </c>
      <c r="E169" s="721" t="b">
        <f t="shared" si="62"/>
        <v>0</v>
      </c>
      <c r="F169" s="721" t="b">
        <f t="shared" si="62"/>
        <v>0</v>
      </c>
      <c r="G169" s="721" t="b">
        <f t="shared" si="62"/>
        <v>0</v>
      </c>
      <c r="H169" s="721" t="b">
        <f t="shared" si="62"/>
        <v>0</v>
      </c>
      <c r="I169" s="721" t="b">
        <f t="shared" si="62"/>
        <v>0</v>
      </c>
      <c r="J169" s="721" t="b">
        <f t="shared" si="62"/>
        <v>0</v>
      </c>
      <c r="K169" s="721" t="b">
        <f t="shared" si="62"/>
        <v>0</v>
      </c>
      <c r="L169" s="721" t="b">
        <f t="shared" si="62"/>
        <v>1</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0</v>
      </c>
      <c r="I170" s="722">
        <f>IF(I169=TRUE,(6-H168/I167),0)</f>
        <v>0</v>
      </c>
      <c r="J170" s="722">
        <f>IF(J169=TRUE,(7-I168/J167),0)</f>
        <v>0</v>
      </c>
      <c r="K170" s="722">
        <f>IF(K169=TRUE,(8-J168/K167),0)</f>
        <v>0</v>
      </c>
      <c r="L170" s="722">
        <f>IF(L169=TRUE,(9-K168/L167),0)</f>
        <v>9.2599783380493292</v>
      </c>
      <c r="M170" s="705"/>
    </row>
    <row r="171" spans="1:22" ht="18" hidden="1" x14ac:dyDescent="0.35">
      <c r="A171" s="704"/>
      <c r="B171" s="404"/>
      <c r="C171" s="722">
        <f>C163</f>
        <v>-2323.3241883409637</v>
      </c>
      <c r="D171" s="722">
        <f t="shared" ref="D171:U171" si="63">D163</f>
        <v>-1.7113999999956775E-2</v>
      </c>
      <c r="E171" s="722">
        <f t="shared" si="63"/>
        <v>63.343136000000015</v>
      </c>
      <c r="F171" s="722">
        <f t="shared" si="63"/>
        <v>117.39313599999997</v>
      </c>
      <c r="G171" s="722">
        <f t="shared" si="63"/>
        <v>169.92903600000002</v>
      </c>
      <c r="H171" s="722">
        <f t="shared" si="63"/>
        <v>259.457336</v>
      </c>
      <c r="I171" s="722">
        <f t="shared" si="63"/>
        <v>281.58633599999996</v>
      </c>
      <c r="J171" s="722">
        <f t="shared" si="63"/>
        <v>308.61133600000005</v>
      </c>
      <c r="K171" s="722">
        <f t="shared" si="63"/>
        <v>308.61133600000005</v>
      </c>
      <c r="L171" s="722">
        <f t="shared" si="63"/>
        <v>335.63633600000003</v>
      </c>
      <c r="M171" s="722">
        <f t="shared" si="63"/>
        <v>314.63272100000006</v>
      </c>
      <c r="N171" s="722">
        <f t="shared" si="63"/>
        <v>364.41137100000003</v>
      </c>
      <c r="O171" s="722">
        <f t="shared" si="63"/>
        <v>364.41137100000003</v>
      </c>
      <c r="P171" s="722">
        <f t="shared" si="63"/>
        <v>391.43637100000001</v>
      </c>
      <c r="Q171" s="722">
        <f t="shared" si="63"/>
        <v>391.43637100000001</v>
      </c>
      <c r="R171" s="722">
        <f t="shared" si="63"/>
        <v>423.357371</v>
      </c>
      <c r="S171" s="722">
        <f t="shared" si="63"/>
        <v>418.46137099999999</v>
      </c>
      <c r="T171" s="722">
        <f t="shared" si="63"/>
        <v>418.46137099999999</v>
      </c>
      <c r="U171" s="722">
        <f t="shared" si="63"/>
        <v>418.46137099999999</v>
      </c>
      <c r="V171" s="722">
        <f>V163+V163/F179</f>
        <v>3905.6394626666665</v>
      </c>
    </row>
    <row r="172" spans="1:22" ht="18" hidden="1" x14ac:dyDescent="0.35">
      <c r="A172" s="704"/>
      <c r="B172" s="404"/>
      <c r="C172" s="721">
        <f>C171</f>
        <v>-2323.3241883409637</v>
      </c>
      <c r="D172" s="721">
        <f t="shared" ref="D172:V172" si="64">C172+D171</f>
        <v>-2323.3413023409635</v>
      </c>
      <c r="E172" s="721">
        <f t="shared" si="64"/>
        <v>-2259.9981663409635</v>
      </c>
      <c r="F172" s="721">
        <f t="shared" si="64"/>
        <v>-2142.6050303409634</v>
      </c>
      <c r="G172" s="721">
        <f t="shared" si="64"/>
        <v>-1972.6759943409634</v>
      </c>
      <c r="H172" s="721">
        <f t="shared" si="64"/>
        <v>-1713.2186583409634</v>
      </c>
      <c r="I172" s="721">
        <f t="shared" si="64"/>
        <v>-1431.6323223409636</v>
      </c>
      <c r="J172" s="721">
        <f t="shared" si="64"/>
        <v>-1123.0209863409636</v>
      </c>
      <c r="K172" s="721">
        <f t="shared" si="64"/>
        <v>-814.40965034096359</v>
      </c>
      <c r="L172" s="721">
        <f t="shared" si="64"/>
        <v>-478.77331434096357</v>
      </c>
      <c r="M172" s="721">
        <f t="shared" si="64"/>
        <v>-164.14059334096351</v>
      </c>
      <c r="N172" s="721">
        <f t="shared" si="64"/>
        <v>200.27077765903653</v>
      </c>
      <c r="O172" s="721">
        <f t="shared" si="64"/>
        <v>564.68214865903656</v>
      </c>
      <c r="P172" s="721">
        <f t="shared" si="64"/>
        <v>956.11851965903656</v>
      </c>
      <c r="Q172" s="721">
        <f t="shared" si="64"/>
        <v>1347.5548906590366</v>
      </c>
      <c r="R172" s="721">
        <f t="shared" si="64"/>
        <v>1770.9122616590366</v>
      </c>
      <c r="S172" s="721">
        <f t="shared" si="64"/>
        <v>2189.3736326590365</v>
      </c>
      <c r="T172" s="721">
        <f t="shared" si="64"/>
        <v>2607.8350036590364</v>
      </c>
      <c r="U172" s="721">
        <f t="shared" si="64"/>
        <v>3026.2963746590362</v>
      </c>
      <c r="V172" s="721">
        <f t="shared" si="64"/>
        <v>6931.9358373257028</v>
      </c>
    </row>
    <row r="173" spans="1:22" ht="18" hidden="1" x14ac:dyDescent="0.35">
      <c r="A173" s="704"/>
      <c r="B173" s="404"/>
      <c r="C173" s="721" t="b">
        <f>AND(C172&gt;0)</f>
        <v>0</v>
      </c>
      <c r="D173" s="721" t="b">
        <f t="shared" ref="D173:V173" si="65">AND(C172&lt;0,D172&gt;0)</f>
        <v>0</v>
      </c>
      <c r="E173" s="721" t="b">
        <f t="shared" si="65"/>
        <v>0</v>
      </c>
      <c r="F173" s="721" t="b">
        <f t="shared" si="65"/>
        <v>0</v>
      </c>
      <c r="G173" s="721" t="b">
        <f t="shared" si="65"/>
        <v>0</v>
      </c>
      <c r="H173" s="721" t="b">
        <f t="shared" si="65"/>
        <v>0</v>
      </c>
      <c r="I173" s="721" t="b">
        <f t="shared" si="65"/>
        <v>0</v>
      </c>
      <c r="J173" s="721" t="b">
        <f t="shared" si="65"/>
        <v>0</v>
      </c>
      <c r="K173" s="721" t="b">
        <f t="shared" si="65"/>
        <v>0</v>
      </c>
      <c r="L173" s="721" t="b">
        <f t="shared" si="65"/>
        <v>0</v>
      </c>
      <c r="M173" s="721" t="b">
        <f t="shared" si="65"/>
        <v>0</v>
      </c>
      <c r="N173" s="721" t="b">
        <f t="shared" si="65"/>
        <v>1</v>
      </c>
      <c r="O173" s="721" t="b">
        <f t="shared" si="65"/>
        <v>0</v>
      </c>
      <c r="P173" s="721" t="b">
        <f t="shared" si="65"/>
        <v>0</v>
      </c>
      <c r="Q173" s="721" t="b">
        <f t="shared" si="65"/>
        <v>0</v>
      </c>
      <c r="R173" s="721" t="b">
        <f t="shared" si="65"/>
        <v>0</v>
      </c>
      <c r="S173" s="721" t="b">
        <f t="shared" si="65"/>
        <v>0</v>
      </c>
      <c r="T173" s="721" t="b">
        <f t="shared" si="65"/>
        <v>0</v>
      </c>
      <c r="U173" s="721" t="b">
        <f t="shared" si="65"/>
        <v>0</v>
      </c>
      <c r="V173" s="721" t="b">
        <f t="shared" si="65"/>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0</v>
      </c>
      <c r="I174" s="722">
        <f>IF(I173=TRUE,(6-H172/I171),0)</f>
        <v>0</v>
      </c>
      <c r="J174" s="722">
        <f>IF(J173=TRUE,(7-I172/J171),0)</f>
        <v>0</v>
      </c>
      <c r="K174" s="722">
        <f>IF(K173=TRUE,(8-J172/K171),0)</f>
        <v>0</v>
      </c>
      <c r="L174" s="722">
        <f>IF(L173=TRUE,(9-K172/L171),0)</f>
        <v>0</v>
      </c>
      <c r="M174" s="722">
        <f>IF(M173=TRUE,(10-L172/M171),0)</f>
        <v>0</v>
      </c>
      <c r="N174" s="722">
        <f>IF(N173=TRUE,(11-M172/N171),0)</f>
        <v>11.450426650767062</v>
      </c>
      <c r="O174" s="722">
        <f>IF(O173=TRUE,(12-N172/O171),0)</f>
        <v>0</v>
      </c>
      <c r="P174" s="722">
        <f>IF(P173=TRUE,(13-O172/P171),0)</f>
        <v>0</v>
      </c>
      <c r="Q174" s="722">
        <f>IF(Q173=TRUE,(14-P172/Q171),0)</f>
        <v>0</v>
      </c>
      <c r="R174" s="722">
        <f>IF(R173=TRUE,(15-Q172/R171),0)</f>
        <v>0</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2158</v>
      </c>
      <c r="C177" s="729"/>
      <c r="D177" s="1646">
        <f>NPV(D179,C167:L167)</f>
        <v>-354.92505548705799</v>
      </c>
      <c r="E177" s="730"/>
      <c r="F177" s="731">
        <f>NPV(D179,C171:V171)</f>
        <v>-198.47333335927718</v>
      </c>
      <c r="G177" s="732"/>
      <c r="H177" s="733"/>
      <c r="I177" s="734"/>
      <c r="J177" s="733"/>
      <c r="K177" s="733"/>
      <c r="L177" s="733"/>
      <c r="M177" s="705"/>
    </row>
    <row r="178" spans="1:22" ht="18" x14ac:dyDescent="0.35">
      <c r="A178" s="704"/>
      <c r="B178" s="735" t="s">
        <v>2159</v>
      </c>
      <c r="C178" s="736"/>
      <c r="D178" s="737">
        <f>(NPV(D179,C144:K144)+(L167/((1+D179)^10)))/(NPV(D179,C158:L158)+NPV(D179,C162:L162)+NPV(D179,C160:L160))</f>
        <v>0.82854795754329502</v>
      </c>
      <c r="E178" s="738"/>
      <c r="F178" s="739">
        <f>(NPV(D179,C144:U144)+(V171/((1+D179)^20)))/(NPV(D179,C158:V158)+NPV(D179,C162:V162)+NPV(D179,C160:V160))</f>
        <v>0.89936261492661229</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2160</v>
      </c>
      <c r="C180" s="741"/>
      <c r="D180" s="742">
        <f>IFERROR(D181,0%)</f>
        <v>9.2651837158250094E-2</v>
      </c>
      <c r="E180" s="738"/>
      <c r="F180" s="743">
        <f>IFERROR(F181,0%)</f>
        <v>0.11025694329624969</v>
      </c>
      <c r="G180" s="738"/>
      <c r="H180" s="734"/>
      <c r="I180" s="734"/>
      <c r="M180" s="705"/>
    </row>
    <row r="181" spans="1:22" ht="18" hidden="1" x14ac:dyDescent="0.35">
      <c r="A181" s="704"/>
      <c r="B181" s="744" t="s">
        <v>2160</v>
      </c>
      <c r="C181" s="404"/>
      <c r="D181" s="745">
        <f>IRR(C167:L167)</f>
        <v>9.2651837158250094E-2</v>
      </c>
      <c r="E181" s="746"/>
      <c r="F181" s="747">
        <f>IRR(C171:V171)</f>
        <v>0.11025694329624969</v>
      </c>
      <c r="G181" s="746"/>
      <c r="H181" s="734"/>
      <c r="I181" s="734"/>
      <c r="M181" s="705"/>
    </row>
    <row r="182" spans="1:22" ht="18" x14ac:dyDescent="0.35">
      <c r="A182" s="704"/>
      <c r="B182" s="735" t="s">
        <v>2161</v>
      </c>
      <c r="C182" s="736"/>
      <c r="D182" s="748">
        <f>ROUND(SUM(C170:L170),2)</f>
        <v>9.26</v>
      </c>
      <c r="E182" s="749" t="s">
        <v>587</v>
      </c>
      <c r="F182" s="750">
        <f>ROUND(SUM(C174:U174),2)</f>
        <v>11.45</v>
      </c>
      <c r="G182" s="738" t="s">
        <v>587</v>
      </c>
      <c r="H182" s="751"/>
      <c r="I182" s="752"/>
      <c r="M182" s="705"/>
    </row>
    <row r="183" spans="1:22" x14ac:dyDescent="0.3">
      <c r="B183" s="753" t="s">
        <v>2162</v>
      </c>
      <c r="C183" s="754"/>
      <c r="D183" s="755">
        <f>-PMT(D179,10,D177)</f>
        <v>-62.816114284763252</v>
      </c>
      <c r="E183" s="756"/>
      <c r="F183" s="757">
        <f>-PMT(F179,20,F177)</f>
        <v>-26.571367740544915</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5" spans="1:22" x14ac:dyDescent="0.3">
      <c r="B185" s="760"/>
      <c r="C185" s="759"/>
      <c r="D185" s="759"/>
      <c r="E185" s="759"/>
      <c r="F185" s="759"/>
      <c r="G185" s="759"/>
      <c r="H185" s="759"/>
      <c r="I185" s="759"/>
      <c r="J185" s="759"/>
      <c r="K185" s="759"/>
      <c r="L185" s="759"/>
      <c r="M185" s="759"/>
    </row>
    <row r="187" spans="1:22" ht="23.4" x14ac:dyDescent="0.3">
      <c r="A187" s="764"/>
      <c r="B187" s="1728" t="s">
        <v>1210</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812</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1209</v>
      </c>
      <c r="C197" s="706"/>
      <c r="D197" s="706"/>
      <c r="E197" s="706"/>
      <c r="F197" s="706"/>
      <c r="G197" s="706"/>
      <c r="H197" s="706"/>
      <c r="I197" s="706"/>
      <c r="J197" s="706"/>
      <c r="K197" s="706"/>
      <c r="L197" s="706"/>
      <c r="M197" s="705"/>
    </row>
    <row r="198" spans="1:22" ht="18" x14ac:dyDescent="0.35">
      <c r="A198" s="704"/>
      <c r="B198" s="913"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10">
        <f>'18b. Annex M6 - Reservorio'!K466</f>
        <v>486.45</v>
      </c>
      <c r="D200" s="710">
        <f>'18b. Annex M6 - Reservorio'!L466</f>
        <v>513.47500000000002</v>
      </c>
      <c r="E200" s="710">
        <f>'18b. Annex M6 - Reservorio'!M466</f>
        <v>540.5</v>
      </c>
      <c r="F200" s="710">
        <f>'18b. Annex M6 - Reservorio'!N466</f>
        <v>594.54999999999995</v>
      </c>
      <c r="G200" s="710">
        <f>'18b. Annex M6 - Reservorio'!O466</f>
        <v>648.6</v>
      </c>
      <c r="H200" s="710">
        <f>'18b. Annex M6 - Reservorio'!P466</f>
        <v>702.65</v>
      </c>
      <c r="I200" s="710">
        <f>'18b. Annex M6 - Reservorio'!Q466</f>
        <v>729.67499999999995</v>
      </c>
      <c r="J200" s="710">
        <f>'18b. Annex M6 - Reservorio'!R466</f>
        <v>756.7</v>
      </c>
      <c r="K200" s="710">
        <f>'18b. Annex M6 - Reservorio'!S466</f>
        <v>756.7</v>
      </c>
      <c r="L200" s="710">
        <f>'18b. Annex M6 - Reservorio'!T466</f>
        <v>783.72500000000002</v>
      </c>
      <c r="M200" s="710">
        <f>'18b. Annex M6 - Reservorio'!U466</f>
        <v>783.72500000000002</v>
      </c>
      <c r="N200" s="710">
        <f>'18b. Annex M6 - Reservorio'!V466</f>
        <v>810.75</v>
      </c>
      <c r="O200" s="710">
        <f>'18b. Annex M6 - Reservorio'!W466</f>
        <v>810.75</v>
      </c>
      <c r="P200" s="710">
        <f>'18b. Annex M6 - Reservorio'!X466</f>
        <v>837.77499999999998</v>
      </c>
      <c r="Q200" s="710">
        <f>'18b. Annex M6 - Reservorio'!Y466</f>
        <v>837.77499999999998</v>
      </c>
      <c r="R200" s="710">
        <f>'18b. Annex M6 - Reservorio'!Z466</f>
        <v>864.8</v>
      </c>
      <c r="S200" s="710">
        <f>'18b. Annex M6 - Reservorio'!AA466</f>
        <v>864.8</v>
      </c>
      <c r="T200" s="710">
        <f>'18b. Annex M6 - Reservorio'!AB466</f>
        <v>864.8</v>
      </c>
      <c r="U200" s="710">
        <f>'18b. Annex M6 - Reservorio'!AC466</f>
        <v>864.8</v>
      </c>
      <c r="V200" s="710">
        <f>'18b. Annex M6 - Reservorio'!AD466</f>
        <v>864.8</v>
      </c>
    </row>
    <row r="201" spans="1:22" ht="18" x14ac:dyDescent="0.35">
      <c r="A201" s="704"/>
      <c r="B201" s="711" t="s">
        <v>589</v>
      </c>
      <c r="C201" s="712">
        <f t="shared" ref="C201:V201" si="66">SUM(C200:C200)</f>
        <v>486.45</v>
      </c>
      <c r="D201" s="712">
        <f t="shared" si="66"/>
        <v>513.47500000000002</v>
      </c>
      <c r="E201" s="712">
        <f t="shared" si="66"/>
        <v>540.5</v>
      </c>
      <c r="F201" s="712">
        <f t="shared" si="66"/>
        <v>594.54999999999995</v>
      </c>
      <c r="G201" s="712">
        <f t="shared" si="66"/>
        <v>648.6</v>
      </c>
      <c r="H201" s="712">
        <f t="shared" si="66"/>
        <v>702.65</v>
      </c>
      <c r="I201" s="712">
        <f t="shared" si="66"/>
        <v>729.67499999999995</v>
      </c>
      <c r="J201" s="712">
        <f t="shared" si="66"/>
        <v>756.7</v>
      </c>
      <c r="K201" s="712">
        <f t="shared" si="66"/>
        <v>756.7</v>
      </c>
      <c r="L201" s="712">
        <f t="shared" si="66"/>
        <v>783.72500000000002</v>
      </c>
      <c r="M201" s="712">
        <f t="shared" si="66"/>
        <v>783.72500000000002</v>
      </c>
      <c r="N201" s="712">
        <f t="shared" si="66"/>
        <v>810.75</v>
      </c>
      <c r="O201" s="712">
        <f t="shared" si="66"/>
        <v>810.75</v>
      </c>
      <c r="P201" s="712">
        <f t="shared" si="66"/>
        <v>837.77499999999998</v>
      </c>
      <c r="Q201" s="712">
        <f t="shared" si="66"/>
        <v>837.77499999999998</v>
      </c>
      <c r="R201" s="712">
        <f t="shared" si="66"/>
        <v>864.8</v>
      </c>
      <c r="S201" s="712">
        <f t="shared" si="66"/>
        <v>864.8</v>
      </c>
      <c r="T201" s="712">
        <f t="shared" si="66"/>
        <v>864.8</v>
      </c>
      <c r="U201" s="712">
        <f t="shared" si="66"/>
        <v>864.8</v>
      </c>
      <c r="V201" s="712">
        <f t="shared" si="66"/>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'18b. Annex M6 - Reservorio'!K478</f>
        <v>0.76900000000000002</v>
      </c>
      <c r="D203" s="715">
        <f>'18b. Annex M6 - Reservorio'!L478</f>
        <v>0</v>
      </c>
      <c r="E203" s="715">
        <f>'18b. Annex M6 - Reservorio'!M478</f>
        <v>0</v>
      </c>
      <c r="F203" s="715">
        <f>'18b. Annex M6 - Reservorio'!N478</f>
        <v>0</v>
      </c>
      <c r="G203" s="715">
        <f>'18b. Annex M6 - Reservorio'!O478</f>
        <v>0</v>
      </c>
      <c r="H203" s="715">
        <f>'18b. Annex M6 - Reservorio'!P478</f>
        <v>0</v>
      </c>
      <c r="I203" s="715">
        <f>'18b. Annex M6 - Reservorio'!Q478</f>
        <v>0</v>
      </c>
      <c r="J203" s="715">
        <f>'18b. Annex M6 - Reservorio'!R478</f>
        <v>0</v>
      </c>
      <c r="K203" s="715">
        <f>'18b. Annex M6 - Reservorio'!S478</f>
        <v>0</v>
      </c>
      <c r="L203" s="715">
        <f>'18b. Annex M6 - Reservorio'!T478</f>
        <v>0</v>
      </c>
      <c r="M203" s="715">
        <f>'18b. Annex M6 - Reservorio'!U478</f>
        <v>0</v>
      </c>
      <c r="N203" s="715">
        <f>'18b. Annex M6 - Reservorio'!V478</f>
        <v>0</v>
      </c>
      <c r="O203" s="715">
        <f>'18b. Annex M6 - Reservorio'!W478</f>
        <v>0</v>
      </c>
      <c r="P203" s="715">
        <f>'18b. Annex M6 - Reservorio'!X478</f>
        <v>0</v>
      </c>
      <c r="Q203" s="715">
        <f>'18b. Annex M6 - Reservorio'!Y478</f>
        <v>0</v>
      </c>
      <c r="R203" s="715">
        <f>'18b. Annex M6 - Reservorio'!Z478</f>
        <v>0</v>
      </c>
      <c r="S203" s="715">
        <f>'18b. Annex M6 - Reservorio'!AA478</f>
        <v>0</v>
      </c>
      <c r="T203" s="715">
        <f>'18b. Annex M6 - Reservorio'!AB478</f>
        <v>0</v>
      </c>
      <c r="U203" s="715">
        <f>'18b. Annex M6 - Reservorio'!AC478</f>
        <v>0</v>
      </c>
      <c r="V203" s="715">
        <f>'18b. Annex M6 - Reservorio'!AD478</f>
        <v>0</v>
      </c>
    </row>
    <row r="204" spans="1:22" ht="18" x14ac:dyDescent="0.35">
      <c r="A204" s="704"/>
      <c r="B204" s="402" t="s">
        <v>611</v>
      </c>
      <c r="C204" s="715">
        <f>SUM('18b. Annex M6 - Reservorio'!K491:K501)</f>
        <v>90.460000000000008</v>
      </c>
      <c r="D204" s="715">
        <f>SUM('18b. Annex M6 - Reservorio'!L491:L501)</f>
        <v>0</v>
      </c>
      <c r="E204" s="715">
        <f>SUM('18b. Annex M6 - Reservorio'!M491:M501)</f>
        <v>0</v>
      </c>
      <c r="F204" s="715">
        <f>SUM('18b. Annex M6 - Reservorio'!N491:N501)</f>
        <v>0</v>
      </c>
      <c r="G204" s="715">
        <f>SUM('18b. Annex M6 - Reservorio'!O491:O501)</f>
        <v>0</v>
      </c>
      <c r="H204" s="715">
        <f>SUM('18b. Annex M6 - Reservorio'!P491:P501)</f>
        <v>0</v>
      </c>
      <c r="I204" s="715">
        <f>SUM('18b. Annex M6 - Reservorio'!Q491:Q501)</f>
        <v>0</v>
      </c>
      <c r="J204" s="715">
        <f>SUM('18b. Annex M6 - Reservorio'!R491:R501)</f>
        <v>0</v>
      </c>
      <c r="K204" s="715">
        <f>SUM('18b. Annex M6 - Reservorio'!S491:S501)</f>
        <v>0</v>
      </c>
      <c r="L204" s="715">
        <f>SUM('18b. Annex M6 - Reservorio'!T491:T501)</f>
        <v>0</v>
      </c>
      <c r="M204" s="715">
        <f>SUM('18b. Annex M6 - Reservorio'!U491:U501)</f>
        <v>0</v>
      </c>
      <c r="N204" s="715">
        <f>SUM('18b. Annex M6 - Reservorio'!V491:V501)</f>
        <v>0</v>
      </c>
      <c r="O204" s="715">
        <f>SUM('18b. Annex M6 - Reservorio'!W491:W501)</f>
        <v>0</v>
      </c>
      <c r="P204" s="715">
        <f>SUM('18b. Annex M6 - Reservorio'!X491:X501)</f>
        <v>0</v>
      </c>
      <c r="Q204" s="715">
        <f>SUM('18b. Annex M6 - Reservorio'!Y491:Y501)</f>
        <v>0</v>
      </c>
      <c r="R204" s="715">
        <f>SUM('18b. Annex M6 - Reservorio'!Z491:Z501)</f>
        <v>0</v>
      </c>
      <c r="S204" s="715">
        <f>SUM('18b. Annex M6 - Reservorio'!AA491:AA501)</f>
        <v>0</v>
      </c>
      <c r="T204" s="715">
        <f>SUM('18b. Annex M6 - Reservorio'!AB491:AB501)</f>
        <v>0</v>
      </c>
      <c r="U204" s="715">
        <f>SUM('18b. Annex M6 - Reservorio'!AC491:AC501)</f>
        <v>0</v>
      </c>
      <c r="V204" s="715">
        <f>SUM('18b. Annex M6 - Reservorio'!AD491:AD501)</f>
        <v>0</v>
      </c>
    </row>
    <row r="205" spans="1:22" ht="18" x14ac:dyDescent="0.35">
      <c r="A205" s="704"/>
      <c r="B205" s="402" t="s">
        <v>625</v>
      </c>
      <c r="C205" s="715">
        <f>'18b. Annex M6 - Reservorio'!K502</f>
        <v>80</v>
      </c>
      <c r="D205" s="715">
        <f>'18b. Annex M6 - Reservorio'!L502</f>
        <v>0</v>
      </c>
      <c r="E205" s="715">
        <f>'18b. Annex M6 - Reservorio'!M502</f>
        <v>0</v>
      </c>
      <c r="F205" s="715">
        <f>'18b. Annex M6 - Reservorio'!N502</f>
        <v>0</v>
      </c>
      <c r="G205" s="715">
        <f>'18b. Annex M6 - Reservorio'!O502</f>
        <v>0</v>
      </c>
      <c r="H205" s="715">
        <f>'18b. Annex M6 - Reservorio'!P502</f>
        <v>0</v>
      </c>
      <c r="I205" s="715">
        <f>'18b. Annex M6 - Reservorio'!Q502</f>
        <v>0</v>
      </c>
      <c r="J205" s="715">
        <f>'18b. Annex M6 - Reservorio'!R502</f>
        <v>0</v>
      </c>
      <c r="K205" s="715">
        <f>'18b. Annex M6 - Reservorio'!S502</f>
        <v>0</v>
      </c>
      <c r="L205" s="715">
        <f>'18b. Annex M6 - Reservorio'!T502</f>
        <v>0</v>
      </c>
      <c r="M205" s="715">
        <f>'18b. Annex M6 - Reservorio'!U502</f>
        <v>0</v>
      </c>
      <c r="N205" s="715">
        <f>'18b. Annex M6 - Reservorio'!V502</f>
        <v>0</v>
      </c>
      <c r="O205" s="715">
        <f>'18b. Annex M6 - Reservorio'!W502</f>
        <v>0</v>
      </c>
      <c r="P205" s="715">
        <f>'18b. Annex M6 - Reservorio'!X502</f>
        <v>0</v>
      </c>
      <c r="Q205" s="715">
        <f>'18b. Annex M6 - Reservorio'!Y502</f>
        <v>0</v>
      </c>
      <c r="R205" s="715">
        <f>'18b. Annex M6 - Reservorio'!Z502</f>
        <v>0</v>
      </c>
      <c r="S205" s="715">
        <f>'18b. Annex M6 - Reservorio'!AA502</f>
        <v>0</v>
      </c>
      <c r="T205" s="715">
        <f>'18b. Annex M6 - Reservorio'!AB502</f>
        <v>0</v>
      </c>
      <c r="U205" s="715">
        <f>'18b. Annex M6 - Reservorio'!AC502</f>
        <v>0</v>
      </c>
      <c r="V205" s="715">
        <f>'18b. Annex M6 - Reservorio'!AD502</f>
        <v>0</v>
      </c>
    </row>
    <row r="206" spans="1:22" ht="18" x14ac:dyDescent="0.35">
      <c r="A206" s="704"/>
      <c r="B206" s="402" t="s">
        <v>592</v>
      </c>
      <c r="C206" s="715">
        <f>'18b. Annex M6 - Reservorio'!K505</f>
        <v>16.380000000000003</v>
      </c>
      <c r="D206" s="715">
        <f>'18b. Annex M6 - Reservorio'!L505</f>
        <v>0</v>
      </c>
      <c r="E206" s="715">
        <f>'18b. Annex M6 - Reservorio'!M505</f>
        <v>0</v>
      </c>
      <c r="F206" s="715">
        <f>'18b. Annex M6 - Reservorio'!N505</f>
        <v>0</v>
      </c>
      <c r="G206" s="715">
        <f>'18b. Annex M6 - Reservorio'!O505</f>
        <v>0</v>
      </c>
      <c r="H206" s="715">
        <f>'18b. Annex M6 - Reservorio'!P505</f>
        <v>0</v>
      </c>
      <c r="I206" s="715">
        <f>'18b. Annex M6 - Reservorio'!Q505</f>
        <v>0</v>
      </c>
      <c r="J206" s="715">
        <f>'18b. Annex M6 - Reservorio'!R505</f>
        <v>0</v>
      </c>
      <c r="K206" s="715">
        <f>'18b. Annex M6 - Reservorio'!S505</f>
        <v>0</v>
      </c>
      <c r="L206" s="715">
        <f>'18b. Annex M6 - Reservorio'!T505</f>
        <v>0</v>
      </c>
      <c r="M206" s="715">
        <f>'18b. Annex M6 - Reservorio'!U505</f>
        <v>0</v>
      </c>
      <c r="N206" s="715">
        <f>'18b. Annex M6 - Reservorio'!V505</f>
        <v>0</v>
      </c>
      <c r="O206" s="715">
        <f>'18b. Annex M6 - Reservorio'!W505</f>
        <v>0</v>
      </c>
      <c r="P206" s="715">
        <f>'18b. Annex M6 - Reservorio'!X505</f>
        <v>0</v>
      </c>
      <c r="Q206" s="715">
        <f>'18b. Annex M6 - Reservorio'!Y505</f>
        <v>0</v>
      </c>
      <c r="R206" s="715">
        <f>'18b. Annex M6 - Reservorio'!Z505</f>
        <v>0</v>
      </c>
      <c r="S206" s="715">
        <f>'18b. Annex M6 - Reservorio'!AA505</f>
        <v>0</v>
      </c>
      <c r="T206" s="715">
        <f>'18b. Annex M6 - Reservorio'!AB505</f>
        <v>0</v>
      </c>
      <c r="U206" s="715">
        <f>'18b. Annex M6 - Reservorio'!AC505</f>
        <v>0</v>
      </c>
      <c r="V206" s="715">
        <f>'18b. Annex M6 - Reservorio'!AD505</f>
        <v>0</v>
      </c>
    </row>
    <row r="207" spans="1:22" ht="18" x14ac:dyDescent="0.35">
      <c r="A207" s="704"/>
      <c r="B207" s="402" t="s">
        <v>560</v>
      </c>
      <c r="C207" s="715">
        <f>'18b. Annex M6 - Reservorio'!K504</f>
        <v>0</v>
      </c>
      <c r="D207" s="715">
        <f>'18b. Annex M6 - Reservorio'!L504</f>
        <v>0</v>
      </c>
      <c r="E207" s="715">
        <f>'18b. Annex M6 - Reservorio'!M504</f>
        <v>0</v>
      </c>
      <c r="F207" s="715">
        <f>'18b. Annex M6 - Reservorio'!N504</f>
        <v>0</v>
      </c>
      <c r="G207" s="715">
        <f>'18b. Annex M6 - Reservorio'!O504</f>
        <v>0</v>
      </c>
      <c r="H207" s="715">
        <f>'18b. Annex M6 - Reservorio'!P504</f>
        <v>0</v>
      </c>
      <c r="I207" s="715">
        <f>'18b. Annex M6 - Reservorio'!Q504</f>
        <v>0</v>
      </c>
      <c r="J207" s="715">
        <f>'18b. Annex M6 - Reservorio'!R504</f>
        <v>0</v>
      </c>
      <c r="K207" s="715">
        <f>'18b. Annex M6 - Reservorio'!S504</f>
        <v>0</v>
      </c>
      <c r="L207" s="715">
        <f>'18b. Annex M6 - Reservorio'!T504</f>
        <v>0</v>
      </c>
      <c r="M207" s="715">
        <f>'18b. Annex M6 - Reservorio'!U504</f>
        <v>0</v>
      </c>
      <c r="N207" s="715">
        <f>'18b. Annex M6 - Reservorio'!V504</f>
        <v>0</v>
      </c>
      <c r="O207" s="715">
        <f>'18b. Annex M6 - Reservorio'!W504</f>
        <v>0</v>
      </c>
      <c r="P207" s="715">
        <f>'18b. Annex M6 - Reservorio'!X504</f>
        <v>0</v>
      </c>
      <c r="Q207" s="715">
        <f>'18b. Annex M6 - Reservorio'!Y504</f>
        <v>0</v>
      </c>
      <c r="R207" s="715">
        <f>'18b. Annex M6 - Reservorio'!Z504</f>
        <v>0</v>
      </c>
      <c r="S207" s="715">
        <f>'18b. Annex M6 - Reservorio'!AA504</f>
        <v>0</v>
      </c>
      <c r="T207" s="715">
        <f>'18b. Annex M6 - Reservorio'!AB504</f>
        <v>0</v>
      </c>
      <c r="U207" s="715">
        <f>'18b. Annex M6 - Reservorio'!AC504</f>
        <v>0</v>
      </c>
      <c r="V207" s="715">
        <f>'18b. Annex M6 - Reservorio'!AD504</f>
        <v>0</v>
      </c>
    </row>
    <row r="208" spans="1:22" ht="18" x14ac:dyDescent="0.35">
      <c r="A208" s="704"/>
      <c r="B208" s="402" t="s">
        <v>593</v>
      </c>
      <c r="C208" s="715">
        <f>'18b. Annex M6 - Reservorio'!K481+'18b. Annex M6 - Reservorio'!K483+'18b. Annex M6 - Reservorio'!K485+'18b. Annex M6 - Reservorio'!K487</f>
        <v>61.519999999999996</v>
      </c>
      <c r="D208" s="715">
        <f>'18b. Annex M6 - Reservorio'!L481+'18b. Annex M6 - Reservorio'!L483+'18b. Annex M6 - Reservorio'!L485+'18b. Annex M6 - Reservorio'!L487</f>
        <v>24.608000000000001</v>
      </c>
      <c r="E208" s="715">
        <f>'18b. Annex M6 - Reservorio'!M481+'18b. Annex M6 - Reservorio'!M483+'18b. Annex M6 - Reservorio'!M485+'18b. Annex M6 - Reservorio'!M487</f>
        <v>24.608000000000001</v>
      </c>
      <c r="F208" s="715">
        <f>'18b. Annex M6 - Reservorio'!N481+'18b. Annex M6 - Reservorio'!N483+'18b. Annex M6 - Reservorio'!N485+'18b. Annex M6 - Reservorio'!N487</f>
        <v>24.608000000000001</v>
      </c>
      <c r="G208" s="715">
        <f>'18b. Annex M6 - Reservorio'!O481+'18b. Annex M6 - Reservorio'!O483+'18b. Annex M6 - Reservorio'!O485+'18b. Annex M6 - Reservorio'!O487</f>
        <v>0</v>
      </c>
      <c r="H208" s="715">
        <f>'18b. Annex M6 - Reservorio'!P481+'18b. Annex M6 - Reservorio'!P483+'18b. Annex M6 - Reservorio'!P485+'18b. Annex M6 - Reservorio'!P487</f>
        <v>0</v>
      </c>
      <c r="I208" s="715">
        <f>'18b. Annex M6 - Reservorio'!Q481+'18b. Annex M6 - Reservorio'!Q483+'18b. Annex M6 - Reservorio'!Q485+'18b. Annex M6 - Reservorio'!Q487</f>
        <v>0</v>
      </c>
      <c r="J208" s="715">
        <f>'18b. Annex M6 - Reservorio'!R481+'18b. Annex M6 - Reservorio'!R483+'18b. Annex M6 - Reservorio'!R485+'18b. Annex M6 - Reservorio'!R487</f>
        <v>0</v>
      </c>
      <c r="K208" s="715">
        <f>'18b. Annex M6 - Reservorio'!S481+'18b. Annex M6 - Reservorio'!S483+'18b. Annex M6 - Reservorio'!S485+'18b. Annex M6 - Reservorio'!S487</f>
        <v>0</v>
      </c>
      <c r="L208" s="715">
        <f>'18b. Annex M6 - Reservorio'!T481+'18b. Annex M6 - Reservorio'!T483+'18b. Annex M6 - Reservorio'!T485+'18b. Annex M6 - Reservorio'!T487</f>
        <v>0</v>
      </c>
      <c r="M208" s="715">
        <f>'18b. Annex M6 - Reservorio'!U481+'18b. Annex M6 - Reservorio'!U483+'18b. Annex M6 - Reservorio'!U485+'18b. Annex M6 - Reservorio'!U487</f>
        <v>0</v>
      </c>
      <c r="N208" s="715">
        <f>'18b. Annex M6 - Reservorio'!V481+'18b. Annex M6 - Reservorio'!V483+'18b. Annex M6 - Reservorio'!V485+'18b. Annex M6 - Reservorio'!V487</f>
        <v>0</v>
      </c>
      <c r="O208" s="715">
        <f>'18b. Annex M6 - Reservorio'!W481+'18b. Annex M6 - Reservorio'!W483+'18b. Annex M6 - Reservorio'!W485+'18b. Annex M6 - Reservorio'!W487</f>
        <v>0</v>
      </c>
      <c r="P208" s="715">
        <f>'18b. Annex M6 - Reservorio'!X481+'18b. Annex M6 - Reservorio'!X483+'18b. Annex M6 - Reservorio'!X485+'18b. Annex M6 - Reservorio'!X487</f>
        <v>0</v>
      </c>
      <c r="Q208" s="715">
        <f>'18b. Annex M6 - Reservorio'!Y481+'18b. Annex M6 - Reservorio'!Y483+'18b. Annex M6 - Reservorio'!Y485+'18b. Annex M6 - Reservorio'!Y487</f>
        <v>0</v>
      </c>
      <c r="R208" s="715">
        <f>'18b. Annex M6 - Reservorio'!Z481+'18b. Annex M6 - Reservorio'!Z483+'18b. Annex M6 - Reservorio'!Z485+'18b. Annex M6 - Reservorio'!Z487</f>
        <v>0</v>
      </c>
      <c r="S208" s="715">
        <f>'18b. Annex M6 - Reservorio'!AA481+'18b. Annex M6 - Reservorio'!AA483+'18b. Annex M6 - Reservorio'!AA485+'18b. Annex M6 - Reservorio'!AA487</f>
        <v>0</v>
      </c>
      <c r="T208" s="715">
        <f>'18b. Annex M6 - Reservorio'!AB481+'18b. Annex M6 - Reservorio'!AB483+'18b. Annex M6 - Reservorio'!AB485+'18b. Annex M6 - Reservorio'!AB487</f>
        <v>0</v>
      </c>
      <c r="U208" s="715">
        <f>'18b. Annex M6 - Reservorio'!AC481+'18b. Annex M6 - Reservorio'!AC483+'18b. Annex M6 - Reservorio'!AC485+'18b. Annex M6 - Reservorio'!AC487</f>
        <v>0</v>
      </c>
      <c r="V208" s="715">
        <f>'18b. Annex M6 - Reservorio'!AD481+'18b. Annex M6 - Reservorio'!AD483+'18b. Annex M6 - Reservorio'!AD485+'18b. Annex M6 - Reservorio'!AD487</f>
        <v>0</v>
      </c>
    </row>
    <row r="209" spans="1:22" ht="18" x14ac:dyDescent="0.35">
      <c r="A209" s="704"/>
      <c r="B209" s="402" t="s">
        <v>1909</v>
      </c>
      <c r="C209" s="715">
        <f>'18b. Annex M6 - Reservorio'!K480+'18b. Annex M6 - Reservorio'!K482+'18b. Annex M6 - Reservorio'!K484+'18b. Annex M6 - Reservorio'!K486+'18b. Annex M6 - Reservorio'!K488</f>
        <v>59.212999999999987</v>
      </c>
      <c r="D209" s="715">
        <f>'18b. Annex M6 - Reservorio'!L480+'18b. Annex M6 - Reservorio'!L482+'18b. Annex M6 - Reservorio'!L484+'18b. Annex M6 - Reservorio'!L486+'18b. Annex M6 - Reservorio'!L488</f>
        <v>52.291999999999994</v>
      </c>
      <c r="E209" s="715">
        <f>'18b. Annex M6 - Reservorio'!M480+'18b. Annex M6 - Reservorio'!M482+'18b. Annex M6 - Reservorio'!M484+'18b. Annex M6 - Reservorio'!M486+'18b. Annex M6 - Reservorio'!M488</f>
        <v>17.687000000000001</v>
      </c>
      <c r="F209" s="715">
        <f>'18b. Annex M6 - Reservorio'!N480+'18b. Annex M6 - Reservorio'!N482+'18b. Annex M6 - Reservorio'!N484+'18b. Annex M6 - Reservorio'!N486+'18b. Annex M6 - Reservorio'!N488</f>
        <v>17.687000000000001</v>
      </c>
      <c r="G209" s="715">
        <f>'18b. Annex M6 - Reservorio'!O480+'18b. Annex M6 - Reservorio'!O482+'18b. Annex M6 - Reservorio'!O484+'18b. Annex M6 - Reservorio'!O486+'18b. Annex M6 - Reservorio'!O488</f>
        <v>14.611000000000001</v>
      </c>
      <c r="H209" s="715">
        <f>'18b. Annex M6 - Reservorio'!P480+'18b. Annex M6 - Reservorio'!P482+'18b. Annex M6 - Reservorio'!P484+'18b. Annex M6 - Reservorio'!P486+'18b. Annex M6 - Reservorio'!P488</f>
        <v>14.611000000000001</v>
      </c>
      <c r="I209" s="715">
        <f>'18b. Annex M6 - Reservorio'!Q480+'18b. Annex M6 - Reservorio'!Q482+'18b. Annex M6 - Reservorio'!Q484+'18b. Annex M6 - Reservorio'!Q486+'18b. Annex M6 - Reservorio'!Q488</f>
        <v>14.611000000000001</v>
      </c>
      <c r="J209" s="715">
        <f>'18b. Annex M6 - Reservorio'!R480+'18b. Annex M6 - Reservorio'!R482+'18b. Annex M6 - Reservorio'!R484+'18b. Annex M6 - Reservorio'!R486+'18b. Annex M6 - Reservorio'!R488</f>
        <v>14.611000000000001</v>
      </c>
      <c r="K209" s="715">
        <f>'18b. Annex M6 - Reservorio'!S480+'18b. Annex M6 - Reservorio'!S482+'18b. Annex M6 - Reservorio'!S484+'18b. Annex M6 - Reservorio'!S486+'18b. Annex M6 - Reservorio'!S488</f>
        <v>14.611000000000001</v>
      </c>
      <c r="L209" s="715">
        <f>'18b. Annex M6 - Reservorio'!T480+'18b. Annex M6 - Reservorio'!T482+'18b. Annex M6 - Reservorio'!T484+'18b. Annex M6 - Reservorio'!T486+'18b. Annex M6 - Reservorio'!T488</f>
        <v>14.611000000000001</v>
      </c>
      <c r="M209" s="715">
        <f>'18b. Annex M6 - Reservorio'!U480+'18b. Annex M6 - Reservorio'!U482+'18b. Annex M6 - Reservorio'!U484+'18b. Annex M6 - Reservorio'!U486+'18b. Annex M6 - Reservorio'!U488</f>
        <v>14.611000000000001</v>
      </c>
      <c r="N209" s="715">
        <f>'18b. Annex M6 - Reservorio'!V480+'18b. Annex M6 - Reservorio'!V482+'18b. Annex M6 - Reservorio'!V484+'18b. Annex M6 - Reservorio'!V486+'18b. Annex M6 - Reservorio'!V488</f>
        <v>14.611000000000001</v>
      </c>
      <c r="O209" s="715">
        <f>'18b. Annex M6 - Reservorio'!W480+'18b. Annex M6 - Reservorio'!W482+'18b. Annex M6 - Reservorio'!W484+'18b. Annex M6 - Reservorio'!W486+'18b. Annex M6 - Reservorio'!W488</f>
        <v>14.611000000000001</v>
      </c>
      <c r="P209" s="715">
        <f>'18b. Annex M6 - Reservorio'!X480+'18b. Annex M6 - Reservorio'!X482+'18b. Annex M6 - Reservorio'!X484+'18b. Annex M6 - Reservorio'!X486+'18b. Annex M6 - Reservorio'!X488</f>
        <v>14.611000000000001</v>
      </c>
      <c r="Q209" s="715">
        <f>'18b. Annex M6 - Reservorio'!Y480+'18b. Annex M6 - Reservorio'!Y482+'18b. Annex M6 - Reservorio'!Y484+'18b. Annex M6 - Reservorio'!Y486+'18b. Annex M6 - Reservorio'!Y488</f>
        <v>14.611000000000001</v>
      </c>
      <c r="R209" s="715">
        <f>'18b. Annex M6 - Reservorio'!Z480+'18b. Annex M6 - Reservorio'!Z482+'18b. Annex M6 - Reservorio'!Z484+'18b. Annex M6 - Reservorio'!Z486+'18b. Annex M6 - Reservorio'!Z488</f>
        <v>14.611000000000001</v>
      </c>
      <c r="S209" s="715">
        <f>'18b. Annex M6 - Reservorio'!AA480+'18b. Annex M6 - Reservorio'!AA482+'18b. Annex M6 - Reservorio'!AA484+'18b. Annex M6 - Reservorio'!AA486+'18b. Annex M6 - Reservorio'!AA488</f>
        <v>14.611000000000001</v>
      </c>
      <c r="T209" s="715">
        <f>'18b. Annex M6 - Reservorio'!AB480+'18b. Annex M6 - Reservorio'!AB482+'18b. Annex M6 - Reservorio'!AB484+'18b. Annex M6 - Reservorio'!AB486+'18b. Annex M6 - Reservorio'!AB488</f>
        <v>14.611000000000001</v>
      </c>
      <c r="U209" s="715">
        <f>'18b. Annex M6 - Reservorio'!AC480+'18b. Annex M6 - Reservorio'!AC482+'18b. Annex M6 - Reservorio'!AC484+'18b. Annex M6 - Reservorio'!AC486+'18b. Annex M6 - Reservorio'!AC488</f>
        <v>14.611000000000001</v>
      </c>
      <c r="V209" s="715">
        <f>'18b. Annex M6 - Reservorio'!AD480+'18b. Annex M6 - Reservorio'!AD482+'18b. Annex M6 - Reservorio'!AD484+'18b. Annex M6 - Reservorio'!AD486+'18b. Annex M6 - Reservorio'!AD488</f>
        <v>14.611000000000001</v>
      </c>
    </row>
    <row r="210" spans="1:22" ht="18" x14ac:dyDescent="0.35">
      <c r="A210" s="704"/>
      <c r="B210" s="402" t="s">
        <v>595</v>
      </c>
      <c r="C210" s="715">
        <f>'18b. Annex M6 - Reservorio'!K489</f>
        <v>7.69</v>
      </c>
      <c r="D210" s="715">
        <f>'18b. Annex M6 - Reservorio'!L489</f>
        <v>6.1520000000000001</v>
      </c>
      <c r="E210" s="715">
        <f>'18b. Annex M6 - Reservorio'!M489</f>
        <v>6.1520000000000001</v>
      </c>
      <c r="F210" s="715">
        <f>'18b. Annex M6 - Reservorio'!N489</f>
        <v>6.1520000000000001</v>
      </c>
      <c r="G210" s="715">
        <f>'18b. Annex M6 - Reservorio'!O489</f>
        <v>6.1520000000000001</v>
      </c>
      <c r="H210" s="715">
        <f>'18b. Annex M6 - Reservorio'!P489</f>
        <v>6.1520000000000001</v>
      </c>
      <c r="I210" s="715">
        <f>'18b. Annex M6 - Reservorio'!Q489</f>
        <v>6.1520000000000001</v>
      </c>
      <c r="J210" s="715">
        <f>'18b. Annex M6 - Reservorio'!R489</f>
        <v>6.1520000000000001</v>
      </c>
      <c r="K210" s="715">
        <f>'18b. Annex M6 - Reservorio'!S489</f>
        <v>6.1520000000000001</v>
      </c>
      <c r="L210" s="715">
        <f>'18b. Annex M6 - Reservorio'!T489</f>
        <v>6.1520000000000001</v>
      </c>
      <c r="M210" s="715">
        <f>'18b. Annex M6 - Reservorio'!U489</f>
        <v>6.1520000000000001</v>
      </c>
      <c r="N210" s="715">
        <f>'18b. Annex M6 - Reservorio'!V489</f>
        <v>6.1520000000000001</v>
      </c>
      <c r="O210" s="715">
        <f>'18b. Annex M6 - Reservorio'!W489</f>
        <v>6.1520000000000001</v>
      </c>
      <c r="P210" s="715">
        <f>'18b. Annex M6 - Reservorio'!X489</f>
        <v>6.1520000000000001</v>
      </c>
      <c r="Q210" s="715">
        <f>'18b. Annex M6 - Reservorio'!Y489</f>
        <v>6.1520000000000001</v>
      </c>
      <c r="R210" s="715">
        <f>'18b. Annex M6 - Reservorio'!Z489</f>
        <v>6.1520000000000001</v>
      </c>
      <c r="S210" s="715">
        <f>'18b. Annex M6 - Reservorio'!AA489</f>
        <v>6.1520000000000001</v>
      </c>
      <c r="T210" s="715">
        <f>'18b. Annex M6 - Reservorio'!AB489</f>
        <v>6.1520000000000001</v>
      </c>
      <c r="U210" s="715">
        <f>'18b. Annex M6 - Reservorio'!AC489</f>
        <v>6.1520000000000001</v>
      </c>
      <c r="V210" s="715">
        <f>'18b. Annex M6 - Reservorio'!AD489</f>
        <v>6.1520000000000001</v>
      </c>
    </row>
    <row r="211" spans="1:22" ht="18" x14ac:dyDescent="0.35">
      <c r="A211" s="704"/>
      <c r="B211" s="402" t="s">
        <v>612</v>
      </c>
      <c r="C211" s="715">
        <f>'18b. Annex M6 - Reservorio'!K479</f>
        <v>7.69</v>
      </c>
      <c r="D211" s="715">
        <f>'18b. Annex M6 - Reservorio'!L479</f>
        <v>2.3069999999999999</v>
      </c>
      <c r="E211" s="715">
        <f>'18b. Annex M6 - Reservorio'!M479</f>
        <v>2.3069999999999999</v>
      </c>
      <c r="F211" s="715">
        <f>'18b. Annex M6 - Reservorio'!N479</f>
        <v>2.3069999999999999</v>
      </c>
      <c r="G211" s="715">
        <f>'18b. Annex M6 - Reservorio'!O479</f>
        <v>2.3069999999999999</v>
      </c>
      <c r="H211" s="715">
        <f>'18b. Annex M6 - Reservorio'!P479</f>
        <v>2.3069999999999999</v>
      </c>
      <c r="I211" s="715">
        <f>'18b. Annex M6 - Reservorio'!Q479</f>
        <v>2.3069999999999999</v>
      </c>
      <c r="J211" s="715">
        <f>'18b. Annex M6 - Reservorio'!R479</f>
        <v>2.3069999999999999</v>
      </c>
      <c r="K211" s="715">
        <f>'18b. Annex M6 - Reservorio'!S479</f>
        <v>2.3069999999999999</v>
      </c>
      <c r="L211" s="715">
        <f>'18b. Annex M6 - Reservorio'!T479</f>
        <v>2.3069999999999999</v>
      </c>
      <c r="M211" s="715">
        <f>'18b. Annex M6 - Reservorio'!U479</f>
        <v>2.3069999999999999</v>
      </c>
      <c r="N211" s="715">
        <f>'18b. Annex M6 - Reservorio'!V479</f>
        <v>2.3069999999999999</v>
      </c>
      <c r="O211" s="715">
        <f>'18b. Annex M6 - Reservorio'!W479</f>
        <v>2.3069999999999999</v>
      </c>
      <c r="P211" s="715">
        <f>'18b. Annex M6 - Reservorio'!X479</f>
        <v>2.3069999999999999</v>
      </c>
      <c r="Q211" s="715">
        <f>'18b. Annex M6 - Reservorio'!Y479</f>
        <v>2.3069999999999999</v>
      </c>
      <c r="R211" s="715">
        <f>'18b. Annex M6 - Reservorio'!Z479</f>
        <v>2.3069999999999999</v>
      </c>
      <c r="S211" s="715">
        <f>'18b. Annex M6 - Reservorio'!AA479</f>
        <v>2.3069999999999999</v>
      </c>
      <c r="T211" s="715">
        <f>'18b. Annex M6 - Reservorio'!AB479</f>
        <v>2.3069999999999999</v>
      </c>
      <c r="U211" s="715">
        <f>'18b. Annex M6 - Reservorio'!AC479</f>
        <v>2.3069999999999999</v>
      </c>
      <c r="V211" s="715">
        <f>'18b. Annex M6 - Reservorio'!AD479</f>
        <v>2.3069999999999999</v>
      </c>
    </row>
    <row r="212" spans="1:22" ht="18" x14ac:dyDescent="0.35">
      <c r="A212" s="704"/>
      <c r="B212" s="402" t="s">
        <v>1905</v>
      </c>
      <c r="C212" s="715">
        <f>'18b. Annex M6 - Reservorio'!K517</f>
        <v>194.3707</v>
      </c>
      <c r="D212" s="715">
        <f>'18b. Annex M6 - Reservorio'!L517</f>
        <v>89.578699999999998</v>
      </c>
      <c r="E212" s="715">
        <f>'18b. Annex M6 - Reservorio'!M517</f>
        <v>89.578699999999998</v>
      </c>
      <c r="F212" s="715">
        <f>'18b. Annex M6 - Reservorio'!N517</f>
        <v>89.578699999999998</v>
      </c>
      <c r="G212" s="715">
        <f>'18b. Annex M6 - Reservorio'!O517</f>
        <v>118.7047</v>
      </c>
      <c r="H212" s="715">
        <f>'18b. Annex M6 - Reservorio'!P517</f>
        <v>89.578699999999998</v>
      </c>
      <c r="I212" s="715">
        <f>'18b. Annex M6 - Reservorio'!Q517</f>
        <v>89.578699999999998</v>
      </c>
      <c r="J212" s="715">
        <f>'18b. Annex M6 - Reservorio'!R517</f>
        <v>89.578699999999998</v>
      </c>
      <c r="K212" s="715">
        <f>'18b. Annex M6 - Reservorio'!S517</f>
        <v>89.578699999999998</v>
      </c>
      <c r="L212" s="715">
        <f>'18b. Annex M6 - Reservorio'!T517</f>
        <v>89.578699999999998</v>
      </c>
      <c r="M212" s="715">
        <f>'18b. Annex M6 - Reservorio'!U517</f>
        <v>114.245</v>
      </c>
      <c r="N212" s="715">
        <f>'18b. Annex M6 - Reservorio'!V517</f>
        <v>87.912000000000006</v>
      </c>
      <c r="O212" s="715">
        <f>'18b. Annex M6 - Reservorio'!W517</f>
        <v>87.912000000000006</v>
      </c>
      <c r="P212" s="715">
        <f>'18b. Annex M6 - Reservorio'!X517</f>
        <v>87.912000000000006</v>
      </c>
      <c r="Q212" s="715">
        <f>'18b. Annex M6 - Reservorio'!Y517</f>
        <v>87.912000000000006</v>
      </c>
      <c r="R212" s="715">
        <f>'18b. Annex M6 - Reservorio'!Z517</f>
        <v>87.912000000000006</v>
      </c>
      <c r="S212" s="715">
        <f>'18b. Annex M6 - Reservorio'!AA517</f>
        <v>87.912000000000006</v>
      </c>
      <c r="T212" s="715">
        <f>'18b. Annex M6 - Reservorio'!AB517</f>
        <v>87.912000000000006</v>
      </c>
      <c r="U212" s="715">
        <f>'18b. Annex M6 - Reservorio'!AC517</f>
        <v>87.912000000000006</v>
      </c>
      <c r="V212" s="715">
        <f>'18b. Annex M6 - Reservorio'!AD517</f>
        <v>87.912000000000006</v>
      </c>
    </row>
    <row r="213" spans="1:22" ht="18" x14ac:dyDescent="0.35">
      <c r="A213" s="704"/>
      <c r="B213" s="402" t="s">
        <v>615</v>
      </c>
      <c r="C213" s="715">
        <f>'18b. Annex M6 - Reservorio'!K529</f>
        <v>46.761853999999992</v>
      </c>
      <c r="D213" s="715">
        <f>'18b. Annex M6 - Reservorio'!L529</f>
        <v>3.4987539999999995</v>
      </c>
      <c r="E213" s="715">
        <f>'18b. Annex M6 - Reservorio'!M529</f>
        <v>2.806654</v>
      </c>
      <c r="F213" s="715">
        <f>'18b. Annex M6 - Reservorio'!N529</f>
        <v>2.806654</v>
      </c>
      <c r="G213" s="715">
        <f>'18b. Annex M6 - Reservorio'!O529</f>
        <v>2.8354940000000002</v>
      </c>
      <c r="H213" s="715">
        <f>'18b. Annex M6 - Reservorio'!P529</f>
        <v>2.252974</v>
      </c>
      <c r="I213" s="715">
        <f>'18b. Annex M6 - Reservorio'!Q529</f>
        <v>2.252974</v>
      </c>
      <c r="J213" s="715">
        <f>'18b. Annex M6 - Reservorio'!R529</f>
        <v>2.252974</v>
      </c>
      <c r="K213" s="715">
        <f>'18b. Annex M6 - Reservorio'!S529</f>
        <v>2.252974</v>
      </c>
      <c r="L213" s="715">
        <f>'18b. Annex M6 - Reservorio'!T529</f>
        <v>2.252974</v>
      </c>
      <c r="M213" s="715">
        <f>'18b. Annex M6 - Reservorio'!U529</f>
        <v>2.7463000000000002</v>
      </c>
      <c r="N213" s="715">
        <f>'18b. Annex M6 - Reservorio'!V529</f>
        <v>2.2196400000000001</v>
      </c>
      <c r="O213" s="715">
        <f>'18b. Annex M6 - Reservorio'!W529</f>
        <v>2.2196400000000001</v>
      </c>
      <c r="P213" s="715">
        <f>'18b. Annex M6 - Reservorio'!X529</f>
        <v>2.2196400000000001</v>
      </c>
      <c r="Q213" s="715">
        <f>'18b. Annex M6 - Reservorio'!Y529</f>
        <v>2.2196400000000001</v>
      </c>
      <c r="R213" s="715">
        <f>'18b. Annex M6 - Reservorio'!Z529</f>
        <v>2.2196400000000001</v>
      </c>
      <c r="S213" s="715">
        <f>'18b. Annex M6 - Reservorio'!AA529</f>
        <v>2.2196400000000001</v>
      </c>
      <c r="T213" s="715">
        <f>'18b. Annex M6 - Reservorio'!AB529</f>
        <v>2.2196400000000001</v>
      </c>
      <c r="U213" s="715">
        <f>'18b. Annex M6 - Reservorio'!AC529</f>
        <v>2.2196400000000001</v>
      </c>
      <c r="V213" s="715">
        <f>'18b. Annex M6 - Reservorio'!AD529</f>
        <v>2.2196400000000001</v>
      </c>
    </row>
    <row r="214" spans="1:22" ht="18" x14ac:dyDescent="0.35">
      <c r="A214" s="704"/>
      <c r="B214" s="711" t="s">
        <v>596</v>
      </c>
      <c r="C214" s="712">
        <f t="shared" ref="C214:V214" si="67">SUM(C203:C213)</f>
        <v>564.85455399999989</v>
      </c>
      <c r="D214" s="712">
        <f t="shared" si="67"/>
        <v>178.436454</v>
      </c>
      <c r="E214" s="712">
        <f t="shared" si="67"/>
        <v>143.139354</v>
      </c>
      <c r="F214" s="712">
        <f t="shared" si="67"/>
        <v>143.139354</v>
      </c>
      <c r="G214" s="712">
        <f t="shared" si="67"/>
        <v>144.61019400000001</v>
      </c>
      <c r="H214" s="712">
        <f t="shared" si="67"/>
        <v>114.90167399999999</v>
      </c>
      <c r="I214" s="712">
        <f t="shared" si="67"/>
        <v>114.90167399999999</v>
      </c>
      <c r="J214" s="712">
        <f t="shared" si="67"/>
        <v>114.90167399999999</v>
      </c>
      <c r="K214" s="712">
        <f t="shared" si="67"/>
        <v>114.90167399999999</v>
      </c>
      <c r="L214" s="712">
        <f t="shared" si="67"/>
        <v>114.90167399999999</v>
      </c>
      <c r="M214" s="712">
        <f t="shared" si="67"/>
        <v>140.06129999999999</v>
      </c>
      <c r="N214" s="712">
        <f t="shared" si="67"/>
        <v>113.20164</v>
      </c>
      <c r="O214" s="712">
        <f t="shared" si="67"/>
        <v>113.20164</v>
      </c>
      <c r="P214" s="712">
        <f t="shared" si="67"/>
        <v>113.20164</v>
      </c>
      <c r="Q214" s="712">
        <f t="shared" si="67"/>
        <v>113.20164</v>
      </c>
      <c r="R214" s="712">
        <f t="shared" si="67"/>
        <v>113.20164</v>
      </c>
      <c r="S214" s="712">
        <f t="shared" si="67"/>
        <v>113.20164</v>
      </c>
      <c r="T214" s="712">
        <f t="shared" si="67"/>
        <v>113.20164</v>
      </c>
      <c r="U214" s="712">
        <f t="shared" si="67"/>
        <v>113.20164</v>
      </c>
      <c r="V214" s="712">
        <f t="shared" si="67"/>
        <v>113.20164</v>
      </c>
    </row>
    <row r="215" spans="1:22" ht="18" x14ac:dyDescent="0.35">
      <c r="A215" s="704"/>
      <c r="B215" s="716" t="s">
        <v>597</v>
      </c>
      <c r="C215" s="717">
        <f t="shared" ref="C215:V215" si="68">C201-C214</f>
        <v>-78.404553999999905</v>
      </c>
      <c r="D215" s="717">
        <f t="shared" si="68"/>
        <v>335.038546</v>
      </c>
      <c r="E215" s="717">
        <f t="shared" si="68"/>
        <v>397.36064599999997</v>
      </c>
      <c r="F215" s="717">
        <f t="shared" si="68"/>
        <v>451.41064599999993</v>
      </c>
      <c r="G215" s="717">
        <f t="shared" si="68"/>
        <v>503.98980600000004</v>
      </c>
      <c r="H215" s="717">
        <f t="shared" si="68"/>
        <v>587.74832600000002</v>
      </c>
      <c r="I215" s="717">
        <f t="shared" si="68"/>
        <v>614.773326</v>
      </c>
      <c r="J215" s="717">
        <f t="shared" si="68"/>
        <v>641.79832600000009</v>
      </c>
      <c r="K215" s="717">
        <f t="shared" si="68"/>
        <v>641.79832600000009</v>
      </c>
      <c r="L215" s="717">
        <f t="shared" si="68"/>
        <v>668.82332600000007</v>
      </c>
      <c r="M215" s="717">
        <f t="shared" si="68"/>
        <v>643.66370000000006</v>
      </c>
      <c r="N215" s="717">
        <f t="shared" si="68"/>
        <v>697.54836</v>
      </c>
      <c r="O215" s="717">
        <f t="shared" si="68"/>
        <v>697.54836</v>
      </c>
      <c r="P215" s="717">
        <f t="shared" si="68"/>
        <v>724.57335999999998</v>
      </c>
      <c r="Q215" s="717">
        <f t="shared" si="68"/>
        <v>724.57335999999998</v>
      </c>
      <c r="R215" s="717">
        <f t="shared" si="68"/>
        <v>751.59835999999996</v>
      </c>
      <c r="S215" s="717">
        <f t="shared" si="68"/>
        <v>751.59835999999996</v>
      </c>
      <c r="T215" s="717">
        <f t="shared" si="68"/>
        <v>751.59835999999996</v>
      </c>
      <c r="U215" s="717">
        <f t="shared" si="68"/>
        <v>751.59835999999996</v>
      </c>
      <c r="V215" s="717">
        <f t="shared" si="68"/>
        <v>751.59835999999996</v>
      </c>
    </row>
    <row r="216" spans="1:22" ht="18" x14ac:dyDescent="0.35">
      <c r="A216" s="704"/>
      <c r="B216" s="718" t="s">
        <v>616</v>
      </c>
      <c r="C216" s="719">
        <f>'18b. Annex M6 - Reservorio'!K528</f>
        <v>70.142780999999985</v>
      </c>
      <c r="D216" s="719">
        <f>'18b. Annex M6 - Reservorio'!L528</f>
        <v>5.248130999999999</v>
      </c>
      <c r="E216" s="719">
        <f>'18b. Annex M6 - Reservorio'!M528</f>
        <v>4.2099809999999991</v>
      </c>
      <c r="F216" s="719">
        <f>'18b. Annex M6 - Reservorio'!N528</f>
        <v>4.2099809999999991</v>
      </c>
      <c r="G216" s="719">
        <f>'18b. Annex M6 - Reservorio'!O528</f>
        <v>4.253241</v>
      </c>
      <c r="H216" s="719">
        <f>'18b. Annex M6 - Reservorio'!P528</f>
        <v>3.3794609999999996</v>
      </c>
      <c r="I216" s="719">
        <f>'18b. Annex M6 - Reservorio'!Q528</f>
        <v>3.3794609999999996</v>
      </c>
      <c r="J216" s="719">
        <f>'18b. Annex M6 - Reservorio'!R528</f>
        <v>3.3794609999999996</v>
      </c>
      <c r="K216" s="719">
        <f>'18b. Annex M6 - Reservorio'!S528</f>
        <v>3.3794609999999996</v>
      </c>
      <c r="L216" s="719">
        <f>'18b. Annex M6 - Reservorio'!T528</f>
        <v>3.3794609999999996</v>
      </c>
      <c r="M216" s="719">
        <f>'18b. Annex M6 - Reservorio'!U528</f>
        <v>4.1194499999999996</v>
      </c>
      <c r="N216" s="719">
        <f>'18b. Annex M6 - Reservorio'!V528</f>
        <v>3.3294599999999996</v>
      </c>
      <c r="O216" s="719">
        <f>'18b. Annex M6 - Reservorio'!W528</f>
        <v>3.3294599999999996</v>
      </c>
      <c r="P216" s="719">
        <f>'18b. Annex M6 - Reservorio'!X528</f>
        <v>3.3294599999999996</v>
      </c>
      <c r="Q216" s="719">
        <f>'18b. Annex M6 - Reservorio'!Y528</f>
        <v>3.3294599999999996</v>
      </c>
      <c r="R216" s="719">
        <f>'18b. Annex M6 - Reservorio'!Z528</f>
        <v>3.3294599999999996</v>
      </c>
      <c r="S216" s="719">
        <f>'18b. Annex M6 - Reservorio'!AA528</f>
        <v>3.3294599999999996</v>
      </c>
      <c r="T216" s="719">
        <f>'18b. Annex M6 - Reservorio'!AB528</f>
        <v>3.3294599999999996</v>
      </c>
      <c r="U216" s="719">
        <f>'18b. Annex M6 - Reservorio'!AC528</f>
        <v>3.3294599999999996</v>
      </c>
      <c r="V216" s="719">
        <f>'18b. Annex M6 - Reservorio'!AD528</f>
        <v>3.3294599999999996</v>
      </c>
    </row>
    <row r="217" spans="1:22" ht="18" x14ac:dyDescent="0.35">
      <c r="A217" s="704"/>
      <c r="B217" s="716" t="s">
        <v>598</v>
      </c>
      <c r="C217" s="717">
        <f t="shared" ref="C217:V217" si="69">C215-C216</f>
        <v>-148.54733499999989</v>
      </c>
      <c r="D217" s="717">
        <f t="shared" si="69"/>
        <v>329.790415</v>
      </c>
      <c r="E217" s="717">
        <f t="shared" si="69"/>
        <v>393.150665</v>
      </c>
      <c r="F217" s="717">
        <f t="shared" si="69"/>
        <v>447.20066499999996</v>
      </c>
      <c r="G217" s="717">
        <f t="shared" si="69"/>
        <v>499.73656500000004</v>
      </c>
      <c r="H217" s="717">
        <f t="shared" si="69"/>
        <v>584.36886500000003</v>
      </c>
      <c r="I217" s="717">
        <f t="shared" si="69"/>
        <v>611.39386500000001</v>
      </c>
      <c r="J217" s="717">
        <f t="shared" si="69"/>
        <v>638.4188650000001</v>
      </c>
      <c r="K217" s="717">
        <f t="shared" si="69"/>
        <v>638.4188650000001</v>
      </c>
      <c r="L217" s="717">
        <f t="shared" si="69"/>
        <v>665.44386500000007</v>
      </c>
      <c r="M217" s="717">
        <f t="shared" si="69"/>
        <v>639.54425000000003</v>
      </c>
      <c r="N217" s="717">
        <f t="shared" si="69"/>
        <v>694.21889999999996</v>
      </c>
      <c r="O217" s="717">
        <f t="shared" si="69"/>
        <v>694.21889999999996</v>
      </c>
      <c r="P217" s="717">
        <f t="shared" si="69"/>
        <v>721.24389999999994</v>
      </c>
      <c r="Q217" s="717">
        <f t="shared" si="69"/>
        <v>721.24389999999994</v>
      </c>
      <c r="R217" s="717">
        <f t="shared" si="69"/>
        <v>748.26889999999992</v>
      </c>
      <c r="S217" s="717">
        <f t="shared" si="69"/>
        <v>748.26889999999992</v>
      </c>
      <c r="T217" s="717">
        <f t="shared" si="69"/>
        <v>748.26889999999992</v>
      </c>
      <c r="U217" s="717">
        <f t="shared" si="69"/>
        <v>748.26889999999992</v>
      </c>
      <c r="V217" s="717">
        <f t="shared" si="69"/>
        <v>748.26889999999992</v>
      </c>
    </row>
    <row r="218" spans="1:22" ht="18" x14ac:dyDescent="0.35">
      <c r="A218" s="704"/>
      <c r="B218" s="709" t="s">
        <v>613</v>
      </c>
      <c r="C218" s="719">
        <f>'18b. Annex M6 - Reservorio'!K512</f>
        <v>1820</v>
      </c>
      <c r="D218" s="719">
        <f>'18b. Annex M6 - Reservorio'!L512</f>
        <v>0</v>
      </c>
      <c r="E218" s="719">
        <f>'18b. Annex M6 - Reservorio'!M512</f>
        <v>0</v>
      </c>
      <c r="F218" s="719">
        <f>'18b. Annex M6 - Reservorio'!N512</f>
        <v>0</v>
      </c>
      <c r="G218" s="719">
        <f>'18b. Annex M6 - Reservorio'!O512</f>
        <v>0</v>
      </c>
      <c r="H218" s="719">
        <f>'18b. Annex M6 - Reservorio'!P512</f>
        <v>0</v>
      </c>
      <c r="I218" s="719">
        <f>'18b. Annex M6 - Reservorio'!Q512</f>
        <v>0</v>
      </c>
      <c r="J218" s="719">
        <f>'18b. Annex M6 - Reservorio'!R512</f>
        <v>0</v>
      </c>
      <c r="K218" s="719">
        <f>'18b. Annex M6 - Reservorio'!S512</f>
        <v>0</v>
      </c>
      <c r="L218" s="719">
        <f>'18b. Annex M6 - Reservorio'!T512</f>
        <v>0</v>
      </c>
      <c r="M218" s="719">
        <f>'18b. Annex M6 - Reservorio'!U512</f>
        <v>0</v>
      </c>
      <c r="N218" s="719">
        <f>'18b. Annex M6 - Reservorio'!V512</f>
        <v>0</v>
      </c>
      <c r="O218" s="719">
        <f>'18b. Annex M6 - Reservorio'!W512</f>
        <v>0</v>
      </c>
      <c r="P218" s="719">
        <f>'18b. Annex M6 - Reservorio'!X512</f>
        <v>0</v>
      </c>
      <c r="Q218" s="719">
        <f>'18b. Annex M6 - Reservorio'!Y512</f>
        <v>0</v>
      </c>
      <c r="R218" s="719">
        <f>'18b. Annex M6 - Reservorio'!Z512</f>
        <v>0</v>
      </c>
      <c r="S218" s="719">
        <f>'18b. Annex M6 - Reservorio'!AA512</f>
        <v>0</v>
      </c>
      <c r="T218" s="719">
        <f>'18b. Annex M6 - Reservorio'!AB512</f>
        <v>0</v>
      </c>
      <c r="U218" s="719">
        <f>'18b. Annex M6 - Reservorio'!AC512</f>
        <v>0</v>
      </c>
      <c r="V218" s="719">
        <f>'18b. Annex M6 - Reservorio'!AD512</f>
        <v>0</v>
      </c>
    </row>
    <row r="219" spans="1:22" ht="18" x14ac:dyDescent="0.35">
      <c r="A219" s="704"/>
      <c r="B219" s="716" t="s">
        <v>599</v>
      </c>
      <c r="C219" s="717">
        <f>C217-C218</f>
        <v>-1968.547335</v>
      </c>
      <c r="D219" s="717">
        <f t="shared" ref="D219:V219" si="70">D217-D218</f>
        <v>329.790415</v>
      </c>
      <c r="E219" s="717">
        <f t="shared" si="70"/>
        <v>393.150665</v>
      </c>
      <c r="F219" s="717">
        <f t="shared" si="70"/>
        <v>447.20066499999996</v>
      </c>
      <c r="G219" s="717">
        <f t="shared" si="70"/>
        <v>499.73656500000004</v>
      </c>
      <c r="H219" s="717">
        <f t="shared" si="70"/>
        <v>584.36886500000003</v>
      </c>
      <c r="I219" s="717">
        <f t="shared" si="70"/>
        <v>611.39386500000001</v>
      </c>
      <c r="J219" s="717">
        <f t="shared" si="70"/>
        <v>638.4188650000001</v>
      </c>
      <c r="K219" s="717">
        <f t="shared" si="70"/>
        <v>638.4188650000001</v>
      </c>
      <c r="L219" s="717">
        <f t="shared" si="70"/>
        <v>665.44386500000007</v>
      </c>
      <c r="M219" s="717">
        <f t="shared" si="70"/>
        <v>639.54425000000003</v>
      </c>
      <c r="N219" s="717">
        <f t="shared" si="70"/>
        <v>694.21889999999996</v>
      </c>
      <c r="O219" s="717">
        <f t="shared" si="70"/>
        <v>694.21889999999996</v>
      </c>
      <c r="P219" s="717">
        <f t="shared" si="70"/>
        <v>721.24389999999994</v>
      </c>
      <c r="Q219" s="717">
        <f t="shared" si="70"/>
        <v>721.24389999999994</v>
      </c>
      <c r="R219" s="717">
        <f t="shared" si="70"/>
        <v>748.26889999999992</v>
      </c>
      <c r="S219" s="717">
        <f t="shared" si="70"/>
        <v>748.26889999999992</v>
      </c>
      <c r="T219" s="717">
        <f t="shared" si="70"/>
        <v>748.26889999999992</v>
      </c>
      <c r="U219" s="717">
        <f t="shared" si="70"/>
        <v>748.26889999999992</v>
      </c>
      <c r="V219" s="717">
        <f t="shared" si="70"/>
        <v>748.26889999999992</v>
      </c>
    </row>
    <row r="220" spans="1:22" x14ac:dyDescent="0.3">
      <c r="C220" s="734"/>
      <c r="D220" s="734"/>
      <c r="E220" s="734"/>
      <c r="F220" s="734"/>
      <c r="G220" s="734"/>
      <c r="H220" s="734"/>
      <c r="I220" s="734"/>
      <c r="J220" s="734"/>
      <c r="K220" s="734"/>
      <c r="L220" s="734"/>
      <c r="M220" s="734"/>
      <c r="N220" s="734"/>
      <c r="O220" s="734"/>
      <c r="P220" s="734"/>
      <c r="Q220" s="734"/>
      <c r="R220" s="734"/>
      <c r="S220" s="734"/>
      <c r="T220" s="734"/>
      <c r="U220" s="734"/>
      <c r="V220" s="734"/>
    </row>
    <row r="221" spans="1:22" x14ac:dyDescent="0.3">
      <c r="B221" s="760"/>
      <c r="C221" s="759"/>
      <c r="D221" s="759"/>
      <c r="E221" s="759"/>
      <c r="F221" s="759"/>
      <c r="G221" s="759"/>
      <c r="H221" s="759"/>
      <c r="I221" s="759"/>
      <c r="J221" s="759"/>
      <c r="K221" s="759"/>
      <c r="L221" s="759"/>
      <c r="M221" s="759"/>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2" x14ac:dyDescent="0.3">
      <c r="B225" s="1724" t="s">
        <v>606</v>
      </c>
      <c r="C225" s="1724"/>
      <c r="D225" s="1724"/>
      <c r="E225" s="1724"/>
      <c r="F225" s="1724"/>
      <c r="G225" s="1724"/>
      <c r="H225" s="1724"/>
      <c r="I225" s="1724"/>
      <c r="J225" s="697"/>
      <c r="K225" s="697"/>
      <c r="L225" s="697"/>
      <c r="M225" s="697"/>
    </row>
    <row r="226" spans="1:22" x14ac:dyDescent="0.3">
      <c r="B226" s="1724"/>
      <c r="C226" s="1724"/>
      <c r="D226" s="1724"/>
      <c r="E226" s="1724"/>
      <c r="F226" s="1724"/>
      <c r="G226" s="1724"/>
      <c r="H226" s="1724"/>
      <c r="I226" s="1724"/>
      <c r="J226" s="1"/>
      <c r="K226" s="637"/>
      <c r="L226" s="637"/>
      <c r="M226" s="637"/>
    </row>
    <row r="227" spans="1:22" ht="21" x14ac:dyDescent="0.4">
      <c r="B227" s="699"/>
      <c r="C227" s="699"/>
      <c r="D227" s="698"/>
      <c r="E227" s="698"/>
      <c r="F227" s="698"/>
      <c r="G227" s="698"/>
      <c r="H227" s="698"/>
      <c r="I227" s="698"/>
      <c r="J227" s="700"/>
      <c r="K227" s="637"/>
      <c r="L227" s="637"/>
      <c r="M227" s="637"/>
    </row>
    <row r="228" spans="1:22" ht="21" x14ac:dyDescent="0.4">
      <c r="B228" s="701" t="s">
        <v>1205</v>
      </c>
      <c r="C228" s="701"/>
      <c r="D228" s="698"/>
      <c r="E228" s="698"/>
      <c r="F228" s="698"/>
      <c r="G228" s="698"/>
      <c r="H228" s="698"/>
      <c r="I228" s="698"/>
      <c r="J228" s="1"/>
      <c r="K228" s="637"/>
      <c r="L228" s="637"/>
      <c r="M228" s="637"/>
    </row>
    <row r="229" spans="1:22" x14ac:dyDescent="0.3">
      <c r="B229" s="702"/>
      <c r="C229" s="638"/>
      <c r="D229" s="703"/>
      <c r="E229" s="1"/>
      <c r="F229" s="703"/>
      <c r="G229" s="1"/>
      <c r="H229" s="1"/>
      <c r="I229" s="1"/>
      <c r="J229" s="1"/>
      <c r="K229" s="637"/>
      <c r="L229" s="637"/>
      <c r="M229" s="637"/>
    </row>
    <row r="230" spans="1:22" ht="15" customHeight="1" x14ac:dyDescent="0.3">
      <c r="B230" s="1727" t="s">
        <v>812</v>
      </c>
      <c r="C230" s="1726"/>
      <c r="D230" s="1726"/>
      <c r="E230" s="1726"/>
      <c r="F230" s="1726"/>
      <c r="G230" s="1726"/>
      <c r="H230" s="1726"/>
      <c r="I230" s="1726"/>
      <c r="J230" s="1726"/>
      <c r="K230" s="1726"/>
      <c r="L230" s="1726"/>
    </row>
    <row r="231" spans="1:22" ht="18" x14ac:dyDescent="0.35">
      <c r="A231" s="704"/>
      <c r="B231" s="1726"/>
      <c r="C231" s="1726"/>
      <c r="D231" s="1726"/>
      <c r="E231" s="1726"/>
      <c r="F231" s="1726"/>
      <c r="G231" s="1726"/>
      <c r="H231" s="1726"/>
      <c r="I231" s="1726"/>
      <c r="J231" s="1726"/>
      <c r="K231" s="1726"/>
      <c r="L231" s="1726"/>
      <c r="M231" s="705"/>
    </row>
    <row r="232" spans="1:22" ht="18.600000000000001" thickBot="1" x14ac:dyDescent="0.4">
      <c r="A232" s="704"/>
      <c r="B232" s="1725" t="s">
        <v>605</v>
      </c>
      <c r="C232" s="1725"/>
      <c r="D232" s="1725"/>
      <c r="E232" s="1725"/>
      <c r="F232" s="1725"/>
      <c r="G232" s="1725"/>
      <c r="H232" s="1725"/>
      <c r="I232" s="1725"/>
      <c r="J232" s="1725"/>
      <c r="K232" s="1725"/>
      <c r="L232" s="1725"/>
      <c r="M232" s="705"/>
    </row>
    <row r="233" spans="1:22" ht="18" x14ac:dyDescent="0.35">
      <c r="A233" s="704"/>
      <c r="B233" s="706" t="s">
        <v>1209</v>
      </c>
      <c r="C233" s="706"/>
      <c r="D233" s="706"/>
      <c r="E233" s="706"/>
      <c r="F233" s="706"/>
      <c r="G233" s="706"/>
      <c r="H233" s="706"/>
      <c r="I233" s="706"/>
      <c r="J233" s="706"/>
      <c r="K233" s="706"/>
      <c r="L233" s="706"/>
      <c r="M233" s="705"/>
    </row>
    <row r="234" spans="1:22" ht="18" x14ac:dyDescent="0.35">
      <c r="A234" s="704"/>
      <c r="B234" s="913"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2"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2" ht="18" x14ac:dyDescent="0.35">
      <c r="A236" s="704"/>
      <c r="B236" s="767" t="s">
        <v>622</v>
      </c>
      <c r="C236" s="710">
        <f>'19. Annex Without Project SP'!K512</f>
        <v>486.45</v>
      </c>
      <c r="D236" s="710">
        <f>'19. Annex Without Project SP'!L512</f>
        <v>486.45</v>
      </c>
      <c r="E236" s="710">
        <f>'19. Annex Without Project SP'!M512</f>
        <v>486.45</v>
      </c>
      <c r="F236" s="710">
        <f>'19. Annex Without Project SP'!N512</f>
        <v>486.45</v>
      </c>
      <c r="G236" s="710">
        <f>'19. Annex Without Project SP'!O512</f>
        <v>486.45</v>
      </c>
      <c r="H236" s="710">
        <f>'19. Annex Without Project SP'!P512</f>
        <v>486.45</v>
      </c>
      <c r="I236" s="710">
        <f>'19. Annex Without Project SP'!Q512</f>
        <v>486.45</v>
      </c>
      <c r="J236" s="710">
        <f>'19. Annex Without Project SP'!R512</f>
        <v>486.45</v>
      </c>
      <c r="K236" s="710">
        <f>'19. Annex Without Project SP'!S512</f>
        <v>486.45</v>
      </c>
      <c r="L236" s="710">
        <f>'19. Annex Without Project SP'!T512</f>
        <v>486.45</v>
      </c>
      <c r="M236" s="710">
        <f>'19. Annex Without Project SP'!U512</f>
        <v>486.45</v>
      </c>
      <c r="N236" s="710">
        <f>'19. Annex Without Project SP'!V512</f>
        <v>486.45</v>
      </c>
      <c r="O236" s="710">
        <f>'19. Annex Without Project SP'!W512</f>
        <v>486.45</v>
      </c>
      <c r="P236" s="710">
        <f>'19. Annex Without Project SP'!X512</f>
        <v>486.45</v>
      </c>
      <c r="Q236" s="710">
        <f>'19. Annex Without Project SP'!Y512</f>
        <v>486.45</v>
      </c>
      <c r="R236" s="710">
        <f>'19. Annex Without Project SP'!Z512</f>
        <v>486.45</v>
      </c>
      <c r="S236" s="710">
        <f>'19. Annex Without Project SP'!AA512</f>
        <v>486.45</v>
      </c>
      <c r="T236" s="710">
        <f>'19. Annex Without Project SP'!AB512</f>
        <v>486.45</v>
      </c>
      <c r="U236" s="710">
        <f>'19. Annex Without Project SP'!AC512</f>
        <v>486.45</v>
      </c>
      <c r="V236" s="710">
        <f>'19. Annex Without Project SP'!AD512</f>
        <v>486.45</v>
      </c>
    </row>
    <row r="237" spans="1:22" ht="18" x14ac:dyDescent="0.35">
      <c r="A237" s="704"/>
      <c r="B237" s="711" t="s">
        <v>589</v>
      </c>
      <c r="C237" s="712">
        <f t="shared" ref="C237:V237" si="71">SUM(C236:C236)</f>
        <v>486.45</v>
      </c>
      <c r="D237" s="712">
        <f t="shared" si="71"/>
        <v>486.45</v>
      </c>
      <c r="E237" s="712">
        <f t="shared" si="71"/>
        <v>486.45</v>
      </c>
      <c r="F237" s="712">
        <f t="shared" si="71"/>
        <v>486.45</v>
      </c>
      <c r="G237" s="712">
        <f t="shared" si="71"/>
        <v>486.45</v>
      </c>
      <c r="H237" s="712">
        <f t="shared" si="71"/>
        <v>486.45</v>
      </c>
      <c r="I237" s="712">
        <f t="shared" si="71"/>
        <v>486.45</v>
      </c>
      <c r="J237" s="712">
        <f t="shared" si="71"/>
        <v>486.45</v>
      </c>
      <c r="K237" s="712">
        <f t="shared" si="71"/>
        <v>486.45</v>
      </c>
      <c r="L237" s="712">
        <f t="shared" si="71"/>
        <v>486.45</v>
      </c>
      <c r="M237" s="712">
        <f t="shared" si="71"/>
        <v>486.45</v>
      </c>
      <c r="N237" s="712">
        <f t="shared" si="71"/>
        <v>486.45</v>
      </c>
      <c r="O237" s="712">
        <f t="shared" si="71"/>
        <v>486.45</v>
      </c>
      <c r="P237" s="712">
        <f t="shared" si="71"/>
        <v>486.45</v>
      </c>
      <c r="Q237" s="712">
        <f t="shared" si="71"/>
        <v>486.45</v>
      </c>
      <c r="R237" s="712">
        <f t="shared" si="71"/>
        <v>486.45</v>
      </c>
      <c r="S237" s="712">
        <f t="shared" si="71"/>
        <v>486.45</v>
      </c>
      <c r="T237" s="712">
        <f t="shared" si="71"/>
        <v>486.45</v>
      </c>
      <c r="U237" s="712">
        <f t="shared" si="71"/>
        <v>486.45</v>
      </c>
      <c r="V237" s="712">
        <f t="shared" si="71"/>
        <v>486.45</v>
      </c>
    </row>
    <row r="238" spans="1:22"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2"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row>
    <row r="240" spans="1:22"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row>
    <row r="241" spans="1:22"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row>
    <row r="242" spans="1:22"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row>
    <row r="243" spans="1:22"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row>
    <row r="244" spans="1:22"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row>
    <row r="245" spans="1:22"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row>
    <row r="246" spans="1:22"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row>
    <row r="247" spans="1:22"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row>
    <row r="248" spans="1:22"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row>
    <row r="249" spans="1:22"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row>
    <row r="250" spans="1:22"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row>
    <row r="251" spans="1:22" ht="18" x14ac:dyDescent="0.35">
      <c r="A251" s="704"/>
      <c r="B251" s="711" t="s">
        <v>596</v>
      </c>
      <c r="C251" s="712">
        <f>SUM(C239:C250)</f>
        <v>103.83112100000001</v>
      </c>
      <c r="D251" s="712">
        <f t="shared" ref="D251:V251" si="72">SUM(D239:D250)</f>
        <v>103.73512100000001</v>
      </c>
      <c r="E251" s="712">
        <f t="shared" si="72"/>
        <v>103.73512100000001</v>
      </c>
      <c r="F251" s="712">
        <f t="shared" si="72"/>
        <v>103.73512100000001</v>
      </c>
      <c r="G251" s="712">
        <f t="shared" si="72"/>
        <v>103.73512100000001</v>
      </c>
      <c r="H251" s="712">
        <f t="shared" si="72"/>
        <v>103.83112100000001</v>
      </c>
      <c r="I251" s="712">
        <f t="shared" si="72"/>
        <v>103.73512100000001</v>
      </c>
      <c r="J251" s="712">
        <f t="shared" si="72"/>
        <v>103.73512100000001</v>
      </c>
      <c r="K251" s="712">
        <f t="shared" si="72"/>
        <v>103.73512100000001</v>
      </c>
      <c r="L251" s="712">
        <f t="shared" si="72"/>
        <v>103.73512100000001</v>
      </c>
      <c r="M251" s="712">
        <f t="shared" si="72"/>
        <v>103.83112100000001</v>
      </c>
      <c r="N251" s="712">
        <f t="shared" si="72"/>
        <v>103.73512100000001</v>
      </c>
      <c r="O251" s="712">
        <f t="shared" si="72"/>
        <v>103.73512100000001</v>
      </c>
      <c r="P251" s="712">
        <f t="shared" si="72"/>
        <v>103.73512100000001</v>
      </c>
      <c r="Q251" s="712">
        <f t="shared" si="72"/>
        <v>103.73512100000001</v>
      </c>
      <c r="R251" s="712">
        <f t="shared" si="72"/>
        <v>103.83112100000001</v>
      </c>
      <c r="S251" s="712">
        <f t="shared" si="72"/>
        <v>103.73512100000001</v>
      </c>
      <c r="T251" s="712">
        <f t="shared" si="72"/>
        <v>103.73512100000001</v>
      </c>
      <c r="U251" s="712">
        <f t="shared" si="72"/>
        <v>103.73512100000001</v>
      </c>
      <c r="V251" s="712">
        <f t="shared" si="72"/>
        <v>103.73512100000001</v>
      </c>
    </row>
    <row r="252" spans="1:22" ht="18" x14ac:dyDescent="0.35">
      <c r="A252" s="704"/>
      <c r="B252" s="716" t="s">
        <v>597</v>
      </c>
      <c r="C252" s="717">
        <f t="shared" ref="C252:V252" si="73">C237-C251</f>
        <v>382.61887899999999</v>
      </c>
      <c r="D252" s="717">
        <f t="shared" si="73"/>
        <v>382.714879</v>
      </c>
      <c r="E252" s="717">
        <f t="shared" si="73"/>
        <v>382.714879</v>
      </c>
      <c r="F252" s="717">
        <f t="shared" si="73"/>
        <v>382.714879</v>
      </c>
      <c r="G252" s="717">
        <f t="shared" si="73"/>
        <v>382.714879</v>
      </c>
      <c r="H252" s="717">
        <f t="shared" si="73"/>
        <v>382.61887899999999</v>
      </c>
      <c r="I252" s="717">
        <f t="shared" si="73"/>
        <v>382.714879</v>
      </c>
      <c r="J252" s="717">
        <f t="shared" si="73"/>
        <v>382.714879</v>
      </c>
      <c r="K252" s="717">
        <f t="shared" si="73"/>
        <v>382.714879</v>
      </c>
      <c r="L252" s="717">
        <f t="shared" si="73"/>
        <v>382.714879</v>
      </c>
      <c r="M252" s="717">
        <f t="shared" si="73"/>
        <v>382.61887899999999</v>
      </c>
      <c r="N252" s="717">
        <f t="shared" si="73"/>
        <v>382.714879</v>
      </c>
      <c r="O252" s="717">
        <f t="shared" si="73"/>
        <v>382.714879</v>
      </c>
      <c r="P252" s="717">
        <f t="shared" si="73"/>
        <v>382.714879</v>
      </c>
      <c r="Q252" s="717">
        <f t="shared" si="73"/>
        <v>382.714879</v>
      </c>
      <c r="R252" s="717">
        <f t="shared" si="73"/>
        <v>382.61887899999999</v>
      </c>
      <c r="S252" s="717">
        <f t="shared" si="73"/>
        <v>382.714879</v>
      </c>
      <c r="T252" s="717">
        <f t="shared" si="73"/>
        <v>382.714879</v>
      </c>
      <c r="U252" s="717">
        <f t="shared" si="73"/>
        <v>382.714879</v>
      </c>
      <c r="V252" s="717">
        <f t="shared" si="73"/>
        <v>382.714879</v>
      </c>
    </row>
    <row r="253" spans="1:22"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row>
    <row r="254" spans="1:22" ht="18" x14ac:dyDescent="0.35">
      <c r="A254" s="704"/>
      <c r="B254" s="716" t="s">
        <v>598</v>
      </c>
      <c r="C254" s="717">
        <f t="shared" ref="C254:V254" si="74">C252-C253</f>
        <v>382.61887899999999</v>
      </c>
      <c r="D254" s="717">
        <f t="shared" si="74"/>
        <v>382.714879</v>
      </c>
      <c r="E254" s="717">
        <f t="shared" si="74"/>
        <v>382.714879</v>
      </c>
      <c r="F254" s="717">
        <f t="shared" si="74"/>
        <v>382.714879</v>
      </c>
      <c r="G254" s="717">
        <f t="shared" si="74"/>
        <v>382.714879</v>
      </c>
      <c r="H254" s="717">
        <f t="shared" si="74"/>
        <v>382.61887899999999</v>
      </c>
      <c r="I254" s="717">
        <f t="shared" si="74"/>
        <v>382.714879</v>
      </c>
      <c r="J254" s="717">
        <f t="shared" si="74"/>
        <v>382.714879</v>
      </c>
      <c r="K254" s="717">
        <f t="shared" si="74"/>
        <v>382.714879</v>
      </c>
      <c r="L254" s="717">
        <f t="shared" si="74"/>
        <v>382.714879</v>
      </c>
      <c r="M254" s="717">
        <f t="shared" si="74"/>
        <v>382.61887899999999</v>
      </c>
      <c r="N254" s="717">
        <f t="shared" si="74"/>
        <v>382.714879</v>
      </c>
      <c r="O254" s="717">
        <f t="shared" si="74"/>
        <v>382.714879</v>
      </c>
      <c r="P254" s="717">
        <f t="shared" si="74"/>
        <v>382.714879</v>
      </c>
      <c r="Q254" s="717">
        <f t="shared" si="74"/>
        <v>382.714879</v>
      </c>
      <c r="R254" s="717">
        <f t="shared" si="74"/>
        <v>382.61887899999999</v>
      </c>
      <c r="S254" s="717">
        <f t="shared" si="74"/>
        <v>382.714879</v>
      </c>
      <c r="T254" s="717">
        <f t="shared" si="74"/>
        <v>382.714879</v>
      </c>
      <c r="U254" s="717">
        <f t="shared" si="74"/>
        <v>382.714879</v>
      </c>
      <c r="V254" s="717">
        <f t="shared" si="74"/>
        <v>382.714879</v>
      </c>
    </row>
    <row r="255" spans="1:22"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row>
    <row r="256" spans="1:22" ht="18" x14ac:dyDescent="0.35">
      <c r="A256" s="704"/>
      <c r="B256" s="716" t="s">
        <v>599</v>
      </c>
      <c r="C256" s="717">
        <f>C254-C255</f>
        <v>324.91152899999997</v>
      </c>
      <c r="D256" s="717">
        <f t="shared" ref="D256:V256" si="75">D254-D255</f>
        <v>329.80752899999999</v>
      </c>
      <c r="E256" s="717">
        <f t="shared" si="75"/>
        <v>329.80752899999999</v>
      </c>
      <c r="F256" s="717">
        <f t="shared" si="75"/>
        <v>329.80752899999999</v>
      </c>
      <c r="G256" s="717">
        <f t="shared" si="75"/>
        <v>329.80752899999999</v>
      </c>
      <c r="H256" s="717">
        <f t="shared" si="75"/>
        <v>324.91152899999997</v>
      </c>
      <c r="I256" s="717">
        <f t="shared" si="75"/>
        <v>329.80752899999999</v>
      </c>
      <c r="J256" s="717">
        <f t="shared" si="75"/>
        <v>329.80752899999999</v>
      </c>
      <c r="K256" s="717">
        <f t="shared" si="75"/>
        <v>329.80752899999999</v>
      </c>
      <c r="L256" s="717">
        <f t="shared" si="75"/>
        <v>329.80752899999999</v>
      </c>
      <c r="M256" s="717">
        <f t="shared" si="75"/>
        <v>324.91152899999997</v>
      </c>
      <c r="N256" s="717">
        <f t="shared" si="75"/>
        <v>329.80752899999999</v>
      </c>
      <c r="O256" s="717">
        <f t="shared" si="75"/>
        <v>329.80752899999999</v>
      </c>
      <c r="P256" s="717">
        <f t="shared" si="75"/>
        <v>329.80752899999999</v>
      </c>
      <c r="Q256" s="717">
        <f t="shared" si="75"/>
        <v>329.80752899999999</v>
      </c>
      <c r="R256" s="717">
        <f t="shared" si="75"/>
        <v>324.91152899999997</v>
      </c>
      <c r="S256" s="717">
        <f t="shared" si="75"/>
        <v>329.80752899999999</v>
      </c>
      <c r="T256" s="717">
        <f t="shared" si="75"/>
        <v>329.80752899999999</v>
      </c>
      <c r="U256" s="717">
        <f t="shared" si="75"/>
        <v>329.80752899999999</v>
      </c>
      <c r="V256" s="717">
        <f t="shared" si="75"/>
        <v>329.80752899999999</v>
      </c>
    </row>
  </sheetData>
  <mergeCells count="23">
    <mergeCell ref="B196:L196"/>
    <mergeCell ref="B223:V223"/>
    <mergeCell ref="B225:I226"/>
    <mergeCell ref="B230:L231"/>
    <mergeCell ref="B232:L232"/>
    <mergeCell ref="B194:L195"/>
    <mergeCell ref="B66:L66"/>
    <mergeCell ref="B93:V93"/>
    <mergeCell ref="B95:I96"/>
    <mergeCell ref="B100:L101"/>
    <mergeCell ref="B102:L102"/>
    <mergeCell ref="B130:V130"/>
    <mergeCell ref="B132:I133"/>
    <mergeCell ref="B137:L138"/>
    <mergeCell ref="B139:L139"/>
    <mergeCell ref="B187:V187"/>
    <mergeCell ref="B189:I190"/>
    <mergeCell ref="B64:L65"/>
    <mergeCell ref="B2:I3"/>
    <mergeCell ref="B7:L8"/>
    <mergeCell ref="B9:L9"/>
    <mergeCell ref="B57:V57"/>
    <mergeCell ref="B59:I60"/>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7"/>
  <sheetViews>
    <sheetView showGridLines="0" workbookViewId="0">
      <selection activeCell="B1" sqref="B1"/>
    </sheetView>
  </sheetViews>
  <sheetFormatPr defaultColWidth="9.109375" defaultRowHeight="14.4" x14ac:dyDescent="0.3"/>
  <cols>
    <col min="1" max="1" width="2.6640625" customWidth="1"/>
    <col min="2" max="2" width="33.109375" customWidth="1"/>
    <col min="3" max="3" width="20.33203125" bestFit="1" customWidth="1"/>
    <col min="4" max="4" width="21" bestFit="1" customWidth="1"/>
    <col min="5" max="6" width="21.44140625" bestFit="1" customWidth="1"/>
    <col min="7" max="7" width="20.44140625" bestFit="1" customWidth="1"/>
    <col min="8" max="15" width="21" bestFit="1" customWidth="1"/>
    <col min="16" max="19" width="21.6640625" bestFit="1" customWidth="1"/>
    <col min="20" max="20" width="22" bestFit="1" customWidth="1"/>
    <col min="21" max="22" width="21.6640625" bestFit="1" customWidth="1"/>
    <col min="23" max="23" width="9.109375" customWidth="1"/>
    <col min="257" max="257" width="2.6640625" customWidth="1"/>
    <col min="258" max="258" width="33.109375" customWidth="1"/>
    <col min="259" max="259" width="20.33203125" bestFit="1" customWidth="1"/>
    <col min="260" max="260" width="21" bestFit="1" customWidth="1"/>
    <col min="261" max="262" width="21.44140625" bestFit="1" customWidth="1"/>
    <col min="263" max="263" width="20.44140625" bestFit="1" customWidth="1"/>
    <col min="264" max="271" width="21" bestFit="1" customWidth="1"/>
    <col min="272" max="275" width="21.6640625" bestFit="1" customWidth="1"/>
    <col min="276" max="276" width="22" bestFit="1" customWidth="1"/>
    <col min="277" max="278" width="21.6640625" bestFit="1" customWidth="1"/>
    <col min="513" max="513" width="2.6640625" customWidth="1"/>
    <col min="514" max="514" width="33.109375" customWidth="1"/>
    <col min="515" max="515" width="20.33203125" bestFit="1" customWidth="1"/>
    <col min="516" max="516" width="21" bestFit="1" customWidth="1"/>
    <col min="517" max="518" width="21.44140625" bestFit="1" customWidth="1"/>
    <col min="519" max="519" width="20.44140625" bestFit="1" customWidth="1"/>
    <col min="520" max="527" width="21" bestFit="1" customWidth="1"/>
    <col min="528" max="531" width="21.6640625" bestFit="1" customWidth="1"/>
    <col min="532" max="532" width="22" bestFit="1" customWidth="1"/>
    <col min="533" max="534" width="21.6640625" bestFit="1" customWidth="1"/>
    <col min="769" max="769" width="2.6640625" customWidth="1"/>
    <col min="770" max="770" width="33.109375" customWidth="1"/>
    <col min="771" max="771" width="20.33203125" bestFit="1" customWidth="1"/>
    <col min="772" max="772" width="21" bestFit="1" customWidth="1"/>
    <col min="773" max="774" width="21.44140625" bestFit="1" customWidth="1"/>
    <col min="775" max="775" width="20.44140625" bestFit="1" customWidth="1"/>
    <col min="776" max="783" width="21" bestFit="1" customWidth="1"/>
    <col min="784" max="787" width="21.6640625" bestFit="1" customWidth="1"/>
    <col min="788" max="788" width="22" bestFit="1" customWidth="1"/>
    <col min="789" max="790" width="21.6640625" bestFit="1" customWidth="1"/>
    <col min="1025" max="1025" width="2.6640625" customWidth="1"/>
    <col min="1026" max="1026" width="33.109375" customWidth="1"/>
    <col min="1027" max="1027" width="20.33203125" bestFit="1" customWidth="1"/>
    <col min="1028" max="1028" width="21" bestFit="1" customWidth="1"/>
    <col min="1029" max="1030" width="21.44140625" bestFit="1" customWidth="1"/>
    <col min="1031" max="1031" width="20.44140625" bestFit="1" customWidth="1"/>
    <col min="1032" max="1039" width="21" bestFit="1" customWidth="1"/>
    <col min="1040" max="1043" width="21.6640625" bestFit="1" customWidth="1"/>
    <col min="1044" max="1044" width="22" bestFit="1" customWidth="1"/>
    <col min="1045" max="1046" width="21.6640625" bestFit="1" customWidth="1"/>
    <col min="1281" max="1281" width="2.6640625" customWidth="1"/>
    <col min="1282" max="1282" width="33.109375" customWidth="1"/>
    <col min="1283" max="1283" width="20.33203125" bestFit="1" customWidth="1"/>
    <col min="1284" max="1284" width="21" bestFit="1" customWidth="1"/>
    <col min="1285" max="1286" width="21.44140625" bestFit="1" customWidth="1"/>
    <col min="1287" max="1287" width="20.44140625" bestFit="1" customWidth="1"/>
    <col min="1288" max="1295" width="21" bestFit="1" customWidth="1"/>
    <col min="1296" max="1299" width="21.6640625" bestFit="1" customWidth="1"/>
    <col min="1300" max="1300" width="22" bestFit="1" customWidth="1"/>
    <col min="1301" max="1302" width="21.6640625" bestFit="1" customWidth="1"/>
    <col min="1537" max="1537" width="2.6640625" customWidth="1"/>
    <col min="1538" max="1538" width="33.109375" customWidth="1"/>
    <col min="1539" max="1539" width="20.33203125" bestFit="1" customWidth="1"/>
    <col min="1540" max="1540" width="21" bestFit="1" customWidth="1"/>
    <col min="1541" max="1542" width="21.44140625" bestFit="1" customWidth="1"/>
    <col min="1543" max="1543" width="20.44140625" bestFit="1" customWidth="1"/>
    <col min="1544" max="1551" width="21" bestFit="1" customWidth="1"/>
    <col min="1552" max="1555" width="21.6640625" bestFit="1" customWidth="1"/>
    <col min="1556" max="1556" width="22" bestFit="1" customWidth="1"/>
    <col min="1557" max="1558" width="21.6640625" bestFit="1" customWidth="1"/>
    <col min="1793" max="1793" width="2.6640625" customWidth="1"/>
    <col min="1794" max="1794" width="33.109375" customWidth="1"/>
    <col min="1795" max="1795" width="20.33203125" bestFit="1" customWidth="1"/>
    <col min="1796" max="1796" width="21" bestFit="1" customWidth="1"/>
    <col min="1797" max="1798" width="21.44140625" bestFit="1" customWidth="1"/>
    <col min="1799" max="1799" width="20.44140625" bestFit="1" customWidth="1"/>
    <col min="1800" max="1807" width="21" bestFit="1" customWidth="1"/>
    <col min="1808" max="1811" width="21.6640625" bestFit="1" customWidth="1"/>
    <col min="1812" max="1812" width="22" bestFit="1" customWidth="1"/>
    <col min="1813" max="1814" width="21.6640625" bestFit="1" customWidth="1"/>
    <col min="2049" max="2049" width="2.6640625" customWidth="1"/>
    <col min="2050" max="2050" width="33.109375" customWidth="1"/>
    <col min="2051" max="2051" width="20.33203125" bestFit="1" customWidth="1"/>
    <col min="2052" max="2052" width="21" bestFit="1" customWidth="1"/>
    <col min="2053" max="2054" width="21.44140625" bestFit="1" customWidth="1"/>
    <col min="2055" max="2055" width="20.44140625" bestFit="1" customWidth="1"/>
    <col min="2056" max="2063" width="21" bestFit="1" customWidth="1"/>
    <col min="2064" max="2067" width="21.6640625" bestFit="1" customWidth="1"/>
    <col min="2068" max="2068" width="22" bestFit="1" customWidth="1"/>
    <col min="2069" max="2070" width="21.6640625" bestFit="1" customWidth="1"/>
    <col min="2305" max="2305" width="2.6640625" customWidth="1"/>
    <col min="2306" max="2306" width="33.109375" customWidth="1"/>
    <col min="2307" max="2307" width="20.33203125" bestFit="1" customWidth="1"/>
    <col min="2308" max="2308" width="21" bestFit="1" customWidth="1"/>
    <col min="2309" max="2310" width="21.44140625" bestFit="1" customWidth="1"/>
    <col min="2311" max="2311" width="20.44140625" bestFit="1" customWidth="1"/>
    <col min="2312" max="2319" width="21" bestFit="1" customWidth="1"/>
    <col min="2320" max="2323" width="21.6640625" bestFit="1" customWidth="1"/>
    <col min="2324" max="2324" width="22" bestFit="1" customWidth="1"/>
    <col min="2325" max="2326" width="21.6640625" bestFit="1" customWidth="1"/>
    <col min="2561" max="2561" width="2.6640625" customWidth="1"/>
    <col min="2562" max="2562" width="33.109375" customWidth="1"/>
    <col min="2563" max="2563" width="20.33203125" bestFit="1" customWidth="1"/>
    <col min="2564" max="2564" width="21" bestFit="1" customWidth="1"/>
    <col min="2565" max="2566" width="21.44140625" bestFit="1" customWidth="1"/>
    <col min="2567" max="2567" width="20.44140625" bestFit="1" customWidth="1"/>
    <col min="2568" max="2575" width="21" bestFit="1" customWidth="1"/>
    <col min="2576" max="2579" width="21.6640625" bestFit="1" customWidth="1"/>
    <col min="2580" max="2580" width="22" bestFit="1" customWidth="1"/>
    <col min="2581" max="2582" width="21.6640625" bestFit="1" customWidth="1"/>
    <col min="2817" max="2817" width="2.6640625" customWidth="1"/>
    <col min="2818" max="2818" width="33.109375" customWidth="1"/>
    <col min="2819" max="2819" width="20.33203125" bestFit="1" customWidth="1"/>
    <col min="2820" max="2820" width="21" bestFit="1" customWidth="1"/>
    <col min="2821" max="2822" width="21.44140625" bestFit="1" customWidth="1"/>
    <col min="2823" max="2823" width="20.44140625" bestFit="1" customWidth="1"/>
    <col min="2824" max="2831" width="21" bestFit="1" customWidth="1"/>
    <col min="2832" max="2835" width="21.6640625" bestFit="1" customWidth="1"/>
    <col min="2836" max="2836" width="22" bestFit="1" customWidth="1"/>
    <col min="2837" max="2838" width="21.6640625" bestFit="1" customWidth="1"/>
    <col min="3073" max="3073" width="2.6640625" customWidth="1"/>
    <col min="3074" max="3074" width="33.109375" customWidth="1"/>
    <col min="3075" max="3075" width="20.33203125" bestFit="1" customWidth="1"/>
    <col min="3076" max="3076" width="21" bestFit="1" customWidth="1"/>
    <col min="3077" max="3078" width="21.44140625" bestFit="1" customWidth="1"/>
    <col min="3079" max="3079" width="20.44140625" bestFit="1" customWidth="1"/>
    <col min="3080" max="3087" width="21" bestFit="1" customWidth="1"/>
    <col min="3088" max="3091" width="21.6640625" bestFit="1" customWidth="1"/>
    <col min="3092" max="3092" width="22" bestFit="1" customWidth="1"/>
    <col min="3093" max="3094" width="21.6640625" bestFit="1" customWidth="1"/>
    <col min="3329" max="3329" width="2.6640625" customWidth="1"/>
    <col min="3330" max="3330" width="33.109375" customWidth="1"/>
    <col min="3331" max="3331" width="20.33203125" bestFit="1" customWidth="1"/>
    <col min="3332" max="3332" width="21" bestFit="1" customWidth="1"/>
    <col min="3333" max="3334" width="21.44140625" bestFit="1" customWidth="1"/>
    <col min="3335" max="3335" width="20.44140625" bestFit="1" customWidth="1"/>
    <col min="3336" max="3343" width="21" bestFit="1" customWidth="1"/>
    <col min="3344" max="3347" width="21.6640625" bestFit="1" customWidth="1"/>
    <col min="3348" max="3348" width="22" bestFit="1" customWidth="1"/>
    <col min="3349" max="3350" width="21.6640625" bestFit="1" customWidth="1"/>
    <col min="3585" max="3585" width="2.6640625" customWidth="1"/>
    <col min="3586" max="3586" width="33.109375" customWidth="1"/>
    <col min="3587" max="3587" width="20.33203125" bestFit="1" customWidth="1"/>
    <col min="3588" max="3588" width="21" bestFit="1" customWidth="1"/>
    <col min="3589" max="3590" width="21.44140625" bestFit="1" customWidth="1"/>
    <col min="3591" max="3591" width="20.44140625" bestFit="1" customWidth="1"/>
    <col min="3592" max="3599" width="21" bestFit="1" customWidth="1"/>
    <col min="3600" max="3603" width="21.6640625" bestFit="1" customWidth="1"/>
    <col min="3604" max="3604" width="22" bestFit="1" customWidth="1"/>
    <col min="3605" max="3606" width="21.6640625" bestFit="1" customWidth="1"/>
    <col min="3841" max="3841" width="2.6640625" customWidth="1"/>
    <col min="3842" max="3842" width="33.109375" customWidth="1"/>
    <col min="3843" max="3843" width="20.33203125" bestFit="1" customWidth="1"/>
    <col min="3844" max="3844" width="21" bestFit="1" customWidth="1"/>
    <col min="3845" max="3846" width="21.44140625" bestFit="1" customWidth="1"/>
    <col min="3847" max="3847" width="20.44140625" bestFit="1" customWidth="1"/>
    <col min="3848" max="3855" width="21" bestFit="1" customWidth="1"/>
    <col min="3856" max="3859" width="21.6640625" bestFit="1" customWidth="1"/>
    <col min="3860" max="3860" width="22" bestFit="1" customWidth="1"/>
    <col min="3861" max="3862" width="21.6640625" bestFit="1" customWidth="1"/>
    <col min="4097" max="4097" width="2.6640625" customWidth="1"/>
    <col min="4098" max="4098" width="33.109375" customWidth="1"/>
    <col min="4099" max="4099" width="20.33203125" bestFit="1" customWidth="1"/>
    <col min="4100" max="4100" width="21" bestFit="1" customWidth="1"/>
    <col min="4101" max="4102" width="21.44140625" bestFit="1" customWidth="1"/>
    <col min="4103" max="4103" width="20.44140625" bestFit="1" customWidth="1"/>
    <col min="4104" max="4111" width="21" bestFit="1" customWidth="1"/>
    <col min="4112" max="4115" width="21.6640625" bestFit="1" customWidth="1"/>
    <col min="4116" max="4116" width="22" bestFit="1" customWidth="1"/>
    <col min="4117" max="4118" width="21.6640625" bestFit="1" customWidth="1"/>
    <col min="4353" max="4353" width="2.6640625" customWidth="1"/>
    <col min="4354" max="4354" width="33.109375" customWidth="1"/>
    <col min="4355" max="4355" width="20.33203125" bestFit="1" customWidth="1"/>
    <col min="4356" max="4356" width="21" bestFit="1" customWidth="1"/>
    <col min="4357" max="4358" width="21.44140625" bestFit="1" customWidth="1"/>
    <col min="4359" max="4359" width="20.44140625" bestFit="1" customWidth="1"/>
    <col min="4360" max="4367" width="21" bestFit="1" customWidth="1"/>
    <col min="4368" max="4371" width="21.6640625" bestFit="1" customWidth="1"/>
    <col min="4372" max="4372" width="22" bestFit="1" customWidth="1"/>
    <col min="4373" max="4374" width="21.6640625" bestFit="1" customWidth="1"/>
    <col min="4609" max="4609" width="2.6640625" customWidth="1"/>
    <col min="4610" max="4610" width="33.109375" customWidth="1"/>
    <col min="4611" max="4611" width="20.33203125" bestFit="1" customWidth="1"/>
    <col min="4612" max="4612" width="21" bestFit="1" customWidth="1"/>
    <col min="4613" max="4614" width="21.44140625" bestFit="1" customWidth="1"/>
    <col min="4615" max="4615" width="20.44140625" bestFit="1" customWidth="1"/>
    <col min="4616" max="4623" width="21" bestFit="1" customWidth="1"/>
    <col min="4624" max="4627" width="21.6640625" bestFit="1" customWidth="1"/>
    <col min="4628" max="4628" width="22" bestFit="1" customWidth="1"/>
    <col min="4629" max="4630" width="21.6640625" bestFit="1" customWidth="1"/>
    <col min="4865" max="4865" width="2.6640625" customWidth="1"/>
    <col min="4866" max="4866" width="33.109375" customWidth="1"/>
    <col min="4867" max="4867" width="20.33203125" bestFit="1" customWidth="1"/>
    <col min="4868" max="4868" width="21" bestFit="1" customWidth="1"/>
    <col min="4869" max="4870" width="21.44140625" bestFit="1" customWidth="1"/>
    <col min="4871" max="4871" width="20.44140625" bestFit="1" customWidth="1"/>
    <col min="4872" max="4879" width="21" bestFit="1" customWidth="1"/>
    <col min="4880" max="4883" width="21.6640625" bestFit="1" customWidth="1"/>
    <col min="4884" max="4884" width="22" bestFit="1" customWidth="1"/>
    <col min="4885" max="4886" width="21.6640625" bestFit="1" customWidth="1"/>
    <col min="5121" max="5121" width="2.6640625" customWidth="1"/>
    <col min="5122" max="5122" width="33.109375" customWidth="1"/>
    <col min="5123" max="5123" width="20.33203125" bestFit="1" customWidth="1"/>
    <col min="5124" max="5124" width="21" bestFit="1" customWidth="1"/>
    <col min="5125" max="5126" width="21.44140625" bestFit="1" customWidth="1"/>
    <col min="5127" max="5127" width="20.44140625" bestFit="1" customWidth="1"/>
    <col min="5128" max="5135" width="21" bestFit="1" customWidth="1"/>
    <col min="5136" max="5139" width="21.6640625" bestFit="1" customWidth="1"/>
    <col min="5140" max="5140" width="22" bestFit="1" customWidth="1"/>
    <col min="5141" max="5142" width="21.6640625" bestFit="1" customWidth="1"/>
    <col min="5377" max="5377" width="2.6640625" customWidth="1"/>
    <col min="5378" max="5378" width="33.109375" customWidth="1"/>
    <col min="5379" max="5379" width="20.33203125" bestFit="1" customWidth="1"/>
    <col min="5380" max="5380" width="21" bestFit="1" customWidth="1"/>
    <col min="5381" max="5382" width="21.44140625" bestFit="1" customWidth="1"/>
    <col min="5383" max="5383" width="20.44140625" bestFit="1" customWidth="1"/>
    <col min="5384" max="5391" width="21" bestFit="1" customWidth="1"/>
    <col min="5392" max="5395" width="21.6640625" bestFit="1" customWidth="1"/>
    <col min="5396" max="5396" width="22" bestFit="1" customWidth="1"/>
    <col min="5397" max="5398" width="21.6640625" bestFit="1" customWidth="1"/>
    <col min="5633" max="5633" width="2.6640625" customWidth="1"/>
    <col min="5634" max="5634" width="33.109375" customWidth="1"/>
    <col min="5635" max="5635" width="20.33203125" bestFit="1" customWidth="1"/>
    <col min="5636" max="5636" width="21" bestFit="1" customWidth="1"/>
    <col min="5637" max="5638" width="21.44140625" bestFit="1" customWidth="1"/>
    <col min="5639" max="5639" width="20.44140625" bestFit="1" customWidth="1"/>
    <col min="5640" max="5647" width="21" bestFit="1" customWidth="1"/>
    <col min="5648" max="5651" width="21.6640625" bestFit="1" customWidth="1"/>
    <col min="5652" max="5652" width="22" bestFit="1" customWidth="1"/>
    <col min="5653" max="5654" width="21.6640625" bestFit="1" customWidth="1"/>
    <col min="5889" max="5889" width="2.6640625" customWidth="1"/>
    <col min="5890" max="5890" width="33.109375" customWidth="1"/>
    <col min="5891" max="5891" width="20.33203125" bestFit="1" customWidth="1"/>
    <col min="5892" max="5892" width="21" bestFit="1" customWidth="1"/>
    <col min="5893" max="5894" width="21.44140625" bestFit="1" customWidth="1"/>
    <col min="5895" max="5895" width="20.44140625" bestFit="1" customWidth="1"/>
    <col min="5896" max="5903" width="21" bestFit="1" customWidth="1"/>
    <col min="5904" max="5907" width="21.6640625" bestFit="1" customWidth="1"/>
    <col min="5908" max="5908" width="22" bestFit="1" customWidth="1"/>
    <col min="5909" max="5910" width="21.6640625" bestFit="1" customWidth="1"/>
    <col min="6145" max="6145" width="2.6640625" customWidth="1"/>
    <col min="6146" max="6146" width="33.109375" customWidth="1"/>
    <col min="6147" max="6147" width="20.33203125" bestFit="1" customWidth="1"/>
    <col min="6148" max="6148" width="21" bestFit="1" customWidth="1"/>
    <col min="6149" max="6150" width="21.44140625" bestFit="1" customWidth="1"/>
    <col min="6151" max="6151" width="20.44140625" bestFit="1" customWidth="1"/>
    <col min="6152" max="6159" width="21" bestFit="1" customWidth="1"/>
    <col min="6160" max="6163" width="21.6640625" bestFit="1" customWidth="1"/>
    <col min="6164" max="6164" width="22" bestFit="1" customWidth="1"/>
    <col min="6165" max="6166" width="21.6640625" bestFit="1" customWidth="1"/>
    <col min="6401" max="6401" width="2.6640625" customWidth="1"/>
    <col min="6402" max="6402" width="33.109375" customWidth="1"/>
    <col min="6403" max="6403" width="20.33203125" bestFit="1" customWidth="1"/>
    <col min="6404" max="6404" width="21" bestFit="1" customWidth="1"/>
    <col min="6405" max="6406" width="21.44140625" bestFit="1" customWidth="1"/>
    <col min="6407" max="6407" width="20.44140625" bestFit="1" customWidth="1"/>
    <col min="6408" max="6415" width="21" bestFit="1" customWidth="1"/>
    <col min="6416" max="6419" width="21.6640625" bestFit="1" customWidth="1"/>
    <col min="6420" max="6420" width="22" bestFit="1" customWidth="1"/>
    <col min="6421" max="6422" width="21.6640625" bestFit="1" customWidth="1"/>
    <col min="6657" max="6657" width="2.6640625" customWidth="1"/>
    <col min="6658" max="6658" width="33.109375" customWidth="1"/>
    <col min="6659" max="6659" width="20.33203125" bestFit="1" customWidth="1"/>
    <col min="6660" max="6660" width="21" bestFit="1" customWidth="1"/>
    <col min="6661" max="6662" width="21.44140625" bestFit="1" customWidth="1"/>
    <col min="6663" max="6663" width="20.44140625" bestFit="1" customWidth="1"/>
    <col min="6664" max="6671" width="21" bestFit="1" customWidth="1"/>
    <col min="6672" max="6675" width="21.6640625" bestFit="1" customWidth="1"/>
    <col min="6676" max="6676" width="22" bestFit="1" customWidth="1"/>
    <col min="6677" max="6678" width="21.6640625" bestFit="1" customWidth="1"/>
    <col min="6913" max="6913" width="2.6640625" customWidth="1"/>
    <col min="6914" max="6914" width="33.109375" customWidth="1"/>
    <col min="6915" max="6915" width="20.33203125" bestFit="1" customWidth="1"/>
    <col min="6916" max="6916" width="21" bestFit="1" customWidth="1"/>
    <col min="6917" max="6918" width="21.44140625" bestFit="1" customWidth="1"/>
    <col min="6919" max="6919" width="20.44140625" bestFit="1" customWidth="1"/>
    <col min="6920" max="6927" width="21" bestFit="1" customWidth="1"/>
    <col min="6928" max="6931" width="21.6640625" bestFit="1" customWidth="1"/>
    <col min="6932" max="6932" width="22" bestFit="1" customWidth="1"/>
    <col min="6933" max="6934" width="21.6640625" bestFit="1" customWidth="1"/>
    <col min="7169" max="7169" width="2.6640625" customWidth="1"/>
    <col min="7170" max="7170" width="33.109375" customWidth="1"/>
    <col min="7171" max="7171" width="20.33203125" bestFit="1" customWidth="1"/>
    <col min="7172" max="7172" width="21" bestFit="1" customWidth="1"/>
    <col min="7173" max="7174" width="21.44140625" bestFit="1" customWidth="1"/>
    <col min="7175" max="7175" width="20.44140625" bestFit="1" customWidth="1"/>
    <col min="7176" max="7183" width="21" bestFit="1" customWidth="1"/>
    <col min="7184" max="7187" width="21.6640625" bestFit="1" customWidth="1"/>
    <col min="7188" max="7188" width="22" bestFit="1" customWidth="1"/>
    <col min="7189" max="7190" width="21.6640625" bestFit="1" customWidth="1"/>
    <col min="7425" max="7425" width="2.6640625" customWidth="1"/>
    <col min="7426" max="7426" width="33.109375" customWidth="1"/>
    <col min="7427" max="7427" width="20.33203125" bestFit="1" customWidth="1"/>
    <col min="7428" max="7428" width="21" bestFit="1" customWidth="1"/>
    <col min="7429" max="7430" width="21.44140625" bestFit="1" customWidth="1"/>
    <col min="7431" max="7431" width="20.44140625" bestFit="1" customWidth="1"/>
    <col min="7432" max="7439" width="21" bestFit="1" customWidth="1"/>
    <col min="7440" max="7443" width="21.6640625" bestFit="1" customWidth="1"/>
    <col min="7444" max="7444" width="22" bestFit="1" customWidth="1"/>
    <col min="7445" max="7446" width="21.6640625" bestFit="1" customWidth="1"/>
    <col min="7681" max="7681" width="2.6640625" customWidth="1"/>
    <col min="7682" max="7682" width="33.109375" customWidth="1"/>
    <col min="7683" max="7683" width="20.33203125" bestFit="1" customWidth="1"/>
    <col min="7684" max="7684" width="21" bestFit="1" customWidth="1"/>
    <col min="7685" max="7686" width="21.44140625" bestFit="1" customWidth="1"/>
    <col min="7687" max="7687" width="20.44140625" bestFit="1" customWidth="1"/>
    <col min="7688" max="7695" width="21" bestFit="1" customWidth="1"/>
    <col min="7696" max="7699" width="21.6640625" bestFit="1" customWidth="1"/>
    <col min="7700" max="7700" width="22" bestFit="1" customWidth="1"/>
    <col min="7701" max="7702" width="21.6640625" bestFit="1" customWidth="1"/>
    <col min="7937" max="7937" width="2.6640625" customWidth="1"/>
    <col min="7938" max="7938" width="33.109375" customWidth="1"/>
    <col min="7939" max="7939" width="20.33203125" bestFit="1" customWidth="1"/>
    <col min="7940" max="7940" width="21" bestFit="1" customWidth="1"/>
    <col min="7941" max="7942" width="21.44140625" bestFit="1" customWidth="1"/>
    <col min="7943" max="7943" width="20.44140625" bestFit="1" customWidth="1"/>
    <col min="7944" max="7951" width="21" bestFit="1" customWidth="1"/>
    <col min="7952" max="7955" width="21.6640625" bestFit="1" customWidth="1"/>
    <col min="7956" max="7956" width="22" bestFit="1" customWidth="1"/>
    <col min="7957" max="7958" width="21.6640625" bestFit="1" customWidth="1"/>
    <col min="8193" max="8193" width="2.6640625" customWidth="1"/>
    <col min="8194" max="8194" width="33.109375" customWidth="1"/>
    <col min="8195" max="8195" width="20.33203125" bestFit="1" customWidth="1"/>
    <col min="8196" max="8196" width="21" bestFit="1" customWidth="1"/>
    <col min="8197" max="8198" width="21.44140625" bestFit="1" customWidth="1"/>
    <col min="8199" max="8199" width="20.44140625" bestFit="1" customWidth="1"/>
    <col min="8200" max="8207" width="21" bestFit="1" customWidth="1"/>
    <col min="8208" max="8211" width="21.6640625" bestFit="1" customWidth="1"/>
    <col min="8212" max="8212" width="22" bestFit="1" customWidth="1"/>
    <col min="8213" max="8214" width="21.6640625" bestFit="1" customWidth="1"/>
    <col min="8449" max="8449" width="2.6640625" customWidth="1"/>
    <col min="8450" max="8450" width="33.109375" customWidth="1"/>
    <col min="8451" max="8451" width="20.33203125" bestFit="1" customWidth="1"/>
    <col min="8452" max="8452" width="21" bestFit="1" customWidth="1"/>
    <col min="8453" max="8454" width="21.44140625" bestFit="1" customWidth="1"/>
    <col min="8455" max="8455" width="20.44140625" bestFit="1" customWidth="1"/>
    <col min="8456" max="8463" width="21" bestFit="1" customWidth="1"/>
    <col min="8464" max="8467" width="21.6640625" bestFit="1" customWidth="1"/>
    <col min="8468" max="8468" width="22" bestFit="1" customWidth="1"/>
    <col min="8469" max="8470" width="21.6640625" bestFit="1" customWidth="1"/>
    <col min="8705" max="8705" width="2.6640625" customWidth="1"/>
    <col min="8706" max="8706" width="33.109375" customWidth="1"/>
    <col min="8707" max="8707" width="20.33203125" bestFit="1" customWidth="1"/>
    <col min="8708" max="8708" width="21" bestFit="1" customWidth="1"/>
    <col min="8709" max="8710" width="21.44140625" bestFit="1" customWidth="1"/>
    <col min="8711" max="8711" width="20.44140625" bestFit="1" customWidth="1"/>
    <col min="8712" max="8719" width="21" bestFit="1" customWidth="1"/>
    <col min="8720" max="8723" width="21.6640625" bestFit="1" customWidth="1"/>
    <col min="8724" max="8724" width="22" bestFit="1" customWidth="1"/>
    <col min="8725" max="8726" width="21.6640625" bestFit="1" customWidth="1"/>
    <col min="8961" max="8961" width="2.6640625" customWidth="1"/>
    <col min="8962" max="8962" width="33.109375" customWidth="1"/>
    <col min="8963" max="8963" width="20.33203125" bestFit="1" customWidth="1"/>
    <col min="8964" max="8964" width="21" bestFit="1" customWidth="1"/>
    <col min="8965" max="8966" width="21.44140625" bestFit="1" customWidth="1"/>
    <col min="8967" max="8967" width="20.44140625" bestFit="1" customWidth="1"/>
    <col min="8968" max="8975" width="21" bestFit="1" customWidth="1"/>
    <col min="8976" max="8979" width="21.6640625" bestFit="1" customWidth="1"/>
    <col min="8980" max="8980" width="22" bestFit="1" customWidth="1"/>
    <col min="8981" max="8982" width="21.6640625" bestFit="1" customWidth="1"/>
    <col min="9217" max="9217" width="2.6640625" customWidth="1"/>
    <col min="9218" max="9218" width="33.109375" customWidth="1"/>
    <col min="9219" max="9219" width="20.33203125" bestFit="1" customWidth="1"/>
    <col min="9220" max="9220" width="21" bestFit="1" customWidth="1"/>
    <col min="9221" max="9222" width="21.44140625" bestFit="1" customWidth="1"/>
    <col min="9223" max="9223" width="20.44140625" bestFit="1" customWidth="1"/>
    <col min="9224" max="9231" width="21" bestFit="1" customWidth="1"/>
    <col min="9232" max="9235" width="21.6640625" bestFit="1" customWidth="1"/>
    <col min="9236" max="9236" width="22" bestFit="1" customWidth="1"/>
    <col min="9237" max="9238" width="21.6640625" bestFit="1" customWidth="1"/>
    <col min="9473" max="9473" width="2.6640625" customWidth="1"/>
    <col min="9474" max="9474" width="33.109375" customWidth="1"/>
    <col min="9475" max="9475" width="20.33203125" bestFit="1" customWidth="1"/>
    <col min="9476" max="9476" width="21" bestFit="1" customWidth="1"/>
    <col min="9477" max="9478" width="21.44140625" bestFit="1" customWidth="1"/>
    <col min="9479" max="9479" width="20.44140625" bestFit="1" customWidth="1"/>
    <col min="9480" max="9487" width="21" bestFit="1" customWidth="1"/>
    <col min="9488" max="9491" width="21.6640625" bestFit="1" customWidth="1"/>
    <col min="9492" max="9492" width="22" bestFit="1" customWidth="1"/>
    <col min="9493" max="9494" width="21.6640625" bestFit="1" customWidth="1"/>
    <col min="9729" max="9729" width="2.6640625" customWidth="1"/>
    <col min="9730" max="9730" width="33.109375" customWidth="1"/>
    <col min="9731" max="9731" width="20.33203125" bestFit="1" customWidth="1"/>
    <col min="9732" max="9732" width="21" bestFit="1" customWidth="1"/>
    <col min="9733" max="9734" width="21.44140625" bestFit="1" customWidth="1"/>
    <col min="9735" max="9735" width="20.44140625" bestFit="1" customWidth="1"/>
    <col min="9736" max="9743" width="21" bestFit="1" customWidth="1"/>
    <col min="9744" max="9747" width="21.6640625" bestFit="1" customWidth="1"/>
    <col min="9748" max="9748" width="22" bestFit="1" customWidth="1"/>
    <col min="9749" max="9750" width="21.6640625" bestFit="1" customWidth="1"/>
    <col min="9985" max="9985" width="2.6640625" customWidth="1"/>
    <col min="9986" max="9986" width="33.109375" customWidth="1"/>
    <col min="9987" max="9987" width="20.33203125" bestFit="1" customWidth="1"/>
    <col min="9988" max="9988" width="21" bestFit="1" customWidth="1"/>
    <col min="9989" max="9990" width="21.44140625" bestFit="1" customWidth="1"/>
    <col min="9991" max="9991" width="20.44140625" bestFit="1" customWidth="1"/>
    <col min="9992" max="9999" width="21" bestFit="1" customWidth="1"/>
    <col min="10000" max="10003" width="21.6640625" bestFit="1" customWidth="1"/>
    <col min="10004" max="10004" width="22" bestFit="1" customWidth="1"/>
    <col min="10005" max="10006" width="21.6640625" bestFit="1" customWidth="1"/>
    <col min="10241" max="10241" width="2.6640625" customWidth="1"/>
    <col min="10242" max="10242" width="33.109375" customWidth="1"/>
    <col min="10243" max="10243" width="20.33203125" bestFit="1" customWidth="1"/>
    <col min="10244" max="10244" width="21" bestFit="1" customWidth="1"/>
    <col min="10245" max="10246" width="21.44140625" bestFit="1" customWidth="1"/>
    <col min="10247" max="10247" width="20.44140625" bestFit="1" customWidth="1"/>
    <col min="10248" max="10255" width="21" bestFit="1" customWidth="1"/>
    <col min="10256" max="10259" width="21.6640625" bestFit="1" customWidth="1"/>
    <col min="10260" max="10260" width="22" bestFit="1" customWidth="1"/>
    <col min="10261" max="10262" width="21.6640625" bestFit="1" customWidth="1"/>
    <col min="10497" max="10497" width="2.6640625" customWidth="1"/>
    <col min="10498" max="10498" width="33.109375" customWidth="1"/>
    <col min="10499" max="10499" width="20.33203125" bestFit="1" customWidth="1"/>
    <col min="10500" max="10500" width="21" bestFit="1" customWidth="1"/>
    <col min="10501" max="10502" width="21.44140625" bestFit="1" customWidth="1"/>
    <col min="10503" max="10503" width="20.44140625" bestFit="1" customWidth="1"/>
    <col min="10504" max="10511" width="21" bestFit="1" customWidth="1"/>
    <col min="10512" max="10515" width="21.6640625" bestFit="1" customWidth="1"/>
    <col min="10516" max="10516" width="22" bestFit="1" customWidth="1"/>
    <col min="10517" max="10518" width="21.6640625" bestFit="1" customWidth="1"/>
    <col min="10753" max="10753" width="2.6640625" customWidth="1"/>
    <col min="10754" max="10754" width="33.109375" customWidth="1"/>
    <col min="10755" max="10755" width="20.33203125" bestFit="1" customWidth="1"/>
    <col min="10756" max="10756" width="21" bestFit="1" customWidth="1"/>
    <col min="10757" max="10758" width="21.44140625" bestFit="1" customWidth="1"/>
    <col min="10759" max="10759" width="20.44140625" bestFit="1" customWidth="1"/>
    <col min="10760" max="10767" width="21" bestFit="1" customWidth="1"/>
    <col min="10768" max="10771" width="21.6640625" bestFit="1" customWidth="1"/>
    <col min="10772" max="10772" width="22" bestFit="1" customWidth="1"/>
    <col min="10773" max="10774" width="21.6640625" bestFit="1" customWidth="1"/>
    <col min="11009" max="11009" width="2.6640625" customWidth="1"/>
    <col min="11010" max="11010" width="33.109375" customWidth="1"/>
    <col min="11011" max="11011" width="20.33203125" bestFit="1" customWidth="1"/>
    <col min="11012" max="11012" width="21" bestFit="1" customWidth="1"/>
    <col min="11013" max="11014" width="21.44140625" bestFit="1" customWidth="1"/>
    <col min="11015" max="11015" width="20.44140625" bestFit="1" customWidth="1"/>
    <col min="11016" max="11023" width="21" bestFit="1" customWidth="1"/>
    <col min="11024" max="11027" width="21.6640625" bestFit="1" customWidth="1"/>
    <col min="11028" max="11028" width="22" bestFit="1" customWidth="1"/>
    <col min="11029" max="11030" width="21.6640625" bestFit="1" customWidth="1"/>
    <col min="11265" max="11265" width="2.6640625" customWidth="1"/>
    <col min="11266" max="11266" width="33.109375" customWidth="1"/>
    <col min="11267" max="11267" width="20.33203125" bestFit="1" customWidth="1"/>
    <col min="11268" max="11268" width="21" bestFit="1" customWidth="1"/>
    <col min="11269" max="11270" width="21.44140625" bestFit="1" customWidth="1"/>
    <col min="11271" max="11271" width="20.44140625" bestFit="1" customWidth="1"/>
    <col min="11272" max="11279" width="21" bestFit="1" customWidth="1"/>
    <col min="11280" max="11283" width="21.6640625" bestFit="1" customWidth="1"/>
    <col min="11284" max="11284" width="22" bestFit="1" customWidth="1"/>
    <col min="11285" max="11286" width="21.6640625" bestFit="1" customWidth="1"/>
    <col min="11521" max="11521" width="2.6640625" customWidth="1"/>
    <col min="11522" max="11522" width="33.109375" customWidth="1"/>
    <col min="11523" max="11523" width="20.33203125" bestFit="1" customWidth="1"/>
    <col min="11524" max="11524" width="21" bestFit="1" customWidth="1"/>
    <col min="11525" max="11526" width="21.44140625" bestFit="1" customWidth="1"/>
    <col min="11527" max="11527" width="20.44140625" bestFit="1" customWidth="1"/>
    <col min="11528" max="11535" width="21" bestFit="1" customWidth="1"/>
    <col min="11536" max="11539" width="21.6640625" bestFit="1" customWidth="1"/>
    <col min="11540" max="11540" width="22" bestFit="1" customWidth="1"/>
    <col min="11541" max="11542" width="21.6640625" bestFit="1" customWidth="1"/>
    <col min="11777" max="11777" width="2.6640625" customWidth="1"/>
    <col min="11778" max="11778" width="33.109375" customWidth="1"/>
    <col min="11779" max="11779" width="20.33203125" bestFit="1" customWidth="1"/>
    <col min="11780" max="11780" width="21" bestFit="1" customWidth="1"/>
    <col min="11781" max="11782" width="21.44140625" bestFit="1" customWidth="1"/>
    <col min="11783" max="11783" width="20.44140625" bestFit="1" customWidth="1"/>
    <col min="11784" max="11791" width="21" bestFit="1" customWidth="1"/>
    <col min="11792" max="11795" width="21.6640625" bestFit="1" customWidth="1"/>
    <col min="11796" max="11796" width="22" bestFit="1" customWidth="1"/>
    <col min="11797" max="11798" width="21.6640625" bestFit="1" customWidth="1"/>
    <col min="12033" max="12033" width="2.6640625" customWidth="1"/>
    <col min="12034" max="12034" width="33.109375" customWidth="1"/>
    <col min="12035" max="12035" width="20.33203125" bestFit="1" customWidth="1"/>
    <col min="12036" max="12036" width="21" bestFit="1" customWidth="1"/>
    <col min="12037" max="12038" width="21.44140625" bestFit="1" customWidth="1"/>
    <col min="12039" max="12039" width="20.44140625" bestFit="1" customWidth="1"/>
    <col min="12040" max="12047" width="21" bestFit="1" customWidth="1"/>
    <col min="12048" max="12051" width="21.6640625" bestFit="1" customWidth="1"/>
    <col min="12052" max="12052" width="22" bestFit="1" customWidth="1"/>
    <col min="12053" max="12054" width="21.6640625" bestFit="1" customWidth="1"/>
    <col min="12289" max="12289" width="2.6640625" customWidth="1"/>
    <col min="12290" max="12290" width="33.109375" customWidth="1"/>
    <col min="12291" max="12291" width="20.33203125" bestFit="1" customWidth="1"/>
    <col min="12292" max="12292" width="21" bestFit="1" customWidth="1"/>
    <col min="12293" max="12294" width="21.44140625" bestFit="1" customWidth="1"/>
    <col min="12295" max="12295" width="20.44140625" bestFit="1" customWidth="1"/>
    <col min="12296" max="12303" width="21" bestFit="1" customWidth="1"/>
    <col min="12304" max="12307" width="21.6640625" bestFit="1" customWidth="1"/>
    <col min="12308" max="12308" width="22" bestFit="1" customWidth="1"/>
    <col min="12309" max="12310" width="21.6640625" bestFit="1" customWidth="1"/>
    <col min="12545" max="12545" width="2.6640625" customWidth="1"/>
    <col min="12546" max="12546" width="33.109375" customWidth="1"/>
    <col min="12547" max="12547" width="20.33203125" bestFit="1" customWidth="1"/>
    <col min="12548" max="12548" width="21" bestFit="1" customWidth="1"/>
    <col min="12549" max="12550" width="21.44140625" bestFit="1" customWidth="1"/>
    <col min="12551" max="12551" width="20.44140625" bestFit="1" customWidth="1"/>
    <col min="12552" max="12559" width="21" bestFit="1" customWidth="1"/>
    <col min="12560" max="12563" width="21.6640625" bestFit="1" customWidth="1"/>
    <col min="12564" max="12564" width="22" bestFit="1" customWidth="1"/>
    <col min="12565" max="12566" width="21.6640625" bestFit="1" customWidth="1"/>
    <col min="12801" max="12801" width="2.6640625" customWidth="1"/>
    <col min="12802" max="12802" width="33.109375" customWidth="1"/>
    <col min="12803" max="12803" width="20.33203125" bestFit="1" customWidth="1"/>
    <col min="12804" max="12804" width="21" bestFit="1" customWidth="1"/>
    <col min="12805" max="12806" width="21.44140625" bestFit="1" customWidth="1"/>
    <col min="12807" max="12807" width="20.44140625" bestFit="1" customWidth="1"/>
    <col min="12808" max="12815" width="21" bestFit="1" customWidth="1"/>
    <col min="12816" max="12819" width="21.6640625" bestFit="1" customWidth="1"/>
    <col min="12820" max="12820" width="22" bestFit="1" customWidth="1"/>
    <col min="12821" max="12822" width="21.6640625" bestFit="1" customWidth="1"/>
    <col min="13057" max="13057" width="2.6640625" customWidth="1"/>
    <col min="13058" max="13058" width="33.109375" customWidth="1"/>
    <col min="13059" max="13059" width="20.33203125" bestFit="1" customWidth="1"/>
    <col min="13060" max="13060" width="21" bestFit="1" customWidth="1"/>
    <col min="13061" max="13062" width="21.44140625" bestFit="1" customWidth="1"/>
    <col min="13063" max="13063" width="20.44140625" bestFit="1" customWidth="1"/>
    <col min="13064" max="13071" width="21" bestFit="1" customWidth="1"/>
    <col min="13072" max="13075" width="21.6640625" bestFit="1" customWidth="1"/>
    <col min="13076" max="13076" width="22" bestFit="1" customWidth="1"/>
    <col min="13077" max="13078" width="21.6640625" bestFit="1" customWidth="1"/>
    <col min="13313" max="13313" width="2.6640625" customWidth="1"/>
    <col min="13314" max="13314" width="33.109375" customWidth="1"/>
    <col min="13315" max="13315" width="20.33203125" bestFit="1" customWidth="1"/>
    <col min="13316" max="13316" width="21" bestFit="1" customWidth="1"/>
    <col min="13317" max="13318" width="21.44140625" bestFit="1" customWidth="1"/>
    <col min="13319" max="13319" width="20.44140625" bestFit="1" customWidth="1"/>
    <col min="13320" max="13327" width="21" bestFit="1" customWidth="1"/>
    <col min="13328" max="13331" width="21.6640625" bestFit="1" customWidth="1"/>
    <col min="13332" max="13332" width="22" bestFit="1" customWidth="1"/>
    <col min="13333" max="13334" width="21.6640625" bestFit="1" customWidth="1"/>
    <col min="13569" max="13569" width="2.6640625" customWidth="1"/>
    <col min="13570" max="13570" width="33.109375" customWidth="1"/>
    <col min="13571" max="13571" width="20.33203125" bestFit="1" customWidth="1"/>
    <col min="13572" max="13572" width="21" bestFit="1" customWidth="1"/>
    <col min="13573" max="13574" width="21.44140625" bestFit="1" customWidth="1"/>
    <col min="13575" max="13575" width="20.44140625" bestFit="1" customWidth="1"/>
    <col min="13576" max="13583" width="21" bestFit="1" customWidth="1"/>
    <col min="13584" max="13587" width="21.6640625" bestFit="1" customWidth="1"/>
    <col min="13588" max="13588" width="22" bestFit="1" customWidth="1"/>
    <col min="13589" max="13590" width="21.6640625" bestFit="1" customWidth="1"/>
    <col min="13825" max="13825" width="2.6640625" customWidth="1"/>
    <col min="13826" max="13826" width="33.109375" customWidth="1"/>
    <col min="13827" max="13827" width="20.33203125" bestFit="1" customWidth="1"/>
    <col min="13828" max="13828" width="21" bestFit="1" customWidth="1"/>
    <col min="13829" max="13830" width="21.44140625" bestFit="1" customWidth="1"/>
    <col min="13831" max="13831" width="20.44140625" bestFit="1" customWidth="1"/>
    <col min="13832" max="13839" width="21" bestFit="1" customWidth="1"/>
    <col min="13840" max="13843" width="21.6640625" bestFit="1" customWidth="1"/>
    <col min="13844" max="13844" width="22" bestFit="1" customWidth="1"/>
    <col min="13845" max="13846" width="21.6640625" bestFit="1" customWidth="1"/>
    <col min="14081" max="14081" width="2.6640625" customWidth="1"/>
    <col min="14082" max="14082" width="33.109375" customWidth="1"/>
    <col min="14083" max="14083" width="20.33203125" bestFit="1" customWidth="1"/>
    <col min="14084" max="14084" width="21" bestFit="1" customWidth="1"/>
    <col min="14085" max="14086" width="21.44140625" bestFit="1" customWidth="1"/>
    <col min="14087" max="14087" width="20.44140625" bestFit="1" customWidth="1"/>
    <col min="14088" max="14095" width="21" bestFit="1" customWidth="1"/>
    <col min="14096" max="14099" width="21.6640625" bestFit="1" customWidth="1"/>
    <col min="14100" max="14100" width="22" bestFit="1" customWidth="1"/>
    <col min="14101" max="14102" width="21.6640625" bestFit="1" customWidth="1"/>
    <col min="14337" max="14337" width="2.6640625" customWidth="1"/>
    <col min="14338" max="14338" width="33.109375" customWidth="1"/>
    <col min="14339" max="14339" width="20.33203125" bestFit="1" customWidth="1"/>
    <col min="14340" max="14340" width="21" bestFit="1" customWidth="1"/>
    <col min="14341" max="14342" width="21.44140625" bestFit="1" customWidth="1"/>
    <col min="14343" max="14343" width="20.44140625" bestFit="1" customWidth="1"/>
    <col min="14344" max="14351" width="21" bestFit="1" customWidth="1"/>
    <col min="14352" max="14355" width="21.6640625" bestFit="1" customWidth="1"/>
    <col min="14356" max="14356" width="22" bestFit="1" customWidth="1"/>
    <col min="14357" max="14358" width="21.6640625" bestFit="1" customWidth="1"/>
    <col min="14593" max="14593" width="2.6640625" customWidth="1"/>
    <col min="14594" max="14594" width="33.109375" customWidth="1"/>
    <col min="14595" max="14595" width="20.33203125" bestFit="1" customWidth="1"/>
    <col min="14596" max="14596" width="21" bestFit="1" customWidth="1"/>
    <col min="14597" max="14598" width="21.44140625" bestFit="1" customWidth="1"/>
    <col min="14599" max="14599" width="20.44140625" bestFit="1" customWidth="1"/>
    <col min="14600" max="14607" width="21" bestFit="1" customWidth="1"/>
    <col min="14608" max="14611" width="21.6640625" bestFit="1" customWidth="1"/>
    <col min="14612" max="14612" width="22" bestFit="1" customWidth="1"/>
    <col min="14613" max="14614" width="21.6640625" bestFit="1" customWidth="1"/>
    <col min="14849" max="14849" width="2.6640625" customWidth="1"/>
    <col min="14850" max="14850" width="33.109375" customWidth="1"/>
    <col min="14851" max="14851" width="20.33203125" bestFit="1" customWidth="1"/>
    <col min="14852" max="14852" width="21" bestFit="1" customWidth="1"/>
    <col min="14853" max="14854" width="21.44140625" bestFit="1" customWidth="1"/>
    <col min="14855" max="14855" width="20.44140625" bestFit="1" customWidth="1"/>
    <col min="14856" max="14863" width="21" bestFit="1" customWidth="1"/>
    <col min="14864" max="14867" width="21.6640625" bestFit="1" customWidth="1"/>
    <col min="14868" max="14868" width="22" bestFit="1" customWidth="1"/>
    <col min="14869" max="14870" width="21.6640625" bestFit="1" customWidth="1"/>
    <col min="15105" max="15105" width="2.6640625" customWidth="1"/>
    <col min="15106" max="15106" width="33.109375" customWidth="1"/>
    <col min="15107" max="15107" width="20.33203125" bestFit="1" customWidth="1"/>
    <col min="15108" max="15108" width="21" bestFit="1" customWidth="1"/>
    <col min="15109" max="15110" width="21.44140625" bestFit="1" customWidth="1"/>
    <col min="15111" max="15111" width="20.44140625" bestFit="1" customWidth="1"/>
    <col min="15112" max="15119" width="21" bestFit="1" customWidth="1"/>
    <col min="15120" max="15123" width="21.6640625" bestFit="1" customWidth="1"/>
    <col min="15124" max="15124" width="22" bestFit="1" customWidth="1"/>
    <col min="15125" max="15126" width="21.6640625" bestFit="1" customWidth="1"/>
    <col min="15361" max="15361" width="2.6640625" customWidth="1"/>
    <col min="15362" max="15362" width="33.109375" customWidth="1"/>
    <col min="15363" max="15363" width="20.33203125" bestFit="1" customWidth="1"/>
    <col min="15364" max="15364" width="21" bestFit="1" customWidth="1"/>
    <col min="15365" max="15366" width="21.44140625" bestFit="1" customWidth="1"/>
    <col min="15367" max="15367" width="20.44140625" bestFit="1" customWidth="1"/>
    <col min="15368" max="15375" width="21" bestFit="1" customWidth="1"/>
    <col min="15376" max="15379" width="21.6640625" bestFit="1" customWidth="1"/>
    <col min="15380" max="15380" width="22" bestFit="1" customWidth="1"/>
    <col min="15381" max="15382" width="21.6640625" bestFit="1" customWidth="1"/>
    <col min="15617" max="15617" width="2.6640625" customWidth="1"/>
    <col min="15618" max="15618" width="33.109375" customWidth="1"/>
    <col min="15619" max="15619" width="20.33203125" bestFit="1" customWidth="1"/>
    <col min="15620" max="15620" width="21" bestFit="1" customWidth="1"/>
    <col min="15621" max="15622" width="21.44140625" bestFit="1" customWidth="1"/>
    <col min="15623" max="15623" width="20.44140625" bestFit="1" customWidth="1"/>
    <col min="15624" max="15631" width="21" bestFit="1" customWidth="1"/>
    <col min="15632" max="15635" width="21.6640625" bestFit="1" customWidth="1"/>
    <col min="15636" max="15636" width="22" bestFit="1" customWidth="1"/>
    <col min="15637" max="15638" width="21.6640625" bestFit="1" customWidth="1"/>
    <col min="15873" max="15873" width="2.6640625" customWidth="1"/>
    <col min="15874" max="15874" width="33.109375" customWidth="1"/>
    <col min="15875" max="15875" width="20.33203125" bestFit="1" customWidth="1"/>
    <col min="15876" max="15876" width="21" bestFit="1" customWidth="1"/>
    <col min="15877" max="15878" width="21.44140625" bestFit="1" customWidth="1"/>
    <col min="15879" max="15879" width="20.44140625" bestFit="1" customWidth="1"/>
    <col min="15880" max="15887" width="21" bestFit="1" customWidth="1"/>
    <col min="15888" max="15891" width="21.6640625" bestFit="1" customWidth="1"/>
    <col min="15892" max="15892" width="22" bestFit="1" customWidth="1"/>
    <col min="15893" max="15894" width="21.6640625" bestFit="1" customWidth="1"/>
    <col min="16129" max="16129" width="2.6640625" customWidth="1"/>
    <col min="16130" max="16130" width="33.109375" customWidth="1"/>
    <col min="16131" max="16131" width="20.33203125" bestFit="1" customWidth="1"/>
    <col min="16132" max="16132" width="21" bestFit="1" customWidth="1"/>
    <col min="16133" max="16134" width="21.44140625" bestFit="1" customWidth="1"/>
    <col min="16135" max="16135" width="20.44140625" bestFit="1" customWidth="1"/>
    <col min="16136" max="16143" width="21" bestFit="1" customWidth="1"/>
    <col min="16144" max="16147" width="21.6640625" bestFit="1" customWidth="1"/>
    <col min="16148" max="16148" width="22" bestFit="1" customWidth="1"/>
    <col min="16149" max="16150" width="21.6640625" bestFit="1" customWidth="1"/>
  </cols>
  <sheetData>
    <row r="1" spans="1:22" x14ac:dyDescent="0.3">
      <c r="A1" t="s">
        <v>772</v>
      </c>
    </row>
    <row r="2" spans="1:22" x14ac:dyDescent="0.3">
      <c r="B2" s="1724" t="s">
        <v>606</v>
      </c>
      <c r="C2" s="1724"/>
      <c r="D2" s="1724"/>
      <c r="E2" s="1724"/>
      <c r="F2" s="1724"/>
      <c r="G2" s="1724"/>
      <c r="H2" s="1724"/>
      <c r="I2" s="1724"/>
      <c r="J2" s="697"/>
      <c r="K2" s="697"/>
      <c r="L2" s="697"/>
      <c r="M2" s="697"/>
    </row>
    <row r="3" spans="1:22" x14ac:dyDescent="0.3">
      <c r="B3" s="1724"/>
      <c r="C3" s="1724"/>
      <c r="D3" s="1724"/>
      <c r="E3" s="1724"/>
      <c r="F3" s="1724"/>
      <c r="G3" s="1724"/>
      <c r="H3" s="1724"/>
      <c r="I3" s="1724"/>
      <c r="J3" s="1"/>
      <c r="K3" s="637"/>
      <c r="L3" s="637"/>
      <c r="M3" s="637"/>
    </row>
    <row r="4" spans="1:22" ht="21" x14ac:dyDescent="0.4">
      <c r="B4" s="699"/>
      <c r="C4" s="699"/>
      <c r="D4" s="698"/>
      <c r="E4" s="698"/>
      <c r="F4" s="698"/>
      <c r="G4" s="698"/>
      <c r="H4" s="698"/>
      <c r="I4" s="698"/>
      <c r="J4" s="700"/>
      <c r="K4" s="637"/>
      <c r="L4" s="637"/>
      <c r="M4" s="637"/>
    </row>
    <row r="5" spans="1:22" ht="21" x14ac:dyDescent="0.4">
      <c r="B5" s="701" t="s">
        <v>585</v>
      </c>
      <c r="C5" s="701"/>
      <c r="D5" s="698"/>
      <c r="E5" s="698"/>
      <c r="F5" s="698"/>
      <c r="G5" s="698"/>
      <c r="H5" s="698"/>
      <c r="I5" s="698"/>
      <c r="J5" s="1"/>
      <c r="K5" s="637"/>
      <c r="L5" s="637"/>
      <c r="M5" s="637"/>
    </row>
    <row r="6" spans="1:22" x14ac:dyDescent="0.3">
      <c r="B6" s="702"/>
      <c r="C6" s="638"/>
      <c r="D6" s="703"/>
      <c r="E6" s="1"/>
      <c r="F6" s="703"/>
      <c r="G6" s="1"/>
      <c r="H6" s="1"/>
      <c r="I6" s="1"/>
      <c r="J6" s="1"/>
      <c r="K6" s="637"/>
      <c r="L6" s="637"/>
      <c r="M6" s="637"/>
    </row>
    <row r="7" spans="1:22" ht="15" customHeight="1" x14ac:dyDescent="0.3">
      <c r="B7" s="1727" t="s">
        <v>812</v>
      </c>
      <c r="C7" s="1726"/>
      <c r="D7" s="1726"/>
      <c r="E7" s="1726"/>
      <c r="F7" s="1726"/>
      <c r="G7" s="1726"/>
      <c r="H7" s="1726"/>
      <c r="I7" s="1726"/>
      <c r="J7" s="1726"/>
      <c r="K7" s="1726"/>
      <c r="L7" s="1726"/>
    </row>
    <row r="8" spans="1:22" ht="18" x14ac:dyDescent="0.35">
      <c r="A8" s="704"/>
      <c r="B8" s="1726"/>
      <c r="C8" s="1726"/>
      <c r="D8" s="1726"/>
      <c r="E8" s="1726"/>
      <c r="F8" s="1726"/>
      <c r="G8" s="1726"/>
      <c r="H8" s="1726"/>
      <c r="I8" s="1726"/>
      <c r="J8" s="1726"/>
      <c r="K8" s="1726"/>
      <c r="L8" s="1726"/>
      <c r="M8" s="705"/>
    </row>
    <row r="9" spans="1:22" ht="18.600000000000001" thickBot="1" x14ac:dyDescent="0.4">
      <c r="A9" s="704"/>
      <c r="B9" s="1725" t="s">
        <v>586</v>
      </c>
      <c r="C9" s="1725"/>
      <c r="D9" s="1725"/>
      <c r="E9" s="1725"/>
      <c r="F9" s="1725"/>
      <c r="G9" s="1725"/>
      <c r="H9" s="1725"/>
      <c r="I9" s="1725"/>
      <c r="J9" s="1725"/>
      <c r="K9" s="1725"/>
      <c r="L9" s="1725"/>
      <c r="M9" s="705"/>
    </row>
    <row r="10" spans="1:22" ht="18" x14ac:dyDescent="0.35">
      <c r="A10" s="704"/>
      <c r="B10" s="706" t="s">
        <v>630</v>
      </c>
      <c r="C10" s="706"/>
      <c r="D10" s="706"/>
      <c r="E10" s="706"/>
      <c r="F10" s="706"/>
      <c r="G10" s="706"/>
      <c r="H10" s="706"/>
      <c r="I10" s="706"/>
      <c r="J10" s="706"/>
      <c r="K10" s="706"/>
      <c r="L10" s="706"/>
      <c r="M10" s="705"/>
    </row>
    <row r="11" spans="1:22" ht="18" x14ac:dyDescent="0.35">
      <c r="A11" s="704"/>
      <c r="B11" s="913" t="s">
        <v>587</v>
      </c>
      <c r="C11" s="707">
        <v>1</v>
      </c>
      <c r="D11" s="707">
        <v>2</v>
      </c>
      <c r="E11" s="707">
        <v>3</v>
      </c>
      <c r="F11" s="707">
        <v>4</v>
      </c>
      <c r="G11" s="707">
        <v>5</v>
      </c>
      <c r="H11" s="707">
        <v>6</v>
      </c>
      <c r="I11" s="707">
        <v>7</v>
      </c>
      <c r="J11" s="707">
        <v>8</v>
      </c>
      <c r="K11" s="707">
        <v>9</v>
      </c>
      <c r="L11" s="707">
        <v>10</v>
      </c>
      <c r="M11" s="707">
        <v>11</v>
      </c>
      <c r="N11" s="707">
        <v>12</v>
      </c>
      <c r="O11" s="707">
        <v>13</v>
      </c>
      <c r="P11" s="707">
        <v>14</v>
      </c>
      <c r="Q11" s="707">
        <v>15</v>
      </c>
      <c r="R11" s="707">
        <v>16</v>
      </c>
      <c r="S11" s="707">
        <v>17</v>
      </c>
      <c r="T11" s="707">
        <v>18</v>
      </c>
      <c r="U11" s="707">
        <v>19</v>
      </c>
      <c r="V11" s="707">
        <v>20</v>
      </c>
    </row>
    <row r="12" spans="1:22" ht="18" x14ac:dyDescent="0.35">
      <c r="A12" s="704"/>
      <c r="B12" s="708" t="s">
        <v>588</v>
      </c>
      <c r="C12" s="707"/>
      <c r="D12" s="707"/>
      <c r="E12" s="707"/>
      <c r="F12" s="707"/>
      <c r="G12" s="707"/>
      <c r="H12" s="707"/>
      <c r="I12" s="707"/>
      <c r="J12" s="707"/>
      <c r="K12" s="707"/>
      <c r="L12" s="707"/>
      <c r="M12" s="707"/>
      <c r="N12" s="707"/>
      <c r="O12" s="707"/>
      <c r="P12" s="707"/>
      <c r="Q12" s="707"/>
      <c r="R12" s="707"/>
      <c r="S12" s="707"/>
      <c r="T12" s="707"/>
      <c r="U12" s="707"/>
      <c r="V12" s="707"/>
    </row>
    <row r="13" spans="1:22" ht="18" x14ac:dyDescent="0.35">
      <c r="A13" s="704"/>
      <c r="B13" s="767" t="s">
        <v>622</v>
      </c>
      <c r="C13" s="710">
        <f t="shared" ref="C13:V13" si="0">C70-C106</f>
        <v>0</v>
      </c>
      <c r="D13" s="710">
        <f t="shared" si="0"/>
        <v>0</v>
      </c>
      <c r="E13" s="710">
        <f t="shared" si="0"/>
        <v>215.625</v>
      </c>
      <c r="F13" s="710">
        <f t="shared" si="0"/>
        <v>431.25</v>
      </c>
      <c r="G13" s="710">
        <f t="shared" si="0"/>
        <v>862.5</v>
      </c>
      <c r="H13" s="710">
        <f t="shared" si="0"/>
        <v>1293.75</v>
      </c>
      <c r="I13" s="710">
        <f t="shared" si="0"/>
        <v>1725</v>
      </c>
      <c r="J13" s="710">
        <f t="shared" si="0"/>
        <v>1940.625</v>
      </c>
      <c r="K13" s="710">
        <f t="shared" si="0"/>
        <v>2156.25</v>
      </c>
      <c r="L13" s="710">
        <f t="shared" si="0"/>
        <v>2156.25</v>
      </c>
      <c r="M13" s="710">
        <f t="shared" si="0"/>
        <v>2371.875</v>
      </c>
      <c r="N13" s="710">
        <f t="shared" si="0"/>
        <v>2371.875</v>
      </c>
      <c r="O13" s="710">
        <f t="shared" si="0"/>
        <v>2371.875</v>
      </c>
      <c r="P13" s="710">
        <f t="shared" si="0"/>
        <v>2371.875</v>
      </c>
      <c r="Q13" s="710">
        <f t="shared" si="0"/>
        <v>2371.875</v>
      </c>
      <c r="R13" s="710">
        <f t="shared" si="0"/>
        <v>2371.875</v>
      </c>
      <c r="S13" s="710">
        <f t="shared" si="0"/>
        <v>2371.875</v>
      </c>
      <c r="T13" s="710">
        <f t="shared" si="0"/>
        <v>2371.875</v>
      </c>
      <c r="U13" s="710">
        <f t="shared" si="0"/>
        <v>2371.875</v>
      </c>
      <c r="V13" s="710">
        <f t="shared" si="0"/>
        <v>2371.875</v>
      </c>
    </row>
    <row r="14" spans="1:22" ht="18" x14ac:dyDescent="0.35">
      <c r="A14" s="704"/>
      <c r="B14" s="711" t="s">
        <v>589</v>
      </c>
      <c r="C14" s="712">
        <f t="shared" ref="C14:V14" si="1">SUM(C13:C13)</f>
        <v>0</v>
      </c>
      <c r="D14" s="712">
        <f t="shared" si="1"/>
        <v>0</v>
      </c>
      <c r="E14" s="712">
        <f t="shared" si="1"/>
        <v>215.625</v>
      </c>
      <c r="F14" s="712">
        <f t="shared" si="1"/>
        <v>431.25</v>
      </c>
      <c r="G14" s="712">
        <f t="shared" si="1"/>
        <v>862.5</v>
      </c>
      <c r="H14" s="712">
        <f t="shared" si="1"/>
        <v>1293.75</v>
      </c>
      <c r="I14" s="712">
        <f t="shared" si="1"/>
        <v>1725</v>
      </c>
      <c r="J14" s="712">
        <f t="shared" si="1"/>
        <v>1940.625</v>
      </c>
      <c r="K14" s="712">
        <f t="shared" si="1"/>
        <v>2156.25</v>
      </c>
      <c r="L14" s="712">
        <f t="shared" si="1"/>
        <v>2156.25</v>
      </c>
      <c r="M14" s="712">
        <f t="shared" si="1"/>
        <v>2371.875</v>
      </c>
      <c r="N14" s="712">
        <f t="shared" si="1"/>
        <v>2371.875</v>
      </c>
      <c r="O14" s="712">
        <f t="shared" si="1"/>
        <v>2371.875</v>
      </c>
      <c r="P14" s="712">
        <f t="shared" si="1"/>
        <v>2371.875</v>
      </c>
      <c r="Q14" s="712">
        <f t="shared" si="1"/>
        <v>2371.875</v>
      </c>
      <c r="R14" s="712">
        <f t="shared" si="1"/>
        <v>2371.875</v>
      </c>
      <c r="S14" s="712">
        <f t="shared" si="1"/>
        <v>2371.875</v>
      </c>
      <c r="T14" s="712">
        <f t="shared" si="1"/>
        <v>2371.875</v>
      </c>
      <c r="U14" s="712">
        <f t="shared" si="1"/>
        <v>2371.875</v>
      </c>
      <c r="V14" s="712">
        <f t="shared" si="1"/>
        <v>2371.875</v>
      </c>
    </row>
    <row r="15" spans="1:22" ht="18" x14ac:dyDescent="0.35">
      <c r="A15" s="704"/>
      <c r="B15" s="713" t="s">
        <v>590</v>
      </c>
      <c r="C15" s="714"/>
      <c r="D15" s="714"/>
      <c r="E15" s="714"/>
      <c r="F15" s="714"/>
      <c r="G15" s="714"/>
      <c r="H15" s="714"/>
      <c r="I15" s="714"/>
      <c r="J15" s="714"/>
      <c r="K15" s="714"/>
      <c r="L15" s="714"/>
      <c r="M15" s="714"/>
      <c r="N15" s="714"/>
      <c r="O15" s="714"/>
      <c r="P15" s="714"/>
      <c r="Q15" s="714"/>
      <c r="R15" s="714"/>
      <c r="S15" s="714"/>
      <c r="T15" s="714"/>
      <c r="U15" s="714"/>
      <c r="V15" s="714"/>
    </row>
    <row r="16" spans="1:22" ht="18" x14ac:dyDescent="0.35">
      <c r="A16" s="704"/>
      <c r="B16" s="402" t="s">
        <v>591</v>
      </c>
      <c r="C16" s="715">
        <f t="shared" ref="C16:V16" si="2">C73-C109</f>
        <v>11.54</v>
      </c>
      <c r="D16" s="715">
        <f t="shared" si="2"/>
        <v>0</v>
      </c>
      <c r="E16" s="715">
        <f t="shared" si="2"/>
        <v>0</v>
      </c>
      <c r="F16" s="715">
        <f t="shared" si="2"/>
        <v>0</v>
      </c>
      <c r="G16" s="715">
        <f t="shared" si="2"/>
        <v>0</v>
      </c>
      <c r="H16" s="715">
        <f t="shared" si="2"/>
        <v>0</v>
      </c>
      <c r="I16" s="715">
        <f t="shared" si="2"/>
        <v>0</v>
      </c>
      <c r="J16" s="715">
        <f t="shared" si="2"/>
        <v>0</v>
      </c>
      <c r="K16" s="715">
        <f t="shared" si="2"/>
        <v>0</v>
      </c>
      <c r="L16" s="715">
        <f t="shared" si="2"/>
        <v>0</v>
      </c>
      <c r="M16" s="715">
        <f t="shared" si="2"/>
        <v>0</v>
      </c>
      <c r="N16" s="715">
        <f t="shared" si="2"/>
        <v>0</v>
      </c>
      <c r="O16" s="715">
        <f t="shared" si="2"/>
        <v>0</v>
      </c>
      <c r="P16" s="715">
        <f t="shared" si="2"/>
        <v>0</v>
      </c>
      <c r="Q16" s="715">
        <f t="shared" si="2"/>
        <v>0</v>
      </c>
      <c r="R16" s="715">
        <f t="shared" si="2"/>
        <v>0</v>
      </c>
      <c r="S16" s="715">
        <f t="shared" si="2"/>
        <v>0</v>
      </c>
      <c r="T16" s="715">
        <f t="shared" si="2"/>
        <v>0</v>
      </c>
      <c r="U16" s="715">
        <f t="shared" si="2"/>
        <v>0</v>
      </c>
      <c r="V16" s="715">
        <f t="shared" si="2"/>
        <v>0</v>
      </c>
    </row>
    <row r="17" spans="1:22" ht="18" x14ac:dyDescent="0.35">
      <c r="A17" s="704"/>
      <c r="B17" s="402" t="s">
        <v>611</v>
      </c>
      <c r="C17" s="715">
        <f t="shared" ref="C17:V17" si="3">C74-C110</f>
        <v>515</v>
      </c>
      <c r="D17" s="715">
        <f t="shared" si="3"/>
        <v>0</v>
      </c>
      <c r="E17" s="715">
        <f t="shared" si="3"/>
        <v>0</v>
      </c>
      <c r="F17" s="715">
        <f t="shared" si="3"/>
        <v>0</v>
      </c>
      <c r="G17" s="715">
        <f t="shared" si="3"/>
        <v>0</v>
      </c>
      <c r="H17" s="715">
        <f t="shared" si="3"/>
        <v>0</v>
      </c>
      <c r="I17" s="715">
        <f t="shared" si="3"/>
        <v>0</v>
      </c>
      <c r="J17" s="715">
        <f t="shared" si="3"/>
        <v>0</v>
      </c>
      <c r="K17" s="715">
        <f t="shared" si="3"/>
        <v>0</v>
      </c>
      <c r="L17" s="715">
        <f t="shared" si="3"/>
        <v>0</v>
      </c>
      <c r="M17" s="715">
        <f t="shared" si="3"/>
        <v>0</v>
      </c>
      <c r="N17" s="715">
        <f t="shared" si="3"/>
        <v>0</v>
      </c>
      <c r="O17" s="715">
        <f t="shared" si="3"/>
        <v>0</v>
      </c>
      <c r="P17" s="715">
        <f t="shared" si="3"/>
        <v>0</v>
      </c>
      <c r="Q17" s="715">
        <f t="shared" si="3"/>
        <v>0</v>
      </c>
      <c r="R17" s="715">
        <f t="shared" si="3"/>
        <v>0</v>
      </c>
      <c r="S17" s="715">
        <f t="shared" si="3"/>
        <v>0</v>
      </c>
      <c r="T17" s="715">
        <f t="shared" si="3"/>
        <v>0</v>
      </c>
      <c r="U17" s="715">
        <f t="shared" si="3"/>
        <v>0</v>
      </c>
      <c r="V17" s="715">
        <f t="shared" si="3"/>
        <v>0</v>
      </c>
    </row>
    <row r="18" spans="1:22" ht="18" x14ac:dyDescent="0.35">
      <c r="A18" s="704"/>
      <c r="B18" s="402" t="s">
        <v>625</v>
      </c>
      <c r="C18" s="715">
        <f t="shared" ref="C18:V18" si="4">C75-C111</f>
        <v>-256.05999999999995</v>
      </c>
      <c r="D18" s="715">
        <f t="shared" si="4"/>
        <v>-336.05999999999995</v>
      </c>
      <c r="E18" s="715">
        <f t="shared" si="4"/>
        <v>-336.05999999999995</v>
      </c>
      <c r="F18" s="715">
        <f t="shared" si="4"/>
        <v>-336.05999999999995</v>
      </c>
      <c r="G18" s="715">
        <f t="shared" si="4"/>
        <v>-336.05999999999995</v>
      </c>
      <c r="H18" s="715">
        <f t="shared" si="4"/>
        <v>-336.05999999999995</v>
      </c>
      <c r="I18" s="715">
        <f t="shared" si="4"/>
        <v>-336.05999999999995</v>
      </c>
      <c r="J18" s="715">
        <f t="shared" si="4"/>
        <v>-336.05999999999995</v>
      </c>
      <c r="K18" s="715">
        <f t="shared" si="4"/>
        <v>-336.05999999999995</v>
      </c>
      <c r="L18" s="715">
        <f t="shared" si="4"/>
        <v>-336.05999999999995</v>
      </c>
      <c r="M18" s="715">
        <f t="shared" si="4"/>
        <v>-336.05999999999995</v>
      </c>
      <c r="N18" s="715">
        <f t="shared" si="4"/>
        <v>-336.05999999999995</v>
      </c>
      <c r="O18" s="715">
        <f t="shared" si="4"/>
        <v>-336.05999999999995</v>
      </c>
      <c r="P18" s="715">
        <f t="shared" si="4"/>
        <v>-336.05999999999995</v>
      </c>
      <c r="Q18" s="715">
        <f t="shared" si="4"/>
        <v>-336.05999999999995</v>
      </c>
      <c r="R18" s="715">
        <f t="shared" si="4"/>
        <v>-336.05999999999995</v>
      </c>
      <c r="S18" s="715">
        <f t="shared" si="4"/>
        <v>-336.05999999999995</v>
      </c>
      <c r="T18" s="715">
        <f t="shared" si="4"/>
        <v>-336.05999999999995</v>
      </c>
      <c r="U18" s="715">
        <f t="shared" si="4"/>
        <v>-336.05999999999995</v>
      </c>
      <c r="V18" s="715">
        <f t="shared" si="4"/>
        <v>-336.05999999999995</v>
      </c>
    </row>
    <row r="19" spans="1:22" ht="18" x14ac:dyDescent="0.35">
      <c r="A19" s="704"/>
      <c r="B19" s="402" t="s">
        <v>592</v>
      </c>
      <c r="C19" s="715">
        <f t="shared" ref="C19:V19" si="5">C76-C112</f>
        <v>-4.3399999999999963</v>
      </c>
      <c r="D19" s="715">
        <f t="shared" si="5"/>
        <v>-20.72</v>
      </c>
      <c r="E19" s="715">
        <f t="shared" si="5"/>
        <v>-20.72</v>
      </c>
      <c r="F19" s="715">
        <f t="shared" si="5"/>
        <v>-20.72</v>
      </c>
      <c r="G19" s="715">
        <f t="shared" si="5"/>
        <v>-20.72</v>
      </c>
      <c r="H19" s="715">
        <f t="shared" si="5"/>
        <v>-20.72</v>
      </c>
      <c r="I19" s="715">
        <f t="shared" si="5"/>
        <v>-20.72</v>
      </c>
      <c r="J19" s="715">
        <f t="shared" si="5"/>
        <v>-20.72</v>
      </c>
      <c r="K19" s="715">
        <f t="shared" si="5"/>
        <v>-20.72</v>
      </c>
      <c r="L19" s="715">
        <f t="shared" si="5"/>
        <v>-20.72</v>
      </c>
      <c r="M19" s="715">
        <f t="shared" si="5"/>
        <v>-20.72</v>
      </c>
      <c r="N19" s="715">
        <f t="shared" si="5"/>
        <v>-20.72</v>
      </c>
      <c r="O19" s="715">
        <f t="shared" si="5"/>
        <v>-20.72</v>
      </c>
      <c r="P19" s="715">
        <f t="shared" si="5"/>
        <v>-20.72</v>
      </c>
      <c r="Q19" s="715">
        <f t="shared" si="5"/>
        <v>-20.72</v>
      </c>
      <c r="R19" s="715">
        <f t="shared" si="5"/>
        <v>-20.72</v>
      </c>
      <c r="S19" s="715">
        <f t="shared" si="5"/>
        <v>-20.72</v>
      </c>
      <c r="T19" s="715">
        <f t="shared" si="5"/>
        <v>-20.72</v>
      </c>
      <c r="U19" s="715">
        <f t="shared" si="5"/>
        <v>-20.72</v>
      </c>
      <c r="V19" s="715">
        <f t="shared" si="5"/>
        <v>-20.72</v>
      </c>
    </row>
    <row r="20" spans="1:22" ht="18" x14ac:dyDescent="0.35">
      <c r="A20" s="704"/>
      <c r="B20" s="402" t="s">
        <v>560</v>
      </c>
      <c r="C20" s="715">
        <f t="shared" ref="C20:V20" si="6">C77-C113</f>
        <v>-1.3410069706522201</v>
      </c>
      <c r="D20" s="715">
        <f t="shared" si="6"/>
        <v>-1.3410069706522201</v>
      </c>
      <c r="E20" s="715">
        <f t="shared" si="6"/>
        <v>-1.3410069706522201</v>
      </c>
      <c r="F20" s="715">
        <f t="shared" si="6"/>
        <v>-1.3410069706522201</v>
      </c>
      <c r="G20" s="715">
        <f t="shared" si="6"/>
        <v>-1.3410069706522201</v>
      </c>
      <c r="H20" s="715">
        <f t="shared" si="6"/>
        <v>-1.3410069706522201</v>
      </c>
      <c r="I20" s="715">
        <f t="shared" si="6"/>
        <v>-1.3410069706522201</v>
      </c>
      <c r="J20" s="715">
        <f t="shared" si="6"/>
        <v>-1.3410069706522201</v>
      </c>
      <c r="K20" s="715">
        <f t="shared" si="6"/>
        <v>-1.3410069706522201</v>
      </c>
      <c r="L20" s="715">
        <f t="shared" si="6"/>
        <v>-1.3410069706522201</v>
      </c>
      <c r="M20" s="715">
        <f t="shared" si="6"/>
        <v>-1.3410069706522201</v>
      </c>
      <c r="N20" s="715">
        <f t="shared" si="6"/>
        <v>-1.3410069706522201</v>
      </c>
      <c r="O20" s="715">
        <f t="shared" si="6"/>
        <v>-1.3410069706522201</v>
      </c>
      <c r="P20" s="715">
        <f t="shared" si="6"/>
        <v>-1.3410069706522201</v>
      </c>
      <c r="Q20" s="715">
        <f t="shared" si="6"/>
        <v>-1.3410069706522201</v>
      </c>
      <c r="R20" s="715">
        <f t="shared" si="6"/>
        <v>-1.3410069706522201</v>
      </c>
      <c r="S20" s="715">
        <f t="shared" si="6"/>
        <v>-1.3410069706522201</v>
      </c>
      <c r="T20" s="715">
        <f t="shared" si="6"/>
        <v>-1.3410069706522201</v>
      </c>
      <c r="U20" s="715">
        <f t="shared" si="6"/>
        <v>-1.3410069706522201</v>
      </c>
      <c r="V20" s="715">
        <f t="shared" si="6"/>
        <v>-1.3410069706522201</v>
      </c>
    </row>
    <row r="21" spans="1:22" ht="18" x14ac:dyDescent="0.35">
      <c r="A21" s="704"/>
      <c r="B21" s="402" t="s">
        <v>593</v>
      </c>
      <c r="C21" s="715">
        <f t="shared" ref="C21:V21" si="7">C78-C114</f>
        <v>923.2</v>
      </c>
      <c r="D21" s="715">
        <f t="shared" si="7"/>
        <v>369.28</v>
      </c>
      <c r="E21" s="715">
        <f t="shared" si="7"/>
        <v>369.28</v>
      </c>
      <c r="F21" s="715">
        <f t="shared" si="7"/>
        <v>369.28</v>
      </c>
      <c r="G21" s="715">
        <f t="shared" si="7"/>
        <v>0</v>
      </c>
      <c r="H21" s="715">
        <f t="shared" si="7"/>
        <v>0</v>
      </c>
      <c r="I21" s="715">
        <f t="shared" si="7"/>
        <v>0</v>
      </c>
      <c r="J21" s="715">
        <f t="shared" si="7"/>
        <v>0</v>
      </c>
      <c r="K21" s="715">
        <f t="shared" si="7"/>
        <v>0</v>
      </c>
      <c r="L21" s="715">
        <f t="shared" si="7"/>
        <v>0</v>
      </c>
      <c r="M21" s="715">
        <f t="shared" si="7"/>
        <v>0</v>
      </c>
      <c r="N21" s="715">
        <f t="shared" si="7"/>
        <v>0</v>
      </c>
      <c r="O21" s="715">
        <f t="shared" si="7"/>
        <v>0</v>
      </c>
      <c r="P21" s="715">
        <f t="shared" si="7"/>
        <v>0</v>
      </c>
      <c r="Q21" s="715">
        <f t="shared" si="7"/>
        <v>0</v>
      </c>
      <c r="R21" s="715">
        <f t="shared" si="7"/>
        <v>0</v>
      </c>
      <c r="S21" s="715">
        <f t="shared" si="7"/>
        <v>0</v>
      </c>
      <c r="T21" s="715">
        <f t="shared" si="7"/>
        <v>0</v>
      </c>
      <c r="U21" s="715">
        <f t="shared" si="7"/>
        <v>0</v>
      </c>
      <c r="V21" s="715">
        <f t="shared" si="7"/>
        <v>0</v>
      </c>
    </row>
    <row r="22" spans="1:22" ht="18" x14ac:dyDescent="0.35">
      <c r="A22" s="704"/>
      <c r="B22" s="402" t="s">
        <v>1909</v>
      </c>
      <c r="C22" s="715">
        <f t="shared" ref="C22:V22" si="8">C79-C115</f>
        <v>888.57999999999993</v>
      </c>
      <c r="D22" s="715">
        <f t="shared" si="8"/>
        <v>784.71999999999991</v>
      </c>
      <c r="E22" s="715">
        <f t="shared" si="8"/>
        <v>265.41999999999996</v>
      </c>
      <c r="F22" s="715">
        <f t="shared" si="8"/>
        <v>265.41999999999996</v>
      </c>
      <c r="G22" s="715">
        <f t="shared" si="8"/>
        <v>219.26</v>
      </c>
      <c r="H22" s="715">
        <f t="shared" si="8"/>
        <v>219.26</v>
      </c>
      <c r="I22" s="715">
        <f t="shared" si="8"/>
        <v>219.26</v>
      </c>
      <c r="J22" s="715">
        <f t="shared" si="8"/>
        <v>219.26</v>
      </c>
      <c r="K22" s="715">
        <f t="shared" si="8"/>
        <v>219.26</v>
      </c>
      <c r="L22" s="715">
        <f t="shared" si="8"/>
        <v>219.26</v>
      </c>
      <c r="M22" s="715">
        <f t="shared" si="8"/>
        <v>219.26</v>
      </c>
      <c r="N22" s="715">
        <f t="shared" si="8"/>
        <v>219.26</v>
      </c>
      <c r="O22" s="715">
        <f t="shared" si="8"/>
        <v>219.26</v>
      </c>
      <c r="P22" s="715">
        <f t="shared" si="8"/>
        <v>219.26</v>
      </c>
      <c r="Q22" s="715">
        <f t="shared" si="8"/>
        <v>219.26</v>
      </c>
      <c r="R22" s="715">
        <f t="shared" si="8"/>
        <v>219.26</v>
      </c>
      <c r="S22" s="715">
        <f t="shared" si="8"/>
        <v>219.26</v>
      </c>
      <c r="T22" s="715">
        <f t="shared" si="8"/>
        <v>219.26</v>
      </c>
      <c r="U22" s="715">
        <f t="shared" si="8"/>
        <v>219.26</v>
      </c>
      <c r="V22" s="715">
        <f t="shared" si="8"/>
        <v>219.26</v>
      </c>
    </row>
    <row r="23" spans="1:22" ht="18" x14ac:dyDescent="0.35">
      <c r="A23" s="704"/>
      <c r="B23" s="402" t="s">
        <v>595</v>
      </c>
      <c r="C23" s="715">
        <f t="shared" ref="C23:V23" si="9">C80-C116</f>
        <v>0</v>
      </c>
      <c r="D23" s="715">
        <f t="shared" si="9"/>
        <v>-23.08</v>
      </c>
      <c r="E23" s="715">
        <f t="shared" si="9"/>
        <v>-23.08</v>
      </c>
      <c r="F23" s="715">
        <f t="shared" si="9"/>
        <v>-23.08</v>
      </c>
      <c r="G23" s="715">
        <f t="shared" si="9"/>
        <v>-23.08</v>
      </c>
      <c r="H23" s="715">
        <f t="shared" si="9"/>
        <v>-23.08</v>
      </c>
      <c r="I23" s="715">
        <f t="shared" si="9"/>
        <v>-23.08</v>
      </c>
      <c r="J23" s="715">
        <f t="shared" si="9"/>
        <v>-23.08</v>
      </c>
      <c r="K23" s="715">
        <f t="shared" si="9"/>
        <v>-23.08</v>
      </c>
      <c r="L23" s="715">
        <f t="shared" si="9"/>
        <v>-23.08</v>
      </c>
      <c r="M23" s="715">
        <f t="shared" si="9"/>
        <v>-23.08</v>
      </c>
      <c r="N23" s="715">
        <f t="shared" si="9"/>
        <v>-23.08</v>
      </c>
      <c r="O23" s="715">
        <f t="shared" si="9"/>
        <v>-23.08</v>
      </c>
      <c r="P23" s="715">
        <f t="shared" si="9"/>
        <v>-23.08</v>
      </c>
      <c r="Q23" s="715">
        <f t="shared" si="9"/>
        <v>-23.08</v>
      </c>
      <c r="R23" s="715">
        <f t="shared" si="9"/>
        <v>-23.08</v>
      </c>
      <c r="S23" s="715">
        <f t="shared" si="9"/>
        <v>-23.08</v>
      </c>
      <c r="T23" s="715">
        <f t="shared" si="9"/>
        <v>-23.08</v>
      </c>
      <c r="U23" s="715">
        <f t="shared" si="9"/>
        <v>-23.08</v>
      </c>
      <c r="V23" s="715">
        <f t="shared" si="9"/>
        <v>-23.08</v>
      </c>
    </row>
    <row r="24" spans="1:22" ht="18" x14ac:dyDescent="0.35">
      <c r="A24" s="704"/>
      <c r="B24" s="402" t="s">
        <v>612</v>
      </c>
      <c r="C24" s="715">
        <f t="shared" ref="C24:V24" si="10">C81-C117</f>
        <v>115.39999999999999</v>
      </c>
      <c r="D24" s="715">
        <f t="shared" si="10"/>
        <v>34.619999999999997</v>
      </c>
      <c r="E24" s="715">
        <f t="shared" si="10"/>
        <v>34.619999999999997</v>
      </c>
      <c r="F24" s="715">
        <f t="shared" si="10"/>
        <v>34.619999999999997</v>
      </c>
      <c r="G24" s="715">
        <f t="shared" si="10"/>
        <v>34.619999999999997</v>
      </c>
      <c r="H24" s="715">
        <f t="shared" si="10"/>
        <v>34.619999999999997</v>
      </c>
      <c r="I24" s="715">
        <f t="shared" si="10"/>
        <v>34.619999999999997</v>
      </c>
      <c r="J24" s="715">
        <f t="shared" si="10"/>
        <v>34.619999999999997</v>
      </c>
      <c r="K24" s="715">
        <f t="shared" si="10"/>
        <v>34.619999999999997</v>
      </c>
      <c r="L24" s="715">
        <f t="shared" si="10"/>
        <v>34.619999999999997</v>
      </c>
      <c r="M24" s="715">
        <f t="shared" si="10"/>
        <v>34.619999999999997</v>
      </c>
      <c r="N24" s="715">
        <f t="shared" si="10"/>
        <v>34.619999999999997</v>
      </c>
      <c r="O24" s="715">
        <f t="shared" si="10"/>
        <v>34.619999999999997</v>
      </c>
      <c r="P24" s="715">
        <f t="shared" si="10"/>
        <v>34.619999999999997</v>
      </c>
      <c r="Q24" s="715">
        <f t="shared" si="10"/>
        <v>34.619999999999997</v>
      </c>
      <c r="R24" s="715">
        <f t="shared" si="10"/>
        <v>34.619999999999997</v>
      </c>
      <c r="S24" s="715">
        <f t="shared" si="10"/>
        <v>34.619999999999997</v>
      </c>
      <c r="T24" s="715">
        <f t="shared" si="10"/>
        <v>34.619999999999997</v>
      </c>
      <c r="U24" s="715">
        <f t="shared" si="10"/>
        <v>34.619999999999997</v>
      </c>
      <c r="V24" s="715">
        <f t="shared" si="10"/>
        <v>34.619999999999997</v>
      </c>
    </row>
    <row r="25" spans="1:22" ht="18" x14ac:dyDescent="0.35">
      <c r="A25" s="704"/>
      <c r="B25" s="402" t="s">
        <v>1905</v>
      </c>
      <c r="C25" s="715">
        <f t="shared" ref="C25:V25" si="11">C82-C118</f>
        <v>1907.6</v>
      </c>
      <c r="D25" s="715">
        <f t="shared" si="11"/>
        <v>772.6</v>
      </c>
      <c r="E25" s="715">
        <f t="shared" si="11"/>
        <v>772.6</v>
      </c>
      <c r="F25" s="715">
        <f t="shared" si="11"/>
        <v>772.6</v>
      </c>
      <c r="G25" s="715">
        <f t="shared" si="11"/>
        <v>772.6</v>
      </c>
      <c r="H25" s="715">
        <f t="shared" si="11"/>
        <v>772.6</v>
      </c>
      <c r="I25" s="715">
        <f t="shared" si="11"/>
        <v>772.6</v>
      </c>
      <c r="J25" s="715">
        <f t="shared" si="11"/>
        <v>772.6</v>
      </c>
      <c r="K25" s="715">
        <f t="shared" si="11"/>
        <v>772.6</v>
      </c>
      <c r="L25" s="715">
        <f t="shared" si="11"/>
        <v>772.6</v>
      </c>
      <c r="M25" s="715">
        <f t="shared" si="11"/>
        <v>1142.5999999999999</v>
      </c>
      <c r="N25" s="715">
        <f t="shared" si="11"/>
        <v>747.6</v>
      </c>
      <c r="O25" s="715">
        <f t="shared" si="11"/>
        <v>747.6</v>
      </c>
      <c r="P25" s="715">
        <f t="shared" si="11"/>
        <v>747.6</v>
      </c>
      <c r="Q25" s="715">
        <f t="shared" si="11"/>
        <v>747.6</v>
      </c>
      <c r="R25" s="715">
        <f t="shared" si="11"/>
        <v>747.6</v>
      </c>
      <c r="S25" s="715">
        <f t="shared" si="11"/>
        <v>747.6</v>
      </c>
      <c r="T25" s="715">
        <f t="shared" si="11"/>
        <v>747.6</v>
      </c>
      <c r="U25" s="715">
        <f t="shared" si="11"/>
        <v>747.6</v>
      </c>
      <c r="V25" s="715">
        <f t="shared" si="11"/>
        <v>747.6</v>
      </c>
    </row>
    <row r="26" spans="1:22" ht="18" x14ac:dyDescent="0.35">
      <c r="A26" s="704"/>
      <c r="B26" s="402" t="s">
        <v>614</v>
      </c>
      <c r="C26" s="715">
        <f>-C119</f>
        <v>-3.9549999999999996</v>
      </c>
      <c r="D26" s="715">
        <f t="shared" ref="D26:V26" si="12">-D119</f>
        <v>-3.9549999999999996</v>
      </c>
      <c r="E26" s="715">
        <f t="shared" si="12"/>
        <v>-3.9549999999999996</v>
      </c>
      <c r="F26" s="715">
        <f t="shared" si="12"/>
        <v>-3.9549999999999996</v>
      </c>
      <c r="G26" s="715">
        <f t="shared" si="12"/>
        <v>-3.9549999999999996</v>
      </c>
      <c r="H26" s="715">
        <f t="shared" si="12"/>
        <v>-3.9549999999999996</v>
      </c>
      <c r="I26" s="715">
        <f t="shared" si="12"/>
        <v>-3.9549999999999996</v>
      </c>
      <c r="J26" s="715">
        <f t="shared" si="12"/>
        <v>-3.9549999999999996</v>
      </c>
      <c r="K26" s="715">
        <f t="shared" si="12"/>
        <v>-3.9549999999999996</v>
      </c>
      <c r="L26" s="715">
        <f t="shared" si="12"/>
        <v>-3.9549999999999996</v>
      </c>
      <c r="M26" s="715">
        <f t="shared" si="12"/>
        <v>-3.9549999999999996</v>
      </c>
      <c r="N26" s="715">
        <f t="shared" si="12"/>
        <v>-3.9549999999999996</v>
      </c>
      <c r="O26" s="715">
        <f t="shared" si="12"/>
        <v>-3.9549999999999996</v>
      </c>
      <c r="P26" s="715">
        <f t="shared" si="12"/>
        <v>-3.9549999999999996</v>
      </c>
      <c r="Q26" s="715">
        <f t="shared" si="12"/>
        <v>-3.9549999999999996</v>
      </c>
      <c r="R26" s="715">
        <f t="shared" si="12"/>
        <v>-3.9549999999999996</v>
      </c>
      <c r="S26" s="715">
        <f t="shared" si="12"/>
        <v>-3.9549999999999996</v>
      </c>
      <c r="T26" s="715">
        <f t="shared" si="12"/>
        <v>-3.9549999999999996</v>
      </c>
      <c r="U26" s="715">
        <f t="shared" si="12"/>
        <v>-3.9549999999999996</v>
      </c>
      <c r="V26" s="715">
        <f t="shared" si="12"/>
        <v>-3.9549999999999996</v>
      </c>
    </row>
    <row r="27" spans="1:22" ht="18" x14ac:dyDescent="0.35">
      <c r="A27" s="704"/>
      <c r="B27" s="402" t="s">
        <v>615</v>
      </c>
      <c r="C27" s="715">
        <f t="shared" ref="C27:V27" si="13">C83-C120</f>
        <v>81.712979860586955</v>
      </c>
      <c r="D27" s="715">
        <f t="shared" si="13"/>
        <v>29.121779860586955</v>
      </c>
      <c r="E27" s="715">
        <f t="shared" si="13"/>
        <v>18.735779860586952</v>
      </c>
      <c r="F27" s="715">
        <f t="shared" si="13"/>
        <v>18.735779860586952</v>
      </c>
      <c r="G27" s="715">
        <f t="shared" si="13"/>
        <v>10.426979860586954</v>
      </c>
      <c r="H27" s="715">
        <f t="shared" si="13"/>
        <v>10.426979860586954</v>
      </c>
      <c r="I27" s="715">
        <f t="shared" si="13"/>
        <v>10.426979860586954</v>
      </c>
      <c r="J27" s="715">
        <f t="shared" si="13"/>
        <v>10.426979860586954</v>
      </c>
      <c r="K27" s="715">
        <f t="shared" si="13"/>
        <v>10.426979860586954</v>
      </c>
      <c r="L27" s="715">
        <f t="shared" si="13"/>
        <v>10.426979860586954</v>
      </c>
      <c r="M27" s="715">
        <f t="shared" si="13"/>
        <v>17.826979860586952</v>
      </c>
      <c r="N27" s="715">
        <f t="shared" si="13"/>
        <v>9.9269798605869539</v>
      </c>
      <c r="O27" s="715">
        <f t="shared" si="13"/>
        <v>9.9269798605869539</v>
      </c>
      <c r="P27" s="715">
        <f t="shared" si="13"/>
        <v>9.9269798605869539</v>
      </c>
      <c r="Q27" s="715">
        <f t="shared" si="13"/>
        <v>9.9269798605869539</v>
      </c>
      <c r="R27" s="715">
        <f t="shared" si="13"/>
        <v>9.9269798605869539</v>
      </c>
      <c r="S27" s="715">
        <f t="shared" si="13"/>
        <v>9.9269798605869539</v>
      </c>
      <c r="T27" s="715">
        <f t="shared" si="13"/>
        <v>9.9269798605869539</v>
      </c>
      <c r="U27" s="715">
        <f t="shared" si="13"/>
        <v>9.9269798605869539</v>
      </c>
      <c r="V27" s="715">
        <f t="shared" si="13"/>
        <v>9.9269798605869539</v>
      </c>
    </row>
    <row r="28" spans="1:22" ht="18" x14ac:dyDescent="0.35">
      <c r="A28" s="704"/>
      <c r="B28" s="711" t="s">
        <v>596</v>
      </c>
      <c r="C28" s="712">
        <f>SUM(C16:C27)</f>
        <v>4177.3369728899343</v>
      </c>
      <c r="D28" s="712">
        <f t="shared" ref="D28:V28" si="14">SUM(D16:D27)</f>
        <v>1605.1857728899347</v>
      </c>
      <c r="E28" s="712">
        <f t="shared" si="14"/>
        <v>1075.4997728899348</v>
      </c>
      <c r="F28" s="712">
        <f t="shared" si="14"/>
        <v>1075.4997728899348</v>
      </c>
      <c r="G28" s="712">
        <f t="shared" si="14"/>
        <v>651.7509728899347</v>
      </c>
      <c r="H28" s="712">
        <f t="shared" si="14"/>
        <v>651.7509728899347</v>
      </c>
      <c r="I28" s="712">
        <f t="shared" si="14"/>
        <v>651.7509728899347</v>
      </c>
      <c r="J28" s="712">
        <f t="shared" si="14"/>
        <v>651.7509728899347</v>
      </c>
      <c r="K28" s="712">
        <f t="shared" si="14"/>
        <v>651.7509728899347</v>
      </c>
      <c r="L28" s="712">
        <f t="shared" si="14"/>
        <v>651.7509728899347</v>
      </c>
      <c r="M28" s="712">
        <f t="shared" si="14"/>
        <v>1029.1509728899346</v>
      </c>
      <c r="N28" s="712">
        <f t="shared" si="14"/>
        <v>626.2509728899347</v>
      </c>
      <c r="O28" s="712">
        <f t="shared" si="14"/>
        <v>626.2509728899347</v>
      </c>
      <c r="P28" s="712">
        <f t="shared" si="14"/>
        <v>626.2509728899347</v>
      </c>
      <c r="Q28" s="712">
        <f t="shared" si="14"/>
        <v>626.2509728899347</v>
      </c>
      <c r="R28" s="712">
        <f t="shared" si="14"/>
        <v>626.2509728899347</v>
      </c>
      <c r="S28" s="712">
        <f t="shared" si="14"/>
        <v>626.2509728899347</v>
      </c>
      <c r="T28" s="712">
        <f t="shared" si="14"/>
        <v>626.2509728899347</v>
      </c>
      <c r="U28" s="712">
        <f t="shared" si="14"/>
        <v>626.2509728899347</v>
      </c>
      <c r="V28" s="712">
        <f t="shared" si="14"/>
        <v>626.2509728899347</v>
      </c>
    </row>
    <row r="29" spans="1:22" ht="18" x14ac:dyDescent="0.35">
      <c r="A29" s="704"/>
      <c r="B29" s="716" t="s">
        <v>597</v>
      </c>
      <c r="C29" s="717">
        <f t="shared" ref="C29:V29" si="15">C14-C28</f>
        <v>-4177.3369728899343</v>
      </c>
      <c r="D29" s="717">
        <f t="shared" si="15"/>
        <v>-1605.1857728899347</v>
      </c>
      <c r="E29" s="717">
        <f t="shared" si="15"/>
        <v>-859.87477288993477</v>
      </c>
      <c r="F29" s="717">
        <f t="shared" si="15"/>
        <v>-644.24977288993477</v>
      </c>
      <c r="G29" s="717">
        <f t="shared" si="15"/>
        <v>210.7490271100653</v>
      </c>
      <c r="H29" s="717">
        <f t="shared" si="15"/>
        <v>641.9990271100653</v>
      </c>
      <c r="I29" s="717">
        <f t="shared" si="15"/>
        <v>1073.2490271100653</v>
      </c>
      <c r="J29" s="717">
        <f t="shared" si="15"/>
        <v>1288.8740271100653</v>
      </c>
      <c r="K29" s="717">
        <f t="shared" si="15"/>
        <v>1504.4990271100653</v>
      </c>
      <c r="L29" s="717">
        <f t="shared" si="15"/>
        <v>1504.4990271100653</v>
      </c>
      <c r="M29" s="717">
        <f t="shared" si="15"/>
        <v>1342.7240271100654</v>
      </c>
      <c r="N29" s="717">
        <f t="shared" si="15"/>
        <v>1745.6240271100653</v>
      </c>
      <c r="O29" s="717">
        <f t="shared" si="15"/>
        <v>1745.6240271100653</v>
      </c>
      <c r="P29" s="717">
        <f t="shared" si="15"/>
        <v>1745.6240271100653</v>
      </c>
      <c r="Q29" s="717">
        <f t="shared" si="15"/>
        <v>1745.6240271100653</v>
      </c>
      <c r="R29" s="717">
        <f t="shared" si="15"/>
        <v>1745.6240271100653</v>
      </c>
      <c r="S29" s="717">
        <f t="shared" si="15"/>
        <v>1745.6240271100653</v>
      </c>
      <c r="T29" s="717">
        <f t="shared" si="15"/>
        <v>1745.6240271100653</v>
      </c>
      <c r="U29" s="717">
        <f t="shared" si="15"/>
        <v>1745.6240271100653</v>
      </c>
      <c r="V29" s="717">
        <f t="shared" si="15"/>
        <v>1745.6240271100653</v>
      </c>
    </row>
    <row r="30" spans="1:22" ht="18" x14ac:dyDescent="0.35">
      <c r="A30" s="704"/>
      <c r="B30" s="718" t="s">
        <v>616</v>
      </c>
      <c r="C30" s="719">
        <f t="shared" ref="C30:V30" si="16">C86-C123</f>
        <v>157.66499999999999</v>
      </c>
      <c r="D30" s="719">
        <f t="shared" si="16"/>
        <v>78.778199999999998</v>
      </c>
      <c r="E30" s="719">
        <f t="shared" si="16"/>
        <v>63.19919999999999</v>
      </c>
      <c r="F30" s="719">
        <f t="shared" si="16"/>
        <v>63.19919999999999</v>
      </c>
      <c r="G30" s="719">
        <f t="shared" si="16"/>
        <v>50.735999999999997</v>
      </c>
      <c r="H30" s="719">
        <f t="shared" si="16"/>
        <v>50.735999999999997</v>
      </c>
      <c r="I30" s="719">
        <f t="shared" si="16"/>
        <v>50.735999999999997</v>
      </c>
      <c r="J30" s="719">
        <f t="shared" si="16"/>
        <v>50.735999999999997</v>
      </c>
      <c r="K30" s="719">
        <f t="shared" si="16"/>
        <v>50.735999999999997</v>
      </c>
      <c r="L30" s="719">
        <f t="shared" si="16"/>
        <v>50.735999999999997</v>
      </c>
      <c r="M30" s="719">
        <f t="shared" si="16"/>
        <v>61.835999999999991</v>
      </c>
      <c r="N30" s="719">
        <f t="shared" si="16"/>
        <v>49.985999999999997</v>
      </c>
      <c r="O30" s="719">
        <f t="shared" si="16"/>
        <v>49.985999999999997</v>
      </c>
      <c r="P30" s="719">
        <f t="shared" si="16"/>
        <v>49.985999999999997</v>
      </c>
      <c r="Q30" s="719">
        <f t="shared" si="16"/>
        <v>49.985999999999997</v>
      </c>
      <c r="R30" s="719">
        <f t="shared" si="16"/>
        <v>49.985999999999997</v>
      </c>
      <c r="S30" s="719">
        <f t="shared" si="16"/>
        <v>49.985999999999997</v>
      </c>
      <c r="T30" s="719">
        <f t="shared" si="16"/>
        <v>49.985999999999997</v>
      </c>
      <c r="U30" s="719">
        <f t="shared" si="16"/>
        <v>49.985999999999997</v>
      </c>
      <c r="V30" s="719">
        <f t="shared" si="16"/>
        <v>49.985999999999997</v>
      </c>
    </row>
    <row r="31" spans="1:22" ht="18" x14ac:dyDescent="0.35">
      <c r="A31" s="704"/>
      <c r="B31" s="716" t="s">
        <v>598</v>
      </c>
      <c r="C31" s="717">
        <f t="shared" ref="C31:V31" si="17">C29-C30</f>
        <v>-4335.0019728899342</v>
      </c>
      <c r="D31" s="717">
        <f t="shared" si="17"/>
        <v>-1683.9639728899347</v>
      </c>
      <c r="E31" s="717">
        <f t="shared" si="17"/>
        <v>-923.07397288993479</v>
      </c>
      <c r="F31" s="717">
        <f t="shared" si="17"/>
        <v>-707.44897288993479</v>
      </c>
      <c r="G31" s="717">
        <f t="shared" si="17"/>
        <v>160.01302711006531</v>
      </c>
      <c r="H31" s="717">
        <f t="shared" si="17"/>
        <v>591.26302711006531</v>
      </c>
      <c r="I31" s="717">
        <f t="shared" si="17"/>
        <v>1022.5130271100653</v>
      </c>
      <c r="J31" s="717">
        <f t="shared" si="17"/>
        <v>1238.1380271100652</v>
      </c>
      <c r="K31" s="717">
        <f t="shared" si="17"/>
        <v>1453.7630271100652</v>
      </c>
      <c r="L31" s="717">
        <f t="shared" si="17"/>
        <v>1453.7630271100652</v>
      </c>
      <c r="M31" s="717">
        <f t="shared" si="17"/>
        <v>1280.8880271100654</v>
      </c>
      <c r="N31" s="717">
        <f t="shared" si="17"/>
        <v>1695.6380271100652</v>
      </c>
      <c r="O31" s="717">
        <f t="shared" si="17"/>
        <v>1695.6380271100652</v>
      </c>
      <c r="P31" s="717">
        <f t="shared" si="17"/>
        <v>1695.6380271100652</v>
      </c>
      <c r="Q31" s="717">
        <f t="shared" si="17"/>
        <v>1695.6380271100652</v>
      </c>
      <c r="R31" s="717">
        <f t="shared" si="17"/>
        <v>1695.6380271100652</v>
      </c>
      <c r="S31" s="717">
        <f t="shared" si="17"/>
        <v>1695.6380271100652</v>
      </c>
      <c r="T31" s="717">
        <f t="shared" si="17"/>
        <v>1695.6380271100652</v>
      </c>
      <c r="U31" s="717">
        <f t="shared" si="17"/>
        <v>1695.6380271100652</v>
      </c>
      <c r="V31" s="717">
        <f t="shared" si="17"/>
        <v>1695.6380271100652</v>
      </c>
    </row>
    <row r="32" spans="1:22" ht="18" x14ac:dyDescent="0.35">
      <c r="A32" s="704"/>
      <c r="B32" s="709" t="s">
        <v>613</v>
      </c>
      <c r="C32" s="719">
        <f>C88-C125+((Annex.Y!G167+Annex.Y!G156+Annex.Y!G26)/35734)</f>
        <v>19.890324340963794</v>
      </c>
      <c r="D32" s="719">
        <f t="shared" ref="D32:V32" si="18">D88-D125</f>
        <v>-119.97499999999999</v>
      </c>
      <c r="E32" s="719">
        <f t="shared" si="18"/>
        <v>-119.97499999999999</v>
      </c>
      <c r="F32" s="719">
        <f t="shared" si="18"/>
        <v>-119.97499999999999</v>
      </c>
      <c r="G32" s="719">
        <f t="shared" si="18"/>
        <v>-119.97499999999999</v>
      </c>
      <c r="H32" s="719">
        <f t="shared" si="18"/>
        <v>-119.97499999999999</v>
      </c>
      <c r="I32" s="719">
        <f t="shared" si="18"/>
        <v>-119.97499999999999</v>
      </c>
      <c r="J32" s="719">
        <f t="shared" si="18"/>
        <v>-119.97499999999999</v>
      </c>
      <c r="K32" s="719">
        <f t="shared" si="18"/>
        <v>-119.97499999999999</v>
      </c>
      <c r="L32" s="719">
        <f t="shared" si="18"/>
        <v>-119.97499999999999</v>
      </c>
      <c r="M32" s="719">
        <f t="shared" si="18"/>
        <v>-119.97499999999999</v>
      </c>
      <c r="N32" s="719">
        <f t="shared" si="18"/>
        <v>-119.97499999999999</v>
      </c>
      <c r="O32" s="719">
        <f t="shared" si="18"/>
        <v>-119.97499999999999</v>
      </c>
      <c r="P32" s="719">
        <f t="shared" si="18"/>
        <v>-119.97499999999999</v>
      </c>
      <c r="Q32" s="719">
        <f t="shared" si="18"/>
        <v>-119.97499999999999</v>
      </c>
      <c r="R32" s="719">
        <f t="shared" si="18"/>
        <v>-119.97499999999999</v>
      </c>
      <c r="S32" s="719">
        <f t="shared" si="18"/>
        <v>-119.97499999999999</v>
      </c>
      <c r="T32" s="719">
        <f t="shared" si="18"/>
        <v>-119.97499999999999</v>
      </c>
      <c r="U32" s="719">
        <f t="shared" si="18"/>
        <v>-119.97499999999999</v>
      </c>
      <c r="V32" s="719">
        <f t="shared" si="18"/>
        <v>-119.97499999999999</v>
      </c>
    </row>
    <row r="33" spans="1:22" ht="18" x14ac:dyDescent="0.35">
      <c r="A33" s="704"/>
      <c r="B33" s="716" t="s">
        <v>599</v>
      </c>
      <c r="C33" s="717">
        <f>C31-C32</f>
        <v>-4354.8922972308983</v>
      </c>
      <c r="D33" s="717">
        <f t="shared" ref="D33:V33" si="19">D31-D32</f>
        <v>-1563.9889728899348</v>
      </c>
      <c r="E33" s="717">
        <f t="shared" si="19"/>
        <v>-803.09897288993477</v>
      </c>
      <c r="F33" s="717">
        <f t="shared" si="19"/>
        <v>-587.47397288993477</v>
      </c>
      <c r="G33" s="717">
        <f t="shared" si="19"/>
        <v>279.98802711006533</v>
      </c>
      <c r="H33" s="717">
        <f t="shared" si="19"/>
        <v>711.23802711006533</v>
      </c>
      <c r="I33" s="717">
        <f t="shared" si="19"/>
        <v>1142.4880271100653</v>
      </c>
      <c r="J33" s="717">
        <f t="shared" si="19"/>
        <v>1358.1130271100651</v>
      </c>
      <c r="K33" s="717">
        <f t="shared" si="19"/>
        <v>1573.7380271100651</v>
      </c>
      <c r="L33" s="717">
        <f t="shared" si="19"/>
        <v>1573.7380271100651</v>
      </c>
      <c r="M33" s="717">
        <f t="shared" si="19"/>
        <v>1400.8630271100653</v>
      </c>
      <c r="N33" s="717">
        <f t="shared" si="19"/>
        <v>1815.6130271100651</v>
      </c>
      <c r="O33" s="717">
        <f t="shared" si="19"/>
        <v>1815.6130271100651</v>
      </c>
      <c r="P33" s="717">
        <f t="shared" si="19"/>
        <v>1815.6130271100651</v>
      </c>
      <c r="Q33" s="717">
        <f t="shared" si="19"/>
        <v>1815.6130271100651</v>
      </c>
      <c r="R33" s="717">
        <f t="shared" si="19"/>
        <v>1815.6130271100651</v>
      </c>
      <c r="S33" s="717">
        <f t="shared" si="19"/>
        <v>1815.6130271100651</v>
      </c>
      <c r="T33" s="717">
        <f t="shared" si="19"/>
        <v>1815.6130271100651</v>
      </c>
      <c r="U33" s="717">
        <f t="shared" si="19"/>
        <v>1815.6130271100651</v>
      </c>
      <c r="V33" s="717">
        <f t="shared" si="19"/>
        <v>1815.6130271100651</v>
      </c>
    </row>
    <row r="34" spans="1:22" ht="18" hidden="1" x14ac:dyDescent="0.35">
      <c r="A34" s="704"/>
      <c r="B34" s="720"/>
      <c r="C34" s="721">
        <f>C33</f>
        <v>-4354.8922972308983</v>
      </c>
      <c r="D34" s="721">
        <f t="shared" ref="D34:V34" si="20">C34+D33</f>
        <v>-5918.8812701208335</v>
      </c>
      <c r="E34" s="721">
        <f t="shared" si="20"/>
        <v>-6721.9802430107684</v>
      </c>
      <c r="F34" s="721">
        <f t="shared" si="20"/>
        <v>-7309.4542159007033</v>
      </c>
      <c r="G34" s="721">
        <f t="shared" si="20"/>
        <v>-7029.4661887906377</v>
      </c>
      <c r="H34" s="721">
        <f t="shared" si="20"/>
        <v>-6318.2281616805722</v>
      </c>
      <c r="I34" s="721">
        <f t="shared" si="20"/>
        <v>-5175.7401345705066</v>
      </c>
      <c r="J34" s="721">
        <f t="shared" si="20"/>
        <v>-3817.6271074604415</v>
      </c>
      <c r="K34" s="721">
        <f t="shared" si="20"/>
        <v>-2243.8890803503764</v>
      </c>
      <c r="L34" s="721">
        <f t="shared" si="20"/>
        <v>-670.15105324031128</v>
      </c>
      <c r="M34" s="721">
        <f t="shared" si="20"/>
        <v>730.71197386975405</v>
      </c>
      <c r="N34" s="721">
        <f t="shared" si="20"/>
        <v>2546.3250009798194</v>
      </c>
      <c r="O34" s="721">
        <f t="shared" si="20"/>
        <v>4361.938028089884</v>
      </c>
      <c r="P34" s="721">
        <f t="shared" si="20"/>
        <v>6177.5510551999487</v>
      </c>
      <c r="Q34" s="721">
        <f t="shared" si="20"/>
        <v>7993.1640823100133</v>
      </c>
      <c r="R34" s="721">
        <f t="shared" si="20"/>
        <v>9808.777109420078</v>
      </c>
      <c r="S34" s="721">
        <f t="shared" si="20"/>
        <v>11624.390136530143</v>
      </c>
      <c r="T34" s="721">
        <f t="shared" si="20"/>
        <v>13440.003163640207</v>
      </c>
      <c r="U34" s="721">
        <f t="shared" si="20"/>
        <v>15255.616190750272</v>
      </c>
      <c r="V34" s="721">
        <f t="shared" si="20"/>
        <v>17071.229217860338</v>
      </c>
    </row>
    <row r="35" spans="1:22" ht="18" hidden="1" x14ac:dyDescent="0.35">
      <c r="A35" s="704"/>
      <c r="B35" s="720"/>
      <c r="C35" s="721" t="b">
        <f>AND(C34&gt;0)</f>
        <v>0</v>
      </c>
      <c r="D35" s="721" t="b">
        <f t="shared" ref="D35:V35" si="21">AND(C34&lt;0,D34&gt;0)</f>
        <v>0</v>
      </c>
      <c r="E35" s="721" t="b">
        <f t="shared" si="21"/>
        <v>0</v>
      </c>
      <c r="F35" s="721" t="b">
        <f t="shared" si="21"/>
        <v>0</v>
      </c>
      <c r="G35" s="721" t="b">
        <f t="shared" si="21"/>
        <v>0</v>
      </c>
      <c r="H35" s="721" t="b">
        <f t="shared" si="21"/>
        <v>0</v>
      </c>
      <c r="I35" s="721" t="b">
        <f t="shared" si="21"/>
        <v>0</v>
      </c>
      <c r="J35" s="721" t="b">
        <f t="shared" si="21"/>
        <v>0</v>
      </c>
      <c r="K35" s="721" t="b">
        <f t="shared" si="21"/>
        <v>0</v>
      </c>
      <c r="L35" s="721" t="b">
        <f t="shared" si="21"/>
        <v>0</v>
      </c>
      <c r="M35" s="721" t="b">
        <f t="shared" si="21"/>
        <v>1</v>
      </c>
      <c r="N35" s="721" t="b">
        <f t="shared" si="21"/>
        <v>0</v>
      </c>
      <c r="O35" s="721" t="b">
        <f t="shared" si="21"/>
        <v>0</v>
      </c>
      <c r="P35" s="721" t="b">
        <f t="shared" si="21"/>
        <v>0</v>
      </c>
      <c r="Q35" s="721" t="b">
        <f t="shared" si="21"/>
        <v>0</v>
      </c>
      <c r="R35" s="721" t="b">
        <f t="shared" si="21"/>
        <v>0</v>
      </c>
      <c r="S35" s="721" t="b">
        <f t="shared" si="21"/>
        <v>0</v>
      </c>
      <c r="T35" s="721" t="b">
        <f t="shared" si="21"/>
        <v>0</v>
      </c>
      <c r="U35" s="721" t="b">
        <f t="shared" si="21"/>
        <v>0</v>
      </c>
      <c r="V35" s="721" t="b">
        <f t="shared" si="21"/>
        <v>0</v>
      </c>
    </row>
    <row r="36" spans="1:22" ht="18" hidden="1" x14ac:dyDescent="0.35">
      <c r="A36" s="704"/>
      <c r="B36" s="404"/>
      <c r="C36" s="722">
        <f>IF(C35=TRUE,(C28+C30+C32)/C14,0)</f>
        <v>0</v>
      </c>
      <c r="D36" s="722">
        <f>IF(D35=TRUE,(1-C34/D33),0)</f>
        <v>0</v>
      </c>
      <c r="E36" s="722">
        <f>IF(E35=TRUE,(2-D34/E33),0)</f>
        <v>0</v>
      </c>
      <c r="F36" s="722">
        <f>IF(F35=TRUE,(3-E34/F33),0)</f>
        <v>0</v>
      </c>
      <c r="G36" s="722">
        <f>IF(G35=TRUE,(4-F34/G33),0)</f>
        <v>0</v>
      </c>
      <c r="H36" s="722">
        <f>IF(H35=TRUE,(5-G34/H33),0)</f>
        <v>0</v>
      </c>
      <c r="I36" s="722">
        <f>IF(I35=TRUE,(6-H34/I33),0)</f>
        <v>0</v>
      </c>
      <c r="J36" s="722">
        <f>IF(J35=TRUE,(7-I34/J33),0)</f>
        <v>0</v>
      </c>
      <c r="K36" s="722">
        <f>IF(K35=TRUE,(8-J34/K33),0)</f>
        <v>0</v>
      </c>
      <c r="L36" s="722">
        <f>IF(L35=TRUE,(9-K34/L33),0)</f>
        <v>0</v>
      </c>
      <c r="M36" s="722">
        <f>IF(M35=TRUE,(10-L34/M33),0)</f>
        <v>10.478384424652003</v>
      </c>
      <c r="N36" s="722">
        <f>IF(N35=TRUE,(11-M34/N33),0)</f>
        <v>0</v>
      </c>
      <c r="O36" s="722">
        <f>IF(O35=TRUE,(12-N34/O33),0)</f>
        <v>0</v>
      </c>
      <c r="P36" s="722">
        <f>IF(P35=TRUE,(13-O34/P33),0)</f>
        <v>0</v>
      </c>
      <c r="Q36" s="722">
        <f>IF(Q35=TRUE,(14-P34/Q33),0)</f>
        <v>0</v>
      </c>
      <c r="R36" s="722">
        <f>IF(R35=TRUE,(15-Q34/R33),0)</f>
        <v>0</v>
      </c>
      <c r="S36" s="722">
        <f>IF(S35=TRUE,(16-R34/S33),0)</f>
        <v>0</v>
      </c>
      <c r="T36" s="722">
        <f>IF(T35=TRUE,(17-S34/T33),0)</f>
        <v>0</v>
      </c>
      <c r="U36" s="722">
        <f>IF(U35=TRUE,(18-T34/U33),0)</f>
        <v>0</v>
      </c>
      <c r="V36" s="722">
        <f>IF(V35=TRUE,(18-U34/V33),0)</f>
        <v>0</v>
      </c>
    </row>
    <row r="37" spans="1:22" ht="18" hidden="1" x14ac:dyDescent="0.35">
      <c r="A37" s="704"/>
      <c r="B37" s="404"/>
      <c r="C37" s="722">
        <f>C33</f>
        <v>-4354.8922972308983</v>
      </c>
      <c r="D37" s="722">
        <f t="shared" ref="D37:K37" si="22">D33</f>
        <v>-1563.9889728899348</v>
      </c>
      <c r="E37" s="722">
        <f t="shared" si="22"/>
        <v>-803.09897288993477</v>
      </c>
      <c r="F37" s="722">
        <f t="shared" si="22"/>
        <v>-587.47397288993477</v>
      </c>
      <c r="G37" s="722">
        <f t="shared" si="22"/>
        <v>279.98802711006533</v>
      </c>
      <c r="H37" s="722">
        <f t="shared" si="22"/>
        <v>711.23802711006533</v>
      </c>
      <c r="I37" s="722">
        <f t="shared" si="22"/>
        <v>1142.4880271100653</v>
      </c>
      <c r="J37" s="722">
        <f t="shared" si="22"/>
        <v>1358.1130271100651</v>
      </c>
      <c r="K37" s="722">
        <f t="shared" si="22"/>
        <v>1573.7380271100651</v>
      </c>
      <c r="L37" s="722">
        <f>L33+L33/D49</f>
        <v>14688.221586360607</v>
      </c>
      <c r="M37" s="705"/>
    </row>
    <row r="38" spans="1:22" ht="18" hidden="1" x14ac:dyDescent="0.35">
      <c r="A38" s="704"/>
      <c r="B38" s="404"/>
      <c r="C38" s="721">
        <f>C37</f>
        <v>-4354.8922972308983</v>
      </c>
      <c r="D38" s="721">
        <f t="shared" ref="D38:L38" si="23">C38+D37</f>
        <v>-5918.8812701208335</v>
      </c>
      <c r="E38" s="721">
        <f t="shared" si="23"/>
        <v>-6721.9802430107684</v>
      </c>
      <c r="F38" s="721">
        <f t="shared" si="23"/>
        <v>-7309.4542159007033</v>
      </c>
      <c r="G38" s="721">
        <f t="shared" si="23"/>
        <v>-7029.4661887906377</v>
      </c>
      <c r="H38" s="721">
        <f t="shared" si="23"/>
        <v>-6318.2281616805722</v>
      </c>
      <c r="I38" s="721">
        <f t="shared" si="23"/>
        <v>-5175.7401345705066</v>
      </c>
      <c r="J38" s="721">
        <f t="shared" si="23"/>
        <v>-3817.6271074604415</v>
      </c>
      <c r="K38" s="721">
        <f t="shared" si="23"/>
        <v>-2243.8890803503764</v>
      </c>
      <c r="L38" s="721">
        <f t="shared" si="23"/>
        <v>12444.332506010231</v>
      </c>
      <c r="M38" s="705"/>
    </row>
    <row r="39" spans="1:22" ht="18" hidden="1" x14ac:dyDescent="0.35">
      <c r="A39" s="704"/>
      <c r="B39" s="404"/>
      <c r="C39" s="721" t="b">
        <f>AND(C38&gt;0)</f>
        <v>0</v>
      </c>
      <c r="D39" s="721" t="b">
        <f t="shared" ref="D39:L39" si="24">AND(C38&lt;0,D38&gt;0)</f>
        <v>0</v>
      </c>
      <c r="E39" s="721" t="b">
        <f t="shared" si="24"/>
        <v>0</v>
      </c>
      <c r="F39" s="721" t="b">
        <f t="shared" si="24"/>
        <v>0</v>
      </c>
      <c r="G39" s="721" t="b">
        <f t="shared" si="24"/>
        <v>0</v>
      </c>
      <c r="H39" s="721" t="b">
        <f t="shared" si="24"/>
        <v>0</v>
      </c>
      <c r="I39" s="721" t="b">
        <f t="shared" si="24"/>
        <v>0</v>
      </c>
      <c r="J39" s="721" t="b">
        <f t="shared" si="24"/>
        <v>0</v>
      </c>
      <c r="K39" s="721" t="b">
        <f t="shared" si="24"/>
        <v>0</v>
      </c>
      <c r="L39" s="721" t="b">
        <f t="shared" si="24"/>
        <v>1</v>
      </c>
      <c r="M39" s="705"/>
    </row>
    <row r="40" spans="1:22" ht="18" hidden="1" x14ac:dyDescent="0.35">
      <c r="A40" s="704"/>
      <c r="B40" s="404"/>
      <c r="C40" s="722">
        <f>IF(C39=TRUE,(C28+C30+C32)/C14,0)</f>
        <v>0</v>
      </c>
      <c r="D40" s="722">
        <f>IF(D39=TRUE,(1-C38/D37),0)</f>
        <v>0</v>
      </c>
      <c r="E40" s="722">
        <f>IF(E39=TRUE,(2-D38/E37),0)</f>
        <v>0</v>
      </c>
      <c r="F40" s="722">
        <f>IF(F39=TRUE,(3-E38/F37),0)</f>
        <v>0</v>
      </c>
      <c r="G40" s="722">
        <f>IF(G39=TRUE,(4-F38/G37),0)</f>
        <v>0</v>
      </c>
      <c r="H40" s="722">
        <f>IF(H39=TRUE,(5-G38/H37),0)</f>
        <v>0</v>
      </c>
      <c r="I40" s="722">
        <f>IF(I39=TRUE,(6-H38/I37),0)</f>
        <v>0</v>
      </c>
      <c r="J40" s="722">
        <f>IF(J39=TRUE,(7-I38/J37),0)</f>
        <v>0</v>
      </c>
      <c r="K40" s="722">
        <f>IF(K39=TRUE,(8-J38/K37),0)</f>
        <v>0</v>
      </c>
      <c r="L40" s="722">
        <f>IF(L39=TRUE,(9-K38/L37),0)</f>
        <v>9.1527679213686461</v>
      </c>
      <c r="M40" s="705"/>
    </row>
    <row r="41" spans="1:22" ht="18" hidden="1" x14ac:dyDescent="0.35">
      <c r="A41" s="704"/>
      <c r="B41" s="404"/>
      <c r="C41" s="722">
        <f>C33</f>
        <v>-4354.8922972308983</v>
      </c>
      <c r="D41" s="722">
        <f t="shared" ref="D41:U41" si="25">D33</f>
        <v>-1563.9889728899348</v>
      </c>
      <c r="E41" s="722">
        <f t="shared" si="25"/>
        <v>-803.09897288993477</v>
      </c>
      <c r="F41" s="722">
        <f t="shared" si="25"/>
        <v>-587.47397288993477</v>
      </c>
      <c r="G41" s="722">
        <f t="shared" si="25"/>
        <v>279.98802711006533</v>
      </c>
      <c r="H41" s="722">
        <f t="shared" si="25"/>
        <v>711.23802711006533</v>
      </c>
      <c r="I41" s="722">
        <f t="shared" si="25"/>
        <v>1142.4880271100653</v>
      </c>
      <c r="J41" s="722">
        <f t="shared" si="25"/>
        <v>1358.1130271100651</v>
      </c>
      <c r="K41" s="722">
        <f t="shared" si="25"/>
        <v>1573.7380271100651</v>
      </c>
      <c r="L41" s="722">
        <f t="shared" si="25"/>
        <v>1573.7380271100651</v>
      </c>
      <c r="M41" s="722">
        <f t="shared" si="25"/>
        <v>1400.8630271100653</v>
      </c>
      <c r="N41" s="722">
        <f t="shared" si="25"/>
        <v>1815.6130271100651</v>
      </c>
      <c r="O41" s="722">
        <f t="shared" si="25"/>
        <v>1815.6130271100651</v>
      </c>
      <c r="P41" s="722">
        <f t="shared" si="25"/>
        <v>1815.6130271100651</v>
      </c>
      <c r="Q41" s="722">
        <f t="shared" si="25"/>
        <v>1815.6130271100651</v>
      </c>
      <c r="R41" s="722">
        <f t="shared" si="25"/>
        <v>1815.6130271100651</v>
      </c>
      <c r="S41" s="722">
        <f t="shared" si="25"/>
        <v>1815.6130271100651</v>
      </c>
      <c r="T41" s="722">
        <f t="shared" si="25"/>
        <v>1815.6130271100651</v>
      </c>
      <c r="U41" s="722">
        <f t="shared" si="25"/>
        <v>1815.6130271100651</v>
      </c>
      <c r="V41" s="722">
        <f>V33+V33/F49</f>
        <v>16945.721586360607</v>
      </c>
    </row>
    <row r="42" spans="1:22" ht="18" hidden="1" x14ac:dyDescent="0.35">
      <c r="A42" s="704"/>
      <c r="B42" s="404"/>
      <c r="C42" s="721">
        <f>C41</f>
        <v>-4354.8922972308983</v>
      </c>
      <c r="D42" s="721">
        <f t="shared" ref="D42:V42" si="26">C42+D41</f>
        <v>-5918.8812701208335</v>
      </c>
      <c r="E42" s="721">
        <f t="shared" si="26"/>
        <v>-6721.9802430107684</v>
      </c>
      <c r="F42" s="721">
        <f t="shared" si="26"/>
        <v>-7309.4542159007033</v>
      </c>
      <c r="G42" s="721">
        <f t="shared" si="26"/>
        <v>-7029.4661887906377</v>
      </c>
      <c r="H42" s="721">
        <f t="shared" si="26"/>
        <v>-6318.2281616805722</v>
      </c>
      <c r="I42" s="721">
        <f t="shared" si="26"/>
        <v>-5175.7401345705066</v>
      </c>
      <c r="J42" s="721">
        <f t="shared" si="26"/>
        <v>-3817.6271074604415</v>
      </c>
      <c r="K42" s="721">
        <f t="shared" si="26"/>
        <v>-2243.8890803503764</v>
      </c>
      <c r="L42" s="721">
        <f t="shared" si="26"/>
        <v>-670.15105324031128</v>
      </c>
      <c r="M42" s="721">
        <f t="shared" si="26"/>
        <v>730.71197386975405</v>
      </c>
      <c r="N42" s="721">
        <f t="shared" si="26"/>
        <v>2546.3250009798194</v>
      </c>
      <c r="O42" s="721">
        <f t="shared" si="26"/>
        <v>4361.938028089884</v>
      </c>
      <c r="P42" s="721">
        <f t="shared" si="26"/>
        <v>6177.5510551999487</v>
      </c>
      <c r="Q42" s="721">
        <f t="shared" si="26"/>
        <v>7993.1640823100133</v>
      </c>
      <c r="R42" s="721">
        <f t="shared" si="26"/>
        <v>9808.777109420078</v>
      </c>
      <c r="S42" s="721">
        <f t="shared" si="26"/>
        <v>11624.390136530143</v>
      </c>
      <c r="T42" s="721">
        <f t="shared" si="26"/>
        <v>13440.003163640207</v>
      </c>
      <c r="U42" s="721">
        <f t="shared" si="26"/>
        <v>15255.616190750272</v>
      </c>
      <c r="V42" s="721">
        <f t="shared" si="26"/>
        <v>32201.337777110879</v>
      </c>
    </row>
    <row r="43" spans="1:22" ht="18" hidden="1" x14ac:dyDescent="0.35">
      <c r="A43" s="704"/>
      <c r="B43" s="404"/>
      <c r="C43" s="721" t="b">
        <f>AND(C42&gt;0)</f>
        <v>0</v>
      </c>
      <c r="D43" s="721" t="b">
        <f t="shared" ref="D43:V43" si="27">AND(C42&lt;0,D42&gt;0)</f>
        <v>0</v>
      </c>
      <c r="E43" s="721" t="b">
        <f t="shared" si="27"/>
        <v>0</v>
      </c>
      <c r="F43" s="721" t="b">
        <f t="shared" si="27"/>
        <v>0</v>
      </c>
      <c r="G43" s="721" t="b">
        <f t="shared" si="27"/>
        <v>0</v>
      </c>
      <c r="H43" s="721" t="b">
        <f t="shared" si="27"/>
        <v>0</v>
      </c>
      <c r="I43" s="721" t="b">
        <f t="shared" si="27"/>
        <v>0</v>
      </c>
      <c r="J43" s="721" t="b">
        <f t="shared" si="27"/>
        <v>0</v>
      </c>
      <c r="K43" s="721" t="b">
        <f t="shared" si="27"/>
        <v>0</v>
      </c>
      <c r="L43" s="721" t="b">
        <f t="shared" si="27"/>
        <v>0</v>
      </c>
      <c r="M43" s="721" t="b">
        <f t="shared" si="27"/>
        <v>1</v>
      </c>
      <c r="N43" s="721" t="b">
        <f t="shared" si="27"/>
        <v>0</v>
      </c>
      <c r="O43" s="721" t="b">
        <f t="shared" si="27"/>
        <v>0</v>
      </c>
      <c r="P43" s="721" t="b">
        <f t="shared" si="27"/>
        <v>0</v>
      </c>
      <c r="Q43" s="721" t="b">
        <f t="shared" si="27"/>
        <v>0</v>
      </c>
      <c r="R43" s="721" t="b">
        <f t="shared" si="27"/>
        <v>0</v>
      </c>
      <c r="S43" s="721" t="b">
        <f t="shared" si="27"/>
        <v>0</v>
      </c>
      <c r="T43" s="721" t="b">
        <f t="shared" si="27"/>
        <v>0</v>
      </c>
      <c r="U43" s="721" t="b">
        <f t="shared" si="27"/>
        <v>0</v>
      </c>
      <c r="V43" s="721" t="b">
        <f t="shared" si="27"/>
        <v>0</v>
      </c>
    </row>
    <row r="44" spans="1:22" ht="18" hidden="1" x14ac:dyDescent="0.35">
      <c r="A44" s="704"/>
      <c r="B44" s="404"/>
      <c r="C44" s="722">
        <f>IF(C43=TRUE,(C36+C38+C40)/C23,0)</f>
        <v>0</v>
      </c>
      <c r="D44" s="722">
        <f>IF(D43=TRUE,(1-C42/D41),0)</f>
        <v>0</v>
      </c>
      <c r="E44" s="722">
        <f>IF(E43=TRUE,(2-D42/E41),0)</f>
        <v>0</v>
      </c>
      <c r="F44" s="722">
        <f>IF(F43=TRUE,(3-E42/F41),0)</f>
        <v>0</v>
      </c>
      <c r="G44" s="722">
        <f>IF(G43=TRUE,(4-F42/G41),0)</f>
        <v>0</v>
      </c>
      <c r="H44" s="722">
        <f>IF(H43=TRUE,(5-G42/H41),0)</f>
        <v>0</v>
      </c>
      <c r="I44" s="722">
        <f>IF(I43=TRUE,(6-H42/I41),0)</f>
        <v>0</v>
      </c>
      <c r="J44" s="722">
        <f>IF(J43=TRUE,(7-I42/J41),0)</f>
        <v>0</v>
      </c>
      <c r="K44" s="722">
        <f>IF(K43=TRUE,(8-J42/K41),0)</f>
        <v>0</v>
      </c>
      <c r="L44" s="722">
        <f>IF(L43=TRUE,(9-K42/L41),0)</f>
        <v>0</v>
      </c>
      <c r="M44" s="722">
        <f>IF(M43=TRUE,(10-L42/M41),0)</f>
        <v>10.478384424652003</v>
      </c>
      <c r="N44" s="722">
        <f>IF(N43=TRUE,(11-M42/N41),0)</f>
        <v>0</v>
      </c>
      <c r="O44" s="722">
        <f>IF(O43=TRUE,(12-N42/O41),0)</f>
        <v>0</v>
      </c>
      <c r="P44" s="722">
        <f>IF(P43=TRUE,(13-O42/P41),0)</f>
        <v>0</v>
      </c>
      <c r="Q44" s="722">
        <f>IF(Q43=TRUE,(14-P42/Q41),0)</f>
        <v>0</v>
      </c>
      <c r="R44" s="722">
        <f>IF(R43=TRUE,(15-Q42/R41),0)</f>
        <v>0</v>
      </c>
      <c r="S44" s="722">
        <f>IF(S43=TRUE,(16-R42/S41),0)</f>
        <v>0</v>
      </c>
      <c r="T44" s="722">
        <f>IF(T43=TRUE,(17-S42/T41),0)</f>
        <v>0</v>
      </c>
      <c r="U44" s="722">
        <f>IF(U43=TRUE,(18-T42/U41),0)</f>
        <v>0</v>
      </c>
      <c r="V44" s="722">
        <f>IF(V43=TRUE,(18-U42/V41),0)</f>
        <v>0</v>
      </c>
    </row>
    <row r="45" spans="1:22" ht="18" x14ac:dyDescent="0.35">
      <c r="A45" s="704"/>
      <c r="B45" s="404"/>
      <c r="C45" s="722"/>
      <c r="D45" s="722"/>
      <c r="E45" s="722"/>
      <c r="F45" s="722"/>
      <c r="G45" s="722"/>
      <c r="H45" s="722"/>
      <c r="I45" s="722"/>
      <c r="J45" s="722"/>
      <c r="K45" s="722"/>
      <c r="L45" s="722"/>
      <c r="M45" s="722"/>
      <c r="N45" s="722"/>
      <c r="O45" s="722"/>
      <c r="P45" s="722"/>
      <c r="Q45" s="722"/>
      <c r="R45" s="722"/>
      <c r="S45" s="722"/>
      <c r="T45" s="722"/>
      <c r="U45" s="722"/>
      <c r="V45" s="722"/>
    </row>
    <row r="46" spans="1:22" ht="18" x14ac:dyDescent="0.35">
      <c r="A46" s="704"/>
      <c r="B46" s="723" t="s">
        <v>600</v>
      </c>
      <c r="C46" s="724"/>
      <c r="D46" s="725" t="s">
        <v>601</v>
      </c>
      <c r="E46" s="726"/>
      <c r="F46" s="725" t="s">
        <v>602</v>
      </c>
      <c r="G46" s="726"/>
      <c r="H46" s="722"/>
      <c r="I46" s="722"/>
      <c r="J46" s="722"/>
      <c r="K46" s="727"/>
      <c r="L46" s="727"/>
      <c r="M46" s="705"/>
    </row>
    <row r="47" spans="1:22" ht="18" x14ac:dyDescent="0.35">
      <c r="A47" s="704"/>
      <c r="B47" s="728" t="s">
        <v>2141</v>
      </c>
      <c r="C47" s="729"/>
      <c r="D47" s="1646">
        <f>NPV(D49,C37:L37)</f>
        <v>801.17119009070802</v>
      </c>
      <c r="E47" s="730"/>
      <c r="F47" s="731">
        <f>NPV(D49,C41:V41)</f>
        <v>1330.9177809188354</v>
      </c>
      <c r="G47" s="732"/>
      <c r="H47" s="733"/>
      <c r="I47" s="734"/>
      <c r="J47" s="733"/>
      <c r="K47" s="733"/>
      <c r="L47" s="733"/>
      <c r="M47" s="705"/>
    </row>
    <row r="48" spans="1:22" ht="18" x14ac:dyDescent="0.35">
      <c r="A48" s="704"/>
      <c r="B48" s="735" t="s">
        <v>2142</v>
      </c>
      <c r="C48" s="736"/>
      <c r="D48" s="737">
        <f>(NPV(D49,C14:K14)+(L37/((1+D49)^10)))/(NPV(D49,C28:L28)+NPV(D49,C32:L32)+NPV(D49,C30:L30))</f>
        <v>1.0764189704337439</v>
      </c>
      <c r="E48" s="738"/>
      <c r="F48" s="739">
        <f>(NPV(D49,C14:U14)+(V41/((1+D49)^20)))/(NPV(D49,C28:V28)+NPV(D49,C32:V32)+NPV(D49,C30:V30))</f>
        <v>1.1389884263912589</v>
      </c>
      <c r="G48" s="738"/>
      <c r="H48" s="734"/>
      <c r="I48" s="734"/>
      <c r="M48" s="705"/>
    </row>
    <row r="49" spans="1:22" ht="18" x14ac:dyDescent="0.35">
      <c r="A49" s="704"/>
      <c r="B49" s="735" t="s">
        <v>603</v>
      </c>
      <c r="C49" s="736"/>
      <c r="D49" s="740">
        <v>0.12</v>
      </c>
      <c r="E49" s="738"/>
      <c r="F49" s="740">
        <v>0.12</v>
      </c>
      <c r="G49" s="738"/>
      <c r="H49" s="734"/>
      <c r="I49" s="734"/>
      <c r="M49" s="705"/>
    </row>
    <row r="50" spans="1:22" s="1201" customFormat="1" ht="18" x14ac:dyDescent="0.35">
      <c r="A50" s="1515"/>
      <c r="B50" s="1519" t="s">
        <v>2143</v>
      </c>
      <c r="C50" s="1520"/>
      <c r="D50" s="742">
        <f>IFERROR(D51,0%)</f>
        <v>0.13833819042380324</v>
      </c>
      <c r="E50" s="749"/>
      <c r="F50" s="743">
        <f>IFERROR(F51,0%)</f>
        <v>0.13922906941765878</v>
      </c>
      <c r="G50" s="749"/>
      <c r="H50" s="1437"/>
      <c r="I50" s="1437"/>
      <c r="M50" s="760"/>
    </row>
    <row r="51" spans="1:22" ht="18" hidden="1" x14ac:dyDescent="0.35">
      <c r="A51" s="704"/>
      <c r="B51" s="744" t="s">
        <v>2144</v>
      </c>
      <c r="C51" s="404"/>
      <c r="D51" s="745">
        <f>IRR(C37:L37)</f>
        <v>0.13833819042380324</v>
      </c>
      <c r="E51" s="746"/>
      <c r="F51" s="747">
        <f>IRR(C41:V41)</f>
        <v>0.13922906941765878</v>
      </c>
      <c r="G51" s="746"/>
      <c r="H51" s="734"/>
      <c r="I51" s="734"/>
      <c r="M51" s="705"/>
    </row>
    <row r="52" spans="1:22" ht="18" x14ac:dyDescent="0.35">
      <c r="A52" s="704"/>
      <c r="B52" s="735" t="s">
        <v>2145</v>
      </c>
      <c r="C52" s="736"/>
      <c r="D52" s="748">
        <f>ROUND(SUM(C40:L40),2)</f>
        <v>9.15</v>
      </c>
      <c r="E52" s="749" t="s">
        <v>587</v>
      </c>
      <c r="F52" s="750">
        <f>ROUND(SUM(C44:U44),2)</f>
        <v>10.48</v>
      </c>
      <c r="G52" s="738" t="s">
        <v>587</v>
      </c>
      <c r="H52" s="751"/>
      <c r="I52" s="752"/>
      <c r="M52" s="705"/>
    </row>
    <row r="53" spans="1:22" x14ac:dyDescent="0.3">
      <c r="B53" s="753" t="s">
        <v>2146</v>
      </c>
      <c r="C53" s="754"/>
      <c r="D53" s="755">
        <f>-PMT(D49,10,D47)</f>
        <v>141.79461342715152</v>
      </c>
      <c r="E53" s="756"/>
      <c r="F53" s="757">
        <f>-PMT(F49,20,F47)</f>
        <v>178.18164884250606</v>
      </c>
      <c r="G53" s="758"/>
      <c r="H53" s="759"/>
      <c r="I53" s="759"/>
      <c r="J53" s="759"/>
      <c r="K53" s="759"/>
      <c r="L53" s="759"/>
      <c r="M53" s="759"/>
    </row>
    <row r="54" spans="1:22" x14ac:dyDescent="0.3">
      <c r="B54" s="760"/>
      <c r="C54" s="761"/>
      <c r="D54" s="761"/>
      <c r="E54" s="761"/>
      <c r="F54" s="761"/>
      <c r="G54" s="761"/>
      <c r="H54" s="759"/>
      <c r="I54" s="759"/>
      <c r="J54" s="759"/>
      <c r="K54" s="759"/>
      <c r="L54" s="759"/>
      <c r="M54" s="759"/>
    </row>
    <row r="55" spans="1:22" x14ac:dyDescent="0.3">
      <c r="B55" s="760"/>
      <c r="C55" s="759"/>
      <c r="D55" s="759"/>
      <c r="E55" s="759"/>
      <c r="F55" s="759"/>
      <c r="G55" s="759"/>
      <c r="H55" s="759"/>
      <c r="I55" s="759"/>
      <c r="J55" s="759"/>
      <c r="K55" s="759"/>
      <c r="L55" s="759"/>
      <c r="M55" s="759"/>
    </row>
    <row r="57" spans="1:22" ht="23.4" x14ac:dyDescent="0.3">
      <c r="A57" s="764"/>
      <c r="B57" s="1728" t="s">
        <v>635</v>
      </c>
      <c r="C57" s="1728"/>
      <c r="D57" s="1728"/>
      <c r="E57" s="1728"/>
      <c r="F57" s="1728"/>
      <c r="G57" s="1728"/>
      <c r="H57" s="1728"/>
      <c r="I57" s="1728"/>
      <c r="J57" s="1728"/>
      <c r="K57" s="1728"/>
      <c r="L57" s="1728"/>
      <c r="M57" s="1728"/>
      <c r="N57" s="1728"/>
      <c r="O57" s="1728"/>
      <c r="P57" s="1728"/>
      <c r="Q57" s="1728"/>
      <c r="R57" s="1728"/>
      <c r="S57" s="1728"/>
      <c r="T57" s="1728"/>
      <c r="U57" s="1728"/>
      <c r="V57" s="1728"/>
    </row>
    <row r="59" spans="1:22" x14ac:dyDescent="0.3">
      <c r="B59" s="1724" t="s">
        <v>606</v>
      </c>
      <c r="C59" s="1724"/>
      <c r="D59" s="1724"/>
      <c r="E59" s="1724"/>
      <c r="F59" s="1724"/>
      <c r="G59" s="1724"/>
      <c r="H59" s="1724"/>
      <c r="I59" s="1724"/>
      <c r="J59" s="697"/>
      <c r="K59" s="697"/>
      <c r="L59" s="697"/>
      <c r="M59" s="697"/>
    </row>
    <row r="60" spans="1:22" x14ac:dyDescent="0.3">
      <c r="B60" s="1724"/>
      <c r="C60" s="1724"/>
      <c r="D60" s="1724"/>
      <c r="E60" s="1724"/>
      <c r="F60" s="1724"/>
      <c r="G60" s="1724"/>
      <c r="H60" s="1724"/>
      <c r="I60" s="1724"/>
      <c r="J60" s="1"/>
      <c r="K60" s="637"/>
      <c r="L60" s="637"/>
      <c r="M60" s="637"/>
    </row>
    <row r="61" spans="1:22" ht="21" x14ac:dyDescent="0.4">
      <c r="B61" s="699"/>
      <c r="C61" s="699"/>
      <c r="D61" s="698"/>
      <c r="E61" s="698"/>
      <c r="F61" s="698"/>
      <c r="G61" s="698"/>
      <c r="H61" s="698"/>
      <c r="I61" s="698"/>
      <c r="J61" s="700"/>
      <c r="K61" s="637"/>
      <c r="L61" s="637"/>
      <c r="M61" s="637"/>
    </row>
    <row r="62" spans="1:22" ht="21" x14ac:dyDescent="0.4">
      <c r="B62" s="701" t="s">
        <v>585</v>
      </c>
      <c r="C62" s="701"/>
      <c r="D62" s="698"/>
      <c r="E62" s="698"/>
      <c r="F62" s="698"/>
      <c r="G62" s="698"/>
      <c r="H62" s="698"/>
      <c r="I62" s="698"/>
      <c r="J62" s="1"/>
      <c r="K62" s="637"/>
      <c r="L62" s="637"/>
      <c r="M62" s="637"/>
    </row>
    <row r="63" spans="1:22" x14ac:dyDescent="0.3">
      <c r="B63" s="702"/>
      <c r="C63" s="638"/>
      <c r="D63" s="703"/>
      <c r="E63" s="1"/>
      <c r="F63" s="703"/>
      <c r="G63" s="1"/>
      <c r="H63" s="1"/>
      <c r="I63" s="1"/>
      <c r="J63" s="1"/>
      <c r="K63" s="637"/>
      <c r="L63" s="637"/>
      <c r="M63" s="637"/>
    </row>
    <row r="64" spans="1:22" ht="15" customHeight="1" x14ac:dyDescent="0.3">
      <c r="B64" s="1727" t="s">
        <v>812</v>
      </c>
      <c r="C64" s="1726"/>
      <c r="D64" s="1726"/>
      <c r="E64" s="1726"/>
      <c r="F64" s="1726"/>
      <c r="G64" s="1726"/>
      <c r="H64" s="1726"/>
      <c r="I64" s="1726"/>
      <c r="J64" s="1726"/>
      <c r="K64" s="1726"/>
      <c r="L64" s="1726"/>
    </row>
    <row r="65" spans="1:23" ht="18" x14ac:dyDescent="0.35">
      <c r="A65" s="704"/>
      <c r="B65" s="1726"/>
      <c r="C65" s="1726"/>
      <c r="D65" s="1726"/>
      <c r="E65" s="1726"/>
      <c r="F65" s="1726"/>
      <c r="G65" s="1726"/>
      <c r="H65" s="1726"/>
      <c r="I65" s="1726"/>
      <c r="J65" s="1726"/>
      <c r="K65" s="1726"/>
      <c r="L65" s="1726"/>
      <c r="M65" s="705"/>
    </row>
    <row r="66" spans="1:23" ht="18.600000000000001" thickBot="1" x14ac:dyDescent="0.4">
      <c r="A66" s="704"/>
      <c r="B66" s="1725" t="s">
        <v>586</v>
      </c>
      <c r="C66" s="1725"/>
      <c r="D66" s="1725"/>
      <c r="E66" s="1725"/>
      <c r="F66" s="1725"/>
      <c r="G66" s="1725"/>
      <c r="H66" s="1725"/>
      <c r="I66" s="1725"/>
      <c r="J66" s="1725"/>
      <c r="K66" s="1725"/>
      <c r="L66" s="1725"/>
      <c r="M66" s="705"/>
    </row>
    <row r="67" spans="1:23" ht="18" x14ac:dyDescent="0.35">
      <c r="A67" s="704"/>
      <c r="B67" s="706" t="s">
        <v>1209</v>
      </c>
      <c r="C67" s="706"/>
      <c r="D67" s="706"/>
      <c r="E67" s="706"/>
      <c r="F67" s="706"/>
      <c r="G67" s="706"/>
      <c r="H67" s="706"/>
      <c r="I67" s="706"/>
      <c r="J67" s="706"/>
      <c r="K67" s="706"/>
      <c r="L67" s="706"/>
      <c r="M67" s="705"/>
    </row>
    <row r="68" spans="1:23" ht="18" x14ac:dyDescent="0.35">
      <c r="A68" s="704"/>
      <c r="B68" s="913" t="s">
        <v>587</v>
      </c>
      <c r="C68" s="707">
        <v>1</v>
      </c>
      <c r="D68" s="707">
        <v>2</v>
      </c>
      <c r="E68" s="707">
        <v>3</v>
      </c>
      <c r="F68" s="707">
        <v>4</v>
      </c>
      <c r="G68" s="707">
        <v>5</v>
      </c>
      <c r="H68" s="707">
        <v>6</v>
      </c>
      <c r="I68" s="707">
        <v>7</v>
      </c>
      <c r="J68" s="707">
        <v>8</v>
      </c>
      <c r="K68" s="707">
        <v>9</v>
      </c>
      <c r="L68" s="707">
        <v>10</v>
      </c>
      <c r="M68" s="707">
        <v>11</v>
      </c>
      <c r="N68" s="707">
        <v>12</v>
      </c>
      <c r="O68" s="707">
        <v>13</v>
      </c>
      <c r="P68" s="707">
        <v>14</v>
      </c>
      <c r="Q68" s="707">
        <v>15</v>
      </c>
      <c r="R68" s="707">
        <v>16</v>
      </c>
      <c r="S68" s="707">
        <v>17</v>
      </c>
      <c r="T68" s="707">
        <v>18</v>
      </c>
      <c r="U68" s="707">
        <v>19</v>
      </c>
      <c r="V68" s="707">
        <v>20</v>
      </c>
    </row>
    <row r="69" spans="1:23" ht="18" x14ac:dyDescent="0.35">
      <c r="A69" s="704"/>
      <c r="B69" s="708" t="s">
        <v>588</v>
      </c>
      <c r="C69" s="707"/>
      <c r="D69" s="707"/>
      <c r="E69" s="707"/>
      <c r="F69" s="707"/>
      <c r="G69" s="707"/>
      <c r="H69" s="707"/>
      <c r="I69" s="707"/>
      <c r="J69" s="707"/>
      <c r="K69" s="707"/>
      <c r="L69" s="707"/>
      <c r="M69" s="707"/>
      <c r="N69" s="707"/>
      <c r="O69" s="707"/>
      <c r="P69" s="707"/>
      <c r="Q69" s="707"/>
      <c r="R69" s="707"/>
      <c r="S69" s="707"/>
      <c r="T69" s="707"/>
      <c r="U69" s="707"/>
      <c r="V69" s="707"/>
    </row>
    <row r="70" spans="1:23" s="1201" customFormat="1" ht="18" x14ac:dyDescent="0.35">
      <c r="A70" s="1515"/>
      <c r="B70" s="767" t="s">
        <v>622</v>
      </c>
      <c r="C70" s="1474">
        <f>'18c. Annex M6 SILSOM - Manejo'!K14</f>
        <v>3881.25</v>
      </c>
      <c r="D70" s="1474">
        <f>'18c. Annex M6 SILSOM - Manejo'!L14</f>
        <v>3881.25</v>
      </c>
      <c r="E70" s="1474">
        <f>'18c. Annex M6 SILSOM - Manejo'!M14</f>
        <v>4096.875</v>
      </c>
      <c r="F70" s="1474">
        <f>'18c. Annex M6 SILSOM - Manejo'!N14</f>
        <v>4312.5</v>
      </c>
      <c r="G70" s="1474">
        <f>'18c. Annex M6 SILSOM - Manejo'!O14</f>
        <v>4743.75</v>
      </c>
      <c r="H70" s="1474">
        <f>'18c. Annex M6 SILSOM - Manejo'!P14</f>
        <v>5175</v>
      </c>
      <c r="I70" s="1474">
        <f>'18c. Annex M6 SILSOM - Manejo'!Q14</f>
        <v>5606.25</v>
      </c>
      <c r="J70" s="1474">
        <f>'18c. Annex M6 SILSOM - Manejo'!R14</f>
        <v>5821.875</v>
      </c>
      <c r="K70" s="1474">
        <f>'18c. Annex M6 SILSOM - Manejo'!S14</f>
        <v>6037.5</v>
      </c>
      <c r="L70" s="1474">
        <f>'18c. Annex M6 SILSOM - Manejo'!T14</f>
        <v>6037.5</v>
      </c>
      <c r="M70" s="1474">
        <f>'18c. Annex M6 SILSOM - Manejo'!U14</f>
        <v>6253.125</v>
      </c>
      <c r="N70" s="1474">
        <f>'18c. Annex M6 SILSOM - Manejo'!V14</f>
        <v>6253.125</v>
      </c>
      <c r="O70" s="1474">
        <f>'18c. Annex M6 SILSOM - Manejo'!W14</f>
        <v>6253.125</v>
      </c>
      <c r="P70" s="1474">
        <f>'18c. Annex M6 SILSOM - Manejo'!X14</f>
        <v>6253.125</v>
      </c>
      <c r="Q70" s="1474">
        <f>'18c. Annex M6 SILSOM - Manejo'!Y14</f>
        <v>6253.125</v>
      </c>
      <c r="R70" s="1474">
        <f>'18c. Annex M6 SILSOM - Manejo'!Z14</f>
        <v>6253.125</v>
      </c>
      <c r="S70" s="1474">
        <f>'18c. Annex M6 SILSOM - Manejo'!AA14</f>
        <v>6253.125</v>
      </c>
      <c r="T70" s="1474">
        <f>'18c. Annex M6 SILSOM - Manejo'!AB14</f>
        <v>6253.125</v>
      </c>
      <c r="U70" s="1474">
        <f>'18c. Annex M6 SILSOM - Manejo'!AC14</f>
        <v>6253.125</v>
      </c>
      <c r="V70" s="1474">
        <f>'18c. Annex M6 SILSOM - Manejo'!AD14</f>
        <v>6253.125</v>
      </c>
      <c r="W70" s="1517"/>
    </row>
    <row r="71" spans="1:23" ht="18" x14ac:dyDescent="0.35">
      <c r="A71" s="704"/>
      <c r="B71" s="711" t="s">
        <v>589</v>
      </c>
      <c r="C71" s="712">
        <f t="shared" ref="C71:V71" si="28">SUM(C70:C70)</f>
        <v>3881.25</v>
      </c>
      <c r="D71" s="712">
        <f t="shared" si="28"/>
        <v>3881.25</v>
      </c>
      <c r="E71" s="712">
        <f t="shared" si="28"/>
        <v>4096.875</v>
      </c>
      <c r="F71" s="712">
        <f t="shared" si="28"/>
        <v>4312.5</v>
      </c>
      <c r="G71" s="712">
        <f t="shared" si="28"/>
        <v>4743.75</v>
      </c>
      <c r="H71" s="712">
        <f t="shared" si="28"/>
        <v>5175</v>
      </c>
      <c r="I71" s="712">
        <f t="shared" si="28"/>
        <v>5606.25</v>
      </c>
      <c r="J71" s="712">
        <f t="shared" si="28"/>
        <v>5821.875</v>
      </c>
      <c r="K71" s="712">
        <f t="shared" si="28"/>
        <v>6037.5</v>
      </c>
      <c r="L71" s="712">
        <f t="shared" si="28"/>
        <v>6037.5</v>
      </c>
      <c r="M71" s="712">
        <f t="shared" si="28"/>
        <v>6253.125</v>
      </c>
      <c r="N71" s="712">
        <f t="shared" si="28"/>
        <v>6253.125</v>
      </c>
      <c r="O71" s="712">
        <f t="shared" si="28"/>
        <v>6253.125</v>
      </c>
      <c r="P71" s="712">
        <f t="shared" si="28"/>
        <v>6253.125</v>
      </c>
      <c r="Q71" s="712">
        <f t="shared" si="28"/>
        <v>6253.125</v>
      </c>
      <c r="R71" s="712">
        <f t="shared" si="28"/>
        <v>6253.125</v>
      </c>
      <c r="S71" s="712">
        <f t="shared" si="28"/>
        <v>6253.125</v>
      </c>
      <c r="T71" s="712">
        <f t="shared" si="28"/>
        <v>6253.125</v>
      </c>
      <c r="U71" s="712">
        <f t="shared" si="28"/>
        <v>6253.125</v>
      </c>
      <c r="V71" s="712">
        <f t="shared" si="28"/>
        <v>6253.125</v>
      </c>
    </row>
    <row r="72" spans="1:23" ht="18" x14ac:dyDescent="0.35">
      <c r="A72" s="704"/>
      <c r="B72" s="713" t="s">
        <v>590</v>
      </c>
      <c r="C72" s="714"/>
      <c r="D72" s="714"/>
      <c r="E72" s="714"/>
      <c r="F72" s="714"/>
      <c r="G72" s="714"/>
      <c r="H72" s="714"/>
      <c r="I72" s="714"/>
      <c r="J72" s="714"/>
      <c r="K72" s="714"/>
      <c r="L72" s="714"/>
      <c r="M72" s="714"/>
      <c r="N72" s="714"/>
      <c r="O72" s="714"/>
      <c r="P72" s="714"/>
      <c r="Q72" s="714"/>
      <c r="R72" s="714"/>
      <c r="S72" s="714"/>
      <c r="T72" s="714"/>
      <c r="U72" s="714"/>
      <c r="V72" s="714"/>
    </row>
    <row r="73" spans="1:23" ht="18" x14ac:dyDescent="0.35">
      <c r="A73" s="704"/>
      <c r="B73" s="402" t="s">
        <v>591</v>
      </c>
      <c r="C73" s="1471">
        <f>'18c. Annex M6 SILSOM - Manejo'!K26</f>
        <v>11.54</v>
      </c>
      <c r="D73" s="1471">
        <f>'18c. Annex M6 SILSOM - Manejo'!L26</f>
        <v>0</v>
      </c>
      <c r="E73" s="1471">
        <f>'18c. Annex M6 SILSOM - Manejo'!M26</f>
        <v>0</v>
      </c>
      <c r="F73" s="1471">
        <f>'18c. Annex M6 SILSOM - Manejo'!N26</f>
        <v>0</v>
      </c>
      <c r="G73" s="1471">
        <f>'18c. Annex M6 SILSOM - Manejo'!O26</f>
        <v>0</v>
      </c>
      <c r="H73" s="1471">
        <f>'18c. Annex M6 SILSOM - Manejo'!P26</f>
        <v>0</v>
      </c>
      <c r="I73" s="1471">
        <f>'18c. Annex M6 SILSOM - Manejo'!Q26</f>
        <v>0</v>
      </c>
      <c r="J73" s="1471">
        <f>'18c. Annex M6 SILSOM - Manejo'!R26</f>
        <v>0</v>
      </c>
      <c r="K73" s="1471">
        <f>'18c. Annex M6 SILSOM - Manejo'!S26</f>
        <v>0</v>
      </c>
      <c r="L73" s="1471">
        <f>'18c. Annex M6 SILSOM - Manejo'!T26</f>
        <v>0</v>
      </c>
      <c r="M73" s="1471">
        <f>'18c. Annex M6 SILSOM - Manejo'!U26</f>
        <v>0</v>
      </c>
      <c r="N73" s="1471">
        <f>'18c. Annex M6 SILSOM - Manejo'!V26</f>
        <v>0</v>
      </c>
      <c r="O73" s="1471">
        <f>'18c. Annex M6 SILSOM - Manejo'!W26</f>
        <v>0</v>
      </c>
      <c r="P73" s="1471">
        <f>'18c. Annex M6 SILSOM - Manejo'!X26</f>
        <v>0</v>
      </c>
      <c r="Q73" s="1471">
        <f>'18c. Annex M6 SILSOM - Manejo'!Y26</f>
        <v>0</v>
      </c>
      <c r="R73" s="1471">
        <f>'18c. Annex M6 SILSOM - Manejo'!Z26</f>
        <v>0</v>
      </c>
      <c r="S73" s="1471">
        <f>'18c. Annex M6 SILSOM - Manejo'!AA26</f>
        <v>0</v>
      </c>
      <c r="T73" s="1471">
        <f>'18c. Annex M6 SILSOM - Manejo'!AB26</f>
        <v>0</v>
      </c>
      <c r="U73" s="1471">
        <f>'18c. Annex M6 SILSOM - Manejo'!AC26</f>
        <v>0</v>
      </c>
      <c r="V73" s="1471">
        <f>'18c. Annex M6 SILSOM - Manejo'!AD26</f>
        <v>0</v>
      </c>
      <c r="W73" s="776"/>
    </row>
    <row r="74" spans="1:23" ht="18" x14ac:dyDescent="0.35">
      <c r="A74" s="704"/>
      <c r="B74" s="402" t="s">
        <v>611</v>
      </c>
      <c r="C74" s="1471">
        <f>SUM('18c. Annex M6 SILSOM - Manejo'!K39:K49)</f>
        <v>515</v>
      </c>
      <c r="D74" s="1471">
        <f>SUM('18c. Annex M6 SILSOM - Manejo'!L39:L49)</f>
        <v>0</v>
      </c>
      <c r="E74" s="1471">
        <f>SUM('18c. Annex M6 SILSOM - Manejo'!M39:M49)</f>
        <v>0</v>
      </c>
      <c r="F74" s="1471">
        <f>SUM('18c. Annex M6 SILSOM - Manejo'!N39:N49)</f>
        <v>0</v>
      </c>
      <c r="G74" s="1471">
        <f>SUM('18c. Annex M6 SILSOM - Manejo'!O39:O49)</f>
        <v>0</v>
      </c>
      <c r="H74" s="1471">
        <f>SUM('18c. Annex M6 SILSOM - Manejo'!P39:P49)</f>
        <v>0</v>
      </c>
      <c r="I74" s="1471">
        <f>SUM('18c. Annex M6 SILSOM - Manejo'!Q39:Q49)</f>
        <v>0</v>
      </c>
      <c r="J74" s="1471">
        <f>SUM('18c. Annex M6 SILSOM - Manejo'!R39:R49)</f>
        <v>0</v>
      </c>
      <c r="K74" s="1471">
        <f>SUM('18c. Annex M6 SILSOM - Manejo'!S39:S49)</f>
        <v>0</v>
      </c>
      <c r="L74" s="1471">
        <f>SUM('18c. Annex M6 SILSOM - Manejo'!T39:T49)</f>
        <v>0</v>
      </c>
      <c r="M74" s="1471">
        <f>SUM('18c. Annex M6 SILSOM - Manejo'!U39:U49)</f>
        <v>0</v>
      </c>
      <c r="N74" s="1471">
        <f>SUM('18c. Annex M6 SILSOM - Manejo'!V39:V49)</f>
        <v>0</v>
      </c>
      <c r="O74" s="1471">
        <f>SUM('18c. Annex M6 SILSOM - Manejo'!W39:W49)</f>
        <v>0</v>
      </c>
      <c r="P74" s="1471">
        <f>SUM('18c. Annex M6 SILSOM - Manejo'!X39:X49)</f>
        <v>0</v>
      </c>
      <c r="Q74" s="1471">
        <f>SUM('18c. Annex M6 SILSOM - Manejo'!Y39:Y49)</f>
        <v>0</v>
      </c>
      <c r="R74" s="1471">
        <f>SUM('18c. Annex M6 SILSOM - Manejo'!Z39:Z49)</f>
        <v>0</v>
      </c>
      <c r="S74" s="1471">
        <f>SUM('18c. Annex M6 SILSOM - Manejo'!AA39:AA49)</f>
        <v>0</v>
      </c>
      <c r="T74" s="1471">
        <f>SUM('18c. Annex M6 SILSOM - Manejo'!AB39:AB49)</f>
        <v>0</v>
      </c>
      <c r="U74" s="1471">
        <f>SUM('18c. Annex M6 SILSOM - Manejo'!AC39:AC49)</f>
        <v>0</v>
      </c>
      <c r="V74" s="1471">
        <f>SUM('18c. Annex M6 SILSOM - Manejo'!AD39:AD49)</f>
        <v>0</v>
      </c>
      <c r="W74" s="776"/>
    </row>
    <row r="75" spans="1:23" ht="18" x14ac:dyDescent="0.35">
      <c r="A75" s="704"/>
      <c r="B75" s="402" t="s">
        <v>625</v>
      </c>
      <c r="C75" s="1471">
        <f>'18c. Annex M6 SILSOM - Manejo'!K50</f>
        <v>80</v>
      </c>
      <c r="D75" s="1471">
        <f>'18c. Annex M6 SILSOM - Manejo'!L50</f>
        <v>0</v>
      </c>
      <c r="E75" s="1471">
        <f>'18c. Annex M6 SILSOM - Manejo'!M50</f>
        <v>0</v>
      </c>
      <c r="F75" s="1471">
        <f>'18c. Annex M6 SILSOM - Manejo'!N50</f>
        <v>0</v>
      </c>
      <c r="G75" s="1471">
        <f>'18c. Annex M6 SILSOM - Manejo'!O50</f>
        <v>0</v>
      </c>
      <c r="H75" s="1471">
        <f>'18c. Annex M6 SILSOM - Manejo'!P50</f>
        <v>0</v>
      </c>
      <c r="I75" s="1471">
        <f>'18c. Annex M6 SILSOM - Manejo'!Q50</f>
        <v>0</v>
      </c>
      <c r="J75" s="1471">
        <f>'18c. Annex M6 SILSOM - Manejo'!R50</f>
        <v>0</v>
      </c>
      <c r="K75" s="1471">
        <f>'18c. Annex M6 SILSOM - Manejo'!S50</f>
        <v>0</v>
      </c>
      <c r="L75" s="1471">
        <f>'18c. Annex M6 SILSOM - Manejo'!T50</f>
        <v>0</v>
      </c>
      <c r="M75" s="1471">
        <f>'18c. Annex M6 SILSOM - Manejo'!U50</f>
        <v>0</v>
      </c>
      <c r="N75" s="1471">
        <f>'18c. Annex M6 SILSOM - Manejo'!V50</f>
        <v>0</v>
      </c>
      <c r="O75" s="1471">
        <f>'18c. Annex M6 SILSOM - Manejo'!W50</f>
        <v>0</v>
      </c>
      <c r="P75" s="1471">
        <f>'18c. Annex M6 SILSOM - Manejo'!X50</f>
        <v>0</v>
      </c>
      <c r="Q75" s="1471">
        <f>'18c. Annex M6 SILSOM - Manejo'!Y50</f>
        <v>0</v>
      </c>
      <c r="R75" s="1471">
        <f>'18c. Annex M6 SILSOM - Manejo'!Z50</f>
        <v>0</v>
      </c>
      <c r="S75" s="1471">
        <f>'18c. Annex M6 SILSOM - Manejo'!AA50</f>
        <v>0</v>
      </c>
      <c r="T75" s="1471">
        <f>'18c. Annex M6 SILSOM - Manejo'!AB50</f>
        <v>0</v>
      </c>
      <c r="U75" s="1471">
        <f>'18c. Annex M6 SILSOM - Manejo'!AC50</f>
        <v>0</v>
      </c>
      <c r="V75" s="1471">
        <f>'18c. Annex M6 SILSOM - Manejo'!AD50</f>
        <v>0</v>
      </c>
      <c r="W75" s="776"/>
    </row>
    <row r="76" spans="1:23" ht="18" x14ac:dyDescent="0.35">
      <c r="A76" s="704"/>
      <c r="B76" s="402" t="s">
        <v>592</v>
      </c>
      <c r="C76" s="1471">
        <f>'18c. Annex M6 SILSOM - Manejo'!K53</f>
        <v>16.380000000000003</v>
      </c>
      <c r="D76" s="1471">
        <f>'18c. Annex M6 SILSOM - Manejo'!L53</f>
        <v>0</v>
      </c>
      <c r="E76" s="1471">
        <f>'18c. Annex M6 SILSOM - Manejo'!M53</f>
        <v>0</v>
      </c>
      <c r="F76" s="1471">
        <f>'18c. Annex M6 SILSOM - Manejo'!N53</f>
        <v>0</v>
      </c>
      <c r="G76" s="1471">
        <f>'18c. Annex M6 SILSOM - Manejo'!O53</f>
        <v>0</v>
      </c>
      <c r="H76" s="1471">
        <f>'18c. Annex M6 SILSOM - Manejo'!P53</f>
        <v>0</v>
      </c>
      <c r="I76" s="1471">
        <f>'18c. Annex M6 SILSOM - Manejo'!Q53</f>
        <v>0</v>
      </c>
      <c r="J76" s="1471">
        <f>'18c. Annex M6 SILSOM - Manejo'!R53</f>
        <v>0</v>
      </c>
      <c r="K76" s="1471">
        <f>'18c. Annex M6 SILSOM - Manejo'!S53</f>
        <v>0</v>
      </c>
      <c r="L76" s="1471">
        <f>'18c. Annex M6 SILSOM - Manejo'!T53</f>
        <v>0</v>
      </c>
      <c r="M76" s="1471">
        <f>'18c. Annex M6 SILSOM - Manejo'!U53</f>
        <v>0</v>
      </c>
      <c r="N76" s="1471">
        <f>'18c. Annex M6 SILSOM - Manejo'!V53</f>
        <v>0</v>
      </c>
      <c r="O76" s="1471">
        <f>'18c. Annex M6 SILSOM - Manejo'!W53</f>
        <v>0</v>
      </c>
      <c r="P76" s="1471">
        <f>'18c. Annex M6 SILSOM - Manejo'!X53</f>
        <v>0</v>
      </c>
      <c r="Q76" s="1471">
        <f>'18c. Annex M6 SILSOM - Manejo'!Y53</f>
        <v>0</v>
      </c>
      <c r="R76" s="1471">
        <f>'18c. Annex M6 SILSOM - Manejo'!Z53</f>
        <v>0</v>
      </c>
      <c r="S76" s="1471">
        <f>'18c. Annex M6 SILSOM - Manejo'!AA53</f>
        <v>0</v>
      </c>
      <c r="T76" s="1471">
        <f>'18c. Annex M6 SILSOM - Manejo'!AB53</f>
        <v>0</v>
      </c>
      <c r="U76" s="1471">
        <f>'18c. Annex M6 SILSOM - Manejo'!AC53</f>
        <v>0</v>
      </c>
      <c r="V76" s="1471">
        <f>'18c. Annex M6 SILSOM - Manejo'!AD53</f>
        <v>0</v>
      </c>
      <c r="W76" s="776"/>
    </row>
    <row r="77" spans="1:23" ht="18" x14ac:dyDescent="0.35">
      <c r="A77" s="704"/>
      <c r="B77" s="402" t="s">
        <v>560</v>
      </c>
      <c r="C77" s="1471">
        <f>'18c. Annex M6 SILSOM - Manejo'!K52</f>
        <v>0</v>
      </c>
      <c r="D77" s="1471">
        <f>'18c. Annex M6 SILSOM - Manejo'!L52</f>
        <v>0</v>
      </c>
      <c r="E77" s="1471">
        <f>'18c. Annex M6 SILSOM - Manejo'!M52</f>
        <v>0</v>
      </c>
      <c r="F77" s="1471">
        <f>'18c. Annex M6 SILSOM - Manejo'!N52</f>
        <v>0</v>
      </c>
      <c r="G77" s="1471">
        <f>'18c. Annex M6 SILSOM - Manejo'!O52</f>
        <v>0</v>
      </c>
      <c r="H77" s="1471">
        <f>'18c. Annex M6 SILSOM - Manejo'!P52</f>
        <v>0</v>
      </c>
      <c r="I77" s="1471">
        <f>'18c. Annex M6 SILSOM - Manejo'!Q52</f>
        <v>0</v>
      </c>
      <c r="J77" s="1471">
        <f>'18c. Annex M6 SILSOM - Manejo'!R52</f>
        <v>0</v>
      </c>
      <c r="K77" s="1471">
        <f>'18c. Annex M6 SILSOM - Manejo'!S52</f>
        <v>0</v>
      </c>
      <c r="L77" s="1471">
        <f>'18c. Annex M6 SILSOM - Manejo'!T52</f>
        <v>0</v>
      </c>
      <c r="M77" s="1471">
        <f>'18c. Annex M6 SILSOM - Manejo'!U52</f>
        <v>0</v>
      </c>
      <c r="N77" s="1471">
        <f>'18c. Annex M6 SILSOM - Manejo'!V52</f>
        <v>0</v>
      </c>
      <c r="O77" s="1471">
        <f>'18c. Annex M6 SILSOM - Manejo'!W52</f>
        <v>0</v>
      </c>
      <c r="P77" s="1471">
        <f>'18c. Annex M6 SILSOM - Manejo'!X52</f>
        <v>0</v>
      </c>
      <c r="Q77" s="1471">
        <f>'18c. Annex M6 SILSOM - Manejo'!Y52</f>
        <v>0</v>
      </c>
      <c r="R77" s="1471">
        <f>'18c. Annex M6 SILSOM - Manejo'!Z52</f>
        <v>0</v>
      </c>
      <c r="S77" s="1471">
        <f>'18c. Annex M6 SILSOM - Manejo'!AA52</f>
        <v>0</v>
      </c>
      <c r="T77" s="1471">
        <f>'18c. Annex M6 SILSOM - Manejo'!AB52</f>
        <v>0</v>
      </c>
      <c r="U77" s="1471">
        <f>'18c. Annex M6 SILSOM - Manejo'!AC52</f>
        <v>0</v>
      </c>
      <c r="V77" s="1471">
        <f>'18c. Annex M6 SILSOM - Manejo'!AD52</f>
        <v>0</v>
      </c>
      <c r="W77" s="776"/>
    </row>
    <row r="78" spans="1:23" ht="18" x14ac:dyDescent="0.35">
      <c r="A78" s="704"/>
      <c r="B78" s="402" t="s">
        <v>593</v>
      </c>
      <c r="C78" s="1471">
        <f>'18c. Annex M6 SILSOM - Manejo'!K29+'18c. Annex M6 SILSOM - Manejo'!K31+'18c. Annex M6 SILSOM - Manejo'!K33+'18c. Annex M6 SILSOM - Manejo'!K35</f>
        <v>923.2</v>
      </c>
      <c r="D78" s="1471">
        <f>'18c. Annex M6 SILSOM - Manejo'!L29+'18c. Annex M6 SILSOM - Manejo'!L31+'18c. Annex M6 SILSOM - Manejo'!L33+'18c. Annex M6 SILSOM - Manejo'!L35</f>
        <v>369.28</v>
      </c>
      <c r="E78" s="1471">
        <f>'18c. Annex M6 SILSOM - Manejo'!M29+'18c. Annex M6 SILSOM - Manejo'!M31+'18c. Annex M6 SILSOM - Manejo'!M33+'18c. Annex M6 SILSOM - Manejo'!M35</f>
        <v>369.28</v>
      </c>
      <c r="F78" s="1471">
        <f>'18c. Annex M6 SILSOM - Manejo'!N29+'18c. Annex M6 SILSOM - Manejo'!N31+'18c. Annex M6 SILSOM - Manejo'!N33+'18c. Annex M6 SILSOM - Manejo'!N35</f>
        <v>369.28</v>
      </c>
      <c r="G78" s="1471">
        <f>'18c. Annex M6 SILSOM - Manejo'!O29+'18c. Annex M6 SILSOM - Manejo'!O31+'18c. Annex M6 SILSOM - Manejo'!O33+'18c. Annex M6 SILSOM - Manejo'!O35</f>
        <v>0</v>
      </c>
      <c r="H78" s="1471">
        <f>'18c. Annex M6 SILSOM - Manejo'!P29+'18c. Annex M6 SILSOM - Manejo'!P31+'18c. Annex M6 SILSOM - Manejo'!P33+'18c. Annex M6 SILSOM - Manejo'!P35</f>
        <v>0</v>
      </c>
      <c r="I78" s="1471">
        <f>'18c. Annex M6 SILSOM - Manejo'!Q29+'18c. Annex M6 SILSOM - Manejo'!Q31+'18c. Annex M6 SILSOM - Manejo'!Q33+'18c. Annex M6 SILSOM - Manejo'!Q35</f>
        <v>0</v>
      </c>
      <c r="J78" s="1471">
        <f>'18c. Annex M6 SILSOM - Manejo'!R29+'18c. Annex M6 SILSOM - Manejo'!R31+'18c. Annex M6 SILSOM - Manejo'!R33+'18c. Annex M6 SILSOM - Manejo'!R35</f>
        <v>0</v>
      </c>
      <c r="K78" s="1471">
        <f>'18c. Annex M6 SILSOM - Manejo'!S29+'18c. Annex M6 SILSOM - Manejo'!S31+'18c. Annex M6 SILSOM - Manejo'!S33+'18c. Annex M6 SILSOM - Manejo'!S35</f>
        <v>0</v>
      </c>
      <c r="L78" s="1471">
        <f>'18c. Annex M6 SILSOM - Manejo'!T29+'18c. Annex M6 SILSOM - Manejo'!T31+'18c. Annex M6 SILSOM - Manejo'!T33+'18c. Annex M6 SILSOM - Manejo'!T35</f>
        <v>0</v>
      </c>
      <c r="M78" s="1471">
        <f>'18c. Annex M6 SILSOM - Manejo'!U29+'18c. Annex M6 SILSOM - Manejo'!U31+'18c. Annex M6 SILSOM - Manejo'!U33+'18c. Annex M6 SILSOM - Manejo'!U35</f>
        <v>0</v>
      </c>
      <c r="N78" s="1471">
        <f>'18c. Annex M6 SILSOM - Manejo'!V29+'18c. Annex M6 SILSOM - Manejo'!V31+'18c. Annex M6 SILSOM - Manejo'!V33+'18c. Annex M6 SILSOM - Manejo'!V35</f>
        <v>0</v>
      </c>
      <c r="O78" s="1471">
        <f>'18c. Annex M6 SILSOM - Manejo'!W29+'18c. Annex M6 SILSOM - Manejo'!W31+'18c. Annex M6 SILSOM - Manejo'!W33+'18c. Annex M6 SILSOM - Manejo'!W35</f>
        <v>0</v>
      </c>
      <c r="P78" s="1471">
        <f>'18c. Annex M6 SILSOM - Manejo'!X29+'18c. Annex M6 SILSOM - Manejo'!X31+'18c. Annex M6 SILSOM - Manejo'!X33+'18c. Annex M6 SILSOM - Manejo'!X35</f>
        <v>0</v>
      </c>
      <c r="Q78" s="1471">
        <f>'18c. Annex M6 SILSOM - Manejo'!Y29+'18c. Annex M6 SILSOM - Manejo'!Y31+'18c. Annex M6 SILSOM - Manejo'!Y33+'18c. Annex M6 SILSOM - Manejo'!Y35</f>
        <v>0</v>
      </c>
      <c r="R78" s="1471">
        <f>'18c. Annex M6 SILSOM - Manejo'!Z29+'18c. Annex M6 SILSOM - Manejo'!Z31+'18c. Annex M6 SILSOM - Manejo'!Z33+'18c. Annex M6 SILSOM - Manejo'!Z35</f>
        <v>0</v>
      </c>
      <c r="S78" s="1471">
        <f>'18c. Annex M6 SILSOM - Manejo'!AA29+'18c. Annex M6 SILSOM - Manejo'!AA31+'18c. Annex M6 SILSOM - Manejo'!AA33+'18c. Annex M6 SILSOM - Manejo'!AA35</f>
        <v>0</v>
      </c>
      <c r="T78" s="1471">
        <f>'18c. Annex M6 SILSOM - Manejo'!AB29+'18c. Annex M6 SILSOM - Manejo'!AB31+'18c. Annex M6 SILSOM - Manejo'!AB33+'18c. Annex M6 SILSOM - Manejo'!AB35</f>
        <v>0</v>
      </c>
      <c r="U78" s="1471">
        <f>'18c. Annex M6 SILSOM - Manejo'!AC29+'18c. Annex M6 SILSOM - Manejo'!AC31+'18c. Annex M6 SILSOM - Manejo'!AC33+'18c. Annex M6 SILSOM - Manejo'!AC35</f>
        <v>0</v>
      </c>
      <c r="V78" s="1471">
        <f>'18c. Annex M6 SILSOM - Manejo'!AD29+'18c. Annex M6 SILSOM - Manejo'!AD31+'18c. Annex M6 SILSOM - Manejo'!AD33+'18c. Annex M6 SILSOM - Manejo'!AD35</f>
        <v>0</v>
      </c>
      <c r="W78" s="776"/>
    </row>
    <row r="79" spans="1:23" ht="18" x14ac:dyDescent="0.35">
      <c r="A79" s="704"/>
      <c r="B79" s="402" t="s">
        <v>1909</v>
      </c>
      <c r="C79" s="1471">
        <f>'18c. Annex M6 SILSOM - Manejo'!K28+'18c. Annex M6 SILSOM - Manejo'!K30+'18c. Annex M6 SILSOM - Manejo'!K32+'18c. Annex M6 SILSOM - Manejo'!K34+'18c. Annex M6 SILSOM - Manejo'!K36</f>
        <v>888.57999999999993</v>
      </c>
      <c r="D79" s="1471">
        <f>'18c. Annex M6 SILSOM - Manejo'!L28+'18c. Annex M6 SILSOM - Manejo'!L30+'18c. Annex M6 SILSOM - Manejo'!L32+'18c. Annex M6 SILSOM - Manejo'!L34+'18c. Annex M6 SILSOM - Manejo'!L36</f>
        <v>784.71999999999991</v>
      </c>
      <c r="E79" s="1471">
        <f>'18c. Annex M6 SILSOM - Manejo'!M28+'18c. Annex M6 SILSOM - Manejo'!M30+'18c. Annex M6 SILSOM - Manejo'!M32+'18c. Annex M6 SILSOM - Manejo'!M34+'18c. Annex M6 SILSOM - Manejo'!M36</f>
        <v>265.41999999999996</v>
      </c>
      <c r="F79" s="1471">
        <f>'18c. Annex M6 SILSOM - Manejo'!N28+'18c. Annex M6 SILSOM - Manejo'!N30+'18c. Annex M6 SILSOM - Manejo'!N32+'18c. Annex M6 SILSOM - Manejo'!N34+'18c. Annex M6 SILSOM - Manejo'!N36</f>
        <v>265.41999999999996</v>
      </c>
      <c r="G79" s="1471">
        <f>'18c. Annex M6 SILSOM - Manejo'!O28+'18c. Annex M6 SILSOM - Manejo'!O30+'18c. Annex M6 SILSOM - Manejo'!O32+'18c. Annex M6 SILSOM - Manejo'!O34+'18c. Annex M6 SILSOM - Manejo'!O36</f>
        <v>219.26</v>
      </c>
      <c r="H79" s="1471">
        <f>'18c. Annex M6 SILSOM - Manejo'!P28+'18c. Annex M6 SILSOM - Manejo'!P30+'18c. Annex M6 SILSOM - Manejo'!P32+'18c. Annex M6 SILSOM - Manejo'!P34+'18c. Annex M6 SILSOM - Manejo'!P36</f>
        <v>219.26</v>
      </c>
      <c r="I79" s="1471">
        <f>'18c. Annex M6 SILSOM - Manejo'!Q28+'18c. Annex M6 SILSOM - Manejo'!Q30+'18c. Annex M6 SILSOM - Manejo'!Q32+'18c. Annex M6 SILSOM - Manejo'!Q34+'18c. Annex M6 SILSOM - Manejo'!Q36</f>
        <v>219.26</v>
      </c>
      <c r="J79" s="1471">
        <f>'18c. Annex M6 SILSOM - Manejo'!R28+'18c. Annex M6 SILSOM - Manejo'!R30+'18c. Annex M6 SILSOM - Manejo'!R32+'18c. Annex M6 SILSOM - Manejo'!R34+'18c. Annex M6 SILSOM - Manejo'!R36</f>
        <v>219.26</v>
      </c>
      <c r="K79" s="1471">
        <f>'18c. Annex M6 SILSOM - Manejo'!S28+'18c. Annex M6 SILSOM - Manejo'!S30+'18c. Annex M6 SILSOM - Manejo'!S32+'18c. Annex M6 SILSOM - Manejo'!S34+'18c. Annex M6 SILSOM - Manejo'!S36</f>
        <v>219.26</v>
      </c>
      <c r="L79" s="1471">
        <f>'18c. Annex M6 SILSOM - Manejo'!T28+'18c. Annex M6 SILSOM - Manejo'!T30+'18c. Annex M6 SILSOM - Manejo'!T32+'18c. Annex M6 SILSOM - Manejo'!T34+'18c. Annex M6 SILSOM - Manejo'!T36</f>
        <v>219.26</v>
      </c>
      <c r="M79" s="1471">
        <f>'18c. Annex M6 SILSOM - Manejo'!U28+'18c. Annex M6 SILSOM - Manejo'!U30+'18c. Annex M6 SILSOM - Manejo'!U32+'18c. Annex M6 SILSOM - Manejo'!U34+'18c. Annex M6 SILSOM - Manejo'!U36</f>
        <v>219.26</v>
      </c>
      <c r="N79" s="1471">
        <f>'18c. Annex M6 SILSOM - Manejo'!V28+'18c. Annex M6 SILSOM - Manejo'!V30+'18c. Annex M6 SILSOM - Manejo'!V32+'18c. Annex M6 SILSOM - Manejo'!V34+'18c. Annex M6 SILSOM - Manejo'!V36</f>
        <v>219.26</v>
      </c>
      <c r="O79" s="1471">
        <f>'18c. Annex M6 SILSOM - Manejo'!W28+'18c. Annex M6 SILSOM - Manejo'!W30+'18c. Annex M6 SILSOM - Manejo'!W32+'18c. Annex M6 SILSOM - Manejo'!W34+'18c. Annex M6 SILSOM - Manejo'!W36</f>
        <v>219.26</v>
      </c>
      <c r="P79" s="1471">
        <f>'18c. Annex M6 SILSOM - Manejo'!X28+'18c. Annex M6 SILSOM - Manejo'!X30+'18c. Annex M6 SILSOM - Manejo'!X32+'18c. Annex M6 SILSOM - Manejo'!X34+'18c. Annex M6 SILSOM - Manejo'!X36</f>
        <v>219.26</v>
      </c>
      <c r="Q79" s="1471">
        <f>'18c. Annex M6 SILSOM - Manejo'!Y28+'18c. Annex M6 SILSOM - Manejo'!Y30+'18c. Annex M6 SILSOM - Manejo'!Y32+'18c. Annex M6 SILSOM - Manejo'!Y34+'18c. Annex M6 SILSOM - Manejo'!Y36</f>
        <v>219.26</v>
      </c>
      <c r="R79" s="1471">
        <f>'18c. Annex M6 SILSOM - Manejo'!Z28+'18c. Annex M6 SILSOM - Manejo'!Z30+'18c. Annex M6 SILSOM - Manejo'!Z32+'18c. Annex M6 SILSOM - Manejo'!Z34+'18c. Annex M6 SILSOM - Manejo'!Z36</f>
        <v>219.26</v>
      </c>
      <c r="S79" s="1471">
        <f>'18c. Annex M6 SILSOM - Manejo'!AA28+'18c. Annex M6 SILSOM - Manejo'!AA30+'18c. Annex M6 SILSOM - Manejo'!AA32+'18c. Annex M6 SILSOM - Manejo'!AA34+'18c. Annex M6 SILSOM - Manejo'!AA36</f>
        <v>219.26</v>
      </c>
      <c r="T79" s="1471">
        <f>'18c. Annex M6 SILSOM - Manejo'!AB28+'18c. Annex M6 SILSOM - Manejo'!AB30+'18c. Annex M6 SILSOM - Manejo'!AB32+'18c. Annex M6 SILSOM - Manejo'!AB34+'18c. Annex M6 SILSOM - Manejo'!AB36</f>
        <v>219.26</v>
      </c>
      <c r="U79" s="1471">
        <f>'18c. Annex M6 SILSOM - Manejo'!AC28+'18c. Annex M6 SILSOM - Manejo'!AC30+'18c. Annex M6 SILSOM - Manejo'!AC32+'18c. Annex M6 SILSOM - Manejo'!AC34+'18c. Annex M6 SILSOM - Manejo'!AC36</f>
        <v>219.26</v>
      </c>
      <c r="V79" s="1471">
        <f>'18c. Annex M6 SILSOM - Manejo'!AD28+'18c. Annex M6 SILSOM - Manejo'!AD30+'18c. Annex M6 SILSOM - Manejo'!AD32+'18c. Annex M6 SILSOM - Manejo'!AD34+'18c. Annex M6 SILSOM - Manejo'!AD36</f>
        <v>219.26</v>
      </c>
      <c r="W79" s="776"/>
    </row>
    <row r="80" spans="1:23" ht="18" x14ac:dyDescent="0.35">
      <c r="A80" s="704"/>
      <c r="B80" s="402" t="s">
        <v>595</v>
      </c>
      <c r="C80" s="1471">
        <f>'18c. Annex M6 SILSOM - Manejo'!K37</f>
        <v>115.39999999999999</v>
      </c>
      <c r="D80" s="1471">
        <f>'18c. Annex M6 SILSOM - Manejo'!L37</f>
        <v>92.32</v>
      </c>
      <c r="E80" s="1471">
        <f>'18c. Annex M6 SILSOM - Manejo'!M37</f>
        <v>92.32</v>
      </c>
      <c r="F80" s="1471">
        <f>'18c. Annex M6 SILSOM - Manejo'!N37</f>
        <v>92.32</v>
      </c>
      <c r="G80" s="1471">
        <f>'18c. Annex M6 SILSOM - Manejo'!O37</f>
        <v>92.32</v>
      </c>
      <c r="H80" s="1471">
        <f>'18c. Annex M6 SILSOM - Manejo'!P37</f>
        <v>92.32</v>
      </c>
      <c r="I80" s="1471">
        <f>'18c. Annex M6 SILSOM - Manejo'!Q37</f>
        <v>92.32</v>
      </c>
      <c r="J80" s="1471">
        <f>'18c. Annex M6 SILSOM - Manejo'!R37</f>
        <v>92.32</v>
      </c>
      <c r="K80" s="1471">
        <f>'18c. Annex M6 SILSOM - Manejo'!S37</f>
        <v>92.32</v>
      </c>
      <c r="L80" s="1471">
        <f>'18c. Annex M6 SILSOM - Manejo'!T37</f>
        <v>92.32</v>
      </c>
      <c r="M80" s="1471">
        <f>'18c. Annex M6 SILSOM - Manejo'!U37</f>
        <v>92.32</v>
      </c>
      <c r="N80" s="1471">
        <f>'18c. Annex M6 SILSOM - Manejo'!V37</f>
        <v>92.32</v>
      </c>
      <c r="O80" s="1471">
        <f>'18c. Annex M6 SILSOM - Manejo'!W37</f>
        <v>92.32</v>
      </c>
      <c r="P80" s="1471">
        <f>'18c. Annex M6 SILSOM - Manejo'!X37</f>
        <v>92.32</v>
      </c>
      <c r="Q80" s="1471">
        <f>'18c. Annex M6 SILSOM - Manejo'!Y37</f>
        <v>92.32</v>
      </c>
      <c r="R80" s="1471">
        <f>'18c. Annex M6 SILSOM - Manejo'!Z37</f>
        <v>92.32</v>
      </c>
      <c r="S80" s="1471">
        <f>'18c. Annex M6 SILSOM - Manejo'!AA37</f>
        <v>92.32</v>
      </c>
      <c r="T80" s="1471">
        <f>'18c. Annex M6 SILSOM - Manejo'!AB37</f>
        <v>92.32</v>
      </c>
      <c r="U80" s="1471">
        <f>'18c. Annex M6 SILSOM - Manejo'!AC37</f>
        <v>92.32</v>
      </c>
      <c r="V80" s="1471">
        <f>'18c. Annex M6 SILSOM - Manejo'!AD37</f>
        <v>92.32</v>
      </c>
      <c r="W80" s="776"/>
    </row>
    <row r="81" spans="1:23" ht="18" x14ac:dyDescent="0.35">
      <c r="A81" s="704"/>
      <c r="B81" s="402" t="s">
        <v>612</v>
      </c>
      <c r="C81" s="1471">
        <f>'18c. Annex M6 SILSOM - Manejo'!K27</f>
        <v>115.39999999999999</v>
      </c>
      <c r="D81" s="1471">
        <f>'18c. Annex M6 SILSOM - Manejo'!L27</f>
        <v>34.619999999999997</v>
      </c>
      <c r="E81" s="1471">
        <f>'18c. Annex M6 SILSOM - Manejo'!M27</f>
        <v>34.619999999999997</v>
      </c>
      <c r="F81" s="1471">
        <f>'18c. Annex M6 SILSOM - Manejo'!N27</f>
        <v>34.619999999999997</v>
      </c>
      <c r="G81" s="1471">
        <f>'18c. Annex M6 SILSOM - Manejo'!O27</f>
        <v>34.619999999999997</v>
      </c>
      <c r="H81" s="1471">
        <f>'18c. Annex M6 SILSOM - Manejo'!P27</f>
        <v>34.619999999999997</v>
      </c>
      <c r="I81" s="1471">
        <f>'18c. Annex M6 SILSOM - Manejo'!Q27</f>
        <v>34.619999999999997</v>
      </c>
      <c r="J81" s="1471">
        <f>'18c. Annex M6 SILSOM - Manejo'!R27</f>
        <v>34.619999999999997</v>
      </c>
      <c r="K81" s="1471">
        <f>'18c. Annex M6 SILSOM - Manejo'!S27</f>
        <v>34.619999999999997</v>
      </c>
      <c r="L81" s="1471">
        <f>'18c. Annex M6 SILSOM - Manejo'!T27</f>
        <v>34.619999999999997</v>
      </c>
      <c r="M81" s="1471">
        <f>'18c. Annex M6 SILSOM - Manejo'!U27</f>
        <v>34.619999999999997</v>
      </c>
      <c r="N81" s="1471">
        <f>'18c. Annex M6 SILSOM - Manejo'!V27</f>
        <v>34.619999999999997</v>
      </c>
      <c r="O81" s="1471">
        <f>'18c. Annex M6 SILSOM - Manejo'!W27</f>
        <v>34.619999999999997</v>
      </c>
      <c r="P81" s="1471">
        <f>'18c. Annex M6 SILSOM - Manejo'!X27</f>
        <v>34.619999999999997</v>
      </c>
      <c r="Q81" s="1471">
        <f>'18c. Annex M6 SILSOM - Manejo'!Y27</f>
        <v>34.619999999999997</v>
      </c>
      <c r="R81" s="1471">
        <f>'18c. Annex M6 SILSOM - Manejo'!Z27</f>
        <v>34.619999999999997</v>
      </c>
      <c r="S81" s="1471">
        <f>'18c. Annex M6 SILSOM - Manejo'!AA27</f>
        <v>34.619999999999997</v>
      </c>
      <c r="T81" s="1471">
        <f>'18c. Annex M6 SILSOM - Manejo'!AB27</f>
        <v>34.619999999999997</v>
      </c>
      <c r="U81" s="1471">
        <f>'18c. Annex M6 SILSOM - Manejo'!AC27</f>
        <v>34.619999999999997</v>
      </c>
      <c r="V81" s="1471">
        <f>'18c. Annex M6 SILSOM - Manejo'!AD27</f>
        <v>34.619999999999997</v>
      </c>
      <c r="W81" s="776"/>
    </row>
    <row r="82" spans="1:23" ht="18" x14ac:dyDescent="0.35">
      <c r="A82" s="704"/>
      <c r="B82" s="402" t="s">
        <v>1905</v>
      </c>
      <c r="C82" s="1471">
        <f>'18c. Annex M6 SILSOM - Manejo'!K65</f>
        <v>2480</v>
      </c>
      <c r="D82" s="1471">
        <f>'18c. Annex M6 SILSOM - Manejo'!L65</f>
        <v>1345</v>
      </c>
      <c r="E82" s="1471">
        <f>'18c. Annex M6 SILSOM - Manejo'!M65</f>
        <v>1345</v>
      </c>
      <c r="F82" s="1471">
        <f>'18c. Annex M6 SILSOM - Manejo'!N65</f>
        <v>1345</v>
      </c>
      <c r="G82" s="1471">
        <f>'18c. Annex M6 SILSOM - Manejo'!O65</f>
        <v>1345</v>
      </c>
      <c r="H82" s="1471">
        <f>'18c. Annex M6 SILSOM - Manejo'!P65</f>
        <v>1345</v>
      </c>
      <c r="I82" s="1471">
        <f>'18c. Annex M6 SILSOM - Manejo'!Q65</f>
        <v>1345</v>
      </c>
      <c r="J82" s="1471">
        <f>'18c. Annex M6 SILSOM - Manejo'!R65</f>
        <v>1345</v>
      </c>
      <c r="K82" s="1471">
        <f>'18c. Annex M6 SILSOM - Manejo'!S65</f>
        <v>1345</v>
      </c>
      <c r="L82" s="1471">
        <f>'18c. Annex M6 SILSOM - Manejo'!T65</f>
        <v>1345</v>
      </c>
      <c r="M82" s="1471">
        <f>'18c. Annex M6 SILSOM - Manejo'!U65</f>
        <v>1715</v>
      </c>
      <c r="N82" s="1471">
        <f>'18c. Annex M6 SILSOM - Manejo'!V65</f>
        <v>1320</v>
      </c>
      <c r="O82" s="1471">
        <f>'18c. Annex M6 SILSOM - Manejo'!W65</f>
        <v>1320</v>
      </c>
      <c r="P82" s="1471">
        <f>'18c. Annex M6 SILSOM - Manejo'!X65</f>
        <v>1320</v>
      </c>
      <c r="Q82" s="1471">
        <f>'18c. Annex M6 SILSOM - Manejo'!Y65</f>
        <v>1320</v>
      </c>
      <c r="R82" s="1471">
        <f>'18c. Annex M6 SILSOM - Manejo'!Z65</f>
        <v>1320</v>
      </c>
      <c r="S82" s="1471">
        <f>'18c. Annex M6 SILSOM - Manejo'!AA65</f>
        <v>1320</v>
      </c>
      <c r="T82" s="1471">
        <f>'18c. Annex M6 SILSOM - Manejo'!AB65</f>
        <v>1320</v>
      </c>
      <c r="U82" s="1471">
        <f>'18c. Annex M6 SILSOM - Manejo'!AC65</f>
        <v>1320</v>
      </c>
      <c r="V82" s="1471">
        <f>'18c. Annex M6 SILSOM - Manejo'!AD65</f>
        <v>1320</v>
      </c>
      <c r="W82" s="776"/>
    </row>
    <row r="83" spans="1:23" s="1201" customFormat="1" ht="18" x14ac:dyDescent="0.35">
      <c r="A83" s="1515"/>
      <c r="B83" s="1518" t="s">
        <v>615</v>
      </c>
      <c r="C83" s="1471">
        <f>'18c. Annex M6 SILSOM - Manejo'!K77</f>
        <v>105.11</v>
      </c>
      <c r="D83" s="1471">
        <f>'18c. Annex M6 SILSOM - Manejo'!L77</f>
        <v>52.518799999999999</v>
      </c>
      <c r="E83" s="1471">
        <f>'18c. Annex M6 SILSOM - Manejo'!M77</f>
        <v>42.132799999999996</v>
      </c>
      <c r="F83" s="1471">
        <f>'18c. Annex M6 SILSOM - Manejo'!N77</f>
        <v>42.132799999999996</v>
      </c>
      <c r="G83" s="1471">
        <f>'18c. Annex M6 SILSOM - Manejo'!O77</f>
        <v>33.823999999999998</v>
      </c>
      <c r="H83" s="1471">
        <f>'18c. Annex M6 SILSOM - Manejo'!P77</f>
        <v>33.823999999999998</v>
      </c>
      <c r="I83" s="1471">
        <f>'18c. Annex M6 SILSOM - Manejo'!Q77</f>
        <v>33.823999999999998</v>
      </c>
      <c r="J83" s="1471">
        <f>'18c. Annex M6 SILSOM - Manejo'!R77</f>
        <v>33.823999999999998</v>
      </c>
      <c r="K83" s="1471">
        <f>'18c. Annex M6 SILSOM - Manejo'!S77</f>
        <v>33.823999999999998</v>
      </c>
      <c r="L83" s="1471">
        <f>'18c. Annex M6 SILSOM - Manejo'!T77</f>
        <v>33.823999999999998</v>
      </c>
      <c r="M83" s="1471">
        <f>'18c. Annex M6 SILSOM - Manejo'!U77</f>
        <v>41.223999999999997</v>
      </c>
      <c r="N83" s="1471">
        <f>'18c. Annex M6 SILSOM - Manejo'!V77</f>
        <v>33.323999999999998</v>
      </c>
      <c r="O83" s="1471">
        <f>'18c. Annex M6 SILSOM - Manejo'!W77</f>
        <v>33.323999999999998</v>
      </c>
      <c r="P83" s="1471">
        <f>'18c. Annex M6 SILSOM - Manejo'!X77</f>
        <v>33.323999999999998</v>
      </c>
      <c r="Q83" s="1471">
        <f>'18c. Annex M6 SILSOM - Manejo'!Y77</f>
        <v>33.323999999999998</v>
      </c>
      <c r="R83" s="1471">
        <f>'18c. Annex M6 SILSOM - Manejo'!Z77</f>
        <v>33.323999999999998</v>
      </c>
      <c r="S83" s="1471">
        <f>'18c. Annex M6 SILSOM - Manejo'!AA77</f>
        <v>33.323999999999998</v>
      </c>
      <c r="T83" s="1471">
        <f>'18c. Annex M6 SILSOM - Manejo'!AB77</f>
        <v>33.323999999999998</v>
      </c>
      <c r="U83" s="1471">
        <f>'18c. Annex M6 SILSOM - Manejo'!AC77</f>
        <v>33.323999999999998</v>
      </c>
      <c r="V83" s="1471">
        <f>'18c. Annex M6 SILSOM - Manejo'!AD77</f>
        <v>33.323999999999998</v>
      </c>
      <c r="W83" s="1517"/>
    </row>
    <row r="84" spans="1:23" ht="18" x14ac:dyDescent="0.35">
      <c r="A84" s="704"/>
      <c r="B84" s="711" t="s">
        <v>596</v>
      </c>
      <c r="C84" s="712">
        <f t="shared" ref="C84:V84" si="29">SUM(C73:C83)</f>
        <v>5250.61</v>
      </c>
      <c r="D84" s="712">
        <f t="shared" si="29"/>
        <v>2678.4587999999994</v>
      </c>
      <c r="E84" s="712">
        <f t="shared" si="29"/>
        <v>2148.7727999999997</v>
      </c>
      <c r="F84" s="712">
        <f t="shared" si="29"/>
        <v>2148.7727999999997</v>
      </c>
      <c r="G84" s="712">
        <f t="shared" si="29"/>
        <v>1725.0240000000001</v>
      </c>
      <c r="H84" s="712">
        <f t="shared" si="29"/>
        <v>1725.0240000000001</v>
      </c>
      <c r="I84" s="712">
        <f t="shared" si="29"/>
        <v>1725.0240000000001</v>
      </c>
      <c r="J84" s="712">
        <f t="shared" si="29"/>
        <v>1725.0240000000001</v>
      </c>
      <c r="K84" s="712">
        <f t="shared" si="29"/>
        <v>1725.0240000000001</v>
      </c>
      <c r="L84" s="712">
        <f t="shared" si="29"/>
        <v>1725.0240000000001</v>
      </c>
      <c r="M84" s="712">
        <f t="shared" si="29"/>
        <v>2102.424</v>
      </c>
      <c r="N84" s="712">
        <f t="shared" si="29"/>
        <v>1699.5240000000001</v>
      </c>
      <c r="O84" s="712">
        <f t="shared" si="29"/>
        <v>1699.5240000000001</v>
      </c>
      <c r="P84" s="712">
        <f t="shared" si="29"/>
        <v>1699.5240000000001</v>
      </c>
      <c r="Q84" s="712">
        <f t="shared" si="29"/>
        <v>1699.5240000000001</v>
      </c>
      <c r="R84" s="712">
        <f t="shared" si="29"/>
        <v>1699.5240000000001</v>
      </c>
      <c r="S84" s="712">
        <f t="shared" si="29"/>
        <v>1699.5240000000001</v>
      </c>
      <c r="T84" s="712">
        <f t="shared" si="29"/>
        <v>1699.5240000000001</v>
      </c>
      <c r="U84" s="712">
        <f t="shared" si="29"/>
        <v>1699.5240000000001</v>
      </c>
      <c r="V84" s="712">
        <f t="shared" si="29"/>
        <v>1699.5240000000001</v>
      </c>
      <c r="W84" s="992"/>
    </row>
    <row r="85" spans="1:23" ht="18" x14ac:dyDescent="0.35">
      <c r="A85" s="704"/>
      <c r="B85" s="716" t="s">
        <v>597</v>
      </c>
      <c r="C85" s="717">
        <f t="shared" ref="C85:V85" si="30">C71-C84</f>
        <v>-1369.3599999999997</v>
      </c>
      <c r="D85" s="717">
        <f t="shared" si="30"/>
        <v>1202.7912000000006</v>
      </c>
      <c r="E85" s="717">
        <f t="shared" si="30"/>
        <v>1948.1022000000003</v>
      </c>
      <c r="F85" s="717">
        <f t="shared" si="30"/>
        <v>2163.7272000000003</v>
      </c>
      <c r="G85" s="717">
        <f t="shared" si="30"/>
        <v>3018.7259999999997</v>
      </c>
      <c r="H85" s="717">
        <f t="shared" si="30"/>
        <v>3449.9759999999997</v>
      </c>
      <c r="I85" s="717">
        <f t="shared" si="30"/>
        <v>3881.2259999999997</v>
      </c>
      <c r="J85" s="717">
        <f t="shared" si="30"/>
        <v>4096.8509999999997</v>
      </c>
      <c r="K85" s="717">
        <f t="shared" si="30"/>
        <v>4312.4759999999997</v>
      </c>
      <c r="L85" s="717">
        <f t="shared" si="30"/>
        <v>4312.4759999999997</v>
      </c>
      <c r="M85" s="717">
        <f t="shared" si="30"/>
        <v>4150.701</v>
      </c>
      <c r="N85" s="717">
        <f t="shared" si="30"/>
        <v>4553.6009999999997</v>
      </c>
      <c r="O85" s="717">
        <f t="shared" si="30"/>
        <v>4553.6009999999997</v>
      </c>
      <c r="P85" s="717">
        <f t="shared" si="30"/>
        <v>4553.6009999999997</v>
      </c>
      <c r="Q85" s="717">
        <f t="shared" si="30"/>
        <v>4553.6009999999997</v>
      </c>
      <c r="R85" s="717">
        <f t="shared" si="30"/>
        <v>4553.6009999999997</v>
      </c>
      <c r="S85" s="717">
        <f t="shared" si="30"/>
        <v>4553.6009999999997</v>
      </c>
      <c r="T85" s="717">
        <f t="shared" si="30"/>
        <v>4553.6009999999997</v>
      </c>
      <c r="U85" s="717">
        <f t="shared" si="30"/>
        <v>4553.6009999999997</v>
      </c>
      <c r="V85" s="717">
        <f t="shared" si="30"/>
        <v>4553.6009999999997</v>
      </c>
    </row>
    <row r="86" spans="1:23" ht="18" x14ac:dyDescent="0.35">
      <c r="A86" s="704"/>
      <c r="B86" s="718" t="s">
        <v>616</v>
      </c>
      <c r="C86" s="719">
        <f>'18c. Annex M6 SILSOM - Manejo'!K76</f>
        <v>157.66499999999999</v>
      </c>
      <c r="D86" s="719">
        <f>'18c. Annex M6 SILSOM - Manejo'!L76</f>
        <v>78.778199999999998</v>
      </c>
      <c r="E86" s="719">
        <f>'18c. Annex M6 SILSOM - Manejo'!M76</f>
        <v>63.19919999999999</v>
      </c>
      <c r="F86" s="719">
        <f>'18c. Annex M6 SILSOM - Manejo'!N76</f>
        <v>63.19919999999999</v>
      </c>
      <c r="G86" s="719">
        <f>'18c. Annex M6 SILSOM - Manejo'!O76</f>
        <v>50.735999999999997</v>
      </c>
      <c r="H86" s="719">
        <f>'18c. Annex M6 SILSOM - Manejo'!P76</f>
        <v>50.735999999999997</v>
      </c>
      <c r="I86" s="719">
        <f>'18c. Annex M6 SILSOM - Manejo'!Q76</f>
        <v>50.735999999999997</v>
      </c>
      <c r="J86" s="719">
        <f>'18c. Annex M6 SILSOM - Manejo'!R76</f>
        <v>50.735999999999997</v>
      </c>
      <c r="K86" s="719">
        <f>'18c. Annex M6 SILSOM - Manejo'!S76</f>
        <v>50.735999999999997</v>
      </c>
      <c r="L86" s="719">
        <f>'18c. Annex M6 SILSOM - Manejo'!T76</f>
        <v>50.735999999999997</v>
      </c>
      <c r="M86" s="719">
        <f>'18c. Annex M6 SILSOM - Manejo'!U76</f>
        <v>61.835999999999991</v>
      </c>
      <c r="N86" s="719">
        <f>'18c. Annex M6 SILSOM - Manejo'!V76</f>
        <v>49.985999999999997</v>
      </c>
      <c r="O86" s="719">
        <f>'18c. Annex M6 SILSOM - Manejo'!W76</f>
        <v>49.985999999999997</v>
      </c>
      <c r="P86" s="719">
        <f>'18c. Annex M6 SILSOM - Manejo'!X76</f>
        <v>49.985999999999997</v>
      </c>
      <c r="Q86" s="719">
        <f>'18c. Annex M6 SILSOM - Manejo'!Y76</f>
        <v>49.985999999999997</v>
      </c>
      <c r="R86" s="719">
        <f>'18c. Annex M6 SILSOM - Manejo'!Z76</f>
        <v>49.985999999999997</v>
      </c>
      <c r="S86" s="719">
        <f>'18c. Annex M6 SILSOM - Manejo'!AA76</f>
        <v>49.985999999999997</v>
      </c>
      <c r="T86" s="719">
        <f>'18c. Annex M6 SILSOM - Manejo'!AB76</f>
        <v>49.985999999999997</v>
      </c>
      <c r="U86" s="719">
        <f>'18c. Annex M6 SILSOM - Manejo'!AC76</f>
        <v>49.985999999999997</v>
      </c>
      <c r="V86" s="719">
        <f>'18c. Annex M6 SILSOM - Manejo'!AD76</f>
        <v>49.985999999999997</v>
      </c>
      <c r="W86" s="776"/>
    </row>
    <row r="87" spans="1:23" ht="18" x14ac:dyDescent="0.35">
      <c r="A87" s="704"/>
      <c r="B87" s="716" t="s">
        <v>598</v>
      </c>
      <c r="C87" s="717">
        <f t="shared" ref="C87:V87" si="31">C85-C86</f>
        <v>-1527.0249999999996</v>
      </c>
      <c r="D87" s="717">
        <f t="shared" si="31"/>
        <v>1124.0130000000006</v>
      </c>
      <c r="E87" s="717">
        <f t="shared" si="31"/>
        <v>1884.9030000000002</v>
      </c>
      <c r="F87" s="717">
        <f t="shared" si="31"/>
        <v>2100.5280000000002</v>
      </c>
      <c r="G87" s="717">
        <f t="shared" si="31"/>
        <v>2967.99</v>
      </c>
      <c r="H87" s="717">
        <f t="shared" si="31"/>
        <v>3399.24</v>
      </c>
      <c r="I87" s="717">
        <f t="shared" si="31"/>
        <v>3830.49</v>
      </c>
      <c r="J87" s="717">
        <f t="shared" si="31"/>
        <v>4046.1149999999998</v>
      </c>
      <c r="K87" s="717">
        <f t="shared" si="31"/>
        <v>4261.74</v>
      </c>
      <c r="L87" s="717">
        <f t="shared" si="31"/>
        <v>4261.74</v>
      </c>
      <c r="M87" s="717">
        <f t="shared" si="31"/>
        <v>4088.8650000000002</v>
      </c>
      <c r="N87" s="717">
        <f t="shared" si="31"/>
        <v>4503.6149999999998</v>
      </c>
      <c r="O87" s="717">
        <f t="shared" si="31"/>
        <v>4503.6149999999998</v>
      </c>
      <c r="P87" s="717">
        <f t="shared" si="31"/>
        <v>4503.6149999999998</v>
      </c>
      <c r="Q87" s="717">
        <f t="shared" si="31"/>
        <v>4503.6149999999998</v>
      </c>
      <c r="R87" s="717">
        <f t="shared" si="31"/>
        <v>4503.6149999999998</v>
      </c>
      <c r="S87" s="717">
        <f t="shared" si="31"/>
        <v>4503.6149999999998</v>
      </c>
      <c r="T87" s="717">
        <f t="shared" si="31"/>
        <v>4503.6149999999998</v>
      </c>
      <c r="U87" s="717">
        <f t="shared" si="31"/>
        <v>4503.6149999999998</v>
      </c>
      <c r="V87" s="717">
        <f t="shared" si="31"/>
        <v>4503.6149999999998</v>
      </c>
    </row>
    <row r="88" spans="1:23" ht="18" x14ac:dyDescent="0.35">
      <c r="A88" s="704"/>
      <c r="B88" s="709" t="s">
        <v>613</v>
      </c>
      <c r="C88" s="719">
        <f>'18c. Annex M6 SILSOM - Manejo'!K60</f>
        <v>110</v>
      </c>
      <c r="D88" s="719">
        <f>'18c. Annex M6 SILSOM - Manejo'!L60</f>
        <v>0</v>
      </c>
      <c r="E88" s="719">
        <f>'18c. Annex M6 SILSOM - Manejo'!M60</f>
        <v>0</v>
      </c>
      <c r="F88" s="719">
        <f>'18c. Annex M6 SILSOM - Manejo'!N60</f>
        <v>0</v>
      </c>
      <c r="G88" s="719">
        <f>'18c. Annex M6 SILSOM - Manejo'!O60</f>
        <v>0</v>
      </c>
      <c r="H88" s="719">
        <f>'18c. Annex M6 SILSOM - Manejo'!P60</f>
        <v>0</v>
      </c>
      <c r="I88" s="719">
        <f>'18c. Annex M6 SILSOM - Manejo'!Q60</f>
        <v>0</v>
      </c>
      <c r="J88" s="719">
        <f>'18c. Annex M6 SILSOM - Manejo'!R60</f>
        <v>0</v>
      </c>
      <c r="K88" s="719">
        <f>'18c. Annex M6 SILSOM - Manejo'!S60</f>
        <v>0</v>
      </c>
      <c r="L88" s="719">
        <f>'18c. Annex M6 SILSOM - Manejo'!T60</f>
        <v>0</v>
      </c>
      <c r="M88" s="719">
        <f>'18c. Annex M6 SILSOM - Manejo'!U60</f>
        <v>0</v>
      </c>
      <c r="N88" s="719">
        <f>'18c. Annex M6 SILSOM - Manejo'!V60</f>
        <v>0</v>
      </c>
      <c r="O88" s="719">
        <f>'18c. Annex M6 SILSOM - Manejo'!W60</f>
        <v>0</v>
      </c>
      <c r="P88" s="719">
        <f>'18c. Annex M6 SILSOM - Manejo'!X60</f>
        <v>0</v>
      </c>
      <c r="Q88" s="719">
        <f>'18c. Annex M6 SILSOM - Manejo'!Y60</f>
        <v>0</v>
      </c>
      <c r="R88" s="719">
        <f>'18c. Annex M6 SILSOM - Manejo'!Z60</f>
        <v>0</v>
      </c>
      <c r="S88" s="719">
        <f>'18c. Annex M6 SILSOM - Manejo'!AA60</f>
        <v>0</v>
      </c>
      <c r="T88" s="719">
        <f>'18c. Annex M6 SILSOM - Manejo'!AB60</f>
        <v>0</v>
      </c>
      <c r="U88" s="719">
        <f>'18c. Annex M6 SILSOM - Manejo'!AC60</f>
        <v>0</v>
      </c>
      <c r="V88" s="719">
        <f>'18c. Annex M6 SILSOM - Manejo'!AD60</f>
        <v>0</v>
      </c>
      <c r="W88" s="776"/>
    </row>
    <row r="89" spans="1:23" ht="18" x14ac:dyDescent="0.35">
      <c r="A89" s="704"/>
      <c r="B89" s="716" t="s">
        <v>599</v>
      </c>
      <c r="C89" s="717">
        <f>C87-C88</f>
        <v>-1637.0249999999996</v>
      </c>
      <c r="D89" s="717">
        <f t="shared" ref="D89:V89" si="32">D87-D88</f>
        <v>1124.0130000000006</v>
      </c>
      <c r="E89" s="717">
        <f t="shared" si="32"/>
        <v>1884.9030000000002</v>
      </c>
      <c r="F89" s="717">
        <f t="shared" si="32"/>
        <v>2100.5280000000002</v>
      </c>
      <c r="G89" s="717">
        <f t="shared" si="32"/>
        <v>2967.99</v>
      </c>
      <c r="H89" s="717">
        <f t="shared" si="32"/>
        <v>3399.24</v>
      </c>
      <c r="I89" s="717">
        <f t="shared" si="32"/>
        <v>3830.49</v>
      </c>
      <c r="J89" s="717">
        <f t="shared" si="32"/>
        <v>4046.1149999999998</v>
      </c>
      <c r="K89" s="717">
        <f t="shared" si="32"/>
        <v>4261.74</v>
      </c>
      <c r="L89" s="717">
        <f t="shared" si="32"/>
        <v>4261.74</v>
      </c>
      <c r="M89" s="717">
        <f t="shared" si="32"/>
        <v>4088.8650000000002</v>
      </c>
      <c r="N89" s="717">
        <f t="shared" si="32"/>
        <v>4503.6149999999998</v>
      </c>
      <c r="O89" s="717">
        <f t="shared" si="32"/>
        <v>4503.6149999999998</v>
      </c>
      <c r="P89" s="717">
        <f t="shared" si="32"/>
        <v>4503.6149999999998</v>
      </c>
      <c r="Q89" s="717">
        <f t="shared" si="32"/>
        <v>4503.6149999999998</v>
      </c>
      <c r="R89" s="717">
        <f t="shared" si="32"/>
        <v>4503.6149999999998</v>
      </c>
      <c r="S89" s="717">
        <f t="shared" si="32"/>
        <v>4503.6149999999998</v>
      </c>
      <c r="T89" s="717">
        <f t="shared" si="32"/>
        <v>4503.6149999999998</v>
      </c>
      <c r="U89" s="717">
        <f t="shared" si="32"/>
        <v>4503.6149999999998</v>
      </c>
      <c r="V89" s="717">
        <f t="shared" si="32"/>
        <v>4503.6149999999998</v>
      </c>
    </row>
    <row r="90" spans="1:23" x14ac:dyDescent="0.3">
      <c r="C90" s="734"/>
      <c r="D90" s="734"/>
      <c r="E90" s="734"/>
      <c r="F90" s="734"/>
      <c r="G90" s="734"/>
      <c r="H90" s="734"/>
      <c r="I90" s="734"/>
      <c r="J90" s="734"/>
      <c r="K90" s="734"/>
      <c r="L90" s="734"/>
      <c r="M90" s="734"/>
      <c r="N90" s="734"/>
      <c r="O90" s="734"/>
      <c r="P90" s="734"/>
      <c r="Q90" s="734"/>
      <c r="R90" s="734"/>
      <c r="S90" s="734"/>
      <c r="T90" s="734"/>
      <c r="U90" s="734"/>
      <c r="V90" s="734"/>
    </row>
    <row r="91" spans="1:23" x14ac:dyDescent="0.3">
      <c r="B91" s="760"/>
      <c r="C91" s="1624"/>
      <c r="D91" s="1624"/>
      <c r="E91" s="1624"/>
      <c r="F91" s="1624"/>
      <c r="G91" s="1624"/>
      <c r="H91" s="759"/>
      <c r="I91" s="759"/>
      <c r="J91" s="759"/>
      <c r="K91" s="759"/>
      <c r="L91" s="759"/>
      <c r="M91" s="759"/>
    </row>
    <row r="93" spans="1:23" ht="23.4" x14ac:dyDescent="0.3">
      <c r="A93" s="764"/>
      <c r="B93" s="1728" t="s">
        <v>634</v>
      </c>
      <c r="C93" s="1728"/>
      <c r="D93" s="1728"/>
      <c r="E93" s="1728"/>
      <c r="F93" s="1728"/>
      <c r="G93" s="1728"/>
      <c r="H93" s="1728"/>
      <c r="I93" s="1728"/>
      <c r="J93" s="1728"/>
      <c r="K93" s="1728"/>
      <c r="L93" s="1728"/>
      <c r="M93" s="1728"/>
      <c r="N93" s="1728"/>
      <c r="O93" s="1728"/>
      <c r="P93" s="1728"/>
      <c r="Q93" s="1728"/>
      <c r="R93" s="1728"/>
      <c r="S93" s="1728"/>
      <c r="T93" s="1728"/>
      <c r="U93" s="1728"/>
      <c r="V93" s="1728"/>
    </row>
    <row r="95" spans="1:23" x14ac:dyDescent="0.3">
      <c r="B95" s="1724" t="s">
        <v>606</v>
      </c>
      <c r="C95" s="1724"/>
      <c r="D95" s="1724"/>
      <c r="E95" s="1724"/>
      <c r="F95" s="1724"/>
      <c r="G95" s="1724"/>
      <c r="H95" s="1724"/>
      <c r="I95" s="1724"/>
      <c r="J95" s="697"/>
      <c r="K95" s="697"/>
      <c r="L95" s="697"/>
      <c r="M95" s="697"/>
    </row>
    <row r="96" spans="1:23" x14ac:dyDescent="0.3">
      <c r="B96" s="1724"/>
      <c r="C96" s="1724"/>
      <c r="D96" s="1724"/>
      <c r="E96" s="1724"/>
      <c r="F96" s="1724"/>
      <c r="G96" s="1724"/>
      <c r="H96" s="1724"/>
      <c r="I96" s="1724"/>
      <c r="J96" s="1"/>
      <c r="K96" s="637"/>
      <c r="L96" s="637"/>
      <c r="M96" s="637"/>
    </row>
    <row r="97" spans="1:22" ht="21" x14ac:dyDescent="0.4">
      <c r="B97" s="699"/>
      <c r="C97" s="699"/>
      <c r="D97" s="698"/>
      <c r="E97" s="698"/>
      <c r="F97" s="698"/>
      <c r="G97" s="698"/>
      <c r="H97" s="698"/>
      <c r="I97" s="698"/>
      <c r="J97" s="700"/>
      <c r="K97" s="637"/>
      <c r="L97" s="637"/>
      <c r="M97" s="637"/>
    </row>
    <row r="98" spans="1:22" ht="21" x14ac:dyDescent="0.4">
      <c r="B98" s="701" t="s">
        <v>585</v>
      </c>
      <c r="C98" s="701"/>
      <c r="D98" s="698"/>
      <c r="E98" s="698"/>
      <c r="F98" s="698"/>
      <c r="G98" s="698"/>
      <c r="H98" s="698"/>
      <c r="I98" s="698"/>
      <c r="J98" s="1"/>
      <c r="K98" s="637"/>
      <c r="L98" s="637"/>
      <c r="M98" s="637"/>
    </row>
    <row r="99" spans="1:22" x14ac:dyDescent="0.3">
      <c r="B99" s="702"/>
      <c r="C99" s="638"/>
      <c r="D99" s="703"/>
      <c r="E99" s="1"/>
      <c r="F99" s="703"/>
      <c r="G99" s="1"/>
      <c r="H99" s="1"/>
      <c r="I99" s="1"/>
      <c r="J99" s="1"/>
      <c r="K99" s="637"/>
      <c r="L99" s="637"/>
      <c r="M99" s="637"/>
    </row>
    <row r="100" spans="1:22" ht="15" customHeight="1" x14ac:dyDescent="0.3">
      <c r="B100" s="1727" t="s">
        <v>812</v>
      </c>
      <c r="C100" s="1726"/>
      <c r="D100" s="1726"/>
      <c r="E100" s="1726"/>
      <c r="F100" s="1726"/>
      <c r="G100" s="1726"/>
      <c r="H100" s="1726"/>
      <c r="I100" s="1726"/>
      <c r="J100" s="1726"/>
      <c r="K100" s="1726"/>
      <c r="L100" s="1726"/>
    </row>
    <row r="101" spans="1:22" ht="18" x14ac:dyDescent="0.35">
      <c r="A101" s="704"/>
      <c r="B101" s="1726"/>
      <c r="C101" s="1726"/>
      <c r="D101" s="1726"/>
      <c r="E101" s="1726"/>
      <c r="F101" s="1726"/>
      <c r="G101" s="1726"/>
      <c r="H101" s="1726"/>
      <c r="I101" s="1726"/>
      <c r="J101" s="1726"/>
      <c r="K101" s="1726"/>
      <c r="L101" s="1726"/>
      <c r="M101" s="705"/>
    </row>
    <row r="102" spans="1:22" ht="18.600000000000001" thickBot="1" x14ac:dyDescent="0.4">
      <c r="A102" s="704"/>
      <c r="B102" s="1725" t="s">
        <v>586</v>
      </c>
      <c r="C102" s="1725"/>
      <c r="D102" s="1725"/>
      <c r="E102" s="1725"/>
      <c r="F102" s="1725"/>
      <c r="G102" s="1725"/>
      <c r="H102" s="1725"/>
      <c r="I102" s="1725"/>
      <c r="J102" s="1725"/>
      <c r="K102" s="1725"/>
      <c r="L102" s="1725"/>
      <c r="M102" s="705"/>
    </row>
    <row r="103" spans="1:22" ht="18" x14ac:dyDescent="0.35">
      <c r="A103" s="704"/>
      <c r="B103" s="706" t="s">
        <v>1209</v>
      </c>
      <c r="C103" s="706"/>
      <c r="D103" s="706"/>
      <c r="E103" s="706"/>
      <c r="F103" s="706"/>
      <c r="G103" s="706"/>
      <c r="H103" s="706"/>
      <c r="I103" s="706"/>
      <c r="J103" s="706"/>
      <c r="K103" s="706"/>
      <c r="L103" s="706"/>
      <c r="M103" s="705"/>
    </row>
    <row r="104" spans="1:22" ht="18" x14ac:dyDescent="0.35">
      <c r="A104" s="704"/>
      <c r="B104" s="913" t="s">
        <v>587</v>
      </c>
      <c r="C104" s="707">
        <v>1</v>
      </c>
      <c r="D104" s="707">
        <v>2</v>
      </c>
      <c r="E104" s="707">
        <v>3</v>
      </c>
      <c r="F104" s="707">
        <v>4</v>
      </c>
      <c r="G104" s="707">
        <v>5</v>
      </c>
      <c r="H104" s="707">
        <v>6</v>
      </c>
      <c r="I104" s="707">
        <v>7</v>
      </c>
      <c r="J104" s="707">
        <v>8</v>
      </c>
      <c r="K104" s="707">
        <v>9</v>
      </c>
      <c r="L104" s="707">
        <v>10</v>
      </c>
      <c r="M104" s="707">
        <v>11</v>
      </c>
      <c r="N104" s="707">
        <v>12</v>
      </c>
      <c r="O104" s="707">
        <v>13</v>
      </c>
      <c r="P104" s="707">
        <v>14</v>
      </c>
      <c r="Q104" s="707">
        <v>15</v>
      </c>
      <c r="R104" s="707">
        <v>16</v>
      </c>
      <c r="S104" s="707">
        <v>17</v>
      </c>
      <c r="T104" s="707">
        <v>18</v>
      </c>
      <c r="U104" s="707">
        <v>19</v>
      </c>
      <c r="V104" s="707">
        <v>20</v>
      </c>
    </row>
    <row r="105" spans="1:22" ht="18" x14ac:dyDescent="0.35">
      <c r="A105" s="704"/>
      <c r="B105" s="708" t="s">
        <v>588</v>
      </c>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8" x14ac:dyDescent="0.35">
      <c r="A106" s="704"/>
      <c r="B106" s="767" t="s">
        <v>622</v>
      </c>
      <c r="C106" s="710">
        <f>'19. Annex Without Project SP'!K12</f>
        <v>3881.25</v>
      </c>
      <c r="D106" s="710">
        <f>'19. Annex Without Project SP'!L12</f>
        <v>3881.25</v>
      </c>
      <c r="E106" s="710">
        <f>'19. Annex Without Project SP'!M12</f>
        <v>3881.25</v>
      </c>
      <c r="F106" s="710">
        <f>'19. Annex Without Project SP'!N12</f>
        <v>3881.25</v>
      </c>
      <c r="G106" s="710">
        <f>'19. Annex Without Project SP'!O12</f>
        <v>3881.25</v>
      </c>
      <c r="H106" s="710">
        <f>'19. Annex Without Project SP'!P12</f>
        <v>3881.25</v>
      </c>
      <c r="I106" s="710">
        <f>'19. Annex Without Project SP'!Q12</f>
        <v>3881.25</v>
      </c>
      <c r="J106" s="710">
        <f>'19. Annex Without Project SP'!R12</f>
        <v>3881.25</v>
      </c>
      <c r="K106" s="710">
        <f>'19. Annex Without Project SP'!S12</f>
        <v>3881.25</v>
      </c>
      <c r="L106" s="710">
        <f>'19. Annex Without Project SP'!T12</f>
        <v>3881.25</v>
      </c>
      <c r="M106" s="710">
        <f>'19. Annex Without Project SP'!U12</f>
        <v>3881.25</v>
      </c>
      <c r="N106" s="710">
        <f>'19. Annex Without Project SP'!V12</f>
        <v>3881.25</v>
      </c>
      <c r="O106" s="710">
        <f>'19. Annex Without Project SP'!W12</f>
        <v>3881.25</v>
      </c>
      <c r="P106" s="710">
        <f>'19. Annex Without Project SP'!X12</f>
        <v>3881.25</v>
      </c>
      <c r="Q106" s="710">
        <f>'19. Annex Without Project SP'!Y12</f>
        <v>3881.25</v>
      </c>
      <c r="R106" s="710">
        <f>'19. Annex Without Project SP'!Z12</f>
        <v>3881.25</v>
      </c>
      <c r="S106" s="710">
        <f>'19. Annex Without Project SP'!AA12</f>
        <v>3881.25</v>
      </c>
      <c r="T106" s="710">
        <f>'19. Annex Without Project SP'!AB12</f>
        <v>3881.25</v>
      </c>
      <c r="U106" s="710">
        <f>'19. Annex Without Project SP'!AC12</f>
        <v>3881.25</v>
      </c>
      <c r="V106" s="710">
        <f>'19. Annex Without Project SP'!AD12</f>
        <v>3881.25</v>
      </c>
    </row>
    <row r="107" spans="1:22" ht="18" x14ac:dyDescent="0.35">
      <c r="A107" s="704"/>
      <c r="B107" s="711" t="s">
        <v>589</v>
      </c>
      <c r="C107" s="712">
        <f t="shared" ref="C107:V107" si="33">SUM(C106:C106)</f>
        <v>3881.25</v>
      </c>
      <c r="D107" s="712">
        <f t="shared" si="33"/>
        <v>3881.25</v>
      </c>
      <c r="E107" s="712">
        <f t="shared" si="33"/>
        <v>3881.25</v>
      </c>
      <c r="F107" s="712">
        <f t="shared" si="33"/>
        <v>3881.25</v>
      </c>
      <c r="G107" s="712">
        <f t="shared" si="33"/>
        <v>3881.25</v>
      </c>
      <c r="H107" s="712">
        <f t="shared" si="33"/>
        <v>3881.25</v>
      </c>
      <c r="I107" s="712">
        <f t="shared" si="33"/>
        <v>3881.25</v>
      </c>
      <c r="J107" s="712">
        <f t="shared" si="33"/>
        <v>3881.25</v>
      </c>
      <c r="K107" s="712">
        <f t="shared" si="33"/>
        <v>3881.25</v>
      </c>
      <c r="L107" s="712">
        <f t="shared" si="33"/>
        <v>3881.25</v>
      </c>
      <c r="M107" s="712">
        <f t="shared" si="33"/>
        <v>3881.25</v>
      </c>
      <c r="N107" s="712">
        <f t="shared" si="33"/>
        <v>3881.25</v>
      </c>
      <c r="O107" s="712">
        <f t="shared" si="33"/>
        <v>3881.25</v>
      </c>
      <c r="P107" s="712">
        <f t="shared" si="33"/>
        <v>3881.25</v>
      </c>
      <c r="Q107" s="712">
        <f t="shared" si="33"/>
        <v>3881.25</v>
      </c>
      <c r="R107" s="712">
        <f t="shared" si="33"/>
        <v>3881.25</v>
      </c>
      <c r="S107" s="712">
        <f t="shared" si="33"/>
        <v>3881.25</v>
      </c>
      <c r="T107" s="712">
        <f t="shared" si="33"/>
        <v>3881.25</v>
      </c>
      <c r="U107" s="712">
        <f t="shared" si="33"/>
        <v>3881.25</v>
      </c>
      <c r="V107" s="712">
        <f t="shared" si="33"/>
        <v>3881.25</v>
      </c>
    </row>
    <row r="108" spans="1:22" ht="18" x14ac:dyDescent="0.35">
      <c r="A108" s="704"/>
      <c r="B108" s="713" t="s">
        <v>590</v>
      </c>
      <c r="C108" s="714"/>
      <c r="D108" s="714"/>
      <c r="E108" s="714"/>
      <c r="F108" s="714"/>
      <c r="G108" s="714"/>
      <c r="H108" s="714"/>
      <c r="I108" s="714"/>
      <c r="J108" s="714"/>
      <c r="K108" s="714"/>
      <c r="L108" s="714"/>
      <c r="M108" s="714"/>
      <c r="N108" s="714"/>
      <c r="O108" s="714"/>
      <c r="P108" s="714"/>
      <c r="Q108" s="714"/>
      <c r="R108" s="714"/>
      <c r="S108" s="714"/>
      <c r="T108" s="714"/>
      <c r="U108" s="714"/>
      <c r="V108" s="714"/>
    </row>
    <row r="109" spans="1:22" ht="18" x14ac:dyDescent="0.35">
      <c r="A109" s="704"/>
      <c r="B109" s="402" t="s">
        <v>591</v>
      </c>
      <c r="C109" s="715">
        <v>0</v>
      </c>
      <c r="D109" s="715">
        <v>0</v>
      </c>
      <c r="E109" s="715">
        <v>0</v>
      </c>
      <c r="F109" s="715">
        <v>0</v>
      </c>
      <c r="G109" s="715">
        <v>0</v>
      </c>
      <c r="H109" s="715">
        <v>0</v>
      </c>
      <c r="I109" s="715">
        <v>0</v>
      </c>
      <c r="J109" s="715">
        <v>0</v>
      </c>
      <c r="K109" s="715">
        <v>0</v>
      </c>
      <c r="L109" s="715">
        <v>0</v>
      </c>
      <c r="M109" s="715">
        <v>0</v>
      </c>
      <c r="N109" s="715">
        <v>0</v>
      </c>
      <c r="O109" s="715">
        <v>0</v>
      </c>
      <c r="P109" s="715">
        <v>0</v>
      </c>
      <c r="Q109" s="715">
        <v>0</v>
      </c>
      <c r="R109" s="715">
        <v>0</v>
      </c>
      <c r="S109" s="715">
        <v>0</v>
      </c>
      <c r="T109" s="715">
        <v>0</v>
      </c>
      <c r="U109" s="715">
        <v>0</v>
      </c>
      <c r="V109" s="715">
        <v>0</v>
      </c>
    </row>
    <row r="110" spans="1:22" ht="18" x14ac:dyDescent="0.35">
      <c r="A110" s="704"/>
      <c r="B110" s="402" t="s">
        <v>611</v>
      </c>
      <c r="C110" s="715">
        <v>0</v>
      </c>
      <c r="D110" s="715">
        <v>0</v>
      </c>
      <c r="E110" s="715">
        <v>0</v>
      </c>
      <c r="F110" s="715">
        <v>0</v>
      </c>
      <c r="G110" s="715">
        <v>0</v>
      </c>
      <c r="H110" s="715">
        <v>0</v>
      </c>
      <c r="I110" s="715">
        <v>0</v>
      </c>
      <c r="J110" s="715">
        <v>0</v>
      </c>
      <c r="K110" s="715">
        <v>0</v>
      </c>
      <c r="L110" s="715">
        <v>0</v>
      </c>
      <c r="M110" s="715">
        <v>0</v>
      </c>
      <c r="N110" s="715">
        <v>0</v>
      </c>
      <c r="O110" s="715">
        <v>0</v>
      </c>
      <c r="P110" s="715">
        <v>0</v>
      </c>
      <c r="Q110" s="715">
        <v>0</v>
      </c>
      <c r="R110" s="715">
        <v>0</v>
      </c>
      <c r="S110" s="715">
        <v>0</v>
      </c>
      <c r="T110" s="715">
        <v>0</v>
      </c>
      <c r="U110" s="715">
        <v>0</v>
      </c>
      <c r="V110" s="715">
        <v>0</v>
      </c>
    </row>
    <row r="111" spans="1:22" ht="18" x14ac:dyDescent="0.35">
      <c r="A111" s="704"/>
      <c r="B111" s="402" t="s">
        <v>625</v>
      </c>
      <c r="C111" s="715">
        <f>SUM('19. Annex Without Project SP'!K22:K24)+SUM('19. Annex Without Project SP'!K26:K27)+SUM('19. Annex Without Project SP'!K31:K32)</f>
        <v>336.05999999999995</v>
      </c>
      <c r="D111" s="715">
        <f>SUM('19. Annex Without Project SP'!L22:L24)+SUM('19. Annex Without Project SP'!L26:L27)+SUM('19. Annex Without Project SP'!L31:L32)</f>
        <v>336.05999999999995</v>
      </c>
      <c r="E111" s="715">
        <f>SUM('19. Annex Without Project SP'!M22:M24)+SUM('19. Annex Without Project SP'!M26:M27)+SUM('19. Annex Without Project SP'!M31:M32)</f>
        <v>336.05999999999995</v>
      </c>
      <c r="F111" s="715">
        <f>SUM('19. Annex Without Project SP'!N22:N24)+SUM('19. Annex Without Project SP'!N26:N27)+SUM('19. Annex Without Project SP'!N31:N32)</f>
        <v>336.05999999999995</v>
      </c>
      <c r="G111" s="715">
        <f>SUM('19. Annex Without Project SP'!O22:O24)+SUM('19. Annex Without Project SP'!O26:O27)+SUM('19. Annex Without Project SP'!O31:O32)</f>
        <v>336.05999999999995</v>
      </c>
      <c r="H111" s="715">
        <f>SUM('19. Annex Without Project SP'!P22:P24)+SUM('19. Annex Without Project SP'!P26:P27)+SUM('19. Annex Without Project SP'!P31:P32)</f>
        <v>336.05999999999995</v>
      </c>
      <c r="I111" s="715">
        <f>SUM('19. Annex Without Project SP'!Q22:Q24)+SUM('19. Annex Without Project SP'!Q26:Q27)+SUM('19. Annex Without Project SP'!Q31:Q32)</f>
        <v>336.05999999999995</v>
      </c>
      <c r="J111" s="715">
        <f>SUM('19. Annex Without Project SP'!R22:R24)+SUM('19. Annex Without Project SP'!R26:R27)+SUM('19. Annex Without Project SP'!R31:R32)</f>
        <v>336.05999999999995</v>
      </c>
      <c r="K111" s="715">
        <f>SUM('19. Annex Without Project SP'!S22:S24)+SUM('19. Annex Without Project SP'!S26:S27)+SUM('19. Annex Without Project SP'!S31:S32)</f>
        <v>336.05999999999995</v>
      </c>
      <c r="L111" s="715">
        <f>SUM('19. Annex Without Project SP'!T22:T24)+SUM('19. Annex Without Project SP'!T26:T27)+SUM('19. Annex Without Project SP'!T31:T32)</f>
        <v>336.05999999999995</v>
      </c>
      <c r="M111" s="715">
        <f>SUM('19. Annex Without Project SP'!U22:U24)+SUM('19. Annex Without Project SP'!U26:U27)+SUM('19. Annex Without Project SP'!U31:U32)</f>
        <v>336.05999999999995</v>
      </c>
      <c r="N111" s="715">
        <f>SUM('19. Annex Without Project SP'!V22:V24)+SUM('19. Annex Without Project SP'!V26:V27)+SUM('19. Annex Without Project SP'!V31:V32)</f>
        <v>336.05999999999995</v>
      </c>
      <c r="O111" s="715">
        <f>SUM('19. Annex Without Project SP'!W22:W24)+SUM('19. Annex Without Project SP'!W26:W27)+SUM('19. Annex Without Project SP'!W31:W32)</f>
        <v>336.05999999999995</v>
      </c>
      <c r="P111" s="715">
        <f>SUM('19. Annex Without Project SP'!X22:X24)+SUM('19. Annex Without Project SP'!X26:X27)+SUM('19. Annex Without Project SP'!X31:X32)</f>
        <v>336.05999999999995</v>
      </c>
      <c r="Q111" s="715">
        <f>SUM('19. Annex Without Project SP'!Y22:Y24)+SUM('19. Annex Without Project SP'!Y26:Y27)+SUM('19. Annex Without Project SP'!Y31:Y32)</f>
        <v>336.05999999999995</v>
      </c>
      <c r="R111" s="715">
        <f>SUM('19. Annex Without Project SP'!Z22:Z24)+SUM('19. Annex Without Project SP'!Z26:Z27)+SUM('19. Annex Without Project SP'!Z31:Z32)</f>
        <v>336.05999999999995</v>
      </c>
      <c r="S111" s="715">
        <f>SUM('19. Annex Without Project SP'!AA22:AA24)+SUM('19. Annex Without Project SP'!AA26:AA27)+SUM('19. Annex Without Project SP'!AA31:AA32)</f>
        <v>336.05999999999995</v>
      </c>
      <c r="T111" s="715">
        <f>SUM('19. Annex Without Project SP'!AB22:AB24)+SUM('19. Annex Without Project SP'!AB26:AB27)+SUM('19. Annex Without Project SP'!AB31:AB32)</f>
        <v>336.05999999999995</v>
      </c>
      <c r="U111" s="715">
        <f>SUM('19. Annex Without Project SP'!AC22:AC24)+SUM('19. Annex Without Project SP'!AC26:AC27)+SUM('19. Annex Without Project SP'!AC31:AC32)</f>
        <v>336.05999999999995</v>
      </c>
      <c r="V111" s="715">
        <f>SUM('19. Annex Without Project SP'!AD22:AD24)+SUM('19. Annex Without Project SP'!AD26:AD27)+SUM('19. Annex Without Project SP'!AD31:AD32)</f>
        <v>336.05999999999995</v>
      </c>
    </row>
    <row r="112" spans="1:22" ht="18" x14ac:dyDescent="0.35">
      <c r="A112" s="704"/>
      <c r="B112" s="402" t="s">
        <v>592</v>
      </c>
      <c r="C112" s="715">
        <f>SUM('19. Annex Without Project SP'!K28:K30)</f>
        <v>20.72</v>
      </c>
      <c r="D112" s="715">
        <f>SUM('19. Annex Without Project SP'!L28:L30)</f>
        <v>20.72</v>
      </c>
      <c r="E112" s="715">
        <f>SUM('19. Annex Without Project SP'!M28:M30)</f>
        <v>20.72</v>
      </c>
      <c r="F112" s="715">
        <f>SUM('19. Annex Without Project SP'!N28:N30)</f>
        <v>20.72</v>
      </c>
      <c r="G112" s="715">
        <f>SUM('19. Annex Without Project SP'!O28:O30)</f>
        <v>20.72</v>
      </c>
      <c r="H112" s="715">
        <f>SUM('19. Annex Without Project SP'!P28:P30)</f>
        <v>20.72</v>
      </c>
      <c r="I112" s="715">
        <f>SUM('19. Annex Without Project SP'!Q28:Q30)</f>
        <v>20.72</v>
      </c>
      <c r="J112" s="715">
        <f>SUM('19. Annex Without Project SP'!R28:R30)</f>
        <v>20.72</v>
      </c>
      <c r="K112" s="715">
        <f>SUM('19. Annex Without Project SP'!S28:S30)</f>
        <v>20.72</v>
      </c>
      <c r="L112" s="715">
        <f>SUM('19. Annex Without Project SP'!T28:T30)</f>
        <v>20.72</v>
      </c>
      <c r="M112" s="715">
        <f>SUM('19. Annex Without Project SP'!U28:U30)</f>
        <v>20.72</v>
      </c>
      <c r="N112" s="715">
        <f>SUM('19. Annex Without Project SP'!V28:V30)</f>
        <v>20.72</v>
      </c>
      <c r="O112" s="715">
        <f>SUM('19. Annex Without Project SP'!W28:W30)</f>
        <v>20.72</v>
      </c>
      <c r="P112" s="715">
        <f>SUM('19. Annex Without Project SP'!X28:X30)</f>
        <v>20.72</v>
      </c>
      <c r="Q112" s="715">
        <f>SUM('19. Annex Without Project SP'!Y28:Y30)</f>
        <v>20.72</v>
      </c>
      <c r="R112" s="715">
        <f>SUM('19. Annex Without Project SP'!Z28:Z30)</f>
        <v>20.72</v>
      </c>
      <c r="S112" s="715">
        <f>SUM('19. Annex Without Project SP'!AA28:AA30)</f>
        <v>20.72</v>
      </c>
      <c r="T112" s="715">
        <f>SUM('19. Annex Without Project SP'!AB28:AB30)</f>
        <v>20.72</v>
      </c>
      <c r="U112" s="715">
        <f>SUM('19. Annex Without Project SP'!AC28:AC30)</f>
        <v>20.72</v>
      </c>
      <c r="V112" s="715">
        <f>SUM('19. Annex Without Project SP'!AD28:AD30)</f>
        <v>20.72</v>
      </c>
    </row>
    <row r="113" spans="1:22" ht="18" x14ac:dyDescent="0.35">
      <c r="A113" s="704"/>
      <c r="B113" s="402" t="s">
        <v>560</v>
      </c>
      <c r="C113" s="715">
        <f>'19. Annex Without Project SP'!K25</f>
        <v>1.3410069706522201</v>
      </c>
      <c r="D113" s="715">
        <f>'19. Annex Without Project SP'!L25</f>
        <v>1.3410069706522201</v>
      </c>
      <c r="E113" s="715">
        <f>'19. Annex Without Project SP'!M25</f>
        <v>1.3410069706522201</v>
      </c>
      <c r="F113" s="715">
        <f>'19. Annex Without Project SP'!N25</f>
        <v>1.3410069706522201</v>
      </c>
      <c r="G113" s="715">
        <f>'19. Annex Without Project SP'!O25</f>
        <v>1.3410069706522201</v>
      </c>
      <c r="H113" s="715">
        <f>'19. Annex Without Project SP'!P25</f>
        <v>1.3410069706522201</v>
      </c>
      <c r="I113" s="715">
        <f>'19. Annex Without Project SP'!Q25</f>
        <v>1.3410069706522201</v>
      </c>
      <c r="J113" s="715">
        <f>'19. Annex Without Project SP'!R25</f>
        <v>1.3410069706522201</v>
      </c>
      <c r="K113" s="715">
        <f>'19. Annex Without Project SP'!S25</f>
        <v>1.3410069706522201</v>
      </c>
      <c r="L113" s="715">
        <f>'19. Annex Without Project SP'!T25</f>
        <v>1.3410069706522201</v>
      </c>
      <c r="M113" s="715">
        <f>'19. Annex Without Project SP'!U25</f>
        <v>1.3410069706522201</v>
      </c>
      <c r="N113" s="715">
        <f>'19. Annex Without Project SP'!V25</f>
        <v>1.3410069706522201</v>
      </c>
      <c r="O113" s="715">
        <f>'19. Annex Without Project SP'!W25</f>
        <v>1.3410069706522201</v>
      </c>
      <c r="P113" s="715">
        <f>'19. Annex Without Project SP'!X25</f>
        <v>1.3410069706522201</v>
      </c>
      <c r="Q113" s="715">
        <f>'19. Annex Without Project SP'!Y25</f>
        <v>1.3410069706522201</v>
      </c>
      <c r="R113" s="715">
        <f>'19. Annex Without Project SP'!Z25</f>
        <v>1.3410069706522201</v>
      </c>
      <c r="S113" s="715">
        <f>'19. Annex Without Project SP'!AA25</f>
        <v>1.3410069706522201</v>
      </c>
      <c r="T113" s="715">
        <f>'19. Annex Without Project SP'!AB25</f>
        <v>1.3410069706522201</v>
      </c>
      <c r="U113" s="715">
        <f>'19. Annex Without Project SP'!AC25</f>
        <v>1.3410069706522201</v>
      </c>
      <c r="V113" s="715">
        <f>'19. Annex Without Project SP'!AD25</f>
        <v>1.3410069706522201</v>
      </c>
    </row>
    <row r="114" spans="1:22" ht="18" x14ac:dyDescent="0.35">
      <c r="A114" s="704"/>
      <c r="B114" s="402" t="s">
        <v>593</v>
      </c>
      <c r="C114" s="715">
        <v>0</v>
      </c>
      <c r="D114" s="715">
        <v>0</v>
      </c>
      <c r="E114" s="715">
        <v>0</v>
      </c>
      <c r="F114" s="715">
        <v>0</v>
      </c>
      <c r="G114" s="715">
        <v>0</v>
      </c>
      <c r="H114" s="715">
        <v>0</v>
      </c>
      <c r="I114" s="715">
        <v>0</v>
      </c>
      <c r="J114" s="715">
        <v>0</v>
      </c>
      <c r="K114" s="715">
        <v>0</v>
      </c>
      <c r="L114" s="715">
        <v>0</v>
      </c>
      <c r="M114" s="715">
        <v>0</v>
      </c>
      <c r="N114" s="715">
        <v>0</v>
      </c>
      <c r="O114" s="715">
        <v>0</v>
      </c>
      <c r="P114" s="715">
        <v>0</v>
      </c>
      <c r="Q114" s="715">
        <v>0</v>
      </c>
      <c r="R114" s="715">
        <v>0</v>
      </c>
      <c r="S114" s="715">
        <v>0</v>
      </c>
      <c r="T114" s="715">
        <v>0</v>
      </c>
      <c r="U114" s="715">
        <v>0</v>
      </c>
      <c r="V114" s="715">
        <v>0</v>
      </c>
    </row>
    <row r="115" spans="1:22" ht="18" x14ac:dyDescent="0.35">
      <c r="A115" s="704"/>
      <c r="B115" s="402" t="s">
        <v>1909</v>
      </c>
      <c r="C115" s="715">
        <v>0</v>
      </c>
      <c r="D115" s="715">
        <v>0</v>
      </c>
      <c r="E115" s="715">
        <v>0</v>
      </c>
      <c r="F115" s="715">
        <v>0</v>
      </c>
      <c r="G115" s="715">
        <v>0</v>
      </c>
      <c r="H115" s="715">
        <v>0</v>
      </c>
      <c r="I115" s="715">
        <v>0</v>
      </c>
      <c r="J115" s="715">
        <v>0</v>
      </c>
      <c r="K115" s="715">
        <v>0</v>
      </c>
      <c r="L115" s="715">
        <v>0</v>
      </c>
      <c r="M115" s="715">
        <v>0</v>
      </c>
      <c r="N115" s="715">
        <v>0</v>
      </c>
      <c r="O115" s="715">
        <v>0</v>
      </c>
      <c r="P115" s="715">
        <v>0</v>
      </c>
      <c r="Q115" s="715">
        <v>0</v>
      </c>
      <c r="R115" s="715">
        <v>0</v>
      </c>
      <c r="S115" s="715">
        <v>0</v>
      </c>
      <c r="T115" s="715">
        <v>0</v>
      </c>
      <c r="U115" s="715">
        <v>0</v>
      </c>
      <c r="V115" s="715">
        <v>0</v>
      </c>
    </row>
    <row r="116" spans="1:22" ht="18" x14ac:dyDescent="0.35">
      <c r="A116" s="704"/>
      <c r="B116" s="402" t="s">
        <v>631</v>
      </c>
      <c r="C116" s="715">
        <f>'19. Annex Without Project SP'!K20</f>
        <v>115.39999999999999</v>
      </c>
      <c r="D116" s="715">
        <f>'19. Annex Without Project SP'!L20</f>
        <v>115.39999999999999</v>
      </c>
      <c r="E116" s="715">
        <f>'19. Annex Without Project SP'!M20</f>
        <v>115.39999999999999</v>
      </c>
      <c r="F116" s="715">
        <f>'19. Annex Without Project SP'!N20</f>
        <v>115.39999999999999</v>
      </c>
      <c r="G116" s="715">
        <f>'19. Annex Without Project SP'!O20</f>
        <v>115.39999999999999</v>
      </c>
      <c r="H116" s="715">
        <f>'19. Annex Without Project SP'!P20</f>
        <v>115.39999999999999</v>
      </c>
      <c r="I116" s="715">
        <f>'19. Annex Without Project SP'!Q20</f>
        <v>115.39999999999999</v>
      </c>
      <c r="J116" s="715">
        <f>'19. Annex Without Project SP'!R20</f>
        <v>115.39999999999999</v>
      </c>
      <c r="K116" s="715">
        <f>'19. Annex Without Project SP'!S20</f>
        <v>115.39999999999999</v>
      </c>
      <c r="L116" s="715">
        <f>'19. Annex Without Project SP'!T20</f>
        <v>115.39999999999999</v>
      </c>
      <c r="M116" s="715">
        <f>'19. Annex Without Project SP'!U20</f>
        <v>115.39999999999999</v>
      </c>
      <c r="N116" s="715">
        <f>'19. Annex Without Project SP'!V20</f>
        <v>115.39999999999999</v>
      </c>
      <c r="O116" s="715">
        <f>'19. Annex Without Project SP'!W20</f>
        <v>115.39999999999999</v>
      </c>
      <c r="P116" s="715">
        <f>'19. Annex Without Project SP'!X20</f>
        <v>115.39999999999999</v>
      </c>
      <c r="Q116" s="715">
        <f>'19. Annex Without Project SP'!Y20</f>
        <v>115.39999999999999</v>
      </c>
      <c r="R116" s="715">
        <f>'19. Annex Without Project SP'!Z20</f>
        <v>115.39999999999999</v>
      </c>
      <c r="S116" s="715">
        <f>'19. Annex Without Project SP'!AA20</f>
        <v>115.39999999999999</v>
      </c>
      <c r="T116" s="715">
        <f>'19. Annex Without Project SP'!AB20</f>
        <v>115.39999999999999</v>
      </c>
      <c r="U116" s="715">
        <f>'19. Annex Without Project SP'!AC20</f>
        <v>115.39999999999999</v>
      </c>
      <c r="V116" s="715">
        <f>'19. Annex Without Project SP'!AD20</f>
        <v>115.39999999999999</v>
      </c>
    </row>
    <row r="117" spans="1:22" ht="18" x14ac:dyDescent="0.35">
      <c r="A117" s="704"/>
      <c r="B117" s="402" t="s">
        <v>612</v>
      </c>
      <c r="C117" s="715">
        <v>0</v>
      </c>
      <c r="D117" s="715">
        <v>0</v>
      </c>
      <c r="E117" s="715">
        <v>0</v>
      </c>
      <c r="F117" s="715">
        <v>0</v>
      </c>
      <c r="G117" s="715">
        <v>0</v>
      </c>
      <c r="H117" s="715">
        <v>0</v>
      </c>
      <c r="I117" s="715">
        <v>0</v>
      </c>
      <c r="J117" s="715">
        <v>0</v>
      </c>
      <c r="K117" s="715">
        <v>0</v>
      </c>
      <c r="L117" s="715">
        <v>0</v>
      </c>
      <c r="M117" s="715">
        <v>0</v>
      </c>
      <c r="N117" s="715">
        <v>0</v>
      </c>
      <c r="O117" s="715">
        <v>0</v>
      </c>
      <c r="P117" s="715">
        <v>0</v>
      </c>
      <c r="Q117" s="715">
        <v>0</v>
      </c>
      <c r="R117" s="715">
        <v>0</v>
      </c>
      <c r="S117" s="715">
        <v>0</v>
      </c>
      <c r="T117" s="715">
        <v>0</v>
      </c>
      <c r="U117" s="715">
        <v>0</v>
      </c>
      <c r="V117" s="715">
        <v>0</v>
      </c>
    </row>
    <row r="118" spans="1:22" ht="18" x14ac:dyDescent="0.35">
      <c r="A118" s="704"/>
      <c r="B118" s="402" t="s">
        <v>1905</v>
      </c>
      <c r="C118" s="715">
        <f>'19. Annex Without Project SP'!K41</f>
        <v>572.4</v>
      </c>
      <c r="D118" s="715">
        <f>'19. Annex Without Project SP'!L41</f>
        <v>572.4</v>
      </c>
      <c r="E118" s="715">
        <f>'19. Annex Without Project SP'!M41</f>
        <v>572.4</v>
      </c>
      <c r="F118" s="715">
        <f>'19. Annex Without Project SP'!N41</f>
        <v>572.4</v>
      </c>
      <c r="G118" s="715">
        <f>'19. Annex Without Project SP'!O41</f>
        <v>572.4</v>
      </c>
      <c r="H118" s="715">
        <f>'19. Annex Without Project SP'!P41</f>
        <v>572.4</v>
      </c>
      <c r="I118" s="715">
        <f>'19. Annex Without Project SP'!Q41</f>
        <v>572.4</v>
      </c>
      <c r="J118" s="715">
        <f>'19. Annex Without Project SP'!R41</f>
        <v>572.4</v>
      </c>
      <c r="K118" s="715">
        <f>'19. Annex Without Project SP'!S41</f>
        <v>572.4</v>
      </c>
      <c r="L118" s="715">
        <f>'19. Annex Without Project SP'!T41</f>
        <v>572.4</v>
      </c>
      <c r="M118" s="715">
        <f>'19. Annex Without Project SP'!U41</f>
        <v>572.4</v>
      </c>
      <c r="N118" s="715">
        <f>'19. Annex Without Project SP'!V41</f>
        <v>572.4</v>
      </c>
      <c r="O118" s="715">
        <f>'19. Annex Without Project SP'!W41</f>
        <v>572.4</v>
      </c>
      <c r="P118" s="715">
        <f>'19. Annex Without Project SP'!X41</f>
        <v>572.4</v>
      </c>
      <c r="Q118" s="715">
        <f>'19. Annex Without Project SP'!Y41</f>
        <v>572.4</v>
      </c>
      <c r="R118" s="715">
        <f>'19. Annex Without Project SP'!Z41</f>
        <v>572.4</v>
      </c>
      <c r="S118" s="715">
        <f>'19. Annex Without Project SP'!AA41</f>
        <v>572.4</v>
      </c>
      <c r="T118" s="715">
        <f>'19. Annex Without Project SP'!AB41</f>
        <v>572.4</v>
      </c>
      <c r="U118" s="715">
        <f>'19. Annex Without Project SP'!AC41</f>
        <v>572.4</v>
      </c>
      <c r="V118" s="715">
        <f>'19. Annex Without Project SP'!AD41</f>
        <v>572.4</v>
      </c>
    </row>
    <row r="119" spans="1:22" ht="18" x14ac:dyDescent="0.35">
      <c r="A119" s="704"/>
      <c r="B119" s="402" t="s">
        <v>614</v>
      </c>
      <c r="C119" s="715">
        <f>'19. Annex Without Project SP'!K33</f>
        <v>3.9549999999999996</v>
      </c>
      <c r="D119" s="715">
        <f>'19. Annex Without Project SP'!L33</f>
        <v>3.9549999999999996</v>
      </c>
      <c r="E119" s="715">
        <f>'19. Annex Without Project SP'!M33</f>
        <v>3.9549999999999996</v>
      </c>
      <c r="F119" s="715">
        <f>'19. Annex Without Project SP'!N33</f>
        <v>3.9549999999999996</v>
      </c>
      <c r="G119" s="715">
        <f>'19. Annex Without Project SP'!O33</f>
        <v>3.9549999999999996</v>
      </c>
      <c r="H119" s="715">
        <f>'19. Annex Without Project SP'!P33</f>
        <v>3.9549999999999996</v>
      </c>
      <c r="I119" s="715">
        <f>'19. Annex Without Project SP'!Q33</f>
        <v>3.9549999999999996</v>
      </c>
      <c r="J119" s="715">
        <f>'19. Annex Without Project SP'!R33</f>
        <v>3.9549999999999996</v>
      </c>
      <c r="K119" s="715">
        <f>'19. Annex Without Project SP'!S33</f>
        <v>3.9549999999999996</v>
      </c>
      <c r="L119" s="715">
        <f>'19. Annex Without Project SP'!T33</f>
        <v>3.9549999999999996</v>
      </c>
      <c r="M119" s="715">
        <f>'19. Annex Without Project SP'!U33</f>
        <v>3.9549999999999996</v>
      </c>
      <c r="N119" s="715">
        <f>'19. Annex Without Project SP'!V33</f>
        <v>3.9549999999999996</v>
      </c>
      <c r="O119" s="715">
        <f>'19. Annex Without Project SP'!W33</f>
        <v>3.9549999999999996</v>
      </c>
      <c r="P119" s="715">
        <f>'19. Annex Without Project SP'!X33</f>
        <v>3.9549999999999996</v>
      </c>
      <c r="Q119" s="715">
        <f>'19. Annex Without Project SP'!Y33</f>
        <v>3.9549999999999996</v>
      </c>
      <c r="R119" s="715">
        <f>'19. Annex Without Project SP'!Z33</f>
        <v>3.9549999999999996</v>
      </c>
      <c r="S119" s="715">
        <f>'19. Annex Without Project SP'!AA33</f>
        <v>3.9549999999999996</v>
      </c>
      <c r="T119" s="715">
        <f>'19. Annex Without Project SP'!AB33</f>
        <v>3.9549999999999996</v>
      </c>
      <c r="U119" s="715">
        <f>'19. Annex Without Project SP'!AC33</f>
        <v>3.9549999999999996</v>
      </c>
      <c r="V119" s="715">
        <f>'19. Annex Without Project SP'!AD33</f>
        <v>3.9549999999999996</v>
      </c>
    </row>
    <row r="120" spans="1:22" ht="18" x14ac:dyDescent="0.35">
      <c r="A120" s="704"/>
      <c r="B120" s="402" t="s">
        <v>615</v>
      </c>
      <c r="C120" s="715">
        <f>'19. Annex Without Project SP'!K45</f>
        <v>23.397020139413044</v>
      </c>
      <c r="D120" s="715">
        <f>'19. Annex Without Project SP'!L45</f>
        <v>23.397020139413044</v>
      </c>
      <c r="E120" s="715">
        <f>'19. Annex Without Project SP'!M45</f>
        <v>23.397020139413044</v>
      </c>
      <c r="F120" s="715">
        <f>'19. Annex Without Project SP'!N45</f>
        <v>23.397020139413044</v>
      </c>
      <c r="G120" s="715">
        <f>'19. Annex Without Project SP'!O45</f>
        <v>23.397020139413044</v>
      </c>
      <c r="H120" s="715">
        <f>'19. Annex Without Project SP'!P45</f>
        <v>23.397020139413044</v>
      </c>
      <c r="I120" s="715">
        <f>'19. Annex Without Project SP'!Q45</f>
        <v>23.397020139413044</v>
      </c>
      <c r="J120" s="715">
        <f>'19. Annex Without Project SP'!R45</f>
        <v>23.397020139413044</v>
      </c>
      <c r="K120" s="715">
        <f>'19. Annex Without Project SP'!S45</f>
        <v>23.397020139413044</v>
      </c>
      <c r="L120" s="715">
        <f>'19. Annex Without Project SP'!T45</f>
        <v>23.397020139413044</v>
      </c>
      <c r="M120" s="715">
        <f>'19. Annex Without Project SP'!U45</f>
        <v>23.397020139413044</v>
      </c>
      <c r="N120" s="715">
        <f>'19. Annex Without Project SP'!V45</f>
        <v>23.397020139413044</v>
      </c>
      <c r="O120" s="715">
        <f>'19. Annex Without Project SP'!W45</f>
        <v>23.397020139413044</v>
      </c>
      <c r="P120" s="715">
        <f>'19. Annex Without Project SP'!X45</f>
        <v>23.397020139413044</v>
      </c>
      <c r="Q120" s="715">
        <f>'19. Annex Without Project SP'!Y45</f>
        <v>23.397020139413044</v>
      </c>
      <c r="R120" s="715">
        <f>'19. Annex Without Project SP'!Z45</f>
        <v>23.397020139413044</v>
      </c>
      <c r="S120" s="715">
        <f>'19. Annex Without Project SP'!AA45</f>
        <v>23.397020139413044</v>
      </c>
      <c r="T120" s="715">
        <f>'19. Annex Without Project SP'!AB45</f>
        <v>23.397020139413044</v>
      </c>
      <c r="U120" s="715">
        <f>'19. Annex Without Project SP'!AC45</f>
        <v>23.397020139413044</v>
      </c>
      <c r="V120" s="715">
        <f>'19. Annex Without Project SP'!AD45</f>
        <v>23.397020139413044</v>
      </c>
    </row>
    <row r="121" spans="1:22" ht="18" x14ac:dyDescent="0.35">
      <c r="A121" s="704"/>
      <c r="B121" s="711" t="s">
        <v>596</v>
      </c>
      <c r="C121" s="712">
        <f>SUM(C109:C120)</f>
        <v>1073.2730271100652</v>
      </c>
      <c r="D121" s="712">
        <f t="shared" ref="D121:V121" si="34">SUM(D109:D120)</f>
        <v>1073.2730271100652</v>
      </c>
      <c r="E121" s="712">
        <f t="shared" si="34"/>
        <v>1073.2730271100652</v>
      </c>
      <c r="F121" s="712">
        <f t="shared" si="34"/>
        <v>1073.2730271100652</v>
      </c>
      <c r="G121" s="712">
        <f t="shared" si="34"/>
        <v>1073.2730271100652</v>
      </c>
      <c r="H121" s="712">
        <f t="shared" si="34"/>
        <v>1073.2730271100652</v>
      </c>
      <c r="I121" s="712">
        <f t="shared" si="34"/>
        <v>1073.2730271100652</v>
      </c>
      <c r="J121" s="712">
        <f t="shared" si="34"/>
        <v>1073.2730271100652</v>
      </c>
      <c r="K121" s="712">
        <f t="shared" si="34"/>
        <v>1073.2730271100652</v>
      </c>
      <c r="L121" s="712">
        <f t="shared" si="34"/>
        <v>1073.2730271100652</v>
      </c>
      <c r="M121" s="712">
        <f t="shared" si="34"/>
        <v>1073.2730271100652</v>
      </c>
      <c r="N121" s="712">
        <f t="shared" si="34"/>
        <v>1073.2730271100652</v>
      </c>
      <c r="O121" s="712">
        <f t="shared" si="34"/>
        <v>1073.2730271100652</v>
      </c>
      <c r="P121" s="712">
        <f t="shared" si="34"/>
        <v>1073.2730271100652</v>
      </c>
      <c r="Q121" s="712">
        <f t="shared" si="34"/>
        <v>1073.2730271100652</v>
      </c>
      <c r="R121" s="712">
        <f t="shared" si="34"/>
        <v>1073.2730271100652</v>
      </c>
      <c r="S121" s="712">
        <f t="shared" si="34"/>
        <v>1073.2730271100652</v>
      </c>
      <c r="T121" s="712">
        <f t="shared" si="34"/>
        <v>1073.2730271100652</v>
      </c>
      <c r="U121" s="712">
        <f t="shared" si="34"/>
        <v>1073.2730271100652</v>
      </c>
      <c r="V121" s="712">
        <f t="shared" si="34"/>
        <v>1073.2730271100652</v>
      </c>
    </row>
    <row r="122" spans="1:22" ht="18" x14ac:dyDescent="0.35">
      <c r="A122" s="704"/>
      <c r="B122" s="716" t="s">
        <v>597</v>
      </c>
      <c r="C122" s="717">
        <f t="shared" ref="C122:V122" si="35">C107-C121</f>
        <v>2807.9769728899346</v>
      </c>
      <c r="D122" s="717">
        <f t="shared" si="35"/>
        <v>2807.9769728899346</v>
      </c>
      <c r="E122" s="717">
        <f t="shared" si="35"/>
        <v>2807.9769728899346</v>
      </c>
      <c r="F122" s="717">
        <f t="shared" si="35"/>
        <v>2807.9769728899346</v>
      </c>
      <c r="G122" s="717">
        <f t="shared" si="35"/>
        <v>2807.9769728899346</v>
      </c>
      <c r="H122" s="717">
        <f t="shared" si="35"/>
        <v>2807.9769728899346</v>
      </c>
      <c r="I122" s="717">
        <f t="shared" si="35"/>
        <v>2807.9769728899346</v>
      </c>
      <c r="J122" s="717">
        <f t="shared" si="35"/>
        <v>2807.9769728899346</v>
      </c>
      <c r="K122" s="717">
        <f t="shared" si="35"/>
        <v>2807.9769728899346</v>
      </c>
      <c r="L122" s="717">
        <f t="shared" si="35"/>
        <v>2807.9769728899346</v>
      </c>
      <c r="M122" s="717">
        <f t="shared" si="35"/>
        <v>2807.9769728899346</v>
      </c>
      <c r="N122" s="717">
        <f t="shared" si="35"/>
        <v>2807.9769728899346</v>
      </c>
      <c r="O122" s="717">
        <f t="shared" si="35"/>
        <v>2807.9769728899346</v>
      </c>
      <c r="P122" s="717">
        <f t="shared" si="35"/>
        <v>2807.9769728899346</v>
      </c>
      <c r="Q122" s="717">
        <f t="shared" si="35"/>
        <v>2807.9769728899346</v>
      </c>
      <c r="R122" s="717">
        <f t="shared" si="35"/>
        <v>2807.9769728899346</v>
      </c>
      <c r="S122" s="717">
        <f t="shared" si="35"/>
        <v>2807.9769728899346</v>
      </c>
      <c r="T122" s="717">
        <f t="shared" si="35"/>
        <v>2807.9769728899346</v>
      </c>
      <c r="U122" s="717">
        <f t="shared" si="35"/>
        <v>2807.9769728899346</v>
      </c>
      <c r="V122" s="717">
        <f t="shared" si="35"/>
        <v>2807.9769728899346</v>
      </c>
    </row>
    <row r="123" spans="1:22" ht="18" x14ac:dyDescent="0.35">
      <c r="A123" s="704"/>
      <c r="B123" s="718" t="s">
        <v>616</v>
      </c>
      <c r="C123" s="719">
        <v>0</v>
      </c>
      <c r="D123" s="719">
        <v>0</v>
      </c>
      <c r="E123" s="719">
        <v>0</v>
      </c>
      <c r="F123" s="719">
        <v>0</v>
      </c>
      <c r="G123" s="719">
        <v>0</v>
      </c>
      <c r="H123" s="719">
        <v>0</v>
      </c>
      <c r="I123" s="719">
        <v>0</v>
      </c>
      <c r="J123" s="719">
        <v>0</v>
      </c>
      <c r="K123" s="719">
        <v>0</v>
      </c>
      <c r="L123" s="719">
        <v>0</v>
      </c>
      <c r="M123" s="719">
        <v>0</v>
      </c>
      <c r="N123" s="719">
        <v>0</v>
      </c>
      <c r="O123" s="719">
        <v>0</v>
      </c>
      <c r="P123" s="719">
        <v>0</v>
      </c>
      <c r="Q123" s="719">
        <v>0</v>
      </c>
      <c r="R123" s="719">
        <v>0</v>
      </c>
      <c r="S123" s="719">
        <v>0</v>
      </c>
      <c r="T123" s="719">
        <v>0</v>
      </c>
      <c r="U123" s="719">
        <v>0</v>
      </c>
      <c r="V123" s="719">
        <v>0</v>
      </c>
    </row>
    <row r="124" spans="1:22" ht="18" x14ac:dyDescent="0.35">
      <c r="A124" s="704"/>
      <c r="B124" s="716" t="s">
        <v>598</v>
      </c>
      <c r="C124" s="717">
        <f t="shared" ref="C124:V124" si="36">C122-C123</f>
        <v>2807.9769728899346</v>
      </c>
      <c r="D124" s="717">
        <f t="shared" si="36"/>
        <v>2807.9769728899346</v>
      </c>
      <c r="E124" s="717">
        <f t="shared" si="36"/>
        <v>2807.9769728899346</v>
      </c>
      <c r="F124" s="717">
        <f t="shared" si="36"/>
        <v>2807.9769728899346</v>
      </c>
      <c r="G124" s="717">
        <f t="shared" si="36"/>
        <v>2807.9769728899346</v>
      </c>
      <c r="H124" s="717">
        <f t="shared" si="36"/>
        <v>2807.9769728899346</v>
      </c>
      <c r="I124" s="717">
        <f t="shared" si="36"/>
        <v>2807.9769728899346</v>
      </c>
      <c r="J124" s="717">
        <f t="shared" si="36"/>
        <v>2807.9769728899346</v>
      </c>
      <c r="K124" s="717">
        <f t="shared" si="36"/>
        <v>2807.9769728899346</v>
      </c>
      <c r="L124" s="717">
        <f t="shared" si="36"/>
        <v>2807.9769728899346</v>
      </c>
      <c r="M124" s="717">
        <f t="shared" si="36"/>
        <v>2807.9769728899346</v>
      </c>
      <c r="N124" s="717">
        <f t="shared" si="36"/>
        <v>2807.9769728899346</v>
      </c>
      <c r="O124" s="717">
        <f t="shared" si="36"/>
        <v>2807.9769728899346</v>
      </c>
      <c r="P124" s="717">
        <f t="shared" si="36"/>
        <v>2807.9769728899346</v>
      </c>
      <c r="Q124" s="717">
        <f t="shared" si="36"/>
        <v>2807.9769728899346</v>
      </c>
      <c r="R124" s="717">
        <f t="shared" si="36"/>
        <v>2807.9769728899346</v>
      </c>
      <c r="S124" s="717">
        <f t="shared" si="36"/>
        <v>2807.9769728899346</v>
      </c>
      <c r="T124" s="717">
        <f t="shared" si="36"/>
        <v>2807.9769728899346</v>
      </c>
      <c r="U124" s="717">
        <f t="shared" si="36"/>
        <v>2807.9769728899346</v>
      </c>
      <c r="V124" s="717">
        <f t="shared" si="36"/>
        <v>2807.9769728899346</v>
      </c>
    </row>
    <row r="125" spans="1:22" ht="18" x14ac:dyDescent="0.35">
      <c r="A125" s="704"/>
      <c r="B125" s="709" t="s">
        <v>613</v>
      </c>
      <c r="C125" s="719">
        <f>'19. Annex Without Project SP'!K34</f>
        <v>119.97499999999999</v>
      </c>
      <c r="D125" s="719">
        <f>'19. Annex Without Project SP'!L34</f>
        <v>119.97499999999999</v>
      </c>
      <c r="E125" s="719">
        <f>'19. Annex Without Project SP'!M34</f>
        <v>119.97499999999999</v>
      </c>
      <c r="F125" s="719">
        <f>'19. Annex Without Project SP'!N34</f>
        <v>119.97499999999999</v>
      </c>
      <c r="G125" s="719">
        <f>'19. Annex Without Project SP'!O34</f>
        <v>119.97499999999999</v>
      </c>
      <c r="H125" s="719">
        <f>'19. Annex Without Project SP'!P34</f>
        <v>119.97499999999999</v>
      </c>
      <c r="I125" s="719">
        <f>'19. Annex Without Project SP'!Q34</f>
        <v>119.97499999999999</v>
      </c>
      <c r="J125" s="719">
        <f>'19. Annex Without Project SP'!R34</f>
        <v>119.97499999999999</v>
      </c>
      <c r="K125" s="719">
        <f>'19. Annex Without Project SP'!S34</f>
        <v>119.97499999999999</v>
      </c>
      <c r="L125" s="719">
        <f>'19. Annex Without Project SP'!T34</f>
        <v>119.97499999999999</v>
      </c>
      <c r="M125" s="719">
        <f>'19. Annex Without Project SP'!U34</f>
        <v>119.97499999999999</v>
      </c>
      <c r="N125" s="719">
        <f>'19. Annex Without Project SP'!V34</f>
        <v>119.97499999999999</v>
      </c>
      <c r="O125" s="719">
        <f>'19. Annex Without Project SP'!W34</f>
        <v>119.97499999999999</v>
      </c>
      <c r="P125" s="719">
        <f>'19. Annex Without Project SP'!X34</f>
        <v>119.97499999999999</v>
      </c>
      <c r="Q125" s="719">
        <f>'19. Annex Without Project SP'!Y34</f>
        <v>119.97499999999999</v>
      </c>
      <c r="R125" s="719">
        <f>'19. Annex Without Project SP'!Z34</f>
        <v>119.97499999999999</v>
      </c>
      <c r="S125" s="719">
        <f>'19. Annex Without Project SP'!AA34</f>
        <v>119.97499999999999</v>
      </c>
      <c r="T125" s="719">
        <f>'19. Annex Without Project SP'!AB34</f>
        <v>119.97499999999999</v>
      </c>
      <c r="U125" s="719">
        <f>'19. Annex Without Project SP'!AC34</f>
        <v>119.97499999999999</v>
      </c>
      <c r="V125" s="719">
        <f>'19. Annex Without Project SP'!AD34</f>
        <v>119.97499999999999</v>
      </c>
    </row>
    <row r="126" spans="1:22" ht="18" x14ac:dyDescent="0.35">
      <c r="A126" s="704"/>
      <c r="B126" s="716" t="s">
        <v>599</v>
      </c>
      <c r="C126" s="717">
        <f>C124-C125</f>
        <v>2688.0019728899347</v>
      </c>
      <c r="D126" s="717">
        <f t="shared" ref="D126:V126" si="37">D124-D125</f>
        <v>2688.0019728899347</v>
      </c>
      <c r="E126" s="717">
        <f t="shared" si="37"/>
        <v>2688.0019728899347</v>
      </c>
      <c r="F126" s="717">
        <f t="shared" si="37"/>
        <v>2688.0019728899347</v>
      </c>
      <c r="G126" s="717">
        <f t="shared" si="37"/>
        <v>2688.0019728899347</v>
      </c>
      <c r="H126" s="717">
        <f t="shared" si="37"/>
        <v>2688.0019728899347</v>
      </c>
      <c r="I126" s="717">
        <f t="shared" si="37"/>
        <v>2688.0019728899347</v>
      </c>
      <c r="J126" s="717">
        <f t="shared" si="37"/>
        <v>2688.0019728899347</v>
      </c>
      <c r="K126" s="717">
        <f t="shared" si="37"/>
        <v>2688.0019728899347</v>
      </c>
      <c r="L126" s="717">
        <f t="shared" si="37"/>
        <v>2688.0019728899347</v>
      </c>
      <c r="M126" s="717">
        <f t="shared" si="37"/>
        <v>2688.0019728899347</v>
      </c>
      <c r="N126" s="717">
        <f t="shared" si="37"/>
        <v>2688.0019728899347</v>
      </c>
      <c r="O126" s="717">
        <f t="shared" si="37"/>
        <v>2688.0019728899347</v>
      </c>
      <c r="P126" s="717">
        <f t="shared" si="37"/>
        <v>2688.0019728899347</v>
      </c>
      <c r="Q126" s="717">
        <f t="shared" si="37"/>
        <v>2688.0019728899347</v>
      </c>
      <c r="R126" s="717">
        <f t="shared" si="37"/>
        <v>2688.0019728899347</v>
      </c>
      <c r="S126" s="717">
        <f t="shared" si="37"/>
        <v>2688.0019728899347</v>
      </c>
      <c r="T126" s="717">
        <f t="shared" si="37"/>
        <v>2688.0019728899347</v>
      </c>
      <c r="U126" s="717">
        <f t="shared" si="37"/>
        <v>2688.0019728899347</v>
      </c>
      <c r="V126" s="717">
        <f t="shared" si="37"/>
        <v>2688.0019728899347</v>
      </c>
    </row>
    <row r="127" spans="1:22" x14ac:dyDescent="0.3">
      <c r="B127" s="760"/>
      <c r="C127" s="759"/>
      <c r="D127" s="759"/>
      <c r="E127" s="759"/>
      <c r="F127" s="759"/>
      <c r="G127" s="759"/>
      <c r="H127" s="759"/>
      <c r="I127" s="759"/>
      <c r="J127" s="759"/>
      <c r="K127" s="759"/>
      <c r="L127" s="759"/>
      <c r="M127" s="759"/>
    </row>
    <row r="128" spans="1:22" x14ac:dyDescent="0.3">
      <c r="B128" s="760"/>
      <c r="C128" s="759"/>
      <c r="D128" s="759"/>
      <c r="E128" s="759"/>
      <c r="F128" s="759"/>
      <c r="G128" s="759"/>
      <c r="H128" s="759"/>
      <c r="I128" s="759"/>
      <c r="J128" s="759"/>
      <c r="K128" s="759"/>
      <c r="L128" s="759"/>
      <c r="M128" s="759"/>
    </row>
    <row r="129" spans="1:22" x14ac:dyDescent="0.3">
      <c r="B129" s="760"/>
      <c r="C129" s="759"/>
      <c r="D129" s="759"/>
      <c r="E129" s="759"/>
      <c r="F129" s="759"/>
      <c r="G129" s="759"/>
      <c r="H129" s="759"/>
      <c r="I129" s="759"/>
      <c r="J129" s="759"/>
      <c r="K129" s="759"/>
      <c r="L129" s="759"/>
      <c r="M129" s="759"/>
    </row>
    <row r="130" spans="1:22" ht="23.4" x14ac:dyDescent="0.3">
      <c r="B130" s="1728" t="s">
        <v>604</v>
      </c>
      <c r="C130" s="1728"/>
      <c r="D130" s="1728"/>
      <c r="E130" s="1728"/>
      <c r="F130" s="1728"/>
      <c r="G130" s="1728"/>
      <c r="H130" s="1728"/>
      <c r="I130" s="1728"/>
      <c r="J130" s="1728"/>
      <c r="K130" s="1728"/>
      <c r="L130" s="1728"/>
      <c r="M130" s="1728"/>
      <c r="N130" s="1728"/>
      <c r="O130" s="1728"/>
      <c r="P130" s="1728"/>
      <c r="Q130" s="1728"/>
      <c r="R130" s="1728"/>
      <c r="S130" s="1728"/>
      <c r="T130" s="1728"/>
      <c r="U130" s="1728"/>
      <c r="V130" s="1728"/>
    </row>
    <row r="132" spans="1:22" x14ac:dyDescent="0.3">
      <c r="B132" s="1724" t="s">
        <v>606</v>
      </c>
      <c r="C132" s="1724"/>
      <c r="D132" s="1724"/>
      <c r="E132" s="1724"/>
      <c r="F132" s="1724"/>
      <c r="G132" s="1724"/>
      <c r="H132" s="1724"/>
      <c r="I132" s="1724"/>
      <c r="J132" s="697"/>
      <c r="K132" s="697"/>
      <c r="L132" s="697"/>
      <c r="M132" s="697"/>
    </row>
    <row r="133" spans="1:22" x14ac:dyDescent="0.3">
      <c r="B133" s="1724"/>
      <c r="C133" s="1724"/>
      <c r="D133" s="1724"/>
      <c r="E133" s="1724"/>
      <c r="F133" s="1724"/>
      <c r="G133" s="1724"/>
      <c r="H133" s="1724"/>
      <c r="I133" s="1724"/>
      <c r="J133" s="1"/>
      <c r="K133" s="637"/>
      <c r="L133" s="637"/>
      <c r="M133" s="637"/>
    </row>
    <row r="134" spans="1:22" ht="21" x14ac:dyDescent="0.4">
      <c r="B134" s="699"/>
      <c r="C134" s="699"/>
      <c r="D134" s="698"/>
      <c r="E134" s="698"/>
      <c r="F134" s="698"/>
      <c r="G134" s="698"/>
      <c r="H134" s="698"/>
      <c r="I134" s="698"/>
      <c r="J134" s="700"/>
      <c r="K134" s="637"/>
      <c r="L134" s="637"/>
      <c r="M134" s="637"/>
    </row>
    <row r="135" spans="1:22" ht="21" x14ac:dyDescent="0.4">
      <c r="B135" s="701" t="s">
        <v>1205</v>
      </c>
      <c r="C135" s="701"/>
      <c r="D135" s="698"/>
      <c r="E135" s="698"/>
      <c r="F135" s="698"/>
      <c r="G135" s="698"/>
      <c r="H135" s="698"/>
      <c r="I135" s="698"/>
      <c r="J135" s="1"/>
      <c r="K135" s="637"/>
      <c r="L135" s="637"/>
      <c r="M135" s="637"/>
    </row>
    <row r="136" spans="1:22" x14ac:dyDescent="0.3">
      <c r="B136" s="702"/>
      <c r="C136" s="638"/>
      <c r="D136" s="703"/>
      <c r="E136" s="1"/>
      <c r="F136" s="703"/>
      <c r="G136" s="1"/>
      <c r="H136" s="1"/>
      <c r="I136" s="1"/>
      <c r="J136" s="1"/>
      <c r="K136" s="637"/>
      <c r="L136" s="637"/>
      <c r="M136" s="637"/>
    </row>
    <row r="137" spans="1:22" ht="15" customHeight="1" x14ac:dyDescent="0.3">
      <c r="B137" s="1727" t="s">
        <v>812</v>
      </c>
      <c r="C137" s="1726"/>
      <c r="D137" s="1726"/>
      <c r="E137" s="1726"/>
      <c r="F137" s="1726"/>
      <c r="G137" s="1726"/>
      <c r="H137" s="1726"/>
      <c r="I137" s="1726"/>
      <c r="J137" s="1726"/>
      <c r="K137" s="1726"/>
      <c r="L137" s="1726"/>
    </row>
    <row r="138" spans="1:22" ht="18" x14ac:dyDescent="0.35">
      <c r="A138" s="704"/>
      <c r="B138" s="1726"/>
      <c r="C138" s="1726"/>
      <c r="D138" s="1726"/>
      <c r="E138" s="1726"/>
      <c r="F138" s="1726"/>
      <c r="G138" s="1726"/>
      <c r="H138" s="1726"/>
      <c r="I138" s="1726"/>
      <c r="J138" s="1726"/>
      <c r="K138" s="1726"/>
      <c r="L138" s="1726"/>
      <c r="M138" s="705"/>
    </row>
    <row r="139" spans="1:22" ht="18.600000000000001" thickBot="1" x14ac:dyDescent="0.4">
      <c r="A139" s="704"/>
      <c r="B139" s="1725" t="s">
        <v>605</v>
      </c>
      <c r="C139" s="1725"/>
      <c r="D139" s="1725"/>
      <c r="E139" s="1725"/>
      <c r="F139" s="1725"/>
      <c r="G139" s="1725"/>
      <c r="H139" s="1725"/>
      <c r="I139" s="1725"/>
      <c r="J139" s="1725"/>
      <c r="K139" s="1725"/>
      <c r="L139" s="1725"/>
      <c r="M139" s="705"/>
    </row>
    <row r="140" spans="1:22" ht="18" x14ac:dyDescent="0.35">
      <c r="A140" s="704"/>
      <c r="B140" s="706" t="s">
        <v>630</v>
      </c>
      <c r="C140" s="706"/>
      <c r="D140" s="706"/>
      <c r="E140" s="706"/>
      <c r="F140" s="706"/>
      <c r="G140" s="706"/>
      <c r="H140" s="706"/>
      <c r="I140" s="706"/>
      <c r="J140" s="706"/>
      <c r="K140" s="706"/>
      <c r="L140" s="706"/>
      <c r="M140" s="705"/>
    </row>
    <row r="141" spans="1:22" ht="18" x14ac:dyDescent="0.35">
      <c r="A141" s="704"/>
      <c r="B141" s="913" t="s">
        <v>587</v>
      </c>
      <c r="C141" s="707">
        <v>1</v>
      </c>
      <c r="D141" s="707">
        <v>2</v>
      </c>
      <c r="E141" s="707">
        <v>3</v>
      </c>
      <c r="F141" s="707">
        <v>4</v>
      </c>
      <c r="G141" s="707">
        <v>5</v>
      </c>
      <c r="H141" s="707">
        <v>6</v>
      </c>
      <c r="I141" s="707">
        <v>7</v>
      </c>
      <c r="J141" s="707">
        <v>8</v>
      </c>
      <c r="K141" s="707">
        <v>9</v>
      </c>
      <c r="L141" s="707">
        <v>10</v>
      </c>
      <c r="M141" s="707">
        <v>11</v>
      </c>
      <c r="N141" s="707">
        <v>12</v>
      </c>
      <c r="O141" s="707">
        <v>13</v>
      </c>
      <c r="P141" s="707">
        <v>14</v>
      </c>
      <c r="Q141" s="707">
        <v>15</v>
      </c>
      <c r="R141" s="707">
        <v>16</v>
      </c>
      <c r="S141" s="707">
        <v>17</v>
      </c>
      <c r="T141" s="707">
        <v>18</v>
      </c>
      <c r="U141" s="707">
        <v>19</v>
      </c>
      <c r="V141" s="707">
        <v>20</v>
      </c>
    </row>
    <row r="142" spans="1:22" ht="18" x14ac:dyDescent="0.35">
      <c r="A142" s="704"/>
      <c r="B142" s="708" t="s">
        <v>588</v>
      </c>
      <c r="C142" s="707"/>
      <c r="D142" s="707"/>
      <c r="E142" s="707"/>
      <c r="F142" s="707"/>
      <c r="G142" s="707"/>
      <c r="H142" s="707"/>
      <c r="I142" s="707"/>
      <c r="J142" s="707"/>
      <c r="K142" s="707"/>
      <c r="L142" s="707"/>
      <c r="M142" s="707"/>
      <c r="N142" s="707"/>
      <c r="O142" s="707"/>
      <c r="P142" s="707"/>
      <c r="Q142" s="707"/>
      <c r="R142" s="707"/>
      <c r="S142" s="707"/>
      <c r="T142" s="707"/>
      <c r="U142" s="707"/>
      <c r="V142" s="707"/>
    </row>
    <row r="143" spans="1:22" ht="18" x14ac:dyDescent="0.35">
      <c r="A143" s="704"/>
      <c r="B143" s="767" t="s">
        <v>622</v>
      </c>
      <c r="C143" s="710">
        <f t="shared" ref="C143:V143" si="38">C200-C236</f>
        <v>0</v>
      </c>
      <c r="D143" s="710">
        <f t="shared" si="38"/>
        <v>27.025000000000034</v>
      </c>
      <c r="E143" s="710">
        <f t="shared" si="38"/>
        <v>54.050000000000011</v>
      </c>
      <c r="F143" s="710">
        <f t="shared" si="38"/>
        <v>108.09999999999997</v>
      </c>
      <c r="G143" s="710">
        <f t="shared" si="38"/>
        <v>162.15000000000003</v>
      </c>
      <c r="H143" s="710">
        <f t="shared" si="38"/>
        <v>216.2</v>
      </c>
      <c r="I143" s="710">
        <f t="shared" si="38"/>
        <v>243.22499999999997</v>
      </c>
      <c r="J143" s="710">
        <f t="shared" si="38"/>
        <v>270.25000000000006</v>
      </c>
      <c r="K143" s="710">
        <f t="shared" si="38"/>
        <v>270.25000000000006</v>
      </c>
      <c r="L143" s="710">
        <f t="shared" si="38"/>
        <v>297.27500000000003</v>
      </c>
      <c r="M143" s="710">
        <f t="shared" si="38"/>
        <v>297.27500000000003</v>
      </c>
      <c r="N143" s="710">
        <f t="shared" si="38"/>
        <v>324.3</v>
      </c>
      <c r="O143" s="710">
        <f t="shared" si="38"/>
        <v>324.3</v>
      </c>
      <c r="P143" s="710">
        <f t="shared" si="38"/>
        <v>351.32499999999999</v>
      </c>
      <c r="Q143" s="710">
        <f t="shared" si="38"/>
        <v>351.32499999999999</v>
      </c>
      <c r="R143" s="710">
        <f t="shared" si="38"/>
        <v>378.34999999999997</v>
      </c>
      <c r="S143" s="710">
        <f t="shared" si="38"/>
        <v>378.34999999999997</v>
      </c>
      <c r="T143" s="710">
        <f t="shared" si="38"/>
        <v>378.34999999999997</v>
      </c>
      <c r="U143" s="710">
        <f t="shared" si="38"/>
        <v>378.34999999999997</v>
      </c>
      <c r="V143" s="710">
        <f t="shared" si="38"/>
        <v>378.34999999999997</v>
      </c>
    </row>
    <row r="144" spans="1:22" ht="18" x14ac:dyDescent="0.35">
      <c r="A144" s="704"/>
      <c r="B144" s="711" t="s">
        <v>589</v>
      </c>
      <c r="C144" s="712">
        <f t="shared" ref="C144:V144" si="39">SUM(C143:C143)</f>
        <v>0</v>
      </c>
      <c r="D144" s="712">
        <f t="shared" si="39"/>
        <v>27.025000000000034</v>
      </c>
      <c r="E144" s="712">
        <f t="shared" si="39"/>
        <v>54.050000000000011</v>
      </c>
      <c r="F144" s="712">
        <f t="shared" si="39"/>
        <v>108.09999999999997</v>
      </c>
      <c r="G144" s="712">
        <f t="shared" si="39"/>
        <v>162.15000000000003</v>
      </c>
      <c r="H144" s="712">
        <f t="shared" si="39"/>
        <v>216.2</v>
      </c>
      <c r="I144" s="712">
        <f t="shared" si="39"/>
        <v>243.22499999999997</v>
      </c>
      <c r="J144" s="712">
        <f t="shared" si="39"/>
        <v>270.25000000000006</v>
      </c>
      <c r="K144" s="712">
        <f t="shared" si="39"/>
        <v>270.25000000000006</v>
      </c>
      <c r="L144" s="712">
        <f t="shared" si="39"/>
        <v>297.27500000000003</v>
      </c>
      <c r="M144" s="712">
        <f t="shared" si="39"/>
        <v>297.27500000000003</v>
      </c>
      <c r="N144" s="712">
        <f t="shared" si="39"/>
        <v>324.3</v>
      </c>
      <c r="O144" s="712">
        <f t="shared" si="39"/>
        <v>324.3</v>
      </c>
      <c r="P144" s="712">
        <f t="shared" si="39"/>
        <v>351.32499999999999</v>
      </c>
      <c r="Q144" s="712">
        <f t="shared" si="39"/>
        <v>351.32499999999999</v>
      </c>
      <c r="R144" s="712">
        <f t="shared" si="39"/>
        <v>378.34999999999997</v>
      </c>
      <c r="S144" s="712">
        <f t="shared" si="39"/>
        <v>378.34999999999997</v>
      </c>
      <c r="T144" s="712">
        <f t="shared" si="39"/>
        <v>378.34999999999997</v>
      </c>
      <c r="U144" s="712">
        <f t="shared" si="39"/>
        <v>378.34999999999997</v>
      </c>
      <c r="V144" s="712">
        <f t="shared" si="39"/>
        <v>378.34999999999997</v>
      </c>
    </row>
    <row r="145" spans="1:22" ht="18" x14ac:dyDescent="0.35">
      <c r="A145" s="704"/>
      <c r="B145" s="713" t="s">
        <v>590</v>
      </c>
      <c r="C145" s="714"/>
      <c r="D145" s="714"/>
      <c r="E145" s="714"/>
      <c r="F145" s="714"/>
      <c r="G145" s="714"/>
      <c r="H145" s="714"/>
      <c r="I145" s="714"/>
      <c r="J145" s="714"/>
      <c r="K145" s="714"/>
      <c r="L145" s="714"/>
      <c r="M145" s="714"/>
      <c r="N145" s="714"/>
      <c r="O145" s="714"/>
      <c r="P145" s="714"/>
      <c r="Q145" s="714"/>
      <c r="R145" s="714"/>
      <c r="S145" s="714"/>
      <c r="T145" s="714"/>
      <c r="U145" s="714"/>
      <c r="V145" s="714"/>
    </row>
    <row r="146" spans="1:22" ht="18" x14ac:dyDescent="0.35">
      <c r="A146" s="704"/>
      <c r="B146" s="402" t="s">
        <v>591</v>
      </c>
      <c r="C146" s="715">
        <f t="shared" ref="C146:V146" si="40">C203-C239</f>
        <v>0.76900000000000002</v>
      </c>
      <c r="D146" s="715">
        <f t="shared" si="40"/>
        <v>0</v>
      </c>
      <c r="E146" s="715">
        <f t="shared" si="40"/>
        <v>0</v>
      </c>
      <c r="F146" s="715">
        <f t="shared" si="40"/>
        <v>0</v>
      </c>
      <c r="G146" s="715">
        <f t="shared" si="40"/>
        <v>0</v>
      </c>
      <c r="H146" s="715">
        <f t="shared" si="40"/>
        <v>0</v>
      </c>
      <c r="I146" s="715">
        <f t="shared" si="40"/>
        <v>0</v>
      </c>
      <c r="J146" s="715">
        <f t="shared" si="40"/>
        <v>0</v>
      </c>
      <c r="K146" s="715">
        <f t="shared" si="40"/>
        <v>0</v>
      </c>
      <c r="L146" s="715">
        <f t="shared" si="40"/>
        <v>0</v>
      </c>
      <c r="M146" s="715">
        <f t="shared" si="40"/>
        <v>0</v>
      </c>
      <c r="N146" s="715">
        <f t="shared" si="40"/>
        <v>0</v>
      </c>
      <c r="O146" s="715">
        <f t="shared" si="40"/>
        <v>0</v>
      </c>
      <c r="P146" s="715">
        <f t="shared" si="40"/>
        <v>0</v>
      </c>
      <c r="Q146" s="715">
        <f t="shared" si="40"/>
        <v>0</v>
      </c>
      <c r="R146" s="715">
        <f t="shared" si="40"/>
        <v>0</v>
      </c>
      <c r="S146" s="715">
        <f t="shared" si="40"/>
        <v>0</v>
      </c>
      <c r="T146" s="715">
        <f t="shared" si="40"/>
        <v>0</v>
      </c>
      <c r="U146" s="715">
        <f t="shared" si="40"/>
        <v>0</v>
      </c>
      <c r="V146" s="715">
        <f t="shared" si="40"/>
        <v>0</v>
      </c>
    </row>
    <row r="147" spans="1:22" ht="18" x14ac:dyDescent="0.35">
      <c r="A147" s="704"/>
      <c r="B147" s="402" t="s">
        <v>611</v>
      </c>
      <c r="C147" s="715">
        <f t="shared" ref="C147:V147" si="41">C204-C240</f>
        <v>90.460000000000008</v>
      </c>
      <c r="D147" s="715">
        <f t="shared" si="41"/>
        <v>0</v>
      </c>
      <c r="E147" s="715">
        <f t="shared" si="41"/>
        <v>0</v>
      </c>
      <c r="F147" s="715">
        <f t="shared" si="41"/>
        <v>0</v>
      </c>
      <c r="G147" s="715">
        <f t="shared" si="41"/>
        <v>0</v>
      </c>
      <c r="H147" s="715">
        <f t="shared" si="41"/>
        <v>0</v>
      </c>
      <c r="I147" s="715">
        <f t="shared" si="41"/>
        <v>0</v>
      </c>
      <c r="J147" s="715">
        <f t="shared" si="41"/>
        <v>0</v>
      </c>
      <c r="K147" s="715">
        <f t="shared" si="41"/>
        <v>0</v>
      </c>
      <c r="L147" s="715">
        <f t="shared" si="41"/>
        <v>0</v>
      </c>
      <c r="M147" s="715">
        <f t="shared" si="41"/>
        <v>0</v>
      </c>
      <c r="N147" s="715">
        <f t="shared" si="41"/>
        <v>0</v>
      </c>
      <c r="O147" s="715">
        <f t="shared" si="41"/>
        <v>0</v>
      </c>
      <c r="P147" s="715">
        <f t="shared" si="41"/>
        <v>0</v>
      </c>
      <c r="Q147" s="715">
        <f t="shared" si="41"/>
        <v>0</v>
      </c>
      <c r="R147" s="715">
        <f t="shared" si="41"/>
        <v>0</v>
      </c>
      <c r="S147" s="715">
        <f t="shared" si="41"/>
        <v>0</v>
      </c>
      <c r="T147" s="715">
        <f t="shared" si="41"/>
        <v>0</v>
      </c>
      <c r="U147" s="715">
        <f t="shared" si="41"/>
        <v>0</v>
      </c>
      <c r="V147" s="715">
        <f t="shared" si="41"/>
        <v>0</v>
      </c>
    </row>
    <row r="148" spans="1:22" ht="18" x14ac:dyDescent="0.35">
      <c r="A148" s="704"/>
      <c r="B148" s="402" t="s">
        <v>625</v>
      </c>
      <c r="C148" s="715">
        <f t="shared" ref="C148:V148" si="42">C205-C241</f>
        <v>-2.6906000000000034</v>
      </c>
      <c r="D148" s="715">
        <f t="shared" si="42"/>
        <v>-82.690600000000003</v>
      </c>
      <c r="E148" s="715">
        <f t="shared" si="42"/>
        <v>-82.690600000000003</v>
      </c>
      <c r="F148" s="715">
        <f t="shared" si="42"/>
        <v>-82.690600000000003</v>
      </c>
      <c r="G148" s="715">
        <f t="shared" si="42"/>
        <v>-82.690600000000003</v>
      </c>
      <c r="H148" s="715">
        <f t="shared" si="42"/>
        <v>-82.690600000000003</v>
      </c>
      <c r="I148" s="715">
        <f t="shared" si="42"/>
        <v>-82.690600000000003</v>
      </c>
      <c r="J148" s="715">
        <f t="shared" si="42"/>
        <v>-82.690600000000003</v>
      </c>
      <c r="K148" s="715">
        <f t="shared" si="42"/>
        <v>-82.690600000000003</v>
      </c>
      <c r="L148" s="715">
        <f t="shared" si="42"/>
        <v>-82.690600000000003</v>
      </c>
      <c r="M148" s="715">
        <f t="shared" si="42"/>
        <v>-82.690600000000003</v>
      </c>
      <c r="N148" s="715">
        <f t="shared" si="42"/>
        <v>-82.690600000000003</v>
      </c>
      <c r="O148" s="715">
        <f t="shared" si="42"/>
        <v>-82.690600000000003</v>
      </c>
      <c r="P148" s="715">
        <f t="shared" si="42"/>
        <v>-82.690600000000003</v>
      </c>
      <c r="Q148" s="715">
        <f t="shared" si="42"/>
        <v>-82.690600000000003</v>
      </c>
      <c r="R148" s="715">
        <f t="shared" si="42"/>
        <v>-82.690600000000003</v>
      </c>
      <c r="S148" s="715">
        <f t="shared" si="42"/>
        <v>-82.690600000000003</v>
      </c>
      <c r="T148" s="715">
        <f t="shared" si="42"/>
        <v>-82.690600000000003</v>
      </c>
      <c r="U148" s="715">
        <f t="shared" si="42"/>
        <v>-82.690600000000003</v>
      </c>
      <c r="V148" s="715">
        <f t="shared" si="42"/>
        <v>-82.690600000000003</v>
      </c>
    </row>
    <row r="149" spans="1:22" ht="18" x14ac:dyDescent="0.35">
      <c r="A149" s="704"/>
      <c r="B149" s="402" t="s">
        <v>592</v>
      </c>
      <c r="C149" s="715">
        <f t="shared" ref="C149:V149" si="43">C206-C242</f>
        <v>9.1950000000000038</v>
      </c>
      <c r="D149" s="715">
        <f t="shared" si="43"/>
        <v>-7.1849999999999996</v>
      </c>
      <c r="E149" s="715">
        <f t="shared" si="43"/>
        <v>-7.1849999999999996</v>
      </c>
      <c r="F149" s="715">
        <f t="shared" si="43"/>
        <v>-7.1849999999999996</v>
      </c>
      <c r="G149" s="715">
        <f t="shared" si="43"/>
        <v>-7.1849999999999996</v>
      </c>
      <c r="H149" s="715">
        <f t="shared" si="43"/>
        <v>-7.1849999999999996</v>
      </c>
      <c r="I149" s="715">
        <f t="shared" si="43"/>
        <v>-7.1849999999999996</v>
      </c>
      <c r="J149" s="715">
        <f t="shared" si="43"/>
        <v>-7.1849999999999996</v>
      </c>
      <c r="K149" s="715">
        <f t="shared" si="43"/>
        <v>-7.1849999999999996</v>
      </c>
      <c r="L149" s="715">
        <f t="shared" si="43"/>
        <v>-7.1849999999999996</v>
      </c>
      <c r="M149" s="715">
        <f t="shared" si="43"/>
        <v>-7.1849999999999996</v>
      </c>
      <c r="N149" s="715">
        <f t="shared" si="43"/>
        <v>-7.1849999999999996</v>
      </c>
      <c r="O149" s="715">
        <f t="shared" si="43"/>
        <v>-7.1849999999999996</v>
      </c>
      <c r="P149" s="715">
        <f t="shared" si="43"/>
        <v>-7.1849999999999996</v>
      </c>
      <c r="Q149" s="715">
        <f t="shared" si="43"/>
        <v>-7.1849999999999996</v>
      </c>
      <c r="R149" s="715">
        <f t="shared" si="43"/>
        <v>-7.1849999999999996</v>
      </c>
      <c r="S149" s="715">
        <f t="shared" si="43"/>
        <v>-7.1849999999999996</v>
      </c>
      <c r="T149" s="715">
        <f t="shared" si="43"/>
        <v>-7.1849999999999996</v>
      </c>
      <c r="U149" s="715">
        <f t="shared" si="43"/>
        <v>-7.1849999999999996</v>
      </c>
      <c r="V149" s="715">
        <f t="shared" si="43"/>
        <v>-7.1849999999999996</v>
      </c>
    </row>
    <row r="150" spans="1:22" ht="18" x14ac:dyDescent="0.35">
      <c r="A150" s="704"/>
      <c r="B150" s="402" t="s">
        <v>560</v>
      </c>
      <c r="C150" s="715">
        <f t="shared" ref="C150:V150" si="44">C207-C243</f>
        <v>-1.3410000000000002</v>
      </c>
      <c r="D150" s="715">
        <f t="shared" si="44"/>
        <v>-1.3410000000000002</v>
      </c>
      <c r="E150" s="715">
        <f t="shared" si="44"/>
        <v>-1.3410000000000002</v>
      </c>
      <c r="F150" s="715">
        <f t="shared" si="44"/>
        <v>-1.3410000000000002</v>
      </c>
      <c r="G150" s="715">
        <f t="shared" si="44"/>
        <v>-1.3410000000000002</v>
      </c>
      <c r="H150" s="715">
        <f t="shared" si="44"/>
        <v>-1.3410000000000002</v>
      </c>
      <c r="I150" s="715">
        <f t="shared" si="44"/>
        <v>-1.3410000000000002</v>
      </c>
      <c r="J150" s="715">
        <f t="shared" si="44"/>
        <v>-1.3410000000000002</v>
      </c>
      <c r="K150" s="715">
        <f t="shared" si="44"/>
        <v>-1.3410000000000002</v>
      </c>
      <c r="L150" s="715">
        <f t="shared" si="44"/>
        <v>-1.3410000000000002</v>
      </c>
      <c r="M150" s="715">
        <f t="shared" si="44"/>
        <v>-1.3410000000000002</v>
      </c>
      <c r="N150" s="715">
        <f t="shared" si="44"/>
        <v>-1.3410000000000002</v>
      </c>
      <c r="O150" s="715">
        <f t="shared" si="44"/>
        <v>-1.3410000000000002</v>
      </c>
      <c r="P150" s="715">
        <f t="shared" si="44"/>
        <v>-1.3410000000000002</v>
      </c>
      <c r="Q150" s="715">
        <f t="shared" si="44"/>
        <v>-1.3410000000000002</v>
      </c>
      <c r="R150" s="715">
        <f t="shared" si="44"/>
        <v>-1.3410000000000002</v>
      </c>
      <c r="S150" s="715">
        <f t="shared" si="44"/>
        <v>-1.3410000000000002</v>
      </c>
      <c r="T150" s="715">
        <f t="shared" si="44"/>
        <v>-1.3410000000000002</v>
      </c>
      <c r="U150" s="715">
        <f t="shared" si="44"/>
        <v>-1.3410000000000002</v>
      </c>
      <c r="V150" s="715">
        <f t="shared" si="44"/>
        <v>-1.3410000000000002</v>
      </c>
    </row>
    <row r="151" spans="1:22" ht="18" x14ac:dyDescent="0.35">
      <c r="A151" s="704"/>
      <c r="B151" s="402" t="s">
        <v>593</v>
      </c>
      <c r="C151" s="715">
        <f t="shared" ref="C151:V151" si="45">C208-C244</f>
        <v>61.519999999999996</v>
      </c>
      <c r="D151" s="715">
        <f t="shared" si="45"/>
        <v>24.608000000000001</v>
      </c>
      <c r="E151" s="715">
        <f t="shared" si="45"/>
        <v>24.608000000000001</v>
      </c>
      <c r="F151" s="715">
        <f t="shared" si="45"/>
        <v>24.608000000000001</v>
      </c>
      <c r="G151" s="715">
        <f t="shared" si="45"/>
        <v>0</v>
      </c>
      <c r="H151" s="715">
        <f t="shared" si="45"/>
        <v>0</v>
      </c>
      <c r="I151" s="715">
        <f t="shared" si="45"/>
        <v>0</v>
      </c>
      <c r="J151" s="715">
        <f t="shared" si="45"/>
        <v>0</v>
      </c>
      <c r="K151" s="715">
        <f t="shared" si="45"/>
        <v>0</v>
      </c>
      <c r="L151" s="715">
        <f t="shared" si="45"/>
        <v>0</v>
      </c>
      <c r="M151" s="715">
        <f t="shared" si="45"/>
        <v>0</v>
      </c>
      <c r="N151" s="715">
        <f t="shared" si="45"/>
        <v>0</v>
      </c>
      <c r="O151" s="715">
        <f t="shared" si="45"/>
        <v>0</v>
      </c>
      <c r="P151" s="715">
        <f t="shared" si="45"/>
        <v>0</v>
      </c>
      <c r="Q151" s="715">
        <f t="shared" si="45"/>
        <v>0</v>
      </c>
      <c r="R151" s="715">
        <f t="shared" si="45"/>
        <v>0</v>
      </c>
      <c r="S151" s="715">
        <f t="shared" si="45"/>
        <v>0</v>
      </c>
      <c r="T151" s="715">
        <f t="shared" si="45"/>
        <v>0</v>
      </c>
      <c r="U151" s="715">
        <f t="shared" si="45"/>
        <v>0</v>
      </c>
      <c r="V151" s="715">
        <f t="shared" si="45"/>
        <v>0</v>
      </c>
    </row>
    <row r="152" spans="1:22" ht="18" x14ac:dyDescent="0.35">
      <c r="A152" s="704"/>
      <c r="B152" s="402" t="s">
        <v>1909</v>
      </c>
      <c r="C152" s="715">
        <f t="shared" ref="C152:V152" si="46">C209-C245</f>
        <v>59.212999999999987</v>
      </c>
      <c r="D152" s="715">
        <f t="shared" si="46"/>
        <v>52.291999999999994</v>
      </c>
      <c r="E152" s="715">
        <f t="shared" si="46"/>
        <v>17.687000000000001</v>
      </c>
      <c r="F152" s="715">
        <f t="shared" si="46"/>
        <v>17.687000000000001</v>
      </c>
      <c r="G152" s="715">
        <f t="shared" si="46"/>
        <v>14.611000000000001</v>
      </c>
      <c r="H152" s="715">
        <f t="shared" si="46"/>
        <v>14.611000000000001</v>
      </c>
      <c r="I152" s="715">
        <f t="shared" si="46"/>
        <v>14.611000000000001</v>
      </c>
      <c r="J152" s="715">
        <f t="shared" si="46"/>
        <v>14.611000000000001</v>
      </c>
      <c r="K152" s="715">
        <f t="shared" si="46"/>
        <v>14.611000000000001</v>
      </c>
      <c r="L152" s="715">
        <f t="shared" si="46"/>
        <v>14.611000000000001</v>
      </c>
      <c r="M152" s="715">
        <f t="shared" si="46"/>
        <v>14.611000000000001</v>
      </c>
      <c r="N152" s="715">
        <f t="shared" si="46"/>
        <v>14.611000000000001</v>
      </c>
      <c r="O152" s="715">
        <f t="shared" si="46"/>
        <v>14.611000000000001</v>
      </c>
      <c r="P152" s="715">
        <f t="shared" si="46"/>
        <v>14.611000000000001</v>
      </c>
      <c r="Q152" s="715">
        <f t="shared" si="46"/>
        <v>14.611000000000001</v>
      </c>
      <c r="R152" s="715">
        <f t="shared" si="46"/>
        <v>14.611000000000001</v>
      </c>
      <c r="S152" s="715">
        <f t="shared" si="46"/>
        <v>14.611000000000001</v>
      </c>
      <c r="T152" s="715">
        <f t="shared" si="46"/>
        <v>14.611000000000001</v>
      </c>
      <c r="U152" s="715">
        <f t="shared" si="46"/>
        <v>14.611000000000001</v>
      </c>
      <c r="V152" s="715">
        <f t="shared" si="46"/>
        <v>14.611000000000001</v>
      </c>
    </row>
    <row r="153" spans="1:22" ht="18" x14ac:dyDescent="0.35">
      <c r="A153" s="704"/>
      <c r="B153" s="402" t="s">
        <v>595</v>
      </c>
      <c r="C153" s="715">
        <f t="shared" ref="C153:V153" si="47">C210-C246</f>
        <v>0</v>
      </c>
      <c r="D153" s="715">
        <f t="shared" si="47"/>
        <v>-1.5380000000000003</v>
      </c>
      <c r="E153" s="715">
        <f t="shared" si="47"/>
        <v>-1.5380000000000003</v>
      </c>
      <c r="F153" s="715">
        <f t="shared" si="47"/>
        <v>-1.5380000000000003</v>
      </c>
      <c r="G153" s="715">
        <f t="shared" si="47"/>
        <v>-1.5380000000000003</v>
      </c>
      <c r="H153" s="715">
        <f t="shared" si="47"/>
        <v>-1.5380000000000003</v>
      </c>
      <c r="I153" s="715">
        <f t="shared" si="47"/>
        <v>-1.5380000000000003</v>
      </c>
      <c r="J153" s="715">
        <f t="shared" si="47"/>
        <v>-1.5380000000000003</v>
      </c>
      <c r="K153" s="715">
        <f t="shared" si="47"/>
        <v>-1.5380000000000003</v>
      </c>
      <c r="L153" s="715">
        <f t="shared" si="47"/>
        <v>-1.5380000000000003</v>
      </c>
      <c r="M153" s="715">
        <f t="shared" si="47"/>
        <v>-1.5380000000000003</v>
      </c>
      <c r="N153" s="715">
        <f t="shared" si="47"/>
        <v>-1.5380000000000003</v>
      </c>
      <c r="O153" s="715">
        <f t="shared" si="47"/>
        <v>-1.5380000000000003</v>
      </c>
      <c r="P153" s="715">
        <f t="shared" si="47"/>
        <v>-1.5380000000000003</v>
      </c>
      <c r="Q153" s="715">
        <f t="shared" si="47"/>
        <v>-1.5380000000000003</v>
      </c>
      <c r="R153" s="715">
        <f t="shared" si="47"/>
        <v>-1.5380000000000003</v>
      </c>
      <c r="S153" s="715">
        <f t="shared" si="47"/>
        <v>-1.5380000000000003</v>
      </c>
      <c r="T153" s="715">
        <f t="shared" si="47"/>
        <v>-1.5380000000000003</v>
      </c>
      <c r="U153" s="715">
        <f t="shared" si="47"/>
        <v>-1.5380000000000003</v>
      </c>
      <c r="V153" s="715">
        <f t="shared" si="47"/>
        <v>-1.5380000000000003</v>
      </c>
    </row>
    <row r="154" spans="1:22" ht="18" x14ac:dyDescent="0.35">
      <c r="A154" s="704"/>
      <c r="B154" s="402" t="s">
        <v>612</v>
      </c>
      <c r="C154" s="715">
        <f t="shared" ref="C154:V154" si="48">C211-C247</f>
        <v>7.69</v>
      </c>
      <c r="D154" s="715">
        <f t="shared" si="48"/>
        <v>2.3069999999999999</v>
      </c>
      <c r="E154" s="715">
        <f t="shared" si="48"/>
        <v>2.3069999999999999</v>
      </c>
      <c r="F154" s="715">
        <f t="shared" si="48"/>
        <v>2.3069999999999999</v>
      </c>
      <c r="G154" s="715">
        <f t="shared" si="48"/>
        <v>2.3069999999999999</v>
      </c>
      <c r="H154" s="715">
        <f t="shared" si="48"/>
        <v>2.3069999999999999</v>
      </c>
      <c r="I154" s="715">
        <f t="shared" si="48"/>
        <v>2.3069999999999999</v>
      </c>
      <c r="J154" s="715">
        <f t="shared" si="48"/>
        <v>2.3069999999999999</v>
      </c>
      <c r="K154" s="715">
        <f t="shared" si="48"/>
        <v>2.3069999999999999</v>
      </c>
      <c r="L154" s="715">
        <f t="shared" si="48"/>
        <v>2.3069999999999999</v>
      </c>
      <c r="M154" s="715">
        <f t="shared" si="48"/>
        <v>2.3069999999999999</v>
      </c>
      <c r="N154" s="715">
        <f t="shared" si="48"/>
        <v>2.3069999999999999</v>
      </c>
      <c r="O154" s="715">
        <f t="shared" si="48"/>
        <v>2.3069999999999999</v>
      </c>
      <c r="P154" s="715">
        <f t="shared" si="48"/>
        <v>2.3069999999999999</v>
      </c>
      <c r="Q154" s="715">
        <f t="shared" si="48"/>
        <v>2.3069999999999999</v>
      </c>
      <c r="R154" s="715">
        <f t="shared" si="48"/>
        <v>2.3069999999999999</v>
      </c>
      <c r="S154" s="715">
        <f t="shared" si="48"/>
        <v>2.3069999999999999</v>
      </c>
      <c r="T154" s="715">
        <f t="shared" si="48"/>
        <v>2.3069999999999999</v>
      </c>
      <c r="U154" s="715">
        <f t="shared" si="48"/>
        <v>2.3069999999999999</v>
      </c>
      <c r="V154" s="715">
        <f t="shared" si="48"/>
        <v>2.3069999999999999</v>
      </c>
    </row>
    <row r="155" spans="1:22" ht="18" x14ac:dyDescent="0.35">
      <c r="A155" s="704"/>
      <c r="B155" s="402" t="s">
        <v>1905</v>
      </c>
      <c r="C155" s="715">
        <f t="shared" ref="C155:V155" si="49">C212-C248</f>
        <v>148.42870000000002</v>
      </c>
      <c r="D155" s="715">
        <f t="shared" si="49"/>
        <v>89.750699999999995</v>
      </c>
      <c r="E155" s="715">
        <f t="shared" si="49"/>
        <v>90.750699999999995</v>
      </c>
      <c r="F155" s="715">
        <f t="shared" si="49"/>
        <v>91.750699999999995</v>
      </c>
      <c r="G155" s="715">
        <f t="shared" si="49"/>
        <v>92.750699999999995</v>
      </c>
      <c r="H155" s="715">
        <f t="shared" si="49"/>
        <v>93.750699999999995</v>
      </c>
      <c r="I155" s="715">
        <f t="shared" si="49"/>
        <v>94.750699999999995</v>
      </c>
      <c r="J155" s="715">
        <f t="shared" si="49"/>
        <v>95.750699999999995</v>
      </c>
      <c r="K155" s="715">
        <f t="shared" si="49"/>
        <v>96.750699999999995</v>
      </c>
      <c r="L155" s="715">
        <f t="shared" si="49"/>
        <v>97.750699999999995</v>
      </c>
      <c r="M155" s="715">
        <f t="shared" si="49"/>
        <v>112.76139999999999</v>
      </c>
      <c r="N155" s="715">
        <f t="shared" si="49"/>
        <v>97.417400000000001</v>
      </c>
      <c r="O155" s="715">
        <f t="shared" si="49"/>
        <v>98.417400000000001</v>
      </c>
      <c r="P155" s="715">
        <f t="shared" si="49"/>
        <v>99.417400000000001</v>
      </c>
      <c r="Q155" s="715">
        <f t="shared" si="49"/>
        <v>100.4174</v>
      </c>
      <c r="R155" s="715">
        <f t="shared" si="49"/>
        <v>101.4174</v>
      </c>
      <c r="S155" s="715">
        <f t="shared" si="49"/>
        <v>102.4174</v>
      </c>
      <c r="T155" s="715">
        <f t="shared" si="49"/>
        <v>103.4174</v>
      </c>
      <c r="U155" s="715">
        <f t="shared" si="49"/>
        <v>104.4174</v>
      </c>
      <c r="V155" s="715">
        <f t="shared" si="49"/>
        <v>105.4174</v>
      </c>
    </row>
    <row r="156" spans="1:22" ht="18" x14ac:dyDescent="0.35">
      <c r="A156" s="704"/>
      <c r="B156" s="402" t="s">
        <v>614</v>
      </c>
      <c r="C156" s="715">
        <f>-C249</f>
        <v>-0.26250000000000001</v>
      </c>
      <c r="D156" s="715">
        <f t="shared" ref="D156:V156" si="50">-D249</f>
        <v>-0.26250000000000001</v>
      </c>
      <c r="E156" s="715">
        <f t="shared" si="50"/>
        <v>-0.26250000000000001</v>
      </c>
      <c r="F156" s="715">
        <f t="shared" si="50"/>
        <v>-0.26250000000000001</v>
      </c>
      <c r="G156" s="715">
        <f t="shared" si="50"/>
        <v>-0.26250000000000001</v>
      </c>
      <c r="H156" s="715">
        <f t="shared" si="50"/>
        <v>-0.26250000000000001</v>
      </c>
      <c r="I156" s="715">
        <f t="shared" si="50"/>
        <v>-0.26250000000000001</v>
      </c>
      <c r="J156" s="715">
        <f t="shared" si="50"/>
        <v>-0.26250000000000001</v>
      </c>
      <c r="K156" s="715">
        <f t="shared" si="50"/>
        <v>-0.26250000000000001</v>
      </c>
      <c r="L156" s="715">
        <f t="shared" si="50"/>
        <v>-0.26250000000000001</v>
      </c>
      <c r="M156" s="715">
        <f t="shared" si="50"/>
        <v>-0.26250000000000001</v>
      </c>
      <c r="N156" s="715">
        <f t="shared" si="50"/>
        <v>-0.26250000000000001</v>
      </c>
      <c r="O156" s="715">
        <f t="shared" si="50"/>
        <v>-0.26250000000000001</v>
      </c>
      <c r="P156" s="715">
        <f t="shared" si="50"/>
        <v>-0.26250000000000001</v>
      </c>
      <c r="Q156" s="715">
        <f t="shared" si="50"/>
        <v>-0.26250000000000001</v>
      </c>
      <c r="R156" s="715">
        <f t="shared" si="50"/>
        <v>-0.26250000000000001</v>
      </c>
      <c r="S156" s="715">
        <f t="shared" si="50"/>
        <v>-0.26250000000000001</v>
      </c>
      <c r="T156" s="715">
        <f t="shared" si="50"/>
        <v>-0.26250000000000001</v>
      </c>
      <c r="U156" s="715">
        <f t="shared" si="50"/>
        <v>-0.26250000000000001</v>
      </c>
      <c r="V156" s="715">
        <f t="shared" si="50"/>
        <v>-0.26250000000000001</v>
      </c>
    </row>
    <row r="157" spans="1:22" ht="18" x14ac:dyDescent="0.35">
      <c r="A157" s="704"/>
      <c r="B157" s="402" t="s">
        <v>615</v>
      </c>
      <c r="C157" s="715">
        <f t="shared" ref="C157:V157" si="51">C213-C250</f>
        <v>8.5054850000000002</v>
      </c>
      <c r="D157" s="715">
        <f t="shared" si="51"/>
        <v>0.46066499999999966</v>
      </c>
      <c r="E157" s="715">
        <f t="shared" si="51"/>
        <v>-0.21143499999999982</v>
      </c>
      <c r="F157" s="715">
        <f t="shared" si="51"/>
        <v>-0.1914349999999998</v>
      </c>
      <c r="G157" s="715">
        <f t="shared" si="51"/>
        <v>-0.72511499999999973</v>
      </c>
      <c r="H157" s="715">
        <f t="shared" si="51"/>
        <v>-0.8011149999999998</v>
      </c>
      <c r="I157" s="715">
        <f t="shared" si="51"/>
        <v>-0.6851149999999997</v>
      </c>
      <c r="J157" s="715">
        <f t="shared" si="51"/>
        <v>-0.66511499999999968</v>
      </c>
      <c r="K157" s="715">
        <f t="shared" si="51"/>
        <v>-0.64511499999999966</v>
      </c>
      <c r="L157" s="715">
        <f t="shared" si="51"/>
        <v>-0.62511499999999964</v>
      </c>
      <c r="M157" s="715">
        <f t="shared" si="51"/>
        <v>-0.42090100000000019</v>
      </c>
      <c r="N157" s="715">
        <f t="shared" si="51"/>
        <v>-0.6317809999999997</v>
      </c>
      <c r="O157" s="715">
        <f t="shared" si="51"/>
        <v>-0.61178100000000013</v>
      </c>
      <c r="P157" s="715">
        <f t="shared" si="51"/>
        <v>-0.59178100000000011</v>
      </c>
      <c r="Q157" s="715">
        <f t="shared" si="51"/>
        <v>-0.57178100000000009</v>
      </c>
      <c r="R157" s="715">
        <f t="shared" si="51"/>
        <v>-0.64778100000000016</v>
      </c>
      <c r="S157" s="715">
        <f t="shared" si="51"/>
        <v>-0.53178100000000006</v>
      </c>
      <c r="T157" s="715">
        <f t="shared" si="51"/>
        <v>-0.51178100000000004</v>
      </c>
      <c r="U157" s="715">
        <f t="shared" si="51"/>
        <v>-0.49178100000000002</v>
      </c>
      <c r="V157" s="715">
        <f t="shared" si="51"/>
        <v>-0.47178100000000001</v>
      </c>
    </row>
    <row r="158" spans="1:22" ht="18" x14ac:dyDescent="0.35">
      <c r="A158" s="704"/>
      <c r="B158" s="711" t="s">
        <v>596</v>
      </c>
      <c r="C158" s="712">
        <f>SUM(C146:C157)</f>
        <v>381.48708500000004</v>
      </c>
      <c r="D158" s="712">
        <f t="shared" ref="D158:V158" si="52">SUM(D146:D157)</f>
        <v>76.401264999999995</v>
      </c>
      <c r="E158" s="712">
        <f t="shared" si="52"/>
        <v>42.124164999999998</v>
      </c>
      <c r="F158" s="712">
        <f t="shared" si="52"/>
        <v>43.144165000000001</v>
      </c>
      <c r="G158" s="712">
        <f t="shared" si="52"/>
        <v>15.926485000000007</v>
      </c>
      <c r="H158" s="712">
        <f t="shared" si="52"/>
        <v>16.850485000000006</v>
      </c>
      <c r="I158" s="712">
        <f t="shared" si="52"/>
        <v>17.966485000000006</v>
      </c>
      <c r="J158" s="712">
        <f t="shared" si="52"/>
        <v>18.986485000000005</v>
      </c>
      <c r="K158" s="712">
        <f t="shared" si="52"/>
        <v>20.006485000000005</v>
      </c>
      <c r="L158" s="712">
        <f t="shared" si="52"/>
        <v>21.026485000000005</v>
      </c>
      <c r="M158" s="712">
        <f t="shared" si="52"/>
        <v>36.241399000000001</v>
      </c>
      <c r="N158" s="712">
        <f t="shared" si="52"/>
        <v>20.686519000000011</v>
      </c>
      <c r="O158" s="712">
        <f t="shared" si="52"/>
        <v>21.706519000000011</v>
      </c>
      <c r="P158" s="712">
        <f t="shared" si="52"/>
        <v>22.72651900000001</v>
      </c>
      <c r="Q158" s="712">
        <f t="shared" si="52"/>
        <v>23.74651900000001</v>
      </c>
      <c r="R158" s="712">
        <f t="shared" si="52"/>
        <v>24.670519000000013</v>
      </c>
      <c r="S158" s="712">
        <f t="shared" si="52"/>
        <v>25.786519000000013</v>
      </c>
      <c r="T158" s="712">
        <f t="shared" si="52"/>
        <v>26.806519000000012</v>
      </c>
      <c r="U158" s="712">
        <f t="shared" si="52"/>
        <v>27.826519000000012</v>
      </c>
      <c r="V158" s="712">
        <f t="shared" si="52"/>
        <v>28.846519000000011</v>
      </c>
    </row>
    <row r="159" spans="1:22" ht="18" x14ac:dyDescent="0.35">
      <c r="A159" s="704"/>
      <c r="B159" s="716" t="s">
        <v>597</v>
      </c>
      <c r="C159" s="717">
        <f t="shared" ref="C159:V159" si="53">C144-C158</f>
        <v>-381.48708500000004</v>
      </c>
      <c r="D159" s="717">
        <f t="shared" si="53"/>
        <v>-49.376264999999961</v>
      </c>
      <c r="E159" s="717">
        <f t="shared" si="53"/>
        <v>11.925835000000014</v>
      </c>
      <c r="F159" s="717">
        <f t="shared" si="53"/>
        <v>64.955834999999965</v>
      </c>
      <c r="G159" s="717">
        <f t="shared" si="53"/>
        <v>146.22351500000002</v>
      </c>
      <c r="H159" s="717">
        <f t="shared" si="53"/>
        <v>199.349515</v>
      </c>
      <c r="I159" s="717">
        <f t="shared" si="53"/>
        <v>225.25851499999996</v>
      </c>
      <c r="J159" s="717">
        <f t="shared" si="53"/>
        <v>251.26351500000004</v>
      </c>
      <c r="K159" s="717">
        <f t="shared" si="53"/>
        <v>250.24351500000006</v>
      </c>
      <c r="L159" s="717">
        <f t="shared" si="53"/>
        <v>276.24851500000005</v>
      </c>
      <c r="M159" s="717">
        <f t="shared" si="53"/>
        <v>261.03360100000003</v>
      </c>
      <c r="N159" s="717">
        <f t="shared" si="53"/>
        <v>303.61348099999998</v>
      </c>
      <c r="O159" s="717">
        <f t="shared" si="53"/>
        <v>302.593481</v>
      </c>
      <c r="P159" s="717">
        <f t="shared" si="53"/>
        <v>328.59848099999999</v>
      </c>
      <c r="Q159" s="717">
        <f t="shared" si="53"/>
        <v>327.57848099999995</v>
      </c>
      <c r="R159" s="717">
        <f t="shared" si="53"/>
        <v>353.67948099999995</v>
      </c>
      <c r="S159" s="717">
        <f t="shared" si="53"/>
        <v>352.56348099999997</v>
      </c>
      <c r="T159" s="717">
        <f t="shared" si="53"/>
        <v>351.54348099999993</v>
      </c>
      <c r="U159" s="717">
        <f t="shared" si="53"/>
        <v>350.52348099999995</v>
      </c>
      <c r="V159" s="717">
        <f t="shared" si="53"/>
        <v>349.50348099999997</v>
      </c>
    </row>
    <row r="160" spans="1:22" ht="18" x14ac:dyDescent="0.35">
      <c r="A160" s="704"/>
      <c r="B160" s="718" t="s">
        <v>616</v>
      </c>
      <c r="C160" s="719">
        <f t="shared" ref="C160:V160" si="54">C216-C253</f>
        <v>17.509359</v>
      </c>
      <c r="D160" s="719">
        <f t="shared" si="54"/>
        <v>5.2981289999999985</v>
      </c>
      <c r="E160" s="719">
        <f t="shared" si="54"/>
        <v>4.2899789999999998</v>
      </c>
      <c r="F160" s="719">
        <f t="shared" si="54"/>
        <v>4.319979</v>
      </c>
      <c r="G160" s="719">
        <f t="shared" si="54"/>
        <v>3.5194589999999999</v>
      </c>
      <c r="H160" s="719">
        <f t="shared" si="54"/>
        <v>3.5494590000000001</v>
      </c>
      <c r="I160" s="719">
        <f t="shared" si="54"/>
        <v>3.5794589999999999</v>
      </c>
      <c r="J160" s="719">
        <f t="shared" si="54"/>
        <v>3.6094590000000002</v>
      </c>
      <c r="K160" s="719">
        <f t="shared" si="54"/>
        <v>3.639459</v>
      </c>
      <c r="L160" s="719">
        <f t="shared" si="54"/>
        <v>3.6694590000000002</v>
      </c>
      <c r="M160" s="719">
        <f t="shared" si="54"/>
        <v>4.1197799999999996</v>
      </c>
      <c r="N160" s="719">
        <f t="shared" si="54"/>
        <v>3.6594599999999997</v>
      </c>
      <c r="O160" s="719">
        <f t="shared" si="54"/>
        <v>3.68946</v>
      </c>
      <c r="P160" s="719">
        <f t="shared" si="54"/>
        <v>3.7194599999999998</v>
      </c>
      <c r="Q160" s="719">
        <f t="shared" si="54"/>
        <v>3.74946</v>
      </c>
      <c r="R160" s="719">
        <f t="shared" si="54"/>
        <v>3.7794599999999998</v>
      </c>
      <c r="S160" s="719">
        <f t="shared" si="54"/>
        <v>3.8094599999999996</v>
      </c>
      <c r="T160" s="719">
        <f t="shared" si="54"/>
        <v>3.8394599999999999</v>
      </c>
      <c r="U160" s="719">
        <f t="shared" si="54"/>
        <v>3.8694599999999997</v>
      </c>
      <c r="V160" s="719">
        <f t="shared" si="54"/>
        <v>3.8994599999999999</v>
      </c>
    </row>
    <row r="161" spans="1:22" ht="18" x14ac:dyDescent="0.35">
      <c r="A161" s="704"/>
      <c r="B161" s="716" t="s">
        <v>598</v>
      </c>
      <c r="C161" s="717">
        <f t="shared" ref="C161:V161" si="55">C159-C160</f>
        <v>-398.99644400000005</v>
      </c>
      <c r="D161" s="717">
        <f t="shared" si="55"/>
        <v>-54.674393999999957</v>
      </c>
      <c r="E161" s="717">
        <f t="shared" si="55"/>
        <v>7.6358560000000137</v>
      </c>
      <c r="F161" s="717">
        <f t="shared" si="55"/>
        <v>60.635855999999961</v>
      </c>
      <c r="G161" s="717">
        <f t="shared" si="55"/>
        <v>142.70405600000001</v>
      </c>
      <c r="H161" s="717">
        <f t="shared" si="55"/>
        <v>195.80005599999998</v>
      </c>
      <c r="I161" s="717">
        <f t="shared" si="55"/>
        <v>221.67905599999995</v>
      </c>
      <c r="J161" s="717">
        <f t="shared" si="55"/>
        <v>247.65405600000005</v>
      </c>
      <c r="K161" s="717">
        <f t="shared" si="55"/>
        <v>246.60405600000007</v>
      </c>
      <c r="L161" s="717">
        <f t="shared" si="55"/>
        <v>272.57905600000004</v>
      </c>
      <c r="M161" s="717">
        <f t="shared" si="55"/>
        <v>256.91382100000004</v>
      </c>
      <c r="N161" s="717">
        <f t="shared" si="55"/>
        <v>299.95402099999995</v>
      </c>
      <c r="O161" s="717">
        <f t="shared" si="55"/>
        <v>298.904021</v>
      </c>
      <c r="P161" s="717">
        <f t="shared" si="55"/>
        <v>324.87902099999997</v>
      </c>
      <c r="Q161" s="717">
        <f t="shared" si="55"/>
        <v>323.82902099999995</v>
      </c>
      <c r="R161" s="717">
        <f t="shared" si="55"/>
        <v>349.90002099999998</v>
      </c>
      <c r="S161" s="717">
        <f t="shared" si="55"/>
        <v>348.75402099999997</v>
      </c>
      <c r="T161" s="717">
        <f t="shared" si="55"/>
        <v>347.70402099999995</v>
      </c>
      <c r="U161" s="717">
        <f t="shared" si="55"/>
        <v>346.65402099999994</v>
      </c>
      <c r="V161" s="717">
        <f t="shared" si="55"/>
        <v>345.60402099999999</v>
      </c>
    </row>
    <row r="162" spans="1:22" ht="18" x14ac:dyDescent="0.35">
      <c r="A162" s="704"/>
      <c r="B162" s="709" t="s">
        <v>613</v>
      </c>
      <c r="C162" s="719">
        <f>C218-C255+((Annex.Y!G167+Annex.Y!G156+Annex.Y!G26)/35734)</f>
        <v>82.15797434096379</v>
      </c>
      <c r="D162" s="719">
        <f t="shared" ref="D162:V162" si="56">D218-D255</f>
        <v>-52.907350000000001</v>
      </c>
      <c r="E162" s="719">
        <f t="shared" si="56"/>
        <v>-52.907350000000001</v>
      </c>
      <c r="F162" s="719">
        <f t="shared" si="56"/>
        <v>-52.907350000000001</v>
      </c>
      <c r="G162" s="719">
        <f t="shared" si="56"/>
        <v>-52.907350000000001</v>
      </c>
      <c r="H162" s="719">
        <f t="shared" si="56"/>
        <v>-57.707349999999998</v>
      </c>
      <c r="I162" s="719">
        <f t="shared" si="56"/>
        <v>-52.907350000000001</v>
      </c>
      <c r="J162" s="719">
        <f t="shared" si="56"/>
        <v>-52.907350000000001</v>
      </c>
      <c r="K162" s="719">
        <f t="shared" si="56"/>
        <v>-52.907350000000001</v>
      </c>
      <c r="L162" s="719">
        <f t="shared" si="56"/>
        <v>-52.907350000000001</v>
      </c>
      <c r="M162" s="719">
        <f t="shared" si="56"/>
        <v>-57.707349999999998</v>
      </c>
      <c r="N162" s="719">
        <f t="shared" si="56"/>
        <v>-52.907350000000001</v>
      </c>
      <c r="O162" s="719">
        <f t="shared" si="56"/>
        <v>-52.907350000000001</v>
      </c>
      <c r="P162" s="719">
        <f t="shared" si="56"/>
        <v>-52.907350000000001</v>
      </c>
      <c r="Q162" s="719">
        <f t="shared" si="56"/>
        <v>-52.907350000000001</v>
      </c>
      <c r="R162" s="719">
        <f t="shared" si="56"/>
        <v>-57.707349999999998</v>
      </c>
      <c r="S162" s="719">
        <f t="shared" si="56"/>
        <v>-52.907350000000001</v>
      </c>
      <c r="T162" s="719">
        <f t="shared" si="56"/>
        <v>-52.907350000000001</v>
      </c>
      <c r="U162" s="719">
        <f t="shared" si="56"/>
        <v>-52.907350000000001</v>
      </c>
      <c r="V162" s="719">
        <f t="shared" si="56"/>
        <v>-52.907350000000001</v>
      </c>
    </row>
    <row r="163" spans="1:22" ht="18" x14ac:dyDescent="0.35">
      <c r="A163" s="704"/>
      <c r="B163" s="716" t="s">
        <v>599</v>
      </c>
      <c r="C163" s="717">
        <f>C161-C162</f>
        <v>-481.15441834096384</v>
      </c>
      <c r="D163" s="717">
        <f t="shared" ref="D163:V163" si="57">D161-D162</f>
        <v>-1.7670439999999559</v>
      </c>
      <c r="E163" s="717">
        <f t="shared" si="57"/>
        <v>60.543206000000012</v>
      </c>
      <c r="F163" s="717">
        <f t="shared" si="57"/>
        <v>113.54320599999997</v>
      </c>
      <c r="G163" s="717">
        <f t="shared" si="57"/>
        <v>195.61140600000002</v>
      </c>
      <c r="H163" s="717">
        <f t="shared" si="57"/>
        <v>253.50740599999997</v>
      </c>
      <c r="I163" s="717">
        <f t="shared" si="57"/>
        <v>274.58640599999995</v>
      </c>
      <c r="J163" s="717">
        <f t="shared" si="57"/>
        <v>300.56140600000003</v>
      </c>
      <c r="K163" s="717">
        <f t="shared" si="57"/>
        <v>299.51140600000008</v>
      </c>
      <c r="L163" s="717">
        <f t="shared" si="57"/>
        <v>325.48640600000004</v>
      </c>
      <c r="M163" s="717">
        <f t="shared" si="57"/>
        <v>314.62117100000006</v>
      </c>
      <c r="N163" s="717">
        <f t="shared" si="57"/>
        <v>352.86137099999996</v>
      </c>
      <c r="O163" s="717">
        <f t="shared" si="57"/>
        <v>351.81137100000001</v>
      </c>
      <c r="P163" s="717">
        <f t="shared" si="57"/>
        <v>377.78637099999997</v>
      </c>
      <c r="Q163" s="717">
        <f t="shared" si="57"/>
        <v>376.73637099999996</v>
      </c>
      <c r="R163" s="717">
        <f t="shared" si="57"/>
        <v>407.607371</v>
      </c>
      <c r="S163" s="717">
        <f t="shared" si="57"/>
        <v>401.66137099999997</v>
      </c>
      <c r="T163" s="717">
        <f t="shared" si="57"/>
        <v>400.61137099999996</v>
      </c>
      <c r="U163" s="717">
        <f t="shared" si="57"/>
        <v>399.56137099999995</v>
      </c>
      <c r="V163" s="717">
        <f t="shared" si="57"/>
        <v>398.511371</v>
      </c>
    </row>
    <row r="164" spans="1:22" ht="18" hidden="1" x14ac:dyDescent="0.35">
      <c r="A164" s="704"/>
      <c r="B164" s="720"/>
      <c r="C164" s="721">
        <f>C163</f>
        <v>-481.15441834096384</v>
      </c>
      <c r="D164" s="721">
        <f t="shared" ref="D164:V164" si="58">C164+D163</f>
        <v>-482.92146234096379</v>
      </c>
      <c r="E164" s="721">
        <f t="shared" si="58"/>
        <v>-422.37825634096379</v>
      </c>
      <c r="F164" s="721">
        <f t="shared" si="58"/>
        <v>-308.83505034096379</v>
      </c>
      <c r="G164" s="721">
        <f t="shared" si="58"/>
        <v>-113.22364434096377</v>
      </c>
      <c r="H164" s="721">
        <f t="shared" si="58"/>
        <v>140.2837616590362</v>
      </c>
      <c r="I164" s="721">
        <f t="shared" si="58"/>
        <v>414.87016765903616</v>
      </c>
      <c r="J164" s="721">
        <f t="shared" si="58"/>
        <v>715.43157365903619</v>
      </c>
      <c r="K164" s="721">
        <f t="shared" si="58"/>
        <v>1014.9429796590363</v>
      </c>
      <c r="L164" s="721">
        <f t="shared" si="58"/>
        <v>1340.4293856590364</v>
      </c>
      <c r="M164" s="721">
        <f t="shared" si="58"/>
        <v>1655.0505566590364</v>
      </c>
      <c r="N164" s="721">
        <f t="shared" si="58"/>
        <v>2007.9119276590363</v>
      </c>
      <c r="O164" s="721">
        <f t="shared" si="58"/>
        <v>2359.7232986590361</v>
      </c>
      <c r="P164" s="721">
        <f t="shared" si="58"/>
        <v>2737.5096696590363</v>
      </c>
      <c r="Q164" s="721">
        <f t="shared" si="58"/>
        <v>3114.2460406590362</v>
      </c>
      <c r="R164" s="721">
        <f t="shared" si="58"/>
        <v>3521.8534116590363</v>
      </c>
      <c r="S164" s="721">
        <f t="shared" si="58"/>
        <v>3923.5147826590364</v>
      </c>
      <c r="T164" s="721">
        <f t="shared" si="58"/>
        <v>4324.1261536590364</v>
      </c>
      <c r="U164" s="721">
        <f t="shared" si="58"/>
        <v>4723.6875246590362</v>
      </c>
      <c r="V164" s="721">
        <f t="shared" si="58"/>
        <v>5122.1988956590358</v>
      </c>
    </row>
    <row r="165" spans="1:22" ht="18" hidden="1" x14ac:dyDescent="0.35">
      <c r="A165" s="704"/>
      <c r="B165" s="720"/>
      <c r="C165" s="721" t="b">
        <f>AND(C164&gt;0)</f>
        <v>0</v>
      </c>
      <c r="D165" s="721" t="b">
        <f t="shared" ref="D165:V165" si="59">AND(C164&lt;0,D164&gt;0)</f>
        <v>0</v>
      </c>
      <c r="E165" s="721" t="b">
        <f t="shared" si="59"/>
        <v>0</v>
      </c>
      <c r="F165" s="721" t="b">
        <f t="shared" si="59"/>
        <v>0</v>
      </c>
      <c r="G165" s="721" t="b">
        <f t="shared" si="59"/>
        <v>0</v>
      </c>
      <c r="H165" s="721" t="b">
        <f t="shared" si="59"/>
        <v>1</v>
      </c>
      <c r="I165" s="721" t="b">
        <f t="shared" si="59"/>
        <v>0</v>
      </c>
      <c r="J165" s="721" t="b">
        <f t="shared" si="59"/>
        <v>0</v>
      </c>
      <c r="K165" s="721" t="b">
        <f t="shared" si="59"/>
        <v>0</v>
      </c>
      <c r="L165" s="721" t="b">
        <f t="shared" si="59"/>
        <v>0</v>
      </c>
      <c r="M165" s="721" t="b">
        <f t="shared" si="59"/>
        <v>0</v>
      </c>
      <c r="N165" s="721" t="b">
        <f t="shared" si="59"/>
        <v>0</v>
      </c>
      <c r="O165" s="721" t="b">
        <f t="shared" si="59"/>
        <v>0</v>
      </c>
      <c r="P165" s="721" t="b">
        <f t="shared" si="59"/>
        <v>0</v>
      </c>
      <c r="Q165" s="721" t="b">
        <f t="shared" si="59"/>
        <v>0</v>
      </c>
      <c r="R165" s="721" t="b">
        <f t="shared" si="59"/>
        <v>0</v>
      </c>
      <c r="S165" s="721" t="b">
        <f t="shared" si="59"/>
        <v>0</v>
      </c>
      <c r="T165" s="721" t="b">
        <f t="shared" si="59"/>
        <v>0</v>
      </c>
      <c r="U165" s="721" t="b">
        <f t="shared" si="59"/>
        <v>0</v>
      </c>
      <c r="V165" s="721" t="b">
        <f t="shared" si="59"/>
        <v>0</v>
      </c>
    </row>
    <row r="166" spans="1:22" ht="18" hidden="1" x14ac:dyDescent="0.35">
      <c r="A166" s="704"/>
      <c r="B166" s="404"/>
      <c r="C166" s="722">
        <f>IF(C165=TRUE,(C158+C160+C162)/C144,0)</f>
        <v>0</v>
      </c>
      <c r="D166" s="722">
        <f>IF(D165=TRUE,(1-C164/D163),0)</f>
        <v>0</v>
      </c>
      <c r="E166" s="722">
        <f>IF(E165=TRUE,(2-D164/E163),0)</f>
        <v>0</v>
      </c>
      <c r="F166" s="722">
        <f>IF(F165=TRUE,(3-E164/F163),0)</f>
        <v>0</v>
      </c>
      <c r="G166" s="722">
        <f>IF(G165=TRUE,(4-F164/G163),0)</f>
        <v>0</v>
      </c>
      <c r="H166" s="722">
        <f>IF(H165=TRUE,(5-G164/H163),0)</f>
        <v>5.4466285467847984</v>
      </c>
      <c r="I166" s="722">
        <f>IF(I165=TRUE,(6-H164/I163),0)</f>
        <v>0</v>
      </c>
      <c r="J166" s="722">
        <f>IF(J165=TRUE,(7-I164/J163),0)</f>
        <v>0</v>
      </c>
      <c r="K166" s="722">
        <f>IF(K165=TRUE,(8-J164/K163),0)</f>
        <v>0</v>
      </c>
      <c r="L166" s="722">
        <f>IF(L165=TRUE,(9-K164/L163),0)</f>
        <v>0</v>
      </c>
      <c r="M166" s="722">
        <f>IF(M165=TRUE,(10-L164/M163),0)</f>
        <v>0</v>
      </c>
      <c r="N166" s="722">
        <f>IF(N165=TRUE,(11-M164/N163),0)</f>
        <v>0</v>
      </c>
      <c r="O166" s="722">
        <f>IF(O165=TRUE,(12-N164/O163),0)</f>
        <v>0</v>
      </c>
      <c r="P166" s="722">
        <f>IF(P165=TRUE,(13-O164/P163),0)</f>
        <v>0</v>
      </c>
      <c r="Q166" s="722">
        <f>IF(Q165=TRUE,(14-P164/Q163),0)</f>
        <v>0</v>
      </c>
      <c r="R166" s="722">
        <f>IF(R165=TRUE,(15-Q164/R163),0)</f>
        <v>0</v>
      </c>
      <c r="S166" s="722">
        <f>IF(S165=TRUE,(16-R164/S163),0)</f>
        <v>0</v>
      </c>
      <c r="T166" s="722">
        <f>IF(T165=TRUE,(17-S164/T163),0)</f>
        <v>0</v>
      </c>
      <c r="U166" s="722">
        <f>IF(U165=TRUE,(18-T164/U163),0)</f>
        <v>0</v>
      </c>
      <c r="V166" s="722">
        <f>IF(V165=TRUE,(18-U164/V163),0)</f>
        <v>0</v>
      </c>
    </row>
    <row r="167" spans="1:22" ht="18" hidden="1" x14ac:dyDescent="0.35">
      <c r="A167" s="704"/>
      <c r="B167" s="404"/>
      <c r="C167" s="722">
        <f>C163</f>
        <v>-481.15441834096384</v>
      </c>
      <c r="D167" s="722">
        <f t="shared" ref="D167:K167" si="60">D163</f>
        <v>-1.7670439999999559</v>
      </c>
      <c r="E167" s="722">
        <f t="shared" si="60"/>
        <v>60.543206000000012</v>
      </c>
      <c r="F167" s="722">
        <f t="shared" si="60"/>
        <v>113.54320599999997</v>
      </c>
      <c r="G167" s="722">
        <f t="shared" si="60"/>
        <v>195.61140600000002</v>
      </c>
      <c r="H167" s="722">
        <f t="shared" si="60"/>
        <v>253.50740599999997</v>
      </c>
      <c r="I167" s="722">
        <f t="shared" si="60"/>
        <v>274.58640599999995</v>
      </c>
      <c r="J167" s="722">
        <f t="shared" si="60"/>
        <v>300.56140600000003</v>
      </c>
      <c r="K167" s="722">
        <f t="shared" si="60"/>
        <v>299.51140600000008</v>
      </c>
      <c r="L167" s="722">
        <f>L163+L163/D179</f>
        <v>3037.8731226666673</v>
      </c>
      <c r="M167" s="705"/>
    </row>
    <row r="168" spans="1:22" ht="18" hidden="1" x14ac:dyDescent="0.35">
      <c r="A168" s="704"/>
      <c r="B168" s="404"/>
      <c r="C168" s="721">
        <f>C167</f>
        <v>-481.15441834096384</v>
      </c>
      <c r="D168" s="721">
        <f t="shared" ref="D168:L168" si="61">C168+D167</f>
        <v>-482.92146234096379</v>
      </c>
      <c r="E168" s="721">
        <f t="shared" si="61"/>
        <v>-422.37825634096379</v>
      </c>
      <c r="F168" s="721">
        <f t="shared" si="61"/>
        <v>-308.83505034096379</v>
      </c>
      <c r="G168" s="721">
        <f t="shared" si="61"/>
        <v>-113.22364434096377</v>
      </c>
      <c r="H168" s="721">
        <f t="shared" si="61"/>
        <v>140.2837616590362</v>
      </c>
      <c r="I168" s="721">
        <f t="shared" si="61"/>
        <v>414.87016765903616</v>
      </c>
      <c r="J168" s="721">
        <f t="shared" si="61"/>
        <v>715.43157365903619</v>
      </c>
      <c r="K168" s="721">
        <f t="shared" si="61"/>
        <v>1014.9429796590363</v>
      </c>
      <c r="L168" s="721">
        <f t="shared" si="61"/>
        <v>4052.8161023257035</v>
      </c>
      <c r="M168" s="705"/>
    </row>
    <row r="169" spans="1:22" ht="18" hidden="1" x14ac:dyDescent="0.35">
      <c r="A169" s="704"/>
      <c r="B169" s="404"/>
      <c r="C169" s="721" t="b">
        <f>AND(C168&gt;0)</f>
        <v>0</v>
      </c>
      <c r="D169" s="721" t="b">
        <f t="shared" ref="D169:L169" si="62">AND(C168&lt;0,D168&gt;0)</f>
        <v>0</v>
      </c>
      <c r="E169" s="721" t="b">
        <f t="shared" si="62"/>
        <v>0</v>
      </c>
      <c r="F169" s="721" t="b">
        <f t="shared" si="62"/>
        <v>0</v>
      </c>
      <c r="G169" s="721" t="b">
        <f t="shared" si="62"/>
        <v>0</v>
      </c>
      <c r="H169" s="721" t="b">
        <f t="shared" si="62"/>
        <v>1</v>
      </c>
      <c r="I169" s="721" t="b">
        <f t="shared" si="62"/>
        <v>0</v>
      </c>
      <c r="J169" s="721" t="b">
        <f t="shared" si="62"/>
        <v>0</v>
      </c>
      <c r="K169" s="721" t="b">
        <f t="shared" si="62"/>
        <v>0</v>
      </c>
      <c r="L169" s="721" t="b">
        <f t="shared" si="62"/>
        <v>0</v>
      </c>
      <c r="M169" s="705"/>
    </row>
    <row r="170" spans="1:22" ht="18" hidden="1" x14ac:dyDescent="0.35">
      <c r="A170" s="704"/>
      <c r="B170" s="404"/>
      <c r="C170" s="722">
        <f>IF(C169=TRUE,(C162+C164+C166)/C149,0)</f>
        <v>0</v>
      </c>
      <c r="D170" s="722">
        <f>IF(D169=TRUE,(1-C168/D167),0)</f>
        <v>0</v>
      </c>
      <c r="E170" s="722">
        <f>IF(E169=TRUE,(2-D168/E167),0)</f>
        <v>0</v>
      </c>
      <c r="F170" s="722">
        <f>IF(F169=TRUE,(3-E168/F167),0)</f>
        <v>0</v>
      </c>
      <c r="G170" s="722">
        <f>IF(G169=TRUE,(4-F168/G167),0)</f>
        <v>0</v>
      </c>
      <c r="H170" s="722">
        <f>IF(H169=TRUE,(5-G168/H167),0)</f>
        <v>5.4466285467847984</v>
      </c>
      <c r="I170" s="722">
        <f>IF(I169=TRUE,(6-H168/I167),0)</f>
        <v>0</v>
      </c>
      <c r="J170" s="722">
        <f>IF(J169=TRUE,(7-I168/J167),0)</f>
        <v>0</v>
      </c>
      <c r="K170" s="722">
        <f>IF(K169=TRUE,(8-J168/K167),0)</f>
        <v>0</v>
      </c>
      <c r="L170" s="722">
        <f>IF(L169=TRUE,(9-K168/L167),0)</f>
        <v>0</v>
      </c>
      <c r="M170" s="705"/>
    </row>
    <row r="171" spans="1:22" ht="18" hidden="1" x14ac:dyDescent="0.35">
      <c r="A171" s="704"/>
      <c r="B171" s="404"/>
      <c r="C171" s="722">
        <f>C163</f>
        <v>-481.15441834096384</v>
      </c>
      <c r="D171" s="722">
        <f t="shared" ref="D171:U171" si="63">D163</f>
        <v>-1.7670439999999559</v>
      </c>
      <c r="E171" s="722">
        <f t="shared" si="63"/>
        <v>60.543206000000012</v>
      </c>
      <c r="F171" s="722">
        <f t="shared" si="63"/>
        <v>113.54320599999997</v>
      </c>
      <c r="G171" s="722">
        <f t="shared" si="63"/>
        <v>195.61140600000002</v>
      </c>
      <c r="H171" s="722">
        <f t="shared" si="63"/>
        <v>253.50740599999997</v>
      </c>
      <c r="I171" s="722">
        <f t="shared" si="63"/>
        <v>274.58640599999995</v>
      </c>
      <c r="J171" s="722">
        <f t="shared" si="63"/>
        <v>300.56140600000003</v>
      </c>
      <c r="K171" s="722">
        <f t="shared" si="63"/>
        <v>299.51140600000008</v>
      </c>
      <c r="L171" s="722">
        <f t="shared" si="63"/>
        <v>325.48640600000004</v>
      </c>
      <c r="M171" s="722">
        <f t="shared" si="63"/>
        <v>314.62117100000006</v>
      </c>
      <c r="N171" s="722">
        <f t="shared" si="63"/>
        <v>352.86137099999996</v>
      </c>
      <c r="O171" s="722">
        <f t="shared" si="63"/>
        <v>351.81137100000001</v>
      </c>
      <c r="P171" s="722">
        <f t="shared" si="63"/>
        <v>377.78637099999997</v>
      </c>
      <c r="Q171" s="722">
        <f t="shared" si="63"/>
        <v>376.73637099999996</v>
      </c>
      <c r="R171" s="722">
        <f t="shared" si="63"/>
        <v>407.607371</v>
      </c>
      <c r="S171" s="722">
        <f t="shared" si="63"/>
        <v>401.66137099999997</v>
      </c>
      <c r="T171" s="722">
        <f t="shared" si="63"/>
        <v>400.61137099999996</v>
      </c>
      <c r="U171" s="722">
        <f t="shared" si="63"/>
        <v>399.56137099999995</v>
      </c>
      <c r="V171" s="722">
        <f>V163+V163/F179</f>
        <v>3719.4394626666667</v>
      </c>
    </row>
    <row r="172" spans="1:22" ht="18" hidden="1" x14ac:dyDescent="0.35">
      <c r="A172" s="704"/>
      <c r="B172" s="404"/>
      <c r="C172" s="721">
        <f>C171</f>
        <v>-481.15441834096384</v>
      </c>
      <c r="D172" s="721">
        <f t="shared" ref="D172:V172" si="64">C172+D171</f>
        <v>-482.92146234096379</v>
      </c>
      <c r="E172" s="721">
        <f t="shared" si="64"/>
        <v>-422.37825634096379</v>
      </c>
      <c r="F172" s="721">
        <f t="shared" si="64"/>
        <v>-308.83505034096379</v>
      </c>
      <c r="G172" s="721">
        <f t="shared" si="64"/>
        <v>-113.22364434096377</v>
      </c>
      <c r="H172" s="721">
        <f t="shared" si="64"/>
        <v>140.2837616590362</v>
      </c>
      <c r="I172" s="721">
        <f t="shared" si="64"/>
        <v>414.87016765903616</v>
      </c>
      <c r="J172" s="721">
        <f t="shared" si="64"/>
        <v>715.43157365903619</v>
      </c>
      <c r="K172" s="721">
        <f t="shared" si="64"/>
        <v>1014.9429796590363</v>
      </c>
      <c r="L172" s="721">
        <f t="shared" si="64"/>
        <v>1340.4293856590364</v>
      </c>
      <c r="M172" s="721">
        <f t="shared" si="64"/>
        <v>1655.0505566590364</v>
      </c>
      <c r="N172" s="721">
        <f t="shared" si="64"/>
        <v>2007.9119276590363</v>
      </c>
      <c r="O172" s="721">
        <f t="shared" si="64"/>
        <v>2359.7232986590361</v>
      </c>
      <c r="P172" s="721">
        <f t="shared" si="64"/>
        <v>2737.5096696590363</v>
      </c>
      <c r="Q172" s="721">
        <f t="shared" si="64"/>
        <v>3114.2460406590362</v>
      </c>
      <c r="R172" s="721">
        <f t="shared" si="64"/>
        <v>3521.8534116590363</v>
      </c>
      <c r="S172" s="721">
        <f t="shared" si="64"/>
        <v>3923.5147826590364</v>
      </c>
      <c r="T172" s="721">
        <f t="shared" si="64"/>
        <v>4324.1261536590364</v>
      </c>
      <c r="U172" s="721">
        <f t="shared" si="64"/>
        <v>4723.6875246590362</v>
      </c>
      <c r="V172" s="721">
        <f t="shared" si="64"/>
        <v>8443.1269873257024</v>
      </c>
    </row>
    <row r="173" spans="1:22" ht="18" hidden="1" x14ac:dyDescent="0.35">
      <c r="A173" s="704"/>
      <c r="B173" s="404"/>
      <c r="C173" s="721" t="b">
        <f>AND(C172&gt;0)</f>
        <v>0</v>
      </c>
      <c r="D173" s="721" t="b">
        <f t="shared" ref="D173:V173" si="65">AND(C172&lt;0,D172&gt;0)</f>
        <v>0</v>
      </c>
      <c r="E173" s="721" t="b">
        <f t="shared" si="65"/>
        <v>0</v>
      </c>
      <c r="F173" s="721" t="b">
        <f t="shared" si="65"/>
        <v>0</v>
      </c>
      <c r="G173" s="721" t="b">
        <f t="shared" si="65"/>
        <v>0</v>
      </c>
      <c r="H173" s="721" t="b">
        <f t="shared" si="65"/>
        <v>1</v>
      </c>
      <c r="I173" s="721" t="b">
        <f t="shared" si="65"/>
        <v>0</v>
      </c>
      <c r="J173" s="721" t="b">
        <f t="shared" si="65"/>
        <v>0</v>
      </c>
      <c r="K173" s="721" t="b">
        <f t="shared" si="65"/>
        <v>0</v>
      </c>
      <c r="L173" s="721" t="b">
        <f t="shared" si="65"/>
        <v>0</v>
      </c>
      <c r="M173" s="721" t="b">
        <f t="shared" si="65"/>
        <v>0</v>
      </c>
      <c r="N173" s="721" t="b">
        <f t="shared" si="65"/>
        <v>0</v>
      </c>
      <c r="O173" s="721" t="b">
        <f t="shared" si="65"/>
        <v>0</v>
      </c>
      <c r="P173" s="721" t="b">
        <f t="shared" si="65"/>
        <v>0</v>
      </c>
      <c r="Q173" s="721" t="b">
        <f t="shared" si="65"/>
        <v>0</v>
      </c>
      <c r="R173" s="721" t="b">
        <f t="shared" si="65"/>
        <v>0</v>
      </c>
      <c r="S173" s="721" t="b">
        <f t="shared" si="65"/>
        <v>0</v>
      </c>
      <c r="T173" s="721" t="b">
        <f t="shared" si="65"/>
        <v>0</v>
      </c>
      <c r="U173" s="721" t="b">
        <f t="shared" si="65"/>
        <v>0</v>
      </c>
      <c r="V173" s="721" t="b">
        <f t="shared" si="65"/>
        <v>0</v>
      </c>
    </row>
    <row r="174" spans="1:22" ht="18" hidden="1" x14ac:dyDescent="0.35">
      <c r="A174" s="704"/>
      <c r="B174" s="404"/>
      <c r="C174" s="722">
        <f>IF(C173=TRUE,(C166+C168+C170)/C153,0)</f>
        <v>0</v>
      </c>
      <c r="D174" s="722">
        <f>IF(D173=TRUE,(1-C172/D171),0)</f>
        <v>0</v>
      </c>
      <c r="E174" s="722">
        <f>IF(E173=TRUE,(2-D172/E171),0)</f>
        <v>0</v>
      </c>
      <c r="F174" s="722">
        <f>IF(F173=TRUE,(3-E172/F171),0)</f>
        <v>0</v>
      </c>
      <c r="G174" s="722">
        <f>IF(G173=TRUE,(4-F172/G171),0)</f>
        <v>0</v>
      </c>
      <c r="H174" s="722">
        <f>IF(H173=TRUE,(5-G172/H171),0)</f>
        <v>5.4466285467847984</v>
      </c>
      <c r="I174" s="722">
        <f>IF(I173=TRUE,(6-H172/I171),0)</f>
        <v>0</v>
      </c>
      <c r="J174" s="722">
        <f>IF(J173=TRUE,(7-I172/J171),0)</f>
        <v>0</v>
      </c>
      <c r="K174" s="722">
        <f>IF(K173=TRUE,(8-J172/K171),0)</f>
        <v>0</v>
      </c>
      <c r="L174" s="722">
        <f>IF(L173=TRUE,(9-K172/L171),0)</f>
        <v>0</v>
      </c>
      <c r="M174" s="722">
        <f>IF(M173=TRUE,(10-L172/M171),0)</f>
        <v>0</v>
      </c>
      <c r="N174" s="722">
        <f>IF(N173=TRUE,(11-M172/N171),0)</f>
        <v>0</v>
      </c>
      <c r="O174" s="722">
        <f>IF(O173=TRUE,(12-N172/O171),0)</f>
        <v>0</v>
      </c>
      <c r="P174" s="722">
        <f>IF(P173=TRUE,(13-O172/P171),0)</f>
        <v>0</v>
      </c>
      <c r="Q174" s="722">
        <f>IF(Q173=TRUE,(14-P172/Q171),0)</f>
        <v>0</v>
      </c>
      <c r="R174" s="722">
        <f>IF(R173=TRUE,(15-Q172/R171),0)</f>
        <v>0</v>
      </c>
      <c r="S174" s="722">
        <f>IF(S173=TRUE,(16-R172/S171),0)</f>
        <v>0</v>
      </c>
      <c r="T174" s="722">
        <f>IF(T173=TRUE,(17-S172/T171),0)</f>
        <v>0</v>
      </c>
      <c r="U174" s="722">
        <f>IF(U173=TRUE,(18-T172/U171),0)</f>
        <v>0</v>
      </c>
      <c r="V174" s="722">
        <f>IF(V173=TRUE,(18-U172/V171),0)</f>
        <v>0</v>
      </c>
    </row>
    <row r="175" spans="1:22" ht="18" x14ac:dyDescent="0.35">
      <c r="A175" s="704"/>
      <c r="B175" s="404"/>
      <c r="C175" s="722"/>
      <c r="D175" s="722"/>
      <c r="E175" s="722"/>
      <c r="F175" s="722"/>
      <c r="G175" s="722"/>
      <c r="H175" s="722"/>
      <c r="I175" s="722"/>
      <c r="J175" s="722"/>
      <c r="K175" s="722"/>
      <c r="L175" s="722"/>
      <c r="M175" s="722"/>
      <c r="N175" s="722"/>
      <c r="O175" s="722"/>
      <c r="P175" s="722"/>
      <c r="Q175" s="722"/>
      <c r="R175" s="722"/>
      <c r="S175" s="722"/>
      <c r="T175" s="722"/>
      <c r="U175" s="722"/>
      <c r="V175" s="722"/>
    </row>
    <row r="176" spans="1:22" ht="18" x14ac:dyDescent="0.35">
      <c r="A176" s="704"/>
      <c r="B176" s="723" t="s">
        <v>600</v>
      </c>
      <c r="C176" s="724"/>
      <c r="D176" s="725" t="s">
        <v>601</v>
      </c>
      <c r="E176" s="726"/>
      <c r="F176" s="725" t="s">
        <v>602</v>
      </c>
      <c r="G176" s="726"/>
      <c r="H176" s="722"/>
      <c r="I176" s="722"/>
      <c r="J176" s="722"/>
      <c r="K176" s="727"/>
      <c r="L176" s="727"/>
      <c r="M176" s="705"/>
    </row>
    <row r="177" spans="1:22" ht="18" x14ac:dyDescent="0.35">
      <c r="A177" s="704"/>
      <c r="B177" s="728" t="s">
        <v>2147</v>
      </c>
      <c r="C177" s="729"/>
      <c r="D177" s="1646">
        <f>NPV(D179,C167:L167)</f>
        <v>1255.3926021641585</v>
      </c>
      <c r="E177" s="730"/>
      <c r="F177" s="731">
        <f>NPV(D179,C171:V171)</f>
        <v>1398.9091305917152</v>
      </c>
      <c r="G177" s="732"/>
      <c r="H177" s="733"/>
      <c r="I177" s="734"/>
      <c r="J177" s="733"/>
      <c r="K177" s="733"/>
      <c r="L177" s="733"/>
      <c r="M177" s="705"/>
    </row>
    <row r="178" spans="1:22" ht="18" x14ac:dyDescent="0.35">
      <c r="A178" s="704"/>
      <c r="B178" s="735" t="s">
        <v>2148</v>
      </c>
      <c r="C178" s="736"/>
      <c r="D178" s="737">
        <f>(NPV(D179,C144:K144)+(L167/((1+D179)^10)))/(NPV(D179,C158:L158)+NPV(D179,C162:L162)+NPV(D179,C160:L160))</f>
        <v>4.5073458461551104</v>
      </c>
      <c r="E178" s="738"/>
      <c r="F178" s="739">
        <f>(NPV(D179,C144:U144)+(V171/((1+D179)^20)))/(NPV(D179,C158:V158)+NPV(D179,C162:V162)+NPV(D179,C160:V160))</f>
        <v>5.4303564398686053</v>
      </c>
      <c r="G178" s="738"/>
      <c r="H178" s="734"/>
      <c r="I178" s="734"/>
      <c r="M178" s="705"/>
    </row>
    <row r="179" spans="1:22" ht="18" x14ac:dyDescent="0.35">
      <c r="A179" s="704"/>
      <c r="B179" s="735" t="s">
        <v>603</v>
      </c>
      <c r="C179" s="736"/>
      <c r="D179" s="740">
        <v>0.12</v>
      </c>
      <c r="E179" s="738"/>
      <c r="F179" s="740">
        <v>0.12</v>
      </c>
      <c r="G179" s="738"/>
      <c r="H179" s="734"/>
      <c r="I179" s="734"/>
      <c r="M179" s="705"/>
    </row>
    <row r="180" spans="1:22" ht="18" x14ac:dyDescent="0.35">
      <c r="A180" s="704"/>
      <c r="B180" s="735" t="s">
        <v>2149</v>
      </c>
      <c r="C180" s="741"/>
      <c r="D180" s="742">
        <f>IFERROR(D181,0%)</f>
        <v>0.36081101790095205</v>
      </c>
      <c r="E180" s="738"/>
      <c r="F180" s="743">
        <f>IFERROR(F181,0%)</f>
        <v>0.31479504149884674</v>
      </c>
      <c r="G180" s="738"/>
      <c r="H180" s="734"/>
      <c r="I180" s="734"/>
      <c r="M180" s="705"/>
    </row>
    <row r="181" spans="1:22" ht="18" hidden="1" x14ac:dyDescent="0.35">
      <c r="A181" s="704"/>
      <c r="B181" s="744" t="s">
        <v>2149</v>
      </c>
      <c r="C181" s="404"/>
      <c r="D181" s="745">
        <f>IRR(C167:L167)</f>
        <v>0.36081101790095205</v>
      </c>
      <c r="E181" s="746"/>
      <c r="F181" s="747">
        <f>IRR(C171:V171)</f>
        <v>0.31479504149884674</v>
      </c>
      <c r="G181" s="746"/>
      <c r="H181" s="734"/>
      <c r="I181" s="734"/>
      <c r="M181" s="705"/>
    </row>
    <row r="182" spans="1:22" ht="18" x14ac:dyDescent="0.35">
      <c r="A182" s="704"/>
      <c r="B182" s="735" t="s">
        <v>2150</v>
      </c>
      <c r="C182" s="736"/>
      <c r="D182" s="748">
        <f>ROUND(SUM(C170:L170),2)</f>
        <v>5.45</v>
      </c>
      <c r="E182" s="749" t="s">
        <v>587</v>
      </c>
      <c r="F182" s="750">
        <f>ROUND(SUM(C174:U174),2)</f>
        <v>5.45</v>
      </c>
      <c r="G182" s="738" t="s">
        <v>587</v>
      </c>
      <c r="H182" s="751"/>
      <c r="I182" s="752"/>
      <c r="M182" s="705"/>
    </row>
    <row r="183" spans="1:22" x14ac:dyDescent="0.3">
      <c r="B183" s="753" t="s">
        <v>2151</v>
      </c>
      <c r="C183" s="754"/>
      <c r="D183" s="755">
        <f>-PMT(D179,10,D177)</f>
        <v>222.18461038647527</v>
      </c>
      <c r="E183" s="756"/>
      <c r="F183" s="757">
        <f>-PMT(F179,20,F177)</f>
        <v>187.28424778996117</v>
      </c>
      <c r="G183" s="758"/>
      <c r="H183" s="759"/>
      <c r="I183" s="759"/>
      <c r="J183" s="759"/>
      <c r="K183" s="759"/>
      <c r="L183" s="759"/>
      <c r="M183" s="759"/>
    </row>
    <row r="184" spans="1:22" x14ac:dyDescent="0.3">
      <c r="B184" s="760"/>
      <c r="C184" s="761"/>
      <c r="D184" s="761"/>
      <c r="E184" s="761"/>
      <c r="F184" s="761"/>
      <c r="G184" s="761"/>
      <c r="H184" s="759"/>
      <c r="I184" s="759"/>
      <c r="J184" s="759"/>
      <c r="K184" s="759"/>
      <c r="L184" s="759"/>
      <c r="M184" s="759"/>
    </row>
    <row r="185" spans="1:22" x14ac:dyDescent="0.3">
      <c r="B185" s="760"/>
      <c r="C185" s="759"/>
      <c r="D185" s="759"/>
      <c r="E185" s="759"/>
      <c r="F185" s="759"/>
      <c r="G185" s="759"/>
      <c r="H185" s="759"/>
      <c r="I185" s="759"/>
      <c r="J185" s="759"/>
      <c r="K185" s="759"/>
      <c r="L185" s="759"/>
      <c r="M185" s="759"/>
    </row>
    <row r="187" spans="1:22" ht="23.4" x14ac:dyDescent="0.3">
      <c r="A187" s="764"/>
      <c r="B187" s="1728" t="s">
        <v>1210</v>
      </c>
      <c r="C187" s="1728"/>
      <c r="D187" s="1728"/>
      <c r="E187" s="1728"/>
      <c r="F187" s="1728"/>
      <c r="G187" s="1728"/>
      <c r="H187" s="1728"/>
      <c r="I187" s="1728"/>
      <c r="J187" s="1728"/>
      <c r="K187" s="1728"/>
      <c r="L187" s="1728"/>
      <c r="M187" s="1728"/>
      <c r="N187" s="1728"/>
      <c r="O187" s="1728"/>
      <c r="P187" s="1728"/>
      <c r="Q187" s="1728"/>
      <c r="R187" s="1728"/>
      <c r="S187" s="1728"/>
      <c r="T187" s="1728"/>
      <c r="U187" s="1728"/>
      <c r="V187" s="1728"/>
    </row>
    <row r="189" spans="1:22" x14ac:dyDescent="0.3">
      <c r="B189" s="1724" t="s">
        <v>606</v>
      </c>
      <c r="C189" s="1724"/>
      <c r="D189" s="1724"/>
      <c r="E189" s="1724"/>
      <c r="F189" s="1724"/>
      <c r="G189" s="1724"/>
      <c r="H189" s="1724"/>
      <c r="I189" s="1724"/>
      <c r="J189" s="697"/>
      <c r="K189" s="697"/>
      <c r="L189" s="697"/>
      <c r="M189" s="697"/>
    </row>
    <row r="190" spans="1:22" x14ac:dyDescent="0.3">
      <c r="B190" s="1724"/>
      <c r="C190" s="1724"/>
      <c r="D190" s="1724"/>
      <c r="E190" s="1724"/>
      <c r="F190" s="1724"/>
      <c r="G190" s="1724"/>
      <c r="H190" s="1724"/>
      <c r="I190" s="1724"/>
      <c r="J190" s="1"/>
      <c r="K190" s="637"/>
      <c r="L190" s="637"/>
      <c r="M190" s="637"/>
    </row>
    <row r="191" spans="1:22" ht="21" x14ac:dyDescent="0.4">
      <c r="B191" s="699"/>
      <c r="C191" s="699"/>
      <c r="D191" s="698"/>
      <c r="E191" s="698"/>
      <c r="F191" s="698"/>
      <c r="G191" s="698"/>
      <c r="H191" s="698"/>
      <c r="I191" s="698"/>
      <c r="J191" s="700"/>
      <c r="K191" s="637"/>
      <c r="L191" s="637"/>
      <c r="M191" s="637"/>
    </row>
    <row r="192" spans="1:22" ht="21" x14ac:dyDescent="0.4">
      <c r="B192" s="701" t="s">
        <v>1205</v>
      </c>
      <c r="C192" s="701"/>
      <c r="D192" s="698"/>
      <c r="E192" s="698"/>
      <c r="F192" s="698"/>
      <c r="G192" s="698"/>
      <c r="H192" s="698"/>
      <c r="I192" s="698"/>
      <c r="J192" s="1"/>
      <c r="K192" s="637"/>
      <c r="L192" s="637"/>
      <c r="M192" s="637"/>
    </row>
    <row r="193" spans="1:22" x14ac:dyDescent="0.3">
      <c r="B193" s="702"/>
      <c r="C193" s="638"/>
      <c r="D193" s="703"/>
      <c r="E193" s="1"/>
      <c r="F193" s="703"/>
      <c r="G193" s="1"/>
      <c r="H193" s="1"/>
      <c r="I193" s="1"/>
      <c r="J193" s="1"/>
      <c r="K193" s="637"/>
      <c r="L193" s="637"/>
      <c r="M193" s="637"/>
    </row>
    <row r="194" spans="1:22" ht="15" customHeight="1" x14ac:dyDescent="0.3">
      <c r="B194" s="1727" t="s">
        <v>812</v>
      </c>
      <c r="C194" s="1726"/>
      <c r="D194" s="1726"/>
      <c r="E194" s="1726"/>
      <c r="F194" s="1726"/>
      <c r="G194" s="1726"/>
      <c r="H194" s="1726"/>
      <c r="I194" s="1726"/>
      <c r="J194" s="1726"/>
      <c r="K194" s="1726"/>
      <c r="L194" s="1726"/>
    </row>
    <row r="195" spans="1:22" ht="18" x14ac:dyDescent="0.35">
      <c r="A195" s="704"/>
      <c r="B195" s="1726"/>
      <c r="C195" s="1726"/>
      <c r="D195" s="1726"/>
      <c r="E195" s="1726"/>
      <c r="F195" s="1726"/>
      <c r="G195" s="1726"/>
      <c r="H195" s="1726"/>
      <c r="I195" s="1726"/>
      <c r="J195" s="1726"/>
      <c r="K195" s="1726"/>
      <c r="L195" s="1726"/>
      <c r="M195" s="705"/>
    </row>
    <row r="196" spans="1:22" ht="18.600000000000001" thickBot="1" x14ac:dyDescent="0.4">
      <c r="A196" s="704"/>
      <c r="B196" s="1725" t="s">
        <v>605</v>
      </c>
      <c r="C196" s="1725"/>
      <c r="D196" s="1725"/>
      <c r="E196" s="1725"/>
      <c r="F196" s="1725"/>
      <c r="G196" s="1725"/>
      <c r="H196" s="1725"/>
      <c r="I196" s="1725"/>
      <c r="J196" s="1725"/>
      <c r="K196" s="1725"/>
      <c r="L196" s="1725"/>
      <c r="M196" s="705"/>
    </row>
    <row r="197" spans="1:22" ht="18" x14ac:dyDescent="0.35">
      <c r="A197" s="704"/>
      <c r="B197" s="706" t="s">
        <v>1209</v>
      </c>
      <c r="C197" s="706"/>
      <c r="D197" s="706"/>
      <c r="E197" s="706"/>
      <c r="F197" s="706"/>
      <c r="G197" s="706"/>
      <c r="H197" s="706"/>
      <c r="I197" s="706"/>
      <c r="J197" s="706"/>
      <c r="K197" s="706"/>
      <c r="L197" s="706"/>
      <c r="M197" s="705"/>
    </row>
    <row r="198" spans="1:22" ht="18" x14ac:dyDescent="0.35">
      <c r="A198" s="704"/>
      <c r="B198" s="913" t="s">
        <v>587</v>
      </c>
      <c r="C198" s="707">
        <v>1</v>
      </c>
      <c r="D198" s="707">
        <v>2</v>
      </c>
      <c r="E198" s="707">
        <v>3</v>
      </c>
      <c r="F198" s="707">
        <v>4</v>
      </c>
      <c r="G198" s="707">
        <v>5</v>
      </c>
      <c r="H198" s="707">
        <v>6</v>
      </c>
      <c r="I198" s="707">
        <v>7</v>
      </c>
      <c r="J198" s="707">
        <v>8</v>
      </c>
      <c r="K198" s="707">
        <v>9</v>
      </c>
      <c r="L198" s="707">
        <v>10</v>
      </c>
      <c r="M198" s="707">
        <v>11</v>
      </c>
      <c r="N198" s="707">
        <v>12</v>
      </c>
      <c r="O198" s="707">
        <v>13</v>
      </c>
      <c r="P198" s="707">
        <v>14</v>
      </c>
      <c r="Q198" s="707">
        <v>15</v>
      </c>
      <c r="R198" s="707">
        <v>16</v>
      </c>
      <c r="S198" s="707">
        <v>17</v>
      </c>
      <c r="T198" s="707">
        <v>18</v>
      </c>
      <c r="U198" s="707">
        <v>19</v>
      </c>
      <c r="V198" s="707">
        <v>20</v>
      </c>
    </row>
    <row r="199" spans="1:22" ht="18" x14ac:dyDescent="0.35">
      <c r="A199" s="704"/>
      <c r="B199" s="708" t="s">
        <v>588</v>
      </c>
      <c r="C199" s="707"/>
      <c r="D199" s="707"/>
      <c r="E199" s="707"/>
      <c r="F199" s="707"/>
      <c r="G199" s="707"/>
      <c r="H199" s="707"/>
      <c r="I199" s="707"/>
      <c r="J199" s="707"/>
      <c r="K199" s="707"/>
      <c r="L199" s="707"/>
      <c r="M199" s="707"/>
      <c r="N199" s="707"/>
      <c r="O199" s="707"/>
      <c r="P199" s="707"/>
      <c r="Q199" s="707"/>
      <c r="R199" s="707"/>
      <c r="S199" s="707"/>
      <c r="T199" s="707"/>
      <c r="U199" s="707"/>
      <c r="V199" s="707"/>
    </row>
    <row r="200" spans="1:22" ht="18" x14ac:dyDescent="0.35">
      <c r="A200" s="704"/>
      <c r="B200" s="767" t="s">
        <v>622</v>
      </c>
      <c r="C200" s="710">
        <f>'18c. Annex M6 SILSOM - Manejo'!K466</f>
        <v>486.45</v>
      </c>
      <c r="D200" s="710">
        <f>'18c. Annex M6 SILSOM - Manejo'!L466</f>
        <v>513.47500000000002</v>
      </c>
      <c r="E200" s="710">
        <f>'18c. Annex M6 SILSOM - Manejo'!M466</f>
        <v>540.5</v>
      </c>
      <c r="F200" s="710">
        <f>'18c. Annex M6 SILSOM - Manejo'!N466</f>
        <v>594.54999999999995</v>
      </c>
      <c r="G200" s="710">
        <f>'18c. Annex M6 SILSOM - Manejo'!O466</f>
        <v>648.6</v>
      </c>
      <c r="H200" s="710">
        <f>'18c. Annex M6 SILSOM - Manejo'!P466</f>
        <v>702.65</v>
      </c>
      <c r="I200" s="710">
        <f>'18c. Annex M6 SILSOM - Manejo'!Q466</f>
        <v>729.67499999999995</v>
      </c>
      <c r="J200" s="710">
        <f>'18c. Annex M6 SILSOM - Manejo'!R466</f>
        <v>756.7</v>
      </c>
      <c r="K200" s="710">
        <f>'18c. Annex M6 SILSOM - Manejo'!S466</f>
        <v>756.7</v>
      </c>
      <c r="L200" s="710">
        <f>'18c. Annex M6 SILSOM - Manejo'!T466</f>
        <v>783.72500000000002</v>
      </c>
      <c r="M200" s="710">
        <f>'18c. Annex M6 SILSOM - Manejo'!U466</f>
        <v>783.72500000000002</v>
      </c>
      <c r="N200" s="710">
        <f>'18c. Annex M6 SILSOM - Manejo'!V466</f>
        <v>810.75</v>
      </c>
      <c r="O200" s="710">
        <f>'18c. Annex M6 SILSOM - Manejo'!W466</f>
        <v>810.75</v>
      </c>
      <c r="P200" s="710">
        <f>'18c. Annex M6 SILSOM - Manejo'!X466</f>
        <v>837.77499999999998</v>
      </c>
      <c r="Q200" s="710">
        <f>'18c. Annex M6 SILSOM - Manejo'!Y466</f>
        <v>837.77499999999998</v>
      </c>
      <c r="R200" s="710">
        <f>'18c. Annex M6 SILSOM - Manejo'!Z466</f>
        <v>864.8</v>
      </c>
      <c r="S200" s="710">
        <f>'18c. Annex M6 SILSOM - Manejo'!AA466</f>
        <v>864.8</v>
      </c>
      <c r="T200" s="710">
        <f>'18c. Annex M6 SILSOM - Manejo'!AB466</f>
        <v>864.8</v>
      </c>
      <c r="U200" s="710">
        <f>'18c. Annex M6 SILSOM - Manejo'!AC466</f>
        <v>864.8</v>
      </c>
      <c r="V200" s="710">
        <f>'18c. Annex M6 SILSOM - Manejo'!AD466</f>
        <v>864.8</v>
      </c>
    </row>
    <row r="201" spans="1:22" ht="18" x14ac:dyDescent="0.35">
      <c r="A201" s="704"/>
      <c r="B201" s="711" t="s">
        <v>589</v>
      </c>
      <c r="C201" s="712">
        <f t="shared" ref="C201:V201" si="66">SUM(C200:C200)</f>
        <v>486.45</v>
      </c>
      <c r="D201" s="712">
        <f t="shared" si="66"/>
        <v>513.47500000000002</v>
      </c>
      <c r="E201" s="712">
        <f t="shared" si="66"/>
        <v>540.5</v>
      </c>
      <c r="F201" s="712">
        <f t="shared" si="66"/>
        <v>594.54999999999995</v>
      </c>
      <c r="G201" s="712">
        <f t="shared" si="66"/>
        <v>648.6</v>
      </c>
      <c r="H201" s="712">
        <f t="shared" si="66"/>
        <v>702.65</v>
      </c>
      <c r="I201" s="712">
        <f t="shared" si="66"/>
        <v>729.67499999999995</v>
      </c>
      <c r="J201" s="712">
        <f t="shared" si="66"/>
        <v>756.7</v>
      </c>
      <c r="K201" s="712">
        <f t="shared" si="66"/>
        <v>756.7</v>
      </c>
      <c r="L201" s="712">
        <f t="shared" si="66"/>
        <v>783.72500000000002</v>
      </c>
      <c r="M201" s="712">
        <f t="shared" si="66"/>
        <v>783.72500000000002</v>
      </c>
      <c r="N201" s="712">
        <f t="shared" si="66"/>
        <v>810.75</v>
      </c>
      <c r="O201" s="712">
        <f t="shared" si="66"/>
        <v>810.75</v>
      </c>
      <c r="P201" s="712">
        <f t="shared" si="66"/>
        <v>837.77499999999998</v>
      </c>
      <c r="Q201" s="712">
        <f t="shared" si="66"/>
        <v>837.77499999999998</v>
      </c>
      <c r="R201" s="712">
        <f t="shared" si="66"/>
        <v>864.8</v>
      </c>
      <c r="S201" s="712">
        <f t="shared" si="66"/>
        <v>864.8</v>
      </c>
      <c r="T201" s="712">
        <f t="shared" si="66"/>
        <v>864.8</v>
      </c>
      <c r="U201" s="712">
        <f t="shared" si="66"/>
        <v>864.8</v>
      </c>
      <c r="V201" s="712">
        <f t="shared" si="66"/>
        <v>864.8</v>
      </c>
    </row>
    <row r="202" spans="1:22" ht="18" x14ac:dyDescent="0.35">
      <c r="A202" s="704"/>
      <c r="B202" s="713" t="s">
        <v>590</v>
      </c>
      <c r="C202" s="714"/>
      <c r="D202" s="714"/>
      <c r="E202" s="714"/>
      <c r="F202" s="714"/>
      <c r="G202" s="714"/>
      <c r="H202" s="714"/>
      <c r="I202" s="714"/>
      <c r="J202" s="714"/>
      <c r="K202" s="714"/>
      <c r="L202" s="714"/>
      <c r="M202" s="714"/>
      <c r="N202" s="714"/>
      <c r="O202" s="714"/>
      <c r="P202" s="714"/>
      <c r="Q202" s="714"/>
      <c r="R202" s="714"/>
      <c r="S202" s="714"/>
      <c r="T202" s="714"/>
      <c r="U202" s="714"/>
      <c r="V202" s="714"/>
    </row>
    <row r="203" spans="1:22" ht="18" x14ac:dyDescent="0.35">
      <c r="A203" s="704"/>
      <c r="B203" s="402" t="s">
        <v>591</v>
      </c>
      <c r="C203" s="715">
        <f>'18c. Annex M6 SILSOM - Manejo'!K478</f>
        <v>0.76900000000000002</v>
      </c>
      <c r="D203" s="715">
        <f>'18c. Annex M6 SILSOM - Manejo'!L478</f>
        <v>0</v>
      </c>
      <c r="E203" s="715">
        <f>'18c. Annex M6 SILSOM - Manejo'!M478</f>
        <v>0</v>
      </c>
      <c r="F203" s="715">
        <f>'18c. Annex M6 SILSOM - Manejo'!N478</f>
        <v>0</v>
      </c>
      <c r="G203" s="715">
        <f>'18c. Annex M6 SILSOM - Manejo'!O478</f>
        <v>0</v>
      </c>
      <c r="H203" s="715">
        <f>'18c. Annex M6 SILSOM - Manejo'!P478</f>
        <v>0</v>
      </c>
      <c r="I203" s="715">
        <f>'18c. Annex M6 SILSOM - Manejo'!Q478</f>
        <v>0</v>
      </c>
      <c r="J203" s="715">
        <f>'18c. Annex M6 SILSOM - Manejo'!R478</f>
        <v>0</v>
      </c>
      <c r="K203" s="715">
        <f>'18c. Annex M6 SILSOM - Manejo'!S478</f>
        <v>0</v>
      </c>
      <c r="L203" s="715">
        <f>'18c. Annex M6 SILSOM - Manejo'!T478</f>
        <v>0</v>
      </c>
      <c r="M203" s="715">
        <f>'18c. Annex M6 SILSOM - Manejo'!U478</f>
        <v>0</v>
      </c>
      <c r="N203" s="715">
        <f>'18c. Annex M6 SILSOM - Manejo'!V478</f>
        <v>0</v>
      </c>
      <c r="O203" s="715">
        <f>'18c. Annex M6 SILSOM - Manejo'!W478</f>
        <v>0</v>
      </c>
      <c r="P203" s="715">
        <f>'18c. Annex M6 SILSOM - Manejo'!X478</f>
        <v>0</v>
      </c>
      <c r="Q203" s="715">
        <f>'18c. Annex M6 SILSOM - Manejo'!Y478</f>
        <v>0</v>
      </c>
      <c r="R203" s="715">
        <f>'18c. Annex M6 SILSOM - Manejo'!Z478</f>
        <v>0</v>
      </c>
      <c r="S203" s="715">
        <f>'18c. Annex M6 SILSOM - Manejo'!AA478</f>
        <v>0</v>
      </c>
      <c r="T203" s="715">
        <f>'18c. Annex M6 SILSOM - Manejo'!AB478</f>
        <v>0</v>
      </c>
      <c r="U203" s="715">
        <f>'18c. Annex M6 SILSOM - Manejo'!AC478</f>
        <v>0</v>
      </c>
      <c r="V203" s="715">
        <f>'18c. Annex M6 SILSOM - Manejo'!AD478</f>
        <v>0</v>
      </c>
    </row>
    <row r="204" spans="1:22" ht="18" x14ac:dyDescent="0.35">
      <c r="A204" s="704"/>
      <c r="B204" s="402" t="s">
        <v>611</v>
      </c>
      <c r="C204" s="715">
        <f>SUM('18c. Annex M6 SILSOM - Manejo'!K491:K501)</f>
        <v>90.460000000000008</v>
      </c>
      <c r="D204" s="715">
        <f>SUM('18c. Annex M6 SILSOM - Manejo'!L491:L501)</f>
        <v>0</v>
      </c>
      <c r="E204" s="715">
        <f>SUM('18c. Annex M6 SILSOM - Manejo'!M491:M501)</f>
        <v>0</v>
      </c>
      <c r="F204" s="715">
        <f>SUM('18c. Annex M6 SILSOM - Manejo'!N491:N501)</f>
        <v>0</v>
      </c>
      <c r="G204" s="715">
        <f>SUM('18c. Annex M6 SILSOM - Manejo'!O491:O501)</f>
        <v>0</v>
      </c>
      <c r="H204" s="715">
        <f>SUM('18c. Annex M6 SILSOM - Manejo'!P491:P501)</f>
        <v>0</v>
      </c>
      <c r="I204" s="715">
        <f>SUM('18c. Annex M6 SILSOM - Manejo'!Q491:Q501)</f>
        <v>0</v>
      </c>
      <c r="J204" s="715">
        <f>SUM('18c. Annex M6 SILSOM - Manejo'!R491:R501)</f>
        <v>0</v>
      </c>
      <c r="K204" s="715">
        <f>SUM('18c. Annex M6 SILSOM - Manejo'!S491:S501)</f>
        <v>0</v>
      </c>
      <c r="L204" s="715">
        <f>SUM('18c. Annex M6 SILSOM - Manejo'!T491:T501)</f>
        <v>0</v>
      </c>
      <c r="M204" s="715">
        <f>SUM('18c. Annex M6 SILSOM - Manejo'!U491:U501)</f>
        <v>0</v>
      </c>
      <c r="N204" s="715">
        <f>SUM('18c. Annex M6 SILSOM - Manejo'!V491:V501)</f>
        <v>0</v>
      </c>
      <c r="O204" s="715">
        <f>SUM('18c. Annex M6 SILSOM - Manejo'!W491:W501)</f>
        <v>0</v>
      </c>
      <c r="P204" s="715">
        <f>SUM('18c. Annex M6 SILSOM - Manejo'!X491:X501)</f>
        <v>0</v>
      </c>
      <c r="Q204" s="715">
        <f>SUM('18c. Annex M6 SILSOM - Manejo'!Y491:Y501)</f>
        <v>0</v>
      </c>
      <c r="R204" s="715">
        <f>SUM('18c. Annex M6 SILSOM - Manejo'!Z491:Z501)</f>
        <v>0</v>
      </c>
      <c r="S204" s="715">
        <f>SUM('18c. Annex M6 SILSOM - Manejo'!AA491:AA501)</f>
        <v>0</v>
      </c>
      <c r="T204" s="715">
        <f>SUM('18c. Annex M6 SILSOM - Manejo'!AB491:AB501)</f>
        <v>0</v>
      </c>
      <c r="U204" s="715">
        <f>SUM('18c. Annex M6 SILSOM - Manejo'!AC491:AC501)</f>
        <v>0</v>
      </c>
      <c r="V204" s="715">
        <f>SUM('18c. Annex M6 SILSOM - Manejo'!AD491:AD501)</f>
        <v>0</v>
      </c>
    </row>
    <row r="205" spans="1:22" ht="18" x14ac:dyDescent="0.35">
      <c r="A205" s="704"/>
      <c r="B205" s="402" t="s">
        <v>625</v>
      </c>
      <c r="C205" s="715">
        <f>'18c. Annex M6 SILSOM - Manejo'!K502</f>
        <v>80</v>
      </c>
      <c r="D205" s="715">
        <f>'18c. Annex M6 SILSOM - Manejo'!L502</f>
        <v>0</v>
      </c>
      <c r="E205" s="715">
        <f>'18c. Annex M6 SILSOM - Manejo'!M502</f>
        <v>0</v>
      </c>
      <c r="F205" s="715">
        <f>'18c. Annex M6 SILSOM - Manejo'!N502</f>
        <v>0</v>
      </c>
      <c r="G205" s="715">
        <f>'18c. Annex M6 SILSOM - Manejo'!O502</f>
        <v>0</v>
      </c>
      <c r="H205" s="715">
        <f>'18c. Annex M6 SILSOM - Manejo'!P502</f>
        <v>0</v>
      </c>
      <c r="I205" s="715">
        <f>'18c. Annex M6 SILSOM - Manejo'!Q502</f>
        <v>0</v>
      </c>
      <c r="J205" s="715">
        <f>'18c. Annex M6 SILSOM - Manejo'!R502</f>
        <v>0</v>
      </c>
      <c r="K205" s="715">
        <f>'18c. Annex M6 SILSOM - Manejo'!S502</f>
        <v>0</v>
      </c>
      <c r="L205" s="715">
        <f>'18c. Annex M6 SILSOM - Manejo'!T502</f>
        <v>0</v>
      </c>
      <c r="M205" s="715">
        <f>'18c. Annex M6 SILSOM - Manejo'!U502</f>
        <v>0</v>
      </c>
      <c r="N205" s="715">
        <f>'18c. Annex M6 SILSOM - Manejo'!V502</f>
        <v>0</v>
      </c>
      <c r="O205" s="715">
        <f>'18c. Annex M6 SILSOM - Manejo'!W502</f>
        <v>0</v>
      </c>
      <c r="P205" s="715">
        <f>'18c. Annex M6 SILSOM - Manejo'!X502</f>
        <v>0</v>
      </c>
      <c r="Q205" s="715">
        <f>'18c. Annex M6 SILSOM - Manejo'!Y502</f>
        <v>0</v>
      </c>
      <c r="R205" s="715">
        <f>'18c. Annex M6 SILSOM - Manejo'!Z502</f>
        <v>0</v>
      </c>
      <c r="S205" s="715">
        <f>'18c. Annex M6 SILSOM - Manejo'!AA502</f>
        <v>0</v>
      </c>
      <c r="T205" s="715">
        <f>'18c. Annex M6 SILSOM - Manejo'!AB502</f>
        <v>0</v>
      </c>
      <c r="U205" s="715">
        <f>'18c. Annex M6 SILSOM - Manejo'!AC502</f>
        <v>0</v>
      </c>
      <c r="V205" s="715">
        <f>'18c. Annex M6 SILSOM - Manejo'!AD502</f>
        <v>0</v>
      </c>
    </row>
    <row r="206" spans="1:22" ht="18" x14ac:dyDescent="0.35">
      <c r="A206" s="704"/>
      <c r="B206" s="402" t="s">
        <v>592</v>
      </c>
      <c r="C206" s="715">
        <f>'18c. Annex M6 SILSOM - Manejo'!K505</f>
        <v>16.380000000000003</v>
      </c>
      <c r="D206" s="715">
        <f>'18c. Annex M6 SILSOM - Manejo'!L505</f>
        <v>0</v>
      </c>
      <c r="E206" s="715">
        <f>'18c. Annex M6 SILSOM - Manejo'!M505</f>
        <v>0</v>
      </c>
      <c r="F206" s="715">
        <f>'18c. Annex M6 SILSOM - Manejo'!N505</f>
        <v>0</v>
      </c>
      <c r="G206" s="715">
        <f>'18c. Annex M6 SILSOM - Manejo'!O505</f>
        <v>0</v>
      </c>
      <c r="H206" s="715">
        <f>'18c. Annex M6 SILSOM - Manejo'!P505</f>
        <v>0</v>
      </c>
      <c r="I206" s="715">
        <f>'18c. Annex M6 SILSOM - Manejo'!Q505</f>
        <v>0</v>
      </c>
      <c r="J206" s="715">
        <f>'18c. Annex M6 SILSOM - Manejo'!R505</f>
        <v>0</v>
      </c>
      <c r="K206" s="715">
        <f>'18c. Annex M6 SILSOM - Manejo'!S505</f>
        <v>0</v>
      </c>
      <c r="L206" s="715">
        <f>'18c. Annex M6 SILSOM - Manejo'!T505</f>
        <v>0</v>
      </c>
      <c r="M206" s="715">
        <f>'18c. Annex M6 SILSOM - Manejo'!U505</f>
        <v>0</v>
      </c>
      <c r="N206" s="715">
        <f>'18c. Annex M6 SILSOM - Manejo'!V505</f>
        <v>0</v>
      </c>
      <c r="O206" s="715">
        <f>'18c. Annex M6 SILSOM - Manejo'!W505</f>
        <v>0</v>
      </c>
      <c r="P206" s="715">
        <f>'18c. Annex M6 SILSOM - Manejo'!X505</f>
        <v>0</v>
      </c>
      <c r="Q206" s="715">
        <f>'18c. Annex M6 SILSOM - Manejo'!Y505</f>
        <v>0</v>
      </c>
      <c r="R206" s="715">
        <f>'18c. Annex M6 SILSOM - Manejo'!Z505</f>
        <v>0</v>
      </c>
      <c r="S206" s="715">
        <f>'18c. Annex M6 SILSOM - Manejo'!AA505</f>
        <v>0</v>
      </c>
      <c r="T206" s="715">
        <f>'18c. Annex M6 SILSOM - Manejo'!AB505</f>
        <v>0</v>
      </c>
      <c r="U206" s="715">
        <f>'18c. Annex M6 SILSOM - Manejo'!AC505</f>
        <v>0</v>
      </c>
      <c r="V206" s="715">
        <f>'18c. Annex M6 SILSOM - Manejo'!AD505</f>
        <v>0</v>
      </c>
    </row>
    <row r="207" spans="1:22" ht="18" x14ac:dyDescent="0.35">
      <c r="A207" s="704"/>
      <c r="B207" s="402" t="s">
        <v>560</v>
      </c>
      <c r="C207" s="715">
        <f>'18c. Annex M6 SILSOM - Manejo'!K504</f>
        <v>0</v>
      </c>
      <c r="D207" s="715">
        <f>'18c. Annex M6 SILSOM - Manejo'!L504</f>
        <v>0</v>
      </c>
      <c r="E207" s="715">
        <f>'18c. Annex M6 SILSOM - Manejo'!M504</f>
        <v>0</v>
      </c>
      <c r="F207" s="715">
        <f>'18c. Annex M6 SILSOM - Manejo'!N504</f>
        <v>0</v>
      </c>
      <c r="G207" s="715">
        <f>'18c. Annex M6 SILSOM - Manejo'!O504</f>
        <v>0</v>
      </c>
      <c r="H207" s="715">
        <f>'18c. Annex M6 SILSOM - Manejo'!P504</f>
        <v>0</v>
      </c>
      <c r="I207" s="715">
        <f>'18c. Annex M6 SILSOM - Manejo'!Q504</f>
        <v>0</v>
      </c>
      <c r="J207" s="715">
        <f>'18c. Annex M6 SILSOM - Manejo'!R504</f>
        <v>0</v>
      </c>
      <c r="K207" s="715">
        <f>'18c. Annex M6 SILSOM - Manejo'!S504</f>
        <v>0</v>
      </c>
      <c r="L207" s="715">
        <f>'18c. Annex M6 SILSOM - Manejo'!T504</f>
        <v>0</v>
      </c>
      <c r="M207" s="715">
        <f>'18c. Annex M6 SILSOM - Manejo'!U504</f>
        <v>0</v>
      </c>
      <c r="N207" s="715">
        <f>'18c. Annex M6 SILSOM - Manejo'!V504</f>
        <v>0</v>
      </c>
      <c r="O207" s="715">
        <f>'18c. Annex M6 SILSOM - Manejo'!W504</f>
        <v>0</v>
      </c>
      <c r="P207" s="715">
        <f>'18c. Annex M6 SILSOM - Manejo'!X504</f>
        <v>0</v>
      </c>
      <c r="Q207" s="715">
        <f>'18c. Annex M6 SILSOM - Manejo'!Y504</f>
        <v>0</v>
      </c>
      <c r="R207" s="715">
        <f>'18c. Annex M6 SILSOM - Manejo'!Z504</f>
        <v>0</v>
      </c>
      <c r="S207" s="715">
        <f>'18c. Annex M6 SILSOM - Manejo'!AA504</f>
        <v>0</v>
      </c>
      <c r="T207" s="715">
        <f>'18c. Annex M6 SILSOM - Manejo'!AB504</f>
        <v>0</v>
      </c>
      <c r="U207" s="715">
        <f>'18c. Annex M6 SILSOM - Manejo'!AC504</f>
        <v>0</v>
      </c>
      <c r="V207" s="715">
        <f>'18c. Annex M6 SILSOM - Manejo'!AD504</f>
        <v>0</v>
      </c>
    </row>
    <row r="208" spans="1:22" ht="18" x14ac:dyDescent="0.35">
      <c r="A208" s="704"/>
      <c r="B208" s="402" t="s">
        <v>593</v>
      </c>
      <c r="C208" s="715">
        <f>'18c. Annex M6 SILSOM - Manejo'!K481+'18c. Annex M6 SILSOM - Manejo'!K483+'18c. Annex M6 SILSOM - Manejo'!K485+'18c. Annex M6 SILSOM - Manejo'!K487</f>
        <v>61.519999999999996</v>
      </c>
      <c r="D208" s="715">
        <f>'18c. Annex M6 SILSOM - Manejo'!L481+'18c. Annex M6 SILSOM - Manejo'!L483+'18c. Annex M6 SILSOM - Manejo'!L485+'18c. Annex M6 SILSOM - Manejo'!L487</f>
        <v>24.608000000000001</v>
      </c>
      <c r="E208" s="715">
        <f>'18c. Annex M6 SILSOM - Manejo'!M481+'18c. Annex M6 SILSOM - Manejo'!M483+'18c. Annex M6 SILSOM - Manejo'!M485+'18c. Annex M6 SILSOM - Manejo'!M487</f>
        <v>24.608000000000001</v>
      </c>
      <c r="F208" s="715">
        <f>'18c. Annex M6 SILSOM - Manejo'!N481+'18c. Annex M6 SILSOM - Manejo'!N483+'18c. Annex M6 SILSOM - Manejo'!N485+'18c. Annex M6 SILSOM - Manejo'!N487</f>
        <v>24.608000000000001</v>
      </c>
      <c r="G208" s="715">
        <f>'18c. Annex M6 SILSOM - Manejo'!O481+'18c. Annex M6 SILSOM - Manejo'!O483+'18c. Annex M6 SILSOM - Manejo'!O485+'18c. Annex M6 SILSOM - Manejo'!O487</f>
        <v>0</v>
      </c>
      <c r="H208" s="715">
        <f>'18c. Annex M6 SILSOM - Manejo'!P481+'18c. Annex M6 SILSOM - Manejo'!P483+'18c. Annex M6 SILSOM - Manejo'!P485+'18c. Annex M6 SILSOM - Manejo'!P487</f>
        <v>0</v>
      </c>
      <c r="I208" s="715">
        <f>'18c. Annex M6 SILSOM - Manejo'!Q481+'18c. Annex M6 SILSOM - Manejo'!Q483+'18c. Annex M6 SILSOM - Manejo'!Q485+'18c. Annex M6 SILSOM - Manejo'!Q487</f>
        <v>0</v>
      </c>
      <c r="J208" s="715">
        <f>'18c. Annex M6 SILSOM - Manejo'!R481+'18c. Annex M6 SILSOM - Manejo'!R483+'18c. Annex M6 SILSOM - Manejo'!R485+'18c. Annex M6 SILSOM - Manejo'!R487</f>
        <v>0</v>
      </c>
      <c r="K208" s="715">
        <f>'18c. Annex M6 SILSOM - Manejo'!S481+'18c. Annex M6 SILSOM - Manejo'!S483+'18c. Annex M6 SILSOM - Manejo'!S485+'18c. Annex M6 SILSOM - Manejo'!S487</f>
        <v>0</v>
      </c>
      <c r="L208" s="715">
        <f>'18c. Annex M6 SILSOM - Manejo'!T481+'18c. Annex M6 SILSOM - Manejo'!T483+'18c. Annex M6 SILSOM - Manejo'!T485+'18c. Annex M6 SILSOM - Manejo'!T487</f>
        <v>0</v>
      </c>
      <c r="M208" s="715">
        <f>'18c. Annex M6 SILSOM - Manejo'!U481+'18c. Annex M6 SILSOM - Manejo'!U483+'18c. Annex M6 SILSOM - Manejo'!U485+'18c. Annex M6 SILSOM - Manejo'!U487</f>
        <v>0</v>
      </c>
      <c r="N208" s="715">
        <f>'18c. Annex M6 SILSOM - Manejo'!V481+'18c. Annex M6 SILSOM - Manejo'!V483+'18c. Annex M6 SILSOM - Manejo'!V485+'18c. Annex M6 SILSOM - Manejo'!V487</f>
        <v>0</v>
      </c>
      <c r="O208" s="715">
        <f>'18c. Annex M6 SILSOM - Manejo'!W481+'18c. Annex M6 SILSOM - Manejo'!W483+'18c. Annex M6 SILSOM - Manejo'!W485+'18c. Annex M6 SILSOM - Manejo'!W487</f>
        <v>0</v>
      </c>
      <c r="P208" s="715">
        <f>'18c. Annex M6 SILSOM - Manejo'!X481+'18c. Annex M6 SILSOM - Manejo'!X483+'18c. Annex M6 SILSOM - Manejo'!X485+'18c. Annex M6 SILSOM - Manejo'!X487</f>
        <v>0</v>
      </c>
      <c r="Q208" s="715">
        <f>'18c. Annex M6 SILSOM - Manejo'!Y481+'18c. Annex M6 SILSOM - Manejo'!Y483+'18c. Annex M6 SILSOM - Manejo'!Y485+'18c. Annex M6 SILSOM - Manejo'!Y487</f>
        <v>0</v>
      </c>
      <c r="R208" s="715">
        <f>'18c. Annex M6 SILSOM - Manejo'!Z481+'18c. Annex M6 SILSOM - Manejo'!Z483+'18c. Annex M6 SILSOM - Manejo'!Z485+'18c. Annex M6 SILSOM - Manejo'!Z487</f>
        <v>0</v>
      </c>
      <c r="S208" s="715">
        <f>'18c. Annex M6 SILSOM - Manejo'!AA481+'18c. Annex M6 SILSOM - Manejo'!AA483+'18c. Annex M6 SILSOM - Manejo'!AA485+'18c. Annex M6 SILSOM - Manejo'!AA487</f>
        <v>0</v>
      </c>
      <c r="T208" s="715">
        <f>'18c. Annex M6 SILSOM - Manejo'!AB481+'18c. Annex M6 SILSOM - Manejo'!AB483+'18c. Annex M6 SILSOM - Manejo'!AB485+'18c. Annex M6 SILSOM - Manejo'!AB487</f>
        <v>0</v>
      </c>
      <c r="U208" s="715">
        <f>'18c. Annex M6 SILSOM - Manejo'!AC481+'18c. Annex M6 SILSOM - Manejo'!AC483+'18c. Annex M6 SILSOM - Manejo'!AC485+'18c. Annex M6 SILSOM - Manejo'!AC487</f>
        <v>0</v>
      </c>
      <c r="V208" s="715">
        <f>'18c. Annex M6 SILSOM - Manejo'!AD481+'18c. Annex M6 SILSOM - Manejo'!AD483+'18c. Annex M6 SILSOM - Manejo'!AD485+'18c. Annex M6 SILSOM - Manejo'!AD487</f>
        <v>0</v>
      </c>
    </row>
    <row r="209" spans="1:22" ht="18" x14ac:dyDescent="0.35">
      <c r="A209" s="704"/>
      <c r="B209" s="402" t="s">
        <v>1909</v>
      </c>
      <c r="C209" s="715">
        <f>'18c. Annex M6 SILSOM - Manejo'!K480+'18c. Annex M6 SILSOM - Manejo'!K482+'18c. Annex M6 SILSOM - Manejo'!K484+'18c. Annex M6 SILSOM - Manejo'!K486+'18c. Annex M6 SILSOM - Manejo'!K488</f>
        <v>59.212999999999987</v>
      </c>
      <c r="D209" s="715">
        <f>'18c. Annex M6 SILSOM - Manejo'!L480+'18c. Annex M6 SILSOM - Manejo'!L482+'18c. Annex M6 SILSOM - Manejo'!L484+'18c. Annex M6 SILSOM - Manejo'!L486+'18c. Annex M6 SILSOM - Manejo'!L488</f>
        <v>52.291999999999994</v>
      </c>
      <c r="E209" s="715">
        <f>'18c. Annex M6 SILSOM - Manejo'!M480+'18c. Annex M6 SILSOM - Manejo'!M482+'18c. Annex M6 SILSOM - Manejo'!M484+'18c. Annex M6 SILSOM - Manejo'!M486+'18c. Annex M6 SILSOM - Manejo'!M488</f>
        <v>17.687000000000001</v>
      </c>
      <c r="F209" s="715">
        <f>'18c. Annex M6 SILSOM - Manejo'!N480+'18c. Annex M6 SILSOM - Manejo'!N482+'18c. Annex M6 SILSOM - Manejo'!N484+'18c. Annex M6 SILSOM - Manejo'!N486+'18c. Annex M6 SILSOM - Manejo'!N488</f>
        <v>17.687000000000001</v>
      </c>
      <c r="G209" s="715">
        <f>'18c. Annex M6 SILSOM - Manejo'!O480+'18c. Annex M6 SILSOM - Manejo'!O482+'18c. Annex M6 SILSOM - Manejo'!O484+'18c. Annex M6 SILSOM - Manejo'!O486+'18c. Annex M6 SILSOM - Manejo'!O488</f>
        <v>14.611000000000001</v>
      </c>
      <c r="H209" s="715">
        <f>'18c. Annex M6 SILSOM - Manejo'!P480+'18c. Annex M6 SILSOM - Manejo'!P482+'18c. Annex M6 SILSOM - Manejo'!P484+'18c. Annex M6 SILSOM - Manejo'!P486+'18c. Annex M6 SILSOM - Manejo'!P488</f>
        <v>14.611000000000001</v>
      </c>
      <c r="I209" s="715">
        <f>'18c. Annex M6 SILSOM - Manejo'!Q480+'18c. Annex M6 SILSOM - Manejo'!Q482+'18c. Annex M6 SILSOM - Manejo'!Q484+'18c. Annex M6 SILSOM - Manejo'!Q486+'18c. Annex M6 SILSOM - Manejo'!Q488</f>
        <v>14.611000000000001</v>
      </c>
      <c r="J209" s="715">
        <f>'18c. Annex M6 SILSOM - Manejo'!R480+'18c. Annex M6 SILSOM - Manejo'!R482+'18c. Annex M6 SILSOM - Manejo'!R484+'18c. Annex M6 SILSOM - Manejo'!R486+'18c. Annex M6 SILSOM - Manejo'!R488</f>
        <v>14.611000000000001</v>
      </c>
      <c r="K209" s="715">
        <f>'18c. Annex M6 SILSOM - Manejo'!S480+'18c. Annex M6 SILSOM - Manejo'!S482+'18c. Annex M6 SILSOM - Manejo'!S484+'18c. Annex M6 SILSOM - Manejo'!S486+'18c. Annex M6 SILSOM - Manejo'!S488</f>
        <v>14.611000000000001</v>
      </c>
      <c r="L209" s="715">
        <f>'18c. Annex M6 SILSOM - Manejo'!T480+'18c. Annex M6 SILSOM - Manejo'!T482+'18c. Annex M6 SILSOM - Manejo'!T484+'18c. Annex M6 SILSOM - Manejo'!T486+'18c. Annex M6 SILSOM - Manejo'!T488</f>
        <v>14.611000000000001</v>
      </c>
      <c r="M209" s="715">
        <f>'18c. Annex M6 SILSOM - Manejo'!U480+'18c. Annex M6 SILSOM - Manejo'!U482+'18c. Annex M6 SILSOM - Manejo'!U484+'18c. Annex M6 SILSOM - Manejo'!U486+'18c. Annex M6 SILSOM - Manejo'!U488</f>
        <v>14.611000000000001</v>
      </c>
      <c r="N209" s="715">
        <f>'18c. Annex M6 SILSOM - Manejo'!V480+'18c. Annex M6 SILSOM - Manejo'!V482+'18c. Annex M6 SILSOM - Manejo'!V484+'18c. Annex M6 SILSOM - Manejo'!V486+'18c. Annex M6 SILSOM - Manejo'!V488</f>
        <v>14.611000000000001</v>
      </c>
      <c r="O209" s="715">
        <f>'18c. Annex M6 SILSOM - Manejo'!W480+'18c. Annex M6 SILSOM - Manejo'!W482+'18c. Annex M6 SILSOM - Manejo'!W484+'18c. Annex M6 SILSOM - Manejo'!W486+'18c. Annex M6 SILSOM - Manejo'!W488</f>
        <v>14.611000000000001</v>
      </c>
      <c r="P209" s="715">
        <f>'18c. Annex M6 SILSOM - Manejo'!X480+'18c. Annex M6 SILSOM - Manejo'!X482+'18c. Annex M6 SILSOM - Manejo'!X484+'18c. Annex M6 SILSOM - Manejo'!X486+'18c. Annex M6 SILSOM - Manejo'!X488</f>
        <v>14.611000000000001</v>
      </c>
      <c r="Q209" s="715">
        <f>'18c. Annex M6 SILSOM - Manejo'!Y480+'18c. Annex M6 SILSOM - Manejo'!Y482+'18c. Annex M6 SILSOM - Manejo'!Y484+'18c. Annex M6 SILSOM - Manejo'!Y486+'18c. Annex M6 SILSOM - Manejo'!Y488</f>
        <v>14.611000000000001</v>
      </c>
      <c r="R209" s="715">
        <f>'18c. Annex M6 SILSOM - Manejo'!Z480+'18c. Annex M6 SILSOM - Manejo'!Z482+'18c. Annex M6 SILSOM - Manejo'!Z484+'18c. Annex M6 SILSOM - Manejo'!Z486+'18c. Annex M6 SILSOM - Manejo'!Z488</f>
        <v>14.611000000000001</v>
      </c>
      <c r="S209" s="715">
        <f>'18c. Annex M6 SILSOM - Manejo'!AA480+'18c. Annex M6 SILSOM - Manejo'!AA482+'18c. Annex M6 SILSOM - Manejo'!AA484+'18c. Annex M6 SILSOM - Manejo'!AA486+'18c. Annex M6 SILSOM - Manejo'!AA488</f>
        <v>14.611000000000001</v>
      </c>
      <c r="T209" s="715">
        <f>'18c. Annex M6 SILSOM - Manejo'!AB480+'18c. Annex M6 SILSOM - Manejo'!AB482+'18c. Annex M6 SILSOM - Manejo'!AB484+'18c. Annex M6 SILSOM - Manejo'!AB486+'18c. Annex M6 SILSOM - Manejo'!AB488</f>
        <v>14.611000000000001</v>
      </c>
      <c r="U209" s="715">
        <f>'18c. Annex M6 SILSOM - Manejo'!AC480+'18c. Annex M6 SILSOM - Manejo'!AC482+'18c. Annex M6 SILSOM - Manejo'!AC484+'18c. Annex M6 SILSOM - Manejo'!AC486+'18c. Annex M6 SILSOM - Manejo'!AC488</f>
        <v>14.611000000000001</v>
      </c>
      <c r="V209" s="715">
        <f>'18c. Annex M6 SILSOM - Manejo'!AD480+'18c. Annex M6 SILSOM - Manejo'!AD482+'18c. Annex M6 SILSOM - Manejo'!AD484+'18c. Annex M6 SILSOM - Manejo'!AD486+'18c. Annex M6 SILSOM - Manejo'!AD488</f>
        <v>14.611000000000001</v>
      </c>
    </row>
    <row r="210" spans="1:22" ht="18" x14ac:dyDescent="0.35">
      <c r="A210" s="704"/>
      <c r="B210" s="402" t="s">
        <v>595</v>
      </c>
      <c r="C210" s="715">
        <f>'18c. Annex M6 SILSOM - Manejo'!K489</f>
        <v>7.69</v>
      </c>
      <c r="D210" s="715">
        <f>'18c. Annex M6 SILSOM - Manejo'!L489</f>
        <v>6.1520000000000001</v>
      </c>
      <c r="E210" s="715">
        <f>'18c. Annex M6 SILSOM - Manejo'!M489</f>
        <v>6.1520000000000001</v>
      </c>
      <c r="F210" s="715">
        <f>'18c. Annex M6 SILSOM - Manejo'!N489</f>
        <v>6.1520000000000001</v>
      </c>
      <c r="G210" s="715">
        <f>'18c. Annex M6 SILSOM - Manejo'!O489</f>
        <v>6.1520000000000001</v>
      </c>
      <c r="H210" s="715">
        <f>'18c. Annex M6 SILSOM - Manejo'!P489</f>
        <v>6.1520000000000001</v>
      </c>
      <c r="I210" s="715">
        <f>'18c. Annex M6 SILSOM - Manejo'!Q489</f>
        <v>6.1520000000000001</v>
      </c>
      <c r="J210" s="715">
        <f>'18c. Annex M6 SILSOM - Manejo'!R489</f>
        <v>6.1520000000000001</v>
      </c>
      <c r="K210" s="715">
        <f>'18c. Annex M6 SILSOM - Manejo'!S489</f>
        <v>6.1520000000000001</v>
      </c>
      <c r="L210" s="715">
        <f>'18c. Annex M6 SILSOM - Manejo'!T489</f>
        <v>6.1520000000000001</v>
      </c>
      <c r="M210" s="715">
        <f>'18c. Annex M6 SILSOM - Manejo'!U489</f>
        <v>6.1520000000000001</v>
      </c>
      <c r="N210" s="715">
        <f>'18c. Annex M6 SILSOM - Manejo'!V489</f>
        <v>6.1520000000000001</v>
      </c>
      <c r="O210" s="715">
        <f>'18c. Annex M6 SILSOM - Manejo'!W489</f>
        <v>6.1520000000000001</v>
      </c>
      <c r="P210" s="715">
        <f>'18c. Annex M6 SILSOM - Manejo'!X489</f>
        <v>6.1520000000000001</v>
      </c>
      <c r="Q210" s="715">
        <f>'18c. Annex M6 SILSOM - Manejo'!Y489</f>
        <v>6.1520000000000001</v>
      </c>
      <c r="R210" s="715">
        <f>'18c. Annex M6 SILSOM - Manejo'!Z489</f>
        <v>6.1520000000000001</v>
      </c>
      <c r="S210" s="715">
        <f>'18c. Annex M6 SILSOM - Manejo'!AA489</f>
        <v>6.1520000000000001</v>
      </c>
      <c r="T210" s="715">
        <f>'18c. Annex M6 SILSOM - Manejo'!AB489</f>
        <v>6.1520000000000001</v>
      </c>
      <c r="U210" s="715">
        <f>'18c. Annex M6 SILSOM - Manejo'!AC489</f>
        <v>6.1520000000000001</v>
      </c>
      <c r="V210" s="715">
        <f>'18c. Annex M6 SILSOM - Manejo'!AD489</f>
        <v>6.1520000000000001</v>
      </c>
    </row>
    <row r="211" spans="1:22" ht="18" x14ac:dyDescent="0.35">
      <c r="A211" s="704"/>
      <c r="B211" s="402" t="s">
        <v>612</v>
      </c>
      <c r="C211" s="715">
        <f>'18c. Annex M6 SILSOM - Manejo'!K479</f>
        <v>7.69</v>
      </c>
      <c r="D211" s="715">
        <f>'18c. Annex M6 SILSOM - Manejo'!L479</f>
        <v>2.3069999999999999</v>
      </c>
      <c r="E211" s="715">
        <f>'18c. Annex M6 SILSOM - Manejo'!M479</f>
        <v>2.3069999999999999</v>
      </c>
      <c r="F211" s="715">
        <f>'18c. Annex M6 SILSOM - Manejo'!N479</f>
        <v>2.3069999999999999</v>
      </c>
      <c r="G211" s="715">
        <f>'18c. Annex M6 SILSOM - Manejo'!O479</f>
        <v>2.3069999999999999</v>
      </c>
      <c r="H211" s="715">
        <f>'18c. Annex M6 SILSOM - Manejo'!P479</f>
        <v>2.3069999999999999</v>
      </c>
      <c r="I211" s="715">
        <f>'18c. Annex M6 SILSOM - Manejo'!Q479</f>
        <v>2.3069999999999999</v>
      </c>
      <c r="J211" s="715">
        <f>'18c. Annex M6 SILSOM - Manejo'!R479</f>
        <v>2.3069999999999999</v>
      </c>
      <c r="K211" s="715">
        <f>'18c. Annex M6 SILSOM - Manejo'!S479</f>
        <v>2.3069999999999999</v>
      </c>
      <c r="L211" s="715">
        <f>'18c. Annex M6 SILSOM - Manejo'!T479</f>
        <v>2.3069999999999999</v>
      </c>
      <c r="M211" s="715">
        <f>'18c. Annex M6 SILSOM - Manejo'!U479</f>
        <v>2.3069999999999999</v>
      </c>
      <c r="N211" s="715">
        <f>'18c. Annex M6 SILSOM - Manejo'!V479</f>
        <v>2.3069999999999999</v>
      </c>
      <c r="O211" s="715">
        <f>'18c. Annex M6 SILSOM - Manejo'!W479</f>
        <v>2.3069999999999999</v>
      </c>
      <c r="P211" s="715">
        <f>'18c. Annex M6 SILSOM - Manejo'!X479</f>
        <v>2.3069999999999999</v>
      </c>
      <c r="Q211" s="715">
        <f>'18c. Annex M6 SILSOM - Manejo'!Y479</f>
        <v>2.3069999999999999</v>
      </c>
      <c r="R211" s="715">
        <f>'18c. Annex M6 SILSOM - Manejo'!Z479</f>
        <v>2.3069999999999999</v>
      </c>
      <c r="S211" s="715">
        <f>'18c. Annex M6 SILSOM - Manejo'!AA479</f>
        <v>2.3069999999999999</v>
      </c>
      <c r="T211" s="715">
        <f>'18c. Annex M6 SILSOM - Manejo'!AB479</f>
        <v>2.3069999999999999</v>
      </c>
      <c r="U211" s="715">
        <f>'18c. Annex M6 SILSOM - Manejo'!AC479</f>
        <v>2.3069999999999999</v>
      </c>
      <c r="V211" s="715">
        <f>'18c. Annex M6 SILSOM - Manejo'!AD479</f>
        <v>2.3069999999999999</v>
      </c>
    </row>
    <row r="212" spans="1:22" ht="18" x14ac:dyDescent="0.35">
      <c r="A212" s="704"/>
      <c r="B212" s="402" t="s">
        <v>1905</v>
      </c>
      <c r="C212" s="715">
        <f>'18c. Annex M6 SILSOM - Manejo'!K517</f>
        <v>149.92330000000001</v>
      </c>
      <c r="D212" s="715">
        <f>'18c. Annex M6 SILSOM - Manejo'!L517</f>
        <v>91.2453</v>
      </c>
      <c r="E212" s="715">
        <f>'18c. Annex M6 SILSOM - Manejo'!M517</f>
        <v>92.2453</v>
      </c>
      <c r="F212" s="715">
        <f>'18c. Annex M6 SILSOM - Manejo'!N517</f>
        <v>93.2453</v>
      </c>
      <c r="G212" s="715">
        <f>'18c. Annex M6 SILSOM - Manejo'!O517</f>
        <v>94.2453</v>
      </c>
      <c r="H212" s="715">
        <f>'18c. Annex M6 SILSOM - Manejo'!P517</f>
        <v>95.2453</v>
      </c>
      <c r="I212" s="715">
        <f>'18c. Annex M6 SILSOM - Manejo'!Q517</f>
        <v>96.2453</v>
      </c>
      <c r="J212" s="715">
        <f>'18c. Annex M6 SILSOM - Manejo'!R517</f>
        <v>97.2453</v>
      </c>
      <c r="K212" s="715">
        <f>'18c. Annex M6 SILSOM - Manejo'!S517</f>
        <v>98.2453</v>
      </c>
      <c r="L212" s="715">
        <f>'18c. Annex M6 SILSOM - Manejo'!T517</f>
        <v>99.2453</v>
      </c>
      <c r="M212" s="715">
        <f>'18c. Annex M6 SILSOM - Manejo'!U517</f>
        <v>114.256</v>
      </c>
      <c r="N212" s="715">
        <f>'18c. Annex M6 SILSOM - Manejo'!V517</f>
        <v>98.912000000000006</v>
      </c>
      <c r="O212" s="715">
        <f>'18c. Annex M6 SILSOM - Manejo'!W517</f>
        <v>99.912000000000006</v>
      </c>
      <c r="P212" s="715">
        <f>'18c. Annex M6 SILSOM - Manejo'!X517</f>
        <v>100.91200000000001</v>
      </c>
      <c r="Q212" s="715">
        <f>'18c. Annex M6 SILSOM - Manejo'!Y517</f>
        <v>101.91200000000001</v>
      </c>
      <c r="R212" s="715">
        <f>'18c. Annex M6 SILSOM - Manejo'!Z517</f>
        <v>102.91200000000001</v>
      </c>
      <c r="S212" s="715">
        <f>'18c. Annex M6 SILSOM - Manejo'!AA517</f>
        <v>103.91200000000001</v>
      </c>
      <c r="T212" s="715">
        <f>'18c. Annex M6 SILSOM - Manejo'!AB517</f>
        <v>104.91200000000001</v>
      </c>
      <c r="U212" s="715">
        <f>'18c. Annex M6 SILSOM - Manejo'!AC517</f>
        <v>105.91200000000001</v>
      </c>
      <c r="V212" s="715">
        <f>'18c. Annex M6 SILSOM - Manejo'!AD517</f>
        <v>106.91200000000001</v>
      </c>
    </row>
    <row r="213" spans="1:22" ht="18" x14ac:dyDescent="0.35">
      <c r="A213" s="704"/>
      <c r="B213" s="402" t="s">
        <v>615</v>
      </c>
      <c r="C213" s="715">
        <f>'18c. Annex M6 SILSOM - Manejo'!K529</f>
        <v>11.672906000000001</v>
      </c>
      <c r="D213" s="715">
        <f>'18c. Annex M6 SILSOM - Manejo'!L529</f>
        <v>3.5320859999999996</v>
      </c>
      <c r="E213" s="715">
        <f>'18c. Annex M6 SILSOM - Manejo'!M529</f>
        <v>2.8599860000000001</v>
      </c>
      <c r="F213" s="715">
        <f>'18c. Annex M6 SILSOM - Manejo'!N529</f>
        <v>2.8799860000000002</v>
      </c>
      <c r="G213" s="715">
        <f>'18c. Annex M6 SILSOM - Manejo'!O529</f>
        <v>2.3463060000000002</v>
      </c>
      <c r="H213" s="715">
        <f>'18c. Annex M6 SILSOM - Manejo'!P529</f>
        <v>2.3663060000000002</v>
      </c>
      <c r="I213" s="715">
        <f>'18c. Annex M6 SILSOM - Manejo'!Q529</f>
        <v>2.3863060000000003</v>
      </c>
      <c r="J213" s="715">
        <f>'18c. Annex M6 SILSOM - Manejo'!R529</f>
        <v>2.4063060000000003</v>
      </c>
      <c r="K213" s="715">
        <f>'18c. Annex M6 SILSOM - Manejo'!S529</f>
        <v>2.4263060000000003</v>
      </c>
      <c r="L213" s="715">
        <f>'18c. Annex M6 SILSOM - Manejo'!T529</f>
        <v>2.4463060000000003</v>
      </c>
      <c r="M213" s="715">
        <f>'18c. Annex M6 SILSOM - Manejo'!U529</f>
        <v>2.7465199999999999</v>
      </c>
      <c r="N213" s="715">
        <f>'18c. Annex M6 SILSOM - Manejo'!V529</f>
        <v>2.4396400000000003</v>
      </c>
      <c r="O213" s="715">
        <f>'18c. Annex M6 SILSOM - Manejo'!W529</f>
        <v>2.4596399999999998</v>
      </c>
      <c r="P213" s="715">
        <f>'18c. Annex M6 SILSOM - Manejo'!X529</f>
        <v>2.4796399999999998</v>
      </c>
      <c r="Q213" s="715">
        <f>'18c. Annex M6 SILSOM - Manejo'!Y529</f>
        <v>2.4996399999999999</v>
      </c>
      <c r="R213" s="715">
        <f>'18c. Annex M6 SILSOM - Manejo'!Z529</f>
        <v>2.5196399999999999</v>
      </c>
      <c r="S213" s="715">
        <f>'18c. Annex M6 SILSOM - Manejo'!AA529</f>
        <v>2.5396399999999999</v>
      </c>
      <c r="T213" s="715">
        <f>'18c. Annex M6 SILSOM - Manejo'!AB529</f>
        <v>2.5596399999999999</v>
      </c>
      <c r="U213" s="715">
        <f>'18c. Annex M6 SILSOM - Manejo'!AC529</f>
        <v>2.5796399999999999</v>
      </c>
      <c r="V213" s="715">
        <f>'18c. Annex M6 SILSOM - Manejo'!AD529</f>
        <v>2.59964</v>
      </c>
    </row>
    <row r="214" spans="1:22" ht="18" x14ac:dyDescent="0.35">
      <c r="A214" s="704"/>
      <c r="B214" s="711" t="s">
        <v>596</v>
      </c>
      <c r="C214" s="712">
        <f>SUM(C203:C213)</f>
        <v>485.31820600000003</v>
      </c>
      <c r="D214" s="712">
        <f t="shared" ref="D214:V214" si="67">SUM(D203:D213)</f>
        <v>180.13638599999999</v>
      </c>
      <c r="E214" s="712">
        <f t="shared" si="67"/>
        <v>145.859286</v>
      </c>
      <c r="F214" s="712">
        <f t="shared" si="67"/>
        <v>146.87928600000001</v>
      </c>
      <c r="G214" s="712">
        <f t="shared" si="67"/>
        <v>119.66160600000001</v>
      </c>
      <c r="H214" s="712">
        <f t="shared" si="67"/>
        <v>120.681606</v>
      </c>
      <c r="I214" s="712">
        <f t="shared" si="67"/>
        <v>121.70160600000001</v>
      </c>
      <c r="J214" s="712">
        <f t="shared" si="67"/>
        <v>122.72160600000001</v>
      </c>
      <c r="K214" s="712">
        <f t="shared" si="67"/>
        <v>123.741606</v>
      </c>
      <c r="L214" s="712">
        <f t="shared" si="67"/>
        <v>124.76160600000001</v>
      </c>
      <c r="M214" s="712">
        <f t="shared" si="67"/>
        <v>140.07252</v>
      </c>
      <c r="N214" s="712">
        <f t="shared" si="67"/>
        <v>124.42164</v>
      </c>
      <c r="O214" s="712">
        <f t="shared" si="67"/>
        <v>125.44163999999999</v>
      </c>
      <c r="P214" s="712">
        <f t="shared" si="67"/>
        <v>126.46164</v>
      </c>
      <c r="Q214" s="712">
        <f t="shared" si="67"/>
        <v>127.48164</v>
      </c>
      <c r="R214" s="712">
        <f t="shared" si="67"/>
        <v>128.50164000000001</v>
      </c>
      <c r="S214" s="712">
        <f t="shared" si="67"/>
        <v>129.52163999999999</v>
      </c>
      <c r="T214" s="712">
        <f t="shared" si="67"/>
        <v>130.54164</v>
      </c>
      <c r="U214" s="712">
        <f t="shared" si="67"/>
        <v>131.56164000000001</v>
      </c>
      <c r="V214" s="712">
        <f t="shared" si="67"/>
        <v>132.58163999999999</v>
      </c>
    </row>
    <row r="215" spans="1:22" ht="18" x14ac:dyDescent="0.35">
      <c r="A215" s="704"/>
      <c r="B215" s="716" t="s">
        <v>597</v>
      </c>
      <c r="C215" s="717">
        <f t="shared" ref="C215:V215" si="68">C201-C214</f>
        <v>1.1317939999999567</v>
      </c>
      <c r="D215" s="717">
        <f t="shared" si="68"/>
        <v>333.33861400000001</v>
      </c>
      <c r="E215" s="717">
        <f t="shared" si="68"/>
        <v>394.640714</v>
      </c>
      <c r="F215" s="717">
        <f t="shared" si="68"/>
        <v>447.67071399999998</v>
      </c>
      <c r="G215" s="717">
        <f t="shared" si="68"/>
        <v>528.93839400000002</v>
      </c>
      <c r="H215" s="717">
        <f t="shared" si="68"/>
        <v>581.96839399999999</v>
      </c>
      <c r="I215" s="717">
        <f t="shared" si="68"/>
        <v>607.97339399999998</v>
      </c>
      <c r="J215" s="717">
        <f t="shared" si="68"/>
        <v>633.97839399999998</v>
      </c>
      <c r="K215" s="717">
        <f t="shared" si="68"/>
        <v>632.958394</v>
      </c>
      <c r="L215" s="717">
        <f t="shared" si="68"/>
        <v>658.96339399999999</v>
      </c>
      <c r="M215" s="717">
        <f t="shared" si="68"/>
        <v>643.65247999999997</v>
      </c>
      <c r="N215" s="717">
        <f t="shared" si="68"/>
        <v>686.32835999999998</v>
      </c>
      <c r="O215" s="717">
        <f t="shared" si="68"/>
        <v>685.30835999999999</v>
      </c>
      <c r="P215" s="717">
        <f t="shared" si="68"/>
        <v>711.31335999999999</v>
      </c>
      <c r="Q215" s="717">
        <f t="shared" si="68"/>
        <v>710.29336000000001</v>
      </c>
      <c r="R215" s="717">
        <f t="shared" si="68"/>
        <v>736.29836</v>
      </c>
      <c r="S215" s="717">
        <f t="shared" si="68"/>
        <v>735.27836000000002</v>
      </c>
      <c r="T215" s="717">
        <f t="shared" si="68"/>
        <v>734.25835999999993</v>
      </c>
      <c r="U215" s="717">
        <f t="shared" si="68"/>
        <v>733.23835999999994</v>
      </c>
      <c r="V215" s="717">
        <f t="shared" si="68"/>
        <v>732.21835999999996</v>
      </c>
    </row>
    <row r="216" spans="1:22" ht="18" x14ac:dyDescent="0.35">
      <c r="A216" s="704"/>
      <c r="B216" s="718" t="s">
        <v>616</v>
      </c>
      <c r="C216" s="719">
        <f>'18c. Annex M6 SILSOM - Manejo'!K528</f>
        <v>17.509359</v>
      </c>
      <c r="D216" s="719">
        <f>'18c. Annex M6 SILSOM - Manejo'!L528</f>
        <v>5.2981289999999985</v>
      </c>
      <c r="E216" s="719">
        <f>'18c. Annex M6 SILSOM - Manejo'!M528</f>
        <v>4.2899789999999998</v>
      </c>
      <c r="F216" s="719">
        <f>'18c. Annex M6 SILSOM - Manejo'!N528</f>
        <v>4.319979</v>
      </c>
      <c r="G216" s="719">
        <f>'18c. Annex M6 SILSOM - Manejo'!O528</f>
        <v>3.5194589999999999</v>
      </c>
      <c r="H216" s="719">
        <f>'18c. Annex M6 SILSOM - Manejo'!P528</f>
        <v>3.5494590000000001</v>
      </c>
      <c r="I216" s="719">
        <f>'18c. Annex M6 SILSOM - Manejo'!Q528</f>
        <v>3.5794589999999999</v>
      </c>
      <c r="J216" s="719">
        <f>'18c. Annex M6 SILSOM - Manejo'!R528</f>
        <v>3.6094590000000002</v>
      </c>
      <c r="K216" s="719">
        <f>'18c. Annex M6 SILSOM - Manejo'!S528</f>
        <v>3.639459</v>
      </c>
      <c r="L216" s="719">
        <f>'18c. Annex M6 SILSOM - Manejo'!T528</f>
        <v>3.6694590000000002</v>
      </c>
      <c r="M216" s="719">
        <f>'18c. Annex M6 SILSOM - Manejo'!U528</f>
        <v>4.1197799999999996</v>
      </c>
      <c r="N216" s="719">
        <f>'18c. Annex M6 SILSOM - Manejo'!V528</f>
        <v>3.6594599999999997</v>
      </c>
      <c r="O216" s="719">
        <f>'18c. Annex M6 SILSOM - Manejo'!W528</f>
        <v>3.68946</v>
      </c>
      <c r="P216" s="719">
        <f>'18c. Annex M6 SILSOM - Manejo'!X528</f>
        <v>3.7194599999999998</v>
      </c>
      <c r="Q216" s="719">
        <f>'18c. Annex M6 SILSOM - Manejo'!Y528</f>
        <v>3.74946</v>
      </c>
      <c r="R216" s="719">
        <f>'18c. Annex M6 SILSOM - Manejo'!Z528</f>
        <v>3.7794599999999998</v>
      </c>
      <c r="S216" s="719">
        <f>'18c. Annex M6 SILSOM - Manejo'!AA528</f>
        <v>3.8094599999999996</v>
      </c>
      <c r="T216" s="719">
        <f>'18c. Annex M6 SILSOM - Manejo'!AB528</f>
        <v>3.8394599999999999</v>
      </c>
      <c r="U216" s="719">
        <f>'18c. Annex M6 SILSOM - Manejo'!AC528</f>
        <v>3.8694599999999997</v>
      </c>
      <c r="V216" s="719">
        <f>'18c. Annex M6 SILSOM - Manejo'!AD528</f>
        <v>3.8994599999999999</v>
      </c>
    </row>
    <row r="217" spans="1:22" ht="18" x14ac:dyDescent="0.35">
      <c r="A217" s="704"/>
      <c r="B217" s="716" t="s">
        <v>598</v>
      </c>
      <c r="C217" s="717">
        <f t="shared" ref="C217:V217" si="69">C215-C216</f>
        <v>-16.377565000000043</v>
      </c>
      <c r="D217" s="717">
        <f t="shared" si="69"/>
        <v>328.04048499999999</v>
      </c>
      <c r="E217" s="717">
        <f t="shared" si="69"/>
        <v>390.35073499999999</v>
      </c>
      <c r="F217" s="717">
        <f t="shared" si="69"/>
        <v>443.35073499999999</v>
      </c>
      <c r="G217" s="717">
        <f t="shared" si="69"/>
        <v>525.41893500000003</v>
      </c>
      <c r="H217" s="717">
        <f t="shared" si="69"/>
        <v>578.41893500000003</v>
      </c>
      <c r="I217" s="717">
        <f t="shared" si="69"/>
        <v>604.39393499999994</v>
      </c>
      <c r="J217" s="717">
        <f t="shared" si="69"/>
        <v>630.36893499999996</v>
      </c>
      <c r="K217" s="717">
        <f t="shared" si="69"/>
        <v>629.31893500000001</v>
      </c>
      <c r="L217" s="717">
        <f t="shared" si="69"/>
        <v>655.29393500000003</v>
      </c>
      <c r="M217" s="717">
        <f t="shared" si="69"/>
        <v>639.53269999999998</v>
      </c>
      <c r="N217" s="717">
        <f t="shared" si="69"/>
        <v>682.66890000000001</v>
      </c>
      <c r="O217" s="717">
        <f t="shared" si="69"/>
        <v>681.61889999999994</v>
      </c>
      <c r="P217" s="717">
        <f t="shared" si="69"/>
        <v>707.59389999999996</v>
      </c>
      <c r="Q217" s="717">
        <f t="shared" si="69"/>
        <v>706.54390000000001</v>
      </c>
      <c r="R217" s="717">
        <f t="shared" si="69"/>
        <v>732.51890000000003</v>
      </c>
      <c r="S217" s="717">
        <f t="shared" si="69"/>
        <v>731.46890000000008</v>
      </c>
      <c r="T217" s="717">
        <f t="shared" si="69"/>
        <v>730.41889999999989</v>
      </c>
      <c r="U217" s="717">
        <f t="shared" si="69"/>
        <v>729.36889999999994</v>
      </c>
      <c r="V217" s="717">
        <f t="shared" si="69"/>
        <v>728.31889999999999</v>
      </c>
    </row>
    <row r="218" spans="1:22" ht="18" x14ac:dyDescent="0.35">
      <c r="A218" s="704"/>
      <c r="B218" s="709" t="s">
        <v>613</v>
      </c>
      <c r="C218" s="719">
        <f>'18c. Annex M6 SILSOM - Manejo'!K512</f>
        <v>110</v>
      </c>
      <c r="D218" s="719">
        <f>'18c. Annex M6 SILSOM - Manejo'!L512</f>
        <v>0</v>
      </c>
      <c r="E218" s="719">
        <f>'18c. Annex M6 SILSOM - Manejo'!M512</f>
        <v>0</v>
      </c>
      <c r="F218" s="719">
        <f>'18c. Annex M6 SILSOM - Manejo'!N512</f>
        <v>0</v>
      </c>
      <c r="G218" s="719">
        <f>'18c. Annex M6 SILSOM - Manejo'!O512</f>
        <v>0</v>
      </c>
      <c r="H218" s="719">
        <f>'18c. Annex M6 SILSOM - Manejo'!P512</f>
        <v>0</v>
      </c>
      <c r="I218" s="719">
        <f>'18c. Annex M6 SILSOM - Manejo'!Q512</f>
        <v>0</v>
      </c>
      <c r="J218" s="719">
        <f>'18c. Annex M6 SILSOM - Manejo'!R512</f>
        <v>0</v>
      </c>
      <c r="K218" s="719">
        <f>'18c. Annex M6 SILSOM - Manejo'!S512</f>
        <v>0</v>
      </c>
      <c r="L218" s="719">
        <f>'18c. Annex M6 SILSOM - Manejo'!T512</f>
        <v>0</v>
      </c>
      <c r="M218" s="719">
        <f>'18c. Annex M6 SILSOM - Manejo'!U512</f>
        <v>0</v>
      </c>
      <c r="N218" s="719">
        <f>'18c. Annex M6 SILSOM - Manejo'!V512</f>
        <v>0</v>
      </c>
      <c r="O218" s="719">
        <f>'18c. Annex M6 SILSOM - Manejo'!W512</f>
        <v>0</v>
      </c>
      <c r="P218" s="719">
        <f>'18c. Annex M6 SILSOM - Manejo'!X512</f>
        <v>0</v>
      </c>
      <c r="Q218" s="719">
        <f>'18c. Annex M6 SILSOM - Manejo'!Y512</f>
        <v>0</v>
      </c>
      <c r="R218" s="719">
        <f>'18c. Annex M6 SILSOM - Manejo'!Z512</f>
        <v>0</v>
      </c>
      <c r="S218" s="719">
        <f>'18c. Annex M6 SILSOM - Manejo'!AA512</f>
        <v>0</v>
      </c>
      <c r="T218" s="719">
        <f>'18c. Annex M6 SILSOM - Manejo'!AB512</f>
        <v>0</v>
      </c>
      <c r="U218" s="719">
        <f>'18c. Annex M6 SILSOM - Manejo'!AC512</f>
        <v>0</v>
      </c>
      <c r="V218" s="719">
        <f>'18c. Annex M6 SILSOM - Manejo'!AD512</f>
        <v>0</v>
      </c>
    </row>
    <row r="219" spans="1:22" ht="18" x14ac:dyDescent="0.35">
      <c r="A219" s="704"/>
      <c r="B219" s="716" t="s">
        <v>599</v>
      </c>
      <c r="C219" s="717">
        <f>C217-C218</f>
        <v>-126.37756500000005</v>
      </c>
      <c r="D219" s="717">
        <f t="shared" ref="D219:V219" si="70">D217-D218</f>
        <v>328.04048499999999</v>
      </c>
      <c r="E219" s="717">
        <f t="shared" si="70"/>
        <v>390.35073499999999</v>
      </c>
      <c r="F219" s="717">
        <f t="shared" si="70"/>
        <v>443.35073499999999</v>
      </c>
      <c r="G219" s="717">
        <f t="shared" si="70"/>
        <v>525.41893500000003</v>
      </c>
      <c r="H219" s="717">
        <f t="shared" si="70"/>
        <v>578.41893500000003</v>
      </c>
      <c r="I219" s="717">
        <f t="shared" si="70"/>
        <v>604.39393499999994</v>
      </c>
      <c r="J219" s="717">
        <f t="shared" si="70"/>
        <v>630.36893499999996</v>
      </c>
      <c r="K219" s="717">
        <f t="shared" si="70"/>
        <v>629.31893500000001</v>
      </c>
      <c r="L219" s="717">
        <f t="shared" si="70"/>
        <v>655.29393500000003</v>
      </c>
      <c r="M219" s="717">
        <f t="shared" si="70"/>
        <v>639.53269999999998</v>
      </c>
      <c r="N219" s="717">
        <f t="shared" si="70"/>
        <v>682.66890000000001</v>
      </c>
      <c r="O219" s="717">
        <f t="shared" si="70"/>
        <v>681.61889999999994</v>
      </c>
      <c r="P219" s="717">
        <f t="shared" si="70"/>
        <v>707.59389999999996</v>
      </c>
      <c r="Q219" s="717">
        <f t="shared" si="70"/>
        <v>706.54390000000001</v>
      </c>
      <c r="R219" s="717">
        <f t="shared" si="70"/>
        <v>732.51890000000003</v>
      </c>
      <c r="S219" s="717">
        <f t="shared" si="70"/>
        <v>731.46890000000008</v>
      </c>
      <c r="T219" s="717">
        <f t="shared" si="70"/>
        <v>730.41889999999989</v>
      </c>
      <c r="U219" s="717">
        <f t="shared" si="70"/>
        <v>729.36889999999994</v>
      </c>
      <c r="V219" s="717">
        <f t="shared" si="70"/>
        <v>728.31889999999999</v>
      </c>
    </row>
    <row r="220" spans="1:22" x14ac:dyDescent="0.3">
      <c r="C220" s="734"/>
      <c r="D220" s="734"/>
      <c r="E220" s="734"/>
      <c r="F220" s="734"/>
      <c r="G220" s="734"/>
      <c r="H220" s="734"/>
      <c r="I220" s="734"/>
      <c r="J220" s="734"/>
      <c r="K220" s="734"/>
      <c r="L220" s="734"/>
      <c r="M220" s="734"/>
      <c r="N220" s="734"/>
      <c r="O220" s="734"/>
      <c r="P220" s="734"/>
      <c r="Q220" s="734"/>
      <c r="R220" s="734"/>
      <c r="S220" s="734"/>
      <c r="T220" s="734"/>
      <c r="U220" s="734"/>
      <c r="V220" s="734"/>
    </row>
    <row r="221" spans="1:22" x14ac:dyDescent="0.3">
      <c r="B221" s="760"/>
      <c r="C221" s="1624"/>
      <c r="D221" s="1624"/>
      <c r="E221" s="1624"/>
      <c r="F221" s="1624"/>
      <c r="G221" s="1624"/>
      <c r="H221" s="759"/>
      <c r="I221" s="759"/>
      <c r="J221" s="759"/>
      <c r="K221" s="759"/>
      <c r="L221" s="759"/>
      <c r="M221" s="759"/>
    </row>
    <row r="223" spans="1:22" ht="23.4" x14ac:dyDescent="0.3">
      <c r="A223" s="764"/>
      <c r="B223" s="1728" t="s">
        <v>1208</v>
      </c>
      <c r="C223" s="1728"/>
      <c r="D223" s="1728"/>
      <c r="E223" s="1728"/>
      <c r="F223" s="1728"/>
      <c r="G223" s="1728"/>
      <c r="H223" s="1728"/>
      <c r="I223" s="1728"/>
      <c r="J223" s="1728"/>
      <c r="K223" s="1728"/>
      <c r="L223" s="1728"/>
      <c r="M223" s="1728"/>
      <c r="N223" s="1728"/>
      <c r="O223" s="1728"/>
      <c r="P223" s="1728"/>
      <c r="Q223" s="1728"/>
      <c r="R223" s="1728"/>
      <c r="S223" s="1728"/>
      <c r="T223" s="1728"/>
      <c r="U223" s="1728"/>
      <c r="V223" s="1728"/>
    </row>
    <row r="225" spans="1:23" x14ac:dyDescent="0.3">
      <c r="B225" s="1724" t="s">
        <v>606</v>
      </c>
      <c r="C225" s="1724"/>
      <c r="D225" s="1724"/>
      <c r="E225" s="1724"/>
      <c r="F225" s="1724"/>
      <c r="G225" s="1724"/>
      <c r="H225" s="1724"/>
      <c r="I225" s="1724"/>
      <c r="J225" s="697"/>
      <c r="K225" s="697"/>
      <c r="L225" s="697"/>
      <c r="M225" s="697"/>
    </row>
    <row r="226" spans="1:23" x14ac:dyDescent="0.3">
      <c r="B226" s="1724"/>
      <c r="C226" s="1724"/>
      <c r="D226" s="1724"/>
      <c r="E226" s="1724"/>
      <c r="F226" s="1724"/>
      <c r="G226" s="1724"/>
      <c r="H226" s="1724"/>
      <c r="I226" s="1724"/>
      <c r="J226" s="1"/>
      <c r="K226" s="637"/>
      <c r="L226" s="637"/>
      <c r="M226" s="637"/>
    </row>
    <row r="227" spans="1:23" ht="21" x14ac:dyDescent="0.4">
      <c r="B227" s="699"/>
      <c r="C227" s="699"/>
      <c r="D227" s="698"/>
      <c r="E227" s="698"/>
      <c r="F227" s="698"/>
      <c r="G227" s="698"/>
      <c r="H227" s="698"/>
      <c r="I227" s="698"/>
      <c r="J227" s="700"/>
      <c r="K227" s="637"/>
      <c r="L227" s="637"/>
      <c r="M227" s="637"/>
    </row>
    <row r="228" spans="1:23" ht="21" x14ac:dyDescent="0.4">
      <c r="B228" s="701" t="s">
        <v>1205</v>
      </c>
      <c r="C228" s="701"/>
      <c r="D228" s="698"/>
      <c r="E228" s="698"/>
      <c r="F228" s="698"/>
      <c r="G228" s="698"/>
      <c r="H228" s="698"/>
      <c r="I228" s="698"/>
      <c r="J228" s="1"/>
      <c r="K228" s="637"/>
      <c r="L228" s="637"/>
      <c r="M228" s="637"/>
    </row>
    <row r="229" spans="1:23" x14ac:dyDescent="0.3">
      <c r="B229" s="702"/>
      <c r="C229" s="638"/>
      <c r="D229" s="703"/>
      <c r="E229" s="1"/>
      <c r="F229" s="703"/>
      <c r="G229" s="1"/>
      <c r="H229" s="1"/>
      <c r="I229" s="1"/>
      <c r="J229" s="1"/>
      <c r="K229" s="637"/>
      <c r="L229" s="637"/>
      <c r="M229" s="637"/>
    </row>
    <row r="230" spans="1:23" ht="15" customHeight="1" x14ac:dyDescent="0.3">
      <c r="B230" s="1727" t="s">
        <v>812</v>
      </c>
      <c r="C230" s="1726"/>
      <c r="D230" s="1726"/>
      <c r="E230" s="1726"/>
      <c r="F230" s="1726"/>
      <c r="G230" s="1726"/>
      <c r="H230" s="1726"/>
      <c r="I230" s="1726"/>
      <c r="J230" s="1726"/>
      <c r="K230" s="1726"/>
      <c r="L230" s="1726"/>
    </row>
    <row r="231" spans="1:23" ht="18" x14ac:dyDescent="0.35">
      <c r="A231" s="704"/>
      <c r="B231" s="1726"/>
      <c r="C231" s="1726"/>
      <c r="D231" s="1726"/>
      <c r="E231" s="1726"/>
      <c r="F231" s="1726"/>
      <c r="G231" s="1726"/>
      <c r="H231" s="1726"/>
      <c r="I231" s="1726"/>
      <c r="J231" s="1726"/>
      <c r="K231" s="1726"/>
      <c r="L231" s="1726"/>
      <c r="M231" s="705"/>
    </row>
    <row r="232" spans="1:23" ht="18.600000000000001" thickBot="1" x14ac:dyDescent="0.4">
      <c r="A232" s="704"/>
      <c r="B232" s="1725" t="s">
        <v>605</v>
      </c>
      <c r="C232" s="1725"/>
      <c r="D232" s="1725"/>
      <c r="E232" s="1725"/>
      <c r="F232" s="1725"/>
      <c r="G232" s="1725"/>
      <c r="H232" s="1725"/>
      <c r="I232" s="1725"/>
      <c r="J232" s="1725"/>
      <c r="K232" s="1725"/>
      <c r="L232" s="1725"/>
      <c r="M232" s="705"/>
    </row>
    <row r="233" spans="1:23" ht="18" x14ac:dyDescent="0.35">
      <c r="A233" s="704"/>
      <c r="B233" s="706" t="s">
        <v>1209</v>
      </c>
      <c r="C233" s="706"/>
      <c r="D233" s="706"/>
      <c r="E233" s="706"/>
      <c r="F233" s="706"/>
      <c r="G233" s="706"/>
      <c r="H233" s="706"/>
      <c r="I233" s="706"/>
      <c r="J233" s="706"/>
      <c r="K233" s="706"/>
      <c r="L233" s="706"/>
      <c r="M233" s="705"/>
    </row>
    <row r="234" spans="1:23" ht="18" x14ac:dyDescent="0.35">
      <c r="A234" s="704"/>
      <c r="B234" s="913" t="s">
        <v>587</v>
      </c>
      <c r="C234" s="707">
        <v>1</v>
      </c>
      <c r="D234" s="707">
        <v>2</v>
      </c>
      <c r="E234" s="707">
        <v>3</v>
      </c>
      <c r="F234" s="707">
        <v>4</v>
      </c>
      <c r="G234" s="707">
        <v>5</v>
      </c>
      <c r="H234" s="707">
        <v>6</v>
      </c>
      <c r="I234" s="707">
        <v>7</v>
      </c>
      <c r="J234" s="707">
        <v>8</v>
      </c>
      <c r="K234" s="707">
        <v>9</v>
      </c>
      <c r="L234" s="707">
        <v>10</v>
      </c>
      <c r="M234" s="707">
        <v>11</v>
      </c>
      <c r="N234" s="707">
        <v>12</v>
      </c>
      <c r="O234" s="707">
        <v>13</v>
      </c>
      <c r="P234" s="707">
        <v>14</v>
      </c>
      <c r="Q234" s="707">
        <v>15</v>
      </c>
      <c r="R234" s="707">
        <v>16</v>
      </c>
      <c r="S234" s="707">
        <v>17</v>
      </c>
      <c r="T234" s="707">
        <v>18</v>
      </c>
      <c r="U234" s="707">
        <v>19</v>
      </c>
      <c r="V234" s="707">
        <v>20</v>
      </c>
    </row>
    <row r="235" spans="1:23" ht="18" x14ac:dyDescent="0.35">
      <c r="A235" s="704"/>
      <c r="B235" s="708" t="s">
        <v>588</v>
      </c>
      <c r="C235" s="707"/>
      <c r="D235" s="707"/>
      <c r="E235" s="707"/>
      <c r="F235" s="707"/>
      <c r="G235" s="707"/>
      <c r="H235" s="707"/>
      <c r="I235" s="707"/>
      <c r="J235" s="707"/>
      <c r="K235" s="707"/>
      <c r="L235" s="707"/>
      <c r="M235" s="707"/>
      <c r="N235" s="707"/>
      <c r="O235" s="707"/>
      <c r="P235" s="707"/>
      <c r="Q235" s="707"/>
      <c r="R235" s="707"/>
      <c r="S235" s="707"/>
      <c r="T235" s="707"/>
      <c r="U235" s="707"/>
      <c r="V235" s="707"/>
    </row>
    <row r="236" spans="1:23" ht="18" x14ac:dyDescent="0.35">
      <c r="A236" s="704"/>
      <c r="B236" s="767" t="s">
        <v>622</v>
      </c>
      <c r="C236" s="710">
        <f>'19. Annex Without Project SP'!K512</f>
        <v>486.45</v>
      </c>
      <c r="D236" s="710">
        <f>'19. Annex Without Project SP'!L512</f>
        <v>486.45</v>
      </c>
      <c r="E236" s="710">
        <f>'19. Annex Without Project SP'!M512</f>
        <v>486.45</v>
      </c>
      <c r="F236" s="710">
        <f>'19. Annex Without Project SP'!N512</f>
        <v>486.45</v>
      </c>
      <c r="G236" s="710">
        <f>'19. Annex Without Project SP'!O512</f>
        <v>486.45</v>
      </c>
      <c r="H236" s="710">
        <f>'19. Annex Without Project SP'!P512</f>
        <v>486.45</v>
      </c>
      <c r="I236" s="710">
        <f>'19. Annex Without Project SP'!Q512</f>
        <v>486.45</v>
      </c>
      <c r="J236" s="710">
        <f>'19. Annex Without Project SP'!R512</f>
        <v>486.45</v>
      </c>
      <c r="K236" s="710">
        <f>'19. Annex Without Project SP'!S512</f>
        <v>486.45</v>
      </c>
      <c r="L236" s="710">
        <f>'19. Annex Without Project SP'!T512</f>
        <v>486.45</v>
      </c>
      <c r="M236" s="710">
        <f>'19. Annex Without Project SP'!U512</f>
        <v>486.45</v>
      </c>
      <c r="N236" s="710">
        <f>'19. Annex Without Project SP'!V512</f>
        <v>486.45</v>
      </c>
      <c r="O236" s="710">
        <f>'19. Annex Without Project SP'!W512</f>
        <v>486.45</v>
      </c>
      <c r="P236" s="710">
        <f>'19. Annex Without Project SP'!X512</f>
        <v>486.45</v>
      </c>
      <c r="Q236" s="710">
        <f>'19. Annex Without Project SP'!Y512</f>
        <v>486.45</v>
      </c>
      <c r="R236" s="710">
        <f>'19. Annex Without Project SP'!Z512</f>
        <v>486.45</v>
      </c>
      <c r="S236" s="710">
        <f>'19. Annex Without Project SP'!AA512</f>
        <v>486.45</v>
      </c>
      <c r="T236" s="710">
        <f>'19. Annex Without Project SP'!AB512</f>
        <v>486.45</v>
      </c>
      <c r="U236" s="710">
        <f>'19. Annex Without Project SP'!AC512</f>
        <v>486.45</v>
      </c>
      <c r="V236" s="710">
        <f>'19. Annex Without Project SP'!AD512</f>
        <v>486.45</v>
      </c>
    </row>
    <row r="237" spans="1:23" ht="18" x14ac:dyDescent="0.35">
      <c r="A237" s="704"/>
      <c r="B237" s="711" t="s">
        <v>589</v>
      </c>
      <c r="C237" s="712">
        <f t="shared" ref="C237:V237" si="71">SUM(C236:C236)</f>
        <v>486.45</v>
      </c>
      <c r="D237" s="712">
        <f t="shared" si="71"/>
        <v>486.45</v>
      </c>
      <c r="E237" s="712">
        <f t="shared" si="71"/>
        <v>486.45</v>
      </c>
      <c r="F237" s="712">
        <f t="shared" si="71"/>
        <v>486.45</v>
      </c>
      <c r="G237" s="712">
        <f t="shared" si="71"/>
        <v>486.45</v>
      </c>
      <c r="H237" s="712">
        <f t="shared" si="71"/>
        <v>486.45</v>
      </c>
      <c r="I237" s="712">
        <f t="shared" si="71"/>
        <v>486.45</v>
      </c>
      <c r="J237" s="712">
        <f t="shared" si="71"/>
        <v>486.45</v>
      </c>
      <c r="K237" s="712">
        <f t="shared" si="71"/>
        <v>486.45</v>
      </c>
      <c r="L237" s="712">
        <f t="shared" si="71"/>
        <v>486.45</v>
      </c>
      <c r="M237" s="712">
        <f t="shared" si="71"/>
        <v>486.45</v>
      </c>
      <c r="N237" s="712">
        <f t="shared" si="71"/>
        <v>486.45</v>
      </c>
      <c r="O237" s="712">
        <f t="shared" si="71"/>
        <v>486.45</v>
      </c>
      <c r="P237" s="712">
        <f t="shared" si="71"/>
        <v>486.45</v>
      </c>
      <c r="Q237" s="712">
        <f t="shared" si="71"/>
        <v>486.45</v>
      </c>
      <c r="R237" s="712">
        <f t="shared" si="71"/>
        <v>486.45</v>
      </c>
      <c r="S237" s="712">
        <f t="shared" si="71"/>
        <v>486.45</v>
      </c>
      <c r="T237" s="712">
        <f t="shared" si="71"/>
        <v>486.45</v>
      </c>
      <c r="U237" s="712">
        <f t="shared" si="71"/>
        <v>486.45</v>
      </c>
      <c r="V237" s="712">
        <f t="shared" si="71"/>
        <v>486.45</v>
      </c>
    </row>
    <row r="238" spans="1:23" ht="18" x14ac:dyDescent="0.35">
      <c r="A238" s="704"/>
      <c r="B238" s="713" t="s">
        <v>590</v>
      </c>
      <c r="C238" s="714"/>
      <c r="D238" s="714"/>
      <c r="E238" s="714"/>
      <c r="F238" s="714"/>
      <c r="G238" s="714"/>
      <c r="H238" s="714"/>
      <c r="I238" s="714"/>
      <c r="J238" s="714"/>
      <c r="K238" s="714"/>
      <c r="L238" s="714"/>
      <c r="M238" s="714"/>
      <c r="N238" s="714"/>
      <c r="O238" s="714"/>
      <c r="P238" s="714"/>
      <c r="Q238" s="714"/>
      <c r="R238" s="714"/>
      <c r="S238" s="714"/>
      <c r="T238" s="714"/>
      <c r="U238" s="714"/>
      <c r="V238" s="714"/>
    </row>
    <row r="239" spans="1:23" ht="18" x14ac:dyDescent="0.35">
      <c r="A239" s="704"/>
      <c r="B239" s="402" t="s">
        <v>591</v>
      </c>
      <c r="C239" s="715">
        <v>0</v>
      </c>
      <c r="D239" s="715">
        <v>0</v>
      </c>
      <c r="E239" s="715">
        <v>0</v>
      </c>
      <c r="F239" s="715">
        <v>0</v>
      </c>
      <c r="G239" s="715">
        <v>0</v>
      </c>
      <c r="H239" s="715">
        <v>0</v>
      </c>
      <c r="I239" s="715">
        <v>0</v>
      </c>
      <c r="J239" s="715">
        <v>0</v>
      </c>
      <c r="K239" s="715">
        <v>0</v>
      </c>
      <c r="L239" s="715">
        <v>0</v>
      </c>
      <c r="M239" s="715">
        <v>0</v>
      </c>
      <c r="N239" s="715">
        <v>0</v>
      </c>
      <c r="O239" s="715">
        <v>0</v>
      </c>
      <c r="P239" s="715">
        <v>0</v>
      </c>
      <c r="Q239" s="715">
        <v>0</v>
      </c>
      <c r="R239" s="715">
        <v>0</v>
      </c>
      <c r="S239" s="715">
        <v>0</v>
      </c>
      <c r="T239" s="715">
        <v>0</v>
      </c>
      <c r="U239" s="715">
        <v>0</v>
      </c>
      <c r="V239" s="715">
        <v>0</v>
      </c>
      <c r="W239" s="776"/>
    </row>
    <row r="240" spans="1:23" ht="18" x14ac:dyDescent="0.35">
      <c r="A240" s="704"/>
      <c r="B240" s="402" t="s">
        <v>611</v>
      </c>
      <c r="C240" s="715">
        <v>0</v>
      </c>
      <c r="D240" s="715">
        <v>0</v>
      </c>
      <c r="E240" s="715">
        <v>0</v>
      </c>
      <c r="F240" s="715">
        <v>0</v>
      </c>
      <c r="G240" s="715">
        <v>0</v>
      </c>
      <c r="H240" s="715">
        <v>0</v>
      </c>
      <c r="I240" s="715">
        <v>0</v>
      </c>
      <c r="J240" s="715">
        <v>0</v>
      </c>
      <c r="K240" s="715">
        <v>0</v>
      </c>
      <c r="L240" s="715">
        <v>0</v>
      </c>
      <c r="M240" s="715">
        <v>0</v>
      </c>
      <c r="N240" s="715">
        <v>0</v>
      </c>
      <c r="O240" s="715">
        <v>0</v>
      </c>
      <c r="P240" s="715">
        <v>0</v>
      </c>
      <c r="Q240" s="715">
        <v>0</v>
      </c>
      <c r="R240" s="715">
        <v>0</v>
      </c>
      <c r="S240" s="715">
        <v>0</v>
      </c>
      <c r="T240" s="715">
        <v>0</v>
      </c>
      <c r="U240" s="715">
        <v>0</v>
      </c>
      <c r="V240" s="715">
        <v>0</v>
      </c>
      <c r="W240" s="776"/>
    </row>
    <row r="241" spans="1:23" ht="18" x14ac:dyDescent="0.35">
      <c r="A241" s="704"/>
      <c r="B241" s="402" t="s">
        <v>625</v>
      </c>
      <c r="C241" s="715">
        <f>SUM('19. Annex Without Project SP'!K522:K524)+SUM('19. Annex Without Project SP'!K526:K527)+SUM('19. Annex Without Project SP'!K531:K532)</f>
        <v>82.690600000000003</v>
      </c>
      <c r="D241" s="715">
        <f>SUM('19. Annex Without Project SP'!L522:L524)+SUM('19. Annex Without Project SP'!L526:L527)+SUM('19. Annex Without Project SP'!L531:L532)</f>
        <v>82.690600000000003</v>
      </c>
      <c r="E241" s="715">
        <f>SUM('19. Annex Without Project SP'!M522:M524)+SUM('19. Annex Without Project SP'!M526:M527)+SUM('19. Annex Without Project SP'!M531:M532)</f>
        <v>82.690600000000003</v>
      </c>
      <c r="F241" s="715">
        <f>SUM('19. Annex Without Project SP'!N522:N524)+SUM('19. Annex Without Project SP'!N526:N527)+SUM('19. Annex Without Project SP'!N531:N532)</f>
        <v>82.690600000000003</v>
      </c>
      <c r="G241" s="715">
        <f>SUM('19. Annex Without Project SP'!O522:O524)+SUM('19. Annex Without Project SP'!O526:O527)+SUM('19. Annex Without Project SP'!O531:O532)</f>
        <v>82.690600000000003</v>
      </c>
      <c r="H241" s="715">
        <f>SUM('19. Annex Without Project SP'!P522:P524)+SUM('19. Annex Without Project SP'!P526:P527)+SUM('19. Annex Without Project SP'!P531:P532)</f>
        <v>82.690600000000003</v>
      </c>
      <c r="I241" s="715">
        <f>SUM('19. Annex Without Project SP'!Q522:Q524)+SUM('19. Annex Without Project SP'!Q526:Q527)+SUM('19. Annex Without Project SP'!Q531:Q532)</f>
        <v>82.690600000000003</v>
      </c>
      <c r="J241" s="715">
        <f>SUM('19. Annex Without Project SP'!R522:R524)+SUM('19. Annex Without Project SP'!R526:R527)+SUM('19. Annex Without Project SP'!R531:R532)</f>
        <v>82.690600000000003</v>
      </c>
      <c r="K241" s="715">
        <f>SUM('19. Annex Without Project SP'!S522:S524)+SUM('19. Annex Without Project SP'!S526:S527)+SUM('19. Annex Without Project SP'!S531:S532)</f>
        <v>82.690600000000003</v>
      </c>
      <c r="L241" s="715">
        <f>SUM('19. Annex Without Project SP'!T522:T524)+SUM('19. Annex Without Project SP'!T526:T527)+SUM('19. Annex Without Project SP'!T531:T532)</f>
        <v>82.690600000000003</v>
      </c>
      <c r="M241" s="715">
        <f>SUM('19. Annex Without Project SP'!U522:U524)+SUM('19. Annex Without Project SP'!U526:U527)+SUM('19. Annex Without Project SP'!U531:U532)</f>
        <v>82.690600000000003</v>
      </c>
      <c r="N241" s="715">
        <f>SUM('19. Annex Without Project SP'!V522:V524)+SUM('19. Annex Without Project SP'!V526:V527)+SUM('19. Annex Without Project SP'!V531:V532)</f>
        <v>82.690600000000003</v>
      </c>
      <c r="O241" s="715">
        <f>SUM('19. Annex Without Project SP'!W522:W524)+SUM('19. Annex Without Project SP'!W526:W527)+SUM('19. Annex Without Project SP'!W531:W532)</f>
        <v>82.690600000000003</v>
      </c>
      <c r="P241" s="715">
        <f>SUM('19. Annex Without Project SP'!X522:X524)+SUM('19. Annex Without Project SP'!X526:X527)+SUM('19. Annex Without Project SP'!X531:X532)</f>
        <v>82.690600000000003</v>
      </c>
      <c r="Q241" s="715">
        <f>SUM('19. Annex Without Project SP'!Y522:Y524)+SUM('19. Annex Without Project SP'!Y526:Y527)+SUM('19. Annex Without Project SP'!Y531:Y532)</f>
        <v>82.690600000000003</v>
      </c>
      <c r="R241" s="715">
        <f>SUM('19. Annex Without Project SP'!Z522:Z524)+SUM('19. Annex Without Project SP'!Z526:Z527)+SUM('19. Annex Without Project SP'!Z531:Z532)</f>
        <v>82.690600000000003</v>
      </c>
      <c r="S241" s="715">
        <f>SUM('19. Annex Without Project SP'!AA522:AA524)+SUM('19. Annex Without Project SP'!AA526:AA527)+SUM('19. Annex Without Project SP'!AA531:AA532)</f>
        <v>82.690600000000003</v>
      </c>
      <c r="T241" s="715">
        <f>SUM('19. Annex Without Project SP'!AB522:AB524)+SUM('19. Annex Without Project SP'!AB526:AB527)+SUM('19. Annex Without Project SP'!AB531:AB532)</f>
        <v>82.690600000000003</v>
      </c>
      <c r="U241" s="715">
        <f>SUM('19. Annex Without Project SP'!AC522:AC524)+SUM('19. Annex Without Project SP'!AC526:AC527)+SUM('19. Annex Without Project SP'!AC531:AC532)</f>
        <v>82.690600000000003</v>
      </c>
      <c r="V241" s="715">
        <f>SUM('19. Annex Without Project SP'!AD522:AD524)+SUM('19. Annex Without Project SP'!AD526:AD527)+SUM('19. Annex Without Project SP'!AD531:AD532)</f>
        <v>82.690600000000003</v>
      </c>
      <c r="W241" s="776"/>
    </row>
    <row r="242" spans="1:23" ht="18" x14ac:dyDescent="0.35">
      <c r="A242" s="704"/>
      <c r="B242" s="402" t="s">
        <v>592</v>
      </c>
      <c r="C242" s="715">
        <f>SUM('19. Annex Without Project SP'!K528:K530)</f>
        <v>7.1849999999999996</v>
      </c>
      <c r="D242" s="715">
        <f>SUM('19. Annex Without Project SP'!L528:L530)</f>
        <v>7.1849999999999996</v>
      </c>
      <c r="E242" s="715">
        <f>SUM('19. Annex Without Project SP'!M528:M530)</f>
        <v>7.1849999999999996</v>
      </c>
      <c r="F242" s="715">
        <f>SUM('19. Annex Without Project SP'!N528:N530)</f>
        <v>7.1849999999999996</v>
      </c>
      <c r="G242" s="715">
        <f>SUM('19. Annex Without Project SP'!O528:O530)</f>
        <v>7.1849999999999996</v>
      </c>
      <c r="H242" s="715">
        <f>SUM('19. Annex Without Project SP'!P528:P530)</f>
        <v>7.1849999999999996</v>
      </c>
      <c r="I242" s="715">
        <f>SUM('19. Annex Without Project SP'!Q528:Q530)</f>
        <v>7.1849999999999996</v>
      </c>
      <c r="J242" s="715">
        <f>SUM('19. Annex Without Project SP'!R528:R530)</f>
        <v>7.1849999999999996</v>
      </c>
      <c r="K242" s="715">
        <f>SUM('19. Annex Without Project SP'!S528:S530)</f>
        <v>7.1849999999999996</v>
      </c>
      <c r="L242" s="715">
        <f>SUM('19. Annex Without Project SP'!T528:T530)</f>
        <v>7.1849999999999996</v>
      </c>
      <c r="M242" s="715">
        <f>SUM('19. Annex Without Project SP'!U528:U530)</f>
        <v>7.1849999999999996</v>
      </c>
      <c r="N242" s="715">
        <f>SUM('19. Annex Without Project SP'!V528:V530)</f>
        <v>7.1849999999999996</v>
      </c>
      <c r="O242" s="715">
        <f>SUM('19. Annex Without Project SP'!W528:W530)</f>
        <v>7.1849999999999996</v>
      </c>
      <c r="P242" s="715">
        <f>SUM('19. Annex Without Project SP'!X528:X530)</f>
        <v>7.1849999999999996</v>
      </c>
      <c r="Q242" s="715">
        <f>SUM('19. Annex Without Project SP'!Y528:Y530)</f>
        <v>7.1849999999999996</v>
      </c>
      <c r="R242" s="715">
        <f>SUM('19. Annex Without Project SP'!Z528:Z530)</f>
        <v>7.1849999999999996</v>
      </c>
      <c r="S242" s="715">
        <f>SUM('19. Annex Without Project SP'!AA528:AA530)</f>
        <v>7.1849999999999996</v>
      </c>
      <c r="T242" s="715">
        <f>SUM('19. Annex Without Project SP'!AB528:AB530)</f>
        <v>7.1849999999999996</v>
      </c>
      <c r="U242" s="715">
        <f>SUM('19. Annex Without Project SP'!AC528:AC530)</f>
        <v>7.1849999999999996</v>
      </c>
      <c r="V242" s="715">
        <f>SUM('19. Annex Without Project SP'!AD528:AD530)</f>
        <v>7.1849999999999996</v>
      </c>
      <c r="W242" s="776"/>
    </row>
    <row r="243" spans="1:23" ht="18" x14ac:dyDescent="0.35">
      <c r="A243" s="704"/>
      <c r="B243" s="402" t="s">
        <v>560</v>
      </c>
      <c r="C243" s="715">
        <f>'19. Annex Without Project SP'!K525</f>
        <v>1.3410000000000002</v>
      </c>
      <c r="D243" s="715">
        <f>'19. Annex Without Project SP'!L525</f>
        <v>1.3410000000000002</v>
      </c>
      <c r="E243" s="715">
        <f>'19. Annex Without Project SP'!M525</f>
        <v>1.3410000000000002</v>
      </c>
      <c r="F243" s="715">
        <f>'19. Annex Without Project SP'!N525</f>
        <v>1.3410000000000002</v>
      </c>
      <c r="G243" s="715">
        <f>'19. Annex Without Project SP'!O525</f>
        <v>1.3410000000000002</v>
      </c>
      <c r="H243" s="715">
        <f>'19. Annex Without Project SP'!P525</f>
        <v>1.3410000000000002</v>
      </c>
      <c r="I243" s="715">
        <f>'19. Annex Without Project SP'!Q525</f>
        <v>1.3410000000000002</v>
      </c>
      <c r="J243" s="715">
        <f>'19. Annex Without Project SP'!R525</f>
        <v>1.3410000000000002</v>
      </c>
      <c r="K243" s="715">
        <f>'19. Annex Without Project SP'!S525</f>
        <v>1.3410000000000002</v>
      </c>
      <c r="L243" s="715">
        <f>'19. Annex Without Project SP'!T525</f>
        <v>1.3410000000000002</v>
      </c>
      <c r="M243" s="715">
        <f>'19. Annex Without Project SP'!U525</f>
        <v>1.3410000000000002</v>
      </c>
      <c r="N243" s="715">
        <f>'19. Annex Without Project SP'!V525</f>
        <v>1.3410000000000002</v>
      </c>
      <c r="O243" s="715">
        <f>'19. Annex Without Project SP'!W525</f>
        <v>1.3410000000000002</v>
      </c>
      <c r="P243" s="715">
        <f>'19. Annex Without Project SP'!X525</f>
        <v>1.3410000000000002</v>
      </c>
      <c r="Q243" s="715">
        <f>'19. Annex Without Project SP'!Y525</f>
        <v>1.3410000000000002</v>
      </c>
      <c r="R243" s="715">
        <f>'19. Annex Without Project SP'!Z525</f>
        <v>1.3410000000000002</v>
      </c>
      <c r="S243" s="715">
        <f>'19. Annex Without Project SP'!AA525</f>
        <v>1.3410000000000002</v>
      </c>
      <c r="T243" s="715">
        <f>'19. Annex Without Project SP'!AB525</f>
        <v>1.3410000000000002</v>
      </c>
      <c r="U243" s="715">
        <f>'19. Annex Without Project SP'!AC525</f>
        <v>1.3410000000000002</v>
      </c>
      <c r="V243" s="715">
        <f>'19. Annex Without Project SP'!AD525</f>
        <v>1.3410000000000002</v>
      </c>
      <c r="W243" s="776"/>
    </row>
    <row r="244" spans="1:23" ht="18" x14ac:dyDescent="0.35">
      <c r="A244" s="704"/>
      <c r="B244" s="402" t="s">
        <v>593</v>
      </c>
      <c r="C244" s="715">
        <v>0</v>
      </c>
      <c r="D244" s="715">
        <v>0</v>
      </c>
      <c r="E244" s="715">
        <v>0</v>
      </c>
      <c r="F244" s="715">
        <v>0</v>
      </c>
      <c r="G244" s="715">
        <v>0</v>
      </c>
      <c r="H244" s="715">
        <v>0</v>
      </c>
      <c r="I244" s="715">
        <v>0</v>
      </c>
      <c r="J244" s="715">
        <v>0</v>
      </c>
      <c r="K244" s="715">
        <v>0</v>
      </c>
      <c r="L244" s="715">
        <v>0</v>
      </c>
      <c r="M244" s="715">
        <v>0</v>
      </c>
      <c r="N244" s="715">
        <v>0</v>
      </c>
      <c r="O244" s="715">
        <v>0</v>
      </c>
      <c r="P244" s="715">
        <v>0</v>
      </c>
      <c r="Q244" s="715">
        <v>0</v>
      </c>
      <c r="R244" s="715">
        <v>0</v>
      </c>
      <c r="S244" s="715">
        <v>0</v>
      </c>
      <c r="T244" s="715">
        <v>0</v>
      </c>
      <c r="U244" s="715">
        <v>0</v>
      </c>
      <c r="V244" s="715">
        <v>0</v>
      </c>
      <c r="W244" s="776"/>
    </row>
    <row r="245" spans="1:23" ht="18" x14ac:dyDescent="0.35">
      <c r="A245" s="704"/>
      <c r="B245" s="402" t="s">
        <v>1909</v>
      </c>
      <c r="C245" s="715">
        <v>0</v>
      </c>
      <c r="D245" s="715">
        <v>0</v>
      </c>
      <c r="E245" s="715">
        <v>0</v>
      </c>
      <c r="F245" s="715">
        <v>0</v>
      </c>
      <c r="G245" s="715">
        <v>0</v>
      </c>
      <c r="H245" s="715">
        <v>0</v>
      </c>
      <c r="I245" s="715">
        <v>0</v>
      </c>
      <c r="J245" s="715">
        <v>0</v>
      </c>
      <c r="K245" s="715">
        <v>0</v>
      </c>
      <c r="L245" s="715">
        <v>0</v>
      </c>
      <c r="M245" s="715">
        <v>0</v>
      </c>
      <c r="N245" s="715">
        <v>0</v>
      </c>
      <c r="O245" s="715">
        <v>0</v>
      </c>
      <c r="P245" s="715">
        <v>0</v>
      </c>
      <c r="Q245" s="715">
        <v>0</v>
      </c>
      <c r="R245" s="715">
        <v>0</v>
      </c>
      <c r="S245" s="715">
        <v>0</v>
      </c>
      <c r="T245" s="715">
        <v>0</v>
      </c>
      <c r="U245" s="715">
        <v>0</v>
      </c>
      <c r="V245" s="715">
        <v>0</v>
      </c>
      <c r="W245" s="776"/>
    </row>
    <row r="246" spans="1:23" ht="18" x14ac:dyDescent="0.35">
      <c r="A246" s="704"/>
      <c r="B246" s="402" t="s">
        <v>631</v>
      </c>
      <c r="C246" s="715">
        <f>'19. Annex Without Project SP'!K520</f>
        <v>7.69</v>
      </c>
      <c r="D246" s="715">
        <f>'19. Annex Without Project SP'!L520</f>
        <v>7.69</v>
      </c>
      <c r="E246" s="715">
        <f>'19. Annex Without Project SP'!M520</f>
        <v>7.69</v>
      </c>
      <c r="F246" s="715">
        <f>'19. Annex Without Project SP'!N520</f>
        <v>7.69</v>
      </c>
      <c r="G246" s="715">
        <f>'19. Annex Without Project SP'!O520</f>
        <v>7.69</v>
      </c>
      <c r="H246" s="715">
        <f>'19. Annex Without Project SP'!P520</f>
        <v>7.69</v>
      </c>
      <c r="I246" s="715">
        <f>'19. Annex Without Project SP'!Q520</f>
        <v>7.69</v>
      </c>
      <c r="J246" s="715">
        <f>'19. Annex Without Project SP'!R520</f>
        <v>7.69</v>
      </c>
      <c r="K246" s="715">
        <f>'19. Annex Without Project SP'!S520</f>
        <v>7.69</v>
      </c>
      <c r="L246" s="715">
        <f>'19. Annex Without Project SP'!T520</f>
        <v>7.69</v>
      </c>
      <c r="M246" s="715">
        <f>'19. Annex Without Project SP'!U520</f>
        <v>7.69</v>
      </c>
      <c r="N246" s="715">
        <f>'19. Annex Without Project SP'!V520</f>
        <v>7.69</v>
      </c>
      <c r="O246" s="715">
        <f>'19. Annex Without Project SP'!W520</f>
        <v>7.69</v>
      </c>
      <c r="P246" s="715">
        <f>'19. Annex Without Project SP'!X520</f>
        <v>7.69</v>
      </c>
      <c r="Q246" s="715">
        <f>'19. Annex Without Project SP'!Y520</f>
        <v>7.69</v>
      </c>
      <c r="R246" s="715">
        <f>'19. Annex Without Project SP'!Z520</f>
        <v>7.69</v>
      </c>
      <c r="S246" s="715">
        <f>'19. Annex Without Project SP'!AA520</f>
        <v>7.69</v>
      </c>
      <c r="T246" s="715">
        <f>'19. Annex Without Project SP'!AB520</f>
        <v>7.69</v>
      </c>
      <c r="U246" s="715">
        <f>'19. Annex Without Project SP'!AC520</f>
        <v>7.69</v>
      </c>
      <c r="V246" s="715">
        <f>'19. Annex Without Project SP'!AD520</f>
        <v>7.69</v>
      </c>
      <c r="W246" s="776"/>
    </row>
    <row r="247" spans="1:23" ht="18" x14ac:dyDescent="0.35">
      <c r="A247" s="704"/>
      <c r="B247" s="402" t="s">
        <v>612</v>
      </c>
      <c r="C247" s="715">
        <v>0</v>
      </c>
      <c r="D247" s="715">
        <v>0</v>
      </c>
      <c r="E247" s="715">
        <v>0</v>
      </c>
      <c r="F247" s="715">
        <v>0</v>
      </c>
      <c r="G247" s="715">
        <v>0</v>
      </c>
      <c r="H247" s="715">
        <v>0</v>
      </c>
      <c r="I247" s="715">
        <v>0</v>
      </c>
      <c r="J247" s="715">
        <v>0</v>
      </c>
      <c r="K247" s="715">
        <v>0</v>
      </c>
      <c r="L247" s="715">
        <v>0</v>
      </c>
      <c r="M247" s="715">
        <v>0</v>
      </c>
      <c r="N247" s="715">
        <v>0</v>
      </c>
      <c r="O247" s="715">
        <v>0</v>
      </c>
      <c r="P247" s="715">
        <v>0</v>
      </c>
      <c r="Q247" s="715">
        <v>0</v>
      </c>
      <c r="R247" s="715">
        <v>0</v>
      </c>
      <c r="S247" s="715">
        <v>0</v>
      </c>
      <c r="T247" s="715">
        <v>0</v>
      </c>
      <c r="U247" s="715">
        <v>0</v>
      </c>
      <c r="V247" s="715">
        <v>0</v>
      </c>
      <c r="W247" s="776"/>
    </row>
    <row r="248" spans="1:23" ht="18" x14ac:dyDescent="0.35">
      <c r="A248" s="704"/>
      <c r="B248" s="402" t="s">
        <v>1905</v>
      </c>
      <c r="C248" s="715">
        <f>'19. Annex Without Project SP'!K541</f>
        <v>1.4945999999999999</v>
      </c>
      <c r="D248" s="715">
        <f>'19. Annex Without Project SP'!L541</f>
        <v>1.4945999999999999</v>
      </c>
      <c r="E248" s="715">
        <f>'19. Annex Without Project SP'!M541</f>
        <v>1.4945999999999999</v>
      </c>
      <c r="F248" s="715">
        <f>'19. Annex Without Project SP'!N541</f>
        <v>1.4945999999999999</v>
      </c>
      <c r="G248" s="715">
        <f>'19. Annex Without Project SP'!O541</f>
        <v>1.4945999999999999</v>
      </c>
      <c r="H248" s="715">
        <f>'19. Annex Without Project SP'!P541</f>
        <v>1.4945999999999999</v>
      </c>
      <c r="I248" s="715">
        <f>'19. Annex Without Project SP'!Q541</f>
        <v>1.4945999999999999</v>
      </c>
      <c r="J248" s="715">
        <f>'19. Annex Without Project SP'!R541</f>
        <v>1.4945999999999999</v>
      </c>
      <c r="K248" s="715">
        <f>'19. Annex Without Project SP'!S541</f>
        <v>1.4945999999999999</v>
      </c>
      <c r="L248" s="715">
        <f>'19. Annex Without Project SP'!T541</f>
        <v>1.4945999999999999</v>
      </c>
      <c r="M248" s="715">
        <f>'19. Annex Without Project SP'!U541</f>
        <v>1.4945999999999999</v>
      </c>
      <c r="N248" s="715">
        <f>'19. Annex Without Project SP'!V541</f>
        <v>1.4945999999999999</v>
      </c>
      <c r="O248" s="715">
        <f>'19. Annex Without Project SP'!W541</f>
        <v>1.4945999999999999</v>
      </c>
      <c r="P248" s="715">
        <f>'19. Annex Without Project SP'!X541</f>
        <v>1.4945999999999999</v>
      </c>
      <c r="Q248" s="715">
        <f>'19. Annex Without Project SP'!Y541</f>
        <v>1.4945999999999999</v>
      </c>
      <c r="R248" s="715">
        <f>'19. Annex Without Project SP'!Z541</f>
        <v>1.4945999999999999</v>
      </c>
      <c r="S248" s="715">
        <f>'19. Annex Without Project SP'!AA541</f>
        <v>1.4945999999999999</v>
      </c>
      <c r="T248" s="715">
        <f>'19. Annex Without Project SP'!AB541</f>
        <v>1.4945999999999999</v>
      </c>
      <c r="U248" s="715">
        <f>'19. Annex Without Project SP'!AC541</f>
        <v>1.4945999999999999</v>
      </c>
      <c r="V248" s="715">
        <f>'19. Annex Without Project SP'!AD541</f>
        <v>1.4945999999999999</v>
      </c>
      <c r="W248" s="776"/>
    </row>
    <row r="249" spans="1:23" ht="18" x14ac:dyDescent="0.35">
      <c r="A249" s="704"/>
      <c r="B249" s="402" t="s">
        <v>614</v>
      </c>
      <c r="C249" s="715">
        <f>'19. Annex Without Project SP'!K533</f>
        <v>0.26250000000000001</v>
      </c>
      <c r="D249" s="715">
        <f>'19. Annex Without Project SP'!L533</f>
        <v>0.26250000000000001</v>
      </c>
      <c r="E249" s="715">
        <f>'19. Annex Without Project SP'!M533</f>
        <v>0.26250000000000001</v>
      </c>
      <c r="F249" s="715">
        <f>'19. Annex Without Project SP'!N533</f>
        <v>0.26250000000000001</v>
      </c>
      <c r="G249" s="715">
        <f>'19. Annex Without Project SP'!O533</f>
        <v>0.26250000000000001</v>
      </c>
      <c r="H249" s="715">
        <f>'19. Annex Without Project SP'!P533</f>
        <v>0.26250000000000001</v>
      </c>
      <c r="I249" s="715">
        <f>'19. Annex Without Project SP'!Q533</f>
        <v>0.26250000000000001</v>
      </c>
      <c r="J249" s="715">
        <f>'19. Annex Without Project SP'!R533</f>
        <v>0.26250000000000001</v>
      </c>
      <c r="K249" s="715">
        <f>'19. Annex Without Project SP'!S533</f>
        <v>0.26250000000000001</v>
      </c>
      <c r="L249" s="715">
        <f>'19. Annex Without Project SP'!T533</f>
        <v>0.26250000000000001</v>
      </c>
      <c r="M249" s="715">
        <f>'19. Annex Without Project SP'!U533</f>
        <v>0.26250000000000001</v>
      </c>
      <c r="N249" s="715">
        <f>'19. Annex Without Project SP'!V533</f>
        <v>0.26250000000000001</v>
      </c>
      <c r="O249" s="715">
        <f>'19. Annex Without Project SP'!W533</f>
        <v>0.26250000000000001</v>
      </c>
      <c r="P249" s="715">
        <f>'19. Annex Without Project SP'!X533</f>
        <v>0.26250000000000001</v>
      </c>
      <c r="Q249" s="715">
        <f>'19. Annex Without Project SP'!Y533</f>
        <v>0.26250000000000001</v>
      </c>
      <c r="R249" s="715">
        <f>'19. Annex Without Project SP'!Z533</f>
        <v>0.26250000000000001</v>
      </c>
      <c r="S249" s="715">
        <f>'19. Annex Without Project SP'!AA533</f>
        <v>0.26250000000000001</v>
      </c>
      <c r="T249" s="715">
        <f>'19. Annex Without Project SP'!AB533</f>
        <v>0.26250000000000001</v>
      </c>
      <c r="U249" s="715">
        <f>'19. Annex Without Project SP'!AC533</f>
        <v>0.26250000000000001</v>
      </c>
      <c r="V249" s="715">
        <f>'19. Annex Without Project SP'!AD533</f>
        <v>0.26250000000000001</v>
      </c>
      <c r="W249" s="776"/>
    </row>
    <row r="250" spans="1:23" ht="18" x14ac:dyDescent="0.35">
      <c r="A250" s="704"/>
      <c r="B250" s="402" t="s">
        <v>615</v>
      </c>
      <c r="C250" s="715">
        <f>'19. Annex Without Project SP'!K545</f>
        <v>3.167421</v>
      </c>
      <c r="D250" s="715">
        <f>'19. Annex Without Project SP'!L545</f>
        <v>3.071421</v>
      </c>
      <c r="E250" s="715">
        <f>'19. Annex Without Project SP'!M545</f>
        <v>3.071421</v>
      </c>
      <c r="F250" s="715">
        <f>'19. Annex Without Project SP'!N545</f>
        <v>3.071421</v>
      </c>
      <c r="G250" s="715">
        <f>'19. Annex Without Project SP'!O545</f>
        <v>3.071421</v>
      </c>
      <c r="H250" s="715">
        <f>'19. Annex Without Project SP'!P545</f>
        <v>3.167421</v>
      </c>
      <c r="I250" s="715">
        <f>'19. Annex Without Project SP'!Q545</f>
        <v>3.071421</v>
      </c>
      <c r="J250" s="715">
        <f>'19. Annex Without Project SP'!R545</f>
        <v>3.071421</v>
      </c>
      <c r="K250" s="715">
        <f>'19. Annex Without Project SP'!S545</f>
        <v>3.071421</v>
      </c>
      <c r="L250" s="715">
        <f>'19. Annex Without Project SP'!T545</f>
        <v>3.071421</v>
      </c>
      <c r="M250" s="715">
        <f>'19. Annex Without Project SP'!U545</f>
        <v>3.167421</v>
      </c>
      <c r="N250" s="715">
        <f>'19. Annex Without Project SP'!V545</f>
        <v>3.071421</v>
      </c>
      <c r="O250" s="715">
        <f>'19. Annex Without Project SP'!W545</f>
        <v>3.071421</v>
      </c>
      <c r="P250" s="715">
        <f>'19. Annex Without Project SP'!X545</f>
        <v>3.071421</v>
      </c>
      <c r="Q250" s="715">
        <f>'19. Annex Without Project SP'!Y545</f>
        <v>3.071421</v>
      </c>
      <c r="R250" s="715">
        <f>'19. Annex Without Project SP'!Z545</f>
        <v>3.167421</v>
      </c>
      <c r="S250" s="715">
        <f>'19. Annex Without Project SP'!AA545</f>
        <v>3.071421</v>
      </c>
      <c r="T250" s="715">
        <f>'19. Annex Without Project SP'!AB545</f>
        <v>3.071421</v>
      </c>
      <c r="U250" s="715">
        <f>'19. Annex Without Project SP'!AC545</f>
        <v>3.071421</v>
      </c>
      <c r="V250" s="715">
        <f>'19. Annex Without Project SP'!AD545</f>
        <v>3.071421</v>
      </c>
      <c r="W250" s="776"/>
    </row>
    <row r="251" spans="1:23" ht="18" x14ac:dyDescent="0.35">
      <c r="A251" s="704"/>
      <c r="B251" s="711" t="s">
        <v>596</v>
      </c>
      <c r="C251" s="712">
        <f>SUM(C239:C250)</f>
        <v>103.83112100000001</v>
      </c>
      <c r="D251" s="712">
        <f t="shared" ref="D251:V251" si="72">SUM(D239:D250)</f>
        <v>103.73512100000001</v>
      </c>
      <c r="E251" s="712">
        <f t="shared" si="72"/>
        <v>103.73512100000001</v>
      </c>
      <c r="F251" s="712">
        <f t="shared" si="72"/>
        <v>103.73512100000001</v>
      </c>
      <c r="G251" s="712">
        <f t="shared" si="72"/>
        <v>103.73512100000001</v>
      </c>
      <c r="H251" s="712">
        <f t="shared" si="72"/>
        <v>103.83112100000001</v>
      </c>
      <c r="I251" s="712">
        <f t="shared" si="72"/>
        <v>103.73512100000001</v>
      </c>
      <c r="J251" s="712">
        <f t="shared" si="72"/>
        <v>103.73512100000001</v>
      </c>
      <c r="K251" s="712">
        <f t="shared" si="72"/>
        <v>103.73512100000001</v>
      </c>
      <c r="L251" s="712">
        <f t="shared" si="72"/>
        <v>103.73512100000001</v>
      </c>
      <c r="M251" s="712">
        <f t="shared" si="72"/>
        <v>103.83112100000001</v>
      </c>
      <c r="N251" s="712">
        <f t="shared" si="72"/>
        <v>103.73512100000001</v>
      </c>
      <c r="O251" s="712">
        <f t="shared" si="72"/>
        <v>103.73512100000001</v>
      </c>
      <c r="P251" s="712">
        <f t="shared" si="72"/>
        <v>103.73512100000001</v>
      </c>
      <c r="Q251" s="712">
        <f t="shared" si="72"/>
        <v>103.73512100000001</v>
      </c>
      <c r="R251" s="712">
        <f t="shared" si="72"/>
        <v>103.83112100000001</v>
      </c>
      <c r="S251" s="712">
        <f t="shared" si="72"/>
        <v>103.73512100000001</v>
      </c>
      <c r="T251" s="712">
        <f t="shared" si="72"/>
        <v>103.73512100000001</v>
      </c>
      <c r="U251" s="712">
        <f t="shared" si="72"/>
        <v>103.73512100000001</v>
      </c>
      <c r="V251" s="712">
        <f t="shared" si="72"/>
        <v>103.73512100000001</v>
      </c>
      <c r="W251" s="776"/>
    </row>
    <row r="252" spans="1:23" ht="18" x14ac:dyDescent="0.35">
      <c r="A252" s="704"/>
      <c r="B252" s="716" t="s">
        <v>597</v>
      </c>
      <c r="C252" s="717">
        <f t="shared" ref="C252:V252" si="73">C237-C251</f>
        <v>382.61887899999999</v>
      </c>
      <c r="D252" s="717">
        <f t="shared" si="73"/>
        <v>382.714879</v>
      </c>
      <c r="E252" s="717">
        <f t="shared" si="73"/>
        <v>382.714879</v>
      </c>
      <c r="F252" s="717">
        <f t="shared" si="73"/>
        <v>382.714879</v>
      </c>
      <c r="G252" s="717">
        <f t="shared" si="73"/>
        <v>382.714879</v>
      </c>
      <c r="H252" s="717">
        <f t="shared" si="73"/>
        <v>382.61887899999999</v>
      </c>
      <c r="I252" s="717">
        <f t="shared" si="73"/>
        <v>382.714879</v>
      </c>
      <c r="J252" s="717">
        <f t="shared" si="73"/>
        <v>382.714879</v>
      </c>
      <c r="K252" s="717">
        <f t="shared" si="73"/>
        <v>382.714879</v>
      </c>
      <c r="L252" s="717">
        <f t="shared" si="73"/>
        <v>382.714879</v>
      </c>
      <c r="M252" s="717">
        <f t="shared" si="73"/>
        <v>382.61887899999999</v>
      </c>
      <c r="N252" s="717">
        <f t="shared" si="73"/>
        <v>382.714879</v>
      </c>
      <c r="O252" s="717">
        <f t="shared" si="73"/>
        <v>382.714879</v>
      </c>
      <c r="P252" s="717">
        <f t="shared" si="73"/>
        <v>382.714879</v>
      </c>
      <c r="Q252" s="717">
        <f t="shared" si="73"/>
        <v>382.714879</v>
      </c>
      <c r="R252" s="717">
        <f t="shared" si="73"/>
        <v>382.61887899999999</v>
      </c>
      <c r="S252" s="717">
        <f t="shared" si="73"/>
        <v>382.714879</v>
      </c>
      <c r="T252" s="717">
        <f t="shared" si="73"/>
        <v>382.714879</v>
      </c>
      <c r="U252" s="717">
        <f t="shared" si="73"/>
        <v>382.714879</v>
      </c>
      <c r="V252" s="717">
        <f t="shared" si="73"/>
        <v>382.714879</v>
      </c>
      <c r="W252" s="776"/>
    </row>
    <row r="253" spans="1:23" ht="18" x14ac:dyDescent="0.35">
      <c r="A253" s="704"/>
      <c r="B253" s="718" t="s">
        <v>616</v>
      </c>
      <c r="C253" s="719">
        <v>0</v>
      </c>
      <c r="D253" s="719">
        <v>0</v>
      </c>
      <c r="E253" s="719">
        <v>0</v>
      </c>
      <c r="F253" s="719">
        <v>0</v>
      </c>
      <c r="G253" s="719">
        <v>0</v>
      </c>
      <c r="H253" s="719">
        <v>0</v>
      </c>
      <c r="I253" s="719">
        <v>0</v>
      </c>
      <c r="J253" s="719">
        <v>0</v>
      </c>
      <c r="K253" s="719">
        <v>0</v>
      </c>
      <c r="L253" s="719">
        <v>0</v>
      </c>
      <c r="M253" s="719">
        <v>0</v>
      </c>
      <c r="N253" s="719">
        <v>0</v>
      </c>
      <c r="O253" s="719">
        <v>0</v>
      </c>
      <c r="P253" s="719">
        <v>0</v>
      </c>
      <c r="Q253" s="719">
        <v>0</v>
      </c>
      <c r="R253" s="719">
        <v>0</v>
      </c>
      <c r="S253" s="719">
        <v>0</v>
      </c>
      <c r="T253" s="719">
        <v>0</v>
      </c>
      <c r="U253" s="719">
        <v>0</v>
      </c>
      <c r="V253" s="719">
        <v>0</v>
      </c>
      <c r="W253" s="776"/>
    </row>
    <row r="254" spans="1:23" ht="18" x14ac:dyDescent="0.35">
      <c r="A254" s="704"/>
      <c r="B254" s="716" t="s">
        <v>598</v>
      </c>
      <c r="C254" s="717">
        <f t="shared" ref="C254:V254" si="74">C252-C253</f>
        <v>382.61887899999999</v>
      </c>
      <c r="D254" s="717">
        <f t="shared" si="74"/>
        <v>382.714879</v>
      </c>
      <c r="E254" s="717">
        <f t="shared" si="74"/>
        <v>382.714879</v>
      </c>
      <c r="F254" s="717">
        <f t="shared" si="74"/>
        <v>382.714879</v>
      </c>
      <c r="G254" s="717">
        <f t="shared" si="74"/>
        <v>382.714879</v>
      </c>
      <c r="H254" s="717">
        <f t="shared" si="74"/>
        <v>382.61887899999999</v>
      </c>
      <c r="I254" s="717">
        <f t="shared" si="74"/>
        <v>382.714879</v>
      </c>
      <c r="J254" s="717">
        <f t="shared" si="74"/>
        <v>382.714879</v>
      </c>
      <c r="K254" s="717">
        <f t="shared" si="74"/>
        <v>382.714879</v>
      </c>
      <c r="L254" s="717">
        <f t="shared" si="74"/>
        <v>382.714879</v>
      </c>
      <c r="M254" s="717">
        <f t="shared" si="74"/>
        <v>382.61887899999999</v>
      </c>
      <c r="N254" s="717">
        <f t="shared" si="74"/>
        <v>382.714879</v>
      </c>
      <c r="O254" s="717">
        <f t="shared" si="74"/>
        <v>382.714879</v>
      </c>
      <c r="P254" s="717">
        <f t="shared" si="74"/>
        <v>382.714879</v>
      </c>
      <c r="Q254" s="717">
        <f t="shared" si="74"/>
        <v>382.714879</v>
      </c>
      <c r="R254" s="717">
        <f t="shared" si="74"/>
        <v>382.61887899999999</v>
      </c>
      <c r="S254" s="717">
        <f t="shared" si="74"/>
        <v>382.714879</v>
      </c>
      <c r="T254" s="717">
        <f t="shared" si="74"/>
        <v>382.714879</v>
      </c>
      <c r="U254" s="717">
        <f t="shared" si="74"/>
        <v>382.714879</v>
      </c>
      <c r="V254" s="717">
        <f t="shared" si="74"/>
        <v>382.714879</v>
      </c>
      <c r="W254" s="776"/>
    </row>
    <row r="255" spans="1:23" ht="18" x14ac:dyDescent="0.35">
      <c r="A255" s="704"/>
      <c r="B255" s="709" t="s">
        <v>613</v>
      </c>
      <c r="C255" s="719">
        <f>'19. Annex Without Project SP'!K534</f>
        <v>57.707349999999998</v>
      </c>
      <c r="D255" s="719">
        <f>'19. Annex Without Project SP'!L534</f>
        <v>52.907350000000001</v>
      </c>
      <c r="E255" s="719">
        <f>'19. Annex Without Project SP'!M534</f>
        <v>52.907350000000001</v>
      </c>
      <c r="F255" s="719">
        <f>'19. Annex Without Project SP'!N534</f>
        <v>52.907350000000001</v>
      </c>
      <c r="G255" s="719">
        <f>'19. Annex Without Project SP'!O534</f>
        <v>52.907350000000001</v>
      </c>
      <c r="H255" s="719">
        <f>'19. Annex Without Project SP'!P534</f>
        <v>57.707349999999998</v>
      </c>
      <c r="I255" s="719">
        <f>'19. Annex Without Project SP'!Q534</f>
        <v>52.907350000000001</v>
      </c>
      <c r="J255" s="719">
        <f>'19. Annex Without Project SP'!R534</f>
        <v>52.907350000000001</v>
      </c>
      <c r="K255" s="719">
        <f>'19. Annex Without Project SP'!S534</f>
        <v>52.907350000000001</v>
      </c>
      <c r="L255" s="719">
        <f>'19. Annex Without Project SP'!T534</f>
        <v>52.907350000000001</v>
      </c>
      <c r="M255" s="719">
        <f>'19. Annex Without Project SP'!U534</f>
        <v>57.707349999999998</v>
      </c>
      <c r="N255" s="719">
        <f>'19. Annex Without Project SP'!V534</f>
        <v>52.907350000000001</v>
      </c>
      <c r="O255" s="719">
        <f>'19. Annex Without Project SP'!W534</f>
        <v>52.907350000000001</v>
      </c>
      <c r="P255" s="719">
        <f>'19. Annex Without Project SP'!X534</f>
        <v>52.907350000000001</v>
      </c>
      <c r="Q255" s="719">
        <f>'19. Annex Without Project SP'!Y534</f>
        <v>52.907350000000001</v>
      </c>
      <c r="R255" s="719">
        <f>'19. Annex Without Project SP'!Z534</f>
        <v>57.707349999999998</v>
      </c>
      <c r="S255" s="719">
        <f>'19. Annex Without Project SP'!AA534</f>
        <v>52.907350000000001</v>
      </c>
      <c r="T255" s="719">
        <f>'19. Annex Without Project SP'!AB534</f>
        <v>52.907350000000001</v>
      </c>
      <c r="U255" s="719">
        <f>'19. Annex Without Project SP'!AC534</f>
        <v>52.907350000000001</v>
      </c>
      <c r="V255" s="719">
        <f>'19. Annex Without Project SP'!AD534</f>
        <v>52.907350000000001</v>
      </c>
      <c r="W255" s="776"/>
    </row>
    <row r="256" spans="1:23" ht="18" x14ac:dyDescent="0.35">
      <c r="A256" s="704"/>
      <c r="B256" s="716" t="s">
        <v>599</v>
      </c>
      <c r="C256" s="717">
        <f>C254-C255</f>
        <v>324.91152899999997</v>
      </c>
      <c r="D256" s="717">
        <f t="shared" ref="D256:V256" si="75">D254-D255</f>
        <v>329.80752899999999</v>
      </c>
      <c r="E256" s="717">
        <f t="shared" si="75"/>
        <v>329.80752899999999</v>
      </c>
      <c r="F256" s="717">
        <f t="shared" si="75"/>
        <v>329.80752899999999</v>
      </c>
      <c r="G256" s="717">
        <f t="shared" si="75"/>
        <v>329.80752899999999</v>
      </c>
      <c r="H256" s="717">
        <f t="shared" si="75"/>
        <v>324.91152899999997</v>
      </c>
      <c r="I256" s="717">
        <f t="shared" si="75"/>
        <v>329.80752899999999</v>
      </c>
      <c r="J256" s="717">
        <f t="shared" si="75"/>
        <v>329.80752899999999</v>
      </c>
      <c r="K256" s="717">
        <f t="shared" si="75"/>
        <v>329.80752899999999</v>
      </c>
      <c r="L256" s="717">
        <f t="shared" si="75"/>
        <v>329.80752899999999</v>
      </c>
      <c r="M256" s="717">
        <f t="shared" si="75"/>
        <v>324.91152899999997</v>
      </c>
      <c r="N256" s="717">
        <f t="shared" si="75"/>
        <v>329.80752899999999</v>
      </c>
      <c r="O256" s="717">
        <f t="shared" si="75"/>
        <v>329.80752899999999</v>
      </c>
      <c r="P256" s="717">
        <f t="shared" si="75"/>
        <v>329.80752899999999</v>
      </c>
      <c r="Q256" s="717">
        <f t="shared" si="75"/>
        <v>329.80752899999999</v>
      </c>
      <c r="R256" s="717">
        <f t="shared" si="75"/>
        <v>324.91152899999997</v>
      </c>
      <c r="S256" s="717">
        <f t="shared" si="75"/>
        <v>329.80752899999999</v>
      </c>
      <c r="T256" s="717">
        <f t="shared" si="75"/>
        <v>329.80752899999999</v>
      </c>
      <c r="U256" s="717">
        <f t="shared" si="75"/>
        <v>329.80752899999999</v>
      </c>
      <c r="V256" s="717">
        <f t="shared" si="75"/>
        <v>329.80752899999999</v>
      </c>
      <c r="W256" s="776"/>
    </row>
    <row r="257" spans="3:22" x14ac:dyDescent="0.3">
      <c r="C257" s="734"/>
      <c r="D257" s="734"/>
      <c r="E257" s="734"/>
      <c r="F257" s="734"/>
      <c r="G257" s="734"/>
      <c r="H257" s="734"/>
      <c r="I257" s="734"/>
      <c r="J257" s="734"/>
      <c r="K257" s="734"/>
      <c r="L257" s="734"/>
      <c r="M257" s="734"/>
      <c r="N257" s="734"/>
      <c r="O257" s="734"/>
      <c r="P257" s="734"/>
      <c r="Q257" s="734"/>
      <c r="R257" s="734"/>
      <c r="S257" s="734"/>
      <c r="T257" s="734"/>
      <c r="U257" s="734"/>
      <c r="V257" s="734"/>
    </row>
  </sheetData>
  <mergeCells count="23">
    <mergeCell ref="B196:L196"/>
    <mergeCell ref="B223:V223"/>
    <mergeCell ref="B225:I226"/>
    <mergeCell ref="B230:L231"/>
    <mergeCell ref="B232:L232"/>
    <mergeCell ref="B194:L195"/>
    <mergeCell ref="B66:L66"/>
    <mergeCell ref="B93:V93"/>
    <mergeCell ref="B95:I96"/>
    <mergeCell ref="B100:L101"/>
    <mergeCell ref="B102:L102"/>
    <mergeCell ref="B130:V130"/>
    <mergeCell ref="B132:I133"/>
    <mergeCell ref="B137:L138"/>
    <mergeCell ref="B139:L139"/>
    <mergeCell ref="B187:V187"/>
    <mergeCell ref="B189:I190"/>
    <mergeCell ref="B64:L65"/>
    <mergeCell ref="B2:I3"/>
    <mergeCell ref="B7:L8"/>
    <mergeCell ref="B9:L9"/>
    <mergeCell ref="B57:V57"/>
    <mergeCell ref="B59:I60"/>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tabColor rgb="FFFFC000"/>
  </sheetPr>
  <dimension ref="A1:AM553"/>
  <sheetViews>
    <sheetView showGridLines="0" topLeftCell="E66" zoomScale="90" zoomScaleNormal="90" workbookViewId="0">
      <selection activeCell="K77" sqref="K77"/>
    </sheetView>
  </sheetViews>
  <sheetFormatPr defaultColWidth="11.44140625" defaultRowHeight="13.8" x14ac:dyDescent="0.25"/>
  <cols>
    <col min="1" max="1" width="4.5546875" style="1" customWidth="1"/>
    <col min="2" max="2" width="5.6640625" style="1" customWidth="1"/>
    <col min="3" max="3" width="6.109375" style="1" bestFit="1" customWidth="1"/>
    <col min="4" max="4" width="35.33203125" style="1" customWidth="1"/>
    <col min="5" max="5" width="67.44140625" style="1" customWidth="1"/>
    <col min="6" max="6" width="15.6640625" style="1" customWidth="1"/>
    <col min="7" max="7" width="14.44140625" style="1" customWidth="1"/>
    <col min="8" max="8" width="15.6640625" style="1" customWidth="1"/>
    <col min="9" max="9" width="16.5546875" style="1" bestFit="1" customWidth="1"/>
    <col min="10" max="31" width="17.44140625" style="1" customWidth="1"/>
    <col min="32" max="32" width="10.88671875" style="1" customWidth="1"/>
    <col min="33" max="33" width="21.33203125" style="1" customWidth="1"/>
    <col min="34" max="34" width="55.88671875" style="1" customWidth="1"/>
    <col min="35" max="35" width="17" style="127" customWidth="1"/>
    <col min="36" max="36" width="17.109375" style="1" customWidth="1"/>
    <col min="37" max="37" width="15.44140625" style="1" customWidth="1"/>
    <col min="38" max="38" width="14.6640625" style="1" customWidth="1"/>
    <col min="39" max="39" width="18.44140625" style="1" customWidth="1"/>
    <col min="40" max="235" width="11.44140625" style="1"/>
    <col min="236" max="236" width="1.88671875" style="1" customWidth="1"/>
    <col min="237" max="237" width="1.44140625" style="1" customWidth="1"/>
    <col min="238" max="238" width="63.6640625" style="1" customWidth="1"/>
    <col min="239" max="239" width="15.6640625" style="1" customWidth="1"/>
    <col min="240" max="240" width="21.88671875" style="1" customWidth="1"/>
    <col min="241" max="241" width="16" style="1" customWidth="1"/>
    <col min="242" max="242" width="15.109375" style="1" bestFit="1" customWidth="1"/>
    <col min="243" max="243" width="13.88671875" style="1" customWidth="1"/>
    <col min="244" max="244" width="4.44140625" style="1" customWidth="1"/>
    <col min="245" max="245" width="54.109375" style="1" customWidth="1"/>
    <col min="246" max="246" width="14.44140625" style="1" customWidth="1"/>
    <col min="247" max="247" width="18.109375" style="1" customWidth="1"/>
    <col min="248" max="248" width="16.109375" style="1" customWidth="1"/>
    <col min="249" max="249" width="12" style="1" customWidth="1"/>
    <col min="250" max="250" width="19.44140625" style="1" customWidth="1"/>
    <col min="251" max="251" width="4.6640625" style="1" customWidth="1"/>
    <col min="252" max="252" width="3.109375" style="1" customWidth="1"/>
    <col min="253" max="253" width="47.44140625" style="1" customWidth="1"/>
    <col min="254" max="254" width="17.6640625" style="1" customWidth="1"/>
    <col min="255" max="255" width="16.6640625" style="1" customWidth="1"/>
    <col min="256" max="256" width="22.88671875" style="1" customWidth="1"/>
    <col min="257" max="257" width="15.109375" style="1" customWidth="1"/>
    <col min="258" max="258" width="17.44140625" style="1" customWidth="1"/>
    <col min="259" max="259" width="17.88671875" style="1" customWidth="1"/>
    <col min="260" max="260" width="13.33203125" style="1" customWidth="1"/>
    <col min="261" max="261" width="16.33203125" style="1" customWidth="1"/>
    <col min="262" max="262" width="16.88671875" style="1" bestFit="1" customWidth="1"/>
    <col min="263" max="491" width="11.44140625" style="1"/>
    <col min="492" max="492" width="1.88671875" style="1" customWidth="1"/>
    <col min="493" max="493" width="1.44140625" style="1" customWidth="1"/>
    <col min="494" max="494" width="63.6640625" style="1" customWidth="1"/>
    <col min="495" max="495" width="15.6640625" style="1" customWidth="1"/>
    <col min="496" max="496" width="21.88671875" style="1" customWidth="1"/>
    <col min="497" max="497" width="16" style="1" customWidth="1"/>
    <col min="498" max="498" width="15.109375" style="1" bestFit="1" customWidth="1"/>
    <col min="499" max="499" width="13.88671875" style="1" customWidth="1"/>
    <col min="500" max="500" width="4.44140625" style="1" customWidth="1"/>
    <col min="501" max="501" width="54.109375" style="1" customWidth="1"/>
    <col min="502" max="502" width="14.44140625" style="1" customWidth="1"/>
    <col min="503" max="503" width="18.109375" style="1" customWidth="1"/>
    <col min="504" max="504" width="16.109375" style="1" customWidth="1"/>
    <col min="505" max="505" width="12" style="1" customWidth="1"/>
    <col min="506" max="506" width="19.44140625" style="1" customWidth="1"/>
    <col min="507" max="507" width="4.6640625" style="1" customWidth="1"/>
    <col min="508" max="508" width="3.109375" style="1" customWidth="1"/>
    <col min="509" max="509" width="47.44140625" style="1" customWidth="1"/>
    <col min="510" max="510" width="17.6640625" style="1" customWidth="1"/>
    <col min="511" max="511" width="16.6640625" style="1" customWidth="1"/>
    <col min="512" max="512" width="22.88671875" style="1" customWidth="1"/>
    <col min="513" max="513" width="15.109375" style="1" customWidth="1"/>
    <col min="514" max="514" width="17.44140625" style="1" customWidth="1"/>
    <col min="515" max="515" width="17.88671875" style="1" customWidth="1"/>
    <col min="516" max="516" width="13.33203125" style="1" customWidth="1"/>
    <col min="517" max="517" width="16.33203125" style="1" customWidth="1"/>
    <col min="518" max="518" width="16.88671875" style="1" bestFit="1" customWidth="1"/>
    <col min="519" max="747" width="11.44140625" style="1"/>
    <col min="748" max="748" width="1.88671875" style="1" customWidth="1"/>
    <col min="749" max="749" width="1.44140625" style="1" customWidth="1"/>
    <col min="750" max="750" width="63.6640625" style="1" customWidth="1"/>
    <col min="751" max="751" width="15.6640625" style="1" customWidth="1"/>
    <col min="752" max="752" width="21.88671875" style="1" customWidth="1"/>
    <col min="753" max="753" width="16" style="1" customWidth="1"/>
    <col min="754" max="754" width="15.109375" style="1" bestFit="1" customWidth="1"/>
    <col min="755" max="755" width="13.88671875" style="1" customWidth="1"/>
    <col min="756" max="756" width="4.44140625" style="1" customWidth="1"/>
    <col min="757" max="757" width="54.109375" style="1" customWidth="1"/>
    <col min="758" max="758" width="14.44140625" style="1" customWidth="1"/>
    <col min="759" max="759" width="18.109375" style="1" customWidth="1"/>
    <col min="760" max="760" width="16.109375" style="1" customWidth="1"/>
    <col min="761" max="761" width="12" style="1" customWidth="1"/>
    <col min="762" max="762" width="19.44140625" style="1" customWidth="1"/>
    <col min="763" max="763" width="4.6640625" style="1" customWidth="1"/>
    <col min="764" max="764" width="3.109375" style="1" customWidth="1"/>
    <col min="765" max="765" width="47.44140625" style="1" customWidth="1"/>
    <col min="766" max="766" width="17.6640625" style="1" customWidth="1"/>
    <col min="767" max="767" width="16.6640625" style="1" customWidth="1"/>
    <col min="768" max="768" width="22.88671875" style="1" customWidth="1"/>
    <col min="769" max="769" width="15.109375" style="1" customWidth="1"/>
    <col min="770" max="770" width="17.44140625" style="1" customWidth="1"/>
    <col min="771" max="771" width="17.88671875" style="1" customWidth="1"/>
    <col min="772" max="772" width="13.33203125" style="1" customWidth="1"/>
    <col min="773" max="773" width="16.33203125" style="1" customWidth="1"/>
    <col min="774" max="774" width="16.88671875" style="1" bestFit="1" customWidth="1"/>
    <col min="775" max="1003" width="11.44140625" style="1"/>
    <col min="1004" max="1004" width="1.88671875" style="1" customWidth="1"/>
    <col min="1005" max="1005" width="1.44140625" style="1" customWidth="1"/>
    <col min="1006" max="1006" width="63.6640625" style="1" customWidth="1"/>
    <col min="1007" max="1007" width="15.6640625" style="1" customWidth="1"/>
    <col min="1008" max="1008" width="21.88671875" style="1" customWidth="1"/>
    <col min="1009" max="1009" width="16" style="1" customWidth="1"/>
    <col min="1010" max="1010" width="15.109375" style="1" bestFit="1" customWidth="1"/>
    <col min="1011" max="1011" width="13.88671875" style="1" customWidth="1"/>
    <col min="1012" max="1012" width="4.44140625" style="1" customWidth="1"/>
    <col min="1013" max="1013" width="54.109375" style="1" customWidth="1"/>
    <col min="1014" max="1014" width="14.44140625" style="1" customWidth="1"/>
    <col min="1015" max="1015" width="18.109375" style="1" customWidth="1"/>
    <col min="1016" max="1016" width="16.109375" style="1" customWidth="1"/>
    <col min="1017" max="1017" width="12" style="1" customWidth="1"/>
    <col min="1018" max="1018" width="19.44140625" style="1" customWidth="1"/>
    <col min="1019" max="1019" width="4.6640625" style="1" customWidth="1"/>
    <col min="1020" max="1020" width="3.109375" style="1" customWidth="1"/>
    <col min="1021" max="1021" width="47.44140625" style="1" customWidth="1"/>
    <col min="1022" max="1022" width="17.6640625" style="1" customWidth="1"/>
    <col min="1023" max="1023" width="16.6640625" style="1" customWidth="1"/>
    <col min="1024" max="1024" width="22.88671875" style="1" customWidth="1"/>
    <col min="1025" max="1025" width="15.109375" style="1" customWidth="1"/>
    <col min="1026" max="1026" width="17.44140625" style="1" customWidth="1"/>
    <col min="1027" max="1027" width="17.88671875" style="1" customWidth="1"/>
    <col min="1028" max="1028" width="13.33203125" style="1" customWidth="1"/>
    <col min="1029" max="1029" width="16.33203125" style="1" customWidth="1"/>
    <col min="1030" max="1030" width="16.88671875" style="1" bestFit="1" customWidth="1"/>
    <col min="1031" max="1259" width="11.44140625" style="1"/>
    <col min="1260" max="1260" width="1.88671875" style="1" customWidth="1"/>
    <col min="1261" max="1261" width="1.44140625" style="1" customWidth="1"/>
    <col min="1262" max="1262" width="63.6640625" style="1" customWidth="1"/>
    <col min="1263" max="1263" width="15.6640625" style="1" customWidth="1"/>
    <col min="1264" max="1264" width="21.88671875" style="1" customWidth="1"/>
    <col min="1265" max="1265" width="16" style="1" customWidth="1"/>
    <col min="1266" max="1266" width="15.109375" style="1" bestFit="1" customWidth="1"/>
    <col min="1267" max="1267" width="13.88671875" style="1" customWidth="1"/>
    <col min="1268" max="1268" width="4.44140625" style="1" customWidth="1"/>
    <col min="1269" max="1269" width="54.109375" style="1" customWidth="1"/>
    <col min="1270" max="1270" width="14.44140625" style="1" customWidth="1"/>
    <col min="1271" max="1271" width="18.109375" style="1" customWidth="1"/>
    <col min="1272" max="1272" width="16.109375" style="1" customWidth="1"/>
    <col min="1273" max="1273" width="12" style="1" customWidth="1"/>
    <col min="1274" max="1274" width="19.44140625" style="1" customWidth="1"/>
    <col min="1275" max="1275" width="4.6640625" style="1" customWidth="1"/>
    <col min="1276" max="1276" width="3.109375" style="1" customWidth="1"/>
    <col min="1277" max="1277" width="47.44140625" style="1" customWidth="1"/>
    <col min="1278" max="1278" width="17.6640625" style="1" customWidth="1"/>
    <col min="1279" max="1279" width="16.6640625" style="1" customWidth="1"/>
    <col min="1280" max="1280" width="22.88671875" style="1" customWidth="1"/>
    <col min="1281" max="1281" width="15.109375" style="1" customWidth="1"/>
    <col min="1282" max="1282" width="17.44140625" style="1" customWidth="1"/>
    <col min="1283" max="1283" width="17.88671875" style="1" customWidth="1"/>
    <col min="1284" max="1284" width="13.33203125" style="1" customWidth="1"/>
    <col min="1285" max="1285" width="16.33203125" style="1" customWidth="1"/>
    <col min="1286" max="1286" width="16.88671875" style="1" bestFit="1" customWidth="1"/>
    <col min="1287" max="1515" width="11.44140625" style="1"/>
    <col min="1516" max="1516" width="1.88671875" style="1" customWidth="1"/>
    <col min="1517" max="1517" width="1.44140625" style="1" customWidth="1"/>
    <col min="1518" max="1518" width="63.6640625" style="1" customWidth="1"/>
    <col min="1519" max="1519" width="15.6640625" style="1" customWidth="1"/>
    <col min="1520" max="1520" width="21.88671875" style="1" customWidth="1"/>
    <col min="1521" max="1521" width="16" style="1" customWidth="1"/>
    <col min="1522" max="1522" width="15.109375" style="1" bestFit="1" customWidth="1"/>
    <col min="1523" max="1523" width="13.88671875" style="1" customWidth="1"/>
    <col min="1524" max="1524" width="4.44140625" style="1" customWidth="1"/>
    <col min="1525" max="1525" width="54.109375" style="1" customWidth="1"/>
    <col min="1526" max="1526" width="14.44140625" style="1" customWidth="1"/>
    <col min="1527" max="1527" width="18.109375" style="1" customWidth="1"/>
    <col min="1528" max="1528" width="16.109375" style="1" customWidth="1"/>
    <col min="1529" max="1529" width="12" style="1" customWidth="1"/>
    <col min="1530" max="1530" width="19.44140625" style="1" customWidth="1"/>
    <col min="1531" max="1531" width="4.6640625" style="1" customWidth="1"/>
    <col min="1532" max="1532" width="3.109375" style="1" customWidth="1"/>
    <col min="1533" max="1533" width="47.44140625" style="1" customWidth="1"/>
    <col min="1534" max="1534" width="17.6640625" style="1" customWidth="1"/>
    <col min="1535" max="1535" width="16.6640625" style="1" customWidth="1"/>
    <col min="1536" max="1536" width="22.88671875" style="1" customWidth="1"/>
    <col min="1537" max="1537" width="15.109375" style="1" customWidth="1"/>
    <col min="1538" max="1538" width="17.44140625" style="1" customWidth="1"/>
    <col min="1539" max="1539" width="17.88671875" style="1" customWidth="1"/>
    <col min="1540" max="1540" width="13.33203125" style="1" customWidth="1"/>
    <col min="1541" max="1541" width="16.33203125" style="1" customWidth="1"/>
    <col min="1542" max="1542" width="16.88671875" style="1" bestFit="1" customWidth="1"/>
    <col min="1543" max="1771" width="11.44140625" style="1"/>
    <col min="1772" max="1772" width="1.88671875" style="1" customWidth="1"/>
    <col min="1773" max="1773" width="1.44140625" style="1" customWidth="1"/>
    <col min="1774" max="1774" width="63.6640625" style="1" customWidth="1"/>
    <col min="1775" max="1775" width="15.6640625" style="1" customWidth="1"/>
    <col min="1776" max="1776" width="21.88671875" style="1" customWidth="1"/>
    <col min="1777" max="1777" width="16" style="1" customWidth="1"/>
    <col min="1778" max="1778" width="15.109375" style="1" bestFit="1" customWidth="1"/>
    <col min="1779" max="1779" width="13.88671875" style="1" customWidth="1"/>
    <col min="1780" max="1780" width="4.44140625" style="1" customWidth="1"/>
    <col min="1781" max="1781" width="54.109375" style="1" customWidth="1"/>
    <col min="1782" max="1782" width="14.44140625" style="1" customWidth="1"/>
    <col min="1783" max="1783" width="18.109375" style="1" customWidth="1"/>
    <col min="1784" max="1784" width="16.109375" style="1" customWidth="1"/>
    <col min="1785" max="1785" width="12" style="1" customWidth="1"/>
    <col min="1786" max="1786" width="19.44140625" style="1" customWidth="1"/>
    <col min="1787" max="1787" width="4.6640625" style="1" customWidth="1"/>
    <col min="1788" max="1788" width="3.109375" style="1" customWidth="1"/>
    <col min="1789" max="1789" width="47.44140625" style="1" customWidth="1"/>
    <col min="1790" max="1790" width="17.6640625" style="1" customWidth="1"/>
    <col min="1791" max="1791" width="16.6640625" style="1" customWidth="1"/>
    <col min="1792" max="1792" width="22.88671875" style="1" customWidth="1"/>
    <col min="1793" max="1793" width="15.109375" style="1" customWidth="1"/>
    <col min="1794" max="1794" width="17.44140625" style="1" customWidth="1"/>
    <col min="1795" max="1795" width="17.88671875" style="1" customWidth="1"/>
    <col min="1796" max="1796" width="13.33203125" style="1" customWidth="1"/>
    <col min="1797" max="1797" width="16.33203125" style="1" customWidth="1"/>
    <col min="1798" max="1798" width="16.88671875" style="1" bestFit="1" customWidth="1"/>
    <col min="1799" max="2027" width="11.44140625" style="1"/>
    <col min="2028" max="2028" width="1.88671875" style="1" customWidth="1"/>
    <col min="2029" max="2029" width="1.44140625" style="1" customWidth="1"/>
    <col min="2030" max="2030" width="63.6640625" style="1" customWidth="1"/>
    <col min="2031" max="2031" width="15.6640625" style="1" customWidth="1"/>
    <col min="2032" max="2032" width="21.88671875" style="1" customWidth="1"/>
    <col min="2033" max="2033" width="16" style="1" customWidth="1"/>
    <col min="2034" max="2034" width="15.109375" style="1" bestFit="1" customWidth="1"/>
    <col min="2035" max="2035" width="13.88671875" style="1" customWidth="1"/>
    <col min="2036" max="2036" width="4.44140625" style="1" customWidth="1"/>
    <col min="2037" max="2037" width="54.109375" style="1" customWidth="1"/>
    <col min="2038" max="2038" width="14.44140625" style="1" customWidth="1"/>
    <col min="2039" max="2039" width="18.109375" style="1" customWidth="1"/>
    <col min="2040" max="2040" width="16.109375" style="1" customWidth="1"/>
    <col min="2041" max="2041" width="12" style="1" customWidth="1"/>
    <col min="2042" max="2042" width="19.44140625" style="1" customWidth="1"/>
    <col min="2043" max="2043" width="4.6640625" style="1" customWidth="1"/>
    <col min="2044" max="2044" width="3.109375" style="1" customWidth="1"/>
    <col min="2045" max="2045" width="47.44140625" style="1" customWidth="1"/>
    <col min="2046" max="2046" width="17.6640625" style="1" customWidth="1"/>
    <col min="2047" max="2047" width="16.6640625" style="1" customWidth="1"/>
    <col min="2048" max="2048" width="22.88671875" style="1" customWidth="1"/>
    <col min="2049" max="2049" width="15.109375" style="1" customWidth="1"/>
    <col min="2050" max="2050" width="17.44140625" style="1" customWidth="1"/>
    <col min="2051" max="2051" width="17.88671875" style="1" customWidth="1"/>
    <col min="2052" max="2052" width="13.33203125" style="1" customWidth="1"/>
    <col min="2053" max="2053" width="16.33203125" style="1" customWidth="1"/>
    <col min="2054" max="2054" width="16.88671875" style="1" bestFit="1" customWidth="1"/>
    <col min="2055" max="2283" width="11.44140625" style="1"/>
    <col min="2284" max="2284" width="1.88671875" style="1" customWidth="1"/>
    <col min="2285" max="2285" width="1.44140625" style="1" customWidth="1"/>
    <col min="2286" max="2286" width="63.6640625" style="1" customWidth="1"/>
    <col min="2287" max="2287" width="15.6640625" style="1" customWidth="1"/>
    <col min="2288" max="2288" width="21.88671875" style="1" customWidth="1"/>
    <col min="2289" max="2289" width="16" style="1" customWidth="1"/>
    <col min="2290" max="2290" width="15.109375" style="1" bestFit="1" customWidth="1"/>
    <col min="2291" max="2291" width="13.88671875" style="1" customWidth="1"/>
    <col min="2292" max="2292" width="4.44140625" style="1" customWidth="1"/>
    <col min="2293" max="2293" width="54.109375" style="1" customWidth="1"/>
    <col min="2294" max="2294" width="14.44140625" style="1" customWidth="1"/>
    <col min="2295" max="2295" width="18.109375" style="1" customWidth="1"/>
    <col min="2296" max="2296" width="16.109375" style="1" customWidth="1"/>
    <col min="2297" max="2297" width="12" style="1" customWidth="1"/>
    <col min="2298" max="2298" width="19.44140625" style="1" customWidth="1"/>
    <col min="2299" max="2299" width="4.6640625" style="1" customWidth="1"/>
    <col min="2300" max="2300" width="3.109375" style="1" customWidth="1"/>
    <col min="2301" max="2301" width="47.44140625" style="1" customWidth="1"/>
    <col min="2302" max="2302" width="17.6640625" style="1" customWidth="1"/>
    <col min="2303" max="2303" width="16.6640625" style="1" customWidth="1"/>
    <col min="2304" max="2304" width="22.88671875" style="1" customWidth="1"/>
    <col min="2305" max="2305" width="15.109375" style="1" customWidth="1"/>
    <col min="2306" max="2306" width="17.44140625" style="1" customWidth="1"/>
    <col min="2307" max="2307" width="17.88671875" style="1" customWidth="1"/>
    <col min="2308" max="2308" width="13.33203125" style="1" customWidth="1"/>
    <col min="2309" max="2309" width="16.33203125" style="1" customWidth="1"/>
    <col min="2310" max="2310" width="16.88671875" style="1" bestFit="1" customWidth="1"/>
    <col min="2311" max="2539" width="11.44140625" style="1"/>
    <col min="2540" max="2540" width="1.88671875" style="1" customWidth="1"/>
    <col min="2541" max="2541" width="1.44140625" style="1" customWidth="1"/>
    <col min="2542" max="2542" width="63.6640625" style="1" customWidth="1"/>
    <col min="2543" max="2543" width="15.6640625" style="1" customWidth="1"/>
    <col min="2544" max="2544" width="21.88671875" style="1" customWidth="1"/>
    <col min="2545" max="2545" width="16" style="1" customWidth="1"/>
    <col min="2546" max="2546" width="15.109375" style="1" bestFit="1" customWidth="1"/>
    <col min="2547" max="2547" width="13.88671875" style="1" customWidth="1"/>
    <col min="2548" max="2548" width="4.44140625" style="1" customWidth="1"/>
    <col min="2549" max="2549" width="54.109375" style="1" customWidth="1"/>
    <col min="2550" max="2550" width="14.44140625" style="1" customWidth="1"/>
    <col min="2551" max="2551" width="18.109375" style="1" customWidth="1"/>
    <col min="2552" max="2552" width="16.109375" style="1" customWidth="1"/>
    <col min="2553" max="2553" width="12" style="1" customWidth="1"/>
    <col min="2554" max="2554" width="19.44140625" style="1" customWidth="1"/>
    <col min="2555" max="2555" width="4.6640625" style="1" customWidth="1"/>
    <col min="2556" max="2556" width="3.109375" style="1" customWidth="1"/>
    <col min="2557" max="2557" width="47.44140625" style="1" customWidth="1"/>
    <col min="2558" max="2558" width="17.6640625" style="1" customWidth="1"/>
    <col min="2559" max="2559" width="16.6640625" style="1" customWidth="1"/>
    <col min="2560" max="2560" width="22.88671875" style="1" customWidth="1"/>
    <col min="2561" max="2561" width="15.109375" style="1" customWidth="1"/>
    <col min="2562" max="2562" width="17.44140625" style="1" customWidth="1"/>
    <col min="2563" max="2563" width="17.88671875" style="1" customWidth="1"/>
    <col min="2564" max="2564" width="13.33203125" style="1" customWidth="1"/>
    <col min="2565" max="2565" width="16.33203125" style="1" customWidth="1"/>
    <col min="2566" max="2566" width="16.88671875" style="1" bestFit="1" customWidth="1"/>
    <col min="2567" max="2795" width="11.44140625" style="1"/>
    <col min="2796" max="2796" width="1.88671875" style="1" customWidth="1"/>
    <col min="2797" max="2797" width="1.44140625" style="1" customWidth="1"/>
    <col min="2798" max="2798" width="63.6640625" style="1" customWidth="1"/>
    <col min="2799" max="2799" width="15.6640625" style="1" customWidth="1"/>
    <col min="2800" max="2800" width="21.88671875" style="1" customWidth="1"/>
    <col min="2801" max="2801" width="16" style="1" customWidth="1"/>
    <col min="2802" max="2802" width="15.109375" style="1" bestFit="1" customWidth="1"/>
    <col min="2803" max="2803" width="13.88671875" style="1" customWidth="1"/>
    <col min="2804" max="2804" width="4.44140625" style="1" customWidth="1"/>
    <col min="2805" max="2805" width="54.109375" style="1" customWidth="1"/>
    <col min="2806" max="2806" width="14.44140625" style="1" customWidth="1"/>
    <col min="2807" max="2807" width="18.109375" style="1" customWidth="1"/>
    <col min="2808" max="2808" width="16.109375" style="1" customWidth="1"/>
    <col min="2809" max="2809" width="12" style="1" customWidth="1"/>
    <col min="2810" max="2810" width="19.44140625" style="1" customWidth="1"/>
    <col min="2811" max="2811" width="4.6640625" style="1" customWidth="1"/>
    <col min="2812" max="2812" width="3.109375" style="1" customWidth="1"/>
    <col min="2813" max="2813" width="47.44140625" style="1" customWidth="1"/>
    <col min="2814" max="2814" width="17.6640625" style="1" customWidth="1"/>
    <col min="2815" max="2815" width="16.6640625" style="1" customWidth="1"/>
    <col min="2816" max="2816" width="22.88671875" style="1" customWidth="1"/>
    <col min="2817" max="2817" width="15.109375" style="1" customWidth="1"/>
    <col min="2818" max="2818" width="17.44140625" style="1" customWidth="1"/>
    <col min="2819" max="2819" width="17.88671875" style="1" customWidth="1"/>
    <col min="2820" max="2820" width="13.33203125" style="1" customWidth="1"/>
    <col min="2821" max="2821" width="16.33203125" style="1" customWidth="1"/>
    <col min="2822" max="2822" width="16.88671875" style="1" bestFit="1" customWidth="1"/>
    <col min="2823" max="3051" width="11.44140625" style="1"/>
    <col min="3052" max="3052" width="1.88671875" style="1" customWidth="1"/>
    <col min="3053" max="3053" width="1.44140625" style="1" customWidth="1"/>
    <col min="3054" max="3054" width="63.6640625" style="1" customWidth="1"/>
    <col min="3055" max="3055" width="15.6640625" style="1" customWidth="1"/>
    <col min="3056" max="3056" width="21.88671875" style="1" customWidth="1"/>
    <col min="3057" max="3057" width="16" style="1" customWidth="1"/>
    <col min="3058" max="3058" width="15.109375" style="1" bestFit="1" customWidth="1"/>
    <col min="3059" max="3059" width="13.88671875" style="1" customWidth="1"/>
    <col min="3060" max="3060" width="4.44140625" style="1" customWidth="1"/>
    <col min="3061" max="3061" width="54.109375" style="1" customWidth="1"/>
    <col min="3062" max="3062" width="14.44140625" style="1" customWidth="1"/>
    <col min="3063" max="3063" width="18.109375" style="1" customWidth="1"/>
    <col min="3064" max="3064" width="16.109375" style="1" customWidth="1"/>
    <col min="3065" max="3065" width="12" style="1" customWidth="1"/>
    <col min="3066" max="3066" width="19.44140625" style="1" customWidth="1"/>
    <col min="3067" max="3067" width="4.6640625" style="1" customWidth="1"/>
    <col min="3068" max="3068" width="3.109375" style="1" customWidth="1"/>
    <col min="3069" max="3069" width="47.44140625" style="1" customWidth="1"/>
    <col min="3070" max="3070" width="17.6640625" style="1" customWidth="1"/>
    <col min="3071" max="3071" width="16.6640625" style="1" customWidth="1"/>
    <col min="3072" max="3072" width="22.88671875" style="1" customWidth="1"/>
    <col min="3073" max="3073" width="15.109375" style="1" customWidth="1"/>
    <col min="3074" max="3074" width="17.44140625" style="1" customWidth="1"/>
    <col min="3075" max="3075" width="17.88671875" style="1" customWidth="1"/>
    <col min="3076" max="3076" width="13.33203125" style="1" customWidth="1"/>
    <col min="3077" max="3077" width="16.33203125" style="1" customWidth="1"/>
    <col min="3078" max="3078" width="16.88671875" style="1" bestFit="1" customWidth="1"/>
    <col min="3079" max="3307" width="11.44140625" style="1"/>
    <col min="3308" max="3308" width="1.88671875" style="1" customWidth="1"/>
    <col min="3309" max="3309" width="1.44140625" style="1" customWidth="1"/>
    <col min="3310" max="3310" width="63.6640625" style="1" customWidth="1"/>
    <col min="3311" max="3311" width="15.6640625" style="1" customWidth="1"/>
    <col min="3312" max="3312" width="21.88671875" style="1" customWidth="1"/>
    <col min="3313" max="3313" width="16" style="1" customWidth="1"/>
    <col min="3314" max="3314" width="15.109375" style="1" bestFit="1" customWidth="1"/>
    <col min="3315" max="3315" width="13.88671875" style="1" customWidth="1"/>
    <col min="3316" max="3316" width="4.44140625" style="1" customWidth="1"/>
    <col min="3317" max="3317" width="54.109375" style="1" customWidth="1"/>
    <col min="3318" max="3318" width="14.44140625" style="1" customWidth="1"/>
    <col min="3319" max="3319" width="18.109375" style="1" customWidth="1"/>
    <col min="3320" max="3320" width="16.109375" style="1" customWidth="1"/>
    <col min="3321" max="3321" width="12" style="1" customWidth="1"/>
    <col min="3322" max="3322" width="19.44140625" style="1" customWidth="1"/>
    <col min="3323" max="3323" width="4.6640625" style="1" customWidth="1"/>
    <col min="3324" max="3324" width="3.109375" style="1" customWidth="1"/>
    <col min="3325" max="3325" width="47.44140625" style="1" customWidth="1"/>
    <col min="3326" max="3326" width="17.6640625" style="1" customWidth="1"/>
    <col min="3327" max="3327" width="16.6640625" style="1" customWidth="1"/>
    <col min="3328" max="3328" width="22.88671875" style="1" customWidth="1"/>
    <col min="3329" max="3329" width="15.109375" style="1" customWidth="1"/>
    <col min="3330" max="3330" width="17.44140625" style="1" customWidth="1"/>
    <col min="3331" max="3331" width="17.88671875" style="1" customWidth="1"/>
    <col min="3332" max="3332" width="13.33203125" style="1" customWidth="1"/>
    <col min="3333" max="3333" width="16.33203125" style="1" customWidth="1"/>
    <col min="3334" max="3334" width="16.88671875" style="1" bestFit="1" customWidth="1"/>
    <col min="3335" max="3563" width="11.44140625" style="1"/>
    <col min="3564" max="3564" width="1.88671875" style="1" customWidth="1"/>
    <col min="3565" max="3565" width="1.44140625" style="1" customWidth="1"/>
    <col min="3566" max="3566" width="63.6640625" style="1" customWidth="1"/>
    <col min="3567" max="3567" width="15.6640625" style="1" customWidth="1"/>
    <col min="3568" max="3568" width="21.88671875" style="1" customWidth="1"/>
    <col min="3569" max="3569" width="16" style="1" customWidth="1"/>
    <col min="3570" max="3570" width="15.109375" style="1" bestFit="1" customWidth="1"/>
    <col min="3571" max="3571" width="13.88671875" style="1" customWidth="1"/>
    <col min="3572" max="3572" width="4.44140625" style="1" customWidth="1"/>
    <col min="3573" max="3573" width="54.109375" style="1" customWidth="1"/>
    <col min="3574" max="3574" width="14.44140625" style="1" customWidth="1"/>
    <col min="3575" max="3575" width="18.109375" style="1" customWidth="1"/>
    <col min="3576" max="3576" width="16.109375" style="1" customWidth="1"/>
    <col min="3577" max="3577" width="12" style="1" customWidth="1"/>
    <col min="3578" max="3578" width="19.44140625" style="1" customWidth="1"/>
    <col min="3579" max="3579" width="4.6640625" style="1" customWidth="1"/>
    <col min="3580" max="3580" width="3.109375" style="1" customWidth="1"/>
    <col min="3581" max="3581" width="47.44140625" style="1" customWidth="1"/>
    <col min="3582" max="3582" width="17.6640625" style="1" customWidth="1"/>
    <col min="3583" max="3583" width="16.6640625" style="1" customWidth="1"/>
    <col min="3584" max="3584" width="22.88671875" style="1" customWidth="1"/>
    <col min="3585" max="3585" width="15.109375" style="1" customWidth="1"/>
    <col min="3586" max="3586" width="17.44140625" style="1" customWidth="1"/>
    <col min="3587" max="3587" width="17.88671875" style="1" customWidth="1"/>
    <col min="3588" max="3588" width="13.33203125" style="1" customWidth="1"/>
    <col min="3589" max="3589" width="16.33203125" style="1" customWidth="1"/>
    <col min="3590" max="3590" width="16.88671875" style="1" bestFit="1" customWidth="1"/>
    <col min="3591" max="3819" width="11.44140625" style="1"/>
    <col min="3820" max="3820" width="1.88671875" style="1" customWidth="1"/>
    <col min="3821" max="3821" width="1.44140625" style="1" customWidth="1"/>
    <col min="3822" max="3822" width="63.6640625" style="1" customWidth="1"/>
    <col min="3823" max="3823" width="15.6640625" style="1" customWidth="1"/>
    <col min="3824" max="3824" width="21.88671875" style="1" customWidth="1"/>
    <col min="3825" max="3825" width="16" style="1" customWidth="1"/>
    <col min="3826" max="3826" width="15.109375" style="1" bestFit="1" customWidth="1"/>
    <col min="3827" max="3827" width="13.88671875" style="1" customWidth="1"/>
    <col min="3828" max="3828" width="4.44140625" style="1" customWidth="1"/>
    <col min="3829" max="3829" width="54.109375" style="1" customWidth="1"/>
    <col min="3830" max="3830" width="14.44140625" style="1" customWidth="1"/>
    <col min="3831" max="3831" width="18.109375" style="1" customWidth="1"/>
    <col min="3832" max="3832" width="16.109375" style="1" customWidth="1"/>
    <col min="3833" max="3833" width="12" style="1" customWidth="1"/>
    <col min="3834" max="3834" width="19.44140625" style="1" customWidth="1"/>
    <col min="3835" max="3835" width="4.6640625" style="1" customWidth="1"/>
    <col min="3836" max="3836" width="3.109375" style="1" customWidth="1"/>
    <col min="3837" max="3837" width="47.44140625" style="1" customWidth="1"/>
    <col min="3838" max="3838" width="17.6640625" style="1" customWidth="1"/>
    <col min="3839" max="3839" width="16.6640625" style="1" customWidth="1"/>
    <col min="3840" max="3840" width="22.88671875" style="1" customWidth="1"/>
    <col min="3841" max="3841" width="15.109375" style="1" customWidth="1"/>
    <col min="3842" max="3842" width="17.44140625" style="1" customWidth="1"/>
    <col min="3843" max="3843" width="17.88671875" style="1" customWidth="1"/>
    <col min="3844" max="3844" width="13.33203125" style="1" customWidth="1"/>
    <col min="3845" max="3845" width="16.33203125" style="1" customWidth="1"/>
    <col min="3846" max="3846" width="16.88671875" style="1" bestFit="1" customWidth="1"/>
    <col min="3847" max="4075" width="11.44140625" style="1"/>
    <col min="4076" max="4076" width="1.88671875" style="1" customWidth="1"/>
    <col min="4077" max="4077" width="1.44140625" style="1" customWidth="1"/>
    <col min="4078" max="4078" width="63.6640625" style="1" customWidth="1"/>
    <col min="4079" max="4079" width="15.6640625" style="1" customWidth="1"/>
    <col min="4080" max="4080" width="21.88671875" style="1" customWidth="1"/>
    <col min="4081" max="4081" width="16" style="1" customWidth="1"/>
    <col min="4082" max="4082" width="15.109375" style="1" bestFit="1" customWidth="1"/>
    <col min="4083" max="4083" width="13.88671875" style="1" customWidth="1"/>
    <col min="4084" max="4084" width="4.44140625" style="1" customWidth="1"/>
    <col min="4085" max="4085" width="54.109375" style="1" customWidth="1"/>
    <col min="4086" max="4086" width="14.44140625" style="1" customWidth="1"/>
    <col min="4087" max="4087" width="18.109375" style="1" customWidth="1"/>
    <col min="4088" max="4088" width="16.109375" style="1" customWidth="1"/>
    <col min="4089" max="4089" width="12" style="1" customWidth="1"/>
    <col min="4090" max="4090" width="19.44140625" style="1" customWidth="1"/>
    <col min="4091" max="4091" width="4.6640625" style="1" customWidth="1"/>
    <col min="4092" max="4092" width="3.109375" style="1" customWidth="1"/>
    <col min="4093" max="4093" width="47.44140625" style="1" customWidth="1"/>
    <col min="4094" max="4094" width="17.6640625" style="1" customWidth="1"/>
    <col min="4095" max="4095" width="16.6640625" style="1" customWidth="1"/>
    <col min="4096" max="4096" width="22.88671875" style="1" customWidth="1"/>
    <col min="4097" max="4097" width="15.109375" style="1" customWidth="1"/>
    <col min="4098" max="4098" width="17.44140625" style="1" customWidth="1"/>
    <col min="4099" max="4099" width="17.88671875" style="1" customWidth="1"/>
    <col min="4100" max="4100" width="13.33203125" style="1" customWidth="1"/>
    <col min="4101" max="4101" width="16.33203125" style="1" customWidth="1"/>
    <col min="4102" max="4102" width="16.88671875" style="1" bestFit="1" customWidth="1"/>
    <col min="4103" max="4331" width="11.44140625" style="1"/>
    <col min="4332" max="4332" width="1.88671875" style="1" customWidth="1"/>
    <col min="4333" max="4333" width="1.44140625" style="1" customWidth="1"/>
    <col min="4334" max="4334" width="63.6640625" style="1" customWidth="1"/>
    <col min="4335" max="4335" width="15.6640625" style="1" customWidth="1"/>
    <col min="4336" max="4336" width="21.88671875" style="1" customWidth="1"/>
    <col min="4337" max="4337" width="16" style="1" customWidth="1"/>
    <col min="4338" max="4338" width="15.109375" style="1" bestFit="1" customWidth="1"/>
    <col min="4339" max="4339" width="13.88671875" style="1" customWidth="1"/>
    <col min="4340" max="4340" width="4.44140625" style="1" customWidth="1"/>
    <col min="4341" max="4341" width="54.109375" style="1" customWidth="1"/>
    <col min="4342" max="4342" width="14.44140625" style="1" customWidth="1"/>
    <col min="4343" max="4343" width="18.109375" style="1" customWidth="1"/>
    <col min="4344" max="4344" width="16.109375" style="1" customWidth="1"/>
    <col min="4345" max="4345" width="12" style="1" customWidth="1"/>
    <col min="4346" max="4346" width="19.44140625" style="1" customWidth="1"/>
    <col min="4347" max="4347" width="4.6640625" style="1" customWidth="1"/>
    <col min="4348" max="4348" width="3.109375" style="1" customWidth="1"/>
    <col min="4349" max="4349" width="47.44140625" style="1" customWidth="1"/>
    <col min="4350" max="4350" width="17.6640625" style="1" customWidth="1"/>
    <col min="4351" max="4351" width="16.6640625" style="1" customWidth="1"/>
    <col min="4352" max="4352" width="22.88671875" style="1" customWidth="1"/>
    <col min="4353" max="4353" width="15.109375" style="1" customWidth="1"/>
    <col min="4354" max="4354" width="17.44140625" style="1" customWidth="1"/>
    <col min="4355" max="4355" width="17.88671875" style="1" customWidth="1"/>
    <col min="4356" max="4356" width="13.33203125" style="1" customWidth="1"/>
    <col min="4357" max="4357" width="16.33203125" style="1" customWidth="1"/>
    <col min="4358" max="4358" width="16.88671875" style="1" bestFit="1" customWidth="1"/>
    <col min="4359" max="4587" width="11.44140625" style="1"/>
    <col min="4588" max="4588" width="1.88671875" style="1" customWidth="1"/>
    <col min="4589" max="4589" width="1.44140625" style="1" customWidth="1"/>
    <col min="4590" max="4590" width="63.6640625" style="1" customWidth="1"/>
    <col min="4591" max="4591" width="15.6640625" style="1" customWidth="1"/>
    <col min="4592" max="4592" width="21.88671875" style="1" customWidth="1"/>
    <col min="4593" max="4593" width="16" style="1" customWidth="1"/>
    <col min="4594" max="4594" width="15.109375" style="1" bestFit="1" customWidth="1"/>
    <col min="4595" max="4595" width="13.88671875" style="1" customWidth="1"/>
    <col min="4596" max="4596" width="4.44140625" style="1" customWidth="1"/>
    <col min="4597" max="4597" width="54.109375" style="1" customWidth="1"/>
    <col min="4598" max="4598" width="14.44140625" style="1" customWidth="1"/>
    <col min="4599" max="4599" width="18.109375" style="1" customWidth="1"/>
    <col min="4600" max="4600" width="16.109375" style="1" customWidth="1"/>
    <col min="4601" max="4601" width="12" style="1" customWidth="1"/>
    <col min="4602" max="4602" width="19.44140625" style="1" customWidth="1"/>
    <col min="4603" max="4603" width="4.6640625" style="1" customWidth="1"/>
    <col min="4604" max="4604" width="3.109375" style="1" customWidth="1"/>
    <col min="4605" max="4605" width="47.44140625" style="1" customWidth="1"/>
    <col min="4606" max="4606" width="17.6640625" style="1" customWidth="1"/>
    <col min="4607" max="4607" width="16.6640625" style="1" customWidth="1"/>
    <col min="4608" max="4608" width="22.88671875" style="1" customWidth="1"/>
    <col min="4609" max="4609" width="15.109375" style="1" customWidth="1"/>
    <col min="4610" max="4610" width="17.44140625" style="1" customWidth="1"/>
    <col min="4611" max="4611" width="17.88671875" style="1" customWidth="1"/>
    <col min="4612" max="4612" width="13.33203125" style="1" customWidth="1"/>
    <col min="4613" max="4613" width="16.33203125" style="1" customWidth="1"/>
    <col min="4614" max="4614" width="16.88671875" style="1" bestFit="1" customWidth="1"/>
    <col min="4615" max="4843" width="11.44140625" style="1"/>
    <col min="4844" max="4844" width="1.88671875" style="1" customWidth="1"/>
    <col min="4845" max="4845" width="1.44140625" style="1" customWidth="1"/>
    <col min="4846" max="4846" width="63.6640625" style="1" customWidth="1"/>
    <col min="4847" max="4847" width="15.6640625" style="1" customWidth="1"/>
    <col min="4848" max="4848" width="21.88671875" style="1" customWidth="1"/>
    <col min="4849" max="4849" width="16" style="1" customWidth="1"/>
    <col min="4850" max="4850" width="15.109375" style="1" bestFit="1" customWidth="1"/>
    <col min="4851" max="4851" width="13.88671875" style="1" customWidth="1"/>
    <col min="4852" max="4852" width="4.44140625" style="1" customWidth="1"/>
    <col min="4853" max="4853" width="54.109375" style="1" customWidth="1"/>
    <col min="4854" max="4854" width="14.44140625" style="1" customWidth="1"/>
    <col min="4855" max="4855" width="18.109375" style="1" customWidth="1"/>
    <col min="4856" max="4856" width="16.109375" style="1" customWidth="1"/>
    <col min="4857" max="4857" width="12" style="1" customWidth="1"/>
    <col min="4858" max="4858" width="19.44140625" style="1" customWidth="1"/>
    <col min="4859" max="4859" width="4.6640625" style="1" customWidth="1"/>
    <col min="4860" max="4860" width="3.109375" style="1" customWidth="1"/>
    <col min="4861" max="4861" width="47.44140625" style="1" customWidth="1"/>
    <col min="4862" max="4862" width="17.6640625" style="1" customWidth="1"/>
    <col min="4863" max="4863" width="16.6640625" style="1" customWidth="1"/>
    <col min="4864" max="4864" width="22.88671875" style="1" customWidth="1"/>
    <col min="4865" max="4865" width="15.109375" style="1" customWidth="1"/>
    <col min="4866" max="4866" width="17.44140625" style="1" customWidth="1"/>
    <col min="4867" max="4867" width="17.88671875" style="1" customWidth="1"/>
    <col min="4868" max="4868" width="13.33203125" style="1" customWidth="1"/>
    <col min="4869" max="4869" width="16.33203125" style="1" customWidth="1"/>
    <col min="4870" max="4870" width="16.88671875" style="1" bestFit="1" customWidth="1"/>
    <col min="4871" max="5099" width="11.44140625" style="1"/>
    <col min="5100" max="5100" width="1.88671875" style="1" customWidth="1"/>
    <col min="5101" max="5101" width="1.44140625" style="1" customWidth="1"/>
    <col min="5102" max="5102" width="63.6640625" style="1" customWidth="1"/>
    <col min="5103" max="5103" width="15.6640625" style="1" customWidth="1"/>
    <col min="5104" max="5104" width="21.88671875" style="1" customWidth="1"/>
    <col min="5105" max="5105" width="16" style="1" customWidth="1"/>
    <col min="5106" max="5106" width="15.109375" style="1" bestFit="1" customWidth="1"/>
    <col min="5107" max="5107" width="13.88671875" style="1" customWidth="1"/>
    <col min="5108" max="5108" width="4.44140625" style="1" customWidth="1"/>
    <col min="5109" max="5109" width="54.109375" style="1" customWidth="1"/>
    <col min="5110" max="5110" width="14.44140625" style="1" customWidth="1"/>
    <col min="5111" max="5111" width="18.109375" style="1" customWidth="1"/>
    <col min="5112" max="5112" width="16.109375" style="1" customWidth="1"/>
    <col min="5113" max="5113" width="12" style="1" customWidth="1"/>
    <col min="5114" max="5114" width="19.44140625" style="1" customWidth="1"/>
    <col min="5115" max="5115" width="4.6640625" style="1" customWidth="1"/>
    <col min="5116" max="5116" width="3.109375" style="1" customWidth="1"/>
    <col min="5117" max="5117" width="47.44140625" style="1" customWidth="1"/>
    <col min="5118" max="5118" width="17.6640625" style="1" customWidth="1"/>
    <col min="5119" max="5119" width="16.6640625" style="1" customWidth="1"/>
    <col min="5120" max="5120" width="22.88671875" style="1" customWidth="1"/>
    <col min="5121" max="5121" width="15.109375" style="1" customWidth="1"/>
    <col min="5122" max="5122" width="17.44140625" style="1" customWidth="1"/>
    <col min="5123" max="5123" width="17.88671875" style="1" customWidth="1"/>
    <col min="5124" max="5124" width="13.33203125" style="1" customWidth="1"/>
    <col min="5125" max="5125" width="16.33203125" style="1" customWidth="1"/>
    <col min="5126" max="5126" width="16.88671875" style="1" bestFit="1" customWidth="1"/>
    <col min="5127" max="5355" width="11.44140625" style="1"/>
    <col min="5356" max="5356" width="1.88671875" style="1" customWidth="1"/>
    <col min="5357" max="5357" width="1.44140625" style="1" customWidth="1"/>
    <col min="5358" max="5358" width="63.6640625" style="1" customWidth="1"/>
    <col min="5359" max="5359" width="15.6640625" style="1" customWidth="1"/>
    <col min="5360" max="5360" width="21.88671875" style="1" customWidth="1"/>
    <col min="5361" max="5361" width="16" style="1" customWidth="1"/>
    <col min="5362" max="5362" width="15.109375" style="1" bestFit="1" customWidth="1"/>
    <col min="5363" max="5363" width="13.88671875" style="1" customWidth="1"/>
    <col min="5364" max="5364" width="4.44140625" style="1" customWidth="1"/>
    <col min="5365" max="5365" width="54.109375" style="1" customWidth="1"/>
    <col min="5366" max="5366" width="14.44140625" style="1" customWidth="1"/>
    <col min="5367" max="5367" width="18.109375" style="1" customWidth="1"/>
    <col min="5368" max="5368" width="16.109375" style="1" customWidth="1"/>
    <col min="5369" max="5369" width="12" style="1" customWidth="1"/>
    <col min="5370" max="5370" width="19.44140625" style="1" customWidth="1"/>
    <col min="5371" max="5371" width="4.6640625" style="1" customWidth="1"/>
    <col min="5372" max="5372" width="3.109375" style="1" customWidth="1"/>
    <col min="5373" max="5373" width="47.44140625" style="1" customWidth="1"/>
    <col min="5374" max="5374" width="17.6640625" style="1" customWidth="1"/>
    <col min="5375" max="5375" width="16.6640625" style="1" customWidth="1"/>
    <col min="5376" max="5376" width="22.88671875" style="1" customWidth="1"/>
    <col min="5377" max="5377" width="15.109375" style="1" customWidth="1"/>
    <col min="5378" max="5378" width="17.44140625" style="1" customWidth="1"/>
    <col min="5379" max="5379" width="17.88671875" style="1" customWidth="1"/>
    <col min="5380" max="5380" width="13.33203125" style="1" customWidth="1"/>
    <col min="5381" max="5381" width="16.33203125" style="1" customWidth="1"/>
    <col min="5382" max="5382" width="16.88671875" style="1" bestFit="1" customWidth="1"/>
    <col min="5383" max="5611" width="11.44140625" style="1"/>
    <col min="5612" max="5612" width="1.88671875" style="1" customWidth="1"/>
    <col min="5613" max="5613" width="1.44140625" style="1" customWidth="1"/>
    <col min="5614" max="5614" width="63.6640625" style="1" customWidth="1"/>
    <col min="5615" max="5615" width="15.6640625" style="1" customWidth="1"/>
    <col min="5616" max="5616" width="21.88671875" style="1" customWidth="1"/>
    <col min="5617" max="5617" width="16" style="1" customWidth="1"/>
    <col min="5618" max="5618" width="15.109375" style="1" bestFit="1" customWidth="1"/>
    <col min="5619" max="5619" width="13.88671875" style="1" customWidth="1"/>
    <col min="5620" max="5620" width="4.44140625" style="1" customWidth="1"/>
    <col min="5621" max="5621" width="54.109375" style="1" customWidth="1"/>
    <col min="5622" max="5622" width="14.44140625" style="1" customWidth="1"/>
    <col min="5623" max="5623" width="18.109375" style="1" customWidth="1"/>
    <col min="5624" max="5624" width="16.109375" style="1" customWidth="1"/>
    <col min="5625" max="5625" width="12" style="1" customWidth="1"/>
    <col min="5626" max="5626" width="19.44140625" style="1" customWidth="1"/>
    <col min="5627" max="5627" width="4.6640625" style="1" customWidth="1"/>
    <col min="5628" max="5628" width="3.109375" style="1" customWidth="1"/>
    <col min="5629" max="5629" width="47.44140625" style="1" customWidth="1"/>
    <col min="5630" max="5630" width="17.6640625" style="1" customWidth="1"/>
    <col min="5631" max="5631" width="16.6640625" style="1" customWidth="1"/>
    <col min="5632" max="5632" width="22.88671875" style="1" customWidth="1"/>
    <col min="5633" max="5633" width="15.109375" style="1" customWidth="1"/>
    <col min="5634" max="5634" width="17.44140625" style="1" customWidth="1"/>
    <col min="5635" max="5635" width="17.88671875" style="1" customWidth="1"/>
    <col min="5636" max="5636" width="13.33203125" style="1" customWidth="1"/>
    <col min="5637" max="5637" width="16.33203125" style="1" customWidth="1"/>
    <col min="5638" max="5638" width="16.88671875" style="1" bestFit="1" customWidth="1"/>
    <col min="5639" max="5867" width="11.44140625" style="1"/>
    <col min="5868" max="5868" width="1.88671875" style="1" customWidth="1"/>
    <col min="5869" max="5869" width="1.44140625" style="1" customWidth="1"/>
    <col min="5870" max="5870" width="63.6640625" style="1" customWidth="1"/>
    <col min="5871" max="5871" width="15.6640625" style="1" customWidth="1"/>
    <col min="5872" max="5872" width="21.88671875" style="1" customWidth="1"/>
    <col min="5873" max="5873" width="16" style="1" customWidth="1"/>
    <col min="5874" max="5874" width="15.109375" style="1" bestFit="1" customWidth="1"/>
    <col min="5875" max="5875" width="13.88671875" style="1" customWidth="1"/>
    <col min="5876" max="5876" width="4.44140625" style="1" customWidth="1"/>
    <col min="5877" max="5877" width="54.109375" style="1" customWidth="1"/>
    <col min="5878" max="5878" width="14.44140625" style="1" customWidth="1"/>
    <col min="5879" max="5879" width="18.109375" style="1" customWidth="1"/>
    <col min="5880" max="5880" width="16.109375" style="1" customWidth="1"/>
    <col min="5881" max="5881" width="12" style="1" customWidth="1"/>
    <col min="5882" max="5882" width="19.44140625" style="1" customWidth="1"/>
    <col min="5883" max="5883" width="4.6640625" style="1" customWidth="1"/>
    <col min="5884" max="5884" width="3.109375" style="1" customWidth="1"/>
    <col min="5885" max="5885" width="47.44140625" style="1" customWidth="1"/>
    <col min="5886" max="5886" width="17.6640625" style="1" customWidth="1"/>
    <col min="5887" max="5887" width="16.6640625" style="1" customWidth="1"/>
    <col min="5888" max="5888" width="22.88671875" style="1" customWidth="1"/>
    <col min="5889" max="5889" width="15.109375" style="1" customWidth="1"/>
    <col min="5890" max="5890" width="17.44140625" style="1" customWidth="1"/>
    <col min="5891" max="5891" width="17.88671875" style="1" customWidth="1"/>
    <col min="5892" max="5892" width="13.33203125" style="1" customWidth="1"/>
    <col min="5893" max="5893" width="16.33203125" style="1" customWidth="1"/>
    <col min="5894" max="5894" width="16.88671875" style="1" bestFit="1" customWidth="1"/>
    <col min="5895" max="6123" width="11.44140625" style="1"/>
    <col min="6124" max="6124" width="1.88671875" style="1" customWidth="1"/>
    <col min="6125" max="6125" width="1.44140625" style="1" customWidth="1"/>
    <col min="6126" max="6126" width="63.6640625" style="1" customWidth="1"/>
    <col min="6127" max="6127" width="15.6640625" style="1" customWidth="1"/>
    <col min="6128" max="6128" width="21.88671875" style="1" customWidth="1"/>
    <col min="6129" max="6129" width="16" style="1" customWidth="1"/>
    <col min="6130" max="6130" width="15.109375" style="1" bestFit="1" customWidth="1"/>
    <col min="6131" max="6131" width="13.88671875" style="1" customWidth="1"/>
    <col min="6132" max="6132" width="4.44140625" style="1" customWidth="1"/>
    <col min="6133" max="6133" width="54.109375" style="1" customWidth="1"/>
    <col min="6134" max="6134" width="14.44140625" style="1" customWidth="1"/>
    <col min="6135" max="6135" width="18.109375" style="1" customWidth="1"/>
    <col min="6136" max="6136" width="16.109375" style="1" customWidth="1"/>
    <col min="6137" max="6137" width="12" style="1" customWidth="1"/>
    <col min="6138" max="6138" width="19.44140625" style="1" customWidth="1"/>
    <col min="6139" max="6139" width="4.6640625" style="1" customWidth="1"/>
    <col min="6140" max="6140" width="3.109375" style="1" customWidth="1"/>
    <col min="6141" max="6141" width="47.44140625" style="1" customWidth="1"/>
    <col min="6142" max="6142" width="17.6640625" style="1" customWidth="1"/>
    <col min="6143" max="6143" width="16.6640625" style="1" customWidth="1"/>
    <col min="6144" max="6144" width="22.88671875" style="1" customWidth="1"/>
    <col min="6145" max="6145" width="15.109375" style="1" customWidth="1"/>
    <col min="6146" max="6146" width="17.44140625" style="1" customWidth="1"/>
    <col min="6147" max="6147" width="17.88671875" style="1" customWidth="1"/>
    <col min="6148" max="6148" width="13.33203125" style="1" customWidth="1"/>
    <col min="6149" max="6149" width="16.33203125" style="1" customWidth="1"/>
    <col min="6150" max="6150" width="16.88671875" style="1" bestFit="1" customWidth="1"/>
    <col min="6151" max="6379" width="11.44140625" style="1"/>
    <col min="6380" max="6380" width="1.88671875" style="1" customWidth="1"/>
    <col min="6381" max="6381" width="1.44140625" style="1" customWidth="1"/>
    <col min="6382" max="6382" width="63.6640625" style="1" customWidth="1"/>
    <col min="6383" max="6383" width="15.6640625" style="1" customWidth="1"/>
    <col min="6384" max="6384" width="21.88671875" style="1" customWidth="1"/>
    <col min="6385" max="6385" width="16" style="1" customWidth="1"/>
    <col min="6386" max="6386" width="15.109375" style="1" bestFit="1" customWidth="1"/>
    <col min="6387" max="6387" width="13.88671875" style="1" customWidth="1"/>
    <col min="6388" max="6388" width="4.44140625" style="1" customWidth="1"/>
    <col min="6389" max="6389" width="54.109375" style="1" customWidth="1"/>
    <col min="6390" max="6390" width="14.44140625" style="1" customWidth="1"/>
    <col min="6391" max="6391" width="18.109375" style="1" customWidth="1"/>
    <col min="6392" max="6392" width="16.109375" style="1" customWidth="1"/>
    <col min="6393" max="6393" width="12" style="1" customWidth="1"/>
    <col min="6394" max="6394" width="19.44140625" style="1" customWidth="1"/>
    <col min="6395" max="6395" width="4.6640625" style="1" customWidth="1"/>
    <col min="6396" max="6396" width="3.109375" style="1" customWidth="1"/>
    <col min="6397" max="6397" width="47.44140625" style="1" customWidth="1"/>
    <col min="6398" max="6398" width="17.6640625" style="1" customWidth="1"/>
    <col min="6399" max="6399" width="16.6640625" style="1" customWidth="1"/>
    <col min="6400" max="6400" width="22.88671875" style="1" customWidth="1"/>
    <col min="6401" max="6401" width="15.109375" style="1" customWidth="1"/>
    <col min="6402" max="6402" width="17.44140625" style="1" customWidth="1"/>
    <col min="6403" max="6403" width="17.88671875" style="1" customWidth="1"/>
    <col min="6404" max="6404" width="13.33203125" style="1" customWidth="1"/>
    <col min="6405" max="6405" width="16.33203125" style="1" customWidth="1"/>
    <col min="6406" max="6406" width="16.88671875" style="1" bestFit="1" customWidth="1"/>
    <col min="6407" max="6635" width="11.44140625" style="1"/>
    <col min="6636" max="6636" width="1.88671875" style="1" customWidth="1"/>
    <col min="6637" max="6637" width="1.44140625" style="1" customWidth="1"/>
    <col min="6638" max="6638" width="63.6640625" style="1" customWidth="1"/>
    <col min="6639" max="6639" width="15.6640625" style="1" customWidth="1"/>
    <col min="6640" max="6640" width="21.88671875" style="1" customWidth="1"/>
    <col min="6641" max="6641" width="16" style="1" customWidth="1"/>
    <col min="6642" max="6642" width="15.109375" style="1" bestFit="1" customWidth="1"/>
    <col min="6643" max="6643" width="13.88671875" style="1" customWidth="1"/>
    <col min="6644" max="6644" width="4.44140625" style="1" customWidth="1"/>
    <col min="6645" max="6645" width="54.109375" style="1" customWidth="1"/>
    <col min="6646" max="6646" width="14.44140625" style="1" customWidth="1"/>
    <col min="6647" max="6647" width="18.109375" style="1" customWidth="1"/>
    <col min="6648" max="6648" width="16.109375" style="1" customWidth="1"/>
    <col min="6649" max="6649" width="12" style="1" customWidth="1"/>
    <col min="6650" max="6650" width="19.44140625" style="1" customWidth="1"/>
    <col min="6651" max="6651" width="4.6640625" style="1" customWidth="1"/>
    <col min="6652" max="6652" width="3.109375" style="1" customWidth="1"/>
    <col min="6653" max="6653" width="47.44140625" style="1" customWidth="1"/>
    <col min="6654" max="6654" width="17.6640625" style="1" customWidth="1"/>
    <col min="6655" max="6655" width="16.6640625" style="1" customWidth="1"/>
    <col min="6656" max="6656" width="22.88671875" style="1" customWidth="1"/>
    <col min="6657" max="6657" width="15.109375" style="1" customWidth="1"/>
    <col min="6658" max="6658" width="17.44140625" style="1" customWidth="1"/>
    <col min="6659" max="6659" width="17.88671875" style="1" customWidth="1"/>
    <col min="6660" max="6660" width="13.33203125" style="1" customWidth="1"/>
    <col min="6661" max="6661" width="16.33203125" style="1" customWidth="1"/>
    <col min="6662" max="6662" width="16.88671875" style="1" bestFit="1" customWidth="1"/>
    <col min="6663" max="6891" width="11.44140625" style="1"/>
    <col min="6892" max="6892" width="1.88671875" style="1" customWidth="1"/>
    <col min="6893" max="6893" width="1.44140625" style="1" customWidth="1"/>
    <col min="6894" max="6894" width="63.6640625" style="1" customWidth="1"/>
    <col min="6895" max="6895" width="15.6640625" style="1" customWidth="1"/>
    <col min="6896" max="6896" width="21.88671875" style="1" customWidth="1"/>
    <col min="6897" max="6897" width="16" style="1" customWidth="1"/>
    <col min="6898" max="6898" width="15.109375" style="1" bestFit="1" customWidth="1"/>
    <col min="6899" max="6899" width="13.88671875" style="1" customWidth="1"/>
    <col min="6900" max="6900" width="4.44140625" style="1" customWidth="1"/>
    <col min="6901" max="6901" width="54.109375" style="1" customWidth="1"/>
    <col min="6902" max="6902" width="14.44140625" style="1" customWidth="1"/>
    <col min="6903" max="6903" width="18.109375" style="1" customWidth="1"/>
    <col min="6904" max="6904" width="16.109375" style="1" customWidth="1"/>
    <col min="6905" max="6905" width="12" style="1" customWidth="1"/>
    <col min="6906" max="6906" width="19.44140625" style="1" customWidth="1"/>
    <col min="6907" max="6907" width="4.6640625" style="1" customWidth="1"/>
    <col min="6908" max="6908" width="3.109375" style="1" customWidth="1"/>
    <col min="6909" max="6909" width="47.44140625" style="1" customWidth="1"/>
    <col min="6910" max="6910" width="17.6640625" style="1" customWidth="1"/>
    <col min="6911" max="6911" width="16.6640625" style="1" customWidth="1"/>
    <col min="6912" max="6912" width="22.88671875" style="1" customWidth="1"/>
    <col min="6913" max="6913" width="15.109375" style="1" customWidth="1"/>
    <col min="6914" max="6914" width="17.44140625" style="1" customWidth="1"/>
    <col min="6915" max="6915" width="17.88671875" style="1" customWidth="1"/>
    <col min="6916" max="6916" width="13.33203125" style="1" customWidth="1"/>
    <col min="6917" max="6917" width="16.33203125" style="1" customWidth="1"/>
    <col min="6918" max="6918" width="16.88671875" style="1" bestFit="1" customWidth="1"/>
    <col min="6919" max="7147" width="11.44140625" style="1"/>
    <col min="7148" max="7148" width="1.88671875" style="1" customWidth="1"/>
    <col min="7149" max="7149" width="1.44140625" style="1" customWidth="1"/>
    <col min="7150" max="7150" width="63.6640625" style="1" customWidth="1"/>
    <col min="7151" max="7151" width="15.6640625" style="1" customWidth="1"/>
    <col min="7152" max="7152" width="21.88671875" style="1" customWidth="1"/>
    <col min="7153" max="7153" width="16" style="1" customWidth="1"/>
    <col min="7154" max="7154" width="15.109375" style="1" bestFit="1" customWidth="1"/>
    <col min="7155" max="7155" width="13.88671875" style="1" customWidth="1"/>
    <col min="7156" max="7156" width="4.44140625" style="1" customWidth="1"/>
    <col min="7157" max="7157" width="54.109375" style="1" customWidth="1"/>
    <col min="7158" max="7158" width="14.44140625" style="1" customWidth="1"/>
    <col min="7159" max="7159" width="18.109375" style="1" customWidth="1"/>
    <col min="7160" max="7160" width="16.109375" style="1" customWidth="1"/>
    <col min="7161" max="7161" width="12" style="1" customWidth="1"/>
    <col min="7162" max="7162" width="19.44140625" style="1" customWidth="1"/>
    <col min="7163" max="7163" width="4.6640625" style="1" customWidth="1"/>
    <col min="7164" max="7164" width="3.109375" style="1" customWidth="1"/>
    <col min="7165" max="7165" width="47.44140625" style="1" customWidth="1"/>
    <col min="7166" max="7166" width="17.6640625" style="1" customWidth="1"/>
    <col min="7167" max="7167" width="16.6640625" style="1" customWidth="1"/>
    <col min="7168" max="7168" width="22.88671875" style="1" customWidth="1"/>
    <col min="7169" max="7169" width="15.109375" style="1" customWidth="1"/>
    <col min="7170" max="7170" width="17.44140625" style="1" customWidth="1"/>
    <col min="7171" max="7171" width="17.88671875" style="1" customWidth="1"/>
    <col min="7172" max="7172" width="13.33203125" style="1" customWidth="1"/>
    <col min="7173" max="7173" width="16.33203125" style="1" customWidth="1"/>
    <col min="7174" max="7174" width="16.88671875" style="1" bestFit="1" customWidth="1"/>
    <col min="7175" max="7403" width="11.44140625" style="1"/>
    <col min="7404" max="7404" width="1.88671875" style="1" customWidth="1"/>
    <col min="7405" max="7405" width="1.44140625" style="1" customWidth="1"/>
    <col min="7406" max="7406" width="63.6640625" style="1" customWidth="1"/>
    <col min="7407" max="7407" width="15.6640625" style="1" customWidth="1"/>
    <col min="7408" max="7408" width="21.88671875" style="1" customWidth="1"/>
    <col min="7409" max="7409" width="16" style="1" customWidth="1"/>
    <col min="7410" max="7410" width="15.109375" style="1" bestFit="1" customWidth="1"/>
    <col min="7411" max="7411" width="13.88671875" style="1" customWidth="1"/>
    <col min="7412" max="7412" width="4.44140625" style="1" customWidth="1"/>
    <col min="7413" max="7413" width="54.109375" style="1" customWidth="1"/>
    <col min="7414" max="7414" width="14.44140625" style="1" customWidth="1"/>
    <col min="7415" max="7415" width="18.109375" style="1" customWidth="1"/>
    <col min="7416" max="7416" width="16.109375" style="1" customWidth="1"/>
    <col min="7417" max="7417" width="12" style="1" customWidth="1"/>
    <col min="7418" max="7418" width="19.44140625" style="1" customWidth="1"/>
    <col min="7419" max="7419" width="4.6640625" style="1" customWidth="1"/>
    <col min="7420" max="7420" width="3.109375" style="1" customWidth="1"/>
    <col min="7421" max="7421" width="47.44140625" style="1" customWidth="1"/>
    <col min="7422" max="7422" width="17.6640625" style="1" customWidth="1"/>
    <col min="7423" max="7423" width="16.6640625" style="1" customWidth="1"/>
    <col min="7424" max="7424" width="22.88671875" style="1" customWidth="1"/>
    <col min="7425" max="7425" width="15.109375" style="1" customWidth="1"/>
    <col min="7426" max="7426" width="17.44140625" style="1" customWidth="1"/>
    <col min="7427" max="7427" width="17.88671875" style="1" customWidth="1"/>
    <col min="7428" max="7428" width="13.33203125" style="1" customWidth="1"/>
    <col min="7429" max="7429" width="16.33203125" style="1" customWidth="1"/>
    <col min="7430" max="7430" width="16.88671875" style="1" bestFit="1" customWidth="1"/>
    <col min="7431" max="7659" width="11.44140625" style="1"/>
    <col min="7660" max="7660" width="1.88671875" style="1" customWidth="1"/>
    <col min="7661" max="7661" width="1.44140625" style="1" customWidth="1"/>
    <col min="7662" max="7662" width="63.6640625" style="1" customWidth="1"/>
    <col min="7663" max="7663" width="15.6640625" style="1" customWidth="1"/>
    <col min="7664" max="7664" width="21.88671875" style="1" customWidth="1"/>
    <col min="7665" max="7665" width="16" style="1" customWidth="1"/>
    <col min="7666" max="7666" width="15.109375" style="1" bestFit="1" customWidth="1"/>
    <col min="7667" max="7667" width="13.88671875" style="1" customWidth="1"/>
    <col min="7668" max="7668" width="4.44140625" style="1" customWidth="1"/>
    <col min="7669" max="7669" width="54.109375" style="1" customWidth="1"/>
    <col min="7670" max="7670" width="14.44140625" style="1" customWidth="1"/>
    <col min="7671" max="7671" width="18.109375" style="1" customWidth="1"/>
    <col min="7672" max="7672" width="16.109375" style="1" customWidth="1"/>
    <col min="7673" max="7673" width="12" style="1" customWidth="1"/>
    <col min="7674" max="7674" width="19.44140625" style="1" customWidth="1"/>
    <col min="7675" max="7675" width="4.6640625" style="1" customWidth="1"/>
    <col min="7676" max="7676" width="3.109375" style="1" customWidth="1"/>
    <col min="7677" max="7677" width="47.44140625" style="1" customWidth="1"/>
    <col min="7678" max="7678" width="17.6640625" style="1" customWidth="1"/>
    <col min="7679" max="7679" width="16.6640625" style="1" customWidth="1"/>
    <col min="7680" max="7680" width="22.88671875" style="1" customWidth="1"/>
    <col min="7681" max="7681" width="15.109375" style="1" customWidth="1"/>
    <col min="7682" max="7682" width="17.44140625" style="1" customWidth="1"/>
    <col min="7683" max="7683" width="17.88671875" style="1" customWidth="1"/>
    <col min="7684" max="7684" width="13.33203125" style="1" customWidth="1"/>
    <col min="7685" max="7685" width="16.33203125" style="1" customWidth="1"/>
    <col min="7686" max="7686" width="16.88671875" style="1" bestFit="1" customWidth="1"/>
    <col min="7687" max="7915" width="11.44140625" style="1"/>
    <col min="7916" max="7916" width="1.88671875" style="1" customWidth="1"/>
    <col min="7917" max="7917" width="1.44140625" style="1" customWidth="1"/>
    <col min="7918" max="7918" width="63.6640625" style="1" customWidth="1"/>
    <col min="7919" max="7919" width="15.6640625" style="1" customWidth="1"/>
    <col min="7920" max="7920" width="21.88671875" style="1" customWidth="1"/>
    <col min="7921" max="7921" width="16" style="1" customWidth="1"/>
    <col min="7922" max="7922" width="15.109375" style="1" bestFit="1" customWidth="1"/>
    <col min="7923" max="7923" width="13.88671875" style="1" customWidth="1"/>
    <col min="7924" max="7924" width="4.44140625" style="1" customWidth="1"/>
    <col min="7925" max="7925" width="54.109375" style="1" customWidth="1"/>
    <col min="7926" max="7926" width="14.44140625" style="1" customWidth="1"/>
    <col min="7927" max="7927" width="18.109375" style="1" customWidth="1"/>
    <col min="7928" max="7928" width="16.109375" style="1" customWidth="1"/>
    <col min="7929" max="7929" width="12" style="1" customWidth="1"/>
    <col min="7930" max="7930" width="19.44140625" style="1" customWidth="1"/>
    <col min="7931" max="7931" width="4.6640625" style="1" customWidth="1"/>
    <col min="7932" max="7932" width="3.109375" style="1" customWidth="1"/>
    <col min="7933" max="7933" width="47.44140625" style="1" customWidth="1"/>
    <col min="7934" max="7934" width="17.6640625" style="1" customWidth="1"/>
    <col min="7935" max="7935" width="16.6640625" style="1" customWidth="1"/>
    <col min="7936" max="7936" width="22.88671875" style="1" customWidth="1"/>
    <col min="7937" max="7937" width="15.109375" style="1" customWidth="1"/>
    <col min="7938" max="7938" width="17.44140625" style="1" customWidth="1"/>
    <col min="7939" max="7939" width="17.88671875" style="1" customWidth="1"/>
    <col min="7940" max="7940" width="13.33203125" style="1" customWidth="1"/>
    <col min="7941" max="7941" width="16.33203125" style="1" customWidth="1"/>
    <col min="7942" max="7942" width="16.88671875" style="1" bestFit="1" customWidth="1"/>
    <col min="7943" max="8171" width="11.44140625" style="1"/>
    <col min="8172" max="8172" width="1.88671875" style="1" customWidth="1"/>
    <col min="8173" max="8173" width="1.44140625" style="1" customWidth="1"/>
    <col min="8174" max="8174" width="63.6640625" style="1" customWidth="1"/>
    <col min="8175" max="8175" width="15.6640625" style="1" customWidth="1"/>
    <col min="8176" max="8176" width="21.88671875" style="1" customWidth="1"/>
    <col min="8177" max="8177" width="16" style="1" customWidth="1"/>
    <col min="8178" max="8178" width="15.109375" style="1" bestFit="1" customWidth="1"/>
    <col min="8179" max="8179" width="13.88671875" style="1" customWidth="1"/>
    <col min="8180" max="8180" width="4.44140625" style="1" customWidth="1"/>
    <col min="8181" max="8181" width="54.109375" style="1" customWidth="1"/>
    <col min="8182" max="8182" width="14.44140625" style="1" customWidth="1"/>
    <col min="8183" max="8183" width="18.109375" style="1" customWidth="1"/>
    <col min="8184" max="8184" width="16.109375" style="1" customWidth="1"/>
    <col min="8185" max="8185" width="12" style="1" customWidth="1"/>
    <col min="8186" max="8186" width="19.44140625" style="1" customWidth="1"/>
    <col min="8187" max="8187" width="4.6640625" style="1" customWidth="1"/>
    <col min="8188" max="8188" width="3.109375" style="1" customWidth="1"/>
    <col min="8189" max="8189" width="47.44140625" style="1" customWidth="1"/>
    <col min="8190" max="8190" width="17.6640625" style="1" customWidth="1"/>
    <col min="8191" max="8191" width="16.6640625" style="1" customWidth="1"/>
    <col min="8192" max="8192" width="22.88671875" style="1" customWidth="1"/>
    <col min="8193" max="8193" width="15.109375" style="1" customWidth="1"/>
    <col min="8194" max="8194" width="17.44140625" style="1" customWidth="1"/>
    <col min="8195" max="8195" width="17.88671875" style="1" customWidth="1"/>
    <col min="8196" max="8196" width="13.33203125" style="1" customWidth="1"/>
    <col min="8197" max="8197" width="16.33203125" style="1" customWidth="1"/>
    <col min="8198" max="8198" width="16.88671875" style="1" bestFit="1" customWidth="1"/>
    <col min="8199" max="8427" width="11.44140625" style="1"/>
    <col min="8428" max="8428" width="1.88671875" style="1" customWidth="1"/>
    <col min="8429" max="8429" width="1.44140625" style="1" customWidth="1"/>
    <col min="8430" max="8430" width="63.6640625" style="1" customWidth="1"/>
    <col min="8431" max="8431" width="15.6640625" style="1" customWidth="1"/>
    <col min="8432" max="8432" width="21.88671875" style="1" customWidth="1"/>
    <col min="8433" max="8433" width="16" style="1" customWidth="1"/>
    <col min="8434" max="8434" width="15.109375" style="1" bestFit="1" customWidth="1"/>
    <col min="8435" max="8435" width="13.88671875" style="1" customWidth="1"/>
    <col min="8436" max="8436" width="4.44140625" style="1" customWidth="1"/>
    <col min="8437" max="8437" width="54.109375" style="1" customWidth="1"/>
    <col min="8438" max="8438" width="14.44140625" style="1" customWidth="1"/>
    <col min="8439" max="8439" width="18.109375" style="1" customWidth="1"/>
    <col min="8440" max="8440" width="16.109375" style="1" customWidth="1"/>
    <col min="8441" max="8441" width="12" style="1" customWidth="1"/>
    <col min="8442" max="8442" width="19.44140625" style="1" customWidth="1"/>
    <col min="8443" max="8443" width="4.6640625" style="1" customWidth="1"/>
    <col min="8444" max="8444" width="3.109375" style="1" customWidth="1"/>
    <col min="8445" max="8445" width="47.44140625" style="1" customWidth="1"/>
    <col min="8446" max="8446" width="17.6640625" style="1" customWidth="1"/>
    <col min="8447" max="8447" width="16.6640625" style="1" customWidth="1"/>
    <col min="8448" max="8448" width="22.88671875" style="1" customWidth="1"/>
    <col min="8449" max="8449" width="15.109375" style="1" customWidth="1"/>
    <col min="8450" max="8450" width="17.44140625" style="1" customWidth="1"/>
    <col min="8451" max="8451" width="17.88671875" style="1" customWidth="1"/>
    <col min="8452" max="8452" width="13.33203125" style="1" customWidth="1"/>
    <col min="8453" max="8453" width="16.33203125" style="1" customWidth="1"/>
    <col min="8454" max="8454" width="16.88671875" style="1" bestFit="1" customWidth="1"/>
    <col min="8455" max="8683" width="11.44140625" style="1"/>
    <col min="8684" max="8684" width="1.88671875" style="1" customWidth="1"/>
    <col min="8685" max="8685" width="1.44140625" style="1" customWidth="1"/>
    <col min="8686" max="8686" width="63.6640625" style="1" customWidth="1"/>
    <col min="8687" max="8687" width="15.6640625" style="1" customWidth="1"/>
    <col min="8688" max="8688" width="21.88671875" style="1" customWidth="1"/>
    <col min="8689" max="8689" width="16" style="1" customWidth="1"/>
    <col min="8690" max="8690" width="15.109375" style="1" bestFit="1" customWidth="1"/>
    <col min="8691" max="8691" width="13.88671875" style="1" customWidth="1"/>
    <col min="8692" max="8692" width="4.44140625" style="1" customWidth="1"/>
    <col min="8693" max="8693" width="54.109375" style="1" customWidth="1"/>
    <col min="8694" max="8694" width="14.44140625" style="1" customWidth="1"/>
    <col min="8695" max="8695" width="18.109375" style="1" customWidth="1"/>
    <col min="8696" max="8696" width="16.109375" style="1" customWidth="1"/>
    <col min="8697" max="8697" width="12" style="1" customWidth="1"/>
    <col min="8698" max="8698" width="19.44140625" style="1" customWidth="1"/>
    <col min="8699" max="8699" width="4.6640625" style="1" customWidth="1"/>
    <col min="8700" max="8700" width="3.109375" style="1" customWidth="1"/>
    <col min="8701" max="8701" width="47.44140625" style="1" customWidth="1"/>
    <col min="8702" max="8702" width="17.6640625" style="1" customWidth="1"/>
    <col min="8703" max="8703" width="16.6640625" style="1" customWidth="1"/>
    <col min="8704" max="8704" width="22.88671875" style="1" customWidth="1"/>
    <col min="8705" max="8705" width="15.109375" style="1" customWidth="1"/>
    <col min="8706" max="8706" width="17.44140625" style="1" customWidth="1"/>
    <col min="8707" max="8707" width="17.88671875" style="1" customWidth="1"/>
    <col min="8708" max="8708" width="13.33203125" style="1" customWidth="1"/>
    <col min="8709" max="8709" width="16.33203125" style="1" customWidth="1"/>
    <col min="8710" max="8710" width="16.88671875" style="1" bestFit="1" customWidth="1"/>
    <col min="8711" max="8939" width="11.44140625" style="1"/>
    <col min="8940" max="8940" width="1.88671875" style="1" customWidth="1"/>
    <col min="8941" max="8941" width="1.44140625" style="1" customWidth="1"/>
    <col min="8942" max="8942" width="63.6640625" style="1" customWidth="1"/>
    <col min="8943" max="8943" width="15.6640625" style="1" customWidth="1"/>
    <col min="8944" max="8944" width="21.88671875" style="1" customWidth="1"/>
    <col min="8945" max="8945" width="16" style="1" customWidth="1"/>
    <col min="8946" max="8946" width="15.109375" style="1" bestFit="1" customWidth="1"/>
    <col min="8947" max="8947" width="13.88671875" style="1" customWidth="1"/>
    <col min="8948" max="8948" width="4.44140625" style="1" customWidth="1"/>
    <col min="8949" max="8949" width="54.109375" style="1" customWidth="1"/>
    <col min="8950" max="8950" width="14.44140625" style="1" customWidth="1"/>
    <col min="8951" max="8951" width="18.109375" style="1" customWidth="1"/>
    <col min="8952" max="8952" width="16.109375" style="1" customWidth="1"/>
    <col min="8953" max="8953" width="12" style="1" customWidth="1"/>
    <col min="8954" max="8954" width="19.44140625" style="1" customWidth="1"/>
    <col min="8955" max="8955" width="4.6640625" style="1" customWidth="1"/>
    <col min="8956" max="8956" width="3.109375" style="1" customWidth="1"/>
    <col min="8957" max="8957" width="47.44140625" style="1" customWidth="1"/>
    <col min="8958" max="8958" width="17.6640625" style="1" customWidth="1"/>
    <col min="8959" max="8959" width="16.6640625" style="1" customWidth="1"/>
    <col min="8960" max="8960" width="22.88671875" style="1" customWidth="1"/>
    <col min="8961" max="8961" width="15.109375" style="1" customWidth="1"/>
    <col min="8962" max="8962" width="17.44140625" style="1" customWidth="1"/>
    <col min="8963" max="8963" width="17.88671875" style="1" customWidth="1"/>
    <col min="8964" max="8964" width="13.33203125" style="1" customWidth="1"/>
    <col min="8965" max="8965" width="16.33203125" style="1" customWidth="1"/>
    <col min="8966" max="8966" width="16.88671875" style="1" bestFit="1" customWidth="1"/>
    <col min="8967" max="9195" width="11.44140625" style="1"/>
    <col min="9196" max="9196" width="1.88671875" style="1" customWidth="1"/>
    <col min="9197" max="9197" width="1.44140625" style="1" customWidth="1"/>
    <col min="9198" max="9198" width="63.6640625" style="1" customWidth="1"/>
    <col min="9199" max="9199" width="15.6640625" style="1" customWidth="1"/>
    <col min="9200" max="9200" width="21.88671875" style="1" customWidth="1"/>
    <col min="9201" max="9201" width="16" style="1" customWidth="1"/>
    <col min="9202" max="9202" width="15.109375" style="1" bestFit="1" customWidth="1"/>
    <col min="9203" max="9203" width="13.88671875" style="1" customWidth="1"/>
    <col min="9204" max="9204" width="4.44140625" style="1" customWidth="1"/>
    <col min="9205" max="9205" width="54.109375" style="1" customWidth="1"/>
    <col min="9206" max="9206" width="14.44140625" style="1" customWidth="1"/>
    <col min="9207" max="9207" width="18.109375" style="1" customWidth="1"/>
    <col min="9208" max="9208" width="16.109375" style="1" customWidth="1"/>
    <col min="9209" max="9209" width="12" style="1" customWidth="1"/>
    <col min="9210" max="9210" width="19.44140625" style="1" customWidth="1"/>
    <col min="9211" max="9211" width="4.6640625" style="1" customWidth="1"/>
    <col min="9212" max="9212" width="3.109375" style="1" customWidth="1"/>
    <col min="9213" max="9213" width="47.44140625" style="1" customWidth="1"/>
    <col min="9214" max="9214" width="17.6640625" style="1" customWidth="1"/>
    <col min="9215" max="9215" width="16.6640625" style="1" customWidth="1"/>
    <col min="9216" max="9216" width="22.88671875" style="1" customWidth="1"/>
    <col min="9217" max="9217" width="15.109375" style="1" customWidth="1"/>
    <col min="9218" max="9218" width="17.44140625" style="1" customWidth="1"/>
    <col min="9219" max="9219" width="17.88671875" style="1" customWidth="1"/>
    <col min="9220" max="9220" width="13.33203125" style="1" customWidth="1"/>
    <col min="9221" max="9221" width="16.33203125" style="1" customWidth="1"/>
    <col min="9222" max="9222" width="16.88671875" style="1" bestFit="1" customWidth="1"/>
    <col min="9223" max="9451" width="11.44140625" style="1"/>
    <col min="9452" max="9452" width="1.88671875" style="1" customWidth="1"/>
    <col min="9453" max="9453" width="1.44140625" style="1" customWidth="1"/>
    <col min="9454" max="9454" width="63.6640625" style="1" customWidth="1"/>
    <col min="9455" max="9455" width="15.6640625" style="1" customWidth="1"/>
    <col min="9456" max="9456" width="21.88671875" style="1" customWidth="1"/>
    <col min="9457" max="9457" width="16" style="1" customWidth="1"/>
    <col min="9458" max="9458" width="15.109375" style="1" bestFit="1" customWidth="1"/>
    <col min="9459" max="9459" width="13.88671875" style="1" customWidth="1"/>
    <col min="9460" max="9460" width="4.44140625" style="1" customWidth="1"/>
    <col min="9461" max="9461" width="54.109375" style="1" customWidth="1"/>
    <col min="9462" max="9462" width="14.44140625" style="1" customWidth="1"/>
    <col min="9463" max="9463" width="18.109375" style="1" customWidth="1"/>
    <col min="9464" max="9464" width="16.109375" style="1" customWidth="1"/>
    <col min="9465" max="9465" width="12" style="1" customWidth="1"/>
    <col min="9466" max="9466" width="19.44140625" style="1" customWidth="1"/>
    <col min="9467" max="9467" width="4.6640625" style="1" customWidth="1"/>
    <col min="9468" max="9468" width="3.109375" style="1" customWidth="1"/>
    <col min="9469" max="9469" width="47.44140625" style="1" customWidth="1"/>
    <col min="9470" max="9470" width="17.6640625" style="1" customWidth="1"/>
    <col min="9471" max="9471" width="16.6640625" style="1" customWidth="1"/>
    <col min="9472" max="9472" width="22.88671875" style="1" customWidth="1"/>
    <col min="9473" max="9473" width="15.109375" style="1" customWidth="1"/>
    <col min="9474" max="9474" width="17.44140625" style="1" customWidth="1"/>
    <col min="9475" max="9475" width="17.88671875" style="1" customWidth="1"/>
    <col min="9476" max="9476" width="13.33203125" style="1" customWidth="1"/>
    <col min="9477" max="9477" width="16.33203125" style="1" customWidth="1"/>
    <col min="9478" max="9478" width="16.88671875" style="1" bestFit="1" customWidth="1"/>
    <col min="9479" max="9707" width="11.44140625" style="1"/>
    <col min="9708" max="9708" width="1.88671875" style="1" customWidth="1"/>
    <col min="9709" max="9709" width="1.44140625" style="1" customWidth="1"/>
    <col min="9710" max="9710" width="63.6640625" style="1" customWidth="1"/>
    <col min="9711" max="9711" width="15.6640625" style="1" customWidth="1"/>
    <col min="9712" max="9712" width="21.88671875" style="1" customWidth="1"/>
    <col min="9713" max="9713" width="16" style="1" customWidth="1"/>
    <col min="9714" max="9714" width="15.109375" style="1" bestFit="1" customWidth="1"/>
    <col min="9715" max="9715" width="13.88671875" style="1" customWidth="1"/>
    <col min="9716" max="9716" width="4.44140625" style="1" customWidth="1"/>
    <col min="9717" max="9717" width="54.109375" style="1" customWidth="1"/>
    <col min="9718" max="9718" width="14.44140625" style="1" customWidth="1"/>
    <col min="9719" max="9719" width="18.109375" style="1" customWidth="1"/>
    <col min="9720" max="9720" width="16.109375" style="1" customWidth="1"/>
    <col min="9721" max="9721" width="12" style="1" customWidth="1"/>
    <col min="9722" max="9722" width="19.44140625" style="1" customWidth="1"/>
    <col min="9723" max="9723" width="4.6640625" style="1" customWidth="1"/>
    <col min="9724" max="9724" width="3.109375" style="1" customWidth="1"/>
    <col min="9725" max="9725" width="47.44140625" style="1" customWidth="1"/>
    <col min="9726" max="9726" width="17.6640625" style="1" customWidth="1"/>
    <col min="9727" max="9727" width="16.6640625" style="1" customWidth="1"/>
    <col min="9728" max="9728" width="22.88671875" style="1" customWidth="1"/>
    <col min="9729" max="9729" width="15.109375" style="1" customWidth="1"/>
    <col min="9730" max="9730" width="17.44140625" style="1" customWidth="1"/>
    <col min="9731" max="9731" width="17.88671875" style="1" customWidth="1"/>
    <col min="9732" max="9732" width="13.33203125" style="1" customWidth="1"/>
    <col min="9733" max="9733" width="16.33203125" style="1" customWidth="1"/>
    <col min="9734" max="9734" width="16.88671875" style="1" bestFit="1" customWidth="1"/>
    <col min="9735" max="9963" width="11.44140625" style="1"/>
    <col min="9964" max="9964" width="1.88671875" style="1" customWidth="1"/>
    <col min="9965" max="9965" width="1.44140625" style="1" customWidth="1"/>
    <col min="9966" max="9966" width="63.6640625" style="1" customWidth="1"/>
    <col min="9967" max="9967" width="15.6640625" style="1" customWidth="1"/>
    <col min="9968" max="9968" width="21.88671875" style="1" customWidth="1"/>
    <col min="9969" max="9969" width="16" style="1" customWidth="1"/>
    <col min="9970" max="9970" width="15.109375" style="1" bestFit="1" customWidth="1"/>
    <col min="9971" max="9971" width="13.88671875" style="1" customWidth="1"/>
    <col min="9972" max="9972" width="4.44140625" style="1" customWidth="1"/>
    <col min="9973" max="9973" width="54.109375" style="1" customWidth="1"/>
    <col min="9974" max="9974" width="14.44140625" style="1" customWidth="1"/>
    <col min="9975" max="9975" width="18.109375" style="1" customWidth="1"/>
    <col min="9976" max="9976" width="16.109375" style="1" customWidth="1"/>
    <col min="9977" max="9977" width="12" style="1" customWidth="1"/>
    <col min="9978" max="9978" width="19.44140625" style="1" customWidth="1"/>
    <col min="9979" max="9979" width="4.6640625" style="1" customWidth="1"/>
    <col min="9980" max="9980" width="3.109375" style="1" customWidth="1"/>
    <col min="9981" max="9981" width="47.44140625" style="1" customWidth="1"/>
    <col min="9982" max="9982" width="17.6640625" style="1" customWidth="1"/>
    <col min="9983" max="9983" width="16.6640625" style="1" customWidth="1"/>
    <col min="9984" max="9984" width="22.88671875" style="1" customWidth="1"/>
    <col min="9985" max="9985" width="15.109375" style="1" customWidth="1"/>
    <col min="9986" max="9986" width="17.44140625" style="1" customWidth="1"/>
    <col min="9987" max="9987" width="17.88671875" style="1" customWidth="1"/>
    <col min="9988" max="9988" width="13.33203125" style="1" customWidth="1"/>
    <col min="9989" max="9989" width="16.33203125" style="1" customWidth="1"/>
    <col min="9990" max="9990" width="16.88671875" style="1" bestFit="1" customWidth="1"/>
    <col min="9991" max="10219" width="11.44140625" style="1"/>
    <col min="10220" max="10220" width="1.88671875" style="1" customWidth="1"/>
    <col min="10221" max="10221" width="1.44140625" style="1" customWidth="1"/>
    <col min="10222" max="10222" width="63.6640625" style="1" customWidth="1"/>
    <col min="10223" max="10223" width="15.6640625" style="1" customWidth="1"/>
    <col min="10224" max="10224" width="21.88671875" style="1" customWidth="1"/>
    <col min="10225" max="10225" width="16" style="1" customWidth="1"/>
    <col min="10226" max="10226" width="15.109375" style="1" bestFit="1" customWidth="1"/>
    <col min="10227" max="10227" width="13.88671875" style="1" customWidth="1"/>
    <col min="10228" max="10228" width="4.44140625" style="1" customWidth="1"/>
    <col min="10229" max="10229" width="54.109375" style="1" customWidth="1"/>
    <col min="10230" max="10230" width="14.44140625" style="1" customWidth="1"/>
    <col min="10231" max="10231" width="18.109375" style="1" customWidth="1"/>
    <col min="10232" max="10232" width="16.109375" style="1" customWidth="1"/>
    <col min="10233" max="10233" width="12" style="1" customWidth="1"/>
    <col min="10234" max="10234" width="19.44140625" style="1" customWidth="1"/>
    <col min="10235" max="10235" width="4.6640625" style="1" customWidth="1"/>
    <col min="10236" max="10236" width="3.109375" style="1" customWidth="1"/>
    <col min="10237" max="10237" width="47.44140625" style="1" customWidth="1"/>
    <col min="10238" max="10238" width="17.6640625" style="1" customWidth="1"/>
    <col min="10239" max="10239" width="16.6640625" style="1" customWidth="1"/>
    <col min="10240" max="10240" width="22.88671875" style="1" customWidth="1"/>
    <col min="10241" max="10241" width="15.109375" style="1" customWidth="1"/>
    <col min="10242" max="10242" width="17.44140625" style="1" customWidth="1"/>
    <col min="10243" max="10243" width="17.88671875" style="1" customWidth="1"/>
    <col min="10244" max="10244" width="13.33203125" style="1" customWidth="1"/>
    <col min="10245" max="10245" width="16.33203125" style="1" customWidth="1"/>
    <col min="10246" max="10246" width="16.88671875" style="1" bestFit="1" customWidth="1"/>
    <col min="10247" max="10475" width="11.44140625" style="1"/>
    <col min="10476" max="10476" width="1.88671875" style="1" customWidth="1"/>
    <col min="10477" max="10477" width="1.44140625" style="1" customWidth="1"/>
    <col min="10478" max="10478" width="63.6640625" style="1" customWidth="1"/>
    <col min="10479" max="10479" width="15.6640625" style="1" customWidth="1"/>
    <col min="10480" max="10480" width="21.88671875" style="1" customWidth="1"/>
    <col min="10481" max="10481" width="16" style="1" customWidth="1"/>
    <col min="10482" max="10482" width="15.109375" style="1" bestFit="1" customWidth="1"/>
    <col min="10483" max="10483" width="13.88671875" style="1" customWidth="1"/>
    <col min="10484" max="10484" width="4.44140625" style="1" customWidth="1"/>
    <col min="10485" max="10485" width="54.109375" style="1" customWidth="1"/>
    <col min="10486" max="10486" width="14.44140625" style="1" customWidth="1"/>
    <col min="10487" max="10487" width="18.109375" style="1" customWidth="1"/>
    <col min="10488" max="10488" width="16.109375" style="1" customWidth="1"/>
    <col min="10489" max="10489" width="12" style="1" customWidth="1"/>
    <col min="10490" max="10490" width="19.44140625" style="1" customWidth="1"/>
    <col min="10491" max="10491" width="4.6640625" style="1" customWidth="1"/>
    <col min="10492" max="10492" width="3.109375" style="1" customWidth="1"/>
    <col min="10493" max="10493" width="47.44140625" style="1" customWidth="1"/>
    <col min="10494" max="10494" width="17.6640625" style="1" customWidth="1"/>
    <col min="10495" max="10495" width="16.6640625" style="1" customWidth="1"/>
    <col min="10496" max="10496" width="22.88671875" style="1" customWidth="1"/>
    <col min="10497" max="10497" width="15.109375" style="1" customWidth="1"/>
    <col min="10498" max="10498" width="17.44140625" style="1" customWidth="1"/>
    <col min="10499" max="10499" width="17.88671875" style="1" customWidth="1"/>
    <col min="10500" max="10500" width="13.33203125" style="1" customWidth="1"/>
    <col min="10501" max="10501" width="16.33203125" style="1" customWidth="1"/>
    <col min="10502" max="10502" width="16.88671875" style="1" bestFit="1" customWidth="1"/>
    <col min="10503" max="10731" width="11.44140625" style="1"/>
    <col min="10732" max="10732" width="1.88671875" style="1" customWidth="1"/>
    <col min="10733" max="10733" width="1.44140625" style="1" customWidth="1"/>
    <col min="10734" max="10734" width="63.6640625" style="1" customWidth="1"/>
    <col min="10735" max="10735" width="15.6640625" style="1" customWidth="1"/>
    <col min="10736" max="10736" width="21.88671875" style="1" customWidth="1"/>
    <col min="10737" max="10737" width="16" style="1" customWidth="1"/>
    <col min="10738" max="10738" width="15.109375" style="1" bestFit="1" customWidth="1"/>
    <col min="10739" max="10739" width="13.88671875" style="1" customWidth="1"/>
    <col min="10740" max="10740" width="4.44140625" style="1" customWidth="1"/>
    <col min="10741" max="10741" width="54.109375" style="1" customWidth="1"/>
    <col min="10742" max="10742" width="14.44140625" style="1" customWidth="1"/>
    <col min="10743" max="10743" width="18.109375" style="1" customWidth="1"/>
    <col min="10744" max="10744" width="16.109375" style="1" customWidth="1"/>
    <col min="10745" max="10745" width="12" style="1" customWidth="1"/>
    <col min="10746" max="10746" width="19.44140625" style="1" customWidth="1"/>
    <col min="10747" max="10747" width="4.6640625" style="1" customWidth="1"/>
    <col min="10748" max="10748" width="3.109375" style="1" customWidth="1"/>
    <col min="10749" max="10749" width="47.44140625" style="1" customWidth="1"/>
    <col min="10750" max="10750" width="17.6640625" style="1" customWidth="1"/>
    <col min="10751" max="10751" width="16.6640625" style="1" customWidth="1"/>
    <col min="10752" max="10752" width="22.88671875" style="1" customWidth="1"/>
    <col min="10753" max="10753" width="15.109375" style="1" customWidth="1"/>
    <col min="10754" max="10754" width="17.44140625" style="1" customWidth="1"/>
    <col min="10755" max="10755" width="17.88671875" style="1" customWidth="1"/>
    <col min="10756" max="10756" width="13.33203125" style="1" customWidth="1"/>
    <col min="10757" max="10757" width="16.33203125" style="1" customWidth="1"/>
    <col min="10758" max="10758" width="16.88671875" style="1" bestFit="1" customWidth="1"/>
    <col min="10759" max="10987" width="11.44140625" style="1"/>
    <col min="10988" max="10988" width="1.88671875" style="1" customWidth="1"/>
    <col min="10989" max="10989" width="1.44140625" style="1" customWidth="1"/>
    <col min="10990" max="10990" width="63.6640625" style="1" customWidth="1"/>
    <col min="10991" max="10991" width="15.6640625" style="1" customWidth="1"/>
    <col min="10992" max="10992" width="21.88671875" style="1" customWidth="1"/>
    <col min="10993" max="10993" width="16" style="1" customWidth="1"/>
    <col min="10994" max="10994" width="15.109375" style="1" bestFit="1" customWidth="1"/>
    <col min="10995" max="10995" width="13.88671875" style="1" customWidth="1"/>
    <col min="10996" max="10996" width="4.44140625" style="1" customWidth="1"/>
    <col min="10997" max="10997" width="54.109375" style="1" customWidth="1"/>
    <col min="10998" max="10998" width="14.44140625" style="1" customWidth="1"/>
    <col min="10999" max="10999" width="18.109375" style="1" customWidth="1"/>
    <col min="11000" max="11000" width="16.109375" style="1" customWidth="1"/>
    <col min="11001" max="11001" width="12" style="1" customWidth="1"/>
    <col min="11002" max="11002" width="19.44140625" style="1" customWidth="1"/>
    <col min="11003" max="11003" width="4.6640625" style="1" customWidth="1"/>
    <col min="11004" max="11004" width="3.109375" style="1" customWidth="1"/>
    <col min="11005" max="11005" width="47.44140625" style="1" customWidth="1"/>
    <col min="11006" max="11006" width="17.6640625" style="1" customWidth="1"/>
    <col min="11007" max="11007" width="16.6640625" style="1" customWidth="1"/>
    <col min="11008" max="11008" width="22.88671875" style="1" customWidth="1"/>
    <col min="11009" max="11009" width="15.109375" style="1" customWidth="1"/>
    <col min="11010" max="11010" width="17.44140625" style="1" customWidth="1"/>
    <col min="11011" max="11011" width="17.88671875" style="1" customWidth="1"/>
    <col min="11012" max="11012" width="13.33203125" style="1" customWidth="1"/>
    <col min="11013" max="11013" width="16.33203125" style="1" customWidth="1"/>
    <col min="11014" max="11014" width="16.88671875" style="1" bestFit="1" customWidth="1"/>
    <col min="11015" max="11243" width="11.44140625" style="1"/>
    <col min="11244" max="11244" width="1.88671875" style="1" customWidth="1"/>
    <col min="11245" max="11245" width="1.44140625" style="1" customWidth="1"/>
    <col min="11246" max="11246" width="63.6640625" style="1" customWidth="1"/>
    <col min="11247" max="11247" width="15.6640625" style="1" customWidth="1"/>
    <col min="11248" max="11248" width="21.88671875" style="1" customWidth="1"/>
    <col min="11249" max="11249" width="16" style="1" customWidth="1"/>
    <col min="11250" max="11250" width="15.109375" style="1" bestFit="1" customWidth="1"/>
    <col min="11251" max="11251" width="13.88671875" style="1" customWidth="1"/>
    <col min="11252" max="11252" width="4.44140625" style="1" customWidth="1"/>
    <col min="11253" max="11253" width="54.109375" style="1" customWidth="1"/>
    <col min="11254" max="11254" width="14.44140625" style="1" customWidth="1"/>
    <col min="11255" max="11255" width="18.109375" style="1" customWidth="1"/>
    <col min="11256" max="11256" width="16.109375" style="1" customWidth="1"/>
    <col min="11257" max="11257" width="12" style="1" customWidth="1"/>
    <col min="11258" max="11258" width="19.44140625" style="1" customWidth="1"/>
    <col min="11259" max="11259" width="4.6640625" style="1" customWidth="1"/>
    <col min="11260" max="11260" width="3.109375" style="1" customWidth="1"/>
    <col min="11261" max="11261" width="47.44140625" style="1" customWidth="1"/>
    <col min="11262" max="11262" width="17.6640625" style="1" customWidth="1"/>
    <col min="11263" max="11263" width="16.6640625" style="1" customWidth="1"/>
    <col min="11264" max="11264" width="22.88671875" style="1" customWidth="1"/>
    <col min="11265" max="11265" width="15.109375" style="1" customWidth="1"/>
    <col min="11266" max="11266" width="17.44140625" style="1" customWidth="1"/>
    <col min="11267" max="11267" width="17.88671875" style="1" customWidth="1"/>
    <col min="11268" max="11268" width="13.33203125" style="1" customWidth="1"/>
    <col min="11269" max="11269" width="16.33203125" style="1" customWidth="1"/>
    <col min="11270" max="11270" width="16.88671875" style="1" bestFit="1" customWidth="1"/>
    <col min="11271" max="11499" width="11.44140625" style="1"/>
    <col min="11500" max="11500" width="1.88671875" style="1" customWidth="1"/>
    <col min="11501" max="11501" width="1.44140625" style="1" customWidth="1"/>
    <col min="11502" max="11502" width="63.6640625" style="1" customWidth="1"/>
    <col min="11503" max="11503" width="15.6640625" style="1" customWidth="1"/>
    <col min="11504" max="11504" width="21.88671875" style="1" customWidth="1"/>
    <col min="11505" max="11505" width="16" style="1" customWidth="1"/>
    <col min="11506" max="11506" width="15.109375" style="1" bestFit="1" customWidth="1"/>
    <col min="11507" max="11507" width="13.88671875" style="1" customWidth="1"/>
    <col min="11508" max="11508" width="4.44140625" style="1" customWidth="1"/>
    <col min="11509" max="11509" width="54.109375" style="1" customWidth="1"/>
    <col min="11510" max="11510" width="14.44140625" style="1" customWidth="1"/>
    <col min="11511" max="11511" width="18.109375" style="1" customWidth="1"/>
    <col min="11512" max="11512" width="16.109375" style="1" customWidth="1"/>
    <col min="11513" max="11513" width="12" style="1" customWidth="1"/>
    <col min="11514" max="11514" width="19.44140625" style="1" customWidth="1"/>
    <col min="11515" max="11515" width="4.6640625" style="1" customWidth="1"/>
    <col min="11516" max="11516" width="3.109375" style="1" customWidth="1"/>
    <col min="11517" max="11517" width="47.44140625" style="1" customWidth="1"/>
    <col min="11518" max="11518" width="17.6640625" style="1" customWidth="1"/>
    <col min="11519" max="11519" width="16.6640625" style="1" customWidth="1"/>
    <col min="11520" max="11520" width="22.88671875" style="1" customWidth="1"/>
    <col min="11521" max="11521" width="15.109375" style="1" customWidth="1"/>
    <col min="11522" max="11522" width="17.44140625" style="1" customWidth="1"/>
    <col min="11523" max="11523" width="17.88671875" style="1" customWidth="1"/>
    <col min="11524" max="11524" width="13.33203125" style="1" customWidth="1"/>
    <col min="11525" max="11525" width="16.33203125" style="1" customWidth="1"/>
    <col min="11526" max="11526" width="16.88671875" style="1" bestFit="1" customWidth="1"/>
    <col min="11527" max="11755" width="11.44140625" style="1"/>
    <col min="11756" max="11756" width="1.88671875" style="1" customWidth="1"/>
    <col min="11757" max="11757" width="1.44140625" style="1" customWidth="1"/>
    <col min="11758" max="11758" width="63.6640625" style="1" customWidth="1"/>
    <col min="11759" max="11759" width="15.6640625" style="1" customWidth="1"/>
    <col min="11760" max="11760" width="21.88671875" style="1" customWidth="1"/>
    <col min="11761" max="11761" width="16" style="1" customWidth="1"/>
    <col min="11762" max="11762" width="15.109375" style="1" bestFit="1" customWidth="1"/>
    <col min="11763" max="11763" width="13.88671875" style="1" customWidth="1"/>
    <col min="11764" max="11764" width="4.44140625" style="1" customWidth="1"/>
    <col min="11765" max="11765" width="54.109375" style="1" customWidth="1"/>
    <col min="11766" max="11766" width="14.44140625" style="1" customWidth="1"/>
    <col min="11767" max="11767" width="18.109375" style="1" customWidth="1"/>
    <col min="11768" max="11768" width="16.109375" style="1" customWidth="1"/>
    <col min="11769" max="11769" width="12" style="1" customWidth="1"/>
    <col min="11770" max="11770" width="19.44140625" style="1" customWidth="1"/>
    <col min="11771" max="11771" width="4.6640625" style="1" customWidth="1"/>
    <col min="11772" max="11772" width="3.109375" style="1" customWidth="1"/>
    <col min="11773" max="11773" width="47.44140625" style="1" customWidth="1"/>
    <col min="11774" max="11774" width="17.6640625" style="1" customWidth="1"/>
    <col min="11775" max="11775" width="16.6640625" style="1" customWidth="1"/>
    <col min="11776" max="11776" width="22.88671875" style="1" customWidth="1"/>
    <col min="11777" max="11777" width="15.109375" style="1" customWidth="1"/>
    <col min="11778" max="11778" width="17.44140625" style="1" customWidth="1"/>
    <col min="11779" max="11779" width="17.88671875" style="1" customWidth="1"/>
    <col min="11780" max="11780" width="13.33203125" style="1" customWidth="1"/>
    <col min="11781" max="11781" width="16.33203125" style="1" customWidth="1"/>
    <col min="11782" max="11782" width="16.88671875" style="1" bestFit="1" customWidth="1"/>
    <col min="11783" max="12011" width="11.44140625" style="1"/>
    <col min="12012" max="12012" width="1.88671875" style="1" customWidth="1"/>
    <col min="12013" max="12013" width="1.44140625" style="1" customWidth="1"/>
    <col min="12014" max="12014" width="63.6640625" style="1" customWidth="1"/>
    <col min="12015" max="12015" width="15.6640625" style="1" customWidth="1"/>
    <col min="12016" max="12016" width="21.88671875" style="1" customWidth="1"/>
    <col min="12017" max="12017" width="16" style="1" customWidth="1"/>
    <col min="12018" max="12018" width="15.109375" style="1" bestFit="1" customWidth="1"/>
    <col min="12019" max="12019" width="13.88671875" style="1" customWidth="1"/>
    <col min="12020" max="12020" width="4.44140625" style="1" customWidth="1"/>
    <col min="12021" max="12021" width="54.109375" style="1" customWidth="1"/>
    <col min="12022" max="12022" width="14.44140625" style="1" customWidth="1"/>
    <col min="12023" max="12023" width="18.109375" style="1" customWidth="1"/>
    <col min="12024" max="12024" width="16.109375" style="1" customWidth="1"/>
    <col min="12025" max="12025" width="12" style="1" customWidth="1"/>
    <col min="12026" max="12026" width="19.44140625" style="1" customWidth="1"/>
    <col min="12027" max="12027" width="4.6640625" style="1" customWidth="1"/>
    <col min="12028" max="12028" width="3.109375" style="1" customWidth="1"/>
    <col min="12029" max="12029" width="47.44140625" style="1" customWidth="1"/>
    <col min="12030" max="12030" width="17.6640625" style="1" customWidth="1"/>
    <col min="12031" max="12031" width="16.6640625" style="1" customWidth="1"/>
    <col min="12032" max="12032" width="22.88671875" style="1" customWidth="1"/>
    <col min="12033" max="12033" width="15.109375" style="1" customWidth="1"/>
    <col min="12034" max="12034" width="17.44140625" style="1" customWidth="1"/>
    <col min="12035" max="12035" width="17.88671875" style="1" customWidth="1"/>
    <col min="12036" max="12036" width="13.33203125" style="1" customWidth="1"/>
    <col min="12037" max="12037" width="16.33203125" style="1" customWidth="1"/>
    <col min="12038" max="12038" width="16.88671875" style="1" bestFit="1" customWidth="1"/>
    <col min="12039" max="12267" width="11.44140625" style="1"/>
    <col min="12268" max="12268" width="1.88671875" style="1" customWidth="1"/>
    <col min="12269" max="12269" width="1.44140625" style="1" customWidth="1"/>
    <col min="12270" max="12270" width="63.6640625" style="1" customWidth="1"/>
    <col min="12271" max="12271" width="15.6640625" style="1" customWidth="1"/>
    <col min="12272" max="12272" width="21.88671875" style="1" customWidth="1"/>
    <col min="12273" max="12273" width="16" style="1" customWidth="1"/>
    <col min="12274" max="12274" width="15.109375" style="1" bestFit="1" customWidth="1"/>
    <col min="12275" max="12275" width="13.88671875" style="1" customWidth="1"/>
    <col min="12276" max="12276" width="4.44140625" style="1" customWidth="1"/>
    <col min="12277" max="12277" width="54.109375" style="1" customWidth="1"/>
    <col min="12278" max="12278" width="14.44140625" style="1" customWidth="1"/>
    <col min="12279" max="12279" width="18.109375" style="1" customWidth="1"/>
    <col min="12280" max="12280" width="16.109375" style="1" customWidth="1"/>
    <col min="12281" max="12281" width="12" style="1" customWidth="1"/>
    <col min="12282" max="12282" width="19.44140625" style="1" customWidth="1"/>
    <col min="12283" max="12283" width="4.6640625" style="1" customWidth="1"/>
    <col min="12284" max="12284" width="3.109375" style="1" customWidth="1"/>
    <col min="12285" max="12285" width="47.44140625" style="1" customWidth="1"/>
    <col min="12286" max="12286" width="17.6640625" style="1" customWidth="1"/>
    <col min="12287" max="12287" width="16.6640625" style="1" customWidth="1"/>
    <col min="12288" max="12288" width="22.88671875" style="1" customWidth="1"/>
    <col min="12289" max="12289" width="15.109375" style="1" customWidth="1"/>
    <col min="12290" max="12290" width="17.44140625" style="1" customWidth="1"/>
    <col min="12291" max="12291" width="17.88671875" style="1" customWidth="1"/>
    <col min="12292" max="12292" width="13.33203125" style="1" customWidth="1"/>
    <col min="12293" max="12293" width="16.33203125" style="1" customWidth="1"/>
    <col min="12294" max="12294" width="16.88671875" style="1" bestFit="1" customWidth="1"/>
    <col min="12295" max="12523" width="11.44140625" style="1"/>
    <col min="12524" max="12524" width="1.88671875" style="1" customWidth="1"/>
    <col min="12525" max="12525" width="1.44140625" style="1" customWidth="1"/>
    <col min="12526" max="12526" width="63.6640625" style="1" customWidth="1"/>
    <col min="12527" max="12527" width="15.6640625" style="1" customWidth="1"/>
    <col min="12528" max="12528" width="21.88671875" style="1" customWidth="1"/>
    <col min="12529" max="12529" width="16" style="1" customWidth="1"/>
    <col min="12530" max="12530" width="15.109375" style="1" bestFit="1" customWidth="1"/>
    <col min="12531" max="12531" width="13.88671875" style="1" customWidth="1"/>
    <col min="12532" max="12532" width="4.44140625" style="1" customWidth="1"/>
    <col min="12533" max="12533" width="54.109375" style="1" customWidth="1"/>
    <col min="12534" max="12534" width="14.44140625" style="1" customWidth="1"/>
    <col min="12535" max="12535" width="18.109375" style="1" customWidth="1"/>
    <col min="12536" max="12536" width="16.109375" style="1" customWidth="1"/>
    <col min="12537" max="12537" width="12" style="1" customWidth="1"/>
    <col min="12538" max="12538" width="19.44140625" style="1" customWidth="1"/>
    <col min="12539" max="12539" width="4.6640625" style="1" customWidth="1"/>
    <col min="12540" max="12540" width="3.109375" style="1" customWidth="1"/>
    <col min="12541" max="12541" width="47.44140625" style="1" customWidth="1"/>
    <col min="12542" max="12542" width="17.6640625" style="1" customWidth="1"/>
    <col min="12543" max="12543" width="16.6640625" style="1" customWidth="1"/>
    <col min="12544" max="12544" width="22.88671875" style="1" customWidth="1"/>
    <col min="12545" max="12545" width="15.109375" style="1" customWidth="1"/>
    <col min="12546" max="12546" width="17.44140625" style="1" customWidth="1"/>
    <col min="12547" max="12547" width="17.88671875" style="1" customWidth="1"/>
    <col min="12548" max="12548" width="13.33203125" style="1" customWidth="1"/>
    <col min="12549" max="12549" width="16.33203125" style="1" customWidth="1"/>
    <col min="12550" max="12550" width="16.88671875" style="1" bestFit="1" customWidth="1"/>
    <col min="12551" max="12779" width="11.44140625" style="1"/>
    <col min="12780" max="12780" width="1.88671875" style="1" customWidth="1"/>
    <col min="12781" max="12781" width="1.44140625" style="1" customWidth="1"/>
    <col min="12782" max="12782" width="63.6640625" style="1" customWidth="1"/>
    <col min="12783" max="12783" width="15.6640625" style="1" customWidth="1"/>
    <col min="12784" max="12784" width="21.88671875" style="1" customWidth="1"/>
    <col min="12785" max="12785" width="16" style="1" customWidth="1"/>
    <col min="12786" max="12786" width="15.109375" style="1" bestFit="1" customWidth="1"/>
    <col min="12787" max="12787" width="13.88671875" style="1" customWidth="1"/>
    <col min="12788" max="12788" width="4.44140625" style="1" customWidth="1"/>
    <col min="12789" max="12789" width="54.109375" style="1" customWidth="1"/>
    <col min="12790" max="12790" width="14.44140625" style="1" customWidth="1"/>
    <col min="12791" max="12791" width="18.109375" style="1" customWidth="1"/>
    <col min="12792" max="12792" width="16.109375" style="1" customWidth="1"/>
    <col min="12793" max="12793" width="12" style="1" customWidth="1"/>
    <col min="12794" max="12794" width="19.44140625" style="1" customWidth="1"/>
    <col min="12795" max="12795" width="4.6640625" style="1" customWidth="1"/>
    <col min="12796" max="12796" width="3.109375" style="1" customWidth="1"/>
    <col min="12797" max="12797" width="47.44140625" style="1" customWidth="1"/>
    <col min="12798" max="12798" width="17.6640625" style="1" customWidth="1"/>
    <col min="12799" max="12799" width="16.6640625" style="1" customWidth="1"/>
    <col min="12800" max="12800" width="22.88671875" style="1" customWidth="1"/>
    <col min="12801" max="12801" width="15.109375" style="1" customWidth="1"/>
    <col min="12802" max="12802" width="17.44140625" style="1" customWidth="1"/>
    <col min="12803" max="12803" width="17.88671875" style="1" customWidth="1"/>
    <col min="12804" max="12804" width="13.33203125" style="1" customWidth="1"/>
    <col min="12805" max="12805" width="16.33203125" style="1" customWidth="1"/>
    <col min="12806" max="12806" width="16.88671875" style="1" bestFit="1" customWidth="1"/>
    <col min="12807" max="13035" width="11.44140625" style="1"/>
    <col min="13036" max="13036" width="1.88671875" style="1" customWidth="1"/>
    <col min="13037" max="13037" width="1.44140625" style="1" customWidth="1"/>
    <col min="13038" max="13038" width="63.6640625" style="1" customWidth="1"/>
    <col min="13039" max="13039" width="15.6640625" style="1" customWidth="1"/>
    <col min="13040" max="13040" width="21.88671875" style="1" customWidth="1"/>
    <col min="13041" max="13041" width="16" style="1" customWidth="1"/>
    <col min="13042" max="13042" width="15.109375" style="1" bestFit="1" customWidth="1"/>
    <col min="13043" max="13043" width="13.88671875" style="1" customWidth="1"/>
    <col min="13044" max="13044" width="4.44140625" style="1" customWidth="1"/>
    <col min="13045" max="13045" width="54.109375" style="1" customWidth="1"/>
    <col min="13046" max="13046" width="14.44140625" style="1" customWidth="1"/>
    <col min="13047" max="13047" width="18.109375" style="1" customWidth="1"/>
    <col min="13048" max="13048" width="16.109375" style="1" customWidth="1"/>
    <col min="13049" max="13049" width="12" style="1" customWidth="1"/>
    <col min="13050" max="13050" width="19.44140625" style="1" customWidth="1"/>
    <col min="13051" max="13051" width="4.6640625" style="1" customWidth="1"/>
    <col min="13052" max="13052" width="3.109375" style="1" customWidth="1"/>
    <col min="13053" max="13053" width="47.44140625" style="1" customWidth="1"/>
    <col min="13054" max="13054" width="17.6640625" style="1" customWidth="1"/>
    <col min="13055" max="13055" width="16.6640625" style="1" customWidth="1"/>
    <col min="13056" max="13056" width="22.88671875" style="1" customWidth="1"/>
    <col min="13057" max="13057" width="15.109375" style="1" customWidth="1"/>
    <col min="13058" max="13058" width="17.44140625" style="1" customWidth="1"/>
    <col min="13059" max="13059" width="17.88671875" style="1" customWidth="1"/>
    <col min="13060" max="13060" width="13.33203125" style="1" customWidth="1"/>
    <col min="13061" max="13061" width="16.33203125" style="1" customWidth="1"/>
    <col min="13062" max="13062" width="16.88671875" style="1" bestFit="1" customWidth="1"/>
    <col min="13063" max="13291" width="11.44140625" style="1"/>
    <col min="13292" max="13292" width="1.88671875" style="1" customWidth="1"/>
    <col min="13293" max="13293" width="1.44140625" style="1" customWidth="1"/>
    <col min="13294" max="13294" width="63.6640625" style="1" customWidth="1"/>
    <col min="13295" max="13295" width="15.6640625" style="1" customWidth="1"/>
    <col min="13296" max="13296" width="21.88671875" style="1" customWidth="1"/>
    <col min="13297" max="13297" width="16" style="1" customWidth="1"/>
    <col min="13298" max="13298" width="15.109375" style="1" bestFit="1" customWidth="1"/>
    <col min="13299" max="13299" width="13.88671875" style="1" customWidth="1"/>
    <col min="13300" max="13300" width="4.44140625" style="1" customWidth="1"/>
    <col min="13301" max="13301" width="54.109375" style="1" customWidth="1"/>
    <col min="13302" max="13302" width="14.44140625" style="1" customWidth="1"/>
    <col min="13303" max="13303" width="18.109375" style="1" customWidth="1"/>
    <col min="13304" max="13304" width="16.109375" style="1" customWidth="1"/>
    <col min="13305" max="13305" width="12" style="1" customWidth="1"/>
    <col min="13306" max="13306" width="19.44140625" style="1" customWidth="1"/>
    <col min="13307" max="13307" width="4.6640625" style="1" customWidth="1"/>
    <col min="13308" max="13308" width="3.109375" style="1" customWidth="1"/>
    <col min="13309" max="13309" width="47.44140625" style="1" customWidth="1"/>
    <col min="13310" max="13310" width="17.6640625" style="1" customWidth="1"/>
    <col min="13311" max="13311" width="16.6640625" style="1" customWidth="1"/>
    <col min="13312" max="13312" width="22.88671875" style="1" customWidth="1"/>
    <col min="13313" max="13313" width="15.109375" style="1" customWidth="1"/>
    <col min="13314" max="13314" width="17.44140625" style="1" customWidth="1"/>
    <col min="13315" max="13315" width="17.88671875" style="1" customWidth="1"/>
    <col min="13316" max="13316" width="13.33203125" style="1" customWidth="1"/>
    <col min="13317" max="13317" width="16.33203125" style="1" customWidth="1"/>
    <col min="13318" max="13318" width="16.88671875" style="1" bestFit="1" customWidth="1"/>
    <col min="13319" max="13547" width="11.44140625" style="1"/>
    <col min="13548" max="13548" width="1.88671875" style="1" customWidth="1"/>
    <col min="13549" max="13549" width="1.44140625" style="1" customWidth="1"/>
    <col min="13550" max="13550" width="63.6640625" style="1" customWidth="1"/>
    <col min="13551" max="13551" width="15.6640625" style="1" customWidth="1"/>
    <col min="13552" max="13552" width="21.88671875" style="1" customWidth="1"/>
    <col min="13553" max="13553" width="16" style="1" customWidth="1"/>
    <col min="13554" max="13554" width="15.109375" style="1" bestFit="1" customWidth="1"/>
    <col min="13555" max="13555" width="13.88671875" style="1" customWidth="1"/>
    <col min="13556" max="13556" width="4.44140625" style="1" customWidth="1"/>
    <col min="13557" max="13557" width="54.109375" style="1" customWidth="1"/>
    <col min="13558" max="13558" width="14.44140625" style="1" customWidth="1"/>
    <col min="13559" max="13559" width="18.109375" style="1" customWidth="1"/>
    <col min="13560" max="13560" width="16.109375" style="1" customWidth="1"/>
    <col min="13561" max="13561" width="12" style="1" customWidth="1"/>
    <col min="13562" max="13562" width="19.44140625" style="1" customWidth="1"/>
    <col min="13563" max="13563" width="4.6640625" style="1" customWidth="1"/>
    <col min="13564" max="13564" width="3.109375" style="1" customWidth="1"/>
    <col min="13565" max="13565" width="47.44140625" style="1" customWidth="1"/>
    <col min="13566" max="13566" width="17.6640625" style="1" customWidth="1"/>
    <col min="13567" max="13567" width="16.6640625" style="1" customWidth="1"/>
    <col min="13568" max="13568" width="22.88671875" style="1" customWidth="1"/>
    <col min="13569" max="13569" width="15.109375" style="1" customWidth="1"/>
    <col min="13570" max="13570" width="17.44140625" style="1" customWidth="1"/>
    <col min="13571" max="13571" width="17.88671875" style="1" customWidth="1"/>
    <col min="13572" max="13572" width="13.33203125" style="1" customWidth="1"/>
    <col min="13573" max="13573" width="16.33203125" style="1" customWidth="1"/>
    <col min="13574" max="13574" width="16.88671875" style="1" bestFit="1" customWidth="1"/>
    <col min="13575" max="13803" width="11.44140625" style="1"/>
    <col min="13804" max="13804" width="1.88671875" style="1" customWidth="1"/>
    <col min="13805" max="13805" width="1.44140625" style="1" customWidth="1"/>
    <col min="13806" max="13806" width="63.6640625" style="1" customWidth="1"/>
    <col min="13807" max="13807" width="15.6640625" style="1" customWidth="1"/>
    <col min="13808" max="13808" width="21.88671875" style="1" customWidth="1"/>
    <col min="13809" max="13809" width="16" style="1" customWidth="1"/>
    <col min="13810" max="13810" width="15.109375" style="1" bestFit="1" customWidth="1"/>
    <col min="13811" max="13811" width="13.88671875" style="1" customWidth="1"/>
    <col min="13812" max="13812" width="4.44140625" style="1" customWidth="1"/>
    <col min="13813" max="13813" width="54.109375" style="1" customWidth="1"/>
    <col min="13814" max="13814" width="14.44140625" style="1" customWidth="1"/>
    <col min="13815" max="13815" width="18.109375" style="1" customWidth="1"/>
    <col min="13816" max="13816" width="16.109375" style="1" customWidth="1"/>
    <col min="13817" max="13817" width="12" style="1" customWidth="1"/>
    <col min="13818" max="13818" width="19.44140625" style="1" customWidth="1"/>
    <col min="13819" max="13819" width="4.6640625" style="1" customWidth="1"/>
    <col min="13820" max="13820" width="3.109375" style="1" customWidth="1"/>
    <col min="13821" max="13821" width="47.44140625" style="1" customWidth="1"/>
    <col min="13822" max="13822" width="17.6640625" style="1" customWidth="1"/>
    <col min="13823" max="13823" width="16.6640625" style="1" customWidth="1"/>
    <col min="13824" max="13824" width="22.88671875" style="1" customWidth="1"/>
    <col min="13825" max="13825" width="15.109375" style="1" customWidth="1"/>
    <col min="13826" max="13826" width="17.44140625" style="1" customWidth="1"/>
    <col min="13827" max="13827" width="17.88671875" style="1" customWidth="1"/>
    <col min="13828" max="13828" width="13.33203125" style="1" customWidth="1"/>
    <col min="13829" max="13829" width="16.33203125" style="1" customWidth="1"/>
    <col min="13830" max="13830" width="16.88671875" style="1" bestFit="1" customWidth="1"/>
    <col min="13831" max="14059" width="11.44140625" style="1"/>
    <col min="14060" max="14060" width="1.88671875" style="1" customWidth="1"/>
    <col min="14061" max="14061" width="1.44140625" style="1" customWidth="1"/>
    <col min="14062" max="14062" width="63.6640625" style="1" customWidth="1"/>
    <col min="14063" max="14063" width="15.6640625" style="1" customWidth="1"/>
    <col min="14064" max="14064" width="21.88671875" style="1" customWidth="1"/>
    <col min="14065" max="14065" width="16" style="1" customWidth="1"/>
    <col min="14066" max="14066" width="15.109375" style="1" bestFit="1" customWidth="1"/>
    <col min="14067" max="14067" width="13.88671875" style="1" customWidth="1"/>
    <col min="14068" max="14068" width="4.44140625" style="1" customWidth="1"/>
    <col min="14069" max="14069" width="54.109375" style="1" customWidth="1"/>
    <col min="14070" max="14070" width="14.44140625" style="1" customWidth="1"/>
    <col min="14071" max="14071" width="18.109375" style="1" customWidth="1"/>
    <col min="14072" max="14072" width="16.109375" style="1" customWidth="1"/>
    <col min="14073" max="14073" width="12" style="1" customWidth="1"/>
    <col min="14074" max="14074" width="19.44140625" style="1" customWidth="1"/>
    <col min="14075" max="14075" width="4.6640625" style="1" customWidth="1"/>
    <col min="14076" max="14076" width="3.109375" style="1" customWidth="1"/>
    <col min="14077" max="14077" width="47.44140625" style="1" customWidth="1"/>
    <col min="14078" max="14078" width="17.6640625" style="1" customWidth="1"/>
    <col min="14079" max="14079" width="16.6640625" style="1" customWidth="1"/>
    <col min="14080" max="14080" width="22.88671875" style="1" customWidth="1"/>
    <col min="14081" max="14081" width="15.109375" style="1" customWidth="1"/>
    <col min="14082" max="14082" width="17.44140625" style="1" customWidth="1"/>
    <col min="14083" max="14083" width="17.88671875" style="1" customWidth="1"/>
    <col min="14084" max="14084" width="13.33203125" style="1" customWidth="1"/>
    <col min="14085" max="14085" width="16.33203125" style="1" customWidth="1"/>
    <col min="14086" max="14086" width="16.88671875" style="1" bestFit="1" customWidth="1"/>
    <col min="14087" max="14315" width="11.44140625" style="1"/>
    <col min="14316" max="14316" width="1.88671875" style="1" customWidth="1"/>
    <col min="14317" max="14317" width="1.44140625" style="1" customWidth="1"/>
    <col min="14318" max="14318" width="63.6640625" style="1" customWidth="1"/>
    <col min="14319" max="14319" width="15.6640625" style="1" customWidth="1"/>
    <col min="14320" max="14320" width="21.88671875" style="1" customWidth="1"/>
    <col min="14321" max="14321" width="16" style="1" customWidth="1"/>
    <col min="14322" max="14322" width="15.109375" style="1" bestFit="1" customWidth="1"/>
    <col min="14323" max="14323" width="13.88671875" style="1" customWidth="1"/>
    <col min="14324" max="14324" width="4.44140625" style="1" customWidth="1"/>
    <col min="14325" max="14325" width="54.109375" style="1" customWidth="1"/>
    <col min="14326" max="14326" width="14.44140625" style="1" customWidth="1"/>
    <col min="14327" max="14327" width="18.109375" style="1" customWidth="1"/>
    <col min="14328" max="14328" width="16.109375" style="1" customWidth="1"/>
    <col min="14329" max="14329" width="12" style="1" customWidth="1"/>
    <col min="14330" max="14330" width="19.44140625" style="1" customWidth="1"/>
    <col min="14331" max="14331" width="4.6640625" style="1" customWidth="1"/>
    <col min="14332" max="14332" width="3.109375" style="1" customWidth="1"/>
    <col min="14333" max="14333" width="47.44140625" style="1" customWidth="1"/>
    <col min="14334" max="14334" width="17.6640625" style="1" customWidth="1"/>
    <col min="14335" max="14335" width="16.6640625" style="1" customWidth="1"/>
    <col min="14336" max="14336" width="22.88671875" style="1" customWidth="1"/>
    <col min="14337" max="14337" width="15.109375" style="1" customWidth="1"/>
    <col min="14338" max="14338" width="17.44140625" style="1" customWidth="1"/>
    <col min="14339" max="14339" width="17.88671875" style="1" customWidth="1"/>
    <col min="14340" max="14340" width="13.33203125" style="1" customWidth="1"/>
    <col min="14341" max="14341" width="16.33203125" style="1" customWidth="1"/>
    <col min="14342" max="14342" width="16.88671875" style="1" bestFit="1" customWidth="1"/>
    <col min="14343" max="14571" width="11.44140625" style="1"/>
    <col min="14572" max="14572" width="1.88671875" style="1" customWidth="1"/>
    <col min="14573" max="14573" width="1.44140625" style="1" customWidth="1"/>
    <col min="14574" max="14574" width="63.6640625" style="1" customWidth="1"/>
    <col min="14575" max="14575" width="15.6640625" style="1" customWidth="1"/>
    <col min="14576" max="14576" width="21.88671875" style="1" customWidth="1"/>
    <col min="14577" max="14577" width="16" style="1" customWidth="1"/>
    <col min="14578" max="14578" width="15.109375" style="1" bestFit="1" customWidth="1"/>
    <col min="14579" max="14579" width="13.88671875" style="1" customWidth="1"/>
    <col min="14580" max="14580" width="4.44140625" style="1" customWidth="1"/>
    <col min="14581" max="14581" width="54.109375" style="1" customWidth="1"/>
    <col min="14582" max="14582" width="14.44140625" style="1" customWidth="1"/>
    <col min="14583" max="14583" width="18.109375" style="1" customWidth="1"/>
    <col min="14584" max="14584" width="16.109375" style="1" customWidth="1"/>
    <col min="14585" max="14585" width="12" style="1" customWidth="1"/>
    <col min="14586" max="14586" width="19.44140625" style="1" customWidth="1"/>
    <col min="14587" max="14587" width="4.6640625" style="1" customWidth="1"/>
    <col min="14588" max="14588" width="3.109375" style="1" customWidth="1"/>
    <col min="14589" max="14589" width="47.44140625" style="1" customWidth="1"/>
    <col min="14590" max="14590" width="17.6640625" style="1" customWidth="1"/>
    <col min="14591" max="14591" width="16.6640625" style="1" customWidth="1"/>
    <col min="14592" max="14592" width="22.88671875" style="1" customWidth="1"/>
    <col min="14593" max="14593" width="15.109375" style="1" customWidth="1"/>
    <col min="14594" max="14594" width="17.44140625" style="1" customWidth="1"/>
    <col min="14595" max="14595" width="17.88671875" style="1" customWidth="1"/>
    <col min="14596" max="14596" width="13.33203125" style="1" customWidth="1"/>
    <col min="14597" max="14597" width="16.33203125" style="1" customWidth="1"/>
    <col min="14598" max="14598" width="16.88671875" style="1" bestFit="1" customWidth="1"/>
    <col min="14599" max="14827" width="11.44140625" style="1"/>
    <col min="14828" max="14828" width="1.88671875" style="1" customWidth="1"/>
    <col min="14829" max="14829" width="1.44140625" style="1" customWidth="1"/>
    <col min="14830" max="14830" width="63.6640625" style="1" customWidth="1"/>
    <col min="14831" max="14831" width="15.6640625" style="1" customWidth="1"/>
    <col min="14832" max="14832" width="21.88671875" style="1" customWidth="1"/>
    <col min="14833" max="14833" width="16" style="1" customWidth="1"/>
    <col min="14834" max="14834" width="15.109375" style="1" bestFit="1" customWidth="1"/>
    <col min="14835" max="14835" width="13.88671875" style="1" customWidth="1"/>
    <col min="14836" max="14836" width="4.44140625" style="1" customWidth="1"/>
    <col min="14837" max="14837" width="54.109375" style="1" customWidth="1"/>
    <col min="14838" max="14838" width="14.44140625" style="1" customWidth="1"/>
    <col min="14839" max="14839" width="18.109375" style="1" customWidth="1"/>
    <col min="14840" max="14840" width="16.109375" style="1" customWidth="1"/>
    <col min="14841" max="14841" width="12" style="1" customWidth="1"/>
    <col min="14842" max="14842" width="19.44140625" style="1" customWidth="1"/>
    <col min="14843" max="14843" width="4.6640625" style="1" customWidth="1"/>
    <col min="14844" max="14844" width="3.109375" style="1" customWidth="1"/>
    <col min="14845" max="14845" width="47.44140625" style="1" customWidth="1"/>
    <col min="14846" max="14846" width="17.6640625" style="1" customWidth="1"/>
    <col min="14847" max="14847" width="16.6640625" style="1" customWidth="1"/>
    <col min="14848" max="14848" width="22.88671875" style="1" customWidth="1"/>
    <col min="14849" max="14849" width="15.109375" style="1" customWidth="1"/>
    <col min="14850" max="14850" width="17.44140625" style="1" customWidth="1"/>
    <col min="14851" max="14851" width="17.88671875" style="1" customWidth="1"/>
    <col min="14852" max="14852" width="13.33203125" style="1" customWidth="1"/>
    <col min="14853" max="14853" width="16.33203125" style="1" customWidth="1"/>
    <col min="14854" max="14854" width="16.88671875" style="1" bestFit="1" customWidth="1"/>
    <col min="14855" max="15083" width="11.44140625" style="1"/>
    <col min="15084" max="15084" width="1.88671875" style="1" customWidth="1"/>
    <col min="15085" max="15085" width="1.44140625" style="1" customWidth="1"/>
    <col min="15086" max="15086" width="63.6640625" style="1" customWidth="1"/>
    <col min="15087" max="15087" width="15.6640625" style="1" customWidth="1"/>
    <col min="15088" max="15088" width="21.88671875" style="1" customWidth="1"/>
    <col min="15089" max="15089" width="16" style="1" customWidth="1"/>
    <col min="15090" max="15090" width="15.109375" style="1" bestFit="1" customWidth="1"/>
    <col min="15091" max="15091" width="13.88671875" style="1" customWidth="1"/>
    <col min="15092" max="15092" width="4.44140625" style="1" customWidth="1"/>
    <col min="15093" max="15093" width="54.109375" style="1" customWidth="1"/>
    <col min="15094" max="15094" width="14.44140625" style="1" customWidth="1"/>
    <col min="15095" max="15095" width="18.109375" style="1" customWidth="1"/>
    <col min="15096" max="15096" width="16.109375" style="1" customWidth="1"/>
    <col min="15097" max="15097" width="12" style="1" customWidth="1"/>
    <col min="15098" max="15098" width="19.44140625" style="1" customWidth="1"/>
    <col min="15099" max="15099" width="4.6640625" style="1" customWidth="1"/>
    <col min="15100" max="15100" width="3.109375" style="1" customWidth="1"/>
    <col min="15101" max="15101" width="47.44140625" style="1" customWidth="1"/>
    <col min="15102" max="15102" width="17.6640625" style="1" customWidth="1"/>
    <col min="15103" max="15103" width="16.6640625" style="1" customWidth="1"/>
    <col min="15104" max="15104" width="22.88671875" style="1" customWidth="1"/>
    <col min="15105" max="15105" width="15.109375" style="1" customWidth="1"/>
    <col min="15106" max="15106" width="17.44140625" style="1" customWidth="1"/>
    <col min="15107" max="15107" width="17.88671875" style="1" customWidth="1"/>
    <col min="15108" max="15108" width="13.33203125" style="1" customWidth="1"/>
    <col min="15109" max="15109" width="16.33203125" style="1" customWidth="1"/>
    <col min="15110" max="15110" width="16.88671875" style="1" bestFit="1" customWidth="1"/>
    <col min="15111" max="15339" width="11.44140625" style="1"/>
    <col min="15340" max="15340" width="1.88671875" style="1" customWidth="1"/>
    <col min="15341" max="15341" width="1.44140625" style="1" customWidth="1"/>
    <col min="15342" max="15342" width="63.6640625" style="1" customWidth="1"/>
    <col min="15343" max="15343" width="15.6640625" style="1" customWidth="1"/>
    <col min="15344" max="15344" width="21.88671875" style="1" customWidth="1"/>
    <col min="15345" max="15345" width="16" style="1" customWidth="1"/>
    <col min="15346" max="15346" width="15.109375" style="1" bestFit="1" customWidth="1"/>
    <col min="15347" max="15347" width="13.88671875" style="1" customWidth="1"/>
    <col min="15348" max="15348" width="4.44140625" style="1" customWidth="1"/>
    <col min="15349" max="15349" width="54.109375" style="1" customWidth="1"/>
    <col min="15350" max="15350" width="14.44140625" style="1" customWidth="1"/>
    <col min="15351" max="15351" width="18.109375" style="1" customWidth="1"/>
    <col min="15352" max="15352" width="16.109375" style="1" customWidth="1"/>
    <col min="15353" max="15353" width="12" style="1" customWidth="1"/>
    <col min="15354" max="15354" width="19.44140625" style="1" customWidth="1"/>
    <col min="15355" max="15355" width="4.6640625" style="1" customWidth="1"/>
    <col min="15356" max="15356" width="3.109375" style="1" customWidth="1"/>
    <col min="15357" max="15357" width="47.44140625" style="1" customWidth="1"/>
    <col min="15358" max="15358" width="17.6640625" style="1" customWidth="1"/>
    <col min="15359" max="15359" width="16.6640625" style="1" customWidth="1"/>
    <col min="15360" max="15360" width="22.88671875" style="1" customWidth="1"/>
    <col min="15361" max="15361" width="15.109375" style="1" customWidth="1"/>
    <col min="15362" max="15362" width="17.44140625" style="1" customWidth="1"/>
    <col min="15363" max="15363" width="17.88671875" style="1" customWidth="1"/>
    <col min="15364" max="15364" width="13.33203125" style="1" customWidth="1"/>
    <col min="15365" max="15365" width="16.33203125" style="1" customWidth="1"/>
    <col min="15366" max="15366" width="16.88671875" style="1" bestFit="1" customWidth="1"/>
    <col min="15367" max="15595" width="11.44140625" style="1"/>
    <col min="15596" max="15596" width="1.88671875" style="1" customWidth="1"/>
    <col min="15597" max="15597" width="1.44140625" style="1" customWidth="1"/>
    <col min="15598" max="15598" width="63.6640625" style="1" customWidth="1"/>
    <col min="15599" max="15599" width="15.6640625" style="1" customWidth="1"/>
    <col min="15600" max="15600" width="21.88671875" style="1" customWidth="1"/>
    <col min="15601" max="15601" width="16" style="1" customWidth="1"/>
    <col min="15602" max="15602" width="15.109375" style="1" bestFit="1" customWidth="1"/>
    <col min="15603" max="15603" width="13.88671875" style="1" customWidth="1"/>
    <col min="15604" max="15604" width="4.44140625" style="1" customWidth="1"/>
    <col min="15605" max="15605" width="54.109375" style="1" customWidth="1"/>
    <col min="15606" max="15606" width="14.44140625" style="1" customWidth="1"/>
    <col min="15607" max="15607" width="18.109375" style="1" customWidth="1"/>
    <col min="15608" max="15608" width="16.109375" style="1" customWidth="1"/>
    <col min="15609" max="15609" width="12" style="1" customWidth="1"/>
    <col min="15610" max="15610" width="19.44140625" style="1" customWidth="1"/>
    <col min="15611" max="15611" width="4.6640625" style="1" customWidth="1"/>
    <col min="15612" max="15612" width="3.109375" style="1" customWidth="1"/>
    <col min="15613" max="15613" width="47.44140625" style="1" customWidth="1"/>
    <col min="15614" max="15614" width="17.6640625" style="1" customWidth="1"/>
    <col min="15615" max="15615" width="16.6640625" style="1" customWidth="1"/>
    <col min="15616" max="15616" width="22.88671875" style="1" customWidth="1"/>
    <col min="15617" max="15617" width="15.109375" style="1" customWidth="1"/>
    <col min="15618" max="15618" width="17.44140625" style="1" customWidth="1"/>
    <col min="15619" max="15619" width="17.88671875" style="1" customWidth="1"/>
    <col min="15620" max="15620" width="13.33203125" style="1" customWidth="1"/>
    <col min="15621" max="15621" width="16.33203125" style="1" customWidth="1"/>
    <col min="15622" max="15622" width="16.88671875" style="1" bestFit="1" customWidth="1"/>
    <col min="15623" max="15851" width="11.44140625" style="1"/>
    <col min="15852" max="15852" width="1.88671875" style="1" customWidth="1"/>
    <col min="15853" max="15853" width="1.44140625" style="1" customWidth="1"/>
    <col min="15854" max="15854" width="63.6640625" style="1" customWidth="1"/>
    <col min="15855" max="15855" width="15.6640625" style="1" customWidth="1"/>
    <col min="15856" max="15856" width="21.88671875" style="1" customWidth="1"/>
    <col min="15857" max="15857" width="16" style="1" customWidth="1"/>
    <col min="15858" max="15858" width="15.109375" style="1" bestFit="1" customWidth="1"/>
    <col min="15859" max="15859" width="13.88671875" style="1" customWidth="1"/>
    <col min="15860" max="15860" width="4.44140625" style="1" customWidth="1"/>
    <col min="15861" max="15861" width="54.109375" style="1" customWidth="1"/>
    <col min="15862" max="15862" width="14.44140625" style="1" customWidth="1"/>
    <col min="15863" max="15863" width="18.109375" style="1" customWidth="1"/>
    <col min="15864" max="15864" width="16.109375" style="1" customWidth="1"/>
    <col min="15865" max="15865" width="12" style="1" customWidth="1"/>
    <col min="15866" max="15866" width="19.44140625" style="1" customWidth="1"/>
    <col min="15867" max="15867" width="4.6640625" style="1" customWidth="1"/>
    <col min="15868" max="15868" width="3.109375" style="1" customWidth="1"/>
    <col min="15869" max="15869" width="47.44140625" style="1" customWidth="1"/>
    <col min="15870" max="15870" width="17.6640625" style="1" customWidth="1"/>
    <col min="15871" max="15871" width="16.6640625" style="1" customWidth="1"/>
    <col min="15872" max="15872" width="22.88671875" style="1" customWidth="1"/>
    <col min="15873" max="15873" width="15.109375" style="1" customWidth="1"/>
    <col min="15874" max="15874" width="17.44140625" style="1" customWidth="1"/>
    <col min="15875" max="15875" width="17.88671875" style="1" customWidth="1"/>
    <col min="15876" max="15876" width="13.33203125" style="1" customWidth="1"/>
    <col min="15877" max="15877" width="16.33203125" style="1" customWidth="1"/>
    <col min="15878" max="15878" width="16.88671875" style="1" bestFit="1" customWidth="1"/>
    <col min="15879" max="16107" width="11.44140625" style="1"/>
    <col min="16108" max="16108" width="1.88671875" style="1" customWidth="1"/>
    <col min="16109" max="16109" width="1.44140625" style="1" customWidth="1"/>
    <col min="16110" max="16110" width="63.6640625" style="1" customWidth="1"/>
    <col min="16111" max="16111" width="15.6640625" style="1" customWidth="1"/>
    <col min="16112" max="16112" width="21.88671875" style="1" customWidth="1"/>
    <col min="16113" max="16113" width="16" style="1" customWidth="1"/>
    <col min="16114" max="16114" width="15.109375" style="1" bestFit="1" customWidth="1"/>
    <col min="16115" max="16115" width="13.88671875" style="1" customWidth="1"/>
    <col min="16116" max="16116" width="4.44140625" style="1" customWidth="1"/>
    <col min="16117" max="16117" width="54.109375" style="1" customWidth="1"/>
    <col min="16118" max="16118" width="14.44140625" style="1" customWidth="1"/>
    <col min="16119" max="16119" width="18.109375" style="1" customWidth="1"/>
    <col min="16120" max="16120" width="16.109375" style="1" customWidth="1"/>
    <col min="16121" max="16121" width="12" style="1" customWidth="1"/>
    <col min="16122" max="16122" width="19.44140625" style="1" customWidth="1"/>
    <col min="16123" max="16123" width="4.6640625" style="1" customWidth="1"/>
    <col min="16124" max="16124" width="3.109375" style="1" customWidth="1"/>
    <col min="16125" max="16125" width="47.44140625" style="1" customWidth="1"/>
    <col min="16126" max="16126" width="17.6640625" style="1" customWidth="1"/>
    <col min="16127" max="16127" width="16.6640625" style="1" customWidth="1"/>
    <col min="16128" max="16128" width="22.88671875" style="1" customWidth="1"/>
    <col min="16129" max="16129" width="15.109375" style="1" customWidth="1"/>
    <col min="16130" max="16130" width="17.44140625" style="1" customWidth="1"/>
    <col min="16131" max="16131" width="17.88671875" style="1" customWidth="1"/>
    <col min="16132" max="16132" width="13.33203125" style="1" customWidth="1"/>
    <col min="16133" max="16133" width="16.33203125" style="1" customWidth="1"/>
    <col min="16134" max="16134" width="16.88671875" style="1" bestFit="1" customWidth="1"/>
    <col min="16135" max="16384" width="11.44140625" style="1"/>
  </cols>
  <sheetData>
    <row r="1" spans="2:39" ht="18" customHeight="1" x14ac:dyDescent="0.25"/>
    <row r="2" spans="2:39" ht="39" customHeight="1" x14ac:dyDescent="0.25">
      <c r="B2" s="1757" t="s">
        <v>433</v>
      </c>
      <c r="C2" s="1757"/>
      <c r="D2" s="1757"/>
      <c r="E2" s="1757"/>
      <c r="F2" s="1757"/>
      <c r="G2" s="1757"/>
      <c r="H2" s="1757"/>
      <c r="I2" s="1757"/>
      <c r="J2" s="1757"/>
      <c r="K2" s="347"/>
      <c r="L2" s="347"/>
      <c r="M2" s="347"/>
      <c r="N2" s="347"/>
      <c r="O2" s="347"/>
      <c r="P2" s="347"/>
      <c r="Q2" s="347"/>
      <c r="R2" s="347"/>
      <c r="S2" s="347"/>
      <c r="T2" s="347"/>
      <c r="U2" s="347"/>
      <c r="V2" s="347"/>
      <c r="W2" s="347"/>
      <c r="X2" s="347"/>
      <c r="Y2" s="347"/>
      <c r="Z2" s="347"/>
      <c r="AA2" s="347"/>
      <c r="AB2" s="347"/>
      <c r="AC2" s="347"/>
      <c r="AD2" s="347"/>
      <c r="AE2" s="347"/>
    </row>
    <row r="3" spans="2:39" ht="22.5" customHeight="1" thickBot="1" x14ac:dyDescent="0.3">
      <c r="B3" s="95"/>
      <c r="C3" s="95"/>
      <c r="D3" s="95"/>
      <c r="E3" s="95"/>
    </row>
    <row r="4" spans="2:39" ht="22.5" customHeight="1" thickTop="1" x14ac:dyDescent="0.25">
      <c r="B4" s="1758" t="s">
        <v>581</v>
      </c>
      <c r="C4" s="1759"/>
      <c r="D4" s="1759"/>
      <c r="E4" s="1759"/>
      <c r="F4" s="1759"/>
      <c r="G4" s="1759"/>
      <c r="H4" s="1759"/>
      <c r="I4" s="1759"/>
      <c r="J4" s="1760"/>
      <c r="K4" s="352" t="s">
        <v>472</v>
      </c>
      <c r="L4" s="352" t="s">
        <v>473</v>
      </c>
      <c r="M4" s="352" t="s">
        <v>474</v>
      </c>
      <c r="N4" s="352" t="s">
        <v>475</v>
      </c>
      <c r="O4" s="352" t="s">
        <v>476</v>
      </c>
      <c r="P4" s="352" t="s">
        <v>477</v>
      </c>
      <c r="Q4" s="352" t="s">
        <v>478</v>
      </c>
      <c r="R4" s="352" t="s">
        <v>479</v>
      </c>
      <c r="S4" s="352" t="s">
        <v>480</v>
      </c>
      <c r="T4" s="352" t="s">
        <v>481</v>
      </c>
      <c r="U4" s="352" t="s">
        <v>482</v>
      </c>
      <c r="V4" s="352" t="s">
        <v>483</v>
      </c>
      <c r="W4" s="352" t="s">
        <v>484</v>
      </c>
      <c r="X4" s="352" t="s">
        <v>485</v>
      </c>
      <c r="Y4" s="352" t="s">
        <v>486</v>
      </c>
      <c r="Z4" s="352" t="s">
        <v>487</v>
      </c>
      <c r="AA4" s="352" t="s">
        <v>488</v>
      </c>
      <c r="AB4" s="352" t="s">
        <v>489</v>
      </c>
      <c r="AC4" s="352" t="s">
        <v>490</v>
      </c>
      <c r="AD4" s="352" t="s">
        <v>491</v>
      </c>
      <c r="AE4" s="352" t="s">
        <v>159</v>
      </c>
    </row>
    <row r="5" spans="2:39" ht="41.25" customHeight="1" x14ac:dyDescent="0.25">
      <c r="B5" s="1761" t="s">
        <v>152</v>
      </c>
      <c r="C5" s="1762"/>
      <c r="D5" s="1762"/>
      <c r="E5" s="292" t="s">
        <v>195</v>
      </c>
      <c r="F5" s="1763" t="s">
        <v>434</v>
      </c>
      <c r="G5" s="1763"/>
      <c r="H5" s="293" t="s">
        <v>403</v>
      </c>
      <c r="I5" s="293" t="s">
        <v>374</v>
      </c>
      <c r="J5" s="294" t="s">
        <v>404</v>
      </c>
      <c r="K5" s="362">
        <f>K6+K11+K13</f>
        <v>0</v>
      </c>
      <c r="L5" s="362">
        <f t="shared" ref="L5:AE5" si="0">L6+L11+L13</f>
        <v>3695</v>
      </c>
      <c r="M5" s="362">
        <f t="shared" si="0"/>
        <v>3695</v>
      </c>
      <c r="N5" s="362">
        <f t="shared" si="0"/>
        <v>3695</v>
      </c>
      <c r="O5" s="362">
        <f t="shared" si="0"/>
        <v>3695</v>
      </c>
      <c r="P5" s="362">
        <f t="shared" si="0"/>
        <v>3695</v>
      </c>
      <c r="Q5" s="362">
        <f t="shared" si="0"/>
        <v>3695</v>
      </c>
      <c r="R5" s="362">
        <f t="shared" si="0"/>
        <v>3695</v>
      </c>
      <c r="S5" s="362">
        <f t="shared" si="0"/>
        <v>3695</v>
      </c>
      <c r="T5" s="362">
        <f t="shared" si="0"/>
        <v>5123.8</v>
      </c>
      <c r="U5" s="362">
        <f t="shared" si="0"/>
        <v>0</v>
      </c>
      <c r="V5" s="362">
        <f t="shared" si="0"/>
        <v>0</v>
      </c>
      <c r="W5" s="362">
        <f t="shared" si="0"/>
        <v>0</v>
      </c>
      <c r="X5" s="362">
        <f t="shared" si="0"/>
        <v>0</v>
      </c>
      <c r="Y5" s="362">
        <f t="shared" si="0"/>
        <v>0</v>
      </c>
      <c r="Z5" s="362">
        <f t="shared" si="0"/>
        <v>2143.2000000000003</v>
      </c>
      <c r="AA5" s="362">
        <f t="shared" si="0"/>
        <v>0</v>
      </c>
      <c r="AB5" s="362">
        <f t="shared" si="0"/>
        <v>0</v>
      </c>
      <c r="AC5" s="362">
        <f t="shared" si="0"/>
        <v>0</v>
      </c>
      <c r="AD5" s="362">
        <f t="shared" si="0"/>
        <v>25961.5</v>
      </c>
      <c r="AE5" s="362">
        <f t="shared" si="0"/>
        <v>62788.5</v>
      </c>
    </row>
    <row r="6" spans="2:39" ht="18.75" customHeight="1" x14ac:dyDescent="0.25">
      <c r="B6" s="1764" t="s">
        <v>6</v>
      </c>
      <c r="C6" s="1765"/>
      <c r="D6" s="1765"/>
      <c r="E6" s="227"/>
      <c r="F6" s="228"/>
      <c r="G6" s="228"/>
      <c r="H6" s="228"/>
      <c r="I6" s="228"/>
      <c r="J6" s="290"/>
      <c r="K6" s="356">
        <f>SUM(K7:K10)</f>
        <v>0</v>
      </c>
      <c r="L6" s="356">
        <f t="shared" ref="L6:AE6" si="1">SUM(L7:L10)</f>
        <v>0</v>
      </c>
      <c r="M6" s="356">
        <f t="shared" si="1"/>
        <v>0</v>
      </c>
      <c r="N6" s="356">
        <f t="shared" si="1"/>
        <v>0</v>
      </c>
      <c r="O6" s="356">
        <f t="shared" si="1"/>
        <v>0</v>
      </c>
      <c r="P6" s="356">
        <f t="shared" si="1"/>
        <v>0</v>
      </c>
      <c r="Q6" s="356">
        <f t="shared" si="1"/>
        <v>0</v>
      </c>
      <c r="R6" s="356">
        <f t="shared" si="1"/>
        <v>0</v>
      </c>
      <c r="S6" s="356">
        <f t="shared" si="1"/>
        <v>0</v>
      </c>
      <c r="T6" s="356">
        <f t="shared" si="1"/>
        <v>1428.8000000000002</v>
      </c>
      <c r="U6" s="356">
        <f t="shared" si="1"/>
        <v>0</v>
      </c>
      <c r="V6" s="356">
        <f t="shared" si="1"/>
        <v>0</v>
      </c>
      <c r="W6" s="356">
        <f t="shared" si="1"/>
        <v>0</v>
      </c>
      <c r="X6" s="356">
        <f t="shared" si="1"/>
        <v>0</v>
      </c>
      <c r="Y6" s="356">
        <f t="shared" si="1"/>
        <v>0</v>
      </c>
      <c r="Z6" s="356">
        <f t="shared" si="1"/>
        <v>2143.2000000000003</v>
      </c>
      <c r="AA6" s="356">
        <f t="shared" si="1"/>
        <v>0</v>
      </c>
      <c r="AB6" s="356">
        <f t="shared" si="1"/>
        <v>0</v>
      </c>
      <c r="AC6" s="356">
        <f t="shared" si="1"/>
        <v>0</v>
      </c>
      <c r="AD6" s="356">
        <f t="shared" si="1"/>
        <v>25961.5</v>
      </c>
      <c r="AE6" s="356">
        <f t="shared" si="1"/>
        <v>29533.5</v>
      </c>
    </row>
    <row r="7" spans="2:39" ht="21.9" customHeight="1" x14ac:dyDescent="0.25">
      <c r="B7" s="1786" t="s">
        <v>249</v>
      </c>
      <c r="C7" s="1787"/>
      <c r="D7" s="1788"/>
      <c r="E7" s="185">
        <v>64</v>
      </c>
      <c r="F7" s="1755" t="s">
        <v>201</v>
      </c>
      <c r="G7" s="1147">
        <f>'2. Assumptions'!L12+'2. Assumptions'!L13+'2. Assumptions'!L14</f>
        <v>34.200000000000003</v>
      </c>
      <c r="H7" s="1766">
        <f>AE6+AE11</f>
        <v>62788.5</v>
      </c>
      <c r="I7" s="1766">
        <f>J72</f>
        <v>37225.84145</v>
      </c>
      <c r="J7" s="1768">
        <f>H7-I7</f>
        <v>25562.65855</v>
      </c>
      <c r="K7" s="369">
        <f>'2. Assumptions'!$D12*'2. Assumptions'!M12+'2. Assumptions'!$D13*'2. Assumptions'!M13+'2. Assumptions'!$D14*'2. Assumptions'!M14</f>
        <v>0</v>
      </c>
      <c r="L7" s="369">
        <f>'2. Assumptions'!$D12*'2. Assumptions'!N12+'2. Assumptions'!$D13*'2. Assumptions'!N13+'2. Assumptions'!$D14*'2. Assumptions'!N14</f>
        <v>0</v>
      </c>
      <c r="M7" s="369">
        <f>'2. Assumptions'!$D12*'2. Assumptions'!O12+'2. Assumptions'!$D13*'2. Assumptions'!O13+'2. Assumptions'!$D14*'2. Assumptions'!O14</f>
        <v>0</v>
      </c>
      <c r="N7" s="369">
        <f>'2. Assumptions'!$D12*'2. Assumptions'!P12+'2. Assumptions'!$D13*'2. Assumptions'!P13+'2. Assumptions'!$D14*'2. Assumptions'!P14</f>
        <v>0</v>
      </c>
      <c r="O7" s="369">
        <f>'2. Assumptions'!$D12*'2. Assumptions'!Q12+'2. Assumptions'!$D13*'2. Assumptions'!Q13+'2. Assumptions'!$D14*'2. Assumptions'!Q14</f>
        <v>0</v>
      </c>
      <c r="P7" s="369">
        <f>'2. Assumptions'!$D12*'2. Assumptions'!R12+'2. Assumptions'!$D13*'2. Assumptions'!R13+'2. Assumptions'!$D14*'2. Assumptions'!R14</f>
        <v>0</v>
      </c>
      <c r="Q7" s="369">
        <f>'2. Assumptions'!$D12*'2. Assumptions'!S12+'2. Assumptions'!$D13*'2. Assumptions'!S13+'2. Assumptions'!$D14*'2. Assumptions'!S14</f>
        <v>0</v>
      </c>
      <c r="R7" s="369">
        <f>'2. Assumptions'!$D12*'2. Assumptions'!T12+'2. Assumptions'!$D13*'2. Assumptions'!T13+'2. Assumptions'!$D14*'2. Assumptions'!T14</f>
        <v>0</v>
      </c>
      <c r="S7" s="369">
        <f>'2. Assumptions'!$D12*'2. Assumptions'!U12+'2. Assumptions'!$D13*'2. Assumptions'!U13+'2. Assumptions'!$D14*'2. Assumptions'!U14</f>
        <v>0</v>
      </c>
      <c r="T7" s="369">
        <f>'2. Assumptions'!$D12*'2. Assumptions'!V12+'2. Assumptions'!$D13*'2. Assumptions'!V13+'2. Assumptions'!$D14*'2. Assumptions'!V14</f>
        <v>0</v>
      </c>
      <c r="U7" s="369">
        <f>'2. Assumptions'!$D12*'2. Assumptions'!W12+'2. Assumptions'!$D13*'2. Assumptions'!W13+'2. Assumptions'!$D14*'2. Assumptions'!W14</f>
        <v>0</v>
      </c>
      <c r="V7" s="369">
        <f>'2. Assumptions'!$D12*'2. Assumptions'!X12+'2. Assumptions'!$D13*'2. Assumptions'!X13+'2. Assumptions'!$D14*'2. Assumptions'!X14</f>
        <v>0</v>
      </c>
      <c r="W7" s="369">
        <f>'2. Assumptions'!$D12*'2. Assumptions'!Y12+'2. Assumptions'!$D13*'2. Assumptions'!Y13+'2. Assumptions'!$D14*'2. Assumptions'!Y14</f>
        <v>0</v>
      </c>
      <c r="X7" s="369">
        <f>'2. Assumptions'!$D12*'2. Assumptions'!Z12+'2. Assumptions'!$D13*'2. Assumptions'!Z13+'2. Assumptions'!$D14*'2. Assumptions'!Z14</f>
        <v>0</v>
      </c>
      <c r="Y7" s="369">
        <f>'2. Assumptions'!$D12*'2. Assumptions'!AA12+'2. Assumptions'!$D13*'2. Assumptions'!AA13+'2. Assumptions'!$D14*'2. Assumptions'!AA14</f>
        <v>0</v>
      </c>
      <c r="Z7" s="369">
        <f>'2. Assumptions'!$D12*'2. Assumptions'!AB12+'2. Assumptions'!$D13*'2. Assumptions'!AB13+'2. Assumptions'!$D14*'2. Assumptions'!AB14</f>
        <v>0</v>
      </c>
      <c r="AA7" s="369">
        <f>'2. Assumptions'!$D12*'2. Assumptions'!AC12+'2. Assumptions'!$D13*'2. Assumptions'!AC13+'2. Assumptions'!$D14*'2. Assumptions'!AC14</f>
        <v>0</v>
      </c>
      <c r="AB7" s="369">
        <f>'2. Assumptions'!$D12*'2. Assumptions'!AD12+'2. Assumptions'!$D13*'2. Assumptions'!AD13+'2. Assumptions'!$D14*'2. Assumptions'!AD14</f>
        <v>0</v>
      </c>
      <c r="AC7" s="369">
        <f>'2. Assumptions'!$D12*'2. Assumptions'!AE12+'2. Assumptions'!$D13*'2. Assumptions'!AE13+'2. Assumptions'!$D14*'2. Assumptions'!AE14</f>
        <v>0</v>
      </c>
      <c r="AD7" s="369">
        <f>'2. Assumptions'!$D12*'2. Assumptions'!AF12+'2. Assumptions'!$D13*'2. Assumptions'!AF13+'2. Assumptions'!$D14*'2. Assumptions'!AF14</f>
        <v>11860.56</v>
      </c>
      <c r="AE7" s="355">
        <f>SUM(K7:AD7)</f>
        <v>11860.56</v>
      </c>
      <c r="AF7" s="348"/>
      <c r="AG7" s="348"/>
      <c r="AH7" s="348"/>
      <c r="AI7" s="348"/>
      <c r="AM7" s="127"/>
    </row>
    <row r="8" spans="2:39" ht="21.9" customHeight="1" x14ac:dyDescent="0.25">
      <c r="B8" s="1786" t="s">
        <v>250</v>
      </c>
      <c r="C8" s="1787"/>
      <c r="D8" s="1788"/>
      <c r="E8" s="185">
        <v>184</v>
      </c>
      <c r="F8" s="1756"/>
      <c r="G8" s="1147">
        <f>'2. Assumptions'!L15+'2. Assumptions'!L16+'2. Assumptions'!L17</f>
        <v>70.88</v>
      </c>
      <c r="H8" s="1766"/>
      <c r="I8" s="1766"/>
      <c r="J8" s="1768"/>
      <c r="K8" s="369">
        <f>'2. Assumptions'!$D15*'2. Assumptions'!M15+'2. Assumptions'!$D16*'2. Assumptions'!M16+'2. Assumptions'!$D17*'2. Assumptions'!M17</f>
        <v>0</v>
      </c>
      <c r="L8" s="369">
        <f>'2. Assumptions'!$D15*'2. Assumptions'!N15+'2. Assumptions'!$D16*'2. Assumptions'!N16+'2. Assumptions'!$D17*'2. Assumptions'!N17</f>
        <v>0</v>
      </c>
      <c r="M8" s="369">
        <f>'2. Assumptions'!$D15*'2. Assumptions'!O15+'2. Assumptions'!$D16*'2. Assumptions'!O16+'2. Assumptions'!$D17*'2. Assumptions'!O17</f>
        <v>0</v>
      </c>
      <c r="N8" s="369">
        <f>'2. Assumptions'!$D15*'2. Assumptions'!P15+'2. Assumptions'!$D16*'2. Assumptions'!P16+'2. Assumptions'!$D17*'2. Assumptions'!P17</f>
        <v>0</v>
      </c>
      <c r="O8" s="369">
        <f>'2. Assumptions'!$D15*'2. Assumptions'!Q15+'2. Assumptions'!$D16*'2. Assumptions'!Q16+'2. Assumptions'!$D17*'2. Assumptions'!Q17</f>
        <v>0</v>
      </c>
      <c r="P8" s="369">
        <f>'2. Assumptions'!$D15*'2. Assumptions'!R15+'2. Assumptions'!$D16*'2. Assumptions'!R16+'2. Assumptions'!$D17*'2. Assumptions'!R17</f>
        <v>0</v>
      </c>
      <c r="Q8" s="369">
        <f>'2. Assumptions'!$D15*'2. Assumptions'!S15+'2. Assumptions'!$D16*'2. Assumptions'!S16+'2. Assumptions'!$D17*'2. Assumptions'!S17</f>
        <v>0</v>
      </c>
      <c r="R8" s="369">
        <f>'2. Assumptions'!$D15*'2. Assumptions'!T15+'2. Assumptions'!$D16*'2. Assumptions'!T16+'2. Assumptions'!$D17*'2. Assumptions'!T17</f>
        <v>0</v>
      </c>
      <c r="S8" s="369">
        <f>'2. Assumptions'!$D15*'2. Assumptions'!U15+'2. Assumptions'!$D16*'2. Assumptions'!U16+'2. Assumptions'!$D17*'2. Assumptions'!U17</f>
        <v>0</v>
      </c>
      <c r="T8" s="369">
        <f>'2. Assumptions'!$D15*'2. Assumptions'!V15+'2. Assumptions'!$D16*'2. Assumptions'!V16+'2. Assumptions'!$D17*'2. Assumptions'!V17</f>
        <v>538.65934790702636</v>
      </c>
      <c r="U8" s="369">
        <f>'2. Assumptions'!$D15*'2. Assumptions'!W15+'2. Assumptions'!$D16*'2. Assumptions'!W16+'2. Assumptions'!$D17*'2. Assumptions'!W17</f>
        <v>0</v>
      </c>
      <c r="V8" s="369">
        <f>'2. Assumptions'!$D15*'2. Assumptions'!X15+'2. Assumptions'!$D16*'2. Assumptions'!X16+'2. Assumptions'!$D17*'2. Assumptions'!X17</f>
        <v>0</v>
      </c>
      <c r="W8" s="369">
        <f>'2. Assumptions'!$D15*'2. Assumptions'!Y15+'2. Assumptions'!$D16*'2. Assumptions'!Y16+'2. Assumptions'!$D17*'2. Assumptions'!Y17</f>
        <v>0</v>
      </c>
      <c r="X8" s="369">
        <f>'2. Assumptions'!$D15*'2. Assumptions'!Z15+'2. Assumptions'!$D16*'2. Assumptions'!Z16+'2. Assumptions'!$D17*'2. Assumptions'!Z17</f>
        <v>0</v>
      </c>
      <c r="Y8" s="369">
        <f>'2. Assumptions'!$D15*'2. Assumptions'!AA15+'2. Assumptions'!$D16*'2. Assumptions'!AA16+'2. Assumptions'!$D17*'2. Assumptions'!AA17</f>
        <v>0</v>
      </c>
      <c r="Z8" s="369">
        <f>'2. Assumptions'!$D15*'2. Assumptions'!AB15+'2. Assumptions'!$D16*'2. Assumptions'!AB16+'2. Assumptions'!$D17*'2. Assumptions'!AB17</f>
        <v>807.98902186053942</v>
      </c>
      <c r="AA8" s="369">
        <f>'2. Assumptions'!$D15*'2. Assumptions'!AC15+'2. Assumptions'!$D16*'2. Assumptions'!AC16+'2. Assumptions'!$D17*'2. Assumptions'!AC17</f>
        <v>0</v>
      </c>
      <c r="AB8" s="369">
        <f>'2. Assumptions'!$D15*'2. Assumptions'!AD15+'2. Assumptions'!$D16*'2. Assumptions'!AD16+'2. Assumptions'!$D17*'2. Assumptions'!AD17</f>
        <v>0</v>
      </c>
      <c r="AC8" s="369">
        <f>'2. Assumptions'!$D15*'2. Assumptions'!AE15+'2. Assumptions'!$D16*'2. Assumptions'!AE16+'2. Assumptions'!$D17*'2. Assumptions'!AE17</f>
        <v>0</v>
      </c>
      <c r="AD8" s="369">
        <f>'2. Assumptions'!$D15*'2. Assumptions'!AF15+'2. Assumptions'!$D16*'2. Assumptions'!AF16+'2. Assumptions'!$D17*'2. Assumptions'!AF17</f>
        <v>5316.0716302324336</v>
      </c>
      <c r="AE8" s="355">
        <f>SUM(K8:AD8)</f>
        <v>6662.7199999999993</v>
      </c>
      <c r="AF8" s="10"/>
      <c r="AG8" s="10"/>
      <c r="AH8" s="1776" t="s">
        <v>196</v>
      </c>
      <c r="AI8" s="1776"/>
      <c r="AJ8" s="1776"/>
      <c r="AK8" s="1776"/>
      <c r="AL8" s="1776"/>
    </row>
    <row r="9" spans="2:39" ht="21.9" customHeight="1" x14ac:dyDescent="0.25">
      <c r="B9" s="1786" t="s">
        <v>251</v>
      </c>
      <c r="C9" s="1787"/>
      <c r="D9" s="1788"/>
      <c r="E9" s="185">
        <v>184</v>
      </c>
      <c r="F9" s="1756"/>
      <c r="G9" s="1147">
        <f>'2. Assumptions'!L18+'2. Assumptions'!L19+'2. Assumptions'!L20</f>
        <v>70.88</v>
      </c>
      <c r="H9" s="1766"/>
      <c r="I9" s="1766"/>
      <c r="J9" s="1768"/>
      <c r="K9" s="369">
        <f>'2. Assumptions'!$D18*'2. Assumptions'!M18+'2. Assumptions'!$D19*'2. Assumptions'!M19+'2. Assumptions'!$D20*'2. Assumptions'!M20</f>
        <v>0</v>
      </c>
      <c r="L9" s="369">
        <f>'2. Assumptions'!$D18*'2. Assumptions'!N18+'2. Assumptions'!$D19*'2. Assumptions'!N19+'2. Assumptions'!$D20*'2. Assumptions'!N20</f>
        <v>0</v>
      </c>
      <c r="M9" s="369">
        <f>'2. Assumptions'!$D18*'2. Assumptions'!O18+'2. Assumptions'!$D19*'2. Assumptions'!O19+'2. Assumptions'!$D20*'2. Assumptions'!O20</f>
        <v>0</v>
      </c>
      <c r="N9" s="369">
        <f>'2. Assumptions'!$D18*'2. Assumptions'!P18+'2. Assumptions'!$D19*'2. Assumptions'!P19+'2. Assumptions'!$D20*'2. Assumptions'!P20</f>
        <v>0</v>
      </c>
      <c r="O9" s="369">
        <f>'2. Assumptions'!$D18*'2. Assumptions'!Q18+'2. Assumptions'!$D19*'2. Assumptions'!Q19+'2. Assumptions'!$D20*'2. Assumptions'!Q20</f>
        <v>0</v>
      </c>
      <c r="P9" s="369">
        <f>'2. Assumptions'!$D18*'2. Assumptions'!R18+'2. Assumptions'!$D19*'2. Assumptions'!R19+'2. Assumptions'!$D20*'2. Assumptions'!R20</f>
        <v>0</v>
      </c>
      <c r="Q9" s="369">
        <f>'2. Assumptions'!$D18*'2. Assumptions'!S18+'2. Assumptions'!$D19*'2. Assumptions'!S19+'2. Assumptions'!$D20*'2. Assumptions'!S20</f>
        <v>0</v>
      </c>
      <c r="R9" s="369">
        <f>'2. Assumptions'!$D18*'2. Assumptions'!T18+'2. Assumptions'!$D19*'2. Assumptions'!T19+'2. Assumptions'!$D20*'2. Assumptions'!T20</f>
        <v>0</v>
      </c>
      <c r="S9" s="369">
        <f>'2. Assumptions'!$D18*'2. Assumptions'!U18+'2. Assumptions'!$D19*'2. Assumptions'!U19+'2. Assumptions'!$D20*'2. Assumptions'!U20</f>
        <v>0</v>
      </c>
      <c r="T9" s="369">
        <f>'2. Assumptions'!$D18*'2. Assumptions'!V18+'2. Assumptions'!$D19*'2. Assumptions'!V19+'2. Assumptions'!$D20*'2. Assumptions'!V20</f>
        <v>538.65934790702636</v>
      </c>
      <c r="U9" s="369">
        <f>'2. Assumptions'!$D18*'2. Assumptions'!W18+'2. Assumptions'!$D19*'2. Assumptions'!W19+'2. Assumptions'!$D20*'2. Assumptions'!W20</f>
        <v>0</v>
      </c>
      <c r="V9" s="369">
        <f>'2. Assumptions'!$D18*'2. Assumptions'!X18+'2. Assumptions'!$D19*'2. Assumptions'!X19+'2. Assumptions'!$D20*'2. Assumptions'!X20</f>
        <v>0</v>
      </c>
      <c r="W9" s="369">
        <f>'2. Assumptions'!$D18*'2. Assumptions'!Y18+'2. Assumptions'!$D19*'2. Assumptions'!Y19+'2. Assumptions'!$D20*'2. Assumptions'!Y20</f>
        <v>0</v>
      </c>
      <c r="X9" s="369">
        <f>'2. Assumptions'!$D18*'2. Assumptions'!Z18+'2. Assumptions'!$D19*'2. Assumptions'!Z19+'2. Assumptions'!$D20*'2. Assumptions'!Z20</f>
        <v>0</v>
      </c>
      <c r="Y9" s="369">
        <f>'2. Assumptions'!$D18*'2. Assumptions'!AA18+'2. Assumptions'!$D19*'2. Assumptions'!AA19+'2. Assumptions'!$D20*'2. Assumptions'!AA20</f>
        <v>0</v>
      </c>
      <c r="Z9" s="369">
        <f>'2. Assumptions'!$D18*'2. Assumptions'!AB18+'2. Assumptions'!$D19*'2. Assumptions'!AB19+'2. Assumptions'!$D20*'2. Assumptions'!AB20</f>
        <v>807.98902186053942</v>
      </c>
      <c r="AA9" s="369">
        <f>'2. Assumptions'!$D18*'2. Assumptions'!AC18+'2. Assumptions'!$D19*'2. Assumptions'!AC19+'2. Assumptions'!$D20*'2. Assumptions'!AC20</f>
        <v>0</v>
      </c>
      <c r="AB9" s="369">
        <f>'2. Assumptions'!$D18*'2. Assumptions'!AD18+'2. Assumptions'!$D19*'2. Assumptions'!AD19+'2. Assumptions'!$D20*'2. Assumptions'!AD20</f>
        <v>0</v>
      </c>
      <c r="AC9" s="369">
        <f>'2. Assumptions'!$D18*'2. Assumptions'!AE18+'2. Assumptions'!$D19*'2. Assumptions'!AE19+'2. Assumptions'!$D20*'2. Assumptions'!AE20</f>
        <v>0</v>
      </c>
      <c r="AD9" s="369">
        <f>'2. Assumptions'!$D18*'2. Assumptions'!AF18+'2. Assumptions'!$D19*'2. Assumptions'!AF19+'2. Assumptions'!$D20*'2. Assumptions'!AF20</f>
        <v>5316.0716302324336</v>
      </c>
      <c r="AE9" s="355">
        <f>SUM(K9:AD9)</f>
        <v>6662.7199999999993</v>
      </c>
      <c r="AH9" s="1776"/>
      <c r="AI9" s="1776"/>
      <c r="AJ9" s="1776"/>
      <c r="AK9" s="1776"/>
      <c r="AL9" s="1776"/>
    </row>
    <row r="10" spans="2:39" ht="21.9" customHeight="1" x14ac:dyDescent="0.25">
      <c r="B10" s="1789" t="s">
        <v>1236</v>
      </c>
      <c r="C10" s="1790"/>
      <c r="D10" s="1791"/>
      <c r="E10" s="185">
        <v>120</v>
      </c>
      <c r="F10" s="1756"/>
      <c r="G10" s="1147">
        <f>'2. Assumptions'!L21+'2. Assumptions'!L22+'2. Assumptions'!L23</f>
        <v>46.25</v>
      </c>
      <c r="H10" s="1766"/>
      <c r="I10" s="1766"/>
      <c r="J10" s="1768"/>
      <c r="K10" s="369">
        <f>'2. Assumptions'!$D21*'2. Assumptions'!M21+'2. Assumptions'!$D22*'2. Assumptions'!M22+'2. Assumptions'!$D23*'2. Assumptions'!M23</f>
        <v>0</v>
      </c>
      <c r="L10" s="369">
        <f>'2. Assumptions'!$D21*'2. Assumptions'!N21+'2. Assumptions'!$D22*'2. Assumptions'!N22+'2. Assumptions'!$D23*'2. Assumptions'!N23</f>
        <v>0</v>
      </c>
      <c r="M10" s="369">
        <f>'2. Assumptions'!$D21*'2. Assumptions'!O21+'2. Assumptions'!$D22*'2. Assumptions'!O22+'2. Assumptions'!$D23*'2. Assumptions'!O23</f>
        <v>0</v>
      </c>
      <c r="N10" s="369">
        <f>'2. Assumptions'!$D21*'2. Assumptions'!P21+'2. Assumptions'!$D22*'2. Assumptions'!P22+'2. Assumptions'!$D23*'2. Assumptions'!P23</f>
        <v>0</v>
      </c>
      <c r="O10" s="369">
        <f>'2. Assumptions'!$D21*'2. Assumptions'!Q21+'2. Assumptions'!$D22*'2. Assumptions'!Q22+'2. Assumptions'!$D23*'2. Assumptions'!Q23</f>
        <v>0</v>
      </c>
      <c r="P10" s="369">
        <f>'2. Assumptions'!$D21*'2. Assumptions'!R21+'2. Assumptions'!$D22*'2. Assumptions'!R22+'2. Assumptions'!$D23*'2. Assumptions'!R23</f>
        <v>0</v>
      </c>
      <c r="Q10" s="369">
        <f>'2. Assumptions'!$D21*'2. Assumptions'!S21+'2. Assumptions'!$D22*'2. Assumptions'!S22+'2. Assumptions'!$D23*'2. Assumptions'!S23</f>
        <v>0</v>
      </c>
      <c r="R10" s="369">
        <f>'2. Assumptions'!$D21*'2. Assumptions'!T21+'2. Assumptions'!$D22*'2. Assumptions'!T22+'2. Assumptions'!$D23*'2. Assumptions'!T23</f>
        <v>0</v>
      </c>
      <c r="S10" s="369">
        <f>'2. Assumptions'!$D21*'2. Assumptions'!U21+'2. Assumptions'!$D22*'2. Assumptions'!U22+'2. Assumptions'!$D23*'2. Assumptions'!U23</f>
        <v>0</v>
      </c>
      <c r="T10" s="369">
        <f>'2. Assumptions'!$D21*'2. Assumptions'!V21+'2. Assumptions'!$D22*'2. Assumptions'!V22+'2. Assumptions'!$D23*'2. Assumptions'!V23</f>
        <v>351.48130418594752</v>
      </c>
      <c r="U10" s="369">
        <f>'2. Assumptions'!$D21*'2. Assumptions'!W21+'2. Assumptions'!$D22*'2. Assumptions'!W22+'2. Assumptions'!$D23*'2. Assumptions'!W23</f>
        <v>0</v>
      </c>
      <c r="V10" s="369">
        <f>'2. Assumptions'!$D21*'2. Assumptions'!X21+'2. Assumptions'!$D22*'2. Assumptions'!X22+'2. Assumptions'!$D23*'2. Assumptions'!X23</f>
        <v>0</v>
      </c>
      <c r="W10" s="369">
        <f>'2. Assumptions'!$D21*'2. Assumptions'!Y21+'2. Assumptions'!$D22*'2. Assumptions'!Y22+'2. Assumptions'!$D23*'2. Assumptions'!Y23</f>
        <v>0</v>
      </c>
      <c r="X10" s="369">
        <f>'2. Assumptions'!$D21*'2. Assumptions'!Z21+'2. Assumptions'!$D22*'2. Assumptions'!Z22+'2. Assumptions'!$D23*'2. Assumptions'!Z23</f>
        <v>0</v>
      </c>
      <c r="Y10" s="369">
        <f>'2. Assumptions'!$D21*'2. Assumptions'!AA21+'2. Assumptions'!$D22*'2. Assumptions'!AA22+'2. Assumptions'!$D23*'2. Assumptions'!AA23</f>
        <v>0</v>
      </c>
      <c r="Z10" s="369">
        <f>'2. Assumptions'!$D21*'2. Assumptions'!AB21+'2. Assumptions'!$D22*'2. Assumptions'!AB22+'2. Assumptions'!$D23*'2. Assumptions'!AB23</f>
        <v>527.22195627892131</v>
      </c>
      <c r="AA10" s="369">
        <f>'2. Assumptions'!$D21*'2. Assumptions'!AC21+'2. Assumptions'!$D22*'2. Assumptions'!AC22+'2. Assumptions'!$D23*'2. Assumptions'!AC23</f>
        <v>0</v>
      </c>
      <c r="AB10" s="369">
        <f>'2. Assumptions'!$D21*'2. Assumptions'!AD21+'2. Assumptions'!$D22*'2. Assumptions'!AD22+'2. Assumptions'!$D23*'2. Assumptions'!AD23</f>
        <v>0</v>
      </c>
      <c r="AC10" s="369">
        <f>'2. Assumptions'!$D21*'2. Assumptions'!AE21+'2. Assumptions'!$D22*'2. Assumptions'!AE22+'2. Assumptions'!$D23*'2. Assumptions'!AE23</f>
        <v>0</v>
      </c>
      <c r="AD10" s="369">
        <f>'2. Assumptions'!$D21*'2. Assumptions'!AF21+'2. Assumptions'!$D22*'2. Assumptions'!AF22+'2. Assumptions'!$D23*'2. Assumptions'!AF23</f>
        <v>3468.7967395351316</v>
      </c>
      <c r="AE10" s="355">
        <f>SUM(K10:AD10)</f>
        <v>4347.5</v>
      </c>
      <c r="AF10" s="10"/>
      <c r="AG10" s="10"/>
      <c r="AM10" s="10"/>
    </row>
    <row r="11" spans="2:39" ht="21.9" customHeight="1" thickBot="1" x14ac:dyDescent="0.3">
      <c r="B11" s="1764" t="s">
        <v>275</v>
      </c>
      <c r="C11" s="1765"/>
      <c r="D11" s="1765"/>
      <c r="E11" s="4"/>
      <c r="F11" s="156"/>
      <c r="G11" s="1147"/>
      <c r="H11" s="1766"/>
      <c r="I11" s="1766"/>
      <c r="J11" s="1768"/>
      <c r="K11" s="356">
        <f>K12</f>
        <v>0</v>
      </c>
      <c r="L11" s="356">
        <f>L12</f>
        <v>3695</v>
      </c>
      <c r="M11" s="356">
        <f t="shared" ref="M11:AE11" si="2">M12</f>
        <v>3695</v>
      </c>
      <c r="N11" s="356">
        <f t="shared" si="2"/>
        <v>3695</v>
      </c>
      <c r="O11" s="356">
        <f t="shared" si="2"/>
        <v>3695</v>
      </c>
      <c r="P11" s="356">
        <f t="shared" si="2"/>
        <v>3695</v>
      </c>
      <c r="Q11" s="356">
        <f t="shared" si="2"/>
        <v>3695</v>
      </c>
      <c r="R11" s="356">
        <f t="shared" si="2"/>
        <v>3695</v>
      </c>
      <c r="S11" s="356">
        <f t="shared" si="2"/>
        <v>3695</v>
      </c>
      <c r="T11" s="356">
        <f t="shared" si="2"/>
        <v>3695</v>
      </c>
      <c r="U11" s="356">
        <f t="shared" si="2"/>
        <v>0</v>
      </c>
      <c r="V11" s="356">
        <f t="shared" si="2"/>
        <v>0</v>
      </c>
      <c r="W11" s="356">
        <f t="shared" si="2"/>
        <v>0</v>
      </c>
      <c r="X11" s="356">
        <f t="shared" si="2"/>
        <v>0</v>
      </c>
      <c r="Y11" s="356">
        <f t="shared" si="2"/>
        <v>0</v>
      </c>
      <c r="Z11" s="356">
        <f t="shared" si="2"/>
        <v>0</v>
      </c>
      <c r="AA11" s="356">
        <f t="shared" si="2"/>
        <v>0</v>
      </c>
      <c r="AB11" s="356">
        <f t="shared" si="2"/>
        <v>0</v>
      </c>
      <c r="AC11" s="356">
        <f t="shared" si="2"/>
        <v>0</v>
      </c>
      <c r="AD11" s="356">
        <f t="shared" si="2"/>
        <v>0</v>
      </c>
      <c r="AE11" s="356">
        <f t="shared" si="2"/>
        <v>33255</v>
      </c>
      <c r="AF11" s="10"/>
      <c r="AG11" s="10"/>
      <c r="AM11" s="10"/>
    </row>
    <row r="12" spans="2:39" ht="21.9" customHeight="1" thickBot="1" x14ac:dyDescent="0.3">
      <c r="B12" s="1792" t="s">
        <v>1670</v>
      </c>
      <c r="C12" s="1793"/>
      <c r="D12" s="1794"/>
      <c r="E12" s="1238">
        <v>625</v>
      </c>
      <c r="F12" s="1246" t="s">
        <v>1240</v>
      </c>
      <c r="G12" s="1243">
        <v>4.1100000000000003</v>
      </c>
      <c r="H12" s="1766"/>
      <c r="I12" s="1766"/>
      <c r="J12" s="1768"/>
      <c r="K12" s="369">
        <f>'2. Assumptions'!$D24*'2. Assumptions'!M24</f>
        <v>0</v>
      </c>
      <c r="L12" s="369">
        <f>'2. Assumptions'!$D24*'2. Assumptions'!N24</f>
        <v>3695</v>
      </c>
      <c r="M12" s="369">
        <f>'2. Assumptions'!$D24*'2. Assumptions'!O24</f>
        <v>3695</v>
      </c>
      <c r="N12" s="369">
        <f>'2. Assumptions'!$D24*'2. Assumptions'!P24</f>
        <v>3695</v>
      </c>
      <c r="O12" s="369">
        <f>'2. Assumptions'!$D24*'2. Assumptions'!Q24</f>
        <v>3695</v>
      </c>
      <c r="P12" s="369">
        <f>'2. Assumptions'!$D24*'2. Assumptions'!R24</f>
        <v>3695</v>
      </c>
      <c r="Q12" s="369">
        <f>'2. Assumptions'!$D24*'2. Assumptions'!S24</f>
        <v>3695</v>
      </c>
      <c r="R12" s="369">
        <f>'2. Assumptions'!$D24*'2. Assumptions'!T24</f>
        <v>3695</v>
      </c>
      <c r="S12" s="369">
        <f>'2. Assumptions'!$D24*'2. Assumptions'!U24</f>
        <v>3695</v>
      </c>
      <c r="T12" s="369">
        <f>'2. Assumptions'!$D24*'2. Assumptions'!V24</f>
        <v>3695</v>
      </c>
      <c r="U12" s="369">
        <f>'2. Assumptions'!$D24*'2. Assumptions'!W24</f>
        <v>0</v>
      </c>
      <c r="V12" s="369">
        <f>'2. Assumptions'!$D24*'2. Assumptions'!X24</f>
        <v>0</v>
      </c>
      <c r="W12" s="369">
        <f>'2. Assumptions'!$D24*'2. Assumptions'!Y24</f>
        <v>0</v>
      </c>
      <c r="X12" s="369">
        <f>'2. Assumptions'!$D24*'2. Assumptions'!Z24</f>
        <v>0</v>
      </c>
      <c r="Y12" s="369">
        <f>'2. Assumptions'!$D24*'2. Assumptions'!AA24</f>
        <v>0</v>
      </c>
      <c r="Z12" s="369">
        <f>'2. Assumptions'!$D24*'2. Assumptions'!AB24</f>
        <v>0</v>
      </c>
      <c r="AA12" s="369">
        <f>'2. Assumptions'!$D24*'2. Assumptions'!AC24</f>
        <v>0</v>
      </c>
      <c r="AB12" s="369">
        <f>'2. Assumptions'!$D24*'2. Assumptions'!AD24</f>
        <v>0</v>
      </c>
      <c r="AC12" s="369">
        <f>'2. Assumptions'!$D24*'2. Assumptions'!AE24</f>
        <v>0</v>
      </c>
      <c r="AD12" s="369">
        <f>'2. Assumptions'!$D24*'2. Assumptions'!AF24</f>
        <v>0</v>
      </c>
      <c r="AE12" s="355">
        <f>SUM(K12:AD12)</f>
        <v>33255</v>
      </c>
      <c r="AF12" s="10"/>
      <c r="AH12" s="1773" t="s">
        <v>402</v>
      </c>
      <c r="AI12" s="1774"/>
      <c r="AJ12" s="1774"/>
      <c r="AK12" s="1774"/>
      <c r="AL12" s="1775"/>
    </row>
    <row r="13" spans="2:39" ht="15" customHeight="1" x14ac:dyDescent="0.25">
      <c r="B13" s="1764" t="s">
        <v>7</v>
      </c>
      <c r="C13" s="1765"/>
      <c r="D13" s="1765"/>
      <c r="E13" s="4"/>
      <c r="F13" s="174"/>
      <c r="G13" s="117"/>
      <c r="H13" s="1766"/>
      <c r="I13" s="1766"/>
      <c r="J13" s="1768"/>
      <c r="K13" s="356">
        <f>K14</f>
        <v>0</v>
      </c>
      <c r="L13" s="356">
        <f t="shared" ref="L13:AE13" si="3">L14</f>
        <v>0</v>
      </c>
      <c r="M13" s="356">
        <f t="shared" si="3"/>
        <v>0</v>
      </c>
      <c r="N13" s="356">
        <f t="shared" si="3"/>
        <v>0</v>
      </c>
      <c r="O13" s="356">
        <f t="shared" si="3"/>
        <v>0</v>
      </c>
      <c r="P13" s="356">
        <f t="shared" si="3"/>
        <v>0</v>
      </c>
      <c r="Q13" s="356">
        <f t="shared" si="3"/>
        <v>0</v>
      </c>
      <c r="R13" s="356">
        <f t="shared" si="3"/>
        <v>0</v>
      </c>
      <c r="S13" s="356">
        <f t="shared" si="3"/>
        <v>0</v>
      </c>
      <c r="T13" s="356">
        <f t="shared" si="3"/>
        <v>0</v>
      </c>
      <c r="U13" s="356">
        <f t="shared" si="3"/>
        <v>0</v>
      </c>
      <c r="V13" s="356">
        <f t="shared" si="3"/>
        <v>0</v>
      </c>
      <c r="W13" s="356">
        <f t="shared" si="3"/>
        <v>0</v>
      </c>
      <c r="X13" s="356">
        <f t="shared" si="3"/>
        <v>0</v>
      </c>
      <c r="Y13" s="356">
        <f t="shared" si="3"/>
        <v>0</v>
      </c>
      <c r="Z13" s="356">
        <f t="shared" si="3"/>
        <v>0</v>
      </c>
      <c r="AA13" s="356">
        <f t="shared" si="3"/>
        <v>0</v>
      </c>
      <c r="AB13" s="356">
        <f t="shared" si="3"/>
        <v>0</v>
      </c>
      <c r="AC13" s="356">
        <f t="shared" si="3"/>
        <v>0</v>
      </c>
      <c r="AD13" s="356">
        <f t="shared" si="3"/>
        <v>0</v>
      </c>
      <c r="AE13" s="356">
        <f t="shared" si="3"/>
        <v>0</v>
      </c>
      <c r="AF13" s="10"/>
      <c r="AH13" s="1732" t="s">
        <v>222</v>
      </c>
      <c r="AI13" s="1733"/>
      <c r="AJ13" s="1736" t="s">
        <v>248</v>
      </c>
      <c r="AK13" s="1737"/>
      <c r="AL13" s="1740" t="s">
        <v>159</v>
      </c>
    </row>
    <row r="14" spans="2:39" ht="21.9" customHeight="1" thickBot="1" x14ac:dyDescent="0.3">
      <c r="B14" s="1795" t="s">
        <v>1304</v>
      </c>
      <c r="C14" s="1790"/>
      <c r="D14" s="1791"/>
      <c r="E14" s="186">
        <v>98</v>
      </c>
      <c r="F14" s="301"/>
      <c r="G14" s="301" t="s">
        <v>199</v>
      </c>
      <c r="H14" s="1767"/>
      <c r="I14" s="1767"/>
      <c r="J14" s="1769"/>
      <c r="K14" s="366"/>
      <c r="L14" s="366"/>
      <c r="M14" s="366"/>
      <c r="N14" s="366"/>
      <c r="O14" s="366"/>
      <c r="P14" s="366"/>
      <c r="Q14" s="366"/>
      <c r="R14" s="366"/>
      <c r="S14" s="366"/>
      <c r="T14" s="366"/>
      <c r="U14" s="366"/>
      <c r="V14" s="366"/>
      <c r="W14" s="366"/>
      <c r="X14" s="366"/>
      <c r="Y14" s="366"/>
      <c r="Z14" s="366"/>
      <c r="AA14" s="366"/>
      <c r="AB14" s="366"/>
      <c r="AC14" s="366"/>
      <c r="AD14" s="366"/>
      <c r="AE14" s="366"/>
      <c r="AF14" s="10"/>
      <c r="AH14" s="1734"/>
      <c r="AI14" s="1735"/>
      <c r="AJ14" s="1738"/>
      <c r="AK14" s="1739"/>
      <c r="AL14" s="1741"/>
    </row>
    <row r="15" spans="2:39" ht="43.5" customHeight="1" thickBot="1" x14ac:dyDescent="0.3">
      <c r="B15" s="1781" t="s">
        <v>151</v>
      </c>
      <c r="C15" s="1782"/>
      <c r="D15" s="1770" t="s">
        <v>153</v>
      </c>
      <c r="E15" s="1771"/>
      <c r="F15" s="234" t="s">
        <v>154</v>
      </c>
      <c r="G15" s="235" t="s">
        <v>155</v>
      </c>
      <c r="H15" s="234" t="s">
        <v>156</v>
      </c>
      <c r="I15" s="222" t="s">
        <v>157</v>
      </c>
      <c r="J15" s="236" t="s">
        <v>158</v>
      </c>
      <c r="K15" s="352" t="s">
        <v>472</v>
      </c>
      <c r="L15" s="352" t="s">
        <v>473</v>
      </c>
      <c r="M15" s="352" t="s">
        <v>474</v>
      </c>
      <c r="N15" s="352" t="s">
        <v>475</v>
      </c>
      <c r="O15" s="352" t="s">
        <v>476</v>
      </c>
      <c r="P15" s="352" t="s">
        <v>477</v>
      </c>
      <c r="Q15" s="352" t="s">
        <v>478</v>
      </c>
      <c r="R15" s="352" t="s">
        <v>479</v>
      </c>
      <c r="S15" s="352" t="s">
        <v>480</v>
      </c>
      <c r="T15" s="352" t="s">
        <v>481</v>
      </c>
      <c r="U15" s="352" t="s">
        <v>482</v>
      </c>
      <c r="V15" s="352" t="s">
        <v>483</v>
      </c>
      <c r="W15" s="352" t="s">
        <v>484</v>
      </c>
      <c r="X15" s="352" t="s">
        <v>485</v>
      </c>
      <c r="Y15" s="352" t="s">
        <v>486</v>
      </c>
      <c r="Z15" s="352" t="s">
        <v>487</v>
      </c>
      <c r="AA15" s="352" t="s">
        <v>488</v>
      </c>
      <c r="AB15" s="352" t="s">
        <v>489</v>
      </c>
      <c r="AC15" s="352" t="s">
        <v>490</v>
      </c>
      <c r="AD15" s="352" t="s">
        <v>491</v>
      </c>
      <c r="AE15" s="352" t="s">
        <v>159</v>
      </c>
      <c r="AF15" s="10"/>
      <c r="AH15" s="133" t="s">
        <v>223</v>
      </c>
      <c r="AI15" s="113" t="s">
        <v>159</v>
      </c>
      <c r="AJ15" s="113" t="s">
        <v>160</v>
      </c>
      <c r="AK15" s="113" t="s">
        <v>161</v>
      </c>
      <c r="AL15" s="1742"/>
      <c r="AM15" s="35"/>
    </row>
    <row r="16" spans="2:39" ht="23.25" customHeight="1" thickBot="1" x14ac:dyDescent="0.3">
      <c r="B16" s="38"/>
      <c r="C16" s="39"/>
      <c r="D16" s="114" t="s">
        <v>162</v>
      </c>
      <c r="E16" s="114"/>
      <c r="F16" s="106"/>
      <c r="G16" s="37"/>
      <c r="H16" s="37"/>
      <c r="I16" s="37"/>
      <c r="J16" s="419">
        <f>SUM(I17:I35)</f>
        <v>6393.1599999999989</v>
      </c>
      <c r="K16" s="356">
        <f>SUM(K17:K35)</f>
        <v>819.34000000000015</v>
      </c>
      <c r="L16" s="356">
        <f t="shared" ref="L16:AE16" si="4">SUM(L17:L35)</f>
        <v>438.51999999999992</v>
      </c>
      <c r="M16" s="356">
        <f t="shared" si="4"/>
        <v>588.53999999999985</v>
      </c>
      <c r="N16" s="356">
        <f t="shared" si="4"/>
        <v>415.43999999999994</v>
      </c>
      <c r="O16" s="356">
        <f t="shared" si="4"/>
        <v>415.43999999999994</v>
      </c>
      <c r="P16" s="356">
        <f t="shared" si="4"/>
        <v>357.7399999999999</v>
      </c>
      <c r="Q16" s="356">
        <f t="shared" si="4"/>
        <v>530.83999999999992</v>
      </c>
      <c r="R16" s="356">
        <f t="shared" si="4"/>
        <v>334.65999999999997</v>
      </c>
      <c r="S16" s="356">
        <f t="shared" si="4"/>
        <v>334.65999999999997</v>
      </c>
      <c r="T16" s="356">
        <f t="shared" si="4"/>
        <v>473.14</v>
      </c>
      <c r="U16" s="356">
        <f t="shared" si="4"/>
        <v>103.85999999999999</v>
      </c>
      <c r="V16" s="356">
        <f t="shared" si="4"/>
        <v>103.85999999999999</v>
      </c>
      <c r="W16" s="356">
        <f t="shared" si="4"/>
        <v>103.85999999999999</v>
      </c>
      <c r="X16" s="356">
        <f t="shared" si="4"/>
        <v>103.85999999999999</v>
      </c>
      <c r="Y16" s="356">
        <f t="shared" si="4"/>
        <v>103.85999999999999</v>
      </c>
      <c r="Z16" s="356">
        <f t="shared" si="4"/>
        <v>288.5</v>
      </c>
      <c r="AA16" s="356">
        <f t="shared" si="4"/>
        <v>103.85999999999999</v>
      </c>
      <c r="AB16" s="356">
        <f t="shared" si="4"/>
        <v>103.85999999999999</v>
      </c>
      <c r="AC16" s="356">
        <f t="shared" si="4"/>
        <v>103.85999999999999</v>
      </c>
      <c r="AD16" s="356">
        <f t="shared" si="4"/>
        <v>565.45999999999992</v>
      </c>
      <c r="AE16" s="356">
        <f t="shared" si="4"/>
        <v>6393.16</v>
      </c>
      <c r="AF16" s="10"/>
      <c r="AH16" s="268"/>
      <c r="AI16" s="136"/>
      <c r="AJ16" s="135"/>
      <c r="AK16" s="135"/>
      <c r="AL16" s="269"/>
      <c r="AM16" s="36"/>
    </row>
    <row r="17" spans="2:39" ht="20.25" customHeight="1" x14ac:dyDescent="0.25">
      <c r="B17" s="42">
        <v>1</v>
      </c>
      <c r="C17" s="43">
        <v>1</v>
      </c>
      <c r="D17" s="1777" t="s">
        <v>1312</v>
      </c>
      <c r="E17" s="1778"/>
      <c r="F17" s="195" t="s">
        <v>74</v>
      </c>
      <c r="G17" s="205">
        <v>1</v>
      </c>
      <c r="H17" s="1148">
        <f>'2. Assumptions'!D186</f>
        <v>11.54</v>
      </c>
      <c r="I17" s="415">
        <f t="shared" ref="I17:I23" si="5">G17*H17</f>
        <v>11.54</v>
      </c>
      <c r="J17" s="89"/>
      <c r="K17" s="355">
        <f>I17</f>
        <v>11.54</v>
      </c>
      <c r="L17" s="353"/>
      <c r="M17" s="353"/>
      <c r="N17" s="353"/>
      <c r="O17" s="353"/>
      <c r="P17" s="353"/>
      <c r="Q17" s="353"/>
      <c r="R17" s="353"/>
      <c r="S17" s="353"/>
      <c r="T17" s="353"/>
      <c r="U17" s="353"/>
      <c r="V17" s="353"/>
      <c r="W17" s="353"/>
      <c r="X17" s="353"/>
      <c r="Y17" s="353"/>
      <c r="Z17" s="353"/>
      <c r="AA17" s="353"/>
      <c r="AB17" s="353"/>
      <c r="AC17" s="353"/>
      <c r="AD17" s="353"/>
      <c r="AE17" s="355">
        <f>SUM(K17:AD17)</f>
        <v>11.54</v>
      </c>
      <c r="AF17" s="10"/>
      <c r="AH17" s="137" t="s">
        <v>163</v>
      </c>
      <c r="AI17" s="138">
        <f>AI18+AI19+AI20+AI21+AI22+AI23+AI24+AI25+AI26+AI27+AI28</f>
        <v>6393.16</v>
      </c>
      <c r="AJ17" s="146">
        <f>AJ18+AJ19+AJ20+AJ21+AJ22+AJ23+AJ24+AJ25+AJ26+AJ27+AJ28</f>
        <v>6393.16</v>
      </c>
      <c r="AK17" s="154">
        <v>0</v>
      </c>
      <c r="AL17" s="148">
        <f>SUM(AJ17:AK17)</f>
        <v>6393.16</v>
      </c>
      <c r="AM17" s="36"/>
    </row>
    <row r="18" spans="2:39" ht="15.75" customHeight="1" x14ac:dyDescent="0.25">
      <c r="B18" s="48">
        <v>1</v>
      </c>
      <c r="C18" s="49">
        <v>1</v>
      </c>
      <c r="D18" s="1748" t="s">
        <v>1313</v>
      </c>
      <c r="E18" s="1749"/>
      <c r="F18" s="223" t="s">
        <v>74</v>
      </c>
      <c r="G18" s="56">
        <f>1</f>
        <v>1</v>
      </c>
      <c r="H18" s="1149">
        <f>'2. Assumptions'!D186</f>
        <v>11.54</v>
      </c>
      <c r="I18" s="416">
        <f t="shared" si="5"/>
        <v>11.54</v>
      </c>
      <c r="J18" s="89"/>
      <c r="K18" s="355">
        <f>I18</f>
        <v>11.54</v>
      </c>
      <c r="L18" s="353"/>
      <c r="M18" s="353"/>
      <c r="N18" s="353"/>
      <c r="O18" s="353"/>
      <c r="P18" s="353"/>
      <c r="Q18" s="353"/>
      <c r="R18" s="353"/>
      <c r="S18" s="353"/>
      <c r="T18" s="353"/>
      <c r="U18" s="353"/>
      <c r="V18" s="353"/>
      <c r="W18" s="353"/>
      <c r="X18" s="353"/>
      <c r="Y18" s="353"/>
      <c r="Z18" s="353"/>
      <c r="AA18" s="353"/>
      <c r="AB18" s="353"/>
      <c r="AC18" s="353"/>
      <c r="AD18" s="353"/>
      <c r="AE18" s="355">
        <f>SUM(K18:AD18)</f>
        <v>11.54</v>
      </c>
      <c r="AF18" s="10"/>
      <c r="AH18" s="139" t="s">
        <v>164</v>
      </c>
      <c r="AI18" s="132">
        <f>I17+I18</f>
        <v>23.08</v>
      </c>
      <c r="AJ18" s="88">
        <f>AI18</f>
        <v>23.08</v>
      </c>
      <c r="AK18" s="6" t="s">
        <v>4</v>
      </c>
      <c r="AL18" s="33">
        <f>SUM(AJ18:AK18)</f>
        <v>23.08</v>
      </c>
      <c r="AM18" s="36"/>
    </row>
    <row r="19" spans="2:39" s="2" customFormat="1" ht="17.100000000000001" customHeight="1" x14ac:dyDescent="0.25">
      <c r="B19" s="48">
        <v>1</v>
      </c>
      <c r="C19" s="49">
        <v>20</v>
      </c>
      <c r="D19" s="1779" t="s">
        <v>1314</v>
      </c>
      <c r="E19" s="1780"/>
      <c r="F19" s="223" t="s">
        <v>74</v>
      </c>
      <c r="G19" s="56">
        <f>5+(3*19)</f>
        <v>62</v>
      </c>
      <c r="H19" s="1149">
        <f>'2. Assumptions'!D186</f>
        <v>11.54</v>
      </c>
      <c r="I19" s="416">
        <f t="shared" si="5"/>
        <v>715.4799999999999</v>
      </c>
      <c r="J19" s="89"/>
      <c r="K19" s="361">
        <f>5*$H$19</f>
        <v>57.699999999999996</v>
      </c>
      <c r="L19" s="355">
        <f>3*$H$19</f>
        <v>34.619999999999997</v>
      </c>
      <c r="M19" s="355">
        <f t="shared" ref="M19:AD19" si="6">3*$H$19</f>
        <v>34.619999999999997</v>
      </c>
      <c r="N19" s="355">
        <f t="shared" si="6"/>
        <v>34.619999999999997</v>
      </c>
      <c r="O19" s="355">
        <f t="shared" si="6"/>
        <v>34.619999999999997</v>
      </c>
      <c r="P19" s="355">
        <f t="shared" si="6"/>
        <v>34.619999999999997</v>
      </c>
      <c r="Q19" s="355">
        <f t="shared" si="6"/>
        <v>34.619999999999997</v>
      </c>
      <c r="R19" s="355">
        <f t="shared" si="6"/>
        <v>34.619999999999997</v>
      </c>
      <c r="S19" s="355">
        <f t="shared" si="6"/>
        <v>34.619999999999997</v>
      </c>
      <c r="T19" s="355">
        <f t="shared" si="6"/>
        <v>34.619999999999997</v>
      </c>
      <c r="U19" s="355">
        <f t="shared" si="6"/>
        <v>34.619999999999997</v>
      </c>
      <c r="V19" s="355">
        <f t="shared" si="6"/>
        <v>34.619999999999997</v>
      </c>
      <c r="W19" s="355">
        <f t="shared" si="6"/>
        <v>34.619999999999997</v>
      </c>
      <c r="X19" s="355">
        <f t="shared" si="6"/>
        <v>34.619999999999997</v>
      </c>
      <c r="Y19" s="355">
        <f t="shared" si="6"/>
        <v>34.619999999999997</v>
      </c>
      <c r="Z19" s="355">
        <f t="shared" si="6"/>
        <v>34.619999999999997</v>
      </c>
      <c r="AA19" s="355">
        <f t="shared" si="6"/>
        <v>34.619999999999997</v>
      </c>
      <c r="AB19" s="355">
        <f t="shared" si="6"/>
        <v>34.619999999999997</v>
      </c>
      <c r="AC19" s="355">
        <f t="shared" si="6"/>
        <v>34.619999999999997</v>
      </c>
      <c r="AD19" s="355">
        <f t="shared" si="6"/>
        <v>34.619999999999997</v>
      </c>
      <c r="AE19" s="355">
        <f>SUM(K19:AD19)</f>
        <v>715.48</v>
      </c>
      <c r="AF19" s="10"/>
      <c r="AH19" s="140" t="s">
        <v>226</v>
      </c>
      <c r="AI19" s="132">
        <f>I19</f>
        <v>715.4799999999999</v>
      </c>
      <c r="AJ19" s="88">
        <f t="shared" ref="AJ19:AJ28" si="7">AI19</f>
        <v>715.4799999999999</v>
      </c>
      <c r="AK19" s="12" t="s">
        <v>4</v>
      </c>
      <c r="AL19" s="33">
        <f t="shared" ref="AL19:AL29" si="8">SUM(AJ19:AK19)</f>
        <v>715.4799999999999</v>
      </c>
      <c r="AM19" s="36"/>
    </row>
    <row r="20" spans="2:39" ht="17.100000000000001" customHeight="1" x14ac:dyDescent="0.25">
      <c r="B20" s="48">
        <v>1</v>
      </c>
      <c r="C20" s="49">
        <v>20</v>
      </c>
      <c r="D20" s="1748" t="s">
        <v>1315</v>
      </c>
      <c r="E20" s="1749"/>
      <c r="F20" s="26" t="s">
        <v>74</v>
      </c>
      <c r="G20" s="56">
        <f>1+(3*19)</f>
        <v>58</v>
      </c>
      <c r="H20" s="1149">
        <f>'2. Assumptions'!D186</f>
        <v>11.54</v>
      </c>
      <c r="I20" s="417">
        <f t="shared" si="5"/>
        <v>669.31999999999994</v>
      </c>
      <c r="J20" s="89"/>
      <c r="K20" s="355">
        <f>1*$H$20</f>
        <v>11.54</v>
      </c>
      <c r="L20" s="361">
        <f>3*$H$20</f>
        <v>34.619999999999997</v>
      </c>
      <c r="M20" s="361">
        <f>L20</f>
        <v>34.619999999999997</v>
      </c>
      <c r="N20" s="361">
        <f t="shared" ref="N20:AD20" si="9">M20</f>
        <v>34.619999999999997</v>
      </c>
      <c r="O20" s="361">
        <f t="shared" si="9"/>
        <v>34.619999999999997</v>
      </c>
      <c r="P20" s="361">
        <f t="shared" si="9"/>
        <v>34.619999999999997</v>
      </c>
      <c r="Q20" s="361">
        <f t="shared" si="9"/>
        <v>34.619999999999997</v>
      </c>
      <c r="R20" s="361">
        <f t="shared" si="9"/>
        <v>34.619999999999997</v>
      </c>
      <c r="S20" s="361">
        <f t="shared" si="9"/>
        <v>34.619999999999997</v>
      </c>
      <c r="T20" s="361">
        <f t="shared" si="9"/>
        <v>34.619999999999997</v>
      </c>
      <c r="U20" s="361">
        <f t="shared" si="9"/>
        <v>34.619999999999997</v>
      </c>
      <c r="V20" s="361">
        <f t="shared" si="9"/>
        <v>34.619999999999997</v>
      </c>
      <c r="W20" s="361">
        <f t="shared" si="9"/>
        <v>34.619999999999997</v>
      </c>
      <c r="X20" s="361">
        <f t="shared" si="9"/>
        <v>34.619999999999997</v>
      </c>
      <c r="Y20" s="361">
        <f t="shared" si="9"/>
        <v>34.619999999999997</v>
      </c>
      <c r="Z20" s="361">
        <f t="shared" si="9"/>
        <v>34.619999999999997</v>
      </c>
      <c r="AA20" s="361">
        <f t="shared" si="9"/>
        <v>34.619999999999997</v>
      </c>
      <c r="AB20" s="361">
        <f t="shared" si="9"/>
        <v>34.619999999999997</v>
      </c>
      <c r="AC20" s="361">
        <f t="shared" si="9"/>
        <v>34.619999999999997</v>
      </c>
      <c r="AD20" s="361">
        <f t="shared" si="9"/>
        <v>34.619999999999997</v>
      </c>
      <c r="AE20" s="361">
        <f>SUM(K20:AD20)</f>
        <v>669.32</v>
      </c>
      <c r="AF20" s="10"/>
      <c r="AG20" s="2"/>
      <c r="AH20" s="140" t="s">
        <v>227</v>
      </c>
      <c r="AI20" s="132">
        <f>I20</f>
        <v>669.31999999999994</v>
      </c>
      <c r="AJ20" s="88">
        <f t="shared" si="7"/>
        <v>669.31999999999994</v>
      </c>
      <c r="AK20" s="6" t="s">
        <v>4</v>
      </c>
      <c r="AL20" s="33">
        <f t="shared" si="8"/>
        <v>669.31999999999994</v>
      </c>
      <c r="AM20" s="36"/>
    </row>
    <row r="21" spans="2:39" ht="17.100000000000001" customHeight="1" x14ac:dyDescent="0.25">
      <c r="B21" s="54">
        <v>1</v>
      </c>
      <c r="C21" s="55">
        <v>10</v>
      </c>
      <c r="D21" s="1746" t="s">
        <v>1246</v>
      </c>
      <c r="E21" s="1747"/>
      <c r="F21" s="26" t="s">
        <v>74</v>
      </c>
      <c r="G21" s="56">
        <f>6+(3*19)</f>
        <v>63</v>
      </c>
      <c r="H21" s="1149">
        <f>'2. Assumptions'!D186</f>
        <v>11.54</v>
      </c>
      <c r="I21" s="417">
        <f t="shared" si="5"/>
        <v>727.02</v>
      </c>
      <c r="J21" s="89"/>
      <c r="K21" s="355">
        <f>6*$H$21</f>
        <v>69.239999999999995</v>
      </c>
      <c r="L21" s="361">
        <f>3*$H$21</f>
        <v>34.619999999999997</v>
      </c>
      <c r="M21" s="361">
        <f t="shared" ref="M21:AD21" si="10">3*$H$21</f>
        <v>34.619999999999997</v>
      </c>
      <c r="N21" s="361">
        <f t="shared" si="10"/>
        <v>34.619999999999997</v>
      </c>
      <c r="O21" s="361">
        <f t="shared" si="10"/>
        <v>34.619999999999997</v>
      </c>
      <c r="P21" s="361">
        <f t="shared" si="10"/>
        <v>34.619999999999997</v>
      </c>
      <c r="Q21" s="361">
        <f t="shared" si="10"/>
        <v>34.619999999999997</v>
      </c>
      <c r="R21" s="361">
        <f t="shared" si="10"/>
        <v>34.619999999999997</v>
      </c>
      <c r="S21" s="361">
        <f t="shared" si="10"/>
        <v>34.619999999999997</v>
      </c>
      <c r="T21" s="361">
        <f t="shared" si="10"/>
        <v>34.619999999999997</v>
      </c>
      <c r="U21" s="361">
        <f t="shared" si="10"/>
        <v>34.619999999999997</v>
      </c>
      <c r="V21" s="361">
        <f t="shared" si="10"/>
        <v>34.619999999999997</v>
      </c>
      <c r="W21" s="361">
        <f t="shared" si="10"/>
        <v>34.619999999999997</v>
      </c>
      <c r="X21" s="361">
        <f t="shared" si="10"/>
        <v>34.619999999999997</v>
      </c>
      <c r="Y21" s="361">
        <f t="shared" si="10"/>
        <v>34.619999999999997</v>
      </c>
      <c r="Z21" s="361">
        <f t="shared" si="10"/>
        <v>34.619999999999997</v>
      </c>
      <c r="AA21" s="361">
        <f t="shared" si="10"/>
        <v>34.619999999999997</v>
      </c>
      <c r="AB21" s="361">
        <f t="shared" si="10"/>
        <v>34.619999999999997</v>
      </c>
      <c r="AC21" s="361">
        <f t="shared" si="10"/>
        <v>34.619999999999997</v>
      </c>
      <c r="AD21" s="361">
        <f t="shared" si="10"/>
        <v>34.619999999999997</v>
      </c>
      <c r="AE21" s="361">
        <f>SUM(K21:AD21)</f>
        <v>727.02</v>
      </c>
      <c r="AF21" s="10"/>
      <c r="AG21" s="2"/>
      <c r="AH21" s="140" t="s">
        <v>558</v>
      </c>
      <c r="AI21" s="132">
        <f>I21</f>
        <v>727.02</v>
      </c>
      <c r="AJ21" s="88">
        <f t="shared" si="7"/>
        <v>727.02</v>
      </c>
      <c r="AK21" s="6" t="s">
        <v>4</v>
      </c>
      <c r="AL21" s="33">
        <f t="shared" si="8"/>
        <v>727.02</v>
      </c>
      <c r="AM21" s="36"/>
    </row>
    <row r="22" spans="2:39" ht="17.100000000000001" customHeight="1" x14ac:dyDescent="0.25">
      <c r="B22" s="48">
        <v>1</v>
      </c>
      <c r="C22" s="49">
        <v>1</v>
      </c>
      <c r="D22" s="1744" t="s">
        <v>165</v>
      </c>
      <c r="E22" s="1745"/>
      <c r="F22" s="26" t="s">
        <v>74</v>
      </c>
      <c r="G22" s="56">
        <v>4</v>
      </c>
      <c r="H22" s="1149">
        <f>'2. Assumptions'!D186</f>
        <v>11.54</v>
      </c>
      <c r="I22" s="416">
        <f t="shared" si="5"/>
        <v>46.16</v>
      </c>
      <c r="J22" s="89"/>
      <c r="K22" s="361">
        <f>I22</f>
        <v>46.16</v>
      </c>
      <c r="L22" s="1077"/>
      <c r="M22" s="1077"/>
      <c r="N22" s="1077"/>
      <c r="O22" s="1077"/>
      <c r="P22" s="1077"/>
      <c r="Q22" s="1077"/>
      <c r="R22" s="1077"/>
      <c r="S22" s="1077"/>
      <c r="T22" s="1077"/>
      <c r="U22" s="1077"/>
      <c r="V22" s="1077"/>
      <c r="W22" s="1077"/>
      <c r="X22" s="1077"/>
      <c r="Y22" s="1077"/>
      <c r="Z22" s="1077"/>
      <c r="AA22" s="1077"/>
      <c r="AB22" s="1077"/>
      <c r="AC22" s="1077"/>
      <c r="AD22" s="1077"/>
      <c r="AE22" s="361">
        <f t="shared" ref="AE22:AE48" si="11">SUM(K22:AD22)</f>
        <v>46.16</v>
      </c>
      <c r="AF22" s="10"/>
      <c r="AG22" s="2"/>
      <c r="AH22" s="140" t="s">
        <v>352</v>
      </c>
      <c r="AI22" s="132">
        <f>I22+I23+I24+I25+I26</f>
        <v>496.22</v>
      </c>
      <c r="AJ22" s="88">
        <f t="shared" si="7"/>
        <v>496.22</v>
      </c>
      <c r="AK22" s="6" t="s">
        <v>4</v>
      </c>
      <c r="AL22" s="33">
        <f t="shared" si="8"/>
        <v>496.22</v>
      </c>
      <c r="AM22" s="36"/>
    </row>
    <row r="23" spans="2:39" ht="17.100000000000001" customHeight="1" x14ac:dyDescent="0.25">
      <c r="B23" s="48">
        <v>1</v>
      </c>
      <c r="C23" s="49">
        <v>1</v>
      </c>
      <c r="D23" s="1748" t="s">
        <v>1316</v>
      </c>
      <c r="E23" s="1749"/>
      <c r="F23" s="26" t="s">
        <v>74</v>
      </c>
      <c r="G23" s="56">
        <v>1</v>
      </c>
      <c r="H23" s="1149">
        <f>'2. Assumptions'!D186</f>
        <v>11.54</v>
      </c>
      <c r="I23" s="416">
        <f t="shared" si="5"/>
        <v>11.54</v>
      </c>
      <c r="J23" s="89"/>
      <c r="K23" s="355">
        <f>I23</f>
        <v>11.54</v>
      </c>
      <c r="L23" s="353"/>
      <c r="M23" s="353"/>
      <c r="N23" s="353"/>
      <c r="O23" s="353"/>
      <c r="P23" s="353"/>
      <c r="Q23" s="353"/>
      <c r="R23" s="353"/>
      <c r="S23" s="353"/>
      <c r="T23" s="353"/>
      <c r="U23" s="353"/>
      <c r="V23" s="353"/>
      <c r="W23" s="353"/>
      <c r="X23" s="353"/>
      <c r="Y23" s="353"/>
      <c r="Z23" s="353"/>
      <c r="AA23" s="353"/>
      <c r="AB23" s="353"/>
      <c r="AC23" s="353"/>
      <c r="AD23" s="353"/>
      <c r="AE23" s="355">
        <f t="shared" si="11"/>
        <v>11.54</v>
      </c>
      <c r="AF23" s="10"/>
      <c r="AG23" s="2"/>
      <c r="AH23" s="140" t="s">
        <v>234</v>
      </c>
      <c r="AI23" s="132">
        <f>I27</f>
        <v>253.88</v>
      </c>
      <c r="AJ23" s="88">
        <f t="shared" si="7"/>
        <v>253.88</v>
      </c>
      <c r="AK23" s="6" t="s">
        <v>4</v>
      </c>
      <c r="AL23" s="33">
        <f t="shared" si="8"/>
        <v>253.88</v>
      </c>
      <c r="AM23" s="36"/>
    </row>
    <row r="24" spans="2:39" ht="17.100000000000001" customHeight="1" x14ac:dyDescent="0.25">
      <c r="B24" s="48">
        <v>1</v>
      </c>
      <c r="C24" s="49">
        <v>1</v>
      </c>
      <c r="D24" s="1744" t="s">
        <v>228</v>
      </c>
      <c r="E24" s="1745"/>
      <c r="F24" s="26" t="s">
        <v>74</v>
      </c>
      <c r="G24" s="56">
        <v>8</v>
      </c>
      <c r="H24" s="1149">
        <f>'2. Assumptions'!D186</f>
        <v>11.54</v>
      </c>
      <c r="I24" s="416">
        <f t="shared" ref="I24:I29" si="12">G24*H24</f>
        <v>92.32</v>
      </c>
      <c r="J24" s="89"/>
      <c r="K24" s="361">
        <f>I24</f>
        <v>92.32</v>
      </c>
      <c r="L24" s="353"/>
      <c r="M24" s="353"/>
      <c r="N24" s="353"/>
      <c r="O24" s="353"/>
      <c r="P24" s="353"/>
      <c r="Q24" s="353"/>
      <c r="R24" s="353"/>
      <c r="S24" s="353"/>
      <c r="T24" s="353"/>
      <c r="U24" s="353"/>
      <c r="V24" s="353"/>
      <c r="W24" s="353"/>
      <c r="X24" s="353"/>
      <c r="Y24" s="353"/>
      <c r="Z24" s="353"/>
      <c r="AA24" s="353"/>
      <c r="AB24" s="353"/>
      <c r="AC24" s="353"/>
      <c r="AD24" s="353"/>
      <c r="AE24" s="355">
        <f t="shared" si="11"/>
        <v>92.32</v>
      </c>
      <c r="AF24" s="10"/>
      <c r="AG24" s="2"/>
      <c r="AH24" s="140" t="s">
        <v>235</v>
      </c>
      <c r="AI24" s="132">
        <f>I28+I30</f>
        <v>334.65999999999997</v>
      </c>
      <c r="AJ24" s="88">
        <f t="shared" si="7"/>
        <v>334.65999999999997</v>
      </c>
      <c r="AK24" s="6" t="s">
        <v>4</v>
      </c>
      <c r="AL24" s="33">
        <f t="shared" si="8"/>
        <v>334.65999999999997</v>
      </c>
      <c r="AM24" s="36"/>
    </row>
    <row r="25" spans="2:39" ht="16.5" customHeight="1" x14ac:dyDescent="0.25">
      <c r="B25" s="48">
        <v>1</v>
      </c>
      <c r="C25" s="49">
        <v>1</v>
      </c>
      <c r="D25" s="1744" t="s">
        <v>1237</v>
      </c>
      <c r="E25" s="1745"/>
      <c r="F25" s="26" t="s">
        <v>74</v>
      </c>
      <c r="G25" s="56">
        <f>13+2</f>
        <v>15</v>
      </c>
      <c r="H25" s="1149">
        <f>'2. Assumptions'!D186</f>
        <v>11.54</v>
      </c>
      <c r="I25" s="416">
        <f t="shared" si="12"/>
        <v>173.1</v>
      </c>
      <c r="J25" s="89"/>
      <c r="K25" s="361">
        <f>I25</f>
        <v>173.1</v>
      </c>
      <c r="L25" s="353"/>
      <c r="M25" s="353"/>
      <c r="N25" s="353"/>
      <c r="O25" s="353"/>
      <c r="P25" s="353"/>
      <c r="Q25" s="353"/>
      <c r="R25" s="353"/>
      <c r="S25" s="353"/>
      <c r="T25" s="353"/>
      <c r="U25" s="353"/>
      <c r="V25" s="353"/>
      <c r="W25" s="353"/>
      <c r="X25" s="353"/>
      <c r="Y25" s="353"/>
      <c r="Z25" s="353"/>
      <c r="AA25" s="353"/>
      <c r="AB25" s="353"/>
      <c r="AC25" s="353"/>
      <c r="AD25" s="353"/>
      <c r="AE25" s="355">
        <f t="shared" si="11"/>
        <v>173.1</v>
      </c>
      <c r="AF25" s="10"/>
      <c r="AG25" s="2"/>
      <c r="AH25" s="140" t="s">
        <v>236</v>
      </c>
      <c r="AI25" s="132">
        <f>I29</f>
        <v>680.8599999999999</v>
      </c>
      <c r="AJ25" s="88">
        <f t="shared" si="7"/>
        <v>680.8599999999999</v>
      </c>
      <c r="AK25" s="6" t="s">
        <v>4</v>
      </c>
      <c r="AL25" s="33">
        <f t="shared" si="8"/>
        <v>680.8599999999999</v>
      </c>
      <c r="AM25" s="36"/>
    </row>
    <row r="26" spans="2:39" ht="17.100000000000001" customHeight="1" x14ac:dyDescent="0.25">
      <c r="B26" s="54">
        <v>1</v>
      </c>
      <c r="C26" s="55">
        <v>1</v>
      </c>
      <c r="D26" s="1744" t="s">
        <v>1238</v>
      </c>
      <c r="E26" s="1745"/>
      <c r="F26" s="26" t="s">
        <v>74</v>
      </c>
      <c r="G26" s="56">
        <f>15</f>
        <v>15</v>
      </c>
      <c r="H26" s="1149">
        <f>'2. Assumptions'!D186</f>
        <v>11.54</v>
      </c>
      <c r="I26" s="417">
        <f t="shared" si="12"/>
        <v>173.1</v>
      </c>
      <c r="J26" s="89"/>
      <c r="K26" s="361">
        <f>I26</f>
        <v>173.1</v>
      </c>
      <c r="L26" s="353"/>
      <c r="M26" s="353"/>
      <c r="N26" s="353"/>
      <c r="O26" s="353"/>
      <c r="P26" s="353"/>
      <c r="Q26" s="353"/>
      <c r="R26" s="353"/>
      <c r="S26" s="353"/>
      <c r="T26" s="353"/>
      <c r="U26" s="353"/>
      <c r="V26" s="353"/>
      <c r="W26" s="353"/>
      <c r="X26" s="353"/>
      <c r="Y26" s="353"/>
      <c r="Z26" s="353"/>
      <c r="AA26" s="353"/>
      <c r="AB26" s="353"/>
      <c r="AC26" s="353"/>
      <c r="AD26" s="353"/>
      <c r="AE26" s="355">
        <f t="shared" si="11"/>
        <v>173.1</v>
      </c>
      <c r="AF26" s="10"/>
      <c r="AG26" s="94"/>
      <c r="AH26" s="140" t="s">
        <v>237</v>
      </c>
      <c r="AI26" s="132">
        <f>I31+I32</f>
        <v>1419.42</v>
      </c>
      <c r="AJ26" s="88">
        <f t="shared" si="7"/>
        <v>1419.42</v>
      </c>
      <c r="AK26" s="6" t="s">
        <v>4</v>
      </c>
      <c r="AL26" s="33">
        <f t="shared" si="8"/>
        <v>1419.42</v>
      </c>
      <c r="AM26" s="36"/>
    </row>
    <row r="27" spans="2:39" ht="17.100000000000001" customHeight="1" x14ac:dyDescent="0.25">
      <c r="B27" s="54">
        <v>1</v>
      </c>
      <c r="C27" s="55">
        <v>10</v>
      </c>
      <c r="D27" s="1746" t="s">
        <v>1306</v>
      </c>
      <c r="E27" s="1747"/>
      <c r="F27" s="26" t="s">
        <v>74</v>
      </c>
      <c r="G27" s="56">
        <f>(2*1)+(5*4)</f>
        <v>22</v>
      </c>
      <c r="H27" s="1149">
        <f>'2. Assumptions'!D186</f>
        <v>11.54</v>
      </c>
      <c r="I27" s="416">
        <f t="shared" si="12"/>
        <v>253.88</v>
      </c>
      <c r="J27" s="89"/>
      <c r="K27" s="355">
        <f>2*$H$27</f>
        <v>23.08</v>
      </c>
      <c r="L27" s="355">
        <f>5*$H$27</f>
        <v>57.699999999999996</v>
      </c>
      <c r="M27" s="355">
        <f>5*$H$27</f>
        <v>57.699999999999996</v>
      </c>
      <c r="N27" s="355">
        <f>5*$H$27</f>
        <v>57.699999999999996</v>
      </c>
      <c r="O27" s="355">
        <f>5*$H$27</f>
        <v>57.699999999999996</v>
      </c>
      <c r="P27" s="353"/>
      <c r="Q27" s="353"/>
      <c r="R27" s="353"/>
      <c r="S27" s="353"/>
      <c r="T27" s="355"/>
      <c r="U27" s="353"/>
      <c r="V27" s="353"/>
      <c r="W27" s="353"/>
      <c r="X27" s="353"/>
      <c r="Y27" s="353"/>
      <c r="Z27" s="353"/>
      <c r="AA27" s="353"/>
      <c r="AB27" s="353"/>
      <c r="AC27" s="353"/>
      <c r="AD27" s="353"/>
      <c r="AE27" s="361">
        <f t="shared" si="11"/>
        <v>253.87999999999997</v>
      </c>
      <c r="AF27" s="10"/>
      <c r="AG27" s="94"/>
      <c r="AH27" s="140" t="s">
        <v>239</v>
      </c>
      <c r="AI27" s="132">
        <f>I33</f>
        <v>288.5</v>
      </c>
      <c r="AJ27" s="88">
        <f t="shared" si="7"/>
        <v>288.5</v>
      </c>
      <c r="AK27" s="6" t="s">
        <v>4</v>
      </c>
      <c r="AL27" s="33">
        <f t="shared" si="8"/>
        <v>288.5</v>
      </c>
      <c r="AM27" s="36"/>
    </row>
    <row r="28" spans="2:39" ht="17.100000000000001" customHeight="1" x14ac:dyDescent="0.25">
      <c r="B28" s="48">
        <v>1</v>
      </c>
      <c r="C28" s="49">
        <v>3</v>
      </c>
      <c r="D28" s="1746" t="s">
        <v>229</v>
      </c>
      <c r="E28" s="1747"/>
      <c r="F28" s="26" t="s">
        <v>74</v>
      </c>
      <c r="G28" s="56">
        <f>(5*1)+(5*2)</f>
        <v>15</v>
      </c>
      <c r="H28" s="1149">
        <f>'2. Assumptions'!D186</f>
        <v>11.54</v>
      </c>
      <c r="I28" s="416">
        <f t="shared" si="12"/>
        <v>173.1</v>
      </c>
      <c r="J28" s="89"/>
      <c r="K28" s="355">
        <f>5*$H$28</f>
        <v>57.699999999999996</v>
      </c>
      <c r="L28" s="355">
        <f>5*$H$28</f>
        <v>57.699999999999996</v>
      </c>
      <c r="M28" s="355">
        <f>5*$H$28</f>
        <v>57.699999999999996</v>
      </c>
      <c r="N28" s="353"/>
      <c r="O28" s="353"/>
      <c r="P28" s="353"/>
      <c r="Q28" s="353"/>
      <c r="R28" s="353"/>
      <c r="S28" s="353"/>
      <c r="T28" s="353"/>
      <c r="U28" s="353"/>
      <c r="V28" s="353"/>
      <c r="W28" s="353"/>
      <c r="X28" s="353"/>
      <c r="Y28" s="353"/>
      <c r="Z28" s="353"/>
      <c r="AA28" s="353"/>
      <c r="AB28" s="353"/>
      <c r="AC28" s="353"/>
      <c r="AD28" s="353"/>
      <c r="AE28" s="355">
        <f t="shared" si="11"/>
        <v>173.1</v>
      </c>
      <c r="AF28" s="10"/>
      <c r="AG28" s="94"/>
      <c r="AH28" s="140" t="s">
        <v>238</v>
      </c>
      <c r="AI28" s="132">
        <f>I34+I35</f>
        <v>784.72</v>
      </c>
      <c r="AJ28" s="88">
        <f t="shared" si="7"/>
        <v>784.72</v>
      </c>
      <c r="AK28" s="6" t="s">
        <v>4</v>
      </c>
      <c r="AL28" s="33">
        <f t="shared" si="8"/>
        <v>784.72</v>
      </c>
      <c r="AM28" s="36"/>
    </row>
    <row r="29" spans="2:39" ht="17.100000000000001" customHeight="1" x14ac:dyDescent="0.25">
      <c r="B29" s="54">
        <v>1</v>
      </c>
      <c r="C29" s="55">
        <v>10</v>
      </c>
      <c r="D29" s="1750" t="s">
        <v>230</v>
      </c>
      <c r="E29" s="1751"/>
      <c r="F29" s="26" t="s">
        <v>74</v>
      </c>
      <c r="G29" s="56">
        <f>(5*1)+(6*9)</f>
        <v>59</v>
      </c>
      <c r="H29" s="1149">
        <f>'2. Assumptions'!D186</f>
        <v>11.54</v>
      </c>
      <c r="I29" s="417">
        <f t="shared" si="12"/>
        <v>680.8599999999999</v>
      </c>
      <c r="J29" s="89"/>
      <c r="K29" s="361">
        <f>5*$H$29</f>
        <v>57.699999999999996</v>
      </c>
      <c r="L29" s="361">
        <f>6*$H$29</f>
        <v>69.239999999999995</v>
      </c>
      <c r="M29" s="361">
        <f t="shared" ref="M29:T29" si="13">6*$H$29</f>
        <v>69.239999999999995</v>
      </c>
      <c r="N29" s="361">
        <f t="shared" si="13"/>
        <v>69.239999999999995</v>
      </c>
      <c r="O29" s="361">
        <f t="shared" si="13"/>
        <v>69.239999999999995</v>
      </c>
      <c r="P29" s="361">
        <f t="shared" si="13"/>
        <v>69.239999999999995</v>
      </c>
      <c r="Q29" s="361">
        <f t="shared" si="13"/>
        <v>69.239999999999995</v>
      </c>
      <c r="R29" s="361">
        <f t="shared" si="13"/>
        <v>69.239999999999995</v>
      </c>
      <c r="S29" s="361">
        <f t="shared" si="13"/>
        <v>69.239999999999995</v>
      </c>
      <c r="T29" s="361">
        <f t="shared" si="13"/>
        <v>69.239999999999995</v>
      </c>
      <c r="U29" s="353"/>
      <c r="V29" s="353"/>
      <c r="W29" s="353"/>
      <c r="X29" s="353"/>
      <c r="Y29" s="353"/>
      <c r="Z29" s="353"/>
      <c r="AA29" s="353"/>
      <c r="AB29" s="353"/>
      <c r="AC29" s="353"/>
      <c r="AD29" s="353"/>
      <c r="AE29" s="355">
        <f t="shared" si="11"/>
        <v>680.86</v>
      </c>
      <c r="AF29" s="10"/>
      <c r="AG29" s="94"/>
      <c r="AH29" s="141" t="s">
        <v>57</v>
      </c>
      <c r="AI29" s="130">
        <f>AI30+AI31+AI32+AI33+AI34</f>
        <v>3226.6239999999998</v>
      </c>
      <c r="AJ29" s="143">
        <f>AJ30+AJ31+AJ33+AJ34</f>
        <v>2305.6</v>
      </c>
      <c r="AK29" s="152">
        <f>AK32</f>
        <v>921.024</v>
      </c>
      <c r="AL29" s="151">
        <f t="shared" si="8"/>
        <v>3226.6239999999998</v>
      </c>
      <c r="AM29" s="36"/>
    </row>
    <row r="30" spans="2:39" ht="16.5" customHeight="1" x14ac:dyDescent="0.25">
      <c r="B30" s="54">
        <v>1</v>
      </c>
      <c r="C30" s="55">
        <v>7</v>
      </c>
      <c r="D30" s="1748" t="s">
        <v>1317</v>
      </c>
      <c r="E30" s="1749"/>
      <c r="F30" s="26" t="s">
        <v>74</v>
      </c>
      <c r="G30" s="56">
        <f>(2*1)+(2*6)</f>
        <v>14</v>
      </c>
      <c r="H30" s="1149">
        <f>'2. Assumptions'!D186</f>
        <v>11.54</v>
      </c>
      <c r="I30" s="417">
        <f t="shared" ref="I30:I35" si="14">G30*H30</f>
        <v>161.56</v>
      </c>
      <c r="J30" s="89"/>
      <c r="K30" s="361">
        <f>2*$H$30</f>
        <v>23.08</v>
      </c>
      <c r="L30" s="361">
        <f t="shared" ref="L30:Q30" si="15">2*$H$30</f>
        <v>23.08</v>
      </c>
      <c r="M30" s="361">
        <f t="shared" si="15"/>
        <v>23.08</v>
      </c>
      <c r="N30" s="361">
        <f t="shared" si="15"/>
        <v>23.08</v>
      </c>
      <c r="O30" s="361">
        <f t="shared" si="15"/>
        <v>23.08</v>
      </c>
      <c r="P30" s="361">
        <f t="shared" si="15"/>
        <v>23.08</v>
      </c>
      <c r="Q30" s="361">
        <f t="shared" si="15"/>
        <v>23.08</v>
      </c>
      <c r="R30" s="375"/>
      <c r="S30" s="375"/>
      <c r="T30" s="375"/>
      <c r="U30" s="354"/>
      <c r="V30" s="354"/>
      <c r="W30" s="354"/>
      <c r="X30" s="354"/>
      <c r="Y30" s="354"/>
      <c r="Z30" s="354"/>
      <c r="AA30" s="354"/>
      <c r="AB30" s="354"/>
      <c r="AC30" s="354"/>
      <c r="AD30" s="354"/>
      <c r="AE30" s="355">
        <f t="shared" si="11"/>
        <v>161.56</v>
      </c>
      <c r="AF30" s="10"/>
      <c r="AG30" s="94"/>
      <c r="AH30" s="140" t="s">
        <v>184</v>
      </c>
      <c r="AI30" s="132">
        <f>I37+I38+I39+I40+I41</f>
        <v>682</v>
      </c>
      <c r="AJ30" s="88">
        <f>AI30</f>
        <v>682</v>
      </c>
      <c r="AK30" s="6" t="s">
        <v>4</v>
      </c>
      <c r="AL30" s="33">
        <f>AJ30</f>
        <v>682</v>
      </c>
      <c r="AM30" s="36"/>
    </row>
    <row r="31" spans="2:39" ht="17.100000000000001" customHeight="1" x14ac:dyDescent="0.25">
      <c r="B31" s="54">
        <v>2</v>
      </c>
      <c r="C31" s="55">
        <v>10</v>
      </c>
      <c r="D31" s="1750" t="s">
        <v>169</v>
      </c>
      <c r="E31" s="1751"/>
      <c r="F31" s="26" t="s">
        <v>74</v>
      </c>
      <c r="G31" s="56">
        <f>(8*1)+(10*8)</f>
        <v>88</v>
      </c>
      <c r="H31" s="1149">
        <f>'2. Assumptions'!D186</f>
        <v>11.54</v>
      </c>
      <c r="I31" s="417">
        <f t="shared" si="14"/>
        <v>1015.52</v>
      </c>
      <c r="J31" s="89"/>
      <c r="K31" s="375"/>
      <c r="L31" s="361">
        <f>$H$31*8</f>
        <v>92.32</v>
      </c>
      <c r="M31" s="361">
        <f t="shared" ref="M31:T31" si="16">$H$31*10</f>
        <v>115.39999999999999</v>
      </c>
      <c r="N31" s="361">
        <f t="shared" si="16"/>
        <v>115.39999999999999</v>
      </c>
      <c r="O31" s="361">
        <f t="shared" si="16"/>
        <v>115.39999999999999</v>
      </c>
      <c r="P31" s="361">
        <f t="shared" si="16"/>
        <v>115.39999999999999</v>
      </c>
      <c r="Q31" s="361">
        <f t="shared" si="16"/>
        <v>115.39999999999999</v>
      </c>
      <c r="R31" s="361">
        <f t="shared" si="16"/>
        <v>115.39999999999999</v>
      </c>
      <c r="S31" s="361">
        <f t="shared" si="16"/>
        <v>115.39999999999999</v>
      </c>
      <c r="T31" s="361">
        <f t="shared" si="16"/>
        <v>115.39999999999999</v>
      </c>
      <c r="U31" s="354"/>
      <c r="V31" s="354"/>
      <c r="W31" s="354"/>
      <c r="X31" s="354"/>
      <c r="Y31" s="354"/>
      <c r="Z31" s="354"/>
      <c r="AA31" s="354"/>
      <c r="AB31" s="354"/>
      <c r="AC31" s="354"/>
      <c r="AD31" s="354"/>
      <c r="AE31" s="355">
        <f t="shared" si="11"/>
        <v>1015.5199999999999</v>
      </c>
      <c r="AF31" s="10"/>
      <c r="AG31" s="94"/>
      <c r="AH31" s="140" t="s">
        <v>171</v>
      </c>
      <c r="AI31" s="132">
        <f>I42</f>
        <v>787.19999999999993</v>
      </c>
      <c r="AJ31" s="88">
        <f>AI31</f>
        <v>787.19999999999993</v>
      </c>
      <c r="AK31" s="6" t="s">
        <v>4</v>
      </c>
      <c r="AL31" s="33">
        <f>AJ31</f>
        <v>787.19999999999993</v>
      </c>
      <c r="AM31" s="36"/>
    </row>
    <row r="32" spans="2:39" ht="17.100000000000001" customHeight="1" x14ac:dyDescent="0.25">
      <c r="B32" s="54">
        <v>2</v>
      </c>
      <c r="C32" s="55">
        <v>10</v>
      </c>
      <c r="D32" s="1748" t="s">
        <v>1318</v>
      </c>
      <c r="E32" s="1749"/>
      <c r="F32" s="26" t="s">
        <v>74</v>
      </c>
      <c r="G32" s="56">
        <f>(3*1)+(4*8)</f>
        <v>35</v>
      </c>
      <c r="H32" s="1149">
        <f>'2. Assumptions'!D186</f>
        <v>11.54</v>
      </c>
      <c r="I32" s="417">
        <f t="shared" si="14"/>
        <v>403.9</v>
      </c>
      <c r="J32" s="89"/>
      <c r="K32" s="375"/>
      <c r="L32" s="361">
        <f>$H$32*3</f>
        <v>34.619999999999997</v>
      </c>
      <c r="M32" s="361">
        <f t="shared" ref="M32:T32" si="17">$H$32*4</f>
        <v>46.16</v>
      </c>
      <c r="N32" s="361">
        <f t="shared" si="17"/>
        <v>46.16</v>
      </c>
      <c r="O32" s="361">
        <f t="shared" si="17"/>
        <v>46.16</v>
      </c>
      <c r="P32" s="361">
        <f t="shared" si="17"/>
        <v>46.16</v>
      </c>
      <c r="Q32" s="361">
        <f t="shared" si="17"/>
        <v>46.16</v>
      </c>
      <c r="R32" s="361">
        <f t="shared" si="17"/>
        <v>46.16</v>
      </c>
      <c r="S32" s="361">
        <f t="shared" si="17"/>
        <v>46.16</v>
      </c>
      <c r="T32" s="361">
        <f t="shared" si="17"/>
        <v>46.16</v>
      </c>
      <c r="U32" s="354"/>
      <c r="V32" s="354"/>
      <c r="W32" s="354"/>
      <c r="X32" s="354"/>
      <c r="Y32" s="354"/>
      <c r="Z32" s="354"/>
      <c r="AA32" s="354"/>
      <c r="AB32" s="354"/>
      <c r="AC32" s="354"/>
      <c r="AD32" s="354"/>
      <c r="AE32" s="355">
        <f t="shared" si="11"/>
        <v>403.89999999999986</v>
      </c>
      <c r="AF32" s="10"/>
      <c r="AG32" s="94"/>
      <c r="AH32" s="140" t="s">
        <v>67</v>
      </c>
      <c r="AI32" s="132">
        <f>I44</f>
        <v>921.024</v>
      </c>
      <c r="AJ32" s="149" t="s">
        <v>4</v>
      </c>
      <c r="AK32" s="149">
        <f>AI32</f>
        <v>921.024</v>
      </c>
      <c r="AL32" s="33">
        <f>SUM(AK32)</f>
        <v>921.024</v>
      </c>
      <c r="AM32" s="36"/>
    </row>
    <row r="33" spans="2:39" ht="17.100000000000001" customHeight="1" x14ac:dyDescent="0.25">
      <c r="B33" s="48">
        <v>3</v>
      </c>
      <c r="C33" s="49">
        <v>7</v>
      </c>
      <c r="D33" s="1746" t="s">
        <v>1309</v>
      </c>
      <c r="E33" s="1747"/>
      <c r="F33" s="231" t="s">
        <v>74</v>
      </c>
      <c r="G33" s="56">
        <f>(10+15)</f>
        <v>25</v>
      </c>
      <c r="H33" s="1149">
        <f>'2. Assumptions'!D186</f>
        <v>11.54</v>
      </c>
      <c r="I33" s="416">
        <f t="shared" si="14"/>
        <v>288.5</v>
      </c>
      <c r="J33" s="89"/>
      <c r="K33" s="375"/>
      <c r="L33" s="375"/>
      <c r="M33" s="361">
        <f>H33*10</f>
        <v>115.39999999999999</v>
      </c>
      <c r="N33" s="375"/>
      <c r="O33" s="375"/>
      <c r="P33" s="375"/>
      <c r="Q33" s="361">
        <f>15*H33</f>
        <v>173.1</v>
      </c>
      <c r="R33" s="375"/>
      <c r="S33" s="375"/>
      <c r="T33" s="375"/>
      <c r="U33" s="354"/>
      <c r="V33" s="354"/>
      <c r="W33" s="354"/>
      <c r="X33" s="354"/>
      <c r="Y33" s="354"/>
      <c r="Z33" s="354"/>
      <c r="AA33" s="354"/>
      <c r="AB33" s="354"/>
      <c r="AC33" s="354"/>
      <c r="AD33" s="354"/>
      <c r="AE33" s="355">
        <f t="shared" si="11"/>
        <v>288.5</v>
      </c>
      <c r="AF33" s="10"/>
      <c r="AG33" s="94"/>
      <c r="AH33" s="140" t="s">
        <v>241</v>
      </c>
      <c r="AI33" s="132">
        <f>I45+I43</f>
        <v>836.4</v>
      </c>
      <c r="AJ33" s="88">
        <f>AI33</f>
        <v>836.4</v>
      </c>
      <c r="AK33" s="6" t="s">
        <v>4</v>
      </c>
      <c r="AL33" s="33">
        <f>SUM(AJ33:AK33)</f>
        <v>836.4</v>
      </c>
      <c r="AM33" s="36"/>
    </row>
    <row r="34" spans="2:39" ht="17.100000000000001" customHeight="1" x14ac:dyDescent="0.25">
      <c r="B34" s="48">
        <v>10</v>
      </c>
      <c r="C34" s="49">
        <v>16</v>
      </c>
      <c r="D34" s="1746" t="s">
        <v>1310</v>
      </c>
      <c r="E34" s="1747"/>
      <c r="F34" s="231" t="s">
        <v>74</v>
      </c>
      <c r="G34" s="56">
        <f>(12+16)</f>
        <v>28</v>
      </c>
      <c r="H34" s="1149">
        <f>'2. Assumptions'!D186</f>
        <v>11.54</v>
      </c>
      <c r="I34" s="416">
        <f t="shared" si="14"/>
        <v>323.12</v>
      </c>
      <c r="J34" s="89"/>
      <c r="K34" s="375"/>
      <c r="L34" s="375"/>
      <c r="M34" s="375"/>
      <c r="N34" s="375"/>
      <c r="O34" s="375"/>
      <c r="P34" s="375"/>
      <c r="Q34" s="375"/>
      <c r="R34" s="375"/>
      <c r="S34" s="375"/>
      <c r="T34" s="361">
        <f>12*$H$34</f>
        <v>138.47999999999999</v>
      </c>
      <c r="U34" s="354"/>
      <c r="V34" s="354"/>
      <c r="W34" s="354"/>
      <c r="X34" s="354"/>
      <c r="Y34" s="354"/>
      <c r="Z34" s="361">
        <f>16*$H$34</f>
        <v>184.64</v>
      </c>
      <c r="AA34" s="354"/>
      <c r="AB34" s="354"/>
      <c r="AC34" s="354"/>
      <c r="AD34" s="354"/>
      <c r="AE34" s="355">
        <f t="shared" si="11"/>
        <v>323.12</v>
      </c>
      <c r="AF34" s="10"/>
      <c r="AH34" s="140" t="s">
        <v>240</v>
      </c>
      <c r="AI34" s="132">
        <f>I46+I47+I48</f>
        <v>0</v>
      </c>
      <c r="AJ34" s="88">
        <f>AI34</f>
        <v>0</v>
      </c>
      <c r="AK34" s="6" t="s">
        <v>4</v>
      </c>
      <c r="AL34" s="33">
        <f>SUM(AJ34:AK34)</f>
        <v>0</v>
      </c>
      <c r="AM34" s="36"/>
    </row>
    <row r="35" spans="2:39" ht="17.100000000000001" customHeight="1" thickBot="1" x14ac:dyDescent="0.3">
      <c r="B35" s="107" t="s">
        <v>167</v>
      </c>
      <c r="C35" s="108">
        <v>20</v>
      </c>
      <c r="D35" s="1752" t="s">
        <v>168</v>
      </c>
      <c r="E35" s="1753"/>
      <c r="F35" s="231" t="s">
        <v>74</v>
      </c>
      <c r="G35" s="1019">
        <v>40</v>
      </c>
      <c r="H35" s="1150">
        <f>'2. Assumptions'!D186</f>
        <v>11.54</v>
      </c>
      <c r="I35" s="418">
        <f t="shared" si="14"/>
        <v>461.59999999999997</v>
      </c>
      <c r="J35" s="90"/>
      <c r="K35" s="354"/>
      <c r="L35" s="354"/>
      <c r="M35" s="354"/>
      <c r="N35" s="354"/>
      <c r="O35" s="354"/>
      <c r="P35" s="355"/>
      <c r="Q35" s="354"/>
      <c r="R35" s="354"/>
      <c r="S35" s="354"/>
      <c r="T35" s="354"/>
      <c r="U35" s="354"/>
      <c r="V35" s="354"/>
      <c r="W35" s="354"/>
      <c r="X35" s="354"/>
      <c r="Y35" s="354"/>
      <c r="Z35" s="354"/>
      <c r="AA35" s="354"/>
      <c r="AB35" s="354"/>
      <c r="AC35" s="354"/>
      <c r="AD35" s="375">
        <f>$H$35*40</f>
        <v>461.59999999999997</v>
      </c>
      <c r="AE35" s="355">
        <f>SUM(K35:AD35)</f>
        <v>461.59999999999997</v>
      </c>
      <c r="AF35" s="10"/>
      <c r="AH35" s="141" t="s">
        <v>185</v>
      </c>
      <c r="AI35" s="130">
        <f>AI36+AI37</f>
        <v>2920.3383333333331</v>
      </c>
      <c r="AJ35" s="152">
        <v>0</v>
      </c>
      <c r="AK35" s="153">
        <f>AK36+AK37</f>
        <v>2920.3383333333331</v>
      </c>
      <c r="AL35" s="151">
        <f>SUM(AJ35:AK35)</f>
        <v>2920.3383333333331</v>
      </c>
      <c r="AM35" s="36"/>
    </row>
    <row r="36" spans="2:39" ht="17.100000000000001" customHeight="1" thickBot="1" x14ac:dyDescent="0.3">
      <c r="B36" s="61"/>
      <c r="C36" s="62"/>
      <c r="D36" s="91" t="s">
        <v>57</v>
      </c>
      <c r="E36" s="91"/>
      <c r="F36" s="63"/>
      <c r="G36" s="64"/>
      <c r="H36" s="64"/>
      <c r="I36" s="209"/>
      <c r="J36" s="428">
        <f>SUM(I37:I48)</f>
        <v>3226.6239999999998</v>
      </c>
      <c r="K36" s="356">
        <f t="shared" ref="K36:AE36" si="18">SUM(K37:K48)</f>
        <v>2012.6079999999999</v>
      </c>
      <c r="L36" s="356">
        <f t="shared" si="18"/>
        <v>407.00800000000004</v>
      </c>
      <c r="M36" s="356">
        <f t="shared" si="18"/>
        <v>407.00800000000004</v>
      </c>
      <c r="N36" s="356">
        <f t="shared" si="18"/>
        <v>100</v>
      </c>
      <c r="O36" s="356">
        <f t="shared" si="18"/>
        <v>100</v>
      </c>
      <c r="P36" s="356">
        <f t="shared" si="18"/>
        <v>100</v>
      </c>
      <c r="Q36" s="356">
        <f t="shared" si="18"/>
        <v>100</v>
      </c>
      <c r="R36" s="356">
        <f t="shared" si="18"/>
        <v>0</v>
      </c>
      <c r="S36" s="356">
        <f t="shared" si="18"/>
        <v>0</v>
      </c>
      <c r="T36" s="356">
        <f t="shared" si="18"/>
        <v>0</v>
      </c>
      <c r="U36" s="356">
        <f t="shared" si="18"/>
        <v>0</v>
      </c>
      <c r="V36" s="356">
        <f t="shared" si="18"/>
        <v>0</v>
      </c>
      <c r="W36" s="356">
        <f t="shared" si="18"/>
        <v>0</v>
      </c>
      <c r="X36" s="356">
        <f t="shared" si="18"/>
        <v>0</v>
      </c>
      <c r="Y36" s="356">
        <f t="shared" si="18"/>
        <v>0</v>
      </c>
      <c r="Z36" s="356">
        <f t="shared" si="18"/>
        <v>0</v>
      </c>
      <c r="AA36" s="356">
        <f t="shared" si="18"/>
        <v>0</v>
      </c>
      <c r="AB36" s="356">
        <f t="shared" si="18"/>
        <v>0</v>
      </c>
      <c r="AC36" s="356">
        <f t="shared" si="18"/>
        <v>0</v>
      </c>
      <c r="AD36" s="356">
        <f t="shared" si="18"/>
        <v>0</v>
      </c>
      <c r="AE36" s="356">
        <f t="shared" si="18"/>
        <v>3226.6239999999998</v>
      </c>
      <c r="AF36" s="10"/>
      <c r="AH36" s="302" t="s">
        <v>559</v>
      </c>
      <c r="AI36" s="132">
        <f>I50</f>
        <v>2394.8166666666666</v>
      </c>
      <c r="AJ36" s="6" t="s">
        <v>4</v>
      </c>
      <c r="AK36" s="88">
        <f>AI36</f>
        <v>2394.8166666666666</v>
      </c>
      <c r="AL36" s="33">
        <f>AI36</f>
        <v>2394.8166666666666</v>
      </c>
      <c r="AM36" s="36"/>
    </row>
    <row r="37" spans="2:39" ht="16.5" customHeight="1" x14ac:dyDescent="0.25">
      <c r="B37" s="42">
        <v>1</v>
      </c>
      <c r="C37" s="43">
        <v>1</v>
      </c>
      <c r="D37" s="1803" t="s">
        <v>224</v>
      </c>
      <c r="E37" s="1804"/>
      <c r="F37" s="44" t="s">
        <v>371</v>
      </c>
      <c r="G37" s="675">
        <f>ROUND(E7*(1+0.05),0)</f>
        <v>67</v>
      </c>
      <c r="H37" s="1151">
        <f>'2. Assumptions'!D59</f>
        <v>1</v>
      </c>
      <c r="I37" s="421">
        <f t="shared" ref="I37:I42" si="19">G37*H37</f>
        <v>67</v>
      </c>
      <c r="J37" s="109"/>
      <c r="K37" s="358">
        <f>G37*H37</f>
        <v>67</v>
      </c>
      <c r="L37" s="358"/>
      <c r="M37" s="358"/>
      <c r="N37" s="358"/>
      <c r="O37" s="358"/>
      <c r="P37" s="358"/>
      <c r="Q37" s="358"/>
      <c r="R37" s="358"/>
      <c r="S37" s="358"/>
      <c r="T37" s="358"/>
      <c r="U37" s="358"/>
      <c r="V37" s="358"/>
      <c r="W37" s="358"/>
      <c r="X37" s="358"/>
      <c r="Y37" s="358"/>
      <c r="Z37" s="358"/>
      <c r="AA37" s="358"/>
      <c r="AB37" s="358"/>
      <c r="AC37" s="358"/>
      <c r="AD37" s="358"/>
      <c r="AE37" s="355">
        <f t="shared" si="11"/>
        <v>67</v>
      </c>
      <c r="AF37" s="10"/>
      <c r="AH37" s="302" t="s">
        <v>1393</v>
      </c>
      <c r="AI37" s="132">
        <f>I51</f>
        <v>525.52166666666665</v>
      </c>
      <c r="AJ37" s="6" t="s">
        <v>4</v>
      </c>
      <c r="AK37" s="88">
        <f>AI37</f>
        <v>525.52166666666665</v>
      </c>
      <c r="AL37" s="33">
        <f>AI37</f>
        <v>525.52166666666665</v>
      </c>
      <c r="AM37" s="36"/>
    </row>
    <row r="38" spans="2:39" ht="17.100000000000001" customHeight="1" x14ac:dyDescent="0.25">
      <c r="B38" s="48">
        <v>1</v>
      </c>
      <c r="C38" s="49">
        <v>1</v>
      </c>
      <c r="D38" s="1783" t="s">
        <v>216</v>
      </c>
      <c r="E38" s="1784"/>
      <c r="F38" s="26" t="s">
        <v>371</v>
      </c>
      <c r="G38" s="676">
        <f>ROUND(E8*(1+0.05),0)</f>
        <v>193</v>
      </c>
      <c r="H38" s="1152">
        <f>'2. Assumptions'!D61</f>
        <v>1</v>
      </c>
      <c r="I38" s="423">
        <f t="shared" si="19"/>
        <v>193</v>
      </c>
      <c r="J38" s="96"/>
      <c r="K38" s="358">
        <f t="shared" ref="K38:K43" si="20">G38*H38</f>
        <v>193</v>
      </c>
      <c r="L38" s="358"/>
      <c r="M38" s="358"/>
      <c r="N38" s="358"/>
      <c r="O38" s="358"/>
      <c r="P38" s="358"/>
      <c r="Q38" s="358"/>
      <c r="R38" s="358"/>
      <c r="S38" s="358"/>
      <c r="T38" s="358"/>
      <c r="U38" s="358"/>
      <c r="V38" s="358"/>
      <c r="W38" s="358"/>
      <c r="X38" s="358"/>
      <c r="Y38" s="358"/>
      <c r="Z38" s="358"/>
      <c r="AA38" s="358"/>
      <c r="AB38" s="358"/>
      <c r="AC38" s="358"/>
      <c r="AD38" s="358"/>
      <c r="AE38" s="355">
        <f t="shared" si="11"/>
        <v>193</v>
      </c>
      <c r="AF38" s="10"/>
      <c r="AH38" s="141" t="s">
        <v>148</v>
      </c>
      <c r="AI38" s="130">
        <f>AI39+AI40+AI41</f>
        <v>22913.06</v>
      </c>
      <c r="AJ38" s="143">
        <f>AJ39+AJ40+AJ41</f>
        <v>22913.06</v>
      </c>
      <c r="AK38" s="153">
        <v>0</v>
      </c>
      <c r="AL38" s="151">
        <f t="shared" ref="AL38:AL45" si="21">SUM(AJ38:AK38)</f>
        <v>22913.06</v>
      </c>
      <c r="AM38" s="36"/>
    </row>
    <row r="39" spans="2:39" ht="17.100000000000001" customHeight="1" x14ac:dyDescent="0.25">
      <c r="B39" s="48">
        <v>1</v>
      </c>
      <c r="C39" s="49">
        <v>1</v>
      </c>
      <c r="D39" s="1783" t="s">
        <v>217</v>
      </c>
      <c r="E39" s="1784"/>
      <c r="F39" s="26" t="s">
        <v>371</v>
      </c>
      <c r="G39" s="676">
        <f>ROUND(E9*(1+0.05),0)</f>
        <v>193</v>
      </c>
      <c r="H39" s="1152">
        <f>'2. Assumptions'!D60</f>
        <v>1</v>
      </c>
      <c r="I39" s="423">
        <f t="shared" si="19"/>
        <v>193</v>
      </c>
      <c r="J39" s="96"/>
      <c r="K39" s="358">
        <f t="shared" si="20"/>
        <v>193</v>
      </c>
      <c r="L39" s="358"/>
      <c r="M39" s="358"/>
      <c r="N39" s="358"/>
      <c r="O39" s="358"/>
      <c r="P39" s="358"/>
      <c r="Q39" s="358"/>
      <c r="R39" s="358"/>
      <c r="S39" s="358"/>
      <c r="T39" s="358"/>
      <c r="U39" s="358"/>
      <c r="V39" s="358"/>
      <c r="W39" s="358"/>
      <c r="X39" s="358"/>
      <c r="Y39" s="358"/>
      <c r="Z39" s="358"/>
      <c r="AA39" s="358"/>
      <c r="AB39" s="358"/>
      <c r="AC39" s="358"/>
      <c r="AD39" s="358"/>
      <c r="AE39" s="355">
        <f t="shared" si="11"/>
        <v>193</v>
      </c>
      <c r="AF39" s="10"/>
      <c r="AH39" s="140" t="s">
        <v>243</v>
      </c>
      <c r="AI39" s="132">
        <f>I53+I54+I55+I57+I63+I59+I56+I58+I60+I61+I62+I64</f>
        <v>16357.5</v>
      </c>
      <c r="AJ39" s="88">
        <f>AI39</f>
        <v>16357.5</v>
      </c>
      <c r="AK39" s="6" t="s">
        <v>4</v>
      </c>
      <c r="AL39" s="33">
        <f t="shared" si="21"/>
        <v>16357.5</v>
      </c>
      <c r="AM39" s="36"/>
    </row>
    <row r="40" spans="2:39" ht="17.100000000000001" customHeight="1" x14ac:dyDescent="0.25">
      <c r="B40" s="48">
        <v>1</v>
      </c>
      <c r="C40" s="49">
        <v>1</v>
      </c>
      <c r="D40" s="1783" t="s">
        <v>197</v>
      </c>
      <c r="E40" s="1784"/>
      <c r="F40" s="26" t="s">
        <v>371</v>
      </c>
      <c r="G40" s="676">
        <f>ROUND(E10*(1+0.05),0)</f>
        <v>126</v>
      </c>
      <c r="H40" s="1152">
        <f>'2. Assumptions'!D63</f>
        <v>1</v>
      </c>
      <c r="I40" s="423">
        <f t="shared" si="19"/>
        <v>126</v>
      </c>
      <c r="J40" s="96"/>
      <c r="K40" s="358">
        <f t="shared" si="20"/>
        <v>126</v>
      </c>
      <c r="L40" s="358"/>
      <c r="M40" s="358"/>
      <c r="N40" s="358"/>
      <c r="O40" s="358"/>
      <c r="P40" s="358"/>
      <c r="Q40" s="358"/>
      <c r="R40" s="358"/>
      <c r="S40" s="358"/>
      <c r="T40" s="358"/>
      <c r="U40" s="358"/>
      <c r="V40" s="358"/>
      <c r="W40" s="358"/>
      <c r="X40" s="358"/>
      <c r="Y40" s="358"/>
      <c r="Z40" s="358"/>
      <c r="AA40" s="358"/>
      <c r="AB40" s="358"/>
      <c r="AC40" s="358"/>
      <c r="AD40" s="358"/>
      <c r="AE40" s="355">
        <f t="shared" si="11"/>
        <v>126</v>
      </c>
      <c r="AF40" s="10"/>
      <c r="AH40" s="140" t="s">
        <v>244</v>
      </c>
      <c r="AI40" s="132">
        <f>I65</f>
        <v>6224.4</v>
      </c>
      <c r="AJ40" s="88">
        <f>AI40</f>
        <v>6224.4</v>
      </c>
      <c r="AK40" s="6" t="s">
        <v>4</v>
      </c>
      <c r="AL40" s="33">
        <f t="shared" si="21"/>
        <v>6224.4</v>
      </c>
      <c r="AM40" s="36"/>
    </row>
    <row r="41" spans="2:39" ht="17.100000000000001" customHeight="1" x14ac:dyDescent="0.25">
      <c r="B41" s="66">
        <v>1</v>
      </c>
      <c r="C41" s="17">
        <v>1</v>
      </c>
      <c r="D41" s="1783" t="s">
        <v>1307</v>
      </c>
      <c r="E41" s="1784"/>
      <c r="F41" s="26" t="s">
        <v>371</v>
      </c>
      <c r="G41" s="676">
        <f>ROUND(E14*(1+0.05),0)</f>
        <v>103</v>
      </c>
      <c r="H41" s="1152">
        <f>'2. Assumptions'!D69</f>
        <v>1</v>
      </c>
      <c r="I41" s="423">
        <f t="shared" si="19"/>
        <v>103</v>
      </c>
      <c r="J41" s="96"/>
      <c r="K41" s="358">
        <f t="shared" si="20"/>
        <v>103</v>
      </c>
      <c r="L41" s="358"/>
      <c r="M41" s="358"/>
      <c r="N41" s="358"/>
      <c r="O41" s="358"/>
      <c r="P41" s="358"/>
      <c r="Q41" s="358"/>
      <c r="R41" s="358"/>
      <c r="S41" s="358"/>
      <c r="T41" s="358"/>
      <c r="U41" s="358"/>
      <c r="V41" s="358"/>
      <c r="W41" s="358"/>
      <c r="X41" s="358"/>
      <c r="Y41" s="358"/>
      <c r="Z41" s="358"/>
      <c r="AA41" s="358"/>
      <c r="AB41" s="358"/>
      <c r="AC41" s="358"/>
      <c r="AD41" s="358"/>
      <c r="AE41" s="355">
        <f t="shared" si="11"/>
        <v>103</v>
      </c>
      <c r="AF41" s="10"/>
      <c r="AH41" s="140" t="s">
        <v>245</v>
      </c>
      <c r="AI41" s="132">
        <f>I66+I67</f>
        <v>331.16</v>
      </c>
      <c r="AJ41" s="88">
        <f>AI41</f>
        <v>331.16</v>
      </c>
      <c r="AK41" s="6" t="s">
        <v>4</v>
      </c>
      <c r="AL41" s="33">
        <f t="shared" si="21"/>
        <v>331.16</v>
      </c>
      <c r="AM41" s="36"/>
    </row>
    <row r="42" spans="2:39" ht="17.100000000000001" customHeight="1" x14ac:dyDescent="0.25">
      <c r="B42" s="66">
        <v>1</v>
      </c>
      <c r="C42" s="17">
        <v>1</v>
      </c>
      <c r="D42" s="1783" t="s">
        <v>218</v>
      </c>
      <c r="E42" s="1784"/>
      <c r="F42" s="26" t="s">
        <v>371</v>
      </c>
      <c r="G42" s="676">
        <f>ROUND(E12*(1+0.05),0)</f>
        <v>656</v>
      </c>
      <c r="H42" s="1152">
        <f>'2. Assumptions'!D62</f>
        <v>1.2</v>
      </c>
      <c r="I42" s="423">
        <f t="shared" si="19"/>
        <v>787.19999999999993</v>
      </c>
      <c r="J42" s="96"/>
      <c r="K42" s="358">
        <f t="shared" si="20"/>
        <v>787.19999999999993</v>
      </c>
      <c r="L42" s="358"/>
      <c r="M42" s="358"/>
      <c r="N42" s="358"/>
      <c r="O42" s="358"/>
      <c r="P42" s="358"/>
      <c r="Q42" s="358"/>
      <c r="R42" s="358"/>
      <c r="S42" s="358"/>
      <c r="T42" s="358"/>
      <c r="U42" s="358"/>
      <c r="V42" s="358"/>
      <c r="W42" s="358"/>
      <c r="X42" s="358"/>
      <c r="Y42" s="358"/>
      <c r="Z42" s="358"/>
      <c r="AA42" s="358"/>
      <c r="AB42" s="358"/>
      <c r="AC42" s="358"/>
      <c r="AD42" s="358"/>
      <c r="AE42" s="355">
        <f t="shared" si="11"/>
        <v>787.19999999999993</v>
      </c>
      <c r="AF42" s="10"/>
      <c r="AH42" s="1092" t="s">
        <v>178</v>
      </c>
      <c r="AI42" s="130">
        <f>AI17+AI29+AI35+AI38</f>
        <v>35453.18233333333</v>
      </c>
      <c r="AJ42" s="130">
        <f>AJ17+AJ29+AJ35+AJ38</f>
        <v>31611.82</v>
      </c>
      <c r="AK42" s="130">
        <f>AK17+AK29+AK35+AK38</f>
        <v>3841.362333333333</v>
      </c>
      <c r="AL42" s="151">
        <f>SUM(AJ42:AK42)</f>
        <v>35453.18233333333</v>
      </c>
      <c r="AM42" s="36"/>
    </row>
    <row r="43" spans="2:39" ht="17.100000000000001" customHeight="1" x14ac:dyDescent="0.25">
      <c r="B43" s="48">
        <v>1</v>
      </c>
      <c r="C43" s="49">
        <v>1</v>
      </c>
      <c r="D43" s="1799" t="s">
        <v>187</v>
      </c>
      <c r="E43" s="1800"/>
      <c r="F43" s="1243" t="s">
        <v>36</v>
      </c>
      <c r="G43" s="676">
        <f>(5*(G37+G38+G39+G40+G41))</f>
        <v>3410</v>
      </c>
      <c r="H43" s="1152">
        <f>'2. Assumptions'!D90</f>
        <v>0.04</v>
      </c>
      <c r="I43" s="423">
        <f t="shared" ref="I43:I48" si="22">G43*H43</f>
        <v>136.4</v>
      </c>
      <c r="J43" s="96"/>
      <c r="K43" s="358">
        <f t="shared" si="20"/>
        <v>136.4</v>
      </c>
      <c r="L43" s="358"/>
      <c r="M43" s="358"/>
      <c r="N43" s="358"/>
      <c r="O43" s="358"/>
      <c r="P43" s="358"/>
      <c r="Q43" s="358"/>
      <c r="R43" s="358"/>
      <c r="S43" s="358"/>
      <c r="T43" s="358"/>
      <c r="U43" s="358"/>
      <c r="V43" s="358"/>
      <c r="W43" s="358"/>
      <c r="X43" s="358"/>
      <c r="Y43" s="358"/>
      <c r="Z43" s="358"/>
      <c r="AA43" s="358"/>
      <c r="AB43" s="358"/>
      <c r="AC43" s="358"/>
      <c r="AD43" s="358"/>
      <c r="AE43" s="355">
        <f t="shared" si="11"/>
        <v>136.4</v>
      </c>
      <c r="AF43" s="10"/>
      <c r="AH43" s="141" t="s">
        <v>179</v>
      </c>
      <c r="AI43" s="130">
        <f>AI44+AI45</f>
        <v>1772.6591166666667</v>
      </c>
      <c r="AJ43" s="143">
        <f>AJ44+AJ45</f>
        <v>1772.6591166666667</v>
      </c>
      <c r="AK43" s="153">
        <v>0</v>
      </c>
      <c r="AL43" s="151">
        <f t="shared" si="21"/>
        <v>1772.6591166666667</v>
      </c>
      <c r="AM43" s="36"/>
    </row>
    <row r="44" spans="2:39" ht="17.100000000000001" customHeight="1" x14ac:dyDescent="0.25">
      <c r="B44" s="48">
        <v>1</v>
      </c>
      <c r="C44" s="49">
        <v>3</v>
      </c>
      <c r="D44" s="1783" t="s">
        <v>188</v>
      </c>
      <c r="E44" s="1784"/>
      <c r="F44" s="52" t="s">
        <v>36</v>
      </c>
      <c r="G44" s="57">
        <f>(1*G42)*3</f>
        <v>1968</v>
      </c>
      <c r="H44" s="1152">
        <f>'2. Assumptions'!D91</f>
        <v>0.46800000000000003</v>
      </c>
      <c r="I44" s="425">
        <f>G44*H44</f>
        <v>921.024</v>
      </c>
      <c r="J44" s="96"/>
      <c r="K44" s="358">
        <f>$H$44*$G42</f>
        <v>307.00800000000004</v>
      </c>
      <c r="L44" s="358">
        <f>$H$44*$G42</f>
        <v>307.00800000000004</v>
      </c>
      <c r="M44" s="358">
        <f>$H$44*$G42</f>
        <v>307.00800000000004</v>
      </c>
      <c r="N44" s="358"/>
      <c r="O44" s="358"/>
      <c r="P44" s="358"/>
      <c r="Q44" s="358"/>
      <c r="R44" s="358"/>
      <c r="S44" s="358"/>
      <c r="T44" s="358"/>
      <c r="U44" s="358"/>
      <c r="V44" s="358"/>
      <c r="W44" s="358"/>
      <c r="X44" s="358"/>
      <c r="Y44" s="358"/>
      <c r="Z44" s="358"/>
      <c r="AA44" s="358"/>
      <c r="AB44" s="358"/>
      <c r="AC44" s="358"/>
      <c r="AD44" s="358"/>
      <c r="AE44" s="355">
        <f t="shared" si="11"/>
        <v>921.02400000000011</v>
      </c>
      <c r="AF44" s="10"/>
      <c r="AH44" s="1096" t="s">
        <v>180</v>
      </c>
      <c r="AI44" s="1097">
        <f>I70</f>
        <v>1063.59547</v>
      </c>
      <c r="AJ44" s="671">
        <f>AI44</f>
        <v>1063.59547</v>
      </c>
      <c r="AK44" s="1098" t="s">
        <v>4</v>
      </c>
      <c r="AL44" s="1099">
        <f t="shared" si="21"/>
        <v>1063.59547</v>
      </c>
      <c r="AM44" s="36"/>
    </row>
    <row r="45" spans="2:39" ht="17.100000000000001" customHeight="1" x14ac:dyDescent="0.25">
      <c r="B45" s="48">
        <v>1</v>
      </c>
      <c r="C45" s="49">
        <v>7</v>
      </c>
      <c r="D45" s="1783" t="s">
        <v>189</v>
      </c>
      <c r="E45" s="1784"/>
      <c r="F45" s="52" t="s">
        <v>36</v>
      </c>
      <c r="G45" s="57">
        <f>10*7</f>
        <v>70</v>
      </c>
      <c r="H45" s="1152">
        <f>'2. Assumptions'!D92</f>
        <v>10</v>
      </c>
      <c r="I45" s="425">
        <f t="shared" si="22"/>
        <v>700</v>
      </c>
      <c r="J45" s="96"/>
      <c r="K45" s="358">
        <f>$H$45*10</f>
        <v>100</v>
      </c>
      <c r="L45" s="358">
        <f t="shared" ref="L45:Q45" si="23">$H$45*10</f>
        <v>100</v>
      </c>
      <c r="M45" s="358">
        <f t="shared" si="23"/>
        <v>100</v>
      </c>
      <c r="N45" s="358">
        <f t="shared" si="23"/>
        <v>100</v>
      </c>
      <c r="O45" s="358">
        <f t="shared" si="23"/>
        <v>100</v>
      </c>
      <c r="P45" s="358">
        <f t="shared" si="23"/>
        <v>100</v>
      </c>
      <c r="Q45" s="358">
        <f t="shared" si="23"/>
        <v>100</v>
      </c>
      <c r="R45" s="358"/>
      <c r="S45" s="358"/>
      <c r="T45" s="358"/>
      <c r="U45" s="358"/>
      <c r="V45" s="358"/>
      <c r="W45" s="358"/>
      <c r="X45" s="358"/>
      <c r="Y45" s="358"/>
      <c r="Z45" s="358"/>
      <c r="AA45" s="358"/>
      <c r="AB45" s="358"/>
      <c r="AC45" s="358"/>
      <c r="AD45" s="358"/>
      <c r="AE45" s="355">
        <f t="shared" si="11"/>
        <v>700</v>
      </c>
      <c r="AF45" s="10"/>
      <c r="AG45" s="94"/>
      <c r="AH45" s="140" t="s">
        <v>439</v>
      </c>
      <c r="AI45" s="132">
        <f>I71</f>
        <v>709.06364666666661</v>
      </c>
      <c r="AJ45" s="88">
        <f>AI45</f>
        <v>709.06364666666661</v>
      </c>
      <c r="AK45" s="6"/>
      <c r="AL45" s="33">
        <f t="shared" si="21"/>
        <v>709.06364666666661</v>
      </c>
      <c r="AM45" s="36"/>
    </row>
    <row r="46" spans="2:39" ht="17.100000000000001" customHeight="1" thickBot="1" x14ac:dyDescent="0.3">
      <c r="B46" s="66">
        <v>1</v>
      </c>
      <c r="C46" s="17">
        <v>1</v>
      </c>
      <c r="D46" s="1783" t="s">
        <v>219</v>
      </c>
      <c r="E46" s="1784"/>
      <c r="F46" s="52" t="s">
        <v>52</v>
      </c>
      <c r="G46" s="67">
        <v>0</v>
      </c>
      <c r="H46" s="1152">
        <f>'2. Assumptions'!D99</f>
        <v>0.94</v>
      </c>
      <c r="I46" s="425">
        <f t="shared" si="22"/>
        <v>0</v>
      </c>
      <c r="J46" s="97"/>
      <c r="K46" s="358">
        <f>$H$46*G46</f>
        <v>0</v>
      </c>
      <c r="L46" s="358"/>
      <c r="M46" s="358"/>
      <c r="N46" s="358"/>
      <c r="O46" s="358"/>
      <c r="P46" s="358"/>
      <c r="Q46" s="358"/>
      <c r="R46" s="358"/>
      <c r="S46" s="358"/>
      <c r="T46" s="358"/>
      <c r="U46" s="358"/>
      <c r="V46" s="358"/>
      <c r="W46" s="358"/>
      <c r="X46" s="358"/>
      <c r="Y46" s="358"/>
      <c r="Z46" s="358"/>
      <c r="AA46" s="358"/>
      <c r="AB46" s="358"/>
      <c r="AC46" s="358"/>
      <c r="AD46" s="358"/>
      <c r="AE46" s="355">
        <f t="shared" si="11"/>
        <v>0</v>
      </c>
      <c r="AF46" s="10"/>
      <c r="AG46" s="94"/>
      <c r="AH46" s="144" t="s">
        <v>159</v>
      </c>
      <c r="AI46" s="145">
        <f>AI17+AI29+AI35+AI38+AI43</f>
        <v>37225.84145</v>
      </c>
      <c r="AJ46" s="145">
        <f>AJ17+AJ29+AJ35+AJ38+AJ43</f>
        <v>33384.479116666669</v>
      </c>
      <c r="AK46" s="145">
        <f>AK17+AK29+AK35+AK38+AK43</f>
        <v>3841.362333333333</v>
      </c>
      <c r="AL46" s="267">
        <f>AL17+AL29+AL35+AL38+AL43</f>
        <v>37225.84145</v>
      </c>
      <c r="AM46" s="36"/>
    </row>
    <row r="47" spans="2:39" ht="17.100000000000001" customHeight="1" thickBot="1" x14ac:dyDescent="0.3">
      <c r="B47" s="66">
        <v>5</v>
      </c>
      <c r="C47" s="17">
        <v>20</v>
      </c>
      <c r="D47" s="1020" t="s">
        <v>220</v>
      </c>
      <c r="E47" s="1021"/>
      <c r="F47" s="52" t="s">
        <v>52</v>
      </c>
      <c r="G47" s="193">
        <v>0</v>
      </c>
      <c r="H47" s="1152">
        <f>'2. Assumptions'!D101</f>
        <v>1.1299999999999999</v>
      </c>
      <c r="I47" s="425">
        <f t="shared" si="22"/>
        <v>0</v>
      </c>
      <c r="J47" s="97"/>
      <c r="K47" s="358">
        <f>$H47*G47</f>
        <v>0</v>
      </c>
      <c r="L47" s="358"/>
      <c r="M47" s="358"/>
      <c r="N47" s="358"/>
      <c r="O47" s="358"/>
      <c r="P47" s="358"/>
      <c r="Q47" s="358"/>
      <c r="R47" s="358"/>
      <c r="S47" s="358"/>
      <c r="T47" s="358"/>
      <c r="U47" s="358"/>
      <c r="V47" s="358"/>
      <c r="W47" s="358"/>
      <c r="X47" s="358"/>
      <c r="Y47" s="358"/>
      <c r="Z47" s="358"/>
      <c r="AA47" s="358"/>
      <c r="AB47" s="358"/>
      <c r="AC47" s="358"/>
      <c r="AD47" s="358"/>
      <c r="AE47" s="355">
        <f t="shared" si="11"/>
        <v>0</v>
      </c>
      <c r="AF47" s="10"/>
      <c r="AG47" s="94"/>
      <c r="AH47" s="303"/>
      <c r="AI47" s="304"/>
      <c r="AJ47" s="305">
        <f>AJ46/AL46</f>
        <v>0.89680925443974535</v>
      </c>
      <c r="AK47" s="305">
        <f>AK46/AL46</f>
        <v>0.1031907455602547</v>
      </c>
      <c r="AL47" s="306">
        <f>SUM(AJ47:AK47)</f>
        <v>1</v>
      </c>
      <c r="AM47" s="36"/>
    </row>
    <row r="48" spans="2:39" ht="17.100000000000001" customHeight="1" thickBot="1" x14ac:dyDescent="0.3">
      <c r="B48" s="69">
        <v>5</v>
      </c>
      <c r="C48" s="70">
        <v>20</v>
      </c>
      <c r="D48" s="1020" t="s">
        <v>172</v>
      </c>
      <c r="E48" s="1021"/>
      <c r="F48" s="52" t="s">
        <v>52</v>
      </c>
      <c r="G48" s="194">
        <v>0</v>
      </c>
      <c r="H48" s="1153">
        <f>'2. Assumptions'!D100</f>
        <v>2.2799999999999998</v>
      </c>
      <c r="I48" s="425">
        <f t="shared" si="22"/>
        <v>0</v>
      </c>
      <c r="J48" s="98"/>
      <c r="K48" s="358">
        <f>$H48*G48</f>
        <v>0</v>
      </c>
      <c r="L48" s="358"/>
      <c r="M48" s="358"/>
      <c r="N48" s="358"/>
      <c r="O48" s="358"/>
      <c r="P48" s="358"/>
      <c r="Q48" s="358"/>
      <c r="R48" s="358"/>
      <c r="S48" s="358"/>
      <c r="T48" s="358"/>
      <c r="U48" s="358"/>
      <c r="V48" s="358"/>
      <c r="W48" s="358"/>
      <c r="X48" s="358"/>
      <c r="Y48" s="358"/>
      <c r="Z48" s="358"/>
      <c r="AA48" s="358"/>
      <c r="AB48" s="358"/>
      <c r="AC48" s="358"/>
      <c r="AD48" s="358"/>
      <c r="AE48" s="355">
        <f t="shared" si="11"/>
        <v>0</v>
      </c>
      <c r="AF48" s="10"/>
      <c r="AM48" s="36"/>
    </row>
    <row r="49" spans="1:39" ht="15.9" customHeight="1" thickBot="1" x14ac:dyDescent="0.35">
      <c r="B49" s="61"/>
      <c r="C49" s="62"/>
      <c r="D49" s="91" t="s">
        <v>173</v>
      </c>
      <c r="E49" s="91"/>
      <c r="F49" s="63"/>
      <c r="G49" s="64"/>
      <c r="H49" s="429"/>
      <c r="I49" s="429"/>
      <c r="J49" s="437">
        <f>I50+I51</f>
        <v>2920.3383333333331</v>
      </c>
      <c r="K49" s="356">
        <f t="shared" ref="K49:AE49" si="24">SUM(K50:K51)</f>
        <v>2920.3383333333331</v>
      </c>
      <c r="L49" s="356">
        <f t="shared" si="24"/>
        <v>0</v>
      </c>
      <c r="M49" s="356">
        <f t="shared" si="24"/>
        <v>0</v>
      </c>
      <c r="N49" s="356">
        <f t="shared" si="24"/>
        <v>0</v>
      </c>
      <c r="O49" s="356">
        <f t="shared" si="24"/>
        <v>0</v>
      </c>
      <c r="P49" s="356">
        <f t="shared" si="24"/>
        <v>0</v>
      </c>
      <c r="Q49" s="356">
        <f t="shared" si="24"/>
        <v>0</v>
      </c>
      <c r="R49" s="356">
        <f t="shared" si="24"/>
        <v>0</v>
      </c>
      <c r="S49" s="356">
        <f t="shared" si="24"/>
        <v>0</v>
      </c>
      <c r="T49" s="356">
        <f t="shared" si="24"/>
        <v>0</v>
      </c>
      <c r="U49" s="356">
        <f t="shared" si="24"/>
        <v>0</v>
      </c>
      <c r="V49" s="356">
        <f t="shared" si="24"/>
        <v>0</v>
      </c>
      <c r="W49" s="356">
        <f t="shared" si="24"/>
        <v>0</v>
      </c>
      <c r="X49" s="356">
        <f t="shared" si="24"/>
        <v>0</v>
      </c>
      <c r="Y49" s="356">
        <f t="shared" si="24"/>
        <v>0</v>
      </c>
      <c r="Z49" s="356">
        <f t="shared" si="24"/>
        <v>0</v>
      </c>
      <c r="AA49" s="356">
        <f t="shared" si="24"/>
        <v>0</v>
      </c>
      <c r="AB49" s="356">
        <f t="shared" si="24"/>
        <v>0</v>
      </c>
      <c r="AC49" s="356">
        <f t="shared" si="24"/>
        <v>0</v>
      </c>
      <c r="AD49" s="356">
        <f t="shared" si="24"/>
        <v>0</v>
      </c>
      <c r="AE49" s="356">
        <f t="shared" si="24"/>
        <v>2920.3383333333331</v>
      </c>
      <c r="AF49" s="10"/>
      <c r="AG49" s="94"/>
      <c r="AH49" s="1754" t="s">
        <v>1394</v>
      </c>
      <c r="AI49" s="1754"/>
      <c r="AJ49" s="1754"/>
      <c r="AK49" s="1754"/>
      <c r="AL49" s="1754"/>
    </row>
    <row r="50" spans="1:39" ht="15.9" customHeight="1" x14ac:dyDescent="0.25">
      <c r="A50" s="364"/>
      <c r="B50" s="48">
        <v>1</v>
      </c>
      <c r="C50" s="49">
        <v>10</v>
      </c>
      <c r="D50" s="1746" t="s">
        <v>1219</v>
      </c>
      <c r="E50" s="1747"/>
      <c r="F50" s="21" t="s">
        <v>83</v>
      </c>
      <c r="G50" s="56">
        <f>1/6</f>
        <v>0.16666666666666666</v>
      </c>
      <c r="H50" s="433">
        <f>'2. Assumptions'!D150</f>
        <v>14368.9</v>
      </c>
      <c r="I50" s="432">
        <f>G50*H50</f>
        <v>2394.8166666666666</v>
      </c>
      <c r="J50" s="434"/>
      <c r="K50" s="361">
        <f>I50</f>
        <v>2394.8166666666666</v>
      </c>
      <c r="L50" s="355"/>
      <c r="M50" s="355"/>
      <c r="N50" s="355"/>
      <c r="O50" s="355"/>
      <c r="P50" s="355"/>
      <c r="Q50" s="355"/>
      <c r="R50" s="355"/>
      <c r="S50" s="355"/>
      <c r="T50" s="355"/>
      <c r="U50" s="355"/>
      <c r="V50" s="355"/>
      <c r="W50" s="355"/>
      <c r="X50" s="355"/>
      <c r="Y50" s="355"/>
      <c r="Z50" s="355"/>
      <c r="AA50" s="355"/>
      <c r="AB50" s="355"/>
      <c r="AC50" s="355"/>
      <c r="AD50" s="355"/>
      <c r="AE50" s="361">
        <f>SUM(K50:AD50)</f>
        <v>2394.8166666666666</v>
      </c>
      <c r="AF50" s="10"/>
      <c r="AG50" s="94"/>
      <c r="AH50" s="1785" t="s">
        <v>1395</v>
      </c>
      <c r="AI50" s="1785"/>
      <c r="AJ50" s="1785"/>
      <c r="AK50" s="1785"/>
      <c r="AL50" s="1785"/>
    </row>
    <row r="51" spans="1:39" ht="15.9" customHeight="1" thickBot="1" x14ac:dyDescent="0.3">
      <c r="B51" s="48">
        <v>1</v>
      </c>
      <c r="C51" s="49">
        <v>10</v>
      </c>
      <c r="D51" s="1746" t="s">
        <v>1218</v>
      </c>
      <c r="E51" s="1747"/>
      <c r="F51" s="21" t="s">
        <v>83</v>
      </c>
      <c r="G51" s="56">
        <f>1/6</f>
        <v>0.16666666666666666</v>
      </c>
      <c r="H51" s="1178">
        <f>'2. Assumptions'!D151</f>
        <v>3153.13</v>
      </c>
      <c r="I51" s="432">
        <f>G51*H51</f>
        <v>525.52166666666665</v>
      </c>
      <c r="J51" s="434"/>
      <c r="K51" s="361">
        <f>I51</f>
        <v>525.52166666666665</v>
      </c>
      <c r="L51" s="355"/>
      <c r="M51" s="355"/>
      <c r="N51" s="355"/>
      <c r="O51" s="355"/>
      <c r="P51" s="355"/>
      <c r="Q51" s="355"/>
      <c r="R51" s="355"/>
      <c r="S51" s="355"/>
      <c r="T51" s="355"/>
      <c r="U51" s="355"/>
      <c r="V51" s="355"/>
      <c r="W51" s="355"/>
      <c r="X51" s="355"/>
      <c r="Y51" s="355"/>
      <c r="Z51" s="355"/>
      <c r="AA51" s="355"/>
      <c r="AB51" s="355"/>
      <c r="AC51" s="355"/>
      <c r="AD51" s="355"/>
      <c r="AE51" s="361">
        <f>SUM(K51:AD51)</f>
        <v>525.52166666666665</v>
      </c>
      <c r="AF51" s="10"/>
      <c r="AG51" s="115"/>
      <c r="AH51" s="1785" t="s">
        <v>1396</v>
      </c>
      <c r="AI51" s="1785"/>
      <c r="AJ51" s="1785"/>
      <c r="AK51" s="1785"/>
      <c r="AL51" s="1785"/>
    </row>
    <row r="52" spans="1:39" s="14" customFormat="1" ht="15.9" customHeight="1" thickBot="1" x14ac:dyDescent="0.3">
      <c r="B52" s="84"/>
      <c r="C52" s="85"/>
      <c r="D52" s="93" t="s">
        <v>215</v>
      </c>
      <c r="E52" s="93"/>
      <c r="F52" s="86"/>
      <c r="G52" s="86"/>
      <c r="H52" s="1179"/>
      <c r="I52" s="436"/>
      <c r="J52" s="437">
        <f>SUM(I53:I67)</f>
        <v>22913.06</v>
      </c>
      <c r="K52" s="360">
        <f t="shared" ref="K52:AE52" si="25">SUM(K53:K67)</f>
        <v>4430.62</v>
      </c>
      <c r="L52" s="360">
        <f t="shared" si="25"/>
        <v>1578.7900000000002</v>
      </c>
      <c r="M52" s="360">
        <f t="shared" si="25"/>
        <v>1429.89</v>
      </c>
      <c r="N52" s="360">
        <f t="shared" si="25"/>
        <v>1355.44</v>
      </c>
      <c r="O52" s="360">
        <f t="shared" si="25"/>
        <v>1744.3700000000001</v>
      </c>
      <c r="P52" s="360">
        <f t="shared" si="25"/>
        <v>1206.54</v>
      </c>
      <c r="Q52" s="360">
        <f t="shared" si="25"/>
        <v>1355.44</v>
      </c>
      <c r="R52" s="360">
        <f t="shared" si="25"/>
        <v>1429.89</v>
      </c>
      <c r="S52" s="360">
        <f t="shared" si="25"/>
        <v>1951.0400000000002</v>
      </c>
      <c r="T52" s="360">
        <f t="shared" si="25"/>
        <v>1653.24</v>
      </c>
      <c r="U52" s="360">
        <f t="shared" si="25"/>
        <v>701.15000000000009</v>
      </c>
      <c r="V52" s="360">
        <f t="shared" si="25"/>
        <v>254.45</v>
      </c>
      <c r="W52" s="360">
        <f t="shared" si="25"/>
        <v>328.9</v>
      </c>
      <c r="X52" s="360">
        <f t="shared" si="25"/>
        <v>254.45</v>
      </c>
      <c r="Y52" s="360">
        <f t="shared" si="25"/>
        <v>328.9</v>
      </c>
      <c r="Z52" s="360">
        <f t="shared" si="25"/>
        <v>711.7</v>
      </c>
      <c r="AA52" s="360">
        <f t="shared" si="25"/>
        <v>403.35</v>
      </c>
      <c r="AB52" s="360">
        <f t="shared" si="25"/>
        <v>403.35</v>
      </c>
      <c r="AC52" s="360">
        <f t="shared" si="25"/>
        <v>477.8</v>
      </c>
      <c r="AD52" s="360">
        <f t="shared" si="25"/>
        <v>913.75</v>
      </c>
      <c r="AE52" s="377">
        <f t="shared" si="25"/>
        <v>22913.06</v>
      </c>
      <c r="AF52" s="10"/>
      <c r="AG52" s="115"/>
    </row>
    <row r="53" spans="1:39" s="40" customFormat="1" ht="15.9" customHeight="1" x14ac:dyDescent="0.25">
      <c r="B53" s="50">
        <v>1</v>
      </c>
      <c r="C53" s="51">
        <v>1</v>
      </c>
      <c r="D53" s="1801" t="s">
        <v>1226</v>
      </c>
      <c r="E53" s="1802"/>
      <c r="F53" s="120" t="s">
        <v>372</v>
      </c>
      <c r="G53" s="121">
        <v>1</v>
      </c>
      <c r="H53" s="1175">
        <f>'2. Assumptions'!D166</f>
        <v>300</v>
      </c>
      <c r="I53" s="438">
        <f t="shared" ref="I53:I63" si="26">G53*H53</f>
        <v>300</v>
      </c>
      <c r="J53" s="439"/>
      <c r="K53" s="361">
        <f t="shared" ref="K53:K58" si="27">G53*H53</f>
        <v>300</v>
      </c>
      <c r="L53" s="361"/>
      <c r="M53" s="361"/>
      <c r="N53" s="361"/>
      <c r="O53" s="361"/>
      <c r="P53" s="361"/>
      <c r="Q53" s="361"/>
      <c r="R53" s="361"/>
      <c r="S53" s="361"/>
      <c r="T53" s="361"/>
      <c r="U53" s="361"/>
      <c r="V53" s="361"/>
      <c r="W53" s="361"/>
      <c r="X53" s="361"/>
      <c r="Y53" s="361"/>
      <c r="Z53" s="361"/>
      <c r="AA53" s="361"/>
      <c r="AB53" s="361"/>
      <c r="AC53" s="361"/>
      <c r="AD53" s="361"/>
      <c r="AE53" s="355">
        <f t="shared" ref="AE53:AE67" si="28">SUM(K53:AD53)</f>
        <v>300</v>
      </c>
      <c r="AF53" s="10"/>
      <c r="AG53" s="94"/>
    </row>
    <row r="54" spans="1:39" s="40" customFormat="1" ht="15.9" customHeight="1" x14ac:dyDescent="0.25">
      <c r="B54" s="48">
        <v>1</v>
      </c>
      <c r="C54" s="49">
        <v>1</v>
      </c>
      <c r="D54" s="1748" t="s">
        <v>1221</v>
      </c>
      <c r="E54" s="1749"/>
      <c r="F54" s="52" t="s">
        <v>372</v>
      </c>
      <c r="G54" s="56">
        <v>1</v>
      </c>
      <c r="H54" s="1149">
        <f>'2. Assumptions'!D167</f>
        <v>300</v>
      </c>
      <c r="I54" s="431">
        <f t="shared" si="26"/>
        <v>300</v>
      </c>
      <c r="J54" s="417"/>
      <c r="K54" s="361">
        <f t="shared" si="27"/>
        <v>300</v>
      </c>
      <c r="L54" s="361"/>
      <c r="M54" s="361"/>
      <c r="N54" s="361"/>
      <c r="O54" s="361"/>
      <c r="P54" s="361"/>
      <c r="Q54" s="361"/>
      <c r="R54" s="361"/>
      <c r="S54" s="361"/>
      <c r="T54" s="361"/>
      <c r="U54" s="361"/>
      <c r="V54" s="361"/>
      <c r="W54" s="361"/>
      <c r="X54" s="361"/>
      <c r="Y54" s="361"/>
      <c r="Z54" s="361"/>
      <c r="AA54" s="361"/>
      <c r="AB54" s="361"/>
      <c r="AC54" s="361"/>
      <c r="AD54" s="361"/>
      <c r="AE54" s="355">
        <f t="shared" si="28"/>
        <v>300</v>
      </c>
      <c r="AF54" s="10"/>
    </row>
    <row r="55" spans="1:39" s="40" customFormat="1" ht="15.9" customHeight="1" thickBot="1" x14ac:dyDescent="0.3">
      <c r="B55" s="48">
        <v>1</v>
      </c>
      <c r="C55" s="49">
        <v>1</v>
      </c>
      <c r="D55" s="1748" t="s">
        <v>1224</v>
      </c>
      <c r="E55" s="1749"/>
      <c r="F55" s="21" t="s">
        <v>372</v>
      </c>
      <c r="G55" s="56">
        <v>1</v>
      </c>
      <c r="H55" s="1149">
        <f>'2. Assumptions'!D168</f>
        <v>245</v>
      </c>
      <c r="I55" s="431">
        <f t="shared" si="26"/>
        <v>245</v>
      </c>
      <c r="J55" s="417"/>
      <c r="K55" s="361">
        <f t="shared" si="27"/>
        <v>245</v>
      </c>
      <c r="L55" s="361"/>
      <c r="M55" s="361"/>
      <c r="N55" s="361"/>
      <c r="O55" s="361"/>
      <c r="P55" s="361"/>
      <c r="Q55" s="361"/>
      <c r="R55" s="361"/>
      <c r="S55" s="361"/>
      <c r="T55" s="361"/>
      <c r="U55" s="361"/>
      <c r="V55" s="361"/>
      <c r="W55" s="361"/>
      <c r="X55" s="361"/>
      <c r="Y55" s="361"/>
      <c r="Z55" s="361"/>
      <c r="AA55" s="361"/>
      <c r="AB55" s="361"/>
      <c r="AC55" s="361"/>
      <c r="AD55" s="361"/>
      <c r="AE55" s="355">
        <f t="shared" si="28"/>
        <v>245</v>
      </c>
      <c r="AF55" s="10"/>
    </row>
    <row r="56" spans="1:39" s="40" customFormat="1" ht="15.9" customHeight="1" x14ac:dyDescent="0.25">
      <c r="B56" s="48">
        <v>1</v>
      </c>
      <c r="C56" s="49">
        <v>1</v>
      </c>
      <c r="D56" s="1748" t="s">
        <v>1225</v>
      </c>
      <c r="E56" s="1749"/>
      <c r="F56" s="21" t="s">
        <v>372</v>
      </c>
      <c r="G56" s="56">
        <v>1</v>
      </c>
      <c r="H56" s="1149">
        <f>'2. Assumptions'!D169</f>
        <v>245</v>
      </c>
      <c r="I56" s="431">
        <f t="shared" si="26"/>
        <v>245</v>
      </c>
      <c r="J56" s="417"/>
      <c r="K56" s="361">
        <f t="shared" si="27"/>
        <v>245</v>
      </c>
      <c r="L56" s="361"/>
      <c r="M56" s="361"/>
      <c r="N56" s="361"/>
      <c r="O56" s="361"/>
      <c r="P56" s="361"/>
      <c r="Q56" s="361"/>
      <c r="R56" s="361"/>
      <c r="S56" s="361"/>
      <c r="T56" s="361"/>
      <c r="U56" s="361"/>
      <c r="V56" s="361"/>
      <c r="W56" s="361"/>
      <c r="X56" s="361"/>
      <c r="Y56" s="361"/>
      <c r="Z56" s="361"/>
      <c r="AA56" s="361"/>
      <c r="AB56" s="361"/>
      <c r="AC56" s="361"/>
      <c r="AD56" s="361"/>
      <c r="AE56" s="355">
        <f t="shared" si="28"/>
        <v>245</v>
      </c>
      <c r="AF56" s="10"/>
      <c r="AH56" s="1729" t="s">
        <v>1398</v>
      </c>
      <c r="AI56" s="1730"/>
      <c r="AJ56" s="1730"/>
      <c r="AK56" s="1730"/>
      <c r="AL56" s="1731"/>
    </row>
    <row r="57" spans="1:39" s="40" customFormat="1" ht="15.9" customHeight="1" x14ac:dyDescent="0.25">
      <c r="B57" s="48">
        <v>1</v>
      </c>
      <c r="C57" s="49">
        <v>1</v>
      </c>
      <c r="D57" s="1748" t="s">
        <v>1231</v>
      </c>
      <c r="E57" s="1749"/>
      <c r="F57" s="21" t="s">
        <v>372</v>
      </c>
      <c r="G57" s="56">
        <v>1</v>
      </c>
      <c r="H57" s="1149">
        <f>'2. Assumptions'!D170</f>
        <v>245</v>
      </c>
      <c r="I57" s="431">
        <f t="shared" si="26"/>
        <v>245</v>
      </c>
      <c r="J57" s="417"/>
      <c r="K57" s="361">
        <f t="shared" si="27"/>
        <v>245</v>
      </c>
      <c r="L57" s="361"/>
      <c r="M57" s="361"/>
      <c r="N57" s="361"/>
      <c r="O57" s="361"/>
      <c r="P57" s="361"/>
      <c r="Q57" s="361"/>
      <c r="R57" s="361"/>
      <c r="S57" s="361"/>
      <c r="T57" s="361"/>
      <c r="U57" s="361"/>
      <c r="V57" s="361"/>
      <c r="W57" s="361"/>
      <c r="X57" s="361"/>
      <c r="Y57" s="361"/>
      <c r="Z57" s="361"/>
      <c r="AA57" s="361"/>
      <c r="AB57" s="361"/>
      <c r="AC57" s="361"/>
      <c r="AD57" s="361"/>
      <c r="AE57" s="355">
        <f t="shared" si="28"/>
        <v>245</v>
      </c>
      <c r="AF57" s="10"/>
      <c r="AG57" s="115"/>
      <c r="AH57" s="1102" t="s">
        <v>186</v>
      </c>
      <c r="AI57" s="1089" t="s">
        <v>1397</v>
      </c>
      <c r="AJ57" s="1089" t="s">
        <v>155</v>
      </c>
      <c r="AK57" s="1101" t="s">
        <v>156</v>
      </c>
      <c r="AL57" s="1103" t="s">
        <v>159</v>
      </c>
    </row>
    <row r="58" spans="1:39" s="40" customFormat="1" ht="15.9" customHeight="1" x14ac:dyDescent="0.25">
      <c r="B58" s="48">
        <v>1</v>
      </c>
      <c r="C58" s="49">
        <v>1</v>
      </c>
      <c r="D58" s="1748" t="s">
        <v>1227</v>
      </c>
      <c r="E58" s="1749"/>
      <c r="F58" s="21" t="s">
        <v>372</v>
      </c>
      <c r="G58" s="56">
        <v>0.5</v>
      </c>
      <c r="H58" s="1149">
        <f>'2. Assumptions'!D171</f>
        <v>245</v>
      </c>
      <c r="I58" s="431">
        <f t="shared" si="26"/>
        <v>122.5</v>
      </c>
      <c r="J58" s="417"/>
      <c r="K58" s="361">
        <f t="shared" si="27"/>
        <v>122.5</v>
      </c>
      <c r="L58" s="361"/>
      <c r="M58" s="361"/>
      <c r="N58" s="361"/>
      <c r="O58" s="361"/>
      <c r="P58" s="361"/>
      <c r="Q58" s="361"/>
      <c r="R58" s="361"/>
      <c r="S58" s="361"/>
      <c r="T58" s="361"/>
      <c r="U58" s="361"/>
      <c r="V58" s="361"/>
      <c r="W58" s="361"/>
      <c r="X58" s="361"/>
      <c r="Y58" s="361"/>
      <c r="Z58" s="361"/>
      <c r="AA58" s="361"/>
      <c r="AB58" s="361"/>
      <c r="AC58" s="361"/>
      <c r="AD58" s="361"/>
      <c r="AE58" s="355">
        <f t="shared" si="28"/>
        <v>122.5</v>
      </c>
      <c r="AF58" s="10"/>
      <c r="AG58" s="115"/>
      <c r="AH58" s="270" t="s">
        <v>85</v>
      </c>
      <c r="AI58" s="26" t="s">
        <v>83</v>
      </c>
      <c r="AJ58" s="1100">
        <v>1225</v>
      </c>
      <c r="AK58" s="426">
        <f>'2. Assumptions'!D114</f>
        <v>3.4</v>
      </c>
      <c r="AL58" s="435">
        <f>AJ58*AK58</f>
        <v>4165</v>
      </c>
    </row>
    <row r="59" spans="1:39" s="40" customFormat="1" ht="15.9" customHeight="1" x14ac:dyDescent="0.25">
      <c r="B59" s="48">
        <v>1</v>
      </c>
      <c r="C59" s="49">
        <v>1</v>
      </c>
      <c r="D59" s="1748" t="s">
        <v>1228</v>
      </c>
      <c r="E59" s="1749"/>
      <c r="F59" s="21" t="s">
        <v>372</v>
      </c>
      <c r="G59" s="56">
        <v>1</v>
      </c>
      <c r="H59" s="1149">
        <f>'2. Assumptions'!D172</f>
        <v>350</v>
      </c>
      <c r="I59" s="431">
        <f>G59*H59</f>
        <v>350</v>
      </c>
      <c r="J59" s="417"/>
      <c r="K59" s="361">
        <f>G59*H59</f>
        <v>350</v>
      </c>
      <c r="L59" s="361"/>
      <c r="M59" s="361"/>
      <c r="N59" s="361"/>
      <c r="O59" s="361"/>
      <c r="P59" s="361"/>
      <c r="Q59" s="361"/>
      <c r="R59" s="361"/>
      <c r="S59" s="361"/>
      <c r="T59" s="361"/>
      <c r="U59" s="361"/>
      <c r="V59" s="361"/>
      <c r="W59" s="361"/>
      <c r="X59" s="361"/>
      <c r="Y59" s="361"/>
      <c r="Z59" s="361"/>
      <c r="AA59" s="361"/>
      <c r="AB59" s="361"/>
      <c r="AC59" s="361"/>
      <c r="AD59" s="361"/>
      <c r="AE59" s="355">
        <f>SUM(K59:AD59)</f>
        <v>350</v>
      </c>
      <c r="AF59" s="10"/>
      <c r="AG59" s="115"/>
      <c r="AH59" s="1104" t="s">
        <v>143</v>
      </c>
      <c r="AI59" s="26" t="s">
        <v>83</v>
      </c>
      <c r="AJ59" s="1100">
        <v>1225</v>
      </c>
      <c r="AK59" s="426">
        <f>'2. Assumptions'!D117</f>
        <v>5</v>
      </c>
      <c r="AL59" s="435">
        <f t="shared" ref="AL59:AL64" si="29">AJ59*AK59</f>
        <v>6125</v>
      </c>
    </row>
    <row r="60" spans="1:39" s="40" customFormat="1" ht="15.9" customHeight="1" x14ac:dyDescent="0.25">
      <c r="B60" s="48">
        <v>1</v>
      </c>
      <c r="C60" s="49">
        <v>1</v>
      </c>
      <c r="D60" s="1748" t="s">
        <v>1229</v>
      </c>
      <c r="E60" s="1749"/>
      <c r="F60" s="21" t="s">
        <v>266</v>
      </c>
      <c r="G60" s="56">
        <v>1489</v>
      </c>
      <c r="H60" s="1149">
        <f>'2. Assumptions'!D173</f>
        <v>5</v>
      </c>
      <c r="I60" s="431">
        <f>G60*H60</f>
        <v>7445</v>
      </c>
      <c r="J60" s="417"/>
      <c r="K60" s="361">
        <f>$I$60*0.18</f>
        <v>1340.1</v>
      </c>
      <c r="L60" s="361">
        <f>$I$60*0.07</f>
        <v>521.15000000000009</v>
      </c>
      <c r="M60" s="361">
        <f>$I$60*0.05</f>
        <v>372.25</v>
      </c>
      <c r="N60" s="361">
        <f>$I$60*0.04</f>
        <v>297.8</v>
      </c>
      <c r="O60" s="361">
        <f>$I$60*0.07</f>
        <v>521.15000000000009</v>
      </c>
      <c r="P60" s="361">
        <f>$I$60*0.02</f>
        <v>148.9</v>
      </c>
      <c r="Q60" s="361">
        <f>$I$60*0.04</f>
        <v>297.8</v>
      </c>
      <c r="R60" s="361">
        <f>$I$60*0.05</f>
        <v>372.25</v>
      </c>
      <c r="S60" s="361">
        <f>$I$60*0.12</f>
        <v>893.4</v>
      </c>
      <c r="T60" s="361">
        <f>$I$60*0.08</f>
        <v>595.6</v>
      </c>
      <c r="U60" s="361">
        <f>$I$60*0.07</f>
        <v>521.15000000000009</v>
      </c>
      <c r="V60" s="361">
        <f>$I$60*0.01</f>
        <v>74.45</v>
      </c>
      <c r="W60" s="361">
        <f>$I$60*0.02</f>
        <v>148.9</v>
      </c>
      <c r="X60" s="361">
        <f>$I$60*0.01</f>
        <v>74.45</v>
      </c>
      <c r="Y60" s="361">
        <f>$I$60*0.02</f>
        <v>148.9</v>
      </c>
      <c r="Z60" s="361">
        <f>$I$60*0.02</f>
        <v>148.9</v>
      </c>
      <c r="AA60" s="361">
        <f>$I$60*0.03</f>
        <v>223.35</v>
      </c>
      <c r="AB60" s="361">
        <f>$I$60*0.03</f>
        <v>223.35</v>
      </c>
      <c r="AC60" s="361">
        <f>$I$60*0.04</f>
        <v>297.8</v>
      </c>
      <c r="AD60" s="361">
        <f>$I$60*0.03</f>
        <v>223.35</v>
      </c>
      <c r="AE60" s="355">
        <f>SUM(K60:AD60)</f>
        <v>7445.0000000000009</v>
      </c>
      <c r="AF60" s="10"/>
      <c r="AG60" s="115"/>
      <c r="AH60" s="1104" t="s">
        <v>175</v>
      </c>
      <c r="AI60" s="26" t="s">
        <v>83</v>
      </c>
      <c r="AJ60" s="1100">
        <v>2450</v>
      </c>
      <c r="AK60" s="426">
        <f>'2. Assumptions'!D115</f>
        <v>1.35</v>
      </c>
      <c r="AL60" s="435">
        <f t="shared" si="29"/>
        <v>3307.5</v>
      </c>
    </row>
    <row r="61" spans="1:39" s="40" customFormat="1" ht="15.9" customHeight="1" x14ac:dyDescent="0.25">
      <c r="B61" s="48">
        <v>1</v>
      </c>
      <c r="C61" s="49">
        <v>1</v>
      </c>
      <c r="D61" s="1748" t="s">
        <v>1232</v>
      </c>
      <c r="E61" s="1749"/>
      <c r="F61" s="21" t="s">
        <v>372</v>
      </c>
      <c r="G61" s="56">
        <v>1</v>
      </c>
      <c r="H61" s="1149">
        <f>'2. Assumptions'!D175</f>
        <v>250</v>
      </c>
      <c r="I61" s="431">
        <f>G61*H61</f>
        <v>250</v>
      </c>
      <c r="J61" s="417"/>
      <c r="K61" s="361">
        <f>G61*H61</f>
        <v>250</v>
      </c>
      <c r="L61" s="361"/>
      <c r="M61" s="361"/>
      <c r="N61" s="361"/>
      <c r="O61" s="361"/>
      <c r="P61" s="361"/>
      <c r="Q61" s="361"/>
      <c r="R61" s="361"/>
      <c r="S61" s="361"/>
      <c r="T61" s="361"/>
      <c r="U61" s="361"/>
      <c r="V61" s="361"/>
      <c r="W61" s="361"/>
      <c r="X61" s="361"/>
      <c r="Y61" s="361"/>
      <c r="Z61" s="361"/>
      <c r="AA61" s="361"/>
      <c r="AB61" s="361"/>
      <c r="AC61" s="361"/>
      <c r="AD61" s="361"/>
      <c r="AE61" s="355">
        <f>SUM(K61:AD61)</f>
        <v>250</v>
      </c>
      <c r="AF61" s="10"/>
      <c r="AG61" s="115"/>
      <c r="AH61" s="1104" t="s">
        <v>87</v>
      </c>
      <c r="AI61" s="26" t="s">
        <v>176</v>
      </c>
      <c r="AJ61" s="1100">
        <v>2450</v>
      </c>
      <c r="AK61" s="426">
        <f>'2. Assumptions'!D120</f>
        <v>5.2</v>
      </c>
      <c r="AL61" s="435">
        <f t="shared" si="29"/>
        <v>12740</v>
      </c>
    </row>
    <row r="62" spans="1:39" s="40" customFormat="1" ht="15.9" customHeight="1" x14ac:dyDescent="0.25">
      <c r="B62" s="48">
        <v>1</v>
      </c>
      <c r="C62" s="49">
        <v>1</v>
      </c>
      <c r="D62" s="1748" t="s">
        <v>1233</v>
      </c>
      <c r="E62" s="1749"/>
      <c r="F62" s="21" t="s">
        <v>372</v>
      </c>
      <c r="G62" s="56">
        <v>1</v>
      </c>
      <c r="H62" s="1149">
        <f>'2. Assumptions'!D176</f>
        <v>245</v>
      </c>
      <c r="I62" s="431">
        <f>G62*H62</f>
        <v>245</v>
      </c>
      <c r="J62" s="417"/>
      <c r="K62" s="361">
        <f>G62*H62</f>
        <v>245</v>
      </c>
      <c r="L62" s="361"/>
      <c r="M62" s="361"/>
      <c r="N62" s="361"/>
      <c r="O62" s="361"/>
      <c r="P62" s="361"/>
      <c r="Q62" s="361"/>
      <c r="R62" s="361"/>
      <c r="S62" s="361"/>
      <c r="T62" s="361"/>
      <c r="U62" s="361"/>
      <c r="V62" s="361"/>
      <c r="W62" s="361"/>
      <c r="X62" s="361"/>
      <c r="Y62" s="361"/>
      <c r="Z62" s="361"/>
      <c r="AA62" s="361"/>
      <c r="AB62" s="361"/>
      <c r="AC62" s="361"/>
      <c r="AD62" s="361"/>
      <c r="AE62" s="355">
        <f>SUM(K62:AD62)</f>
        <v>245</v>
      </c>
      <c r="AF62" s="10"/>
      <c r="AG62" s="115"/>
      <c r="AH62" s="1104" t="s">
        <v>89</v>
      </c>
      <c r="AI62" s="26" t="s">
        <v>83</v>
      </c>
      <c r="AJ62" s="1100">
        <v>2450</v>
      </c>
      <c r="AK62" s="426">
        <f>'2. Assumptions'!D116</f>
        <v>13.75</v>
      </c>
      <c r="AL62" s="435">
        <f t="shared" si="29"/>
        <v>33687.5</v>
      </c>
    </row>
    <row r="63" spans="1:39" s="40" customFormat="1" ht="15.9" customHeight="1" x14ac:dyDescent="0.25">
      <c r="B63" s="48">
        <v>1</v>
      </c>
      <c r="C63" s="49">
        <v>1</v>
      </c>
      <c r="D63" s="1748" t="s">
        <v>1234</v>
      </c>
      <c r="E63" s="1749"/>
      <c r="F63" s="21" t="s">
        <v>372</v>
      </c>
      <c r="G63" s="56">
        <v>19</v>
      </c>
      <c r="H63" s="1149">
        <f>'2. Assumptions'!D177</f>
        <v>180</v>
      </c>
      <c r="I63" s="431">
        <f t="shared" si="26"/>
        <v>3420</v>
      </c>
      <c r="J63" s="417"/>
      <c r="K63" s="361"/>
      <c r="L63" s="361">
        <f>$I$63/19</f>
        <v>180</v>
      </c>
      <c r="M63" s="361">
        <f>$I$63/19</f>
        <v>180</v>
      </c>
      <c r="N63" s="361">
        <f t="shared" ref="N63:AD63" si="30">$I$63/19</f>
        <v>180</v>
      </c>
      <c r="O63" s="361">
        <f t="shared" si="30"/>
        <v>180</v>
      </c>
      <c r="P63" s="361">
        <f t="shared" si="30"/>
        <v>180</v>
      </c>
      <c r="Q63" s="361">
        <f t="shared" si="30"/>
        <v>180</v>
      </c>
      <c r="R63" s="361">
        <f t="shared" si="30"/>
        <v>180</v>
      </c>
      <c r="S63" s="361">
        <f t="shared" si="30"/>
        <v>180</v>
      </c>
      <c r="T63" s="361">
        <f t="shared" si="30"/>
        <v>180</v>
      </c>
      <c r="U63" s="361">
        <f t="shared" si="30"/>
        <v>180</v>
      </c>
      <c r="V63" s="361">
        <f t="shared" si="30"/>
        <v>180</v>
      </c>
      <c r="W63" s="361">
        <f t="shared" si="30"/>
        <v>180</v>
      </c>
      <c r="X63" s="361">
        <f t="shared" si="30"/>
        <v>180</v>
      </c>
      <c r="Y63" s="361">
        <f t="shared" si="30"/>
        <v>180</v>
      </c>
      <c r="Z63" s="361">
        <f t="shared" si="30"/>
        <v>180</v>
      </c>
      <c r="AA63" s="361">
        <f t="shared" si="30"/>
        <v>180</v>
      </c>
      <c r="AB63" s="361">
        <f t="shared" si="30"/>
        <v>180</v>
      </c>
      <c r="AC63" s="361">
        <f t="shared" si="30"/>
        <v>180</v>
      </c>
      <c r="AD63" s="361">
        <f t="shared" si="30"/>
        <v>180</v>
      </c>
      <c r="AE63" s="355">
        <f t="shared" si="28"/>
        <v>3420</v>
      </c>
      <c r="AF63" s="10"/>
      <c r="AG63" s="115"/>
      <c r="AH63" s="1104" t="s">
        <v>174</v>
      </c>
      <c r="AI63" s="26" t="s">
        <v>83</v>
      </c>
      <c r="AJ63" s="1100">
        <v>2450</v>
      </c>
      <c r="AK63" s="426">
        <f>'2. Assumptions'!D118</f>
        <v>15</v>
      </c>
      <c r="AL63" s="435">
        <f t="shared" si="29"/>
        <v>36750</v>
      </c>
    </row>
    <row r="64" spans="1:39" s="59" customFormat="1" ht="15.9" customHeight="1" thickBot="1" x14ac:dyDescent="0.3">
      <c r="B64" s="48">
        <v>2</v>
      </c>
      <c r="C64" s="49">
        <v>10</v>
      </c>
      <c r="D64" s="1748" t="s">
        <v>1326</v>
      </c>
      <c r="E64" s="1749"/>
      <c r="F64" s="21" t="s">
        <v>266</v>
      </c>
      <c r="G64" s="56">
        <v>638</v>
      </c>
      <c r="H64" s="1149">
        <f>'2. Assumptions'!D178</f>
        <v>5</v>
      </c>
      <c r="I64" s="431">
        <f>G64*H64</f>
        <v>3190</v>
      </c>
      <c r="J64" s="417"/>
      <c r="K64" s="361"/>
      <c r="L64" s="361">
        <f>I64*0.08</f>
        <v>255.20000000000002</v>
      </c>
      <c r="M64" s="361">
        <f>L64</f>
        <v>255.20000000000002</v>
      </c>
      <c r="N64" s="361">
        <f t="shared" ref="N64:T64" si="31">M64</f>
        <v>255.20000000000002</v>
      </c>
      <c r="O64" s="361">
        <f t="shared" si="31"/>
        <v>255.20000000000002</v>
      </c>
      <c r="P64" s="361">
        <f t="shared" si="31"/>
        <v>255.20000000000002</v>
      </c>
      <c r="Q64" s="361">
        <f t="shared" si="31"/>
        <v>255.20000000000002</v>
      </c>
      <c r="R64" s="361">
        <f t="shared" si="31"/>
        <v>255.20000000000002</v>
      </c>
      <c r="S64" s="361">
        <f t="shared" si="31"/>
        <v>255.20000000000002</v>
      </c>
      <c r="T64" s="361">
        <f t="shared" si="31"/>
        <v>255.20000000000002</v>
      </c>
      <c r="U64" s="361"/>
      <c r="V64" s="361"/>
      <c r="W64" s="361"/>
      <c r="X64" s="361"/>
      <c r="Y64" s="361"/>
      <c r="Z64" s="361">
        <f>I64*0.12</f>
        <v>382.8</v>
      </c>
      <c r="AA64" s="361"/>
      <c r="AB64" s="361"/>
      <c r="AC64" s="361"/>
      <c r="AD64" s="361">
        <f>I64*0.16</f>
        <v>510.40000000000003</v>
      </c>
      <c r="AE64" s="355">
        <f>SUM(K64:AD64)</f>
        <v>3190.0000000000005</v>
      </c>
      <c r="AF64" s="10"/>
      <c r="AG64" s="115"/>
      <c r="AH64" s="1105" t="s">
        <v>145</v>
      </c>
      <c r="AI64" s="1106" t="s">
        <v>83</v>
      </c>
      <c r="AJ64" s="1107">
        <v>2450</v>
      </c>
      <c r="AK64" s="1108">
        <f>'2. Assumptions'!D119</f>
        <v>20</v>
      </c>
      <c r="AL64" s="506">
        <f t="shared" si="29"/>
        <v>49000</v>
      </c>
      <c r="AM64" s="40"/>
    </row>
    <row r="65" spans="2:39" s="59" customFormat="1" ht="15.9" customHeight="1" thickBot="1" x14ac:dyDescent="0.3">
      <c r="B65" s="48">
        <v>1</v>
      </c>
      <c r="C65" s="49">
        <v>10</v>
      </c>
      <c r="D65" s="1805" t="s">
        <v>233</v>
      </c>
      <c r="E65" s="1791"/>
      <c r="F65" s="52" t="s">
        <v>14</v>
      </c>
      <c r="G65" s="56">
        <f>(2223*0.4)*10</f>
        <v>8892</v>
      </c>
      <c r="H65" s="1149">
        <f>'2. Assumptions'!D185</f>
        <v>0.7</v>
      </c>
      <c r="I65" s="431">
        <f>G65*H65</f>
        <v>6224.4</v>
      </c>
      <c r="J65" s="417"/>
      <c r="K65" s="361">
        <f>I65*0.1</f>
        <v>622.44000000000005</v>
      </c>
      <c r="L65" s="361">
        <f>K65</f>
        <v>622.44000000000005</v>
      </c>
      <c r="M65" s="361">
        <f>L65</f>
        <v>622.44000000000005</v>
      </c>
      <c r="N65" s="361">
        <f t="shared" ref="N65:T65" si="32">M65</f>
        <v>622.44000000000005</v>
      </c>
      <c r="O65" s="361">
        <f t="shared" si="32"/>
        <v>622.44000000000005</v>
      </c>
      <c r="P65" s="361">
        <f t="shared" si="32"/>
        <v>622.44000000000005</v>
      </c>
      <c r="Q65" s="361">
        <f t="shared" si="32"/>
        <v>622.44000000000005</v>
      </c>
      <c r="R65" s="361">
        <f t="shared" si="32"/>
        <v>622.44000000000005</v>
      </c>
      <c r="S65" s="361">
        <f t="shared" si="32"/>
        <v>622.44000000000005</v>
      </c>
      <c r="T65" s="361">
        <f t="shared" si="32"/>
        <v>622.44000000000005</v>
      </c>
      <c r="U65" s="361"/>
      <c r="V65" s="361"/>
      <c r="W65" s="361"/>
      <c r="X65" s="361"/>
      <c r="Y65" s="361"/>
      <c r="Z65" s="361"/>
      <c r="AA65" s="361"/>
      <c r="AB65" s="361"/>
      <c r="AC65" s="361"/>
      <c r="AD65" s="361"/>
      <c r="AE65" s="355">
        <f>SUM(K65:AD65)</f>
        <v>6224.4000000000015</v>
      </c>
      <c r="AF65" s="10"/>
      <c r="AG65" s="115"/>
      <c r="AH65" s="1109"/>
      <c r="AI65" s="1110"/>
      <c r="AJ65" s="1110"/>
      <c r="AK65" s="1110"/>
      <c r="AL65" s="1111">
        <f>SUM(AL58:AL64)</f>
        <v>145775</v>
      </c>
      <c r="AM65" s="40"/>
    </row>
    <row r="66" spans="2:39" s="59" customFormat="1" ht="15.9" customHeight="1" x14ac:dyDescent="0.25">
      <c r="B66" s="48">
        <v>1</v>
      </c>
      <c r="C66" s="49">
        <v>1</v>
      </c>
      <c r="D66" s="1805" t="s">
        <v>194</v>
      </c>
      <c r="E66" s="1791"/>
      <c r="F66" s="52" t="s">
        <v>372</v>
      </c>
      <c r="G66" s="56">
        <v>2</v>
      </c>
      <c r="H66" s="1149">
        <f>'2. Assumptions'!D181</f>
        <v>150</v>
      </c>
      <c r="I66" s="431">
        <f>G66*H66</f>
        <v>300</v>
      </c>
      <c r="J66" s="417"/>
      <c r="K66" s="361">
        <f>G66*H66/2</f>
        <v>150</v>
      </c>
      <c r="L66" s="361"/>
      <c r="M66" s="361"/>
      <c r="N66" s="361"/>
      <c r="O66" s="361">
        <f>K66</f>
        <v>150</v>
      </c>
      <c r="P66" s="361"/>
      <c r="Q66" s="361"/>
      <c r="R66" s="361"/>
      <c r="S66" s="361"/>
      <c r="T66" s="361"/>
      <c r="U66" s="361"/>
      <c r="V66" s="361"/>
      <c r="W66" s="361"/>
      <c r="X66" s="361"/>
      <c r="Y66" s="361"/>
      <c r="Z66" s="361"/>
      <c r="AA66" s="361"/>
      <c r="AB66" s="361"/>
      <c r="AC66" s="361"/>
      <c r="AD66" s="361"/>
      <c r="AE66" s="355">
        <f t="shared" si="28"/>
        <v>300</v>
      </c>
      <c r="AF66" s="10"/>
      <c r="AG66" s="115"/>
      <c r="AL66" s="1036">
        <f>AL65/1754</f>
        <v>83.110034207525658</v>
      </c>
      <c r="AM66" s="40"/>
    </row>
    <row r="67" spans="2:39" s="59" customFormat="1" ht="15.9" customHeight="1" thickBot="1" x14ac:dyDescent="0.3">
      <c r="B67" s="48">
        <v>1</v>
      </c>
      <c r="C67" s="49">
        <v>1</v>
      </c>
      <c r="D67" s="1806" t="s">
        <v>353</v>
      </c>
      <c r="E67" s="1807"/>
      <c r="F67" s="52" t="s">
        <v>354</v>
      </c>
      <c r="G67" s="56">
        <v>2</v>
      </c>
      <c r="H67" s="1149">
        <f>'2. Assumptions'!D182</f>
        <v>15.58</v>
      </c>
      <c r="I67" s="431">
        <f>G67*H67</f>
        <v>31.16</v>
      </c>
      <c r="J67" s="417"/>
      <c r="K67" s="361">
        <f>G67*H67/2</f>
        <v>15.58</v>
      </c>
      <c r="L67" s="361"/>
      <c r="M67" s="361"/>
      <c r="N67" s="361"/>
      <c r="O67" s="361">
        <f>K67</f>
        <v>15.58</v>
      </c>
      <c r="P67" s="361"/>
      <c r="Q67" s="361"/>
      <c r="R67" s="361"/>
      <c r="S67" s="361"/>
      <c r="T67" s="361"/>
      <c r="U67" s="361"/>
      <c r="V67" s="361"/>
      <c r="W67" s="361"/>
      <c r="X67" s="361"/>
      <c r="Y67" s="361"/>
      <c r="Z67" s="361"/>
      <c r="AA67" s="361"/>
      <c r="AB67" s="361"/>
      <c r="AC67" s="361"/>
      <c r="AD67" s="361"/>
      <c r="AE67" s="355">
        <f t="shared" si="28"/>
        <v>31.16</v>
      </c>
      <c r="AF67" s="10"/>
      <c r="AG67" s="115"/>
      <c r="AM67" s="40"/>
    </row>
    <row r="68" spans="2:39" s="59" customFormat="1" ht="15.9" customHeight="1" thickBot="1" x14ac:dyDescent="0.3">
      <c r="B68" s="61"/>
      <c r="C68" s="62"/>
      <c r="D68" s="91" t="s">
        <v>178</v>
      </c>
      <c r="E68" s="91"/>
      <c r="F68" s="63"/>
      <c r="G68" s="64"/>
      <c r="H68" s="429"/>
      <c r="I68" s="429"/>
      <c r="J68" s="428">
        <f>J52+J49+J36+J16</f>
        <v>35453.18233333333</v>
      </c>
      <c r="K68" s="357">
        <f t="shared" ref="K68:AE68" si="33">K16+K36+K49+K52</f>
        <v>10182.906333333332</v>
      </c>
      <c r="L68" s="357">
        <f t="shared" si="33"/>
        <v>2424.3180000000002</v>
      </c>
      <c r="M68" s="357">
        <f t="shared" si="33"/>
        <v>2425.4380000000001</v>
      </c>
      <c r="N68" s="357">
        <f t="shared" si="33"/>
        <v>1870.88</v>
      </c>
      <c r="O68" s="357">
        <f t="shared" si="33"/>
        <v>2259.81</v>
      </c>
      <c r="P68" s="357">
        <f t="shared" si="33"/>
        <v>1664.2799999999997</v>
      </c>
      <c r="Q68" s="357">
        <f t="shared" si="33"/>
        <v>1986.28</v>
      </c>
      <c r="R68" s="357">
        <f t="shared" si="33"/>
        <v>1764.5500000000002</v>
      </c>
      <c r="S68" s="357">
        <f t="shared" si="33"/>
        <v>2285.7000000000003</v>
      </c>
      <c r="T68" s="357">
        <f t="shared" si="33"/>
        <v>2126.38</v>
      </c>
      <c r="U68" s="357">
        <f t="shared" si="33"/>
        <v>805.0100000000001</v>
      </c>
      <c r="V68" s="357">
        <f t="shared" si="33"/>
        <v>358.30999999999995</v>
      </c>
      <c r="W68" s="357">
        <f t="shared" si="33"/>
        <v>432.76</v>
      </c>
      <c r="X68" s="357">
        <f t="shared" si="33"/>
        <v>358.30999999999995</v>
      </c>
      <c r="Y68" s="357">
        <f t="shared" si="33"/>
        <v>432.76</v>
      </c>
      <c r="Z68" s="357">
        <f t="shared" si="33"/>
        <v>1000.2</v>
      </c>
      <c r="AA68" s="357">
        <f t="shared" si="33"/>
        <v>507.21000000000004</v>
      </c>
      <c r="AB68" s="357">
        <f t="shared" si="33"/>
        <v>507.21000000000004</v>
      </c>
      <c r="AC68" s="357">
        <f t="shared" si="33"/>
        <v>581.66</v>
      </c>
      <c r="AD68" s="357">
        <f t="shared" si="33"/>
        <v>1479.21</v>
      </c>
      <c r="AE68" s="357">
        <f t="shared" si="33"/>
        <v>35453.18233333333</v>
      </c>
      <c r="AF68" s="10"/>
      <c r="AG68" s="115"/>
      <c r="AH68" s="1743" t="s">
        <v>1399</v>
      </c>
      <c r="AI68" s="1743"/>
      <c r="AJ68" s="1743"/>
      <c r="AK68" s="1743"/>
      <c r="AL68" s="1743"/>
      <c r="AM68" s="40"/>
    </row>
    <row r="69" spans="2:39" s="59" customFormat="1" ht="15.9" customHeight="1" thickBot="1" x14ac:dyDescent="0.3">
      <c r="B69" s="61"/>
      <c r="C69" s="62"/>
      <c r="D69" s="91" t="s">
        <v>179</v>
      </c>
      <c r="E69" s="91"/>
      <c r="F69" s="63"/>
      <c r="G69" s="64"/>
      <c r="H69" s="429"/>
      <c r="I69" s="429"/>
      <c r="J69" s="428">
        <f>I70+I71</f>
        <v>1772.6591166666667</v>
      </c>
      <c r="K69" s="357">
        <f t="shared" ref="K69:AE69" si="34">SUM(K70:K71)</f>
        <v>509.14531666666659</v>
      </c>
      <c r="L69" s="357">
        <f t="shared" si="34"/>
        <v>121.2159</v>
      </c>
      <c r="M69" s="357">
        <f t="shared" si="34"/>
        <v>121.27190000000002</v>
      </c>
      <c r="N69" s="357">
        <f t="shared" si="34"/>
        <v>93.544000000000011</v>
      </c>
      <c r="O69" s="357">
        <f t="shared" si="34"/>
        <v>112.9905</v>
      </c>
      <c r="P69" s="357">
        <f t="shared" si="34"/>
        <v>83.213999999999984</v>
      </c>
      <c r="Q69" s="357">
        <f t="shared" si="34"/>
        <v>99.313999999999993</v>
      </c>
      <c r="R69" s="357">
        <f t="shared" si="34"/>
        <v>88.227500000000006</v>
      </c>
      <c r="S69" s="357">
        <f t="shared" si="34"/>
        <v>114.28500000000003</v>
      </c>
      <c r="T69" s="357">
        <f t="shared" si="34"/>
        <v>106.319</v>
      </c>
      <c r="U69" s="357">
        <f t="shared" si="34"/>
        <v>40.250500000000002</v>
      </c>
      <c r="V69" s="357">
        <f t="shared" si="34"/>
        <v>17.915499999999998</v>
      </c>
      <c r="W69" s="357">
        <f t="shared" si="34"/>
        <v>21.637999999999998</v>
      </c>
      <c r="X69" s="357">
        <f t="shared" si="34"/>
        <v>17.915499999999998</v>
      </c>
      <c r="Y69" s="357">
        <f t="shared" si="34"/>
        <v>21.637999999999998</v>
      </c>
      <c r="Z69" s="357">
        <f t="shared" si="34"/>
        <v>50.010000000000005</v>
      </c>
      <c r="AA69" s="357">
        <f t="shared" si="34"/>
        <v>25.360500000000002</v>
      </c>
      <c r="AB69" s="357">
        <f t="shared" si="34"/>
        <v>25.360500000000002</v>
      </c>
      <c r="AC69" s="357">
        <f t="shared" si="34"/>
        <v>29.082999999999998</v>
      </c>
      <c r="AD69" s="357">
        <f t="shared" si="34"/>
        <v>73.960499999999996</v>
      </c>
      <c r="AE69" s="357">
        <f t="shared" si="34"/>
        <v>1772.6591166666663</v>
      </c>
      <c r="AF69" s="10"/>
      <c r="AG69" s="94"/>
      <c r="AM69" s="40"/>
    </row>
    <row r="70" spans="2:39" s="59" customFormat="1" ht="15.9" customHeight="1" x14ac:dyDescent="0.25">
      <c r="B70" s="42">
        <v>1</v>
      </c>
      <c r="C70" s="43">
        <v>20</v>
      </c>
      <c r="D70" s="350" t="s">
        <v>180</v>
      </c>
      <c r="E70" s="351"/>
      <c r="F70" s="72" t="s">
        <v>91</v>
      </c>
      <c r="G70" s="99">
        <v>3</v>
      </c>
      <c r="H70" s="440">
        <f>J68</f>
        <v>35453.18233333333</v>
      </c>
      <c r="I70" s="441">
        <f>G70*H70/100</f>
        <v>1063.59547</v>
      </c>
      <c r="J70" s="442"/>
      <c r="K70" s="355">
        <f t="shared" ref="K70:AD70" si="35">K68*0.03</f>
        <v>305.48718999999994</v>
      </c>
      <c r="L70" s="355">
        <f t="shared" si="35"/>
        <v>72.72954</v>
      </c>
      <c r="M70" s="355">
        <f t="shared" si="35"/>
        <v>72.763140000000007</v>
      </c>
      <c r="N70" s="355">
        <f t="shared" si="35"/>
        <v>56.126400000000004</v>
      </c>
      <c r="O70" s="355">
        <f t="shared" si="35"/>
        <v>67.794299999999993</v>
      </c>
      <c r="P70" s="355">
        <f t="shared" si="35"/>
        <v>49.928399999999989</v>
      </c>
      <c r="Q70" s="355">
        <f t="shared" si="35"/>
        <v>59.5884</v>
      </c>
      <c r="R70" s="355">
        <f t="shared" si="35"/>
        <v>52.936500000000002</v>
      </c>
      <c r="S70" s="355">
        <f t="shared" si="35"/>
        <v>68.571000000000012</v>
      </c>
      <c r="T70" s="355">
        <f t="shared" si="35"/>
        <v>63.791400000000003</v>
      </c>
      <c r="U70" s="355">
        <f t="shared" si="35"/>
        <v>24.150300000000001</v>
      </c>
      <c r="V70" s="355">
        <f t="shared" si="35"/>
        <v>10.749299999999998</v>
      </c>
      <c r="W70" s="355">
        <f t="shared" si="35"/>
        <v>12.982799999999999</v>
      </c>
      <c r="X70" s="355">
        <f t="shared" si="35"/>
        <v>10.749299999999998</v>
      </c>
      <c r="Y70" s="355">
        <f t="shared" si="35"/>
        <v>12.982799999999999</v>
      </c>
      <c r="Z70" s="355">
        <f t="shared" si="35"/>
        <v>30.006</v>
      </c>
      <c r="AA70" s="355">
        <f t="shared" si="35"/>
        <v>15.2163</v>
      </c>
      <c r="AB70" s="355">
        <f t="shared" si="35"/>
        <v>15.2163</v>
      </c>
      <c r="AC70" s="355">
        <f t="shared" si="35"/>
        <v>17.4498</v>
      </c>
      <c r="AD70" s="355">
        <f t="shared" si="35"/>
        <v>44.376300000000001</v>
      </c>
      <c r="AE70" s="355">
        <f>SUM(K70:AD70)</f>
        <v>1063.5954699999998</v>
      </c>
      <c r="AF70" s="10"/>
      <c r="AM70" s="40"/>
    </row>
    <row r="71" spans="2:39" s="59" customFormat="1" ht="15.9" customHeight="1" thickBot="1" x14ac:dyDescent="0.3">
      <c r="B71" s="73">
        <v>1</v>
      </c>
      <c r="C71" s="74">
        <v>20</v>
      </c>
      <c r="D71" s="350" t="s">
        <v>181</v>
      </c>
      <c r="E71" s="351"/>
      <c r="F71" s="75" t="s">
        <v>91</v>
      </c>
      <c r="G71" s="100">
        <v>2</v>
      </c>
      <c r="H71" s="443"/>
      <c r="I71" s="444">
        <f>H70*G71/100</f>
        <v>709.06364666666661</v>
      </c>
      <c r="J71" s="445"/>
      <c r="K71" s="355">
        <f t="shared" ref="K71:AD71" si="36">K68*0.02</f>
        <v>203.65812666666665</v>
      </c>
      <c r="L71" s="355">
        <f t="shared" si="36"/>
        <v>48.486360000000005</v>
      </c>
      <c r="M71" s="355">
        <f t="shared" si="36"/>
        <v>48.508760000000002</v>
      </c>
      <c r="N71" s="355">
        <f t="shared" si="36"/>
        <v>37.4176</v>
      </c>
      <c r="O71" s="355">
        <f t="shared" si="36"/>
        <v>45.196199999999997</v>
      </c>
      <c r="P71" s="355">
        <f t="shared" si="36"/>
        <v>33.285599999999995</v>
      </c>
      <c r="Q71" s="355">
        <f t="shared" si="36"/>
        <v>39.7256</v>
      </c>
      <c r="R71" s="355">
        <f t="shared" si="36"/>
        <v>35.291000000000004</v>
      </c>
      <c r="S71" s="355">
        <f t="shared" si="36"/>
        <v>45.714000000000006</v>
      </c>
      <c r="T71" s="355">
        <f t="shared" si="36"/>
        <v>42.5276</v>
      </c>
      <c r="U71" s="355">
        <f t="shared" si="36"/>
        <v>16.100200000000001</v>
      </c>
      <c r="V71" s="355">
        <f t="shared" si="36"/>
        <v>7.166199999999999</v>
      </c>
      <c r="W71" s="355">
        <f t="shared" si="36"/>
        <v>8.6552000000000007</v>
      </c>
      <c r="X71" s="355">
        <f t="shared" si="36"/>
        <v>7.166199999999999</v>
      </c>
      <c r="Y71" s="355">
        <f t="shared" si="36"/>
        <v>8.6552000000000007</v>
      </c>
      <c r="Z71" s="355">
        <f t="shared" si="36"/>
        <v>20.004000000000001</v>
      </c>
      <c r="AA71" s="355">
        <f t="shared" si="36"/>
        <v>10.144200000000001</v>
      </c>
      <c r="AB71" s="355">
        <f t="shared" si="36"/>
        <v>10.144200000000001</v>
      </c>
      <c r="AC71" s="355">
        <f t="shared" si="36"/>
        <v>11.6332</v>
      </c>
      <c r="AD71" s="355">
        <f t="shared" si="36"/>
        <v>29.584200000000003</v>
      </c>
      <c r="AE71" s="355">
        <f>SUM(K71:AD71)</f>
        <v>709.06364666666661</v>
      </c>
      <c r="AF71" s="10"/>
      <c r="AG71" s="94"/>
      <c r="AM71" s="40"/>
    </row>
    <row r="72" spans="2:39" s="59" customFormat="1" ht="15.9" customHeight="1" thickBot="1" x14ac:dyDescent="0.35">
      <c r="B72" s="77"/>
      <c r="C72" s="78"/>
      <c r="D72" s="92" t="s">
        <v>159</v>
      </c>
      <c r="E72" s="92"/>
      <c r="F72" s="79"/>
      <c r="G72" s="80"/>
      <c r="H72" s="446"/>
      <c r="I72" s="446"/>
      <c r="J72" s="447">
        <f t="shared" ref="J72:AE72" si="37">J68+J69</f>
        <v>37225.84145</v>
      </c>
      <c r="K72" s="362">
        <f t="shared" si="37"/>
        <v>10692.051649999999</v>
      </c>
      <c r="L72" s="362">
        <f t="shared" si="37"/>
        <v>2545.5339000000004</v>
      </c>
      <c r="M72" s="362">
        <f t="shared" si="37"/>
        <v>2546.7099000000003</v>
      </c>
      <c r="N72" s="362">
        <f t="shared" si="37"/>
        <v>1964.4240000000002</v>
      </c>
      <c r="O72" s="362">
        <f t="shared" si="37"/>
        <v>2372.8004999999998</v>
      </c>
      <c r="P72" s="362">
        <f t="shared" si="37"/>
        <v>1747.4939999999997</v>
      </c>
      <c r="Q72" s="362">
        <f t="shared" si="37"/>
        <v>2085.5940000000001</v>
      </c>
      <c r="R72" s="362">
        <f t="shared" si="37"/>
        <v>1852.7775000000001</v>
      </c>
      <c r="S72" s="362">
        <f t="shared" si="37"/>
        <v>2399.9850000000001</v>
      </c>
      <c r="T72" s="362">
        <f t="shared" si="37"/>
        <v>2232.6990000000001</v>
      </c>
      <c r="U72" s="362">
        <f t="shared" si="37"/>
        <v>845.26050000000009</v>
      </c>
      <c r="V72" s="362">
        <f t="shared" si="37"/>
        <v>376.22549999999995</v>
      </c>
      <c r="W72" s="362">
        <f t="shared" si="37"/>
        <v>454.39799999999997</v>
      </c>
      <c r="X72" s="362">
        <f t="shared" si="37"/>
        <v>376.22549999999995</v>
      </c>
      <c r="Y72" s="362">
        <f t="shared" si="37"/>
        <v>454.39799999999997</v>
      </c>
      <c r="Z72" s="362">
        <f t="shared" si="37"/>
        <v>1050.21</v>
      </c>
      <c r="AA72" s="362">
        <f t="shared" si="37"/>
        <v>532.57050000000004</v>
      </c>
      <c r="AB72" s="362">
        <f t="shared" si="37"/>
        <v>532.57050000000004</v>
      </c>
      <c r="AC72" s="362">
        <f t="shared" si="37"/>
        <v>610.74299999999994</v>
      </c>
      <c r="AD72" s="362">
        <f t="shared" si="37"/>
        <v>1553.1704999999999</v>
      </c>
      <c r="AE72" s="362">
        <f t="shared" si="37"/>
        <v>37225.84145</v>
      </c>
      <c r="AF72" s="1091">
        <f>J72</f>
        <v>37225.84145</v>
      </c>
      <c r="AG72" s="94"/>
      <c r="AH72" s="1187" t="s">
        <v>1671</v>
      </c>
    </row>
    <row r="73" spans="2:39" s="59" customFormat="1" ht="15.9" customHeight="1" x14ac:dyDescent="0.25">
      <c r="C73" s="15" t="s">
        <v>1239</v>
      </c>
      <c r="D73" s="322" t="s">
        <v>454</v>
      </c>
      <c r="K73" s="363"/>
      <c r="L73" s="363"/>
      <c r="M73" s="363"/>
      <c r="N73" s="363"/>
      <c r="O73" s="363"/>
      <c r="P73" s="363"/>
      <c r="Q73" s="363"/>
      <c r="R73" s="363"/>
      <c r="S73" s="363"/>
      <c r="T73" s="363"/>
      <c r="U73" s="363"/>
      <c r="V73" s="363"/>
      <c r="W73" s="363"/>
      <c r="X73" s="363"/>
      <c r="Y73" s="363"/>
      <c r="Z73" s="363"/>
      <c r="AA73" s="363"/>
      <c r="AB73" s="363"/>
      <c r="AC73" s="363"/>
      <c r="AD73" s="363"/>
      <c r="AE73" s="363"/>
      <c r="AF73" s="94">
        <f>AF72-AE72</f>
        <v>0</v>
      </c>
      <c r="AG73" s="94"/>
      <c r="AH73" s="1729" t="s">
        <v>1662</v>
      </c>
      <c r="AI73" s="1730"/>
      <c r="AJ73" s="1730"/>
      <c r="AK73" s="1730"/>
      <c r="AL73" s="1731"/>
    </row>
    <row r="74" spans="2:39" s="59" customFormat="1" ht="15.9" customHeight="1" thickBot="1" x14ac:dyDescent="0.35">
      <c r="K74" s="384" t="s">
        <v>511</v>
      </c>
      <c r="L74" s="384" t="s">
        <v>512</v>
      </c>
      <c r="M74" s="384" t="s">
        <v>513</v>
      </c>
      <c r="N74" s="384" t="s">
        <v>514</v>
      </c>
      <c r="O74" s="384" t="s">
        <v>515</v>
      </c>
      <c r="P74" s="384" t="s">
        <v>529</v>
      </c>
      <c r="Q74" s="384" t="s">
        <v>530</v>
      </c>
      <c r="R74" s="384" t="s">
        <v>531</v>
      </c>
      <c r="S74" s="384" t="s">
        <v>532</v>
      </c>
      <c r="T74" s="384" t="s">
        <v>533</v>
      </c>
      <c r="U74" s="384" t="s">
        <v>534</v>
      </c>
      <c r="V74" s="384" t="s">
        <v>535</v>
      </c>
      <c r="W74" s="384" t="s">
        <v>536</v>
      </c>
      <c r="X74" s="384" t="s">
        <v>537</v>
      </c>
      <c r="Y74" s="384" t="s">
        <v>538</v>
      </c>
      <c r="Z74" s="384" t="s">
        <v>539</v>
      </c>
      <c r="AA74" s="384" t="s">
        <v>540</v>
      </c>
      <c r="AB74" s="384" t="s">
        <v>541</v>
      </c>
      <c r="AC74" s="384" t="s">
        <v>542</v>
      </c>
      <c r="AD74" s="384" t="s">
        <v>543</v>
      </c>
      <c r="AF74" s="94"/>
      <c r="AG74" s="94"/>
      <c r="AH74" s="1102" t="s">
        <v>186</v>
      </c>
      <c r="AI74" s="1226" t="s">
        <v>1397</v>
      </c>
      <c r="AJ74" s="1226" t="s">
        <v>155</v>
      </c>
      <c r="AK74" s="1101" t="s">
        <v>156</v>
      </c>
      <c r="AL74" s="1103" t="s">
        <v>159</v>
      </c>
    </row>
    <row r="75" spans="2:39" s="59" customFormat="1" ht="15.9" customHeight="1" thickBot="1" x14ac:dyDescent="0.3">
      <c r="K75" s="386">
        <v>0.1</v>
      </c>
      <c r="L75" s="387">
        <v>0.2</v>
      </c>
      <c r="M75" s="386">
        <v>0.3</v>
      </c>
      <c r="N75" s="387">
        <v>0.3</v>
      </c>
      <c r="O75" s="386">
        <v>0.1</v>
      </c>
      <c r="AF75" s="94"/>
      <c r="AG75" s="94"/>
      <c r="AH75" s="1239" t="s">
        <v>1235</v>
      </c>
      <c r="AI75" s="1243" t="s">
        <v>83</v>
      </c>
      <c r="AJ75" s="1238">
        <v>500</v>
      </c>
      <c r="AK75" s="1247">
        <f>'2. Assumptions'!D135</f>
        <v>150</v>
      </c>
      <c r="AL75" s="1248">
        <f>AJ75*AK75</f>
        <v>75000</v>
      </c>
    </row>
    <row r="76" spans="2:39" s="59" customFormat="1" ht="15.9" customHeight="1" x14ac:dyDescent="0.3">
      <c r="K76" s="388">
        <f>'20.Incorporacion.Productiva'!G18*1602/1753.58</f>
        <v>160.20182711937866</v>
      </c>
      <c r="L76" s="388">
        <f>'20.Incorporacion.Productiva'!H18*1602/1753.58</f>
        <v>320.40365423875733</v>
      </c>
      <c r="M76" s="388">
        <f>'20.Incorporacion.Productiva'!I18*1602/1753.58</f>
        <v>480.59634576124279</v>
      </c>
      <c r="N76" s="388">
        <f>'20.Incorporacion.Productiva'!J18*1602/1753.58</f>
        <v>480.59634576124279</v>
      </c>
      <c r="O76" s="388">
        <f>'20.Incorporacion.Productiva'!K18*1602/1753.58</f>
        <v>160.20182711937866</v>
      </c>
      <c r="AF76" s="384"/>
      <c r="AG76" s="384"/>
      <c r="AH76" s="1239" t="s">
        <v>1663</v>
      </c>
      <c r="AI76" s="1243" t="s">
        <v>83</v>
      </c>
      <c r="AJ76" s="1238">
        <v>500</v>
      </c>
      <c r="AK76" s="1247">
        <f>'2. Assumptions'!D140</f>
        <v>286</v>
      </c>
      <c r="AL76" s="1248">
        <f>AJ76*AK76</f>
        <v>143000</v>
      </c>
    </row>
    <row r="77" spans="2:39" s="59" customFormat="1" ht="15.9" customHeight="1" x14ac:dyDescent="0.3">
      <c r="B77" s="382"/>
      <c r="C77" s="382"/>
      <c r="D77" s="382"/>
      <c r="E77" s="382"/>
      <c r="F77" s="382"/>
      <c r="J77" s="59" t="s">
        <v>524</v>
      </c>
      <c r="K77" s="408">
        <v>160</v>
      </c>
      <c r="L77" s="408">
        <f>K77</f>
        <v>160</v>
      </c>
      <c r="M77" s="408">
        <f t="shared" ref="M77:AD77" si="38">L77</f>
        <v>160</v>
      </c>
      <c r="N77" s="408">
        <f t="shared" si="38"/>
        <v>160</v>
      </c>
      <c r="O77" s="408">
        <f t="shared" si="38"/>
        <v>160</v>
      </c>
      <c r="P77" s="408">
        <f t="shared" si="38"/>
        <v>160</v>
      </c>
      <c r="Q77" s="408">
        <f t="shared" si="38"/>
        <v>160</v>
      </c>
      <c r="R77" s="408">
        <f t="shared" si="38"/>
        <v>160</v>
      </c>
      <c r="S77" s="408">
        <f t="shared" si="38"/>
        <v>160</v>
      </c>
      <c r="T77" s="408">
        <f t="shared" si="38"/>
        <v>160</v>
      </c>
      <c r="U77" s="408">
        <f t="shared" si="38"/>
        <v>160</v>
      </c>
      <c r="V77" s="408">
        <f t="shared" si="38"/>
        <v>160</v>
      </c>
      <c r="W77" s="408">
        <f t="shared" si="38"/>
        <v>160</v>
      </c>
      <c r="X77" s="408">
        <f t="shared" si="38"/>
        <v>160</v>
      </c>
      <c r="Y77" s="408">
        <f t="shared" si="38"/>
        <v>160</v>
      </c>
      <c r="Z77" s="408">
        <f t="shared" si="38"/>
        <v>160</v>
      </c>
      <c r="AA77" s="408">
        <f t="shared" si="38"/>
        <v>160</v>
      </c>
      <c r="AB77" s="408">
        <f t="shared" si="38"/>
        <v>160</v>
      </c>
      <c r="AC77" s="408">
        <f t="shared" si="38"/>
        <v>160</v>
      </c>
      <c r="AD77" s="408">
        <f t="shared" si="38"/>
        <v>160</v>
      </c>
      <c r="AH77" s="1239" t="s">
        <v>557</v>
      </c>
      <c r="AI77" s="1243" t="s">
        <v>83</v>
      </c>
      <c r="AJ77" s="1238">
        <v>625</v>
      </c>
      <c r="AK77" s="1247">
        <f>'2. Assumptions'!D137</f>
        <v>290</v>
      </c>
      <c r="AL77" s="1248">
        <f>AJ77*AK77</f>
        <v>181250</v>
      </c>
    </row>
    <row r="78" spans="2:39" s="59" customFormat="1" ht="15.9" customHeight="1" thickBot="1" x14ac:dyDescent="0.35">
      <c r="B78" s="382"/>
      <c r="C78" s="382"/>
      <c r="D78" s="382"/>
      <c r="E78" s="382"/>
      <c r="F78" s="382"/>
      <c r="J78" s="59" t="s">
        <v>525</v>
      </c>
      <c r="L78" s="408">
        <v>320</v>
      </c>
      <c r="M78" s="408">
        <f>L78</f>
        <v>320</v>
      </c>
      <c r="N78" s="408">
        <f t="shared" ref="N78:AD78" si="39">M78</f>
        <v>320</v>
      </c>
      <c r="O78" s="408">
        <f t="shared" si="39"/>
        <v>320</v>
      </c>
      <c r="P78" s="408">
        <f t="shared" si="39"/>
        <v>320</v>
      </c>
      <c r="Q78" s="408">
        <f t="shared" si="39"/>
        <v>320</v>
      </c>
      <c r="R78" s="408">
        <f t="shared" si="39"/>
        <v>320</v>
      </c>
      <c r="S78" s="408">
        <f t="shared" si="39"/>
        <v>320</v>
      </c>
      <c r="T78" s="408">
        <f t="shared" si="39"/>
        <v>320</v>
      </c>
      <c r="U78" s="408">
        <f t="shared" si="39"/>
        <v>320</v>
      </c>
      <c r="V78" s="408">
        <f t="shared" si="39"/>
        <v>320</v>
      </c>
      <c r="W78" s="408">
        <f t="shared" si="39"/>
        <v>320</v>
      </c>
      <c r="X78" s="408">
        <f t="shared" si="39"/>
        <v>320</v>
      </c>
      <c r="Y78" s="408">
        <f t="shared" si="39"/>
        <v>320</v>
      </c>
      <c r="Z78" s="408">
        <f t="shared" si="39"/>
        <v>320</v>
      </c>
      <c r="AA78" s="408">
        <f t="shared" si="39"/>
        <v>320</v>
      </c>
      <c r="AB78" s="408">
        <f t="shared" si="39"/>
        <v>320</v>
      </c>
      <c r="AC78" s="408">
        <f t="shared" si="39"/>
        <v>320</v>
      </c>
      <c r="AD78" s="408">
        <f t="shared" si="39"/>
        <v>320</v>
      </c>
      <c r="AE78" s="94"/>
      <c r="AH78" s="1239" t="s">
        <v>556</v>
      </c>
      <c r="AI78" s="1243" t="s">
        <v>83</v>
      </c>
      <c r="AJ78" s="1238">
        <v>500</v>
      </c>
      <c r="AK78" s="1247">
        <f>'2. Assumptions'!D138</f>
        <v>225</v>
      </c>
      <c r="AL78" s="1248">
        <f>AJ78*AK78</f>
        <v>112500</v>
      </c>
    </row>
    <row r="79" spans="2:39" s="59" customFormat="1" ht="15.9" customHeight="1" thickBot="1" x14ac:dyDescent="0.35">
      <c r="G79" s="363"/>
      <c r="H79" s="363"/>
      <c r="I79" s="363"/>
      <c r="J79" s="363" t="s">
        <v>526</v>
      </c>
      <c r="K79" s="363"/>
      <c r="L79" s="363"/>
      <c r="M79" s="408">
        <v>481</v>
      </c>
      <c r="N79" s="408">
        <f>M79</f>
        <v>481</v>
      </c>
      <c r="O79" s="408">
        <f t="shared" ref="O79:AD79" si="40">N79</f>
        <v>481</v>
      </c>
      <c r="P79" s="408">
        <f t="shared" si="40"/>
        <v>481</v>
      </c>
      <c r="Q79" s="408">
        <f t="shared" si="40"/>
        <v>481</v>
      </c>
      <c r="R79" s="408">
        <f t="shared" si="40"/>
        <v>481</v>
      </c>
      <c r="S79" s="408">
        <f t="shared" si="40"/>
        <v>481</v>
      </c>
      <c r="T79" s="408">
        <f t="shared" si="40"/>
        <v>481</v>
      </c>
      <c r="U79" s="408">
        <f t="shared" si="40"/>
        <v>481</v>
      </c>
      <c r="V79" s="408">
        <f t="shared" si="40"/>
        <v>481</v>
      </c>
      <c r="W79" s="408">
        <f t="shared" si="40"/>
        <v>481</v>
      </c>
      <c r="X79" s="408">
        <f t="shared" si="40"/>
        <v>481</v>
      </c>
      <c r="Y79" s="408">
        <f t="shared" si="40"/>
        <v>481</v>
      </c>
      <c r="Z79" s="408">
        <f t="shared" si="40"/>
        <v>481</v>
      </c>
      <c r="AA79" s="408">
        <f t="shared" si="40"/>
        <v>481</v>
      </c>
      <c r="AB79" s="408">
        <f t="shared" si="40"/>
        <v>481</v>
      </c>
      <c r="AC79" s="408">
        <f t="shared" si="40"/>
        <v>481</v>
      </c>
      <c r="AD79" s="408">
        <f t="shared" si="40"/>
        <v>481</v>
      </c>
      <c r="AF79" s="94"/>
      <c r="AG79" s="94"/>
      <c r="AH79" s="1109"/>
      <c r="AI79" s="1110"/>
      <c r="AJ79" s="1110"/>
      <c r="AK79" s="1110"/>
      <c r="AL79" s="1236">
        <f>SUM(AL75:AL78)</f>
        <v>511750</v>
      </c>
    </row>
    <row r="80" spans="2:39" s="59" customFormat="1" ht="15.9" customHeight="1" x14ac:dyDescent="0.25">
      <c r="B80" s="1"/>
      <c r="C80" s="1"/>
      <c r="D80" s="1"/>
      <c r="E80" s="1"/>
      <c r="F80" s="1"/>
      <c r="G80" s="1"/>
      <c r="H80" s="1"/>
      <c r="I80" s="1"/>
      <c r="J80" s="363" t="s">
        <v>527</v>
      </c>
      <c r="K80" s="1"/>
      <c r="L80" s="1"/>
      <c r="M80" s="1"/>
      <c r="N80" s="408">
        <v>481</v>
      </c>
      <c r="O80" s="408">
        <f>N80</f>
        <v>481</v>
      </c>
      <c r="P80" s="408">
        <f t="shared" ref="P80:AD80" si="41">O80</f>
        <v>481</v>
      </c>
      <c r="Q80" s="408">
        <f t="shared" si="41"/>
        <v>481</v>
      </c>
      <c r="R80" s="408">
        <f t="shared" si="41"/>
        <v>481</v>
      </c>
      <c r="S80" s="408">
        <f t="shared" si="41"/>
        <v>481</v>
      </c>
      <c r="T80" s="408">
        <f t="shared" si="41"/>
        <v>481</v>
      </c>
      <c r="U80" s="408">
        <f t="shared" si="41"/>
        <v>481</v>
      </c>
      <c r="V80" s="408">
        <f t="shared" si="41"/>
        <v>481</v>
      </c>
      <c r="W80" s="408">
        <f t="shared" si="41"/>
        <v>481</v>
      </c>
      <c r="X80" s="408">
        <f t="shared" si="41"/>
        <v>481</v>
      </c>
      <c r="Y80" s="408">
        <f t="shared" si="41"/>
        <v>481</v>
      </c>
      <c r="Z80" s="408">
        <f t="shared" si="41"/>
        <v>481</v>
      </c>
      <c r="AA80" s="408">
        <f t="shared" si="41"/>
        <v>481</v>
      </c>
      <c r="AB80" s="408">
        <f t="shared" si="41"/>
        <v>481</v>
      </c>
      <c r="AC80" s="408">
        <f t="shared" si="41"/>
        <v>481</v>
      </c>
      <c r="AD80" s="408">
        <f t="shared" si="41"/>
        <v>481</v>
      </c>
      <c r="AE80" s="364"/>
      <c r="AF80" s="94"/>
      <c r="AL80" s="1237">
        <f>AL79/1754</f>
        <v>291.76168757126567</v>
      </c>
    </row>
    <row r="81" spans="2:38" s="59" customFormat="1" ht="15.9" customHeight="1" x14ac:dyDescent="0.25">
      <c r="B81" s="1"/>
      <c r="C81" s="1"/>
      <c r="D81" s="1"/>
      <c r="E81" s="1"/>
      <c r="F81" s="1"/>
      <c r="G81" s="1"/>
      <c r="H81" s="1"/>
      <c r="I81" s="1"/>
      <c r="J81" s="363" t="s">
        <v>528</v>
      </c>
      <c r="K81" s="1"/>
      <c r="L81" s="1"/>
      <c r="M81" s="1"/>
      <c r="N81" s="1"/>
      <c r="O81" s="408">
        <v>160</v>
      </c>
      <c r="P81" s="408">
        <f>O81</f>
        <v>160</v>
      </c>
      <c r="Q81" s="408">
        <f t="shared" ref="Q81:AD81" si="42">P81</f>
        <v>160</v>
      </c>
      <c r="R81" s="408">
        <f t="shared" si="42"/>
        <v>160</v>
      </c>
      <c r="S81" s="408">
        <f t="shared" si="42"/>
        <v>160</v>
      </c>
      <c r="T81" s="408">
        <f t="shared" si="42"/>
        <v>160</v>
      </c>
      <c r="U81" s="408">
        <f t="shared" si="42"/>
        <v>160</v>
      </c>
      <c r="V81" s="408">
        <f t="shared" si="42"/>
        <v>160</v>
      </c>
      <c r="W81" s="408">
        <f t="shared" si="42"/>
        <v>160</v>
      </c>
      <c r="X81" s="408">
        <f t="shared" si="42"/>
        <v>160</v>
      </c>
      <c r="Y81" s="408">
        <f t="shared" si="42"/>
        <v>160</v>
      </c>
      <c r="Z81" s="408">
        <f t="shared" si="42"/>
        <v>160</v>
      </c>
      <c r="AA81" s="408">
        <f t="shared" si="42"/>
        <v>160</v>
      </c>
      <c r="AB81" s="408">
        <f t="shared" si="42"/>
        <v>160</v>
      </c>
      <c r="AC81" s="408">
        <f t="shared" si="42"/>
        <v>160</v>
      </c>
      <c r="AD81" s="408">
        <f t="shared" si="42"/>
        <v>160</v>
      </c>
      <c r="AE81" s="364"/>
    </row>
    <row r="82" spans="2:38" x14ac:dyDescent="0.25">
      <c r="J82" s="1" t="s">
        <v>159</v>
      </c>
      <c r="K82" s="407">
        <f>SUM(K77:K81)</f>
        <v>160</v>
      </c>
      <c r="L82" s="407">
        <f>SUM(L77:L81)</f>
        <v>480</v>
      </c>
      <c r="M82" s="407">
        <f>SUM(M77:M81)</f>
        <v>961</v>
      </c>
      <c r="N82" s="407">
        <f>SUM(N77:N81)</f>
        <v>1442</v>
      </c>
      <c r="O82" s="407">
        <f>SUM(O77:O81)</f>
        <v>1602</v>
      </c>
      <c r="P82" s="408">
        <f t="shared" ref="P82:AD82" si="43">SUM(P77:P81)</f>
        <v>1602</v>
      </c>
      <c r="Q82" s="408">
        <f t="shared" si="43"/>
        <v>1602</v>
      </c>
      <c r="R82" s="408">
        <f t="shared" si="43"/>
        <v>1602</v>
      </c>
      <c r="S82" s="408">
        <f t="shared" si="43"/>
        <v>1602</v>
      </c>
      <c r="T82" s="408">
        <f t="shared" si="43"/>
        <v>1602</v>
      </c>
      <c r="U82" s="408">
        <f t="shared" si="43"/>
        <v>1602</v>
      </c>
      <c r="V82" s="408">
        <f t="shared" si="43"/>
        <v>1602</v>
      </c>
      <c r="W82" s="408">
        <f t="shared" si="43"/>
        <v>1602</v>
      </c>
      <c r="X82" s="408">
        <f t="shared" si="43"/>
        <v>1602</v>
      </c>
      <c r="Y82" s="408">
        <f t="shared" si="43"/>
        <v>1602</v>
      </c>
      <c r="Z82" s="408">
        <f t="shared" si="43"/>
        <v>1602</v>
      </c>
      <c r="AA82" s="408">
        <f t="shared" si="43"/>
        <v>1602</v>
      </c>
      <c r="AB82" s="408">
        <f t="shared" si="43"/>
        <v>1602</v>
      </c>
      <c r="AC82" s="408">
        <f t="shared" si="43"/>
        <v>1602</v>
      </c>
      <c r="AD82" s="408">
        <f t="shared" si="43"/>
        <v>1602</v>
      </c>
      <c r="AE82" s="364"/>
    </row>
    <row r="83" spans="2:38" x14ac:dyDescent="0.25">
      <c r="K83" s="364"/>
      <c r="L83" s="364"/>
      <c r="M83" s="364"/>
      <c r="N83" s="364"/>
      <c r="O83" s="364"/>
      <c r="P83" s="364"/>
      <c r="Q83" s="364"/>
      <c r="R83" s="364"/>
      <c r="S83" s="364"/>
      <c r="T83" s="364"/>
      <c r="U83" s="364"/>
      <c r="V83" s="364"/>
      <c r="W83" s="364"/>
      <c r="X83" s="364"/>
      <c r="Y83" s="364"/>
      <c r="Z83" s="364"/>
      <c r="AA83" s="364"/>
      <c r="AB83" s="364"/>
      <c r="AC83" s="364"/>
      <c r="AD83" s="364"/>
      <c r="AE83" s="364"/>
      <c r="AH83" s="59"/>
      <c r="AI83" s="59"/>
      <c r="AJ83" s="59"/>
      <c r="AK83" s="59"/>
    </row>
    <row r="84" spans="2:38" ht="14.4" thickBot="1" x14ac:dyDescent="0.3">
      <c r="K84" s="364"/>
      <c r="L84" s="364"/>
      <c r="M84" s="364"/>
      <c r="N84" s="364"/>
      <c r="O84" s="364"/>
      <c r="P84" s="364"/>
      <c r="Q84" s="364"/>
      <c r="R84" s="364"/>
      <c r="S84" s="364"/>
      <c r="T84" s="364"/>
      <c r="U84" s="364"/>
      <c r="V84" s="364"/>
      <c r="W84" s="364"/>
      <c r="X84" s="364"/>
      <c r="Y84" s="364"/>
      <c r="Z84" s="364"/>
      <c r="AA84" s="364"/>
      <c r="AB84" s="364"/>
      <c r="AC84" s="364"/>
      <c r="AD84" s="364"/>
      <c r="AE84" s="364"/>
      <c r="AI84" s="1"/>
    </row>
    <row r="85" spans="2:38" ht="16.2" thickTop="1" x14ac:dyDescent="0.25">
      <c r="B85" s="1758" t="s">
        <v>582</v>
      </c>
      <c r="C85" s="1759"/>
      <c r="D85" s="1759"/>
      <c r="E85" s="1759"/>
      <c r="F85" s="1759"/>
      <c r="G85" s="1759"/>
      <c r="H85" s="1759"/>
      <c r="I85" s="1759"/>
      <c r="J85" s="1760"/>
      <c r="K85" s="352" t="s">
        <v>472</v>
      </c>
      <c r="L85" s="352" t="s">
        <v>473</v>
      </c>
      <c r="M85" s="352" t="s">
        <v>474</v>
      </c>
      <c r="N85" s="352" t="s">
        <v>475</v>
      </c>
      <c r="O85" s="352" t="s">
        <v>476</v>
      </c>
      <c r="P85" s="352" t="s">
        <v>477</v>
      </c>
      <c r="Q85" s="352" t="s">
        <v>478</v>
      </c>
      <c r="R85" s="352" t="s">
        <v>479</v>
      </c>
      <c r="S85" s="352" t="s">
        <v>480</v>
      </c>
      <c r="T85" s="352" t="s">
        <v>481</v>
      </c>
      <c r="U85" s="352" t="s">
        <v>482</v>
      </c>
      <c r="V85" s="352" t="s">
        <v>483</v>
      </c>
      <c r="W85" s="352" t="s">
        <v>484</v>
      </c>
      <c r="X85" s="352" t="s">
        <v>485</v>
      </c>
      <c r="Y85" s="352" t="s">
        <v>486</v>
      </c>
      <c r="Z85" s="352" t="s">
        <v>487</v>
      </c>
      <c r="AA85" s="352" t="s">
        <v>488</v>
      </c>
      <c r="AB85" s="352" t="s">
        <v>489</v>
      </c>
      <c r="AC85" s="352" t="s">
        <v>490</v>
      </c>
      <c r="AD85" s="352" t="s">
        <v>491</v>
      </c>
      <c r="AE85" s="352" t="s">
        <v>159</v>
      </c>
      <c r="AI85" s="1"/>
    </row>
    <row r="86" spans="2:38" x14ac:dyDescent="0.25">
      <c r="B86" s="1761" t="s">
        <v>152</v>
      </c>
      <c r="C86" s="1762"/>
      <c r="D86" s="1762"/>
      <c r="E86" s="292" t="s">
        <v>195</v>
      </c>
      <c r="F86" s="1763" t="s">
        <v>434</v>
      </c>
      <c r="G86" s="1763"/>
      <c r="H86" s="395" t="s">
        <v>403</v>
      </c>
      <c r="I86" s="395" t="s">
        <v>374</v>
      </c>
      <c r="J86" s="294" t="s">
        <v>404</v>
      </c>
      <c r="K86" s="362">
        <f>K87+K92+K94</f>
        <v>0</v>
      </c>
      <c r="L86" s="362">
        <f t="shared" ref="L86:AE86" si="44">L87+L92+L94</f>
        <v>591200</v>
      </c>
      <c r="M86" s="362">
        <f t="shared" si="44"/>
        <v>1773600</v>
      </c>
      <c r="N86" s="362">
        <f t="shared" si="44"/>
        <v>3550895</v>
      </c>
      <c r="O86" s="362">
        <f t="shared" si="44"/>
        <v>5328190</v>
      </c>
      <c r="P86" s="362">
        <f t="shared" si="44"/>
        <v>5919390</v>
      </c>
      <c r="Q86" s="362">
        <f t="shared" si="44"/>
        <v>5919390</v>
      </c>
      <c r="R86" s="362">
        <f t="shared" si="44"/>
        <v>5919390</v>
      </c>
      <c r="S86" s="362">
        <f t="shared" si="44"/>
        <v>5919390</v>
      </c>
      <c r="T86" s="362">
        <f t="shared" si="44"/>
        <v>6147998</v>
      </c>
      <c r="U86" s="362">
        <f t="shared" si="44"/>
        <v>5785406</v>
      </c>
      <c r="V86" s="362">
        <f t="shared" si="44"/>
        <v>4833042.8</v>
      </c>
      <c r="W86" s="362">
        <f t="shared" si="44"/>
        <v>3055747.8000000003</v>
      </c>
      <c r="X86" s="362">
        <f t="shared" si="44"/>
        <v>819808</v>
      </c>
      <c r="Y86" s="362">
        <f t="shared" si="44"/>
        <v>0</v>
      </c>
      <c r="Z86" s="362">
        <f t="shared" si="44"/>
        <v>342912.00000000006</v>
      </c>
      <c r="AA86" s="362">
        <f t="shared" si="44"/>
        <v>685824.00000000012</v>
      </c>
      <c r="AB86" s="362">
        <f t="shared" si="44"/>
        <v>1030879.2000000001</v>
      </c>
      <c r="AC86" s="362">
        <f t="shared" si="44"/>
        <v>1030879.2000000001</v>
      </c>
      <c r="AD86" s="362">
        <f t="shared" si="44"/>
        <v>4496752</v>
      </c>
      <c r="AE86" s="362">
        <f t="shared" si="44"/>
        <v>63150694</v>
      </c>
      <c r="AI86" s="1"/>
    </row>
    <row r="87" spans="2:38" x14ac:dyDescent="0.25">
      <c r="B87" s="1764" t="s">
        <v>6</v>
      </c>
      <c r="C87" s="1765"/>
      <c r="D87" s="1765"/>
      <c r="E87" s="227"/>
      <c r="F87" s="228"/>
      <c r="G87" s="228"/>
      <c r="H87" s="228"/>
      <c r="I87" s="228"/>
      <c r="J87" s="290"/>
      <c r="K87" s="356">
        <f>SUM(K88:K91)</f>
        <v>0</v>
      </c>
      <c r="L87" s="356">
        <f t="shared" ref="L87:AE87" si="45">SUM(L88:L91)</f>
        <v>0</v>
      </c>
      <c r="M87" s="356">
        <f t="shared" si="45"/>
        <v>0</v>
      </c>
      <c r="N87" s="356">
        <f t="shared" si="45"/>
        <v>0</v>
      </c>
      <c r="O87" s="356">
        <f t="shared" si="45"/>
        <v>0</v>
      </c>
      <c r="P87" s="356">
        <f t="shared" si="45"/>
        <v>0</v>
      </c>
      <c r="Q87" s="356">
        <f t="shared" si="45"/>
        <v>0</v>
      </c>
      <c r="R87" s="356">
        <f t="shared" si="45"/>
        <v>0</v>
      </c>
      <c r="S87" s="356">
        <f t="shared" si="45"/>
        <v>0</v>
      </c>
      <c r="T87" s="356">
        <f t="shared" si="45"/>
        <v>228608.00000000003</v>
      </c>
      <c r="U87" s="356">
        <f t="shared" si="45"/>
        <v>457216.00000000006</v>
      </c>
      <c r="V87" s="356">
        <f t="shared" si="45"/>
        <v>687252.80000000016</v>
      </c>
      <c r="W87" s="356">
        <f t="shared" si="45"/>
        <v>687252.80000000016</v>
      </c>
      <c r="X87" s="356">
        <f t="shared" si="45"/>
        <v>228608.00000000003</v>
      </c>
      <c r="Y87" s="356">
        <f t="shared" si="45"/>
        <v>0</v>
      </c>
      <c r="Z87" s="356">
        <f t="shared" si="45"/>
        <v>342912.00000000006</v>
      </c>
      <c r="AA87" s="356">
        <f t="shared" si="45"/>
        <v>685824.00000000012</v>
      </c>
      <c r="AB87" s="356">
        <f t="shared" si="45"/>
        <v>1030879.2000000001</v>
      </c>
      <c r="AC87" s="356">
        <f t="shared" si="45"/>
        <v>1030879.2000000001</v>
      </c>
      <c r="AD87" s="356">
        <f t="shared" si="45"/>
        <v>4496752</v>
      </c>
      <c r="AE87" s="356">
        <f t="shared" si="45"/>
        <v>9876184</v>
      </c>
      <c r="AI87" s="1"/>
    </row>
    <row r="88" spans="2:38" ht="14.4" x14ac:dyDescent="0.25">
      <c r="B88" s="124" t="s">
        <v>249</v>
      </c>
      <c r="C88" s="401"/>
      <c r="D88" s="401"/>
      <c r="E88" s="185">
        <v>64</v>
      </c>
      <c r="F88" s="1755" t="s">
        <v>201</v>
      </c>
      <c r="G88" s="117">
        <f>'2. Assumptions'!L99+'2. Assumptions'!L100+'2. Assumptions'!L101</f>
        <v>39.08</v>
      </c>
      <c r="H88" s="1766">
        <f>AE87+AE92</f>
        <v>63150694</v>
      </c>
      <c r="I88" s="1766">
        <f>J153</f>
        <v>25996485.404399998</v>
      </c>
      <c r="J88" s="1768">
        <f>H88-I88</f>
        <v>37154208.595600002</v>
      </c>
      <c r="K88" s="369">
        <f>K7*K$77</f>
        <v>0</v>
      </c>
      <c r="L88" s="369">
        <f>L7*L$77+K7*L$78</f>
        <v>0</v>
      </c>
      <c r="M88" s="369">
        <f>M7*M$77+L7*M$78+K7*M$79</f>
        <v>0</v>
      </c>
      <c r="N88" s="369">
        <f>N7*N$77+M7*N$78+L7*N$79+K7*N$80</f>
        <v>0</v>
      </c>
      <c r="O88" s="369">
        <f t="shared" ref="O88:AD91" si="46">O7*O$77+N7*O$78+M7*O$79+L7*O$80+K7*O$81</f>
        <v>0</v>
      </c>
      <c r="P88" s="369">
        <f t="shared" si="46"/>
        <v>0</v>
      </c>
      <c r="Q88" s="369">
        <f t="shared" si="46"/>
        <v>0</v>
      </c>
      <c r="R88" s="369">
        <f t="shared" si="46"/>
        <v>0</v>
      </c>
      <c r="S88" s="369">
        <f t="shared" si="46"/>
        <v>0</v>
      </c>
      <c r="T88" s="369">
        <f t="shared" si="46"/>
        <v>0</v>
      </c>
      <c r="U88" s="369">
        <f t="shared" si="46"/>
        <v>0</v>
      </c>
      <c r="V88" s="369">
        <f t="shared" si="46"/>
        <v>0</v>
      </c>
      <c r="W88" s="369">
        <f t="shared" si="46"/>
        <v>0</v>
      </c>
      <c r="X88" s="369">
        <f t="shared" si="46"/>
        <v>0</v>
      </c>
      <c r="Y88" s="369">
        <f t="shared" si="46"/>
        <v>0</v>
      </c>
      <c r="Z88" s="369">
        <f t="shared" si="46"/>
        <v>0</v>
      </c>
      <c r="AA88" s="369">
        <f t="shared" si="46"/>
        <v>0</v>
      </c>
      <c r="AB88" s="369">
        <f t="shared" si="46"/>
        <v>0</v>
      </c>
      <c r="AC88" s="369">
        <f t="shared" si="46"/>
        <v>0</v>
      </c>
      <c r="AD88" s="369">
        <f t="shared" si="46"/>
        <v>1897689.5999999999</v>
      </c>
      <c r="AE88" s="355">
        <f>SUM(K88:AD88)</f>
        <v>1897689.5999999999</v>
      </c>
      <c r="AI88" s="1"/>
    </row>
    <row r="89" spans="2:38" s="2" customFormat="1" ht="14.4" x14ac:dyDescent="0.25">
      <c r="B89" s="124" t="s">
        <v>250</v>
      </c>
      <c r="C89" s="401"/>
      <c r="D89" s="401"/>
      <c r="E89" s="185">
        <v>184</v>
      </c>
      <c r="F89" s="1756"/>
      <c r="G89" s="117">
        <f>'2. Assumptions'!L104+'2. Assumptions'!L105+'2. Assumptions'!L106</f>
        <v>66.459999999999994</v>
      </c>
      <c r="H89" s="1766"/>
      <c r="I89" s="1766"/>
      <c r="J89" s="1768"/>
      <c r="K89" s="369">
        <f>K8*K$77</f>
        <v>0</v>
      </c>
      <c r="L89" s="369">
        <f>L8*L$77+K8*L$78</f>
        <v>0</v>
      </c>
      <c r="M89" s="369">
        <f>M8*M$77+L8*M$78+K8*M$79</f>
        <v>0</v>
      </c>
      <c r="N89" s="369">
        <f>N8*N$77+M8*N$78+L8*N$79+K8*N$80</f>
        <v>0</v>
      </c>
      <c r="O89" s="369">
        <f t="shared" si="46"/>
        <v>0</v>
      </c>
      <c r="P89" s="369">
        <f t="shared" si="46"/>
        <v>0</v>
      </c>
      <c r="Q89" s="369">
        <f t="shared" si="46"/>
        <v>0</v>
      </c>
      <c r="R89" s="369">
        <f t="shared" si="46"/>
        <v>0</v>
      </c>
      <c r="S89" s="369">
        <f t="shared" si="46"/>
        <v>0</v>
      </c>
      <c r="T89" s="369">
        <f t="shared" si="46"/>
        <v>86185.49566512421</v>
      </c>
      <c r="U89" s="369">
        <f t="shared" si="46"/>
        <v>172370.99133024842</v>
      </c>
      <c r="V89" s="369">
        <f t="shared" si="46"/>
        <v>259095.14634327969</v>
      </c>
      <c r="W89" s="369">
        <f t="shared" si="46"/>
        <v>259095.14634327969</v>
      </c>
      <c r="X89" s="369">
        <f t="shared" si="46"/>
        <v>86185.49566512421</v>
      </c>
      <c r="Y89" s="369">
        <f t="shared" si="46"/>
        <v>0</v>
      </c>
      <c r="Z89" s="369">
        <f t="shared" si="46"/>
        <v>129278.24349768632</v>
      </c>
      <c r="AA89" s="369">
        <f t="shared" si="46"/>
        <v>258556.48699537263</v>
      </c>
      <c r="AB89" s="369">
        <f t="shared" si="46"/>
        <v>388642.71951491944</v>
      </c>
      <c r="AC89" s="369">
        <f t="shared" si="46"/>
        <v>388642.71951491944</v>
      </c>
      <c r="AD89" s="369">
        <f t="shared" si="46"/>
        <v>979849.70433487569</v>
      </c>
      <c r="AE89" s="355">
        <f>SUM(K89:AD89)</f>
        <v>3007902.1492048297</v>
      </c>
      <c r="AH89" s="1"/>
      <c r="AI89" s="127"/>
      <c r="AJ89" s="1"/>
      <c r="AK89" s="1"/>
      <c r="AL89" s="1"/>
    </row>
    <row r="90" spans="2:38" ht="14.4" x14ac:dyDescent="0.25">
      <c r="B90" s="124" t="s">
        <v>251</v>
      </c>
      <c r="C90" s="401"/>
      <c r="D90" s="401"/>
      <c r="E90" s="185">
        <v>184</v>
      </c>
      <c r="F90" s="1756"/>
      <c r="G90" s="117">
        <f>'2. Assumptions'!L102+'2. Assumptions'!L103+'2. Assumptions'!L104</f>
        <v>66.459999999999994</v>
      </c>
      <c r="H90" s="1766"/>
      <c r="I90" s="1766"/>
      <c r="J90" s="1768"/>
      <c r="K90" s="369">
        <f>K9*K$77</f>
        <v>0</v>
      </c>
      <c r="L90" s="369">
        <f>L9*L$77+K9*L$78</f>
        <v>0</v>
      </c>
      <c r="M90" s="369">
        <f>M9*M$77+L9*M$78+K9*M$79</f>
        <v>0</v>
      </c>
      <c r="N90" s="369">
        <f>N9*N$77+M9*N$78+L9*N$79+K9*N$80</f>
        <v>0</v>
      </c>
      <c r="O90" s="369">
        <f t="shared" si="46"/>
        <v>0</v>
      </c>
      <c r="P90" s="369">
        <f t="shared" si="46"/>
        <v>0</v>
      </c>
      <c r="Q90" s="369">
        <f t="shared" si="46"/>
        <v>0</v>
      </c>
      <c r="R90" s="369">
        <f t="shared" si="46"/>
        <v>0</v>
      </c>
      <c r="S90" s="369">
        <f t="shared" si="46"/>
        <v>0</v>
      </c>
      <c r="T90" s="369">
        <f t="shared" si="46"/>
        <v>86185.49566512421</v>
      </c>
      <c r="U90" s="369">
        <f t="shared" si="46"/>
        <v>172370.99133024842</v>
      </c>
      <c r="V90" s="369">
        <f t="shared" si="46"/>
        <v>259095.14634327969</v>
      </c>
      <c r="W90" s="369">
        <f t="shared" si="46"/>
        <v>259095.14634327969</v>
      </c>
      <c r="X90" s="369">
        <f t="shared" si="46"/>
        <v>86185.49566512421</v>
      </c>
      <c r="Y90" s="369">
        <f t="shared" si="46"/>
        <v>0</v>
      </c>
      <c r="Z90" s="369">
        <f t="shared" si="46"/>
        <v>129278.24349768632</v>
      </c>
      <c r="AA90" s="369">
        <f t="shared" si="46"/>
        <v>258556.48699537263</v>
      </c>
      <c r="AB90" s="369">
        <f t="shared" si="46"/>
        <v>388642.71951491944</v>
      </c>
      <c r="AC90" s="369">
        <f t="shared" si="46"/>
        <v>388642.71951491944</v>
      </c>
      <c r="AD90" s="369">
        <f t="shared" si="46"/>
        <v>979849.70433487569</v>
      </c>
      <c r="AE90" s="355">
        <f>SUM(K90:AD90)</f>
        <v>3007902.1492048297</v>
      </c>
      <c r="AH90" s="40"/>
      <c r="AI90" s="40"/>
      <c r="AJ90" s="40"/>
    </row>
    <row r="91" spans="2:38" ht="14.4" x14ac:dyDescent="0.25">
      <c r="B91" s="124" t="s">
        <v>213</v>
      </c>
      <c r="C91" s="401"/>
      <c r="D91" s="401"/>
      <c r="E91" s="185">
        <v>120</v>
      </c>
      <c r="F91" s="1756"/>
      <c r="G91" s="117">
        <f>'2. Assumptions'!L108+'2. Assumptions'!L109+'2. Assumptions'!L110</f>
        <v>7</v>
      </c>
      <c r="H91" s="1766"/>
      <c r="I91" s="1766"/>
      <c r="J91" s="1768"/>
      <c r="K91" s="369">
        <f>K10*K$77</f>
        <v>0</v>
      </c>
      <c r="L91" s="369">
        <f>L10*L$77+K10*L$78</f>
        <v>0</v>
      </c>
      <c r="M91" s="369">
        <f>M10*M$77+L10*M$78+K10*M$79</f>
        <v>0</v>
      </c>
      <c r="N91" s="369">
        <f>N10*N$77+M10*N$78+L10*N$79+K10*N$80</f>
        <v>0</v>
      </c>
      <c r="O91" s="369">
        <f t="shared" si="46"/>
        <v>0</v>
      </c>
      <c r="P91" s="369">
        <f t="shared" si="46"/>
        <v>0</v>
      </c>
      <c r="Q91" s="369">
        <f t="shared" si="46"/>
        <v>0</v>
      </c>
      <c r="R91" s="369">
        <f t="shared" si="46"/>
        <v>0</v>
      </c>
      <c r="S91" s="369">
        <f t="shared" si="46"/>
        <v>0</v>
      </c>
      <c r="T91" s="369">
        <f t="shared" si="46"/>
        <v>56237.008669751602</v>
      </c>
      <c r="U91" s="369">
        <f t="shared" si="46"/>
        <v>112474.0173395032</v>
      </c>
      <c r="V91" s="369">
        <f t="shared" si="46"/>
        <v>169062.50731344076</v>
      </c>
      <c r="W91" s="369">
        <f t="shared" si="46"/>
        <v>169062.50731344076</v>
      </c>
      <c r="X91" s="369">
        <f t="shared" si="46"/>
        <v>56237.008669751602</v>
      </c>
      <c r="Y91" s="369">
        <f t="shared" si="46"/>
        <v>0</v>
      </c>
      <c r="Z91" s="369">
        <f t="shared" si="46"/>
        <v>84355.513004627413</v>
      </c>
      <c r="AA91" s="369">
        <f t="shared" si="46"/>
        <v>168711.02600925483</v>
      </c>
      <c r="AB91" s="369">
        <f t="shared" si="46"/>
        <v>253593.76097016115</v>
      </c>
      <c r="AC91" s="369">
        <f t="shared" si="46"/>
        <v>253593.76097016115</v>
      </c>
      <c r="AD91" s="369">
        <f t="shared" si="46"/>
        <v>639362.99133024842</v>
      </c>
      <c r="AE91" s="355">
        <f>SUM(K91:AD91)</f>
        <v>1962690.101590341</v>
      </c>
      <c r="AH91" s="40"/>
      <c r="AI91" s="40"/>
      <c r="AJ91" s="40"/>
    </row>
    <row r="92" spans="2:38" x14ac:dyDescent="0.25">
      <c r="B92" s="1764" t="s">
        <v>275</v>
      </c>
      <c r="C92" s="1765"/>
      <c r="D92" s="1765"/>
      <c r="E92" s="4"/>
      <c r="F92" s="156"/>
      <c r="G92" s="117"/>
      <c r="H92" s="1766"/>
      <c r="I92" s="1766"/>
      <c r="J92" s="1768"/>
      <c r="K92" s="356">
        <f>K93</f>
        <v>0</v>
      </c>
      <c r="L92" s="356">
        <f>L93</f>
        <v>591200</v>
      </c>
      <c r="M92" s="356">
        <f t="shared" ref="M92:AE92" si="47">M93</f>
        <v>1773600</v>
      </c>
      <c r="N92" s="356">
        <f t="shared" si="47"/>
        <v>3550895</v>
      </c>
      <c r="O92" s="356">
        <f t="shared" si="47"/>
        <v>5328190</v>
      </c>
      <c r="P92" s="356">
        <f t="shared" si="47"/>
        <v>5919390</v>
      </c>
      <c r="Q92" s="356">
        <f t="shared" si="47"/>
        <v>5919390</v>
      </c>
      <c r="R92" s="356">
        <f t="shared" si="47"/>
        <v>5919390</v>
      </c>
      <c r="S92" s="356">
        <f t="shared" si="47"/>
        <v>5919390</v>
      </c>
      <c r="T92" s="356">
        <f t="shared" si="47"/>
        <v>5919390</v>
      </c>
      <c r="U92" s="356">
        <f t="shared" si="47"/>
        <v>5328190</v>
      </c>
      <c r="V92" s="356">
        <f t="shared" si="47"/>
        <v>4145790</v>
      </c>
      <c r="W92" s="356">
        <f t="shared" si="47"/>
        <v>2368495</v>
      </c>
      <c r="X92" s="356">
        <f t="shared" si="47"/>
        <v>591200</v>
      </c>
      <c r="Y92" s="356">
        <f t="shared" si="47"/>
        <v>0</v>
      </c>
      <c r="Z92" s="356">
        <f t="shared" si="47"/>
        <v>0</v>
      </c>
      <c r="AA92" s="356">
        <f t="shared" si="47"/>
        <v>0</v>
      </c>
      <c r="AB92" s="356">
        <f t="shared" si="47"/>
        <v>0</v>
      </c>
      <c r="AC92" s="356">
        <f t="shared" si="47"/>
        <v>0</v>
      </c>
      <c r="AD92" s="356">
        <f t="shared" si="47"/>
        <v>0</v>
      </c>
      <c r="AE92" s="356">
        <f t="shared" si="47"/>
        <v>53274510</v>
      </c>
      <c r="AF92" s="115"/>
      <c r="AG92" s="40"/>
      <c r="AH92" s="87"/>
      <c r="AJ92" s="87"/>
      <c r="AK92" s="87"/>
      <c r="AL92" s="87"/>
    </row>
    <row r="93" spans="2:38" ht="14.4" x14ac:dyDescent="0.25">
      <c r="B93" s="124" t="s">
        <v>198</v>
      </c>
      <c r="C93" s="401"/>
      <c r="D93" s="401"/>
      <c r="E93" s="185">
        <v>625</v>
      </c>
      <c r="F93" s="295"/>
      <c r="G93" s="117">
        <f>'2. Assumptions'!L111</f>
        <v>0</v>
      </c>
      <c r="H93" s="1766"/>
      <c r="I93" s="1766"/>
      <c r="J93" s="1768"/>
      <c r="K93" s="369">
        <f>K12*K$77</f>
        <v>0</v>
      </c>
      <c r="L93" s="369">
        <f>L12*L$77+K12*L$78</f>
        <v>591200</v>
      </c>
      <c r="M93" s="369">
        <f>M12*M$77+L12*M$78+K12*M$79</f>
        <v>1773600</v>
      </c>
      <c r="N93" s="369">
        <f>N12*N$77+M12*N$78+L12*N$79+K12*N$80</f>
        <v>3550895</v>
      </c>
      <c r="O93" s="369">
        <f t="shared" ref="O93:AD93" si="48">O12*O$77+N12*O$78+M12*O$79+L12*O$80+K12*O$81</f>
        <v>5328190</v>
      </c>
      <c r="P93" s="369">
        <f t="shared" si="48"/>
        <v>5919390</v>
      </c>
      <c r="Q93" s="369">
        <f t="shared" si="48"/>
        <v>5919390</v>
      </c>
      <c r="R93" s="369">
        <f t="shared" si="48"/>
        <v>5919390</v>
      </c>
      <c r="S93" s="369">
        <f t="shared" si="48"/>
        <v>5919390</v>
      </c>
      <c r="T93" s="369">
        <f t="shared" si="48"/>
        <v>5919390</v>
      </c>
      <c r="U93" s="369">
        <f t="shared" si="48"/>
        <v>5328190</v>
      </c>
      <c r="V93" s="369">
        <f t="shared" si="48"/>
        <v>4145790</v>
      </c>
      <c r="W93" s="369">
        <f t="shared" si="48"/>
        <v>2368495</v>
      </c>
      <c r="X93" s="369">
        <f t="shared" si="48"/>
        <v>591200</v>
      </c>
      <c r="Y93" s="369">
        <f t="shared" si="48"/>
        <v>0</v>
      </c>
      <c r="Z93" s="369">
        <f t="shared" si="48"/>
        <v>0</v>
      </c>
      <c r="AA93" s="369">
        <f t="shared" si="48"/>
        <v>0</v>
      </c>
      <c r="AB93" s="369">
        <f t="shared" si="48"/>
        <v>0</v>
      </c>
      <c r="AC93" s="369">
        <f t="shared" si="48"/>
        <v>0</v>
      </c>
      <c r="AD93" s="369">
        <f t="shared" si="48"/>
        <v>0</v>
      </c>
      <c r="AE93" s="355">
        <f>SUM(K93:AD93)</f>
        <v>53274510</v>
      </c>
      <c r="AF93" s="115"/>
      <c r="AG93" s="40"/>
    </row>
    <row r="94" spans="2:38" s="87" customFormat="1" x14ac:dyDescent="0.25">
      <c r="B94" s="1764" t="s">
        <v>7</v>
      </c>
      <c r="C94" s="1765"/>
      <c r="D94" s="1765"/>
      <c r="E94" s="4"/>
      <c r="F94" s="174"/>
      <c r="G94" s="117"/>
      <c r="H94" s="1766"/>
      <c r="I94" s="1766"/>
      <c r="J94" s="1768"/>
      <c r="K94" s="356">
        <f>K95</f>
        <v>0</v>
      </c>
      <c r="L94" s="356">
        <f t="shared" ref="L94:AE94" si="49">L95</f>
        <v>0</v>
      </c>
      <c r="M94" s="356">
        <f t="shared" si="49"/>
        <v>0</v>
      </c>
      <c r="N94" s="356">
        <f t="shared" si="49"/>
        <v>0</v>
      </c>
      <c r="O94" s="356">
        <f t="shared" si="49"/>
        <v>0</v>
      </c>
      <c r="P94" s="356">
        <f t="shared" si="49"/>
        <v>0</v>
      </c>
      <c r="Q94" s="356">
        <f t="shared" si="49"/>
        <v>0</v>
      </c>
      <c r="R94" s="356">
        <f t="shared" si="49"/>
        <v>0</v>
      </c>
      <c r="S94" s="356">
        <f t="shared" si="49"/>
        <v>0</v>
      </c>
      <c r="T94" s="356">
        <f t="shared" si="49"/>
        <v>0</v>
      </c>
      <c r="U94" s="356">
        <f t="shared" si="49"/>
        <v>0</v>
      </c>
      <c r="V94" s="356">
        <f t="shared" si="49"/>
        <v>0</v>
      </c>
      <c r="W94" s="356">
        <f t="shared" si="49"/>
        <v>0</v>
      </c>
      <c r="X94" s="356">
        <f t="shared" si="49"/>
        <v>0</v>
      </c>
      <c r="Y94" s="356">
        <f t="shared" si="49"/>
        <v>0</v>
      </c>
      <c r="Z94" s="356">
        <f t="shared" si="49"/>
        <v>0</v>
      </c>
      <c r="AA94" s="356">
        <f t="shared" si="49"/>
        <v>0</v>
      </c>
      <c r="AB94" s="356">
        <f t="shared" si="49"/>
        <v>0</v>
      </c>
      <c r="AC94" s="356">
        <f t="shared" si="49"/>
        <v>0</v>
      </c>
      <c r="AD94" s="356">
        <f t="shared" si="49"/>
        <v>0</v>
      </c>
      <c r="AE94" s="356">
        <f t="shared" si="49"/>
        <v>0</v>
      </c>
      <c r="AH94" s="1"/>
      <c r="AI94" s="127"/>
      <c r="AJ94" s="1"/>
      <c r="AK94" s="1"/>
      <c r="AL94" s="1"/>
    </row>
    <row r="95" spans="2:38" ht="15" thickBot="1" x14ac:dyDescent="0.3">
      <c r="B95" s="299" t="s">
        <v>214</v>
      </c>
      <c r="C95" s="300"/>
      <c r="D95" s="300"/>
      <c r="E95" s="186">
        <v>98</v>
      </c>
      <c r="F95" s="301"/>
      <c r="G95" s="301" t="s">
        <v>199</v>
      </c>
      <c r="H95" s="1767"/>
      <c r="I95" s="1767"/>
      <c r="J95" s="1769"/>
      <c r="K95" s="369">
        <f>K14*K$77</f>
        <v>0</v>
      </c>
      <c r="L95" s="369">
        <f>L14*L$77+K14*L$78</f>
        <v>0</v>
      </c>
      <c r="M95" s="369">
        <f>M14*M$77+L14*M$78+K14*M$79</f>
        <v>0</v>
      </c>
      <c r="N95" s="369">
        <f>N14*N$77+M14*N$78+L14*N$79+K14*N$80</f>
        <v>0</v>
      </c>
      <c r="O95" s="369">
        <f t="shared" ref="O95:AD95" si="50">O14*O$77+N14*O$78+M14*O$79+L14*O$80+K14*O$81</f>
        <v>0</v>
      </c>
      <c r="P95" s="369">
        <f t="shared" si="50"/>
        <v>0</v>
      </c>
      <c r="Q95" s="369">
        <f t="shared" si="50"/>
        <v>0</v>
      </c>
      <c r="R95" s="369">
        <f t="shared" si="50"/>
        <v>0</v>
      </c>
      <c r="S95" s="369">
        <f t="shared" si="50"/>
        <v>0</v>
      </c>
      <c r="T95" s="369">
        <f t="shared" si="50"/>
        <v>0</v>
      </c>
      <c r="U95" s="369">
        <f t="shared" si="50"/>
        <v>0</v>
      </c>
      <c r="V95" s="369">
        <f t="shared" si="50"/>
        <v>0</v>
      </c>
      <c r="W95" s="369">
        <f t="shared" si="50"/>
        <v>0</v>
      </c>
      <c r="X95" s="369">
        <f t="shared" si="50"/>
        <v>0</v>
      </c>
      <c r="Y95" s="369">
        <f t="shared" si="50"/>
        <v>0</v>
      </c>
      <c r="Z95" s="369">
        <f t="shared" si="50"/>
        <v>0</v>
      </c>
      <c r="AA95" s="369">
        <f t="shared" si="50"/>
        <v>0</v>
      </c>
      <c r="AB95" s="369">
        <f t="shared" si="50"/>
        <v>0</v>
      </c>
      <c r="AC95" s="369">
        <f t="shared" si="50"/>
        <v>0</v>
      </c>
      <c r="AD95" s="369">
        <f t="shared" si="50"/>
        <v>0</v>
      </c>
      <c r="AE95" s="366"/>
    </row>
    <row r="96" spans="2:38" ht="28.2" thickBot="1" x14ac:dyDescent="0.3">
      <c r="B96" s="1781" t="s">
        <v>151</v>
      </c>
      <c r="C96" s="1782"/>
      <c r="D96" s="1770" t="s">
        <v>153</v>
      </c>
      <c r="E96" s="1771"/>
      <c r="F96" s="234" t="s">
        <v>154</v>
      </c>
      <c r="G96" s="235" t="s">
        <v>155</v>
      </c>
      <c r="H96" s="234" t="s">
        <v>156</v>
      </c>
      <c r="I96" s="399" t="s">
        <v>157</v>
      </c>
      <c r="J96" s="236" t="s">
        <v>158</v>
      </c>
      <c r="K96" s="352" t="s">
        <v>472</v>
      </c>
      <c r="L96" s="352" t="s">
        <v>473</v>
      </c>
      <c r="M96" s="352" t="s">
        <v>474</v>
      </c>
      <c r="N96" s="352" t="s">
        <v>475</v>
      </c>
      <c r="O96" s="352" t="s">
        <v>476</v>
      </c>
      <c r="P96" s="352" t="s">
        <v>477</v>
      </c>
      <c r="Q96" s="352" t="s">
        <v>478</v>
      </c>
      <c r="R96" s="352" t="s">
        <v>479</v>
      </c>
      <c r="S96" s="352" t="s">
        <v>480</v>
      </c>
      <c r="T96" s="352" t="s">
        <v>481</v>
      </c>
      <c r="U96" s="352" t="s">
        <v>482</v>
      </c>
      <c r="V96" s="352" t="s">
        <v>483</v>
      </c>
      <c r="W96" s="352" t="s">
        <v>484</v>
      </c>
      <c r="X96" s="352" t="s">
        <v>485</v>
      </c>
      <c r="Y96" s="352" t="s">
        <v>486</v>
      </c>
      <c r="Z96" s="352" t="s">
        <v>487</v>
      </c>
      <c r="AA96" s="352" t="s">
        <v>488</v>
      </c>
      <c r="AB96" s="352" t="s">
        <v>489</v>
      </c>
      <c r="AC96" s="352" t="s">
        <v>490</v>
      </c>
      <c r="AD96" s="352" t="s">
        <v>491</v>
      </c>
      <c r="AE96" s="352" t="s">
        <v>159</v>
      </c>
    </row>
    <row r="97" spans="2:31" ht="14.4" thickBot="1" x14ac:dyDescent="0.3">
      <c r="B97" s="38"/>
      <c r="C97" s="39"/>
      <c r="D97" s="114" t="s">
        <v>162</v>
      </c>
      <c r="E97" s="114"/>
      <c r="F97" s="1796" t="s">
        <v>544</v>
      </c>
      <c r="G97" s="1796"/>
      <c r="H97" s="1796"/>
      <c r="I97" s="1796"/>
      <c r="J97" s="414">
        <f>SUM(I98:I116)</f>
        <v>4212884.7199999988</v>
      </c>
      <c r="K97" s="356">
        <f>SUM(K98:K116)</f>
        <v>131094.39999999999</v>
      </c>
      <c r="L97" s="356">
        <f t="shared" ref="L97:AE97" si="51">SUM(L98:L116)</f>
        <v>332352.00000000012</v>
      </c>
      <c r="M97" s="356">
        <f t="shared" si="51"/>
        <v>628595.34</v>
      </c>
      <c r="N97" s="356">
        <f t="shared" si="51"/>
        <v>859833.85999999987</v>
      </c>
      <c r="O97" s="356">
        <f t="shared" si="51"/>
        <v>824521.46000000008</v>
      </c>
      <c r="P97" s="356">
        <f t="shared" si="51"/>
        <v>743256.78</v>
      </c>
      <c r="Q97" s="356">
        <f t="shared" si="51"/>
        <v>693230.88000000012</v>
      </c>
      <c r="R97" s="356">
        <f t="shared" si="51"/>
        <v>661784.37999999989</v>
      </c>
      <c r="S97" s="356">
        <f t="shared" si="51"/>
        <v>654514.17999999993</v>
      </c>
      <c r="T97" s="356">
        <f t="shared" si="51"/>
        <v>656337.5</v>
      </c>
      <c r="U97" s="356">
        <f t="shared" si="51"/>
        <v>574899.71999999986</v>
      </c>
      <c r="V97" s="356">
        <f t="shared" si="51"/>
        <v>491950.19999999995</v>
      </c>
      <c r="W97" s="356">
        <f t="shared" si="51"/>
        <v>380935.39999999997</v>
      </c>
      <c r="X97" s="356">
        <f t="shared" si="51"/>
        <v>225468.51999999996</v>
      </c>
      <c r="Y97" s="356">
        <f t="shared" si="51"/>
        <v>166383.71999999997</v>
      </c>
      <c r="Z97" s="356">
        <f t="shared" si="51"/>
        <v>195926.11999999997</v>
      </c>
      <c r="AA97" s="356">
        <f t="shared" si="51"/>
        <v>225468.51999999996</v>
      </c>
      <c r="AB97" s="356">
        <f t="shared" si="51"/>
        <v>255195.55999999997</v>
      </c>
      <c r="AC97" s="356">
        <f t="shared" si="51"/>
        <v>255195.55999999997</v>
      </c>
      <c r="AD97" s="356">
        <f t="shared" si="51"/>
        <v>269782.12</v>
      </c>
      <c r="AE97" s="356">
        <f t="shared" si="51"/>
        <v>9226726.2199999988</v>
      </c>
    </row>
    <row r="98" spans="2:31" x14ac:dyDescent="0.25">
      <c r="B98" s="42">
        <v>1</v>
      </c>
      <c r="C98" s="43">
        <v>1</v>
      </c>
      <c r="D98" s="1772" t="str">
        <f t="shared" ref="D98:D116" si="52">D17</f>
        <v>Limpieza de terreno*</v>
      </c>
      <c r="E98" s="1772"/>
      <c r="F98" s="396" t="str">
        <f>F17</f>
        <v>jornal</v>
      </c>
      <c r="G98" s="41">
        <f>SUM(K98:Q98)/H98</f>
        <v>1602.0000000000002</v>
      </c>
      <c r="H98" s="410">
        <f t="shared" ref="H98:H116" si="53">H17</f>
        <v>11.54</v>
      </c>
      <c r="I98" s="410">
        <f>G98*H98</f>
        <v>18487.080000000002</v>
      </c>
      <c r="J98" s="411"/>
      <c r="K98" s="369">
        <f t="shared" ref="K98:K116" si="54">K17*K$77</f>
        <v>1846.3999999999999</v>
      </c>
      <c r="L98" s="369">
        <f t="shared" ref="L98:L116" si="55">L17*L$77+K17*L$78</f>
        <v>3692.7999999999997</v>
      </c>
      <c r="M98" s="369">
        <f t="shared" ref="M98:M116" si="56">M17*M$77+L17*M$78+K17*M$79</f>
        <v>5550.74</v>
      </c>
      <c r="N98" s="369">
        <f t="shared" ref="N98:N116" si="57">N17*N$77+M17*N$78+L17*N$79+K17*N$80</f>
        <v>5550.74</v>
      </c>
      <c r="O98" s="369">
        <f t="shared" ref="O98:O116" si="58">O17*O$77+N17*O$78+M17*O$79+L17*O$80+K17*O$81</f>
        <v>1846.3999999999999</v>
      </c>
      <c r="P98" s="369">
        <f t="shared" ref="P98:P116" si="59">P17*P$77+O17*P$78+N17*P$79+M17*P$80+L17*P$81</f>
        <v>0</v>
      </c>
      <c r="Q98" s="369">
        <f t="shared" ref="Q98:Q116" si="60">Q17*Q$77+P17*Q$78+O17*Q$79+N17*Q$80+M17*Q$81</f>
        <v>0</v>
      </c>
      <c r="R98" s="369">
        <f t="shared" ref="R98:R116" si="61">R17*R$77+Q17*R$78+P17*R$79+O17*R$80+N17*R$81</f>
        <v>0</v>
      </c>
      <c r="S98" s="369">
        <f t="shared" ref="S98:S116" si="62">S17*S$77+R17*S$78+Q17*S$79+P17*S$80+O17*S$81</f>
        <v>0</v>
      </c>
      <c r="T98" s="369">
        <f t="shared" ref="T98:T116" si="63">T17*T$77+S17*T$78+R17*T$79+Q17*T$80+P17*T$81</f>
        <v>0</v>
      </c>
      <c r="U98" s="369">
        <f t="shared" ref="U98:U116" si="64">U17*U$77+T17*U$78+S17*U$79+R17*U$80+Q17*U$81</f>
        <v>0</v>
      </c>
      <c r="V98" s="369">
        <f t="shared" ref="V98:V116" si="65">V17*V$77+U17*V$78+T17*V$79+S17*V$80+R17*V$81</f>
        <v>0</v>
      </c>
      <c r="W98" s="369">
        <f t="shared" ref="W98:W116" si="66">W17*W$77+V17*W$78+U17*W$79+T17*W$80+S17*W$81</f>
        <v>0</v>
      </c>
      <c r="X98" s="369">
        <f t="shared" ref="X98:X116" si="67">X17*X$77+W17*X$78+V17*X$79+U17*X$80+T17*X$81</f>
        <v>0</v>
      </c>
      <c r="Y98" s="369">
        <f t="shared" ref="Y98:Y116" si="68">Y17*Y$77+X17*Y$78+W17*Y$79+V17*Y$80+U17*Y$81</f>
        <v>0</v>
      </c>
      <c r="Z98" s="369">
        <f t="shared" ref="Z98:Z116" si="69">Z17*Z$77+Y17*Z$78+X17*Z$79+W17*Z$80+V17*Z$81</f>
        <v>0</v>
      </c>
      <c r="AA98" s="369">
        <f t="shared" ref="AA98:AA116" si="70">AA17*AA$77+Z17*AA$78+Y17*AA$79+X17*AA$80+W17*AA$81</f>
        <v>0</v>
      </c>
      <c r="AB98" s="369">
        <f t="shared" ref="AB98:AB116" si="71">AB17*AB$77+AA17*AB$78+Z17*AB$79+Y17*AB$80+X17*AB$81</f>
        <v>0</v>
      </c>
      <c r="AC98" s="369">
        <f t="shared" ref="AC98:AC116" si="72">AC17*AC$77+AB17*AC$78+AA17*AC$79+Z17*AC$80+Y17*AC$81</f>
        <v>0</v>
      </c>
      <c r="AD98" s="369">
        <f t="shared" ref="AD98:AD116" si="73">AD17*AD$77+AC17*AD$78+AB17*AD$79+AA17*AD$80+Z17*AD$81</f>
        <v>0</v>
      </c>
      <c r="AE98" s="355">
        <f>SUM(K98:AD98)</f>
        <v>18487.080000000002</v>
      </c>
    </row>
    <row r="99" spans="2:31" x14ac:dyDescent="0.25">
      <c r="B99" s="48">
        <v>1</v>
      </c>
      <c r="C99" s="49">
        <v>1</v>
      </c>
      <c r="D99" s="1772" t="str">
        <f t="shared" si="52"/>
        <v>Preparacion de suelo *</v>
      </c>
      <c r="E99" s="1772"/>
      <c r="F99" s="223" t="str">
        <f>F18</f>
        <v>jornal</v>
      </c>
      <c r="G99" s="41">
        <f t="shared" ref="G99:G116" si="74">SUM(K99:Q99)/H99</f>
        <v>1602.0000000000002</v>
      </c>
      <c r="H99" s="410">
        <f t="shared" si="53"/>
        <v>11.54</v>
      </c>
      <c r="I99" s="410">
        <f t="shared" ref="I99:I116" si="75">G99*H99</f>
        <v>18487.080000000002</v>
      </c>
      <c r="J99" s="411"/>
      <c r="K99" s="369">
        <f t="shared" si="54"/>
        <v>1846.3999999999999</v>
      </c>
      <c r="L99" s="369">
        <f t="shared" si="55"/>
        <v>3692.7999999999997</v>
      </c>
      <c r="M99" s="369">
        <f t="shared" si="56"/>
        <v>5550.74</v>
      </c>
      <c r="N99" s="369">
        <f t="shared" si="57"/>
        <v>5550.74</v>
      </c>
      <c r="O99" s="369">
        <f t="shared" si="58"/>
        <v>1846.3999999999999</v>
      </c>
      <c r="P99" s="369">
        <f t="shared" si="59"/>
        <v>0</v>
      </c>
      <c r="Q99" s="369">
        <f t="shared" si="60"/>
        <v>0</v>
      </c>
      <c r="R99" s="369">
        <f t="shared" si="61"/>
        <v>0</v>
      </c>
      <c r="S99" s="369">
        <f t="shared" si="62"/>
        <v>0</v>
      </c>
      <c r="T99" s="369">
        <f t="shared" si="63"/>
        <v>0</v>
      </c>
      <c r="U99" s="369">
        <f t="shared" si="64"/>
        <v>0</v>
      </c>
      <c r="V99" s="369">
        <f t="shared" si="65"/>
        <v>0</v>
      </c>
      <c r="W99" s="369">
        <f t="shared" si="66"/>
        <v>0</v>
      </c>
      <c r="X99" s="369">
        <f t="shared" si="67"/>
        <v>0</v>
      </c>
      <c r="Y99" s="369">
        <f t="shared" si="68"/>
        <v>0</v>
      </c>
      <c r="Z99" s="369">
        <f t="shared" si="69"/>
        <v>0</v>
      </c>
      <c r="AA99" s="369">
        <f t="shared" si="70"/>
        <v>0</v>
      </c>
      <c r="AB99" s="369">
        <f t="shared" si="71"/>
        <v>0</v>
      </c>
      <c r="AC99" s="369">
        <f t="shared" si="72"/>
        <v>0</v>
      </c>
      <c r="AD99" s="369">
        <f t="shared" si="73"/>
        <v>0</v>
      </c>
      <c r="AE99" s="355">
        <f>SUM(K99:AD99)</f>
        <v>18487.080000000002</v>
      </c>
    </row>
    <row r="100" spans="2:31" x14ac:dyDescent="0.25">
      <c r="B100" s="48">
        <v>1</v>
      </c>
      <c r="C100" s="49">
        <v>20</v>
      </c>
      <c r="D100" s="1772" t="str">
        <f t="shared" si="52"/>
        <v>Establecimiento y mantenimiento de cerca viva *</v>
      </c>
      <c r="E100" s="1772"/>
      <c r="F100" s="223" t="str">
        <f t="shared" ref="F100:F116" si="76">F19</f>
        <v>jornal</v>
      </c>
      <c r="G100" s="41">
        <f t="shared" si="74"/>
        <v>26751</v>
      </c>
      <c r="H100" s="410">
        <f t="shared" si="53"/>
        <v>11.54</v>
      </c>
      <c r="I100" s="410">
        <f t="shared" si="75"/>
        <v>308706.53999999998</v>
      </c>
      <c r="J100" s="411"/>
      <c r="K100" s="369">
        <f t="shared" si="54"/>
        <v>9232</v>
      </c>
      <c r="L100" s="369">
        <f t="shared" si="55"/>
        <v>24003.200000000001</v>
      </c>
      <c r="M100" s="369">
        <f t="shared" si="56"/>
        <v>44371.299999999996</v>
      </c>
      <c r="N100" s="369">
        <f t="shared" si="57"/>
        <v>61023.51999999999</v>
      </c>
      <c r="O100" s="369">
        <f t="shared" si="58"/>
        <v>59154.039999999994</v>
      </c>
      <c r="P100" s="369">
        <f t="shared" si="59"/>
        <v>55461.239999999991</v>
      </c>
      <c r="Q100" s="369">
        <f t="shared" si="60"/>
        <v>55461.239999999991</v>
      </c>
      <c r="R100" s="369">
        <f t="shared" si="61"/>
        <v>55461.239999999991</v>
      </c>
      <c r="S100" s="369">
        <f t="shared" si="62"/>
        <v>55461.239999999991</v>
      </c>
      <c r="T100" s="369">
        <f t="shared" si="63"/>
        <v>55461.239999999991</v>
      </c>
      <c r="U100" s="369">
        <f t="shared" si="64"/>
        <v>55461.239999999991</v>
      </c>
      <c r="V100" s="369">
        <f t="shared" si="65"/>
        <v>55461.239999999991</v>
      </c>
      <c r="W100" s="369">
        <f t="shared" si="66"/>
        <v>55461.239999999991</v>
      </c>
      <c r="X100" s="369">
        <f t="shared" si="67"/>
        <v>55461.239999999991</v>
      </c>
      <c r="Y100" s="369">
        <f t="shared" si="68"/>
        <v>55461.239999999991</v>
      </c>
      <c r="Z100" s="369">
        <f t="shared" si="69"/>
        <v>55461.239999999991</v>
      </c>
      <c r="AA100" s="369">
        <f t="shared" si="70"/>
        <v>55461.239999999991</v>
      </c>
      <c r="AB100" s="369">
        <f t="shared" si="71"/>
        <v>55461.239999999991</v>
      </c>
      <c r="AC100" s="369">
        <f t="shared" si="72"/>
        <v>55461.239999999991</v>
      </c>
      <c r="AD100" s="369">
        <f t="shared" si="73"/>
        <v>55461.239999999991</v>
      </c>
      <c r="AE100" s="355">
        <f>SUM(K100:AD100)</f>
        <v>1029702.6599999999</v>
      </c>
    </row>
    <row r="101" spans="2:31" x14ac:dyDescent="0.25">
      <c r="B101" s="48">
        <v>1</v>
      </c>
      <c r="C101" s="49">
        <v>20</v>
      </c>
      <c r="D101" s="1772" t="str">
        <f t="shared" si="52"/>
        <v>Construccion y mtto. de trochas cortafuego *</v>
      </c>
      <c r="E101" s="1772"/>
      <c r="F101" s="223" t="str">
        <f t="shared" si="76"/>
        <v>jornal</v>
      </c>
      <c r="G101" s="41">
        <f t="shared" si="74"/>
        <v>20343</v>
      </c>
      <c r="H101" s="410">
        <f t="shared" si="53"/>
        <v>11.54</v>
      </c>
      <c r="I101" s="410">
        <f t="shared" si="75"/>
        <v>234758.21999999997</v>
      </c>
      <c r="J101" s="411"/>
      <c r="K101" s="369">
        <f t="shared" si="54"/>
        <v>1846.3999999999999</v>
      </c>
      <c r="L101" s="369">
        <f t="shared" si="55"/>
        <v>9232</v>
      </c>
      <c r="M101" s="369">
        <f t="shared" si="56"/>
        <v>22168.339999999997</v>
      </c>
      <c r="N101" s="369">
        <f t="shared" si="57"/>
        <v>38820.55999999999</v>
      </c>
      <c r="O101" s="369">
        <f t="shared" si="58"/>
        <v>51768.439999999995</v>
      </c>
      <c r="P101" s="369">
        <f t="shared" si="59"/>
        <v>55461.239999999991</v>
      </c>
      <c r="Q101" s="369">
        <f t="shared" si="60"/>
        <v>55461.239999999991</v>
      </c>
      <c r="R101" s="369">
        <f t="shared" si="61"/>
        <v>55461.239999999991</v>
      </c>
      <c r="S101" s="369">
        <f t="shared" si="62"/>
        <v>55461.239999999991</v>
      </c>
      <c r="T101" s="369">
        <f t="shared" si="63"/>
        <v>55461.239999999991</v>
      </c>
      <c r="U101" s="369">
        <f t="shared" si="64"/>
        <v>55461.239999999991</v>
      </c>
      <c r="V101" s="369">
        <f t="shared" si="65"/>
        <v>55461.239999999991</v>
      </c>
      <c r="W101" s="369">
        <f t="shared" si="66"/>
        <v>55461.239999999991</v>
      </c>
      <c r="X101" s="369">
        <f t="shared" si="67"/>
        <v>55461.239999999991</v>
      </c>
      <c r="Y101" s="369">
        <f t="shared" si="68"/>
        <v>55461.239999999991</v>
      </c>
      <c r="Z101" s="369">
        <f t="shared" si="69"/>
        <v>55461.239999999991</v>
      </c>
      <c r="AA101" s="369">
        <f t="shared" si="70"/>
        <v>55461.239999999991</v>
      </c>
      <c r="AB101" s="369">
        <f t="shared" si="71"/>
        <v>55461.239999999991</v>
      </c>
      <c r="AC101" s="369">
        <f t="shared" si="72"/>
        <v>55461.239999999991</v>
      </c>
      <c r="AD101" s="369">
        <f t="shared" si="73"/>
        <v>55461.239999999991</v>
      </c>
      <c r="AE101" s="355">
        <f>SUM(K101:AD101)</f>
        <v>955754.33999999985</v>
      </c>
    </row>
    <row r="102" spans="2:31" x14ac:dyDescent="0.25">
      <c r="B102" s="54">
        <v>1</v>
      </c>
      <c r="C102" s="55">
        <v>10</v>
      </c>
      <c r="D102" s="1772" t="str">
        <f t="shared" si="52"/>
        <v>Montaje y operación Sistema de riego por goteo equivalente a una hectarea - platano</v>
      </c>
      <c r="E102" s="1772"/>
      <c r="F102" s="223" t="str">
        <f t="shared" si="76"/>
        <v>jornal</v>
      </c>
      <c r="G102" s="41">
        <f t="shared" si="74"/>
        <v>28353</v>
      </c>
      <c r="H102" s="410">
        <f t="shared" si="53"/>
        <v>11.54</v>
      </c>
      <c r="I102" s="410">
        <f t="shared" si="75"/>
        <v>327193.62</v>
      </c>
      <c r="J102" s="411"/>
      <c r="K102" s="369">
        <f t="shared" si="54"/>
        <v>11078.4</v>
      </c>
      <c r="L102" s="369">
        <f t="shared" si="55"/>
        <v>27696</v>
      </c>
      <c r="M102" s="369">
        <f t="shared" si="56"/>
        <v>49922.039999999994</v>
      </c>
      <c r="N102" s="369">
        <f t="shared" si="57"/>
        <v>66574.25999999998</v>
      </c>
      <c r="O102" s="369">
        <f t="shared" si="58"/>
        <v>61000.439999999995</v>
      </c>
      <c r="P102" s="369">
        <f t="shared" si="59"/>
        <v>55461.239999999991</v>
      </c>
      <c r="Q102" s="369">
        <f t="shared" si="60"/>
        <v>55461.239999999991</v>
      </c>
      <c r="R102" s="369">
        <f t="shared" si="61"/>
        <v>55461.239999999991</v>
      </c>
      <c r="S102" s="369">
        <f t="shared" si="62"/>
        <v>55461.239999999991</v>
      </c>
      <c r="T102" s="369">
        <f t="shared" si="63"/>
        <v>55461.239999999991</v>
      </c>
      <c r="U102" s="369">
        <f t="shared" si="64"/>
        <v>55461.239999999991</v>
      </c>
      <c r="V102" s="369">
        <f t="shared" si="65"/>
        <v>55461.239999999991</v>
      </c>
      <c r="W102" s="369">
        <f t="shared" si="66"/>
        <v>55461.239999999991</v>
      </c>
      <c r="X102" s="369">
        <f t="shared" si="67"/>
        <v>55461.239999999991</v>
      </c>
      <c r="Y102" s="369">
        <f t="shared" si="68"/>
        <v>55461.239999999991</v>
      </c>
      <c r="Z102" s="369">
        <f t="shared" si="69"/>
        <v>55461.239999999991</v>
      </c>
      <c r="AA102" s="369">
        <f t="shared" si="70"/>
        <v>55461.239999999991</v>
      </c>
      <c r="AB102" s="369">
        <f t="shared" si="71"/>
        <v>55461.239999999991</v>
      </c>
      <c r="AC102" s="369">
        <f t="shared" si="72"/>
        <v>55461.239999999991</v>
      </c>
      <c r="AD102" s="369">
        <f t="shared" si="73"/>
        <v>55461.239999999991</v>
      </c>
      <c r="AE102" s="355">
        <f>SUM(K102:AD102)</f>
        <v>1048189.7399999999</v>
      </c>
    </row>
    <row r="103" spans="2:31" x14ac:dyDescent="0.25">
      <c r="B103" s="48">
        <v>1</v>
      </c>
      <c r="C103" s="49">
        <v>1</v>
      </c>
      <c r="D103" s="1772" t="str">
        <f t="shared" si="52"/>
        <v>Trazo y estaquillado para arreglo agroforestal</v>
      </c>
      <c r="E103" s="1772"/>
      <c r="F103" s="223" t="str">
        <f t="shared" si="76"/>
        <v>jornal</v>
      </c>
      <c r="G103" s="41">
        <f t="shared" si="74"/>
        <v>6408.0000000000009</v>
      </c>
      <c r="H103" s="410">
        <f t="shared" si="53"/>
        <v>11.54</v>
      </c>
      <c r="I103" s="410">
        <f t="shared" si="75"/>
        <v>73948.320000000007</v>
      </c>
      <c r="J103" s="411"/>
      <c r="K103" s="369">
        <f t="shared" si="54"/>
        <v>7385.5999999999995</v>
      </c>
      <c r="L103" s="369">
        <f t="shared" si="55"/>
        <v>14771.199999999999</v>
      </c>
      <c r="M103" s="369">
        <f t="shared" si="56"/>
        <v>22202.959999999999</v>
      </c>
      <c r="N103" s="369">
        <f t="shared" si="57"/>
        <v>22202.959999999999</v>
      </c>
      <c r="O103" s="369">
        <f t="shared" si="58"/>
        <v>7385.5999999999995</v>
      </c>
      <c r="P103" s="369">
        <f t="shared" si="59"/>
        <v>0</v>
      </c>
      <c r="Q103" s="369">
        <f t="shared" si="60"/>
        <v>0</v>
      </c>
      <c r="R103" s="369">
        <f t="shared" si="61"/>
        <v>0</v>
      </c>
      <c r="S103" s="369">
        <f t="shared" si="62"/>
        <v>0</v>
      </c>
      <c r="T103" s="369">
        <f t="shared" si="63"/>
        <v>0</v>
      </c>
      <c r="U103" s="369">
        <f t="shared" si="64"/>
        <v>0</v>
      </c>
      <c r="V103" s="369">
        <f t="shared" si="65"/>
        <v>0</v>
      </c>
      <c r="W103" s="369">
        <f t="shared" si="66"/>
        <v>0</v>
      </c>
      <c r="X103" s="369">
        <f t="shared" si="67"/>
        <v>0</v>
      </c>
      <c r="Y103" s="369">
        <f t="shared" si="68"/>
        <v>0</v>
      </c>
      <c r="Z103" s="369">
        <f t="shared" si="69"/>
        <v>0</v>
      </c>
      <c r="AA103" s="369">
        <f t="shared" si="70"/>
        <v>0</v>
      </c>
      <c r="AB103" s="369">
        <f t="shared" si="71"/>
        <v>0</v>
      </c>
      <c r="AC103" s="369">
        <f t="shared" si="72"/>
        <v>0</v>
      </c>
      <c r="AD103" s="369">
        <f t="shared" si="73"/>
        <v>0</v>
      </c>
      <c r="AE103" s="355">
        <f t="shared" ref="AE103:AE115" si="77">SUM(K103:AD103)</f>
        <v>73948.320000000007</v>
      </c>
    </row>
    <row r="104" spans="2:31" x14ac:dyDescent="0.25">
      <c r="B104" s="48">
        <v>1</v>
      </c>
      <c r="C104" s="49">
        <v>1</v>
      </c>
      <c r="D104" s="1772" t="str">
        <f t="shared" si="52"/>
        <v>Ahoyado para siembra especie forestal *</v>
      </c>
      <c r="E104" s="1772"/>
      <c r="F104" s="223" t="str">
        <f t="shared" si="76"/>
        <v>jornal</v>
      </c>
      <c r="G104" s="41">
        <f t="shared" si="74"/>
        <v>1602.0000000000002</v>
      </c>
      <c r="H104" s="410">
        <f t="shared" si="53"/>
        <v>11.54</v>
      </c>
      <c r="I104" s="410">
        <f t="shared" si="75"/>
        <v>18487.080000000002</v>
      </c>
      <c r="J104" s="411"/>
      <c r="K104" s="369">
        <f t="shared" si="54"/>
        <v>1846.3999999999999</v>
      </c>
      <c r="L104" s="369">
        <f t="shared" si="55"/>
        <v>3692.7999999999997</v>
      </c>
      <c r="M104" s="369">
        <f t="shared" si="56"/>
        <v>5550.74</v>
      </c>
      <c r="N104" s="369">
        <f t="shared" si="57"/>
        <v>5550.74</v>
      </c>
      <c r="O104" s="369">
        <f t="shared" si="58"/>
        <v>1846.3999999999999</v>
      </c>
      <c r="P104" s="369">
        <f t="shared" si="59"/>
        <v>0</v>
      </c>
      <c r="Q104" s="369">
        <f t="shared" si="60"/>
        <v>0</v>
      </c>
      <c r="R104" s="369">
        <f t="shared" si="61"/>
        <v>0</v>
      </c>
      <c r="S104" s="369">
        <f t="shared" si="62"/>
        <v>0</v>
      </c>
      <c r="T104" s="369">
        <f t="shared" si="63"/>
        <v>0</v>
      </c>
      <c r="U104" s="369">
        <f t="shared" si="64"/>
        <v>0</v>
      </c>
      <c r="V104" s="369">
        <f t="shared" si="65"/>
        <v>0</v>
      </c>
      <c r="W104" s="369">
        <f t="shared" si="66"/>
        <v>0</v>
      </c>
      <c r="X104" s="369">
        <f t="shared" si="67"/>
        <v>0</v>
      </c>
      <c r="Y104" s="369">
        <f t="shared" si="68"/>
        <v>0</v>
      </c>
      <c r="Z104" s="369">
        <f t="shared" si="69"/>
        <v>0</v>
      </c>
      <c r="AA104" s="369">
        <f t="shared" si="70"/>
        <v>0</v>
      </c>
      <c r="AB104" s="369">
        <f t="shared" si="71"/>
        <v>0</v>
      </c>
      <c r="AC104" s="369">
        <f t="shared" si="72"/>
        <v>0</v>
      </c>
      <c r="AD104" s="369">
        <f t="shared" si="73"/>
        <v>0</v>
      </c>
      <c r="AE104" s="355">
        <f t="shared" si="77"/>
        <v>18487.080000000002</v>
      </c>
    </row>
    <row r="105" spans="2:31" x14ac:dyDescent="0.25">
      <c r="B105" s="48">
        <v>1</v>
      </c>
      <c r="C105" s="49">
        <v>1</v>
      </c>
      <c r="D105" s="1772" t="str">
        <f t="shared" si="52"/>
        <v>Aplicación materia ogánica - especie forestal</v>
      </c>
      <c r="E105" s="1772"/>
      <c r="F105" s="223" t="str">
        <f t="shared" si="76"/>
        <v>jornal</v>
      </c>
      <c r="G105" s="41">
        <f t="shared" si="74"/>
        <v>12816.000000000002</v>
      </c>
      <c r="H105" s="410">
        <f t="shared" si="53"/>
        <v>11.54</v>
      </c>
      <c r="I105" s="410">
        <f t="shared" si="75"/>
        <v>147896.64000000001</v>
      </c>
      <c r="J105" s="411"/>
      <c r="K105" s="369">
        <f t="shared" si="54"/>
        <v>14771.199999999999</v>
      </c>
      <c r="L105" s="369">
        <f t="shared" si="55"/>
        <v>29542.399999999998</v>
      </c>
      <c r="M105" s="369">
        <f t="shared" si="56"/>
        <v>44405.919999999998</v>
      </c>
      <c r="N105" s="369">
        <f t="shared" si="57"/>
        <v>44405.919999999998</v>
      </c>
      <c r="O105" s="369">
        <f t="shared" si="58"/>
        <v>14771.199999999999</v>
      </c>
      <c r="P105" s="369">
        <f t="shared" si="59"/>
        <v>0</v>
      </c>
      <c r="Q105" s="369">
        <f t="shared" si="60"/>
        <v>0</v>
      </c>
      <c r="R105" s="369">
        <f t="shared" si="61"/>
        <v>0</v>
      </c>
      <c r="S105" s="369">
        <f t="shared" si="62"/>
        <v>0</v>
      </c>
      <c r="T105" s="369">
        <f t="shared" si="63"/>
        <v>0</v>
      </c>
      <c r="U105" s="369">
        <f t="shared" si="64"/>
        <v>0</v>
      </c>
      <c r="V105" s="369">
        <f t="shared" si="65"/>
        <v>0</v>
      </c>
      <c r="W105" s="369">
        <f t="shared" si="66"/>
        <v>0</v>
      </c>
      <c r="X105" s="369">
        <f t="shared" si="67"/>
        <v>0</v>
      </c>
      <c r="Y105" s="369">
        <f t="shared" si="68"/>
        <v>0</v>
      </c>
      <c r="Z105" s="369">
        <f t="shared" si="69"/>
        <v>0</v>
      </c>
      <c r="AA105" s="369">
        <f t="shared" si="70"/>
        <v>0</v>
      </c>
      <c r="AB105" s="369">
        <f t="shared" si="71"/>
        <v>0</v>
      </c>
      <c r="AC105" s="369">
        <f t="shared" si="72"/>
        <v>0</v>
      </c>
      <c r="AD105" s="369">
        <f t="shared" si="73"/>
        <v>0</v>
      </c>
      <c r="AE105" s="355">
        <f t="shared" si="77"/>
        <v>147896.64000000001</v>
      </c>
    </row>
    <row r="106" spans="2:31" x14ac:dyDescent="0.25">
      <c r="B106" s="48">
        <v>1</v>
      </c>
      <c r="C106" s="49">
        <v>1</v>
      </c>
      <c r="D106" s="1772" t="str">
        <f t="shared" si="52"/>
        <v>Siembra y reposicion fallas - especies forestales</v>
      </c>
      <c r="E106" s="1772"/>
      <c r="F106" s="223" t="str">
        <f t="shared" si="76"/>
        <v>jornal</v>
      </c>
      <c r="G106" s="41">
        <f t="shared" si="74"/>
        <v>24029.999999999996</v>
      </c>
      <c r="H106" s="410">
        <f t="shared" si="53"/>
        <v>11.54</v>
      </c>
      <c r="I106" s="410">
        <f t="shared" si="75"/>
        <v>277306.19999999995</v>
      </c>
      <c r="J106" s="411"/>
      <c r="K106" s="369">
        <f t="shared" si="54"/>
        <v>27696</v>
      </c>
      <c r="L106" s="369">
        <f t="shared" si="55"/>
        <v>55392</v>
      </c>
      <c r="M106" s="369">
        <f t="shared" si="56"/>
        <v>83261.099999999991</v>
      </c>
      <c r="N106" s="369">
        <f t="shared" si="57"/>
        <v>83261.099999999991</v>
      </c>
      <c r="O106" s="369">
        <f t="shared" si="58"/>
        <v>27696</v>
      </c>
      <c r="P106" s="369">
        <f t="shared" si="59"/>
        <v>0</v>
      </c>
      <c r="Q106" s="369">
        <f t="shared" si="60"/>
        <v>0</v>
      </c>
      <c r="R106" s="369">
        <f t="shared" si="61"/>
        <v>0</v>
      </c>
      <c r="S106" s="369">
        <f t="shared" si="62"/>
        <v>0</v>
      </c>
      <c r="T106" s="369">
        <f t="shared" si="63"/>
        <v>0</v>
      </c>
      <c r="U106" s="369">
        <f t="shared" si="64"/>
        <v>0</v>
      </c>
      <c r="V106" s="369">
        <f t="shared" si="65"/>
        <v>0</v>
      </c>
      <c r="W106" s="369">
        <f t="shared" si="66"/>
        <v>0</v>
      </c>
      <c r="X106" s="369">
        <f t="shared" si="67"/>
        <v>0</v>
      </c>
      <c r="Y106" s="369">
        <f t="shared" si="68"/>
        <v>0</v>
      </c>
      <c r="Z106" s="369">
        <f t="shared" si="69"/>
        <v>0</v>
      </c>
      <c r="AA106" s="369">
        <f t="shared" si="70"/>
        <v>0</v>
      </c>
      <c r="AB106" s="369">
        <f t="shared" si="71"/>
        <v>0</v>
      </c>
      <c r="AC106" s="369">
        <f t="shared" si="72"/>
        <v>0</v>
      </c>
      <c r="AD106" s="369">
        <f t="shared" si="73"/>
        <v>0</v>
      </c>
      <c r="AE106" s="355">
        <f t="shared" si="77"/>
        <v>277306.19999999995</v>
      </c>
    </row>
    <row r="107" spans="2:31" x14ac:dyDescent="0.25">
      <c r="B107" s="54">
        <v>1</v>
      </c>
      <c r="C107" s="55">
        <v>1</v>
      </c>
      <c r="D107" s="1772" t="str">
        <f t="shared" si="52"/>
        <v>Siembra y reposicion de falla - plátano</v>
      </c>
      <c r="E107" s="1772"/>
      <c r="F107" s="223" t="str">
        <f t="shared" si="76"/>
        <v>jornal</v>
      </c>
      <c r="G107" s="41">
        <f t="shared" si="74"/>
        <v>24029.999999999996</v>
      </c>
      <c r="H107" s="410">
        <f t="shared" si="53"/>
        <v>11.54</v>
      </c>
      <c r="I107" s="410">
        <f t="shared" si="75"/>
        <v>277306.19999999995</v>
      </c>
      <c r="J107" s="411"/>
      <c r="K107" s="369">
        <f t="shared" si="54"/>
        <v>27696</v>
      </c>
      <c r="L107" s="369">
        <f t="shared" si="55"/>
        <v>55392</v>
      </c>
      <c r="M107" s="369">
        <f t="shared" si="56"/>
        <v>83261.099999999991</v>
      </c>
      <c r="N107" s="369">
        <f t="shared" si="57"/>
        <v>83261.099999999991</v>
      </c>
      <c r="O107" s="369">
        <f t="shared" si="58"/>
        <v>27696</v>
      </c>
      <c r="P107" s="369">
        <f t="shared" si="59"/>
        <v>0</v>
      </c>
      <c r="Q107" s="369">
        <f t="shared" si="60"/>
        <v>0</v>
      </c>
      <c r="R107" s="369">
        <f t="shared" si="61"/>
        <v>0</v>
      </c>
      <c r="S107" s="369">
        <f t="shared" si="62"/>
        <v>0</v>
      </c>
      <c r="T107" s="369">
        <f t="shared" si="63"/>
        <v>0</v>
      </c>
      <c r="U107" s="369">
        <f t="shared" si="64"/>
        <v>0</v>
      </c>
      <c r="V107" s="369">
        <f t="shared" si="65"/>
        <v>0</v>
      </c>
      <c r="W107" s="369">
        <f t="shared" si="66"/>
        <v>0</v>
      </c>
      <c r="X107" s="369">
        <f t="shared" si="67"/>
        <v>0</v>
      </c>
      <c r="Y107" s="369">
        <f t="shared" si="68"/>
        <v>0</v>
      </c>
      <c r="Z107" s="369">
        <f t="shared" si="69"/>
        <v>0</v>
      </c>
      <c r="AA107" s="369">
        <f t="shared" si="70"/>
        <v>0</v>
      </c>
      <c r="AB107" s="369">
        <f t="shared" si="71"/>
        <v>0</v>
      </c>
      <c r="AC107" s="369">
        <f t="shared" si="72"/>
        <v>0</v>
      </c>
      <c r="AD107" s="369">
        <f t="shared" si="73"/>
        <v>0</v>
      </c>
      <c r="AE107" s="355">
        <f t="shared" si="77"/>
        <v>277306.19999999995</v>
      </c>
    </row>
    <row r="108" spans="2:31" x14ac:dyDescent="0.25">
      <c r="B108" s="54">
        <v>1</v>
      </c>
      <c r="C108" s="55">
        <v>10</v>
      </c>
      <c r="D108" s="1772" t="str">
        <f t="shared" si="52"/>
        <v>Control mecanico de malezas y ruedos plátano</v>
      </c>
      <c r="E108" s="1772"/>
      <c r="F108" s="223" t="str">
        <f t="shared" si="76"/>
        <v>jornal</v>
      </c>
      <c r="G108" s="41">
        <f t="shared" si="74"/>
        <v>31238.999999999996</v>
      </c>
      <c r="H108" s="410">
        <f t="shared" si="53"/>
        <v>11.54</v>
      </c>
      <c r="I108" s="410">
        <f t="shared" si="75"/>
        <v>360498.05999999994</v>
      </c>
      <c r="J108" s="411"/>
      <c r="K108" s="369">
        <f t="shared" si="54"/>
        <v>3692.7999999999997</v>
      </c>
      <c r="L108" s="369">
        <f t="shared" si="55"/>
        <v>16617.599999999999</v>
      </c>
      <c r="M108" s="369">
        <f t="shared" si="56"/>
        <v>38797.479999999996</v>
      </c>
      <c r="N108" s="369">
        <f t="shared" si="57"/>
        <v>66551.179999999993</v>
      </c>
      <c r="O108" s="369">
        <f t="shared" si="58"/>
        <v>86896.2</v>
      </c>
      <c r="P108" s="369">
        <f t="shared" si="59"/>
        <v>83203.399999999994</v>
      </c>
      <c r="Q108" s="369">
        <f t="shared" si="60"/>
        <v>64739.399999999994</v>
      </c>
      <c r="R108" s="369">
        <f t="shared" si="61"/>
        <v>36985.699999999997</v>
      </c>
      <c r="S108" s="369">
        <f t="shared" si="62"/>
        <v>9232</v>
      </c>
      <c r="T108" s="369">
        <f t="shared" si="63"/>
        <v>0</v>
      </c>
      <c r="U108" s="369">
        <f t="shared" si="64"/>
        <v>0</v>
      </c>
      <c r="V108" s="369">
        <f t="shared" si="65"/>
        <v>0</v>
      </c>
      <c r="W108" s="369">
        <f t="shared" si="66"/>
        <v>0</v>
      </c>
      <c r="X108" s="369">
        <f t="shared" si="67"/>
        <v>0</v>
      </c>
      <c r="Y108" s="369">
        <f t="shared" si="68"/>
        <v>0</v>
      </c>
      <c r="Z108" s="369">
        <f t="shared" si="69"/>
        <v>0</v>
      </c>
      <c r="AA108" s="369">
        <f t="shared" si="70"/>
        <v>0</v>
      </c>
      <c r="AB108" s="369">
        <f t="shared" si="71"/>
        <v>0</v>
      </c>
      <c r="AC108" s="369">
        <f t="shared" si="72"/>
        <v>0</v>
      </c>
      <c r="AD108" s="369">
        <f t="shared" si="73"/>
        <v>0</v>
      </c>
      <c r="AE108" s="355">
        <f t="shared" si="77"/>
        <v>406715.75999999995</v>
      </c>
    </row>
    <row r="109" spans="2:31" x14ac:dyDescent="0.25">
      <c r="B109" s="48">
        <v>1</v>
      </c>
      <c r="C109" s="49">
        <v>3</v>
      </c>
      <c r="D109" s="1772" t="str">
        <f t="shared" si="52"/>
        <v>Fertilizacion quimica (NPK)  - plátano</v>
      </c>
      <c r="E109" s="1772"/>
      <c r="F109" s="223" t="str">
        <f t="shared" si="76"/>
        <v>jornal</v>
      </c>
      <c r="G109" s="41">
        <f t="shared" si="74"/>
        <v>24029.999999999996</v>
      </c>
      <c r="H109" s="410">
        <f t="shared" si="53"/>
        <v>11.54</v>
      </c>
      <c r="I109" s="410">
        <f t="shared" si="75"/>
        <v>277306.19999999995</v>
      </c>
      <c r="J109" s="411"/>
      <c r="K109" s="369">
        <f t="shared" si="54"/>
        <v>9232</v>
      </c>
      <c r="L109" s="369">
        <f t="shared" si="55"/>
        <v>27696</v>
      </c>
      <c r="M109" s="369">
        <f t="shared" si="56"/>
        <v>55449.7</v>
      </c>
      <c r="N109" s="369">
        <f t="shared" si="57"/>
        <v>73971.399999999994</v>
      </c>
      <c r="O109" s="369">
        <f t="shared" si="58"/>
        <v>64739.399999999994</v>
      </c>
      <c r="P109" s="369">
        <f t="shared" si="59"/>
        <v>36985.699999999997</v>
      </c>
      <c r="Q109" s="369">
        <f t="shared" si="60"/>
        <v>9232</v>
      </c>
      <c r="R109" s="369">
        <f t="shared" si="61"/>
        <v>0</v>
      </c>
      <c r="S109" s="369">
        <f t="shared" si="62"/>
        <v>0</v>
      </c>
      <c r="T109" s="369">
        <f t="shared" si="63"/>
        <v>0</v>
      </c>
      <c r="U109" s="369">
        <f t="shared" si="64"/>
        <v>0</v>
      </c>
      <c r="V109" s="369">
        <f t="shared" si="65"/>
        <v>0</v>
      </c>
      <c r="W109" s="369">
        <f t="shared" si="66"/>
        <v>0</v>
      </c>
      <c r="X109" s="369">
        <f t="shared" si="67"/>
        <v>0</v>
      </c>
      <c r="Y109" s="369">
        <f t="shared" si="68"/>
        <v>0</v>
      </c>
      <c r="Z109" s="369">
        <f t="shared" si="69"/>
        <v>0</v>
      </c>
      <c r="AA109" s="369">
        <f t="shared" si="70"/>
        <v>0</v>
      </c>
      <c r="AB109" s="369">
        <f t="shared" si="71"/>
        <v>0</v>
      </c>
      <c r="AC109" s="369">
        <f t="shared" si="72"/>
        <v>0</v>
      </c>
      <c r="AD109" s="369">
        <f t="shared" si="73"/>
        <v>0</v>
      </c>
      <c r="AE109" s="355">
        <f t="shared" si="77"/>
        <v>277306.19999999995</v>
      </c>
    </row>
    <row r="110" spans="2:31" x14ac:dyDescent="0.25">
      <c r="B110" s="54">
        <v>1</v>
      </c>
      <c r="C110" s="55">
        <v>10</v>
      </c>
      <c r="D110" s="1772" t="str">
        <f t="shared" si="52"/>
        <v>Deshije y deshoje - plátano</v>
      </c>
      <c r="E110" s="1772"/>
      <c r="F110" s="223" t="str">
        <f t="shared" si="76"/>
        <v>jornal</v>
      </c>
      <c r="G110" s="41">
        <f t="shared" si="74"/>
        <v>45492</v>
      </c>
      <c r="H110" s="410">
        <f t="shared" si="53"/>
        <v>11.54</v>
      </c>
      <c r="I110" s="410">
        <f t="shared" si="75"/>
        <v>524977.67999999993</v>
      </c>
      <c r="J110" s="411"/>
      <c r="K110" s="369">
        <f t="shared" si="54"/>
        <v>9232</v>
      </c>
      <c r="L110" s="369">
        <f t="shared" si="55"/>
        <v>29542.400000000001</v>
      </c>
      <c r="M110" s="369">
        <f t="shared" si="56"/>
        <v>60988.899999999994</v>
      </c>
      <c r="N110" s="369">
        <f t="shared" si="57"/>
        <v>94293.339999999982</v>
      </c>
      <c r="O110" s="369">
        <f t="shared" si="58"/>
        <v>109076.07999999999</v>
      </c>
      <c r="P110" s="369">
        <f t="shared" si="59"/>
        <v>110922.47999999998</v>
      </c>
      <c r="Q110" s="369">
        <f t="shared" si="60"/>
        <v>110922.47999999998</v>
      </c>
      <c r="R110" s="369">
        <f t="shared" si="61"/>
        <v>110922.47999999998</v>
      </c>
      <c r="S110" s="369">
        <f t="shared" si="62"/>
        <v>110922.47999999998</v>
      </c>
      <c r="T110" s="369">
        <f t="shared" si="63"/>
        <v>110922.47999999998</v>
      </c>
      <c r="U110" s="369">
        <f t="shared" si="64"/>
        <v>99844.079999999987</v>
      </c>
      <c r="V110" s="369">
        <f t="shared" si="65"/>
        <v>77687.279999999984</v>
      </c>
      <c r="W110" s="369">
        <f t="shared" si="66"/>
        <v>44382.84</v>
      </c>
      <c r="X110" s="369">
        <f t="shared" si="67"/>
        <v>11078.4</v>
      </c>
      <c r="Y110" s="369">
        <f t="shared" si="68"/>
        <v>0</v>
      </c>
      <c r="Z110" s="369">
        <f t="shared" si="69"/>
        <v>0</v>
      </c>
      <c r="AA110" s="369">
        <f t="shared" si="70"/>
        <v>0</v>
      </c>
      <c r="AB110" s="369">
        <f t="shared" si="71"/>
        <v>0</v>
      </c>
      <c r="AC110" s="369">
        <f t="shared" si="72"/>
        <v>0</v>
      </c>
      <c r="AD110" s="369">
        <f t="shared" si="73"/>
        <v>0</v>
      </c>
      <c r="AE110" s="355">
        <f t="shared" si="77"/>
        <v>1090737.7199999997</v>
      </c>
    </row>
    <row r="111" spans="2:31" x14ac:dyDescent="0.25">
      <c r="B111" s="54">
        <v>1</v>
      </c>
      <c r="C111" s="55">
        <v>7</v>
      </c>
      <c r="D111" s="1772" t="str">
        <f t="shared" si="52"/>
        <v>Aplicacion de biofertilizante - plátano*</v>
      </c>
      <c r="E111" s="1772"/>
      <c r="F111" s="223" t="str">
        <f t="shared" si="76"/>
        <v>jornal</v>
      </c>
      <c r="G111" s="41">
        <f t="shared" si="74"/>
        <v>15698.000000000002</v>
      </c>
      <c r="H111" s="410">
        <f t="shared" si="53"/>
        <v>11.54</v>
      </c>
      <c r="I111" s="410">
        <f t="shared" si="75"/>
        <v>181154.92</v>
      </c>
      <c r="J111" s="411"/>
      <c r="K111" s="369">
        <f t="shared" si="54"/>
        <v>3692.7999999999997</v>
      </c>
      <c r="L111" s="369">
        <f t="shared" si="55"/>
        <v>11078.4</v>
      </c>
      <c r="M111" s="369">
        <f t="shared" si="56"/>
        <v>22179.879999999997</v>
      </c>
      <c r="N111" s="369">
        <f t="shared" si="57"/>
        <v>33281.360000000001</v>
      </c>
      <c r="O111" s="369">
        <f t="shared" si="58"/>
        <v>36974.160000000003</v>
      </c>
      <c r="P111" s="369">
        <f t="shared" si="59"/>
        <v>36974.160000000003</v>
      </c>
      <c r="Q111" s="369">
        <f t="shared" si="60"/>
        <v>36974.160000000003</v>
      </c>
      <c r="R111" s="369">
        <f t="shared" si="61"/>
        <v>33281.360000000001</v>
      </c>
      <c r="S111" s="369">
        <f t="shared" si="62"/>
        <v>25895.759999999998</v>
      </c>
      <c r="T111" s="369">
        <f t="shared" si="63"/>
        <v>14794.279999999999</v>
      </c>
      <c r="U111" s="369">
        <f t="shared" si="64"/>
        <v>3692.7999999999997</v>
      </c>
      <c r="V111" s="369">
        <f t="shared" si="65"/>
        <v>0</v>
      </c>
      <c r="W111" s="369">
        <f t="shared" si="66"/>
        <v>0</v>
      </c>
      <c r="X111" s="369">
        <f t="shared" si="67"/>
        <v>0</v>
      </c>
      <c r="Y111" s="369">
        <f t="shared" si="68"/>
        <v>0</v>
      </c>
      <c r="Z111" s="369">
        <f t="shared" si="69"/>
        <v>0</v>
      </c>
      <c r="AA111" s="369">
        <f t="shared" si="70"/>
        <v>0</v>
      </c>
      <c r="AB111" s="369">
        <f t="shared" si="71"/>
        <v>0</v>
      </c>
      <c r="AC111" s="369">
        <f t="shared" si="72"/>
        <v>0</v>
      </c>
      <c r="AD111" s="369">
        <f t="shared" si="73"/>
        <v>0</v>
      </c>
      <c r="AE111" s="355">
        <f t="shared" si="77"/>
        <v>258819.12000000002</v>
      </c>
    </row>
    <row r="112" spans="2:31" x14ac:dyDescent="0.25">
      <c r="B112" s="54">
        <v>2</v>
      </c>
      <c r="C112" s="55">
        <v>10</v>
      </c>
      <c r="D112" s="1772" t="str">
        <f t="shared" si="52"/>
        <v>Cosecha platano</v>
      </c>
      <c r="E112" s="1772"/>
      <c r="F112" s="223" t="str">
        <f t="shared" si="76"/>
        <v>jornal</v>
      </c>
      <c r="G112" s="41">
        <f t="shared" si="74"/>
        <v>59265.999999999993</v>
      </c>
      <c r="H112" s="410">
        <f t="shared" si="53"/>
        <v>11.54</v>
      </c>
      <c r="I112" s="410">
        <f t="shared" si="75"/>
        <v>683929.6399999999</v>
      </c>
      <c r="J112" s="411"/>
      <c r="K112" s="369">
        <f t="shared" si="54"/>
        <v>0</v>
      </c>
      <c r="L112" s="369">
        <f t="shared" si="55"/>
        <v>14771.199999999999</v>
      </c>
      <c r="M112" s="369">
        <f t="shared" si="56"/>
        <v>48006.399999999994</v>
      </c>
      <c r="N112" s="369">
        <f t="shared" si="57"/>
        <v>99797.92</v>
      </c>
      <c r="O112" s="369">
        <f t="shared" si="58"/>
        <v>155305.32</v>
      </c>
      <c r="P112" s="369">
        <f t="shared" si="59"/>
        <v>181178</v>
      </c>
      <c r="Q112" s="369">
        <f t="shared" si="60"/>
        <v>184870.8</v>
      </c>
      <c r="R112" s="369">
        <f t="shared" si="61"/>
        <v>184870.8</v>
      </c>
      <c r="S112" s="369">
        <f t="shared" si="62"/>
        <v>184870.8</v>
      </c>
      <c r="T112" s="369">
        <f t="shared" si="63"/>
        <v>184870.8</v>
      </c>
      <c r="U112" s="369">
        <f t="shared" si="64"/>
        <v>166406.79999999999</v>
      </c>
      <c r="V112" s="369">
        <f t="shared" si="65"/>
        <v>129478.79999999999</v>
      </c>
      <c r="W112" s="369">
        <f t="shared" si="66"/>
        <v>73971.399999999994</v>
      </c>
      <c r="X112" s="369">
        <f t="shared" si="67"/>
        <v>18464</v>
      </c>
      <c r="Y112" s="369">
        <f t="shared" si="68"/>
        <v>0</v>
      </c>
      <c r="Z112" s="369">
        <f t="shared" si="69"/>
        <v>0</v>
      </c>
      <c r="AA112" s="369">
        <f t="shared" si="70"/>
        <v>0</v>
      </c>
      <c r="AB112" s="369">
        <f t="shared" si="71"/>
        <v>0</v>
      </c>
      <c r="AC112" s="369">
        <f t="shared" si="72"/>
        <v>0</v>
      </c>
      <c r="AD112" s="369">
        <f t="shared" si="73"/>
        <v>0</v>
      </c>
      <c r="AE112" s="355">
        <f t="shared" si="77"/>
        <v>1626863.04</v>
      </c>
    </row>
    <row r="113" spans="2:35" x14ac:dyDescent="0.25">
      <c r="B113" s="54">
        <v>2</v>
      </c>
      <c r="C113" s="55">
        <v>10</v>
      </c>
      <c r="D113" s="1772" t="str">
        <f t="shared" si="52"/>
        <v>Transporte de platano *</v>
      </c>
      <c r="E113" s="1772"/>
      <c r="F113" s="223" t="str">
        <f t="shared" si="76"/>
        <v>jornal</v>
      </c>
      <c r="G113" s="41">
        <f t="shared" si="74"/>
        <v>23386.000000000004</v>
      </c>
      <c r="H113" s="410">
        <f t="shared" si="53"/>
        <v>11.54</v>
      </c>
      <c r="I113" s="410">
        <f t="shared" si="75"/>
        <v>269874.44</v>
      </c>
      <c r="J113" s="411"/>
      <c r="K113" s="369">
        <f t="shared" si="54"/>
        <v>0</v>
      </c>
      <c r="L113" s="369">
        <f t="shared" si="55"/>
        <v>5539.2</v>
      </c>
      <c r="M113" s="369">
        <f t="shared" si="56"/>
        <v>18464</v>
      </c>
      <c r="N113" s="369">
        <f t="shared" si="57"/>
        <v>38809.019999999997</v>
      </c>
      <c r="O113" s="369">
        <f t="shared" si="58"/>
        <v>61011.979999999996</v>
      </c>
      <c r="P113" s="369">
        <f t="shared" si="59"/>
        <v>72101.919999999998</v>
      </c>
      <c r="Q113" s="369">
        <f t="shared" si="60"/>
        <v>73948.320000000007</v>
      </c>
      <c r="R113" s="369">
        <f t="shared" si="61"/>
        <v>73948.320000000007</v>
      </c>
      <c r="S113" s="369">
        <f t="shared" si="62"/>
        <v>73948.320000000007</v>
      </c>
      <c r="T113" s="369">
        <f t="shared" si="63"/>
        <v>73948.320000000007</v>
      </c>
      <c r="U113" s="369">
        <f t="shared" si="64"/>
        <v>66562.720000000001</v>
      </c>
      <c r="V113" s="369">
        <f t="shared" si="65"/>
        <v>51791.519999999997</v>
      </c>
      <c r="W113" s="369">
        <f t="shared" si="66"/>
        <v>29588.559999999998</v>
      </c>
      <c r="X113" s="369">
        <f t="shared" si="67"/>
        <v>7385.5999999999995</v>
      </c>
      <c r="Y113" s="369">
        <f t="shared" si="68"/>
        <v>0</v>
      </c>
      <c r="Z113" s="369">
        <f t="shared" si="69"/>
        <v>0</v>
      </c>
      <c r="AA113" s="369">
        <f t="shared" si="70"/>
        <v>0</v>
      </c>
      <c r="AB113" s="369">
        <f t="shared" si="71"/>
        <v>0</v>
      </c>
      <c r="AC113" s="369">
        <f t="shared" si="72"/>
        <v>0</v>
      </c>
      <c r="AD113" s="369">
        <f t="shared" si="73"/>
        <v>0</v>
      </c>
      <c r="AE113" s="355">
        <f t="shared" si="77"/>
        <v>647047.79999999993</v>
      </c>
    </row>
    <row r="114" spans="2:35" x14ac:dyDescent="0.25">
      <c r="B114" s="48">
        <v>3</v>
      </c>
      <c r="C114" s="49">
        <v>7</v>
      </c>
      <c r="D114" s="1772" t="str">
        <f t="shared" si="52"/>
        <v xml:space="preserve">Podas periódicas especies forestales (Se realizan dos podas) </v>
      </c>
      <c r="E114" s="1772"/>
      <c r="F114" s="223" t="str">
        <f t="shared" si="76"/>
        <v>jornal</v>
      </c>
      <c r="G114" s="41">
        <f t="shared" si="74"/>
        <v>18420</v>
      </c>
      <c r="H114" s="410">
        <f t="shared" si="53"/>
        <v>11.54</v>
      </c>
      <c r="I114" s="410">
        <f t="shared" si="75"/>
        <v>212566.8</v>
      </c>
      <c r="J114" s="411"/>
      <c r="K114" s="369">
        <f t="shared" si="54"/>
        <v>0</v>
      </c>
      <c r="L114" s="369">
        <f t="shared" si="55"/>
        <v>0</v>
      </c>
      <c r="M114" s="369">
        <f t="shared" si="56"/>
        <v>18464</v>
      </c>
      <c r="N114" s="369">
        <f t="shared" si="57"/>
        <v>36928</v>
      </c>
      <c r="O114" s="369">
        <f t="shared" si="58"/>
        <v>55507.399999999994</v>
      </c>
      <c r="P114" s="369">
        <f t="shared" si="59"/>
        <v>55507.399999999994</v>
      </c>
      <c r="Q114" s="369">
        <f t="shared" si="60"/>
        <v>46160</v>
      </c>
      <c r="R114" s="369">
        <f t="shared" si="61"/>
        <v>55392</v>
      </c>
      <c r="S114" s="369">
        <f t="shared" si="62"/>
        <v>83261.099999999991</v>
      </c>
      <c r="T114" s="369">
        <f t="shared" si="63"/>
        <v>83261.099999999991</v>
      </c>
      <c r="U114" s="369">
        <f t="shared" si="64"/>
        <v>27696</v>
      </c>
      <c r="V114" s="369">
        <f t="shared" si="65"/>
        <v>0</v>
      </c>
      <c r="W114" s="369">
        <f t="shared" si="66"/>
        <v>0</v>
      </c>
      <c r="X114" s="369">
        <f t="shared" si="67"/>
        <v>0</v>
      </c>
      <c r="Y114" s="369">
        <f t="shared" si="68"/>
        <v>0</v>
      </c>
      <c r="Z114" s="369">
        <f t="shared" si="69"/>
        <v>0</v>
      </c>
      <c r="AA114" s="369">
        <f t="shared" si="70"/>
        <v>0</v>
      </c>
      <c r="AB114" s="369">
        <f t="shared" si="71"/>
        <v>0</v>
      </c>
      <c r="AC114" s="369">
        <f t="shared" si="72"/>
        <v>0</v>
      </c>
      <c r="AD114" s="369">
        <f t="shared" si="73"/>
        <v>0</v>
      </c>
      <c r="AE114" s="355">
        <f t="shared" si="77"/>
        <v>462176.99999999994</v>
      </c>
    </row>
    <row r="115" spans="2:35" x14ac:dyDescent="0.25">
      <c r="B115" s="48">
        <v>10</v>
      </c>
      <c r="C115" s="49">
        <v>16</v>
      </c>
      <c r="D115" s="1772" t="str">
        <f t="shared" si="52"/>
        <v xml:space="preserve">Raleo especies forestales (Se realizan dos raleos) </v>
      </c>
      <c r="E115" s="1772"/>
      <c r="F115" s="223" t="str">
        <f t="shared" si="76"/>
        <v>jornal</v>
      </c>
      <c r="G115" s="41">
        <f t="shared" si="74"/>
        <v>0</v>
      </c>
      <c r="H115" s="410">
        <f t="shared" si="53"/>
        <v>11.54</v>
      </c>
      <c r="I115" s="410">
        <f t="shared" si="75"/>
        <v>0</v>
      </c>
      <c r="J115" s="411"/>
      <c r="K115" s="369">
        <f t="shared" si="54"/>
        <v>0</v>
      </c>
      <c r="L115" s="369">
        <f t="shared" si="55"/>
        <v>0</v>
      </c>
      <c r="M115" s="369">
        <f t="shared" si="56"/>
        <v>0</v>
      </c>
      <c r="N115" s="369">
        <f t="shared" si="57"/>
        <v>0</v>
      </c>
      <c r="O115" s="369">
        <f t="shared" si="58"/>
        <v>0</v>
      </c>
      <c r="P115" s="369">
        <f t="shared" si="59"/>
        <v>0</v>
      </c>
      <c r="Q115" s="369">
        <f t="shared" si="60"/>
        <v>0</v>
      </c>
      <c r="R115" s="369">
        <f t="shared" si="61"/>
        <v>0</v>
      </c>
      <c r="S115" s="369">
        <f t="shared" si="62"/>
        <v>0</v>
      </c>
      <c r="T115" s="369">
        <f t="shared" si="63"/>
        <v>22156.799999999999</v>
      </c>
      <c r="U115" s="369">
        <f t="shared" si="64"/>
        <v>44313.599999999999</v>
      </c>
      <c r="V115" s="369">
        <f t="shared" si="65"/>
        <v>66608.87999999999</v>
      </c>
      <c r="W115" s="369">
        <f t="shared" si="66"/>
        <v>66608.87999999999</v>
      </c>
      <c r="X115" s="369">
        <f t="shared" si="67"/>
        <v>22156.799999999999</v>
      </c>
      <c r="Y115" s="369">
        <f t="shared" si="68"/>
        <v>0</v>
      </c>
      <c r="Z115" s="369">
        <f t="shared" si="69"/>
        <v>29542.399999999998</v>
      </c>
      <c r="AA115" s="369">
        <f t="shared" si="70"/>
        <v>59084.799999999996</v>
      </c>
      <c r="AB115" s="369">
        <f t="shared" si="71"/>
        <v>88811.839999999997</v>
      </c>
      <c r="AC115" s="369">
        <f t="shared" si="72"/>
        <v>88811.839999999997</v>
      </c>
      <c r="AD115" s="369">
        <f t="shared" si="73"/>
        <v>29542.399999999998</v>
      </c>
      <c r="AE115" s="355">
        <f t="shared" si="77"/>
        <v>517638.24</v>
      </c>
    </row>
    <row r="116" spans="2:35" ht="14.4" thickBot="1" x14ac:dyDescent="0.3">
      <c r="B116" s="107" t="s">
        <v>167</v>
      </c>
      <c r="C116" s="108">
        <v>20</v>
      </c>
      <c r="D116" s="1772" t="str">
        <f t="shared" si="52"/>
        <v>Tala selectiva individual</v>
      </c>
      <c r="E116" s="1772"/>
      <c r="F116" s="223" t="str">
        <f t="shared" si="76"/>
        <v>jornal</v>
      </c>
      <c r="G116" s="41">
        <f t="shared" si="74"/>
        <v>0</v>
      </c>
      <c r="H116" s="410">
        <f t="shared" si="53"/>
        <v>11.54</v>
      </c>
      <c r="I116" s="410">
        <f t="shared" si="75"/>
        <v>0</v>
      </c>
      <c r="J116" s="412"/>
      <c r="K116" s="369">
        <f t="shared" si="54"/>
        <v>0</v>
      </c>
      <c r="L116" s="369">
        <f t="shared" si="55"/>
        <v>0</v>
      </c>
      <c r="M116" s="369">
        <f t="shared" si="56"/>
        <v>0</v>
      </c>
      <c r="N116" s="369">
        <f t="shared" si="57"/>
        <v>0</v>
      </c>
      <c r="O116" s="369">
        <f t="shared" si="58"/>
        <v>0</v>
      </c>
      <c r="P116" s="369">
        <f t="shared" si="59"/>
        <v>0</v>
      </c>
      <c r="Q116" s="369">
        <f t="shared" si="60"/>
        <v>0</v>
      </c>
      <c r="R116" s="369">
        <f t="shared" si="61"/>
        <v>0</v>
      </c>
      <c r="S116" s="369">
        <f t="shared" si="62"/>
        <v>0</v>
      </c>
      <c r="T116" s="369">
        <f t="shared" si="63"/>
        <v>0</v>
      </c>
      <c r="U116" s="369">
        <f t="shared" si="64"/>
        <v>0</v>
      </c>
      <c r="V116" s="369">
        <f t="shared" si="65"/>
        <v>0</v>
      </c>
      <c r="W116" s="369">
        <f t="shared" si="66"/>
        <v>0</v>
      </c>
      <c r="X116" s="369">
        <f t="shared" si="67"/>
        <v>0</v>
      </c>
      <c r="Y116" s="369">
        <f t="shared" si="68"/>
        <v>0</v>
      </c>
      <c r="Z116" s="369">
        <f t="shared" si="69"/>
        <v>0</v>
      </c>
      <c r="AA116" s="369">
        <f t="shared" si="70"/>
        <v>0</v>
      </c>
      <c r="AB116" s="369">
        <f t="shared" si="71"/>
        <v>0</v>
      </c>
      <c r="AC116" s="369">
        <f t="shared" si="72"/>
        <v>0</v>
      </c>
      <c r="AD116" s="369">
        <f t="shared" si="73"/>
        <v>73856</v>
      </c>
      <c r="AE116" s="355">
        <f>SUM(K116:AD116)</f>
        <v>73856</v>
      </c>
    </row>
    <row r="117" spans="2:35" ht="14.4" thickBot="1" x14ac:dyDescent="0.3">
      <c r="B117" s="61"/>
      <c r="C117" s="62"/>
      <c r="D117" s="1302" t="s">
        <v>57</v>
      </c>
      <c r="E117" s="1302"/>
      <c r="F117" s="1796" t="s">
        <v>544</v>
      </c>
      <c r="G117" s="1796"/>
      <c r="H117" s="1796"/>
      <c r="I117" s="1796"/>
      <c r="J117" s="428">
        <f>SUM(I118:I129)</f>
        <v>4832551.648</v>
      </c>
      <c r="K117" s="356">
        <f>SUM(K118:K129)</f>
        <v>322017.28000000003</v>
      </c>
      <c r="L117" s="356">
        <f t="shared" ref="L117:AE117" si="78">SUM(L118:L129)</f>
        <v>709155.84000000008</v>
      </c>
      <c r="M117" s="356">
        <f t="shared" si="78"/>
        <v>1163428.2880000002</v>
      </c>
      <c r="N117" s="356">
        <f t="shared" si="78"/>
        <v>1310077.8560000001</v>
      </c>
      <c r="O117" s="356">
        <f t="shared" si="78"/>
        <v>761558.97600000002</v>
      </c>
      <c r="P117" s="356">
        <f t="shared" si="78"/>
        <v>356992.12800000003</v>
      </c>
      <c r="Q117" s="356">
        <f t="shared" si="78"/>
        <v>209321.28</v>
      </c>
      <c r="R117" s="356">
        <f t="shared" si="78"/>
        <v>144200</v>
      </c>
      <c r="S117" s="356">
        <f t="shared" si="78"/>
        <v>112200</v>
      </c>
      <c r="T117" s="356">
        <f t="shared" si="78"/>
        <v>64100</v>
      </c>
      <c r="U117" s="356">
        <f t="shared" si="78"/>
        <v>16000</v>
      </c>
      <c r="V117" s="356">
        <f t="shared" si="78"/>
        <v>0</v>
      </c>
      <c r="W117" s="356">
        <f t="shared" si="78"/>
        <v>0</v>
      </c>
      <c r="X117" s="356">
        <f t="shared" si="78"/>
        <v>0</v>
      </c>
      <c r="Y117" s="356">
        <f t="shared" si="78"/>
        <v>0</v>
      </c>
      <c r="Z117" s="356">
        <f t="shared" si="78"/>
        <v>0</v>
      </c>
      <c r="AA117" s="356">
        <f t="shared" si="78"/>
        <v>0</v>
      </c>
      <c r="AB117" s="356">
        <f t="shared" si="78"/>
        <v>0</v>
      </c>
      <c r="AC117" s="356">
        <f t="shared" si="78"/>
        <v>0</v>
      </c>
      <c r="AD117" s="356">
        <f t="shared" si="78"/>
        <v>0</v>
      </c>
      <c r="AE117" s="356">
        <f t="shared" si="78"/>
        <v>5169051.648</v>
      </c>
    </row>
    <row r="118" spans="2:35" s="1231" customFormat="1" x14ac:dyDescent="0.25">
      <c r="B118" s="1261">
        <v>1</v>
      </c>
      <c r="C118" s="1262">
        <v>1</v>
      </c>
      <c r="D118" s="1299" t="str">
        <f t="shared" ref="D118:D129" si="79">D37</f>
        <v>Material vegetativo Cedrala odorata (Cedro)</v>
      </c>
      <c r="E118" s="1300"/>
      <c r="F118" s="1263" t="s">
        <v>371</v>
      </c>
      <c r="G118" s="1264">
        <f>SUM(K118:Q118)/H118</f>
        <v>107334</v>
      </c>
      <c r="H118" s="1265">
        <f t="shared" ref="H118:H129" si="80">H37</f>
        <v>1</v>
      </c>
      <c r="I118" s="1265">
        <f>G118*H118</f>
        <v>107334</v>
      </c>
      <c r="J118" s="1266"/>
      <c r="K118" s="1267">
        <f t="shared" ref="K118:K129" si="81">K37*K$77</f>
        <v>10720</v>
      </c>
      <c r="L118" s="1267">
        <f t="shared" ref="L118:L129" si="82">L37*L$77+K37*L$78</f>
        <v>21440</v>
      </c>
      <c r="M118" s="1267">
        <f t="shared" ref="M118:M129" si="83">M37*M$77+L37*M$78+K37*M$79</f>
        <v>32227</v>
      </c>
      <c r="N118" s="1267">
        <f t="shared" ref="N118:N129" si="84">N37*N$77+M37*N$78+L37*N$79+K37*N$80</f>
        <v>32227</v>
      </c>
      <c r="O118" s="1267">
        <f t="shared" ref="O118:O129" si="85">O37*O$77+N37*O$78+M37*O$79+L37*O$80+K37*O$81</f>
        <v>10720</v>
      </c>
      <c r="P118" s="1267">
        <f t="shared" ref="P118:P129" si="86">P37*P$77+O37*P$78+N37*P$79+M37*P$80+L37*P$81</f>
        <v>0</v>
      </c>
      <c r="Q118" s="1267">
        <f t="shared" ref="Q118:Q129" si="87">Q37*Q$77+P37*Q$78+O37*Q$79+N37*Q$80+M37*Q$81</f>
        <v>0</v>
      </c>
      <c r="R118" s="1267">
        <f t="shared" ref="R118:R129" si="88">R37*R$77+Q37*R$78+P37*R$79+O37*R$80+N37*R$81</f>
        <v>0</v>
      </c>
      <c r="S118" s="1267">
        <f t="shared" ref="S118:S129" si="89">S37*S$77+R37*S$78+Q37*S$79+P37*S$80+O37*S$81</f>
        <v>0</v>
      </c>
      <c r="T118" s="1267">
        <f t="shared" ref="T118:T129" si="90">T37*T$77+S37*T$78+R37*T$79+Q37*T$80+P37*T$81</f>
        <v>0</v>
      </c>
      <c r="U118" s="1267">
        <f t="shared" ref="U118:U129" si="91">U37*U$77+T37*U$78+S37*U$79+R37*U$80+Q37*U$81</f>
        <v>0</v>
      </c>
      <c r="V118" s="1267">
        <f t="shared" ref="V118:V129" si="92">V37*V$77+U37*V$78+T37*V$79+S37*V$80+R37*V$81</f>
        <v>0</v>
      </c>
      <c r="W118" s="1267">
        <f t="shared" ref="W118:W129" si="93">W37*W$77+V37*W$78+U37*W$79+T37*W$80+S37*W$81</f>
        <v>0</v>
      </c>
      <c r="X118" s="1267">
        <f t="shared" ref="X118:X129" si="94">X37*X$77+W37*X$78+V37*X$79+U37*X$80+T37*X$81</f>
        <v>0</v>
      </c>
      <c r="Y118" s="1267">
        <f t="shared" ref="Y118:Y129" si="95">Y37*Y$77+X37*Y$78+W37*Y$79+V37*Y$80+U37*Y$81</f>
        <v>0</v>
      </c>
      <c r="Z118" s="1267">
        <f t="shared" ref="Z118:Z129" si="96">Z37*Z$77+Y37*Z$78+X37*Z$79+W37*Z$80+V37*Z$81</f>
        <v>0</v>
      </c>
      <c r="AA118" s="1267">
        <f t="shared" ref="AA118:AA129" si="97">AA37*AA$77+Z37*AA$78+Y37*AA$79+X37*AA$80+W37*AA$81</f>
        <v>0</v>
      </c>
      <c r="AB118" s="1267">
        <f t="shared" ref="AB118:AB129" si="98">AB37*AB$77+AA37*AB$78+Z37*AB$79+Y37*AB$80+X37*AB$81</f>
        <v>0</v>
      </c>
      <c r="AC118" s="1267">
        <f t="shared" ref="AC118:AC129" si="99">AC37*AC$77+AB37*AC$78+AA37*AC$79+Z37*AC$80+Y37*AC$81</f>
        <v>0</v>
      </c>
      <c r="AD118" s="1267">
        <f t="shared" ref="AD118:AD129" si="100">AD37*AD$77+AC37*AD$78+AB37*AD$79+AA37*AD$80+Z37*AD$81</f>
        <v>0</v>
      </c>
      <c r="AE118" s="1268">
        <f t="shared" ref="AE118:AE129" si="101">SUM(K118:AD118)</f>
        <v>107334</v>
      </c>
      <c r="AI118" s="1269"/>
    </row>
    <row r="119" spans="2:35" s="1231" customFormat="1" x14ac:dyDescent="0.25">
      <c r="B119" s="1270">
        <v>1</v>
      </c>
      <c r="C119" s="1202">
        <v>1</v>
      </c>
      <c r="D119" s="1275" t="str">
        <f t="shared" si="79"/>
        <v>Material vegetativo Cordia gerascanthus (baria prieta</v>
      </c>
      <c r="E119" s="1275"/>
      <c r="F119" s="1271" t="s">
        <v>371</v>
      </c>
      <c r="G119" s="1264">
        <f t="shared" ref="G119:G128" si="102">SUM(K119:Q119)/H119</f>
        <v>309186</v>
      </c>
      <c r="H119" s="1265">
        <f t="shared" si="80"/>
        <v>1</v>
      </c>
      <c r="I119" s="1265">
        <f t="shared" ref="I119:I128" si="103">G119*H119</f>
        <v>309186</v>
      </c>
      <c r="J119" s="1272"/>
      <c r="K119" s="1267">
        <f t="shared" si="81"/>
        <v>30880</v>
      </c>
      <c r="L119" s="1267">
        <f t="shared" si="82"/>
        <v>61760</v>
      </c>
      <c r="M119" s="1267">
        <f t="shared" si="83"/>
        <v>92833</v>
      </c>
      <c r="N119" s="1267">
        <f t="shared" si="84"/>
        <v>92833</v>
      </c>
      <c r="O119" s="1267">
        <f t="shared" si="85"/>
        <v>30880</v>
      </c>
      <c r="P119" s="1267">
        <f t="shared" si="86"/>
        <v>0</v>
      </c>
      <c r="Q119" s="1267">
        <f t="shared" si="87"/>
        <v>0</v>
      </c>
      <c r="R119" s="1267">
        <f t="shared" si="88"/>
        <v>0</v>
      </c>
      <c r="S119" s="1267">
        <f t="shared" si="89"/>
        <v>0</v>
      </c>
      <c r="T119" s="1267">
        <f t="shared" si="90"/>
        <v>0</v>
      </c>
      <c r="U119" s="1267">
        <f t="shared" si="91"/>
        <v>0</v>
      </c>
      <c r="V119" s="1267">
        <f t="shared" si="92"/>
        <v>0</v>
      </c>
      <c r="W119" s="1267">
        <f t="shared" si="93"/>
        <v>0</v>
      </c>
      <c r="X119" s="1267">
        <f t="shared" si="94"/>
        <v>0</v>
      </c>
      <c r="Y119" s="1267">
        <f t="shared" si="95"/>
        <v>0</v>
      </c>
      <c r="Z119" s="1267">
        <f t="shared" si="96"/>
        <v>0</v>
      </c>
      <c r="AA119" s="1267">
        <f t="shared" si="97"/>
        <v>0</v>
      </c>
      <c r="AB119" s="1267">
        <f t="shared" si="98"/>
        <v>0</v>
      </c>
      <c r="AC119" s="1267">
        <f t="shared" si="99"/>
        <v>0</v>
      </c>
      <c r="AD119" s="1267">
        <f t="shared" si="100"/>
        <v>0</v>
      </c>
      <c r="AE119" s="1268">
        <f t="shared" si="101"/>
        <v>309186</v>
      </c>
      <c r="AI119" s="1269"/>
    </row>
    <row r="120" spans="2:35" s="1231" customFormat="1" x14ac:dyDescent="0.25">
      <c r="B120" s="1270">
        <v>1</v>
      </c>
      <c r="C120" s="1202">
        <v>1</v>
      </c>
      <c r="D120" s="1275" t="str">
        <f t="shared" si="79"/>
        <v>Material vegetativo Caesalpinea violácea (yarúa)</v>
      </c>
      <c r="E120" s="1275"/>
      <c r="F120" s="1271" t="s">
        <v>371</v>
      </c>
      <c r="G120" s="1264">
        <f t="shared" si="102"/>
        <v>309186</v>
      </c>
      <c r="H120" s="1265">
        <f t="shared" si="80"/>
        <v>1</v>
      </c>
      <c r="I120" s="1265">
        <f t="shared" si="103"/>
        <v>309186</v>
      </c>
      <c r="J120" s="1272"/>
      <c r="K120" s="1267">
        <f t="shared" si="81"/>
        <v>30880</v>
      </c>
      <c r="L120" s="1267">
        <f t="shared" si="82"/>
        <v>61760</v>
      </c>
      <c r="M120" s="1267">
        <f t="shared" si="83"/>
        <v>92833</v>
      </c>
      <c r="N120" s="1267">
        <f t="shared" si="84"/>
        <v>92833</v>
      </c>
      <c r="O120" s="1267">
        <f t="shared" si="85"/>
        <v>30880</v>
      </c>
      <c r="P120" s="1267">
        <f t="shared" si="86"/>
        <v>0</v>
      </c>
      <c r="Q120" s="1267">
        <f t="shared" si="87"/>
        <v>0</v>
      </c>
      <c r="R120" s="1267">
        <f t="shared" si="88"/>
        <v>0</v>
      </c>
      <c r="S120" s="1267">
        <f t="shared" si="89"/>
        <v>0</v>
      </c>
      <c r="T120" s="1267">
        <f t="shared" si="90"/>
        <v>0</v>
      </c>
      <c r="U120" s="1267">
        <f t="shared" si="91"/>
        <v>0</v>
      </c>
      <c r="V120" s="1267">
        <f t="shared" si="92"/>
        <v>0</v>
      </c>
      <c r="W120" s="1267">
        <f t="shared" si="93"/>
        <v>0</v>
      </c>
      <c r="X120" s="1267">
        <f t="shared" si="94"/>
        <v>0</v>
      </c>
      <c r="Y120" s="1267">
        <f t="shared" si="95"/>
        <v>0</v>
      </c>
      <c r="Z120" s="1267">
        <f t="shared" si="96"/>
        <v>0</v>
      </c>
      <c r="AA120" s="1267">
        <f t="shared" si="97"/>
        <v>0</v>
      </c>
      <c r="AB120" s="1267">
        <f t="shared" si="98"/>
        <v>0</v>
      </c>
      <c r="AC120" s="1267">
        <f t="shared" si="99"/>
        <v>0</v>
      </c>
      <c r="AD120" s="1267">
        <f t="shared" si="100"/>
        <v>0</v>
      </c>
      <c r="AE120" s="1268">
        <f t="shared" si="101"/>
        <v>309186</v>
      </c>
      <c r="AI120" s="1269"/>
    </row>
    <row r="121" spans="2:35" s="1231" customFormat="1" x14ac:dyDescent="0.25">
      <c r="B121" s="1270">
        <v>1</v>
      </c>
      <c r="C121" s="1202">
        <v>1</v>
      </c>
      <c r="D121" s="1275" t="str">
        <f t="shared" si="79"/>
        <v>Material vegetativo  Colubrina ferruginosa (bijáguara)</v>
      </c>
      <c r="E121" s="1275"/>
      <c r="F121" s="1271" t="s">
        <v>371</v>
      </c>
      <c r="G121" s="1264">
        <f t="shared" si="102"/>
        <v>201852</v>
      </c>
      <c r="H121" s="1265">
        <f t="shared" si="80"/>
        <v>1</v>
      </c>
      <c r="I121" s="1265">
        <f t="shared" si="103"/>
        <v>201852</v>
      </c>
      <c r="J121" s="1272"/>
      <c r="K121" s="1267">
        <f t="shared" si="81"/>
        <v>20160</v>
      </c>
      <c r="L121" s="1267">
        <f t="shared" si="82"/>
        <v>40320</v>
      </c>
      <c r="M121" s="1267">
        <f t="shared" si="83"/>
        <v>60606</v>
      </c>
      <c r="N121" s="1267">
        <f t="shared" si="84"/>
        <v>60606</v>
      </c>
      <c r="O121" s="1267">
        <f t="shared" si="85"/>
        <v>20160</v>
      </c>
      <c r="P121" s="1267">
        <f t="shared" si="86"/>
        <v>0</v>
      </c>
      <c r="Q121" s="1267">
        <f t="shared" si="87"/>
        <v>0</v>
      </c>
      <c r="R121" s="1267">
        <f t="shared" si="88"/>
        <v>0</v>
      </c>
      <c r="S121" s="1267">
        <f t="shared" si="89"/>
        <v>0</v>
      </c>
      <c r="T121" s="1267">
        <f t="shared" si="90"/>
        <v>0</v>
      </c>
      <c r="U121" s="1267">
        <f t="shared" si="91"/>
        <v>0</v>
      </c>
      <c r="V121" s="1267">
        <f t="shared" si="92"/>
        <v>0</v>
      </c>
      <c r="W121" s="1267">
        <f t="shared" si="93"/>
        <v>0</v>
      </c>
      <c r="X121" s="1267">
        <f t="shared" si="94"/>
        <v>0</v>
      </c>
      <c r="Y121" s="1267">
        <f t="shared" si="95"/>
        <v>0</v>
      </c>
      <c r="Z121" s="1267">
        <f t="shared" si="96"/>
        <v>0</v>
      </c>
      <c r="AA121" s="1267">
        <f t="shared" si="97"/>
        <v>0</v>
      </c>
      <c r="AB121" s="1267">
        <f t="shared" si="98"/>
        <v>0</v>
      </c>
      <c r="AC121" s="1267">
        <f t="shared" si="99"/>
        <v>0</v>
      </c>
      <c r="AD121" s="1267">
        <f t="shared" si="100"/>
        <v>0</v>
      </c>
      <c r="AE121" s="1268">
        <f t="shared" si="101"/>
        <v>201852</v>
      </c>
      <c r="AI121" s="1269"/>
    </row>
    <row r="122" spans="2:35" s="1231" customFormat="1" x14ac:dyDescent="0.25">
      <c r="B122" s="1273">
        <v>1</v>
      </c>
      <c r="C122" s="1274">
        <v>1</v>
      </c>
      <c r="D122" s="1275" t="str">
        <f t="shared" si="79"/>
        <v>Material vegetativo  Spondias purpurea (ciruela comun)</v>
      </c>
      <c r="E122" s="1275"/>
      <c r="F122" s="1271" t="s">
        <v>371</v>
      </c>
      <c r="G122" s="1264">
        <f t="shared" si="102"/>
        <v>165006</v>
      </c>
      <c r="H122" s="1265">
        <f t="shared" si="80"/>
        <v>1</v>
      </c>
      <c r="I122" s="1265">
        <f t="shared" si="103"/>
        <v>165006</v>
      </c>
      <c r="J122" s="1272"/>
      <c r="K122" s="1267">
        <f t="shared" si="81"/>
        <v>16480</v>
      </c>
      <c r="L122" s="1267">
        <f t="shared" si="82"/>
        <v>32960</v>
      </c>
      <c r="M122" s="1267">
        <f t="shared" si="83"/>
        <v>49543</v>
      </c>
      <c r="N122" s="1267">
        <f t="shared" si="84"/>
        <v>49543</v>
      </c>
      <c r="O122" s="1267">
        <f t="shared" si="85"/>
        <v>16480</v>
      </c>
      <c r="P122" s="1267">
        <f t="shared" si="86"/>
        <v>0</v>
      </c>
      <c r="Q122" s="1267">
        <f t="shared" si="87"/>
        <v>0</v>
      </c>
      <c r="R122" s="1267">
        <f t="shared" si="88"/>
        <v>0</v>
      </c>
      <c r="S122" s="1267">
        <f t="shared" si="89"/>
        <v>0</v>
      </c>
      <c r="T122" s="1267">
        <f t="shared" si="90"/>
        <v>0</v>
      </c>
      <c r="U122" s="1267">
        <f t="shared" si="91"/>
        <v>0</v>
      </c>
      <c r="V122" s="1267">
        <f t="shared" si="92"/>
        <v>0</v>
      </c>
      <c r="W122" s="1267">
        <f t="shared" si="93"/>
        <v>0</v>
      </c>
      <c r="X122" s="1267">
        <f t="shared" si="94"/>
        <v>0</v>
      </c>
      <c r="Y122" s="1267">
        <f t="shared" si="95"/>
        <v>0</v>
      </c>
      <c r="Z122" s="1267">
        <f t="shared" si="96"/>
        <v>0</v>
      </c>
      <c r="AA122" s="1267">
        <f t="shared" si="97"/>
        <v>0</v>
      </c>
      <c r="AB122" s="1267">
        <f t="shared" si="98"/>
        <v>0</v>
      </c>
      <c r="AC122" s="1267">
        <f t="shared" si="99"/>
        <v>0</v>
      </c>
      <c r="AD122" s="1267">
        <f t="shared" si="100"/>
        <v>0</v>
      </c>
      <c r="AE122" s="1268">
        <f t="shared" si="101"/>
        <v>165006</v>
      </c>
      <c r="AI122" s="1269"/>
    </row>
    <row r="123" spans="2:35" s="1231" customFormat="1" x14ac:dyDescent="0.25">
      <c r="B123" s="1273">
        <v>1</v>
      </c>
      <c r="C123" s="1274">
        <v>1</v>
      </c>
      <c r="D123" s="1275" t="str">
        <f t="shared" si="79"/>
        <v>Material vegetativo Musa paradisiaca (plátano)</v>
      </c>
      <c r="E123" s="1275"/>
      <c r="F123" s="1271" t="s">
        <v>371</v>
      </c>
      <c r="G123" s="1264">
        <f t="shared" si="102"/>
        <v>1050912</v>
      </c>
      <c r="H123" s="1265">
        <f t="shared" si="80"/>
        <v>1.2</v>
      </c>
      <c r="I123" s="1265">
        <f t="shared" si="103"/>
        <v>1261094.3999999999</v>
      </c>
      <c r="J123" s="1272"/>
      <c r="K123" s="1267">
        <f t="shared" si="81"/>
        <v>125951.99999999999</v>
      </c>
      <c r="L123" s="1267">
        <f t="shared" si="82"/>
        <v>251903.99999999997</v>
      </c>
      <c r="M123" s="1267">
        <f t="shared" si="83"/>
        <v>378643.19999999995</v>
      </c>
      <c r="N123" s="1267">
        <f t="shared" si="84"/>
        <v>378643.19999999995</v>
      </c>
      <c r="O123" s="1267">
        <f t="shared" si="85"/>
        <v>125951.99999999999</v>
      </c>
      <c r="P123" s="1267">
        <f t="shared" si="86"/>
        <v>0</v>
      </c>
      <c r="Q123" s="1267">
        <f t="shared" si="87"/>
        <v>0</v>
      </c>
      <c r="R123" s="1267">
        <f t="shared" si="88"/>
        <v>0</v>
      </c>
      <c r="S123" s="1267">
        <f t="shared" si="89"/>
        <v>0</v>
      </c>
      <c r="T123" s="1267">
        <f t="shared" si="90"/>
        <v>0</v>
      </c>
      <c r="U123" s="1267">
        <f t="shared" si="91"/>
        <v>0</v>
      </c>
      <c r="V123" s="1267">
        <f t="shared" si="92"/>
        <v>0</v>
      </c>
      <c r="W123" s="1267">
        <f t="shared" si="93"/>
        <v>0</v>
      </c>
      <c r="X123" s="1267">
        <f t="shared" si="94"/>
        <v>0</v>
      </c>
      <c r="Y123" s="1267">
        <f t="shared" si="95"/>
        <v>0</v>
      </c>
      <c r="Z123" s="1267">
        <f t="shared" si="96"/>
        <v>0</v>
      </c>
      <c r="AA123" s="1267">
        <f t="shared" si="97"/>
        <v>0</v>
      </c>
      <c r="AB123" s="1267">
        <f t="shared" si="98"/>
        <v>0</v>
      </c>
      <c r="AC123" s="1267">
        <f t="shared" si="99"/>
        <v>0</v>
      </c>
      <c r="AD123" s="1267">
        <f t="shared" si="100"/>
        <v>0</v>
      </c>
      <c r="AE123" s="1268">
        <f t="shared" si="101"/>
        <v>1261094.3999999999</v>
      </c>
      <c r="AI123" s="1269"/>
    </row>
    <row r="124" spans="2:35" x14ac:dyDescent="0.25">
      <c r="B124" s="48">
        <v>1</v>
      </c>
      <c r="C124" s="49">
        <v>1</v>
      </c>
      <c r="D124" s="392" t="str">
        <f t="shared" si="79"/>
        <v>Materia orgánica -  Especies forestales</v>
      </c>
      <c r="E124" s="393"/>
      <c r="F124" s="52" t="str">
        <f t="shared" ref="F124:F129" si="104">F43</f>
        <v>kilogramo</v>
      </c>
      <c r="G124" s="41">
        <f t="shared" si="102"/>
        <v>5462820.0000000009</v>
      </c>
      <c r="H124" s="410">
        <f t="shared" si="80"/>
        <v>0.04</v>
      </c>
      <c r="I124" s="410">
        <f t="shared" si="103"/>
        <v>218512.80000000005</v>
      </c>
      <c r="J124" s="96"/>
      <c r="K124" s="369">
        <f t="shared" si="81"/>
        <v>21824</v>
      </c>
      <c r="L124" s="369">
        <f t="shared" si="82"/>
        <v>43648</v>
      </c>
      <c r="M124" s="369">
        <f t="shared" si="83"/>
        <v>65608.400000000009</v>
      </c>
      <c r="N124" s="369">
        <f t="shared" si="84"/>
        <v>65608.400000000009</v>
      </c>
      <c r="O124" s="369">
        <f t="shared" si="85"/>
        <v>21824</v>
      </c>
      <c r="P124" s="369">
        <f t="shared" si="86"/>
        <v>0</v>
      </c>
      <c r="Q124" s="369">
        <f t="shared" si="87"/>
        <v>0</v>
      </c>
      <c r="R124" s="369">
        <f t="shared" si="88"/>
        <v>0</v>
      </c>
      <c r="S124" s="369">
        <f t="shared" si="89"/>
        <v>0</v>
      </c>
      <c r="T124" s="369">
        <f t="shared" si="90"/>
        <v>0</v>
      </c>
      <c r="U124" s="369">
        <f t="shared" si="91"/>
        <v>0</v>
      </c>
      <c r="V124" s="369">
        <f t="shared" si="92"/>
        <v>0</v>
      </c>
      <c r="W124" s="369">
        <f t="shared" si="93"/>
        <v>0</v>
      </c>
      <c r="X124" s="369">
        <f t="shared" si="94"/>
        <v>0</v>
      </c>
      <c r="Y124" s="369">
        <f t="shared" si="95"/>
        <v>0</v>
      </c>
      <c r="Z124" s="369">
        <f t="shared" si="96"/>
        <v>0</v>
      </c>
      <c r="AA124" s="369">
        <f t="shared" si="97"/>
        <v>0</v>
      </c>
      <c r="AB124" s="369">
        <f t="shared" si="98"/>
        <v>0</v>
      </c>
      <c r="AC124" s="369">
        <f t="shared" si="99"/>
        <v>0</v>
      </c>
      <c r="AD124" s="369">
        <f t="shared" si="100"/>
        <v>0</v>
      </c>
      <c r="AE124" s="355">
        <f t="shared" si="101"/>
        <v>218512.80000000005</v>
      </c>
    </row>
    <row r="125" spans="2:35" x14ac:dyDescent="0.25">
      <c r="B125" s="48">
        <v>1</v>
      </c>
      <c r="C125" s="49">
        <v>3</v>
      </c>
      <c r="D125" s="1258" t="str">
        <f t="shared" si="79"/>
        <v>Fertilizante NPK - Plátano</v>
      </c>
      <c r="E125" s="393"/>
      <c r="F125" s="52" t="str">
        <f t="shared" si="104"/>
        <v>kilogramo</v>
      </c>
      <c r="G125" s="41">
        <f t="shared" si="102"/>
        <v>3152736.0000000005</v>
      </c>
      <c r="H125" s="410">
        <f t="shared" si="80"/>
        <v>0.46800000000000003</v>
      </c>
      <c r="I125" s="410">
        <f t="shared" si="103"/>
        <v>1475480.4480000003</v>
      </c>
      <c r="J125" s="96"/>
      <c r="K125" s="369">
        <f t="shared" si="81"/>
        <v>49121.280000000006</v>
      </c>
      <c r="L125" s="369">
        <f t="shared" si="82"/>
        <v>147363.84000000003</v>
      </c>
      <c r="M125" s="369">
        <f t="shared" si="83"/>
        <v>295034.68800000008</v>
      </c>
      <c r="N125" s="369">
        <f t="shared" si="84"/>
        <v>393584.25600000005</v>
      </c>
      <c r="O125" s="369">
        <f t="shared" si="85"/>
        <v>344462.97600000008</v>
      </c>
      <c r="P125" s="369">
        <f t="shared" si="86"/>
        <v>196792.12800000003</v>
      </c>
      <c r="Q125" s="369">
        <f t="shared" si="87"/>
        <v>49121.280000000006</v>
      </c>
      <c r="R125" s="369">
        <f t="shared" si="88"/>
        <v>0</v>
      </c>
      <c r="S125" s="369">
        <f t="shared" si="89"/>
        <v>0</v>
      </c>
      <c r="T125" s="369">
        <f t="shared" si="90"/>
        <v>0</v>
      </c>
      <c r="U125" s="369">
        <f t="shared" si="91"/>
        <v>0</v>
      </c>
      <c r="V125" s="369">
        <f t="shared" si="92"/>
        <v>0</v>
      </c>
      <c r="W125" s="369">
        <f t="shared" si="93"/>
        <v>0</v>
      </c>
      <c r="X125" s="369">
        <f t="shared" si="94"/>
        <v>0</v>
      </c>
      <c r="Y125" s="369">
        <f t="shared" si="95"/>
        <v>0</v>
      </c>
      <c r="Z125" s="369">
        <f t="shared" si="96"/>
        <v>0</v>
      </c>
      <c r="AA125" s="369">
        <f t="shared" si="97"/>
        <v>0</v>
      </c>
      <c r="AB125" s="369">
        <f t="shared" si="98"/>
        <v>0</v>
      </c>
      <c r="AC125" s="369">
        <f t="shared" si="99"/>
        <v>0</v>
      </c>
      <c r="AD125" s="369">
        <f t="shared" si="100"/>
        <v>0</v>
      </c>
      <c r="AE125" s="355">
        <f t="shared" si="101"/>
        <v>1475480.4480000003</v>
      </c>
    </row>
    <row r="126" spans="2:35" x14ac:dyDescent="0.25">
      <c r="B126" s="48">
        <v>1</v>
      </c>
      <c r="C126" s="49">
        <v>7</v>
      </c>
      <c r="D126" s="1258" t="str">
        <f t="shared" si="79"/>
        <v>Biofertilizante - Plátano</v>
      </c>
      <c r="E126" s="393"/>
      <c r="F126" s="52" t="str">
        <f t="shared" si="104"/>
        <v>kilogramo</v>
      </c>
      <c r="G126" s="41">
        <f t="shared" si="102"/>
        <v>78490</v>
      </c>
      <c r="H126" s="410">
        <f t="shared" si="80"/>
        <v>10</v>
      </c>
      <c r="I126" s="410">
        <f t="shared" si="103"/>
        <v>784900</v>
      </c>
      <c r="J126" s="96"/>
      <c r="K126" s="369">
        <f t="shared" si="81"/>
        <v>16000</v>
      </c>
      <c r="L126" s="369">
        <f t="shared" si="82"/>
        <v>48000</v>
      </c>
      <c r="M126" s="369">
        <f t="shared" si="83"/>
        <v>96100</v>
      </c>
      <c r="N126" s="369">
        <f t="shared" si="84"/>
        <v>144200</v>
      </c>
      <c r="O126" s="369">
        <f t="shared" si="85"/>
        <v>160200</v>
      </c>
      <c r="P126" s="369">
        <f t="shared" si="86"/>
        <v>160200</v>
      </c>
      <c r="Q126" s="369">
        <f t="shared" si="87"/>
        <v>160200</v>
      </c>
      <c r="R126" s="369">
        <f t="shared" si="88"/>
        <v>144200</v>
      </c>
      <c r="S126" s="369">
        <f t="shared" si="89"/>
        <v>112200</v>
      </c>
      <c r="T126" s="369">
        <f t="shared" si="90"/>
        <v>64100</v>
      </c>
      <c r="U126" s="369">
        <f t="shared" si="91"/>
        <v>16000</v>
      </c>
      <c r="V126" s="369">
        <f t="shared" si="92"/>
        <v>0</v>
      </c>
      <c r="W126" s="369">
        <f t="shared" si="93"/>
        <v>0</v>
      </c>
      <c r="X126" s="369">
        <f t="shared" si="94"/>
        <v>0</v>
      </c>
      <c r="Y126" s="369">
        <f t="shared" si="95"/>
        <v>0</v>
      </c>
      <c r="Z126" s="369">
        <f t="shared" si="96"/>
        <v>0</v>
      </c>
      <c r="AA126" s="369">
        <f t="shared" si="97"/>
        <v>0</v>
      </c>
      <c r="AB126" s="369">
        <f t="shared" si="98"/>
        <v>0</v>
      </c>
      <c r="AC126" s="369">
        <f t="shared" si="99"/>
        <v>0</v>
      </c>
      <c r="AD126" s="369">
        <f t="shared" si="100"/>
        <v>0</v>
      </c>
      <c r="AE126" s="355">
        <f t="shared" si="101"/>
        <v>1121400</v>
      </c>
    </row>
    <row r="127" spans="2:35" x14ac:dyDescent="0.25">
      <c r="B127" s="66">
        <v>1</v>
      </c>
      <c r="C127" s="17">
        <v>1</v>
      </c>
      <c r="D127" s="1258" t="str">
        <f t="shared" si="79"/>
        <v>Diesel operación maquinaria agricola</v>
      </c>
      <c r="E127" s="393"/>
      <c r="F127" s="52" t="str">
        <f t="shared" si="104"/>
        <v>litro</v>
      </c>
      <c r="G127" s="41">
        <f t="shared" si="102"/>
        <v>0</v>
      </c>
      <c r="H127" s="410">
        <f t="shared" si="80"/>
        <v>0.94</v>
      </c>
      <c r="I127" s="410">
        <f t="shared" si="103"/>
        <v>0</v>
      </c>
      <c r="J127" s="97"/>
      <c r="K127" s="369">
        <f t="shared" si="81"/>
        <v>0</v>
      </c>
      <c r="L127" s="369">
        <f t="shared" si="82"/>
        <v>0</v>
      </c>
      <c r="M127" s="369">
        <f t="shared" si="83"/>
        <v>0</v>
      </c>
      <c r="N127" s="369">
        <f t="shared" si="84"/>
        <v>0</v>
      </c>
      <c r="O127" s="369">
        <f t="shared" si="85"/>
        <v>0</v>
      </c>
      <c r="P127" s="369">
        <f t="shared" si="86"/>
        <v>0</v>
      </c>
      <c r="Q127" s="369">
        <f t="shared" si="87"/>
        <v>0</v>
      </c>
      <c r="R127" s="369">
        <f t="shared" si="88"/>
        <v>0</v>
      </c>
      <c r="S127" s="369">
        <f t="shared" si="89"/>
        <v>0</v>
      </c>
      <c r="T127" s="369">
        <f t="shared" si="90"/>
        <v>0</v>
      </c>
      <c r="U127" s="369">
        <f t="shared" si="91"/>
        <v>0</v>
      </c>
      <c r="V127" s="369">
        <f t="shared" si="92"/>
        <v>0</v>
      </c>
      <c r="W127" s="369">
        <f t="shared" si="93"/>
        <v>0</v>
      </c>
      <c r="X127" s="369">
        <f t="shared" si="94"/>
        <v>0</v>
      </c>
      <c r="Y127" s="369">
        <f t="shared" si="95"/>
        <v>0</v>
      </c>
      <c r="Z127" s="369">
        <f t="shared" si="96"/>
        <v>0</v>
      </c>
      <c r="AA127" s="369">
        <f t="shared" si="97"/>
        <v>0</v>
      </c>
      <c r="AB127" s="369">
        <f t="shared" si="98"/>
        <v>0</v>
      </c>
      <c r="AC127" s="369">
        <f t="shared" si="99"/>
        <v>0</v>
      </c>
      <c r="AD127" s="369">
        <f t="shared" si="100"/>
        <v>0</v>
      </c>
      <c r="AE127" s="355">
        <f t="shared" si="101"/>
        <v>0</v>
      </c>
    </row>
    <row r="128" spans="2:35" x14ac:dyDescent="0.25">
      <c r="B128" s="66">
        <v>5</v>
      </c>
      <c r="C128" s="17">
        <v>20</v>
      </c>
      <c r="D128" s="1258" t="str">
        <f t="shared" si="79"/>
        <v>Gasolina para motosierra</v>
      </c>
      <c r="E128" s="393"/>
      <c r="F128" s="52" t="str">
        <f t="shared" si="104"/>
        <v>litro</v>
      </c>
      <c r="G128" s="41">
        <f t="shared" si="102"/>
        <v>0</v>
      </c>
      <c r="H128" s="410">
        <f t="shared" si="80"/>
        <v>1.1299999999999999</v>
      </c>
      <c r="I128" s="410">
        <f t="shared" si="103"/>
        <v>0</v>
      </c>
      <c r="J128" s="97"/>
      <c r="K128" s="369">
        <f t="shared" si="81"/>
        <v>0</v>
      </c>
      <c r="L128" s="369">
        <f t="shared" si="82"/>
        <v>0</v>
      </c>
      <c r="M128" s="369">
        <f t="shared" si="83"/>
        <v>0</v>
      </c>
      <c r="N128" s="369">
        <f t="shared" si="84"/>
        <v>0</v>
      </c>
      <c r="O128" s="369">
        <f t="shared" si="85"/>
        <v>0</v>
      </c>
      <c r="P128" s="369">
        <f t="shared" si="86"/>
        <v>0</v>
      </c>
      <c r="Q128" s="369">
        <f t="shared" si="87"/>
        <v>0</v>
      </c>
      <c r="R128" s="369">
        <f t="shared" si="88"/>
        <v>0</v>
      </c>
      <c r="S128" s="369">
        <f t="shared" si="89"/>
        <v>0</v>
      </c>
      <c r="T128" s="369">
        <f t="shared" si="90"/>
        <v>0</v>
      </c>
      <c r="U128" s="369">
        <f t="shared" si="91"/>
        <v>0</v>
      </c>
      <c r="V128" s="369">
        <f t="shared" si="92"/>
        <v>0</v>
      </c>
      <c r="W128" s="369">
        <f t="shared" si="93"/>
        <v>0</v>
      </c>
      <c r="X128" s="369">
        <f t="shared" si="94"/>
        <v>0</v>
      </c>
      <c r="Y128" s="369">
        <f t="shared" si="95"/>
        <v>0</v>
      </c>
      <c r="Z128" s="369">
        <f t="shared" si="96"/>
        <v>0</v>
      </c>
      <c r="AA128" s="369">
        <f t="shared" si="97"/>
        <v>0</v>
      </c>
      <c r="AB128" s="369">
        <f t="shared" si="98"/>
        <v>0</v>
      </c>
      <c r="AC128" s="369">
        <f t="shared" si="99"/>
        <v>0</v>
      </c>
      <c r="AD128" s="369">
        <f t="shared" si="100"/>
        <v>0</v>
      </c>
      <c r="AE128" s="355">
        <f t="shared" si="101"/>
        <v>0</v>
      </c>
    </row>
    <row r="129" spans="1:31" ht="14.4" thickBot="1" x14ac:dyDescent="0.3">
      <c r="B129" s="69">
        <v>5</v>
      </c>
      <c r="C129" s="70">
        <v>20</v>
      </c>
      <c r="D129" s="1258" t="str">
        <f t="shared" si="79"/>
        <v>Aceite para mezcla</v>
      </c>
      <c r="E129" s="393"/>
      <c r="F129" s="52" t="str">
        <f t="shared" si="104"/>
        <v>litro</v>
      </c>
      <c r="G129" s="41">
        <f>SUM(K129:Q129)/H129</f>
        <v>0</v>
      </c>
      <c r="H129" s="410">
        <f t="shared" si="80"/>
        <v>2.2799999999999998</v>
      </c>
      <c r="I129" s="410">
        <f>G129*H129</f>
        <v>0</v>
      </c>
      <c r="J129" s="98"/>
      <c r="K129" s="369">
        <f t="shared" si="81"/>
        <v>0</v>
      </c>
      <c r="L129" s="369">
        <f t="shared" si="82"/>
        <v>0</v>
      </c>
      <c r="M129" s="369">
        <f t="shared" si="83"/>
        <v>0</v>
      </c>
      <c r="N129" s="369">
        <f t="shared" si="84"/>
        <v>0</v>
      </c>
      <c r="O129" s="369">
        <f t="shared" si="85"/>
        <v>0</v>
      </c>
      <c r="P129" s="369">
        <f t="shared" si="86"/>
        <v>0</v>
      </c>
      <c r="Q129" s="369">
        <f t="shared" si="87"/>
        <v>0</v>
      </c>
      <c r="R129" s="369">
        <f t="shared" si="88"/>
        <v>0</v>
      </c>
      <c r="S129" s="369">
        <f t="shared" si="89"/>
        <v>0</v>
      </c>
      <c r="T129" s="369">
        <f t="shared" si="90"/>
        <v>0</v>
      </c>
      <c r="U129" s="369">
        <f t="shared" si="91"/>
        <v>0</v>
      </c>
      <c r="V129" s="369">
        <f t="shared" si="92"/>
        <v>0</v>
      </c>
      <c r="W129" s="369">
        <f t="shared" si="93"/>
        <v>0</v>
      </c>
      <c r="X129" s="369">
        <f t="shared" si="94"/>
        <v>0</v>
      </c>
      <c r="Y129" s="369">
        <f t="shared" si="95"/>
        <v>0</v>
      </c>
      <c r="Z129" s="369">
        <f t="shared" si="96"/>
        <v>0</v>
      </c>
      <c r="AA129" s="369">
        <f t="shared" si="97"/>
        <v>0</v>
      </c>
      <c r="AB129" s="369">
        <f t="shared" si="98"/>
        <v>0</v>
      </c>
      <c r="AC129" s="369">
        <f t="shared" si="99"/>
        <v>0</v>
      </c>
      <c r="AD129" s="369">
        <f t="shared" si="100"/>
        <v>0</v>
      </c>
      <c r="AE129" s="355">
        <f t="shared" si="101"/>
        <v>0</v>
      </c>
    </row>
    <row r="130" spans="1:31" ht="14.4" thickBot="1" x14ac:dyDescent="0.3">
      <c r="B130" s="61"/>
      <c r="C130" s="62"/>
      <c r="D130" s="91" t="s">
        <v>173</v>
      </c>
      <c r="E130" s="91"/>
      <c r="F130" s="1796" t="s">
        <v>544</v>
      </c>
      <c r="G130" s="1796"/>
      <c r="H130" s="1796"/>
      <c r="I130" s="1796"/>
      <c r="J130" s="448">
        <f>SUM(I131:I132)</f>
        <v>4678382.0099999988</v>
      </c>
      <c r="K130" s="356">
        <f t="shared" ref="K130:AE130" si="105">SUM(K131:K132)</f>
        <v>467254.1333333333</v>
      </c>
      <c r="L130" s="356">
        <f t="shared" si="105"/>
        <v>934508.2666666666</v>
      </c>
      <c r="M130" s="356">
        <f t="shared" si="105"/>
        <v>1404682.7383333333</v>
      </c>
      <c r="N130" s="356">
        <f t="shared" si="105"/>
        <v>1404682.7383333333</v>
      </c>
      <c r="O130" s="356">
        <f t="shared" si="105"/>
        <v>467254.1333333333</v>
      </c>
      <c r="P130" s="356">
        <f t="shared" si="105"/>
        <v>0</v>
      </c>
      <c r="Q130" s="356">
        <f t="shared" si="105"/>
        <v>0</v>
      </c>
      <c r="R130" s="356">
        <f t="shared" si="105"/>
        <v>0</v>
      </c>
      <c r="S130" s="356">
        <f t="shared" si="105"/>
        <v>0</v>
      </c>
      <c r="T130" s="356">
        <f t="shared" si="105"/>
        <v>0</v>
      </c>
      <c r="U130" s="356">
        <f t="shared" si="105"/>
        <v>0</v>
      </c>
      <c r="V130" s="356">
        <f t="shared" si="105"/>
        <v>0</v>
      </c>
      <c r="W130" s="356">
        <f t="shared" si="105"/>
        <v>0</v>
      </c>
      <c r="X130" s="356">
        <f t="shared" si="105"/>
        <v>0</v>
      </c>
      <c r="Y130" s="356">
        <f t="shared" si="105"/>
        <v>0</v>
      </c>
      <c r="Z130" s="356">
        <f t="shared" si="105"/>
        <v>0</v>
      </c>
      <c r="AA130" s="356">
        <f t="shared" si="105"/>
        <v>0</v>
      </c>
      <c r="AB130" s="356">
        <f t="shared" si="105"/>
        <v>0</v>
      </c>
      <c r="AC130" s="356">
        <f t="shared" si="105"/>
        <v>0</v>
      </c>
      <c r="AD130" s="356">
        <f t="shared" si="105"/>
        <v>0</v>
      </c>
      <c r="AE130" s="356">
        <f t="shared" si="105"/>
        <v>4678382.01</v>
      </c>
    </row>
    <row r="131" spans="1:31" x14ac:dyDescent="0.25">
      <c r="B131" s="48">
        <v>1</v>
      </c>
      <c r="C131" s="49">
        <v>10</v>
      </c>
      <c r="D131" s="392" t="str">
        <f>D50</f>
        <v xml:space="preserve">Sistema de riego por goteo equivalente a una hectarea </v>
      </c>
      <c r="E131" s="393"/>
      <c r="F131" s="685" t="str">
        <f>F50</f>
        <v>unidad</v>
      </c>
      <c r="G131" s="41">
        <f>SUM(K131:Q131)/H131</f>
        <v>266.99999999999994</v>
      </c>
      <c r="H131" s="410">
        <f>H50</f>
        <v>14368.9</v>
      </c>
      <c r="I131" s="410">
        <f>G131*H131</f>
        <v>3836496.2999999989</v>
      </c>
      <c r="J131" s="122"/>
      <c r="K131" s="369">
        <f>K50*K$77</f>
        <v>383170.66666666663</v>
      </c>
      <c r="L131" s="369">
        <f>L50*L$77+K50*L$78</f>
        <v>766341.33333333326</v>
      </c>
      <c r="M131" s="369">
        <f>M50*M$77+L50*M$78+K50*M$79</f>
        <v>1151906.8166666667</v>
      </c>
      <c r="N131" s="369">
        <f>N50*N$77+M50*N$78+L50*N$79+K50*N$80</f>
        <v>1151906.8166666667</v>
      </c>
      <c r="O131" s="369">
        <f t="shared" ref="O131:AD132" si="106">O50*O$77+N50*O$78+M50*O$79+L50*O$80+K50*O$81</f>
        <v>383170.66666666663</v>
      </c>
      <c r="P131" s="369">
        <f t="shared" si="106"/>
        <v>0</v>
      </c>
      <c r="Q131" s="369">
        <f t="shared" si="106"/>
        <v>0</v>
      </c>
      <c r="R131" s="369">
        <f t="shared" si="106"/>
        <v>0</v>
      </c>
      <c r="S131" s="369">
        <f t="shared" si="106"/>
        <v>0</v>
      </c>
      <c r="T131" s="369">
        <f t="shared" si="106"/>
        <v>0</v>
      </c>
      <c r="U131" s="369">
        <f t="shared" si="106"/>
        <v>0</v>
      </c>
      <c r="V131" s="369">
        <f t="shared" si="106"/>
        <v>0</v>
      </c>
      <c r="W131" s="369">
        <f t="shared" si="106"/>
        <v>0</v>
      </c>
      <c r="X131" s="369">
        <f t="shared" si="106"/>
        <v>0</v>
      </c>
      <c r="Y131" s="369">
        <f t="shared" si="106"/>
        <v>0</v>
      </c>
      <c r="Z131" s="369">
        <f t="shared" si="106"/>
        <v>0</v>
      </c>
      <c r="AA131" s="369">
        <f t="shared" si="106"/>
        <v>0</v>
      </c>
      <c r="AB131" s="369">
        <f t="shared" si="106"/>
        <v>0</v>
      </c>
      <c r="AC131" s="369">
        <f t="shared" si="106"/>
        <v>0</v>
      </c>
      <c r="AD131" s="369">
        <f t="shared" si="106"/>
        <v>0</v>
      </c>
      <c r="AE131" s="361">
        <f>SUM(K131:AD131)</f>
        <v>3836496.2999999993</v>
      </c>
    </row>
    <row r="132" spans="1:31" ht="14.4" thickBot="1" x14ac:dyDescent="0.3">
      <c r="B132" s="48">
        <v>1</v>
      </c>
      <c r="C132" s="49">
        <v>10</v>
      </c>
      <c r="D132" s="1258" t="str">
        <f>D51</f>
        <v>Equipo de bombeo para Sistema de riego por goteo equivalente a una hectarea</v>
      </c>
      <c r="E132" s="393"/>
      <c r="F132" s="685" t="str">
        <f>F51</f>
        <v>unidad</v>
      </c>
      <c r="G132" s="41">
        <f>SUM(K132:Q132)/H132</f>
        <v>267</v>
      </c>
      <c r="H132" s="410">
        <f>H51</f>
        <v>3153.13</v>
      </c>
      <c r="I132" s="410">
        <f>G132*H132</f>
        <v>841885.71000000008</v>
      </c>
      <c r="J132" s="122"/>
      <c r="K132" s="369">
        <f>K51*K$77</f>
        <v>84083.46666666666</v>
      </c>
      <c r="L132" s="369">
        <f>L51*L$77+K51*L$78</f>
        <v>168166.93333333332</v>
      </c>
      <c r="M132" s="369">
        <f>M51*M$77+L51*M$78+K51*M$79</f>
        <v>252775.92166666666</v>
      </c>
      <c r="N132" s="369">
        <f>N51*N$77+M51*N$78+L51*N$79+K51*N$80</f>
        <v>252775.92166666666</v>
      </c>
      <c r="O132" s="369">
        <f t="shared" si="106"/>
        <v>84083.46666666666</v>
      </c>
      <c r="P132" s="369">
        <f t="shared" si="106"/>
        <v>0</v>
      </c>
      <c r="Q132" s="369">
        <f t="shared" si="106"/>
        <v>0</v>
      </c>
      <c r="R132" s="369">
        <f t="shared" si="106"/>
        <v>0</v>
      </c>
      <c r="S132" s="369">
        <f t="shared" si="106"/>
        <v>0</v>
      </c>
      <c r="T132" s="369">
        <f t="shared" si="106"/>
        <v>0</v>
      </c>
      <c r="U132" s="369">
        <f t="shared" si="106"/>
        <v>0</v>
      </c>
      <c r="V132" s="369">
        <f t="shared" si="106"/>
        <v>0</v>
      </c>
      <c r="W132" s="369">
        <f t="shared" si="106"/>
        <v>0</v>
      </c>
      <c r="X132" s="369">
        <f t="shared" si="106"/>
        <v>0</v>
      </c>
      <c r="Y132" s="369">
        <f t="shared" si="106"/>
        <v>0</v>
      </c>
      <c r="Z132" s="369">
        <f t="shared" si="106"/>
        <v>0</v>
      </c>
      <c r="AA132" s="369">
        <f t="shared" si="106"/>
        <v>0</v>
      </c>
      <c r="AB132" s="369">
        <f t="shared" si="106"/>
        <v>0</v>
      </c>
      <c r="AC132" s="369">
        <f t="shared" si="106"/>
        <v>0</v>
      </c>
      <c r="AD132" s="369">
        <f t="shared" si="106"/>
        <v>0</v>
      </c>
      <c r="AE132" s="361">
        <f>SUM(K132:AD132)</f>
        <v>841885.71</v>
      </c>
    </row>
    <row r="133" spans="1:31" ht="14.4" thickBot="1" x14ac:dyDescent="0.3">
      <c r="B133" s="84"/>
      <c r="C133" s="85"/>
      <c r="D133" s="93" t="s">
        <v>215</v>
      </c>
      <c r="E133" s="93"/>
      <c r="F133" s="1796" t="s">
        <v>544</v>
      </c>
      <c r="G133" s="1796"/>
      <c r="H133" s="1796"/>
      <c r="I133" s="1796"/>
      <c r="J133" s="437">
        <f>SUM(I134:I145)</f>
        <v>11034739.15</v>
      </c>
      <c r="K133" s="360">
        <f>SUM(K134:K145)</f>
        <v>582816</v>
      </c>
      <c r="L133" s="360">
        <f t="shared" ref="L133:AD133" si="107">SUM(L134:L145)</f>
        <v>1318648</v>
      </c>
      <c r="M133" s="360">
        <f t="shared" si="107"/>
        <v>2187314.6</v>
      </c>
      <c r="N133" s="360">
        <f t="shared" si="107"/>
        <v>2587758.9500000002</v>
      </c>
      <c r="O133" s="360">
        <f t="shared" si="107"/>
        <v>1818779.7999999998</v>
      </c>
      <c r="P133" s="360">
        <f t="shared" si="107"/>
        <v>1293460.4500000002</v>
      </c>
      <c r="Q133" s="360">
        <f t="shared" si="107"/>
        <v>1245961.3500000001</v>
      </c>
      <c r="R133" s="360">
        <f t="shared" si="107"/>
        <v>1221988.4500000002</v>
      </c>
      <c r="S133" s="360">
        <f t="shared" si="107"/>
        <v>1257501.1000000001</v>
      </c>
      <c r="T133" s="360">
        <f t="shared" si="107"/>
        <v>1424492.4500000002</v>
      </c>
      <c r="U133" s="360">
        <f t="shared" si="107"/>
        <v>1586760.0499999998</v>
      </c>
      <c r="V133" s="360">
        <f t="shared" si="107"/>
        <v>1529143.4</v>
      </c>
      <c r="W133" s="360">
        <f t="shared" si="107"/>
        <v>1179691.95</v>
      </c>
      <c r="X133" s="360">
        <f t="shared" si="107"/>
        <v>770531.60000000009</v>
      </c>
      <c r="Y133" s="360">
        <f t="shared" si="107"/>
        <v>526823.35000000009</v>
      </c>
      <c r="Z133" s="360">
        <f t="shared" si="107"/>
        <v>540423.35000000009</v>
      </c>
      <c r="AA133" s="360">
        <f t="shared" si="107"/>
        <v>625495.35000000009</v>
      </c>
      <c r="AB133" s="360">
        <f t="shared" si="107"/>
        <v>734848.60000000009</v>
      </c>
      <c r="AC133" s="360">
        <f t="shared" si="107"/>
        <v>794483.05</v>
      </c>
      <c r="AD133" s="360">
        <f t="shared" si="107"/>
        <v>800990.7</v>
      </c>
      <c r="AE133" s="377">
        <f>SUM(AE134:AE145)</f>
        <v>24027912.549999997</v>
      </c>
    </row>
    <row r="134" spans="1:31" x14ac:dyDescent="0.25">
      <c r="A134" s="1276"/>
      <c r="B134" s="1277">
        <v>1</v>
      </c>
      <c r="C134" s="1278">
        <v>1</v>
      </c>
      <c r="D134" s="1279" t="str">
        <f t="shared" ref="D134:D148" si="108">D53</f>
        <v>Limpieza áreas infectadas de marabú - Desbrozaso (Desbrozadora BMH 480)</v>
      </c>
      <c r="E134" s="1280"/>
      <c r="F134" s="1279" t="str">
        <f t="shared" ref="F134:F148" si="109">F53</f>
        <v>hectárea</v>
      </c>
      <c r="G134" s="1281">
        <f t="shared" ref="G134:G148" si="110">SUM(K134:Q134)/H134</f>
        <v>1602</v>
      </c>
      <c r="H134" s="1282">
        <f t="shared" ref="H134:H148" si="111">H53</f>
        <v>300</v>
      </c>
      <c r="I134" s="1282">
        <f t="shared" ref="I134:I143" si="112">G134*H134</f>
        <v>480600</v>
      </c>
      <c r="J134" s="1283"/>
      <c r="K134" s="1284">
        <f t="shared" ref="K134:K148" si="113">K53*K$77</f>
        <v>48000</v>
      </c>
      <c r="L134" s="1284">
        <f t="shared" ref="L134:L148" si="114">L53*L$77+K53*L$78</f>
        <v>96000</v>
      </c>
      <c r="M134" s="1284">
        <f t="shared" ref="M134:M148" si="115">M53*M$77+L53*M$78+K53*M$79</f>
        <v>144300</v>
      </c>
      <c r="N134" s="1284">
        <f t="shared" ref="N134:N148" si="116">N53*N$77+M53*N$78+L53*N$79+K53*N$80</f>
        <v>144300</v>
      </c>
      <c r="O134" s="1284">
        <f t="shared" ref="O134:O148" si="117">O53*O$77+N53*O$78+M53*O$79+L53*O$80+K53*O$81</f>
        <v>48000</v>
      </c>
      <c r="P134" s="1284">
        <f t="shared" ref="P134:P148" si="118">P53*P$77+O53*P$78+N53*P$79+M53*P$80+L53*P$81</f>
        <v>0</v>
      </c>
      <c r="Q134" s="1284">
        <f t="shared" ref="Q134:Q148" si="119">Q53*Q$77+P53*Q$78+O53*Q$79+N53*Q$80+M53*Q$81</f>
        <v>0</v>
      </c>
      <c r="R134" s="1284">
        <f t="shared" ref="R134:R148" si="120">R53*R$77+Q53*R$78+P53*R$79+O53*R$80+N53*R$81</f>
        <v>0</v>
      </c>
      <c r="S134" s="1284">
        <f t="shared" ref="S134:S148" si="121">S53*S$77+R53*S$78+Q53*S$79+P53*S$80+O53*S$81</f>
        <v>0</v>
      </c>
      <c r="T134" s="1284">
        <f t="shared" ref="T134:T148" si="122">T53*T$77+S53*T$78+R53*T$79+Q53*T$80+P53*T$81</f>
        <v>0</v>
      </c>
      <c r="U134" s="1284">
        <f t="shared" ref="U134:U148" si="123">U53*U$77+T53*U$78+S53*U$79+R53*U$80+Q53*U$81</f>
        <v>0</v>
      </c>
      <c r="V134" s="1284">
        <f t="shared" ref="V134:V148" si="124">V53*V$77+U53*V$78+T53*V$79+S53*V$80+R53*V$81</f>
        <v>0</v>
      </c>
      <c r="W134" s="1284">
        <f t="shared" ref="W134:W148" si="125">W53*W$77+V53*W$78+U53*W$79+T53*W$80+S53*W$81</f>
        <v>0</v>
      </c>
      <c r="X134" s="1284">
        <f t="shared" ref="X134:X148" si="126">X53*X$77+W53*X$78+V53*X$79+U53*X$80+T53*X$81</f>
        <v>0</v>
      </c>
      <c r="Y134" s="1284">
        <f t="shared" ref="Y134:Y148" si="127">Y53*Y$77+X53*Y$78+W53*Y$79+V53*Y$80+U53*Y$81</f>
        <v>0</v>
      </c>
      <c r="Z134" s="1284">
        <f t="shared" ref="Z134:Z148" si="128">Z53*Z$77+Y53*Z$78+X53*Z$79+W53*Z$80+V53*Z$81</f>
        <v>0</v>
      </c>
      <c r="AA134" s="1284">
        <f t="shared" ref="AA134:AA148" si="129">AA53*AA$77+Z53*AA$78+Y53*AA$79+X53*AA$80+W53*AA$81</f>
        <v>0</v>
      </c>
      <c r="AB134" s="1284">
        <f t="shared" ref="AB134:AB148" si="130">AB53*AB$77+AA53*AB$78+Z53*AB$79+Y53*AB$80+X53*AB$81</f>
        <v>0</v>
      </c>
      <c r="AC134" s="1284">
        <f t="shared" ref="AC134:AC148" si="131">AC53*AC$77+AB53*AC$78+AA53*AC$79+Z53*AC$80+Y53*AC$81</f>
        <v>0</v>
      </c>
      <c r="AD134" s="1284">
        <f t="shared" ref="AD134:AD148" si="132">AD53*AD$77+AC53*AD$78+AB53*AD$79+AA53*AD$80+Z53*AD$81</f>
        <v>0</v>
      </c>
      <c r="AE134" s="1285">
        <f t="shared" ref="AE134:AE142" si="133">SUM(K134:AD134)</f>
        <v>480600</v>
      </c>
    </row>
    <row r="135" spans="1:31" x14ac:dyDescent="0.25">
      <c r="A135" s="1276"/>
      <c r="B135" s="1286">
        <v>1</v>
      </c>
      <c r="C135" s="1287">
        <v>1</v>
      </c>
      <c r="D135" s="1279" t="str">
        <f t="shared" si="108"/>
        <v>Limpieza áreas infectadas de marabú - Astilladora (Rotovator RT 400)</v>
      </c>
      <c r="E135" s="1288"/>
      <c r="F135" s="1279" t="str">
        <f t="shared" si="109"/>
        <v>hectárea</v>
      </c>
      <c r="G135" s="1281">
        <f t="shared" si="110"/>
        <v>1602</v>
      </c>
      <c r="H135" s="1282">
        <f t="shared" si="111"/>
        <v>300</v>
      </c>
      <c r="I135" s="1282">
        <f t="shared" si="112"/>
        <v>480600</v>
      </c>
      <c r="J135" s="1289"/>
      <c r="K135" s="1284">
        <f t="shared" si="113"/>
        <v>48000</v>
      </c>
      <c r="L135" s="1284">
        <f t="shared" si="114"/>
        <v>96000</v>
      </c>
      <c r="M135" s="1284">
        <f t="shared" si="115"/>
        <v>144300</v>
      </c>
      <c r="N135" s="1284">
        <f t="shared" si="116"/>
        <v>144300</v>
      </c>
      <c r="O135" s="1284">
        <f t="shared" si="117"/>
        <v>48000</v>
      </c>
      <c r="P135" s="1284">
        <f t="shared" si="118"/>
        <v>0</v>
      </c>
      <c r="Q135" s="1284">
        <f t="shared" si="119"/>
        <v>0</v>
      </c>
      <c r="R135" s="1284">
        <f t="shared" si="120"/>
        <v>0</v>
      </c>
      <c r="S135" s="1284">
        <f t="shared" si="121"/>
        <v>0</v>
      </c>
      <c r="T135" s="1284">
        <f t="shared" si="122"/>
        <v>0</v>
      </c>
      <c r="U135" s="1284">
        <f t="shared" si="123"/>
        <v>0</v>
      </c>
      <c r="V135" s="1284">
        <f t="shared" si="124"/>
        <v>0</v>
      </c>
      <c r="W135" s="1284">
        <f t="shared" si="125"/>
        <v>0</v>
      </c>
      <c r="X135" s="1284">
        <f t="shared" si="126"/>
        <v>0</v>
      </c>
      <c r="Y135" s="1284">
        <f t="shared" si="127"/>
        <v>0</v>
      </c>
      <c r="Z135" s="1284">
        <f t="shared" si="128"/>
        <v>0</v>
      </c>
      <c r="AA135" s="1284">
        <f t="shared" si="129"/>
        <v>0</v>
      </c>
      <c r="AB135" s="1284">
        <f t="shared" si="130"/>
        <v>0</v>
      </c>
      <c r="AC135" s="1284">
        <f t="shared" si="131"/>
        <v>0</v>
      </c>
      <c r="AD135" s="1284">
        <f t="shared" si="132"/>
        <v>0</v>
      </c>
      <c r="AE135" s="1285">
        <f t="shared" si="133"/>
        <v>480600</v>
      </c>
    </row>
    <row r="136" spans="1:31" x14ac:dyDescent="0.25">
      <c r="A136" s="1276"/>
      <c r="B136" s="1286">
        <v>1</v>
      </c>
      <c r="C136" s="1287">
        <v>1</v>
      </c>
      <c r="D136" s="1279" t="str">
        <f t="shared" si="108"/>
        <v>Preparacion de suelo -  Subsolado (Subsolador de 3 organos)</v>
      </c>
      <c r="E136" s="1290"/>
      <c r="F136" s="1279" t="str">
        <f t="shared" si="109"/>
        <v>hectárea</v>
      </c>
      <c r="G136" s="1281">
        <f t="shared" si="110"/>
        <v>1602</v>
      </c>
      <c r="H136" s="1282">
        <f t="shared" si="111"/>
        <v>245</v>
      </c>
      <c r="I136" s="1282">
        <f t="shared" si="112"/>
        <v>392490</v>
      </c>
      <c r="J136" s="1289"/>
      <c r="K136" s="1284">
        <f t="shared" si="113"/>
        <v>39200</v>
      </c>
      <c r="L136" s="1284">
        <f t="shared" si="114"/>
        <v>78400</v>
      </c>
      <c r="M136" s="1284">
        <f t="shared" si="115"/>
        <v>117845</v>
      </c>
      <c r="N136" s="1284">
        <f t="shared" si="116"/>
        <v>117845</v>
      </c>
      <c r="O136" s="1284">
        <f t="shared" si="117"/>
        <v>39200</v>
      </c>
      <c r="P136" s="1284">
        <f t="shared" si="118"/>
        <v>0</v>
      </c>
      <c r="Q136" s="1284">
        <f t="shared" si="119"/>
        <v>0</v>
      </c>
      <c r="R136" s="1284">
        <f t="shared" si="120"/>
        <v>0</v>
      </c>
      <c r="S136" s="1284">
        <f t="shared" si="121"/>
        <v>0</v>
      </c>
      <c r="T136" s="1284">
        <f t="shared" si="122"/>
        <v>0</v>
      </c>
      <c r="U136" s="1284">
        <f t="shared" si="123"/>
        <v>0</v>
      </c>
      <c r="V136" s="1284">
        <f t="shared" si="124"/>
        <v>0</v>
      </c>
      <c r="W136" s="1284">
        <f t="shared" si="125"/>
        <v>0</v>
      </c>
      <c r="X136" s="1284">
        <f t="shared" si="126"/>
        <v>0</v>
      </c>
      <c r="Y136" s="1284">
        <f t="shared" si="127"/>
        <v>0</v>
      </c>
      <c r="Z136" s="1284">
        <f t="shared" si="128"/>
        <v>0</v>
      </c>
      <c r="AA136" s="1284">
        <f t="shared" si="129"/>
        <v>0</v>
      </c>
      <c r="AB136" s="1284">
        <f t="shared" si="130"/>
        <v>0</v>
      </c>
      <c r="AC136" s="1284">
        <f t="shared" si="131"/>
        <v>0</v>
      </c>
      <c r="AD136" s="1284">
        <f t="shared" si="132"/>
        <v>0</v>
      </c>
      <c r="AE136" s="1285">
        <f t="shared" si="133"/>
        <v>392490</v>
      </c>
    </row>
    <row r="137" spans="1:31" x14ac:dyDescent="0.25">
      <c r="A137" s="1276"/>
      <c r="B137" s="1286">
        <v>1</v>
      </c>
      <c r="C137" s="1287">
        <v>1</v>
      </c>
      <c r="D137" s="1279" t="str">
        <f t="shared" si="108"/>
        <v>Preparacion de suelo -  Roturado (Multiarado)</v>
      </c>
      <c r="E137" s="1290"/>
      <c r="F137" s="1279" t="str">
        <f t="shared" si="109"/>
        <v>hectárea</v>
      </c>
      <c r="G137" s="1281">
        <f t="shared" si="110"/>
        <v>1602</v>
      </c>
      <c r="H137" s="1282">
        <f t="shared" si="111"/>
        <v>245</v>
      </c>
      <c r="I137" s="1282">
        <f t="shared" si="112"/>
        <v>392490</v>
      </c>
      <c r="J137" s="1289"/>
      <c r="K137" s="1284">
        <f t="shared" si="113"/>
        <v>39200</v>
      </c>
      <c r="L137" s="1284">
        <f t="shared" si="114"/>
        <v>78400</v>
      </c>
      <c r="M137" s="1284">
        <f t="shared" si="115"/>
        <v>117845</v>
      </c>
      <c r="N137" s="1284">
        <f t="shared" si="116"/>
        <v>117845</v>
      </c>
      <c r="O137" s="1284">
        <f t="shared" si="117"/>
        <v>39200</v>
      </c>
      <c r="P137" s="1284">
        <f t="shared" si="118"/>
        <v>0</v>
      </c>
      <c r="Q137" s="1284">
        <f t="shared" si="119"/>
        <v>0</v>
      </c>
      <c r="R137" s="1284">
        <f t="shared" si="120"/>
        <v>0</v>
      </c>
      <c r="S137" s="1284">
        <f t="shared" si="121"/>
        <v>0</v>
      </c>
      <c r="T137" s="1284">
        <f t="shared" si="122"/>
        <v>0</v>
      </c>
      <c r="U137" s="1284">
        <f t="shared" si="123"/>
        <v>0</v>
      </c>
      <c r="V137" s="1284">
        <f t="shared" si="124"/>
        <v>0</v>
      </c>
      <c r="W137" s="1284">
        <f t="shared" si="125"/>
        <v>0</v>
      </c>
      <c r="X137" s="1284">
        <f t="shared" si="126"/>
        <v>0</v>
      </c>
      <c r="Y137" s="1284">
        <f t="shared" si="127"/>
        <v>0</v>
      </c>
      <c r="Z137" s="1284">
        <f t="shared" si="128"/>
        <v>0</v>
      </c>
      <c r="AA137" s="1284">
        <f t="shared" si="129"/>
        <v>0</v>
      </c>
      <c r="AB137" s="1284">
        <f t="shared" si="130"/>
        <v>0</v>
      </c>
      <c r="AC137" s="1284">
        <f t="shared" si="131"/>
        <v>0</v>
      </c>
      <c r="AD137" s="1284">
        <f t="shared" si="132"/>
        <v>0</v>
      </c>
      <c r="AE137" s="1285">
        <f t="shared" si="133"/>
        <v>392490</v>
      </c>
    </row>
    <row r="138" spans="1:31" x14ac:dyDescent="0.25">
      <c r="A138" s="1276"/>
      <c r="B138" s="1286">
        <v>1</v>
      </c>
      <c r="C138" s="1287">
        <v>1</v>
      </c>
      <c r="D138" s="1279" t="str">
        <f t="shared" si="108"/>
        <v>Preparacion de suelo -  Alistamiento (Tillers Cultivador)</v>
      </c>
      <c r="E138" s="1290"/>
      <c r="F138" s="1279" t="str">
        <f t="shared" si="109"/>
        <v>hectárea</v>
      </c>
      <c r="G138" s="1281">
        <f t="shared" si="110"/>
        <v>1602</v>
      </c>
      <c r="H138" s="1282">
        <f t="shared" si="111"/>
        <v>245</v>
      </c>
      <c r="I138" s="1282">
        <f t="shared" si="112"/>
        <v>392490</v>
      </c>
      <c r="J138" s="1289"/>
      <c r="K138" s="1284">
        <f t="shared" si="113"/>
        <v>39200</v>
      </c>
      <c r="L138" s="1284">
        <f t="shared" si="114"/>
        <v>78400</v>
      </c>
      <c r="M138" s="1284">
        <f t="shared" si="115"/>
        <v>117845</v>
      </c>
      <c r="N138" s="1284">
        <f t="shared" si="116"/>
        <v>117845</v>
      </c>
      <c r="O138" s="1284">
        <f t="shared" si="117"/>
        <v>39200</v>
      </c>
      <c r="P138" s="1284">
        <f t="shared" si="118"/>
        <v>0</v>
      </c>
      <c r="Q138" s="1284">
        <f t="shared" si="119"/>
        <v>0</v>
      </c>
      <c r="R138" s="1284">
        <f t="shared" si="120"/>
        <v>0</v>
      </c>
      <c r="S138" s="1284">
        <f t="shared" si="121"/>
        <v>0</v>
      </c>
      <c r="T138" s="1284">
        <f t="shared" si="122"/>
        <v>0</v>
      </c>
      <c r="U138" s="1284">
        <f t="shared" si="123"/>
        <v>0</v>
      </c>
      <c r="V138" s="1284">
        <f t="shared" si="124"/>
        <v>0</v>
      </c>
      <c r="W138" s="1284">
        <f t="shared" si="125"/>
        <v>0</v>
      </c>
      <c r="X138" s="1284">
        <f t="shared" si="126"/>
        <v>0</v>
      </c>
      <c r="Y138" s="1284">
        <f t="shared" si="127"/>
        <v>0</v>
      </c>
      <c r="Z138" s="1284">
        <f t="shared" si="128"/>
        <v>0</v>
      </c>
      <c r="AA138" s="1284">
        <f t="shared" si="129"/>
        <v>0</v>
      </c>
      <c r="AB138" s="1284">
        <f t="shared" si="130"/>
        <v>0</v>
      </c>
      <c r="AC138" s="1284">
        <f t="shared" si="131"/>
        <v>0</v>
      </c>
      <c r="AD138" s="1284">
        <f t="shared" si="132"/>
        <v>0</v>
      </c>
      <c r="AE138" s="1285">
        <f t="shared" si="133"/>
        <v>392490</v>
      </c>
    </row>
    <row r="139" spans="1:31" x14ac:dyDescent="0.25">
      <c r="A139" s="1276"/>
      <c r="B139" s="1286">
        <v>1</v>
      </c>
      <c r="C139" s="1287">
        <v>1</v>
      </c>
      <c r="D139" s="1279" t="str">
        <f t="shared" si="108"/>
        <v>Plantacion - Surcado - Surcado (Surcadro de 3 organos)</v>
      </c>
      <c r="E139" s="1290"/>
      <c r="F139" s="1279" t="str">
        <f t="shared" si="109"/>
        <v>hectárea</v>
      </c>
      <c r="G139" s="1281">
        <f t="shared" si="110"/>
        <v>801</v>
      </c>
      <c r="H139" s="1282">
        <f t="shared" si="111"/>
        <v>245</v>
      </c>
      <c r="I139" s="1282">
        <f t="shared" si="112"/>
        <v>196245</v>
      </c>
      <c r="J139" s="1289"/>
      <c r="K139" s="1284">
        <f t="shared" si="113"/>
        <v>19600</v>
      </c>
      <c r="L139" s="1284">
        <f t="shared" si="114"/>
        <v>39200</v>
      </c>
      <c r="M139" s="1284">
        <f t="shared" si="115"/>
        <v>58922.5</v>
      </c>
      <c r="N139" s="1284">
        <f t="shared" si="116"/>
        <v>58922.5</v>
      </c>
      <c r="O139" s="1284">
        <f t="shared" si="117"/>
        <v>19600</v>
      </c>
      <c r="P139" s="1284">
        <f t="shared" si="118"/>
        <v>0</v>
      </c>
      <c r="Q139" s="1284">
        <f t="shared" si="119"/>
        <v>0</v>
      </c>
      <c r="R139" s="1284">
        <f t="shared" si="120"/>
        <v>0</v>
      </c>
      <c r="S139" s="1284">
        <f t="shared" si="121"/>
        <v>0</v>
      </c>
      <c r="T139" s="1284">
        <f t="shared" si="122"/>
        <v>0</v>
      </c>
      <c r="U139" s="1284">
        <f t="shared" si="123"/>
        <v>0</v>
      </c>
      <c r="V139" s="1284">
        <f t="shared" si="124"/>
        <v>0</v>
      </c>
      <c r="W139" s="1284">
        <f t="shared" si="125"/>
        <v>0</v>
      </c>
      <c r="X139" s="1284">
        <f t="shared" si="126"/>
        <v>0</v>
      </c>
      <c r="Y139" s="1284">
        <f t="shared" si="127"/>
        <v>0</v>
      </c>
      <c r="Z139" s="1284">
        <f t="shared" si="128"/>
        <v>0</v>
      </c>
      <c r="AA139" s="1284">
        <f t="shared" si="129"/>
        <v>0</v>
      </c>
      <c r="AB139" s="1284">
        <f t="shared" si="130"/>
        <v>0</v>
      </c>
      <c r="AC139" s="1284">
        <f t="shared" si="131"/>
        <v>0</v>
      </c>
      <c r="AD139" s="1284">
        <f t="shared" si="132"/>
        <v>0</v>
      </c>
      <c r="AE139" s="1285">
        <f t="shared" si="133"/>
        <v>196245</v>
      </c>
    </row>
    <row r="140" spans="1:31" x14ac:dyDescent="0.25">
      <c r="A140" s="1276"/>
      <c r="B140" s="1286">
        <v>1</v>
      </c>
      <c r="C140" s="1287">
        <v>10</v>
      </c>
      <c r="D140" s="1279" t="str">
        <f t="shared" si="108"/>
        <v>Plantacion - Ahoyado (Barrenador)</v>
      </c>
      <c r="E140" s="1290"/>
      <c r="F140" s="1279" t="str">
        <f t="shared" si="109"/>
        <v>hectárea</v>
      </c>
      <c r="G140" s="1281">
        <f t="shared" si="110"/>
        <v>1602</v>
      </c>
      <c r="H140" s="1282">
        <f t="shared" si="111"/>
        <v>350</v>
      </c>
      <c r="I140" s="1282">
        <f t="shared" si="112"/>
        <v>560700</v>
      </c>
      <c r="J140" s="1289"/>
      <c r="K140" s="1284">
        <f t="shared" si="113"/>
        <v>56000</v>
      </c>
      <c r="L140" s="1284">
        <f t="shared" si="114"/>
        <v>112000</v>
      </c>
      <c r="M140" s="1284">
        <f t="shared" si="115"/>
        <v>168350</v>
      </c>
      <c r="N140" s="1284">
        <f t="shared" si="116"/>
        <v>168350</v>
      </c>
      <c r="O140" s="1284">
        <f t="shared" si="117"/>
        <v>56000</v>
      </c>
      <c r="P140" s="1284">
        <f t="shared" si="118"/>
        <v>0</v>
      </c>
      <c r="Q140" s="1284">
        <f t="shared" si="119"/>
        <v>0</v>
      </c>
      <c r="R140" s="1284">
        <f t="shared" si="120"/>
        <v>0</v>
      </c>
      <c r="S140" s="1284">
        <f t="shared" si="121"/>
        <v>0</v>
      </c>
      <c r="T140" s="1284">
        <f t="shared" si="122"/>
        <v>0</v>
      </c>
      <c r="U140" s="1284">
        <f t="shared" si="123"/>
        <v>0</v>
      </c>
      <c r="V140" s="1284">
        <f t="shared" si="124"/>
        <v>0</v>
      </c>
      <c r="W140" s="1284">
        <f t="shared" si="125"/>
        <v>0</v>
      </c>
      <c r="X140" s="1284">
        <f t="shared" si="126"/>
        <v>0</v>
      </c>
      <c r="Y140" s="1284">
        <f t="shared" si="127"/>
        <v>0</v>
      </c>
      <c r="Z140" s="1284">
        <f t="shared" si="128"/>
        <v>0</v>
      </c>
      <c r="AA140" s="1284">
        <f t="shared" si="129"/>
        <v>0</v>
      </c>
      <c r="AB140" s="1284">
        <f t="shared" si="130"/>
        <v>0</v>
      </c>
      <c r="AC140" s="1284">
        <f t="shared" si="131"/>
        <v>0</v>
      </c>
      <c r="AD140" s="1284">
        <f t="shared" si="132"/>
        <v>0</v>
      </c>
      <c r="AE140" s="1285">
        <f t="shared" si="133"/>
        <v>560700</v>
      </c>
    </row>
    <row r="141" spans="1:31" x14ac:dyDescent="0.25">
      <c r="A141" s="1276"/>
      <c r="B141" s="1286">
        <v>1</v>
      </c>
      <c r="C141" s="1287">
        <v>1</v>
      </c>
      <c r="D141" s="1279" t="str">
        <f t="shared" si="108"/>
        <v>Plantacion - Transporte insumos y materiales (Trailer tribasculante  de 7 toneladas)</v>
      </c>
      <c r="E141" s="1290"/>
      <c r="F141" s="1279" t="str">
        <f t="shared" si="109"/>
        <v>kilometro</v>
      </c>
      <c r="G141" s="1281">
        <f t="shared" si="110"/>
        <v>925487.95</v>
      </c>
      <c r="H141" s="1282">
        <f t="shared" si="111"/>
        <v>5</v>
      </c>
      <c r="I141" s="1282">
        <f t="shared" si="112"/>
        <v>4627439.75</v>
      </c>
      <c r="J141" s="1289"/>
      <c r="K141" s="1284">
        <f t="shared" si="113"/>
        <v>214416</v>
      </c>
      <c r="L141" s="1284">
        <f t="shared" si="114"/>
        <v>512216</v>
      </c>
      <c r="M141" s="1284">
        <f t="shared" si="115"/>
        <v>870916.1</v>
      </c>
      <c r="N141" s="1284">
        <f t="shared" si="116"/>
        <v>1062029.25</v>
      </c>
      <c r="O141" s="1284">
        <f t="shared" si="117"/>
        <v>822821.4</v>
      </c>
      <c r="P141" s="1284">
        <f t="shared" si="118"/>
        <v>596270.05000000005</v>
      </c>
      <c r="Q141" s="1284">
        <f t="shared" si="119"/>
        <v>548770.95000000007</v>
      </c>
      <c r="R141" s="1284">
        <f t="shared" si="120"/>
        <v>524798.05000000005</v>
      </c>
      <c r="S141" s="1284">
        <f t="shared" si="121"/>
        <v>560310.70000000007</v>
      </c>
      <c r="T141" s="1284">
        <f t="shared" si="122"/>
        <v>727302.05</v>
      </c>
      <c r="U141" s="1284">
        <f t="shared" si="123"/>
        <v>930401.64999999991</v>
      </c>
      <c r="V141" s="1284">
        <f t="shared" si="124"/>
        <v>954449</v>
      </c>
      <c r="W141" s="1284">
        <f t="shared" si="125"/>
        <v>727748.75</v>
      </c>
      <c r="X141" s="1284">
        <f t="shared" si="126"/>
        <v>441339.60000000009</v>
      </c>
      <c r="Y141" s="1284">
        <f t="shared" si="127"/>
        <v>238463.35000000003</v>
      </c>
      <c r="Z141" s="1284">
        <f t="shared" si="128"/>
        <v>190815.35000000003</v>
      </c>
      <c r="AA141" s="1284">
        <f t="shared" si="129"/>
        <v>214639.35000000003</v>
      </c>
      <c r="AB141" s="1284">
        <f t="shared" si="130"/>
        <v>262361.80000000005</v>
      </c>
      <c r="AC141" s="1284">
        <f t="shared" si="131"/>
        <v>321996.25</v>
      </c>
      <c r="AD141" s="1284">
        <f t="shared" si="132"/>
        <v>369718.69999999995</v>
      </c>
      <c r="AE141" s="1285">
        <f t="shared" si="133"/>
        <v>11091784.349999998</v>
      </c>
    </row>
    <row r="142" spans="1:31" x14ac:dyDescent="0.25">
      <c r="A142" s="1276"/>
      <c r="B142" s="1286">
        <v>1</v>
      </c>
      <c r="C142" s="1287">
        <v>1</v>
      </c>
      <c r="D142" s="1279" t="str">
        <f t="shared" si="108"/>
        <v>Atenciones Culturales - Fertilizacion - Aplicación de Biofertilizante - (Asperjadora integral de 400 litros)</v>
      </c>
      <c r="E142" s="1290"/>
      <c r="F142" s="1279" t="str">
        <f t="shared" si="109"/>
        <v>hectárea</v>
      </c>
      <c r="G142" s="1281">
        <f t="shared" si="110"/>
        <v>1602</v>
      </c>
      <c r="H142" s="1282">
        <f t="shared" si="111"/>
        <v>250</v>
      </c>
      <c r="I142" s="1282">
        <f t="shared" si="112"/>
        <v>400500</v>
      </c>
      <c r="J142" s="1289"/>
      <c r="K142" s="1284">
        <f t="shared" si="113"/>
        <v>40000</v>
      </c>
      <c r="L142" s="1284">
        <f t="shared" si="114"/>
        <v>80000</v>
      </c>
      <c r="M142" s="1284">
        <f t="shared" si="115"/>
        <v>120250</v>
      </c>
      <c r="N142" s="1284">
        <f t="shared" si="116"/>
        <v>120250</v>
      </c>
      <c r="O142" s="1284">
        <f t="shared" si="117"/>
        <v>40000</v>
      </c>
      <c r="P142" s="1284">
        <f t="shared" si="118"/>
        <v>0</v>
      </c>
      <c r="Q142" s="1284">
        <f t="shared" si="119"/>
        <v>0</v>
      </c>
      <c r="R142" s="1284">
        <f t="shared" si="120"/>
        <v>0</v>
      </c>
      <c r="S142" s="1284">
        <f t="shared" si="121"/>
        <v>0</v>
      </c>
      <c r="T142" s="1284">
        <f t="shared" si="122"/>
        <v>0</v>
      </c>
      <c r="U142" s="1284">
        <f t="shared" si="123"/>
        <v>0</v>
      </c>
      <c r="V142" s="1284">
        <f t="shared" si="124"/>
        <v>0</v>
      </c>
      <c r="W142" s="1284">
        <f t="shared" si="125"/>
        <v>0</v>
      </c>
      <c r="X142" s="1284">
        <f t="shared" si="126"/>
        <v>0</v>
      </c>
      <c r="Y142" s="1284">
        <f t="shared" si="127"/>
        <v>0</v>
      </c>
      <c r="Z142" s="1284">
        <f t="shared" si="128"/>
        <v>0</v>
      </c>
      <c r="AA142" s="1284">
        <f t="shared" si="129"/>
        <v>0</v>
      </c>
      <c r="AB142" s="1284">
        <f t="shared" si="130"/>
        <v>0</v>
      </c>
      <c r="AC142" s="1284">
        <f t="shared" si="131"/>
        <v>0</v>
      </c>
      <c r="AD142" s="1284">
        <f t="shared" si="132"/>
        <v>0</v>
      </c>
      <c r="AE142" s="1285">
        <f t="shared" si="133"/>
        <v>400500</v>
      </c>
    </row>
    <row r="143" spans="1:31" x14ac:dyDescent="0.25">
      <c r="A143" s="1276"/>
      <c r="B143" s="1286">
        <v>2</v>
      </c>
      <c r="C143" s="1287">
        <v>10</v>
      </c>
      <c r="D143" s="1279" t="str">
        <f t="shared" si="108"/>
        <v>Atenciones Culturales - Establecimiento de trochas corta fuego -  Astilladora (Rotovator RT 400)</v>
      </c>
      <c r="E143" s="1290"/>
      <c r="F143" s="1279" t="str">
        <f t="shared" si="109"/>
        <v>hectárea</v>
      </c>
      <c r="G143" s="1281">
        <f t="shared" si="110"/>
        <v>1602</v>
      </c>
      <c r="H143" s="1282">
        <f t="shared" si="111"/>
        <v>245</v>
      </c>
      <c r="I143" s="1282">
        <f t="shared" si="112"/>
        <v>392490</v>
      </c>
      <c r="J143" s="1289"/>
      <c r="K143" s="1284">
        <f t="shared" si="113"/>
        <v>39200</v>
      </c>
      <c r="L143" s="1284">
        <f t="shared" si="114"/>
        <v>78400</v>
      </c>
      <c r="M143" s="1284">
        <f t="shared" si="115"/>
        <v>117845</v>
      </c>
      <c r="N143" s="1284">
        <f t="shared" si="116"/>
        <v>117845</v>
      </c>
      <c r="O143" s="1284">
        <f t="shared" si="117"/>
        <v>39200</v>
      </c>
      <c r="P143" s="1284">
        <f t="shared" si="118"/>
        <v>0</v>
      </c>
      <c r="Q143" s="1284">
        <f t="shared" si="119"/>
        <v>0</v>
      </c>
      <c r="R143" s="1284">
        <f t="shared" si="120"/>
        <v>0</v>
      </c>
      <c r="S143" s="1284">
        <f t="shared" si="121"/>
        <v>0</v>
      </c>
      <c r="T143" s="1284">
        <f t="shared" si="122"/>
        <v>0</v>
      </c>
      <c r="U143" s="1284">
        <f t="shared" si="123"/>
        <v>0</v>
      </c>
      <c r="V143" s="1284">
        <f t="shared" si="124"/>
        <v>0</v>
      </c>
      <c r="W143" s="1284">
        <f t="shared" si="125"/>
        <v>0</v>
      </c>
      <c r="X143" s="1284">
        <f t="shared" si="126"/>
        <v>0</v>
      </c>
      <c r="Y143" s="1284">
        <f t="shared" si="127"/>
        <v>0</v>
      </c>
      <c r="Z143" s="1284">
        <f t="shared" si="128"/>
        <v>0</v>
      </c>
      <c r="AA143" s="1284">
        <f t="shared" si="129"/>
        <v>0</v>
      </c>
      <c r="AB143" s="1284">
        <f t="shared" si="130"/>
        <v>0</v>
      </c>
      <c r="AC143" s="1284">
        <f t="shared" si="131"/>
        <v>0</v>
      </c>
      <c r="AD143" s="1284">
        <f t="shared" si="132"/>
        <v>0</v>
      </c>
      <c r="AE143" s="1285">
        <f t="shared" ref="AE143:AE148" si="134">SUM(K143:AD143)</f>
        <v>392490</v>
      </c>
    </row>
    <row r="144" spans="1:31" x14ac:dyDescent="0.25">
      <c r="A144" s="1276"/>
      <c r="B144" s="1286">
        <v>7</v>
      </c>
      <c r="C144" s="1287">
        <v>20</v>
      </c>
      <c r="D144" s="1279" t="str">
        <f t="shared" si="108"/>
        <v>Atenciones Culturales - Mantenimiento de trochas corta fuego - Roturado (Multarado 6 en 1)</v>
      </c>
      <c r="E144" s="1290"/>
      <c r="F144" s="1279" t="str">
        <f t="shared" si="109"/>
        <v>hectárea</v>
      </c>
      <c r="G144" s="1281">
        <f t="shared" si="110"/>
        <v>6247</v>
      </c>
      <c r="H144" s="1282">
        <f t="shared" si="111"/>
        <v>180</v>
      </c>
      <c r="I144" s="1282">
        <f>G144*H144</f>
        <v>1124460</v>
      </c>
      <c r="J144" s="1291"/>
      <c r="K144" s="1284">
        <f t="shared" si="113"/>
        <v>0</v>
      </c>
      <c r="L144" s="1284">
        <f t="shared" si="114"/>
        <v>28800</v>
      </c>
      <c r="M144" s="1284">
        <f t="shared" si="115"/>
        <v>86400</v>
      </c>
      <c r="N144" s="1284">
        <f t="shared" si="116"/>
        <v>172980</v>
      </c>
      <c r="O144" s="1284">
        <f t="shared" si="117"/>
        <v>259560</v>
      </c>
      <c r="P144" s="1284">
        <f t="shared" si="118"/>
        <v>288360</v>
      </c>
      <c r="Q144" s="1284">
        <f t="shared" si="119"/>
        <v>288360</v>
      </c>
      <c r="R144" s="1284">
        <f t="shared" si="120"/>
        <v>288360</v>
      </c>
      <c r="S144" s="1284">
        <f t="shared" si="121"/>
        <v>288360</v>
      </c>
      <c r="T144" s="1284">
        <f t="shared" si="122"/>
        <v>288360</v>
      </c>
      <c r="U144" s="1284">
        <f t="shared" si="123"/>
        <v>288360</v>
      </c>
      <c r="V144" s="1284">
        <f t="shared" si="124"/>
        <v>288360</v>
      </c>
      <c r="W144" s="1284">
        <f t="shared" si="125"/>
        <v>288360</v>
      </c>
      <c r="X144" s="1284">
        <f t="shared" si="126"/>
        <v>288360</v>
      </c>
      <c r="Y144" s="1284">
        <f t="shared" si="127"/>
        <v>288360</v>
      </c>
      <c r="Z144" s="1284">
        <f t="shared" si="128"/>
        <v>288360</v>
      </c>
      <c r="AA144" s="1284">
        <f t="shared" si="129"/>
        <v>288360</v>
      </c>
      <c r="AB144" s="1284">
        <f t="shared" si="130"/>
        <v>288360</v>
      </c>
      <c r="AC144" s="1284">
        <f t="shared" si="131"/>
        <v>288360</v>
      </c>
      <c r="AD144" s="1284">
        <f t="shared" si="132"/>
        <v>288360</v>
      </c>
      <c r="AE144" s="1285">
        <f t="shared" si="134"/>
        <v>4873140</v>
      </c>
    </row>
    <row r="145" spans="1:31" x14ac:dyDescent="0.25">
      <c r="A145" s="1276"/>
      <c r="B145" s="1286">
        <v>3</v>
      </c>
      <c r="C145" s="1287">
        <v>16</v>
      </c>
      <c r="D145" s="1279" t="str">
        <f t="shared" si="108"/>
        <v>Cosecha - Transporte (Diesel secccion insumos)  (Trailer tribasculante  de 14 toneladas)</v>
      </c>
      <c r="E145" s="1290"/>
      <c r="F145" s="1279" t="str">
        <f t="shared" si="109"/>
        <v>kilometro</v>
      </c>
      <c r="G145" s="1281">
        <f t="shared" si="110"/>
        <v>318846.88</v>
      </c>
      <c r="H145" s="1282">
        <f t="shared" si="111"/>
        <v>5</v>
      </c>
      <c r="I145" s="1282">
        <f>G145*H145</f>
        <v>1594234.4</v>
      </c>
      <c r="J145" s="1291"/>
      <c r="K145" s="1284">
        <f t="shared" si="113"/>
        <v>0</v>
      </c>
      <c r="L145" s="1284">
        <f t="shared" si="114"/>
        <v>40832</v>
      </c>
      <c r="M145" s="1284">
        <f t="shared" si="115"/>
        <v>122496</v>
      </c>
      <c r="N145" s="1284">
        <f t="shared" si="116"/>
        <v>245247.2</v>
      </c>
      <c r="O145" s="1284">
        <f t="shared" si="117"/>
        <v>367998.4</v>
      </c>
      <c r="P145" s="1284">
        <f t="shared" si="118"/>
        <v>408830.4</v>
      </c>
      <c r="Q145" s="1284">
        <f t="shared" si="119"/>
        <v>408830.4</v>
      </c>
      <c r="R145" s="1284">
        <f t="shared" si="120"/>
        <v>408830.4</v>
      </c>
      <c r="S145" s="1284">
        <f t="shared" si="121"/>
        <v>408830.4</v>
      </c>
      <c r="T145" s="1284">
        <f t="shared" si="122"/>
        <v>408830.4</v>
      </c>
      <c r="U145" s="1284">
        <f t="shared" si="123"/>
        <v>367998.4</v>
      </c>
      <c r="V145" s="1284">
        <f t="shared" si="124"/>
        <v>286334.40000000002</v>
      </c>
      <c r="W145" s="1284">
        <f t="shared" si="125"/>
        <v>163583.20000000001</v>
      </c>
      <c r="X145" s="1284">
        <f t="shared" si="126"/>
        <v>40832</v>
      </c>
      <c r="Y145" s="1284">
        <f t="shared" si="127"/>
        <v>0</v>
      </c>
      <c r="Z145" s="1284">
        <f t="shared" si="128"/>
        <v>61248</v>
      </c>
      <c r="AA145" s="1284">
        <f t="shared" si="129"/>
        <v>122496</v>
      </c>
      <c r="AB145" s="1284">
        <f t="shared" si="130"/>
        <v>184126.80000000002</v>
      </c>
      <c r="AC145" s="1284">
        <f t="shared" si="131"/>
        <v>184126.80000000002</v>
      </c>
      <c r="AD145" s="1284">
        <f t="shared" si="132"/>
        <v>142912</v>
      </c>
      <c r="AE145" s="1285">
        <f t="shared" si="134"/>
        <v>4374383.1999999993</v>
      </c>
    </row>
    <row r="146" spans="1:31" x14ac:dyDescent="0.25">
      <c r="A146" s="1276"/>
      <c r="B146" s="1279">
        <f t="shared" ref="B146:C148" si="135">B65</f>
        <v>1</v>
      </c>
      <c r="C146" s="1279">
        <f t="shared" si="135"/>
        <v>10</v>
      </c>
      <c r="D146" s="1288" t="str">
        <f t="shared" si="108"/>
        <v>Uso de agua superficial para riego - plátano</v>
      </c>
      <c r="E146" s="1288"/>
      <c r="F146" s="1279" t="str">
        <f t="shared" si="109"/>
        <v>metro cubico</v>
      </c>
      <c r="G146" s="1281">
        <f t="shared" si="110"/>
        <v>6979330.8000000007</v>
      </c>
      <c r="H146" s="1282">
        <f t="shared" si="111"/>
        <v>0.7</v>
      </c>
      <c r="I146" s="1282">
        <f>G146*H146</f>
        <v>4885531.5600000005</v>
      </c>
      <c r="J146" s="1293"/>
      <c r="K146" s="1284">
        <f t="shared" si="113"/>
        <v>99590.400000000009</v>
      </c>
      <c r="L146" s="1284">
        <f t="shared" si="114"/>
        <v>298771.20000000001</v>
      </c>
      <c r="M146" s="1284">
        <f t="shared" si="115"/>
        <v>598164.84000000008</v>
      </c>
      <c r="N146" s="1284">
        <f t="shared" si="116"/>
        <v>897558.4800000001</v>
      </c>
      <c r="O146" s="1284">
        <f t="shared" si="117"/>
        <v>997148.88000000012</v>
      </c>
      <c r="P146" s="1284">
        <f t="shared" si="118"/>
        <v>997148.88000000012</v>
      </c>
      <c r="Q146" s="1284">
        <f t="shared" si="119"/>
        <v>997148.88000000012</v>
      </c>
      <c r="R146" s="1284">
        <f t="shared" si="120"/>
        <v>997148.88000000012</v>
      </c>
      <c r="S146" s="1284">
        <f t="shared" si="121"/>
        <v>997148.88000000012</v>
      </c>
      <c r="T146" s="1284">
        <f t="shared" si="122"/>
        <v>997148.88000000012</v>
      </c>
      <c r="U146" s="1284">
        <f t="shared" si="123"/>
        <v>897558.4800000001</v>
      </c>
      <c r="V146" s="1284">
        <f t="shared" si="124"/>
        <v>698377.68</v>
      </c>
      <c r="W146" s="1284">
        <f t="shared" si="125"/>
        <v>398984.04000000004</v>
      </c>
      <c r="X146" s="1284">
        <f t="shared" si="126"/>
        <v>99590.400000000009</v>
      </c>
      <c r="Y146" s="1284">
        <f t="shared" si="127"/>
        <v>0</v>
      </c>
      <c r="Z146" s="1284">
        <f t="shared" si="128"/>
        <v>0</v>
      </c>
      <c r="AA146" s="1284">
        <f t="shared" si="129"/>
        <v>0</v>
      </c>
      <c r="AB146" s="1284">
        <f t="shared" si="130"/>
        <v>0</v>
      </c>
      <c r="AC146" s="1284">
        <f t="shared" si="131"/>
        <v>0</v>
      </c>
      <c r="AD146" s="1284">
        <f t="shared" si="132"/>
        <v>0</v>
      </c>
      <c r="AE146" s="1285">
        <f t="shared" si="134"/>
        <v>9971488.7999999989</v>
      </c>
    </row>
    <row r="147" spans="1:31" x14ac:dyDescent="0.25">
      <c r="A147" s="1276"/>
      <c r="B147" s="1279">
        <f t="shared" si="135"/>
        <v>1</v>
      </c>
      <c r="C147" s="1279">
        <f t="shared" si="135"/>
        <v>1</v>
      </c>
      <c r="D147" s="1797" t="str">
        <f t="shared" si="108"/>
        <v>Analisis de suelo - 3 muestras/ha.</v>
      </c>
      <c r="E147" s="1798"/>
      <c r="F147" s="1279" t="str">
        <f t="shared" si="109"/>
        <v>hectárea</v>
      </c>
      <c r="G147" s="1281">
        <f t="shared" si="110"/>
        <v>2563</v>
      </c>
      <c r="H147" s="1282">
        <f t="shared" si="111"/>
        <v>150</v>
      </c>
      <c r="I147" s="1282">
        <f>G147*H147</f>
        <v>384450</v>
      </c>
      <c r="J147" s="1293"/>
      <c r="K147" s="1284">
        <f t="shared" si="113"/>
        <v>24000</v>
      </c>
      <c r="L147" s="1284">
        <f t="shared" si="114"/>
        <v>48000</v>
      </c>
      <c r="M147" s="1284">
        <f t="shared" si="115"/>
        <v>72150</v>
      </c>
      <c r="N147" s="1284">
        <f t="shared" si="116"/>
        <v>72150</v>
      </c>
      <c r="O147" s="1284">
        <f t="shared" si="117"/>
        <v>48000</v>
      </c>
      <c r="P147" s="1284">
        <f t="shared" si="118"/>
        <v>48000</v>
      </c>
      <c r="Q147" s="1284">
        <f t="shared" si="119"/>
        <v>72150</v>
      </c>
      <c r="R147" s="1284">
        <f t="shared" si="120"/>
        <v>72150</v>
      </c>
      <c r="S147" s="1284">
        <f t="shared" si="121"/>
        <v>24000</v>
      </c>
      <c r="T147" s="1284">
        <f t="shared" si="122"/>
        <v>0</v>
      </c>
      <c r="U147" s="1284">
        <f t="shared" si="123"/>
        <v>0</v>
      </c>
      <c r="V147" s="1284">
        <f t="shared" si="124"/>
        <v>0</v>
      </c>
      <c r="W147" s="1284">
        <f t="shared" si="125"/>
        <v>0</v>
      </c>
      <c r="X147" s="1284">
        <f t="shared" si="126"/>
        <v>0</v>
      </c>
      <c r="Y147" s="1284">
        <f t="shared" si="127"/>
        <v>0</v>
      </c>
      <c r="Z147" s="1284">
        <f t="shared" si="128"/>
        <v>0</v>
      </c>
      <c r="AA147" s="1284">
        <f t="shared" si="129"/>
        <v>0</v>
      </c>
      <c r="AB147" s="1284">
        <f t="shared" si="130"/>
        <v>0</v>
      </c>
      <c r="AC147" s="1284">
        <f t="shared" si="131"/>
        <v>0</v>
      </c>
      <c r="AD147" s="1284">
        <f t="shared" si="132"/>
        <v>0</v>
      </c>
      <c r="AE147" s="1285">
        <f t="shared" si="134"/>
        <v>480600</v>
      </c>
    </row>
    <row r="148" spans="1:31" ht="14.4" thickBot="1" x14ac:dyDescent="0.3">
      <c r="A148" s="1276"/>
      <c r="B148" s="1279">
        <f t="shared" si="135"/>
        <v>1</v>
      </c>
      <c r="C148" s="1279">
        <f t="shared" si="135"/>
        <v>1</v>
      </c>
      <c r="D148" s="1301" t="str">
        <f t="shared" si="108"/>
        <v>Analisis de agua para riego</v>
      </c>
      <c r="E148" s="1292"/>
      <c r="F148" s="1279" t="str">
        <f t="shared" si="109"/>
        <v>muestra</v>
      </c>
      <c r="G148" s="1281">
        <f t="shared" si="110"/>
        <v>2563</v>
      </c>
      <c r="H148" s="1282">
        <f t="shared" si="111"/>
        <v>15.58</v>
      </c>
      <c r="I148" s="1282">
        <f>G148*H148</f>
        <v>39931.54</v>
      </c>
      <c r="J148" s="1293"/>
      <c r="K148" s="1284">
        <f t="shared" si="113"/>
        <v>2492.8000000000002</v>
      </c>
      <c r="L148" s="1284">
        <f t="shared" si="114"/>
        <v>4985.6000000000004</v>
      </c>
      <c r="M148" s="1284">
        <f t="shared" si="115"/>
        <v>7493.9800000000005</v>
      </c>
      <c r="N148" s="1284">
        <f t="shared" si="116"/>
        <v>7493.9800000000005</v>
      </c>
      <c r="O148" s="1284">
        <f t="shared" si="117"/>
        <v>4985.6000000000004</v>
      </c>
      <c r="P148" s="1284">
        <f t="shared" si="118"/>
        <v>4985.6000000000004</v>
      </c>
      <c r="Q148" s="1284">
        <f t="shared" si="119"/>
        <v>7493.9800000000005</v>
      </c>
      <c r="R148" s="1284">
        <f t="shared" si="120"/>
        <v>7493.9800000000005</v>
      </c>
      <c r="S148" s="1284">
        <f t="shared" si="121"/>
        <v>2492.8000000000002</v>
      </c>
      <c r="T148" s="1284">
        <f t="shared" si="122"/>
        <v>0</v>
      </c>
      <c r="U148" s="1284">
        <f t="shared" si="123"/>
        <v>0</v>
      </c>
      <c r="V148" s="1284">
        <f t="shared" si="124"/>
        <v>0</v>
      </c>
      <c r="W148" s="1284">
        <f t="shared" si="125"/>
        <v>0</v>
      </c>
      <c r="X148" s="1284">
        <f t="shared" si="126"/>
        <v>0</v>
      </c>
      <c r="Y148" s="1284">
        <f t="shared" si="127"/>
        <v>0</v>
      </c>
      <c r="Z148" s="1284">
        <f t="shared" si="128"/>
        <v>0</v>
      </c>
      <c r="AA148" s="1284">
        <f t="shared" si="129"/>
        <v>0</v>
      </c>
      <c r="AB148" s="1284">
        <f t="shared" si="130"/>
        <v>0</v>
      </c>
      <c r="AC148" s="1284">
        <f t="shared" si="131"/>
        <v>0</v>
      </c>
      <c r="AD148" s="1284">
        <f t="shared" si="132"/>
        <v>0</v>
      </c>
      <c r="AE148" s="1285">
        <f t="shared" si="134"/>
        <v>49918.320000000007</v>
      </c>
    </row>
    <row r="149" spans="1:31" ht="14.4" thickBot="1" x14ac:dyDescent="0.3">
      <c r="B149" s="61"/>
      <c r="C149" s="62"/>
      <c r="D149" s="91" t="s">
        <v>178</v>
      </c>
      <c r="E149" s="91"/>
      <c r="F149" s="63"/>
      <c r="G149" s="64"/>
      <c r="H149" s="64"/>
      <c r="I149" s="64"/>
      <c r="J149" s="428">
        <f>J133+J130+J117+J97</f>
        <v>24758557.527999997</v>
      </c>
      <c r="K149" s="357">
        <f t="shared" ref="K149:AE149" si="136">K97+K117+K130+K133</f>
        <v>1503181.8133333335</v>
      </c>
      <c r="L149" s="357">
        <f t="shared" si="136"/>
        <v>3294664.1066666669</v>
      </c>
      <c r="M149" s="357">
        <f t="shared" si="136"/>
        <v>5384020.9663333334</v>
      </c>
      <c r="N149" s="357">
        <f t="shared" si="136"/>
        <v>6162353.4043333335</v>
      </c>
      <c r="O149" s="357">
        <f t="shared" si="136"/>
        <v>3872114.3693333333</v>
      </c>
      <c r="P149" s="357">
        <f t="shared" si="136"/>
        <v>2393709.358</v>
      </c>
      <c r="Q149" s="357">
        <f t="shared" si="136"/>
        <v>2148513.5100000002</v>
      </c>
      <c r="R149" s="357">
        <f t="shared" si="136"/>
        <v>2027972.83</v>
      </c>
      <c r="S149" s="357">
        <f t="shared" si="136"/>
        <v>2024215.28</v>
      </c>
      <c r="T149" s="357">
        <f t="shared" si="136"/>
        <v>2144929.9500000002</v>
      </c>
      <c r="U149" s="357">
        <f t="shared" si="136"/>
        <v>2177659.7699999996</v>
      </c>
      <c r="V149" s="357">
        <f t="shared" si="136"/>
        <v>2021093.5999999999</v>
      </c>
      <c r="W149" s="357">
        <f t="shared" si="136"/>
        <v>1560627.3499999999</v>
      </c>
      <c r="X149" s="357">
        <f t="shared" si="136"/>
        <v>996000.12000000011</v>
      </c>
      <c r="Y149" s="357">
        <f t="shared" si="136"/>
        <v>693207.07000000007</v>
      </c>
      <c r="Z149" s="357">
        <f t="shared" si="136"/>
        <v>736349.47000000009</v>
      </c>
      <c r="AA149" s="357">
        <f t="shared" si="136"/>
        <v>850963.87000000011</v>
      </c>
      <c r="AB149" s="357">
        <f t="shared" si="136"/>
        <v>990044.16000000003</v>
      </c>
      <c r="AC149" s="357">
        <f t="shared" si="136"/>
        <v>1049678.6100000001</v>
      </c>
      <c r="AD149" s="357">
        <f t="shared" si="136"/>
        <v>1070772.8199999998</v>
      </c>
      <c r="AE149" s="357">
        <f t="shared" si="136"/>
        <v>43102072.427999996</v>
      </c>
    </row>
    <row r="150" spans="1:31" ht="14.4" thickBot="1" x14ac:dyDescent="0.3">
      <c r="B150" s="61"/>
      <c r="C150" s="62"/>
      <c r="D150" s="91" t="s">
        <v>179</v>
      </c>
      <c r="E150" s="91"/>
      <c r="F150" s="63"/>
      <c r="G150" s="64"/>
      <c r="H150" s="64"/>
      <c r="I150" s="64"/>
      <c r="J150" s="428">
        <f>I151+I152</f>
        <v>1237927.8764</v>
      </c>
      <c r="K150" s="357">
        <f t="shared" ref="K150:AE150" si="137">SUM(K151:K152)</f>
        <v>81463.25066666666</v>
      </c>
      <c r="L150" s="357">
        <f t="shared" si="137"/>
        <v>182321.04533333331</v>
      </c>
      <c r="M150" s="357">
        <f t="shared" si="137"/>
        <v>303091.48931666662</v>
      </c>
      <c r="N150" s="357">
        <f t="shared" si="137"/>
        <v>356977.79321666661</v>
      </c>
      <c r="O150" s="357">
        <f t="shared" si="137"/>
        <v>246112.44246666666</v>
      </c>
      <c r="P150" s="357">
        <f t="shared" si="137"/>
        <v>172192.19190000001</v>
      </c>
      <c r="Q150" s="357">
        <f t="shared" si="137"/>
        <v>161265.31849999999</v>
      </c>
      <c r="R150" s="357">
        <f t="shared" si="137"/>
        <v>155238.28449999998</v>
      </c>
      <c r="S150" s="357">
        <f t="shared" si="137"/>
        <v>152392.848</v>
      </c>
      <c r="T150" s="357">
        <f t="shared" si="137"/>
        <v>157103.94149999999</v>
      </c>
      <c r="U150" s="357">
        <f t="shared" si="137"/>
        <v>153760.91250000001</v>
      </c>
      <c r="V150" s="357">
        <f t="shared" si="137"/>
        <v>135973.56400000001</v>
      </c>
      <c r="W150" s="357">
        <f t="shared" si="137"/>
        <v>97980.569500000012</v>
      </c>
      <c r="X150" s="357">
        <f t="shared" si="137"/>
        <v>54779.525999999998</v>
      </c>
      <c r="Y150" s="357">
        <f t="shared" si="137"/>
        <v>34660.353499999997</v>
      </c>
      <c r="Z150" s="357">
        <f t="shared" si="137"/>
        <v>36817.4735</v>
      </c>
      <c r="AA150" s="357">
        <f t="shared" si="137"/>
        <v>42548.193499999994</v>
      </c>
      <c r="AB150" s="357">
        <f t="shared" si="137"/>
        <v>49502.207999999999</v>
      </c>
      <c r="AC150" s="357">
        <f t="shared" si="137"/>
        <v>52483.930500000002</v>
      </c>
      <c r="AD150" s="357">
        <f t="shared" si="137"/>
        <v>53538.641000000003</v>
      </c>
      <c r="AE150" s="357">
        <f t="shared" si="137"/>
        <v>2680203.9773999997</v>
      </c>
    </row>
    <row r="151" spans="1:31" x14ac:dyDescent="0.25">
      <c r="B151" s="42">
        <v>1</v>
      </c>
      <c r="C151" s="43">
        <v>20</v>
      </c>
      <c r="D151" s="392" t="s">
        <v>180</v>
      </c>
      <c r="E151" s="393"/>
      <c r="F151" s="72" t="s">
        <v>91</v>
      </c>
      <c r="G151" s="99">
        <v>3</v>
      </c>
      <c r="H151" s="440">
        <f>J149</f>
        <v>24758557.527999997</v>
      </c>
      <c r="I151" s="441">
        <f>G151*H151/100</f>
        <v>742756.72583999997</v>
      </c>
      <c r="J151" s="442"/>
      <c r="K151" s="369">
        <f>K70*K$77</f>
        <v>48877.950399999987</v>
      </c>
      <c r="L151" s="369">
        <f>L70*L$77+K70*L$78</f>
        <v>109392.62719999997</v>
      </c>
      <c r="M151" s="369">
        <f>M70*M$77+L70*M$78+K70*M$79</f>
        <v>181854.89358999996</v>
      </c>
      <c r="N151" s="369">
        <f>N70*N$77+M70*N$78+L70*N$79+K70*N$80</f>
        <v>214186.67592999997</v>
      </c>
      <c r="O151" s="369">
        <f t="shared" ref="O151:AD152" si="138">O70*O$77+N70*O$78+M70*O$79+L70*O$80+K70*O$81</f>
        <v>147667.46548000001</v>
      </c>
      <c r="P151" s="369">
        <f t="shared" si="138"/>
        <v>103315.31514000001</v>
      </c>
      <c r="Q151" s="369">
        <f t="shared" si="138"/>
        <v>96759.191099999996</v>
      </c>
      <c r="R151" s="369">
        <f t="shared" si="138"/>
        <v>93142.970699999991</v>
      </c>
      <c r="S151" s="369">
        <f t="shared" si="138"/>
        <v>91435.708800000008</v>
      </c>
      <c r="T151" s="369">
        <f t="shared" si="138"/>
        <v>94262.3649</v>
      </c>
      <c r="U151" s="369">
        <f t="shared" si="138"/>
        <v>92256.547500000001</v>
      </c>
      <c r="V151" s="369">
        <f t="shared" si="138"/>
        <v>81584.138399999996</v>
      </c>
      <c r="W151" s="369">
        <f t="shared" si="138"/>
        <v>58788.341700000004</v>
      </c>
      <c r="X151" s="369">
        <f t="shared" si="138"/>
        <v>32867.715599999996</v>
      </c>
      <c r="Y151" s="369">
        <f t="shared" si="138"/>
        <v>20796.212099999997</v>
      </c>
      <c r="Z151" s="369">
        <f t="shared" si="138"/>
        <v>22090.484099999998</v>
      </c>
      <c r="AA151" s="369">
        <f t="shared" si="138"/>
        <v>25528.916099999999</v>
      </c>
      <c r="AB151" s="369">
        <f t="shared" si="138"/>
        <v>29701.324799999999</v>
      </c>
      <c r="AC151" s="369">
        <f t="shared" si="138"/>
        <v>31490.3583</v>
      </c>
      <c r="AD151" s="369">
        <f t="shared" si="138"/>
        <v>32123.184600000001</v>
      </c>
      <c r="AE151" s="355">
        <f>SUM(K151:AD151)</f>
        <v>1608122.3864399998</v>
      </c>
    </row>
    <row r="152" spans="1:31" ht="14.4" thickBot="1" x14ac:dyDescent="0.3">
      <c r="B152" s="73">
        <v>1</v>
      </c>
      <c r="C152" s="74">
        <v>20</v>
      </c>
      <c r="D152" s="392" t="s">
        <v>181</v>
      </c>
      <c r="E152" s="393"/>
      <c r="F152" s="75" t="s">
        <v>91</v>
      </c>
      <c r="G152" s="100">
        <v>2</v>
      </c>
      <c r="H152" s="443"/>
      <c r="I152" s="444">
        <f>H151*G152/100</f>
        <v>495171.15055999992</v>
      </c>
      <c r="J152" s="445"/>
      <c r="K152" s="369">
        <f>K71*K$77</f>
        <v>32585.300266666665</v>
      </c>
      <c r="L152" s="369">
        <f>L71*L$77+K71*L$78</f>
        <v>72928.418133333325</v>
      </c>
      <c r="M152" s="369">
        <f>M71*M$77+L71*M$78+K71*M$79</f>
        <v>121236.59572666665</v>
      </c>
      <c r="N152" s="369">
        <f>N71*N$77+M71*N$78+L71*N$79+K71*N$80</f>
        <v>142791.11728666665</v>
      </c>
      <c r="O152" s="369">
        <f t="shared" si="138"/>
        <v>98444.976986666647</v>
      </c>
      <c r="P152" s="369">
        <f t="shared" si="138"/>
        <v>68876.876759999999</v>
      </c>
      <c r="Q152" s="369">
        <f t="shared" si="138"/>
        <v>64506.127399999998</v>
      </c>
      <c r="R152" s="369">
        <f t="shared" si="138"/>
        <v>62095.313799999996</v>
      </c>
      <c r="S152" s="369">
        <f t="shared" si="138"/>
        <v>60957.139199999998</v>
      </c>
      <c r="T152" s="369">
        <f t="shared" si="138"/>
        <v>62841.576599999993</v>
      </c>
      <c r="U152" s="369">
        <f t="shared" si="138"/>
        <v>61504.364999999998</v>
      </c>
      <c r="V152" s="369">
        <f t="shared" si="138"/>
        <v>54389.425600000002</v>
      </c>
      <c r="W152" s="369">
        <f t="shared" si="138"/>
        <v>39192.227800000001</v>
      </c>
      <c r="X152" s="369">
        <f t="shared" si="138"/>
        <v>21911.810400000002</v>
      </c>
      <c r="Y152" s="369">
        <f t="shared" si="138"/>
        <v>13864.1414</v>
      </c>
      <c r="Z152" s="369">
        <f t="shared" si="138"/>
        <v>14726.9894</v>
      </c>
      <c r="AA152" s="369">
        <f t="shared" si="138"/>
        <v>17019.277399999999</v>
      </c>
      <c r="AB152" s="369">
        <f t="shared" si="138"/>
        <v>19800.8832</v>
      </c>
      <c r="AC152" s="369">
        <f t="shared" si="138"/>
        <v>20993.572199999999</v>
      </c>
      <c r="AD152" s="369">
        <f t="shared" si="138"/>
        <v>21415.456400000003</v>
      </c>
      <c r="AE152" s="355">
        <f>SUM(K152:AD152)</f>
        <v>1072081.5909599999</v>
      </c>
    </row>
    <row r="153" spans="1:31" ht="14.4" thickBot="1" x14ac:dyDescent="0.3">
      <c r="B153" s="77"/>
      <c r="C153" s="78"/>
      <c r="D153" s="92" t="s">
        <v>159</v>
      </c>
      <c r="E153" s="92"/>
      <c r="F153" s="79"/>
      <c r="G153" s="80"/>
      <c r="H153" s="80"/>
      <c r="I153" s="80"/>
      <c r="J153" s="447">
        <f t="shared" ref="J153:AE153" si="139">J149+J150</f>
        <v>25996485.404399998</v>
      </c>
      <c r="K153" s="362">
        <f t="shared" si="139"/>
        <v>1584645.0640000002</v>
      </c>
      <c r="L153" s="362">
        <f t="shared" si="139"/>
        <v>3476985.1520000002</v>
      </c>
      <c r="M153" s="362">
        <f t="shared" si="139"/>
        <v>5687112.4556499999</v>
      </c>
      <c r="N153" s="362">
        <f t="shared" si="139"/>
        <v>6519331.1975499997</v>
      </c>
      <c r="O153" s="362">
        <f t="shared" si="139"/>
        <v>4118226.8117999998</v>
      </c>
      <c r="P153" s="362">
        <f t="shared" si="139"/>
        <v>2565901.5499</v>
      </c>
      <c r="Q153" s="362">
        <f t="shared" si="139"/>
        <v>2309778.8285000003</v>
      </c>
      <c r="R153" s="362">
        <f t="shared" si="139"/>
        <v>2183211.1145000001</v>
      </c>
      <c r="S153" s="362">
        <f t="shared" si="139"/>
        <v>2176608.128</v>
      </c>
      <c r="T153" s="362">
        <f t="shared" si="139"/>
        <v>2302033.8915000004</v>
      </c>
      <c r="U153" s="362">
        <f t="shared" si="139"/>
        <v>2331420.6824999996</v>
      </c>
      <c r="V153" s="362">
        <f t="shared" si="139"/>
        <v>2157067.1639999999</v>
      </c>
      <c r="W153" s="362">
        <f t="shared" si="139"/>
        <v>1658607.9194999998</v>
      </c>
      <c r="X153" s="362">
        <f t="shared" si="139"/>
        <v>1050779.6460000002</v>
      </c>
      <c r="Y153" s="362">
        <f t="shared" si="139"/>
        <v>727867.42350000003</v>
      </c>
      <c r="Z153" s="362">
        <f t="shared" si="139"/>
        <v>773166.94350000005</v>
      </c>
      <c r="AA153" s="362">
        <f t="shared" si="139"/>
        <v>893512.06350000016</v>
      </c>
      <c r="AB153" s="362">
        <f t="shared" si="139"/>
        <v>1039546.368</v>
      </c>
      <c r="AC153" s="362">
        <f t="shared" si="139"/>
        <v>1102162.5405000001</v>
      </c>
      <c r="AD153" s="362">
        <f t="shared" si="139"/>
        <v>1124311.4609999999</v>
      </c>
      <c r="AE153" s="362">
        <f t="shared" si="139"/>
        <v>45782276.405399993</v>
      </c>
    </row>
    <row r="154" spans="1:31" x14ac:dyDescent="0.25">
      <c r="K154" s="364"/>
      <c r="L154" s="364"/>
      <c r="M154" s="364"/>
      <c r="N154" s="364"/>
      <c r="O154" s="364"/>
      <c r="P154" s="364"/>
      <c r="Q154" s="364"/>
      <c r="R154" s="364"/>
      <c r="S154" s="364"/>
      <c r="T154" s="364"/>
      <c r="U154" s="364"/>
      <c r="V154" s="364"/>
      <c r="W154" s="364"/>
      <c r="X154" s="364"/>
      <c r="Y154" s="364"/>
      <c r="Z154" s="364"/>
      <c r="AA154" s="364"/>
      <c r="AB154" s="364"/>
      <c r="AC154" s="364"/>
      <c r="AD154" s="364"/>
      <c r="AE154" s="364"/>
    </row>
    <row r="155" spans="1:31" x14ac:dyDescent="0.25">
      <c r="K155" s="364"/>
      <c r="L155" s="364"/>
      <c r="M155" s="364"/>
      <c r="N155" s="364"/>
      <c r="O155" s="364"/>
      <c r="P155" s="364"/>
      <c r="Q155" s="364"/>
      <c r="R155" s="364"/>
      <c r="S155" s="364"/>
      <c r="T155" s="364"/>
      <c r="U155" s="364"/>
      <c r="V155" s="364"/>
      <c r="W155" s="364"/>
      <c r="X155" s="364"/>
      <c r="Y155" s="364"/>
      <c r="Z155" s="364"/>
      <c r="AA155" s="364"/>
      <c r="AB155" s="364"/>
      <c r="AC155" s="364"/>
      <c r="AD155" s="364"/>
      <c r="AE155" s="364"/>
    </row>
    <row r="156" spans="1:31" ht="14.4" thickBot="1" x14ac:dyDescent="0.3">
      <c r="K156" s="364"/>
      <c r="L156" s="364"/>
      <c r="M156" s="364"/>
      <c r="N156" s="364"/>
      <c r="O156" s="364"/>
      <c r="P156" s="364"/>
      <c r="Q156" s="364"/>
      <c r="R156" s="364"/>
      <c r="S156" s="364"/>
      <c r="T156" s="364"/>
      <c r="U156" s="364"/>
      <c r="V156" s="364"/>
      <c r="W156" s="364"/>
      <c r="X156" s="364"/>
      <c r="Y156" s="364"/>
      <c r="Z156" s="364"/>
      <c r="AA156" s="364"/>
      <c r="AB156" s="364"/>
      <c r="AC156" s="364"/>
      <c r="AD156" s="364"/>
      <c r="AE156" s="364"/>
    </row>
    <row r="157" spans="1:31" ht="14.4" hidden="1" thickBot="1" x14ac:dyDescent="0.3">
      <c r="K157" s="364"/>
      <c r="L157" s="364"/>
      <c r="M157" s="364"/>
      <c r="N157" s="364"/>
      <c r="O157" s="364"/>
      <c r="P157" s="364"/>
      <c r="Q157" s="364"/>
      <c r="R157" s="364"/>
      <c r="S157" s="364"/>
      <c r="T157" s="364"/>
      <c r="U157" s="364"/>
      <c r="V157" s="364"/>
      <c r="W157" s="364"/>
      <c r="X157" s="364"/>
      <c r="Y157" s="364"/>
      <c r="Z157" s="364"/>
      <c r="AA157" s="364"/>
      <c r="AB157" s="364"/>
      <c r="AC157" s="364"/>
      <c r="AD157" s="364"/>
      <c r="AE157" s="364"/>
    </row>
    <row r="158" spans="1:31" ht="16.2" hidden="1" thickTop="1" x14ac:dyDescent="0.25">
      <c r="B158" s="1758" t="s">
        <v>583</v>
      </c>
      <c r="C158" s="1759"/>
      <c r="D158" s="1759"/>
      <c r="E158" s="1759"/>
      <c r="F158" s="1759"/>
      <c r="G158" s="1759"/>
      <c r="H158" s="1759"/>
      <c r="I158" s="1759"/>
      <c r="J158" s="1760"/>
      <c r="K158" s="352" t="s">
        <v>472</v>
      </c>
      <c r="L158" s="352" t="s">
        <v>473</v>
      </c>
      <c r="M158" s="352" t="s">
        <v>474</v>
      </c>
      <c r="N158" s="352" t="s">
        <v>475</v>
      </c>
      <c r="O158" s="352" t="s">
        <v>476</v>
      </c>
      <c r="P158" s="352" t="s">
        <v>477</v>
      </c>
      <c r="Q158" s="352" t="s">
        <v>478</v>
      </c>
      <c r="R158" s="352" t="s">
        <v>479</v>
      </c>
      <c r="S158" s="352" t="s">
        <v>480</v>
      </c>
      <c r="T158" s="352" t="s">
        <v>481</v>
      </c>
      <c r="U158" s="352" t="s">
        <v>482</v>
      </c>
      <c r="V158" s="352" t="s">
        <v>483</v>
      </c>
      <c r="W158" s="352" t="s">
        <v>484</v>
      </c>
      <c r="X158" s="352" t="s">
        <v>485</v>
      </c>
      <c r="Y158" s="352" t="s">
        <v>486</v>
      </c>
      <c r="Z158" s="352" t="s">
        <v>487</v>
      </c>
      <c r="AA158" s="352" t="s">
        <v>488</v>
      </c>
      <c r="AB158" s="352" t="s">
        <v>489</v>
      </c>
      <c r="AC158" s="352" t="s">
        <v>490</v>
      </c>
      <c r="AD158" s="352" t="s">
        <v>491</v>
      </c>
      <c r="AE158" s="352" t="s">
        <v>159</v>
      </c>
    </row>
    <row r="159" spans="1:31" hidden="1" x14ac:dyDescent="0.25">
      <c r="B159" s="1761" t="s">
        <v>152</v>
      </c>
      <c r="C159" s="1762"/>
      <c r="D159" s="1762"/>
      <c r="E159" s="292" t="s">
        <v>195</v>
      </c>
      <c r="F159" s="1763" t="s">
        <v>434</v>
      </c>
      <c r="G159" s="1763"/>
      <c r="H159" s="395" t="s">
        <v>403</v>
      </c>
      <c r="I159" s="395" t="s">
        <v>374</v>
      </c>
      <c r="J159" s="294" t="s">
        <v>404</v>
      </c>
      <c r="K159" s="466">
        <f>K160+K165+K167</f>
        <v>0</v>
      </c>
      <c r="L159" s="466">
        <f t="shared" ref="L159:AE159" si="140">L160+L165+L167</f>
        <v>0</v>
      </c>
      <c r="M159" s="466">
        <f t="shared" si="140"/>
        <v>0</v>
      </c>
      <c r="N159" s="466">
        <f t="shared" si="140"/>
        <v>0</v>
      </c>
      <c r="O159" s="466">
        <f t="shared" si="140"/>
        <v>0</v>
      </c>
      <c r="P159" s="466">
        <f t="shared" si="140"/>
        <v>0</v>
      </c>
      <c r="Q159" s="466">
        <f t="shared" si="140"/>
        <v>0</v>
      </c>
      <c r="R159" s="466">
        <f t="shared" si="140"/>
        <v>0</v>
      </c>
      <c r="S159" s="466">
        <f t="shared" si="140"/>
        <v>0</v>
      </c>
      <c r="T159" s="466">
        <f t="shared" si="140"/>
        <v>0</v>
      </c>
      <c r="U159" s="466">
        <f t="shared" si="140"/>
        <v>0</v>
      </c>
      <c r="V159" s="466">
        <f t="shared" si="140"/>
        <v>0</v>
      </c>
      <c r="W159" s="466">
        <f t="shared" si="140"/>
        <v>0</v>
      </c>
      <c r="X159" s="466">
        <f t="shared" si="140"/>
        <v>0</v>
      </c>
      <c r="Y159" s="466">
        <f t="shared" si="140"/>
        <v>0</v>
      </c>
      <c r="Z159" s="466">
        <f t="shared" si="140"/>
        <v>0</v>
      </c>
      <c r="AA159" s="466">
        <f t="shared" si="140"/>
        <v>0</v>
      </c>
      <c r="AB159" s="466">
        <f t="shared" si="140"/>
        <v>0</v>
      </c>
      <c r="AC159" s="466">
        <f t="shared" si="140"/>
        <v>0</v>
      </c>
      <c r="AD159" s="466">
        <f t="shared" si="140"/>
        <v>0</v>
      </c>
      <c r="AE159" s="466">
        <f t="shared" si="140"/>
        <v>0</v>
      </c>
    </row>
    <row r="160" spans="1:31" hidden="1" x14ac:dyDescent="0.25">
      <c r="B160" s="1764" t="s">
        <v>6</v>
      </c>
      <c r="C160" s="1765"/>
      <c r="D160" s="1765"/>
      <c r="E160" s="227"/>
      <c r="F160" s="228"/>
      <c r="G160" s="228"/>
      <c r="H160" s="228"/>
      <c r="I160" s="228"/>
      <c r="J160" s="290"/>
      <c r="K160" s="462">
        <f>SUM(K161:K164)</f>
        <v>0</v>
      </c>
      <c r="L160" s="462">
        <f t="shared" ref="L160:AE160" si="141">SUM(L161:L164)</f>
        <v>0</v>
      </c>
      <c r="M160" s="462">
        <f t="shared" si="141"/>
        <v>0</v>
      </c>
      <c r="N160" s="462">
        <f t="shared" si="141"/>
        <v>0</v>
      </c>
      <c r="O160" s="462">
        <f t="shared" si="141"/>
        <v>0</v>
      </c>
      <c r="P160" s="462">
        <f t="shared" si="141"/>
        <v>0</v>
      </c>
      <c r="Q160" s="462">
        <f t="shared" si="141"/>
        <v>0</v>
      </c>
      <c r="R160" s="462">
        <f t="shared" si="141"/>
        <v>0</v>
      </c>
      <c r="S160" s="462">
        <f t="shared" si="141"/>
        <v>0</v>
      </c>
      <c r="T160" s="462">
        <f t="shared" si="141"/>
        <v>0</v>
      </c>
      <c r="U160" s="462">
        <f t="shared" si="141"/>
        <v>0</v>
      </c>
      <c r="V160" s="462">
        <f t="shared" si="141"/>
        <v>0</v>
      </c>
      <c r="W160" s="462">
        <f t="shared" si="141"/>
        <v>0</v>
      </c>
      <c r="X160" s="462">
        <f t="shared" si="141"/>
        <v>0</v>
      </c>
      <c r="Y160" s="462">
        <f t="shared" si="141"/>
        <v>0</v>
      </c>
      <c r="Z160" s="462">
        <f t="shared" si="141"/>
        <v>0</v>
      </c>
      <c r="AA160" s="462">
        <f t="shared" si="141"/>
        <v>0</v>
      </c>
      <c r="AB160" s="462">
        <f t="shared" si="141"/>
        <v>0</v>
      </c>
      <c r="AC160" s="462">
        <f t="shared" si="141"/>
        <v>0</v>
      </c>
      <c r="AD160" s="462">
        <f t="shared" si="141"/>
        <v>0</v>
      </c>
      <c r="AE160" s="462">
        <f t="shared" si="141"/>
        <v>0</v>
      </c>
    </row>
    <row r="161" spans="2:31" ht="14.4" hidden="1" x14ac:dyDescent="0.25">
      <c r="B161" s="124" t="s">
        <v>249</v>
      </c>
      <c r="C161" s="401"/>
      <c r="D161" s="401"/>
      <c r="E161" s="185">
        <v>64</v>
      </c>
      <c r="F161" s="1755" t="s">
        <v>201</v>
      </c>
      <c r="G161" s="117" t="e">
        <f>'2. Assumptions'!#REF!+'2. Assumptions'!#REF!+'2. Assumptions'!#REF!</f>
        <v>#REF!</v>
      </c>
      <c r="H161" s="1766"/>
      <c r="I161" s="1766"/>
      <c r="J161" s="1768"/>
      <c r="K161" s="463"/>
      <c r="L161" s="463"/>
      <c r="M161" s="463"/>
      <c r="N161" s="463"/>
      <c r="O161" s="463"/>
      <c r="P161" s="463"/>
      <c r="Q161" s="463"/>
      <c r="R161" s="463"/>
      <c r="S161" s="463"/>
      <c r="T161" s="463"/>
      <c r="U161" s="463"/>
      <c r="V161" s="463"/>
      <c r="W161" s="463"/>
      <c r="X161" s="463"/>
      <c r="Y161" s="463"/>
      <c r="Z161" s="463"/>
      <c r="AA161" s="463"/>
      <c r="AB161" s="463"/>
      <c r="AC161" s="463"/>
      <c r="AD161" s="463"/>
      <c r="AE161" s="519">
        <f>SUM(K161:AD161)</f>
        <v>0</v>
      </c>
    </row>
    <row r="162" spans="2:31" ht="14.4" hidden="1" x14ac:dyDescent="0.25">
      <c r="B162" s="124" t="s">
        <v>250</v>
      </c>
      <c r="C162" s="401"/>
      <c r="D162" s="401"/>
      <c r="E162" s="185">
        <v>184</v>
      </c>
      <c r="F162" s="1756"/>
      <c r="G162" s="117" t="e">
        <f>'2. Assumptions'!#REF!+'2. Assumptions'!#REF!+'2. Assumptions'!#REF!</f>
        <v>#REF!</v>
      </c>
      <c r="H162" s="1766"/>
      <c r="I162" s="1766"/>
      <c r="J162" s="1768"/>
      <c r="K162" s="463"/>
      <c r="L162" s="463"/>
      <c r="M162" s="463"/>
      <c r="N162" s="463"/>
      <c r="O162" s="463"/>
      <c r="P162" s="463"/>
      <c r="Q162" s="463"/>
      <c r="R162" s="463"/>
      <c r="S162" s="463"/>
      <c r="T162" s="463"/>
      <c r="U162" s="463"/>
      <c r="V162" s="463"/>
      <c r="W162" s="463"/>
      <c r="X162" s="463"/>
      <c r="Y162" s="463"/>
      <c r="Z162" s="463"/>
      <c r="AA162" s="463"/>
      <c r="AB162" s="463"/>
      <c r="AC162" s="463"/>
      <c r="AD162" s="463"/>
      <c r="AE162" s="519">
        <f>SUM(K162:AD162)</f>
        <v>0</v>
      </c>
    </row>
    <row r="163" spans="2:31" ht="14.4" hidden="1" x14ac:dyDescent="0.25">
      <c r="B163" s="124" t="s">
        <v>251</v>
      </c>
      <c r="C163" s="401"/>
      <c r="D163" s="401"/>
      <c r="E163" s="185">
        <v>184</v>
      </c>
      <c r="F163" s="1756"/>
      <c r="G163" s="117" t="e">
        <f>'2. Assumptions'!#REF!+'2. Assumptions'!#REF!+'2. Assumptions'!#REF!</f>
        <v>#REF!</v>
      </c>
      <c r="H163" s="1766"/>
      <c r="I163" s="1766"/>
      <c r="J163" s="1768"/>
      <c r="K163" s="463"/>
      <c r="L163" s="463"/>
      <c r="M163" s="463"/>
      <c r="N163" s="463"/>
      <c r="O163" s="463"/>
      <c r="P163" s="463"/>
      <c r="Q163" s="463"/>
      <c r="R163" s="463"/>
      <c r="S163" s="463"/>
      <c r="T163" s="463"/>
      <c r="U163" s="463"/>
      <c r="V163" s="463"/>
      <c r="W163" s="463"/>
      <c r="X163" s="463"/>
      <c r="Y163" s="463"/>
      <c r="Z163" s="463"/>
      <c r="AA163" s="463"/>
      <c r="AB163" s="463"/>
      <c r="AC163" s="463"/>
      <c r="AD163" s="463"/>
      <c r="AE163" s="519">
        <f>SUM(K163:AD163)</f>
        <v>0</v>
      </c>
    </row>
    <row r="164" spans="2:31" ht="14.4" hidden="1" x14ac:dyDescent="0.25">
      <c r="B164" s="124" t="s">
        <v>213</v>
      </c>
      <c r="C164" s="401"/>
      <c r="D164" s="401"/>
      <c r="E164" s="185">
        <v>120</v>
      </c>
      <c r="F164" s="1756"/>
      <c r="G164" s="117" t="e">
        <f>'2. Assumptions'!#REF!+'2. Assumptions'!#REF!+'2. Assumptions'!#REF!</f>
        <v>#REF!</v>
      </c>
      <c r="H164" s="1766"/>
      <c r="I164" s="1766"/>
      <c r="J164" s="1768"/>
      <c r="K164" s="463"/>
      <c r="L164" s="463"/>
      <c r="M164" s="463"/>
      <c r="N164" s="463"/>
      <c r="O164" s="463"/>
      <c r="P164" s="463"/>
      <c r="Q164" s="463"/>
      <c r="R164" s="463"/>
      <c r="S164" s="463"/>
      <c r="T164" s="463"/>
      <c r="U164" s="463"/>
      <c r="V164" s="463"/>
      <c r="W164" s="463"/>
      <c r="X164" s="463"/>
      <c r="Y164" s="463"/>
      <c r="Z164" s="463"/>
      <c r="AA164" s="463"/>
      <c r="AB164" s="463"/>
      <c r="AC164" s="463"/>
      <c r="AD164" s="463"/>
      <c r="AE164" s="519">
        <f>SUM(K164:AD164)</f>
        <v>0</v>
      </c>
    </row>
    <row r="165" spans="2:31" hidden="1" x14ac:dyDescent="0.25">
      <c r="B165" s="1764" t="s">
        <v>275</v>
      </c>
      <c r="C165" s="1765"/>
      <c r="D165" s="1765"/>
      <c r="E165" s="4"/>
      <c r="F165" s="156"/>
      <c r="G165" s="117"/>
      <c r="H165" s="1766"/>
      <c r="I165" s="1766"/>
      <c r="J165" s="1768"/>
      <c r="K165" s="462">
        <f>K166</f>
        <v>0</v>
      </c>
      <c r="L165" s="462">
        <f>L166</f>
        <v>0</v>
      </c>
      <c r="M165" s="462">
        <f t="shared" ref="M165:AE165" si="142">M166</f>
        <v>0</v>
      </c>
      <c r="N165" s="462">
        <f t="shared" si="142"/>
        <v>0</v>
      </c>
      <c r="O165" s="462">
        <f t="shared" si="142"/>
        <v>0</v>
      </c>
      <c r="P165" s="462">
        <f t="shared" si="142"/>
        <v>0</v>
      </c>
      <c r="Q165" s="462">
        <f t="shared" si="142"/>
        <v>0</v>
      </c>
      <c r="R165" s="462">
        <f t="shared" si="142"/>
        <v>0</v>
      </c>
      <c r="S165" s="462">
        <f t="shared" si="142"/>
        <v>0</v>
      </c>
      <c r="T165" s="462">
        <f t="shared" si="142"/>
        <v>0</v>
      </c>
      <c r="U165" s="462">
        <f t="shared" si="142"/>
        <v>0</v>
      </c>
      <c r="V165" s="462">
        <f t="shared" si="142"/>
        <v>0</v>
      </c>
      <c r="W165" s="462">
        <f t="shared" si="142"/>
        <v>0</v>
      </c>
      <c r="X165" s="462">
        <f t="shared" si="142"/>
        <v>0</v>
      </c>
      <c r="Y165" s="462">
        <f t="shared" si="142"/>
        <v>0</v>
      </c>
      <c r="Z165" s="462">
        <f t="shared" si="142"/>
        <v>0</v>
      </c>
      <c r="AA165" s="462">
        <f t="shared" si="142"/>
        <v>0</v>
      </c>
      <c r="AB165" s="462">
        <f t="shared" si="142"/>
        <v>0</v>
      </c>
      <c r="AC165" s="462">
        <f t="shared" si="142"/>
        <v>0</v>
      </c>
      <c r="AD165" s="462">
        <f t="shared" si="142"/>
        <v>0</v>
      </c>
      <c r="AE165" s="462">
        <f t="shared" si="142"/>
        <v>0</v>
      </c>
    </row>
    <row r="166" spans="2:31" ht="14.4" hidden="1" x14ac:dyDescent="0.25">
      <c r="B166" s="124" t="s">
        <v>198</v>
      </c>
      <c r="C166" s="401"/>
      <c r="D166" s="401"/>
      <c r="E166" s="185">
        <v>625</v>
      </c>
      <c r="F166" s="295"/>
      <c r="G166" s="117" t="e">
        <f>'2. Assumptions'!#REF!</f>
        <v>#REF!</v>
      </c>
      <c r="H166" s="1766"/>
      <c r="I166" s="1766"/>
      <c r="J166" s="1768"/>
      <c r="K166" s="463"/>
      <c r="L166" s="463"/>
      <c r="M166" s="463"/>
      <c r="N166" s="463"/>
      <c r="O166" s="463"/>
      <c r="P166" s="463"/>
      <c r="Q166" s="463"/>
      <c r="R166" s="463"/>
      <c r="S166" s="463"/>
      <c r="T166" s="463"/>
      <c r="U166" s="463"/>
      <c r="V166" s="463"/>
      <c r="W166" s="463"/>
      <c r="X166" s="463"/>
      <c r="Y166" s="463"/>
      <c r="Z166" s="463"/>
      <c r="AA166" s="463"/>
      <c r="AB166" s="463"/>
      <c r="AC166" s="463"/>
      <c r="AD166" s="463"/>
      <c r="AE166" s="519">
        <f>SUM(K166:AD166)</f>
        <v>0</v>
      </c>
    </row>
    <row r="167" spans="2:31" hidden="1" x14ac:dyDescent="0.25">
      <c r="B167" s="1764" t="s">
        <v>7</v>
      </c>
      <c r="C167" s="1765"/>
      <c r="D167" s="1765"/>
      <c r="E167" s="4"/>
      <c r="F167" s="174"/>
      <c r="G167" s="117"/>
      <c r="H167" s="1766"/>
      <c r="I167" s="1766"/>
      <c r="J167" s="1768"/>
      <c r="K167" s="462">
        <f>K168</f>
        <v>0</v>
      </c>
      <c r="L167" s="462">
        <f t="shared" ref="L167:AE167" si="143">L168</f>
        <v>0</v>
      </c>
      <c r="M167" s="462">
        <f t="shared" si="143"/>
        <v>0</v>
      </c>
      <c r="N167" s="462">
        <f t="shared" si="143"/>
        <v>0</v>
      </c>
      <c r="O167" s="462">
        <f t="shared" si="143"/>
        <v>0</v>
      </c>
      <c r="P167" s="462">
        <f t="shared" si="143"/>
        <v>0</v>
      </c>
      <c r="Q167" s="462">
        <f t="shared" si="143"/>
        <v>0</v>
      </c>
      <c r="R167" s="462">
        <f t="shared" si="143"/>
        <v>0</v>
      </c>
      <c r="S167" s="462">
        <f t="shared" si="143"/>
        <v>0</v>
      </c>
      <c r="T167" s="462">
        <f t="shared" si="143"/>
        <v>0</v>
      </c>
      <c r="U167" s="462">
        <f t="shared" si="143"/>
        <v>0</v>
      </c>
      <c r="V167" s="462">
        <f t="shared" si="143"/>
        <v>0</v>
      </c>
      <c r="W167" s="462">
        <f t="shared" si="143"/>
        <v>0</v>
      </c>
      <c r="X167" s="462">
        <f t="shared" si="143"/>
        <v>0</v>
      </c>
      <c r="Y167" s="462">
        <f t="shared" si="143"/>
        <v>0</v>
      </c>
      <c r="Z167" s="462">
        <f t="shared" si="143"/>
        <v>0</v>
      </c>
      <c r="AA167" s="462">
        <f t="shared" si="143"/>
        <v>0</v>
      </c>
      <c r="AB167" s="462">
        <f t="shared" si="143"/>
        <v>0</v>
      </c>
      <c r="AC167" s="462">
        <f t="shared" si="143"/>
        <v>0</v>
      </c>
      <c r="AD167" s="462">
        <f t="shared" si="143"/>
        <v>0</v>
      </c>
      <c r="AE167" s="462">
        <f t="shared" si="143"/>
        <v>0</v>
      </c>
    </row>
    <row r="168" spans="2:31" ht="15" hidden="1" thickBot="1" x14ac:dyDescent="0.3">
      <c r="B168" s="299" t="s">
        <v>214</v>
      </c>
      <c r="C168" s="300"/>
      <c r="D168" s="300"/>
      <c r="E168" s="186">
        <v>98</v>
      </c>
      <c r="F168" s="301"/>
      <c r="G168" s="301" t="s">
        <v>199</v>
      </c>
      <c r="H168" s="1767"/>
      <c r="I168" s="1767"/>
      <c r="J168" s="1769"/>
      <c r="K168" s="463"/>
      <c r="L168" s="463"/>
      <c r="M168" s="463"/>
      <c r="N168" s="463"/>
      <c r="O168" s="463"/>
      <c r="P168" s="463"/>
      <c r="Q168" s="463"/>
      <c r="R168" s="463"/>
      <c r="S168" s="463"/>
      <c r="T168" s="463"/>
      <c r="U168" s="463"/>
      <c r="V168" s="463"/>
      <c r="W168" s="463"/>
      <c r="X168" s="463"/>
      <c r="Y168" s="463"/>
      <c r="Z168" s="463"/>
      <c r="AA168" s="463"/>
      <c r="AB168" s="463"/>
      <c r="AC168" s="463"/>
      <c r="AD168" s="463"/>
      <c r="AE168" s="576"/>
    </row>
    <row r="169" spans="2:31" ht="28.2" thickBot="1" x14ac:dyDescent="0.3">
      <c r="B169" s="1781" t="s">
        <v>151</v>
      </c>
      <c r="C169" s="1782"/>
      <c r="D169" s="1770" t="s">
        <v>153</v>
      </c>
      <c r="E169" s="1771"/>
      <c r="F169" s="234" t="s">
        <v>154</v>
      </c>
      <c r="G169" s="235" t="s">
        <v>155</v>
      </c>
      <c r="H169" s="234" t="s">
        <v>156</v>
      </c>
      <c r="I169" s="399" t="s">
        <v>157</v>
      </c>
      <c r="J169" s="236" t="s">
        <v>158</v>
      </c>
      <c r="K169" s="516" t="s">
        <v>472</v>
      </c>
      <c r="L169" s="516" t="s">
        <v>473</v>
      </c>
      <c r="M169" s="516" t="s">
        <v>474</v>
      </c>
      <c r="N169" s="516" t="s">
        <v>475</v>
      </c>
      <c r="O169" s="516" t="s">
        <v>476</v>
      </c>
      <c r="P169" s="516" t="s">
        <v>477</v>
      </c>
      <c r="Q169" s="516" t="s">
        <v>478</v>
      </c>
      <c r="R169" s="516" t="s">
        <v>479</v>
      </c>
      <c r="S169" s="516" t="s">
        <v>480</v>
      </c>
      <c r="T169" s="516" t="s">
        <v>481</v>
      </c>
      <c r="U169" s="516" t="s">
        <v>482</v>
      </c>
      <c r="V169" s="516" t="s">
        <v>483</v>
      </c>
      <c r="W169" s="516" t="s">
        <v>484</v>
      </c>
      <c r="X169" s="516" t="s">
        <v>485</v>
      </c>
      <c r="Y169" s="516" t="s">
        <v>486</v>
      </c>
      <c r="Z169" s="516" t="s">
        <v>487</v>
      </c>
      <c r="AA169" s="516" t="s">
        <v>488</v>
      </c>
      <c r="AB169" s="516" t="s">
        <v>489</v>
      </c>
      <c r="AC169" s="516" t="s">
        <v>490</v>
      </c>
      <c r="AD169" s="516" t="s">
        <v>491</v>
      </c>
      <c r="AE169" s="516" t="s">
        <v>159</v>
      </c>
    </row>
    <row r="170" spans="2:31" ht="14.4" thickBot="1" x14ac:dyDescent="0.3">
      <c r="B170" s="38"/>
      <c r="C170" s="39"/>
      <c r="D170" s="114" t="s">
        <v>162</v>
      </c>
      <c r="E170" s="114"/>
      <c r="F170" s="106"/>
      <c r="G170" s="37"/>
      <c r="H170" s="37"/>
      <c r="I170" s="37"/>
      <c r="J170" s="437">
        <f>SUM(I171:I189)</f>
        <v>4212884.72</v>
      </c>
      <c r="K170" s="462">
        <f>SUM(K171:K189)</f>
        <v>11360</v>
      </c>
      <c r="L170" s="462">
        <f t="shared" ref="L170:AE170" si="144">SUM(L171:L189)</f>
        <v>28800</v>
      </c>
      <c r="M170" s="462">
        <f t="shared" si="144"/>
        <v>54471</v>
      </c>
      <c r="N170" s="462">
        <f t="shared" si="144"/>
        <v>74509</v>
      </c>
      <c r="O170" s="462">
        <f t="shared" si="144"/>
        <v>71449</v>
      </c>
      <c r="P170" s="462">
        <f t="shared" si="144"/>
        <v>64407</v>
      </c>
      <c r="Q170" s="462">
        <f t="shared" si="144"/>
        <v>60072</v>
      </c>
      <c r="R170" s="462">
        <f t="shared" si="144"/>
        <v>0</v>
      </c>
      <c r="S170" s="462">
        <f t="shared" si="144"/>
        <v>0</v>
      </c>
      <c r="T170" s="462">
        <f t="shared" si="144"/>
        <v>0</v>
      </c>
      <c r="U170" s="462">
        <f t="shared" si="144"/>
        <v>0</v>
      </c>
      <c r="V170" s="462">
        <f t="shared" si="144"/>
        <v>0</v>
      </c>
      <c r="W170" s="462">
        <f t="shared" si="144"/>
        <v>0</v>
      </c>
      <c r="X170" s="462">
        <f t="shared" si="144"/>
        <v>0</v>
      </c>
      <c r="Y170" s="462">
        <f t="shared" si="144"/>
        <v>0</v>
      </c>
      <c r="Z170" s="462">
        <f t="shared" si="144"/>
        <v>0</v>
      </c>
      <c r="AA170" s="462">
        <f t="shared" si="144"/>
        <v>0</v>
      </c>
      <c r="AB170" s="462">
        <f t="shared" si="144"/>
        <v>0</v>
      </c>
      <c r="AC170" s="462">
        <f t="shared" si="144"/>
        <v>0</v>
      </c>
      <c r="AD170" s="462">
        <f t="shared" si="144"/>
        <v>0</v>
      </c>
      <c r="AE170" s="462">
        <f t="shared" si="144"/>
        <v>365068</v>
      </c>
    </row>
    <row r="171" spans="2:31" x14ac:dyDescent="0.25">
      <c r="B171" s="42">
        <v>1</v>
      </c>
      <c r="C171" s="43">
        <v>1</v>
      </c>
      <c r="D171" s="1772" t="str">
        <f t="shared" ref="D171:D189" si="145">D98</f>
        <v>Limpieza de terreno*</v>
      </c>
      <c r="E171" s="1772"/>
      <c r="F171" s="26" t="str">
        <f>F98</f>
        <v>jornal</v>
      </c>
      <c r="G171" s="41">
        <f>SUM(K171:Q171)</f>
        <v>1602</v>
      </c>
      <c r="H171" s="410">
        <f t="shared" ref="H171:H189" si="146">H17</f>
        <v>11.54</v>
      </c>
      <c r="I171" s="415">
        <f t="shared" ref="I171:I184" si="147">G171*H171</f>
        <v>18487.079999999998</v>
      </c>
      <c r="J171" s="89"/>
      <c r="K171" s="463">
        <f t="shared" ref="K171:Q180" si="148">ROUND(K98/$H171,0)</f>
        <v>160</v>
      </c>
      <c r="L171" s="463">
        <f t="shared" si="148"/>
        <v>320</v>
      </c>
      <c r="M171" s="463">
        <f t="shared" si="148"/>
        <v>481</v>
      </c>
      <c r="N171" s="463">
        <f t="shared" si="148"/>
        <v>481</v>
      </c>
      <c r="O171" s="463">
        <f t="shared" si="148"/>
        <v>160</v>
      </c>
      <c r="P171" s="463">
        <f t="shared" si="148"/>
        <v>0</v>
      </c>
      <c r="Q171" s="463">
        <f t="shared" si="148"/>
        <v>0</v>
      </c>
      <c r="R171" s="463"/>
      <c r="S171" s="463"/>
      <c r="T171" s="463"/>
      <c r="U171" s="463"/>
      <c r="V171" s="463"/>
      <c r="W171" s="463"/>
      <c r="X171" s="463"/>
      <c r="Y171" s="463"/>
      <c r="Z171" s="463"/>
      <c r="AA171" s="463"/>
      <c r="AB171" s="463"/>
      <c r="AC171" s="463"/>
      <c r="AD171" s="463"/>
      <c r="AE171" s="519">
        <f>SUM(K171:AD171)</f>
        <v>1602</v>
      </c>
    </row>
    <row r="172" spans="2:31" x14ac:dyDescent="0.25">
      <c r="B172" s="48">
        <v>1</v>
      </c>
      <c r="C172" s="49">
        <v>1</v>
      </c>
      <c r="D172" s="1772" t="str">
        <f t="shared" si="145"/>
        <v>Preparacion de suelo *</v>
      </c>
      <c r="E172" s="1772"/>
      <c r="F172" s="26" t="str">
        <f>F99</f>
        <v>jornal</v>
      </c>
      <c r="G172" s="41">
        <f t="shared" ref="G172:G221" si="149">SUM(K172:Q172)</f>
        <v>1602</v>
      </c>
      <c r="H172" s="410">
        <f t="shared" si="146"/>
        <v>11.54</v>
      </c>
      <c r="I172" s="416">
        <f t="shared" si="147"/>
        <v>18487.079999999998</v>
      </c>
      <c r="J172" s="89"/>
      <c r="K172" s="463">
        <f t="shared" si="148"/>
        <v>160</v>
      </c>
      <c r="L172" s="463">
        <f t="shared" si="148"/>
        <v>320</v>
      </c>
      <c r="M172" s="463">
        <f t="shared" si="148"/>
        <v>481</v>
      </c>
      <c r="N172" s="463">
        <f t="shared" si="148"/>
        <v>481</v>
      </c>
      <c r="O172" s="463">
        <f t="shared" si="148"/>
        <v>160</v>
      </c>
      <c r="P172" s="463">
        <f t="shared" si="148"/>
        <v>0</v>
      </c>
      <c r="Q172" s="463">
        <f t="shared" si="148"/>
        <v>0</v>
      </c>
      <c r="R172" s="463"/>
      <c r="S172" s="463"/>
      <c r="T172" s="463"/>
      <c r="U172" s="463"/>
      <c r="V172" s="463"/>
      <c r="W172" s="463"/>
      <c r="X172" s="463"/>
      <c r="Y172" s="463"/>
      <c r="Z172" s="463"/>
      <c r="AA172" s="463"/>
      <c r="AB172" s="463"/>
      <c r="AC172" s="463"/>
      <c r="AD172" s="463"/>
      <c r="AE172" s="519">
        <f>SUM(K172:AD172)</f>
        <v>1602</v>
      </c>
    </row>
    <row r="173" spans="2:31" x14ac:dyDescent="0.25">
      <c r="B173" s="48">
        <v>1</v>
      </c>
      <c r="C173" s="49">
        <v>20</v>
      </c>
      <c r="D173" s="1772" t="str">
        <f t="shared" si="145"/>
        <v>Establecimiento y mantenimiento de cerca viva *</v>
      </c>
      <c r="E173" s="1772"/>
      <c r="F173" s="26" t="str">
        <f t="shared" ref="F173:F189" si="150">F100</f>
        <v>jornal</v>
      </c>
      <c r="G173" s="41">
        <f t="shared" si="149"/>
        <v>26751</v>
      </c>
      <c r="H173" s="410">
        <f t="shared" si="146"/>
        <v>11.54</v>
      </c>
      <c r="I173" s="416">
        <f t="shared" si="147"/>
        <v>308706.53999999998</v>
      </c>
      <c r="J173" s="89"/>
      <c r="K173" s="463">
        <f t="shared" si="148"/>
        <v>800</v>
      </c>
      <c r="L173" s="463">
        <f t="shared" si="148"/>
        <v>2080</v>
      </c>
      <c r="M173" s="463">
        <f t="shared" si="148"/>
        <v>3845</v>
      </c>
      <c r="N173" s="463">
        <f t="shared" si="148"/>
        <v>5288</v>
      </c>
      <c r="O173" s="463">
        <f t="shared" si="148"/>
        <v>5126</v>
      </c>
      <c r="P173" s="463">
        <f t="shared" si="148"/>
        <v>4806</v>
      </c>
      <c r="Q173" s="463">
        <f t="shared" si="148"/>
        <v>4806</v>
      </c>
      <c r="R173" s="463"/>
      <c r="S173" s="463"/>
      <c r="T173" s="463"/>
      <c r="U173" s="463"/>
      <c r="V173" s="463"/>
      <c r="W173" s="463"/>
      <c r="X173" s="463"/>
      <c r="Y173" s="463"/>
      <c r="Z173" s="463"/>
      <c r="AA173" s="463"/>
      <c r="AB173" s="463"/>
      <c r="AC173" s="463"/>
      <c r="AD173" s="463"/>
      <c r="AE173" s="519">
        <f>SUM(K173:AD173)</f>
        <v>26751</v>
      </c>
    </row>
    <row r="174" spans="2:31" x14ac:dyDescent="0.25">
      <c r="B174" s="48">
        <v>1</v>
      </c>
      <c r="C174" s="49">
        <v>20</v>
      </c>
      <c r="D174" s="1772" t="str">
        <f t="shared" si="145"/>
        <v>Construccion y mtto. de trochas cortafuego *</v>
      </c>
      <c r="E174" s="1772"/>
      <c r="F174" s="26" t="str">
        <f t="shared" si="150"/>
        <v>jornal</v>
      </c>
      <c r="G174" s="41">
        <f t="shared" si="149"/>
        <v>20343</v>
      </c>
      <c r="H174" s="410">
        <f t="shared" si="146"/>
        <v>11.54</v>
      </c>
      <c r="I174" s="416">
        <f t="shared" si="147"/>
        <v>234758.21999999997</v>
      </c>
      <c r="J174" s="89"/>
      <c r="K174" s="463">
        <f t="shared" si="148"/>
        <v>160</v>
      </c>
      <c r="L174" s="463">
        <f t="shared" si="148"/>
        <v>800</v>
      </c>
      <c r="M174" s="463">
        <f t="shared" si="148"/>
        <v>1921</v>
      </c>
      <c r="N174" s="463">
        <f t="shared" si="148"/>
        <v>3364</v>
      </c>
      <c r="O174" s="463">
        <f t="shared" si="148"/>
        <v>4486</v>
      </c>
      <c r="P174" s="463">
        <f t="shared" si="148"/>
        <v>4806</v>
      </c>
      <c r="Q174" s="463">
        <f t="shared" si="148"/>
        <v>4806</v>
      </c>
      <c r="R174" s="463"/>
      <c r="S174" s="463"/>
      <c r="T174" s="463"/>
      <c r="U174" s="463"/>
      <c r="V174" s="463"/>
      <c r="W174" s="463"/>
      <c r="X174" s="463"/>
      <c r="Y174" s="463"/>
      <c r="Z174" s="463"/>
      <c r="AA174" s="463"/>
      <c r="AB174" s="463"/>
      <c r="AC174" s="463"/>
      <c r="AD174" s="463"/>
      <c r="AE174" s="519">
        <f>SUM(K174:AD174)</f>
        <v>20343</v>
      </c>
    </row>
    <row r="175" spans="2:31" x14ac:dyDescent="0.25">
      <c r="B175" s="54">
        <v>1</v>
      </c>
      <c r="C175" s="55">
        <v>10</v>
      </c>
      <c r="D175" s="1772" t="str">
        <f t="shared" si="145"/>
        <v>Montaje y operación Sistema de riego por goteo equivalente a una hectarea - platano</v>
      </c>
      <c r="E175" s="1772"/>
      <c r="F175" s="26" t="str">
        <f t="shared" si="150"/>
        <v>jornal</v>
      </c>
      <c r="G175" s="41">
        <f t="shared" si="149"/>
        <v>28353</v>
      </c>
      <c r="H175" s="410">
        <f t="shared" si="146"/>
        <v>11.54</v>
      </c>
      <c r="I175" s="417">
        <f t="shared" si="147"/>
        <v>327193.62</v>
      </c>
      <c r="J175" s="89"/>
      <c r="K175" s="463">
        <f t="shared" si="148"/>
        <v>960</v>
      </c>
      <c r="L175" s="463">
        <f t="shared" si="148"/>
        <v>2400</v>
      </c>
      <c r="M175" s="463">
        <f t="shared" si="148"/>
        <v>4326</v>
      </c>
      <c r="N175" s="463">
        <f t="shared" si="148"/>
        <v>5769</v>
      </c>
      <c r="O175" s="463">
        <f t="shared" si="148"/>
        <v>5286</v>
      </c>
      <c r="P175" s="463">
        <f t="shared" si="148"/>
        <v>4806</v>
      </c>
      <c r="Q175" s="463">
        <f t="shared" si="148"/>
        <v>4806</v>
      </c>
      <c r="R175" s="463"/>
      <c r="S175" s="463"/>
      <c r="T175" s="463"/>
      <c r="U175" s="463"/>
      <c r="V175" s="463"/>
      <c r="W175" s="463"/>
      <c r="X175" s="463"/>
      <c r="Y175" s="463"/>
      <c r="Z175" s="463"/>
      <c r="AA175" s="463"/>
      <c r="AB175" s="463"/>
      <c r="AC175" s="463"/>
      <c r="AD175" s="463"/>
      <c r="AE175" s="519">
        <f>SUM(K175:AD175)</f>
        <v>28353</v>
      </c>
    </row>
    <row r="176" spans="2:31" x14ac:dyDescent="0.25">
      <c r="B176" s="48">
        <v>1</v>
      </c>
      <c r="C176" s="49">
        <v>1</v>
      </c>
      <c r="D176" s="1772" t="str">
        <f t="shared" si="145"/>
        <v>Trazo y estaquillado para arreglo agroforestal</v>
      </c>
      <c r="E176" s="1772"/>
      <c r="F176" s="26" t="str">
        <f t="shared" si="150"/>
        <v>jornal</v>
      </c>
      <c r="G176" s="41">
        <f t="shared" si="149"/>
        <v>6408</v>
      </c>
      <c r="H176" s="410">
        <f t="shared" si="146"/>
        <v>11.54</v>
      </c>
      <c r="I176" s="416">
        <f t="shared" si="147"/>
        <v>73948.319999999992</v>
      </c>
      <c r="J176" s="89"/>
      <c r="K176" s="463">
        <f t="shared" si="148"/>
        <v>640</v>
      </c>
      <c r="L176" s="463">
        <f t="shared" si="148"/>
        <v>1280</v>
      </c>
      <c r="M176" s="463">
        <f t="shared" si="148"/>
        <v>1924</v>
      </c>
      <c r="N176" s="463">
        <f t="shared" si="148"/>
        <v>1924</v>
      </c>
      <c r="O176" s="463">
        <f t="shared" si="148"/>
        <v>640</v>
      </c>
      <c r="P176" s="463">
        <f t="shared" si="148"/>
        <v>0</v>
      </c>
      <c r="Q176" s="463">
        <f t="shared" si="148"/>
        <v>0</v>
      </c>
      <c r="R176" s="463"/>
      <c r="S176" s="463"/>
      <c r="T176" s="463"/>
      <c r="U176" s="463"/>
      <c r="V176" s="463"/>
      <c r="W176" s="463"/>
      <c r="X176" s="463"/>
      <c r="Y176" s="463"/>
      <c r="Z176" s="463"/>
      <c r="AA176" s="463"/>
      <c r="AB176" s="463"/>
      <c r="AC176" s="463"/>
      <c r="AD176" s="463"/>
      <c r="AE176" s="519">
        <f t="shared" ref="AE176:AE188" si="151">SUM(K176:AD176)</f>
        <v>6408</v>
      </c>
    </row>
    <row r="177" spans="2:31" x14ac:dyDescent="0.25">
      <c r="B177" s="48">
        <v>1</v>
      </c>
      <c r="C177" s="49">
        <v>1</v>
      </c>
      <c r="D177" s="1772" t="str">
        <f t="shared" si="145"/>
        <v>Ahoyado para siembra especie forestal *</v>
      </c>
      <c r="E177" s="1772"/>
      <c r="F177" s="26" t="str">
        <f t="shared" si="150"/>
        <v>jornal</v>
      </c>
      <c r="G177" s="41">
        <f t="shared" si="149"/>
        <v>1602</v>
      </c>
      <c r="H177" s="410">
        <f t="shared" si="146"/>
        <v>11.54</v>
      </c>
      <c r="I177" s="416">
        <f t="shared" si="147"/>
        <v>18487.079999999998</v>
      </c>
      <c r="J177" s="89"/>
      <c r="K177" s="463">
        <f t="shared" si="148"/>
        <v>160</v>
      </c>
      <c r="L177" s="463">
        <f t="shared" si="148"/>
        <v>320</v>
      </c>
      <c r="M177" s="463">
        <f t="shared" si="148"/>
        <v>481</v>
      </c>
      <c r="N177" s="463">
        <f t="shared" si="148"/>
        <v>481</v>
      </c>
      <c r="O177" s="463">
        <f t="shared" si="148"/>
        <v>160</v>
      </c>
      <c r="P177" s="463">
        <f t="shared" si="148"/>
        <v>0</v>
      </c>
      <c r="Q177" s="463">
        <f t="shared" si="148"/>
        <v>0</v>
      </c>
      <c r="R177" s="463"/>
      <c r="S177" s="463"/>
      <c r="T177" s="463"/>
      <c r="U177" s="463"/>
      <c r="V177" s="463"/>
      <c r="W177" s="463"/>
      <c r="X177" s="463"/>
      <c r="Y177" s="463"/>
      <c r="Z177" s="463"/>
      <c r="AA177" s="463"/>
      <c r="AB177" s="463"/>
      <c r="AC177" s="463"/>
      <c r="AD177" s="463"/>
      <c r="AE177" s="519">
        <f t="shared" si="151"/>
        <v>1602</v>
      </c>
    </row>
    <row r="178" spans="2:31" x14ac:dyDescent="0.25">
      <c r="B178" s="48">
        <v>1</v>
      </c>
      <c r="C178" s="49">
        <v>1</v>
      </c>
      <c r="D178" s="1772" t="str">
        <f t="shared" si="145"/>
        <v>Aplicación materia ogánica - especie forestal</v>
      </c>
      <c r="E178" s="1772"/>
      <c r="F178" s="26" t="str">
        <f t="shared" si="150"/>
        <v>jornal</v>
      </c>
      <c r="G178" s="41">
        <f t="shared" si="149"/>
        <v>12816</v>
      </c>
      <c r="H178" s="410">
        <f t="shared" si="146"/>
        <v>11.54</v>
      </c>
      <c r="I178" s="416">
        <f t="shared" si="147"/>
        <v>147896.63999999998</v>
      </c>
      <c r="J178" s="89"/>
      <c r="K178" s="463">
        <f t="shared" si="148"/>
        <v>1280</v>
      </c>
      <c r="L178" s="463">
        <f t="shared" si="148"/>
        <v>2560</v>
      </c>
      <c r="M178" s="463">
        <f t="shared" si="148"/>
        <v>3848</v>
      </c>
      <c r="N178" s="463">
        <f t="shared" si="148"/>
        <v>3848</v>
      </c>
      <c r="O178" s="463">
        <f t="shared" si="148"/>
        <v>1280</v>
      </c>
      <c r="P178" s="463">
        <f t="shared" si="148"/>
        <v>0</v>
      </c>
      <c r="Q178" s="463">
        <f t="shared" si="148"/>
        <v>0</v>
      </c>
      <c r="R178" s="463"/>
      <c r="S178" s="463"/>
      <c r="T178" s="463"/>
      <c r="U178" s="463"/>
      <c r="V178" s="463"/>
      <c r="W178" s="463"/>
      <c r="X178" s="463"/>
      <c r="Y178" s="463"/>
      <c r="Z178" s="463"/>
      <c r="AA178" s="463"/>
      <c r="AB178" s="463"/>
      <c r="AC178" s="463"/>
      <c r="AD178" s="463"/>
      <c r="AE178" s="519">
        <f t="shared" si="151"/>
        <v>12816</v>
      </c>
    </row>
    <row r="179" spans="2:31" x14ac:dyDescent="0.25">
      <c r="B179" s="48">
        <v>1</v>
      </c>
      <c r="C179" s="49">
        <v>1</v>
      </c>
      <c r="D179" s="1772" t="str">
        <f t="shared" si="145"/>
        <v>Siembra y reposicion fallas - especies forestales</v>
      </c>
      <c r="E179" s="1772"/>
      <c r="F179" s="26" t="str">
        <f t="shared" si="150"/>
        <v>jornal</v>
      </c>
      <c r="G179" s="41">
        <f t="shared" si="149"/>
        <v>24030</v>
      </c>
      <c r="H179" s="410">
        <f t="shared" si="146"/>
        <v>11.54</v>
      </c>
      <c r="I179" s="416">
        <f t="shared" si="147"/>
        <v>277306.19999999995</v>
      </c>
      <c r="J179" s="89"/>
      <c r="K179" s="463">
        <f t="shared" si="148"/>
        <v>2400</v>
      </c>
      <c r="L179" s="463">
        <f t="shared" si="148"/>
        <v>4800</v>
      </c>
      <c r="M179" s="463">
        <f t="shared" si="148"/>
        <v>7215</v>
      </c>
      <c r="N179" s="463">
        <f t="shared" si="148"/>
        <v>7215</v>
      </c>
      <c r="O179" s="463">
        <f t="shared" si="148"/>
        <v>2400</v>
      </c>
      <c r="P179" s="463">
        <f t="shared" si="148"/>
        <v>0</v>
      </c>
      <c r="Q179" s="463">
        <f t="shared" si="148"/>
        <v>0</v>
      </c>
      <c r="R179" s="463"/>
      <c r="S179" s="463"/>
      <c r="T179" s="463"/>
      <c r="U179" s="463"/>
      <c r="V179" s="463"/>
      <c r="W179" s="463"/>
      <c r="X179" s="463"/>
      <c r="Y179" s="463"/>
      <c r="Z179" s="463"/>
      <c r="AA179" s="463"/>
      <c r="AB179" s="463"/>
      <c r="AC179" s="463"/>
      <c r="AD179" s="463"/>
      <c r="AE179" s="519">
        <f t="shared" si="151"/>
        <v>24030</v>
      </c>
    </row>
    <row r="180" spans="2:31" x14ac:dyDescent="0.25">
      <c r="B180" s="54">
        <v>1</v>
      </c>
      <c r="C180" s="55">
        <v>1</v>
      </c>
      <c r="D180" s="1772" t="str">
        <f t="shared" si="145"/>
        <v>Siembra y reposicion de falla - plátano</v>
      </c>
      <c r="E180" s="1772"/>
      <c r="F180" s="26" t="str">
        <f t="shared" si="150"/>
        <v>jornal</v>
      </c>
      <c r="G180" s="41">
        <f t="shared" si="149"/>
        <v>24030</v>
      </c>
      <c r="H180" s="410">
        <f t="shared" si="146"/>
        <v>11.54</v>
      </c>
      <c r="I180" s="417">
        <f t="shared" si="147"/>
        <v>277306.19999999995</v>
      </c>
      <c r="J180" s="89"/>
      <c r="K180" s="463">
        <f t="shared" si="148"/>
        <v>2400</v>
      </c>
      <c r="L180" s="463">
        <f t="shared" si="148"/>
        <v>4800</v>
      </c>
      <c r="M180" s="463">
        <f t="shared" si="148"/>
        <v>7215</v>
      </c>
      <c r="N180" s="463">
        <f t="shared" si="148"/>
        <v>7215</v>
      </c>
      <c r="O180" s="463">
        <f t="shared" si="148"/>
        <v>2400</v>
      </c>
      <c r="P180" s="463">
        <f t="shared" si="148"/>
        <v>0</v>
      </c>
      <c r="Q180" s="463">
        <f t="shared" si="148"/>
        <v>0</v>
      </c>
      <c r="R180" s="463"/>
      <c r="S180" s="463"/>
      <c r="T180" s="463"/>
      <c r="U180" s="463"/>
      <c r="V180" s="463"/>
      <c r="W180" s="463"/>
      <c r="X180" s="463"/>
      <c r="Y180" s="463"/>
      <c r="Z180" s="463"/>
      <c r="AA180" s="463"/>
      <c r="AB180" s="463"/>
      <c r="AC180" s="463"/>
      <c r="AD180" s="463"/>
      <c r="AE180" s="519">
        <f t="shared" si="151"/>
        <v>24030</v>
      </c>
    </row>
    <row r="181" spans="2:31" x14ac:dyDescent="0.25">
      <c r="B181" s="54">
        <v>1</v>
      </c>
      <c r="C181" s="55">
        <v>10</v>
      </c>
      <c r="D181" s="1772" t="str">
        <f t="shared" si="145"/>
        <v>Control mecanico de malezas y ruedos plátano</v>
      </c>
      <c r="E181" s="1772"/>
      <c r="F181" s="26" t="str">
        <f t="shared" si="150"/>
        <v>jornal</v>
      </c>
      <c r="G181" s="41">
        <f t="shared" si="149"/>
        <v>31239</v>
      </c>
      <c r="H181" s="410">
        <f t="shared" si="146"/>
        <v>11.54</v>
      </c>
      <c r="I181" s="416">
        <f t="shared" si="147"/>
        <v>360498.06</v>
      </c>
      <c r="J181" s="89"/>
      <c r="K181" s="463">
        <f t="shared" ref="K181:Q189" si="152">ROUND(K108/$H181,0)</f>
        <v>320</v>
      </c>
      <c r="L181" s="463">
        <f t="shared" si="152"/>
        <v>1440</v>
      </c>
      <c r="M181" s="463">
        <f t="shared" si="152"/>
        <v>3362</v>
      </c>
      <c r="N181" s="463">
        <f t="shared" si="152"/>
        <v>5767</v>
      </c>
      <c r="O181" s="463">
        <f t="shared" si="152"/>
        <v>7530</v>
      </c>
      <c r="P181" s="463">
        <f t="shared" si="152"/>
        <v>7210</v>
      </c>
      <c r="Q181" s="463">
        <f t="shared" si="152"/>
        <v>5610</v>
      </c>
      <c r="R181" s="463"/>
      <c r="S181" s="463"/>
      <c r="T181" s="463"/>
      <c r="U181" s="463"/>
      <c r="V181" s="463"/>
      <c r="W181" s="463"/>
      <c r="X181" s="463"/>
      <c r="Y181" s="463"/>
      <c r="Z181" s="463"/>
      <c r="AA181" s="463"/>
      <c r="AB181" s="463"/>
      <c r="AC181" s="463"/>
      <c r="AD181" s="463"/>
      <c r="AE181" s="519">
        <f t="shared" si="151"/>
        <v>31239</v>
      </c>
    </row>
    <row r="182" spans="2:31" x14ac:dyDescent="0.25">
      <c r="B182" s="48">
        <v>1</v>
      </c>
      <c r="C182" s="49">
        <v>3</v>
      </c>
      <c r="D182" s="1772" t="str">
        <f t="shared" si="145"/>
        <v>Fertilizacion quimica (NPK)  - plátano</v>
      </c>
      <c r="E182" s="1772"/>
      <c r="F182" s="26" t="str">
        <f t="shared" si="150"/>
        <v>jornal</v>
      </c>
      <c r="G182" s="41">
        <f t="shared" si="149"/>
        <v>24030</v>
      </c>
      <c r="H182" s="410">
        <f t="shared" si="146"/>
        <v>11.54</v>
      </c>
      <c r="I182" s="416">
        <f t="shared" si="147"/>
        <v>277306.19999999995</v>
      </c>
      <c r="J182" s="89"/>
      <c r="K182" s="463">
        <f t="shared" si="152"/>
        <v>800</v>
      </c>
      <c r="L182" s="463">
        <f t="shared" si="152"/>
        <v>2400</v>
      </c>
      <c r="M182" s="463">
        <f t="shared" si="152"/>
        <v>4805</v>
      </c>
      <c r="N182" s="463">
        <f t="shared" si="152"/>
        <v>6410</v>
      </c>
      <c r="O182" s="463">
        <f t="shared" si="152"/>
        <v>5610</v>
      </c>
      <c r="P182" s="463">
        <f t="shared" si="152"/>
        <v>3205</v>
      </c>
      <c r="Q182" s="463">
        <f t="shared" si="152"/>
        <v>800</v>
      </c>
      <c r="R182" s="463"/>
      <c r="S182" s="463"/>
      <c r="T182" s="463"/>
      <c r="U182" s="463"/>
      <c r="V182" s="463"/>
      <c r="W182" s="463"/>
      <c r="X182" s="463"/>
      <c r="Y182" s="463"/>
      <c r="Z182" s="463"/>
      <c r="AA182" s="463"/>
      <c r="AB182" s="463"/>
      <c r="AC182" s="463"/>
      <c r="AD182" s="463"/>
      <c r="AE182" s="519">
        <f t="shared" si="151"/>
        <v>24030</v>
      </c>
    </row>
    <row r="183" spans="2:31" x14ac:dyDescent="0.25">
      <c r="B183" s="54">
        <v>1</v>
      </c>
      <c r="C183" s="55">
        <v>10</v>
      </c>
      <c r="D183" s="1772" t="str">
        <f t="shared" si="145"/>
        <v>Deshije y deshoje - plátano</v>
      </c>
      <c r="E183" s="1772"/>
      <c r="F183" s="26" t="str">
        <f t="shared" si="150"/>
        <v>jornal</v>
      </c>
      <c r="G183" s="41">
        <f t="shared" si="149"/>
        <v>45492</v>
      </c>
      <c r="H183" s="410">
        <f t="shared" si="146"/>
        <v>11.54</v>
      </c>
      <c r="I183" s="417">
        <f t="shared" si="147"/>
        <v>524977.67999999993</v>
      </c>
      <c r="J183" s="89"/>
      <c r="K183" s="463">
        <f t="shared" si="152"/>
        <v>800</v>
      </c>
      <c r="L183" s="463">
        <f t="shared" si="152"/>
        <v>2560</v>
      </c>
      <c r="M183" s="463">
        <f t="shared" si="152"/>
        <v>5285</v>
      </c>
      <c r="N183" s="463">
        <f t="shared" si="152"/>
        <v>8171</v>
      </c>
      <c r="O183" s="463">
        <f t="shared" si="152"/>
        <v>9452</v>
      </c>
      <c r="P183" s="463">
        <f t="shared" si="152"/>
        <v>9612</v>
      </c>
      <c r="Q183" s="463">
        <f t="shared" si="152"/>
        <v>9612</v>
      </c>
      <c r="R183" s="463"/>
      <c r="S183" s="463"/>
      <c r="T183" s="463"/>
      <c r="U183" s="463"/>
      <c r="V183" s="463"/>
      <c r="W183" s="463"/>
      <c r="X183" s="463"/>
      <c r="Y183" s="463"/>
      <c r="Z183" s="463"/>
      <c r="AA183" s="463"/>
      <c r="AB183" s="463"/>
      <c r="AC183" s="463"/>
      <c r="AD183" s="463"/>
      <c r="AE183" s="519">
        <f t="shared" si="151"/>
        <v>45492</v>
      </c>
    </row>
    <row r="184" spans="2:31" x14ac:dyDescent="0.25">
      <c r="B184" s="54">
        <v>1</v>
      </c>
      <c r="C184" s="55">
        <v>7</v>
      </c>
      <c r="D184" s="1772" t="str">
        <f t="shared" si="145"/>
        <v>Aplicacion de biofertilizante - plátano*</v>
      </c>
      <c r="E184" s="1772"/>
      <c r="F184" s="26" t="str">
        <f t="shared" si="150"/>
        <v>jornal</v>
      </c>
      <c r="G184" s="41">
        <f t="shared" si="149"/>
        <v>15698</v>
      </c>
      <c r="H184" s="410">
        <f t="shared" si="146"/>
        <v>11.54</v>
      </c>
      <c r="I184" s="417">
        <f t="shared" si="147"/>
        <v>181154.91999999998</v>
      </c>
      <c r="J184" s="89"/>
      <c r="K184" s="463">
        <f t="shared" si="152"/>
        <v>320</v>
      </c>
      <c r="L184" s="463">
        <f t="shared" si="152"/>
        <v>960</v>
      </c>
      <c r="M184" s="463">
        <f t="shared" si="152"/>
        <v>1922</v>
      </c>
      <c r="N184" s="463">
        <f t="shared" si="152"/>
        <v>2884</v>
      </c>
      <c r="O184" s="463">
        <f t="shared" si="152"/>
        <v>3204</v>
      </c>
      <c r="P184" s="463">
        <f t="shared" si="152"/>
        <v>3204</v>
      </c>
      <c r="Q184" s="463">
        <f t="shared" si="152"/>
        <v>3204</v>
      </c>
      <c r="R184" s="463"/>
      <c r="S184" s="463"/>
      <c r="T184" s="463"/>
      <c r="U184" s="463"/>
      <c r="V184" s="463"/>
      <c r="W184" s="463"/>
      <c r="X184" s="463"/>
      <c r="Y184" s="463"/>
      <c r="Z184" s="463"/>
      <c r="AA184" s="463"/>
      <c r="AB184" s="463"/>
      <c r="AC184" s="463"/>
      <c r="AD184" s="463"/>
      <c r="AE184" s="519">
        <f t="shared" si="151"/>
        <v>15698</v>
      </c>
    </row>
    <row r="185" spans="2:31" x14ac:dyDescent="0.25">
      <c r="B185" s="54">
        <v>2</v>
      </c>
      <c r="C185" s="55">
        <v>10</v>
      </c>
      <c r="D185" s="1772" t="str">
        <f t="shared" si="145"/>
        <v>Cosecha platano</v>
      </c>
      <c r="E185" s="1772"/>
      <c r="F185" s="26" t="str">
        <f t="shared" si="150"/>
        <v>jornal</v>
      </c>
      <c r="G185" s="41">
        <f t="shared" si="149"/>
        <v>59266</v>
      </c>
      <c r="H185" s="410">
        <f t="shared" si="146"/>
        <v>11.54</v>
      </c>
      <c r="I185" s="417">
        <f>G185*H185</f>
        <v>683929.6399999999</v>
      </c>
      <c r="J185" s="89"/>
      <c r="K185" s="463">
        <f t="shared" si="152"/>
        <v>0</v>
      </c>
      <c r="L185" s="463">
        <f t="shared" si="152"/>
        <v>1280</v>
      </c>
      <c r="M185" s="463">
        <f t="shared" si="152"/>
        <v>4160</v>
      </c>
      <c r="N185" s="463">
        <f t="shared" si="152"/>
        <v>8648</v>
      </c>
      <c r="O185" s="463">
        <f t="shared" si="152"/>
        <v>13458</v>
      </c>
      <c r="P185" s="463">
        <f t="shared" si="152"/>
        <v>15700</v>
      </c>
      <c r="Q185" s="463">
        <f t="shared" si="152"/>
        <v>16020</v>
      </c>
      <c r="R185" s="463"/>
      <c r="S185" s="463"/>
      <c r="T185" s="463"/>
      <c r="U185" s="463"/>
      <c r="V185" s="463"/>
      <c r="W185" s="463"/>
      <c r="X185" s="463"/>
      <c r="Y185" s="463"/>
      <c r="Z185" s="463"/>
      <c r="AA185" s="463"/>
      <c r="AB185" s="463"/>
      <c r="AC185" s="463"/>
      <c r="AD185" s="463"/>
      <c r="AE185" s="519">
        <f t="shared" si="151"/>
        <v>59266</v>
      </c>
    </row>
    <row r="186" spans="2:31" x14ac:dyDescent="0.25">
      <c r="B186" s="54">
        <v>2</v>
      </c>
      <c r="C186" s="55">
        <v>10</v>
      </c>
      <c r="D186" s="1772" t="str">
        <f t="shared" si="145"/>
        <v>Transporte de platano *</v>
      </c>
      <c r="E186" s="1772"/>
      <c r="F186" s="26" t="str">
        <f t="shared" si="150"/>
        <v>jornal</v>
      </c>
      <c r="G186" s="41">
        <f t="shared" si="149"/>
        <v>23386</v>
      </c>
      <c r="H186" s="410">
        <f t="shared" si="146"/>
        <v>11.54</v>
      </c>
      <c r="I186" s="417">
        <f>G186*H186</f>
        <v>269874.44</v>
      </c>
      <c r="J186" s="89"/>
      <c r="K186" s="463">
        <f t="shared" si="152"/>
        <v>0</v>
      </c>
      <c r="L186" s="463">
        <f t="shared" si="152"/>
        <v>480</v>
      </c>
      <c r="M186" s="463">
        <f t="shared" si="152"/>
        <v>1600</v>
      </c>
      <c r="N186" s="463">
        <f t="shared" si="152"/>
        <v>3363</v>
      </c>
      <c r="O186" s="463">
        <f t="shared" si="152"/>
        <v>5287</v>
      </c>
      <c r="P186" s="463">
        <f t="shared" si="152"/>
        <v>6248</v>
      </c>
      <c r="Q186" s="463">
        <f t="shared" si="152"/>
        <v>6408</v>
      </c>
      <c r="R186" s="463"/>
      <c r="S186" s="463"/>
      <c r="T186" s="463"/>
      <c r="U186" s="463"/>
      <c r="V186" s="463"/>
      <c r="W186" s="463"/>
      <c r="X186" s="463"/>
      <c r="Y186" s="463"/>
      <c r="Z186" s="463"/>
      <c r="AA186" s="463"/>
      <c r="AB186" s="463"/>
      <c r="AC186" s="463"/>
      <c r="AD186" s="463"/>
      <c r="AE186" s="519">
        <f t="shared" si="151"/>
        <v>23386</v>
      </c>
    </row>
    <row r="187" spans="2:31" x14ac:dyDescent="0.25">
      <c r="B187" s="48">
        <v>3</v>
      </c>
      <c r="C187" s="49">
        <v>7</v>
      </c>
      <c r="D187" s="1772" t="str">
        <f t="shared" si="145"/>
        <v xml:space="preserve">Podas periódicas especies forestales (Se realizan dos podas) </v>
      </c>
      <c r="E187" s="1772"/>
      <c r="F187" s="26" t="str">
        <f t="shared" si="150"/>
        <v>jornal</v>
      </c>
      <c r="G187" s="41">
        <f t="shared" si="149"/>
        <v>18420</v>
      </c>
      <c r="H187" s="410">
        <f t="shared" si="146"/>
        <v>11.54</v>
      </c>
      <c r="I187" s="416">
        <f>G187*H187</f>
        <v>212566.8</v>
      </c>
      <c r="J187" s="89"/>
      <c r="K187" s="463">
        <f t="shared" si="152"/>
        <v>0</v>
      </c>
      <c r="L187" s="463">
        <f t="shared" si="152"/>
        <v>0</v>
      </c>
      <c r="M187" s="463">
        <f t="shared" si="152"/>
        <v>1600</v>
      </c>
      <c r="N187" s="463">
        <f t="shared" si="152"/>
        <v>3200</v>
      </c>
      <c r="O187" s="463">
        <f t="shared" si="152"/>
        <v>4810</v>
      </c>
      <c r="P187" s="463">
        <f t="shared" si="152"/>
        <v>4810</v>
      </c>
      <c r="Q187" s="463">
        <f t="shared" si="152"/>
        <v>4000</v>
      </c>
      <c r="R187" s="463"/>
      <c r="S187" s="463"/>
      <c r="T187" s="463"/>
      <c r="U187" s="463"/>
      <c r="V187" s="463"/>
      <c r="W187" s="463"/>
      <c r="X187" s="463"/>
      <c r="Y187" s="463"/>
      <c r="Z187" s="463"/>
      <c r="AA187" s="463"/>
      <c r="AB187" s="463"/>
      <c r="AC187" s="463"/>
      <c r="AD187" s="463"/>
      <c r="AE187" s="519">
        <f t="shared" si="151"/>
        <v>18420</v>
      </c>
    </row>
    <row r="188" spans="2:31" x14ac:dyDescent="0.25">
      <c r="B188" s="48">
        <v>10</v>
      </c>
      <c r="C188" s="49">
        <v>16</v>
      </c>
      <c r="D188" s="1772" t="str">
        <f t="shared" si="145"/>
        <v xml:space="preserve">Raleo especies forestales (Se realizan dos raleos) </v>
      </c>
      <c r="E188" s="1772"/>
      <c r="F188" s="26" t="str">
        <f t="shared" si="150"/>
        <v>jornal</v>
      </c>
      <c r="G188" s="41">
        <f t="shared" si="149"/>
        <v>0</v>
      </c>
      <c r="H188" s="410">
        <f t="shared" si="146"/>
        <v>11.54</v>
      </c>
      <c r="I188" s="416">
        <f>G188*H188</f>
        <v>0</v>
      </c>
      <c r="J188" s="89"/>
      <c r="K188" s="463">
        <f t="shared" si="152"/>
        <v>0</v>
      </c>
      <c r="L188" s="463">
        <f t="shared" si="152"/>
        <v>0</v>
      </c>
      <c r="M188" s="463">
        <f t="shared" si="152"/>
        <v>0</v>
      </c>
      <c r="N188" s="463">
        <f t="shared" si="152"/>
        <v>0</v>
      </c>
      <c r="O188" s="463">
        <f t="shared" si="152"/>
        <v>0</v>
      </c>
      <c r="P188" s="463">
        <f t="shared" si="152"/>
        <v>0</v>
      </c>
      <c r="Q188" s="463">
        <f t="shared" si="152"/>
        <v>0</v>
      </c>
      <c r="R188" s="463"/>
      <c r="S188" s="463"/>
      <c r="T188" s="463"/>
      <c r="U188" s="463"/>
      <c r="V188" s="463"/>
      <c r="W188" s="463"/>
      <c r="X188" s="463"/>
      <c r="Y188" s="463"/>
      <c r="Z188" s="463"/>
      <c r="AA188" s="463"/>
      <c r="AB188" s="463"/>
      <c r="AC188" s="463"/>
      <c r="AD188" s="463"/>
      <c r="AE188" s="519">
        <f t="shared" si="151"/>
        <v>0</v>
      </c>
    </row>
    <row r="189" spans="2:31" ht="14.4" thickBot="1" x14ac:dyDescent="0.3">
      <c r="B189" s="107" t="s">
        <v>167</v>
      </c>
      <c r="C189" s="108">
        <v>20</v>
      </c>
      <c r="D189" s="1772" t="str">
        <f t="shared" si="145"/>
        <v>Tala selectiva individual</v>
      </c>
      <c r="E189" s="1772"/>
      <c r="F189" s="26" t="str">
        <f t="shared" si="150"/>
        <v>jornal</v>
      </c>
      <c r="G189" s="41">
        <f t="shared" si="149"/>
        <v>0</v>
      </c>
      <c r="H189" s="410">
        <f t="shared" si="146"/>
        <v>11.54</v>
      </c>
      <c r="I189" s="418">
        <f>G189*H189</f>
        <v>0</v>
      </c>
      <c r="J189" s="90"/>
      <c r="K189" s="463">
        <f t="shared" si="152"/>
        <v>0</v>
      </c>
      <c r="L189" s="463">
        <f t="shared" si="152"/>
        <v>0</v>
      </c>
      <c r="M189" s="463">
        <f t="shared" si="152"/>
        <v>0</v>
      </c>
      <c r="N189" s="463">
        <f t="shared" si="152"/>
        <v>0</v>
      </c>
      <c r="O189" s="463">
        <f t="shared" si="152"/>
        <v>0</v>
      </c>
      <c r="P189" s="463">
        <f t="shared" si="152"/>
        <v>0</v>
      </c>
      <c r="Q189" s="463">
        <f t="shared" si="152"/>
        <v>0</v>
      </c>
      <c r="R189" s="463"/>
      <c r="S189" s="463"/>
      <c r="T189" s="463"/>
      <c r="U189" s="463"/>
      <c r="V189" s="463"/>
      <c r="W189" s="463"/>
      <c r="X189" s="463"/>
      <c r="Y189" s="463"/>
      <c r="Z189" s="463"/>
      <c r="AA189" s="463"/>
      <c r="AB189" s="463"/>
      <c r="AC189" s="463"/>
      <c r="AD189" s="463"/>
      <c r="AE189" s="519">
        <f>SUM(K189:AD189)</f>
        <v>0</v>
      </c>
    </row>
    <row r="190" spans="2:31" ht="14.4" thickBot="1" x14ac:dyDescent="0.3">
      <c r="B190" s="61"/>
      <c r="C190" s="62"/>
      <c r="D190" s="1302" t="s">
        <v>57</v>
      </c>
      <c r="E190" s="1302"/>
      <c r="F190" s="1303"/>
      <c r="G190" s="413"/>
      <c r="H190" s="413"/>
      <c r="I190" s="449"/>
      <c r="J190" s="437">
        <f>SUM(I191:I202)</f>
        <v>4832551.648</v>
      </c>
      <c r="K190" s="462">
        <f>SUM(K191:K202)</f>
        <v>866240</v>
      </c>
      <c r="L190" s="462">
        <f t="shared" ref="L190:AE190" si="153">SUM(L191:L202)</f>
        <v>1839040</v>
      </c>
      <c r="M190" s="462">
        <f t="shared" si="153"/>
        <v>2923814</v>
      </c>
      <c r="N190" s="462">
        <f t="shared" si="153"/>
        <v>3139200</v>
      </c>
      <c r="O190" s="462">
        <f t="shared" si="153"/>
        <v>1511732</v>
      </c>
      <c r="P190" s="462">
        <f t="shared" si="153"/>
        <v>436516</v>
      </c>
      <c r="Q190" s="462">
        <f t="shared" si="153"/>
        <v>120980</v>
      </c>
      <c r="R190" s="462">
        <f t="shared" si="153"/>
        <v>0</v>
      </c>
      <c r="S190" s="462">
        <f t="shared" si="153"/>
        <v>0</v>
      </c>
      <c r="T190" s="462">
        <f t="shared" si="153"/>
        <v>0</v>
      </c>
      <c r="U190" s="462">
        <f t="shared" si="153"/>
        <v>0</v>
      </c>
      <c r="V190" s="462">
        <f t="shared" si="153"/>
        <v>0</v>
      </c>
      <c r="W190" s="462">
        <f t="shared" si="153"/>
        <v>0</v>
      </c>
      <c r="X190" s="462">
        <f t="shared" si="153"/>
        <v>0</v>
      </c>
      <c r="Y190" s="462">
        <f t="shared" si="153"/>
        <v>0</v>
      </c>
      <c r="Z190" s="462">
        <f t="shared" si="153"/>
        <v>0</v>
      </c>
      <c r="AA190" s="462">
        <f t="shared" si="153"/>
        <v>0</v>
      </c>
      <c r="AB190" s="462">
        <f t="shared" si="153"/>
        <v>0</v>
      </c>
      <c r="AC190" s="462">
        <f t="shared" si="153"/>
        <v>0</v>
      </c>
      <c r="AD190" s="462">
        <f t="shared" si="153"/>
        <v>0</v>
      </c>
      <c r="AE190" s="462">
        <f t="shared" si="153"/>
        <v>10837522</v>
      </c>
    </row>
    <row r="191" spans="2:31" x14ac:dyDescent="0.25">
      <c r="B191" s="42">
        <v>1</v>
      </c>
      <c r="C191" s="43">
        <v>1</v>
      </c>
      <c r="D191" s="1772" t="str">
        <f t="shared" ref="D191:D202" si="154">D118</f>
        <v>Material vegetativo Cedrala odorata (Cedro)</v>
      </c>
      <c r="E191" s="1772"/>
      <c r="F191" s="52" t="str">
        <f t="shared" ref="F191:F202" si="155">F118</f>
        <v xml:space="preserve">plantula </v>
      </c>
      <c r="G191" s="41">
        <f t="shared" si="149"/>
        <v>107334</v>
      </c>
      <c r="H191" s="410">
        <f t="shared" ref="H191:H202" si="156">H37</f>
        <v>1</v>
      </c>
      <c r="I191" s="450">
        <f t="shared" ref="I191:I202" si="157">G191*H191</f>
        <v>107334</v>
      </c>
      <c r="J191" s="451"/>
      <c r="K191" s="463">
        <f t="shared" ref="K191:Q202" si="158">ROUND(K118/$H191,0)</f>
        <v>10720</v>
      </c>
      <c r="L191" s="463">
        <f t="shared" si="158"/>
        <v>21440</v>
      </c>
      <c r="M191" s="463">
        <f t="shared" si="158"/>
        <v>32227</v>
      </c>
      <c r="N191" s="463">
        <f t="shared" si="158"/>
        <v>32227</v>
      </c>
      <c r="O191" s="463">
        <f t="shared" si="158"/>
        <v>10720</v>
      </c>
      <c r="P191" s="463">
        <f t="shared" si="158"/>
        <v>0</v>
      </c>
      <c r="Q191" s="463">
        <f t="shared" si="158"/>
        <v>0</v>
      </c>
      <c r="R191" s="463"/>
      <c r="S191" s="463"/>
      <c r="T191" s="463"/>
      <c r="U191" s="463"/>
      <c r="V191" s="463"/>
      <c r="W191" s="463"/>
      <c r="X191" s="463"/>
      <c r="Y191" s="463"/>
      <c r="Z191" s="463"/>
      <c r="AA191" s="463"/>
      <c r="AB191" s="463"/>
      <c r="AC191" s="463"/>
      <c r="AD191" s="463"/>
      <c r="AE191" s="519">
        <f t="shared" ref="AE191:AE202" si="159">SUM(K191:AD191)</f>
        <v>107334</v>
      </c>
    </row>
    <row r="192" spans="2:31" x14ac:dyDescent="0.25">
      <c r="B192" s="48">
        <v>1</v>
      </c>
      <c r="C192" s="49">
        <v>1</v>
      </c>
      <c r="D192" s="1772" t="str">
        <f t="shared" si="154"/>
        <v>Material vegetativo Cordia gerascanthus (baria prieta</v>
      </c>
      <c r="E192" s="1772"/>
      <c r="F192" s="52" t="str">
        <f t="shared" si="155"/>
        <v xml:space="preserve">plantula </v>
      </c>
      <c r="G192" s="41">
        <f t="shared" si="149"/>
        <v>309186</v>
      </c>
      <c r="H192" s="410">
        <f t="shared" si="156"/>
        <v>1</v>
      </c>
      <c r="I192" s="452">
        <f t="shared" si="157"/>
        <v>309186</v>
      </c>
      <c r="J192" s="453"/>
      <c r="K192" s="463">
        <f t="shared" si="158"/>
        <v>30880</v>
      </c>
      <c r="L192" s="463">
        <f t="shared" si="158"/>
        <v>61760</v>
      </c>
      <c r="M192" s="463">
        <f t="shared" si="158"/>
        <v>92833</v>
      </c>
      <c r="N192" s="463">
        <f t="shared" si="158"/>
        <v>92833</v>
      </c>
      <c r="O192" s="463">
        <f t="shared" si="158"/>
        <v>30880</v>
      </c>
      <c r="P192" s="463">
        <f t="shared" si="158"/>
        <v>0</v>
      </c>
      <c r="Q192" s="463">
        <f t="shared" si="158"/>
        <v>0</v>
      </c>
      <c r="R192" s="463"/>
      <c r="S192" s="463"/>
      <c r="T192" s="463"/>
      <c r="U192" s="463"/>
      <c r="V192" s="463"/>
      <c r="W192" s="463"/>
      <c r="X192" s="463"/>
      <c r="Y192" s="463"/>
      <c r="Z192" s="463"/>
      <c r="AA192" s="463"/>
      <c r="AB192" s="463"/>
      <c r="AC192" s="463"/>
      <c r="AD192" s="463"/>
      <c r="AE192" s="519">
        <f t="shared" si="159"/>
        <v>309186</v>
      </c>
    </row>
    <row r="193" spans="2:38" x14ac:dyDescent="0.25">
      <c r="B193" s="48">
        <v>1</v>
      </c>
      <c r="C193" s="49">
        <v>1</v>
      </c>
      <c r="D193" s="1772" t="str">
        <f t="shared" si="154"/>
        <v>Material vegetativo Caesalpinea violácea (yarúa)</v>
      </c>
      <c r="E193" s="1772"/>
      <c r="F193" s="52" t="str">
        <f t="shared" si="155"/>
        <v xml:space="preserve">plantula </v>
      </c>
      <c r="G193" s="41">
        <f t="shared" si="149"/>
        <v>309186</v>
      </c>
      <c r="H193" s="410">
        <f t="shared" si="156"/>
        <v>1</v>
      </c>
      <c r="I193" s="452">
        <f t="shared" si="157"/>
        <v>309186</v>
      </c>
      <c r="J193" s="453"/>
      <c r="K193" s="463">
        <f t="shared" si="158"/>
        <v>30880</v>
      </c>
      <c r="L193" s="463">
        <f t="shared" si="158"/>
        <v>61760</v>
      </c>
      <c r="M193" s="463">
        <f t="shared" si="158"/>
        <v>92833</v>
      </c>
      <c r="N193" s="463">
        <f t="shared" si="158"/>
        <v>92833</v>
      </c>
      <c r="O193" s="463">
        <f t="shared" si="158"/>
        <v>30880</v>
      </c>
      <c r="P193" s="463">
        <f t="shared" si="158"/>
        <v>0</v>
      </c>
      <c r="Q193" s="463">
        <f t="shared" si="158"/>
        <v>0</v>
      </c>
      <c r="R193" s="463"/>
      <c r="S193" s="463"/>
      <c r="T193" s="463"/>
      <c r="U193" s="463"/>
      <c r="V193" s="463"/>
      <c r="W193" s="463"/>
      <c r="X193" s="463"/>
      <c r="Y193" s="463"/>
      <c r="Z193" s="463"/>
      <c r="AA193" s="463"/>
      <c r="AB193" s="463"/>
      <c r="AC193" s="463"/>
      <c r="AD193" s="463"/>
      <c r="AE193" s="519">
        <f t="shared" si="159"/>
        <v>309186</v>
      </c>
    </row>
    <row r="194" spans="2:38" x14ac:dyDescent="0.25">
      <c r="B194" s="48">
        <v>1</v>
      </c>
      <c r="C194" s="49">
        <v>1</v>
      </c>
      <c r="D194" s="1772" t="str">
        <f t="shared" si="154"/>
        <v>Material vegetativo  Colubrina ferruginosa (bijáguara)</v>
      </c>
      <c r="E194" s="1772"/>
      <c r="F194" s="52" t="str">
        <f t="shared" si="155"/>
        <v xml:space="preserve">plantula </v>
      </c>
      <c r="G194" s="41">
        <f t="shared" si="149"/>
        <v>201852</v>
      </c>
      <c r="H194" s="410">
        <f t="shared" si="156"/>
        <v>1</v>
      </c>
      <c r="I194" s="452">
        <f t="shared" si="157"/>
        <v>201852</v>
      </c>
      <c r="J194" s="453"/>
      <c r="K194" s="463">
        <f t="shared" si="158"/>
        <v>20160</v>
      </c>
      <c r="L194" s="463">
        <f t="shared" si="158"/>
        <v>40320</v>
      </c>
      <c r="M194" s="463">
        <f t="shared" si="158"/>
        <v>60606</v>
      </c>
      <c r="N194" s="463">
        <f t="shared" si="158"/>
        <v>60606</v>
      </c>
      <c r="O194" s="463">
        <f t="shared" si="158"/>
        <v>20160</v>
      </c>
      <c r="P194" s="463">
        <f t="shared" si="158"/>
        <v>0</v>
      </c>
      <c r="Q194" s="463">
        <f t="shared" si="158"/>
        <v>0</v>
      </c>
      <c r="R194" s="463"/>
      <c r="S194" s="463"/>
      <c r="T194" s="463"/>
      <c r="U194" s="463"/>
      <c r="V194" s="463"/>
      <c r="W194" s="463"/>
      <c r="X194" s="463"/>
      <c r="Y194" s="463"/>
      <c r="Z194" s="463"/>
      <c r="AA194" s="463"/>
      <c r="AB194" s="463"/>
      <c r="AC194" s="463"/>
      <c r="AD194" s="463"/>
      <c r="AE194" s="519">
        <f t="shared" si="159"/>
        <v>201852</v>
      </c>
    </row>
    <row r="195" spans="2:38" x14ac:dyDescent="0.25">
      <c r="B195" s="66">
        <v>1</v>
      </c>
      <c r="C195" s="17">
        <v>1</v>
      </c>
      <c r="D195" s="1772" t="str">
        <f t="shared" si="154"/>
        <v>Material vegetativo  Spondias purpurea (ciruela comun)</v>
      </c>
      <c r="E195" s="1772"/>
      <c r="F195" s="52" t="str">
        <f t="shared" si="155"/>
        <v xml:space="preserve">plantula </v>
      </c>
      <c r="G195" s="41">
        <f t="shared" si="149"/>
        <v>165006</v>
      </c>
      <c r="H195" s="410">
        <f t="shared" si="156"/>
        <v>1</v>
      </c>
      <c r="I195" s="452">
        <f t="shared" si="157"/>
        <v>165006</v>
      </c>
      <c r="J195" s="453"/>
      <c r="K195" s="463">
        <f t="shared" si="158"/>
        <v>16480</v>
      </c>
      <c r="L195" s="463">
        <f t="shared" si="158"/>
        <v>32960</v>
      </c>
      <c r="M195" s="463">
        <f t="shared" si="158"/>
        <v>49543</v>
      </c>
      <c r="N195" s="463">
        <f t="shared" si="158"/>
        <v>49543</v>
      </c>
      <c r="O195" s="463">
        <f t="shared" si="158"/>
        <v>16480</v>
      </c>
      <c r="P195" s="463">
        <f t="shared" si="158"/>
        <v>0</v>
      </c>
      <c r="Q195" s="463">
        <f t="shared" si="158"/>
        <v>0</v>
      </c>
      <c r="R195" s="463"/>
      <c r="S195" s="463"/>
      <c r="T195" s="463"/>
      <c r="U195" s="463"/>
      <c r="V195" s="463"/>
      <c r="W195" s="463"/>
      <c r="X195" s="463"/>
      <c r="Y195" s="463"/>
      <c r="Z195" s="463"/>
      <c r="AA195" s="463"/>
      <c r="AB195" s="463"/>
      <c r="AC195" s="463"/>
      <c r="AD195" s="463"/>
      <c r="AE195" s="519">
        <f t="shared" si="159"/>
        <v>165006</v>
      </c>
    </row>
    <row r="196" spans="2:38" x14ac:dyDescent="0.25">
      <c r="B196" s="66">
        <v>1</v>
      </c>
      <c r="C196" s="17">
        <v>1</v>
      </c>
      <c r="D196" s="1772" t="str">
        <f t="shared" si="154"/>
        <v>Material vegetativo Musa paradisiaca (plátano)</v>
      </c>
      <c r="E196" s="1772"/>
      <c r="F196" s="52" t="str">
        <f t="shared" si="155"/>
        <v xml:space="preserve">plantula </v>
      </c>
      <c r="G196" s="41">
        <f t="shared" si="149"/>
        <v>1050912</v>
      </c>
      <c r="H196" s="410">
        <f t="shared" si="156"/>
        <v>1.2</v>
      </c>
      <c r="I196" s="452">
        <f t="shared" si="157"/>
        <v>1261094.3999999999</v>
      </c>
      <c r="J196" s="453"/>
      <c r="K196" s="463">
        <f t="shared" si="158"/>
        <v>104960</v>
      </c>
      <c r="L196" s="463">
        <f t="shared" si="158"/>
        <v>209920</v>
      </c>
      <c r="M196" s="463">
        <f t="shared" si="158"/>
        <v>315536</v>
      </c>
      <c r="N196" s="463">
        <f t="shared" si="158"/>
        <v>315536</v>
      </c>
      <c r="O196" s="463">
        <f t="shared" si="158"/>
        <v>104960</v>
      </c>
      <c r="P196" s="463">
        <f t="shared" si="158"/>
        <v>0</v>
      </c>
      <c r="Q196" s="463">
        <f t="shared" si="158"/>
        <v>0</v>
      </c>
      <c r="R196" s="463"/>
      <c r="S196" s="463"/>
      <c r="T196" s="463"/>
      <c r="U196" s="463"/>
      <c r="V196" s="463"/>
      <c r="W196" s="463"/>
      <c r="X196" s="463"/>
      <c r="Y196" s="463"/>
      <c r="Z196" s="463"/>
      <c r="AA196" s="463"/>
      <c r="AB196" s="463"/>
      <c r="AC196" s="463"/>
      <c r="AD196" s="463"/>
      <c r="AE196" s="519">
        <f t="shared" si="159"/>
        <v>1050912</v>
      </c>
    </row>
    <row r="197" spans="2:38" x14ac:dyDescent="0.25">
      <c r="B197" s="48">
        <v>1</v>
      </c>
      <c r="C197" s="49">
        <v>1</v>
      </c>
      <c r="D197" s="1772" t="str">
        <f t="shared" si="154"/>
        <v>Materia orgánica -  Especies forestales</v>
      </c>
      <c r="E197" s="1772"/>
      <c r="F197" s="52" t="str">
        <f t="shared" si="155"/>
        <v>kilogramo</v>
      </c>
      <c r="G197" s="41">
        <f t="shared" si="149"/>
        <v>5462820</v>
      </c>
      <c r="H197" s="410">
        <f t="shared" si="156"/>
        <v>0.04</v>
      </c>
      <c r="I197" s="452">
        <f t="shared" si="157"/>
        <v>218512.80000000002</v>
      </c>
      <c r="J197" s="453"/>
      <c r="K197" s="463">
        <f t="shared" si="158"/>
        <v>545600</v>
      </c>
      <c r="L197" s="463">
        <f t="shared" si="158"/>
        <v>1091200</v>
      </c>
      <c r="M197" s="463">
        <f t="shared" si="158"/>
        <v>1640210</v>
      </c>
      <c r="N197" s="463">
        <f t="shared" si="158"/>
        <v>1640210</v>
      </c>
      <c r="O197" s="463">
        <f t="shared" si="158"/>
        <v>545600</v>
      </c>
      <c r="P197" s="463">
        <f t="shared" si="158"/>
        <v>0</v>
      </c>
      <c r="Q197" s="463">
        <f t="shared" si="158"/>
        <v>0</v>
      </c>
      <c r="R197" s="463"/>
      <c r="S197" s="463"/>
      <c r="T197" s="463"/>
      <c r="U197" s="463"/>
      <c r="V197" s="463"/>
      <c r="W197" s="463"/>
      <c r="X197" s="463"/>
      <c r="Y197" s="463"/>
      <c r="Z197" s="463"/>
      <c r="AA197" s="463"/>
      <c r="AB197" s="463"/>
      <c r="AC197" s="463"/>
      <c r="AD197" s="463"/>
      <c r="AE197" s="519">
        <f t="shared" si="159"/>
        <v>5462820</v>
      </c>
      <c r="AH197" s="2"/>
      <c r="AJ197" s="2"/>
      <c r="AK197" s="2"/>
      <c r="AL197" s="2"/>
    </row>
    <row r="198" spans="2:38" x14ac:dyDescent="0.25">
      <c r="B198" s="48">
        <v>1</v>
      </c>
      <c r="C198" s="49">
        <v>3</v>
      </c>
      <c r="D198" s="1772" t="str">
        <f t="shared" si="154"/>
        <v>Fertilizante NPK - Plátano</v>
      </c>
      <c r="E198" s="1772"/>
      <c r="F198" s="52" t="str">
        <f t="shared" si="155"/>
        <v>kilogramo</v>
      </c>
      <c r="G198" s="41">
        <f t="shared" si="149"/>
        <v>3152736</v>
      </c>
      <c r="H198" s="410">
        <f t="shared" si="156"/>
        <v>0.46800000000000003</v>
      </c>
      <c r="I198" s="454">
        <f t="shared" si="157"/>
        <v>1475480.4480000001</v>
      </c>
      <c r="J198" s="453"/>
      <c r="K198" s="463">
        <f t="shared" si="158"/>
        <v>104960</v>
      </c>
      <c r="L198" s="463">
        <f t="shared" si="158"/>
        <v>314880</v>
      </c>
      <c r="M198" s="463">
        <f t="shared" si="158"/>
        <v>630416</v>
      </c>
      <c r="N198" s="463">
        <f t="shared" si="158"/>
        <v>840992</v>
      </c>
      <c r="O198" s="463">
        <f t="shared" si="158"/>
        <v>736032</v>
      </c>
      <c r="P198" s="463">
        <f t="shared" si="158"/>
        <v>420496</v>
      </c>
      <c r="Q198" s="463">
        <f t="shared" si="158"/>
        <v>104960</v>
      </c>
      <c r="R198" s="463"/>
      <c r="S198" s="463"/>
      <c r="T198" s="463"/>
      <c r="U198" s="463"/>
      <c r="V198" s="463"/>
      <c r="W198" s="463"/>
      <c r="X198" s="463"/>
      <c r="Y198" s="463"/>
      <c r="Z198" s="463"/>
      <c r="AA198" s="463"/>
      <c r="AB198" s="463"/>
      <c r="AC198" s="463"/>
      <c r="AD198" s="463"/>
      <c r="AE198" s="519">
        <f t="shared" si="159"/>
        <v>3152736</v>
      </c>
    </row>
    <row r="199" spans="2:38" s="2" customFormat="1" x14ac:dyDescent="0.25">
      <c r="B199" s="48">
        <v>1</v>
      </c>
      <c r="C199" s="49">
        <v>7</v>
      </c>
      <c r="D199" s="1772" t="str">
        <f t="shared" si="154"/>
        <v>Biofertilizante - Plátano</v>
      </c>
      <c r="E199" s="1772"/>
      <c r="F199" s="52" t="str">
        <f t="shared" si="155"/>
        <v>kilogramo</v>
      </c>
      <c r="G199" s="41">
        <f t="shared" si="149"/>
        <v>78490</v>
      </c>
      <c r="H199" s="410">
        <f t="shared" si="156"/>
        <v>10</v>
      </c>
      <c r="I199" s="454">
        <f t="shared" si="157"/>
        <v>784900</v>
      </c>
      <c r="J199" s="453"/>
      <c r="K199" s="463">
        <f t="shared" si="158"/>
        <v>1600</v>
      </c>
      <c r="L199" s="463">
        <f t="shared" si="158"/>
        <v>4800</v>
      </c>
      <c r="M199" s="463">
        <f t="shared" si="158"/>
        <v>9610</v>
      </c>
      <c r="N199" s="463">
        <f t="shared" si="158"/>
        <v>14420</v>
      </c>
      <c r="O199" s="463">
        <f t="shared" si="158"/>
        <v>16020</v>
      </c>
      <c r="P199" s="463">
        <f t="shared" si="158"/>
        <v>16020</v>
      </c>
      <c r="Q199" s="463">
        <f t="shared" si="158"/>
        <v>16020</v>
      </c>
      <c r="R199" s="463"/>
      <c r="S199" s="463"/>
      <c r="T199" s="463"/>
      <c r="U199" s="463"/>
      <c r="V199" s="463"/>
      <c r="W199" s="463"/>
      <c r="X199" s="463"/>
      <c r="Y199" s="463"/>
      <c r="Z199" s="463"/>
      <c r="AA199" s="463"/>
      <c r="AB199" s="463"/>
      <c r="AC199" s="463"/>
      <c r="AD199" s="463"/>
      <c r="AE199" s="519">
        <f t="shared" si="159"/>
        <v>78490</v>
      </c>
      <c r="AH199" s="1"/>
      <c r="AI199" s="127"/>
      <c r="AJ199" s="1"/>
      <c r="AK199" s="1"/>
      <c r="AL199" s="1"/>
    </row>
    <row r="200" spans="2:38" x14ac:dyDescent="0.25">
      <c r="B200" s="66">
        <v>1</v>
      </c>
      <c r="C200" s="17">
        <v>1</v>
      </c>
      <c r="D200" s="1772" t="str">
        <f t="shared" si="154"/>
        <v>Diesel operación maquinaria agricola</v>
      </c>
      <c r="E200" s="1772"/>
      <c r="F200" s="52" t="str">
        <f t="shared" si="155"/>
        <v>litro</v>
      </c>
      <c r="G200" s="41">
        <f t="shared" si="149"/>
        <v>0</v>
      </c>
      <c r="H200" s="410">
        <f t="shared" si="156"/>
        <v>0.94</v>
      </c>
      <c r="I200" s="454">
        <f t="shared" si="157"/>
        <v>0</v>
      </c>
      <c r="J200" s="455"/>
      <c r="K200" s="463">
        <f t="shared" si="158"/>
        <v>0</v>
      </c>
      <c r="L200" s="463">
        <f t="shared" si="158"/>
        <v>0</v>
      </c>
      <c r="M200" s="463">
        <f t="shared" si="158"/>
        <v>0</v>
      </c>
      <c r="N200" s="463">
        <f t="shared" si="158"/>
        <v>0</v>
      </c>
      <c r="O200" s="463">
        <f t="shared" si="158"/>
        <v>0</v>
      </c>
      <c r="P200" s="463">
        <f t="shared" si="158"/>
        <v>0</v>
      </c>
      <c r="Q200" s="463">
        <f t="shared" si="158"/>
        <v>0</v>
      </c>
      <c r="R200" s="463"/>
      <c r="S200" s="463"/>
      <c r="T200" s="463"/>
      <c r="U200" s="463"/>
      <c r="V200" s="463"/>
      <c r="W200" s="463"/>
      <c r="X200" s="463"/>
      <c r="Y200" s="463"/>
      <c r="Z200" s="463"/>
      <c r="AA200" s="463"/>
      <c r="AB200" s="463"/>
      <c r="AC200" s="463"/>
      <c r="AD200" s="463"/>
      <c r="AE200" s="519">
        <f t="shared" si="159"/>
        <v>0</v>
      </c>
    </row>
    <row r="201" spans="2:38" x14ac:dyDescent="0.25">
      <c r="B201" s="66">
        <v>5</v>
      </c>
      <c r="C201" s="17">
        <v>20</v>
      </c>
      <c r="D201" s="1772" t="str">
        <f t="shared" si="154"/>
        <v>Gasolina para motosierra</v>
      </c>
      <c r="E201" s="1772"/>
      <c r="F201" s="52" t="str">
        <f t="shared" si="155"/>
        <v>litro</v>
      </c>
      <c r="G201" s="41">
        <f t="shared" si="149"/>
        <v>0</v>
      </c>
      <c r="H201" s="410">
        <f t="shared" si="156"/>
        <v>1.1299999999999999</v>
      </c>
      <c r="I201" s="454">
        <f t="shared" si="157"/>
        <v>0</v>
      </c>
      <c r="J201" s="455"/>
      <c r="K201" s="463">
        <f t="shared" si="158"/>
        <v>0</v>
      </c>
      <c r="L201" s="463">
        <f t="shared" si="158"/>
        <v>0</v>
      </c>
      <c r="M201" s="463">
        <f t="shared" si="158"/>
        <v>0</v>
      </c>
      <c r="N201" s="463">
        <f t="shared" si="158"/>
        <v>0</v>
      </c>
      <c r="O201" s="463">
        <f t="shared" si="158"/>
        <v>0</v>
      </c>
      <c r="P201" s="463">
        <f t="shared" si="158"/>
        <v>0</v>
      </c>
      <c r="Q201" s="463">
        <f t="shared" si="158"/>
        <v>0</v>
      </c>
      <c r="R201" s="463"/>
      <c r="S201" s="463"/>
      <c r="T201" s="463"/>
      <c r="U201" s="463"/>
      <c r="V201" s="463"/>
      <c r="W201" s="463"/>
      <c r="X201" s="463"/>
      <c r="Y201" s="463"/>
      <c r="Z201" s="463"/>
      <c r="AA201" s="463"/>
      <c r="AB201" s="463"/>
      <c r="AC201" s="463"/>
      <c r="AD201" s="463"/>
      <c r="AE201" s="519">
        <f t="shared" si="159"/>
        <v>0</v>
      </c>
    </row>
    <row r="202" spans="2:38" ht="14.4" thickBot="1" x14ac:dyDescent="0.3">
      <c r="B202" s="69">
        <v>5</v>
      </c>
      <c r="C202" s="70">
        <v>20</v>
      </c>
      <c r="D202" s="1772" t="str">
        <f t="shared" si="154"/>
        <v>Aceite para mezcla</v>
      </c>
      <c r="E202" s="1772"/>
      <c r="F202" s="52" t="str">
        <f t="shared" si="155"/>
        <v>litro</v>
      </c>
      <c r="G202" s="41">
        <f t="shared" si="149"/>
        <v>0</v>
      </c>
      <c r="H202" s="410">
        <f t="shared" si="156"/>
        <v>2.2799999999999998</v>
      </c>
      <c r="I202" s="454">
        <f t="shared" si="157"/>
        <v>0</v>
      </c>
      <c r="J202" s="456"/>
      <c r="K202" s="463">
        <f t="shared" si="158"/>
        <v>0</v>
      </c>
      <c r="L202" s="463">
        <f t="shared" si="158"/>
        <v>0</v>
      </c>
      <c r="M202" s="463">
        <f t="shared" si="158"/>
        <v>0</v>
      </c>
      <c r="N202" s="463">
        <f t="shared" si="158"/>
        <v>0</v>
      </c>
      <c r="O202" s="463">
        <f t="shared" si="158"/>
        <v>0</v>
      </c>
      <c r="P202" s="463">
        <f t="shared" si="158"/>
        <v>0</v>
      </c>
      <c r="Q202" s="463">
        <f t="shared" si="158"/>
        <v>0</v>
      </c>
      <c r="R202" s="463"/>
      <c r="S202" s="463"/>
      <c r="T202" s="463"/>
      <c r="U202" s="463"/>
      <c r="V202" s="463"/>
      <c r="W202" s="463"/>
      <c r="X202" s="463"/>
      <c r="Y202" s="463"/>
      <c r="Z202" s="463"/>
      <c r="AA202" s="463"/>
      <c r="AB202" s="463"/>
      <c r="AC202" s="463"/>
      <c r="AD202" s="463"/>
      <c r="AE202" s="519">
        <f t="shared" si="159"/>
        <v>0</v>
      </c>
    </row>
    <row r="203" spans="2:38" ht="14.4" thickBot="1" x14ac:dyDescent="0.3">
      <c r="B203" s="61"/>
      <c r="C203" s="62"/>
      <c r="D203" s="91" t="s">
        <v>173</v>
      </c>
      <c r="E203" s="91"/>
      <c r="F203" s="63"/>
      <c r="G203" s="64"/>
      <c r="H203" s="457"/>
      <c r="I203" s="64"/>
      <c r="J203" s="639">
        <f>SUM(I204:I205)</f>
        <v>4678382.01</v>
      </c>
      <c r="K203" s="462">
        <f t="shared" ref="K203:AE203" si="160">SUM(K204:K205)</f>
        <v>54</v>
      </c>
      <c r="L203" s="462">
        <f t="shared" si="160"/>
        <v>106</v>
      </c>
      <c r="M203" s="462">
        <f t="shared" si="160"/>
        <v>160</v>
      </c>
      <c r="N203" s="462">
        <f t="shared" si="160"/>
        <v>160</v>
      </c>
      <c r="O203" s="462">
        <f t="shared" si="160"/>
        <v>54</v>
      </c>
      <c r="P203" s="462">
        <f t="shared" si="160"/>
        <v>0</v>
      </c>
      <c r="Q203" s="462">
        <f t="shared" si="160"/>
        <v>0</v>
      </c>
      <c r="R203" s="462">
        <f t="shared" si="160"/>
        <v>0</v>
      </c>
      <c r="S203" s="462">
        <f t="shared" si="160"/>
        <v>0</v>
      </c>
      <c r="T203" s="462">
        <f t="shared" si="160"/>
        <v>0</v>
      </c>
      <c r="U203" s="462">
        <f t="shared" si="160"/>
        <v>0</v>
      </c>
      <c r="V203" s="462">
        <f t="shared" si="160"/>
        <v>0</v>
      </c>
      <c r="W203" s="462">
        <f t="shared" si="160"/>
        <v>0</v>
      </c>
      <c r="X203" s="462">
        <f t="shared" si="160"/>
        <v>0</v>
      </c>
      <c r="Y203" s="462">
        <f t="shared" si="160"/>
        <v>0</v>
      </c>
      <c r="Z203" s="462">
        <f t="shared" si="160"/>
        <v>0</v>
      </c>
      <c r="AA203" s="462">
        <f t="shared" si="160"/>
        <v>0</v>
      </c>
      <c r="AB203" s="462">
        <f t="shared" si="160"/>
        <v>0</v>
      </c>
      <c r="AC203" s="462">
        <f t="shared" si="160"/>
        <v>0</v>
      </c>
      <c r="AD203" s="462">
        <f t="shared" si="160"/>
        <v>0</v>
      </c>
      <c r="AE203" s="462">
        <f t="shared" si="160"/>
        <v>534</v>
      </c>
      <c r="AH203" s="87"/>
      <c r="AJ203" s="87"/>
      <c r="AK203" s="87"/>
      <c r="AL203" s="87"/>
    </row>
    <row r="204" spans="2:38" x14ac:dyDescent="0.25">
      <c r="B204" s="48">
        <v>1</v>
      </c>
      <c r="C204" s="49">
        <v>10</v>
      </c>
      <c r="D204" s="1772" t="str">
        <f>D131</f>
        <v xml:space="preserve">Sistema de riego por goteo equivalente a una hectarea </v>
      </c>
      <c r="E204" s="1772"/>
      <c r="F204" s="21" t="s">
        <v>83</v>
      </c>
      <c r="G204" s="41">
        <f t="shared" si="149"/>
        <v>267</v>
      </c>
      <c r="H204" s="458">
        <f>H50</f>
        <v>14368.9</v>
      </c>
      <c r="I204" s="459">
        <f>G204*H204</f>
        <v>3836496.3</v>
      </c>
      <c r="J204" s="460"/>
      <c r="K204" s="463">
        <f t="shared" ref="K204:Q205" si="161">ROUND(K131/$H204,0)</f>
        <v>27</v>
      </c>
      <c r="L204" s="463">
        <f t="shared" si="161"/>
        <v>53</v>
      </c>
      <c r="M204" s="463">
        <f t="shared" si="161"/>
        <v>80</v>
      </c>
      <c r="N204" s="463">
        <f t="shared" si="161"/>
        <v>80</v>
      </c>
      <c r="O204" s="463">
        <f t="shared" si="161"/>
        <v>27</v>
      </c>
      <c r="P204" s="463">
        <f t="shared" si="161"/>
        <v>0</v>
      </c>
      <c r="Q204" s="463">
        <f t="shared" si="161"/>
        <v>0</v>
      </c>
      <c r="R204" s="463"/>
      <c r="S204" s="463"/>
      <c r="T204" s="463"/>
      <c r="U204" s="463"/>
      <c r="V204" s="463"/>
      <c r="W204" s="463"/>
      <c r="X204" s="463"/>
      <c r="Y204" s="463"/>
      <c r="Z204" s="463"/>
      <c r="AA204" s="463"/>
      <c r="AB204" s="463"/>
      <c r="AC204" s="463"/>
      <c r="AD204" s="463"/>
      <c r="AE204" s="538">
        <f>SUM(K204:AD204)</f>
        <v>267</v>
      </c>
    </row>
    <row r="205" spans="2:38" s="87" customFormat="1" ht="14.4" thickBot="1" x14ac:dyDescent="0.3">
      <c r="B205" s="48">
        <v>1</v>
      </c>
      <c r="C205" s="49">
        <v>10</v>
      </c>
      <c r="D205" s="1772" t="str">
        <f>D132</f>
        <v>Equipo de bombeo para Sistema de riego por goteo equivalente a una hectarea</v>
      </c>
      <c r="E205" s="1772"/>
      <c r="F205" s="21" t="s">
        <v>83</v>
      </c>
      <c r="G205" s="41">
        <f t="shared" si="149"/>
        <v>267</v>
      </c>
      <c r="H205" s="458">
        <f>H51</f>
        <v>3153.13</v>
      </c>
      <c r="I205" s="459">
        <f>G205*H205</f>
        <v>841885.71000000008</v>
      </c>
      <c r="J205" s="460"/>
      <c r="K205" s="463">
        <f t="shared" si="161"/>
        <v>27</v>
      </c>
      <c r="L205" s="463">
        <f t="shared" si="161"/>
        <v>53</v>
      </c>
      <c r="M205" s="463">
        <f t="shared" si="161"/>
        <v>80</v>
      </c>
      <c r="N205" s="463">
        <f t="shared" si="161"/>
        <v>80</v>
      </c>
      <c r="O205" s="463">
        <f t="shared" si="161"/>
        <v>27</v>
      </c>
      <c r="P205" s="463">
        <f t="shared" si="161"/>
        <v>0</v>
      </c>
      <c r="Q205" s="463">
        <f t="shared" si="161"/>
        <v>0</v>
      </c>
      <c r="R205" s="463"/>
      <c r="S205" s="463"/>
      <c r="T205" s="463"/>
      <c r="U205" s="463"/>
      <c r="V205" s="463"/>
      <c r="W205" s="463"/>
      <c r="X205" s="463"/>
      <c r="Y205" s="463"/>
      <c r="Z205" s="463"/>
      <c r="AA205" s="463"/>
      <c r="AB205" s="463"/>
      <c r="AC205" s="463"/>
      <c r="AD205" s="463"/>
      <c r="AE205" s="538">
        <f>SUM(K205:AD205)</f>
        <v>267</v>
      </c>
      <c r="AH205" s="1"/>
      <c r="AI205" s="127"/>
      <c r="AJ205" s="1"/>
      <c r="AK205" s="1"/>
      <c r="AL205" s="1"/>
    </row>
    <row r="206" spans="2:38" s="2" customFormat="1" ht="14.4" thickBot="1" x14ac:dyDescent="0.3">
      <c r="B206" s="84"/>
      <c r="C206" s="85"/>
      <c r="D206" s="93" t="s">
        <v>215</v>
      </c>
      <c r="E206" s="93"/>
      <c r="F206" s="86"/>
      <c r="G206" s="86"/>
      <c r="H206" s="436"/>
      <c r="I206" s="436"/>
      <c r="J206" s="437">
        <f>SUM(I207:I218)</f>
        <v>11034975</v>
      </c>
      <c r="K206" s="464">
        <f>SUM(K207:K218)</f>
        <v>44243</v>
      </c>
      <c r="L206" s="464">
        <f t="shared" ref="L206:AD206" si="162">SUM(L207:L218)</f>
        <v>113489</v>
      </c>
      <c r="M206" s="464">
        <f t="shared" si="162"/>
        <v>203251</v>
      </c>
      <c r="N206" s="464">
        <f t="shared" si="162"/>
        <v>266505</v>
      </c>
      <c r="O206" s="464">
        <f t="shared" si="162"/>
        <v>240966</v>
      </c>
      <c r="P206" s="464">
        <f t="shared" si="162"/>
        <v>202622</v>
      </c>
      <c r="Q206" s="464">
        <f t="shared" si="162"/>
        <v>193122</v>
      </c>
      <c r="R206" s="464">
        <f t="shared" si="162"/>
        <v>0</v>
      </c>
      <c r="S206" s="464">
        <f t="shared" si="162"/>
        <v>0</v>
      </c>
      <c r="T206" s="464">
        <f t="shared" si="162"/>
        <v>0</v>
      </c>
      <c r="U206" s="464">
        <f t="shared" si="162"/>
        <v>0</v>
      </c>
      <c r="V206" s="464">
        <f t="shared" si="162"/>
        <v>0</v>
      </c>
      <c r="W206" s="464">
        <f t="shared" si="162"/>
        <v>0</v>
      </c>
      <c r="X206" s="464">
        <f t="shared" si="162"/>
        <v>0</v>
      </c>
      <c r="Y206" s="464">
        <f t="shared" si="162"/>
        <v>0</v>
      </c>
      <c r="Z206" s="464">
        <f t="shared" si="162"/>
        <v>0</v>
      </c>
      <c r="AA206" s="464">
        <f t="shared" si="162"/>
        <v>0</v>
      </c>
      <c r="AB206" s="464">
        <f t="shared" si="162"/>
        <v>0</v>
      </c>
      <c r="AC206" s="464">
        <f t="shared" si="162"/>
        <v>0</v>
      </c>
      <c r="AD206" s="464">
        <f t="shared" si="162"/>
        <v>0</v>
      </c>
      <c r="AE206" s="677">
        <f>SUM(AE207:AE218)</f>
        <v>1264198</v>
      </c>
      <c r="AH206" s="1"/>
      <c r="AI206" s="127"/>
      <c r="AJ206" s="1"/>
      <c r="AK206" s="1"/>
      <c r="AL206" s="1"/>
    </row>
    <row r="207" spans="2:38" x14ac:dyDescent="0.25">
      <c r="B207" s="50">
        <v>1</v>
      </c>
      <c r="C207" s="51">
        <v>1</v>
      </c>
      <c r="D207" s="1772" t="str">
        <f t="shared" ref="D207:D221" si="163">D134</f>
        <v>Limpieza áreas infectadas de marabú - Desbrozaso (Desbrozadora BMH 480)</v>
      </c>
      <c r="E207" s="1772"/>
      <c r="F207" s="120" t="str">
        <f t="shared" ref="F207:F221" si="164">F134</f>
        <v>hectárea</v>
      </c>
      <c r="G207" s="41">
        <f t="shared" si="149"/>
        <v>1602</v>
      </c>
      <c r="H207" s="410">
        <f t="shared" ref="H207:H221" si="165">H53</f>
        <v>300</v>
      </c>
      <c r="I207" s="438">
        <f t="shared" ref="I207:I212" si="166">G207*H207</f>
        <v>480600</v>
      </c>
      <c r="J207" s="439"/>
      <c r="K207" s="463">
        <f t="shared" ref="K207:Q218" si="167">ROUND(K134/$H207,0)</f>
        <v>160</v>
      </c>
      <c r="L207" s="463">
        <f t="shared" si="167"/>
        <v>320</v>
      </c>
      <c r="M207" s="463">
        <f t="shared" si="167"/>
        <v>481</v>
      </c>
      <c r="N207" s="463">
        <f t="shared" si="167"/>
        <v>481</v>
      </c>
      <c r="O207" s="463">
        <f t="shared" si="167"/>
        <v>160</v>
      </c>
      <c r="P207" s="463">
        <f t="shared" si="167"/>
        <v>0</v>
      </c>
      <c r="Q207" s="463">
        <f t="shared" si="167"/>
        <v>0</v>
      </c>
      <c r="R207" s="463"/>
      <c r="S207" s="463"/>
      <c r="T207" s="463"/>
      <c r="U207" s="463"/>
      <c r="V207" s="463"/>
      <c r="W207" s="463"/>
      <c r="X207" s="463"/>
      <c r="Y207" s="463"/>
      <c r="Z207" s="463"/>
      <c r="AA207" s="463"/>
      <c r="AB207" s="463"/>
      <c r="AC207" s="463"/>
      <c r="AD207" s="463"/>
      <c r="AE207" s="519">
        <f t="shared" ref="AE207:AE215" si="168">SUM(K207:AD207)</f>
        <v>1602</v>
      </c>
    </row>
    <row r="208" spans="2:38" x14ac:dyDescent="0.25">
      <c r="B208" s="48">
        <v>1</v>
      </c>
      <c r="C208" s="49">
        <v>1</v>
      </c>
      <c r="D208" s="1772" t="str">
        <f t="shared" si="163"/>
        <v>Limpieza áreas infectadas de marabú - Astilladora (Rotovator RT 400)</v>
      </c>
      <c r="E208" s="1772"/>
      <c r="F208" s="120" t="str">
        <f t="shared" si="164"/>
        <v>hectárea</v>
      </c>
      <c r="G208" s="41">
        <f t="shared" si="149"/>
        <v>1602</v>
      </c>
      <c r="H208" s="410">
        <f t="shared" si="165"/>
        <v>300</v>
      </c>
      <c r="I208" s="431">
        <f t="shared" si="166"/>
        <v>480600</v>
      </c>
      <c r="J208" s="417"/>
      <c r="K208" s="463">
        <f t="shared" si="167"/>
        <v>160</v>
      </c>
      <c r="L208" s="463">
        <f t="shared" si="167"/>
        <v>320</v>
      </c>
      <c r="M208" s="463">
        <f t="shared" si="167"/>
        <v>481</v>
      </c>
      <c r="N208" s="463">
        <f t="shared" si="167"/>
        <v>481</v>
      </c>
      <c r="O208" s="463">
        <f t="shared" si="167"/>
        <v>160</v>
      </c>
      <c r="P208" s="463">
        <f t="shared" si="167"/>
        <v>0</v>
      </c>
      <c r="Q208" s="463">
        <f t="shared" si="167"/>
        <v>0</v>
      </c>
      <c r="R208" s="463"/>
      <c r="S208" s="463"/>
      <c r="T208" s="463"/>
      <c r="U208" s="463"/>
      <c r="V208" s="463"/>
      <c r="W208" s="463"/>
      <c r="X208" s="463"/>
      <c r="Y208" s="463"/>
      <c r="Z208" s="463"/>
      <c r="AA208" s="463"/>
      <c r="AB208" s="463"/>
      <c r="AC208" s="463"/>
      <c r="AD208" s="463"/>
      <c r="AE208" s="519">
        <f t="shared" si="168"/>
        <v>1602</v>
      </c>
    </row>
    <row r="209" spans="2:31" x14ac:dyDescent="0.25">
      <c r="B209" s="48">
        <v>1</v>
      </c>
      <c r="C209" s="49">
        <v>1</v>
      </c>
      <c r="D209" s="1772" t="str">
        <f t="shared" si="163"/>
        <v>Preparacion de suelo -  Subsolado (Subsolador de 3 organos)</v>
      </c>
      <c r="E209" s="1772"/>
      <c r="F209" s="120" t="str">
        <f t="shared" si="164"/>
        <v>hectárea</v>
      </c>
      <c r="G209" s="41">
        <f t="shared" si="149"/>
        <v>1602</v>
      </c>
      <c r="H209" s="410">
        <f t="shared" si="165"/>
        <v>245</v>
      </c>
      <c r="I209" s="431">
        <f t="shared" si="166"/>
        <v>392490</v>
      </c>
      <c r="J209" s="417"/>
      <c r="K209" s="463">
        <f t="shared" si="167"/>
        <v>160</v>
      </c>
      <c r="L209" s="463">
        <f t="shared" si="167"/>
        <v>320</v>
      </c>
      <c r="M209" s="463">
        <f t="shared" si="167"/>
        <v>481</v>
      </c>
      <c r="N209" s="463">
        <f t="shared" si="167"/>
        <v>481</v>
      </c>
      <c r="O209" s="463">
        <f t="shared" si="167"/>
        <v>160</v>
      </c>
      <c r="P209" s="463">
        <f t="shared" si="167"/>
        <v>0</v>
      </c>
      <c r="Q209" s="463">
        <f t="shared" si="167"/>
        <v>0</v>
      </c>
      <c r="R209" s="463"/>
      <c r="S209" s="463"/>
      <c r="T209" s="463"/>
      <c r="U209" s="463"/>
      <c r="V209" s="463"/>
      <c r="W209" s="463"/>
      <c r="X209" s="463"/>
      <c r="Y209" s="463"/>
      <c r="Z209" s="463"/>
      <c r="AA209" s="463"/>
      <c r="AB209" s="463"/>
      <c r="AC209" s="463"/>
      <c r="AD209" s="463"/>
      <c r="AE209" s="519">
        <f t="shared" si="168"/>
        <v>1602</v>
      </c>
    </row>
    <row r="210" spans="2:31" x14ac:dyDescent="0.25">
      <c r="B210" s="48">
        <v>1</v>
      </c>
      <c r="C210" s="49">
        <v>1</v>
      </c>
      <c r="D210" s="1772" t="str">
        <f t="shared" si="163"/>
        <v>Preparacion de suelo -  Roturado (Multiarado)</v>
      </c>
      <c r="E210" s="1772"/>
      <c r="F210" s="120" t="str">
        <f t="shared" si="164"/>
        <v>hectárea</v>
      </c>
      <c r="G210" s="41">
        <f t="shared" si="149"/>
        <v>1602</v>
      </c>
      <c r="H210" s="410">
        <f t="shared" si="165"/>
        <v>245</v>
      </c>
      <c r="I210" s="431">
        <f t="shared" si="166"/>
        <v>392490</v>
      </c>
      <c r="J210" s="417"/>
      <c r="K210" s="463">
        <f t="shared" si="167"/>
        <v>160</v>
      </c>
      <c r="L210" s="463">
        <f t="shared" si="167"/>
        <v>320</v>
      </c>
      <c r="M210" s="463">
        <f t="shared" si="167"/>
        <v>481</v>
      </c>
      <c r="N210" s="463">
        <f t="shared" si="167"/>
        <v>481</v>
      </c>
      <c r="O210" s="463">
        <f t="shared" si="167"/>
        <v>160</v>
      </c>
      <c r="P210" s="463">
        <f t="shared" si="167"/>
        <v>0</v>
      </c>
      <c r="Q210" s="463">
        <f t="shared" si="167"/>
        <v>0</v>
      </c>
      <c r="R210" s="463"/>
      <c r="S210" s="463"/>
      <c r="T210" s="463"/>
      <c r="U210" s="463"/>
      <c r="V210" s="463"/>
      <c r="W210" s="463"/>
      <c r="X210" s="463"/>
      <c r="Y210" s="463"/>
      <c r="Z210" s="463"/>
      <c r="AA210" s="463"/>
      <c r="AB210" s="463"/>
      <c r="AC210" s="463"/>
      <c r="AD210" s="463"/>
      <c r="AE210" s="519">
        <f t="shared" si="168"/>
        <v>1602</v>
      </c>
    </row>
    <row r="211" spans="2:31" x14ac:dyDescent="0.25">
      <c r="B211" s="48">
        <v>1</v>
      </c>
      <c r="C211" s="49">
        <v>1</v>
      </c>
      <c r="D211" s="1772" t="str">
        <f t="shared" si="163"/>
        <v>Preparacion de suelo -  Alistamiento (Tillers Cultivador)</v>
      </c>
      <c r="E211" s="1772"/>
      <c r="F211" s="120" t="str">
        <f t="shared" si="164"/>
        <v>hectárea</v>
      </c>
      <c r="G211" s="41">
        <f t="shared" si="149"/>
        <v>1602</v>
      </c>
      <c r="H211" s="410">
        <f t="shared" si="165"/>
        <v>245</v>
      </c>
      <c r="I211" s="431">
        <f t="shared" si="166"/>
        <v>392490</v>
      </c>
      <c r="J211" s="417"/>
      <c r="K211" s="463">
        <f t="shared" si="167"/>
        <v>160</v>
      </c>
      <c r="L211" s="463">
        <f t="shared" si="167"/>
        <v>320</v>
      </c>
      <c r="M211" s="463">
        <f t="shared" si="167"/>
        <v>481</v>
      </c>
      <c r="N211" s="463">
        <f t="shared" si="167"/>
        <v>481</v>
      </c>
      <c r="O211" s="463">
        <f t="shared" si="167"/>
        <v>160</v>
      </c>
      <c r="P211" s="463">
        <f t="shared" si="167"/>
        <v>0</v>
      </c>
      <c r="Q211" s="463">
        <f t="shared" si="167"/>
        <v>0</v>
      </c>
      <c r="R211" s="463"/>
      <c r="S211" s="463"/>
      <c r="T211" s="463"/>
      <c r="U211" s="463"/>
      <c r="V211" s="463"/>
      <c r="W211" s="463"/>
      <c r="X211" s="463"/>
      <c r="Y211" s="463"/>
      <c r="Z211" s="463"/>
      <c r="AA211" s="463"/>
      <c r="AB211" s="463"/>
      <c r="AC211" s="463"/>
      <c r="AD211" s="463"/>
      <c r="AE211" s="519">
        <f t="shared" si="168"/>
        <v>1602</v>
      </c>
    </row>
    <row r="212" spans="2:31" x14ac:dyDescent="0.25">
      <c r="B212" s="48">
        <v>1</v>
      </c>
      <c r="C212" s="49">
        <v>1</v>
      </c>
      <c r="D212" s="1772" t="str">
        <f t="shared" si="163"/>
        <v>Plantacion - Surcado - Surcado (Surcadro de 3 organos)</v>
      </c>
      <c r="E212" s="1772"/>
      <c r="F212" s="120" t="str">
        <f t="shared" si="164"/>
        <v>hectárea</v>
      </c>
      <c r="G212" s="41">
        <f t="shared" si="149"/>
        <v>802</v>
      </c>
      <c r="H212" s="410">
        <f t="shared" si="165"/>
        <v>245</v>
      </c>
      <c r="I212" s="431">
        <f t="shared" si="166"/>
        <v>196490</v>
      </c>
      <c r="J212" s="417"/>
      <c r="K212" s="463">
        <f t="shared" si="167"/>
        <v>80</v>
      </c>
      <c r="L212" s="463">
        <f t="shared" si="167"/>
        <v>160</v>
      </c>
      <c r="M212" s="463">
        <f t="shared" si="167"/>
        <v>241</v>
      </c>
      <c r="N212" s="463">
        <f t="shared" si="167"/>
        <v>241</v>
      </c>
      <c r="O212" s="463">
        <f t="shared" si="167"/>
        <v>80</v>
      </c>
      <c r="P212" s="463">
        <f t="shared" si="167"/>
        <v>0</v>
      </c>
      <c r="Q212" s="463">
        <f t="shared" si="167"/>
        <v>0</v>
      </c>
      <c r="R212" s="463"/>
      <c r="S212" s="463"/>
      <c r="T212" s="463"/>
      <c r="U212" s="463"/>
      <c r="V212" s="463"/>
      <c r="W212" s="463"/>
      <c r="X212" s="463"/>
      <c r="Y212" s="463"/>
      <c r="Z212" s="463"/>
      <c r="AA212" s="463"/>
      <c r="AB212" s="463"/>
      <c r="AC212" s="463"/>
      <c r="AD212" s="463"/>
      <c r="AE212" s="519">
        <f t="shared" si="168"/>
        <v>802</v>
      </c>
    </row>
    <row r="213" spans="2:31" x14ac:dyDescent="0.25">
      <c r="B213" s="48">
        <v>1</v>
      </c>
      <c r="C213" s="49">
        <v>10</v>
      </c>
      <c r="D213" s="1772" t="str">
        <f t="shared" si="163"/>
        <v>Plantacion - Ahoyado (Barrenador)</v>
      </c>
      <c r="E213" s="1772"/>
      <c r="F213" s="120" t="str">
        <f t="shared" si="164"/>
        <v>hectárea</v>
      </c>
      <c r="G213" s="41">
        <f t="shared" si="149"/>
        <v>1602</v>
      </c>
      <c r="H213" s="410">
        <f t="shared" si="165"/>
        <v>350</v>
      </c>
      <c r="I213" s="431">
        <f t="shared" ref="I213:I221" si="169">G213*H213</f>
        <v>560700</v>
      </c>
      <c r="J213" s="417"/>
      <c r="K213" s="463">
        <f t="shared" si="167"/>
        <v>160</v>
      </c>
      <c r="L213" s="463">
        <f t="shared" si="167"/>
        <v>320</v>
      </c>
      <c r="M213" s="463">
        <f t="shared" si="167"/>
        <v>481</v>
      </c>
      <c r="N213" s="463">
        <f t="shared" si="167"/>
        <v>481</v>
      </c>
      <c r="O213" s="463">
        <f t="shared" si="167"/>
        <v>160</v>
      </c>
      <c r="P213" s="463">
        <f t="shared" si="167"/>
        <v>0</v>
      </c>
      <c r="Q213" s="463">
        <f t="shared" si="167"/>
        <v>0</v>
      </c>
      <c r="R213" s="463"/>
      <c r="S213" s="463"/>
      <c r="T213" s="463"/>
      <c r="U213" s="463"/>
      <c r="V213" s="463"/>
      <c r="W213" s="463"/>
      <c r="X213" s="463"/>
      <c r="Y213" s="463"/>
      <c r="Z213" s="463"/>
      <c r="AA213" s="463"/>
      <c r="AB213" s="463"/>
      <c r="AC213" s="463"/>
      <c r="AD213" s="463"/>
      <c r="AE213" s="519">
        <f t="shared" si="168"/>
        <v>1602</v>
      </c>
    </row>
    <row r="214" spans="2:31" x14ac:dyDescent="0.25">
      <c r="B214" s="48">
        <v>1</v>
      </c>
      <c r="C214" s="49">
        <v>1</v>
      </c>
      <c r="D214" s="1772" t="str">
        <f t="shared" si="163"/>
        <v>Plantacion - Transporte insumos y materiales (Trailer tribasculante  de 7 toneladas)</v>
      </c>
      <c r="E214" s="1772"/>
      <c r="F214" s="120" t="str">
        <f t="shared" si="164"/>
        <v>kilometro</v>
      </c>
      <c r="G214" s="41">
        <f t="shared" si="149"/>
        <v>925487</v>
      </c>
      <c r="H214" s="410">
        <f t="shared" si="165"/>
        <v>5</v>
      </c>
      <c r="I214" s="431">
        <f t="shared" si="169"/>
        <v>4627435</v>
      </c>
      <c r="J214" s="417"/>
      <c r="K214" s="463">
        <f t="shared" si="167"/>
        <v>42883</v>
      </c>
      <c r="L214" s="463">
        <f t="shared" si="167"/>
        <v>102443</v>
      </c>
      <c r="M214" s="463">
        <f t="shared" si="167"/>
        <v>174183</v>
      </c>
      <c r="N214" s="463">
        <f t="shared" si="167"/>
        <v>212406</v>
      </c>
      <c r="O214" s="463">
        <f t="shared" si="167"/>
        <v>164564</v>
      </c>
      <c r="P214" s="463">
        <f t="shared" si="167"/>
        <v>119254</v>
      </c>
      <c r="Q214" s="463">
        <f t="shared" si="167"/>
        <v>109754</v>
      </c>
      <c r="R214" s="463"/>
      <c r="S214" s="463"/>
      <c r="T214" s="463"/>
      <c r="U214" s="463"/>
      <c r="V214" s="463"/>
      <c r="W214" s="463"/>
      <c r="X214" s="463"/>
      <c r="Y214" s="463"/>
      <c r="Z214" s="463"/>
      <c r="AA214" s="463"/>
      <c r="AB214" s="463"/>
      <c r="AC214" s="463"/>
      <c r="AD214" s="463"/>
      <c r="AE214" s="519">
        <f t="shared" si="168"/>
        <v>925487</v>
      </c>
    </row>
    <row r="215" spans="2:31" x14ac:dyDescent="0.25">
      <c r="B215" s="48">
        <v>1</v>
      </c>
      <c r="C215" s="49">
        <v>1</v>
      </c>
      <c r="D215" s="1772" t="str">
        <f t="shared" si="163"/>
        <v>Atenciones Culturales - Fertilizacion - Aplicación de Biofertilizante - (Asperjadora integral de 400 litros)</v>
      </c>
      <c r="E215" s="1772"/>
      <c r="F215" s="120" t="str">
        <f t="shared" si="164"/>
        <v>hectárea</v>
      </c>
      <c r="G215" s="41">
        <f t="shared" si="149"/>
        <v>1602</v>
      </c>
      <c r="H215" s="410">
        <f t="shared" si="165"/>
        <v>250</v>
      </c>
      <c r="I215" s="431">
        <f t="shared" si="169"/>
        <v>400500</v>
      </c>
      <c r="J215" s="417"/>
      <c r="K215" s="463">
        <f t="shared" si="167"/>
        <v>160</v>
      </c>
      <c r="L215" s="463">
        <f t="shared" si="167"/>
        <v>320</v>
      </c>
      <c r="M215" s="463">
        <f t="shared" si="167"/>
        <v>481</v>
      </c>
      <c r="N215" s="463">
        <f t="shared" si="167"/>
        <v>481</v>
      </c>
      <c r="O215" s="463">
        <f t="shared" si="167"/>
        <v>160</v>
      </c>
      <c r="P215" s="463">
        <f t="shared" si="167"/>
        <v>0</v>
      </c>
      <c r="Q215" s="463">
        <f t="shared" si="167"/>
        <v>0</v>
      </c>
      <c r="R215" s="463"/>
      <c r="S215" s="463"/>
      <c r="T215" s="463"/>
      <c r="U215" s="463"/>
      <c r="V215" s="463"/>
      <c r="W215" s="463"/>
      <c r="X215" s="463"/>
      <c r="Y215" s="463"/>
      <c r="Z215" s="463"/>
      <c r="AA215" s="463"/>
      <c r="AB215" s="463"/>
      <c r="AC215" s="463"/>
      <c r="AD215" s="463"/>
      <c r="AE215" s="519">
        <f t="shared" si="168"/>
        <v>1602</v>
      </c>
    </row>
    <row r="216" spans="2:31" x14ac:dyDescent="0.25">
      <c r="B216" s="48">
        <v>2</v>
      </c>
      <c r="C216" s="49">
        <v>10</v>
      </c>
      <c r="D216" s="1772" t="str">
        <f t="shared" si="163"/>
        <v>Atenciones Culturales - Establecimiento de trochas corta fuego -  Astilladora (Rotovator RT 400)</v>
      </c>
      <c r="E216" s="1772"/>
      <c r="F216" s="120" t="str">
        <f t="shared" si="164"/>
        <v>hectárea</v>
      </c>
      <c r="G216" s="41">
        <f t="shared" si="149"/>
        <v>1602</v>
      </c>
      <c r="H216" s="410">
        <f t="shared" si="165"/>
        <v>245</v>
      </c>
      <c r="I216" s="431">
        <f t="shared" si="169"/>
        <v>392490</v>
      </c>
      <c r="J216" s="417"/>
      <c r="K216" s="463">
        <f t="shared" si="167"/>
        <v>160</v>
      </c>
      <c r="L216" s="463">
        <f t="shared" si="167"/>
        <v>320</v>
      </c>
      <c r="M216" s="463">
        <f t="shared" si="167"/>
        <v>481</v>
      </c>
      <c r="N216" s="463">
        <f t="shared" si="167"/>
        <v>481</v>
      </c>
      <c r="O216" s="463">
        <f t="shared" si="167"/>
        <v>160</v>
      </c>
      <c r="P216" s="463">
        <f t="shared" si="167"/>
        <v>0</v>
      </c>
      <c r="Q216" s="463">
        <f t="shared" si="167"/>
        <v>0</v>
      </c>
      <c r="R216" s="463"/>
      <c r="S216" s="463"/>
      <c r="T216" s="463"/>
      <c r="U216" s="463"/>
      <c r="V216" s="463"/>
      <c r="W216" s="463"/>
      <c r="X216" s="463"/>
      <c r="Y216" s="463"/>
      <c r="Z216" s="463"/>
      <c r="AA216" s="463"/>
      <c r="AB216" s="463"/>
      <c r="AC216" s="463"/>
      <c r="AD216" s="463"/>
      <c r="AE216" s="519">
        <f t="shared" ref="AE216:AE221" si="170">SUM(K216:AD216)</f>
        <v>1602</v>
      </c>
    </row>
    <row r="217" spans="2:31" x14ac:dyDescent="0.25">
      <c r="B217" s="48">
        <v>7</v>
      </c>
      <c r="C217" s="49">
        <v>20</v>
      </c>
      <c r="D217" s="1772" t="str">
        <f t="shared" si="163"/>
        <v>Atenciones Culturales - Mantenimiento de trochas corta fuego - Roturado (Multarado 6 en 1)</v>
      </c>
      <c r="E217" s="1772"/>
      <c r="F217" s="120" t="str">
        <f t="shared" si="164"/>
        <v>hectárea</v>
      </c>
      <c r="G217" s="41">
        <f t="shared" si="149"/>
        <v>6247</v>
      </c>
      <c r="H217" s="410">
        <f t="shared" si="165"/>
        <v>180</v>
      </c>
      <c r="I217" s="431">
        <f t="shared" si="169"/>
        <v>1124460</v>
      </c>
      <c r="J217" s="417"/>
      <c r="K217" s="463">
        <f t="shared" si="167"/>
        <v>0</v>
      </c>
      <c r="L217" s="463">
        <f t="shared" si="167"/>
        <v>160</v>
      </c>
      <c r="M217" s="463">
        <f t="shared" si="167"/>
        <v>480</v>
      </c>
      <c r="N217" s="463">
        <f t="shared" si="167"/>
        <v>961</v>
      </c>
      <c r="O217" s="463">
        <f t="shared" si="167"/>
        <v>1442</v>
      </c>
      <c r="P217" s="463">
        <f t="shared" si="167"/>
        <v>1602</v>
      </c>
      <c r="Q217" s="463">
        <f t="shared" si="167"/>
        <v>1602</v>
      </c>
      <c r="R217" s="463"/>
      <c r="S217" s="463"/>
      <c r="T217" s="463"/>
      <c r="U217" s="463"/>
      <c r="V217" s="463"/>
      <c r="W217" s="463"/>
      <c r="X217" s="463"/>
      <c r="Y217" s="463"/>
      <c r="Z217" s="463"/>
      <c r="AA217" s="463"/>
      <c r="AB217" s="463"/>
      <c r="AC217" s="463"/>
      <c r="AD217" s="463"/>
      <c r="AE217" s="519">
        <f t="shared" si="170"/>
        <v>6247</v>
      </c>
    </row>
    <row r="218" spans="2:31" x14ac:dyDescent="0.25">
      <c r="B218" s="48">
        <v>3</v>
      </c>
      <c r="C218" s="49">
        <v>16</v>
      </c>
      <c r="D218" s="1772" t="str">
        <f t="shared" si="163"/>
        <v>Cosecha - Transporte (Diesel secccion insumos)  (Trailer tribasculante  de 14 toneladas)</v>
      </c>
      <c r="E218" s="1772"/>
      <c r="F218" s="120" t="str">
        <f t="shared" si="164"/>
        <v>kilometro</v>
      </c>
      <c r="G218" s="41">
        <f t="shared" si="149"/>
        <v>318846</v>
      </c>
      <c r="H218" s="410">
        <f t="shared" si="165"/>
        <v>5</v>
      </c>
      <c r="I218" s="431">
        <f t="shared" si="169"/>
        <v>1594230</v>
      </c>
      <c r="J218" s="417"/>
      <c r="K218" s="463">
        <f t="shared" si="167"/>
        <v>0</v>
      </c>
      <c r="L218" s="463">
        <f t="shared" si="167"/>
        <v>8166</v>
      </c>
      <c r="M218" s="463">
        <f t="shared" si="167"/>
        <v>24499</v>
      </c>
      <c r="N218" s="463">
        <f t="shared" si="167"/>
        <v>49049</v>
      </c>
      <c r="O218" s="463">
        <f t="shared" si="167"/>
        <v>73600</v>
      </c>
      <c r="P218" s="463">
        <f t="shared" si="167"/>
        <v>81766</v>
      </c>
      <c r="Q218" s="463">
        <f t="shared" si="167"/>
        <v>81766</v>
      </c>
      <c r="R218" s="463"/>
      <c r="S218" s="463"/>
      <c r="T218" s="463"/>
      <c r="U218" s="463"/>
      <c r="V218" s="463"/>
      <c r="W218" s="463"/>
      <c r="X218" s="463"/>
      <c r="Y218" s="463"/>
      <c r="Z218" s="463"/>
      <c r="AA218" s="463"/>
      <c r="AB218" s="463"/>
      <c r="AC218" s="463"/>
      <c r="AD218" s="463"/>
      <c r="AE218" s="519">
        <f t="shared" si="170"/>
        <v>318846</v>
      </c>
    </row>
    <row r="219" spans="2:31" x14ac:dyDescent="0.25">
      <c r="B219" s="49">
        <f t="shared" ref="B219:C221" si="171">B146</f>
        <v>1</v>
      </c>
      <c r="C219" s="49">
        <f t="shared" si="171"/>
        <v>10</v>
      </c>
      <c r="D219" s="1772" t="str">
        <f t="shared" si="163"/>
        <v>Uso de agua superficial para riego - plátano</v>
      </c>
      <c r="E219" s="1772"/>
      <c r="F219" s="120" t="str">
        <f t="shared" si="164"/>
        <v>metro cubico</v>
      </c>
      <c r="G219" s="41">
        <f t="shared" si="149"/>
        <v>6979329</v>
      </c>
      <c r="H219" s="410">
        <f t="shared" si="165"/>
        <v>0.7</v>
      </c>
      <c r="I219" s="431">
        <f t="shared" si="169"/>
        <v>4885530.3</v>
      </c>
      <c r="J219" s="417"/>
      <c r="K219" s="463">
        <f t="shared" ref="K219:Q219" si="172">ROUND(K146/$H219,0)</f>
        <v>142272</v>
      </c>
      <c r="L219" s="463">
        <f t="shared" si="172"/>
        <v>426816</v>
      </c>
      <c r="M219" s="463">
        <f t="shared" si="172"/>
        <v>854521</v>
      </c>
      <c r="N219" s="463">
        <f t="shared" si="172"/>
        <v>1282226</v>
      </c>
      <c r="O219" s="463">
        <f t="shared" si="172"/>
        <v>1424498</v>
      </c>
      <c r="P219" s="463">
        <f t="shared" si="172"/>
        <v>1424498</v>
      </c>
      <c r="Q219" s="463">
        <f t="shared" si="172"/>
        <v>1424498</v>
      </c>
      <c r="R219" s="463"/>
      <c r="S219" s="463"/>
      <c r="T219" s="463"/>
      <c r="U219" s="463"/>
      <c r="V219" s="463"/>
      <c r="W219" s="463"/>
      <c r="X219" s="463"/>
      <c r="Y219" s="463"/>
      <c r="Z219" s="463"/>
      <c r="AA219" s="463"/>
      <c r="AB219" s="463"/>
      <c r="AC219" s="463"/>
      <c r="AD219" s="463"/>
      <c r="AE219" s="519">
        <f t="shared" si="170"/>
        <v>6979329</v>
      </c>
    </row>
    <row r="220" spans="2:31" x14ac:dyDescent="0.25">
      <c r="B220" s="49">
        <f t="shared" si="171"/>
        <v>1</v>
      </c>
      <c r="C220" s="49">
        <f t="shared" si="171"/>
        <v>1</v>
      </c>
      <c r="D220" s="1772" t="str">
        <f t="shared" si="163"/>
        <v>Analisis de suelo - 3 muestras/ha.</v>
      </c>
      <c r="E220" s="1772"/>
      <c r="F220" s="120" t="str">
        <f t="shared" si="164"/>
        <v>hectárea</v>
      </c>
      <c r="G220" s="41">
        <f t="shared" si="149"/>
        <v>2563</v>
      </c>
      <c r="H220" s="410">
        <f t="shared" si="165"/>
        <v>150</v>
      </c>
      <c r="I220" s="431">
        <f t="shared" si="169"/>
        <v>384450</v>
      </c>
      <c r="J220" s="417"/>
      <c r="K220" s="463">
        <f t="shared" ref="K220:Q220" si="173">ROUND(K147/$H220,0)</f>
        <v>160</v>
      </c>
      <c r="L220" s="463">
        <f t="shared" si="173"/>
        <v>320</v>
      </c>
      <c r="M220" s="463">
        <f t="shared" si="173"/>
        <v>481</v>
      </c>
      <c r="N220" s="463">
        <f t="shared" si="173"/>
        <v>481</v>
      </c>
      <c r="O220" s="463">
        <f t="shared" si="173"/>
        <v>320</v>
      </c>
      <c r="P220" s="463">
        <f t="shared" si="173"/>
        <v>320</v>
      </c>
      <c r="Q220" s="463">
        <f t="shared" si="173"/>
        <v>481</v>
      </c>
      <c r="R220" s="463"/>
      <c r="S220" s="463"/>
      <c r="T220" s="463"/>
      <c r="U220" s="463"/>
      <c r="V220" s="463"/>
      <c r="W220" s="463"/>
      <c r="X220" s="463"/>
      <c r="Y220" s="463"/>
      <c r="Z220" s="463"/>
      <c r="AA220" s="463"/>
      <c r="AB220" s="463"/>
      <c r="AC220" s="463"/>
      <c r="AD220" s="463"/>
      <c r="AE220" s="519">
        <f t="shared" si="170"/>
        <v>2563</v>
      </c>
    </row>
    <row r="221" spans="2:31" ht="14.4" thickBot="1" x14ac:dyDescent="0.3">
      <c r="B221" s="49">
        <f t="shared" si="171"/>
        <v>1</v>
      </c>
      <c r="C221" s="49">
        <f t="shared" si="171"/>
        <v>1</v>
      </c>
      <c r="D221" s="1772" t="str">
        <f t="shared" si="163"/>
        <v>Analisis de agua para riego</v>
      </c>
      <c r="E221" s="1772"/>
      <c r="F221" s="120" t="str">
        <f t="shared" si="164"/>
        <v>muestra</v>
      </c>
      <c r="G221" s="41">
        <f t="shared" si="149"/>
        <v>2563</v>
      </c>
      <c r="H221" s="410">
        <f t="shared" si="165"/>
        <v>15.58</v>
      </c>
      <c r="I221" s="431">
        <f t="shared" si="169"/>
        <v>39931.54</v>
      </c>
      <c r="J221" s="417"/>
      <c r="K221" s="463">
        <f t="shared" ref="K221:Q221" si="174">ROUND(K148/$H221,0)</f>
        <v>160</v>
      </c>
      <c r="L221" s="463">
        <f t="shared" si="174"/>
        <v>320</v>
      </c>
      <c r="M221" s="463">
        <f t="shared" si="174"/>
        <v>481</v>
      </c>
      <c r="N221" s="463">
        <f t="shared" si="174"/>
        <v>481</v>
      </c>
      <c r="O221" s="463">
        <f t="shared" si="174"/>
        <v>320</v>
      </c>
      <c r="P221" s="463">
        <f t="shared" si="174"/>
        <v>320</v>
      </c>
      <c r="Q221" s="463">
        <f t="shared" si="174"/>
        <v>481</v>
      </c>
      <c r="R221" s="463"/>
      <c r="S221" s="463"/>
      <c r="T221" s="463"/>
      <c r="U221" s="463"/>
      <c r="V221" s="463"/>
      <c r="W221" s="463"/>
      <c r="X221" s="463"/>
      <c r="Y221" s="463"/>
      <c r="Z221" s="463"/>
      <c r="AA221" s="463"/>
      <c r="AB221" s="463"/>
      <c r="AC221" s="463"/>
      <c r="AD221" s="463"/>
      <c r="AE221" s="519">
        <f t="shared" si="170"/>
        <v>2563</v>
      </c>
    </row>
    <row r="222" spans="2:31" ht="14.4" thickBot="1" x14ac:dyDescent="0.3">
      <c r="B222" s="1304"/>
      <c r="C222" s="1305"/>
      <c r="D222" s="91" t="s">
        <v>178</v>
      </c>
      <c r="E222" s="91"/>
      <c r="F222" s="63"/>
      <c r="G222" s="64"/>
      <c r="H222" s="64"/>
      <c r="I222" s="64"/>
      <c r="J222" s="65">
        <f>J206+J203+J190+J170</f>
        <v>24758793.377999999</v>
      </c>
      <c r="K222" s="465">
        <f t="shared" ref="K222:AE222" si="175">K170+K190+K203+K206</f>
        <v>921897</v>
      </c>
      <c r="L222" s="465">
        <f t="shared" si="175"/>
        <v>1981435</v>
      </c>
      <c r="M222" s="465">
        <f t="shared" si="175"/>
        <v>3181696</v>
      </c>
      <c r="N222" s="465">
        <f t="shared" si="175"/>
        <v>3480374</v>
      </c>
      <c r="O222" s="465">
        <f t="shared" si="175"/>
        <v>1824201</v>
      </c>
      <c r="P222" s="465">
        <f t="shared" si="175"/>
        <v>703545</v>
      </c>
      <c r="Q222" s="465">
        <f t="shared" si="175"/>
        <v>374174</v>
      </c>
      <c r="R222" s="465">
        <f t="shared" si="175"/>
        <v>0</v>
      </c>
      <c r="S222" s="465">
        <f t="shared" si="175"/>
        <v>0</v>
      </c>
      <c r="T222" s="465">
        <f t="shared" si="175"/>
        <v>0</v>
      </c>
      <c r="U222" s="465">
        <f t="shared" si="175"/>
        <v>0</v>
      </c>
      <c r="V222" s="465">
        <f t="shared" si="175"/>
        <v>0</v>
      </c>
      <c r="W222" s="465">
        <f t="shared" si="175"/>
        <v>0</v>
      </c>
      <c r="X222" s="465">
        <f t="shared" si="175"/>
        <v>0</v>
      </c>
      <c r="Y222" s="465">
        <f t="shared" si="175"/>
        <v>0</v>
      </c>
      <c r="Z222" s="465">
        <f t="shared" si="175"/>
        <v>0</v>
      </c>
      <c r="AA222" s="465">
        <f t="shared" si="175"/>
        <v>0</v>
      </c>
      <c r="AB222" s="465">
        <f t="shared" si="175"/>
        <v>0</v>
      </c>
      <c r="AC222" s="465">
        <f t="shared" si="175"/>
        <v>0</v>
      </c>
      <c r="AD222" s="465">
        <f t="shared" si="175"/>
        <v>0</v>
      </c>
      <c r="AE222" s="465">
        <f t="shared" si="175"/>
        <v>12467322</v>
      </c>
    </row>
    <row r="223" spans="2:31" ht="14.4" thickBot="1" x14ac:dyDescent="0.3">
      <c r="B223" s="61"/>
      <c r="C223" s="62"/>
      <c r="D223" s="91" t="s">
        <v>179</v>
      </c>
      <c r="E223" s="91"/>
      <c r="F223" s="63"/>
      <c r="G223" s="64"/>
      <c r="H223" s="64"/>
      <c r="I223" s="64"/>
      <c r="J223" s="65">
        <f>I224+I225</f>
        <v>1237939.6688999999</v>
      </c>
      <c r="K223" s="465">
        <f t="shared" ref="K223:AE223" si="176">SUM(K224:K225)</f>
        <v>0</v>
      </c>
      <c r="L223" s="465">
        <f t="shared" si="176"/>
        <v>0</v>
      </c>
      <c r="M223" s="465">
        <f t="shared" si="176"/>
        <v>0</v>
      </c>
      <c r="N223" s="465">
        <f t="shared" si="176"/>
        <v>0</v>
      </c>
      <c r="O223" s="465">
        <f t="shared" si="176"/>
        <v>0</v>
      </c>
      <c r="P223" s="465">
        <f t="shared" si="176"/>
        <v>0</v>
      </c>
      <c r="Q223" s="465">
        <f t="shared" si="176"/>
        <v>0</v>
      </c>
      <c r="R223" s="465">
        <f t="shared" si="176"/>
        <v>0</v>
      </c>
      <c r="S223" s="465">
        <f t="shared" si="176"/>
        <v>0</v>
      </c>
      <c r="T223" s="465">
        <f t="shared" si="176"/>
        <v>0</v>
      </c>
      <c r="U223" s="465">
        <f t="shared" si="176"/>
        <v>0</v>
      </c>
      <c r="V223" s="465">
        <f t="shared" si="176"/>
        <v>0</v>
      </c>
      <c r="W223" s="465">
        <f t="shared" si="176"/>
        <v>0</v>
      </c>
      <c r="X223" s="465">
        <f t="shared" si="176"/>
        <v>0</v>
      </c>
      <c r="Y223" s="465">
        <f t="shared" si="176"/>
        <v>0</v>
      </c>
      <c r="Z223" s="465">
        <f t="shared" si="176"/>
        <v>0</v>
      </c>
      <c r="AA223" s="465">
        <f t="shared" si="176"/>
        <v>0</v>
      </c>
      <c r="AB223" s="465">
        <f t="shared" si="176"/>
        <v>0</v>
      </c>
      <c r="AC223" s="465">
        <f t="shared" si="176"/>
        <v>0</v>
      </c>
      <c r="AD223" s="465">
        <f t="shared" si="176"/>
        <v>0</v>
      </c>
      <c r="AE223" s="465">
        <f t="shared" si="176"/>
        <v>0</v>
      </c>
    </row>
    <row r="224" spans="2:31" x14ac:dyDescent="0.25">
      <c r="B224" s="42">
        <v>1</v>
      </c>
      <c r="C224" s="43">
        <v>20</v>
      </c>
      <c r="D224" s="392" t="s">
        <v>180</v>
      </c>
      <c r="E224" s="393"/>
      <c r="F224" s="72" t="s">
        <v>91</v>
      </c>
      <c r="G224" s="99">
        <v>3</v>
      </c>
      <c r="H224" s="396">
        <f>J222</f>
        <v>24758793.377999999</v>
      </c>
      <c r="I224" s="46">
        <f>G224*H224/100</f>
        <v>742763.80134000001</v>
      </c>
      <c r="J224" s="81"/>
      <c r="K224" s="463"/>
      <c r="L224" s="463"/>
      <c r="M224" s="463"/>
      <c r="N224" s="463"/>
      <c r="O224" s="463"/>
      <c r="P224" s="463"/>
      <c r="Q224" s="463"/>
      <c r="R224" s="463"/>
      <c r="S224" s="463"/>
      <c r="T224" s="463"/>
      <c r="U224" s="463"/>
      <c r="V224" s="463"/>
      <c r="W224" s="463"/>
      <c r="X224" s="463"/>
      <c r="Y224" s="463"/>
      <c r="Z224" s="463"/>
      <c r="AA224" s="463"/>
      <c r="AB224" s="463"/>
      <c r="AC224" s="463"/>
      <c r="AD224" s="463"/>
      <c r="AE224" s="519">
        <f>SUM(K224:AD224)</f>
        <v>0</v>
      </c>
    </row>
    <row r="225" spans="2:31" ht="14.4" thickBot="1" x14ac:dyDescent="0.3">
      <c r="B225" s="73">
        <v>1</v>
      </c>
      <c r="C225" s="74">
        <v>20</v>
      </c>
      <c r="D225" s="392" t="s">
        <v>181</v>
      </c>
      <c r="E225" s="393"/>
      <c r="F225" s="75" t="s">
        <v>91</v>
      </c>
      <c r="G225" s="100">
        <v>2</v>
      </c>
      <c r="H225" s="397"/>
      <c r="I225" s="76">
        <f>H224*G225/100</f>
        <v>495175.86755999998</v>
      </c>
      <c r="J225" s="82"/>
      <c r="K225" s="463"/>
      <c r="L225" s="463"/>
      <c r="M225" s="463"/>
      <c r="N225" s="463"/>
      <c r="O225" s="463"/>
      <c r="P225" s="463"/>
      <c r="Q225" s="463"/>
      <c r="R225" s="463"/>
      <c r="S225" s="463"/>
      <c r="T225" s="463"/>
      <c r="U225" s="463"/>
      <c r="V225" s="463"/>
      <c r="W225" s="463"/>
      <c r="X225" s="463"/>
      <c r="Y225" s="463"/>
      <c r="Z225" s="463"/>
      <c r="AA225" s="463"/>
      <c r="AB225" s="463"/>
      <c r="AC225" s="463"/>
      <c r="AD225" s="463"/>
      <c r="AE225" s="519">
        <f>SUM(K225:AD225)</f>
        <v>0</v>
      </c>
    </row>
    <row r="226" spans="2:31" ht="14.4" thickBot="1" x14ac:dyDescent="0.3">
      <c r="B226" s="77"/>
      <c r="C226" s="78"/>
      <c r="D226" s="92" t="s">
        <v>159</v>
      </c>
      <c r="E226" s="92"/>
      <c r="F226" s="79"/>
      <c r="G226" s="80"/>
      <c r="H226" s="80"/>
      <c r="I226" s="80"/>
      <c r="J226" s="83">
        <f t="shared" ref="J226:AE226" si="177">J222+J223</f>
        <v>25996733.046899997</v>
      </c>
      <c r="K226" s="466">
        <f t="shared" si="177"/>
        <v>921897</v>
      </c>
      <c r="L226" s="466">
        <f t="shared" si="177"/>
        <v>1981435</v>
      </c>
      <c r="M226" s="466">
        <f t="shared" si="177"/>
        <v>3181696</v>
      </c>
      <c r="N226" s="466">
        <f t="shared" si="177"/>
        <v>3480374</v>
      </c>
      <c r="O226" s="466">
        <f t="shared" si="177"/>
        <v>1824201</v>
      </c>
      <c r="P226" s="466">
        <f t="shared" si="177"/>
        <v>703545</v>
      </c>
      <c r="Q226" s="466">
        <f t="shared" si="177"/>
        <v>374174</v>
      </c>
      <c r="R226" s="466">
        <f t="shared" si="177"/>
        <v>0</v>
      </c>
      <c r="S226" s="466">
        <f t="shared" si="177"/>
        <v>0</v>
      </c>
      <c r="T226" s="466">
        <f t="shared" si="177"/>
        <v>0</v>
      </c>
      <c r="U226" s="466">
        <f t="shared" si="177"/>
        <v>0</v>
      </c>
      <c r="V226" s="466">
        <f t="shared" si="177"/>
        <v>0</v>
      </c>
      <c r="W226" s="466">
        <f t="shared" si="177"/>
        <v>0</v>
      </c>
      <c r="X226" s="466">
        <f t="shared" si="177"/>
        <v>0</v>
      </c>
      <c r="Y226" s="466">
        <f t="shared" si="177"/>
        <v>0</v>
      </c>
      <c r="Z226" s="466">
        <f t="shared" si="177"/>
        <v>0</v>
      </c>
      <c r="AA226" s="466">
        <f t="shared" si="177"/>
        <v>0</v>
      </c>
      <c r="AB226" s="466">
        <f t="shared" si="177"/>
        <v>0</v>
      </c>
      <c r="AC226" s="466">
        <f t="shared" si="177"/>
        <v>0</v>
      </c>
      <c r="AD226" s="466">
        <f t="shared" si="177"/>
        <v>0</v>
      </c>
      <c r="AE226" s="466">
        <f t="shared" si="177"/>
        <v>12467322</v>
      </c>
    </row>
    <row r="229" spans="2:31" ht="14.4" thickBot="1" x14ac:dyDescent="0.3"/>
    <row r="230" spans="2:31" ht="14.4" hidden="1" thickBot="1" x14ac:dyDescent="0.3"/>
    <row r="231" spans="2:31" ht="16.2" hidden="1" thickTop="1" x14ac:dyDescent="0.25">
      <c r="B231" s="1758" t="s">
        <v>584</v>
      </c>
      <c r="C231" s="1759"/>
      <c r="D231" s="1759"/>
      <c r="E231" s="1759"/>
      <c r="F231" s="1759"/>
      <c r="G231" s="1759"/>
      <c r="H231" s="1759"/>
      <c r="I231" s="1759"/>
      <c r="J231" s="1760"/>
      <c r="K231" s="352" t="s">
        <v>472</v>
      </c>
      <c r="L231" s="352" t="s">
        <v>473</v>
      </c>
      <c r="M231" s="352" t="s">
        <v>474</v>
      </c>
      <c r="N231" s="352" t="s">
        <v>475</v>
      </c>
      <c r="O231" s="352" t="s">
        <v>476</v>
      </c>
      <c r="P231" s="352" t="s">
        <v>477</v>
      </c>
      <c r="Q231" s="352" t="s">
        <v>478</v>
      </c>
      <c r="R231" s="352" t="s">
        <v>479</v>
      </c>
      <c r="S231" s="352" t="s">
        <v>480</v>
      </c>
      <c r="T231" s="352" t="s">
        <v>481</v>
      </c>
      <c r="U231" s="352" t="s">
        <v>482</v>
      </c>
      <c r="V231" s="352" t="s">
        <v>483</v>
      </c>
      <c r="W231" s="352" t="s">
        <v>484</v>
      </c>
      <c r="X231" s="352" t="s">
        <v>485</v>
      </c>
      <c r="Y231" s="352" t="s">
        <v>486</v>
      </c>
      <c r="Z231" s="352" t="s">
        <v>487</v>
      </c>
      <c r="AA231" s="352" t="s">
        <v>488</v>
      </c>
      <c r="AB231" s="352" t="s">
        <v>489</v>
      </c>
      <c r="AC231" s="352" t="s">
        <v>490</v>
      </c>
      <c r="AD231" s="352" t="s">
        <v>491</v>
      </c>
      <c r="AE231" s="352" t="s">
        <v>159</v>
      </c>
    </row>
    <row r="232" spans="2:31" hidden="1" x14ac:dyDescent="0.25">
      <c r="B232" s="1761" t="s">
        <v>152</v>
      </c>
      <c r="C232" s="1762"/>
      <c r="D232" s="1762"/>
      <c r="E232" s="292" t="s">
        <v>195</v>
      </c>
      <c r="F232" s="1763" t="s">
        <v>434</v>
      </c>
      <c r="G232" s="1763"/>
      <c r="H232" s="395" t="s">
        <v>403</v>
      </c>
      <c r="I232" s="395" t="s">
        <v>374</v>
      </c>
      <c r="J232" s="294" t="s">
        <v>404</v>
      </c>
      <c r="K232" s="362">
        <f>K233+K238+K240</f>
        <v>0</v>
      </c>
      <c r="L232" s="362">
        <f t="shared" ref="L232:AE232" si="178">L233+L238+L240</f>
        <v>0</v>
      </c>
      <c r="M232" s="362">
        <f t="shared" si="178"/>
        <v>0</v>
      </c>
      <c r="N232" s="362">
        <f t="shared" si="178"/>
        <v>0</v>
      </c>
      <c r="O232" s="362">
        <f t="shared" si="178"/>
        <v>0</v>
      </c>
      <c r="P232" s="362">
        <f t="shared" si="178"/>
        <v>0</v>
      </c>
      <c r="Q232" s="362">
        <f t="shared" si="178"/>
        <v>0</v>
      </c>
      <c r="R232" s="362">
        <f t="shared" si="178"/>
        <v>0</v>
      </c>
      <c r="S232" s="362">
        <f t="shared" si="178"/>
        <v>0</v>
      </c>
      <c r="T232" s="362">
        <f t="shared" si="178"/>
        <v>0</v>
      </c>
      <c r="U232" s="362">
        <f t="shared" si="178"/>
        <v>0</v>
      </c>
      <c r="V232" s="362">
        <f t="shared" si="178"/>
        <v>0</v>
      </c>
      <c r="W232" s="362">
        <f t="shared" si="178"/>
        <v>0</v>
      </c>
      <c r="X232" s="362">
        <f t="shared" si="178"/>
        <v>0</v>
      </c>
      <c r="Y232" s="362">
        <f t="shared" si="178"/>
        <v>0</v>
      </c>
      <c r="Z232" s="362">
        <f t="shared" si="178"/>
        <v>0</v>
      </c>
      <c r="AA232" s="362">
        <f t="shared" si="178"/>
        <v>0</v>
      </c>
      <c r="AB232" s="362">
        <f t="shared" si="178"/>
        <v>0</v>
      </c>
      <c r="AC232" s="362">
        <f t="shared" si="178"/>
        <v>0</v>
      </c>
      <c r="AD232" s="362">
        <f t="shared" si="178"/>
        <v>0</v>
      </c>
      <c r="AE232" s="362">
        <f t="shared" si="178"/>
        <v>0</v>
      </c>
    </row>
    <row r="233" spans="2:31" hidden="1" x14ac:dyDescent="0.25">
      <c r="B233" s="1764" t="s">
        <v>6</v>
      </c>
      <c r="C233" s="1765"/>
      <c r="D233" s="1765"/>
      <c r="E233" s="227"/>
      <c r="F233" s="228"/>
      <c r="G233" s="228"/>
      <c r="H233" s="228"/>
      <c r="I233" s="228"/>
      <c r="J233" s="290"/>
      <c r="K233" s="356">
        <f>SUM(K234:K237)</f>
        <v>0</v>
      </c>
      <c r="L233" s="356">
        <f t="shared" ref="L233:AE233" si="179">SUM(L234:L237)</f>
        <v>0</v>
      </c>
      <c r="M233" s="356">
        <f t="shared" si="179"/>
        <v>0</v>
      </c>
      <c r="N233" s="356">
        <f t="shared" si="179"/>
        <v>0</v>
      </c>
      <c r="O233" s="356">
        <f t="shared" si="179"/>
        <v>0</v>
      </c>
      <c r="P233" s="356">
        <f t="shared" si="179"/>
        <v>0</v>
      </c>
      <c r="Q233" s="356">
        <f t="shared" si="179"/>
        <v>0</v>
      </c>
      <c r="R233" s="356">
        <f t="shared" si="179"/>
        <v>0</v>
      </c>
      <c r="S233" s="356">
        <f t="shared" si="179"/>
        <v>0</v>
      </c>
      <c r="T233" s="356">
        <f t="shared" si="179"/>
        <v>0</v>
      </c>
      <c r="U233" s="356">
        <f t="shared" si="179"/>
        <v>0</v>
      </c>
      <c r="V233" s="356">
        <f t="shared" si="179"/>
        <v>0</v>
      </c>
      <c r="W233" s="356">
        <f t="shared" si="179"/>
        <v>0</v>
      </c>
      <c r="X233" s="356">
        <f t="shared" si="179"/>
        <v>0</v>
      </c>
      <c r="Y233" s="356">
        <f t="shared" si="179"/>
        <v>0</v>
      </c>
      <c r="Z233" s="356">
        <f t="shared" si="179"/>
        <v>0</v>
      </c>
      <c r="AA233" s="356">
        <f t="shared" si="179"/>
        <v>0</v>
      </c>
      <c r="AB233" s="356">
        <f t="shared" si="179"/>
        <v>0</v>
      </c>
      <c r="AC233" s="356">
        <f t="shared" si="179"/>
        <v>0</v>
      </c>
      <c r="AD233" s="356">
        <f t="shared" si="179"/>
        <v>0</v>
      </c>
      <c r="AE233" s="356">
        <f t="shared" si="179"/>
        <v>0</v>
      </c>
    </row>
    <row r="234" spans="2:31" ht="14.4" hidden="1" x14ac:dyDescent="0.25">
      <c r="B234" s="124" t="s">
        <v>249</v>
      </c>
      <c r="C234" s="401"/>
      <c r="D234" s="401"/>
      <c r="E234" s="185">
        <v>64</v>
      </c>
      <c r="F234" s="1755" t="s">
        <v>201</v>
      </c>
      <c r="G234" s="117" t="e">
        <f>'2. Assumptions'!#REF!+'2. Assumptions'!#REF!+'2. Assumptions'!#REF!</f>
        <v>#REF!</v>
      </c>
      <c r="H234" s="1766">
        <f>AE233+AE238</f>
        <v>0</v>
      </c>
      <c r="I234" s="1766">
        <f>J299</f>
        <v>25996733.046899997</v>
      </c>
      <c r="J234" s="1768">
        <f>H234-I234</f>
        <v>-25996733.046899997</v>
      </c>
      <c r="K234" s="369"/>
      <c r="L234" s="369"/>
      <c r="M234" s="369"/>
      <c r="N234" s="369"/>
      <c r="O234" s="369"/>
      <c r="P234" s="369"/>
      <c r="Q234" s="369"/>
      <c r="R234" s="369"/>
      <c r="S234" s="369"/>
      <c r="T234" s="369"/>
      <c r="U234" s="369"/>
      <c r="V234" s="369"/>
      <c r="W234" s="369"/>
      <c r="X234" s="369"/>
      <c r="Y234" s="369"/>
      <c r="Z234" s="369"/>
      <c r="AA234" s="369"/>
      <c r="AB234" s="369"/>
      <c r="AC234" s="369"/>
      <c r="AD234" s="369"/>
      <c r="AE234" s="355">
        <f>SUM(K234:AD234)</f>
        <v>0</v>
      </c>
    </row>
    <row r="235" spans="2:31" ht="14.4" hidden="1" x14ac:dyDescent="0.25">
      <c r="B235" s="124" t="s">
        <v>250</v>
      </c>
      <c r="C235" s="401"/>
      <c r="D235" s="401"/>
      <c r="E235" s="185">
        <v>184</v>
      </c>
      <c r="F235" s="1756"/>
      <c r="G235" s="117" t="e">
        <f>'2. Assumptions'!#REF!+'2. Assumptions'!#REF!+'2. Assumptions'!#REF!</f>
        <v>#REF!</v>
      </c>
      <c r="H235" s="1766"/>
      <c r="I235" s="1766"/>
      <c r="J235" s="1768"/>
      <c r="K235" s="369"/>
      <c r="L235" s="369"/>
      <c r="M235" s="369"/>
      <c r="N235" s="369"/>
      <c r="O235" s="369"/>
      <c r="P235" s="369"/>
      <c r="Q235" s="369"/>
      <c r="R235" s="369"/>
      <c r="S235" s="369"/>
      <c r="T235" s="369"/>
      <c r="U235" s="369"/>
      <c r="V235" s="369"/>
      <c r="W235" s="369"/>
      <c r="X235" s="369"/>
      <c r="Y235" s="369"/>
      <c r="Z235" s="369"/>
      <c r="AA235" s="369"/>
      <c r="AB235" s="369"/>
      <c r="AC235" s="369"/>
      <c r="AD235" s="369"/>
      <c r="AE235" s="355">
        <f>SUM(K235:AD235)</f>
        <v>0</v>
      </c>
    </row>
    <row r="236" spans="2:31" ht="14.4" hidden="1" x14ac:dyDescent="0.25">
      <c r="B236" s="124" t="s">
        <v>251</v>
      </c>
      <c r="C236" s="401"/>
      <c r="D236" s="401"/>
      <c r="E236" s="185">
        <v>184</v>
      </c>
      <c r="F236" s="1756"/>
      <c r="G236" s="117" t="e">
        <f>'2. Assumptions'!#REF!+'2. Assumptions'!#REF!+'2. Assumptions'!#REF!</f>
        <v>#REF!</v>
      </c>
      <c r="H236" s="1766"/>
      <c r="I236" s="1766"/>
      <c r="J236" s="1768"/>
      <c r="K236" s="369"/>
      <c r="L236" s="369"/>
      <c r="M236" s="369"/>
      <c r="N236" s="369"/>
      <c r="O236" s="369"/>
      <c r="P236" s="369"/>
      <c r="Q236" s="369"/>
      <c r="R236" s="369"/>
      <c r="S236" s="369"/>
      <c r="T236" s="369"/>
      <c r="U236" s="369"/>
      <c r="V236" s="369"/>
      <c r="W236" s="369"/>
      <c r="X236" s="369"/>
      <c r="Y236" s="369"/>
      <c r="Z236" s="369"/>
      <c r="AA236" s="369"/>
      <c r="AB236" s="369"/>
      <c r="AC236" s="369"/>
      <c r="AD236" s="369"/>
      <c r="AE236" s="355">
        <f>SUM(K236:AD236)</f>
        <v>0</v>
      </c>
    </row>
    <row r="237" spans="2:31" ht="14.4" hidden="1" x14ac:dyDescent="0.25">
      <c r="B237" s="124" t="s">
        <v>213</v>
      </c>
      <c r="C237" s="401"/>
      <c r="D237" s="401"/>
      <c r="E237" s="185">
        <v>120</v>
      </c>
      <c r="F237" s="1756"/>
      <c r="G237" s="117" t="e">
        <f>'2. Assumptions'!#REF!+'2. Assumptions'!#REF!+'2. Assumptions'!#REF!</f>
        <v>#REF!</v>
      </c>
      <c r="H237" s="1766"/>
      <c r="I237" s="1766"/>
      <c r="J237" s="1768"/>
      <c r="K237" s="369"/>
      <c r="L237" s="369"/>
      <c r="M237" s="369"/>
      <c r="N237" s="369"/>
      <c r="O237" s="369"/>
      <c r="P237" s="369"/>
      <c r="Q237" s="369"/>
      <c r="R237" s="369"/>
      <c r="S237" s="369"/>
      <c r="T237" s="369"/>
      <c r="U237" s="369"/>
      <c r="V237" s="369"/>
      <c r="W237" s="369"/>
      <c r="X237" s="369"/>
      <c r="Y237" s="369"/>
      <c r="Z237" s="369"/>
      <c r="AA237" s="369"/>
      <c r="AB237" s="369"/>
      <c r="AC237" s="369"/>
      <c r="AD237" s="369"/>
      <c r="AE237" s="355">
        <f>SUM(K237:AD237)</f>
        <v>0</v>
      </c>
    </row>
    <row r="238" spans="2:31" hidden="1" x14ac:dyDescent="0.25">
      <c r="B238" s="1764" t="s">
        <v>275</v>
      </c>
      <c r="C238" s="1765"/>
      <c r="D238" s="1765"/>
      <c r="E238" s="4"/>
      <c r="F238" s="156"/>
      <c r="G238" s="117"/>
      <c r="H238" s="1766"/>
      <c r="I238" s="1766"/>
      <c r="J238" s="1768"/>
      <c r="K238" s="356">
        <f>K239</f>
        <v>0</v>
      </c>
      <c r="L238" s="356">
        <f>L239</f>
        <v>0</v>
      </c>
      <c r="M238" s="356">
        <f t="shared" ref="M238:AE238" si="180">M239</f>
        <v>0</v>
      </c>
      <c r="N238" s="356">
        <f t="shared" si="180"/>
        <v>0</v>
      </c>
      <c r="O238" s="356">
        <f t="shared" si="180"/>
        <v>0</v>
      </c>
      <c r="P238" s="356">
        <f t="shared" si="180"/>
        <v>0</v>
      </c>
      <c r="Q238" s="356">
        <f t="shared" si="180"/>
        <v>0</v>
      </c>
      <c r="R238" s="356">
        <f t="shared" si="180"/>
        <v>0</v>
      </c>
      <c r="S238" s="356">
        <f t="shared" si="180"/>
        <v>0</v>
      </c>
      <c r="T238" s="356">
        <f t="shared" si="180"/>
        <v>0</v>
      </c>
      <c r="U238" s="356">
        <f t="shared" si="180"/>
        <v>0</v>
      </c>
      <c r="V238" s="356">
        <f t="shared" si="180"/>
        <v>0</v>
      </c>
      <c r="W238" s="356">
        <f t="shared" si="180"/>
        <v>0</v>
      </c>
      <c r="X238" s="356">
        <f t="shared" si="180"/>
        <v>0</v>
      </c>
      <c r="Y238" s="356">
        <f t="shared" si="180"/>
        <v>0</v>
      </c>
      <c r="Z238" s="356">
        <f t="shared" si="180"/>
        <v>0</v>
      </c>
      <c r="AA238" s="356">
        <f t="shared" si="180"/>
        <v>0</v>
      </c>
      <c r="AB238" s="356">
        <f t="shared" si="180"/>
        <v>0</v>
      </c>
      <c r="AC238" s="356">
        <f t="shared" si="180"/>
        <v>0</v>
      </c>
      <c r="AD238" s="356">
        <f t="shared" si="180"/>
        <v>0</v>
      </c>
      <c r="AE238" s="356">
        <f t="shared" si="180"/>
        <v>0</v>
      </c>
    </row>
    <row r="239" spans="2:31" ht="14.4" hidden="1" x14ac:dyDescent="0.25">
      <c r="B239" s="124" t="s">
        <v>198</v>
      </c>
      <c r="C239" s="401"/>
      <c r="D239" s="401"/>
      <c r="E239" s="185">
        <v>625</v>
      </c>
      <c r="F239" s="295"/>
      <c r="G239" s="117" t="e">
        <f>'2. Assumptions'!#REF!</f>
        <v>#REF!</v>
      </c>
      <c r="H239" s="1766"/>
      <c r="I239" s="1766"/>
      <c r="J239" s="1768"/>
      <c r="K239" s="369"/>
      <c r="L239" s="369"/>
      <c r="M239" s="369"/>
      <c r="N239" s="369"/>
      <c r="O239" s="369"/>
      <c r="P239" s="369"/>
      <c r="Q239" s="369"/>
      <c r="R239" s="369"/>
      <c r="S239" s="369"/>
      <c r="T239" s="369"/>
      <c r="U239" s="369"/>
      <c r="V239" s="369"/>
      <c r="W239" s="369"/>
      <c r="X239" s="369"/>
      <c r="Y239" s="369"/>
      <c r="Z239" s="369"/>
      <c r="AA239" s="369"/>
      <c r="AB239" s="369"/>
      <c r="AC239" s="369"/>
      <c r="AD239" s="369"/>
      <c r="AE239" s="355">
        <f>SUM(K239:AD239)</f>
        <v>0</v>
      </c>
    </row>
    <row r="240" spans="2:31" hidden="1" x14ac:dyDescent="0.25">
      <c r="B240" s="1764" t="s">
        <v>7</v>
      </c>
      <c r="C240" s="1765"/>
      <c r="D240" s="1765"/>
      <c r="E240" s="4"/>
      <c r="F240" s="174"/>
      <c r="G240" s="117"/>
      <c r="H240" s="1766"/>
      <c r="I240" s="1766"/>
      <c r="J240" s="1768"/>
      <c r="K240" s="356">
        <f>K241</f>
        <v>0</v>
      </c>
      <c r="L240" s="356">
        <f t="shared" ref="L240:AE240" si="181">L241</f>
        <v>0</v>
      </c>
      <c r="M240" s="356">
        <f t="shared" si="181"/>
        <v>0</v>
      </c>
      <c r="N240" s="356">
        <f t="shared" si="181"/>
        <v>0</v>
      </c>
      <c r="O240" s="356">
        <f t="shared" si="181"/>
        <v>0</v>
      </c>
      <c r="P240" s="356">
        <f t="shared" si="181"/>
        <v>0</v>
      </c>
      <c r="Q240" s="356">
        <f t="shared" si="181"/>
        <v>0</v>
      </c>
      <c r="R240" s="356">
        <f t="shared" si="181"/>
        <v>0</v>
      </c>
      <c r="S240" s="356">
        <f t="shared" si="181"/>
        <v>0</v>
      </c>
      <c r="T240" s="356">
        <f t="shared" si="181"/>
        <v>0</v>
      </c>
      <c r="U240" s="356">
        <f t="shared" si="181"/>
        <v>0</v>
      </c>
      <c r="V240" s="356">
        <f t="shared" si="181"/>
        <v>0</v>
      </c>
      <c r="W240" s="356">
        <f t="shared" si="181"/>
        <v>0</v>
      </c>
      <c r="X240" s="356">
        <f t="shared" si="181"/>
        <v>0</v>
      </c>
      <c r="Y240" s="356">
        <f t="shared" si="181"/>
        <v>0</v>
      </c>
      <c r="Z240" s="356">
        <f t="shared" si="181"/>
        <v>0</v>
      </c>
      <c r="AA240" s="356">
        <f t="shared" si="181"/>
        <v>0</v>
      </c>
      <c r="AB240" s="356">
        <f t="shared" si="181"/>
        <v>0</v>
      </c>
      <c r="AC240" s="356">
        <f t="shared" si="181"/>
        <v>0</v>
      </c>
      <c r="AD240" s="356">
        <f t="shared" si="181"/>
        <v>0</v>
      </c>
      <c r="AE240" s="356">
        <f t="shared" si="181"/>
        <v>0</v>
      </c>
    </row>
    <row r="241" spans="1:31" ht="15" hidden="1" thickBot="1" x14ac:dyDescent="0.3">
      <c r="B241" s="299" t="s">
        <v>214</v>
      </c>
      <c r="C241" s="300"/>
      <c r="D241" s="300"/>
      <c r="E241" s="186">
        <v>98</v>
      </c>
      <c r="F241" s="301"/>
      <c r="G241" s="301" t="s">
        <v>199</v>
      </c>
      <c r="H241" s="1767"/>
      <c r="I241" s="1767"/>
      <c r="J241" s="1769"/>
      <c r="K241" s="369"/>
      <c r="L241" s="369"/>
      <c r="M241" s="369"/>
      <c r="N241" s="369"/>
      <c r="O241" s="369"/>
      <c r="P241" s="369"/>
      <c r="Q241" s="369"/>
      <c r="R241" s="369"/>
      <c r="S241" s="369"/>
      <c r="T241" s="369"/>
      <c r="U241" s="369"/>
      <c r="V241" s="369"/>
      <c r="W241" s="369"/>
      <c r="X241" s="369"/>
      <c r="Y241" s="369"/>
      <c r="Z241" s="369"/>
      <c r="AA241" s="369"/>
      <c r="AB241" s="369"/>
      <c r="AC241" s="369"/>
      <c r="AD241" s="369"/>
      <c r="AE241" s="366"/>
    </row>
    <row r="242" spans="1:31" ht="28.2" thickBot="1" x14ac:dyDescent="0.3">
      <c r="B242" s="1781" t="s">
        <v>151</v>
      </c>
      <c r="C242" s="1782"/>
      <c r="D242" s="1770" t="s">
        <v>153</v>
      </c>
      <c r="E242" s="1771"/>
      <c r="F242" s="234" t="s">
        <v>154</v>
      </c>
      <c r="G242" s="235" t="s">
        <v>155</v>
      </c>
      <c r="H242" s="234" t="s">
        <v>156</v>
      </c>
      <c r="I242" s="399" t="s">
        <v>157</v>
      </c>
      <c r="J242" s="236" t="s">
        <v>158</v>
      </c>
      <c r="K242" s="352" t="s">
        <v>472</v>
      </c>
      <c r="L242" s="352" t="s">
        <v>473</v>
      </c>
      <c r="M242" s="352" t="s">
        <v>474</v>
      </c>
      <c r="N242" s="352" t="s">
        <v>475</v>
      </c>
      <c r="O242" s="352" t="s">
        <v>476</v>
      </c>
      <c r="P242" s="352" t="s">
        <v>477</v>
      </c>
      <c r="Q242" s="352" t="s">
        <v>478</v>
      </c>
      <c r="R242" s="352" t="s">
        <v>479</v>
      </c>
      <c r="S242" s="352" t="s">
        <v>480</v>
      </c>
      <c r="T242" s="352" t="s">
        <v>481</v>
      </c>
      <c r="U242" s="352" t="s">
        <v>482</v>
      </c>
      <c r="V242" s="352" t="s">
        <v>483</v>
      </c>
      <c r="W242" s="352" t="s">
        <v>484</v>
      </c>
      <c r="X242" s="352" t="s">
        <v>485</v>
      </c>
      <c r="Y242" s="352" t="s">
        <v>486</v>
      </c>
      <c r="Z242" s="352" t="s">
        <v>487</v>
      </c>
      <c r="AA242" s="352" t="s">
        <v>488</v>
      </c>
      <c r="AB242" s="352" t="s">
        <v>489</v>
      </c>
      <c r="AC242" s="352" t="s">
        <v>490</v>
      </c>
      <c r="AD242" s="352" t="s">
        <v>491</v>
      </c>
      <c r="AE242" s="352" t="s">
        <v>159</v>
      </c>
    </row>
    <row r="243" spans="1:31" ht="14.4" thickBot="1" x14ac:dyDescent="0.3">
      <c r="B243" s="38"/>
      <c r="C243" s="39"/>
      <c r="D243" s="114" t="s">
        <v>162</v>
      </c>
      <c r="E243" s="114"/>
      <c r="F243" s="106"/>
      <c r="G243" s="37"/>
      <c r="H243" s="37"/>
      <c r="I243" s="37"/>
      <c r="J243" s="419">
        <f>SUM(I244:I262)</f>
        <v>4212884.72</v>
      </c>
      <c r="K243" s="356">
        <f>SUM(K244:K262)</f>
        <v>131094.39999999999</v>
      </c>
      <c r="L243" s="356">
        <f t="shared" ref="L243:AE243" si="182">SUM(L244:L262)</f>
        <v>332352.00000000006</v>
      </c>
      <c r="M243" s="356">
        <f t="shared" si="182"/>
        <v>628595.34</v>
      </c>
      <c r="N243" s="356">
        <f t="shared" si="182"/>
        <v>859833.86</v>
      </c>
      <c r="O243" s="356">
        <f t="shared" si="182"/>
        <v>824521.46</v>
      </c>
      <c r="P243" s="356">
        <f t="shared" si="182"/>
        <v>743256.78</v>
      </c>
      <c r="Q243" s="356">
        <f t="shared" si="182"/>
        <v>693230.87999999989</v>
      </c>
      <c r="R243" s="356">
        <f t="shared" si="182"/>
        <v>0</v>
      </c>
      <c r="S243" s="356">
        <f t="shared" si="182"/>
        <v>0</v>
      </c>
      <c r="T243" s="356">
        <f t="shared" si="182"/>
        <v>0</v>
      </c>
      <c r="U243" s="356">
        <f t="shared" si="182"/>
        <v>0</v>
      </c>
      <c r="V243" s="356">
        <f t="shared" si="182"/>
        <v>0</v>
      </c>
      <c r="W243" s="356">
        <f t="shared" si="182"/>
        <v>0</v>
      </c>
      <c r="X243" s="356">
        <f t="shared" si="182"/>
        <v>0</v>
      </c>
      <c r="Y243" s="356">
        <f t="shared" si="182"/>
        <v>0</v>
      </c>
      <c r="Z243" s="356">
        <f t="shared" si="182"/>
        <v>0</v>
      </c>
      <c r="AA243" s="356">
        <f t="shared" si="182"/>
        <v>0</v>
      </c>
      <c r="AB243" s="356">
        <f t="shared" si="182"/>
        <v>0</v>
      </c>
      <c r="AC243" s="356">
        <f t="shared" si="182"/>
        <v>0</v>
      </c>
      <c r="AD243" s="356">
        <f t="shared" si="182"/>
        <v>0</v>
      </c>
      <c r="AE243" s="356">
        <f t="shared" si="182"/>
        <v>4212884.7199999988</v>
      </c>
    </row>
    <row r="244" spans="1:31" x14ac:dyDescent="0.25">
      <c r="B244" s="42">
        <v>1</v>
      </c>
      <c r="C244" s="43">
        <v>1</v>
      </c>
      <c r="D244" s="1772" t="str">
        <f t="shared" ref="D244:D262" si="183">D171</f>
        <v>Limpieza de terreno*</v>
      </c>
      <c r="E244" s="1772"/>
      <c r="F244" s="26" t="str">
        <f>F171</f>
        <v>jornal</v>
      </c>
      <c r="G244" s="41">
        <f>G171</f>
        <v>1602</v>
      </c>
      <c r="H244" s="410">
        <f>H171</f>
        <v>11.54</v>
      </c>
      <c r="I244" s="410">
        <f>I171</f>
        <v>18487.079999999998</v>
      </c>
      <c r="J244" s="89"/>
      <c r="K244" s="369">
        <f t="shared" ref="K244:Q253" si="184">K171*$H244</f>
        <v>1846.3999999999999</v>
      </c>
      <c r="L244" s="369">
        <f t="shared" si="184"/>
        <v>3692.7999999999997</v>
      </c>
      <c r="M244" s="369">
        <f t="shared" si="184"/>
        <v>5550.74</v>
      </c>
      <c r="N244" s="369">
        <f t="shared" si="184"/>
        <v>5550.74</v>
      </c>
      <c r="O244" s="369">
        <f t="shared" si="184"/>
        <v>1846.3999999999999</v>
      </c>
      <c r="P244" s="369">
        <f t="shared" si="184"/>
        <v>0</v>
      </c>
      <c r="Q244" s="369">
        <f t="shared" si="184"/>
        <v>0</v>
      </c>
      <c r="R244" s="369"/>
      <c r="S244" s="369"/>
      <c r="T244" s="369"/>
      <c r="U244" s="369"/>
      <c r="V244" s="369"/>
      <c r="W244" s="369"/>
      <c r="X244" s="369"/>
      <c r="Y244" s="369"/>
      <c r="Z244" s="369"/>
      <c r="AA244" s="369"/>
      <c r="AB244" s="369"/>
      <c r="AC244" s="369"/>
      <c r="AD244" s="369"/>
      <c r="AE244" s="355">
        <f>SUM(K244:AD244)</f>
        <v>18487.080000000002</v>
      </c>
    </row>
    <row r="245" spans="1:31" x14ac:dyDescent="0.25">
      <c r="B245" s="48">
        <v>1</v>
      </c>
      <c r="C245" s="49">
        <v>1</v>
      </c>
      <c r="D245" s="1772" t="str">
        <f t="shared" si="183"/>
        <v>Preparacion de suelo *</v>
      </c>
      <c r="E245" s="1772"/>
      <c r="F245" s="26" t="str">
        <f t="shared" ref="F245:F294" si="185">F172</f>
        <v>jornal</v>
      </c>
      <c r="G245" s="41">
        <f t="shared" ref="G245:I262" si="186">G172</f>
        <v>1602</v>
      </c>
      <c r="H245" s="410">
        <f t="shared" si="186"/>
        <v>11.54</v>
      </c>
      <c r="I245" s="410">
        <f t="shared" si="186"/>
        <v>18487.079999999998</v>
      </c>
      <c r="J245" s="89"/>
      <c r="K245" s="369">
        <f t="shared" si="184"/>
        <v>1846.3999999999999</v>
      </c>
      <c r="L245" s="369">
        <f t="shared" si="184"/>
        <v>3692.7999999999997</v>
      </c>
      <c r="M245" s="369">
        <f t="shared" si="184"/>
        <v>5550.74</v>
      </c>
      <c r="N245" s="369">
        <f t="shared" si="184"/>
        <v>5550.74</v>
      </c>
      <c r="O245" s="369">
        <f t="shared" si="184"/>
        <v>1846.3999999999999</v>
      </c>
      <c r="P245" s="369">
        <f t="shared" si="184"/>
        <v>0</v>
      </c>
      <c r="Q245" s="369">
        <f t="shared" si="184"/>
        <v>0</v>
      </c>
      <c r="R245" s="369"/>
      <c r="S245" s="369"/>
      <c r="T245" s="369"/>
      <c r="U245" s="369"/>
      <c r="V245" s="369"/>
      <c r="W245" s="369"/>
      <c r="X245" s="369"/>
      <c r="Y245" s="369"/>
      <c r="Z245" s="369"/>
      <c r="AA245" s="369"/>
      <c r="AB245" s="369"/>
      <c r="AC245" s="369"/>
      <c r="AD245" s="369"/>
      <c r="AE245" s="355">
        <f>SUM(K245:AD245)</f>
        <v>18487.080000000002</v>
      </c>
    </row>
    <row r="246" spans="1:31" x14ac:dyDescent="0.25">
      <c r="B246" s="48">
        <v>1</v>
      </c>
      <c r="C246" s="49">
        <v>20</v>
      </c>
      <c r="D246" s="1772" t="str">
        <f t="shared" si="183"/>
        <v>Establecimiento y mantenimiento de cerca viva *</v>
      </c>
      <c r="E246" s="1772"/>
      <c r="F246" s="26" t="str">
        <f t="shared" si="185"/>
        <v>jornal</v>
      </c>
      <c r="G246" s="41">
        <f t="shared" si="186"/>
        <v>26751</v>
      </c>
      <c r="H246" s="410">
        <f t="shared" si="186"/>
        <v>11.54</v>
      </c>
      <c r="I246" s="410">
        <f t="shared" si="186"/>
        <v>308706.53999999998</v>
      </c>
      <c r="J246" s="89"/>
      <c r="K246" s="369">
        <f t="shared" si="184"/>
        <v>9232</v>
      </c>
      <c r="L246" s="369">
        <f t="shared" si="184"/>
        <v>24003.199999999997</v>
      </c>
      <c r="M246" s="369">
        <f t="shared" si="184"/>
        <v>44371.299999999996</v>
      </c>
      <c r="N246" s="369">
        <f t="shared" si="184"/>
        <v>61023.519999999997</v>
      </c>
      <c r="O246" s="369">
        <f t="shared" si="184"/>
        <v>59154.039999999994</v>
      </c>
      <c r="P246" s="369">
        <f t="shared" si="184"/>
        <v>55461.24</v>
      </c>
      <c r="Q246" s="369">
        <f t="shared" si="184"/>
        <v>55461.24</v>
      </c>
      <c r="R246" s="369"/>
      <c r="S246" s="369"/>
      <c r="T246" s="369"/>
      <c r="U246" s="369"/>
      <c r="V246" s="369"/>
      <c r="W246" s="369"/>
      <c r="X246" s="369"/>
      <c r="Y246" s="369"/>
      <c r="Z246" s="369"/>
      <c r="AA246" s="369"/>
      <c r="AB246" s="369"/>
      <c r="AC246" s="369"/>
      <c r="AD246" s="369"/>
      <c r="AE246" s="355">
        <f>SUM(K246:AD246)</f>
        <v>308706.53999999998</v>
      </c>
    </row>
    <row r="247" spans="1:31" x14ac:dyDescent="0.25">
      <c r="B247" s="48">
        <v>1</v>
      </c>
      <c r="C247" s="49">
        <v>20</v>
      </c>
      <c r="D247" s="1772" t="str">
        <f t="shared" si="183"/>
        <v>Construccion y mtto. de trochas cortafuego *</v>
      </c>
      <c r="E247" s="1772"/>
      <c r="F247" s="26" t="str">
        <f t="shared" si="185"/>
        <v>jornal</v>
      </c>
      <c r="G247" s="41">
        <f t="shared" si="186"/>
        <v>20343</v>
      </c>
      <c r="H247" s="410">
        <f t="shared" si="186"/>
        <v>11.54</v>
      </c>
      <c r="I247" s="410">
        <f t="shared" si="186"/>
        <v>234758.21999999997</v>
      </c>
      <c r="J247" s="89"/>
      <c r="K247" s="369">
        <f t="shared" si="184"/>
        <v>1846.3999999999999</v>
      </c>
      <c r="L247" s="369">
        <f t="shared" si="184"/>
        <v>9232</v>
      </c>
      <c r="M247" s="369">
        <f t="shared" si="184"/>
        <v>22168.34</v>
      </c>
      <c r="N247" s="369">
        <f t="shared" si="184"/>
        <v>38820.559999999998</v>
      </c>
      <c r="O247" s="369">
        <f t="shared" si="184"/>
        <v>51768.439999999995</v>
      </c>
      <c r="P247" s="369">
        <f t="shared" si="184"/>
        <v>55461.24</v>
      </c>
      <c r="Q247" s="369">
        <f t="shared" si="184"/>
        <v>55461.24</v>
      </c>
      <c r="R247" s="369"/>
      <c r="S247" s="369"/>
      <c r="T247" s="369"/>
      <c r="U247" s="369"/>
      <c r="V247" s="369"/>
      <c r="W247" s="369"/>
      <c r="X247" s="369"/>
      <c r="Y247" s="369"/>
      <c r="Z247" s="369"/>
      <c r="AA247" s="369"/>
      <c r="AB247" s="369"/>
      <c r="AC247" s="369"/>
      <c r="AD247" s="369"/>
      <c r="AE247" s="355">
        <f>SUM(K247:AD247)</f>
        <v>234758.21999999997</v>
      </c>
    </row>
    <row r="248" spans="1:31" x14ac:dyDescent="0.25">
      <c r="B248" s="54">
        <v>1</v>
      </c>
      <c r="C248" s="55">
        <v>10</v>
      </c>
      <c r="D248" s="1772" t="str">
        <f t="shared" si="183"/>
        <v>Montaje y operación Sistema de riego por goteo equivalente a una hectarea - platano</v>
      </c>
      <c r="E248" s="1772"/>
      <c r="F248" s="26" t="str">
        <f t="shared" si="185"/>
        <v>jornal</v>
      </c>
      <c r="G248" s="41">
        <f t="shared" si="186"/>
        <v>28353</v>
      </c>
      <c r="H248" s="410">
        <f t="shared" si="186"/>
        <v>11.54</v>
      </c>
      <c r="I248" s="410">
        <f t="shared" si="186"/>
        <v>327193.62</v>
      </c>
      <c r="J248" s="89"/>
      <c r="K248" s="369">
        <f t="shared" si="184"/>
        <v>11078.4</v>
      </c>
      <c r="L248" s="369">
        <f t="shared" si="184"/>
        <v>27695.999999999996</v>
      </c>
      <c r="M248" s="369">
        <f t="shared" si="184"/>
        <v>49922.039999999994</v>
      </c>
      <c r="N248" s="369">
        <f t="shared" si="184"/>
        <v>66574.259999999995</v>
      </c>
      <c r="O248" s="369">
        <f t="shared" si="184"/>
        <v>61000.439999999995</v>
      </c>
      <c r="P248" s="369">
        <f t="shared" si="184"/>
        <v>55461.24</v>
      </c>
      <c r="Q248" s="369">
        <f t="shared" si="184"/>
        <v>55461.24</v>
      </c>
      <c r="R248" s="369"/>
      <c r="S248" s="369"/>
      <c r="T248" s="369"/>
      <c r="U248" s="369"/>
      <c r="V248" s="369"/>
      <c r="W248" s="369"/>
      <c r="X248" s="369"/>
      <c r="Y248" s="369"/>
      <c r="Z248" s="369"/>
      <c r="AA248" s="369"/>
      <c r="AB248" s="369"/>
      <c r="AC248" s="369"/>
      <c r="AD248" s="369"/>
      <c r="AE248" s="355">
        <f>SUM(K248:AD248)</f>
        <v>327193.62</v>
      </c>
    </row>
    <row r="249" spans="1:31" x14ac:dyDescent="0.25">
      <c r="A249" s="364"/>
      <c r="B249" s="48">
        <v>1</v>
      </c>
      <c r="C249" s="49">
        <v>1</v>
      </c>
      <c r="D249" s="1772" t="str">
        <f t="shared" si="183"/>
        <v>Trazo y estaquillado para arreglo agroforestal</v>
      </c>
      <c r="E249" s="1772"/>
      <c r="F249" s="26" t="str">
        <f t="shared" si="185"/>
        <v>jornal</v>
      </c>
      <c r="G249" s="41">
        <f t="shared" si="186"/>
        <v>6408</v>
      </c>
      <c r="H249" s="410">
        <f t="shared" si="186"/>
        <v>11.54</v>
      </c>
      <c r="I249" s="410">
        <f t="shared" si="186"/>
        <v>73948.319999999992</v>
      </c>
      <c r="J249" s="89"/>
      <c r="K249" s="369">
        <f t="shared" si="184"/>
        <v>7385.5999999999995</v>
      </c>
      <c r="L249" s="369">
        <f t="shared" si="184"/>
        <v>14771.199999999999</v>
      </c>
      <c r="M249" s="369">
        <f t="shared" si="184"/>
        <v>22202.959999999999</v>
      </c>
      <c r="N249" s="369">
        <f t="shared" si="184"/>
        <v>22202.959999999999</v>
      </c>
      <c r="O249" s="369">
        <f t="shared" si="184"/>
        <v>7385.5999999999995</v>
      </c>
      <c r="P249" s="369">
        <f t="shared" si="184"/>
        <v>0</v>
      </c>
      <c r="Q249" s="369">
        <f t="shared" si="184"/>
        <v>0</v>
      </c>
      <c r="R249" s="369"/>
      <c r="S249" s="369"/>
      <c r="T249" s="369"/>
      <c r="U249" s="369"/>
      <c r="V249" s="369"/>
      <c r="W249" s="369"/>
      <c r="X249" s="369"/>
      <c r="Y249" s="369"/>
      <c r="Z249" s="369"/>
      <c r="AA249" s="369"/>
      <c r="AB249" s="369"/>
      <c r="AC249" s="369"/>
      <c r="AD249" s="369"/>
      <c r="AE249" s="355">
        <f t="shared" ref="AE249:AE261" si="187">SUM(K249:AD249)</f>
        <v>73948.320000000007</v>
      </c>
    </row>
    <row r="250" spans="1:31" x14ac:dyDescent="0.25">
      <c r="B250" s="48">
        <v>1</v>
      </c>
      <c r="C250" s="49">
        <v>1</v>
      </c>
      <c r="D250" s="1772" t="str">
        <f t="shared" si="183"/>
        <v>Ahoyado para siembra especie forestal *</v>
      </c>
      <c r="E250" s="1772"/>
      <c r="F250" s="26" t="str">
        <f t="shared" si="185"/>
        <v>jornal</v>
      </c>
      <c r="G250" s="41">
        <f t="shared" si="186"/>
        <v>1602</v>
      </c>
      <c r="H250" s="410">
        <f t="shared" si="186"/>
        <v>11.54</v>
      </c>
      <c r="I250" s="410">
        <f t="shared" si="186"/>
        <v>18487.079999999998</v>
      </c>
      <c r="J250" s="89"/>
      <c r="K250" s="369">
        <f t="shared" si="184"/>
        <v>1846.3999999999999</v>
      </c>
      <c r="L250" s="369">
        <f t="shared" si="184"/>
        <v>3692.7999999999997</v>
      </c>
      <c r="M250" s="369">
        <f t="shared" si="184"/>
        <v>5550.74</v>
      </c>
      <c r="N250" s="369">
        <f t="shared" si="184"/>
        <v>5550.74</v>
      </c>
      <c r="O250" s="369">
        <f t="shared" si="184"/>
        <v>1846.3999999999999</v>
      </c>
      <c r="P250" s="369">
        <f t="shared" si="184"/>
        <v>0</v>
      </c>
      <c r="Q250" s="369">
        <f t="shared" si="184"/>
        <v>0</v>
      </c>
      <c r="R250" s="369"/>
      <c r="S250" s="369"/>
      <c r="T250" s="369"/>
      <c r="U250" s="369"/>
      <c r="V250" s="369"/>
      <c r="W250" s="369"/>
      <c r="X250" s="369"/>
      <c r="Y250" s="369"/>
      <c r="Z250" s="369"/>
      <c r="AA250" s="369"/>
      <c r="AB250" s="369"/>
      <c r="AC250" s="369"/>
      <c r="AD250" s="369"/>
      <c r="AE250" s="355">
        <f t="shared" si="187"/>
        <v>18487.080000000002</v>
      </c>
    </row>
    <row r="251" spans="1:31" x14ac:dyDescent="0.25">
      <c r="B251" s="48">
        <v>1</v>
      </c>
      <c r="C251" s="49">
        <v>1</v>
      </c>
      <c r="D251" s="1772" t="str">
        <f t="shared" si="183"/>
        <v>Aplicación materia ogánica - especie forestal</v>
      </c>
      <c r="E251" s="1772"/>
      <c r="F251" s="26" t="str">
        <f t="shared" si="185"/>
        <v>jornal</v>
      </c>
      <c r="G251" s="41">
        <f t="shared" si="186"/>
        <v>12816</v>
      </c>
      <c r="H251" s="410">
        <f t="shared" si="186"/>
        <v>11.54</v>
      </c>
      <c r="I251" s="410">
        <f t="shared" si="186"/>
        <v>147896.63999999998</v>
      </c>
      <c r="J251" s="89"/>
      <c r="K251" s="369">
        <f t="shared" si="184"/>
        <v>14771.199999999999</v>
      </c>
      <c r="L251" s="369">
        <f t="shared" si="184"/>
        <v>29542.399999999998</v>
      </c>
      <c r="M251" s="369">
        <f t="shared" si="184"/>
        <v>44405.919999999998</v>
      </c>
      <c r="N251" s="369">
        <f t="shared" si="184"/>
        <v>44405.919999999998</v>
      </c>
      <c r="O251" s="369">
        <f t="shared" si="184"/>
        <v>14771.199999999999</v>
      </c>
      <c r="P251" s="369">
        <f t="shared" si="184"/>
        <v>0</v>
      </c>
      <c r="Q251" s="369">
        <f t="shared" si="184"/>
        <v>0</v>
      </c>
      <c r="R251" s="369"/>
      <c r="S251" s="369"/>
      <c r="T251" s="369"/>
      <c r="U251" s="369"/>
      <c r="V251" s="369"/>
      <c r="W251" s="369"/>
      <c r="X251" s="369"/>
      <c r="Y251" s="369"/>
      <c r="Z251" s="369"/>
      <c r="AA251" s="369"/>
      <c r="AB251" s="369"/>
      <c r="AC251" s="369"/>
      <c r="AD251" s="369"/>
      <c r="AE251" s="355">
        <f t="shared" si="187"/>
        <v>147896.64000000001</v>
      </c>
    </row>
    <row r="252" spans="1:31" x14ac:dyDescent="0.25">
      <c r="B252" s="48">
        <v>1</v>
      </c>
      <c r="C252" s="49">
        <v>1</v>
      </c>
      <c r="D252" s="1772" t="str">
        <f t="shared" si="183"/>
        <v>Siembra y reposicion fallas - especies forestales</v>
      </c>
      <c r="E252" s="1772"/>
      <c r="F252" s="26" t="str">
        <f t="shared" si="185"/>
        <v>jornal</v>
      </c>
      <c r="G252" s="41">
        <f t="shared" si="186"/>
        <v>24030</v>
      </c>
      <c r="H252" s="410">
        <f t="shared" si="186"/>
        <v>11.54</v>
      </c>
      <c r="I252" s="410">
        <f t="shared" si="186"/>
        <v>277306.19999999995</v>
      </c>
      <c r="J252" s="89"/>
      <c r="K252" s="369">
        <f t="shared" si="184"/>
        <v>27695.999999999996</v>
      </c>
      <c r="L252" s="369">
        <f t="shared" si="184"/>
        <v>55391.999999999993</v>
      </c>
      <c r="M252" s="369">
        <f t="shared" si="184"/>
        <v>83261.099999999991</v>
      </c>
      <c r="N252" s="369">
        <f t="shared" si="184"/>
        <v>83261.099999999991</v>
      </c>
      <c r="O252" s="369">
        <f t="shared" si="184"/>
        <v>27695.999999999996</v>
      </c>
      <c r="P252" s="369">
        <f t="shared" si="184"/>
        <v>0</v>
      </c>
      <c r="Q252" s="369">
        <f t="shared" si="184"/>
        <v>0</v>
      </c>
      <c r="R252" s="369"/>
      <c r="S252" s="369"/>
      <c r="T252" s="369"/>
      <c r="U252" s="369"/>
      <c r="V252" s="369"/>
      <c r="W252" s="369"/>
      <c r="X252" s="369"/>
      <c r="Y252" s="369"/>
      <c r="Z252" s="369"/>
      <c r="AA252" s="369"/>
      <c r="AB252" s="369"/>
      <c r="AC252" s="369"/>
      <c r="AD252" s="369"/>
      <c r="AE252" s="355">
        <f t="shared" si="187"/>
        <v>277306.19999999995</v>
      </c>
    </row>
    <row r="253" spans="1:31" x14ac:dyDescent="0.25">
      <c r="B253" s="54">
        <v>1</v>
      </c>
      <c r="C253" s="55">
        <v>1</v>
      </c>
      <c r="D253" s="1772" t="str">
        <f t="shared" si="183"/>
        <v>Siembra y reposicion de falla - plátano</v>
      </c>
      <c r="E253" s="1772"/>
      <c r="F253" s="26" t="str">
        <f t="shared" si="185"/>
        <v>jornal</v>
      </c>
      <c r="G253" s="41">
        <f t="shared" si="186"/>
        <v>24030</v>
      </c>
      <c r="H253" s="410">
        <f t="shared" si="186"/>
        <v>11.54</v>
      </c>
      <c r="I253" s="410">
        <f t="shared" si="186"/>
        <v>277306.19999999995</v>
      </c>
      <c r="J253" s="89"/>
      <c r="K253" s="369">
        <f t="shared" si="184"/>
        <v>27695.999999999996</v>
      </c>
      <c r="L253" s="369">
        <f t="shared" si="184"/>
        <v>55391.999999999993</v>
      </c>
      <c r="M253" s="369">
        <f t="shared" si="184"/>
        <v>83261.099999999991</v>
      </c>
      <c r="N253" s="369">
        <f t="shared" si="184"/>
        <v>83261.099999999991</v>
      </c>
      <c r="O253" s="369">
        <f t="shared" si="184"/>
        <v>27695.999999999996</v>
      </c>
      <c r="P253" s="369">
        <f t="shared" si="184"/>
        <v>0</v>
      </c>
      <c r="Q253" s="369">
        <f t="shared" si="184"/>
        <v>0</v>
      </c>
      <c r="R253" s="369"/>
      <c r="S253" s="369"/>
      <c r="T253" s="369"/>
      <c r="U253" s="369"/>
      <c r="V253" s="369"/>
      <c r="W253" s="369"/>
      <c r="X253" s="369"/>
      <c r="Y253" s="369"/>
      <c r="Z253" s="369"/>
      <c r="AA253" s="369"/>
      <c r="AB253" s="369"/>
      <c r="AC253" s="369"/>
      <c r="AD253" s="369"/>
      <c r="AE253" s="355">
        <f t="shared" si="187"/>
        <v>277306.19999999995</v>
      </c>
    </row>
    <row r="254" spans="1:31" x14ac:dyDescent="0.25">
      <c r="B254" s="54">
        <v>1</v>
      </c>
      <c r="C254" s="55">
        <v>10</v>
      </c>
      <c r="D254" s="1772" t="str">
        <f t="shared" si="183"/>
        <v>Control mecanico de malezas y ruedos plátano</v>
      </c>
      <c r="E254" s="1772"/>
      <c r="F254" s="26" t="str">
        <f t="shared" si="185"/>
        <v>jornal</v>
      </c>
      <c r="G254" s="41">
        <f t="shared" si="186"/>
        <v>31239</v>
      </c>
      <c r="H254" s="410">
        <f t="shared" si="186"/>
        <v>11.54</v>
      </c>
      <c r="I254" s="410">
        <f t="shared" si="186"/>
        <v>360498.06</v>
      </c>
      <c r="J254" s="89"/>
      <c r="K254" s="369">
        <f t="shared" ref="K254:Q262" si="188">K181*$H254</f>
        <v>3692.7999999999997</v>
      </c>
      <c r="L254" s="369">
        <f t="shared" si="188"/>
        <v>16617.599999999999</v>
      </c>
      <c r="M254" s="369">
        <f t="shared" si="188"/>
        <v>38797.479999999996</v>
      </c>
      <c r="N254" s="369">
        <f t="shared" si="188"/>
        <v>66551.179999999993</v>
      </c>
      <c r="O254" s="369">
        <f t="shared" si="188"/>
        <v>86896.2</v>
      </c>
      <c r="P254" s="369">
        <f t="shared" si="188"/>
        <v>83203.399999999994</v>
      </c>
      <c r="Q254" s="369">
        <f t="shared" si="188"/>
        <v>64739.399999999994</v>
      </c>
      <c r="R254" s="369"/>
      <c r="S254" s="369"/>
      <c r="T254" s="369"/>
      <c r="U254" s="369"/>
      <c r="V254" s="369"/>
      <c r="W254" s="369"/>
      <c r="X254" s="369"/>
      <c r="Y254" s="369"/>
      <c r="Z254" s="369"/>
      <c r="AA254" s="369"/>
      <c r="AB254" s="369"/>
      <c r="AC254" s="369"/>
      <c r="AD254" s="369"/>
      <c r="AE254" s="355">
        <f t="shared" si="187"/>
        <v>360498.05999999994</v>
      </c>
    </row>
    <row r="255" spans="1:31" x14ac:dyDescent="0.25">
      <c r="B255" s="48">
        <v>1</v>
      </c>
      <c r="C255" s="49">
        <v>3</v>
      </c>
      <c r="D255" s="1772" t="str">
        <f t="shared" si="183"/>
        <v>Fertilizacion quimica (NPK)  - plátano</v>
      </c>
      <c r="E255" s="1772"/>
      <c r="F255" s="26" t="str">
        <f t="shared" si="185"/>
        <v>jornal</v>
      </c>
      <c r="G255" s="41">
        <f t="shared" si="186"/>
        <v>24030</v>
      </c>
      <c r="H255" s="410">
        <f t="shared" si="186"/>
        <v>11.54</v>
      </c>
      <c r="I255" s="410">
        <f t="shared" si="186"/>
        <v>277306.19999999995</v>
      </c>
      <c r="J255" s="89"/>
      <c r="K255" s="369">
        <f t="shared" si="188"/>
        <v>9232</v>
      </c>
      <c r="L255" s="369">
        <f t="shared" si="188"/>
        <v>27695.999999999996</v>
      </c>
      <c r="M255" s="369">
        <f t="shared" si="188"/>
        <v>55449.7</v>
      </c>
      <c r="N255" s="369">
        <f t="shared" si="188"/>
        <v>73971.399999999994</v>
      </c>
      <c r="O255" s="369">
        <f t="shared" si="188"/>
        <v>64739.399999999994</v>
      </c>
      <c r="P255" s="369">
        <f t="shared" si="188"/>
        <v>36985.699999999997</v>
      </c>
      <c r="Q255" s="369">
        <f t="shared" si="188"/>
        <v>9232</v>
      </c>
      <c r="R255" s="369"/>
      <c r="S255" s="369"/>
      <c r="T255" s="369"/>
      <c r="U255" s="369"/>
      <c r="V255" s="369"/>
      <c r="W255" s="369"/>
      <c r="X255" s="369"/>
      <c r="Y255" s="369"/>
      <c r="Z255" s="369"/>
      <c r="AA255" s="369"/>
      <c r="AB255" s="369"/>
      <c r="AC255" s="369"/>
      <c r="AD255" s="369"/>
      <c r="AE255" s="355">
        <f t="shared" si="187"/>
        <v>277306.19999999995</v>
      </c>
    </row>
    <row r="256" spans="1:31" x14ac:dyDescent="0.25">
      <c r="B256" s="54">
        <v>1</v>
      </c>
      <c r="C256" s="55">
        <v>10</v>
      </c>
      <c r="D256" s="1772" t="str">
        <f t="shared" si="183"/>
        <v>Deshije y deshoje - plátano</v>
      </c>
      <c r="E256" s="1772"/>
      <c r="F256" s="26" t="str">
        <f t="shared" si="185"/>
        <v>jornal</v>
      </c>
      <c r="G256" s="41">
        <f t="shared" si="186"/>
        <v>45492</v>
      </c>
      <c r="H256" s="410">
        <f t="shared" si="186"/>
        <v>11.54</v>
      </c>
      <c r="I256" s="410">
        <f t="shared" si="186"/>
        <v>524977.67999999993</v>
      </c>
      <c r="J256" s="89"/>
      <c r="K256" s="369">
        <f t="shared" si="188"/>
        <v>9232</v>
      </c>
      <c r="L256" s="369">
        <f t="shared" si="188"/>
        <v>29542.399999999998</v>
      </c>
      <c r="M256" s="369">
        <f t="shared" si="188"/>
        <v>60988.899999999994</v>
      </c>
      <c r="N256" s="369">
        <f t="shared" si="188"/>
        <v>94293.34</v>
      </c>
      <c r="O256" s="369">
        <f t="shared" si="188"/>
        <v>109076.07999999999</v>
      </c>
      <c r="P256" s="369">
        <f t="shared" si="188"/>
        <v>110922.48</v>
      </c>
      <c r="Q256" s="369">
        <f t="shared" si="188"/>
        <v>110922.48</v>
      </c>
      <c r="R256" s="369"/>
      <c r="S256" s="369"/>
      <c r="T256" s="369"/>
      <c r="U256" s="369"/>
      <c r="V256" s="369"/>
      <c r="W256" s="369"/>
      <c r="X256" s="369"/>
      <c r="Y256" s="369"/>
      <c r="Z256" s="369"/>
      <c r="AA256" s="369"/>
      <c r="AB256" s="369"/>
      <c r="AC256" s="369"/>
      <c r="AD256" s="369"/>
      <c r="AE256" s="355">
        <f t="shared" si="187"/>
        <v>524977.67999999993</v>
      </c>
    </row>
    <row r="257" spans="1:31" x14ac:dyDescent="0.25">
      <c r="B257" s="54">
        <v>1</v>
      </c>
      <c r="C257" s="55">
        <v>7</v>
      </c>
      <c r="D257" s="1772" t="str">
        <f t="shared" si="183"/>
        <v>Aplicacion de biofertilizante - plátano*</v>
      </c>
      <c r="E257" s="1772"/>
      <c r="F257" s="26" t="str">
        <f t="shared" si="185"/>
        <v>jornal</v>
      </c>
      <c r="G257" s="41">
        <f t="shared" si="186"/>
        <v>15698</v>
      </c>
      <c r="H257" s="410">
        <f t="shared" si="186"/>
        <v>11.54</v>
      </c>
      <c r="I257" s="410">
        <f t="shared" si="186"/>
        <v>181154.91999999998</v>
      </c>
      <c r="J257" s="89"/>
      <c r="K257" s="369">
        <f t="shared" si="188"/>
        <v>3692.7999999999997</v>
      </c>
      <c r="L257" s="369">
        <f t="shared" si="188"/>
        <v>11078.4</v>
      </c>
      <c r="M257" s="369">
        <f t="shared" si="188"/>
        <v>22179.879999999997</v>
      </c>
      <c r="N257" s="369">
        <f t="shared" si="188"/>
        <v>33281.360000000001</v>
      </c>
      <c r="O257" s="369">
        <f t="shared" si="188"/>
        <v>36974.159999999996</v>
      </c>
      <c r="P257" s="369">
        <f t="shared" si="188"/>
        <v>36974.159999999996</v>
      </c>
      <c r="Q257" s="369">
        <f t="shared" si="188"/>
        <v>36974.159999999996</v>
      </c>
      <c r="R257" s="369"/>
      <c r="S257" s="369"/>
      <c r="T257" s="369"/>
      <c r="U257" s="369"/>
      <c r="V257" s="369"/>
      <c r="W257" s="369"/>
      <c r="X257" s="369"/>
      <c r="Y257" s="369"/>
      <c r="Z257" s="369"/>
      <c r="AA257" s="369"/>
      <c r="AB257" s="369"/>
      <c r="AC257" s="369"/>
      <c r="AD257" s="369"/>
      <c r="AE257" s="355">
        <f t="shared" si="187"/>
        <v>181154.92</v>
      </c>
    </row>
    <row r="258" spans="1:31" x14ac:dyDescent="0.25">
      <c r="B258" s="54">
        <v>2</v>
      </c>
      <c r="C258" s="55">
        <v>10</v>
      </c>
      <c r="D258" s="1772" t="str">
        <f t="shared" si="183"/>
        <v>Cosecha platano</v>
      </c>
      <c r="E258" s="1772"/>
      <c r="F258" s="26" t="str">
        <f t="shared" si="185"/>
        <v>jornal</v>
      </c>
      <c r="G258" s="41">
        <f t="shared" si="186"/>
        <v>59266</v>
      </c>
      <c r="H258" s="410">
        <f t="shared" si="186"/>
        <v>11.54</v>
      </c>
      <c r="I258" s="410">
        <f t="shared" si="186"/>
        <v>683929.6399999999</v>
      </c>
      <c r="J258" s="89"/>
      <c r="K258" s="369">
        <f t="shared" si="188"/>
        <v>0</v>
      </c>
      <c r="L258" s="369">
        <f t="shared" si="188"/>
        <v>14771.199999999999</v>
      </c>
      <c r="M258" s="369">
        <f t="shared" si="188"/>
        <v>48006.399999999994</v>
      </c>
      <c r="N258" s="369">
        <f t="shared" si="188"/>
        <v>99797.92</v>
      </c>
      <c r="O258" s="369">
        <f t="shared" si="188"/>
        <v>155305.31999999998</v>
      </c>
      <c r="P258" s="369">
        <f t="shared" si="188"/>
        <v>181178</v>
      </c>
      <c r="Q258" s="369">
        <f t="shared" si="188"/>
        <v>184870.8</v>
      </c>
      <c r="R258" s="369"/>
      <c r="S258" s="369"/>
      <c r="T258" s="369"/>
      <c r="U258" s="369"/>
      <c r="V258" s="369"/>
      <c r="W258" s="369"/>
      <c r="X258" s="369"/>
      <c r="Y258" s="369"/>
      <c r="Z258" s="369"/>
      <c r="AA258" s="369"/>
      <c r="AB258" s="369"/>
      <c r="AC258" s="369"/>
      <c r="AD258" s="369"/>
      <c r="AE258" s="355">
        <f t="shared" si="187"/>
        <v>683929.6399999999</v>
      </c>
    </row>
    <row r="259" spans="1:31" x14ac:dyDescent="0.25">
      <c r="B259" s="54">
        <v>2</v>
      </c>
      <c r="C259" s="55">
        <v>10</v>
      </c>
      <c r="D259" s="1772" t="str">
        <f t="shared" si="183"/>
        <v>Transporte de platano *</v>
      </c>
      <c r="E259" s="1772"/>
      <c r="F259" s="26" t="str">
        <f t="shared" si="185"/>
        <v>jornal</v>
      </c>
      <c r="G259" s="41">
        <f t="shared" si="186"/>
        <v>23386</v>
      </c>
      <c r="H259" s="410">
        <f t="shared" si="186"/>
        <v>11.54</v>
      </c>
      <c r="I259" s="410">
        <f t="shared" si="186"/>
        <v>269874.44</v>
      </c>
      <c r="J259" s="89"/>
      <c r="K259" s="369">
        <f t="shared" si="188"/>
        <v>0</v>
      </c>
      <c r="L259" s="369">
        <f t="shared" si="188"/>
        <v>5539.2</v>
      </c>
      <c r="M259" s="369">
        <f t="shared" si="188"/>
        <v>18464</v>
      </c>
      <c r="N259" s="369">
        <f t="shared" si="188"/>
        <v>38809.019999999997</v>
      </c>
      <c r="O259" s="369">
        <f t="shared" si="188"/>
        <v>61011.979999999996</v>
      </c>
      <c r="P259" s="369">
        <f t="shared" si="188"/>
        <v>72101.919999999998</v>
      </c>
      <c r="Q259" s="369">
        <f t="shared" si="188"/>
        <v>73948.319999999992</v>
      </c>
      <c r="R259" s="369"/>
      <c r="S259" s="369"/>
      <c r="T259" s="369"/>
      <c r="U259" s="369"/>
      <c r="V259" s="369"/>
      <c r="W259" s="369"/>
      <c r="X259" s="369"/>
      <c r="Y259" s="369"/>
      <c r="Z259" s="369"/>
      <c r="AA259" s="369"/>
      <c r="AB259" s="369"/>
      <c r="AC259" s="369"/>
      <c r="AD259" s="369"/>
      <c r="AE259" s="355">
        <f t="shared" si="187"/>
        <v>269874.44</v>
      </c>
    </row>
    <row r="260" spans="1:31" x14ac:dyDescent="0.25">
      <c r="B260" s="48">
        <v>3</v>
      </c>
      <c r="C260" s="49">
        <v>7</v>
      </c>
      <c r="D260" s="1772" t="str">
        <f t="shared" si="183"/>
        <v xml:space="preserve">Podas periódicas especies forestales (Se realizan dos podas) </v>
      </c>
      <c r="E260" s="1772"/>
      <c r="F260" s="26" t="str">
        <f t="shared" si="185"/>
        <v>jornal</v>
      </c>
      <c r="G260" s="41">
        <f t="shared" si="186"/>
        <v>18420</v>
      </c>
      <c r="H260" s="410">
        <f t="shared" si="186"/>
        <v>11.54</v>
      </c>
      <c r="I260" s="410">
        <f t="shared" si="186"/>
        <v>212566.8</v>
      </c>
      <c r="J260" s="89"/>
      <c r="K260" s="369">
        <f t="shared" si="188"/>
        <v>0</v>
      </c>
      <c r="L260" s="369">
        <f t="shared" si="188"/>
        <v>0</v>
      </c>
      <c r="M260" s="369">
        <f t="shared" si="188"/>
        <v>18464</v>
      </c>
      <c r="N260" s="369">
        <f t="shared" si="188"/>
        <v>36928</v>
      </c>
      <c r="O260" s="369">
        <f t="shared" si="188"/>
        <v>55507.399999999994</v>
      </c>
      <c r="P260" s="369">
        <f t="shared" si="188"/>
        <v>55507.399999999994</v>
      </c>
      <c r="Q260" s="369">
        <f t="shared" si="188"/>
        <v>46160</v>
      </c>
      <c r="R260" s="369"/>
      <c r="S260" s="369"/>
      <c r="T260" s="369"/>
      <c r="U260" s="369"/>
      <c r="V260" s="369"/>
      <c r="W260" s="369"/>
      <c r="X260" s="369"/>
      <c r="Y260" s="369"/>
      <c r="Z260" s="369"/>
      <c r="AA260" s="369"/>
      <c r="AB260" s="369"/>
      <c r="AC260" s="369"/>
      <c r="AD260" s="369"/>
      <c r="AE260" s="355">
        <f t="shared" si="187"/>
        <v>212566.8</v>
      </c>
    </row>
    <row r="261" spans="1:31" x14ac:dyDescent="0.25">
      <c r="B261" s="48">
        <v>10</v>
      </c>
      <c r="C261" s="49">
        <v>16</v>
      </c>
      <c r="D261" s="1772" t="str">
        <f t="shared" si="183"/>
        <v xml:space="preserve">Raleo especies forestales (Se realizan dos raleos) </v>
      </c>
      <c r="E261" s="1772"/>
      <c r="F261" s="26" t="str">
        <f t="shared" si="185"/>
        <v>jornal</v>
      </c>
      <c r="G261" s="41">
        <f t="shared" si="186"/>
        <v>0</v>
      </c>
      <c r="H261" s="410">
        <f t="shared" si="186"/>
        <v>11.54</v>
      </c>
      <c r="I261" s="410">
        <f t="shared" si="186"/>
        <v>0</v>
      </c>
      <c r="J261" s="89"/>
      <c r="K261" s="369">
        <f t="shared" si="188"/>
        <v>0</v>
      </c>
      <c r="L261" s="369">
        <f t="shared" si="188"/>
        <v>0</v>
      </c>
      <c r="M261" s="369">
        <f t="shared" si="188"/>
        <v>0</v>
      </c>
      <c r="N261" s="369">
        <f t="shared" si="188"/>
        <v>0</v>
      </c>
      <c r="O261" s="369">
        <f t="shared" si="188"/>
        <v>0</v>
      </c>
      <c r="P261" s="369">
        <f t="shared" si="188"/>
        <v>0</v>
      </c>
      <c r="Q261" s="369">
        <f t="shared" si="188"/>
        <v>0</v>
      </c>
      <c r="R261" s="369"/>
      <c r="S261" s="369"/>
      <c r="T261" s="369"/>
      <c r="U261" s="369"/>
      <c r="V261" s="369"/>
      <c r="W261" s="369"/>
      <c r="X261" s="369"/>
      <c r="Y261" s="369"/>
      <c r="Z261" s="369"/>
      <c r="AA261" s="369"/>
      <c r="AB261" s="369"/>
      <c r="AC261" s="369"/>
      <c r="AD261" s="369"/>
      <c r="AE261" s="355">
        <f t="shared" si="187"/>
        <v>0</v>
      </c>
    </row>
    <row r="262" spans="1:31" ht="14.4" thickBot="1" x14ac:dyDescent="0.3">
      <c r="B262" s="107" t="s">
        <v>167</v>
      </c>
      <c r="C262" s="108">
        <v>20</v>
      </c>
      <c r="D262" s="1772" t="str">
        <f t="shared" si="183"/>
        <v>Tala selectiva individual</v>
      </c>
      <c r="E262" s="1772"/>
      <c r="F262" s="26" t="str">
        <f t="shared" si="185"/>
        <v>jornal</v>
      </c>
      <c r="G262" s="41">
        <f t="shared" si="186"/>
        <v>0</v>
      </c>
      <c r="H262" s="410">
        <f t="shared" si="186"/>
        <v>11.54</v>
      </c>
      <c r="I262" s="410">
        <f t="shared" si="186"/>
        <v>0</v>
      </c>
      <c r="J262" s="90"/>
      <c r="K262" s="369">
        <f t="shared" si="188"/>
        <v>0</v>
      </c>
      <c r="L262" s="369">
        <f t="shared" si="188"/>
        <v>0</v>
      </c>
      <c r="M262" s="369">
        <f t="shared" si="188"/>
        <v>0</v>
      </c>
      <c r="N262" s="369">
        <f t="shared" si="188"/>
        <v>0</v>
      </c>
      <c r="O262" s="369">
        <f t="shared" si="188"/>
        <v>0</v>
      </c>
      <c r="P262" s="369">
        <f t="shared" si="188"/>
        <v>0</v>
      </c>
      <c r="Q262" s="369">
        <f t="shared" si="188"/>
        <v>0</v>
      </c>
      <c r="R262" s="369"/>
      <c r="S262" s="369"/>
      <c r="T262" s="369"/>
      <c r="U262" s="369"/>
      <c r="V262" s="369"/>
      <c r="W262" s="369"/>
      <c r="X262" s="369"/>
      <c r="Y262" s="369"/>
      <c r="Z262" s="369"/>
      <c r="AA262" s="369"/>
      <c r="AB262" s="369"/>
      <c r="AC262" s="369"/>
      <c r="AD262" s="369"/>
      <c r="AE262" s="355">
        <f>SUM(K262:AD262)</f>
        <v>0</v>
      </c>
    </row>
    <row r="263" spans="1:31" ht="14.4" thickBot="1" x14ac:dyDescent="0.3">
      <c r="B263" s="61"/>
      <c r="C263" s="62"/>
      <c r="D263" s="1302" t="s">
        <v>57</v>
      </c>
      <c r="E263" s="1302"/>
      <c r="F263" s="1303"/>
      <c r="G263" s="413"/>
      <c r="H263" s="413"/>
      <c r="I263" s="449"/>
      <c r="J263" s="428">
        <f>SUM(I264:I275)</f>
        <v>4832551.648</v>
      </c>
      <c r="K263" s="356">
        <f>SUM(K264:K275)</f>
        <v>322017.28000000003</v>
      </c>
      <c r="L263" s="356">
        <f t="shared" ref="L263:AE263" si="189">SUM(L264:L275)</f>
        <v>709155.83999999997</v>
      </c>
      <c r="M263" s="356">
        <f t="shared" si="189"/>
        <v>1163428.2879999999</v>
      </c>
      <c r="N263" s="356">
        <f t="shared" si="189"/>
        <v>1310077.8559999999</v>
      </c>
      <c r="O263" s="356">
        <f t="shared" si="189"/>
        <v>761558.97600000002</v>
      </c>
      <c r="P263" s="356">
        <f t="shared" si="189"/>
        <v>356992.12800000003</v>
      </c>
      <c r="Q263" s="356">
        <f t="shared" si="189"/>
        <v>209321.28</v>
      </c>
      <c r="R263" s="356">
        <f t="shared" si="189"/>
        <v>0</v>
      </c>
      <c r="S263" s="356">
        <f t="shared" si="189"/>
        <v>0</v>
      </c>
      <c r="T263" s="356">
        <f t="shared" si="189"/>
        <v>0</v>
      </c>
      <c r="U263" s="356">
        <f t="shared" si="189"/>
        <v>0</v>
      </c>
      <c r="V263" s="356">
        <f t="shared" si="189"/>
        <v>0</v>
      </c>
      <c r="W263" s="356">
        <f t="shared" si="189"/>
        <v>0</v>
      </c>
      <c r="X263" s="356">
        <f t="shared" si="189"/>
        <v>0</v>
      </c>
      <c r="Y263" s="356">
        <f t="shared" si="189"/>
        <v>0</v>
      </c>
      <c r="Z263" s="356">
        <f t="shared" si="189"/>
        <v>0</v>
      </c>
      <c r="AA263" s="356">
        <f t="shared" si="189"/>
        <v>0</v>
      </c>
      <c r="AB263" s="356">
        <f t="shared" si="189"/>
        <v>0</v>
      </c>
      <c r="AC263" s="356">
        <f t="shared" si="189"/>
        <v>0</v>
      </c>
      <c r="AD263" s="356">
        <f t="shared" si="189"/>
        <v>0</v>
      </c>
      <c r="AE263" s="356">
        <f t="shared" si="189"/>
        <v>4832551.648</v>
      </c>
    </row>
    <row r="264" spans="1:31" x14ac:dyDescent="0.25">
      <c r="B264" s="42">
        <v>1</v>
      </c>
      <c r="C264" s="43">
        <v>1</v>
      </c>
      <c r="D264" s="1772" t="str">
        <f t="shared" ref="D264:D275" si="190">D191</f>
        <v>Material vegetativo Cedrala odorata (Cedro)</v>
      </c>
      <c r="E264" s="1772"/>
      <c r="F264" s="26" t="str">
        <f t="shared" si="185"/>
        <v xml:space="preserve">plantula </v>
      </c>
      <c r="G264" s="41">
        <f t="shared" ref="G264:I275" si="191">G191</f>
        <v>107334</v>
      </c>
      <c r="H264" s="410">
        <f t="shared" si="191"/>
        <v>1</v>
      </c>
      <c r="I264" s="410">
        <f t="shared" si="191"/>
        <v>107334</v>
      </c>
      <c r="J264" s="451"/>
      <c r="K264" s="369">
        <f t="shared" ref="K264:Q275" si="192">K191*$H264</f>
        <v>10720</v>
      </c>
      <c r="L264" s="369">
        <f t="shared" si="192"/>
        <v>21440</v>
      </c>
      <c r="M264" s="369">
        <f t="shared" si="192"/>
        <v>32227</v>
      </c>
      <c r="N264" s="369">
        <f t="shared" si="192"/>
        <v>32227</v>
      </c>
      <c r="O264" s="369">
        <f t="shared" si="192"/>
        <v>10720</v>
      </c>
      <c r="P264" s="369">
        <f t="shared" si="192"/>
        <v>0</v>
      </c>
      <c r="Q264" s="369">
        <f t="shared" si="192"/>
        <v>0</v>
      </c>
      <c r="R264" s="369"/>
      <c r="S264" s="369"/>
      <c r="T264" s="369"/>
      <c r="U264" s="369"/>
      <c r="V264" s="369"/>
      <c r="W264" s="369"/>
      <c r="X264" s="369"/>
      <c r="Y264" s="369"/>
      <c r="Z264" s="369"/>
      <c r="AA264" s="369"/>
      <c r="AB264" s="369"/>
      <c r="AC264" s="369"/>
      <c r="AD264" s="369"/>
      <c r="AE264" s="355">
        <f t="shared" ref="AE264:AE275" si="193">SUM(K264:AD264)</f>
        <v>107334</v>
      </c>
    </row>
    <row r="265" spans="1:31" x14ac:dyDescent="0.25">
      <c r="B265" s="48">
        <v>1</v>
      </c>
      <c r="C265" s="49">
        <v>1</v>
      </c>
      <c r="D265" s="1772" t="str">
        <f t="shared" si="190"/>
        <v>Material vegetativo Cordia gerascanthus (baria prieta</v>
      </c>
      <c r="E265" s="1772"/>
      <c r="F265" s="26" t="str">
        <f t="shared" si="185"/>
        <v xml:space="preserve">plantula </v>
      </c>
      <c r="G265" s="41">
        <f t="shared" si="191"/>
        <v>309186</v>
      </c>
      <c r="H265" s="410">
        <f t="shared" si="191"/>
        <v>1</v>
      </c>
      <c r="I265" s="410">
        <f t="shared" si="191"/>
        <v>309186</v>
      </c>
      <c r="J265" s="453"/>
      <c r="K265" s="369">
        <f t="shared" si="192"/>
        <v>30880</v>
      </c>
      <c r="L265" s="369">
        <f t="shared" si="192"/>
        <v>61760</v>
      </c>
      <c r="M265" s="369">
        <f t="shared" si="192"/>
        <v>92833</v>
      </c>
      <c r="N265" s="369">
        <f t="shared" si="192"/>
        <v>92833</v>
      </c>
      <c r="O265" s="369">
        <f t="shared" si="192"/>
        <v>30880</v>
      </c>
      <c r="P265" s="369">
        <f t="shared" si="192"/>
        <v>0</v>
      </c>
      <c r="Q265" s="369">
        <f t="shared" si="192"/>
        <v>0</v>
      </c>
      <c r="R265" s="369"/>
      <c r="S265" s="369"/>
      <c r="T265" s="369"/>
      <c r="U265" s="369"/>
      <c r="V265" s="369"/>
      <c r="W265" s="369"/>
      <c r="X265" s="369"/>
      <c r="Y265" s="369"/>
      <c r="Z265" s="369"/>
      <c r="AA265" s="369"/>
      <c r="AB265" s="369"/>
      <c r="AC265" s="369"/>
      <c r="AD265" s="369"/>
      <c r="AE265" s="355">
        <f t="shared" si="193"/>
        <v>309186</v>
      </c>
    </row>
    <row r="266" spans="1:31" x14ac:dyDescent="0.25">
      <c r="B266" s="48">
        <v>1</v>
      </c>
      <c r="C266" s="49">
        <v>1</v>
      </c>
      <c r="D266" s="1772" t="str">
        <f t="shared" si="190"/>
        <v>Material vegetativo Caesalpinea violácea (yarúa)</v>
      </c>
      <c r="E266" s="1772"/>
      <c r="F266" s="26" t="str">
        <f t="shared" si="185"/>
        <v xml:space="preserve">plantula </v>
      </c>
      <c r="G266" s="41">
        <f t="shared" si="191"/>
        <v>309186</v>
      </c>
      <c r="H266" s="410">
        <f t="shared" si="191"/>
        <v>1</v>
      </c>
      <c r="I266" s="410">
        <f t="shared" si="191"/>
        <v>309186</v>
      </c>
      <c r="J266" s="453"/>
      <c r="K266" s="369">
        <f t="shared" si="192"/>
        <v>30880</v>
      </c>
      <c r="L266" s="369">
        <f t="shared" si="192"/>
        <v>61760</v>
      </c>
      <c r="M266" s="369">
        <f t="shared" si="192"/>
        <v>92833</v>
      </c>
      <c r="N266" s="369">
        <f t="shared" si="192"/>
        <v>92833</v>
      </c>
      <c r="O266" s="369">
        <f t="shared" si="192"/>
        <v>30880</v>
      </c>
      <c r="P266" s="369">
        <f t="shared" si="192"/>
        <v>0</v>
      </c>
      <c r="Q266" s="369">
        <f t="shared" si="192"/>
        <v>0</v>
      </c>
      <c r="R266" s="369"/>
      <c r="S266" s="369"/>
      <c r="T266" s="369"/>
      <c r="U266" s="369"/>
      <c r="V266" s="369"/>
      <c r="W266" s="369"/>
      <c r="X266" s="369"/>
      <c r="Y266" s="369"/>
      <c r="Z266" s="369"/>
      <c r="AA266" s="369"/>
      <c r="AB266" s="369"/>
      <c r="AC266" s="369"/>
      <c r="AD266" s="369"/>
      <c r="AE266" s="355">
        <f t="shared" si="193"/>
        <v>309186</v>
      </c>
    </row>
    <row r="267" spans="1:31" x14ac:dyDescent="0.25">
      <c r="B267" s="48">
        <v>1</v>
      </c>
      <c r="C267" s="49">
        <v>1</v>
      </c>
      <c r="D267" s="1772" t="str">
        <f t="shared" si="190"/>
        <v>Material vegetativo  Colubrina ferruginosa (bijáguara)</v>
      </c>
      <c r="E267" s="1772"/>
      <c r="F267" s="26" t="str">
        <f t="shared" si="185"/>
        <v xml:space="preserve">plantula </v>
      </c>
      <c r="G267" s="41">
        <f t="shared" si="191"/>
        <v>201852</v>
      </c>
      <c r="H267" s="410">
        <f t="shared" si="191"/>
        <v>1</v>
      </c>
      <c r="I267" s="410">
        <f t="shared" si="191"/>
        <v>201852</v>
      </c>
      <c r="J267" s="453"/>
      <c r="K267" s="369">
        <f t="shared" si="192"/>
        <v>20160</v>
      </c>
      <c r="L267" s="369">
        <f t="shared" si="192"/>
        <v>40320</v>
      </c>
      <c r="M267" s="369">
        <f t="shared" si="192"/>
        <v>60606</v>
      </c>
      <c r="N267" s="369">
        <f t="shared" si="192"/>
        <v>60606</v>
      </c>
      <c r="O267" s="369">
        <f t="shared" si="192"/>
        <v>20160</v>
      </c>
      <c r="P267" s="369">
        <f t="shared" si="192"/>
        <v>0</v>
      </c>
      <c r="Q267" s="369">
        <f t="shared" si="192"/>
        <v>0</v>
      </c>
      <c r="R267" s="369"/>
      <c r="S267" s="369"/>
      <c r="T267" s="369"/>
      <c r="U267" s="369"/>
      <c r="V267" s="369"/>
      <c r="W267" s="369"/>
      <c r="X267" s="369"/>
      <c r="Y267" s="369"/>
      <c r="Z267" s="369"/>
      <c r="AA267" s="369"/>
      <c r="AB267" s="369"/>
      <c r="AC267" s="369"/>
      <c r="AD267" s="369"/>
      <c r="AE267" s="355">
        <f t="shared" si="193"/>
        <v>201852</v>
      </c>
    </row>
    <row r="268" spans="1:31" x14ac:dyDescent="0.25">
      <c r="B268" s="66">
        <v>1</v>
      </c>
      <c r="C268" s="17">
        <v>1</v>
      </c>
      <c r="D268" s="1772" t="str">
        <f t="shared" si="190"/>
        <v>Material vegetativo  Spondias purpurea (ciruela comun)</v>
      </c>
      <c r="E268" s="1772"/>
      <c r="F268" s="26" t="str">
        <f t="shared" si="185"/>
        <v xml:space="preserve">plantula </v>
      </c>
      <c r="G268" s="41">
        <f t="shared" si="191"/>
        <v>165006</v>
      </c>
      <c r="H268" s="410">
        <f t="shared" si="191"/>
        <v>1</v>
      </c>
      <c r="I268" s="410">
        <f t="shared" si="191"/>
        <v>165006</v>
      </c>
      <c r="J268" s="453"/>
      <c r="K268" s="369">
        <f t="shared" si="192"/>
        <v>16480</v>
      </c>
      <c r="L268" s="369">
        <f t="shared" si="192"/>
        <v>32960</v>
      </c>
      <c r="M268" s="369">
        <f t="shared" si="192"/>
        <v>49543</v>
      </c>
      <c r="N268" s="369">
        <f t="shared" si="192"/>
        <v>49543</v>
      </c>
      <c r="O268" s="369">
        <f t="shared" si="192"/>
        <v>16480</v>
      </c>
      <c r="P268" s="369">
        <f t="shared" si="192"/>
        <v>0</v>
      </c>
      <c r="Q268" s="369">
        <f t="shared" si="192"/>
        <v>0</v>
      </c>
      <c r="R268" s="369"/>
      <c r="S268" s="369"/>
      <c r="T268" s="369"/>
      <c r="U268" s="369"/>
      <c r="V268" s="369"/>
      <c r="W268" s="369"/>
      <c r="X268" s="369"/>
      <c r="Y268" s="369"/>
      <c r="Z268" s="369"/>
      <c r="AA268" s="369"/>
      <c r="AB268" s="369"/>
      <c r="AC268" s="369"/>
      <c r="AD268" s="369"/>
      <c r="AE268" s="355">
        <f t="shared" si="193"/>
        <v>165006</v>
      </c>
    </row>
    <row r="269" spans="1:31" x14ac:dyDescent="0.25">
      <c r="A269" s="364"/>
      <c r="B269" s="66">
        <v>1</v>
      </c>
      <c r="C269" s="17">
        <v>1</v>
      </c>
      <c r="D269" s="1772" t="str">
        <f t="shared" si="190"/>
        <v>Material vegetativo Musa paradisiaca (plátano)</v>
      </c>
      <c r="E269" s="1772"/>
      <c r="F269" s="26" t="str">
        <f t="shared" si="185"/>
        <v xml:space="preserve">plantula </v>
      </c>
      <c r="G269" s="41">
        <f t="shared" si="191"/>
        <v>1050912</v>
      </c>
      <c r="H269" s="410">
        <f t="shared" si="191"/>
        <v>1.2</v>
      </c>
      <c r="I269" s="410">
        <f t="shared" si="191"/>
        <v>1261094.3999999999</v>
      </c>
      <c r="J269" s="453"/>
      <c r="K269" s="369">
        <f t="shared" si="192"/>
        <v>125952</v>
      </c>
      <c r="L269" s="369">
        <f t="shared" si="192"/>
        <v>251904</v>
      </c>
      <c r="M269" s="369">
        <f t="shared" si="192"/>
        <v>378643.20000000001</v>
      </c>
      <c r="N269" s="369">
        <f t="shared" si="192"/>
        <v>378643.20000000001</v>
      </c>
      <c r="O269" s="369">
        <f t="shared" si="192"/>
        <v>125952</v>
      </c>
      <c r="P269" s="369">
        <f t="shared" si="192"/>
        <v>0</v>
      </c>
      <c r="Q269" s="369">
        <f t="shared" si="192"/>
        <v>0</v>
      </c>
      <c r="R269" s="369"/>
      <c r="S269" s="369"/>
      <c r="T269" s="369"/>
      <c r="U269" s="369"/>
      <c r="V269" s="369"/>
      <c r="W269" s="369"/>
      <c r="X269" s="369"/>
      <c r="Y269" s="369"/>
      <c r="Z269" s="369"/>
      <c r="AA269" s="369"/>
      <c r="AB269" s="369"/>
      <c r="AC269" s="369"/>
      <c r="AD269" s="369"/>
      <c r="AE269" s="355">
        <f t="shared" si="193"/>
        <v>1261094.3999999999</v>
      </c>
    </row>
    <row r="270" spans="1:31" x14ac:dyDescent="0.25">
      <c r="B270" s="48">
        <v>1</v>
      </c>
      <c r="C270" s="49">
        <v>1</v>
      </c>
      <c r="D270" s="1772" t="str">
        <f t="shared" si="190"/>
        <v>Materia orgánica -  Especies forestales</v>
      </c>
      <c r="E270" s="1772"/>
      <c r="F270" s="26" t="str">
        <f t="shared" si="185"/>
        <v>kilogramo</v>
      </c>
      <c r="G270" s="41">
        <f t="shared" si="191"/>
        <v>5462820</v>
      </c>
      <c r="H270" s="410">
        <f t="shared" si="191"/>
        <v>0.04</v>
      </c>
      <c r="I270" s="410">
        <f t="shared" si="191"/>
        <v>218512.80000000002</v>
      </c>
      <c r="J270" s="453"/>
      <c r="K270" s="369">
        <f t="shared" si="192"/>
        <v>21824</v>
      </c>
      <c r="L270" s="369">
        <f t="shared" si="192"/>
        <v>43648</v>
      </c>
      <c r="M270" s="369">
        <f t="shared" si="192"/>
        <v>65608.399999999994</v>
      </c>
      <c r="N270" s="369">
        <f t="shared" si="192"/>
        <v>65608.399999999994</v>
      </c>
      <c r="O270" s="369">
        <f t="shared" si="192"/>
        <v>21824</v>
      </c>
      <c r="P270" s="369">
        <f t="shared" si="192"/>
        <v>0</v>
      </c>
      <c r="Q270" s="369">
        <f t="shared" si="192"/>
        <v>0</v>
      </c>
      <c r="R270" s="369"/>
      <c r="S270" s="369"/>
      <c r="T270" s="369"/>
      <c r="U270" s="369"/>
      <c r="V270" s="369"/>
      <c r="W270" s="369"/>
      <c r="X270" s="369"/>
      <c r="Y270" s="369"/>
      <c r="Z270" s="369"/>
      <c r="AA270" s="369"/>
      <c r="AB270" s="369"/>
      <c r="AC270" s="369"/>
      <c r="AD270" s="369"/>
      <c r="AE270" s="355">
        <f t="shared" si="193"/>
        <v>218512.8</v>
      </c>
    </row>
    <row r="271" spans="1:31" x14ac:dyDescent="0.25">
      <c r="B271" s="48">
        <v>1</v>
      </c>
      <c r="C271" s="49">
        <v>3</v>
      </c>
      <c r="D271" s="1772" t="str">
        <f t="shared" si="190"/>
        <v>Fertilizante NPK - Plátano</v>
      </c>
      <c r="E271" s="1772"/>
      <c r="F271" s="26" t="str">
        <f t="shared" si="185"/>
        <v>kilogramo</v>
      </c>
      <c r="G271" s="41">
        <f t="shared" si="191"/>
        <v>3152736</v>
      </c>
      <c r="H271" s="410">
        <f t="shared" si="191"/>
        <v>0.46800000000000003</v>
      </c>
      <c r="I271" s="410">
        <f t="shared" si="191"/>
        <v>1475480.4480000001</v>
      </c>
      <c r="J271" s="453"/>
      <c r="K271" s="369">
        <f t="shared" si="192"/>
        <v>49121.280000000006</v>
      </c>
      <c r="L271" s="369">
        <f t="shared" si="192"/>
        <v>147363.84</v>
      </c>
      <c r="M271" s="369">
        <f t="shared" si="192"/>
        <v>295034.68800000002</v>
      </c>
      <c r="N271" s="369">
        <f t="shared" si="192"/>
        <v>393584.25599999999</v>
      </c>
      <c r="O271" s="369">
        <f t="shared" si="192"/>
        <v>344462.97600000002</v>
      </c>
      <c r="P271" s="369">
        <f t="shared" si="192"/>
        <v>196792.128</v>
      </c>
      <c r="Q271" s="369">
        <f t="shared" si="192"/>
        <v>49121.280000000006</v>
      </c>
      <c r="R271" s="369"/>
      <c r="S271" s="369"/>
      <c r="T271" s="369"/>
      <c r="U271" s="369"/>
      <c r="V271" s="369"/>
      <c r="W271" s="369"/>
      <c r="X271" s="369"/>
      <c r="Y271" s="369"/>
      <c r="Z271" s="369"/>
      <c r="AA271" s="369"/>
      <c r="AB271" s="369"/>
      <c r="AC271" s="369"/>
      <c r="AD271" s="369"/>
      <c r="AE271" s="355">
        <f t="shared" si="193"/>
        <v>1475480.4480000001</v>
      </c>
    </row>
    <row r="272" spans="1:31" x14ac:dyDescent="0.25">
      <c r="B272" s="48">
        <v>1</v>
      </c>
      <c r="C272" s="49">
        <v>7</v>
      </c>
      <c r="D272" s="1772" t="str">
        <f t="shared" si="190"/>
        <v>Biofertilizante - Plátano</v>
      </c>
      <c r="E272" s="1772"/>
      <c r="F272" s="26" t="str">
        <f t="shared" si="185"/>
        <v>kilogramo</v>
      </c>
      <c r="G272" s="41">
        <f t="shared" si="191"/>
        <v>78490</v>
      </c>
      <c r="H272" s="410">
        <f t="shared" si="191"/>
        <v>10</v>
      </c>
      <c r="I272" s="410">
        <f t="shared" si="191"/>
        <v>784900</v>
      </c>
      <c r="J272" s="453"/>
      <c r="K272" s="369">
        <f t="shared" si="192"/>
        <v>16000</v>
      </c>
      <c r="L272" s="369">
        <f t="shared" si="192"/>
        <v>48000</v>
      </c>
      <c r="M272" s="369">
        <f t="shared" si="192"/>
        <v>96100</v>
      </c>
      <c r="N272" s="369">
        <f t="shared" si="192"/>
        <v>144200</v>
      </c>
      <c r="O272" s="369">
        <f t="shared" si="192"/>
        <v>160200</v>
      </c>
      <c r="P272" s="369">
        <f t="shared" si="192"/>
        <v>160200</v>
      </c>
      <c r="Q272" s="369">
        <f t="shared" si="192"/>
        <v>160200</v>
      </c>
      <c r="R272" s="369"/>
      <c r="S272" s="369"/>
      <c r="T272" s="369"/>
      <c r="U272" s="369"/>
      <c r="V272" s="369"/>
      <c r="W272" s="369"/>
      <c r="X272" s="369"/>
      <c r="Y272" s="369"/>
      <c r="Z272" s="369"/>
      <c r="AA272" s="369"/>
      <c r="AB272" s="369"/>
      <c r="AC272" s="369"/>
      <c r="AD272" s="369"/>
      <c r="AE272" s="355">
        <f t="shared" si="193"/>
        <v>784900</v>
      </c>
    </row>
    <row r="273" spans="1:31" x14ac:dyDescent="0.25">
      <c r="B273" s="66">
        <v>1</v>
      </c>
      <c r="C273" s="17">
        <v>1</v>
      </c>
      <c r="D273" s="1772" t="str">
        <f t="shared" si="190"/>
        <v>Diesel operación maquinaria agricola</v>
      </c>
      <c r="E273" s="1772"/>
      <c r="F273" s="26" t="str">
        <f t="shared" si="185"/>
        <v>litro</v>
      </c>
      <c r="G273" s="41">
        <f t="shared" si="191"/>
        <v>0</v>
      </c>
      <c r="H273" s="410">
        <f t="shared" si="191"/>
        <v>0.94</v>
      </c>
      <c r="I273" s="410">
        <f t="shared" si="191"/>
        <v>0</v>
      </c>
      <c r="J273" s="455"/>
      <c r="K273" s="369">
        <f t="shared" si="192"/>
        <v>0</v>
      </c>
      <c r="L273" s="369">
        <f t="shared" si="192"/>
        <v>0</v>
      </c>
      <c r="M273" s="369">
        <f t="shared" si="192"/>
        <v>0</v>
      </c>
      <c r="N273" s="369">
        <f t="shared" si="192"/>
        <v>0</v>
      </c>
      <c r="O273" s="369">
        <f t="shared" si="192"/>
        <v>0</v>
      </c>
      <c r="P273" s="369">
        <f t="shared" si="192"/>
        <v>0</v>
      </c>
      <c r="Q273" s="369">
        <f t="shared" si="192"/>
        <v>0</v>
      </c>
      <c r="R273" s="369"/>
      <c r="S273" s="369"/>
      <c r="T273" s="369"/>
      <c r="U273" s="369"/>
      <c r="V273" s="369"/>
      <c r="W273" s="369"/>
      <c r="X273" s="369"/>
      <c r="Y273" s="369"/>
      <c r="Z273" s="369"/>
      <c r="AA273" s="369"/>
      <c r="AB273" s="369"/>
      <c r="AC273" s="369"/>
      <c r="AD273" s="369"/>
      <c r="AE273" s="355">
        <f t="shared" si="193"/>
        <v>0</v>
      </c>
    </row>
    <row r="274" spans="1:31" x14ac:dyDescent="0.25">
      <c r="B274" s="66">
        <v>5</v>
      </c>
      <c r="C274" s="17">
        <v>20</v>
      </c>
      <c r="D274" s="1772" t="str">
        <f t="shared" si="190"/>
        <v>Gasolina para motosierra</v>
      </c>
      <c r="E274" s="1772"/>
      <c r="F274" s="26" t="str">
        <f t="shared" si="185"/>
        <v>litro</v>
      </c>
      <c r="G274" s="41">
        <f t="shared" si="191"/>
        <v>0</v>
      </c>
      <c r="H274" s="410">
        <f t="shared" si="191"/>
        <v>1.1299999999999999</v>
      </c>
      <c r="I274" s="410">
        <f t="shared" si="191"/>
        <v>0</v>
      </c>
      <c r="J274" s="455"/>
      <c r="K274" s="369">
        <f t="shared" si="192"/>
        <v>0</v>
      </c>
      <c r="L274" s="369">
        <f t="shared" si="192"/>
        <v>0</v>
      </c>
      <c r="M274" s="369">
        <f t="shared" si="192"/>
        <v>0</v>
      </c>
      <c r="N274" s="369">
        <f t="shared" si="192"/>
        <v>0</v>
      </c>
      <c r="O274" s="369">
        <f t="shared" si="192"/>
        <v>0</v>
      </c>
      <c r="P274" s="369">
        <f t="shared" si="192"/>
        <v>0</v>
      </c>
      <c r="Q274" s="369">
        <f t="shared" si="192"/>
        <v>0</v>
      </c>
      <c r="R274" s="369"/>
      <c r="S274" s="369"/>
      <c r="T274" s="369"/>
      <c r="U274" s="369"/>
      <c r="V274" s="369"/>
      <c r="W274" s="369"/>
      <c r="X274" s="369"/>
      <c r="Y274" s="369"/>
      <c r="Z274" s="369"/>
      <c r="AA274" s="369"/>
      <c r="AB274" s="369"/>
      <c r="AC274" s="369"/>
      <c r="AD274" s="369"/>
      <c r="AE274" s="355">
        <f t="shared" si="193"/>
        <v>0</v>
      </c>
    </row>
    <row r="275" spans="1:31" ht="14.4" thickBot="1" x14ac:dyDescent="0.3">
      <c r="B275" s="69">
        <v>5</v>
      </c>
      <c r="C275" s="70">
        <v>20</v>
      </c>
      <c r="D275" s="1772" t="str">
        <f t="shared" si="190"/>
        <v>Aceite para mezcla</v>
      </c>
      <c r="E275" s="1772"/>
      <c r="F275" s="26" t="str">
        <f t="shared" si="185"/>
        <v>litro</v>
      </c>
      <c r="G275" s="41">
        <f t="shared" si="191"/>
        <v>0</v>
      </c>
      <c r="H275" s="410">
        <f t="shared" si="191"/>
        <v>2.2799999999999998</v>
      </c>
      <c r="I275" s="410">
        <f t="shared" si="191"/>
        <v>0</v>
      </c>
      <c r="J275" s="456"/>
      <c r="K275" s="369">
        <f t="shared" si="192"/>
        <v>0</v>
      </c>
      <c r="L275" s="369">
        <f t="shared" si="192"/>
        <v>0</v>
      </c>
      <c r="M275" s="369">
        <f t="shared" si="192"/>
        <v>0</v>
      </c>
      <c r="N275" s="369">
        <f t="shared" si="192"/>
        <v>0</v>
      </c>
      <c r="O275" s="369">
        <f t="shared" si="192"/>
        <v>0</v>
      </c>
      <c r="P275" s="369">
        <f t="shared" si="192"/>
        <v>0</v>
      </c>
      <c r="Q275" s="369">
        <f t="shared" si="192"/>
        <v>0</v>
      </c>
      <c r="R275" s="369"/>
      <c r="S275" s="369"/>
      <c r="T275" s="369"/>
      <c r="U275" s="369"/>
      <c r="V275" s="369"/>
      <c r="W275" s="369"/>
      <c r="X275" s="369"/>
      <c r="Y275" s="369"/>
      <c r="Z275" s="369"/>
      <c r="AA275" s="369"/>
      <c r="AB275" s="369"/>
      <c r="AC275" s="369"/>
      <c r="AD275" s="369"/>
      <c r="AE275" s="355">
        <f t="shared" si="193"/>
        <v>0</v>
      </c>
    </row>
    <row r="276" spans="1:31" ht="14.4" thickBot="1" x14ac:dyDescent="0.3">
      <c r="B276" s="61"/>
      <c r="C276" s="62"/>
      <c r="D276" s="91" t="s">
        <v>173</v>
      </c>
      <c r="E276" s="91"/>
      <c r="F276" s="63"/>
      <c r="G276" s="64"/>
      <c r="H276" s="457"/>
      <c r="I276" s="457"/>
      <c r="J276" s="428">
        <f>SUM(I277:I278)</f>
        <v>4678382.01</v>
      </c>
      <c r="K276" s="356">
        <f t="shared" ref="K276:AE276" si="194">SUM(K277:K278)</f>
        <v>473094.81</v>
      </c>
      <c r="L276" s="356">
        <f t="shared" si="194"/>
        <v>928667.59</v>
      </c>
      <c r="M276" s="356">
        <f t="shared" si="194"/>
        <v>1401762.4</v>
      </c>
      <c r="N276" s="356">
        <f t="shared" si="194"/>
        <v>1401762.4</v>
      </c>
      <c r="O276" s="356">
        <f t="shared" si="194"/>
        <v>473094.81</v>
      </c>
      <c r="P276" s="356">
        <f t="shared" si="194"/>
        <v>0</v>
      </c>
      <c r="Q276" s="356">
        <f t="shared" si="194"/>
        <v>0</v>
      </c>
      <c r="R276" s="356">
        <f t="shared" si="194"/>
        <v>0</v>
      </c>
      <c r="S276" s="356">
        <f t="shared" si="194"/>
        <v>0</v>
      </c>
      <c r="T276" s="356">
        <f t="shared" si="194"/>
        <v>0</v>
      </c>
      <c r="U276" s="356">
        <f t="shared" si="194"/>
        <v>0</v>
      </c>
      <c r="V276" s="356">
        <f t="shared" si="194"/>
        <v>0</v>
      </c>
      <c r="W276" s="356">
        <f t="shared" si="194"/>
        <v>0</v>
      </c>
      <c r="X276" s="356">
        <f t="shared" si="194"/>
        <v>0</v>
      </c>
      <c r="Y276" s="356">
        <f t="shared" si="194"/>
        <v>0</v>
      </c>
      <c r="Z276" s="356">
        <f t="shared" si="194"/>
        <v>0</v>
      </c>
      <c r="AA276" s="356">
        <f t="shared" si="194"/>
        <v>0</v>
      </c>
      <c r="AB276" s="356">
        <f t="shared" si="194"/>
        <v>0</v>
      </c>
      <c r="AC276" s="356">
        <f t="shared" si="194"/>
        <v>0</v>
      </c>
      <c r="AD276" s="356">
        <f t="shared" si="194"/>
        <v>0</v>
      </c>
      <c r="AE276" s="356">
        <f t="shared" si="194"/>
        <v>4678382.01</v>
      </c>
    </row>
    <row r="277" spans="1:31" x14ac:dyDescent="0.25">
      <c r="B277" s="48">
        <v>1</v>
      </c>
      <c r="C277" s="49">
        <v>10</v>
      </c>
      <c r="D277" s="1772" t="str">
        <f>D204</f>
        <v xml:space="preserve">Sistema de riego por goteo equivalente a una hectarea </v>
      </c>
      <c r="E277" s="1772"/>
      <c r="F277" s="26" t="str">
        <f t="shared" si="185"/>
        <v>unidad</v>
      </c>
      <c r="G277" s="41">
        <f t="shared" ref="G277:I278" si="195">G204</f>
        <v>267</v>
      </c>
      <c r="H277" s="410">
        <f t="shared" si="195"/>
        <v>14368.9</v>
      </c>
      <c r="I277" s="410">
        <f t="shared" si="195"/>
        <v>3836496.3</v>
      </c>
      <c r="J277" s="460"/>
      <c r="K277" s="369">
        <f t="shared" ref="K277:Q278" si="196">K204*$H277</f>
        <v>387960.3</v>
      </c>
      <c r="L277" s="369">
        <f t="shared" si="196"/>
        <v>761551.7</v>
      </c>
      <c r="M277" s="369">
        <f t="shared" si="196"/>
        <v>1149512</v>
      </c>
      <c r="N277" s="369">
        <f t="shared" si="196"/>
        <v>1149512</v>
      </c>
      <c r="O277" s="369">
        <f t="shared" si="196"/>
        <v>387960.3</v>
      </c>
      <c r="P277" s="369">
        <f t="shared" si="196"/>
        <v>0</v>
      </c>
      <c r="Q277" s="369">
        <f t="shared" si="196"/>
        <v>0</v>
      </c>
      <c r="R277" s="369"/>
      <c r="S277" s="369"/>
      <c r="T277" s="369"/>
      <c r="U277" s="369"/>
      <c r="V277" s="369"/>
      <c r="W277" s="369"/>
      <c r="X277" s="369"/>
      <c r="Y277" s="369"/>
      <c r="Z277" s="369"/>
      <c r="AA277" s="369"/>
      <c r="AB277" s="369"/>
      <c r="AC277" s="369"/>
      <c r="AD277" s="369"/>
      <c r="AE277" s="361">
        <f>SUM(K277:AD277)</f>
        <v>3836496.3</v>
      </c>
    </row>
    <row r="278" spans="1:31" ht="14.4" thickBot="1" x14ac:dyDescent="0.3">
      <c r="B278" s="48">
        <v>1</v>
      </c>
      <c r="C278" s="49">
        <v>10</v>
      </c>
      <c r="D278" s="1772" t="str">
        <f>D205</f>
        <v>Equipo de bombeo para Sistema de riego por goteo equivalente a una hectarea</v>
      </c>
      <c r="E278" s="1772"/>
      <c r="F278" s="26" t="str">
        <f t="shared" si="185"/>
        <v>unidad</v>
      </c>
      <c r="G278" s="41">
        <f t="shared" si="195"/>
        <v>267</v>
      </c>
      <c r="H278" s="410">
        <f t="shared" si="195"/>
        <v>3153.13</v>
      </c>
      <c r="I278" s="410">
        <f t="shared" si="195"/>
        <v>841885.71000000008</v>
      </c>
      <c r="J278" s="460"/>
      <c r="K278" s="369">
        <f t="shared" si="196"/>
        <v>85134.510000000009</v>
      </c>
      <c r="L278" s="369">
        <f t="shared" si="196"/>
        <v>167115.89000000001</v>
      </c>
      <c r="M278" s="369">
        <f t="shared" si="196"/>
        <v>252250.40000000002</v>
      </c>
      <c r="N278" s="369">
        <f t="shared" si="196"/>
        <v>252250.40000000002</v>
      </c>
      <c r="O278" s="369">
        <f t="shared" si="196"/>
        <v>85134.510000000009</v>
      </c>
      <c r="P278" s="369">
        <f t="shared" si="196"/>
        <v>0</v>
      </c>
      <c r="Q278" s="369">
        <f t="shared" si="196"/>
        <v>0</v>
      </c>
      <c r="R278" s="369"/>
      <c r="S278" s="369"/>
      <c r="T278" s="369"/>
      <c r="U278" s="369"/>
      <c r="V278" s="369"/>
      <c r="W278" s="369"/>
      <c r="X278" s="369"/>
      <c r="Y278" s="369"/>
      <c r="Z278" s="369"/>
      <c r="AA278" s="369"/>
      <c r="AB278" s="369"/>
      <c r="AC278" s="369"/>
      <c r="AD278" s="369"/>
      <c r="AE278" s="361">
        <f>SUM(K278:AD278)</f>
        <v>841885.71000000008</v>
      </c>
    </row>
    <row r="279" spans="1:31" ht="14.4" thickBot="1" x14ac:dyDescent="0.3">
      <c r="B279" s="84"/>
      <c r="C279" s="85"/>
      <c r="D279" s="93" t="s">
        <v>215</v>
      </c>
      <c r="E279" s="93"/>
      <c r="F279" s="86"/>
      <c r="G279" s="86"/>
      <c r="H279" s="436"/>
      <c r="I279" s="436"/>
      <c r="J279" s="437">
        <f>SUM(I280:I291)</f>
        <v>11034975</v>
      </c>
      <c r="K279" s="360">
        <f t="shared" ref="K279:AE279" si="197">SUM(K280:K289)</f>
        <v>582815</v>
      </c>
      <c r="L279" s="360">
        <f t="shared" si="197"/>
        <v>1249015</v>
      </c>
      <c r="M279" s="360">
        <f t="shared" si="197"/>
        <v>1978540</v>
      </c>
      <c r="N279" s="360">
        <f t="shared" si="197"/>
        <v>2169655</v>
      </c>
      <c r="O279" s="360">
        <f t="shared" si="197"/>
        <v>1191220</v>
      </c>
      <c r="P279" s="360">
        <f t="shared" si="197"/>
        <v>596270</v>
      </c>
      <c r="Q279" s="360">
        <f t="shared" si="197"/>
        <v>548770</v>
      </c>
      <c r="R279" s="360">
        <f t="shared" si="197"/>
        <v>0</v>
      </c>
      <c r="S279" s="360">
        <f t="shared" si="197"/>
        <v>0</v>
      </c>
      <c r="T279" s="360">
        <f t="shared" si="197"/>
        <v>0</v>
      </c>
      <c r="U279" s="360">
        <f t="shared" si="197"/>
        <v>0</v>
      </c>
      <c r="V279" s="360">
        <f t="shared" si="197"/>
        <v>0</v>
      </c>
      <c r="W279" s="360">
        <f t="shared" si="197"/>
        <v>0</v>
      </c>
      <c r="X279" s="360">
        <f t="shared" si="197"/>
        <v>0</v>
      </c>
      <c r="Y279" s="360">
        <f t="shared" si="197"/>
        <v>0</v>
      </c>
      <c r="Z279" s="360">
        <f t="shared" si="197"/>
        <v>0</v>
      </c>
      <c r="AA279" s="360">
        <f t="shared" si="197"/>
        <v>0</v>
      </c>
      <c r="AB279" s="360">
        <f t="shared" si="197"/>
        <v>0</v>
      </c>
      <c r="AC279" s="360">
        <f t="shared" si="197"/>
        <v>0</v>
      </c>
      <c r="AD279" s="360">
        <f t="shared" si="197"/>
        <v>0</v>
      </c>
      <c r="AE279" s="377">
        <f t="shared" si="197"/>
        <v>8316285</v>
      </c>
    </row>
    <row r="280" spans="1:31" x14ac:dyDescent="0.25">
      <c r="B280" s="50">
        <v>1</v>
      </c>
      <c r="C280" s="51">
        <v>1</v>
      </c>
      <c r="D280" s="1772" t="str">
        <f t="shared" ref="D280:D294" si="198">D207</f>
        <v>Limpieza áreas infectadas de marabú - Desbrozaso (Desbrozadora BMH 480)</v>
      </c>
      <c r="E280" s="1772"/>
      <c r="F280" s="26" t="str">
        <f t="shared" si="185"/>
        <v>hectárea</v>
      </c>
      <c r="G280" s="41">
        <f t="shared" ref="G280:I294" si="199">G207</f>
        <v>1602</v>
      </c>
      <c r="H280" s="410">
        <f t="shared" si="199"/>
        <v>300</v>
      </c>
      <c r="I280" s="410">
        <f t="shared" si="199"/>
        <v>480600</v>
      </c>
      <c r="J280" s="439"/>
      <c r="K280" s="369">
        <f t="shared" ref="K280:Q291" si="200">K207*$H280</f>
        <v>48000</v>
      </c>
      <c r="L280" s="369">
        <f t="shared" si="200"/>
        <v>96000</v>
      </c>
      <c r="M280" s="369">
        <f t="shared" si="200"/>
        <v>144300</v>
      </c>
      <c r="N280" s="369">
        <f t="shared" si="200"/>
        <v>144300</v>
      </c>
      <c r="O280" s="369">
        <f t="shared" si="200"/>
        <v>48000</v>
      </c>
      <c r="P280" s="369">
        <f t="shared" si="200"/>
        <v>0</v>
      </c>
      <c r="Q280" s="369">
        <f t="shared" si="200"/>
        <v>0</v>
      </c>
      <c r="R280" s="369"/>
      <c r="S280" s="369"/>
      <c r="T280" s="369"/>
      <c r="U280" s="369"/>
      <c r="V280" s="369"/>
      <c r="W280" s="369"/>
      <c r="X280" s="369"/>
      <c r="Y280" s="369"/>
      <c r="Z280" s="369"/>
      <c r="AA280" s="369"/>
      <c r="AB280" s="369"/>
      <c r="AC280" s="369"/>
      <c r="AD280" s="369"/>
      <c r="AE280" s="355">
        <f t="shared" ref="AE280:AE288" si="201">SUM(K280:AD280)</f>
        <v>480600</v>
      </c>
    </row>
    <row r="281" spans="1:31" x14ac:dyDescent="0.25">
      <c r="B281" s="48">
        <v>1</v>
      </c>
      <c r="C281" s="49">
        <v>1</v>
      </c>
      <c r="D281" s="1772" t="str">
        <f t="shared" si="198"/>
        <v>Limpieza áreas infectadas de marabú - Astilladora (Rotovator RT 400)</v>
      </c>
      <c r="E281" s="1772"/>
      <c r="F281" s="26" t="str">
        <f t="shared" si="185"/>
        <v>hectárea</v>
      </c>
      <c r="G281" s="41">
        <f t="shared" si="199"/>
        <v>1602</v>
      </c>
      <c r="H281" s="410">
        <f t="shared" si="199"/>
        <v>300</v>
      </c>
      <c r="I281" s="410">
        <f t="shared" si="199"/>
        <v>480600</v>
      </c>
      <c r="J281" s="417"/>
      <c r="K281" s="369">
        <f t="shared" si="200"/>
        <v>48000</v>
      </c>
      <c r="L281" s="369">
        <f t="shared" si="200"/>
        <v>96000</v>
      </c>
      <c r="M281" s="369">
        <f t="shared" si="200"/>
        <v>144300</v>
      </c>
      <c r="N281" s="369">
        <f t="shared" si="200"/>
        <v>144300</v>
      </c>
      <c r="O281" s="369">
        <f t="shared" si="200"/>
        <v>48000</v>
      </c>
      <c r="P281" s="369">
        <f t="shared" si="200"/>
        <v>0</v>
      </c>
      <c r="Q281" s="369">
        <f t="shared" si="200"/>
        <v>0</v>
      </c>
      <c r="R281" s="369"/>
      <c r="S281" s="369"/>
      <c r="T281" s="369"/>
      <c r="U281" s="369"/>
      <c r="V281" s="369"/>
      <c r="W281" s="369"/>
      <c r="X281" s="369"/>
      <c r="Y281" s="369"/>
      <c r="Z281" s="369"/>
      <c r="AA281" s="369"/>
      <c r="AB281" s="369"/>
      <c r="AC281" s="369"/>
      <c r="AD281" s="369"/>
      <c r="AE281" s="355">
        <f t="shared" si="201"/>
        <v>480600</v>
      </c>
    </row>
    <row r="282" spans="1:31" x14ac:dyDescent="0.25">
      <c r="B282" s="48">
        <v>1</v>
      </c>
      <c r="C282" s="49">
        <v>1</v>
      </c>
      <c r="D282" s="1772" t="str">
        <f t="shared" si="198"/>
        <v>Preparacion de suelo -  Subsolado (Subsolador de 3 organos)</v>
      </c>
      <c r="E282" s="1772"/>
      <c r="F282" s="26" t="str">
        <f t="shared" si="185"/>
        <v>hectárea</v>
      </c>
      <c r="G282" s="41">
        <f t="shared" si="199"/>
        <v>1602</v>
      </c>
      <c r="H282" s="410">
        <f t="shared" si="199"/>
        <v>245</v>
      </c>
      <c r="I282" s="410">
        <f t="shared" si="199"/>
        <v>392490</v>
      </c>
      <c r="J282" s="417"/>
      <c r="K282" s="369">
        <f t="shared" si="200"/>
        <v>39200</v>
      </c>
      <c r="L282" s="369">
        <f t="shared" si="200"/>
        <v>78400</v>
      </c>
      <c r="M282" s="369">
        <f t="shared" si="200"/>
        <v>117845</v>
      </c>
      <c r="N282" s="369">
        <f t="shared" si="200"/>
        <v>117845</v>
      </c>
      <c r="O282" s="369">
        <f t="shared" si="200"/>
        <v>39200</v>
      </c>
      <c r="P282" s="369">
        <f t="shared" si="200"/>
        <v>0</v>
      </c>
      <c r="Q282" s="369">
        <f t="shared" si="200"/>
        <v>0</v>
      </c>
      <c r="R282" s="369"/>
      <c r="S282" s="369"/>
      <c r="T282" s="369"/>
      <c r="U282" s="369"/>
      <c r="V282" s="369"/>
      <c r="W282" s="369"/>
      <c r="X282" s="369"/>
      <c r="Y282" s="369"/>
      <c r="Z282" s="369"/>
      <c r="AA282" s="369"/>
      <c r="AB282" s="369"/>
      <c r="AC282" s="369"/>
      <c r="AD282" s="369"/>
      <c r="AE282" s="355">
        <f t="shared" si="201"/>
        <v>392490</v>
      </c>
    </row>
    <row r="283" spans="1:31" x14ac:dyDescent="0.25">
      <c r="B283" s="48">
        <v>1</v>
      </c>
      <c r="C283" s="49">
        <v>1</v>
      </c>
      <c r="D283" s="1772" t="str">
        <f t="shared" si="198"/>
        <v>Preparacion de suelo -  Roturado (Multiarado)</v>
      </c>
      <c r="E283" s="1772"/>
      <c r="F283" s="26" t="str">
        <f t="shared" si="185"/>
        <v>hectárea</v>
      </c>
      <c r="G283" s="41">
        <f t="shared" si="199"/>
        <v>1602</v>
      </c>
      <c r="H283" s="410">
        <f t="shared" si="199"/>
        <v>245</v>
      </c>
      <c r="I283" s="410">
        <f t="shared" si="199"/>
        <v>392490</v>
      </c>
      <c r="J283" s="417"/>
      <c r="K283" s="369">
        <f t="shared" si="200"/>
        <v>39200</v>
      </c>
      <c r="L283" s="369">
        <f t="shared" si="200"/>
        <v>78400</v>
      </c>
      <c r="M283" s="369">
        <f t="shared" si="200"/>
        <v>117845</v>
      </c>
      <c r="N283" s="369">
        <f t="shared" si="200"/>
        <v>117845</v>
      </c>
      <c r="O283" s="369">
        <f t="shared" si="200"/>
        <v>39200</v>
      </c>
      <c r="P283" s="369">
        <f t="shared" si="200"/>
        <v>0</v>
      </c>
      <c r="Q283" s="369">
        <f t="shared" si="200"/>
        <v>0</v>
      </c>
      <c r="R283" s="369"/>
      <c r="S283" s="369"/>
      <c r="T283" s="369"/>
      <c r="U283" s="369"/>
      <c r="V283" s="369"/>
      <c r="W283" s="369"/>
      <c r="X283" s="369"/>
      <c r="Y283" s="369"/>
      <c r="Z283" s="369"/>
      <c r="AA283" s="369"/>
      <c r="AB283" s="369"/>
      <c r="AC283" s="369"/>
      <c r="AD283" s="369"/>
      <c r="AE283" s="355">
        <f t="shared" si="201"/>
        <v>392490</v>
      </c>
    </row>
    <row r="284" spans="1:31" x14ac:dyDescent="0.25">
      <c r="B284" s="48">
        <v>1</v>
      </c>
      <c r="C284" s="49">
        <v>1</v>
      </c>
      <c r="D284" s="1772" t="str">
        <f t="shared" si="198"/>
        <v>Preparacion de suelo -  Alistamiento (Tillers Cultivador)</v>
      </c>
      <c r="E284" s="1772"/>
      <c r="F284" s="26" t="str">
        <f t="shared" si="185"/>
        <v>hectárea</v>
      </c>
      <c r="G284" s="41">
        <f t="shared" si="199"/>
        <v>1602</v>
      </c>
      <c r="H284" s="410">
        <f t="shared" si="199"/>
        <v>245</v>
      </c>
      <c r="I284" s="410">
        <f t="shared" si="199"/>
        <v>392490</v>
      </c>
      <c r="J284" s="417"/>
      <c r="K284" s="369">
        <f t="shared" si="200"/>
        <v>39200</v>
      </c>
      <c r="L284" s="369">
        <f t="shared" si="200"/>
        <v>78400</v>
      </c>
      <c r="M284" s="369">
        <f t="shared" si="200"/>
        <v>117845</v>
      </c>
      <c r="N284" s="369">
        <f t="shared" si="200"/>
        <v>117845</v>
      </c>
      <c r="O284" s="369">
        <f t="shared" si="200"/>
        <v>39200</v>
      </c>
      <c r="P284" s="369">
        <f t="shared" si="200"/>
        <v>0</v>
      </c>
      <c r="Q284" s="369">
        <f t="shared" si="200"/>
        <v>0</v>
      </c>
      <c r="R284" s="369"/>
      <c r="S284" s="369"/>
      <c r="T284" s="369"/>
      <c r="U284" s="369"/>
      <c r="V284" s="369"/>
      <c r="W284" s="369"/>
      <c r="X284" s="369"/>
      <c r="Y284" s="369"/>
      <c r="Z284" s="369"/>
      <c r="AA284" s="369"/>
      <c r="AB284" s="369"/>
      <c r="AC284" s="369"/>
      <c r="AD284" s="369"/>
      <c r="AE284" s="355">
        <f t="shared" si="201"/>
        <v>392490</v>
      </c>
    </row>
    <row r="285" spans="1:31" x14ac:dyDescent="0.25">
      <c r="B285" s="48">
        <v>1</v>
      </c>
      <c r="C285" s="49">
        <v>1</v>
      </c>
      <c r="D285" s="1772" t="str">
        <f t="shared" si="198"/>
        <v>Plantacion - Surcado - Surcado (Surcadro de 3 organos)</v>
      </c>
      <c r="E285" s="1772"/>
      <c r="F285" s="26" t="str">
        <f t="shared" si="185"/>
        <v>hectárea</v>
      </c>
      <c r="G285" s="41">
        <f t="shared" si="199"/>
        <v>802</v>
      </c>
      <c r="H285" s="410">
        <f t="shared" si="199"/>
        <v>245</v>
      </c>
      <c r="I285" s="410">
        <f t="shared" si="199"/>
        <v>196490</v>
      </c>
      <c r="J285" s="417"/>
      <c r="K285" s="369">
        <f t="shared" si="200"/>
        <v>19600</v>
      </c>
      <c r="L285" s="369">
        <f t="shared" si="200"/>
        <v>39200</v>
      </c>
      <c r="M285" s="369">
        <f t="shared" si="200"/>
        <v>59045</v>
      </c>
      <c r="N285" s="369">
        <f t="shared" si="200"/>
        <v>59045</v>
      </c>
      <c r="O285" s="369">
        <f t="shared" si="200"/>
        <v>19600</v>
      </c>
      <c r="P285" s="369">
        <f t="shared" si="200"/>
        <v>0</v>
      </c>
      <c r="Q285" s="369">
        <f t="shared" si="200"/>
        <v>0</v>
      </c>
      <c r="R285" s="369"/>
      <c r="S285" s="369"/>
      <c r="T285" s="369"/>
      <c r="U285" s="369"/>
      <c r="V285" s="369"/>
      <c r="W285" s="369"/>
      <c r="X285" s="369"/>
      <c r="Y285" s="369"/>
      <c r="Z285" s="369"/>
      <c r="AA285" s="369"/>
      <c r="AB285" s="369"/>
      <c r="AC285" s="369"/>
      <c r="AD285" s="369"/>
      <c r="AE285" s="355">
        <f t="shared" si="201"/>
        <v>196490</v>
      </c>
    </row>
    <row r="286" spans="1:31" x14ac:dyDescent="0.25">
      <c r="B286" s="48">
        <v>1</v>
      </c>
      <c r="C286" s="49">
        <v>10</v>
      </c>
      <c r="D286" s="1772" t="str">
        <f t="shared" si="198"/>
        <v>Plantacion - Ahoyado (Barrenador)</v>
      </c>
      <c r="E286" s="1772"/>
      <c r="F286" s="26" t="str">
        <f t="shared" si="185"/>
        <v>hectárea</v>
      </c>
      <c r="G286" s="41">
        <f t="shared" si="199"/>
        <v>1602</v>
      </c>
      <c r="H286" s="410">
        <f t="shared" si="199"/>
        <v>350</v>
      </c>
      <c r="I286" s="410">
        <f t="shared" si="199"/>
        <v>560700</v>
      </c>
      <c r="J286" s="417"/>
      <c r="K286" s="369">
        <f t="shared" si="200"/>
        <v>56000</v>
      </c>
      <c r="L286" s="369">
        <f t="shared" si="200"/>
        <v>112000</v>
      </c>
      <c r="M286" s="369">
        <f t="shared" si="200"/>
        <v>168350</v>
      </c>
      <c r="N286" s="369">
        <f t="shared" si="200"/>
        <v>168350</v>
      </c>
      <c r="O286" s="369">
        <f t="shared" si="200"/>
        <v>56000</v>
      </c>
      <c r="P286" s="369">
        <f t="shared" si="200"/>
        <v>0</v>
      </c>
      <c r="Q286" s="369">
        <f t="shared" si="200"/>
        <v>0</v>
      </c>
      <c r="R286" s="369"/>
      <c r="S286" s="369"/>
      <c r="T286" s="369"/>
      <c r="U286" s="369"/>
      <c r="V286" s="369"/>
      <c r="W286" s="369"/>
      <c r="X286" s="369"/>
      <c r="Y286" s="369"/>
      <c r="Z286" s="369"/>
      <c r="AA286" s="369"/>
      <c r="AB286" s="369"/>
      <c r="AC286" s="369"/>
      <c r="AD286" s="369"/>
      <c r="AE286" s="355">
        <f t="shared" si="201"/>
        <v>560700</v>
      </c>
    </row>
    <row r="287" spans="1:31" x14ac:dyDescent="0.25">
      <c r="A287" s="364"/>
      <c r="B287" s="48">
        <v>1</v>
      </c>
      <c r="C287" s="49">
        <v>1</v>
      </c>
      <c r="D287" s="1772" t="str">
        <f t="shared" si="198"/>
        <v>Plantacion - Transporte insumos y materiales (Trailer tribasculante  de 7 toneladas)</v>
      </c>
      <c r="E287" s="1772"/>
      <c r="F287" s="26" t="str">
        <f t="shared" si="185"/>
        <v>kilometro</v>
      </c>
      <c r="G287" s="41">
        <f t="shared" si="199"/>
        <v>925487</v>
      </c>
      <c r="H287" s="410">
        <f t="shared" si="199"/>
        <v>5</v>
      </c>
      <c r="I287" s="410">
        <f t="shared" si="199"/>
        <v>4627435</v>
      </c>
      <c r="J287" s="417"/>
      <c r="K287" s="369">
        <f t="shared" si="200"/>
        <v>214415</v>
      </c>
      <c r="L287" s="369">
        <f t="shared" si="200"/>
        <v>512215</v>
      </c>
      <c r="M287" s="369">
        <f t="shared" si="200"/>
        <v>870915</v>
      </c>
      <c r="N287" s="369">
        <f t="shared" si="200"/>
        <v>1062030</v>
      </c>
      <c r="O287" s="369">
        <f t="shared" si="200"/>
        <v>822820</v>
      </c>
      <c r="P287" s="369">
        <f t="shared" si="200"/>
        <v>596270</v>
      </c>
      <c r="Q287" s="369">
        <f t="shared" si="200"/>
        <v>548770</v>
      </c>
      <c r="R287" s="369"/>
      <c r="S287" s="369"/>
      <c r="T287" s="369"/>
      <c r="U287" s="369"/>
      <c r="V287" s="369"/>
      <c r="W287" s="369"/>
      <c r="X287" s="369"/>
      <c r="Y287" s="369"/>
      <c r="Z287" s="369"/>
      <c r="AA287" s="369"/>
      <c r="AB287" s="369"/>
      <c r="AC287" s="369"/>
      <c r="AD287" s="369"/>
      <c r="AE287" s="355">
        <f t="shared" si="201"/>
        <v>4627435</v>
      </c>
    </row>
    <row r="288" spans="1:31" x14ac:dyDescent="0.25">
      <c r="B288" s="48">
        <v>1</v>
      </c>
      <c r="C288" s="49">
        <v>1</v>
      </c>
      <c r="D288" s="1772" t="str">
        <f t="shared" si="198"/>
        <v>Atenciones Culturales - Fertilizacion - Aplicación de Biofertilizante - (Asperjadora integral de 400 litros)</v>
      </c>
      <c r="E288" s="1772"/>
      <c r="F288" s="26" t="str">
        <f t="shared" si="185"/>
        <v>hectárea</v>
      </c>
      <c r="G288" s="41">
        <f t="shared" si="199"/>
        <v>1602</v>
      </c>
      <c r="H288" s="410">
        <f t="shared" si="199"/>
        <v>250</v>
      </c>
      <c r="I288" s="410">
        <f t="shared" si="199"/>
        <v>400500</v>
      </c>
      <c r="J288" s="417"/>
      <c r="K288" s="369">
        <f t="shared" si="200"/>
        <v>40000</v>
      </c>
      <c r="L288" s="369">
        <f t="shared" si="200"/>
        <v>80000</v>
      </c>
      <c r="M288" s="369">
        <f t="shared" si="200"/>
        <v>120250</v>
      </c>
      <c r="N288" s="369">
        <f t="shared" si="200"/>
        <v>120250</v>
      </c>
      <c r="O288" s="369">
        <f t="shared" si="200"/>
        <v>40000</v>
      </c>
      <c r="P288" s="369">
        <f t="shared" si="200"/>
        <v>0</v>
      </c>
      <c r="Q288" s="369">
        <f t="shared" si="200"/>
        <v>0</v>
      </c>
      <c r="R288" s="369"/>
      <c r="S288" s="369"/>
      <c r="T288" s="369"/>
      <c r="U288" s="369"/>
      <c r="V288" s="369"/>
      <c r="W288" s="369"/>
      <c r="X288" s="369"/>
      <c r="Y288" s="369"/>
      <c r="Z288" s="369"/>
      <c r="AA288" s="369"/>
      <c r="AB288" s="369"/>
      <c r="AC288" s="369"/>
      <c r="AD288" s="369"/>
      <c r="AE288" s="355">
        <f t="shared" si="201"/>
        <v>400500</v>
      </c>
    </row>
    <row r="289" spans="2:31" x14ac:dyDescent="0.25">
      <c r="B289" s="48">
        <v>2</v>
      </c>
      <c r="C289" s="49">
        <v>10</v>
      </c>
      <c r="D289" s="1772" t="str">
        <f t="shared" si="198"/>
        <v>Atenciones Culturales - Establecimiento de trochas corta fuego -  Astilladora (Rotovator RT 400)</v>
      </c>
      <c r="E289" s="1772"/>
      <c r="F289" s="26" t="str">
        <f t="shared" si="185"/>
        <v>hectárea</v>
      </c>
      <c r="G289" s="41">
        <f t="shared" si="199"/>
        <v>1602</v>
      </c>
      <c r="H289" s="410">
        <f t="shared" si="199"/>
        <v>245</v>
      </c>
      <c r="I289" s="410">
        <f t="shared" si="199"/>
        <v>392490</v>
      </c>
      <c r="J289" s="417"/>
      <c r="K289" s="369">
        <f t="shared" si="200"/>
        <v>39200</v>
      </c>
      <c r="L289" s="369">
        <f t="shared" si="200"/>
        <v>78400</v>
      </c>
      <c r="M289" s="369">
        <f t="shared" si="200"/>
        <v>117845</v>
      </c>
      <c r="N289" s="369">
        <f t="shared" si="200"/>
        <v>117845</v>
      </c>
      <c r="O289" s="369">
        <f t="shared" si="200"/>
        <v>39200</v>
      </c>
      <c r="P289" s="369">
        <f t="shared" si="200"/>
        <v>0</v>
      </c>
      <c r="Q289" s="369">
        <f t="shared" si="200"/>
        <v>0</v>
      </c>
      <c r="R289" s="369"/>
      <c r="S289" s="369"/>
      <c r="T289" s="369"/>
      <c r="U289" s="369"/>
      <c r="V289" s="369"/>
      <c r="W289" s="369"/>
      <c r="X289" s="369"/>
      <c r="Y289" s="369"/>
      <c r="Z289" s="369"/>
      <c r="AA289" s="369"/>
      <c r="AB289" s="369"/>
      <c r="AC289" s="369"/>
      <c r="AD289" s="369"/>
      <c r="AE289" s="355">
        <f t="shared" ref="AE289:AE294" si="202">SUM(K289:AD289)</f>
        <v>392490</v>
      </c>
    </row>
    <row r="290" spans="2:31" x14ac:dyDescent="0.25">
      <c r="B290" s="48">
        <v>7</v>
      </c>
      <c r="C290" s="49">
        <v>20</v>
      </c>
      <c r="D290" s="1772" t="str">
        <f t="shared" si="198"/>
        <v>Atenciones Culturales - Mantenimiento de trochas corta fuego - Roturado (Multarado 6 en 1)</v>
      </c>
      <c r="E290" s="1772"/>
      <c r="F290" s="26" t="str">
        <f t="shared" si="185"/>
        <v>hectárea</v>
      </c>
      <c r="G290" s="41">
        <f t="shared" si="199"/>
        <v>6247</v>
      </c>
      <c r="H290" s="410">
        <f t="shared" si="199"/>
        <v>180</v>
      </c>
      <c r="I290" s="410">
        <f t="shared" si="199"/>
        <v>1124460</v>
      </c>
      <c r="J290" s="417"/>
      <c r="K290" s="369">
        <f t="shared" si="200"/>
        <v>0</v>
      </c>
      <c r="L290" s="369">
        <f t="shared" si="200"/>
        <v>28800</v>
      </c>
      <c r="M290" s="369">
        <f t="shared" si="200"/>
        <v>86400</v>
      </c>
      <c r="N290" s="369">
        <f t="shared" si="200"/>
        <v>172980</v>
      </c>
      <c r="O290" s="369">
        <f t="shared" si="200"/>
        <v>259560</v>
      </c>
      <c r="P290" s="369">
        <f t="shared" si="200"/>
        <v>288360</v>
      </c>
      <c r="Q290" s="369">
        <f t="shared" si="200"/>
        <v>288360</v>
      </c>
      <c r="R290" s="369"/>
      <c r="S290" s="369"/>
      <c r="T290" s="369"/>
      <c r="U290" s="369"/>
      <c r="V290" s="369"/>
      <c r="W290" s="369"/>
      <c r="X290" s="369"/>
      <c r="Y290" s="369"/>
      <c r="Z290" s="369"/>
      <c r="AA290" s="369"/>
      <c r="AB290" s="369"/>
      <c r="AC290" s="369"/>
      <c r="AD290" s="369"/>
      <c r="AE290" s="355">
        <f t="shared" si="202"/>
        <v>1124460</v>
      </c>
    </row>
    <row r="291" spans="2:31" x14ac:dyDescent="0.25">
      <c r="B291" s="48">
        <v>3</v>
      </c>
      <c r="C291" s="49">
        <v>16</v>
      </c>
      <c r="D291" s="1772" t="str">
        <f t="shared" si="198"/>
        <v>Cosecha - Transporte (Diesel secccion insumos)  (Trailer tribasculante  de 14 toneladas)</v>
      </c>
      <c r="E291" s="1772"/>
      <c r="F291" s="26" t="str">
        <f t="shared" si="185"/>
        <v>kilometro</v>
      </c>
      <c r="G291" s="41">
        <f t="shared" si="199"/>
        <v>318846</v>
      </c>
      <c r="H291" s="410">
        <f t="shared" si="199"/>
        <v>5</v>
      </c>
      <c r="I291" s="410">
        <f t="shared" si="199"/>
        <v>1594230</v>
      </c>
      <c r="J291" s="417"/>
      <c r="K291" s="369">
        <f t="shared" si="200"/>
        <v>0</v>
      </c>
      <c r="L291" s="369">
        <f t="shared" si="200"/>
        <v>40830</v>
      </c>
      <c r="M291" s="369">
        <f t="shared" si="200"/>
        <v>122495</v>
      </c>
      <c r="N291" s="369">
        <f t="shared" si="200"/>
        <v>245245</v>
      </c>
      <c r="O291" s="369">
        <f t="shared" si="200"/>
        <v>368000</v>
      </c>
      <c r="P291" s="369">
        <f t="shared" si="200"/>
        <v>408830</v>
      </c>
      <c r="Q291" s="369">
        <f t="shared" si="200"/>
        <v>408830</v>
      </c>
      <c r="R291" s="369"/>
      <c r="S291" s="369"/>
      <c r="T291" s="369"/>
      <c r="U291" s="369"/>
      <c r="V291" s="369"/>
      <c r="W291" s="369"/>
      <c r="X291" s="369"/>
      <c r="Y291" s="369"/>
      <c r="Z291" s="369"/>
      <c r="AA291" s="369"/>
      <c r="AB291" s="369"/>
      <c r="AC291" s="369"/>
      <c r="AD291" s="369"/>
      <c r="AE291" s="355">
        <f t="shared" si="202"/>
        <v>1594230</v>
      </c>
    </row>
    <row r="292" spans="2:31" x14ac:dyDescent="0.25">
      <c r="B292" s="49">
        <f t="shared" ref="B292:C294" si="203">B219</f>
        <v>1</v>
      </c>
      <c r="C292" s="49">
        <f t="shared" si="203"/>
        <v>10</v>
      </c>
      <c r="D292" s="1772" t="str">
        <f t="shared" si="198"/>
        <v>Uso de agua superficial para riego - plátano</v>
      </c>
      <c r="E292" s="1772"/>
      <c r="F292" s="26" t="str">
        <f t="shared" si="185"/>
        <v>metro cubico</v>
      </c>
      <c r="G292" s="41">
        <f t="shared" si="199"/>
        <v>6979329</v>
      </c>
      <c r="H292" s="410">
        <f t="shared" si="199"/>
        <v>0.7</v>
      </c>
      <c r="I292" s="410">
        <f t="shared" si="199"/>
        <v>4885530.3</v>
      </c>
      <c r="J292" s="417"/>
      <c r="K292" s="369">
        <f t="shared" ref="K292:Q292" si="204">K219*$H292</f>
        <v>99590.399999999994</v>
      </c>
      <c r="L292" s="369">
        <f t="shared" si="204"/>
        <v>298771.19999999995</v>
      </c>
      <c r="M292" s="369">
        <f t="shared" si="204"/>
        <v>598164.69999999995</v>
      </c>
      <c r="N292" s="369">
        <f t="shared" si="204"/>
        <v>897558.2</v>
      </c>
      <c r="O292" s="369">
        <f t="shared" si="204"/>
        <v>997148.6</v>
      </c>
      <c r="P292" s="369">
        <f t="shared" si="204"/>
        <v>997148.6</v>
      </c>
      <c r="Q292" s="369">
        <f t="shared" si="204"/>
        <v>997148.6</v>
      </c>
      <c r="R292" s="369"/>
      <c r="S292" s="369"/>
      <c r="T292" s="369"/>
      <c r="U292" s="369"/>
      <c r="V292" s="369"/>
      <c r="W292" s="369"/>
      <c r="X292" s="369"/>
      <c r="Y292" s="369"/>
      <c r="Z292" s="369"/>
      <c r="AA292" s="369"/>
      <c r="AB292" s="369"/>
      <c r="AC292" s="369"/>
      <c r="AD292" s="369"/>
      <c r="AE292" s="355">
        <f t="shared" si="202"/>
        <v>4885530.3</v>
      </c>
    </row>
    <row r="293" spans="2:31" x14ac:dyDescent="0.25">
      <c r="B293" s="49">
        <f t="shared" si="203"/>
        <v>1</v>
      </c>
      <c r="C293" s="49">
        <f t="shared" si="203"/>
        <v>1</v>
      </c>
      <c r="D293" s="1772" t="str">
        <f t="shared" si="198"/>
        <v>Analisis de suelo - 3 muestras/ha.</v>
      </c>
      <c r="E293" s="1772"/>
      <c r="F293" s="26" t="str">
        <f t="shared" si="185"/>
        <v>hectárea</v>
      </c>
      <c r="G293" s="41">
        <f t="shared" si="199"/>
        <v>2563</v>
      </c>
      <c r="H293" s="410">
        <f t="shared" si="199"/>
        <v>150</v>
      </c>
      <c r="I293" s="410">
        <f t="shared" si="199"/>
        <v>384450</v>
      </c>
      <c r="J293" s="417"/>
      <c r="K293" s="369">
        <f t="shared" ref="K293:Q293" si="205">K220*$H293</f>
        <v>24000</v>
      </c>
      <c r="L293" s="369">
        <f t="shared" si="205"/>
        <v>48000</v>
      </c>
      <c r="M293" s="369">
        <f t="shared" si="205"/>
        <v>72150</v>
      </c>
      <c r="N293" s="369">
        <f t="shared" si="205"/>
        <v>72150</v>
      </c>
      <c r="O293" s="369">
        <f t="shared" si="205"/>
        <v>48000</v>
      </c>
      <c r="P293" s="369">
        <f t="shared" si="205"/>
        <v>48000</v>
      </c>
      <c r="Q293" s="369">
        <f t="shared" si="205"/>
        <v>72150</v>
      </c>
      <c r="R293" s="369"/>
      <c r="S293" s="369"/>
      <c r="T293" s="369"/>
      <c r="U293" s="369"/>
      <c r="V293" s="369"/>
      <c r="W293" s="369"/>
      <c r="X293" s="369"/>
      <c r="Y293" s="369"/>
      <c r="Z293" s="369"/>
      <c r="AA293" s="369"/>
      <c r="AB293" s="369"/>
      <c r="AC293" s="369"/>
      <c r="AD293" s="369"/>
      <c r="AE293" s="355">
        <f t="shared" si="202"/>
        <v>384450</v>
      </c>
    </row>
    <row r="294" spans="2:31" ht="14.4" thickBot="1" x14ac:dyDescent="0.3">
      <c r="B294" s="49">
        <f t="shared" si="203"/>
        <v>1</v>
      </c>
      <c r="C294" s="49">
        <f t="shared" si="203"/>
        <v>1</v>
      </c>
      <c r="D294" s="1772" t="str">
        <f t="shared" si="198"/>
        <v>Analisis de agua para riego</v>
      </c>
      <c r="E294" s="1772"/>
      <c r="F294" s="26" t="str">
        <f t="shared" si="185"/>
        <v>muestra</v>
      </c>
      <c r="G294" s="41">
        <f t="shared" si="199"/>
        <v>2563</v>
      </c>
      <c r="H294" s="410">
        <f t="shared" si="199"/>
        <v>15.58</v>
      </c>
      <c r="I294" s="410">
        <f t="shared" si="199"/>
        <v>39931.54</v>
      </c>
      <c r="J294" s="417"/>
      <c r="K294" s="369">
        <f t="shared" ref="K294:Q294" si="206">K221*$H294</f>
        <v>2492.8000000000002</v>
      </c>
      <c r="L294" s="369">
        <f t="shared" si="206"/>
        <v>4985.6000000000004</v>
      </c>
      <c r="M294" s="369">
        <f t="shared" si="206"/>
        <v>7493.9800000000005</v>
      </c>
      <c r="N294" s="369">
        <f t="shared" si="206"/>
        <v>7493.9800000000005</v>
      </c>
      <c r="O294" s="369">
        <f t="shared" si="206"/>
        <v>4985.6000000000004</v>
      </c>
      <c r="P294" s="369">
        <f t="shared" si="206"/>
        <v>4985.6000000000004</v>
      </c>
      <c r="Q294" s="369">
        <f t="shared" si="206"/>
        <v>7493.9800000000005</v>
      </c>
      <c r="R294" s="369"/>
      <c r="S294" s="369"/>
      <c r="T294" s="369"/>
      <c r="U294" s="369"/>
      <c r="V294" s="369"/>
      <c r="W294" s="369"/>
      <c r="X294" s="369"/>
      <c r="Y294" s="369"/>
      <c r="Z294" s="369"/>
      <c r="AA294" s="369"/>
      <c r="AB294" s="369"/>
      <c r="AC294" s="369"/>
      <c r="AD294" s="369"/>
      <c r="AE294" s="355">
        <f t="shared" si="202"/>
        <v>39931.54</v>
      </c>
    </row>
    <row r="295" spans="2:31" ht="14.4" thickBot="1" x14ac:dyDescent="0.3">
      <c r="B295" s="1304"/>
      <c r="C295" s="1305"/>
      <c r="D295" s="91" t="s">
        <v>178</v>
      </c>
      <c r="E295" s="91"/>
      <c r="F295" s="63"/>
      <c r="G295" s="64"/>
      <c r="H295" s="64"/>
      <c r="I295" s="64"/>
      <c r="J295" s="65">
        <f>J279+J276+J263+J243</f>
        <v>24758793.377999999</v>
      </c>
      <c r="K295" s="357">
        <f t="shared" ref="K295:AE295" si="207">K243+K263+K276+K279</f>
        <v>1509021.49</v>
      </c>
      <c r="L295" s="357">
        <f t="shared" si="207"/>
        <v>3219190.43</v>
      </c>
      <c r="M295" s="357">
        <f t="shared" si="207"/>
        <v>5172326.0279999999</v>
      </c>
      <c r="N295" s="357">
        <f t="shared" si="207"/>
        <v>5741329.1160000004</v>
      </c>
      <c r="O295" s="357">
        <f t="shared" si="207"/>
        <v>3250395.2460000003</v>
      </c>
      <c r="P295" s="357">
        <f t="shared" si="207"/>
        <v>1696518.9080000001</v>
      </c>
      <c r="Q295" s="357">
        <f t="shared" si="207"/>
        <v>1451322.16</v>
      </c>
      <c r="R295" s="357">
        <f t="shared" si="207"/>
        <v>0</v>
      </c>
      <c r="S295" s="357">
        <f t="shared" si="207"/>
        <v>0</v>
      </c>
      <c r="T295" s="357">
        <f t="shared" si="207"/>
        <v>0</v>
      </c>
      <c r="U295" s="357">
        <f t="shared" si="207"/>
        <v>0</v>
      </c>
      <c r="V295" s="357">
        <f t="shared" si="207"/>
        <v>0</v>
      </c>
      <c r="W295" s="357">
        <f t="shared" si="207"/>
        <v>0</v>
      </c>
      <c r="X295" s="357">
        <f t="shared" si="207"/>
        <v>0</v>
      </c>
      <c r="Y295" s="357">
        <f t="shared" si="207"/>
        <v>0</v>
      </c>
      <c r="Z295" s="357">
        <f t="shared" si="207"/>
        <v>0</v>
      </c>
      <c r="AA295" s="357">
        <f t="shared" si="207"/>
        <v>0</v>
      </c>
      <c r="AB295" s="357">
        <f t="shared" si="207"/>
        <v>0</v>
      </c>
      <c r="AC295" s="357">
        <f t="shared" si="207"/>
        <v>0</v>
      </c>
      <c r="AD295" s="357">
        <f t="shared" si="207"/>
        <v>0</v>
      </c>
      <c r="AE295" s="357">
        <f t="shared" si="207"/>
        <v>22040103.377999999</v>
      </c>
    </row>
    <row r="296" spans="2:31" ht="14.4" thickBot="1" x14ac:dyDescent="0.3">
      <c r="B296" s="61"/>
      <c r="C296" s="62"/>
      <c r="D296" s="91" t="s">
        <v>179</v>
      </c>
      <c r="E296" s="91"/>
      <c r="F296" s="63"/>
      <c r="G296" s="64"/>
      <c r="H296" s="64"/>
      <c r="I296" s="64"/>
      <c r="J296" s="65">
        <f>I297+I298</f>
        <v>1237939.6688999999</v>
      </c>
      <c r="K296" s="357">
        <f t="shared" ref="K296:AE296" si="208">SUM(K297:K298)</f>
        <v>0</v>
      </c>
      <c r="L296" s="357">
        <f t="shared" si="208"/>
        <v>0</v>
      </c>
      <c r="M296" s="357">
        <f t="shared" si="208"/>
        <v>0</v>
      </c>
      <c r="N296" s="357">
        <f t="shared" si="208"/>
        <v>0</v>
      </c>
      <c r="O296" s="357">
        <f t="shared" si="208"/>
        <v>0</v>
      </c>
      <c r="P296" s="357">
        <f t="shared" si="208"/>
        <v>0</v>
      </c>
      <c r="Q296" s="357">
        <f t="shared" si="208"/>
        <v>0</v>
      </c>
      <c r="R296" s="357">
        <f t="shared" si="208"/>
        <v>0</v>
      </c>
      <c r="S296" s="357">
        <f t="shared" si="208"/>
        <v>0</v>
      </c>
      <c r="T296" s="357">
        <f t="shared" si="208"/>
        <v>0</v>
      </c>
      <c r="U296" s="357">
        <f t="shared" si="208"/>
        <v>0</v>
      </c>
      <c r="V296" s="357">
        <f t="shared" si="208"/>
        <v>0</v>
      </c>
      <c r="W296" s="357">
        <f t="shared" si="208"/>
        <v>0</v>
      </c>
      <c r="X296" s="357">
        <f t="shared" si="208"/>
        <v>0</v>
      </c>
      <c r="Y296" s="357">
        <f t="shared" si="208"/>
        <v>0</v>
      </c>
      <c r="Z296" s="357">
        <f t="shared" si="208"/>
        <v>0</v>
      </c>
      <c r="AA296" s="357">
        <f t="shared" si="208"/>
        <v>0</v>
      </c>
      <c r="AB296" s="357">
        <f t="shared" si="208"/>
        <v>0</v>
      </c>
      <c r="AC296" s="357">
        <f t="shared" si="208"/>
        <v>0</v>
      </c>
      <c r="AD296" s="357">
        <f t="shared" si="208"/>
        <v>0</v>
      </c>
      <c r="AE296" s="357">
        <f t="shared" si="208"/>
        <v>0</v>
      </c>
    </row>
    <row r="297" spans="2:31" x14ac:dyDescent="0.25">
      <c r="B297" s="42">
        <v>1</v>
      </c>
      <c r="C297" s="43">
        <v>20</v>
      </c>
      <c r="D297" s="392" t="s">
        <v>180</v>
      </c>
      <c r="E297" s="393"/>
      <c r="F297" s="72" t="s">
        <v>91</v>
      </c>
      <c r="G297" s="99">
        <v>3</v>
      </c>
      <c r="H297" s="396">
        <f>J295</f>
        <v>24758793.377999999</v>
      </c>
      <c r="I297" s="46">
        <f>G297*H297/100</f>
        <v>742763.80134000001</v>
      </c>
      <c r="J297" s="81"/>
      <c r="K297" s="369"/>
      <c r="L297" s="369"/>
      <c r="M297" s="369"/>
      <c r="N297" s="369"/>
      <c r="O297" s="369"/>
      <c r="P297" s="369"/>
      <c r="Q297" s="369"/>
      <c r="R297" s="369"/>
      <c r="S297" s="369"/>
      <c r="T297" s="369"/>
      <c r="U297" s="369"/>
      <c r="V297" s="369"/>
      <c r="W297" s="369"/>
      <c r="X297" s="369"/>
      <c r="Y297" s="369"/>
      <c r="Z297" s="369"/>
      <c r="AA297" s="369"/>
      <c r="AB297" s="369"/>
      <c r="AC297" s="369"/>
      <c r="AD297" s="369"/>
      <c r="AE297" s="355">
        <f>SUM(K297:AD297)</f>
        <v>0</v>
      </c>
    </row>
    <row r="298" spans="2:31" ht="14.4" thickBot="1" x14ac:dyDescent="0.3">
      <c r="B298" s="73">
        <v>1</v>
      </c>
      <c r="C298" s="74">
        <v>20</v>
      </c>
      <c r="D298" s="392" t="s">
        <v>181</v>
      </c>
      <c r="E298" s="393"/>
      <c r="F298" s="75" t="s">
        <v>91</v>
      </c>
      <c r="G298" s="100">
        <v>2</v>
      </c>
      <c r="H298" s="397"/>
      <c r="I298" s="76">
        <f>H297*G298/100</f>
        <v>495175.86755999998</v>
      </c>
      <c r="J298" s="82"/>
      <c r="K298" s="369"/>
      <c r="L298" s="369"/>
      <c r="M298" s="369"/>
      <c r="N298" s="369"/>
      <c r="O298" s="369"/>
      <c r="P298" s="369"/>
      <c r="Q298" s="369"/>
      <c r="R298" s="369"/>
      <c r="S298" s="369"/>
      <c r="T298" s="369"/>
      <c r="U298" s="369"/>
      <c r="V298" s="369"/>
      <c r="W298" s="369"/>
      <c r="X298" s="369"/>
      <c r="Y298" s="369"/>
      <c r="Z298" s="369"/>
      <c r="AA298" s="369"/>
      <c r="AB298" s="369"/>
      <c r="AC298" s="369"/>
      <c r="AD298" s="369"/>
      <c r="AE298" s="355">
        <f>SUM(K298:AD298)</f>
        <v>0</v>
      </c>
    </row>
    <row r="299" spans="2:31" ht="14.4" thickBot="1" x14ac:dyDescent="0.3">
      <c r="B299" s="77"/>
      <c r="C299" s="78"/>
      <c r="D299" s="92" t="s">
        <v>159</v>
      </c>
      <c r="E299" s="92"/>
      <c r="F299" s="79"/>
      <c r="G299" s="80"/>
      <c r="H299" s="80"/>
      <c r="I299" s="80"/>
      <c r="J299" s="83">
        <f t="shared" ref="J299:AE299" si="209">J295+J296</f>
        <v>25996733.046899997</v>
      </c>
      <c r="K299" s="362">
        <f t="shared" si="209"/>
        <v>1509021.49</v>
      </c>
      <c r="L299" s="362">
        <f t="shared" si="209"/>
        <v>3219190.43</v>
      </c>
      <c r="M299" s="362">
        <f t="shared" si="209"/>
        <v>5172326.0279999999</v>
      </c>
      <c r="N299" s="362">
        <f t="shared" si="209"/>
        <v>5741329.1160000004</v>
      </c>
      <c r="O299" s="362">
        <f t="shared" si="209"/>
        <v>3250395.2460000003</v>
      </c>
      <c r="P299" s="362">
        <f t="shared" si="209"/>
        <v>1696518.9080000001</v>
      </c>
      <c r="Q299" s="362">
        <f t="shared" si="209"/>
        <v>1451322.16</v>
      </c>
      <c r="R299" s="362">
        <f t="shared" si="209"/>
        <v>0</v>
      </c>
      <c r="S299" s="362">
        <f t="shared" si="209"/>
        <v>0</v>
      </c>
      <c r="T299" s="362">
        <f t="shared" si="209"/>
        <v>0</v>
      </c>
      <c r="U299" s="362">
        <f t="shared" si="209"/>
        <v>0</v>
      </c>
      <c r="V299" s="362">
        <f t="shared" si="209"/>
        <v>0</v>
      </c>
      <c r="W299" s="362">
        <f t="shared" si="209"/>
        <v>0</v>
      </c>
      <c r="X299" s="362">
        <f t="shared" si="209"/>
        <v>0</v>
      </c>
      <c r="Y299" s="362">
        <f t="shared" si="209"/>
        <v>0</v>
      </c>
      <c r="Z299" s="362">
        <f t="shared" si="209"/>
        <v>0</v>
      </c>
      <c r="AA299" s="362">
        <f t="shared" si="209"/>
        <v>0</v>
      </c>
      <c r="AB299" s="362">
        <f t="shared" si="209"/>
        <v>0</v>
      </c>
      <c r="AC299" s="362">
        <f t="shared" si="209"/>
        <v>0</v>
      </c>
      <c r="AD299" s="362">
        <f t="shared" si="209"/>
        <v>0</v>
      </c>
      <c r="AE299" s="362">
        <f t="shared" si="209"/>
        <v>22040103.377999999</v>
      </c>
    </row>
    <row r="304" spans="2:31" x14ac:dyDescent="0.25">
      <c r="K304" s="364"/>
      <c r="L304" s="364"/>
      <c r="M304" s="364"/>
      <c r="N304" s="364"/>
      <c r="O304" s="364"/>
      <c r="P304" s="364"/>
      <c r="Q304" s="364"/>
      <c r="R304" s="364"/>
      <c r="S304" s="364"/>
      <c r="T304" s="364"/>
      <c r="U304" s="364"/>
      <c r="V304" s="364"/>
      <c r="W304" s="364"/>
      <c r="X304" s="364"/>
      <c r="Y304" s="364"/>
      <c r="Z304" s="364"/>
      <c r="AA304" s="364"/>
      <c r="AB304" s="364"/>
      <c r="AC304" s="364"/>
      <c r="AD304" s="364"/>
      <c r="AE304" s="364"/>
    </row>
    <row r="307" spans="1:1" x14ac:dyDescent="0.25">
      <c r="A307" s="364"/>
    </row>
    <row r="480" spans="1:31" x14ac:dyDescent="0.25">
      <c r="A480" s="1808" t="s">
        <v>604</v>
      </c>
      <c r="B480" s="1808"/>
      <c r="C480" s="1808"/>
      <c r="D480" s="1808"/>
      <c r="E480" s="1808"/>
      <c r="F480" s="1808"/>
      <c r="G480" s="1808"/>
      <c r="H480" s="1808"/>
      <c r="I480" s="1808"/>
      <c r="J480" s="1808"/>
      <c r="K480" s="1808"/>
      <c r="L480" s="1808"/>
      <c r="M480" s="1808"/>
      <c r="N480" s="1808"/>
      <c r="O480" s="1808"/>
      <c r="P480" s="1808"/>
      <c r="Q480" s="1808"/>
      <c r="R480" s="1808"/>
      <c r="S480" s="1808"/>
      <c r="T480" s="1808"/>
      <c r="U480" s="1808"/>
      <c r="V480" s="1808"/>
      <c r="W480" s="1808"/>
      <c r="X480" s="1808"/>
      <c r="Y480" s="1808"/>
      <c r="Z480" s="1808"/>
      <c r="AA480" s="1808"/>
      <c r="AB480" s="1808"/>
      <c r="AC480" s="1808"/>
      <c r="AD480" s="1808"/>
      <c r="AE480" s="1808"/>
    </row>
    <row r="481" spans="2:35" ht="18" customHeight="1" x14ac:dyDescent="0.25"/>
    <row r="482" spans="2:35" ht="39" customHeight="1" x14ac:dyDescent="0.25">
      <c r="B482" s="1757" t="s">
        <v>433</v>
      </c>
      <c r="C482" s="1757"/>
      <c r="D482" s="1757"/>
      <c r="E482" s="1757"/>
      <c r="F482" s="1757"/>
      <c r="G482" s="1757"/>
      <c r="H482" s="1757"/>
      <c r="I482" s="1757"/>
      <c r="J482" s="1757"/>
      <c r="K482" s="777"/>
      <c r="L482" s="777"/>
      <c r="M482" s="777"/>
      <c r="N482" s="777"/>
      <c r="O482" s="777"/>
      <c r="P482" s="777"/>
      <c r="Q482" s="777"/>
      <c r="R482" s="777"/>
      <c r="S482" s="777"/>
      <c r="T482" s="777"/>
      <c r="U482" s="777"/>
      <c r="V482" s="777"/>
      <c r="W482" s="777"/>
      <c r="X482" s="777"/>
      <c r="Y482" s="777"/>
      <c r="Z482" s="777"/>
      <c r="AA482" s="777"/>
      <c r="AB482" s="777"/>
      <c r="AC482" s="777"/>
      <c r="AD482" s="777"/>
      <c r="AE482" s="777"/>
    </row>
    <row r="483" spans="2:35" ht="22.5" customHeight="1" thickBot="1" x14ac:dyDescent="0.3">
      <c r="B483" s="95"/>
      <c r="C483" s="95"/>
      <c r="D483" s="95"/>
      <c r="E483" s="95"/>
    </row>
    <row r="484" spans="2:35" ht="22.5" customHeight="1" thickTop="1" x14ac:dyDescent="0.25">
      <c r="B484" s="1758" t="s">
        <v>581</v>
      </c>
      <c r="C484" s="1759"/>
      <c r="D484" s="1759"/>
      <c r="E484" s="1759"/>
      <c r="F484" s="1759"/>
      <c r="G484" s="1759"/>
      <c r="H484" s="1759"/>
      <c r="I484" s="1759"/>
      <c r="J484" s="1760"/>
      <c r="K484" s="352" t="s">
        <v>472</v>
      </c>
      <c r="L484" s="352" t="s">
        <v>473</v>
      </c>
      <c r="M484" s="352" t="s">
        <v>474</v>
      </c>
      <c r="N484" s="352" t="s">
        <v>475</v>
      </c>
      <c r="O484" s="352" t="s">
        <v>476</v>
      </c>
      <c r="P484" s="352" t="s">
        <v>477</v>
      </c>
      <c r="Q484" s="352" t="s">
        <v>478</v>
      </c>
      <c r="R484" s="352" t="s">
        <v>479</v>
      </c>
      <c r="S484" s="352" t="s">
        <v>480</v>
      </c>
      <c r="T484" s="352" t="s">
        <v>481</v>
      </c>
      <c r="U484" s="352" t="s">
        <v>482</v>
      </c>
      <c r="V484" s="352" t="s">
        <v>483</v>
      </c>
      <c r="W484" s="352" t="s">
        <v>484</v>
      </c>
      <c r="X484" s="352" t="s">
        <v>485</v>
      </c>
      <c r="Y484" s="352" t="s">
        <v>486</v>
      </c>
      <c r="Z484" s="352" t="s">
        <v>487</v>
      </c>
      <c r="AA484" s="352" t="s">
        <v>488</v>
      </c>
      <c r="AB484" s="352" t="s">
        <v>489</v>
      </c>
      <c r="AC484" s="352" t="s">
        <v>490</v>
      </c>
      <c r="AD484" s="352" t="s">
        <v>491</v>
      </c>
      <c r="AE484" s="352" t="s">
        <v>159</v>
      </c>
    </row>
    <row r="485" spans="2:35" ht="41.25" customHeight="1" x14ac:dyDescent="0.25">
      <c r="B485" s="1761" t="s">
        <v>152</v>
      </c>
      <c r="C485" s="1762"/>
      <c r="D485" s="1762"/>
      <c r="E485" s="292" t="s">
        <v>195</v>
      </c>
      <c r="F485" s="1763" t="s">
        <v>434</v>
      </c>
      <c r="G485" s="1763"/>
      <c r="H485" s="780" t="s">
        <v>403</v>
      </c>
      <c r="I485" s="780" t="s">
        <v>374</v>
      </c>
      <c r="J485" s="294" t="s">
        <v>404</v>
      </c>
      <c r="K485" s="362">
        <f>K486+K491+K493</f>
        <v>0</v>
      </c>
      <c r="L485" s="362">
        <f t="shared" ref="L485:AE485" si="210">L486+L491+L493</f>
        <v>289.85000000000002</v>
      </c>
      <c r="M485" s="362">
        <f t="shared" si="210"/>
        <v>289.85000000000002</v>
      </c>
      <c r="N485" s="362">
        <f t="shared" si="210"/>
        <v>289.85000000000002</v>
      </c>
      <c r="O485" s="362">
        <f t="shared" si="210"/>
        <v>289.85000000000002</v>
      </c>
      <c r="P485" s="362">
        <f t="shared" si="210"/>
        <v>289.85000000000002</v>
      </c>
      <c r="Q485" s="362">
        <f t="shared" si="210"/>
        <v>289.85000000000002</v>
      </c>
      <c r="R485" s="362">
        <f t="shared" si="210"/>
        <v>289.85000000000002</v>
      </c>
      <c r="S485" s="362">
        <f t="shared" si="210"/>
        <v>289.85000000000002</v>
      </c>
      <c r="T485" s="362">
        <f t="shared" si="210"/>
        <v>937.34379441093563</v>
      </c>
      <c r="U485" s="362">
        <f t="shared" si="210"/>
        <v>0</v>
      </c>
      <c r="V485" s="362">
        <f t="shared" si="210"/>
        <v>0</v>
      </c>
      <c r="W485" s="362">
        <f t="shared" si="210"/>
        <v>0</v>
      </c>
      <c r="X485" s="362">
        <f t="shared" si="210"/>
        <v>0</v>
      </c>
      <c r="Y485" s="362">
        <f t="shared" si="210"/>
        <v>0</v>
      </c>
      <c r="Z485" s="362">
        <f t="shared" si="210"/>
        <v>971.24069161640341</v>
      </c>
      <c r="AA485" s="362">
        <f t="shared" si="210"/>
        <v>0</v>
      </c>
      <c r="AB485" s="362">
        <f t="shared" si="210"/>
        <v>0</v>
      </c>
      <c r="AC485" s="362">
        <f t="shared" si="210"/>
        <v>0</v>
      </c>
      <c r="AD485" s="362">
        <f t="shared" si="210"/>
        <v>9772.5302749726598</v>
      </c>
      <c r="AE485" s="362">
        <f t="shared" si="210"/>
        <v>13999.914761</v>
      </c>
    </row>
    <row r="486" spans="2:35" ht="18.75" customHeight="1" x14ac:dyDescent="0.25">
      <c r="B486" s="1764" t="s">
        <v>6</v>
      </c>
      <c r="C486" s="1765"/>
      <c r="D486" s="1765"/>
      <c r="E486" s="227"/>
      <c r="F486" s="228"/>
      <c r="G486" s="228"/>
      <c r="H486" s="228"/>
      <c r="I486" s="228"/>
      <c r="J486" s="290"/>
      <c r="K486" s="356">
        <f>SUM(K487:K490)</f>
        <v>0</v>
      </c>
      <c r="L486" s="356">
        <f t="shared" ref="L486:AE486" si="211">SUM(L487:L490)</f>
        <v>0</v>
      </c>
      <c r="M486" s="356">
        <f t="shared" si="211"/>
        <v>0</v>
      </c>
      <c r="N486" s="356">
        <f t="shared" si="211"/>
        <v>0</v>
      </c>
      <c r="O486" s="356">
        <f t="shared" si="211"/>
        <v>0</v>
      </c>
      <c r="P486" s="356">
        <f t="shared" si="211"/>
        <v>0</v>
      </c>
      <c r="Q486" s="356">
        <f t="shared" si="211"/>
        <v>0</v>
      </c>
      <c r="R486" s="356">
        <f t="shared" si="211"/>
        <v>0</v>
      </c>
      <c r="S486" s="356">
        <f t="shared" si="211"/>
        <v>0</v>
      </c>
      <c r="T486" s="356">
        <f t="shared" si="211"/>
        <v>647.49379441093561</v>
      </c>
      <c r="U486" s="356">
        <f t="shared" si="211"/>
        <v>0</v>
      </c>
      <c r="V486" s="356">
        <f t="shared" si="211"/>
        <v>0</v>
      </c>
      <c r="W486" s="356">
        <f t="shared" si="211"/>
        <v>0</v>
      </c>
      <c r="X486" s="356">
        <f t="shared" si="211"/>
        <v>0</v>
      </c>
      <c r="Y486" s="356">
        <f t="shared" si="211"/>
        <v>0</v>
      </c>
      <c r="Z486" s="356">
        <f t="shared" si="211"/>
        <v>971.24069161640341</v>
      </c>
      <c r="AA486" s="356">
        <f t="shared" si="211"/>
        <v>0</v>
      </c>
      <c r="AB486" s="356">
        <f t="shared" si="211"/>
        <v>0</v>
      </c>
      <c r="AC486" s="356">
        <f t="shared" si="211"/>
        <v>0</v>
      </c>
      <c r="AD486" s="356">
        <f t="shared" si="211"/>
        <v>9772.5302749726598</v>
      </c>
      <c r="AE486" s="356">
        <f t="shared" si="211"/>
        <v>11391.264761</v>
      </c>
    </row>
    <row r="487" spans="2:35" ht="21.9" customHeight="1" x14ac:dyDescent="0.25">
      <c r="B487" s="124" t="s">
        <v>249</v>
      </c>
      <c r="C487" s="785"/>
      <c r="D487" s="785"/>
      <c r="E487" s="185">
        <v>64</v>
      </c>
      <c r="F487" s="1755" t="s">
        <v>201</v>
      </c>
      <c r="G487" s="117">
        <f>'2. Assumptions'!L448+'2. Assumptions'!L449+'2. Assumptions'!L450</f>
        <v>0</v>
      </c>
      <c r="H487" s="1766">
        <f>AE486+AE491</f>
        <v>13999.914761</v>
      </c>
      <c r="I487" s="1766">
        <f>J552</f>
        <v>6249.8875250000001</v>
      </c>
      <c r="J487" s="1768">
        <f>H487-I487</f>
        <v>7750.0272359999999</v>
      </c>
      <c r="K487" s="369">
        <f>'2. Assumptions'!$E12*'2. Assumptions'!M12+'2. Assumptions'!$E13*'2. Assumptions'!M13+'2. Assumptions'!$E14*'2. Assumptions'!M14</f>
        <v>0</v>
      </c>
      <c r="L487" s="369">
        <f>'2. Assumptions'!$E12*'2. Assumptions'!N12+'2. Assumptions'!$E13*'2. Assumptions'!N13+'2. Assumptions'!$E14*'2. Assumptions'!N14</f>
        <v>0</v>
      </c>
      <c r="M487" s="369">
        <f>'2. Assumptions'!$E12*'2. Assumptions'!O12+'2. Assumptions'!$E13*'2. Assumptions'!O13+'2. Assumptions'!$E14*'2. Assumptions'!O14</f>
        <v>0</v>
      </c>
      <c r="N487" s="369">
        <f>'2. Assumptions'!$E12*'2. Assumptions'!P12+'2. Assumptions'!$E13*'2. Assumptions'!P13+'2. Assumptions'!$E14*'2. Assumptions'!P14</f>
        <v>0</v>
      </c>
      <c r="O487" s="369">
        <f>'2. Assumptions'!$E12*'2. Assumptions'!Q12+'2. Assumptions'!$E13*'2. Assumptions'!Q13+'2. Assumptions'!$E14*'2. Assumptions'!Q14</f>
        <v>0</v>
      </c>
      <c r="P487" s="369">
        <f>'2. Assumptions'!$E12*'2. Assumptions'!R12+'2. Assumptions'!$E13*'2. Assumptions'!R13+'2. Assumptions'!$E14*'2. Assumptions'!R14</f>
        <v>0</v>
      </c>
      <c r="Q487" s="369">
        <f>'2. Assumptions'!$E12*'2. Assumptions'!S12+'2. Assumptions'!$E13*'2. Assumptions'!S13+'2. Assumptions'!$E14*'2. Assumptions'!S14</f>
        <v>0</v>
      </c>
      <c r="R487" s="369">
        <f>'2. Assumptions'!$E12*'2. Assumptions'!T12+'2. Assumptions'!$E13*'2. Assumptions'!T13+'2. Assumptions'!$E14*'2. Assumptions'!T14</f>
        <v>0</v>
      </c>
      <c r="S487" s="369">
        <f>'2. Assumptions'!$E12*'2. Assumptions'!U12+'2. Assumptions'!$E13*'2. Assumptions'!U13+'2. Assumptions'!$E14*'2. Assumptions'!U14</f>
        <v>0</v>
      </c>
      <c r="T487" s="369">
        <f>'2. Assumptions'!$E12*'2. Assumptions'!V12+'2. Assumptions'!$E13*'2. Assumptions'!V13+'2. Assumptions'!$E14*'2. Assumptions'!V14</f>
        <v>0</v>
      </c>
      <c r="U487" s="369">
        <f>'2. Assumptions'!$E12*'2. Assumptions'!W12+'2. Assumptions'!$E13*'2. Assumptions'!W13+'2. Assumptions'!$E14*'2. Assumptions'!W14</f>
        <v>0</v>
      </c>
      <c r="V487" s="369">
        <f>'2. Assumptions'!$E12*'2. Assumptions'!X12+'2. Assumptions'!$E13*'2. Assumptions'!X13+'2. Assumptions'!$E14*'2. Assumptions'!X14</f>
        <v>0</v>
      </c>
      <c r="W487" s="369">
        <f>'2. Assumptions'!$E12*'2. Assumptions'!Y12+'2. Assumptions'!$E13*'2. Assumptions'!Y13+'2. Assumptions'!$E14*'2. Assumptions'!Y14</f>
        <v>0</v>
      </c>
      <c r="X487" s="369">
        <f>'2. Assumptions'!$E12*'2. Assumptions'!Z12+'2. Assumptions'!$E13*'2. Assumptions'!Z13+'2. Assumptions'!$E14*'2. Assumptions'!Z14</f>
        <v>0</v>
      </c>
      <c r="Y487" s="369">
        <f>'2. Assumptions'!$E12*'2. Assumptions'!AA12+'2. Assumptions'!$E13*'2. Assumptions'!AA13+'2. Assumptions'!$E14*'2. Assumptions'!AA14</f>
        <v>0</v>
      </c>
      <c r="Z487" s="369">
        <f>'2. Assumptions'!$E12*'2. Assumptions'!AB12+'2. Assumptions'!$E13*'2. Assumptions'!AB13+'2. Assumptions'!$E14*'2. Assumptions'!AB14</f>
        <v>0</v>
      </c>
      <c r="AA487" s="369">
        <f>'2. Assumptions'!$E12*'2. Assumptions'!AC12+'2. Assumptions'!$E13*'2. Assumptions'!AC13+'2. Assumptions'!$E14*'2. Assumptions'!AC14</f>
        <v>0</v>
      </c>
      <c r="AB487" s="369">
        <f>'2. Assumptions'!$E12*'2. Assumptions'!AD12+'2. Assumptions'!$E13*'2. Assumptions'!AD13+'2. Assumptions'!$E14*'2. Assumptions'!AD14</f>
        <v>0</v>
      </c>
      <c r="AC487" s="369">
        <f>'2. Assumptions'!$E12*'2. Assumptions'!AE12+'2. Assumptions'!$E13*'2. Assumptions'!AE13+'2. Assumptions'!$E14*'2. Assumptions'!AE14</f>
        <v>0</v>
      </c>
      <c r="AD487" s="369">
        <f>'2. Assumptions'!$E12*'2. Assumptions'!AF12+'2. Assumptions'!$E13*'2. Assumptions'!AF13+'2. Assumptions'!$E14*'2. Assumptions'!AF14</f>
        <v>3382.3629000000001</v>
      </c>
      <c r="AE487" s="355">
        <f>SUM(K487:AD487)</f>
        <v>3382.3629000000001</v>
      </c>
      <c r="AF487" s="348"/>
      <c r="AI487" s="1"/>
    </row>
    <row r="488" spans="2:35" ht="21.9" customHeight="1" x14ac:dyDescent="0.25">
      <c r="B488" s="124" t="s">
        <v>250</v>
      </c>
      <c r="C488" s="785"/>
      <c r="D488" s="785"/>
      <c r="E488" s="185">
        <v>184</v>
      </c>
      <c r="F488" s="1756"/>
      <c r="G488" s="117">
        <f>'2. Assumptions'!L453+'2. Assumptions'!L454+'2. Assumptions'!L455</f>
        <v>0</v>
      </c>
      <c r="H488" s="1766"/>
      <c r="I488" s="1766"/>
      <c r="J488" s="1768"/>
      <c r="K488" s="369">
        <f>'2. Assumptions'!$E15*'2. Assumptions'!M15+'2. Assumptions'!$E16*'2. Assumptions'!M16+'2. Assumptions'!$E17*'2. Assumptions'!M17</f>
        <v>0</v>
      </c>
      <c r="L488" s="369">
        <f>'2. Assumptions'!$E15*'2. Assumptions'!N15+'2. Assumptions'!$E16*'2. Assumptions'!N16+'2. Assumptions'!$E17*'2. Assumptions'!N17</f>
        <v>0</v>
      </c>
      <c r="M488" s="369">
        <f>'2. Assumptions'!$E15*'2. Assumptions'!O15+'2. Assumptions'!$E16*'2. Assumptions'!O16+'2. Assumptions'!$E17*'2. Assumptions'!O17</f>
        <v>0</v>
      </c>
      <c r="N488" s="369">
        <f>'2. Assumptions'!$E15*'2. Assumptions'!P15+'2. Assumptions'!$E16*'2. Assumptions'!P16+'2. Assumptions'!$E17*'2. Assumptions'!P17</f>
        <v>0</v>
      </c>
      <c r="O488" s="369">
        <f>'2. Assumptions'!$E15*'2. Assumptions'!Q15+'2. Assumptions'!$E16*'2. Assumptions'!Q16+'2. Assumptions'!$E17*'2. Assumptions'!Q17</f>
        <v>0</v>
      </c>
      <c r="P488" s="369">
        <f>'2. Assumptions'!$E15*'2. Assumptions'!R15+'2. Assumptions'!$E16*'2. Assumptions'!R16+'2. Assumptions'!$E17*'2. Assumptions'!R17</f>
        <v>0</v>
      </c>
      <c r="Q488" s="369">
        <f>'2. Assumptions'!$E15*'2. Assumptions'!S15+'2. Assumptions'!$E16*'2. Assumptions'!S16+'2. Assumptions'!$E17*'2. Assumptions'!S17</f>
        <v>0</v>
      </c>
      <c r="R488" s="369">
        <f>'2. Assumptions'!$E15*'2. Assumptions'!T15+'2. Assumptions'!$E16*'2. Assumptions'!T16+'2. Assumptions'!$E17*'2. Assumptions'!T17</f>
        <v>0</v>
      </c>
      <c r="S488" s="369">
        <f>'2. Assumptions'!$E15*'2. Assumptions'!U15+'2. Assumptions'!$E16*'2. Assumptions'!U16+'2. Assumptions'!$E17*'2. Assumptions'!U17</f>
        <v>0</v>
      </c>
      <c r="T488" s="369">
        <f>'2. Assumptions'!$E15*'2. Assumptions'!V15+'2. Assumptions'!$E16*'2. Assumptions'!V16+'2. Assumptions'!$E17*'2. Assumptions'!V17</f>
        <v>244.65219931705764</v>
      </c>
      <c r="U488" s="369">
        <f>'2. Assumptions'!$E15*'2. Assumptions'!W15+'2. Assumptions'!$E16*'2. Assumptions'!W16+'2. Assumptions'!$E17*'2. Assumptions'!W17</f>
        <v>0</v>
      </c>
      <c r="V488" s="369">
        <f>'2. Assumptions'!$E15*'2. Assumptions'!X15+'2. Assumptions'!$E16*'2. Assumptions'!X16+'2. Assumptions'!$E17*'2. Assumptions'!X17</f>
        <v>0</v>
      </c>
      <c r="W488" s="369">
        <f>'2. Assumptions'!$E15*'2. Assumptions'!Y15+'2. Assumptions'!$E16*'2. Assumptions'!Y16+'2. Assumptions'!$E17*'2. Assumptions'!Y17</f>
        <v>0</v>
      </c>
      <c r="X488" s="369">
        <f>'2. Assumptions'!$E15*'2. Assumptions'!Z15+'2. Assumptions'!$E16*'2. Assumptions'!Z16+'2. Assumptions'!$E17*'2. Assumptions'!Z17</f>
        <v>0</v>
      </c>
      <c r="Y488" s="369">
        <f>'2. Assumptions'!$E15*'2. Assumptions'!AA15+'2. Assumptions'!$E16*'2. Assumptions'!AA16+'2. Assumptions'!$E17*'2. Assumptions'!AA17</f>
        <v>0</v>
      </c>
      <c r="Z488" s="369">
        <f>'2. Assumptions'!$E15*'2. Assumptions'!AB15+'2. Assumptions'!$E16*'2. Assumptions'!AB16+'2. Assumptions'!$E17*'2. Assumptions'!AB17</f>
        <v>366.97829897558643</v>
      </c>
      <c r="AA488" s="369">
        <f>'2. Assumptions'!$E15*'2. Assumptions'!AC15+'2. Assumptions'!$E16*'2. Assumptions'!AC16+'2. Assumptions'!$E17*'2. Assumptions'!AC17</f>
        <v>0</v>
      </c>
      <c r="AB488" s="369">
        <f>'2. Assumptions'!$E15*'2. Assumptions'!AD15+'2. Assumptions'!$E16*'2. Assumptions'!AD16+'2. Assumptions'!$E17*'2. Assumptions'!AD17</f>
        <v>0</v>
      </c>
      <c r="AC488" s="369">
        <f>'2. Assumptions'!$E15*'2. Assumptions'!AE15+'2. Assumptions'!$E16*'2. Assumptions'!AE16+'2. Assumptions'!$E17*'2. Assumptions'!AE17</f>
        <v>0</v>
      </c>
      <c r="AD488" s="369">
        <f>'2. Assumptions'!$E15*'2. Assumptions'!AF15+'2. Assumptions'!$E16*'2. Assumptions'!AF16+'2. Assumptions'!$E17*'2. Assumptions'!AF17</f>
        <v>2414.4918697073558</v>
      </c>
      <c r="AE488" s="355">
        <f>SUM(K488:AD488)</f>
        <v>3026.1223679999998</v>
      </c>
      <c r="AF488" s="10"/>
      <c r="AI488" s="1"/>
    </row>
    <row r="489" spans="2:35" ht="21.9" customHeight="1" x14ac:dyDescent="0.25">
      <c r="B489" s="124" t="s">
        <v>251</v>
      </c>
      <c r="C489" s="785"/>
      <c r="D489" s="785"/>
      <c r="E489" s="185">
        <v>184</v>
      </c>
      <c r="F489" s="1756"/>
      <c r="G489" s="117">
        <f>'2. Assumptions'!L451+'2. Assumptions'!L452+'2. Assumptions'!L453</f>
        <v>0</v>
      </c>
      <c r="H489" s="1766"/>
      <c r="I489" s="1766"/>
      <c r="J489" s="1768"/>
      <c r="K489" s="369">
        <f>'2. Assumptions'!$E18*'2. Assumptions'!M18+'2. Assumptions'!$E19*'2. Assumptions'!M19+'2. Assumptions'!$E20*'2. Assumptions'!M20</f>
        <v>0</v>
      </c>
      <c r="L489" s="369">
        <f>'2. Assumptions'!$E18*'2. Assumptions'!N18+'2. Assumptions'!$E19*'2. Assumptions'!N19+'2. Assumptions'!$E20*'2. Assumptions'!N20</f>
        <v>0</v>
      </c>
      <c r="M489" s="369">
        <f>'2. Assumptions'!$E18*'2. Assumptions'!O18+'2. Assumptions'!$E19*'2. Assumptions'!O19+'2. Assumptions'!$E20*'2. Assumptions'!O20</f>
        <v>0</v>
      </c>
      <c r="N489" s="369">
        <f>'2. Assumptions'!$E18*'2. Assumptions'!P18+'2. Assumptions'!$E19*'2. Assumptions'!P19+'2. Assumptions'!$E20*'2. Assumptions'!P20</f>
        <v>0</v>
      </c>
      <c r="O489" s="369">
        <f>'2. Assumptions'!$E18*'2. Assumptions'!Q18+'2. Assumptions'!$E19*'2. Assumptions'!Q19+'2. Assumptions'!$E20*'2. Assumptions'!Q20</f>
        <v>0</v>
      </c>
      <c r="P489" s="369">
        <f>'2. Assumptions'!$E18*'2. Assumptions'!R18+'2. Assumptions'!$E19*'2. Assumptions'!R19+'2. Assumptions'!$E20*'2. Assumptions'!R20</f>
        <v>0</v>
      </c>
      <c r="Q489" s="369">
        <f>'2. Assumptions'!$E18*'2. Assumptions'!S18+'2. Assumptions'!$E19*'2. Assumptions'!S19+'2. Assumptions'!$E20*'2. Assumptions'!S20</f>
        <v>0</v>
      </c>
      <c r="R489" s="369">
        <f>'2. Assumptions'!$E18*'2. Assumptions'!T18+'2. Assumptions'!$E19*'2. Assumptions'!T19+'2. Assumptions'!$E20*'2. Assumptions'!T20</f>
        <v>0</v>
      </c>
      <c r="S489" s="369">
        <f>'2. Assumptions'!$E18*'2. Assumptions'!U18+'2. Assumptions'!$E19*'2. Assumptions'!U19+'2. Assumptions'!$E20*'2. Assumptions'!U20</f>
        <v>0</v>
      </c>
      <c r="T489" s="369">
        <f>'2. Assumptions'!$E18*'2. Assumptions'!V18+'2. Assumptions'!$E19*'2. Assumptions'!V19+'2. Assumptions'!$E20*'2. Assumptions'!V20</f>
        <v>244.65219931705764</v>
      </c>
      <c r="U489" s="369">
        <f>'2. Assumptions'!$E18*'2. Assumptions'!W18+'2. Assumptions'!$E19*'2. Assumptions'!W19+'2. Assumptions'!$E20*'2. Assumptions'!W20</f>
        <v>0</v>
      </c>
      <c r="V489" s="369">
        <f>'2. Assumptions'!$E18*'2. Assumptions'!X18+'2. Assumptions'!$E19*'2. Assumptions'!X19+'2. Assumptions'!$E20*'2. Assumptions'!X20</f>
        <v>0</v>
      </c>
      <c r="W489" s="369">
        <f>'2. Assumptions'!$E18*'2. Assumptions'!Y18+'2. Assumptions'!$E19*'2. Assumptions'!Y19+'2. Assumptions'!$E20*'2. Assumptions'!Y20</f>
        <v>0</v>
      </c>
      <c r="X489" s="369">
        <f>'2. Assumptions'!$E18*'2. Assumptions'!Z18+'2. Assumptions'!$E19*'2. Assumptions'!Z19+'2. Assumptions'!$E20*'2. Assumptions'!Z20</f>
        <v>0</v>
      </c>
      <c r="Y489" s="369">
        <f>'2. Assumptions'!$E18*'2. Assumptions'!AA18+'2. Assumptions'!$E19*'2. Assumptions'!AA19+'2. Assumptions'!$E20*'2. Assumptions'!AA20</f>
        <v>0</v>
      </c>
      <c r="Z489" s="369">
        <f>'2. Assumptions'!$E18*'2. Assumptions'!AB18+'2. Assumptions'!$E19*'2. Assumptions'!AB19+'2. Assumptions'!$E20*'2. Assumptions'!AB20</f>
        <v>366.97829897558643</v>
      </c>
      <c r="AA489" s="369">
        <f>'2. Assumptions'!$E18*'2. Assumptions'!AC18+'2. Assumptions'!$E19*'2. Assumptions'!AC19+'2. Assumptions'!$E20*'2. Assumptions'!AC20</f>
        <v>0</v>
      </c>
      <c r="AB489" s="369">
        <f>'2. Assumptions'!$E18*'2. Assumptions'!AD18+'2. Assumptions'!$E19*'2. Assumptions'!AD19+'2. Assumptions'!$E20*'2. Assumptions'!AD20</f>
        <v>0</v>
      </c>
      <c r="AC489" s="369">
        <f>'2. Assumptions'!$E18*'2. Assumptions'!AE18+'2. Assumptions'!$E19*'2. Assumptions'!AE19+'2. Assumptions'!$E20*'2. Assumptions'!AE20</f>
        <v>0</v>
      </c>
      <c r="AD489" s="369">
        <f>'2. Assumptions'!$E18*'2. Assumptions'!AF18+'2. Assumptions'!$E19*'2. Assumptions'!AF19+'2. Assumptions'!$E20*'2. Assumptions'!AF20</f>
        <v>2414.4918697073558</v>
      </c>
      <c r="AE489" s="355">
        <f>SUM(K489:AD489)</f>
        <v>3026.1223679999998</v>
      </c>
      <c r="AI489" s="1"/>
    </row>
    <row r="490" spans="2:35" ht="21.9" customHeight="1" x14ac:dyDescent="0.25">
      <c r="B490" s="124" t="s">
        <v>213</v>
      </c>
      <c r="C490" s="785"/>
      <c r="D490" s="785"/>
      <c r="E490" s="185">
        <v>120</v>
      </c>
      <c r="F490" s="1756"/>
      <c r="G490" s="117">
        <f>'2. Assumptions'!L457+'2. Assumptions'!L458+'2. Assumptions'!L459</f>
        <v>0</v>
      </c>
      <c r="H490" s="1766"/>
      <c r="I490" s="1766"/>
      <c r="J490" s="1768"/>
      <c r="K490" s="369">
        <f>'2. Assumptions'!$E21*'2. Assumptions'!M21+'2. Assumptions'!$E22*'2. Assumptions'!M22+'2. Assumptions'!$E23*'2. Assumptions'!M23</f>
        <v>0</v>
      </c>
      <c r="L490" s="369">
        <f>'2. Assumptions'!$E21*'2. Assumptions'!N21+'2. Assumptions'!$E22*'2. Assumptions'!N22+'2. Assumptions'!$E23*'2. Assumptions'!N23</f>
        <v>0</v>
      </c>
      <c r="M490" s="369">
        <f>'2. Assumptions'!$E21*'2. Assumptions'!O21+'2. Assumptions'!$E22*'2. Assumptions'!O22+'2. Assumptions'!$E23*'2. Assumptions'!O23</f>
        <v>0</v>
      </c>
      <c r="N490" s="369">
        <f>'2. Assumptions'!$E21*'2. Assumptions'!P21+'2. Assumptions'!$E22*'2. Assumptions'!P22+'2. Assumptions'!$E23*'2. Assumptions'!P23</f>
        <v>0</v>
      </c>
      <c r="O490" s="369">
        <f>'2. Assumptions'!$E21*'2. Assumptions'!Q21+'2. Assumptions'!$E22*'2. Assumptions'!Q22+'2. Assumptions'!$E23*'2. Assumptions'!Q23</f>
        <v>0</v>
      </c>
      <c r="P490" s="369">
        <f>'2. Assumptions'!$E21*'2. Assumptions'!R21+'2. Assumptions'!$E22*'2. Assumptions'!R22+'2. Assumptions'!$E23*'2. Assumptions'!R23</f>
        <v>0</v>
      </c>
      <c r="Q490" s="369">
        <f>'2. Assumptions'!$E21*'2. Assumptions'!S21+'2. Assumptions'!$E22*'2. Assumptions'!S22+'2. Assumptions'!$E23*'2. Assumptions'!S23</f>
        <v>0</v>
      </c>
      <c r="R490" s="369">
        <f>'2. Assumptions'!$E21*'2. Assumptions'!T21+'2. Assumptions'!$E22*'2. Assumptions'!T22+'2. Assumptions'!$E23*'2. Assumptions'!T23</f>
        <v>0</v>
      </c>
      <c r="S490" s="369">
        <f>'2. Assumptions'!$E21*'2. Assumptions'!U21+'2. Assumptions'!$E22*'2. Assumptions'!U22+'2. Assumptions'!$E23*'2. Assumptions'!U23</f>
        <v>0</v>
      </c>
      <c r="T490" s="369">
        <f>'2. Assumptions'!$E21*'2. Assumptions'!V21+'2. Assumptions'!$E22*'2. Assumptions'!V22+'2. Assumptions'!$E23*'2. Assumptions'!V23</f>
        <v>158.18939577682039</v>
      </c>
      <c r="U490" s="369">
        <f>'2. Assumptions'!$E21*'2. Assumptions'!W21+'2. Assumptions'!$E22*'2. Assumptions'!W22+'2. Assumptions'!$E23*'2. Assumptions'!W23</f>
        <v>0</v>
      </c>
      <c r="V490" s="369">
        <f>'2. Assumptions'!$E21*'2. Assumptions'!X21+'2. Assumptions'!$E22*'2. Assumptions'!X22+'2. Assumptions'!$E23*'2. Assumptions'!X23</f>
        <v>0</v>
      </c>
      <c r="W490" s="369">
        <f>'2. Assumptions'!$E21*'2. Assumptions'!Y21+'2. Assumptions'!$E22*'2. Assumptions'!Y22+'2. Assumptions'!$E23*'2. Assumptions'!Y23</f>
        <v>0</v>
      </c>
      <c r="X490" s="369">
        <f>'2. Assumptions'!$E21*'2. Assumptions'!Z21+'2. Assumptions'!$E22*'2. Assumptions'!Z22+'2. Assumptions'!$E23*'2. Assumptions'!Z23</f>
        <v>0</v>
      </c>
      <c r="Y490" s="369">
        <f>'2. Assumptions'!$E21*'2. Assumptions'!AA21+'2. Assumptions'!$E22*'2. Assumptions'!AA22+'2. Assumptions'!$E23*'2. Assumptions'!AA23</f>
        <v>0</v>
      </c>
      <c r="Z490" s="369">
        <f>'2. Assumptions'!$E21*'2. Assumptions'!AB21+'2. Assumptions'!$E22*'2. Assumptions'!AB22+'2. Assumptions'!$E23*'2. Assumptions'!AB23</f>
        <v>237.28409366523059</v>
      </c>
      <c r="AA490" s="369">
        <f>'2. Assumptions'!$E21*'2. Assumptions'!AC21+'2. Assumptions'!$E22*'2. Assumptions'!AC22+'2. Assumptions'!$E23*'2. Assumptions'!AC23</f>
        <v>0</v>
      </c>
      <c r="AB490" s="369">
        <f>'2. Assumptions'!$E21*'2. Assumptions'!AD21+'2. Assumptions'!$E22*'2. Assumptions'!AD22+'2. Assumptions'!$E23*'2. Assumptions'!AD23</f>
        <v>0</v>
      </c>
      <c r="AC490" s="369">
        <f>'2. Assumptions'!$E21*'2. Assumptions'!AE21+'2. Assumptions'!$E22*'2. Assumptions'!AE22+'2. Assumptions'!$E23*'2. Assumptions'!AE23</f>
        <v>0</v>
      </c>
      <c r="AD490" s="369">
        <f>'2. Assumptions'!$E21*'2. Assumptions'!AF21+'2. Assumptions'!$E22*'2. Assumptions'!AF22+'2. Assumptions'!$E23*'2. Assumptions'!AF23</f>
        <v>1561.1836355579492</v>
      </c>
      <c r="AE490" s="355">
        <f>SUM(K490:AD490)</f>
        <v>1956.6571250000002</v>
      </c>
      <c r="AF490" s="10"/>
      <c r="AI490" s="1"/>
    </row>
    <row r="491" spans="2:35" ht="21.9" customHeight="1" x14ac:dyDescent="0.25">
      <c r="B491" s="1764" t="s">
        <v>275</v>
      </c>
      <c r="C491" s="1765"/>
      <c r="D491" s="1765"/>
      <c r="E491" s="4"/>
      <c r="F491" s="156"/>
      <c r="G491" s="117"/>
      <c r="H491" s="1766"/>
      <c r="I491" s="1766"/>
      <c r="J491" s="1768"/>
      <c r="K491" s="356">
        <f>K492</f>
        <v>0</v>
      </c>
      <c r="L491" s="356">
        <f>L492</f>
        <v>289.85000000000002</v>
      </c>
      <c r="M491" s="356">
        <f t="shared" ref="M491:AE491" si="212">M492</f>
        <v>289.85000000000002</v>
      </c>
      <c r="N491" s="356">
        <f t="shared" si="212"/>
        <v>289.85000000000002</v>
      </c>
      <c r="O491" s="356">
        <f t="shared" si="212"/>
        <v>289.85000000000002</v>
      </c>
      <c r="P491" s="356">
        <f t="shared" si="212"/>
        <v>289.85000000000002</v>
      </c>
      <c r="Q491" s="356">
        <f t="shared" si="212"/>
        <v>289.85000000000002</v>
      </c>
      <c r="R491" s="356">
        <f t="shared" si="212"/>
        <v>289.85000000000002</v>
      </c>
      <c r="S491" s="356">
        <f t="shared" si="212"/>
        <v>289.85000000000002</v>
      </c>
      <c r="T491" s="356">
        <f t="shared" si="212"/>
        <v>289.85000000000002</v>
      </c>
      <c r="U491" s="356">
        <f t="shared" si="212"/>
        <v>0</v>
      </c>
      <c r="V491" s="356">
        <f t="shared" si="212"/>
        <v>0</v>
      </c>
      <c r="W491" s="356">
        <f t="shared" si="212"/>
        <v>0</v>
      </c>
      <c r="X491" s="356">
        <f t="shared" si="212"/>
        <v>0</v>
      </c>
      <c r="Y491" s="356">
        <f t="shared" si="212"/>
        <v>0</v>
      </c>
      <c r="Z491" s="356">
        <f t="shared" si="212"/>
        <v>0</v>
      </c>
      <c r="AA491" s="356">
        <f t="shared" si="212"/>
        <v>0</v>
      </c>
      <c r="AB491" s="356">
        <f t="shared" si="212"/>
        <v>0</v>
      </c>
      <c r="AC491" s="356">
        <f t="shared" si="212"/>
        <v>0</v>
      </c>
      <c r="AD491" s="356">
        <f t="shared" si="212"/>
        <v>0</v>
      </c>
      <c r="AE491" s="356">
        <f t="shared" si="212"/>
        <v>2608.6499999999996</v>
      </c>
      <c r="AF491" s="10"/>
      <c r="AI491" s="1"/>
    </row>
    <row r="492" spans="2:35" ht="21.9" customHeight="1" x14ac:dyDescent="0.25">
      <c r="B492" s="124" t="s">
        <v>198</v>
      </c>
      <c r="C492" s="785"/>
      <c r="D492" s="785"/>
      <c r="E492" s="185">
        <v>625</v>
      </c>
      <c r="F492" s="295"/>
      <c r="G492" s="117">
        <f>'2. Assumptions'!L460</f>
        <v>0</v>
      </c>
      <c r="H492" s="1766"/>
      <c r="I492" s="1766"/>
      <c r="J492" s="1768"/>
      <c r="K492" s="369">
        <f>'2. Assumptions'!$E24*'2. Assumptions'!M24</f>
        <v>0</v>
      </c>
      <c r="L492" s="369">
        <f>'2. Assumptions'!$E24*'2. Assumptions'!N24</f>
        <v>289.85000000000002</v>
      </c>
      <c r="M492" s="369">
        <f>'2. Assumptions'!$E24*'2. Assumptions'!O24</f>
        <v>289.85000000000002</v>
      </c>
      <c r="N492" s="369">
        <f>'2. Assumptions'!$E24*'2. Assumptions'!P24</f>
        <v>289.85000000000002</v>
      </c>
      <c r="O492" s="369">
        <f>'2. Assumptions'!$E24*'2. Assumptions'!Q24</f>
        <v>289.85000000000002</v>
      </c>
      <c r="P492" s="369">
        <f>'2. Assumptions'!$E24*'2. Assumptions'!R24</f>
        <v>289.85000000000002</v>
      </c>
      <c r="Q492" s="369">
        <f>'2. Assumptions'!$E24*'2. Assumptions'!S24</f>
        <v>289.85000000000002</v>
      </c>
      <c r="R492" s="369">
        <f>'2. Assumptions'!$E24*'2. Assumptions'!T24</f>
        <v>289.85000000000002</v>
      </c>
      <c r="S492" s="369">
        <f>'2. Assumptions'!$E24*'2. Assumptions'!U24</f>
        <v>289.85000000000002</v>
      </c>
      <c r="T492" s="369">
        <f>'2. Assumptions'!$E24*'2. Assumptions'!V24</f>
        <v>289.85000000000002</v>
      </c>
      <c r="U492" s="369">
        <f>'2. Assumptions'!$E24*'2. Assumptions'!W24</f>
        <v>0</v>
      </c>
      <c r="V492" s="369">
        <f>'2. Assumptions'!$E24*'2. Assumptions'!X24</f>
        <v>0</v>
      </c>
      <c r="W492" s="369">
        <f>'2. Assumptions'!$E24*'2. Assumptions'!Y24</f>
        <v>0</v>
      </c>
      <c r="X492" s="369">
        <f>'2. Assumptions'!$E24*'2. Assumptions'!Z24</f>
        <v>0</v>
      </c>
      <c r="Y492" s="369">
        <f>'2. Assumptions'!$E24*'2. Assumptions'!AA24</f>
        <v>0</v>
      </c>
      <c r="Z492" s="369">
        <f>'2. Assumptions'!$E24*'2. Assumptions'!AB24</f>
        <v>0</v>
      </c>
      <c r="AA492" s="369">
        <f>'2. Assumptions'!$E24*'2. Assumptions'!AC24</f>
        <v>0</v>
      </c>
      <c r="AB492" s="369">
        <f>'2. Assumptions'!$E24*'2. Assumptions'!AD24</f>
        <v>0</v>
      </c>
      <c r="AC492" s="369">
        <f>'2. Assumptions'!$E24*'2. Assumptions'!AE24</f>
        <v>0</v>
      </c>
      <c r="AD492" s="369">
        <f>'2. Assumptions'!$E24*'2. Assumptions'!AF24</f>
        <v>0</v>
      </c>
      <c r="AE492" s="355">
        <f>SUM(K492:AD492)</f>
        <v>2608.6499999999996</v>
      </c>
      <c r="AI492" s="1"/>
    </row>
    <row r="493" spans="2:35" ht="15" customHeight="1" x14ac:dyDescent="0.25">
      <c r="B493" s="1764" t="s">
        <v>7</v>
      </c>
      <c r="C493" s="1765"/>
      <c r="D493" s="1765"/>
      <c r="E493" s="4"/>
      <c r="F493" s="174"/>
      <c r="G493" s="117"/>
      <c r="H493" s="1766"/>
      <c r="I493" s="1766"/>
      <c r="J493" s="1768"/>
      <c r="K493" s="356">
        <f>K494</f>
        <v>0</v>
      </c>
      <c r="L493" s="356">
        <f t="shared" ref="L493:AE493" si="213">L494</f>
        <v>0</v>
      </c>
      <c r="M493" s="356">
        <f t="shared" si="213"/>
        <v>0</v>
      </c>
      <c r="N493" s="356">
        <f t="shared" si="213"/>
        <v>0</v>
      </c>
      <c r="O493" s="356">
        <f t="shared" si="213"/>
        <v>0</v>
      </c>
      <c r="P493" s="356">
        <f t="shared" si="213"/>
        <v>0</v>
      </c>
      <c r="Q493" s="356">
        <f t="shared" si="213"/>
        <v>0</v>
      </c>
      <c r="R493" s="356">
        <f t="shared" si="213"/>
        <v>0</v>
      </c>
      <c r="S493" s="356">
        <f t="shared" si="213"/>
        <v>0</v>
      </c>
      <c r="T493" s="356">
        <f t="shared" si="213"/>
        <v>0</v>
      </c>
      <c r="U493" s="356">
        <f t="shared" si="213"/>
        <v>0</v>
      </c>
      <c r="V493" s="356">
        <f t="shared" si="213"/>
        <v>0</v>
      </c>
      <c r="W493" s="356">
        <f t="shared" si="213"/>
        <v>0</v>
      </c>
      <c r="X493" s="356">
        <f t="shared" si="213"/>
        <v>0</v>
      </c>
      <c r="Y493" s="356">
        <f t="shared" si="213"/>
        <v>0</v>
      </c>
      <c r="Z493" s="356">
        <f t="shared" si="213"/>
        <v>0</v>
      </c>
      <c r="AA493" s="356">
        <f t="shared" si="213"/>
        <v>0</v>
      </c>
      <c r="AB493" s="356">
        <f t="shared" si="213"/>
        <v>0</v>
      </c>
      <c r="AC493" s="356">
        <f t="shared" si="213"/>
        <v>0</v>
      </c>
      <c r="AD493" s="356">
        <f t="shared" si="213"/>
        <v>0</v>
      </c>
      <c r="AE493" s="356">
        <f t="shared" si="213"/>
        <v>0</v>
      </c>
      <c r="AI493" s="1"/>
    </row>
    <row r="494" spans="2:35" ht="21.9" customHeight="1" thickBot="1" x14ac:dyDescent="0.3">
      <c r="B494" s="299" t="s">
        <v>214</v>
      </c>
      <c r="C494" s="300"/>
      <c r="D494" s="300"/>
      <c r="E494" s="186">
        <v>98</v>
      </c>
      <c r="F494" s="301"/>
      <c r="G494" s="301" t="s">
        <v>199</v>
      </c>
      <c r="H494" s="1767"/>
      <c r="I494" s="1767"/>
      <c r="J494" s="1769"/>
      <c r="K494" s="784"/>
      <c r="L494" s="784"/>
      <c r="M494" s="784"/>
      <c r="N494" s="784"/>
      <c r="O494" s="784"/>
      <c r="P494" s="784"/>
      <c r="Q494" s="784"/>
      <c r="R494" s="784"/>
      <c r="S494" s="784"/>
      <c r="T494" s="784"/>
      <c r="U494" s="784"/>
      <c r="V494" s="784"/>
      <c r="W494" s="784"/>
      <c r="X494" s="784"/>
      <c r="Y494" s="784"/>
      <c r="Z494" s="784"/>
      <c r="AA494" s="784"/>
      <c r="AB494" s="784"/>
      <c r="AC494" s="784"/>
      <c r="AD494" s="784"/>
      <c r="AE494" s="784"/>
      <c r="AI494" s="1"/>
    </row>
    <row r="495" spans="2:35" ht="43.5" customHeight="1" thickBot="1" x14ac:dyDescent="0.3">
      <c r="B495" s="1781" t="s">
        <v>151</v>
      </c>
      <c r="C495" s="1782"/>
      <c r="D495" s="1770" t="s">
        <v>153</v>
      </c>
      <c r="E495" s="1771"/>
      <c r="F495" s="234" t="s">
        <v>154</v>
      </c>
      <c r="G495" s="235" t="s">
        <v>155</v>
      </c>
      <c r="H495" s="234" t="s">
        <v>156</v>
      </c>
      <c r="I495" s="781" t="s">
        <v>157</v>
      </c>
      <c r="J495" s="236" t="s">
        <v>158</v>
      </c>
      <c r="K495" s="352" t="s">
        <v>472</v>
      </c>
      <c r="L495" s="352" t="s">
        <v>473</v>
      </c>
      <c r="M495" s="352" t="s">
        <v>474</v>
      </c>
      <c r="N495" s="352" t="s">
        <v>475</v>
      </c>
      <c r="O495" s="352" t="s">
        <v>476</v>
      </c>
      <c r="P495" s="352" t="s">
        <v>477</v>
      </c>
      <c r="Q495" s="352" t="s">
        <v>478</v>
      </c>
      <c r="R495" s="352" t="s">
        <v>479</v>
      </c>
      <c r="S495" s="352" t="s">
        <v>480</v>
      </c>
      <c r="T495" s="352" t="s">
        <v>481</v>
      </c>
      <c r="U495" s="352" t="s">
        <v>482</v>
      </c>
      <c r="V495" s="352" t="s">
        <v>483</v>
      </c>
      <c r="W495" s="352" t="s">
        <v>484</v>
      </c>
      <c r="X495" s="352" t="s">
        <v>485</v>
      </c>
      <c r="Y495" s="352" t="s">
        <v>486</v>
      </c>
      <c r="Z495" s="352" t="s">
        <v>487</v>
      </c>
      <c r="AA495" s="352" t="s">
        <v>488</v>
      </c>
      <c r="AB495" s="352" t="s">
        <v>489</v>
      </c>
      <c r="AC495" s="352" t="s">
        <v>490</v>
      </c>
      <c r="AD495" s="352" t="s">
        <v>491</v>
      </c>
      <c r="AE495" s="352" t="s">
        <v>159</v>
      </c>
      <c r="AI495" s="1"/>
    </row>
    <row r="496" spans="2:35" ht="23.25" customHeight="1" thickBot="1" x14ac:dyDescent="0.3">
      <c r="B496" s="38"/>
      <c r="C496" s="39"/>
      <c r="D496" s="114" t="s">
        <v>162</v>
      </c>
      <c r="E496" s="114"/>
      <c r="F496" s="106"/>
      <c r="G496" s="37"/>
      <c r="H496" s="37"/>
      <c r="I496" s="37"/>
      <c r="J496" s="419">
        <f>SUM(I497:I515)</f>
        <v>426.02600000000007</v>
      </c>
      <c r="K496" s="356">
        <f>SUM(K497:K515)</f>
        <v>54.59899999999999</v>
      </c>
      <c r="L496" s="356">
        <f t="shared" ref="L496:AE496" si="214">SUM(L497:L515)</f>
        <v>29.222000000000001</v>
      </c>
      <c r="M496" s="356">
        <f t="shared" si="214"/>
        <v>39.219000000000001</v>
      </c>
      <c r="N496" s="356">
        <f t="shared" si="214"/>
        <v>27.684000000000001</v>
      </c>
      <c r="O496" s="356">
        <f t="shared" si="214"/>
        <v>27.684000000000001</v>
      </c>
      <c r="P496" s="356">
        <f t="shared" si="214"/>
        <v>23.839000000000002</v>
      </c>
      <c r="Q496" s="356">
        <f t="shared" si="214"/>
        <v>35.374000000000002</v>
      </c>
      <c r="R496" s="356">
        <f t="shared" si="214"/>
        <v>22.301000000000002</v>
      </c>
      <c r="S496" s="356">
        <f t="shared" si="214"/>
        <v>22.301000000000002</v>
      </c>
      <c r="T496" s="356">
        <f t="shared" si="214"/>
        <v>31.529000000000003</v>
      </c>
      <c r="U496" s="356">
        <f t="shared" si="214"/>
        <v>6.9209999999999994</v>
      </c>
      <c r="V496" s="356">
        <f t="shared" si="214"/>
        <v>6.9209999999999994</v>
      </c>
      <c r="W496" s="356">
        <f t="shared" si="214"/>
        <v>6.9209999999999994</v>
      </c>
      <c r="X496" s="356">
        <f t="shared" si="214"/>
        <v>6.9209999999999994</v>
      </c>
      <c r="Y496" s="356">
        <f t="shared" si="214"/>
        <v>6.9209999999999994</v>
      </c>
      <c r="Z496" s="356">
        <f t="shared" si="214"/>
        <v>19.225000000000001</v>
      </c>
      <c r="AA496" s="356">
        <f t="shared" si="214"/>
        <v>6.9209999999999994</v>
      </c>
      <c r="AB496" s="356">
        <f t="shared" si="214"/>
        <v>6.9209999999999994</v>
      </c>
      <c r="AC496" s="356">
        <f t="shared" si="214"/>
        <v>6.9209999999999994</v>
      </c>
      <c r="AD496" s="356">
        <f t="shared" si="214"/>
        <v>37.680999999999997</v>
      </c>
      <c r="AE496" s="356">
        <f t="shared" si="214"/>
        <v>426.02600000000007</v>
      </c>
      <c r="AI496" s="1"/>
    </row>
    <row r="497" spans="2:35" ht="20.25" customHeight="1" x14ac:dyDescent="0.25">
      <c r="B497" s="42">
        <v>1</v>
      </c>
      <c r="C497" s="43">
        <v>1</v>
      </c>
      <c r="D497" s="1772" t="str">
        <f t="shared" ref="D497:D515" si="215">D17</f>
        <v>Limpieza de terreno*</v>
      </c>
      <c r="E497" s="1772"/>
      <c r="F497" s="26" t="str">
        <f>F17</f>
        <v>jornal</v>
      </c>
      <c r="G497" s="1306">
        <f t="shared" ref="G497:G515" si="216">G17</f>
        <v>1</v>
      </c>
      <c r="H497" s="410">
        <f>'2. Assumptions'!E$186</f>
        <v>0.76900000000000002</v>
      </c>
      <c r="I497" s="415">
        <f t="shared" ref="I497:I510" si="217">G497*H497</f>
        <v>0.76900000000000002</v>
      </c>
      <c r="J497" s="89"/>
      <c r="K497" s="355">
        <f>(K17/$H17)*$H497</f>
        <v>0.76900000000000002</v>
      </c>
      <c r="L497" s="355">
        <f t="shared" ref="L497:AD497" si="218">(L17/$H17)*$H497</f>
        <v>0</v>
      </c>
      <c r="M497" s="355">
        <f t="shared" si="218"/>
        <v>0</v>
      </c>
      <c r="N497" s="355">
        <f t="shared" si="218"/>
        <v>0</v>
      </c>
      <c r="O497" s="355">
        <f t="shared" si="218"/>
        <v>0</v>
      </c>
      <c r="P497" s="355">
        <f t="shared" si="218"/>
        <v>0</v>
      </c>
      <c r="Q497" s="355">
        <f t="shared" si="218"/>
        <v>0</v>
      </c>
      <c r="R497" s="355">
        <f t="shared" si="218"/>
        <v>0</v>
      </c>
      <c r="S497" s="355">
        <f t="shared" si="218"/>
        <v>0</v>
      </c>
      <c r="T497" s="355">
        <f t="shared" si="218"/>
        <v>0</v>
      </c>
      <c r="U497" s="355">
        <f t="shared" si="218"/>
        <v>0</v>
      </c>
      <c r="V497" s="355">
        <f t="shared" si="218"/>
        <v>0</v>
      </c>
      <c r="W497" s="355">
        <f t="shared" si="218"/>
        <v>0</v>
      </c>
      <c r="X497" s="355">
        <f t="shared" si="218"/>
        <v>0</v>
      </c>
      <c r="Y497" s="355">
        <f t="shared" si="218"/>
        <v>0</v>
      </c>
      <c r="Z497" s="355">
        <f t="shared" si="218"/>
        <v>0</v>
      </c>
      <c r="AA497" s="355">
        <f t="shared" si="218"/>
        <v>0</v>
      </c>
      <c r="AB497" s="355">
        <f t="shared" si="218"/>
        <v>0</v>
      </c>
      <c r="AC497" s="355">
        <f t="shared" si="218"/>
        <v>0</v>
      </c>
      <c r="AD497" s="355">
        <f t="shared" si="218"/>
        <v>0</v>
      </c>
      <c r="AE497" s="355">
        <f>SUM(K497:AD497)</f>
        <v>0.76900000000000002</v>
      </c>
      <c r="AF497" s="364"/>
      <c r="AI497" s="1"/>
    </row>
    <row r="498" spans="2:35" ht="15.75" customHeight="1" x14ac:dyDescent="0.25">
      <c r="B498" s="48">
        <v>1</v>
      </c>
      <c r="C498" s="49">
        <v>1</v>
      </c>
      <c r="D498" s="1772" t="str">
        <f t="shared" si="215"/>
        <v>Preparacion de suelo *</v>
      </c>
      <c r="E498" s="1772"/>
      <c r="F498" s="26" t="str">
        <f t="shared" ref="F498:F515" si="219">F18</f>
        <v>jornal</v>
      </c>
      <c r="G498" s="1307">
        <f t="shared" si="216"/>
        <v>1</v>
      </c>
      <c r="H498" s="410">
        <f>'2. Assumptions'!E$186</f>
        <v>0.76900000000000002</v>
      </c>
      <c r="I498" s="416">
        <f t="shared" si="217"/>
        <v>0.76900000000000002</v>
      </c>
      <c r="J498" s="89"/>
      <c r="K498" s="355">
        <f t="shared" ref="K498:AD498" si="220">(K18/$H18)*$H498</f>
        <v>0.76900000000000002</v>
      </c>
      <c r="L498" s="355">
        <f t="shared" si="220"/>
        <v>0</v>
      </c>
      <c r="M498" s="355">
        <f t="shared" si="220"/>
        <v>0</v>
      </c>
      <c r="N498" s="355">
        <f t="shared" si="220"/>
        <v>0</v>
      </c>
      <c r="O498" s="355">
        <f t="shared" si="220"/>
        <v>0</v>
      </c>
      <c r="P498" s="355">
        <f t="shared" si="220"/>
        <v>0</v>
      </c>
      <c r="Q498" s="355">
        <f t="shared" si="220"/>
        <v>0</v>
      </c>
      <c r="R498" s="355">
        <f t="shared" si="220"/>
        <v>0</v>
      </c>
      <c r="S498" s="355">
        <f t="shared" si="220"/>
        <v>0</v>
      </c>
      <c r="T498" s="355">
        <f t="shared" si="220"/>
        <v>0</v>
      </c>
      <c r="U498" s="355">
        <f t="shared" si="220"/>
        <v>0</v>
      </c>
      <c r="V498" s="355">
        <f t="shared" si="220"/>
        <v>0</v>
      </c>
      <c r="W498" s="355">
        <f t="shared" si="220"/>
        <v>0</v>
      </c>
      <c r="X498" s="355">
        <f t="shared" si="220"/>
        <v>0</v>
      </c>
      <c r="Y498" s="355">
        <f t="shared" si="220"/>
        <v>0</v>
      </c>
      <c r="Z498" s="355">
        <f t="shared" si="220"/>
        <v>0</v>
      </c>
      <c r="AA498" s="355">
        <f t="shared" si="220"/>
        <v>0</v>
      </c>
      <c r="AB498" s="355">
        <f t="shared" si="220"/>
        <v>0</v>
      </c>
      <c r="AC498" s="355">
        <f t="shared" si="220"/>
        <v>0</v>
      </c>
      <c r="AD498" s="355">
        <f t="shared" si="220"/>
        <v>0</v>
      </c>
      <c r="AE498" s="355">
        <f>SUM(K498:AD498)</f>
        <v>0.76900000000000002</v>
      </c>
      <c r="AF498" s="364"/>
      <c r="AI498" s="1"/>
    </row>
    <row r="499" spans="2:35" s="2" customFormat="1" ht="17.100000000000001" customHeight="1" x14ac:dyDescent="0.25">
      <c r="B499" s="48">
        <v>1</v>
      </c>
      <c r="C499" s="49">
        <v>20</v>
      </c>
      <c r="D499" s="1772" t="str">
        <f t="shared" si="215"/>
        <v>Establecimiento y mantenimiento de cerca viva *</v>
      </c>
      <c r="E499" s="1772"/>
      <c r="F499" s="26" t="str">
        <f t="shared" si="219"/>
        <v>jornal</v>
      </c>
      <c r="G499" s="1307">
        <f t="shared" si="216"/>
        <v>62</v>
      </c>
      <c r="H499" s="410">
        <f>'2. Assumptions'!E$186</f>
        <v>0.76900000000000002</v>
      </c>
      <c r="I499" s="416">
        <f t="shared" si="217"/>
        <v>47.678000000000004</v>
      </c>
      <c r="J499" s="89"/>
      <c r="K499" s="355">
        <f t="shared" ref="K499:AD499" si="221">(K19/$H19)*$H499</f>
        <v>3.8450000000000002</v>
      </c>
      <c r="L499" s="355">
        <f t="shared" si="221"/>
        <v>2.3069999999999999</v>
      </c>
      <c r="M499" s="355">
        <f t="shared" si="221"/>
        <v>2.3069999999999999</v>
      </c>
      <c r="N499" s="355">
        <f t="shared" si="221"/>
        <v>2.3069999999999999</v>
      </c>
      <c r="O499" s="355">
        <f t="shared" si="221"/>
        <v>2.3069999999999999</v>
      </c>
      <c r="P499" s="355">
        <f t="shared" si="221"/>
        <v>2.3069999999999999</v>
      </c>
      <c r="Q499" s="355">
        <f t="shared" si="221"/>
        <v>2.3069999999999999</v>
      </c>
      <c r="R499" s="355">
        <f t="shared" si="221"/>
        <v>2.3069999999999999</v>
      </c>
      <c r="S499" s="355">
        <f t="shared" si="221"/>
        <v>2.3069999999999999</v>
      </c>
      <c r="T499" s="355">
        <f t="shared" si="221"/>
        <v>2.3069999999999999</v>
      </c>
      <c r="U499" s="355">
        <f t="shared" si="221"/>
        <v>2.3069999999999999</v>
      </c>
      <c r="V499" s="355">
        <f t="shared" si="221"/>
        <v>2.3069999999999999</v>
      </c>
      <c r="W499" s="355">
        <f t="shared" si="221"/>
        <v>2.3069999999999999</v>
      </c>
      <c r="X499" s="355">
        <f t="shared" si="221"/>
        <v>2.3069999999999999</v>
      </c>
      <c r="Y499" s="355">
        <f t="shared" si="221"/>
        <v>2.3069999999999999</v>
      </c>
      <c r="Z499" s="355">
        <f t="shared" si="221"/>
        <v>2.3069999999999999</v>
      </c>
      <c r="AA499" s="355">
        <f t="shared" si="221"/>
        <v>2.3069999999999999</v>
      </c>
      <c r="AB499" s="355">
        <f t="shared" si="221"/>
        <v>2.3069999999999999</v>
      </c>
      <c r="AC499" s="355">
        <f t="shared" si="221"/>
        <v>2.3069999999999999</v>
      </c>
      <c r="AD499" s="355">
        <f t="shared" si="221"/>
        <v>2.3069999999999999</v>
      </c>
      <c r="AE499" s="355">
        <f>SUM(K499:AD499)</f>
        <v>47.678000000000004</v>
      </c>
      <c r="AF499" s="364"/>
    </row>
    <row r="500" spans="2:35" ht="17.100000000000001" customHeight="1" x14ac:dyDescent="0.25">
      <c r="B500" s="48">
        <v>1</v>
      </c>
      <c r="C500" s="49">
        <v>20</v>
      </c>
      <c r="D500" s="1772" t="str">
        <f t="shared" si="215"/>
        <v>Construccion y mtto. de trochas cortafuego *</v>
      </c>
      <c r="E500" s="1772"/>
      <c r="F500" s="26" t="str">
        <f t="shared" si="219"/>
        <v>jornal</v>
      </c>
      <c r="G500" s="1307">
        <f t="shared" si="216"/>
        <v>58</v>
      </c>
      <c r="H500" s="410">
        <f>'2. Assumptions'!E$186</f>
        <v>0.76900000000000002</v>
      </c>
      <c r="I500" s="416">
        <f t="shared" si="217"/>
        <v>44.602000000000004</v>
      </c>
      <c r="J500" s="89"/>
      <c r="K500" s="355">
        <f t="shared" ref="K500:AD500" si="222">(K20/$H20)*$H500</f>
        <v>0.76900000000000002</v>
      </c>
      <c r="L500" s="355">
        <f t="shared" si="222"/>
        <v>2.3069999999999999</v>
      </c>
      <c r="M500" s="355">
        <f t="shared" si="222"/>
        <v>2.3069999999999999</v>
      </c>
      <c r="N500" s="355">
        <f t="shared" si="222"/>
        <v>2.3069999999999999</v>
      </c>
      <c r="O500" s="355">
        <f t="shared" si="222"/>
        <v>2.3069999999999999</v>
      </c>
      <c r="P500" s="355">
        <f t="shared" si="222"/>
        <v>2.3069999999999999</v>
      </c>
      <c r="Q500" s="355">
        <f t="shared" si="222"/>
        <v>2.3069999999999999</v>
      </c>
      <c r="R500" s="355">
        <f t="shared" si="222"/>
        <v>2.3069999999999999</v>
      </c>
      <c r="S500" s="355">
        <f t="shared" si="222"/>
        <v>2.3069999999999999</v>
      </c>
      <c r="T500" s="355">
        <f t="shared" si="222"/>
        <v>2.3069999999999999</v>
      </c>
      <c r="U500" s="355">
        <f t="shared" si="222"/>
        <v>2.3069999999999999</v>
      </c>
      <c r="V500" s="355">
        <f t="shared" si="222"/>
        <v>2.3069999999999999</v>
      </c>
      <c r="W500" s="355">
        <f t="shared" si="222"/>
        <v>2.3069999999999999</v>
      </c>
      <c r="X500" s="355">
        <f t="shared" si="222"/>
        <v>2.3069999999999999</v>
      </c>
      <c r="Y500" s="355">
        <f t="shared" si="222"/>
        <v>2.3069999999999999</v>
      </c>
      <c r="Z500" s="355">
        <f t="shared" si="222"/>
        <v>2.3069999999999999</v>
      </c>
      <c r="AA500" s="355">
        <f t="shared" si="222"/>
        <v>2.3069999999999999</v>
      </c>
      <c r="AB500" s="355">
        <f t="shared" si="222"/>
        <v>2.3069999999999999</v>
      </c>
      <c r="AC500" s="355">
        <f t="shared" si="222"/>
        <v>2.3069999999999999</v>
      </c>
      <c r="AD500" s="355">
        <f t="shared" si="222"/>
        <v>2.3069999999999999</v>
      </c>
      <c r="AE500" s="355">
        <f>SUM(K500:AD500)</f>
        <v>44.602000000000004</v>
      </c>
      <c r="AF500" s="364"/>
      <c r="AI500" s="1"/>
    </row>
    <row r="501" spans="2:35" ht="17.100000000000001" customHeight="1" x14ac:dyDescent="0.25">
      <c r="B501" s="54">
        <v>1</v>
      </c>
      <c r="C501" s="55">
        <v>10</v>
      </c>
      <c r="D501" s="1772" t="str">
        <f t="shared" si="215"/>
        <v>Montaje y operación Sistema de riego por goteo equivalente a una hectarea - platano</v>
      </c>
      <c r="E501" s="1772"/>
      <c r="F501" s="26" t="str">
        <f t="shared" si="219"/>
        <v>jornal</v>
      </c>
      <c r="G501" s="1307">
        <f t="shared" si="216"/>
        <v>63</v>
      </c>
      <c r="H501" s="410">
        <f>'2. Assumptions'!E$186</f>
        <v>0.76900000000000002</v>
      </c>
      <c r="I501" s="417">
        <f t="shared" si="217"/>
        <v>48.447000000000003</v>
      </c>
      <c r="J501" s="89"/>
      <c r="K501" s="355">
        <f t="shared" ref="K501:AD501" si="223">(K21/$H21)*$H501</f>
        <v>4.6139999999999999</v>
      </c>
      <c r="L501" s="355">
        <f t="shared" si="223"/>
        <v>2.3069999999999999</v>
      </c>
      <c r="M501" s="355">
        <f t="shared" si="223"/>
        <v>2.3069999999999999</v>
      </c>
      <c r="N501" s="355">
        <f t="shared" si="223"/>
        <v>2.3069999999999999</v>
      </c>
      <c r="O501" s="355">
        <f t="shared" si="223"/>
        <v>2.3069999999999999</v>
      </c>
      <c r="P501" s="355">
        <f t="shared" si="223"/>
        <v>2.3069999999999999</v>
      </c>
      <c r="Q501" s="355">
        <f t="shared" si="223"/>
        <v>2.3069999999999999</v>
      </c>
      <c r="R501" s="355">
        <f t="shared" si="223"/>
        <v>2.3069999999999999</v>
      </c>
      <c r="S501" s="355">
        <f t="shared" si="223"/>
        <v>2.3069999999999999</v>
      </c>
      <c r="T501" s="355">
        <f t="shared" si="223"/>
        <v>2.3069999999999999</v>
      </c>
      <c r="U501" s="355">
        <f t="shared" si="223"/>
        <v>2.3069999999999999</v>
      </c>
      <c r="V501" s="355">
        <f t="shared" si="223"/>
        <v>2.3069999999999999</v>
      </c>
      <c r="W501" s="355">
        <f t="shared" si="223"/>
        <v>2.3069999999999999</v>
      </c>
      <c r="X501" s="355">
        <f t="shared" si="223"/>
        <v>2.3069999999999999</v>
      </c>
      <c r="Y501" s="355">
        <f t="shared" si="223"/>
        <v>2.3069999999999999</v>
      </c>
      <c r="Z501" s="355">
        <f t="shared" si="223"/>
        <v>2.3069999999999999</v>
      </c>
      <c r="AA501" s="355">
        <f t="shared" si="223"/>
        <v>2.3069999999999999</v>
      </c>
      <c r="AB501" s="355">
        <f t="shared" si="223"/>
        <v>2.3069999999999999</v>
      </c>
      <c r="AC501" s="355">
        <f t="shared" si="223"/>
        <v>2.3069999999999999</v>
      </c>
      <c r="AD501" s="355">
        <f t="shared" si="223"/>
        <v>2.3069999999999999</v>
      </c>
      <c r="AE501" s="355">
        <f>SUM(K501:AD501)</f>
        <v>48.44700000000001</v>
      </c>
      <c r="AF501" s="364"/>
      <c r="AI501" s="1"/>
    </row>
    <row r="502" spans="2:35" ht="17.100000000000001" customHeight="1" x14ac:dyDescent="0.25">
      <c r="B502" s="48">
        <v>1</v>
      </c>
      <c r="C502" s="49">
        <v>1</v>
      </c>
      <c r="D502" s="1772" t="str">
        <f t="shared" si="215"/>
        <v>Trazo y estaquillado para arreglo agroforestal</v>
      </c>
      <c r="E502" s="1772"/>
      <c r="F502" s="26" t="str">
        <f t="shared" si="219"/>
        <v>jornal</v>
      </c>
      <c r="G502" s="1307">
        <f t="shared" si="216"/>
        <v>4</v>
      </c>
      <c r="H502" s="410">
        <f>'2. Assumptions'!E$186</f>
        <v>0.76900000000000002</v>
      </c>
      <c r="I502" s="416">
        <f t="shared" si="217"/>
        <v>3.0760000000000001</v>
      </c>
      <c r="J502" s="89"/>
      <c r="K502" s="355">
        <f t="shared" ref="K502:AD502" si="224">(K22/$H22)*$H502</f>
        <v>3.0760000000000001</v>
      </c>
      <c r="L502" s="355">
        <f t="shared" si="224"/>
        <v>0</v>
      </c>
      <c r="M502" s="355">
        <f t="shared" si="224"/>
        <v>0</v>
      </c>
      <c r="N502" s="355">
        <f t="shared" si="224"/>
        <v>0</v>
      </c>
      <c r="O502" s="355">
        <f t="shared" si="224"/>
        <v>0</v>
      </c>
      <c r="P502" s="355">
        <f t="shared" si="224"/>
        <v>0</v>
      </c>
      <c r="Q502" s="355">
        <f t="shared" si="224"/>
        <v>0</v>
      </c>
      <c r="R502" s="355">
        <f t="shared" si="224"/>
        <v>0</v>
      </c>
      <c r="S502" s="355">
        <f t="shared" si="224"/>
        <v>0</v>
      </c>
      <c r="T502" s="355">
        <f t="shared" si="224"/>
        <v>0</v>
      </c>
      <c r="U502" s="355">
        <f t="shared" si="224"/>
        <v>0</v>
      </c>
      <c r="V502" s="355">
        <f t="shared" si="224"/>
        <v>0</v>
      </c>
      <c r="W502" s="355">
        <f t="shared" si="224"/>
        <v>0</v>
      </c>
      <c r="X502" s="355">
        <f t="shared" si="224"/>
        <v>0</v>
      </c>
      <c r="Y502" s="355">
        <f t="shared" si="224"/>
        <v>0</v>
      </c>
      <c r="Z502" s="355">
        <f t="shared" si="224"/>
        <v>0</v>
      </c>
      <c r="AA502" s="355">
        <f t="shared" si="224"/>
        <v>0</v>
      </c>
      <c r="AB502" s="355">
        <f t="shared" si="224"/>
        <v>0</v>
      </c>
      <c r="AC502" s="355">
        <f t="shared" si="224"/>
        <v>0</v>
      </c>
      <c r="AD502" s="355">
        <f t="shared" si="224"/>
        <v>0</v>
      </c>
      <c r="AE502" s="355">
        <f t="shared" ref="AE502:AE514" si="225">SUM(K502:AD502)</f>
        <v>3.0760000000000001</v>
      </c>
      <c r="AF502" s="364"/>
      <c r="AI502" s="1"/>
    </row>
    <row r="503" spans="2:35" ht="17.100000000000001" customHeight="1" x14ac:dyDescent="0.25">
      <c r="B503" s="48">
        <v>1</v>
      </c>
      <c r="C503" s="49">
        <v>1</v>
      </c>
      <c r="D503" s="1772" t="str">
        <f t="shared" si="215"/>
        <v>Ahoyado para siembra especie forestal *</v>
      </c>
      <c r="E503" s="1772"/>
      <c r="F503" s="26" t="str">
        <f t="shared" si="219"/>
        <v>jornal</v>
      </c>
      <c r="G503" s="1307">
        <f t="shared" si="216"/>
        <v>1</v>
      </c>
      <c r="H503" s="410">
        <f>'2. Assumptions'!E$186</f>
        <v>0.76900000000000002</v>
      </c>
      <c r="I503" s="416">
        <f t="shared" si="217"/>
        <v>0.76900000000000002</v>
      </c>
      <c r="J503" s="89"/>
      <c r="K503" s="355">
        <f t="shared" ref="K503:AD503" si="226">(K23/$H23)*$H503</f>
        <v>0.76900000000000002</v>
      </c>
      <c r="L503" s="355">
        <f t="shared" si="226"/>
        <v>0</v>
      </c>
      <c r="M503" s="355">
        <f t="shared" si="226"/>
        <v>0</v>
      </c>
      <c r="N503" s="355">
        <f t="shared" si="226"/>
        <v>0</v>
      </c>
      <c r="O503" s="355">
        <f t="shared" si="226"/>
        <v>0</v>
      </c>
      <c r="P503" s="355">
        <f t="shared" si="226"/>
        <v>0</v>
      </c>
      <c r="Q503" s="355">
        <f t="shared" si="226"/>
        <v>0</v>
      </c>
      <c r="R503" s="355">
        <f t="shared" si="226"/>
        <v>0</v>
      </c>
      <c r="S503" s="355">
        <f t="shared" si="226"/>
        <v>0</v>
      </c>
      <c r="T503" s="355">
        <f t="shared" si="226"/>
        <v>0</v>
      </c>
      <c r="U503" s="355">
        <f t="shared" si="226"/>
        <v>0</v>
      </c>
      <c r="V503" s="355">
        <f t="shared" si="226"/>
        <v>0</v>
      </c>
      <c r="W503" s="355">
        <f t="shared" si="226"/>
        <v>0</v>
      </c>
      <c r="X503" s="355">
        <f t="shared" si="226"/>
        <v>0</v>
      </c>
      <c r="Y503" s="355">
        <f t="shared" si="226"/>
        <v>0</v>
      </c>
      <c r="Z503" s="355">
        <f t="shared" si="226"/>
        <v>0</v>
      </c>
      <c r="AA503" s="355">
        <f t="shared" si="226"/>
        <v>0</v>
      </c>
      <c r="AB503" s="355">
        <f t="shared" si="226"/>
        <v>0</v>
      </c>
      <c r="AC503" s="355">
        <f t="shared" si="226"/>
        <v>0</v>
      </c>
      <c r="AD503" s="355">
        <f t="shared" si="226"/>
        <v>0</v>
      </c>
      <c r="AE503" s="355">
        <f t="shared" si="225"/>
        <v>0.76900000000000002</v>
      </c>
      <c r="AF503" s="364"/>
      <c r="AI503" s="1"/>
    </row>
    <row r="504" spans="2:35" ht="17.100000000000001" customHeight="1" x14ac:dyDescent="0.25">
      <c r="B504" s="48">
        <v>1</v>
      </c>
      <c r="C504" s="49">
        <v>1</v>
      </c>
      <c r="D504" s="1772" t="str">
        <f t="shared" si="215"/>
        <v>Aplicación materia ogánica - especie forestal</v>
      </c>
      <c r="E504" s="1772"/>
      <c r="F504" s="26" t="str">
        <f t="shared" si="219"/>
        <v>jornal</v>
      </c>
      <c r="G504" s="1307">
        <f t="shared" si="216"/>
        <v>8</v>
      </c>
      <c r="H504" s="410">
        <f>'2. Assumptions'!E$186</f>
        <v>0.76900000000000002</v>
      </c>
      <c r="I504" s="416">
        <f t="shared" si="217"/>
        <v>6.1520000000000001</v>
      </c>
      <c r="J504" s="89"/>
      <c r="K504" s="355">
        <f t="shared" ref="K504:AD504" si="227">(K24/$H24)*$H504</f>
        <v>6.1520000000000001</v>
      </c>
      <c r="L504" s="355">
        <f t="shared" si="227"/>
        <v>0</v>
      </c>
      <c r="M504" s="355">
        <f t="shared" si="227"/>
        <v>0</v>
      </c>
      <c r="N504" s="355">
        <f t="shared" si="227"/>
        <v>0</v>
      </c>
      <c r="O504" s="355">
        <f t="shared" si="227"/>
        <v>0</v>
      </c>
      <c r="P504" s="355">
        <f t="shared" si="227"/>
        <v>0</v>
      </c>
      <c r="Q504" s="355">
        <f t="shared" si="227"/>
        <v>0</v>
      </c>
      <c r="R504" s="355">
        <f t="shared" si="227"/>
        <v>0</v>
      </c>
      <c r="S504" s="355">
        <f t="shared" si="227"/>
        <v>0</v>
      </c>
      <c r="T504" s="355">
        <f t="shared" si="227"/>
        <v>0</v>
      </c>
      <c r="U504" s="355">
        <f t="shared" si="227"/>
        <v>0</v>
      </c>
      <c r="V504" s="355">
        <f t="shared" si="227"/>
        <v>0</v>
      </c>
      <c r="W504" s="355">
        <f t="shared" si="227"/>
        <v>0</v>
      </c>
      <c r="X504" s="355">
        <f t="shared" si="227"/>
        <v>0</v>
      </c>
      <c r="Y504" s="355">
        <f t="shared" si="227"/>
        <v>0</v>
      </c>
      <c r="Z504" s="355">
        <f t="shared" si="227"/>
        <v>0</v>
      </c>
      <c r="AA504" s="355">
        <f t="shared" si="227"/>
        <v>0</v>
      </c>
      <c r="AB504" s="355">
        <f t="shared" si="227"/>
        <v>0</v>
      </c>
      <c r="AC504" s="355">
        <f t="shared" si="227"/>
        <v>0</v>
      </c>
      <c r="AD504" s="355">
        <f t="shared" si="227"/>
        <v>0</v>
      </c>
      <c r="AE504" s="355">
        <f t="shared" si="225"/>
        <v>6.1520000000000001</v>
      </c>
      <c r="AF504" s="364"/>
      <c r="AI504" s="1"/>
    </row>
    <row r="505" spans="2:35" ht="16.5" customHeight="1" x14ac:dyDescent="0.25">
      <c r="B505" s="48">
        <v>1</v>
      </c>
      <c r="C505" s="49">
        <v>1</v>
      </c>
      <c r="D505" s="1772" t="str">
        <f t="shared" si="215"/>
        <v>Siembra y reposicion fallas - especies forestales</v>
      </c>
      <c r="E505" s="1772"/>
      <c r="F505" s="26" t="str">
        <f t="shared" si="219"/>
        <v>jornal</v>
      </c>
      <c r="G505" s="1307">
        <f t="shared" si="216"/>
        <v>15</v>
      </c>
      <c r="H505" s="410">
        <f>'2. Assumptions'!E$186</f>
        <v>0.76900000000000002</v>
      </c>
      <c r="I505" s="416">
        <f t="shared" si="217"/>
        <v>11.535</v>
      </c>
      <c r="J505" s="89"/>
      <c r="K505" s="355">
        <f t="shared" ref="K505:AD505" si="228">(K25/$H25)*$H505</f>
        <v>11.535</v>
      </c>
      <c r="L505" s="355">
        <f t="shared" si="228"/>
        <v>0</v>
      </c>
      <c r="M505" s="355">
        <f t="shared" si="228"/>
        <v>0</v>
      </c>
      <c r="N505" s="355">
        <f t="shared" si="228"/>
        <v>0</v>
      </c>
      <c r="O505" s="355">
        <f t="shared" si="228"/>
        <v>0</v>
      </c>
      <c r="P505" s="355">
        <f t="shared" si="228"/>
        <v>0</v>
      </c>
      <c r="Q505" s="355">
        <f t="shared" si="228"/>
        <v>0</v>
      </c>
      <c r="R505" s="355">
        <f t="shared" si="228"/>
        <v>0</v>
      </c>
      <c r="S505" s="355">
        <f t="shared" si="228"/>
        <v>0</v>
      </c>
      <c r="T505" s="355">
        <f t="shared" si="228"/>
        <v>0</v>
      </c>
      <c r="U505" s="355">
        <f t="shared" si="228"/>
        <v>0</v>
      </c>
      <c r="V505" s="355">
        <f t="shared" si="228"/>
        <v>0</v>
      </c>
      <c r="W505" s="355">
        <f t="shared" si="228"/>
        <v>0</v>
      </c>
      <c r="X505" s="355">
        <f t="shared" si="228"/>
        <v>0</v>
      </c>
      <c r="Y505" s="355">
        <f t="shared" si="228"/>
        <v>0</v>
      </c>
      <c r="Z505" s="355">
        <f t="shared" si="228"/>
        <v>0</v>
      </c>
      <c r="AA505" s="355">
        <f t="shared" si="228"/>
        <v>0</v>
      </c>
      <c r="AB505" s="355">
        <f t="shared" si="228"/>
        <v>0</v>
      </c>
      <c r="AC505" s="355">
        <f t="shared" si="228"/>
        <v>0</v>
      </c>
      <c r="AD505" s="355">
        <f t="shared" si="228"/>
        <v>0</v>
      </c>
      <c r="AE505" s="355">
        <f t="shared" si="225"/>
        <v>11.535</v>
      </c>
      <c r="AF505" s="364"/>
      <c r="AI505" s="1"/>
    </row>
    <row r="506" spans="2:35" ht="17.100000000000001" customHeight="1" x14ac:dyDescent="0.25">
      <c r="B506" s="54">
        <v>1</v>
      </c>
      <c r="C506" s="55">
        <v>1</v>
      </c>
      <c r="D506" s="1772" t="str">
        <f t="shared" si="215"/>
        <v>Siembra y reposicion de falla - plátano</v>
      </c>
      <c r="E506" s="1772"/>
      <c r="F506" s="26" t="str">
        <f t="shared" si="219"/>
        <v>jornal</v>
      </c>
      <c r="G506" s="1307">
        <f t="shared" si="216"/>
        <v>15</v>
      </c>
      <c r="H506" s="410">
        <f>'2. Assumptions'!E$186</f>
        <v>0.76900000000000002</v>
      </c>
      <c r="I506" s="417">
        <f t="shared" si="217"/>
        <v>11.535</v>
      </c>
      <c r="J506" s="89"/>
      <c r="K506" s="355">
        <f t="shared" ref="K506:AD506" si="229">(K26/$H26)*$H506</f>
        <v>11.535</v>
      </c>
      <c r="L506" s="355">
        <f t="shared" si="229"/>
        <v>0</v>
      </c>
      <c r="M506" s="355">
        <f t="shared" si="229"/>
        <v>0</v>
      </c>
      <c r="N506" s="355">
        <f t="shared" si="229"/>
        <v>0</v>
      </c>
      <c r="O506" s="355">
        <f t="shared" si="229"/>
        <v>0</v>
      </c>
      <c r="P506" s="355">
        <f t="shared" si="229"/>
        <v>0</v>
      </c>
      <c r="Q506" s="355">
        <f t="shared" si="229"/>
        <v>0</v>
      </c>
      <c r="R506" s="355">
        <f t="shared" si="229"/>
        <v>0</v>
      </c>
      <c r="S506" s="355">
        <f t="shared" si="229"/>
        <v>0</v>
      </c>
      <c r="T506" s="355">
        <f t="shared" si="229"/>
        <v>0</v>
      </c>
      <c r="U506" s="355">
        <f t="shared" si="229"/>
        <v>0</v>
      </c>
      <c r="V506" s="355">
        <f t="shared" si="229"/>
        <v>0</v>
      </c>
      <c r="W506" s="355">
        <f t="shared" si="229"/>
        <v>0</v>
      </c>
      <c r="X506" s="355">
        <f t="shared" si="229"/>
        <v>0</v>
      </c>
      <c r="Y506" s="355">
        <f t="shared" si="229"/>
        <v>0</v>
      </c>
      <c r="Z506" s="355">
        <f t="shared" si="229"/>
        <v>0</v>
      </c>
      <c r="AA506" s="355">
        <f t="shared" si="229"/>
        <v>0</v>
      </c>
      <c r="AB506" s="355">
        <f t="shared" si="229"/>
        <v>0</v>
      </c>
      <c r="AC506" s="355">
        <f t="shared" si="229"/>
        <v>0</v>
      </c>
      <c r="AD506" s="355">
        <f t="shared" si="229"/>
        <v>0</v>
      </c>
      <c r="AE506" s="355">
        <f t="shared" si="225"/>
        <v>11.535</v>
      </c>
      <c r="AF506" s="364"/>
      <c r="AI506" s="1"/>
    </row>
    <row r="507" spans="2:35" ht="17.100000000000001" customHeight="1" x14ac:dyDescent="0.25">
      <c r="B507" s="54">
        <v>1</v>
      </c>
      <c r="C507" s="55">
        <v>10</v>
      </c>
      <c r="D507" s="1772" t="str">
        <f t="shared" si="215"/>
        <v>Control mecanico de malezas y ruedos plátano</v>
      </c>
      <c r="E507" s="1772"/>
      <c r="F507" s="26" t="str">
        <f t="shared" si="219"/>
        <v>jornal</v>
      </c>
      <c r="G507" s="1307">
        <f t="shared" si="216"/>
        <v>22</v>
      </c>
      <c r="H507" s="410">
        <f>'2. Assumptions'!E$186</f>
        <v>0.76900000000000002</v>
      </c>
      <c r="I507" s="416">
        <f t="shared" si="217"/>
        <v>16.917999999999999</v>
      </c>
      <c r="J507" s="89"/>
      <c r="K507" s="355">
        <f t="shared" ref="K507:AD507" si="230">(K27/$H27)*$H507</f>
        <v>1.538</v>
      </c>
      <c r="L507" s="355">
        <f t="shared" si="230"/>
        <v>3.8450000000000002</v>
      </c>
      <c r="M507" s="355">
        <f t="shared" si="230"/>
        <v>3.8450000000000002</v>
      </c>
      <c r="N507" s="355">
        <f t="shared" si="230"/>
        <v>3.8450000000000002</v>
      </c>
      <c r="O507" s="355">
        <f t="shared" si="230"/>
        <v>3.8450000000000002</v>
      </c>
      <c r="P507" s="355">
        <f t="shared" si="230"/>
        <v>0</v>
      </c>
      <c r="Q507" s="355">
        <f t="shared" si="230"/>
        <v>0</v>
      </c>
      <c r="R507" s="355">
        <f t="shared" si="230"/>
        <v>0</v>
      </c>
      <c r="S507" s="355">
        <f t="shared" si="230"/>
        <v>0</v>
      </c>
      <c r="T507" s="355">
        <f t="shared" si="230"/>
        <v>0</v>
      </c>
      <c r="U507" s="355">
        <f t="shared" si="230"/>
        <v>0</v>
      </c>
      <c r="V507" s="355">
        <f t="shared" si="230"/>
        <v>0</v>
      </c>
      <c r="W507" s="355">
        <f t="shared" si="230"/>
        <v>0</v>
      </c>
      <c r="X507" s="355">
        <f t="shared" si="230"/>
        <v>0</v>
      </c>
      <c r="Y507" s="355">
        <f t="shared" si="230"/>
        <v>0</v>
      </c>
      <c r="Z507" s="355">
        <f t="shared" si="230"/>
        <v>0</v>
      </c>
      <c r="AA507" s="355">
        <f t="shared" si="230"/>
        <v>0</v>
      </c>
      <c r="AB507" s="355">
        <f t="shared" si="230"/>
        <v>0</v>
      </c>
      <c r="AC507" s="355">
        <f t="shared" si="230"/>
        <v>0</v>
      </c>
      <c r="AD507" s="355">
        <f t="shared" si="230"/>
        <v>0</v>
      </c>
      <c r="AE507" s="355">
        <f t="shared" si="225"/>
        <v>16.917999999999999</v>
      </c>
      <c r="AF507" s="364"/>
      <c r="AI507" s="1"/>
    </row>
    <row r="508" spans="2:35" ht="17.100000000000001" customHeight="1" x14ac:dyDescent="0.25">
      <c r="B508" s="48">
        <v>1</v>
      </c>
      <c r="C508" s="49">
        <v>3</v>
      </c>
      <c r="D508" s="1772" t="str">
        <f t="shared" si="215"/>
        <v>Fertilizacion quimica (NPK)  - plátano</v>
      </c>
      <c r="E508" s="1772"/>
      <c r="F508" s="26" t="str">
        <f t="shared" si="219"/>
        <v>jornal</v>
      </c>
      <c r="G508" s="1307">
        <f t="shared" si="216"/>
        <v>15</v>
      </c>
      <c r="H508" s="410">
        <f>'2. Assumptions'!E$186</f>
        <v>0.76900000000000002</v>
      </c>
      <c r="I508" s="416">
        <f t="shared" si="217"/>
        <v>11.535</v>
      </c>
      <c r="J508" s="89"/>
      <c r="K508" s="355">
        <f t="shared" ref="K508:AD508" si="231">(K28/$H28)*$H508</f>
        <v>3.8450000000000002</v>
      </c>
      <c r="L508" s="355">
        <f t="shared" si="231"/>
        <v>3.8450000000000002</v>
      </c>
      <c r="M508" s="355">
        <f t="shared" si="231"/>
        <v>3.8450000000000002</v>
      </c>
      <c r="N508" s="355">
        <f t="shared" si="231"/>
        <v>0</v>
      </c>
      <c r="O508" s="355">
        <f t="shared" si="231"/>
        <v>0</v>
      </c>
      <c r="P508" s="355">
        <f t="shared" si="231"/>
        <v>0</v>
      </c>
      <c r="Q508" s="355">
        <f t="shared" si="231"/>
        <v>0</v>
      </c>
      <c r="R508" s="355">
        <f t="shared" si="231"/>
        <v>0</v>
      </c>
      <c r="S508" s="355">
        <f t="shared" si="231"/>
        <v>0</v>
      </c>
      <c r="T508" s="355">
        <f t="shared" si="231"/>
        <v>0</v>
      </c>
      <c r="U508" s="355">
        <f t="shared" si="231"/>
        <v>0</v>
      </c>
      <c r="V508" s="355">
        <f t="shared" si="231"/>
        <v>0</v>
      </c>
      <c r="W508" s="355">
        <f t="shared" si="231"/>
        <v>0</v>
      </c>
      <c r="X508" s="355">
        <f t="shared" si="231"/>
        <v>0</v>
      </c>
      <c r="Y508" s="355">
        <f t="shared" si="231"/>
        <v>0</v>
      </c>
      <c r="Z508" s="355">
        <f t="shared" si="231"/>
        <v>0</v>
      </c>
      <c r="AA508" s="355">
        <f t="shared" si="231"/>
        <v>0</v>
      </c>
      <c r="AB508" s="355">
        <f t="shared" si="231"/>
        <v>0</v>
      </c>
      <c r="AC508" s="355">
        <f t="shared" si="231"/>
        <v>0</v>
      </c>
      <c r="AD508" s="355">
        <f t="shared" si="231"/>
        <v>0</v>
      </c>
      <c r="AE508" s="355">
        <f t="shared" si="225"/>
        <v>11.535</v>
      </c>
      <c r="AF508" s="364"/>
      <c r="AI508" s="1"/>
    </row>
    <row r="509" spans="2:35" ht="17.100000000000001" customHeight="1" x14ac:dyDescent="0.25">
      <c r="B509" s="54">
        <v>1</v>
      </c>
      <c r="C509" s="55">
        <v>10</v>
      </c>
      <c r="D509" s="1772" t="str">
        <f t="shared" si="215"/>
        <v>Deshije y deshoje - plátano</v>
      </c>
      <c r="E509" s="1772"/>
      <c r="F509" s="26" t="str">
        <f t="shared" si="219"/>
        <v>jornal</v>
      </c>
      <c r="G509" s="1307">
        <f t="shared" si="216"/>
        <v>59</v>
      </c>
      <c r="H509" s="410">
        <f>'2. Assumptions'!E$186</f>
        <v>0.76900000000000002</v>
      </c>
      <c r="I509" s="417">
        <f t="shared" si="217"/>
        <v>45.371000000000002</v>
      </c>
      <c r="J509" s="89"/>
      <c r="K509" s="355">
        <f t="shared" ref="K509:AD509" si="232">(K29/$H29)*$H509</f>
        <v>3.8450000000000002</v>
      </c>
      <c r="L509" s="355">
        <f t="shared" si="232"/>
        <v>4.6139999999999999</v>
      </c>
      <c r="M509" s="355">
        <f t="shared" si="232"/>
        <v>4.6139999999999999</v>
      </c>
      <c r="N509" s="355">
        <f t="shared" si="232"/>
        <v>4.6139999999999999</v>
      </c>
      <c r="O509" s="355">
        <f t="shared" si="232"/>
        <v>4.6139999999999999</v>
      </c>
      <c r="P509" s="355">
        <f t="shared" si="232"/>
        <v>4.6139999999999999</v>
      </c>
      <c r="Q509" s="355">
        <f t="shared" si="232"/>
        <v>4.6139999999999999</v>
      </c>
      <c r="R509" s="355">
        <f t="shared" si="232"/>
        <v>4.6139999999999999</v>
      </c>
      <c r="S509" s="355">
        <f t="shared" si="232"/>
        <v>4.6139999999999999</v>
      </c>
      <c r="T509" s="355">
        <f t="shared" si="232"/>
        <v>4.6139999999999999</v>
      </c>
      <c r="U509" s="355">
        <f t="shared" si="232"/>
        <v>0</v>
      </c>
      <c r="V509" s="355">
        <f t="shared" si="232"/>
        <v>0</v>
      </c>
      <c r="W509" s="355">
        <f t="shared" si="232"/>
        <v>0</v>
      </c>
      <c r="X509" s="355">
        <f t="shared" si="232"/>
        <v>0</v>
      </c>
      <c r="Y509" s="355">
        <f t="shared" si="232"/>
        <v>0</v>
      </c>
      <c r="Z509" s="355">
        <f t="shared" si="232"/>
        <v>0</v>
      </c>
      <c r="AA509" s="355">
        <f t="shared" si="232"/>
        <v>0</v>
      </c>
      <c r="AB509" s="355">
        <f t="shared" si="232"/>
        <v>0</v>
      </c>
      <c r="AC509" s="355">
        <f t="shared" si="232"/>
        <v>0</v>
      </c>
      <c r="AD509" s="355">
        <f t="shared" si="232"/>
        <v>0</v>
      </c>
      <c r="AE509" s="355">
        <f t="shared" si="225"/>
        <v>45.370999999999995</v>
      </c>
      <c r="AF509" s="364"/>
      <c r="AI509" s="1"/>
    </row>
    <row r="510" spans="2:35" ht="17.100000000000001" customHeight="1" x14ac:dyDescent="0.25">
      <c r="B510" s="54">
        <v>1</v>
      </c>
      <c r="C510" s="55">
        <v>7</v>
      </c>
      <c r="D510" s="1772" t="str">
        <f t="shared" si="215"/>
        <v>Aplicacion de biofertilizante - plátano*</v>
      </c>
      <c r="E510" s="1772"/>
      <c r="F510" s="26" t="str">
        <f t="shared" si="219"/>
        <v>jornal</v>
      </c>
      <c r="G510" s="1307">
        <f t="shared" si="216"/>
        <v>14</v>
      </c>
      <c r="H510" s="410">
        <f>'2. Assumptions'!E$186</f>
        <v>0.76900000000000002</v>
      </c>
      <c r="I510" s="417">
        <f t="shared" si="217"/>
        <v>10.766</v>
      </c>
      <c r="J510" s="89"/>
      <c r="K510" s="355">
        <f t="shared" ref="K510:AD510" si="233">(K30/$H30)*$H510</f>
        <v>1.538</v>
      </c>
      <c r="L510" s="355">
        <f t="shared" si="233"/>
        <v>1.538</v>
      </c>
      <c r="M510" s="355">
        <f t="shared" si="233"/>
        <v>1.538</v>
      </c>
      <c r="N510" s="355">
        <f t="shared" si="233"/>
        <v>1.538</v>
      </c>
      <c r="O510" s="355">
        <f t="shared" si="233"/>
        <v>1.538</v>
      </c>
      <c r="P510" s="355">
        <f t="shared" si="233"/>
        <v>1.538</v>
      </c>
      <c r="Q510" s="355">
        <f t="shared" si="233"/>
        <v>1.538</v>
      </c>
      <c r="R510" s="355">
        <f t="shared" si="233"/>
        <v>0</v>
      </c>
      <c r="S510" s="355">
        <f t="shared" si="233"/>
        <v>0</v>
      </c>
      <c r="T510" s="355">
        <f t="shared" si="233"/>
        <v>0</v>
      </c>
      <c r="U510" s="355">
        <f t="shared" si="233"/>
        <v>0</v>
      </c>
      <c r="V510" s="355">
        <f t="shared" si="233"/>
        <v>0</v>
      </c>
      <c r="W510" s="355">
        <f t="shared" si="233"/>
        <v>0</v>
      </c>
      <c r="X510" s="355">
        <f t="shared" si="233"/>
        <v>0</v>
      </c>
      <c r="Y510" s="355">
        <f t="shared" si="233"/>
        <v>0</v>
      </c>
      <c r="Z510" s="355">
        <f t="shared" si="233"/>
        <v>0</v>
      </c>
      <c r="AA510" s="355">
        <f t="shared" si="233"/>
        <v>0</v>
      </c>
      <c r="AB510" s="355">
        <f t="shared" si="233"/>
        <v>0</v>
      </c>
      <c r="AC510" s="355">
        <f t="shared" si="233"/>
        <v>0</v>
      </c>
      <c r="AD510" s="355">
        <f t="shared" si="233"/>
        <v>0</v>
      </c>
      <c r="AE510" s="355">
        <f t="shared" si="225"/>
        <v>10.766</v>
      </c>
      <c r="AF510" s="364"/>
      <c r="AI510" s="1"/>
    </row>
    <row r="511" spans="2:35" ht="17.100000000000001" customHeight="1" x14ac:dyDescent="0.25">
      <c r="B511" s="54">
        <v>2</v>
      </c>
      <c r="C511" s="55">
        <v>10</v>
      </c>
      <c r="D511" s="1772" t="str">
        <f t="shared" si="215"/>
        <v>Cosecha platano</v>
      </c>
      <c r="E511" s="1772"/>
      <c r="F511" s="26" t="str">
        <f t="shared" si="219"/>
        <v>jornal</v>
      </c>
      <c r="G511" s="1307">
        <f t="shared" si="216"/>
        <v>88</v>
      </c>
      <c r="H511" s="410">
        <f>'2. Assumptions'!E$186</f>
        <v>0.76900000000000002</v>
      </c>
      <c r="I511" s="417">
        <f>G511*H511</f>
        <v>67.671999999999997</v>
      </c>
      <c r="J511" s="89"/>
      <c r="K511" s="355">
        <f t="shared" ref="K511:AD511" si="234">(K31/$H31)*$H511</f>
        <v>0</v>
      </c>
      <c r="L511" s="355">
        <f t="shared" si="234"/>
        <v>6.1520000000000001</v>
      </c>
      <c r="M511" s="355">
        <f t="shared" si="234"/>
        <v>7.69</v>
      </c>
      <c r="N511" s="355">
        <f t="shared" si="234"/>
        <v>7.69</v>
      </c>
      <c r="O511" s="355">
        <f t="shared" si="234"/>
        <v>7.69</v>
      </c>
      <c r="P511" s="355">
        <f t="shared" si="234"/>
        <v>7.69</v>
      </c>
      <c r="Q511" s="355">
        <f t="shared" si="234"/>
        <v>7.69</v>
      </c>
      <c r="R511" s="355">
        <f t="shared" si="234"/>
        <v>7.69</v>
      </c>
      <c r="S511" s="355">
        <f t="shared" si="234"/>
        <v>7.69</v>
      </c>
      <c r="T511" s="355">
        <f t="shared" si="234"/>
        <v>7.69</v>
      </c>
      <c r="U511" s="355">
        <f t="shared" si="234"/>
        <v>0</v>
      </c>
      <c r="V511" s="355">
        <f t="shared" si="234"/>
        <v>0</v>
      </c>
      <c r="W511" s="355">
        <f t="shared" si="234"/>
        <v>0</v>
      </c>
      <c r="X511" s="355">
        <f t="shared" si="234"/>
        <v>0</v>
      </c>
      <c r="Y511" s="355">
        <f t="shared" si="234"/>
        <v>0</v>
      </c>
      <c r="Z511" s="355">
        <f t="shared" si="234"/>
        <v>0</v>
      </c>
      <c r="AA511" s="355">
        <f t="shared" si="234"/>
        <v>0</v>
      </c>
      <c r="AB511" s="355">
        <f t="shared" si="234"/>
        <v>0</v>
      </c>
      <c r="AC511" s="355">
        <f t="shared" si="234"/>
        <v>0</v>
      </c>
      <c r="AD511" s="355">
        <f t="shared" si="234"/>
        <v>0</v>
      </c>
      <c r="AE511" s="355">
        <f t="shared" si="225"/>
        <v>67.671999999999997</v>
      </c>
      <c r="AF511" s="364"/>
      <c r="AI511" s="1"/>
    </row>
    <row r="512" spans="2:35" ht="17.100000000000001" customHeight="1" x14ac:dyDescent="0.25">
      <c r="B512" s="54">
        <v>2</v>
      </c>
      <c r="C512" s="55">
        <v>10</v>
      </c>
      <c r="D512" s="1772" t="str">
        <f t="shared" si="215"/>
        <v>Transporte de platano *</v>
      </c>
      <c r="E512" s="1772"/>
      <c r="F512" s="26" t="str">
        <f t="shared" si="219"/>
        <v>jornal</v>
      </c>
      <c r="G512" s="1307">
        <f t="shared" si="216"/>
        <v>35</v>
      </c>
      <c r="H512" s="410">
        <f>'2. Assumptions'!E$186</f>
        <v>0.76900000000000002</v>
      </c>
      <c r="I512" s="417">
        <f>G512*H512</f>
        <v>26.914999999999999</v>
      </c>
      <c r="J512" s="89"/>
      <c r="K512" s="355">
        <f t="shared" ref="K512:AD512" si="235">(K32/$H32)*$H512</f>
        <v>0</v>
      </c>
      <c r="L512" s="355">
        <f t="shared" si="235"/>
        <v>2.3069999999999999</v>
      </c>
      <c r="M512" s="355">
        <f t="shared" si="235"/>
        <v>3.0760000000000001</v>
      </c>
      <c r="N512" s="355">
        <f t="shared" si="235"/>
        <v>3.0760000000000001</v>
      </c>
      <c r="O512" s="355">
        <f t="shared" si="235"/>
        <v>3.0760000000000001</v>
      </c>
      <c r="P512" s="355">
        <f t="shared" si="235"/>
        <v>3.0760000000000001</v>
      </c>
      <c r="Q512" s="355">
        <f t="shared" si="235"/>
        <v>3.0760000000000001</v>
      </c>
      <c r="R512" s="355">
        <f t="shared" si="235"/>
        <v>3.0760000000000001</v>
      </c>
      <c r="S512" s="355">
        <f t="shared" si="235"/>
        <v>3.0760000000000001</v>
      </c>
      <c r="T512" s="355">
        <f t="shared" si="235"/>
        <v>3.0760000000000001</v>
      </c>
      <c r="U512" s="355">
        <f t="shared" si="235"/>
        <v>0</v>
      </c>
      <c r="V512" s="355">
        <f t="shared" si="235"/>
        <v>0</v>
      </c>
      <c r="W512" s="355">
        <f t="shared" si="235"/>
        <v>0</v>
      </c>
      <c r="X512" s="355">
        <f t="shared" si="235"/>
        <v>0</v>
      </c>
      <c r="Y512" s="355">
        <f t="shared" si="235"/>
        <v>0</v>
      </c>
      <c r="Z512" s="355">
        <f t="shared" si="235"/>
        <v>0</v>
      </c>
      <c r="AA512" s="355">
        <f t="shared" si="235"/>
        <v>0</v>
      </c>
      <c r="AB512" s="355">
        <f t="shared" si="235"/>
        <v>0</v>
      </c>
      <c r="AC512" s="355">
        <f t="shared" si="235"/>
        <v>0</v>
      </c>
      <c r="AD512" s="355">
        <f t="shared" si="235"/>
        <v>0</v>
      </c>
      <c r="AE512" s="355">
        <f t="shared" si="225"/>
        <v>26.915000000000003</v>
      </c>
      <c r="AF512" s="364"/>
      <c r="AI512" s="1"/>
    </row>
    <row r="513" spans="2:35" ht="17.100000000000001" customHeight="1" x14ac:dyDescent="0.25">
      <c r="B513" s="48">
        <v>3</v>
      </c>
      <c r="C513" s="49">
        <v>7</v>
      </c>
      <c r="D513" s="1772" t="str">
        <f t="shared" si="215"/>
        <v xml:space="preserve">Podas periódicas especies forestales (Se realizan dos podas) </v>
      </c>
      <c r="E513" s="1772"/>
      <c r="F513" s="26" t="str">
        <f t="shared" si="219"/>
        <v>jornal</v>
      </c>
      <c r="G513" s="1307">
        <f t="shared" si="216"/>
        <v>25</v>
      </c>
      <c r="H513" s="410">
        <f>'2. Assumptions'!E$186</f>
        <v>0.76900000000000002</v>
      </c>
      <c r="I513" s="416">
        <f>G513*H513</f>
        <v>19.225000000000001</v>
      </c>
      <c r="J513" s="89"/>
      <c r="K513" s="355">
        <f t="shared" ref="K513:AD513" si="236">(K33/$H33)*$H513</f>
        <v>0</v>
      </c>
      <c r="L513" s="355">
        <f t="shared" si="236"/>
        <v>0</v>
      </c>
      <c r="M513" s="355">
        <f t="shared" si="236"/>
        <v>7.69</v>
      </c>
      <c r="N513" s="355">
        <f t="shared" si="236"/>
        <v>0</v>
      </c>
      <c r="O513" s="355">
        <f t="shared" si="236"/>
        <v>0</v>
      </c>
      <c r="P513" s="355">
        <f t="shared" si="236"/>
        <v>0</v>
      </c>
      <c r="Q513" s="355">
        <f t="shared" si="236"/>
        <v>11.535</v>
      </c>
      <c r="R513" s="355">
        <f t="shared" si="236"/>
        <v>0</v>
      </c>
      <c r="S513" s="355">
        <f t="shared" si="236"/>
        <v>0</v>
      </c>
      <c r="T513" s="355">
        <f t="shared" si="236"/>
        <v>0</v>
      </c>
      <c r="U513" s="355">
        <f t="shared" si="236"/>
        <v>0</v>
      </c>
      <c r="V513" s="355">
        <f t="shared" si="236"/>
        <v>0</v>
      </c>
      <c r="W513" s="355">
        <f t="shared" si="236"/>
        <v>0</v>
      </c>
      <c r="X513" s="355">
        <f t="shared" si="236"/>
        <v>0</v>
      </c>
      <c r="Y513" s="355">
        <f t="shared" si="236"/>
        <v>0</v>
      </c>
      <c r="Z513" s="355">
        <f t="shared" si="236"/>
        <v>0</v>
      </c>
      <c r="AA513" s="355">
        <f t="shared" si="236"/>
        <v>0</v>
      </c>
      <c r="AB513" s="355">
        <f t="shared" si="236"/>
        <v>0</v>
      </c>
      <c r="AC513" s="355">
        <f t="shared" si="236"/>
        <v>0</v>
      </c>
      <c r="AD513" s="355">
        <f t="shared" si="236"/>
        <v>0</v>
      </c>
      <c r="AE513" s="355">
        <f t="shared" si="225"/>
        <v>19.225000000000001</v>
      </c>
      <c r="AF513" s="364"/>
      <c r="AI513" s="1"/>
    </row>
    <row r="514" spans="2:35" ht="17.100000000000001" customHeight="1" x14ac:dyDescent="0.25">
      <c r="B514" s="48">
        <v>10</v>
      </c>
      <c r="C514" s="49">
        <v>16</v>
      </c>
      <c r="D514" s="1772" t="str">
        <f t="shared" si="215"/>
        <v xml:space="preserve">Raleo especies forestales (Se realizan dos raleos) </v>
      </c>
      <c r="E514" s="1772"/>
      <c r="F514" s="26" t="str">
        <f t="shared" si="219"/>
        <v>jornal</v>
      </c>
      <c r="G514" s="1307">
        <f t="shared" si="216"/>
        <v>28</v>
      </c>
      <c r="H514" s="410">
        <f>'2. Assumptions'!E$186</f>
        <v>0.76900000000000002</v>
      </c>
      <c r="I514" s="416">
        <f>G514*H514</f>
        <v>21.532</v>
      </c>
      <c r="J514" s="89"/>
      <c r="K514" s="355">
        <f t="shared" ref="K514:AD514" si="237">(K34/$H34)*$H514</f>
        <v>0</v>
      </c>
      <c r="L514" s="355">
        <f t="shared" si="237"/>
        <v>0</v>
      </c>
      <c r="M514" s="355">
        <f t="shared" si="237"/>
        <v>0</v>
      </c>
      <c r="N514" s="355">
        <f t="shared" si="237"/>
        <v>0</v>
      </c>
      <c r="O514" s="355">
        <f t="shared" si="237"/>
        <v>0</v>
      </c>
      <c r="P514" s="355">
        <f t="shared" si="237"/>
        <v>0</v>
      </c>
      <c r="Q514" s="355">
        <f t="shared" si="237"/>
        <v>0</v>
      </c>
      <c r="R514" s="355">
        <f t="shared" si="237"/>
        <v>0</v>
      </c>
      <c r="S514" s="355">
        <f t="shared" si="237"/>
        <v>0</v>
      </c>
      <c r="T514" s="355">
        <f t="shared" si="237"/>
        <v>9.2279999999999998</v>
      </c>
      <c r="U514" s="355">
        <f t="shared" si="237"/>
        <v>0</v>
      </c>
      <c r="V514" s="355">
        <f t="shared" si="237"/>
        <v>0</v>
      </c>
      <c r="W514" s="355">
        <f t="shared" si="237"/>
        <v>0</v>
      </c>
      <c r="X514" s="355">
        <f t="shared" si="237"/>
        <v>0</v>
      </c>
      <c r="Y514" s="355">
        <f t="shared" si="237"/>
        <v>0</v>
      </c>
      <c r="Z514" s="355">
        <f t="shared" si="237"/>
        <v>12.304</v>
      </c>
      <c r="AA514" s="355">
        <f t="shared" si="237"/>
        <v>0</v>
      </c>
      <c r="AB514" s="355">
        <f t="shared" si="237"/>
        <v>0</v>
      </c>
      <c r="AC514" s="355">
        <f t="shared" si="237"/>
        <v>0</v>
      </c>
      <c r="AD514" s="355">
        <f t="shared" si="237"/>
        <v>0</v>
      </c>
      <c r="AE514" s="355">
        <f t="shared" si="225"/>
        <v>21.532</v>
      </c>
      <c r="AF514" s="364"/>
      <c r="AI514" s="1"/>
    </row>
    <row r="515" spans="2:35" ht="17.100000000000001" customHeight="1" thickBot="1" x14ac:dyDescent="0.3">
      <c r="B515" s="49" t="s">
        <v>167</v>
      </c>
      <c r="C515" s="49">
        <v>20</v>
      </c>
      <c r="D515" s="1772" t="str">
        <f t="shared" si="215"/>
        <v>Tala selectiva individual</v>
      </c>
      <c r="E515" s="1772"/>
      <c r="F515" s="26" t="str">
        <f t="shared" si="219"/>
        <v>jornal</v>
      </c>
      <c r="G515" s="41">
        <f t="shared" si="216"/>
        <v>40</v>
      </c>
      <c r="H515" s="410">
        <f>'2. Assumptions'!E$186</f>
        <v>0.76900000000000002</v>
      </c>
      <c r="I515" s="410">
        <f>G515*H515</f>
        <v>30.76</v>
      </c>
      <c r="J515" s="412"/>
      <c r="K515" s="355">
        <f t="shared" ref="K515:AD515" si="238">(K35/$H35)*$H515</f>
        <v>0</v>
      </c>
      <c r="L515" s="355">
        <f t="shared" si="238"/>
        <v>0</v>
      </c>
      <c r="M515" s="355">
        <f t="shared" si="238"/>
        <v>0</v>
      </c>
      <c r="N515" s="355">
        <f t="shared" si="238"/>
        <v>0</v>
      </c>
      <c r="O515" s="355">
        <f t="shared" si="238"/>
        <v>0</v>
      </c>
      <c r="P515" s="355">
        <f t="shared" si="238"/>
        <v>0</v>
      </c>
      <c r="Q515" s="355">
        <f t="shared" si="238"/>
        <v>0</v>
      </c>
      <c r="R515" s="355">
        <f t="shared" si="238"/>
        <v>0</v>
      </c>
      <c r="S515" s="355">
        <f t="shared" si="238"/>
        <v>0</v>
      </c>
      <c r="T515" s="355">
        <f t="shared" si="238"/>
        <v>0</v>
      </c>
      <c r="U515" s="355">
        <f t="shared" si="238"/>
        <v>0</v>
      </c>
      <c r="V515" s="355">
        <f t="shared" si="238"/>
        <v>0</v>
      </c>
      <c r="W515" s="355">
        <f t="shared" si="238"/>
        <v>0</v>
      </c>
      <c r="X515" s="355">
        <f t="shared" si="238"/>
        <v>0</v>
      </c>
      <c r="Y515" s="355">
        <f t="shared" si="238"/>
        <v>0</v>
      </c>
      <c r="Z515" s="355">
        <f t="shared" si="238"/>
        <v>0</v>
      </c>
      <c r="AA515" s="355">
        <f t="shared" si="238"/>
        <v>0</v>
      </c>
      <c r="AB515" s="355">
        <f t="shared" si="238"/>
        <v>0</v>
      </c>
      <c r="AC515" s="355">
        <f t="shared" si="238"/>
        <v>0</v>
      </c>
      <c r="AD515" s="355">
        <f t="shared" si="238"/>
        <v>30.76</v>
      </c>
      <c r="AE515" s="355">
        <f>SUM(K515:AD515)</f>
        <v>30.76</v>
      </c>
      <c r="AF515" s="364"/>
      <c r="AI515" s="1"/>
    </row>
    <row r="516" spans="2:35" ht="17.100000000000001" customHeight="1" thickBot="1" x14ac:dyDescent="0.3">
      <c r="B516" s="1304"/>
      <c r="C516" s="1305"/>
      <c r="D516" s="1313" t="s">
        <v>57</v>
      </c>
      <c r="E516" s="1313"/>
      <c r="F516" s="1314"/>
      <c r="G516" s="807"/>
      <c r="H516" s="413"/>
      <c r="I516" s="1309"/>
      <c r="J516" s="428">
        <f>SUM(I517:I528)</f>
        <v>1076.1180000000002</v>
      </c>
      <c r="K516" s="356">
        <f>SUM(K517:K528)</f>
        <v>422.08200000000005</v>
      </c>
      <c r="L516" s="356">
        <f t="shared" ref="L516:AE516" si="239">SUM(L517:L528)</f>
        <v>313.67800000000005</v>
      </c>
      <c r="M516" s="356">
        <f t="shared" si="239"/>
        <v>313.67800000000005</v>
      </c>
      <c r="N516" s="356">
        <f t="shared" si="239"/>
        <v>6.67</v>
      </c>
      <c r="O516" s="356">
        <f t="shared" si="239"/>
        <v>6.67</v>
      </c>
      <c r="P516" s="356">
        <f t="shared" si="239"/>
        <v>6.67</v>
      </c>
      <c r="Q516" s="356">
        <f t="shared" si="239"/>
        <v>6.67</v>
      </c>
      <c r="R516" s="356">
        <f t="shared" si="239"/>
        <v>0</v>
      </c>
      <c r="S516" s="356">
        <f t="shared" si="239"/>
        <v>0</v>
      </c>
      <c r="T516" s="356">
        <f t="shared" si="239"/>
        <v>0</v>
      </c>
      <c r="U516" s="356">
        <f t="shared" si="239"/>
        <v>0</v>
      </c>
      <c r="V516" s="356">
        <f t="shared" si="239"/>
        <v>0</v>
      </c>
      <c r="W516" s="356">
        <f t="shared" si="239"/>
        <v>0</v>
      </c>
      <c r="X516" s="356">
        <f t="shared" si="239"/>
        <v>0</v>
      </c>
      <c r="Y516" s="356">
        <f t="shared" si="239"/>
        <v>0</v>
      </c>
      <c r="Z516" s="356">
        <f t="shared" si="239"/>
        <v>0</v>
      </c>
      <c r="AA516" s="356">
        <f t="shared" si="239"/>
        <v>0</v>
      </c>
      <c r="AB516" s="356">
        <f t="shared" si="239"/>
        <v>0</v>
      </c>
      <c r="AC516" s="356">
        <f t="shared" si="239"/>
        <v>0</v>
      </c>
      <c r="AD516" s="356">
        <f t="shared" si="239"/>
        <v>0</v>
      </c>
      <c r="AE516" s="356">
        <f t="shared" si="239"/>
        <v>1076.1180000000002</v>
      </c>
      <c r="AI516" s="1"/>
    </row>
    <row r="517" spans="2:35" ht="17.100000000000001" customHeight="1" x14ac:dyDescent="0.25">
      <c r="B517" s="42">
        <v>1</v>
      </c>
      <c r="C517" s="43">
        <v>1</v>
      </c>
      <c r="D517" s="1772" t="str">
        <f t="shared" ref="D517:D528" si="240">D37</f>
        <v>Material vegetativo Cedrala odorata (Cedro)</v>
      </c>
      <c r="E517" s="1772"/>
      <c r="F517" s="26" t="str">
        <f t="shared" ref="F517:F528" si="241">F37</f>
        <v xml:space="preserve">plantula </v>
      </c>
      <c r="G517" s="1310">
        <f t="shared" ref="G517:G528" si="242">G37</f>
        <v>67</v>
      </c>
      <c r="H517" s="809">
        <f>'2. Assumptions'!E59</f>
        <v>6.7000000000000004E-2</v>
      </c>
      <c r="I517" s="421">
        <f t="shared" ref="I517:I528" si="243">G517*H517</f>
        <v>4.4889999999999999</v>
      </c>
      <c r="J517" s="109"/>
      <c r="K517" s="358">
        <f>(K37/$H37)*$H517</f>
        <v>4.4889999999999999</v>
      </c>
      <c r="L517" s="358">
        <f t="shared" ref="L517:AD517" si="244">(L37/$H37)*$H517</f>
        <v>0</v>
      </c>
      <c r="M517" s="358">
        <f t="shared" si="244"/>
        <v>0</v>
      </c>
      <c r="N517" s="358">
        <f t="shared" si="244"/>
        <v>0</v>
      </c>
      <c r="O517" s="358">
        <f t="shared" si="244"/>
        <v>0</v>
      </c>
      <c r="P517" s="358">
        <f t="shared" si="244"/>
        <v>0</v>
      </c>
      <c r="Q517" s="358">
        <f t="shared" si="244"/>
        <v>0</v>
      </c>
      <c r="R517" s="358">
        <f t="shared" si="244"/>
        <v>0</v>
      </c>
      <c r="S517" s="358">
        <f t="shared" si="244"/>
        <v>0</v>
      </c>
      <c r="T517" s="358">
        <f t="shared" si="244"/>
        <v>0</v>
      </c>
      <c r="U517" s="358">
        <f t="shared" si="244"/>
        <v>0</v>
      </c>
      <c r="V517" s="358">
        <f t="shared" si="244"/>
        <v>0</v>
      </c>
      <c r="W517" s="358">
        <f t="shared" si="244"/>
        <v>0</v>
      </c>
      <c r="X517" s="358">
        <f t="shared" si="244"/>
        <v>0</v>
      </c>
      <c r="Y517" s="358">
        <f t="shared" si="244"/>
        <v>0</v>
      </c>
      <c r="Z517" s="358">
        <f t="shared" si="244"/>
        <v>0</v>
      </c>
      <c r="AA517" s="358">
        <f t="shared" si="244"/>
        <v>0</v>
      </c>
      <c r="AB517" s="358">
        <f t="shared" si="244"/>
        <v>0</v>
      </c>
      <c r="AC517" s="358">
        <f t="shared" si="244"/>
        <v>0</v>
      </c>
      <c r="AD517" s="358">
        <f t="shared" si="244"/>
        <v>0</v>
      </c>
      <c r="AE517" s="355">
        <f t="shared" ref="AE517:AE528" si="245">SUM(K517:AD517)</f>
        <v>4.4889999999999999</v>
      </c>
      <c r="AF517" s="364"/>
      <c r="AI517" s="1"/>
    </row>
    <row r="518" spans="2:35" ht="17.100000000000001" customHeight="1" x14ac:dyDescent="0.25">
      <c r="B518" s="48">
        <v>1</v>
      </c>
      <c r="C518" s="49">
        <v>1</v>
      </c>
      <c r="D518" s="1772" t="str">
        <f t="shared" si="240"/>
        <v>Material vegetativo Cordia gerascanthus (baria prieta</v>
      </c>
      <c r="E518" s="1772"/>
      <c r="F518" s="26" t="str">
        <f t="shared" si="241"/>
        <v xml:space="preserve">plantula </v>
      </c>
      <c r="G518" s="1311">
        <f t="shared" si="242"/>
        <v>193</v>
      </c>
      <c r="H518" s="810">
        <f>'2. Assumptions'!E61</f>
        <v>6.7000000000000004E-2</v>
      </c>
      <c r="I518" s="423">
        <f t="shared" si="243"/>
        <v>12.931000000000001</v>
      </c>
      <c r="J518" s="96"/>
      <c r="K518" s="358">
        <f t="shared" ref="K518:AD518" si="246">(K38/$H38)*$H518</f>
        <v>12.931000000000001</v>
      </c>
      <c r="L518" s="358">
        <f t="shared" si="246"/>
        <v>0</v>
      </c>
      <c r="M518" s="358">
        <f t="shared" si="246"/>
        <v>0</v>
      </c>
      <c r="N518" s="358">
        <f t="shared" si="246"/>
        <v>0</v>
      </c>
      <c r="O518" s="358">
        <f t="shared" si="246"/>
        <v>0</v>
      </c>
      <c r="P518" s="358">
        <f t="shared" si="246"/>
        <v>0</v>
      </c>
      <c r="Q518" s="358">
        <f t="shared" si="246"/>
        <v>0</v>
      </c>
      <c r="R518" s="358">
        <f t="shared" si="246"/>
        <v>0</v>
      </c>
      <c r="S518" s="358">
        <f t="shared" si="246"/>
        <v>0</v>
      </c>
      <c r="T518" s="358">
        <f t="shared" si="246"/>
        <v>0</v>
      </c>
      <c r="U518" s="358">
        <f t="shared" si="246"/>
        <v>0</v>
      </c>
      <c r="V518" s="358">
        <f t="shared" si="246"/>
        <v>0</v>
      </c>
      <c r="W518" s="358">
        <f t="shared" si="246"/>
        <v>0</v>
      </c>
      <c r="X518" s="358">
        <f t="shared" si="246"/>
        <v>0</v>
      </c>
      <c r="Y518" s="358">
        <f t="shared" si="246"/>
        <v>0</v>
      </c>
      <c r="Z518" s="358">
        <f t="shared" si="246"/>
        <v>0</v>
      </c>
      <c r="AA518" s="358">
        <f t="shared" si="246"/>
        <v>0</v>
      </c>
      <c r="AB518" s="358">
        <f t="shared" si="246"/>
        <v>0</v>
      </c>
      <c r="AC518" s="358">
        <f t="shared" si="246"/>
        <v>0</v>
      </c>
      <c r="AD518" s="358">
        <f t="shared" si="246"/>
        <v>0</v>
      </c>
      <c r="AE518" s="355">
        <f t="shared" si="245"/>
        <v>12.931000000000001</v>
      </c>
      <c r="AF518" s="364"/>
      <c r="AI518" s="1"/>
    </row>
    <row r="519" spans="2:35" ht="17.100000000000001" customHeight="1" x14ac:dyDescent="0.25">
      <c r="B519" s="48">
        <v>1</v>
      </c>
      <c r="C519" s="49">
        <v>1</v>
      </c>
      <c r="D519" s="1772" t="str">
        <f t="shared" si="240"/>
        <v>Material vegetativo Caesalpinea violácea (yarúa)</v>
      </c>
      <c r="E519" s="1772"/>
      <c r="F519" s="26" t="str">
        <f t="shared" si="241"/>
        <v xml:space="preserve">plantula </v>
      </c>
      <c r="G519" s="1311">
        <f t="shared" si="242"/>
        <v>193</v>
      </c>
      <c r="H519" s="810">
        <f>'2. Assumptions'!E60</f>
        <v>6.7000000000000004E-2</v>
      </c>
      <c r="I519" s="423">
        <f t="shared" si="243"/>
        <v>12.931000000000001</v>
      </c>
      <c r="J519" s="96"/>
      <c r="K519" s="358">
        <f t="shared" ref="K519:AD519" si="247">(K39/$H39)*$H519</f>
        <v>12.931000000000001</v>
      </c>
      <c r="L519" s="358">
        <f t="shared" si="247"/>
        <v>0</v>
      </c>
      <c r="M519" s="358">
        <f t="shared" si="247"/>
        <v>0</v>
      </c>
      <c r="N519" s="358">
        <f t="shared" si="247"/>
        <v>0</v>
      </c>
      <c r="O519" s="358">
        <f t="shared" si="247"/>
        <v>0</v>
      </c>
      <c r="P519" s="358">
        <f t="shared" si="247"/>
        <v>0</v>
      </c>
      <c r="Q519" s="358">
        <f t="shared" si="247"/>
        <v>0</v>
      </c>
      <c r="R519" s="358">
        <f t="shared" si="247"/>
        <v>0</v>
      </c>
      <c r="S519" s="358">
        <f t="shared" si="247"/>
        <v>0</v>
      </c>
      <c r="T519" s="358">
        <f t="shared" si="247"/>
        <v>0</v>
      </c>
      <c r="U519" s="358">
        <f t="shared" si="247"/>
        <v>0</v>
      </c>
      <c r="V519" s="358">
        <f t="shared" si="247"/>
        <v>0</v>
      </c>
      <c r="W519" s="358">
        <f t="shared" si="247"/>
        <v>0</v>
      </c>
      <c r="X519" s="358">
        <f t="shared" si="247"/>
        <v>0</v>
      </c>
      <c r="Y519" s="358">
        <f t="shared" si="247"/>
        <v>0</v>
      </c>
      <c r="Z519" s="358">
        <f t="shared" si="247"/>
        <v>0</v>
      </c>
      <c r="AA519" s="358">
        <f t="shared" si="247"/>
        <v>0</v>
      </c>
      <c r="AB519" s="358">
        <f t="shared" si="247"/>
        <v>0</v>
      </c>
      <c r="AC519" s="358">
        <f t="shared" si="247"/>
        <v>0</v>
      </c>
      <c r="AD519" s="358">
        <f t="shared" si="247"/>
        <v>0</v>
      </c>
      <c r="AE519" s="355">
        <f t="shared" si="245"/>
        <v>12.931000000000001</v>
      </c>
      <c r="AF519" s="364"/>
      <c r="AI519" s="1"/>
    </row>
    <row r="520" spans="2:35" ht="17.100000000000001" customHeight="1" x14ac:dyDescent="0.25">
      <c r="B520" s="48">
        <v>1</v>
      </c>
      <c r="C520" s="49">
        <v>1</v>
      </c>
      <c r="D520" s="1772" t="str">
        <f t="shared" si="240"/>
        <v>Material vegetativo  Colubrina ferruginosa (bijáguara)</v>
      </c>
      <c r="E520" s="1772"/>
      <c r="F520" s="26" t="str">
        <f t="shared" si="241"/>
        <v xml:space="preserve">plantula </v>
      </c>
      <c r="G520" s="1311">
        <f t="shared" si="242"/>
        <v>126</v>
      </c>
      <c r="H520" s="810">
        <f>'2. Assumptions'!E63</f>
        <v>6.7000000000000004E-2</v>
      </c>
      <c r="I520" s="423">
        <f t="shared" si="243"/>
        <v>8.4420000000000002</v>
      </c>
      <c r="J520" s="96"/>
      <c r="K520" s="358">
        <f t="shared" ref="K520:AD520" si="248">(K40/$H40)*$H520</f>
        <v>8.4420000000000002</v>
      </c>
      <c r="L520" s="358">
        <f t="shared" si="248"/>
        <v>0</v>
      </c>
      <c r="M520" s="358">
        <f t="shared" si="248"/>
        <v>0</v>
      </c>
      <c r="N520" s="358">
        <f t="shared" si="248"/>
        <v>0</v>
      </c>
      <c r="O520" s="358">
        <f t="shared" si="248"/>
        <v>0</v>
      </c>
      <c r="P520" s="358">
        <f t="shared" si="248"/>
        <v>0</v>
      </c>
      <c r="Q520" s="358">
        <f t="shared" si="248"/>
        <v>0</v>
      </c>
      <c r="R520" s="358">
        <f t="shared" si="248"/>
        <v>0</v>
      </c>
      <c r="S520" s="358">
        <f t="shared" si="248"/>
        <v>0</v>
      </c>
      <c r="T520" s="358">
        <f t="shared" si="248"/>
        <v>0</v>
      </c>
      <c r="U520" s="358">
        <f t="shared" si="248"/>
        <v>0</v>
      </c>
      <c r="V520" s="358">
        <f t="shared" si="248"/>
        <v>0</v>
      </c>
      <c r="W520" s="358">
        <f t="shared" si="248"/>
        <v>0</v>
      </c>
      <c r="X520" s="358">
        <f t="shared" si="248"/>
        <v>0</v>
      </c>
      <c r="Y520" s="358">
        <f t="shared" si="248"/>
        <v>0</v>
      </c>
      <c r="Z520" s="358">
        <f t="shared" si="248"/>
        <v>0</v>
      </c>
      <c r="AA520" s="358">
        <f t="shared" si="248"/>
        <v>0</v>
      </c>
      <c r="AB520" s="358">
        <f t="shared" si="248"/>
        <v>0</v>
      </c>
      <c r="AC520" s="358">
        <f t="shared" si="248"/>
        <v>0</v>
      </c>
      <c r="AD520" s="358">
        <f t="shared" si="248"/>
        <v>0</v>
      </c>
      <c r="AE520" s="355">
        <f t="shared" si="245"/>
        <v>8.4420000000000002</v>
      </c>
      <c r="AF520" s="364"/>
      <c r="AI520" s="1"/>
    </row>
    <row r="521" spans="2:35" ht="17.100000000000001" customHeight="1" x14ac:dyDescent="0.25">
      <c r="B521" s="66">
        <v>1</v>
      </c>
      <c r="C521" s="17">
        <v>1</v>
      </c>
      <c r="D521" s="1772" t="str">
        <f t="shared" si="240"/>
        <v>Material vegetativo  Spondias purpurea (ciruela comun)</v>
      </c>
      <c r="E521" s="1772"/>
      <c r="F521" s="26" t="str">
        <f t="shared" si="241"/>
        <v xml:space="preserve">plantula </v>
      </c>
      <c r="G521" s="1311">
        <f t="shared" si="242"/>
        <v>103</v>
      </c>
      <c r="H521" s="810">
        <f>'2. Assumptions'!E69</f>
        <v>6.7000000000000004E-2</v>
      </c>
      <c r="I521" s="423">
        <f t="shared" si="243"/>
        <v>6.9010000000000007</v>
      </c>
      <c r="J521" s="96"/>
      <c r="K521" s="358">
        <f t="shared" ref="K521:AD521" si="249">(K41/$H41)*$H521</f>
        <v>6.9010000000000007</v>
      </c>
      <c r="L521" s="358">
        <f t="shared" si="249"/>
        <v>0</v>
      </c>
      <c r="M521" s="358">
        <f t="shared" si="249"/>
        <v>0</v>
      </c>
      <c r="N521" s="358">
        <f t="shared" si="249"/>
        <v>0</v>
      </c>
      <c r="O521" s="358">
        <f t="shared" si="249"/>
        <v>0</v>
      </c>
      <c r="P521" s="358">
        <f t="shared" si="249"/>
        <v>0</v>
      </c>
      <c r="Q521" s="358">
        <f t="shared" si="249"/>
        <v>0</v>
      </c>
      <c r="R521" s="358">
        <f t="shared" si="249"/>
        <v>0</v>
      </c>
      <c r="S521" s="358">
        <f t="shared" si="249"/>
        <v>0</v>
      </c>
      <c r="T521" s="358">
        <f t="shared" si="249"/>
        <v>0</v>
      </c>
      <c r="U521" s="358">
        <f t="shared" si="249"/>
        <v>0</v>
      </c>
      <c r="V521" s="358">
        <f t="shared" si="249"/>
        <v>0</v>
      </c>
      <c r="W521" s="358">
        <f t="shared" si="249"/>
        <v>0</v>
      </c>
      <c r="X521" s="358">
        <f t="shared" si="249"/>
        <v>0</v>
      </c>
      <c r="Y521" s="358">
        <f t="shared" si="249"/>
        <v>0</v>
      </c>
      <c r="Z521" s="358">
        <f t="shared" si="249"/>
        <v>0</v>
      </c>
      <c r="AA521" s="358">
        <f t="shared" si="249"/>
        <v>0</v>
      </c>
      <c r="AB521" s="358">
        <f t="shared" si="249"/>
        <v>0</v>
      </c>
      <c r="AC521" s="358">
        <f t="shared" si="249"/>
        <v>0</v>
      </c>
      <c r="AD521" s="358">
        <f t="shared" si="249"/>
        <v>0</v>
      </c>
      <c r="AE521" s="355">
        <f t="shared" si="245"/>
        <v>6.9010000000000007</v>
      </c>
      <c r="AF521" s="364"/>
      <c r="AI521" s="1"/>
    </row>
    <row r="522" spans="2:35" ht="17.100000000000001" customHeight="1" x14ac:dyDescent="0.25">
      <c r="B522" s="66">
        <v>1</v>
      </c>
      <c r="C522" s="17">
        <v>1</v>
      </c>
      <c r="D522" s="1772" t="str">
        <f t="shared" si="240"/>
        <v>Material vegetativo Musa paradisiaca (plátano)</v>
      </c>
      <c r="E522" s="1772"/>
      <c r="F522" s="26" t="str">
        <f t="shared" si="241"/>
        <v xml:space="preserve">plantula </v>
      </c>
      <c r="G522" s="1311">
        <f t="shared" si="242"/>
        <v>656</v>
      </c>
      <c r="H522" s="810">
        <f>'2. Assumptions'!E62</f>
        <v>0.08</v>
      </c>
      <c r="I522" s="423">
        <f t="shared" si="243"/>
        <v>52.480000000000004</v>
      </c>
      <c r="J522" s="96"/>
      <c r="K522" s="358">
        <f t="shared" ref="K522:AD522" si="250">(K42/$H42)*$H522</f>
        <v>52.480000000000004</v>
      </c>
      <c r="L522" s="358">
        <f t="shared" si="250"/>
        <v>0</v>
      </c>
      <c r="M522" s="358">
        <f t="shared" si="250"/>
        <v>0</v>
      </c>
      <c r="N522" s="358">
        <f t="shared" si="250"/>
        <v>0</v>
      </c>
      <c r="O522" s="358">
        <f t="shared" si="250"/>
        <v>0</v>
      </c>
      <c r="P522" s="358">
        <f t="shared" si="250"/>
        <v>0</v>
      </c>
      <c r="Q522" s="358">
        <f t="shared" si="250"/>
        <v>0</v>
      </c>
      <c r="R522" s="358">
        <f t="shared" si="250"/>
        <v>0</v>
      </c>
      <c r="S522" s="358">
        <f t="shared" si="250"/>
        <v>0</v>
      </c>
      <c r="T522" s="358">
        <f t="shared" si="250"/>
        <v>0</v>
      </c>
      <c r="U522" s="358">
        <f t="shared" si="250"/>
        <v>0</v>
      </c>
      <c r="V522" s="358">
        <f t="shared" si="250"/>
        <v>0</v>
      </c>
      <c r="W522" s="358">
        <f t="shared" si="250"/>
        <v>0</v>
      </c>
      <c r="X522" s="358">
        <f t="shared" si="250"/>
        <v>0</v>
      </c>
      <c r="Y522" s="358">
        <f t="shared" si="250"/>
        <v>0</v>
      </c>
      <c r="Z522" s="358">
        <f t="shared" si="250"/>
        <v>0</v>
      </c>
      <c r="AA522" s="358">
        <f t="shared" si="250"/>
        <v>0</v>
      </c>
      <c r="AB522" s="358">
        <f t="shared" si="250"/>
        <v>0</v>
      </c>
      <c r="AC522" s="358">
        <f t="shared" si="250"/>
        <v>0</v>
      </c>
      <c r="AD522" s="358">
        <f t="shared" si="250"/>
        <v>0</v>
      </c>
      <c r="AE522" s="355">
        <f t="shared" si="245"/>
        <v>52.480000000000004</v>
      </c>
      <c r="AF522" s="364"/>
      <c r="AI522" s="1"/>
    </row>
    <row r="523" spans="2:35" ht="17.100000000000001" customHeight="1" x14ac:dyDescent="0.25">
      <c r="B523" s="48">
        <v>1</v>
      </c>
      <c r="C523" s="49">
        <v>1</v>
      </c>
      <c r="D523" s="1772" t="str">
        <f t="shared" si="240"/>
        <v>Materia orgánica -  Especies forestales</v>
      </c>
      <c r="E523" s="1772"/>
      <c r="F523" s="26" t="str">
        <f t="shared" si="241"/>
        <v>kilogramo</v>
      </c>
      <c r="G523" s="1311">
        <f t="shared" si="242"/>
        <v>3410</v>
      </c>
      <c r="H523" s="810">
        <f>'2. Assumptions'!E90</f>
        <v>3.0000000000000001E-3</v>
      </c>
      <c r="I523" s="423">
        <f t="shared" si="243"/>
        <v>10.23</v>
      </c>
      <c r="J523" s="96"/>
      <c r="K523" s="358">
        <f t="shared" ref="K523:AD523" si="251">(K43/$H43)*$H523</f>
        <v>10.23</v>
      </c>
      <c r="L523" s="358">
        <f t="shared" si="251"/>
        <v>0</v>
      </c>
      <c r="M523" s="358">
        <f t="shared" si="251"/>
        <v>0</v>
      </c>
      <c r="N523" s="358">
        <f t="shared" si="251"/>
        <v>0</v>
      </c>
      <c r="O523" s="358">
        <f t="shared" si="251"/>
        <v>0</v>
      </c>
      <c r="P523" s="358">
        <f t="shared" si="251"/>
        <v>0</v>
      </c>
      <c r="Q523" s="358">
        <f t="shared" si="251"/>
        <v>0</v>
      </c>
      <c r="R523" s="358">
        <f t="shared" si="251"/>
        <v>0</v>
      </c>
      <c r="S523" s="358">
        <f t="shared" si="251"/>
        <v>0</v>
      </c>
      <c r="T523" s="358">
        <f t="shared" si="251"/>
        <v>0</v>
      </c>
      <c r="U523" s="358">
        <f t="shared" si="251"/>
        <v>0</v>
      </c>
      <c r="V523" s="358">
        <f t="shared" si="251"/>
        <v>0</v>
      </c>
      <c r="W523" s="358">
        <f t="shared" si="251"/>
        <v>0</v>
      </c>
      <c r="X523" s="358">
        <f t="shared" si="251"/>
        <v>0</v>
      </c>
      <c r="Y523" s="358">
        <f t="shared" si="251"/>
        <v>0</v>
      </c>
      <c r="Z523" s="358">
        <f t="shared" si="251"/>
        <v>0</v>
      </c>
      <c r="AA523" s="358">
        <f t="shared" si="251"/>
        <v>0</v>
      </c>
      <c r="AB523" s="358">
        <f t="shared" si="251"/>
        <v>0</v>
      </c>
      <c r="AC523" s="358">
        <f t="shared" si="251"/>
        <v>0</v>
      </c>
      <c r="AD523" s="358">
        <f t="shared" si="251"/>
        <v>0</v>
      </c>
      <c r="AE523" s="355">
        <f t="shared" si="245"/>
        <v>10.23</v>
      </c>
      <c r="AF523" s="364"/>
      <c r="AI523" s="1"/>
    </row>
    <row r="524" spans="2:35" ht="17.100000000000001" customHeight="1" x14ac:dyDescent="0.25">
      <c r="B524" s="48">
        <v>1</v>
      </c>
      <c r="C524" s="49">
        <v>3</v>
      </c>
      <c r="D524" s="1772" t="str">
        <f t="shared" si="240"/>
        <v>Fertilizante NPK - Plátano</v>
      </c>
      <c r="E524" s="1772"/>
      <c r="F524" s="26" t="str">
        <f t="shared" si="241"/>
        <v>kilogramo</v>
      </c>
      <c r="G524" s="1311">
        <f t="shared" si="242"/>
        <v>1968</v>
      </c>
      <c r="H524" s="811">
        <f>'2. Assumptions'!E91</f>
        <v>0.46800000000000003</v>
      </c>
      <c r="I524" s="425">
        <f t="shared" si="243"/>
        <v>921.024</v>
      </c>
      <c r="J524" s="96"/>
      <c r="K524" s="358">
        <f t="shared" ref="K524:AD524" si="252">(K44/$H44)*$H524</f>
        <v>307.00800000000004</v>
      </c>
      <c r="L524" s="358">
        <f t="shared" si="252"/>
        <v>307.00800000000004</v>
      </c>
      <c r="M524" s="358">
        <f t="shared" si="252"/>
        <v>307.00800000000004</v>
      </c>
      <c r="N524" s="358">
        <f t="shared" si="252"/>
        <v>0</v>
      </c>
      <c r="O524" s="358">
        <f t="shared" si="252"/>
        <v>0</v>
      </c>
      <c r="P524" s="358">
        <f t="shared" si="252"/>
        <v>0</v>
      </c>
      <c r="Q524" s="358">
        <f t="shared" si="252"/>
        <v>0</v>
      </c>
      <c r="R524" s="358">
        <f t="shared" si="252"/>
        <v>0</v>
      </c>
      <c r="S524" s="358">
        <f t="shared" si="252"/>
        <v>0</v>
      </c>
      <c r="T524" s="358">
        <f t="shared" si="252"/>
        <v>0</v>
      </c>
      <c r="U524" s="358">
        <f t="shared" si="252"/>
        <v>0</v>
      </c>
      <c r="V524" s="358">
        <f t="shared" si="252"/>
        <v>0</v>
      </c>
      <c r="W524" s="358">
        <f t="shared" si="252"/>
        <v>0</v>
      </c>
      <c r="X524" s="358">
        <f t="shared" si="252"/>
        <v>0</v>
      </c>
      <c r="Y524" s="358">
        <f t="shared" si="252"/>
        <v>0</v>
      </c>
      <c r="Z524" s="358">
        <f t="shared" si="252"/>
        <v>0</v>
      </c>
      <c r="AA524" s="358">
        <f t="shared" si="252"/>
        <v>0</v>
      </c>
      <c r="AB524" s="358">
        <f t="shared" si="252"/>
        <v>0</v>
      </c>
      <c r="AC524" s="358">
        <f t="shared" si="252"/>
        <v>0</v>
      </c>
      <c r="AD524" s="358">
        <f t="shared" si="252"/>
        <v>0</v>
      </c>
      <c r="AE524" s="355">
        <f t="shared" si="245"/>
        <v>921.02400000000011</v>
      </c>
      <c r="AF524" s="364"/>
      <c r="AI524" s="1"/>
    </row>
    <row r="525" spans="2:35" ht="17.100000000000001" customHeight="1" x14ac:dyDescent="0.25">
      <c r="B525" s="48">
        <v>1</v>
      </c>
      <c r="C525" s="49">
        <v>7</v>
      </c>
      <c r="D525" s="1772" t="str">
        <f t="shared" si="240"/>
        <v>Biofertilizante - Plátano</v>
      </c>
      <c r="E525" s="1772"/>
      <c r="F525" s="26" t="str">
        <f t="shared" si="241"/>
        <v>kilogramo</v>
      </c>
      <c r="G525" s="1311">
        <f t="shared" si="242"/>
        <v>70</v>
      </c>
      <c r="H525" s="812">
        <f>'2. Assumptions'!E92</f>
        <v>0.66700000000000004</v>
      </c>
      <c r="I525" s="425">
        <f t="shared" si="243"/>
        <v>46.690000000000005</v>
      </c>
      <c r="J525" s="96"/>
      <c r="K525" s="358">
        <f t="shared" ref="K525:AD525" si="253">(K45/$H45)*$H525</f>
        <v>6.67</v>
      </c>
      <c r="L525" s="358">
        <f t="shared" si="253"/>
        <v>6.67</v>
      </c>
      <c r="M525" s="358">
        <f t="shared" si="253"/>
        <v>6.67</v>
      </c>
      <c r="N525" s="358">
        <f t="shared" si="253"/>
        <v>6.67</v>
      </c>
      <c r="O525" s="358">
        <f t="shared" si="253"/>
        <v>6.67</v>
      </c>
      <c r="P525" s="358">
        <f t="shared" si="253"/>
        <v>6.67</v>
      </c>
      <c r="Q525" s="358">
        <f t="shared" si="253"/>
        <v>6.67</v>
      </c>
      <c r="R525" s="358">
        <f t="shared" si="253"/>
        <v>0</v>
      </c>
      <c r="S525" s="358">
        <f t="shared" si="253"/>
        <v>0</v>
      </c>
      <c r="T525" s="358">
        <f t="shared" si="253"/>
        <v>0</v>
      </c>
      <c r="U525" s="358">
        <f t="shared" si="253"/>
        <v>0</v>
      </c>
      <c r="V525" s="358">
        <f t="shared" si="253"/>
        <v>0</v>
      </c>
      <c r="W525" s="358">
        <f t="shared" si="253"/>
        <v>0</v>
      </c>
      <c r="X525" s="358">
        <f t="shared" si="253"/>
        <v>0</v>
      </c>
      <c r="Y525" s="358">
        <f t="shared" si="253"/>
        <v>0</v>
      </c>
      <c r="Z525" s="358">
        <f t="shared" si="253"/>
        <v>0</v>
      </c>
      <c r="AA525" s="358">
        <f t="shared" si="253"/>
        <v>0</v>
      </c>
      <c r="AB525" s="358">
        <f t="shared" si="253"/>
        <v>0</v>
      </c>
      <c r="AC525" s="358">
        <f t="shared" si="253"/>
        <v>0</v>
      </c>
      <c r="AD525" s="358">
        <f t="shared" si="253"/>
        <v>0</v>
      </c>
      <c r="AE525" s="355">
        <f t="shared" si="245"/>
        <v>46.690000000000005</v>
      </c>
      <c r="AF525" s="364"/>
      <c r="AI525" s="1"/>
    </row>
    <row r="526" spans="2:35" ht="17.100000000000001" customHeight="1" x14ac:dyDescent="0.25">
      <c r="B526" s="66">
        <v>1</v>
      </c>
      <c r="C526" s="17">
        <v>1</v>
      </c>
      <c r="D526" s="1772" t="str">
        <f t="shared" si="240"/>
        <v>Diesel operación maquinaria agricola</v>
      </c>
      <c r="E526" s="1772"/>
      <c r="F526" s="26" t="str">
        <f t="shared" si="241"/>
        <v>litro</v>
      </c>
      <c r="G526" s="1311">
        <f t="shared" si="242"/>
        <v>0</v>
      </c>
      <c r="H526" s="810">
        <f>'2. Assumptions'!E99</f>
        <v>6.3E-2</v>
      </c>
      <c r="I526" s="425">
        <f t="shared" si="243"/>
        <v>0</v>
      </c>
      <c r="J526" s="97"/>
      <c r="K526" s="358">
        <f t="shared" ref="K526:AD526" si="254">(K46/$H46)*$H526</f>
        <v>0</v>
      </c>
      <c r="L526" s="358">
        <f t="shared" si="254"/>
        <v>0</v>
      </c>
      <c r="M526" s="358">
        <f t="shared" si="254"/>
        <v>0</v>
      </c>
      <c r="N526" s="358">
        <f t="shared" si="254"/>
        <v>0</v>
      </c>
      <c r="O526" s="358">
        <f t="shared" si="254"/>
        <v>0</v>
      </c>
      <c r="P526" s="358">
        <f t="shared" si="254"/>
        <v>0</v>
      </c>
      <c r="Q526" s="358">
        <f t="shared" si="254"/>
        <v>0</v>
      </c>
      <c r="R526" s="358">
        <f t="shared" si="254"/>
        <v>0</v>
      </c>
      <c r="S526" s="358">
        <f t="shared" si="254"/>
        <v>0</v>
      </c>
      <c r="T526" s="358">
        <f t="shared" si="254"/>
        <v>0</v>
      </c>
      <c r="U526" s="358">
        <f t="shared" si="254"/>
        <v>0</v>
      </c>
      <c r="V526" s="358">
        <f t="shared" si="254"/>
        <v>0</v>
      </c>
      <c r="W526" s="358">
        <f t="shared" si="254"/>
        <v>0</v>
      </c>
      <c r="X526" s="358">
        <f t="shared" si="254"/>
        <v>0</v>
      </c>
      <c r="Y526" s="358">
        <f t="shared" si="254"/>
        <v>0</v>
      </c>
      <c r="Z526" s="358">
        <f t="shared" si="254"/>
        <v>0</v>
      </c>
      <c r="AA526" s="358">
        <f t="shared" si="254"/>
        <v>0</v>
      </c>
      <c r="AB526" s="358">
        <f t="shared" si="254"/>
        <v>0</v>
      </c>
      <c r="AC526" s="358">
        <f t="shared" si="254"/>
        <v>0</v>
      </c>
      <c r="AD526" s="358">
        <f t="shared" si="254"/>
        <v>0</v>
      </c>
      <c r="AE526" s="355">
        <f t="shared" si="245"/>
        <v>0</v>
      </c>
      <c r="AF526" s="364"/>
      <c r="AI526" s="1"/>
    </row>
    <row r="527" spans="2:35" ht="17.100000000000001" customHeight="1" x14ac:dyDescent="0.25">
      <c r="B527" s="66">
        <v>5</v>
      </c>
      <c r="C527" s="17">
        <v>20</v>
      </c>
      <c r="D527" s="1772" t="str">
        <f t="shared" si="240"/>
        <v>Gasolina para motosierra</v>
      </c>
      <c r="E527" s="1772"/>
      <c r="F527" s="26" t="str">
        <f t="shared" si="241"/>
        <v>litro</v>
      </c>
      <c r="G527" s="1311">
        <f t="shared" si="242"/>
        <v>0</v>
      </c>
      <c r="H527" s="810">
        <f>'2. Assumptions'!E101</f>
        <v>7.4999999999999997E-2</v>
      </c>
      <c r="I527" s="425">
        <f t="shared" si="243"/>
        <v>0</v>
      </c>
      <c r="J527" s="97"/>
      <c r="K527" s="358">
        <f t="shared" ref="K527:AD527" si="255">(K47/$H47)*$H527</f>
        <v>0</v>
      </c>
      <c r="L527" s="358">
        <f t="shared" si="255"/>
        <v>0</v>
      </c>
      <c r="M527" s="358">
        <f t="shared" si="255"/>
        <v>0</v>
      </c>
      <c r="N527" s="358">
        <f t="shared" si="255"/>
        <v>0</v>
      </c>
      <c r="O527" s="358">
        <f t="shared" si="255"/>
        <v>0</v>
      </c>
      <c r="P527" s="358">
        <f t="shared" si="255"/>
        <v>0</v>
      </c>
      <c r="Q527" s="358">
        <f t="shared" si="255"/>
        <v>0</v>
      </c>
      <c r="R527" s="358">
        <f t="shared" si="255"/>
        <v>0</v>
      </c>
      <c r="S527" s="358">
        <f t="shared" si="255"/>
        <v>0</v>
      </c>
      <c r="T527" s="358">
        <f t="shared" si="255"/>
        <v>0</v>
      </c>
      <c r="U527" s="358">
        <f t="shared" si="255"/>
        <v>0</v>
      </c>
      <c r="V527" s="358">
        <f t="shared" si="255"/>
        <v>0</v>
      </c>
      <c r="W527" s="358">
        <f t="shared" si="255"/>
        <v>0</v>
      </c>
      <c r="X527" s="358">
        <f t="shared" si="255"/>
        <v>0</v>
      </c>
      <c r="Y527" s="358">
        <f t="shared" si="255"/>
        <v>0</v>
      </c>
      <c r="Z527" s="358">
        <f t="shared" si="255"/>
        <v>0</v>
      </c>
      <c r="AA527" s="358">
        <f t="shared" si="255"/>
        <v>0</v>
      </c>
      <c r="AB527" s="358">
        <f t="shared" si="255"/>
        <v>0</v>
      </c>
      <c r="AC527" s="358">
        <f t="shared" si="255"/>
        <v>0</v>
      </c>
      <c r="AD527" s="358">
        <f t="shared" si="255"/>
        <v>0</v>
      </c>
      <c r="AE527" s="355">
        <f t="shared" si="245"/>
        <v>0</v>
      </c>
      <c r="AF527" s="364"/>
      <c r="AI527" s="1"/>
    </row>
    <row r="528" spans="2:35" ht="17.100000000000001" customHeight="1" thickBot="1" x14ac:dyDescent="0.3">
      <c r="B528" s="69">
        <v>5</v>
      </c>
      <c r="C528" s="70">
        <v>20</v>
      </c>
      <c r="D528" s="1772" t="str">
        <f t="shared" si="240"/>
        <v>Aceite para mezcla</v>
      </c>
      <c r="E528" s="1772"/>
      <c r="F528" s="26" t="str">
        <f t="shared" si="241"/>
        <v>litro</v>
      </c>
      <c r="G528" s="1312">
        <f t="shared" si="242"/>
        <v>0</v>
      </c>
      <c r="H528" s="813">
        <f>'2. Assumptions'!E100</f>
        <v>0.152</v>
      </c>
      <c r="I528" s="425">
        <f t="shared" si="243"/>
        <v>0</v>
      </c>
      <c r="J528" s="98"/>
      <c r="K528" s="358">
        <f t="shared" ref="K528:AD528" si="256">(K48/$H48)*$H528</f>
        <v>0</v>
      </c>
      <c r="L528" s="358">
        <f t="shared" si="256"/>
        <v>0</v>
      </c>
      <c r="M528" s="358">
        <f t="shared" si="256"/>
        <v>0</v>
      </c>
      <c r="N528" s="358">
        <f t="shared" si="256"/>
        <v>0</v>
      </c>
      <c r="O528" s="358">
        <f t="shared" si="256"/>
        <v>0</v>
      </c>
      <c r="P528" s="358">
        <f t="shared" si="256"/>
        <v>0</v>
      </c>
      <c r="Q528" s="358">
        <f t="shared" si="256"/>
        <v>0</v>
      </c>
      <c r="R528" s="358">
        <f t="shared" si="256"/>
        <v>0</v>
      </c>
      <c r="S528" s="358">
        <f t="shared" si="256"/>
        <v>0</v>
      </c>
      <c r="T528" s="358">
        <f t="shared" si="256"/>
        <v>0</v>
      </c>
      <c r="U528" s="358">
        <f t="shared" si="256"/>
        <v>0</v>
      </c>
      <c r="V528" s="358">
        <f t="shared" si="256"/>
        <v>0</v>
      </c>
      <c r="W528" s="358">
        <f t="shared" si="256"/>
        <v>0</v>
      </c>
      <c r="X528" s="358">
        <f t="shared" si="256"/>
        <v>0</v>
      </c>
      <c r="Y528" s="358">
        <f t="shared" si="256"/>
        <v>0</v>
      </c>
      <c r="Z528" s="358">
        <f t="shared" si="256"/>
        <v>0</v>
      </c>
      <c r="AA528" s="358">
        <f t="shared" si="256"/>
        <v>0</v>
      </c>
      <c r="AB528" s="358">
        <f t="shared" si="256"/>
        <v>0</v>
      </c>
      <c r="AC528" s="358">
        <f t="shared" si="256"/>
        <v>0</v>
      </c>
      <c r="AD528" s="358">
        <f t="shared" si="256"/>
        <v>0</v>
      </c>
      <c r="AE528" s="355">
        <f t="shared" si="245"/>
        <v>0</v>
      </c>
      <c r="AF528" s="364"/>
      <c r="AI528" s="1"/>
    </row>
    <row r="529" spans="2:39" ht="15.9" customHeight="1" thickBot="1" x14ac:dyDescent="0.3">
      <c r="B529" s="61"/>
      <c r="C529" s="62"/>
      <c r="D529" s="1302" t="s">
        <v>173</v>
      </c>
      <c r="E529" s="1302"/>
      <c r="F529" s="1303"/>
      <c r="G529" s="413"/>
      <c r="H529" s="429"/>
      <c r="I529" s="429"/>
      <c r="J529" s="428">
        <f>SUM(I530:I531)</f>
        <v>2920.3383333333331</v>
      </c>
      <c r="K529" s="356">
        <f t="shared" ref="K529:AE529" si="257">SUM(K530:K531)</f>
        <v>2920.3383333333331</v>
      </c>
      <c r="L529" s="356">
        <f t="shared" si="257"/>
        <v>0</v>
      </c>
      <c r="M529" s="356">
        <f t="shared" si="257"/>
        <v>0</v>
      </c>
      <c r="N529" s="356">
        <f t="shared" si="257"/>
        <v>0</v>
      </c>
      <c r="O529" s="356">
        <f t="shared" si="257"/>
        <v>0</v>
      </c>
      <c r="P529" s="356">
        <f t="shared" si="257"/>
        <v>0</v>
      </c>
      <c r="Q529" s="356">
        <f t="shared" si="257"/>
        <v>0</v>
      </c>
      <c r="R529" s="356">
        <f t="shared" si="257"/>
        <v>0</v>
      </c>
      <c r="S529" s="356">
        <f t="shared" si="257"/>
        <v>0</v>
      </c>
      <c r="T529" s="356">
        <f t="shared" si="257"/>
        <v>0</v>
      </c>
      <c r="U529" s="356">
        <f t="shared" si="257"/>
        <v>0</v>
      </c>
      <c r="V529" s="356">
        <f t="shared" si="257"/>
        <v>0</v>
      </c>
      <c r="W529" s="356">
        <f t="shared" si="257"/>
        <v>0</v>
      </c>
      <c r="X529" s="356">
        <f t="shared" si="257"/>
        <v>0</v>
      </c>
      <c r="Y529" s="356">
        <f t="shared" si="257"/>
        <v>0</v>
      </c>
      <c r="Z529" s="356">
        <f t="shared" si="257"/>
        <v>0</v>
      </c>
      <c r="AA529" s="356">
        <f t="shared" si="257"/>
        <v>0</v>
      </c>
      <c r="AB529" s="356">
        <f t="shared" si="257"/>
        <v>0</v>
      </c>
      <c r="AC529" s="356">
        <f t="shared" si="257"/>
        <v>0</v>
      </c>
      <c r="AD529" s="356">
        <f t="shared" si="257"/>
        <v>0</v>
      </c>
      <c r="AE529" s="356">
        <f t="shared" si="257"/>
        <v>2920.3383333333331</v>
      </c>
      <c r="AF529" s="115"/>
      <c r="AI529" s="1"/>
    </row>
    <row r="530" spans="2:39" ht="15.9" customHeight="1" x14ac:dyDescent="0.25">
      <c r="B530" s="48">
        <v>1</v>
      </c>
      <c r="C530" s="49">
        <v>10</v>
      </c>
      <c r="D530" s="1772" t="str">
        <f>D50</f>
        <v xml:space="preserve">Sistema de riego por goteo equivalente a una hectarea </v>
      </c>
      <c r="E530" s="1772"/>
      <c r="F530" s="26" t="str">
        <f>F50</f>
        <v>unidad</v>
      </c>
      <c r="G530" s="815">
        <f>G50</f>
        <v>0.16666666666666666</v>
      </c>
      <c r="H530" s="433">
        <f>'2. Assumptions'!E150</f>
        <v>14368.9</v>
      </c>
      <c r="I530" s="432">
        <f>G530*H530</f>
        <v>2394.8166666666666</v>
      </c>
      <c r="J530" s="434"/>
      <c r="K530" s="361">
        <f>I530</f>
        <v>2394.8166666666666</v>
      </c>
      <c r="L530" s="355"/>
      <c r="M530" s="355"/>
      <c r="N530" s="355"/>
      <c r="O530" s="355"/>
      <c r="P530" s="355"/>
      <c r="Q530" s="355"/>
      <c r="R530" s="355"/>
      <c r="S530" s="355"/>
      <c r="T530" s="355"/>
      <c r="U530" s="355"/>
      <c r="V530" s="355"/>
      <c r="W530" s="355"/>
      <c r="X530" s="355"/>
      <c r="Y530" s="355"/>
      <c r="Z530" s="355"/>
      <c r="AA530" s="355"/>
      <c r="AB530" s="355"/>
      <c r="AC530" s="355"/>
      <c r="AD530" s="355"/>
      <c r="AE530" s="361">
        <f>SUM(K530:AD530)</f>
        <v>2394.8166666666666</v>
      </c>
      <c r="AF530" s="115"/>
      <c r="AI530" s="1"/>
    </row>
    <row r="531" spans="2:39" ht="15.9" customHeight="1" thickBot="1" x14ac:dyDescent="0.3">
      <c r="B531" s="48">
        <v>1</v>
      </c>
      <c r="C531" s="49">
        <v>10</v>
      </c>
      <c r="D531" s="1772" t="str">
        <f>D51</f>
        <v>Equipo de bombeo para Sistema de riego por goteo equivalente a una hectarea</v>
      </c>
      <c r="E531" s="1772"/>
      <c r="F531" s="26" t="str">
        <f>F51</f>
        <v>unidad</v>
      </c>
      <c r="G531" s="815">
        <f>G51</f>
        <v>0.16666666666666666</v>
      </c>
      <c r="H531" s="433">
        <f>'2. Assumptions'!E151</f>
        <v>3153.13</v>
      </c>
      <c r="I531" s="432">
        <f>G531*H531</f>
        <v>525.52166666666665</v>
      </c>
      <c r="J531" s="434"/>
      <c r="K531" s="361">
        <f>I531</f>
        <v>525.52166666666665</v>
      </c>
      <c r="L531" s="355"/>
      <c r="M531" s="355"/>
      <c r="N531" s="355"/>
      <c r="O531" s="355"/>
      <c r="P531" s="355"/>
      <c r="Q531" s="355"/>
      <c r="R531" s="355"/>
      <c r="S531" s="355"/>
      <c r="T531" s="355"/>
      <c r="U531" s="355"/>
      <c r="V531" s="355"/>
      <c r="W531" s="355"/>
      <c r="X531" s="355"/>
      <c r="Y531" s="355"/>
      <c r="Z531" s="355"/>
      <c r="AA531" s="355"/>
      <c r="AB531" s="355"/>
      <c r="AC531" s="355"/>
      <c r="AD531" s="355"/>
      <c r="AE531" s="361">
        <f>SUM(K531:AD531)</f>
        <v>525.52166666666665</v>
      </c>
      <c r="AF531" s="115"/>
      <c r="AI531" s="1"/>
    </row>
    <row r="532" spans="2:39" s="14" customFormat="1" ht="15.9" customHeight="1" thickBot="1" x14ac:dyDescent="0.3">
      <c r="B532" s="84"/>
      <c r="C532" s="85"/>
      <c r="D532" s="93" t="s">
        <v>215</v>
      </c>
      <c r="E532" s="93"/>
      <c r="F532" s="243"/>
      <c r="G532" s="243"/>
      <c r="H532" s="507"/>
      <c r="I532" s="507"/>
      <c r="J532" s="508">
        <f>SUM(I533:I547)</f>
        <v>1529.7915</v>
      </c>
      <c r="K532" s="360">
        <f>SUM(K533:K547)</f>
        <v>295.58055999999999</v>
      </c>
      <c r="L532" s="360">
        <f t="shared" ref="L532:AE532" si="258">SUM(L533:L547)</f>
        <v>105.49731000000003</v>
      </c>
      <c r="M532" s="360">
        <f t="shared" si="258"/>
        <v>95.580570000000023</v>
      </c>
      <c r="N532" s="360">
        <f t="shared" si="258"/>
        <v>90.622200000000021</v>
      </c>
      <c r="O532" s="360">
        <f t="shared" si="258"/>
        <v>116.53631000000003</v>
      </c>
      <c r="P532" s="360">
        <f t="shared" si="258"/>
        <v>80.705460000000016</v>
      </c>
      <c r="Q532" s="360">
        <f t="shared" si="258"/>
        <v>90.622200000000021</v>
      </c>
      <c r="R532" s="360">
        <f t="shared" si="258"/>
        <v>95.580570000000023</v>
      </c>
      <c r="S532" s="360">
        <f t="shared" si="258"/>
        <v>130.28916000000001</v>
      </c>
      <c r="T532" s="360">
        <f t="shared" si="258"/>
        <v>110.45568000000003</v>
      </c>
      <c r="U532" s="360">
        <f t="shared" si="258"/>
        <v>46.708590000000008</v>
      </c>
      <c r="V532" s="360">
        <f t="shared" si="258"/>
        <v>16.958370000000002</v>
      </c>
      <c r="W532" s="360">
        <f t="shared" si="258"/>
        <v>21.916740000000001</v>
      </c>
      <c r="X532" s="360">
        <f t="shared" si="258"/>
        <v>16.958370000000002</v>
      </c>
      <c r="Y532" s="360">
        <f t="shared" si="258"/>
        <v>21.916740000000001</v>
      </c>
      <c r="Z532" s="360">
        <f t="shared" si="258"/>
        <v>47.41122</v>
      </c>
      <c r="AA532" s="360">
        <f t="shared" si="258"/>
        <v>26.875109999999999</v>
      </c>
      <c r="AB532" s="360">
        <f t="shared" si="258"/>
        <v>26.875109999999999</v>
      </c>
      <c r="AC532" s="360">
        <f t="shared" si="258"/>
        <v>31.833480000000002</v>
      </c>
      <c r="AD532" s="360">
        <f t="shared" si="258"/>
        <v>60.867750000000008</v>
      </c>
      <c r="AE532" s="360">
        <f t="shared" si="258"/>
        <v>1529.7915</v>
      </c>
      <c r="AF532" s="115"/>
    </row>
    <row r="533" spans="2:39" s="40" customFormat="1" ht="15.9" customHeight="1" x14ac:dyDescent="0.3">
      <c r="B533" s="50">
        <v>1</v>
      </c>
      <c r="C533" s="51">
        <v>1</v>
      </c>
      <c r="D533" s="1772" t="str">
        <f t="shared" ref="D533:D547" si="259">D53</f>
        <v>Limpieza áreas infectadas de marabú - Desbrozaso (Desbrozadora BMH 480)</v>
      </c>
      <c r="E533" s="1772"/>
      <c r="F533" s="26" t="str">
        <f t="shared" ref="F533:G535" si="260">F53</f>
        <v>hectárea</v>
      </c>
      <c r="G533" s="676">
        <f t="shared" si="260"/>
        <v>1</v>
      </c>
      <c r="H533" s="431">
        <f>'2. Assumptions'!E166</f>
        <v>20</v>
      </c>
      <c r="I533" s="431">
        <f t="shared" ref="I533:I547" si="261">G533*H533</f>
        <v>20</v>
      </c>
      <c r="J533" s="431"/>
      <c r="K533" s="361">
        <f>(K53/$H53)*$H533</f>
        <v>20</v>
      </c>
      <c r="L533" s="361">
        <f t="shared" ref="L533:AD547" si="262">(L53/$H53)*$H533</f>
        <v>0</v>
      </c>
      <c r="M533" s="361">
        <f t="shared" si="262"/>
        <v>0</v>
      </c>
      <c r="N533" s="361">
        <f t="shared" si="262"/>
        <v>0</v>
      </c>
      <c r="O533" s="361">
        <f t="shared" si="262"/>
        <v>0</v>
      </c>
      <c r="P533" s="361">
        <f t="shared" si="262"/>
        <v>0</v>
      </c>
      <c r="Q533" s="361">
        <f t="shared" si="262"/>
        <v>0</v>
      </c>
      <c r="R533" s="361">
        <f t="shared" si="262"/>
        <v>0</v>
      </c>
      <c r="S533" s="361">
        <f t="shared" si="262"/>
        <v>0</v>
      </c>
      <c r="T533" s="361">
        <f t="shared" si="262"/>
        <v>0</v>
      </c>
      <c r="U533" s="361">
        <f t="shared" si="262"/>
        <v>0</v>
      </c>
      <c r="V533" s="361">
        <f t="shared" si="262"/>
        <v>0</v>
      </c>
      <c r="W533" s="361">
        <f t="shared" si="262"/>
        <v>0</v>
      </c>
      <c r="X533" s="361">
        <f t="shared" si="262"/>
        <v>0</v>
      </c>
      <c r="Y533" s="361">
        <f t="shared" si="262"/>
        <v>0</v>
      </c>
      <c r="Z533" s="361">
        <f t="shared" si="262"/>
        <v>0</v>
      </c>
      <c r="AA533" s="361">
        <f t="shared" si="262"/>
        <v>0</v>
      </c>
      <c r="AB533" s="361">
        <f t="shared" si="262"/>
        <v>0</v>
      </c>
      <c r="AC533" s="361">
        <f t="shared" si="262"/>
        <v>0</v>
      </c>
      <c r="AD533" s="361">
        <f t="shared" si="262"/>
        <v>0</v>
      </c>
      <c r="AE533" s="355">
        <f t="shared" ref="AE533:AE541" si="263">SUM(K533:AD533)</f>
        <v>20</v>
      </c>
      <c r="AF533" s="115"/>
      <c r="AG533" s="115"/>
    </row>
    <row r="534" spans="2:39" s="40" customFormat="1" ht="15.9" customHeight="1" x14ac:dyDescent="0.3">
      <c r="B534" s="48">
        <v>1</v>
      </c>
      <c r="C534" s="49">
        <v>1</v>
      </c>
      <c r="D534" s="1772" t="str">
        <f t="shared" si="259"/>
        <v>Limpieza áreas infectadas de marabú - Astilladora (Rotovator RT 400)</v>
      </c>
      <c r="E534" s="1772"/>
      <c r="F534" s="26" t="str">
        <f t="shared" si="260"/>
        <v>hectárea</v>
      </c>
      <c r="G534" s="676">
        <f t="shared" si="260"/>
        <v>1</v>
      </c>
      <c r="H534" s="431">
        <f>'2. Assumptions'!E167</f>
        <v>20</v>
      </c>
      <c r="I534" s="431">
        <f t="shared" si="261"/>
        <v>20</v>
      </c>
      <c r="J534" s="431"/>
      <c r="K534" s="361">
        <f t="shared" ref="K534:Z547" si="264">(K54/$H54)*$H534</f>
        <v>20</v>
      </c>
      <c r="L534" s="361">
        <f t="shared" si="264"/>
        <v>0</v>
      </c>
      <c r="M534" s="361">
        <f t="shared" si="264"/>
        <v>0</v>
      </c>
      <c r="N534" s="361">
        <f t="shared" si="264"/>
        <v>0</v>
      </c>
      <c r="O534" s="361">
        <f t="shared" si="264"/>
        <v>0</v>
      </c>
      <c r="P534" s="361">
        <f t="shared" si="264"/>
        <v>0</v>
      </c>
      <c r="Q534" s="361">
        <f t="shared" si="264"/>
        <v>0</v>
      </c>
      <c r="R534" s="361">
        <f t="shared" si="264"/>
        <v>0</v>
      </c>
      <c r="S534" s="361">
        <f t="shared" si="264"/>
        <v>0</v>
      </c>
      <c r="T534" s="361">
        <f t="shared" si="264"/>
        <v>0</v>
      </c>
      <c r="U534" s="361">
        <f t="shared" si="264"/>
        <v>0</v>
      </c>
      <c r="V534" s="361">
        <f t="shared" si="264"/>
        <v>0</v>
      </c>
      <c r="W534" s="361">
        <f t="shared" si="264"/>
        <v>0</v>
      </c>
      <c r="X534" s="361">
        <f t="shared" si="264"/>
        <v>0</v>
      </c>
      <c r="Y534" s="361">
        <f t="shared" si="264"/>
        <v>0</v>
      </c>
      <c r="Z534" s="361">
        <f t="shared" si="264"/>
        <v>0</v>
      </c>
      <c r="AA534" s="361">
        <f t="shared" si="262"/>
        <v>0</v>
      </c>
      <c r="AB534" s="361">
        <f t="shared" si="262"/>
        <v>0</v>
      </c>
      <c r="AC534" s="361">
        <f t="shared" si="262"/>
        <v>0</v>
      </c>
      <c r="AD534" s="361">
        <f t="shared" si="262"/>
        <v>0</v>
      </c>
      <c r="AE534" s="355">
        <f t="shared" si="263"/>
        <v>20</v>
      </c>
      <c r="AF534" s="115"/>
    </row>
    <row r="535" spans="2:39" s="40" customFormat="1" ht="15.9" customHeight="1" x14ac:dyDescent="0.3">
      <c r="B535" s="48">
        <v>1</v>
      </c>
      <c r="C535" s="49">
        <v>1</v>
      </c>
      <c r="D535" s="1772" t="str">
        <f t="shared" si="259"/>
        <v>Preparacion de suelo -  Subsolado (Subsolador de 3 organos)</v>
      </c>
      <c r="E535" s="1772"/>
      <c r="F535" s="26" t="str">
        <f t="shared" si="260"/>
        <v>hectárea</v>
      </c>
      <c r="G535" s="676">
        <f t="shared" si="260"/>
        <v>1</v>
      </c>
      <c r="H535" s="431">
        <f>'2. Assumptions'!E168</f>
        <v>16.332999999999998</v>
      </c>
      <c r="I535" s="431">
        <f t="shared" si="261"/>
        <v>16.332999999999998</v>
      </c>
      <c r="J535" s="431"/>
      <c r="K535" s="361">
        <f t="shared" si="264"/>
        <v>16.332999999999998</v>
      </c>
      <c r="L535" s="361">
        <f t="shared" si="262"/>
        <v>0</v>
      </c>
      <c r="M535" s="361">
        <f t="shared" si="262"/>
        <v>0</v>
      </c>
      <c r="N535" s="361">
        <f t="shared" si="262"/>
        <v>0</v>
      </c>
      <c r="O535" s="361">
        <f t="shared" si="262"/>
        <v>0</v>
      </c>
      <c r="P535" s="361">
        <f t="shared" si="262"/>
        <v>0</v>
      </c>
      <c r="Q535" s="361">
        <f t="shared" si="262"/>
        <v>0</v>
      </c>
      <c r="R535" s="361">
        <f t="shared" si="262"/>
        <v>0</v>
      </c>
      <c r="S535" s="361">
        <f t="shared" si="262"/>
        <v>0</v>
      </c>
      <c r="T535" s="361">
        <f t="shared" si="262"/>
        <v>0</v>
      </c>
      <c r="U535" s="361">
        <f t="shared" si="262"/>
        <v>0</v>
      </c>
      <c r="V535" s="361">
        <f t="shared" si="262"/>
        <v>0</v>
      </c>
      <c r="W535" s="361">
        <f t="shared" si="262"/>
        <v>0</v>
      </c>
      <c r="X535" s="361">
        <f t="shared" si="262"/>
        <v>0</v>
      </c>
      <c r="Y535" s="361">
        <f t="shared" si="262"/>
        <v>0</v>
      </c>
      <c r="Z535" s="361">
        <f t="shared" si="262"/>
        <v>0</v>
      </c>
      <c r="AA535" s="361">
        <f t="shared" si="262"/>
        <v>0</v>
      </c>
      <c r="AB535" s="361">
        <f t="shared" si="262"/>
        <v>0</v>
      </c>
      <c r="AC535" s="361">
        <f t="shared" si="262"/>
        <v>0</v>
      </c>
      <c r="AD535" s="361">
        <f t="shared" si="262"/>
        <v>0</v>
      </c>
      <c r="AE535" s="355">
        <f t="shared" si="263"/>
        <v>16.332999999999998</v>
      </c>
      <c r="AF535" s="115"/>
    </row>
    <row r="536" spans="2:39" s="40" customFormat="1" ht="15.9" customHeight="1" x14ac:dyDescent="0.3">
      <c r="B536" s="48">
        <v>1</v>
      </c>
      <c r="C536" s="49">
        <f t="shared" ref="C536:C547" si="265">C56</f>
        <v>1</v>
      </c>
      <c r="D536" s="1772" t="str">
        <f t="shared" si="259"/>
        <v>Preparacion de suelo -  Roturado (Multiarado)</v>
      </c>
      <c r="E536" s="1772"/>
      <c r="F536" s="26" t="str">
        <f t="shared" ref="F536:F547" si="266">F56</f>
        <v>hectárea</v>
      </c>
      <c r="G536" s="676">
        <f t="shared" ref="G536:G547" si="267">G56</f>
        <v>1</v>
      </c>
      <c r="H536" s="431">
        <f>'2. Assumptions'!E169</f>
        <v>16.332999999999998</v>
      </c>
      <c r="I536" s="431">
        <f t="shared" si="261"/>
        <v>16.332999999999998</v>
      </c>
      <c r="J536" s="431"/>
      <c r="K536" s="361">
        <f t="shared" si="264"/>
        <v>16.332999999999998</v>
      </c>
      <c r="L536" s="361">
        <f t="shared" si="262"/>
        <v>0</v>
      </c>
      <c r="M536" s="361">
        <f t="shared" si="262"/>
        <v>0</v>
      </c>
      <c r="N536" s="361">
        <f t="shared" si="262"/>
        <v>0</v>
      </c>
      <c r="O536" s="361">
        <f t="shared" si="262"/>
        <v>0</v>
      </c>
      <c r="P536" s="361">
        <f t="shared" si="262"/>
        <v>0</v>
      </c>
      <c r="Q536" s="361">
        <f t="shared" si="262"/>
        <v>0</v>
      </c>
      <c r="R536" s="361">
        <f t="shared" si="262"/>
        <v>0</v>
      </c>
      <c r="S536" s="361">
        <f t="shared" si="262"/>
        <v>0</v>
      </c>
      <c r="T536" s="361">
        <f t="shared" si="262"/>
        <v>0</v>
      </c>
      <c r="U536" s="361">
        <f t="shared" si="262"/>
        <v>0</v>
      </c>
      <c r="V536" s="361">
        <f t="shared" si="262"/>
        <v>0</v>
      </c>
      <c r="W536" s="361">
        <f t="shared" si="262"/>
        <v>0</v>
      </c>
      <c r="X536" s="361">
        <f t="shared" si="262"/>
        <v>0</v>
      </c>
      <c r="Y536" s="361">
        <f t="shared" si="262"/>
        <v>0</v>
      </c>
      <c r="Z536" s="361">
        <f t="shared" si="262"/>
        <v>0</v>
      </c>
      <c r="AA536" s="361">
        <f t="shared" si="262"/>
        <v>0</v>
      </c>
      <c r="AB536" s="361">
        <f t="shared" si="262"/>
        <v>0</v>
      </c>
      <c r="AC536" s="361">
        <f t="shared" si="262"/>
        <v>0</v>
      </c>
      <c r="AD536" s="361">
        <f t="shared" si="262"/>
        <v>0</v>
      </c>
      <c r="AE536" s="355">
        <f t="shared" si="263"/>
        <v>16.332999999999998</v>
      </c>
      <c r="AF536" s="115"/>
      <c r="AG536" s="115"/>
    </row>
    <row r="537" spans="2:39" s="40" customFormat="1" ht="15.9" customHeight="1" x14ac:dyDescent="0.3">
      <c r="B537" s="48">
        <v>1</v>
      </c>
      <c r="C537" s="49">
        <f t="shared" si="265"/>
        <v>1</v>
      </c>
      <c r="D537" s="1772" t="str">
        <f t="shared" si="259"/>
        <v>Preparacion de suelo -  Alistamiento (Tillers Cultivador)</v>
      </c>
      <c r="E537" s="1772"/>
      <c r="F537" s="26" t="str">
        <f t="shared" si="266"/>
        <v>hectárea</v>
      </c>
      <c r="G537" s="676">
        <f t="shared" si="267"/>
        <v>1</v>
      </c>
      <c r="H537" s="431">
        <f>'2. Assumptions'!E170</f>
        <v>16.332999999999998</v>
      </c>
      <c r="I537" s="431">
        <f t="shared" si="261"/>
        <v>16.332999999999998</v>
      </c>
      <c r="J537" s="431"/>
      <c r="K537" s="361">
        <f t="shared" si="264"/>
        <v>16.332999999999998</v>
      </c>
      <c r="L537" s="361">
        <f t="shared" si="262"/>
        <v>0</v>
      </c>
      <c r="M537" s="361">
        <f t="shared" si="262"/>
        <v>0</v>
      </c>
      <c r="N537" s="361">
        <f t="shared" si="262"/>
        <v>0</v>
      </c>
      <c r="O537" s="361">
        <f t="shared" si="262"/>
        <v>0</v>
      </c>
      <c r="P537" s="361">
        <f t="shared" si="262"/>
        <v>0</v>
      </c>
      <c r="Q537" s="361">
        <f t="shared" si="262"/>
        <v>0</v>
      </c>
      <c r="R537" s="361">
        <f t="shared" si="262"/>
        <v>0</v>
      </c>
      <c r="S537" s="361">
        <f t="shared" si="262"/>
        <v>0</v>
      </c>
      <c r="T537" s="361">
        <f t="shared" si="262"/>
        <v>0</v>
      </c>
      <c r="U537" s="361">
        <f t="shared" si="262"/>
        <v>0</v>
      </c>
      <c r="V537" s="361">
        <f t="shared" si="262"/>
        <v>0</v>
      </c>
      <c r="W537" s="361">
        <f t="shared" si="262"/>
        <v>0</v>
      </c>
      <c r="X537" s="361">
        <f t="shared" si="262"/>
        <v>0</v>
      </c>
      <c r="Y537" s="361">
        <f t="shared" si="262"/>
        <v>0</v>
      </c>
      <c r="Z537" s="361">
        <f t="shared" si="262"/>
        <v>0</v>
      </c>
      <c r="AA537" s="361">
        <f t="shared" si="262"/>
        <v>0</v>
      </c>
      <c r="AB537" s="361">
        <f t="shared" si="262"/>
        <v>0</v>
      </c>
      <c r="AC537" s="361">
        <f t="shared" si="262"/>
        <v>0</v>
      </c>
      <c r="AD537" s="361">
        <f t="shared" si="262"/>
        <v>0</v>
      </c>
      <c r="AE537" s="355">
        <f t="shared" si="263"/>
        <v>16.332999999999998</v>
      </c>
      <c r="AF537" s="115"/>
      <c r="AG537" s="115"/>
    </row>
    <row r="538" spans="2:39" s="59" customFormat="1" ht="15.9" customHeight="1" x14ac:dyDescent="0.3">
      <c r="B538" s="49">
        <f>B58</f>
        <v>1</v>
      </c>
      <c r="C538" s="49">
        <f t="shared" si="265"/>
        <v>1</v>
      </c>
      <c r="D538" s="1772" t="str">
        <f t="shared" si="259"/>
        <v>Plantacion - Surcado - Surcado (Surcadro de 3 organos)</v>
      </c>
      <c r="E538" s="1772"/>
      <c r="F538" s="26" t="str">
        <f t="shared" si="266"/>
        <v>hectárea</v>
      </c>
      <c r="G538" s="676">
        <f t="shared" si="267"/>
        <v>0.5</v>
      </c>
      <c r="H538" s="431">
        <f>'2. Assumptions'!E171</f>
        <v>16.332999999999998</v>
      </c>
      <c r="I538" s="431">
        <f t="shared" si="261"/>
        <v>8.1664999999999992</v>
      </c>
      <c r="J538" s="431"/>
      <c r="K538" s="361">
        <f t="shared" si="264"/>
        <v>8.1664999999999992</v>
      </c>
      <c r="L538" s="361">
        <f t="shared" si="262"/>
        <v>0</v>
      </c>
      <c r="M538" s="361">
        <f t="shared" si="262"/>
        <v>0</v>
      </c>
      <c r="N538" s="361">
        <f t="shared" si="262"/>
        <v>0</v>
      </c>
      <c r="O538" s="361">
        <f t="shared" si="262"/>
        <v>0</v>
      </c>
      <c r="P538" s="361">
        <f t="shared" si="262"/>
        <v>0</v>
      </c>
      <c r="Q538" s="361">
        <f t="shared" si="262"/>
        <v>0</v>
      </c>
      <c r="R538" s="361">
        <f t="shared" si="262"/>
        <v>0</v>
      </c>
      <c r="S538" s="361">
        <f t="shared" si="262"/>
        <v>0</v>
      </c>
      <c r="T538" s="361">
        <f t="shared" si="262"/>
        <v>0</v>
      </c>
      <c r="U538" s="361">
        <f t="shared" si="262"/>
        <v>0</v>
      </c>
      <c r="V538" s="361">
        <f t="shared" si="262"/>
        <v>0</v>
      </c>
      <c r="W538" s="361">
        <f t="shared" si="262"/>
        <v>0</v>
      </c>
      <c r="X538" s="361">
        <f t="shared" si="262"/>
        <v>0</v>
      </c>
      <c r="Y538" s="361">
        <f t="shared" si="262"/>
        <v>0</v>
      </c>
      <c r="Z538" s="361">
        <f t="shared" si="262"/>
        <v>0</v>
      </c>
      <c r="AA538" s="361">
        <f t="shared" si="262"/>
        <v>0</v>
      </c>
      <c r="AB538" s="361">
        <f t="shared" si="262"/>
        <v>0</v>
      </c>
      <c r="AC538" s="361">
        <f t="shared" si="262"/>
        <v>0</v>
      </c>
      <c r="AD538" s="361">
        <f t="shared" si="262"/>
        <v>0</v>
      </c>
      <c r="AE538" s="355">
        <f t="shared" si="263"/>
        <v>8.1664999999999992</v>
      </c>
      <c r="AF538" s="115"/>
      <c r="AG538" s="115"/>
      <c r="AH538" s="40"/>
      <c r="AI538" s="40"/>
      <c r="AJ538" s="40"/>
      <c r="AK538" s="40"/>
      <c r="AL538" s="40"/>
      <c r="AM538" s="40"/>
    </row>
    <row r="539" spans="2:39" s="59" customFormat="1" ht="15.9" customHeight="1" x14ac:dyDescent="0.3">
      <c r="B539" s="49">
        <f>B59</f>
        <v>1</v>
      </c>
      <c r="C539" s="49">
        <f t="shared" si="265"/>
        <v>1</v>
      </c>
      <c r="D539" s="1772" t="str">
        <f t="shared" si="259"/>
        <v>Plantacion - Ahoyado (Barrenador)</v>
      </c>
      <c r="E539" s="1772"/>
      <c r="F539" s="26" t="str">
        <f t="shared" si="266"/>
        <v>hectárea</v>
      </c>
      <c r="G539" s="676">
        <f t="shared" si="267"/>
        <v>1</v>
      </c>
      <c r="H539" s="431">
        <f>'2. Assumptions'!E172</f>
        <v>23.332999999999998</v>
      </c>
      <c r="I539" s="431">
        <f t="shared" si="261"/>
        <v>23.332999999999998</v>
      </c>
      <c r="J539" s="431"/>
      <c r="K539" s="361">
        <f t="shared" si="264"/>
        <v>23.332999999999998</v>
      </c>
      <c r="L539" s="361">
        <f t="shared" si="262"/>
        <v>0</v>
      </c>
      <c r="M539" s="361">
        <f t="shared" si="262"/>
        <v>0</v>
      </c>
      <c r="N539" s="361">
        <f t="shared" si="262"/>
        <v>0</v>
      </c>
      <c r="O539" s="361">
        <f t="shared" si="262"/>
        <v>0</v>
      </c>
      <c r="P539" s="361">
        <f t="shared" si="262"/>
        <v>0</v>
      </c>
      <c r="Q539" s="361">
        <f t="shared" si="262"/>
        <v>0</v>
      </c>
      <c r="R539" s="361">
        <f t="shared" si="262"/>
        <v>0</v>
      </c>
      <c r="S539" s="361">
        <f t="shared" si="262"/>
        <v>0</v>
      </c>
      <c r="T539" s="361">
        <f t="shared" si="262"/>
        <v>0</v>
      </c>
      <c r="U539" s="361">
        <f t="shared" si="262"/>
        <v>0</v>
      </c>
      <c r="V539" s="361">
        <f t="shared" si="262"/>
        <v>0</v>
      </c>
      <c r="W539" s="361">
        <f t="shared" si="262"/>
        <v>0</v>
      </c>
      <c r="X539" s="361">
        <f t="shared" si="262"/>
        <v>0</v>
      </c>
      <c r="Y539" s="361">
        <f t="shared" si="262"/>
        <v>0</v>
      </c>
      <c r="Z539" s="361">
        <f t="shared" si="262"/>
        <v>0</v>
      </c>
      <c r="AA539" s="361">
        <f t="shared" si="262"/>
        <v>0</v>
      </c>
      <c r="AB539" s="361">
        <f t="shared" si="262"/>
        <v>0</v>
      </c>
      <c r="AC539" s="361">
        <f t="shared" si="262"/>
        <v>0</v>
      </c>
      <c r="AD539" s="361">
        <f t="shared" si="262"/>
        <v>0</v>
      </c>
      <c r="AE539" s="355">
        <f t="shared" si="263"/>
        <v>23.332999999999998</v>
      </c>
      <c r="AF539" s="115"/>
      <c r="AG539" s="115"/>
      <c r="AM539" s="40"/>
    </row>
    <row r="540" spans="2:39" s="59" customFormat="1" ht="15.9" customHeight="1" x14ac:dyDescent="0.3">
      <c r="B540" s="48">
        <v>1</v>
      </c>
      <c r="C540" s="49">
        <f t="shared" si="265"/>
        <v>1</v>
      </c>
      <c r="D540" s="1772" t="str">
        <f t="shared" si="259"/>
        <v>Plantacion - Transporte insumos y materiales (Trailer tribasculante  de 7 toneladas)</v>
      </c>
      <c r="E540" s="1772"/>
      <c r="F540" s="26" t="str">
        <f t="shared" si="266"/>
        <v>kilometro</v>
      </c>
      <c r="G540" s="676">
        <f t="shared" si="267"/>
        <v>1489</v>
      </c>
      <c r="H540" s="431">
        <f>'2. Assumptions'!E173</f>
        <v>0.33300000000000002</v>
      </c>
      <c r="I540" s="431">
        <f t="shared" si="261"/>
        <v>495.83700000000005</v>
      </c>
      <c r="J540" s="431"/>
      <c r="K540" s="361">
        <f t="shared" si="264"/>
        <v>89.250659999999996</v>
      </c>
      <c r="L540" s="361">
        <f t="shared" si="262"/>
        <v>34.708590000000008</v>
      </c>
      <c r="M540" s="361">
        <f t="shared" si="262"/>
        <v>24.791850000000004</v>
      </c>
      <c r="N540" s="361">
        <f t="shared" si="262"/>
        <v>19.833480000000002</v>
      </c>
      <c r="O540" s="361">
        <f t="shared" si="262"/>
        <v>34.708590000000008</v>
      </c>
      <c r="P540" s="361">
        <f t="shared" si="262"/>
        <v>9.9167400000000008</v>
      </c>
      <c r="Q540" s="361">
        <f t="shared" si="262"/>
        <v>19.833480000000002</v>
      </c>
      <c r="R540" s="361">
        <f t="shared" si="262"/>
        <v>24.791850000000004</v>
      </c>
      <c r="S540" s="361">
        <f t="shared" si="262"/>
        <v>59.500440000000005</v>
      </c>
      <c r="T540" s="361">
        <f t="shared" si="262"/>
        <v>39.666960000000003</v>
      </c>
      <c r="U540" s="361">
        <f t="shared" si="262"/>
        <v>34.708590000000008</v>
      </c>
      <c r="V540" s="361">
        <f t="shared" si="262"/>
        <v>4.9583700000000004</v>
      </c>
      <c r="W540" s="361">
        <f t="shared" si="262"/>
        <v>9.9167400000000008</v>
      </c>
      <c r="X540" s="361">
        <f t="shared" si="262"/>
        <v>4.9583700000000004</v>
      </c>
      <c r="Y540" s="361">
        <f t="shared" si="262"/>
        <v>9.9167400000000008</v>
      </c>
      <c r="Z540" s="361">
        <f t="shared" si="262"/>
        <v>9.9167400000000008</v>
      </c>
      <c r="AA540" s="361">
        <f t="shared" si="262"/>
        <v>14.875110000000001</v>
      </c>
      <c r="AB540" s="361">
        <f t="shared" si="262"/>
        <v>14.875110000000001</v>
      </c>
      <c r="AC540" s="361">
        <f t="shared" si="262"/>
        <v>19.833480000000002</v>
      </c>
      <c r="AD540" s="361">
        <f t="shared" si="262"/>
        <v>14.875110000000001</v>
      </c>
      <c r="AE540" s="355">
        <f t="shared" si="263"/>
        <v>495.83700000000016</v>
      </c>
      <c r="AF540" s="115"/>
      <c r="AG540" s="115"/>
      <c r="AM540" s="40"/>
    </row>
    <row r="541" spans="2:39" s="59" customFormat="1" ht="15.9" customHeight="1" x14ac:dyDescent="0.3">
      <c r="B541" s="49">
        <f t="shared" ref="B541:B547" si="268">B61</f>
        <v>1</v>
      </c>
      <c r="C541" s="49">
        <f t="shared" si="265"/>
        <v>1</v>
      </c>
      <c r="D541" s="1772" t="str">
        <f t="shared" si="259"/>
        <v>Atenciones Culturales - Fertilizacion - Aplicación de Biofertilizante - (Asperjadora integral de 400 litros)</v>
      </c>
      <c r="E541" s="1772"/>
      <c r="F541" s="26" t="str">
        <f t="shared" si="266"/>
        <v>hectárea</v>
      </c>
      <c r="G541" s="676">
        <f t="shared" si="267"/>
        <v>1</v>
      </c>
      <c r="H541" s="431">
        <f>'2. Assumptions'!E175</f>
        <v>16.667000000000002</v>
      </c>
      <c r="I541" s="431">
        <f t="shared" si="261"/>
        <v>16.667000000000002</v>
      </c>
      <c r="J541" s="431"/>
      <c r="K541" s="361">
        <f t="shared" si="264"/>
        <v>16.667000000000002</v>
      </c>
      <c r="L541" s="361">
        <f t="shared" si="262"/>
        <v>0</v>
      </c>
      <c r="M541" s="361">
        <f t="shared" si="262"/>
        <v>0</v>
      </c>
      <c r="N541" s="361">
        <f t="shared" si="262"/>
        <v>0</v>
      </c>
      <c r="O541" s="361">
        <f t="shared" si="262"/>
        <v>0</v>
      </c>
      <c r="P541" s="361">
        <f t="shared" si="262"/>
        <v>0</v>
      </c>
      <c r="Q541" s="361">
        <f t="shared" si="262"/>
        <v>0</v>
      </c>
      <c r="R541" s="361">
        <f t="shared" si="262"/>
        <v>0</v>
      </c>
      <c r="S541" s="361">
        <f t="shared" si="262"/>
        <v>0</v>
      </c>
      <c r="T541" s="361">
        <f t="shared" si="262"/>
        <v>0</v>
      </c>
      <c r="U541" s="361">
        <f t="shared" si="262"/>
        <v>0</v>
      </c>
      <c r="V541" s="361">
        <f t="shared" si="262"/>
        <v>0</v>
      </c>
      <c r="W541" s="361">
        <f t="shared" si="262"/>
        <v>0</v>
      </c>
      <c r="X541" s="361">
        <f t="shared" si="262"/>
        <v>0</v>
      </c>
      <c r="Y541" s="361">
        <f t="shared" si="262"/>
        <v>0</v>
      </c>
      <c r="Z541" s="361">
        <f t="shared" si="262"/>
        <v>0</v>
      </c>
      <c r="AA541" s="361">
        <f t="shared" si="262"/>
        <v>0</v>
      </c>
      <c r="AB541" s="361">
        <f t="shared" si="262"/>
        <v>0</v>
      </c>
      <c r="AC541" s="361">
        <f t="shared" si="262"/>
        <v>0</v>
      </c>
      <c r="AD541" s="361">
        <f t="shared" si="262"/>
        <v>0</v>
      </c>
      <c r="AE541" s="355">
        <f t="shared" si="263"/>
        <v>16.667000000000002</v>
      </c>
      <c r="AF541" s="115"/>
      <c r="AG541" s="115"/>
    </row>
    <row r="542" spans="2:39" s="59" customFormat="1" ht="15.9" customHeight="1" x14ac:dyDescent="0.3">
      <c r="B542" s="49">
        <f t="shared" si="268"/>
        <v>1</v>
      </c>
      <c r="C542" s="49">
        <f t="shared" si="265"/>
        <v>1</v>
      </c>
      <c r="D542" s="1772" t="str">
        <f t="shared" si="259"/>
        <v>Atenciones Culturales - Establecimiento de trochas corta fuego -  Astilladora (Rotovator RT 400)</v>
      </c>
      <c r="E542" s="1772"/>
      <c r="F542" s="26" t="str">
        <f t="shared" si="266"/>
        <v>hectárea</v>
      </c>
      <c r="G542" s="676">
        <f t="shared" si="267"/>
        <v>1</v>
      </c>
      <c r="H542" s="431">
        <f>'2. Assumptions'!E176</f>
        <v>16.332999999999998</v>
      </c>
      <c r="I542" s="431">
        <f t="shared" si="261"/>
        <v>16.332999999999998</v>
      </c>
      <c r="J542" s="431"/>
      <c r="K542" s="361">
        <f t="shared" si="264"/>
        <v>16.332999999999998</v>
      </c>
      <c r="L542" s="361">
        <f t="shared" si="262"/>
        <v>0</v>
      </c>
      <c r="M542" s="361">
        <f t="shared" si="262"/>
        <v>0</v>
      </c>
      <c r="N542" s="361">
        <f t="shared" si="262"/>
        <v>0</v>
      </c>
      <c r="O542" s="361">
        <f t="shared" si="262"/>
        <v>0</v>
      </c>
      <c r="P542" s="361">
        <f t="shared" si="262"/>
        <v>0</v>
      </c>
      <c r="Q542" s="361">
        <f t="shared" si="262"/>
        <v>0</v>
      </c>
      <c r="R542" s="361">
        <f t="shared" si="262"/>
        <v>0</v>
      </c>
      <c r="S542" s="361">
        <f t="shared" si="262"/>
        <v>0</v>
      </c>
      <c r="T542" s="361">
        <f t="shared" si="262"/>
        <v>0</v>
      </c>
      <c r="U542" s="361">
        <f t="shared" si="262"/>
        <v>0</v>
      </c>
      <c r="V542" s="361">
        <f t="shared" si="262"/>
        <v>0</v>
      </c>
      <c r="W542" s="361">
        <f t="shared" si="262"/>
        <v>0</v>
      </c>
      <c r="X542" s="361">
        <f t="shared" si="262"/>
        <v>0</v>
      </c>
      <c r="Y542" s="361">
        <f t="shared" si="262"/>
        <v>0</v>
      </c>
      <c r="Z542" s="361">
        <f t="shared" si="262"/>
        <v>0</v>
      </c>
      <c r="AA542" s="361">
        <f t="shared" si="262"/>
        <v>0</v>
      </c>
      <c r="AB542" s="361">
        <f t="shared" si="262"/>
        <v>0</v>
      </c>
      <c r="AC542" s="361">
        <f t="shared" si="262"/>
        <v>0</v>
      </c>
      <c r="AD542" s="361">
        <f t="shared" si="262"/>
        <v>0</v>
      </c>
      <c r="AE542" s="355">
        <f t="shared" ref="AE542:AE547" si="269">SUM(K542:AD542)</f>
        <v>16.332999999999998</v>
      </c>
      <c r="AF542" s="115"/>
      <c r="AG542" s="115"/>
    </row>
    <row r="543" spans="2:39" s="59" customFormat="1" ht="15.9" customHeight="1" x14ac:dyDescent="0.3">
      <c r="B543" s="49">
        <f t="shared" si="268"/>
        <v>1</v>
      </c>
      <c r="C543" s="49">
        <f t="shared" si="265"/>
        <v>1</v>
      </c>
      <c r="D543" s="1772" t="str">
        <f t="shared" si="259"/>
        <v>Atenciones Culturales - Mantenimiento de trochas corta fuego - Roturado (Multarado 6 en 1)</v>
      </c>
      <c r="E543" s="1772"/>
      <c r="F543" s="26" t="str">
        <f t="shared" si="266"/>
        <v>hectárea</v>
      </c>
      <c r="G543" s="676">
        <f t="shared" si="267"/>
        <v>19</v>
      </c>
      <c r="H543" s="431">
        <f>'2. Assumptions'!E177</f>
        <v>12</v>
      </c>
      <c r="I543" s="431">
        <f t="shared" si="261"/>
        <v>228</v>
      </c>
      <c r="J543" s="431"/>
      <c r="K543" s="361">
        <f t="shared" si="264"/>
        <v>0</v>
      </c>
      <c r="L543" s="361">
        <f t="shared" si="262"/>
        <v>12</v>
      </c>
      <c r="M543" s="361">
        <f t="shared" si="262"/>
        <v>12</v>
      </c>
      <c r="N543" s="361">
        <f t="shared" si="262"/>
        <v>12</v>
      </c>
      <c r="O543" s="361">
        <f t="shared" si="262"/>
        <v>12</v>
      </c>
      <c r="P543" s="361">
        <f t="shared" si="262"/>
        <v>12</v>
      </c>
      <c r="Q543" s="361">
        <f t="shared" si="262"/>
        <v>12</v>
      </c>
      <c r="R543" s="361">
        <f t="shared" si="262"/>
        <v>12</v>
      </c>
      <c r="S543" s="361">
        <f t="shared" si="262"/>
        <v>12</v>
      </c>
      <c r="T543" s="361">
        <f t="shared" si="262"/>
        <v>12</v>
      </c>
      <c r="U543" s="361">
        <f t="shared" si="262"/>
        <v>12</v>
      </c>
      <c r="V543" s="361">
        <f t="shared" si="262"/>
        <v>12</v>
      </c>
      <c r="W543" s="361">
        <f t="shared" si="262"/>
        <v>12</v>
      </c>
      <c r="X543" s="361">
        <f t="shared" si="262"/>
        <v>12</v>
      </c>
      <c r="Y543" s="361">
        <f t="shared" si="262"/>
        <v>12</v>
      </c>
      <c r="Z543" s="361">
        <f t="shared" si="262"/>
        <v>12</v>
      </c>
      <c r="AA543" s="361">
        <f t="shared" si="262"/>
        <v>12</v>
      </c>
      <c r="AB543" s="361">
        <f t="shared" si="262"/>
        <v>12</v>
      </c>
      <c r="AC543" s="361">
        <f t="shared" si="262"/>
        <v>12</v>
      </c>
      <c r="AD543" s="361">
        <f t="shared" si="262"/>
        <v>12</v>
      </c>
      <c r="AE543" s="355">
        <f t="shared" si="269"/>
        <v>228</v>
      </c>
      <c r="AF543" s="115"/>
      <c r="AG543" s="115"/>
    </row>
    <row r="544" spans="2:39" s="59" customFormat="1" ht="15.9" customHeight="1" x14ac:dyDescent="0.3">
      <c r="B544" s="49">
        <f t="shared" si="268"/>
        <v>2</v>
      </c>
      <c r="C544" s="49">
        <f t="shared" si="265"/>
        <v>10</v>
      </c>
      <c r="D544" s="1772" t="str">
        <f t="shared" si="259"/>
        <v>Cosecha - Transporte (Diesel secccion insumos)  (Trailer tribasculante  de 14 toneladas)</v>
      </c>
      <c r="E544" s="1772"/>
      <c r="F544" s="26" t="str">
        <f t="shared" si="266"/>
        <v>kilometro</v>
      </c>
      <c r="G544" s="676">
        <f t="shared" si="267"/>
        <v>638</v>
      </c>
      <c r="H544" s="431">
        <f>'2. Assumptions'!E178</f>
        <v>0.33300000000000002</v>
      </c>
      <c r="I544" s="431">
        <f t="shared" si="261"/>
        <v>212.45400000000001</v>
      </c>
      <c r="J544" s="431"/>
      <c r="K544" s="361">
        <f t="shared" si="264"/>
        <v>0</v>
      </c>
      <c r="L544" s="361">
        <f t="shared" si="262"/>
        <v>16.996320000000004</v>
      </c>
      <c r="M544" s="361">
        <f t="shared" si="262"/>
        <v>16.996320000000004</v>
      </c>
      <c r="N544" s="361">
        <f t="shared" si="262"/>
        <v>16.996320000000004</v>
      </c>
      <c r="O544" s="361">
        <f t="shared" si="262"/>
        <v>16.996320000000004</v>
      </c>
      <c r="P544" s="361">
        <f t="shared" si="262"/>
        <v>16.996320000000004</v>
      </c>
      <c r="Q544" s="361">
        <f t="shared" si="262"/>
        <v>16.996320000000004</v>
      </c>
      <c r="R544" s="361">
        <f t="shared" si="262"/>
        <v>16.996320000000004</v>
      </c>
      <c r="S544" s="361">
        <f t="shared" si="262"/>
        <v>16.996320000000004</v>
      </c>
      <c r="T544" s="361">
        <f t="shared" si="262"/>
        <v>16.996320000000004</v>
      </c>
      <c r="U544" s="361">
        <f t="shared" si="262"/>
        <v>0</v>
      </c>
      <c r="V544" s="361">
        <f t="shared" si="262"/>
        <v>0</v>
      </c>
      <c r="W544" s="361">
        <f t="shared" si="262"/>
        <v>0</v>
      </c>
      <c r="X544" s="361">
        <f t="shared" si="262"/>
        <v>0</v>
      </c>
      <c r="Y544" s="361">
        <f t="shared" si="262"/>
        <v>0</v>
      </c>
      <c r="Z544" s="361">
        <f t="shared" si="262"/>
        <v>25.494480000000003</v>
      </c>
      <c r="AA544" s="361">
        <f t="shared" si="262"/>
        <v>0</v>
      </c>
      <c r="AB544" s="361">
        <f t="shared" si="262"/>
        <v>0</v>
      </c>
      <c r="AC544" s="361">
        <f t="shared" si="262"/>
        <v>0</v>
      </c>
      <c r="AD544" s="361">
        <f t="shared" si="262"/>
        <v>33.992640000000009</v>
      </c>
      <c r="AE544" s="355">
        <f t="shared" si="269"/>
        <v>212.45400000000001</v>
      </c>
      <c r="AF544" s="115"/>
      <c r="AG544" s="115"/>
    </row>
    <row r="545" spans="2:33" s="59" customFormat="1" ht="15.9" customHeight="1" x14ac:dyDescent="0.3">
      <c r="B545" s="49">
        <f t="shared" si="268"/>
        <v>1</v>
      </c>
      <c r="C545" s="49">
        <f t="shared" si="265"/>
        <v>10</v>
      </c>
      <c r="D545" s="1772" t="str">
        <f t="shared" si="259"/>
        <v>Uso de agua superficial para riego - plátano</v>
      </c>
      <c r="E545" s="1772"/>
      <c r="F545" s="26" t="str">
        <f t="shared" si="266"/>
        <v>metro cubico</v>
      </c>
      <c r="G545" s="676">
        <f t="shared" si="267"/>
        <v>8892</v>
      </c>
      <c r="H545" s="431">
        <f>'2. Assumptions'!E185</f>
        <v>4.7E-2</v>
      </c>
      <c r="I545" s="431">
        <f t="shared" si="261"/>
        <v>417.92399999999998</v>
      </c>
      <c r="J545" s="431"/>
      <c r="K545" s="361">
        <f t="shared" si="264"/>
        <v>41.792400000000008</v>
      </c>
      <c r="L545" s="361">
        <f t="shared" si="262"/>
        <v>41.792400000000008</v>
      </c>
      <c r="M545" s="361">
        <f t="shared" si="262"/>
        <v>41.792400000000008</v>
      </c>
      <c r="N545" s="361">
        <f t="shared" si="262"/>
        <v>41.792400000000008</v>
      </c>
      <c r="O545" s="361">
        <f t="shared" si="262"/>
        <v>41.792400000000008</v>
      </c>
      <c r="P545" s="361">
        <f t="shared" si="262"/>
        <v>41.792400000000008</v>
      </c>
      <c r="Q545" s="361">
        <f t="shared" si="262"/>
        <v>41.792400000000008</v>
      </c>
      <c r="R545" s="361">
        <f t="shared" si="262"/>
        <v>41.792400000000008</v>
      </c>
      <c r="S545" s="361">
        <f t="shared" si="262"/>
        <v>41.792400000000008</v>
      </c>
      <c r="T545" s="361">
        <f t="shared" si="262"/>
        <v>41.792400000000008</v>
      </c>
      <c r="U545" s="361">
        <f t="shared" si="262"/>
        <v>0</v>
      </c>
      <c r="V545" s="361">
        <f t="shared" si="262"/>
        <v>0</v>
      </c>
      <c r="W545" s="361">
        <f t="shared" si="262"/>
        <v>0</v>
      </c>
      <c r="X545" s="361">
        <f t="shared" si="262"/>
        <v>0</v>
      </c>
      <c r="Y545" s="361">
        <f t="shared" si="262"/>
        <v>0</v>
      </c>
      <c r="Z545" s="361">
        <f t="shared" si="262"/>
        <v>0</v>
      </c>
      <c r="AA545" s="361">
        <f t="shared" si="262"/>
        <v>0</v>
      </c>
      <c r="AB545" s="361">
        <f t="shared" si="262"/>
        <v>0</v>
      </c>
      <c r="AC545" s="361">
        <f t="shared" si="262"/>
        <v>0</v>
      </c>
      <c r="AD545" s="361">
        <f t="shared" si="262"/>
        <v>0</v>
      </c>
      <c r="AE545" s="355">
        <f t="shared" si="269"/>
        <v>417.92400000000004</v>
      </c>
      <c r="AF545" s="115"/>
      <c r="AG545" s="115"/>
    </row>
    <row r="546" spans="2:33" s="59" customFormat="1" ht="15.9" customHeight="1" x14ac:dyDescent="0.3">
      <c r="B546" s="49">
        <f t="shared" si="268"/>
        <v>1</v>
      </c>
      <c r="C546" s="49">
        <f t="shared" si="265"/>
        <v>1</v>
      </c>
      <c r="D546" s="1772" t="str">
        <f t="shared" si="259"/>
        <v>Analisis de suelo - 3 muestras/ha.</v>
      </c>
      <c r="E546" s="1772"/>
      <c r="F546" s="26" t="str">
        <f t="shared" si="266"/>
        <v>hectárea</v>
      </c>
      <c r="G546" s="676">
        <f t="shared" si="267"/>
        <v>2</v>
      </c>
      <c r="H546" s="431">
        <f>'2. Assumptions'!E181</f>
        <v>10</v>
      </c>
      <c r="I546" s="431">
        <f t="shared" si="261"/>
        <v>20</v>
      </c>
      <c r="J546" s="431"/>
      <c r="K546" s="361">
        <f t="shared" si="264"/>
        <v>10</v>
      </c>
      <c r="L546" s="361">
        <f t="shared" si="262"/>
        <v>0</v>
      </c>
      <c r="M546" s="361">
        <f t="shared" si="262"/>
        <v>0</v>
      </c>
      <c r="N546" s="361">
        <f t="shared" si="262"/>
        <v>0</v>
      </c>
      <c r="O546" s="361">
        <f t="shared" si="262"/>
        <v>10</v>
      </c>
      <c r="P546" s="361">
        <f t="shared" si="262"/>
        <v>0</v>
      </c>
      <c r="Q546" s="361">
        <f t="shared" si="262"/>
        <v>0</v>
      </c>
      <c r="R546" s="361">
        <f t="shared" si="262"/>
        <v>0</v>
      </c>
      <c r="S546" s="361">
        <f t="shared" si="262"/>
        <v>0</v>
      </c>
      <c r="T546" s="361">
        <f t="shared" si="262"/>
        <v>0</v>
      </c>
      <c r="U546" s="361">
        <f t="shared" si="262"/>
        <v>0</v>
      </c>
      <c r="V546" s="361">
        <f t="shared" si="262"/>
        <v>0</v>
      </c>
      <c r="W546" s="361">
        <f t="shared" si="262"/>
        <v>0</v>
      </c>
      <c r="X546" s="361">
        <f t="shared" si="262"/>
        <v>0</v>
      </c>
      <c r="Y546" s="361">
        <f t="shared" si="262"/>
        <v>0</v>
      </c>
      <c r="Z546" s="361">
        <f t="shared" si="262"/>
        <v>0</v>
      </c>
      <c r="AA546" s="361">
        <f t="shared" si="262"/>
        <v>0</v>
      </c>
      <c r="AB546" s="361">
        <f t="shared" si="262"/>
        <v>0</v>
      </c>
      <c r="AC546" s="361">
        <f t="shared" si="262"/>
        <v>0</v>
      </c>
      <c r="AD546" s="361">
        <f t="shared" si="262"/>
        <v>0</v>
      </c>
      <c r="AE546" s="355">
        <f t="shared" si="269"/>
        <v>20</v>
      </c>
      <c r="AF546" s="115"/>
      <c r="AG546" s="115"/>
    </row>
    <row r="547" spans="2:33" s="59" customFormat="1" ht="15.9" customHeight="1" thickBot="1" x14ac:dyDescent="0.35">
      <c r="B547" s="49">
        <f t="shared" si="268"/>
        <v>1</v>
      </c>
      <c r="C547" s="49">
        <f t="shared" si="265"/>
        <v>1</v>
      </c>
      <c r="D547" s="1772" t="str">
        <f t="shared" si="259"/>
        <v>Analisis de agua para riego</v>
      </c>
      <c r="E547" s="1772"/>
      <c r="F547" s="26" t="str">
        <f t="shared" si="266"/>
        <v>muestra</v>
      </c>
      <c r="G547" s="676">
        <f t="shared" si="267"/>
        <v>2</v>
      </c>
      <c r="H547" s="431">
        <f>'2. Assumptions'!E182</f>
        <v>1.0389999999999999</v>
      </c>
      <c r="I547" s="431">
        <f t="shared" si="261"/>
        <v>2.0779999999999998</v>
      </c>
      <c r="J547" s="431"/>
      <c r="K547" s="361">
        <f t="shared" si="264"/>
        <v>1.0389999999999999</v>
      </c>
      <c r="L547" s="361">
        <f t="shared" si="262"/>
        <v>0</v>
      </c>
      <c r="M547" s="361">
        <f t="shared" si="262"/>
        <v>0</v>
      </c>
      <c r="N547" s="361">
        <f t="shared" si="262"/>
        <v>0</v>
      </c>
      <c r="O547" s="361">
        <f t="shared" si="262"/>
        <v>1.0389999999999999</v>
      </c>
      <c r="P547" s="361">
        <f t="shared" ref="P547:AD547" si="270">(P67/$H67)*$H547</f>
        <v>0</v>
      </c>
      <c r="Q547" s="361">
        <f t="shared" si="270"/>
        <v>0</v>
      </c>
      <c r="R547" s="361">
        <f t="shared" si="270"/>
        <v>0</v>
      </c>
      <c r="S547" s="361">
        <f t="shared" si="270"/>
        <v>0</v>
      </c>
      <c r="T547" s="361">
        <f t="shared" si="270"/>
        <v>0</v>
      </c>
      <c r="U547" s="361">
        <f t="shared" si="270"/>
        <v>0</v>
      </c>
      <c r="V547" s="361">
        <f t="shared" si="270"/>
        <v>0</v>
      </c>
      <c r="W547" s="361">
        <f t="shared" si="270"/>
        <v>0</v>
      </c>
      <c r="X547" s="361">
        <f t="shared" si="270"/>
        <v>0</v>
      </c>
      <c r="Y547" s="361">
        <f t="shared" si="270"/>
        <v>0</v>
      </c>
      <c r="Z547" s="361">
        <f t="shared" si="270"/>
        <v>0</v>
      </c>
      <c r="AA547" s="361">
        <f t="shared" si="270"/>
        <v>0</v>
      </c>
      <c r="AB547" s="361">
        <f t="shared" si="270"/>
        <v>0</v>
      </c>
      <c r="AC547" s="361">
        <f t="shared" si="270"/>
        <v>0</v>
      </c>
      <c r="AD547" s="361">
        <f t="shared" si="270"/>
        <v>0</v>
      </c>
      <c r="AE547" s="355">
        <f t="shared" si="269"/>
        <v>2.0779999999999998</v>
      </c>
      <c r="AF547" s="115"/>
      <c r="AG547" s="115"/>
    </row>
    <row r="548" spans="2:33" s="59" customFormat="1" ht="15.9" customHeight="1" thickBot="1" x14ac:dyDescent="0.35">
      <c r="B548" s="1304"/>
      <c r="C548" s="1305"/>
      <c r="D548" s="91" t="s">
        <v>178</v>
      </c>
      <c r="E548" s="91"/>
      <c r="F548" s="1303"/>
      <c r="G548" s="413"/>
      <c r="H548" s="512"/>
      <c r="I548" s="512"/>
      <c r="J548" s="654">
        <f>J532+J529+J516+J496</f>
        <v>5952.2738333333336</v>
      </c>
      <c r="K548" s="357">
        <f t="shared" ref="K548:AE548" si="271">K496+K516+K529+K532</f>
        <v>3692.5998933333331</v>
      </c>
      <c r="L548" s="357">
        <f t="shared" si="271"/>
        <v>448.39731000000006</v>
      </c>
      <c r="M548" s="357">
        <f t="shared" si="271"/>
        <v>448.47757000000007</v>
      </c>
      <c r="N548" s="357">
        <f t="shared" si="271"/>
        <v>124.97620000000002</v>
      </c>
      <c r="O548" s="357">
        <f t="shared" si="271"/>
        <v>150.89031000000003</v>
      </c>
      <c r="P548" s="357">
        <f t="shared" si="271"/>
        <v>111.21446000000002</v>
      </c>
      <c r="Q548" s="357">
        <f t="shared" si="271"/>
        <v>132.66620000000003</v>
      </c>
      <c r="R548" s="357">
        <f t="shared" si="271"/>
        <v>117.88157000000002</v>
      </c>
      <c r="S548" s="357">
        <f t="shared" si="271"/>
        <v>152.59016000000003</v>
      </c>
      <c r="T548" s="357">
        <f t="shared" si="271"/>
        <v>141.98468000000003</v>
      </c>
      <c r="U548" s="357">
        <f t="shared" si="271"/>
        <v>53.629590000000007</v>
      </c>
      <c r="V548" s="357">
        <f t="shared" si="271"/>
        <v>23.879370000000002</v>
      </c>
      <c r="W548" s="357">
        <f t="shared" si="271"/>
        <v>28.83774</v>
      </c>
      <c r="X548" s="357">
        <f t="shared" si="271"/>
        <v>23.879370000000002</v>
      </c>
      <c r="Y548" s="357">
        <f t="shared" si="271"/>
        <v>28.83774</v>
      </c>
      <c r="Z548" s="357">
        <f t="shared" si="271"/>
        <v>66.636220000000009</v>
      </c>
      <c r="AA548" s="357">
        <f t="shared" si="271"/>
        <v>33.796109999999999</v>
      </c>
      <c r="AB548" s="357">
        <f t="shared" si="271"/>
        <v>33.796109999999999</v>
      </c>
      <c r="AC548" s="357">
        <f t="shared" si="271"/>
        <v>38.754480000000001</v>
      </c>
      <c r="AD548" s="357">
        <f t="shared" si="271"/>
        <v>98.548750000000013</v>
      </c>
      <c r="AE548" s="357">
        <f t="shared" si="271"/>
        <v>5952.2738333333336</v>
      </c>
      <c r="AF548" s="115"/>
      <c r="AG548" s="115"/>
    </row>
    <row r="549" spans="2:33" s="59" customFormat="1" ht="15.9" customHeight="1" thickBot="1" x14ac:dyDescent="0.35">
      <c r="B549" s="61"/>
      <c r="C549" s="62"/>
      <c r="D549" s="91" t="s">
        <v>179</v>
      </c>
      <c r="E549" s="91"/>
      <c r="F549" s="63"/>
      <c r="G549" s="64"/>
      <c r="H549" s="429"/>
      <c r="I549" s="429"/>
      <c r="J549" s="428">
        <f>I550+I551</f>
        <v>297.61369166666668</v>
      </c>
      <c r="K549" s="357">
        <f t="shared" ref="K549:AE549" si="272">SUM(K550:K551)</f>
        <v>184.62999466666665</v>
      </c>
      <c r="L549" s="357">
        <f t="shared" si="272"/>
        <v>22.419865500000004</v>
      </c>
      <c r="M549" s="357">
        <f t="shared" si="272"/>
        <v>22.423878500000004</v>
      </c>
      <c r="N549" s="357">
        <f t="shared" si="272"/>
        <v>6.2488100000000006</v>
      </c>
      <c r="O549" s="357">
        <f t="shared" si="272"/>
        <v>7.544515500000001</v>
      </c>
      <c r="P549" s="357">
        <f t="shared" si="272"/>
        <v>5.5607230000000012</v>
      </c>
      <c r="Q549" s="357">
        <f t="shared" si="272"/>
        <v>6.6333100000000016</v>
      </c>
      <c r="R549" s="357">
        <f t="shared" si="272"/>
        <v>5.8940785000000009</v>
      </c>
      <c r="S549" s="357">
        <f t="shared" si="272"/>
        <v>7.6295080000000013</v>
      </c>
      <c r="T549" s="357">
        <f t="shared" si="272"/>
        <v>7.0992340000000009</v>
      </c>
      <c r="U549" s="357">
        <f t="shared" si="272"/>
        <v>2.6814795</v>
      </c>
      <c r="V549" s="357">
        <f t="shared" si="272"/>
        <v>1.1939685</v>
      </c>
      <c r="W549" s="357">
        <f t="shared" si="272"/>
        <v>1.4418869999999999</v>
      </c>
      <c r="X549" s="357">
        <f t="shared" si="272"/>
        <v>1.1939685</v>
      </c>
      <c r="Y549" s="357">
        <f t="shared" si="272"/>
        <v>1.4418869999999999</v>
      </c>
      <c r="Z549" s="357">
        <f t="shared" si="272"/>
        <v>3.3318110000000005</v>
      </c>
      <c r="AA549" s="357">
        <f t="shared" si="272"/>
        <v>1.6898054999999998</v>
      </c>
      <c r="AB549" s="357">
        <f t="shared" si="272"/>
        <v>1.6898054999999998</v>
      </c>
      <c r="AC549" s="357">
        <f t="shared" si="272"/>
        <v>1.937724</v>
      </c>
      <c r="AD549" s="357">
        <f t="shared" si="272"/>
        <v>4.9274375000000008</v>
      </c>
      <c r="AE549" s="357">
        <f t="shared" si="272"/>
        <v>297.61369166666668</v>
      </c>
      <c r="AF549" s="115"/>
      <c r="AG549" s="115"/>
    </row>
    <row r="550" spans="2:33" s="59" customFormat="1" ht="15.9" customHeight="1" x14ac:dyDescent="0.3">
      <c r="B550" s="42">
        <v>1</v>
      </c>
      <c r="C550" s="43">
        <v>20</v>
      </c>
      <c r="D550" s="778" t="s">
        <v>180</v>
      </c>
      <c r="E550" s="779"/>
      <c r="F550" s="72" t="s">
        <v>91</v>
      </c>
      <c r="G550" s="99">
        <v>3</v>
      </c>
      <c r="H550" s="782">
        <f>J548</f>
        <v>5952.2738333333336</v>
      </c>
      <c r="I550" s="441">
        <f>G550*H550/100</f>
        <v>178.56821500000001</v>
      </c>
      <c r="J550" s="442"/>
      <c r="K550" s="355">
        <f t="shared" ref="K550:AD550" si="273">K548*0.03</f>
        <v>110.77799679999998</v>
      </c>
      <c r="L550" s="355">
        <f t="shared" si="273"/>
        <v>13.451919300000002</v>
      </c>
      <c r="M550" s="355">
        <f t="shared" si="273"/>
        <v>13.454327100000002</v>
      </c>
      <c r="N550" s="355">
        <f t="shared" si="273"/>
        <v>3.7492860000000006</v>
      </c>
      <c r="O550" s="355">
        <f t="shared" si="273"/>
        <v>4.5267093000000003</v>
      </c>
      <c r="P550" s="355">
        <f t="shared" si="273"/>
        <v>3.3364338000000004</v>
      </c>
      <c r="Q550" s="355">
        <f t="shared" si="273"/>
        <v>3.9799860000000007</v>
      </c>
      <c r="R550" s="355">
        <f t="shared" si="273"/>
        <v>3.5364471000000006</v>
      </c>
      <c r="S550" s="355">
        <f t="shared" si="273"/>
        <v>4.5777048000000002</v>
      </c>
      <c r="T550" s="355">
        <f t="shared" si="273"/>
        <v>4.2595404000000006</v>
      </c>
      <c r="U550" s="355">
        <f t="shared" si="273"/>
        <v>1.6088877000000001</v>
      </c>
      <c r="V550" s="355">
        <f t="shared" si="273"/>
        <v>0.71638109999999999</v>
      </c>
      <c r="W550" s="355">
        <f t="shared" si="273"/>
        <v>0.86513220000000002</v>
      </c>
      <c r="X550" s="355">
        <f t="shared" si="273"/>
        <v>0.71638109999999999</v>
      </c>
      <c r="Y550" s="355">
        <f t="shared" si="273"/>
        <v>0.86513220000000002</v>
      </c>
      <c r="Z550" s="355">
        <f t="shared" si="273"/>
        <v>1.9990866000000003</v>
      </c>
      <c r="AA550" s="355">
        <f t="shared" si="273"/>
        <v>1.0138832999999998</v>
      </c>
      <c r="AB550" s="355">
        <f t="shared" si="273"/>
        <v>1.0138832999999998</v>
      </c>
      <c r="AC550" s="355">
        <f t="shared" si="273"/>
        <v>1.1626344</v>
      </c>
      <c r="AD550" s="355">
        <f t="shared" si="273"/>
        <v>2.9564625000000002</v>
      </c>
      <c r="AE550" s="355">
        <f>SUM(K550:AD550)</f>
        <v>178.56821500000001</v>
      </c>
      <c r="AF550" s="115"/>
      <c r="AG550" s="115"/>
    </row>
    <row r="551" spans="2:33" s="59" customFormat="1" ht="15.9" customHeight="1" thickBot="1" x14ac:dyDescent="0.35">
      <c r="B551" s="73">
        <v>1</v>
      </c>
      <c r="C551" s="74">
        <v>20</v>
      </c>
      <c r="D551" s="778" t="s">
        <v>181</v>
      </c>
      <c r="E551" s="779"/>
      <c r="F551" s="75" t="s">
        <v>91</v>
      </c>
      <c r="G551" s="100">
        <v>2</v>
      </c>
      <c r="H551" s="783"/>
      <c r="I551" s="444">
        <f>H550*G551/100</f>
        <v>119.04547666666667</v>
      </c>
      <c r="J551" s="445"/>
      <c r="K551" s="355">
        <f t="shared" ref="K551:AD551" si="274">K548*0.02</f>
        <v>73.851997866666665</v>
      </c>
      <c r="L551" s="355">
        <f t="shared" si="274"/>
        <v>8.9679462000000019</v>
      </c>
      <c r="M551" s="355">
        <f t="shared" si="274"/>
        <v>8.9695514000000021</v>
      </c>
      <c r="N551" s="355">
        <f t="shared" si="274"/>
        <v>2.4995240000000005</v>
      </c>
      <c r="O551" s="355">
        <f t="shared" si="274"/>
        <v>3.0178062000000008</v>
      </c>
      <c r="P551" s="355">
        <f t="shared" si="274"/>
        <v>2.2242892000000003</v>
      </c>
      <c r="Q551" s="355">
        <f t="shared" si="274"/>
        <v>2.6533240000000009</v>
      </c>
      <c r="R551" s="355">
        <f t="shared" si="274"/>
        <v>2.3576314000000007</v>
      </c>
      <c r="S551" s="355">
        <f t="shared" si="274"/>
        <v>3.0518032000000006</v>
      </c>
      <c r="T551" s="355">
        <f t="shared" si="274"/>
        <v>2.8396936000000004</v>
      </c>
      <c r="U551" s="355">
        <f t="shared" si="274"/>
        <v>1.0725918000000001</v>
      </c>
      <c r="V551" s="355">
        <f t="shared" si="274"/>
        <v>0.47758740000000005</v>
      </c>
      <c r="W551" s="355">
        <f t="shared" si="274"/>
        <v>0.57675480000000001</v>
      </c>
      <c r="X551" s="355">
        <f t="shared" si="274"/>
        <v>0.47758740000000005</v>
      </c>
      <c r="Y551" s="355">
        <f t="shared" si="274"/>
        <v>0.57675480000000001</v>
      </c>
      <c r="Z551" s="355">
        <f t="shared" si="274"/>
        <v>1.3327244000000003</v>
      </c>
      <c r="AA551" s="355">
        <f t="shared" si="274"/>
        <v>0.67592220000000003</v>
      </c>
      <c r="AB551" s="355">
        <f t="shared" si="274"/>
        <v>0.67592220000000003</v>
      </c>
      <c r="AC551" s="355">
        <f t="shared" si="274"/>
        <v>0.77508960000000005</v>
      </c>
      <c r="AD551" s="355">
        <f t="shared" si="274"/>
        <v>1.9709750000000004</v>
      </c>
      <c r="AE551" s="355">
        <f>SUM(K551:AD551)</f>
        <v>119.04547666666667</v>
      </c>
      <c r="AF551" s="115"/>
      <c r="AG551" s="115"/>
    </row>
    <row r="552" spans="2:33" s="59" customFormat="1" ht="15.9" customHeight="1" thickBot="1" x14ac:dyDescent="0.35">
      <c r="B552" s="77"/>
      <c r="C552" s="78"/>
      <c r="D552" s="92" t="s">
        <v>159</v>
      </c>
      <c r="E552" s="92"/>
      <c r="F552" s="79"/>
      <c r="G552" s="80"/>
      <c r="H552" s="446"/>
      <c r="I552" s="446"/>
      <c r="J552" s="447">
        <f t="shared" ref="J552:AE552" si="275">J548+J549</f>
        <v>6249.8875250000001</v>
      </c>
      <c r="K552" s="362">
        <f t="shared" si="275"/>
        <v>3877.2298879999998</v>
      </c>
      <c r="L552" s="362">
        <f t="shared" si="275"/>
        <v>470.81717550000008</v>
      </c>
      <c r="M552" s="362">
        <f t="shared" si="275"/>
        <v>470.90144850000007</v>
      </c>
      <c r="N552" s="362">
        <f t="shared" si="275"/>
        <v>131.22501000000003</v>
      </c>
      <c r="O552" s="362">
        <f t="shared" si="275"/>
        <v>158.43482550000002</v>
      </c>
      <c r="P552" s="362">
        <f t="shared" si="275"/>
        <v>116.77518300000001</v>
      </c>
      <c r="Q552" s="362">
        <f t="shared" si="275"/>
        <v>139.29951000000003</v>
      </c>
      <c r="R552" s="362">
        <f t="shared" si="275"/>
        <v>123.77564850000003</v>
      </c>
      <c r="S552" s="362">
        <f t="shared" si="275"/>
        <v>160.21966800000001</v>
      </c>
      <c r="T552" s="362">
        <f t="shared" si="275"/>
        <v>149.08391400000002</v>
      </c>
      <c r="U552" s="362">
        <f t="shared" si="275"/>
        <v>56.311069500000009</v>
      </c>
      <c r="V552" s="362">
        <f t="shared" si="275"/>
        <v>25.073338500000002</v>
      </c>
      <c r="W552" s="362">
        <f t="shared" si="275"/>
        <v>30.279627000000001</v>
      </c>
      <c r="X552" s="362">
        <f t="shared" si="275"/>
        <v>25.073338500000002</v>
      </c>
      <c r="Y552" s="362">
        <f t="shared" si="275"/>
        <v>30.279627000000001</v>
      </c>
      <c r="Z552" s="362">
        <f t="shared" si="275"/>
        <v>69.968031000000011</v>
      </c>
      <c r="AA552" s="362">
        <f t="shared" si="275"/>
        <v>35.485915499999997</v>
      </c>
      <c r="AB552" s="362">
        <f t="shared" si="275"/>
        <v>35.485915499999997</v>
      </c>
      <c r="AC552" s="362">
        <f t="shared" si="275"/>
        <v>40.692204000000004</v>
      </c>
      <c r="AD552" s="362">
        <f t="shared" si="275"/>
        <v>103.47618750000001</v>
      </c>
      <c r="AE552" s="362">
        <f t="shared" si="275"/>
        <v>6249.8875250000001</v>
      </c>
      <c r="AF552" s="115"/>
      <c r="AG552" s="115"/>
    </row>
    <row r="553" spans="2:33" s="59" customFormat="1" ht="15.9" customHeight="1" x14ac:dyDescent="0.3">
      <c r="C553" s="59" t="s">
        <v>453</v>
      </c>
      <c r="D553" s="322" t="s">
        <v>454</v>
      </c>
      <c r="K553" s="363"/>
      <c r="L553" s="363"/>
      <c r="M553" s="363"/>
      <c r="N553" s="363"/>
      <c r="O553" s="363"/>
      <c r="P553" s="363"/>
      <c r="Q553" s="363"/>
      <c r="R553" s="363"/>
      <c r="S553" s="363"/>
      <c r="T553" s="363"/>
      <c r="U553" s="363"/>
      <c r="V553" s="363"/>
      <c r="W553" s="363"/>
      <c r="X553" s="363"/>
      <c r="Y553" s="363"/>
      <c r="Z553" s="363"/>
      <c r="AA553" s="363"/>
      <c r="AB553" s="363"/>
      <c r="AC553" s="363"/>
      <c r="AD553" s="363"/>
      <c r="AE553" s="363"/>
      <c r="AF553" s="115"/>
      <c r="AG553" s="115"/>
    </row>
  </sheetData>
  <mergeCells count="294">
    <mergeCell ref="D540:E540"/>
    <mergeCell ref="D541:E541"/>
    <mergeCell ref="D542:E542"/>
    <mergeCell ref="D543:E543"/>
    <mergeCell ref="D544:E544"/>
    <mergeCell ref="D545:E545"/>
    <mergeCell ref="D546:E546"/>
    <mergeCell ref="D547:E547"/>
    <mergeCell ref="D531:E531"/>
    <mergeCell ref="D533:E533"/>
    <mergeCell ref="D534:E534"/>
    <mergeCell ref="D535:E535"/>
    <mergeCell ref="D536:E536"/>
    <mergeCell ref="D537:E537"/>
    <mergeCell ref="D538:E538"/>
    <mergeCell ref="D539:E539"/>
    <mergeCell ref="D521:E521"/>
    <mergeCell ref="D522:E522"/>
    <mergeCell ref="D523:E523"/>
    <mergeCell ref="D524:E524"/>
    <mergeCell ref="D525:E525"/>
    <mergeCell ref="D526:E526"/>
    <mergeCell ref="D527:E527"/>
    <mergeCell ref="D528:E528"/>
    <mergeCell ref="D530:E530"/>
    <mergeCell ref="D511:E511"/>
    <mergeCell ref="D512:E512"/>
    <mergeCell ref="D513:E513"/>
    <mergeCell ref="D514:E514"/>
    <mergeCell ref="D515:E515"/>
    <mergeCell ref="D517:E517"/>
    <mergeCell ref="D518:E518"/>
    <mergeCell ref="D519:E519"/>
    <mergeCell ref="D520:E520"/>
    <mergeCell ref="D502:E502"/>
    <mergeCell ref="D503:E503"/>
    <mergeCell ref="D504:E504"/>
    <mergeCell ref="D505:E505"/>
    <mergeCell ref="D506:E506"/>
    <mergeCell ref="D507:E507"/>
    <mergeCell ref="D508:E508"/>
    <mergeCell ref="D509:E509"/>
    <mergeCell ref="D510:E510"/>
    <mergeCell ref="D289:E289"/>
    <mergeCell ref="D290:E290"/>
    <mergeCell ref="D291:E291"/>
    <mergeCell ref="D292:E292"/>
    <mergeCell ref="D293:E293"/>
    <mergeCell ref="D294:E294"/>
    <mergeCell ref="D500:E500"/>
    <mergeCell ref="D501:E501"/>
    <mergeCell ref="D280:E280"/>
    <mergeCell ref="D281:E281"/>
    <mergeCell ref="D282:E282"/>
    <mergeCell ref="D283:E283"/>
    <mergeCell ref="D284:E284"/>
    <mergeCell ref="D285:E285"/>
    <mergeCell ref="D286:E286"/>
    <mergeCell ref="D287:E287"/>
    <mergeCell ref="D288:E288"/>
    <mergeCell ref="D499:E499"/>
    <mergeCell ref="B491:D491"/>
    <mergeCell ref="B493:D493"/>
    <mergeCell ref="A480:AE480"/>
    <mergeCell ref="B495:C495"/>
    <mergeCell ref="D495:E495"/>
    <mergeCell ref="D497:E497"/>
    <mergeCell ref="D270:E270"/>
    <mergeCell ref="D271:E271"/>
    <mergeCell ref="D272:E272"/>
    <mergeCell ref="D273:E273"/>
    <mergeCell ref="D274:E274"/>
    <mergeCell ref="D275:E275"/>
    <mergeCell ref="D277:E277"/>
    <mergeCell ref="D278:E278"/>
    <mergeCell ref="D260:E260"/>
    <mergeCell ref="D261:E261"/>
    <mergeCell ref="D262:E262"/>
    <mergeCell ref="D264:E264"/>
    <mergeCell ref="D265:E265"/>
    <mergeCell ref="D266:E266"/>
    <mergeCell ref="D267:E267"/>
    <mergeCell ref="D268:E268"/>
    <mergeCell ref="D269:E269"/>
    <mergeCell ref="D251:E251"/>
    <mergeCell ref="D252:E252"/>
    <mergeCell ref="D253:E253"/>
    <mergeCell ref="D254:E254"/>
    <mergeCell ref="D255:E255"/>
    <mergeCell ref="D256:E256"/>
    <mergeCell ref="D257:E257"/>
    <mergeCell ref="D258:E258"/>
    <mergeCell ref="D259:E259"/>
    <mergeCell ref="D218:E218"/>
    <mergeCell ref="D219:E219"/>
    <mergeCell ref="D220:E220"/>
    <mergeCell ref="D221:E221"/>
    <mergeCell ref="D247:E247"/>
    <mergeCell ref="D248:E248"/>
    <mergeCell ref="D249:E249"/>
    <mergeCell ref="D250:E250"/>
    <mergeCell ref="D209:E209"/>
    <mergeCell ref="D210:E210"/>
    <mergeCell ref="D211:E211"/>
    <mergeCell ref="D212:E212"/>
    <mergeCell ref="D213:E213"/>
    <mergeCell ref="D214:E214"/>
    <mergeCell ref="D215:E215"/>
    <mergeCell ref="D216:E216"/>
    <mergeCell ref="D217:E217"/>
    <mergeCell ref="D244:E244"/>
    <mergeCell ref="D245:E245"/>
    <mergeCell ref="D205:E205"/>
    <mergeCell ref="D207:E207"/>
    <mergeCell ref="D208:E208"/>
    <mergeCell ref="D191:E191"/>
    <mergeCell ref="D192:E192"/>
    <mergeCell ref="D193:E193"/>
    <mergeCell ref="D194:E194"/>
    <mergeCell ref="D195:E195"/>
    <mergeCell ref="D196:E196"/>
    <mergeCell ref="D197:E197"/>
    <mergeCell ref="D198:E198"/>
    <mergeCell ref="D199:E199"/>
    <mergeCell ref="D109:E109"/>
    <mergeCell ref="D110:E110"/>
    <mergeCell ref="D111:E111"/>
    <mergeCell ref="D112:E112"/>
    <mergeCell ref="D113:E113"/>
    <mergeCell ref="D114:E114"/>
    <mergeCell ref="D115:E115"/>
    <mergeCell ref="D116:E116"/>
    <mergeCell ref="D200:E200"/>
    <mergeCell ref="AH73:AL73"/>
    <mergeCell ref="D62:E62"/>
    <mergeCell ref="D28:E28"/>
    <mergeCell ref="D55:E55"/>
    <mergeCell ref="B242:C242"/>
    <mergeCell ref="D242:E242"/>
    <mergeCell ref="D41:E41"/>
    <mergeCell ref="D42:E42"/>
    <mergeCell ref="D43:E43"/>
    <mergeCell ref="D44:E44"/>
    <mergeCell ref="D45:E45"/>
    <mergeCell ref="D51:E51"/>
    <mergeCell ref="D53:E53"/>
    <mergeCell ref="D54:E54"/>
    <mergeCell ref="D37:E37"/>
    <mergeCell ref="D38:E38"/>
    <mergeCell ref="D39:E39"/>
    <mergeCell ref="D40:E40"/>
    <mergeCell ref="D65:E65"/>
    <mergeCell ref="D66:E66"/>
    <mergeCell ref="D67:E67"/>
    <mergeCell ref="H88:H95"/>
    <mergeCell ref="J88:J95"/>
    <mergeCell ref="B92:D92"/>
    <mergeCell ref="B169:C169"/>
    <mergeCell ref="D169:E169"/>
    <mergeCell ref="B240:D240"/>
    <mergeCell ref="D173:E173"/>
    <mergeCell ref="D147:E147"/>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201:E201"/>
    <mergeCell ref="D202:E202"/>
    <mergeCell ref="D204:E204"/>
    <mergeCell ref="I88:I95"/>
    <mergeCell ref="B165:D165"/>
    <mergeCell ref="B167:D167"/>
    <mergeCell ref="F97:I97"/>
    <mergeCell ref="F117:I117"/>
    <mergeCell ref="F130:I130"/>
    <mergeCell ref="F133:I133"/>
    <mergeCell ref="I161:I168"/>
    <mergeCell ref="B159:D159"/>
    <mergeCell ref="F159:G159"/>
    <mergeCell ref="B160:D160"/>
    <mergeCell ref="D98:E98"/>
    <mergeCell ref="D99:E99"/>
    <mergeCell ref="D100:E100"/>
    <mergeCell ref="B158:J158"/>
    <mergeCell ref="J161:J168"/>
    <mergeCell ref="D101:E101"/>
    <mergeCell ref="D102:E102"/>
    <mergeCell ref="D103:E103"/>
    <mergeCell ref="D104:E104"/>
    <mergeCell ref="D105:E105"/>
    <mergeCell ref="D106:E106"/>
    <mergeCell ref="D107:E107"/>
    <mergeCell ref="D108:E108"/>
    <mergeCell ref="B2:J2"/>
    <mergeCell ref="B4:J4"/>
    <mergeCell ref="H7:H14"/>
    <mergeCell ref="I7:I14"/>
    <mergeCell ref="J7:J14"/>
    <mergeCell ref="B7:D7"/>
    <mergeCell ref="B8:D8"/>
    <mergeCell ref="B9:D9"/>
    <mergeCell ref="B10:D10"/>
    <mergeCell ref="B12:D12"/>
    <mergeCell ref="F5:G5"/>
    <mergeCell ref="B5:D5"/>
    <mergeCell ref="F7:F10"/>
    <mergeCell ref="B6:D6"/>
    <mergeCell ref="B11:D11"/>
    <mergeCell ref="B13:D13"/>
    <mergeCell ref="B14:D14"/>
    <mergeCell ref="D498:E498"/>
    <mergeCell ref="AH12:AL12"/>
    <mergeCell ref="AH8:AL9"/>
    <mergeCell ref="B85:J85"/>
    <mergeCell ref="D17:E17"/>
    <mergeCell ref="D18:E18"/>
    <mergeCell ref="D19:E19"/>
    <mergeCell ref="B15:C15"/>
    <mergeCell ref="D15:E15"/>
    <mergeCell ref="D20:E20"/>
    <mergeCell ref="D21:E21"/>
    <mergeCell ref="D23:E23"/>
    <mergeCell ref="D46:E46"/>
    <mergeCell ref="B86:D86"/>
    <mergeCell ref="F86:G86"/>
    <mergeCell ref="B87:D87"/>
    <mergeCell ref="F88:F91"/>
    <mergeCell ref="D246:E246"/>
    <mergeCell ref="D57:E57"/>
    <mergeCell ref="AH50:AL50"/>
    <mergeCell ref="AH51:AL51"/>
    <mergeCell ref="J487:J494"/>
    <mergeCell ref="B94:D94"/>
    <mergeCell ref="B96:C96"/>
    <mergeCell ref="F487:F490"/>
    <mergeCell ref="B482:J482"/>
    <mergeCell ref="B484:J484"/>
    <mergeCell ref="B485:D485"/>
    <mergeCell ref="F485:G485"/>
    <mergeCell ref="B486:D486"/>
    <mergeCell ref="D63:E63"/>
    <mergeCell ref="D64:E64"/>
    <mergeCell ref="B231:J231"/>
    <mergeCell ref="B232:D232"/>
    <mergeCell ref="F232:G232"/>
    <mergeCell ref="B233:D233"/>
    <mergeCell ref="F234:F237"/>
    <mergeCell ref="H234:H241"/>
    <mergeCell ref="I234:I241"/>
    <mergeCell ref="J234:J241"/>
    <mergeCell ref="B238:D238"/>
    <mergeCell ref="H487:H494"/>
    <mergeCell ref="I487:I494"/>
    <mergeCell ref="D96:E96"/>
    <mergeCell ref="F161:F164"/>
    <mergeCell ref="D171:E171"/>
    <mergeCell ref="D172:E172"/>
    <mergeCell ref="H161:H168"/>
    <mergeCell ref="AH56:AL56"/>
    <mergeCell ref="AH13:AI14"/>
    <mergeCell ref="AJ13:AK14"/>
    <mergeCell ref="AL13:AL15"/>
    <mergeCell ref="AH68:AL68"/>
    <mergeCell ref="D22:E22"/>
    <mergeCell ref="D24:E24"/>
    <mergeCell ref="D25:E25"/>
    <mergeCell ref="D26:E26"/>
    <mergeCell ref="D50:E50"/>
    <mergeCell ref="D27:E27"/>
    <mergeCell ref="D61:E61"/>
    <mergeCell ref="D31:E31"/>
    <mergeCell ref="D29:E29"/>
    <mergeCell ref="D30:E30"/>
    <mergeCell ref="D32:E32"/>
    <mergeCell ref="D33:E33"/>
    <mergeCell ref="D34:E34"/>
    <mergeCell ref="D35:E35"/>
    <mergeCell ref="D56:E56"/>
    <mergeCell ref="D58:E58"/>
    <mergeCell ref="D59:E59"/>
    <mergeCell ref="D60:E60"/>
    <mergeCell ref="AH49:AL49"/>
  </mergeCells>
  <pageMargins left="0.7" right="0.7" top="0.75" bottom="0.75" header="0.3" footer="0.3"/>
  <pageSetup orientation="portrait" horizontalDpi="4294967293" r:id="rId1"/>
  <ignoredErrors>
    <ignoredError sqref="AI24 AJ29 G41 K52 H66 AC60 AL46" formula="1"/>
  </ignoredError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2:AM559"/>
  <sheetViews>
    <sheetView showGridLines="0" zoomScale="80" zoomScaleNormal="80" workbookViewId="0">
      <selection activeCell="G504" sqref="G504"/>
    </sheetView>
  </sheetViews>
  <sheetFormatPr defaultColWidth="11.44140625" defaultRowHeight="13.8" x14ac:dyDescent="0.25"/>
  <cols>
    <col min="1" max="1" width="4.5546875" style="1" customWidth="1"/>
    <col min="2" max="2" width="5.6640625" style="1" customWidth="1"/>
    <col min="3" max="3" width="6.6640625" style="1" bestFit="1" customWidth="1"/>
    <col min="4" max="4" width="35.33203125" style="1" customWidth="1"/>
    <col min="5" max="5" width="67.44140625" style="1" customWidth="1"/>
    <col min="6" max="6" width="15.6640625" style="1" customWidth="1"/>
    <col min="7" max="7" width="14.44140625" style="1" customWidth="1"/>
    <col min="8" max="8" width="15.6640625" style="1" customWidth="1"/>
    <col min="9" max="9" width="16.5546875" style="1" bestFit="1" customWidth="1"/>
    <col min="10" max="31" width="17.44140625" style="1" customWidth="1"/>
    <col min="32" max="32" width="16.5546875" style="1" customWidth="1"/>
    <col min="33" max="33" width="9.6640625" style="1" customWidth="1"/>
    <col min="34" max="34" width="68.88671875" style="1" customWidth="1"/>
    <col min="35" max="35" width="11" style="127" customWidth="1"/>
    <col min="36" max="36" width="17.109375" style="1" customWidth="1"/>
    <col min="37" max="37" width="14.33203125" style="1" customWidth="1"/>
    <col min="38" max="38" width="12.88671875" style="1" customWidth="1"/>
    <col min="39" max="39" width="18.44140625" style="1" customWidth="1"/>
    <col min="40" max="235" width="11.44140625" style="1"/>
    <col min="236" max="236" width="1.88671875" style="1" customWidth="1"/>
    <col min="237" max="237" width="1.44140625" style="1" customWidth="1"/>
    <col min="238" max="238" width="63.6640625" style="1" customWidth="1"/>
    <col min="239" max="239" width="15.6640625" style="1" customWidth="1"/>
    <col min="240" max="240" width="21.88671875" style="1" customWidth="1"/>
    <col min="241" max="241" width="16" style="1" customWidth="1"/>
    <col min="242" max="242" width="15.109375" style="1" bestFit="1" customWidth="1"/>
    <col min="243" max="243" width="13.88671875" style="1" customWidth="1"/>
    <col min="244" max="244" width="4.44140625" style="1" customWidth="1"/>
    <col min="245" max="245" width="54.109375" style="1" customWidth="1"/>
    <col min="246" max="246" width="14.44140625" style="1" customWidth="1"/>
    <col min="247" max="247" width="18.109375" style="1" customWidth="1"/>
    <col min="248" max="248" width="16.109375" style="1" customWidth="1"/>
    <col min="249" max="249" width="12" style="1" customWidth="1"/>
    <col min="250" max="250" width="19.44140625" style="1" customWidth="1"/>
    <col min="251" max="251" width="4.6640625" style="1" customWidth="1"/>
    <col min="252" max="252" width="3.109375" style="1" customWidth="1"/>
    <col min="253" max="253" width="47.44140625" style="1" customWidth="1"/>
    <col min="254" max="254" width="17.6640625" style="1" customWidth="1"/>
    <col min="255" max="255" width="16.6640625" style="1" customWidth="1"/>
    <col min="256" max="256" width="22.88671875" style="1" customWidth="1"/>
    <col min="257" max="257" width="15.109375" style="1" customWidth="1"/>
    <col min="258" max="258" width="17.44140625" style="1" customWidth="1"/>
    <col min="259" max="259" width="17.88671875" style="1" customWidth="1"/>
    <col min="260" max="260" width="13.33203125" style="1" customWidth="1"/>
    <col min="261" max="261" width="16.33203125" style="1" customWidth="1"/>
    <col min="262" max="262" width="16.88671875" style="1" bestFit="1" customWidth="1"/>
    <col min="263" max="491" width="11.44140625" style="1"/>
    <col min="492" max="492" width="1.88671875" style="1" customWidth="1"/>
    <col min="493" max="493" width="1.44140625" style="1" customWidth="1"/>
    <col min="494" max="494" width="63.6640625" style="1" customWidth="1"/>
    <col min="495" max="495" width="15.6640625" style="1" customWidth="1"/>
    <col min="496" max="496" width="21.88671875" style="1" customWidth="1"/>
    <col min="497" max="497" width="16" style="1" customWidth="1"/>
    <col min="498" max="498" width="15.109375" style="1" bestFit="1" customWidth="1"/>
    <col min="499" max="499" width="13.88671875" style="1" customWidth="1"/>
    <col min="500" max="500" width="4.44140625" style="1" customWidth="1"/>
    <col min="501" max="501" width="54.109375" style="1" customWidth="1"/>
    <col min="502" max="502" width="14.44140625" style="1" customWidth="1"/>
    <col min="503" max="503" width="18.109375" style="1" customWidth="1"/>
    <col min="504" max="504" width="16.109375" style="1" customWidth="1"/>
    <col min="505" max="505" width="12" style="1" customWidth="1"/>
    <col min="506" max="506" width="19.44140625" style="1" customWidth="1"/>
    <col min="507" max="507" width="4.6640625" style="1" customWidth="1"/>
    <col min="508" max="508" width="3.109375" style="1" customWidth="1"/>
    <col min="509" max="509" width="47.44140625" style="1" customWidth="1"/>
    <col min="510" max="510" width="17.6640625" style="1" customWidth="1"/>
    <col min="511" max="511" width="16.6640625" style="1" customWidth="1"/>
    <col min="512" max="512" width="22.88671875" style="1" customWidth="1"/>
    <col min="513" max="513" width="15.109375" style="1" customWidth="1"/>
    <col min="514" max="514" width="17.44140625" style="1" customWidth="1"/>
    <col min="515" max="515" width="17.88671875" style="1" customWidth="1"/>
    <col min="516" max="516" width="13.33203125" style="1" customWidth="1"/>
    <col min="517" max="517" width="16.33203125" style="1" customWidth="1"/>
    <col min="518" max="518" width="16.88671875" style="1" bestFit="1" customWidth="1"/>
    <col min="519" max="747" width="11.44140625" style="1"/>
    <col min="748" max="748" width="1.88671875" style="1" customWidth="1"/>
    <col min="749" max="749" width="1.44140625" style="1" customWidth="1"/>
    <col min="750" max="750" width="63.6640625" style="1" customWidth="1"/>
    <col min="751" max="751" width="15.6640625" style="1" customWidth="1"/>
    <col min="752" max="752" width="21.88671875" style="1" customWidth="1"/>
    <col min="753" max="753" width="16" style="1" customWidth="1"/>
    <col min="754" max="754" width="15.109375" style="1" bestFit="1" customWidth="1"/>
    <col min="755" max="755" width="13.88671875" style="1" customWidth="1"/>
    <col min="756" max="756" width="4.44140625" style="1" customWidth="1"/>
    <col min="757" max="757" width="54.109375" style="1" customWidth="1"/>
    <col min="758" max="758" width="14.44140625" style="1" customWidth="1"/>
    <col min="759" max="759" width="18.109375" style="1" customWidth="1"/>
    <col min="760" max="760" width="16.109375" style="1" customWidth="1"/>
    <col min="761" max="761" width="12" style="1" customWidth="1"/>
    <col min="762" max="762" width="19.44140625" style="1" customWidth="1"/>
    <col min="763" max="763" width="4.6640625" style="1" customWidth="1"/>
    <col min="764" max="764" width="3.109375" style="1" customWidth="1"/>
    <col min="765" max="765" width="47.44140625" style="1" customWidth="1"/>
    <col min="766" max="766" width="17.6640625" style="1" customWidth="1"/>
    <col min="767" max="767" width="16.6640625" style="1" customWidth="1"/>
    <col min="768" max="768" width="22.88671875" style="1" customWidth="1"/>
    <col min="769" max="769" width="15.109375" style="1" customWidth="1"/>
    <col min="770" max="770" width="17.44140625" style="1" customWidth="1"/>
    <col min="771" max="771" width="17.88671875" style="1" customWidth="1"/>
    <col min="772" max="772" width="13.33203125" style="1" customWidth="1"/>
    <col min="773" max="773" width="16.33203125" style="1" customWidth="1"/>
    <col min="774" max="774" width="16.88671875" style="1" bestFit="1" customWidth="1"/>
    <col min="775" max="1003" width="11.44140625" style="1"/>
    <col min="1004" max="1004" width="1.88671875" style="1" customWidth="1"/>
    <col min="1005" max="1005" width="1.44140625" style="1" customWidth="1"/>
    <col min="1006" max="1006" width="63.6640625" style="1" customWidth="1"/>
    <col min="1007" max="1007" width="15.6640625" style="1" customWidth="1"/>
    <col min="1008" max="1008" width="21.88671875" style="1" customWidth="1"/>
    <col min="1009" max="1009" width="16" style="1" customWidth="1"/>
    <col min="1010" max="1010" width="15.109375" style="1" bestFit="1" customWidth="1"/>
    <col min="1011" max="1011" width="13.88671875" style="1" customWidth="1"/>
    <col min="1012" max="1012" width="4.44140625" style="1" customWidth="1"/>
    <col min="1013" max="1013" width="54.109375" style="1" customWidth="1"/>
    <col min="1014" max="1014" width="14.44140625" style="1" customWidth="1"/>
    <col min="1015" max="1015" width="18.109375" style="1" customWidth="1"/>
    <col min="1016" max="1016" width="16.109375" style="1" customWidth="1"/>
    <col min="1017" max="1017" width="12" style="1" customWidth="1"/>
    <col min="1018" max="1018" width="19.44140625" style="1" customWidth="1"/>
    <col min="1019" max="1019" width="4.6640625" style="1" customWidth="1"/>
    <col min="1020" max="1020" width="3.109375" style="1" customWidth="1"/>
    <col min="1021" max="1021" width="47.44140625" style="1" customWidth="1"/>
    <col min="1022" max="1022" width="17.6640625" style="1" customWidth="1"/>
    <col min="1023" max="1023" width="16.6640625" style="1" customWidth="1"/>
    <col min="1024" max="1024" width="22.88671875" style="1" customWidth="1"/>
    <col min="1025" max="1025" width="15.109375" style="1" customWidth="1"/>
    <col min="1026" max="1026" width="17.44140625" style="1" customWidth="1"/>
    <col min="1027" max="1027" width="17.88671875" style="1" customWidth="1"/>
    <col min="1028" max="1028" width="13.33203125" style="1" customWidth="1"/>
    <col min="1029" max="1029" width="16.33203125" style="1" customWidth="1"/>
    <col min="1030" max="1030" width="16.88671875" style="1" bestFit="1" customWidth="1"/>
    <col min="1031" max="1259" width="11.44140625" style="1"/>
    <col min="1260" max="1260" width="1.88671875" style="1" customWidth="1"/>
    <col min="1261" max="1261" width="1.44140625" style="1" customWidth="1"/>
    <col min="1262" max="1262" width="63.6640625" style="1" customWidth="1"/>
    <col min="1263" max="1263" width="15.6640625" style="1" customWidth="1"/>
    <col min="1264" max="1264" width="21.88671875" style="1" customWidth="1"/>
    <col min="1265" max="1265" width="16" style="1" customWidth="1"/>
    <col min="1266" max="1266" width="15.109375" style="1" bestFit="1" customWidth="1"/>
    <col min="1267" max="1267" width="13.88671875" style="1" customWidth="1"/>
    <col min="1268" max="1268" width="4.44140625" style="1" customWidth="1"/>
    <col min="1269" max="1269" width="54.109375" style="1" customWidth="1"/>
    <col min="1270" max="1270" width="14.44140625" style="1" customWidth="1"/>
    <col min="1271" max="1271" width="18.109375" style="1" customWidth="1"/>
    <col min="1272" max="1272" width="16.109375" style="1" customWidth="1"/>
    <col min="1273" max="1273" width="12" style="1" customWidth="1"/>
    <col min="1274" max="1274" width="19.44140625" style="1" customWidth="1"/>
    <col min="1275" max="1275" width="4.6640625" style="1" customWidth="1"/>
    <col min="1276" max="1276" width="3.109375" style="1" customWidth="1"/>
    <col min="1277" max="1277" width="47.44140625" style="1" customWidth="1"/>
    <col min="1278" max="1278" width="17.6640625" style="1" customWidth="1"/>
    <col min="1279" max="1279" width="16.6640625" style="1" customWidth="1"/>
    <col min="1280" max="1280" width="22.88671875" style="1" customWidth="1"/>
    <col min="1281" max="1281" width="15.109375" style="1" customWidth="1"/>
    <col min="1282" max="1282" width="17.44140625" style="1" customWidth="1"/>
    <col min="1283" max="1283" width="17.88671875" style="1" customWidth="1"/>
    <col min="1284" max="1284" width="13.33203125" style="1" customWidth="1"/>
    <col min="1285" max="1285" width="16.33203125" style="1" customWidth="1"/>
    <col min="1286" max="1286" width="16.88671875" style="1" bestFit="1" customWidth="1"/>
    <col min="1287" max="1515" width="11.44140625" style="1"/>
    <col min="1516" max="1516" width="1.88671875" style="1" customWidth="1"/>
    <col min="1517" max="1517" width="1.44140625" style="1" customWidth="1"/>
    <col min="1518" max="1518" width="63.6640625" style="1" customWidth="1"/>
    <col min="1519" max="1519" width="15.6640625" style="1" customWidth="1"/>
    <col min="1520" max="1520" width="21.88671875" style="1" customWidth="1"/>
    <col min="1521" max="1521" width="16" style="1" customWidth="1"/>
    <col min="1522" max="1522" width="15.109375" style="1" bestFit="1" customWidth="1"/>
    <col min="1523" max="1523" width="13.88671875" style="1" customWidth="1"/>
    <col min="1524" max="1524" width="4.44140625" style="1" customWidth="1"/>
    <col min="1525" max="1525" width="54.109375" style="1" customWidth="1"/>
    <col min="1526" max="1526" width="14.44140625" style="1" customWidth="1"/>
    <col min="1527" max="1527" width="18.109375" style="1" customWidth="1"/>
    <col min="1528" max="1528" width="16.109375" style="1" customWidth="1"/>
    <col min="1529" max="1529" width="12" style="1" customWidth="1"/>
    <col min="1530" max="1530" width="19.44140625" style="1" customWidth="1"/>
    <col min="1531" max="1531" width="4.6640625" style="1" customWidth="1"/>
    <col min="1532" max="1532" width="3.109375" style="1" customWidth="1"/>
    <col min="1533" max="1533" width="47.44140625" style="1" customWidth="1"/>
    <col min="1534" max="1534" width="17.6640625" style="1" customWidth="1"/>
    <col min="1535" max="1535" width="16.6640625" style="1" customWidth="1"/>
    <col min="1536" max="1536" width="22.88671875" style="1" customWidth="1"/>
    <col min="1537" max="1537" width="15.109375" style="1" customWidth="1"/>
    <col min="1538" max="1538" width="17.44140625" style="1" customWidth="1"/>
    <col min="1539" max="1539" width="17.88671875" style="1" customWidth="1"/>
    <col min="1540" max="1540" width="13.33203125" style="1" customWidth="1"/>
    <col min="1541" max="1541" width="16.33203125" style="1" customWidth="1"/>
    <col min="1542" max="1542" width="16.88671875" style="1" bestFit="1" customWidth="1"/>
    <col min="1543" max="1771" width="11.44140625" style="1"/>
    <col min="1772" max="1772" width="1.88671875" style="1" customWidth="1"/>
    <col min="1773" max="1773" width="1.44140625" style="1" customWidth="1"/>
    <col min="1774" max="1774" width="63.6640625" style="1" customWidth="1"/>
    <col min="1775" max="1775" width="15.6640625" style="1" customWidth="1"/>
    <col min="1776" max="1776" width="21.88671875" style="1" customWidth="1"/>
    <col min="1777" max="1777" width="16" style="1" customWidth="1"/>
    <col min="1778" max="1778" width="15.109375" style="1" bestFit="1" customWidth="1"/>
    <col min="1779" max="1779" width="13.88671875" style="1" customWidth="1"/>
    <col min="1780" max="1780" width="4.44140625" style="1" customWidth="1"/>
    <col min="1781" max="1781" width="54.109375" style="1" customWidth="1"/>
    <col min="1782" max="1782" width="14.44140625" style="1" customWidth="1"/>
    <col min="1783" max="1783" width="18.109375" style="1" customWidth="1"/>
    <col min="1784" max="1784" width="16.109375" style="1" customWidth="1"/>
    <col min="1785" max="1785" width="12" style="1" customWidth="1"/>
    <col min="1786" max="1786" width="19.44140625" style="1" customWidth="1"/>
    <col min="1787" max="1787" width="4.6640625" style="1" customWidth="1"/>
    <col min="1788" max="1788" width="3.109375" style="1" customWidth="1"/>
    <col min="1789" max="1789" width="47.44140625" style="1" customWidth="1"/>
    <col min="1790" max="1790" width="17.6640625" style="1" customWidth="1"/>
    <col min="1791" max="1791" width="16.6640625" style="1" customWidth="1"/>
    <col min="1792" max="1792" width="22.88671875" style="1" customWidth="1"/>
    <col min="1793" max="1793" width="15.109375" style="1" customWidth="1"/>
    <col min="1794" max="1794" width="17.44140625" style="1" customWidth="1"/>
    <col min="1795" max="1795" width="17.88671875" style="1" customWidth="1"/>
    <col min="1796" max="1796" width="13.33203125" style="1" customWidth="1"/>
    <col min="1797" max="1797" width="16.33203125" style="1" customWidth="1"/>
    <col min="1798" max="1798" width="16.88671875" style="1" bestFit="1" customWidth="1"/>
    <col min="1799" max="2027" width="11.44140625" style="1"/>
    <col min="2028" max="2028" width="1.88671875" style="1" customWidth="1"/>
    <col min="2029" max="2029" width="1.44140625" style="1" customWidth="1"/>
    <col min="2030" max="2030" width="63.6640625" style="1" customWidth="1"/>
    <col min="2031" max="2031" width="15.6640625" style="1" customWidth="1"/>
    <col min="2032" max="2032" width="21.88671875" style="1" customWidth="1"/>
    <col min="2033" max="2033" width="16" style="1" customWidth="1"/>
    <col min="2034" max="2034" width="15.109375" style="1" bestFit="1" customWidth="1"/>
    <col min="2035" max="2035" width="13.88671875" style="1" customWidth="1"/>
    <col min="2036" max="2036" width="4.44140625" style="1" customWidth="1"/>
    <col min="2037" max="2037" width="54.109375" style="1" customWidth="1"/>
    <col min="2038" max="2038" width="14.44140625" style="1" customWidth="1"/>
    <col min="2039" max="2039" width="18.109375" style="1" customWidth="1"/>
    <col min="2040" max="2040" width="16.109375" style="1" customWidth="1"/>
    <col min="2041" max="2041" width="12" style="1" customWidth="1"/>
    <col min="2042" max="2042" width="19.44140625" style="1" customWidth="1"/>
    <col min="2043" max="2043" width="4.6640625" style="1" customWidth="1"/>
    <col min="2044" max="2044" width="3.109375" style="1" customWidth="1"/>
    <col min="2045" max="2045" width="47.44140625" style="1" customWidth="1"/>
    <col min="2046" max="2046" width="17.6640625" style="1" customWidth="1"/>
    <col min="2047" max="2047" width="16.6640625" style="1" customWidth="1"/>
    <col min="2048" max="2048" width="22.88671875" style="1" customWidth="1"/>
    <col min="2049" max="2049" width="15.109375" style="1" customWidth="1"/>
    <col min="2050" max="2050" width="17.44140625" style="1" customWidth="1"/>
    <col min="2051" max="2051" width="17.88671875" style="1" customWidth="1"/>
    <col min="2052" max="2052" width="13.33203125" style="1" customWidth="1"/>
    <col min="2053" max="2053" width="16.33203125" style="1" customWidth="1"/>
    <col min="2054" max="2054" width="16.88671875" style="1" bestFit="1" customWidth="1"/>
    <col min="2055" max="2283" width="11.44140625" style="1"/>
    <col min="2284" max="2284" width="1.88671875" style="1" customWidth="1"/>
    <col min="2285" max="2285" width="1.44140625" style="1" customWidth="1"/>
    <col min="2286" max="2286" width="63.6640625" style="1" customWidth="1"/>
    <col min="2287" max="2287" width="15.6640625" style="1" customWidth="1"/>
    <col min="2288" max="2288" width="21.88671875" style="1" customWidth="1"/>
    <col min="2289" max="2289" width="16" style="1" customWidth="1"/>
    <col min="2290" max="2290" width="15.109375" style="1" bestFit="1" customWidth="1"/>
    <col min="2291" max="2291" width="13.88671875" style="1" customWidth="1"/>
    <col min="2292" max="2292" width="4.44140625" style="1" customWidth="1"/>
    <col min="2293" max="2293" width="54.109375" style="1" customWidth="1"/>
    <col min="2294" max="2294" width="14.44140625" style="1" customWidth="1"/>
    <col min="2295" max="2295" width="18.109375" style="1" customWidth="1"/>
    <col min="2296" max="2296" width="16.109375" style="1" customWidth="1"/>
    <col min="2297" max="2297" width="12" style="1" customWidth="1"/>
    <col min="2298" max="2298" width="19.44140625" style="1" customWidth="1"/>
    <col min="2299" max="2299" width="4.6640625" style="1" customWidth="1"/>
    <col min="2300" max="2300" width="3.109375" style="1" customWidth="1"/>
    <col min="2301" max="2301" width="47.44140625" style="1" customWidth="1"/>
    <col min="2302" max="2302" width="17.6640625" style="1" customWidth="1"/>
    <col min="2303" max="2303" width="16.6640625" style="1" customWidth="1"/>
    <col min="2304" max="2304" width="22.88671875" style="1" customWidth="1"/>
    <col min="2305" max="2305" width="15.109375" style="1" customWidth="1"/>
    <col min="2306" max="2306" width="17.44140625" style="1" customWidth="1"/>
    <col min="2307" max="2307" width="17.88671875" style="1" customWidth="1"/>
    <col min="2308" max="2308" width="13.33203125" style="1" customWidth="1"/>
    <col min="2309" max="2309" width="16.33203125" style="1" customWidth="1"/>
    <col min="2310" max="2310" width="16.88671875" style="1" bestFit="1" customWidth="1"/>
    <col min="2311" max="2539" width="11.44140625" style="1"/>
    <col min="2540" max="2540" width="1.88671875" style="1" customWidth="1"/>
    <col min="2541" max="2541" width="1.44140625" style="1" customWidth="1"/>
    <col min="2542" max="2542" width="63.6640625" style="1" customWidth="1"/>
    <col min="2543" max="2543" width="15.6640625" style="1" customWidth="1"/>
    <col min="2544" max="2544" width="21.88671875" style="1" customWidth="1"/>
    <col min="2545" max="2545" width="16" style="1" customWidth="1"/>
    <col min="2546" max="2546" width="15.109375" style="1" bestFit="1" customWidth="1"/>
    <col min="2547" max="2547" width="13.88671875" style="1" customWidth="1"/>
    <col min="2548" max="2548" width="4.44140625" style="1" customWidth="1"/>
    <col min="2549" max="2549" width="54.109375" style="1" customWidth="1"/>
    <col min="2550" max="2550" width="14.44140625" style="1" customWidth="1"/>
    <col min="2551" max="2551" width="18.109375" style="1" customWidth="1"/>
    <col min="2552" max="2552" width="16.109375" style="1" customWidth="1"/>
    <col min="2553" max="2553" width="12" style="1" customWidth="1"/>
    <col min="2554" max="2554" width="19.44140625" style="1" customWidth="1"/>
    <col min="2555" max="2555" width="4.6640625" style="1" customWidth="1"/>
    <col min="2556" max="2556" width="3.109375" style="1" customWidth="1"/>
    <col min="2557" max="2557" width="47.44140625" style="1" customWidth="1"/>
    <col min="2558" max="2558" width="17.6640625" style="1" customWidth="1"/>
    <col min="2559" max="2559" width="16.6640625" style="1" customWidth="1"/>
    <col min="2560" max="2560" width="22.88671875" style="1" customWidth="1"/>
    <col min="2561" max="2561" width="15.109375" style="1" customWidth="1"/>
    <col min="2562" max="2562" width="17.44140625" style="1" customWidth="1"/>
    <col min="2563" max="2563" width="17.88671875" style="1" customWidth="1"/>
    <col min="2564" max="2564" width="13.33203125" style="1" customWidth="1"/>
    <col min="2565" max="2565" width="16.33203125" style="1" customWidth="1"/>
    <col min="2566" max="2566" width="16.88671875" style="1" bestFit="1" customWidth="1"/>
    <col min="2567" max="2795" width="11.44140625" style="1"/>
    <col min="2796" max="2796" width="1.88671875" style="1" customWidth="1"/>
    <col min="2797" max="2797" width="1.44140625" style="1" customWidth="1"/>
    <col min="2798" max="2798" width="63.6640625" style="1" customWidth="1"/>
    <col min="2799" max="2799" width="15.6640625" style="1" customWidth="1"/>
    <col min="2800" max="2800" width="21.88671875" style="1" customWidth="1"/>
    <col min="2801" max="2801" width="16" style="1" customWidth="1"/>
    <col min="2802" max="2802" width="15.109375" style="1" bestFit="1" customWidth="1"/>
    <col min="2803" max="2803" width="13.88671875" style="1" customWidth="1"/>
    <col min="2804" max="2804" width="4.44140625" style="1" customWidth="1"/>
    <col min="2805" max="2805" width="54.109375" style="1" customWidth="1"/>
    <col min="2806" max="2806" width="14.44140625" style="1" customWidth="1"/>
    <col min="2807" max="2807" width="18.109375" style="1" customWidth="1"/>
    <col min="2808" max="2808" width="16.109375" style="1" customWidth="1"/>
    <col min="2809" max="2809" width="12" style="1" customWidth="1"/>
    <col min="2810" max="2810" width="19.44140625" style="1" customWidth="1"/>
    <col min="2811" max="2811" width="4.6640625" style="1" customWidth="1"/>
    <col min="2812" max="2812" width="3.109375" style="1" customWidth="1"/>
    <col min="2813" max="2813" width="47.44140625" style="1" customWidth="1"/>
    <col min="2814" max="2814" width="17.6640625" style="1" customWidth="1"/>
    <col min="2815" max="2815" width="16.6640625" style="1" customWidth="1"/>
    <col min="2816" max="2816" width="22.88671875" style="1" customWidth="1"/>
    <col min="2817" max="2817" width="15.109375" style="1" customWidth="1"/>
    <col min="2818" max="2818" width="17.44140625" style="1" customWidth="1"/>
    <col min="2819" max="2819" width="17.88671875" style="1" customWidth="1"/>
    <col min="2820" max="2820" width="13.33203125" style="1" customWidth="1"/>
    <col min="2821" max="2821" width="16.33203125" style="1" customWidth="1"/>
    <col min="2822" max="2822" width="16.88671875" style="1" bestFit="1" customWidth="1"/>
    <col min="2823" max="3051" width="11.44140625" style="1"/>
    <col min="3052" max="3052" width="1.88671875" style="1" customWidth="1"/>
    <col min="3053" max="3053" width="1.44140625" style="1" customWidth="1"/>
    <col min="3054" max="3054" width="63.6640625" style="1" customWidth="1"/>
    <col min="3055" max="3055" width="15.6640625" style="1" customWidth="1"/>
    <col min="3056" max="3056" width="21.88671875" style="1" customWidth="1"/>
    <col min="3057" max="3057" width="16" style="1" customWidth="1"/>
    <col min="3058" max="3058" width="15.109375" style="1" bestFit="1" customWidth="1"/>
    <col min="3059" max="3059" width="13.88671875" style="1" customWidth="1"/>
    <col min="3060" max="3060" width="4.44140625" style="1" customWidth="1"/>
    <col min="3061" max="3061" width="54.109375" style="1" customWidth="1"/>
    <col min="3062" max="3062" width="14.44140625" style="1" customWidth="1"/>
    <col min="3063" max="3063" width="18.109375" style="1" customWidth="1"/>
    <col min="3064" max="3064" width="16.109375" style="1" customWidth="1"/>
    <col min="3065" max="3065" width="12" style="1" customWidth="1"/>
    <col min="3066" max="3066" width="19.44140625" style="1" customWidth="1"/>
    <col min="3067" max="3067" width="4.6640625" style="1" customWidth="1"/>
    <col min="3068" max="3068" width="3.109375" style="1" customWidth="1"/>
    <col min="3069" max="3069" width="47.44140625" style="1" customWidth="1"/>
    <col min="3070" max="3070" width="17.6640625" style="1" customWidth="1"/>
    <col min="3071" max="3071" width="16.6640625" style="1" customWidth="1"/>
    <col min="3072" max="3072" width="22.88671875" style="1" customWidth="1"/>
    <col min="3073" max="3073" width="15.109375" style="1" customWidth="1"/>
    <col min="3074" max="3074" width="17.44140625" style="1" customWidth="1"/>
    <col min="3075" max="3075" width="17.88671875" style="1" customWidth="1"/>
    <col min="3076" max="3076" width="13.33203125" style="1" customWidth="1"/>
    <col min="3077" max="3077" width="16.33203125" style="1" customWidth="1"/>
    <col min="3078" max="3078" width="16.88671875" style="1" bestFit="1" customWidth="1"/>
    <col min="3079" max="3307" width="11.44140625" style="1"/>
    <col min="3308" max="3308" width="1.88671875" style="1" customWidth="1"/>
    <col min="3309" max="3309" width="1.44140625" style="1" customWidth="1"/>
    <col min="3310" max="3310" width="63.6640625" style="1" customWidth="1"/>
    <col min="3311" max="3311" width="15.6640625" style="1" customWidth="1"/>
    <col min="3312" max="3312" width="21.88671875" style="1" customWidth="1"/>
    <col min="3313" max="3313" width="16" style="1" customWidth="1"/>
    <col min="3314" max="3314" width="15.109375" style="1" bestFit="1" customWidth="1"/>
    <col min="3315" max="3315" width="13.88671875" style="1" customWidth="1"/>
    <col min="3316" max="3316" width="4.44140625" style="1" customWidth="1"/>
    <col min="3317" max="3317" width="54.109375" style="1" customWidth="1"/>
    <col min="3318" max="3318" width="14.44140625" style="1" customWidth="1"/>
    <col min="3319" max="3319" width="18.109375" style="1" customWidth="1"/>
    <col min="3320" max="3320" width="16.109375" style="1" customWidth="1"/>
    <col min="3321" max="3321" width="12" style="1" customWidth="1"/>
    <col min="3322" max="3322" width="19.44140625" style="1" customWidth="1"/>
    <col min="3323" max="3323" width="4.6640625" style="1" customWidth="1"/>
    <col min="3324" max="3324" width="3.109375" style="1" customWidth="1"/>
    <col min="3325" max="3325" width="47.44140625" style="1" customWidth="1"/>
    <col min="3326" max="3326" width="17.6640625" style="1" customWidth="1"/>
    <col min="3327" max="3327" width="16.6640625" style="1" customWidth="1"/>
    <col min="3328" max="3328" width="22.88671875" style="1" customWidth="1"/>
    <col min="3329" max="3329" width="15.109375" style="1" customWidth="1"/>
    <col min="3330" max="3330" width="17.44140625" style="1" customWidth="1"/>
    <col min="3331" max="3331" width="17.88671875" style="1" customWidth="1"/>
    <col min="3332" max="3332" width="13.33203125" style="1" customWidth="1"/>
    <col min="3333" max="3333" width="16.33203125" style="1" customWidth="1"/>
    <col min="3334" max="3334" width="16.88671875" style="1" bestFit="1" customWidth="1"/>
    <col min="3335" max="3563" width="11.44140625" style="1"/>
    <col min="3564" max="3564" width="1.88671875" style="1" customWidth="1"/>
    <col min="3565" max="3565" width="1.44140625" style="1" customWidth="1"/>
    <col min="3566" max="3566" width="63.6640625" style="1" customWidth="1"/>
    <col min="3567" max="3567" width="15.6640625" style="1" customWidth="1"/>
    <col min="3568" max="3568" width="21.88671875" style="1" customWidth="1"/>
    <col min="3569" max="3569" width="16" style="1" customWidth="1"/>
    <col min="3570" max="3570" width="15.109375" style="1" bestFit="1" customWidth="1"/>
    <col min="3571" max="3571" width="13.88671875" style="1" customWidth="1"/>
    <col min="3572" max="3572" width="4.44140625" style="1" customWidth="1"/>
    <col min="3573" max="3573" width="54.109375" style="1" customWidth="1"/>
    <col min="3574" max="3574" width="14.44140625" style="1" customWidth="1"/>
    <col min="3575" max="3575" width="18.109375" style="1" customWidth="1"/>
    <col min="3576" max="3576" width="16.109375" style="1" customWidth="1"/>
    <col min="3577" max="3577" width="12" style="1" customWidth="1"/>
    <col min="3578" max="3578" width="19.44140625" style="1" customWidth="1"/>
    <col min="3579" max="3579" width="4.6640625" style="1" customWidth="1"/>
    <col min="3580" max="3580" width="3.109375" style="1" customWidth="1"/>
    <col min="3581" max="3581" width="47.44140625" style="1" customWidth="1"/>
    <col min="3582" max="3582" width="17.6640625" style="1" customWidth="1"/>
    <col min="3583" max="3583" width="16.6640625" style="1" customWidth="1"/>
    <col min="3584" max="3584" width="22.88671875" style="1" customWidth="1"/>
    <col min="3585" max="3585" width="15.109375" style="1" customWidth="1"/>
    <col min="3586" max="3586" width="17.44140625" style="1" customWidth="1"/>
    <col min="3587" max="3587" width="17.88671875" style="1" customWidth="1"/>
    <col min="3588" max="3588" width="13.33203125" style="1" customWidth="1"/>
    <col min="3589" max="3589" width="16.33203125" style="1" customWidth="1"/>
    <col min="3590" max="3590" width="16.88671875" style="1" bestFit="1" customWidth="1"/>
    <col min="3591" max="3819" width="11.44140625" style="1"/>
    <col min="3820" max="3820" width="1.88671875" style="1" customWidth="1"/>
    <col min="3821" max="3821" width="1.44140625" style="1" customWidth="1"/>
    <col min="3822" max="3822" width="63.6640625" style="1" customWidth="1"/>
    <col min="3823" max="3823" width="15.6640625" style="1" customWidth="1"/>
    <col min="3824" max="3824" width="21.88671875" style="1" customWidth="1"/>
    <col min="3825" max="3825" width="16" style="1" customWidth="1"/>
    <col min="3826" max="3826" width="15.109375" style="1" bestFit="1" customWidth="1"/>
    <col min="3827" max="3827" width="13.88671875" style="1" customWidth="1"/>
    <col min="3828" max="3828" width="4.44140625" style="1" customWidth="1"/>
    <col min="3829" max="3829" width="54.109375" style="1" customWidth="1"/>
    <col min="3830" max="3830" width="14.44140625" style="1" customWidth="1"/>
    <col min="3831" max="3831" width="18.109375" style="1" customWidth="1"/>
    <col min="3832" max="3832" width="16.109375" style="1" customWidth="1"/>
    <col min="3833" max="3833" width="12" style="1" customWidth="1"/>
    <col min="3834" max="3834" width="19.44140625" style="1" customWidth="1"/>
    <col min="3835" max="3835" width="4.6640625" style="1" customWidth="1"/>
    <col min="3836" max="3836" width="3.109375" style="1" customWidth="1"/>
    <col min="3837" max="3837" width="47.44140625" style="1" customWidth="1"/>
    <col min="3838" max="3838" width="17.6640625" style="1" customWidth="1"/>
    <col min="3839" max="3839" width="16.6640625" style="1" customWidth="1"/>
    <col min="3840" max="3840" width="22.88671875" style="1" customWidth="1"/>
    <col min="3841" max="3841" width="15.109375" style="1" customWidth="1"/>
    <col min="3842" max="3842" width="17.44140625" style="1" customWidth="1"/>
    <col min="3843" max="3843" width="17.88671875" style="1" customWidth="1"/>
    <col min="3844" max="3844" width="13.33203125" style="1" customWidth="1"/>
    <col min="3845" max="3845" width="16.33203125" style="1" customWidth="1"/>
    <col min="3846" max="3846" width="16.88671875" style="1" bestFit="1" customWidth="1"/>
    <col min="3847" max="4075" width="11.44140625" style="1"/>
    <col min="4076" max="4076" width="1.88671875" style="1" customWidth="1"/>
    <col min="4077" max="4077" width="1.44140625" style="1" customWidth="1"/>
    <col min="4078" max="4078" width="63.6640625" style="1" customWidth="1"/>
    <col min="4079" max="4079" width="15.6640625" style="1" customWidth="1"/>
    <col min="4080" max="4080" width="21.88671875" style="1" customWidth="1"/>
    <col min="4081" max="4081" width="16" style="1" customWidth="1"/>
    <col min="4082" max="4082" width="15.109375" style="1" bestFit="1" customWidth="1"/>
    <col min="4083" max="4083" width="13.88671875" style="1" customWidth="1"/>
    <col min="4084" max="4084" width="4.44140625" style="1" customWidth="1"/>
    <col min="4085" max="4085" width="54.109375" style="1" customWidth="1"/>
    <col min="4086" max="4086" width="14.44140625" style="1" customWidth="1"/>
    <col min="4087" max="4087" width="18.109375" style="1" customWidth="1"/>
    <col min="4088" max="4088" width="16.109375" style="1" customWidth="1"/>
    <col min="4089" max="4089" width="12" style="1" customWidth="1"/>
    <col min="4090" max="4090" width="19.44140625" style="1" customWidth="1"/>
    <col min="4091" max="4091" width="4.6640625" style="1" customWidth="1"/>
    <col min="4092" max="4092" width="3.109375" style="1" customWidth="1"/>
    <col min="4093" max="4093" width="47.44140625" style="1" customWidth="1"/>
    <col min="4094" max="4094" width="17.6640625" style="1" customWidth="1"/>
    <col min="4095" max="4095" width="16.6640625" style="1" customWidth="1"/>
    <col min="4096" max="4096" width="22.88671875" style="1" customWidth="1"/>
    <col min="4097" max="4097" width="15.109375" style="1" customWidth="1"/>
    <col min="4098" max="4098" width="17.44140625" style="1" customWidth="1"/>
    <col min="4099" max="4099" width="17.88671875" style="1" customWidth="1"/>
    <col min="4100" max="4100" width="13.33203125" style="1" customWidth="1"/>
    <col min="4101" max="4101" width="16.33203125" style="1" customWidth="1"/>
    <col min="4102" max="4102" width="16.88671875" style="1" bestFit="1" customWidth="1"/>
    <col min="4103" max="4331" width="11.44140625" style="1"/>
    <col min="4332" max="4332" width="1.88671875" style="1" customWidth="1"/>
    <col min="4333" max="4333" width="1.44140625" style="1" customWidth="1"/>
    <col min="4334" max="4334" width="63.6640625" style="1" customWidth="1"/>
    <col min="4335" max="4335" width="15.6640625" style="1" customWidth="1"/>
    <col min="4336" max="4336" width="21.88671875" style="1" customWidth="1"/>
    <col min="4337" max="4337" width="16" style="1" customWidth="1"/>
    <col min="4338" max="4338" width="15.109375" style="1" bestFit="1" customWidth="1"/>
    <col min="4339" max="4339" width="13.88671875" style="1" customWidth="1"/>
    <col min="4340" max="4340" width="4.44140625" style="1" customWidth="1"/>
    <col min="4341" max="4341" width="54.109375" style="1" customWidth="1"/>
    <col min="4342" max="4342" width="14.44140625" style="1" customWidth="1"/>
    <col min="4343" max="4343" width="18.109375" style="1" customWidth="1"/>
    <col min="4344" max="4344" width="16.109375" style="1" customWidth="1"/>
    <col min="4345" max="4345" width="12" style="1" customWidth="1"/>
    <col min="4346" max="4346" width="19.44140625" style="1" customWidth="1"/>
    <col min="4347" max="4347" width="4.6640625" style="1" customWidth="1"/>
    <col min="4348" max="4348" width="3.109375" style="1" customWidth="1"/>
    <col min="4349" max="4349" width="47.44140625" style="1" customWidth="1"/>
    <col min="4350" max="4350" width="17.6640625" style="1" customWidth="1"/>
    <col min="4351" max="4351" width="16.6640625" style="1" customWidth="1"/>
    <col min="4352" max="4352" width="22.88671875" style="1" customWidth="1"/>
    <col min="4353" max="4353" width="15.109375" style="1" customWidth="1"/>
    <col min="4354" max="4354" width="17.44140625" style="1" customWidth="1"/>
    <col min="4355" max="4355" width="17.88671875" style="1" customWidth="1"/>
    <col min="4356" max="4356" width="13.33203125" style="1" customWidth="1"/>
    <col min="4357" max="4357" width="16.33203125" style="1" customWidth="1"/>
    <col min="4358" max="4358" width="16.88671875" style="1" bestFit="1" customWidth="1"/>
    <col min="4359" max="4587" width="11.44140625" style="1"/>
    <col min="4588" max="4588" width="1.88671875" style="1" customWidth="1"/>
    <col min="4589" max="4589" width="1.44140625" style="1" customWidth="1"/>
    <col min="4590" max="4590" width="63.6640625" style="1" customWidth="1"/>
    <col min="4591" max="4591" width="15.6640625" style="1" customWidth="1"/>
    <col min="4592" max="4592" width="21.88671875" style="1" customWidth="1"/>
    <col min="4593" max="4593" width="16" style="1" customWidth="1"/>
    <col min="4594" max="4594" width="15.109375" style="1" bestFit="1" customWidth="1"/>
    <col min="4595" max="4595" width="13.88671875" style="1" customWidth="1"/>
    <col min="4596" max="4596" width="4.44140625" style="1" customWidth="1"/>
    <col min="4597" max="4597" width="54.109375" style="1" customWidth="1"/>
    <col min="4598" max="4598" width="14.44140625" style="1" customWidth="1"/>
    <col min="4599" max="4599" width="18.109375" style="1" customWidth="1"/>
    <col min="4600" max="4600" width="16.109375" style="1" customWidth="1"/>
    <col min="4601" max="4601" width="12" style="1" customWidth="1"/>
    <col min="4602" max="4602" width="19.44140625" style="1" customWidth="1"/>
    <col min="4603" max="4603" width="4.6640625" style="1" customWidth="1"/>
    <col min="4604" max="4604" width="3.109375" style="1" customWidth="1"/>
    <col min="4605" max="4605" width="47.44140625" style="1" customWidth="1"/>
    <col min="4606" max="4606" width="17.6640625" style="1" customWidth="1"/>
    <col min="4607" max="4607" width="16.6640625" style="1" customWidth="1"/>
    <col min="4608" max="4608" width="22.88671875" style="1" customWidth="1"/>
    <col min="4609" max="4609" width="15.109375" style="1" customWidth="1"/>
    <col min="4610" max="4610" width="17.44140625" style="1" customWidth="1"/>
    <col min="4611" max="4611" width="17.88671875" style="1" customWidth="1"/>
    <col min="4612" max="4612" width="13.33203125" style="1" customWidth="1"/>
    <col min="4613" max="4613" width="16.33203125" style="1" customWidth="1"/>
    <col min="4614" max="4614" width="16.88671875" style="1" bestFit="1" customWidth="1"/>
    <col min="4615" max="4843" width="11.44140625" style="1"/>
    <col min="4844" max="4844" width="1.88671875" style="1" customWidth="1"/>
    <col min="4845" max="4845" width="1.44140625" style="1" customWidth="1"/>
    <col min="4846" max="4846" width="63.6640625" style="1" customWidth="1"/>
    <col min="4847" max="4847" width="15.6640625" style="1" customWidth="1"/>
    <col min="4848" max="4848" width="21.88671875" style="1" customWidth="1"/>
    <col min="4849" max="4849" width="16" style="1" customWidth="1"/>
    <col min="4850" max="4850" width="15.109375" style="1" bestFit="1" customWidth="1"/>
    <col min="4851" max="4851" width="13.88671875" style="1" customWidth="1"/>
    <col min="4852" max="4852" width="4.44140625" style="1" customWidth="1"/>
    <col min="4853" max="4853" width="54.109375" style="1" customWidth="1"/>
    <col min="4854" max="4854" width="14.44140625" style="1" customWidth="1"/>
    <col min="4855" max="4855" width="18.109375" style="1" customWidth="1"/>
    <col min="4856" max="4856" width="16.109375" style="1" customWidth="1"/>
    <col min="4857" max="4857" width="12" style="1" customWidth="1"/>
    <col min="4858" max="4858" width="19.44140625" style="1" customWidth="1"/>
    <col min="4859" max="4859" width="4.6640625" style="1" customWidth="1"/>
    <col min="4860" max="4860" width="3.109375" style="1" customWidth="1"/>
    <col min="4861" max="4861" width="47.44140625" style="1" customWidth="1"/>
    <col min="4862" max="4862" width="17.6640625" style="1" customWidth="1"/>
    <col min="4863" max="4863" width="16.6640625" style="1" customWidth="1"/>
    <col min="4864" max="4864" width="22.88671875" style="1" customWidth="1"/>
    <col min="4865" max="4865" width="15.109375" style="1" customWidth="1"/>
    <col min="4866" max="4866" width="17.44140625" style="1" customWidth="1"/>
    <col min="4867" max="4867" width="17.88671875" style="1" customWidth="1"/>
    <col min="4868" max="4868" width="13.33203125" style="1" customWidth="1"/>
    <col min="4869" max="4869" width="16.33203125" style="1" customWidth="1"/>
    <col min="4870" max="4870" width="16.88671875" style="1" bestFit="1" customWidth="1"/>
    <col min="4871" max="5099" width="11.44140625" style="1"/>
    <col min="5100" max="5100" width="1.88671875" style="1" customWidth="1"/>
    <col min="5101" max="5101" width="1.44140625" style="1" customWidth="1"/>
    <col min="5102" max="5102" width="63.6640625" style="1" customWidth="1"/>
    <col min="5103" max="5103" width="15.6640625" style="1" customWidth="1"/>
    <col min="5104" max="5104" width="21.88671875" style="1" customWidth="1"/>
    <col min="5105" max="5105" width="16" style="1" customWidth="1"/>
    <col min="5106" max="5106" width="15.109375" style="1" bestFit="1" customWidth="1"/>
    <col min="5107" max="5107" width="13.88671875" style="1" customWidth="1"/>
    <col min="5108" max="5108" width="4.44140625" style="1" customWidth="1"/>
    <col min="5109" max="5109" width="54.109375" style="1" customWidth="1"/>
    <col min="5110" max="5110" width="14.44140625" style="1" customWidth="1"/>
    <col min="5111" max="5111" width="18.109375" style="1" customWidth="1"/>
    <col min="5112" max="5112" width="16.109375" style="1" customWidth="1"/>
    <col min="5113" max="5113" width="12" style="1" customWidth="1"/>
    <col min="5114" max="5114" width="19.44140625" style="1" customWidth="1"/>
    <col min="5115" max="5115" width="4.6640625" style="1" customWidth="1"/>
    <col min="5116" max="5116" width="3.109375" style="1" customWidth="1"/>
    <col min="5117" max="5117" width="47.44140625" style="1" customWidth="1"/>
    <col min="5118" max="5118" width="17.6640625" style="1" customWidth="1"/>
    <col min="5119" max="5119" width="16.6640625" style="1" customWidth="1"/>
    <col min="5120" max="5120" width="22.88671875" style="1" customWidth="1"/>
    <col min="5121" max="5121" width="15.109375" style="1" customWidth="1"/>
    <col min="5122" max="5122" width="17.44140625" style="1" customWidth="1"/>
    <col min="5123" max="5123" width="17.88671875" style="1" customWidth="1"/>
    <col min="5124" max="5124" width="13.33203125" style="1" customWidth="1"/>
    <col min="5125" max="5125" width="16.33203125" style="1" customWidth="1"/>
    <col min="5126" max="5126" width="16.88671875" style="1" bestFit="1" customWidth="1"/>
    <col min="5127" max="5355" width="11.44140625" style="1"/>
    <col min="5356" max="5356" width="1.88671875" style="1" customWidth="1"/>
    <col min="5357" max="5357" width="1.44140625" style="1" customWidth="1"/>
    <col min="5358" max="5358" width="63.6640625" style="1" customWidth="1"/>
    <col min="5359" max="5359" width="15.6640625" style="1" customWidth="1"/>
    <col min="5360" max="5360" width="21.88671875" style="1" customWidth="1"/>
    <col min="5361" max="5361" width="16" style="1" customWidth="1"/>
    <col min="5362" max="5362" width="15.109375" style="1" bestFit="1" customWidth="1"/>
    <col min="5363" max="5363" width="13.88671875" style="1" customWidth="1"/>
    <col min="5364" max="5364" width="4.44140625" style="1" customWidth="1"/>
    <col min="5365" max="5365" width="54.109375" style="1" customWidth="1"/>
    <col min="5366" max="5366" width="14.44140625" style="1" customWidth="1"/>
    <col min="5367" max="5367" width="18.109375" style="1" customWidth="1"/>
    <col min="5368" max="5368" width="16.109375" style="1" customWidth="1"/>
    <col min="5369" max="5369" width="12" style="1" customWidth="1"/>
    <col min="5370" max="5370" width="19.44140625" style="1" customWidth="1"/>
    <col min="5371" max="5371" width="4.6640625" style="1" customWidth="1"/>
    <col min="5372" max="5372" width="3.109375" style="1" customWidth="1"/>
    <col min="5373" max="5373" width="47.44140625" style="1" customWidth="1"/>
    <col min="5374" max="5374" width="17.6640625" style="1" customWidth="1"/>
    <col min="5375" max="5375" width="16.6640625" style="1" customWidth="1"/>
    <col min="5376" max="5376" width="22.88671875" style="1" customWidth="1"/>
    <col min="5377" max="5377" width="15.109375" style="1" customWidth="1"/>
    <col min="5378" max="5378" width="17.44140625" style="1" customWidth="1"/>
    <col min="5379" max="5379" width="17.88671875" style="1" customWidth="1"/>
    <col min="5380" max="5380" width="13.33203125" style="1" customWidth="1"/>
    <col min="5381" max="5381" width="16.33203125" style="1" customWidth="1"/>
    <col min="5382" max="5382" width="16.88671875" style="1" bestFit="1" customWidth="1"/>
    <col min="5383" max="5611" width="11.44140625" style="1"/>
    <col min="5612" max="5612" width="1.88671875" style="1" customWidth="1"/>
    <col min="5613" max="5613" width="1.44140625" style="1" customWidth="1"/>
    <col min="5614" max="5614" width="63.6640625" style="1" customWidth="1"/>
    <col min="5615" max="5615" width="15.6640625" style="1" customWidth="1"/>
    <col min="5616" max="5616" width="21.88671875" style="1" customWidth="1"/>
    <col min="5617" max="5617" width="16" style="1" customWidth="1"/>
    <col min="5618" max="5618" width="15.109375" style="1" bestFit="1" customWidth="1"/>
    <col min="5619" max="5619" width="13.88671875" style="1" customWidth="1"/>
    <col min="5620" max="5620" width="4.44140625" style="1" customWidth="1"/>
    <col min="5621" max="5621" width="54.109375" style="1" customWidth="1"/>
    <col min="5622" max="5622" width="14.44140625" style="1" customWidth="1"/>
    <col min="5623" max="5623" width="18.109375" style="1" customWidth="1"/>
    <col min="5624" max="5624" width="16.109375" style="1" customWidth="1"/>
    <col min="5625" max="5625" width="12" style="1" customWidth="1"/>
    <col min="5626" max="5626" width="19.44140625" style="1" customWidth="1"/>
    <col min="5627" max="5627" width="4.6640625" style="1" customWidth="1"/>
    <col min="5628" max="5628" width="3.109375" style="1" customWidth="1"/>
    <col min="5629" max="5629" width="47.44140625" style="1" customWidth="1"/>
    <col min="5630" max="5630" width="17.6640625" style="1" customWidth="1"/>
    <col min="5631" max="5631" width="16.6640625" style="1" customWidth="1"/>
    <col min="5632" max="5632" width="22.88671875" style="1" customWidth="1"/>
    <col min="5633" max="5633" width="15.109375" style="1" customWidth="1"/>
    <col min="5634" max="5634" width="17.44140625" style="1" customWidth="1"/>
    <col min="5635" max="5635" width="17.88671875" style="1" customWidth="1"/>
    <col min="5636" max="5636" width="13.33203125" style="1" customWidth="1"/>
    <col min="5637" max="5637" width="16.33203125" style="1" customWidth="1"/>
    <col min="5638" max="5638" width="16.88671875" style="1" bestFit="1" customWidth="1"/>
    <col min="5639" max="5867" width="11.44140625" style="1"/>
    <col min="5868" max="5868" width="1.88671875" style="1" customWidth="1"/>
    <col min="5869" max="5869" width="1.44140625" style="1" customWidth="1"/>
    <col min="5870" max="5870" width="63.6640625" style="1" customWidth="1"/>
    <col min="5871" max="5871" width="15.6640625" style="1" customWidth="1"/>
    <col min="5872" max="5872" width="21.88671875" style="1" customWidth="1"/>
    <col min="5873" max="5873" width="16" style="1" customWidth="1"/>
    <col min="5874" max="5874" width="15.109375" style="1" bestFit="1" customWidth="1"/>
    <col min="5875" max="5875" width="13.88671875" style="1" customWidth="1"/>
    <col min="5876" max="5876" width="4.44140625" style="1" customWidth="1"/>
    <col min="5877" max="5877" width="54.109375" style="1" customWidth="1"/>
    <col min="5878" max="5878" width="14.44140625" style="1" customWidth="1"/>
    <col min="5879" max="5879" width="18.109375" style="1" customWidth="1"/>
    <col min="5880" max="5880" width="16.109375" style="1" customWidth="1"/>
    <col min="5881" max="5881" width="12" style="1" customWidth="1"/>
    <col min="5882" max="5882" width="19.44140625" style="1" customWidth="1"/>
    <col min="5883" max="5883" width="4.6640625" style="1" customWidth="1"/>
    <col min="5884" max="5884" width="3.109375" style="1" customWidth="1"/>
    <col min="5885" max="5885" width="47.44140625" style="1" customWidth="1"/>
    <col min="5886" max="5886" width="17.6640625" style="1" customWidth="1"/>
    <col min="5887" max="5887" width="16.6640625" style="1" customWidth="1"/>
    <col min="5888" max="5888" width="22.88671875" style="1" customWidth="1"/>
    <col min="5889" max="5889" width="15.109375" style="1" customWidth="1"/>
    <col min="5890" max="5890" width="17.44140625" style="1" customWidth="1"/>
    <col min="5891" max="5891" width="17.88671875" style="1" customWidth="1"/>
    <col min="5892" max="5892" width="13.33203125" style="1" customWidth="1"/>
    <col min="5893" max="5893" width="16.33203125" style="1" customWidth="1"/>
    <col min="5894" max="5894" width="16.88671875" style="1" bestFit="1" customWidth="1"/>
    <col min="5895" max="6123" width="11.44140625" style="1"/>
    <col min="6124" max="6124" width="1.88671875" style="1" customWidth="1"/>
    <col min="6125" max="6125" width="1.44140625" style="1" customWidth="1"/>
    <col min="6126" max="6126" width="63.6640625" style="1" customWidth="1"/>
    <col min="6127" max="6127" width="15.6640625" style="1" customWidth="1"/>
    <col min="6128" max="6128" width="21.88671875" style="1" customWidth="1"/>
    <col min="6129" max="6129" width="16" style="1" customWidth="1"/>
    <col min="6130" max="6130" width="15.109375" style="1" bestFit="1" customWidth="1"/>
    <col min="6131" max="6131" width="13.88671875" style="1" customWidth="1"/>
    <col min="6132" max="6132" width="4.44140625" style="1" customWidth="1"/>
    <col min="6133" max="6133" width="54.109375" style="1" customWidth="1"/>
    <col min="6134" max="6134" width="14.44140625" style="1" customWidth="1"/>
    <col min="6135" max="6135" width="18.109375" style="1" customWidth="1"/>
    <col min="6136" max="6136" width="16.109375" style="1" customWidth="1"/>
    <col min="6137" max="6137" width="12" style="1" customWidth="1"/>
    <col min="6138" max="6138" width="19.44140625" style="1" customWidth="1"/>
    <col min="6139" max="6139" width="4.6640625" style="1" customWidth="1"/>
    <col min="6140" max="6140" width="3.109375" style="1" customWidth="1"/>
    <col min="6141" max="6141" width="47.44140625" style="1" customWidth="1"/>
    <col min="6142" max="6142" width="17.6640625" style="1" customWidth="1"/>
    <col min="6143" max="6143" width="16.6640625" style="1" customWidth="1"/>
    <col min="6144" max="6144" width="22.88671875" style="1" customWidth="1"/>
    <col min="6145" max="6145" width="15.109375" style="1" customWidth="1"/>
    <col min="6146" max="6146" width="17.44140625" style="1" customWidth="1"/>
    <col min="6147" max="6147" width="17.88671875" style="1" customWidth="1"/>
    <col min="6148" max="6148" width="13.33203125" style="1" customWidth="1"/>
    <col min="6149" max="6149" width="16.33203125" style="1" customWidth="1"/>
    <col min="6150" max="6150" width="16.88671875" style="1" bestFit="1" customWidth="1"/>
    <col min="6151" max="6379" width="11.44140625" style="1"/>
    <col min="6380" max="6380" width="1.88671875" style="1" customWidth="1"/>
    <col min="6381" max="6381" width="1.44140625" style="1" customWidth="1"/>
    <col min="6382" max="6382" width="63.6640625" style="1" customWidth="1"/>
    <col min="6383" max="6383" width="15.6640625" style="1" customWidth="1"/>
    <col min="6384" max="6384" width="21.88671875" style="1" customWidth="1"/>
    <col min="6385" max="6385" width="16" style="1" customWidth="1"/>
    <col min="6386" max="6386" width="15.109375" style="1" bestFit="1" customWidth="1"/>
    <col min="6387" max="6387" width="13.88671875" style="1" customWidth="1"/>
    <col min="6388" max="6388" width="4.44140625" style="1" customWidth="1"/>
    <col min="6389" max="6389" width="54.109375" style="1" customWidth="1"/>
    <col min="6390" max="6390" width="14.44140625" style="1" customWidth="1"/>
    <col min="6391" max="6391" width="18.109375" style="1" customWidth="1"/>
    <col min="6392" max="6392" width="16.109375" style="1" customWidth="1"/>
    <col min="6393" max="6393" width="12" style="1" customWidth="1"/>
    <col min="6394" max="6394" width="19.44140625" style="1" customWidth="1"/>
    <col min="6395" max="6395" width="4.6640625" style="1" customWidth="1"/>
    <col min="6396" max="6396" width="3.109375" style="1" customWidth="1"/>
    <col min="6397" max="6397" width="47.44140625" style="1" customWidth="1"/>
    <col min="6398" max="6398" width="17.6640625" style="1" customWidth="1"/>
    <col min="6399" max="6399" width="16.6640625" style="1" customWidth="1"/>
    <col min="6400" max="6400" width="22.88671875" style="1" customWidth="1"/>
    <col min="6401" max="6401" width="15.109375" style="1" customWidth="1"/>
    <col min="6402" max="6402" width="17.44140625" style="1" customWidth="1"/>
    <col min="6403" max="6403" width="17.88671875" style="1" customWidth="1"/>
    <col min="6404" max="6404" width="13.33203125" style="1" customWidth="1"/>
    <col min="6405" max="6405" width="16.33203125" style="1" customWidth="1"/>
    <col min="6406" max="6406" width="16.88671875" style="1" bestFit="1" customWidth="1"/>
    <col min="6407" max="6635" width="11.44140625" style="1"/>
    <col min="6636" max="6636" width="1.88671875" style="1" customWidth="1"/>
    <col min="6637" max="6637" width="1.44140625" style="1" customWidth="1"/>
    <col min="6638" max="6638" width="63.6640625" style="1" customWidth="1"/>
    <col min="6639" max="6639" width="15.6640625" style="1" customWidth="1"/>
    <col min="6640" max="6640" width="21.88671875" style="1" customWidth="1"/>
    <col min="6641" max="6641" width="16" style="1" customWidth="1"/>
    <col min="6642" max="6642" width="15.109375" style="1" bestFit="1" customWidth="1"/>
    <col min="6643" max="6643" width="13.88671875" style="1" customWidth="1"/>
    <col min="6644" max="6644" width="4.44140625" style="1" customWidth="1"/>
    <col min="6645" max="6645" width="54.109375" style="1" customWidth="1"/>
    <col min="6646" max="6646" width="14.44140625" style="1" customWidth="1"/>
    <col min="6647" max="6647" width="18.109375" style="1" customWidth="1"/>
    <col min="6648" max="6648" width="16.109375" style="1" customWidth="1"/>
    <col min="6649" max="6649" width="12" style="1" customWidth="1"/>
    <col min="6650" max="6650" width="19.44140625" style="1" customWidth="1"/>
    <col min="6651" max="6651" width="4.6640625" style="1" customWidth="1"/>
    <col min="6652" max="6652" width="3.109375" style="1" customWidth="1"/>
    <col min="6653" max="6653" width="47.44140625" style="1" customWidth="1"/>
    <col min="6654" max="6654" width="17.6640625" style="1" customWidth="1"/>
    <col min="6655" max="6655" width="16.6640625" style="1" customWidth="1"/>
    <col min="6656" max="6656" width="22.88671875" style="1" customWidth="1"/>
    <col min="6657" max="6657" width="15.109375" style="1" customWidth="1"/>
    <col min="6658" max="6658" width="17.44140625" style="1" customWidth="1"/>
    <col min="6659" max="6659" width="17.88671875" style="1" customWidth="1"/>
    <col min="6660" max="6660" width="13.33203125" style="1" customWidth="1"/>
    <col min="6661" max="6661" width="16.33203125" style="1" customWidth="1"/>
    <col min="6662" max="6662" width="16.88671875" style="1" bestFit="1" customWidth="1"/>
    <col min="6663" max="6891" width="11.44140625" style="1"/>
    <col min="6892" max="6892" width="1.88671875" style="1" customWidth="1"/>
    <col min="6893" max="6893" width="1.44140625" style="1" customWidth="1"/>
    <col min="6894" max="6894" width="63.6640625" style="1" customWidth="1"/>
    <col min="6895" max="6895" width="15.6640625" style="1" customWidth="1"/>
    <col min="6896" max="6896" width="21.88671875" style="1" customWidth="1"/>
    <col min="6897" max="6897" width="16" style="1" customWidth="1"/>
    <col min="6898" max="6898" width="15.109375" style="1" bestFit="1" customWidth="1"/>
    <col min="6899" max="6899" width="13.88671875" style="1" customWidth="1"/>
    <col min="6900" max="6900" width="4.44140625" style="1" customWidth="1"/>
    <col min="6901" max="6901" width="54.109375" style="1" customWidth="1"/>
    <col min="6902" max="6902" width="14.44140625" style="1" customWidth="1"/>
    <col min="6903" max="6903" width="18.109375" style="1" customWidth="1"/>
    <col min="6904" max="6904" width="16.109375" style="1" customWidth="1"/>
    <col min="6905" max="6905" width="12" style="1" customWidth="1"/>
    <col min="6906" max="6906" width="19.44140625" style="1" customWidth="1"/>
    <col min="6907" max="6907" width="4.6640625" style="1" customWidth="1"/>
    <col min="6908" max="6908" width="3.109375" style="1" customWidth="1"/>
    <col min="6909" max="6909" width="47.44140625" style="1" customWidth="1"/>
    <col min="6910" max="6910" width="17.6640625" style="1" customWidth="1"/>
    <col min="6911" max="6911" width="16.6640625" style="1" customWidth="1"/>
    <col min="6912" max="6912" width="22.88671875" style="1" customWidth="1"/>
    <col min="6913" max="6913" width="15.109375" style="1" customWidth="1"/>
    <col min="6914" max="6914" width="17.44140625" style="1" customWidth="1"/>
    <col min="6915" max="6915" width="17.88671875" style="1" customWidth="1"/>
    <col min="6916" max="6916" width="13.33203125" style="1" customWidth="1"/>
    <col min="6917" max="6917" width="16.33203125" style="1" customWidth="1"/>
    <col min="6918" max="6918" width="16.88671875" style="1" bestFit="1" customWidth="1"/>
    <col min="6919" max="7147" width="11.44140625" style="1"/>
    <col min="7148" max="7148" width="1.88671875" style="1" customWidth="1"/>
    <col min="7149" max="7149" width="1.44140625" style="1" customWidth="1"/>
    <col min="7150" max="7150" width="63.6640625" style="1" customWidth="1"/>
    <col min="7151" max="7151" width="15.6640625" style="1" customWidth="1"/>
    <col min="7152" max="7152" width="21.88671875" style="1" customWidth="1"/>
    <col min="7153" max="7153" width="16" style="1" customWidth="1"/>
    <col min="7154" max="7154" width="15.109375" style="1" bestFit="1" customWidth="1"/>
    <col min="7155" max="7155" width="13.88671875" style="1" customWidth="1"/>
    <col min="7156" max="7156" width="4.44140625" style="1" customWidth="1"/>
    <col min="7157" max="7157" width="54.109375" style="1" customWidth="1"/>
    <col min="7158" max="7158" width="14.44140625" style="1" customWidth="1"/>
    <col min="7159" max="7159" width="18.109375" style="1" customWidth="1"/>
    <col min="7160" max="7160" width="16.109375" style="1" customWidth="1"/>
    <col min="7161" max="7161" width="12" style="1" customWidth="1"/>
    <col min="7162" max="7162" width="19.44140625" style="1" customWidth="1"/>
    <col min="7163" max="7163" width="4.6640625" style="1" customWidth="1"/>
    <col min="7164" max="7164" width="3.109375" style="1" customWidth="1"/>
    <col min="7165" max="7165" width="47.44140625" style="1" customWidth="1"/>
    <col min="7166" max="7166" width="17.6640625" style="1" customWidth="1"/>
    <col min="7167" max="7167" width="16.6640625" style="1" customWidth="1"/>
    <col min="7168" max="7168" width="22.88671875" style="1" customWidth="1"/>
    <col min="7169" max="7169" width="15.109375" style="1" customWidth="1"/>
    <col min="7170" max="7170" width="17.44140625" style="1" customWidth="1"/>
    <col min="7171" max="7171" width="17.88671875" style="1" customWidth="1"/>
    <col min="7172" max="7172" width="13.33203125" style="1" customWidth="1"/>
    <col min="7173" max="7173" width="16.33203125" style="1" customWidth="1"/>
    <col min="7174" max="7174" width="16.88671875" style="1" bestFit="1" customWidth="1"/>
    <col min="7175" max="7403" width="11.44140625" style="1"/>
    <col min="7404" max="7404" width="1.88671875" style="1" customWidth="1"/>
    <col min="7405" max="7405" width="1.44140625" style="1" customWidth="1"/>
    <col min="7406" max="7406" width="63.6640625" style="1" customWidth="1"/>
    <col min="7407" max="7407" width="15.6640625" style="1" customWidth="1"/>
    <col min="7408" max="7408" width="21.88671875" style="1" customWidth="1"/>
    <col min="7409" max="7409" width="16" style="1" customWidth="1"/>
    <col min="7410" max="7410" width="15.109375" style="1" bestFit="1" customWidth="1"/>
    <col min="7411" max="7411" width="13.88671875" style="1" customWidth="1"/>
    <col min="7412" max="7412" width="4.44140625" style="1" customWidth="1"/>
    <col min="7413" max="7413" width="54.109375" style="1" customWidth="1"/>
    <col min="7414" max="7414" width="14.44140625" style="1" customWidth="1"/>
    <col min="7415" max="7415" width="18.109375" style="1" customWidth="1"/>
    <col min="7416" max="7416" width="16.109375" style="1" customWidth="1"/>
    <col min="7417" max="7417" width="12" style="1" customWidth="1"/>
    <col min="7418" max="7418" width="19.44140625" style="1" customWidth="1"/>
    <col min="7419" max="7419" width="4.6640625" style="1" customWidth="1"/>
    <col min="7420" max="7420" width="3.109375" style="1" customWidth="1"/>
    <col min="7421" max="7421" width="47.44140625" style="1" customWidth="1"/>
    <col min="7422" max="7422" width="17.6640625" style="1" customWidth="1"/>
    <col min="7423" max="7423" width="16.6640625" style="1" customWidth="1"/>
    <col min="7424" max="7424" width="22.88671875" style="1" customWidth="1"/>
    <col min="7425" max="7425" width="15.109375" style="1" customWidth="1"/>
    <col min="7426" max="7426" width="17.44140625" style="1" customWidth="1"/>
    <col min="7427" max="7427" width="17.88671875" style="1" customWidth="1"/>
    <col min="7428" max="7428" width="13.33203125" style="1" customWidth="1"/>
    <col min="7429" max="7429" width="16.33203125" style="1" customWidth="1"/>
    <col min="7430" max="7430" width="16.88671875" style="1" bestFit="1" customWidth="1"/>
    <col min="7431" max="7659" width="11.44140625" style="1"/>
    <col min="7660" max="7660" width="1.88671875" style="1" customWidth="1"/>
    <col min="7661" max="7661" width="1.44140625" style="1" customWidth="1"/>
    <col min="7662" max="7662" width="63.6640625" style="1" customWidth="1"/>
    <col min="7663" max="7663" width="15.6640625" style="1" customWidth="1"/>
    <col min="7664" max="7664" width="21.88671875" style="1" customWidth="1"/>
    <col min="7665" max="7665" width="16" style="1" customWidth="1"/>
    <col min="7666" max="7666" width="15.109375" style="1" bestFit="1" customWidth="1"/>
    <col min="7667" max="7667" width="13.88671875" style="1" customWidth="1"/>
    <col min="7668" max="7668" width="4.44140625" style="1" customWidth="1"/>
    <col min="7669" max="7669" width="54.109375" style="1" customWidth="1"/>
    <col min="7670" max="7670" width="14.44140625" style="1" customWidth="1"/>
    <col min="7671" max="7671" width="18.109375" style="1" customWidth="1"/>
    <col min="7672" max="7672" width="16.109375" style="1" customWidth="1"/>
    <col min="7673" max="7673" width="12" style="1" customWidth="1"/>
    <col min="7674" max="7674" width="19.44140625" style="1" customWidth="1"/>
    <col min="7675" max="7675" width="4.6640625" style="1" customWidth="1"/>
    <col min="7676" max="7676" width="3.109375" style="1" customWidth="1"/>
    <col min="7677" max="7677" width="47.44140625" style="1" customWidth="1"/>
    <col min="7678" max="7678" width="17.6640625" style="1" customWidth="1"/>
    <col min="7679" max="7679" width="16.6640625" style="1" customWidth="1"/>
    <col min="7680" max="7680" width="22.88671875" style="1" customWidth="1"/>
    <col min="7681" max="7681" width="15.109375" style="1" customWidth="1"/>
    <col min="7682" max="7682" width="17.44140625" style="1" customWidth="1"/>
    <col min="7683" max="7683" width="17.88671875" style="1" customWidth="1"/>
    <col min="7684" max="7684" width="13.33203125" style="1" customWidth="1"/>
    <col min="7685" max="7685" width="16.33203125" style="1" customWidth="1"/>
    <col min="7686" max="7686" width="16.88671875" style="1" bestFit="1" customWidth="1"/>
    <col min="7687" max="7915" width="11.44140625" style="1"/>
    <col min="7916" max="7916" width="1.88671875" style="1" customWidth="1"/>
    <col min="7917" max="7917" width="1.44140625" style="1" customWidth="1"/>
    <col min="7918" max="7918" width="63.6640625" style="1" customWidth="1"/>
    <col min="7919" max="7919" width="15.6640625" style="1" customWidth="1"/>
    <col min="7920" max="7920" width="21.88671875" style="1" customWidth="1"/>
    <col min="7921" max="7921" width="16" style="1" customWidth="1"/>
    <col min="7922" max="7922" width="15.109375" style="1" bestFit="1" customWidth="1"/>
    <col min="7923" max="7923" width="13.88671875" style="1" customWidth="1"/>
    <col min="7924" max="7924" width="4.44140625" style="1" customWidth="1"/>
    <col min="7925" max="7925" width="54.109375" style="1" customWidth="1"/>
    <col min="7926" max="7926" width="14.44140625" style="1" customWidth="1"/>
    <col min="7927" max="7927" width="18.109375" style="1" customWidth="1"/>
    <col min="7928" max="7928" width="16.109375" style="1" customWidth="1"/>
    <col min="7929" max="7929" width="12" style="1" customWidth="1"/>
    <col min="7930" max="7930" width="19.44140625" style="1" customWidth="1"/>
    <col min="7931" max="7931" width="4.6640625" style="1" customWidth="1"/>
    <col min="7932" max="7932" width="3.109375" style="1" customWidth="1"/>
    <col min="7933" max="7933" width="47.44140625" style="1" customWidth="1"/>
    <col min="7934" max="7934" width="17.6640625" style="1" customWidth="1"/>
    <col min="7935" max="7935" width="16.6640625" style="1" customWidth="1"/>
    <col min="7936" max="7936" width="22.88671875" style="1" customWidth="1"/>
    <col min="7937" max="7937" width="15.109375" style="1" customWidth="1"/>
    <col min="7938" max="7938" width="17.44140625" style="1" customWidth="1"/>
    <col min="7939" max="7939" width="17.88671875" style="1" customWidth="1"/>
    <col min="7940" max="7940" width="13.33203125" style="1" customWidth="1"/>
    <col min="7941" max="7941" width="16.33203125" style="1" customWidth="1"/>
    <col min="7942" max="7942" width="16.88671875" style="1" bestFit="1" customWidth="1"/>
    <col min="7943" max="8171" width="11.44140625" style="1"/>
    <col min="8172" max="8172" width="1.88671875" style="1" customWidth="1"/>
    <col min="8173" max="8173" width="1.44140625" style="1" customWidth="1"/>
    <col min="8174" max="8174" width="63.6640625" style="1" customWidth="1"/>
    <col min="8175" max="8175" width="15.6640625" style="1" customWidth="1"/>
    <col min="8176" max="8176" width="21.88671875" style="1" customWidth="1"/>
    <col min="8177" max="8177" width="16" style="1" customWidth="1"/>
    <col min="8178" max="8178" width="15.109375" style="1" bestFit="1" customWidth="1"/>
    <col min="8179" max="8179" width="13.88671875" style="1" customWidth="1"/>
    <col min="8180" max="8180" width="4.44140625" style="1" customWidth="1"/>
    <col min="8181" max="8181" width="54.109375" style="1" customWidth="1"/>
    <col min="8182" max="8182" width="14.44140625" style="1" customWidth="1"/>
    <col min="8183" max="8183" width="18.109375" style="1" customWidth="1"/>
    <col min="8184" max="8184" width="16.109375" style="1" customWidth="1"/>
    <col min="8185" max="8185" width="12" style="1" customWidth="1"/>
    <col min="8186" max="8186" width="19.44140625" style="1" customWidth="1"/>
    <col min="8187" max="8187" width="4.6640625" style="1" customWidth="1"/>
    <col min="8188" max="8188" width="3.109375" style="1" customWidth="1"/>
    <col min="8189" max="8189" width="47.44140625" style="1" customWidth="1"/>
    <col min="8190" max="8190" width="17.6640625" style="1" customWidth="1"/>
    <col min="8191" max="8191" width="16.6640625" style="1" customWidth="1"/>
    <col min="8192" max="8192" width="22.88671875" style="1" customWidth="1"/>
    <col min="8193" max="8193" width="15.109375" style="1" customWidth="1"/>
    <col min="8194" max="8194" width="17.44140625" style="1" customWidth="1"/>
    <col min="8195" max="8195" width="17.88671875" style="1" customWidth="1"/>
    <col min="8196" max="8196" width="13.33203125" style="1" customWidth="1"/>
    <col min="8197" max="8197" width="16.33203125" style="1" customWidth="1"/>
    <col min="8198" max="8198" width="16.88671875" style="1" bestFit="1" customWidth="1"/>
    <col min="8199" max="8427" width="11.44140625" style="1"/>
    <col min="8428" max="8428" width="1.88671875" style="1" customWidth="1"/>
    <col min="8429" max="8429" width="1.44140625" style="1" customWidth="1"/>
    <col min="8430" max="8430" width="63.6640625" style="1" customWidth="1"/>
    <col min="8431" max="8431" width="15.6640625" style="1" customWidth="1"/>
    <col min="8432" max="8432" width="21.88671875" style="1" customWidth="1"/>
    <col min="8433" max="8433" width="16" style="1" customWidth="1"/>
    <col min="8434" max="8434" width="15.109375" style="1" bestFit="1" customWidth="1"/>
    <col min="8435" max="8435" width="13.88671875" style="1" customWidth="1"/>
    <col min="8436" max="8436" width="4.44140625" style="1" customWidth="1"/>
    <col min="8437" max="8437" width="54.109375" style="1" customWidth="1"/>
    <col min="8438" max="8438" width="14.44140625" style="1" customWidth="1"/>
    <col min="8439" max="8439" width="18.109375" style="1" customWidth="1"/>
    <col min="8440" max="8440" width="16.109375" style="1" customWidth="1"/>
    <col min="8441" max="8441" width="12" style="1" customWidth="1"/>
    <col min="8442" max="8442" width="19.44140625" style="1" customWidth="1"/>
    <col min="8443" max="8443" width="4.6640625" style="1" customWidth="1"/>
    <col min="8444" max="8444" width="3.109375" style="1" customWidth="1"/>
    <col min="8445" max="8445" width="47.44140625" style="1" customWidth="1"/>
    <col min="8446" max="8446" width="17.6640625" style="1" customWidth="1"/>
    <col min="8447" max="8447" width="16.6640625" style="1" customWidth="1"/>
    <col min="8448" max="8448" width="22.88671875" style="1" customWidth="1"/>
    <col min="8449" max="8449" width="15.109375" style="1" customWidth="1"/>
    <col min="8450" max="8450" width="17.44140625" style="1" customWidth="1"/>
    <col min="8451" max="8451" width="17.88671875" style="1" customWidth="1"/>
    <col min="8452" max="8452" width="13.33203125" style="1" customWidth="1"/>
    <col min="8453" max="8453" width="16.33203125" style="1" customWidth="1"/>
    <col min="8454" max="8454" width="16.88671875" style="1" bestFit="1" customWidth="1"/>
    <col min="8455" max="8683" width="11.44140625" style="1"/>
    <col min="8684" max="8684" width="1.88671875" style="1" customWidth="1"/>
    <col min="8685" max="8685" width="1.44140625" style="1" customWidth="1"/>
    <col min="8686" max="8686" width="63.6640625" style="1" customWidth="1"/>
    <col min="8687" max="8687" width="15.6640625" style="1" customWidth="1"/>
    <col min="8688" max="8688" width="21.88671875" style="1" customWidth="1"/>
    <col min="8689" max="8689" width="16" style="1" customWidth="1"/>
    <col min="8690" max="8690" width="15.109375" style="1" bestFit="1" customWidth="1"/>
    <col min="8691" max="8691" width="13.88671875" style="1" customWidth="1"/>
    <col min="8692" max="8692" width="4.44140625" style="1" customWidth="1"/>
    <col min="8693" max="8693" width="54.109375" style="1" customWidth="1"/>
    <col min="8694" max="8694" width="14.44140625" style="1" customWidth="1"/>
    <col min="8695" max="8695" width="18.109375" style="1" customWidth="1"/>
    <col min="8696" max="8696" width="16.109375" style="1" customWidth="1"/>
    <col min="8697" max="8697" width="12" style="1" customWidth="1"/>
    <col min="8698" max="8698" width="19.44140625" style="1" customWidth="1"/>
    <col min="8699" max="8699" width="4.6640625" style="1" customWidth="1"/>
    <col min="8700" max="8700" width="3.109375" style="1" customWidth="1"/>
    <col min="8701" max="8701" width="47.44140625" style="1" customWidth="1"/>
    <col min="8702" max="8702" width="17.6640625" style="1" customWidth="1"/>
    <col min="8703" max="8703" width="16.6640625" style="1" customWidth="1"/>
    <col min="8704" max="8704" width="22.88671875" style="1" customWidth="1"/>
    <col min="8705" max="8705" width="15.109375" style="1" customWidth="1"/>
    <col min="8706" max="8706" width="17.44140625" style="1" customWidth="1"/>
    <col min="8707" max="8707" width="17.88671875" style="1" customWidth="1"/>
    <col min="8708" max="8708" width="13.33203125" style="1" customWidth="1"/>
    <col min="8709" max="8709" width="16.33203125" style="1" customWidth="1"/>
    <col min="8710" max="8710" width="16.88671875" style="1" bestFit="1" customWidth="1"/>
    <col min="8711" max="8939" width="11.44140625" style="1"/>
    <col min="8940" max="8940" width="1.88671875" style="1" customWidth="1"/>
    <col min="8941" max="8941" width="1.44140625" style="1" customWidth="1"/>
    <col min="8942" max="8942" width="63.6640625" style="1" customWidth="1"/>
    <col min="8943" max="8943" width="15.6640625" style="1" customWidth="1"/>
    <col min="8944" max="8944" width="21.88671875" style="1" customWidth="1"/>
    <col min="8945" max="8945" width="16" style="1" customWidth="1"/>
    <col min="8946" max="8946" width="15.109375" style="1" bestFit="1" customWidth="1"/>
    <col min="8947" max="8947" width="13.88671875" style="1" customWidth="1"/>
    <col min="8948" max="8948" width="4.44140625" style="1" customWidth="1"/>
    <col min="8949" max="8949" width="54.109375" style="1" customWidth="1"/>
    <col min="8950" max="8950" width="14.44140625" style="1" customWidth="1"/>
    <col min="8951" max="8951" width="18.109375" style="1" customWidth="1"/>
    <col min="8952" max="8952" width="16.109375" style="1" customWidth="1"/>
    <col min="8953" max="8953" width="12" style="1" customWidth="1"/>
    <col min="8954" max="8954" width="19.44140625" style="1" customWidth="1"/>
    <col min="8955" max="8955" width="4.6640625" style="1" customWidth="1"/>
    <col min="8956" max="8956" width="3.109375" style="1" customWidth="1"/>
    <col min="8957" max="8957" width="47.44140625" style="1" customWidth="1"/>
    <col min="8958" max="8958" width="17.6640625" style="1" customWidth="1"/>
    <col min="8959" max="8959" width="16.6640625" style="1" customWidth="1"/>
    <col min="8960" max="8960" width="22.88671875" style="1" customWidth="1"/>
    <col min="8961" max="8961" width="15.109375" style="1" customWidth="1"/>
    <col min="8962" max="8962" width="17.44140625" style="1" customWidth="1"/>
    <col min="8963" max="8963" width="17.88671875" style="1" customWidth="1"/>
    <col min="8964" max="8964" width="13.33203125" style="1" customWidth="1"/>
    <col min="8965" max="8965" width="16.33203125" style="1" customWidth="1"/>
    <col min="8966" max="8966" width="16.88671875" style="1" bestFit="1" customWidth="1"/>
    <col min="8967" max="9195" width="11.44140625" style="1"/>
    <col min="9196" max="9196" width="1.88671875" style="1" customWidth="1"/>
    <col min="9197" max="9197" width="1.44140625" style="1" customWidth="1"/>
    <col min="9198" max="9198" width="63.6640625" style="1" customWidth="1"/>
    <col min="9199" max="9199" width="15.6640625" style="1" customWidth="1"/>
    <col min="9200" max="9200" width="21.88671875" style="1" customWidth="1"/>
    <col min="9201" max="9201" width="16" style="1" customWidth="1"/>
    <col min="9202" max="9202" width="15.109375" style="1" bestFit="1" customWidth="1"/>
    <col min="9203" max="9203" width="13.88671875" style="1" customWidth="1"/>
    <col min="9204" max="9204" width="4.44140625" style="1" customWidth="1"/>
    <col min="9205" max="9205" width="54.109375" style="1" customWidth="1"/>
    <col min="9206" max="9206" width="14.44140625" style="1" customWidth="1"/>
    <col min="9207" max="9207" width="18.109375" style="1" customWidth="1"/>
    <col min="9208" max="9208" width="16.109375" style="1" customWidth="1"/>
    <col min="9209" max="9209" width="12" style="1" customWidth="1"/>
    <col min="9210" max="9210" width="19.44140625" style="1" customWidth="1"/>
    <col min="9211" max="9211" width="4.6640625" style="1" customWidth="1"/>
    <col min="9212" max="9212" width="3.109375" style="1" customWidth="1"/>
    <col min="9213" max="9213" width="47.44140625" style="1" customWidth="1"/>
    <col min="9214" max="9214" width="17.6640625" style="1" customWidth="1"/>
    <col min="9215" max="9215" width="16.6640625" style="1" customWidth="1"/>
    <col min="9216" max="9216" width="22.88671875" style="1" customWidth="1"/>
    <col min="9217" max="9217" width="15.109375" style="1" customWidth="1"/>
    <col min="9218" max="9218" width="17.44140625" style="1" customWidth="1"/>
    <col min="9219" max="9219" width="17.88671875" style="1" customWidth="1"/>
    <col min="9220" max="9220" width="13.33203125" style="1" customWidth="1"/>
    <col min="9221" max="9221" width="16.33203125" style="1" customWidth="1"/>
    <col min="9222" max="9222" width="16.88671875" style="1" bestFit="1" customWidth="1"/>
    <col min="9223" max="9451" width="11.44140625" style="1"/>
    <col min="9452" max="9452" width="1.88671875" style="1" customWidth="1"/>
    <col min="9453" max="9453" width="1.44140625" style="1" customWidth="1"/>
    <col min="9454" max="9454" width="63.6640625" style="1" customWidth="1"/>
    <col min="9455" max="9455" width="15.6640625" style="1" customWidth="1"/>
    <col min="9456" max="9456" width="21.88671875" style="1" customWidth="1"/>
    <col min="9457" max="9457" width="16" style="1" customWidth="1"/>
    <col min="9458" max="9458" width="15.109375" style="1" bestFit="1" customWidth="1"/>
    <col min="9459" max="9459" width="13.88671875" style="1" customWidth="1"/>
    <col min="9460" max="9460" width="4.44140625" style="1" customWidth="1"/>
    <col min="9461" max="9461" width="54.109375" style="1" customWidth="1"/>
    <col min="9462" max="9462" width="14.44140625" style="1" customWidth="1"/>
    <col min="9463" max="9463" width="18.109375" style="1" customWidth="1"/>
    <col min="9464" max="9464" width="16.109375" style="1" customWidth="1"/>
    <col min="9465" max="9465" width="12" style="1" customWidth="1"/>
    <col min="9466" max="9466" width="19.44140625" style="1" customWidth="1"/>
    <col min="9467" max="9467" width="4.6640625" style="1" customWidth="1"/>
    <col min="9468" max="9468" width="3.109375" style="1" customWidth="1"/>
    <col min="9469" max="9469" width="47.44140625" style="1" customWidth="1"/>
    <col min="9470" max="9470" width="17.6640625" style="1" customWidth="1"/>
    <col min="9471" max="9471" width="16.6640625" style="1" customWidth="1"/>
    <col min="9472" max="9472" width="22.88671875" style="1" customWidth="1"/>
    <col min="9473" max="9473" width="15.109375" style="1" customWidth="1"/>
    <col min="9474" max="9474" width="17.44140625" style="1" customWidth="1"/>
    <col min="9475" max="9475" width="17.88671875" style="1" customWidth="1"/>
    <col min="9476" max="9476" width="13.33203125" style="1" customWidth="1"/>
    <col min="9477" max="9477" width="16.33203125" style="1" customWidth="1"/>
    <col min="9478" max="9478" width="16.88671875" style="1" bestFit="1" customWidth="1"/>
    <col min="9479" max="9707" width="11.44140625" style="1"/>
    <col min="9708" max="9708" width="1.88671875" style="1" customWidth="1"/>
    <col min="9709" max="9709" width="1.44140625" style="1" customWidth="1"/>
    <col min="9710" max="9710" width="63.6640625" style="1" customWidth="1"/>
    <col min="9711" max="9711" width="15.6640625" style="1" customWidth="1"/>
    <col min="9712" max="9712" width="21.88671875" style="1" customWidth="1"/>
    <col min="9713" max="9713" width="16" style="1" customWidth="1"/>
    <col min="9714" max="9714" width="15.109375" style="1" bestFit="1" customWidth="1"/>
    <col min="9715" max="9715" width="13.88671875" style="1" customWidth="1"/>
    <col min="9716" max="9716" width="4.44140625" style="1" customWidth="1"/>
    <col min="9717" max="9717" width="54.109375" style="1" customWidth="1"/>
    <col min="9718" max="9718" width="14.44140625" style="1" customWidth="1"/>
    <col min="9719" max="9719" width="18.109375" style="1" customWidth="1"/>
    <col min="9720" max="9720" width="16.109375" style="1" customWidth="1"/>
    <col min="9721" max="9721" width="12" style="1" customWidth="1"/>
    <col min="9722" max="9722" width="19.44140625" style="1" customWidth="1"/>
    <col min="9723" max="9723" width="4.6640625" style="1" customWidth="1"/>
    <col min="9724" max="9724" width="3.109375" style="1" customWidth="1"/>
    <col min="9725" max="9725" width="47.44140625" style="1" customWidth="1"/>
    <col min="9726" max="9726" width="17.6640625" style="1" customWidth="1"/>
    <col min="9727" max="9727" width="16.6640625" style="1" customWidth="1"/>
    <col min="9728" max="9728" width="22.88671875" style="1" customWidth="1"/>
    <col min="9729" max="9729" width="15.109375" style="1" customWidth="1"/>
    <col min="9730" max="9730" width="17.44140625" style="1" customWidth="1"/>
    <col min="9731" max="9731" width="17.88671875" style="1" customWidth="1"/>
    <col min="9732" max="9732" width="13.33203125" style="1" customWidth="1"/>
    <col min="9733" max="9733" width="16.33203125" style="1" customWidth="1"/>
    <col min="9734" max="9734" width="16.88671875" style="1" bestFit="1" customWidth="1"/>
    <col min="9735" max="9963" width="11.44140625" style="1"/>
    <col min="9964" max="9964" width="1.88671875" style="1" customWidth="1"/>
    <col min="9965" max="9965" width="1.44140625" style="1" customWidth="1"/>
    <col min="9966" max="9966" width="63.6640625" style="1" customWidth="1"/>
    <col min="9967" max="9967" width="15.6640625" style="1" customWidth="1"/>
    <col min="9968" max="9968" width="21.88671875" style="1" customWidth="1"/>
    <col min="9969" max="9969" width="16" style="1" customWidth="1"/>
    <col min="9970" max="9970" width="15.109375" style="1" bestFit="1" customWidth="1"/>
    <col min="9971" max="9971" width="13.88671875" style="1" customWidth="1"/>
    <col min="9972" max="9972" width="4.44140625" style="1" customWidth="1"/>
    <col min="9973" max="9973" width="54.109375" style="1" customWidth="1"/>
    <col min="9974" max="9974" width="14.44140625" style="1" customWidth="1"/>
    <col min="9975" max="9975" width="18.109375" style="1" customWidth="1"/>
    <col min="9976" max="9976" width="16.109375" style="1" customWidth="1"/>
    <col min="9977" max="9977" width="12" style="1" customWidth="1"/>
    <col min="9978" max="9978" width="19.44140625" style="1" customWidth="1"/>
    <col min="9979" max="9979" width="4.6640625" style="1" customWidth="1"/>
    <col min="9980" max="9980" width="3.109375" style="1" customWidth="1"/>
    <col min="9981" max="9981" width="47.44140625" style="1" customWidth="1"/>
    <col min="9982" max="9982" width="17.6640625" style="1" customWidth="1"/>
    <col min="9983" max="9983" width="16.6640625" style="1" customWidth="1"/>
    <col min="9984" max="9984" width="22.88671875" style="1" customWidth="1"/>
    <col min="9985" max="9985" width="15.109375" style="1" customWidth="1"/>
    <col min="9986" max="9986" width="17.44140625" style="1" customWidth="1"/>
    <col min="9987" max="9987" width="17.88671875" style="1" customWidth="1"/>
    <col min="9988" max="9988" width="13.33203125" style="1" customWidth="1"/>
    <col min="9989" max="9989" width="16.33203125" style="1" customWidth="1"/>
    <col min="9990" max="9990" width="16.88671875" style="1" bestFit="1" customWidth="1"/>
    <col min="9991" max="10219" width="11.44140625" style="1"/>
    <col min="10220" max="10220" width="1.88671875" style="1" customWidth="1"/>
    <col min="10221" max="10221" width="1.44140625" style="1" customWidth="1"/>
    <col min="10222" max="10222" width="63.6640625" style="1" customWidth="1"/>
    <col min="10223" max="10223" width="15.6640625" style="1" customWidth="1"/>
    <col min="10224" max="10224" width="21.88671875" style="1" customWidth="1"/>
    <col min="10225" max="10225" width="16" style="1" customWidth="1"/>
    <col min="10226" max="10226" width="15.109375" style="1" bestFit="1" customWidth="1"/>
    <col min="10227" max="10227" width="13.88671875" style="1" customWidth="1"/>
    <col min="10228" max="10228" width="4.44140625" style="1" customWidth="1"/>
    <col min="10229" max="10229" width="54.109375" style="1" customWidth="1"/>
    <col min="10230" max="10230" width="14.44140625" style="1" customWidth="1"/>
    <col min="10231" max="10231" width="18.109375" style="1" customWidth="1"/>
    <col min="10232" max="10232" width="16.109375" style="1" customWidth="1"/>
    <col min="10233" max="10233" width="12" style="1" customWidth="1"/>
    <col min="10234" max="10234" width="19.44140625" style="1" customWidth="1"/>
    <col min="10235" max="10235" width="4.6640625" style="1" customWidth="1"/>
    <col min="10236" max="10236" width="3.109375" style="1" customWidth="1"/>
    <col min="10237" max="10237" width="47.44140625" style="1" customWidth="1"/>
    <col min="10238" max="10238" width="17.6640625" style="1" customWidth="1"/>
    <col min="10239" max="10239" width="16.6640625" style="1" customWidth="1"/>
    <col min="10240" max="10240" width="22.88671875" style="1" customWidth="1"/>
    <col min="10241" max="10241" width="15.109375" style="1" customWidth="1"/>
    <col min="10242" max="10242" width="17.44140625" style="1" customWidth="1"/>
    <col min="10243" max="10243" width="17.88671875" style="1" customWidth="1"/>
    <col min="10244" max="10244" width="13.33203125" style="1" customWidth="1"/>
    <col min="10245" max="10245" width="16.33203125" style="1" customWidth="1"/>
    <col min="10246" max="10246" width="16.88671875" style="1" bestFit="1" customWidth="1"/>
    <col min="10247" max="10475" width="11.44140625" style="1"/>
    <col min="10476" max="10476" width="1.88671875" style="1" customWidth="1"/>
    <col min="10477" max="10477" width="1.44140625" style="1" customWidth="1"/>
    <col min="10478" max="10478" width="63.6640625" style="1" customWidth="1"/>
    <col min="10479" max="10479" width="15.6640625" style="1" customWidth="1"/>
    <col min="10480" max="10480" width="21.88671875" style="1" customWidth="1"/>
    <col min="10481" max="10481" width="16" style="1" customWidth="1"/>
    <col min="10482" max="10482" width="15.109375" style="1" bestFit="1" customWidth="1"/>
    <col min="10483" max="10483" width="13.88671875" style="1" customWidth="1"/>
    <col min="10484" max="10484" width="4.44140625" style="1" customWidth="1"/>
    <col min="10485" max="10485" width="54.109375" style="1" customWidth="1"/>
    <col min="10486" max="10486" width="14.44140625" style="1" customWidth="1"/>
    <col min="10487" max="10487" width="18.109375" style="1" customWidth="1"/>
    <col min="10488" max="10488" width="16.109375" style="1" customWidth="1"/>
    <col min="10489" max="10489" width="12" style="1" customWidth="1"/>
    <col min="10490" max="10490" width="19.44140625" style="1" customWidth="1"/>
    <col min="10491" max="10491" width="4.6640625" style="1" customWidth="1"/>
    <col min="10492" max="10492" width="3.109375" style="1" customWidth="1"/>
    <col min="10493" max="10493" width="47.44140625" style="1" customWidth="1"/>
    <col min="10494" max="10494" width="17.6640625" style="1" customWidth="1"/>
    <col min="10495" max="10495" width="16.6640625" style="1" customWidth="1"/>
    <col min="10496" max="10496" width="22.88671875" style="1" customWidth="1"/>
    <col min="10497" max="10497" width="15.109375" style="1" customWidth="1"/>
    <col min="10498" max="10498" width="17.44140625" style="1" customWidth="1"/>
    <col min="10499" max="10499" width="17.88671875" style="1" customWidth="1"/>
    <col min="10500" max="10500" width="13.33203125" style="1" customWidth="1"/>
    <col min="10501" max="10501" width="16.33203125" style="1" customWidth="1"/>
    <col min="10502" max="10502" width="16.88671875" style="1" bestFit="1" customWidth="1"/>
    <col min="10503" max="10731" width="11.44140625" style="1"/>
    <col min="10732" max="10732" width="1.88671875" style="1" customWidth="1"/>
    <col min="10733" max="10733" width="1.44140625" style="1" customWidth="1"/>
    <col min="10734" max="10734" width="63.6640625" style="1" customWidth="1"/>
    <col min="10735" max="10735" width="15.6640625" style="1" customWidth="1"/>
    <col min="10736" max="10736" width="21.88671875" style="1" customWidth="1"/>
    <col min="10737" max="10737" width="16" style="1" customWidth="1"/>
    <col min="10738" max="10738" width="15.109375" style="1" bestFit="1" customWidth="1"/>
    <col min="10739" max="10739" width="13.88671875" style="1" customWidth="1"/>
    <col min="10740" max="10740" width="4.44140625" style="1" customWidth="1"/>
    <col min="10741" max="10741" width="54.109375" style="1" customWidth="1"/>
    <col min="10742" max="10742" width="14.44140625" style="1" customWidth="1"/>
    <col min="10743" max="10743" width="18.109375" style="1" customWidth="1"/>
    <col min="10744" max="10744" width="16.109375" style="1" customWidth="1"/>
    <col min="10745" max="10745" width="12" style="1" customWidth="1"/>
    <col min="10746" max="10746" width="19.44140625" style="1" customWidth="1"/>
    <col min="10747" max="10747" width="4.6640625" style="1" customWidth="1"/>
    <col min="10748" max="10748" width="3.109375" style="1" customWidth="1"/>
    <col min="10749" max="10749" width="47.44140625" style="1" customWidth="1"/>
    <col min="10750" max="10750" width="17.6640625" style="1" customWidth="1"/>
    <col min="10751" max="10751" width="16.6640625" style="1" customWidth="1"/>
    <col min="10752" max="10752" width="22.88671875" style="1" customWidth="1"/>
    <col min="10753" max="10753" width="15.109375" style="1" customWidth="1"/>
    <col min="10754" max="10754" width="17.44140625" style="1" customWidth="1"/>
    <col min="10755" max="10755" width="17.88671875" style="1" customWidth="1"/>
    <col min="10756" max="10756" width="13.33203125" style="1" customWidth="1"/>
    <col min="10757" max="10757" width="16.33203125" style="1" customWidth="1"/>
    <col min="10758" max="10758" width="16.88671875" style="1" bestFit="1" customWidth="1"/>
    <col min="10759" max="10987" width="11.44140625" style="1"/>
    <col min="10988" max="10988" width="1.88671875" style="1" customWidth="1"/>
    <col min="10989" max="10989" width="1.44140625" style="1" customWidth="1"/>
    <col min="10990" max="10990" width="63.6640625" style="1" customWidth="1"/>
    <col min="10991" max="10991" width="15.6640625" style="1" customWidth="1"/>
    <col min="10992" max="10992" width="21.88671875" style="1" customWidth="1"/>
    <col min="10993" max="10993" width="16" style="1" customWidth="1"/>
    <col min="10994" max="10994" width="15.109375" style="1" bestFit="1" customWidth="1"/>
    <col min="10995" max="10995" width="13.88671875" style="1" customWidth="1"/>
    <col min="10996" max="10996" width="4.44140625" style="1" customWidth="1"/>
    <col min="10997" max="10997" width="54.109375" style="1" customWidth="1"/>
    <col min="10998" max="10998" width="14.44140625" style="1" customWidth="1"/>
    <col min="10999" max="10999" width="18.109375" style="1" customWidth="1"/>
    <col min="11000" max="11000" width="16.109375" style="1" customWidth="1"/>
    <col min="11001" max="11001" width="12" style="1" customWidth="1"/>
    <col min="11002" max="11002" width="19.44140625" style="1" customWidth="1"/>
    <col min="11003" max="11003" width="4.6640625" style="1" customWidth="1"/>
    <col min="11004" max="11004" width="3.109375" style="1" customWidth="1"/>
    <col min="11005" max="11005" width="47.44140625" style="1" customWidth="1"/>
    <col min="11006" max="11006" width="17.6640625" style="1" customWidth="1"/>
    <col min="11007" max="11007" width="16.6640625" style="1" customWidth="1"/>
    <col min="11008" max="11008" width="22.88671875" style="1" customWidth="1"/>
    <col min="11009" max="11009" width="15.109375" style="1" customWidth="1"/>
    <col min="11010" max="11010" width="17.44140625" style="1" customWidth="1"/>
    <col min="11011" max="11011" width="17.88671875" style="1" customWidth="1"/>
    <col min="11012" max="11012" width="13.33203125" style="1" customWidth="1"/>
    <col min="11013" max="11013" width="16.33203125" style="1" customWidth="1"/>
    <col min="11014" max="11014" width="16.88671875" style="1" bestFit="1" customWidth="1"/>
    <col min="11015" max="11243" width="11.44140625" style="1"/>
    <col min="11244" max="11244" width="1.88671875" style="1" customWidth="1"/>
    <col min="11245" max="11245" width="1.44140625" style="1" customWidth="1"/>
    <col min="11246" max="11246" width="63.6640625" style="1" customWidth="1"/>
    <col min="11247" max="11247" width="15.6640625" style="1" customWidth="1"/>
    <col min="11248" max="11248" width="21.88671875" style="1" customWidth="1"/>
    <col min="11249" max="11249" width="16" style="1" customWidth="1"/>
    <col min="11250" max="11250" width="15.109375" style="1" bestFit="1" customWidth="1"/>
    <col min="11251" max="11251" width="13.88671875" style="1" customWidth="1"/>
    <col min="11252" max="11252" width="4.44140625" style="1" customWidth="1"/>
    <col min="11253" max="11253" width="54.109375" style="1" customWidth="1"/>
    <col min="11254" max="11254" width="14.44140625" style="1" customWidth="1"/>
    <col min="11255" max="11255" width="18.109375" style="1" customWidth="1"/>
    <col min="11256" max="11256" width="16.109375" style="1" customWidth="1"/>
    <col min="11257" max="11257" width="12" style="1" customWidth="1"/>
    <col min="11258" max="11258" width="19.44140625" style="1" customWidth="1"/>
    <col min="11259" max="11259" width="4.6640625" style="1" customWidth="1"/>
    <col min="11260" max="11260" width="3.109375" style="1" customWidth="1"/>
    <col min="11261" max="11261" width="47.44140625" style="1" customWidth="1"/>
    <col min="11262" max="11262" width="17.6640625" style="1" customWidth="1"/>
    <col min="11263" max="11263" width="16.6640625" style="1" customWidth="1"/>
    <col min="11264" max="11264" width="22.88671875" style="1" customWidth="1"/>
    <col min="11265" max="11265" width="15.109375" style="1" customWidth="1"/>
    <col min="11266" max="11266" width="17.44140625" style="1" customWidth="1"/>
    <col min="11267" max="11267" width="17.88671875" style="1" customWidth="1"/>
    <col min="11268" max="11268" width="13.33203125" style="1" customWidth="1"/>
    <col min="11269" max="11269" width="16.33203125" style="1" customWidth="1"/>
    <col min="11270" max="11270" width="16.88671875" style="1" bestFit="1" customWidth="1"/>
    <col min="11271" max="11499" width="11.44140625" style="1"/>
    <col min="11500" max="11500" width="1.88671875" style="1" customWidth="1"/>
    <col min="11501" max="11501" width="1.44140625" style="1" customWidth="1"/>
    <col min="11502" max="11502" width="63.6640625" style="1" customWidth="1"/>
    <col min="11503" max="11503" width="15.6640625" style="1" customWidth="1"/>
    <col min="11504" max="11504" width="21.88671875" style="1" customWidth="1"/>
    <col min="11505" max="11505" width="16" style="1" customWidth="1"/>
    <col min="11506" max="11506" width="15.109375" style="1" bestFit="1" customWidth="1"/>
    <col min="11507" max="11507" width="13.88671875" style="1" customWidth="1"/>
    <col min="11508" max="11508" width="4.44140625" style="1" customWidth="1"/>
    <col min="11509" max="11509" width="54.109375" style="1" customWidth="1"/>
    <col min="11510" max="11510" width="14.44140625" style="1" customWidth="1"/>
    <col min="11511" max="11511" width="18.109375" style="1" customWidth="1"/>
    <col min="11512" max="11512" width="16.109375" style="1" customWidth="1"/>
    <col min="11513" max="11513" width="12" style="1" customWidth="1"/>
    <col min="11514" max="11514" width="19.44140625" style="1" customWidth="1"/>
    <col min="11515" max="11515" width="4.6640625" style="1" customWidth="1"/>
    <col min="11516" max="11516" width="3.109375" style="1" customWidth="1"/>
    <col min="11517" max="11517" width="47.44140625" style="1" customWidth="1"/>
    <col min="11518" max="11518" width="17.6640625" style="1" customWidth="1"/>
    <col min="11519" max="11519" width="16.6640625" style="1" customWidth="1"/>
    <col min="11520" max="11520" width="22.88671875" style="1" customWidth="1"/>
    <col min="11521" max="11521" width="15.109375" style="1" customWidth="1"/>
    <col min="11522" max="11522" width="17.44140625" style="1" customWidth="1"/>
    <col min="11523" max="11523" width="17.88671875" style="1" customWidth="1"/>
    <col min="11524" max="11524" width="13.33203125" style="1" customWidth="1"/>
    <col min="11525" max="11525" width="16.33203125" style="1" customWidth="1"/>
    <col min="11526" max="11526" width="16.88671875" style="1" bestFit="1" customWidth="1"/>
    <col min="11527" max="11755" width="11.44140625" style="1"/>
    <col min="11756" max="11756" width="1.88671875" style="1" customWidth="1"/>
    <col min="11757" max="11757" width="1.44140625" style="1" customWidth="1"/>
    <col min="11758" max="11758" width="63.6640625" style="1" customWidth="1"/>
    <col min="11759" max="11759" width="15.6640625" style="1" customWidth="1"/>
    <col min="11760" max="11760" width="21.88671875" style="1" customWidth="1"/>
    <col min="11761" max="11761" width="16" style="1" customWidth="1"/>
    <col min="11762" max="11762" width="15.109375" style="1" bestFit="1" customWidth="1"/>
    <col min="11763" max="11763" width="13.88671875" style="1" customWidth="1"/>
    <col min="11764" max="11764" width="4.44140625" style="1" customWidth="1"/>
    <col min="11765" max="11765" width="54.109375" style="1" customWidth="1"/>
    <col min="11766" max="11766" width="14.44140625" style="1" customWidth="1"/>
    <col min="11767" max="11767" width="18.109375" style="1" customWidth="1"/>
    <col min="11768" max="11768" width="16.109375" style="1" customWidth="1"/>
    <col min="11769" max="11769" width="12" style="1" customWidth="1"/>
    <col min="11770" max="11770" width="19.44140625" style="1" customWidth="1"/>
    <col min="11771" max="11771" width="4.6640625" style="1" customWidth="1"/>
    <col min="11772" max="11772" width="3.109375" style="1" customWidth="1"/>
    <col min="11773" max="11773" width="47.44140625" style="1" customWidth="1"/>
    <col min="11774" max="11774" width="17.6640625" style="1" customWidth="1"/>
    <col min="11775" max="11775" width="16.6640625" style="1" customWidth="1"/>
    <col min="11776" max="11776" width="22.88671875" style="1" customWidth="1"/>
    <col min="11777" max="11777" width="15.109375" style="1" customWidth="1"/>
    <col min="11778" max="11778" width="17.44140625" style="1" customWidth="1"/>
    <col min="11779" max="11779" width="17.88671875" style="1" customWidth="1"/>
    <col min="11780" max="11780" width="13.33203125" style="1" customWidth="1"/>
    <col min="11781" max="11781" width="16.33203125" style="1" customWidth="1"/>
    <col min="11782" max="11782" width="16.88671875" style="1" bestFit="1" customWidth="1"/>
    <col min="11783" max="12011" width="11.44140625" style="1"/>
    <col min="12012" max="12012" width="1.88671875" style="1" customWidth="1"/>
    <col min="12013" max="12013" width="1.44140625" style="1" customWidth="1"/>
    <col min="12014" max="12014" width="63.6640625" style="1" customWidth="1"/>
    <col min="12015" max="12015" width="15.6640625" style="1" customWidth="1"/>
    <col min="12016" max="12016" width="21.88671875" style="1" customWidth="1"/>
    <col min="12017" max="12017" width="16" style="1" customWidth="1"/>
    <col min="12018" max="12018" width="15.109375" style="1" bestFit="1" customWidth="1"/>
    <col min="12019" max="12019" width="13.88671875" style="1" customWidth="1"/>
    <col min="12020" max="12020" width="4.44140625" style="1" customWidth="1"/>
    <col min="12021" max="12021" width="54.109375" style="1" customWidth="1"/>
    <col min="12022" max="12022" width="14.44140625" style="1" customWidth="1"/>
    <col min="12023" max="12023" width="18.109375" style="1" customWidth="1"/>
    <col min="12024" max="12024" width="16.109375" style="1" customWidth="1"/>
    <col min="12025" max="12025" width="12" style="1" customWidth="1"/>
    <col min="12026" max="12026" width="19.44140625" style="1" customWidth="1"/>
    <col min="12027" max="12027" width="4.6640625" style="1" customWidth="1"/>
    <col min="12028" max="12028" width="3.109375" style="1" customWidth="1"/>
    <col min="12029" max="12029" width="47.44140625" style="1" customWidth="1"/>
    <col min="12030" max="12030" width="17.6640625" style="1" customWidth="1"/>
    <col min="12031" max="12031" width="16.6640625" style="1" customWidth="1"/>
    <col min="12032" max="12032" width="22.88671875" style="1" customWidth="1"/>
    <col min="12033" max="12033" width="15.109375" style="1" customWidth="1"/>
    <col min="12034" max="12034" width="17.44140625" style="1" customWidth="1"/>
    <col min="12035" max="12035" width="17.88671875" style="1" customWidth="1"/>
    <col min="12036" max="12036" width="13.33203125" style="1" customWidth="1"/>
    <col min="12037" max="12037" width="16.33203125" style="1" customWidth="1"/>
    <col min="12038" max="12038" width="16.88671875" style="1" bestFit="1" customWidth="1"/>
    <col min="12039" max="12267" width="11.44140625" style="1"/>
    <col min="12268" max="12268" width="1.88671875" style="1" customWidth="1"/>
    <col min="12269" max="12269" width="1.44140625" style="1" customWidth="1"/>
    <col min="12270" max="12270" width="63.6640625" style="1" customWidth="1"/>
    <col min="12271" max="12271" width="15.6640625" style="1" customWidth="1"/>
    <col min="12272" max="12272" width="21.88671875" style="1" customWidth="1"/>
    <col min="12273" max="12273" width="16" style="1" customWidth="1"/>
    <col min="12274" max="12274" width="15.109375" style="1" bestFit="1" customWidth="1"/>
    <col min="12275" max="12275" width="13.88671875" style="1" customWidth="1"/>
    <col min="12276" max="12276" width="4.44140625" style="1" customWidth="1"/>
    <col min="12277" max="12277" width="54.109375" style="1" customWidth="1"/>
    <col min="12278" max="12278" width="14.44140625" style="1" customWidth="1"/>
    <col min="12279" max="12279" width="18.109375" style="1" customWidth="1"/>
    <col min="12280" max="12280" width="16.109375" style="1" customWidth="1"/>
    <col min="12281" max="12281" width="12" style="1" customWidth="1"/>
    <col min="12282" max="12282" width="19.44140625" style="1" customWidth="1"/>
    <col min="12283" max="12283" width="4.6640625" style="1" customWidth="1"/>
    <col min="12284" max="12284" width="3.109375" style="1" customWidth="1"/>
    <col min="12285" max="12285" width="47.44140625" style="1" customWidth="1"/>
    <col min="12286" max="12286" width="17.6640625" style="1" customWidth="1"/>
    <col min="12287" max="12287" width="16.6640625" style="1" customWidth="1"/>
    <col min="12288" max="12288" width="22.88671875" style="1" customWidth="1"/>
    <col min="12289" max="12289" width="15.109375" style="1" customWidth="1"/>
    <col min="12290" max="12290" width="17.44140625" style="1" customWidth="1"/>
    <col min="12291" max="12291" width="17.88671875" style="1" customWidth="1"/>
    <col min="12292" max="12292" width="13.33203125" style="1" customWidth="1"/>
    <col min="12293" max="12293" width="16.33203125" style="1" customWidth="1"/>
    <col min="12294" max="12294" width="16.88671875" style="1" bestFit="1" customWidth="1"/>
    <col min="12295" max="12523" width="11.44140625" style="1"/>
    <col min="12524" max="12524" width="1.88671875" style="1" customWidth="1"/>
    <col min="12525" max="12525" width="1.44140625" style="1" customWidth="1"/>
    <col min="12526" max="12526" width="63.6640625" style="1" customWidth="1"/>
    <col min="12527" max="12527" width="15.6640625" style="1" customWidth="1"/>
    <col min="12528" max="12528" width="21.88671875" style="1" customWidth="1"/>
    <col min="12529" max="12529" width="16" style="1" customWidth="1"/>
    <col min="12530" max="12530" width="15.109375" style="1" bestFit="1" customWidth="1"/>
    <col min="12531" max="12531" width="13.88671875" style="1" customWidth="1"/>
    <col min="12532" max="12532" width="4.44140625" style="1" customWidth="1"/>
    <col min="12533" max="12533" width="54.109375" style="1" customWidth="1"/>
    <col min="12534" max="12534" width="14.44140625" style="1" customWidth="1"/>
    <col min="12535" max="12535" width="18.109375" style="1" customWidth="1"/>
    <col min="12536" max="12536" width="16.109375" style="1" customWidth="1"/>
    <col min="12537" max="12537" width="12" style="1" customWidth="1"/>
    <col min="12538" max="12538" width="19.44140625" style="1" customWidth="1"/>
    <col min="12539" max="12539" width="4.6640625" style="1" customWidth="1"/>
    <col min="12540" max="12540" width="3.109375" style="1" customWidth="1"/>
    <col min="12541" max="12541" width="47.44140625" style="1" customWidth="1"/>
    <col min="12542" max="12542" width="17.6640625" style="1" customWidth="1"/>
    <col min="12543" max="12543" width="16.6640625" style="1" customWidth="1"/>
    <col min="12544" max="12544" width="22.88671875" style="1" customWidth="1"/>
    <col min="12545" max="12545" width="15.109375" style="1" customWidth="1"/>
    <col min="12546" max="12546" width="17.44140625" style="1" customWidth="1"/>
    <col min="12547" max="12547" width="17.88671875" style="1" customWidth="1"/>
    <col min="12548" max="12548" width="13.33203125" style="1" customWidth="1"/>
    <col min="12549" max="12549" width="16.33203125" style="1" customWidth="1"/>
    <col min="12550" max="12550" width="16.88671875" style="1" bestFit="1" customWidth="1"/>
    <col min="12551" max="12779" width="11.44140625" style="1"/>
    <col min="12780" max="12780" width="1.88671875" style="1" customWidth="1"/>
    <col min="12781" max="12781" width="1.44140625" style="1" customWidth="1"/>
    <col min="12782" max="12782" width="63.6640625" style="1" customWidth="1"/>
    <col min="12783" max="12783" width="15.6640625" style="1" customWidth="1"/>
    <col min="12784" max="12784" width="21.88671875" style="1" customWidth="1"/>
    <col min="12785" max="12785" width="16" style="1" customWidth="1"/>
    <col min="12786" max="12786" width="15.109375" style="1" bestFit="1" customWidth="1"/>
    <col min="12787" max="12787" width="13.88671875" style="1" customWidth="1"/>
    <col min="12788" max="12788" width="4.44140625" style="1" customWidth="1"/>
    <col min="12789" max="12789" width="54.109375" style="1" customWidth="1"/>
    <col min="12790" max="12790" width="14.44140625" style="1" customWidth="1"/>
    <col min="12791" max="12791" width="18.109375" style="1" customWidth="1"/>
    <col min="12792" max="12792" width="16.109375" style="1" customWidth="1"/>
    <col min="12793" max="12793" width="12" style="1" customWidth="1"/>
    <col min="12794" max="12794" width="19.44140625" style="1" customWidth="1"/>
    <col min="12795" max="12795" width="4.6640625" style="1" customWidth="1"/>
    <col min="12796" max="12796" width="3.109375" style="1" customWidth="1"/>
    <col min="12797" max="12797" width="47.44140625" style="1" customWidth="1"/>
    <col min="12798" max="12798" width="17.6640625" style="1" customWidth="1"/>
    <col min="12799" max="12799" width="16.6640625" style="1" customWidth="1"/>
    <col min="12800" max="12800" width="22.88671875" style="1" customWidth="1"/>
    <col min="12801" max="12801" width="15.109375" style="1" customWidth="1"/>
    <col min="12802" max="12802" width="17.44140625" style="1" customWidth="1"/>
    <col min="12803" max="12803" width="17.88671875" style="1" customWidth="1"/>
    <col min="12804" max="12804" width="13.33203125" style="1" customWidth="1"/>
    <col min="12805" max="12805" width="16.33203125" style="1" customWidth="1"/>
    <col min="12806" max="12806" width="16.88671875" style="1" bestFit="1" customWidth="1"/>
    <col min="12807" max="13035" width="11.44140625" style="1"/>
    <col min="13036" max="13036" width="1.88671875" style="1" customWidth="1"/>
    <col min="13037" max="13037" width="1.44140625" style="1" customWidth="1"/>
    <col min="13038" max="13038" width="63.6640625" style="1" customWidth="1"/>
    <col min="13039" max="13039" width="15.6640625" style="1" customWidth="1"/>
    <col min="13040" max="13040" width="21.88671875" style="1" customWidth="1"/>
    <col min="13041" max="13041" width="16" style="1" customWidth="1"/>
    <col min="13042" max="13042" width="15.109375" style="1" bestFit="1" customWidth="1"/>
    <col min="13043" max="13043" width="13.88671875" style="1" customWidth="1"/>
    <col min="13044" max="13044" width="4.44140625" style="1" customWidth="1"/>
    <col min="13045" max="13045" width="54.109375" style="1" customWidth="1"/>
    <col min="13046" max="13046" width="14.44140625" style="1" customWidth="1"/>
    <col min="13047" max="13047" width="18.109375" style="1" customWidth="1"/>
    <col min="13048" max="13048" width="16.109375" style="1" customWidth="1"/>
    <col min="13049" max="13049" width="12" style="1" customWidth="1"/>
    <col min="13050" max="13050" width="19.44140625" style="1" customWidth="1"/>
    <col min="13051" max="13051" width="4.6640625" style="1" customWidth="1"/>
    <col min="13052" max="13052" width="3.109375" style="1" customWidth="1"/>
    <col min="13053" max="13053" width="47.44140625" style="1" customWidth="1"/>
    <col min="13054" max="13054" width="17.6640625" style="1" customWidth="1"/>
    <col min="13055" max="13055" width="16.6640625" style="1" customWidth="1"/>
    <col min="13056" max="13056" width="22.88671875" style="1" customWidth="1"/>
    <col min="13057" max="13057" width="15.109375" style="1" customWidth="1"/>
    <col min="13058" max="13058" width="17.44140625" style="1" customWidth="1"/>
    <col min="13059" max="13059" width="17.88671875" style="1" customWidth="1"/>
    <col min="13060" max="13060" width="13.33203125" style="1" customWidth="1"/>
    <col min="13061" max="13061" width="16.33203125" style="1" customWidth="1"/>
    <col min="13062" max="13062" width="16.88671875" style="1" bestFit="1" customWidth="1"/>
    <col min="13063" max="13291" width="11.44140625" style="1"/>
    <col min="13292" max="13292" width="1.88671875" style="1" customWidth="1"/>
    <col min="13293" max="13293" width="1.44140625" style="1" customWidth="1"/>
    <col min="13294" max="13294" width="63.6640625" style="1" customWidth="1"/>
    <col min="13295" max="13295" width="15.6640625" style="1" customWidth="1"/>
    <col min="13296" max="13296" width="21.88671875" style="1" customWidth="1"/>
    <col min="13297" max="13297" width="16" style="1" customWidth="1"/>
    <col min="13298" max="13298" width="15.109375" style="1" bestFit="1" customWidth="1"/>
    <col min="13299" max="13299" width="13.88671875" style="1" customWidth="1"/>
    <col min="13300" max="13300" width="4.44140625" style="1" customWidth="1"/>
    <col min="13301" max="13301" width="54.109375" style="1" customWidth="1"/>
    <col min="13302" max="13302" width="14.44140625" style="1" customWidth="1"/>
    <col min="13303" max="13303" width="18.109375" style="1" customWidth="1"/>
    <col min="13304" max="13304" width="16.109375" style="1" customWidth="1"/>
    <col min="13305" max="13305" width="12" style="1" customWidth="1"/>
    <col min="13306" max="13306" width="19.44140625" style="1" customWidth="1"/>
    <col min="13307" max="13307" width="4.6640625" style="1" customWidth="1"/>
    <col min="13308" max="13308" width="3.109375" style="1" customWidth="1"/>
    <col min="13309" max="13309" width="47.44140625" style="1" customWidth="1"/>
    <col min="13310" max="13310" width="17.6640625" style="1" customWidth="1"/>
    <col min="13311" max="13311" width="16.6640625" style="1" customWidth="1"/>
    <col min="13312" max="13312" width="22.88671875" style="1" customWidth="1"/>
    <col min="13313" max="13313" width="15.109375" style="1" customWidth="1"/>
    <col min="13314" max="13314" width="17.44140625" style="1" customWidth="1"/>
    <col min="13315" max="13315" width="17.88671875" style="1" customWidth="1"/>
    <col min="13316" max="13316" width="13.33203125" style="1" customWidth="1"/>
    <col min="13317" max="13317" width="16.33203125" style="1" customWidth="1"/>
    <col min="13318" max="13318" width="16.88671875" style="1" bestFit="1" customWidth="1"/>
    <col min="13319" max="13547" width="11.44140625" style="1"/>
    <col min="13548" max="13548" width="1.88671875" style="1" customWidth="1"/>
    <col min="13549" max="13549" width="1.44140625" style="1" customWidth="1"/>
    <col min="13550" max="13550" width="63.6640625" style="1" customWidth="1"/>
    <col min="13551" max="13551" width="15.6640625" style="1" customWidth="1"/>
    <col min="13552" max="13552" width="21.88671875" style="1" customWidth="1"/>
    <col min="13553" max="13553" width="16" style="1" customWidth="1"/>
    <col min="13554" max="13554" width="15.109375" style="1" bestFit="1" customWidth="1"/>
    <col min="13555" max="13555" width="13.88671875" style="1" customWidth="1"/>
    <col min="13556" max="13556" width="4.44140625" style="1" customWidth="1"/>
    <col min="13557" max="13557" width="54.109375" style="1" customWidth="1"/>
    <col min="13558" max="13558" width="14.44140625" style="1" customWidth="1"/>
    <col min="13559" max="13559" width="18.109375" style="1" customWidth="1"/>
    <col min="13560" max="13560" width="16.109375" style="1" customWidth="1"/>
    <col min="13561" max="13561" width="12" style="1" customWidth="1"/>
    <col min="13562" max="13562" width="19.44140625" style="1" customWidth="1"/>
    <col min="13563" max="13563" width="4.6640625" style="1" customWidth="1"/>
    <col min="13564" max="13564" width="3.109375" style="1" customWidth="1"/>
    <col min="13565" max="13565" width="47.44140625" style="1" customWidth="1"/>
    <col min="13566" max="13566" width="17.6640625" style="1" customWidth="1"/>
    <col min="13567" max="13567" width="16.6640625" style="1" customWidth="1"/>
    <col min="13568" max="13568" width="22.88671875" style="1" customWidth="1"/>
    <col min="13569" max="13569" width="15.109375" style="1" customWidth="1"/>
    <col min="13570" max="13570" width="17.44140625" style="1" customWidth="1"/>
    <col min="13571" max="13571" width="17.88671875" style="1" customWidth="1"/>
    <col min="13572" max="13572" width="13.33203125" style="1" customWidth="1"/>
    <col min="13573" max="13573" width="16.33203125" style="1" customWidth="1"/>
    <col min="13574" max="13574" width="16.88671875" style="1" bestFit="1" customWidth="1"/>
    <col min="13575" max="13803" width="11.44140625" style="1"/>
    <col min="13804" max="13804" width="1.88671875" style="1" customWidth="1"/>
    <col min="13805" max="13805" width="1.44140625" style="1" customWidth="1"/>
    <col min="13806" max="13806" width="63.6640625" style="1" customWidth="1"/>
    <col min="13807" max="13807" width="15.6640625" style="1" customWidth="1"/>
    <col min="13808" max="13808" width="21.88671875" style="1" customWidth="1"/>
    <col min="13809" max="13809" width="16" style="1" customWidth="1"/>
    <col min="13810" max="13810" width="15.109375" style="1" bestFit="1" customWidth="1"/>
    <col min="13811" max="13811" width="13.88671875" style="1" customWidth="1"/>
    <col min="13812" max="13812" width="4.44140625" style="1" customWidth="1"/>
    <col min="13813" max="13813" width="54.109375" style="1" customWidth="1"/>
    <col min="13814" max="13814" width="14.44140625" style="1" customWidth="1"/>
    <col min="13815" max="13815" width="18.109375" style="1" customWidth="1"/>
    <col min="13816" max="13816" width="16.109375" style="1" customWidth="1"/>
    <col min="13817" max="13817" width="12" style="1" customWidth="1"/>
    <col min="13818" max="13818" width="19.44140625" style="1" customWidth="1"/>
    <col min="13819" max="13819" width="4.6640625" style="1" customWidth="1"/>
    <col min="13820" max="13820" width="3.109375" style="1" customWidth="1"/>
    <col min="13821" max="13821" width="47.44140625" style="1" customWidth="1"/>
    <col min="13822" max="13822" width="17.6640625" style="1" customWidth="1"/>
    <col min="13823" max="13823" width="16.6640625" style="1" customWidth="1"/>
    <col min="13824" max="13824" width="22.88671875" style="1" customWidth="1"/>
    <col min="13825" max="13825" width="15.109375" style="1" customWidth="1"/>
    <col min="13826" max="13826" width="17.44140625" style="1" customWidth="1"/>
    <col min="13827" max="13827" width="17.88671875" style="1" customWidth="1"/>
    <col min="13828" max="13828" width="13.33203125" style="1" customWidth="1"/>
    <col min="13829" max="13829" width="16.33203125" style="1" customWidth="1"/>
    <col min="13830" max="13830" width="16.88671875" style="1" bestFit="1" customWidth="1"/>
    <col min="13831" max="14059" width="11.44140625" style="1"/>
    <col min="14060" max="14060" width="1.88671875" style="1" customWidth="1"/>
    <col min="14061" max="14061" width="1.44140625" style="1" customWidth="1"/>
    <col min="14062" max="14062" width="63.6640625" style="1" customWidth="1"/>
    <col min="14063" max="14063" width="15.6640625" style="1" customWidth="1"/>
    <col min="14064" max="14064" width="21.88671875" style="1" customWidth="1"/>
    <col min="14065" max="14065" width="16" style="1" customWidth="1"/>
    <col min="14066" max="14066" width="15.109375" style="1" bestFit="1" customWidth="1"/>
    <col min="14067" max="14067" width="13.88671875" style="1" customWidth="1"/>
    <col min="14068" max="14068" width="4.44140625" style="1" customWidth="1"/>
    <col min="14069" max="14069" width="54.109375" style="1" customWidth="1"/>
    <col min="14070" max="14070" width="14.44140625" style="1" customWidth="1"/>
    <col min="14071" max="14071" width="18.109375" style="1" customWidth="1"/>
    <col min="14072" max="14072" width="16.109375" style="1" customWidth="1"/>
    <col min="14073" max="14073" width="12" style="1" customWidth="1"/>
    <col min="14074" max="14074" width="19.44140625" style="1" customWidth="1"/>
    <col min="14075" max="14075" width="4.6640625" style="1" customWidth="1"/>
    <col min="14076" max="14076" width="3.109375" style="1" customWidth="1"/>
    <col min="14077" max="14077" width="47.44140625" style="1" customWidth="1"/>
    <col min="14078" max="14078" width="17.6640625" style="1" customWidth="1"/>
    <col min="14079" max="14079" width="16.6640625" style="1" customWidth="1"/>
    <col min="14080" max="14080" width="22.88671875" style="1" customWidth="1"/>
    <col min="14081" max="14081" width="15.109375" style="1" customWidth="1"/>
    <col min="14082" max="14082" width="17.44140625" style="1" customWidth="1"/>
    <col min="14083" max="14083" width="17.88671875" style="1" customWidth="1"/>
    <col min="14084" max="14084" width="13.33203125" style="1" customWidth="1"/>
    <col min="14085" max="14085" width="16.33203125" style="1" customWidth="1"/>
    <col min="14086" max="14086" width="16.88671875" style="1" bestFit="1" customWidth="1"/>
    <col min="14087" max="14315" width="11.44140625" style="1"/>
    <col min="14316" max="14316" width="1.88671875" style="1" customWidth="1"/>
    <col min="14317" max="14317" width="1.44140625" style="1" customWidth="1"/>
    <col min="14318" max="14318" width="63.6640625" style="1" customWidth="1"/>
    <col min="14319" max="14319" width="15.6640625" style="1" customWidth="1"/>
    <col min="14320" max="14320" width="21.88671875" style="1" customWidth="1"/>
    <col min="14321" max="14321" width="16" style="1" customWidth="1"/>
    <col min="14322" max="14322" width="15.109375" style="1" bestFit="1" customWidth="1"/>
    <col min="14323" max="14323" width="13.88671875" style="1" customWidth="1"/>
    <col min="14324" max="14324" width="4.44140625" style="1" customWidth="1"/>
    <col min="14325" max="14325" width="54.109375" style="1" customWidth="1"/>
    <col min="14326" max="14326" width="14.44140625" style="1" customWidth="1"/>
    <col min="14327" max="14327" width="18.109375" style="1" customWidth="1"/>
    <col min="14328" max="14328" width="16.109375" style="1" customWidth="1"/>
    <col min="14329" max="14329" width="12" style="1" customWidth="1"/>
    <col min="14330" max="14330" width="19.44140625" style="1" customWidth="1"/>
    <col min="14331" max="14331" width="4.6640625" style="1" customWidth="1"/>
    <col min="14332" max="14332" width="3.109375" style="1" customWidth="1"/>
    <col min="14333" max="14333" width="47.44140625" style="1" customWidth="1"/>
    <col min="14334" max="14334" width="17.6640625" style="1" customWidth="1"/>
    <col min="14335" max="14335" width="16.6640625" style="1" customWidth="1"/>
    <col min="14336" max="14336" width="22.88671875" style="1" customWidth="1"/>
    <col min="14337" max="14337" width="15.109375" style="1" customWidth="1"/>
    <col min="14338" max="14338" width="17.44140625" style="1" customWidth="1"/>
    <col min="14339" max="14339" width="17.88671875" style="1" customWidth="1"/>
    <col min="14340" max="14340" width="13.33203125" style="1" customWidth="1"/>
    <col min="14341" max="14341" width="16.33203125" style="1" customWidth="1"/>
    <col min="14342" max="14342" width="16.88671875" style="1" bestFit="1" customWidth="1"/>
    <col min="14343" max="14571" width="11.44140625" style="1"/>
    <col min="14572" max="14572" width="1.88671875" style="1" customWidth="1"/>
    <col min="14573" max="14573" width="1.44140625" style="1" customWidth="1"/>
    <col min="14574" max="14574" width="63.6640625" style="1" customWidth="1"/>
    <col min="14575" max="14575" width="15.6640625" style="1" customWidth="1"/>
    <col min="14576" max="14576" width="21.88671875" style="1" customWidth="1"/>
    <col min="14577" max="14577" width="16" style="1" customWidth="1"/>
    <col min="14578" max="14578" width="15.109375" style="1" bestFit="1" customWidth="1"/>
    <col min="14579" max="14579" width="13.88671875" style="1" customWidth="1"/>
    <col min="14580" max="14580" width="4.44140625" style="1" customWidth="1"/>
    <col min="14581" max="14581" width="54.109375" style="1" customWidth="1"/>
    <col min="14582" max="14582" width="14.44140625" style="1" customWidth="1"/>
    <col min="14583" max="14583" width="18.109375" style="1" customWidth="1"/>
    <col min="14584" max="14584" width="16.109375" style="1" customWidth="1"/>
    <col min="14585" max="14585" width="12" style="1" customWidth="1"/>
    <col min="14586" max="14586" width="19.44140625" style="1" customWidth="1"/>
    <col min="14587" max="14587" width="4.6640625" style="1" customWidth="1"/>
    <col min="14588" max="14588" width="3.109375" style="1" customWidth="1"/>
    <col min="14589" max="14589" width="47.44140625" style="1" customWidth="1"/>
    <col min="14590" max="14590" width="17.6640625" style="1" customWidth="1"/>
    <col min="14591" max="14591" width="16.6640625" style="1" customWidth="1"/>
    <col min="14592" max="14592" width="22.88671875" style="1" customWidth="1"/>
    <col min="14593" max="14593" width="15.109375" style="1" customWidth="1"/>
    <col min="14594" max="14594" width="17.44140625" style="1" customWidth="1"/>
    <col min="14595" max="14595" width="17.88671875" style="1" customWidth="1"/>
    <col min="14596" max="14596" width="13.33203125" style="1" customWidth="1"/>
    <col min="14597" max="14597" width="16.33203125" style="1" customWidth="1"/>
    <col min="14598" max="14598" width="16.88671875" style="1" bestFit="1" customWidth="1"/>
    <col min="14599" max="14827" width="11.44140625" style="1"/>
    <col min="14828" max="14828" width="1.88671875" style="1" customWidth="1"/>
    <col min="14829" max="14829" width="1.44140625" style="1" customWidth="1"/>
    <col min="14830" max="14830" width="63.6640625" style="1" customWidth="1"/>
    <col min="14831" max="14831" width="15.6640625" style="1" customWidth="1"/>
    <col min="14832" max="14832" width="21.88671875" style="1" customWidth="1"/>
    <col min="14833" max="14833" width="16" style="1" customWidth="1"/>
    <col min="14834" max="14834" width="15.109375" style="1" bestFit="1" customWidth="1"/>
    <col min="14835" max="14835" width="13.88671875" style="1" customWidth="1"/>
    <col min="14836" max="14836" width="4.44140625" style="1" customWidth="1"/>
    <col min="14837" max="14837" width="54.109375" style="1" customWidth="1"/>
    <col min="14838" max="14838" width="14.44140625" style="1" customWidth="1"/>
    <col min="14839" max="14839" width="18.109375" style="1" customWidth="1"/>
    <col min="14840" max="14840" width="16.109375" style="1" customWidth="1"/>
    <col min="14841" max="14841" width="12" style="1" customWidth="1"/>
    <col min="14842" max="14842" width="19.44140625" style="1" customWidth="1"/>
    <col min="14843" max="14843" width="4.6640625" style="1" customWidth="1"/>
    <col min="14844" max="14844" width="3.109375" style="1" customWidth="1"/>
    <col min="14845" max="14845" width="47.44140625" style="1" customWidth="1"/>
    <col min="14846" max="14846" width="17.6640625" style="1" customWidth="1"/>
    <col min="14847" max="14847" width="16.6640625" style="1" customWidth="1"/>
    <col min="14848" max="14848" width="22.88671875" style="1" customWidth="1"/>
    <col min="14849" max="14849" width="15.109375" style="1" customWidth="1"/>
    <col min="14850" max="14850" width="17.44140625" style="1" customWidth="1"/>
    <col min="14851" max="14851" width="17.88671875" style="1" customWidth="1"/>
    <col min="14852" max="14852" width="13.33203125" style="1" customWidth="1"/>
    <col min="14853" max="14853" width="16.33203125" style="1" customWidth="1"/>
    <col min="14854" max="14854" width="16.88671875" style="1" bestFit="1" customWidth="1"/>
    <col min="14855" max="15083" width="11.44140625" style="1"/>
    <col min="15084" max="15084" width="1.88671875" style="1" customWidth="1"/>
    <col min="15085" max="15085" width="1.44140625" style="1" customWidth="1"/>
    <col min="15086" max="15086" width="63.6640625" style="1" customWidth="1"/>
    <col min="15087" max="15087" width="15.6640625" style="1" customWidth="1"/>
    <col min="15088" max="15088" width="21.88671875" style="1" customWidth="1"/>
    <col min="15089" max="15089" width="16" style="1" customWidth="1"/>
    <col min="15090" max="15090" width="15.109375" style="1" bestFit="1" customWidth="1"/>
    <col min="15091" max="15091" width="13.88671875" style="1" customWidth="1"/>
    <col min="15092" max="15092" width="4.44140625" style="1" customWidth="1"/>
    <col min="15093" max="15093" width="54.109375" style="1" customWidth="1"/>
    <col min="15094" max="15094" width="14.44140625" style="1" customWidth="1"/>
    <col min="15095" max="15095" width="18.109375" style="1" customWidth="1"/>
    <col min="15096" max="15096" width="16.109375" style="1" customWidth="1"/>
    <col min="15097" max="15097" width="12" style="1" customWidth="1"/>
    <col min="15098" max="15098" width="19.44140625" style="1" customWidth="1"/>
    <col min="15099" max="15099" width="4.6640625" style="1" customWidth="1"/>
    <col min="15100" max="15100" width="3.109375" style="1" customWidth="1"/>
    <col min="15101" max="15101" width="47.44140625" style="1" customWidth="1"/>
    <col min="15102" max="15102" width="17.6640625" style="1" customWidth="1"/>
    <col min="15103" max="15103" width="16.6640625" style="1" customWidth="1"/>
    <col min="15104" max="15104" width="22.88671875" style="1" customWidth="1"/>
    <col min="15105" max="15105" width="15.109375" style="1" customWidth="1"/>
    <col min="15106" max="15106" width="17.44140625" style="1" customWidth="1"/>
    <col min="15107" max="15107" width="17.88671875" style="1" customWidth="1"/>
    <col min="15108" max="15108" width="13.33203125" style="1" customWidth="1"/>
    <col min="15109" max="15109" width="16.33203125" style="1" customWidth="1"/>
    <col min="15110" max="15110" width="16.88671875" style="1" bestFit="1" customWidth="1"/>
    <col min="15111" max="15339" width="11.44140625" style="1"/>
    <col min="15340" max="15340" width="1.88671875" style="1" customWidth="1"/>
    <col min="15341" max="15341" width="1.44140625" style="1" customWidth="1"/>
    <col min="15342" max="15342" width="63.6640625" style="1" customWidth="1"/>
    <col min="15343" max="15343" width="15.6640625" style="1" customWidth="1"/>
    <col min="15344" max="15344" width="21.88671875" style="1" customWidth="1"/>
    <col min="15345" max="15345" width="16" style="1" customWidth="1"/>
    <col min="15346" max="15346" width="15.109375" style="1" bestFit="1" customWidth="1"/>
    <col min="15347" max="15347" width="13.88671875" style="1" customWidth="1"/>
    <col min="15348" max="15348" width="4.44140625" style="1" customWidth="1"/>
    <col min="15349" max="15349" width="54.109375" style="1" customWidth="1"/>
    <col min="15350" max="15350" width="14.44140625" style="1" customWidth="1"/>
    <col min="15351" max="15351" width="18.109375" style="1" customWidth="1"/>
    <col min="15352" max="15352" width="16.109375" style="1" customWidth="1"/>
    <col min="15353" max="15353" width="12" style="1" customWidth="1"/>
    <col min="15354" max="15354" width="19.44140625" style="1" customWidth="1"/>
    <col min="15355" max="15355" width="4.6640625" style="1" customWidth="1"/>
    <col min="15356" max="15356" width="3.109375" style="1" customWidth="1"/>
    <col min="15357" max="15357" width="47.44140625" style="1" customWidth="1"/>
    <col min="15358" max="15358" width="17.6640625" style="1" customWidth="1"/>
    <col min="15359" max="15359" width="16.6640625" style="1" customWidth="1"/>
    <col min="15360" max="15360" width="22.88671875" style="1" customWidth="1"/>
    <col min="15361" max="15361" width="15.109375" style="1" customWidth="1"/>
    <col min="15362" max="15362" width="17.44140625" style="1" customWidth="1"/>
    <col min="15363" max="15363" width="17.88671875" style="1" customWidth="1"/>
    <col min="15364" max="15364" width="13.33203125" style="1" customWidth="1"/>
    <col min="15365" max="15365" width="16.33203125" style="1" customWidth="1"/>
    <col min="15366" max="15366" width="16.88671875" style="1" bestFit="1" customWidth="1"/>
    <col min="15367" max="15595" width="11.44140625" style="1"/>
    <col min="15596" max="15596" width="1.88671875" style="1" customWidth="1"/>
    <col min="15597" max="15597" width="1.44140625" style="1" customWidth="1"/>
    <col min="15598" max="15598" width="63.6640625" style="1" customWidth="1"/>
    <col min="15599" max="15599" width="15.6640625" style="1" customWidth="1"/>
    <col min="15600" max="15600" width="21.88671875" style="1" customWidth="1"/>
    <col min="15601" max="15601" width="16" style="1" customWidth="1"/>
    <col min="15602" max="15602" width="15.109375" style="1" bestFit="1" customWidth="1"/>
    <col min="15603" max="15603" width="13.88671875" style="1" customWidth="1"/>
    <col min="15604" max="15604" width="4.44140625" style="1" customWidth="1"/>
    <col min="15605" max="15605" width="54.109375" style="1" customWidth="1"/>
    <col min="15606" max="15606" width="14.44140625" style="1" customWidth="1"/>
    <col min="15607" max="15607" width="18.109375" style="1" customWidth="1"/>
    <col min="15608" max="15608" width="16.109375" style="1" customWidth="1"/>
    <col min="15609" max="15609" width="12" style="1" customWidth="1"/>
    <col min="15610" max="15610" width="19.44140625" style="1" customWidth="1"/>
    <col min="15611" max="15611" width="4.6640625" style="1" customWidth="1"/>
    <col min="15612" max="15612" width="3.109375" style="1" customWidth="1"/>
    <col min="15613" max="15613" width="47.44140625" style="1" customWidth="1"/>
    <col min="15614" max="15614" width="17.6640625" style="1" customWidth="1"/>
    <col min="15615" max="15615" width="16.6640625" style="1" customWidth="1"/>
    <col min="15616" max="15616" width="22.88671875" style="1" customWidth="1"/>
    <col min="15617" max="15617" width="15.109375" style="1" customWidth="1"/>
    <col min="15618" max="15618" width="17.44140625" style="1" customWidth="1"/>
    <col min="15619" max="15619" width="17.88671875" style="1" customWidth="1"/>
    <col min="15620" max="15620" width="13.33203125" style="1" customWidth="1"/>
    <col min="15621" max="15621" width="16.33203125" style="1" customWidth="1"/>
    <col min="15622" max="15622" width="16.88671875" style="1" bestFit="1" customWidth="1"/>
    <col min="15623" max="15851" width="11.44140625" style="1"/>
    <col min="15852" max="15852" width="1.88671875" style="1" customWidth="1"/>
    <col min="15853" max="15853" width="1.44140625" style="1" customWidth="1"/>
    <col min="15854" max="15854" width="63.6640625" style="1" customWidth="1"/>
    <col min="15855" max="15855" width="15.6640625" style="1" customWidth="1"/>
    <col min="15856" max="15856" width="21.88671875" style="1" customWidth="1"/>
    <col min="15857" max="15857" width="16" style="1" customWidth="1"/>
    <col min="15858" max="15858" width="15.109375" style="1" bestFit="1" customWidth="1"/>
    <col min="15859" max="15859" width="13.88671875" style="1" customWidth="1"/>
    <col min="15860" max="15860" width="4.44140625" style="1" customWidth="1"/>
    <col min="15861" max="15861" width="54.109375" style="1" customWidth="1"/>
    <col min="15862" max="15862" width="14.44140625" style="1" customWidth="1"/>
    <col min="15863" max="15863" width="18.109375" style="1" customWidth="1"/>
    <col min="15864" max="15864" width="16.109375" style="1" customWidth="1"/>
    <col min="15865" max="15865" width="12" style="1" customWidth="1"/>
    <col min="15866" max="15866" width="19.44140625" style="1" customWidth="1"/>
    <col min="15867" max="15867" width="4.6640625" style="1" customWidth="1"/>
    <col min="15868" max="15868" width="3.109375" style="1" customWidth="1"/>
    <col min="15869" max="15869" width="47.44140625" style="1" customWidth="1"/>
    <col min="15870" max="15870" width="17.6640625" style="1" customWidth="1"/>
    <col min="15871" max="15871" width="16.6640625" style="1" customWidth="1"/>
    <col min="15872" max="15872" width="22.88671875" style="1" customWidth="1"/>
    <col min="15873" max="15873" width="15.109375" style="1" customWidth="1"/>
    <col min="15874" max="15874" width="17.44140625" style="1" customWidth="1"/>
    <col min="15875" max="15875" width="17.88671875" style="1" customWidth="1"/>
    <col min="15876" max="15876" width="13.33203125" style="1" customWidth="1"/>
    <col min="15877" max="15877" width="16.33203125" style="1" customWidth="1"/>
    <col min="15878" max="15878" width="16.88671875" style="1" bestFit="1" customWidth="1"/>
    <col min="15879" max="16107" width="11.44140625" style="1"/>
    <col min="16108" max="16108" width="1.88671875" style="1" customWidth="1"/>
    <col min="16109" max="16109" width="1.44140625" style="1" customWidth="1"/>
    <col min="16110" max="16110" width="63.6640625" style="1" customWidth="1"/>
    <col min="16111" max="16111" width="15.6640625" style="1" customWidth="1"/>
    <col min="16112" max="16112" width="21.88671875" style="1" customWidth="1"/>
    <col min="16113" max="16113" width="16" style="1" customWidth="1"/>
    <col min="16114" max="16114" width="15.109375" style="1" bestFit="1" customWidth="1"/>
    <col min="16115" max="16115" width="13.88671875" style="1" customWidth="1"/>
    <col min="16116" max="16116" width="4.44140625" style="1" customWidth="1"/>
    <col min="16117" max="16117" width="54.109375" style="1" customWidth="1"/>
    <col min="16118" max="16118" width="14.44140625" style="1" customWidth="1"/>
    <col min="16119" max="16119" width="18.109375" style="1" customWidth="1"/>
    <col min="16120" max="16120" width="16.109375" style="1" customWidth="1"/>
    <col min="16121" max="16121" width="12" style="1" customWidth="1"/>
    <col min="16122" max="16122" width="19.44140625" style="1" customWidth="1"/>
    <col min="16123" max="16123" width="4.6640625" style="1" customWidth="1"/>
    <col min="16124" max="16124" width="3.109375" style="1" customWidth="1"/>
    <col min="16125" max="16125" width="47.44140625" style="1" customWidth="1"/>
    <col min="16126" max="16126" width="17.6640625" style="1" customWidth="1"/>
    <col min="16127" max="16127" width="16.6640625" style="1" customWidth="1"/>
    <col min="16128" max="16128" width="22.88671875" style="1" customWidth="1"/>
    <col min="16129" max="16129" width="15.109375" style="1" customWidth="1"/>
    <col min="16130" max="16130" width="17.44140625" style="1" customWidth="1"/>
    <col min="16131" max="16131" width="17.88671875" style="1" customWidth="1"/>
    <col min="16132" max="16132" width="13.33203125" style="1" customWidth="1"/>
    <col min="16133" max="16133" width="16.33203125" style="1" customWidth="1"/>
    <col min="16134" max="16134" width="16.88671875" style="1" bestFit="1" customWidth="1"/>
    <col min="16135" max="16384" width="11.44140625" style="1"/>
  </cols>
  <sheetData>
    <row r="2" spans="2:39" ht="18" customHeight="1" x14ac:dyDescent="0.25">
      <c r="B2" s="1757" t="s">
        <v>433</v>
      </c>
      <c r="C2" s="1757"/>
      <c r="D2" s="1757"/>
      <c r="E2" s="1757"/>
      <c r="F2" s="1757"/>
      <c r="G2" s="1757"/>
      <c r="H2" s="1757"/>
      <c r="I2" s="1757"/>
      <c r="J2" s="1757"/>
      <c r="K2" s="1010"/>
      <c r="L2" s="1010"/>
      <c r="M2" s="1010"/>
      <c r="N2" s="1010"/>
      <c r="O2" s="1010"/>
      <c r="P2" s="1010"/>
      <c r="Q2" s="1010"/>
      <c r="R2" s="1010"/>
      <c r="S2" s="1010"/>
      <c r="T2" s="1010"/>
      <c r="U2" s="1010"/>
      <c r="V2" s="1010"/>
      <c r="W2" s="1010"/>
      <c r="X2" s="1010"/>
      <c r="Y2" s="1010"/>
      <c r="Z2" s="1010"/>
      <c r="AA2" s="1010"/>
      <c r="AB2" s="1010"/>
      <c r="AC2" s="1010"/>
      <c r="AD2" s="1010"/>
      <c r="AE2" s="1010"/>
    </row>
    <row r="3" spans="2:39" ht="14.4" thickBot="1" x14ac:dyDescent="0.3">
      <c r="B3" s="95"/>
      <c r="C3" s="95"/>
      <c r="D3" s="95"/>
      <c r="E3" s="95"/>
    </row>
    <row r="4" spans="2:39" ht="16.2" thickTop="1" x14ac:dyDescent="0.25">
      <c r="B4" s="1758" t="s">
        <v>581</v>
      </c>
      <c r="C4" s="1759"/>
      <c r="D4" s="1759"/>
      <c r="E4" s="1759"/>
      <c r="F4" s="1759"/>
      <c r="G4" s="1759"/>
      <c r="H4" s="1759"/>
      <c r="I4" s="1759"/>
      <c r="J4" s="1760"/>
      <c r="K4" s="352" t="s">
        <v>472</v>
      </c>
      <c r="L4" s="352" t="s">
        <v>473</v>
      </c>
      <c r="M4" s="352" t="s">
        <v>474</v>
      </c>
      <c r="N4" s="352" t="s">
        <v>475</v>
      </c>
      <c r="O4" s="352" t="s">
        <v>476</v>
      </c>
      <c r="P4" s="352" t="s">
        <v>477</v>
      </c>
      <c r="Q4" s="352" t="s">
        <v>478</v>
      </c>
      <c r="R4" s="352" t="s">
        <v>479</v>
      </c>
      <c r="S4" s="352" t="s">
        <v>480</v>
      </c>
      <c r="T4" s="352" t="s">
        <v>481</v>
      </c>
      <c r="U4" s="352" t="s">
        <v>482</v>
      </c>
      <c r="V4" s="352" t="s">
        <v>483</v>
      </c>
      <c r="W4" s="352" t="s">
        <v>484</v>
      </c>
      <c r="X4" s="352" t="s">
        <v>485</v>
      </c>
      <c r="Y4" s="352" t="s">
        <v>486</v>
      </c>
      <c r="Z4" s="352" t="s">
        <v>487</v>
      </c>
      <c r="AA4" s="352" t="s">
        <v>488</v>
      </c>
      <c r="AB4" s="352" t="s">
        <v>489</v>
      </c>
      <c r="AC4" s="352" t="s">
        <v>490</v>
      </c>
      <c r="AD4" s="352" t="s">
        <v>491</v>
      </c>
      <c r="AE4" s="352" t="s">
        <v>159</v>
      </c>
    </row>
    <row r="5" spans="2:39" ht="15" customHeight="1" x14ac:dyDescent="0.25">
      <c r="B5" s="1761" t="s">
        <v>152</v>
      </c>
      <c r="C5" s="1762"/>
      <c r="D5" s="1762"/>
      <c r="E5" s="292" t="s">
        <v>195</v>
      </c>
      <c r="F5" s="1763" t="s">
        <v>434</v>
      </c>
      <c r="G5" s="1763"/>
      <c r="H5" s="1009" t="s">
        <v>403</v>
      </c>
      <c r="I5" s="1009" t="s">
        <v>374</v>
      </c>
      <c r="J5" s="294" t="s">
        <v>404</v>
      </c>
      <c r="K5" s="362">
        <f>K6+K11+K13</f>
        <v>0</v>
      </c>
      <c r="L5" s="362">
        <f t="shared" ref="L5:AE5" si="0">L6+L11+L13</f>
        <v>3695</v>
      </c>
      <c r="M5" s="362">
        <f t="shared" si="0"/>
        <v>3695</v>
      </c>
      <c r="N5" s="362">
        <f t="shared" si="0"/>
        <v>3695</v>
      </c>
      <c r="O5" s="362">
        <f t="shared" si="0"/>
        <v>3695</v>
      </c>
      <c r="P5" s="362">
        <f t="shared" si="0"/>
        <v>3695</v>
      </c>
      <c r="Q5" s="362">
        <f t="shared" si="0"/>
        <v>3695</v>
      </c>
      <c r="R5" s="362">
        <f t="shared" si="0"/>
        <v>3695</v>
      </c>
      <c r="S5" s="362">
        <f t="shared" si="0"/>
        <v>3695</v>
      </c>
      <c r="T5" s="362">
        <f t="shared" si="0"/>
        <v>5123.8</v>
      </c>
      <c r="U5" s="362">
        <f t="shared" si="0"/>
        <v>0</v>
      </c>
      <c r="V5" s="362">
        <f t="shared" si="0"/>
        <v>0</v>
      </c>
      <c r="W5" s="362">
        <f t="shared" si="0"/>
        <v>0</v>
      </c>
      <c r="X5" s="362">
        <f t="shared" si="0"/>
        <v>0</v>
      </c>
      <c r="Y5" s="362">
        <f t="shared" si="0"/>
        <v>0</v>
      </c>
      <c r="Z5" s="362">
        <f t="shared" si="0"/>
        <v>2143.2000000000003</v>
      </c>
      <c r="AA5" s="362">
        <f t="shared" si="0"/>
        <v>0</v>
      </c>
      <c r="AB5" s="362">
        <f t="shared" si="0"/>
        <v>0</v>
      </c>
      <c r="AC5" s="362">
        <f t="shared" si="0"/>
        <v>0</v>
      </c>
      <c r="AD5" s="362">
        <f t="shared" si="0"/>
        <v>25961.5</v>
      </c>
      <c r="AE5" s="362">
        <f t="shared" si="0"/>
        <v>62788.5</v>
      </c>
    </row>
    <row r="6" spans="2:39" x14ac:dyDescent="0.25">
      <c r="B6" s="1764" t="s">
        <v>6</v>
      </c>
      <c r="C6" s="1765"/>
      <c r="D6" s="1765"/>
      <c r="E6" s="227"/>
      <c r="F6" s="228"/>
      <c r="G6" s="228"/>
      <c r="H6" s="228"/>
      <c r="I6" s="228"/>
      <c r="J6" s="290"/>
      <c r="K6" s="356">
        <f>SUM(K7:K10)</f>
        <v>0</v>
      </c>
      <c r="L6" s="356">
        <f t="shared" ref="L6:AE6" si="1">SUM(L7:L10)</f>
        <v>0</v>
      </c>
      <c r="M6" s="356">
        <f t="shared" si="1"/>
        <v>0</v>
      </c>
      <c r="N6" s="356">
        <f t="shared" si="1"/>
        <v>0</v>
      </c>
      <c r="O6" s="356">
        <f t="shared" si="1"/>
        <v>0</v>
      </c>
      <c r="P6" s="356">
        <f t="shared" si="1"/>
        <v>0</v>
      </c>
      <c r="Q6" s="356">
        <f t="shared" si="1"/>
        <v>0</v>
      </c>
      <c r="R6" s="356">
        <f t="shared" si="1"/>
        <v>0</v>
      </c>
      <c r="S6" s="356">
        <f t="shared" si="1"/>
        <v>0</v>
      </c>
      <c r="T6" s="356">
        <f t="shared" si="1"/>
        <v>1428.8000000000002</v>
      </c>
      <c r="U6" s="356">
        <f t="shared" si="1"/>
        <v>0</v>
      </c>
      <c r="V6" s="356">
        <f t="shared" si="1"/>
        <v>0</v>
      </c>
      <c r="W6" s="356">
        <f t="shared" si="1"/>
        <v>0</v>
      </c>
      <c r="X6" s="356">
        <f t="shared" si="1"/>
        <v>0</v>
      </c>
      <c r="Y6" s="356">
        <f t="shared" si="1"/>
        <v>0</v>
      </c>
      <c r="Z6" s="356">
        <f t="shared" si="1"/>
        <v>2143.2000000000003</v>
      </c>
      <c r="AA6" s="356">
        <f t="shared" si="1"/>
        <v>0</v>
      </c>
      <c r="AB6" s="356">
        <f t="shared" si="1"/>
        <v>0</v>
      </c>
      <c r="AC6" s="356">
        <f t="shared" si="1"/>
        <v>0</v>
      </c>
      <c r="AD6" s="356">
        <f t="shared" si="1"/>
        <v>25961.5</v>
      </c>
      <c r="AE6" s="356">
        <f t="shared" si="1"/>
        <v>29533.5</v>
      </c>
    </row>
    <row r="7" spans="2:39" ht="15" customHeight="1" x14ac:dyDescent="0.25">
      <c r="B7" s="1786" t="s">
        <v>249</v>
      </c>
      <c r="C7" s="1787"/>
      <c r="D7" s="1788"/>
      <c r="E7" s="185">
        <v>64</v>
      </c>
      <c r="F7" s="1813" t="s">
        <v>201</v>
      </c>
      <c r="G7" s="1147">
        <f>'2. Assumptions'!L12+'2. Assumptions'!L13+'2. Assumptions'!L14</f>
        <v>34.200000000000003</v>
      </c>
      <c r="H7" s="1766">
        <f>AE6+AE11</f>
        <v>62788.5</v>
      </c>
      <c r="I7" s="1766">
        <f>J73</f>
        <v>39328.604699999996</v>
      </c>
      <c r="J7" s="1768">
        <f>H7-I7</f>
        <v>23459.895300000004</v>
      </c>
      <c r="K7" s="369">
        <f>'2. Assumptions'!$D12*'2. Assumptions'!M12+'2. Assumptions'!$D13*'2. Assumptions'!M13+'2. Assumptions'!$D14*'2. Assumptions'!M14</f>
        <v>0</v>
      </c>
      <c r="L7" s="369">
        <f>'2. Assumptions'!$D12*'2. Assumptions'!N12+'2. Assumptions'!$D13*'2. Assumptions'!N13+'2. Assumptions'!$D14*'2. Assumptions'!N14</f>
        <v>0</v>
      </c>
      <c r="M7" s="369">
        <f>'2. Assumptions'!$D12*'2. Assumptions'!O12+'2. Assumptions'!$D13*'2. Assumptions'!O13+'2. Assumptions'!$D14*'2. Assumptions'!O14</f>
        <v>0</v>
      </c>
      <c r="N7" s="369">
        <f>'2. Assumptions'!$D12*'2. Assumptions'!P12+'2. Assumptions'!$D13*'2. Assumptions'!P13+'2. Assumptions'!$D14*'2. Assumptions'!P14</f>
        <v>0</v>
      </c>
      <c r="O7" s="369">
        <f>'2. Assumptions'!$D12*'2. Assumptions'!Q12+'2. Assumptions'!$D13*'2. Assumptions'!Q13+'2. Assumptions'!$D14*'2. Assumptions'!Q14</f>
        <v>0</v>
      </c>
      <c r="P7" s="369">
        <f>'2. Assumptions'!$D12*'2. Assumptions'!R12+'2. Assumptions'!$D13*'2. Assumptions'!R13+'2. Assumptions'!$D14*'2. Assumptions'!R14</f>
        <v>0</v>
      </c>
      <c r="Q7" s="369">
        <f>'2. Assumptions'!$D12*'2. Assumptions'!S12+'2. Assumptions'!$D13*'2. Assumptions'!S13+'2. Assumptions'!$D14*'2. Assumptions'!S14</f>
        <v>0</v>
      </c>
      <c r="R7" s="369">
        <f>'2. Assumptions'!$D12*'2. Assumptions'!T12+'2. Assumptions'!$D13*'2. Assumptions'!T13+'2. Assumptions'!$D14*'2. Assumptions'!T14</f>
        <v>0</v>
      </c>
      <c r="S7" s="369">
        <f>'2. Assumptions'!$D12*'2. Assumptions'!U12+'2. Assumptions'!$D13*'2. Assumptions'!U13+'2. Assumptions'!$D14*'2. Assumptions'!U14</f>
        <v>0</v>
      </c>
      <c r="T7" s="369">
        <f>'2. Assumptions'!$D12*'2. Assumptions'!V12+'2. Assumptions'!$D13*'2. Assumptions'!V13+'2. Assumptions'!$D14*'2. Assumptions'!V14</f>
        <v>0</v>
      </c>
      <c r="U7" s="369">
        <f>'2. Assumptions'!$D12*'2. Assumptions'!W12+'2. Assumptions'!$D13*'2. Assumptions'!W13+'2. Assumptions'!$D14*'2. Assumptions'!W14</f>
        <v>0</v>
      </c>
      <c r="V7" s="369">
        <f>'2. Assumptions'!$D12*'2. Assumptions'!X12+'2. Assumptions'!$D13*'2. Assumptions'!X13+'2. Assumptions'!$D14*'2. Assumptions'!X14</f>
        <v>0</v>
      </c>
      <c r="W7" s="369">
        <f>'2. Assumptions'!$D12*'2. Assumptions'!Y12+'2. Assumptions'!$D13*'2. Assumptions'!Y13+'2. Assumptions'!$D14*'2. Assumptions'!Y14</f>
        <v>0</v>
      </c>
      <c r="X7" s="369">
        <f>'2. Assumptions'!$D12*'2. Assumptions'!Z12+'2. Assumptions'!$D13*'2. Assumptions'!Z13+'2. Assumptions'!$D14*'2. Assumptions'!Z14</f>
        <v>0</v>
      </c>
      <c r="Y7" s="369">
        <f>'2. Assumptions'!$D12*'2. Assumptions'!AA12+'2. Assumptions'!$D13*'2. Assumptions'!AA13+'2. Assumptions'!$D14*'2. Assumptions'!AA14</f>
        <v>0</v>
      </c>
      <c r="Z7" s="369">
        <f>'2. Assumptions'!$D12*'2. Assumptions'!AB12+'2. Assumptions'!$D13*'2. Assumptions'!AB13+'2. Assumptions'!$D14*'2. Assumptions'!AB14</f>
        <v>0</v>
      </c>
      <c r="AA7" s="369">
        <f>'2. Assumptions'!$D12*'2. Assumptions'!AC12+'2. Assumptions'!$D13*'2. Assumptions'!AC13+'2. Assumptions'!$D14*'2. Assumptions'!AC14</f>
        <v>0</v>
      </c>
      <c r="AB7" s="369">
        <f>'2. Assumptions'!$D12*'2. Assumptions'!AD12+'2. Assumptions'!$D13*'2. Assumptions'!AD13+'2. Assumptions'!$D14*'2. Assumptions'!AD14</f>
        <v>0</v>
      </c>
      <c r="AC7" s="369">
        <f>'2. Assumptions'!$D12*'2. Assumptions'!AE12+'2. Assumptions'!$D13*'2. Assumptions'!AE13+'2. Assumptions'!$D14*'2. Assumptions'!AE14</f>
        <v>0</v>
      </c>
      <c r="AD7" s="369">
        <f>'2. Assumptions'!$D12*'2. Assumptions'!AF12+'2. Assumptions'!$D13*'2. Assumptions'!AF13+'2. Assumptions'!$D14*'2. Assumptions'!AF14</f>
        <v>11860.56</v>
      </c>
      <c r="AE7" s="355">
        <f>SUM(K7:AD7)</f>
        <v>11860.56</v>
      </c>
      <c r="AF7" s="348"/>
      <c r="AG7" s="348"/>
      <c r="AH7" s="348"/>
      <c r="AI7" s="348"/>
      <c r="AM7" s="127"/>
    </row>
    <row r="8" spans="2:39" ht="14.25" customHeight="1" x14ac:dyDescent="0.25">
      <c r="B8" s="1786" t="s">
        <v>250</v>
      </c>
      <c r="C8" s="1787"/>
      <c r="D8" s="1788"/>
      <c r="E8" s="185">
        <v>184</v>
      </c>
      <c r="F8" s="1814"/>
      <c r="G8" s="1147">
        <f>'2. Assumptions'!L15+'2. Assumptions'!L16+'2. Assumptions'!L17</f>
        <v>70.88</v>
      </c>
      <c r="H8" s="1766"/>
      <c r="I8" s="1766"/>
      <c r="J8" s="1768"/>
      <c r="K8" s="369">
        <f>'2. Assumptions'!$D15*'2. Assumptions'!M15+'2. Assumptions'!$D16*'2. Assumptions'!M16+'2. Assumptions'!$D17*'2. Assumptions'!M17</f>
        <v>0</v>
      </c>
      <c r="L8" s="369">
        <f>'2. Assumptions'!$D15*'2. Assumptions'!N15+'2. Assumptions'!$D16*'2. Assumptions'!N16+'2. Assumptions'!$D17*'2. Assumptions'!N17</f>
        <v>0</v>
      </c>
      <c r="M8" s="369">
        <f>'2. Assumptions'!$D15*'2. Assumptions'!O15+'2. Assumptions'!$D16*'2. Assumptions'!O16+'2. Assumptions'!$D17*'2. Assumptions'!O17</f>
        <v>0</v>
      </c>
      <c r="N8" s="369">
        <f>'2. Assumptions'!$D15*'2. Assumptions'!P15+'2. Assumptions'!$D16*'2. Assumptions'!P16+'2. Assumptions'!$D17*'2. Assumptions'!P17</f>
        <v>0</v>
      </c>
      <c r="O8" s="369">
        <f>'2. Assumptions'!$D15*'2. Assumptions'!Q15+'2. Assumptions'!$D16*'2. Assumptions'!Q16+'2. Assumptions'!$D17*'2. Assumptions'!Q17</f>
        <v>0</v>
      </c>
      <c r="P8" s="369">
        <f>'2. Assumptions'!$D15*'2. Assumptions'!R15+'2. Assumptions'!$D16*'2. Assumptions'!R16+'2. Assumptions'!$D17*'2. Assumptions'!R17</f>
        <v>0</v>
      </c>
      <c r="Q8" s="369">
        <f>'2. Assumptions'!$D15*'2. Assumptions'!S15+'2. Assumptions'!$D16*'2. Assumptions'!S16+'2. Assumptions'!$D17*'2. Assumptions'!S17</f>
        <v>0</v>
      </c>
      <c r="R8" s="369">
        <f>'2. Assumptions'!$D15*'2. Assumptions'!T15+'2. Assumptions'!$D16*'2. Assumptions'!T16+'2. Assumptions'!$D17*'2. Assumptions'!T17</f>
        <v>0</v>
      </c>
      <c r="S8" s="369">
        <f>'2. Assumptions'!$D15*'2. Assumptions'!U15+'2. Assumptions'!$D16*'2. Assumptions'!U16+'2. Assumptions'!$D17*'2. Assumptions'!U17</f>
        <v>0</v>
      </c>
      <c r="T8" s="369">
        <f>'2. Assumptions'!$D15*'2. Assumptions'!V15+'2. Assumptions'!$D16*'2. Assumptions'!V16+'2. Assumptions'!$D17*'2. Assumptions'!V17</f>
        <v>538.65934790702636</v>
      </c>
      <c r="U8" s="369">
        <f>'2. Assumptions'!$D15*'2. Assumptions'!W15+'2. Assumptions'!$D16*'2. Assumptions'!W16+'2. Assumptions'!$D17*'2. Assumptions'!W17</f>
        <v>0</v>
      </c>
      <c r="V8" s="369">
        <f>'2. Assumptions'!$D15*'2. Assumptions'!X15+'2. Assumptions'!$D16*'2. Assumptions'!X16+'2. Assumptions'!$D17*'2. Assumptions'!X17</f>
        <v>0</v>
      </c>
      <c r="W8" s="369">
        <f>'2. Assumptions'!$D15*'2. Assumptions'!Y15+'2. Assumptions'!$D16*'2. Assumptions'!Y16+'2. Assumptions'!$D17*'2. Assumptions'!Y17</f>
        <v>0</v>
      </c>
      <c r="X8" s="369">
        <f>'2. Assumptions'!$D15*'2. Assumptions'!Z15+'2. Assumptions'!$D16*'2. Assumptions'!Z16+'2. Assumptions'!$D17*'2. Assumptions'!Z17</f>
        <v>0</v>
      </c>
      <c r="Y8" s="369">
        <f>'2. Assumptions'!$D15*'2. Assumptions'!AA15+'2. Assumptions'!$D16*'2. Assumptions'!AA16+'2. Assumptions'!$D17*'2. Assumptions'!AA17</f>
        <v>0</v>
      </c>
      <c r="Z8" s="369">
        <f>'2. Assumptions'!$D15*'2. Assumptions'!AB15+'2. Assumptions'!$D16*'2. Assumptions'!AB16+'2. Assumptions'!$D17*'2. Assumptions'!AB17</f>
        <v>807.98902186053942</v>
      </c>
      <c r="AA8" s="369">
        <f>'2. Assumptions'!$D15*'2. Assumptions'!AC15+'2. Assumptions'!$D16*'2. Assumptions'!AC16+'2. Assumptions'!$D17*'2. Assumptions'!AC17</f>
        <v>0</v>
      </c>
      <c r="AB8" s="369">
        <f>'2. Assumptions'!$D15*'2. Assumptions'!AD15+'2. Assumptions'!$D16*'2. Assumptions'!AD16+'2. Assumptions'!$D17*'2. Assumptions'!AD17</f>
        <v>0</v>
      </c>
      <c r="AC8" s="369">
        <f>'2. Assumptions'!$D15*'2. Assumptions'!AE15+'2. Assumptions'!$D16*'2. Assumptions'!AE16+'2. Assumptions'!$D17*'2. Assumptions'!AE17</f>
        <v>0</v>
      </c>
      <c r="AD8" s="369">
        <f>'2. Assumptions'!$D15*'2. Assumptions'!AF15+'2. Assumptions'!$D16*'2. Assumptions'!AF16+'2. Assumptions'!$D17*'2. Assumptions'!AF17</f>
        <v>5316.0716302324336</v>
      </c>
      <c r="AE8" s="355">
        <f>SUM(K8:AD8)</f>
        <v>6662.7199999999993</v>
      </c>
      <c r="AF8" s="10"/>
      <c r="AG8" s="10"/>
      <c r="AH8" s="1776" t="s">
        <v>196</v>
      </c>
      <c r="AI8" s="1776"/>
      <c r="AJ8" s="1776"/>
      <c r="AK8" s="1776"/>
      <c r="AL8" s="1776"/>
    </row>
    <row r="9" spans="2:39" ht="14.25" customHeight="1" x14ac:dyDescent="0.25">
      <c r="B9" s="1786" t="s">
        <v>251</v>
      </c>
      <c r="C9" s="1787"/>
      <c r="D9" s="1788"/>
      <c r="E9" s="185">
        <v>184</v>
      </c>
      <c r="F9" s="1814"/>
      <c r="G9" s="1147">
        <f>'2. Assumptions'!L18+'2. Assumptions'!L19+'2. Assumptions'!L20</f>
        <v>70.88</v>
      </c>
      <c r="H9" s="1766"/>
      <c r="I9" s="1766"/>
      <c r="J9" s="1768"/>
      <c r="K9" s="369">
        <f>'2. Assumptions'!$D18*'2. Assumptions'!M18+'2. Assumptions'!$D19*'2. Assumptions'!M19+'2. Assumptions'!$D20*'2. Assumptions'!M20</f>
        <v>0</v>
      </c>
      <c r="L9" s="369">
        <f>'2. Assumptions'!$D18*'2. Assumptions'!N18+'2. Assumptions'!$D19*'2. Assumptions'!N19+'2. Assumptions'!$D20*'2. Assumptions'!N20</f>
        <v>0</v>
      </c>
      <c r="M9" s="369">
        <f>'2. Assumptions'!$D18*'2. Assumptions'!O18+'2. Assumptions'!$D19*'2. Assumptions'!O19+'2. Assumptions'!$D20*'2. Assumptions'!O20</f>
        <v>0</v>
      </c>
      <c r="N9" s="369">
        <f>'2. Assumptions'!$D18*'2. Assumptions'!P18+'2. Assumptions'!$D19*'2. Assumptions'!P19+'2. Assumptions'!$D20*'2. Assumptions'!P20</f>
        <v>0</v>
      </c>
      <c r="O9" s="369">
        <f>'2. Assumptions'!$D18*'2. Assumptions'!Q18+'2. Assumptions'!$D19*'2. Assumptions'!Q19+'2. Assumptions'!$D20*'2. Assumptions'!Q20</f>
        <v>0</v>
      </c>
      <c r="P9" s="369">
        <f>'2. Assumptions'!$D18*'2. Assumptions'!R18+'2. Assumptions'!$D19*'2. Assumptions'!R19+'2. Assumptions'!$D20*'2. Assumptions'!R20</f>
        <v>0</v>
      </c>
      <c r="Q9" s="369">
        <f>'2. Assumptions'!$D18*'2. Assumptions'!S18+'2. Assumptions'!$D19*'2. Assumptions'!S19+'2. Assumptions'!$D20*'2. Assumptions'!S20</f>
        <v>0</v>
      </c>
      <c r="R9" s="369">
        <f>'2. Assumptions'!$D18*'2. Assumptions'!T18+'2. Assumptions'!$D19*'2. Assumptions'!T19+'2. Assumptions'!$D20*'2. Assumptions'!T20</f>
        <v>0</v>
      </c>
      <c r="S9" s="369">
        <f>'2. Assumptions'!$D18*'2. Assumptions'!U18+'2. Assumptions'!$D19*'2. Assumptions'!U19+'2. Assumptions'!$D20*'2. Assumptions'!U20</f>
        <v>0</v>
      </c>
      <c r="T9" s="369">
        <f>'2. Assumptions'!$D18*'2. Assumptions'!V18+'2. Assumptions'!$D19*'2. Assumptions'!V19+'2. Assumptions'!$D20*'2. Assumptions'!V20</f>
        <v>538.65934790702636</v>
      </c>
      <c r="U9" s="369">
        <f>'2. Assumptions'!$D18*'2. Assumptions'!W18+'2. Assumptions'!$D19*'2. Assumptions'!W19+'2. Assumptions'!$D20*'2. Assumptions'!W20</f>
        <v>0</v>
      </c>
      <c r="V9" s="369">
        <f>'2. Assumptions'!$D18*'2. Assumptions'!X18+'2. Assumptions'!$D19*'2. Assumptions'!X19+'2. Assumptions'!$D20*'2. Assumptions'!X20</f>
        <v>0</v>
      </c>
      <c r="W9" s="369">
        <f>'2. Assumptions'!$D18*'2. Assumptions'!Y18+'2. Assumptions'!$D19*'2. Assumptions'!Y19+'2. Assumptions'!$D20*'2. Assumptions'!Y20</f>
        <v>0</v>
      </c>
      <c r="X9" s="369">
        <f>'2. Assumptions'!$D18*'2. Assumptions'!Z18+'2. Assumptions'!$D19*'2. Assumptions'!Z19+'2. Assumptions'!$D20*'2. Assumptions'!Z20</f>
        <v>0</v>
      </c>
      <c r="Y9" s="369">
        <f>'2. Assumptions'!$D18*'2. Assumptions'!AA18+'2. Assumptions'!$D19*'2. Assumptions'!AA19+'2. Assumptions'!$D20*'2. Assumptions'!AA20</f>
        <v>0</v>
      </c>
      <c r="Z9" s="369">
        <f>'2. Assumptions'!$D18*'2. Assumptions'!AB18+'2. Assumptions'!$D19*'2. Assumptions'!AB19+'2. Assumptions'!$D20*'2. Assumptions'!AB20</f>
        <v>807.98902186053942</v>
      </c>
      <c r="AA9" s="369">
        <f>'2. Assumptions'!$D18*'2. Assumptions'!AC18+'2. Assumptions'!$D19*'2. Assumptions'!AC19+'2. Assumptions'!$D20*'2. Assumptions'!AC20</f>
        <v>0</v>
      </c>
      <c r="AB9" s="369">
        <f>'2. Assumptions'!$D18*'2. Assumptions'!AD18+'2. Assumptions'!$D19*'2. Assumptions'!AD19+'2. Assumptions'!$D20*'2. Assumptions'!AD20</f>
        <v>0</v>
      </c>
      <c r="AC9" s="369">
        <f>'2. Assumptions'!$D18*'2. Assumptions'!AE18+'2. Assumptions'!$D19*'2. Assumptions'!AE19+'2. Assumptions'!$D20*'2. Assumptions'!AE20</f>
        <v>0</v>
      </c>
      <c r="AD9" s="369">
        <f>'2. Assumptions'!$D18*'2. Assumptions'!AF18+'2. Assumptions'!$D19*'2. Assumptions'!AF19+'2. Assumptions'!$D20*'2. Assumptions'!AF20</f>
        <v>5316.0716302324336</v>
      </c>
      <c r="AE9" s="355">
        <f>SUM(K9:AD9)</f>
        <v>6662.7199999999993</v>
      </c>
      <c r="AH9" s="1776"/>
      <c r="AI9" s="1776"/>
      <c r="AJ9" s="1776"/>
      <c r="AK9" s="1776"/>
      <c r="AL9" s="1776"/>
    </row>
    <row r="10" spans="2:39" ht="14.25" customHeight="1" x14ac:dyDescent="0.25">
      <c r="B10" s="1789" t="s">
        <v>1236</v>
      </c>
      <c r="C10" s="1790"/>
      <c r="D10" s="1791"/>
      <c r="E10" s="185">
        <v>120</v>
      </c>
      <c r="F10" s="1814"/>
      <c r="G10" s="1147">
        <f>'2. Assumptions'!L21+'2. Assumptions'!L22+'2. Assumptions'!L23</f>
        <v>46.25</v>
      </c>
      <c r="H10" s="1766"/>
      <c r="I10" s="1766"/>
      <c r="J10" s="1768"/>
      <c r="K10" s="369">
        <f>'2. Assumptions'!$D21*'2. Assumptions'!M21+'2. Assumptions'!$D22*'2. Assumptions'!M22+'2. Assumptions'!$D23*'2. Assumptions'!M23</f>
        <v>0</v>
      </c>
      <c r="L10" s="369">
        <f>'2. Assumptions'!$D21*'2. Assumptions'!N21+'2. Assumptions'!$D22*'2. Assumptions'!N22+'2. Assumptions'!$D23*'2. Assumptions'!N23</f>
        <v>0</v>
      </c>
      <c r="M10" s="369">
        <f>'2. Assumptions'!$D21*'2. Assumptions'!O21+'2. Assumptions'!$D22*'2. Assumptions'!O22+'2. Assumptions'!$D23*'2. Assumptions'!O23</f>
        <v>0</v>
      </c>
      <c r="N10" s="369">
        <f>'2. Assumptions'!$D21*'2. Assumptions'!P21+'2. Assumptions'!$D22*'2. Assumptions'!P22+'2. Assumptions'!$D23*'2. Assumptions'!P23</f>
        <v>0</v>
      </c>
      <c r="O10" s="369">
        <f>'2. Assumptions'!$D21*'2. Assumptions'!Q21+'2. Assumptions'!$D22*'2. Assumptions'!Q22+'2. Assumptions'!$D23*'2. Assumptions'!Q23</f>
        <v>0</v>
      </c>
      <c r="P10" s="369">
        <f>'2. Assumptions'!$D21*'2. Assumptions'!R21+'2. Assumptions'!$D22*'2. Assumptions'!R22+'2. Assumptions'!$D23*'2. Assumptions'!R23</f>
        <v>0</v>
      </c>
      <c r="Q10" s="369">
        <f>'2. Assumptions'!$D21*'2. Assumptions'!S21+'2. Assumptions'!$D22*'2. Assumptions'!S22+'2. Assumptions'!$D23*'2. Assumptions'!S23</f>
        <v>0</v>
      </c>
      <c r="R10" s="369">
        <f>'2. Assumptions'!$D21*'2. Assumptions'!T21+'2. Assumptions'!$D22*'2. Assumptions'!T22+'2. Assumptions'!$D23*'2. Assumptions'!T23</f>
        <v>0</v>
      </c>
      <c r="S10" s="369">
        <f>'2. Assumptions'!$D21*'2. Assumptions'!U21+'2. Assumptions'!$D22*'2. Assumptions'!U22+'2. Assumptions'!$D23*'2. Assumptions'!U23</f>
        <v>0</v>
      </c>
      <c r="T10" s="369">
        <f>'2. Assumptions'!$D21*'2. Assumptions'!V21+'2. Assumptions'!$D22*'2. Assumptions'!V22+'2. Assumptions'!$D23*'2. Assumptions'!V23</f>
        <v>351.48130418594752</v>
      </c>
      <c r="U10" s="369">
        <f>'2. Assumptions'!$D21*'2. Assumptions'!W21+'2. Assumptions'!$D22*'2. Assumptions'!W22+'2. Assumptions'!$D23*'2. Assumptions'!W23</f>
        <v>0</v>
      </c>
      <c r="V10" s="369">
        <f>'2. Assumptions'!$D21*'2. Assumptions'!X21+'2. Assumptions'!$D22*'2. Assumptions'!X22+'2. Assumptions'!$D23*'2. Assumptions'!X23</f>
        <v>0</v>
      </c>
      <c r="W10" s="369">
        <f>'2. Assumptions'!$D21*'2. Assumptions'!Y21+'2. Assumptions'!$D22*'2. Assumptions'!Y22+'2. Assumptions'!$D23*'2. Assumptions'!Y23</f>
        <v>0</v>
      </c>
      <c r="X10" s="369">
        <f>'2. Assumptions'!$D21*'2. Assumptions'!Z21+'2. Assumptions'!$D22*'2. Assumptions'!Z22+'2. Assumptions'!$D23*'2. Assumptions'!Z23</f>
        <v>0</v>
      </c>
      <c r="Y10" s="369">
        <f>'2. Assumptions'!$D21*'2. Assumptions'!AA21+'2. Assumptions'!$D22*'2. Assumptions'!AA22+'2. Assumptions'!$D23*'2. Assumptions'!AA23</f>
        <v>0</v>
      </c>
      <c r="Z10" s="369">
        <f>'2. Assumptions'!$D21*'2. Assumptions'!AB21+'2. Assumptions'!$D22*'2. Assumptions'!AB22+'2. Assumptions'!$D23*'2. Assumptions'!AB23</f>
        <v>527.22195627892131</v>
      </c>
      <c r="AA10" s="369">
        <f>'2. Assumptions'!$D21*'2. Assumptions'!AC21+'2. Assumptions'!$D22*'2. Assumptions'!AC22+'2. Assumptions'!$D23*'2. Assumptions'!AC23</f>
        <v>0</v>
      </c>
      <c r="AB10" s="369">
        <f>'2. Assumptions'!$D21*'2. Assumptions'!AD21+'2. Assumptions'!$D22*'2. Assumptions'!AD22+'2. Assumptions'!$D23*'2. Assumptions'!AD23</f>
        <v>0</v>
      </c>
      <c r="AC10" s="369">
        <f>'2. Assumptions'!$D21*'2. Assumptions'!AE21+'2. Assumptions'!$D22*'2. Assumptions'!AE22+'2. Assumptions'!$D23*'2. Assumptions'!AE23</f>
        <v>0</v>
      </c>
      <c r="AD10" s="369">
        <f>'2. Assumptions'!$D21*'2. Assumptions'!AF21+'2. Assumptions'!$D22*'2. Assumptions'!AF22+'2. Assumptions'!$D23*'2. Assumptions'!AF23</f>
        <v>3468.7967395351316</v>
      </c>
      <c r="AE10" s="355">
        <f>SUM(K10:AD10)</f>
        <v>4347.5</v>
      </c>
      <c r="AF10" s="10"/>
      <c r="AG10" s="10"/>
      <c r="AM10" s="10"/>
    </row>
    <row r="11" spans="2:39" ht="14.4" thickBot="1" x14ac:dyDescent="0.3">
      <c r="B11" s="1764" t="s">
        <v>275</v>
      </c>
      <c r="C11" s="1765"/>
      <c r="D11" s="1765"/>
      <c r="E11" s="4"/>
      <c r="F11" s="1815"/>
      <c r="G11" s="1147"/>
      <c r="H11" s="1766"/>
      <c r="I11" s="1766"/>
      <c r="J11" s="1768"/>
      <c r="K11" s="356">
        <f>K12</f>
        <v>0</v>
      </c>
      <c r="L11" s="356">
        <f>L12</f>
        <v>3695</v>
      </c>
      <c r="M11" s="356">
        <f t="shared" ref="M11:AE11" si="2">M12</f>
        <v>3695</v>
      </c>
      <c r="N11" s="356">
        <f t="shared" si="2"/>
        <v>3695</v>
      </c>
      <c r="O11" s="356">
        <f t="shared" si="2"/>
        <v>3695</v>
      </c>
      <c r="P11" s="356">
        <f t="shared" si="2"/>
        <v>3695</v>
      </c>
      <c r="Q11" s="356">
        <f t="shared" si="2"/>
        <v>3695</v>
      </c>
      <c r="R11" s="356">
        <f t="shared" si="2"/>
        <v>3695</v>
      </c>
      <c r="S11" s="356">
        <f t="shared" si="2"/>
        <v>3695</v>
      </c>
      <c r="T11" s="356">
        <f t="shared" si="2"/>
        <v>3695</v>
      </c>
      <c r="U11" s="356">
        <f t="shared" si="2"/>
        <v>0</v>
      </c>
      <c r="V11" s="356">
        <f t="shared" si="2"/>
        <v>0</v>
      </c>
      <c r="W11" s="356">
        <f t="shared" si="2"/>
        <v>0</v>
      </c>
      <c r="X11" s="356">
        <f t="shared" si="2"/>
        <v>0</v>
      </c>
      <c r="Y11" s="356">
        <f t="shared" si="2"/>
        <v>0</v>
      </c>
      <c r="Z11" s="356">
        <f t="shared" si="2"/>
        <v>0</v>
      </c>
      <c r="AA11" s="356">
        <f t="shared" si="2"/>
        <v>0</v>
      </c>
      <c r="AB11" s="356">
        <f t="shared" si="2"/>
        <v>0</v>
      </c>
      <c r="AC11" s="356">
        <f t="shared" si="2"/>
        <v>0</v>
      </c>
      <c r="AD11" s="356">
        <f t="shared" si="2"/>
        <v>0</v>
      </c>
      <c r="AE11" s="356">
        <f t="shared" si="2"/>
        <v>33255</v>
      </c>
      <c r="AF11" s="10"/>
      <c r="AG11" s="10"/>
      <c r="AM11" s="10"/>
    </row>
    <row r="12" spans="2:39" ht="16.2" thickBot="1" x14ac:dyDescent="0.3">
      <c r="B12" s="1810" t="s">
        <v>198</v>
      </c>
      <c r="C12" s="1811"/>
      <c r="D12" s="1812"/>
      <c r="E12" s="1244">
        <v>625</v>
      </c>
      <c r="F12" s="1245" t="s">
        <v>1240</v>
      </c>
      <c r="G12" s="1242">
        <f>'2. Assumptions'!L24</f>
        <v>5.3</v>
      </c>
      <c r="H12" s="1766"/>
      <c r="I12" s="1766"/>
      <c r="J12" s="1768"/>
      <c r="K12" s="369">
        <f>'2. Assumptions'!$D24*'2. Assumptions'!M24</f>
        <v>0</v>
      </c>
      <c r="L12" s="369">
        <f>'2. Assumptions'!$D24*'2. Assumptions'!N24</f>
        <v>3695</v>
      </c>
      <c r="M12" s="369">
        <f>'2. Assumptions'!$D24*'2. Assumptions'!O24</f>
        <v>3695</v>
      </c>
      <c r="N12" s="369">
        <f>'2. Assumptions'!$D24*'2. Assumptions'!P24</f>
        <v>3695</v>
      </c>
      <c r="O12" s="369">
        <f>'2. Assumptions'!$D24*'2. Assumptions'!Q24</f>
        <v>3695</v>
      </c>
      <c r="P12" s="369">
        <f>'2. Assumptions'!$D24*'2. Assumptions'!R24</f>
        <v>3695</v>
      </c>
      <c r="Q12" s="369">
        <f>'2. Assumptions'!$D24*'2. Assumptions'!S24</f>
        <v>3695</v>
      </c>
      <c r="R12" s="369">
        <f>'2. Assumptions'!$D24*'2. Assumptions'!T24</f>
        <v>3695</v>
      </c>
      <c r="S12" s="369">
        <f>'2. Assumptions'!$D24*'2. Assumptions'!U24</f>
        <v>3695</v>
      </c>
      <c r="T12" s="369">
        <f>'2. Assumptions'!$D24*'2. Assumptions'!V24</f>
        <v>3695</v>
      </c>
      <c r="U12" s="369">
        <f>'2. Assumptions'!$D24*'2. Assumptions'!W24</f>
        <v>0</v>
      </c>
      <c r="V12" s="369">
        <f>'2. Assumptions'!$D24*'2. Assumptions'!X24</f>
        <v>0</v>
      </c>
      <c r="W12" s="369">
        <f>'2. Assumptions'!$D24*'2. Assumptions'!Y24</f>
        <v>0</v>
      </c>
      <c r="X12" s="369">
        <f>'2. Assumptions'!$D24*'2. Assumptions'!Z24</f>
        <v>0</v>
      </c>
      <c r="Y12" s="369">
        <f>'2. Assumptions'!$D24*'2. Assumptions'!AA24</f>
        <v>0</v>
      </c>
      <c r="Z12" s="369">
        <f>'2. Assumptions'!$D24*'2. Assumptions'!AB24</f>
        <v>0</v>
      </c>
      <c r="AA12" s="369">
        <f>'2. Assumptions'!$D24*'2. Assumptions'!AC24</f>
        <v>0</v>
      </c>
      <c r="AB12" s="369">
        <f>'2. Assumptions'!$D24*'2. Assumptions'!AD24</f>
        <v>0</v>
      </c>
      <c r="AC12" s="369">
        <f>'2. Assumptions'!$D24*'2. Assumptions'!AE24</f>
        <v>0</v>
      </c>
      <c r="AD12" s="369">
        <f>'2. Assumptions'!$D24*'2. Assumptions'!AF24</f>
        <v>0</v>
      </c>
      <c r="AE12" s="355">
        <f>SUM(K12:AD12)</f>
        <v>33255</v>
      </c>
      <c r="AH12" s="1773" t="s">
        <v>402</v>
      </c>
      <c r="AI12" s="1774"/>
      <c r="AJ12" s="1774"/>
      <c r="AK12" s="1774"/>
      <c r="AL12" s="1775"/>
    </row>
    <row r="13" spans="2:39" x14ac:dyDescent="0.25">
      <c r="B13" s="1764" t="s">
        <v>7</v>
      </c>
      <c r="C13" s="1765"/>
      <c r="D13" s="1765"/>
      <c r="E13" s="4"/>
      <c r="F13" s="174"/>
      <c r="G13" s="117"/>
      <c r="H13" s="1766"/>
      <c r="I13" s="1766"/>
      <c r="J13" s="1768"/>
      <c r="K13" s="356">
        <f>K14</f>
        <v>0</v>
      </c>
      <c r="L13" s="356">
        <f t="shared" ref="L13:AE13" si="3">L14</f>
        <v>0</v>
      </c>
      <c r="M13" s="356">
        <f t="shared" si="3"/>
        <v>0</v>
      </c>
      <c r="N13" s="356">
        <f t="shared" si="3"/>
        <v>0</v>
      </c>
      <c r="O13" s="356">
        <f t="shared" si="3"/>
        <v>0</v>
      </c>
      <c r="P13" s="356">
        <f t="shared" si="3"/>
        <v>0</v>
      </c>
      <c r="Q13" s="356">
        <f t="shared" si="3"/>
        <v>0</v>
      </c>
      <c r="R13" s="356">
        <f t="shared" si="3"/>
        <v>0</v>
      </c>
      <c r="S13" s="356">
        <f t="shared" si="3"/>
        <v>0</v>
      </c>
      <c r="T13" s="356">
        <f t="shared" si="3"/>
        <v>0</v>
      </c>
      <c r="U13" s="356">
        <f t="shared" si="3"/>
        <v>0</v>
      </c>
      <c r="V13" s="356">
        <f t="shared" si="3"/>
        <v>0</v>
      </c>
      <c r="W13" s="356">
        <f t="shared" si="3"/>
        <v>0</v>
      </c>
      <c r="X13" s="356">
        <f t="shared" si="3"/>
        <v>0</v>
      </c>
      <c r="Y13" s="356">
        <f t="shared" si="3"/>
        <v>0</v>
      </c>
      <c r="Z13" s="356">
        <f t="shared" si="3"/>
        <v>0</v>
      </c>
      <c r="AA13" s="356">
        <f t="shared" si="3"/>
        <v>0</v>
      </c>
      <c r="AB13" s="356">
        <f t="shared" si="3"/>
        <v>0</v>
      </c>
      <c r="AC13" s="356">
        <f t="shared" si="3"/>
        <v>0</v>
      </c>
      <c r="AD13" s="356">
        <f t="shared" si="3"/>
        <v>0</v>
      </c>
      <c r="AE13" s="356">
        <f t="shared" si="3"/>
        <v>0</v>
      </c>
      <c r="AH13" s="1732" t="s">
        <v>222</v>
      </c>
      <c r="AI13" s="1733"/>
      <c r="AJ13" s="1736" t="s">
        <v>248</v>
      </c>
      <c r="AK13" s="1737"/>
      <c r="AL13" s="1740" t="s">
        <v>159</v>
      </c>
    </row>
    <row r="14" spans="2:39" ht="15.75" customHeight="1" thickBot="1" x14ac:dyDescent="0.3">
      <c r="B14" s="1795" t="s">
        <v>1431</v>
      </c>
      <c r="C14" s="1790"/>
      <c r="D14" s="1791"/>
      <c r="E14" s="186">
        <v>98</v>
      </c>
      <c r="F14" s="301"/>
      <c r="G14" s="301" t="s">
        <v>199</v>
      </c>
      <c r="H14" s="1767"/>
      <c r="I14" s="1767"/>
      <c r="J14" s="1769"/>
      <c r="K14" s="1015"/>
      <c r="L14" s="1015"/>
      <c r="M14" s="1015"/>
      <c r="N14" s="1015"/>
      <c r="O14" s="1015"/>
      <c r="P14" s="1015"/>
      <c r="Q14" s="1015"/>
      <c r="R14" s="1015"/>
      <c r="S14" s="1015"/>
      <c r="T14" s="1015"/>
      <c r="U14" s="1015"/>
      <c r="V14" s="1015"/>
      <c r="W14" s="1015"/>
      <c r="X14" s="1015"/>
      <c r="Y14" s="1015"/>
      <c r="Z14" s="1015"/>
      <c r="AA14" s="1015"/>
      <c r="AB14" s="1015"/>
      <c r="AC14" s="1015"/>
      <c r="AD14" s="1015"/>
      <c r="AE14" s="1015"/>
      <c r="AH14" s="1734"/>
      <c r="AI14" s="1735"/>
      <c r="AJ14" s="1738"/>
      <c r="AK14" s="1739"/>
      <c r="AL14" s="1741"/>
    </row>
    <row r="15" spans="2:39" ht="30.75" customHeight="1" thickBot="1" x14ac:dyDescent="0.3">
      <c r="B15" s="1781" t="s">
        <v>151</v>
      </c>
      <c r="C15" s="1782"/>
      <c r="D15" s="1770" t="s">
        <v>153</v>
      </c>
      <c r="E15" s="1771"/>
      <c r="F15" s="234" t="s">
        <v>154</v>
      </c>
      <c r="G15" s="235" t="s">
        <v>155</v>
      </c>
      <c r="H15" s="234" t="s">
        <v>156</v>
      </c>
      <c r="I15" s="1014" t="s">
        <v>157</v>
      </c>
      <c r="J15" s="236" t="s">
        <v>158</v>
      </c>
      <c r="K15" s="352" t="s">
        <v>472</v>
      </c>
      <c r="L15" s="352" t="s">
        <v>473</v>
      </c>
      <c r="M15" s="352" t="s">
        <v>474</v>
      </c>
      <c r="N15" s="352" t="s">
        <v>475</v>
      </c>
      <c r="O15" s="352" t="s">
        <v>476</v>
      </c>
      <c r="P15" s="352" t="s">
        <v>477</v>
      </c>
      <c r="Q15" s="352" t="s">
        <v>478</v>
      </c>
      <c r="R15" s="352" t="s">
        <v>479</v>
      </c>
      <c r="S15" s="352" t="s">
        <v>480</v>
      </c>
      <c r="T15" s="352" t="s">
        <v>481</v>
      </c>
      <c r="U15" s="352" t="s">
        <v>482</v>
      </c>
      <c r="V15" s="352" t="s">
        <v>483</v>
      </c>
      <c r="W15" s="352" t="s">
        <v>484</v>
      </c>
      <c r="X15" s="352" t="s">
        <v>485</v>
      </c>
      <c r="Y15" s="352" t="s">
        <v>486</v>
      </c>
      <c r="Z15" s="352" t="s">
        <v>487</v>
      </c>
      <c r="AA15" s="352" t="s">
        <v>488</v>
      </c>
      <c r="AB15" s="352" t="s">
        <v>489</v>
      </c>
      <c r="AC15" s="352" t="s">
        <v>490</v>
      </c>
      <c r="AD15" s="352" t="s">
        <v>491</v>
      </c>
      <c r="AE15" s="352" t="s">
        <v>159</v>
      </c>
      <c r="AH15" s="133" t="s">
        <v>223</v>
      </c>
      <c r="AI15" s="113" t="s">
        <v>159</v>
      </c>
      <c r="AJ15" s="113" t="s">
        <v>160</v>
      </c>
      <c r="AK15" s="113" t="s">
        <v>161</v>
      </c>
      <c r="AL15" s="1742"/>
      <c r="AM15" s="35"/>
    </row>
    <row r="16" spans="2:39" ht="14.4" thickBot="1" x14ac:dyDescent="0.3">
      <c r="B16" s="38"/>
      <c r="C16" s="39"/>
      <c r="D16" s="114" t="s">
        <v>162</v>
      </c>
      <c r="E16" s="114"/>
      <c r="F16" s="106"/>
      <c r="G16" s="37"/>
      <c r="H16" s="37"/>
      <c r="I16" s="37"/>
      <c r="J16" s="419">
        <f>SUM(I17:I35)</f>
        <v>6393.1599999999989</v>
      </c>
      <c r="K16" s="356">
        <f>SUM(K17:K35)</f>
        <v>819.34000000000015</v>
      </c>
      <c r="L16" s="356">
        <f t="shared" ref="L16:AE16" si="4">SUM(L17:L35)</f>
        <v>438.51999999999992</v>
      </c>
      <c r="M16" s="356">
        <f t="shared" si="4"/>
        <v>588.53999999999985</v>
      </c>
      <c r="N16" s="356">
        <f t="shared" si="4"/>
        <v>415.43999999999994</v>
      </c>
      <c r="O16" s="356">
        <f t="shared" si="4"/>
        <v>415.43999999999994</v>
      </c>
      <c r="P16" s="356">
        <f t="shared" si="4"/>
        <v>357.7399999999999</v>
      </c>
      <c r="Q16" s="356">
        <f t="shared" si="4"/>
        <v>530.83999999999992</v>
      </c>
      <c r="R16" s="356">
        <f t="shared" si="4"/>
        <v>334.65999999999997</v>
      </c>
      <c r="S16" s="356">
        <f t="shared" si="4"/>
        <v>334.65999999999997</v>
      </c>
      <c r="T16" s="356">
        <f t="shared" si="4"/>
        <v>473.14</v>
      </c>
      <c r="U16" s="356">
        <f t="shared" si="4"/>
        <v>103.85999999999999</v>
      </c>
      <c r="V16" s="356">
        <f t="shared" si="4"/>
        <v>103.85999999999999</v>
      </c>
      <c r="W16" s="356">
        <f t="shared" si="4"/>
        <v>103.85999999999999</v>
      </c>
      <c r="X16" s="356">
        <f t="shared" si="4"/>
        <v>103.85999999999999</v>
      </c>
      <c r="Y16" s="356">
        <f t="shared" si="4"/>
        <v>103.85999999999999</v>
      </c>
      <c r="Z16" s="356">
        <f t="shared" si="4"/>
        <v>288.5</v>
      </c>
      <c r="AA16" s="356">
        <f t="shared" si="4"/>
        <v>103.85999999999999</v>
      </c>
      <c r="AB16" s="356">
        <f t="shared" si="4"/>
        <v>103.85999999999999</v>
      </c>
      <c r="AC16" s="356">
        <f t="shared" si="4"/>
        <v>103.85999999999999</v>
      </c>
      <c r="AD16" s="356">
        <f t="shared" si="4"/>
        <v>565.45999999999992</v>
      </c>
      <c r="AE16" s="356">
        <f t="shared" si="4"/>
        <v>6393.16</v>
      </c>
      <c r="AF16" s="1090"/>
      <c r="AH16" s="268"/>
      <c r="AI16" s="136"/>
      <c r="AJ16" s="135"/>
      <c r="AK16" s="135"/>
      <c r="AL16" s="269"/>
      <c r="AM16" s="36"/>
    </row>
    <row r="17" spans="2:39" x14ac:dyDescent="0.25">
      <c r="B17" s="42">
        <v>1</v>
      </c>
      <c r="C17" s="43">
        <v>1</v>
      </c>
      <c r="D17" s="1777" t="s">
        <v>1319</v>
      </c>
      <c r="E17" s="1778"/>
      <c r="F17" s="396" t="s">
        <v>74</v>
      </c>
      <c r="G17" s="205">
        <v>1</v>
      </c>
      <c r="H17" s="1148">
        <f>'2. Assumptions'!D186</f>
        <v>11.54</v>
      </c>
      <c r="I17" s="415">
        <f t="shared" ref="I17:I30" si="5">G17*H17</f>
        <v>11.54</v>
      </c>
      <c r="J17" s="89"/>
      <c r="K17" s="355">
        <f>I17</f>
        <v>11.54</v>
      </c>
      <c r="L17" s="353"/>
      <c r="M17" s="353"/>
      <c r="N17" s="353"/>
      <c r="O17" s="353"/>
      <c r="P17" s="353"/>
      <c r="Q17" s="353"/>
      <c r="R17" s="353"/>
      <c r="S17" s="353"/>
      <c r="T17" s="353"/>
      <c r="U17" s="353"/>
      <c r="V17" s="353"/>
      <c r="W17" s="353"/>
      <c r="X17" s="353"/>
      <c r="Y17" s="353"/>
      <c r="Z17" s="353"/>
      <c r="AA17" s="353"/>
      <c r="AB17" s="353"/>
      <c r="AC17" s="353"/>
      <c r="AD17" s="353"/>
      <c r="AE17" s="355">
        <f>SUM(K17:AD17)</f>
        <v>11.54</v>
      </c>
      <c r="AH17" s="137" t="s">
        <v>163</v>
      </c>
      <c r="AI17" s="138">
        <f>AI18+AI19+AI20+AI21+AI22+AI23+AI24+AI25+AI26+AI27+AI28</f>
        <v>6393.16</v>
      </c>
      <c r="AJ17" s="146">
        <f>AJ18+AJ19+AJ20+AJ21+AJ22+AJ23+AJ24+AJ25+AJ26+AJ27+AJ28</f>
        <v>6393.16</v>
      </c>
      <c r="AK17" s="154">
        <v>0</v>
      </c>
      <c r="AL17" s="148">
        <f>SUM(AJ17:AK17)</f>
        <v>6393.16</v>
      </c>
      <c r="AM17" s="36"/>
    </row>
    <row r="18" spans="2:39" x14ac:dyDescent="0.25">
      <c r="B18" s="48">
        <v>1</v>
      </c>
      <c r="C18" s="49">
        <v>1</v>
      </c>
      <c r="D18" s="1748" t="s">
        <v>1313</v>
      </c>
      <c r="E18" s="1749"/>
      <c r="F18" s="223" t="s">
        <v>74</v>
      </c>
      <c r="G18" s="56">
        <f>1</f>
        <v>1</v>
      </c>
      <c r="H18" s="1149">
        <f>'2. Assumptions'!D186</f>
        <v>11.54</v>
      </c>
      <c r="I18" s="416">
        <f t="shared" si="5"/>
        <v>11.54</v>
      </c>
      <c r="J18" s="89"/>
      <c r="K18" s="355">
        <f>I18</f>
        <v>11.54</v>
      </c>
      <c r="L18" s="353"/>
      <c r="M18" s="353"/>
      <c r="N18" s="353"/>
      <c r="O18" s="353"/>
      <c r="P18" s="353"/>
      <c r="Q18" s="353"/>
      <c r="R18" s="353"/>
      <c r="S18" s="353"/>
      <c r="T18" s="353"/>
      <c r="U18" s="353"/>
      <c r="V18" s="353"/>
      <c r="W18" s="353"/>
      <c r="X18" s="353"/>
      <c r="Y18" s="353"/>
      <c r="Z18" s="353"/>
      <c r="AA18" s="353"/>
      <c r="AB18" s="353"/>
      <c r="AC18" s="353"/>
      <c r="AD18" s="353"/>
      <c r="AE18" s="355">
        <f>SUM(K18:AD18)</f>
        <v>11.54</v>
      </c>
      <c r="AH18" s="139" t="s">
        <v>164</v>
      </c>
      <c r="AI18" s="132">
        <f>I17+I18</f>
        <v>23.08</v>
      </c>
      <c r="AJ18" s="88">
        <f>AI18</f>
        <v>23.08</v>
      </c>
      <c r="AK18" s="6" t="s">
        <v>4</v>
      </c>
      <c r="AL18" s="33">
        <f>SUM(AJ18:AK18)</f>
        <v>23.08</v>
      </c>
      <c r="AM18" s="36"/>
    </row>
    <row r="19" spans="2:39" s="2" customFormat="1" x14ac:dyDescent="0.25">
      <c r="B19" s="48">
        <v>1</v>
      </c>
      <c r="C19" s="49">
        <v>20</v>
      </c>
      <c r="D19" s="1779" t="s">
        <v>1314</v>
      </c>
      <c r="E19" s="1780"/>
      <c r="F19" s="223" t="s">
        <v>74</v>
      </c>
      <c r="G19" s="56">
        <f>5+(3*19)</f>
        <v>62</v>
      </c>
      <c r="H19" s="1149">
        <f>'2. Assumptions'!D186</f>
        <v>11.54</v>
      </c>
      <c r="I19" s="416">
        <f t="shared" si="5"/>
        <v>715.4799999999999</v>
      </c>
      <c r="J19" s="89"/>
      <c r="K19" s="361">
        <f>5*$H$19</f>
        <v>57.699999999999996</v>
      </c>
      <c r="L19" s="355">
        <f>3*$H$19</f>
        <v>34.619999999999997</v>
      </c>
      <c r="M19" s="355">
        <f t="shared" ref="M19:AD19" si="6">3*$H$19</f>
        <v>34.619999999999997</v>
      </c>
      <c r="N19" s="355">
        <f t="shared" si="6"/>
        <v>34.619999999999997</v>
      </c>
      <c r="O19" s="355">
        <f t="shared" si="6"/>
        <v>34.619999999999997</v>
      </c>
      <c r="P19" s="355">
        <f t="shared" si="6"/>
        <v>34.619999999999997</v>
      </c>
      <c r="Q19" s="355">
        <f t="shared" si="6"/>
        <v>34.619999999999997</v>
      </c>
      <c r="R19" s="355">
        <f t="shared" si="6"/>
        <v>34.619999999999997</v>
      </c>
      <c r="S19" s="355">
        <f t="shared" si="6"/>
        <v>34.619999999999997</v>
      </c>
      <c r="T19" s="355">
        <f t="shared" si="6"/>
        <v>34.619999999999997</v>
      </c>
      <c r="U19" s="355">
        <f t="shared" si="6"/>
        <v>34.619999999999997</v>
      </c>
      <c r="V19" s="355">
        <f t="shared" si="6"/>
        <v>34.619999999999997</v>
      </c>
      <c r="W19" s="355">
        <f t="shared" si="6"/>
        <v>34.619999999999997</v>
      </c>
      <c r="X19" s="355">
        <f t="shared" si="6"/>
        <v>34.619999999999997</v>
      </c>
      <c r="Y19" s="355">
        <f t="shared" si="6"/>
        <v>34.619999999999997</v>
      </c>
      <c r="Z19" s="355">
        <f t="shared" si="6"/>
        <v>34.619999999999997</v>
      </c>
      <c r="AA19" s="355">
        <f t="shared" si="6"/>
        <v>34.619999999999997</v>
      </c>
      <c r="AB19" s="355">
        <f t="shared" si="6"/>
        <v>34.619999999999997</v>
      </c>
      <c r="AC19" s="355">
        <f t="shared" si="6"/>
        <v>34.619999999999997</v>
      </c>
      <c r="AD19" s="355">
        <f t="shared" si="6"/>
        <v>34.619999999999997</v>
      </c>
      <c r="AE19" s="355">
        <f>SUM(K19:AD19)</f>
        <v>715.48</v>
      </c>
      <c r="AH19" s="140" t="s">
        <v>226</v>
      </c>
      <c r="AI19" s="132">
        <f>I19</f>
        <v>715.4799999999999</v>
      </c>
      <c r="AJ19" s="88">
        <f t="shared" ref="AJ19:AJ28" si="7">AI19</f>
        <v>715.4799999999999</v>
      </c>
      <c r="AK19" s="12" t="s">
        <v>4</v>
      </c>
      <c r="AL19" s="33">
        <f t="shared" ref="AL19:AL29" si="8">SUM(AJ19:AK19)</f>
        <v>715.4799999999999</v>
      </c>
      <c r="AM19" s="36"/>
    </row>
    <row r="20" spans="2:39" x14ac:dyDescent="0.25">
      <c r="B20" s="48">
        <v>1</v>
      </c>
      <c r="C20" s="49">
        <v>20</v>
      </c>
      <c r="D20" s="1748" t="s">
        <v>1315</v>
      </c>
      <c r="E20" s="1749"/>
      <c r="F20" s="26" t="s">
        <v>74</v>
      </c>
      <c r="G20" s="56">
        <f>1+(3*19)</f>
        <v>58</v>
      </c>
      <c r="H20" s="1149">
        <f>'2. Assumptions'!D186</f>
        <v>11.54</v>
      </c>
      <c r="I20" s="417">
        <f t="shared" si="5"/>
        <v>669.31999999999994</v>
      </c>
      <c r="J20" s="89"/>
      <c r="K20" s="355">
        <f>1*$H$20</f>
        <v>11.54</v>
      </c>
      <c r="L20" s="361">
        <f>3*$H$20</f>
        <v>34.619999999999997</v>
      </c>
      <c r="M20" s="361">
        <f>L20</f>
        <v>34.619999999999997</v>
      </c>
      <c r="N20" s="361">
        <f t="shared" ref="N20:AD20" si="9">M20</f>
        <v>34.619999999999997</v>
      </c>
      <c r="O20" s="361">
        <f t="shared" si="9"/>
        <v>34.619999999999997</v>
      </c>
      <c r="P20" s="361">
        <f t="shared" si="9"/>
        <v>34.619999999999997</v>
      </c>
      <c r="Q20" s="361">
        <f t="shared" si="9"/>
        <v>34.619999999999997</v>
      </c>
      <c r="R20" s="361">
        <f t="shared" si="9"/>
        <v>34.619999999999997</v>
      </c>
      <c r="S20" s="361">
        <f t="shared" si="9"/>
        <v>34.619999999999997</v>
      </c>
      <c r="T20" s="361">
        <f t="shared" si="9"/>
        <v>34.619999999999997</v>
      </c>
      <c r="U20" s="361">
        <f t="shared" si="9"/>
        <v>34.619999999999997</v>
      </c>
      <c r="V20" s="361">
        <f t="shared" si="9"/>
        <v>34.619999999999997</v>
      </c>
      <c r="W20" s="361">
        <f t="shared" si="9"/>
        <v>34.619999999999997</v>
      </c>
      <c r="X20" s="361">
        <f t="shared" si="9"/>
        <v>34.619999999999997</v>
      </c>
      <c r="Y20" s="361">
        <f t="shared" si="9"/>
        <v>34.619999999999997</v>
      </c>
      <c r="Z20" s="361">
        <f t="shared" si="9"/>
        <v>34.619999999999997</v>
      </c>
      <c r="AA20" s="361">
        <f t="shared" si="9"/>
        <v>34.619999999999997</v>
      </c>
      <c r="AB20" s="361">
        <f t="shared" si="9"/>
        <v>34.619999999999997</v>
      </c>
      <c r="AC20" s="361">
        <f t="shared" si="9"/>
        <v>34.619999999999997</v>
      </c>
      <c r="AD20" s="361">
        <f t="shared" si="9"/>
        <v>34.619999999999997</v>
      </c>
      <c r="AE20" s="361">
        <f>SUM(K20:AD20)</f>
        <v>669.32</v>
      </c>
      <c r="AF20" s="2"/>
      <c r="AG20" s="2"/>
      <c r="AH20" s="140" t="s">
        <v>227</v>
      </c>
      <c r="AI20" s="132">
        <f>I20</f>
        <v>669.31999999999994</v>
      </c>
      <c r="AJ20" s="88">
        <f t="shared" si="7"/>
        <v>669.31999999999994</v>
      </c>
      <c r="AK20" s="6" t="s">
        <v>4</v>
      </c>
      <c r="AL20" s="33">
        <f t="shared" si="8"/>
        <v>669.31999999999994</v>
      </c>
      <c r="AM20" s="36"/>
    </row>
    <row r="21" spans="2:39" x14ac:dyDescent="0.25">
      <c r="B21" s="54">
        <v>1</v>
      </c>
      <c r="C21" s="55">
        <v>10</v>
      </c>
      <c r="D21" s="1746" t="s">
        <v>1246</v>
      </c>
      <c r="E21" s="1747"/>
      <c r="F21" s="26" t="s">
        <v>74</v>
      </c>
      <c r="G21" s="56">
        <f>6+(3*19)</f>
        <v>63</v>
      </c>
      <c r="H21" s="1149">
        <f>'2. Assumptions'!D186</f>
        <v>11.54</v>
      </c>
      <c r="I21" s="417">
        <f t="shared" si="5"/>
        <v>727.02</v>
      </c>
      <c r="J21" s="89"/>
      <c r="K21" s="355">
        <f>6*$H$21</f>
        <v>69.239999999999995</v>
      </c>
      <c r="L21" s="361">
        <f>3*$H$21</f>
        <v>34.619999999999997</v>
      </c>
      <c r="M21" s="361">
        <f t="shared" ref="M21:AD21" si="10">3*$H$21</f>
        <v>34.619999999999997</v>
      </c>
      <c r="N21" s="361">
        <f t="shared" si="10"/>
        <v>34.619999999999997</v>
      </c>
      <c r="O21" s="361">
        <f t="shared" si="10"/>
        <v>34.619999999999997</v>
      </c>
      <c r="P21" s="361">
        <f t="shared" si="10"/>
        <v>34.619999999999997</v>
      </c>
      <c r="Q21" s="361">
        <f t="shared" si="10"/>
        <v>34.619999999999997</v>
      </c>
      <c r="R21" s="361">
        <f t="shared" si="10"/>
        <v>34.619999999999997</v>
      </c>
      <c r="S21" s="361">
        <f t="shared" si="10"/>
        <v>34.619999999999997</v>
      </c>
      <c r="T21" s="361">
        <f t="shared" si="10"/>
        <v>34.619999999999997</v>
      </c>
      <c r="U21" s="361">
        <f t="shared" si="10"/>
        <v>34.619999999999997</v>
      </c>
      <c r="V21" s="361">
        <f t="shared" si="10"/>
        <v>34.619999999999997</v>
      </c>
      <c r="W21" s="361">
        <f t="shared" si="10"/>
        <v>34.619999999999997</v>
      </c>
      <c r="X21" s="361">
        <f t="shared" si="10"/>
        <v>34.619999999999997</v>
      </c>
      <c r="Y21" s="361">
        <f t="shared" si="10"/>
        <v>34.619999999999997</v>
      </c>
      <c r="Z21" s="361">
        <f t="shared" si="10"/>
        <v>34.619999999999997</v>
      </c>
      <c r="AA21" s="361">
        <f t="shared" si="10"/>
        <v>34.619999999999997</v>
      </c>
      <c r="AB21" s="361">
        <f t="shared" si="10"/>
        <v>34.619999999999997</v>
      </c>
      <c r="AC21" s="361">
        <f t="shared" si="10"/>
        <v>34.619999999999997</v>
      </c>
      <c r="AD21" s="361">
        <f t="shared" si="10"/>
        <v>34.619999999999997</v>
      </c>
      <c r="AE21" s="361">
        <f>SUM(K21:AD21)</f>
        <v>727.02</v>
      </c>
      <c r="AF21" s="2"/>
      <c r="AG21" s="2"/>
      <c r="AH21" s="140" t="s">
        <v>558</v>
      </c>
      <c r="AI21" s="132">
        <f>I21</f>
        <v>727.02</v>
      </c>
      <c r="AJ21" s="88">
        <f t="shared" si="7"/>
        <v>727.02</v>
      </c>
      <c r="AK21" s="6" t="s">
        <v>4</v>
      </c>
      <c r="AL21" s="33">
        <f t="shared" si="8"/>
        <v>727.02</v>
      </c>
      <c r="AM21" s="36"/>
    </row>
    <row r="22" spans="2:39" x14ac:dyDescent="0.25">
      <c r="B22" s="48">
        <v>1</v>
      </c>
      <c r="C22" s="49">
        <v>1</v>
      </c>
      <c r="D22" s="1744" t="s">
        <v>165</v>
      </c>
      <c r="E22" s="1745"/>
      <c r="F22" s="26" t="s">
        <v>74</v>
      </c>
      <c r="G22" s="56">
        <v>4</v>
      </c>
      <c r="H22" s="1149">
        <f>'2. Assumptions'!D186</f>
        <v>11.54</v>
      </c>
      <c r="I22" s="416">
        <f t="shared" si="5"/>
        <v>46.16</v>
      </c>
      <c r="J22" s="89"/>
      <c r="K22" s="361">
        <f>I22</f>
        <v>46.16</v>
      </c>
      <c r="L22" s="1077"/>
      <c r="M22" s="1077"/>
      <c r="N22" s="1077"/>
      <c r="O22" s="1077"/>
      <c r="P22" s="1077"/>
      <c r="Q22" s="1077"/>
      <c r="R22" s="1077"/>
      <c r="S22" s="1077"/>
      <c r="T22" s="1077"/>
      <c r="U22" s="1077"/>
      <c r="V22" s="1077"/>
      <c r="W22" s="1077"/>
      <c r="X22" s="1077"/>
      <c r="Y22" s="1077"/>
      <c r="Z22" s="1077"/>
      <c r="AA22" s="1077"/>
      <c r="AB22" s="1077"/>
      <c r="AC22" s="1077"/>
      <c r="AD22" s="1077"/>
      <c r="AE22" s="361">
        <f t="shared" ref="AE22:AE34" si="11">SUM(K22:AD22)</f>
        <v>46.16</v>
      </c>
      <c r="AF22" s="2"/>
      <c r="AG22" s="2"/>
      <c r="AH22" s="140" t="s">
        <v>352</v>
      </c>
      <c r="AI22" s="132">
        <f>I22+I23+I24+I25+I26</f>
        <v>496.22</v>
      </c>
      <c r="AJ22" s="88">
        <f t="shared" si="7"/>
        <v>496.22</v>
      </c>
      <c r="AK22" s="6" t="s">
        <v>4</v>
      </c>
      <c r="AL22" s="33">
        <f t="shared" si="8"/>
        <v>496.22</v>
      </c>
      <c r="AM22" s="36"/>
    </row>
    <row r="23" spans="2:39" x14ac:dyDescent="0.25">
      <c r="B23" s="48">
        <v>1</v>
      </c>
      <c r="C23" s="49">
        <v>1</v>
      </c>
      <c r="D23" s="1748" t="s">
        <v>1320</v>
      </c>
      <c r="E23" s="1749"/>
      <c r="F23" s="26" t="s">
        <v>74</v>
      </c>
      <c r="G23" s="56">
        <v>1</v>
      </c>
      <c r="H23" s="1149">
        <f>'2. Assumptions'!D186</f>
        <v>11.54</v>
      </c>
      <c r="I23" s="416">
        <f t="shared" si="5"/>
        <v>11.54</v>
      </c>
      <c r="J23" s="89"/>
      <c r="K23" s="355">
        <f>I23</f>
        <v>11.54</v>
      </c>
      <c r="L23" s="353"/>
      <c r="M23" s="353"/>
      <c r="N23" s="353"/>
      <c r="O23" s="353"/>
      <c r="P23" s="353"/>
      <c r="Q23" s="353"/>
      <c r="R23" s="353"/>
      <c r="S23" s="353"/>
      <c r="T23" s="353"/>
      <c r="U23" s="353"/>
      <c r="V23" s="353"/>
      <c r="W23" s="353"/>
      <c r="X23" s="353"/>
      <c r="Y23" s="353"/>
      <c r="Z23" s="353"/>
      <c r="AA23" s="353"/>
      <c r="AB23" s="353"/>
      <c r="AC23" s="353"/>
      <c r="AD23" s="353"/>
      <c r="AE23" s="355">
        <f t="shared" si="11"/>
        <v>11.54</v>
      </c>
      <c r="AF23" s="2"/>
      <c r="AG23" s="2"/>
      <c r="AH23" s="140" t="s">
        <v>234</v>
      </c>
      <c r="AI23" s="132">
        <f>I27</f>
        <v>253.88</v>
      </c>
      <c r="AJ23" s="88">
        <f t="shared" si="7"/>
        <v>253.88</v>
      </c>
      <c r="AK23" s="6" t="s">
        <v>4</v>
      </c>
      <c r="AL23" s="33">
        <f t="shared" si="8"/>
        <v>253.88</v>
      </c>
      <c r="AM23" s="36"/>
    </row>
    <row r="24" spans="2:39" x14ac:dyDescent="0.25">
      <c r="B24" s="48">
        <v>1</v>
      </c>
      <c r="C24" s="49">
        <v>1</v>
      </c>
      <c r="D24" s="1744" t="s">
        <v>228</v>
      </c>
      <c r="E24" s="1745"/>
      <c r="F24" s="26" t="s">
        <v>74</v>
      </c>
      <c r="G24" s="56">
        <v>8</v>
      </c>
      <c r="H24" s="1149">
        <f>'2. Assumptions'!D186</f>
        <v>11.54</v>
      </c>
      <c r="I24" s="416">
        <f t="shared" si="5"/>
        <v>92.32</v>
      </c>
      <c r="J24" s="89"/>
      <c r="K24" s="361">
        <f>I24</f>
        <v>92.32</v>
      </c>
      <c r="L24" s="353"/>
      <c r="M24" s="353"/>
      <c r="N24" s="353"/>
      <c r="O24" s="353"/>
      <c r="P24" s="353"/>
      <c r="Q24" s="353"/>
      <c r="R24" s="353"/>
      <c r="S24" s="353"/>
      <c r="T24" s="353"/>
      <c r="U24" s="353"/>
      <c r="V24" s="353"/>
      <c r="W24" s="353"/>
      <c r="X24" s="353"/>
      <c r="Y24" s="353"/>
      <c r="Z24" s="353"/>
      <c r="AA24" s="353"/>
      <c r="AB24" s="353"/>
      <c r="AC24" s="353"/>
      <c r="AD24" s="353"/>
      <c r="AE24" s="355">
        <f t="shared" si="11"/>
        <v>92.32</v>
      </c>
      <c r="AF24" s="2"/>
      <c r="AG24" s="2"/>
      <c r="AH24" s="140" t="s">
        <v>235</v>
      </c>
      <c r="AI24" s="132">
        <f>I28+I30</f>
        <v>334.65999999999997</v>
      </c>
      <c r="AJ24" s="88">
        <f t="shared" si="7"/>
        <v>334.65999999999997</v>
      </c>
      <c r="AK24" s="6" t="s">
        <v>4</v>
      </c>
      <c r="AL24" s="33">
        <f t="shared" si="8"/>
        <v>334.65999999999997</v>
      </c>
      <c r="AM24" s="36"/>
    </row>
    <row r="25" spans="2:39" x14ac:dyDescent="0.25">
      <c r="B25" s="48">
        <v>1</v>
      </c>
      <c r="C25" s="49">
        <v>1</v>
      </c>
      <c r="D25" s="1744" t="s">
        <v>1237</v>
      </c>
      <c r="E25" s="1745"/>
      <c r="F25" s="26" t="s">
        <v>74</v>
      </c>
      <c r="G25" s="56">
        <f>13+2</f>
        <v>15</v>
      </c>
      <c r="H25" s="1149">
        <f>'2. Assumptions'!D186</f>
        <v>11.54</v>
      </c>
      <c r="I25" s="416">
        <f t="shared" si="5"/>
        <v>173.1</v>
      </c>
      <c r="J25" s="89"/>
      <c r="K25" s="361">
        <f>I25</f>
        <v>173.1</v>
      </c>
      <c r="L25" s="353"/>
      <c r="M25" s="353"/>
      <c r="N25" s="353"/>
      <c r="O25" s="353"/>
      <c r="P25" s="353"/>
      <c r="Q25" s="353"/>
      <c r="R25" s="353"/>
      <c r="S25" s="353"/>
      <c r="T25" s="353"/>
      <c r="U25" s="353"/>
      <c r="V25" s="353"/>
      <c r="W25" s="353"/>
      <c r="X25" s="353"/>
      <c r="Y25" s="353"/>
      <c r="Z25" s="353"/>
      <c r="AA25" s="353"/>
      <c r="AB25" s="353"/>
      <c r="AC25" s="353"/>
      <c r="AD25" s="353"/>
      <c r="AE25" s="355">
        <f t="shared" si="11"/>
        <v>173.1</v>
      </c>
      <c r="AF25" s="2"/>
      <c r="AG25" s="2"/>
      <c r="AH25" s="140" t="s">
        <v>236</v>
      </c>
      <c r="AI25" s="132">
        <f>I29</f>
        <v>680.8599999999999</v>
      </c>
      <c r="AJ25" s="88">
        <f t="shared" si="7"/>
        <v>680.8599999999999</v>
      </c>
      <c r="AK25" s="6" t="s">
        <v>4</v>
      </c>
      <c r="AL25" s="33">
        <f t="shared" si="8"/>
        <v>680.8599999999999</v>
      </c>
      <c r="AM25" s="36"/>
    </row>
    <row r="26" spans="2:39" x14ac:dyDescent="0.25">
      <c r="B26" s="54">
        <v>1</v>
      </c>
      <c r="C26" s="55">
        <v>1</v>
      </c>
      <c r="D26" s="1744" t="s">
        <v>1238</v>
      </c>
      <c r="E26" s="1745"/>
      <c r="F26" s="26" t="s">
        <v>74</v>
      </c>
      <c r="G26" s="56">
        <f>15</f>
        <v>15</v>
      </c>
      <c r="H26" s="1149">
        <f>'2. Assumptions'!D186</f>
        <v>11.54</v>
      </c>
      <c r="I26" s="417">
        <f t="shared" si="5"/>
        <v>173.1</v>
      </c>
      <c r="J26" s="89"/>
      <c r="K26" s="361">
        <f>I26</f>
        <v>173.1</v>
      </c>
      <c r="L26" s="353"/>
      <c r="M26" s="353"/>
      <c r="N26" s="353"/>
      <c r="O26" s="353"/>
      <c r="P26" s="353"/>
      <c r="Q26" s="353"/>
      <c r="R26" s="353"/>
      <c r="S26" s="353"/>
      <c r="T26" s="353"/>
      <c r="U26" s="353"/>
      <c r="V26" s="353"/>
      <c r="W26" s="353"/>
      <c r="X26" s="353"/>
      <c r="Y26" s="353"/>
      <c r="Z26" s="353"/>
      <c r="AA26" s="353"/>
      <c r="AB26" s="353"/>
      <c r="AC26" s="353"/>
      <c r="AD26" s="353"/>
      <c r="AE26" s="355">
        <f t="shared" si="11"/>
        <v>173.1</v>
      </c>
      <c r="AF26" s="115"/>
      <c r="AG26" s="115"/>
      <c r="AH26" s="140" t="s">
        <v>237</v>
      </c>
      <c r="AI26" s="132">
        <f>I31+I32</f>
        <v>1419.42</v>
      </c>
      <c r="AJ26" s="88">
        <f t="shared" si="7"/>
        <v>1419.42</v>
      </c>
      <c r="AK26" s="6" t="s">
        <v>4</v>
      </c>
      <c r="AL26" s="33">
        <f t="shared" si="8"/>
        <v>1419.42</v>
      </c>
      <c r="AM26" s="36"/>
    </row>
    <row r="27" spans="2:39" x14ac:dyDescent="0.25">
      <c r="B27" s="54">
        <v>1</v>
      </c>
      <c r="C27" s="55">
        <v>10</v>
      </c>
      <c r="D27" s="1746" t="s">
        <v>1306</v>
      </c>
      <c r="E27" s="1747"/>
      <c r="F27" s="26" t="s">
        <v>74</v>
      </c>
      <c r="G27" s="56">
        <f>(2*1)+(5*4)</f>
        <v>22</v>
      </c>
      <c r="H27" s="1149">
        <f>'2. Assumptions'!D186</f>
        <v>11.54</v>
      </c>
      <c r="I27" s="416">
        <f t="shared" si="5"/>
        <v>253.88</v>
      </c>
      <c r="J27" s="89"/>
      <c r="K27" s="355">
        <f>2*$H$27</f>
        <v>23.08</v>
      </c>
      <c r="L27" s="355">
        <f>5*$H$27</f>
        <v>57.699999999999996</v>
      </c>
      <c r="M27" s="355">
        <f>5*$H$27</f>
        <v>57.699999999999996</v>
      </c>
      <c r="N27" s="355">
        <f>5*$H$27</f>
        <v>57.699999999999996</v>
      </c>
      <c r="O27" s="355">
        <f>5*$H$27</f>
        <v>57.699999999999996</v>
      </c>
      <c r="P27" s="353"/>
      <c r="Q27" s="353"/>
      <c r="R27" s="353"/>
      <c r="S27" s="353"/>
      <c r="T27" s="355"/>
      <c r="U27" s="353"/>
      <c r="V27" s="353"/>
      <c r="W27" s="353"/>
      <c r="X27" s="353"/>
      <c r="Y27" s="353"/>
      <c r="Z27" s="353"/>
      <c r="AA27" s="353"/>
      <c r="AB27" s="353"/>
      <c r="AC27" s="353"/>
      <c r="AD27" s="353"/>
      <c r="AE27" s="361">
        <f t="shared" si="11"/>
        <v>253.87999999999997</v>
      </c>
      <c r="AF27" s="115"/>
      <c r="AG27" s="115"/>
      <c r="AH27" s="140" t="s">
        <v>239</v>
      </c>
      <c r="AI27" s="132">
        <f>I33</f>
        <v>288.5</v>
      </c>
      <c r="AJ27" s="88">
        <f t="shared" si="7"/>
        <v>288.5</v>
      </c>
      <c r="AK27" s="6" t="s">
        <v>4</v>
      </c>
      <c r="AL27" s="33">
        <f t="shared" si="8"/>
        <v>288.5</v>
      </c>
      <c r="AM27" s="36"/>
    </row>
    <row r="28" spans="2:39" x14ac:dyDescent="0.25">
      <c r="B28" s="48">
        <v>1</v>
      </c>
      <c r="C28" s="49">
        <v>3</v>
      </c>
      <c r="D28" s="1746" t="s">
        <v>229</v>
      </c>
      <c r="E28" s="1747"/>
      <c r="F28" s="26" t="s">
        <v>74</v>
      </c>
      <c r="G28" s="56">
        <f>(5*1)+(5*2)</f>
        <v>15</v>
      </c>
      <c r="H28" s="1149">
        <f>'2. Assumptions'!D186</f>
        <v>11.54</v>
      </c>
      <c r="I28" s="416">
        <f t="shared" si="5"/>
        <v>173.1</v>
      </c>
      <c r="J28" s="89"/>
      <c r="K28" s="361">
        <f>5*$H$28</f>
        <v>57.699999999999996</v>
      </c>
      <c r="L28" s="361">
        <f>5*$H$28</f>
        <v>57.699999999999996</v>
      </c>
      <c r="M28" s="361">
        <f>5*$H$28</f>
        <v>57.699999999999996</v>
      </c>
      <c r="N28" s="1077"/>
      <c r="O28" s="1077"/>
      <c r="P28" s="1077"/>
      <c r="Q28" s="1077"/>
      <c r="R28" s="1077"/>
      <c r="S28" s="1077"/>
      <c r="T28" s="1077"/>
      <c r="U28" s="1077"/>
      <c r="V28" s="1077"/>
      <c r="W28" s="1077"/>
      <c r="X28" s="1077"/>
      <c r="Y28" s="1077"/>
      <c r="Z28" s="1077"/>
      <c r="AA28" s="1077"/>
      <c r="AB28" s="1077"/>
      <c r="AC28" s="1077"/>
      <c r="AD28" s="1077"/>
      <c r="AE28" s="361">
        <f t="shared" si="11"/>
        <v>173.1</v>
      </c>
      <c r="AF28" s="115"/>
      <c r="AG28" s="115"/>
      <c r="AH28" s="140" t="s">
        <v>238</v>
      </c>
      <c r="AI28" s="132">
        <f>I34+I35</f>
        <v>784.72</v>
      </c>
      <c r="AJ28" s="88">
        <f t="shared" si="7"/>
        <v>784.72</v>
      </c>
      <c r="AK28" s="6" t="s">
        <v>4</v>
      </c>
      <c r="AL28" s="33">
        <f t="shared" si="8"/>
        <v>784.72</v>
      </c>
      <c r="AM28" s="36"/>
    </row>
    <row r="29" spans="2:39" x14ac:dyDescent="0.25">
      <c r="B29" s="54">
        <v>1</v>
      </c>
      <c r="C29" s="55">
        <v>10</v>
      </c>
      <c r="D29" s="1750" t="s">
        <v>230</v>
      </c>
      <c r="E29" s="1751"/>
      <c r="F29" s="26" t="s">
        <v>74</v>
      </c>
      <c r="G29" s="56">
        <f>(5*1)+(6*9)</f>
        <v>59</v>
      </c>
      <c r="H29" s="1149">
        <f>'2. Assumptions'!D186</f>
        <v>11.54</v>
      </c>
      <c r="I29" s="417">
        <f t="shared" si="5"/>
        <v>680.8599999999999</v>
      </c>
      <c r="J29" s="89"/>
      <c r="K29" s="361">
        <f>5*$H$29</f>
        <v>57.699999999999996</v>
      </c>
      <c r="L29" s="361">
        <f>6*$H$29</f>
        <v>69.239999999999995</v>
      </c>
      <c r="M29" s="361">
        <f t="shared" ref="M29:T29" si="12">6*$H$29</f>
        <v>69.239999999999995</v>
      </c>
      <c r="N29" s="361">
        <f t="shared" si="12"/>
        <v>69.239999999999995</v>
      </c>
      <c r="O29" s="361">
        <f t="shared" si="12"/>
        <v>69.239999999999995</v>
      </c>
      <c r="P29" s="361">
        <f t="shared" si="12"/>
        <v>69.239999999999995</v>
      </c>
      <c r="Q29" s="361">
        <f t="shared" si="12"/>
        <v>69.239999999999995</v>
      </c>
      <c r="R29" s="361">
        <f t="shared" si="12"/>
        <v>69.239999999999995</v>
      </c>
      <c r="S29" s="361">
        <f t="shared" si="12"/>
        <v>69.239999999999995</v>
      </c>
      <c r="T29" s="361">
        <f t="shared" si="12"/>
        <v>69.239999999999995</v>
      </c>
      <c r="U29" s="1077"/>
      <c r="V29" s="1077"/>
      <c r="W29" s="1077"/>
      <c r="X29" s="1077"/>
      <c r="Y29" s="1077"/>
      <c r="Z29" s="1077"/>
      <c r="AA29" s="1077"/>
      <c r="AB29" s="1077"/>
      <c r="AC29" s="1077"/>
      <c r="AD29" s="1077"/>
      <c r="AE29" s="361">
        <f t="shared" si="11"/>
        <v>680.86</v>
      </c>
      <c r="AF29" s="115"/>
      <c r="AG29" s="115"/>
      <c r="AH29" s="141" t="s">
        <v>57</v>
      </c>
      <c r="AI29" s="130">
        <f>AI30+AI31+AI32+AI33+AI34</f>
        <v>3226.6239999999998</v>
      </c>
      <c r="AJ29" s="143">
        <f>AJ30+AJ31+AJ33+AJ34</f>
        <v>2305.6</v>
      </c>
      <c r="AK29" s="152">
        <f>AK32</f>
        <v>921.024</v>
      </c>
      <c r="AL29" s="151">
        <f t="shared" si="8"/>
        <v>3226.6239999999998</v>
      </c>
      <c r="AM29" s="36"/>
    </row>
    <row r="30" spans="2:39" x14ac:dyDescent="0.25">
      <c r="B30" s="54">
        <v>1</v>
      </c>
      <c r="C30" s="55">
        <v>7</v>
      </c>
      <c r="D30" s="1748" t="s">
        <v>1321</v>
      </c>
      <c r="E30" s="1749"/>
      <c r="F30" s="26" t="s">
        <v>74</v>
      </c>
      <c r="G30" s="56">
        <f>(2*1)+(2*6)</f>
        <v>14</v>
      </c>
      <c r="H30" s="1149">
        <f>'2. Assumptions'!D186</f>
        <v>11.54</v>
      </c>
      <c r="I30" s="417">
        <f t="shared" si="5"/>
        <v>161.56</v>
      </c>
      <c r="J30" s="89"/>
      <c r="K30" s="361">
        <f>2*$H$30</f>
        <v>23.08</v>
      </c>
      <c r="L30" s="361">
        <f t="shared" ref="L30:Q30" si="13">2*$H$30</f>
        <v>23.08</v>
      </c>
      <c r="M30" s="361">
        <f t="shared" si="13"/>
        <v>23.08</v>
      </c>
      <c r="N30" s="361">
        <f t="shared" si="13"/>
        <v>23.08</v>
      </c>
      <c r="O30" s="361">
        <f t="shared" si="13"/>
        <v>23.08</v>
      </c>
      <c r="P30" s="361">
        <f t="shared" si="13"/>
        <v>23.08</v>
      </c>
      <c r="Q30" s="361">
        <f t="shared" si="13"/>
        <v>23.08</v>
      </c>
      <c r="R30" s="375"/>
      <c r="S30" s="375"/>
      <c r="T30" s="375"/>
      <c r="U30" s="375"/>
      <c r="V30" s="375"/>
      <c r="W30" s="375"/>
      <c r="X30" s="375"/>
      <c r="Y30" s="375"/>
      <c r="Z30" s="375"/>
      <c r="AA30" s="375"/>
      <c r="AB30" s="375"/>
      <c r="AC30" s="375"/>
      <c r="AD30" s="375"/>
      <c r="AE30" s="361">
        <f t="shared" si="11"/>
        <v>161.56</v>
      </c>
      <c r="AF30" s="115"/>
      <c r="AG30" s="115"/>
      <c r="AH30" s="140" t="s">
        <v>184</v>
      </c>
      <c r="AI30" s="132">
        <f>I37+I38+I39+I40+I41</f>
        <v>682</v>
      </c>
      <c r="AJ30" s="88">
        <f>AI30</f>
        <v>682</v>
      </c>
      <c r="AK30" s="6" t="s">
        <v>4</v>
      </c>
      <c r="AL30" s="33">
        <f>AJ30</f>
        <v>682</v>
      </c>
      <c r="AM30" s="36"/>
    </row>
    <row r="31" spans="2:39" x14ac:dyDescent="0.25">
      <c r="B31" s="54">
        <v>2</v>
      </c>
      <c r="C31" s="55">
        <v>10</v>
      </c>
      <c r="D31" s="1750" t="s">
        <v>169</v>
      </c>
      <c r="E31" s="1751"/>
      <c r="F31" s="26" t="s">
        <v>74</v>
      </c>
      <c r="G31" s="56">
        <f>(8*1)+(10*8)</f>
        <v>88</v>
      </c>
      <c r="H31" s="1149">
        <f>'2. Assumptions'!D186</f>
        <v>11.54</v>
      </c>
      <c r="I31" s="417">
        <f>G31*H31</f>
        <v>1015.52</v>
      </c>
      <c r="J31" s="89"/>
      <c r="K31" s="375"/>
      <c r="L31" s="361">
        <f>$H$31*8</f>
        <v>92.32</v>
      </c>
      <c r="M31" s="361">
        <f t="shared" ref="M31:T31" si="14">$H$31*10</f>
        <v>115.39999999999999</v>
      </c>
      <c r="N31" s="361">
        <f t="shared" si="14"/>
        <v>115.39999999999999</v>
      </c>
      <c r="O31" s="361">
        <f t="shared" si="14"/>
        <v>115.39999999999999</v>
      </c>
      <c r="P31" s="361">
        <f t="shared" si="14"/>
        <v>115.39999999999999</v>
      </c>
      <c r="Q31" s="361">
        <f t="shared" si="14"/>
        <v>115.39999999999999</v>
      </c>
      <c r="R31" s="361">
        <f t="shared" si="14"/>
        <v>115.39999999999999</v>
      </c>
      <c r="S31" s="361">
        <f t="shared" si="14"/>
        <v>115.39999999999999</v>
      </c>
      <c r="T31" s="361">
        <f t="shared" si="14"/>
        <v>115.39999999999999</v>
      </c>
      <c r="U31" s="375"/>
      <c r="V31" s="375"/>
      <c r="W31" s="375"/>
      <c r="X31" s="375"/>
      <c r="Y31" s="375"/>
      <c r="Z31" s="375"/>
      <c r="AA31" s="375"/>
      <c r="AB31" s="375"/>
      <c r="AC31" s="375"/>
      <c r="AD31" s="375"/>
      <c r="AE31" s="361">
        <f t="shared" si="11"/>
        <v>1015.5199999999999</v>
      </c>
      <c r="AF31" s="115"/>
      <c r="AG31" s="115"/>
      <c r="AH31" s="140" t="s">
        <v>171</v>
      </c>
      <c r="AI31" s="132">
        <f>I42</f>
        <v>787.19999999999993</v>
      </c>
      <c r="AJ31" s="88">
        <f>AI31</f>
        <v>787.19999999999993</v>
      </c>
      <c r="AK31" s="6" t="s">
        <v>4</v>
      </c>
      <c r="AL31" s="33">
        <f>AJ31</f>
        <v>787.19999999999993</v>
      </c>
      <c r="AM31" s="36"/>
    </row>
    <row r="32" spans="2:39" x14ac:dyDescent="0.25">
      <c r="B32" s="54">
        <v>2</v>
      </c>
      <c r="C32" s="55">
        <v>10</v>
      </c>
      <c r="D32" s="1748" t="s">
        <v>1318</v>
      </c>
      <c r="E32" s="1749"/>
      <c r="F32" s="26" t="s">
        <v>74</v>
      </c>
      <c r="G32" s="56">
        <f>(3*1)+(4*8)</f>
        <v>35</v>
      </c>
      <c r="H32" s="1149">
        <f>'2. Assumptions'!D186</f>
        <v>11.54</v>
      </c>
      <c r="I32" s="417">
        <f>G32*H32</f>
        <v>403.9</v>
      </c>
      <c r="J32" s="89"/>
      <c r="K32" s="375"/>
      <c r="L32" s="361">
        <f>$H$32*3</f>
        <v>34.619999999999997</v>
      </c>
      <c r="M32" s="361">
        <f t="shared" ref="M32:T32" si="15">$H$32*4</f>
        <v>46.16</v>
      </c>
      <c r="N32" s="361">
        <f t="shared" si="15"/>
        <v>46.16</v>
      </c>
      <c r="O32" s="361">
        <f t="shared" si="15"/>
        <v>46.16</v>
      </c>
      <c r="P32" s="361">
        <f t="shared" si="15"/>
        <v>46.16</v>
      </c>
      <c r="Q32" s="361">
        <f t="shared" si="15"/>
        <v>46.16</v>
      </c>
      <c r="R32" s="361">
        <f t="shared" si="15"/>
        <v>46.16</v>
      </c>
      <c r="S32" s="361">
        <f t="shared" si="15"/>
        <v>46.16</v>
      </c>
      <c r="T32" s="361">
        <f t="shared" si="15"/>
        <v>46.16</v>
      </c>
      <c r="U32" s="375"/>
      <c r="V32" s="375"/>
      <c r="W32" s="375"/>
      <c r="X32" s="375"/>
      <c r="Y32" s="375"/>
      <c r="Z32" s="375"/>
      <c r="AA32" s="375"/>
      <c r="AB32" s="375"/>
      <c r="AC32" s="375"/>
      <c r="AD32" s="375"/>
      <c r="AE32" s="361">
        <f t="shared" si="11"/>
        <v>403.89999999999986</v>
      </c>
      <c r="AF32" s="115"/>
      <c r="AG32" s="115"/>
      <c r="AH32" s="140" t="s">
        <v>67</v>
      </c>
      <c r="AI32" s="132">
        <f>I44</f>
        <v>921.024</v>
      </c>
      <c r="AJ32" s="149" t="s">
        <v>4</v>
      </c>
      <c r="AK32" s="149">
        <f>AI32</f>
        <v>921.024</v>
      </c>
      <c r="AL32" s="33">
        <f>SUM(AK32)</f>
        <v>921.024</v>
      </c>
      <c r="AM32" s="36"/>
    </row>
    <row r="33" spans="2:39" x14ac:dyDescent="0.25">
      <c r="B33" s="48">
        <v>3</v>
      </c>
      <c r="C33" s="49">
        <v>7</v>
      </c>
      <c r="D33" s="1746" t="s">
        <v>1309</v>
      </c>
      <c r="E33" s="1747"/>
      <c r="F33" s="231" t="s">
        <v>74</v>
      </c>
      <c r="G33" s="56">
        <f>(10+15)</f>
        <v>25</v>
      </c>
      <c r="H33" s="1149">
        <f>'2. Assumptions'!D186</f>
        <v>11.54</v>
      </c>
      <c r="I33" s="416">
        <f>G33*H33</f>
        <v>288.5</v>
      </c>
      <c r="J33" s="89"/>
      <c r="K33" s="375"/>
      <c r="L33" s="375"/>
      <c r="M33" s="361">
        <f>H33*10</f>
        <v>115.39999999999999</v>
      </c>
      <c r="N33" s="375"/>
      <c r="O33" s="375"/>
      <c r="P33" s="375"/>
      <c r="Q33" s="361">
        <f>15*H33</f>
        <v>173.1</v>
      </c>
      <c r="R33" s="375"/>
      <c r="S33" s="375"/>
      <c r="T33" s="375"/>
      <c r="U33" s="375"/>
      <c r="V33" s="375"/>
      <c r="W33" s="375"/>
      <c r="X33" s="375"/>
      <c r="Y33" s="375"/>
      <c r="Z33" s="375"/>
      <c r="AA33" s="375"/>
      <c r="AB33" s="375"/>
      <c r="AC33" s="375"/>
      <c r="AD33" s="375"/>
      <c r="AE33" s="361">
        <f t="shared" si="11"/>
        <v>288.5</v>
      </c>
      <c r="AF33" s="115"/>
      <c r="AG33" s="115"/>
      <c r="AH33" s="140" t="s">
        <v>241</v>
      </c>
      <c r="AI33" s="132">
        <f>I45+I43</f>
        <v>836.4</v>
      </c>
      <c r="AJ33" s="88">
        <f>AI33</f>
        <v>836.4</v>
      </c>
      <c r="AK33" s="6" t="s">
        <v>4</v>
      </c>
      <c r="AL33" s="33">
        <f>SUM(AJ33:AK33)</f>
        <v>836.4</v>
      </c>
      <c r="AM33" s="36"/>
    </row>
    <row r="34" spans="2:39" x14ac:dyDescent="0.25">
      <c r="B34" s="48">
        <v>10</v>
      </c>
      <c r="C34" s="49">
        <v>16</v>
      </c>
      <c r="D34" s="1746" t="s">
        <v>1310</v>
      </c>
      <c r="E34" s="1747"/>
      <c r="F34" s="231" t="s">
        <v>74</v>
      </c>
      <c r="G34" s="56">
        <f>(12+16)</f>
        <v>28</v>
      </c>
      <c r="H34" s="1149">
        <f>'2. Assumptions'!D186</f>
        <v>11.54</v>
      </c>
      <c r="I34" s="416">
        <f>G34*H34</f>
        <v>323.12</v>
      </c>
      <c r="J34" s="89"/>
      <c r="K34" s="375"/>
      <c r="L34" s="375"/>
      <c r="M34" s="375"/>
      <c r="N34" s="375"/>
      <c r="O34" s="375"/>
      <c r="P34" s="375"/>
      <c r="Q34" s="375"/>
      <c r="R34" s="375"/>
      <c r="S34" s="375"/>
      <c r="T34" s="361">
        <f>12*$H$34</f>
        <v>138.47999999999999</v>
      </c>
      <c r="U34" s="375"/>
      <c r="V34" s="375"/>
      <c r="W34" s="375"/>
      <c r="X34" s="375"/>
      <c r="Y34" s="375"/>
      <c r="Z34" s="361">
        <f>16*$H$34</f>
        <v>184.64</v>
      </c>
      <c r="AA34" s="375"/>
      <c r="AB34" s="375"/>
      <c r="AC34" s="375"/>
      <c r="AD34" s="375"/>
      <c r="AE34" s="361">
        <f t="shared" si="11"/>
        <v>323.12</v>
      </c>
      <c r="AH34" s="140" t="s">
        <v>240</v>
      </c>
      <c r="AI34" s="132">
        <f>I46+I47+I48</f>
        <v>0</v>
      </c>
      <c r="AJ34" s="88">
        <f>AI34</f>
        <v>0</v>
      </c>
      <c r="AK34" s="6" t="s">
        <v>4</v>
      </c>
      <c r="AL34" s="33">
        <f>SUM(AJ34:AK34)</f>
        <v>0</v>
      </c>
      <c r="AM34" s="36"/>
    </row>
    <row r="35" spans="2:39" ht="14.4" thickBot="1" x14ac:dyDescent="0.3">
      <c r="B35" s="107" t="s">
        <v>167</v>
      </c>
      <c r="C35" s="108">
        <v>20</v>
      </c>
      <c r="D35" s="1752" t="s">
        <v>168</v>
      </c>
      <c r="E35" s="1753"/>
      <c r="F35" s="231" t="s">
        <v>74</v>
      </c>
      <c r="G35" s="1019">
        <v>40</v>
      </c>
      <c r="H35" s="1150">
        <f>'2. Assumptions'!D186</f>
        <v>11.54</v>
      </c>
      <c r="I35" s="418">
        <f>G35*H35</f>
        <v>461.59999999999997</v>
      </c>
      <c r="J35" s="90"/>
      <c r="K35" s="354"/>
      <c r="L35" s="354"/>
      <c r="M35" s="354"/>
      <c r="N35" s="354"/>
      <c r="O35" s="354"/>
      <c r="P35" s="355"/>
      <c r="Q35" s="354"/>
      <c r="R35" s="354"/>
      <c r="S35" s="354"/>
      <c r="T35" s="354"/>
      <c r="U35" s="354"/>
      <c r="V35" s="354"/>
      <c r="W35" s="354"/>
      <c r="X35" s="354"/>
      <c r="Y35" s="354"/>
      <c r="Z35" s="354"/>
      <c r="AA35" s="354"/>
      <c r="AB35" s="354"/>
      <c r="AC35" s="354"/>
      <c r="AD35" s="375">
        <f>$H$35*40</f>
        <v>461.59999999999997</v>
      </c>
      <c r="AE35" s="355">
        <f>SUM(K35:AD35)</f>
        <v>461.59999999999997</v>
      </c>
      <c r="AH35" s="141" t="s">
        <v>185</v>
      </c>
      <c r="AI35" s="130">
        <f>AI36+AI37+AI38</f>
        <v>4922.97</v>
      </c>
      <c r="AJ35" s="152">
        <v>0</v>
      </c>
      <c r="AK35" s="1088">
        <f>AK36+AK37+AK38</f>
        <v>4922.97</v>
      </c>
      <c r="AL35" s="151">
        <f>SUM(AJ35:AK35)</f>
        <v>4922.97</v>
      </c>
      <c r="AM35" s="36"/>
    </row>
    <row r="36" spans="2:39" ht="14.4" thickBot="1" x14ac:dyDescent="0.3">
      <c r="B36" s="61"/>
      <c r="C36" s="62"/>
      <c r="D36" s="91" t="s">
        <v>57</v>
      </c>
      <c r="E36" s="91"/>
      <c r="F36" s="63"/>
      <c r="G36" s="64"/>
      <c r="H36" s="64"/>
      <c r="I36" s="209"/>
      <c r="J36" s="428">
        <f>SUM(I37:I48)</f>
        <v>3226.6239999999998</v>
      </c>
      <c r="K36" s="356">
        <f t="shared" ref="K36:AE36" si="16">SUM(K37:K48)</f>
        <v>2012.6079999999999</v>
      </c>
      <c r="L36" s="356">
        <f t="shared" si="16"/>
        <v>407.00800000000004</v>
      </c>
      <c r="M36" s="356">
        <f t="shared" si="16"/>
        <v>407.00800000000004</v>
      </c>
      <c r="N36" s="356">
        <f t="shared" si="16"/>
        <v>100</v>
      </c>
      <c r="O36" s="356">
        <f t="shared" si="16"/>
        <v>100</v>
      </c>
      <c r="P36" s="356">
        <f t="shared" si="16"/>
        <v>100</v>
      </c>
      <c r="Q36" s="356">
        <f t="shared" si="16"/>
        <v>100</v>
      </c>
      <c r="R36" s="356">
        <f t="shared" si="16"/>
        <v>0</v>
      </c>
      <c r="S36" s="356">
        <f t="shared" si="16"/>
        <v>0</v>
      </c>
      <c r="T36" s="356">
        <f t="shared" si="16"/>
        <v>0</v>
      </c>
      <c r="U36" s="356">
        <f t="shared" si="16"/>
        <v>0</v>
      </c>
      <c r="V36" s="356">
        <f t="shared" si="16"/>
        <v>0</v>
      </c>
      <c r="W36" s="356">
        <f t="shared" si="16"/>
        <v>0</v>
      </c>
      <c r="X36" s="356">
        <f t="shared" si="16"/>
        <v>0</v>
      </c>
      <c r="Y36" s="356">
        <f t="shared" si="16"/>
        <v>0</v>
      </c>
      <c r="Z36" s="356">
        <f t="shared" si="16"/>
        <v>0</v>
      </c>
      <c r="AA36" s="356">
        <f t="shared" si="16"/>
        <v>0</v>
      </c>
      <c r="AB36" s="356">
        <f t="shared" si="16"/>
        <v>0</v>
      </c>
      <c r="AC36" s="356">
        <f t="shared" si="16"/>
        <v>0</v>
      </c>
      <c r="AD36" s="356">
        <f t="shared" si="16"/>
        <v>0</v>
      </c>
      <c r="AE36" s="356">
        <f t="shared" si="16"/>
        <v>3226.6239999999998</v>
      </c>
      <c r="AF36" s="1090"/>
      <c r="AH36" s="302" t="s">
        <v>1311</v>
      </c>
      <c r="AI36" s="132">
        <f>I50</f>
        <v>2424</v>
      </c>
      <c r="AJ36" s="6" t="s">
        <v>4</v>
      </c>
      <c r="AK36" s="88">
        <f>AI36</f>
        <v>2424</v>
      </c>
      <c r="AL36" s="33">
        <f>AI36</f>
        <v>2424</v>
      </c>
      <c r="AM36" s="36"/>
    </row>
    <row r="37" spans="2:39" ht="14.4" x14ac:dyDescent="0.25">
      <c r="B37" s="42">
        <v>1</v>
      </c>
      <c r="C37" s="43">
        <v>1</v>
      </c>
      <c r="D37" s="1803" t="s">
        <v>224</v>
      </c>
      <c r="E37" s="1804"/>
      <c r="F37" s="44" t="s">
        <v>371</v>
      </c>
      <c r="G37" s="675">
        <f>ROUND(E7*(1+0.05),0)</f>
        <v>67</v>
      </c>
      <c r="H37" s="1151">
        <f>'2. Assumptions'!D59</f>
        <v>1</v>
      </c>
      <c r="I37" s="421">
        <f t="shared" ref="I37:I42" si="17">G37*H37</f>
        <v>67</v>
      </c>
      <c r="J37" s="109"/>
      <c r="K37" s="358">
        <f>G37*H37</f>
        <v>67</v>
      </c>
      <c r="L37" s="358"/>
      <c r="M37" s="358"/>
      <c r="N37" s="358"/>
      <c r="O37" s="358"/>
      <c r="P37" s="358"/>
      <c r="Q37" s="358"/>
      <c r="R37" s="358"/>
      <c r="S37" s="358"/>
      <c r="T37" s="358"/>
      <c r="U37" s="358"/>
      <c r="V37" s="358"/>
      <c r="W37" s="358"/>
      <c r="X37" s="358"/>
      <c r="Y37" s="358"/>
      <c r="Z37" s="358"/>
      <c r="AA37" s="358"/>
      <c r="AB37" s="358"/>
      <c r="AC37" s="358"/>
      <c r="AD37" s="358"/>
      <c r="AE37" s="355">
        <f t="shared" ref="AE37:AE48" si="18">SUM(K37:AD37)</f>
        <v>67</v>
      </c>
      <c r="AH37" s="1087" t="s">
        <v>1357</v>
      </c>
      <c r="AI37" s="132">
        <f>I51</f>
        <v>1398.97</v>
      </c>
      <c r="AJ37" s="95" t="s">
        <v>4</v>
      </c>
      <c r="AK37" s="1095">
        <f>AI37</f>
        <v>1398.97</v>
      </c>
      <c r="AL37" s="1095">
        <f>SUM(AK37)</f>
        <v>1398.97</v>
      </c>
      <c r="AM37" s="36"/>
    </row>
    <row r="38" spans="2:39" ht="14.4" x14ac:dyDescent="0.25">
      <c r="B38" s="48">
        <v>1</v>
      </c>
      <c r="C38" s="49">
        <v>1</v>
      </c>
      <c r="D38" s="1783" t="s">
        <v>216</v>
      </c>
      <c r="E38" s="1784"/>
      <c r="F38" s="26" t="s">
        <v>371</v>
      </c>
      <c r="G38" s="676">
        <f>ROUND(E8*(1+0.05),0)</f>
        <v>193</v>
      </c>
      <c r="H38" s="1152">
        <f>'2. Assumptions'!D61</f>
        <v>1</v>
      </c>
      <c r="I38" s="423">
        <f t="shared" si="17"/>
        <v>193</v>
      </c>
      <c r="J38" s="96"/>
      <c r="K38" s="358">
        <f t="shared" ref="K38:K43" si="19">G38*H38</f>
        <v>193</v>
      </c>
      <c r="L38" s="358"/>
      <c r="M38" s="358"/>
      <c r="N38" s="358"/>
      <c r="O38" s="358"/>
      <c r="P38" s="358"/>
      <c r="Q38" s="358"/>
      <c r="R38" s="358"/>
      <c r="S38" s="358"/>
      <c r="T38" s="358"/>
      <c r="U38" s="358"/>
      <c r="V38" s="358"/>
      <c r="W38" s="358"/>
      <c r="X38" s="358"/>
      <c r="Y38" s="358"/>
      <c r="Z38" s="358"/>
      <c r="AA38" s="358"/>
      <c r="AB38" s="358"/>
      <c r="AC38" s="358"/>
      <c r="AD38" s="358"/>
      <c r="AE38" s="355">
        <f t="shared" si="18"/>
        <v>193</v>
      </c>
      <c r="AH38" s="302" t="s">
        <v>1393</v>
      </c>
      <c r="AI38" s="132">
        <f>I52</f>
        <v>1100</v>
      </c>
      <c r="AJ38" s="6" t="s">
        <v>4</v>
      </c>
      <c r="AK38" s="88">
        <f>AI38</f>
        <v>1100</v>
      </c>
      <c r="AL38" s="33">
        <f>SUM(AK38)</f>
        <v>1100</v>
      </c>
      <c r="AM38" s="36"/>
    </row>
    <row r="39" spans="2:39" ht="14.4" x14ac:dyDescent="0.25">
      <c r="B39" s="48">
        <v>1</v>
      </c>
      <c r="C39" s="49">
        <v>1</v>
      </c>
      <c r="D39" s="1783" t="s">
        <v>217</v>
      </c>
      <c r="E39" s="1784"/>
      <c r="F39" s="26" t="s">
        <v>371</v>
      </c>
      <c r="G39" s="676">
        <f>ROUND(E9*(1+0.05),0)</f>
        <v>193</v>
      </c>
      <c r="H39" s="1152">
        <f>'2. Assumptions'!D60</f>
        <v>1</v>
      </c>
      <c r="I39" s="423">
        <f t="shared" si="17"/>
        <v>193</v>
      </c>
      <c r="J39" s="96"/>
      <c r="K39" s="358">
        <f t="shared" si="19"/>
        <v>193</v>
      </c>
      <c r="L39" s="358"/>
      <c r="M39" s="358"/>
      <c r="N39" s="358"/>
      <c r="O39" s="358"/>
      <c r="P39" s="358"/>
      <c r="Q39" s="358"/>
      <c r="R39" s="358"/>
      <c r="S39" s="358"/>
      <c r="T39" s="358"/>
      <c r="U39" s="358"/>
      <c r="V39" s="358"/>
      <c r="W39" s="358"/>
      <c r="X39" s="358"/>
      <c r="Y39" s="358"/>
      <c r="Z39" s="358"/>
      <c r="AA39" s="358"/>
      <c r="AB39" s="358"/>
      <c r="AC39" s="358"/>
      <c r="AD39" s="358"/>
      <c r="AE39" s="355">
        <f t="shared" si="18"/>
        <v>193</v>
      </c>
      <c r="AH39" s="141" t="s">
        <v>148</v>
      </c>
      <c r="AI39" s="130">
        <f>AI40+AI41+AI42+AI67</f>
        <v>22913.06</v>
      </c>
      <c r="AJ39" s="143">
        <f>AJ40+AJ41+AJ42+AJ67</f>
        <v>22913.06</v>
      </c>
      <c r="AK39" s="1088">
        <v>0</v>
      </c>
      <c r="AL39" s="151">
        <f t="shared" ref="AL39:AL46" si="20">SUM(AJ39:AK39)</f>
        <v>22913.06</v>
      </c>
      <c r="AM39" s="36"/>
    </row>
    <row r="40" spans="2:39" ht="14.4" x14ac:dyDescent="0.25">
      <c r="B40" s="48">
        <v>1</v>
      </c>
      <c r="C40" s="49">
        <v>1</v>
      </c>
      <c r="D40" s="1783" t="s">
        <v>197</v>
      </c>
      <c r="E40" s="1784"/>
      <c r="F40" s="26" t="s">
        <v>371</v>
      </c>
      <c r="G40" s="676">
        <f>ROUND(E10*(1+0.05),0)</f>
        <v>126</v>
      </c>
      <c r="H40" s="1152">
        <f>'2. Assumptions'!D63</f>
        <v>1</v>
      </c>
      <c r="I40" s="423">
        <f t="shared" si="17"/>
        <v>126</v>
      </c>
      <c r="J40" s="96"/>
      <c r="K40" s="358">
        <f t="shared" si="19"/>
        <v>126</v>
      </c>
      <c r="L40" s="358"/>
      <c r="M40" s="358"/>
      <c r="N40" s="358"/>
      <c r="O40" s="358"/>
      <c r="P40" s="358"/>
      <c r="Q40" s="358"/>
      <c r="R40" s="358"/>
      <c r="S40" s="358"/>
      <c r="T40" s="358"/>
      <c r="U40" s="358"/>
      <c r="V40" s="358"/>
      <c r="W40" s="358"/>
      <c r="X40" s="358"/>
      <c r="Y40" s="358"/>
      <c r="Z40" s="358"/>
      <c r="AA40" s="358"/>
      <c r="AB40" s="358"/>
      <c r="AC40" s="358"/>
      <c r="AD40" s="358"/>
      <c r="AE40" s="355">
        <f t="shared" si="18"/>
        <v>126</v>
      </c>
      <c r="AH40" s="140" t="s">
        <v>243</v>
      </c>
      <c r="AI40" s="132">
        <f>I54+I55+I56+I58+I64+I60+I57+I59+I61+I62+I63+I65</f>
        <v>16357.5</v>
      </c>
      <c r="AJ40" s="88">
        <f>AI40</f>
        <v>16357.5</v>
      </c>
      <c r="AK40" s="6" t="s">
        <v>4</v>
      </c>
      <c r="AL40" s="33">
        <f>SUM(AJ40:AK40)</f>
        <v>16357.5</v>
      </c>
      <c r="AM40" s="36"/>
    </row>
    <row r="41" spans="2:39" ht="14.4" x14ac:dyDescent="0.25">
      <c r="B41" s="66">
        <v>1</v>
      </c>
      <c r="C41" s="17">
        <v>1</v>
      </c>
      <c r="D41" s="1783" t="s">
        <v>1307</v>
      </c>
      <c r="E41" s="1784"/>
      <c r="F41" s="26" t="s">
        <v>371</v>
      </c>
      <c r="G41" s="676">
        <f>ROUND(E14*(1+0.05),0)</f>
        <v>103</v>
      </c>
      <c r="H41" s="1152">
        <f>'2. Assumptions'!D69</f>
        <v>1</v>
      </c>
      <c r="I41" s="423">
        <f t="shared" si="17"/>
        <v>103</v>
      </c>
      <c r="J41" s="96"/>
      <c r="K41" s="358">
        <f t="shared" si="19"/>
        <v>103</v>
      </c>
      <c r="L41" s="358"/>
      <c r="M41" s="358"/>
      <c r="N41" s="358"/>
      <c r="O41" s="358"/>
      <c r="P41" s="358"/>
      <c r="Q41" s="358"/>
      <c r="R41" s="358"/>
      <c r="S41" s="358"/>
      <c r="T41" s="358"/>
      <c r="U41" s="358"/>
      <c r="V41" s="358"/>
      <c r="W41" s="358"/>
      <c r="X41" s="358"/>
      <c r="Y41" s="358"/>
      <c r="Z41" s="358"/>
      <c r="AA41" s="358"/>
      <c r="AB41" s="358"/>
      <c r="AC41" s="358"/>
      <c r="AD41" s="358"/>
      <c r="AE41" s="355">
        <f t="shared" si="18"/>
        <v>103</v>
      </c>
      <c r="AH41" s="140" t="s">
        <v>244</v>
      </c>
      <c r="AI41" s="132">
        <f>I66</f>
        <v>6224.4</v>
      </c>
      <c r="AJ41" s="88">
        <f>AI41</f>
        <v>6224.4</v>
      </c>
      <c r="AK41" s="6" t="s">
        <v>4</v>
      </c>
      <c r="AL41" s="33">
        <f>SUM(AJ41:AK41)</f>
        <v>6224.4</v>
      </c>
      <c r="AM41" s="36"/>
    </row>
    <row r="42" spans="2:39" ht="14.4" x14ac:dyDescent="0.25">
      <c r="B42" s="66">
        <v>1</v>
      </c>
      <c r="C42" s="17">
        <v>1</v>
      </c>
      <c r="D42" s="1783" t="s">
        <v>218</v>
      </c>
      <c r="E42" s="1784"/>
      <c r="F42" s="26" t="s">
        <v>371</v>
      </c>
      <c r="G42" s="676">
        <f>ROUND(E12*(1+0.05),0)</f>
        <v>656</v>
      </c>
      <c r="H42" s="1152">
        <f>'2. Assumptions'!D62</f>
        <v>1.2</v>
      </c>
      <c r="I42" s="423">
        <f t="shared" si="17"/>
        <v>787.19999999999993</v>
      </c>
      <c r="J42" s="96"/>
      <c r="K42" s="358">
        <f t="shared" si="19"/>
        <v>787.19999999999993</v>
      </c>
      <c r="L42" s="358"/>
      <c r="M42" s="358"/>
      <c r="N42" s="358"/>
      <c r="O42" s="358"/>
      <c r="P42" s="358"/>
      <c r="Q42" s="358"/>
      <c r="R42" s="358"/>
      <c r="S42" s="358"/>
      <c r="T42" s="358"/>
      <c r="U42" s="358"/>
      <c r="V42" s="358"/>
      <c r="W42" s="358"/>
      <c r="X42" s="358"/>
      <c r="Y42" s="358"/>
      <c r="Z42" s="358"/>
      <c r="AA42" s="358"/>
      <c r="AB42" s="358"/>
      <c r="AC42" s="358"/>
      <c r="AD42" s="358"/>
      <c r="AE42" s="355">
        <f t="shared" si="18"/>
        <v>787.19999999999993</v>
      </c>
      <c r="AH42" s="140" t="s">
        <v>245</v>
      </c>
      <c r="AI42" s="132">
        <f>I67+I68</f>
        <v>331.16</v>
      </c>
      <c r="AJ42" s="88">
        <f>AI42</f>
        <v>331.16</v>
      </c>
      <c r="AK42" s="6" t="s">
        <v>4</v>
      </c>
      <c r="AL42" s="33">
        <f>SUM(AJ42:AK42)</f>
        <v>331.16</v>
      </c>
      <c r="AM42" s="36"/>
    </row>
    <row r="43" spans="2:39" x14ac:dyDescent="0.25">
      <c r="B43" s="48">
        <v>1</v>
      </c>
      <c r="C43" s="49">
        <v>1</v>
      </c>
      <c r="D43" s="1783" t="s">
        <v>187</v>
      </c>
      <c r="E43" s="1784"/>
      <c r="F43" s="52" t="s">
        <v>36</v>
      </c>
      <c r="G43" s="676">
        <f>(5*(G37+G38+G39+G40+G41))</f>
        <v>3410</v>
      </c>
      <c r="H43" s="1152">
        <f>'2. Assumptions'!D90</f>
        <v>0.04</v>
      </c>
      <c r="I43" s="423">
        <f t="shared" ref="I43:I48" si="21">G43*H43</f>
        <v>136.4</v>
      </c>
      <c r="J43" s="96"/>
      <c r="K43" s="358">
        <f t="shared" si="19"/>
        <v>136.4</v>
      </c>
      <c r="L43" s="358"/>
      <c r="M43" s="358"/>
      <c r="N43" s="358"/>
      <c r="O43" s="358"/>
      <c r="P43" s="358"/>
      <c r="Q43" s="358"/>
      <c r="R43" s="358"/>
      <c r="S43" s="358"/>
      <c r="T43" s="358"/>
      <c r="U43" s="358"/>
      <c r="V43" s="358"/>
      <c r="W43" s="358"/>
      <c r="X43" s="358"/>
      <c r="Y43" s="358"/>
      <c r="Z43" s="358"/>
      <c r="AA43" s="358"/>
      <c r="AB43" s="358"/>
      <c r="AC43" s="358"/>
      <c r="AD43" s="358"/>
      <c r="AE43" s="355">
        <f t="shared" si="18"/>
        <v>136.4</v>
      </c>
      <c r="AH43" s="1092" t="s">
        <v>178</v>
      </c>
      <c r="AI43" s="130">
        <f>AI17+AI29+AI35+AI39</f>
        <v>37455.813999999998</v>
      </c>
      <c r="AJ43" s="130">
        <f>AJ17+AJ29+AJ35+AJ39</f>
        <v>31611.82</v>
      </c>
      <c r="AK43" s="130">
        <f>AK17+AK29+AK35+AK39</f>
        <v>5843.9940000000006</v>
      </c>
      <c r="AL43" s="151">
        <f t="shared" si="20"/>
        <v>37455.813999999998</v>
      </c>
      <c r="AM43" s="36"/>
    </row>
    <row r="44" spans="2:39" x14ac:dyDescent="0.25">
      <c r="B44" s="48">
        <v>1</v>
      </c>
      <c r="C44" s="49">
        <v>3</v>
      </c>
      <c r="D44" s="1783" t="s">
        <v>188</v>
      </c>
      <c r="E44" s="1784"/>
      <c r="F44" s="52" t="s">
        <v>36</v>
      </c>
      <c r="G44" s="57">
        <f>(1*G42)*3</f>
        <v>1968</v>
      </c>
      <c r="H44" s="1152">
        <f>'2. Assumptions'!D91</f>
        <v>0.46800000000000003</v>
      </c>
      <c r="I44" s="425">
        <f>G44*H44</f>
        <v>921.024</v>
      </c>
      <c r="J44" s="96"/>
      <c r="K44" s="358">
        <f>$H$44*$G42</f>
        <v>307.00800000000004</v>
      </c>
      <c r="L44" s="358">
        <f>$H$44*$G42</f>
        <v>307.00800000000004</v>
      </c>
      <c r="M44" s="358">
        <f>$H$44*$G42</f>
        <v>307.00800000000004</v>
      </c>
      <c r="N44" s="358"/>
      <c r="O44" s="358"/>
      <c r="P44" s="358"/>
      <c r="Q44" s="358"/>
      <c r="R44" s="358"/>
      <c r="S44" s="358"/>
      <c r="T44" s="358"/>
      <c r="U44" s="358"/>
      <c r="V44" s="358"/>
      <c r="W44" s="358"/>
      <c r="X44" s="358"/>
      <c r="Y44" s="358"/>
      <c r="Z44" s="358"/>
      <c r="AA44" s="358"/>
      <c r="AB44" s="358"/>
      <c r="AC44" s="358"/>
      <c r="AD44" s="358"/>
      <c r="AE44" s="355">
        <f t="shared" si="18"/>
        <v>921.02400000000011</v>
      </c>
      <c r="AH44" s="141" t="s">
        <v>179</v>
      </c>
      <c r="AI44" s="130">
        <f>AI45+AI46</f>
        <v>1872.7907</v>
      </c>
      <c r="AJ44" s="143">
        <f>AJ45+AJ46</f>
        <v>1872.7907</v>
      </c>
      <c r="AK44" s="1088">
        <v>0</v>
      </c>
      <c r="AL44" s="151">
        <f t="shared" si="20"/>
        <v>1872.7907</v>
      </c>
      <c r="AM44" s="36"/>
    </row>
    <row r="45" spans="2:39" x14ac:dyDescent="0.25">
      <c r="B45" s="48">
        <v>1</v>
      </c>
      <c r="C45" s="49">
        <v>7</v>
      </c>
      <c r="D45" s="1809" t="s">
        <v>189</v>
      </c>
      <c r="E45" s="1794"/>
      <c r="F45" s="1243" t="s">
        <v>344</v>
      </c>
      <c r="G45" s="57">
        <f>10*7</f>
        <v>70</v>
      </c>
      <c r="H45" s="1152">
        <f>'2. Assumptions'!D92</f>
        <v>10</v>
      </c>
      <c r="I45" s="425">
        <f t="shared" si="21"/>
        <v>700</v>
      </c>
      <c r="J45" s="96"/>
      <c r="K45" s="358">
        <f>$H$45*10</f>
        <v>100</v>
      </c>
      <c r="L45" s="358">
        <f t="shared" ref="L45:Q45" si="22">$H$45*10</f>
        <v>100</v>
      </c>
      <c r="M45" s="358">
        <f t="shared" si="22"/>
        <v>100</v>
      </c>
      <c r="N45" s="358">
        <f t="shared" si="22"/>
        <v>100</v>
      </c>
      <c r="O45" s="358">
        <f t="shared" si="22"/>
        <v>100</v>
      </c>
      <c r="P45" s="358">
        <f t="shared" si="22"/>
        <v>100</v>
      </c>
      <c r="Q45" s="358">
        <f t="shared" si="22"/>
        <v>100</v>
      </c>
      <c r="R45" s="358"/>
      <c r="S45" s="358"/>
      <c r="T45" s="358"/>
      <c r="U45" s="358"/>
      <c r="V45" s="358"/>
      <c r="W45" s="358"/>
      <c r="X45" s="358"/>
      <c r="Y45" s="358"/>
      <c r="Z45" s="358"/>
      <c r="AA45" s="358"/>
      <c r="AB45" s="358"/>
      <c r="AC45" s="358"/>
      <c r="AD45" s="358"/>
      <c r="AE45" s="355">
        <f t="shared" si="18"/>
        <v>700</v>
      </c>
      <c r="AF45" s="115"/>
      <c r="AG45" s="115"/>
      <c r="AH45" s="1096" t="s">
        <v>180</v>
      </c>
      <c r="AI45" s="1097">
        <f>I71</f>
        <v>1123.6744200000001</v>
      </c>
      <c r="AJ45" s="671">
        <f>AI45</f>
        <v>1123.6744200000001</v>
      </c>
      <c r="AK45" s="1098" t="s">
        <v>4</v>
      </c>
      <c r="AL45" s="1099">
        <f t="shared" si="20"/>
        <v>1123.6744200000001</v>
      </c>
      <c r="AM45" s="36"/>
    </row>
    <row r="46" spans="2:39" x14ac:dyDescent="0.25">
      <c r="B46" s="66">
        <v>1</v>
      </c>
      <c r="C46" s="17">
        <v>1</v>
      </c>
      <c r="D46" s="1783" t="s">
        <v>219</v>
      </c>
      <c r="E46" s="1784"/>
      <c r="F46" s="52" t="s">
        <v>52</v>
      </c>
      <c r="G46" s="67">
        <v>0</v>
      </c>
      <c r="H46" s="1152">
        <f>'2. Assumptions'!D99</f>
        <v>0.94</v>
      </c>
      <c r="I46" s="425">
        <f t="shared" si="21"/>
        <v>0</v>
      </c>
      <c r="J46" s="97"/>
      <c r="K46" s="358">
        <f>$H46*G46</f>
        <v>0</v>
      </c>
      <c r="L46" s="358"/>
      <c r="M46" s="358"/>
      <c r="N46" s="358"/>
      <c r="O46" s="358"/>
      <c r="P46" s="358"/>
      <c r="Q46" s="358"/>
      <c r="R46" s="358"/>
      <c r="S46" s="358"/>
      <c r="T46" s="358"/>
      <c r="U46" s="358"/>
      <c r="V46" s="358"/>
      <c r="W46" s="358"/>
      <c r="X46" s="358"/>
      <c r="Y46" s="358"/>
      <c r="Z46" s="358"/>
      <c r="AA46" s="358"/>
      <c r="AB46" s="358"/>
      <c r="AC46" s="358"/>
      <c r="AD46" s="358"/>
      <c r="AE46" s="355">
        <f t="shared" si="18"/>
        <v>0</v>
      </c>
      <c r="AF46" s="115"/>
      <c r="AG46" s="115"/>
      <c r="AH46" s="140" t="s">
        <v>439</v>
      </c>
      <c r="AI46" s="132">
        <f>I72</f>
        <v>749.11627999999996</v>
      </c>
      <c r="AJ46" s="88">
        <f>AI46</f>
        <v>749.11627999999996</v>
      </c>
      <c r="AK46" s="6"/>
      <c r="AL46" s="33">
        <f t="shared" si="20"/>
        <v>749.11627999999996</v>
      </c>
      <c r="AM46" s="36"/>
    </row>
    <row r="47" spans="2:39" ht="14.4" thickBot="1" x14ac:dyDescent="0.3">
      <c r="B47" s="66">
        <v>5</v>
      </c>
      <c r="C47" s="17">
        <v>20</v>
      </c>
      <c r="D47" s="1020" t="s">
        <v>220</v>
      </c>
      <c r="E47" s="1021"/>
      <c r="F47" s="52" t="s">
        <v>52</v>
      </c>
      <c r="G47" s="193">
        <v>0</v>
      </c>
      <c r="H47" s="1152">
        <f>'2. Assumptions'!D101</f>
        <v>1.1299999999999999</v>
      </c>
      <c r="I47" s="425">
        <f t="shared" si="21"/>
        <v>0</v>
      </c>
      <c r="J47" s="97"/>
      <c r="K47" s="358">
        <f>$H$47*G47</f>
        <v>0</v>
      </c>
      <c r="L47" s="358"/>
      <c r="M47" s="358"/>
      <c r="N47" s="358"/>
      <c r="O47" s="358"/>
      <c r="P47" s="358"/>
      <c r="Q47" s="358"/>
      <c r="R47" s="358"/>
      <c r="S47" s="358"/>
      <c r="T47" s="358"/>
      <c r="U47" s="358"/>
      <c r="V47" s="358"/>
      <c r="W47" s="358"/>
      <c r="X47" s="358"/>
      <c r="Y47" s="358"/>
      <c r="Z47" s="358"/>
      <c r="AA47" s="358"/>
      <c r="AB47" s="358"/>
      <c r="AC47" s="358"/>
      <c r="AD47" s="358"/>
      <c r="AE47" s="355">
        <f t="shared" si="18"/>
        <v>0</v>
      </c>
      <c r="AF47" s="115"/>
      <c r="AG47" s="115"/>
      <c r="AH47" s="144" t="s">
        <v>159</v>
      </c>
      <c r="AI47" s="145">
        <f>AI17+AI29+AI35+AI39+AI44</f>
        <v>39328.604699999996</v>
      </c>
      <c r="AJ47" s="145">
        <f>AJ17+AJ29+AJ35+AJ39+AJ44</f>
        <v>33484.610699999997</v>
      </c>
      <c r="AK47" s="145">
        <f>AK17+AK29+AK35+AK39+AK44</f>
        <v>5843.9940000000006</v>
      </c>
      <c r="AL47" s="267">
        <f>AL17+AL29+AL35+AL39+AL44</f>
        <v>39328.604699999996</v>
      </c>
      <c r="AM47" s="36"/>
    </row>
    <row r="48" spans="2:39" ht="14.4" thickBot="1" x14ac:dyDescent="0.3">
      <c r="B48" s="69">
        <v>5</v>
      </c>
      <c r="C48" s="70">
        <v>20</v>
      </c>
      <c r="D48" s="1020" t="s">
        <v>172</v>
      </c>
      <c r="E48" s="1021"/>
      <c r="F48" s="52" t="s">
        <v>52</v>
      </c>
      <c r="G48" s="194">
        <v>0</v>
      </c>
      <c r="H48" s="1153">
        <f>'2. Assumptions'!D100</f>
        <v>2.2799999999999998</v>
      </c>
      <c r="I48" s="425">
        <f t="shared" si="21"/>
        <v>0</v>
      </c>
      <c r="J48" s="98"/>
      <c r="K48" s="358">
        <f>$H48*G48</f>
        <v>0</v>
      </c>
      <c r="L48" s="358"/>
      <c r="M48" s="358"/>
      <c r="N48" s="358"/>
      <c r="O48" s="358"/>
      <c r="P48" s="358"/>
      <c r="Q48" s="358"/>
      <c r="R48" s="358"/>
      <c r="S48" s="358"/>
      <c r="T48" s="358"/>
      <c r="U48" s="358"/>
      <c r="V48" s="358"/>
      <c r="W48" s="358"/>
      <c r="X48" s="358"/>
      <c r="Y48" s="358"/>
      <c r="Z48" s="358"/>
      <c r="AA48" s="358"/>
      <c r="AB48" s="358"/>
      <c r="AC48" s="358"/>
      <c r="AD48" s="358"/>
      <c r="AE48" s="355">
        <f t="shared" si="18"/>
        <v>0</v>
      </c>
      <c r="AH48" s="303"/>
      <c r="AI48" s="304"/>
      <c r="AJ48" s="305">
        <f>AJ47/AL47</f>
        <v>0.85140601746290789</v>
      </c>
      <c r="AK48" s="305">
        <f>AK47/AL47</f>
        <v>0.14859398253709216</v>
      </c>
      <c r="AL48" s="306">
        <f>SUM(AJ48:AK48)</f>
        <v>1</v>
      </c>
      <c r="AM48" s="36"/>
    </row>
    <row r="49" spans="2:39" ht="14.4" thickBot="1" x14ac:dyDescent="0.3">
      <c r="B49" s="61"/>
      <c r="C49" s="62"/>
      <c r="D49" s="91" t="s">
        <v>173</v>
      </c>
      <c r="E49" s="91"/>
      <c r="F49" s="63"/>
      <c r="G49" s="64"/>
      <c r="H49" s="429"/>
      <c r="I49" s="429"/>
      <c r="J49" s="1022">
        <f>I50+I51+I52</f>
        <v>4922.97</v>
      </c>
      <c r="K49" s="356">
        <f>J49</f>
        <v>4922.97</v>
      </c>
      <c r="L49" s="356"/>
      <c r="M49" s="356"/>
      <c r="N49" s="356"/>
      <c r="O49" s="356"/>
      <c r="P49" s="356"/>
      <c r="Q49" s="356"/>
      <c r="R49" s="356"/>
      <c r="S49" s="356"/>
      <c r="T49" s="356"/>
      <c r="U49" s="356"/>
      <c r="V49" s="356"/>
      <c r="W49" s="356"/>
      <c r="X49" s="356"/>
      <c r="Y49" s="356"/>
      <c r="Z49" s="356"/>
      <c r="AA49" s="356"/>
      <c r="AB49" s="356"/>
      <c r="AC49" s="356"/>
      <c r="AD49" s="356"/>
      <c r="AE49" s="356">
        <f>SUM(K49:AD49)</f>
        <v>4922.97</v>
      </c>
      <c r="AF49" s="1091"/>
      <c r="AG49" s="115"/>
    </row>
    <row r="50" spans="2:39" x14ac:dyDescent="0.25">
      <c r="B50" s="48">
        <v>1</v>
      </c>
      <c r="C50" s="49">
        <v>1</v>
      </c>
      <c r="D50" s="1746" t="s">
        <v>1311</v>
      </c>
      <c r="E50" s="1747"/>
      <c r="F50" s="21" t="s">
        <v>83</v>
      </c>
      <c r="G50" s="56">
        <v>1</v>
      </c>
      <c r="H50" s="1178">
        <f>'2. Assumptions'!D154</f>
        <v>2424</v>
      </c>
      <c r="I50" s="431">
        <f>G50*H50</f>
        <v>2424</v>
      </c>
      <c r="J50" s="434"/>
      <c r="K50" s="361">
        <f>I50</f>
        <v>2424</v>
      </c>
      <c r="L50" s="355"/>
      <c r="M50" s="355"/>
      <c r="N50" s="355"/>
      <c r="O50" s="355"/>
      <c r="P50" s="355"/>
      <c r="Q50" s="355"/>
      <c r="R50" s="355"/>
      <c r="S50" s="355"/>
      <c r="T50" s="355"/>
      <c r="U50" s="355"/>
      <c r="V50" s="355"/>
      <c r="W50" s="355"/>
      <c r="X50" s="355"/>
      <c r="Y50" s="355"/>
      <c r="Z50" s="355"/>
      <c r="AA50" s="355"/>
      <c r="AB50" s="355"/>
      <c r="AC50" s="355"/>
      <c r="AD50" s="355"/>
      <c r="AE50" s="361">
        <f>SUM(K50:AD50)</f>
        <v>2424</v>
      </c>
      <c r="AF50" s="115"/>
      <c r="AG50" s="115"/>
    </row>
    <row r="51" spans="2:39" x14ac:dyDescent="0.25">
      <c r="B51" s="48">
        <v>1</v>
      </c>
      <c r="C51" s="49">
        <v>10</v>
      </c>
      <c r="D51" s="1746" t="s">
        <v>1357</v>
      </c>
      <c r="E51" s="1747"/>
      <c r="F51" s="21" t="s">
        <v>83</v>
      </c>
      <c r="G51" s="56">
        <v>1</v>
      </c>
      <c r="H51" s="1178">
        <f>'2. Assumptions'!D152</f>
        <v>1398.97</v>
      </c>
      <c r="I51" s="431">
        <f>G51*H51</f>
        <v>1398.97</v>
      </c>
      <c r="J51" s="434"/>
      <c r="K51" s="361">
        <f>I51</f>
        <v>1398.97</v>
      </c>
      <c r="L51" s="355"/>
      <c r="M51" s="355"/>
      <c r="N51" s="355"/>
      <c r="O51" s="355"/>
      <c r="P51" s="355"/>
      <c r="Q51" s="355"/>
      <c r="R51" s="355"/>
      <c r="S51" s="355"/>
      <c r="T51" s="355"/>
      <c r="U51" s="355"/>
      <c r="V51" s="355"/>
      <c r="W51" s="355"/>
      <c r="X51" s="355"/>
      <c r="Y51" s="355"/>
      <c r="Z51" s="355"/>
      <c r="AA51" s="355"/>
      <c r="AB51" s="355"/>
      <c r="AC51" s="355"/>
      <c r="AD51" s="355"/>
      <c r="AE51" s="361">
        <f>SUM(K51:AD51)</f>
        <v>1398.97</v>
      </c>
      <c r="AF51" s="115"/>
      <c r="AG51" s="115"/>
      <c r="AH51" s="115"/>
      <c r="AI51" s="115"/>
      <c r="AJ51" s="115"/>
      <c r="AK51" s="115"/>
      <c r="AL51" s="115"/>
    </row>
    <row r="52" spans="2:39" ht="14.4" thickBot="1" x14ac:dyDescent="0.3">
      <c r="B52" s="48">
        <v>1</v>
      </c>
      <c r="C52" s="49">
        <v>10</v>
      </c>
      <c r="D52" s="1746" t="s">
        <v>1218</v>
      </c>
      <c r="E52" s="1747"/>
      <c r="F52" s="21" t="s">
        <v>83</v>
      </c>
      <c r="G52" s="56">
        <v>1</v>
      </c>
      <c r="H52" s="1178">
        <f>'2. Assumptions'!D153</f>
        <v>1100</v>
      </c>
      <c r="I52" s="431">
        <f>G52*H52</f>
        <v>1100</v>
      </c>
      <c r="J52" s="434"/>
      <c r="K52" s="361">
        <f>I52</f>
        <v>1100</v>
      </c>
      <c r="L52" s="355"/>
      <c r="M52" s="355"/>
      <c r="N52" s="355"/>
      <c r="O52" s="355"/>
      <c r="P52" s="355"/>
      <c r="Q52" s="355"/>
      <c r="R52" s="355"/>
      <c r="S52" s="355"/>
      <c r="T52" s="355"/>
      <c r="U52" s="355"/>
      <c r="V52" s="355"/>
      <c r="W52" s="355"/>
      <c r="X52" s="355"/>
      <c r="Y52" s="355"/>
      <c r="Z52" s="355"/>
      <c r="AA52" s="355"/>
      <c r="AB52" s="355"/>
      <c r="AC52" s="355"/>
      <c r="AD52" s="355"/>
      <c r="AE52" s="361">
        <f>SUM(K52:AD52)</f>
        <v>1100</v>
      </c>
      <c r="AF52" s="115"/>
      <c r="AG52" s="115"/>
      <c r="AH52" s="115"/>
      <c r="AI52" s="115"/>
      <c r="AJ52" s="115"/>
      <c r="AK52" s="115"/>
      <c r="AL52" s="115"/>
    </row>
    <row r="53" spans="2:39" s="14" customFormat="1" ht="14.4" thickBot="1" x14ac:dyDescent="0.3">
      <c r="B53" s="84"/>
      <c r="C53" s="85"/>
      <c r="D53" s="93" t="s">
        <v>215</v>
      </c>
      <c r="E53" s="93"/>
      <c r="F53" s="86"/>
      <c r="G53" s="86"/>
      <c r="H53" s="436"/>
      <c r="I53" s="436"/>
      <c r="J53" s="437">
        <f>SUM(I54:I68)</f>
        <v>22913.06</v>
      </c>
      <c r="K53" s="360">
        <f t="shared" ref="K53:AE53" si="23">SUM(K54:K68)</f>
        <v>4430.62</v>
      </c>
      <c r="L53" s="360">
        <f t="shared" si="23"/>
        <v>1578.7900000000002</v>
      </c>
      <c r="M53" s="360">
        <f t="shared" si="23"/>
        <v>1429.89</v>
      </c>
      <c r="N53" s="360">
        <f t="shared" si="23"/>
        <v>1355.44</v>
      </c>
      <c r="O53" s="360">
        <f t="shared" si="23"/>
        <v>1744.3700000000001</v>
      </c>
      <c r="P53" s="360">
        <f t="shared" si="23"/>
        <v>1206.54</v>
      </c>
      <c r="Q53" s="360">
        <f t="shared" si="23"/>
        <v>1355.44</v>
      </c>
      <c r="R53" s="360">
        <f t="shared" si="23"/>
        <v>1429.89</v>
      </c>
      <c r="S53" s="360">
        <f t="shared" si="23"/>
        <v>1951.0400000000002</v>
      </c>
      <c r="T53" s="360">
        <f t="shared" si="23"/>
        <v>1653.24</v>
      </c>
      <c r="U53" s="360">
        <f t="shared" si="23"/>
        <v>701.15000000000009</v>
      </c>
      <c r="V53" s="360">
        <f t="shared" si="23"/>
        <v>254.45</v>
      </c>
      <c r="W53" s="360">
        <f t="shared" si="23"/>
        <v>328.9</v>
      </c>
      <c r="X53" s="360">
        <f t="shared" si="23"/>
        <v>254.45</v>
      </c>
      <c r="Y53" s="360">
        <f t="shared" si="23"/>
        <v>328.9</v>
      </c>
      <c r="Z53" s="360">
        <f t="shared" si="23"/>
        <v>711.7</v>
      </c>
      <c r="AA53" s="360">
        <f t="shared" si="23"/>
        <v>403.35</v>
      </c>
      <c r="AB53" s="360">
        <f t="shared" si="23"/>
        <v>403.35</v>
      </c>
      <c r="AC53" s="360">
        <f t="shared" si="23"/>
        <v>477.8</v>
      </c>
      <c r="AD53" s="360">
        <f t="shared" si="23"/>
        <v>913.75</v>
      </c>
      <c r="AE53" s="377">
        <f t="shared" si="23"/>
        <v>22913.06</v>
      </c>
      <c r="AF53" s="1091"/>
      <c r="AG53" s="115"/>
    </row>
    <row r="54" spans="2:39" s="40" customFormat="1" x14ac:dyDescent="0.25">
      <c r="B54" s="50">
        <v>1</v>
      </c>
      <c r="C54" s="51">
        <v>1</v>
      </c>
      <c r="D54" s="1801" t="s">
        <v>1226</v>
      </c>
      <c r="E54" s="1802"/>
      <c r="F54" s="120" t="s">
        <v>372</v>
      </c>
      <c r="G54" s="121">
        <v>1</v>
      </c>
      <c r="H54" s="1175">
        <f>'2. Assumptions'!D166</f>
        <v>300</v>
      </c>
      <c r="I54" s="438">
        <f t="shared" ref="I54:I64" si="24">G54*H54</f>
        <v>300</v>
      </c>
      <c r="J54" s="439"/>
      <c r="K54" s="361">
        <f t="shared" ref="K54:K59" si="25">G54*H54</f>
        <v>300</v>
      </c>
      <c r="L54" s="361"/>
      <c r="M54" s="361"/>
      <c r="N54" s="361"/>
      <c r="O54" s="361"/>
      <c r="P54" s="361"/>
      <c r="Q54" s="361"/>
      <c r="R54" s="361"/>
      <c r="S54" s="361"/>
      <c r="T54" s="361"/>
      <c r="U54" s="361"/>
      <c r="V54" s="361"/>
      <c r="W54" s="361"/>
      <c r="X54" s="361"/>
      <c r="Y54" s="361"/>
      <c r="Z54" s="361"/>
      <c r="AA54" s="361"/>
      <c r="AB54" s="361"/>
      <c r="AC54" s="361"/>
      <c r="AD54" s="361"/>
      <c r="AE54" s="355">
        <f t="shared" ref="AE54:AE68" si="26">SUM(K54:AD54)</f>
        <v>300</v>
      </c>
      <c r="AF54" s="115"/>
      <c r="AG54" s="115"/>
      <c r="AH54" s="1"/>
      <c r="AI54" s="1"/>
      <c r="AJ54" s="1"/>
      <c r="AK54" s="1"/>
      <c r="AL54" s="1"/>
      <c r="AM54" s="115"/>
    </row>
    <row r="55" spans="2:39" s="40" customFormat="1" x14ac:dyDescent="0.25">
      <c r="B55" s="48">
        <v>1</v>
      </c>
      <c r="C55" s="49">
        <v>1</v>
      </c>
      <c r="D55" s="1748" t="s">
        <v>1221</v>
      </c>
      <c r="E55" s="1749"/>
      <c r="F55" s="52" t="s">
        <v>372</v>
      </c>
      <c r="G55" s="56">
        <v>1</v>
      </c>
      <c r="H55" s="1149">
        <f>'2. Assumptions'!D167</f>
        <v>300</v>
      </c>
      <c r="I55" s="431">
        <f t="shared" si="24"/>
        <v>300</v>
      </c>
      <c r="J55" s="417"/>
      <c r="K55" s="361">
        <f t="shared" si="25"/>
        <v>300</v>
      </c>
      <c r="L55" s="361"/>
      <c r="M55" s="361"/>
      <c r="N55" s="361"/>
      <c r="O55" s="361"/>
      <c r="P55" s="361"/>
      <c r="Q55" s="361"/>
      <c r="R55" s="361"/>
      <c r="S55" s="361"/>
      <c r="T55" s="361"/>
      <c r="U55" s="361"/>
      <c r="V55" s="361"/>
      <c r="W55" s="361"/>
      <c r="X55" s="361"/>
      <c r="Y55" s="361"/>
      <c r="Z55" s="361"/>
      <c r="AA55" s="361"/>
      <c r="AB55" s="361"/>
      <c r="AC55" s="361"/>
      <c r="AD55" s="361"/>
      <c r="AE55" s="355">
        <f t="shared" si="26"/>
        <v>300</v>
      </c>
      <c r="AH55" s="1"/>
      <c r="AI55" s="1"/>
      <c r="AJ55" s="1"/>
      <c r="AK55" s="1"/>
      <c r="AL55" s="1"/>
      <c r="AM55" s="115"/>
    </row>
    <row r="56" spans="2:39" s="40" customFormat="1" x14ac:dyDescent="0.25">
      <c r="B56" s="48">
        <v>1</v>
      </c>
      <c r="C56" s="49">
        <v>1</v>
      </c>
      <c r="D56" s="1748" t="s">
        <v>1224</v>
      </c>
      <c r="E56" s="1749"/>
      <c r="F56" s="21" t="s">
        <v>372</v>
      </c>
      <c r="G56" s="56">
        <v>1</v>
      </c>
      <c r="H56" s="1149">
        <f>'2. Assumptions'!D168</f>
        <v>245</v>
      </c>
      <c r="I56" s="431">
        <f t="shared" si="24"/>
        <v>245</v>
      </c>
      <c r="J56" s="417"/>
      <c r="K56" s="361">
        <f t="shared" si="25"/>
        <v>245</v>
      </c>
      <c r="L56" s="361"/>
      <c r="M56" s="361"/>
      <c r="N56" s="361"/>
      <c r="O56" s="361"/>
      <c r="P56" s="361"/>
      <c r="Q56" s="361"/>
      <c r="R56" s="361"/>
      <c r="S56" s="361"/>
      <c r="T56" s="361"/>
      <c r="U56" s="361"/>
      <c r="V56" s="361"/>
      <c r="W56" s="361"/>
      <c r="X56" s="361"/>
      <c r="Y56" s="361"/>
      <c r="Z56" s="361"/>
      <c r="AA56" s="361"/>
      <c r="AB56" s="361"/>
      <c r="AC56" s="361"/>
      <c r="AD56" s="361"/>
      <c r="AE56" s="355">
        <f t="shared" si="26"/>
        <v>245</v>
      </c>
      <c r="AH56" s="1"/>
      <c r="AI56" s="1"/>
      <c r="AJ56" s="1"/>
      <c r="AK56" s="1"/>
      <c r="AL56" s="1"/>
      <c r="AM56" s="115"/>
    </row>
    <row r="57" spans="2:39" s="40" customFormat="1" x14ac:dyDescent="0.25">
      <c r="B57" s="48">
        <v>1</v>
      </c>
      <c r="C57" s="49">
        <v>1</v>
      </c>
      <c r="D57" s="1748" t="s">
        <v>1225</v>
      </c>
      <c r="E57" s="1749"/>
      <c r="F57" s="21" t="s">
        <v>372</v>
      </c>
      <c r="G57" s="56">
        <v>1</v>
      </c>
      <c r="H57" s="1149">
        <f>'2. Assumptions'!D169</f>
        <v>245</v>
      </c>
      <c r="I57" s="431">
        <f t="shared" si="24"/>
        <v>245</v>
      </c>
      <c r="J57" s="417"/>
      <c r="K57" s="361">
        <f t="shared" si="25"/>
        <v>245</v>
      </c>
      <c r="L57" s="361"/>
      <c r="M57" s="361"/>
      <c r="N57" s="361"/>
      <c r="O57" s="361"/>
      <c r="P57" s="361"/>
      <c r="Q57" s="361"/>
      <c r="R57" s="361"/>
      <c r="S57" s="361"/>
      <c r="T57" s="361"/>
      <c r="U57" s="361"/>
      <c r="V57" s="361"/>
      <c r="W57" s="361"/>
      <c r="X57" s="361"/>
      <c r="Y57" s="361"/>
      <c r="Z57" s="361"/>
      <c r="AA57" s="361"/>
      <c r="AB57" s="361"/>
      <c r="AC57" s="361"/>
      <c r="AD57" s="361"/>
      <c r="AE57" s="355">
        <f t="shared" si="26"/>
        <v>245</v>
      </c>
      <c r="AH57" s="1"/>
      <c r="AI57" s="1"/>
      <c r="AJ57" s="1"/>
      <c r="AK57" s="1"/>
      <c r="AL57" s="1"/>
      <c r="AM57" s="115"/>
    </row>
    <row r="58" spans="2:39" s="40" customFormat="1" x14ac:dyDescent="0.25">
      <c r="B58" s="48">
        <v>1</v>
      </c>
      <c r="C58" s="49">
        <v>1</v>
      </c>
      <c r="D58" s="1748" t="s">
        <v>1231</v>
      </c>
      <c r="E58" s="1749"/>
      <c r="F58" s="21" t="s">
        <v>372</v>
      </c>
      <c r="G58" s="56">
        <v>1</v>
      </c>
      <c r="H58" s="1149">
        <f>'2. Assumptions'!D170</f>
        <v>245</v>
      </c>
      <c r="I58" s="431">
        <f t="shared" si="24"/>
        <v>245</v>
      </c>
      <c r="J58" s="417"/>
      <c r="K58" s="361">
        <f t="shared" si="25"/>
        <v>245</v>
      </c>
      <c r="L58" s="361"/>
      <c r="M58" s="361"/>
      <c r="N58" s="361"/>
      <c r="O58" s="361"/>
      <c r="P58" s="361"/>
      <c r="Q58" s="361"/>
      <c r="R58" s="361"/>
      <c r="S58" s="361"/>
      <c r="T58" s="361"/>
      <c r="U58" s="361"/>
      <c r="V58" s="361"/>
      <c r="W58" s="361"/>
      <c r="X58" s="361"/>
      <c r="Y58" s="361"/>
      <c r="Z58" s="361"/>
      <c r="AA58" s="361"/>
      <c r="AB58" s="361"/>
      <c r="AC58" s="361"/>
      <c r="AD58" s="361"/>
      <c r="AE58" s="355">
        <f t="shared" si="26"/>
        <v>245</v>
      </c>
      <c r="AF58" s="115"/>
      <c r="AG58" s="115"/>
      <c r="AH58" s="1"/>
      <c r="AI58" s="1"/>
      <c r="AJ58" s="1"/>
      <c r="AK58" s="1"/>
      <c r="AL58" s="1"/>
      <c r="AM58" s="115"/>
    </row>
    <row r="59" spans="2:39" s="40" customFormat="1" x14ac:dyDescent="0.25">
      <c r="B59" s="48">
        <v>1</v>
      </c>
      <c r="C59" s="49">
        <v>1</v>
      </c>
      <c r="D59" s="1748" t="s">
        <v>1227</v>
      </c>
      <c r="E59" s="1749"/>
      <c r="F59" s="21" t="s">
        <v>372</v>
      </c>
      <c r="G59" s="56">
        <v>0.5</v>
      </c>
      <c r="H59" s="1149">
        <f>'2. Assumptions'!D171</f>
        <v>245</v>
      </c>
      <c r="I59" s="431">
        <f t="shared" si="24"/>
        <v>122.5</v>
      </c>
      <c r="J59" s="417"/>
      <c r="K59" s="361">
        <f t="shared" si="25"/>
        <v>122.5</v>
      </c>
      <c r="L59" s="361"/>
      <c r="M59" s="361"/>
      <c r="N59" s="361"/>
      <c r="O59" s="361"/>
      <c r="P59" s="361"/>
      <c r="Q59" s="361"/>
      <c r="R59" s="361"/>
      <c r="S59" s="361"/>
      <c r="T59" s="361"/>
      <c r="U59" s="361"/>
      <c r="V59" s="361"/>
      <c r="W59" s="361"/>
      <c r="X59" s="361"/>
      <c r="Y59" s="361"/>
      <c r="Z59" s="361"/>
      <c r="AA59" s="361"/>
      <c r="AB59" s="361"/>
      <c r="AC59" s="361"/>
      <c r="AD59" s="361"/>
      <c r="AE59" s="355">
        <f t="shared" si="26"/>
        <v>122.5</v>
      </c>
      <c r="AF59" s="115"/>
      <c r="AG59" s="115"/>
      <c r="AH59" s="1"/>
      <c r="AI59" s="1"/>
      <c r="AJ59" s="1"/>
      <c r="AK59" s="1"/>
      <c r="AL59" s="1"/>
      <c r="AM59" s="115"/>
    </row>
    <row r="60" spans="2:39" s="40" customFormat="1" x14ac:dyDescent="0.25">
      <c r="B60" s="48">
        <v>1</v>
      </c>
      <c r="C60" s="49">
        <v>1</v>
      </c>
      <c r="D60" s="1748" t="s">
        <v>1228</v>
      </c>
      <c r="E60" s="1749"/>
      <c r="F60" s="21" t="s">
        <v>372</v>
      </c>
      <c r="G60" s="56">
        <v>1</v>
      </c>
      <c r="H60" s="1149">
        <f>'2. Assumptions'!D172</f>
        <v>350</v>
      </c>
      <c r="I60" s="431">
        <f>G60*H60</f>
        <v>350</v>
      </c>
      <c r="J60" s="417"/>
      <c r="K60" s="361">
        <f>G60*H60</f>
        <v>350</v>
      </c>
      <c r="L60" s="361"/>
      <c r="M60" s="361"/>
      <c r="N60" s="361"/>
      <c r="O60" s="361"/>
      <c r="P60" s="361"/>
      <c r="Q60" s="361"/>
      <c r="R60" s="361"/>
      <c r="S60" s="361"/>
      <c r="T60" s="361"/>
      <c r="U60" s="361"/>
      <c r="V60" s="361"/>
      <c r="W60" s="361"/>
      <c r="X60" s="361"/>
      <c r="Y60" s="361"/>
      <c r="Z60" s="361"/>
      <c r="AA60" s="361"/>
      <c r="AB60" s="361"/>
      <c r="AC60" s="361"/>
      <c r="AD60" s="361"/>
      <c r="AE60" s="355">
        <f>SUM(K60:AD60)</f>
        <v>350</v>
      </c>
      <c r="AF60" s="115"/>
      <c r="AG60" s="115"/>
      <c r="AH60" s="1"/>
      <c r="AI60" s="1"/>
      <c r="AJ60" s="1"/>
      <c r="AK60" s="1"/>
      <c r="AL60" s="1"/>
      <c r="AM60" s="115"/>
    </row>
    <row r="61" spans="2:39" s="40" customFormat="1" x14ac:dyDescent="0.25">
      <c r="B61" s="48">
        <v>1</v>
      </c>
      <c r="C61" s="49">
        <v>1</v>
      </c>
      <c r="D61" s="1748" t="s">
        <v>1229</v>
      </c>
      <c r="E61" s="1749"/>
      <c r="F61" s="21" t="s">
        <v>266</v>
      </c>
      <c r="G61" s="56">
        <v>1489</v>
      </c>
      <c r="H61" s="1149">
        <f>'2. Assumptions'!D173</f>
        <v>5</v>
      </c>
      <c r="I61" s="431">
        <f>G61*H61</f>
        <v>7445</v>
      </c>
      <c r="J61" s="417"/>
      <c r="K61" s="361">
        <f>$I$61*0.18</f>
        <v>1340.1</v>
      </c>
      <c r="L61" s="361">
        <f>$I$61*0.07</f>
        <v>521.15000000000009</v>
      </c>
      <c r="M61" s="361">
        <f>$I$61*0.05</f>
        <v>372.25</v>
      </c>
      <c r="N61" s="361">
        <f>$I$61*0.04</f>
        <v>297.8</v>
      </c>
      <c r="O61" s="361">
        <f>$I$61*0.07</f>
        <v>521.15000000000009</v>
      </c>
      <c r="P61" s="361">
        <f>$I$61*0.02</f>
        <v>148.9</v>
      </c>
      <c r="Q61" s="361">
        <f>$I$61*0.04</f>
        <v>297.8</v>
      </c>
      <c r="R61" s="361">
        <f>$I$61*0.05</f>
        <v>372.25</v>
      </c>
      <c r="S61" s="361">
        <f>$I$61*0.12</f>
        <v>893.4</v>
      </c>
      <c r="T61" s="361">
        <f>$I$61*0.08</f>
        <v>595.6</v>
      </c>
      <c r="U61" s="361">
        <f>$I$61*0.07</f>
        <v>521.15000000000009</v>
      </c>
      <c r="V61" s="361">
        <f>$I$61*0.01</f>
        <v>74.45</v>
      </c>
      <c r="W61" s="361">
        <f>$I$61*0.02</f>
        <v>148.9</v>
      </c>
      <c r="X61" s="361">
        <f>$I$61*0.01</f>
        <v>74.45</v>
      </c>
      <c r="Y61" s="361">
        <f>$I$61*0.02</f>
        <v>148.9</v>
      </c>
      <c r="Z61" s="361">
        <f>$I$61*0.02</f>
        <v>148.9</v>
      </c>
      <c r="AA61" s="361">
        <f>$I$61*0.03</f>
        <v>223.35</v>
      </c>
      <c r="AB61" s="361">
        <f>$I$61*0.03</f>
        <v>223.35</v>
      </c>
      <c r="AC61" s="361">
        <f>$I$61*0.04</f>
        <v>297.8</v>
      </c>
      <c r="AD61" s="361">
        <f>$I$61*0.03</f>
        <v>223.35</v>
      </c>
      <c r="AE61" s="355">
        <f>SUM(K61:AD61)</f>
        <v>7445.0000000000009</v>
      </c>
      <c r="AF61" s="115"/>
      <c r="AG61" s="115"/>
      <c r="AH61" s="1"/>
      <c r="AI61" s="1"/>
      <c r="AJ61" s="1"/>
      <c r="AK61" s="1"/>
      <c r="AL61" s="1"/>
      <c r="AM61" s="115"/>
    </row>
    <row r="62" spans="2:39" s="40" customFormat="1" x14ac:dyDescent="0.25">
      <c r="B62" s="48">
        <v>1</v>
      </c>
      <c r="C62" s="49">
        <v>1</v>
      </c>
      <c r="D62" s="1748" t="s">
        <v>1232</v>
      </c>
      <c r="E62" s="1749"/>
      <c r="F62" s="21" t="s">
        <v>372</v>
      </c>
      <c r="G62" s="56">
        <v>1</v>
      </c>
      <c r="H62" s="1149">
        <f>'2. Assumptions'!D175</f>
        <v>250</v>
      </c>
      <c r="I62" s="431">
        <f>G62*H62</f>
        <v>250</v>
      </c>
      <c r="J62" s="417"/>
      <c r="K62" s="361">
        <f>G62*H62</f>
        <v>250</v>
      </c>
      <c r="L62" s="361"/>
      <c r="M62" s="361"/>
      <c r="N62" s="361"/>
      <c r="O62" s="361"/>
      <c r="P62" s="361"/>
      <c r="Q62" s="361"/>
      <c r="R62" s="361"/>
      <c r="S62" s="361"/>
      <c r="T62" s="361"/>
      <c r="U62" s="361"/>
      <c r="V62" s="361"/>
      <c r="W62" s="361"/>
      <c r="X62" s="361"/>
      <c r="Y62" s="361"/>
      <c r="Z62" s="361"/>
      <c r="AA62" s="361"/>
      <c r="AB62" s="361"/>
      <c r="AC62" s="361"/>
      <c r="AD62" s="361"/>
      <c r="AE62" s="355">
        <f>SUM(K62:AD62)</f>
        <v>250</v>
      </c>
      <c r="AF62" s="115"/>
      <c r="AG62" s="115"/>
      <c r="AH62" s="1"/>
      <c r="AI62" s="1"/>
      <c r="AJ62" s="1"/>
      <c r="AK62" s="1"/>
      <c r="AL62" s="1"/>
      <c r="AM62" s="115"/>
    </row>
    <row r="63" spans="2:39" s="40" customFormat="1" x14ac:dyDescent="0.3">
      <c r="B63" s="48">
        <v>1</v>
      </c>
      <c r="C63" s="49">
        <v>1</v>
      </c>
      <c r="D63" s="1748" t="s">
        <v>1233</v>
      </c>
      <c r="E63" s="1749"/>
      <c r="F63" s="21" t="s">
        <v>372</v>
      </c>
      <c r="G63" s="56">
        <v>1</v>
      </c>
      <c r="H63" s="1149">
        <f>'2. Assumptions'!D176</f>
        <v>245</v>
      </c>
      <c r="I63" s="431">
        <f>G63*H63</f>
        <v>245</v>
      </c>
      <c r="J63" s="417"/>
      <c r="K63" s="361">
        <f>G63*H63</f>
        <v>245</v>
      </c>
      <c r="L63" s="361"/>
      <c r="M63" s="361"/>
      <c r="N63" s="361"/>
      <c r="O63" s="361"/>
      <c r="P63" s="361"/>
      <c r="Q63" s="361"/>
      <c r="R63" s="361"/>
      <c r="S63" s="361"/>
      <c r="T63" s="361"/>
      <c r="U63" s="361"/>
      <c r="V63" s="361"/>
      <c r="W63" s="361"/>
      <c r="X63" s="361"/>
      <c r="Y63" s="361"/>
      <c r="Z63" s="361"/>
      <c r="AA63" s="361"/>
      <c r="AB63" s="361"/>
      <c r="AC63" s="361"/>
      <c r="AD63" s="361"/>
      <c r="AE63" s="355">
        <f>SUM(K63:AD63)</f>
        <v>245</v>
      </c>
      <c r="AF63" s="115"/>
      <c r="AG63" s="115"/>
    </row>
    <row r="64" spans="2:39" s="40" customFormat="1" x14ac:dyDescent="0.3">
      <c r="B64" s="48">
        <v>1</v>
      </c>
      <c r="C64" s="49">
        <v>1</v>
      </c>
      <c r="D64" s="1748" t="s">
        <v>1234</v>
      </c>
      <c r="E64" s="1749"/>
      <c r="F64" s="21" t="s">
        <v>372</v>
      </c>
      <c r="G64" s="56">
        <v>19</v>
      </c>
      <c r="H64" s="1149">
        <f>'2. Assumptions'!D177</f>
        <v>180</v>
      </c>
      <c r="I64" s="431">
        <f t="shared" si="24"/>
        <v>3420</v>
      </c>
      <c r="J64" s="417"/>
      <c r="K64" s="1078"/>
      <c r="L64" s="361">
        <f>$I$64/19</f>
        <v>180</v>
      </c>
      <c r="M64" s="361">
        <f>$I$64/19</f>
        <v>180</v>
      </c>
      <c r="N64" s="361">
        <f t="shared" ref="N64:AD64" si="27">$I$64/19</f>
        <v>180</v>
      </c>
      <c r="O64" s="361">
        <f t="shared" si="27"/>
        <v>180</v>
      </c>
      <c r="P64" s="361">
        <f t="shared" si="27"/>
        <v>180</v>
      </c>
      <c r="Q64" s="361">
        <f t="shared" si="27"/>
        <v>180</v>
      </c>
      <c r="R64" s="361">
        <f t="shared" si="27"/>
        <v>180</v>
      </c>
      <c r="S64" s="361">
        <f t="shared" si="27"/>
        <v>180</v>
      </c>
      <c r="T64" s="361">
        <f t="shared" si="27"/>
        <v>180</v>
      </c>
      <c r="U64" s="361">
        <f t="shared" si="27"/>
        <v>180</v>
      </c>
      <c r="V64" s="361">
        <f t="shared" si="27"/>
        <v>180</v>
      </c>
      <c r="W64" s="361">
        <f t="shared" si="27"/>
        <v>180</v>
      </c>
      <c r="X64" s="361">
        <f t="shared" si="27"/>
        <v>180</v>
      </c>
      <c r="Y64" s="361">
        <f t="shared" si="27"/>
        <v>180</v>
      </c>
      <c r="Z64" s="361">
        <f t="shared" si="27"/>
        <v>180</v>
      </c>
      <c r="AA64" s="361">
        <f t="shared" si="27"/>
        <v>180</v>
      </c>
      <c r="AB64" s="361">
        <f t="shared" si="27"/>
        <v>180</v>
      </c>
      <c r="AC64" s="361">
        <f t="shared" si="27"/>
        <v>180</v>
      </c>
      <c r="AD64" s="361">
        <f t="shared" si="27"/>
        <v>180</v>
      </c>
      <c r="AE64" s="355">
        <f>SUM(L64:AD64)</f>
        <v>3420</v>
      </c>
      <c r="AF64" s="115"/>
      <c r="AG64" s="115"/>
    </row>
    <row r="65" spans="2:39" s="59" customFormat="1" x14ac:dyDescent="0.3">
      <c r="B65" s="48">
        <v>2</v>
      </c>
      <c r="C65" s="49">
        <v>10</v>
      </c>
      <c r="D65" s="1748" t="s">
        <v>1326</v>
      </c>
      <c r="E65" s="1749"/>
      <c r="F65" s="21" t="s">
        <v>266</v>
      </c>
      <c r="G65" s="56">
        <v>638</v>
      </c>
      <c r="H65" s="1149">
        <f>'2. Assumptions'!D178</f>
        <v>5</v>
      </c>
      <c r="I65" s="431">
        <f>G65*H65</f>
        <v>3190</v>
      </c>
      <c r="J65" s="417"/>
      <c r="K65" s="361"/>
      <c r="L65" s="361">
        <f>I65*0.08</f>
        <v>255.20000000000002</v>
      </c>
      <c r="M65" s="361">
        <f>L65</f>
        <v>255.20000000000002</v>
      </c>
      <c r="N65" s="361">
        <f t="shared" ref="N65:T66" si="28">M65</f>
        <v>255.20000000000002</v>
      </c>
      <c r="O65" s="361">
        <f t="shared" si="28"/>
        <v>255.20000000000002</v>
      </c>
      <c r="P65" s="361">
        <f t="shared" si="28"/>
        <v>255.20000000000002</v>
      </c>
      <c r="Q65" s="361">
        <f t="shared" si="28"/>
        <v>255.20000000000002</v>
      </c>
      <c r="R65" s="361">
        <f t="shared" si="28"/>
        <v>255.20000000000002</v>
      </c>
      <c r="S65" s="361">
        <f t="shared" si="28"/>
        <v>255.20000000000002</v>
      </c>
      <c r="T65" s="361">
        <f t="shared" si="28"/>
        <v>255.20000000000002</v>
      </c>
      <c r="U65" s="361"/>
      <c r="V65" s="361"/>
      <c r="W65" s="361"/>
      <c r="X65" s="361"/>
      <c r="Y65" s="361"/>
      <c r="Z65" s="361">
        <f>I65*0.12</f>
        <v>382.8</v>
      </c>
      <c r="AA65" s="361"/>
      <c r="AB65" s="361"/>
      <c r="AC65" s="361"/>
      <c r="AD65" s="361">
        <f>I65*0.16</f>
        <v>510.40000000000003</v>
      </c>
      <c r="AE65" s="355">
        <f>SUM(K65:AD65)</f>
        <v>3190.0000000000005</v>
      </c>
      <c r="AF65" s="115"/>
      <c r="AG65" s="115"/>
    </row>
    <row r="66" spans="2:39" s="59" customFormat="1" x14ac:dyDescent="0.3">
      <c r="B66" s="48">
        <v>1</v>
      </c>
      <c r="C66" s="49">
        <v>10</v>
      </c>
      <c r="D66" s="1805" t="s">
        <v>233</v>
      </c>
      <c r="E66" s="1791"/>
      <c r="F66" s="52" t="s">
        <v>14</v>
      </c>
      <c r="G66" s="56">
        <f>(2223*0.4)*10</f>
        <v>8892</v>
      </c>
      <c r="H66" s="1149">
        <f>'2. Assumptions'!D185</f>
        <v>0.7</v>
      </c>
      <c r="I66" s="431">
        <f>G66*H66</f>
        <v>6224.4</v>
      </c>
      <c r="J66" s="417"/>
      <c r="K66" s="361">
        <f>I66*0.1</f>
        <v>622.44000000000005</v>
      </c>
      <c r="L66" s="361">
        <f>K66</f>
        <v>622.44000000000005</v>
      </c>
      <c r="M66" s="361">
        <f>L66</f>
        <v>622.44000000000005</v>
      </c>
      <c r="N66" s="361">
        <f t="shared" si="28"/>
        <v>622.44000000000005</v>
      </c>
      <c r="O66" s="361">
        <f t="shared" si="28"/>
        <v>622.44000000000005</v>
      </c>
      <c r="P66" s="361">
        <f t="shared" si="28"/>
        <v>622.44000000000005</v>
      </c>
      <c r="Q66" s="361">
        <f t="shared" si="28"/>
        <v>622.44000000000005</v>
      </c>
      <c r="R66" s="361">
        <f t="shared" si="28"/>
        <v>622.44000000000005</v>
      </c>
      <c r="S66" s="361">
        <f t="shared" si="28"/>
        <v>622.44000000000005</v>
      </c>
      <c r="T66" s="361">
        <f t="shared" si="28"/>
        <v>622.44000000000005</v>
      </c>
      <c r="U66" s="361"/>
      <c r="V66" s="361"/>
      <c r="W66" s="361"/>
      <c r="X66" s="361"/>
      <c r="Y66" s="361"/>
      <c r="Z66" s="361"/>
      <c r="AA66" s="361"/>
      <c r="AB66" s="361"/>
      <c r="AC66" s="361"/>
      <c r="AD66" s="361"/>
      <c r="AE66" s="355">
        <f>SUM(K66:AD66)</f>
        <v>6224.4000000000015</v>
      </c>
      <c r="AF66" s="115"/>
      <c r="AG66" s="115"/>
      <c r="AM66" s="40"/>
    </row>
    <row r="67" spans="2:39" s="59" customFormat="1" x14ac:dyDescent="0.3">
      <c r="B67" s="48">
        <v>1</v>
      </c>
      <c r="C67" s="49">
        <v>1</v>
      </c>
      <c r="D67" s="1805" t="s">
        <v>194</v>
      </c>
      <c r="E67" s="1791"/>
      <c r="F67" s="52" t="s">
        <v>372</v>
      </c>
      <c r="G67" s="56">
        <v>2</v>
      </c>
      <c r="H67" s="1149">
        <f>'2. Assumptions'!D181</f>
        <v>150</v>
      </c>
      <c r="I67" s="431">
        <f>G67*H67</f>
        <v>300</v>
      </c>
      <c r="J67" s="417"/>
      <c r="K67" s="361">
        <f>G67*H67/2</f>
        <v>150</v>
      </c>
      <c r="L67" s="361"/>
      <c r="M67" s="361"/>
      <c r="N67" s="361"/>
      <c r="O67" s="361">
        <f>K67</f>
        <v>150</v>
      </c>
      <c r="P67" s="361"/>
      <c r="Q67" s="361"/>
      <c r="R67" s="361"/>
      <c r="S67" s="361"/>
      <c r="T67" s="361"/>
      <c r="U67" s="361"/>
      <c r="V67" s="361"/>
      <c r="W67" s="361"/>
      <c r="X67" s="361"/>
      <c r="Y67" s="361"/>
      <c r="Z67" s="361"/>
      <c r="AA67" s="361"/>
      <c r="AB67" s="361"/>
      <c r="AC67" s="361"/>
      <c r="AD67" s="361"/>
      <c r="AE67" s="355">
        <f t="shared" si="26"/>
        <v>300</v>
      </c>
      <c r="AF67" s="115"/>
      <c r="AG67" s="115"/>
      <c r="AM67" s="40"/>
    </row>
    <row r="68" spans="2:39" s="59" customFormat="1" ht="14.4" thickBot="1" x14ac:dyDescent="0.35">
      <c r="B68" s="48">
        <v>1</v>
      </c>
      <c r="C68" s="49">
        <v>1</v>
      </c>
      <c r="D68" s="1806" t="s">
        <v>353</v>
      </c>
      <c r="E68" s="1807"/>
      <c r="F68" s="52" t="s">
        <v>354</v>
      </c>
      <c r="G68" s="56">
        <v>2</v>
      </c>
      <c r="H68" s="1149">
        <f>'2. Assumptions'!D182</f>
        <v>15.58</v>
      </c>
      <c r="I68" s="431">
        <f>G68*H68</f>
        <v>31.16</v>
      </c>
      <c r="J68" s="417"/>
      <c r="K68" s="361">
        <f>G68*H68/2</f>
        <v>15.58</v>
      </c>
      <c r="L68" s="361"/>
      <c r="M68" s="361"/>
      <c r="N68" s="361"/>
      <c r="O68" s="361">
        <f>K68</f>
        <v>15.58</v>
      </c>
      <c r="P68" s="361"/>
      <c r="Q68" s="361"/>
      <c r="R68" s="361"/>
      <c r="S68" s="361"/>
      <c r="T68" s="361"/>
      <c r="U68" s="361"/>
      <c r="V68" s="361"/>
      <c r="W68" s="361"/>
      <c r="X68" s="361"/>
      <c r="Y68" s="361"/>
      <c r="Z68" s="361"/>
      <c r="AA68" s="361"/>
      <c r="AB68" s="361"/>
      <c r="AC68" s="361"/>
      <c r="AD68" s="361"/>
      <c r="AE68" s="355">
        <f t="shared" si="26"/>
        <v>31.16</v>
      </c>
      <c r="AF68" s="115"/>
      <c r="AG68" s="115"/>
    </row>
    <row r="69" spans="2:39" s="59" customFormat="1" ht="14.4" thickBot="1" x14ac:dyDescent="0.35">
      <c r="B69" s="61"/>
      <c r="C69" s="62"/>
      <c r="D69" s="91" t="s">
        <v>178</v>
      </c>
      <c r="E69" s="91"/>
      <c r="F69" s="63"/>
      <c r="G69" s="64"/>
      <c r="H69" s="429"/>
      <c r="I69" s="429"/>
      <c r="J69" s="428">
        <f>J53+J49+J36+J16</f>
        <v>37455.813999999998</v>
      </c>
      <c r="K69" s="357">
        <f t="shared" ref="K69:AE69" si="29">K16+K36+K49+K53</f>
        <v>12185.538</v>
      </c>
      <c r="L69" s="357">
        <f t="shared" si="29"/>
        <v>2424.3180000000002</v>
      </c>
      <c r="M69" s="357">
        <f t="shared" si="29"/>
        <v>2425.4380000000001</v>
      </c>
      <c r="N69" s="357">
        <f t="shared" si="29"/>
        <v>1870.88</v>
      </c>
      <c r="O69" s="357">
        <f t="shared" si="29"/>
        <v>2259.81</v>
      </c>
      <c r="P69" s="357">
        <f t="shared" si="29"/>
        <v>1664.2799999999997</v>
      </c>
      <c r="Q69" s="357">
        <f t="shared" si="29"/>
        <v>1986.28</v>
      </c>
      <c r="R69" s="357">
        <f t="shared" si="29"/>
        <v>1764.5500000000002</v>
      </c>
      <c r="S69" s="357">
        <f t="shared" si="29"/>
        <v>2285.7000000000003</v>
      </c>
      <c r="T69" s="357">
        <f t="shared" si="29"/>
        <v>2126.38</v>
      </c>
      <c r="U69" s="357">
        <f t="shared" si="29"/>
        <v>805.0100000000001</v>
      </c>
      <c r="V69" s="357">
        <f t="shared" si="29"/>
        <v>358.30999999999995</v>
      </c>
      <c r="W69" s="357">
        <f t="shared" si="29"/>
        <v>432.76</v>
      </c>
      <c r="X69" s="357">
        <f t="shared" si="29"/>
        <v>358.30999999999995</v>
      </c>
      <c r="Y69" s="357">
        <f t="shared" si="29"/>
        <v>432.76</v>
      </c>
      <c r="Z69" s="357">
        <f t="shared" si="29"/>
        <v>1000.2</v>
      </c>
      <c r="AA69" s="357">
        <f t="shared" si="29"/>
        <v>507.21000000000004</v>
      </c>
      <c r="AB69" s="357">
        <f t="shared" si="29"/>
        <v>507.21000000000004</v>
      </c>
      <c r="AC69" s="357">
        <f t="shared" si="29"/>
        <v>581.66</v>
      </c>
      <c r="AD69" s="357">
        <f t="shared" si="29"/>
        <v>1479.21</v>
      </c>
      <c r="AE69" s="357">
        <f t="shared" si="29"/>
        <v>37455.813999999998</v>
      </c>
      <c r="AF69" s="1091"/>
      <c r="AG69" s="115"/>
    </row>
    <row r="70" spans="2:39" s="59" customFormat="1" ht="14.4" thickBot="1" x14ac:dyDescent="0.35">
      <c r="B70" s="61"/>
      <c r="C70" s="62"/>
      <c r="D70" s="91" t="s">
        <v>179</v>
      </c>
      <c r="E70" s="91"/>
      <c r="F70" s="63"/>
      <c r="G70" s="64"/>
      <c r="H70" s="429"/>
      <c r="I70" s="429"/>
      <c r="J70" s="428">
        <f>I71+I72</f>
        <v>1872.7907</v>
      </c>
      <c r="K70" s="357">
        <f t="shared" ref="K70:AE70" si="30">SUM(K71:K72)</f>
        <v>609.27690000000007</v>
      </c>
      <c r="L70" s="357">
        <f t="shared" si="30"/>
        <v>121.2159</v>
      </c>
      <c r="M70" s="357">
        <f t="shared" si="30"/>
        <v>121.27190000000002</v>
      </c>
      <c r="N70" s="357">
        <f t="shared" si="30"/>
        <v>93.544000000000011</v>
      </c>
      <c r="O70" s="357">
        <f t="shared" si="30"/>
        <v>112.9905</v>
      </c>
      <c r="P70" s="357">
        <f t="shared" si="30"/>
        <v>83.213999999999984</v>
      </c>
      <c r="Q70" s="357">
        <f t="shared" si="30"/>
        <v>99.313999999999993</v>
      </c>
      <c r="R70" s="357">
        <f t="shared" si="30"/>
        <v>88.227500000000006</v>
      </c>
      <c r="S70" s="357">
        <f t="shared" si="30"/>
        <v>114.28500000000003</v>
      </c>
      <c r="T70" s="357">
        <f t="shared" si="30"/>
        <v>106.319</v>
      </c>
      <c r="U70" s="357">
        <f t="shared" si="30"/>
        <v>40.250500000000002</v>
      </c>
      <c r="V70" s="357">
        <f t="shared" si="30"/>
        <v>17.915499999999998</v>
      </c>
      <c r="W70" s="357">
        <f t="shared" si="30"/>
        <v>21.637999999999998</v>
      </c>
      <c r="X70" s="357">
        <f t="shared" si="30"/>
        <v>17.915499999999998</v>
      </c>
      <c r="Y70" s="357">
        <f t="shared" si="30"/>
        <v>21.637999999999998</v>
      </c>
      <c r="Z70" s="357">
        <f t="shared" si="30"/>
        <v>50.010000000000005</v>
      </c>
      <c r="AA70" s="357">
        <f t="shared" si="30"/>
        <v>25.360500000000002</v>
      </c>
      <c r="AB70" s="357">
        <f t="shared" si="30"/>
        <v>25.360500000000002</v>
      </c>
      <c r="AC70" s="357">
        <f t="shared" si="30"/>
        <v>29.082999999999998</v>
      </c>
      <c r="AD70" s="357">
        <f t="shared" si="30"/>
        <v>73.960499999999996</v>
      </c>
      <c r="AE70" s="357">
        <f t="shared" si="30"/>
        <v>1872.7907</v>
      </c>
      <c r="AF70" s="115"/>
      <c r="AG70" s="115"/>
    </row>
    <row r="71" spans="2:39" s="59" customFormat="1" x14ac:dyDescent="0.3">
      <c r="B71" s="42">
        <v>1</v>
      </c>
      <c r="C71" s="43">
        <v>20</v>
      </c>
      <c r="D71" s="1007" t="s">
        <v>180</v>
      </c>
      <c r="E71" s="1008"/>
      <c r="F71" s="72" t="s">
        <v>91</v>
      </c>
      <c r="G71" s="99">
        <v>3</v>
      </c>
      <c r="H71" s="1012">
        <f>J69</f>
        <v>37455.813999999998</v>
      </c>
      <c r="I71" s="441">
        <f>G71*H71/100</f>
        <v>1123.6744200000001</v>
      </c>
      <c r="J71" s="442"/>
      <c r="K71" s="355">
        <f t="shared" ref="K71:AD71" si="31">K69*0.03</f>
        <v>365.56614000000002</v>
      </c>
      <c r="L71" s="355">
        <f t="shared" si="31"/>
        <v>72.72954</v>
      </c>
      <c r="M71" s="355">
        <f t="shared" si="31"/>
        <v>72.763140000000007</v>
      </c>
      <c r="N71" s="355">
        <f t="shared" si="31"/>
        <v>56.126400000000004</v>
      </c>
      <c r="O71" s="355">
        <f t="shared" si="31"/>
        <v>67.794299999999993</v>
      </c>
      <c r="P71" s="355">
        <f t="shared" si="31"/>
        <v>49.928399999999989</v>
      </c>
      <c r="Q71" s="355">
        <f t="shared" si="31"/>
        <v>59.5884</v>
      </c>
      <c r="R71" s="355">
        <f t="shared" si="31"/>
        <v>52.936500000000002</v>
      </c>
      <c r="S71" s="355">
        <f t="shared" si="31"/>
        <v>68.571000000000012</v>
      </c>
      <c r="T71" s="355">
        <f t="shared" si="31"/>
        <v>63.791400000000003</v>
      </c>
      <c r="U71" s="355">
        <f t="shared" si="31"/>
        <v>24.150300000000001</v>
      </c>
      <c r="V71" s="355">
        <f t="shared" si="31"/>
        <v>10.749299999999998</v>
      </c>
      <c r="W71" s="355">
        <f t="shared" si="31"/>
        <v>12.982799999999999</v>
      </c>
      <c r="X71" s="355">
        <f t="shared" si="31"/>
        <v>10.749299999999998</v>
      </c>
      <c r="Y71" s="355">
        <f t="shared" si="31"/>
        <v>12.982799999999999</v>
      </c>
      <c r="Z71" s="355">
        <f t="shared" si="31"/>
        <v>30.006</v>
      </c>
      <c r="AA71" s="355">
        <f t="shared" si="31"/>
        <v>15.2163</v>
      </c>
      <c r="AB71" s="355">
        <f t="shared" si="31"/>
        <v>15.2163</v>
      </c>
      <c r="AC71" s="355">
        <f t="shared" si="31"/>
        <v>17.4498</v>
      </c>
      <c r="AD71" s="355">
        <f t="shared" si="31"/>
        <v>44.376300000000001</v>
      </c>
      <c r="AE71" s="355">
        <f>SUM(K71:AD71)</f>
        <v>1123.6744200000001</v>
      </c>
      <c r="AF71" s="115"/>
      <c r="AG71" s="115"/>
    </row>
    <row r="72" spans="2:39" s="59" customFormat="1" ht="14.4" thickBot="1" x14ac:dyDescent="0.35">
      <c r="B72" s="73">
        <v>1</v>
      </c>
      <c r="C72" s="74">
        <v>20</v>
      </c>
      <c r="D72" s="1007" t="s">
        <v>181</v>
      </c>
      <c r="E72" s="1008"/>
      <c r="F72" s="75" t="s">
        <v>91</v>
      </c>
      <c r="G72" s="100">
        <v>2</v>
      </c>
      <c r="H72" s="1013"/>
      <c r="I72" s="444">
        <f>H71*G72/100</f>
        <v>749.11627999999996</v>
      </c>
      <c r="J72" s="445"/>
      <c r="K72" s="355">
        <f t="shared" ref="K72:AD72" si="32">K69*0.02</f>
        <v>243.71076000000002</v>
      </c>
      <c r="L72" s="355">
        <f t="shared" si="32"/>
        <v>48.486360000000005</v>
      </c>
      <c r="M72" s="355">
        <f t="shared" si="32"/>
        <v>48.508760000000002</v>
      </c>
      <c r="N72" s="355">
        <f t="shared" si="32"/>
        <v>37.4176</v>
      </c>
      <c r="O72" s="355">
        <f t="shared" si="32"/>
        <v>45.196199999999997</v>
      </c>
      <c r="P72" s="355">
        <f t="shared" si="32"/>
        <v>33.285599999999995</v>
      </c>
      <c r="Q72" s="355">
        <f t="shared" si="32"/>
        <v>39.7256</v>
      </c>
      <c r="R72" s="355">
        <f t="shared" si="32"/>
        <v>35.291000000000004</v>
      </c>
      <c r="S72" s="355">
        <f t="shared" si="32"/>
        <v>45.714000000000006</v>
      </c>
      <c r="T72" s="355">
        <f t="shared" si="32"/>
        <v>42.5276</v>
      </c>
      <c r="U72" s="355">
        <f t="shared" si="32"/>
        <v>16.100200000000001</v>
      </c>
      <c r="V72" s="355">
        <f t="shared" si="32"/>
        <v>7.166199999999999</v>
      </c>
      <c r="W72" s="355">
        <f t="shared" si="32"/>
        <v>8.6552000000000007</v>
      </c>
      <c r="X72" s="355">
        <f t="shared" si="32"/>
        <v>7.166199999999999</v>
      </c>
      <c r="Y72" s="355">
        <f t="shared" si="32"/>
        <v>8.6552000000000007</v>
      </c>
      <c r="Z72" s="355">
        <f t="shared" si="32"/>
        <v>20.004000000000001</v>
      </c>
      <c r="AA72" s="355">
        <f t="shared" si="32"/>
        <v>10.144200000000001</v>
      </c>
      <c r="AB72" s="355">
        <f t="shared" si="32"/>
        <v>10.144200000000001</v>
      </c>
      <c r="AC72" s="355">
        <f t="shared" si="32"/>
        <v>11.6332</v>
      </c>
      <c r="AD72" s="355">
        <f t="shared" si="32"/>
        <v>29.584200000000003</v>
      </c>
      <c r="AE72" s="355">
        <f>SUM(K72:AD72)</f>
        <v>749.11628000000007</v>
      </c>
      <c r="AF72" s="115"/>
      <c r="AG72" s="115"/>
    </row>
    <row r="73" spans="2:39" s="59" customFormat="1" ht="14.4" thickBot="1" x14ac:dyDescent="0.35">
      <c r="B73" s="77"/>
      <c r="C73" s="78"/>
      <c r="D73" s="92" t="s">
        <v>159</v>
      </c>
      <c r="E73" s="92"/>
      <c r="F73" s="79"/>
      <c r="G73" s="80"/>
      <c r="H73" s="446"/>
      <c r="I73" s="446"/>
      <c r="J73" s="447">
        <f t="shared" ref="J73:AE73" si="33">J69+J70</f>
        <v>39328.604699999996</v>
      </c>
      <c r="K73" s="362">
        <f t="shared" si="33"/>
        <v>12794.814900000001</v>
      </c>
      <c r="L73" s="362">
        <f t="shared" si="33"/>
        <v>2545.5339000000004</v>
      </c>
      <c r="M73" s="362">
        <f t="shared" si="33"/>
        <v>2546.7099000000003</v>
      </c>
      <c r="N73" s="362">
        <f t="shared" si="33"/>
        <v>1964.4240000000002</v>
      </c>
      <c r="O73" s="362">
        <f t="shared" si="33"/>
        <v>2372.8004999999998</v>
      </c>
      <c r="P73" s="362">
        <f t="shared" si="33"/>
        <v>1747.4939999999997</v>
      </c>
      <c r="Q73" s="362">
        <f t="shared" si="33"/>
        <v>2085.5940000000001</v>
      </c>
      <c r="R73" s="362">
        <f t="shared" si="33"/>
        <v>1852.7775000000001</v>
      </c>
      <c r="S73" s="362">
        <f t="shared" si="33"/>
        <v>2399.9850000000001</v>
      </c>
      <c r="T73" s="362">
        <f t="shared" si="33"/>
        <v>2232.6990000000001</v>
      </c>
      <c r="U73" s="362">
        <f t="shared" si="33"/>
        <v>845.26050000000009</v>
      </c>
      <c r="V73" s="362">
        <f t="shared" si="33"/>
        <v>376.22549999999995</v>
      </c>
      <c r="W73" s="362">
        <f t="shared" si="33"/>
        <v>454.39799999999997</v>
      </c>
      <c r="X73" s="362">
        <f t="shared" si="33"/>
        <v>376.22549999999995</v>
      </c>
      <c r="Y73" s="362">
        <f t="shared" si="33"/>
        <v>454.39799999999997</v>
      </c>
      <c r="Z73" s="362">
        <f t="shared" si="33"/>
        <v>1050.21</v>
      </c>
      <c r="AA73" s="362">
        <f t="shared" si="33"/>
        <v>532.57050000000004</v>
      </c>
      <c r="AB73" s="362">
        <f t="shared" si="33"/>
        <v>532.57050000000004</v>
      </c>
      <c r="AC73" s="362">
        <f t="shared" si="33"/>
        <v>610.74299999999994</v>
      </c>
      <c r="AD73" s="362">
        <f t="shared" si="33"/>
        <v>1553.1704999999999</v>
      </c>
      <c r="AE73" s="362">
        <f t="shared" si="33"/>
        <v>39328.604699999996</v>
      </c>
      <c r="AF73" s="1091">
        <f>J73</f>
        <v>39328.604699999996</v>
      </c>
      <c r="AG73" s="115"/>
    </row>
    <row r="74" spans="2:39" s="59" customFormat="1" x14ac:dyDescent="0.3">
      <c r="C74" s="15" t="s">
        <v>1239</v>
      </c>
      <c r="D74" s="322" t="s">
        <v>454</v>
      </c>
      <c r="K74" s="363"/>
      <c r="L74" s="363"/>
      <c r="M74" s="363"/>
      <c r="N74" s="363"/>
      <c r="O74" s="363"/>
      <c r="P74" s="363"/>
      <c r="Q74" s="363"/>
      <c r="R74" s="363"/>
      <c r="S74" s="363"/>
      <c r="T74" s="363"/>
      <c r="U74" s="363"/>
      <c r="V74" s="363"/>
      <c r="W74" s="363"/>
      <c r="X74" s="363"/>
      <c r="Y74" s="363"/>
      <c r="Z74" s="363"/>
      <c r="AA74" s="363"/>
      <c r="AB74" s="363"/>
      <c r="AC74" s="363"/>
      <c r="AD74" s="363"/>
      <c r="AE74" s="363"/>
      <c r="AF74" s="115">
        <f>AE73-AF73</f>
        <v>0</v>
      </c>
      <c r="AG74" s="115"/>
    </row>
    <row r="75" spans="2:39" s="59" customFormat="1" ht="15" thickBot="1" x14ac:dyDescent="0.35">
      <c r="K75" s="384" t="s">
        <v>511</v>
      </c>
      <c r="L75" s="384" t="s">
        <v>512</v>
      </c>
      <c r="M75" s="384" t="s">
        <v>513</v>
      </c>
      <c r="N75" s="384" t="s">
        <v>514</v>
      </c>
      <c r="O75" s="384" t="s">
        <v>515</v>
      </c>
      <c r="P75" s="384" t="s">
        <v>529</v>
      </c>
      <c r="Q75" s="384" t="s">
        <v>530</v>
      </c>
      <c r="R75" s="384" t="s">
        <v>531</v>
      </c>
      <c r="S75" s="384" t="s">
        <v>532</v>
      </c>
      <c r="T75" s="384" t="s">
        <v>533</v>
      </c>
      <c r="U75" s="384" t="s">
        <v>534</v>
      </c>
      <c r="V75" s="384" t="s">
        <v>535</v>
      </c>
      <c r="W75" s="384" t="s">
        <v>536</v>
      </c>
      <c r="X75" s="384" t="s">
        <v>537</v>
      </c>
      <c r="Y75" s="384" t="s">
        <v>538</v>
      </c>
      <c r="Z75" s="384" t="s">
        <v>539</v>
      </c>
      <c r="AA75" s="384" t="s">
        <v>540</v>
      </c>
      <c r="AB75" s="384" t="s">
        <v>541</v>
      </c>
      <c r="AC75" s="384" t="s">
        <v>542</v>
      </c>
      <c r="AD75" s="384" t="s">
        <v>543</v>
      </c>
      <c r="AF75" s="115"/>
      <c r="AG75" s="115"/>
    </row>
    <row r="76" spans="2:39" s="59" customFormat="1" ht="15.6" thickBot="1" x14ac:dyDescent="0.3">
      <c r="K76" s="386">
        <v>0.1</v>
      </c>
      <c r="L76" s="387">
        <v>0.2</v>
      </c>
      <c r="M76" s="386">
        <v>0.3</v>
      </c>
      <c r="N76" s="387">
        <v>0.3</v>
      </c>
      <c r="O76" s="386">
        <v>0.1</v>
      </c>
      <c r="AF76" s="115"/>
      <c r="AG76" s="115"/>
    </row>
    <row r="77" spans="2:39" s="59" customFormat="1" ht="14.4" x14ac:dyDescent="0.3">
      <c r="K77" s="388">
        <f>'20.Incorporacion.Productiva'!G18*152/1753.58</f>
        <v>15.20017335964142</v>
      </c>
      <c r="L77" s="388">
        <f>'20.Incorporacion.Productiva'!H18*152/1753.58</f>
        <v>30.40034671928284</v>
      </c>
      <c r="M77" s="388">
        <f>'20.Incorporacion.Productiva'!I18*152/1753.58</f>
        <v>45.59965328071717</v>
      </c>
      <c r="N77" s="388">
        <f>'20.Incorporacion.Productiva'!J18*152/1753.58</f>
        <v>45.59965328071717</v>
      </c>
      <c r="O77" s="388">
        <f>'20.Incorporacion.Productiva'!K18*152/1753.58</f>
        <v>15.20017335964142</v>
      </c>
      <c r="AF77" s="384"/>
      <c r="AG77" s="384"/>
    </row>
    <row r="78" spans="2:39" s="59" customFormat="1" ht="14.4" x14ac:dyDescent="0.3">
      <c r="B78" s="382"/>
      <c r="C78" s="382"/>
      <c r="D78" s="382"/>
      <c r="E78" s="382"/>
      <c r="F78" s="382"/>
      <c r="J78" s="59" t="s">
        <v>524</v>
      </c>
      <c r="K78" s="408">
        <v>15</v>
      </c>
      <c r="L78" s="408">
        <f>K78</f>
        <v>15</v>
      </c>
      <c r="M78" s="408">
        <f t="shared" ref="M78:AD82" si="34">L78</f>
        <v>15</v>
      </c>
      <c r="N78" s="408">
        <f t="shared" si="34"/>
        <v>15</v>
      </c>
      <c r="O78" s="408">
        <f t="shared" si="34"/>
        <v>15</v>
      </c>
      <c r="P78" s="408">
        <f t="shared" si="34"/>
        <v>15</v>
      </c>
      <c r="Q78" s="408">
        <f t="shared" si="34"/>
        <v>15</v>
      </c>
      <c r="R78" s="408">
        <f t="shared" si="34"/>
        <v>15</v>
      </c>
      <c r="S78" s="408">
        <f t="shared" si="34"/>
        <v>15</v>
      </c>
      <c r="T78" s="408">
        <f t="shared" si="34"/>
        <v>15</v>
      </c>
      <c r="U78" s="408">
        <f t="shared" si="34"/>
        <v>15</v>
      </c>
      <c r="V78" s="408">
        <f t="shared" si="34"/>
        <v>15</v>
      </c>
      <c r="W78" s="408">
        <f t="shared" si="34"/>
        <v>15</v>
      </c>
      <c r="X78" s="408">
        <f t="shared" si="34"/>
        <v>15</v>
      </c>
      <c r="Y78" s="408">
        <f t="shared" si="34"/>
        <v>15</v>
      </c>
      <c r="Z78" s="408">
        <f t="shared" si="34"/>
        <v>15</v>
      </c>
      <c r="AA78" s="408">
        <f t="shared" si="34"/>
        <v>15</v>
      </c>
      <c r="AB78" s="408">
        <f t="shared" si="34"/>
        <v>15</v>
      </c>
      <c r="AC78" s="408">
        <f t="shared" si="34"/>
        <v>15</v>
      </c>
      <c r="AD78" s="408">
        <f t="shared" si="34"/>
        <v>15</v>
      </c>
    </row>
    <row r="79" spans="2:39" s="59" customFormat="1" ht="14.4" x14ac:dyDescent="0.3">
      <c r="B79" s="382"/>
      <c r="C79" s="382"/>
      <c r="D79" s="382"/>
      <c r="E79" s="382"/>
      <c r="F79" s="382"/>
      <c r="J79" s="59" t="s">
        <v>525</v>
      </c>
      <c r="L79" s="408">
        <v>30</v>
      </c>
      <c r="M79" s="408">
        <f>L79</f>
        <v>30</v>
      </c>
      <c r="N79" s="408">
        <f t="shared" si="34"/>
        <v>30</v>
      </c>
      <c r="O79" s="408">
        <f t="shared" si="34"/>
        <v>30</v>
      </c>
      <c r="P79" s="408">
        <f t="shared" si="34"/>
        <v>30</v>
      </c>
      <c r="Q79" s="408">
        <f t="shared" si="34"/>
        <v>30</v>
      </c>
      <c r="R79" s="408">
        <f t="shared" si="34"/>
        <v>30</v>
      </c>
      <c r="S79" s="408">
        <f t="shared" si="34"/>
        <v>30</v>
      </c>
      <c r="T79" s="408">
        <f t="shared" si="34"/>
        <v>30</v>
      </c>
      <c r="U79" s="408">
        <f t="shared" si="34"/>
        <v>30</v>
      </c>
      <c r="V79" s="408">
        <f t="shared" si="34"/>
        <v>30</v>
      </c>
      <c r="W79" s="408">
        <f t="shared" si="34"/>
        <v>30</v>
      </c>
      <c r="X79" s="408">
        <f t="shared" si="34"/>
        <v>30</v>
      </c>
      <c r="Y79" s="408">
        <f t="shared" si="34"/>
        <v>30</v>
      </c>
      <c r="Z79" s="408">
        <f t="shared" si="34"/>
        <v>30</v>
      </c>
      <c r="AA79" s="408">
        <f t="shared" si="34"/>
        <v>30</v>
      </c>
      <c r="AB79" s="408">
        <f t="shared" si="34"/>
        <v>30</v>
      </c>
      <c r="AC79" s="408">
        <f t="shared" si="34"/>
        <v>30</v>
      </c>
      <c r="AD79" s="408">
        <f t="shared" si="34"/>
        <v>30</v>
      </c>
      <c r="AE79" s="115"/>
    </row>
    <row r="80" spans="2:39" s="59" customFormat="1" x14ac:dyDescent="0.3">
      <c r="G80" s="363"/>
      <c r="H80" s="363"/>
      <c r="I80" s="363"/>
      <c r="J80" s="363" t="s">
        <v>526</v>
      </c>
      <c r="K80" s="363"/>
      <c r="L80" s="363"/>
      <c r="M80" s="408">
        <v>46</v>
      </c>
      <c r="N80" s="408">
        <f>M80</f>
        <v>46</v>
      </c>
      <c r="O80" s="408">
        <f t="shared" si="34"/>
        <v>46</v>
      </c>
      <c r="P80" s="408">
        <f t="shared" si="34"/>
        <v>46</v>
      </c>
      <c r="Q80" s="408">
        <f t="shared" si="34"/>
        <v>46</v>
      </c>
      <c r="R80" s="408">
        <f t="shared" si="34"/>
        <v>46</v>
      </c>
      <c r="S80" s="408">
        <f t="shared" si="34"/>
        <v>46</v>
      </c>
      <c r="T80" s="408">
        <f t="shared" si="34"/>
        <v>46</v>
      </c>
      <c r="U80" s="408">
        <f t="shared" si="34"/>
        <v>46</v>
      </c>
      <c r="V80" s="408">
        <f t="shared" si="34"/>
        <v>46</v>
      </c>
      <c r="W80" s="408">
        <f t="shared" si="34"/>
        <v>46</v>
      </c>
      <c r="X80" s="408">
        <f t="shared" si="34"/>
        <v>46</v>
      </c>
      <c r="Y80" s="408">
        <f t="shared" si="34"/>
        <v>46</v>
      </c>
      <c r="Z80" s="408">
        <f t="shared" si="34"/>
        <v>46</v>
      </c>
      <c r="AA80" s="408">
        <f t="shared" si="34"/>
        <v>46</v>
      </c>
      <c r="AB80" s="408">
        <f t="shared" si="34"/>
        <v>46</v>
      </c>
      <c r="AC80" s="408">
        <f t="shared" si="34"/>
        <v>46</v>
      </c>
      <c r="AD80" s="408">
        <f t="shared" si="34"/>
        <v>46</v>
      </c>
      <c r="AF80" s="115"/>
      <c r="AG80" s="115"/>
    </row>
    <row r="81" spans="2:38" s="59" customFormat="1" x14ac:dyDescent="0.25">
      <c r="B81" s="1"/>
      <c r="C81" s="1"/>
      <c r="D81" s="1"/>
      <c r="E81" s="1"/>
      <c r="F81" s="1"/>
      <c r="G81" s="1"/>
      <c r="H81" s="1"/>
      <c r="I81" s="1"/>
      <c r="J81" s="363" t="s">
        <v>527</v>
      </c>
      <c r="K81" s="1"/>
      <c r="L81" s="1"/>
      <c r="M81" s="1"/>
      <c r="N81" s="408">
        <v>46</v>
      </c>
      <c r="O81" s="408">
        <f>N81</f>
        <v>46</v>
      </c>
      <c r="P81" s="408">
        <f t="shared" si="34"/>
        <v>46</v>
      </c>
      <c r="Q81" s="408">
        <f t="shared" si="34"/>
        <v>46</v>
      </c>
      <c r="R81" s="408">
        <f t="shared" si="34"/>
        <v>46</v>
      </c>
      <c r="S81" s="408">
        <f t="shared" si="34"/>
        <v>46</v>
      </c>
      <c r="T81" s="408">
        <f t="shared" si="34"/>
        <v>46</v>
      </c>
      <c r="U81" s="408">
        <f t="shared" si="34"/>
        <v>46</v>
      </c>
      <c r="V81" s="408">
        <f t="shared" si="34"/>
        <v>46</v>
      </c>
      <c r="W81" s="408">
        <f t="shared" si="34"/>
        <v>46</v>
      </c>
      <c r="X81" s="408">
        <f t="shared" si="34"/>
        <v>46</v>
      </c>
      <c r="Y81" s="408">
        <f t="shared" si="34"/>
        <v>46</v>
      </c>
      <c r="Z81" s="408">
        <f t="shared" si="34"/>
        <v>46</v>
      </c>
      <c r="AA81" s="408">
        <f t="shared" si="34"/>
        <v>46</v>
      </c>
      <c r="AB81" s="408">
        <f t="shared" si="34"/>
        <v>46</v>
      </c>
      <c r="AC81" s="408">
        <f t="shared" si="34"/>
        <v>46</v>
      </c>
      <c r="AD81" s="408">
        <f t="shared" si="34"/>
        <v>46</v>
      </c>
      <c r="AE81" s="364"/>
      <c r="AF81" s="115"/>
    </row>
    <row r="82" spans="2:38" s="59" customFormat="1" x14ac:dyDescent="0.25">
      <c r="B82" s="1"/>
      <c r="C82" s="1"/>
      <c r="D82" s="1"/>
      <c r="E82" s="1"/>
      <c r="F82" s="1"/>
      <c r="G82" s="1"/>
      <c r="H82" s="1"/>
      <c r="I82" s="1"/>
      <c r="J82" s="363" t="s">
        <v>528</v>
      </c>
      <c r="K82" s="1"/>
      <c r="L82" s="1"/>
      <c r="M82" s="1"/>
      <c r="N82" s="1"/>
      <c r="O82" s="408">
        <v>15</v>
      </c>
      <c r="P82" s="408">
        <f>O82</f>
        <v>15</v>
      </c>
      <c r="Q82" s="408">
        <f t="shared" si="34"/>
        <v>15</v>
      </c>
      <c r="R82" s="408">
        <f t="shared" si="34"/>
        <v>15</v>
      </c>
      <c r="S82" s="408">
        <f t="shared" si="34"/>
        <v>15</v>
      </c>
      <c r="T82" s="408">
        <f t="shared" si="34"/>
        <v>15</v>
      </c>
      <c r="U82" s="408">
        <f t="shared" si="34"/>
        <v>15</v>
      </c>
      <c r="V82" s="408">
        <f t="shared" si="34"/>
        <v>15</v>
      </c>
      <c r="W82" s="408">
        <f t="shared" si="34"/>
        <v>15</v>
      </c>
      <c r="X82" s="408">
        <f t="shared" si="34"/>
        <v>15</v>
      </c>
      <c r="Y82" s="408">
        <f t="shared" si="34"/>
        <v>15</v>
      </c>
      <c r="Z82" s="408">
        <f t="shared" si="34"/>
        <v>15</v>
      </c>
      <c r="AA82" s="408">
        <f t="shared" si="34"/>
        <v>15</v>
      </c>
      <c r="AB82" s="408">
        <f t="shared" si="34"/>
        <v>15</v>
      </c>
      <c r="AC82" s="408">
        <f t="shared" si="34"/>
        <v>15</v>
      </c>
      <c r="AD82" s="408">
        <f t="shared" si="34"/>
        <v>15</v>
      </c>
      <c r="AE82" s="364"/>
    </row>
    <row r="83" spans="2:38" x14ac:dyDescent="0.25">
      <c r="J83" s="1" t="s">
        <v>159</v>
      </c>
      <c r="K83" s="407">
        <f>SUM(K78:K82)</f>
        <v>15</v>
      </c>
      <c r="L83" s="407">
        <f>SUM(L78:L82)</f>
        <v>45</v>
      </c>
      <c r="M83" s="407">
        <f>SUM(M78:M82)</f>
        <v>91</v>
      </c>
      <c r="N83" s="407">
        <f>SUM(N78:N82)</f>
        <v>137</v>
      </c>
      <c r="O83" s="408">
        <f>SUM(O78:O82)</f>
        <v>152</v>
      </c>
      <c r="P83" s="408">
        <f t="shared" ref="P83:AD83" si="35">SUM(P78:P82)</f>
        <v>152</v>
      </c>
      <c r="Q83" s="408">
        <f t="shared" si="35"/>
        <v>152</v>
      </c>
      <c r="R83" s="408">
        <f t="shared" si="35"/>
        <v>152</v>
      </c>
      <c r="S83" s="408">
        <f t="shared" si="35"/>
        <v>152</v>
      </c>
      <c r="T83" s="408">
        <f t="shared" si="35"/>
        <v>152</v>
      </c>
      <c r="U83" s="408">
        <f t="shared" si="35"/>
        <v>152</v>
      </c>
      <c r="V83" s="408">
        <f t="shared" si="35"/>
        <v>152</v>
      </c>
      <c r="W83" s="408">
        <f t="shared" si="35"/>
        <v>152</v>
      </c>
      <c r="X83" s="408">
        <f t="shared" si="35"/>
        <v>152</v>
      </c>
      <c r="Y83" s="408">
        <f t="shared" si="35"/>
        <v>152</v>
      </c>
      <c r="Z83" s="408">
        <f t="shared" si="35"/>
        <v>152</v>
      </c>
      <c r="AA83" s="408">
        <f t="shared" si="35"/>
        <v>152</v>
      </c>
      <c r="AB83" s="408">
        <f t="shared" si="35"/>
        <v>152</v>
      </c>
      <c r="AC83" s="408">
        <f t="shared" si="35"/>
        <v>152</v>
      </c>
      <c r="AD83" s="408">
        <f t="shared" si="35"/>
        <v>152</v>
      </c>
      <c r="AE83" s="364"/>
      <c r="AI83" s="1"/>
    </row>
    <row r="84" spans="2:38" x14ac:dyDescent="0.25">
      <c r="K84" s="364"/>
      <c r="L84" s="364"/>
      <c r="M84" s="364"/>
      <c r="N84" s="364"/>
      <c r="O84" s="364"/>
      <c r="P84" s="364"/>
      <c r="Q84" s="364"/>
      <c r="R84" s="364"/>
      <c r="S84" s="364"/>
      <c r="T84" s="364"/>
      <c r="U84" s="364"/>
      <c r="V84" s="364"/>
      <c r="W84" s="364"/>
      <c r="X84" s="364"/>
      <c r="Y84" s="364"/>
      <c r="Z84" s="364"/>
      <c r="AA84" s="364"/>
      <c r="AB84" s="364"/>
      <c r="AC84" s="364"/>
      <c r="AD84" s="364"/>
      <c r="AE84" s="364"/>
      <c r="AI84" s="1"/>
    </row>
    <row r="85" spans="2:38" ht="14.4" thickBot="1" x14ac:dyDescent="0.3">
      <c r="K85" s="364"/>
      <c r="L85" s="364"/>
      <c r="M85" s="364"/>
      <c r="N85" s="364"/>
      <c r="O85" s="364"/>
      <c r="P85" s="364"/>
      <c r="Q85" s="364"/>
      <c r="R85" s="364"/>
      <c r="S85" s="364"/>
      <c r="T85" s="364"/>
      <c r="U85" s="364"/>
      <c r="V85" s="364"/>
      <c r="W85" s="364"/>
      <c r="X85" s="364"/>
      <c r="Y85" s="364"/>
      <c r="Z85" s="364"/>
      <c r="AA85" s="364"/>
      <c r="AB85" s="364"/>
      <c r="AC85" s="364"/>
      <c r="AD85" s="364"/>
      <c r="AE85" s="364"/>
      <c r="AI85" s="1"/>
    </row>
    <row r="86" spans="2:38" ht="16.2" thickTop="1" x14ac:dyDescent="0.25">
      <c r="B86" s="1758" t="s">
        <v>582</v>
      </c>
      <c r="C86" s="1759"/>
      <c r="D86" s="1759"/>
      <c r="E86" s="1759"/>
      <c r="F86" s="1759"/>
      <c r="G86" s="1759"/>
      <c r="H86" s="1759"/>
      <c r="I86" s="1759"/>
      <c r="J86" s="1760"/>
      <c r="K86" s="352" t="s">
        <v>472</v>
      </c>
      <c r="L86" s="352" t="s">
        <v>473</v>
      </c>
      <c r="M86" s="352" t="s">
        <v>474</v>
      </c>
      <c r="N86" s="352" t="s">
        <v>475</v>
      </c>
      <c r="O86" s="352" t="s">
        <v>476</v>
      </c>
      <c r="P86" s="352" t="s">
        <v>477</v>
      </c>
      <c r="Q86" s="352" t="s">
        <v>478</v>
      </c>
      <c r="R86" s="352" t="s">
        <v>479</v>
      </c>
      <c r="S86" s="352" t="s">
        <v>480</v>
      </c>
      <c r="T86" s="352" t="s">
        <v>481</v>
      </c>
      <c r="U86" s="352" t="s">
        <v>482</v>
      </c>
      <c r="V86" s="352" t="s">
        <v>483</v>
      </c>
      <c r="W86" s="352" t="s">
        <v>484</v>
      </c>
      <c r="X86" s="352" t="s">
        <v>485</v>
      </c>
      <c r="Y86" s="352" t="s">
        <v>486</v>
      </c>
      <c r="Z86" s="352" t="s">
        <v>487</v>
      </c>
      <c r="AA86" s="352" t="s">
        <v>488</v>
      </c>
      <c r="AB86" s="352" t="s">
        <v>489</v>
      </c>
      <c r="AC86" s="352" t="s">
        <v>490</v>
      </c>
      <c r="AD86" s="352" t="s">
        <v>491</v>
      </c>
      <c r="AE86" s="352" t="s">
        <v>159</v>
      </c>
      <c r="AI86" s="1"/>
    </row>
    <row r="87" spans="2:38" x14ac:dyDescent="0.25">
      <c r="B87" s="1761" t="s">
        <v>152</v>
      </c>
      <c r="C87" s="1762"/>
      <c r="D87" s="1762"/>
      <c r="E87" s="292" t="s">
        <v>195</v>
      </c>
      <c r="F87" s="1763" t="s">
        <v>434</v>
      </c>
      <c r="G87" s="1763"/>
      <c r="H87" s="1009" t="s">
        <v>403</v>
      </c>
      <c r="I87" s="1009" t="s">
        <v>374</v>
      </c>
      <c r="J87" s="294" t="s">
        <v>404</v>
      </c>
      <c r="K87" s="362">
        <f>K88+K93+K95</f>
        <v>0</v>
      </c>
      <c r="L87" s="362">
        <f t="shared" ref="L87:AE87" si="36">L88+L93+L95</f>
        <v>55425</v>
      </c>
      <c r="M87" s="362">
        <f t="shared" si="36"/>
        <v>166275</v>
      </c>
      <c r="N87" s="362">
        <f t="shared" si="36"/>
        <v>336245</v>
      </c>
      <c r="O87" s="362">
        <f t="shared" si="36"/>
        <v>506215</v>
      </c>
      <c r="P87" s="362">
        <f t="shared" si="36"/>
        <v>561640</v>
      </c>
      <c r="Q87" s="362">
        <f t="shared" si="36"/>
        <v>561640</v>
      </c>
      <c r="R87" s="362">
        <f t="shared" si="36"/>
        <v>561640</v>
      </c>
      <c r="S87" s="362">
        <f t="shared" si="36"/>
        <v>561640</v>
      </c>
      <c r="T87" s="362">
        <f t="shared" si="36"/>
        <v>583072</v>
      </c>
      <c r="U87" s="362">
        <f t="shared" si="36"/>
        <v>549079</v>
      </c>
      <c r="V87" s="362">
        <f t="shared" si="36"/>
        <v>461089.8</v>
      </c>
      <c r="W87" s="362">
        <f t="shared" si="36"/>
        <v>291119.8</v>
      </c>
      <c r="X87" s="362">
        <f t="shared" si="36"/>
        <v>76857</v>
      </c>
      <c r="Y87" s="362">
        <f t="shared" si="36"/>
        <v>0</v>
      </c>
      <c r="Z87" s="362">
        <f t="shared" si="36"/>
        <v>32148</v>
      </c>
      <c r="AA87" s="362">
        <f t="shared" si="36"/>
        <v>64296</v>
      </c>
      <c r="AB87" s="362">
        <f t="shared" si="36"/>
        <v>98587.200000000012</v>
      </c>
      <c r="AC87" s="362">
        <f t="shared" si="36"/>
        <v>98587.200000000012</v>
      </c>
      <c r="AD87" s="362">
        <f t="shared" si="36"/>
        <v>421570.5</v>
      </c>
      <c r="AE87" s="362">
        <f t="shared" si="36"/>
        <v>5987126.5</v>
      </c>
      <c r="AI87" s="1"/>
    </row>
    <row r="88" spans="2:38" x14ac:dyDescent="0.25">
      <c r="B88" s="1764" t="s">
        <v>6</v>
      </c>
      <c r="C88" s="1765"/>
      <c r="D88" s="1765"/>
      <c r="E88" s="227"/>
      <c r="F88" s="228"/>
      <c r="G88" s="228"/>
      <c r="H88" s="228"/>
      <c r="I88" s="228"/>
      <c r="J88" s="290"/>
      <c r="K88" s="356">
        <f>SUM(K89:K92)</f>
        <v>0</v>
      </c>
      <c r="L88" s="356">
        <f t="shared" ref="L88:AE88" si="37">SUM(L89:L92)</f>
        <v>0</v>
      </c>
      <c r="M88" s="356">
        <f t="shared" si="37"/>
        <v>0</v>
      </c>
      <c r="N88" s="356">
        <f t="shared" si="37"/>
        <v>0</v>
      </c>
      <c r="O88" s="356">
        <f t="shared" si="37"/>
        <v>0</v>
      </c>
      <c r="P88" s="356">
        <f t="shared" si="37"/>
        <v>0</v>
      </c>
      <c r="Q88" s="356">
        <f t="shared" si="37"/>
        <v>0</v>
      </c>
      <c r="R88" s="356">
        <f t="shared" si="37"/>
        <v>0</v>
      </c>
      <c r="S88" s="356">
        <f t="shared" si="37"/>
        <v>0</v>
      </c>
      <c r="T88" s="356">
        <f t="shared" si="37"/>
        <v>21432.000000000004</v>
      </c>
      <c r="U88" s="356">
        <f t="shared" si="37"/>
        <v>42864.000000000007</v>
      </c>
      <c r="V88" s="356">
        <f t="shared" si="37"/>
        <v>65724.800000000003</v>
      </c>
      <c r="W88" s="356">
        <f t="shared" si="37"/>
        <v>65724.800000000003</v>
      </c>
      <c r="X88" s="356">
        <f t="shared" si="37"/>
        <v>21432.000000000004</v>
      </c>
      <c r="Y88" s="356">
        <f t="shared" si="37"/>
        <v>0</v>
      </c>
      <c r="Z88" s="356">
        <f t="shared" si="37"/>
        <v>32148</v>
      </c>
      <c r="AA88" s="356">
        <f t="shared" si="37"/>
        <v>64296</v>
      </c>
      <c r="AB88" s="356">
        <f t="shared" si="37"/>
        <v>98587.200000000012</v>
      </c>
      <c r="AC88" s="356">
        <f t="shared" si="37"/>
        <v>98587.200000000012</v>
      </c>
      <c r="AD88" s="356">
        <f t="shared" si="37"/>
        <v>421570.5</v>
      </c>
      <c r="AE88" s="356">
        <f t="shared" si="37"/>
        <v>932366.50000000012</v>
      </c>
      <c r="AI88" s="1"/>
    </row>
    <row r="89" spans="2:38" ht="14.4" x14ac:dyDescent="0.25">
      <c r="B89" s="124" t="s">
        <v>249</v>
      </c>
      <c r="C89" s="1006"/>
      <c r="D89" s="1006"/>
      <c r="E89" s="185">
        <v>64</v>
      </c>
      <c r="F89" s="1755" t="s">
        <v>201</v>
      </c>
      <c r="G89" s="117">
        <f>G7</f>
        <v>34.200000000000003</v>
      </c>
      <c r="H89" s="1766">
        <f>AE88+AE93</f>
        <v>5987126.5</v>
      </c>
      <c r="I89" s="1766">
        <f>J155</f>
        <v>2785307.1309000002</v>
      </c>
      <c r="J89" s="1768">
        <f>H89-I89</f>
        <v>3201819.3690999998</v>
      </c>
      <c r="K89" s="369">
        <f>K7*K$78</f>
        <v>0</v>
      </c>
      <c r="L89" s="369">
        <f>L7*L$78+K7*L$79</f>
        <v>0</v>
      </c>
      <c r="M89" s="369">
        <f>M7*M$78+L7*M$79+K7*M$80</f>
        <v>0</v>
      </c>
      <c r="N89" s="369">
        <f>N7*N$78+M7*N$79+L7*N$80+K7*N$81</f>
        <v>0</v>
      </c>
      <c r="O89" s="369">
        <f t="shared" ref="O89:AD92" si="38">O7*O$78+N7*O$79+M7*O$80+L7*O$81+K7*O$82</f>
        <v>0</v>
      </c>
      <c r="P89" s="369">
        <f t="shared" si="38"/>
        <v>0</v>
      </c>
      <c r="Q89" s="369">
        <f t="shared" si="38"/>
        <v>0</v>
      </c>
      <c r="R89" s="369">
        <f t="shared" si="38"/>
        <v>0</v>
      </c>
      <c r="S89" s="369">
        <f t="shared" si="38"/>
        <v>0</v>
      </c>
      <c r="T89" s="369">
        <f t="shared" si="38"/>
        <v>0</v>
      </c>
      <c r="U89" s="369">
        <f t="shared" si="38"/>
        <v>0</v>
      </c>
      <c r="V89" s="369">
        <f t="shared" si="38"/>
        <v>0</v>
      </c>
      <c r="W89" s="369">
        <f t="shared" si="38"/>
        <v>0</v>
      </c>
      <c r="X89" s="369">
        <f t="shared" si="38"/>
        <v>0</v>
      </c>
      <c r="Y89" s="369">
        <f t="shared" si="38"/>
        <v>0</v>
      </c>
      <c r="Z89" s="369">
        <f t="shared" si="38"/>
        <v>0</v>
      </c>
      <c r="AA89" s="369">
        <f t="shared" si="38"/>
        <v>0</v>
      </c>
      <c r="AB89" s="369">
        <f t="shared" si="38"/>
        <v>0</v>
      </c>
      <c r="AC89" s="369">
        <f t="shared" si="38"/>
        <v>0</v>
      </c>
      <c r="AD89" s="369">
        <f t="shared" si="38"/>
        <v>177908.4</v>
      </c>
      <c r="AE89" s="355">
        <f>SUM(K89:AD89)</f>
        <v>177908.4</v>
      </c>
      <c r="AI89" s="1"/>
    </row>
    <row r="90" spans="2:38" s="2" customFormat="1" ht="14.4" x14ac:dyDescent="0.25">
      <c r="B90" s="124" t="s">
        <v>250</v>
      </c>
      <c r="C90" s="1006"/>
      <c r="D90" s="1006"/>
      <c r="E90" s="185">
        <v>184</v>
      </c>
      <c r="F90" s="1756"/>
      <c r="G90" s="117">
        <f>G8</f>
        <v>70.88</v>
      </c>
      <c r="H90" s="1766"/>
      <c r="I90" s="1766"/>
      <c r="J90" s="1768"/>
      <c r="K90" s="369">
        <f>K8*K$78</f>
        <v>0</v>
      </c>
      <c r="L90" s="369">
        <f>L8*L$78+K8*L$79</f>
        <v>0</v>
      </c>
      <c r="M90" s="369">
        <f>M8*M$78+L8*M$79+K8*M$80</f>
        <v>0</v>
      </c>
      <c r="N90" s="369">
        <f>N8*N$78+M8*N$79+L8*N$80+K8*N$81</f>
        <v>0</v>
      </c>
      <c r="O90" s="369">
        <f t="shared" si="38"/>
        <v>0</v>
      </c>
      <c r="P90" s="369">
        <f t="shared" si="38"/>
        <v>0</v>
      </c>
      <c r="Q90" s="369">
        <f t="shared" si="38"/>
        <v>0</v>
      </c>
      <c r="R90" s="369">
        <f t="shared" si="38"/>
        <v>0</v>
      </c>
      <c r="S90" s="369">
        <f t="shared" si="38"/>
        <v>0</v>
      </c>
      <c r="T90" s="369">
        <f t="shared" si="38"/>
        <v>8079.8902186053956</v>
      </c>
      <c r="U90" s="369">
        <f t="shared" si="38"/>
        <v>16159.780437210791</v>
      </c>
      <c r="V90" s="369">
        <f t="shared" si="38"/>
        <v>24778.330003723211</v>
      </c>
      <c r="W90" s="369">
        <f t="shared" si="38"/>
        <v>24778.330003723211</v>
      </c>
      <c r="X90" s="369">
        <f t="shared" si="38"/>
        <v>8079.8902186053956</v>
      </c>
      <c r="Y90" s="369">
        <f t="shared" si="38"/>
        <v>0</v>
      </c>
      <c r="Z90" s="369">
        <f t="shared" si="38"/>
        <v>12119.835327908091</v>
      </c>
      <c r="AA90" s="369">
        <f t="shared" si="38"/>
        <v>24239.670655816182</v>
      </c>
      <c r="AB90" s="369">
        <f t="shared" si="38"/>
        <v>37167.495005584817</v>
      </c>
      <c r="AC90" s="369">
        <f t="shared" si="38"/>
        <v>37167.495005584817</v>
      </c>
      <c r="AD90" s="369">
        <f t="shared" si="38"/>
        <v>91860.909781394599</v>
      </c>
      <c r="AE90" s="355">
        <f>SUM(K90:AD90)</f>
        <v>284431.62665815651</v>
      </c>
      <c r="AH90" s="1"/>
      <c r="AI90" s="127"/>
      <c r="AJ90" s="1"/>
      <c r="AK90" s="1"/>
      <c r="AL90" s="1"/>
    </row>
    <row r="91" spans="2:38" ht="14.4" x14ac:dyDescent="0.25">
      <c r="B91" s="124" t="s">
        <v>251</v>
      </c>
      <c r="C91" s="1006"/>
      <c r="D91" s="1006"/>
      <c r="E91" s="185">
        <v>184</v>
      </c>
      <c r="F91" s="1756"/>
      <c r="G91" s="117">
        <f>G9</f>
        <v>70.88</v>
      </c>
      <c r="H91" s="1766"/>
      <c r="I91" s="1766"/>
      <c r="J91" s="1768"/>
      <c r="K91" s="369">
        <f>K9*K$78</f>
        <v>0</v>
      </c>
      <c r="L91" s="369">
        <f>L9*L$78+K9*L$79</f>
        <v>0</v>
      </c>
      <c r="M91" s="369">
        <f>M9*M$78+L9*M$79+K9*M$80</f>
        <v>0</v>
      </c>
      <c r="N91" s="369">
        <f>N9*N$78+M9*N$79+L9*N$80+K9*N$81</f>
        <v>0</v>
      </c>
      <c r="O91" s="369">
        <f t="shared" si="38"/>
        <v>0</v>
      </c>
      <c r="P91" s="369">
        <f t="shared" si="38"/>
        <v>0</v>
      </c>
      <c r="Q91" s="369">
        <f t="shared" si="38"/>
        <v>0</v>
      </c>
      <c r="R91" s="369">
        <f t="shared" si="38"/>
        <v>0</v>
      </c>
      <c r="S91" s="369">
        <f t="shared" si="38"/>
        <v>0</v>
      </c>
      <c r="T91" s="369">
        <f t="shared" si="38"/>
        <v>8079.8902186053956</v>
      </c>
      <c r="U91" s="369">
        <f t="shared" si="38"/>
        <v>16159.780437210791</v>
      </c>
      <c r="V91" s="369">
        <f t="shared" si="38"/>
        <v>24778.330003723211</v>
      </c>
      <c r="W91" s="369">
        <f t="shared" si="38"/>
        <v>24778.330003723211</v>
      </c>
      <c r="X91" s="369">
        <f t="shared" si="38"/>
        <v>8079.8902186053956</v>
      </c>
      <c r="Y91" s="369">
        <f t="shared" si="38"/>
        <v>0</v>
      </c>
      <c r="Z91" s="369">
        <f t="shared" si="38"/>
        <v>12119.835327908091</v>
      </c>
      <c r="AA91" s="369">
        <f t="shared" si="38"/>
        <v>24239.670655816182</v>
      </c>
      <c r="AB91" s="369">
        <f t="shared" si="38"/>
        <v>37167.495005584817</v>
      </c>
      <c r="AC91" s="369">
        <f t="shared" si="38"/>
        <v>37167.495005584817</v>
      </c>
      <c r="AD91" s="369">
        <f t="shared" si="38"/>
        <v>91860.909781394599</v>
      </c>
      <c r="AE91" s="355">
        <f>SUM(K91:AD91)</f>
        <v>284431.62665815651</v>
      </c>
      <c r="AH91" s="40"/>
      <c r="AI91" s="40"/>
      <c r="AJ91" s="40"/>
    </row>
    <row r="92" spans="2:38" ht="14.4" x14ac:dyDescent="0.25">
      <c r="B92" s="124" t="s">
        <v>213</v>
      </c>
      <c r="C92" s="1006"/>
      <c r="D92" s="1006"/>
      <c r="E92" s="185">
        <v>120</v>
      </c>
      <c r="F92" s="1756"/>
      <c r="G92" s="117">
        <f>G10</f>
        <v>46.25</v>
      </c>
      <c r="H92" s="1766"/>
      <c r="I92" s="1766"/>
      <c r="J92" s="1768"/>
      <c r="K92" s="369">
        <f>K10*K$78</f>
        <v>0</v>
      </c>
      <c r="L92" s="369">
        <f>L10*L$78+K10*L$79</f>
        <v>0</v>
      </c>
      <c r="M92" s="369">
        <f>M10*M$78+L10*M$79+K10*M$80</f>
        <v>0</v>
      </c>
      <c r="N92" s="369">
        <f>N10*N$78+M10*N$79+L10*N$80+K10*N$81</f>
        <v>0</v>
      </c>
      <c r="O92" s="369">
        <f t="shared" si="38"/>
        <v>0</v>
      </c>
      <c r="P92" s="369">
        <f t="shared" si="38"/>
        <v>0</v>
      </c>
      <c r="Q92" s="369">
        <f t="shared" si="38"/>
        <v>0</v>
      </c>
      <c r="R92" s="369">
        <f t="shared" si="38"/>
        <v>0</v>
      </c>
      <c r="S92" s="369">
        <f t="shared" si="38"/>
        <v>0</v>
      </c>
      <c r="T92" s="369">
        <f t="shared" si="38"/>
        <v>5272.2195627892124</v>
      </c>
      <c r="U92" s="369">
        <f t="shared" si="38"/>
        <v>10544.439125578425</v>
      </c>
      <c r="V92" s="369">
        <f t="shared" si="38"/>
        <v>16168.139992553586</v>
      </c>
      <c r="W92" s="369">
        <f t="shared" si="38"/>
        <v>16168.139992553586</v>
      </c>
      <c r="X92" s="369">
        <f t="shared" si="38"/>
        <v>5272.2195627892124</v>
      </c>
      <c r="Y92" s="369">
        <f t="shared" si="38"/>
        <v>0</v>
      </c>
      <c r="Z92" s="369">
        <f t="shared" si="38"/>
        <v>7908.3293441838196</v>
      </c>
      <c r="AA92" s="369">
        <f t="shared" si="38"/>
        <v>15816.658688367639</v>
      </c>
      <c r="AB92" s="369">
        <f t="shared" si="38"/>
        <v>24252.209988830382</v>
      </c>
      <c r="AC92" s="369">
        <f t="shared" si="38"/>
        <v>24252.209988830382</v>
      </c>
      <c r="AD92" s="369">
        <f t="shared" si="38"/>
        <v>59940.280437210793</v>
      </c>
      <c r="AE92" s="355">
        <f>SUM(K92:AD92)</f>
        <v>185594.84668368704</v>
      </c>
      <c r="AH92" s="40"/>
      <c r="AI92" s="40"/>
      <c r="AJ92" s="40"/>
    </row>
    <row r="93" spans="2:38" x14ac:dyDescent="0.25">
      <c r="B93" s="1764" t="s">
        <v>275</v>
      </c>
      <c r="C93" s="1765"/>
      <c r="D93" s="1765"/>
      <c r="E93" s="4"/>
      <c r="F93" s="156"/>
      <c r="G93" s="117"/>
      <c r="H93" s="1766"/>
      <c r="I93" s="1766"/>
      <c r="J93" s="1768"/>
      <c r="K93" s="356">
        <f>K94</f>
        <v>0</v>
      </c>
      <c r="L93" s="356">
        <f>L94</f>
        <v>55425</v>
      </c>
      <c r="M93" s="356">
        <f t="shared" ref="M93:AE93" si="39">M94</f>
        <v>166275</v>
      </c>
      <c r="N93" s="356">
        <f t="shared" si="39"/>
        <v>336245</v>
      </c>
      <c r="O93" s="356">
        <f t="shared" si="39"/>
        <v>506215</v>
      </c>
      <c r="P93" s="356">
        <f t="shared" si="39"/>
        <v>561640</v>
      </c>
      <c r="Q93" s="356">
        <f t="shared" si="39"/>
        <v>561640</v>
      </c>
      <c r="R93" s="356">
        <f t="shared" si="39"/>
        <v>561640</v>
      </c>
      <c r="S93" s="356">
        <f t="shared" si="39"/>
        <v>561640</v>
      </c>
      <c r="T93" s="356">
        <f t="shared" si="39"/>
        <v>561640</v>
      </c>
      <c r="U93" s="356">
        <f t="shared" si="39"/>
        <v>506215</v>
      </c>
      <c r="V93" s="356">
        <f t="shared" si="39"/>
        <v>395365</v>
      </c>
      <c r="W93" s="356">
        <f t="shared" si="39"/>
        <v>225395</v>
      </c>
      <c r="X93" s="356">
        <f t="shared" si="39"/>
        <v>55425</v>
      </c>
      <c r="Y93" s="356">
        <f t="shared" si="39"/>
        <v>0</v>
      </c>
      <c r="Z93" s="356">
        <f t="shared" si="39"/>
        <v>0</v>
      </c>
      <c r="AA93" s="356">
        <f t="shared" si="39"/>
        <v>0</v>
      </c>
      <c r="AB93" s="356">
        <f t="shared" si="39"/>
        <v>0</v>
      </c>
      <c r="AC93" s="356">
        <f t="shared" si="39"/>
        <v>0</v>
      </c>
      <c r="AD93" s="356">
        <f t="shared" si="39"/>
        <v>0</v>
      </c>
      <c r="AE93" s="356">
        <f t="shared" si="39"/>
        <v>5054760</v>
      </c>
      <c r="AF93" s="115"/>
      <c r="AG93" s="40"/>
      <c r="AH93" s="87"/>
      <c r="AJ93" s="87"/>
      <c r="AK93" s="87"/>
      <c r="AL93" s="87"/>
    </row>
    <row r="94" spans="2:38" ht="14.4" x14ac:dyDescent="0.25">
      <c r="B94" s="124" t="s">
        <v>198</v>
      </c>
      <c r="C94" s="1006"/>
      <c r="D94" s="1006"/>
      <c r="E94" s="185">
        <v>625</v>
      </c>
      <c r="F94" s="295"/>
      <c r="G94" s="117">
        <f>G12</f>
        <v>5.3</v>
      </c>
      <c r="H94" s="1766"/>
      <c r="I94" s="1766"/>
      <c r="J94" s="1768"/>
      <c r="K94" s="369">
        <f>K12*K$78</f>
        <v>0</v>
      </c>
      <c r="L94" s="369">
        <f>L12*L$78+K12*L$79</f>
        <v>55425</v>
      </c>
      <c r="M94" s="369">
        <f>M12*M$78+L12*M$79+K12*M$80</f>
        <v>166275</v>
      </c>
      <c r="N94" s="369">
        <f>N12*N$78+M12*N$79+L12*N$80+K12*N$81</f>
        <v>336245</v>
      </c>
      <c r="O94" s="369">
        <f t="shared" ref="O94:AD94" si="40">O12*O$78+N12*O$79+M12*O$80+L12*O$81+K12*O$82</f>
        <v>506215</v>
      </c>
      <c r="P94" s="369">
        <f t="shared" si="40"/>
        <v>561640</v>
      </c>
      <c r="Q94" s="369">
        <f t="shared" si="40"/>
        <v>561640</v>
      </c>
      <c r="R94" s="369">
        <f t="shared" si="40"/>
        <v>561640</v>
      </c>
      <c r="S94" s="369">
        <f t="shared" si="40"/>
        <v>561640</v>
      </c>
      <c r="T94" s="369">
        <f t="shared" si="40"/>
        <v>561640</v>
      </c>
      <c r="U94" s="369">
        <f t="shared" si="40"/>
        <v>506215</v>
      </c>
      <c r="V94" s="369">
        <f t="shared" si="40"/>
        <v>395365</v>
      </c>
      <c r="W94" s="369">
        <f t="shared" si="40"/>
        <v>225395</v>
      </c>
      <c r="X94" s="369">
        <f t="shared" si="40"/>
        <v>55425</v>
      </c>
      <c r="Y94" s="369">
        <f t="shared" si="40"/>
        <v>0</v>
      </c>
      <c r="Z94" s="369">
        <f t="shared" si="40"/>
        <v>0</v>
      </c>
      <c r="AA94" s="369">
        <f t="shared" si="40"/>
        <v>0</v>
      </c>
      <c r="AB94" s="369">
        <f t="shared" si="40"/>
        <v>0</v>
      </c>
      <c r="AC94" s="369">
        <f t="shared" si="40"/>
        <v>0</v>
      </c>
      <c r="AD94" s="369">
        <f t="shared" si="40"/>
        <v>0</v>
      </c>
      <c r="AE94" s="355">
        <f>SUM(K94:AD94)</f>
        <v>5054760</v>
      </c>
      <c r="AF94" s="115"/>
      <c r="AG94" s="40"/>
    </row>
    <row r="95" spans="2:38" s="87" customFormat="1" x14ac:dyDescent="0.25">
      <c r="B95" s="1764" t="s">
        <v>7</v>
      </c>
      <c r="C95" s="1765"/>
      <c r="D95" s="1765"/>
      <c r="E95" s="4"/>
      <c r="F95" s="174"/>
      <c r="G95" s="117"/>
      <c r="H95" s="1766"/>
      <c r="I95" s="1766"/>
      <c r="J95" s="1768"/>
      <c r="K95" s="356">
        <f>K96</f>
        <v>0</v>
      </c>
      <c r="L95" s="356">
        <f t="shared" ref="L95:AE95" si="41">L96</f>
        <v>0</v>
      </c>
      <c r="M95" s="356">
        <f t="shared" si="41"/>
        <v>0</v>
      </c>
      <c r="N95" s="356">
        <f t="shared" si="41"/>
        <v>0</v>
      </c>
      <c r="O95" s="356">
        <f t="shared" si="41"/>
        <v>0</v>
      </c>
      <c r="P95" s="356">
        <f t="shared" si="41"/>
        <v>0</v>
      </c>
      <c r="Q95" s="356">
        <f t="shared" si="41"/>
        <v>0</v>
      </c>
      <c r="R95" s="356">
        <f t="shared" si="41"/>
        <v>0</v>
      </c>
      <c r="S95" s="356">
        <f t="shared" si="41"/>
        <v>0</v>
      </c>
      <c r="T95" s="356">
        <f t="shared" si="41"/>
        <v>0</v>
      </c>
      <c r="U95" s="356">
        <f t="shared" si="41"/>
        <v>0</v>
      </c>
      <c r="V95" s="356">
        <f t="shared" si="41"/>
        <v>0</v>
      </c>
      <c r="W95" s="356">
        <f t="shared" si="41"/>
        <v>0</v>
      </c>
      <c r="X95" s="356">
        <f t="shared" si="41"/>
        <v>0</v>
      </c>
      <c r="Y95" s="356">
        <f t="shared" si="41"/>
        <v>0</v>
      </c>
      <c r="Z95" s="356">
        <f t="shared" si="41"/>
        <v>0</v>
      </c>
      <c r="AA95" s="356">
        <f t="shared" si="41"/>
        <v>0</v>
      </c>
      <c r="AB95" s="356">
        <f t="shared" si="41"/>
        <v>0</v>
      </c>
      <c r="AC95" s="356">
        <f t="shared" si="41"/>
        <v>0</v>
      </c>
      <c r="AD95" s="356">
        <f t="shared" si="41"/>
        <v>0</v>
      </c>
      <c r="AE95" s="356">
        <f t="shared" si="41"/>
        <v>0</v>
      </c>
      <c r="AH95" s="1"/>
      <c r="AI95" s="127"/>
      <c r="AJ95" s="1"/>
      <c r="AK95" s="1"/>
      <c r="AL95" s="1"/>
    </row>
    <row r="96" spans="2:38" ht="15" thickBot="1" x14ac:dyDescent="0.3">
      <c r="B96" s="299" t="s">
        <v>214</v>
      </c>
      <c r="C96" s="300"/>
      <c r="D96" s="300"/>
      <c r="E96" s="186">
        <v>98</v>
      </c>
      <c r="F96" s="301"/>
      <c r="G96" s="301" t="s">
        <v>199</v>
      </c>
      <c r="H96" s="1767"/>
      <c r="I96" s="1767"/>
      <c r="J96" s="1769"/>
      <c r="K96" s="369">
        <f>K14*K$78</f>
        <v>0</v>
      </c>
      <c r="L96" s="369">
        <f>L14*L$78+K14*L$79</f>
        <v>0</v>
      </c>
      <c r="M96" s="369">
        <f>M14*M$78+L14*M$79+K14*M$80</f>
        <v>0</v>
      </c>
      <c r="N96" s="369">
        <f>N14*N$78+M14*N$79+L14*N$80+K14*N$81</f>
        <v>0</v>
      </c>
      <c r="O96" s="369">
        <f t="shared" ref="O96:AD96" si="42">O14*O$78+N14*O$79+M14*O$80+L14*O$81+K14*O$82</f>
        <v>0</v>
      </c>
      <c r="P96" s="369">
        <f t="shared" si="42"/>
        <v>0</v>
      </c>
      <c r="Q96" s="369">
        <f t="shared" si="42"/>
        <v>0</v>
      </c>
      <c r="R96" s="369">
        <f t="shared" si="42"/>
        <v>0</v>
      </c>
      <c r="S96" s="369">
        <f t="shared" si="42"/>
        <v>0</v>
      </c>
      <c r="T96" s="369">
        <f t="shared" si="42"/>
        <v>0</v>
      </c>
      <c r="U96" s="369">
        <f t="shared" si="42"/>
        <v>0</v>
      </c>
      <c r="V96" s="369">
        <f t="shared" si="42"/>
        <v>0</v>
      </c>
      <c r="W96" s="369">
        <f t="shared" si="42"/>
        <v>0</v>
      </c>
      <c r="X96" s="369">
        <f t="shared" si="42"/>
        <v>0</v>
      </c>
      <c r="Y96" s="369">
        <f t="shared" si="42"/>
        <v>0</v>
      </c>
      <c r="Z96" s="369">
        <f t="shared" si="42"/>
        <v>0</v>
      </c>
      <c r="AA96" s="369">
        <f t="shared" si="42"/>
        <v>0</v>
      </c>
      <c r="AB96" s="369">
        <f t="shared" si="42"/>
        <v>0</v>
      </c>
      <c r="AC96" s="369">
        <f t="shared" si="42"/>
        <v>0</v>
      </c>
      <c r="AD96" s="369">
        <f t="shared" si="42"/>
        <v>0</v>
      </c>
      <c r="AE96" s="1015"/>
    </row>
    <row r="97" spans="2:31" ht="28.2" thickBot="1" x14ac:dyDescent="0.3">
      <c r="B97" s="1781" t="s">
        <v>151</v>
      </c>
      <c r="C97" s="1782"/>
      <c r="D97" s="1770" t="s">
        <v>153</v>
      </c>
      <c r="E97" s="1771"/>
      <c r="F97" s="234" t="s">
        <v>154</v>
      </c>
      <c r="G97" s="235" t="s">
        <v>155</v>
      </c>
      <c r="H97" s="234" t="s">
        <v>156</v>
      </c>
      <c r="I97" s="1014" t="s">
        <v>157</v>
      </c>
      <c r="J97" s="236" t="s">
        <v>158</v>
      </c>
      <c r="K97" s="352" t="s">
        <v>472</v>
      </c>
      <c r="L97" s="352" t="s">
        <v>473</v>
      </c>
      <c r="M97" s="352" t="s">
        <v>474</v>
      </c>
      <c r="N97" s="352" t="s">
        <v>475</v>
      </c>
      <c r="O97" s="352" t="s">
        <v>476</v>
      </c>
      <c r="P97" s="352" t="s">
        <v>477</v>
      </c>
      <c r="Q97" s="352" t="s">
        <v>478</v>
      </c>
      <c r="R97" s="352" t="s">
        <v>479</v>
      </c>
      <c r="S97" s="352" t="s">
        <v>480</v>
      </c>
      <c r="T97" s="352" t="s">
        <v>481</v>
      </c>
      <c r="U97" s="352" t="s">
        <v>482</v>
      </c>
      <c r="V97" s="352" t="s">
        <v>483</v>
      </c>
      <c r="W97" s="352" t="s">
        <v>484</v>
      </c>
      <c r="X97" s="352" t="s">
        <v>485</v>
      </c>
      <c r="Y97" s="352" t="s">
        <v>486</v>
      </c>
      <c r="Z97" s="352" t="s">
        <v>487</v>
      </c>
      <c r="AA97" s="352" t="s">
        <v>488</v>
      </c>
      <c r="AB97" s="352" t="s">
        <v>489</v>
      </c>
      <c r="AC97" s="352" t="s">
        <v>490</v>
      </c>
      <c r="AD97" s="352" t="s">
        <v>491</v>
      </c>
      <c r="AE97" s="352" t="s">
        <v>159</v>
      </c>
    </row>
    <row r="98" spans="2:31" ht="15" customHeight="1" x14ac:dyDescent="0.25">
      <c r="B98" s="38"/>
      <c r="C98" s="39"/>
      <c r="D98" s="114" t="s">
        <v>162</v>
      </c>
      <c r="E98" s="114"/>
      <c r="F98" s="1796" t="s">
        <v>544</v>
      </c>
      <c r="G98" s="1796"/>
      <c r="H98" s="1796"/>
      <c r="I98" s="1796"/>
      <c r="J98" s="1315">
        <f>SUM(I99:I117)</f>
        <v>399434.02</v>
      </c>
      <c r="K98" s="356">
        <f>SUM(K99:K117)</f>
        <v>12290.100000000002</v>
      </c>
      <c r="L98" s="356">
        <f t="shared" ref="L98:AE98" si="43">SUM(L99:L117)</f>
        <v>31157.999999999996</v>
      </c>
      <c r="M98" s="356">
        <f t="shared" si="43"/>
        <v>59673.339999999989</v>
      </c>
      <c r="N98" s="356">
        <f t="shared" si="43"/>
        <v>81749.36</v>
      </c>
      <c r="O98" s="356">
        <f t="shared" si="43"/>
        <v>78229.659999999989</v>
      </c>
      <c r="P98" s="356">
        <f t="shared" si="43"/>
        <v>70590.179999999993</v>
      </c>
      <c r="Q98" s="356">
        <f t="shared" si="43"/>
        <v>65743.38</v>
      </c>
      <c r="R98" s="356">
        <f t="shared" si="43"/>
        <v>62742.979999999996</v>
      </c>
      <c r="S98" s="356">
        <f t="shared" si="43"/>
        <v>62165.979999999996</v>
      </c>
      <c r="T98" s="356">
        <f t="shared" si="43"/>
        <v>62316</v>
      </c>
      <c r="U98" s="356">
        <f t="shared" si="43"/>
        <v>54503.42</v>
      </c>
      <c r="V98" s="356">
        <f t="shared" si="43"/>
        <v>46852.399999999994</v>
      </c>
      <c r="W98" s="356">
        <f t="shared" si="43"/>
        <v>36235.599999999999</v>
      </c>
      <c r="X98" s="356">
        <f t="shared" si="43"/>
        <v>21325.920000000002</v>
      </c>
      <c r="Y98" s="356">
        <f t="shared" si="43"/>
        <v>15786.720000000001</v>
      </c>
      <c r="Z98" s="356">
        <f t="shared" si="43"/>
        <v>18556.32</v>
      </c>
      <c r="AA98" s="356">
        <f t="shared" si="43"/>
        <v>21325.920000000002</v>
      </c>
      <c r="AB98" s="356">
        <f t="shared" si="43"/>
        <v>24280.16</v>
      </c>
      <c r="AC98" s="356">
        <f t="shared" si="43"/>
        <v>24280.16</v>
      </c>
      <c r="AD98" s="356">
        <f t="shared" si="43"/>
        <v>25480.32</v>
      </c>
      <c r="AE98" s="356">
        <f t="shared" si="43"/>
        <v>875285.92000000016</v>
      </c>
    </row>
    <row r="99" spans="2:31" ht="15" customHeight="1" x14ac:dyDescent="0.25">
      <c r="B99" s="49">
        <v>1</v>
      </c>
      <c r="C99" s="49">
        <v>1</v>
      </c>
      <c r="D99" s="1772" t="str">
        <f t="shared" ref="D99:D117" si="44">D17</f>
        <v>Limpieza de terreno *</v>
      </c>
      <c r="E99" s="1772"/>
      <c r="F99" s="26" t="str">
        <f>F17</f>
        <v>jornal</v>
      </c>
      <c r="G99" s="41">
        <f>SUM(K99:Q99)/H99</f>
        <v>151.99999999999997</v>
      </c>
      <c r="H99" s="410">
        <f t="shared" ref="H99:H117" si="45">H17</f>
        <v>11.54</v>
      </c>
      <c r="I99" s="454">
        <f t="shared" ref="I99:I117" si="46">G99*H99</f>
        <v>1754.0799999999995</v>
      </c>
      <c r="J99" s="1200"/>
      <c r="K99" s="369">
        <f t="shared" ref="K99:K117" si="47">K17*K$78</f>
        <v>173.1</v>
      </c>
      <c r="L99" s="369">
        <f t="shared" ref="L99:L117" si="48">L17*L$78+K17*L$79</f>
        <v>346.2</v>
      </c>
      <c r="M99" s="369">
        <f t="shared" ref="M99:M117" si="49">M17*M$78+L17*M$79+K17*M$80</f>
        <v>530.83999999999992</v>
      </c>
      <c r="N99" s="369">
        <f t="shared" ref="N99:N117" si="50">N17*N$78+M17*N$79+L17*N$80+K17*N$81</f>
        <v>530.83999999999992</v>
      </c>
      <c r="O99" s="369">
        <f t="shared" ref="O99:O117" si="51">O17*O$78+N17*O$79+M17*O$80+L17*O$81+K17*O$82</f>
        <v>173.1</v>
      </c>
      <c r="P99" s="369">
        <f t="shared" ref="P99:P117" si="52">P17*P$78+O17*P$79+N17*P$80+M17*P$81+L17*P$82</f>
        <v>0</v>
      </c>
      <c r="Q99" s="369">
        <f t="shared" ref="Q99:Q117" si="53">Q17*Q$78+P17*Q$79+O17*Q$80+N17*Q$81+M17*Q$82</f>
        <v>0</v>
      </c>
      <c r="R99" s="369">
        <f t="shared" ref="R99:R117" si="54">R17*R$78+Q17*R$79+P17*R$80+O17*R$81+N17*R$82</f>
        <v>0</v>
      </c>
      <c r="S99" s="369">
        <f t="shared" ref="S99:S117" si="55">S17*S$78+R17*S$79+Q17*S$80+P17*S$81+O17*S$82</f>
        <v>0</v>
      </c>
      <c r="T99" s="369">
        <f t="shared" ref="T99:T117" si="56">T17*T$78+S17*T$79+R17*T$80+Q17*T$81+P17*T$82</f>
        <v>0</v>
      </c>
      <c r="U99" s="369">
        <f t="shared" ref="U99:U117" si="57">U17*U$78+T17*U$79+S17*U$80+R17*U$81+Q17*U$82</f>
        <v>0</v>
      </c>
      <c r="V99" s="369">
        <f t="shared" ref="V99:V117" si="58">V17*V$78+U17*V$79+T17*V$80+S17*V$81+R17*V$82</f>
        <v>0</v>
      </c>
      <c r="W99" s="369">
        <f t="shared" ref="W99:W117" si="59">W17*W$78+V17*W$79+U17*W$80+T17*W$81+S17*W$82</f>
        <v>0</v>
      </c>
      <c r="X99" s="369">
        <f t="shared" ref="X99:X117" si="60">X17*X$78+W17*X$79+V17*X$80+U17*X$81+T17*X$82</f>
        <v>0</v>
      </c>
      <c r="Y99" s="369">
        <f t="shared" ref="Y99:Y117" si="61">Y17*Y$78+X17*Y$79+W17*Y$80+V17*Y$81+U17*Y$82</f>
        <v>0</v>
      </c>
      <c r="Z99" s="369">
        <f t="shared" ref="Z99:Z117" si="62">Z17*Z$78+Y17*Z$79+X17*Z$80+W17*Z$81+V17*Z$82</f>
        <v>0</v>
      </c>
      <c r="AA99" s="369">
        <f t="shared" ref="AA99:AA117" si="63">AA17*AA$78+Z17*AA$79+Y17*AA$80+X17*AA$81+W17*AA$82</f>
        <v>0</v>
      </c>
      <c r="AB99" s="369">
        <f t="shared" ref="AB99:AB117" si="64">AB17*AB$78+AA17*AB$79+Z17*AB$80+Y17*AB$81+X17*AB$82</f>
        <v>0</v>
      </c>
      <c r="AC99" s="369">
        <f t="shared" ref="AC99:AC117" si="65">AC17*AC$78+AB17*AC$79+AA17*AC$80+Z17*AC$81+Y17*AC$82</f>
        <v>0</v>
      </c>
      <c r="AD99" s="369">
        <f t="shared" ref="AD99:AD117" si="66">AD17*AD$78+AC17*AD$79+AB17*AD$80+AA17*AD$81+Z17*AD$82</f>
        <v>0</v>
      </c>
      <c r="AE99" s="355">
        <f>SUM(K99:AD99)</f>
        <v>1754.0799999999997</v>
      </c>
    </row>
    <row r="100" spans="2:31" ht="14.25" customHeight="1" x14ac:dyDescent="0.25">
      <c r="B100" s="49">
        <v>1</v>
      </c>
      <c r="C100" s="49">
        <v>1</v>
      </c>
      <c r="D100" s="1772" t="str">
        <f t="shared" si="44"/>
        <v>Preparacion de suelo *</v>
      </c>
      <c r="E100" s="1772"/>
      <c r="F100" s="26" t="s">
        <v>74</v>
      </c>
      <c r="G100" s="41">
        <f t="shared" ref="G100:G117" si="67">SUM(K100:Q100)/H100</f>
        <v>151.99999999999997</v>
      </c>
      <c r="H100" s="410">
        <f t="shared" si="45"/>
        <v>11.54</v>
      </c>
      <c r="I100" s="454">
        <f t="shared" si="46"/>
        <v>1754.0799999999995</v>
      </c>
      <c r="J100" s="1316"/>
      <c r="K100" s="369">
        <f t="shared" si="47"/>
        <v>173.1</v>
      </c>
      <c r="L100" s="369">
        <f t="shared" si="48"/>
        <v>346.2</v>
      </c>
      <c r="M100" s="369">
        <f t="shared" si="49"/>
        <v>530.83999999999992</v>
      </c>
      <c r="N100" s="369">
        <f t="shared" si="50"/>
        <v>530.83999999999992</v>
      </c>
      <c r="O100" s="369">
        <f t="shared" si="51"/>
        <v>173.1</v>
      </c>
      <c r="P100" s="369">
        <f t="shared" si="52"/>
        <v>0</v>
      </c>
      <c r="Q100" s="369">
        <f t="shared" si="53"/>
        <v>0</v>
      </c>
      <c r="R100" s="369">
        <f t="shared" si="54"/>
        <v>0</v>
      </c>
      <c r="S100" s="369">
        <f t="shared" si="55"/>
        <v>0</v>
      </c>
      <c r="T100" s="369">
        <f t="shared" si="56"/>
        <v>0</v>
      </c>
      <c r="U100" s="369">
        <f t="shared" si="57"/>
        <v>0</v>
      </c>
      <c r="V100" s="369">
        <f t="shared" si="58"/>
        <v>0</v>
      </c>
      <c r="W100" s="369">
        <f t="shared" si="59"/>
        <v>0</v>
      </c>
      <c r="X100" s="369">
        <f t="shared" si="60"/>
        <v>0</v>
      </c>
      <c r="Y100" s="369">
        <f t="shared" si="61"/>
        <v>0</v>
      </c>
      <c r="Z100" s="369">
        <f t="shared" si="62"/>
        <v>0</v>
      </c>
      <c r="AA100" s="369">
        <f t="shared" si="63"/>
        <v>0</v>
      </c>
      <c r="AB100" s="369">
        <f t="shared" si="64"/>
        <v>0</v>
      </c>
      <c r="AC100" s="369">
        <f t="shared" si="65"/>
        <v>0</v>
      </c>
      <c r="AD100" s="369">
        <f t="shared" si="66"/>
        <v>0</v>
      </c>
      <c r="AE100" s="355">
        <f>SUM(K100:AD100)</f>
        <v>1754.0799999999997</v>
      </c>
    </row>
    <row r="101" spans="2:31" ht="14.25" customHeight="1" x14ac:dyDescent="0.25">
      <c r="B101" s="49">
        <v>1</v>
      </c>
      <c r="C101" s="49">
        <v>20</v>
      </c>
      <c r="D101" s="1772" t="str">
        <f t="shared" si="44"/>
        <v>Establecimiento y mantenimiento de cerca viva *</v>
      </c>
      <c r="E101" s="1772"/>
      <c r="F101" s="26" t="s">
        <v>74</v>
      </c>
      <c r="G101" s="41">
        <f t="shared" si="67"/>
        <v>2536.0000000000005</v>
      </c>
      <c r="H101" s="410">
        <f t="shared" si="45"/>
        <v>11.54</v>
      </c>
      <c r="I101" s="454">
        <f t="shared" si="46"/>
        <v>29265.440000000002</v>
      </c>
      <c r="J101" s="1316"/>
      <c r="K101" s="369">
        <f t="shared" si="47"/>
        <v>865.49999999999989</v>
      </c>
      <c r="L101" s="369">
        <f t="shared" si="48"/>
        <v>2250.2999999999997</v>
      </c>
      <c r="M101" s="369">
        <f t="shared" si="49"/>
        <v>4212.0999999999995</v>
      </c>
      <c r="N101" s="369">
        <f t="shared" si="50"/>
        <v>5804.62</v>
      </c>
      <c r="O101" s="369">
        <f t="shared" si="51"/>
        <v>5608.4400000000005</v>
      </c>
      <c r="P101" s="369">
        <f t="shared" si="52"/>
        <v>5262.2400000000007</v>
      </c>
      <c r="Q101" s="369">
        <f t="shared" si="53"/>
        <v>5262.2400000000007</v>
      </c>
      <c r="R101" s="369">
        <f t="shared" si="54"/>
        <v>5262.2400000000007</v>
      </c>
      <c r="S101" s="369">
        <f t="shared" si="55"/>
        <v>5262.2400000000007</v>
      </c>
      <c r="T101" s="369">
        <f t="shared" si="56"/>
        <v>5262.2400000000007</v>
      </c>
      <c r="U101" s="369">
        <f t="shared" si="57"/>
        <v>5262.2400000000007</v>
      </c>
      <c r="V101" s="369">
        <f t="shared" si="58"/>
        <v>5262.2400000000007</v>
      </c>
      <c r="W101" s="369">
        <f t="shared" si="59"/>
        <v>5262.2400000000007</v>
      </c>
      <c r="X101" s="369">
        <f t="shared" si="60"/>
        <v>5262.2400000000007</v>
      </c>
      <c r="Y101" s="369">
        <f t="shared" si="61"/>
        <v>5262.2400000000007</v>
      </c>
      <c r="Z101" s="369">
        <f t="shared" si="62"/>
        <v>5262.2400000000007</v>
      </c>
      <c r="AA101" s="369">
        <f t="shared" si="63"/>
        <v>5262.2400000000007</v>
      </c>
      <c r="AB101" s="369">
        <f t="shared" si="64"/>
        <v>5262.2400000000007</v>
      </c>
      <c r="AC101" s="369">
        <f t="shared" si="65"/>
        <v>5262.2400000000007</v>
      </c>
      <c r="AD101" s="369">
        <f t="shared" si="66"/>
        <v>5262.2400000000007</v>
      </c>
      <c r="AE101" s="355">
        <f>SUM(K101:AD101)</f>
        <v>97674.560000000027</v>
      </c>
    </row>
    <row r="102" spans="2:31" ht="14.25" customHeight="1" x14ac:dyDescent="0.25">
      <c r="B102" s="49">
        <v>1</v>
      </c>
      <c r="C102" s="49">
        <v>20</v>
      </c>
      <c r="D102" s="1772" t="str">
        <f t="shared" si="44"/>
        <v>Construccion y mtto. de trochas cortafuego *</v>
      </c>
      <c r="E102" s="1772"/>
      <c r="F102" s="26" t="s">
        <v>74</v>
      </c>
      <c r="G102" s="41">
        <f t="shared" si="67"/>
        <v>1928.0000000000005</v>
      </c>
      <c r="H102" s="410">
        <f t="shared" si="45"/>
        <v>11.54</v>
      </c>
      <c r="I102" s="454">
        <f t="shared" si="46"/>
        <v>22249.120000000003</v>
      </c>
      <c r="J102" s="1316"/>
      <c r="K102" s="369">
        <f t="shared" si="47"/>
        <v>173.1</v>
      </c>
      <c r="L102" s="369">
        <f t="shared" si="48"/>
        <v>865.5</v>
      </c>
      <c r="M102" s="369">
        <f t="shared" si="49"/>
        <v>2088.7399999999998</v>
      </c>
      <c r="N102" s="369">
        <f t="shared" si="50"/>
        <v>3681.26</v>
      </c>
      <c r="O102" s="369">
        <f t="shared" si="51"/>
        <v>4916.0400000000009</v>
      </c>
      <c r="P102" s="369">
        <f t="shared" si="52"/>
        <v>5262.2400000000007</v>
      </c>
      <c r="Q102" s="369">
        <f t="shared" si="53"/>
        <v>5262.2400000000007</v>
      </c>
      <c r="R102" s="369">
        <f t="shared" si="54"/>
        <v>5262.2400000000007</v>
      </c>
      <c r="S102" s="369">
        <f t="shared" si="55"/>
        <v>5262.2400000000007</v>
      </c>
      <c r="T102" s="369">
        <f t="shared" si="56"/>
        <v>5262.2400000000007</v>
      </c>
      <c r="U102" s="369">
        <f t="shared" si="57"/>
        <v>5262.2400000000007</v>
      </c>
      <c r="V102" s="369">
        <f t="shared" si="58"/>
        <v>5262.2400000000007</v>
      </c>
      <c r="W102" s="369">
        <f t="shared" si="59"/>
        <v>5262.2400000000007</v>
      </c>
      <c r="X102" s="369">
        <f t="shared" si="60"/>
        <v>5262.2400000000007</v>
      </c>
      <c r="Y102" s="369">
        <f t="shared" si="61"/>
        <v>5262.2400000000007</v>
      </c>
      <c r="Z102" s="369">
        <f t="shared" si="62"/>
        <v>5262.2400000000007</v>
      </c>
      <c r="AA102" s="369">
        <f t="shared" si="63"/>
        <v>5262.2400000000007</v>
      </c>
      <c r="AB102" s="369">
        <f t="shared" si="64"/>
        <v>5262.2400000000007</v>
      </c>
      <c r="AC102" s="369">
        <f t="shared" si="65"/>
        <v>5262.2400000000007</v>
      </c>
      <c r="AD102" s="369">
        <f t="shared" si="66"/>
        <v>5262.2400000000007</v>
      </c>
      <c r="AE102" s="355">
        <f>SUM(K102:AD102)</f>
        <v>90658.24000000002</v>
      </c>
    </row>
    <row r="103" spans="2:31" ht="14.25" customHeight="1" x14ac:dyDescent="0.25">
      <c r="B103" s="55">
        <v>1</v>
      </c>
      <c r="C103" s="55">
        <v>10</v>
      </c>
      <c r="D103" s="1772" t="str">
        <f t="shared" si="44"/>
        <v>Montaje y operación Sistema de riego por goteo equivalente a una hectarea - platano</v>
      </c>
      <c r="E103" s="1772"/>
      <c r="F103" s="26" t="s">
        <v>74</v>
      </c>
      <c r="G103" s="41">
        <f t="shared" si="67"/>
        <v>2688.0000000000005</v>
      </c>
      <c r="H103" s="410">
        <f t="shared" si="45"/>
        <v>11.54</v>
      </c>
      <c r="I103" s="454">
        <f t="shared" si="46"/>
        <v>31019.520000000004</v>
      </c>
      <c r="J103" s="1316"/>
      <c r="K103" s="369">
        <f t="shared" si="47"/>
        <v>1038.5999999999999</v>
      </c>
      <c r="L103" s="369">
        <f t="shared" si="48"/>
        <v>2596.5</v>
      </c>
      <c r="M103" s="369">
        <f t="shared" si="49"/>
        <v>4742.9399999999996</v>
      </c>
      <c r="N103" s="369">
        <f t="shared" si="50"/>
        <v>6335.46</v>
      </c>
      <c r="O103" s="369">
        <f t="shared" si="51"/>
        <v>5781.5400000000009</v>
      </c>
      <c r="P103" s="369">
        <f t="shared" si="52"/>
        <v>5262.2400000000007</v>
      </c>
      <c r="Q103" s="369">
        <f t="shared" si="53"/>
        <v>5262.2400000000007</v>
      </c>
      <c r="R103" s="369">
        <f t="shared" si="54"/>
        <v>5262.2400000000007</v>
      </c>
      <c r="S103" s="369">
        <f t="shared" si="55"/>
        <v>5262.2400000000007</v>
      </c>
      <c r="T103" s="369">
        <f t="shared" si="56"/>
        <v>5262.2400000000007</v>
      </c>
      <c r="U103" s="369">
        <f t="shared" si="57"/>
        <v>5262.2400000000007</v>
      </c>
      <c r="V103" s="369">
        <f t="shared" si="58"/>
        <v>5262.2400000000007</v>
      </c>
      <c r="W103" s="369">
        <f t="shared" si="59"/>
        <v>5262.2400000000007</v>
      </c>
      <c r="X103" s="369">
        <f t="shared" si="60"/>
        <v>5262.2400000000007</v>
      </c>
      <c r="Y103" s="369">
        <f t="shared" si="61"/>
        <v>5262.2400000000007</v>
      </c>
      <c r="Z103" s="369">
        <f t="shared" si="62"/>
        <v>5262.2400000000007</v>
      </c>
      <c r="AA103" s="369">
        <f t="shared" si="63"/>
        <v>5262.2400000000007</v>
      </c>
      <c r="AB103" s="369">
        <f t="shared" si="64"/>
        <v>5262.2400000000007</v>
      </c>
      <c r="AC103" s="369">
        <f t="shared" si="65"/>
        <v>5262.2400000000007</v>
      </c>
      <c r="AD103" s="369">
        <f t="shared" si="66"/>
        <v>5262.2400000000007</v>
      </c>
      <c r="AE103" s="355">
        <f>SUM(K103:AD103)</f>
        <v>99428.640000000029</v>
      </c>
    </row>
    <row r="104" spans="2:31" ht="14.25" customHeight="1" x14ac:dyDescent="0.25">
      <c r="B104" s="49">
        <v>1</v>
      </c>
      <c r="C104" s="49">
        <v>1</v>
      </c>
      <c r="D104" s="1772" t="str">
        <f t="shared" si="44"/>
        <v>Trazo y estaquillado para arreglo agroforestal</v>
      </c>
      <c r="E104" s="1772"/>
      <c r="F104" s="26" t="s">
        <v>74</v>
      </c>
      <c r="G104" s="41">
        <f t="shared" si="67"/>
        <v>607.99999999999989</v>
      </c>
      <c r="H104" s="410">
        <f t="shared" si="45"/>
        <v>11.54</v>
      </c>
      <c r="I104" s="454">
        <f t="shared" si="46"/>
        <v>7016.3199999999979</v>
      </c>
      <c r="J104" s="1316"/>
      <c r="K104" s="369">
        <f t="shared" si="47"/>
        <v>692.4</v>
      </c>
      <c r="L104" s="369">
        <f t="shared" si="48"/>
        <v>1384.8</v>
      </c>
      <c r="M104" s="369">
        <f t="shared" si="49"/>
        <v>2123.3599999999997</v>
      </c>
      <c r="N104" s="369">
        <f t="shared" si="50"/>
        <v>2123.3599999999997</v>
      </c>
      <c r="O104" s="369">
        <f t="shared" si="51"/>
        <v>692.4</v>
      </c>
      <c r="P104" s="369">
        <f t="shared" si="52"/>
        <v>0</v>
      </c>
      <c r="Q104" s="369">
        <f t="shared" si="53"/>
        <v>0</v>
      </c>
      <c r="R104" s="369">
        <f t="shared" si="54"/>
        <v>0</v>
      </c>
      <c r="S104" s="369">
        <f t="shared" si="55"/>
        <v>0</v>
      </c>
      <c r="T104" s="369">
        <f t="shared" si="56"/>
        <v>0</v>
      </c>
      <c r="U104" s="369">
        <f t="shared" si="57"/>
        <v>0</v>
      </c>
      <c r="V104" s="369">
        <f t="shared" si="58"/>
        <v>0</v>
      </c>
      <c r="W104" s="369">
        <f t="shared" si="59"/>
        <v>0</v>
      </c>
      <c r="X104" s="369">
        <f t="shared" si="60"/>
        <v>0</v>
      </c>
      <c r="Y104" s="369">
        <f t="shared" si="61"/>
        <v>0</v>
      </c>
      <c r="Z104" s="369">
        <f t="shared" si="62"/>
        <v>0</v>
      </c>
      <c r="AA104" s="369">
        <f t="shared" si="63"/>
        <v>0</v>
      </c>
      <c r="AB104" s="369">
        <f t="shared" si="64"/>
        <v>0</v>
      </c>
      <c r="AC104" s="369">
        <f t="shared" si="65"/>
        <v>0</v>
      </c>
      <c r="AD104" s="369">
        <f t="shared" si="66"/>
        <v>0</v>
      </c>
      <c r="AE104" s="355">
        <f t="shared" ref="AE104:AE116" si="68">SUM(K104:AD104)</f>
        <v>7016.3199999999988</v>
      </c>
    </row>
    <row r="105" spans="2:31" x14ac:dyDescent="0.25">
      <c r="B105" s="49">
        <v>1</v>
      </c>
      <c r="C105" s="49">
        <v>1</v>
      </c>
      <c r="D105" s="1772" t="str">
        <f t="shared" si="44"/>
        <v>Ahoyado para siembra especie forestal*</v>
      </c>
      <c r="E105" s="1772"/>
      <c r="F105" s="26" t="s">
        <v>74</v>
      </c>
      <c r="G105" s="41">
        <f t="shared" si="67"/>
        <v>151.99999999999997</v>
      </c>
      <c r="H105" s="410">
        <f t="shared" si="45"/>
        <v>11.54</v>
      </c>
      <c r="I105" s="454">
        <f t="shared" si="46"/>
        <v>1754.0799999999995</v>
      </c>
      <c r="J105" s="1316"/>
      <c r="K105" s="369">
        <f t="shared" si="47"/>
        <v>173.1</v>
      </c>
      <c r="L105" s="369">
        <f t="shared" si="48"/>
        <v>346.2</v>
      </c>
      <c r="M105" s="369">
        <f t="shared" si="49"/>
        <v>530.83999999999992</v>
      </c>
      <c r="N105" s="369">
        <f t="shared" si="50"/>
        <v>530.83999999999992</v>
      </c>
      <c r="O105" s="369">
        <f t="shared" si="51"/>
        <v>173.1</v>
      </c>
      <c r="P105" s="369">
        <f t="shared" si="52"/>
        <v>0</v>
      </c>
      <c r="Q105" s="369">
        <f t="shared" si="53"/>
        <v>0</v>
      </c>
      <c r="R105" s="369">
        <f t="shared" si="54"/>
        <v>0</v>
      </c>
      <c r="S105" s="369">
        <f t="shared" si="55"/>
        <v>0</v>
      </c>
      <c r="T105" s="369">
        <f t="shared" si="56"/>
        <v>0</v>
      </c>
      <c r="U105" s="369">
        <f t="shared" si="57"/>
        <v>0</v>
      </c>
      <c r="V105" s="369">
        <f t="shared" si="58"/>
        <v>0</v>
      </c>
      <c r="W105" s="369">
        <f t="shared" si="59"/>
        <v>0</v>
      </c>
      <c r="X105" s="369">
        <f t="shared" si="60"/>
        <v>0</v>
      </c>
      <c r="Y105" s="369">
        <f t="shared" si="61"/>
        <v>0</v>
      </c>
      <c r="Z105" s="369">
        <f t="shared" si="62"/>
        <v>0</v>
      </c>
      <c r="AA105" s="369">
        <f t="shared" si="63"/>
        <v>0</v>
      </c>
      <c r="AB105" s="369">
        <f t="shared" si="64"/>
        <v>0</v>
      </c>
      <c r="AC105" s="369">
        <f t="shared" si="65"/>
        <v>0</v>
      </c>
      <c r="AD105" s="369">
        <f t="shared" si="66"/>
        <v>0</v>
      </c>
      <c r="AE105" s="355">
        <f t="shared" si="68"/>
        <v>1754.0799999999997</v>
      </c>
    </row>
    <row r="106" spans="2:31" x14ac:dyDescent="0.25">
      <c r="B106" s="49">
        <v>1</v>
      </c>
      <c r="C106" s="49">
        <v>1</v>
      </c>
      <c r="D106" s="1772" t="str">
        <f t="shared" si="44"/>
        <v>Aplicación materia ogánica - especie forestal</v>
      </c>
      <c r="E106" s="1772"/>
      <c r="F106" s="26" t="s">
        <v>74</v>
      </c>
      <c r="G106" s="41">
        <f t="shared" si="67"/>
        <v>1215.9999999999998</v>
      </c>
      <c r="H106" s="410">
        <f t="shared" si="45"/>
        <v>11.54</v>
      </c>
      <c r="I106" s="454">
        <f t="shared" si="46"/>
        <v>14032.639999999996</v>
      </c>
      <c r="J106" s="1316"/>
      <c r="K106" s="369">
        <f t="shared" si="47"/>
        <v>1384.8</v>
      </c>
      <c r="L106" s="369">
        <f t="shared" si="48"/>
        <v>2769.6</v>
      </c>
      <c r="M106" s="369">
        <f t="shared" si="49"/>
        <v>4246.7199999999993</v>
      </c>
      <c r="N106" s="369">
        <f t="shared" si="50"/>
        <v>4246.7199999999993</v>
      </c>
      <c r="O106" s="369">
        <f t="shared" si="51"/>
        <v>1384.8</v>
      </c>
      <c r="P106" s="369">
        <f t="shared" si="52"/>
        <v>0</v>
      </c>
      <c r="Q106" s="369">
        <f t="shared" si="53"/>
        <v>0</v>
      </c>
      <c r="R106" s="369">
        <f t="shared" si="54"/>
        <v>0</v>
      </c>
      <c r="S106" s="369">
        <f t="shared" si="55"/>
        <v>0</v>
      </c>
      <c r="T106" s="369">
        <f t="shared" si="56"/>
        <v>0</v>
      </c>
      <c r="U106" s="369">
        <f t="shared" si="57"/>
        <v>0</v>
      </c>
      <c r="V106" s="369">
        <f t="shared" si="58"/>
        <v>0</v>
      </c>
      <c r="W106" s="369">
        <f t="shared" si="59"/>
        <v>0</v>
      </c>
      <c r="X106" s="369">
        <f t="shared" si="60"/>
        <v>0</v>
      </c>
      <c r="Y106" s="369">
        <f t="shared" si="61"/>
        <v>0</v>
      </c>
      <c r="Z106" s="369">
        <f t="shared" si="62"/>
        <v>0</v>
      </c>
      <c r="AA106" s="369">
        <f t="shared" si="63"/>
        <v>0</v>
      </c>
      <c r="AB106" s="369">
        <f t="shared" si="64"/>
        <v>0</v>
      </c>
      <c r="AC106" s="369">
        <f t="shared" si="65"/>
        <v>0</v>
      </c>
      <c r="AD106" s="369">
        <f t="shared" si="66"/>
        <v>0</v>
      </c>
      <c r="AE106" s="355">
        <f t="shared" si="68"/>
        <v>14032.639999999998</v>
      </c>
    </row>
    <row r="107" spans="2:31" x14ac:dyDescent="0.25">
      <c r="B107" s="49">
        <v>1</v>
      </c>
      <c r="C107" s="49">
        <v>1</v>
      </c>
      <c r="D107" s="1772" t="str">
        <f t="shared" si="44"/>
        <v>Siembra y reposicion fallas - especies forestales</v>
      </c>
      <c r="E107" s="1772"/>
      <c r="F107" s="26" t="s">
        <v>74</v>
      </c>
      <c r="G107" s="41">
        <f t="shared" si="67"/>
        <v>2280</v>
      </c>
      <c r="H107" s="410">
        <f t="shared" si="45"/>
        <v>11.54</v>
      </c>
      <c r="I107" s="454">
        <f t="shared" si="46"/>
        <v>26311.199999999997</v>
      </c>
      <c r="J107" s="1316"/>
      <c r="K107" s="369">
        <f t="shared" si="47"/>
        <v>2596.5</v>
      </c>
      <c r="L107" s="369">
        <f t="shared" si="48"/>
        <v>5193</v>
      </c>
      <c r="M107" s="369">
        <f t="shared" si="49"/>
        <v>7962.5999999999995</v>
      </c>
      <c r="N107" s="369">
        <f t="shared" si="50"/>
        <v>7962.5999999999995</v>
      </c>
      <c r="O107" s="369">
        <f t="shared" si="51"/>
        <v>2596.5</v>
      </c>
      <c r="P107" s="369">
        <f t="shared" si="52"/>
        <v>0</v>
      </c>
      <c r="Q107" s="369">
        <f t="shared" si="53"/>
        <v>0</v>
      </c>
      <c r="R107" s="369">
        <f t="shared" si="54"/>
        <v>0</v>
      </c>
      <c r="S107" s="369">
        <f t="shared" si="55"/>
        <v>0</v>
      </c>
      <c r="T107" s="369">
        <f t="shared" si="56"/>
        <v>0</v>
      </c>
      <c r="U107" s="369">
        <f t="shared" si="57"/>
        <v>0</v>
      </c>
      <c r="V107" s="369">
        <f t="shared" si="58"/>
        <v>0</v>
      </c>
      <c r="W107" s="369">
        <f t="shared" si="59"/>
        <v>0</v>
      </c>
      <c r="X107" s="369">
        <f t="shared" si="60"/>
        <v>0</v>
      </c>
      <c r="Y107" s="369">
        <f t="shared" si="61"/>
        <v>0</v>
      </c>
      <c r="Z107" s="369">
        <f t="shared" si="62"/>
        <v>0</v>
      </c>
      <c r="AA107" s="369">
        <f t="shared" si="63"/>
        <v>0</v>
      </c>
      <c r="AB107" s="369">
        <f t="shared" si="64"/>
        <v>0</v>
      </c>
      <c r="AC107" s="369">
        <f t="shared" si="65"/>
        <v>0</v>
      </c>
      <c r="AD107" s="369">
        <f t="shared" si="66"/>
        <v>0</v>
      </c>
      <c r="AE107" s="355">
        <f t="shared" si="68"/>
        <v>26311.199999999997</v>
      </c>
    </row>
    <row r="108" spans="2:31" ht="30.75" customHeight="1" x14ac:dyDescent="0.25">
      <c r="B108" s="55">
        <v>1</v>
      </c>
      <c r="C108" s="55">
        <v>1</v>
      </c>
      <c r="D108" s="1772" t="str">
        <f t="shared" si="44"/>
        <v>Siembra y reposicion de falla - plátano</v>
      </c>
      <c r="E108" s="1772"/>
      <c r="F108" s="26" t="s">
        <v>74</v>
      </c>
      <c r="G108" s="41">
        <f t="shared" si="67"/>
        <v>2280</v>
      </c>
      <c r="H108" s="410">
        <f t="shared" si="45"/>
        <v>11.54</v>
      </c>
      <c r="I108" s="454">
        <f t="shared" si="46"/>
        <v>26311.199999999997</v>
      </c>
      <c r="J108" s="1316"/>
      <c r="K108" s="369">
        <f t="shared" si="47"/>
        <v>2596.5</v>
      </c>
      <c r="L108" s="369">
        <f t="shared" si="48"/>
        <v>5193</v>
      </c>
      <c r="M108" s="369">
        <f t="shared" si="49"/>
        <v>7962.5999999999995</v>
      </c>
      <c r="N108" s="369">
        <f t="shared" si="50"/>
        <v>7962.5999999999995</v>
      </c>
      <c r="O108" s="369">
        <f t="shared" si="51"/>
        <v>2596.5</v>
      </c>
      <c r="P108" s="369">
        <f t="shared" si="52"/>
        <v>0</v>
      </c>
      <c r="Q108" s="369">
        <f t="shared" si="53"/>
        <v>0</v>
      </c>
      <c r="R108" s="369">
        <f t="shared" si="54"/>
        <v>0</v>
      </c>
      <c r="S108" s="369">
        <f t="shared" si="55"/>
        <v>0</v>
      </c>
      <c r="T108" s="369">
        <f t="shared" si="56"/>
        <v>0</v>
      </c>
      <c r="U108" s="369">
        <f t="shared" si="57"/>
        <v>0</v>
      </c>
      <c r="V108" s="369">
        <f t="shared" si="58"/>
        <v>0</v>
      </c>
      <c r="W108" s="369">
        <f t="shared" si="59"/>
        <v>0</v>
      </c>
      <c r="X108" s="369">
        <f t="shared" si="60"/>
        <v>0</v>
      </c>
      <c r="Y108" s="369">
        <f t="shared" si="61"/>
        <v>0</v>
      </c>
      <c r="Z108" s="369">
        <f t="shared" si="62"/>
        <v>0</v>
      </c>
      <c r="AA108" s="369">
        <f t="shared" si="63"/>
        <v>0</v>
      </c>
      <c r="AB108" s="369">
        <f t="shared" si="64"/>
        <v>0</v>
      </c>
      <c r="AC108" s="369">
        <f t="shared" si="65"/>
        <v>0</v>
      </c>
      <c r="AD108" s="369">
        <f t="shared" si="66"/>
        <v>0</v>
      </c>
      <c r="AE108" s="355">
        <f t="shared" si="68"/>
        <v>26311.199999999997</v>
      </c>
    </row>
    <row r="109" spans="2:31" ht="30.75" customHeight="1" x14ac:dyDescent="0.25">
      <c r="B109" s="55">
        <v>1</v>
      </c>
      <c r="C109" s="55">
        <v>10</v>
      </c>
      <c r="D109" s="1772" t="str">
        <f t="shared" si="44"/>
        <v>Control mecanico de malezas y ruedos plátano</v>
      </c>
      <c r="E109" s="1772"/>
      <c r="F109" s="26" t="s">
        <v>74</v>
      </c>
      <c r="G109" s="41">
        <f t="shared" si="67"/>
        <v>2964</v>
      </c>
      <c r="H109" s="410">
        <f t="shared" si="45"/>
        <v>11.54</v>
      </c>
      <c r="I109" s="454">
        <f t="shared" si="46"/>
        <v>34204.559999999998</v>
      </c>
      <c r="J109" s="1316"/>
      <c r="K109" s="369">
        <f t="shared" si="47"/>
        <v>346.2</v>
      </c>
      <c r="L109" s="369">
        <f t="shared" si="48"/>
        <v>1557.8999999999999</v>
      </c>
      <c r="M109" s="369">
        <f t="shared" si="49"/>
        <v>3658.1799999999994</v>
      </c>
      <c r="N109" s="369">
        <f t="shared" si="50"/>
        <v>6312.3799999999992</v>
      </c>
      <c r="O109" s="369">
        <f t="shared" si="51"/>
        <v>8251.0999999999985</v>
      </c>
      <c r="P109" s="369">
        <f t="shared" si="52"/>
        <v>7904.9</v>
      </c>
      <c r="Q109" s="369">
        <f t="shared" si="53"/>
        <v>6173.9</v>
      </c>
      <c r="R109" s="369">
        <f t="shared" si="54"/>
        <v>3519.7</v>
      </c>
      <c r="S109" s="369">
        <f t="shared" si="55"/>
        <v>865.49999999999989</v>
      </c>
      <c r="T109" s="369">
        <f t="shared" si="56"/>
        <v>0</v>
      </c>
      <c r="U109" s="369">
        <f t="shared" si="57"/>
        <v>0</v>
      </c>
      <c r="V109" s="369">
        <f t="shared" si="58"/>
        <v>0</v>
      </c>
      <c r="W109" s="369">
        <f t="shared" si="59"/>
        <v>0</v>
      </c>
      <c r="X109" s="369">
        <f t="shared" si="60"/>
        <v>0</v>
      </c>
      <c r="Y109" s="369">
        <f t="shared" si="61"/>
        <v>0</v>
      </c>
      <c r="Z109" s="369">
        <f t="shared" si="62"/>
        <v>0</v>
      </c>
      <c r="AA109" s="369">
        <f t="shared" si="63"/>
        <v>0</v>
      </c>
      <c r="AB109" s="369">
        <f t="shared" si="64"/>
        <v>0</v>
      </c>
      <c r="AC109" s="369">
        <f t="shared" si="65"/>
        <v>0</v>
      </c>
      <c r="AD109" s="369">
        <f t="shared" si="66"/>
        <v>0</v>
      </c>
      <c r="AE109" s="355">
        <f t="shared" si="68"/>
        <v>38589.759999999995</v>
      </c>
    </row>
    <row r="110" spans="2:31" x14ac:dyDescent="0.25">
      <c r="B110" s="49">
        <v>1</v>
      </c>
      <c r="C110" s="49">
        <v>3</v>
      </c>
      <c r="D110" s="1772" t="str">
        <f t="shared" si="44"/>
        <v>Fertilizacion quimica (NPK)  - plátano</v>
      </c>
      <c r="E110" s="1772"/>
      <c r="F110" s="26" t="s">
        <v>74</v>
      </c>
      <c r="G110" s="41">
        <f t="shared" si="67"/>
        <v>2280.0000000000005</v>
      </c>
      <c r="H110" s="410">
        <f t="shared" si="45"/>
        <v>11.54</v>
      </c>
      <c r="I110" s="454">
        <f t="shared" si="46"/>
        <v>26311.200000000004</v>
      </c>
      <c r="J110" s="1316"/>
      <c r="K110" s="369">
        <f t="shared" si="47"/>
        <v>865.49999999999989</v>
      </c>
      <c r="L110" s="369">
        <f t="shared" si="48"/>
        <v>2596.4999999999995</v>
      </c>
      <c r="M110" s="369">
        <f t="shared" si="49"/>
        <v>5250.6999999999989</v>
      </c>
      <c r="N110" s="369">
        <f t="shared" si="50"/>
        <v>7039.4</v>
      </c>
      <c r="O110" s="369">
        <f t="shared" si="51"/>
        <v>6173.9</v>
      </c>
      <c r="P110" s="369">
        <f t="shared" si="52"/>
        <v>3519.7</v>
      </c>
      <c r="Q110" s="369">
        <f t="shared" si="53"/>
        <v>865.49999999999989</v>
      </c>
      <c r="R110" s="369">
        <f t="shared" si="54"/>
        <v>0</v>
      </c>
      <c r="S110" s="369">
        <f t="shared" si="55"/>
        <v>0</v>
      </c>
      <c r="T110" s="369">
        <f t="shared" si="56"/>
        <v>0</v>
      </c>
      <c r="U110" s="369">
        <f t="shared" si="57"/>
        <v>0</v>
      </c>
      <c r="V110" s="369">
        <f t="shared" si="58"/>
        <v>0</v>
      </c>
      <c r="W110" s="369">
        <f t="shared" si="59"/>
        <v>0</v>
      </c>
      <c r="X110" s="369">
        <f t="shared" si="60"/>
        <v>0</v>
      </c>
      <c r="Y110" s="369">
        <f t="shared" si="61"/>
        <v>0</v>
      </c>
      <c r="Z110" s="369">
        <f t="shared" si="62"/>
        <v>0</v>
      </c>
      <c r="AA110" s="369">
        <f t="shared" si="63"/>
        <v>0</v>
      </c>
      <c r="AB110" s="369">
        <f t="shared" si="64"/>
        <v>0</v>
      </c>
      <c r="AC110" s="369">
        <f t="shared" si="65"/>
        <v>0</v>
      </c>
      <c r="AD110" s="369">
        <f t="shared" si="66"/>
        <v>0</v>
      </c>
      <c r="AE110" s="355">
        <f t="shared" si="68"/>
        <v>26311.200000000001</v>
      </c>
    </row>
    <row r="111" spans="2:31" x14ac:dyDescent="0.25">
      <c r="B111" s="55">
        <v>1</v>
      </c>
      <c r="C111" s="55">
        <v>10</v>
      </c>
      <c r="D111" s="1772" t="str">
        <f t="shared" si="44"/>
        <v>Deshije y deshoje - plátano</v>
      </c>
      <c r="E111" s="1772"/>
      <c r="F111" s="26" t="s">
        <v>74</v>
      </c>
      <c r="G111" s="41">
        <f t="shared" si="67"/>
        <v>4312.0000000000009</v>
      </c>
      <c r="H111" s="410">
        <f t="shared" si="45"/>
        <v>11.54</v>
      </c>
      <c r="I111" s="454">
        <f t="shared" si="46"/>
        <v>49760.480000000003</v>
      </c>
      <c r="J111" s="1316"/>
      <c r="K111" s="369">
        <f t="shared" si="47"/>
        <v>865.49999999999989</v>
      </c>
      <c r="L111" s="369">
        <f t="shared" si="48"/>
        <v>2769.5999999999995</v>
      </c>
      <c r="M111" s="369">
        <f t="shared" si="49"/>
        <v>5770</v>
      </c>
      <c r="N111" s="369">
        <f t="shared" si="50"/>
        <v>8955.0400000000009</v>
      </c>
      <c r="O111" s="369">
        <f t="shared" si="51"/>
        <v>10351.380000000001</v>
      </c>
      <c r="P111" s="369">
        <f t="shared" si="52"/>
        <v>10524.480000000001</v>
      </c>
      <c r="Q111" s="369">
        <f t="shared" si="53"/>
        <v>10524.480000000001</v>
      </c>
      <c r="R111" s="369">
        <f t="shared" si="54"/>
        <v>10524.480000000001</v>
      </c>
      <c r="S111" s="369">
        <f t="shared" si="55"/>
        <v>10524.480000000001</v>
      </c>
      <c r="T111" s="369">
        <f t="shared" si="56"/>
        <v>10524.480000000001</v>
      </c>
      <c r="U111" s="369">
        <f t="shared" si="57"/>
        <v>9485.8799999999992</v>
      </c>
      <c r="V111" s="369">
        <f t="shared" si="58"/>
        <v>7408.68</v>
      </c>
      <c r="W111" s="369">
        <f t="shared" si="59"/>
        <v>4223.6399999999994</v>
      </c>
      <c r="X111" s="369">
        <f t="shared" si="60"/>
        <v>1038.5999999999999</v>
      </c>
      <c r="Y111" s="369">
        <f t="shared" si="61"/>
        <v>0</v>
      </c>
      <c r="Z111" s="369">
        <f t="shared" si="62"/>
        <v>0</v>
      </c>
      <c r="AA111" s="369">
        <f t="shared" si="63"/>
        <v>0</v>
      </c>
      <c r="AB111" s="369">
        <f t="shared" si="64"/>
        <v>0</v>
      </c>
      <c r="AC111" s="369">
        <f t="shared" si="65"/>
        <v>0</v>
      </c>
      <c r="AD111" s="369">
        <f t="shared" si="66"/>
        <v>0</v>
      </c>
      <c r="AE111" s="355">
        <f t="shared" si="68"/>
        <v>103490.72000000002</v>
      </c>
    </row>
    <row r="112" spans="2:31" x14ac:dyDescent="0.25">
      <c r="B112" s="55">
        <v>1</v>
      </c>
      <c r="C112" s="55">
        <v>7</v>
      </c>
      <c r="D112" s="1772" t="str">
        <f t="shared" si="44"/>
        <v>Aplicacion de biofertilizante - plátano *</v>
      </c>
      <c r="E112" s="1772"/>
      <c r="F112" s="26" t="s">
        <v>74</v>
      </c>
      <c r="G112" s="41">
        <f t="shared" si="67"/>
        <v>1487.9999999999998</v>
      </c>
      <c r="H112" s="410">
        <f t="shared" si="45"/>
        <v>11.54</v>
      </c>
      <c r="I112" s="454">
        <f t="shared" si="46"/>
        <v>17171.519999999997</v>
      </c>
      <c r="J112" s="1316"/>
      <c r="K112" s="369">
        <f t="shared" si="47"/>
        <v>346.2</v>
      </c>
      <c r="L112" s="369">
        <f t="shared" si="48"/>
        <v>1038.5999999999999</v>
      </c>
      <c r="M112" s="369">
        <f t="shared" si="49"/>
        <v>2100.2799999999997</v>
      </c>
      <c r="N112" s="369">
        <f t="shared" si="50"/>
        <v>3161.9599999999996</v>
      </c>
      <c r="O112" s="369">
        <f t="shared" si="51"/>
        <v>3508.1599999999994</v>
      </c>
      <c r="P112" s="369">
        <f t="shared" si="52"/>
        <v>3508.1599999999994</v>
      </c>
      <c r="Q112" s="369">
        <f t="shared" si="53"/>
        <v>3508.1599999999994</v>
      </c>
      <c r="R112" s="369">
        <f t="shared" si="54"/>
        <v>3161.9599999999996</v>
      </c>
      <c r="S112" s="369">
        <f t="shared" si="55"/>
        <v>2469.5599999999995</v>
      </c>
      <c r="T112" s="369">
        <f t="shared" si="56"/>
        <v>1407.8799999999999</v>
      </c>
      <c r="U112" s="369">
        <f t="shared" si="57"/>
        <v>346.2</v>
      </c>
      <c r="V112" s="369">
        <f t="shared" si="58"/>
        <v>0</v>
      </c>
      <c r="W112" s="369">
        <f t="shared" si="59"/>
        <v>0</v>
      </c>
      <c r="X112" s="369">
        <f t="shared" si="60"/>
        <v>0</v>
      </c>
      <c r="Y112" s="369">
        <f t="shared" si="61"/>
        <v>0</v>
      </c>
      <c r="Z112" s="369">
        <f t="shared" si="62"/>
        <v>0</v>
      </c>
      <c r="AA112" s="369">
        <f t="shared" si="63"/>
        <v>0</v>
      </c>
      <c r="AB112" s="369">
        <f t="shared" si="64"/>
        <v>0</v>
      </c>
      <c r="AC112" s="369">
        <f t="shared" si="65"/>
        <v>0</v>
      </c>
      <c r="AD112" s="369">
        <f t="shared" si="66"/>
        <v>0</v>
      </c>
      <c r="AE112" s="355">
        <f t="shared" si="68"/>
        <v>24557.119999999995</v>
      </c>
    </row>
    <row r="113" spans="2:35" x14ac:dyDescent="0.25">
      <c r="B113" s="55">
        <v>2</v>
      </c>
      <c r="C113" s="55">
        <v>10</v>
      </c>
      <c r="D113" s="1772" t="str">
        <f t="shared" si="44"/>
        <v>Cosecha platano</v>
      </c>
      <c r="E113" s="1772"/>
      <c r="F113" s="26" t="s">
        <v>74</v>
      </c>
      <c r="G113" s="41">
        <f t="shared" si="67"/>
        <v>5616</v>
      </c>
      <c r="H113" s="410">
        <f t="shared" si="45"/>
        <v>11.54</v>
      </c>
      <c r="I113" s="454">
        <f t="shared" si="46"/>
        <v>64808.639999999992</v>
      </c>
      <c r="J113" s="1316"/>
      <c r="K113" s="369">
        <f t="shared" si="47"/>
        <v>0</v>
      </c>
      <c r="L113" s="369">
        <f t="shared" si="48"/>
        <v>1384.8</v>
      </c>
      <c r="M113" s="369">
        <f t="shared" si="49"/>
        <v>4500.5999999999995</v>
      </c>
      <c r="N113" s="369">
        <f t="shared" si="50"/>
        <v>9439.7199999999975</v>
      </c>
      <c r="O113" s="369">
        <f t="shared" si="51"/>
        <v>14748.119999999997</v>
      </c>
      <c r="P113" s="369">
        <f t="shared" si="52"/>
        <v>17194.599999999999</v>
      </c>
      <c r="Q113" s="369">
        <f t="shared" si="53"/>
        <v>17540.799999999996</v>
      </c>
      <c r="R113" s="369">
        <f t="shared" si="54"/>
        <v>17540.799999999996</v>
      </c>
      <c r="S113" s="369">
        <f t="shared" si="55"/>
        <v>17540.799999999996</v>
      </c>
      <c r="T113" s="369">
        <f t="shared" si="56"/>
        <v>17540.799999999996</v>
      </c>
      <c r="U113" s="369">
        <f t="shared" si="57"/>
        <v>15809.8</v>
      </c>
      <c r="V113" s="369">
        <f t="shared" si="58"/>
        <v>12347.8</v>
      </c>
      <c r="W113" s="369">
        <f t="shared" si="59"/>
        <v>7039.4</v>
      </c>
      <c r="X113" s="369">
        <f t="shared" si="60"/>
        <v>1730.9999999999998</v>
      </c>
      <c r="Y113" s="369">
        <f t="shared" si="61"/>
        <v>0</v>
      </c>
      <c r="Z113" s="369">
        <f t="shared" si="62"/>
        <v>0</v>
      </c>
      <c r="AA113" s="369">
        <f t="shared" si="63"/>
        <v>0</v>
      </c>
      <c r="AB113" s="369">
        <f t="shared" si="64"/>
        <v>0</v>
      </c>
      <c r="AC113" s="369">
        <f t="shared" si="65"/>
        <v>0</v>
      </c>
      <c r="AD113" s="369">
        <f t="shared" si="66"/>
        <v>0</v>
      </c>
      <c r="AE113" s="355">
        <f t="shared" si="68"/>
        <v>154359.03999999995</v>
      </c>
    </row>
    <row r="114" spans="2:35" x14ac:dyDescent="0.25">
      <c r="B114" s="55">
        <v>2</v>
      </c>
      <c r="C114" s="55">
        <v>10</v>
      </c>
      <c r="D114" s="1772" t="str">
        <f t="shared" si="44"/>
        <v>Transporte de platano *</v>
      </c>
      <c r="E114" s="1772"/>
      <c r="F114" s="26" t="s">
        <v>74</v>
      </c>
      <c r="G114" s="41">
        <f t="shared" si="67"/>
        <v>2216</v>
      </c>
      <c r="H114" s="410">
        <f t="shared" si="45"/>
        <v>11.54</v>
      </c>
      <c r="I114" s="454">
        <f t="shared" si="46"/>
        <v>25572.639999999999</v>
      </c>
      <c r="J114" s="1316"/>
      <c r="K114" s="369">
        <f t="shared" si="47"/>
        <v>0</v>
      </c>
      <c r="L114" s="369">
        <f t="shared" si="48"/>
        <v>519.29999999999995</v>
      </c>
      <c r="M114" s="369">
        <f t="shared" si="49"/>
        <v>1731</v>
      </c>
      <c r="N114" s="369">
        <f t="shared" si="50"/>
        <v>3669.72</v>
      </c>
      <c r="O114" s="369">
        <f t="shared" si="51"/>
        <v>5793.08</v>
      </c>
      <c r="P114" s="369">
        <f t="shared" si="52"/>
        <v>6843.2199999999993</v>
      </c>
      <c r="Q114" s="369">
        <f t="shared" si="53"/>
        <v>7016.3199999999988</v>
      </c>
      <c r="R114" s="369">
        <f t="shared" si="54"/>
        <v>7016.3199999999988</v>
      </c>
      <c r="S114" s="369">
        <f t="shared" si="55"/>
        <v>7016.3199999999988</v>
      </c>
      <c r="T114" s="369">
        <f t="shared" si="56"/>
        <v>7016.3199999999988</v>
      </c>
      <c r="U114" s="369">
        <f t="shared" si="57"/>
        <v>6323.9199999999992</v>
      </c>
      <c r="V114" s="369">
        <f t="shared" si="58"/>
        <v>4939.119999999999</v>
      </c>
      <c r="W114" s="369">
        <f t="shared" si="59"/>
        <v>2815.7599999999998</v>
      </c>
      <c r="X114" s="369">
        <f t="shared" si="60"/>
        <v>692.4</v>
      </c>
      <c r="Y114" s="369">
        <f t="shared" si="61"/>
        <v>0</v>
      </c>
      <c r="Z114" s="369">
        <f t="shared" si="62"/>
        <v>0</v>
      </c>
      <c r="AA114" s="369">
        <f t="shared" si="63"/>
        <v>0</v>
      </c>
      <c r="AB114" s="369">
        <f t="shared" si="64"/>
        <v>0</v>
      </c>
      <c r="AC114" s="369">
        <f t="shared" si="65"/>
        <v>0</v>
      </c>
      <c r="AD114" s="369">
        <f t="shared" si="66"/>
        <v>0</v>
      </c>
      <c r="AE114" s="355">
        <f t="shared" si="68"/>
        <v>61392.800000000003</v>
      </c>
    </row>
    <row r="115" spans="2:35" x14ac:dyDescent="0.25">
      <c r="B115" s="49">
        <v>3</v>
      </c>
      <c r="C115" s="49">
        <v>7</v>
      </c>
      <c r="D115" s="1772" t="str">
        <f t="shared" si="44"/>
        <v xml:space="preserve">Podas periódicas especies forestales (Se realizan dos podas) </v>
      </c>
      <c r="E115" s="1772"/>
      <c r="F115" s="26" t="s">
        <v>74</v>
      </c>
      <c r="G115" s="41">
        <f t="shared" si="67"/>
        <v>1744.9999999999998</v>
      </c>
      <c r="H115" s="410">
        <f t="shared" si="45"/>
        <v>11.54</v>
      </c>
      <c r="I115" s="454">
        <f t="shared" si="46"/>
        <v>20137.299999999996</v>
      </c>
      <c r="J115" s="1316"/>
      <c r="K115" s="369">
        <f t="shared" si="47"/>
        <v>0</v>
      </c>
      <c r="L115" s="369">
        <f t="shared" si="48"/>
        <v>0</v>
      </c>
      <c r="M115" s="369">
        <f t="shared" si="49"/>
        <v>1730.9999999999998</v>
      </c>
      <c r="N115" s="369">
        <f t="shared" si="50"/>
        <v>3461.9999999999995</v>
      </c>
      <c r="O115" s="369">
        <f t="shared" si="51"/>
        <v>5308.4</v>
      </c>
      <c r="P115" s="369">
        <f t="shared" si="52"/>
        <v>5308.4</v>
      </c>
      <c r="Q115" s="369">
        <f t="shared" si="53"/>
        <v>4327.5</v>
      </c>
      <c r="R115" s="369">
        <f t="shared" si="54"/>
        <v>5193</v>
      </c>
      <c r="S115" s="369">
        <f t="shared" si="55"/>
        <v>7962.5999999999995</v>
      </c>
      <c r="T115" s="369">
        <f t="shared" si="56"/>
        <v>7962.5999999999995</v>
      </c>
      <c r="U115" s="369">
        <f t="shared" si="57"/>
        <v>2596.5</v>
      </c>
      <c r="V115" s="369">
        <f t="shared" si="58"/>
        <v>0</v>
      </c>
      <c r="W115" s="369">
        <f t="shared" si="59"/>
        <v>0</v>
      </c>
      <c r="X115" s="369">
        <f t="shared" si="60"/>
        <v>0</v>
      </c>
      <c r="Y115" s="369">
        <f t="shared" si="61"/>
        <v>0</v>
      </c>
      <c r="Z115" s="369">
        <f t="shared" si="62"/>
        <v>0</v>
      </c>
      <c r="AA115" s="369">
        <f t="shared" si="63"/>
        <v>0</v>
      </c>
      <c r="AB115" s="369">
        <f t="shared" si="64"/>
        <v>0</v>
      </c>
      <c r="AC115" s="369">
        <f t="shared" si="65"/>
        <v>0</v>
      </c>
      <c r="AD115" s="369">
        <f t="shared" si="66"/>
        <v>0</v>
      </c>
      <c r="AE115" s="355">
        <f t="shared" si="68"/>
        <v>43851.999999999993</v>
      </c>
    </row>
    <row r="116" spans="2:35" x14ac:dyDescent="0.25">
      <c r="B116" s="49">
        <v>10</v>
      </c>
      <c r="C116" s="49">
        <v>16</v>
      </c>
      <c r="D116" s="1772" t="str">
        <f t="shared" si="44"/>
        <v xml:space="preserve">Raleo especies forestales (Se realizan dos raleos) </v>
      </c>
      <c r="E116" s="1772"/>
      <c r="F116" s="26" t="s">
        <v>74</v>
      </c>
      <c r="G116" s="41">
        <f t="shared" si="67"/>
        <v>0</v>
      </c>
      <c r="H116" s="410">
        <f t="shared" si="45"/>
        <v>11.54</v>
      </c>
      <c r="I116" s="454">
        <f t="shared" si="46"/>
        <v>0</v>
      </c>
      <c r="J116" s="1316"/>
      <c r="K116" s="369">
        <f t="shared" si="47"/>
        <v>0</v>
      </c>
      <c r="L116" s="369">
        <f t="shared" si="48"/>
        <v>0</v>
      </c>
      <c r="M116" s="369">
        <f t="shared" si="49"/>
        <v>0</v>
      </c>
      <c r="N116" s="369">
        <f t="shared" si="50"/>
        <v>0</v>
      </c>
      <c r="O116" s="369">
        <f t="shared" si="51"/>
        <v>0</v>
      </c>
      <c r="P116" s="369">
        <f t="shared" si="52"/>
        <v>0</v>
      </c>
      <c r="Q116" s="369">
        <f t="shared" si="53"/>
        <v>0</v>
      </c>
      <c r="R116" s="369">
        <f t="shared" si="54"/>
        <v>0</v>
      </c>
      <c r="S116" s="369">
        <f t="shared" si="55"/>
        <v>0</v>
      </c>
      <c r="T116" s="369">
        <f t="shared" si="56"/>
        <v>2077.1999999999998</v>
      </c>
      <c r="U116" s="369">
        <f t="shared" si="57"/>
        <v>4154.3999999999996</v>
      </c>
      <c r="V116" s="369">
        <f t="shared" si="58"/>
        <v>6370.08</v>
      </c>
      <c r="W116" s="369">
        <f t="shared" si="59"/>
        <v>6370.08</v>
      </c>
      <c r="X116" s="369">
        <f t="shared" si="60"/>
        <v>2077.1999999999998</v>
      </c>
      <c r="Y116" s="369">
        <f t="shared" si="61"/>
        <v>0</v>
      </c>
      <c r="Z116" s="369">
        <f t="shared" si="62"/>
        <v>2769.6</v>
      </c>
      <c r="AA116" s="369">
        <f t="shared" si="63"/>
        <v>5539.2</v>
      </c>
      <c r="AB116" s="369">
        <f t="shared" si="64"/>
        <v>8493.4399999999987</v>
      </c>
      <c r="AC116" s="369">
        <f t="shared" si="65"/>
        <v>8493.4399999999987</v>
      </c>
      <c r="AD116" s="369">
        <f t="shared" si="66"/>
        <v>2769.6</v>
      </c>
      <c r="AE116" s="355">
        <f t="shared" si="68"/>
        <v>49114.239999999998</v>
      </c>
    </row>
    <row r="117" spans="2:35" x14ac:dyDescent="0.25">
      <c r="B117" s="49" t="s">
        <v>167</v>
      </c>
      <c r="C117" s="49">
        <v>20</v>
      </c>
      <c r="D117" s="1772" t="str">
        <f t="shared" si="44"/>
        <v>Tala selectiva individual</v>
      </c>
      <c r="E117" s="1772"/>
      <c r="F117" s="26" t="s">
        <v>74</v>
      </c>
      <c r="G117" s="41">
        <f t="shared" si="67"/>
        <v>0</v>
      </c>
      <c r="H117" s="410">
        <f t="shared" si="45"/>
        <v>11.54</v>
      </c>
      <c r="I117" s="454">
        <f t="shared" si="46"/>
        <v>0</v>
      </c>
      <c r="J117" s="1317"/>
      <c r="K117" s="369">
        <f t="shared" si="47"/>
        <v>0</v>
      </c>
      <c r="L117" s="369">
        <f t="shared" si="48"/>
        <v>0</v>
      </c>
      <c r="M117" s="369">
        <f t="shared" si="49"/>
        <v>0</v>
      </c>
      <c r="N117" s="369">
        <f t="shared" si="50"/>
        <v>0</v>
      </c>
      <c r="O117" s="369">
        <f t="shared" si="51"/>
        <v>0</v>
      </c>
      <c r="P117" s="369">
        <f t="shared" si="52"/>
        <v>0</v>
      </c>
      <c r="Q117" s="369">
        <f t="shared" si="53"/>
        <v>0</v>
      </c>
      <c r="R117" s="369">
        <f t="shared" si="54"/>
        <v>0</v>
      </c>
      <c r="S117" s="369">
        <f t="shared" si="55"/>
        <v>0</v>
      </c>
      <c r="T117" s="369">
        <f t="shared" si="56"/>
        <v>0</v>
      </c>
      <c r="U117" s="369">
        <f t="shared" si="57"/>
        <v>0</v>
      </c>
      <c r="V117" s="369">
        <f t="shared" si="58"/>
        <v>0</v>
      </c>
      <c r="W117" s="369">
        <f t="shared" si="59"/>
        <v>0</v>
      </c>
      <c r="X117" s="369">
        <f t="shared" si="60"/>
        <v>0</v>
      </c>
      <c r="Y117" s="369">
        <f t="shared" si="61"/>
        <v>0</v>
      </c>
      <c r="Z117" s="369">
        <f t="shared" si="62"/>
        <v>0</v>
      </c>
      <c r="AA117" s="369">
        <f t="shared" si="63"/>
        <v>0</v>
      </c>
      <c r="AB117" s="369">
        <f t="shared" si="64"/>
        <v>0</v>
      </c>
      <c r="AC117" s="369">
        <f t="shared" si="65"/>
        <v>0</v>
      </c>
      <c r="AD117" s="369">
        <f t="shared" si="66"/>
        <v>6923.9999999999991</v>
      </c>
      <c r="AE117" s="355">
        <f>SUM(K117:AD117)</f>
        <v>6923.9999999999991</v>
      </c>
    </row>
    <row r="118" spans="2:35" ht="14.4" thickBot="1" x14ac:dyDescent="0.3">
      <c r="B118" s="1304"/>
      <c r="C118" s="1305"/>
      <c r="D118" s="1302" t="s">
        <v>57</v>
      </c>
      <c r="E118" s="1302"/>
      <c r="F118" s="1816" t="s">
        <v>544</v>
      </c>
      <c r="G118" s="1816"/>
      <c r="H118" s="1816"/>
      <c r="I118" s="1816"/>
      <c r="J118" s="654">
        <f>SUM(I119:I130)</f>
        <v>458446.848</v>
      </c>
      <c r="K118" s="356">
        <f>SUM(K119:K130)</f>
        <v>30189.120000000003</v>
      </c>
      <c r="L118" s="356">
        <f t="shared" ref="L118:AE118" si="69">SUM(L119:L130)</f>
        <v>66483.360000000001</v>
      </c>
      <c r="M118" s="356">
        <f t="shared" si="69"/>
        <v>110895.32799999999</v>
      </c>
      <c r="N118" s="356">
        <f t="shared" si="69"/>
        <v>125012.576</v>
      </c>
      <c r="O118" s="356">
        <f t="shared" si="69"/>
        <v>72133.856</v>
      </c>
      <c r="P118" s="356">
        <f t="shared" si="69"/>
        <v>33927.488000000005</v>
      </c>
      <c r="Q118" s="356">
        <f t="shared" si="69"/>
        <v>19805.120000000003</v>
      </c>
      <c r="R118" s="356">
        <f t="shared" si="69"/>
        <v>13700</v>
      </c>
      <c r="S118" s="356">
        <f t="shared" si="69"/>
        <v>10700</v>
      </c>
      <c r="T118" s="356">
        <f t="shared" si="69"/>
        <v>6100</v>
      </c>
      <c r="U118" s="356">
        <f t="shared" si="69"/>
        <v>1500</v>
      </c>
      <c r="V118" s="356">
        <f t="shared" si="69"/>
        <v>0</v>
      </c>
      <c r="W118" s="356">
        <f t="shared" si="69"/>
        <v>0</v>
      </c>
      <c r="X118" s="356">
        <f t="shared" si="69"/>
        <v>0</v>
      </c>
      <c r="Y118" s="356">
        <f t="shared" si="69"/>
        <v>0</v>
      </c>
      <c r="Z118" s="356">
        <f t="shared" si="69"/>
        <v>0</v>
      </c>
      <c r="AA118" s="356">
        <f t="shared" si="69"/>
        <v>0</v>
      </c>
      <c r="AB118" s="356">
        <f t="shared" si="69"/>
        <v>0</v>
      </c>
      <c r="AC118" s="356">
        <f t="shared" si="69"/>
        <v>0</v>
      </c>
      <c r="AD118" s="356">
        <f t="shared" si="69"/>
        <v>0</v>
      </c>
      <c r="AE118" s="356">
        <f t="shared" si="69"/>
        <v>490446.848</v>
      </c>
    </row>
    <row r="119" spans="2:35" s="1231" customFormat="1" x14ac:dyDescent="0.25">
      <c r="B119" s="1261">
        <v>1</v>
      </c>
      <c r="C119" s="1262">
        <v>1</v>
      </c>
      <c r="D119" s="1799" t="str">
        <f t="shared" ref="D119:D130" si="70">D37</f>
        <v>Material vegetativo Cedrala odorata (Cedro)</v>
      </c>
      <c r="E119" s="1800"/>
      <c r="F119" s="1271" t="str">
        <f t="shared" ref="F119:F130" si="71">F37</f>
        <v xml:space="preserve">plantula </v>
      </c>
      <c r="G119" s="1264">
        <f>SUM(K119:Q119)/H119</f>
        <v>10184</v>
      </c>
      <c r="H119" s="1265">
        <f t="shared" ref="H119:H134" si="72">H37</f>
        <v>1</v>
      </c>
      <c r="I119" s="1265">
        <f t="shared" ref="I119:I130" si="73">G119*H119</f>
        <v>10184</v>
      </c>
      <c r="J119" s="1266"/>
      <c r="K119" s="1267">
        <f t="shared" ref="K119:K134" si="74">K37*K$78</f>
        <v>1005</v>
      </c>
      <c r="L119" s="1267">
        <f t="shared" ref="L119:L134" si="75">L37*L$78+K37*L$79</f>
        <v>2010</v>
      </c>
      <c r="M119" s="1267">
        <f t="shared" ref="M119:M134" si="76">M37*M$78+L37*M$79+K37*M$80</f>
        <v>3082</v>
      </c>
      <c r="N119" s="1267">
        <f t="shared" ref="N119:N130" si="77">N37*N$78+M37*N$79+L37*N$80+K37*N$81</f>
        <v>3082</v>
      </c>
      <c r="O119" s="1267">
        <f t="shared" ref="O119:O130" si="78">O37*O$78+N37*O$79+M37*O$80+L37*O$81+K37*O$82</f>
        <v>1005</v>
      </c>
      <c r="P119" s="1267">
        <f t="shared" ref="P119:P130" si="79">P37*P$78+O37*P$79+N37*P$80+M37*P$81+L37*P$82</f>
        <v>0</v>
      </c>
      <c r="Q119" s="1267">
        <f t="shared" ref="Q119:Q130" si="80">Q37*Q$78+P37*Q$79+O37*Q$80+N37*Q$81+M37*Q$82</f>
        <v>0</v>
      </c>
      <c r="R119" s="1267">
        <f t="shared" ref="R119:R130" si="81">R37*R$78+Q37*R$79+P37*R$80+O37*R$81+N37*R$82</f>
        <v>0</v>
      </c>
      <c r="S119" s="1267">
        <f t="shared" ref="S119:S130" si="82">S37*S$78+R37*S$79+Q37*S$80+P37*S$81+O37*S$82</f>
        <v>0</v>
      </c>
      <c r="T119" s="1267">
        <f t="shared" ref="T119:T130" si="83">T37*T$78+S37*T$79+R37*T$80+Q37*T$81+P37*T$82</f>
        <v>0</v>
      </c>
      <c r="U119" s="1267">
        <f t="shared" ref="U119:U130" si="84">U37*U$78+T37*U$79+S37*U$80+R37*U$81+Q37*U$82</f>
        <v>0</v>
      </c>
      <c r="V119" s="1267">
        <f t="shared" ref="V119:V130" si="85">V37*V$78+U37*V$79+T37*V$80+S37*V$81+R37*V$82</f>
        <v>0</v>
      </c>
      <c r="W119" s="1267">
        <f t="shared" ref="W119:W130" si="86">W37*W$78+V37*W$79+U37*W$80+T37*W$81+S37*W$82</f>
        <v>0</v>
      </c>
      <c r="X119" s="1267">
        <f t="shared" ref="X119:X130" si="87">X37*X$78+W37*X$79+V37*X$80+U37*X$81+T37*X$82</f>
        <v>0</v>
      </c>
      <c r="Y119" s="1267">
        <f t="shared" ref="Y119:Y130" si="88">Y37*Y$78+X37*Y$79+W37*Y$80+V37*Y$81+U37*Y$82</f>
        <v>0</v>
      </c>
      <c r="Z119" s="1267">
        <f t="shared" ref="Z119:Z130" si="89">Z37*Z$78+Y37*Z$79+X37*Z$80+W37*Z$81+V37*Z$82</f>
        <v>0</v>
      </c>
      <c r="AA119" s="1267">
        <f t="shared" ref="AA119:AA130" si="90">AA37*AA$78+Z37*AA$79+Y37*AA$80+X37*AA$81+W37*AA$82</f>
        <v>0</v>
      </c>
      <c r="AB119" s="1267">
        <f t="shared" ref="AB119:AB130" si="91">AB37*AB$78+AA37*AB$79+Z37*AB$80+Y37*AB$81+X37*AB$82</f>
        <v>0</v>
      </c>
      <c r="AC119" s="1267">
        <f t="shared" ref="AC119:AC130" si="92">AC37*AC$78+AB37*AC$79+AA37*AC$80+Z37*AC$81+Y37*AC$82</f>
        <v>0</v>
      </c>
      <c r="AD119" s="1267">
        <f t="shared" ref="AD119:AD130" si="93">AD37*AD$78+AC37*AD$79+AB37*AD$80+AA37*AD$81+Z37*AD$82</f>
        <v>0</v>
      </c>
      <c r="AE119" s="1268">
        <f t="shared" ref="AE119:AE130" si="94">SUM(K119:AD119)</f>
        <v>10184</v>
      </c>
      <c r="AI119" s="1269"/>
    </row>
    <row r="120" spans="2:35" s="1231" customFormat="1" x14ac:dyDescent="0.25">
      <c r="B120" s="1270">
        <v>1</v>
      </c>
      <c r="C120" s="1202">
        <v>1</v>
      </c>
      <c r="D120" s="1799" t="str">
        <f t="shared" si="70"/>
        <v>Material vegetativo Cordia gerascanthus (baria prieta</v>
      </c>
      <c r="E120" s="1800"/>
      <c r="F120" s="1271" t="str">
        <f t="shared" si="71"/>
        <v xml:space="preserve">plantula </v>
      </c>
      <c r="G120" s="1264">
        <f t="shared" ref="G120:G129" si="95">SUM(K120:Q120)/H120</f>
        <v>29336</v>
      </c>
      <c r="H120" s="1265">
        <f t="shared" si="72"/>
        <v>1</v>
      </c>
      <c r="I120" s="1265">
        <f t="shared" si="73"/>
        <v>29336</v>
      </c>
      <c r="J120" s="1272"/>
      <c r="K120" s="1267">
        <f t="shared" si="74"/>
        <v>2895</v>
      </c>
      <c r="L120" s="1267">
        <f t="shared" si="75"/>
        <v>5790</v>
      </c>
      <c r="M120" s="1267">
        <f t="shared" si="76"/>
        <v>8878</v>
      </c>
      <c r="N120" s="1267">
        <f t="shared" si="77"/>
        <v>8878</v>
      </c>
      <c r="O120" s="1267">
        <f t="shared" si="78"/>
        <v>2895</v>
      </c>
      <c r="P120" s="1267">
        <f t="shared" si="79"/>
        <v>0</v>
      </c>
      <c r="Q120" s="1267">
        <f t="shared" si="80"/>
        <v>0</v>
      </c>
      <c r="R120" s="1267">
        <f t="shared" si="81"/>
        <v>0</v>
      </c>
      <c r="S120" s="1267">
        <f t="shared" si="82"/>
        <v>0</v>
      </c>
      <c r="T120" s="1267">
        <f t="shared" si="83"/>
        <v>0</v>
      </c>
      <c r="U120" s="1267">
        <f t="shared" si="84"/>
        <v>0</v>
      </c>
      <c r="V120" s="1267">
        <f t="shared" si="85"/>
        <v>0</v>
      </c>
      <c r="W120" s="1267">
        <f t="shared" si="86"/>
        <v>0</v>
      </c>
      <c r="X120" s="1267">
        <f t="shared" si="87"/>
        <v>0</v>
      </c>
      <c r="Y120" s="1267">
        <f t="shared" si="88"/>
        <v>0</v>
      </c>
      <c r="Z120" s="1267">
        <f t="shared" si="89"/>
        <v>0</v>
      </c>
      <c r="AA120" s="1267">
        <f t="shared" si="90"/>
        <v>0</v>
      </c>
      <c r="AB120" s="1267">
        <f t="shared" si="91"/>
        <v>0</v>
      </c>
      <c r="AC120" s="1267">
        <f t="shared" si="92"/>
        <v>0</v>
      </c>
      <c r="AD120" s="1267">
        <f t="shared" si="93"/>
        <v>0</v>
      </c>
      <c r="AE120" s="1268">
        <f t="shared" si="94"/>
        <v>29336</v>
      </c>
      <c r="AI120" s="1269"/>
    </row>
    <row r="121" spans="2:35" s="1231" customFormat="1" x14ac:dyDescent="0.25">
      <c r="B121" s="1270">
        <v>1</v>
      </c>
      <c r="C121" s="1202">
        <v>1</v>
      </c>
      <c r="D121" s="1799" t="str">
        <f t="shared" si="70"/>
        <v>Material vegetativo Caesalpinea violácea (yarúa)</v>
      </c>
      <c r="E121" s="1800"/>
      <c r="F121" s="1271" t="str">
        <f t="shared" si="71"/>
        <v xml:space="preserve">plantula </v>
      </c>
      <c r="G121" s="1264">
        <f t="shared" si="95"/>
        <v>29336</v>
      </c>
      <c r="H121" s="1265">
        <f t="shared" si="72"/>
        <v>1</v>
      </c>
      <c r="I121" s="1265">
        <f t="shared" si="73"/>
        <v>29336</v>
      </c>
      <c r="J121" s="1272"/>
      <c r="K121" s="1267">
        <f t="shared" si="74"/>
        <v>2895</v>
      </c>
      <c r="L121" s="1267">
        <f t="shared" si="75"/>
        <v>5790</v>
      </c>
      <c r="M121" s="1267">
        <f t="shared" si="76"/>
        <v>8878</v>
      </c>
      <c r="N121" s="1267">
        <f t="shared" si="77"/>
        <v>8878</v>
      </c>
      <c r="O121" s="1267">
        <f t="shared" si="78"/>
        <v>2895</v>
      </c>
      <c r="P121" s="1267">
        <f t="shared" si="79"/>
        <v>0</v>
      </c>
      <c r="Q121" s="1267">
        <f t="shared" si="80"/>
        <v>0</v>
      </c>
      <c r="R121" s="1267">
        <f t="shared" si="81"/>
        <v>0</v>
      </c>
      <c r="S121" s="1267">
        <f t="shared" si="82"/>
        <v>0</v>
      </c>
      <c r="T121" s="1267">
        <f t="shared" si="83"/>
        <v>0</v>
      </c>
      <c r="U121" s="1267">
        <f t="shared" si="84"/>
        <v>0</v>
      </c>
      <c r="V121" s="1267">
        <f t="shared" si="85"/>
        <v>0</v>
      </c>
      <c r="W121" s="1267">
        <f t="shared" si="86"/>
        <v>0</v>
      </c>
      <c r="X121" s="1267">
        <f t="shared" si="87"/>
        <v>0</v>
      </c>
      <c r="Y121" s="1267">
        <f t="shared" si="88"/>
        <v>0</v>
      </c>
      <c r="Z121" s="1267">
        <f t="shared" si="89"/>
        <v>0</v>
      </c>
      <c r="AA121" s="1267">
        <f t="shared" si="90"/>
        <v>0</v>
      </c>
      <c r="AB121" s="1267">
        <f t="shared" si="91"/>
        <v>0</v>
      </c>
      <c r="AC121" s="1267">
        <f t="shared" si="92"/>
        <v>0</v>
      </c>
      <c r="AD121" s="1267">
        <f t="shared" si="93"/>
        <v>0</v>
      </c>
      <c r="AE121" s="1268">
        <f t="shared" si="94"/>
        <v>29336</v>
      </c>
      <c r="AI121" s="1269"/>
    </row>
    <row r="122" spans="2:35" s="1231" customFormat="1" x14ac:dyDescent="0.25">
      <c r="B122" s="1270">
        <v>1</v>
      </c>
      <c r="C122" s="1202">
        <v>1</v>
      </c>
      <c r="D122" s="1799" t="str">
        <f t="shared" si="70"/>
        <v>Material vegetativo  Colubrina ferruginosa (bijáguara)</v>
      </c>
      <c r="E122" s="1800"/>
      <c r="F122" s="1271" t="str">
        <f t="shared" si="71"/>
        <v xml:space="preserve">plantula </v>
      </c>
      <c r="G122" s="1264">
        <f t="shared" si="95"/>
        <v>19152</v>
      </c>
      <c r="H122" s="1265">
        <f t="shared" si="72"/>
        <v>1</v>
      </c>
      <c r="I122" s="1265">
        <f t="shared" si="73"/>
        <v>19152</v>
      </c>
      <c r="J122" s="1272"/>
      <c r="K122" s="1267">
        <f t="shared" si="74"/>
        <v>1890</v>
      </c>
      <c r="L122" s="1267">
        <f t="shared" si="75"/>
        <v>3780</v>
      </c>
      <c r="M122" s="1267">
        <f t="shared" si="76"/>
        <v>5796</v>
      </c>
      <c r="N122" s="1267">
        <f t="shared" si="77"/>
        <v>5796</v>
      </c>
      <c r="O122" s="1267">
        <f t="shared" si="78"/>
        <v>1890</v>
      </c>
      <c r="P122" s="1267">
        <f t="shared" si="79"/>
        <v>0</v>
      </c>
      <c r="Q122" s="1267">
        <f t="shared" si="80"/>
        <v>0</v>
      </c>
      <c r="R122" s="1267">
        <f t="shared" si="81"/>
        <v>0</v>
      </c>
      <c r="S122" s="1267">
        <f t="shared" si="82"/>
        <v>0</v>
      </c>
      <c r="T122" s="1267">
        <f t="shared" si="83"/>
        <v>0</v>
      </c>
      <c r="U122" s="1267">
        <f t="shared" si="84"/>
        <v>0</v>
      </c>
      <c r="V122" s="1267">
        <f t="shared" si="85"/>
        <v>0</v>
      </c>
      <c r="W122" s="1267">
        <f t="shared" si="86"/>
        <v>0</v>
      </c>
      <c r="X122" s="1267">
        <f t="shared" si="87"/>
        <v>0</v>
      </c>
      <c r="Y122" s="1267">
        <f t="shared" si="88"/>
        <v>0</v>
      </c>
      <c r="Z122" s="1267">
        <f t="shared" si="89"/>
        <v>0</v>
      </c>
      <c r="AA122" s="1267">
        <f t="shared" si="90"/>
        <v>0</v>
      </c>
      <c r="AB122" s="1267">
        <f t="shared" si="91"/>
        <v>0</v>
      </c>
      <c r="AC122" s="1267">
        <f t="shared" si="92"/>
        <v>0</v>
      </c>
      <c r="AD122" s="1267">
        <f t="shared" si="93"/>
        <v>0</v>
      </c>
      <c r="AE122" s="1268">
        <f t="shared" si="94"/>
        <v>19152</v>
      </c>
      <c r="AI122" s="1269"/>
    </row>
    <row r="123" spans="2:35" s="1231" customFormat="1" x14ac:dyDescent="0.25">
      <c r="B123" s="1273">
        <v>1</v>
      </c>
      <c r="C123" s="1274">
        <v>1</v>
      </c>
      <c r="D123" s="1799" t="str">
        <f t="shared" si="70"/>
        <v>Material vegetativo  Spondias purpurea (ciruela comun)</v>
      </c>
      <c r="E123" s="1800"/>
      <c r="F123" s="1271" t="str">
        <f t="shared" si="71"/>
        <v xml:space="preserve">plantula </v>
      </c>
      <c r="G123" s="1264">
        <f t="shared" si="95"/>
        <v>15656</v>
      </c>
      <c r="H123" s="1265">
        <f t="shared" si="72"/>
        <v>1</v>
      </c>
      <c r="I123" s="1265">
        <f t="shared" si="73"/>
        <v>15656</v>
      </c>
      <c r="J123" s="1272"/>
      <c r="K123" s="1267">
        <f t="shared" si="74"/>
        <v>1545</v>
      </c>
      <c r="L123" s="1267">
        <f t="shared" si="75"/>
        <v>3090</v>
      </c>
      <c r="M123" s="1267">
        <f t="shared" si="76"/>
        <v>4738</v>
      </c>
      <c r="N123" s="1267">
        <f t="shared" si="77"/>
        <v>4738</v>
      </c>
      <c r="O123" s="1267">
        <f t="shared" si="78"/>
        <v>1545</v>
      </c>
      <c r="P123" s="1267">
        <f t="shared" si="79"/>
        <v>0</v>
      </c>
      <c r="Q123" s="1267">
        <f t="shared" si="80"/>
        <v>0</v>
      </c>
      <c r="R123" s="1267">
        <f t="shared" si="81"/>
        <v>0</v>
      </c>
      <c r="S123" s="1267">
        <f t="shared" si="82"/>
        <v>0</v>
      </c>
      <c r="T123" s="1267">
        <f t="shared" si="83"/>
        <v>0</v>
      </c>
      <c r="U123" s="1267">
        <f t="shared" si="84"/>
        <v>0</v>
      </c>
      <c r="V123" s="1267">
        <f t="shared" si="85"/>
        <v>0</v>
      </c>
      <c r="W123" s="1267">
        <f t="shared" si="86"/>
        <v>0</v>
      </c>
      <c r="X123" s="1267">
        <f t="shared" si="87"/>
        <v>0</v>
      </c>
      <c r="Y123" s="1267">
        <f t="shared" si="88"/>
        <v>0</v>
      </c>
      <c r="Z123" s="1267">
        <f t="shared" si="89"/>
        <v>0</v>
      </c>
      <c r="AA123" s="1267">
        <f t="shared" si="90"/>
        <v>0</v>
      </c>
      <c r="AB123" s="1267">
        <f t="shared" si="91"/>
        <v>0</v>
      </c>
      <c r="AC123" s="1267">
        <f t="shared" si="92"/>
        <v>0</v>
      </c>
      <c r="AD123" s="1267">
        <f t="shared" si="93"/>
        <v>0</v>
      </c>
      <c r="AE123" s="1268">
        <f t="shared" si="94"/>
        <v>15656</v>
      </c>
      <c r="AI123" s="1269"/>
    </row>
    <row r="124" spans="2:35" s="1231" customFormat="1" x14ac:dyDescent="0.25">
      <c r="B124" s="1273">
        <v>1</v>
      </c>
      <c r="C124" s="1274">
        <v>1</v>
      </c>
      <c r="D124" s="1799" t="str">
        <f t="shared" si="70"/>
        <v>Material vegetativo Musa paradisiaca (plátano)</v>
      </c>
      <c r="E124" s="1800"/>
      <c r="F124" s="1271" t="str">
        <f t="shared" si="71"/>
        <v xml:space="preserve">plantula </v>
      </c>
      <c r="G124" s="1264">
        <f t="shared" si="95"/>
        <v>99711.999999999985</v>
      </c>
      <c r="H124" s="1265">
        <f t="shared" si="72"/>
        <v>1.2</v>
      </c>
      <c r="I124" s="1265">
        <f t="shared" si="73"/>
        <v>119654.39999999998</v>
      </c>
      <c r="J124" s="1272"/>
      <c r="K124" s="1267">
        <f t="shared" si="74"/>
        <v>11807.999999999998</v>
      </c>
      <c r="L124" s="1267">
        <f t="shared" si="75"/>
        <v>23615.999999999996</v>
      </c>
      <c r="M124" s="1267">
        <f t="shared" si="76"/>
        <v>36211.199999999997</v>
      </c>
      <c r="N124" s="1267">
        <f t="shared" si="77"/>
        <v>36211.199999999997</v>
      </c>
      <c r="O124" s="1267">
        <f t="shared" si="78"/>
        <v>11807.999999999998</v>
      </c>
      <c r="P124" s="1267">
        <f t="shared" si="79"/>
        <v>0</v>
      </c>
      <c r="Q124" s="1267">
        <f t="shared" si="80"/>
        <v>0</v>
      </c>
      <c r="R124" s="1267">
        <f t="shared" si="81"/>
        <v>0</v>
      </c>
      <c r="S124" s="1267">
        <f t="shared" si="82"/>
        <v>0</v>
      </c>
      <c r="T124" s="1267">
        <f t="shared" si="83"/>
        <v>0</v>
      </c>
      <c r="U124" s="1267">
        <f t="shared" si="84"/>
        <v>0</v>
      </c>
      <c r="V124" s="1267">
        <f t="shared" si="85"/>
        <v>0</v>
      </c>
      <c r="W124" s="1267">
        <f t="shared" si="86"/>
        <v>0</v>
      </c>
      <c r="X124" s="1267">
        <f t="shared" si="87"/>
        <v>0</v>
      </c>
      <c r="Y124" s="1267">
        <f t="shared" si="88"/>
        <v>0</v>
      </c>
      <c r="Z124" s="1267">
        <f t="shared" si="89"/>
        <v>0</v>
      </c>
      <c r="AA124" s="1267">
        <f t="shared" si="90"/>
        <v>0</v>
      </c>
      <c r="AB124" s="1267">
        <f t="shared" si="91"/>
        <v>0</v>
      </c>
      <c r="AC124" s="1267">
        <f t="shared" si="92"/>
        <v>0</v>
      </c>
      <c r="AD124" s="1267">
        <f t="shared" si="93"/>
        <v>0</v>
      </c>
      <c r="AE124" s="1268">
        <f t="shared" si="94"/>
        <v>119654.39999999998</v>
      </c>
      <c r="AI124" s="1269"/>
    </row>
    <row r="125" spans="2:35" x14ac:dyDescent="0.25">
      <c r="B125" s="48">
        <v>1</v>
      </c>
      <c r="C125" s="49">
        <v>1</v>
      </c>
      <c r="D125" s="1805" t="str">
        <f t="shared" si="70"/>
        <v>Materia orgánica -  Especies forestales</v>
      </c>
      <c r="E125" s="1791"/>
      <c r="F125" s="52" t="str">
        <f t="shared" si="71"/>
        <v>kilogramo</v>
      </c>
      <c r="G125" s="41">
        <f t="shared" si="95"/>
        <v>518320.00000000006</v>
      </c>
      <c r="H125" s="410">
        <f t="shared" si="72"/>
        <v>0.04</v>
      </c>
      <c r="I125" s="410">
        <f t="shared" si="73"/>
        <v>20732.800000000003</v>
      </c>
      <c r="J125" s="96"/>
      <c r="K125" s="369">
        <f t="shared" si="74"/>
        <v>2046</v>
      </c>
      <c r="L125" s="369">
        <f t="shared" si="75"/>
        <v>4092</v>
      </c>
      <c r="M125" s="369">
        <f t="shared" si="76"/>
        <v>6274.4000000000005</v>
      </c>
      <c r="N125" s="369">
        <f t="shared" si="77"/>
        <v>6274.4000000000005</v>
      </c>
      <c r="O125" s="369">
        <f t="shared" si="78"/>
        <v>2046</v>
      </c>
      <c r="P125" s="369">
        <f t="shared" si="79"/>
        <v>0</v>
      </c>
      <c r="Q125" s="369">
        <f t="shared" si="80"/>
        <v>0</v>
      </c>
      <c r="R125" s="369">
        <f t="shared" si="81"/>
        <v>0</v>
      </c>
      <c r="S125" s="369">
        <f t="shared" si="82"/>
        <v>0</v>
      </c>
      <c r="T125" s="369">
        <f t="shared" si="83"/>
        <v>0</v>
      </c>
      <c r="U125" s="369">
        <f t="shared" si="84"/>
        <v>0</v>
      </c>
      <c r="V125" s="369">
        <f t="shared" si="85"/>
        <v>0</v>
      </c>
      <c r="W125" s="369">
        <f t="shared" si="86"/>
        <v>0</v>
      </c>
      <c r="X125" s="369">
        <f t="shared" si="87"/>
        <v>0</v>
      </c>
      <c r="Y125" s="369">
        <f t="shared" si="88"/>
        <v>0</v>
      </c>
      <c r="Z125" s="369">
        <f t="shared" si="89"/>
        <v>0</v>
      </c>
      <c r="AA125" s="369">
        <f t="shared" si="90"/>
        <v>0</v>
      </c>
      <c r="AB125" s="369">
        <f t="shared" si="91"/>
        <v>0</v>
      </c>
      <c r="AC125" s="369">
        <f t="shared" si="92"/>
        <v>0</v>
      </c>
      <c r="AD125" s="369">
        <f t="shared" si="93"/>
        <v>0</v>
      </c>
      <c r="AE125" s="355">
        <f t="shared" si="94"/>
        <v>20732.800000000003</v>
      </c>
    </row>
    <row r="126" spans="2:35" x14ac:dyDescent="0.25">
      <c r="B126" s="48">
        <v>1</v>
      </c>
      <c r="C126" s="49">
        <v>3</v>
      </c>
      <c r="D126" s="1805" t="str">
        <f t="shared" si="70"/>
        <v>Fertilizante NPK - Plátano</v>
      </c>
      <c r="E126" s="1791"/>
      <c r="F126" s="52" t="str">
        <f t="shared" si="71"/>
        <v>kilogramo</v>
      </c>
      <c r="G126" s="41">
        <f t="shared" si="95"/>
        <v>299136</v>
      </c>
      <c r="H126" s="410">
        <f t="shared" si="72"/>
        <v>0.46800000000000003</v>
      </c>
      <c r="I126" s="410">
        <f t="shared" si="73"/>
        <v>139995.64800000002</v>
      </c>
      <c r="J126" s="96"/>
      <c r="K126" s="369">
        <f t="shared" si="74"/>
        <v>4605.1200000000008</v>
      </c>
      <c r="L126" s="369">
        <f t="shared" si="75"/>
        <v>13815.360000000002</v>
      </c>
      <c r="M126" s="369">
        <f t="shared" si="76"/>
        <v>27937.728000000003</v>
      </c>
      <c r="N126" s="369">
        <f t="shared" si="77"/>
        <v>37454.97600000001</v>
      </c>
      <c r="O126" s="369">
        <f t="shared" si="78"/>
        <v>32849.856000000007</v>
      </c>
      <c r="P126" s="369">
        <f t="shared" si="79"/>
        <v>18727.488000000005</v>
      </c>
      <c r="Q126" s="369">
        <f t="shared" si="80"/>
        <v>4605.1200000000008</v>
      </c>
      <c r="R126" s="369">
        <f t="shared" si="81"/>
        <v>0</v>
      </c>
      <c r="S126" s="369">
        <f t="shared" si="82"/>
        <v>0</v>
      </c>
      <c r="T126" s="369">
        <f t="shared" si="83"/>
        <v>0</v>
      </c>
      <c r="U126" s="369">
        <f t="shared" si="84"/>
        <v>0</v>
      </c>
      <c r="V126" s="369">
        <f t="shared" si="85"/>
        <v>0</v>
      </c>
      <c r="W126" s="369">
        <f t="shared" si="86"/>
        <v>0</v>
      </c>
      <c r="X126" s="369">
        <f t="shared" si="87"/>
        <v>0</v>
      </c>
      <c r="Y126" s="369">
        <f t="shared" si="88"/>
        <v>0</v>
      </c>
      <c r="Z126" s="369">
        <f t="shared" si="89"/>
        <v>0</v>
      </c>
      <c r="AA126" s="369">
        <f t="shared" si="90"/>
        <v>0</v>
      </c>
      <c r="AB126" s="369">
        <f t="shared" si="91"/>
        <v>0</v>
      </c>
      <c r="AC126" s="369">
        <f t="shared" si="92"/>
        <v>0</v>
      </c>
      <c r="AD126" s="369">
        <f t="shared" si="93"/>
        <v>0</v>
      </c>
      <c r="AE126" s="355">
        <f t="shared" si="94"/>
        <v>139995.64800000002</v>
      </c>
    </row>
    <row r="127" spans="2:35" x14ac:dyDescent="0.25">
      <c r="B127" s="48">
        <v>1</v>
      </c>
      <c r="C127" s="49">
        <v>7</v>
      </c>
      <c r="D127" s="1805" t="str">
        <f t="shared" si="70"/>
        <v>Biofertilizante - Plátano</v>
      </c>
      <c r="E127" s="1791"/>
      <c r="F127" s="52" t="str">
        <f t="shared" si="71"/>
        <v>Kilograma</v>
      </c>
      <c r="G127" s="41">
        <f t="shared" si="95"/>
        <v>7440</v>
      </c>
      <c r="H127" s="410">
        <f t="shared" si="72"/>
        <v>10</v>
      </c>
      <c r="I127" s="410">
        <f t="shared" si="73"/>
        <v>74400</v>
      </c>
      <c r="J127" s="96"/>
      <c r="K127" s="369">
        <f t="shared" si="74"/>
        <v>1500</v>
      </c>
      <c r="L127" s="369">
        <f t="shared" si="75"/>
        <v>4500</v>
      </c>
      <c r="M127" s="369">
        <f t="shared" si="76"/>
        <v>9100</v>
      </c>
      <c r="N127" s="369">
        <f t="shared" si="77"/>
        <v>13700</v>
      </c>
      <c r="O127" s="369">
        <f t="shared" si="78"/>
        <v>15200</v>
      </c>
      <c r="P127" s="369">
        <f t="shared" si="79"/>
        <v>15200</v>
      </c>
      <c r="Q127" s="369">
        <f t="shared" si="80"/>
        <v>15200</v>
      </c>
      <c r="R127" s="369">
        <f t="shared" si="81"/>
        <v>13700</v>
      </c>
      <c r="S127" s="369">
        <f t="shared" si="82"/>
        <v>10700</v>
      </c>
      <c r="T127" s="369">
        <f t="shared" si="83"/>
        <v>6100</v>
      </c>
      <c r="U127" s="369">
        <f t="shared" si="84"/>
        <v>1500</v>
      </c>
      <c r="V127" s="369">
        <f t="shared" si="85"/>
        <v>0</v>
      </c>
      <c r="W127" s="369">
        <f t="shared" si="86"/>
        <v>0</v>
      </c>
      <c r="X127" s="369">
        <f t="shared" si="87"/>
        <v>0</v>
      </c>
      <c r="Y127" s="369">
        <f t="shared" si="88"/>
        <v>0</v>
      </c>
      <c r="Z127" s="369">
        <f t="shared" si="89"/>
        <v>0</v>
      </c>
      <c r="AA127" s="369">
        <f t="shared" si="90"/>
        <v>0</v>
      </c>
      <c r="AB127" s="369">
        <f t="shared" si="91"/>
        <v>0</v>
      </c>
      <c r="AC127" s="369">
        <f t="shared" si="92"/>
        <v>0</v>
      </c>
      <c r="AD127" s="369">
        <f t="shared" si="93"/>
        <v>0</v>
      </c>
      <c r="AE127" s="355">
        <f t="shared" si="94"/>
        <v>106400</v>
      </c>
    </row>
    <row r="128" spans="2:35" x14ac:dyDescent="0.25">
      <c r="B128" s="66">
        <v>1</v>
      </c>
      <c r="C128" s="17">
        <v>1</v>
      </c>
      <c r="D128" s="1805" t="str">
        <f t="shared" si="70"/>
        <v>Diesel operación maquinaria agricola</v>
      </c>
      <c r="E128" s="1791"/>
      <c r="F128" s="52" t="str">
        <f t="shared" si="71"/>
        <v>litro</v>
      </c>
      <c r="G128" s="41">
        <f t="shared" si="95"/>
        <v>0</v>
      </c>
      <c r="H128" s="410">
        <f t="shared" si="72"/>
        <v>0.94</v>
      </c>
      <c r="I128" s="410">
        <f t="shared" si="73"/>
        <v>0</v>
      </c>
      <c r="J128" s="97"/>
      <c r="K128" s="369">
        <f t="shared" si="74"/>
        <v>0</v>
      </c>
      <c r="L128" s="369">
        <f t="shared" si="75"/>
        <v>0</v>
      </c>
      <c r="M128" s="369">
        <f t="shared" si="76"/>
        <v>0</v>
      </c>
      <c r="N128" s="369">
        <f t="shared" si="77"/>
        <v>0</v>
      </c>
      <c r="O128" s="369">
        <f t="shared" si="78"/>
        <v>0</v>
      </c>
      <c r="P128" s="369">
        <f t="shared" si="79"/>
        <v>0</v>
      </c>
      <c r="Q128" s="369">
        <f t="shared" si="80"/>
        <v>0</v>
      </c>
      <c r="R128" s="369">
        <f t="shared" si="81"/>
        <v>0</v>
      </c>
      <c r="S128" s="369">
        <f t="shared" si="82"/>
        <v>0</v>
      </c>
      <c r="T128" s="369">
        <f t="shared" si="83"/>
        <v>0</v>
      </c>
      <c r="U128" s="369">
        <f t="shared" si="84"/>
        <v>0</v>
      </c>
      <c r="V128" s="369">
        <f t="shared" si="85"/>
        <v>0</v>
      </c>
      <c r="W128" s="369">
        <f t="shared" si="86"/>
        <v>0</v>
      </c>
      <c r="X128" s="369">
        <f t="shared" si="87"/>
        <v>0</v>
      </c>
      <c r="Y128" s="369">
        <f t="shared" si="88"/>
        <v>0</v>
      </c>
      <c r="Z128" s="369">
        <f t="shared" si="89"/>
        <v>0</v>
      </c>
      <c r="AA128" s="369">
        <f t="shared" si="90"/>
        <v>0</v>
      </c>
      <c r="AB128" s="369">
        <f t="shared" si="91"/>
        <v>0</v>
      </c>
      <c r="AC128" s="369">
        <f t="shared" si="92"/>
        <v>0</v>
      </c>
      <c r="AD128" s="369">
        <f t="shared" si="93"/>
        <v>0</v>
      </c>
      <c r="AE128" s="355">
        <f t="shared" si="94"/>
        <v>0</v>
      </c>
    </row>
    <row r="129" spans="2:35" x14ac:dyDescent="0.25">
      <c r="B129" s="66">
        <v>5</v>
      </c>
      <c r="C129" s="17">
        <v>20</v>
      </c>
      <c r="D129" s="1805" t="str">
        <f t="shared" si="70"/>
        <v>Gasolina para motosierra</v>
      </c>
      <c r="E129" s="1791"/>
      <c r="F129" s="52" t="str">
        <f t="shared" si="71"/>
        <v>litro</v>
      </c>
      <c r="G129" s="41">
        <f t="shared" si="95"/>
        <v>0</v>
      </c>
      <c r="H129" s="410">
        <f t="shared" si="72"/>
        <v>1.1299999999999999</v>
      </c>
      <c r="I129" s="410">
        <f t="shared" si="73"/>
        <v>0</v>
      </c>
      <c r="J129" s="97"/>
      <c r="K129" s="369">
        <f t="shared" si="74"/>
        <v>0</v>
      </c>
      <c r="L129" s="369">
        <f t="shared" si="75"/>
        <v>0</v>
      </c>
      <c r="M129" s="369">
        <f t="shared" si="76"/>
        <v>0</v>
      </c>
      <c r="N129" s="369">
        <f t="shared" si="77"/>
        <v>0</v>
      </c>
      <c r="O129" s="369">
        <f t="shared" si="78"/>
        <v>0</v>
      </c>
      <c r="P129" s="369">
        <f t="shared" si="79"/>
        <v>0</v>
      </c>
      <c r="Q129" s="369">
        <f t="shared" si="80"/>
        <v>0</v>
      </c>
      <c r="R129" s="369">
        <f t="shared" si="81"/>
        <v>0</v>
      </c>
      <c r="S129" s="369">
        <f t="shared" si="82"/>
        <v>0</v>
      </c>
      <c r="T129" s="369">
        <f t="shared" si="83"/>
        <v>0</v>
      </c>
      <c r="U129" s="369">
        <f t="shared" si="84"/>
        <v>0</v>
      </c>
      <c r="V129" s="369">
        <f t="shared" si="85"/>
        <v>0</v>
      </c>
      <c r="W129" s="369">
        <f t="shared" si="86"/>
        <v>0</v>
      </c>
      <c r="X129" s="369">
        <f t="shared" si="87"/>
        <v>0</v>
      </c>
      <c r="Y129" s="369">
        <f t="shared" si="88"/>
        <v>0</v>
      </c>
      <c r="Z129" s="369">
        <f t="shared" si="89"/>
        <v>0</v>
      </c>
      <c r="AA129" s="369">
        <f t="shared" si="90"/>
        <v>0</v>
      </c>
      <c r="AB129" s="369">
        <f t="shared" si="91"/>
        <v>0</v>
      </c>
      <c r="AC129" s="369">
        <f t="shared" si="92"/>
        <v>0</v>
      </c>
      <c r="AD129" s="369">
        <f t="shared" si="93"/>
        <v>0</v>
      </c>
      <c r="AE129" s="355">
        <f t="shared" si="94"/>
        <v>0</v>
      </c>
    </row>
    <row r="130" spans="2:35" ht="14.4" thickBot="1" x14ac:dyDescent="0.3">
      <c r="B130" s="69">
        <v>5</v>
      </c>
      <c r="C130" s="70">
        <v>20</v>
      </c>
      <c r="D130" s="1805" t="str">
        <f t="shared" si="70"/>
        <v>Aceite para mezcla</v>
      </c>
      <c r="E130" s="1791"/>
      <c r="F130" s="52" t="str">
        <f t="shared" si="71"/>
        <v>litro</v>
      </c>
      <c r="G130" s="41">
        <f>SUM(K130:Q130)/H130</f>
        <v>0</v>
      </c>
      <c r="H130" s="410">
        <f t="shared" si="72"/>
        <v>2.2799999999999998</v>
      </c>
      <c r="I130" s="410">
        <f t="shared" si="73"/>
        <v>0</v>
      </c>
      <c r="J130" s="98"/>
      <c r="K130" s="369">
        <f t="shared" si="74"/>
        <v>0</v>
      </c>
      <c r="L130" s="369">
        <f t="shared" si="75"/>
        <v>0</v>
      </c>
      <c r="M130" s="369">
        <f t="shared" si="76"/>
        <v>0</v>
      </c>
      <c r="N130" s="369">
        <f t="shared" si="77"/>
        <v>0</v>
      </c>
      <c r="O130" s="369">
        <f t="shared" si="78"/>
        <v>0</v>
      </c>
      <c r="P130" s="369">
        <f t="shared" si="79"/>
        <v>0</v>
      </c>
      <c r="Q130" s="369">
        <f t="shared" si="80"/>
        <v>0</v>
      </c>
      <c r="R130" s="369">
        <f t="shared" si="81"/>
        <v>0</v>
      </c>
      <c r="S130" s="369">
        <f t="shared" si="82"/>
        <v>0</v>
      </c>
      <c r="T130" s="369">
        <f t="shared" si="83"/>
        <v>0</v>
      </c>
      <c r="U130" s="369">
        <f t="shared" si="84"/>
        <v>0</v>
      </c>
      <c r="V130" s="369">
        <f t="shared" si="85"/>
        <v>0</v>
      </c>
      <c r="W130" s="369">
        <f t="shared" si="86"/>
        <v>0</v>
      </c>
      <c r="X130" s="369">
        <f t="shared" si="87"/>
        <v>0</v>
      </c>
      <c r="Y130" s="369">
        <f t="shared" si="88"/>
        <v>0</v>
      </c>
      <c r="Z130" s="369">
        <f t="shared" si="89"/>
        <v>0</v>
      </c>
      <c r="AA130" s="369">
        <f t="shared" si="90"/>
        <v>0</v>
      </c>
      <c r="AB130" s="369">
        <f t="shared" si="91"/>
        <v>0</v>
      </c>
      <c r="AC130" s="369">
        <f t="shared" si="92"/>
        <v>0</v>
      </c>
      <c r="AD130" s="369">
        <f t="shared" si="93"/>
        <v>0</v>
      </c>
      <c r="AE130" s="355">
        <f t="shared" si="94"/>
        <v>0</v>
      </c>
    </row>
    <row r="131" spans="2:35" ht="14.4" thickBot="1" x14ac:dyDescent="0.3">
      <c r="B131" s="61"/>
      <c r="C131" s="62"/>
      <c r="D131" s="91" t="s">
        <v>173</v>
      </c>
      <c r="E131" s="91"/>
      <c r="F131" s="1816" t="s">
        <v>544</v>
      </c>
      <c r="G131" s="1796"/>
      <c r="H131" s="1796"/>
      <c r="I131" s="1796"/>
      <c r="J131" s="448">
        <f>SUM(I132:I134)</f>
        <v>748291.44</v>
      </c>
      <c r="K131" s="356">
        <f t="shared" ref="K131:AE131" si="96">SUM(K132:K134)</f>
        <v>73844.55</v>
      </c>
      <c r="L131" s="356">
        <f t="shared" si="96"/>
        <v>147689.1</v>
      </c>
      <c r="M131" s="356">
        <f t="shared" si="96"/>
        <v>226456.62</v>
      </c>
      <c r="N131" s="356">
        <f t="shared" si="96"/>
        <v>226456.62</v>
      </c>
      <c r="O131" s="356">
        <f t="shared" si="96"/>
        <v>73844.55</v>
      </c>
      <c r="P131" s="356">
        <f t="shared" si="96"/>
        <v>0</v>
      </c>
      <c r="Q131" s="356">
        <f t="shared" si="96"/>
        <v>0</v>
      </c>
      <c r="R131" s="356">
        <f t="shared" si="96"/>
        <v>0</v>
      </c>
      <c r="S131" s="356">
        <f t="shared" si="96"/>
        <v>0</v>
      </c>
      <c r="T131" s="356">
        <f t="shared" si="96"/>
        <v>0</v>
      </c>
      <c r="U131" s="356">
        <f t="shared" si="96"/>
        <v>0</v>
      </c>
      <c r="V131" s="356">
        <f t="shared" si="96"/>
        <v>0</v>
      </c>
      <c r="W131" s="356">
        <f t="shared" si="96"/>
        <v>0</v>
      </c>
      <c r="X131" s="356">
        <f t="shared" si="96"/>
        <v>0</v>
      </c>
      <c r="Y131" s="356">
        <f t="shared" si="96"/>
        <v>0</v>
      </c>
      <c r="Z131" s="356">
        <f t="shared" si="96"/>
        <v>0</v>
      </c>
      <c r="AA131" s="356">
        <f t="shared" si="96"/>
        <v>0</v>
      </c>
      <c r="AB131" s="356">
        <f t="shared" si="96"/>
        <v>0</v>
      </c>
      <c r="AC131" s="356">
        <f t="shared" si="96"/>
        <v>0</v>
      </c>
      <c r="AD131" s="356">
        <f t="shared" si="96"/>
        <v>0</v>
      </c>
      <c r="AE131" s="356">
        <f t="shared" si="96"/>
        <v>748291.44</v>
      </c>
    </row>
    <row r="132" spans="2:35" x14ac:dyDescent="0.25">
      <c r="B132" s="48">
        <v>1</v>
      </c>
      <c r="C132" s="49">
        <v>1</v>
      </c>
      <c r="D132" s="1805" t="str">
        <f>D50</f>
        <v xml:space="preserve">Construccion reservorio excavado de 3,675 m3 </v>
      </c>
      <c r="E132" s="1791"/>
      <c r="F132" s="21" t="str">
        <f>F50</f>
        <v>unidad</v>
      </c>
      <c r="G132" s="41">
        <f>SUM(K132:Q132)/H132</f>
        <v>152</v>
      </c>
      <c r="H132" s="410">
        <f t="shared" si="72"/>
        <v>2424</v>
      </c>
      <c r="I132" s="410">
        <f>G132*H132</f>
        <v>368448</v>
      </c>
      <c r="J132" s="122"/>
      <c r="K132" s="369">
        <f t="shared" si="74"/>
        <v>36360</v>
      </c>
      <c r="L132" s="369">
        <f t="shared" si="75"/>
        <v>72720</v>
      </c>
      <c r="M132" s="369">
        <f t="shared" si="76"/>
        <v>111504</v>
      </c>
      <c r="N132" s="369">
        <f>N50*N$78+M50*N$79+L50*N$80+K50*N$81</f>
        <v>111504</v>
      </c>
      <c r="O132" s="369">
        <f t="shared" ref="O132:AD134" si="97">O50*O$78+N50*O$79+M50*O$80+L50*O$81+K50*O$82</f>
        <v>36360</v>
      </c>
      <c r="P132" s="369">
        <f t="shared" si="97"/>
        <v>0</v>
      </c>
      <c r="Q132" s="369">
        <f t="shared" si="97"/>
        <v>0</v>
      </c>
      <c r="R132" s="369">
        <f t="shared" si="97"/>
        <v>0</v>
      </c>
      <c r="S132" s="369">
        <f t="shared" si="97"/>
        <v>0</v>
      </c>
      <c r="T132" s="369">
        <f t="shared" si="97"/>
        <v>0</v>
      </c>
      <c r="U132" s="369">
        <f t="shared" si="97"/>
        <v>0</v>
      </c>
      <c r="V132" s="369">
        <f t="shared" si="97"/>
        <v>0</v>
      </c>
      <c r="W132" s="369">
        <f t="shared" si="97"/>
        <v>0</v>
      </c>
      <c r="X132" s="369">
        <f t="shared" si="97"/>
        <v>0</v>
      </c>
      <c r="Y132" s="369">
        <f t="shared" si="97"/>
        <v>0</v>
      </c>
      <c r="Z132" s="369">
        <f t="shared" si="97"/>
        <v>0</v>
      </c>
      <c r="AA132" s="369">
        <f t="shared" si="97"/>
        <v>0</v>
      </c>
      <c r="AB132" s="369">
        <f t="shared" si="97"/>
        <v>0</v>
      </c>
      <c r="AC132" s="369">
        <f t="shared" si="97"/>
        <v>0</v>
      </c>
      <c r="AD132" s="369">
        <f t="shared" si="97"/>
        <v>0</v>
      </c>
      <c r="AE132" s="361">
        <f>SUM(K132:AD132)</f>
        <v>368448</v>
      </c>
    </row>
    <row r="133" spans="2:35" x14ac:dyDescent="0.25">
      <c r="B133" s="48">
        <v>1</v>
      </c>
      <c r="C133" s="49">
        <v>1</v>
      </c>
      <c r="D133" s="1805" t="str">
        <f>D51</f>
        <v>Sistema de riego por goteo para una hectarea - Agua lluvia</v>
      </c>
      <c r="E133" s="1791"/>
      <c r="F133" s="21" t="str">
        <f>F51</f>
        <v>unidad</v>
      </c>
      <c r="G133" s="41">
        <f>SUM(K133:Q133)/H133</f>
        <v>151.99999999999997</v>
      </c>
      <c r="H133" s="410">
        <f t="shared" si="72"/>
        <v>1398.97</v>
      </c>
      <c r="I133" s="410">
        <f>G133*H133</f>
        <v>212643.43999999997</v>
      </c>
      <c r="J133" s="122"/>
      <c r="K133" s="369">
        <f t="shared" si="74"/>
        <v>20984.55</v>
      </c>
      <c r="L133" s="369">
        <f t="shared" si="75"/>
        <v>41969.1</v>
      </c>
      <c r="M133" s="369">
        <f t="shared" si="76"/>
        <v>64352.62</v>
      </c>
      <c r="N133" s="369">
        <f>N51*N$78+M51*N$79+L51*N$80+K51*N$81</f>
        <v>64352.62</v>
      </c>
      <c r="O133" s="369">
        <f t="shared" si="97"/>
        <v>20984.55</v>
      </c>
      <c r="P133" s="369">
        <f t="shared" si="97"/>
        <v>0</v>
      </c>
      <c r="Q133" s="369">
        <f t="shared" si="97"/>
        <v>0</v>
      </c>
      <c r="R133" s="369">
        <f t="shared" si="97"/>
        <v>0</v>
      </c>
      <c r="S133" s="369">
        <f t="shared" si="97"/>
        <v>0</v>
      </c>
      <c r="T133" s="369">
        <f t="shared" si="97"/>
        <v>0</v>
      </c>
      <c r="U133" s="369">
        <f t="shared" si="97"/>
        <v>0</v>
      </c>
      <c r="V133" s="369">
        <f t="shared" si="97"/>
        <v>0</v>
      </c>
      <c r="W133" s="369">
        <f t="shared" si="97"/>
        <v>0</v>
      </c>
      <c r="X133" s="369">
        <f t="shared" si="97"/>
        <v>0</v>
      </c>
      <c r="Y133" s="369">
        <f t="shared" si="97"/>
        <v>0</v>
      </c>
      <c r="Z133" s="369">
        <f t="shared" si="97"/>
        <v>0</v>
      </c>
      <c r="AA133" s="369">
        <f t="shared" si="97"/>
        <v>0</v>
      </c>
      <c r="AB133" s="369">
        <f t="shared" si="97"/>
        <v>0</v>
      </c>
      <c r="AC133" s="369">
        <f t="shared" si="97"/>
        <v>0</v>
      </c>
      <c r="AD133" s="369">
        <f t="shared" si="97"/>
        <v>0</v>
      </c>
      <c r="AE133" s="361">
        <f>SUM(K133:AD133)</f>
        <v>212643.43999999997</v>
      </c>
    </row>
    <row r="134" spans="2:35" ht="14.4" thickBot="1" x14ac:dyDescent="0.3">
      <c r="B134" s="48">
        <v>1</v>
      </c>
      <c r="C134" s="49">
        <v>1</v>
      </c>
      <c r="D134" s="1805" t="str">
        <f>D52</f>
        <v>Equipo de bombeo para Sistema de riego por goteo equivalente a una hectarea</v>
      </c>
      <c r="E134" s="1791"/>
      <c r="F134" s="21" t="str">
        <f>F52</f>
        <v>unidad</v>
      </c>
      <c r="G134" s="41">
        <f>SUM(K134:Q134)/H134</f>
        <v>152</v>
      </c>
      <c r="H134" s="410">
        <f t="shared" si="72"/>
        <v>1100</v>
      </c>
      <c r="I134" s="410">
        <f>G134*H134</f>
        <v>167200</v>
      </c>
      <c r="J134" s="118"/>
      <c r="K134" s="369">
        <f t="shared" si="74"/>
        <v>16500</v>
      </c>
      <c r="L134" s="369">
        <f t="shared" si="75"/>
        <v>33000</v>
      </c>
      <c r="M134" s="369">
        <f t="shared" si="76"/>
        <v>50600</v>
      </c>
      <c r="N134" s="369">
        <f>N52*N$78+M52*N$79+L52*N$80+K52*N$81</f>
        <v>50600</v>
      </c>
      <c r="O134" s="369">
        <f t="shared" si="97"/>
        <v>16500</v>
      </c>
      <c r="P134" s="369">
        <f t="shared" si="97"/>
        <v>0</v>
      </c>
      <c r="Q134" s="369">
        <f t="shared" si="97"/>
        <v>0</v>
      </c>
      <c r="R134" s="369">
        <f t="shared" si="97"/>
        <v>0</v>
      </c>
      <c r="S134" s="369">
        <f t="shared" si="97"/>
        <v>0</v>
      </c>
      <c r="T134" s="369">
        <f t="shared" si="97"/>
        <v>0</v>
      </c>
      <c r="U134" s="369">
        <f t="shared" si="97"/>
        <v>0</v>
      </c>
      <c r="V134" s="369">
        <f t="shared" si="97"/>
        <v>0</v>
      </c>
      <c r="W134" s="369">
        <f t="shared" si="97"/>
        <v>0</v>
      </c>
      <c r="X134" s="369">
        <f t="shared" si="97"/>
        <v>0</v>
      </c>
      <c r="Y134" s="369">
        <f t="shared" si="97"/>
        <v>0</v>
      </c>
      <c r="Z134" s="369">
        <f t="shared" si="97"/>
        <v>0</v>
      </c>
      <c r="AA134" s="369">
        <f t="shared" si="97"/>
        <v>0</v>
      </c>
      <c r="AB134" s="369">
        <f t="shared" si="97"/>
        <v>0</v>
      </c>
      <c r="AC134" s="369">
        <f t="shared" si="97"/>
        <v>0</v>
      </c>
      <c r="AD134" s="369">
        <f t="shared" si="97"/>
        <v>0</v>
      </c>
      <c r="AE134" s="355">
        <f>SUM(K134:AD134)</f>
        <v>167200</v>
      </c>
    </row>
    <row r="135" spans="2:35" ht="14.4" thickBot="1" x14ac:dyDescent="0.3">
      <c r="B135" s="84"/>
      <c r="C135" s="85"/>
      <c r="D135" s="93" t="s">
        <v>215</v>
      </c>
      <c r="E135" s="93"/>
      <c r="F135" s="1796" t="s">
        <v>544</v>
      </c>
      <c r="G135" s="1796"/>
      <c r="H135" s="1796"/>
      <c r="I135" s="1796"/>
      <c r="J135" s="437">
        <f>SUM(I136:I147)</f>
        <v>1046501.15</v>
      </c>
      <c r="K135" s="360">
        <f>SUM(K136:K147)</f>
        <v>54639</v>
      </c>
      <c r="L135" s="360">
        <f t="shared" ref="L135:AD135" si="98">SUM(L136:L147)</f>
        <v>123623.25</v>
      </c>
      <c r="M135" s="360">
        <f t="shared" si="98"/>
        <v>208361.85</v>
      </c>
      <c r="N135" s="360">
        <f t="shared" si="98"/>
        <v>246770.2</v>
      </c>
      <c r="O135" s="360">
        <f t="shared" si="98"/>
        <v>172109.05000000005</v>
      </c>
      <c r="P135" s="360">
        <f t="shared" si="98"/>
        <v>122657.95000000001</v>
      </c>
      <c r="Q135" s="360">
        <f t="shared" si="98"/>
        <v>118339.85000000002</v>
      </c>
      <c r="R135" s="360">
        <f t="shared" si="98"/>
        <v>115957.45000000001</v>
      </c>
      <c r="S135" s="360">
        <f t="shared" si="98"/>
        <v>119084.35000000002</v>
      </c>
      <c r="T135" s="360">
        <f t="shared" si="98"/>
        <v>134942.20000000001</v>
      </c>
      <c r="U135" s="360">
        <f t="shared" si="98"/>
        <v>150694.54999999999</v>
      </c>
      <c r="V135" s="360">
        <f t="shared" si="98"/>
        <v>145495.4</v>
      </c>
      <c r="W135" s="360">
        <f t="shared" si="98"/>
        <v>112165.7</v>
      </c>
      <c r="X135" s="360">
        <f t="shared" si="98"/>
        <v>73103.350000000006</v>
      </c>
      <c r="Y135" s="360">
        <f t="shared" si="98"/>
        <v>49918.350000000006</v>
      </c>
      <c r="Z135" s="360">
        <f t="shared" si="98"/>
        <v>51193.350000000006</v>
      </c>
      <c r="AA135" s="360">
        <f t="shared" si="98"/>
        <v>59168.850000000006</v>
      </c>
      <c r="AB135" s="360">
        <f t="shared" si="98"/>
        <v>69835.100000000006</v>
      </c>
      <c r="AC135" s="360">
        <f t="shared" si="98"/>
        <v>75493.3</v>
      </c>
      <c r="AD135" s="360">
        <f t="shared" si="98"/>
        <v>75823.95</v>
      </c>
      <c r="AE135" s="377">
        <f>SUM(AE136:AE147)</f>
        <v>2279377.0500000003</v>
      </c>
    </row>
    <row r="136" spans="2:35" s="1276" customFormat="1" x14ac:dyDescent="0.25">
      <c r="B136" s="1277">
        <v>1</v>
      </c>
      <c r="C136" s="1278">
        <v>1</v>
      </c>
      <c r="D136" s="1280" t="str">
        <f>D54</f>
        <v>Limpieza áreas infectadas de marabú - Desbrozaso (Desbrozadora BMH 480)</v>
      </c>
      <c r="E136" s="1280"/>
      <c r="F136" s="1295" t="str">
        <f>F54</f>
        <v>hectárea</v>
      </c>
      <c r="G136" s="1281">
        <f t="shared" ref="G136:G150" si="99">SUM(K136:Q136)/H136</f>
        <v>152</v>
      </c>
      <c r="H136" s="1282">
        <f>H54</f>
        <v>300</v>
      </c>
      <c r="I136" s="1282">
        <f t="shared" ref="I136:I145" si="100">G136*H136</f>
        <v>45600</v>
      </c>
      <c r="J136" s="1283"/>
      <c r="K136" s="1284">
        <f>K54*K$78</f>
        <v>4500</v>
      </c>
      <c r="L136" s="1284">
        <f>L54*L$78+K54*L$79</f>
        <v>9000</v>
      </c>
      <c r="M136" s="1284">
        <f>M54*M$78+L54*M$79+K54*M$80</f>
        <v>13800</v>
      </c>
      <c r="N136" s="1284">
        <f>N54*N$78+M54*N$79+L54*N$80+K54*N$81</f>
        <v>13800</v>
      </c>
      <c r="O136" s="1284">
        <f t="shared" ref="O136:AD136" si="101">O54*O$78+N54*O$79+M54*O$80+L54*O$81+K54*O$82</f>
        <v>4500</v>
      </c>
      <c r="P136" s="1284">
        <f t="shared" si="101"/>
        <v>0</v>
      </c>
      <c r="Q136" s="1284">
        <f t="shared" si="101"/>
        <v>0</v>
      </c>
      <c r="R136" s="1284">
        <f t="shared" si="101"/>
        <v>0</v>
      </c>
      <c r="S136" s="1284">
        <f t="shared" si="101"/>
        <v>0</v>
      </c>
      <c r="T136" s="1284">
        <f t="shared" si="101"/>
        <v>0</v>
      </c>
      <c r="U136" s="1284">
        <f t="shared" si="101"/>
        <v>0</v>
      </c>
      <c r="V136" s="1284">
        <f t="shared" si="101"/>
        <v>0</v>
      </c>
      <c r="W136" s="1284">
        <f t="shared" si="101"/>
        <v>0</v>
      </c>
      <c r="X136" s="1284">
        <f t="shared" si="101"/>
        <v>0</v>
      </c>
      <c r="Y136" s="1284">
        <f t="shared" si="101"/>
        <v>0</v>
      </c>
      <c r="Z136" s="1284">
        <f t="shared" si="101"/>
        <v>0</v>
      </c>
      <c r="AA136" s="1284">
        <f t="shared" si="101"/>
        <v>0</v>
      </c>
      <c r="AB136" s="1284">
        <f t="shared" si="101"/>
        <v>0</v>
      </c>
      <c r="AC136" s="1284">
        <f t="shared" si="101"/>
        <v>0</v>
      </c>
      <c r="AD136" s="1284">
        <f t="shared" si="101"/>
        <v>0</v>
      </c>
      <c r="AE136" s="1285">
        <f t="shared" ref="AE136:AE144" si="102">SUM(K136:AD136)</f>
        <v>45600</v>
      </c>
      <c r="AI136" s="1294"/>
    </row>
    <row r="137" spans="2:35" s="1276" customFormat="1" x14ac:dyDescent="0.25">
      <c r="B137" s="1286">
        <v>1</v>
      </c>
      <c r="C137" s="1287">
        <v>1</v>
      </c>
      <c r="D137" s="1280" t="str">
        <f t="shared" ref="B137:D150" si="103">D55</f>
        <v>Limpieza áreas infectadas de marabú - Astilladora (Rotovator RT 400)</v>
      </c>
      <c r="E137" s="1288"/>
      <c r="F137" s="1295" t="str">
        <f t="shared" ref="F137:F150" si="104">F55</f>
        <v>hectárea</v>
      </c>
      <c r="G137" s="1281">
        <f t="shared" si="99"/>
        <v>152</v>
      </c>
      <c r="H137" s="1282">
        <f t="shared" ref="H137:H150" si="105">H55</f>
        <v>300</v>
      </c>
      <c r="I137" s="1282">
        <f t="shared" si="100"/>
        <v>45600</v>
      </c>
      <c r="J137" s="1289"/>
      <c r="K137" s="1284">
        <f t="shared" ref="K137:K150" si="106">K55*K$78</f>
        <v>4500</v>
      </c>
      <c r="L137" s="1284">
        <f t="shared" ref="L137:L150" si="107">L55*L$78+K55*L$79</f>
        <v>9000</v>
      </c>
      <c r="M137" s="1284">
        <f t="shared" ref="M137:M150" si="108">M55*M$78+L55*M$79+K55*M$80</f>
        <v>13800</v>
      </c>
      <c r="N137" s="1284">
        <f t="shared" ref="N137:N150" si="109">N55*N$78+M55*N$79+L55*N$80+K55*N$81</f>
        <v>13800</v>
      </c>
      <c r="O137" s="1284">
        <f t="shared" ref="O137:AD137" si="110">O55*O$78+N55*O$79+M55*O$80+L55*O$81+K55*O$82</f>
        <v>4500</v>
      </c>
      <c r="P137" s="1284">
        <f t="shared" si="110"/>
        <v>0</v>
      </c>
      <c r="Q137" s="1284">
        <f t="shared" si="110"/>
        <v>0</v>
      </c>
      <c r="R137" s="1284">
        <f t="shared" si="110"/>
        <v>0</v>
      </c>
      <c r="S137" s="1284">
        <f t="shared" si="110"/>
        <v>0</v>
      </c>
      <c r="T137" s="1284">
        <f t="shared" si="110"/>
        <v>0</v>
      </c>
      <c r="U137" s="1284">
        <f t="shared" si="110"/>
        <v>0</v>
      </c>
      <c r="V137" s="1284">
        <f t="shared" si="110"/>
        <v>0</v>
      </c>
      <c r="W137" s="1284">
        <f t="shared" si="110"/>
        <v>0</v>
      </c>
      <c r="X137" s="1284">
        <f t="shared" si="110"/>
        <v>0</v>
      </c>
      <c r="Y137" s="1284">
        <f t="shared" si="110"/>
        <v>0</v>
      </c>
      <c r="Z137" s="1284">
        <f t="shared" si="110"/>
        <v>0</v>
      </c>
      <c r="AA137" s="1284">
        <f t="shared" si="110"/>
        <v>0</v>
      </c>
      <c r="AB137" s="1284">
        <f t="shared" si="110"/>
        <v>0</v>
      </c>
      <c r="AC137" s="1284">
        <f t="shared" si="110"/>
        <v>0</v>
      </c>
      <c r="AD137" s="1284">
        <f t="shared" si="110"/>
        <v>0</v>
      </c>
      <c r="AE137" s="1285">
        <f t="shared" si="102"/>
        <v>45600</v>
      </c>
      <c r="AI137" s="1294"/>
    </row>
    <row r="138" spans="2:35" s="1276" customFormat="1" x14ac:dyDescent="0.25">
      <c r="B138" s="1286">
        <v>1</v>
      </c>
      <c r="C138" s="1287">
        <v>1</v>
      </c>
      <c r="D138" s="1280" t="str">
        <f t="shared" si="103"/>
        <v>Preparacion de suelo -  Subsolado (Subsolador de 3 organos)</v>
      </c>
      <c r="E138" s="1290"/>
      <c r="F138" s="1295" t="str">
        <f t="shared" si="104"/>
        <v>hectárea</v>
      </c>
      <c r="G138" s="1281">
        <f t="shared" si="99"/>
        <v>152</v>
      </c>
      <c r="H138" s="1282">
        <f t="shared" si="105"/>
        <v>245</v>
      </c>
      <c r="I138" s="1282">
        <f t="shared" si="100"/>
        <v>37240</v>
      </c>
      <c r="J138" s="1289"/>
      <c r="K138" s="1284">
        <f t="shared" si="106"/>
        <v>3675</v>
      </c>
      <c r="L138" s="1284">
        <f t="shared" si="107"/>
        <v>7350</v>
      </c>
      <c r="M138" s="1284">
        <f t="shared" si="108"/>
        <v>11270</v>
      </c>
      <c r="N138" s="1284">
        <f t="shared" si="109"/>
        <v>11270</v>
      </c>
      <c r="O138" s="1284">
        <f t="shared" ref="O138:AD138" si="111">O56*O$78+N56*O$79+M56*O$80+L56*O$81+K56*O$82</f>
        <v>3675</v>
      </c>
      <c r="P138" s="1284">
        <f t="shared" si="111"/>
        <v>0</v>
      </c>
      <c r="Q138" s="1284">
        <f t="shared" si="111"/>
        <v>0</v>
      </c>
      <c r="R138" s="1284">
        <f t="shared" si="111"/>
        <v>0</v>
      </c>
      <c r="S138" s="1284">
        <f t="shared" si="111"/>
        <v>0</v>
      </c>
      <c r="T138" s="1284">
        <f t="shared" si="111"/>
        <v>0</v>
      </c>
      <c r="U138" s="1284">
        <f t="shared" si="111"/>
        <v>0</v>
      </c>
      <c r="V138" s="1284">
        <f t="shared" si="111"/>
        <v>0</v>
      </c>
      <c r="W138" s="1284">
        <f t="shared" si="111"/>
        <v>0</v>
      </c>
      <c r="X138" s="1284">
        <f t="shared" si="111"/>
        <v>0</v>
      </c>
      <c r="Y138" s="1284">
        <f t="shared" si="111"/>
        <v>0</v>
      </c>
      <c r="Z138" s="1284">
        <f t="shared" si="111"/>
        <v>0</v>
      </c>
      <c r="AA138" s="1284">
        <f t="shared" si="111"/>
        <v>0</v>
      </c>
      <c r="AB138" s="1284">
        <f t="shared" si="111"/>
        <v>0</v>
      </c>
      <c r="AC138" s="1284">
        <f t="shared" si="111"/>
        <v>0</v>
      </c>
      <c r="AD138" s="1284">
        <f t="shared" si="111"/>
        <v>0</v>
      </c>
      <c r="AE138" s="1285">
        <f t="shared" si="102"/>
        <v>37240</v>
      </c>
      <c r="AI138" s="1294"/>
    </row>
    <row r="139" spans="2:35" s="1276" customFormat="1" x14ac:dyDescent="0.25">
      <c r="B139" s="1286">
        <v>1</v>
      </c>
      <c r="C139" s="1287">
        <v>1</v>
      </c>
      <c r="D139" s="1280" t="str">
        <f t="shared" si="103"/>
        <v>Preparacion de suelo -  Roturado (Multiarado)</v>
      </c>
      <c r="E139" s="1290"/>
      <c r="F139" s="1295" t="str">
        <f t="shared" si="104"/>
        <v>hectárea</v>
      </c>
      <c r="G139" s="1281">
        <f t="shared" si="99"/>
        <v>152</v>
      </c>
      <c r="H139" s="1282">
        <f t="shared" si="105"/>
        <v>245</v>
      </c>
      <c r="I139" s="1282">
        <f t="shared" si="100"/>
        <v>37240</v>
      </c>
      <c r="J139" s="1289"/>
      <c r="K139" s="1284">
        <f t="shared" si="106"/>
        <v>3675</v>
      </c>
      <c r="L139" s="1284">
        <f t="shared" si="107"/>
        <v>7350</v>
      </c>
      <c r="M139" s="1284">
        <f t="shared" si="108"/>
        <v>11270</v>
      </c>
      <c r="N139" s="1284">
        <f t="shared" si="109"/>
        <v>11270</v>
      </c>
      <c r="O139" s="1284">
        <f t="shared" ref="O139:AD139" si="112">O57*O$78+N57*O$79+M57*O$80+L57*O$81+K57*O$82</f>
        <v>3675</v>
      </c>
      <c r="P139" s="1284">
        <f t="shared" si="112"/>
        <v>0</v>
      </c>
      <c r="Q139" s="1284">
        <f t="shared" si="112"/>
        <v>0</v>
      </c>
      <c r="R139" s="1284">
        <f t="shared" si="112"/>
        <v>0</v>
      </c>
      <c r="S139" s="1284">
        <f t="shared" si="112"/>
        <v>0</v>
      </c>
      <c r="T139" s="1284">
        <f t="shared" si="112"/>
        <v>0</v>
      </c>
      <c r="U139" s="1284">
        <f t="shared" si="112"/>
        <v>0</v>
      </c>
      <c r="V139" s="1284">
        <f t="shared" si="112"/>
        <v>0</v>
      </c>
      <c r="W139" s="1284">
        <f t="shared" si="112"/>
        <v>0</v>
      </c>
      <c r="X139" s="1284">
        <f t="shared" si="112"/>
        <v>0</v>
      </c>
      <c r="Y139" s="1284">
        <f t="shared" si="112"/>
        <v>0</v>
      </c>
      <c r="Z139" s="1284">
        <f t="shared" si="112"/>
        <v>0</v>
      </c>
      <c r="AA139" s="1284">
        <f t="shared" si="112"/>
        <v>0</v>
      </c>
      <c r="AB139" s="1284">
        <f t="shared" si="112"/>
        <v>0</v>
      </c>
      <c r="AC139" s="1284">
        <f t="shared" si="112"/>
        <v>0</v>
      </c>
      <c r="AD139" s="1284">
        <f t="shared" si="112"/>
        <v>0</v>
      </c>
      <c r="AE139" s="1285">
        <f t="shared" si="102"/>
        <v>37240</v>
      </c>
      <c r="AI139" s="1294"/>
    </row>
    <row r="140" spans="2:35" s="1276" customFormat="1" x14ac:dyDescent="0.25">
      <c r="B140" s="1286">
        <v>1</v>
      </c>
      <c r="C140" s="1287">
        <v>1</v>
      </c>
      <c r="D140" s="1280" t="str">
        <f t="shared" si="103"/>
        <v>Preparacion de suelo -  Alistamiento (Tillers Cultivador)</v>
      </c>
      <c r="E140" s="1290"/>
      <c r="F140" s="1295" t="str">
        <f t="shared" si="104"/>
        <v>hectárea</v>
      </c>
      <c r="G140" s="1281">
        <f t="shared" si="99"/>
        <v>152</v>
      </c>
      <c r="H140" s="1282">
        <f t="shared" si="105"/>
        <v>245</v>
      </c>
      <c r="I140" s="1282">
        <f t="shared" si="100"/>
        <v>37240</v>
      </c>
      <c r="J140" s="1289"/>
      <c r="K140" s="1284">
        <f t="shared" si="106"/>
        <v>3675</v>
      </c>
      <c r="L140" s="1284">
        <f t="shared" si="107"/>
        <v>7350</v>
      </c>
      <c r="M140" s="1284">
        <f t="shared" si="108"/>
        <v>11270</v>
      </c>
      <c r="N140" s="1284">
        <f t="shared" si="109"/>
        <v>11270</v>
      </c>
      <c r="O140" s="1284">
        <f t="shared" ref="O140:AD140" si="113">O58*O$78+N58*O$79+M58*O$80+L58*O$81+K58*O$82</f>
        <v>3675</v>
      </c>
      <c r="P140" s="1284">
        <f t="shared" si="113"/>
        <v>0</v>
      </c>
      <c r="Q140" s="1284">
        <f t="shared" si="113"/>
        <v>0</v>
      </c>
      <c r="R140" s="1284">
        <f t="shared" si="113"/>
        <v>0</v>
      </c>
      <c r="S140" s="1284">
        <f t="shared" si="113"/>
        <v>0</v>
      </c>
      <c r="T140" s="1284">
        <f t="shared" si="113"/>
        <v>0</v>
      </c>
      <c r="U140" s="1284">
        <f t="shared" si="113"/>
        <v>0</v>
      </c>
      <c r="V140" s="1284">
        <f t="shared" si="113"/>
        <v>0</v>
      </c>
      <c r="W140" s="1284">
        <f t="shared" si="113"/>
        <v>0</v>
      </c>
      <c r="X140" s="1284">
        <f t="shared" si="113"/>
        <v>0</v>
      </c>
      <c r="Y140" s="1284">
        <f t="shared" si="113"/>
        <v>0</v>
      </c>
      <c r="Z140" s="1284">
        <f t="shared" si="113"/>
        <v>0</v>
      </c>
      <c r="AA140" s="1284">
        <f t="shared" si="113"/>
        <v>0</v>
      </c>
      <c r="AB140" s="1284">
        <f t="shared" si="113"/>
        <v>0</v>
      </c>
      <c r="AC140" s="1284">
        <f t="shared" si="113"/>
        <v>0</v>
      </c>
      <c r="AD140" s="1284">
        <f t="shared" si="113"/>
        <v>0</v>
      </c>
      <c r="AE140" s="1285">
        <f t="shared" si="102"/>
        <v>37240</v>
      </c>
      <c r="AI140" s="1294"/>
    </row>
    <row r="141" spans="2:35" s="1276" customFormat="1" x14ac:dyDescent="0.25">
      <c r="B141" s="1286">
        <v>1</v>
      </c>
      <c r="C141" s="1287">
        <v>1</v>
      </c>
      <c r="D141" s="1280" t="str">
        <f t="shared" si="103"/>
        <v>Plantacion - Surcado - Surcado (Surcadro de 3 organos)</v>
      </c>
      <c r="E141" s="1290"/>
      <c r="F141" s="1295" t="str">
        <f t="shared" si="104"/>
        <v>hectárea</v>
      </c>
      <c r="G141" s="1281">
        <f t="shared" si="99"/>
        <v>76</v>
      </c>
      <c r="H141" s="1282">
        <f t="shared" si="105"/>
        <v>245</v>
      </c>
      <c r="I141" s="1282">
        <f t="shared" si="100"/>
        <v>18620</v>
      </c>
      <c r="J141" s="1289"/>
      <c r="K141" s="1284">
        <f t="shared" si="106"/>
        <v>1837.5</v>
      </c>
      <c r="L141" s="1284">
        <f t="shared" si="107"/>
        <v>3675</v>
      </c>
      <c r="M141" s="1284">
        <f t="shared" si="108"/>
        <v>5635</v>
      </c>
      <c r="N141" s="1284">
        <f t="shared" si="109"/>
        <v>5635</v>
      </c>
      <c r="O141" s="1284">
        <f t="shared" ref="O141:AD141" si="114">O59*O$78+N59*O$79+M59*O$80+L59*O$81+K59*O$82</f>
        <v>1837.5</v>
      </c>
      <c r="P141" s="1284">
        <f t="shared" si="114"/>
        <v>0</v>
      </c>
      <c r="Q141" s="1284">
        <f t="shared" si="114"/>
        <v>0</v>
      </c>
      <c r="R141" s="1284">
        <f t="shared" si="114"/>
        <v>0</v>
      </c>
      <c r="S141" s="1284">
        <f t="shared" si="114"/>
        <v>0</v>
      </c>
      <c r="T141" s="1284">
        <f t="shared" si="114"/>
        <v>0</v>
      </c>
      <c r="U141" s="1284">
        <f t="shared" si="114"/>
        <v>0</v>
      </c>
      <c r="V141" s="1284">
        <f t="shared" si="114"/>
        <v>0</v>
      </c>
      <c r="W141" s="1284">
        <f t="shared" si="114"/>
        <v>0</v>
      </c>
      <c r="X141" s="1284">
        <f t="shared" si="114"/>
        <v>0</v>
      </c>
      <c r="Y141" s="1284">
        <f t="shared" si="114"/>
        <v>0</v>
      </c>
      <c r="Z141" s="1284">
        <f t="shared" si="114"/>
        <v>0</v>
      </c>
      <c r="AA141" s="1284">
        <f t="shared" si="114"/>
        <v>0</v>
      </c>
      <c r="AB141" s="1284">
        <f t="shared" si="114"/>
        <v>0</v>
      </c>
      <c r="AC141" s="1284">
        <f t="shared" si="114"/>
        <v>0</v>
      </c>
      <c r="AD141" s="1284">
        <f t="shared" si="114"/>
        <v>0</v>
      </c>
      <c r="AE141" s="1285">
        <f t="shared" si="102"/>
        <v>18620</v>
      </c>
      <c r="AI141" s="1294"/>
    </row>
    <row r="142" spans="2:35" s="1276" customFormat="1" x14ac:dyDescent="0.25">
      <c r="B142" s="1286">
        <v>1</v>
      </c>
      <c r="C142" s="1287">
        <v>10</v>
      </c>
      <c r="D142" s="1280" t="str">
        <f t="shared" si="103"/>
        <v>Plantacion - Ahoyado (Barrenador)</v>
      </c>
      <c r="E142" s="1290"/>
      <c r="F142" s="1295" t="str">
        <f t="shared" si="104"/>
        <v>hectárea</v>
      </c>
      <c r="G142" s="1281">
        <f t="shared" si="99"/>
        <v>152</v>
      </c>
      <c r="H142" s="1282">
        <f t="shared" si="105"/>
        <v>350</v>
      </c>
      <c r="I142" s="1282">
        <f t="shared" si="100"/>
        <v>53200</v>
      </c>
      <c r="J142" s="1289"/>
      <c r="K142" s="1284">
        <f t="shared" si="106"/>
        <v>5250</v>
      </c>
      <c r="L142" s="1284">
        <f t="shared" si="107"/>
        <v>10500</v>
      </c>
      <c r="M142" s="1284">
        <f t="shared" si="108"/>
        <v>16100</v>
      </c>
      <c r="N142" s="1284">
        <f t="shared" si="109"/>
        <v>16100</v>
      </c>
      <c r="O142" s="1284">
        <f t="shared" ref="O142:AD142" si="115">O60*O$78+N60*O$79+M60*O$80+L60*O$81+K60*O$82</f>
        <v>5250</v>
      </c>
      <c r="P142" s="1284">
        <f t="shared" si="115"/>
        <v>0</v>
      </c>
      <c r="Q142" s="1284">
        <f t="shared" si="115"/>
        <v>0</v>
      </c>
      <c r="R142" s="1284">
        <f t="shared" si="115"/>
        <v>0</v>
      </c>
      <c r="S142" s="1284">
        <f t="shared" si="115"/>
        <v>0</v>
      </c>
      <c r="T142" s="1284">
        <f t="shared" si="115"/>
        <v>0</v>
      </c>
      <c r="U142" s="1284">
        <f t="shared" si="115"/>
        <v>0</v>
      </c>
      <c r="V142" s="1284">
        <f t="shared" si="115"/>
        <v>0</v>
      </c>
      <c r="W142" s="1284">
        <f t="shared" si="115"/>
        <v>0</v>
      </c>
      <c r="X142" s="1284">
        <f t="shared" si="115"/>
        <v>0</v>
      </c>
      <c r="Y142" s="1284">
        <f t="shared" si="115"/>
        <v>0</v>
      </c>
      <c r="Z142" s="1284">
        <f t="shared" si="115"/>
        <v>0</v>
      </c>
      <c r="AA142" s="1284">
        <f t="shared" si="115"/>
        <v>0</v>
      </c>
      <c r="AB142" s="1284">
        <f t="shared" si="115"/>
        <v>0</v>
      </c>
      <c r="AC142" s="1284">
        <f t="shared" si="115"/>
        <v>0</v>
      </c>
      <c r="AD142" s="1284">
        <f t="shared" si="115"/>
        <v>0</v>
      </c>
      <c r="AE142" s="1285">
        <f t="shared" si="102"/>
        <v>53200</v>
      </c>
      <c r="AI142" s="1294"/>
    </row>
    <row r="143" spans="2:35" s="1276" customFormat="1" x14ac:dyDescent="0.25">
      <c r="B143" s="1286">
        <v>1</v>
      </c>
      <c r="C143" s="1287">
        <v>1</v>
      </c>
      <c r="D143" s="1280" t="str">
        <f t="shared" si="103"/>
        <v>Plantacion - Transporte insumos y materiales (Trailer tribasculante  de 7 toneladas)</v>
      </c>
      <c r="E143" s="1290"/>
      <c r="F143" s="1295" t="str">
        <f t="shared" si="104"/>
        <v>kilometro</v>
      </c>
      <c r="G143" s="1281">
        <f t="shared" si="99"/>
        <v>87776.55</v>
      </c>
      <c r="H143" s="1282">
        <f t="shared" si="105"/>
        <v>5</v>
      </c>
      <c r="I143" s="1282">
        <f t="shared" si="100"/>
        <v>438882.75</v>
      </c>
      <c r="J143" s="1289"/>
      <c r="K143" s="1284">
        <f t="shared" si="106"/>
        <v>20101.5</v>
      </c>
      <c r="L143" s="1284">
        <f t="shared" si="107"/>
        <v>48020.25</v>
      </c>
      <c r="M143" s="1284">
        <f t="shared" si="108"/>
        <v>82862.850000000006</v>
      </c>
      <c r="N143" s="1284">
        <f t="shared" si="109"/>
        <v>101252</v>
      </c>
      <c r="O143" s="1284">
        <f t="shared" ref="O143:AD143" si="116">O61*O$78+N61*O$79+M61*O$80+L61*O$81+K61*O$82</f>
        <v>77949.150000000009</v>
      </c>
      <c r="P143" s="1284">
        <f t="shared" si="116"/>
        <v>56507.55</v>
      </c>
      <c r="Q143" s="1284">
        <f t="shared" si="116"/>
        <v>52189.450000000012</v>
      </c>
      <c r="R143" s="1284">
        <f t="shared" si="116"/>
        <v>49807.05</v>
      </c>
      <c r="S143" s="1284">
        <f t="shared" si="116"/>
        <v>52933.950000000004</v>
      </c>
      <c r="T143" s="1284">
        <f t="shared" si="116"/>
        <v>68791.8</v>
      </c>
      <c r="U143" s="1284">
        <f t="shared" si="116"/>
        <v>88372.15</v>
      </c>
      <c r="V143" s="1284">
        <f t="shared" si="116"/>
        <v>90829</v>
      </c>
      <c r="W143" s="1284">
        <f t="shared" si="116"/>
        <v>69238.5</v>
      </c>
      <c r="X143" s="1284">
        <f t="shared" si="116"/>
        <v>41915.350000000006</v>
      </c>
      <c r="Y143" s="1284">
        <f t="shared" si="116"/>
        <v>22558.350000000006</v>
      </c>
      <c r="Z143" s="1284">
        <f t="shared" si="116"/>
        <v>18091.350000000002</v>
      </c>
      <c r="AA143" s="1284">
        <f t="shared" si="116"/>
        <v>20324.850000000002</v>
      </c>
      <c r="AB143" s="1284">
        <f t="shared" si="116"/>
        <v>24866.300000000003</v>
      </c>
      <c r="AC143" s="1284">
        <f t="shared" si="116"/>
        <v>30524.5</v>
      </c>
      <c r="AD143" s="1284">
        <f t="shared" si="116"/>
        <v>35065.949999999997</v>
      </c>
      <c r="AE143" s="1285">
        <f t="shared" si="102"/>
        <v>1052201.8500000001</v>
      </c>
      <c r="AI143" s="1294"/>
    </row>
    <row r="144" spans="2:35" s="1276" customFormat="1" x14ac:dyDescent="0.25">
      <c r="B144" s="1286">
        <v>1</v>
      </c>
      <c r="C144" s="1287">
        <v>1</v>
      </c>
      <c r="D144" s="1280" t="str">
        <f t="shared" si="103"/>
        <v>Atenciones Culturales - Fertilizacion - Aplicación de Biofertilizante - (Asperjadora integral de 400 litros)</v>
      </c>
      <c r="E144" s="1290"/>
      <c r="F144" s="1295" t="str">
        <f t="shared" si="104"/>
        <v>hectárea</v>
      </c>
      <c r="G144" s="1281">
        <f t="shared" si="99"/>
        <v>152</v>
      </c>
      <c r="H144" s="1282">
        <f t="shared" si="105"/>
        <v>250</v>
      </c>
      <c r="I144" s="1282">
        <f t="shared" si="100"/>
        <v>38000</v>
      </c>
      <c r="J144" s="1289"/>
      <c r="K144" s="1284">
        <f t="shared" si="106"/>
        <v>3750</v>
      </c>
      <c r="L144" s="1284">
        <f t="shared" si="107"/>
        <v>7500</v>
      </c>
      <c r="M144" s="1284">
        <f t="shared" si="108"/>
        <v>11500</v>
      </c>
      <c r="N144" s="1284">
        <f t="shared" si="109"/>
        <v>11500</v>
      </c>
      <c r="O144" s="1284">
        <f t="shared" ref="O144:AD144" si="117">O62*O$78+N62*O$79+M62*O$80+L62*O$81+K62*O$82</f>
        <v>3750</v>
      </c>
      <c r="P144" s="1284">
        <f t="shared" si="117"/>
        <v>0</v>
      </c>
      <c r="Q144" s="1284">
        <f t="shared" si="117"/>
        <v>0</v>
      </c>
      <c r="R144" s="1284">
        <f t="shared" si="117"/>
        <v>0</v>
      </c>
      <c r="S144" s="1284">
        <f t="shared" si="117"/>
        <v>0</v>
      </c>
      <c r="T144" s="1284">
        <f t="shared" si="117"/>
        <v>0</v>
      </c>
      <c r="U144" s="1284">
        <f t="shared" si="117"/>
        <v>0</v>
      </c>
      <c r="V144" s="1284">
        <f t="shared" si="117"/>
        <v>0</v>
      </c>
      <c r="W144" s="1284">
        <f t="shared" si="117"/>
        <v>0</v>
      </c>
      <c r="X144" s="1284">
        <f t="shared" si="117"/>
        <v>0</v>
      </c>
      <c r="Y144" s="1284">
        <f t="shared" si="117"/>
        <v>0</v>
      </c>
      <c r="Z144" s="1284">
        <f t="shared" si="117"/>
        <v>0</v>
      </c>
      <c r="AA144" s="1284">
        <f t="shared" si="117"/>
        <v>0</v>
      </c>
      <c r="AB144" s="1284">
        <f t="shared" si="117"/>
        <v>0</v>
      </c>
      <c r="AC144" s="1284">
        <f t="shared" si="117"/>
        <v>0</v>
      </c>
      <c r="AD144" s="1284">
        <f t="shared" si="117"/>
        <v>0</v>
      </c>
      <c r="AE144" s="1285">
        <f t="shared" si="102"/>
        <v>38000</v>
      </c>
      <c r="AI144" s="1294"/>
    </row>
    <row r="145" spans="2:35" s="1276" customFormat="1" x14ac:dyDescent="0.25">
      <c r="B145" s="1286">
        <v>2</v>
      </c>
      <c r="C145" s="1287">
        <v>10</v>
      </c>
      <c r="D145" s="1280" t="str">
        <f t="shared" si="103"/>
        <v>Atenciones Culturales - Establecimiento de trochas corta fuego -  Astilladora (Rotovator RT 400)</v>
      </c>
      <c r="E145" s="1290"/>
      <c r="F145" s="1295" t="str">
        <f t="shared" si="104"/>
        <v>hectárea</v>
      </c>
      <c r="G145" s="1281">
        <f t="shared" si="99"/>
        <v>152</v>
      </c>
      <c r="H145" s="1282">
        <f t="shared" si="105"/>
        <v>245</v>
      </c>
      <c r="I145" s="1282">
        <f t="shared" si="100"/>
        <v>37240</v>
      </c>
      <c r="J145" s="1289"/>
      <c r="K145" s="1284">
        <f t="shared" si="106"/>
        <v>3675</v>
      </c>
      <c r="L145" s="1284">
        <f t="shared" si="107"/>
        <v>7350</v>
      </c>
      <c r="M145" s="1284">
        <f t="shared" si="108"/>
        <v>11270</v>
      </c>
      <c r="N145" s="1284">
        <f t="shared" si="109"/>
        <v>11270</v>
      </c>
      <c r="O145" s="1284">
        <f t="shared" ref="O145:AD145" si="118">O63*O$78+N63*O$79+M63*O$80+L63*O$81+K63*O$82</f>
        <v>3675</v>
      </c>
      <c r="P145" s="1284">
        <f t="shared" si="118"/>
        <v>0</v>
      </c>
      <c r="Q145" s="1284">
        <f t="shared" si="118"/>
        <v>0</v>
      </c>
      <c r="R145" s="1284">
        <f t="shared" si="118"/>
        <v>0</v>
      </c>
      <c r="S145" s="1284">
        <f t="shared" si="118"/>
        <v>0</v>
      </c>
      <c r="T145" s="1284">
        <f t="shared" si="118"/>
        <v>0</v>
      </c>
      <c r="U145" s="1284">
        <f t="shared" si="118"/>
        <v>0</v>
      </c>
      <c r="V145" s="1284">
        <f t="shared" si="118"/>
        <v>0</v>
      </c>
      <c r="W145" s="1284">
        <f t="shared" si="118"/>
        <v>0</v>
      </c>
      <c r="X145" s="1284">
        <f t="shared" si="118"/>
        <v>0</v>
      </c>
      <c r="Y145" s="1284">
        <f t="shared" si="118"/>
        <v>0</v>
      </c>
      <c r="Z145" s="1284">
        <f t="shared" si="118"/>
        <v>0</v>
      </c>
      <c r="AA145" s="1284">
        <f t="shared" si="118"/>
        <v>0</v>
      </c>
      <c r="AB145" s="1284">
        <f t="shared" si="118"/>
        <v>0</v>
      </c>
      <c r="AC145" s="1284">
        <f t="shared" si="118"/>
        <v>0</v>
      </c>
      <c r="AD145" s="1284">
        <f t="shared" si="118"/>
        <v>0</v>
      </c>
      <c r="AE145" s="1285">
        <f t="shared" ref="AE145:AE150" si="119">SUM(K145:AD145)</f>
        <v>37240</v>
      </c>
      <c r="AI145" s="1294"/>
    </row>
    <row r="146" spans="2:35" s="1276" customFormat="1" x14ac:dyDescent="0.25">
      <c r="B146" s="1286">
        <v>7</v>
      </c>
      <c r="C146" s="1287">
        <v>20</v>
      </c>
      <c r="D146" s="1280" t="str">
        <f t="shared" si="103"/>
        <v>Atenciones Culturales - Mantenimiento de trochas corta fuego - Roturado (Multarado 6 en 1)</v>
      </c>
      <c r="E146" s="1290"/>
      <c r="F146" s="1295" t="str">
        <f t="shared" si="104"/>
        <v>hectárea</v>
      </c>
      <c r="G146" s="1281">
        <f t="shared" si="99"/>
        <v>592</v>
      </c>
      <c r="H146" s="1282">
        <f t="shared" si="105"/>
        <v>180</v>
      </c>
      <c r="I146" s="1282">
        <f>G146*H146</f>
        <v>106560</v>
      </c>
      <c r="J146" s="1291"/>
      <c r="K146" s="1284">
        <f t="shared" si="106"/>
        <v>0</v>
      </c>
      <c r="L146" s="1284">
        <f t="shared" si="107"/>
        <v>2700</v>
      </c>
      <c r="M146" s="1284">
        <f t="shared" si="108"/>
        <v>8100</v>
      </c>
      <c r="N146" s="1284">
        <f t="shared" si="109"/>
        <v>16380</v>
      </c>
      <c r="O146" s="1284">
        <f t="shared" ref="O146:AD146" si="120">O64*O$78+N64*O$79+M64*O$80+L64*O$81+K64*O$82</f>
        <v>24660</v>
      </c>
      <c r="P146" s="1284">
        <f t="shared" si="120"/>
        <v>27360</v>
      </c>
      <c r="Q146" s="1284">
        <f t="shared" si="120"/>
        <v>27360</v>
      </c>
      <c r="R146" s="1284">
        <f t="shared" si="120"/>
        <v>27360</v>
      </c>
      <c r="S146" s="1284">
        <f t="shared" si="120"/>
        <v>27360</v>
      </c>
      <c r="T146" s="1284">
        <f t="shared" si="120"/>
        <v>27360</v>
      </c>
      <c r="U146" s="1284">
        <f t="shared" si="120"/>
        <v>27360</v>
      </c>
      <c r="V146" s="1284">
        <f t="shared" si="120"/>
        <v>27360</v>
      </c>
      <c r="W146" s="1284">
        <f t="shared" si="120"/>
        <v>27360</v>
      </c>
      <c r="X146" s="1284">
        <f t="shared" si="120"/>
        <v>27360</v>
      </c>
      <c r="Y146" s="1284">
        <f t="shared" si="120"/>
        <v>27360</v>
      </c>
      <c r="Z146" s="1284">
        <f t="shared" si="120"/>
        <v>27360</v>
      </c>
      <c r="AA146" s="1284">
        <f t="shared" si="120"/>
        <v>27360</v>
      </c>
      <c r="AB146" s="1284">
        <f t="shared" si="120"/>
        <v>27360</v>
      </c>
      <c r="AC146" s="1284">
        <f t="shared" si="120"/>
        <v>27360</v>
      </c>
      <c r="AD146" s="1284">
        <f t="shared" si="120"/>
        <v>27360</v>
      </c>
      <c r="AE146" s="1285">
        <f t="shared" si="119"/>
        <v>462240</v>
      </c>
      <c r="AI146" s="1294"/>
    </row>
    <row r="147" spans="2:35" s="1276" customFormat="1" x14ac:dyDescent="0.25">
      <c r="B147" s="1286">
        <f t="shared" si="103"/>
        <v>2</v>
      </c>
      <c r="C147" s="1287">
        <f t="shared" si="103"/>
        <v>10</v>
      </c>
      <c r="D147" s="1280" t="str">
        <f t="shared" si="103"/>
        <v>Cosecha - Transporte (Diesel secccion insumos)  (Trailer tribasculante  de 14 toneladas)</v>
      </c>
      <c r="E147" s="1290"/>
      <c r="F147" s="1295" t="str">
        <f t="shared" si="104"/>
        <v>kilometro</v>
      </c>
      <c r="G147" s="1281">
        <f t="shared" si="99"/>
        <v>30215.680000000004</v>
      </c>
      <c r="H147" s="1282">
        <f t="shared" si="105"/>
        <v>5</v>
      </c>
      <c r="I147" s="1282">
        <f>G147*H147</f>
        <v>151078.40000000002</v>
      </c>
      <c r="J147" s="1291"/>
      <c r="K147" s="1284">
        <f t="shared" si="106"/>
        <v>0</v>
      </c>
      <c r="L147" s="1284">
        <f t="shared" si="107"/>
        <v>3828.0000000000005</v>
      </c>
      <c r="M147" s="1284">
        <f t="shared" si="108"/>
        <v>11484.000000000002</v>
      </c>
      <c r="N147" s="1284">
        <f t="shared" si="109"/>
        <v>23223.200000000004</v>
      </c>
      <c r="O147" s="1284">
        <f t="shared" ref="O147:AD147" si="121">O65*O$78+N65*O$79+M65*O$80+L65*O$81+K65*O$82</f>
        <v>34962.400000000009</v>
      </c>
      <c r="P147" s="1284">
        <f t="shared" si="121"/>
        <v>38790.400000000009</v>
      </c>
      <c r="Q147" s="1284">
        <f t="shared" si="121"/>
        <v>38790.400000000009</v>
      </c>
      <c r="R147" s="1284">
        <f t="shared" si="121"/>
        <v>38790.400000000009</v>
      </c>
      <c r="S147" s="1284">
        <f t="shared" si="121"/>
        <v>38790.400000000009</v>
      </c>
      <c r="T147" s="1284">
        <f t="shared" si="121"/>
        <v>38790.400000000009</v>
      </c>
      <c r="U147" s="1284">
        <f t="shared" si="121"/>
        <v>34962.400000000001</v>
      </c>
      <c r="V147" s="1284">
        <f t="shared" si="121"/>
        <v>27306.400000000001</v>
      </c>
      <c r="W147" s="1284">
        <f t="shared" si="121"/>
        <v>15567.2</v>
      </c>
      <c r="X147" s="1284">
        <f t="shared" si="121"/>
        <v>3828.0000000000005</v>
      </c>
      <c r="Y147" s="1284">
        <f t="shared" si="121"/>
        <v>0</v>
      </c>
      <c r="Z147" s="1284">
        <f t="shared" si="121"/>
        <v>5742</v>
      </c>
      <c r="AA147" s="1284">
        <f t="shared" si="121"/>
        <v>11484</v>
      </c>
      <c r="AB147" s="1284">
        <f t="shared" si="121"/>
        <v>17608.8</v>
      </c>
      <c r="AC147" s="1284">
        <f t="shared" si="121"/>
        <v>17608.8</v>
      </c>
      <c r="AD147" s="1284">
        <f t="shared" si="121"/>
        <v>13398</v>
      </c>
      <c r="AE147" s="1285">
        <f t="shared" si="119"/>
        <v>414955.20000000013</v>
      </c>
      <c r="AI147" s="1294"/>
    </row>
    <row r="148" spans="2:35" s="1276" customFormat="1" x14ac:dyDescent="0.25">
      <c r="B148" s="1287">
        <f t="shared" si="103"/>
        <v>1</v>
      </c>
      <c r="C148" s="1287">
        <f t="shared" si="103"/>
        <v>10</v>
      </c>
      <c r="D148" s="1288" t="str">
        <f t="shared" si="103"/>
        <v>Uso de agua superficial para riego - plátano</v>
      </c>
      <c r="E148" s="1288"/>
      <c r="F148" s="1295" t="str">
        <f t="shared" si="104"/>
        <v>metro cubico</v>
      </c>
      <c r="G148" s="1281">
        <f t="shared" si="99"/>
        <v>661564.80000000016</v>
      </c>
      <c r="H148" s="1282">
        <f t="shared" si="105"/>
        <v>0.7</v>
      </c>
      <c r="I148" s="1282">
        <f>G148*H148</f>
        <v>463095.3600000001</v>
      </c>
      <c r="J148" s="1293"/>
      <c r="K148" s="1284">
        <f t="shared" si="106"/>
        <v>9336.6</v>
      </c>
      <c r="L148" s="1284">
        <f t="shared" si="107"/>
        <v>28009.800000000003</v>
      </c>
      <c r="M148" s="1284">
        <f t="shared" si="108"/>
        <v>56642.040000000008</v>
      </c>
      <c r="N148" s="1284">
        <f t="shared" si="109"/>
        <v>85274.280000000013</v>
      </c>
      <c r="O148" s="1284">
        <f t="shared" ref="O148:AD148" si="122">O66*O$78+N66*O$79+M66*O$80+L66*O$81+K66*O$82</f>
        <v>94610.880000000019</v>
      </c>
      <c r="P148" s="1284">
        <f t="shared" si="122"/>
        <v>94610.880000000019</v>
      </c>
      <c r="Q148" s="1284">
        <f t="shared" si="122"/>
        <v>94610.880000000019</v>
      </c>
      <c r="R148" s="1284">
        <f t="shared" si="122"/>
        <v>94610.880000000019</v>
      </c>
      <c r="S148" s="1284">
        <f t="shared" si="122"/>
        <v>94610.880000000019</v>
      </c>
      <c r="T148" s="1284">
        <f t="shared" si="122"/>
        <v>94610.880000000019</v>
      </c>
      <c r="U148" s="1284">
        <f t="shared" si="122"/>
        <v>85274.280000000013</v>
      </c>
      <c r="V148" s="1284">
        <f t="shared" si="122"/>
        <v>66601.08</v>
      </c>
      <c r="W148" s="1284">
        <f t="shared" si="122"/>
        <v>37968.840000000004</v>
      </c>
      <c r="X148" s="1284">
        <f t="shared" si="122"/>
        <v>9336.6</v>
      </c>
      <c r="Y148" s="1284">
        <f t="shared" si="122"/>
        <v>0</v>
      </c>
      <c r="Z148" s="1284">
        <f t="shared" si="122"/>
        <v>0</v>
      </c>
      <c r="AA148" s="1284">
        <f t="shared" si="122"/>
        <v>0</v>
      </c>
      <c r="AB148" s="1284">
        <f t="shared" si="122"/>
        <v>0</v>
      </c>
      <c r="AC148" s="1284">
        <f t="shared" si="122"/>
        <v>0</v>
      </c>
      <c r="AD148" s="1284">
        <f t="shared" si="122"/>
        <v>0</v>
      </c>
      <c r="AE148" s="1285">
        <f t="shared" si="119"/>
        <v>946108.8</v>
      </c>
      <c r="AI148" s="1294"/>
    </row>
    <row r="149" spans="2:35" s="1276" customFormat="1" x14ac:dyDescent="0.25">
      <c r="B149" s="1287">
        <f t="shared" si="103"/>
        <v>1</v>
      </c>
      <c r="C149" s="1287">
        <f t="shared" si="103"/>
        <v>1</v>
      </c>
      <c r="D149" s="1288" t="str">
        <f t="shared" si="103"/>
        <v>Analisis de suelo - 3 muestras/ha.</v>
      </c>
      <c r="E149" s="1288"/>
      <c r="F149" s="1295" t="str">
        <f t="shared" si="104"/>
        <v>hectárea</v>
      </c>
      <c r="G149" s="1281">
        <f t="shared" si="99"/>
        <v>243</v>
      </c>
      <c r="H149" s="1282">
        <f t="shared" si="105"/>
        <v>150</v>
      </c>
      <c r="I149" s="1282">
        <f>G149*H149</f>
        <v>36450</v>
      </c>
      <c r="J149" s="1293"/>
      <c r="K149" s="1284">
        <f t="shared" si="106"/>
        <v>2250</v>
      </c>
      <c r="L149" s="1284">
        <f t="shared" si="107"/>
        <v>4500</v>
      </c>
      <c r="M149" s="1284">
        <f t="shared" si="108"/>
        <v>6900</v>
      </c>
      <c r="N149" s="1284">
        <f t="shared" si="109"/>
        <v>6900</v>
      </c>
      <c r="O149" s="1284">
        <f t="shared" ref="O149:AD149" si="123">O67*O$78+N67*O$79+M67*O$80+L67*O$81+K67*O$82</f>
        <v>4500</v>
      </c>
      <c r="P149" s="1284">
        <f t="shared" si="123"/>
        <v>4500</v>
      </c>
      <c r="Q149" s="1284">
        <f t="shared" si="123"/>
        <v>6900</v>
      </c>
      <c r="R149" s="1284">
        <f t="shared" si="123"/>
        <v>6900</v>
      </c>
      <c r="S149" s="1284">
        <f t="shared" si="123"/>
        <v>2250</v>
      </c>
      <c r="T149" s="1284">
        <f t="shared" si="123"/>
        <v>0</v>
      </c>
      <c r="U149" s="1284">
        <f t="shared" si="123"/>
        <v>0</v>
      </c>
      <c r="V149" s="1284">
        <f t="shared" si="123"/>
        <v>0</v>
      </c>
      <c r="W149" s="1284">
        <f t="shared" si="123"/>
        <v>0</v>
      </c>
      <c r="X149" s="1284">
        <f t="shared" si="123"/>
        <v>0</v>
      </c>
      <c r="Y149" s="1284">
        <f t="shared" si="123"/>
        <v>0</v>
      </c>
      <c r="Z149" s="1284">
        <f t="shared" si="123"/>
        <v>0</v>
      </c>
      <c r="AA149" s="1284">
        <f t="shared" si="123"/>
        <v>0</v>
      </c>
      <c r="AB149" s="1284">
        <f t="shared" si="123"/>
        <v>0</v>
      </c>
      <c r="AC149" s="1284">
        <f t="shared" si="123"/>
        <v>0</v>
      </c>
      <c r="AD149" s="1284">
        <f t="shared" si="123"/>
        <v>0</v>
      </c>
      <c r="AE149" s="1285">
        <f t="shared" si="119"/>
        <v>45600</v>
      </c>
      <c r="AI149" s="1294"/>
    </row>
    <row r="150" spans="2:35" s="1276" customFormat="1" ht="14.4" thickBot="1" x14ac:dyDescent="0.3">
      <c r="B150" s="1287">
        <f t="shared" si="103"/>
        <v>1</v>
      </c>
      <c r="C150" s="1287">
        <f t="shared" si="103"/>
        <v>1</v>
      </c>
      <c r="D150" s="1288" t="str">
        <f t="shared" si="103"/>
        <v>Analisis de agua para riego</v>
      </c>
      <c r="E150" s="1288"/>
      <c r="F150" s="1295" t="str">
        <f t="shared" si="104"/>
        <v>muestra</v>
      </c>
      <c r="G150" s="1281">
        <f t="shared" si="99"/>
        <v>242.99999999999997</v>
      </c>
      <c r="H150" s="1282">
        <f t="shared" si="105"/>
        <v>15.58</v>
      </c>
      <c r="I150" s="1282">
        <f>G150*H150</f>
        <v>3785.9399999999996</v>
      </c>
      <c r="J150" s="1293"/>
      <c r="K150" s="1284">
        <f t="shared" si="106"/>
        <v>233.7</v>
      </c>
      <c r="L150" s="1284">
        <f t="shared" si="107"/>
        <v>467.4</v>
      </c>
      <c r="M150" s="1284">
        <f t="shared" si="108"/>
        <v>716.68</v>
      </c>
      <c r="N150" s="1284">
        <f t="shared" si="109"/>
        <v>716.68</v>
      </c>
      <c r="O150" s="1284">
        <f t="shared" ref="O150:AD150" si="124">O68*O$78+N68*O$79+M68*O$80+L68*O$81+K68*O$82</f>
        <v>467.4</v>
      </c>
      <c r="P150" s="1284">
        <f t="shared" si="124"/>
        <v>467.4</v>
      </c>
      <c r="Q150" s="1284">
        <f t="shared" si="124"/>
        <v>716.68</v>
      </c>
      <c r="R150" s="1284">
        <f t="shared" si="124"/>
        <v>716.68</v>
      </c>
      <c r="S150" s="1284">
        <f t="shared" si="124"/>
        <v>233.7</v>
      </c>
      <c r="T150" s="1284">
        <f t="shared" si="124"/>
        <v>0</v>
      </c>
      <c r="U150" s="1284">
        <f t="shared" si="124"/>
        <v>0</v>
      </c>
      <c r="V150" s="1284">
        <f t="shared" si="124"/>
        <v>0</v>
      </c>
      <c r="W150" s="1284">
        <f t="shared" si="124"/>
        <v>0</v>
      </c>
      <c r="X150" s="1284">
        <f t="shared" si="124"/>
        <v>0</v>
      </c>
      <c r="Y150" s="1284">
        <f t="shared" si="124"/>
        <v>0</v>
      </c>
      <c r="Z150" s="1284">
        <f t="shared" si="124"/>
        <v>0</v>
      </c>
      <c r="AA150" s="1284">
        <f t="shared" si="124"/>
        <v>0</v>
      </c>
      <c r="AB150" s="1284">
        <f t="shared" si="124"/>
        <v>0</v>
      </c>
      <c r="AC150" s="1284">
        <f t="shared" si="124"/>
        <v>0</v>
      </c>
      <c r="AD150" s="1284">
        <f t="shared" si="124"/>
        <v>0</v>
      </c>
      <c r="AE150" s="1285">
        <f t="shared" si="119"/>
        <v>4736.32</v>
      </c>
      <c r="AI150" s="1294"/>
    </row>
    <row r="151" spans="2:35" ht="14.4" thickBot="1" x14ac:dyDescent="0.3">
      <c r="B151" s="61"/>
      <c r="C151" s="62"/>
      <c r="D151" s="1302" t="s">
        <v>178</v>
      </c>
      <c r="E151" s="1302"/>
      <c r="F151" s="1303"/>
      <c r="G151" s="64"/>
      <c r="H151" s="64"/>
      <c r="I151" s="64"/>
      <c r="J151" s="428">
        <f>J135+J131+J118+J98</f>
        <v>2652673.4580000001</v>
      </c>
      <c r="K151" s="357">
        <f t="shared" ref="K151:AE151" si="125">K98+K118+K131+K135</f>
        <v>170962.77000000002</v>
      </c>
      <c r="L151" s="357">
        <f t="shared" si="125"/>
        <v>368953.71</v>
      </c>
      <c r="M151" s="357">
        <f t="shared" si="125"/>
        <v>605387.13799999992</v>
      </c>
      <c r="N151" s="357">
        <f t="shared" si="125"/>
        <v>679988.75600000005</v>
      </c>
      <c r="O151" s="357">
        <f t="shared" si="125"/>
        <v>396317.11600000004</v>
      </c>
      <c r="P151" s="357">
        <f t="shared" si="125"/>
        <v>227175.61800000002</v>
      </c>
      <c r="Q151" s="357">
        <f t="shared" si="125"/>
        <v>203888.35000000003</v>
      </c>
      <c r="R151" s="357">
        <f t="shared" si="125"/>
        <v>192400.43</v>
      </c>
      <c r="S151" s="357">
        <f t="shared" si="125"/>
        <v>191950.33000000002</v>
      </c>
      <c r="T151" s="357">
        <f t="shared" si="125"/>
        <v>203358.2</v>
      </c>
      <c r="U151" s="357">
        <f t="shared" si="125"/>
        <v>206697.96999999997</v>
      </c>
      <c r="V151" s="357">
        <f t="shared" si="125"/>
        <v>192347.8</v>
      </c>
      <c r="W151" s="357">
        <f t="shared" si="125"/>
        <v>148401.29999999999</v>
      </c>
      <c r="X151" s="357">
        <f t="shared" si="125"/>
        <v>94429.27</v>
      </c>
      <c r="Y151" s="357">
        <f t="shared" si="125"/>
        <v>65705.070000000007</v>
      </c>
      <c r="Z151" s="357">
        <f t="shared" si="125"/>
        <v>69749.670000000013</v>
      </c>
      <c r="AA151" s="357">
        <f t="shared" si="125"/>
        <v>80494.77</v>
      </c>
      <c r="AB151" s="357">
        <f t="shared" si="125"/>
        <v>94115.260000000009</v>
      </c>
      <c r="AC151" s="357">
        <f t="shared" si="125"/>
        <v>99773.46</v>
      </c>
      <c r="AD151" s="357">
        <f t="shared" si="125"/>
        <v>101304.26999999999</v>
      </c>
      <c r="AE151" s="357">
        <f t="shared" si="125"/>
        <v>4393401.2580000004</v>
      </c>
    </row>
    <row r="152" spans="2:35" ht="14.4" thickBot="1" x14ac:dyDescent="0.3">
      <c r="B152" s="61"/>
      <c r="C152" s="62"/>
      <c r="D152" s="91" t="s">
        <v>179</v>
      </c>
      <c r="E152" s="91"/>
      <c r="F152" s="63"/>
      <c r="G152" s="64"/>
      <c r="H152" s="64"/>
      <c r="I152" s="64"/>
      <c r="J152" s="428">
        <f>I153+I154</f>
        <v>132633.67290000001</v>
      </c>
      <c r="K152" s="357">
        <f t="shared" ref="K152:AE152" si="126">SUM(K153:K154)</f>
        <v>9139.1535000000003</v>
      </c>
      <c r="L152" s="357">
        <f t="shared" si="126"/>
        <v>20096.5455</v>
      </c>
      <c r="M152" s="357">
        <f t="shared" si="126"/>
        <v>33482.2929</v>
      </c>
      <c r="N152" s="357">
        <f t="shared" si="126"/>
        <v>38643.985800000002</v>
      </c>
      <c r="O152" s="357">
        <f t="shared" si="126"/>
        <v>24794.769800000002</v>
      </c>
      <c r="P152" s="357">
        <f t="shared" si="126"/>
        <v>16337.694900000002</v>
      </c>
      <c r="Q152" s="357">
        <f t="shared" si="126"/>
        <v>15305.7955</v>
      </c>
      <c r="R152" s="357">
        <f t="shared" si="126"/>
        <v>14731.3995</v>
      </c>
      <c r="S152" s="357">
        <f t="shared" si="126"/>
        <v>14452.245500000001</v>
      </c>
      <c r="T152" s="357">
        <f t="shared" si="126"/>
        <v>14898.454000000002</v>
      </c>
      <c r="U152" s="357">
        <f t="shared" si="126"/>
        <v>14598.612499999999</v>
      </c>
      <c r="V152" s="357">
        <f t="shared" si="126"/>
        <v>12947.444</v>
      </c>
      <c r="W152" s="357">
        <f t="shared" si="126"/>
        <v>9318.5070000000014</v>
      </c>
      <c r="X152" s="357">
        <f t="shared" si="126"/>
        <v>5188.2934999999998</v>
      </c>
      <c r="Y152" s="357">
        <f t="shared" si="126"/>
        <v>3285.2534999999998</v>
      </c>
      <c r="Z152" s="357">
        <f t="shared" si="126"/>
        <v>3487.4834999999998</v>
      </c>
      <c r="AA152" s="357">
        <f t="shared" si="126"/>
        <v>4024.7384999999999</v>
      </c>
      <c r="AB152" s="357">
        <f t="shared" si="126"/>
        <v>4705.7630000000008</v>
      </c>
      <c r="AC152" s="357">
        <f t="shared" si="126"/>
        <v>4988.6730000000007</v>
      </c>
      <c r="AD152" s="357">
        <f t="shared" si="126"/>
        <v>5065.2134999999998</v>
      </c>
      <c r="AE152" s="357">
        <f t="shared" si="126"/>
        <v>269492.31890000001</v>
      </c>
    </row>
    <row r="153" spans="2:35" x14ac:dyDescent="0.25">
      <c r="B153" s="42">
        <v>1</v>
      </c>
      <c r="C153" s="43">
        <v>20</v>
      </c>
      <c r="D153" s="1007" t="s">
        <v>180</v>
      </c>
      <c r="E153" s="1008"/>
      <c r="F153" s="72" t="s">
        <v>91</v>
      </c>
      <c r="G153" s="99">
        <v>3</v>
      </c>
      <c r="H153" s="1012">
        <f>J151</f>
        <v>2652673.4580000001</v>
      </c>
      <c r="I153" s="441">
        <f>G153*H153/100</f>
        <v>79580.203739999997</v>
      </c>
      <c r="J153" s="442"/>
      <c r="K153" s="369">
        <f>K71*K$78</f>
        <v>5483.4921000000004</v>
      </c>
      <c r="L153" s="369">
        <f>L71*L$78+K71*L$79</f>
        <v>12057.927300000001</v>
      </c>
      <c r="M153" s="369">
        <f>M71*M$78+L71*M$79+K71*M$80</f>
        <v>20089.375740000003</v>
      </c>
      <c r="N153" s="369">
        <f>N71*N$78+M71*N$79+L71*N$80+K71*N$81</f>
        <v>23186.391480000002</v>
      </c>
      <c r="O153" s="369">
        <f t="shared" ref="O153:AD154" si="127">O71*O$78+N71*O$79+M71*O$80+L71*O$81+K71*O$82</f>
        <v>14876.86188</v>
      </c>
      <c r="P153" s="369">
        <f t="shared" si="127"/>
        <v>9802.6169400000017</v>
      </c>
      <c r="Q153" s="369">
        <f t="shared" si="127"/>
        <v>9183.4773000000005</v>
      </c>
      <c r="R153" s="369">
        <f t="shared" si="127"/>
        <v>8838.8397000000004</v>
      </c>
      <c r="S153" s="369">
        <f t="shared" si="127"/>
        <v>8671.3473000000013</v>
      </c>
      <c r="T153" s="369">
        <f t="shared" si="127"/>
        <v>8939.0724000000009</v>
      </c>
      <c r="U153" s="369">
        <f t="shared" si="127"/>
        <v>8759.1674999999996</v>
      </c>
      <c r="V153" s="369">
        <f t="shared" si="127"/>
        <v>7768.4664000000002</v>
      </c>
      <c r="W153" s="369">
        <f t="shared" si="127"/>
        <v>5591.1042000000007</v>
      </c>
      <c r="X153" s="369">
        <f t="shared" si="127"/>
        <v>3112.9760999999999</v>
      </c>
      <c r="Y153" s="369">
        <f t="shared" si="127"/>
        <v>1971.1520999999998</v>
      </c>
      <c r="Z153" s="369">
        <f t="shared" si="127"/>
        <v>2092.4901</v>
      </c>
      <c r="AA153" s="369">
        <f t="shared" si="127"/>
        <v>2414.8431</v>
      </c>
      <c r="AB153" s="369">
        <f t="shared" si="127"/>
        <v>2823.4578000000001</v>
      </c>
      <c r="AC153" s="369">
        <f t="shared" si="127"/>
        <v>2993.2038000000002</v>
      </c>
      <c r="AD153" s="369">
        <f t="shared" si="127"/>
        <v>3039.1280999999999</v>
      </c>
      <c r="AE153" s="355">
        <f>SUM(K153:AD153)</f>
        <v>161695.39134</v>
      </c>
    </row>
    <row r="154" spans="2:35" ht="14.4" thickBot="1" x14ac:dyDescent="0.3">
      <c r="B154" s="73">
        <v>1</v>
      </c>
      <c r="C154" s="74">
        <v>20</v>
      </c>
      <c r="D154" s="1007" t="s">
        <v>181</v>
      </c>
      <c r="E154" s="1008"/>
      <c r="F154" s="75" t="s">
        <v>91</v>
      </c>
      <c r="G154" s="100">
        <v>2</v>
      </c>
      <c r="H154" s="1013"/>
      <c r="I154" s="444">
        <f>H153*G154/100</f>
        <v>53053.469160000001</v>
      </c>
      <c r="J154" s="445"/>
      <c r="K154" s="369">
        <f>K72*K$78</f>
        <v>3655.6614000000004</v>
      </c>
      <c r="L154" s="369">
        <f>L72*L$78+K72*L$79</f>
        <v>8038.6182000000008</v>
      </c>
      <c r="M154" s="369">
        <f>M72*M$78+L72*M$79+K72*M$80</f>
        <v>13392.917160000001</v>
      </c>
      <c r="N154" s="369">
        <f>N72*N$78+M72*N$79+L72*N$80+K72*N$81</f>
        <v>15457.59432</v>
      </c>
      <c r="O154" s="369">
        <f t="shared" si="127"/>
        <v>9917.9079200000015</v>
      </c>
      <c r="P154" s="369">
        <f t="shared" si="127"/>
        <v>6535.0779599999996</v>
      </c>
      <c r="Q154" s="369">
        <f t="shared" si="127"/>
        <v>6122.3181999999997</v>
      </c>
      <c r="R154" s="369">
        <f t="shared" si="127"/>
        <v>5892.5598</v>
      </c>
      <c r="S154" s="369">
        <f t="shared" si="127"/>
        <v>5780.8982000000005</v>
      </c>
      <c r="T154" s="369">
        <f t="shared" si="127"/>
        <v>5959.3815999999997</v>
      </c>
      <c r="U154" s="369">
        <f t="shared" si="127"/>
        <v>5839.4450000000006</v>
      </c>
      <c r="V154" s="369">
        <f t="shared" si="127"/>
        <v>5178.9776000000002</v>
      </c>
      <c r="W154" s="369">
        <f t="shared" si="127"/>
        <v>3727.4028000000003</v>
      </c>
      <c r="X154" s="369">
        <f t="shared" si="127"/>
        <v>2075.3173999999999</v>
      </c>
      <c r="Y154" s="369">
        <f t="shared" si="127"/>
        <v>1314.1013999999998</v>
      </c>
      <c r="Z154" s="369">
        <f t="shared" si="127"/>
        <v>1394.9933999999998</v>
      </c>
      <c r="AA154" s="369">
        <f t="shared" si="127"/>
        <v>1609.8953999999999</v>
      </c>
      <c r="AB154" s="369">
        <f t="shared" si="127"/>
        <v>1882.3052000000002</v>
      </c>
      <c r="AC154" s="369">
        <f t="shared" si="127"/>
        <v>1995.4692</v>
      </c>
      <c r="AD154" s="369">
        <f t="shared" si="127"/>
        <v>2026.0853999999999</v>
      </c>
      <c r="AE154" s="355">
        <f>SUM(K154:AD154)</f>
        <v>107796.92756000001</v>
      </c>
    </row>
    <row r="155" spans="2:35" ht="14.4" thickBot="1" x14ac:dyDescent="0.3">
      <c r="B155" s="77"/>
      <c r="C155" s="78"/>
      <c r="D155" s="92" t="s">
        <v>159</v>
      </c>
      <c r="E155" s="92"/>
      <c r="F155" s="79"/>
      <c r="G155" s="80"/>
      <c r="H155" s="80"/>
      <c r="I155" s="80"/>
      <c r="J155" s="447">
        <f t="shared" ref="J155:AE155" si="128">J151+J152</f>
        <v>2785307.1309000002</v>
      </c>
      <c r="K155" s="362">
        <f t="shared" si="128"/>
        <v>180101.92350000003</v>
      </c>
      <c r="L155" s="362">
        <f t="shared" si="128"/>
        <v>389050.25550000003</v>
      </c>
      <c r="M155" s="362">
        <f t="shared" si="128"/>
        <v>638869.43089999992</v>
      </c>
      <c r="N155" s="362">
        <f t="shared" si="128"/>
        <v>718632.74180000008</v>
      </c>
      <c r="O155" s="362">
        <f t="shared" si="128"/>
        <v>421111.88580000005</v>
      </c>
      <c r="P155" s="362">
        <f t="shared" si="128"/>
        <v>243513.31290000002</v>
      </c>
      <c r="Q155" s="362">
        <f t="shared" si="128"/>
        <v>219194.14550000004</v>
      </c>
      <c r="R155" s="362">
        <f t="shared" si="128"/>
        <v>207131.82949999999</v>
      </c>
      <c r="S155" s="362">
        <f t="shared" si="128"/>
        <v>206402.57550000001</v>
      </c>
      <c r="T155" s="362">
        <f t="shared" si="128"/>
        <v>218256.65400000001</v>
      </c>
      <c r="U155" s="362">
        <f t="shared" si="128"/>
        <v>221296.58249999996</v>
      </c>
      <c r="V155" s="362">
        <f t="shared" si="128"/>
        <v>205295.24399999998</v>
      </c>
      <c r="W155" s="362">
        <f t="shared" si="128"/>
        <v>157719.807</v>
      </c>
      <c r="X155" s="362">
        <f t="shared" si="128"/>
        <v>99617.563500000004</v>
      </c>
      <c r="Y155" s="362">
        <f t="shared" si="128"/>
        <v>68990.323500000013</v>
      </c>
      <c r="Z155" s="362">
        <f t="shared" si="128"/>
        <v>73237.153500000015</v>
      </c>
      <c r="AA155" s="362">
        <f t="shared" si="128"/>
        <v>84519.508500000011</v>
      </c>
      <c r="AB155" s="362">
        <f t="shared" si="128"/>
        <v>98821.023000000016</v>
      </c>
      <c r="AC155" s="362">
        <f t="shared" si="128"/>
        <v>104762.133</v>
      </c>
      <c r="AD155" s="362">
        <f t="shared" si="128"/>
        <v>106369.48349999999</v>
      </c>
      <c r="AE155" s="362">
        <f t="shared" si="128"/>
        <v>4662893.5769000007</v>
      </c>
    </row>
    <row r="156" spans="2:35" x14ac:dyDescent="0.25">
      <c r="K156" s="364"/>
      <c r="L156" s="364"/>
      <c r="M156" s="364"/>
      <c r="N156" s="364"/>
      <c r="O156" s="364"/>
      <c r="P156" s="364"/>
      <c r="Q156" s="364"/>
      <c r="R156" s="364"/>
      <c r="S156" s="364"/>
      <c r="T156" s="364"/>
      <c r="U156" s="364"/>
      <c r="V156" s="364"/>
      <c r="W156" s="364"/>
      <c r="X156" s="364"/>
      <c r="Y156" s="364"/>
      <c r="Z156" s="364"/>
      <c r="AA156" s="364"/>
      <c r="AB156" s="364"/>
      <c r="AC156" s="364"/>
      <c r="AD156" s="364"/>
      <c r="AE156" s="364"/>
    </row>
    <row r="157" spans="2:35" x14ac:dyDescent="0.25">
      <c r="K157" s="364"/>
      <c r="L157" s="364"/>
      <c r="M157" s="364"/>
      <c r="N157" s="364"/>
      <c r="O157" s="364"/>
      <c r="P157" s="364"/>
      <c r="Q157" s="364"/>
      <c r="R157" s="364"/>
      <c r="S157" s="364"/>
      <c r="T157" s="364"/>
      <c r="U157" s="364"/>
      <c r="V157" s="364"/>
      <c r="W157" s="364"/>
      <c r="X157" s="364"/>
      <c r="Y157" s="364"/>
      <c r="Z157" s="364"/>
      <c r="AA157" s="364"/>
      <c r="AB157" s="364"/>
      <c r="AC157" s="364"/>
      <c r="AD157" s="364"/>
      <c r="AE157" s="364"/>
    </row>
    <row r="158" spans="2:35" x14ac:dyDescent="0.25">
      <c r="K158" s="364"/>
      <c r="L158" s="364"/>
      <c r="M158" s="364"/>
      <c r="N158" s="364"/>
      <c r="O158" s="364"/>
      <c r="P158" s="364"/>
      <c r="Q158" s="364"/>
      <c r="R158" s="364"/>
      <c r="S158" s="364"/>
      <c r="T158" s="364"/>
      <c r="U158" s="364"/>
      <c r="V158" s="364"/>
      <c r="W158" s="364"/>
      <c r="X158" s="364"/>
      <c r="Y158" s="364"/>
      <c r="Z158" s="364"/>
      <c r="AA158" s="364"/>
      <c r="AB158" s="364"/>
      <c r="AC158" s="364"/>
      <c r="AD158" s="364"/>
      <c r="AE158" s="364"/>
    </row>
    <row r="159" spans="2:35" ht="14.4" thickBot="1" x14ac:dyDescent="0.3">
      <c r="K159" s="364"/>
      <c r="L159" s="364"/>
      <c r="M159" s="364"/>
      <c r="N159" s="364"/>
      <c r="O159" s="364"/>
      <c r="P159" s="364"/>
      <c r="Q159" s="364"/>
      <c r="R159" s="364"/>
      <c r="S159" s="364"/>
      <c r="T159" s="364"/>
      <c r="U159" s="364"/>
      <c r="V159" s="364"/>
      <c r="W159" s="364"/>
      <c r="X159" s="364"/>
      <c r="Y159" s="364"/>
      <c r="Z159" s="364"/>
      <c r="AA159" s="364"/>
      <c r="AB159" s="364"/>
      <c r="AC159" s="364"/>
      <c r="AD159" s="364"/>
      <c r="AE159" s="364"/>
    </row>
    <row r="160" spans="2:35" ht="16.2" thickTop="1" x14ac:dyDescent="0.25">
      <c r="B160" s="1758" t="s">
        <v>583</v>
      </c>
      <c r="C160" s="1759"/>
      <c r="D160" s="1759"/>
      <c r="E160" s="1759"/>
      <c r="F160" s="1759"/>
      <c r="G160" s="1759"/>
      <c r="H160" s="1759"/>
      <c r="I160" s="1759"/>
      <c r="J160" s="1760"/>
      <c r="K160" s="352" t="s">
        <v>472</v>
      </c>
      <c r="L160" s="352" t="s">
        <v>473</v>
      </c>
      <c r="M160" s="352" t="s">
        <v>474</v>
      </c>
      <c r="N160" s="352" t="s">
        <v>475</v>
      </c>
      <c r="O160" s="352" t="s">
        <v>476</v>
      </c>
      <c r="P160" s="352" t="s">
        <v>477</v>
      </c>
      <c r="Q160" s="352" t="s">
        <v>478</v>
      </c>
      <c r="R160" s="352" t="s">
        <v>479</v>
      </c>
      <c r="S160" s="352" t="s">
        <v>480</v>
      </c>
      <c r="T160" s="352" t="s">
        <v>481</v>
      </c>
      <c r="U160" s="352" t="s">
        <v>482</v>
      </c>
      <c r="V160" s="352" t="s">
        <v>483</v>
      </c>
      <c r="W160" s="352" t="s">
        <v>484</v>
      </c>
      <c r="X160" s="352" t="s">
        <v>485</v>
      </c>
      <c r="Y160" s="352" t="s">
        <v>486</v>
      </c>
      <c r="Z160" s="352" t="s">
        <v>487</v>
      </c>
      <c r="AA160" s="352" t="s">
        <v>488</v>
      </c>
      <c r="AB160" s="352" t="s">
        <v>489</v>
      </c>
      <c r="AC160" s="352" t="s">
        <v>490</v>
      </c>
      <c r="AD160" s="352" t="s">
        <v>491</v>
      </c>
      <c r="AE160" s="352" t="s">
        <v>159</v>
      </c>
    </row>
    <row r="161" spans="2:31" x14ac:dyDescent="0.25">
      <c r="B161" s="1761" t="s">
        <v>152</v>
      </c>
      <c r="C161" s="1762"/>
      <c r="D161" s="1762"/>
      <c r="E161" s="292" t="s">
        <v>195</v>
      </c>
      <c r="F161" s="1763" t="s">
        <v>434</v>
      </c>
      <c r="G161" s="1763"/>
      <c r="H161" s="1009" t="s">
        <v>403</v>
      </c>
      <c r="I161" s="1009" t="s">
        <v>374</v>
      </c>
      <c r="J161" s="294" t="s">
        <v>404</v>
      </c>
      <c r="K161" s="466">
        <f>K162+K167+K169</f>
        <v>0</v>
      </c>
      <c r="L161" s="466">
        <f t="shared" ref="L161:AE161" si="129">L162+L167+L169</f>
        <v>0</v>
      </c>
      <c r="M161" s="466">
        <f t="shared" si="129"/>
        <v>0</v>
      </c>
      <c r="N161" s="466">
        <f t="shared" si="129"/>
        <v>0</v>
      </c>
      <c r="O161" s="466">
        <f t="shared" si="129"/>
        <v>0</v>
      </c>
      <c r="P161" s="466">
        <f t="shared" si="129"/>
        <v>0</v>
      </c>
      <c r="Q161" s="466">
        <f t="shared" si="129"/>
        <v>0</v>
      </c>
      <c r="R161" s="466">
        <f t="shared" si="129"/>
        <v>0</v>
      </c>
      <c r="S161" s="466">
        <f t="shared" si="129"/>
        <v>0</v>
      </c>
      <c r="T161" s="466">
        <f t="shared" si="129"/>
        <v>0</v>
      </c>
      <c r="U161" s="466">
        <f t="shared" si="129"/>
        <v>0</v>
      </c>
      <c r="V161" s="466">
        <f t="shared" si="129"/>
        <v>0</v>
      </c>
      <c r="W161" s="466">
        <f t="shared" si="129"/>
        <v>0</v>
      </c>
      <c r="X161" s="466">
        <f t="shared" si="129"/>
        <v>0</v>
      </c>
      <c r="Y161" s="466">
        <f t="shared" si="129"/>
        <v>0</v>
      </c>
      <c r="Z161" s="466">
        <f t="shared" si="129"/>
        <v>0</v>
      </c>
      <c r="AA161" s="466">
        <f t="shared" si="129"/>
        <v>0</v>
      </c>
      <c r="AB161" s="466">
        <f t="shared" si="129"/>
        <v>0</v>
      </c>
      <c r="AC161" s="466">
        <f t="shared" si="129"/>
        <v>0</v>
      </c>
      <c r="AD161" s="466">
        <f t="shared" si="129"/>
        <v>0</v>
      </c>
      <c r="AE161" s="466">
        <f t="shared" si="129"/>
        <v>0</v>
      </c>
    </row>
    <row r="162" spans="2:31" x14ac:dyDescent="0.25">
      <c r="B162" s="1764" t="s">
        <v>6</v>
      </c>
      <c r="C162" s="1765"/>
      <c r="D162" s="1765"/>
      <c r="E162" s="227"/>
      <c r="F162" s="228"/>
      <c r="G162" s="228"/>
      <c r="H162" s="228"/>
      <c r="I162" s="228"/>
      <c r="J162" s="290"/>
      <c r="K162" s="462">
        <f>SUM(K163:K166)</f>
        <v>0</v>
      </c>
      <c r="L162" s="462">
        <f t="shared" ref="L162:AE162" si="130">SUM(L163:L166)</f>
        <v>0</v>
      </c>
      <c r="M162" s="462">
        <f t="shared" si="130"/>
        <v>0</v>
      </c>
      <c r="N162" s="462">
        <f t="shared" si="130"/>
        <v>0</v>
      </c>
      <c r="O162" s="462">
        <f t="shared" si="130"/>
        <v>0</v>
      </c>
      <c r="P162" s="462">
        <f t="shared" si="130"/>
        <v>0</v>
      </c>
      <c r="Q162" s="462">
        <f t="shared" si="130"/>
        <v>0</v>
      </c>
      <c r="R162" s="462">
        <f t="shared" si="130"/>
        <v>0</v>
      </c>
      <c r="S162" s="462">
        <f t="shared" si="130"/>
        <v>0</v>
      </c>
      <c r="T162" s="462">
        <f t="shared" si="130"/>
        <v>0</v>
      </c>
      <c r="U162" s="462">
        <f t="shared" si="130"/>
        <v>0</v>
      </c>
      <c r="V162" s="462">
        <f t="shared" si="130"/>
        <v>0</v>
      </c>
      <c r="W162" s="462">
        <f t="shared" si="130"/>
        <v>0</v>
      </c>
      <c r="X162" s="462">
        <f t="shared" si="130"/>
        <v>0</v>
      </c>
      <c r="Y162" s="462">
        <f t="shared" si="130"/>
        <v>0</v>
      </c>
      <c r="Z162" s="462">
        <f t="shared" si="130"/>
        <v>0</v>
      </c>
      <c r="AA162" s="462">
        <f t="shared" si="130"/>
        <v>0</v>
      </c>
      <c r="AB162" s="462">
        <f t="shared" si="130"/>
        <v>0</v>
      </c>
      <c r="AC162" s="462">
        <f t="shared" si="130"/>
        <v>0</v>
      </c>
      <c r="AD162" s="462">
        <f t="shared" si="130"/>
        <v>0</v>
      </c>
      <c r="AE162" s="462">
        <f t="shared" si="130"/>
        <v>0</v>
      </c>
    </row>
    <row r="163" spans="2:31" ht="14.4" x14ac:dyDescent="0.25">
      <c r="B163" s="124" t="s">
        <v>249</v>
      </c>
      <c r="C163" s="1006"/>
      <c r="D163" s="1006"/>
      <c r="E163" s="185">
        <v>64</v>
      </c>
      <c r="F163" s="1755" t="s">
        <v>201</v>
      </c>
      <c r="G163" s="117">
        <f>G89</f>
        <v>34.200000000000003</v>
      </c>
      <c r="H163" s="1766"/>
      <c r="I163" s="1766"/>
      <c r="J163" s="1768"/>
      <c r="K163" s="463"/>
      <c r="L163" s="463"/>
      <c r="M163" s="463"/>
      <c r="N163" s="463"/>
      <c r="O163" s="463"/>
      <c r="P163" s="463"/>
      <c r="Q163" s="463"/>
      <c r="R163" s="463"/>
      <c r="S163" s="463"/>
      <c r="T163" s="463"/>
      <c r="U163" s="463"/>
      <c r="V163" s="463"/>
      <c r="W163" s="463"/>
      <c r="X163" s="463"/>
      <c r="Y163" s="463"/>
      <c r="Z163" s="463"/>
      <c r="AA163" s="463"/>
      <c r="AB163" s="463"/>
      <c r="AC163" s="463"/>
      <c r="AD163" s="463"/>
      <c r="AE163" s="519">
        <f>SUM(K163:AD163)</f>
        <v>0</v>
      </c>
    </row>
    <row r="164" spans="2:31" ht="14.4" x14ac:dyDescent="0.25">
      <c r="B164" s="124" t="s">
        <v>250</v>
      </c>
      <c r="C164" s="1006"/>
      <c r="D164" s="1006"/>
      <c r="E164" s="185">
        <v>184</v>
      </c>
      <c r="F164" s="1756"/>
      <c r="G164" s="117">
        <f>G90</f>
        <v>70.88</v>
      </c>
      <c r="H164" s="1766"/>
      <c r="I164" s="1766"/>
      <c r="J164" s="1768"/>
      <c r="K164" s="463"/>
      <c r="L164" s="463"/>
      <c r="M164" s="463"/>
      <c r="N164" s="463"/>
      <c r="O164" s="463"/>
      <c r="P164" s="463"/>
      <c r="Q164" s="463"/>
      <c r="R164" s="463"/>
      <c r="S164" s="463"/>
      <c r="T164" s="463"/>
      <c r="U164" s="463"/>
      <c r="V164" s="463"/>
      <c r="W164" s="463"/>
      <c r="X164" s="463"/>
      <c r="Y164" s="463"/>
      <c r="Z164" s="463"/>
      <c r="AA164" s="463"/>
      <c r="AB164" s="463"/>
      <c r="AC164" s="463"/>
      <c r="AD164" s="463"/>
      <c r="AE164" s="519">
        <f>SUM(K164:AD164)</f>
        <v>0</v>
      </c>
    </row>
    <row r="165" spans="2:31" ht="14.4" x14ac:dyDescent="0.25">
      <c r="B165" s="124" t="s">
        <v>251</v>
      </c>
      <c r="C165" s="1006"/>
      <c r="D165" s="1006"/>
      <c r="E165" s="185">
        <v>184</v>
      </c>
      <c r="F165" s="1756"/>
      <c r="G165" s="117">
        <f>G91</f>
        <v>70.88</v>
      </c>
      <c r="H165" s="1766"/>
      <c r="I165" s="1766"/>
      <c r="J165" s="1768"/>
      <c r="K165" s="463"/>
      <c r="L165" s="463"/>
      <c r="M165" s="463"/>
      <c r="N165" s="463"/>
      <c r="O165" s="463"/>
      <c r="P165" s="463"/>
      <c r="Q165" s="463"/>
      <c r="R165" s="463"/>
      <c r="S165" s="463"/>
      <c r="T165" s="463"/>
      <c r="U165" s="463"/>
      <c r="V165" s="463"/>
      <c r="W165" s="463"/>
      <c r="X165" s="463"/>
      <c r="Y165" s="463"/>
      <c r="Z165" s="463"/>
      <c r="AA165" s="463"/>
      <c r="AB165" s="463"/>
      <c r="AC165" s="463"/>
      <c r="AD165" s="463"/>
      <c r="AE165" s="519">
        <f>SUM(K165:AD165)</f>
        <v>0</v>
      </c>
    </row>
    <row r="166" spans="2:31" ht="14.4" x14ac:dyDescent="0.25">
      <c r="B166" s="124" t="s">
        <v>213</v>
      </c>
      <c r="C166" s="1006"/>
      <c r="D166" s="1006"/>
      <c r="E166" s="185">
        <v>120</v>
      </c>
      <c r="F166" s="1756"/>
      <c r="G166" s="117">
        <f>G92</f>
        <v>46.25</v>
      </c>
      <c r="H166" s="1766"/>
      <c r="I166" s="1766"/>
      <c r="J166" s="1768"/>
      <c r="K166" s="463"/>
      <c r="L166" s="463"/>
      <c r="M166" s="463"/>
      <c r="N166" s="463"/>
      <c r="O166" s="463"/>
      <c r="P166" s="463"/>
      <c r="Q166" s="463"/>
      <c r="R166" s="463"/>
      <c r="S166" s="463"/>
      <c r="T166" s="463"/>
      <c r="U166" s="463"/>
      <c r="V166" s="463"/>
      <c r="W166" s="463"/>
      <c r="X166" s="463"/>
      <c r="Y166" s="463"/>
      <c r="Z166" s="463"/>
      <c r="AA166" s="463"/>
      <c r="AB166" s="463"/>
      <c r="AC166" s="463"/>
      <c r="AD166" s="463"/>
      <c r="AE166" s="519">
        <f>SUM(K166:AD166)</f>
        <v>0</v>
      </c>
    </row>
    <row r="167" spans="2:31" x14ac:dyDescent="0.25">
      <c r="B167" s="1764" t="s">
        <v>275</v>
      </c>
      <c r="C167" s="1765"/>
      <c r="D167" s="1765"/>
      <c r="E167" s="4"/>
      <c r="F167" s="156"/>
      <c r="G167" s="117"/>
      <c r="H167" s="1766"/>
      <c r="I167" s="1766"/>
      <c r="J167" s="1768"/>
      <c r="K167" s="462">
        <f>K168</f>
        <v>0</v>
      </c>
      <c r="L167" s="462">
        <f>L168</f>
        <v>0</v>
      </c>
      <c r="M167" s="462">
        <f t="shared" ref="M167:AE167" si="131">M168</f>
        <v>0</v>
      </c>
      <c r="N167" s="462">
        <f t="shared" si="131"/>
        <v>0</v>
      </c>
      <c r="O167" s="462">
        <f t="shared" si="131"/>
        <v>0</v>
      </c>
      <c r="P167" s="462">
        <f t="shared" si="131"/>
        <v>0</v>
      </c>
      <c r="Q167" s="462">
        <f t="shared" si="131"/>
        <v>0</v>
      </c>
      <c r="R167" s="462">
        <f t="shared" si="131"/>
        <v>0</v>
      </c>
      <c r="S167" s="462">
        <f t="shared" si="131"/>
        <v>0</v>
      </c>
      <c r="T167" s="462">
        <f t="shared" si="131"/>
        <v>0</v>
      </c>
      <c r="U167" s="462">
        <f t="shared" si="131"/>
        <v>0</v>
      </c>
      <c r="V167" s="462">
        <f t="shared" si="131"/>
        <v>0</v>
      </c>
      <c r="W167" s="462">
        <f t="shared" si="131"/>
        <v>0</v>
      </c>
      <c r="X167" s="462">
        <f t="shared" si="131"/>
        <v>0</v>
      </c>
      <c r="Y167" s="462">
        <f t="shared" si="131"/>
        <v>0</v>
      </c>
      <c r="Z167" s="462">
        <f t="shared" si="131"/>
        <v>0</v>
      </c>
      <c r="AA167" s="462">
        <f t="shared" si="131"/>
        <v>0</v>
      </c>
      <c r="AB167" s="462">
        <f t="shared" si="131"/>
        <v>0</v>
      </c>
      <c r="AC167" s="462">
        <f t="shared" si="131"/>
        <v>0</v>
      </c>
      <c r="AD167" s="462">
        <f t="shared" si="131"/>
        <v>0</v>
      </c>
      <c r="AE167" s="462">
        <f t="shared" si="131"/>
        <v>0</v>
      </c>
    </row>
    <row r="168" spans="2:31" ht="14.4" x14ac:dyDescent="0.25">
      <c r="B168" s="124" t="s">
        <v>198</v>
      </c>
      <c r="C168" s="1006"/>
      <c r="D168" s="1006"/>
      <c r="E168" s="185">
        <v>625</v>
      </c>
      <c r="F168" s="295"/>
      <c r="G168" s="117">
        <f>G94</f>
        <v>5.3</v>
      </c>
      <c r="H168" s="1766"/>
      <c r="I168" s="1766"/>
      <c r="J168" s="1768"/>
      <c r="K168" s="463"/>
      <c r="L168" s="463"/>
      <c r="M168" s="463"/>
      <c r="N168" s="463"/>
      <c r="O168" s="463"/>
      <c r="P168" s="463"/>
      <c r="Q168" s="463"/>
      <c r="R168" s="463"/>
      <c r="S168" s="463"/>
      <c r="T168" s="463"/>
      <c r="U168" s="463"/>
      <c r="V168" s="463"/>
      <c r="W168" s="463"/>
      <c r="X168" s="463"/>
      <c r="Y168" s="463"/>
      <c r="Z168" s="463"/>
      <c r="AA168" s="463"/>
      <c r="AB168" s="463"/>
      <c r="AC168" s="463"/>
      <c r="AD168" s="463"/>
      <c r="AE168" s="519">
        <f>SUM(K168:AD168)</f>
        <v>0</v>
      </c>
    </row>
    <row r="169" spans="2:31" x14ac:dyDescent="0.25">
      <c r="B169" s="1764" t="s">
        <v>7</v>
      </c>
      <c r="C169" s="1765"/>
      <c r="D169" s="1765"/>
      <c r="E169" s="4"/>
      <c r="F169" s="174"/>
      <c r="G169" s="117"/>
      <c r="H169" s="1766"/>
      <c r="I169" s="1766"/>
      <c r="J169" s="1768"/>
      <c r="K169" s="462">
        <f>K170</f>
        <v>0</v>
      </c>
      <c r="L169" s="462">
        <f t="shared" ref="L169:AE169" si="132">L170</f>
        <v>0</v>
      </c>
      <c r="M169" s="462">
        <f t="shared" si="132"/>
        <v>0</v>
      </c>
      <c r="N169" s="462">
        <f t="shared" si="132"/>
        <v>0</v>
      </c>
      <c r="O169" s="462">
        <f t="shared" si="132"/>
        <v>0</v>
      </c>
      <c r="P169" s="462">
        <f t="shared" si="132"/>
        <v>0</v>
      </c>
      <c r="Q169" s="462">
        <f t="shared" si="132"/>
        <v>0</v>
      </c>
      <c r="R169" s="462">
        <f t="shared" si="132"/>
        <v>0</v>
      </c>
      <c r="S169" s="462">
        <f t="shared" si="132"/>
        <v>0</v>
      </c>
      <c r="T169" s="462">
        <f t="shared" si="132"/>
        <v>0</v>
      </c>
      <c r="U169" s="462">
        <f t="shared" si="132"/>
        <v>0</v>
      </c>
      <c r="V169" s="462">
        <f t="shared" si="132"/>
        <v>0</v>
      </c>
      <c r="W169" s="462">
        <f t="shared" si="132"/>
        <v>0</v>
      </c>
      <c r="X169" s="462">
        <f t="shared" si="132"/>
        <v>0</v>
      </c>
      <c r="Y169" s="462">
        <f t="shared" si="132"/>
        <v>0</v>
      </c>
      <c r="Z169" s="462">
        <f t="shared" si="132"/>
        <v>0</v>
      </c>
      <c r="AA169" s="462">
        <f t="shared" si="132"/>
        <v>0</v>
      </c>
      <c r="AB169" s="462">
        <f t="shared" si="132"/>
        <v>0</v>
      </c>
      <c r="AC169" s="462">
        <f t="shared" si="132"/>
        <v>0</v>
      </c>
      <c r="AD169" s="462">
        <f t="shared" si="132"/>
        <v>0</v>
      </c>
      <c r="AE169" s="462">
        <f t="shared" si="132"/>
        <v>0</v>
      </c>
    </row>
    <row r="170" spans="2:31" ht="15" thickBot="1" x14ac:dyDescent="0.3">
      <c r="B170" s="299" t="s">
        <v>214</v>
      </c>
      <c r="C170" s="300"/>
      <c r="D170" s="300"/>
      <c r="E170" s="186">
        <v>98</v>
      </c>
      <c r="F170" s="301"/>
      <c r="G170" s="301" t="s">
        <v>199</v>
      </c>
      <c r="H170" s="1767"/>
      <c r="I170" s="1767"/>
      <c r="J170" s="1769"/>
      <c r="K170" s="463"/>
      <c r="L170" s="463"/>
      <c r="M170" s="463"/>
      <c r="N170" s="463"/>
      <c r="O170" s="463"/>
      <c r="P170" s="463"/>
      <c r="Q170" s="463"/>
      <c r="R170" s="463"/>
      <c r="S170" s="463"/>
      <c r="T170" s="463"/>
      <c r="U170" s="463"/>
      <c r="V170" s="463"/>
      <c r="W170" s="463"/>
      <c r="X170" s="463"/>
      <c r="Y170" s="463"/>
      <c r="Z170" s="463"/>
      <c r="AA170" s="463"/>
      <c r="AB170" s="463"/>
      <c r="AC170" s="463"/>
      <c r="AD170" s="463"/>
      <c r="AE170" s="576"/>
    </row>
    <row r="171" spans="2:31" ht="28.2" thickBot="1" x14ac:dyDescent="0.3">
      <c r="B171" s="1781" t="s">
        <v>151</v>
      </c>
      <c r="C171" s="1782"/>
      <c r="D171" s="1770" t="s">
        <v>153</v>
      </c>
      <c r="E171" s="1771"/>
      <c r="F171" s="234" t="s">
        <v>154</v>
      </c>
      <c r="G171" s="235" t="s">
        <v>155</v>
      </c>
      <c r="H171" s="234" t="s">
        <v>156</v>
      </c>
      <c r="I171" s="1014" t="s">
        <v>157</v>
      </c>
      <c r="J171" s="236" t="s">
        <v>158</v>
      </c>
      <c r="K171" s="516" t="s">
        <v>472</v>
      </c>
      <c r="L171" s="516" t="s">
        <v>473</v>
      </c>
      <c r="M171" s="516" t="s">
        <v>474</v>
      </c>
      <c r="N171" s="516" t="s">
        <v>475</v>
      </c>
      <c r="O171" s="516" t="s">
        <v>476</v>
      </c>
      <c r="P171" s="516" t="s">
        <v>477</v>
      </c>
      <c r="Q171" s="516" t="s">
        <v>478</v>
      </c>
      <c r="R171" s="516" t="s">
        <v>479</v>
      </c>
      <c r="S171" s="516" t="s">
        <v>480</v>
      </c>
      <c r="T171" s="516" t="s">
        <v>481</v>
      </c>
      <c r="U171" s="516" t="s">
        <v>482</v>
      </c>
      <c r="V171" s="516" t="s">
        <v>483</v>
      </c>
      <c r="W171" s="516" t="s">
        <v>484</v>
      </c>
      <c r="X171" s="516" t="s">
        <v>485</v>
      </c>
      <c r="Y171" s="516" t="s">
        <v>486</v>
      </c>
      <c r="Z171" s="516" t="s">
        <v>487</v>
      </c>
      <c r="AA171" s="516" t="s">
        <v>488</v>
      </c>
      <c r="AB171" s="516" t="s">
        <v>489</v>
      </c>
      <c r="AC171" s="516" t="s">
        <v>490</v>
      </c>
      <c r="AD171" s="516" t="s">
        <v>491</v>
      </c>
      <c r="AE171" s="516" t="s">
        <v>159</v>
      </c>
    </row>
    <row r="172" spans="2:31" ht="15" customHeight="1" thickBot="1" x14ac:dyDescent="0.3">
      <c r="B172" s="38"/>
      <c r="C172" s="39"/>
      <c r="D172" s="114" t="s">
        <v>162</v>
      </c>
      <c r="E172" s="114"/>
      <c r="F172" s="106"/>
      <c r="G172" s="37"/>
      <c r="H172" s="37"/>
      <c r="I172" s="37"/>
      <c r="J172" s="437">
        <f>SUM(I173:I191)</f>
        <v>399434.02</v>
      </c>
      <c r="K172" s="462">
        <f>SUM(K173:K191)</f>
        <v>1065</v>
      </c>
      <c r="L172" s="462">
        <f t="shared" ref="L172:AE172" si="133">SUM(L173:L191)</f>
        <v>2700</v>
      </c>
      <c r="M172" s="462">
        <f t="shared" si="133"/>
        <v>5171</v>
      </c>
      <c r="N172" s="462">
        <f t="shared" si="133"/>
        <v>7084</v>
      </c>
      <c r="O172" s="462">
        <f t="shared" si="133"/>
        <v>6779</v>
      </c>
      <c r="P172" s="462">
        <f t="shared" si="133"/>
        <v>6117</v>
      </c>
      <c r="Q172" s="462">
        <f t="shared" si="133"/>
        <v>5697</v>
      </c>
      <c r="R172" s="462">
        <f t="shared" si="133"/>
        <v>0</v>
      </c>
      <c r="S172" s="462">
        <f t="shared" si="133"/>
        <v>0</v>
      </c>
      <c r="T172" s="462">
        <f t="shared" si="133"/>
        <v>0</v>
      </c>
      <c r="U172" s="462">
        <f t="shared" si="133"/>
        <v>0</v>
      </c>
      <c r="V172" s="462">
        <f t="shared" si="133"/>
        <v>0</v>
      </c>
      <c r="W172" s="462">
        <f t="shared" si="133"/>
        <v>0</v>
      </c>
      <c r="X172" s="462">
        <f t="shared" si="133"/>
        <v>0</v>
      </c>
      <c r="Y172" s="462">
        <f t="shared" si="133"/>
        <v>0</v>
      </c>
      <c r="Z172" s="462">
        <f t="shared" si="133"/>
        <v>0</v>
      </c>
      <c r="AA172" s="462">
        <f t="shared" si="133"/>
        <v>0</v>
      </c>
      <c r="AB172" s="462">
        <f t="shared" si="133"/>
        <v>0</v>
      </c>
      <c r="AC172" s="462">
        <f t="shared" si="133"/>
        <v>0</v>
      </c>
      <c r="AD172" s="462">
        <f t="shared" si="133"/>
        <v>0</v>
      </c>
      <c r="AE172" s="462">
        <f t="shared" si="133"/>
        <v>34613</v>
      </c>
    </row>
    <row r="173" spans="2:31" ht="15" customHeight="1" x14ac:dyDescent="0.25">
      <c r="B173" s="42">
        <v>1</v>
      </c>
      <c r="C173" s="43">
        <v>1</v>
      </c>
      <c r="D173" s="1772" t="str">
        <f t="shared" ref="D173:D191" si="134">D99</f>
        <v>Limpieza de terreno *</v>
      </c>
      <c r="E173" s="1772"/>
      <c r="F173" s="26" t="str">
        <f>F99</f>
        <v>jornal</v>
      </c>
      <c r="G173" s="41">
        <f>SUM(K173:Q173)</f>
        <v>152</v>
      </c>
      <c r="H173" s="410">
        <f t="shared" ref="H173:H191" si="135">H17</f>
        <v>11.54</v>
      </c>
      <c r="I173" s="415">
        <f t="shared" ref="I173:I186" si="136">G173*H173</f>
        <v>1754.08</v>
      </c>
      <c r="J173" s="89"/>
      <c r="K173" s="463">
        <f t="shared" ref="K173:Q182" si="137">ROUND(K99/$H173,0)</f>
        <v>15</v>
      </c>
      <c r="L173" s="463">
        <f t="shared" si="137"/>
        <v>30</v>
      </c>
      <c r="M173" s="463">
        <f t="shared" si="137"/>
        <v>46</v>
      </c>
      <c r="N173" s="463">
        <f t="shared" si="137"/>
        <v>46</v>
      </c>
      <c r="O173" s="463">
        <f t="shared" si="137"/>
        <v>15</v>
      </c>
      <c r="P173" s="463">
        <f t="shared" si="137"/>
        <v>0</v>
      </c>
      <c r="Q173" s="463">
        <f t="shared" si="137"/>
        <v>0</v>
      </c>
      <c r="R173" s="463"/>
      <c r="S173" s="463"/>
      <c r="T173" s="463"/>
      <c r="U173" s="463"/>
      <c r="V173" s="463"/>
      <c r="W173" s="463"/>
      <c r="X173" s="463"/>
      <c r="Y173" s="463"/>
      <c r="Z173" s="463"/>
      <c r="AA173" s="463"/>
      <c r="AB173" s="463"/>
      <c r="AC173" s="463"/>
      <c r="AD173" s="463"/>
      <c r="AE173" s="519">
        <f>SUM(K173:AD173)</f>
        <v>152</v>
      </c>
    </row>
    <row r="174" spans="2:31" ht="14.25" customHeight="1" x14ac:dyDescent="0.25">
      <c r="B174" s="48">
        <v>1</v>
      </c>
      <c r="C174" s="49">
        <v>1</v>
      </c>
      <c r="D174" s="1772" t="str">
        <f t="shared" si="134"/>
        <v>Preparacion de suelo *</v>
      </c>
      <c r="E174" s="1772"/>
      <c r="F174" s="26" t="str">
        <f t="shared" ref="F174:F191" si="138">F100</f>
        <v>jornal</v>
      </c>
      <c r="G174" s="41">
        <f t="shared" ref="G174:G224" si="139">SUM(K174:Q174)</f>
        <v>152</v>
      </c>
      <c r="H174" s="410">
        <f t="shared" si="135"/>
        <v>11.54</v>
      </c>
      <c r="I174" s="416">
        <f t="shared" si="136"/>
        <v>1754.08</v>
      </c>
      <c r="J174" s="89"/>
      <c r="K174" s="463">
        <f t="shared" si="137"/>
        <v>15</v>
      </c>
      <c r="L174" s="463">
        <f t="shared" si="137"/>
        <v>30</v>
      </c>
      <c r="M174" s="463">
        <f t="shared" si="137"/>
        <v>46</v>
      </c>
      <c r="N174" s="463">
        <f t="shared" si="137"/>
        <v>46</v>
      </c>
      <c r="O174" s="463">
        <f t="shared" si="137"/>
        <v>15</v>
      </c>
      <c r="P174" s="463">
        <f t="shared" si="137"/>
        <v>0</v>
      </c>
      <c r="Q174" s="463">
        <f t="shared" si="137"/>
        <v>0</v>
      </c>
      <c r="R174" s="463"/>
      <c r="S174" s="463"/>
      <c r="T174" s="463"/>
      <c r="U174" s="463"/>
      <c r="V174" s="463"/>
      <c r="W174" s="463"/>
      <c r="X174" s="463"/>
      <c r="Y174" s="463"/>
      <c r="Z174" s="463"/>
      <c r="AA174" s="463"/>
      <c r="AB174" s="463"/>
      <c r="AC174" s="463"/>
      <c r="AD174" s="463"/>
      <c r="AE174" s="519">
        <f>SUM(K174:AD174)</f>
        <v>152</v>
      </c>
    </row>
    <row r="175" spans="2:31" ht="14.25" customHeight="1" x14ac:dyDescent="0.25">
      <c r="B175" s="48">
        <v>1</v>
      </c>
      <c r="C175" s="49">
        <v>20</v>
      </c>
      <c r="D175" s="1772" t="str">
        <f t="shared" si="134"/>
        <v>Establecimiento y mantenimiento de cerca viva *</v>
      </c>
      <c r="E175" s="1772"/>
      <c r="F175" s="26" t="str">
        <f t="shared" si="138"/>
        <v>jornal</v>
      </c>
      <c r="G175" s="41">
        <f t="shared" si="139"/>
        <v>2536</v>
      </c>
      <c r="H175" s="410">
        <f t="shared" si="135"/>
        <v>11.54</v>
      </c>
      <c r="I175" s="416">
        <f t="shared" si="136"/>
        <v>29265.439999999999</v>
      </c>
      <c r="J175" s="89"/>
      <c r="K175" s="463">
        <f t="shared" si="137"/>
        <v>75</v>
      </c>
      <c r="L175" s="463">
        <f t="shared" si="137"/>
        <v>195</v>
      </c>
      <c r="M175" s="463">
        <f t="shared" si="137"/>
        <v>365</v>
      </c>
      <c r="N175" s="463">
        <f t="shared" si="137"/>
        <v>503</v>
      </c>
      <c r="O175" s="463">
        <f t="shared" si="137"/>
        <v>486</v>
      </c>
      <c r="P175" s="463">
        <f t="shared" si="137"/>
        <v>456</v>
      </c>
      <c r="Q175" s="463">
        <f t="shared" si="137"/>
        <v>456</v>
      </c>
      <c r="R175" s="463"/>
      <c r="S175" s="463"/>
      <c r="T175" s="463"/>
      <c r="U175" s="463"/>
      <c r="V175" s="463"/>
      <c r="W175" s="463"/>
      <c r="X175" s="463"/>
      <c r="Y175" s="463"/>
      <c r="Z175" s="463"/>
      <c r="AA175" s="463"/>
      <c r="AB175" s="463"/>
      <c r="AC175" s="463"/>
      <c r="AD175" s="463"/>
      <c r="AE175" s="519">
        <f>SUM(K175:AD175)</f>
        <v>2536</v>
      </c>
    </row>
    <row r="176" spans="2:31" ht="14.25" customHeight="1" x14ac:dyDescent="0.25">
      <c r="B176" s="48">
        <v>1</v>
      </c>
      <c r="C176" s="49">
        <v>20</v>
      </c>
      <c r="D176" s="1772" t="str">
        <f t="shared" si="134"/>
        <v>Construccion y mtto. de trochas cortafuego *</v>
      </c>
      <c r="E176" s="1772"/>
      <c r="F176" s="26" t="str">
        <f t="shared" si="138"/>
        <v>jornal</v>
      </c>
      <c r="G176" s="41">
        <f t="shared" si="139"/>
        <v>1928</v>
      </c>
      <c r="H176" s="410">
        <f t="shared" si="135"/>
        <v>11.54</v>
      </c>
      <c r="I176" s="416">
        <f t="shared" si="136"/>
        <v>22249.119999999999</v>
      </c>
      <c r="J176" s="89"/>
      <c r="K176" s="463">
        <f t="shared" si="137"/>
        <v>15</v>
      </c>
      <c r="L176" s="463">
        <f t="shared" si="137"/>
        <v>75</v>
      </c>
      <c r="M176" s="463">
        <f t="shared" si="137"/>
        <v>181</v>
      </c>
      <c r="N176" s="463">
        <f t="shared" si="137"/>
        <v>319</v>
      </c>
      <c r="O176" s="463">
        <f t="shared" si="137"/>
        <v>426</v>
      </c>
      <c r="P176" s="463">
        <f t="shared" si="137"/>
        <v>456</v>
      </c>
      <c r="Q176" s="463">
        <f t="shared" si="137"/>
        <v>456</v>
      </c>
      <c r="R176" s="463"/>
      <c r="S176" s="463"/>
      <c r="T176" s="463"/>
      <c r="U176" s="463"/>
      <c r="V176" s="463"/>
      <c r="W176" s="463"/>
      <c r="X176" s="463"/>
      <c r="Y176" s="463"/>
      <c r="Z176" s="463"/>
      <c r="AA176" s="463"/>
      <c r="AB176" s="463"/>
      <c r="AC176" s="463"/>
      <c r="AD176" s="463"/>
      <c r="AE176" s="519">
        <f>SUM(K176:AD176)</f>
        <v>1928</v>
      </c>
    </row>
    <row r="177" spans="2:31" ht="14.25" customHeight="1" x14ac:dyDescent="0.25">
      <c r="B177" s="54">
        <v>1</v>
      </c>
      <c r="C177" s="55">
        <v>10</v>
      </c>
      <c r="D177" s="1772" t="str">
        <f t="shared" si="134"/>
        <v>Montaje y operación Sistema de riego por goteo equivalente a una hectarea - platano</v>
      </c>
      <c r="E177" s="1772"/>
      <c r="F177" s="26" t="str">
        <f t="shared" si="138"/>
        <v>jornal</v>
      </c>
      <c r="G177" s="41">
        <f t="shared" si="139"/>
        <v>2688</v>
      </c>
      <c r="H177" s="410">
        <f t="shared" si="135"/>
        <v>11.54</v>
      </c>
      <c r="I177" s="417">
        <f t="shared" si="136"/>
        <v>31019.519999999997</v>
      </c>
      <c r="J177" s="89"/>
      <c r="K177" s="463">
        <f t="shared" si="137"/>
        <v>90</v>
      </c>
      <c r="L177" s="463">
        <f t="shared" si="137"/>
        <v>225</v>
      </c>
      <c r="M177" s="463">
        <f t="shared" si="137"/>
        <v>411</v>
      </c>
      <c r="N177" s="463">
        <f t="shared" si="137"/>
        <v>549</v>
      </c>
      <c r="O177" s="463">
        <f t="shared" si="137"/>
        <v>501</v>
      </c>
      <c r="P177" s="463">
        <f t="shared" si="137"/>
        <v>456</v>
      </c>
      <c r="Q177" s="463">
        <f t="shared" si="137"/>
        <v>456</v>
      </c>
      <c r="R177" s="463"/>
      <c r="S177" s="463"/>
      <c r="T177" s="463"/>
      <c r="U177" s="463"/>
      <c r="V177" s="463"/>
      <c r="W177" s="463"/>
      <c r="X177" s="463"/>
      <c r="Y177" s="463"/>
      <c r="Z177" s="463"/>
      <c r="AA177" s="463"/>
      <c r="AB177" s="463"/>
      <c r="AC177" s="463"/>
      <c r="AD177" s="463"/>
      <c r="AE177" s="519">
        <f>SUM(K177:AD177)</f>
        <v>2688</v>
      </c>
    </row>
    <row r="178" spans="2:31" ht="14.25" customHeight="1" x14ac:dyDescent="0.25">
      <c r="B178" s="48">
        <v>1</v>
      </c>
      <c r="C178" s="49">
        <v>1</v>
      </c>
      <c r="D178" s="1772" t="str">
        <f t="shared" si="134"/>
        <v>Trazo y estaquillado para arreglo agroforestal</v>
      </c>
      <c r="E178" s="1772"/>
      <c r="F178" s="26" t="str">
        <f t="shared" si="138"/>
        <v>jornal</v>
      </c>
      <c r="G178" s="41">
        <f t="shared" si="139"/>
        <v>608</v>
      </c>
      <c r="H178" s="410">
        <f t="shared" si="135"/>
        <v>11.54</v>
      </c>
      <c r="I178" s="416">
        <f t="shared" si="136"/>
        <v>7016.32</v>
      </c>
      <c r="J178" s="89"/>
      <c r="K178" s="463">
        <f t="shared" si="137"/>
        <v>60</v>
      </c>
      <c r="L178" s="463">
        <f t="shared" si="137"/>
        <v>120</v>
      </c>
      <c r="M178" s="463">
        <f t="shared" si="137"/>
        <v>184</v>
      </c>
      <c r="N178" s="463">
        <f t="shared" si="137"/>
        <v>184</v>
      </c>
      <c r="O178" s="463">
        <f t="shared" si="137"/>
        <v>60</v>
      </c>
      <c r="P178" s="463">
        <f t="shared" si="137"/>
        <v>0</v>
      </c>
      <c r="Q178" s="463">
        <f t="shared" si="137"/>
        <v>0</v>
      </c>
      <c r="R178" s="463"/>
      <c r="S178" s="463"/>
      <c r="T178" s="463"/>
      <c r="U178" s="463"/>
      <c r="V178" s="463"/>
      <c r="W178" s="463"/>
      <c r="X178" s="463"/>
      <c r="Y178" s="463"/>
      <c r="Z178" s="463"/>
      <c r="AA178" s="463"/>
      <c r="AB178" s="463"/>
      <c r="AC178" s="463"/>
      <c r="AD178" s="463"/>
      <c r="AE178" s="519">
        <f t="shared" ref="AE178:AE190" si="140">SUM(K178:AD178)</f>
        <v>608</v>
      </c>
    </row>
    <row r="179" spans="2:31" ht="14.25" customHeight="1" x14ac:dyDescent="0.25">
      <c r="B179" s="48">
        <v>1</v>
      </c>
      <c r="C179" s="49">
        <v>1</v>
      </c>
      <c r="D179" s="1772" t="str">
        <f t="shared" si="134"/>
        <v>Ahoyado para siembra especie forestal*</v>
      </c>
      <c r="E179" s="1772"/>
      <c r="F179" s="26" t="str">
        <f t="shared" si="138"/>
        <v>jornal</v>
      </c>
      <c r="G179" s="41">
        <f t="shared" si="139"/>
        <v>152</v>
      </c>
      <c r="H179" s="410">
        <f t="shared" si="135"/>
        <v>11.54</v>
      </c>
      <c r="I179" s="416">
        <f t="shared" si="136"/>
        <v>1754.08</v>
      </c>
      <c r="J179" s="89"/>
      <c r="K179" s="463">
        <f t="shared" si="137"/>
        <v>15</v>
      </c>
      <c r="L179" s="463">
        <f t="shared" si="137"/>
        <v>30</v>
      </c>
      <c r="M179" s="463">
        <f t="shared" si="137"/>
        <v>46</v>
      </c>
      <c r="N179" s="463">
        <f t="shared" si="137"/>
        <v>46</v>
      </c>
      <c r="O179" s="463">
        <f t="shared" si="137"/>
        <v>15</v>
      </c>
      <c r="P179" s="463">
        <f t="shared" si="137"/>
        <v>0</v>
      </c>
      <c r="Q179" s="463">
        <f t="shared" si="137"/>
        <v>0</v>
      </c>
      <c r="R179" s="463"/>
      <c r="S179" s="463"/>
      <c r="T179" s="463"/>
      <c r="U179" s="463"/>
      <c r="V179" s="463"/>
      <c r="W179" s="463"/>
      <c r="X179" s="463"/>
      <c r="Y179" s="463"/>
      <c r="Z179" s="463"/>
      <c r="AA179" s="463"/>
      <c r="AB179" s="463"/>
      <c r="AC179" s="463"/>
      <c r="AD179" s="463"/>
      <c r="AE179" s="519">
        <f t="shared" si="140"/>
        <v>152</v>
      </c>
    </row>
    <row r="180" spans="2:31" ht="14.25" customHeight="1" x14ac:dyDescent="0.25">
      <c r="B180" s="48">
        <v>1</v>
      </c>
      <c r="C180" s="49">
        <v>1</v>
      </c>
      <c r="D180" s="1772" t="str">
        <f t="shared" si="134"/>
        <v>Aplicación materia ogánica - especie forestal</v>
      </c>
      <c r="E180" s="1772"/>
      <c r="F180" s="26" t="str">
        <f t="shared" si="138"/>
        <v>jornal</v>
      </c>
      <c r="G180" s="41">
        <f t="shared" si="139"/>
        <v>1216</v>
      </c>
      <c r="H180" s="410">
        <f t="shared" si="135"/>
        <v>11.54</v>
      </c>
      <c r="I180" s="416">
        <f t="shared" si="136"/>
        <v>14032.64</v>
      </c>
      <c r="J180" s="89"/>
      <c r="K180" s="463">
        <f t="shared" si="137"/>
        <v>120</v>
      </c>
      <c r="L180" s="463">
        <f t="shared" si="137"/>
        <v>240</v>
      </c>
      <c r="M180" s="463">
        <f t="shared" si="137"/>
        <v>368</v>
      </c>
      <c r="N180" s="463">
        <f t="shared" si="137"/>
        <v>368</v>
      </c>
      <c r="O180" s="463">
        <f t="shared" si="137"/>
        <v>120</v>
      </c>
      <c r="P180" s="463">
        <f t="shared" si="137"/>
        <v>0</v>
      </c>
      <c r="Q180" s="463">
        <f t="shared" si="137"/>
        <v>0</v>
      </c>
      <c r="R180" s="463"/>
      <c r="S180" s="463"/>
      <c r="T180" s="463"/>
      <c r="U180" s="463"/>
      <c r="V180" s="463"/>
      <c r="W180" s="463"/>
      <c r="X180" s="463"/>
      <c r="Y180" s="463"/>
      <c r="Z180" s="463"/>
      <c r="AA180" s="463"/>
      <c r="AB180" s="463"/>
      <c r="AC180" s="463"/>
      <c r="AD180" s="463"/>
      <c r="AE180" s="519">
        <f t="shared" si="140"/>
        <v>1216</v>
      </c>
    </row>
    <row r="181" spans="2:31" x14ac:dyDescent="0.25">
      <c r="B181" s="48">
        <v>1</v>
      </c>
      <c r="C181" s="49">
        <v>1</v>
      </c>
      <c r="D181" s="1772" t="str">
        <f t="shared" si="134"/>
        <v>Siembra y reposicion fallas - especies forestales</v>
      </c>
      <c r="E181" s="1772"/>
      <c r="F181" s="26" t="str">
        <f t="shared" si="138"/>
        <v>jornal</v>
      </c>
      <c r="G181" s="41">
        <f t="shared" si="139"/>
        <v>2280</v>
      </c>
      <c r="H181" s="410">
        <f t="shared" si="135"/>
        <v>11.54</v>
      </c>
      <c r="I181" s="416">
        <f t="shared" si="136"/>
        <v>26311.199999999997</v>
      </c>
      <c r="J181" s="89"/>
      <c r="K181" s="463">
        <f t="shared" si="137"/>
        <v>225</v>
      </c>
      <c r="L181" s="463">
        <f t="shared" si="137"/>
        <v>450</v>
      </c>
      <c r="M181" s="463">
        <f t="shared" si="137"/>
        <v>690</v>
      </c>
      <c r="N181" s="463">
        <f t="shared" si="137"/>
        <v>690</v>
      </c>
      <c r="O181" s="463">
        <f t="shared" si="137"/>
        <v>225</v>
      </c>
      <c r="P181" s="463">
        <f t="shared" si="137"/>
        <v>0</v>
      </c>
      <c r="Q181" s="463">
        <f t="shared" si="137"/>
        <v>0</v>
      </c>
      <c r="R181" s="463"/>
      <c r="S181" s="463"/>
      <c r="T181" s="463"/>
      <c r="U181" s="463"/>
      <c r="V181" s="463"/>
      <c r="W181" s="463"/>
      <c r="X181" s="463"/>
      <c r="Y181" s="463"/>
      <c r="Z181" s="463"/>
      <c r="AA181" s="463"/>
      <c r="AB181" s="463"/>
      <c r="AC181" s="463"/>
      <c r="AD181" s="463"/>
      <c r="AE181" s="519">
        <f t="shared" si="140"/>
        <v>2280</v>
      </c>
    </row>
    <row r="182" spans="2:31" ht="30.75" customHeight="1" x14ac:dyDescent="0.25">
      <c r="B182" s="54">
        <v>1</v>
      </c>
      <c r="C182" s="55">
        <v>1</v>
      </c>
      <c r="D182" s="1772" t="str">
        <f t="shared" si="134"/>
        <v>Siembra y reposicion de falla - plátano</v>
      </c>
      <c r="E182" s="1772"/>
      <c r="F182" s="26" t="str">
        <f t="shared" si="138"/>
        <v>jornal</v>
      </c>
      <c r="G182" s="41">
        <f t="shared" si="139"/>
        <v>2280</v>
      </c>
      <c r="H182" s="410">
        <f t="shared" si="135"/>
        <v>11.54</v>
      </c>
      <c r="I182" s="417">
        <f t="shared" si="136"/>
        <v>26311.199999999997</v>
      </c>
      <c r="J182" s="89"/>
      <c r="K182" s="463">
        <f t="shared" si="137"/>
        <v>225</v>
      </c>
      <c r="L182" s="463">
        <f t="shared" si="137"/>
        <v>450</v>
      </c>
      <c r="M182" s="463">
        <f t="shared" si="137"/>
        <v>690</v>
      </c>
      <c r="N182" s="463">
        <f t="shared" si="137"/>
        <v>690</v>
      </c>
      <c r="O182" s="463">
        <f t="shared" si="137"/>
        <v>225</v>
      </c>
      <c r="P182" s="463">
        <f t="shared" si="137"/>
        <v>0</v>
      </c>
      <c r="Q182" s="463">
        <f t="shared" si="137"/>
        <v>0</v>
      </c>
      <c r="R182" s="463"/>
      <c r="S182" s="463"/>
      <c r="T182" s="463"/>
      <c r="U182" s="463"/>
      <c r="V182" s="463"/>
      <c r="W182" s="463"/>
      <c r="X182" s="463"/>
      <c r="Y182" s="463"/>
      <c r="Z182" s="463"/>
      <c r="AA182" s="463"/>
      <c r="AB182" s="463"/>
      <c r="AC182" s="463"/>
      <c r="AD182" s="463"/>
      <c r="AE182" s="519">
        <f t="shared" si="140"/>
        <v>2280</v>
      </c>
    </row>
    <row r="183" spans="2:31" ht="30.75" customHeight="1" x14ac:dyDescent="0.25">
      <c r="B183" s="54">
        <v>1</v>
      </c>
      <c r="C183" s="55">
        <v>10</v>
      </c>
      <c r="D183" s="1772" t="str">
        <f t="shared" si="134"/>
        <v>Control mecanico de malezas y ruedos plátano</v>
      </c>
      <c r="E183" s="1772"/>
      <c r="F183" s="26" t="str">
        <f t="shared" si="138"/>
        <v>jornal</v>
      </c>
      <c r="G183" s="41">
        <f t="shared" si="139"/>
        <v>2964</v>
      </c>
      <c r="H183" s="410">
        <f t="shared" si="135"/>
        <v>11.54</v>
      </c>
      <c r="I183" s="416">
        <f t="shared" si="136"/>
        <v>34204.559999999998</v>
      </c>
      <c r="J183" s="89"/>
      <c r="K183" s="463">
        <f t="shared" ref="K183:Q191" si="141">ROUND(K109/$H183,0)</f>
        <v>30</v>
      </c>
      <c r="L183" s="463">
        <f t="shared" si="141"/>
        <v>135</v>
      </c>
      <c r="M183" s="463">
        <f t="shared" si="141"/>
        <v>317</v>
      </c>
      <c r="N183" s="463">
        <f t="shared" si="141"/>
        <v>547</v>
      </c>
      <c r="O183" s="463">
        <f t="shared" si="141"/>
        <v>715</v>
      </c>
      <c r="P183" s="463">
        <f t="shared" si="141"/>
        <v>685</v>
      </c>
      <c r="Q183" s="463">
        <f t="shared" si="141"/>
        <v>535</v>
      </c>
      <c r="R183" s="463"/>
      <c r="S183" s="463"/>
      <c r="T183" s="463"/>
      <c r="U183" s="463"/>
      <c r="V183" s="463"/>
      <c r="W183" s="463"/>
      <c r="X183" s="463"/>
      <c r="Y183" s="463"/>
      <c r="Z183" s="463"/>
      <c r="AA183" s="463"/>
      <c r="AB183" s="463"/>
      <c r="AC183" s="463"/>
      <c r="AD183" s="463"/>
      <c r="AE183" s="519">
        <f t="shared" si="140"/>
        <v>2964</v>
      </c>
    </row>
    <row r="184" spans="2:31" x14ac:dyDescent="0.25">
      <c r="B184" s="48">
        <v>1</v>
      </c>
      <c r="C184" s="49">
        <v>3</v>
      </c>
      <c r="D184" s="1772" t="str">
        <f t="shared" si="134"/>
        <v>Fertilizacion quimica (NPK)  - plátano</v>
      </c>
      <c r="E184" s="1772"/>
      <c r="F184" s="26" t="str">
        <f t="shared" si="138"/>
        <v>jornal</v>
      </c>
      <c r="G184" s="41">
        <f t="shared" si="139"/>
        <v>2280</v>
      </c>
      <c r="H184" s="410">
        <f t="shared" si="135"/>
        <v>11.54</v>
      </c>
      <c r="I184" s="416">
        <f t="shared" si="136"/>
        <v>26311.199999999997</v>
      </c>
      <c r="J184" s="89"/>
      <c r="K184" s="463">
        <f t="shared" si="141"/>
        <v>75</v>
      </c>
      <c r="L184" s="463">
        <f t="shared" si="141"/>
        <v>225</v>
      </c>
      <c r="M184" s="463">
        <f t="shared" si="141"/>
        <v>455</v>
      </c>
      <c r="N184" s="463">
        <f t="shared" si="141"/>
        <v>610</v>
      </c>
      <c r="O184" s="463">
        <f t="shared" si="141"/>
        <v>535</v>
      </c>
      <c r="P184" s="463">
        <f t="shared" si="141"/>
        <v>305</v>
      </c>
      <c r="Q184" s="463">
        <f t="shared" si="141"/>
        <v>75</v>
      </c>
      <c r="R184" s="463"/>
      <c r="S184" s="463"/>
      <c r="T184" s="463"/>
      <c r="U184" s="463"/>
      <c r="V184" s="463"/>
      <c r="W184" s="463"/>
      <c r="X184" s="463"/>
      <c r="Y184" s="463"/>
      <c r="Z184" s="463"/>
      <c r="AA184" s="463"/>
      <c r="AB184" s="463"/>
      <c r="AC184" s="463"/>
      <c r="AD184" s="463"/>
      <c r="AE184" s="519">
        <f t="shared" si="140"/>
        <v>2280</v>
      </c>
    </row>
    <row r="185" spans="2:31" x14ac:dyDescent="0.25">
      <c r="B185" s="54">
        <v>1</v>
      </c>
      <c r="C185" s="55">
        <v>10</v>
      </c>
      <c r="D185" s="1772" t="str">
        <f t="shared" si="134"/>
        <v>Deshije y deshoje - plátano</v>
      </c>
      <c r="E185" s="1772"/>
      <c r="F185" s="26" t="str">
        <f t="shared" si="138"/>
        <v>jornal</v>
      </c>
      <c r="G185" s="41">
        <f t="shared" si="139"/>
        <v>4312</v>
      </c>
      <c r="H185" s="410">
        <f t="shared" si="135"/>
        <v>11.54</v>
      </c>
      <c r="I185" s="417">
        <f t="shared" si="136"/>
        <v>49760.479999999996</v>
      </c>
      <c r="J185" s="89"/>
      <c r="K185" s="463">
        <f t="shared" si="141"/>
        <v>75</v>
      </c>
      <c r="L185" s="463">
        <f t="shared" si="141"/>
        <v>240</v>
      </c>
      <c r="M185" s="463">
        <f t="shared" si="141"/>
        <v>500</v>
      </c>
      <c r="N185" s="463">
        <f t="shared" si="141"/>
        <v>776</v>
      </c>
      <c r="O185" s="463">
        <f t="shared" si="141"/>
        <v>897</v>
      </c>
      <c r="P185" s="463">
        <f t="shared" si="141"/>
        <v>912</v>
      </c>
      <c r="Q185" s="463">
        <f t="shared" si="141"/>
        <v>912</v>
      </c>
      <c r="R185" s="463"/>
      <c r="S185" s="463"/>
      <c r="T185" s="463"/>
      <c r="U185" s="463"/>
      <c r="V185" s="463"/>
      <c r="W185" s="463"/>
      <c r="X185" s="463"/>
      <c r="Y185" s="463"/>
      <c r="Z185" s="463"/>
      <c r="AA185" s="463"/>
      <c r="AB185" s="463"/>
      <c r="AC185" s="463"/>
      <c r="AD185" s="463"/>
      <c r="AE185" s="519">
        <f t="shared" si="140"/>
        <v>4312</v>
      </c>
    </row>
    <row r="186" spans="2:31" x14ac:dyDescent="0.25">
      <c r="B186" s="54">
        <v>1</v>
      </c>
      <c r="C186" s="55">
        <v>7</v>
      </c>
      <c r="D186" s="1772" t="str">
        <f t="shared" si="134"/>
        <v>Aplicacion de biofertilizante - plátano *</v>
      </c>
      <c r="E186" s="1772"/>
      <c r="F186" s="26" t="str">
        <f t="shared" si="138"/>
        <v>jornal</v>
      </c>
      <c r="G186" s="41">
        <f t="shared" si="139"/>
        <v>1488</v>
      </c>
      <c r="H186" s="410">
        <f t="shared" si="135"/>
        <v>11.54</v>
      </c>
      <c r="I186" s="417">
        <f t="shared" si="136"/>
        <v>17171.52</v>
      </c>
      <c r="J186" s="89"/>
      <c r="K186" s="463">
        <f t="shared" si="141"/>
        <v>30</v>
      </c>
      <c r="L186" s="463">
        <f t="shared" si="141"/>
        <v>90</v>
      </c>
      <c r="M186" s="463">
        <f t="shared" si="141"/>
        <v>182</v>
      </c>
      <c r="N186" s="463">
        <f t="shared" si="141"/>
        <v>274</v>
      </c>
      <c r="O186" s="463">
        <f t="shared" si="141"/>
        <v>304</v>
      </c>
      <c r="P186" s="463">
        <f t="shared" si="141"/>
        <v>304</v>
      </c>
      <c r="Q186" s="463">
        <f t="shared" si="141"/>
        <v>304</v>
      </c>
      <c r="R186" s="463"/>
      <c r="S186" s="463"/>
      <c r="T186" s="463"/>
      <c r="U186" s="463"/>
      <c r="V186" s="463"/>
      <c r="W186" s="463"/>
      <c r="X186" s="463"/>
      <c r="Y186" s="463"/>
      <c r="Z186" s="463"/>
      <c r="AA186" s="463"/>
      <c r="AB186" s="463"/>
      <c r="AC186" s="463"/>
      <c r="AD186" s="463"/>
      <c r="AE186" s="519">
        <f t="shared" si="140"/>
        <v>1488</v>
      </c>
    </row>
    <row r="187" spans="2:31" x14ac:dyDescent="0.25">
      <c r="B187" s="54">
        <v>2</v>
      </c>
      <c r="C187" s="55">
        <v>10</v>
      </c>
      <c r="D187" s="1772" t="str">
        <f t="shared" si="134"/>
        <v>Cosecha platano</v>
      </c>
      <c r="E187" s="1772"/>
      <c r="F187" s="26" t="str">
        <f t="shared" si="138"/>
        <v>jornal</v>
      </c>
      <c r="G187" s="41">
        <f t="shared" si="139"/>
        <v>5616</v>
      </c>
      <c r="H187" s="410">
        <f t="shared" si="135"/>
        <v>11.54</v>
      </c>
      <c r="I187" s="417">
        <f>G187*H187</f>
        <v>64808.639999999992</v>
      </c>
      <c r="J187" s="89"/>
      <c r="K187" s="463">
        <f t="shared" si="141"/>
        <v>0</v>
      </c>
      <c r="L187" s="463">
        <f t="shared" si="141"/>
        <v>120</v>
      </c>
      <c r="M187" s="463">
        <f t="shared" si="141"/>
        <v>390</v>
      </c>
      <c r="N187" s="463">
        <f t="shared" si="141"/>
        <v>818</v>
      </c>
      <c r="O187" s="463">
        <f t="shared" si="141"/>
        <v>1278</v>
      </c>
      <c r="P187" s="463">
        <f t="shared" si="141"/>
        <v>1490</v>
      </c>
      <c r="Q187" s="463">
        <f t="shared" si="141"/>
        <v>1520</v>
      </c>
      <c r="R187" s="463"/>
      <c r="S187" s="463"/>
      <c r="T187" s="463"/>
      <c r="U187" s="463"/>
      <c r="V187" s="463"/>
      <c r="W187" s="463"/>
      <c r="X187" s="463"/>
      <c r="Y187" s="463"/>
      <c r="Z187" s="463"/>
      <c r="AA187" s="463"/>
      <c r="AB187" s="463"/>
      <c r="AC187" s="463"/>
      <c r="AD187" s="463"/>
      <c r="AE187" s="519">
        <f t="shared" si="140"/>
        <v>5616</v>
      </c>
    </row>
    <row r="188" spans="2:31" x14ac:dyDescent="0.25">
      <c r="B188" s="54">
        <v>2</v>
      </c>
      <c r="C188" s="55">
        <v>10</v>
      </c>
      <c r="D188" s="1772" t="str">
        <f t="shared" si="134"/>
        <v>Transporte de platano *</v>
      </c>
      <c r="E188" s="1772"/>
      <c r="F188" s="26" t="str">
        <f t="shared" si="138"/>
        <v>jornal</v>
      </c>
      <c r="G188" s="41">
        <f t="shared" si="139"/>
        <v>2216</v>
      </c>
      <c r="H188" s="410">
        <f t="shared" si="135"/>
        <v>11.54</v>
      </c>
      <c r="I188" s="417">
        <f>G188*H188</f>
        <v>25572.639999999999</v>
      </c>
      <c r="J188" s="89"/>
      <c r="K188" s="463">
        <f t="shared" si="141"/>
        <v>0</v>
      </c>
      <c r="L188" s="463">
        <f t="shared" si="141"/>
        <v>45</v>
      </c>
      <c r="M188" s="463">
        <f t="shared" si="141"/>
        <v>150</v>
      </c>
      <c r="N188" s="463">
        <f t="shared" si="141"/>
        <v>318</v>
      </c>
      <c r="O188" s="463">
        <f t="shared" si="141"/>
        <v>502</v>
      </c>
      <c r="P188" s="463">
        <f t="shared" si="141"/>
        <v>593</v>
      </c>
      <c r="Q188" s="463">
        <f t="shared" si="141"/>
        <v>608</v>
      </c>
      <c r="R188" s="463"/>
      <c r="S188" s="463"/>
      <c r="T188" s="463"/>
      <c r="U188" s="463"/>
      <c r="V188" s="463"/>
      <c r="W188" s="463"/>
      <c r="X188" s="463"/>
      <c r="Y188" s="463"/>
      <c r="Z188" s="463"/>
      <c r="AA188" s="463"/>
      <c r="AB188" s="463"/>
      <c r="AC188" s="463"/>
      <c r="AD188" s="463"/>
      <c r="AE188" s="519">
        <f t="shared" si="140"/>
        <v>2216</v>
      </c>
    </row>
    <row r="189" spans="2:31" x14ac:dyDescent="0.25">
      <c r="B189" s="48">
        <v>3</v>
      </c>
      <c r="C189" s="49">
        <v>7</v>
      </c>
      <c r="D189" s="1772" t="str">
        <f t="shared" si="134"/>
        <v xml:space="preserve">Podas periódicas especies forestales (Se realizan dos podas) </v>
      </c>
      <c r="E189" s="1772"/>
      <c r="F189" s="26" t="str">
        <f t="shared" si="138"/>
        <v>jornal</v>
      </c>
      <c r="G189" s="41">
        <f t="shared" si="139"/>
        <v>1745</v>
      </c>
      <c r="H189" s="410">
        <f t="shared" si="135"/>
        <v>11.54</v>
      </c>
      <c r="I189" s="416">
        <f>G189*H189</f>
        <v>20137.3</v>
      </c>
      <c r="J189" s="89"/>
      <c r="K189" s="463">
        <f t="shared" si="141"/>
        <v>0</v>
      </c>
      <c r="L189" s="463">
        <f t="shared" si="141"/>
        <v>0</v>
      </c>
      <c r="M189" s="463">
        <f t="shared" si="141"/>
        <v>150</v>
      </c>
      <c r="N189" s="463">
        <f t="shared" si="141"/>
        <v>300</v>
      </c>
      <c r="O189" s="463">
        <f t="shared" si="141"/>
        <v>460</v>
      </c>
      <c r="P189" s="463">
        <f t="shared" si="141"/>
        <v>460</v>
      </c>
      <c r="Q189" s="463">
        <f t="shared" si="141"/>
        <v>375</v>
      </c>
      <c r="R189" s="463"/>
      <c r="S189" s="463"/>
      <c r="T189" s="463"/>
      <c r="U189" s="463"/>
      <c r="V189" s="463"/>
      <c r="W189" s="463"/>
      <c r="X189" s="463"/>
      <c r="Y189" s="463"/>
      <c r="Z189" s="463"/>
      <c r="AA189" s="463"/>
      <c r="AB189" s="463"/>
      <c r="AC189" s="463"/>
      <c r="AD189" s="463"/>
      <c r="AE189" s="519">
        <f t="shared" si="140"/>
        <v>1745</v>
      </c>
    </row>
    <row r="190" spans="2:31" x14ac:dyDescent="0.25">
      <c r="B190" s="48">
        <v>10</v>
      </c>
      <c r="C190" s="49">
        <v>16</v>
      </c>
      <c r="D190" s="1772" t="str">
        <f t="shared" si="134"/>
        <v xml:space="preserve">Raleo especies forestales (Se realizan dos raleos) </v>
      </c>
      <c r="E190" s="1772"/>
      <c r="F190" s="26" t="str">
        <f t="shared" si="138"/>
        <v>jornal</v>
      </c>
      <c r="G190" s="41">
        <f t="shared" si="139"/>
        <v>0</v>
      </c>
      <c r="H190" s="410">
        <f t="shared" si="135"/>
        <v>11.54</v>
      </c>
      <c r="I190" s="416">
        <f>G190*H190</f>
        <v>0</v>
      </c>
      <c r="J190" s="89"/>
      <c r="K190" s="463">
        <f t="shared" si="141"/>
        <v>0</v>
      </c>
      <c r="L190" s="463">
        <f t="shared" si="141"/>
        <v>0</v>
      </c>
      <c r="M190" s="463">
        <f t="shared" si="141"/>
        <v>0</v>
      </c>
      <c r="N190" s="463">
        <f t="shared" si="141"/>
        <v>0</v>
      </c>
      <c r="O190" s="463">
        <f t="shared" si="141"/>
        <v>0</v>
      </c>
      <c r="P190" s="463">
        <f t="shared" si="141"/>
        <v>0</v>
      </c>
      <c r="Q190" s="463">
        <f t="shared" si="141"/>
        <v>0</v>
      </c>
      <c r="R190" s="463"/>
      <c r="S190" s="463"/>
      <c r="T190" s="463"/>
      <c r="U190" s="463"/>
      <c r="V190" s="463"/>
      <c r="W190" s="463"/>
      <c r="X190" s="463"/>
      <c r="Y190" s="463"/>
      <c r="Z190" s="463"/>
      <c r="AA190" s="463"/>
      <c r="AB190" s="463"/>
      <c r="AC190" s="463"/>
      <c r="AD190" s="463"/>
      <c r="AE190" s="519">
        <f t="shared" si="140"/>
        <v>0</v>
      </c>
    </row>
    <row r="191" spans="2:31" ht="14.4" thickBot="1" x14ac:dyDescent="0.3">
      <c r="B191" s="107" t="s">
        <v>167</v>
      </c>
      <c r="C191" s="108">
        <v>20</v>
      </c>
      <c r="D191" s="1772" t="str">
        <f t="shared" si="134"/>
        <v>Tala selectiva individual</v>
      </c>
      <c r="E191" s="1772"/>
      <c r="F191" s="26" t="str">
        <f t="shared" si="138"/>
        <v>jornal</v>
      </c>
      <c r="G191" s="41">
        <f t="shared" si="139"/>
        <v>0</v>
      </c>
      <c r="H191" s="410">
        <f t="shared" si="135"/>
        <v>11.54</v>
      </c>
      <c r="I191" s="418">
        <f>G191*H191</f>
        <v>0</v>
      </c>
      <c r="J191" s="90"/>
      <c r="K191" s="463">
        <f t="shared" si="141"/>
        <v>0</v>
      </c>
      <c r="L191" s="463">
        <f t="shared" si="141"/>
        <v>0</v>
      </c>
      <c r="M191" s="463">
        <f t="shared" si="141"/>
        <v>0</v>
      </c>
      <c r="N191" s="463">
        <f t="shared" si="141"/>
        <v>0</v>
      </c>
      <c r="O191" s="463">
        <f t="shared" si="141"/>
        <v>0</v>
      </c>
      <c r="P191" s="463">
        <f t="shared" si="141"/>
        <v>0</v>
      </c>
      <c r="Q191" s="463">
        <f t="shared" si="141"/>
        <v>0</v>
      </c>
      <c r="R191" s="463"/>
      <c r="S191" s="463"/>
      <c r="T191" s="463"/>
      <c r="U191" s="463"/>
      <c r="V191" s="463"/>
      <c r="W191" s="463"/>
      <c r="X191" s="463"/>
      <c r="Y191" s="463"/>
      <c r="Z191" s="463"/>
      <c r="AA191" s="463"/>
      <c r="AB191" s="463"/>
      <c r="AC191" s="463"/>
      <c r="AD191" s="463"/>
      <c r="AE191" s="519">
        <f>SUM(K191:AD191)</f>
        <v>0</v>
      </c>
    </row>
    <row r="192" spans="2:31" ht="14.4" thickBot="1" x14ac:dyDescent="0.3">
      <c r="B192" s="61"/>
      <c r="C192" s="62"/>
      <c r="D192" s="1313" t="s">
        <v>57</v>
      </c>
      <c r="E192" s="1313"/>
      <c r="F192" s="1314"/>
      <c r="G192" s="413"/>
      <c r="H192" s="413"/>
      <c r="I192" s="449"/>
      <c r="J192" s="437">
        <f>SUM(I193:I204)</f>
        <v>458446.848</v>
      </c>
      <c r="K192" s="462">
        <f>SUM(K193:K204)</f>
        <v>81210</v>
      </c>
      <c r="L192" s="462">
        <f t="shared" ref="L192:AE192" si="142">SUM(L193:L204)</f>
        <v>172410</v>
      </c>
      <c r="M192" s="462">
        <f t="shared" si="142"/>
        <v>279014</v>
      </c>
      <c r="N192" s="462">
        <f t="shared" si="142"/>
        <v>299810</v>
      </c>
      <c r="O192" s="462">
        <f t="shared" si="142"/>
        <v>142932</v>
      </c>
      <c r="P192" s="462">
        <f t="shared" si="142"/>
        <v>41536</v>
      </c>
      <c r="Q192" s="462">
        <f t="shared" si="142"/>
        <v>11360</v>
      </c>
      <c r="R192" s="462">
        <f t="shared" si="142"/>
        <v>0</v>
      </c>
      <c r="S192" s="462">
        <f t="shared" si="142"/>
        <v>0</v>
      </c>
      <c r="T192" s="462">
        <f t="shared" si="142"/>
        <v>0</v>
      </c>
      <c r="U192" s="462">
        <f t="shared" si="142"/>
        <v>0</v>
      </c>
      <c r="V192" s="462">
        <f t="shared" si="142"/>
        <v>0</v>
      </c>
      <c r="W192" s="462">
        <f t="shared" si="142"/>
        <v>0</v>
      </c>
      <c r="X192" s="462">
        <f t="shared" si="142"/>
        <v>0</v>
      </c>
      <c r="Y192" s="462">
        <f t="shared" si="142"/>
        <v>0</v>
      </c>
      <c r="Z192" s="462">
        <f t="shared" si="142"/>
        <v>0</v>
      </c>
      <c r="AA192" s="462">
        <f t="shared" si="142"/>
        <v>0</v>
      </c>
      <c r="AB192" s="462">
        <f t="shared" si="142"/>
        <v>0</v>
      </c>
      <c r="AC192" s="462">
        <f t="shared" si="142"/>
        <v>0</v>
      </c>
      <c r="AD192" s="462">
        <f t="shared" si="142"/>
        <v>0</v>
      </c>
      <c r="AE192" s="462">
        <f t="shared" si="142"/>
        <v>1028272</v>
      </c>
    </row>
    <row r="193" spans="2:38" x14ac:dyDescent="0.25">
      <c r="B193" s="42">
        <v>1</v>
      </c>
      <c r="C193" s="43">
        <v>1</v>
      </c>
      <c r="D193" s="1259" t="str">
        <f t="shared" ref="D193:D204" si="143">D119</f>
        <v>Material vegetativo Cedrala odorata (Cedro)</v>
      </c>
      <c r="E193" s="1259"/>
      <c r="F193" s="26" t="str">
        <f>F119</f>
        <v xml:space="preserve">plantula </v>
      </c>
      <c r="G193" s="41">
        <f t="shared" si="139"/>
        <v>10184</v>
      </c>
      <c r="H193" s="410">
        <f t="shared" ref="H193:H204" si="144">H37</f>
        <v>1</v>
      </c>
      <c r="I193" s="450">
        <f t="shared" ref="I193:I204" si="145">G193*H193</f>
        <v>10184</v>
      </c>
      <c r="J193" s="451"/>
      <c r="K193" s="463">
        <f t="shared" ref="K193:Q204" si="146">ROUND(K119/$H193,0)</f>
        <v>1005</v>
      </c>
      <c r="L193" s="463">
        <f t="shared" si="146"/>
        <v>2010</v>
      </c>
      <c r="M193" s="463">
        <f t="shared" si="146"/>
        <v>3082</v>
      </c>
      <c r="N193" s="463">
        <f t="shared" si="146"/>
        <v>3082</v>
      </c>
      <c r="O193" s="463">
        <f t="shared" si="146"/>
        <v>1005</v>
      </c>
      <c r="P193" s="463">
        <f t="shared" si="146"/>
        <v>0</v>
      </c>
      <c r="Q193" s="463">
        <f t="shared" si="146"/>
        <v>0</v>
      </c>
      <c r="R193" s="463"/>
      <c r="S193" s="463"/>
      <c r="T193" s="463"/>
      <c r="U193" s="463"/>
      <c r="V193" s="463"/>
      <c r="W193" s="463"/>
      <c r="X193" s="463"/>
      <c r="Y193" s="463"/>
      <c r="Z193" s="463"/>
      <c r="AA193" s="463"/>
      <c r="AB193" s="463"/>
      <c r="AC193" s="463"/>
      <c r="AD193" s="463"/>
      <c r="AE193" s="519">
        <f t="shared" ref="AE193:AE204" si="147">SUM(K193:AD193)</f>
        <v>10184</v>
      </c>
    </row>
    <row r="194" spans="2:38" x14ac:dyDescent="0.25">
      <c r="B194" s="48">
        <v>1</v>
      </c>
      <c r="C194" s="49">
        <v>1</v>
      </c>
      <c r="D194" s="1259" t="str">
        <f t="shared" si="143"/>
        <v>Material vegetativo Cordia gerascanthus (baria prieta</v>
      </c>
      <c r="E194" s="1259"/>
      <c r="F194" s="26" t="str">
        <f t="shared" ref="F194:F204" si="148">F120</f>
        <v xml:space="preserve">plantula </v>
      </c>
      <c r="G194" s="41">
        <f t="shared" si="139"/>
        <v>29336</v>
      </c>
      <c r="H194" s="410">
        <f t="shared" si="144"/>
        <v>1</v>
      </c>
      <c r="I194" s="452">
        <f t="shared" si="145"/>
        <v>29336</v>
      </c>
      <c r="J194" s="453"/>
      <c r="K194" s="463">
        <f t="shared" si="146"/>
        <v>2895</v>
      </c>
      <c r="L194" s="463">
        <f t="shared" si="146"/>
        <v>5790</v>
      </c>
      <c r="M194" s="463">
        <f t="shared" si="146"/>
        <v>8878</v>
      </c>
      <c r="N194" s="463">
        <f t="shared" si="146"/>
        <v>8878</v>
      </c>
      <c r="O194" s="463">
        <f t="shared" si="146"/>
        <v>2895</v>
      </c>
      <c r="P194" s="463">
        <f t="shared" si="146"/>
        <v>0</v>
      </c>
      <c r="Q194" s="463">
        <f t="shared" si="146"/>
        <v>0</v>
      </c>
      <c r="R194" s="463"/>
      <c r="S194" s="463"/>
      <c r="T194" s="463"/>
      <c r="U194" s="463"/>
      <c r="V194" s="463"/>
      <c r="W194" s="463"/>
      <c r="X194" s="463"/>
      <c r="Y194" s="463"/>
      <c r="Z194" s="463"/>
      <c r="AA194" s="463"/>
      <c r="AB194" s="463"/>
      <c r="AC194" s="463"/>
      <c r="AD194" s="463"/>
      <c r="AE194" s="519">
        <f t="shared" si="147"/>
        <v>29336</v>
      </c>
    </row>
    <row r="195" spans="2:38" x14ac:dyDescent="0.25">
      <c r="B195" s="48">
        <v>1</v>
      </c>
      <c r="C195" s="49">
        <v>1</v>
      </c>
      <c r="D195" s="1259" t="str">
        <f t="shared" si="143"/>
        <v>Material vegetativo Caesalpinea violácea (yarúa)</v>
      </c>
      <c r="E195" s="1259"/>
      <c r="F195" s="26" t="str">
        <f t="shared" si="148"/>
        <v xml:space="preserve">plantula </v>
      </c>
      <c r="G195" s="41">
        <f t="shared" si="139"/>
        <v>29336</v>
      </c>
      <c r="H195" s="410">
        <f t="shared" si="144"/>
        <v>1</v>
      </c>
      <c r="I195" s="452">
        <f t="shared" si="145"/>
        <v>29336</v>
      </c>
      <c r="J195" s="453"/>
      <c r="K195" s="463">
        <f t="shared" si="146"/>
        <v>2895</v>
      </c>
      <c r="L195" s="463">
        <f t="shared" si="146"/>
        <v>5790</v>
      </c>
      <c r="M195" s="463">
        <f t="shared" si="146"/>
        <v>8878</v>
      </c>
      <c r="N195" s="463">
        <f t="shared" si="146"/>
        <v>8878</v>
      </c>
      <c r="O195" s="463">
        <f t="shared" si="146"/>
        <v>2895</v>
      </c>
      <c r="P195" s="463">
        <f t="shared" si="146"/>
        <v>0</v>
      </c>
      <c r="Q195" s="463">
        <f t="shared" si="146"/>
        <v>0</v>
      </c>
      <c r="R195" s="463"/>
      <c r="S195" s="463"/>
      <c r="T195" s="463"/>
      <c r="U195" s="463"/>
      <c r="V195" s="463"/>
      <c r="W195" s="463"/>
      <c r="X195" s="463"/>
      <c r="Y195" s="463"/>
      <c r="Z195" s="463"/>
      <c r="AA195" s="463"/>
      <c r="AB195" s="463"/>
      <c r="AC195" s="463"/>
      <c r="AD195" s="463"/>
      <c r="AE195" s="519">
        <f t="shared" si="147"/>
        <v>29336</v>
      </c>
    </row>
    <row r="196" spans="2:38" x14ac:dyDescent="0.25">
      <c r="B196" s="48">
        <v>1</v>
      </c>
      <c r="C196" s="49">
        <v>1</v>
      </c>
      <c r="D196" s="1259" t="str">
        <f t="shared" si="143"/>
        <v>Material vegetativo  Colubrina ferruginosa (bijáguara)</v>
      </c>
      <c r="E196" s="1259"/>
      <c r="F196" s="26" t="str">
        <f t="shared" si="148"/>
        <v xml:space="preserve">plantula </v>
      </c>
      <c r="G196" s="41">
        <f t="shared" si="139"/>
        <v>19152</v>
      </c>
      <c r="H196" s="410">
        <f t="shared" si="144"/>
        <v>1</v>
      </c>
      <c r="I196" s="452">
        <f t="shared" si="145"/>
        <v>19152</v>
      </c>
      <c r="J196" s="453"/>
      <c r="K196" s="463">
        <f t="shared" si="146"/>
        <v>1890</v>
      </c>
      <c r="L196" s="463">
        <f t="shared" si="146"/>
        <v>3780</v>
      </c>
      <c r="M196" s="463">
        <f t="shared" si="146"/>
        <v>5796</v>
      </c>
      <c r="N196" s="463">
        <f t="shared" si="146"/>
        <v>5796</v>
      </c>
      <c r="O196" s="463">
        <f t="shared" si="146"/>
        <v>1890</v>
      </c>
      <c r="P196" s="463">
        <f t="shared" si="146"/>
        <v>0</v>
      </c>
      <c r="Q196" s="463">
        <f t="shared" si="146"/>
        <v>0</v>
      </c>
      <c r="R196" s="463"/>
      <c r="S196" s="463"/>
      <c r="T196" s="463"/>
      <c r="U196" s="463"/>
      <c r="V196" s="463"/>
      <c r="W196" s="463"/>
      <c r="X196" s="463"/>
      <c r="Y196" s="463"/>
      <c r="Z196" s="463"/>
      <c r="AA196" s="463"/>
      <c r="AB196" s="463"/>
      <c r="AC196" s="463"/>
      <c r="AD196" s="463"/>
      <c r="AE196" s="519">
        <f t="shared" si="147"/>
        <v>19152</v>
      </c>
    </row>
    <row r="197" spans="2:38" x14ac:dyDescent="0.25">
      <c r="B197" s="66">
        <v>1</v>
      </c>
      <c r="C197" s="17">
        <v>1</v>
      </c>
      <c r="D197" s="1259" t="str">
        <f t="shared" si="143"/>
        <v>Material vegetativo  Spondias purpurea (ciruela comun)</v>
      </c>
      <c r="E197" s="1259"/>
      <c r="F197" s="26" t="str">
        <f t="shared" si="148"/>
        <v xml:space="preserve">plantula </v>
      </c>
      <c r="G197" s="41">
        <f t="shared" si="139"/>
        <v>15656</v>
      </c>
      <c r="H197" s="410">
        <f t="shared" si="144"/>
        <v>1</v>
      </c>
      <c r="I197" s="452">
        <f t="shared" si="145"/>
        <v>15656</v>
      </c>
      <c r="J197" s="453"/>
      <c r="K197" s="463">
        <f t="shared" si="146"/>
        <v>1545</v>
      </c>
      <c r="L197" s="463">
        <f t="shared" si="146"/>
        <v>3090</v>
      </c>
      <c r="M197" s="463">
        <f t="shared" si="146"/>
        <v>4738</v>
      </c>
      <c r="N197" s="463">
        <f t="shared" si="146"/>
        <v>4738</v>
      </c>
      <c r="O197" s="463">
        <f t="shared" si="146"/>
        <v>1545</v>
      </c>
      <c r="P197" s="463">
        <f t="shared" si="146"/>
        <v>0</v>
      </c>
      <c r="Q197" s="463">
        <f t="shared" si="146"/>
        <v>0</v>
      </c>
      <c r="R197" s="463"/>
      <c r="S197" s="463"/>
      <c r="T197" s="463"/>
      <c r="U197" s="463"/>
      <c r="V197" s="463"/>
      <c r="W197" s="463"/>
      <c r="X197" s="463"/>
      <c r="Y197" s="463"/>
      <c r="Z197" s="463"/>
      <c r="AA197" s="463"/>
      <c r="AB197" s="463"/>
      <c r="AC197" s="463"/>
      <c r="AD197" s="463"/>
      <c r="AE197" s="519">
        <f t="shared" si="147"/>
        <v>15656</v>
      </c>
    </row>
    <row r="198" spans="2:38" x14ac:dyDescent="0.25">
      <c r="B198" s="66">
        <v>1</v>
      </c>
      <c r="C198" s="17">
        <v>1</v>
      </c>
      <c r="D198" s="1259" t="str">
        <f t="shared" si="143"/>
        <v>Material vegetativo Musa paradisiaca (plátano)</v>
      </c>
      <c r="E198" s="1259"/>
      <c r="F198" s="26" t="str">
        <f t="shared" si="148"/>
        <v xml:space="preserve">plantula </v>
      </c>
      <c r="G198" s="41">
        <f t="shared" si="139"/>
        <v>99712</v>
      </c>
      <c r="H198" s="410">
        <f t="shared" si="144"/>
        <v>1.2</v>
      </c>
      <c r="I198" s="452">
        <f t="shared" si="145"/>
        <v>119654.39999999999</v>
      </c>
      <c r="J198" s="453"/>
      <c r="K198" s="463">
        <f t="shared" si="146"/>
        <v>9840</v>
      </c>
      <c r="L198" s="463">
        <f t="shared" si="146"/>
        <v>19680</v>
      </c>
      <c r="M198" s="463">
        <f t="shared" si="146"/>
        <v>30176</v>
      </c>
      <c r="N198" s="463">
        <f t="shared" si="146"/>
        <v>30176</v>
      </c>
      <c r="O198" s="463">
        <f t="shared" si="146"/>
        <v>9840</v>
      </c>
      <c r="P198" s="463">
        <f t="shared" si="146"/>
        <v>0</v>
      </c>
      <c r="Q198" s="463">
        <f t="shared" si="146"/>
        <v>0</v>
      </c>
      <c r="R198" s="463"/>
      <c r="S198" s="463"/>
      <c r="T198" s="463"/>
      <c r="U198" s="463"/>
      <c r="V198" s="463"/>
      <c r="W198" s="463"/>
      <c r="X198" s="463"/>
      <c r="Y198" s="463"/>
      <c r="Z198" s="463"/>
      <c r="AA198" s="463"/>
      <c r="AB198" s="463"/>
      <c r="AC198" s="463"/>
      <c r="AD198" s="463"/>
      <c r="AE198" s="519">
        <f t="shared" si="147"/>
        <v>99712</v>
      </c>
    </row>
    <row r="199" spans="2:38" x14ac:dyDescent="0.25">
      <c r="B199" s="48">
        <v>1</v>
      </c>
      <c r="C199" s="49">
        <v>1</v>
      </c>
      <c r="D199" s="1259" t="str">
        <f t="shared" si="143"/>
        <v>Materia orgánica -  Especies forestales</v>
      </c>
      <c r="E199" s="1259"/>
      <c r="F199" s="26" t="str">
        <f t="shared" si="148"/>
        <v>kilogramo</v>
      </c>
      <c r="G199" s="41">
        <f t="shared" si="139"/>
        <v>518320</v>
      </c>
      <c r="H199" s="410">
        <f t="shared" si="144"/>
        <v>0.04</v>
      </c>
      <c r="I199" s="452">
        <f t="shared" si="145"/>
        <v>20732.8</v>
      </c>
      <c r="J199" s="453"/>
      <c r="K199" s="463">
        <f t="shared" si="146"/>
        <v>51150</v>
      </c>
      <c r="L199" s="463">
        <f t="shared" si="146"/>
        <v>102300</v>
      </c>
      <c r="M199" s="463">
        <f t="shared" si="146"/>
        <v>156860</v>
      </c>
      <c r="N199" s="463">
        <f t="shared" si="146"/>
        <v>156860</v>
      </c>
      <c r="O199" s="463">
        <f t="shared" si="146"/>
        <v>51150</v>
      </c>
      <c r="P199" s="463">
        <f t="shared" si="146"/>
        <v>0</v>
      </c>
      <c r="Q199" s="463">
        <f t="shared" si="146"/>
        <v>0</v>
      </c>
      <c r="R199" s="463"/>
      <c r="S199" s="463"/>
      <c r="T199" s="463"/>
      <c r="U199" s="463"/>
      <c r="V199" s="463"/>
      <c r="W199" s="463"/>
      <c r="X199" s="463"/>
      <c r="Y199" s="463"/>
      <c r="Z199" s="463"/>
      <c r="AA199" s="463"/>
      <c r="AB199" s="463"/>
      <c r="AC199" s="463"/>
      <c r="AD199" s="463"/>
      <c r="AE199" s="519">
        <f t="shared" si="147"/>
        <v>518320</v>
      </c>
      <c r="AH199" s="2"/>
      <c r="AJ199" s="2"/>
      <c r="AK199" s="2"/>
      <c r="AL199" s="2"/>
    </row>
    <row r="200" spans="2:38" x14ac:dyDescent="0.25">
      <c r="B200" s="48">
        <v>1</v>
      </c>
      <c r="C200" s="49">
        <v>3</v>
      </c>
      <c r="D200" s="1259" t="str">
        <f t="shared" si="143"/>
        <v>Fertilizante NPK - Plátano</v>
      </c>
      <c r="E200" s="1259"/>
      <c r="F200" s="26" t="str">
        <f t="shared" si="148"/>
        <v>kilogramo</v>
      </c>
      <c r="G200" s="41">
        <f t="shared" si="139"/>
        <v>299136</v>
      </c>
      <c r="H200" s="410">
        <f t="shared" si="144"/>
        <v>0.46800000000000003</v>
      </c>
      <c r="I200" s="454">
        <f t="shared" si="145"/>
        <v>139995.64800000002</v>
      </c>
      <c r="J200" s="453"/>
      <c r="K200" s="463">
        <f t="shared" si="146"/>
        <v>9840</v>
      </c>
      <c r="L200" s="463">
        <f t="shared" si="146"/>
        <v>29520</v>
      </c>
      <c r="M200" s="463">
        <f t="shared" si="146"/>
        <v>59696</v>
      </c>
      <c r="N200" s="463">
        <f t="shared" si="146"/>
        <v>80032</v>
      </c>
      <c r="O200" s="463">
        <f t="shared" si="146"/>
        <v>70192</v>
      </c>
      <c r="P200" s="463">
        <f t="shared" si="146"/>
        <v>40016</v>
      </c>
      <c r="Q200" s="463">
        <f t="shared" si="146"/>
        <v>9840</v>
      </c>
      <c r="R200" s="463"/>
      <c r="S200" s="463"/>
      <c r="T200" s="463"/>
      <c r="U200" s="463"/>
      <c r="V200" s="463"/>
      <c r="W200" s="463"/>
      <c r="X200" s="463"/>
      <c r="Y200" s="463"/>
      <c r="Z200" s="463"/>
      <c r="AA200" s="463"/>
      <c r="AB200" s="463"/>
      <c r="AC200" s="463"/>
      <c r="AD200" s="463"/>
      <c r="AE200" s="519">
        <f t="shared" si="147"/>
        <v>299136</v>
      </c>
    </row>
    <row r="201" spans="2:38" s="2" customFormat="1" x14ac:dyDescent="0.25">
      <c r="B201" s="48">
        <v>1</v>
      </c>
      <c r="C201" s="49">
        <v>7</v>
      </c>
      <c r="D201" s="1259" t="str">
        <f t="shared" si="143"/>
        <v>Biofertilizante - Plátano</v>
      </c>
      <c r="E201" s="1259"/>
      <c r="F201" s="26" t="str">
        <f t="shared" si="148"/>
        <v>Kilograma</v>
      </c>
      <c r="G201" s="41">
        <f t="shared" si="139"/>
        <v>7440</v>
      </c>
      <c r="H201" s="410">
        <f t="shared" si="144"/>
        <v>10</v>
      </c>
      <c r="I201" s="454">
        <f t="shared" si="145"/>
        <v>74400</v>
      </c>
      <c r="J201" s="453"/>
      <c r="K201" s="463">
        <f t="shared" si="146"/>
        <v>150</v>
      </c>
      <c r="L201" s="463">
        <f t="shared" si="146"/>
        <v>450</v>
      </c>
      <c r="M201" s="463">
        <f t="shared" si="146"/>
        <v>910</v>
      </c>
      <c r="N201" s="463">
        <f t="shared" si="146"/>
        <v>1370</v>
      </c>
      <c r="O201" s="463">
        <f t="shared" si="146"/>
        <v>1520</v>
      </c>
      <c r="P201" s="463">
        <f t="shared" si="146"/>
        <v>1520</v>
      </c>
      <c r="Q201" s="463">
        <f t="shared" si="146"/>
        <v>1520</v>
      </c>
      <c r="R201" s="463"/>
      <c r="S201" s="463"/>
      <c r="T201" s="463"/>
      <c r="U201" s="463"/>
      <c r="V201" s="463"/>
      <c r="W201" s="463"/>
      <c r="X201" s="463"/>
      <c r="Y201" s="463"/>
      <c r="Z201" s="463"/>
      <c r="AA201" s="463"/>
      <c r="AB201" s="463"/>
      <c r="AC201" s="463"/>
      <c r="AD201" s="463"/>
      <c r="AE201" s="519">
        <f t="shared" si="147"/>
        <v>7440</v>
      </c>
      <c r="AH201" s="1"/>
      <c r="AI201" s="127"/>
      <c r="AJ201" s="1"/>
      <c r="AK201" s="1"/>
      <c r="AL201" s="1"/>
    </row>
    <row r="202" spans="2:38" x14ac:dyDescent="0.25">
      <c r="B202" s="66">
        <v>1</v>
      </c>
      <c r="C202" s="17">
        <v>1</v>
      </c>
      <c r="D202" s="1259" t="str">
        <f t="shared" si="143"/>
        <v>Diesel operación maquinaria agricola</v>
      </c>
      <c r="E202" s="1259"/>
      <c r="F202" s="26" t="str">
        <f t="shared" si="148"/>
        <v>litro</v>
      </c>
      <c r="G202" s="41">
        <f t="shared" si="139"/>
        <v>0</v>
      </c>
      <c r="H202" s="410">
        <f t="shared" si="144"/>
        <v>0.94</v>
      </c>
      <c r="I202" s="454">
        <f t="shared" si="145"/>
        <v>0</v>
      </c>
      <c r="J202" s="455"/>
      <c r="K202" s="463">
        <f t="shared" si="146"/>
        <v>0</v>
      </c>
      <c r="L202" s="463">
        <f t="shared" si="146"/>
        <v>0</v>
      </c>
      <c r="M202" s="463">
        <f t="shared" si="146"/>
        <v>0</v>
      </c>
      <c r="N202" s="463">
        <f t="shared" si="146"/>
        <v>0</v>
      </c>
      <c r="O202" s="463">
        <f t="shared" si="146"/>
        <v>0</v>
      </c>
      <c r="P202" s="463">
        <f t="shared" si="146"/>
        <v>0</v>
      </c>
      <c r="Q202" s="463">
        <f t="shared" si="146"/>
        <v>0</v>
      </c>
      <c r="R202" s="463"/>
      <c r="S202" s="463"/>
      <c r="T202" s="463"/>
      <c r="U202" s="463"/>
      <c r="V202" s="463"/>
      <c r="W202" s="463"/>
      <c r="X202" s="463"/>
      <c r="Y202" s="463"/>
      <c r="Z202" s="463"/>
      <c r="AA202" s="463"/>
      <c r="AB202" s="463"/>
      <c r="AC202" s="463"/>
      <c r="AD202" s="463"/>
      <c r="AE202" s="519">
        <f t="shared" si="147"/>
        <v>0</v>
      </c>
    </row>
    <row r="203" spans="2:38" x14ac:dyDescent="0.25">
      <c r="B203" s="66">
        <v>5</v>
      </c>
      <c r="C203" s="17">
        <v>20</v>
      </c>
      <c r="D203" s="1259" t="str">
        <f t="shared" si="143"/>
        <v>Gasolina para motosierra</v>
      </c>
      <c r="E203" s="1259"/>
      <c r="F203" s="26" t="str">
        <f t="shared" si="148"/>
        <v>litro</v>
      </c>
      <c r="G203" s="41">
        <f t="shared" si="139"/>
        <v>0</v>
      </c>
      <c r="H203" s="410">
        <f t="shared" si="144"/>
        <v>1.1299999999999999</v>
      </c>
      <c r="I203" s="454">
        <f t="shared" si="145"/>
        <v>0</v>
      </c>
      <c r="J203" s="455"/>
      <c r="K203" s="463">
        <f t="shared" si="146"/>
        <v>0</v>
      </c>
      <c r="L203" s="463">
        <f t="shared" si="146"/>
        <v>0</v>
      </c>
      <c r="M203" s="463">
        <f t="shared" si="146"/>
        <v>0</v>
      </c>
      <c r="N203" s="463">
        <f t="shared" si="146"/>
        <v>0</v>
      </c>
      <c r="O203" s="463">
        <f t="shared" si="146"/>
        <v>0</v>
      </c>
      <c r="P203" s="463">
        <f t="shared" si="146"/>
        <v>0</v>
      </c>
      <c r="Q203" s="463">
        <f t="shared" si="146"/>
        <v>0</v>
      </c>
      <c r="R203" s="463"/>
      <c r="S203" s="463"/>
      <c r="T203" s="463"/>
      <c r="U203" s="463"/>
      <c r="V203" s="463"/>
      <c r="W203" s="463"/>
      <c r="X203" s="463"/>
      <c r="Y203" s="463"/>
      <c r="Z203" s="463"/>
      <c r="AA203" s="463"/>
      <c r="AB203" s="463"/>
      <c r="AC203" s="463"/>
      <c r="AD203" s="463"/>
      <c r="AE203" s="519">
        <f t="shared" si="147"/>
        <v>0</v>
      </c>
    </row>
    <row r="204" spans="2:38" ht="14.4" thickBot="1" x14ac:dyDescent="0.3">
      <c r="B204" s="69">
        <v>5</v>
      </c>
      <c r="C204" s="70">
        <v>20</v>
      </c>
      <c r="D204" s="1259" t="str">
        <f t="shared" si="143"/>
        <v>Aceite para mezcla</v>
      </c>
      <c r="E204" s="1259"/>
      <c r="F204" s="26" t="str">
        <f t="shared" si="148"/>
        <v>litro</v>
      </c>
      <c r="G204" s="41">
        <f t="shared" si="139"/>
        <v>0</v>
      </c>
      <c r="H204" s="410">
        <f t="shared" si="144"/>
        <v>2.2799999999999998</v>
      </c>
      <c r="I204" s="454">
        <f t="shared" si="145"/>
        <v>0</v>
      </c>
      <c r="J204" s="456"/>
      <c r="K204" s="463">
        <f t="shared" si="146"/>
        <v>0</v>
      </c>
      <c r="L204" s="463">
        <f t="shared" si="146"/>
        <v>0</v>
      </c>
      <c r="M204" s="463">
        <f t="shared" si="146"/>
        <v>0</v>
      </c>
      <c r="N204" s="463">
        <f t="shared" si="146"/>
        <v>0</v>
      </c>
      <c r="O204" s="463">
        <f t="shared" si="146"/>
        <v>0</v>
      </c>
      <c r="P204" s="463">
        <f t="shared" si="146"/>
        <v>0</v>
      </c>
      <c r="Q204" s="463">
        <f t="shared" si="146"/>
        <v>0</v>
      </c>
      <c r="R204" s="463"/>
      <c r="S204" s="463"/>
      <c r="T204" s="463"/>
      <c r="U204" s="463"/>
      <c r="V204" s="463"/>
      <c r="W204" s="463"/>
      <c r="X204" s="463"/>
      <c r="Y204" s="463"/>
      <c r="Z204" s="463"/>
      <c r="AA204" s="463"/>
      <c r="AB204" s="463"/>
      <c r="AC204" s="463"/>
      <c r="AD204" s="463"/>
      <c r="AE204" s="519">
        <f t="shared" si="147"/>
        <v>0</v>
      </c>
    </row>
    <row r="205" spans="2:38" ht="14.4" thickBot="1" x14ac:dyDescent="0.3">
      <c r="B205" s="61"/>
      <c r="C205" s="62"/>
      <c r="D205" s="1302" t="s">
        <v>173</v>
      </c>
      <c r="E205" s="1302"/>
      <c r="F205" s="1303"/>
      <c r="G205" s="64"/>
      <c r="H205" s="457"/>
      <c r="I205" s="64"/>
      <c r="J205" s="639">
        <f>SUM(I206:I208)</f>
        <v>748291.44</v>
      </c>
      <c r="K205" s="462">
        <f t="shared" ref="K205:AE205" si="149">SUM(K206:K208)</f>
        <v>45</v>
      </c>
      <c r="L205" s="462">
        <f t="shared" si="149"/>
        <v>90</v>
      </c>
      <c r="M205" s="462">
        <f t="shared" si="149"/>
        <v>138</v>
      </c>
      <c r="N205" s="462">
        <f t="shared" si="149"/>
        <v>138</v>
      </c>
      <c r="O205" s="462">
        <f t="shared" si="149"/>
        <v>45</v>
      </c>
      <c r="P205" s="462">
        <f t="shared" si="149"/>
        <v>0</v>
      </c>
      <c r="Q205" s="462">
        <f t="shared" si="149"/>
        <v>0</v>
      </c>
      <c r="R205" s="462">
        <f t="shared" si="149"/>
        <v>0</v>
      </c>
      <c r="S205" s="462">
        <f t="shared" si="149"/>
        <v>0</v>
      </c>
      <c r="T205" s="462">
        <f t="shared" si="149"/>
        <v>0</v>
      </c>
      <c r="U205" s="462">
        <f t="shared" si="149"/>
        <v>0</v>
      </c>
      <c r="V205" s="462">
        <f t="shared" si="149"/>
        <v>0</v>
      </c>
      <c r="W205" s="462">
        <f t="shared" si="149"/>
        <v>0</v>
      </c>
      <c r="X205" s="462">
        <f t="shared" si="149"/>
        <v>0</v>
      </c>
      <c r="Y205" s="462">
        <f t="shared" si="149"/>
        <v>0</v>
      </c>
      <c r="Z205" s="462">
        <f t="shared" si="149"/>
        <v>0</v>
      </c>
      <c r="AA205" s="462">
        <f t="shared" si="149"/>
        <v>0</v>
      </c>
      <c r="AB205" s="462">
        <f t="shared" si="149"/>
        <v>0</v>
      </c>
      <c r="AC205" s="462">
        <f t="shared" si="149"/>
        <v>0</v>
      </c>
      <c r="AD205" s="462">
        <f t="shared" si="149"/>
        <v>0</v>
      </c>
      <c r="AE205" s="462">
        <f t="shared" si="149"/>
        <v>456</v>
      </c>
      <c r="AH205" s="87"/>
      <c r="AJ205" s="87"/>
      <c r="AK205" s="87"/>
      <c r="AL205" s="87"/>
    </row>
    <row r="206" spans="2:38" x14ac:dyDescent="0.25">
      <c r="B206" s="48">
        <v>1</v>
      </c>
      <c r="C206" s="49">
        <v>10</v>
      </c>
      <c r="D206" s="1007" t="str">
        <f>D50</f>
        <v xml:space="preserve">Construccion reservorio excavado de 3,675 m3 </v>
      </c>
      <c r="E206" s="1008"/>
      <c r="F206" s="21" t="s">
        <v>83</v>
      </c>
      <c r="G206" s="41">
        <f t="shared" si="139"/>
        <v>152</v>
      </c>
      <c r="H206" s="410">
        <f>H50</f>
        <v>2424</v>
      </c>
      <c r="I206" s="459">
        <f>G206*H206</f>
        <v>368448</v>
      </c>
      <c r="J206" s="460"/>
      <c r="K206" s="463">
        <f t="shared" ref="K206:Q208" si="150">ROUND(K132/$H206,0)</f>
        <v>15</v>
      </c>
      <c r="L206" s="463">
        <f t="shared" si="150"/>
        <v>30</v>
      </c>
      <c r="M206" s="463">
        <f t="shared" si="150"/>
        <v>46</v>
      </c>
      <c r="N206" s="463">
        <f t="shared" si="150"/>
        <v>46</v>
      </c>
      <c r="O206" s="463">
        <f t="shared" si="150"/>
        <v>15</v>
      </c>
      <c r="P206" s="463">
        <f t="shared" si="150"/>
        <v>0</v>
      </c>
      <c r="Q206" s="463">
        <f t="shared" si="150"/>
        <v>0</v>
      </c>
      <c r="R206" s="463"/>
      <c r="S206" s="463"/>
      <c r="T206" s="463"/>
      <c r="U206" s="463"/>
      <c r="V206" s="463"/>
      <c r="W206" s="463"/>
      <c r="X206" s="463"/>
      <c r="Y206" s="463"/>
      <c r="Z206" s="463"/>
      <c r="AA206" s="463"/>
      <c r="AB206" s="463"/>
      <c r="AC206" s="463"/>
      <c r="AD206" s="463"/>
      <c r="AE206" s="538">
        <f>SUM(K206:AD206)</f>
        <v>152</v>
      </c>
    </row>
    <row r="207" spans="2:38" s="87" customFormat="1" x14ac:dyDescent="0.25">
      <c r="B207" s="48">
        <v>1</v>
      </c>
      <c r="C207" s="49">
        <v>10</v>
      </c>
      <c r="D207" s="1258" t="str">
        <f>D51</f>
        <v>Sistema de riego por goteo para una hectarea - Agua lluvia</v>
      </c>
      <c r="E207" s="1008"/>
      <c r="F207" s="21" t="s">
        <v>83</v>
      </c>
      <c r="G207" s="41">
        <f t="shared" si="139"/>
        <v>152</v>
      </c>
      <c r="H207" s="410">
        <f>H51</f>
        <v>1398.97</v>
      </c>
      <c r="I207" s="459">
        <f>G207*H207</f>
        <v>212643.44</v>
      </c>
      <c r="J207" s="460"/>
      <c r="K207" s="463">
        <f t="shared" si="150"/>
        <v>15</v>
      </c>
      <c r="L207" s="463">
        <f t="shared" si="150"/>
        <v>30</v>
      </c>
      <c r="M207" s="463">
        <f t="shared" si="150"/>
        <v>46</v>
      </c>
      <c r="N207" s="463">
        <f t="shared" si="150"/>
        <v>46</v>
      </c>
      <c r="O207" s="463">
        <f t="shared" si="150"/>
        <v>15</v>
      </c>
      <c r="P207" s="463">
        <f t="shared" si="150"/>
        <v>0</v>
      </c>
      <c r="Q207" s="463">
        <f t="shared" si="150"/>
        <v>0</v>
      </c>
      <c r="R207" s="463"/>
      <c r="S207" s="463"/>
      <c r="T207" s="463"/>
      <c r="U207" s="463"/>
      <c r="V207" s="463"/>
      <c r="W207" s="463"/>
      <c r="X207" s="463"/>
      <c r="Y207" s="463"/>
      <c r="Z207" s="463"/>
      <c r="AA207" s="463"/>
      <c r="AB207" s="463"/>
      <c r="AC207" s="463"/>
      <c r="AD207" s="463"/>
      <c r="AE207" s="538">
        <f>SUM(K207:AD207)</f>
        <v>152</v>
      </c>
      <c r="AH207" s="1"/>
      <c r="AI207" s="127"/>
      <c r="AJ207" s="1"/>
      <c r="AK207" s="1"/>
      <c r="AL207" s="1"/>
    </row>
    <row r="208" spans="2:38" ht="14.4" thickBot="1" x14ac:dyDescent="0.3">
      <c r="B208" s="48">
        <v>1</v>
      </c>
      <c r="C208" s="49">
        <v>20</v>
      </c>
      <c r="D208" s="1258" t="str">
        <f>D52</f>
        <v>Equipo de bombeo para Sistema de riego por goteo equivalente a una hectarea</v>
      </c>
      <c r="E208" s="1008"/>
      <c r="F208" s="21" t="s">
        <v>83</v>
      </c>
      <c r="G208" s="41">
        <f t="shared" si="139"/>
        <v>152</v>
      </c>
      <c r="H208" s="410">
        <f>H52</f>
        <v>1100</v>
      </c>
      <c r="I208" s="459">
        <f>G208*H208</f>
        <v>167200</v>
      </c>
      <c r="J208" s="461"/>
      <c r="K208" s="463">
        <f t="shared" si="150"/>
        <v>15</v>
      </c>
      <c r="L208" s="463">
        <f t="shared" si="150"/>
        <v>30</v>
      </c>
      <c r="M208" s="463">
        <f t="shared" si="150"/>
        <v>46</v>
      </c>
      <c r="N208" s="463">
        <f t="shared" si="150"/>
        <v>46</v>
      </c>
      <c r="O208" s="463">
        <f t="shared" si="150"/>
        <v>15</v>
      </c>
      <c r="P208" s="463">
        <f t="shared" si="150"/>
        <v>0</v>
      </c>
      <c r="Q208" s="463">
        <f t="shared" si="150"/>
        <v>0</v>
      </c>
      <c r="R208" s="463"/>
      <c r="S208" s="463"/>
      <c r="T208" s="463"/>
      <c r="U208" s="463"/>
      <c r="V208" s="463"/>
      <c r="W208" s="463"/>
      <c r="X208" s="463"/>
      <c r="Y208" s="463"/>
      <c r="Z208" s="463"/>
      <c r="AA208" s="463"/>
      <c r="AB208" s="463"/>
      <c r="AC208" s="463"/>
      <c r="AD208" s="463"/>
      <c r="AE208" s="519">
        <f>SUM(K208:AD208)</f>
        <v>152</v>
      </c>
    </row>
    <row r="209" spans="2:38" s="2" customFormat="1" ht="14.4" thickBot="1" x14ac:dyDescent="0.3">
      <c r="B209" s="84"/>
      <c r="C209" s="85"/>
      <c r="D209" s="93" t="s">
        <v>215</v>
      </c>
      <c r="E209" s="93"/>
      <c r="F209" s="86"/>
      <c r="G209" s="86"/>
      <c r="H209" s="436"/>
      <c r="I209" s="436"/>
      <c r="J209" s="437">
        <f>SUM(I210:I221)</f>
        <v>1046750</v>
      </c>
      <c r="K209" s="464">
        <f>SUM(K210:K221)</f>
        <v>4148</v>
      </c>
      <c r="L209" s="464">
        <f t="shared" ref="L209:AD209" si="151">SUM(L210:L221)</f>
        <v>10640</v>
      </c>
      <c r="M209" s="464">
        <f t="shared" si="151"/>
        <v>19306</v>
      </c>
      <c r="N209" s="464">
        <f t="shared" si="151"/>
        <v>25377</v>
      </c>
      <c r="O209" s="464">
        <f t="shared" si="151"/>
        <v>22847</v>
      </c>
      <c r="P209" s="464">
        <f t="shared" si="151"/>
        <v>19212</v>
      </c>
      <c r="Q209" s="464">
        <f t="shared" si="151"/>
        <v>18348</v>
      </c>
      <c r="R209" s="464">
        <f t="shared" si="151"/>
        <v>0</v>
      </c>
      <c r="S209" s="464">
        <f t="shared" si="151"/>
        <v>0</v>
      </c>
      <c r="T209" s="464">
        <f t="shared" si="151"/>
        <v>0</v>
      </c>
      <c r="U209" s="464">
        <f t="shared" si="151"/>
        <v>0</v>
      </c>
      <c r="V209" s="464">
        <f t="shared" si="151"/>
        <v>0</v>
      </c>
      <c r="W209" s="464">
        <f t="shared" si="151"/>
        <v>0</v>
      </c>
      <c r="X209" s="464">
        <f t="shared" si="151"/>
        <v>0</v>
      </c>
      <c r="Y209" s="464">
        <f t="shared" si="151"/>
        <v>0</v>
      </c>
      <c r="Z209" s="464">
        <f t="shared" si="151"/>
        <v>0</v>
      </c>
      <c r="AA209" s="464">
        <f t="shared" si="151"/>
        <v>0</v>
      </c>
      <c r="AB209" s="464">
        <f t="shared" si="151"/>
        <v>0</v>
      </c>
      <c r="AC209" s="464">
        <f t="shared" si="151"/>
        <v>0</v>
      </c>
      <c r="AD209" s="464">
        <f t="shared" si="151"/>
        <v>0</v>
      </c>
      <c r="AE209" s="677">
        <f>SUM(AE210:AE221)</f>
        <v>119878</v>
      </c>
      <c r="AH209" s="1"/>
      <c r="AI209" s="127"/>
      <c r="AJ209" s="1"/>
      <c r="AK209" s="1"/>
      <c r="AL209" s="1"/>
    </row>
    <row r="210" spans="2:38" x14ac:dyDescent="0.25">
      <c r="B210" s="50">
        <v>1</v>
      </c>
      <c r="C210" s="51">
        <v>1</v>
      </c>
      <c r="D210" s="1258" t="str">
        <f t="shared" ref="D210:D224" si="152">D54</f>
        <v>Limpieza áreas infectadas de marabú - Desbrozaso (Desbrozadora BMH 480)</v>
      </c>
      <c r="E210" s="119"/>
      <c r="F210" s="120" t="str">
        <f>F54</f>
        <v>hectárea</v>
      </c>
      <c r="G210" s="41">
        <f t="shared" si="139"/>
        <v>152</v>
      </c>
      <c r="H210" s="410">
        <f t="shared" ref="H210:H224" si="153">H54</f>
        <v>300</v>
      </c>
      <c r="I210" s="438">
        <f t="shared" ref="I210:I224" si="154">G210*H210</f>
        <v>45600</v>
      </c>
      <c r="J210" s="439"/>
      <c r="K210" s="463">
        <f t="shared" ref="K210:Q224" si="155">ROUND(K136/$H210,0)</f>
        <v>15</v>
      </c>
      <c r="L210" s="463">
        <f t="shared" si="155"/>
        <v>30</v>
      </c>
      <c r="M210" s="463">
        <f t="shared" si="155"/>
        <v>46</v>
      </c>
      <c r="N210" s="463">
        <f t="shared" si="155"/>
        <v>46</v>
      </c>
      <c r="O210" s="463">
        <f t="shared" si="155"/>
        <v>15</v>
      </c>
      <c r="P210" s="463">
        <f t="shared" si="155"/>
        <v>0</v>
      </c>
      <c r="Q210" s="463">
        <f t="shared" si="155"/>
        <v>0</v>
      </c>
      <c r="R210" s="463"/>
      <c r="S210" s="463"/>
      <c r="T210" s="463"/>
      <c r="U210" s="463"/>
      <c r="V210" s="463"/>
      <c r="W210" s="463"/>
      <c r="X210" s="463"/>
      <c r="Y210" s="463"/>
      <c r="Z210" s="463"/>
      <c r="AA210" s="463"/>
      <c r="AB210" s="463"/>
      <c r="AC210" s="463"/>
      <c r="AD210" s="463"/>
      <c r="AE210" s="519">
        <f t="shared" ref="AE210:AE218" si="156">SUM(K210:AD210)</f>
        <v>152</v>
      </c>
    </row>
    <row r="211" spans="2:38" x14ac:dyDescent="0.25">
      <c r="B211" s="48">
        <v>1</v>
      </c>
      <c r="C211" s="49">
        <v>1</v>
      </c>
      <c r="D211" s="1258" t="str">
        <f t="shared" si="152"/>
        <v>Limpieza áreas infectadas de marabú - Astilladora (Rotovator RT 400)</v>
      </c>
      <c r="E211" s="1011"/>
      <c r="F211" s="120" t="str">
        <f t="shared" ref="F211:F224" si="157">F55</f>
        <v>hectárea</v>
      </c>
      <c r="G211" s="41">
        <f t="shared" si="139"/>
        <v>152</v>
      </c>
      <c r="H211" s="410">
        <f t="shared" si="153"/>
        <v>300</v>
      </c>
      <c r="I211" s="431">
        <f t="shared" si="154"/>
        <v>45600</v>
      </c>
      <c r="J211" s="417"/>
      <c r="K211" s="463">
        <f t="shared" si="155"/>
        <v>15</v>
      </c>
      <c r="L211" s="463">
        <f t="shared" si="155"/>
        <v>30</v>
      </c>
      <c r="M211" s="463">
        <f t="shared" si="155"/>
        <v>46</v>
      </c>
      <c r="N211" s="463">
        <f t="shared" si="155"/>
        <v>46</v>
      </c>
      <c r="O211" s="463">
        <f t="shared" si="155"/>
        <v>15</v>
      </c>
      <c r="P211" s="463">
        <f t="shared" si="155"/>
        <v>0</v>
      </c>
      <c r="Q211" s="463">
        <f t="shared" si="155"/>
        <v>0</v>
      </c>
      <c r="R211" s="463"/>
      <c r="S211" s="463"/>
      <c r="T211" s="463"/>
      <c r="U211" s="463"/>
      <c r="V211" s="463"/>
      <c r="W211" s="463"/>
      <c r="X211" s="463"/>
      <c r="Y211" s="463"/>
      <c r="Z211" s="463"/>
      <c r="AA211" s="463"/>
      <c r="AB211" s="463"/>
      <c r="AC211" s="463"/>
      <c r="AD211" s="463"/>
      <c r="AE211" s="519">
        <f t="shared" si="156"/>
        <v>152</v>
      </c>
    </row>
    <row r="212" spans="2:38" x14ac:dyDescent="0.25">
      <c r="B212" s="48">
        <v>1</v>
      </c>
      <c r="C212" s="49">
        <v>1</v>
      </c>
      <c r="D212" s="1258" t="str">
        <f t="shared" si="152"/>
        <v>Preparacion de suelo -  Subsolado (Subsolador de 3 organos)</v>
      </c>
      <c r="E212" s="1008"/>
      <c r="F212" s="120" t="str">
        <f t="shared" si="157"/>
        <v>hectárea</v>
      </c>
      <c r="G212" s="41">
        <f t="shared" si="139"/>
        <v>152</v>
      </c>
      <c r="H212" s="410">
        <f t="shared" si="153"/>
        <v>245</v>
      </c>
      <c r="I212" s="431">
        <f t="shared" si="154"/>
        <v>37240</v>
      </c>
      <c r="J212" s="417"/>
      <c r="K212" s="463">
        <f t="shared" si="155"/>
        <v>15</v>
      </c>
      <c r="L212" s="463">
        <f t="shared" si="155"/>
        <v>30</v>
      </c>
      <c r="M212" s="463">
        <f t="shared" si="155"/>
        <v>46</v>
      </c>
      <c r="N212" s="463">
        <f t="shared" si="155"/>
        <v>46</v>
      </c>
      <c r="O212" s="463">
        <f t="shared" si="155"/>
        <v>15</v>
      </c>
      <c r="P212" s="463">
        <f t="shared" si="155"/>
        <v>0</v>
      </c>
      <c r="Q212" s="463">
        <f t="shared" si="155"/>
        <v>0</v>
      </c>
      <c r="R212" s="463"/>
      <c r="S212" s="463"/>
      <c r="T212" s="463"/>
      <c r="U212" s="463"/>
      <c r="V212" s="463"/>
      <c r="W212" s="463"/>
      <c r="X212" s="463"/>
      <c r="Y212" s="463"/>
      <c r="Z212" s="463"/>
      <c r="AA212" s="463"/>
      <c r="AB212" s="463"/>
      <c r="AC212" s="463"/>
      <c r="AD212" s="463"/>
      <c r="AE212" s="519">
        <f t="shared" si="156"/>
        <v>152</v>
      </c>
    </row>
    <row r="213" spans="2:38" x14ac:dyDescent="0.25">
      <c r="B213" s="48">
        <v>1</v>
      </c>
      <c r="C213" s="49">
        <v>1</v>
      </c>
      <c r="D213" s="1258" t="str">
        <f t="shared" si="152"/>
        <v>Preparacion de suelo -  Roturado (Multiarado)</v>
      </c>
      <c r="E213" s="1008"/>
      <c r="F213" s="120" t="str">
        <f t="shared" si="157"/>
        <v>hectárea</v>
      </c>
      <c r="G213" s="41">
        <f t="shared" si="139"/>
        <v>152</v>
      </c>
      <c r="H213" s="410">
        <f t="shared" si="153"/>
        <v>245</v>
      </c>
      <c r="I213" s="431">
        <f t="shared" si="154"/>
        <v>37240</v>
      </c>
      <c r="J213" s="417"/>
      <c r="K213" s="463">
        <f t="shared" si="155"/>
        <v>15</v>
      </c>
      <c r="L213" s="463">
        <f t="shared" si="155"/>
        <v>30</v>
      </c>
      <c r="M213" s="463">
        <f t="shared" si="155"/>
        <v>46</v>
      </c>
      <c r="N213" s="463">
        <f t="shared" si="155"/>
        <v>46</v>
      </c>
      <c r="O213" s="463">
        <f t="shared" si="155"/>
        <v>15</v>
      </c>
      <c r="P213" s="463">
        <f t="shared" si="155"/>
        <v>0</v>
      </c>
      <c r="Q213" s="463">
        <f t="shared" si="155"/>
        <v>0</v>
      </c>
      <c r="R213" s="463"/>
      <c r="S213" s="463"/>
      <c r="T213" s="463"/>
      <c r="U213" s="463"/>
      <c r="V213" s="463"/>
      <c r="W213" s="463"/>
      <c r="X213" s="463"/>
      <c r="Y213" s="463"/>
      <c r="Z213" s="463"/>
      <c r="AA213" s="463"/>
      <c r="AB213" s="463"/>
      <c r="AC213" s="463"/>
      <c r="AD213" s="463"/>
      <c r="AE213" s="519">
        <f t="shared" si="156"/>
        <v>152</v>
      </c>
    </row>
    <row r="214" spans="2:38" x14ac:dyDescent="0.25">
      <c r="B214" s="48">
        <v>1</v>
      </c>
      <c r="C214" s="49">
        <v>1</v>
      </c>
      <c r="D214" s="1258" t="str">
        <f t="shared" si="152"/>
        <v>Preparacion de suelo -  Alistamiento (Tillers Cultivador)</v>
      </c>
      <c r="E214" s="1008"/>
      <c r="F214" s="120" t="str">
        <f t="shared" si="157"/>
        <v>hectárea</v>
      </c>
      <c r="G214" s="41">
        <f t="shared" si="139"/>
        <v>152</v>
      </c>
      <c r="H214" s="410">
        <f t="shared" si="153"/>
        <v>245</v>
      </c>
      <c r="I214" s="431">
        <f t="shared" si="154"/>
        <v>37240</v>
      </c>
      <c r="J214" s="417"/>
      <c r="K214" s="463">
        <f t="shared" si="155"/>
        <v>15</v>
      </c>
      <c r="L214" s="463">
        <f t="shared" si="155"/>
        <v>30</v>
      </c>
      <c r="M214" s="463">
        <f t="shared" si="155"/>
        <v>46</v>
      </c>
      <c r="N214" s="463">
        <f t="shared" si="155"/>
        <v>46</v>
      </c>
      <c r="O214" s="463">
        <f t="shared" si="155"/>
        <v>15</v>
      </c>
      <c r="P214" s="463">
        <f t="shared" si="155"/>
        <v>0</v>
      </c>
      <c r="Q214" s="463">
        <f t="shared" si="155"/>
        <v>0</v>
      </c>
      <c r="R214" s="463"/>
      <c r="S214" s="463"/>
      <c r="T214" s="463"/>
      <c r="U214" s="463"/>
      <c r="V214" s="463"/>
      <c r="W214" s="463"/>
      <c r="X214" s="463"/>
      <c r="Y214" s="463"/>
      <c r="Z214" s="463"/>
      <c r="AA214" s="463"/>
      <c r="AB214" s="463"/>
      <c r="AC214" s="463"/>
      <c r="AD214" s="463"/>
      <c r="AE214" s="519">
        <f t="shared" si="156"/>
        <v>152</v>
      </c>
    </row>
    <row r="215" spans="2:38" x14ac:dyDescent="0.25">
      <c r="B215" s="48">
        <v>1</v>
      </c>
      <c r="C215" s="49">
        <v>1</v>
      </c>
      <c r="D215" s="1258" t="str">
        <f t="shared" si="152"/>
        <v>Plantacion - Surcado - Surcado (Surcadro de 3 organos)</v>
      </c>
      <c r="E215" s="1008"/>
      <c r="F215" s="120" t="str">
        <f t="shared" si="157"/>
        <v>hectárea</v>
      </c>
      <c r="G215" s="41">
        <f t="shared" si="139"/>
        <v>77</v>
      </c>
      <c r="H215" s="410">
        <f t="shared" si="153"/>
        <v>245</v>
      </c>
      <c r="I215" s="431">
        <f t="shared" si="154"/>
        <v>18865</v>
      </c>
      <c r="J215" s="417"/>
      <c r="K215" s="463">
        <f t="shared" si="155"/>
        <v>8</v>
      </c>
      <c r="L215" s="463">
        <f t="shared" si="155"/>
        <v>15</v>
      </c>
      <c r="M215" s="463">
        <f t="shared" si="155"/>
        <v>23</v>
      </c>
      <c r="N215" s="463">
        <f t="shared" si="155"/>
        <v>23</v>
      </c>
      <c r="O215" s="463">
        <f t="shared" si="155"/>
        <v>8</v>
      </c>
      <c r="P215" s="463">
        <f t="shared" si="155"/>
        <v>0</v>
      </c>
      <c r="Q215" s="463">
        <f t="shared" si="155"/>
        <v>0</v>
      </c>
      <c r="R215" s="463"/>
      <c r="S215" s="463"/>
      <c r="T215" s="463"/>
      <c r="U215" s="463"/>
      <c r="V215" s="463"/>
      <c r="W215" s="463"/>
      <c r="X215" s="463"/>
      <c r="Y215" s="463"/>
      <c r="Z215" s="463"/>
      <c r="AA215" s="463"/>
      <c r="AB215" s="463"/>
      <c r="AC215" s="463"/>
      <c r="AD215" s="463"/>
      <c r="AE215" s="519">
        <f t="shared" si="156"/>
        <v>77</v>
      </c>
    </row>
    <row r="216" spans="2:38" x14ac:dyDescent="0.25">
      <c r="B216" s="48">
        <v>1</v>
      </c>
      <c r="C216" s="49">
        <v>10</v>
      </c>
      <c r="D216" s="1258" t="str">
        <f t="shared" si="152"/>
        <v>Plantacion - Ahoyado (Barrenador)</v>
      </c>
      <c r="E216" s="1008"/>
      <c r="F216" s="120" t="str">
        <f t="shared" si="157"/>
        <v>hectárea</v>
      </c>
      <c r="G216" s="41">
        <f t="shared" si="139"/>
        <v>152</v>
      </c>
      <c r="H216" s="410">
        <f t="shared" si="153"/>
        <v>350</v>
      </c>
      <c r="I216" s="431">
        <f t="shared" si="154"/>
        <v>53200</v>
      </c>
      <c r="J216" s="417"/>
      <c r="K216" s="463">
        <f t="shared" si="155"/>
        <v>15</v>
      </c>
      <c r="L216" s="463">
        <f t="shared" si="155"/>
        <v>30</v>
      </c>
      <c r="M216" s="463">
        <f t="shared" si="155"/>
        <v>46</v>
      </c>
      <c r="N216" s="463">
        <f t="shared" si="155"/>
        <v>46</v>
      </c>
      <c r="O216" s="463">
        <f t="shared" si="155"/>
        <v>15</v>
      </c>
      <c r="P216" s="463">
        <f t="shared" si="155"/>
        <v>0</v>
      </c>
      <c r="Q216" s="463">
        <f t="shared" si="155"/>
        <v>0</v>
      </c>
      <c r="R216" s="463"/>
      <c r="S216" s="463"/>
      <c r="T216" s="463"/>
      <c r="U216" s="463"/>
      <c r="V216" s="463"/>
      <c r="W216" s="463"/>
      <c r="X216" s="463"/>
      <c r="Y216" s="463"/>
      <c r="Z216" s="463"/>
      <c r="AA216" s="463"/>
      <c r="AB216" s="463"/>
      <c r="AC216" s="463"/>
      <c r="AD216" s="463"/>
      <c r="AE216" s="519">
        <f t="shared" si="156"/>
        <v>152</v>
      </c>
    </row>
    <row r="217" spans="2:38" x14ac:dyDescent="0.25">
      <c r="B217" s="48">
        <v>1</v>
      </c>
      <c r="C217" s="49">
        <v>1</v>
      </c>
      <c r="D217" s="1258" t="str">
        <f t="shared" si="152"/>
        <v>Plantacion - Transporte insumos y materiales (Trailer tribasculante  de 7 toneladas)</v>
      </c>
      <c r="E217" s="1008"/>
      <c r="F217" s="120" t="str">
        <f t="shared" si="157"/>
        <v>kilometro</v>
      </c>
      <c r="G217" s="41">
        <f t="shared" si="139"/>
        <v>87777</v>
      </c>
      <c r="H217" s="410">
        <f t="shared" si="153"/>
        <v>5</v>
      </c>
      <c r="I217" s="431">
        <f t="shared" si="154"/>
        <v>438885</v>
      </c>
      <c r="J217" s="417"/>
      <c r="K217" s="463">
        <f t="shared" si="155"/>
        <v>4020</v>
      </c>
      <c r="L217" s="463">
        <f t="shared" si="155"/>
        <v>9604</v>
      </c>
      <c r="M217" s="463">
        <f t="shared" si="155"/>
        <v>16573</v>
      </c>
      <c r="N217" s="463">
        <f t="shared" si="155"/>
        <v>20250</v>
      </c>
      <c r="O217" s="463">
        <f t="shared" si="155"/>
        <v>15590</v>
      </c>
      <c r="P217" s="463">
        <f t="shared" si="155"/>
        <v>11302</v>
      </c>
      <c r="Q217" s="463">
        <f t="shared" si="155"/>
        <v>10438</v>
      </c>
      <c r="R217" s="463"/>
      <c r="S217" s="463"/>
      <c r="T217" s="463"/>
      <c r="U217" s="463"/>
      <c r="V217" s="463"/>
      <c r="W217" s="463"/>
      <c r="X217" s="463"/>
      <c r="Y217" s="463"/>
      <c r="Z217" s="463"/>
      <c r="AA217" s="463"/>
      <c r="AB217" s="463"/>
      <c r="AC217" s="463"/>
      <c r="AD217" s="463"/>
      <c r="AE217" s="519">
        <f t="shared" si="156"/>
        <v>87777</v>
      </c>
    </row>
    <row r="218" spans="2:38" x14ac:dyDescent="0.25">
      <c r="B218" s="48">
        <v>1</v>
      </c>
      <c r="C218" s="49">
        <v>1</v>
      </c>
      <c r="D218" s="1258" t="str">
        <f t="shared" si="152"/>
        <v>Atenciones Culturales - Fertilizacion - Aplicación de Biofertilizante - (Asperjadora integral de 400 litros)</v>
      </c>
      <c r="E218" s="1008"/>
      <c r="F218" s="120" t="str">
        <f t="shared" si="157"/>
        <v>hectárea</v>
      </c>
      <c r="G218" s="41">
        <f t="shared" si="139"/>
        <v>152</v>
      </c>
      <c r="H218" s="410">
        <f t="shared" si="153"/>
        <v>250</v>
      </c>
      <c r="I218" s="431">
        <f t="shared" si="154"/>
        <v>38000</v>
      </c>
      <c r="J218" s="417"/>
      <c r="K218" s="463">
        <f t="shared" si="155"/>
        <v>15</v>
      </c>
      <c r="L218" s="463">
        <f t="shared" si="155"/>
        <v>30</v>
      </c>
      <c r="M218" s="463">
        <f t="shared" si="155"/>
        <v>46</v>
      </c>
      <c r="N218" s="463">
        <f t="shared" si="155"/>
        <v>46</v>
      </c>
      <c r="O218" s="463">
        <f t="shared" si="155"/>
        <v>15</v>
      </c>
      <c r="P218" s="463">
        <f t="shared" si="155"/>
        <v>0</v>
      </c>
      <c r="Q218" s="463">
        <f t="shared" si="155"/>
        <v>0</v>
      </c>
      <c r="R218" s="463"/>
      <c r="S218" s="463"/>
      <c r="T218" s="463"/>
      <c r="U218" s="463"/>
      <c r="V218" s="463"/>
      <c r="W218" s="463"/>
      <c r="X218" s="463"/>
      <c r="Y218" s="463"/>
      <c r="Z218" s="463"/>
      <c r="AA218" s="463"/>
      <c r="AB218" s="463"/>
      <c r="AC218" s="463"/>
      <c r="AD218" s="463"/>
      <c r="AE218" s="519">
        <f t="shared" si="156"/>
        <v>152</v>
      </c>
    </row>
    <row r="219" spans="2:38" x14ac:dyDescent="0.25">
      <c r="B219" s="48">
        <v>2</v>
      </c>
      <c r="C219" s="49">
        <v>10</v>
      </c>
      <c r="D219" s="1258" t="str">
        <f t="shared" si="152"/>
        <v>Atenciones Culturales - Establecimiento de trochas corta fuego -  Astilladora (Rotovator RT 400)</v>
      </c>
      <c r="E219" s="1008"/>
      <c r="F219" s="120" t="str">
        <f t="shared" si="157"/>
        <v>hectárea</v>
      </c>
      <c r="G219" s="41">
        <f t="shared" si="139"/>
        <v>152</v>
      </c>
      <c r="H219" s="410">
        <f t="shared" si="153"/>
        <v>245</v>
      </c>
      <c r="I219" s="431">
        <f t="shared" si="154"/>
        <v>37240</v>
      </c>
      <c r="J219" s="417"/>
      <c r="K219" s="463">
        <f t="shared" si="155"/>
        <v>15</v>
      </c>
      <c r="L219" s="463">
        <f t="shared" si="155"/>
        <v>30</v>
      </c>
      <c r="M219" s="463">
        <f t="shared" si="155"/>
        <v>46</v>
      </c>
      <c r="N219" s="463">
        <f t="shared" si="155"/>
        <v>46</v>
      </c>
      <c r="O219" s="463">
        <f t="shared" si="155"/>
        <v>15</v>
      </c>
      <c r="P219" s="463">
        <f t="shared" si="155"/>
        <v>0</v>
      </c>
      <c r="Q219" s="463">
        <f t="shared" si="155"/>
        <v>0</v>
      </c>
      <c r="R219" s="463"/>
      <c r="S219" s="463"/>
      <c r="T219" s="463"/>
      <c r="U219" s="463"/>
      <c r="V219" s="463"/>
      <c r="W219" s="463"/>
      <c r="X219" s="463"/>
      <c r="Y219" s="463"/>
      <c r="Z219" s="463"/>
      <c r="AA219" s="463"/>
      <c r="AB219" s="463"/>
      <c r="AC219" s="463"/>
      <c r="AD219" s="463"/>
      <c r="AE219" s="519">
        <f t="shared" ref="AE219:AE224" si="158">SUM(K219:AD219)</f>
        <v>152</v>
      </c>
    </row>
    <row r="220" spans="2:38" x14ac:dyDescent="0.25">
      <c r="B220" s="48">
        <v>7</v>
      </c>
      <c r="C220" s="49">
        <v>20</v>
      </c>
      <c r="D220" s="1258" t="str">
        <f t="shared" si="152"/>
        <v>Atenciones Culturales - Mantenimiento de trochas corta fuego - Roturado (Multarado 6 en 1)</v>
      </c>
      <c r="E220" s="1008"/>
      <c r="F220" s="120" t="str">
        <f t="shared" si="157"/>
        <v>hectárea</v>
      </c>
      <c r="G220" s="41">
        <f t="shared" si="139"/>
        <v>592</v>
      </c>
      <c r="H220" s="410">
        <f t="shared" si="153"/>
        <v>180</v>
      </c>
      <c r="I220" s="431">
        <f t="shared" si="154"/>
        <v>106560</v>
      </c>
      <c r="J220" s="417"/>
      <c r="K220" s="463">
        <f t="shared" si="155"/>
        <v>0</v>
      </c>
      <c r="L220" s="463">
        <f t="shared" si="155"/>
        <v>15</v>
      </c>
      <c r="M220" s="463">
        <f t="shared" si="155"/>
        <v>45</v>
      </c>
      <c r="N220" s="463">
        <f t="shared" si="155"/>
        <v>91</v>
      </c>
      <c r="O220" s="463">
        <f t="shared" si="155"/>
        <v>137</v>
      </c>
      <c r="P220" s="463">
        <f t="shared" si="155"/>
        <v>152</v>
      </c>
      <c r="Q220" s="463">
        <f t="shared" si="155"/>
        <v>152</v>
      </c>
      <c r="R220" s="463"/>
      <c r="S220" s="463"/>
      <c r="T220" s="463"/>
      <c r="U220" s="463"/>
      <c r="V220" s="463"/>
      <c r="W220" s="463"/>
      <c r="X220" s="463"/>
      <c r="Y220" s="463"/>
      <c r="Z220" s="463"/>
      <c r="AA220" s="463"/>
      <c r="AB220" s="463"/>
      <c r="AC220" s="463"/>
      <c r="AD220" s="463"/>
      <c r="AE220" s="519">
        <f t="shared" si="158"/>
        <v>592</v>
      </c>
    </row>
    <row r="221" spans="2:38" x14ac:dyDescent="0.25">
      <c r="B221" s="48">
        <v>3</v>
      </c>
      <c r="C221" s="49">
        <v>16</v>
      </c>
      <c r="D221" s="1258" t="str">
        <f t="shared" si="152"/>
        <v>Cosecha - Transporte (Diesel secccion insumos)  (Trailer tribasculante  de 14 toneladas)</v>
      </c>
      <c r="E221" s="1008"/>
      <c r="F221" s="120" t="str">
        <f t="shared" si="157"/>
        <v>kilometro</v>
      </c>
      <c r="G221" s="41">
        <f t="shared" si="139"/>
        <v>30216</v>
      </c>
      <c r="H221" s="410">
        <f t="shared" si="153"/>
        <v>5</v>
      </c>
      <c r="I221" s="431">
        <f t="shared" si="154"/>
        <v>151080</v>
      </c>
      <c r="J221" s="417"/>
      <c r="K221" s="463">
        <f t="shared" si="155"/>
        <v>0</v>
      </c>
      <c r="L221" s="463">
        <f t="shared" si="155"/>
        <v>766</v>
      </c>
      <c r="M221" s="463">
        <f t="shared" si="155"/>
        <v>2297</v>
      </c>
      <c r="N221" s="463">
        <f t="shared" si="155"/>
        <v>4645</v>
      </c>
      <c r="O221" s="463">
        <f t="shared" si="155"/>
        <v>6992</v>
      </c>
      <c r="P221" s="463">
        <f t="shared" si="155"/>
        <v>7758</v>
      </c>
      <c r="Q221" s="463">
        <f t="shared" si="155"/>
        <v>7758</v>
      </c>
      <c r="R221" s="463"/>
      <c r="S221" s="463"/>
      <c r="T221" s="463"/>
      <c r="U221" s="463"/>
      <c r="V221" s="463"/>
      <c r="W221" s="463"/>
      <c r="X221" s="463"/>
      <c r="Y221" s="463"/>
      <c r="Z221" s="463"/>
      <c r="AA221" s="463"/>
      <c r="AB221" s="463"/>
      <c r="AC221" s="463"/>
      <c r="AD221" s="463"/>
      <c r="AE221" s="519">
        <f t="shared" si="158"/>
        <v>30216</v>
      </c>
    </row>
    <row r="222" spans="2:38" x14ac:dyDescent="0.25">
      <c r="B222" s="49">
        <f t="shared" ref="B222:C224" si="159">B66</f>
        <v>1</v>
      </c>
      <c r="C222" s="49">
        <f t="shared" si="159"/>
        <v>10</v>
      </c>
      <c r="D222" s="1259" t="str">
        <f t="shared" si="152"/>
        <v>Uso de agua superficial para riego - plátano</v>
      </c>
      <c r="E222" s="1259"/>
      <c r="F222" s="52" t="str">
        <f t="shared" si="157"/>
        <v>metro cubico</v>
      </c>
      <c r="G222" s="41">
        <f t="shared" si="139"/>
        <v>661563</v>
      </c>
      <c r="H222" s="410">
        <f t="shared" si="153"/>
        <v>0.7</v>
      </c>
      <c r="I222" s="431">
        <f t="shared" si="154"/>
        <v>463094.1</v>
      </c>
      <c r="J222" s="431"/>
      <c r="K222" s="463">
        <f t="shared" si="155"/>
        <v>13338</v>
      </c>
      <c r="L222" s="463">
        <f t="shared" si="155"/>
        <v>40014</v>
      </c>
      <c r="M222" s="463">
        <f t="shared" si="155"/>
        <v>80917</v>
      </c>
      <c r="N222" s="463">
        <f t="shared" si="155"/>
        <v>121820</v>
      </c>
      <c r="O222" s="463">
        <f t="shared" si="155"/>
        <v>135158</v>
      </c>
      <c r="P222" s="463">
        <f t="shared" si="155"/>
        <v>135158</v>
      </c>
      <c r="Q222" s="463">
        <f t="shared" si="155"/>
        <v>135158</v>
      </c>
      <c r="R222" s="463"/>
      <c r="S222" s="463"/>
      <c r="T222" s="463"/>
      <c r="U222" s="463"/>
      <c r="V222" s="463"/>
      <c r="W222" s="463"/>
      <c r="X222" s="463"/>
      <c r="Y222" s="463"/>
      <c r="Z222" s="463"/>
      <c r="AA222" s="463"/>
      <c r="AB222" s="463"/>
      <c r="AC222" s="463"/>
      <c r="AD222" s="463"/>
      <c r="AE222" s="519">
        <f t="shared" si="158"/>
        <v>661563</v>
      </c>
    </row>
    <row r="223" spans="2:38" x14ac:dyDescent="0.25">
      <c r="B223" s="49">
        <f t="shared" si="159"/>
        <v>1</v>
      </c>
      <c r="C223" s="49">
        <f t="shared" si="159"/>
        <v>1</v>
      </c>
      <c r="D223" s="1259" t="str">
        <f t="shared" si="152"/>
        <v>Analisis de suelo - 3 muestras/ha.</v>
      </c>
      <c r="E223" s="1259"/>
      <c r="F223" s="52" t="str">
        <f t="shared" si="157"/>
        <v>hectárea</v>
      </c>
      <c r="G223" s="41">
        <f t="shared" si="139"/>
        <v>243</v>
      </c>
      <c r="H223" s="410">
        <f t="shared" si="153"/>
        <v>150</v>
      </c>
      <c r="I223" s="431">
        <f t="shared" si="154"/>
        <v>36450</v>
      </c>
      <c r="J223" s="431"/>
      <c r="K223" s="463">
        <f t="shared" si="155"/>
        <v>15</v>
      </c>
      <c r="L223" s="463">
        <f t="shared" si="155"/>
        <v>30</v>
      </c>
      <c r="M223" s="463">
        <f t="shared" si="155"/>
        <v>46</v>
      </c>
      <c r="N223" s="463">
        <f t="shared" si="155"/>
        <v>46</v>
      </c>
      <c r="O223" s="463">
        <f t="shared" si="155"/>
        <v>30</v>
      </c>
      <c r="P223" s="463">
        <f t="shared" si="155"/>
        <v>30</v>
      </c>
      <c r="Q223" s="463">
        <f t="shared" si="155"/>
        <v>46</v>
      </c>
      <c r="R223" s="463"/>
      <c r="S223" s="463"/>
      <c r="T223" s="463"/>
      <c r="U223" s="463"/>
      <c r="V223" s="463"/>
      <c r="W223" s="463"/>
      <c r="X223" s="463"/>
      <c r="Y223" s="463"/>
      <c r="Z223" s="463"/>
      <c r="AA223" s="463"/>
      <c r="AB223" s="463"/>
      <c r="AC223" s="463"/>
      <c r="AD223" s="463"/>
      <c r="AE223" s="519">
        <f t="shared" si="158"/>
        <v>243</v>
      </c>
    </row>
    <row r="224" spans="2:38" ht="14.4" thickBot="1" x14ac:dyDescent="0.3">
      <c r="B224" s="49">
        <f t="shared" si="159"/>
        <v>1</v>
      </c>
      <c r="C224" s="49">
        <f t="shared" si="159"/>
        <v>1</v>
      </c>
      <c r="D224" s="1259" t="str">
        <f t="shared" si="152"/>
        <v>Analisis de agua para riego</v>
      </c>
      <c r="E224" s="1259"/>
      <c r="F224" s="52" t="str">
        <f t="shared" si="157"/>
        <v>muestra</v>
      </c>
      <c r="G224" s="41">
        <f t="shared" si="139"/>
        <v>243</v>
      </c>
      <c r="H224" s="410">
        <f t="shared" si="153"/>
        <v>15.58</v>
      </c>
      <c r="I224" s="431">
        <f t="shared" si="154"/>
        <v>3785.94</v>
      </c>
      <c r="J224" s="431"/>
      <c r="K224" s="463">
        <f t="shared" si="155"/>
        <v>15</v>
      </c>
      <c r="L224" s="463">
        <f t="shared" si="155"/>
        <v>30</v>
      </c>
      <c r="M224" s="463">
        <f t="shared" si="155"/>
        <v>46</v>
      </c>
      <c r="N224" s="463">
        <f t="shared" si="155"/>
        <v>46</v>
      </c>
      <c r="O224" s="463">
        <f t="shared" si="155"/>
        <v>30</v>
      </c>
      <c r="P224" s="463">
        <f t="shared" si="155"/>
        <v>30</v>
      </c>
      <c r="Q224" s="463">
        <f t="shared" si="155"/>
        <v>46</v>
      </c>
      <c r="R224" s="463"/>
      <c r="S224" s="463"/>
      <c r="T224" s="463"/>
      <c r="U224" s="463"/>
      <c r="V224" s="463"/>
      <c r="W224" s="463"/>
      <c r="X224" s="463"/>
      <c r="Y224" s="463"/>
      <c r="Z224" s="463"/>
      <c r="AA224" s="463"/>
      <c r="AB224" s="463"/>
      <c r="AC224" s="463"/>
      <c r="AD224" s="463"/>
      <c r="AE224" s="519">
        <f t="shared" si="158"/>
        <v>243</v>
      </c>
    </row>
    <row r="225" spans="2:31" ht="14.4" thickBot="1" x14ac:dyDescent="0.3">
      <c r="B225" s="1304"/>
      <c r="C225" s="1305"/>
      <c r="D225" s="1302" t="s">
        <v>178</v>
      </c>
      <c r="E225" s="1302"/>
      <c r="F225" s="1303"/>
      <c r="G225" s="64"/>
      <c r="H225" s="64"/>
      <c r="I225" s="413"/>
      <c r="J225" s="1318">
        <f>J209+J205+J192+J172</f>
        <v>2652922.3079999997</v>
      </c>
      <c r="K225" s="465">
        <f t="shared" ref="K225:AE225" si="160">K172+K192+K205+K209</f>
        <v>86468</v>
      </c>
      <c r="L225" s="465">
        <f t="shared" si="160"/>
        <v>185840</v>
      </c>
      <c r="M225" s="465">
        <f t="shared" si="160"/>
        <v>303629</v>
      </c>
      <c r="N225" s="465">
        <f t="shared" si="160"/>
        <v>332409</v>
      </c>
      <c r="O225" s="465">
        <f t="shared" si="160"/>
        <v>172603</v>
      </c>
      <c r="P225" s="465">
        <f t="shared" si="160"/>
        <v>66865</v>
      </c>
      <c r="Q225" s="465">
        <f t="shared" si="160"/>
        <v>35405</v>
      </c>
      <c r="R225" s="465">
        <f t="shared" si="160"/>
        <v>0</v>
      </c>
      <c r="S225" s="465">
        <f t="shared" si="160"/>
        <v>0</v>
      </c>
      <c r="T225" s="465">
        <f t="shared" si="160"/>
        <v>0</v>
      </c>
      <c r="U225" s="465">
        <f t="shared" si="160"/>
        <v>0</v>
      </c>
      <c r="V225" s="465">
        <f t="shared" si="160"/>
        <v>0</v>
      </c>
      <c r="W225" s="465">
        <f t="shared" si="160"/>
        <v>0</v>
      </c>
      <c r="X225" s="465">
        <f t="shared" si="160"/>
        <v>0</v>
      </c>
      <c r="Y225" s="465">
        <f t="shared" si="160"/>
        <v>0</v>
      </c>
      <c r="Z225" s="465">
        <f t="shared" si="160"/>
        <v>0</v>
      </c>
      <c r="AA225" s="465">
        <f t="shared" si="160"/>
        <v>0</v>
      </c>
      <c r="AB225" s="465">
        <f t="shared" si="160"/>
        <v>0</v>
      </c>
      <c r="AC225" s="465">
        <f t="shared" si="160"/>
        <v>0</v>
      </c>
      <c r="AD225" s="465">
        <f t="shared" si="160"/>
        <v>0</v>
      </c>
      <c r="AE225" s="465">
        <f t="shared" si="160"/>
        <v>1183219</v>
      </c>
    </row>
    <row r="226" spans="2:31" ht="14.4" thickBot="1" x14ac:dyDescent="0.3">
      <c r="B226" s="61"/>
      <c r="C226" s="62"/>
      <c r="D226" s="91" t="s">
        <v>179</v>
      </c>
      <c r="E226" s="91"/>
      <c r="F226" s="63"/>
      <c r="G226" s="64"/>
      <c r="H226" s="64"/>
      <c r="I226" s="64"/>
      <c r="J226" s="65">
        <f>I227+I228</f>
        <v>132646.11539999998</v>
      </c>
      <c r="K226" s="465">
        <f t="shared" ref="K226:AE226" si="161">SUM(K227:K228)</f>
        <v>0</v>
      </c>
      <c r="L226" s="465">
        <f t="shared" si="161"/>
        <v>0</v>
      </c>
      <c r="M226" s="465">
        <f t="shared" si="161"/>
        <v>0</v>
      </c>
      <c r="N226" s="465">
        <f t="shared" si="161"/>
        <v>0</v>
      </c>
      <c r="O226" s="465">
        <f t="shared" si="161"/>
        <v>0</v>
      </c>
      <c r="P226" s="465">
        <f t="shared" si="161"/>
        <v>0</v>
      </c>
      <c r="Q226" s="465">
        <f t="shared" si="161"/>
        <v>0</v>
      </c>
      <c r="R226" s="465">
        <f t="shared" si="161"/>
        <v>0</v>
      </c>
      <c r="S226" s="465">
        <f t="shared" si="161"/>
        <v>0</v>
      </c>
      <c r="T226" s="465">
        <f t="shared" si="161"/>
        <v>0</v>
      </c>
      <c r="U226" s="465">
        <f t="shared" si="161"/>
        <v>0</v>
      </c>
      <c r="V226" s="465">
        <f t="shared" si="161"/>
        <v>0</v>
      </c>
      <c r="W226" s="465">
        <f t="shared" si="161"/>
        <v>0</v>
      </c>
      <c r="X226" s="465">
        <f t="shared" si="161"/>
        <v>0</v>
      </c>
      <c r="Y226" s="465">
        <f t="shared" si="161"/>
        <v>0</v>
      </c>
      <c r="Z226" s="465">
        <f t="shared" si="161"/>
        <v>0</v>
      </c>
      <c r="AA226" s="465">
        <f t="shared" si="161"/>
        <v>0</v>
      </c>
      <c r="AB226" s="465">
        <f t="shared" si="161"/>
        <v>0</v>
      </c>
      <c r="AC226" s="465">
        <f t="shared" si="161"/>
        <v>0</v>
      </c>
      <c r="AD226" s="465">
        <f t="shared" si="161"/>
        <v>0</v>
      </c>
      <c r="AE226" s="465">
        <f t="shared" si="161"/>
        <v>0</v>
      </c>
    </row>
    <row r="227" spans="2:31" x14ac:dyDescent="0.25">
      <c r="B227" s="42">
        <v>1</v>
      </c>
      <c r="C227" s="43">
        <v>20</v>
      </c>
      <c r="D227" s="1007" t="s">
        <v>180</v>
      </c>
      <c r="E227" s="1008"/>
      <c r="F227" s="72" t="s">
        <v>91</v>
      </c>
      <c r="G227" s="99">
        <v>3</v>
      </c>
      <c r="H227" s="396">
        <f>J225</f>
        <v>2652922.3079999997</v>
      </c>
      <c r="I227" s="46">
        <f>G227*H227/100</f>
        <v>79587.669239999988</v>
      </c>
      <c r="J227" s="81"/>
      <c r="K227" s="463"/>
      <c r="L227" s="463"/>
      <c r="M227" s="463"/>
      <c r="N227" s="463"/>
      <c r="O227" s="463"/>
      <c r="P227" s="463"/>
      <c r="Q227" s="463"/>
      <c r="R227" s="463"/>
      <c r="S227" s="463"/>
      <c r="T227" s="463"/>
      <c r="U227" s="463"/>
      <c r="V227" s="463"/>
      <c r="W227" s="463"/>
      <c r="X227" s="463"/>
      <c r="Y227" s="463"/>
      <c r="Z227" s="463"/>
      <c r="AA227" s="463"/>
      <c r="AB227" s="463"/>
      <c r="AC227" s="463"/>
      <c r="AD227" s="463"/>
      <c r="AE227" s="519">
        <f>SUM(K227:AD227)</f>
        <v>0</v>
      </c>
    </row>
    <row r="228" spans="2:31" ht="14.4" thickBot="1" x14ac:dyDescent="0.3">
      <c r="B228" s="73">
        <v>1</v>
      </c>
      <c r="C228" s="74">
        <v>20</v>
      </c>
      <c r="D228" s="1007" t="s">
        <v>181</v>
      </c>
      <c r="E228" s="1008"/>
      <c r="F228" s="75" t="s">
        <v>91</v>
      </c>
      <c r="G228" s="100">
        <v>2</v>
      </c>
      <c r="H228" s="397"/>
      <c r="I228" s="76">
        <f>H227*G228/100</f>
        <v>53058.446159999992</v>
      </c>
      <c r="J228" s="82"/>
      <c r="K228" s="463"/>
      <c r="L228" s="463"/>
      <c r="M228" s="463"/>
      <c r="N228" s="463"/>
      <c r="O228" s="463"/>
      <c r="P228" s="463"/>
      <c r="Q228" s="463"/>
      <c r="R228" s="463"/>
      <c r="S228" s="463"/>
      <c r="T228" s="463"/>
      <c r="U228" s="463"/>
      <c r="V228" s="463"/>
      <c r="W228" s="463"/>
      <c r="X228" s="463"/>
      <c r="Y228" s="463"/>
      <c r="Z228" s="463"/>
      <c r="AA228" s="463"/>
      <c r="AB228" s="463"/>
      <c r="AC228" s="463"/>
      <c r="AD228" s="463"/>
      <c r="AE228" s="519">
        <f>SUM(K228:AD228)</f>
        <v>0</v>
      </c>
    </row>
    <row r="229" spans="2:31" ht="14.4" thickBot="1" x14ac:dyDescent="0.3">
      <c r="B229" s="77"/>
      <c r="C229" s="78"/>
      <c r="D229" s="92" t="s">
        <v>159</v>
      </c>
      <c r="E229" s="92"/>
      <c r="F229" s="79"/>
      <c r="G229" s="80"/>
      <c r="H229" s="80"/>
      <c r="I229" s="80"/>
      <c r="J229" s="83">
        <f t="shared" ref="J229:AE229" si="162">J225+J226</f>
        <v>2785568.4233999997</v>
      </c>
      <c r="K229" s="466">
        <f t="shared" si="162"/>
        <v>86468</v>
      </c>
      <c r="L229" s="466">
        <f t="shared" si="162"/>
        <v>185840</v>
      </c>
      <c r="M229" s="466">
        <f t="shared" si="162"/>
        <v>303629</v>
      </c>
      <c r="N229" s="466">
        <f t="shared" si="162"/>
        <v>332409</v>
      </c>
      <c r="O229" s="466">
        <f t="shared" si="162"/>
        <v>172603</v>
      </c>
      <c r="P229" s="466">
        <f t="shared" si="162"/>
        <v>66865</v>
      </c>
      <c r="Q229" s="466">
        <f t="shared" si="162"/>
        <v>35405</v>
      </c>
      <c r="R229" s="466">
        <f t="shared" si="162"/>
        <v>0</v>
      </c>
      <c r="S229" s="466">
        <f t="shared" si="162"/>
        <v>0</v>
      </c>
      <c r="T229" s="466">
        <f t="shared" si="162"/>
        <v>0</v>
      </c>
      <c r="U229" s="466">
        <f t="shared" si="162"/>
        <v>0</v>
      </c>
      <c r="V229" s="466">
        <f t="shared" si="162"/>
        <v>0</v>
      </c>
      <c r="W229" s="466">
        <f t="shared" si="162"/>
        <v>0</v>
      </c>
      <c r="X229" s="466">
        <f t="shared" si="162"/>
        <v>0</v>
      </c>
      <c r="Y229" s="466">
        <f t="shared" si="162"/>
        <v>0</v>
      </c>
      <c r="Z229" s="466">
        <f t="shared" si="162"/>
        <v>0</v>
      </c>
      <c r="AA229" s="466">
        <f t="shared" si="162"/>
        <v>0</v>
      </c>
      <c r="AB229" s="466">
        <f t="shared" si="162"/>
        <v>0</v>
      </c>
      <c r="AC229" s="466">
        <f t="shared" si="162"/>
        <v>0</v>
      </c>
      <c r="AD229" s="466">
        <f t="shared" si="162"/>
        <v>0</v>
      </c>
      <c r="AE229" s="466">
        <f t="shared" si="162"/>
        <v>1183219</v>
      </c>
    </row>
    <row r="233" spans="2:31" ht="14.4" thickBot="1" x14ac:dyDescent="0.3"/>
    <row r="234" spans="2:31" ht="16.2" thickTop="1" x14ac:dyDescent="0.25">
      <c r="B234" s="1758" t="s">
        <v>584</v>
      </c>
      <c r="C234" s="1759"/>
      <c r="D234" s="1759"/>
      <c r="E234" s="1759"/>
      <c r="F234" s="1759"/>
      <c r="G234" s="1759"/>
      <c r="H234" s="1759"/>
      <c r="I234" s="1759"/>
      <c r="J234" s="1760"/>
      <c r="K234" s="352" t="s">
        <v>472</v>
      </c>
      <c r="L234" s="352" t="s">
        <v>473</v>
      </c>
      <c r="M234" s="352" t="s">
        <v>474</v>
      </c>
      <c r="N234" s="352" t="s">
        <v>475</v>
      </c>
      <c r="O234" s="352" t="s">
        <v>476</v>
      </c>
      <c r="P234" s="352" t="s">
        <v>477</v>
      </c>
      <c r="Q234" s="352" t="s">
        <v>478</v>
      </c>
      <c r="R234" s="352" t="s">
        <v>479</v>
      </c>
      <c r="S234" s="352" t="s">
        <v>480</v>
      </c>
      <c r="T234" s="352" t="s">
        <v>481</v>
      </c>
      <c r="U234" s="352" t="s">
        <v>482</v>
      </c>
      <c r="V234" s="352" t="s">
        <v>483</v>
      </c>
      <c r="W234" s="352" t="s">
        <v>484</v>
      </c>
      <c r="X234" s="352" t="s">
        <v>485</v>
      </c>
      <c r="Y234" s="352" t="s">
        <v>486</v>
      </c>
      <c r="Z234" s="352" t="s">
        <v>487</v>
      </c>
      <c r="AA234" s="352" t="s">
        <v>488</v>
      </c>
      <c r="AB234" s="352" t="s">
        <v>489</v>
      </c>
      <c r="AC234" s="352" t="s">
        <v>490</v>
      </c>
      <c r="AD234" s="352" t="s">
        <v>491</v>
      </c>
      <c r="AE234" s="352" t="s">
        <v>159</v>
      </c>
    </row>
    <row r="235" spans="2:31" x14ac:dyDescent="0.25">
      <c r="B235" s="1761" t="s">
        <v>152</v>
      </c>
      <c r="C235" s="1762"/>
      <c r="D235" s="1762"/>
      <c r="E235" s="292" t="s">
        <v>195</v>
      </c>
      <c r="F235" s="1763" t="s">
        <v>434</v>
      </c>
      <c r="G235" s="1763"/>
      <c r="H235" s="1009" t="s">
        <v>403</v>
      </c>
      <c r="I235" s="1009" t="s">
        <v>374</v>
      </c>
      <c r="J235" s="294" t="s">
        <v>404</v>
      </c>
      <c r="K235" s="362">
        <f>K236+K241+K243</f>
        <v>0</v>
      </c>
      <c r="L235" s="362">
        <f t="shared" ref="L235:AE235" si="163">L236+L241+L243</f>
        <v>0</v>
      </c>
      <c r="M235" s="362">
        <f t="shared" si="163"/>
        <v>0</v>
      </c>
      <c r="N235" s="362">
        <f t="shared" si="163"/>
        <v>0</v>
      </c>
      <c r="O235" s="362">
        <f t="shared" si="163"/>
        <v>0</v>
      </c>
      <c r="P235" s="362">
        <f t="shared" si="163"/>
        <v>0</v>
      </c>
      <c r="Q235" s="362">
        <f t="shared" si="163"/>
        <v>0</v>
      </c>
      <c r="R235" s="362">
        <f t="shared" si="163"/>
        <v>0</v>
      </c>
      <c r="S235" s="362">
        <f t="shared" si="163"/>
        <v>0</v>
      </c>
      <c r="T235" s="362">
        <f t="shared" si="163"/>
        <v>0</v>
      </c>
      <c r="U235" s="362">
        <f t="shared" si="163"/>
        <v>0</v>
      </c>
      <c r="V235" s="362">
        <f t="shared" si="163"/>
        <v>0</v>
      </c>
      <c r="W235" s="362">
        <f t="shared" si="163"/>
        <v>0</v>
      </c>
      <c r="X235" s="362">
        <f t="shared" si="163"/>
        <v>0</v>
      </c>
      <c r="Y235" s="362">
        <f t="shared" si="163"/>
        <v>0</v>
      </c>
      <c r="Z235" s="362">
        <f t="shared" si="163"/>
        <v>0</v>
      </c>
      <c r="AA235" s="362">
        <f t="shared" si="163"/>
        <v>0</v>
      </c>
      <c r="AB235" s="362">
        <f t="shared" si="163"/>
        <v>0</v>
      </c>
      <c r="AC235" s="362">
        <f t="shared" si="163"/>
        <v>0</v>
      </c>
      <c r="AD235" s="362">
        <f t="shared" si="163"/>
        <v>0</v>
      </c>
      <c r="AE235" s="362">
        <f t="shared" si="163"/>
        <v>0</v>
      </c>
    </row>
    <row r="236" spans="2:31" x14ac:dyDescent="0.25">
      <c r="B236" s="1764" t="s">
        <v>6</v>
      </c>
      <c r="C236" s="1765"/>
      <c r="D236" s="1765"/>
      <c r="E236" s="227"/>
      <c r="F236" s="228"/>
      <c r="G236" s="228"/>
      <c r="H236" s="228"/>
      <c r="I236" s="228"/>
      <c r="J236" s="290"/>
      <c r="K236" s="356">
        <f>SUM(K237:K240)</f>
        <v>0</v>
      </c>
      <c r="L236" s="356">
        <f t="shared" ref="L236:AE236" si="164">SUM(L237:L240)</f>
        <v>0</v>
      </c>
      <c r="M236" s="356">
        <f t="shared" si="164"/>
        <v>0</v>
      </c>
      <c r="N236" s="356">
        <f t="shared" si="164"/>
        <v>0</v>
      </c>
      <c r="O236" s="356">
        <f t="shared" si="164"/>
        <v>0</v>
      </c>
      <c r="P236" s="356">
        <f t="shared" si="164"/>
        <v>0</v>
      </c>
      <c r="Q236" s="356">
        <f t="shared" si="164"/>
        <v>0</v>
      </c>
      <c r="R236" s="356">
        <f t="shared" si="164"/>
        <v>0</v>
      </c>
      <c r="S236" s="356">
        <f t="shared" si="164"/>
        <v>0</v>
      </c>
      <c r="T236" s="356">
        <f t="shared" si="164"/>
        <v>0</v>
      </c>
      <c r="U236" s="356">
        <f t="shared" si="164"/>
        <v>0</v>
      </c>
      <c r="V236" s="356">
        <f t="shared" si="164"/>
        <v>0</v>
      </c>
      <c r="W236" s="356">
        <f t="shared" si="164"/>
        <v>0</v>
      </c>
      <c r="X236" s="356">
        <f t="shared" si="164"/>
        <v>0</v>
      </c>
      <c r="Y236" s="356">
        <f t="shared" si="164"/>
        <v>0</v>
      </c>
      <c r="Z236" s="356">
        <f t="shared" si="164"/>
        <v>0</v>
      </c>
      <c r="AA236" s="356">
        <f t="shared" si="164"/>
        <v>0</v>
      </c>
      <c r="AB236" s="356">
        <f t="shared" si="164"/>
        <v>0</v>
      </c>
      <c r="AC236" s="356">
        <f t="shared" si="164"/>
        <v>0</v>
      </c>
      <c r="AD236" s="356">
        <f t="shared" si="164"/>
        <v>0</v>
      </c>
      <c r="AE236" s="356">
        <f t="shared" si="164"/>
        <v>0</v>
      </c>
    </row>
    <row r="237" spans="2:31" ht="14.4" x14ac:dyDescent="0.25">
      <c r="B237" s="124" t="s">
        <v>249</v>
      </c>
      <c r="C237" s="1006"/>
      <c r="D237" s="1006"/>
      <c r="E237" s="185">
        <v>64</v>
      </c>
      <c r="F237" s="1755" t="s">
        <v>201</v>
      </c>
      <c r="G237" s="117">
        <f>G163</f>
        <v>34.200000000000003</v>
      </c>
      <c r="H237" s="1766">
        <f>AE236+AE241</f>
        <v>0</v>
      </c>
      <c r="I237" s="1766">
        <f>J303</f>
        <v>3314064.9653999996</v>
      </c>
      <c r="J237" s="1768">
        <f>H237-I237</f>
        <v>-3314064.9653999996</v>
      </c>
      <c r="K237" s="369"/>
      <c r="L237" s="369"/>
      <c r="M237" s="369"/>
      <c r="N237" s="369"/>
      <c r="O237" s="369"/>
      <c r="P237" s="369"/>
      <c r="Q237" s="369"/>
      <c r="R237" s="369"/>
      <c r="S237" s="369"/>
      <c r="T237" s="369"/>
      <c r="U237" s="369"/>
      <c r="V237" s="369"/>
      <c r="W237" s="369"/>
      <c r="X237" s="369"/>
      <c r="Y237" s="369"/>
      <c r="Z237" s="369"/>
      <c r="AA237" s="369"/>
      <c r="AB237" s="369"/>
      <c r="AC237" s="369"/>
      <c r="AD237" s="369"/>
      <c r="AE237" s="355">
        <f>SUM(K237:AD237)</f>
        <v>0</v>
      </c>
    </row>
    <row r="238" spans="2:31" ht="14.4" x14ac:dyDescent="0.25">
      <c r="B238" s="124" t="s">
        <v>250</v>
      </c>
      <c r="C238" s="1006"/>
      <c r="D238" s="1006"/>
      <c r="E238" s="185">
        <v>184</v>
      </c>
      <c r="F238" s="1756"/>
      <c r="G238" s="117">
        <f>G164</f>
        <v>70.88</v>
      </c>
      <c r="H238" s="1766"/>
      <c r="I238" s="1766"/>
      <c r="J238" s="1768"/>
      <c r="K238" s="369"/>
      <c r="L238" s="369"/>
      <c r="M238" s="369"/>
      <c r="N238" s="369"/>
      <c r="O238" s="369"/>
      <c r="P238" s="369"/>
      <c r="Q238" s="369"/>
      <c r="R238" s="369"/>
      <c r="S238" s="369"/>
      <c r="T238" s="369"/>
      <c r="U238" s="369"/>
      <c r="V238" s="369"/>
      <c r="W238" s="369"/>
      <c r="X238" s="369"/>
      <c r="Y238" s="369"/>
      <c r="Z238" s="369"/>
      <c r="AA238" s="369"/>
      <c r="AB238" s="369"/>
      <c r="AC238" s="369"/>
      <c r="AD238" s="369"/>
      <c r="AE238" s="355">
        <f>SUM(K238:AD238)</f>
        <v>0</v>
      </c>
    </row>
    <row r="239" spans="2:31" ht="14.4" x14ac:dyDescent="0.25">
      <c r="B239" s="124" t="s">
        <v>251</v>
      </c>
      <c r="C239" s="1006"/>
      <c r="D239" s="1006"/>
      <c r="E239" s="185">
        <v>184</v>
      </c>
      <c r="F239" s="1756"/>
      <c r="G239" s="117">
        <f>G165</f>
        <v>70.88</v>
      </c>
      <c r="H239" s="1766"/>
      <c r="I239" s="1766"/>
      <c r="J239" s="1768"/>
      <c r="K239" s="369"/>
      <c r="L239" s="369"/>
      <c r="M239" s="369"/>
      <c r="N239" s="369"/>
      <c r="O239" s="369"/>
      <c r="P239" s="369"/>
      <c r="Q239" s="369"/>
      <c r="R239" s="369"/>
      <c r="S239" s="369"/>
      <c r="T239" s="369"/>
      <c r="U239" s="369"/>
      <c r="V239" s="369"/>
      <c r="W239" s="369"/>
      <c r="X239" s="369"/>
      <c r="Y239" s="369"/>
      <c r="Z239" s="369"/>
      <c r="AA239" s="369"/>
      <c r="AB239" s="369"/>
      <c r="AC239" s="369"/>
      <c r="AD239" s="369"/>
      <c r="AE239" s="355">
        <f>SUM(K239:AD239)</f>
        <v>0</v>
      </c>
    </row>
    <row r="240" spans="2:31" ht="14.4" x14ac:dyDescent="0.25">
      <c r="B240" s="124" t="s">
        <v>213</v>
      </c>
      <c r="C240" s="1006"/>
      <c r="D240" s="1006"/>
      <c r="E240" s="185">
        <v>120</v>
      </c>
      <c r="F240" s="1756"/>
      <c r="G240" s="117">
        <f>G166</f>
        <v>46.25</v>
      </c>
      <c r="H240" s="1766"/>
      <c r="I240" s="1766"/>
      <c r="J240" s="1768"/>
      <c r="K240" s="369"/>
      <c r="L240" s="369"/>
      <c r="M240" s="369"/>
      <c r="N240" s="369"/>
      <c r="O240" s="369"/>
      <c r="P240" s="369"/>
      <c r="Q240" s="369"/>
      <c r="R240" s="369"/>
      <c r="S240" s="369"/>
      <c r="T240" s="369"/>
      <c r="U240" s="369"/>
      <c r="V240" s="369"/>
      <c r="W240" s="369"/>
      <c r="X240" s="369"/>
      <c r="Y240" s="369"/>
      <c r="Z240" s="369"/>
      <c r="AA240" s="369"/>
      <c r="AB240" s="369"/>
      <c r="AC240" s="369"/>
      <c r="AD240" s="369"/>
      <c r="AE240" s="355">
        <f>SUM(K240:AD240)</f>
        <v>0</v>
      </c>
    </row>
    <row r="241" spans="1:31" x14ac:dyDescent="0.25">
      <c r="B241" s="1764" t="s">
        <v>275</v>
      </c>
      <c r="C241" s="1765"/>
      <c r="D241" s="1765"/>
      <c r="E241" s="4"/>
      <c r="F241" s="156"/>
      <c r="G241" s="117"/>
      <c r="H241" s="1766"/>
      <c r="I241" s="1766"/>
      <c r="J241" s="1768"/>
      <c r="K241" s="356">
        <f>K242</f>
        <v>0</v>
      </c>
      <c r="L241" s="356">
        <f>L242</f>
        <v>0</v>
      </c>
      <c r="M241" s="356">
        <f t="shared" ref="M241:AE241" si="165">M242</f>
        <v>0</v>
      </c>
      <c r="N241" s="356">
        <f t="shared" si="165"/>
        <v>0</v>
      </c>
      <c r="O241" s="356">
        <f t="shared" si="165"/>
        <v>0</v>
      </c>
      <c r="P241" s="356">
        <f t="shared" si="165"/>
        <v>0</v>
      </c>
      <c r="Q241" s="356">
        <f t="shared" si="165"/>
        <v>0</v>
      </c>
      <c r="R241" s="356">
        <f t="shared" si="165"/>
        <v>0</v>
      </c>
      <c r="S241" s="356">
        <f t="shared" si="165"/>
        <v>0</v>
      </c>
      <c r="T241" s="356">
        <f t="shared" si="165"/>
        <v>0</v>
      </c>
      <c r="U241" s="356">
        <f t="shared" si="165"/>
        <v>0</v>
      </c>
      <c r="V241" s="356">
        <f t="shared" si="165"/>
        <v>0</v>
      </c>
      <c r="W241" s="356">
        <f t="shared" si="165"/>
        <v>0</v>
      </c>
      <c r="X241" s="356">
        <f t="shared" si="165"/>
        <v>0</v>
      </c>
      <c r="Y241" s="356">
        <f t="shared" si="165"/>
        <v>0</v>
      </c>
      <c r="Z241" s="356">
        <f t="shared" si="165"/>
        <v>0</v>
      </c>
      <c r="AA241" s="356">
        <f t="shared" si="165"/>
        <v>0</v>
      </c>
      <c r="AB241" s="356">
        <f t="shared" si="165"/>
        <v>0</v>
      </c>
      <c r="AC241" s="356">
        <f t="shared" si="165"/>
        <v>0</v>
      </c>
      <c r="AD241" s="356">
        <f t="shared" si="165"/>
        <v>0</v>
      </c>
      <c r="AE241" s="356">
        <f t="shared" si="165"/>
        <v>0</v>
      </c>
    </row>
    <row r="242" spans="1:31" ht="14.4" x14ac:dyDescent="0.25">
      <c r="B242" s="124" t="s">
        <v>198</v>
      </c>
      <c r="C242" s="1006"/>
      <c r="D242" s="1006"/>
      <c r="E242" s="185">
        <v>625</v>
      </c>
      <c r="F242" s="295"/>
      <c r="G242" s="117">
        <f>G168</f>
        <v>5.3</v>
      </c>
      <c r="H242" s="1766"/>
      <c r="I242" s="1766"/>
      <c r="J242" s="1768"/>
      <c r="K242" s="369"/>
      <c r="L242" s="369"/>
      <c r="M242" s="369"/>
      <c r="N242" s="369"/>
      <c r="O242" s="369"/>
      <c r="P242" s="369"/>
      <c r="Q242" s="369"/>
      <c r="R242" s="369"/>
      <c r="S242" s="369"/>
      <c r="T242" s="369"/>
      <c r="U242" s="369"/>
      <c r="V242" s="369"/>
      <c r="W242" s="369"/>
      <c r="X242" s="369"/>
      <c r="Y242" s="369"/>
      <c r="Z242" s="369"/>
      <c r="AA242" s="369"/>
      <c r="AB242" s="369"/>
      <c r="AC242" s="369"/>
      <c r="AD242" s="369"/>
      <c r="AE242" s="355">
        <f>SUM(K242:AD242)</f>
        <v>0</v>
      </c>
    </row>
    <row r="243" spans="1:31" x14ac:dyDescent="0.25">
      <c r="B243" s="1764" t="s">
        <v>7</v>
      </c>
      <c r="C243" s="1765"/>
      <c r="D243" s="1765"/>
      <c r="E243" s="4"/>
      <c r="F243" s="174"/>
      <c r="G243" s="117"/>
      <c r="H243" s="1766"/>
      <c r="I243" s="1766"/>
      <c r="J243" s="1768"/>
      <c r="K243" s="356">
        <f>K244</f>
        <v>0</v>
      </c>
      <c r="L243" s="356">
        <f t="shared" ref="L243:AE243" si="166">L244</f>
        <v>0</v>
      </c>
      <c r="M243" s="356">
        <f t="shared" si="166"/>
        <v>0</v>
      </c>
      <c r="N243" s="356">
        <f t="shared" si="166"/>
        <v>0</v>
      </c>
      <c r="O243" s="356">
        <f t="shared" si="166"/>
        <v>0</v>
      </c>
      <c r="P243" s="356">
        <f t="shared" si="166"/>
        <v>0</v>
      </c>
      <c r="Q243" s="356">
        <f t="shared" si="166"/>
        <v>0</v>
      </c>
      <c r="R243" s="356">
        <f t="shared" si="166"/>
        <v>0</v>
      </c>
      <c r="S243" s="356">
        <f t="shared" si="166"/>
        <v>0</v>
      </c>
      <c r="T243" s="356">
        <f t="shared" si="166"/>
        <v>0</v>
      </c>
      <c r="U243" s="356">
        <f t="shared" si="166"/>
        <v>0</v>
      </c>
      <c r="V243" s="356">
        <f t="shared" si="166"/>
        <v>0</v>
      </c>
      <c r="W243" s="356">
        <f t="shared" si="166"/>
        <v>0</v>
      </c>
      <c r="X243" s="356">
        <f t="shared" si="166"/>
        <v>0</v>
      </c>
      <c r="Y243" s="356">
        <f t="shared" si="166"/>
        <v>0</v>
      </c>
      <c r="Z243" s="356">
        <f t="shared" si="166"/>
        <v>0</v>
      </c>
      <c r="AA243" s="356">
        <f t="shared" si="166"/>
        <v>0</v>
      </c>
      <c r="AB243" s="356">
        <f t="shared" si="166"/>
        <v>0</v>
      </c>
      <c r="AC243" s="356">
        <f t="shared" si="166"/>
        <v>0</v>
      </c>
      <c r="AD243" s="356">
        <f t="shared" si="166"/>
        <v>0</v>
      </c>
      <c r="AE243" s="356">
        <f t="shared" si="166"/>
        <v>0</v>
      </c>
    </row>
    <row r="244" spans="1:31" ht="15" thickBot="1" x14ac:dyDescent="0.3">
      <c r="B244" s="299" t="s">
        <v>214</v>
      </c>
      <c r="C244" s="300"/>
      <c r="D244" s="300"/>
      <c r="E244" s="186">
        <v>98</v>
      </c>
      <c r="F244" s="301"/>
      <c r="G244" s="301" t="s">
        <v>199</v>
      </c>
      <c r="H244" s="1767"/>
      <c r="I244" s="1767"/>
      <c r="J244" s="1769"/>
      <c r="K244" s="369"/>
      <c r="L244" s="369"/>
      <c r="M244" s="369"/>
      <c r="N244" s="369"/>
      <c r="O244" s="369"/>
      <c r="P244" s="369"/>
      <c r="Q244" s="369"/>
      <c r="R244" s="369"/>
      <c r="S244" s="369"/>
      <c r="T244" s="369"/>
      <c r="U244" s="369"/>
      <c r="V244" s="369"/>
      <c r="W244" s="369"/>
      <c r="X244" s="369"/>
      <c r="Y244" s="369"/>
      <c r="Z244" s="369"/>
      <c r="AA244" s="369"/>
      <c r="AB244" s="369"/>
      <c r="AC244" s="369"/>
      <c r="AD244" s="369"/>
      <c r="AE244" s="1015"/>
    </row>
    <row r="245" spans="1:31" ht="28.2" thickBot="1" x14ac:dyDescent="0.3">
      <c r="B245" s="1781" t="s">
        <v>151</v>
      </c>
      <c r="C245" s="1782"/>
      <c r="D245" s="1770" t="s">
        <v>153</v>
      </c>
      <c r="E245" s="1771"/>
      <c r="F245" s="234" t="s">
        <v>154</v>
      </c>
      <c r="G245" s="235" t="s">
        <v>155</v>
      </c>
      <c r="H245" s="234" t="s">
        <v>156</v>
      </c>
      <c r="I245" s="1014" t="s">
        <v>157</v>
      </c>
      <c r="J245" s="236" t="s">
        <v>158</v>
      </c>
      <c r="K245" s="352" t="s">
        <v>472</v>
      </c>
      <c r="L245" s="352" t="s">
        <v>473</v>
      </c>
      <c r="M245" s="352" t="s">
        <v>474</v>
      </c>
      <c r="N245" s="352" t="s">
        <v>475</v>
      </c>
      <c r="O245" s="352" t="s">
        <v>476</v>
      </c>
      <c r="P245" s="352" t="s">
        <v>477</v>
      </c>
      <c r="Q245" s="352" t="s">
        <v>478</v>
      </c>
      <c r="R245" s="352" t="s">
        <v>479</v>
      </c>
      <c r="S245" s="352" t="s">
        <v>480</v>
      </c>
      <c r="T245" s="352" t="s">
        <v>481</v>
      </c>
      <c r="U245" s="352" t="s">
        <v>482</v>
      </c>
      <c r="V245" s="352" t="s">
        <v>483</v>
      </c>
      <c r="W245" s="352" t="s">
        <v>484</v>
      </c>
      <c r="X245" s="352" t="s">
        <v>485</v>
      </c>
      <c r="Y245" s="352" t="s">
        <v>486</v>
      </c>
      <c r="Z245" s="352" t="s">
        <v>487</v>
      </c>
      <c r="AA245" s="352" t="s">
        <v>488</v>
      </c>
      <c r="AB245" s="352" t="s">
        <v>489</v>
      </c>
      <c r="AC245" s="352" t="s">
        <v>490</v>
      </c>
      <c r="AD245" s="352" t="s">
        <v>491</v>
      </c>
      <c r="AE245" s="352" t="s">
        <v>159</v>
      </c>
    </row>
    <row r="246" spans="1:31" ht="15" customHeight="1" thickBot="1" x14ac:dyDescent="0.3">
      <c r="B246" s="38"/>
      <c r="C246" s="39"/>
      <c r="D246" s="114" t="s">
        <v>162</v>
      </c>
      <c r="E246" s="114"/>
      <c r="F246" s="106"/>
      <c r="G246" s="37"/>
      <c r="H246" s="37"/>
      <c r="I246" s="37"/>
      <c r="J246" s="419">
        <f>SUM(I247:I265)</f>
        <v>399434.02</v>
      </c>
      <c r="K246" s="356">
        <f>SUM(K247:K265)</f>
        <v>12290.100000000002</v>
      </c>
      <c r="L246" s="356">
        <f t="shared" ref="L246:AE246" si="167">SUM(L247:L265)</f>
        <v>31157.999999999996</v>
      </c>
      <c r="M246" s="356">
        <f t="shared" si="167"/>
        <v>59673.339999999989</v>
      </c>
      <c r="N246" s="356">
        <f t="shared" si="167"/>
        <v>81749.359999999986</v>
      </c>
      <c r="O246" s="356">
        <f t="shared" si="167"/>
        <v>78229.659999999989</v>
      </c>
      <c r="P246" s="356">
        <f t="shared" si="167"/>
        <v>70590.180000000008</v>
      </c>
      <c r="Q246" s="356">
        <f t="shared" si="167"/>
        <v>65743.38</v>
      </c>
      <c r="R246" s="356">
        <f t="shared" si="167"/>
        <v>0</v>
      </c>
      <c r="S246" s="356">
        <f t="shared" si="167"/>
        <v>0</v>
      </c>
      <c r="T246" s="356">
        <f t="shared" si="167"/>
        <v>0</v>
      </c>
      <c r="U246" s="356">
        <f t="shared" si="167"/>
        <v>0</v>
      </c>
      <c r="V246" s="356">
        <f t="shared" si="167"/>
        <v>0</v>
      </c>
      <c r="W246" s="356">
        <f t="shared" si="167"/>
        <v>0</v>
      </c>
      <c r="X246" s="356">
        <f t="shared" si="167"/>
        <v>0</v>
      </c>
      <c r="Y246" s="356">
        <f t="shared" si="167"/>
        <v>0</v>
      </c>
      <c r="Z246" s="356">
        <f t="shared" si="167"/>
        <v>0</v>
      </c>
      <c r="AA246" s="356">
        <f t="shared" si="167"/>
        <v>0</v>
      </c>
      <c r="AB246" s="356">
        <f t="shared" si="167"/>
        <v>0</v>
      </c>
      <c r="AC246" s="356">
        <f t="shared" si="167"/>
        <v>0</v>
      </c>
      <c r="AD246" s="356">
        <f t="shared" si="167"/>
        <v>0</v>
      </c>
      <c r="AE246" s="356">
        <f t="shared" si="167"/>
        <v>399434.02</v>
      </c>
    </row>
    <row r="247" spans="1:31" ht="15" customHeight="1" x14ac:dyDescent="0.25">
      <c r="B247" s="42">
        <v>1</v>
      </c>
      <c r="C247" s="43">
        <v>1</v>
      </c>
      <c r="D247" s="1772" t="str">
        <f t="shared" ref="D247:D265" si="168">D17</f>
        <v>Limpieza de terreno *</v>
      </c>
      <c r="E247" s="1772"/>
      <c r="F247" s="26" t="str">
        <f t="shared" ref="F247:F253" si="169">F17</f>
        <v>jornal</v>
      </c>
      <c r="G247" s="41">
        <f t="shared" ref="G247:I265" si="170">G173</f>
        <v>152</v>
      </c>
      <c r="H247" s="410">
        <f t="shared" si="170"/>
        <v>11.54</v>
      </c>
      <c r="I247" s="410">
        <f t="shared" si="170"/>
        <v>1754.08</v>
      </c>
      <c r="J247" s="89"/>
      <c r="K247" s="369">
        <f t="shared" ref="K247:Q256" si="171">K173*$H247</f>
        <v>173.1</v>
      </c>
      <c r="L247" s="369">
        <f t="shared" si="171"/>
        <v>346.2</v>
      </c>
      <c r="M247" s="369">
        <f t="shared" si="171"/>
        <v>530.83999999999992</v>
      </c>
      <c r="N247" s="369">
        <f t="shared" si="171"/>
        <v>530.83999999999992</v>
      </c>
      <c r="O247" s="369">
        <f t="shared" si="171"/>
        <v>173.1</v>
      </c>
      <c r="P247" s="369">
        <f t="shared" si="171"/>
        <v>0</v>
      </c>
      <c r="Q247" s="369">
        <f t="shared" si="171"/>
        <v>0</v>
      </c>
      <c r="R247" s="369"/>
      <c r="S247" s="369"/>
      <c r="T247" s="369"/>
      <c r="U247" s="369"/>
      <c r="V247" s="369"/>
      <c r="W247" s="369"/>
      <c r="X247" s="369"/>
      <c r="Y247" s="369"/>
      <c r="Z247" s="369"/>
      <c r="AA247" s="369"/>
      <c r="AB247" s="369"/>
      <c r="AC247" s="369"/>
      <c r="AD247" s="369"/>
      <c r="AE247" s="355">
        <f>SUM(K247:AD247)</f>
        <v>1754.0799999999997</v>
      </c>
    </row>
    <row r="248" spans="1:31" ht="14.25" customHeight="1" x14ac:dyDescent="0.25">
      <c r="B248" s="48">
        <v>1</v>
      </c>
      <c r="C248" s="49">
        <v>1</v>
      </c>
      <c r="D248" s="1772" t="str">
        <f t="shared" si="168"/>
        <v>Preparacion de suelo *</v>
      </c>
      <c r="E248" s="1772"/>
      <c r="F248" s="26" t="str">
        <f t="shared" si="169"/>
        <v>jornal</v>
      </c>
      <c r="G248" s="41">
        <f t="shared" si="170"/>
        <v>152</v>
      </c>
      <c r="H248" s="410">
        <f t="shared" si="170"/>
        <v>11.54</v>
      </c>
      <c r="I248" s="410">
        <f t="shared" si="170"/>
        <v>1754.08</v>
      </c>
      <c r="J248" s="89"/>
      <c r="K248" s="369">
        <f t="shared" si="171"/>
        <v>173.1</v>
      </c>
      <c r="L248" s="369">
        <f t="shared" si="171"/>
        <v>346.2</v>
      </c>
      <c r="M248" s="369">
        <f t="shared" si="171"/>
        <v>530.83999999999992</v>
      </c>
      <c r="N248" s="369">
        <f t="shared" si="171"/>
        <v>530.83999999999992</v>
      </c>
      <c r="O248" s="369">
        <f t="shared" si="171"/>
        <v>173.1</v>
      </c>
      <c r="P248" s="369">
        <f t="shared" si="171"/>
        <v>0</v>
      </c>
      <c r="Q248" s="369">
        <f t="shared" si="171"/>
        <v>0</v>
      </c>
      <c r="R248" s="369"/>
      <c r="S248" s="369"/>
      <c r="T248" s="369"/>
      <c r="U248" s="369"/>
      <c r="V248" s="369"/>
      <c r="W248" s="369"/>
      <c r="X248" s="369"/>
      <c r="Y248" s="369"/>
      <c r="Z248" s="369"/>
      <c r="AA248" s="369"/>
      <c r="AB248" s="369"/>
      <c r="AC248" s="369"/>
      <c r="AD248" s="369"/>
      <c r="AE248" s="355">
        <f>SUM(K248:AD248)</f>
        <v>1754.0799999999997</v>
      </c>
    </row>
    <row r="249" spans="1:31" ht="14.25" customHeight="1" x14ac:dyDescent="0.25">
      <c r="B249" s="48">
        <v>1</v>
      </c>
      <c r="C249" s="49">
        <v>20</v>
      </c>
      <c r="D249" s="1772" t="str">
        <f t="shared" si="168"/>
        <v>Establecimiento y mantenimiento de cerca viva *</v>
      </c>
      <c r="E249" s="1772"/>
      <c r="F249" s="26" t="str">
        <f t="shared" si="169"/>
        <v>jornal</v>
      </c>
      <c r="G249" s="41">
        <f t="shared" si="170"/>
        <v>2536</v>
      </c>
      <c r="H249" s="410">
        <f t="shared" si="170"/>
        <v>11.54</v>
      </c>
      <c r="I249" s="410">
        <f t="shared" si="170"/>
        <v>29265.439999999999</v>
      </c>
      <c r="J249" s="89"/>
      <c r="K249" s="369">
        <f t="shared" si="171"/>
        <v>865.49999999999989</v>
      </c>
      <c r="L249" s="369">
        <f t="shared" si="171"/>
        <v>2250.2999999999997</v>
      </c>
      <c r="M249" s="369">
        <f t="shared" si="171"/>
        <v>4212.0999999999995</v>
      </c>
      <c r="N249" s="369">
        <f t="shared" si="171"/>
        <v>5804.62</v>
      </c>
      <c r="O249" s="369">
        <f t="shared" si="171"/>
        <v>5608.44</v>
      </c>
      <c r="P249" s="369">
        <f t="shared" si="171"/>
        <v>5262.24</v>
      </c>
      <c r="Q249" s="369">
        <f t="shared" si="171"/>
        <v>5262.24</v>
      </c>
      <c r="R249" s="369"/>
      <c r="S249" s="369"/>
      <c r="T249" s="369"/>
      <c r="U249" s="369"/>
      <c r="V249" s="369"/>
      <c r="W249" s="369"/>
      <c r="X249" s="369"/>
      <c r="Y249" s="369"/>
      <c r="Z249" s="369"/>
      <c r="AA249" s="369"/>
      <c r="AB249" s="369"/>
      <c r="AC249" s="369"/>
      <c r="AD249" s="369"/>
      <c r="AE249" s="355">
        <f>SUM(K249:AD249)</f>
        <v>29265.439999999995</v>
      </c>
    </row>
    <row r="250" spans="1:31" ht="14.25" customHeight="1" x14ac:dyDescent="0.25">
      <c r="B250" s="48">
        <v>1</v>
      </c>
      <c r="C250" s="49">
        <v>20</v>
      </c>
      <c r="D250" s="1772" t="str">
        <f t="shared" si="168"/>
        <v>Construccion y mtto. de trochas cortafuego *</v>
      </c>
      <c r="E250" s="1772"/>
      <c r="F250" s="26" t="str">
        <f t="shared" si="169"/>
        <v>jornal</v>
      </c>
      <c r="G250" s="41">
        <f t="shared" si="170"/>
        <v>1928</v>
      </c>
      <c r="H250" s="410">
        <f t="shared" si="170"/>
        <v>11.54</v>
      </c>
      <c r="I250" s="410">
        <f t="shared" si="170"/>
        <v>22249.119999999999</v>
      </c>
      <c r="J250" s="89"/>
      <c r="K250" s="369">
        <f t="shared" si="171"/>
        <v>173.1</v>
      </c>
      <c r="L250" s="369">
        <f t="shared" si="171"/>
        <v>865.49999999999989</v>
      </c>
      <c r="M250" s="369">
        <f t="shared" si="171"/>
        <v>2088.7399999999998</v>
      </c>
      <c r="N250" s="369">
        <f t="shared" si="171"/>
        <v>3681.2599999999998</v>
      </c>
      <c r="O250" s="369">
        <f t="shared" si="171"/>
        <v>4916.04</v>
      </c>
      <c r="P250" s="369">
        <f t="shared" si="171"/>
        <v>5262.24</v>
      </c>
      <c r="Q250" s="369">
        <f t="shared" si="171"/>
        <v>5262.24</v>
      </c>
      <c r="R250" s="369"/>
      <c r="S250" s="369"/>
      <c r="T250" s="369"/>
      <c r="U250" s="369"/>
      <c r="V250" s="369"/>
      <c r="W250" s="369"/>
      <c r="X250" s="369"/>
      <c r="Y250" s="369"/>
      <c r="Z250" s="369"/>
      <c r="AA250" s="369"/>
      <c r="AB250" s="369"/>
      <c r="AC250" s="369"/>
      <c r="AD250" s="369"/>
      <c r="AE250" s="355">
        <f>SUM(K250:AD250)</f>
        <v>22249.119999999995</v>
      </c>
    </row>
    <row r="251" spans="1:31" ht="14.25" customHeight="1" x14ac:dyDescent="0.25">
      <c r="B251" s="54">
        <v>1</v>
      </c>
      <c r="C251" s="55">
        <v>10</v>
      </c>
      <c r="D251" s="1772" t="str">
        <f t="shared" si="168"/>
        <v>Montaje y operación Sistema de riego por goteo equivalente a una hectarea - platano</v>
      </c>
      <c r="E251" s="1772"/>
      <c r="F251" s="26" t="str">
        <f t="shared" si="169"/>
        <v>jornal</v>
      </c>
      <c r="G251" s="41">
        <f t="shared" si="170"/>
        <v>2688</v>
      </c>
      <c r="H251" s="410">
        <f t="shared" si="170"/>
        <v>11.54</v>
      </c>
      <c r="I251" s="410">
        <f t="shared" si="170"/>
        <v>31019.519999999997</v>
      </c>
      <c r="J251" s="89"/>
      <c r="K251" s="369">
        <f t="shared" si="171"/>
        <v>1038.5999999999999</v>
      </c>
      <c r="L251" s="369">
        <f t="shared" si="171"/>
        <v>2596.5</v>
      </c>
      <c r="M251" s="369">
        <f t="shared" si="171"/>
        <v>4742.9399999999996</v>
      </c>
      <c r="N251" s="369">
        <f t="shared" si="171"/>
        <v>6335.4599999999991</v>
      </c>
      <c r="O251" s="369">
        <f t="shared" si="171"/>
        <v>5781.54</v>
      </c>
      <c r="P251" s="369">
        <f t="shared" si="171"/>
        <v>5262.24</v>
      </c>
      <c r="Q251" s="369">
        <f t="shared" si="171"/>
        <v>5262.24</v>
      </c>
      <c r="R251" s="369"/>
      <c r="S251" s="369"/>
      <c r="T251" s="369"/>
      <c r="U251" s="369"/>
      <c r="V251" s="369"/>
      <c r="W251" s="369"/>
      <c r="X251" s="369"/>
      <c r="Y251" s="369"/>
      <c r="Z251" s="369"/>
      <c r="AA251" s="369"/>
      <c r="AB251" s="369"/>
      <c r="AC251" s="369"/>
      <c r="AD251" s="369"/>
      <c r="AE251" s="355">
        <f>SUM(K251:AD251)</f>
        <v>31019.519999999997</v>
      </c>
    </row>
    <row r="252" spans="1:31" ht="14.25" customHeight="1" x14ac:dyDescent="0.25">
      <c r="A252" s="364"/>
      <c r="B252" s="48">
        <v>1</v>
      </c>
      <c r="C252" s="49">
        <v>1</v>
      </c>
      <c r="D252" s="1772" t="str">
        <f t="shared" si="168"/>
        <v>Trazo y estaquillado para arreglo agroforestal</v>
      </c>
      <c r="E252" s="1772"/>
      <c r="F252" s="26" t="str">
        <f t="shared" si="169"/>
        <v>jornal</v>
      </c>
      <c r="G252" s="41">
        <f t="shared" si="170"/>
        <v>608</v>
      </c>
      <c r="H252" s="410">
        <f t="shared" si="170"/>
        <v>11.54</v>
      </c>
      <c r="I252" s="410">
        <f t="shared" si="170"/>
        <v>7016.32</v>
      </c>
      <c r="J252" s="89"/>
      <c r="K252" s="369">
        <f t="shared" si="171"/>
        <v>692.4</v>
      </c>
      <c r="L252" s="369">
        <f t="shared" si="171"/>
        <v>1384.8</v>
      </c>
      <c r="M252" s="369">
        <f t="shared" si="171"/>
        <v>2123.3599999999997</v>
      </c>
      <c r="N252" s="369">
        <f t="shared" si="171"/>
        <v>2123.3599999999997</v>
      </c>
      <c r="O252" s="369">
        <f t="shared" si="171"/>
        <v>692.4</v>
      </c>
      <c r="P252" s="369">
        <f t="shared" si="171"/>
        <v>0</v>
      </c>
      <c r="Q252" s="369">
        <f t="shared" si="171"/>
        <v>0</v>
      </c>
      <c r="R252" s="369"/>
      <c r="S252" s="369"/>
      <c r="T252" s="369"/>
      <c r="U252" s="369"/>
      <c r="V252" s="369"/>
      <c r="W252" s="369"/>
      <c r="X252" s="369"/>
      <c r="Y252" s="369"/>
      <c r="Z252" s="369"/>
      <c r="AA252" s="369"/>
      <c r="AB252" s="369"/>
      <c r="AC252" s="369"/>
      <c r="AD252" s="369"/>
      <c r="AE252" s="355">
        <f t="shared" ref="AE252:AE264" si="172">SUM(K252:AD252)</f>
        <v>7016.3199999999988</v>
      </c>
    </row>
    <row r="253" spans="1:31" ht="14.25" customHeight="1" x14ac:dyDescent="0.25">
      <c r="B253" s="48">
        <v>1</v>
      </c>
      <c r="C253" s="49">
        <v>1</v>
      </c>
      <c r="D253" s="1772" t="str">
        <f t="shared" si="168"/>
        <v>Ahoyado para siembra especie forestal*</v>
      </c>
      <c r="E253" s="1772"/>
      <c r="F253" s="26" t="str">
        <f t="shared" si="169"/>
        <v>jornal</v>
      </c>
      <c r="G253" s="41">
        <f t="shared" si="170"/>
        <v>152</v>
      </c>
      <c r="H253" s="410">
        <f t="shared" si="170"/>
        <v>11.54</v>
      </c>
      <c r="I253" s="410">
        <f t="shared" si="170"/>
        <v>1754.08</v>
      </c>
      <c r="J253" s="89"/>
      <c r="K253" s="369">
        <f t="shared" si="171"/>
        <v>173.1</v>
      </c>
      <c r="L253" s="369">
        <f t="shared" si="171"/>
        <v>346.2</v>
      </c>
      <c r="M253" s="369">
        <f t="shared" si="171"/>
        <v>530.83999999999992</v>
      </c>
      <c r="N253" s="369">
        <f t="shared" si="171"/>
        <v>530.83999999999992</v>
      </c>
      <c r="O253" s="369">
        <f t="shared" si="171"/>
        <v>173.1</v>
      </c>
      <c r="P253" s="369">
        <f t="shared" si="171"/>
        <v>0</v>
      </c>
      <c r="Q253" s="369">
        <f t="shared" si="171"/>
        <v>0</v>
      </c>
      <c r="R253" s="369"/>
      <c r="S253" s="369"/>
      <c r="T253" s="369"/>
      <c r="U253" s="369"/>
      <c r="V253" s="369"/>
      <c r="W253" s="369"/>
      <c r="X253" s="369"/>
      <c r="Y253" s="369"/>
      <c r="Z253" s="369"/>
      <c r="AA253" s="369"/>
      <c r="AB253" s="369"/>
      <c r="AC253" s="369"/>
      <c r="AD253" s="369"/>
      <c r="AE253" s="355">
        <f t="shared" si="172"/>
        <v>1754.0799999999997</v>
      </c>
    </row>
    <row r="254" spans="1:31" ht="14.25" customHeight="1" x14ac:dyDescent="0.25">
      <c r="B254" s="48">
        <v>1</v>
      </c>
      <c r="C254" s="49">
        <v>1</v>
      </c>
      <c r="D254" s="1772" t="str">
        <f t="shared" si="168"/>
        <v>Aplicación materia ogánica - especie forestal</v>
      </c>
      <c r="E254" s="1772"/>
      <c r="F254" s="26" t="str">
        <f t="shared" ref="F254:F278" si="173">F24</f>
        <v>jornal</v>
      </c>
      <c r="G254" s="41">
        <f t="shared" si="170"/>
        <v>1216</v>
      </c>
      <c r="H254" s="410">
        <f t="shared" si="170"/>
        <v>11.54</v>
      </c>
      <c r="I254" s="410">
        <f t="shared" si="170"/>
        <v>14032.64</v>
      </c>
      <c r="J254" s="89"/>
      <c r="K254" s="369">
        <f t="shared" si="171"/>
        <v>1384.8</v>
      </c>
      <c r="L254" s="369">
        <f t="shared" si="171"/>
        <v>2769.6</v>
      </c>
      <c r="M254" s="369">
        <f t="shared" si="171"/>
        <v>4246.7199999999993</v>
      </c>
      <c r="N254" s="369">
        <f t="shared" si="171"/>
        <v>4246.7199999999993</v>
      </c>
      <c r="O254" s="369">
        <f t="shared" si="171"/>
        <v>1384.8</v>
      </c>
      <c r="P254" s="369">
        <f t="shared" si="171"/>
        <v>0</v>
      </c>
      <c r="Q254" s="369">
        <f t="shared" si="171"/>
        <v>0</v>
      </c>
      <c r="R254" s="369"/>
      <c r="S254" s="369"/>
      <c r="T254" s="369"/>
      <c r="U254" s="369"/>
      <c r="V254" s="369"/>
      <c r="W254" s="369"/>
      <c r="X254" s="369"/>
      <c r="Y254" s="369"/>
      <c r="Z254" s="369"/>
      <c r="AA254" s="369"/>
      <c r="AB254" s="369"/>
      <c r="AC254" s="369"/>
      <c r="AD254" s="369"/>
      <c r="AE254" s="355">
        <f t="shared" si="172"/>
        <v>14032.639999999998</v>
      </c>
    </row>
    <row r="255" spans="1:31" x14ac:dyDescent="0.25">
      <c r="B255" s="48">
        <v>1</v>
      </c>
      <c r="C255" s="49">
        <v>1</v>
      </c>
      <c r="D255" s="1772" t="str">
        <f t="shared" si="168"/>
        <v>Siembra y reposicion fallas - especies forestales</v>
      </c>
      <c r="E255" s="1772"/>
      <c r="F255" s="26" t="str">
        <f t="shared" si="173"/>
        <v>jornal</v>
      </c>
      <c r="G255" s="41">
        <f t="shared" si="170"/>
        <v>2280</v>
      </c>
      <c r="H255" s="410">
        <f t="shared" si="170"/>
        <v>11.54</v>
      </c>
      <c r="I255" s="410">
        <f t="shared" si="170"/>
        <v>26311.199999999997</v>
      </c>
      <c r="J255" s="89"/>
      <c r="K255" s="369">
        <f t="shared" si="171"/>
        <v>2596.5</v>
      </c>
      <c r="L255" s="369">
        <f t="shared" si="171"/>
        <v>5193</v>
      </c>
      <c r="M255" s="369">
        <f t="shared" si="171"/>
        <v>7962.5999999999995</v>
      </c>
      <c r="N255" s="369">
        <f t="shared" si="171"/>
        <v>7962.5999999999995</v>
      </c>
      <c r="O255" s="369">
        <f t="shared" si="171"/>
        <v>2596.5</v>
      </c>
      <c r="P255" s="369">
        <f t="shared" si="171"/>
        <v>0</v>
      </c>
      <c r="Q255" s="369">
        <f t="shared" si="171"/>
        <v>0</v>
      </c>
      <c r="R255" s="369"/>
      <c r="S255" s="369"/>
      <c r="T255" s="369"/>
      <c r="U255" s="369"/>
      <c r="V255" s="369"/>
      <c r="W255" s="369"/>
      <c r="X255" s="369"/>
      <c r="Y255" s="369"/>
      <c r="Z255" s="369"/>
      <c r="AA255" s="369"/>
      <c r="AB255" s="369"/>
      <c r="AC255" s="369"/>
      <c r="AD255" s="369"/>
      <c r="AE255" s="355">
        <f t="shared" si="172"/>
        <v>26311.199999999997</v>
      </c>
    </row>
    <row r="256" spans="1:31" ht="30.75" customHeight="1" x14ac:dyDescent="0.25">
      <c r="B256" s="54">
        <v>1</v>
      </c>
      <c r="C256" s="55">
        <v>1</v>
      </c>
      <c r="D256" s="1772" t="str">
        <f t="shared" si="168"/>
        <v>Siembra y reposicion de falla - plátano</v>
      </c>
      <c r="E256" s="1772"/>
      <c r="F256" s="26" t="str">
        <f t="shared" si="173"/>
        <v>jornal</v>
      </c>
      <c r="G256" s="41">
        <f t="shared" si="170"/>
        <v>2280</v>
      </c>
      <c r="H256" s="410">
        <f t="shared" si="170"/>
        <v>11.54</v>
      </c>
      <c r="I256" s="410">
        <f t="shared" si="170"/>
        <v>26311.199999999997</v>
      </c>
      <c r="J256" s="89"/>
      <c r="K256" s="369">
        <f t="shared" si="171"/>
        <v>2596.5</v>
      </c>
      <c r="L256" s="369">
        <f t="shared" si="171"/>
        <v>5193</v>
      </c>
      <c r="M256" s="369">
        <f t="shared" si="171"/>
        <v>7962.5999999999995</v>
      </c>
      <c r="N256" s="369">
        <f t="shared" si="171"/>
        <v>7962.5999999999995</v>
      </c>
      <c r="O256" s="369">
        <f t="shared" si="171"/>
        <v>2596.5</v>
      </c>
      <c r="P256" s="369">
        <f t="shared" si="171"/>
        <v>0</v>
      </c>
      <c r="Q256" s="369">
        <f t="shared" si="171"/>
        <v>0</v>
      </c>
      <c r="R256" s="369"/>
      <c r="S256" s="369"/>
      <c r="T256" s="369"/>
      <c r="U256" s="369"/>
      <c r="V256" s="369"/>
      <c r="W256" s="369"/>
      <c r="X256" s="369"/>
      <c r="Y256" s="369"/>
      <c r="Z256" s="369"/>
      <c r="AA256" s="369"/>
      <c r="AB256" s="369"/>
      <c r="AC256" s="369"/>
      <c r="AD256" s="369"/>
      <c r="AE256" s="355">
        <f t="shared" si="172"/>
        <v>26311.199999999997</v>
      </c>
    </row>
    <row r="257" spans="1:31" ht="30.75" customHeight="1" x14ac:dyDescent="0.25">
      <c r="B257" s="54">
        <v>1</v>
      </c>
      <c r="C257" s="55">
        <v>10</v>
      </c>
      <c r="D257" s="1772" t="str">
        <f t="shared" si="168"/>
        <v>Control mecanico de malezas y ruedos plátano</v>
      </c>
      <c r="E257" s="1772"/>
      <c r="F257" s="26" t="str">
        <f t="shared" si="173"/>
        <v>jornal</v>
      </c>
      <c r="G257" s="41">
        <f t="shared" si="170"/>
        <v>2964</v>
      </c>
      <c r="H257" s="410">
        <f t="shared" si="170"/>
        <v>11.54</v>
      </c>
      <c r="I257" s="410">
        <f t="shared" si="170"/>
        <v>34204.559999999998</v>
      </c>
      <c r="J257" s="89"/>
      <c r="K257" s="369">
        <f t="shared" ref="K257:Q265" si="174">K183*$H257</f>
        <v>346.2</v>
      </c>
      <c r="L257" s="369">
        <f t="shared" si="174"/>
        <v>1557.8999999999999</v>
      </c>
      <c r="M257" s="369">
        <f t="shared" si="174"/>
        <v>3658.18</v>
      </c>
      <c r="N257" s="369">
        <f t="shared" si="174"/>
        <v>6312.3799999999992</v>
      </c>
      <c r="O257" s="369">
        <f t="shared" si="174"/>
        <v>8251.0999999999985</v>
      </c>
      <c r="P257" s="369">
        <f t="shared" si="174"/>
        <v>7904.9</v>
      </c>
      <c r="Q257" s="369">
        <f t="shared" si="174"/>
        <v>6173.9</v>
      </c>
      <c r="R257" s="369"/>
      <c r="S257" s="369"/>
      <c r="T257" s="369"/>
      <c r="U257" s="369"/>
      <c r="V257" s="369"/>
      <c r="W257" s="369"/>
      <c r="X257" s="369"/>
      <c r="Y257" s="369"/>
      <c r="Z257" s="369"/>
      <c r="AA257" s="369"/>
      <c r="AB257" s="369"/>
      <c r="AC257" s="369"/>
      <c r="AD257" s="369"/>
      <c r="AE257" s="355">
        <f t="shared" si="172"/>
        <v>34204.559999999998</v>
      </c>
    </row>
    <row r="258" spans="1:31" x14ac:dyDescent="0.25">
      <c r="B258" s="48">
        <v>1</v>
      </c>
      <c r="C258" s="49">
        <v>3</v>
      </c>
      <c r="D258" s="1772" t="str">
        <f t="shared" si="168"/>
        <v>Fertilizacion quimica (NPK)  - plátano</v>
      </c>
      <c r="E258" s="1772"/>
      <c r="F258" s="26" t="str">
        <f t="shared" si="173"/>
        <v>jornal</v>
      </c>
      <c r="G258" s="41">
        <f t="shared" si="170"/>
        <v>2280</v>
      </c>
      <c r="H258" s="410">
        <f t="shared" si="170"/>
        <v>11.54</v>
      </c>
      <c r="I258" s="410">
        <f t="shared" si="170"/>
        <v>26311.199999999997</v>
      </c>
      <c r="J258" s="89"/>
      <c r="K258" s="369">
        <f t="shared" si="174"/>
        <v>865.49999999999989</v>
      </c>
      <c r="L258" s="369">
        <f t="shared" si="174"/>
        <v>2596.5</v>
      </c>
      <c r="M258" s="369">
        <f t="shared" si="174"/>
        <v>5250.7</v>
      </c>
      <c r="N258" s="369">
        <f t="shared" si="174"/>
        <v>7039.4</v>
      </c>
      <c r="O258" s="369">
        <f t="shared" si="174"/>
        <v>6173.9</v>
      </c>
      <c r="P258" s="369">
        <f t="shared" si="174"/>
        <v>3519.7</v>
      </c>
      <c r="Q258" s="369">
        <f t="shared" si="174"/>
        <v>865.49999999999989</v>
      </c>
      <c r="R258" s="369"/>
      <c r="S258" s="369"/>
      <c r="T258" s="369"/>
      <c r="U258" s="369"/>
      <c r="V258" s="369"/>
      <c r="W258" s="369"/>
      <c r="X258" s="369"/>
      <c r="Y258" s="369"/>
      <c r="Z258" s="369"/>
      <c r="AA258" s="369"/>
      <c r="AB258" s="369"/>
      <c r="AC258" s="369"/>
      <c r="AD258" s="369"/>
      <c r="AE258" s="355">
        <f t="shared" si="172"/>
        <v>26311.200000000001</v>
      </c>
    </row>
    <row r="259" spans="1:31" x14ac:dyDescent="0.25">
      <c r="B259" s="54">
        <v>1</v>
      </c>
      <c r="C259" s="55">
        <v>10</v>
      </c>
      <c r="D259" s="1772" t="str">
        <f t="shared" si="168"/>
        <v>Deshije y deshoje - plátano</v>
      </c>
      <c r="E259" s="1772"/>
      <c r="F259" s="26" t="str">
        <f t="shared" si="173"/>
        <v>jornal</v>
      </c>
      <c r="G259" s="41">
        <f t="shared" si="170"/>
        <v>4312</v>
      </c>
      <c r="H259" s="410">
        <f t="shared" si="170"/>
        <v>11.54</v>
      </c>
      <c r="I259" s="410">
        <f t="shared" si="170"/>
        <v>49760.479999999996</v>
      </c>
      <c r="J259" s="89"/>
      <c r="K259" s="369">
        <f t="shared" si="174"/>
        <v>865.49999999999989</v>
      </c>
      <c r="L259" s="369">
        <f t="shared" si="174"/>
        <v>2769.6</v>
      </c>
      <c r="M259" s="369">
        <f t="shared" si="174"/>
        <v>5770</v>
      </c>
      <c r="N259" s="369">
        <f t="shared" si="174"/>
        <v>8955.0399999999991</v>
      </c>
      <c r="O259" s="369">
        <f t="shared" si="174"/>
        <v>10351.379999999999</v>
      </c>
      <c r="P259" s="369">
        <f t="shared" si="174"/>
        <v>10524.48</v>
      </c>
      <c r="Q259" s="369">
        <f t="shared" si="174"/>
        <v>10524.48</v>
      </c>
      <c r="R259" s="369"/>
      <c r="S259" s="369"/>
      <c r="T259" s="369"/>
      <c r="U259" s="369"/>
      <c r="V259" s="369"/>
      <c r="W259" s="369"/>
      <c r="X259" s="369"/>
      <c r="Y259" s="369"/>
      <c r="Z259" s="369"/>
      <c r="AA259" s="369"/>
      <c r="AB259" s="369"/>
      <c r="AC259" s="369"/>
      <c r="AD259" s="369"/>
      <c r="AE259" s="355">
        <f t="shared" si="172"/>
        <v>49760.479999999996</v>
      </c>
    </row>
    <row r="260" spans="1:31" x14ac:dyDescent="0.25">
      <c r="B260" s="54">
        <v>1</v>
      </c>
      <c r="C260" s="55">
        <v>7</v>
      </c>
      <c r="D260" s="1772" t="str">
        <f t="shared" si="168"/>
        <v>Aplicacion de biofertilizante - plátano *</v>
      </c>
      <c r="E260" s="1772"/>
      <c r="F260" s="26" t="str">
        <f t="shared" si="173"/>
        <v>jornal</v>
      </c>
      <c r="G260" s="41">
        <f t="shared" si="170"/>
        <v>1488</v>
      </c>
      <c r="H260" s="410">
        <f t="shared" si="170"/>
        <v>11.54</v>
      </c>
      <c r="I260" s="410">
        <f t="shared" si="170"/>
        <v>17171.52</v>
      </c>
      <c r="J260" s="89"/>
      <c r="K260" s="369">
        <f t="shared" si="174"/>
        <v>346.2</v>
      </c>
      <c r="L260" s="369">
        <f t="shared" si="174"/>
        <v>1038.5999999999999</v>
      </c>
      <c r="M260" s="369">
        <f t="shared" si="174"/>
        <v>2100.2799999999997</v>
      </c>
      <c r="N260" s="369">
        <f t="shared" si="174"/>
        <v>3161.9599999999996</v>
      </c>
      <c r="O260" s="369">
        <f t="shared" si="174"/>
        <v>3508.16</v>
      </c>
      <c r="P260" s="369">
        <f t="shared" si="174"/>
        <v>3508.16</v>
      </c>
      <c r="Q260" s="369">
        <f t="shared" si="174"/>
        <v>3508.16</v>
      </c>
      <c r="R260" s="369"/>
      <c r="S260" s="369"/>
      <c r="T260" s="369"/>
      <c r="U260" s="369"/>
      <c r="V260" s="369"/>
      <c r="W260" s="369"/>
      <c r="X260" s="369"/>
      <c r="Y260" s="369"/>
      <c r="Z260" s="369"/>
      <c r="AA260" s="369"/>
      <c r="AB260" s="369"/>
      <c r="AC260" s="369"/>
      <c r="AD260" s="369"/>
      <c r="AE260" s="355">
        <f t="shared" si="172"/>
        <v>17171.519999999997</v>
      </c>
    </row>
    <row r="261" spans="1:31" x14ac:dyDescent="0.25">
      <c r="B261" s="54">
        <v>2</v>
      </c>
      <c r="C261" s="55">
        <v>10</v>
      </c>
      <c r="D261" s="1772" t="str">
        <f t="shared" si="168"/>
        <v>Cosecha platano</v>
      </c>
      <c r="E261" s="1772"/>
      <c r="F261" s="26" t="str">
        <f t="shared" si="173"/>
        <v>jornal</v>
      </c>
      <c r="G261" s="41">
        <f t="shared" si="170"/>
        <v>5616</v>
      </c>
      <c r="H261" s="410">
        <f t="shared" si="170"/>
        <v>11.54</v>
      </c>
      <c r="I261" s="410">
        <f t="shared" si="170"/>
        <v>64808.639999999992</v>
      </c>
      <c r="J261" s="89"/>
      <c r="K261" s="369">
        <f t="shared" si="174"/>
        <v>0</v>
      </c>
      <c r="L261" s="369">
        <f t="shared" si="174"/>
        <v>1384.8</v>
      </c>
      <c r="M261" s="369">
        <f t="shared" si="174"/>
        <v>4500.5999999999995</v>
      </c>
      <c r="N261" s="369">
        <f t="shared" si="174"/>
        <v>9439.7199999999993</v>
      </c>
      <c r="O261" s="369">
        <f t="shared" si="174"/>
        <v>14748.119999999999</v>
      </c>
      <c r="P261" s="369">
        <f t="shared" si="174"/>
        <v>17194.599999999999</v>
      </c>
      <c r="Q261" s="369">
        <f t="shared" si="174"/>
        <v>17540.8</v>
      </c>
      <c r="R261" s="369"/>
      <c r="S261" s="369"/>
      <c r="T261" s="369"/>
      <c r="U261" s="369"/>
      <c r="V261" s="369"/>
      <c r="W261" s="369"/>
      <c r="X261" s="369"/>
      <c r="Y261" s="369"/>
      <c r="Z261" s="369"/>
      <c r="AA261" s="369"/>
      <c r="AB261" s="369"/>
      <c r="AC261" s="369"/>
      <c r="AD261" s="369"/>
      <c r="AE261" s="355">
        <f t="shared" si="172"/>
        <v>64808.639999999999</v>
      </c>
    </row>
    <row r="262" spans="1:31" x14ac:dyDescent="0.25">
      <c r="B262" s="54">
        <v>2</v>
      </c>
      <c r="C262" s="55">
        <v>10</v>
      </c>
      <c r="D262" s="1772" t="str">
        <f t="shared" si="168"/>
        <v>Transporte de platano *</v>
      </c>
      <c r="E262" s="1772"/>
      <c r="F262" s="26" t="str">
        <f t="shared" si="173"/>
        <v>jornal</v>
      </c>
      <c r="G262" s="41">
        <f t="shared" si="170"/>
        <v>2216</v>
      </c>
      <c r="H262" s="410">
        <f t="shared" si="170"/>
        <v>11.54</v>
      </c>
      <c r="I262" s="410">
        <f t="shared" si="170"/>
        <v>25572.639999999999</v>
      </c>
      <c r="J262" s="89"/>
      <c r="K262" s="369">
        <f t="shared" si="174"/>
        <v>0</v>
      </c>
      <c r="L262" s="369">
        <f t="shared" si="174"/>
        <v>519.29999999999995</v>
      </c>
      <c r="M262" s="369">
        <f t="shared" si="174"/>
        <v>1730.9999999999998</v>
      </c>
      <c r="N262" s="369">
        <f t="shared" si="174"/>
        <v>3669.72</v>
      </c>
      <c r="O262" s="369">
        <f t="shared" si="174"/>
        <v>5793.08</v>
      </c>
      <c r="P262" s="369">
        <f t="shared" si="174"/>
        <v>6843.2199999999993</v>
      </c>
      <c r="Q262" s="369">
        <f t="shared" si="174"/>
        <v>7016.32</v>
      </c>
      <c r="R262" s="369"/>
      <c r="S262" s="369"/>
      <c r="T262" s="369"/>
      <c r="U262" s="369"/>
      <c r="V262" s="369"/>
      <c r="W262" s="369"/>
      <c r="X262" s="369"/>
      <c r="Y262" s="369"/>
      <c r="Z262" s="369"/>
      <c r="AA262" s="369"/>
      <c r="AB262" s="369"/>
      <c r="AC262" s="369"/>
      <c r="AD262" s="369"/>
      <c r="AE262" s="355">
        <f t="shared" si="172"/>
        <v>25572.639999999999</v>
      </c>
    </row>
    <row r="263" spans="1:31" x14ac:dyDescent="0.25">
      <c r="B263" s="48">
        <v>3</v>
      </c>
      <c r="C263" s="49">
        <v>7</v>
      </c>
      <c r="D263" s="1772" t="str">
        <f t="shared" si="168"/>
        <v xml:space="preserve">Podas periódicas especies forestales (Se realizan dos podas) </v>
      </c>
      <c r="E263" s="1772"/>
      <c r="F263" s="26" t="str">
        <f t="shared" si="173"/>
        <v>jornal</v>
      </c>
      <c r="G263" s="41">
        <f t="shared" si="170"/>
        <v>1745</v>
      </c>
      <c r="H263" s="410">
        <f t="shared" si="170"/>
        <v>11.54</v>
      </c>
      <c r="I263" s="410">
        <f t="shared" si="170"/>
        <v>20137.3</v>
      </c>
      <c r="J263" s="89"/>
      <c r="K263" s="369">
        <f t="shared" si="174"/>
        <v>0</v>
      </c>
      <c r="L263" s="369">
        <f t="shared" si="174"/>
        <v>0</v>
      </c>
      <c r="M263" s="369">
        <f t="shared" si="174"/>
        <v>1730.9999999999998</v>
      </c>
      <c r="N263" s="369">
        <f t="shared" si="174"/>
        <v>3461.9999999999995</v>
      </c>
      <c r="O263" s="369">
        <f t="shared" si="174"/>
        <v>5308.4</v>
      </c>
      <c r="P263" s="369">
        <f t="shared" si="174"/>
        <v>5308.4</v>
      </c>
      <c r="Q263" s="369">
        <f t="shared" si="174"/>
        <v>4327.5</v>
      </c>
      <c r="R263" s="369"/>
      <c r="S263" s="369"/>
      <c r="T263" s="369"/>
      <c r="U263" s="369"/>
      <c r="V263" s="369"/>
      <c r="W263" s="369"/>
      <c r="X263" s="369"/>
      <c r="Y263" s="369"/>
      <c r="Z263" s="369"/>
      <c r="AA263" s="369"/>
      <c r="AB263" s="369"/>
      <c r="AC263" s="369"/>
      <c r="AD263" s="369"/>
      <c r="AE263" s="355">
        <f t="shared" si="172"/>
        <v>20137.299999999996</v>
      </c>
    </row>
    <row r="264" spans="1:31" x14ac:dyDescent="0.25">
      <c r="B264" s="48">
        <v>10</v>
      </c>
      <c r="C264" s="49">
        <v>16</v>
      </c>
      <c r="D264" s="1772" t="str">
        <f t="shared" si="168"/>
        <v xml:space="preserve">Raleo especies forestales (Se realizan dos raleos) </v>
      </c>
      <c r="E264" s="1772"/>
      <c r="F264" s="26" t="str">
        <f t="shared" si="173"/>
        <v>jornal</v>
      </c>
      <c r="G264" s="41">
        <f t="shared" si="170"/>
        <v>0</v>
      </c>
      <c r="H264" s="410">
        <f t="shared" si="170"/>
        <v>11.54</v>
      </c>
      <c r="I264" s="410">
        <f t="shared" si="170"/>
        <v>0</v>
      </c>
      <c r="J264" s="89"/>
      <c r="K264" s="369">
        <f t="shared" si="174"/>
        <v>0</v>
      </c>
      <c r="L264" s="369">
        <f t="shared" si="174"/>
        <v>0</v>
      </c>
      <c r="M264" s="369">
        <f t="shared" si="174"/>
        <v>0</v>
      </c>
      <c r="N264" s="369">
        <f t="shared" si="174"/>
        <v>0</v>
      </c>
      <c r="O264" s="369">
        <f t="shared" si="174"/>
        <v>0</v>
      </c>
      <c r="P264" s="369">
        <f t="shared" si="174"/>
        <v>0</v>
      </c>
      <c r="Q264" s="369">
        <f t="shared" si="174"/>
        <v>0</v>
      </c>
      <c r="R264" s="369"/>
      <c r="S264" s="369"/>
      <c r="T264" s="369"/>
      <c r="U264" s="369"/>
      <c r="V264" s="369"/>
      <c r="W264" s="369"/>
      <c r="X264" s="369"/>
      <c r="Y264" s="369"/>
      <c r="Z264" s="369"/>
      <c r="AA264" s="369"/>
      <c r="AB264" s="369"/>
      <c r="AC264" s="369"/>
      <c r="AD264" s="369"/>
      <c r="AE264" s="355">
        <f t="shared" si="172"/>
        <v>0</v>
      </c>
    </row>
    <row r="265" spans="1:31" ht="14.4" thickBot="1" x14ac:dyDescent="0.3">
      <c r="B265" s="107" t="s">
        <v>167</v>
      </c>
      <c r="C265" s="108">
        <v>20</v>
      </c>
      <c r="D265" s="1772" t="str">
        <f t="shared" si="168"/>
        <v>Tala selectiva individual</v>
      </c>
      <c r="E265" s="1772"/>
      <c r="F265" s="26" t="str">
        <f t="shared" si="173"/>
        <v>jornal</v>
      </c>
      <c r="G265" s="41">
        <f t="shared" si="170"/>
        <v>0</v>
      </c>
      <c r="H265" s="410">
        <f t="shared" si="170"/>
        <v>11.54</v>
      </c>
      <c r="I265" s="410">
        <f t="shared" si="170"/>
        <v>0</v>
      </c>
      <c r="J265" s="90"/>
      <c r="K265" s="369">
        <f t="shared" si="174"/>
        <v>0</v>
      </c>
      <c r="L265" s="369">
        <f t="shared" si="174"/>
        <v>0</v>
      </c>
      <c r="M265" s="369">
        <f t="shared" si="174"/>
        <v>0</v>
      </c>
      <c r="N265" s="369">
        <f t="shared" si="174"/>
        <v>0</v>
      </c>
      <c r="O265" s="369">
        <f t="shared" si="174"/>
        <v>0</v>
      </c>
      <c r="P265" s="369">
        <f t="shared" si="174"/>
        <v>0</v>
      </c>
      <c r="Q265" s="369">
        <f t="shared" si="174"/>
        <v>0</v>
      </c>
      <c r="R265" s="369"/>
      <c r="S265" s="369"/>
      <c r="T265" s="369"/>
      <c r="U265" s="369"/>
      <c r="V265" s="369"/>
      <c r="W265" s="369"/>
      <c r="X265" s="369"/>
      <c r="Y265" s="369"/>
      <c r="Z265" s="369"/>
      <c r="AA265" s="369"/>
      <c r="AB265" s="369"/>
      <c r="AC265" s="369"/>
      <c r="AD265" s="369"/>
      <c r="AE265" s="355">
        <f>SUM(K265:AD265)</f>
        <v>0</v>
      </c>
    </row>
    <row r="266" spans="1:31" ht="14.4" thickBot="1" x14ac:dyDescent="0.3">
      <c r="B266" s="61"/>
      <c r="C266" s="62"/>
      <c r="D266" s="1302" t="s">
        <v>57</v>
      </c>
      <c r="E266" s="1302"/>
      <c r="F266" s="1303"/>
      <c r="G266" s="413"/>
      <c r="H266" s="413"/>
      <c r="I266" s="449"/>
      <c r="J266" s="428">
        <f>SUM(I267:I278)</f>
        <v>458446.848</v>
      </c>
      <c r="K266" s="356">
        <f>SUM(K267:K278)</f>
        <v>30189.119999999999</v>
      </c>
      <c r="L266" s="356">
        <f t="shared" ref="L266:AE266" si="175">SUM(L267:L278)</f>
        <v>66483.360000000001</v>
      </c>
      <c r="M266" s="356">
        <f t="shared" si="175"/>
        <v>110895.32799999999</v>
      </c>
      <c r="N266" s="356">
        <f t="shared" si="175"/>
        <v>125012.576</v>
      </c>
      <c r="O266" s="356">
        <f t="shared" si="175"/>
        <v>72133.856</v>
      </c>
      <c r="P266" s="356">
        <f t="shared" si="175"/>
        <v>33927.487999999998</v>
      </c>
      <c r="Q266" s="356">
        <f t="shared" si="175"/>
        <v>19805.12</v>
      </c>
      <c r="R266" s="356">
        <f t="shared" si="175"/>
        <v>0</v>
      </c>
      <c r="S266" s="356">
        <f t="shared" si="175"/>
        <v>0</v>
      </c>
      <c r="T266" s="356">
        <f t="shared" si="175"/>
        <v>0</v>
      </c>
      <c r="U266" s="356">
        <f t="shared" si="175"/>
        <v>0</v>
      </c>
      <c r="V266" s="356">
        <f t="shared" si="175"/>
        <v>0</v>
      </c>
      <c r="W266" s="356">
        <f t="shared" si="175"/>
        <v>0</v>
      </c>
      <c r="X266" s="356">
        <f t="shared" si="175"/>
        <v>0</v>
      </c>
      <c r="Y266" s="356">
        <f t="shared" si="175"/>
        <v>0</v>
      </c>
      <c r="Z266" s="356">
        <f t="shared" si="175"/>
        <v>0</v>
      </c>
      <c r="AA266" s="356">
        <f t="shared" si="175"/>
        <v>0</v>
      </c>
      <c r="AB266" s="356">
        <f t="shared" si="175"/>
        <v>0</v>
      </c>
      <c r="AC266" s="356">
        <f t="shared" si="175"/>
        <v>0</v>
      </c>
      <c r="AD266" s="356">
        <f t="shared" si="175"/>
        <v>0</v>
      </c>
      <c r="AE266" s="356">
        <f t="shared" si="175"/>
        <v>458446.848</v>
      </c>
    </row>
    <row r="267" spans="1:31" x14ac:dyDescent="0.25">
      <c r="B267" s="42">
        <v>1</v>
      </c>
      <c r="C267" s="43">
        <v>1</v>
      </c>
      <c r="D267" s="1772" t="str">
        <f t="shared" ref="D267:D278" si="176">D37</f>
        <v>Material vegetativo Cedrala odorata (Cedro)</v>
      </c>
      <c r="E267" s="1772"/>
      <c r="F267" s="26" t="str">
        <f t="shared" si="173"/>
        <v xml:space="preserve">plantula </v>
      </c>
      <c r="G267" s="41">
        <f t="shared" ref="G267:I278" si="177">G193</f>
        <v>10184</v>
      </c>
      <c r="H267" s="410">
        <f t="shared" si="177"/>
        <v>1</v>
      </c>
      <c r="I267" s="410">
        <f t="shared" si="177"/>
        <v>10184</v>
      </c>
      <c r="J267" s="451"/>
      <c r="K267" s="369">
        <f t="shared" ref="K267:Q278" si="178">K193*$H267</f>
        <v>1005</v>
      </c>
      <c r="L267" s="369">
        <f t="shared" si="178"/>
        <v>2010</v>
      </c>
      <c r="M267" s="369">
        <f t="shared" si="178"/>
        <v>3082</v>
      </c>
      <c r="N267" s="369">
        <f t="shared" si="178"/>
        <v>3082</v>
      </c>
      <c r="O267" s="369">
        <f t="shared" si="178"/>
        <v>1005</v>
      </c>
      <c r="P267" s="369">
        <f t="shared" si="178"/>
        <v>0</v>
      </c>
      <c r="Q267" s="369">
        <f t="shared" si="178"/>
        <v>0</v>
      </c>
      <c r="R267" s="369"/>
      <c r="S267" s="369"/>
      <c r="T267" s="369"/>
      <c r="U267" s="369"/>
      <c r="V267" s="369"/>
      <c r="W267" s="369"/>
      <c r="X267" s="369"/>
      <c r="Y267" s="369"/>
      <c r="Z267" s="369"/>
      <c r="AA267" s="369"/>
      <c r="AB267" s="369"/>
      <c r="AC267" s="369"/>
      <c r="AD267" s="369"/>
      <c r="AE267" s="355">
        <f t="shared" ref="AE267:AE278" si="179">SUM(K267:AD267)</f>
        <v>10184</v>
      </c>
    </row>
    <row r="268" spans="1:31" x14ac:dyDescent="0.25">
      <c r="B268" s="48">
        <v>1</v>
      </c>
      <c r="C268" s="49">
        <v>1</v>
      </c>
      <c r="D268" s="1772" t="str">
        <f t="shared" si="176"/>
        <v>Material vegetativo Cordia gerascanthus (baria prieta</v>
      </c>
      <c r="E268" s="1772"/>
      <c r="F268" s="26" t="str">
        <f t="shared" si="173"/>
        <v xml:space="preserve">plantula </v>
      </c>
      <c r="G268" s="41">
        <f t="shared" si="177"/>
        <v>29336</v>
      </c>
      <c r="H268" s="410">
        <f t="shared" si="177"/>
        <v>1</v>
      </c>
      <c r="I268" s="410">
        <f t="shared" si="177"/>
        <v>29336</v>
      </c>
      <c r="J268" s="453"/>
      <c r="K268" s="369">
        <f t="shared" si="178"/>
        <v>2895</v>
      </c>
      <c r="L268" s="369">
        <f t="shared" si="178"/>
        <v>5790</v>
      </c>
      <c r="M268" s="369">
        <f t="shared" si="178"/>
        <v>8878</v>
      </c>
      <c r="N268" s="369">
        <f t="shared" si="178"/>
        <v>8878</v>
      </c>
      <c r="O268" s="369">
        <f t="shared" si="178"/>
        <v>2895</v>
      </c>
      <c r="P268" s="369">
        <f t="shared" si="178"/>
        <v>0</v>
      </c>
      <c r="Q268" s="369">
        <f t="shared" si="178"/>
        <v>0</v>
      </c>
      <c r="R268" s="369"/>
      <c r="S268" s="369"/>
      <c r="T268" s="369"/>
      <c r="U268" s="369"/>
      <c r="V268" s="369"/>
      <c r="W268" s="369"/>
      <c r="X268" s="369"/>
      <c r="Y268" s="369"/>
      <c r="Z268" s="369"/>
      <c r="AA268" s="369"/>
      <c r="AB268" s="369"/>
      <c r="AC268" s="369"/>
      <c r="AD268" s="369"/>
      <c r="AE268" s="355">
        <f t="shared" si="179"/>
        <v>29336</v>
      </c>
    </row>
    <row r="269" spans="1:31" x14ac:dyDescent="0.25">
      <c r="B269" s="48">
        <v>1</v>
      </c>
      <c r="C269" s="49">
        <v>1</v>
      </c>
      <c r="D269" s="1772" t="str">
        <f t="shared" si="176"/>
        <v>Material vegetativo Caesalpinea violácea (yarúa)</v>
      </c>
      <c r="E269" s="1772"/>
      <c r="F269" s="26" t="str">
        <f t="shared" si="173"/>
        <v xml:space="preserve">plantula </v>
      </c>
      <c r="G269" s="41">
        <f t="shared" si="177"/>
        <v>29336</v>
      </c>
      <c r="H269" s="410">
        <f t="shared" si="177"/>
        <v>1</v>
      </c>
      <c r="I269" s="410">
        <f t="shared" si="177"/>
        <v>29336</v>
      </c>
      <c r="J269" s="453"/>
      <c r="K269" s="369">
        <f t="shared" si="178"/>
        <v>2895</v>
      </c>
      <c r="L269" s="369">
        <f t="shared" si="178"/>
        <v>5790</v>
      </c>
      <c r="M269" s="369">
        <f t="shared" si="178"/>
        <v>8878</v>
      </c>
      <c r="N269" s="369">
        <f t="shared" si="178"/>
        <v>8878</v>
      </c>
      <c r="O269" s="369">
        <f t="shared" si="178"/>
        <v>2895</v>
      </c>
      <c r="P269" s="369">
        <f t="shared" si="178"/>
        <v>0</v>
      </c>
      <c r="Q269" s="369">
        <f t="shared" si="178"/>
        <v>0</v>
      </c>
      <c r="R269" s="369"/>
      <c r="S269" s="369"/>
      <c r="T269" s="369"/>
      <c r="U269" s="369"/>
      <c r="V269" s="369"/>
      <c r="W269" s="369"/>
      <c r="X269" s="369"/>
      <c r="Y269" s="369"/>
      <c r="Z269" s="369"/>
      <c r="AA269" s="369"/>
      <c r="AB269" s="369"/>
      <c r="AC269" s="369"/>
      <c r="AD269" s="369"/>
      <c r="AE269" s="355">
        <f t="shared" si="179"/>
        <v>29336</v>
      </c>
    </row>
    <row r="270" spans="1:31" x14ac:dyDescent="0.25">
      <c r="B270" s="48">
        <v>1</v>
      </c>
      <c r="C270" s="49">
        <v>1</v>
      </c>
      <c r="D270" s="1772" t="str">
        <f t="shared" si="176"/>
        <v>Material vegetativo  Colubrina ferruginosa (bijáguara)</v>
      </c>
      <c r="E270" s="1772"/>
      <c r="F270" s="26" t="str">
        <f t="shared" si="173"/>
        <v xml:space="preserve">plantula </v>
      </c>
      <c r="G270" s="41">
        <f t="shared" si="177"/>
        <v>19152</v>
      </c>
      <c r="H270" s="410">
        <f t="shared" si="177"/>
        <v>1</v>
      </c>
      <c r="I270" s="410">
        <f t="shared" si="177"/>
        <v>19152</v>
      </c>
      <c r="J270" s="453"/>
      <c r="K270" s="369">
        <f t="shared" si="178"/>
        <v>1890</v>
      </c>
      <c r="L270" s="369">
        <f t="shared" si="178"/>
        <v>3780</v>
      </c>
      <c r="M270" s="369">
        <f t="shared" si="178"/>
        <v>5796</v>
      </c>
      <c r="N270" s="369">
        <f t="shared" si="178"/>
        <v>5796</v>
      </c>
      <c r="O270" s="369">
        <f t="shared" si="178"/>
        <v>1890</v>
      </c>
      <c r="P270" s="369">
        <f t="shared" si="178"/>
        <v>0</v>
      </c>
      <c r="Q270" s="369">
        <f t="shared" si="178"/>
        <v>0</v>
      </c>
      <c r="R270" s="369"/>
      <c r="S270" s="369"/>
      <c r="T270" s="369"/>
      <c r="U270" s="369"/>
      <c r="V270" s="369"/>
      <c r="W270" s="369"/>
      <c r="X270" s="369"/>
      <c r="Y270" s="369"/>
      <c r="Z270" s="369"/>
      <c r="AA270" s="369"/>
      <c r="AB270" s="369"/>
      <c r="AC270" s="369"/>
      <c r="AD270" s="369"/>
      <c r="AE270" s="355">
        <f t="shared" si="179"/>
        <v>19152</v>
      </c>
    </row>
    <row r="271" spans="1:31" x14ac:dyDescent="0.25">
      <c r="B271" s="66">
        <v>1</v>
      </c>
      <c r="C271" s="17">
        <v>1</v>
      </c>
      <c r="D271" s="1772" t="str">
        <f t="shared" si="176"/>
        <v>Material vegetativo  Spondias purpurea (ciruela comun)</v>
      </c>
      <c r="E271" s="1772"/>
      <c r="F271" s="26" t="str">
        <f t="shared" si="173"/>
        <v xml:space="preserve">plantula </v>
      </c>
      <c r="G271" s="41">
        <f t="shared" si="177"/>
        <v>15656</v>
      </c>
      <c r="H271" s="410">
        <f t="shared" si="177"/>
        <v>1</v>
      </c>
      <c r="I271" s="410">
        <f t="shared" si="177"/>
        <v>15656</v>
      </c>
      <c r="J271" s="453"/>
      <c r="K271" s="369">
        <f t="shared" si="178"/>
        <v>1545</v>
      </c>
      <c r="L271" s="369">
        <f t="shared" si="178"/>
        <v>3090</v>
      </c>
      <c r="M271" s="369">
        <f t="shared" si="178"/>
        <v>4738</v>
      </c>
      <c r="N271" s="369">
        <f t="shared" si="178"/>
        <v>4738</v>
      </c>
      <c r="O271" s="369">
        <f t="shared" si="178"/>
        <v>1545</v>
      </c>
      <c r="P271" s="369">
        <f t="shared" si="178"/>
        <v>0</v>
      </c>
      <c r="Q271" s="369">
        <f t="shared" si="178"/>
        <v>0</v>
      </c>
      <c r="R271" s="369"/>
      <c r="S271" s="369"/>
      <c r="T271" s="369"/>
      <c r="U271" s="369"/>
      <c r="V271" s="369"/>
      <c r="W271" s="369"/>
      <c r="X271" s="369"/>
      <c r="Y271" s="369"/>
      <c r="Z271" s="369"/>
      <c r="AA271" s="369"/>
      <c r="AB271" s="369"/>
      <c r="AC271" s="369"/>
      <c r="AD271" s="369"/>
      <c r="AE271" s="355">
        <f t="shared" si="179"/>
        <v>15656</v>
      </c>
    </row>
    <row r="272" spans="1:31" x14ac:dyDescent="0.25">
      <c r="A272" s="364"/>
      <c r="B272" s="66">
        <v>1</v>
      </c>
      <c r="C272" s="17">
        <v>1</v>
      </c>
      <c r="D272" s="1772" t="str">
        <f t="shared" si="176"/>
        <v>Material vegetativo Musa paradisiaca (plátano)</v>
      </c>
      <c r="E272" s="1772"/>
      <c r="F272" s="26" t="str">
        <f t="shared" si="173"/>
        <v xml:space="preserve">plantula </v>
      </c>
      <c r="G272" s="41">
        <f t="shared" si="177"/>
        <v>99712</v>
      </c>
      <c r="H272" s="410">
        <f t="shared" si="177"/>
        <v>1.2</v>
      </c>
      <c r="I272" s="410">
        <f t="shared" si="177"/>
        <v>119654.39999999999</v>
      </c>
      <c r="J272" s="453"/>
      <c r="K272" s="369">
        <f t="shared" si="178"/>
        <v>11808</v>
      </c>
      <c r="L272" s="369">
        <f t="shared" si="178"/>
        <v>23616</v>
      </c>
      <c r="M272" s="369">
        <f t="shared" si="178"/>
        <v>36211.199999999997</v>
      </c>
      <c r="N272" s="369">
        <f t="shared" si="178"/>
        <v>36211.199999999997</v>
      </c>
      <c r="O272" s="369">
        <f t="shared" si="178"/>
        <v>11808</v>
      </c>
      <c r="P272" s="369">
        <f t="shared" si="178"/>
        <v>0</v>
      </c>
      <c r="Q272" s="369">
        <f t="shared" si="178"/>
        <v>0</v>
      </c>
      <c r="R272" s="369"/>
      <c r="S272" s="369"/>
      <c r="T272" s="369"/>
      <c r="U272" s="369"/>
      <c r="V272" s="369"/>
      <c r="W272" s="369"/>
      <c r="X272" s="369"/>
      <c r="Y272" s="369"/>
      <c r="Z272" s="369"/>
      <c r="AA272" s="369"/>
      <c r="AB272" s="369"/>
      <c r="AC272" s="369"/>
      <c r="AD272" s="369"/>
      <c r="AE272" s="355">
        <f t="shared" si="179"/>
        <v>119654.39999999999</v>
      </c>
    </row>
    <row r="273" spans="2:31" x14ac:dyDescent="0.25">
      <c r="B273" s="48">
        <v>1</v>
      </c>
      <c r="C273" s="49">
        <v>1</v>
      </c>
      <c r="D273" s="1772" t="str">
        <f t="shared" si="176"/>
        <v>Materia orgánica -  Especies forestales</v>
      </c>
      <c r="E273" s="1772"/>
      <c r="F273" s="26" t="str">
        <f t="shared" si="173"/>
        <v>kilogramo</v>
      </c>
      <c r="G273" s="41">
        <f t="shared" si="177"/>
        <v>518320</v>
      </c>
      <c r="H273" s="410">
        <f t="shared" si="177"/>
        <v>0.04</v>
      </c>
      <c r="I273" s="410">
        <f t="shared" si="177"/>
        <v>20732.8</v>
      </c>
      <c r="J273" s="453"/>
      <c r="K273" s="369">
        <f t="shared" si="178"/>
        <v>2046</v>
      </c>
      <c r="L273" s="369">
        <f t="shared" si="178"/>
        <v>4092</v>
      </c>
      <c r="M273" s="369">
        <f t="shared" si="178"/>
        <v>6274.4000000000005</v>
      </c>
      <c r="N273" s="369">
        <f t="shared" si="178"/>
        <v>6274.4000000000005</v>
      </c>
      <c r="O273" s="369">
        <f t="shared" si="178"/>
        <v>2046</v>
      </c>
      <c r="P273" s="369">
        <f t="shared" si="178"/>
        <v>0</v>
      </c>
      <c r="Q273" s="369">
        <f t="shared" si="178"/>
        <v>0</v>
      </c>
      <c r="R273" s="369"/>
      <c r="S273" s="369"/>
      <c r="T273" s="369"/>
      <c r="U273" s="369"/>
      <c r="V273" s="369"/>
      <c r="W273" s="369"/>
      <c r="X273" s="369"/>
      <c r="Y273" s="369"/>
      <c r="Z273" s="369"/>
      <c r="AA273" s="369"/>
      <c r="AB273" s="369"/>
      <c r="AC273" s="369"/>
      <c r="AD273" s="369"/>
      <c r="AE273" s="355">
        <f t="shared" si="179"/>
        <v>20732.800000000003</v>
      </c>
    </row>
    <row r="274" spans="2:31" x14ac:dyDescent="0.25">
      <c r="B274" s="48">
        <v>1</v>
      </c>
      <c r="C274" s="49">
        <v>3</v>
      </c>
      <c r="D274" s="1772" t="str">
        <f t="shared" si="176"/>
        <v>Fertilizante NPK - Plátano</v>
      </c>
      <c r="E274" s="1772"/>
      <c r="F274" s="26" t="str">
        <f t="shared" si="173"/>
        <v>kilogramo</v>
      </c>
      <c r="G274" s="41">
        <f t="shared" si="177"/>
        <v>299136</v>
      </c>
      <c r="H274" s="410">
        <f t="shared" si="177"/>
        <v>0.46800000000000003</v>
      </c>
      <c r="I274" s="410">
        <f t="shared" si="177"/>
        <v>139995.64800000002</v>
      </c>
      <c r="J274" s="453"/>
      <c r="K274" s="369">
        <f t="shared" si="178"/>
        <v>4605.12</v>
      </c>
      <c r="L274" s="369">
        <f t="shared" si="178"/>
        <v>13815.36</v>
      </c>
      <c r="M274" s="369">
        <f t="shared" si="178"/>
        <v>27937.728000000003</v>
      </c>
      <c r="N274" s="369">
        <f t="shared" si="178"/>
        <v>37454.976000000002</v>
      </c>
      <c r="O274" s="369">
        <f t="shared" si="178"/>
        <v>32849.856</v>
      </c>
      <c r="P274" s="369">
        <f t="shared" si="178"/>
        <v>18727.488000000001</v>
      </c>
      <c r="Q274" s="369">
        <f t="shared" si="178"/>
        <v>4605.12</v>
      </c>
      <c r="R274" s="369"/>
      <c r="S274" s="369"/>
      <c r="T274" s="369"/>
      <c r="U274" s="369"/>
      <c r="V274" s="369"/>
      <c r="W274" s="369"/>
      <c r="X274" s="369"/>
      <c r="Y274" s="369"/>
      <c r="Z274" s="369"/>
      <c r="AA274" s="369"/>
      <c r="AB274" s="369"/>
      <c r="AC274" s="369"/>
      <c r="AD274" s="369"/>
      <c r="AE274" s="355">
        <f t="shared" si="179"/>
        <v>139995.64800000002</v>
      </c>
    </row>
    <row r="275" spans="2:31" x14ac:dyDescent="0.25">
      <c r="B275" s="48">
        <v>1</v>
      </c>
      <c r="C275" s="49">
        <v>7</v>
      </c>
      <c r="D275" s="1772" t="str">
        <f t="shared" si="176"/>
        <v>Biofertilizante - Plátano</v>
      </c>
      <c r="E275" s="1772"/>
      <c r="F275" s="26" t="str">
        <f t="shared" si="173"/>
        <v>Kilograma</v>
      </c>
      <c r="G275" s="41">
        <f t="shared" si="177"/>
        <v>7440</v>
      </c>
      <c r="H275" s="410">
        <f t="shared" si="177"/>
        <v>10</v>
      </c>
      <c r="I275" s="410">
        <f t="shared" si="177"/>
        <v>74400</v>
      </c>
      <c r="J275" s="453"/>
      <c r="K275" s="369">
        <f t="shared" si="178"/>
        <v>1500</v>
      </c>
      <c r="L275" s="369">
        <f t="shared" si="178"/>
        <v>4500</v>
      </c>
      <c r="M275" s="369">
        <f t="shared" si="178"/>
        <v>9100</v>
      </c>
      <c r="N275" s="369">
        <f t="shared" si="178"/>
        <v>13700</v>
      </c>
      <c r="O275" s="369">
        <f t="shared" si="178"/>
        <v>15200</v>
      </c>
      <c r="P275" s="369">
        <f t="shared" si="178"/>
        <v>15200</v>
      </c>
      <c r="Q275" s="369">
        <f t="shared" si="178"/>
        <v>15200</v>
      </c>
      <c r="R275" s="369"/>
      <c r="S275" s="369"/>
      <c r="T275" s="369"/>
      <c r="U275" s="369"/>
      <c r="V275" s="369"/>
      <c r="W275" s="369"/>
      <c r="X275" s="369"/>
      <c r="Y275" s="369"/>
      <c r="Z275" s="369"/>
      <c r="AA275" s="369"/>
      <c r="AB275" s="369"/>
      <c r="AC275" s="369"/>
      <c r="AD275" s="369"/>
      <c r="AE275" s="355">
        <f t="shared" si="179"/>
        <v>74400</v>
      </c>
    </row>
    <row r="276" spans="2:31" x14ac:dyDescent="0.25">
      <c r="B276" s="66">
        <v>1</v>
      </c>
      <c r="C276" s="17">
        <v>1</v>
      </c>
      <c r="D276" s="1772" t="str">
        <f t="shared" si="176"/>
        <v>Diesel operación maquinaria agricola</v>
      </c>
      <c r="E276" s="1772"/>
      <c r="F276" s="26" t="str">
        <f t="shared" si="173"/>
        <v>litro</v>
      </c>
      <c r="G276" s="41">
        <f t="shared" si="177"/>
        <v>0</v>
      </c>
      <c r="H276" s="410">
        <f t="shared" si="177"/>
        <v>0.94</v>
      </c>
      <c r="I276" s="410">
        <f t="shared" si="177"/>
        <v>0</v>
      </c>
      <c r="J276" s="455"/>
      <c r="K276" s="369">
        <f t="shared" si="178"/>
        <v>0</v>
      </c>
      <c r="L276" s="369">
        <f t="shared" si="178"/>
        <v>0</v>
      </c>
      <c r="M276" s="369">
        <f t="shared" si="178"/>
        <v>0</v>
      </c>
      <c r="N276" s="369">
        <f t="shared" si="178"/>
        <v>0</v>
      </c>
      <c r="O276" s="369">
        <f t="shared" si="178"/>
        <v>0</v>
      </c>
      <c r="P276" s="369">
        <f t="shared" si="178"/>
        <v>0</v>
      </c>
      <c r="Q276" s="369">
        <f t="shared" si="178"/>
        <v>0</v>
      </c>
      <c r="R276" s="369"/>
      <c r="S276" s="369"/>
      <c r="T276" s="369"/>
      <c r="U276" s="369"/>
      <c r="V276" s="369"/>
      <c r="W276" s="369"/>
      <c r="X276" s="369"/>
      <c r="Y276" s="369"/>
      <c r="Z276" s="369"/>
      <c r="AA276" s="369"/>
      <c r="AB276" s="369"/>
      <c r="AC276" s="369"/>
      <c r="AD276" s="369"/>
      <c r="AE276" s="355">
        <f t="shared" si="179"/>
        <v>0</v>
      </c>
    </row>
    <row r="277" spans="2:31" x14ac:dyDescent="0.25">
      <c r="B277" s="66">
        <v>5</v>
      </c>
      <c r="C277" s="17">
        <v>20</v>
      </c>
      <c r="D277" s="1772" t="str">
        <f t="shared" si="176"/>
        <v>Gasolina para motosierra</v>
      </c>
      <c r="E277" s="1772"/>
      <c r="F277" s="26" t="str">
        <f t="shared" si="173"/>
        <v>litro</v>
      </c>
      <c r="G277" s="41">
        <f t="shared" si="177"/>
        <v>0</v>
      </c>
      <c r="H277" s="410">
        <f t="shared" si="177"/>
        <v>1.1299999999999999</v>
      </c>
      <c r="I277" s="410">
        <f t="shared" si="177"/>
        <v>0</v>
      </c>
      <c r="J277" s="455"/>
      <c r="K277" s="369">
        <f t="shared" si="178"/>
        <v>0</v>
      </c>
      <c r="L277" s="369">
        <f t="shared" si="178"/>
        <v>0</v>
      </c>
      <c r="M277" s="369">
        <f t="shared" si="178"/>
        <v>0</v>
      </c>
      <c r="N277" s="369">
        <f t="shared" si="178"/>
        <v>0</v>
      </c>
      <c r="O277" s="369">
        <f t="shared" si="178"/>
        <v>0</v>
      </c>
      <c r="P277" s="369">
        <f t="shared" si="178"/>
        <v>0</v>
      </c>
      <c r="Q277" s="369">
        <f t="shared" si="178"/>
        <v>0</v>
      </c>
      <c r="R277" s="369"/>
      <c r="S277" s="369"/>
      <c r="T277" s="369"/>
      <c r="U277" s="369"/>
      <c r="V277" s="369"/>
      <c r="W277" s="369"/>
      <c r="X277" s="369"/>
      <c r="Y277" s="369"/>
      <c r="Z277" s="369"/>
      <c r="AA277" s="369"/>
      <c r="AB277" s="369"/>
      <c r="AC277" s="369"/>
      <c r="AD277" s="369"/>
      <c r="AE277" s="355">
        <f t="shared" si="179"/>
        <v>0</v>
      </c>
    </row>
    <row r="278" spans="2:31" ht="14.4" thickBot="1" x14ac:dyDescent="0.3">
      <c r="B278" s="69">
        <v>5</v>
      </c>
      <c r="C278" s="70">
        <v>20</v>
      </c>
      <c r="D278" s="1772" t="str">
        <f t="shared" si="176"/>
        <v>Aceite para mezcla</v>
      </c>
      <c r="E278" s="1772"/>
      <c r="F278" s="26" t="str">
        <f t="shared" si="173"/>
        <v>litro</v>
      </c>
      <c r="G278" s="41">
        <f t="shared" si="177"/>
        <v>0</v>
      </c>
      <c r="H278" s="410">
        <f t="shared" si="177"/>
        <v>2.2799999999999998</v>
      </c>
      <c r="I278" s="410">
        <f t="shared" si="177"/>
        <v>0</v>
      </c>
      <c r="J278" s="456"/>
      <c r="K278" s="369">
        <f t="shared" si="178"/>
        <v>0</v>
      </c>
      <c r="L278" s="369">
        <f t="shared" si="178"/>
        <v>0</v>
      </c>
      <c r="M278" s="369">
        <f t="shared" si="178"/>
        <v>0</v>
      </c>
      <c r="N278" s="369">
        <f t="shared" si="178"/>
        <v>0</v>
      </c>
      <c r="O278" s="369">
        <f t="shared" si="178"/>
        <v>0</v>
      </c>
      <c r="P278" s="369">
        <f t="shared" si="178"/>
        <v>0</v>
      </c>
      <c r="Q278" s="369">
        <f t="shared" si="178"/>
        <v>0</v>
      </c>
      <c r="R278" s="369"/>
      <c r="S278" s="369"/>
      <c r="T278" s="369"/>
      <c r="U278" s="369"/>
      <c r="V278" s="369"/>
      <c r="W278" s="369"/>
      <c r="X278" s="369"/>
      <c r="Y278" s="369"/>
      <c r="Z278" s="369"/>
      <c r="AA278" s="369"/>
      <c r="AB278" s="369"/>
      <c r="AC278" s="369"/>
      <c r="AD278" s="369"/>
      <c r="AE278" s="355">
        <f t="shared" si="179"/>
        <v>0</v>
      </c>
    </row>
    <row r="279" spans="2:31" ht="14.4" thickBot="1" x14ac:dyDescent="0.3">
      <c r="B279" s="61"/>
      <c r="C279" s="62"/>
      <c r="D279" s="91" t="s">
        <v>173</v>
      </c>
      <c r="E279" s="91"/>
      <c r="F279" s="63"/>
      <c r="G279" s="64"/>
      <c r="H279" s="457"/>
      <c r="I279" s="457"/>
      <c r="J279" s="428">
        <f>SUM(I280:I282)</f>
        <v>748291.44</v>
      </c>
      <c r="K279" s="356">
        <f t="shared" ref="K279:AE279" si="180">SUM(K280:K282)</f>
        <v>73844.55</v>
      </c>
      <c r="L279" s="356">
        <f t="shared" si="180"/>
        <v>147689.1</v>
      </c>
      <c r="M279" s="356">
        <f t="shared" si="180"/>
        <v>226456.62</v>
      </c>
      <c r="N279" s="356">
        <f t="shared" si="180"/>
        <v>226456.62</v>
      </c>
      <c r="O279" s="356">
        <f t="shared" si="180"/>
        <v>73844.55</v>
      </c>
      <c r="P279" s="356">
        <f t="shared" si="180"/>
        <v>0</v>
      </c>
      <c r="Q279" s="356">
        <f t="shared" si="180"/>
        <v>0</v>
      </c>
      <c r="R279" s="356">
        <f t="shared" si="180"/>
        <v>0</v>
      </c>
      <c r="S279" s="356">
        <f t="shared" si="180"/>
        <v>0</v>
      </c>
      <c r="T279" s="356">
        <f t="shared" si="180"/>
        <v>0</v>
      </c>
      <c r="U279" s="356">
        <f t="shared" si="180"/>
        <v>0</v>
      </c>
      <c r="V279" s="356">
        <f t="shared" si="180"/>
        <v>0</v>
      </c>
      <c r="W279" s="356">
        <f t="shared" si="180"/>
        <v>0</v>
      </c>
      <c r="X279" s="356">
        <f t="shared" si="180"/>
        <v>0</v>
      </c>
      <c r="Y279" s="356">
        <f t="shared" si="180"/>
        <v>0</v>
      </c>
      <c r="Z279" s="356">
        <f t="shared" si="180"/>
        <v>0</v>
      </c>
      <c r="AA279" s="356">
        <f t="shared" si="180"/>
        <v>0</v>
      </c>
      <c r="AB279" s="356">
        <f t="shared" si="180"/>
        <v>0</v>
      </c>
      <c r="AC279" s="356">
        <f t="shared" si="180"/>
        <v>0</v>
      </c>
      <c r="AD279" s="356">
        <f t="shared" si="180"/>
        <v>0</v>
      </c>
      <c r="AE279" s="356">
        <f t="shared" si="180"/>
        <v>748291.44</v>
      </c>
    </row>
    <row r="280" spans="2:31" x14ac:dyDescent="0.25">
      <c r="B280" s="48">
        <v>1</v>
      </c>
      <c r="C280" s="49">
        <v>10</v>
      </c>
      <c r="D280" s="1772" t="str">
        <f>D50</f>
        <v xml:space="preserve">Construccion reservorio excavado de 3,675 m3 </v>
      </c>
      <c r="E280" s="1772"/>
      <c r="F280" s="21" t="s">
        <v>83</v>
      </c>
      <c r="G280" s="41">
        <f t="shared" ref="G280:I282" si="181">G206</f>
        <v>152</v>
      </c>
      <c r="H280" s="410">
        <f t="shared" si="181"/>
        <v>2424</v>
      </c>
      <c r="I280" s="410">
        <f t="shared" si="181"/>
        <v>368448</v>
      </c>
      <c r="J280" s="460"/>
      <c r="K280" s="369">
        <f t="shared" ref="K280:Q282" si="182">K206*$H280</f>
        <v>36360</v>
      </c>
      <c r="L280" s="369">
        <f t="shared" si="182"/>
        <v>72720</v>
      </c>
      <c r="M280" s="369">
        <f t="shared" si="182"/>
        <v>111504</v>
      </c>
      <c r="N280" s="369">
        <f t="shared" si="182"/>
        <v>111504</v>
      </c>
      <c r="O280" s="369">
        <f t="shared" si="182"/>
        <v>36360</v>
      </c>
      <c r="P280" s="369">
        <f t="shared" si="182"/>
        <v>0</v>
      </c>
      <c r="Q280" s="369">
        <f t="shared" si="182"/>
        <v>0</v>
      </c>
      <c r="R280" s="369"/>
      <c r="S280" s="369"/>
      <c r="T280" s="369"/>
      <c r="U280" s="369"/>
      <c r="V280" s="369"/>
      <c r="W280" s="369"/>
      <c r="X280" s="369"/>
      <c r="Y280" s="369"/>
      <c r="Z280" s="369"/>
      <c r="AA280" s="369"/>
      <c r="AB280" s="369"/>
      <c r="AC280" s="369"/>
      <c r="AD280" s="369"/>
      <c r="AE280" s="361">
        <f>SUM(K280:AD280)</f>
        <v>368448</v>
      </c>
    </row>
    <row r="281" spans="2:31" x14ac:dyDescent="0.25">
      <c r="B281" s="48">
        <v>1</v>
      </c>
      <c r="C281" s="49">
        <v>10</v>
      </c>
      <c r="D281" s="1772" t="str">
        <f>D51</f>
        <v>Sistema de riego por goteo para una hectarea - Agua lluvia</v>
      </c>
      <c r="E281" s="1772"/>
      <c r="F281" s="21" t="s">
        <v>83</v>
      </c>
      <c r="G281" s="41">
        <f t="shared" si="181"/>
        <v>152</v>
      </c>
      <c r="H281" s="410">
        <f t="shared" si="181"/>
        <v>1398.97</v>
      </c>
      <c r="I281" s="410">
        <f t="shared" si="181"/>
        <v>212643.44</v>
      </c>
      <c r="J281" s="460"/>
      <c r="K281" s="369">
        <f t="shared" si="182"/>
        <v>20984.55</v>
      </c>
      <c r="L281" s="369">
        <f t="shared" si="182"/>
        <v>41969.1</v>
      </c>
      <c r="M281" s="369">
        <f t="shared" si="182"/>
        <v>64352.62</v>
      </c>
      <c r="N281" s="369">
        <f t="shared" si="182"/>
        <v>64352.62</v>
      </c>
      <c r="O281" s="369">
        <f t="shared" si="182"/>
        <v>20984.55</v>
      </c>
      <c r="P281" s="369">
        <f t="shared" si="182"/>
        <v>0</v>
      </c>
      <c r="Q281" s="369">
        <f t="shared" si="182"/>
        <v>0</v>
      </c>
      <c r="R281" s="369"/>
      <c r="S281" s="369"/>
      <c r="T281" s="369"/>
      <c r="U281" s="369"/>
      <c r="V281" s="369"/>
      <c r="W281" s="369"/>
      <c r="X281" s="369"/>
      <c r="Y281" s="369"/>
      <c r="Z281" s="369"/>
      <c r="AA281" s="369"/>
      <c r="AB281" s="369"/>
      <c r="AC281" s="369"/>
      <c r="AD281" s="369"/>
      <c r="AE281" s="361">
        <f>SUM(K281:AD281)</f>
        <v>212643.43999999997</v>
      </c>
    </row>
    <row r="282" spans="2:31" ht="14.4" thickBot="1" x14ac:dyDescent="0.3">
      <c r="B282" s="48">
        <v>1</v>
      </c>
      <c r="C282" s="49">
        <v>20</v>
      </c>
      <c r="D282" s="1772" t="str">
        <f>D52</f>
        <v>Equipo de bombeo para Sistema de riego por goteo equivalente a una hectarea</v>
      </c>
      <c r="E282" s="1772"/>
      <c r="F282" s="21" t="s">
        <v>83</v>
      </c>
      <c r="G282" s="41">
        <f t="shared" si="181"/>
        <v>152</v>
      </c>
      <c r="H282" s="410">
        <f t="shared" si="181"/>
        <v>1100</v>
      </c>
      <c r="I282" s="410">
        <f t="shared" si="181"/>
        <v>167200</v>
      </c>
      <c r="J282" s="461"/>
      <c r="K282" s="369">
        <f t="shared" si="182"/>
        <v>16500</v>
      </c>
      <c r="L282" s="369">
        <f t="shared" si="182"/>
        <v>33000</v>
      </c>
      <c r="M282" s="369">
        <f t="shared" si="182"/>
        <v>50600</v>
      </c>
      <c r="N282" s="369">
        <f t="shared" si="182"/>
        <v>50600</v>
      </c>
      <c r="O282" s="369">
        <f t="shared" si="182"/>
        <v>16500</v>
      </c>
      <c r="P282" s="369">
        <f t="shared" si="182"/>
        <v>0</v>
      </c>
      <c r="Q282" s="369">
        <f t="shared" si="182"/>
        <v>0</v>
      </c>
      <c r="R282" s="369"/>
      <c r="S282" s="369"/>
      <c r="T282" s="369"/>
      <c r="U282" s="369"/>
      <c r="V282" s="369"/>
      <c r="W282" s="369"/>
      <c r="X282" s="369"/>
      <c r="Y282" s="369"/>
      <c r="Z282" s="369"/>
      <c r="AA282" s="369"/>
      <c r="AB282" s="369"/>
      <c r="AC282" s="369"/>
      <c r="AD282" s="369"/>
      <c r="AE282" s="355">
        <f>SUM(K282:AD282)</f>
        <v>167200</v>
      </c>
    </row>
    <row r="283" spans="2:31" ht="14.4" thickBot="1" x14ac:dyDescent="0.3">
      <c r="B283" s="84"/>
      <c r="C283" s="85"/>
      <c r="D283" s="93" t="s">
        <v>215</v>
      </c>
      <c r="E283" s="93"/>
      <c r="F283" s="86"/>
      <c r="G283" s="86"/>
      <c r="H283" s="436"/>
      <c r="I283" s="436"/>
      <c r="J283" s="437">
        <f>SUM(I284:I298)</f>
        <v>1550080.04</v>
      </c>
      <c r="K283" s="360">
        <f t="shared" ref="K283:AE283" si="183">SUM(K284:K293)</f>
        <v>54760</v>
      </c>
      <c r="L283" s="360">
        <f t="shared" si="183"/>
        <v>117095</v>
      </c>
      <c r="M283" s="360">
        <f t="shared" si="183"/>
        <v>188780</v>
      </c>
      <c r="N283" s="360">
        <f t="shared" si="183"/>
        <v>207165</v>
      </c>
      <c r="O283" s="360">
        <f t="shared" si="183"/>
        <v>112610</v>
      </c>
      <c r="P283" s="360">
        <f t="shared" si="183"/>
        <v>56510</v>
      </c>
      <c r="Q283" s="360">
        <f t="shared" si="183"/>
        <v>52190</v>
      </c>
      <c r="R283" s="360">
        <f t="shared" si="183"/>
        <v>0</v>
      </c>
      <c r="S283" s="360">
        <f t="shared" si="183"/>
        <v>0</v>
      </c>
      <c r="T283" s="360">
        <f t="shared" si="183"/>
        <v>0</v>
      </c>
      <c r="U283" s="360">
        <f t="shared" si="183"/>
        <v>0</v>
      </c>
      <c r="V283" s="360">
        <f t="shared" si="183"/>
        <v>0</v>
      </c>
      <c r="W283" s="360">
        <f t="shared" si="183"/>
        <v>0</v>
      </c>
      <c r="X283" s="360">
        <f t="shared" si="183"/>
        <v>0</v>
      </c>
      <c r="Y283" s="360">
        <f t="shared" si="183"/>
        <v>0</v>
      </c>
      <c r="Z283" s="360">
        <f t="shared" si="183"/>
        <v>0</v>
      </c>
      <c r="AA283" s="360">
        <f t="shared" si="183"/>
        <v>0</v>
      </c>
      <c r="AB283" s="360">
        <f t="shared" si="183"/>
        <v>0</v>
      </c>
      <c r="AC283" s="360">
        <f t="shared" si="183"/>
        <v>0</v>
      </c>
      <c r="AD283" s="360">
        <f t="shared" si="183"/>
        <v>0</v>
      </c>
      <c r="AE283" s="377">
        <f t="shared" si="183"/>
        <v>789110</v>
      </c>
    </row>
    <row r="284" spans="2:31" x14ac:dyDescent="0.25">
      <c r="B284" s="50">
        <v>1</v>
      </c>
      <c r="C284" s="51">
        <v>1</v>
      </c>
      <c r="D284" s="1772" t="str">
        <f t="shared" ref="D284:D298" si="184">D54</f>
        <v>Limpieza áreas infectadas de marabú - Desbrozaso (Desbrozadora BMH 480)</v>
      </c>
      <c r="E284" s="1772"/>
      <c r="F284" s="120" t="str">
        <f t="shared" ref="F284:F298" si="185">F54</f>
        <v>hectárea</v>
      </c>
      <c r="G284" s="41">
        <f t="shared" ref="G284:I298" si="186">G210</f>
        <v>152</v>
      </c>
      <c r="H284" s="410">
        <f t="shared" si="186"/>
        <v>300</v>
      </c>
      <c r="I284" s="410">
        <f t="shared" si="186"/>
        <v>45600</v>
      </c>
      <c r="J284" s="439"/>
      <c r="K284" s="369">
        <f t="shared" ref="K284:Q298" si="187">K210*$H284</f>
        <v>4500</v>
      </c>
      <c r="L284" s="369">
        <f t="shared" si="187"/>
        <v>9000</v>
      </c>
      <c r="M284" s="369">
        <f t="shared" si="187"/>
        <v>13800</v>
      </c>
      <c r="N284" s="369">
        <f t="shared" si="187"/>
        <v>13800</v>
      </c>
      <c r="O284" s="369">
        <f t="shared" si="187"/>
        <v>4500</v>
      </c>
      <c r="P284" s="369">
        <f t="shared" si="187"/>
        <v>0</v>
      </c>
      <c r="Q284" s="369">
        <f t="shared" si="187"/>
        <v>0</v>
      </c>
      <c r="R284" s="369"/>
      <c r="S284" s="369"/>
      <c r="T284" s="369"/>
      <c r="U284" s="369"/>
      <c r="V284" s="369"/>
      <c r="W284" s="369"/>
      <c r="X284" s="369"/>
      <c r="Y284" s="369"/>
      <c r="Z284" s="369"/>
      <c r="AA284" s="369"/>
      <c r="AB284" s="369"/>
      <c r="AC284" s="369"/>
      <c r="AD284" s="369"/>
      <c r="AE284" s="355">
        <f t="shared" ref="AE284:AE292" si="188">SUM(K284:AD284)</f>
        <v>45600</v>
      </c>
    </row>
    <row r="285" spans="2:31" x14ac:dyDescent="0.25">
      <c r="B285" s="48">
        <v>1</v>
      </c>
      <c r="C285" s="49">
        <v>1</v>
      </c>
      <c r="D285" s="1772" t="str">
        <f t="shared" si="184"/>
        <v>Limpieza áreas infectadas de marabú - Astilladora (Rotovator RT 400)</v>
      </c>
      <c r="E285" s="1772"/>
      <c r="F285" s="120" t="str">
        <f t="shared" si="185"/>
        <v>hectárea</v>
      </c>
      <c r="G285" s="41">
        <f t="shared" si="186"/>
        <v>152</v>
      </c>
      <c r="H285" s="410">
        <f t="shared" si="186"/>
        <v>300</v>
      </c>
      <c r="I285" s="410">
        <f t="shared" si="186"/>
        <v>45600</v>
      </c>
      <c r="J285" s="417"/>
      <c r="K285" s="369">
        <f t="shared" si="187"/>
        <v>4500</v>
      </c>
      <c r="L285" s="369">
        <f t="shared" si="187"/>
        <v>9000</v>
      </c>
      <c r="M285" s="369">
        <f t="shared" si="187"/>
        <v>13800</v>
      </c>
      <c r="N285" s="369">
        <f t="shared" si="187"/>
        <v>13800</v>
      </c>
      <c r="O285" s="369">
        <f t="shared" si="187"/>
        <v>4500</v>
      </c>
      <c r="P285" s="369">
        <f t="shared" si="187"/>
        <v>0</v>
      </c>
      <c r="Q285" s="369">
        <f t="shared" si="187"/>
        <v>0</v>
      </c>
      <c r="R285" s="369"/>
      <c r="S285" s="369"/>
      <c r="T285" s="369"/>
      <c r="U285" s="369"/>
      <c r="V285" s="369"/>
      <c r="W285" s="369"/>
      <c r="X285" s="369"/>
      <c r="Y285" s="369"/>
      <c r="Z285" s="369"/>
      <c r="AA285" s="369"/>
      <c r="AB285" s="369"/>
      <c r="AC285" s="369"/>
      <c r="AD285" s="369"/>
      <c r="AE285" s="355">
        <f t="shared" si="188"/>
        <v>45600</v>
      </c>
    </row>
    <row r="286" spans="2:31" x14ac:dyDescent="0.25">
      <c r="B286" s="48">
        <v>1</v>
      </c>
      <c r="C286" s="49">
        <v>1</v>
      </c>
      <c r="D286" s="1772" t="str">
        <f t="shared" si="184"/>
        <v>Preparacion de suelo -  Subsolado (Subsolador de 3 organos)</v>
      </c>
      <c r="E286" s="1772"/>
      <c r="F286" s="120" t="str">
        <f t="shared" si="185"/>
        <v>hectárea</v>
      </c>
      <c r="G286" s="41">
        <f t="shared" si="186"/>
        <v>152</v>
      </c>
      <c r="H286" s="410">
        <f t="shared" si="186"/>
        <v>245</v>
      </c>
      <c r="I286" s="410">
        <f t="shared" si="186"/>
        <v>37240</v>
      </c>
      <c r="J286" s="417"/>
      <c r="K286" s="369">
        <f t="shared" si="187"/>
        <v>3675</v>
      </c>
      <c r="L286" s="369">
        <f t="shared" si="187"/>
        <v>7350</v>
      </c>
      <c r="M286" s="369">
        <f t="shared" si="187"/>
        <v>11270</v>
      </c>
      <c r="N286" s="369">
        <f t="shared" si="187"/>
        <v>11270</v>
      </c>
      <c r="O286" s="369">
        <f t="shared" si="187"/>
        <v>3675</v>
      </c>
      <c r="P286" s="369">
        <f t="shared" si="187"/>
        <v>0</v>
      </c>
      <c r="Q286" s="369">
        <f t="shared" si="187"/>
        <v>0</v>
      </c>
      <c r="R286" s="369"/>
      <c r="S286" s="369"/>
      <c r="T286" s="369"/>
      <c r="U286" s="369"/>
      <c r="V286" s="369"/>
      <c r="W286" s="369"/>
      <c r="X286" s="369"/>
      <c r="Y286" s="369"/>
      <c r="Z286" s="369"/>
      <c r="AA286" s="369"/>
      <c r="AB286" s="369"/>
      <c r="AC286" s="369"/>
      <c r="AD286" s="369"/>
      <c r="AE286" s="355">
        <f t="shared" si="188"/>
        <v>37240</v>
      </c>
    </row>
    <row r="287" spans="2:31" x14ac:dyDescent="0.25">
      <c r="B287" s="48">
        <v>1</v>
      </c>
      <c r="C287" s="49">
        <v>1</v>
      </c>
      <c r="D287" s="1772" t="str">
        <f t="shared" si="184"/>
        <v>Preparacion de suelo -  Roturado (Multiarado)</v>
      </c>
      <c r="E287" s="1772"/>
      <c r="F287" s="120" t="str">
        <f t="shared" si="185"/>
        <v>hectárea</v>
      </c>
      <c r="G287" s="41">
        <f t="shared" si="186"/>
        <v>152</v>
      </c>
      <c r="H287" s="410">
        <f t="shared" si="186"/>
        <v>245</v>
      </c>
      <c r="I287" s="410">
        <f t="shared" si="186"/>
        <v>37240</v>
      </c>
      <c r="J287" s="417"/>
      <c r="K287" s="369">
        <f t="shared" si="187"/>
        <v>3675</v>
      </c>
      <c r="L287" s="369">
        <f t="shared" si="187"/>
        <v>7350</v>
      </c>
      <c r="M287" s="369">
        <f t="shared" si="187"/>
        <v>11270</v>
      </c>
      <c r="N287" s="369">
        <f t="shared" si="187"/>
        <v>11270</v>
      </c>
      <c r="O287" s="369">
        <f t="shared" si="187"/>
        <v>3675</v>
      </c>
      <c r="P287" s="369">
        <f t="shared" si="187"/>
        <v>0</v>
      </c>
      <c r="Q287" s="369">
        <f t="shared" si="187"/>
        <v>0</v>
      </c>
      <c r="R287" s="369"/>
      <c r="S287" s="369"/>
      <c r="T287" s="369"/>
      <c r="U287" s="369"/>
      <c r="V287" s="369"/>
      <c r="W287" s="369"/>
      <c r="X287" s="369"/>
      <c r="Y287" s="369"/>
      <c r="Z287" s="369"/>
      <c r="AA287" s="369"/>
      <c r="AB287" s="369"/>
      <c r="AC287" s="369"/>
      <c r="AD287" s="369"/>
      <c r="AE287" s="355">
        <f t="shared" si="188"/>
        <v>37240</v>
      </c>
    </row>
    <row r="288" spans="2:31" x14ac:dyDescent="0.25">
      <c r="B288" s="48">
        <v>1</v>
      </c>
      <c r="C288" s="49">
        <v>1</v>
      </c>
      <c r="D288" s="1772" t="str">
        <f t="shared" si="184"/>
        <v>Preparacion de suelo -  Alistamiento (Tillers Cultivador)</v>
      </c>
      <c r="E288" s="1772"/>
      <c r="F288" s="120" t="str">
        <f t="shared" si="185"/>
        <v>hectárea</v>
      </c>
      <c r="G288" s="41">
        <f t="shared" si="186"/>
        <v>152</v>
      </c>
      <c r="H288" s="410">
        <f t="shared" si="186"/>
        <v>245</v>
      </c>
      <c r="I288" s="410">
        <f t="shared" si="186"/>
        <v>37240</v>
      </c>
      <c r="J288" s="417"/>
      <c r="K288" s="369">
        <f t="shared" si="187"/>
        <v>3675</v>
      </c>
      <c r="L288" s="369">
        <f t="shared" si="187"/>
        <v>7350</v>
      </c>
      <c r="M288" s="369">
        <f t="shared" si="187"/>
        <v>11270</v>
      </c>
      <c r="N288" s="369">
        <f t="shared" si="187"/>
        <v>11270</v>
      </c>
      <c r="O288" s="369">
        <f t="shared" si="187"/>
        <v>3675</v>
      </c>
      <c r="P288" s="369">
        <f t="shared" si="187"/>
        <v>0</v>
      </c>
      <c r="Q288" s="369">
        <f t="shared" si="187"/>
        <v>0</v>
      </c>
      <c r="R288" s="369"/>
      <c r="S288" s="369"/>
      <c r="T288" s="369"/>
      <c r="U288" s="369"/>
      <c r="V288" s="369"/>
      <c r="W288" s="369"/>
      <c r="X288" s="369"/>
      <c r="Y288" s="369"/>
      <c r="Z288" s="369"/>
      <c r="AA288" s="369"/>
      <c r="AB288" s="369"/>
      <c r="AC288" s="369"/>
      <c r="AD288" s="369"/>
      <c r="AE288" s="355">
        <f t="shared" si="188"/>
        <v>37240</v>
      </c>
    </row>
    <row r="289" spans="1:31" x14ac:dyDescent="0.25">
      <c r="B289" s="48">
        <v>1</v>
      </c>
      <c r="C289" s="49">
        <v>1</v>
      </c>
      <c r="D289" s="1772" t="str">
        <f t="shared" si="184"/>
        <v>Plantacion - Surcado - Surcado (Surcadro de 3 organos)</v>
      </c>
      <c r="E289" s="1772"/>
      <c r="F289" s="120" t="str">
        <f t="shared" si="185"/>
        <v>hectárea</v>
      </c>
      <c r="G289" s="41">
        <f t="shared" si="186"/>
        <v>77</v>
      </c>
      <c r="H289" s="410">
        <f t="shared" si="186"/>
        <v>245</v>
      </c>
      <c r="I289" s="410">
        <f t="shared" si="186"/>
        <v>18865</v>
      </c>
      <c r="J289" s="417"/>
      <c r="K289" s="369">
        <f t="shared" si="187"/>
        <v>1960</v>
      </c>
      <c r="L289" s="369">
        <f t="shared" si="187"/>
        <v>3675</v>
      </c>
      <c r="M289" s="369">
        <f t="shared" si="187"/>
        <v>5635</v>
      </c>
      <c r="N289" s="369">
        <f t="shared" si="187"/>
        <v>5635</v>
      </c>
      <c r="O289" s="369">
        <f t="shared" si="187"/>
        <v>1960</v>
      </c>
      <c r="P289" s="369">
        <f t="shared" si="187"/>
        <v>0</v>
      </c>
      <c r="Q289" s="369">
        <f t="shared" si="187"/>
        <v>0</v>
      </c>
      <c r="R289" s="369"/>
      <c r="S289" s="369"/>
      <c r="T289" s="369"/>
      <c r="U289" s="369"/>
      <c r="V289" s="369"/>
      <c r="W289" s="369"/>
      <c r="X289" s="369"/>
      <c r="Y289" s="369"/>
      <c r="Z289" s="369"/>
      <c r="AA289" s="369"/>
      <c r="AB289" s="369"/>
      <c r="AC289" s="369"/>
      <c r="AD289" s="369"/>
      <c r="AE289" s="355">
        <f t="shared" si="188"/>
        <v>18865</v>
      </c>
    </row>
    <row r="290" spans="1:31" x14ac:dyDescent="0.25">
      <c r="B290" s="48">
        <v>1</v>
      </c>
      <c r="C290" s="49">
        <v>10</v>
      </c>
      <c r="D290" s="1772" t="str">
        <f t="shared" si="184"/>
        <v>Plantacion - Ahoyado (Barrenador)</v>
      </c>
      <c r="E290" s="1772"/>
      <c r="F290" s="120" t="str">
        <f t="shared" si="185"/>
        <v>hectárea</v>
      </c>
      <c r="G290" s="41">
        <f t="shared" si="186"/>
        <v>152</v>
      </c>
      <c r="H290" s="410">
        <f t="shared" si="186"/>
        <v>350</v>
      </c>
      <c r="I290" s="410">
        <f t="shared" si="186"/>
        <v>53200</v>
      </c>
      <c r="J290" s="417"/>
      <c r="K290" s="369">
        <f t="shared" si="187"/>
        <v>5250</v>
      </c>
      <c r="L290" s="369">
        <f t="shared" si="187"/>
        <v>10500</v>
      </c>
      <c r="M290" s="369">
        <f t="shared" si="187"/>
        <v>16100</v>
      </c>
      <c r="N290" s="369">
        <f t="shared" si="187"/>
        <v>16100</v>
      </c>
      <c r="O290" s="369">
        <f t="shared" si="187"/>
        <v>5250</v>
      </c>
      <c r="P290" s="369">
        <f t="shared" si="187"/>
        <v>0</v>
      </c>
      <c r="Q290" s="369">
        <f t="shared" si="187"/>
        <v>0</v>
      </c>
      <c r="R290" s="369"/>
      <c r="S290" s="369"/>
      <c r="T290" s="369"/>
      <c r="U290" s="369"/>
      <c r="V290" s="369"/>
      <c r="W290" s="369"/>
      <c r="X290" s="369"/>
      <c r="Y290" s="369"/>
      <c r="Z290" s="369"/>
      <c r="AA290" s="369"/>
      <c r="AB290" s="369"/>
      <c r="AC290" s="369"/>
      <c r="AD290" s="369"/>
      <c r="AE290" s="355">
        <f t="shared" si="188"/>
        <v>53200</v>
      </c>
    </row>
    <row r="291" spans="1:31" x14ac:dyDescent="0.25">
      <c r="A291" s="364"/>
      <c r="B291" s="48">
        <v>1</v>
      </c>
      <c r="C291" s="49">
        <v>1</v>
      </c>
      <c r="D291" s="1772" t="str">
        <f t="shared" si="184"/>
        <v>Plantacion - Transporte insumos y materiales (Trailer tribasculante  de 7 toneladas)</v>
      </c>
      <c r="E291" s="1772"/>
      <c r="F291" s="120" t="str">
        <f t="shared" si="185"/>
        <v>kilometro</v>
      </c>
      <c r="G291" s="41">
        <f t="shared" si="186"/>
        <v>87777</v>
      </c>
      <c r="H291" s="410">
        <f t="shared" si="186"/>
        <v>5</v>
      </c>
      <c r="I291" s="410">
        <f t="shared" si="186"/>
        <v>438885</v>
      </c>
      <c r="J291" s="417"/>
      <c r="K291" s="369">
        <f t="shared" si="187"/>
        <v>20100</v>
      </c>
      <c r="L291" s="369">
        <f t="shared" si="187"/>
        <v>48020</v>
      </c>
      <c r="M291" s="369">
        <f t="shared" si="187"/>
        <v>82865</v>
      </c>
      <c r="N291" s="369">
        <f t="shared" si="187"/>
        <v>101250</v>
      </c>
      <c r="O291" s="369">
        <f t="shared" si="187"/>
        <v>77950</v>
      </c>
      <c r="P291" s="369">
        <f t="shared" si="187"/>
        <v>56510</v>
      </c>
      <c r="Q291" s="369">
        <f t="shared" si="187"/>
        <v>52190</v>
      </c>
      <c r="R291" s="369"/>
      <c r="S291" s="369"/>
      <c r="T291" s="369"/>
      <c r="U291" s="369"/>
      <c r="V291" s="369"/>
      <c r="W291" s="369"/>
      <c r="X291" s="369"/>
      <c r="Y291" s="369"/>
      <c r="Z291" s="369"/>
      <c r="AA291" s="369"/>
      <c r="AB291" s="369"/>
      <c r="AC291" s="369"/>
      <c r="AD291" s="369"/>
      <c r="AE291" s="355">
        <f t="shared" si="188"/>
        <v>438885</v>
      </c>
    </row>
    <row r="292" spans="1:31" x14ac:dyDescent="0.25">
      <c r="B292" s="48">
        <v>1</v>
      </c>
      <c r="C292" s="49">
        <v>1</v>
      </c>
      <c r="D292" s="1772" t="str">
        <f t="shared" si="184"/>
        <v>Atenciones Culturales - Fertilizacion - Aplicación de Biofertilizante - (Asperjadora integral de 400 litros)</v>
      </c>
      <c r="E292" s="1772"/>
      <c r="F292" s="120" t="str">
        <f t="shared" si="185"/>
        <v>hectárea</v>
      </c>
      <c r="G292" s="41">
        <f t="shared" si="186"/>
        <v>152</v>
      </c>
      <c r="H292" s="410">
        <f t="shared" si="186"/>
        <v>250</v>
      </c>
      <c r="I292" s="410">
        <f t="shared" si="186"/>
        <v>38000</v>
      </c>
      <c r="J292" s="417"/>
      <c r="K292" s="369">
        <f t="shared" si="187"/>
        <v>3750</v>
      </c>
      <c r="L292" s="369">
        <f t="shared" si="187"/>
        <v>7500</v>
      </c>
      <c r="M292" s="369">
        <f t="shared" si="187"/>
        <v>11500</v>
      </c>
      <c r="N292" s="369">
        <f t="shared" si="187"/>
        <v>11500</v>
      </c>
      <c r="O292" s="369">
        <f t="shared" si="187"/>
        <v>3750</v>
      </c>
      <c r="P292" s="369">
        <f t="shared" si="187"/>
        <v>0</v>
      </c>
      <c r="Q292" s="369">
        <f t="shared" si="187"/>
        <v>0</v>
      </c>
      <c r="R292" s="369"/>
      <c r="S292" s="369"/>
      <c r="T292" s="369"/>
      <c r="U292" s="369"/>
      <c r="V292" s="369"/>
      <c r="W292" s="369"/>
      <c r="X292" s="369"/>
      <c r="Y292" s="369"/>
      <c r="Z292" s="369"/>
      <c r="AA292" s="369"/>
      <c r="AB292" s="369"/>
      <c r="AC292" s="369"/>
      <c r="AD292" s="369"/>
      <c r="AE292" s="355">
        <f t="shared" si="188"/>
        <v>38000</v>
      </c>
    </row>
    <row r="293" spans="1:31" x14ac:dyDescent="0.25">
      <c r="B293" s="48">
        <v>2</v>
      </c>
      <c r="C293" s="49">
        <v>10</v>
      </c>
      <c r="D293" s="1772" t="str">
        <f t="shared" si="184"/>
        <v>Atenciones Culturales - Establecimiento de trochas corta fuego -  Astilladora (Rotovator RT 400)</v>
      </c>
      <c r="E293" s="1772"/>
      <c r="F293" s="120" t="str">
        <f t="shared" si="185"/>
        <v>hectárea</v>
      </c>
      <c r="G293" s="41">
        <f t="shared" si="186"/>
        <v>152</v>
      </c>
      <c r="H293" s="410">
        <f t="shared" si="186"/>
        <v>245</v>
      </c>
      <c r="I293" s="410">
        <f t="shared" si="186"/>
        <v>37240</v>
      </c>
      <c r="J293" s="417"/>
      <c r="K293" s="369">
        <f t="shared" si="187"/>
        <v>3675</v>
      </c>
      <c r="L293" s="369">
        <f t="shared" si="187"/>
        <v>7350</v>
      </c>
      <c r="M293" s="369">
        <f t="shared" si="187"/>
        <v>11270</v>
      </c>
      <c r="N293" s="369">
        <f t="shared" si="187"/>
        <v>11270</v>
      </c>
      <c r="O293" s="369">
        <f t="shared" si="187"/>
        <v>3675</v>
      </c>
      <c r="P293" s="369">
        <f t="shared" si="187"/>
        <v>0</v>
      </c>
      <c r="Q293" s="369">
        <f t="shared" si="187"/>
        <v>0</v>
      </c>
      <c r="R293" s="369"/>
      <c r="S293" s="369"/>
      <c r="T293" s="369"/>
      <c r="U293" s="369"/>
      <c r="V293" s="369"/>
      <c r="W293" s="369"/>
      <c r="X293" s="369"/>
      <c r="Y293" s="369"/>
      <c r="Z293" s="369"/>
      <c r="AA293" s="369"/>
      <c r="AB293" s="369"/>
      <c r="AC293" s="369"/>
      <c r="AD293" s="369"/>
      <c r="AE293" s="355">
        <f t="shared" ref="AE293:AE298" si="189">SUM(K293:AD293)</f>
        <v>37240</v>
      </c>
    </row>
    <row r="294" spans="1:31" x14ac:dyDescent="0.25">
      <c r="B294" s="48">
        <v>7</v>
      </c>
      <c r="C294" s="49">
        <v>20</v>
      </c>
      <c r="D294" s="1772" t="str">
        <f t="shared" si="184"/>
        <v>Atenciones Culturales - Mantenimiento de trochas corta fuego - Roturado (Multarado 6 en 1)</v>
      </c>
      <c r="E294" s="1772"/>
      <c r="F294" s="120" t="str">
        <f t="shared" si="185"/>
        <v>hectárea</v>
      </c>
      <c r="G294" s="41">
        <f t="shared" si="186"/>
        <v>592</v>
      </c>
      <c r="H294" s="410">
        <f t="shared" si="186"/>
        <v>180</v>
      </c>
      <c r="I294" s="410">
        <f t="shared" si="186"/>
        <v>106560</v>
      </c>
      <c r="J294" s="417"/>
      <c r="K294" s="369">
        <f t="shared" si="187"/>
        <v>0</v>
      </c>
      <c r="L294" s="369">
        <f t="shared" si="187"/>
        <v>2700</v>
      </c>
      <c r="M294" s="369">
        <f t="shared" si="187"/>
        <v>8100</v>
      </c>
      <c r="N294" s="369">
        <f t="shared" si="187"/>
        <v>16380</v>
      </c>
      <c r="O294" s="369">
        <f t="shared" si="187"/>
        <v>24660</v>
      </c>
      <c r="P294" s="369">
        <f t="shared" si="187"/>
        <v>27360</v>
      </c>
      <c r="Q294" s="369">
        <f t="shared" si="187"/>
        <v>27360</v>
      </c>
      <c r="R294" s="369"/>
      <c r="S294" s="369"/>
      <c r="T294" s="369"/>
      <c r="U294" s="369"/>
      <c r="V294" s="369"/>
      <c r="W294" s="369"/>
      <c r="X294" s="369"/>
      <c r="Y294" s="369"/>
      <c r="Z294" s="369"/>
      <c r="AA294" s="369"/>
      <c r="AB294" s="369"/>
      <c r="AC294" s="369"/>
      <c r="AD294" s="369"/>
      <c r="AE294" s="355">
        <f t="shared" si="189"/>
        <v>106560</v>
      </c>
    </row>
    <row r="295" spans="1:31" x14ac:dyDescent="0.25">
      <c r="B295" s="48">
        <v>3</v>
      </c>
      <c r="C295" s="49">
        <v>16</v>
      </c>
      <c r="D295" s="1772" t="str">
        <f t="shared" si="184"/>
        <v>Cosecha - Transporte (Diesel secccion insumos)  (Trailer tribasculante  de 14 toneladas)</v>
      </c>
      <c r="E295" s="1772"/>
      <c r="F295" s="120" t="str">
        <f t="shared" si="185"/>
        <v>kilometro</v>
      </c>
      <c r="G295" s="41">
        <f t="shared" si="186"/>
        <v>30216</v>
      </c>
      <c r="H295" s="410">
        <f t="shared" si="186"/>
        <v>5</v>
      </c>
      <c r="I295" s="410">
        <f t="shared" si="186"/>
        <v>151080</v>
      </c>
      <c r="J295" s="417"/>
      <c r="K295" s="369">
        <f t="shared" si="187"/>
        <v>0</v>
      </c>
      <c r="L295" s="369">
        <f t="shared" si="187"/>
        <v>3830</v>
      </c>
      <c r="M295" s="369">
        <f t="shared" si="187"/>
        <v>11485</v>
      </c>
      <c r="N295" s="369">
        <f t="shared" si="187"/>
        <v>23225</v>
      </c>
      <c r="O295" s="369">
        <f t="shared" si="187"/>
        <v>34960</v>
      </c>
      <c r="P295" s="369">
        <f t="shared" si="187"/>
        <v>38790</v>
      </c>
      <c r="Q295" s="369">
        <f t="shared" si="187"/>
        <v>38790</v>
      </c>
      <c r="R295" s="369"/>
      <c r="S295" s="369"/>
      <c r="T295" s="369"/>
      <c r="U295" s="369"/>
      <c r="V295" s="369"/>
      <c r="W295" s="369"/>
      <c r="X295" s="369"/>
      <c r="Y295" s="369"/>
      <c r="Z295" s="369"/>
      <c r="AA295" s="369"/>
      <c r="AB295" s="369"/>
      <c r="AC295" s="369"/>
      <c r="AD295" s="369"/>
      <c r="AE295" s="355">
        <f t="shared" si="189"/>
        <v>151080</v>
      </c>
    </row>
    <row r="296" spans="1:31" x14ac:dyDescent="0.25">
      <c r="B296" s="49">
        <f t="shared" ref="B296:C298" si="190">B66</f>
        <v>1</v>
      </c>
      <c r="C296" s="49">
        <f t="shared" si="190"/>
        <v>10</v>
      </c>
      <c r="D296" s="1772" t="str">
        <f t="shared" si="184"/>
        <v>Uso de agua superficial para riego - plátano</v>
      </c>
      <c r="E296" s="1772"/>
      <c r="F296" s="120" t="str">
        <f t="shared" si="185"/>
        <v>metro cubico</v>
      </c>
      <c r="G296" s="41">
        <f t="shared" si="186"/>
        <v>661563</v>
      </c>
      <c r="H296" s="410">
        <f t="shared" si="186"/>
        <v>0.7</v>
      </c>
      <c r="I296" s="410">
        <f t="shared" si="186"/>
        <v>463094.1</v>
      </c>
      <c r="J296" s="417"/>
      <c r="K296" s="369">
        <f t="shared" si="187"/>
        <v>9336.5999999999985</v>
      </c>
      <c r="L296" s="369">
        <f t="shared" si="187"/>
        <v>28009.8</v>
      </c>
      <c r="M296" s="369">
        <f t="shared" si="187"/>
        <v>56641.899999999994</v>
      </c>
      <c r="N296" s="369">
        <f t="shared" si="187"/>
        <v>85274</v>
      </c>
      <c r="O296" s="369">
        <f t="shared" si="187"/>
        <v>94610.599999999991</v>
      </c>
      <c r="P296" s="369">
        <f t="shared" si="187"/>
        <v>94610.599999999991</v>
      </c>
      <c r="Q296" s="369">
        <f t="shared" si="187"/>
        <v>94610.599999999991</v>
      </c>
      <c r="R296" s="369"/>
      <c r="S296" s="369"/>
      <c r="T296" s="369"/>
      <c r="U296" s="369"/>
      <c r="V296" s="369"/>
      <c r="W296" s="369"/>
      <c r="X296" s="369"/>
      <c r="Y296" s="369"/>
      <c r="Z296" s="369"/>
      <c r="AA296" s="369"/>
      <c r="AB296" s="369"/>
      <c r="AC296" s="369"/>
      <c r="AD296" s="369"/>
      <c r="AE296" s="355">
        <f t="shared" si="189"/>
        <v>463094.09999999992</v>
      </c>
    </row>
    <row r="297" spans="1:31" x14ac:dyDescent="0.25">
      <c r="B297" s="49">
        <f t="shared" si="190"/>
        <v>1</v>
      </c>
      <c r="C297" s="49">
        <f t="shared" si="190"/>
        <v>1</v>
      </c>
      <c r="D297" s="1772" t="str">
        <f t="shared" si="184"/>
        <v>Analisis de suelo - 3 muestras/ha.</v>
      </c>
      <c r="E297" s="1772"/>
      <c r="F297" s="120" t="str">
        <f t="shared" si="185"/>
        <v>hectárea</v>
      </c>
      <c r="G297" s="41">
        <f t="shared" si="186"/>
        <v>243</v>
      </c>
      <c r="H297" s="410">
        <f t="shared" si="186"/>
        <v>150</v>
      </c>
      <c r="I297" s="410">
        <f t="shared" si="186"/>
        <v>36450</v>
      </c>
      <c r="J297" s="417"/>
      <c r="K297" s="369">
        <f t="shared" si="187"/>
        <v>2250</v>
      </c>
      <c r="L297" s="369">
        <f t="shared" si="187"/>
        <v>4500</v>
      </c>
      <c r="M297" s="369">
        <f t="shared" si="187"/>
        <v>6900</v>
      </c>
      <c r="N297" s="369">
        <f t="shared" si="187"/>
        <v>6900</v>
      </c>
      <c r="O297" s="369">
        <f t="shared" si="187"/>
        <v>4500</v>
      </c>
      <c r="P297" s="369">
        <f t="shared" si="187"/>
        <v>4500</v>
      </c>
      <c r="Q297" s="369">
        <f t="shared" si="187"/>
        <v>6900</v>
      </c>
      <c r="R297" s="369"/>
      <c r="S297" s="369"/>
      <c r="T297" s="369"/>
      <c r="U297" s="369"/>
      <c r="V297" s="369"/>
      <c r="W297" s="369"/>
      <c r="X297" s="369"/>
      <c r="Y297" s="369"/>
      <c r="Z297" s="369"/>
      <c r="AA297" s="369"/>
      <c r="AB297" s="369"/>
      <c r="AC297" s="369"/>
      <c r="AD297" s="369"/>
      <c r="AE297" s="355">
        <f t="shared" si="189"/>
        <v>36450</v>
      </c>
    </row>
    <row r="298" spans="1:31" ht="14.4" thickBot="1" x14ac:dyDescent="0.3">
      <c r="B298" s="49">
        <f t="shared" si="190"/>
        <v>1</v>
      </c>
      <c r="C298" s="49">
        <f t="shared" si="190"/>
        <v>1</v>
      </c>
      <c r="D298" s="1772" t="str">
        <f t="shared" si="184"/>
        <v>Analisis de agua para riego</v>
      </c>
      <c r="E298" s="1772"/>
      <c r="F298" s="120" t="str">
        <f t="shared" si="185"/>
        <v>muestra</v>
      </c>
      <c r="G298" s="41">
        <f t="shared" si="186"/>
        <v>243</v>
      </c>
      <c r="H298" s="410">
        <f t="shared" si="186"/>
        <v>15.58</v>
      </c>
      <c r="I298" s="410">
        <f t="shared" si="186"/>
        <v>3785.94</v>
      </c>
      <c r="J298" s="417"/>
      <c r="K298" s="369">
        <f t="shared" si="187"/>
        <v>233.7</v>
      </c>
      <c r="L298" s="369">
        <f t="shared" si="187"/>
        <v>467.4</v>
      </c>
      <c r="M298" s="369">
        <f t="shared" si="187"/>
        <v>716.68</v>
      </c>
      <c r="N298" s="369">
        <f t="shared" si="187"/>
        <v>716.68</v>
      </c>
      <c r="O298" s="369">
        <f t="shared" si="187"/>
        <v>467.4</v>
      </c>
      <c r="P298" s="369">
        <f t="shared" si="187"/>
        <v>467.4</v>
      </c>
      <c r="Q298" s="369">
        <f t="shared" si="187"/>
        <v>716.68</v>
      </c>
      <c r="R298" s="369"/>
      <c r="S298" s="369"/>
      <c r="T298" s="369"/>
      <c r="U298" s="369"/>
      <c r="V298" s="369"/>
      <c r="W298" s="369"/>
      <c r="X298" s="369"/>
      <c r="Y298" s="369"/>
      <c r="Z298" s="369"/>
      <c r="AA298" s="369"/>
      <c r="AB298" s="369"/>
      <c r="AC298" s="369"/>
      <c r="AD298" s="369"/>
      <c r="AE298" s="355">
        <f t="shared" si="189"/>
        <v>3785.9399999999996</v>
      </c>
    </row>
    <row r="299" spans="1:31" ht="14.4" thickBot="1" x14ac:dyDescent="0.3">
      <c r="B299" s="1304"/>
      <c r="C299" s="1305"/>
      <c r="D299" s="91" t="s">
        <v>178</v>
      </c>
      <c r="E299" s="91"/>
      <c r="F299" s="63"/>
      <c r="G299" s="64"/>
      <c r="H299" s="64"/>
      <c r="I299" s="64"/>
      <c r="J299" s="65">
        <f>J283+J279+J266+J246</f>
        <v>3156252.3479999998</v>
      </c>
      <c r="K299" s="357">
        <f t="shared" ref="K299:AE299" si="191">K246+K266+K279+K283</f>
        <v>171083.77000000002</v>
      </c>
      <c r="L299" s="357">
        <f t="shared" si="191"/>
        <v>362425.46</v>
      </c>
      <c r="M299" s="357">
        <f t="shared" si="191"/>
        <v>585805.28799999994</v>
      </c>
      <c r="N299" s="357">
        <f t="shared" si="191"/>
        <v>640383.55599999998</v>
      </c>
      <c r="O299" s="357">
        <f t="shared" si="191"/>
        <v>336818.06599999999</v>
      </c>
      <c r="P299" s="357">
        <f t="shared" si="191"/>
        <v>161027.66800000001</v>
      </c>
      <c r="Q299" s="357">
        <f t="shared" si="191"/>
        <v>137738.5</v>
      </c>
      <c r="R299" s="357">
        <f t="shared" si="191"/>
        <v>0</v>
      </c>
      <c r="S299" s="357">
        <f t="shared" si="191"/>
        <v>0</v>
      </c>
      <c r="T299" s="357">
        <f t="shared" si="191"/>
        <v>0</v>
      </c>
      <c r="U299" s="357">
        <f t="shared" si="191"/>
        <v>0</v>
      </c>
      <c r="V299" s="357">
        <f t="shared" si="191"/>
        <v>0</v>
      </c>
      <c r="W299" s="357">
        <f t="shared" si="191"/>
        <v>0</v>
      </c>
      <c r="X299" s="357">
        <f t="shared" si="191"/>
        <v>0</v>
      </c>
      <c r="Y299" s="357">
        <f t="shared" si="191"/>
        <v>0</v>
      </c>
      <c r="Z299" s="357">
        <f t="shared" si="191"/>
        <v>0</v>
      </c>
      <c r="AA299" s="357">
        <f t="shared" si="191"/>
        <v>0</v>
      </c>
      <c r="AB299" s="357">
        <f t="shared" si="191"/>
        <v>0</v>
      </c>
      <c r="AC299" s="357">
        <f t="shared" si="191"/>
        <v>0</v>
      </c>
      <c r="AD299" s="357">
        <f t="shared" si="191"/>
        <v>0</v>
      </c>
      <c r="AE299" s="357">
        <f t="shared" si="191"/>
        <v>2395282.3080000002</v>
      </c>
    </row>
    <row r="300" spans="1:31" ht="14.4" thickBot="1" x14ac:dyDescent="0.3">
      <c r="B300" s="61"/>
      <c r="C300" s="62"/>
      <c r="D300" s="91" t="s">
        <v>179</v>
      </c>
      <c r="E300" s="91"/>
      <c r="F300" s="63"/>
      <c r="G300" s="64"/>
      <c r="H300" s="64"/>
      <c r="I300" s="64"/>
      <c r="J300" s="65">
        <f>I301+I302</f>
        <v>157812.61739999999</v>
      </c>
      <c r="K300" s="357">
        <f t="shared" ref="K300:AE300" si="192">SUM(K301:K302)</f>
        <v>0</v>
      </c>
      <c r="L300" s="357">
        <f t="shared" si="192"/>
        <v>0</v>
      </c>
      <c r="M300" s="357">
        <f t="shared" si="192"/>
        <v>0</v>
      </c>
      <c r="N300" s="357">
        <f t="shared" si="192"/>
        <v>0</v>
      </c>
      <c r="O300" s="357">
        <f t="shared" si="192"/>
        <v>0</v>
      </c>
      <c r="P300" s="357">
        <f t="shared" si="192"/>
        <v>0</v>
      </c>
      <c r="Q300" s="357">
        <f t="shared" si="192"/>
        <v>0</v>
      </c>
      <c r="R300" s="357">
        <f t="shared" si="192"/>
        <v>0</v>
      </c>
      <c r="S300" s="357">
        <f t="shared" si="192"/>
        <v>0</v>
      </c>
      <c r="T300" s="357">
        <f t="shared" si="192"/>
        <v>0</v>
      </c>
      <c r="U300" s="357">
        <f t="shared" si="192"/>
        <v>0</v>
      </c>
      <c r="V300" s="357">
        <f t="shared" si="192"/>
        <v>0</v>
      </c>
      <c r="W300" s="357">
        <f t="shared" si="192"/>
        <v>0</v>
      </c>
      <c r="X300" s="357">
        <f t="shared" si="192"/>
        <v>0</v>
      </c>
      <c r="Y300" s="357">
        <f t="shared" si="192"/>
        <v>0</v>
      </c>
      <c r="Z300" s="357">
        <f t="shared" si="192"/>
        <v>0</v>
      </c>
      <c r="AA300" s="357">
        <f t="shared" si="192"/>
        <v>0</v>
      </c>
      <c r="AB300" s="357">
        <f t="shared" si="192"/>
        <v>0</v>
      </c>
      <c r="AC300" s="357">
        <f t="shared" si="192"/>
        <v>0</v>
      </c>
      <c r="AD300" s="357">
        <f t="shared" si="192"/>
        <v>0</v>
      </c>
      <c r="AE300" s="357">
        <f t="shared" si="192"/>
        <v>0</v>
      </c>
    </row>
    <row r="301" spans="1:31" x14ac:dyDescent="0.25">
      <c r="B301" s="42">
        <v>1</v>
      </c>
      <c r="C301" s="43">
        <v>20</v>
      </c>
      <c r="D301" s="1007" t="s">
        <v>180</v>
      </c>
      <c r="E301" s="1008"/>
      <c r="F301" s="72" t="s">
        <v>91</v>
      </c>
      <c r="G301" s="99">
        <v>3</v>
      </c>
      <c r="H301" s="396">
        <f>J299</f>
        <v>3156252.3479999998</v>
      </c>
      <c r="I301" s="46">
        <f>G301*H301/100</f>
        <v>94687.570439999996</v>
      </c>
      <c r="J301" s="81"/>
      <c r="K301" s="369"/>
      <c r="L301" s="369"/>
      <c r="M301" s="369"/>
      <c r="N301" s="369"/>
      <c r="O301" s="369"/>
      <c r="P301" s="369"/>
      <c r="Q301" s="369"/>
      <c r="R301" s="369"/>
      <c r="S301" s="369"/>
      <c r="T301" s="369"/>
      <c r="U301" s="369"/>
      <c r="V301" s="369"/>
      <c r="W301" s="369"/>
      <c r="X301" s="369"/>
      <c r="Y301" s="369"/>
      <c r="Z301" s="369"/>
      <c r="AA301" s="369"/>
      <c r="AB301" s="369"/>
      <c r="AC301" s="369"/>
      <c r="AD301" s="369"/>
      <c r="AE301" s="355">
        <f>SUM(K301:AD301)</f>
        <v>0</v>
      </c>
    </row>
    <row r="302" spans="1:31" ht="14.4" thickBot="1" x14ac:dyDescent="0.3">
      <c r="B302" s="73">
        <v>1</v>
      </c>
      <c r="C302" s="74">
        <v>20</v>
      </c>
      <c r="D302" s="1007" t="s">
        <v>181</v>
      </c>
      <c r="E302" s="1008"/>
      <c r="F302" s="75" t="s">
        <v>91</v>
      </c>
      <c r="G302" s="100">
        <v>2</v>
      </c>
      <c r="H302" s="397"/>
      <c r="I302" s="76">
        <f>H301*G302/100</f>
        <v>63125.046959999992</v>
      </c>
      <c r="J302" s="82"/>
      <c r="K302" s="369"/>
      <c r="L302" s="369"/>
      <c r="M302" s="369"/>
      <c r="N302" s="369"/>
      <c r="O302" s="369"/>
      <c r="P302" s="369"/>
      <c r="Q302" s="369"/>
      <c r="R302" s="369"/>
      <c r="S302" s="369"/>
      <c r="T302" s="369"/>
      <c r="U302" s="369"/>
      <c r="V302" s="369"/>
      <c r="W302" s="369"/>
      <c r="X302" s="369"/>
      <c r="Y302" s="369"/>
      <c r="Z302" s="369"/>
      <c r="AA302" s="369"/>
      <c r="AB302" s="369"/>
      <c r="AC302" s="369"/>
      <c r="AD302" s="369"/>
      <c r="AE302" s="355">
        <f>SUM(K302:AD302)</f>
        <v>0</v>
      </c>
    </row>
    <row r="303" spans="1:31" ht="14.4" thickBot="1" x14ac:dyDescent="0.3">
      <c r="B303" s="77"/>
      <c r="C303" s="78"/>
      <c r="D303" s="92" t="s">
        <v>159</v>
      </c>
      <c r="E303" s="92"/>
      <c r="F303" s="79"/>
      <c r="G303" s="80"/>
      <c r="H303" s="80"/>
      <c r="I303" s="80"/>
      <c r="J303" s="83">
        <f t="shared" ref="J303:AE303" si="193">J299+J300</f>
        <v>3314064.9653999996</v>
      </c>
      <c r="K303" s="362">
        <f t="shared" si="193"/>
        <v>171083.77000000002</v>
      </c>
      <c r="L303" s="362">
        <f t="shared" si="193"/>
        <v>362425.46</v>
      </c>
      <c r="M303" s="362">
        <f t="shared" si="193"/>
        <v>585805.28799999994</v>
      </c>
      <c r="N303" s="362">
        <f t="shared" si="193"/>
        <v>640383.55599999998</v>
      </c>
      <c r="O303" s="362">
        <f t="shared" si="193"/>
        <v>336818.06599999999</v>
      </c>
      <c r="P303" s="362">
        <f t="shared" si="193"/>
        <v>161027.66800000001</v>
      </c>
      <c r="Q303" s="362">
        <f t="shared" si="193"/>
        <v>137738.5</v>
      </c>
      <c r="R303" s="362">
        <f t="shared" si="193"/>
        <v>0</v>
      </c>
      <c r="S303" s="362">
        <f t="shared" si="193"/>
        <v>0</v>
      </c>
      <c r="T303" s="362">
        <f t="shared" si="193"/>
        <v>0</v>
      </c>
      <c r="U303" s="362">
        <f t="shared" si="193"/>
        <v>0</v>
      </c>
      <c r="V303" s="362">
        <f t="shared" si="193"/>
        <v>0</v>
      </c>
      <c r="W303" s="362">
        <f t="shared" si="193"/>
        <v>0</v>
      </c>
      <c r="X303" s="362">
        <f t="shared" si="193"/>
        <v>0</v>
      </c>
      <c r="Y303" s="362">
        <f t="shared" si="193"/>
        <v>0</v>
      </c>
      <c r="Z303" s="362">
        <f t="shared" si="193"/>
        <v>0</v>
      </c>
      <c r="AA303" s="362">
        <f t="shared" si="193"/>
        <v>0</v>
      </c>
      <c r="AB303" s="362">
        <f t="shared" si="193"/>
        <v>0</v>
      </c>
      <c r="AC303" s="362">
        <f t="shared" si="193"/>
        <v>0</v>
      </c>
      <c r="AD303" s="362">
        <f t="shared" si="193"/>
        <v>0</v>
      </c>
      <c r="AE303" s="362">
        <f t="shared" si="193"/>
        <v>2395282.3080000002</v>
      </c>
    </row>
    <row r="308" spans="1:31" x14ac:dyDescent="0.25">
      <c r="K308" s="364"/>
      <c r="L308" s="364"/>
      <c r="M308" s="364"/>
      <c r="N308" s="364"/>
      <c r="O308" s="364"/>
      <c r="P308" s="364"/>
      <c r="Q308" s="364"/>
      <c r="R308" s="364"/>
      <c r="S308" s="364"/>
      <c r="T308" s="364"/>
      <c r="U308" s="364"/>
      <c r="V308" s="364"/>
      <c r="W308" s="364"/>
      <c r="X308" s="364"/>
      <c r="Y308" s="364"/>
      <c r="Z308" s="364"/>
      <c r="AA308" s="364"/>
      <c r="AB308" s="364"/>
      <c r="AC308" s="364"/>
      <c r="AD308" s="364"/>
      <c r="AE308" s="364"/>
    </row>
    <row r="311" spans="1:31" x14ac:dyDescent="0.25">
      <c r="A311" s="364"/>
    </row>
    <row r="484" spans="1:35" x14ac:dyDescent="0.25">
      <c r="A484" s="1808" t="s">
        <v>604</v>
      </c>
      <c r="B484" s="1808"/>
      <c r="C484" s="1808"/>
      <c r="D484" s="1808"/>
      <c r="E484" s="1808"/>
      <c r="F484" s="1808"/>
      <c r="G484" s="1808"/>
      <c r="H484" s="1808"/>
      <c r="I484" s="1808"/>
      <c r="J484" s="1808"/>
      <c r="K484" s="1808"/>
      <c r="L484" s="1808"/>
      <c r="M484" s="1808"/>
      <c r="N484" s="1808"/>
      <c r="O484" s="1808"/>
      <c r="P484" s="1808"/>
      <c r="Q484" s="1808"/>
      <c r="R484" s="1808"/>
      <c r="S484" s="1808"/>
      <c r="T484" s="1808"/>
      <c r="U484" s="1808"/>
      <c r="V484" s="1808"/>
      <c r="W484" s="1808"/>
      <c r="X484" s="1808"/>
      <c r="Y484" s="1808"/>
      <c r="Z484" s="1808"/>
      <c r="AA484" s="1808"/>
      <c r="AB484" s="1808"/>
      <c r="AC484" s="1808"/>
      <c r="AD484" s="1808"/>
      <c r="AE484" s="1808"/>
    </row>
    <row r="486" spans="1:35" ht="17.399999999999999" x14ac:dyDescent="0.25">
      <c r="B486" s="1757" t="s">
        <v>433</v>
      </c>
      <c r="C486" s="1757"/>
      <c r="D486" s="1757"/>
      <c r="E486" s="1757"/>
      <c r="F486" s="1757"/>
      <c r="G486" s="1757"/>
      <c r="H486" s="1757"/>
      <c r="I486" s="1757"/>
      <c r="J486" s="1757"/>
      <c r="K486" s="1010"/>
      <c r="L486" s="1010"/>
      <c r="M486" s="1010"/>
      <c r="N486" s="1010"/>
      <c r="O486" s="1010"/>
      <c r="P486" s="1010"/>
      <c r="Q486" s="1010"/>
      <c r="R486" s="1010"/>
      <c r="S486" s="1010"/>
      <c r="T486" s="1010"/>
      <c r="U486" s="1010"/>
      <c r="V486" s="1010"/>
      <c r="W486" s="1010"/>
      <c r="X486" s="1010"/>
      <c r="Y486" s="1010"/>
      <c r="Z486" s="1010"/>
      <c r="AA486" s="1010"/>
      <c r="AB486" s="1010"/>
      <c r="AC486" s="1010"/>
      <c r="AD486" s="1010"/>
      <c r="AE486" s="1010"/>
    </row>
    <row r="487" spans="1:35" ht="14.4" thickBot="1" x14ac:dyDescent="0.3">
      <c r="B487" s="95"/>
      <c r="C487" s="95"/>
      <c r="D487" s="95"/>
      <c r="E487" s="95"/>
    </row>
    <row r="488" spans="1:35" ht="16.2" thickTop="1" x14ac:dyDescent="0.25">
      <c r="B488" s="1758" t="s">
        <v>581</v>
      </c>
      <c r="C488" s="1759"/>
      <c r="D488" s="1759"/>
      <c r="E488" s="1759"/>
      <c r="F488" s="1759"/>
      <c r="G488" s="1759"/>
      <c r="H488" s="1759"/>
      <c r="I488" s="1759"/>
      <c r="J488" s="1760"/>
      <c r="K488" s="352" t="s">
        <v>472</v>
      </c>
      <c r="L488" s="352" t="s">
        <v>473</v>
      </c>
      <c r="M488" s="352" t="s">
        <v>474</v>
      </c>
      <c r="N488" s="352" t="s">
        <v>475</v>
      </c>
      <c r="O488" s="352" t="s">
        <v>476</v>
      </c>
      <c r="P488" s="352" t="s">
        <v>477</v>
      </c>
      <c r="Q488" s="352" t="s">
        <v>478</v>
      </c>
      <c r="R488" s="352" t="s">
        <v>479</v>
      </c>
      <c r="S488" s="352" t="s">
        <v>480</v>
      </c>
      <c r="T488" s="352" t="s">
        <v>481</v>
      </c>
      <c r="U488" s="352" t="s">
        <v>482</v>
      </c>
      <c r="V488" s="352" t="s">
        <v>483</v>
      </c>
      <c r="W488" s="352" t="s">
        <v>484</v>
      </c>
      <c r="X488" s="352" t="s">
        <v>485</v>
      </c>
      <c r="Y488" s="352" t="s">
        <v>486</v>
      </c>
      <c r="Z488" s="352" t="s">
        <v>487</v>
      </c>
      <c r="AA488" s="352" t="s">
        <v>488</v>
      </c>
      <c r="AB488" s="352" t="s">
        <v>489</v>
      </c>
      <c r="AC488" s="352" t="s">
        <v>490</v>
      </c>
      <c r="AD488" s="352" t="s">
        <v>491</v>
      </c>
      <c r="AE488" s="352" t="s">
        <v>159</v>
      </c>
    </row>
    <row r="489" spans="1:35" x14ac:dyDescent="0.25">
      <c r="B489" s="1761" t="s">
        <v>152</v>
      </c>
      <c r="C489" s="1762"/>
      <c r="D489" s="1762"/>
      <c r="E489" s="292" t="s">
        <v>195</v>
      </c>
      <c r="F489" s="1763" t="s">
        <v>434</v>
      </c>
      <c r="G489" s="1763"/>
      <c r="H489" s="1009" t="s">
        <v>403</v>
      </c>
      <c r="I489" s="1009" t="s">
        <v>374</v>
      </c>
      <c r="J489" s="294" t="s">
        <v>404</v>
      </c>
      <c r="K489" s="362">
        <f>K490+K495+K497</f>
        <v>0</v>
      </c>
      <c r="L489" s="362">
        <f t="shared" ref="L489:AE489" si="194">L490+L495+L497</f>
        <v>289.85000000000002</v>
      </c>
      <c r="M489" s="362">
        <f t="shared" si="194"/>
        <v>289.85000000000002</v>
      </c>
      <c r="N489" s="362">
        <f t="shared" si="194"/>
        <v>289.85000000000002</v>
      </c>
      <c r="O489" s="362">
        <f t="shared" si="194"/>
        <v>289.85000000000002</v>
      </c>
      <c r="P489" s="362">
        <f t="shared" si="194"/>
        <v>289.85000000000002</v>
      </c>
      <c r="Q489" s="362">
        <f t="shared" si="194"/>
        <v>289.85000000000002</v>
      </c>
      <c r="R489" s="362">
        <f t="shared" si="194"/>
        <v>289.85000000000002</v>
      </c>
      <c r="S489" s="362">
        <f t="shared" si="194"/>
        <v>289.85000000000002</v>
      </c>
      <c r="T489" s="362">
        <f t="shared" si="194"/>
        <v>937.34379441093563</v>
      </c>
      <c r="U489" s="362">
        <f t="shared" si="194"/>
        <v>0</v>
      </c>
      <c r="V489" s="362">
        <f t="shared" si="194"/>
        <v>0</v>
      </c>
      <c r="W489" s="362">
        <f t="shared" si="194"/>
        <v>0</v>
      </c>
      <c r="X489" s="362">
        <f t="shared" si="194"/>
        <v>0</v>
      </c>
      <c r="Y489" s="362">
        <f t="shared" si="194"/>
        <v>0</v>
      </c>
      <c r="Z489" s="362">
        <f t="shared" si="194"/>
        <v>971.24069161640341</v>
      </c>
      <c r="AA489" s="362">
        <f t="shared" si="194"/>
        <v>0</v>
      </c>
      <c r="AB489" s="362">
        <f t="shared" si="194"/>
        <v>0</v>
      </c>
      <c r="AC489" s="362">
        <f t="shared" si="194"/>
        <v>0</v>
      </c>
      <c r="AD489" s="362">
        <f t="shared" si="194"/>
        <v>9772.5302749726598</v>
      </c>
      <c r="AE489" s="362">
        <f t="shared" si="194"/>
        <v>13999.914761</v>
      </c>
    </row>
    <row r="490" spans="1:35" x14ac:dyDescent="0.25">
      <c r="B490" s="1764" t="s">
        <v>6</v>
      </c>
      <c r="C490" s="1765"/>
      <c r="D490" s="1765"/>
      <c r="E490" s="227"/>
      <c r="F490" s="228"/>
      <c r="G490" s="228"/>
      <c r="H490" s="228"/>
      <c r="I490" s="228"/>
      <c r="J490" s="290"/>
      <c r="K490" s="356">
        <f>SUM(K491:K494)</f>
        <v>0</v>
      </c>
      <c r="L490" s="356">
        <f t="shared" ref="L490:AE490" si="195">SUM(L491:L494)</f>
        <v>0</v>
      </c>
      <c r="M490" s="356">
        <f t="shared" si="195"/>
        <v>0</v>
      </c>
      <c r="N490" s="356">
        <f t="shared" si="195"/>
        <v>0</v>
      </c>
      <c r="O490" s="356">
        <f t="shared" si="195"/>
        <v>0</v>
      </c>
      <c r="P490" s="356">
        <f t="shared" si="195"/>
        <v>0</v>
      </c>
      <c r="Q490" s="356">
        <f t="shared" si="195"/>
        <v>0</v>
      </c>
      <c r="R490" s="356">
        <f t="shared" si="195"/>
        <v>0</v>
      </c>
      <c r="S490" s="356">
        <f t="shared" si="195"/>
        <v>0</v>
      </c>
      <c r="T490" s="356">
        <f t="shared" si="195"/>
        <v>647.49379441093561</v>
      </c>
      <c r="U490" s="356">
        <f t="shared" si="195"/>
        <v>0</v>
      </c>
      <c r="V490" s="356">
        <f t="shared" si="195"/>
        <v>0</v>
      </c>
      <c r="W490" s="356">
        <f t="shared" si="195"/>
        <v>0</v>
      </c>
      <c r="X490" s="356">
        <f t="shared" si="195"/>
        <v>0</v>
      </c>
      <c r="Y490" s="356">
        <f t="shared" si="195"/>
        <v>0</v>
      </c>
      <c r="Z490" s="356">
        <f t="shared" si="195"/>
        <v>971.24069161640341</v>
      </c>
      <c r="AA490" s="356">
        <f t="shared" si="195"/>
        <v>0</v>
      </c>
      <c r="AB490" s="356">
        <f t="shared" si="195"/>
        <v>0</v>
      </c>
      <c r="AC490" s="356">
        <f t="shared" si="195"/>
        <v>0</v>
      </c>
      <c r="AD490" s="356">
        <f t="shared" si="195"/>
        <v>9772.5302749726598</v>
      </c>
      <c r="AE490" s="356">
        <f t="shared" si="195"/>
        <v>11391.264761</v>
      </c>
    </row>
    <row r="491" spans="1:35" ht="14.4" x14ac:dyDescent="0.25">
      <c r="B491" s="124" t="s">
        <v>249</v>
      </c>
      <c r="C491" s="1006"/>
      <c r="D491" s="1006"/>
      <c r="E491" s="185">
        <v>64</v>
      </c>
      <c r="F491" s="1755" t="s">
        <v>201</v>
      </c>
      <c r="G491" s="117">
        <f>G7</f>
        <v>34.200000000000003</v>
      </c>
      <c r="H491" s="1766">
        <f>AE490+AE495</f>
        <v>13999.914761</v>
      </c>
      <c r="I491" s="1766">
        <f>J557</f>
        <v>8352.6507750000001</v>
      </c>
      <c r="J491" s="1768">
        <f>H491-I491</f>
        <v>5647.2639859999999</v>
      </c>
      <c r="K491" s="369">
        <f>'2. Assumptions'!$E12*'2. Assumptions'!M12+'2. Assumptions'!$E13*'2. Assumptions'!M13+'2. Assumptions'!$E14*'2. Assumptions'!M14</f>
        <v>0</v>
      </c>
      <c r="L491" s="369">
        <f>'2. Assumptions'!$E12*'2. Assumptions'!N12+'2. Assumptions'!$E13*'2. Assumptions'!N13+'2. Assumptions'!$E14*'2. Assumptions'!N14</f>
        <v>0</v>
      </c>
      <c r="M491" s="369">
        <f>'2. Assumptions'!$E12*'2. Assumptions'!O12+'2. Assumptions'!$E13*'2. Assumptions'!O13+'2. Assumptions'!$E14*'2. Assumptions'!O14</f>
        <v>0</v>
      </c>
      <c r="N491" s="369">
        <f>'2. Assumptions'!$E12*'2. Assumptions'!P12+'2. Assumptions'!$E13*'2. Assumptions'!P13+'2. Assumptions'!$E14*'2. Assumptions'!P14</f>
        <v>0</v>
      </c>
      <c r="O491" s="369">
        <f>'2. Assumptions'!$E12*'2. Assumptions'!Q12+'2. Assumptions'!$E13*'2. Assumptions'!Q13+'2. Assumptions'!$E14*'2. Assumptions'!Q14</f>
        <v>0</v>
      </c>
      <c r="P491" s="369">
        <f>'2. Assumptions'!$E12*'2. Assumptions'!R12+'2. Assumptions'!$E13*'2. Assumptions'!R13+'2. Assumptions'!$E14*'2. Assumptions'!R14</f>
        <v>0</v>
      </c>
      <c r="Q491" s="369">
        <f>'2. Assumptions'!$E12*'2. Assumptions'!S12+'2. Assumptions'!$E13*'2. Assumptions'!S13+'2. Assumptions'!$E14*'2. Assumptions'!S14</f>
        <v>0</v>
      </c>
      <c r="R491" s="369">
        <f>'2. Assumptions'!$E12*'2. Assumptions'!T12+'2. Assumptions'!$E13*'2. Assumptions'!T13+'2. Assumptions'!$E14*'2. Assumptions'!T14</f>
        <v>0</v>
      </c>
      <c r="S491" s="369">
        <f>'2. Assumptions'!$E12*'2. Assumptions'!U12+'2. Assumptions'!$E13*'2. Assumptions'!U13+'2. Assumptions'!$E14*'2. Assumptions'!U14</f>
        <v>0</v>
      </c>
      <c r="T491" s="369">
        <f>'2. Assumptions'!$E12*'2. Assumptions'!V12+'2. Assumptions'!$E13*'2. Assumptions'!V13+'2. Assumptions'!$E14*'2. Assumptions'!V14</f>
        <v>0</v>
      </c>
      <c r="U491" s="369">
        <f>'2. Assumptions'!$E12*'2. Assumptions'!W12+'2. Assumptions'!$E13*'2. Assumptions'!W13+'2. Assumptions'!$E14*'2. Assumptions'!W14</f>
        <v>0</v>
      </c>
      <c r="V491" s="369">
        <f>'2. Assumptions'!$E12*'2. Assumptions'!X12+'2. Assumptions'!$E13*'2. Assumptions'!X13+'2. Assumptions'!$E14*'2. Assumptions'!X14</f>
        <v>0</v>
      </c>
      <c r="W491" s="369">
        <f>'2. Assumptions'!$E12*'2. Assumptions'!Y12+'2. Assumptions'!$E13*'2. Assumptions'!Y13+'2. Assumptions'!$E14*'2. Assumptions'!Y14</f>
        <v>0</v>
      </c>
      <c r="X491" s="369">
        <f>'2. Assumptions'!$E12*'2. Assumptions'!Z12+'2. Assumptions'!$E13*'2. Assumptions'!Z13+'2. Assumptions'!$E14*'2. Assumptions'!Z14</f>
        <v>0</v>
      </c>
      <c r="Y491" s="369">
        <f>'2. Assumptions'!$E12*'2. Assumptions'!AA12+'2. Assumptions'!$E13*'2. Assumptions'!AA13+'2. Assumptions'!$E14*'2. Assumptions'!AA14</f>
        <v>0</v>
      </c>
      <c r="Z491" s="369">
        <f>'2. Assumptions'!$E12*'2. Assumptions'!AB12+'2. Assumptions'!$E13*'2. Assumptions'!AB13+'2. Assumptions'!$E14*'2. Assumptions'!AB14</f>
        <v>0</v>
      </c>
      <c r="AA491" s="369">
        <f>'2. Assumptions'!$E12*'2. Assumptions'!AC12+'2. Assumptions'!$E13*'2. Assumptions'!AC13+'2. Assumptions'!$E14*'2. Assumptions'!AC14</f>
        <v>0</v>
      </c>
      <c r="AB491" s="369">
        <f>'2. Assumptions'!$E12*'2. Assumptions'!AD12+'2. Assumptions'!$E13*'2. Assumptions'!AD13+'2. Assumptions'!$E14*'2. Assumptions'!AD14</f>
        <v>0</v>
      </c>
      <c r="AC491" s="369">
        <f>'2. Assumptions'!$E12*'2. Assumptions'!AE12+'2. Assumptions'!$E13*'2. Assumptions'!AE13+'2. Assumptions'!$E14*'2. Assumptions'!AE14</f>
        <v>0</v>
      </c>
      <c r="AD491" s="369">
        <f>'2. Assumptions'!$E12*'2. Assumptions'!AF12+'2. Assumptions'!$E13*'2. Assumptions'!AF13+'2. Assumptions'!$E14*'2. Assumptions'!AF14</f>
        <v>3382.3629000000001</v>
      </c>
      <c r="AE491" s="355">
        <f>SUM(K491:AD491)</f>
        <v>3382.3629000000001</v>
      </c>
      <c r="AF491" s="348"/>
      <c r="AI491" s="1"/>
    </row>
    <row r="492" spans="1:35" ht="14.4" x14ac:dyDescent="0.25">
      <c r="B492" s="124" t="s">
        <v>250</v>
      </c>
      <c r="C492" s="1006"/>
      <c r="D492" s="1006"/>
      <c r="E492" s="185">
        <v>184</v>
      </c>
      <c r="F492" s="1756"/>
      <c r="G492" s="117">
        <f>G8</f>
        <v>70.88</v>
      </c>
      <c r="H492" s="1766"/>
      <c r="I492" s="1766"/>
      <c r="J492" s="1768"/>
      <c r="K492" s="369">
        <f>'2. Assumptions'!$E15*'2. Assumptions'!M15+'2. Assumptions'!$E16*'2. Assumptions'!M16+'2. Assumptions'!$E17*'2. Assumptions'!M17</f>
        <v>0</v>
      </c>
      <c r="L492" s="369">
        <f>'2. Assumptions'!$E15*'2. Assumptions'!N15+'2. Assumptions'!$E16*'2. Assumptions'!N16+'2. Assumptions'!$E17*'2. Assumptions'!N17</f>
        <v>0</v>
      </c>
      <c r="M492" s="369">
        <f>'2. Assumptions'!$E15*'2. Assumptions'!O15+'2. Assumptions'!$E16*'2. Assumptions'!O16+'2. Assumptions'!$E17*'2. Assumptions'!O17</f>
        <v>0</v>
      </c>
      <c r="N492" s="369">
        <f>'2. Assumptions'!$E15*'2. Assumptions'!P15+'2. Assumptions'!$E16*'2. Assumptions'!P16+'2. Assumptions'!$E17*'2. Assumptions'!P17</f>
        <v>0</v>
      </c>
      <c r="O492" s="369">
        <f>'2. Assumptions'!$E15*'2. Assumptions'!Q15+'2. Assumptions'!$E16*'2. Assumptions'!Q16+'2. Assumptions'!$E17*'2. Assumptions'!Q17</f>
        <v>0</v>
      </c>
      <c r="P492" s="369">
        <f>'2. Assumptions'!$E15*'2. Assumptions'!R15+'2. Assumptions'!$E16*'2. Assumptions'!R16+'2. Assumptions'!$E17*'2. Assumptions'!R17</f>
        <v>0</v>
      </c>
      <c r="Q492" s="369">
        <f>'2. Assumptions'!$E15*'2. Assumptions'!S15+'2. Assumptions'!$E16*'2. Assumptions'!S16+'2. Assumptions'!$E17*'2. Assumptions'!S17</f>
        <v>0</v>
      </c>
      <c r="R492" s="369">
        <f>'2. Assumptions'!$E15*'2. Assumptions'!T15+'2. Assumptions'!$E16*'2. Assumptions'!T16+'2. Assumptions'!$E17*'2. Assumptions'!T17</f>
        <v>0</v>
      </c>
      <c r="S492" s="369">
        <f>'2. Assumptions'!$E15*'2. Assumptions'!U15+'2. Assumptions'!$E16*'2. Assumptions'!U16+'2. Assumptions'!$E17*'2. Assumptions'!U17</f>
        <v>0</v>
      </c>
      <c r="T492" s="369">
        <f>'2. Assumptions'!$E15*'2. Assumptions'!V15+'2. Assumptions'!$E16*'2. Assumptions'!V16+'2. Assumptions'!$E17*'2. Assumptions'!V17</f>
        <v>244.65219931705764</v>
      </c>
      <c r="U492" s="369">
        <f>'2. Assumptions'!$E15*'2. Assumptions'!W15+'2. Assumptions'!$E16*'2. Assumptions'!W16+'2. Assumptions'!$E17*'2. Assumptions'!W17</f>
        <v>0</v>
      </c>
      <c r="V492" s="369">
        <f>'2. Assumptions'!$E15*'2. Assumptions'!X15+'2. Assumptions'!$E16*'2. Assumptions'!X16+'2. Assumptions'!$E17*'2. Assumptions'!X17</f>
        <v>0</v>
      </c>
      <c r="W492" s="369">
        <f>'2. Assumptions'!$E15*'2. Assumptions'!Y15+'2. Assumptions'!$E16*'2. Assumptions'!Y16+'2. Assumptions'!$E17*'2. Assumptions'!Y17</f>
        <v>0</v>
      </c>
      <c r="X492" s="369">
        <f>'2. Assumptions'!$E15*'2. Assumptions'!Z15+'2. Assumptions'!$E16*'2. Assumptions'!Z16+'2. Assumptions'!$E17*'2. Assumptions'!Z17</f>
        <v>0</v>
      </c>
      <c r="Y492" s="369">
        <f>'2. Assumptions'!$E15*'2. Assumptions'!AA15+'2. Assumptions'!$E16*'2. Assumptions'!AA16+'2. Assumptions'!$E17*'2. Assumptions'!AA17</f>
        <v>0</v>
      </c>
      <c r="Z492" s="369">
        <f>'2. Assumptions'!$E15*'2. Assumptions'!AB15+'2. Assumptions'!$E16*'2. Assumptions'!AB16+'2. Assumptions'!$E17*'2. Assumptions'!AB17</f>
        <v>366.97829897558643</v>
      </c>
      <c r="AA492" s="369">
        <f>'2. Assumptions'!$E15*'2. Assumptions'!AC15+'2. Assumptions'!$E16*'2. Assumptions'!AC16+'2. Assumptions'!$E17*'2. Assumptions'!AC17</f>
        <v>0</v>
      </c>
      <c r="AB492" s="369">
        <f>'2. Assumptions'!$E15*'2. Assumptions'!AD15+'2. Assumptions'!$E16*'2. Assumptions'!AD16+'2. Assumptions'!$E17*'2. Assumptions'!AD17</f>
        <v>0</v>
      </c>
      <c r="AC492" s="369">
        <f>'2. Assumptions'!$E15*'2. Assumptions'!AE15+'2. Assumptions'!$E16*'2. Assumptions'!AE16+'2. Assumptions'!$E17*'2. Assumptions'!AE17</f>
        <v>0</v>
      </c>
      <c r="AD492" s="369">
        <f>'2. Assumptions'!$E15*'2. Assumptions'!AF15+'2. Assumptions'!$E16*'2. Assumptions'!AF16+'2. Assumptions'!$E17*'2. Assumptions'!AF17</f>
        <v>2414.4918697073558</v>
      </c>
      <c r="AE492" s="355">
        <f>SUM(K492:AD492)</f>
        <v>3026.1223679999998</v>
      </c>
      <c r="AF492" s="10"/>
      <c r="AI492" s="1"/>
    </row>
    <row r="493" spans="1:35" ht="14.4" x14ac:dyDescent="0.25">
      <c r="B493" s="124" t="s">
        <v>251</v>
      </c>
      <c r="C493" s="1006"/>
      <c r="D493" s="1006"/>
      <c r="E493" s="185">
        <v>184</v>
      </c>
      <c r="F493" s="1756"/>
      <c r="G493" s="117">
        <f>G9</f>
        <v>70.88</v>
      </c>
      <c r="H493" s="1766"/>
      <c r="I493" s="1766"/>
      <c r="J493" s="1768"/>
      <c r="K493" s="369">
        <f>'2. Assumptions'!$E18*'2. Assumptions'!M18+'2. Assumptions'!$E19*'2. Assumptions'!M19+'2. Assumptions'!$E20*'2. Assumptions'!M20</f>
        <v>0</v>
      </c>
      <c r="L493" s="369">
        <f>'2. Assumptions'!$E18*'2. Assumptions'!N18+'2. Assumptions'!$E19*'2. Assumptions'!N19+'2. Assumptions'!$E20*'2. Assumptions'!N20</f>
        <v>0</v>
      </c>
      <c r="M493" s="369">
        <f>'2. Assumptions'!$E18*'2. Assumptions'!O18+'2. Assumptions'!$E19*'2. Assumptions'!O19+'2. Assumptions'!$E20*'2. Assumptions'!O20</f>
        <v>0</v>
      </c>
      <c r="N493" s="369">
        <f>'2. Assumptions'!$E18*'2. Assumptions'!P18+'2. Assumptions'!$E19*'2. Assumptions'!P19+'2. Assumptions'!$E20*'2. Assumptions'!P20</f>
        <v>0</v>
      </c>
      <c r="O493" s="369">
        <f>'2. Assumptions'!$E18*'2. Assumptions'!Q18+'2. Assumptions'!$E19*'2. Assumptions'!Q19+'2. Assumptions'!$E20*'2. Assumptions'!Q20</f>
        <v>0</v>
      </c>
      <c r="P493" s="369">
        <f>'2. Assumptions'!$E18*'2. Assumptions'!R18+'2. Assumptions'!$E19*'2. Assumptions'!R19+'2. Assumptions'!$E20*'2. Assumptions'!R20</f>
        <v>0</v>
      </c>
      <c r="Q493" s="369">
        <f>'2. Assumptions'!$E18*'2. Assumptions'!S18+'2. Assumptions'!$E19*'2. Assumptions'!S19+'2. Assumptions'!$E20*'2. Assumptions'!S20</f>
        <v>0</v>
      </c>
      <c r="R493" s="369">
        <f>'2. Assumptions'!$E18*'2. Assumptions'!T18+'2. Assumptions'!$E19*'2. Assumptions'!T19+'2. Assumptions'!$E20*'2. Assumptions'!T20</f>
        <v>0</v>
      </c>
      <c r="S493" s="369">
        <f>'2. Assumptions'!$E18*'2. Assumptions'!U18+'2. Assumptions'!$E19*'2. Assumptions'!U19+'2. Assumptions'!$E20*'2. Assumptions'!U20</f>
        <v>0</v>
      </c>
      <c r="T493" s="369">
        <f>'2. Assumptions'!$E18*'2. Assumptions'!V18+'2. Assumptions'!$E19*'2. Assumptions'!V19+'2. Assumptions'!$E20*'2. Assumptions'!V20</f>
        <v>244.65219931705764</v>
      </c>
      <c r="U493" s="369">
        <f>'2. Assumptions'!$E18*'2. Assumptions'!W18+'2. Assumptions'!$E19*'2. Assumptions'!W19+'2. Assumptions'!$E20*'2. Assumptions'!W20</f>
        <v>0</v>
      </c>
      <c r="V493" s="369">
        <f>'2. Assumptions'!$E18*'2. Assumptions'!X18+'2. Assumptions'!$E19*'2. Assumptions'!X19+'2. Assumptions'!$E20*'2. Assumptions'!X20</f>
        <v>0</v>
      </c>
      <c r="W493" s="369">
        <f>'2. Assumptions'!$E18*'2. Assumptions'!Y18+'2. Assumptions'!$E19*'2. Assumptions'!Y19+'2. Assumptions'!$E20*'2. Assumptions'!Y20</f>
        <v>0</v>
      </c>
      <c r="X493" s="369">
        <f>'2. Assumptions'!$E18*'2. Assumptions'!Z18+'2. Assumptions'!$E19*'2. Assumptions'!Z19+'2. Assumptions'!$E20*'2. Assumptions'!Z20</f>
        <v>0</v>
      </c>
      <c r="Y493" s="369">
        <f>'2. Assumptions'!$E18*'2. Assumptions'!AA18+'2. Assumptions'!$E19*'2. Assumptions'!AA19+'2. Assumptions'!$E20*'2. Assumptions'!AA20</f>
        <v>0</v>
      </c>
      <c r="Z493" s="369">
        <f>'2. Assumptions'!$E18*'2. Assumptions'!AB18+'2. Assumptions'!$E19*'2. Assumptions'!AB19+'2. Assumptions'!$E20*'2. Assumptions'!AB20</f>
        <v>366.97829897558643</v>
      </c>
      <c r="AA493" s="369">
        <f>'2. Assumptions'!$E18*'2. Assumptions'!AC18+'2. Assumptions'!$E19*'2. Assumptions'!AC19+'2. Assumptions'!$E20*'2. Assumptions'!AC20</f>
        <v>0</v>
      </c>
      <c r="AB493" s="369">
        <f>'2. Assumptions'!$E18*'2. Assumptions'!AD18+'2. Assumptions'!$E19*'2. Assumptions'!AD19+'2. Assumptions'!$E20*'2. Assumptions'!AD20</f>
        <v>0</v>
      </c>
      <c r="AC493" s="369">
        <f>'2. Assumptions'!$E18*'2. Assumptions'!AE18+'2. Assumptions'!$E19*'2. Assumptions'!AE19+'2. Assumptions'!$E20*'2. Assumptions'!AE20</f>
        <v>0</v>
      </c>
      <c r="AD493" s="369">
        <f>'2. Assumptions'!$E18*'2. Assumptions'!AF18+'2. Assumptions'!$E19*'2. Assumptions'!AF19+'2. Assumptions'!$E20*'2. Assumptions'!AF20</f>
        <v>2414.4918697073558</v>
      </c>
      <c r="AE493" s="355">
        <f>SUM(K493:AD493)</f>
        <v>3026.1223679999998</v>
      </c>
      <c r="AI493" s="1"/>
    </row>
    <row r="494" spans="1:35" ht="14.4" x14ac:dyDescent="0.25">
      <c r="B494" s="124" t="s">
        <v>213</v>
      </c>
      <c r="C494" s="1006"/>
      <c r="D494" s="1006"/>
      <c r="E494" s="185">
        <v>120</v>
      </c>
      <c r="F494" s="1756"/>
      <c r="G494" s="117">
        <f>G10</f>
        <v>46.25</v>
      </c>
      <c r="H494" s="1766"/>
      <c r="I494" s="1766"/>
      <c r="J494" s="1768"/>
      <c r="K494" s="369">
        <f>'2. Assumptions'!$E21*'2. Assumptions'!M21+'2. Assumptions'!$E22*'2. Assumptions'!M22+'2. Assumptions'!$E23*'2. Assumptions'!M23</f>
        <v>0</v>
      </c>
      <c r="L494" s="369">
        <f>'2. Assumptions'!$E21*'2. Assumptions'!N21+'2. Assumptions'!$E22*'2. Assumptions'!N22+'2. Assumptions'!$E23*'2. Assumptions'!N23</f>
        <v>0</v>
      </c>
      <c r="M494" s="369">
        <f>'2. Assumptions'!$E21*'2. Assumptions'!O21+'2. Assumptions'!$E22*'2. Assumptions'!O22+'2. Assumptions'!$E23*'2. Assumptions'!O23</f>
        <v>0</v>
      </c>
      <c r="N494" s="369">
        <f>'2. Assumptions'!$E21*'2. Assumptions'!P21+'2. Assumptions'!$E22*'2. Assumptions'!P22+'2. Assumptions'!$E23*'2. Assumptions'!P23</f>
        <v>0</v>
      </c>
      <c r="O494" s="369">
        <f>'2. Assumptions'!$E21*'2. Assumptions'!Q21+'2. Assumptions'!$E22*'2. Assumptions'!Q22+'2. Assumptions'!$E23*'2. Assumptions'!Q23</f>
        <v>0</v>
      </c>
      <c r="P494" s="369">
        <f>'2. Assumptions'!$E21*'2. Assumptions'!R21+'2. Assumptions'!$E22*'2. Assumptions'!R22+'2. Assumptions'!$E23*'2. Assumptions'!R23</f>
        <v>0</v>
      </c>
      <c r="Q494" s="369">
        <f>'2. Assumptions'!$E21*'2. Assumptions'!S21+'2. Assumptions'!$E22*'2. Assumptions'!S22+'2. Assumptions'!$E23*'2. Assumptions'!S23</f>
        <v>0</v>
      </c>
      <c r="R494" s="369">
        <f>'2. Assumptions'!$E21*'2. Assumptions'!T21+'2. Assumptions'!$E22*'2. Assumptions'!T22+'2. Assumptions'!$E23*'2. Assumptions'!T23</f>
        <v>0</v>
      </c>
      <c r="S494" s="369">
        <f>'2. Assumptions'!$E21*'2. Assumptions'!U21+'2. Assumptions'!$E22*'2. Assumptions'!U22+'2. Assumptions'!$E23*'2. Assumptions'!U23</f>
        <v>0</v>
      </c>
      <c r="T494" s="369">
        <f>'2. Assumptions'!$E21*'2. Assumptions'!V21+'2. Assumptions'!$E22*'2. Assumptions'!V22+'2. Assumptions'!$E23*'2. Assumptions'!V23</f>
        <v>158.18939577682039</v>
      </c>
      <c r="U494" s="369">
        <f>'2. Assumptions'!$E21*'2. Assumptions'!W21+'2. Assumptions'!$E22*'2. Assumptions'!W22+'2. Assumptions'!$E23*'2. Assumptions'!W23</f>
        <v>0</v>
      </c>
      <c r="V494" s="369">
        <f>'2. Assumptions'!$E21*'2. Assumptions'!X21+'2. Assumptions'!$E22*'2. Assumptions'!X22+'2. Assumptions'!$E23*'2. Assumptions'!X23</f>
        <v>0</v>
      </c>
      <c r="W494" s="369">
        <f>'2. Assumptions'!$E21*'2. Assumptions'!Y21+'2. Assumptions'!$E22*'2. Assumptions'!Y22+'2. Assumptions'!$E23*'2. Assumptions'!Y23</f>
        <v>0</v>
      </c>
      <c r="X494" s="369">
        <f>'2. Assumptions'!$E21*'2. Assumptions'!Z21+'2. Assumptions'!$E22*'2. Assumptions'!Z22+'2. Assumptions'!$E23*'2. Assumptions'!Z23</f>
        <v>0</v>
      </c>
      <c r="Y494" s="369">
        <f>'2. Assumptions'!$E21*'2. Assumptions'!AA21+'2. Assumptions'!$E22*'2. Assumptions'!AA22+'2. Assumptions'!$E23*'2. Assumptions'!AA23</f>
        <v>0</v>
      </c>
      <c r="Z494" s="369">
        <f>'2. Assumptions'!$E21*'2. Assumptions'!AB21+'2. Assumptions'!$E22*'2. Assumptions'!AB22+'2. Assumptions'!$E23*'2. Assumptions'!AB23</f>
        <v>237.28409366523059</v>
      </c>
      <c r="AA494" s="369">
        <f>'2. Assumptions'!$E21*'2. Assumptions'!AC21+'2. Assumptions'!$E22*'2. Assumptions'!AC22+'2. Assumptions'!$E23*'2. Assumptions'!AC23</f>
        <v>0</v>
      </c>
      <c r="AB494" s="369">
        <f>'2. Assumptions'!$E21*'2. Assumptions'!AD21+'2. Assumptions'!$E22*'2. Assumptions'!AD22+'2. Assumptions'!$E23*'2. Assumptions'!AD23</f>
        <v>0</v>
      </c>
      <c r="AC494" s="369">
        <f>'2. Assumptions'!$E21*'2. Assumptions'!AE21+'2. Assumptions'!$E22*'2. Assumptions'!AE22+'2. Assumptions'!$E23*'2. Assumptions'!AE23</f>
        <v>0</v>
      </c>
      <c r="AD494" s="369">
        <f>'2. Assumptions'!$E21*'2. Assumptions'!AF21+'2. Assumptions'!$E22*'2. Assumptions'!AF22+'2. Assumptions'!$E23*'2. Assumptions'!AF23</f>
        <v>1561.1836355579492</v>
      </c>
      <c r="AE494" s="355">
        <f>SUM(K494:AD494)</f>
        <v>1956.6571250000002</v>
      </c>
      <c r="AF494" s="10"/>
      <c r="AI494" s="1"/>
    </row>
    <row r="495" spans="1:35" x14ac:dyDescent="0.25">
      <c r="B495" s="1764" t="s">
        <v>275</v>
      </c>
      <c r="C495" s="1765"/>
      <c r="D495" s="1765"/>
      <c r="E495" s="4"/>
      <c r="F495" s="156"/>
      <c r="G495" s="117"/>
      <c r="H495" s="1766"/>
      <c r="I495" s="1766"/>
      <c r="J495" s="1768"/>
      <c r="K495" s="356">
        <f>K496</f>
        <v>0</v>
      </c>
      <c r="L495" s="356">
        <f>L496</f>
        <v>289.85000000000002</v>
      </c>
      <c r="M495" s="356">
        <f t="shared" ref="M495:AE495" si="196">M496</f>
        <v>289.85000000000002</v>
      </c>
      <c r="N495" s="356">
        <f t="shared" si="196"/>
        <v>289.85000000000002</v>
      </c>
      <c r="O495" s="356">
        <f t="shared" si="196"/>
        <v>289.85000000000002</v>
      </c>
      <c r="P495" s="356">
        <f t="shared" si="196"/>
        <v>289.85000000000002</v>
      </c>
      <c r="Q495" s="356">
        <f t="shared" si="196"/>
        <v>289.85000000000002</v>
      </c>
      <c r="R495" s="356">
        <f t="shared" si="196"/>
        <v>289.85000000000002</v>
      </c>
      <c r="S495" s="356">
        <f t="shared" si="196"/>
        <v>289.85000000000002</v>
      </c>
      <c r="T495" s="356">
        <f t="shared" si="196"/>
        <v>289.85000000000002</v>
      </c>
      <c r="U495" s="356">
        <f t="shared" si="196"/>
        <v>0</v>
      </c>
      <c r="V495" s="356">
        <f t="shared" si="196"/>
        <v>0</v>
      </c>
      <c r="W495" s="356">
        <f t="shared" si="196"/>
        <v>0</v>
      </c>
      <c r="X495" s="356">
        <f t="shared" si="196"/>
        <v>0</v>
      </c>
      <c r="Y495" s="356">
        <f t="shared" si="196"/>
        <v>0</v>
      </c>
      <c r="Z495" s="356">
        <f t="shared" si="196"/>
        <v>0</v>
      </c>
      <c r="AA495" s="356">
        <f t="shared" si="196"/>
        <v>0</v>
      </c>
      <c r="AB495" s="356">
        <f t="shared" si="196"/>
        <v>0</v>
      </c>
      <c r="AC495" s="356">
        <f t="shared" si="196"/>
        <v>0</v>
      </c>
      <c r="AD495" s="356">
        <f t="shared" si="196"/>
        <v>0</v>
      </c>
      <c r="AE495" s="356">
        <f t="shared" si="196"/>
        <v>2608.6499999999996</v>
      </c>
      <c r="AF495" s="10"/>
      <c r="AI495" s="1"/>
    </row>
    <row r="496" spans="1:35" ht="14.4" x14ac:dyDescent="0.25">
      <c r="B496" s="124" t="s">
        <v>198</v>
      </c>
      <c r="C496" s="1006"/>
      <c r="D496" s="1006"/>
      <c r="E496" s="185">
        <v>625</v>
      </c>
      <c r="F496" s="295"/>
      <c r="G496" s="117">
        <f>G12</f>
        <v>5.3</v>
      </c>
      <c r="H496" s="1766"/>
      <c r="I496" s="1766"/>
      <c r="J496" s="1768"/>
      <c r="K496" s="369">
        <f>'2. Assumptions'!$E24*'2. Assumptions'!M24</f>
        <v>0</v>
      </c>
      <c r="L496" s="369">
        <f>'2. Assumptions'!$E24*'2. Assumptions'!N24</f>
        <v>289.85000000000002</v>
      </c>
      <c r="M496" s="369">
        <f>'2. Assumptions'!$E24*'2. Assumptions'!O24</f>
        <v>289.85000000000002</v>
      </c>
      <c r="N496" s="369">
        <f>'2. Assumptions'!$E24*'2. Assumptions'!P24</f>
        <v>289.85000000000002</v>
      </c>
      <c r="O496" s="369">
        <f>'2. Assumptions'!$E24*'2. Assumptions'!Q24</f>
        <v>289.85000000000002</v>
      </c>
      <c r="P496" s="369">
        <f>'2. Assumptions'!$E24*'2. Assumptions'!R24</f>
        <v>289.85000000000002</v>
      </c>
      <c r="Q496" s="369">
        <f>'2. Assumptions'!$E24*'2. Assumptions'!S24</f>
        <v>289.85000000000002</v>
      </c>
      <c r="R496" s="369">
        <f>'2. Assumptions'!$E24*'2. Assumptions'!T24</f>
        <v>289.85000000000002</v>
      </c>
      <c r="S496" s="369">
        <f>'2. Assumptions'!$E24*'2. Assumptions'!U24</f>
        <v>289.85000000000002</v>
      </c>
      <c r="T496" s="369">
        <f>'2. Assumptions'!$E24*'2. Assumptions'!V24</f>
        <v>289.85000000000002</v>
      </c>
      <c r="U496" s="369">
        <f>'2. Assumptions'!$E24*'2. Assumptions'!W24</f>
        <v>0</v>
      </c>
      <c r="V496" s="369">
        <f>'2. Assumptions'!$E24*'2. Assumptions'!X24</f>
        <v>0</v>
      </c>
      <c r="W496" s="369">
        <f>'2. Assumptions'!$E24*'2. Assumptions'!Y24</f>
        <v>0</v>
      </c>
      <c r="X496" s="369">
        <f>'2. Assumptions'!$E24*'2. Assumptions'!Z24</f>
        <v>0</v>
      </c>
      <c r="Y496" s="369">
        <f>'2. Assumptions'!$E24*'2. Assumptions'!AA24</f>
        <v>0</v>
      </c>
      <c r="Z496" s="369">
        <f>'2. Assumptions'!$E24*'2. Assumptions'!AB24</f>
        <v>0</v>
      </c>
      <c r="AA496" s="369">
        <f>'2. Assumptions'!$E24*'2. Assumptions'!AC24</f>
        <v>0</v>
      </c>
      <c r="AB496" s="369">
        <f>'2. Assumptions'!$E24*'2. Assumptions'!AD24</f>
        <v>0</v>
      </c>
      <c r="AC496" s="369">
        <f>'2. Assumptions'!$E24*'2. Assumptions'!AE24</f>
        <v>0</v>
      </c>
      <c r="AD496" s="369">
        <f>'2. Assumptions'!$E24*'2. Assumptions'!AF24</f>
        <v>0</v>
      </c>
      <c r="AE496" s="355">
        <f>SUM(K496:AD496)</f>
        <v>2608.6499999999996</v>
      </c>
      <c r="AI496" s="1"/>
    </row>
    <row r="497" spans="2:35" ht="18" customHeight="1" x14ac:dyDescent="0.25">
      <c r="B497" s="1764" t="s">
        <v>7</v>
      </c>
      <c r="C497" s="1765"/>
      <c r="D497" s="1765"/>
      <c r="E497" s="4"/>
      <c r="F497" s="174"/>
      <c r="G497" s="117"/>
      <c r="H497" s="1766"/>
      <c r="I497" s="1766"/>
      <c r="J497" s="1768"/>
      <c r="K497" s="356">
        <f>K498</f>
        <v>0</v>
      </c>
      <c r="L497" s="356">
        <f t="shared" ref="L497:AE497" si="197">L498</f>
        <v>0</v>
      </c>
      <c r="M497" s="356">
        <f t="shared" si="197"/>
        <v>0</v>
      </c>
      <c r="N497" s="356">
        <f t="shared" si="197"/>
        <v>0</v>
      </c>
      <c r="O497" s="356">
        <f t="shared" si="197"/>
        <v>0</v>
      </c>
      <c r="P497" s="356">
        <f t="shared" si="197"/>
        <v>0</v>
      </c>
      <c r="Q497" s="356">
        <f t="shared" si="197"/>
        <v>0</v>
      </c>
      <c r="R497" s="356">
        <f t="shared" si="197"/>
        <v>0</v>
      </c>
      <c r="S497" s="356">
        <f t="shared" si="197"/>
        <v>0</v>
      </c>
      <c r="T497" s="356">
        <f t="shared" si="197"/>
        <v>0</v>
      </c>
      <c r="U497" s="356">
        <f t="shared" si="197"/>
        <v>0</v>
      </c>
      <c r="V497" s="356">
        <f t="shared" si="197"/>
        <v>0</v>
      </c>
      <c r="W497" s="356">
        <f t="shared" si="197"/>
        <v>0</v>
      </c>
      <c r="X497" s="356">
        <f t="shared" si="197"/>
        <v>0</v>
      </c>
      <c r="Y497" s="356">
        <f t="shared" si="197"/>
        <v>0</v>
      </c>
      <c r="Z497" s="356">
        <f t="shared" si="197"/>
        <v>0</v>
      </c>
      <c r="AA497" s="356">
        <f t="shared" si="197"/>
        <v>0</v>
      </c>
      <c r="AB497" s="356">
        <f t="shared" si="197"/>
        <v>0</v>
      </c>
      <c r="AC497" s="356">
        <f t="shared" si="197"/>
        <v>0</v>
      </c>
      <c r="AD497" s="356">
        <f t="shared" si="197"/>
        <v>0</v>
      </c>
      <c r="AE497" s="356">
        <f t="shared" si="197"/>
        <v>0</v>
      </c>
      <c r="AI497" s="1"/>
    </row>
    <row r="498" spans="2:35" ht="18" customHeight="1" thickBot="1" x14ac:dyDescent="0.3">
      <c r="B498" s="299" t="s">
        <v>214</v>
      </c>
      <c r="C498" s="300"/>
      <c r="D498" s="300"/>
      <c r="E498" s="186">
        <v>98</v>
      </c>
      <c r="F498" s="301"/>
      <c r="G498" s="301" t="s">
        <v>199</v>
      </c>
      <c r="H498" s="1767"/>
      <c r="I498" s="1767"/>
      <c r="J498" s="1769"/>
      <c r="K498" s="1015"/>
      <c r="L498" s="1015"/>
      <c r="M498" s="1015"/>
      <c r="N498" s="1015"/>
      <c r="O498" s="1015"/>
      <c r="P498" s="1015"/>
      <c r="Q498" s="1015"/>
      <c r="R498" s="1015"/>
      <c r="S498" s="1015"/>
      <c r="T498" s="1015"/>
      <c r="U498" s="1015"/>
      <c r="V498" s="1015"/>
      <c r="W498" s="1015"/>
      <c r="X498" s="1015"/>
      <c r="Y498" s="1015"/>
      <c r="Z498" s="1015"/>
      <c r="AA498" s="1015"/>
      <c r="AB498" s="1015"/>
      <c r="AC498" s="1015"/>
      <c r="AD498" s="1015"/>
      <c r="AE498" s="1015"/>
      <c r="AI498" s="1"/>
    </row>
    <row r="499" spans="2:35" ht="28.2" thickBot="1" x14ac:dyDescent="0.3">
      <c r="B499" s="1781" t="s">
        <v>151</v>
      </c>
      <c r="C499" s="1782"/>
      <c r="D499" s="1770" t="s">
        <v>153</v>
      </c>
      <c r="E499" s="1771"/>
      <c r="F499" s="234" t="s">
        <v>154</v>
      </c>
      <c r="G499" s="235" t="s">
        <v>155</v>
      </c>
      <c r="H499" s="234" t="s">
        <v>156</v>
      </c>
      <c r="I499" s="1014" t="s">
        <v>157</v>
      </c>
      <c r="J499" s="236" t="s">
        <v>158</v>
      </c>
      <c r="K499" s="352" t="s">
        <v>472</v>
      </c>
      <c r="L499" s="352" t="s">
        <v>473</v>
      </c>
      <c r="M499" s="352" t="s">
        <v>474</v>
      </c>
      <c r="N499" s="352" t="s">
        <v>475</v>
      </c>
      <c r="O499" s="352" t="s">
        <v>476</v>
      </c>
      <c r="P499" s="352" t="s">
        <v>477</v>
      </c>
      <c r="Q499" s="352" t="s">
        <v>478</v>
      </c>
      <c r="R499" s="352" t="s">
        <v>479</v>
      </c>
      <c r="S499" s="352" t="s">
        <v>480</v>
      </c>
      <c r="T499" s="352" t="s">
        <v>481</v>
      </c>
      <c r="U499" s="352" t="s">
        <v>482</v>
      </c>
      <c r="V499" s="352" t="s">
        <v>483</v>
      </c>
      <c r="W499" s="352" t="s">
        <v>484</v>
      </c>
      <c r="X499" s="352" t="s">
        <v>485</v>
      </c>
      <c r="Y499" s="352" t="s">
        <v>486</v>
      </c>
      <c r="Z499" s="352" t="s">
        <v>487</v>
      </c>
      <c r="AA499" s="352" t="s">
        <v>488</v>
      </c>
      <c r="AB499" s="352" t="s">
        <v>489</v>
      </c>
      <c r="AC499" s="352" t="s">
        <v>490</v>
      </c>
      <c r="AD499" s="352" t="s">
        <v>491</v>
      </c>
      <c r="AE499" s="352" t="s">
        <v>159</v>
      </c>
      <c r="AI499" s="1"/>
    </row>
    <row r="500" spans="2:35" ht="15" customHeight="1" thickBot="1" x14ac:dyDescent="0.3">
      <c r="B500" s="38"/>
      <c r="C500" s="39"/>
      <c r="D500" s="114" t="s">
        <v>162</v>
      </c>
      <c r="E500" s="114"/>
      <c r="F500" s="106"/>
      <c r="G500" s="37"/>
      <c r="H500" s="37"/>
      <c r="I500" s="37"/>
      <c r="J500" s="419">
        <f>SUM(I501:I519)</f>
        <v>426.02600000000007</v>
      </c>
      <c r="K500" s="356">
        <f>SUM(K501:K519)</f>
        <v>54.59899999999999</v>
      </c>
      <c r="L500" s="356">
        <f t="shared" ref="L500:AE500" si="198">SUM(L501:L519)</f>
        <v>29.222000000000001</v>
      </c>
      <c r="M500" s="356">
        <f t="shared" si="198"/>
        <v>39.219000000000001</v>
      </c>
      <c r="N500" s="356">
        <f t="shared" si="198"/>
        <v>27.684000000000001</v>
      </c>
      <c r="O500" s="356">
        <f t="shared" si="198"/>
        <v>27.684000000000001</v>
      </c>
      <c r="P500" s="356">
        <f t="shared" si="198"/>
        <v>23.839000000000002</v>
      </c>
      <c r="Q500" s="356">
        <f t="shared" si="198"/>
        <v>35.374000000000002</v>
      </c>
      <c r="R500" s="356">
        <f t="shared" si="198"/>
        <v>22.301000000000002</v>
      </c>
      <c r="S500" s="356">
        <f t="shared" si="198"/>
        <v>22.301000000000002</v>
      </c>
      <c r="T500" s="356">
        <f t="shared" si="198"/>
        <v>31.529000000000003</v>
      </c>
      <c r="U500" s="356">
        <f t="shared" si="198"/>
        <v>6.9209999999999994</v>
      </c>
      <c r="V500" s="356">
        <f t="shared" si="198"/>
        <v>6.9209999999999994</v>
      </c>
      <c r="W500" s="356">
        <f t="shared" si="198"/>
        <v>6.9209999999999994</v>
      </c>
      <c r="X500" s="356">
        <f t="shared" si="198"/>
        <v>6.9209999999999994</v>
      </c>
      <c r="Y500" s="356">
        <f t="shared" si="198"/>
        <v>6.9209999999999994</v>
      </c>
      <c r="Z500" s="356">
        <f t="shared" si="198"/>
        <v>19.225000000000001</v>
      </c>
      <c r="AA500" s="356">
        <f t="shared" si="198"/>
        <v>6.9209999999999994</v>
      </c>
      <c r="AB500" s="356">
        <f t="shared" si="198"/>
        <v>6.9209999999999994</v>
      </c>
      <c r="AC500" s="356">
        <f t="shared" si="198"/>
        <v>6.9209999999999994</v>
      </c>
      <c r="AD500" s="356">
        <f t="shared" si="198"/>
        <v>37.680999999999997</v>
      </c>
      <c r="AE500" s="356">
        <f t="shared" si="198"/>
        <v>426.02600000000007</v>
      </c>
      <c r="AI500" s="1"/>
    </row>
    <row r="501" spans="2:35" ht="15" customHeight="1" x14ac:dyDescent="0.25">
      <c r="B501" s="42">
        <v>1</v>
      </c>
      <c r="C501" s="43">
        <v>1</v>
      </c>
      <c r="D501" s="1772" t="str">
        <f t="shared" ref="D501:D519" si="199">D17</f>
        <v>Limpieza de terreno *</v>
      </c>
      <c r="E501" s="1772"/>
      <c r="F501" s="26" t="str">
        <f>F17</f>
        <v>jornal</v>
      </c>
      <c r="G501" s="1306">
        <f>G17</f>
        <v>1</v>
      </c>
      <c r="H501" s="410">
        <f>'2. Assumptions'!E$186</f>
        <v>0.76900000000000002</v>
      </c>
      <c r="I501" s="415">
        <f t="shared" ref="I501:I514" si="200">G501*H501</f>
        <v>0.76900000000000002</v>
      </c>
      <c r="J501" s="89"/>
      <c r="K501" s="355">
        <f>(K17/$H17)*$H501</f>
        <v>0.76900000000000002</v>
      </c>
      <c r="L501" s="355">
        <f t="shared" ref="L501:AD501" si="201">(L17/$H17)*$H501</f>
        <v>0</v>
      </c>
      <c r="M501" s="355">
        <f t="shared" si="201"/>
        <v>0</v>
      </c>
      <c r="N501" s="355">
        <f t="shared" si="201"/>
        <v>0</v>
      </c>
      <c r="O501" s="355">
        <f t="shared" si="201"/>
        <v>0</v>
      </c>
      <c r="P501" s="355">
        <f t="shared" si="201"/>
        <v>0</v>
      </c>
      <c r="Q501" s="355">
        <f t="shared" si="201"/>
        <v>0</v>
      </c>
      <c r="R501" s="355">
        <f t="shared" si="201"/>
        <v>0</v>
      </c>
      <c r="S501" s="355">
        <f t="shared" si="201"/>
        <v>0</v>
      </c>
      <c r="T501" s="355">
        <f t="shared" si="201"/>
        <v>0</v>
      </c>
      <c r="U501" s="355">
        <f t="shared" si="201"/>
        <v>0</v>
      </c>
      <c r="V501" s="355">
        <f t="shared" si="201"/>
        <v>0</v>
      </c>
      <c r="W501" s="355">
        <f t="shared" si="201"/>
        <v>0</v>
      </c>
      <c r="X501" s="355">
        <f t="shared" si="201"/>
        <v>0</v>
      </c>
      <c r="Y501" s="355">
        <f t="shared" si="201"/>
        <v>0</v>
      </c>
      <c r="Z501" s="355">
        <f t="shared" si="201"/>
        <v>0</v>
      </c>
      <c r="AA501" s="355">
        <f t="shared" si="201"/>
        <v>0</v>
      </c>
      <c r="AB501" s="355">
        <f t="shared" si="201"/>
        <v>0</v>
      </c>
      <c r="AC501" s="355">
        <f t="shared" si="201"/>
        <v>0</v>
      </c>
      <c r="AD501" s="355">
        <f t="shared" si="201"/>
        <v>0</v>
      </c>
      <c r="AE501" s="355">
        <f>SUM(K501:AD501)</f>
        <v>0.76900000000000002</v>
      </c>
      <c r="AF501" s="364"/>
      <c r="AI501" s="1"/>
    </row>
    <row r="502" spans="2:35" ht="15" customHeight="1" x14ac:dyDescent="0.25">
      <c r="B502" s="48">
        <v>1</v>
      </c>
      <c r="C502" s="49">
        <v>1</v>
      </c>
      <c r="D502" s="1772" t="str">
        <f t="shared" si="199"/>
        <v>Preparacion de suelo *</v>
      </c>
      <c r="E502" s="1772"/>
      <c r="F502" s="26" t="str">
        <f t="shared" ref="F502:F519" si="202">F18</f>
        <v>jornal</v>
      </c>
      <c r="G502" s="1307">
        <f t="shared" ref="G502:G519" si="203">G18</f>
        <v>1</v>
      </c>
      <c r="H502" s="410">
        <f>'2. Assumptions'!E$186</f>
        <v>0.76900000000000002</v>
      </c>
      <c r="I502" s="416">
        <f t="shared" si="200"/>
        <v>0.76900000000000002</v>
      </c>
      <c r="J502" s="89"/>
      <c r="K502" s="355">
        <f t="shared" ref="K502:AD502" si="204">(K18/$H18)*$H502</f>
        <v>0.76900000000000002</v>
      </c>
      <c r="L502" s="355">
        <f t="shared" si="204"/>
        <v>0</v>
      </c>
      <c r="M502" s="355">
        <f t="shared" si="204"/>
        <v>0</v>
      </c>
      <c r="N502" s="355">
        <f t="shared" si="204"/>
        <v>0</v>
      </c>
      <c r="O502" s="355">
        <f t="shared" si="204"/>
        <v>0</v>
      </c>
      <c r="P502" s="355">
        <f t="shared" si="204"/>
        <v>0</v>
      </c>
      <c r="Q502" s="355">
        <f t="shared" si="204"/>
        <v>0</v>
      </c>
      <c r="R502" s="355">
        <f t="shared" si="204"/>
        <v>0</v>
      </c>
      <c r="S502" s="355">
        <f t="shared" si="204"/>
        <v>0</v>
      </c>
      <c r="T502" s="355">
        <f t="shared" si="204"/>
        <v>0</v>
      </c>
      <c r="U502" s="355">
        <f t="shared" si="204"/>
        <v>0</v>
      </c>
      <c r="V502" s="355">
        <f t="shared" si="204"/>
        <v>0</v>
      </c>
      <c r="W502" s="355">
        <f t="shared" si="204"/>
        <v>0</v>
      </c>
      <c r="X502" s="355">
        <f t="shared" si="204"/>
        <v>0</v>
      </c>
      <c r="Y502" s="355">
        <f t="shared" si="204"/>
        <v>0</v>
      </c>
      <c r="Z502" s="355">
        <f t="shared" si="204"/>
        <v>0</v>
      </c>
      <c r="AA502" s="355">
        <f t="shared" si="204"/>
        <v>0</v>
      </c>
      <c r="AB502" s="355">
        <f t="shared" si="204"/>
        <v>0</v>
      </c>
      <c r="AC502" s="355">
        <f t="shared" si="204"/>
        <v>0</v>
      </c>
      <c r="AD502" s="355">
        <f t="shared" si="204"/>
        <v>0</v>
      </c>
      <c r="AE502" s="355">
        <f>SUM(K502:AD502)</f>
        <v>0.76900000000000002</v>
      </c>
      <c r="AF502" s="364"/>
      <c r="AI502" s="1"/>
    </row>
    <row r="503" spans="2:35" s="2" customFormat="1" ht="15" customHeight="1" x14ac:dyDescent="0.25">
      <c r="B503" s="48">
        <v>1</v>
      </c>
      <c r="C503" s="49">
        <v>20</v>
      </c>
      <c r="D503" s="1772" t="str">
        <f t="shared" si="199"/>
        <v>Establecimiento y mantenimiento de cerca viva *</v>
      </c>
      <c r="E503" s="1772"/>
      <c r="F503" s="26" t="str">
        <f t="shared" si="202"/>
        <v>jornal</v>
      </c>
      <c r="G503" s="1307">
        <f t="shared" si="203"/>
        <v>62</v>
      </c>
      <c r="H503" s="410">
        <f>'2. Assumptions'!E$186</f>
        <v>0.76900000000000002</v>
      </c>
      <c r="I503" s="416">
        <f t="shared" si="200"/>
        <v>47.678000000000004</v>
      </c>
      <c r="J503" s="89"/>
      <c r="K503" s="355">
        <f t="shared" ref="K503:AD503" si="205">(K19/$H19)*$H503</f>
        <v>3.8450000000000002</v>
      </c>
      <c r="L503" s="355">
        <f t="shared" si="205"/>
        <v>2.3069999999999999</v>
      </c>
      <c r="M503" s="355">
        <f t="shared" si="205"/>
        <v>2.3069999999999999</v>
      </c>
      <c r="N503" s="355">
        <f t="shared" si="205"/>
        <v>2.3069999999999999</v>
      </c>
      <c r="O503" s="355">
        <f t="shared" si="205"/>
        <v>2.3069999999999999</v>
      </c>
      <c r="P503" s="355">
        <f t="shared" si="205"/>
        <v>2.3069999999999999</v>
      </c>
      <c r="Q503" s="355">
        <f t="shared" si="205"/>
        <v>2.3069999999999999</v>
      </c>
      <c r="R503" s="355">
        <f t="shared" si="205"/>
        <v>2.3069999999999999</v>
      </c>
      <c r="S503" s="355">
        <f t="shared" si="205"/>
        <v>2.3069999999999999</v>
      </c>
      <c r="T503" s="355">
        <f t="shared" si="205"/>
        <v>2.3069999999999999</v>
      </c>
      <c r="U503" s="355">
        <f t="shared" si="205"/>
        <v>2.3069999999999999</v>
      </c>
      <c r="V503" s="355">
        <f t="shared" si="205"/>
        <v>2.3069999999999999</v>
      </c>
      <c r="W503" s="355">
        <f t="shared" si="205"/>
        <v>2.3069999999999999</v>
      </c>
      <c r="X503" s="355">
        <f t="shared" si="205"/>
        <v>2.3069999999999999</v>
      </c>
      <c r="Y503" s="355">
        <f t="shared" si="205"/>
        <v>2.3069999999999999</v>
      </c>
      <c r="Z503" s="355">
        <f t="shared" si="205"/>
        <v>2.3069999999999999</v>
      </c>
      <c r="AA503" s="355">
        <f t="shared" si="205"/>
        <v>2.3069999999999999</v>
      </c>
      <c r="AB503" s="355">
        <f t="shared" si="205"/>
        <v>2.3069999999999999</v>
      </c>
      <c r="AC503" s="355">
        <f t="shared" si="205"/>
        <v>2.3069999999999999</v>
      </c>
      <c r="AD503" s="355">
        <f t="shared" si="205"/>
        <v>2.3069999999999999</v>
      </c>
      <c r="AE503" s="355">
        <f>SUM(K503:AD503)</f>
        <v>47.678000000000004</v>
      </c>
      <c r="AF503" s="364"/>
    </row>
    <row r="504" spans="2:35" ht="14.25" customHeight="1" x14ac:dyDescent="0.25">
      <c r="B504" s="48">
        <v>1</v>
      </c>
      <c r="C504" s="49">
        <v>20</v>
      </c>
      <c r="D504" s="1772" t="str">
        <f t="shared" si="199"/>
        <v>Construccion y mtto. de trochas cortafuego *</v>
      </c>
      <c r="E504" s="1772"/>
      <c r="F504" s="26" t="str">
        <f t="shared" si="202"/>
        <v>jornal</v>
      </c>
      <c r="G504" s="1307">
        <f t="shared" si="203"/>
        <v>58</v>
      </c>
      <c r="H504" s="410">
        <f>'2. Assumptions'!E$186</f>
        <v>0.76900000000000002</v>
      </c>
      <c r="I504" s="416">
        <f t="shared" si="200"/>
        <v>44.602000000000004</v>
      </c>
      <c r="J504" s="89"/>
      <c r="K504" s="355">
        <f t="shared" ref="K504:AD504" si="206">(K20/$H20)*$H504</f>
        <v>0.76900000000000002</v>
      </c>
      <c r="L504" s="355">
        <f t="shared" si="206"/>
        <v>2.3069999999999999</v>
      </c>
      <c r="M504" s="355">
        <f t="shared" si="206"/>
        <v>2.3069999999999999</v>
      </c>
      <c r="N504" s="355">
        <f t="shared" si="206"/>
        <v>2.3069999999999999</v>
      </c>
      <c r="O504" s="355">
        <f t="shared" si="206"/>
        <v>2.3069999999999999</v>
      </c>
      <c r="P504" s="355">
        <f t="shared" si="206"/>
        <v>2.3069999999999999</v>
      </c>
      <c r="Q504" s="355">
        <f t="shared" si="206"/>
        <v>2.3069999999999999</v>
      </c>
      <c r="R504" s="355">
        <f t="shared" si="206"/>
        <v>2.3069999999999999</v>
      </c>
      <c r="S504" s="355">
        <f t="shared" si="206"/>
        <v>2.3069999999999999</v>
      </c>
      <c r="T504" s="355">
        <f t="shared" si="206"/>
        <v>2.3069999999999999</v>
      </c>
      <c r="U504" s="355">
        <f t="shared" si="206"/>
        <v>2.3069999999999999</v>
      </c>
      <c r="V504" s="355">
        <f t="shared" si="206"/>
        <v>2.3069999999999999</v>
      </c>
      <c r="W504" s="355">
        <f t="shared" si="206"/>
        <v>2.3069999999999999</v>
      </c>
      <c r="X504" s="355">
        <f t="shared" si="206"/>
        <v>2.3069999999999999</v>
      </c>
      <c r="Y504" s="355">
        <f t="shared" si="206"/>
        <v>2.3069999999999999</v>
      </c>
      <c r="Z504" s="355">
        <f t="shared" si="206"/>
        <v>2.3069999999999999</v>
      </c>
      <c r="AA504" s="355">
        <f t="shared" si="206"/>
        <v>2.3069999999999999</v>
      </c>
      <c r="AB504" s="355">
        <f t="shared" si="206"/>
        <v>2.3069999999999999</v>
      </c>
      <c r="AC504" s="355">
        <f t="shared" si="206"/>
        <v>2.3069999999999999</v>
      </c>
      <c r="AD504" s="355">
        <f t="shared" si="206"/>
        <v>2.3069999999999999</v>
      </c>
      <c r="AE504" s="355">
        <f>SUM(K504:AD504)</f>
        <v>44.602000000000004</v>
      </c>
      <c r="AF504" s="364"/>
      <c r="AI504" s="1"/>
    </row>
    <row r="505" spans="2:35" ht="14.25" customHeight="1" x14ac:dyDescent="0.25">
      <c r="B505" s="54">
        <v>1</v>
      </c>
      <c r="C505" s="55">
        <v>10</v>
      </c>
      <c r="D505" s="1772" t="str">
        <f t="shared" si="199"/>
        <v>Montaje y operación Sistema de riego por goteo equivalente a una hectarea - platano</v>
      </c>
      <c r="E505" s="1772"/>
      <c r="F505" s="26" t="str">
        <f t="shared" si="202"/>
        <v>jornal</v>
      </c>
      <c r="G505" s="1307">
        <f t="shared" si="203"/>
        <v>63</v>
      </c>
      <c r="H505" s="410">
        <f>'2. Assumptions'!E$186</f>
        <v>0.76900000000000002</v>
      </c>
      <c r="I505" s="417">
        <f t="shared" si="200"/>
        <v>48.447000000000003</v>
      </c>
      <c r="J505" s="89"/>
      <c r="K505" s="355">
        <f t="shared" ref="K505:AD505" si="207">(K21/$H21)*$H505</f>
        <v>4.6139999999999999</v>
      </c>
      <c r="L505" s="355">
        <f t="shared" si="207"/>
        <v>2.3069999999999999</v>
      </c>
      <c r="M505" s="355">
        <f t="shared" si="207"/>
        <v>2.3069999999999999</v>
      </c>
      <c r="N505" s="355">
        <f t="shared" si="207"/>
        <v>2.3069999999999999</v>
      </c>
      <c r="O505" s="355">
        <f t="shared" si="207"/>
        <v>2.3069999999999999</v>
      </c>
      <c r="P505" s="355">
        <f t="shared" si="207"/>
        <v>2.3069999999999999</v>
      </c>
      <c r="Q505" s="355">
        <f t="shared" si="207"/>
        <v>2.3069999999999999</v>
      </c>
      <c r="R505" s="355">
        <f t="shared" si="207"/>
        <v>2.3069999999999999</v>
      </c>
      <c r="S505" s="355">
        <f t="shared" si="207"/>
        <v>2.3069999999999999</v>
      </c>
      <c r="T505" s="355">
        <f t="shared" si="207"/>
        <v>2.3069999999999999</v>
      </c>
      <c r="U505" s="355">
        <f t="shared" si="207"/>
        <v>2.3069999999999999</v>
      </c>
      <c r="V505" s="355">
        <f t="shared" si="207"/>
        <v>2.3069999999999999</v>
      </c>
      <c r="W505" s="355">
        <f t="shared" si="207"/>
        <v>2.3069999999999999</v>
      </c>
      <c r="X505" s="355">
        <f t="shared" si="207"/>
        <v>2.3069999999999999</v>
      </c>
      <c r="Y505" s="355">
        <f t="shared" si="207"/>
        <v>2.3069999999999999</v>
      </c>
      <c r="Z505" s="355">
        <f t="shared" si="207"/>
        <v>2.3069999999999999</v>
      </c>
      <c r="AA505" s="355">
        <f t="shared" si="207"/>
        <v>2.3069999999999999</v>
      </c>
      <c r="AB505" s="355">
        <f t="shared" si="207"/>
        <v>2.3069999999999999</v>
      </c>
      <c r="AC505" s="355">
        <f t="shared" si="207"/>
        <v>2.3069999999999999</v>
      </c>
      <c r="AD505" s="355">
        <f t="shared" si="207"/>
        <v>2.3069999999999999</v>
      </c>
      <c r="AE505" s="355">
        <f>SUM(K505:AD505)</f>
        <v>48.44700000000001</v>
      </c>
      <c r="AF505" s="364"/>
      <c r="AI505" s="1"/>
    </row>
    <row r="506" spans="2:35" ht="14.25" customHeight="1" x14ac:dyDescent="0.25">
      <c r="B506" s="48">
        <v>1</v>
      </c>
      <c r="C506" s="49">
        <v>1</v>
      </c>
      <c r="D506" s="1772" t="str">
        <f t="shared" si="199"/>
        <v>Trazo y estaquillado para arreglo agroforestal</v>
      </c>
      <c r="E506" s="1772"/>
      <c r="F506" s="26" t="str">
        <f t="shared" si="202"/>
        <v>jornal</v>
      </c>
      <c r="G506" s="1307">
        <f t="shared" si="203"/>
        <v>4</v>
      </c>
      <c r="H506" s="410">
        <f>'2. Assumptions'!E$186</f>
        <v>0.76900000000000002</v>
      </c>
      <c r="I506" s="416">
        <f t="shared" si="200"/>
        <v>3.0760000000000001</v>
      </c>
      <c r="J506" s="89"/>
      <c r="K506" s="355">
        <f t="shared" ref="K506:AD506" si="208">(K22/$H22)*$H506</f>
        <v>3.0760000000000001</v>
      </c>
      <c r="L506" s="355">
        <f t="shared" si="208"/>
        <v>0</v>
      </c>
      <c r="M506" s="355">
        <f t="shared" si="208"/>
        <v>0</v>
      </c>
      <c r="N506" s="355">
        <f t="shared" si="208"/>
        <v>0</v>
      </c>
      <c r="O506" s="355">
        <f t="shared" si="208"/>
        <v>0</v>
      </c>
      <c r="P506" s="355">
        <f t="shared" si="208"/>
        <v>0</v>
      </c>
      <c r="Q506" s="355">
        <f t="shared" si="208"/>
        <v>0</v>
      </c>
      <c r="R506" s="355">
        <f t="shared" si="208"/>
        <v>0</v>
      </c>
      <c r="S506" s="355">
        <f t="shared" si="208"/>
        <v>0</v>
      </c>
      <c r="T506" s="355">
        <f t="shared" si="208"/>
        <v>0</v>
      </c>
      <c r="U506" s="355">
        <f t="shared" si="208"/>
        <v>0</v>
      </c>
      <c r="V506" s="355">
        <f t="shared" si="208"/>
        <v>0</v>
      </c>
      <c r="W506" s="355">
        <f t="shared" si="208"/>
        <v>0</v>
      </c>
      <c r="X506" s="355">
        <f t="shared" si="208"/>
        <v>0</v>
      </c>
      <c r="Y506" s="355">
        <f t="shared" si="208"/>
        <v>0</v>
      </c>
      <c r="Z506" s="355">
        <f t="shared" si="208"/>
        <v>0</v>
      </c>
      <c r="AA506" s="355">
        <f t="shared" si="208"/>
        <v>0</v>
      </c>
      <c r="AB506" s="355">
        <f t="shared" si="208"/>
        <v>0</v>
      </c>
      <c r="AC506" s="355">
        <f t="shared" si="208"/>
        <v>0</v>
      </c>
      <c r="AD506" s="355">
        <f t="shared" si="208"/>
        <v>0</v>
      </c>
      <c r="AE506" s="355">
        <f t="shared" ref="AE506:AE518" si="209">SUM(K506:AD506)</f>
        <v>3.0760000000000001</v>
      </c>
      <c r="AF506" s="364"/>
      <c r="AI506" s="1"/>
    </row>
    <row r="507" spans="2:35" ht="14.25" customHeight="1" x14ac:dyDescent="0.25">
      <c r="B507" s="48">
        <v>1</v>
      </c>
      <c r="C507" s="49">
        <v>1</v>
      </c>
      <c r="D507" s="1772" t="str">
        <f t="shared" si="199"/>
        <v>Ahoyado para siembra especie forestal*</v>
      </c>
      <c r="E507" s="1772"/>
      <c r="F507" s="26" t="str">
        <f t="shared" si="202"/>
        <v>jornal</v>
      </c>
      <c r="G507" s="1307">
        <f t="shared" si="203"/>
        <v>1</v>
      </c>
      <c r="H507" s="410">
        <f>'2. Assumptions'!E$186</f>
        <v>0.76900000000000002</v>
      </c>
      <c r="I507" s="416">
        <f t="shared" si="200"/>
        <v>0.76900000000000002</v>
      </c>
      <c r="J507" s="89"/>
      <c r="K507" s="355">
        <f t="shared" ref="K507:AD507" si="210">(K23/$H23)*$H507</f>
        <v>0.76900000000000002</v>
      </c>
      <c r="L507" s="355">
        <f t="shared" si="210"/>
        <v>0</v>
      </c>
      <c r="M507" s="355">
        <f t="shared" si="210"/>
        <v>0</v>
      </c>
      <c r="N507" s="355">
        <f t="shared" si="210"/>
        <v>0</v>
      </c>
      <c r="O507" s="355">
        <f t="shared" si="210"/>
        <v>0</v>
      </c>
      <c r="P507" s="355">
        <f t="shared" si="210"/>
        <v>0</v>
      </c>
      <c r="Q507" s="355">
        <f t="shared" si="210"/>
        <v>0</v>
      </c>
      <c r="R507" s="355">
        <f t="shared" si="210"/>
        <v>0</v>
      </c>
      <c r="S507" s="355">
        <f t="shared" si="210"/>
        <v>0</v>
      </c>
      <c r="T507" s="355">
        <f t="shared" si="210"/>
        <v>0</v>
      </c>
      <c r="U507" s="355">
        <f t="shared" si="210"/>
        <v>0</v>
      </c>
      <c r="V507" s="355">
        <f t="shared" si="210"/>
        <v>0</v>
      </c>
      <c r="W507" s="355">
        <f t="shared" si="210"/>
        <v>0</v>
      </c>
      <c r="X507" s="355">
        <f t="shared" si="210"/>
        <v>0</v>
      </c>
      <c r="Y507" s="355">
        <f t="shared" si="210"/>
        <v>0</v>
      </c>
      <c r="Z507" s="355">
        <f t="shared" si="210"/>
        <v>0</v>
      </c>
      <c r="AA507" s="355">
        <f t="shared" si="210"/>
        <v>0</v>
      </c>
      <c r="AB507" s="355">
        <f t="shared" si="210"/>
        <v>0</v>
      </c>
      <c r="AC507" s="355">
        <f t="shared" si="210"/>
        <v>0</v>
      </c>
      <c r="AD507" s="355">
        <f t="shared" si="210"/>
        <v>0</v>
      </c>
      <c r="AE507" s="355">
        <f t="shared" si="209"/>
        <v>0.76900000000000002</v>
      </c>
      <c r="AF507" s="364"/>
      <c r="AI507" s="1"/>
    </row>
    <row r="508" spans="2:35" ht="14.25" customHeight="1" x14ac:dyDescent="0.25">
      <c r="B508" s="48">
        <v>1</v>
      </c>
      <c r="C508" s="49">
        <v>1</v>
      </c>
      <c r="D508" s="1772" t="str">
        <f t="shared" si="199"/>
        <v>Aplicación materia ogánica - especie forestal</v>
      </c>
      <c r="E508" s="1772"/>
      <c r="F508" s="26" t="str">
        <f t="shared" si="202"/>
        <v>jornal</v>
      </c>
      <c r="G508" s="1307">
        <f t="shared" si="203"/>
        <v>8</v>
      </c>
      <c r="H508" s="410">
        <f>'2. Assumptions'!E$186</f>
        <v>0.76900000000000002</v>
      </c>
      <c r="I508" s="416">
        <f t="shared" si="200"/>
        <v>6.1520000000000001</v>
      </c>
      <c r="J508" s="89"/>
      <c r="K508" s="355">
        <f t="shared" ref="K508:AD508" si="211">(K24/$H24)*$H508</f>
        <v>6.1520000000000001</v>
      </c>
      <c r="L508" s="355">
        <f t="shared" si="211"/>
        <v>0</v>
      </c>
      <c r="M508" s="355">
        <f t="shared" si="211"/>
        <v>0</v>
      </c>
      <c r="N508" s="355">
        <f t="shared" si="211"/>
        <v>0</v>
      </c>
      <c r="O508" s="355">
        <f t="shared" si="211"/>
        <v>0</v>
      </c>
      <c r="P508" s="355">
        <f t="shared" si="211"/>
        <v>0</v>
      </c>
      <c r="Q508" s="355">
        <f t="shared" si="211"/>
        <v>0</v>
      </c>
      <c r="R508" s="355">
        <f t="shared" si="211"/>
        <v>0</v>
      </c>
      <c r="S508" s="355">
        <f t="shared" si="211"/>
        <v>0</v>
      </c>
      <c r="T508" s="355">
        <f t="shared" si="211"/>
        <v>0</v>
      </c>
      <c r="U508" s="355">
        <f t="shared" si="211"/>
        <v>0</v>
      </c>
      <c r="V508" s="355">
        <f t="shared" si="211"/>
        <v>0</v>
      </c>
      <c r="W508" s="355">
        <f t="shared" si="211"/>
        <v>0</v>
      </c>
      <c r="X508" s="355">
        <f t="shared" si="211"/>
        <v>0</v>
      </c>
      <c r="Y508" s="355">
        <f t="shared" si="211"/>
        <v>0</v>
      </c>
      <c r="Z508" s="355">
        <f t="shared" si="211"/>
        <v>0</v>
      </c>
      <c r="AA508" s="355">
        <f t="shared" si="211"/>
        <v>0</v>
      </c>
      <c r="AB508" s="355">
        <f t="shared" si="211"/>
        <v>0</v>
      </c>
      <c r="AC508" s="355">
        <f t="shared" si="211"/>
        <v>0</v>
      </c>
      <c r="AD508" s="355">
        <f t="shared" si="211"/>
        <v>0</v>
      </c>
      <c r="AE508" s="355">
        <f t="shared" si="209"/>
        <v>6.1520000000000001</v>
      </c>
      <c r="AF508" s="364"/>
      <c r="AI508" s="1"/>
    </row>
    <row r="509" spans="2:35" x14ac:dyDescent="0.25">
      <c r="B509" s="48">
        <v>1</v>
      </c>
      <c r="C509" s="49">
        <v>1</v>
      </c>
      <c r="D509" s="1772" t="str">
        <f t="shared" si="199"/>
        <v>Siembra y reposicion fallas - especies forestales</v>
      </c>
      <c r="E509" s="1772"/>
      <c r="F509" s="26" t="str">
        <f t="shared" si="202"/>
        <v>jornal</v>
      </c>
      <c r="G509" s="1307">
        <f t="shared" si="203"/>
        <v>15</v>
      </c>
      <c r="H509" s="410">
        <f>'2. Assumptions'!E$186</f>
        <v>0.76900000000000002</v>
      </c>
      <c r="I509" s="416">
        <f t="shared" si="200"/>
        <v>11.535</v>
      </c>
      <c r="J509" s="89"/>
      <c r="K509" s="355">
        <f t="shared" ref="K509:AD509" si="212">(K25/$H25)*$H509</f>
        <v>11.535</v>
      </c>
      <c r="L509" s="355">
        <f t="shared" si="212"/>
        <v>0</v>
      </c>
      <c r="M509" s="355">
        <f t="shared" si="212"/>
        <v>0</v>
      </c>
      <c r="N509" s="355">
        <f t="shared" si="212"/>
        <v>0</v>
      </c>
      <c r="O509" s="355">
        <f t="shared" si="212"/>
        <v>0</v>
      </c>
      <c r="P509" s="355">
        <f t="shared" si="212"/>
        <v>0</v>
      </c>
      <c r="Q509" s="355">
        <f t="shared" si="212"/>
        <v>0</v>
      </c>
      <c r="R509" s="355">
        <f t="shared" si="212"/>
        <v>0</v>
      </c>
      <c r="S509" s="355">
        <f t="shared" si="212"/>
        <v>0</v>
      </c>
      <c r="T509" s="355">
        <f t="shared" si="212"/>
        <v>0</v>
      </c>
      <c r="U509" s="355">
        <f t="shared" si="212"/>
        <v>0</v>
      </c>
      <c r="V509" s="355">
        <f t="shared" si="212"/>
        <v>0</v>
      </c>
      <c r="W509" s="355">
        <f t="shared" si="212"/>
        <v>0</v>
      </c>
      <c r="X509" s="355">
        <f t="shared" si="212"/>
        <v>0</v>
      </c>
      <c r="Y509" s="355">
        <f t="shared" si="212"/>
        <v>0</v>
      </c>
      <c r="Z509" s="355">
        <f t="shared" si="212"/>
        <v>0</v>
      </c>
      <c r="AA509" s="355">
        <f t="shared" si="212"/>
        <v>0</v>
      </c>
      <c r="AB509" s="355">
        <f t="shared" si="212"/>
        <v>0</v>
      </c>
      <c r="AC509" s="355">
        <f t="shared" si="212"/>
        <v>0</v>
      </c>
      <c r="AD509" s="355">
        <f t="shared" si="212"/>
        <v>0</v>
      </c>
      <c r="AE509" s="355">
        <f t="shared" si="209"/>
        <v>11.535</v>
      </c>
      <c r="AF509" s="364"/>
      <c r="AI509" s="1"/>
    </row>
    <row r="510" spans="2:35" ht="30.75" customHeight="1" x14ac:dyDescent="0.25">
      <c r="B510" s="54">
        <v>1</v>
      </c>
      <c r="C510" s="55">
        <v>1</v>
      </c>
      <c r="D510" s="1772" t="str">
        <f t="shared" si="199"/>
        <v>Siembra y reposicion de falla - plátano</v>
      </c>
      <c r="E510" s="1772"/>
      <c r="F510" s="26" t="str">
        <f t="shared" si="202"/>
        <v>jornal</v>
      </c>
      <c r="G510" s="1307">
        <f t="shared" si="203"/>
        <v>15</v>
      </c>
      <c r="H510" s="410">
        <f>'2. Assumptions'!E$186</f>
        <v>0.76900000000000002</v>
      </c>
      <c r="I510" s="417">
        <f t="shared" si="200"/>
        <v>11.535</v>
      </c>
      <c r="J510" s="89"/>
      <c r="K510" s="355">
        <f t="shared" ref="K510:AD510" si="213">(K26/$H26)*$H510</f>
        <v>11.535</v>
      </c>
      <c r="L510" s="355">
        <f t="shared" si="213"/>
        <v>0</v>
      </c>
      <c r="M510" s="355">
        <f t="shared" si="213"/>
        <v>0</v>
      </c>
      <c r="N510" s="355">
        <f t="shared" si="213"/>
        <v>0</v>
      </c>
      <c r="O510" s="355">
        <f t="shared" si="213"/>
        <v>0</v>
      </c>
      <c r="P510" s="355">
        <f t="shared" si="213"/>
        <v>0</v>
      </c>
      <c r="Q510" s="355">
        <f t="shared" si="213"/>
        <v>0</v>
      </c>
      <c r="R510" s="355">
        <f t="shared" si="213"/>
        <v>0</v>
      </c>
      <c r="S510" s="355">
        <f t="shared" si="213"/>
        <v>0</v>
      </c>
      <c r="T510" s="355">
        <f t="shared" si="213"/>
        <v>0</v>
      </c>
      <c r="U510" s="355">
        <f t="shared" si="213"/>
        <v>0</v>
      </c>
      <c r="V510" s="355">
        <f t="shared" si="213"/>
        <v>0</v>
      </c>
      <c r="W510" s="355">
        <f t="shared" si="213"/>
        <v>0</v>
      </c>
      <c r="X510" s="355">
        <f t="shared" si="213"/>
        <v>0</v>
      </c>
      <c r="Y510" s="355">
        <f t="shared" si="213"/>
        <v>0</v>
      </c>
      <c r="Z510" s="355">
        <f t="shared" si="213"/>
        <v>0</v>
      </c>
      <c r="AA510" s="355">
        <f t="shared" si="213"/>
        <v>0</v>
      </c>
      <c r="AB510" s="355">
        <f t="shared" si="213"/>
        <v>0</v>
      </c>
      <c r="AC510" s="355">
        <f t="shared" si="213"/>
        <v>0</v>
      </c>
      <c r="AD510" s="355">
        <f t="shared" si="213"/>
        <v>0</v>
      </c>
      <c r="AE510" s="355">
        <f t="shared" si="209"/>
        <v>11.535</v>
      </c>
      <c r="AF510" s="364"/>
      <c r="AI510" s="1"/>
    </row>
    <row r="511" spans="2:35" ht="30.75" customHeight="1" x14ac:dyDescent="0.25">
      <c r="B511" s="54">
        <v>1</v>
      </c>
      <c r="C511" s="55">
        <v>10</v>
      </c>
      <c r="D511" s="1772" t="str">
        <f t="shared" si="199"/>
        <v>Control mecanico de malezas y ruedos plátano</v>
      </c>
      <c r="E511" s="1772"/>
      <c r="F511" s="26" t="str">
        <f t="shared" si="202"/>
        <v>jornal</v>
      </c>
      <c r="G511" s="1307">
        <f t="shared" si="203"/>
        <v>22</v>
      </c>
      <c r="H511" s="410">
        <f>'2. Assumptions'!E$186</f>
        <v>0.76900000000000002</v>
      </c>
      <c r="I511" s="416">
        <f t="shared" si="200"/>
        <v>16.917999999999999</v>
      </c>
      <c r="J511" s="89"/>
      <c r="K511" s="355">
        <f t="shared" ref="K511:AD511" si="214">(K27/$H27)*$H511</f>
        <v>1.538</v>
      </c>
      <c r="L511" s="355">
        <f t="shared" si="214"/>
        <v>3.8450000000000002</v>
      </c>
      <c r="M511" s="355">
        <f t="shared" si="214"/>
        <v>3.8450000000000002</v>
      </c>
      <c r="N511" s="355">
        <f t="shared" si="214"/>
        <v>3.8450000000000002</v>
      </c>
      <c r="O511" s="355">
        <f t="shared" si="214"/>
        <v>3.8450000000000002</v>
      </c>
      <c r="P511" s="355">
        <f t="shared" si="214"/>
        <v>0</v>
      </c>
      <c r="Q511" s="355">
        <f t="shared" si="214"/>
        <v>0</v>
      </c>
      <c r="R511" s="355">
        <f t="shared" si="214"/>
        <v>0</v>
      </c>
      <c r="S511" s="355">
        <f t="shared" si="214"/>
        <v>0</v>
      </c>
      <c r="T511" s="355">
        <f t="shared" si="214"/>
        <v>0</v>
      </c>
      <c r="U511" s="355">
        <f t="shared" si="214"/>
        <v>0</v>
      </c>
      <c r="V511" s="355">
        <f t="shared" si="214"/>
        <v>0</v>
      </c>
      <c r="W511" s="355">
        <f t="shared" si="214"/>
        <v>0</v>
      </c>
      <c r="X511" s="355">
        <f t="shared" si="214"/>
        <v>0</v>
      </c>
      <c r="Y511" s="355">
        <f t="shared" si="214"/>
        <v>0</v>
      </c>
      <c r="Z511" s="355">
        <f t="shared" si="214"/>
        <v>0</v>
      </c>
      <c r="AA511" s="355">
        <f t="shared" si="214"/>
        <v>0</v>
      </c>
      <c r="AB511" s="355">
        <f t="shared" si="214"/>
        <v>0</v>
      </c>
      <c r="AC511" s="355">
        <f t="shared" si="214"/>
        <v>0</v>
      </c>
      <c r="AD511" s="355">
        <f t="shared" si="214"/>
        <v>0</v>
      </c>
      <c r="AE511" s="355">
        <f t="shared" si="209"/>
        <v>16.917999999999999</v>
      </c>
      <c r="AF511" s="364"/>
      <c r="AI511" s="1"/>
    </row>
    <row r="512" spans="2:35" x14ac:dyDescent="0.25">
      <c r="B512" s="48">
        <v>1</v>
      </c>
      <c r="C512" s="49">
        <v>3</v>
      </c>
      <c r="D512" s="1772" t="str">
        <f t="shared" si="199"/>
        <v>Fertilizacion quimica (NPK)  - plátano</v>
      </c>
      <c r="E512" s="1772"/>
      <c r="F512" s="26" t="str">
        <f t="shared" si="202"/>
        <v>jornal</v>
      </c>
      <c r="G512" s="1307">
        <f t="shared" si="203"/>
        <v>15</v>
      </c>
      <c r="H512" s="410">
        <f>'2. Assumptions'!E$186</f>
        <v>0.76900000000000002</v>
      </c>
      <c r="I512" s="416">
        <f t="shared" si="200"/>
        <v>11.535</v>
      </c>
      <c r="J512" s="89"/>
      <c r="K512" s="355">
        <f t="shared" ref="K512:AD512" si="215">(K28/$H28)*$H512</f>
        <v>3.8450000000000002</v>
      </c>
      <c r="L512" s="355">
        <f t="shared" si="215"/>
        <v>3.8450000000000002</v>
      </c>
      <c r="M512" s="355">
        <f t="shared" si="215"/>
        <v>3.8450000000000002</v>
      </c>
      <c r="N512" s="355">
        <f t="shared" si="215"/>
        <v>0</v>
      </c>
      <c r="O512" s="355">
        <f t="shared" si="215"/>
        <v>0</v>
      </c>
      <c r="P512" s="355">
        <f t="shared" si="215"/>
        <v>0</v>
      </c>
      <c r="Q512" s="355">
        <f t="shared" si="215"/>
        <v>0</v>
      </c>
      <c r="R512" s="355">
        <f t="shared" si="215"/>
        <v>0</v>
      </c>
      <c r="S512" s="355">
        <f t="shared" si="215"/>
        <v>0</v>
      </c>
      <c r="T512" s="355">
        <f t="shared" si="215"/>
        <v>0</v>
      </c>
      <c r="U512" s="355">
        <f t="shared" si="215"/>
        <v>0</v>
      </c>
      <c r="V512" s="355">
        <f t="shared" si="215"/>
        <v>0</v>
      </c>
      <c r="W512" s="355">
        <f t="shared" si="215"/>
        <v>0</v>
      </c>
      <c r="X512" s="355">
        <f t="shared" si="215"/>
        <v>0</v>
      </c>
      <c r="Y512" s="355">
        <f t="shared" si="215"/>
        <v>0</v>
      </c>
      <c r="Z512" s="355">
        <f t="shared" si="215"/>
        <v>0</v>
      </c>
      <c r="AA512" s="355">
        <f t="shared" si="215"/>
        <v>0</v>
      </c>
      <c r="AB512" s="355">
        <f t="shared" si="215"/>
        <v>0</v>
      </c>
      <c r="AC512" s="355">
        <f t="shared" si="215"/>
        <v>0</v>
      </c>
      <c r="AD512" s="355">
        <f t="shared" si="215"/>
        <v>0</v>
      </c>
      <c r="AE512" s="355">
        <f t="shared" si="209"/>
        <v>11.535</v>
      </c>
      <c r="AF512" s="364"/>
      <c r="AI512" s="1"/>
    </row>
    <row r="513" spans="2:35" x14ac:dyDescent="0.25">
      <c r="B513" s="54">
        <v>1</v>
      </c>
      <c r="C513" s="55">
        <v>10</v>
      </c>
      <c r="D513" s="1772" t="str">
        <f t="shared" si="199"/>
        <v>Deshije y deshoje - plátano</v>
      </c>
      <c r="E513" s="1772"/>
      <c r="F513" s="26" t="str">
        <f t="shared" si="202"/>
        <v>jornal</v>
      </c>
      <c r="G513" s="1307">
        <f t="shared" si="203"/>
        <v>59</v>
      </c>
      <c r="H513" s="410">
        <f>'2. Assumptions'!E$186</f>
        <v>0.76900000000000002</v>
      </c>
      <c r="I513" s="417">
        <f t="shared" si="200"/>
        <v>45.371000000000002</v>
      </c>
      <c r="J513" s="89"/>
      <c r="K513" s="355">
        <f t="shared" ref="K513:AD513" si="216">(K29/$H29)*$H513</f>
        <v>3.8450000000000002</v>
      </c>
      <c r="L513" s="355">
        <f t="shared" si="216"/>
        <v>4.6139999999999999</v>
      </c>
      <c r="M513" s="355">
        <f t="shared" si="216"/>
        <v>4.6139999999999999</v>
      </c>
      <c r="N513" s="355">
        <f t="shared" si="216"/>
        <v>4.6139999999999999</v>
      </c>
      <c r="O513" s="355">
        <f t="shared" si="216"/>
        <v>4.6139999999999999</v>
      </c>
      <c r="P513" s="355">
        <f t="shared" si="216"/>
        <v>4.6139999999999999</v>
      </c>
      <c r="Q513" s="355">
        <f t="shared" si="216"/>
        <v>4.6139999999999999</v>
      </c>
      <c r="R513" s="355">
        <f t="shared" si="216"/>
        <v>4.6139999999999999</v>
      </c>
      <c r="S513" s="355">
        <f t="shared" si="216"/>
        <v>4.6139999999999999</v>
      </c>
      <c r="T513" s="355">
        <f t="shared" si="216"/>
        <v>4.6139999999999999</v>
      </c>
      <c r="U513" s="355">
        <f t="shared" si="216"/>
        <v>0</v>
      </c>
      <c r="V513" s="355">
        <f t="shared" si="216"/>
        <v>0</v>
      </c>
      <c r="W513" s="355">
        <f t="shared" si="216"/>
        <v>0</v>
      </c>
      <c r="X513" s="355">
        <f t="shared" si="216"/>
        <v>0</v>
      </c>
      <c r="Y513" s="355">
        <f t="shared" si="216"/>
        <v>0</v>
      </c>
      <c r="Z513" s="355">
        <f t="shared" si="216"/>
        <v>0</v>
      </c>
      <c r="AA513" s="355">
        <f t="shared" si="216"/>
        <v>0</v>
      </c>
      <c r="AB513" s="355">
        <f t="shared" si="216"/>
        <v>0</v>
      </c>
      <c r="AC513" s="355">
        <f t="shared" si="216"/>
        <v>0</v>
      </c>
      <c r="AD513" s="355">
        <f t="shared" si="216"/>
        <v>0</v>
      </c>
      <c r="AE513" s="355">
        <f t="shared" si="209"/>
        <v>45.370999999999995</v>
      </c>
      <c r="AF513" s="364"/>
      <c r="AI513" s="1"/>
    </row>
    <row r="514" spans="2:35" x14ac:dyDescent="0.25">
      <c r="B514" s="54">
        <v>1</v>
      </c>
      <c r="C514" s="55">
        <v>7</v>
      </c>
      <c r="D514" s="1772" t="str">
        <f t="shared" si="199"/>
        <v>Aplicacion de biofertilizante - plátano *</v>
      </c>
      <c r="E514" s="1772"/>
      <c r="F514" s="26" t="str">
        <f t="shared" si="202"/>
        <v>jornal</v>
      </c>
      <c r="G514" s="1307">
        <f t="shared" si="203"/>
        <v>14</v>
      </c>
      <c r="H514" s="410">
        <f>'2. Assumptions'!E$186</f>
        <v>0.76900000000000002</v>
      </c>
      <c r="I514" s="417">
        <f t="shared" si="200"/>
        <v>10.766</v>
      </c>
      <c r="J514" s="89"/>
      <c r="K514" s="355">
        <f t="shared" ref="K514:AD514" si="217">(K30/$H30)*$H514</f>
        <v>1.538</v>
      </c>
      <c r="L514" s="355">
        <f t="shared" si="217"/>
        <v>1.538</v>
      </c>
      <c r="M514" s="355">
        <f t="shared" si="217"/>
        <v>1.538</v>
      </c>
      <c r="N514" s="355">
        <f t="shared" si="217"/>
        <v>1.538</v>
      </c>
      <c r="O514" s="355">
        <f t="shared" si="217"/>
        <v>1.538</v>
      </c>
      <c r="P514" s="355">
        <f t="shared" si="217"/>
        <v>1.538</v>
      </c>
      <c r="Q514" s="355">
        <f t="shared" si="217"/>
        <v>1.538</v>
      </c>
      <c r="R514" s="355">
        <f t="shared" si="217"/>
        <v>0</v>
      </c>
      <c r="S514" s="355">
        <f t="shared" si="217"/>
        <v>0</v>
      </c>
      <c r="T514" s="355">
        <f t="shared" si="217"/>
        <v>0</v>
      </c>
      <c r="U514" s="355">
        <f t="shared" si="217"/>
        <v>0</v>
      </c>
      <c r="V514" s="355">
        <f t="shared" si="217"/>
        <v>0</v>
      </c>
      <c r="W514" s="355">
        <f t="shared" si="217"/>
        <v>0</v>
      </c>
      <c r="X514" s="355">
        <f t="shared" si="217"/>
        <v>0</v>
      </c>
      <c r="Y514" s="355">
        <f t="shared" si="217"/>
        <v>0</v>
      </c>
      <c r="Z514" s="355">
        <f t="shared" si="217"/>
        <v>0</v>
      </c>
      <c r="AA514" s="355">
        <f t="shared" si="217"/>
        <v>0</v>
      </c>
      <c r="AB514" s="355">
        <f t="shared" si="217"/>
        <v>0</v>
      </c>
      <c r="AC514" s="355">
        <f t="shared" si="217"/>
        <v>0</v>
      </c>
      <c r="AD514" s="355">
        <f t="shared" si="217"/>
        <v>0</v>
      </c>
      <c r="AE514" s="355">
        <f t="shared" si="209"/>
        <v>10.766</v>
      </c>
      <c r="AF514" s="364"/>
      <c r="AI514" s="1"/>
    </row>
    <row r="515" spans="2:35" x14ac:dyDescent="0.25">
      <c r="B515" s="54">
        <v>2</v>
      </c>
      <c r="C515" s="55">
        <v>10</v>
      </c>
      <c r="D515" s="1772" t="str">
        <f t="shared" si="199"/>
        <v>Cosecha platano</v>
      </c>
      <c r="E515" s="1772"/>
      <c r="F515" s="26" t="str">
        <f t="shared" si="202"/>
        <v>jornal</v>
      </c>
      <c r="G515" s="1307">
        <f t="shared" si="203"/>
        <v>88</v>
      </c>
      <c r="H515" s="410">
        <f>'2. Assumptions'!E$186</f>
        <v>0.76900000000000002</v>
      </c>
      <c r="I515" s="417">
        <f>G515*H515</f>
        <v>67.671999999999997</v>
      </c>
      <c r="J515" s="89"/>
      <c r="K515" s="355">
        <f t="shared" ref="K515:AD515" si="218">(K31/$H31)*$H515</f>
        <v>0</v>
      </c>
      <c r="L515" s="355">
        <f t="shared" si="218"/>
        <v>6.1520000000000001</v>
      </c>
      <c r="M515" s="355">
        <f t="shared" si="218"/>
        <v>7.69</v>
      </c>
      <c r="N515" s="355">
        <f t="shared" si="218"/>
        <v>7.69</v>
      </c>
      <c r="O515" s="355">
        <f t="shared" si="218"/>
        <v>7.69</v>
      </c>
      <c r="P515" s="355">
        <f t="shared" si="218"/>
        <v>7.69</v>
      </c>
      <c r="Q515" s="355">
        <f t="shared" si="218"/>
        <v>7.69</v>
      </c>
      <c r="R515" s="355">
        <f t="shared" si="218"/>
        <v>7.69</v>
      </c>
      <c r="S515" s="355">
        <f t="shared" si="218"/>
        <v>7.69</v>
      </c>
      <c r="T515" s="355">
        <f t="shared" si="218"/>
        <v>7.69</v>
      </c>
      <c r="U515" s="355">
        <f t="shared" si="218"/>
        <v>0</v>
      </c>
      <c r="V515" s="355">
        <f t="shared" si="218"/>
        <v>0</v>
      </c>
      <c r="W515" s="355">
        <f t="shared" si="218"/>
        <v>0</v>
      </c>
      <c r="X515" s="355">
        <f t="shared" si="218"/>
        <v>0</v>
      </c>
      <c r="Y515" s="355">
        <f t="shared" si="218"/>
        <v>0</v>
      </c>
      <c r="Z515" s="355">
        <f t="shared" si="218"/>
        <v>0</v>
      </c>
      <c r="AA515" s="355">
        <f t="shared" si="218"/>
        <v>0</v>
      </c>
      <c r="AB515" s="355">
        <f t="shared" si="218"/>
        <v>0</v>
      </c>
      <c r="AC515" s="355">
        <f t="shared" si="218"/>
        <v>0</v>
      </c>
      <c r="AD515" s="355">
        <f t="shared" si="218"/>
        <v>0</v>
      </c>
      <c r="AE515" s="355">
        <f t="shared" si="209"/>
        <v>67.671999999999997</v>
      </c>
      <c r="AF515" s="364"/>
      <c r="AI515" s="1"/>
    </row>
    <row r="516" spans="2:35" x14ac:dyDescent="0.25">
      <c r="B516" s="54">
        <v>2</v>
      </c>
      <c r="C516" s="55">
        <v>10</v>
      </c>
      <c r="D516" s="1772" t="str">
        <f t="shared" si="199"/>
        <v>Transporte de platano *</v>
      </c>
      <c r="E516" s="1772"/>
      <c r="F516" s="26" t="str">
        <f t="shared" si="202"/>
        <v>jornal</v>
      </c>
      <c r="G516" s="1307">
        <f t="shared" si="203"/>
        <v>35</v>
      </c>
      <c r="H516" s="410">
        <f>'2. Assumptions'!E$186</f>
        <v>0.76900000000000002</v>
      </c>
      <c r="I516" s="417">
        <f>G516*H516</f>
        <v>26.914999999999999</v>
      </c>
      <c r="J516" s="89"/>
      <c r="K516" s="355">
        <f t="shared" ref="K516:AD516" si="219">(K32/$H32)*$H516</f>
        <v>0</v>
      </c>
      <c r="L516" s="355">
        <f t="shared" si="219"/>
        <v>2.3069999999999999</v>
      </c>
      <c r="M516" s="355">
        <f t="shared" si="219"/>
        <v>3.0760000000000001</v>
      </c>
      <c r="N516" s="355">
        <f t="shared" si="219"/>
        <v>3.0760000000000001</v>
      </c>
      <c r="O516" s="355">
        <f t="shared" si="219"/>
        <v>3.0760000000000001</v>
      </c>
      <c r="P516" s="355">
        <f t="shared" si="219"/>
        <v>3.0760000000000001</v>
      </c>
      <c r="Q516" s="355">
        <f t="shared" si="219"/>
        <v>3.0760000000000001</v>
      </c>
      <c r="R516" s="355">
        <f t="shared" si="219"/>
        <v>3.0760000000000001</v>
      </c>
      <c r="S516" s="355">
        <f t="shared" si="219"/>
        <v>3.0760000000000001</v>
      </c>
      <c r="T516" s="355">
        <f t="shared" si="219"/>
        <v>3.0760000000000001</v>
      </c>
      <c r="U516" s="355">
        <f t="shared" si="219"/>
        <v>0</v>
      </c>
      <c r="V516" s="355">
        <f t="shared" si="219"/>
        <v>0</v>
      </c>
      <c r="W516" s="355">
        <f t="shared" si="219"/>
        <v>0</v>
      </c>
      <c r="X516" s="355">
        <f t="shared" si="219"/>
        <v>0</v>
      </c>
      <c r="Y516" s="355">
        <f t="shared" si="219"/>
        <v>0</v>
      </c>
      <c r="Z516" s="355">
        <f t="shared" si="219"/>
        <v>0</v>
      </c>
      <c r="AA516" s="355">
        <f t="shared" si="219"/>
        <v>0</v>
      </c>
      <c r="AB516" s="355">
        <f t="shared" si="219"/>
        <v>0</v>
      </c>
      <c r="AC516" s="355">
        <f t="shared" si="219"/>
        <v>0</v>
      </c>
      <c r="AD516" s="355">
        <f t="shared" si="219"/>
        <v>0</v>
      </c>
      <c r="AE516" s="355">
        <f t="shared" si="209"/>
        <v>26.915000000000003</v>
      </c>
      <c r="AF516" s="364"/>
      <c r="AI516" s="1"/>
    </row>
    <row r="517" spans="2:35" x14ac:dyDescent="0.25">
      <c r="B517" s="48">
        <v>3</v>
      </c>
      <c r="C517" s="49">
        <v>7</v>
      </c>
      <c r="D517" s="1772" t="str">
        <f t="shared" si="199"/>
        <v xml:space="preserve">Podas periódicas especies forestales (Se realizan dos podas) </v>
      </c>
      <c r="E517" s="1772"/>
      <c r="F517" s="26" t="str">
        <f t="shared" si="202"/>
        <v>jornal</v>
      </c>
      <c r="G517" s="1307">
        <f t="shared" si="203"/>
        <v>25</v>
      </c>
      <c r="H517" s="410">
        <f>'2. Assumptions'!E$186</f>
        <v>0.76900000000000002</v>
      </c>
      <c r="I517" s="416">
        <f>G517*H517</f>
        <v>19.225000000000001</v>
      </c>
      <c r="J517" s="89"/>
      <c r="K517" s="355">
        <f t="shared" ref="K517:AD517" si="220">(K33/$H33)*$H517</f>
        <v>0</v>
      </c>
      <c r="L517" s="355">
        <f t="shared" si="220"/>
        <v>0</v>
      </c>
      <c r="M517" s="355">
        <f t="shared" si="220"/>
        <v>7.69</v>
      </c>
      <c r="N517" s="355">
        <f t="shared" si="220"/>
        <v>0</v>
      </c>
      <c r="O517" s="355">
        <f t="shared" si="220"/>
        <v>0</v>
      </c>
      <c r="P517" s="355">
        <f t="shared" si="220"/>
        <v>0</v>
      </c>
      <c r="Q517" s="355">
        <f t="shared" si="220"/>
        <v>11.535</v>
      </c>
      <c r="R517" s="355">
        <f t="shared" si="220"/>
        <v>0</v>
      </c>
      <c r="S517" s="355">
        <f t="shared" si="220"/>
        <v>0</v>
      </c>
      <c r="T517" s="355">
        <f t="shared" si="220"/>
        <v>0</v>
      </c>
      <c r="U517" s="355">
        <f t="shared" si="220"/>
        <v>0</v>
      </c>
      <c r="V517" s="355">
        <f t="shared" si="220"/>
        <v>0</v>
      </c>
      <c r="W517" s="355">
        <f t="shared" si="220"/>
        <v>0</v>
      </c>
      <c r="X517" s="355">
        <f t="shared" si="220"/>
        <v>0</v>
      </c>
      <c r="Y517" s="355">
        <f t="shared" si="220"/>
        <v>0</v>
      </c>
      <c r="Z517" s="355">
        <f t="shared" si="220"/>
        <v>0</v>
      </c>
      <c r="AA517" s="355">
        <f t="shared" si="220"/>
        <v>0</v>
      </c>
      <c r="AB517" s="355">
        <f t="shared" si="220"/>
        <v>0</v>
      </c>
      <c r="AC517" s="355">
        <f t="shared" si="220"/>
        <v>0</v>
      </c>
      <c r="AD517" s="355">
        <f t="shared" si="220"/>
        <v>0</v>
      </c>
      <c r="AE517" s="355">
        <f t="shared" si="209"/>
        <v>19.225000000000001</v>
      </c>
      <c r="AF517" s="364"/>
      <c r="AI517" s="1"/>
    </row>
    <row r="518" spans="2:35" x14ac:dyDescent="0.25">
      <c r="B518" s="48">
        <v>10</v>
      </c>
      <c r="C518" s="49">
        <v>16</v>
      </c>
      <c r="D518" s="1772" t="str">
        <f t="shared" si="199"/>
        <v xml:space="preserve">Raleo especies forestales (Se realizan dos raleos) </v>
      </c>
      <c r="E518" s="1772"/>
      <c r="F518" s="26" t="str">
        <f t="shared" si="202"/>
        <v>jornal</v>
      </c>
      <c r="G518" s="1307">
        <f t="shared" si="203"/>
        <v>28</v>
      </c>
      <c r="H518" s="410">
        <f>'2. Assumptions'!E$186</f>
        <v>0.76900000000000002</v>
      </c>
      <c r="I518" s="416">
        <f>G518*H518</f>
        <v>21.532</v>
      </c>
      <c r="J518" s="89"/>
      <c r="K518" s="355">
        <f t="shared" ref="K518:AD518" si="221">(K34/$H34)*$H518</f>
        <v>0</v>
      </c>
      <c r="L518" s="355">
        <f t="shared" si="221"/>
        <v>0</v>
      </c>
      <c r="M518" s="355">
        <f t="shared" si="221"/>
        <v>0</v>
      </c>
      <c r="N518" s="355">
        <f t="shared" si="221"/>
        <v>0</v>
      </c>
      <c r="O518" s="355">
        <f t="shared" si="221"/>
        <v>0</v>
      </c>
      <c r="P518" s="355">
        <f t="shared" si="221"/>
        <v>0</v>
      </c>
      <c r="Q518" s="355">
        <f t="shared" si="221"/>
        <v>0</v>
      </c>
      <c r="R518" s="355">
        <f t="shared" si="221"/>
        <v>0</v>
      </c>
      <c r="S518" s="355">
        <f t="shared" si="221"/>
        <v>0</v>
      </c>
      <c r="T518" s="355">
        <f t="shared" si="221"/>
        <v>9.2279999999999998</v>
      </c>
      <c r="U518" s="355">
        <f t="shared" si="221"/>
        <v>0</v>
      </c>
      <c r="V518" s="355">
        <f t="shared" si="221"/>
        <v>0</v>
      </c>
      <c r="W518" s="355">
        <f t="shared" si="221"/>
        <v>0</v>
      </c>
      <c r="X518" s="355">
        <f t="shared" si="221"/>
        <v>0</v>
      </c>
      <c r="Y518" s="355">
        <f t="shared" si="221"/>
        <v>0</v>
      </c>
      <c r="Z518" s="355">
        <f t="shared" si="221"/>
        <v>12.304</v>
      </c>
      <c r="AA518" s="355">
        <f t="shared" si="221"/>
        <v>0</v>
      </c>
      <c r="AB518" s="355">
        <f t="shared" si="221"/>
        <v>0</v>
      </c>
      <c r="AC518" s="355">
        <f t="shared" si="221"/>
        <v>0</v>
      </c>
      <c r="AD518" s="355">
        <f t="shared" si="221"/>
        <v>0</v>
      </c>
      <c r="AE518" s="355">
        <f t="shared" si="209"/>
        <v>21.532</v>
      </c>
      <c r="AF518" s="364"/>
      <c r="AI518" s="1"/>
    </row>
    <row r="519" spans="2:35" ht="14.4" thickBot="1" x14ac:dyDescent="0.3">
      <c r="B519" s="107" t="s">
        <v>167</v>
      </c>
      <c r="C519" s="108">
        <v>20</v>
      </c>
      <c r="D519" s="1772" t="str">
        <f t="shared" si="199"/>
        <v>Tala selectiva individual</v>
      </c>
      <c r="E519" s="1772"/>
      <c r="F519" s="26" t="str">
        <f t="shared" si="202"/>
        <v>jornal</v>
      </c>
      <c r="G519" s="1308">
        <f t="shared" si="203"/>
        <v>40</v>
      </c>
      <c r="H519" s="410">
        <f>'2. Assumptions'!E$186</f>
        <v>0.76900000000000002</v>
      </c>
      <c r="I519" s="418">
        <f>G519*H519</f>
        <v>30.76</v>
      </c>
      <c r="J519" s="90"/>
      <c r="K519" s="355">
        <f t="shared" ref="K519:AD519" si="222">(K35/$H35)*$H519</f>
        <v>0</v>
      </c>
      <c r="L519" s="355">
        <f t="shared" si="222"/>
        <v>0</v>
      </c>
      <c r="M519" s="355">
        <f t="shared" si="222"/>
        <v>0</v>
      </c>
      <c r="N519" s="355">
        <f t="shared" si="222"/>
        <v>0</v>
      </c>
      <c r="O519" s="355">
        <f t="shared" si="222"/>
        <v>0</v>
      </c>
      <c r="P519" s="355">
        <f t="shared" si="222"/>
        <v>0</v>
      </c>
      <c r="Q519" s="355">
        <f t="shared" si="222"/>
        <v>0</v>
      </c>
      <c r="R519" s="355">
        <f t="shared" si="222"/>
        <v>0</v>
      </c>
      <c r="S519" s="355">
        <f t="shared" si="222"/>
        <v>0</v>
      </c>
      <c r="T519" s="355">
        <f t="shared" si="222"/>
        <v>0</v>
      </c>
      <c r="U519" s="355">
        <f t="shared" si="222"/>
        <v>0</v>
      </c>
      <c r="V519" s="355">
        <f t="shared" si="222"/>
        <v>0</v>
      </c>
      <c r="W519" s="355">
        <f t="shared" si="222"/>
        <v>0</v>
      </c>
      <c r="X519" s="355">
        <f t="shared" si="222"/>
        <v>0</v>
      </c>
      <c r="Y519" s="355">
        <f t="shared" si="222"/>
        <v>0</v>
      </c>
      <c r="Z519" s="355">
        <f t="shared" si="222"/>
        <v>0</v>
      </c>
      <c r="AA519" s="355">
        <f t="shared" si="222"/>
        <v>0</v>
      </c>
      <c r="AB519" s="355">
        <f t="shared" si="222"/>
        <v>0</v>
      </c>
      <c r="AC519" s="355">
        <f t="shared" si="222"/>
        <v>0</v>
      </c>
      <c r="AD519" s="355">
        <f t="shared" si="222"/>
        <v>30.76</v>
      </c>
      <c r="AE519" s="355">
        <f>SUM(K519:AD519)</f>
        <v>30.76</v>
      </c>
      <c r="AF519" s="364"/>
      <c r="AI519" s="1"/>
    </row>
    <row r="520" spans="2:35" ht="14.4" thickBot="1" x14ac:dyDescent="0.3">
      <c r="B520" s="61"/>
      <c r="C520" s="62"/>
      <c r="D520" s="1302" t="s">
        <v>57</v>
      </c>
      <c r="E520" s="1302"/>
      <c r="F520" s="1314"/>
      <c r="G520" s="807"/>
      <c r="H520" s="807"/>
      <c r="I520" s="209"/>
      <c r="J520" s="428">
        <f>SUM(I521:I532)</f>
        <v>1076.1180000000002</v>
      </c>
      <c r="K520" s="356">
        <f>SUM(K521:K532)</f>
        <v>422.08200000000005</v>
      </c>
      <c r="L520" s="356">
        <f t="shared" ref="L520:AE520" si="223">SUM(L521:L532)</f>
        <v>313.67800000000005</v>
      </c>
      <c r="M520" s="356">
        <f t="shared" si="223"/>
        <v>313.67800000000005</v>
      </c>
      <c r="N520" s="356">
        <f t="shared" si="223"/>
        <v>6.67</v>
      </c>
      <c r="O520" s="356">
        <f t="shared" si="223"/>
        <v>6.67</v>
      </c>
      <c r="P520" s="356">
        <f t="shared" si="223"/>
        <v>6.67</v>
      </c>
      <c r="Q520" s="356">
        <f t="shared" si="223"/>
        <v>6.67</v>
      </c>
      <c r="R520" s="356">
        <f t="shared" si="223"/>
        <v>0</v>
      </c>
      <c r="S520" s="356">
        <f t="shared" si="223"/>
        <v>0</v>
      </c>
      <c r="T520" s="356">
        <f t="shared" si="223"/>
        <v>0</v>
      </c>
      <c r="U520" s="356">
        <f t="shared" si="223"/>
        <v>0</v>
      </c>
      <c r="V520" s="356">
        <f t="shared" si="223"/>
        <v>0</v>
      </c>
      <c r="W520" s="356">
        <f t="shared" si="223"/>
        <v>0</v>
      </c>
      <c r="X520" s="356">
        <f t="shared" si="223"/>
        <v>0</v>
      </c>
      <c r="Y520" s="356">
        <f t="shared" si="223"/>
        <v>0</v>
      </c>
      <c r="Z520" s="356">
        <f t="shared" si="223"/>
        <v>0</v>
      </c>
      <c r="AA520" s="356">
        <f t="shared" si="223"/>
        <v>0</v>
      </c>
      <c r="AB520" s="356">
        <f t="shared" si="223"/>
        <v>0</v>
      </c>
      <c r="AC520" s="356">
        <f t="shared" si="223"/>
        <v>0</v>
      </c>
      <c r="AD520" s="356">
        <f t="shared" si="223"/>
        <v>0</v>
      </c>
      <c r="AE520" s="356">
        <f t="shared" si="223"/>
        <v>1076.1180000000002</v>
      </c>
      <c r="AI520" s="1"/>
    </row>
    <row r="521" spans="2:35" x14ac:dyDescent="0.25">
      <c r="B521" s="42">
        <v>1</v>
      </c>
      <c r="C521" s="43">
        <v>1</v>
      </c>
      <c r="D521" s="1772" t="str">
        <f t="shared" ref="D521:D532" si="224">D37</f>
        <v>Material vegetativo Cedrala odorata (Cedro)</v>
      </c>
      <c r="E521" s="1772"/>
      <c r="F521" s="26" t="str">
        <f>F37</f>
        <v xml:space="preserve">plantula </v>
      </c>
      <c r="G521" s="1319">
        <f>G37</f>
        <v>67</v>
      </c>
      <c r="H521" s="422">
        <f>'13a. Annex M1 CEDPLA - Riego'!H517</f>
        <v>6.7000000000000004E-2</v>
      </c>
      <c r="I521" s="421">
        <f t="shared" ref="I521:I532" si="225">G521*H521</f>
        <v>4.4889999999999999</v>
      </c>
      <c r="J521" s="109"/>
      <c r="K521" s="358">
        <f>(K37/$H37)*$H521</f>
        <v>4.4889999999999999</v>
      </c>
      <c r="L521" s="358">
        <f t="shared" ref="L521:AD521" si="226">(L37/$H37)*$H521</f>
        <v>0</v>
      </c>
      <c r="M521" s="358">
        <f t="shared" si="226"/>
        <v>0</v>
      </c>
      <c r="N521" s="358">
        <f t="shared" si="226"/>
        <v>0</v>
      </c>
      <c r="O521" s="358">
        <f t="shared" si="226"/>
        <v>0</v>
      </c>
      <c r="P521" s="358">
        <f t="shared" si="226"/>
        <v>0</v>
      </c>
      <c r="Q521" s="358">
        <f t="shared" si="226"/>
        <v>0</v>
      </c>
      <c r="R521" s="358">
        <f t="shared" si="226"/>
        <v>0</v>
      </c>
      <c r="S521" s="358">
        <f t="shared" si="226"/>
        <v>0</v>
      </c>
      <c r="T521" s="358">
        <f t="shared" si="226"/>
        <v>0</v>
      </c>
      <c r="U521" s="358">
        <f t="shared" si="226"/>
        <v>0</v>
      </c>
      <c r="V521" s="358">
        <f t="shared" si="226"/>
        <v>0</v>
      </c>
      <c r="W521" s="358">
        <f t="shared" si="226"/>
        <v>0</v>
      </c>
      <c r="X521" s="358">
        <f t="shared" si="226"/>
        <v>0</v>
      </c>
      <c r="Y521" s="358">
        <f t="shared" si="226"/>
        <v>0</v>
      </c>
      <c r="Z521" s="358">
        <f t="shared" si="226"/>
        <v>0</v>
      </c>
      <c r="AA521" s="358">
        <f t="shared" si="226"/>
        <v>0</v>
      </c>
      <c r="AB521" s="358">
        <f t="shared" si="226"/>
        <v>0</v>
      </c>
      <c r="AC521" s="358">
        <f t="shared" si="226"/>
        <v>0</v>
      </c>
      <c r="AD521" s="358">
        <f t="shared" si="226"/>
        <v>0</v>
      </c>
      <c r="AE521" s="355">
        <f t="shared" ref="AE521:AE532" si="227">SUM(K521:AD521)</f>
        <v>4.4889999999999999</v>
      </c>
      <c r="AF521" s="364"/>
      <c r="AI521" s="1"/>
    </row>
    <row r="522" spans="2:35" x14ac:dyDescent="0.25">
      <c r="B522" s="48">
        <v>1</v>
      </c>
      <c r="C522" s="49">
        <v>1</v>
      </c>
      <c r="D522" s="1772" t="str">
        <f t="shared" si="224"/>
        <v>Material vegetativo Cordia gerascanthus (baria prieta</v>
      </c>
      <c r="E522" s="1772"/>
      <c r="F522" s="26" t="str">
        <f t="shared" ref="F522:F532" si="228">F38</f>
        <v xml:space="preserve">plantula </v>
      </c>
      <c r="G522" s="1320">
        <f t="shared" ref="G522:G532" si="229">G38</f>
        <v>193</v>
      </c>
      <c r="H522" s="422">
        <f>'13a. Annex M1 CEDPLA - Riego'!H518</f>
        <v>6.7000000000000004E-2</v>
      </c>
      <c r="I522" s="423">
        <f t="shared" si="225"/>
        <v>12.931000000000001</v>
      </c>
      <c r="J522" s="96"/>
      <c r="K522" s="358">
        <f t="shared" ref="K522:AD522" si="230">(K38/$H38)*$H522</f>
        <v>12.931000000000001</v>
      </c>
      <c r="L522" s="358">
        <f t="shared" si="230"/>
        <v>0</v>
      </c>
      <c r="M522" s="358">
        <f t="shared" si="230"/>
        <v>0</v>
      </c>
      <c r="N522" s="358">
        <f t="shared" si="230"/>
        <v>0</v>
      </c>
      <c r="O522" s="358">
        <f t="shared" si="230"/>
        <v>0</v>
      </c>
      <c r="P522" s="358">
        <f t="shared" si="230"/>
        <v>0</v>
      </c>
      <c r="Q522" s="358">
        <f t="shared" si="230"/>
        <v>0</v>
      </c>
      <c r="R522" s="358">
        <f t="shared" si="230"/>
        <v>0</v>
      </c>
      <c r="S522" s="358">
        <f t="shared" si="230"/>
        <v>0</v>
      </c>
      <c r="T522" s="358">
        <f t="shared" si="230"/>
        <v>0</v>
      </c>
      <c r="U522" s="358">
        <f t="shared" si="230"/>
        <v>0</v>
      </c>
      <c r="V522" s="358">
        <f t="shared" si="230"/>
        <v>0</v>
      </c>
      <c r="W522" s="358">
        <f t="shared" si="230"/>
        <v>0</v>
      </c>
      <c r="X522" s="358">
        <f t="shared" si="230"/>
        <v>0</v>
      </c>
      <c r="Y522" s="358">
        <f t="shared" si="230"/>
        <v>0</v>
      </c>
      <c r="Z522" s="358">
        <f t="shared" si="230"/>
        <v>0</v>
      </c>
      <c r="AA522" s="358">
        <f t="shared" si="230"/>
        <v>0</v>
      </c>
      <c r="AB522" s="358">
        <f t="shared" si="230"/>
        <v>0</v>
      </c>
      <c r="AC522" s="358">
        <f t="shared" si="230"/>
        <v>0</v>
      </c>
      <c r="AD522" s="358">
        <f t="shared" si="230"/>
        <v>0</v>
      </c>
      <c r="AE522" s="355">
        <f t="shared" si="227"/>
        <v>12.931000000000001</v>
      </c>
      <c r="AF522" s="364"/>
      <c r="AI522" s="1"/>
    </row>
    <row r="523" spans="2:35" x14ac:dyDescent="0.25">
      <c r="B523" s="48">
        <v>1</v>
      </c>
      <c r="C523" s="49">
        <v>1</v>
      </c>
      <c r="D523" s="1772" t="str">
        <f t="shared" si="224"/>
        <v>Material vegetativo Caesalpinea violácea (yarúa)</v>
      </c>
      <c r="E523" s="1772"/>
      <c r="F523" s="26" t="str">
        <f t="shared" si="228"/>
        <v xml:space="preserve">plantula </v>
      </c>
      <c r="G523" s="1320">
        <f t="shared" si="229"/>
        <v>193</v>
      </c>
      <c r="H523" s="422">
        <f>'13a. Annex M1 CEDPLA - Riego'!H519</f>
        <v>6.7000000000000004E-2</v>
      </c>
      <c r="I523" s="423">
        <f t="shared" si="225"/>
        <v>12.931000000000001</v>
      </c>
      <c r="J523" s="96"/>
      <c r="K523" s="358">
        <f t="shared" ref="K523:AD523" si="231">(K39/$H39)*$H523</f>
        <v>12.931000000000001</v>
      </c>
      <c r="L523" s="358">
        <f t="shared" si="231"/>
        <v>0</v>
      </c>
      <c r="M523" s="358">
        <f t="shared" si="231"/>
        <v>0</v>
      </c>
      <c r="N523" s="358">
        <f t="shared" si="231"/>
        <v>0</v>
      </c>
      <c r="O523" s="358">
        <f t="shared" si="231"/>
        <v>0</v>
      </c>
      <c r="P523" s="358">
        <f t="shared" si="231"/>
        <v>0</v>
      </c>
      <c r="Q523" s="358">
        <f t="shared" si="231"/>
        <v>0</v>
      </c>
      <c r="R523" s="358">
        <f t="shared" si="231"/>
        <v>0</v>
      </c>
      <c r="S523" s="358">
        <f t="shared" si="231"/>
        <v>0</v>
      </c>
      <c r="T523" s="358">
        <f t="shared" si="231"/>
        <v>0</v>
      </c>
      <c r="U523" s="358">
        <f t="shared" si="231"/>
        <v>0</v>
      </c>
      <c r="V523" s="358">
        <f t="shared" si="231"/>
        <v>0</v>
      </c>
      <c r="W523" s="358">
        <f t="shared" si="231"/>
        <v>0</v>
      </c>
      <c r="X523" s="358">
        <f t="shared" si="231"/>
        <v>0</v>
      </c>
      <c r="Y523" s="358">
        <f t="shared" si="231"/>
        <v>0</v>
      </c>
      <c r="Z523" s="358">
        <f t="shared" si="231"/>
        <v>0</v>
      </c>
      <c r="AA523" s="358">
        <f t="shared" si="231"/>
        <v>0</v>
      </c>
      <c r="AB523" s="358">
        <f t="shared" si="231"/>
        <v>0</v>
      </c>
      <c r="AC523" s="358">
        <f t="shared" si="231"/>
        <v>0</v>
      </c>
      <c r="AD523" s="358">
        <f t="shared" si="231"/>
        <v>0</v>
      </c>
      <c r="AE523" s="355">
        <f t="shared" si="227"/>
        <v>12.931000000000001</v>
      </c>
      <c r="AF523" s="364"/>
      <c r="AI523" s="1"/>
    </row>
    <row r="524" spans="2:35" x14ac:dyDescent="0.25">
      <c r="B524" s="48">
        <v>1</v>
      </c>
      <c r="C524" s="49">
        <v>1</v>
      </c>
      <c r="D524" s="1772" t="str">
        <f t="shared" si="224"/>
        <v>Material vegetativo  Colubrina ferruginosa (bijáguara)</v>
      </c>
      <c r="E524" s="1772"/>
      <c r="F524" s="26" t="str">
        <f t="shared" si="228"/>
        <v xml:space="preserve">plantula </v>
      </c>
      <c r="G524" s="1320">
        <f t="shared" si="229"/>
        <v>126</v>
      </c>
      <c r="H524" s="422">
        <f>'13a. Annex M1 CEDPLA - Riego'!H520</f>
        <v>6.7000000000000004E-2</v>
      </c>
      <c r="I524" s="423">
        <f t="shared" si="225"/>
        <v>8.4420000000000002</v>
      </c>
      <c r="J524" s="96"/>
      <c r="K524" s="358">
        <f t="shared" ref="K524:AD524" si="232">(K40/$H40)*$H524</f>
        <v>8.4420000000000002</v>
      </c>
      <c r="L524" s="358">
        <f t="shared" si="232"/>
        <v>0</v>
      </c>
      <c r="M524" s="358">
        <f t="shared" si="232"/>
        <v>0</v>
      </c>
      <c r="N524" s="358">
        <f t="shared" si="232"/>
        <v>0</v>
      </c>
      <c r="O524" s="358">
        <f t="shared" si="232"/>
        <v>0</v>
      </c>
      <c r="P524" s="358">
        <f t="shared" si="232"/>
        <v>0</v>
      </c>
      <c r="Q524" s="358">
        <f t="shared" si="232"/>
        <v>0</v>
      </c>
      <c r="R524" s="358">
        <f t="shared" si="232"/>
        <v>0</v>
      </c>
      <c r="S524" s="358">
        <f t="shared" si="232"/>
        <v>0</v>
      </c>
      <c r="T524" s="358">
        <f t="shared" si="232"/>
        <v>0</v>
      </c>
      <c r="U524" s="358">
        <f t="shared" si="232"/>
        <v>0</v>
      </c>
      <c r="V524" s="358">
        <f t="shared" si="232"/>
        <v>0</v>
      </c>
      <c r="W524" s="358">
        <f t="shared" si="232"/>
        <v>0</v>
      </c>
      <c r="X524" s="358">
        <f t="shared" si="232"/>
        <v>0</v>
      </c>
      <c r="Y524" s="358">
        <f t="shared" si="232"/>
        <v>0</v>
      </c>
      <c r="Z524" s="358">
        <f t="shared" si="232"/>
        <v>0</v>
      </c>
      <c r="AA524" s="358">
        <f t="shared" si="232"/>
        <v>0</v>
      </c>
      <c r="AB524" s="358">
        <f t="shared" si="232"/>
        <v>0</v>
      </c>
      <c r="AC524" s="358">
        <f t="shared" si="232"/>
        <v>0</v>
      </c>
      <c r="AD524" s="358">
        <f t="shared" si="232"/>
        <v>0</v>
      </c>
      <c r="AE524" s="355">
        <f t="shared" si="227"/>
        <v>8.4420000000000002</v>
      </c>
      <c r="AF524" s="364"/>
      <c r="AI524" s="1"/>
    </row>
    <row r="525" spans="2:35" x14ac:dyDescent="0.25">
      <c r="B525" s="66">
        <v>1</v>
      </c>
      <c r="C525" s="17">
        <v>1</v>
      </c>
      <c r="D525" s="1772" t="str">
        <f t="shared" si="224"/>
        <v>Material vegetativo  Spondias purpurea (ciruela comun)</v>
      </c>
      <c r="E525" s="1772"/>
      <c r="F525" s="26" t="str">
        <f t="shared" si="228"/>
        <v xml:space="preserve">plantula </v>
      </c>
      <c r="G525" s="1320">
        <f t="shared" si="229"/>
        <v>103</v>
      </c>
      <c r="H525" s="422">
        <f>'13a. Annex M1 CEDPLA - Riego'!H521</f>
        <v>6.7000000000000004E-2</v>
      </c>
      <c r="I525" s="423">
        <f t="shared" si="225"/>
        <v>6.9010000000000007</v>
      </c>
      <c r="J525" s="96"/>
      <c r="K525" s="358">
        <f t="shared" ref="K525:AD525" si="233">(K41/$H41)*$H525</f>
        <v>6.9010000000000007</v>
      </c>
      <c r="L525" s="358">
        <f t="shared" si="233"/>
        <v>0</v>
      </c>
      <c r="M525" s="358">
        <f t="shared" si="233"/>
        <v>0</v>
      </c>
      <c r="N525" s="358">
        <f t="shared" si="233"/>
        <v>0</v>
      </c>
      <c r="O525" s="358">
        <f t="shared" si="233"/>
        <v>0</v>
      </c>
      <c r="P525" s="358">
        <f t="shared" si="233"/>
        <v>0</v>
      </c>
      <c r="Q525" s="358">
        <f t="shared" si="233"/>
        <v>0</v>
      </c>
      <c r="R525" s="358">
        <f t="shared" si="233"/>
        <v>0</v>
      </c>
      <c r="S525" s="358">
        <f t="shared" si="233"/>
        <v>0</v>
      </c>
      <c r="T525" s="358">
        <f t="shared" si="233"/>
        <v>0</v>
      </c>
      <c r="U525" s="358">
        <f t="shared" si="233"/>
        <v>0</v>
      </c>
      <c r="V525" s="358">
        <f t="shared" si="233"/>
        <v>0</v>
      </c>
      <c r="W525" s="358">
        <f t="shared" si="233"/>
        <v>0</v>
      </c>
      <c r="X525" s="358">
        <f t="shared" si="233"/>
        <v>0</v>
      </c>
      <c r="Y525" s="358">
        <f t="shared" si="233"/>
        <v>0</v>
      </c>
      <c r="Z525" s="358">
        <f t="shared" si="233"/>
        <v>0</v>
      </c>
      <c r="AA525" s="358">
        <f t="shared" si="233"/>
        <v>0</v>
      </c>
      <c r="AB525" s="358">
        <f t="shared" si="233"/>
        <v>0</v>
      </c>
      <c r="AC525" s="358">
        <f t="shared" si="233"/>
        <v>0</v>
      </c>
      <c r="AD525" s="358">
        <f t="shared" si="233"/>
        <v>0</v>
      </c>
      <c r="AE525" s="355">
        <f t="shared" si="227"/>
        <v>6.9010000000000007</v>
      </c>
      <c r="AF525" s="364"/>
      <c r="AI525" s="1"/>
    </row>
    <row r="526" spans="2:35" x14ac:dyDescent="0.25">
      <c r="B526" s="66">
        <v>1</v>
      </c>
      <c r="C526" s="17">
        <v>1</v>
      </c>
      <c r="D526" s="1772" t="str">
        <f t="shared" si="224"/>
        <v>Material vegetativo Musa paradisiaca (plátano)</v>
      </c>
      <c r="E526" s="1772"/>
      <c r="F526" s="26" t="str">
        <f t="shared" si="228"/>
        <v xml:space="preserve">plantula </v>
      </c>
      <c r="G526" s="1320">
        <f t="shared" si="229"/>
        <v>656</v>
      </c>
      <c r="H526" s="422">
        <f>'13a. Annex M1 CEDPLA - Riego'!H522</f>
        <v>0.08</v>
      </c>
      <c r="I526" s="423">
        <f t="shared" si="225"/>
        <v>52.480000000000004</v>
      </c>
      <c r="J526" s="96"/>
      <c r="K526" s="358">
        <f t="shared" ref="K526:AD526" si="234">(K42/$H42)*$H526</f>
        <v>52.480000000000004</v>
      </c>
      <c r="L526" s="358">
        <f t="shared" si="234"/>
        <v>0</v>
      </c>
      <c r="M526" s="358">
        <f t="shared" si="234"/>
        <v>0</v>
      </c>
      <c r="N526" s="358">
        <f t="shared" si="234"/>
        <v>0</v>
      </c>
      <c r="O526" s="358">
        <f t="shared" si="234"/>
        <v>0</v>
      </c>
      <c r="P526" s="358">
        <f t="shared" si="234"/>
        <v>0</v>
      </c>
      <c r="Q526" s="358">
        <f t="shared" si="234"/>
        <v>0</v>
      </c>
      <c r="R526" s="358">
        <f t="shared" si="234"/>
        <v>0</v>
      </c>
      <c r="S526" s="358">
        <f t="shared" si="234"/>
        <v>0</v>
      </c>
      <c r="T526" s="358">
        <f t="shared" si="234"/>
        <v>0</v>
      </c>
      <c r="U526" s="358">
        <f t="shared" si="234"/>
        <v>0</v>
      </c>
      <c r="V526" s="358">
        <f t="shared" si="234"/>
        <v>0</v>
      </c>
      <c r="W526" s="358">
        <f t="shared" si="234"/>
        <v>0</v>
      </c>
      <c r="X526" s="358">
        <f t="shared" si="234"/>
        <v>0</v>
      </c>
      <c r="Y526" s="358">
        <f t="shared" si="234"/>
        <v>0</v>
      </c>
      <c r="Z526" s="358">
        <f t="shared" si="234"/>
        <v>0</v>
      </c>
      <c r="AA526" s="358">
        <f t="shared" si="234"/>
        <v>0</v>
      </c>
      <c r="AB526" s="358">
        <f t="shared" si="234"/>
        <v>0</v>
      </c>
      <c r="AC526" s="358">
        <f t="shared" si="234"/>
        <v>0</v>
      </c>
      <c r="AD526" s="358">
        <f t="shared" si="234"/>
        <v>0</v>
      </c>
      <c r="AE526" s="355">
        <f t="shared" si="227"/>
        <v>52.480000000000004</v>
      </c>
      <c r="AF526" s="364"/>
      <c r="AI526" s="1"/>
    </row>
    <row r="527" spans="2:35" x14ac:dyDescent="0.25">
      <c r="B527" s="48">
        <v>1</v>
      </c>
      <c r="C527" s="49">
        <v>1</v>
      </c>
      <c r="D527" s="1772" t="str">
        <f t="shared" si="224"/>
        <v>Materia orgánica -  Especies forestales</v>
      </c>
      <c r="E527" s="1772"/>
      <c r="F527" s="26" t="str">
        <f t="shared" si="228"/>
        <v>kilogramo</v>
      </c>
      <c r="G527" s="1320">
        <f t="shared" si="229"/>
        <v>3410</v>
      </c>
      <c r="H527" s="422">
        <f>'13a. Annex M1 CEDPLA - Riego'!H523</f>
        <v>3.0000000000000001E-3</v>
      </c>
      <c r="I527" s="423">
        <f t="shared" si="225"/>
        <v>10.23</v>
      </c>
      <c r="J527" s="96"/>
      <c r="K527" s="358">
        <f t="shared" ref="K527:AD527" si="235">(K43/$H43)*$H527</f>
        <v>10.23</v>
      </c>
      <c r="L527" s="358">
        <f t="shared" si="235"/>
        <v>0</v>
      </c>
      <c r="M527" s="358">
        <f t="shared" si="235"/>
        <v>0</v>
      </c>
      <c r="N527" s="358">
        <f t="shared" si="235"/>
        <v>0</v>
      </c>
      <c r="O527" s="358">
        <f t="shared" si="235"/>
        <v>0</v>
      </c>
      <c r="P527" s="358">
        <f t="shared" si="235"/>
        <v>0</v>
      </c>
      <c r="Q527" s="358">
        <f t="shared" si="235"/>
        <v>0</v>
      </c>
      <c r="R527" s="358">
        <f t="shared" si="235"/>
        <v>0</v>
      </c>
      <c r="S527" s="358">
        <f t="shared" si="235"/>
        <v>0</v>
      </c>
      <c r="T527" s="358">
        <f t="shared" si="235"/>
        <v>0</v>
      </c>
      <c r="U527" s="358">
        <f t="shared" si="235"/>
        <v>0</v>
      </c>
      <c r="V527" s="358">
        <f t="shared" si="235"/>
        <v>0</v>
      </c>
      <c r="W527" s="358">
        <f t="shared" si="235"/>
        <v>0</v>
      </c>
      <c r="X527" s="358">
        <f t="shared" si="235"/>
        <v>0</v>
      </c>
      <c r="Y527" s="358">
        <f t="shared" si="235"/>
        <v>0</v>
      </c>
      <c r="Z527" s="358">
        <f t="shared" si="235"/>
        <v>0</v>
      </c>
      <c r="AA527" s="358">
        <f t="shared" si="235"/>
        <v>0</v>
      </c>
      <c r="AB527" s="358">
        <f t="shared" si="235"/>
        <v>0</v>
      </c>
      <c r="AC527" s="358">
        <f t="shared" si="235"/>
        <v>0</v>
      </c>
      <c r="AD527" s="358">
        <f t="shared" si="235"/>
        <v>0</v>
      </c>
      <c r="AE527" s="355">
        <f t="shared" si="227"/>
        <v>10.23</v>
      </c>
      <c r="AF527" s="364"/>
      <c r="AI527" s="1"/>
    </row>
    <row r="528" spans="2:35" x14ac:dyDescent="0.25">
      <c r="B528" s="48">
        <v>1</v>
      </c>
      <c r="C528" s="49">
        <v>3</v>
      </c>
      <c r="D528" s="1772" t="str">
        <f t="shared" si="224"/>
        <v>Fertilizante NPK - Plátano</v>
      </c>
      <c r="E528" s="1772"/>
      <c r="F528" s="26" t="str">
        <f t="shared" si="228"/>
        <v>kilogramo</v>
      </c>
      <c r="G528" s="1320">
        <f t="shared" si="229"/>
        <v>1968</v>
      </c>
      <c r="H528" s="422">
        <f>'13a. Annex M1 CEDPLA - Riego'!H524</f>
        <v>0.46800000000000003</v>
      </c>
      <c r="I528" s="425">
        <f t="shared" si="225"/>
        <v>921.024</v>
      </c>
      <c r="J528" s="96"/>
      <c r="K528" s="358">
        <f t="shared" ref="K528:AD528" si="236">(K44/$H44)*$H528</f>
        <v>307.00800000000004</v>
      </c>
      <c r="L528" s="358">
        <f t="shared" si="236"/>
        <v>307.00800000000004</v>
      </c>
      <c r="M528" s="358">
        <f t="shared" si="236"/>
        <v>307.00800000000004</v>
      </c>
      <c r="N528" s="358">
        <f t="shared" si="236"/>
        <v>0</v>
      </c>
      <c r="O528" s="358">
        <f t="shared" si="236"/>
        <v>0</v>
      </c>
      <c r="P528" s="358">
        <f t="shared" si="236"/>
        <v>0</v>
      </c>
      <c r="Q528" s="358">
        <f t="shared" si="236"/>
        <v>0</v>
      </c>
      <c r="R528" s="358">
        <f t="shared" si="236"/>
        <v>0</v>
      </c>
      <c r="S528" s="358">
        <f t="shared" si="236"/>
        <v>0</v>
      </c>
      <c r="T528" s="358">
        <f t="shared" si="236"/>
        <v>0</v>
      </c>
      <c r="U528" s="358">
        <f t="shared" si="236"/>
        <v>0</v>
      </c>
      <c r="V528" s="358">
        <f t="shared" si="236"/>
        <v>0</v>
      </c>
      <c r="W528" s="358">
        <f t="shared" si="236"/>
        <v>0</v>
      </c>
      <c r="X528" s="358">
        <f t="shared" si="236"/>
        <v>0</v>
      </c>
      <c r="Y528" s="358">
        <f t="shared" si="236"/>
        <v>0</v>
      </c>
      <c r="Z528" s="358">
        <f t="shared" si="236"/>
        <v>0</v>
      </c>
      <c r="AA528" s="358">
        <f t="shared" si="236"/>
        <v>0</v>
      </c>
      <c r="AB528" s="358">
        <f t="shared" si="236"/>
        <v>0</v>
      </c>
      <c r="AC528" s="358">
        <f t="shared" si="236"/>
        <v>0</v>
      </c>
      <c r="AD528" s="358">
        <f t="shared" si="236"/>
        <v>0</v>
      </c>
      <c r="AE528" s="355">
        <f t="shared" si="227"/>
        <v>921.02400000000011</v>
      </c>
      <c r="AF528" s="364"/>
      <c r="AI528" s="1"/>
    </row>
    <row r="529" spans="2:39" x14ac:dyDescent="0.25">
      <c r="B529" s="48">
        <v>1</v>
      </c>
      <c r="C529" s="49">
        <v>7</v>
      </c>
      <c r="D529" s="1772" t="str">
        <f t="shared" si="224"/>
        <v>Biofertilizante - Plátano</v>
      </c>
      <c r="E529" s="1772"/>
      <c r="F529" s="26" t="str">
        <f t="shared" si="228"/>
        <v>Kilograma</v>
      </c>
      <c r="G529" s="1320">
        <f t="shared" si="229"/>
        <v>70</v>
      </c>
      <c r="H529" s="422">
        <f>'13a. Annex M1 CEDPLA - Riego'!H525</f>
        <v>0.66700000000000004</v>
      </c>
      <c r="I529" s="425">
        <f t="shared" si="225"/>
        <v>46.690000000000005</v>
      </c>
      <c r="J529" s="96"/>
      <c r="K529" s="358">
        <f t="shared" ref="K529:AD529" si="237">(K45/$H45)*$H529</f>
        <v>6.67</v>
      </c>
      <c r="L529" s="358">
        <f t="shared" si="237"/>
        <v>6.67</v>
      </c>
      <c r="M529" s="358">
        <f t="shared" si="237"/>
        <v>6.67</v>
      </c>
      <c r="N529" s="358">
        <f t="shared" si="237"/>
        <v>6.67</v>
      </c>
      <c r="O529" s="358">
        <f t="shared" si="237"/>
        <v>6.67</v>
      </c>
      <c r="P529" s="358">
        <f t="shared" si="237"/>
        <v>6.67</v>
      </c>
      <c r="Q529" s="358">
        <f t="shared" si="237"/>
        <v>6.67</v>
      </c>
      <c r="R529" s="358">
        <f t="shared" si="237"/>
        <v>0</v>
      </c>
      <c r="S529" s="358">
        <f t="shared" si="237"/>
        <v>0</v>
      </c>
      <c r="T529" s="358">
        <f t="shared" si="237"/>
        <v>0</v>
      </c>
      <c r="U529" s="358">
        <f t="shared" si="237"/>
        <v>0</v>
      </c>
      <c r="V529" s="358">
        <f t="shared" si="237"/>
        <v>0</v>
      </c>
      <c r="W529" s="358">
        <f t="shared" si="237"/>
        <v>0</v>
      </c>
      <c r="X529" s="358">
        <f t="shared" si="237"/>
        <v>0</v>
      </c>
      <c r="Y529" s="358">
        <f t="shared" si="237"/>
        <v>0</v>
      </c>
      <c r="Z529" s="358">
        <f t="shared" si="237"/>
        <v>0</v>
      </c>
      <c r="AA529" s="358">
        <f t="shared" si="237"/>
        <v>0</v>
      </c>
      <c r="AB529" s="358">
        <f t="shared" si="237"/>
        <v>0</v>
      </c>
      <c r="AC529" s="358">
        <f t="shared" si="237"/>
        <v>0</v>
      </c>
      <c r="AD529" s="358">
        <f t="shared" si="237"/>
        <v>0</v>
      </c>
      <c r="AE529" s="355">
        <f t="shared" si="227"/>
        <v>46.690000000000005</v>
      </c>
      <c r="AF529" s="364"/>
      <c r="AI529" s="1"/>
    </row>
    <row r="530" spans="2:39" x14ac:dyDescent="0.25">
      <c r="B530" s="66">
        <v>1</v>
      </c>
      <c r="C530" s="17">
        <v>1</v>
      </c>
      <c r="D530" s="1772" t="str">
        <f t="shared" si="224"/>
        <v>Diesel operación maquinaria agricola</v>
      </c>
      <c r="E530" s="1772"/>
      <c r="F530" s="26" t="str">
        <f t="shared" si="228"/>
        <v>litro</v>
      </c>
      <c r="G530" s="1320">
        <f t="shared" si="229"/>
        <v>0</v>
      </c>
      <c r="H530" s="422">
        <f>'13a. Annex M1 CEDPLA - Riego'!H526</f>
        <v>6.3E-2</v>
      </c>
      <c r="I530" s="425">
        <f t="shared" si="225"/>
        <v>0</v>
      </c>
      <c r="J530" s="97"/>
      <c r="K530" s="358">
        <f t="shared" ref="K530:AD530" si="238">(K46/$H46)*$H530</f>
        <v>0</v>
      </c>
      <c r="L530" s="358">
        <f t="shared" si="238"/>
        <v>0</v>
      </c>
      <c r="M530" s="358">
        <f t="shared" si="238"/>
        <v>0</v>
      </c>
      <c r="N530" s="358">
        <f t="shared" si="238"/>
        <v>0</v>
      </c>
      <c r="O530" s="358">
        <f t="shared" si="238"/>
        <v>0</v>
      </c>
      <c r="P530" s="358">
        <f t="shared" si="238"/>
        <v>0</v>
      </c>
      <c r="Q530" s="358">
        <f t="shared" si="238"/>
        <v>0</v>
      </c>
      <c r="R530" s="358">
        <f t="shared" si="238"/>
        <v>0</v>
      </c>
      <c r="S530" s="358">
        <f t="shared" si="238"/>
        <v>0</v>
      </c>
      <c r="T530" s="358">
        <f t="shared" si="238"/>
        <v>0</v>
      </c>
      <c r="U530" s="358">
        <f t="shared" si="238"/>
        <v>0</v>
      </c>
      <c r="V530" s="358">
        <f t="shared" si="238"/>
        <v>0</v>
      </c>
      <c r="W530" s="358">
        <f t="shared" si="238"/>
        <v>0</v>
      </c>
      <c r="X530" s="358">
        <f t="shared" si="238"/>
        <v>0</v>
      </c>
      <c r="Y530" s="358">
        <f t="shared" si="238"/>
        <v>0</v>
      </c>
      <c r="Z530" s="358">
        <f t="shared" si="238"/>
        <v>0</v>
      </c>
      <c r="AA530" s="358">
        <f t="shared" si="238"/>
        <v>0</v>
      </c>
      <c r="AB530" s="358">
        <f t="shared" si="238"/>
        <v>0</v>
      </c>
      <c r="AC530" s="358">
        <f t="shared" si="238"/>
        <v>0</v>
      </c>
      <c r="AD530" s="358">
        <f t="shared" si="238"/>
        <v>0</v>
      </c>
      <c r="AE530" s="355">
        <f t="shared" si="227"/>
        <v>0</v>
      </c>
      <c r="AF530" s="364"/>
      <c r="AI530" s="1"/>
    </row>
    <row r="531" spans="2:39" x14ac:dyDescent="0.25">
      <c r="B531" s="66">
        <v>5</v>
      </c>
      <c r="C531" s="17">
        <v>20</v>
      </c>
      <c r="D531" s="1772" t="str">
        <f t="shared" si="224"/>
        <v>Gasolina para motosierra</v>
      </c>
      <c r="E531" s="1772"/>
      <c r="F531" s="26" t="str">
        <f t="shared" si="228"/>
        <v>litro</v>
      </c>
      <c r="G531" s="1320">
        <f t="shared" si="229"/>
        <v>0</v>
      </c>
      <c r="H531" s="422">
        <f>'13a. Annex M1 CEDPLA - Riego'!H527</f>
        <v>7.4999999999999997E-2</v>
      </c>
      <c r="I531" s="425">
        <f t="shared" si="225"/>
        <v>0</v>
      </c>
      <c r="J531" s="97"/>
      <c r="K531" s="358">
        <f t="shared" ref="K531:AD531" si="239">(K47/$H47)*$H531</f>
        <v>0</v>
      </c>
      <c r="L531" s="358">
        <f t="shared" si="239"/>
        <v>0</v>
      </c>
      <c r="M531" s="358">
        <f t="shared" si="239"/>
        <v>0</v>
      </c>
      <c r="N531" s="358">
        <f t="shared" si="239"/>
        <v>0</v>
      </c>
      <c r="O531" s="358">
        <f t="shared" si="239"/>
        <v>0</v>
      </c>
      <c r="P531" s="358">
        <f t="shared" si="239"/>
        <v>0</v>
      </c>
      <c r="Q531" s="358">
        <f t="shared" si="239"/>
        <v>0</v>
      </c>
      <c r="R531" s="358">
        <f t="shared" si="239"/>
        <v>0</v>
      </c>
      <c r="S531" s="358">
        <f t="shared" si="239"/>
        <v>0</v>
      </c>
      <c r="T531" s="358">
        <f t="shared" si="239"/>
        <v>0</v>
      </c>
      <c r="U531" s="358">
        <f t="shared" si="239"/>
        <v>0</v>
      </c>
      <c r="V531" s="358">
        <f t="shared" si="239"/>
        <v>0</v>
      </c>
      <c r="W531" s="358">
        <f t="shared" si="239"/>
        <v>0</v>
      </c>
      <c r="X531" s="358">
        <f t="shared" si="239"/>
        <v>0</v>
      </c>
      <c r="Y531" s="358">
        <f t="shared" si="239"/>
        <v>0</v>
      </c>
      <c r="Z531" s="358">
        <f t="shared" si="239"/>
        <v>0</v>
      </c>
      <c r="AA531" s="358">
        <f t="shared" si="239"/>
        <v>0</v>
      </c>
      <c r="AB531" s="358">
        <f t="shared" si="239"/>
        <v>0</v>
      </c>
      <c r="AC531" s="358">
        <f t="shared" si="239"/>
        <v>0</v>
      </c>
      <c r="AD531" s="358">
        <f t="shared" si="239"/>
        <v>0</v>
      </c>
      <c r="AE531" s="355">
        <f t="shared" si="227"/>
        <v>0</v>
      </c>
      <c r="AF531" s="364"/>
      <c r="AI531" s="1"/>
    </row>
    <row r="532" spans="2:39" ht="14.4" thickBot="1" x14ac:dyDescent="0.3">
      <c r="B532" s="69">
        <v>5</v>
      </c>
      <c r="C532" s="70">
        <v>20</v>
      </c>
      <c r="D532" s="1772" t="str">
        <f t="shared" si="224"/>
        <v>Aceite para mezcla</v>
      </c>
      <c r="E532" s="1772"/>
      <c r="F532" s="26" t="str">
        <f t="shared" si="228"/>
        <v>litro</v>
      </c>
      <c r="G532" s="1321">
        <f t="shared" si="229"/>
        <v>0</v>
      </c>
      <c r="H532" s="422">
        <f>'13a. Annex M1 CEDPLA - Riego'!H528</f>
        <v>0.152</v>
      </c>
      <c r="I532" s="425">
        <f t="shared" si="225"/>
        <v>0</v>
      </c>
      <c r="J532" s="98"/>
      <c r="K532" s="358">
        <f t="shared" ref="K532:AD532" si="240">(K48/$H48)*$H532</f>
        <v>0</v>
      </c>
      <c r="L532" s="358">
        <f t="shared" si="240"/>
        <v>0</v>
      </c>
      <c r="M532" s="358">
        <f t="shared" si="240"/>
        <v>0</v>
      </c>
      <c r="N532" s="358">
        <f t="shared" si="240"/>
        <v>0</v>
      </c>
      <c r="O532" s="358">
        <f t="shared" si="240"/>
        <v>0</v>
      </c>
      <c r="P532" s="358">
        <f t="shared" si="240"/>
        <v>0</v>
      </c>
      <c r="Q532" s="358">
        <f t="shared" si="240"/>
        <v>0</v>
      </c>
      <c r="R532" s="358">
        <f t="shared" si="240"/>
        <v>0</v>
      </c>
      <c r="S532" s="358">
        <f t="shared" si="240"/>
        <v>0</v>
      </c>
      <c r="T532" s="358">
        <f t="shared" si="240"/>
        <v>0</v>
      </c>
      <c r="U532" s="358">
        <f t="shared" si="240"/>
        <v>0</v>
      </c>
      <c r="V532" s="358">
        <f t="shared" si="240"/>
        <v>0</v>
      </c>
      <c r="W532" s="358">
        <f t="shared" si="240"/>
        <v>0</v>
      </c>
      <c r="X532" s="358">
        <f t="shared" si="240"/>
        <v>0</v>
      </c>
      <c r="Y532" s="358">
        <f t="shared" si="240"/>
        <v>0</v>
      </c>
      <c r="Z532" s="358">
        <f t="shared" si="240"/>
        <v>0</v>
      </c>
      <c r="AA532" s="358">
        <f t="shared" si="240"/>
        <v>0</v>
      </c>
      <c r="AB532" s="358">
        <f t="shared" si="240"/>
        <v>0</v>
      </c>
      <c r="AC532" s="358">
        <f t="shared" si="240"/>
        <v>0</v>
      </c>
      <c r="AD532" s="358">
        <f t="shared" si="240"/>
        <v>0</v>
      </c>
      <c r="AE532" s="355">
        <f t="shared" si="227"/>
        <v>0</v>
      </c>
      <c r="AF532" s="364"/>
      <c r="AI532" s="1"/>
    </row>
    <row r="533" spans="2:39" ht="14.4" thickBot="1" x14ac:dyDescent="0.3">
      <c r="B533" s="201"/>
      <c r="C533" s="210"/>
      <c r="D533" s="91" t="s">
        <v>173</v>
      </c>
      <c r="E533" s="91"/>
      <c r="F533" s="1303"/>
      <c r="G533" s="807"/>
      <c r="H533" s="512"/>
      <c r="I533" s="429"/>
      <c r="J533" s="428">
        <f>SUM(I534:I536)</f>
        <v>4922.97</v>
      </c>
      <c r="K533" s="356">
        <f t="shared" ref="K533:AE533" si="241">SUM(K534:K536)</f>
        <v>4922.97</v>
      </c>
      <c r="L533" s="356">
        <f t="shared" si="241"/>
        <v>0</v>
      </c>
      <c r="M533" s="356">
        <f t="shared" si="241"/>
        <v>0</v>
      </c>
      <c r="N533" s="356">
        <f t="shared" si="241"/>
        <v>0</v>
      </c>
      <c r="O533" s="356">
        <f t="shared" si="241"/>
        <v>0</v>
      </c>
      <c r="P533" s="356">
        <f t="shared" si="241"/>
        <v>0</v>
      </c>
      <c r="Q533" s="356">
        <f t="shared" si="241"/>
        <v>0</v>
      </c>
      <c r="R533" s="356">
        <f t="shared" si="241"/>
        <v>0</v>
      </c>
      <c r="S533" s="356">
        <f t="shared" si="241"/>
        <v>0</v>
      </c>
      <c r="T533" s="356">
        <f t="shared" si="241"/>
        <v>0</v>
      </c>
      <c r="U533" s="356">
        <f t="shared" si="241"/>
        <v>0</v>
      </c>
      <c r="V533" s="356">
        <f t="shared" si="241"/>
        <v>0</v>
      </c>
      <c r="W533" s="356">
        <f t="shared" si="241"/>
        <v>0</v>
      </c>
      <c r="X533" s="356">
        <f t="shared" si="241"/>
        <v>0</v>
      </c>
      <c r="Y533" s="356">
        <f t="shared" si="241"/>
        <v>0</v>
      </c>
      <c r="Z533" s="356">
        <f t="shared" si="241"/>
        <v>0</v>
      </c>
      <c r="AA533" s="356">
        <f t="shared" si="241"/>
        <v>0</v>
      </c>
      <c r="AB533" s="356">
        <f t="shared" si="241"/>
        <v>0</v>
      </c>
      <c r="AC533" s="356">
        <f t="shared" si="241"/>
        <v>0</v>
      </c>
      <c r="AD533" s="356">
        <f t="shared" si="241"/>
        <v>0</v>
      </c>
      <c r="AE533" s="356">
        <f t="shared" si="241"/>
        <v>4922.97</v>
      </c>
      <c r="AF533" s="115"/>
      <c r="AI533" s="1"/>
    </row>
    <row r="534" spans="2:39" x14ac:dyDescent="0.25">
      <c r="B534" s="49">
        <f t="shared" ref="B534:D536" si="242">B50</f>
        <v>1</v>
      </c>
      <c r="C534" s="49">
        <f t="shared" si="242"/>
        <v>1</v>
      </c>
      <c r="D534" s="1772" t="str">
        <f t="shared" si="242"/>
        <v xml:space="preserve">Construccion reservorio excavado de 3,675 m3 </v>
      </c>
      <c r="E534" s="1772"/>
      <c r="F534" s="21" t="s">
        <v>83</v>
      </c>
      <c r="G534" s="676">
        <f>G50</f>
        <v>1</v>
      </c>
      <c r="H534" s="433">
        <f>'2. Assumptions'!E154</f>
        <v>2424</v>
      </c>
      <c r="I534" s="432">
        <f>G534*H534</f>
        <v>2424</v>
      </c>
      <c r="J534" s="434"/>
      <c r="K534" s="361">
        <f>(K50/$H50)*$H534</f>
        <v>2424</v>
      </c>
      <c r="L534" s="361">
        <f t="shared" ref="L534:AD536" si="243">(L50/$H50)*$H534</f>
        <v>0</v>
      </c>
      <c r="M534" s="361">
        <f t="shared" si="243"/>
        <v>0</v>
      </c>
      <c r="N534" s="361">
        <f t="shared" si="243"/>
        <v>0</v>
      </c>
      <c r="O534" s="361">
        <f t="shared" si="243"/>
        <v>0</v>
      </c>
      <c r="P534" s="361">
        <f t="shared" si="243"/>
        <v>0</v>
      </c>
      <c r="Q534" s="361">
        <f t="shared" si="243"/>
        <v>0</v>
      </c>
      <c r="R534" s="361">
        <f t="shared" si="243"/>
        <v>0</v>
      </c>
      <c r="S534" s="361">
        <f t="shared" si="243"/>
        <v>0</v>
      </c>
      <c r="T534" s="361">
        <f t="shared" si="243"/>
        <v>0</v>
      </c>
      <c r="U534" s="361">
        <f t="shared" si="243"/>
        <v>0</v>
      </c>
      <c r="V534" s="361">
        <f t="shared" si="243"/>
        <v>0</v>
      </c>
      <c r="W534" s="361">
        <f t="shared" si="243"/>
        <v>0</v>
      </c>
      <c r="X534" s="361">
        <f t="shared" si="243"/>
        <v>0</v>
      </c>
      <c r="Y534" s="361">
        <f t="shared" si="243"/>
        <v>0</v>
      </c>
      <c r="Z534" s="361">
        <f t="shared" si="243"/>
        <v>0</v>
      </c>
      <c r="AA534" s="361">
        <f t="shared" si="243"/>
        <v>0</v>
      </c>
      <c r="AB534" s="361">
        <f t="shared" si="243"/>
        <v>0</v>
      </c>
      <c r="AC534" s="361">
        <f t="shared" si="243"/>
        <v>0</v>
      </c>
      <c r="AD534" s="361">
        <f t="shared" si="243"/>
        <v>0</v>
      </c>
      <c r="AE534" s="361">
        <f>SUM(K534:AD534)</f>
        <v>2424</v>
      </c>
      <c r="AF534" s="115"/>
      <c r="AI534" s="1"/>
    </row>
    <row r="535" spans="2:39" x14ac:dyDescent="0.25">
      <c r="B535" s="49">
        <f t="shared" si="242"/>
        <v>1</v>
      </c>
      <c r="C535" s="49">
        <f t="shared" si="242"/>
        <v>10</v>
      </c>
      <c r="D535" s="1772" t="str">
        <f t="shared" si="242"/>
        <v>Sistema de riego por goteo para una hectarea - Agua lluvia</v>
      </c>
      <c r="E535" s="1772"/>
      <c r="F535" s="21" t="s">
        <v>83</v>
      </c>
      <c r="G535" s="676">
        <f>G51</f>
        <v>1</v>
      </c>
      <c r="H535" s="433">
        <f>'2. Assumptions'!E152</f>
        <v>1398.97</v>
      </c>
      <c r="I535" s="432">
        <f>G535*H535</f>
        <v>1398.97</v>
      </c>
      <c r="J535" s="434"/>
      <c r="K535" s="361">
        <f t="shared" ref="K535:Z536" si="244">(K51/$H51)*$H535</f>
        <v>1398.97</v>
      </c>
      <c r="L535" s="361">
        <f t="shared" si="244"/>
        <v>0</v>
      </c>
      <c r="M535" s="361">
        <f t="shared" si="244"/>
        <v>0</v>
      </c>
      <c r="N535" s="361">
        <f t="shared" si="244"/>
        <v>0</v>
      </c>
      <c r="O535" s="361">
        <f t="shared" si="244"/>
        <v>0</v>
      </c>
      <c r="P535" s="361">
        <f t="shared" si="244"/>
        <v>0</v>
      </c>
      <c r="Q535" s="361">
        <f t="shared" si="244"/>
        <v>0</v>
      </c>
      <c r="R535" s="361">
        <f t="shared" si="244"/>
        <v>0</v>
      </c>
      <c r="S535" s="361">
        <f t="shared" si="244"/>
        <v>0</v>
      </c>
      <c r="T535" s="361">
        <f t="shared" si="244"/>
        <v>0</v>
      </c>
      <c r="U535" s="361">
        <f t="shared" si="244"/>
        <v>0</v>
      </c>
      <c r="V535" s="361">
        <f t="shared" si="244"/>
        <v>0</v>
      </c>
      <c r="W535" s="361">
        <f t="shared" si="244"/>
        <v>0</v>
      </c>
      <c r="X535" s="361">
        <f t="shared" si="244"/>
        <v>0</v>
      </c>
      <c r="Y535" s="361">
        <f t="shared" si="244"/>
        <v>0</v>
      </c>
      <c r="Z535" s="361">
        <f t="shared" si="244"/>
        <v>0</v>
      </c>
      <c r="AA535" s="361">
        <f t="shared" si="243"/>
        <v>0</v>
      </c>
      <c r="AB535" s="361">
        <f t="shared" si="243"/>
        <v>0</v>
      </c>
      <c r="AC535" s="361">
        <f t="shared" si="243"/>
        <v>0</v>
      </c>
      <c r="AD535" s="361">
        <f t="shared" si="243"/>
        <v>0</v>
      </c>
      <c r="AE535" s="361">
        <f>SUM(K535:AD535)</f>
        <v>1398.97</v>
      </c>
      <c r="AF535" s="115"/>
      <c r="AI535" s="1"/>
    </row>
    <row r="536" spans="2:39" ht="14.4" thickBot="1" x14ac:dyDescent="0.3">
      <c r="B536" s="49">
        <f t="shared" si="242"/>
        <v>1</v>
      </c>
      <c r="C536" s="49">
        <f t="shared" si="242"/>
        <v>10</v>
      </c>
      <c r="D536" s="1772" t="str">
        <f t="shared" si="242"/>
        <v>Equipo de bombeo para Sistema de riego por goteo equivalente a una hectarea</v>
      </c>
      <c r="E536" s="1772"/>
      <c r="F536" s="21" t="s">
        <v>83</v>
      </c>
      <c r="G536" s="676">
        <f>G52</f>
        <v>1</v>
      </c>
      <c r="H536" s="431">
        <f>'2. Assumptions'!E153</f>
        <v>1100</v>
      </c>
      <c r="I536" s="432">
        <f>G536*H536</f>
        <v>1100</v>
      </c>
      <c r="J536" s="435"/>
      <c r="K536" s="361">
        <f t="shared" si="244"/>
        <v>1100</v>
      </c>
      <c r="L536" s="361">
        <f t="shared" si="243"/>
        <v>0</v>
      </c>
      <c r="M536" s="361">
        <f t="shared" si="243"/>
        <v>0</v>
      </c>
      <c r="N536" s="361">
        <f t="shared" si="243"/>
        <v>0</v>
      </c>
      <c r="O536" s="361">
        <f t="shared" si="243"/>
        <v>0</v>
      </c>
      <c r="P536" s="361">
        <f t="shared" si="243"/>
        <v>0</v>
      </c>
      <c r="Q536" s="361">
        <f t="shared" si="243"/>
        <v>0</v>
      </c>
      <c r="R536" s="361">
        <f t="shared" si="243"/>
        <v>0</v>
      </c>
      <c r="S536" s="361">
        <f t="shared" si="243"/>
        <v>0</v>
      </c>
      <c r="T536" s="361">
        <f t="shared" si="243"/>
        <v>0</v>
      </c>
      <c r="U536" s="361">
        <f t="shared" si="243"/>
        <v>0</v>
      </c>
      <c r="V536" s="361">
        <f t="shared" si="243"/>
        <v>0</v>
      </c>
      <c r="W536" s="361">
        <f t="shared" si="243"/>
        <v>0</v>
      </c>
      <c r="X536" s="361">
        <f t="shared" si="243"/>
        <v>0</v>
      </c>
      <c r="Y536" s="361">
        <f t="shared" si="243"/>
        <v>0</v>
      </c>
      <c r="Z536" s="361">
        <f t="shared" si="243"/>
        <v>0</v>
      </c>
      <c r="AA536" s="361">
        <f t="shared" si="243"/>
        <v>0</v>
      </c>
      <c r="AB536" s="361">
        <f t="shared" si="243"/>
        <v>0</v>
      </c>
      <c r="AC536" s="361">
        <f t="shared" si="243"/>
        <v>0</v>
      </c>
      <c r="AD536" s="361">
        <f t="shared" si="243"/>
        <v>0</v>
      </c>
      <c r="AE536" s="355">
        <f>SUM(K536:AD536)</f>
        <v>1100</v>
      </c>
      <c r="AF536" s="115"/>
      <c r="AG536" s="115"/>
      <c r="AH536" s="115"/>
      <c r="AI536" s="1"/>
    </row>
    <row r="537" spans="2:39" s="14" customFormat="1" ht="14.4" thickBot="1" x14ac:dyDescent="0.3">
      <c r="B537" s="1322"/>
      <c r="C537" s="1323"/>
      <c r="D537" s="242" t="s">
        <v>215</v>
      </c>
      <c r="E537" s="242"/>
      <c r="F537" s="243"/>
      <c r="G537" s="692"/>
      <c r="H537" s="436"/>
      <c r="I537" s="436"/>
      <c r="J537" s="437">
        <f>SUM(I538:I552)</f>
        <v>1529.7915</v>
      </c>
      <c r="K537" s="377">
        <f t="shared" ref="K537" si="245">SUM(K538:K552)</f>
        <v>295.58055999999999</v>
      </c>
      <c r="L537" s="377">
        <f t="shared" ref="L537" si="246">SUM(L538:L552)</f>
        <v>105.49731000000003</v>
      </c>
      <c r="M537" s="377">
        <f t="shared" ref="M537" si="247">SUM(M538:M552)</f>
        <v>95.580570000000023</v>
      </c>
      <c r="N537" s="377">
        <f t="shared" ref="N537" si="248">SUM(N538:N552)</f>
        <v>90.622200000000021</v>
      </c>
      <c r="O537" s="377">
        <f t="shared" ref="O537" si="249">SUM(O538:O552)</f>
        <v>116.53631000000003</v>
      </c>
      <c r="P537" s="377">
        <f t="shared" ref="P537" si="250">SUM(P538:P552)</f>
        <v>80.705460000000016</v>
      </c>
      <c r="Q537" s="377">
        <f t="shared" ref="Q537" si="251">SUM(Q538:Q552)</f>
        <v>90.622200000000021</v>
      </c>
      <c r="R537" s="377">
        <f t="shared" ref="R537" si="252">SUM(R538:R552)</f>
        <v>95.580570000000023</v>
      </c>
      <c r="S537" s="377">
        <f t="shared" ref="S537" si="253">SUM(S538:S552)</f>
        <v>130.28916000000001</v>
      </c>
      <c r="T537" s="377">
        <f t="shared" ref="T537" si="254">SUM(T538:T552)</f>
        <v>110.45568000000003</v>
      </c>
      <c r="U537" s="377">
        <f t="shared" ref="U537" si="255">SUM(U538:U552)</f>
        <v>46.708590000000008</v>
      </c>
      <c r="V537" s="377">
        <f t="shared" ref="V537" si="256">SUM(V538:V552)</f>
        <v>16.958370000000002</v>
      </c>
      <c r="W537" s="377">
        <f t="shared" ref="W537" si="257">SUM(W538:W552)</f>
        <v>21.916740000000001</v>
      </c>
      <c r="X537" s="377">
        <f t="shared" ref="X537" si="258">SUM(X538:X552)</f>
        <v>16.958370000000002</v>
      </c>
      <c r="Y537" s="377">
        <f t="shared" ref="Y537" si="259">SUM(Y538:Y552)</f>
        <v>21.916740000000001</v>
      </c>
      <c r="Z537" s="377">
        <f t="shared" ref="Z537" si="260">SUM(Z538:Z552)</f>
        <v>47.41122</v>
      </c>
      <c r="AA537" s="377">
        <f t="shared" ref="AA537" si="261">SUM(AA538:AA552)</f>
        <v>26.875109999999999</v>
      </c>
      <c r="AB537" s="377">
        <f t="shared" ref="AB537" si="262">SUM(AB538:AB552)</f>
        <v>26.875109999999999</v>
      </c>
      <c r="AC537" s="377">
        <f t="shared" ref="AC537" si="263">SUM(AC538:AC552)</f>
        <v>31.833480000000002</v>
      </c>
      <c r="AD537" s="377">
        <f t="shared" ref="AD537" si="264">SUM(AD538:AD552)</f>
        <v>60.867750000000008</v>
      </c>
      <c r="AE537" s="377">
        <f t="shared" ref="AE537" si="265">SUM(AE538:AE552)</f>
        <v>1529.7915</v>
      </c>
      <c r="AF537" s="115"/>
    </row>
    <row r="538" spans="2:39" s="40" customFormat="1" x14ac:dyDescent="0.3">
      <c r="B538" s="50">
        <v>1</v>
      </c>
      <c r="C538" s="51">
        <v>1</v>
      </c>
      <c r="D538" s="1772" t="str">
        <f t="shared" ref="D538:D552" si="266">D54</f>
        <v>Limpieza áreas infectadas de marabú - Desbrozaso (Desbrozadora BMH 480)</v>
      </c>
      <c r="E538" s="1772"/>
      <c r="F538" s="52" t="str">
        <f>F54</f>
        <v>hectárea</v>
      </c>
      <c r="G538" s="1311">
        <f>G54</f>
        <v>1</v>
      </c>
      <c r="H538" s="438">
        <f>'13a. Annex M1 CEDPLA - Riego'!H533</f>
        <v>20</v>
      </c>
      <c r="I538" s="438">
        <f t="shared" ref="I538:I552" si="267">G538*H538</f>
        <v>20</v>
      </c>
      <c r="J538" s="439"/>
      <c r="K538" s="361">
        <f>(K54/$H54)*$H538</f>
        <v>20</v>
      </c>
      <c r="L538" s="361">
        <f t="shared" ref="L538:AD538" si="268">(L54/$H54)*$H538</f>
        <v>0</v>
      </c>
      <c r="M538" s="361">
        <f t="shared" si="268"/>
        <v>0</v>
      </c>
      <c r="N538" s="361">
        <f t="shared" si="268"/>
        <v>0</v>
      </c>
      <c r="O538" s="361">
        <f t="shared" si="268"/>
        <v>0</v>
      </c>
      <c r="P538" s="361">
        <f t="shared" si="268"/>
        <v>0</v>
      </c>
      <c r="Q538" s="361">
        <f t="shared" si="268"/>
        <v>0</v>
      </c>
      <c r="R538" s="361">
        <f t="shared" si="268"/>
        <v>0</v>
      </c>
      <c r="S538" s="361">
        <f t="shared" si="268"/>
        <v>0</v>
      </c>
      <c r="T538" s="361">
        <f t="shared" si="268"/>
        <v>0</v>
      </c>
      <c r="U538" s="361">
        <f t="shared" si="268"/>
        <v>0</v>
      </c>
      <c r="V538" s="361">
        <f t="shared" si="268"/>
        <v>0</v>
      </c>
      <c r="W538" s="361">
        <f t="shared" si="268"/>
        <v>0</v>
      </c>
      <c r="X538" s="361">
        <f t="shared" si="268"/>
        <v>0</v>
      </c>
      <c r="Y538" s="361">
        <f t="shared" si="268"/>
        <v>0</v>
      </c>
      <c r="Z538" s="361">
        <f t="shared" si="268"/>
        <v>0</v>
      </c>
      <c r="AA538" s="361">
        <f t="shared" si="268"/>
        <v>0</v>
      </c>
      <c r="AB538" s="361">
        <f t="shared" si="268"/>
        <v>0</v>
      </c>
      <c r="AC538" s="361">
        <f t="shared" si="268"/>
        <v>0</v>
      </c>
      <c r="AD538" s="361">
        <f t="shared" si="268"/>
        <v>0</v>
      </c>
      <c r="AE538" s="355">
        <f t="shared" ref="AE538:AE546" si="269">SUM(K538:AD538)</f>
        <v>20</v>
      </c>
      <c r="AF538" s="115"/>
      <c r="AG538" s="115"/>
    </row>
    <row r="539" spans="2:39" s="40" customFormat="1" x14ac:dyDescent="0.3">
      <c r="B539" s="48">
        <v>1</v>
      </c>
      <c r="C539" s="49">
        <v>1</v>
      </c>
      <c r="D539" s="1772" t="str">
        <f t="shared" si="266"/>
        <v>Limpieza áreas infectadas de marabú - Astilladora (Rotovator RT 400)</v>
      </c>
      <c r="E539" s="1772"/>
      <c r="F539" s="52" t="str">
        <f t="shared" ref="F539:F552" si="270">F55</f>
        <v>hectárea</v>
      </c>
      <c r="G539" s="1311">
        <f t="shared" ref="G539:G552" si="271">G55</f>
        <v>1</v>
      </c>
      <c r="H539" s="438">
        <f>'13a. Annex M1 CEDPLA - Riego'!H534</f>
        <v>20</v>
      </c>
      <c r="I539" s="431">
        <f t="shared" si="267"/>
        <v>20</v>
      </c>
      <c r="J539" s="417"/>
      <c r="K539" s="361">
        <f t="shared" ref="K539:AD539" si="272">(K55/$H55)*$H539</f>
        <v>20</v>
      </c>
      <c r="L539" s="361">
        <f t="shared" si="272"/>
        <v>0</v>
      </c>
      <c r="M539" s="361">
        <f t="shared" si="272"/>
        <v>0</v>
      </c>
      <c r="N539" s="361">
        <f t="shared" si="272"/>
        <v>0</v>
      </c>
      <c r="O539" s="361">
        <f t="shared" si="272"/>
        <v>0</v>
      </c>
      <c r="P539" s="361">
        <f t="shared" si="272"/>
        <v>0</v>
      </c>
      <c r="Q539" s="361">
        <f t="shared" si="272"/>
        <v>0</v>
      </c>
      <c r="R539" s="361">
        <f t="shared" si="272"/>
        <v>0</v>
      </c>
      <c r="S539" s="361">
        <f t="shared" si="272"/>
        <v>0</v>
      </c>
      <c r="T539" s="361">
        <f t="shared" si="272"/>
        <v>0</v>
      </c>
      <c r="U539" s="361">
        <f t="shared" si="272"/>
        <v>0</v>
      </c>
      <c r="V539" s="361">
        <f t="shared" si="272"/>
        <v>0</v>
      </c>
      <c r="W539" s="361">
        <f t="shared" si="272"/>
        <v>0</v>
      </c>
      <c r="X539" s="361">
        <f t="shared" si="272"/>
        <v>0</v>
      </c>
      <c r="Y539" s="361">
        <f t="shared" si="272"/>
        <v>0</v>
      </c>
      <c r="Z539" s="361">
        <f t="shared" si="272"/>
        <v>0</v>
      </c>
      <c r="AA539" s="361">
        <f t="shared" si="272"/>
        <v>0</v>
      </c>
      <c r="AB539" s="361">
        <f t="shared" si="272"/>
        <v>0</v>
      </c>
      <c r="AC539" s="361">
        <f t="shared" si="272"/>
        <v>0</v>
      </c>
      <c r="AD539" s="361">
        <f t="shared" si="272"/>
        <v>0</v>
      </c>
      <c r="AE539" s="355">
        <f t="shared" si="269"/>
        <v>20</v>
      </c>
      <c r="AF539" s="115"/>
    </row>
    <row r="540" spans="2:39" s="40" customFormat="1" x14ac:dyDescent="0.3">
      <c r="B540" s="48">
        <v>1</v>
      </c>
      <c r="C540" s="49">
        <v>1</v>
      </c>
      <c r="D540" s="1772" t="str">
        <f t="shared" si="266"/>
        <v>Preparacion de suelo -  Subsolado (Subsolador de 3 organos)</v>
      </c>
      <c r="E540" s="1772"/>
      <c r="F540" s="52" t="str">
        <f t="shared" si="270"/>
        <v>hectárea</v>
      </c>
      <c r="G540" s="1311">
        <f t="shared" si="271"/>
        <v>1</v>
      </c>
      <c r="H540" s="438">
        <f>'13a. Annex M1 CEDPLA - Riego'!H535</f>
        <v>16.332999999999998</v>
      </c>
      <c r="I540" s="431">
        <f t="shared" si="267"/>
        <v>16.332999999999998</v>
      </c>
      <c r="J540" s="417"/>
      <c r="K540" s="361">
        <f t="shared" ref="K540:AD540" si="273">(K56/$H56)*$H540</f>
        <v>16.332999999999998</v>
      </c>
      <c r="L540" s="361">
        <f t="shared" si="273"/>
        <v>0</v>
      </c>
      <c r="M540" s="361">
        <f t="shared" si="273"/>
        <v>0</v>
      </c>
      <c r="N540" s="361">
        <f t="shared" si="273"/>
        <v>0</v>
      </c>
      <c r="O540" s="361">
        <f t="shared" si="273"/>
        <v>0</v>
      </c>
      <c r="P540" s="361">
        <f t="shared" si="273"/>
        <v>0</v>
      </c>
      <c r="Q540" s="361">
        <f t="shared" si="273"/>
        <v>0</v>
      </c>
      <c r="R540" s="361">
        <f t="shared" si="273"/>
        <v>0</v>
      </c>
      <c r="S540" s="361">
        <f t="shared" si="273"/>
        <v>0</v>
      </c>
      <c r="T540" s="361">
        <f t="shared" si="273"/>
        <v>0</v>
      </c>
      <c r="U540" s="361">
        <f t="shared" si="273"/>
        <v>0</v>
      </c>
      <c r="V540" s="361">
        <f t="shared" si="273"/>
        <v>0</v>
      </c>
      <c r="W540" s="361">
        <f t="shared" si="273"/>
        <v>0</v>
      </c>
      <c r="X540" s="361">
        <f t="shared" si="273"/>
        <v>0</v>
      </c>
      <c r="Y540" s="361">
        <f t="shared" si="273"/>
        <v>0</v>
      </c>
      <c r="Z540" s="361">
        <f t="shared" si="273"/>
        <v>0</v>
      </c>
      <c r="AA540" s="361">
        <f t="shared" si="273"/>
        <v>0</v>
      </c>
      <c r="AB540" s="361">
        <f t="shared" si="273"/>
        <v>0</v>
      </c>
      <c r="AC540" s="361">
        <f t="shared" si="273"/>
        <v>0</v>
      </c>
      <c r="AD540" s="361">
        <f t="shared" si="273"/>
        <v>0</v>
      </c>
      <c r="AE540" s="355">
        <f t="shared" si="269"/>
        <v>16.332999999999998</v>
      </c>
      <c r="AF540" s="115"/>
    </row>
    <row r="541" spans="2:39" s="40" customFormat="1" x14ac:dyDescent="0.3">
      <c r="B541" s="48">
        <v>1</v>
      </c>
      <c r="C541" s="49">
        <v>1</v>
      </c>
      <c r="D541" s="1772" t="str">
        <f t="shared" si="266"/>
        <v>Preparacion de suelo -  Roturado (Multiarado)</v>
      </c>
      <c r="E541" s="1772"/>
      <c r="F541" s="52" t="str">
        <f t="shared" si="270"/>
        <v>hectárea</v>
      </c>
      <c r="G541" s="1311">
        <f t="shared" si="271"/>
        <v>1</v>
      </c>
      <c r="H541" s="438">
        <f>'13a. Annex M1 CEDPLA - Riego'!H536</f>
        <v>16.332999999999998</v>
      </c>
      <c r="I541" s="431">
        <f t="shared" si="267"/>
        <v>16.332999999999998</v>
      </c>
      <c r="J541" s="417"/>
      <c r="K541" s="361">
        <f t="shared" ref="K541:AD541" si="274">(K57/$H57)*$H541</f>
        <v>16.332999999999998</v>
      </c>
      <c r="L541" s="361">
        <f t="shared" si="274"/>
        <v>0</v>
      </c>
      <c r="M541" s="361">
        <f t="shared" si="274"/>
        <v>0</v>
      </c>
      <c r="N541" s="361">
        <f t="shared" si="274"/>
        <v>0</v>
      </c>
      <c r="O541" s="361">
        <f t="shared" si="274"/>
        <v>0</v>
      </c>
      <c r="P541" s="361">
        <f t="shared" si="274"/>
        <v>0</v>
      </c>
      <c r="Q541" s="361">
        <f t="shared" si="274"/>
        <v>0</v>
      </c>
      <c r="R541" s="361">
        <f t="shared" si="274"/>
        <v>0</v>
      </c>
      <c r="S541" s="361">
        <f t="shared" si="274"/>
        <v>0</v>
      </c>
      <c r="T541" s="361">
        <f t="shared" si="274"/>
        <v>0</v>
      </c>
      <c r="U541" s="361">
        <f t="shared" si="274"/>
        <v>0</v>
      </c>
      <c r="V541" s="361">
        <f t="shared" si="274"/>
        <v>0</v>
      </c>
      <c r="W541" s="361">
        <f t="shared" si="274"/>
        <v>0</v>
      </c>
      <c r="X541" s="361">
        <f t="shared" si="274"/>
        <v>0</v>
      </c>
      <c r="Y541" s="361">
        <f t="shared" si="274"/>
        <v>0</v>
      </c>
      <c r="Z541" s="361">
        <f t="shared" si="274"/>
        <v>0</v>
      </c>
      <c r="AA541" s="361">
        <f t="shared" si="274"/>
        <v>0</v>
      </c>
      <c r="AB541" s="361">
        <f t="shared" si="274"/>
        <v>0</v>
      </c>
      <c r="AC541" s="361">
        <f t="shared" si="274"/>
        <v>0</v>
      </c>
      <c r="AD541" s="361">
        <f t="shared" si="274"/>
        <v>0</v>
      </c>
      <c r="AE541" s="355">
        <f t="shared" si="269"/>
        <v>16.332999999999998</v>
      </c>
      <c r="AF541" s="115"/>
      <c r="AG541" s="115"/>
    </row>
    <row r="542" spans="2:39" s="40" customFormat="1" x14ac:dyDescent="0.3">
      <c r="B542" s="48">
        <v>1</v>
      </c>
      <c r="C542" s="49">
        <v>1</v>
      </c>
      <c r="D542" s="1772" t="str">
        <f t="shared" si="266"/>
        <v>Preparacion de suelo -  Alistamiento (Tillers Cultivador)</v>
      </c>
      <c r="E542" s="1772"/>
      <c r="F542" s="52" t="str">
        <f t="shared" si="270"/>
        <v>hectárea</v>
      </c>
      <c r="G542" s="1311">
        <f t="shared" si="271"/>
        <v>1</v>
      </c>
      <c r="H542" s="438">
        <f>'13a. Annex M1 CEDPLA - Riego'!H537</f>
        <v>16.332999999999998</v>
      </c>
      <c r="I542" s="431">
        <f t="shared" si="267"/>
        <v>16.332999999999998</v>
      </c>
      <c r="J542" s="417"/>
      <c r="K542" s="361">
        <f t="shared" ref="K542:AD542" si="275">(K58/$H58)*$H542</f>
        <v>16.332999999999998</v>
      </c>
      <c r="L542" s="361">
        <f t="shared" si="275"/>
        <v>0</v>
      </c>
      <c r="M542" s="361">
        <f t="shared" si="275"/>
        <v>0</v>
      </c>
      <c r="N542" s="361">
        <f t="shared" si="275"/>
        <v>0</v>
      </c>
      <c r="O542" s="361">
        <f t="shared" si="275"/>
        <v>0</v>
      </c>
      <c r="P542" s="361">
        <f t="shared" si="275"/>
        <v>0</v>
      </c>
      <c r="Q542" s="361">
        <f t="shared" si="275"/>
        <v>0</v>
      </c>
      <c r="R542" s="361">
        <f t="shared" si="275"/>
        <v>0</v>
      </c>
      <c r="S542" s="361">
        <f t="shared" si="275"/>
        <v>0</v>
      </c>
      <c r="T542" s="361">
        <f t="shared" si="275"/>
        <v>0</v>
      </c>
      <c r="U542" s="361">
        <f t="shared" si="275"/>
        <v>0</v>
      </c>
      <c r="V542" s="361">
        <f t="shared" si="275"/>
        <v>0</v>
      </c>
      <c r="W542" s="361">
        <f t="shared" si="275"/>
        <v>0</v>
      </c>
      <c r="X542" s="361">
        <f t="shared" si="275"/>
        <v>0</v>
      </c>
      <c r="Y542" s="361">
        <f t="shared" si="275"/>
        <v>0</v>
      </c>
      <c r="Z542" s="361">
        <f t="shared" si="275"/>
        <v>0</v>
      </c>
      <c r="AA542" s="361">
        <f t="shared" si="275"/>
        <v>0</v>
      </c>
      <c r="AB542" s="361">
        <f t="shared" si="275"/>
        <v>0</v>
      </c>
      <c r="AC542" s="361">
        <f t="shared" si="275"/>
        <v>0</v>
      </c>
      <c r="AD542" s="361">
        <f t="shared" si="275"/>
        <v>0</v>
      </c>
      <c r="AE542" s="355">
        <f t="shared" si="269"/>
        <v>16.332999999999998</v>
      </c>
      <c r="AF542" s="115"/>
      <c r="AG542" s="115"/>
    </row>
    <row r="543" spans="2:39" s="59" customFormat="1" x14ac:dyDescent="0.3">
      <c r="B543" s="48">
        <v>1</v>
      </c>
      <c r="C543" s="49">
        <v>1</v>
      </c>
      <c r="D543" s="1772" t="str">
        <f t="shared" si="266"/>
        <v>Plantacion - Surcado - Surcado (Surcadro de 3 organos)</v>
      </c>
      <c r="E543" s="1772"/>
      <c r="F543" s="52" t="str">
        <f t="shared" si="270"/>
        <v>hectárea</v>
      </c>
      <c r="G543" s="1311">
        <f t="shared" si="271"/>
        <v>0.5</v>
      </c>
      <c r="H543" s="438">
        <f>'13a. Annex M1 CEDPLA - Riego'!H538</f>
        <v>16.332999999999998</v>
      </c>
      <c r="I543" s="431">
        <f t="shared" si="267"/>
        <v>8.1664999999999992</v>
      </c>
      <c r="J543" s="417"/>
      <c r="K543" s="361">
        <f t="shared" ref="K543:AD543" si="276">(K59/$H59)*$H543</f>
        <v>8.1664999999999992</v>
      </c>
      <c r="L543" s="361">
        <f t="shared" si="276"/>
        <v>0</v>
      </c>
      <c r="M543" s="361">
        <f t="shared" si="276"/>
        <v>0</v>
      </c>
      <c r="N543" s="361">
        <f t="shared" si="276"/>
        <v>0</v>
      </c>
      <c r="O543" s="361">
        <f t="shared" si="276"/>
        <v>0</v>
      </c>
      <c r="P543" s="361">
        <f t="shared" si="276"/>
        <v>0</v>
      </c>
      <c r="Q543" s="361">
        <f t="shared" si="276"/>
        <v>0</v>
      </c>
      <c r="R543" s="361">
        <f t="shared" si="276"/>
        <v>0</v>
      </c>
      <c r="S543" s="361">
        <f t="shared" si="276"/>
        <v>0</v>
      </c>
      <c r="T543" s="361">
        <f t="shared" si="276"/>
        <v>0</v>
      </c>
      <c r="U543" s="361">
        <f t="shared" si="276"/>
        <v>0</v>
      </c>
      <c r="V543" s="361">
        <f t="shared" si="276"/>
        <v>0</v>
      </c>
      <c r="W543" s="361">
        <f t="shared" si="276"/>
        <v>0</v>
      </c>
      <c r="X543" s="361">
        <f t="shared" si="276"/>
        <v>0</v>
      </c>
      <c r="Y543" s="361">
        <f t="shared" si="276"/>
        <v>0</v>
      </c>
      <c r="Z543" s="361">
        <f t="shared" si="276"/>
        <v>0</v>
      </c>
      <c r="AA543" s="361">
        <f t="shared" si="276"/>
        <v>0</v>
      </c>
      <c r="AB543" s="361">
        <f t="shared" si="276"/>
        <v>0</v>
      </c>
      <c r="AC543" s="361">
        <f t="shared" si="276"/>
        <v>0</v>
      </c>
      <c r="AD543" s="361">
        <f t="shared" si="276"/>
        <v>0</v>
      </c>
      <c r="AE543" s="355">
        <f t="shared" si="269"/>
        <v>8.1664999999999992</v>
      </c>
      <c r="AF543" s="115"/>
      <c r="AG543" s="115"/>
      <c r="AH543" s="40"/>
      <c r="AI543" s="40"/>
      <c r="AJ543" s="40"/>
      <c r="AK543" s="40"/>
      <c r="AL543" s="40"/>
      <c r="AM543" s="40"/>
    </row>
    <row r="544" spans="2:39" s="59" customFormat="1" x14ac:dyDescent="0.3">
      <c r="B544" s="48">
        <v>1</v>
      </c>
      <c r="C544" s="49">
        <v>10</v>
      </c>
      <c r="D544" s="1772" t="str">
        <f t="shared" si="266"/>
        <v>Plantacion - Ahoyado (Barrenador)</v>
      </c>
      <c r="E544" s="1772"/>
      <c r="F544" s="52" t="str">
        <f t="shared" si="270"/>
        <v>hectárea</v>
      </c>
      <c r="G544" s="1311">
        <f t="shared" si="271"/>
        <v>1</v>
      </c>
      <c r="H544" s="438">
        <f>'13a. Annex M1 CEDPLA - Riego'!H539</f>
        <v>23.332999999999998</v>
      </c>
      <c r="I544" s="431">
        <f t="shared" si="267"/>
        <v>23.332999999999998</v>
      </c>
      <c r="J544" s="417"/>
      <c r="K544" s="361">
        <f t="shared" ref="K544:AD544" si="277">(K60/$H60)*$H544</f>
        <v>23.332999999999998</v>
      </c>
      <c r="L544" s="361">
        <f t="shared" si="277"/>
        <v>0</v>
      </c>
      <c r="M544" s="361">
        <f t="shared" si="277"/>
        <v>0</v>
      </c>
      <c r="N544" s="361">
        <f t="shared" si="277"/>
        <v>0</v>
      </c>
      <c r="O544" s="361">
        <f t="shared" si="277"/>
        <v>0</v>
      </c>
      <c r="P544" s="361">
        <f t="shared" si="277"/>
        <v>0</v>
      </c>
      <c r="Q544" s="361">
        <f t="shared" si="277"/>
        <v>0</v>
      </c>
      <c r="R544" s="361">
        <f t="shared" si="277"/>
        <v>0</v>
      </c>
      <c r="S544" s="361">
        <f t="shared" si="277"/>
        <v>0</v>
      </c>
      <c r="T544" s="361">
        <f t="shared" si="277"/>
        <v>0</v>
      </c>
      <c r="U544" s="361">
        <f t="shared" si="277"/>
        <v>0</v>
      </c>
      <c r="V544" s="361">
        <f t="shared" si="277"/>
        <v>0</v>
      </c>
      <c r="W544" s="361">
        <f t="shared" si="277"/>
        <v>0</v>
      </c>
      <c r="X544" s="361">
        <f t="shared" si="277"/>
        <v>0</v>
      </c>
      <c r="Y544" s="361">
        <f t="shared" si="277"/>
        <v>0</v>
      </c>
      <c r="Z544" s="361">
        <f t="shared" si="277"/>
        <v>0</v>
      </c>
      <c r="AA544" s="361">
        <f t="shared" si="277"/>
        <v>0</v>
      </c>
      <c r="AB544" s="361">
        <f t="shared" si="277"/>
        <v>0</v>
      </c>
      <c r="AC544" s="361">
        <f t="shared" si="277"/>
        <v>0</v>
      </c>
      <c r="AD544" s="361">
        <f t="shared" si="277"/>
        <v>0</v>
      </c>
      <c r="AE544" s="355">
        <f t="shared" si="269"/>
        <v>23.332999999999998</v>
      </c>
      <c r="AF544" s="115"/>
      <c r="AG544" s="115"/>
      <c r="AM544" s="40"/>
    </row>
    <row r="545" spans="2:39" s="59" customFormat="1" x14ac:dyDescent="0.3">
      <c r="B545" s="48">
        <v>1</v>
      </c>
      <c r="C545" s="49">
        <v>1</v>
      </c>
      <c r="D545" s="1772" t="str">
        <f t="shared" si="266"/>
        <v>Plantacion - Transporte insumos y materiales (Trailer tribasculante  de 7 toneladas)</v>
      </c>
      <c r="E545" s="1772"/>
      <c r="F545" s="52" t="str">
        <f t="shared" si="270"/>
        <v>kilometro</v>
      </c>
      <c r="G545" s="1311">
        <f t="shared" si="271"/>
        <v>1489</v>
      </c>
      <c r="H545" s="438">
        <f>'13a. Annex M1 CEDPLA - Riego'!H540</f>
        <v>0.33300000000000002</v>
      </c>
      <c r="I545" s="431">
        <f t="shared" si="267"/>
        <v>495.83700000000005</v>
      </c>
      <c r="J545" s="417"/>
      <c r="K545" s="361">
        <f t="shared" ref="K545:AD545" si="278">(K61/$H61)*$H545</f>
        <v>89.250659999999996</v>
      </c>
      <c r="L545" s="361">
        <f t="shared" si="278"/>
        <v>34.708590000000008</v>
      </c>
      <c r="M545" s="361">
        <f t="shared" si="278"/>
        <v>24.791850000000004</v>
      </c>
      <c r="N545" s="361">
        <f t="shared" si="278"/>
        <v>19.833480000000002</v>
      </c>
      <c r="O545" s="361">
        <f t="shared" si="278"/>
        <v>34.708590000000008</v>
      </c>
      <c r="P545" s="361">
        <f t="shared" si="278"/>
        <v>9.9167400000000008</v>
      </c>
      <c r="Q545" s="361">
        <f t="shared" si="278"/>
        <v>19.833480000000002</v>
      </c>
      <c r="R545" s="361">
        <f t="shared" si="278"/>
        <v>24.791850000000004</v>
      </c>
      <c r="S545" s="361">
        <f t="shared" si="278"/>
        <v>59.500440000000005</v>
      </c>
      <c r="T545" s="361">
        <f t="shared" si="278"/>
        <v>39.666960000000003</v>
      </c>
      <c r="U545" s="361">
        <f t="shared" si="278"/>
        <v>34.708590000000008</v>
      </c>
      <c r="V545" s="361">
        <f t="shared" si="278"/>
        <v>4.9583700000000004</v>
      </c>
      <c r="W545" s="361">
        <f t="shared" si="278"/>
        <v>9.9167400000000008</v>
      </c>
      <c r="X545" s="361">
        <f t="shared" si="278"/>
        <v>4.9583700000000004</v>
      </c>
      <c r="Y545" s="361">
        <f t="shared" si="278"/>
        <v>9.9167400000000008</v>
      </c>
      <c r="Z545" s="361">
        <f t="shared" si="278"/>
        <v>9.9167400000000008</v>
      </c>
      <c r="AA545" s="361">
        <f t="shared" si="278"/>
        <v>14.875110000000001</v>
      </c>
      <c r="AB545" s="361">
        <f t="shared" si="278"/>
        <v>14.875110000000001</v>
      </c>
      <c r="AC545" s="361">
        <f t="shared" si="278"/>
        <v>19.833480000000002</v>
      </c>
      <c r="AD545" s="361">
        <f t="shared" si="278"/>
        <v>14.875110000000001</v>
      </c>
      <c r="AE545" s="355">
        <f t="shared" si="269"/>
        <v>495.83700000000016</v>
      </c>
      <c r="AF545" s="115"/>
      <c r="AG545" s="115"/>
      <c r="AM545" s="40"/>
    </row>
    <row r="546" spans="2:39" s="59" customFormat="1" x14ac:dyDescent="0.3">
      <c r="B546" s="48">
        <v>1</v>
      </c>
      <c r="C546" s="49">
        <v>1</v>
      </c>
      <c r="D546" s="1772" t="str">
        <f t="shared" si="266"/>
        <v>Atenciones Culturales - Fertilizacion - Aplicación de Biofertilizante - (Asperjadora integral de 400 litros)</v>
      </c>
      <c r="E546" s="1772"/>
      <c r="F546" s="52" t="str">
        <f t="shared" si="270"/>
        <v>hectárea</v>
      </c>
      <c r="G546" s="1311">
        <f t="shared" si="271"/>
        <v>1</v>
      </c>
      <c r="H546" s="438">
        <f>'13a. Annex M1 CEDPLA - Riego'!H541</f>
        <v>16.667000000000002</v>
      </c>
      <c r="I546" s="431">
        <f t="shared" si="267"/>
        <v>16.667000000000002</v>
      </c>
      <c r="J546" s="417"/>
      <c r="K546" s="361">
        <f t="shared" ref="K546:AD546" si="279">(K62/$H62)*$H546</f>
        <v>16.667000000000002</v>
      </c>
      <c r="L546" s="361">
        <f t="shared" si="279"/>
        <v>0</v>
      </c>
      <c r="M546" s="361">
        <f t="shared" si="279"/>
        <v>0</v>
      </c>
      <c r="N546" s="361">
        <f t="shared" si="279"/>
        <v>0</v>
      </c>
      <c r="O546" s="361">
        <f t="shared" si="279"/>
        <v>0</v>
      </c>
      <c r="P546" s="361">
        <f t="shared" si="279"/>
        <v>0</v>
      </c>
      <c r="Q546" s="361">
        <f t="shared" si="279"/>
        <v>0</v>
      </c>
      <c r="R546" s="361">
        <f t="shared" si="279"/>
        <v>0</v>
      </c>
      <c r="S546" s="361">
        <f t="shared" si="279"/>
        <v>0</v>
      </c>
      <c r="T546" s="361">
        <f t="shared" si="279"/>
        <v>0</v>
      </c>
      <c r="U546" s="361">
        <f t="shared" si="279"/>
        <v>0</v>
      </c>
      <c r="V546" s="361">
        <f t="shared" si="279"/>
        <v>0</v>
      </c>
      <c r="W546" s="361">
        <f t="shared" si="279"/>
        <v>0</v>
      </c>
      <c r="X546" s="361">
        <f t="shared" si="279"/>
        <v>0</v>
      </c>
      <c r="Y546" s="361">
        <f t="shared" si="279"/>
        <v>0</v>
      </c>
      <c r="Z546" s="361">
        <f t="shared" si="279"/>
        <v>0</v>
      </c>
      <c r="AA546" s="361">
        <f t="shared" si="279"/>
        <v>0</v>
      </c>
      <c r="AB546" s="361">
        <f t="shared" si="279"/>
        <v>0</v>
      </c>
      <c r="AC546" s="361">
        <f t="shared" si="279"/>
        <v>0</v>
      </c>
      <c r="AD546" s="361">
        <f t="shared" si="279"/>
        <v>0</v>
      </c>
      <c r="AE546" s="355">
        <f t="shared" si="269"/>
        <v>16.667000000000002</v>
      </c>
      <c r="AF546" s="115"/>
      <c r="AG546" s="115"/>
    </row>
    <row r="547" spans="2:39" s="59" customFormat="1" x14ac:dyDescent="0.3">
      <c r="B547" s="48">
        <v>2</v>
      </c>
      <c r="C547" s="49">
        <v>10</v>
      </c>
      <c r="D547" s="1772" t="str">
        <f t="shared" si="266"/>
        <v>Atenciones Culturales - Establecimiento de trochas corta fuego -  Astilladora (Rotovator RT 400)</v>
      </c>
      <c r="E547" s="1772"/>
      <c r="F547" s="52" t="str">
        <f t="shared" si="270"/>
        <v>hectárea</v>
      </c>
      <c r="G547" s="1311">
        <f t="shared" si="271"/>
        <v>1</v>
      </c>
      <c r="H547" s="438">
        <f>'13a. Annex M1 CEDPLA - Riego'!H542</f>
        <v>16.332999999999998</v>
      </c>
      <c r="I547" s="431">
        <f t="shared" si="267"/>
        <v>16.332999999999998</v>
      </c>
      <c r="J547" s="417"/>
      <c r="K547" s="361">
        <f t="shared" ref="K547:AD547" si="280">(K63/$H63)*$H547</f>
        <v>16.332999999999998</v>
      </c>
      <c r="L547" s="361">
        <f t="shared" si="280"/>
        <v>0</v>
      </c>
      <c r="M547" s="361">
        <f t="shared" si="280"/>
        <v>0</v>
      </c>
      <c r="N547" s="361">
        <f t="shared" si="280"/>
        <v>0</v>
      </c>
      <c r="O547" s="361">
        <f t="shared" si="280"/>
        <v>0</v>
      </c>
      <c r="P547" s="361">
        <f t="shared" si="280"/>
        <v>0</v>
      </c>
      <c r="Q547" s="361">
        <f t="shared" si="280"/>
        <v>0</v>
      </c>
      <c r="R547" s="361">
        <f t="shared" si="280"/>
        <v>0</v>
      </c>
      <c r="S547" s="361">
        <f t="shared" si="280"/>
        <v>0</v>
      </c>
      <c r="T547" s="361">
        <f t="shared" si="280"/>
        <v>0</v>
      </c>
      <c r="U547" s="361">
        <f t="shared" si="280"/>
        <v>0</v>
      </c>
      <c r="V547" s="361">
        <f t="shared" si="280"/>
        <v>0</v>
      </c>
      <c r="W547" s="361">
        <f t="shared" si="280"/>
        <v>0</v>
      </c>
      <c r="X547" s="361">
        <f t="shared" si="280"/>
        <v>0</v>
      </c>
      <c r="Y547" s="361">
        <f t="shared" si="280"/>
        <v>0</v>
      </c>
      <c r="Z547" s="361">
        <f t="shared" si="280"/>
        <v>0</v>
      </c>
      <c r="AA547" s="361">
        <f t="shared" si="280"/>
        <v>0</v>
      </c>
      <c r="AB547" s="361">
        <f t="shared" si="280"/>
        <v>0</v>
      </c>
      <c r="AC547" s="361">
        <f t="shared" si="280"/>
        <v>0</v>
      </c>
      <c r="AD547" s="361">
        <f t="shared" si="280"/>
        <v>0</v>
      </c>
      <c r="AE547" s="355">
        <f t="shared" ref="AE547:AE552" si="281">SUM(K547:AD547)</f>
        <v>16.332999999999998</v>
      </c>
      <c r="AF547" s="115"/>
      <c r="AG547" s="115"/>
    </row>
    <row r="548" spans="2:39" s="59" customFormat="1" x14ac:dyDescent="0.3">
      <c r="B548" s="49">
        <f t="shared" ref="B548:C552" si="282">B64</f>
        <v>1</v>
      </c>
      <c r="C548" s="49">
        <f t="shared" si="282"/>
        <v>1</v>
      </c>
      <c r="D548" s="1772" t="str">
        <f t="shared" si="266"/>
        <v>Atenciones Culturales - Mantenimiento de trochas corta fuego - Roturado (Multarado 6 en 1)</v>
      </c>
      <c r="E548" s="1772"/>
      <c r="F548" s="52" t="str">
        <f t="shared" si="270"/>
        <v>hectárea</v>
      </c>
      <c r="G548" s="1311">
        <f t="shared" si="271"/>
        <v>19</v>
      </c>
      <c r="H548" s="438">
        <f>'13a. Annex M1 CEDPLA - Riego'!H543</f>
        <v>12</v>
      </c>
      <c r="I548" s="431">
        <f t="shared" si="267"/>
        <v>228</v>
      </c>
      <c r="J548" s="417"/>
      <c r="K548" s="361">
        <f t="shared" ref="K548:AD548" si="283">(K64/$H64)*$H548</f>
        <v>0</v>
      </c>
      <c r="L548" s="361">
        <f t="shared" si="283"/>
        <v>12</v>
      </c>
      <c r="M548" s="361">
        <f t="shared" si="283"/>
        <v>12</v>
      </c>
      <c r="N548" s="361">
        <f t="shared" si="283"/>
        <v>12</v>
      </c>
      <c r="O548" s="361">
        <f t="shared" si="283"/>
        <v>12</v>
      </c>
      <c r="P548" s="361">
        <f t="shared" si="283"/>
        <v>12</v>
      </c>
      <c r="Q548" s="361">
        <f t="shared" si="283"/>
        <v>12</v>
      </c>
      <c r="R548" s="361">
        <f t="shared" si="283"/>
        <v>12</v>
      </c>
      <c r="S548" s="361">
        <f t="shared" si="283"/>
        <v>12</v>
      </c>
      <c r="T548" s="361">
        <f t="shared" si="283"/>
        <v>12</v>
      </c>
      <c r="U548" s="361">
        <f t="shared" si="283"/>
        <v>12</v>
      </c>
      <c r="V548" s="361">
        <f t="shared" si="283"/>
        <v>12</v>
      </c>
      <c r="W548" s="361">
        <f t="shared" si="283"/>
        <v>12</v>
      </c>
      <c r="X548" s="361">
        <f t="shared" si="283"/>
        <v>12</v>
      </c>
      <c r="Y548" s="361">
        <f t="shared" si="283"/>
        <v>12</v>
      </c>
      <c r="Z548" s="361">
        <f t="shared" si="283"/>
        <v>12</v>
      </c>
      <c r="AA548" s="361">
        <f t="shared" si="283"/>
        <v>12</v>
      </c>
      <c r="AB548" s="361">
        <f t="shared" si="283"/>
        <v>12</v>
      </c>
      <c r="AC548" s="361">
        <f t="shared" si="283"/>
        <v>12</v>
      </c>
      <c r="AD548" s="361">
        <f t="shared" si="283"/>
        <v>12</v>
      </c>
      <c r="AE548" s="355">
        <f t="shared" si="281"/>
        <v>228</v>
      </c>
      <c r="AF548" s="115"/>
      <c r="AG548" s="115"/>
    </row>
    <row r="549" spans="2:39" s="59" customFormat="1" x14ac:dyDescent="0.3">
      <c r="B549" s="49">
        <f t="shared" si="282"/>
        <v>2</v>
      </c>
      <c r="C549" s="49">
        <f t="shared" si="282"/>
        <v>10</v>
      </c>
      <c r="D549" s="1772" t="str">
        <f t="shared" si="266"/>
        <v>Cosecha - Transporte (Diesel secccion insumos)  (Trailer tribasculante  de 14 toneladas)</v>
      </c>
      <c r="E549" s="1772"/>
      <c r="F549" s="52" t="str">
        <f t="shared" si="270"/>
        <v>kilometro</v>
      </c>
      <c r="G549" s="1311">
        <f t="shared" si="271"/>
        <v>638</v>
      </c>
      <c r="H549" s="438">
        <f>'13a. Annex M1 CEDPLA - Riego'!H544</f>
        <v>0.33300000000000002</v>
      </c>
      <c r="I549" s="431">
        <f t="shared" si="267"/>
        <v>212.45400000000001</v>
      </c>
      <c r="J549" s="417"/>
      <c r="K549" s="361">
        <f t="shared" ref="K549:AD549" si="284">(K65/$H65)*$H549</f>
        <v>0</v>
      </c>
      <c r="L549" s="361">
        <f t="shared" si="284"/>
        <v>16.996320000000004</v>
      </c>
      <c r="M549" s="361">
        <f t="shared" si="284"/>
        <v>16.996320000000004</v>
      </c>
      <c r="N549" s="361">
        <f t="shared" si="284"/>
        <v>16.996320000000004</v>
      </c>
      <c r="O549" s="361">
        <f t="shared" si="284"/>
        <v>16.996320000000004</v>
      </c>
      <c r="P549" s="361">
        <f t="shared" si="284"/>
        <v>16.996320000000004</v>
      </c>
      <c r="Q549" s="361">
        <f t="shared" si="284"/>
        <v>16.996320000000004</v>
      </c>
      <c r="R549" s="361">
        <f t="shared" si="284"/>
        <v>16.996320000000004</v>
      </c>
      <c r="S549" s="361">
        <f t="shared" si="284"/>
        <v>16.996320000000004</v>
      </c>
      <c r="T549" s="361">
        <f t="shared" si="284"/>
        <v>16.996320000000004</v>
      </c>
      <c r="U549" s="361">
        <f t="shared" si="284"/>
        <v>0</v>
      </c>
      <c r="V549" s="361">
        <f t="shared" si="284"/>
        <v>0</v>
      </c>
      <c r="W549" s="361">
        <f t="shared" si="284"/>
        <v>0</v>
      </c>
      <c r="X549" s="361">
        <f t="shared" si="284"/>
        <v>0</v>
      </c>
      <c r="Y549" s="361">
        <f t="shared" si="284"/>
        <v>0</v>
      </c>
      <c r="Z549" s="361">
        <f t="shared" si="284"/>
        <v>25.494480000000003</v>
      </c>
      <c r="AA549" s="361">
        <f t="shared" si="284"/>
        <v>0</v>
      </c>
      <c r="AB549" s="361">
        <f t="shared" si="284"/>
        <v>0</v>
      </c>
      <c r="AC549" s="361">
        <f t="shared" si="284"/>
        <v>0</v>
      </c>
      <c r="AD549" s="361">
        <f t="shared" si="284"/>
        <v>33.992640000000009</v>
      </c>
      <c r="AE549" s="355">
        <f t="shared" si="281"/>
        <v>212.45400000000001</v>
      </c>
      <c r="AF549" s="115"/>
      <c r="AG549" s="115"/>
    </row>
    <row r="550" spans="2:39" s="59" customFormat="1" x14ac:dyDescent="0.3">
      <c r="B550" s="49">
        <f t="shared" si="282"/>
        <v>1</v>
      </c>
      <c r="C550" s="49">
        <f t="shared" si="282"/>
        <v>10</v>
      </c>
      <c r="D550" s="1772" t="str">
        <f t="shared" si="266"/>
        <v>Uso de agua superficial para riego - plátano</v>
      </c>
      <c r="E550" s="1772"/>
      <c r="F550" s="52" t="str">
        <f t="shared" si="270"/>
        <v>metro cubico</v>
      </c>
      <c r="G550" s="1311">
        <f t="shared" si="271"/>
        <v>8892</v>
      </c>
      <c r="H550" s="438">
        <f>'13a. Annex M1 CEDPLA - Riego'!H545</f>
        <v>4.7E-2</v>
      </c>
      <c r="I550" s="431">
        <f t="shared" si="267"/>
        <v>417.92399999999998</v>
      </c>
      <c r="J550" s="431"/>
      <c r="K550" s="361">
        <f t="shared" ref="K550:AD550" si="285">(K66/$H66)*$H550</f>
        <v>41.792400000000008</v>
      </c>
      <c r="L550" s="361">
        <f t="shared" si="285"/>
        <v>41.792400000000008</v>
      </c>
      <c r="M550" s="361">
        <f t="shared" si="285"/>
        <v>41.792400000000008</v>
      </c>
      <c r="N550" s="361">
        <f t="shared" si="285"/>
        <v>41.792400000000008</v>
      </c>
      <c r="O550" s="361">
        <f t="shared" si="285"/>
        <v>41.792400000000008</v>
      </c>
      <c r="P550" s="361">
        <f t="shared" si="285"/>
        <v>41.792400000000008</v>
      </c>
      <c r="Q550" s="361">
        <f t="shared" si="285"/>
        <v>41.792400000000008</v>
      </c>
      <c r="R550" s="361">
        <f t="shared" si="285"/>
        <v>41.792400000000008</v>
      </c>
      <c r="S550" s="361">
        <f t="shared" si="285"/>
        <v>41.792400000000008</v>
      </c>
      <c r="T550" s="361">
        <f t="shared" si="285"/>
        <v>41.792400000000008</v>
      </c>
      <c r="U550" s="361">
        <f t="shared" si="285"/>
        <v>0</v>
      </c>
      <c r="V550" s="361">
        <f t="shared" si="285"/>
        <v>0</v>
      </c>
      <c r="W550" s="361">
        <f t="shared" si="285"/>
        <v>0</v>
      </c>
      <c r="X550" s="361">
        <f t="shared" si="285"/>
        <v>0</v>
      </c>
      <c r="Y550" s="361">
        <f t="shared" si="285"/>
        <v>0</v>
      </c>
      <c r="Z550" s="361">
        <f t="shared" si="285"/>
        <v>0</v>
      </c>
      <c r="AA550" s="361">
        <f t="shared" si="285"/>
        <v>0</v>
      </c>
      <c r="AB550" s="361">
        <f t="shared" si="285"/>
        <v>0</v>
      </c>
      <c r="AC550" s="361">
        <f t="shared" si="285"/>
        <v>0</v>
      </c>
      <c r="AD550" s="361">
        <f t="shared" si="285"/>
        <v>0</v>
      </c>
      <c r="AE550" s="355">
        <f t="shared" si="281"/>
        <v>417.92400000000004</v>
      </c>
      <c r="AF550" s="115"/>
      <c r="AG550" s="115"/>
    </row>
    <row r="551" spans="2:39" s="59" customFormat="1" x14ac:dyDescent="0.3">
      <c r="B551" s="49">
        <f t="shared" si="282"/>
        <v>1</v>
      </c>
      <c r="C551" s="49">
        <f t="shared" si="282"/>
        <v>1</v>
      </c>
      <c r="D551" s="1772" t="str">
        <f t="shared" si="266"/>
        <v>Analisis de suelo - 3 muestras/ha.</v>
      </c>
      <c r="E551" s="1772"/>
      <c r="F551" s="52" t="str">
        <f t="shared" si="270"/>
        <v>hectárea</v>
      </c>
      <c r="G551" s="1311">
        <f t="shared" si="271"/>
        <v>2</v>
      </c>
      <c r="H551" s="438">
        <f>'13a. Annex M1 CEDPLA - Riego'!H546</f>
        <v>10</v>
      </c>
      <c r="I551" s="431">
        <f t="shared" si="267"/>
        <v>20</v>
      </c>
      <c r="J551" s="431"/>
      <c r="K551" s="361">
        <f t="shared" ref="K551:AD551" si="286">(K67/$H67)*$H551</f>
        <v>10</v>
      </c>
      <c r="L551" s="361">
        <f t="shared" si="286"/>
        <v>0</v>
      </c>
      <c r="M551" s="361">
        <f t="shared" si="286"/>
        <v>0</v>
      </c>
      <c r="N551" s="361">
        <f t="shared" si="286"/>
        <v>0</v>
      </c>
      <c r="O551" s="361">
        <f t="shared" si="286"/>
        <v>10</v>
      </c>
      <c r="P551" s="361">
        <f t="shared" si="286"/>
        <v>0</v>
      </c>
      <c r="Q551" s="361">
        <f t="shared" si="286"/>
        <v>0</v>
      </c>
      <c r="R551" s="361">
        <f t="shared" si="286"/>
        <v>0</v>
      </c>
      <c r="S551" s="361">
        <f t="shared" si="286"/>
        <v>0</v>
      </c>
      <c r="T551" s="361">
        <f t="shared" si="286"/>
        <v>0</v>
      </c>
      <c r="U551" s="361">
        <f t="shared" si="286"/>
        <v>0</v>
      </c>
      <c r="V551" s="361">
        <f t="shared" si="286"/>
        <v>0</v>
      </c>
      <c r="W551" s="361">
        <f t="shared" si="286"/>
        <v>0</v>
      </c>
      <c r="X551" s="361">
        <f t="shared" si="286"/>
        <v>0</v>
      </c>
      <c r="Y551" s="361">
        <f t="shared" si="286"/>
        <v>0</v>
      </c>
      <c r="Z551" s="361">
        <f t="shared" si="286"/>
        <v>0</v>
      </c>
      <c r="AA551" s="361">
        <f t="shared" si="286"/>
        <v>0</v>
      </c>
      <c r="AB551" s="361">
        <f t="shared" si="286"/>
        <v>0</v>
      </c>
      <c r="AC551" s="361">
        <f t="shared" si="286"/>
        <v>0</v>
      </c>
      <c r="AD551" s="361">
        <f t="shared" si="286"/>
        <v>0</v>
      </c>
      <c r="AE551" s="355">
        <f t="shared" si="281"/>
        <v>20</v>
      </c>
      <c r="AF551" s="115"/>
      <c r="AG551" s="115"/>
    </row>
    <row r="552" spans="2:39" s="59" customFormat="1" x14ac:dyDescent="0.3">
      <c r="B552" s="49">
        <f t="shared" si="282"/>
        <v>1</v>
      </c>
      <c r="C552" s="49">
        <f t="shared" si="282"/>
        <v>1</v>
      </c>
      <c r="D552" s="1772" t="str">
        <f t="shared" si="266"/>
        <v>Analisis de agua para riego</v>
      </c>
      <c r="E552" s="1772"/>
      <c r="F552" s="52" t="str">
        <f t="shared" si="270"/>
        <v>muestra</v>
      </c>
      <c r="G552" s="1311">
        <f t="shared" si="271"/>
        <v>2</v>
      </c>
      <c r="H552" s="438">
        <f>'13a. Annex M1 CEDPLA - Riego'!H547</f>
        <v>1.0389999999999999</v>
      </c>
      <c r="I552" s="431">
        <f t="shared" si="267"/>
        <v>2.0779999999999998</v>
      </c>
      <c r="J552" s="431"/>
      <c r="K552" s="361">
        <f t="shared" ref="K552:AD552" si="287">(K68/$H68)*$H552</f>
        <v>1.0389999999999999</v>
      </c>
      <c r="L552" s="361">
        <f t="shared" si="287"/>
        <v>0</v>
      </c>
      <c r="M552" s="361">
        <f t="shared" si="287"/>
        <v>0</v>
      </c>
      <c r="N552" s="361">
        <f t="shared" si="287"/>
        <v>0</v>
      </c>
      <c r="O552" s="361">
        <f t="shared" si="287"/>
        <v>1.0389999999999999</v>
      </c>
      <c r="P552" s="361">
        <f t="shared" si="287"/>
        <v>0</v>
      </c>
      <c r="Q552" s="361">
        <f t="shared" si="287"/>
        <v>0</v>
      </c>
      <c r="R552" s="361">
        <f t="shared" si="287"/>
        <v>0</v>
      </c>
      <c r="S552" s="361">
        <f t="shared" si="287"/>
        <v>0</v>
      </c>
      <c r="T552" s="361">
        <f t="shared" si="287"/>
        <v>0</v>
      </c>
      <c r="U552" s="361">
        <f t="shared" si="287"/>
        <v>0</v>
      </c>
      <c r="V552" s="361">
        <f t="shared" si="287"/>
        <v>0</v>
      </c>
      <c r="W552" s="361">
        <f t="shared" si="287"/>
        <v>0</v>
      </c>
      <c r="X552" s="361">
        <f t="shared" si="287"/>
        <v>0</v>
      </c>
      <c r="Y552" s="361">
        <f t="shared" si="287"/>
        <v>0</v>
      </c>
      <c r="Z552" s="361">
        <f t="shared" si="287"/>
        <v>0</v>
      </c>
      <c r="AA552" s="361">
        <f t="shared" si="287"/>
        <v>0</v>
      </c>
      <c r="AB552" s="361">
        <f t="shared" si="287"/>
        <v>0</v>
      </c>
      <c r="AC552" s="361">
        <f t="shared" si="287"/>
        <v>0</v>
      </c>
      <c r="AD552" s="361">
        <f t="shared" si="287"/>
        <v>0</v>
      </c>
      <c r="AE552" s="355">
        <f t="shared" si="281"/>
        <v>2.0779999999999998</v>
      </c>
      <c r="AF552" s="115"/>
      <c r="AG552" s="115"/>
    </row>
    <row r="553" spans="2:39" s="59" customFormat="1" ht="14.4" thickBot="1" x14ac:dyDescent="0.35">
      <c r="B553" s="1304"/>
      <c r="C553" s="1305"/>
      <c r="D553" s="1302" t="s">
        <v>178</v>
      </c>
      <c r="E553" s="1302"/>
      <c r="F553" s="1303"/>
      <c r="G553" s="413"/>
      <c r="H553" s="512"/>
      <c r="I553" s="512"/>
      <c r="J553" s="654">
        <f>J537+J533+J520+J500</f>
        <v>7954.9055000000008</v>
      </c>
      <c r="K553" s="357">
        <f t="shared" ref="K553:AE553" si="288">K500+K520+K533+K537</f>
        <v>5695.2315600000002</v>
      </c>
      <c r="L553" s="357">
        <f t="shared" si="288"/>
        <v>448.39731000000006</v>
      </c>
      <c r="M553" s="357">
        <f t="shared" si="288"/>
        <v>448.47757000000007</v>
      </c>
      <c r="N553" s="357">
        <f t="shared" si="288"/>
        <v>124.97620000000002</v>
      </c>
      <c r="O553" s="357">
        <f t="shared" si="288"/>
        <v>150.89031000000003</v>
      </c>
      <c r="P553" s="357">
        <f t="shared" si="288"/>
        <v>111.21446000000002</v>
      </c>
      <c r="Q553" s="357">
        <f t="shared" si="288"/>
        <v>132.66620000000003</v>
      </c>
      <c r="R553" s="357">
        <f t="shared" si="288"/>
        <v>117.88157000000002</v>
      </c>
      <c r="S553" s="357">
        <f t="shared" si="288"/>
        <v>152.59016000000003</v>
      </c>
      <c r="T553" s="357">
        <f t="shared" si="288"/>
        <v>141.98468000000003</v>
      </c>
      <c r="U553" s="357">
        <f t="shared" si="288"/>
        <v>53.629590000000007</v>
      </c>
      <c r="V553" s="357">
        <f t="shared" si="288"/>
        <v>23.879370000000002</v>
      </c>
      <c r="W553" s="357">
        <f t="shared" si="288"/>
        <v>28.83774</v>
      </c>
      <c r="X553" s="357">
        <f t="shared" si="288"/>
        <v>23.879370000000002</v>
      </c>
      <c r="Y553" s="357">
        <f t="shared" si="288"/>
        <v>28.83774</v>
      </c>
      <c r="Z553" s="357">
        <f t="shared" si="288"/>
        <v>66.636220000000009</v>
      </c>
      <c r="AA553" s="357">
        <f t="shared" si="288"/>
        <v>33.796109999999999</v>
      </c>
      <c r="AB553" s="357">
        <f t="shared" si="288"/>
        <v>33.796109999999999</v>
      </c>
      <c r="AC553" s="357">
        <f t="shared" si="288"/>
        <v>38.754480000000001</v>
      </c>
      <c r="AD553" s="357">
        <f t="shared" si="288"/>
        <v>98.548750000000013</v>
      </c>
      <c r="AE553" s="357">
        <f t="shared" si="288"/>
        <v>7954.9055000000008</v>
      </c>
      <c r="AF553" s="115"/>
      <c r="AG553" s="115"/>
    </row>
    <row r="554" spans="2:39" s="59" customFormat="1" ht="14.4" thickBot="1" x14ac:dyDescent="0.35">
      <c r="B554" s="61"/>
      <c r="C554" s="62"/>
      <c r="D554" s="91" t="s">
        <v>179</v>
      </c>
      <c r="E554" s="91"/>
      <c r="F554" s="63"/>
      <c r="G554" s="64"/>
      <c r="H554" s="429"/>
      <c r="I554" s="429"/>
      <c r="J554" s="428">
        <f>I555+I556</f>
        <v>397.74527500000005</v>
      </c>
      <c r="K554" s="357">
        <f t="shared" ref="K554:AE554" si="289">SUM(K555:K556)</f>
        <v>284.76157799999999</v>
      </c>
      <c r="L554" s="357">
        <f t="shared" si="289"/>
        <v>22.419865500000004</v>
      </c>
      <c r="M554" s="357">
        <f t="shared" si="289"/>
        <v>22.423878500000004</v>
      </c>
      <c r="N554" s="357">
        <f t="shared" si="289"/>
        <v>6.2488100000000006</v>
      </c>
      <c r="O554" s="357">
        <f t="shared" si="289"/>
        <v>7.544515500000001</v>
      </c>
      <c r="P554" s="357">
        <f t="shared" si="289"/>
        <v>5.5607230000000012</v>
      </c>
      <c r="Q554" s="357">
        <f t="shared" si="289"/>
        <v>6.6333100000000016</v>
      </c>
      <c r="R554" s="357">
        <f t="shared" si="289"/>
        <v>5.8940785000000009</v>
      </c>
      <c r="S554" s="357">
        <f t="shared" si="289"/>
        <v>7.6295080000000013</v>
      </c>
      <c r="T554" s="357">
        <f t="shared" si="289"/>
        <v>7.0992340000000009</v>
      </c>
      <c r="U554" s="357">
        <f t="shared" si="289"/>
        <v>2.6814795</v>
      </c>
      <c r="V554" s="357">
        <f t="shared" si="289"/>
        <v>1.1939685</v>
      </c>
      <c r="W554" s="357">
        <f t="shared" si="289"/>
        <v>1.4418869999999999</v>
      </c>
      <c r="X554" s="357">
        <f t="shared" si="289"/>
        <v>1.1939685</v>
      </c>
      <c r="Y554" s="357">
        <f t="shared" si="289"/>
        <v>1.4418869999999999</v>
      </c>
      <c r="Z554" s="357">
        <f t="shared" si="289"/>
        <v>3.3318110000000005</v>
      </c>
      <c r="AA554" s="357">
        <f t="shared" si="289"/>
        <v>1.6898054999999998</v>
      </c>
      <c r="AB554" s="357">
        <f t="shared" si="289"/>
        <v>1.6898054999999998</v>
      </c>
      <c r="AC554" s="357">
        <f t="shared" si="289"/>
        <v>1.937724</v>
      </c>
      <c r="AD554" s="357">
        <f t="shared" si="289"/>
        <v>4.9274375000000008</v>
      </c>
      <c r="AE554" s="357">
        <f t="shared" si="289"/>
        <v>397.74527500000005</v>
      </c>
      <c r="AF554" s="115"/>
      <c r="AG554" s="115"/>
    </row>
    <row r="555" spans="2:39" s="59" customFormat="1" x14ac:dyDescent="0.3">
      <c r="B555" s="42">
        <v>1</v>
      </c>
      <c r="C555" s="43">
        <v>20</v>
      </c>
      <c r="D555" s="1007" t="s">
        <v>180</v>
      </c>
      <c r="E555" s="1008"/>
      <c r="F555" s="72" t="s">
        <v>91</v>
      </c>
      <c r="G555" s="99">
        <v>3</v>
      </c>
      <c r="H555" s="1012">
        <f>J553</f>
        <v>7954.9055000000008</v>
      </c>
      <c r="I555" s="441">
        <f>G555*H555/100</f>
        <v>238.64716500000003</v>
      </c>
      <c r="J555" s="442"/>
      <c r="K555" s="355">
        <f t="shared" ref="K555:AD555" si="290">K553*0.03</f>
        <v>170.8569468</v>
      </c>
      <c r="L555" s="355">
        <f t="shared" si="290"/>
        <v>13.451919300000002</v>
      </c>
      <c r="M555" s="355">
        <f t="shared" si="290"/>
        <v>13.454327100000002</v>
      </c>
      <c r="N555" s="355">
        <f t="shared" si="290"/>
        <v>3.7492860000000006</v>
      </c>
      <c r="O555" s="355">
        <f t="shared" si="290"/>
        <v>4.5267093000000003</v>
      </c>
      <c r="P555" s="355">
        <f t="shared" si="290"/>
        <v>3.3364338000000004</v>
      </c>
      <c r="Q555" s="355">
        <f t="shared" si="290"/>
        <v>3.9799860000000007</v>
      </c>
      <c r="R555" s="355">
        <f t="shared" si="290"/>
        <v>3.5364471000000006</v>
      </c>
      <c r="S555" s="355">
        <f t="shared" si="290"/>
        <v>4.5777048000000002</v>
      </c>
      <c r="T555" s="355">
        <f t="shared" si="290"/>
        <v>4.2595404000000006</v>
      </c>
      <c r="U555" s="355">
        <f t="shared" si="290"/>
        <v>1.6088877000000001</v>
      </c>
      <c r="V555" s="355">
        <f t="shared" si="290"/>
        <v>0.71638109999999999</v>
      </c>
      <c r="W555" s="355">
        <f t="shared" si="290"/>
        <v>0.86513220000000002</v>
      </c>
      <c r="X555" s="355">
        <f t="shared" si="290"/>
        <v>0.71638109999999999</v>
      </c>
      <c r="Y555" s="355">
        <f t="shared" si="290"/>
        <v>0.86513220000000002</v>
      </c>
      <c r="Z555" s="355">
        <f t="shared" si="290"/>
        <v>1.9990866000000003</v>
      </c>
      <c r="AA555" s="355">
        <f t="shared" si="290"/>
        <v>1.0138832999999998</v>
      </c>
      <c r="AB555" s="355">
        <f t="shared" si="290"/>
        <v>1.0138832999999998</v>
      </c>
      <c r="AC555" s="355">
        <f t="shared" si="290"/>
        <v>1.1626344</v>
      </c>
      <c r="AD555" s="355">
        <f t="shared" si="290"/>
        <v>2.9564625000000002</v>
      </c>
      <c r="AE555" s="355">
        <f>SUM(K555:AD555)</f>
        <v>238.64716500000003</v>
      </c>
      <c r="AF555" s="115"/>
      <c r="AG555" s="115"/>
    </row>
    <row r="556" spans="2:39" s="59" customFormat="1" ht="14.4" thickBot="1" x14ac:dyDescent="0.35">
      <c r="B556" s="73">
        <v>1</v>
      </c>
      <c r="C556" s="74">
        <v>20</v>
      </c>
      <c r="D556" s="1007" t="s">
        <v>181</v>
      </c>
      <c r="E556" s="1008"/>
      <c r="F556" s="75" t="s">
        <v>91</v>
      </c>
      <c r="G556" s="100">
        <v>2</v>
      </c>
      <c r="H556" s="1013"/>
      <c r="I556" s="444">
        <f>H555*G556/100</f>
        <v>159.09811000000002</v>
      </c>
      <c r="J556" s="445"/>
      <c r="K556" s="355">
        <f t="shared" ref="K556:AD556" si="291">K553*0.02</f>
        <v>113.90463120000001</v>
      </c>
      <c r="L556" s="355">
        <f t="shared" si="291"/>
        <v>8.9679462000000019</v>
      </c>
      <c r="M556" s="355">
        <f t="shared" si="291"/>
        <v>8.9695514000000021</v>
      </c>
      <c r="N556" s="355">
        <f t="shared" si="291"/>
        <v>2.4995240000000005</v>
      </c>
      <c r="O556" s="355">
        <f t="shared" si="291"/>
        <v>3.0178062000000008</v>
      </c>
      <c r="P556" s="355">
        <f t="shared" si="291"/>
        <v>2.2242892000000003</v>
      </c>
      <c r="Q556" s="355">
        <f t="shared" si="291"/>
        <v>2.6533240000000009</v>
      </c>
      <c r="R556" s="355">
        <f t="shared" si="291"/>
        <v>2.3576314000000007</v>
      </c>
      <c r="S556" s="355">
        <f t="shared" si="291"/>
        <v>3.0518032000000006</v>
      </c>
      <c r="T556" s="355">
        <f t="shared" si="291"/>
        <v>2.8396936000000004</v>
      </c>
      <c r="U556" s="355">
        <f t="shared" si="291"/>
        <v>1.0725918000000001</v>
      </c>
      <c r="V556" s="355">
        <f t="shared" si="291"/>
        <v>0.47758740000000005</v>
      </c>
      <c r="W556" s="355">
        <f t="shared" si="291"/>
        <v>0.57675480000000001</v>
      </c>
      <c r="X556" s="355">
        <f t="shared" si="291"/>
        <v>0.47758740000000005</v>
      </c>
      <c r="Y556" s="355">
        <f t="shared" si="291"/>
        <v>0.57675480000000001</v>
      </c>
      <c r="Z556" s="355">
        <f t="shared" si="291"/>
        <v>1.3327244000000003</v>
      </c>
      <c r="AA556" s="355">
        <f t="shared" si="291"/>
        <v>0.67592220000000003</v>
      </c>
      <c r="AB556" s="355">
        <f t="shared" si="291"/>
        <v>0.67592220000000003</v>
      </c>
      <c r="AC556" s="355">
        <f t="shared" si="291"/>
        <v>0.77508960000000005</v>
      </c>
      <c r="AD556" s="355">
        <f t="shared" si="291"/>
        <v>1.9709750000000004</v>
      </c>
      <c r="AE556" s="355">
        <f>SUM(K556:AD556)</f>
        <v>159.09811000000002</v>
      </c>
      <c r="AF556" s="115"/>
      <c r="AG556" s="115"/>
    </row>
    <row r="557" spans="2:39" s="59" customFormat="1" ht="14.4" thickBot="1" x14ac:dyDescent="0.35">
      <c r="B557" s="77"/>
      <c r="C557" s="78"/>
      <c r="D557" s="92" t="s">
        <v>159</v>
      </c>
      <c r="E557" s="92"/>
      <c r="F557" s="79"/>
      <c r="G557" s="80"/>
      <c r="H557" s="446"/>
      <c r="I557" s="446"/>
      <c r="J557" s="447">
        <f t="shared" ref="J557:AE557" si="292">J553+J554</f>
        <v>8352.6507750000001</v>
      </c>
      <c r="K557" s="362">
        <f t="shared" si="292"/>
        <v>5979.9931379999998</v>
      </c>
      <c r="L557" s="362">
        <f t="shared" si="292"/>
        <v>470.81717550000008</v>
      </c>
      <c r="M557" s="362">
        <f t="shared" si="292"/>
        <v>470.90144850000007</v>
      </c>
      <c r="N557" s="362">
        <f t="shared" si="292"/>
        <v>131.22501000000003</v>
      </c>
      <c r="O557" s="362">
        <f t="shared" si="292"/>
        <v>158.43482550000002</v>
      </c>
      <c r="P557" s="362">
        <f t="shared" si="292"/>
        <v>116.77518300000001</v>
      </c>
      <c r="Q557" s="362">
        <f t="shared" si="292"/>
        <v>139.29951000000003</v>
      </c>
      <c r="R557" s="362">
        <f t="shared" si="292"/>
        <v>123.77564850000003</v>
      </c>
      <c r="S557" s="362">
        <f t="shared" si="292"/>
        <v>160.21966800000001</v>
      </c>
      <c r="T557" s="362">
        <f t="shared" si="292"/>
        <v>149.08391400000002</v>
      </c>
      <c r="U557" s="362">
        <f t="shared" si="292"/>
        <v>56.311069500000009</v>
      </c>
      <c r="V557" s="362">
        <f t="shared" si="292"/>
        <v>25.073338500000002</v>
      </c>
      <c r="W557" s="362">
        <f t="shared" si="292"/>
        <v>30.279627000000001</v>
      </c>
      <c r="X557" s="362">
        <f t="shared" si="292"/>
        <v>25.073338500000002</v>
      </c>
      <c r="Y557" s="362">
        <f t="shared" si="292"/>
        <v>30.279627000000001</v>
      </c>
      <c r="Z557" s="362">
        <f t="shared" si="292"/>
        <v>69.968031000000011</v>
      </c>
      <c r="AA557" s="362">
        <f t="shared" si="292"/>
        <v>35.485915499999997</v>
      </c>
      <c r="AB557" s="362">
        <f t="shared" si="292"/>
        <v>35.485915499999997</v>
      </c>
      <c r="AC557" s="362">
        <f t="shared" si="292"/>
        <v>40.692204000000004</v>
      </c>
      <c r="AD557" s="362">
        <f t="shared" si="292"/>
        <v>103.47618750000001</v>
      </c>
      <c r="AE557" s="362">
        <f t="shared" si="292"/>
        <v>8352.6507750000001</v>
      </c>
      <c r="AF557" s="115"/>
      <c r="AG557" s="115"/>
    </row>
    <row r="558" spans="2:39" s="59" customFormat="1" x14ac:dyDescent="0.3">
      <c r="C558" s="59" t="s">
        <v>453</v>
      </c>
      <c r="D558" s="322" t="s">
        <v>454</v>
      </c>
      <c r="K558" s="363"/>
      <c r="L558" s="363"/>
      <c r="M558" s="363"/>
      <c r="N558" s="363"/>
      <c r="O558" s="363"/>
      <c r="P558" s="363"/>
      <c r="Q558" s="363"/>
      <c r="R558" s="363"/>
      <c r="S558" s="363"/>
      <c r="T558" s="363"/>
      <c r="U558" s="363"/>
      <c r="V558" s="363"/>
      <c r="W558" s="363"/>
      <c r="X558" s="363"/>
      <c r="Y558" s="363"/>
      <c r="Z558" s="363"/>
      <c r="AA558" s="363"/>
      <c r="AB558" s="363"/>
      <c r="AC558" s="363"/>
      <c r="AD558" s="363"/>
      <c r="AE558" s="363"/>
      <c r="AF558" s="115"/>
      <c r="AG558" s="115"/>
    </row>
    <row r="559" spans="2:39" x14ac:dyDescent="0.25">
      <c r="K559" s="364"/>
      <c r="L559" s="364"/>
      <c r="M559" s="364"/>
      <c r="N559" s="364"/>
      <c r="O559" s="364"/>
      <c r="P559" s="364"/>
      <c r="Q559" s="364"/>
      <c r="R559" s="364"/>
      <c r="S559" s="364"/>
      <c r="T559" s="364"/>
      <c r="U559" s="364"/>
      <c r="V559" s="364"/>
      <c r="W559" s="364"/>
      <c r="X559" s="364"/>
      <c r="Y559" s="364"/>
      <c r="Z559" s="364"/>
      <c r="AA559" s="364"/>
      <c r="AB559" s="364"/>
      <c r="AC559" s="364"/>
      <c r="AD559" s="364"/>
      <c r="AE559" s="364"/>
    </row>
  </sheetData>
  <mergeCells count="276">
    <mergeCell ref="D549:E549"/>
    <mergeCell ref="D550:E550"/>
    <mergeCell ref="D551:E551"/>
    <mergeCell ref="D552:E552"/>
    <mergeCell ref="D540:E540"/>
    <mergeCell ref="D541:E541"/>
    <mergeCell ref="D542:E542"/>
    <mergeCell ref="D543:E543"/>
    <mergeCell ref="D544:E544"/>
    <mergeCell ref="D545:E545"/>
    <mergeCell ref="D546:E546"/>
    <mergeCell ref="D547:E547"/>
    <mergeCell ref="D548:E548"/>
    <mergeCell ref="D530:E530"/>
    <mergeCell ref="D531:E531"/>
    <mergeCell ref="D532:E532"/>
    <mergeCell ref="D534:E534"/>
    <mergeCell ref="D535:E535"/>
    <mergeCell ref="D536:E536"/>
    <mergeCell ref="D538:E538"/>
    <mergeCell ref="D539:E539"/>
    <mergeCell ref="D521:E521"/>
    <mergeCell ref="D522:E522"/>
    <mergeCell ref="D523:E523"/>
    <mergeCell ref="D524:E524"/>
    <mergeCell ref="D525:E525"/>
    <mergeCell ref="D526:E526"/>
    <mergeCell ref="D527:E527"/>
    <mergeCell ref="D528:E528"/>
    <mergeCell ref="D529:E529"/>
    <mergeCell ref="D511:E511"/>
    <mergeCell ref="D512:E512"/>
    <mergeCell ref="D513:E513"/>
    <mergeCell ref="D514:E514"/>
    <mergeCell ref="D515:E515"/>
    <mergeCell ref="D516:E516"/>
    <mergeCell ref="D517:E517"/>
    <mergeCell ref="D518:E518"/>
    <mergeCell ref="D519:E519"/>
    <mergeCell ref="D297:E297"/>
    <mergeCell ref="D298:E298"/>
    <mergeCell ref="D504:E504"/>
    <mergeCell ref="D505:E505"/>
    <mergeCell ref="D506:E506"/>
    <mergeCell ref="D507:E507"/>
    <mergeCell ref="D508:E508"/>
    <mergeCell ref="D509:E509"/>
    <mergeCell ref="D510:E510"/>
    <mergeCell ref="D501:E501"/>
    <mergeCell ref="D502:E502"/>
    <mergeCell ref="D503:E503"/>
    <mergeCell ref="D288:E288"/>
    <mergeCell ref="D289:E289"/>
    <mergeCell ref="D290:E290"/>
    <mergeCell ref="D291:E291"/>
    <mergeCell ref="D292:E292"/>
    <mergeCell ref="D293:E293"/>
    <mergeCell ref="D294:E294"/>
    <mergeCell ref="D295:E295"/>
    <mergeCell ref="D296:E296"/>
    <mergeCell ref="D280:E280"/>
    <mergeCell ref="D281:E281"/>
    <mergeCell ref="D282:E282"/>
    <mergeCell ref="D284:E284"/>
    <mergeCell ref="D285:E285"/>
    <mergeCell ref="D286:E286"/>
    <mergeCell ref="D287:E287"/>
    <mergeCell ref="D269:E269"/>
    <mergeCell ref="D270:E270"/>
    <mergeCell ref="D271:E271"/>
    <mergeCell ref="D272:E272"/>
    <mergeCell ref="D273:E273"/>
    <mergeCell ref="D274:E274"/>
    <mergeCell ref="D275:E275"/>
    <mergeCell ref="D276:E276"/>
    <mergeCell ref="D277:E277"/>
    <mergeCell ref="D252:E252"/>
    <mergeCell ref="D253:E253"/>
    <mergeCell ref="D254:E254"/>
    <mergeCell ref="D255:E255"/>
    <mergeCell ref="D256:E256"/>
    <mergeCell ref="D257:E257"/>
    <mergeCell ref="D258:E258"/>
    <mergeCell ref="D259:E259"/>
    <mergeCell ref="D278:E278"/>
    <mergeCell ref="D180:E180"/>
    <mergeCell ref="D181:E181"/>
    <mergeCell ref="D182:E182"/>
    <mergeCell ref="D183:E183"/>
    <mergeCell ref="B499:C499"/>
    <mergeCell ref="D499:E499"/>
    <mergeCell ref="B490:D490"/>
    <mergeCell ref="D184:E184"/>
    <mergeCell ref="D185:E185"/>
    <mergeCell ref="D186:E186"/>
    <mergeCell ref="D187:E187"/>
    <mergeCell ref="D188:E188"/>
    <mergeCell ref="D189:E189"/>
    <mergeCell ref="D190:E190"/>
    <mergeCell ref="D191:E191"/>
    <mergeCell ref="D250:E250"/>
    <mergeCell ref="D260:E260"/>
    <mergeCell ref="D261:E261"/>
    <mergeCell ref="D262:E262"/>
    <mergeCell ref="D263:E263"/>
    <mergeCell ref="D264:E264"/>
    <mergeCell ref="D265:E265"/>
    <mergeCell ref="D267:E267"/>
    <mergeCell ref="D268:E268"/>
    <mergeCell ref="B162:D162"/>
    <mergeCell ref="F163:F166"/>
    <mergeCell ref="H163:H170"/>
    <mergeCell ref="I163:I170"/>
    <mergeCell ref="J163:J170"/>
    <mergeCell ref="D176:E176"/>
    <mergeCell ref="D177:E177"/>
    <mergeCell ref="D178:E178"/>
    <mergeCell ref="D179:E179"/>
    <mergeCell ref="B167:D167"/>
    <mergeCell ref="B169:D169"/>
    <mergeCell ref="F98:I98"/>
    <mergeCell ref="D99:E99"/>
    <mergeCell ref="D100:E100"/>
    <mergeCell ref="D101:E101"/>
    <mergeCell ref="F118:I118"/>
    <mergeCell ref="F131:I131"/>
    <mergeCell ref="B160:J160"/>
    <mergeCell ref="B161:D161"/>
    <mergeCell ref="F161:G161"/>
    <mergeCell ref="F135:I13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9:E119"/>
    <mergeCell ref="D120:E120"/>
    <mergeCell ref="F491:F494"/>
    <mergeCell ref="H491:H498"/>
    <mergeCell ref="I491:I498"/>
    <mergeCell ref="J491:J498"/>
    <mergeCell ref="B495:D495"/>
    <mergeCell ref="B497:D497"/>
    <mergeCell ref="B234:J234"/>
    <mergeCell ref="B235:D235"/>
    <mergeCell ref="F235:G235"/>
    <mergeCell ref="I237:I244"/>
    <mergeCell ref="J237:J244"/>
    <mergeCell ref="B241:D241"/>
    <mergeCell ref="B243:D243"/>
    <mergeCell ref="D247:E247"/>
    <mergeCell ref="B245:C245"/>
    <mergeCell ref="D245:E245"/>
    <mergeCell ref="D248:E248"/>
    <mergeCell ref="D249:E249"/>
    <mergeCell ref="A484:AE484"/>
    <mergeCell ref="B486:J486"/>
    <mergeCell ref="B488:J488"/>
    <mergeCell ref="B489:D489"/>
    <mergeCell ref="F489:G489"/>
    <mergeCell ref="D251:E251"/>
    <mergeCell ref="F237:F240"/>
    <mergeCell ref="H237:H244"/>
    <mergeCell ref="D105:E105"/>
    <mergeCell ref="B2:J2"/>
    <mergeCell ref="B4:J4"/>
    <mergeCell ref="B5:D5"/>
    <mergeCell ref="F5:G5"/>
    <mergeCell ref="B6:D6"/>
    <mergeCell ref="B7:D7"/>
    <mergeCell ref="H7:H14"/>
    <mergeCell ref="I7:I14"/>
    <mergeCell ref="J7:J14"/>
    <mergeCell ref="B13:D13"/>
    <mergeCell ref="B14:D14"/>
    <mergeCell ref="B8:D8"/>
    <mergeCell ref="F7:F11"/>
    <mergeCell ref="B87:D87"/>
    <mergeCell ref="B171:C171"/>
    <mergeCell ref="D171:E171"/>
    <mergeCell ref="B236:D236"/>
    <mergeCell ref="D17:E17"/>
    <mergeCell ref="D18:E18"/>
    <mergeCell ref="D19:E19"/>
    <mergeCell ref="D20:E20"/>
    <mergeCell ref="AH8:AL9"/>
    <mergeCell ref="B9:D9"/>
    <mergeCell ref="B10:D10"/>
    <mergeCell ref="B11:D11"/>
    <mergeCell ref="B12:D12"/>
    <mergeCell ref="AH12:AL12"/>
    <mergeCell ref="AH13:AI14"/>
    <mergeCell ref="AJ13:AK14"/>
    <mergeCell ref="AL13:AL15"/>
    <mergeCell ref="B15:C15"/>
    <mergeCell ref="D15:E15"/>
    <mergeCell ref="D42:E42"/>
    <mergeCell ref="D43:E43"/>
    <mergeCell ref="D44:E44"/>
    <mergeCell ref="D45:E45"/>
    <mergeCell ref="D46:E46"/>
    <mergeCell ref="D55:E55"/>
    <mergeCell ref="D21:E21"/>
    <mergeCell ref="D22:E22"/>
    <mergeCell ref="D35:E35"/>
    <mergeCell ref="D37:E37"/>
    <mergeCell ref="D52:E52"/>
    <mergeCell ref="D51:E51"/>
    <mergeCell ref="B97:C97"/>
    <mergeCell ref="D97:E97"/>
    <mergeCell ref="D173:E173"/>
    <mergeCell ref="D174:E174"/>
    <mergeCell ref="D175:E175"/>
    <mergeCell ref="D34:E34"/>
    <mergeCell ref="D23:E23"/>
    <mergeCell ref="D24:E24"/>
    <mergeCell ref="D25:E25"/>
    <mergeCell ref="D26:E26"/>
    <mergeCell ref="D27:E27"/>
    <mergeCell ref="D28:E28"/>
    <mergeCell ref="D38:E38"/>
    <mergeCell ref="D39:E39"/>
    <mergeCell ref="D40:E40"/>
    <mergeCell ref="D41:E41"/>
    <mergeCell ref="D29:E29"/>
    <mergeCell ref="D30:E30"/>
    <mergeCell ref="D31:E31"/>
    <mergeCell ref="D32:E32"/>
    <mergeCell ref="D33:E33"/>
    <mergeCell ref="D102:E102"/>
    <mergeCell ref="D103:E103"/>
    <mergeCell ref="D104:E104"/>
    <mergeCell ref="I89:I96"/>
    <mergeCell ref="J89:J96"/>
    <mergeCell ref="D50:E50"/>
    <mergeCell ref="D54:E54"/>
    <mergeCell ref="D62:E62"/>
    <mergeCell ref="D63:E63"/>
    <mergeCell ref="D64:E64"/>
    <mergeCell ref="D57:E57"/>
    <mergeCell ref="D58:E58"/>
    <mergeCell ref="D59:E59"/>
    <mergeCell ref="D60:E60"/>
    <mergeCell ref="D61:E61"/>
    <mergeCell ref="B86:J86"/>
    <mergeCell ref="D65:E65"/>
    <mergeCell ref="D66:E66"/>
    <mergeCell ref="D67:E67"/>
    <mergeCell ref="D68:E68"/>
    <mergeCell ref="F87:G87"/>
    <mergeCell ref="B88:D88"/>
    <mergeCell ref="F89:F92"/>
    <mergeCell ref="H89:H96"/>
    <mergeCell ref="B93:D93"/>
    <mergeCell ref="B95:D95"/>
    <mergeCell ref="D56:E56"/>
    <mergeCell ref="D121:E121"/>
    <mergeCell ref="D122:E122"/>
    <mergeCell ref="D123:E123"/>
    <mergeCell ref="D124:E124"/>
    <mergeCell ref="D134:E134"/>
    <mergeCell ref="D125:E125"/>
    <mergeCell ref="D126:E126"/>
    <mergeCell ref="D127:E127"/>
    <mergeCell ref="D128:E128"/>
    <mergeCell ref="D129:E129"/>
    <mergeCell ref="D130:E130"/>
    <mergeCell ref="D132:E132"/>
    <mergeCell ref="D133:E133"/>
  </mergeCells>
  <pageMargins left="0.7" right="0.7" top="0.75" bottom="0.75" header="0.3" footer="0.3"/>
  <pageSetup orientation="portrait" horizontalDpi="4294967293" verticalDpi="0"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tabColor rgb="FF00FF00"/>
  </sheetPr>
  <dimension ref="A2:BF508"/>
  <sheetViews>
    <sheetView showGridLines="0" zoomScale="90" zoomScaleNormal="90" workbookViewId="0">
      <selection activeCell="F8" sqref="F8"/>
    </sheetView>
  </sheetViews>
  <sheetFormatPr defaultColWidth="11.44140625" defaultRowHeight="13.8" x14ac:dyDescent="0.25"/>
  <cols>
    <col min="1" max="1" width="5.109375" style="1" customWidth="1"/>
    <col min="2" max="3" width="5.6640625" style="1" customWidth="1"/>
    <col min="4" max="4" width="36.33203125" style="1" customWidth="1"/>
    <col min="5" max="5" width="32.88671875" style="1" customWidth="1"/>
    <col min="6" max="6" width="31.5546875" style="1" customWidth="1"/>
    <col min="7" max="7" width="18.5546875" style="1" bestFit="1" customWidth="1"/>
    <col min="8" max="8" width="17.44140625" style="1" bestFit="1" customWidth="1"/>
    <col min="9" max="10" width="20.5546875" style="1" bestFit="1" customWidth="1"/>
    <col min="11" max="30" width="16" style="1" customWidth="1"/>
    <col min="31" max="31" width="17.44140625" style="2" bestFit="1" customWidth="1"/>
    <col min="32" max="32" width="8.6640625" style="1" bestFit="1" customWidth="1"/>
    <col min="33" max="33" width="8.109375" style="1" customWidth="1"/>
    <col min="34" max="34" width="56.5546875" style="1" customWidth="1"/>
    <col min="35" max="35" width="13.33203125" style="127" customWidth="1"/>
    <col min="36" max="36" width="17.109375" style="1" customWidth="1"/>
    <col min="37" max="37" width="14.33203125" style="1" customWidth="1"/>
    <col min="38" max="44" width="12.88671875" style="1" customWidth="1"/>
    <col min="45" max="257" width="11.44140625" style="1"/>
    <col min="258" max="258" width="1.88671875" style="1" customWidth="1"/>
    <col min="259" max="259" width="1.44140625" style="1" customWidth="1"/>
    <col min="260" max="260" width="63.6640625" style="1" customWidth="1"/>
    <col min="261" max="261" width="15.6640625" style="1" customWidth="1"/>
    <col min="262" max="262" width="21.88671875" style="1" customWidth="1"/>
    <col min="263" max="263" width="16" style="1" customWidth="1"/>
    <col min="264" max="264" width="15.109375" style="1" bestFit="1" customWidth="1"/>
    <col min="265" max="265" width="13.88671875" style="1" customWidth="1"/>
    <col min="266" max="266" width="4.44140625" style="1" customWidth="1"/>
    <col min="267" max="267" width="54.109375" style="1" customWidth="1"/>
    <col min="268" max="268" width="14.44140625" style="1" customWidth="1"/>
    <col min="269" max="269" width="18.109375" style="1" customWidth="1"/>
    <col min="270" max="270" width="16.109375" style="1" customWidth="1"/>
    <col min="271" max="271" width="12" style="1" customWidth="1"/>
    <col min="272" max="272" width="19.44140625" style="1" customWidth="1"/>
    <col min="273" max="273" width="4.6640625" style="1" customWidth="1"/>
    <col min="274" max="274" width="3.109375" style="1" customWidth="1"/>
    <col min="275" max="275" width="47.44140625" style="1" customWidth="1"/>
    <col min="276" max="276" width="17.6640625" style="1" customWidth="1"/>
    <col min="277" max="277" width="16.6640625" style="1" customWidth="1"/>
    <col min="278" max="278" width="22.88671875" style="1" customWidth="1"/>
    <col min="279" max="279" width="15.109375" style="1" customWidth="1"/>
    <col min="280" max="280" width="17.44140625" style="1" customWidth="1"/>
    <col min="281" max="281" width="17.88671875" style="1" customWidth="1"/>
    <col min="282" max="282" width="13.33203125" style="1" customWidth="1"/>
    <col min="283" max="283" width="16.33203125" style="1" customWidth="1"/>
    <col min="284" max="284" width="16.88671875" style="1" bestFit="1" customWidth="1"/>
    <col min="285" max="513" width="11.44140625" style="1"/>
    <col min="514" max="514" width="1.88671875" style="1" customWidth="1"/>
    <col min="515" max="515" width="1.44140625" style="1" customWidth="1"/>
    <col min="516" max="516" width="63.6640625" style="1" customWidth="1"/>
    <col min="517" max="517" width="15.6640625" style="1" customWidth="1"/>
    <col min="518" max="518" width="21.88671875" style="1" customWidth="1"/>
    <col min="519" max="519" width="16" style="1" customWidth="1"/>
    <col min="520" max="520" width="15.109375" style="1" bestFit="1" customWidth="1"/>
    <col min="521" max="521" width="13.88671875" style="1" customWidth="1"/>
    <col min="522" max="522" width="4.44140625" style="1" customWidth="1"/>
    <col min="523" max="523" width="54.109375" style="1" customWidth="1"/>
    <col min="524" max="524" width="14.44140625" style="1" customWidth="1"/>
    <col min="525" max="525" width="18.109375" style="1" customWidth="1"/>
    <col min="526" max="526" width="16.109375" style="1" customWidth="1"/>
    <col min="527" max="527" width="12" style="1" customWidth="1"/>
    <col min="528" max="528" width="19.44140625" style="1" customWidth="1"/>
    <col min="529" max="529" width="4.6640625" style="1" customWidth="1"/>
    <col min="530" max="530" width="3.109375" style="1" customWidth="1"/>
    <col min="531" max="531" width="47.44140625" style="1" customWidth="1"/>
    <col min="532" max="532" width="17.6640625" style="1" customWidth="1"/>
    <col min="533" max="533" width="16.6640625" style="1" customWidth="1"/>
    <col min="534" max="534" width="22.88671875" style="1" customWidth="1"/>
    <col min="535" max="535" width="15.109375" style="1" customWidth="1"/>
    <col min="536" max="536" width="17.44140625" style="1" customWidth="1"/>
    <col min="537" max="537" width="17.88671875" style="1" customWidth="1"/>
    <col min="538" max="538" width="13.33203125" style="1" customWidth="1"/>
    <col min="539" max="539" width="16.33203125" style="1" customWidth="1"/>
    <col min="540" max="540" width="16.88671875" style="1" bestFit="1" customWidth="1"/>
    <col min="541" max="769" width="11.44140625" style="1"/>
    <col min="770" max="770" width="1.88671875" style="1" customWidth="1"/>
    <col min="771" max="771" width="1.44140625" style="1" customWidth="1"/>
    <col min="772" max="772" width="63.6640625" style="1" customWidth="1"/>
    <col min="773" max="773" width="15.6640625" style="1" customWidth="1"/>
    <col min="774" max="774" width="21.88671875" style="1" customWidth="1"/>
    <col min="775" max="775" width="16" style="1" customWidth="1"/>
    <col min="776" max="776" width="15.109375" style="1" bestFit="1" customWidth="1"/>
    <col min="777" max="777" width="13.88671875" style="1" customWidth="1"/>
    <col min="778" max="778" width="4.44140625" style="1" customWidth="1"/>
    <col min="779" max="779" width="54.109375" style="1" customWidth="1"/>
    <col min="780" max="780" width="14.44140625" style="1" customWidth="1"/>
    <col min="781" max="781" width="18.109375" style="1" customWidth="1"/>
    <col min="782" max="782" width="16.109375" style="1" customWidth="1"/>
    <col min="783" max="783" width="12" style="1" customWidth="1"/>
    <col min="784" max="784" width="19.44140625" style="1" customWidth="1"/>
    <col min="785" max="785" width="4.6640625" style="1" customWidth="1"/>
    <col min="786" max="786" width="3.109375" style="1" customWidth="1"/>
    <col min="787" max="787" width="47.44140625" style="1" customWidth="1"/>
    <col min="788" max="788" width="17.6640625" style="1" customWidth="1"/>
    <col min="789" max="789" width="16.6640625" style="1" customWidth="1"/>
    <col min="790" max="790" width="22.88671875" style="1" customWidth="1"/>
    <col min="791" max="791" width="15.109375" style="1" customWidth="1"/>
    <col min="792" max="792" width="17.44140625" style="1" customWidth="1"/>
    <col min="793" max="793" width="17.88671875" style="1" customWidth="1"/>
    <col min="794" max="794" width="13.33203125" style="1" customWidth="1"/>
    <col min="795" max="795" width="16.33203125" style="1" customWidth="1"/>
    <col min="796" max="796" width="16.88671875" style="1" bestFit="1" customWidth="1"/>
    <col min="797" max="1025" width="11.44140625" style="1"/>
    <col min="1026" max="1026" width="1.88671875" style="1" customWidth="1"/>
    <col min="1027" max="1027" width="1.44140625" style="1" customWidth="1"/>
    <col min="1028" max="1028" width="63.6640625" style="1" customWidth="1"/>
    <col min="1029" max="1029" width="15.6640625" style="1" customWidth="1"/>
    <col min="1030" max="1030" width="21.88671875" style="1" customWidth="1"/>
    <col min="1031" max="1031" width="16" style="1" customWidth="1"/>
    <col min="1032" max="1032" width="15.109375" style="1" bestFit="1" customWidth="1"/>
    <col min="1033" max="1033" width="13.88671875" style="1" customWidth="1"/>
    <col min="1034" max="1034" width="4.44140625" style="1" customWidth="1"/>
    <col min="1035" max="1035" width="54.109375" style="1" customWidth="1"/>
    <col min="1036" max="1036" width="14.44140625" style="1" customWidth="1"/>
    <col min="1037" max="1037" width="18.109375" style="1" customWidth="1"/>
    <col min="1038" max="1038" width="16.109375" style="1" customWidth="1"/>
    <col min="1039" max="1039" width="12" style="1" customWidth="1"/>
    <col min="1040" max="1040" width="19.44140625" style="1" customWidth="1"/>
    <col min="1041" max="1041" width="4.6640625" style="1" customWidth="1"/>
    <col min="1042" max="1042" width="3.109375" style="1" customWidth="1"/>
    <col min="1043" max="1043" width="47.44140625" style="1" customWidth="1"/>
    <col min="1044" max="1044" width="17.6640625" style="1" customWidth="1"/>
    <col min="1045" max="1045" width="16.6640625" style="1" customWidth="1"/>
    <col min="1046" max="1046" width="22.88671875" style="1" customWidth="1"/>
    <col min="1047" max="1047" width="15.109375" style="1" customWidth="1"/>
    <col min="1048" max="1048" width="17.44140625" style="1" customWidth="1"/>
    <col min="1049" max="1049" width="17.88671875" style="1" customWidth="1"/>
    <col min="1050" max="1050" width="13.33203125" style="1" customWidth="1"/>
    <col min="1051" max="1051" width="16.33203125" style="1" customWidth="1"/>
    <col min="1052" max="1052" width="16.88671875" style="1" bestFit="1" customWidth="1"/>
    <col min="1053" max="1281" width="11.44140625" style="1"/>
    <col min="1282" max="1282" width="1.88671875" style="1" customWidth="1"/>
    <col min="1283" max="1283" width="1.44140625" style="1" customWidth="1"/>
    <col min="1284" max="1284" width="63.6640625" style="1" customWidth="1"/>
    <col min="1285" max="1285" width="15.6640625" style="1" customWidth="1"/>
    <col min="1286" max="1286" width="21.88671875" style="1" customWidth="1"/>
    <col min="1287" max="1287" width="16" style="1" customWidth="1"/>
    <col min="1288" max="1288" width="15.109375" style="1" bestFit="1" customWidth="1"/>
    <col min="1289" max="1289" width="13.88671875" style="1" customWidth="1"/>
    <col min="1290" max="1290" width="4.44140625" style="1" customWidth="1"/>
    <col min="1291" max="1291" width="54.109375" style="1" customWidth="1"/>
    <col min="1292" max="1292" width="14.44140625" style="1" customWidth="1"/>
    <col min="1293" max="1293" width="18.109375" style="1" customWidth="1"/>
    <col min="1294" max="1294" width="16.109375" style="1" customWidth="1"/>
    <col min="1295" max="1295" width="12" style="1" customWidth="1"/>
    <col min="1296" max="1296" width="19.44140625" style="1" customWidth="1"/>
    <col min="1297" max="1297" width="4.6640625" style="1" customWidth="1"/>
    <col min="1298" max="1298" width="3.109375" style="1" customWidth="1"/>
    <col min="1299" max="1299" width="47.44140625" style="1" customWidth="1"/>
    <col min="1300" max="1300" width="17.6640625" style="1" customWidth="1"/>
    <col min="1301" max="1301" width="16.6640625" style="1" customWidth="1"/>
    <col min="1302" max="1302" width="22.88671875" style="1" customWidth="1"/>
    <col min="1303" max="1303" width="15.109375" style="1" customWidth="1"/>
    <col min="1304" max="1304" width="17.44140625" style="1" customWidth="1"/>
    <col min="1305" max="1305" width="17.88671875" style="1" customWidth="1"/>
    <col min="1306" max="1306" width="13.33203125" style="1" customWidth="1"/>
    <col min="1307" max="1307" width="16.33203125" style="1" customWidth="1"/>
    <col min="1308" max="1308" width="16.88671875" style="1" bestFit="1" customWidth="1"/>
    <col min="1309" max="1537" width="11.44140625" style="1"/>
    <col min="1538" max="1538" width="1.88671875" style="1" customWidth="1"/>
    <col min="1539" max="1539" width="1.44140625" style="1" customWidth="1"/>
    <col min="1540" max="1540" width="63.6640625" style="1" customWidth="1"/>
    <col min="1541" max="1541" width="15.6640625" style="1" customWidth="1"/>
    <col min="1542" max="1542" width="21.88671875" style="1" customWidth="1"/>
    <col min="1543" max="1543" width="16" style="1" customWidth="1"/>
    <col min="1544" max="1544" width="15.109375" style="1" bestFit="1" customWidth="1"/>
    <col min="1545" max="1545" width="13.88671875" style="1" customWidth="1"/>
    <col min="1546" max="1546" width="4.44140625" style="1" customWidth="1"/>
    <col min="1547" max="1547" width="54.109375" style="1" customWidth="1"/>
    <col min="1548" max="1548" width="14.44140625" style="1" customWidth="1"/>
    <col min="1549" max="1549" width="18.109375" style="1" customWidth="1"/>
    <col min="1550" max="1550" width="16.109375" style="1" customWidth="1"/>
    <col min="1551" max="1551" width="12" style="1" customWidth="1"/>
    <col min="1552" max="1552" width="19.44140625" style="1" customWidth="1"/>
    <col min="1553" max="1553" width="4.6640625" style="1" customWidth="1"/>
    <col min="1554" max="1554" width="3.109375" style="1" customWidth="1"/>
    <col min="1555" max="1555" width="47.44140625" style="1" customWidth="1"/>
    <col min="1556" max="1556" width="17.6640625" style="1" customWidth="1"/>
    <col min="1557" max="1557" width="16.6640625" style="1" customWidth="1"/>
    <col min="1558" max="1558" width="22.88671875" style="1" customWidth="1"/>
    <col min="1559" max="1559" width="15.109375" style="1" customWidth="1"/>
    <col min="1560" max="1560" width="17.44140625" style="1" customWidth="1"/>
    <col min="1561" max="1561" width="17.88671875" style="1" customWidth="1"/>
    <col min="1562" max="1562" width="13.33203125" style="1" customWidth="1"/>
    <col min="1563" max="1563" width="16.33203125" style="1" customWidth="1"/>
    <col min="1564" max="1564" width="16.88671875" style="1" bestFit="1" customWidth="1"/>
    <col min="1565" max="1793" width="11.44140625" style="1"/>
    <col min="1794" max="1794" width="1.88671875" style="1" customWidth="1"/>
    <col min="1795" max="1795" width="1.44140625" style="1" customWidth="1"/>
    <col min="1796" max="1796" width="63.6640625" style="1" customWidth="1"/>
    <col min="1797" max="1797" width="15.6640625" style="1" customWidth="1"/>
    <col min="1798" max="1798" width="21.88671875" style="1" customWidth="1"/>
    <col min="1799" max="1799" width="16" style="1" customWidth="1"/>
    <col min="1800" max="1800" width="15.109375" style="1" bestFit="1" customWidth="1"/>
    <col min="1801" max="1801" width="13.88671875" style="1" customWidth="1"/>
    <col min="1802" max="1802" width="4.44140625" style="1" customWidth="1"/>
    <col min="1803" max="1803" width="54.109375" style="1" customWidth="1"/>
    <col min="1804" max="1804" width="14.44140625" style="1" customWidth="1"/>
    <col min="1805" max="1805" width="18.109375" style="1" customWidth="1"/>
    <col min="1806" max="1806" width="16.109375" style="1" customWidth="1"/>
    <col min="1807" max="1807" width="12" style="1" customWidth="1"/>
    <col min="1808" max="1808" width="19.44140625" style="1" customWidth="1"/>
    <col min="1809" max="1809" width="4.6640625" style="1" customWidth="1"/>
    <col min="1810" max="1810" width="3.109375" style="1" customWidth="1"/>
    <col min="1811" max="1811" width="47.44140625" style="1" customWidth="1"/>
    <col min="1812" max="1812" width="17.6640625" style="1" customWidth="1"/>
    <col min="1813" max="1813" width="16.6640625" style="1" customWidth="1"/>
    <col min="1814" max="1814" width="22.88671875" style="1" customWidth="1"/>
    <col min="1815" max="1815" width="15.109375" style="1" customWidth="1"/>
    <col min="1816" max="1816" width="17.44140625" style="1" customWidth="1"/>
    <col min="1817" max="1817" width="17.88671875" style="1" customWidth="1"/>
    <col min="1818" max="1818" width="13.33203125" style="1" customWidth="1"/>
    <col min="1819" max="1819" width="16.33203125" style="1" customWidth="1"/>
    <col min="1820" max="1820" width="16.88671875" style="1" bestFit="1" customWidth="1"/>
    <col min="1821" max="2049" width="11.44140625" style="1"/>
    <col min="2050" max="2050" width="1.88671875" style="1" customWidth="1"/>
    <col min="2051" max="2051" width="1.44140625" style="1" customWidth="1"/>
    <col min="2052" max="2052" width="63.6640625" style="1" customWidth="1"/>
    <col min="2053" max="2053" width="15.6640625" style="1" customWidth="1"/>
    <col min="2054" max="2054" width="21.88671875" style="1" customWidth="1"/>
    <col min="2055" max="2055" width="16" style="1" customWidth="1"/>
    <col min="2056" max="2056" width="15.109375" style="1" bestFit="1" customWidth="1"/>
    <col min="2057" max="2057" width="13.88671875" style="1" customWidth="1"/>
    <col min="2058" max="2058" width="4.44140625" style="1" customWidth="1"/>
    <col min="2059" max="2059" width="54.109375" style="1" customWidth="1"/>
    <col min="2060" max="2060" width="14.44140625" style="1" customWidth="1"/>
    <col min="2061" max="2061" width="18.109375" style="1" customWidth="1"/>
    <col min="2062" max="2062" width="16.109375" style="1" customWidth="1"/>
    <col min="2063" max="2063" width="12" style="1" customWidth="1"/>
    <col min="2064" max="2064" width="19.44140625" style="1" customWidth="1"/>
    <col min="2065" max="2065" width="4.6640625" style="1" customWidth="1"/>
    <col min="2066" max="2066" width="3.109375" style="1" customWidth="1"/>
    <col min="2067" max="2067" width="47.44140625" style="1" customWidth="1"/>
    <col min="2068" max="2068" width="17.6640625" style="1" customWidth="1"/>
    <col min="2069" max="2069" width="16.6640625" style="1" customWidth="1"/>
    <col min="2070" max="2070" width="22.88671875" style="1" customWidth="1"/>
    <col min="2071" max="2071" width="15.109375" style="1" customWidth="1"/>
    <col min="2072" max="2072" width="17.44140625" style="1" customWidth="1"/>
    <col min="2073" max="2073" width="17.88671875" style="1" customWidth="1"/>
    <col min="2074" max="2074" width="13.33203125" style="1" customWidth="1"/>
    <col min="2075" max="2075" width="16.33203125" style="1" customWidth="1"/>
    <col min="2076" max="2076" width="16.88671875" style="1" bestFit="1" customWidth="1"/>
    <col min="2077" max="2305" width="11.44140625" style="1"/>
    <col min="2306" max="2306" width="1.88671875" style="1" customWidth="1"/>
    <col min="2307" max="2307" width="1.44140625" style="1" customWidth="1"/>
    <col min="2308" max="2308" width="63.6640625" style="1" customWidth="1"/>
    <col min="2309" max="2309" width="15.6640625" style="1" customWidth="1"/>
    <col min="2310" max="2310" width="21.88671875" style="1" customWidth="1"/>
    <col min="2311" max="2311" width="16" style="1" customWidth="1"/>
    <col min="2312" max="2312" width="15.109375" style="1" bestFit="1" customWidth="1"/>
    <col min="2313" max="2313" width="13.88671875" style="1" customWidth="1"/>
    <col min="2314" max="2314" width="4.44140625" style="1" customWidth="1"/>
    <col min="2315" max="2315" width="54.109375" style="1" customWidth="1"/>
    <col min="2316" max="2316" width="14.44140625" style="1" customWidth="1"/>
    <col min="2317" max="2317" width="18.109375" style="1" customWidth="1"/>
    <col min="2318" max="2318" width="16.109375" style="1" customWidth="1"/>
    <col min="2319" max="2319" width="12" style="1" customWidth="1"/>
    <col min="2320" max="2320" width="19.44140625" style="1" customWidth="1"/>
    <col min="2321" max="2321" width="4.6640625" style="1" customWidth="1"/>
    <col min="2322" max="2322" width="3.109375" style="1" customWidth="1"/>
    <col min="2323" max="2323" width="47.44140625" style="1" customWidth="1"/>
    <col min="2324" max="2324" width="17.6640625" style="1" customWidth="1"/>
    <col min="2325" max="2325" width="16.6640625" style="1" customWidth="1"/>
    <col min="2326" max="2326" width="22.88671875" style="1" customWidth="1"/>
    <col min="2327" max="2327" width="15.109375" style="1" customWidth="1"/>
    <col min="2328" max="2328" width="17.44140625" style="1" customWidth="1"/>
    <col min="2329" max="2329" width="17.88671875" style="1" customWidth="1"/>
    <col min="2330" max="2330" width="13.33203125" style="1" customWidth="1"/>
    <col min="2331" max="2331" width="16.33203125" style="1" customWidth="1"/>
    <col min="2332" max="2332" width="16.88671875" style="1" bestFit="1" customWidth="1"/>
    <col min="2333" max="2561" width="11.44140625" style="1"/>
    <col min="2562" max="2562" width="1.88671875" style="1" customWidth="1"/>
    <col min="2563" max="2563" width="1.44140625" style="1" customWidth="1"/>
    <col min="2564" max="2564" width="63.6640625" style="1" customWidth="1"/>
    <col min="2565" max="2565" width="15.6640625" style="1" customWidth="1"/>
    <col min="2566" max="2566" width="21.88671875" style="1" customWidth="1"/>
    <col min="2567" max="2567" width="16" style="1" customWidth="1"/>
    <col min="2568" max="2568" width="15.109375" style="1" bestFit="1" customWidth="1"/>
    <col min="2569" max="2569" width="13.88671875" style="1" customWidth="1"/>
    <col min="2570" max="2570" width="4.44140625" style="1" customWidth="1"/>
    <col min="2571" max="2571" width="54.109375" style="1" customWidth="1"/>
    <col min="2572" max="2572" width="14.44140625" style="1" customWidth="1"/>
    <col min="2573" max="2573" width="18.109375" style="1" customWidth="1"/>
    <col min="2574" max="2574" width="16.109375" style="1" customWidth="1"/>
    <col min="2575" max="2575" width="12" style="1" customWidth="1"/>
    <col min="2576" max="2576" width="19.44140625" style="1" customWidth="1"/>
    <col min="2577" max="2577" width="4.6640625" style="1" customWidth="1"/>
    <col min="2578" max="2578" width="3.109375" style="1" customWidth="1"/>
    <col min="2579" max="2579" width="47.44140625" style="1" customWidth="1"/>
    <col min="2580" max="2580" width="17.6640625" style="1" customWidth="1"/>
    <col min="2581" max="2581" width="16.6640625" style="1" customWidth="1"/>
    <col min="2582" max="2582" width="22.88671875" style="1" customWidth="1"/>
    <col min="2583" max="2583" width="15.109375" style="1" customWidth="1"/>
    <col min="2584" max="2584" width="17.44140625" style="1" customWidth="1"/>
    <col min="2585" max="2585" width="17.88671875" style="1" customWidth="1"/>
    <col min="2586" max="2586" width="13.33203125" style="1" customWidth="1"/>
    <col min="2587" max="2587" width="16.33203125" style="1" customWidth="1"/>
    <col min="2588" max="2588" width="16.88671875" style="1" bestFit="1" customWidth="1"/>
    <col min="2589" max="2817" width="11.44140625" style="1"/>
    <col min="2818" max="2818" width="1.88671875" style="1" customWidth="1"/>
    <col min="2819" max="2819" width="1.44140625" style="1" customWidth="1"/>
    <col min="2820" max="2820" width="63.6640625" style="1" customWidth="1"/>
    <col min="2821" max="2821" width="15.6640625" style="1" customWidth="1"/>
    <col min="2822" max="2822" width="21.88671875" style="1" customWidth="1"/>
    <col min="2823" max="2823" width="16" style="1" customWidth="1"/>
    <col min="2824" max="2824" width="15.109375" style="1" bestFit="1" customWidth="1"/>
    <col min="2825" max="2825" width="13.88671875" style="1" customWidth="1"/>
    <col min="2826" max="2826" width="4.44140625" style="1" customWidth="1"/>
    <col min="2827" max="2827" width="54.109375" style="1" customWidth="1"/>
    <col min="2828" max="2828" width="14.44140625" style="1" customWidth="1"/>
    <col min="2829" max="2829" width="18.109375" style="1" customWidth="1"/>
    <col min="2830" max="2830" width="16.109375" style="1" customWidth="1"/>
    <col min="2831" max="2831" width="12" style="1" customWidth="1"/>
    <col min="2832" max="2832" width="19.44140625" style="1" customWidth="1"/>
    <col min="2833" max="2833" width="4.6640625" style="1" customWidth="1"/>
    <col min="2834" max="2834" width="3.109375" style="1" customWidth="1"/>
    <col min="2835" max="2835" width="47.44140625" style="1" customWidth="1"/>
    <col min="2836" max="2836" width="17.6640625" style="1" customWidth="1"/>
    <col min="2837" max="2837" width="16.6640625" style="1" customWidth="1"/>
    <col min="2838" max="2838" width="22.88671875" style="1" customWidth="1"/>
    <col min="2839" max="2839" width="15.109375" style="1" customWidth="1"/>
    <col min="2840" max="2840" width="17.44140625" style="1" customWidth="1"/>
    <col min="2841" max="2841" width="17.88671875" style="1" customWidth="1"/>
    <col min="2842" max="2842" width="13.33203125" style="1" customWidth="1"/>
    <col min="2843" max="2843" width="16.33203125" style="1" customWidth="1"/>
    <col min="2844" max="2844" width="16.88671875" style="1" bestFit="1" customWidth="1"/>
    <col min="2845" max="3073" width="11.44140625" style="1"/>
    <col min="3074" max="3074" width="1.88671875" style="1" customWidth="1"/>
    <col min="3075" max="3075" width="1.44140625" style="1" customWidth="1"/>
    <col min="3076" max="3076" width="63.6640625" style="1" customWidth="1"/>
    <col min="3077" max="3077" width="15.6640625" style="1" customWidth="1"/>
    <col min="3078" max="3078" width="21.88671875" style="1" customWidth="1"/>
    <col min="3079" max="3079" width="16" style="1" customWidth="1"/>
    <col min="3080" max="3080" width="15.109375" style="1" bestFit="1" customWidth="1"/>
    <col min="3081" max="3081" width="13.88671875" style="1" customWidth="1"/>
    <col min="3082" max="3082" width="4.44140625" style="1" customWidth="1"/>
    <col min="3083" max="3083" width="54.109375" style="1" customWidth="1"/>
    <col min="3084" max="3084" width="14.44140625" style="1" customWidth="1"/>
    <col min="3085" max="3085" width="18.109375" style="1" customWidth="1"/>
    <col min="3086" max="3086" width="16.109375" style="1" customWidth="1"/>
    <col min="3087" max="3087" width="12" style="1" customWidth="1"/>
    <col min="3088" max="3088" width="19.44140625" style="1" customWidth="1"/>
    <col min="3089" max="3089" width="4.6640625" style="1" customWidth="1"/>
    <col min="3090" max="3090" width="3.109375" style="1" customWidth="1"/>
    <col min="3091" max="3091" width="47.44140625" style="1" customWidth="1"/>
    <col min="3092" max="3092" width="17.6640625" style="1" customWidth="1"/>
    <col min="3093" max="3093" width="16.6640625" style="1" customWidth="1"/>
    <col min="3094" max="3094" width="22.88671875" style="1" customWidth="1"/>
    <col min="3095" max="3095" width="15.109375" style="1" customWidth="1"/>
    <col min="3096" max="3096" width="17.44140625" style="1" customWidth="1"/>
    <col min="3097" max="3097" width="17.88671875" style="1" customWidth="1"/>
    <col min="3098" max="3098" width="13.33203125" style="1" customWidth="1"/>
    <col min="3099" max="3099" width="16.33203125" style="1" customWidth="1"/>
    <col min="3100" max="3100" width="16.88671875" style="1" bestFit="1" customWidth="1"/>
    <col min="3101" max="3329" width="11.44140625" style="1"/>
    <col min="3330" max="3330" width="1.88671875" style="1" customWidth="1"/>
    <col min="3331" max="3331" width="1.44140625" style="1" customWidth="1"/>
    <col min="3332" max="3332" width="63.6640625" style="1" customWidth="1"/>
    <col min="3333" max="3333" width="15.6640625" style="1" customWidth="1"/>
    <col min="3334" max="3334" width="21.88671875" style="1" customWidth="1"/>
    <col min="3335" max="3335" width="16" style="1" customWidth="1"/>
    <col min="3336" max="3336" width="15.109375" style="1" bestFit="1" customWidth="1"/>
    <col min="3337" max="3337" width="13.88671875" style="1" customWidth="1"/>
    <col min="3338" max="3338" width="4.44140625" style="1" customWidth="1"/>
    <col min="3339" max="3339" width="54.109375" style="1" customWidth="1"/>
    <col min="3340" max="3340" width="14.44140625" style="1" customWidth="1"/>
    <col min="3341" max="3341" width="18.109375" style="1" customWidth="1"/>
    <col min="3342" max="3342" width="16.109375" style="1" customWidth="1"/>
    <col min="3343" max="3343" width="12" style="1" customWidth="1"/>
    <col min="3344" max="3344" width="19.44140625" style="1" customWidth="1"/>
    <col min="3345" max="3345" width="4.6640625" style="1" customWidth="1"/>
    <col min="3346" max="3346" width="3.109375" style="1" customWidth="1"/>
    <col min="3347" max="3347" width="47.44140625" style="1" customWidth="1"/>
    <col min="3348" max="3348" width="17.6640625" style="1" customWidth="1"/>
    <col min="3349" max="3349" width="16.6640625" style="1" customWidth="1"/>
    <col min="3350" max="3350" width="22.88671875" style="1" customWidth="1"/>
    <col min="3351" max="3351" width="15.109375" style="1" customWidth="1"/>
    <col min="3352" max="3352" width="17.44140625" style="1" customWidth="1"/>
    <col min="3353" max="3353" width="17.88671875" style="1" customWidth="1"/>
    <col min="3354" max="3354" width="13.33203125" style="1" customWidth="1"/>
    <col min="3355" max="3355" width="16.33203125" style="1" customWidth="1"/>
    <col min="3356" max="3356" width="16.88671875" style="1" bestFit="1" customWidth="1"/>
    <col min="3357" max="3585" width="11.44140625" style="1"/>
    <col min="3586" max="3586" width="1.88671875" style="1" customWidth="1"/>
    <col min="3587" max="3587" width="1.44140625" style="1" customWidth="1"/>
    <col min="3588" max="3588" width="63.6640625" style="1" customWidth="1"/>
    <col min="3589" max="3589" width="15.6640625" style="1" customWidth="1"/>
    <col min="3590" max="3590" width="21.88671875" style="1" customWidth="1"/>
    <col min="3591" max="3591" width="16" style="1" customWidth="1"/>
    <col min="3592" max="3592" width="15.109375" style="1" bestFit="1" customWidth="1"/>
    <col min="3593" max="3593" width="13.88671875" style="1" customWidth="1"/>
    <col min="3594" max="3594" width="4.44140625" style="1" customWidth="1"/>
    <col min="3595" max="3595" width="54.109375" style="1" customWidth="1"/>
    <col min="3596" max="3596" width="14.44140625" style="1" customWidth="1"/>
    <col min="3597" max="3597" width="18.109375" style="1" customWidth="1"/>
    <col min="3598" max="3598" width="16.109375" style="1" customWidth="1"/>
    <col min="3599" max="3599" width="12" style="1" customWidth="1"/>
    <col min="3600" max="3600" width="19.44140625" style="1" customWidth="1"/>
    <col min="3601" max="3601" width="4.6640625" style="1" customWidth="1"/>
    <col min="3602" max="3602" width="3.109375" style="1" customWidth="1"/>
    <col min="3603" max="3603" width="47.44140625" style="1" customWidth="1"/>
    <col min="3604" max="3604" width="17.6640625" style="1" customWidth="1"/>
    <col min="3605" max="3605" width="16.6640625" style="1" customWidth="1"/>
    <col min="3606" max="3606" width="22.88671875" style="1" customWidth="1"/>
    <col min="3607" max="3607" width="15.109375" style="1" customWidth="1"/>
    <col min="3608" max="3608" width="17.44140625" style="1" customWidth="1"/>
    <col min="3609" max="3609" width="17.88671875" style="1" customWidth="1"/>
    <col min="3610" max="3610" width="13.33203125" style="1" customWidth="1"/>
    <col min="3611" max="3611" width="16.33203125" style="1" customWidth="1"/>
    <col min="3612" max="3612" width="16.88671875" style="1" bestFit="1" customWidth="1"/>
    <col min="3613" max="3841" width="11.44140625" style="1"/>
    <col min="3842" max="3842" width="1.88671875" style="1" customWidth="1"/>
    <col min="3843" max="3843" width="1.44140625" style="1" customWidth="1"/>
    <col min="3844" max="3844" width="63.6640625" style="1" customWidth="1"/>
    <col min="3845" max="3845" width="15.6640625" style="1" customWidth="1"/>
    <col min="3846" max="3846" width="21.88671875" style="1" customWidth="1"/>
    <col min="3847" max="3847" width="16" style="1" customWidth="1"/>
    <col min="3848" max="3848" width="15.109375" style="1" bestFit="1" customWidth="1"/>
    <col min="3849" max="3849" width="13.88671875" style="1" customWidth="1"/>
    <col min="3850" max="3850" width="4.44140625" style="1" customWidth="1"/>
    <col min="3851" max="3851" width="54.109375" style="1" customWidth="1"/>
    <col min="3852" max="3852" width="14.44140625" style="1" customWidth="1"/>
    <col min="3853" max="3853" width="18.109375" style="1" customWidth="1"/>
    <col min="3854" max="3854" width="16.109375" style="1" customWidth="1"/>
    <col min="3855" max="3855" width="12" style="1" customWidth="1"/>
    <col min="3856" max="3856" width="19.44140625" style="1" customWidth="1"/>
    <col min="3857" max="3857" width="4.6640625" style="1" customWidth="1"/>
    <col min="3858" max="3858" width="3.109375" style="1" customWidth="1"/>
    <col min="3859" max="3859" width="47.44140625" style="1" customWidth="1"/>
    <col min="3860" max="3860" width="17.6640625" style="1" customWidth="1"/>
    <col min="3861" max="3861" width="16.6640625" style="1" customWidth="1"/>
    <col min="3862" max="3862" width="22.88671875" style="1" customWidth="1"/>
    <col min="3863" max="3863" width="15.109375" style="1" customWidth="1"/>
    <col min="3864" max="3864" width="17.44140625" style="1" customWidth="1"/>
    <col min="3865" max="3865" width="17.88671875" style="1" customWidth="1"/>
    <col min="3866" max="3866" width="13.33203125" style="1" customWidth="1"/>
    <col min="3867" max="3867" width="16.33203125" style="1" customWidth="1"/>
    <col min="3868" max="3868" width="16.88671875" style="1" bestFit="1" customWidth="1"/>
    <col min="3869" max="4097" width="11.44140625" style="1"/>
    <col min="4098" max="4098" width="1.88671875" style="1" customWidth="1"/>
    <col min="4099" max="4099" width="1.44140625" style="1" customWidth="1"/>
    <col min="4100" max="4100" width="63.6640625" style="1" customWidth="1"/>
    <col min="4101" max="4101" width="15.6640625" style="1" customWidth="1"/>
    <col min="4102" max="4102" width="21.88671875" style="1" customWidth="1"/>
    <col min="4103" max="4103" width="16" style="1" customWidth="1"/>
    <col min="4104" max="4104" width="15.109375" style="1" bestFit="1" customWidth="1"/>
    <col min="4105" max="4105" width="13.88671875" style="1" customWidth="1"/>
    <col min="4106" max="4106" width="4.44140625" style="1" customWidth="1"/>
    <col min="4107" max="4107" width="54.109375" style="1" customWidth="1"/>
    <col min="4108" max="4108" width="14.44140625" style="1" customWidth="1"/>
    <col min="4109" max="4109" width="18.109375" style="1" customWidth="1"/>
    <col min="4110" max="4110" width="16.109375" style="1" customWidth="1"/>
    <col min="4111" max="4111" width="12" style="1" customWidth="1"/>
    <col min="4112" max="4112" width="19.44140625" style="1" customWidth="1"/>
    <col min="4113" max="4113" width="4.6640625" style="1" customWidth="1"/>
    <col min="4114" max="4114" width="3.109375" style="1" customWidth="1"/>
    <col min="4115" max="4115" width="47.44140625" style="1" customWidth="1"/>
    <col min="4116" max="4116" width="17.6640625" style="1" customWidth="1"/>
    <col min="4117" max="4117" width="16.6640625" style="1" customWidth="1"/>
    <col min="4118" max="4118" width="22.88671875" style="1" customWidth="1"/>
    <col min="4119" max="4119" width="15.109375" style="1" customWidth="1"/>
    <col min="4120" max="4120" width="17.44140625" style="1" customWidth="1"/>
    <col min="4121" max="4121" width="17.88671875" style="1" customWidth="1"/>
    <col min="4122" max="4122" width="13.33203125" style="1" customWidth="1"/>
    <col min="4123" max="4123" width="16.33203125" style="1" customWidth="1"/>
    <col min="4124" max="4124" width="16.88671875" style="1" bestFit="1" customWidth="1"/>
    <col min="4125" max="4353" width="11.44140625" style="1"/>
    <col min="4354" max="4354" width="1.88671875" style="1" customWidth="1"/>
    <col min="4355" max="4355" width="1.44140625" style="1" customWidth="1"/>
    <col min="4356" max="4356" width="63.6640625" style="1" customWidth="1"/>
    <col min="4357" max="4357" width="15.6640625" style="1" customWidth="1"/>
    <col min="4358" max="4358" width="21.88671875" style="1" customWidth="1"/>
    <col min="4359" max="4359" width="16" style="1" customWidth="1"/>
    <col min="4360" max="4360" width="15.109375" style="1" bestFit="1" customWidth="1"/>
    <col min="4361" max="4361" width="13.88671875" style="1" customWidth="1"/>
    <col min="4362" max="4362" width="4.44140625" style="1" customWidth="1"/>
    <col min="4363" max="4363" width="54.109375" style="1" customWidth="1"/>
    <col min="4364" max="4364" width="14.44140625" style="1" customWidth="1"/>
    <col min="4365" max="4365" width="18.109375" style="1" customWidth="1"/>
    <col min="4366" max="4366" width="16.109375" style="1" customWidth="1"/>
    <col min="4367" max="4367" width="12" style="1" customWidth="1"/>
    <col min="4368" max="4368" width="19.44140625" style="1" customWidth="1"/>
    <col min="4369" max="4369" width="4.6640625" style="1" customWidth="1"/>
    <col min="4370" max="4370" width="3.109375" style="1" customWidth="1"/>
    <col min="4371" max="4371" width="47.44140625" style="1" customWidth="1"/>
    <col min="4372" max="4372" width="17.6640625" style="1" customWidth="1"/>
    <col min="4373" max="4373" width="16.6640625" style="1" customWidth="1"/>
    <col min="4374" max="4374" width="22.88671875" style="1" customWidth="1"/>
    <col min="4375" max="4375" width="15.109375" style="1" customWidth="1"/>
    <col min="4376" max="4376" width="17.44140625" style="1" customWidth="1"/>
    <col min="4377" max="4377" width="17.88671875" style="1" customWidth="1"/>
    <col min="4378" max="4378" width="13.33203125" style="1" customWidth="1"/>
    <col min="4379" max="4379" width="16.33203125" style="1" customWidth="1"/>
    <col min="4380" max="4380" width="16.88671875" style="1" bestFit="1" customWidth="1"/>
    <col min="4381" max="4609" width="11.44140625" style="1"/>
    <col min="4610" max="4610" width="1.88671875" style="1" customWidth="1"/>
    <col min="4611" max="4611" width="1.44140625" style="1" customWidth="1"/>
    <col min="4612" max="4612" width="63.6640625" style="1" customWidth="1"/>
    <col min="4613" max="4613" width="15.6640625" style="1" customWidth="1"/>
    <col min="4614" max="4614" width="21.88671875" style="1" customWidth="1"/>
    <col min="4615" max="4615" width="16" style="1" customWidth="1"/>
    <col min="4616" max="4616" width="15.109375" style="1" bestFit="1" customWidth="1"/>
    <col min="4617" max="4617" width="13.88671875" style="1" customWidth="1"/>
    <col min="4618" max="4618" width="4.44140625" style="1" customWidth="1"/>
    <col min="4619" max="4619" width="54.109375" style="1" customWidth="1"/>
    <col min="4620" max="4620" width="14.44140625" style="1" customWidth="1"/>
    <col min="4621" max="4621" width="18.109375" style="1" customWidth="1"/>
    <col min="4622" max="4622" width="16.109375" style="1" customWidth="1"/>
    <col min="4623" max="4623" width="12" style="1" customWidth="1"/>
    <col min="4624" max="4624" width="19.44140625" style="1" customWidth="1"/>
    <col min="4625" max="4625" width="4.6640625" style="1" customWidth="1"/>
    <col min="4626" max="4626" width="3.109375" style="1" customWidth="1"/>
    <col min="4627" max="4627" width="47.44140625" style="1" customWidth="1"/>
    <col min="4628" max="4628" width="17.6640625" style="1" customWidth="1"/>
    <col min="4629" max="4629" width="16.6640625" style="1" customWidth="1"/>
    <col min="4630" max="4630" width="22.88671875" style="1" customWidth="1"/>
    <col min="4631" max="4631" width="15.109375" style="1" customWidth="1"/>
    <col min="4632" max="4632" width="17.44140625" style="1" customWidth="1"/>
    <col min="4633" max="4633" width="17.88671875" style="1" customWidth="1"/>
    <col min="4634" max="4634" width="13.33203125" style="1" customWidth="1"/>
    <col min="4635" max="4635" width="16.33203125" style="1" customWidth="1"/>
    <col min="4636" max="4636" width="16.88671875" style="1" bestFit="1" customWidth="1"/>
    <col min="4637" max="4865" width="11.44140625" style="1"/>
    <col min="4866" max="4866" width="1.88671875" style="1" customWidth="1"/>
    <col min="4867" max="4867" width="1.44140625" style="1" customWidth="1"/>
    <col min="4868" max="4868" width="63.6640625" style="1" customWidth="1"/>
    <col min="4869" max="4869" width="15.6640625" style="1" customWidth="1"/>
    <col min="4870" max="4870" width="21.88671875" style="1" customWidth="1"/>
    <col min="4871" max="4871" width="16" style="1" customWidth="1"/>
    <col min="4872" max="4872" width="15.109375" style="1" bestFit="1" customWidth="1"/>
    <col min="4873" max="4873" width="13.88671875" style="1" customWidth="1"/>
    <col min="4874" max="4874" width="4.44140625" style="1" customWidth="1"/>
    <col min="4875" max="4875" width="54.109375" style="1" customWidth="1"/>
    <col min="4876" max="4876" width="14.44140625" style="1" customWidth="1"/>
    <col min="4877" max="4877" width="18.109375" style="1" customWidth="1"/>
    <col min="4878" max="4878" width="16.109375" style="1" customWidth="1"/>
    <col min="4879" max="4879" width="12" style="1" customWidth="1"/>
    <col min="4880" max="4880" width="19.44140625" style="1" customWidth="1"/>
    <col min="4881" max="4881" width="4.6640625" style="1" customWidth="1"/>
    <col min="4882" max="4882" width="3.109375" style="1" customWidth="1"/>
    <col min="4883" max="4883" width="47.44140625" style="1" customWidth="1"/>
    <col min="4884" max="4884" width="17.6640625" style="1" customWidth="1"/>
    <col min="4885" max="4885" width="16.6640625" style="1" customWidth="1"/>
    <col min="4886" max="4886" width="22.88671875" style="1" customWidth="1"/>
    <col min="4887" max="4887" width="15.109375" style="1" customWidth="1"/>
    <col min="4888" max="4888" width="17.44140625" style="1" customWidth="1"/>
    <col min="4889" max="4889" width="17.88671875" style="1" customWidth="1"/>
    <col min="4890" max="4890" width="13.33203125" style="1" customWidth="1"/>
    <col min="4891" max="4891" width="16.33203125" style="1" customWidth="1"/>
    <col min="4892" max="4892" width="16.88671875" style="1" bestFit="1" customWidth="1"/>
    <col min="4893" max="5121" width="11.44140625" style="1"/>
    <col min="5122" max="5122" width="1.88671875" style="1" customWidth="1"/>
    <col min="5123" max="5123" width="1.44140625" style="1" customWidth="1"/>
    <col min="5124" max="5124" width="63.6640625" style="1" customWidth="1"/>
    <col min="5125" max="5125" width="15.6640625" style="1" customWidth="1"/>
    <col min="5126" max="5126" width="21.88671875" style="1" customWidth="1"/>
    <col min="5127" max="5127" width="16" style="1" customWidth="1"/>
    <col min="5128" max="5128" width="15.109375" style="1" bestFit="1" customWidth="1"/>
    <col min="5129" max="5129" width="13.88671875" style="1" customWidth="1"/>
    <col min="5130" max="5130" width="4.44140625" style="1" customWidth="1"/>
    <col min="5131" max="5131" width="54.109375" style="1" customWidth="1"/>
    <col min="5132" max="5132" width="14.44140625" style="1" customWidth="1"/>
    <col min="5133" max="5133" width="18.109375" style="1" customWidth="1"/>
    <col min="5134" max="5134" width="16.109375" style="1" customWidth="1"/>
    <col min="5135" max="5135" width="12" style="1" customWidth="1"/>
    <col min="5136" max="5136" width="19.44140625" style="1" customWidth="1"/>
    <col min="5137" max="5137" width="4.6640625" style="1" customWidth="1"/>
    <col min="5138" max="5138" width="3.109375" style="1" customWidth="1"/>
    <col min="5139" max="5139" width="47.44140625" style="1" customWidth="1"/>
    <col min="5140" max="5140" width="17.6640625" style="1" customWidth="1"/>
    <col min="5141" max="5141" width="16.6640625" style="1" customWidth="1"/>
    <col min="5142" max="5142" width="22.88671875" style="1" customWidth="1"/>
    <col min="5143" max="5143" width="15.109375" style="1" customWidth="1"/>
    <col min="5144" max="5144" width="17.44140625" style="1" customWidth="1"/>
    <col min="5145" max="5145" width="17.88671875" style="1" customWidth="1"/>
    <col min="5146" max="5146" width="13.33203125" style="1" customWidth="1"/>
    <col min="5147" max="5147" width="16.33203125" style="1" customWidth="1"/>
    <col min="5148" max="5148" width="16.88671875" style="1" bestFit="1" customWidth="1"/>
    <col min="5149" max="5377" width="11.44140625" style="1"/>
    <col min="5378" max="5378" width="1.88671875" style="1" customWidth="1"/>
    <col min="5379" max="5379" width="1.44140625" style="1" customWidth="1"/>
    <col min="5380" max="5380" width="63.6640625" style="1" customWidth="1"/>
    <col min="5381" max="5381" width="15.6640625" style="1" customWidth="1"/>
    <col min="5382" max="5382" width="21.88671875" style="1" customWidth="1"/>
    <col min="5383" max="5383" width="16" style="1" customWidth="1"/>
    <col min="5384" max="5384" width="15.109375" style="1" bestFit="1" customWidth="1"/>
    <col min="5385" max="5385" width="13.88671875" style="1" customWidth="1"/>
    <col min="5386" max="5386" width="4.44140625" style="1" customWidth="1"/>
    <col min="5387" max="5387" width="54.109375" style="1" customWidth="1"/>
    <col min="5388" max="5388" width="14.44140625" style="1" customWidth="1"/>
    <col min="5389" max="5389" width="18.109375" style="1" customWidth="1"/>
    <col min="5390" max="5390" width="16.109375" style="1" customWidth="1"/>
    <col min="5391" max="5391" width="12" style="1" customWidth="1"/>
    <col min="5392" max="5392" width="19.44140625" style="1" customWidth="1"/>
    <col min="5393" max="5393" width="4.6640625" style="1" customWidth="1"/>
    <col min="5394" max="5394" width="3.109375" style="1" customWidth="1"/>
    <col min="5395" max="5395" width="47.44140625" style="1" customWidth="1"/>
    <col min="5396" max="5396" width="17.6640625" style="1" customWidth="1"/>
    <col min="5397" max="5397" width="16.6640625" style="1" customWidth="1"/>
    <col min="5398" max="5398" width="22.88671875" style="1" customWidth="1"/>
    <col min="5399" max="5399" width="15.109375" style="1" customWidth="1"/>
    <col min="5400" max="5400" width="17.44140625" style="1" customWidth="1"/>
    <col min="5401" max="5401" width="17.88671875" style="1" customWidth="1"/>
    <col min="5402" max="5402" width="13.33203125" style="1" customWidth="1"/>
    <col min="5403" max="5403" width="16.33203125" style="1" customWidth="1"/>
    <col min="5404" max="5404" width="16.88671875" style="1" bestFit="1" customWidth="1"/>
    <col min="5405" max="5633" width="11.44140625" style="1"/>
    <col min="5634" max="5634" width="1.88671875" style="1" customWidth="1"/>
    <col min="5635" max="5635" width="1.44140625" style="1" customWidth="1"/>
    <col min="5636" max="5636" width="63.6640625" style="1" customWidth="1"/>
    <col min="5637" max="5637" width="15.6640625" style="1" customWidth="1"/>
    <col min="5638" max="5638" width="21.88671875" style="1" customWidth="1"/>
    <col min="5639" max="5639" width="16" style="1" customWidth="1"/>
    <col min="5640" max="5640" width="15.109375" style="1" bestFit="1" customWidth="1"/>
    <col min="5641" max="5641" width="13.88671875" style="1" customWidth="1"/>
    <col min="5642" max="5642" width="4.44140625" style="1" customWidth="1"/>
    <col min="5643" max="5643" width="54.109375" style="1" customWidth="1"/>
    <col min="5644" max="5644" width="14.44140625" style="1" customWidth="1"/>
    <col min="5645" max="5645" width="18.109375" style="1" customWidth="1"/>
    <col min="5646" max="5646" width="16.109375" style="1" customWidth="1"/>
    <col min="5647" max="5647" width="12" style="1" customWidth="1"/>
    <col min="5648" max="5648" width="19.44140625" style="1" customWidth="1"/>
    <col min="5649" max="5649" width="4.6640625" style="1" customWidth="1"/>
    <col min="5650" max="5650" width="3.109375" style="1" customWidth="1"/>
    <col min="5651" max="5651" width="47.44140625" style="1" customWidth="1"/>
    <col min="5652" max="5652" width="17.6640625" style="1" customWidth="1"/>
    <col min="5653" max="5653" width="16.6640625" style="1" customWidth="1"/>
    <col min="5654" max="5654" width="22.88671875" style="1" customWidth="1"/>
    <col min="5655" max="5655" width="15.109375" style="1" customWidth="1"/>
    <col min="5656" max="5656" width="17.44140625" style="1" customWidth="1"/>
    <col min="5657" max="5657" width="17.88671875" style="1" customWidth="1"/>
    <col min="5658" max="5658" width="13.33203125" style="1" customWidth="1"/>
    <col min="5659" max="5659" width="16.33203125" style="1" customWidth="1"/>
    <col min="5660" max="5660" width="16.88671875" style="1" bestFit="1" customWidth="1"/>
    <col min="5661" max="5889" width="11.44140625" style="1"/>
    <col min="5890" max="5890" width="1.88671875" style="1" customWidth="1"/>
    <col min="5891" max="5891" width="1.44140625" style="1" customWidth="1"/>
    <col min="5892" max="5892" width="63.6640625" style="1" customWidth="1"/>
    <col min="5893" max="5893" width="15.6640625" style="1" customWidth="1"/>
    <col min="5894" max="5894" width="21.88671875" style="1" customWidth="1"/>
    <col min="5895" max="5895" width="16" style="1" customWidth="1"/>
    <col min="5896" max="5896" width="15.109375" style="1" bestFit="1" customWidth="1"/>
    <col min="5897" max="5897" width="13.88671875" style="1" customWidth="1"/>
    <col min="5898" max="5898" width="4.44140625" style="1" customWidth="1"/>
    <col min="5899" max="5899" width="54.109375" style="1" customWidth="1"/>
    <col min="5900" max="5900" width="14.44140625" style="1" customWidth="1"/>
    <col min="5901" max="5901" width="18.109375" style="1" customWidth="1"/>
    <col min="5902" max="5902" width="16.109375" style="1" customWidth="1"/>
    <col min="5903" max="5903" width="12" style="1" customWidth="1"/>
    <col min="5904" max="5904" width="19.44140625" style="1" customWidth="1"/>
    <col min="5905" max="5905" width="4.6640625" style="1" customWidth="1"/>
    <col min="5906" max="5906" width="3.109375" style="1" customWidth="1"/>
    <col min="5907" max="5907" width="47.44140625" style="1" customWidth="1"/>
    <col min="5908" max="5908" width="17.6640625" style="1" customWidth="1"/>
    <col min="5909" max="5909" width="16.6640625" style="1" customWidth="1"/>
    <col min="5910" max="5910" width="22.88671875" style="1" customWidth="1"/>
    <col min="5911" max="5911" width="15.109375" style="1" customWidth="1"/>
    <col min="5912" max="5912" width="17.44140625" style="1" customWidth="1"/>
    <col min="5913" max="5913" width="17.88671875" style="1" customWidth="1"/>
    <col min="5914" max="5914" width="13.33203125" style="1" customWidth="1"/>
    <col min="5915" max="5915" width="16.33203125" style="1" customWidth="1"/>
    <col min="5916" max="5916" width="16.88671875" style="1" bestFit="1" customWidth="1"/>
    <col min="5917" max="6145" width="11.44140625" style="1"/>
    <col min="6146" max="6146" width="1.88671875" style="1" customWidth="1"/>
    <col min="6147" max="6147" width="1.44140625" style="1" customWidth="1"/>
    <col min="6148" max="6148" width="63.6640625" style="1" customWidth="1"/>
    <col min="6149" max="6149" width="15.6640625" style="1" customWidth="1"/>
    <col min="6150" max="6150" width="21.88671875" style="1" customWidth="1"/>
    <col min="6151" max="6151" width="16" style="1" customWidth="1"/>
    <col min="6152" max="6152" width="15.109375" style="1" bestFit="1" customWidth="1"/>
    <col min="6153" max="6153" width="13.88671875" style="1" customWidth="1"/>
    <col min="6154" max="6154" width="4.44140625" style="1" customWidth="1"/>
    <col min="6155" max="6155" width="54.109375" style="1" customWidth="1"/>
    <col min="6156" max="6156" width="14.44140625" style="1" customWidth="1"/>
    <col min="6157" max="6157" width="18.109375" style="1" customWidth="1"/>
    <col min="6158" max="6158" width="16.109375" style="1" customWidth="1"/>
    <col min="6159" max="6159" width="12" style="1" customWidth="1"/>
    <col min="6160" max="6160" width="19.44140625" style="1" customWidth="1"/>
    <col min="6161" max="6161" width="4.6640625" style="1" customWidth="1"/>
    <col min="6162" max="6162" width="3.109375" style="1" customWidth="1"/>
    <col min="6163" max="6163" width="47.44140625" style="1" customWidth="1"/>
    <col min="6164" max="6164" width="17.6640625" style="1" customWidth="1"/>
    <col min="6165" max="6165" width="16.6640625" style="1" customWidth="1"/>
    <col min="6166" max="6166" width="22.88671875" style="1" customWidth="1"/>
    <col min="6167" max="6167" width="15.109375" style="1" customWidth="1"/>
    <col min="6168" max="6168" width="17.44140625" style="1" customWidth="1"/>
    <col min="6169" max="6169" width="17.88671875" style="1" customWidth="1"/>
    <col min="6170" max="6170" width="13.33203125" style="1" customWidth="1"/>
    <col min="6171" max="6171" width="16.33203125" style="1" customWidth="1"/>
    <col min="6172" max="6172" width="16.88671875" style="1" bestFit="1" customWidth="1"/>
    <col min="6173" max="6401" width="11.44140625" style="1"/>
    <col min="6402" max="6402" width="1.88671875" style="1" customWidth="1"/>
    <col min="6403" max="6403" width="1.44140625" style="1" customWidth="1"/>
    <col min="6404" max="6404" width="63.6640625" style="1" customWidth="1"/>
    <col min="6405" max="6405" width="15.6640625" style="1" customWidth="1"/>
    <col min="6406" max="6406" width="21.88671875" style="1" customWidth="1"/>
    <col min="6407" max="6407" width="16" style="1" customWidth="1"/>
    <col min="6408" max="6408" width="15.109375" style="1" bestFit="1" customWidth="1"/>
    <col min="6409" max="6409" width="13.88671875" style="1" customWidth="1"/>
    <col min="6410" max="6410" width="4.44140625" style="1" customWidth="1"/>
    <col min="6411" max="6411" width="54.109375" style="1" customWidth="1"/>
    <col min="6412" max="6412" width="14.44140625" style="1" customWidth="1"/>
    <col min="6413" max="6413" width="18.109375" style="1" customWidth="1"/>
    <col min="6414" max="6414" width="16.109375" style="1" customWidth="1"/>
    <col min="6415" max="6415" width="12" style="1" customWidth="1"/>
    <col min="6416" max="6416" width="19.44140625" style="1" customWidth="1"/>
    <col min="6417" max="6417" width="4.6640625" style="1" customWidth="1"/>
    <col min="6418" max="6418" width="3.109375" style="1" customWidth="1"/>
    <col min="6419" max="6419" width="47.44140625" style="1" customWidth="1"/>
    <col min="6420" max="6420" width="17.6640625" style="1" customWidth="1"/>
    <col min="6421" max="6421" width="16.6640625" style="1" customWidth="1"/>
    <col min="6422" max="6422" width="22.88671875" style="1" customWidth="1"/>
    <col min="6423" max="6423" width="15.109375" style="1" customWidth="1"/>
    <col min="6424" max="6424" width="17.44140625" style="1" customWidth="1"/>
    <col min="6425" max="6425" width="17.88671875" style="1" customWidth="1"/>
    <col min="6426" max="6426" width="13.33203125" style="1" customWidth="1"/>
    <col min="6427" max="6427" width="16.33203125" style="1" customWidth="1"/>
    <col min="6428" max="6428" width="16.88671875" style="1" bestFit="1" customWidth="1"/>
    <col min="6429" max="6657" width="11.44140625" style="1"/>
    <col min="6658" max="6658" width="1.88671875" style="1" customWidth="1"/>
    <col min="6659" max="6659" width="1.44140625" style="1" customWidth="1"/>
    <col min="6660" max="6660" width="63.6640625" style="1" customWidth="1"/>
    <col min="6661" max="6661" width="15.6640625" style="1" customWidth="1"/>
    <col min="6662" max="6662" width="21.88671875" style="1" customWidth="1"/>
    <col min="6663" max="6663" width="16" style="1" customWidth="1"/>
    <col min="6664" max="6664" width="15.109375" style="1" bestFit="1" customWidth="1"/>
    <col min="6665" max="6665" width="13.88671875" style="1" customWidth="1"/>
    <col min="6666" max="6666" width="4.44140625" style="1" customWidth="1"/>
    <col min="6667" max="6667" width="54.109375" style="1" customWidth="1"/>
    <col min="6668" max="6668" width="14.44140625" style="1" customWidth="1"/>
    <col min="6669" max="6669" width="18.109375" style="1" customWidth="1"/>
    <col min="6670" max="6670" width="16.109375" style="1" customWidth="1"/>
    <col min="6671" max="6671" width="12" style="1" customWidth="1"/>
    <col min="6672" max="6672" width="19.44140625" style="1" customWidth="1"/>
    <col min="6673" max="6673" width="4.6640625" style="1" customWidth="1"/>
    <col min="6674" max="6674" width="3.109375" style="1" customWidth="1"/>
    <col min="6675" max="6675" width="47.44140625" style="1" customWidth="1"/>
    <col min="6676" max="6676" width="17.6640625" style="1" customWidth="1"/>
    <col min="6677" max="6677" width="16.6640625" style="1" customWidth="1"/>
    <col min="6678" max="6678" width="22.88671875" style="1" customWidth="1"/>
    <col min="6679" max="6679" width="15.109375" style="1" customWidth="1"/>
    <col min="6680" max="6680" width="17.44140625" style="1" customWidth="1"/>
    <col min="6681" max="6681" width="17.88671875" style="1" customWidth="1"/>
    <col min="6682" max="6682" width="13.33203125" style="1" customWidth="1"/>
    <col min="6683" max="6683" width="16.33203125" style="1" customWidth="1"/>
    <col min="6684" max="6684" width="16.88671875" style="1" bestFit="1" customWidth="1"/>
    <col min="6685" max="6913" width="11.44140625" style="1"/>
    <col min="6914" max="6914" width="1.88671875" style="1" customWidth="1"/>
    <col min="6915" max="6915" width="1.44140625" style="1" customWidth="1"/>
    <col min="6916" max="6916" width="63.6640625" style="1" customWidth="1"/>
    <col min="6917" max="6917" width="15.6640625" style="1" customWidth="1"/>
    <col min="6918" max="6918" width="21.88671875" style="1" customWidth="1"/>
    <col min="6919" max="6919" width="16" style="1" customWidth="1"/>
    <col min="6920" max="6920" width="15.109375" style="1" bestFit="1" customWidth="1"/>
    <col min="6921" max="6921" width="13.88671875" style="1" customWidth="1"/>
    <col min="6922" max="6922" width="4.44140625" style="1" customWidth="1"/>
    <col min="6923" max="6923" width="54.109375" style="1" customWidth="1"/>
    <col min="6924" max="6924" width="14.44140625" style="1" customWidth="1"/>
    <col min="6925" max="6925" width="18.109375" style="1" customWidth="1"/>
    <col min="6926" max="6926" width="16.109375" style="1" customWidth="1"/>
    <col min="6927" max="6927" width="12" style="1" customWidth="1"/>
    <col min="6928" max="6928" width="19.44140625" style="1" customWidth="1"/>
    <col min="6929" max="6929" width="4.6640625" style="1" customWidth="1"/>
    <col min="6930" max="6930" width="3.109375" style="1" customWidth="1"/>
    <col min="6931" max="6931" width="47.44140625" style="1" customWidth="1"/>
    <col min="6932" max="6932" width="17.6640625" style="1" customWidth="1"/>
    <col min="6933" max="6933" width="16.6640625" style="1" customWidth="1"/>
    <col min="6934" max="6934" width="22.88671875" style="1" customWidth="1"/>
    <col min="6935" max="6935" width="15.109375" style="1" customWidth="1"/>
    <col min="6936" max="6936" width="17.44140625" style="1" customWidth="1"/>
    <col min="6937" max="6937" width="17.88671875" style="1" customWidth="1"/>
    <col min="6938" max="6938" width="13.33203125" style="1" customWidth="1"/>
    <col min="6939" max="6939" width="16.33203125" style="1" customWidth="1"/>
    <col min="6940" max="6940" width="16.88671875" style="1" bestFit="1" customWidth="1"/>
    <col min="6941" max="7169" width="11.44140625" style="1"/>
    <col min="7170" max="7170" width="1.88671875" style="1" customWidth="1"/>
    <col min="7171" max="7171" width="1.44140625" style="1" customWidth="1"/>
    <col min="7172" max="7172" width="63.6640625" style="1" customWidth="1"/>
    <col min="7173" max="7173" width="15.6640625" style="1" customWidth="1"/>
    <col min="7174" max="7174" width="21.88671875" style="1" customWidth="1"/>
    <col min="7175" max="7175" width="16" style="1" customWidth="1"/>
    <col min="7176" max="7176" width="15.109375" style="1" bestFit="1" customWidth="1"/>
    <col min="7177" max="7177" width="13.88671875" style="1" customWidth="1"/>
    <col min="7178" max="7178" width="4.44140625" style="1" customWidth="1"/>
    <col min="7179" max="7179" width="54.109375" style="1" customWidth="1"/>
    <col min="7180" max="7180" width="14.44140625" style="1" customWidth="1"/>
    <col min="7181" max="7181" width="18.109375" style="1" customWidth="1"/>
    <col min="7182" max="7182" width="16.109375" style="1" customWidth="1"/>
    <col min="7183" max="7183" width="12" style="1" customWidth="1"/>
    <col min="7184" max="7184" width="19.44140625" style="1" customWidth="1"/>
    <col min="7185" max="7185" width="4.6640625" style="1" customWidth="1"/>
    <col min="7186" max="7186" width="3.109375" style="1" customWidth="1"/>
    <col min="7187" max="7187" width="47.44140625" style="1" customWidth="1"/>
    <col min="7188" max="7188" width="17.6640625" style="1" customWidth="1"/>
    <col min="7189" max="7189" width="16.6640625" style="1" customWidth="1"/>
    <col min="7190" max="7190" width="22.88671875" style="1" customWidth="1"/>
    <col min="7191" max="7191" width="15.109375" style="1" customWidth="1"/>
    <col min="7192" max="7192" width="17.44140625" style="1" customWidth="1"/>
    <col min="7193" max="7193" width="17.88671875" style="1" customWidth="1"/>
    <col min="7194" max="7194" width="13.33203125" style="1" customWidth="1"/>
    <col min="7195" max="7195" width="16.33203125" style="1" customWidth="1"/>
    <col min="7196" max="7196" width="16.88671875" style="1" bestFit="1" customWidth="1"/>
    <col min="7197" max="7425" width="11.44140625" style="1"/>
    <col min="7426" max="7426" width="1.88671875" style="1" customWidth="1"/>
    <col min="7427" max="7427" width="1.44140625" style="1" customWidth="1"/>
    <col min="7428" max="7428" width="63.6640625" style="1" customWidth="1"/>
    <col min="7429" max="7429" width="15.6640625" style="1" customWidth="1"/>
    <col min="7430" max="7430" width="21.88671875" style="1" customWidth="1"/>
    <col min="7431" max="7431" width="16" style="1" customWidth="1"/>
    <col min="7432" max="7432" width="15.109375" style="1" bestFit="1" customWidth="1"/>
    <col min="7433" max="7433" width="13.88671875" style="1" customWidth="1"/>
    <col min="7434" max="7434" width="4.44140625" style="1" customWidth="1"/>
    <col min="7435" max="7435" width="54.109375" style="1" customWidth="1"/>
    <col min="7436" max="7436" width="14.44140625" style="1" customWidth="1"/>
    <col min="7437" max="7437" width="18.109375" style="1" customWidth="1"/>
    <col min="7438" max="7438" width="16.109375" style="1" customWidth="1"/>
    <col min="7439" max="7439" width="12" style="1" customWidth="1"/>
    <col min="7440" max="7440" width="19.44140625" style="1" customWidth="1"/>
    <col min="7441" max="7441" width="4.6640625" style="1" customWidth="1"/>
    <col min="7442" max="7442" width="3.109375" style="1" customWidth="1"/>
    <col min="7443" max="7443" width="47.44140625" style="1" customWidth="1"/>
    <col min="7444" max="7444" width="17.6640625" style="1" customWidth="1"/>
    <col min="7445" max="7445" width="16.6640625" style="1" customWidth="1"/>
    <col min="7446" max="7446" width="22.88671875" style="1" customWidth="1"/>
    <col min="7447" max="7447" width="15.109375" style="1" customWidth="1"/>
    <col min="7448" max="7448" width="17.44140625" style="1" customWidth="1"/>
    <col min="7449" max="7449" width="17.88671875" style="1" customWidth="1"/>
    <col min="7450" max="7450" width="13.33203125" style="1" customWidth="1"/>
    <col min="7451" max="7451" width="16.33203125" style="1" customWidth="1"/>
    <col min="7452" max="7452" width="16.88671875" style="1" bestFit="1" customWidth="1"/>
    <col min="7453" max="7681" width="11.44140625" style="1"/>
    <col min="7682" max="7682" width="1.88671875" style="1" customWidth="1"/>
    <col min="7683" max="7683" width="1.44140625" style="1" customWidth="1"/>
    <col min="7684" max="7684" width="63.6640625" style="1" customWidth="1"/>
    <col min="7685" max="7685" width="15.6640625" style="1" customWidth="1"/>
    <col min="7686" max="7686" width="21.88671875" style="1" customWidth="1"/>
    <col min="7687" max="7687" width="16" style="1" customWidth="1"/>
    <col min="7688" max="7688" width="15.109375" style="1" bestFit="1" customWidth="1"/>
    <col min="7689" max="7689" width="13.88671875" style="1" customWidth="1"/>
    <col min="7690" max="7690" width="4.44140625" style="1" customWidth="1"/>
    <col min="7691" max="7691" width="54.109375" style="1" customWidth="1"/>
    <col min="7692" max="7692" width="14.44140625" style="1" customWidth="1"/>
    <col min="7693" max="7693" width="18.109375" style="1" customWidth="1"/>
    <col min="7694" max="7694" width="16.109375" style="1" customWidth="1"/>
    <col min="7695" max="7695" width="12" style="1" customWidth="1"/>
    <col min="7696" max="7696" width="19.44140625" style="1" customWidth="1"/>
    <col min="7697" max="7697" width="4.6640625" style="1" customWidth="1"/>
    <col min="7698" max="7698" width="3.109375" style="1" customWidth="1"/>
    <col min="7699" max="7699" width="47.44140625" style="1" customWidth="1"/>
    <col min="7700" max="7700" width="17.6640625" style="1" customWidth="1"/>
    <col min="7701" max="7701" width="16.6640625" style="1" customWidth="1"/>
    <col min="7702" max="7702" width="22.88671875" style="1" customWidth="1"/>
    <col min="7703" max="7703" width="15.109375" style="1" customWidth="1"/>
    <col min="7704" max="7704" width="17.44140625" style="1" customWidth="1"/>
    <col min="7705" max="7705" width="17.88671875" style="1" customWidth="1"/>
    <col min="7706" max="7706" width="13.33203125" style="1" customWidth="1"/>
    <col min="7707" max="7707" width="16.33203125" style="1" customWidth="1"/>
    <col min="7708" max="7708" width="16.88671875" style="1" bestFit="1" customWidth="1"/>
    <col min="7709" max="7937" width="11.44140625" style="1"/>
    <col min="7938" max="7938" width="1.88671875" style="1" customWidth="1"/>
    <col min="7939" max="7939" width="1.44140625" style="1" customWidth="1"/>
    <col min="7940" max="7940" width="63.6640625" style="1" customWidth="1"/>
    <col min="7941" max="7941" width="15.6640625" style="1" customWidth="1"/>
    <col min="7942" max="7942" width="21.88671875" style="1" customWidth="1"/>
    <col min="7943" max="7943" width="16" style="1" customWidth="1"/>
    <col min="7944" max="7944" width="15.109375" style="1" bestFit="1" customWidth="1"/>
    <col min="7945" max="7945" width="13.88671875" style="1" customWidth="1"/>
    <col min="7946" max="7946" width="4.44140625" style="1" customWidth="1"/>
    <col min="7947" max="7947" width="54.109375" style="1" customWidth="1"/>
    <col min="7948" max="7948" width="14.44140625" style="1" customWidth="1"/>
    <col min="7949" max="7949" width="18.109375" style="1" customWidth="1"/>
    <col min="7950" max="7950" width="16.109375" style="1" customWidth="1"/>
    <col min="7951" max="7951" width="12" style="1" customWidth="1"/>
    <col min="7952" max="7952" width="19.44140625" style="1" customWidth="1"/>
    <col min="7953" max="7953" width="4.6640625" style="1" customWidth="1"/>
    <col min="7954" max="7954" width="3.109375" style="1" customWidth="1"/>
    <col min="7955" max="7955" width="47.44140625" style="1" customWidth="1"/>
    <col min="7956" max="7956" width="17.6640625" style="1" customWidth="1"/>
    <col min="7957" max="7957" width="16.6640625" style="1" customWidth="1"/>
    <col min="7958" max="7958" width="22.88671875" style="1" customWidth="1"/>
    <col min="7959" max="7959" width="15.109375" style="1" customWidth="1"/>
    <col min="7960" max="7960" width="17.44140625" style="1" customWidth="1"/>
    <col min="7961" max="7961" width="17.88671875" style="1" customWidth="1"/>
    <col min="7962" max="7962" width="13.33203125" style="1" customWidth="1"/>
    <col min="7963" max="7963" width="16.33203125" style="1" customWidth="1"/>
    <col min="7964" max="7964" width="16.88671875" style="1" bestFit="1" customWidth="1"/>
    <col min="7965" max="8193" width="11.44140625" style="1"/>
    <col min="8194" max="8194" width="1.88671875" style="1" customWidth="1"/>
    <col min="8195" max="8195" width="1.44140625" style="1" customWidth="1"/>
    <col min="8196" max="8196" width="63.6640625" style="1" customWidth="1"/>
    <col min="8197" max="8197" width="15.6640625" style="1" customWidth="1"/>
    <col min="8198" max="8198" width="21.88671875" style="1" customWidth="1"/>
    <col min="8199" max="8199" width="16" style="1" customWidth="1"/>
    <col min="8200" max="8200" width="15.109375" style="1" bestFit="1" customWidth="1"/>
    <col min="8201" max="8201" width="13.88671875" style="1" customWidth="1"/>
    <col min="8202" max="8202" width="4.44140625" style="1" customWidth="1"/>
    <col min="8203" max="8203" width="54.109375" style="1" customWidth="1"/>
    <col min="8204" max="8204" width="14.44140625" style="1" customWidth="1"/>
    <col min="8205" max="8205" width="18.109375" style="1" customWidth="1"/>
    <col min="8206" max="8206" width="16.109375" style="1" customWidth="1"/>
    <col min="8207" max="8207" width="12" style="1" customWidth="1"/>
    <col min="8208" max="8208" width="19.44140625" style="1" customWidth="1"/>
    <col min="8209" max="8209" width="4.6640625" style="1" customWidth="1"/>
    <col min="8210" max="8210" width="3.109375" style="1" customWidth="1"/>
    <col min="8211" max="8211" width="47.44140625" style="1" customWidth="1"/>
    <col min="8212" max="8212" width="17.6640625" style="1" customWidth="1"/>
    <col min="8213" max="8213" width="16.6640625" style="1" customWidth="1"/>
    <col min="8214" max="8214" width="22.88671875" style="1" customWidth="1"/>
    <col min="8215" max="8215" width="15.109375" style="1" customWidth="1"/>
    <col min="8216" max="8216" width="17.44140625" style="1" customWidth="1"/>
    <col min="8217" max="8217" width="17.88671875" style="1" customWidth="1"/>
    <col min="8218" max="8218" width="13.33203125" style="1" customWidth="1"/>
    <col min="8219" max="8219" width="16.33203125" style="1" customWidth="1"/>
    <col min="8220" max="8220" width="16.88671875" style="1" bestFit="1" customWidth="1"/>
    <col min="8221" max="8449" width="11.44140625" style="1"/>
    <col min="8450" max="8450" width="1.88671875" style="1" customWidth="1"/>
    <col min="8451" max="8451" width="1.44140625" style="1" customWidth="1"/>
    <col min="8452" max="8452" width="63.6640625" style="1" customWidth="1"/>
    <col min="8453" max="8453" width="15.6640625" style="1" customWidth="1"/>
    <col min="8454" max="8454" width="21.88671875" style="1" customWidth="1"/>
    <col min="8455" max="8455" width="16" style="1" customWidth="1"/>
    <col min="8456" max="8456" width="15.109375" style="1" bestFit="1" customWidth="1"/>
    <col min="8457" max="8457" width="13.88671875" style="1" customWidth="1"/>
    <col min="8458" max="8458" width="4.44140625" style="1" customWidth="1"/>
    <col min="8459" max="8459" width="54.109375" style="1" customWidth="1"/>
    <col min="8460" max="8460" width="14.44140625" style="1" customWidth="1"/>
    <col min="8461" max="8461" width="18.109375" style="1" customWidth="1"/>
    <col min="8462" max="8462" width="16.109375" style="1" customWidth="1"/>
    <col min="8463" max="8463" width="12" style="1" customWidth="1"/>
    <col min="8464" max="8464" width="19.44140625" style="1" customWidth="1"/>
    <col min="8465" max="8465" width="4.6640625" style="1" customWidth="1"/>
    <col min="8466" max="8466" width="3.109375" style="1" customWidth="1"/>
    <col min="8467" max="8467" width="47.44140625" style="1" customWidth="1"/>
    <col min="8468" max="8468" width="17.6640625" style="1" customWidth="1"/>
    <col min="8469" max="8469" width="16.6640625" style="1" customWidth="1"/>
    <col min="8470" max="8470" width="22.88671875" style="1" customWidth="1"/>
    <col min="8471" max="8471" width="15.109375" style="1" customWidth="1"/>
    <col min="8472" max="8472" width="17.44140625" style="1" customWidth="1"/>
    <col min="8473" max="8473" width="17.88671875" style="1" customWidth="1"/>
    <col min="8474" max="8474" width="13.33203125" style="1" customWidth="1"/>
    <col min="8475" max="8475" width="16.33203125" style="1" customWidth="1"/>
    <col min="8476" max="8476" width="16.88671875" style="1" bestFit="1" customWidth="1"/>
    <col min="8477" max="8705" width="11.44140625" style="1"/>
    <col min="8706" max="8706" width="1.88671875" style="1" customWidth="1"/>
    <col min="8707" max="8707" width="1.44140625" style="1" customWidth="1"/>
    <col min="8708" max="8708" width="63.6640625" style="1" customWidth="1"/>
    <col min="8709" max="8709" width="15.6640625" style="1" customWidth="1"/>
    <col min="8710" max="8710" width="21.88671875" style="1" customWidth="1"/>
    <col min="8711" max="8711" width="16" style="1" customWidth="1"/>
    <col min="8712" max="8712" width="15.109375" style="1" bestFit="1" customWidth="1"/>
    <col min="8713" max="8713" width="13.88671875" style="1" customWidth="1"/>
    <col min="8714" max="8714" width="4.44140625" style="1" customWidth="1"/>
    <col min="8715" max="8715" width="54.109375" style="1" customWidth="1"/>
    <col min="8716" max="8716" width="14.44140625" style="1" customWidth="1"/>
    <col min="8717" max="8717" width="18.109375" style="1" customWidth="1"/>
    <col min="8718" max="8718" width="16.109375" style="1" customWidth="1"/>
    <col min="8719" max="8719" width="12" style="1" customWidth="1"/>
    <col min="8720" max="8720" width="19.44140625" style="1" customWidth="1"/>
    <col min="8721" max="8721" width="4.6640625" style="1" customWidth="1"/>
    <col min="8722" max="8722" width="3.109375" style="1" customWidth="1"/>
    <col min="8723" max="8723" width="47.44140625" style="1" customWidth="1"/>
    <col min="8724" max="8724" width="17.6640625" style="1" customWidth="1"/>
    <col min="8725" max="8725" width="16.6640625" style="1" customWidth="1"/>
    <col min="8726" max="8726" width="22.88671875" style="1" customWidth="1"/>
    <col min="8727" max="8727" width="15.109375" style="1" customWidth="1"/>
    <col min="8728" max="8728" width="17.44140625" style="1" customWidth="1"/>
    <col min="8729" max="8729" width="17.88671875" style="1" customWidth="1"/>
    <col min="8730" max="8730" width="13.33203125" style="1" customWidth="1"/>
    <col min="8731" max="8731" width="16.33203125" style="1" customWidth="1"/>
    <col min="8732" max="8732" width="16.88671875" style="1" bestFit="1" customWidth="1"/>
    <col min="8733" max="8961" width="11.44140625" style="1"/>
    <col min="8962" max="8962" width="1.88671875" style="1" customWidth="1"/>
    <col min="8963" max="8963" width="1.44140625" style="1" customWidth="1"/>
    <col min="8964" max="8964" width="63.6640625" style="1" customWidth="1"/>
    <col min="8965" max="8965" width="15.6640625" style="1" customWidth="1"/>
    <col min="8966" max="8966" width="21.88671875" style="1" customWidth="1"/>
    <col min="8967" max="8967" width="16" style="1" customWidth="1"/>
    <col min="8968" max="8968" width="15.109375" style="1" bestFit="1" customWidth="1"/>
    <col min="8969" max="8969" width="13.88671875" style="1" customWidth="1"/>
    <col min="8970" max="8970" width="4.44140625" style="1" customWidth="1"/>
    <col min="8971" max="8971" width="54.109375" style="1" customWidth="1"/>
    <col min="8972" max="8972" width="14.44140625" style="1" customWidth="1"/>
    <col min="8973" max="8973" width="18.109375" style="1" customWidth="1"/>
    <col min="8974" max="8974" width="16.109375" style="1" customWidth="1"/>
    <col min="8975" max="8975" width="12" style="1" customWidth="1"/>
    <col min="8976" max="8976" width="19.44140625" style="1" customWidth="1"/>
    <col min="8977" max="8977" width="4.6640625" style="1" customWidth="1"/>
    <col min="8978" max="8978" width="3.109375" style="1" customWidth="1"/>
    <col min="8979" max="8979" width="47.44140625" style="1" customWidth="1"/>
    <col min="8980" max="8980" width="17.6640625" style="1" customWidth="1"/>
    <col min="8981" max="8981" width="16.6640625" style="1" customWidth="1"/>
    <col min="8982" max="8982" width="22.88671875" style="1" customWidth="1"/>
    <col min="8983" max="8983" width="15.109375" style="1" customWidth="1"/>
    <col min="8984" max="8984" width="17.44140625" style="1" customWidth="1"/>
    <col min="8985" max="8985" width="17.88671875" style="1" customWidth="1"/>
    <col min="8986" max="8986" width="13.33203125" style="1" customWidth="1"/>
    <col min="8987" max="8987" width="16.33203125" style="1" customWidth="1"/>
    <col min="8988" max="8988" width="16.88671875" style="1" bestFit="1" customWidth="1"/>
    <col min="8989" max="9217" width="11.44140625" style="1"/>
    <col min="9218" max="9218" width="1.88671875" style="1" customWidth="1"/>
    <col min="9219" max="9219" width="1.44140625" style="1" customWidth="1"/>
    <col min="9220" max="9220" width="63.6640625" style="1" customWidth="1"/>
    <col min="9221" max="9221" width="15.6640625" style="1" customWidth="1"/>
    <col min="9222" max="9222" width="21.88671875" style="1" customWidth="1"/>
    <col min="9223" max="9223" width="16" style="1" customWidth="1"/>
    <col min="9224" max="9224" width="15.109375" style="1" bestFit="1" customWidth="1"/>
    <col min="9225" max="9225" width="13.88671875" style="1" customWidth="1"/>
    <col min="9226" max="9226" width="4.44140625" style="1" customWidth="1"/>
    <col min="9227" max="9227" width="54.109375" style="1" customWidth="1"/>
    <col min="9228" max="9228" width="14.44140625" style="1" customWidth="1"/>
    <col min="9229" max="9229" width="18.109375" style="1" customWidth="1"/>
    <col min="9230" max="9230" width="16.109375" style="1" customWidth="1"/>
    <col min="9231" max="9231" width="12" style="1" customWidth="1"/>
    <col min="9232" max="9232" width="19.44140625" style="1" customWidth="1"/>
    <col min="9233" max="9233" width="4.6640625" style="1" customWidth="1"/>
    <col min="9234" max="9234" width="3.109375" style="1" customWidth="1"/>
    <col min="9235" max="9235" width="47.44140625" style="1" customWidth="1"/>
    <col min="9236" max="9236" width="17.6640625" style="1" customWidth="1"/>
    <col min="9237" max="9237" width="16.6640625" style="1" customWidth="1"/>
    <col min="9238" max="9238" width="22.88671875" style="1" customWidth="1"/>
    <col min="9239" max="9239" width="15.109375" style="1" customWidth="1"/>
    <col min="9240" max="9240" width="17.44140625" style="1" customWidth="1"/>
    <col min="9241" max="9241" width="17.88671875" style="1" customWidth="1"/>
    <col min="9242" max="9242" width="13.33203125" style="1" customWidth="1"/>
    <col min="9243" max="9243" width="16.33203125" style="1" customWidth="1"/>
    <col min="9244" max="9244" width="16.88671875" style="1" bestFit="1" customWidth="1"/>
    <col min="9245" max="9473" width="11.44140625" style="1"/>
    <col min="9474" max="9474" width="1.88671875" style="1" customWidth="1"/>
    <col min="9475" max="9475" width="1.44140625" style="1" customWidth="1"/>
    <col min="9476" max="9476" width="63.6640625" style="1" customWidth="1"/>
    <col min="9477" max="9477" width="15.6640625" style="1" customWidth="1"/>
    <col min="9478" max="9478" width="21.88671875" style="1" customWidth="1"/>
    <col min="9479" max="9479" width="16" style="1" customWidth="1"/>
    <col min="9480" max="9480" width="15.109375" style="1" bestFit="1" customWidth="1"/>
    <col min="9481" max="9481" width="13.88671875" style="1" customWidth="1"/>
    <col min="9482" max="9482" width="4.44140625" style="1" customWidth="1"/>
    <col min="9483" max="9483" width="54.109375" style="1" customWidth="1"/>
    <col min="9484" max="9484" width="14.44140625" style="1" customWidth="1"/>
    <col min="9485" max="9485" width="18.109375" style="1" customWidth="1"/>
    <col min="9486" max="9486" width="16.109375" style="1" customWidth="1"/>
    <col min="9487" max="9487" width="12" style="1" customWidth="1"/>
    <col min="9488" max="9488" width="19.44140625" style="1" customWidth="1"/>
    <col min="9489" max="9489" width="4.6640625" style="1" customWidth="1"/>
    <col min="9490" max="9490" width="3.109375" style="1" customWidth="1"/>
    <col min="9491" max="9491" width="47.44140625" style="1" customWidth="1"/>
    <col min="9492" max="9492" width="17.6640625" style="1" customWidth="1"/>
    <col min="9493" max="9493" width="16.6640625" style="1" customWidth="1"/>
    <col min="9494" max="9494" width="22.88671875" style="1" customWidth="1"/>
    <col min="9495" max="9495" width="15.109375" style="1" customWidth="1"/>
    <col min="9496" max="9496" width="17.44140625" style="1" customWidth="1"/>
    <col min="9497" max="9497" width="17.88671875" style="1" customWidth="1"/>
    <col min="9498" max="9498" width="13.33203125" style="1" customWidth="1"/>
    <col min="9499" max="9499" width="16.33203125" style="1" customWidth="1"/>
    <col min="9500" max="9500" width="16.88671875" style="1" bestFit="1" customWidth="1"/>
    <col min="9501" max="9729" width="11.44140625" style="1"/>
    <col min="9730" max="9730" width="1.88671875" style="1" customWidth="1"/>
    <col min="9731" max="9731" width="1.44140625" style="1" customWidth="1"/>
    <col min="9732" max="9732" width="63.6640625" style="1" customWidth="1"/>
    <col min="9733" max="9733" width="15.6640625" style="1" customWidth="1"/>
    <col min="9734" max="9734" width="21.88671875" style="1" customWidth="1"/>
    <col min="9735" max="9735" width="16" style="1" customWidth="1"/>
    <col min="9736" max="9736" width="15.109375" style="1" bestFit="1" customWidth="1"/>
    <col min="9737" max="9737" width="13.88671875" style="1" customWidth="1"/>
    <col min="9738" max="9738" width="4.44140625" style="1" customWidth="1"/>
    <col min="9739" max="9739" width="54.109375" style="1" customWidth="1"/>
    <col min="9740" max="9740" width="14.44140625" style="1" customWidth="1"/>
    <col min="9741" max="9741" width="18.109375" style="1" customWidth="1"/>
    <col min="9742" max="9742" width="16.109375" style="1" customWidth="1"/>
    <col min="9743" max="9743" width="12" style="1" customWidth="1"/>
    <col min="9744" max="9744" width="19.44140625" style="1" customWidth="1"/>
    <col min="9745" max="9745" width="4.6640625" style="1" customWidth="1"/>
    <col min="9746" max="9746" width="3.109375" style="1" customWidth="1"/>
    <col min="9747" max="9747" width="47.44140625" style="1" customWidth="1"/>
    <col min="9748" max="9748" width="17.6640625" style="1" customWidth="1"/>
    <col min="9749" max="9749" width="16.6640625" style="1" customWidth="1"/>
    <col min="9750" max="9750" width="22.88671875" style="1" customWidth="1"/>
    <col min="9751" max="9751" width="15.109375" style="1" customWidth="1"/>
    <col min="9752" max="9752" width="17.44140625" style="1" customWidth="1"/>
    <col min="9753" max="9753" width="17.88671875" style="1" customWidth="1"/>
    <col min="9754" max="9754" width="13.33203125" style="1" customWidth="1"/>
    <col min="9755" max="9755" width="16.33203125" style="1" customWidth="1"/>
    <col min="9756" max="9756" width="16.88671875" style="1" bestFit="1" customWidth="1"/>
    <col min="9757" max="9985" width="11.44140625" style="1"/>
    <col min="9986" max="9986" width="1.88671875" style="1" customWidth="1"/>
    <col min="9987" max="9987" width="1.44140625" style="1" customWidth="1"/>
    <col min="9988" max="9988" width="63.6640625" style="1" customWidth="1"/>
    <col min="9989" max="9989" width="15.6640625" style="1" customWidth="1"/>
    <col min="9990" max="9990" width="21.88671875" style="1" customWidth="1"/>
    <col min="9991" max="9991" width="16" style="1" customWidth="1"/>
    <col min="9992" max="9992" width="15.109375" style="1" bestFit="1" customWidth="1"/>
    <col min="9993" max="9993" width="13.88671875" style="1" customWidth="1"/>
    <col min="9994" max="9994" width="4.44140625" style="1" customWidth="1"/>
    <col min="9995" max="9995" width="54.109375" style="1" customWidth="1"/>
    <col min="9996" max="9996" width="14.44140625" style="1" customWidth="1"/>
    <col min="9997" max="9997" width="18.109375" style="1" customWidth="1"/>
    <col min="9998" max="9998" width="16.109375" style="1" customWidth="1"/>
    <col min="9999" max="9999" width="12" style="1" customWidth="1"/>
    <col min="10000" max="10000" width="19.44140625" style="1" customWidth="1"/>
    <col min="10001" max="10001" width="4.6640625" style="1" customWidth="1"/>
    <col min="10002" max="10002" width="3.109375" style="1" customWidth="1"/>
    <col min="10003" max="10003" width="47.44140625" style="1" customWidth="1"/>
    <col min="10004" max="10004" width="17.6640625" style="1" customWidth="1"/>
    <col min="10005" max="10005" width="16.6640625" style="1" customWidth="1"/>
    <col min="10006" max="10006" width="22.88671875" style="1" customWidth="1"/>
    <col min="10007" max="10007" width="15.109375" style="1" customWidth="1"/>
    <col min="10008" max="10008" width="17.44140625" style="1" customWidth="1"/>
    <col min="10009" max="10009" width="17.88671875" style="1" customWidth="1"/>
    <col min="10010" max="10010" width="13.33203125" style="1" customWidth="1"/>
    <col min="10011" max="10011" width="16.33203125" style="1" customWidth="1"/>
    <col min="10012" max="10012" width="16.88671875" style="1" bestFit="1" customWidth="1"/>
    <col min="10013" max="10241" width="11.44140625" style="1"/>
    <col min="10242" max="10242" width="1.88671875" style="1" customWidth="1"/>
    <col min="10243" max="10243" width="1.44140625" style="1" customWidth="1"/>
    <col min="10244" max="10244" width="63.6640625" style="1" customWidth="1"/>
    <col min="10245" max="10245" width="15.6640625" style="1" customWidth="1"/>
    <col min="10246" max="10246" width="21.88671875" style="1" customWidth="1"/>
    <col min="10247" max="10247" width="16" style="1" customWidth="1"/>
    <col min="10248" max="10248" width="15.109375" style="1" bestFit="1" customWidth="1"/>
    <col min="10249" max="10249" width="13.88671875" style="1" customWidth="1"/>
    <col min="10250" max="10250" width="4.44140625" style="1" customWidth="1"/>
    <col min="10251" max="10251" width="54.109375" style="1" customWidth="1"/>
    <col min="10252" max="10252" width="14.44140625" style="1" customWidth="1"/>
    <col min="10253" max="10253" width="18.109375" style="1" customWidth="1"/>
    <col min="10254" max="10254" width="16.109375" style="1" customWidth="1"/>
    <col min="10255" max="10255" width="12" style="1" customWidth="1"/>
    <col min="10256" max="10256" width="19.44140625" style="1" customWidth="1"/>
    <col min="10257" max="10257" width="4.6640625" style="1" customWidth="1"/>
    <col min="10258" max="10258" width="3.109375" style="1" customWidth="1"/>
    <col min="10259" max="10259" width="47.44140625" style="1" customWidth="1"/>
    <col min="10260" max="10260" width="17.6640625" style="1" customWidth="1"/>
    <col min="10261" max="10261" width="16.6640625" style="1" customWidth="1"/>
    <col min="10262" max="10262" width="22.88671875" style="1" customWidth="1"/>
    <col min="10263" max="10263" width="15.109375" style="1" customWidth="1"/>
    <col min="10264" max="10264" width="17.44140625" style="1" customWidth="1"/>
    <col min="10265" max="10265" width="17.88671875" style="1" customWidth="1"/>
    <col min="10266" max="10266" width="13.33203125" style="1" customWidth="1"/>
    <col min="10267" max="10267" width="16.33203125" style="1" customWidth="1"/>
    <col min="10268" max="10268" width="16.88671875" style="1" bestFit="1" customWidth="1"/>
    <col min="10269" max="10497" width="11.44140625" style="1"/>
    <col min="10498" max="10498" width="1.88671875" style="1" customWidth="1"/>
    <col min="10499" max="10499" width="1.44140625" style="1" customWidth="1"/>
    <col min="10500" max="10500" width="63.6640625" style="1" customWidth="1"/>
    <col min="10501" max="10501" width="15.6640625" style="1" customWidth="1"/>
    <col min="10502" max="10502" width="21.88671875" style="1" customWidth="1"/>
    <col min="10503" max="10503" width="16" style="1" customWidth="1"/>
    <col min="10504" max="10504" width="15.109375" style="1" bestFit="1" customWidth="1"/>
    <col min="10505" max="10505" width="13.88671875" style="1" customWidth="1"/>
    <col min="10506" max="10506" width="4.44140625" style="1" customWidth="1"/>
    <col min="10507" max="10507" width="54.109375" style="1" customWidth="1"/>
    <col min="10508" max="10508" width="14.44140625" style="1" customWidth="1"/>
    <col min="10509" max="10509" width="18.109375" style="1" customWidth="1"/>
    <col min="10510" max="10510" width="16.109375" style="1" customWidth="1"/>
    <col min="10511" max="10511" width="12" style="1" customWidth="1"/>
    <col min="10512" max="10512" width="19.44140625" style="1" customWidth="1"/>
    <col min="10513" max="10513" width="4.6640625" style="1" customWidth="1"/>
    <col min="10514" max="10514" width="3.109375" style="1" customWidth="1"/>
    <col min="10515" max="10515" width="47.44140625" style="1" customWidth="1"/>
    <col min="10516" max="10516" width="17.6640625" style="1" customWidth="1"/>
    <col min="10517" max="10517" width="16.6640625" style="1" customWidth="1"/>
    <col min="10518" max="10518" width="22.88671875" style="1" customWidth="1"/>
    <col min="10519" max="10519" width="15.109375" style="1" customWidth="1"/>
    <col min="10520" max="10520" width="17.44140625" style="1" customWidth="1"/>
    <col min="10521" max="10521" width="17.88671875" style="1" customWidth="1"/>
    <col min="10522" max="10522" width="13.33203125" style="1" customWidth="1"/>
    <col min="10523" max="10523" width="16.33203125" style="1" customWidth="1"/>
    <col min="10524" max="10524" width="16.88671875" style="1" bestFit="1" customWidth="1"/>
    <col min="10525" max="10753" width="11.44140625" style="1"/>
    <col min="10754" max="10754" width="1.88671875" style="1" customWidth="1"/>
    <col min="10755" max="10755" width="1.44140625" style="1" customWidth="1"/>
    <col min="10756" max="10756" width="63.6640625" style="1" customWidth="1"/>
    <col min="10757" max="10757" width="15.6640625" style="1" customWidth="1"/>
    <col min="10758" max="10758" width="21.88671875" style="1" customWidth="1"/>
    <col min="10759" max="10759" width="16" style="1" customWidth="1"/>
    <col min="10760" max="10760" width="15.109375" style="1" bestFit="1" customWidth="1"/>
    <col min="10761" max="10761" width="13.88671875" style="1" customWidth="1"/>
    <col min="10762" max="10762" width="4.44140625" style="1" customWidth="1"/>
    <col min="10763" max="10763" width="54.109375" style="1" customWidth="1"/>
    <col min="10764" max="10764" width="14.44140625" style="1" customWidth="1"/>
    <col min="10765" max="10765" width="18.109375" style="1" customWidth="1"/>
    <col min="10766" max="10766" width="16.109375" style="1" customWidth="1"/>
    <col min="10767" max="10767" width="12" style="1" customWidth="1"/>
    <col min="10768" max="10768" width="19.44140625" style="1" customWidth="1"/>
    <col min="10769" max="10769" width="4.6640625" style="1" customWidth="1"/>
    <col min="10770" max="10770" width="3.109375" style="1" customWidth="1"/>
    <col min="10771" max="10771" width="47.44140625" style="1" customWidth="1"/>
    <col min="10772" max="10772" width="17.6640625" style="1" customWidth="1"/>
    <col min="10773" max="10773" width="16.6640625" style="1" customWidth="1"/>
    <col min="10774" max="10774" width="22.88671875" style="1" customWidth="1"/>
    <col min="10775" max="10775" width="15.109375" style="1" customWidth="1"/>
    <col min="10776" max="10776" width="17.44140625" style="1" customWidth="1"/>
    <col min="10777" max="10777" width="17.88671875" style="1" customWidth="1"/>
    <col min="10778" max="10778" width="13.33203125" style="1" customWidth="1"/>
    <col min="10779" max="10779" width="16.33203125" style="1" customWidth="1"/>
    <col min="10780" max="10780" width="16.88671875" style="1" bestFit="1" customWidth="1"/>
    <col min="10781" max="11009" width="11.44140625" style="1"/>
    <col min="11010" max="11010" width="1.88671875" style="1" customWidth="1"/>
    <col min="11011" max="11011" width="1.44140625" style="1" customWidth="1"/>
    <col min="11012" max="11012" width="63.6640625" style="1" customWidth="1"/>
    <col min="11013" max="11013" width="15.6640625" style="1" customWidth="1"/>
    <col min="11014" max="11014" width="21.88671875" style="1" customWidth="1"/>
    <col min="11015" max="11015" width="16" style="1" customWidth="1"/>
    <col min="11016" max="11016" width="15.109375" style="1" bestFit="1" customWidth="1"/>
    <col min="11017" max="11017" width="13.88671875" style="1" customWidth="1"/>
    <col min="11018" max="11018" width="4.44140625" style="1" customWidth="1"/>
    <col min="11019" max="11019" width="54.109375" style="1" customWidth="1"/>
    <col min="11020" max="11020" width="14.44140625" style="1" customWidth="1"/>
    <col min="11021" max="11021" width="18.109375" style="1" customWidth="1"/>
    <col min="11022" max="11022" width="16.109375" style="1" customWidth="1"/>
    <col min="11023" max="11023" width="12" style="1" customWidth="1"/>
    <col min="11024" max="11024" width="19.44140625" style="1" customWidth="1"/>
    <col min="11025" max="11025" width="4.6640625" style="1" customWidth="1"/>
    <col min="11026" max="11026" width="3.109375" style="1" customWidth="1"/>
    <col min="11027" max="11027" width="47.44140625" style="1" customWidth="1"/>
    <col min="11028" max="11028" width="17.6640625" style="1" customWidth="1"/>
    <col min="11029" max="11029" width="16.6640625" style="1" customWidth="1"/>
    <col min="11030" max="11030" width="22.88671875" style="1" customWidth="1"/>
    <col min="11031" max="11031" width="15.109375" style="1" customWidth="1"/>
    <col min="11032" max="11032" width="17.44140625" style="1" customWidth="1"/>
    <col min="11033" max="11033" width="17.88671875" style="1" customWidth="1"/>
    <col min="11034" max="11034" width="13.33203125" style="1" customWidth="1"/>
    <col min="11035" max="11035" width="16.33203125" style="1" customWidth="1"/>
    <col min="11036" max="11036" width="16.88671875" style="1" bestFit="1" customWidth="1"/>
    <col min="11037" max="11265" width="11.44140625" style="1"/>
    <col min="11266" max="11266" width="1.88671875" style="1" customWidth="1"/>
    <col min="11267" max="11267" width="1.44140625" style="1" customWidth="1"/>
    <col min="11268" max="11268" width="63.6640625" style="1" customWidth="1"/>
    <col min="11269" max="11269" width="15.6640625" style="1" customWidth="1"/>
    <col min="11270" max="11270" width="21.88671875" style="1" customWidth="1"/>
    <col min="11271" max="11271" width="16" style="1" customWidth="1"/>
    <col min="11272" max="11272" width="15.109375" style="1" bestFit="1" customWidth="1"/>
    <col min="11273" max="11273" width="13.88671875" style="1" customWidth="1"/>
    <col min="11274" max="11274" width="4.44140625" style="1" customWidth="1"/>
    <col min="11275" max="11275" width="54.109375" style="1" customWidth="1"/>
    <col min="11276" max="11276" width="14.44140625" style="1" customWidth="1"/>
    <col min="11277" max="11277" width="18.109375" style="1" customWidth="1"/>
    <col min="11278" max="11278" width="16.109375" style="1" customWidth="1"/>
    <col min="11279" max="11279" width="12" style="1" customWidth="1"/>
    <col min="11280" max="11280" width="19.44140625" style="1" customWidth="1"/>
    <col min="11281" max="11281" width="4.6640625" style="1" customWidth="1"/>
    <col min="11282" max="11282" width="3.109375" style="1" customWidth="1"/>
    <col min="11283" max="11283" width="47.44140625" style="1" customWidth="1"/>
    <col min="11284" max="11284" width="17.6640625" style="1" customWidth="1"/>
    <col min="11285" max="11285" width="16.6640625" style="1" customWidth="1"/>
    <col min="11286" max="11286" width="22.88671875" style="1" customWidth="1"/>
    <col min="11287" max="11287" width="15.109375" style="1" customWidth="1"/>
    <col min="11288" max="11288" width="17.44140625" style="1" customWidth="1"/>
    <col min="11289" max="11289" width="17.88671875" style="1" customWidth="1"/>
    <col min="11290" max="11290" width="13.33203125" style="1" customWidth="1"/>
    <col min="11291" max="11291" width="16.33203125" style="1" customWidth="1"/>
    <col min="11292" max="11292" width="16.88671875" style="1" bestFit="1" customWidth="1"/>
    <col min="11293" max="11521" width="11.44140625" style="1"/>
    <col min="11522" max="11522" width="1.88671875" style="1" customWidth="1"/>
    <col min="11523" max="11523" width="1.44140625" style="1" customWidth="1"/>
    <col min="11524" max="11524" width="63.6640625" style="1" customWidth="1"/>
    <col min="11525" max="11525" width="15.6640625" style="1" customWidth="1"/>
    <col min="11526" max="11526" width="21.88671875" style="1" customWidth="1"/>
    <col min="11527" max="11527" width="16" style="1" customWidth="1"/>
    <col min="11528" max="11528" width="15.109375" style="1" bestFit="1" customWidth="1"/>
    <col min="11529" max="11529" width="13.88671875" style="1" customWidth="1"/>
    <col min="11530" max="11530" width="4.44140625" style="1" customWidth="1"/>
    <col min="11531" max="11531" width="54.109375" style="1" customWidth="1"/>
    <col min="11532" max="11532" width="14.44140625" style="1" customWidth="1"/>
    <col min="11533" max="11533" width="18.109375" style="1" customWidth="1"/>
    <col min="11534" max="11534" width="16.109375" style="1" customWidth="1"/>
    <col min="11535" max="11535" width="12" style="1" customWidth="1"/>
    <col min="11536" max="11536" width="19.44140625" style="1" customWidth="1"/>
    <col min="11537" max="11537" width="4.6640625" style="1" customWidth="1"/>
    <col min="11538" max="11538" width="3.109375" style="1" customWidth="1"/>
    <col min="11539" max="11539" width="47.44140625" style="1" customWidth="1"/>
    <col min="11540" max="11540" width="17.6640625" style="1" customWidth="1"/>
    <col min="11541" max="11541" width="16.6640625" style="1" customWidth="1"/>
    <col min="11542" max="11542" width="22.88671875" style="1" customWidth="1"/>
    <col min="11543" max="11543" width="15.109375" style="1" customWidth="1"/>
    <col min="11544" max="11544" width="17.44140625" style="1" customWidth="1"/>
    <col min="11545" max="11545" width="17.88671875" style="1" customWidth="1"/>
    <col min="11546" max="11546" width="13.33203125" style="1" customWidth="1"/>
    <col min="11547" max="11547" width="16.33203125" style="1" customWidth="1"/>
    <col min="11548" max="11548" width="16.88671875" style="1" bestFit="1" customWidth="1"/>
    <col min="11549" max="11777" width="11.44140625" style="1"/>
    <col min="11778" max="11778" width="1.88671875" style="1" customWidth="1"/>
    <col min="11779" max="11779" width="1.44140625" style="1" customWidth="1"/>
    <col min="11780" max="11780" width="63.6640625" style="1" customWidth="1"/>
    <col min="11781" max="11781" width="15.6640625" style="1" customWidth="1"/>
    <col min="11782" max="11782" width="21.88671875" style="1" customWidth="1"/>
    <col min="11783" max="11783" width="16" style="1" customWidth="1"/>
    <col min="11784" max="11784" width="15.109375" style="1" bestFit="1" customWidth="1"/>
    <col min="11785" max="11785" width="13.88671875" style="1" customWidth="1"/>
    <col min="11786" max="11786" width="4.44140625" style="1" customWidth="1"/>
    <col min="11787" max="11787" width="54.109375" style="1" customWidth="1"/>
    <col min="11788" max="11788" width="14.44140625" style="1" customWidth="1"/>
    <col min="11789" max="11789" width="18.109375" style="1" customWidth="1"/>
    <col min="11790" max="11790" width="16.109375" style="1" customWidth="1"/>
    <col min="11791" max="11791" width="12" style="1" customWidth="1"/>
    <col min="11792" max="11792" width="19.44140625" style="1" customWidth="1"/>
    <col min="11793" max="11793" width="4.6640625" style="1" customWidth="1"/>
    <col min="11794" max="11794" width="3.109375" style="1" customWidth="1"/>
    <col min="11795" max="11795" width="47.44140625" style="1" customWidth="1"/>
    <col min="11796" max="11796" width="17.6640625" style="1" customWidth="1"/>
    <col min="11797" max="11797" width="16.6640625" style="1" customWidth="1"/>
    <col min="11798" max="11798" width="22.88671875" style="1" customWidth="1"/>
    <col min="11799" max="11799" width="15.109375" style="1" customWidth="1"/>
    <col min="11800" max="11800" width="17.44140625" style="1" customWidth="1"/>
    <col min="11801" max="11801" width="17.88671875" style="1" customWidth="1"/>
    <col min="11802" max="11802" width="13.33203125" style="1" customWidth="1"/>
    <col min="11803" max="11803" width="16.33203125" style="1" customWidth="1"/>
    <col min="11804" max="11804" width="16.88671875" style="1" bestFit="1" customWidth="1"/>
    <col min="11805" max="12033" width="11.44140625" style="1"/>
    <col min="12034" max="12034" width="1.88671875" style="1" customWidth="1"/>
    <col min="12035" max="12035" width="1.44140625" style="1" customWidth="1"/>
    <col min="12036" max="12036" width="63.6640625" style="1" customWidth="1"/>
    <col min="12037" max="12037" width="15.6640625" style="1" customWidth="1"/>
    <col min="12038" max="12038" width="21.88671875" style="1" customWidth="1"/>
    <col min="12039" max="12039" width="16" style="1" customWidth="1"/>
    <col min="12040" max="12040" width="15.109375" style="1" bestFit="1" customWidth="1"/>
    <col min="12041" max="12041" width="13.88671875" style="1" customWidth="1"/>
    <col min="12042" max="12042" width="4.44140625" style="1" customWidth="1"/>
    <col min="12043" max="12043" width="54.109375" style="1" customWidth="1"/>
    <col min="12044" max="12044" width="14.44140625" style="1" customWidth="1"/>
    <col min="12045" max="12045" width="18.109375" style="1" customWidth="1"/>
    <col min="12046" max="12046" width="16.109375" style="1" customWidth="1"/>
    <col min="12047" max="12047" width="12" style="1" customWidth="1"/>
    <col min="12048" max="12048" width="19.44140625" style="1" customWidth="1"/>
    <col min="12049" max="12049" width="4.6640625" style="1" customWidth="1"/>
    <col min="12050" max="12050" width="3.109375" style="1" customWidth="1"/>
    <col min="12051" max="12051" width="47.44140625" style="1" customWidth="1"/>
    <col min="12052" max="12052" width="17.6640625" style="1" customWidth="1"/>
    <col min="12053" max="12053" width="16.6640625" style="1" customWidth="1"/>
    <col min="12054" max="12054" width="22.88671875" style="1" customWidth="1"/>
    <col min="12055" max="12055" width="15.109375" style="1" customWidth="1"/>
    <col min="12056" max="12056" width="17.44140625" style="1" customWidth="1"/>
    <col min="12057" max="12057" width="17.88671875" style="1" customWidth="1"/>
    <col min="12058" max="12058" width="13.33203125" style="1" customWidth="1"/>
    <col min="12059" max="12059" width="16.33203125" style="1" customWidth="1"/>
    <col min="12060" max="12060" width="16.88671875" style="1" bestFit="1" customWidth="1"/>
    <col min="12061" max="12289" width="11.44140625" style="1"/>
    <col min="12290" max="12290" width="1.88671875" style="1" customWidth="1"/>
    <col min="12291" max="12291" width="1.44140625" style="1" customWidth="1"/>
    <col min="12292" max="12292" width="63.6640625" style="1" customWidth="1"/>
    <col min="12293" max="12293" width="15.6640625" style="1" customWidth="1"/>
    <col min="12294" max="12294" width="21.88671875" style="1" customWidth="1"/>
    <col min="12295" max="12295" width="16" style="1" customWidth="1"/>
    <col min="12296" max="12296" width="15.109375" style="1" bestFit="1" customWidth="1"/>
    <col min="12297" max="12297" width="13.88671875" style="1" customWidth="1"/>
    <col min="12298" max="12298" width="4.44140625" style="1" customWidth="1"/>
    <col min="12299" max="12299" width="54.109375" style="1" customWidth="1"/>
    <col min="12300" max="12300" width="14.44140625" style="1" customWidth="1"/>
    <col min="12301" max="12301" width="18.109375" style="1" customWidth="1"/>
    <col min="12302" max="12302" width="16.109375" style="1" customWidth="1"/>
    <col min="12303" max="12303" width="12" style="1" customWidth="1"/>
    <col min="12304" max="12304" width="19.44140625" style="1" customWidth="1"/>
    <col min="12305" max="12305" width="4.6640625" style="1" customWidth="1"/>
    <col min="12306" max="12306" width="3.109375" style="1" customWidth="1"/>
    <col min="12307" max="12307" width="47.44140625" style="1" customWidth="1"/>
    <col min="12308" max="12308" width="17.6640625" style="1" customWidth="1"/>
    <col min="12309" max="12309" width="16.6640625" style="1" customWidth="1"/>
    <col min="12310" max="12310" width="22.88671875" style="1" customWidth="1"/>
    <col min="12311" max="12311" width="15.109375" style="1" customWidth="1"/>
    <col min="12312" max="12312" width="17.44140625" style="1" customWidth="1"/>
    <col min="12313" max="12313" width="17.88671875" style="1" customWidth="1"/>
    <col min="12314" max="12314" width="13.33203125" style="1" customWidth="1"/>
    <col min="12315" max="12315" width="16.33203125" style="1" customWidth="1"/>
    <col min="12316" max="12316" width="16.88671875" style="1" bestFit="1" customWidth="1"/>
    <col min="12317" max="12545" width="11.44140625" style="1"/>
    <col min="12546" max="12546" width="1.88671875" style="1" customWidth="1"/>
    <col min="12547" max="12547" width="1.44140625" style="1" customWidth="1"/>
    <col min="12548" max="12548" width="63.6640625" style="1" customWidth="1"/>
    <col min="12549" max="12549" width="15.6640625" style="1" customWidth="1"/>
    <col min="12550" max="12550" width="21.88671875" style="1" customWidth="1"/>
    <col min="12551" max="12551" width="16" style="1" customWidth="1"/>
    <col min="12552" max="12552" width="15.109375" style="1" bestFit="1" customWidth="1"/>
    <col min="12553" max="12553" width="13.88671875" style="1" customWidth="1"/>
    <col min="12554" max="12554" width="4.44140625" style="1" customWidth="1"/>
    <col min="12555" max="12555" width="54.109375" style="1" customWidth="1"/>
    <col min="12556" max="12556" width="14.44140625" style="1" customWidth="1"/>
    <col min="12557" max="12557" width="18.109375" style="1" customWidth="1"/>
    <col min="12558" max="12558" width="16.109375" style="1" customWidth="1"/>
    <col min="12559" max="12559" width="12" style="1" customWidth="1"/>
    <col min="12560" max="12560" width="19.44140625" style="1" customWidth="1"/>
    <col min="12561" max="12561" width="4.6640625" style="1" customWidth="1"/>
    <col min="12562" max="12562" width="3.109375" style="1" customWidth="1"/>
    <col min="12563" max="12563" width="47.44140625" style="1" customWidth="1"/>
    <col min="12564" max="12564" width="17.6640625" style="1" customWidth="1"/>
    <col min="12565" max="12565" width="16.6640625" style="1" customWidth="1"/>
    <col min="12566" max="12566" width="22.88671875" style="1" customWidth="1"/>
    <col min="12567" max="12567" width="15.109375" style="1" customWidth="1"/>
    <col min="12568" max="12568" width="17.44140625" style="1" customWidth="1"/>
    <col min="12569" max="12569" width="17.88671875" style="1" customWidth="1"/>
    <col min="12570" max="12570" width="13.33203125" style="1" customWidth="1"/>
    <col min="12571" max="12571" width="16.33203125" style="1" customWidth="1"/>
    <col min="12572" max="12572" width="16.88671875" style="1" bestFit="1" customWidth="1"/>
    <col min="12573" max="12801" width="11.44140625" style="1"/>
    <col min="12802" max="12802" width="1.88671875" style="1" customWidth="1"/>
    <col min="12803" max="12803" width="1.44140625" style="1" customWidth="1"/>
    <col min="12804" max="12804" width="63.6640625" style="1" customWidth="1"/>
    <col min="12805" max="12805" width="15.6640625" style="1" customWidth="1"/>
    <col min="12806" max="12806" width="21.88671875" style="1" customWidth="1"/>
    <col min="12807" max="12807" width="16" style="1" customWidth="1"/>
    <col min="12808" max="12808" width="15.109375" style="1" bestFit="1" customWidth="1"/>
    <col min="12809" max="12809" width="13.88671875" style="1" customWidth="1"/>
    <col min="12810" max="12810" width="4.44140625" style="1" customWidth="1"/>
    <col min="12811" max="12811" width="54.109375" style="1" customWidth="1"/>
    <col min="12812" max="12812" width="14.44140625" style="1" customWidth="1"/>
    <col min="12813" max="12813" width="18.109375" style="1" customWidth="1"/>
    <col min="12814" max="12814" width="16.109375" style="1" customWidth="1"/>
    <col min="12815" max="12815" width="12" style="1" customWidth="1"/>
    <col min="12816" max="12816" width="19.44140625" style="1" customWidth="1"/>
    <col min="12817" max="12817" width="4.6640625" style="1" customWidth="1"/>
    <col min="12818" max="12818" width="3.109375" style="1" customWidth="1"/>
    <col min="12819" max="12819" width="47.44140625" style="1" customWidth="1"/>
    <col min="12820" max="12820" width="17.6640625" style="1" customWidth="1"/>
    <col min="12821" max="12821" width="16.6640625" style="1" customWidth="1"/>
    <col min="12822" max="12822" width="22.88671875" style="1" customWidth="1"/>
    <col min="12823" max="12823" width="15.109375" style="1" customWidth="1"/>
    <col min="12824" max="12824" width="17.44140625" style="1" customWidth="1"/>
    <col min="12825" max="12825" width="17.88671875" style="1" customWidth="1"/>
    <col min="12826" max="12826" width="13.33203125" style="1" customWidth="1"/>
    <col min="12827" max="12827" width="16.33203125" style="1" customWidth="1"/>
    <col min="12828" max="12828" width="16.88671875" style="1" bestFit="1" customWidth="1"/>
    <col min="12829" max="13057" width="11.44140625" style="1"/>
    <col min="13058" max="13058" width="1.88671875" style="1" customWidth="1"/>
    <col min="13059" max="13059" width="1.44140625" style="1" customWidth="1"/>
    <col min="13060" max="13060" width="63.6640625" style="1" customWidth="1"/>
    <col min="13061" max="13061" width="15.6640625" style="1" customWidth="1"/>
    <col min="13062" max="13062" width="21.88671875" style="1" customWidth="1"/>
    <col min="13063" max="13063" width="16" style="1" customWidth="1"/>
    <col min="13064" max="13064" width="15.109375" style="1" bestFit="1" customWidth="1"/>
    <col min="13065" max="13065" width="13.88671875" style="1" customWidth="1"/>
    <col min="13066" max="13066" width="4.44140625" style="1" customWidth="1"/>
    <col min="13067" max="13067" width="54.109375" style="1" customWidth="1"/>
    <col min="13068" max="13068" width="14.44140625" style="1" customWidth="1"/>
    <col min="13069" max="13069" width="18.109375" style="1" customWidth="1"/>
    <col min="13070" max="13070" width="16.109375" style="1" customWidth="1"/>
    <col min="13071" max="13071" width="12" style="1" customWidth="1"/>
    <col min="13072" max="13072" width="19.44140625" style="1" customWidth="1"/>
    <col min="13073" max="13073" width="4.6640625" style="1" customWidth="1"/>
    <col min="13074" max="13074" width="3.109375" style="1" customWidth="1"/>
    <col min="13075" max="13075" width="47.44140625" style="1" customWidth="1"/>
    <col min="13076" max="13076" width="17.6640625" style="1" customWidth="1"/>
    <col min="13077" max="13077" width="16.6640625" style="1" customWidth="1"/>
    <col min="13078" max="13078" width="22.88671875" style="1" customWidth="1"/>
    <col min="13079" max="13079" width="15.109375" style="1" customWidth="1"/>
    <col min="13080" max="13080" width="17.44140625" style="1" customWidth="1"/>
    <col min="13081" max="13081" width="17.88671875" style="1" customWidth="1"/>
    <col min="13082" max="13082" width="13.33203125" style="1" customWidth="1"/>
    <col min="13083" max="13083" width="16.33203125" style="1" customWidth="1"/>
    <col min="13084" max="13084" width="16.88671875" style="1" bestFit="1" customWidth="1"/>
    <col min="13085" max="13313" width="11.44140625" style="1"/>
    <col min="13314" max="13314" width="1.88671875" style="1" customWidth="1"/>
    <col min="13315" max="13315" width="1.44140625" style="1" customWidth="1"/>
    <col min="13316" max="13316" width="63.6640625" style="1" customWidth="1"/>
    <col min="13317" max="13317" width="15.6640625" style="1" customWidth="1"/>
    <col min="13318" max="13318" width="21.88671875" style="1" customWidth="1"/>
    <col min="13319" max="13319" width="16" style="1" customWidth="1"/>
    <col min="13320" max="13320" width="15.109375" style="1" bestFit="1" customWidth="1"/>
    <col min="13321" max="13321" width="13.88671875" style="1" customWidth="1"/>
    <col min="13322" max="13322" width="4.44140625" style="1" customWidth="1"/>
    <col min="13323" max="13323" width="54.109375" style="1" customWidth="1"/>
    <col min="13324" max="13324" width="14.44140625" style="1" customWidth="1"/>
    <col min="13325" max="13325" width="18.109375" style="1" customWidth="1"/>
    <col min="13326" max="13326" width="16.109375" style="1" customWidth="1"/>
    <col min="13327" max="13327" width="12" style="1" customWidth="1"/>
    <col min="13328" max="13328" width="19.44140625" style="1" customWidth="1"/>
    <col min="13329" max="13329" width="4.6640625" style="1" customWidth="1"/>
    <col min="13330" max="13330" width="3.109375" style="1" customWidth="1"/>
    <col min="13331" max="13331" width="47.44140625" style="1" customWidth="1"/>
    <col min="13332" max="13332" width="17.6640625" style="1" customWidth="1"/>
    <col min="13333" max="13333" width="16.6640625" style="1" customWidth="1"/>
    <col min="13334" max="13334" width="22.88671875" style="1" customWidth="1"/>
    <col min="13335" max="13335" width="15.109375" style="1" customWidth="1"/>
    <col min="13336" max="13336" width="17.44140625" style="1" customWidth="1"/>
    <col min="13337" max="13337" width="17.88671875" style="1" customWidth="1"/>
    <col min="13338" max="13338" width="13.33203125" style="1" customWidth="1"/>
    <col min="13339" max="13339" width="16.33203125" style="1" customWidth="1"/>
    <col min="13340" max="13340" width="16.88671875" style="1" bestFit="1" customWidth="1"/>
    <col min="13341" max="13569" width="11.44140625" style="1"/>
    <col min="13570" max="13570" width="1.88671875" style="1" customWidth="1"/>
    <col min="13571" max="13571" width="1.44140625" style="1" customWidth="1"/>
    <col min="13572" max="13572" width="63.6640625" style="1" customWidth="1"/>
    <col min="13573" max="13573" width="15.6640625" style="1" customWidth="1"/>
    <col min="13574" max="13574" width="21.88671875" style="1" customWidth="1"/>
    <col min="13575" max="13575" width="16" style="1" customWidth="1"/>
    <col min="13576" max="13576" width="15.109375" style="1" bestFit="1" customWidth="1"/>
    <col min="13577" max="13577" width="13.88671875" style="1" customWidth="1"/>
    <col min="13578" max="13578" width="4.44140625" style="1" customWidth="1"/>
    <col min="13579" max="13579" width="54.109375" style="1" customWidth="1"/>
    <col min="13580" max="13580" width="14.44140625" style="1" customWidth="1"/>
    <col min="13581" max="13581" width="18.109375" style="1" customWidth="1"/>
    <col min="13582" max="13582" width="16.109375" style="1" customWidth="1"/>
    <col min="13583" max="13583" width="12" style="1" customWidth="1"/>
    <col min="13584" max="13584" width="19.44140625" style="1" customWidth="1"/>
    <col min="13585" max="13585" width="4.6640625" style="1" customWidth="1"/>
    <col min="13586" max="13586" width="3.109375" style="1" customWidth="1"/>
    <col min="13587" max="13587" width="47.44140625" style="1" customWidth="1"/>
    <col min="13588" max="13588" width="17.6640625" style="1" customWidth="1"/>
    <col min="13589" max="13589" width="16.6640625" style="1" customWidth="1"/>
    <col min="13590" max="13590" width="22.88671875" style="1" customWidth="1"/>
    <col min="13591" max="13591" width="15.109375" style="1" customWidth="1"/>
    <col min="13592" max="13592" width="17.44140625" style="1" customWidth="1"/>
    <col min="13593" max="13593" width="17.88671875" style="1" customWidth="1"/>
    <col min="13594" max="13594" width="13.33203125" style="1" customWidth="1"/>
    <col min="13595" max="13595" width="16.33203125" style="1" customWidth="1"/>
    <col min="13596" max="13596" width="16.88671875" style="1" bestFit="1" customWidth="1"/>
    <col min="13597" max="13825" width="11.44140625" style="1"/>
    <col min="13826" max="13826" width="1.88671875" style="1" customWidth="1"/>
    <col min="13827" max="13827" width="1.44140625" style="1" customWidth="1"/>
    <col min="13828" max="13828" width="63.6640625" style="1" customWidth="1"/>
    <col min="13829" max="13829" width="15.6640625" style="1" customWidth="1"/>
    <col min="13830" max="13830" width="21.88671875" style="1" customWidth="1"/>
    <col min="13831" max="13831" width="16" style="1" customWidth="1"/>
    <col min="13832" max="13832" width="15.109375" style="1" bestFit="1" customWidth="1"/>
    <col min="13833" max="13833" width="13.88671875" style="1" customWidth="1"/>
    <col min="13834" max="13834" width="4.44140625" style="1" customWidth="1"/>
    <col min="13835" max="13835" width="54.109375" style="1" customWidth="1"/>
    <col min="13836" max="13836" width="14.44140625" style="1" customWidth="1"/>
    <col min="13837" max="13837" width="18.109375" style="1" customWidth="1"/>
    <col min="13838" max="13838" width="16.109375" style="1" customWidth="1"/>
    <col min="13839" max="13839" width="12" style="1" customWidth="1"/>
    <col min="13840" max="13840" width="19.44140625" style="1" customWidth="1"/>
    <col min="13841" max="13841" width="4.6640625" style="1" customWidth="1"/>
    <col min="13842" max="13842" width="3.109375" style="1" customWidth="1"/>
    <col min="13843" max="13843" width="47.44140625" style="1" customWidth="1"/>
    <col min="13844" max="13844" width="17.6640625" style="1" customWidth="1"/>
    <col min="13845" max="13845" width="16.6640625" style="1" customWidth="1"/>
    <col min="13846" max="13846" width="22.88671875" style="1" customWidth="1"/>
    <col min="13847" max="13847" width="15.109375" style="1" customWidth="1"/>
    <col min="13848" max="13848" width="17.44140625" style="1" customWidth="1"/>
    <col min="13849" max="13849" width="17.88671875" style="1" customWidth="1"/>
    <col min="13850" max="13850" width="13.33203125" style="1" customWidth="1"/>
    <col min="13851" max="13851" width="16.33203125" style="1" customWidth="1"/>
    <col min="13852" max="13852" width="16.88671875" style="1" bestFit="1" customWidth="1"/>
    <col min="13853" max="14081" width="11.44140625" style="1"/>
    <col min="14082" max="14082" width="1.88671875" style="1" customWidth="1"/>
    <col min="14083" max="14083" width="1.44140625" style="1" customWidth="1"/>
    <col min="14084" max="14084" width="63.6640625" style="1" customWidth="1"/>
    <col min="14085" max="14085" width="15.6640625" style="1" customWidth="1"/>
    <col min="14086" max="14086" width="21.88671875" style="1" customWidth="1"/>
    <col min="14087" max="14087" width="16" style="1" customWidth="1"/>
    <col min="14088" max="14088" width="15.109375" style="1" bestFit="1" customWidth="1"/>
    <col min="14089" max="14089" width="13.88671875" style="1" customWidth="1"/>
    <col min="14090" max="14090" width="4.44140625" style="1" customWidth="1"/>
    <col min="14091" max="14091" width="54.109375" style="1" customWidth="1"/>
    <col min="14092" max="14092" width="14.44140625" style="1" customWidth="1"/>
    <col min="14093" max="14093" width="18.109375" style="1" customWidth="1"/>
    <col min="14094" max="14094" width="16.109375" style="1" customWidth="1"/>
    <col min="14095" max="14095" width="12" style="1" customWidth="1"/>
    <col min="14096" max="14096" width="19.44140625" style="1" customWidth="1"/>
    <col min="14097" max="14097" width="4.6640625" style="1" customWidth="1"/>
    <col min="14098" max="14098" width="3.109375" style="1" customWidth="1"/>
    <col min="14099" max="14099" width="47.44140625" style="1" customWidth="1"/>
    <col min="14100" max="14100" width="17.6640625" style="1" customWidth="1"/>
    <col min="14101" max="14101" width="16.6640625" style="1" customWidth="1"/>
    <col min="14102" max="14102" width="22.88671875" style="1" customWidth="1"/>
    <col min="14103" max="14103" width="15.109375" style="1" customWidth="1"/>
    <col min="14104" max="14104" width="17.44140625" style="1" customWidth="1"/>
    <col min="14105" max="14105" width="17.88671875" style="1" customWidth="1"/>
    <col min="14106" max="14106" width="13.33203125" style="1" customWidth="1"/>
    <col min="14107" max="14107" width="16.33203125" style="1" customWidth="1"/>
    <col min="14108" max="14108" width="16.88671875" style="1" bestFit="1" customWidth="1"/>
    <col min="14109" max="14337" width="11.44140625" style="1"/>
    <col min="14338" max="14338" width="1.88671875" style="1" customWidth="1"/>
    <col min="14339" max="14339" width="1.44140625" style="1" customWidth="1"/>
    <col min="14340" max="14340" width="63.6640625" style="1" customWidth="1"/>
    <col min="14341" max="14341" width="15.6640625" style="1" customWidth="1"/>
    <col min="14342" max="14342" width="21.88671875" style="1" customWidth="1"/>
    <col min="14343" max="14343" width="16" style="1" customWidth="1"/>
    <col min="14344" max="14344" width="15.109375" style="1" bestFit="1" customWidth="1"/>
    <col min="14345" max="14345" width="13.88671875" style="1" customWidth="1"/>
    <col min="14346" max="14346" width="4.44140625" style="1" customWidth="1"/>
    <col min="14347" max="14347" width="54.109375" style="1" customWidth="1"/>
    <col min="14348" max="14348" width="14.44140625" style="1" customWidth="1"/>
    <col min="14349" max="14349" width="18.109375" style="1" customWidth="1"/>
    <col min="14350" max="14350" width="16.109375" style="1" customWidth="1"/>
    <col min="14351" max="14351" width="12" style="1" customWidth="1"/>
    <col min="14352" max="14352" width="19.44140625" style="1" customWidth="1"/>
    <col min="14353" max="14353" width="4.6640625" style="1" customWidth="1"/>
    <col min="14354" max="14354" width="3.109375" style="1" customWidth="1"/>
    <col min="14355" max="14355" width="47.44140625" style="1" customWidth="1"/>
    <col min="14356" max="14356" width="17.6640625" style="1" customWidth="1"/>
    <col min="14357" max="14357" width="16.6640625" style="1" customWidth="1"/>
    <col min="14358" max="14358" width="22.88671875" style="1" customWidth="1"/>
    <col min="14359" max="14359" width="15.109375" style="1" customWidth="1"/>
    <col min="14360" max="14360" width="17.44140625" style="1" customWidth="1"/>
    <col min="14361" max="14361" width="17.88671875" style="1" customWidth="1"/>
    <col min="14362" max="14362" width="13.33203125" style="1" customWidth="1"/>
    <col min="14363" max="14363" width="16.33203125" style="1" customWidth="1"/>
    <col min="14364" max="14364" width="16.88671875" style="1" bestFit="1" customWidth="1"/>
    <col min="14365" max="14593" width="11.44140625" style="1"/>
    <col min="14594" max="14594" width="1.88671875" style="1" customWidth="1"/>
    <col min="14595" max="14595" width="1.44140625" style="1" customWidth="1"/>
    <col min="14596" max="14596" width="63.6640625" style="1" customWidth="1"/>
    <col min="14597" max="14597" width="15.6640625" style="1" customWidth="1"/>
    <col min="14598" max="14598" width="21.88671875" style="1" customWidth="1"/>
    <col min="14599" max="14599" width="16" style="1" customWidth="1"/>
    <col min="14600" max="14600" width="15.109375" style="1" bestFit="1" customWidth="1"/>
    <col min="14601" max="14601" width="13.88671875" style="1" customWidth="1"/>
    <col min="14602" max="14602" width="4.44140625" style="1" customWidth="1"/>
    <col min="14603" max="14603" width="54.109375" style="1" customWidth="1"/>
    <col min="14604" max="14604" width="14.44140625" style="1" customWidth="1"/>
    <col min="14605" max="14605" width="18.109375" style="1" customWidth="1"/>
    <col min="14606" max="14606" width="16.109375" style="1" customWidth="1"/>
    <col min="14607" max="14607" width="12" style="1" customWidth="1"/>
    <col min="14608" max="14608" width="19.44140625" style="1" customWidth="1"/>
    <col min="14609" max="14609" width="4.6640625" style="1" customWidth="1"/>
    <col min="14610" max="14610" width="3.109375" style="1" customWidth="1"/>
    <col min="14611" max="14611" width="47.44140625" style="1" customWidth="1"/>
    <col min="14612" max="14612" width="17.6640625" style="1" customWidth="1"/>
    <col min="14613" max="14613" width="16.6640625" style="1" customWidth="1"/>
    <col min="14614" max="14614" width="22.88671875" style="1" customWidth="1"/>
    <col min="14615" max="14615" width="15.109375" style="1" customWidth="1"/>
    <col min="14616" max="14616" width="17.44140625" style="1" customWidth="1"/>
    <col min="14617" max="14617" width="17.88671875" style="1" customWidth="1"/>
    <col min="14618" max="14618" width="13.33203125" style="1" customWidth="1"/>
    <col min="14619" max="14619" width="16.33203125" style="1" customWidth="1"/>
    <col min="14620" max="14620" width="16.88671875" style="1" bestFit="1" customWidth="1"/>
    <col min="14621" max="14849" width="11.44140625" style="1"/>
    <col min="14850" max="14850" width="1.88671875" style="1" customWidth="1"/>
    <col min="14851" max="14851" width="1.44140625" style="1" customWidth="1"/>
    <col min="14852" max="14852" width="63.6640625" style="1" customWidth="1"/>
    <col min="14853" max="14853" width="15.6640625" style="1" customWidth="1"/>
    <col min="14854" max="14854" width="21.88671875" style="1" customWidth="1"/>
    <col min="14855" max="14855" width="16" style="1" customWidth="1"/>
    <col min="14856" max="14856" width="15.109375" style="1" bestFit="1" customWidth="1"/>
    <col min="14857" max="14857" width="13.88671875" style="1" customWidth="1"/>
    <col min="14858" max="14858" width="4.44140625" style="1" customWidth="1"/>
    <col min="14859" max="14859" width="54.109375" style="1" customWidth="1"/>
    <col min="14860" max="14860" width="14.44140625" style="1" customWidth="1"/>
    <col min="14861" max="14861" width="18.109375" style="1" customWidth="1"/>
    <col min="14862" max="14862" width="16.109375" style="1" customWidth="1"/>
    <col min="14863" max="14863" width="12" style="1" customWidth="1"/>
    <col min="14864" max="14864" width="19.44140625" style="1" customWidth="1"/>
    <col min="14865" max="14865" width="4.6640625" style="1" customWidth="1"/>
    <col min="14866" max="14866" width="3.109375" style="1" customWidth="1"/>
    <col min="14867" max="14867" width="47.44140625" style="1" customWidth="1"/>
    <col min="14868" max="14868" width="17.6640625" style="1" customWidth="1"/>
    <col min="14869" max="14869" width="16.6640625" style="1" customWidth="1"/>
    <col min="14870" max="14870" width="22.88671875" style="1" customWidth="1"/>
    <col min="14871" max="14871" width="15.109375" style="1" customWidth="1"/>
    <col min="14872" max="14872" width="17.44140625" style="1" customWidth="1"/>
    <col min="14873" max="14873" width="17.88671875" style="1" customWidth="1"/>
    <col min="14874" max="14874" width="13.33203125" style="1" customWidth="1"/>
    <col min="14875" max="14875" width="16.33203125" style="1" customWidth="1"/>
    <col min="14876" max="14876" width="16.88671875" style="1" bestFit="1" customWidth="1"/>
    <col min="14877" max="15105" width="11.44140625" style="1"/>
    <col min="15106" max="15106" width="1.88671875" style="1" customWidth="1"/>
    <col min="15107" max="15107" width="1.44140625" style="1" customWidth="1"/>
    <col min="15108" max="15108" width="63.6640625" style="1" customWidth="1"/>
    <col min="15109" max="15109" width="15.6640625" style="1" customWidth="1"/>
    <col min="15110" max="15110" width="21.88671875" style="1" customWidth="1"/>
    <col min="15111" max="15111" width="16" style="1" customWidth="1"/>
    <col min="15112" max="15112" width="15.109375" style="1" bestFit="1" customWidth="1"/>
    <col min="15113" max="15113" width="13.88671875" style="1" customWidth="1"/>
    <col min="15114" max="15114" width="4.44140625" style="1" customWidth="1"/>
    <col min="15115" max="15115" width="54.109375" style="1" customWidth="1"/>
    <col min="15116" max="15116" width="14.44140625" style="1" customWidth="1"/>
    <col min="15117" max="15117" width="18.109375" style="1" customWidth="1"/>
    <col min="15118" max="15118" width="16.109375" style="1" customWidth="1"/>
    <col min="15119" max="15119" width="12" style="1" customWidth="1"/>
    <col min="15120" max="15120" width="19.44140625" style="1" customWidth="1"/>
    <col min="15121" max="15121" width="4.6640625" style="1" customWidth="1"/>
    <col min="15122" max="15122" width="3.109375" style="1" customWidth="1"/>
    <col min="15123" max="15123" width="47.44140625" style="1" customWidth="1"/>
    <col min="15124" max="15124" width="17.6640625" style="1" customWidth="1"/>
    <col min="15125" max="15125" width="16.6640625" style="1" customWidth="1"/>
    <col min="15126" max="15126" width="22.88671875" style="1" customWidth="1"/>
    <col min="15127" max="15127" width="15.109375" style="1" customWidth="1"/>
    <col min="15128" max="15128" width="17.44140625" style="1" customWidth="1"/>
    <col min="15129" max="15129" width="17.88671875" style="1" customWidth="1"/>
    <col min="15130" max="15130" width="13.33203125" style="1" customWidth="1"/>
    <col min="15131" max="15131" width="16.33203125" style="1" customWidth="1"/>
    <col min="15132" max="15132" width="16.88671875" style="1" bestFit="1" customWidth="1"/>
    <col min="15133" max="15361" width="11.44140625" style="1"/>
    <col min="15362" max="15362" width="1.88671875" style="1" customWidth="1"/>
    <col min="15363" max="15363" width="1.44140625" style="1" customWidth="1"/>
    <col min="15364" max="15364" width="63.6640625" style="1" customWidth="1"/>
    <col min="15365" max="15365" width="15.6640625" style="1" customWidth="1"/>
    <col min="15366" max="15366" width="21.88671875" style="1" customWidth="1"/>
    <col min="15367" max="15367" width="16" style="1" customWidth="1"/>
    <col min="15368" max="15368" width="15.109375" style="1" bestFit="1" customWidth="1"/>
    <col min="15369" max="15369" width="13.88671875" style="1" customWidth="1"/>
    <col min="15370" max="15370" width="4.44140625" style="1" customWidth="1"/>
    <col min="15371" max="15371" width="54.109375" style="1" customWidth="1"/>
    <col min="15372" max="15372" width="14.44140625" style="1" customWidth="1"/>
    <col min="15373" max="15373" width="18.109375" style="1" customWidth="1"/>
    <col min="15374" max="15374" width="16.109375" style="1" customWidth="1"/>
    <col min="15375" max="15375" width="12" style="1" customWidth="1"/>
    <col min="15376" max="15376" width="19.44140625" style="1" customWidth="1"/>
    <col min="15377" max="15377" width="4.6640625" style="1" customWidth="1"/>
    <col min="15378" max="15378" width="3.109375" style="1" customWidth="1"/>
    <col min="15379" max="15379" width="47.44140625" style="1" customWidth="1"/>
    <col min="15380" max="15380" width="17.6640625" style="1" customWidth="1"/>
    <col min="15381" max="15381" width="16.6640625" style="1" customWidth="1"/>
    <col min="15382" max="15382" width="22.88671875" style="1" customWidth="1"/>
    <col min="15383" max="15383" width="15.109375" style="1" customWidth="1"/>
    <col min="15384" max="15384" width="17.44140625" style="1" customWidth="1"/>
    <col min="15385" max="15385" width="17.88671875" style="1" customWidth="1"/>
    <col min="15386" max="15386" width="13.33203125" style="1" customWidth="1"/>
    <col min="15387" max="15387" width="16.33203125" style="1" customWidth="1"/>
    <col min="15388" max="15388" width="16.88671875" style="1" bestFit="1" customWidth="1"/>
    <col min="15389" max="15617" width="11.44140625" style="1"/>
    <col min="15618" max="15618" width="1.88671875" style="1" customWidth="1"/>
    <col min="15619" max="15619" width="1.44140625" style="1" customWidth="1"/>
    <col min="15620" max="15620" width="63.6640625" style="1" customWidth="1"/>
    <col min="15621" max="15621" width="15.6640625" style="1" customWidth="1"/>
    <col min="15622" max="15622" width="21.88671875" style="1" customWidth="1"/>
    <col min="15623" max="15623" width="16" style="1" customWidth="1"/>
    <col min="15624" max="15624" width="15.109375" style="1" bestFit="1" customWidth="1"/>
    <col min="15625" max="15625" width="13.88671875" style="1" customWidth="1"/>
    <col min="15626" max="15626" width="4.44140625" style="1" customWidth="1"/>
    <col min="15627" max="15627" width="54.109375" style="1" customWidth="1"/>
    <col min="15628" max="15628" width="14.44140625" style="1" customWidth="1"/>
    <col min="15629" max="15629" width="18.109375" style="1" customWidth="1"/>
    <col min="15630" max="15630" width="16.109375" style="1" customWidth="1"/>
    <col min="15631" max="15631" width="12" style="1" customWidth="1"/>
    <col min="15632" max="15632" width="19.44140625" style="1" customWidth="1"/>
    <col min="15633" max="15633" width="4.6640625" style="1" customWidth="1"/>
    <col min="15634" max="15634" width="3.109375" style="1" customWidth="1"/>
    <col min="15635" max="15635" width="47.44140625" style="1" customWidth="1"/>
    <col min="15636" max="15636" width="17.6640625" style="1" customWidth="1"/>
    <col min="15637" max="15637" width="16.6640625" style="1" customWidth="1"/>
    <col min="15638" max="15638" width="22.88671875" style="1" customWidth="1"/>
    <col min="15639" max="15639" width="15.109375" style="1" customWidth="1"/>
    <col min="15640" max="15640" width="17.44140625" style="1" customWidth="1"/>
    <col min="15641" max="15641" width="17.88671875" style="1" customWidth="1"/>
    <col min="15642" max="15642" width="13.33203125" style="1" customWidth="1"/>
    <col min="15643" max="15643" width="16.33203125" style="1" customWidth="1"/>
    <col min="15644" max="15644" width="16.88671875" style="1" bestFit="1" customWidth="1"/>
    <col min="15645" max="15873" width="11.44140625" style="1"/>
    <col min="15874" max="15874" width="1.88671875" style="1" customWidth="1"/>
    <col min="15875" max="15875" width="1.44140625" style="1" customWidth="1"/>
    <col min="15876" max="15876" width="63.6640625" style="1" customWidth="1"/>
    <col min="15877" max="15877" width="15.6640625" style="1" customWidth="1"/>
    <col min="15878" max="15878" width="21.88671875" style="1" customWidth="1"/>
    <col min="15879" max="15879" width="16" style="1" customWidth="1"/>
    <col min="15880" max="15880" width="15.109375" style="1" bestFit="1" customWidth="1"/>
    <col min="15881" max="15881" width="13.88671875" style="1" customWidth="1"/>
    <col min="15882" max="15882" width="4.44140625" style="1" customWidth="1"/>
    <col min="15883" max="15883" width="54.109375" style="1" customWidth="1"/>
    <col min="15884" max="15884" width="14.44140625" style="1" customWidth="1"/>
    <col min="15885" max="15885" width="18.109375" style="1" customWidth="1"/>
    <col min="15886" max="15886" width="16.109375" style="1" customWidth="1"/>
    <col min="15887" max="15887" width="12" style="1" customWidth="1"/>
    <col min="15888" max="15888" width="19.44140625" style="1" customWidth="1"/>
    <col min="15889" max="15889" width="4.6640625" style="1" customWidth="1"/>
    <col min="15890" max="15890" width="3.109375" style="1" customWidth="1"/>
    <col min="15891" max="15891" width="47.44140625" style="1" customWidth="1"/>
    <col min="15892" max="15892" width="17.6640625" style="1" customWidth="1"/>
    <col min="15893" max="15893" width="16.6640625" style="1" customWidth="1"/>
    <col min="15894" max="15894" width="22.88671875" style="1" customWidth="1"/>
    <col min="15895" max="15895" width="15.109375" style="1" customWidth="1"/>
    <col min="15896" max="15896" width="17.44140625" style="1" customWidth="1"/>
    <col min="15897" max="15897" width="17.88671875" style="1" customWidth="1"/>
    <col min="15898" max="15898" width="13.33203125" style="1" customWidth="1"/>
    <col min="15899" max="15899" width="16.33203125" style="1" customWidth="1"/>
    <col min="15900" max="15900" width="16.88671875" style="1" bestFit="1" customWidth="1"/>
    <col min="15901" max="16129" width="11.44140625" style="1"/>
    <col min="16130" max="16130" width="1.88671875" style="1" customWidth="1"/>
    <col min="16131" max="16131" width="1.44140625" style="1" customWidth="1"/>
    <col min="16132" max="16132" width="63.6640625" style="1" customWidth="1"/>
    <col min="16133" max="16133" width="15.6640625" style="1" customWidth="1"/>
    <col min="16134" max="16134" width="21.88671875" style="1" customWidth="1"/>
    <col min="16135" max="16135" width="16" style="1" customWidth="1"/>
    <col min="16136" max="16136" width="15.109375" style="1" bestFit="1" customWidth="1"/>
    <col min="16137" max="16137" width="13.88671875" style="1" customWidth="1"/>
    <col min="16138" max="16138" width="4.44140625" style="1" customWidth="1"/>
    <col min="16139" max="16139" width="54.109375" style="1" customWidth="1"/>
    <col min="16140" max="16140" width="14.44140625" style="1" customWidth="1"/>
    <col min="16141" max="16141" width="18.109375" style="1" customWidth="1"/>
    <col min="16142" max="16142" width="16.109375" style="1" customWidth="1"/>
    <col min="16143" max="16143" width="12" style="1" customWidth="1"/>
    <col min="16144" max="16144" width="19.44140625" style="1" customWidth="1"/>
    <col min="16145" max="16145" width="4.6640625" style="1" customWidth="1"/>
    <col min="16146" max="16146" width="3.109375" style="1" customWidth="1"/>
    <col min="16147" max="16147" width="47.44140625" style="1" customWidth="1"/>
    <col min="16148" max="16148" width="17.6640625" style="1" customWidth="1"/>
    <col min="16149" max="16149" width="16.6640625" style="1" customWidth="1"/>
    <col min="16150" max="16150" width="22.88671875" style="1" customWidth="1"/>
    <col min="16151" max="16151" width="15.109375" style="1" customWidth="1"/>
    <col min="16152" max="16152" width="17.44140625" style="1" customWidth="1"/>
    <col min="16153" max="16153" width="17.88671875" style="1" customWidth="1"/>
    <col min="16154" max="16154" width="13.33203125" style="1" customWidth="1"/>
    <col min="16155" max="16155" width="16.33203125" style="1" customWidth="1"/>
    <col min="16156" max="16156" width="16.88671875" style="1" bestFit="1" customWidth="1"/>
    <col min="16157" max="16157" width="11.44140625" style="1" customWidth="1"/>
    <col min="16158" max="16384" width="11.44140625" style="1"/>
  </cols>
  <sheetData>
    <row r="2" spans="2:43" ht="33.75" customHeight="1" x14ac:dyDescent="0.25">
      <c r="B2" s="1757" t="s">
        <v>442</v>
      </c>
      <c r="C2" s="1757"/>
      <c r="D2" s="1757"/>
      <c r="E2" s="1757"/>
      <c r="F2" s="1757"/>
      <c r="G2" s="1757"/>
      <c r="H2" s="1757"/>
      <c r="I2" s="1757"/>
      <c r="J2" s="1757"/>
      <c r="K2" s="347"/>
      <c r="L2" s="347"/>
      <c r="M2" s="347"/>
      <c r="N2" s="347"/>
      <c r="O2" s="347"/>
      <c r="P2" s="347"/>
      <c r="Q2" s="347"/>
      <c r="R2" s="347"/>
      <c r="S2" s="347"/>
      <c r="T2" s="347"/>
      <c r="U2" s="347"/>
      <c r="V2" s="347"/>
      <c r="W2" s="347"/>
      <c r="X2" s="347"/>
      <c r="Y2" s="347"/>
      <c r="Z2" s="347"/>
      <c r="AA2" s="347"/>
      <c r="AB2" s="347"/>
      <c r="AC2" s="347"/>
      <c r="AD2" s="347"/>
      <c r="AE2" s="1016"/>
    </row>
    <row r="3" spans="2:43" ht="14.4" thickBot="1" x14ac:dyDescent="0.3">
      <c r="B3" s="95"/>
      <c r="C3" s="95"/>
      <c r="D3" s="95"/>
      <c r="E3" s="95"/>
      <c r="K3" s="1055"/>
      <c r="L3" s="1055"/>
      <c r="M3" s="1055"/>
      <c r="N3" s="1055"/>
      <c r="O3" s="1055"/>
      <c r="P3" s="1055"/>
      <c r="Q3" s="1055"/>
      <c r="R3" s="1055"/>
      <c r="S3" s="1055"/>
      <c r="T3" s="1055"/>
      <c r="U3" s="1055"/>
      <c r="V3" s="1055"/>
      <c r="W3" s="1055"/>
      <c r="X3" s="1055"/>
      <c r="Y3" s="1055"/>
      <c r="Z3" s="1055"/>
      <c r="AA3" s="1055"/>
      <c r="AB3" s="1055"/>
      <c r="AC3" s="1055"/>
      <c r="AD3" s="1055"/>
      <c r="AE3" s="1055"/>
    </row>
    <row r="4" spans="2:43" ht="27" customHeight="1" thickTop="1" thickBot="1" x14ac:dyDescent="0.3">
      <c r="B4" s="1758" t="s">
        <v>581</v>
      </c>
      <c r="C4" s="1759"/>
      <c r="D4" s="1759"/>
      <c r="E4" s="1759"/>
      <c r="F4" s="1759"/>
      <c r="G4" s="1759"/>
      <c r="H4" s="1759"/>
      <c r="I4" s="1759"/>
      <c r="J4" s="1760"/>
      <c r="K4" s="352" t="s">
        <v>472</v>
      </c>
      <c r="L4" s="352" t="s">
        <v>473</v>
      </c>
      <c r="M4" s="352" t="s">
        <v>474</v>
      </c>
      <c r="N4" s="352" t="s">
        <v>475</v>
      </c>
      <c r="O4" s="352" t="s">
        <v>476</v>
      </c>
      <c r="P4" s="352" t="s">
        <v>477</v>
      </c>
      <c r="Q4" s="352" t="s">
        <v>478</v>
      </c>
      <c r="R4" s="352" t="s">
        <v>479</v>
      </c>
      <c r="S4" s="352" t="s">
        <v>480</v>
      </c>
      <c r="T4" s="352" t="s">
        <v>481</v>
      </c>
      <c r="U4" s="352" t="s">
        <v>482</v>
      </c>
      <c r="V4" s="352" t="s">
        <v>483</v>
      </c>
      <c r="W4" s="352" t="s">
        <v>484</v>
      </c>
      <c r="X4" s="352" t="s">
        <v>485</v>
      </c>
      <c r="Y4" s="352" t="s">
        <v>486</v>
      </c>
      <c r="Z4" s="352" t="s">
        <v>487</v>
      </c>
      <c r="AA4" s="352" t="s">
        <v>488</v>
      </c>
      <c r="AB4" s="352" t="s">
        <v>489</v>
      </c>
      <c r="AC4" s="352" t="s">
        <v>490</v>
      </c>
      <c r="AD4" s="352" t="s">
        <v>491</v>
      </c>
      <c r="AE4" s="352" t="s">
        <v>159</v>
      </c>
    </row>
    <row r="5" spans="2:43" ht="72" customHeight="1" x14ac:dyDescent="0.25">
      <c r="B5" s="1833" t="s">
        <v>263</v>
      </c>
      <c r="C5" s="1834"/>
      <c r="D5" s="1835"/>
      <c r="E5" s="315" t="s">
        <v>195</v>
      </c>
      <c r="F5" s="1831" t="s">
        <v>12</v>
      </c>
      <c r="G5" s="1832"/>
      <c r="H5" s="316" t="s">
        <v>373</v>
      </c>
      <c r="I5" s="316" t="s">
        <v>374</v>
      </c>
      <c r="J5" s="317" t="s">
        <v>375</v>
      </c>
      <c r="K5" s="362">
        <f>SUM(K7:K12)</f>
        <v>500</v>
      </c>
      <c r="L5" s="362">
        <f t="shared" ref="L5:AE5" si="0">SUM(L7:L12)</f>
        <v>600</v>
      </c>
      <c r="M5" s="362">
        <f t="shared" si="0"/>
        <v>1050</v>
      </c>
      <c r="N5" s="362">
        <f t="shared" si="0"/>
        <v>450</v>
      </c>
      <c r="O5" s="362">
        <f t="shared" si="0"/>
        <v>865</v>
      </c>
      <c r="P5" s="362">
        <f t="shared" si="0"/>
        <v>265</v>
      </c>
      <c r="Q5" s="362">
        <f t="shared" si="0"/>
        <v>265</v>
      </c>
      <c r="R5" s="362">
        <f t="shared" si="0"/>
        <v>265</v>
      </c>
      <c r="S5" s="362">
        <f t="shared" si="0"/>
        <v>265</v>
      </c>
      <c r="T5" s="362">
        <f t="shared" si="0"/>
        <v>865</v>
      </c>
      <c r="U5" s="362">
        <f t="shared" si="0"/>
        <v>865</v>
      </c>
      <c r="V5" s="362">
        <f t="shared" si="0"/>
        <v>865</v>
      </c>
      <c r="W5" s="362">
        <f t="shared" si="0"/>
        <v>865</v>
      </c>
      <c r="X5" s="362">
        <f t="shared" si="0"/>
        <v>865</v>
      </c>
      <c r="Y5" s="362">
        <f t="shared" si="0"/>
        <v>865</v>
      </c>
      <c r="Z5" s="362">
        <f t="shared" si="0"/>
        <v>865</v>
      </c>
      <c r="AA5" s="362">
        <f t="shared" si="0"/>
        <v>865</v>
      </c>
      <c r="AB5" s="362">
        <f t="shared" si="0"/>
        <v>865</v>
      </c>
      <c r="AC5" s="362">
        <f t="shared" si="0"/>
        <v>865</v>
      </c>
      <c r="AD5" s="362">
        <f t="shared" si="0"/>
        <v>865</v>
      </c>
      <c r="AE5" s="1031">
        <f t="shared" si="0"/>
        <v>14040</v>
      </c>
      <c r="AH5" s="1757" t="s">
        <v>443</v>
      </c>
      <c r="AI5" s="1757"/>
      <c r="AJ5" s="1757"/>
      <c r="AK5" s="1757"/>
      <c r="AL5" s="1757"/>
    </row>
    <row r="6" spans="2:43" ht="18.75" customHeight="1" x14ac:dyDescent="0.25">
      <c r="B6" s="1845" t="s">
        <v>6</v>
      </c>
      <c r="C6" s="1846"/>
      <c r="D6" s="1847"/>
      <c r="E6" s="176"/>
      <c r="F6" s="318"/>
      <c r="G6" s="319"/>
      <c r="H6" s="320"/>
      <c r="I6" s="320"/>
      <c r="J6" s="321"/>
      <c r="K6" s="367"/>
      <c r="L6" s="367"/>
      <c r="M6" s="367"/>
      <c r="N6" s="367"/>
      <c r="O6" s="367"/>
      <c r="P6" s="367"/>
      <c r="Q6" s="367"/>
      <c r="R6" s="367"/>
      <c r="S6" s="367"/>
      <c r="T6" s="367"/>
      <c r="U6" s="367"/>
      <c r="V6" s="367"/>
      <c r="W6" s="367"/>
      <c r="X6" s="367"/>
      <c r="Y6" s="367"/>
      <c r="Z6" s="367"/>
      <c r="AA6" s="367"/>
      <c r="AB6" s="367"/>
      <c r="AC6" s="367"/>
      <c r="AD6" s="367"/>
      <c r="AE6" s="369"/>
    </row>
    <row r="7" spans="2:43" ht="21.9" customHeight="1" thickBot="1" x14ac:dyDescent="0.3">
      <c r="B7" s="1837" t="s">
        <v>253</v>
      </c>
      <c r="C7" s="1838"/>
      <c r="D7" s="1839"/>
      <c r="E7" s="157">
        <v>225</v>
      </c>
      <c r="F7" s="1843" t="s">
        <v>257</v>
      </c>
      <c r="G7" s="1844"/>
      <c r="H7" s="1836">
        <f>AE5</f>
        <v>14040</v>
      </c>
      <c r="I7" s="1836">
        <f>J50</f>
        <v>14253.897292767393</v>
      </c>
      <c r="J7" s="1826">
        <f>H7-I7</f>
        <v>-213.89729276739308</v>
      </c>
      <c r="K7" s="366"/>
      <c r="L7" s="366"/>
      <c r="M7" s="366"/>
      <c r="N7" s="366"/>
      <c r="O7" s="366"/>
      <c r="P7" s="366"/>
      <c r="Q7" s="366"/>
      <c r="R7" s="366"/>
      <c r="S7" s="366"/>
      <c r="T7" s="366"/>
      <c r="U7" s="366"/>
      <c r="V7" s="366"/>
      <c r="W7" s="366"/>
      <c r="X7" s="366"/>
      <c r="Y7" s="366"/>
      <c r="Z7" s="366"/>
      <c r="AA7" s="366"/>
      <c r="AB7" s="366"/>
      <c r="AC7" s="366"/>
      <c r="AD7" s="366"/>
      <c r="AE7" s="369"/>
    </row>
    <row r="8" spans="2:43" ht="21.9" customHeight="1" thickBot="1" x14ac:dyDescent="0.3">
      <c r="B8" s="1786" t="s">
        <v>252</v>
      </c>
      <c r="C8" s="1787"/>
      <c r="D8" s="1788"/>
      <c r="E8" s="158">
        <v>200</v>
      </c>
      <c r="F8" s="229" t="s">
        <v>272</v>
      </c>
      <c r="G8" s="1155">
        <f>'2. Assumptions'!L25</f>
        <v>400</v>
      </c>
      <c r="H8" s="1836"/>
      <c r="I8" s="1836"/>
      <c r="J8" s="1826"/>
      <c r="K8" s="369">
        <f>'2. Assumptions'!$D25*'2. Assumptions'!M25</f>
        <v>0</v>
      </c>
      <c r="L8" s="369">
        <f>'2. Assumptions'!$D25*'2. Assumptions'!N25</f>
        <v>0</v>
      </c>
      <c r="M8" s="369">
        <f>'2. Assumptions'!$D25*'2. Assumptions'!O25</f>
        <v>0</v>
      </c>
      <c r="N8" s="369">
        <f>'2. Assumptions'!$D25*'2. Assumptions'!P25</f>
        <v>0</v>
      </c>
      <c r="O8" s="369">
        <f>'2. Assumptions'!$D25*'2. Assumptions'!Q25</f>
        <v>212</v>
      </c>
      <c r="P8" s="369">
        <f>'2. Assumptions'!$D25*'2. Assumptions'!R25</f>
        <v>212</v>
      </c>
      <c r="Q8" s="369">
        <f>'2. Assumptions'!$D25*'2. Assumptions'!S25</f>
        <v>212</v>
      </c>
      <c r="R8" s="369">
        <f>'2. Assumptions'!$D25*'2. Assumptions'!T25</f>
        <v>212</v>
      </c>
      <c r="S8" s="369">
        <f>'2. Assumptions'!$D25*'2. Assumptions'!U25</f>
        <v>212</v>
      </c>
      <c r="T8" s="369">
        <f>'2. Assumptions'!$D25*'2. Assumptions'!V25</f>
        <v>212</v>
      </c>
      <c r="U8" s="369">
        <f>'2. Assumptions'!$D25*'2. Assumptions'!W25</f>
        <v>212</v>
      </c>
      <c r="V8" s="369">
        <f>'2. Assumptions'!$D25*'2. Assumptions'!X25</f>
        <v>212</v>
      </c>
      <c r="W8" s="369">
        <f>'2. Assumptions'!$D25*'2. Assumptions'!Y25</f>
        <v>212</v>
      </c>
      <c r="X8" s="369">
        <f>'2. Assumptions'!$D25*'2. Assumptions'!Z25</f>
        <v>212</v>
      </c>
      <c r="Y8" s="369">
        <f>'2. Assumptions'!$D25*'2. Assumptions'!AA25</f>
        <v>212</v>
      </c>
      <c r="Z8" s="369">
        <f>'2. Assumptions'!$D25*'2. Assumptions'!AB25</f>
        <v>212</v>
      </c>
      <c r="AA8" s="369">
        <f>'2. Assumptions'!$D25*'2. Assumptions'!AC25</f>
        <v>212</v>
      </c>
      <c r="AB8" s="369">
        <f>'2. Assumptions'!$D25*'2. Assumptions'!AD25</f>
        <v>212</v>
      </c>
      <c r="AC8" s="369">
        <f>'2. Assumptions'!$D25*'2. Assumptions'!AE25</f>
        <v>212</v>
      </c>
      <c r="AD8" s="369">
        <f>'2. Assumptions'!$D25*'2. Assumptions'!AF25</f>
        <v>212</v>
      </c>
      <c r="AE8" s="369">
        <f>SUM(K8:AD8)</f>
        <v>3392</v>
      </c>
      <c r="AG8" s="10"/>
      <c r="AH8" s="1819" t="s">
        <v>225</v>
      </c>
      <c r="AI8" s="1820"/>
      <c r="AJ8" s="1820"/>
      <c r="AK8" s="1820"/>
      <c r="AL8" s="1821"/>
      <c r="AN8" s="10"/>
      <c r="AO8" s="10"/>
      <c r="AP8" s="10"/>
      <c r="AQ8" s="10"/>
    </row>
    <row r="9" spans="2:43" ht="21.9" customHeight="1" x14ac:dyDescent="0.25">
      <c r="B9" s="1786" t="s">
        <v>254</v>
      </c>
      <c r="C9" s="1787"/>
      <c r="D9" s="1788"/>
      <c r="E9" s="158">
        <v>200</v>
      </c>
      <c r="F9" s="229" t="s">
        <v>273</v>
      </c>
      <c r="G9" s="1155">
        <f>'2. Assumptions'!L26</f>
        <v>20</v>
      </c>
      <c r="H9" s="1836"/>
      <c r="I9" s="1836"/>
      <c r="J9" s="1826"/>
      <c r="K9" s="369">
        <f>'2. Assumptions'!$D26*'2. Assumptions'!M26</f>
        <v>0</v>
      </c>
      <c r="L9" s="369">
        <f>'2. Assumptions'!$D26*'2. Assumptions'!N26</f>
        <v>0</v>
      </c>
      <c r="M9" s="369">
        <f>'2. Assumptions'!$D26*'2. Assumptions'!O26</f>
        <v>0</v>
      </c>
      <c r="N9" s="369">
        <f>'2. Assumptions'!$D26*'2. Assumptions'!P26</f>
        <v>0</v>
      </c>
      <c r="O9" s="369">
        <f>'2. Assumptions'!$D26*'2. Assumptions'!Q26</f>
        <v>10.600000000000001</v>
      </c>
      <c r="P9" s="369">
        <f>'2. Assumptions'!$D26*'2. Assumptions'!R26</f>
        <v>10.600000000000001</v>
      </c>
      <c r="Q9" s="369">
        <f>'2. Assumptions'!$D26*'2. Assumptions'!S26</f>
        <v>10.600000000000001</v>
      </c>
      <c r="R9" s="369">
        <f>'2. Assumptions'!$D26*'2. Assumptions'!T26</f>
        <v>10.600000000000001</v>
      </c>
      <c r="S9" s="369">
        <f>'2. Assumptions'!$D26*'2. Assumptions'!U26</f>
        <v>10.600000000000001</v>
      </c>
      <c r="T9" s="369">
        <f>'2. Assumptions'!$D26*'2. Assumptions'!V26</f>
        <v>10.600000000000001</v>
      </c>
      <c r="U9" s="369">
        <f>'2. Assumptions'!$D26*'2. Assumptions'!W26</f>
        <v>10.600000000000001</v>
      </c>
      <c r="V9" s="369">
        <f>'2. Assumptions'!$D26*'2. Assumptions'!X26</f>
        <v>10.600000000000001</v>
      </c>
      <c r="W9" s="369">
        <f>'2. Assumptions'!$D26*'2. Assumptions'!Y26</f>
        <v>10.600000000000001</v>
      </c>
      <c r="X9" s="369">
        <f>'2. Assumptions'!$D26*'2. Assumptions'!Z26</f>
        <v>10.600000000000001</v>
      </c>
      <c r="Y9" s="369">
        <f>'2. Assumptions'!$D26*'2. Assumptions'!AA26</f>
        <v>10.600000000000001</v>
      </c>
      <c r="Z9" s="369">
        <f>'2. Assumptions'!$D26*'2. Assumptions'!AB26</f>
        <v>10.600000000000001</v>
      </c>
      <c r="AA9" s="369">
        <f>'2. Assumptions'!$D26*'2. Assumptions'!AC26</f>
        <v>10.600000000000001</v>
      </c>
      <c r="AB9" s="369">
        <f>'2. Assumptions'!$D26*'2. Assumptions'!AD26</f>
        <v>10.600000000000001</v>
      </c>
      <c r="AC9" s="369">
        <f>'2. Assumptions'!$D26*'2. Assumptions'!AE26</f>
        <v>10.600000000000001</v>
      </c>
      <c r="AD9" s="369">
        <f>'2. Assumptions'!$D26*'2. Assumptions'!AF26</f>
        <v>10.600000000000001</v>
      </c>
      <c r="AE9" s="369">
        <f>SUM(K9:AD9)</f>
        <v>169.59999999999997</v>
      </c>
      <c r="AH9" s="1734" t="s">
        <v>222</v>
      </c>
      <c r="AI9" s="1735"/>
      <c r="AJ9" s="1822" t="s">
        <v>248</v>
      </c>
      <c r="AK9" s="1823"/>
      <c r="AL9" s="142"/>
    </row>
    <row r="10" spans="2:43" ht="21.9" customHeight="1" x14ac:dyDescent="0.25">
      <c r="B10" s="1786" t="s">
        <v>213</v>
      </c>
      <c r="C10" s="1787"/>
      <c r="D10" s="1788"/>
      <c r="E10" s="158">
        <v>200</v>
      </c>
      <c r="F10" s="229" t="s">
        <v>274</v>
      </c>
      <c r="G10" s="1155">
        <f>'2. Assumptions'!L27</f>
        <v>80</v>
      </c>
      <c r="H10" s="1836"/>
      <c r="I10" s="1836"/>
      <c r="J10" s="1826"/>
      <c r="K10" s="369">
        <f>'2. Assumptions'!$D27*'2. Assumptions'!M27</f>
        <v>0</v>
      </c>
      <c r="L10" s="369">
        <f>'2. Assumptions'!$D27*'2. Assumptions'!N27</f>
        <v>0</v>
      </c>
      <c r="M10" s="369">
        <f>'2. Assumptions'!$D27*'2. Assumptions'!O27</f>
        <v>0</v>
      </c>
      <c r="N10" s="369">
        <f>'2. Assumptions'!$D27*'2. Assumptions'!P27</f>
        <v>0</v>
      </c>
      <c r="O10" s="369">
        <f>'2. Assumptions'!$D27*'2. Assumptions'!Q27</f>
        <v>42.400000000000006</v>
      </c>
      <c r="P10" s="369">
        <f>'2. Assumptions'!$D27*'2. Assumptions'!R27</f>
        <v>42.400000000000006</v>
      </c>
      <c r="Q10" s="369">
        <f>'2. Assumptions'!$D27*'2. Assumptions'!S27</f>
        <v>42.400000000000006</v>
      </c>
      <c r="R10" s="369">
        <f>'2. Assumptions'!$D27*'2. Assumptions'!T27</f>
        <v>42.400000000000006</v>
      </c>
      <c r="S10" s="369">
        <f>'2. Assumptions'!$D27*'2. Assumptions'!U27</f>
        <v>42.400000000000006</v>
      </c>
      <c r="T10" s="369">
        <f>'2. Assumptions'!$D27*'2. Assumptions'!V27</f>
        <v>42.400000000000006</v>
      </c>
      <c r="U10" s="369">
        <f>'2. Assumptions'!$D27*'2. Assumptions'!W27</f>
        <v>42.400000000000006</v>
      </c>
      <c r="V10" s="369">
        <f>'2. Assumptions'!$D27*'2. Assumptions'!X27</f>
        <v>42.400000000000006</v>
      </c>
      <c r="W10" s="369">
        <f>'2. Assumptions'!$D27*'2. Assumptions'!Y27</f>
        <v>42.400000000000006</v>
      </c>
      <c r="X10" s="369">
        <f>'2. Assumptions'!$D27*'2. Assumptions'!Z27</f>
        <v>42.400000000000006</v>
      </c>
      <c r="Y10" s="369">
        <f>'2. Assumptions'!$D27*'2. Assumptions'!AA27</f>
        <v>42.400000000000006</v>
      </c>
      <c r="Z10" s="369">
        <f>'2. Assumptions'!$D27*'2. Assumptions'!AB27</f>
        <v>42.400000000000006</v>
      </c>
      <c r="AA10" s="369">
        <f>'2. Assumptions'!$D27*'2. Assumptions'!AC27</f>
        <v>42.400000000000006</v>
      </c>
      <c r="AB10" s="369">
        <f>'2. Assumptions'!$D27*'2. Assumptions'!AD27</f>
        <v>42.400000000000006</v>
      </c>
      <c r="AC10" s="369">
        <f>'2. Assumptions'!$D27*'2. Assumptions'!AE27</f>
        <v>42.400000000000006</v>
      </c>
      <c r="AD10" s="369">
        <f>'2. Assumptions'!$D27*'2. Assumptions'!AF27</f>
        <v>42.400000000000006</v>
      </c>
      <c r="AE10" s="369">
        <f>SUM(K10:AD10)</f>
        <v>678.39999999999986</v>
      </c>
      <c r="AF10" s="10"/>
      <c r="AG10" s="10"/>
      <c r="AH10" s="166"/>
      <c r="AI10" s="167"/>
      <c r="AJ10" s="168"/>
      <c r="AK10" s="169"/>
      <c r="AL10" s="170"/>
      <c r="AM10" s="10"/>
      <c r="AN10" s="10"/>
      <c r="AO10" s="10"/>
      <c r="AP10" s="10"/>
      <c r="AQ10" s="10"/>
    </row>
    <row r="11" spans="2:43" ht="21.9" customHeight="1" thickBot="1" x14ac:dyDescent="0.3">
      <c r="B11" s="1786" t="s">
        <v>255</v>
      </c>
      <c r="C11" s="1787"/>
      <c r="D11" s="1788"/>
      <c r="E11" s="158">
        <v>225</v>
      </c>
      <c r="F11" s="229" t="s">
        <v>440</v>
      </c>
      <c r="G11" s="1155">
        <f>'2. Assumptions'!L28</f>
        <v>10</v>
      </c>
      <c r="H11" s="1836"/>
      <c r="I11" s="1836"/>
      <c r="J11" s="1826"/>
      <c r="K11" s="369">
        <f>'2. Assumptions'!$D28*'2. Assumptions'!M28</f>
        <v>0</v>
      </c>
      <c r="L11" s="369">
        <f>'2. Assumptions'!$D28*'2. Assumptions'!N28</f>
        <v>0</v>
      </c>
      <c r="M11" s="369">
        <f>'2. Assumptions'!$D28*'2. Assumptions'!O28</f>
        <v>0</v>
      </c>
      <c r="N11" s="369">
        <f>'2. Assumptions'!$D28*'2. Assumptions'!P28</f>
        <v>0</v>
      </c>
      <c r="O11" s="369">
        <f>'2. Assumptions'!$D28*'2. Assumptions'!Q28</f>
        <v>0</v>
      </c>
      <c r="P11" s="369">
        <f>'2. Assumptions'!$D28*'2. Assumptions'!R28</f>
        <v>0</v>
      </c>
      <c r="Q11" s="369">
        <f>'2. Assumptions'!$D28*'2. Assumptions'!S28</f>
        <v>0</v>
      </c>
      <c r="R11" s="369">
        <f>'2. Assumptions'!$D28*'2. Assumptions'!T28</f>
        <v>0</v>
      </c>
      <c r="S11" s="369">
        <f>'2. Assumptions'!$D28*'2. Assumptions'!U28</f>
        <v>0</v>
      </c>
      <c r="T11" s="369">
        <f>'2. Assumptions'!$D28*'2. Assumptions'!V28</f>
        <v>600</v>
      </c>
      <c r="U11" s="369">
        <f>'2. Assumptions'!$D28*'2. Assumptions'!W28</f>
        <v>600</v>
      </c>
      <c r="V11" s="369">
        <f>'2. Assumptions'!$D28*'2. Assumptions'!X28</f>
        <v>600</v>
      </c>
      <c r="W11" s="369">
        <f>'2. Assumptions'!$D28*'2. Assumptions'!Y28</f>
        <v>600</v>
      </c>
      <c r="X11" s="369">
        <f>'2. Assumptions'!$D28*'2. Assumptions'!Z28</f>
        <v>600</v>
      </c>
      <c r="Y11" s="369">
        <f>'2. Assumptions'!$D28*'2. Assumptions'!AA28</f>
        <v>600</v>
      </c>
      <c r="Z11" s="369">
        <f>'2. Assumptions'!$D28*'2. Assumptions'!AB28</f>
        <v>600</v>
      </c>
      <c r="AA11" s="369">
        <f>'2. Assumptions'!$D28*'2. Assumptions'!AC28</f>
        <v>600</v>
      </c>
      <c r="AB11" s="369">
        <f>'2. Assumptions'!$D28*'2. Assumptions'!AD28</f>
        <v>600</v>
      </c>
      <c r="AC11" s="369">
        <f>'2. Assumptions'!$D28*'2. Assumptions'!AE28</f>
        <v>600</v>
      </c>
      <c r="AD11" s="369">
        <f>'2. Assumptions'!$D28*'2. Assumptions'!AF28</f>
        <v>600</v>
      </c>
      <c r="AE11" s="369">
        <f>SUM(K11:AD11)</f>
        <v>6600</v>
      </c>
      <c r="AH11" s="133" t="s">
        <v>223</v>
      </c>
      <c r="AI11" s="113" t="s">
        <v>159</v>
      </c>
      <c r="AJ11" s="113" t="s">
        <v>160</v>
      </c>
      <c r="AK11" s="113" t="s">
        <v>161</v>
      </c>
      <c r="AL11" s="134" t="s">
        <v>159</v>
      </c>
    </row>
    <row r="12" spans="2:43" ht="21.9" customHeight="1" thickBot="1" x14ac:dyDescent="0.3">
      <c r="B12" s="1840" t="s">
        <v>256</v>
      </c>
      <c r="C12" s="1841"/>
      <c r="D12" s="1842"/>
      <c r="E12" s="1023">
        <v>200</v>
      </c>
      <c r="F12" s="1024" t="s">
        <v>271</v>
      </c>
      <c r="G12" s="1156">
        <f>'2. Assumptions'!L29</f>
        <v>10</v>
      </c>
      <c r="H12" s="1836"/>
      <c r="I12" s="1836"/>
      <c r="J12" s="1826"/>
      <c r="K12" s="369">
        <f>'2. Assumptions'!$D29*'2. Assumptions'!M29</f>
        <v>500</v>
      </c>
      <c r="L12" s="369">
        <f>'2. Assumptions'!$D29*'2. Assumptions'!N29</f>
        <v>600</v>
      </c>
      <c r="M12" s="369">
        <f>'2. Assumptions'!$D29*'2. Assumptions'!O29</f>
        <v>1050</v>
      </c>
      <c r="N12" s="369">
        <f>'2. Assumptions'!$D29*'2. Assumptions'!P29</f>
        <v>450</v>
      </c>
      <c r="O12" s="369">
        <f>'2. Assumptions'!$D29*'2. Assumptions'!Q29</f>
        <v>600</v>
      </c>
      <c r="P12" s="369">
        <f>'2. Assumptions'!$D29*'2. Assumptions'!R29</f>
        <v>0</v>
      </c>
      <c r="Q12" s="369">
        <f>'2. Assumptions'!$D29*'2. Assumptions'!S29</f>
        <v>0</v>
      </c>
      <c r="R12" s="369">
        <f>'2. Assumptions'!$D29*'2. Assumptions'!T29</f>
        <v>0</v>
      </c>
      <c r="S12" s="369">
        <f>'2. Assumptions'!$D29*'2. Assumptions'!U29</f>
        <v>0</v>
      </c>
      <c r="T12" s="369">
        <f>'2. Assumptions'!$D29*'2. Assumptions'!V29</f>
        <v>0</v>
      </c>
      <c r="U12" s="369">
        <f>'2. Assumptions'!$D29*'2. Assumptions'!W29</f>
        <v>0</v>
      </c>
      <c r="V12" s="369">
        <f>'2. Assumptions'!$D29*'2. Assumptions'!X29</f>
        <v>0</v>
      </c>
      <c r="W12" s="369">
        <f>'2. Assumptions'!$D29*'2. Assumptions'!Y29</f>
        <v>0</v>
      </c>
      <c r="X12" s="369">
        <f>'2. Assumptions'!$D29*'2. Assumptions'!Z29</f>
        <v>0</v>
      </c>
      <c r="Y12" s="369">
        <f>'2. Assumptions'!$D29*'2. Assumptions'!AA29</f>
        <v>0</v>
      </c>
      <c r="Z12" s="369">
        <f>'2. Assumptions'!$D29*'2. Assumptions'!AB29</f>
        <v>0</v>
      </c>
      <c r="AA12" s="369">
        <f>'2. Assumptions'!$D29*'2. Assumptions'!AC29</f>
        <v>0</v>
      </c>
      <c r="AB12" s="369">
        <f>'2. Assumptions'!$D29*'2. Assumptions'!AD29</f>
        <v>0</v>
      </c>
      <c r="AC12" s="369">
        <f>'2. Assumptions'!$D29*'2. Assumptions'!AE29</f>
        <v>0</v>
      </c>
      <c r="AD12" s="369">
        <f>'2. Assumptions'!$D29*'2. Assumptions'!AF29</f>
        <v>0</v>
      </c>
      <c r="AE12" s="369">
        <f>SUM(K12:AD12)</f>
        <v>3200</v>
      </c>
      <c r="AH12" s="135"/>
      <c r="AI12" s="136"/>
      <c r="AJ12" s="135"/>
      <c r="AK12" s="135"/>
      <c r="AL12" s="135"/>
    </row>
    <row r="13" spans="2:43" ht="18.75" customHeight="1" thickTop="1" thickBot="1" x14ac:dyDescent="0.3">
      <c r="B13" s="1824"/>
      <c r="C13" s="1825"/>
      <c r="D13" s="1825"/>
      <c r="E13" s="1025"/>
      <c r="F13" s="1026"/>
      <c r="G13" s="1027"/>
      <c r="H13" s="1028"/>
      <c r="I13" s="1029"/>
      <c r="J13" s="1030"/>
      <c r="K13" s="366"/>
      <c r="L13" s="366"/>
      <c r="M13" s="366"/>
      <c r="N13" s="366"/>
      <c r="O13" s="366"/>
      <c r="P13" s="366"/>
      <c r="Q13" s="366"/>
      <c r="R13" s="366"/>
      <c r="S13" s="366"/>
      <c r="T13" s="366"/>
      <c r="U13" s="366"/>
      <c r="V13" s="366"/>
      <c r="W13" s="366"/>
      <c r="X13" s="366"/>
      <c r="Y13" s="366"/>
      <c r="Z13" s="366"/>
      <c r="AA13" s="366"/>
      <c r="AB13" s="366"/>
      <c r="AC13" s="366"/>
      <c r="AD13" s="366"/>
      <c r="AE13" s="1017"/>
      <c r="AH13" s="137" t="s">
        <v>163</v>
      </c>
      <c r="AI13" s="138">
        <f>AI14+AI15+AI16+AI17+AI18+AI19+AI20</f>
        <v>2019.4999999999998</v>
      </c>
      <c r="AJ13" s="146">
        <f>AJ14+AJ15+AJ16+AJ17+AJ18+AJ19+AJ20</f>
        <v>2019.4999999999998</v>
      </c>
      <c r="AK13" s="154">
        <v>0</v>
      </c>
      <c r="AL13" s="148">
        <f t="shared" ref="AL13:AL21" si="1">SUM(AJ13:AK13)</f>
        <v>2019.4999999999998</v>
      </c>
    </row>
    <row r="14" spans="2:43" ht="14.25" customHeight="1" thickTop="1" thickBot="1" x14ac:dyDescent="0.3">
      <c r="B14" s="1850" t="s">
        <v>151</v>
      </c>
      <c r="C14" s="1851"/>
      <c r="D14" s="1852" t="s">
        <v>153</v>
      </c>
      <c r="E14" s="1853"/>
      <c r="F14" s="101" t="s">
        <v>154</v>
      </c>
      <c r="G14" s="102" t="s">
        <v>155</v>
      </c>
      <c r="H14" s="101" t="s">
        <v>156</v>
      </c>
      <c r="I14" s="103" t="s">
        <v>157</v>
      </c>
      <c r="J14" s="104" t="s">
        <v>158</v>
      </c>
      <c r="K14" s="352" t="s">
        <v>472</v>
      </c>
      <c r="L14" s="352" t="s">
        <v>473</v>
      </c>
      <c r="M14" s="352" t="s">
        <v>474</v>
      </c>
      <c r="N14" s="352" t="s">
        <v>475</v>
      </c>
      <c r="O14" s="352" t="s">
        <v>476</v>
      </c>
      <c r="P14" s="352" t="s">
        <v>477</v>
      </c>
      <c r="Q14" s="352" t="s">
        <v>478</v>
      </c>
      <c r="R14" s="352" t="s">
        <v>479</v>
      </c>
      <c r="S14" s="352" t="s">
        <v>480</v>
      </c>
      <c r="T14" s="352" t="s">
        <v>481</v>
      </c>
      <c r="U14" s="352" t="s">
        <v>482</v>
      </c>
      <c r="V14" s="352" t="s">
        <v>483</v>
      </c>
      <c r="W14" s="352" t="s">
        <v>484</v>
      </c>
      <c r="X14" s="352" t="s">
        <v>485</v>
      </c>
      <c r="Y14" s="352" t="s">
        <v>486</v>
      </c>
      <c r="Z14" s="352" t="s">
        <v>487</v>
      </c>
      <c r="AA14" s="352" t="s">
        <v>488</v>
      </c>
      <c r="AB14" s="352" t="s">
        <v>489</v>
      </c>
      <c r="AC14" s="352" t="s">
        <v>490</v>
      </c>
      <c r="AD14" s="352" t="s">
        <v>491</v>
      </c>
      <c r="AE14" s="352" t="s">
        <v>159</v>
      </c>
      <c r="AH14" s="139" t="s">
        <v>267</v>
      </c>
      <c r="AI14" s="132">
        <f>I16+I17</f>
        <v>46.16</v>
      </c>
      <c r="AJ14" s="262">
        <f t="shared" ref="AJ14:AJ20" si="2">AI14</f>
        <v>46.16</v>
      </c>
      <c r="AK14" s="12" t="s">
        <v>4</v>
      </c>
      <c r="AL14" s="277">
        <f t="shared" si="1"/>
        <v>46.16</v>
      </c>
      <c r="AM14" s="35"/>
    </row>
    <row r="15" spans="2:43" ht="14.4" thickBot="1" x14ac:dyDescent="0.3">
      <c r="B15" s="38"/>
      <c r="C15" s="39"/>
      <c r="D15" s="114" t="s">
        <v>162</v>
      </c>
      <c r="E15" s="114"/>
      <c r="F15" s="106"/>
      <c r="G15" s="37"/>
      <c r="H15" s="467"/>
      <c r="I15" s="467"/>
      <c r="J15" s="487">
        <f>SUM(I16:I26)</f>
        <v>2019.4999999999998</v>
      </c>
      <c r="K15" s="356">
        <f t="shared" ref="K15:AE15" si="3">SUM(K16:K26)</f>
        <v>900.12</v>
      </c>
      <c r="L15" s="356">
        <f t="shared" si="3"/>
        <v>23.08</v>
      </c>
      <c r="M15" s="356">
        <f t="shared" si="3"/>
        <v>115.39999999999999</v>
      </c>
      <c r="N15" s="356">
        <f t="shared" si="3"/>
        <v>23.08</v>
      </c>
      <c r="O15" s="356">
        <f t="shared" si="3"/>
        <v>23.08</v>
      </c>
      <c r="P15" s="356">
        <f t="shared" si="3"/>
        <v>138.47999999999999</v>
      </c>
      <c r="Q15" s="356">
        <f t="shared" si="3"/>
        <v>46.16</v>
      </c>
      <c r="R15" s="356">
        <f t="shared" si="3"/>
        <v>46.16</v>
      </c>
      <c r="S15" s="356">
        <f t="shared" si="3"/>
        <v>138.47999999999999</v>
      </c>
      <c r="T15" s="356">
        <f t="shared" si="3"/>
        <v>46.16</v>
      </c>
      <c r="U15" s="356">
        <f t="shared" si="3"/>
        <v>46.16</v>
      </c>
      <c r="V15" s="356">
        <f t="shared" si="3"/>
        <v>126.94</v>
      </c>
      <c r="W15" s="356">
        <f t="shared" si="3"/>
        <v>46.16</v>
      </c>
      <c r="X15" s="356">
        <f t="shared" si="3"/>
        <v>46.16</v>
      </c>
      <c r="Y15" s="356">
        <f t="shared" si="3"/>
        <v>126.94</v>
      </c>
      <c r="Z15" s="356">
        <f t="shared" si="3"/>
        <v>46.16</v>
      </c>
      <c r="AA15" s="356">
        <f t="shared" si="3"/>
        <v>46.16</v>
      </c>
      <c r="AB15" s="356">
        <f t="shared" si="3"/>
        <v>46.16</v>
      </c>
      <c r="AC15" s="356">
        <f t="shared" si="3"/>
        <v>46.16</v>
      </c>
      <c r="AD15" s="356">
        <f t="shared" si="3"/>
        <v>46.16</v>
      </c>
      <c r="AE15" s="1032">
        <f t="shared" si="3"/>
        <v>2123.3599999999997</v>
      </c>
      <c r="AH15" s="278" t="s">
        <v>1402</v>
      </c>
      <c r="AI15" s="132">
        <f>I18</f>
        <v>450.05999999999995</v>
      </c>
      <c r="AJ15" s="262">
        <f t="shared" si="2"/>
        <v>450.05999999999995</v>
      </c>
      <c r="AK15" s="12" t="s">
        <v>4</v>
      </c>
      <c r="AL15" s="277">
        <f t="shared" si="1"/>
        <v>450.05999999999995</v>
      </c>
      <c r="AM15" s="36"/>
    </row>
    <row r="16" spans="2:43" ht="14.4" x14ac:dyDescent="0.25">
      <c r="B16" s="31">
        <v>1</v>
      </c>
      <c r="C16" s="31">
        <v>1</v>
      </c>
      <c r="D16" s="1848" t="s">
        <v>182</v>
      </c>
      <c r="E16" s="1849"/>
      <c r="F16" s="116" t="s">
        <v>74</v>
      </c>
      <c r="G16" s="29">
        <v>3</v>
      </c>
      <c r="H16" s="1157">
        <f>'2. Assumptions'!D186</f>
        <v>11.54</v>
      </c>
      <c r="I16" s="468">
        <f>G16*H16</f>
        <v>34.619999999999997</v>
      </c>
      <c r="J16" s="469"/>
      <c r="K16" s="368">
        <f>I16</f>
        <v>34.619999999999997</v>
      </c>
      <c r="L16" s="368"/>
      <c r="M16" s="368"/>
      <c r="N16" s="368"/>
      <c r="O16" s="368"/>
      <c r="P16" s="368"/>
      <c r="Q16" s="368"/>
      <c r="R16" s="368"/>
      <c r="S16" s="368"/>
      <c r="T16" s="368"/>
      <c r="U16" s="368"/>
      <c r="V16" s="368"/>
      <c r="W16" s="368"/>
      <c r="X16" s="368"/>
      <c r="Y16" s="368"/>
      <c r="Z16" s="368"/>
      <c r="AA16" s="368"/>
      <c r="AB16" s="368"/>
      <c r="AC16" s="368"/>
      <c r="AD16" s="368"/>
      <c r="AE16" s="369">
        <f>SUM(K16:AD16)</f>
        <v>34.619999999999997</v>
      </c>
      <c r="AH16" s="278" t="s">
        <v>1403</v>
      </c>
      <c r="AI16" s="132">
        <f>I19+I23</f>
        <v>207.71999999999997</v>
      </c>
      <c r="AJ16" s="262">
        <f t="shared" si="2"/>
        <v>207.71999999999997</v>
      </c>
      <c r="AK16" s="12" t="s">
        <v>4</v>
      </c>
      <c r="AL16" s="277">
        <f t="shared" si="1"/>
        <v>207.71999999999997</v>
      </c>
      <c r="AM16" s="36"/>
    </row>
    <row r="17" spans="2:58" x14ac:dyDescent="0.25">
      <c r="B17" s="49">
        <v>1</v>
      </c>
      <c r="C17" s="49">
        <v>1</v>
      </c>
      <c r="D17" s="1830" t="s">
        <v>1322</v>
      </c>
      <c r="E17" s="1830"/>
      <c r="F17" s="26" t="s">
        <v>74</v>
      </c>
      <c r="G17" s="41">
        <v>1</v>
      </c>
      <c r="H17" s="1158">
        <f>'2. Assumptions'!D186</f>
        <v>11.54</v>
      </c>
      <c r="I17" s="470">
        <f>G17*H17</f>
        <v>11.54</v>
      </c>
      <c r="J17" s="471"/>
      <c r="K17" s="355">
        <f>I17</f>
        <v>11.54</v>
      </c>
      <c r="L17" s="355"/>
      <c r="M17" s="355"/>
      <c r="N17" s="355"/>
      <c r="O17" s="355"/>
      <c r="P17" s="355"/>
      <c r="Q17" s="355"/>
      <c r="R17" s="355"/>
      <c r="S17" s="355"/>
      <c r="T17" s="355"/>
      <c r="U17" s="355"/>
      <c r="V17" s="355"/>
      <c r="W17" s="355"/>
      <c r="X17" s="355"/>
      <c r="Y17" s="355"/>
      <c r="Z17" s="355"/>
      <c r="AA17" s="355"/>
      <c r="AB17" s="355"/>
      <c r="AC17" s="355"/>
      <c r="AD17" s="355"/>
      <c r="AE17" s="369">
        <f>SUM(K17:AD17)</f>
        <v>11.54</v>
      </c>
      <c r="AH17" s="278" t="s">
        <v>183</v>
      </c>
      <c r="AI17" s="132">
        <f>I20+I21</f>
        <v>461.6</v>
      </c>
      <c r="AJ17" s="262">
        <f t="shared" si="2"/>
        <v>461.6</v>
      </c>
      <c r="AK17" s="12" t="s">
        <v>4</v>
      </c>
      <c r="AL17" s="277">
        <f t="shared" si="1"/>
        <v>461.6</v>
      </c>
      <c r="AM17" s="36"/>
    </row>
    <row r="18" spans="2:58" x14ac:dyDescent="0.25">
      <c r="B18" s="49">
        <v>1</v>
      </c>
      <c r="C18" s="49">
        <v>20</v>
      </c>
      <c r="D18" s="1748" t="s">
        <v>1401</v>
      </c>
      <c r="E18" s="1749"/>
      <c r="F18" s="26" t="s">
        <v>74</v>
      </c>
      <c r="G18" s="56">
        <f>1+(2*19)</f>
        <v>39</v>
      </c>
      <c r="H18" s="1158">
        <f>'2. Assumptions'!D186</f>
        <v>11.54</v>
      </c>
      <c r="I18" s="417">
        <f>G18*H18</f>
        <v>450.05999999999995</v>
      </c>
      <c r="J18" s="89"/>
      <c r="K18" s="361">
        <f>1*$H$19</f>
        <v>11.54</v>
      </c>
      <c r="L18" s="361">
        <f>2*$H$19</f>
        <v>23.08</v>
      </c>
      <c r="M18" s="361">
        <f t="shared" ref="M18:AD18" si="4">2*$H$19</f>
        <v>23.08</v>
      </c>
      <c r="N18" s="361">
        <f t="shared" si="4"/>
        <v>23.08</v>
      </c>
      <c r="O18" s="361">
        <f t="shared" si="4"/>
        <v>23.08</v>
      </c>
      <c r="P18" s="361">
        <f t="shared" si="4"/>
        <v>23.08</v>
      </c>
      <c r="Q18" s="361">
        <f t="shared" si="4"/>
        <v>23.08</v>
      </c>
      <c r="R18" s="361">
        <f t="shared" si="4"/>
        <v>23.08</v>
      </c>
      <c r="S18" s="361">
        <f t="shared" si="4"/>
        <v>23.08</v>
      </c>
      <c r="T18" s="361">
        <f t="shared" si="4"/>
        <v>23.08</v>
      </c>
      <c r="U18" s="361">
        <f t="shared" si="4"/>
        <v>23.08</v>
      </c>
      <c r="V18" s="361">
        <f t="shared" si="4"/>
        <v>23.08</v>
      </c>
      <c r="W18" s="361">
        <f t="shared" si="4"/>
        <v>23.08</v>
      </c>
      <c r="X18" s="361">
        <f t="shared" si="4"/>
        <v>23.08</v>
      </c>
      <c r="Y18" s="361">
        <f t="shared" si="4"/>
        <v>23.08</v>
      </c>
      <c r="Z18" s="361">
        <f t="shared" si="4"/>
        <v>23.08</v>
      </c>
      <c r="AA18" s="361">
        <f t="shared" si="4"/>
        <v>23.08</v>
      </c>
      <c r="AB18" s="361">
        <f t="shared" si="4"/>
        <v>23.08</v>
      </c>
      <c r="AC18" s="361">
        <f t="shared" si="4"/>
        <v>23.08</v>
      </c>
      <c r="AD18" s="361">
        <f t="shared" si="4"/>
        <v>23.08</v>
      </c>
      <c r="AE18" s="1033">
        <f>SUM(K18:AD18)</f>
        <v>450.05999999999977</v>
      </c>
      <c r="AF18" s="2"/>
      <c r="AG18" s="2"/>
      <c r="AH18" s="278" t="s">
        <v>264</v>
      </c>
      <c r="AI18" s="132">
        <f>I22</f>
        <v>173.1</v>
      </c>
      <c r="AJ18" s="262">
        <f t="shared" si="2"/>
        <v>173.1</v>
      </c>
      <c r="AK18" s="12" t="s">
        <v>4</v>
      </c>
      <c r="AL18" s="277">
        <f t="shared" si="1"/>
        <v>173.1</v>
      </c>
      <c r="AM18" s="36"/>
      <c r="AN18" s="2"/>
      <c r="AO18" s="2"/>
      <c r="AP18" s="2"/>
      <c r="AQ18" s="2"/>
      <c r="AR18" s="2"/>
    </row>
    <row r="19" spans="2:58" x14ac:dyDescent="0.25">
      <c r="B19" s="49">
        <v>1</v>
      </c>
      <c r="C19" s="49">
        <v>1</v>
      </c>
      <c r="D19" s="1748" t="s">
        <v>1323</v>
      </c>
      <c r="E19" s="1749"/>
      <c r="F19" s="52" t="s">
        <v>74</v>
      </c>
      <c r="G19" s="56">
        <v>8</v>
      </c>
      <c r="H19" s="1158">
        <f>'2. Assumptions'!D186</f>
        <v>11.54</v>
      </c>
      <c r="I19" s="470">
        <f t="shared" ref="I19:I26" si="5">G19*H19</f>
        <v>92.32</v>
      </c>
      <c r="J19" s="471"/>
      <c r="K19" s="361">
        <f>I19</f>
        <v>92.32</v>
      </c>
      <c r="L19" s="361"/>
      <c r="M19" s="361"/>
      <c r="N19" s="361"/>
      <c r="O19" s="361"/>
      <c r="P19" s="361"/>
      <c r="Q19" s="361"/>
      <c r="R19" s="361"/>
      <c r="S19" s="361"/>
      <c r="T19" s="361"/>
      <c r="U19" s="361"/>
      <c r="V19" s="361"/>
      <c r="W19" s="361"/>
      <c r="X19" s="361"/>
      <c r="Y19" s="361"/>
      <c r="Z19" s="361"/>
      <c r="AA19" s="361"/>
      <c r="AB19" s="361"/>
      <c r="AC19" s="361"/>
      <c r="AD19" s="361"/>
      <c r="AE19" s="669">
        <f t="shared" ref="AE19:AE26" si="6">SUM(K19:AD19)</f>
        <v>92.32</v>
      </c>
      <c r="AF19" s="2"/>
      <c r="AG19" s="2"/>
      <c r="AH19" s="278" t="s">
        <v>1405</v>
      </c>
      <c r="AI19" s="132">
        <f>I24+I25</f>
        <v>334.65999999999997</v>
      </c>
      <c r="AJ19" s="262">
        <f t="shared" si="2"/>
        <v>334.65999999999997</v>
      </c>
      <c r="AK19" s="12" t="s">
        <v>4</v>
      </c>
      <c r="AL19" s="277">
        <f t="shared" si="1"/>
        <v>334.65999999999997</v>
      </c>
      <c r="AM19" s="36"/>
      <c r="AN19" s="2"/>
      <c r="AO19" s="2"/>
      <c r="AP19" s="2"/>
      <c r="AQ19" s="2"/>
      <c r="AR19" s="2"/>
    </row>
    <row r="20" spans="2:58" ht="14.4" x14ac:dyDescent="0.25">
      <c r="B20" s="31">
        <v>1</v>
      </c>
      <c r="C20" s="31">
        <v>1</v>
      </c>
      <c r="D20" s="1750" t="s">
        <v>183</v>
      </c>
      <c r="E20" s="1751"/>
      <c r="F20" s="32" t="s">
        <v>74</v>
      </c>
      <c r="G20" s="56">
        <v>25</v>
      </c>
      <c r="H20" s="1158">
        <f>'2. Assumptions'!D186</f>
        <v>11.54</v>
      </c>
      <c r="I20" s="470">
        <f t="shared" si="5"/>
        <v>288.5</v>
      </c>
      <c r="J20" s="471"/>
      <c r="K20" s="361">
        <f>I20</f>
        <v>288.5</v>
      </c>
      <c r="L20" s="361"/>
      <c r="M20" s="361"/>
      <c r="N20" s="361"/>
      <c r="O20" s="361"/>
      <c r="P20" s="361"/>
      <c r="Q20" s="361"/>
      <c r="R20" s="361"/>
      <c r="S20" s="361"/>
      <c r="T20" s="361"/>
      <c r="U20" s="361"/>
      <c r="V20" s="361"/>
      <c r="W20" s="361"/>
      <c r="X20" s="361"/>
      <c r="Y20" s="361"/>
      <c r="Z20" s="361"/>
      <c r="AA20" s="361"/>
      <c r="AB20" s="361"/>
      <c r="AC20" s="361"/>
      <c r="AD20" s="361"/>
      <c r="AE20" s="669">
        <f t="shared" si="6"/>
        <v>288.5</v>
      </c>
      <c r="AF20" s="2"/>
      <c r="AG20" s="2"/>
      <c r="AH20" s="278" t="s">
        <v>265</v>
      </c>
      <c r="AI20" s="132">
        <f>I26</f>
        <v>346.2</v>
      </c>
      <c r="AJ20" s="262">
        <f t="shared" si="2"/>
        <v>346.2</v>
      </c>
      <c r="AK20" s="12" t="s">
        <v>4</v>
      </c>
      <c r="AL20" s="277">
        <f t="shared" si="1"/>
        <v>346.2</v>
      </c>
      <c r="AM20" s="36"/>
      <c r="AN20" s="2"/>
      <c r="AO20" s="2"/>
      <c r="AP20" s="2"/>
      <c r="AQ20" s="2"/>
      <c r="AR20" s="2"/>
    </row>
    <row r="21" spans="2:58" x14ac:dyDescent="0.25">
      <c r="B21" s="49">
        <v>1</v>
      </c>
      <c r="C21" s="49">
        <v>1</v>
      </c>
      <c r="D21" s="1750" t="s">
        <v>1404</v>
      </c>
      <c r="E21" s="1751"/>
      <c r="F21" s="52" t="s">
        <v>74</v>
      </c>
      <c r="G21" s="56">
        <v>15</v>
      </c>
      <c r="H21" s="1158">
        <f>'2. Assumptions'!D186</f>
        <v>11.54</v>
      </c>
      <c r="I21" s="470">
        <f t="shared" si="5"/>
        <v>173.1</v>
      </c>
      <c r="J21" s="471"/>
      <c r="K21" s="361">
        <f>I21</f>
        <v>173.1</v>
      </c>
      <c r="L21" s="361"/>
      <c r="M21" s="361"/>
      <c r="N21" s="361"/>
      <c r="O21" s="361"/>
      <c r="P21" s="361"/>
      <c r="Q21" s="361"/>
      <c r="R21" s="361"/>
      <c r="S21" s="361"/>
      <c r="T21" s="361"/>
      <c r="U21" s="361"/>
      <c r="V21" s="361"/>
      <c r="W21" s="361"/>
      <c r="X21" s="361"/>
      <c r="Y21" s="361"/>
      <c r="Z21" s="361"/>
      <c r="AA21" s="361"/>
      <c r="AB21" s="361"/>
      <c r="AC21" s="361"/>
      <c r="AD21" s="361"/>
      <c r="AE21" s="669">
        <f t="shared" si="6"/>
        <v>173.1</v>
      </c>
      <c r="AF21" s="2"/>
      <c r="AG21" s="2"/>
      <c r="AH21" s="1180" t="s">
        <v>57</v>
      </c>
      <c r="AI21" s="130">
        <f>AI22+AI23+AI24</f>
        <v>1365.6402788260889</v>
      </c>
      <c r="AJ21" s="1181">
        <f>AJ22+AJ23+AJ24</f>
        <v>1365.6402788260889</v>
      </c>
      <c r="AK21" s="1160">
        <v>0</v>
      </c>
      <c r="AL21" s="1182">
        <f t="shared" si="1"/>
        <v>1365.6402788260889</v>
      </c>
      <c r="AM21" s="36"/>
      <c r="AN21" s="2"/>
      <c r="AO21" s="2"/>
      <c r="AP21" s="2"/>
      <c r="AQ21" s="2"/>
      <c r="AR21" s="2"/>
    </row>
    <row r="22" spans="2:58" x14ac:dyDescent="0.25">
      <c r="B22" s="49">
        <v>1</v>
      </c>
      <c r="C22" s="49">
        <v>1</v>
      </c>
      <c r="D22" s="1750" t="s">
        <v>258</v>
      </c>
      <c r="E22" s="1751"/>
      <c r="F22" s="52" t="s">
        <v>74</v>
      </c>
      <c r="G22" s="56">
        <v>15</v>
      </c>
      <c r="H22" s="1158">
        <f>'2. Assumptions'!D186</f>
        <v>11.54</v>
      </c>
      <c r="I22" s="470">
        <f t="shared" si="5"/>
        <v>173.1</v>
      </c>
      <c r="J22" s="471"/>
      <c r="K22" s="361">
        <f>I22</f>
        <v>173.1</v>
      </c>
      <c r="L22" s="361"/>
      <c r="M22" s="361"/>
      <c r="N22" s="361"/>
      <c r="O22" s="361"/>
      <c r="P22" s="361"/>
      <c r="Q22" s="361"/>
      <c r="R22" s="361"/>
      <c r="S22" s="361"/>
      <c r="T22" s="361"/>
      <c r="U22" s="361"/>
      <c r="V22" s="361"/>
      <c r="W22" s="361"/>
      <c r="X22" s="361"/>
      <c r="Y22" s="361"/>
      <c r="Z22" s="361"/>
      <c r="AA22" s="361"/>
      <c r="AB22" s="361"/>
      <c r="AC22" s="361"/>
      <c r="AD22" s="361"/>
      <c r="AE22" s="669">
        <f t="shared" si="6"/>
        <v>173.1</v>
      </c>
      <c r="AF22" s="2"/>
      <c r="AG22" s="2"/>
      <c r="AH22" s="278" t="s">
        <v>184</v>
      </c>
      <c r="AI22" s="132">
        <f>I28+I29+I30+I31+I33+I32</f>
        <v>1312</v>
      </c>
      <c r="AJ22" s="262">
        <f>AI22</f>
        <v>1312</v>
      </c>
      <c r="AK22" s="12" t="s">
        <v>4</v>
      </c>
      <c r="AL22" s="277">
        <f>AJ22</f>
        <v>1312</v>
      </c>
      <c r="AM22" s="36"/>
      <c r="AN22" s="2"/>
      <c r="AO22" s="2"/>
      <c r="AP22" s="2"/>
      <c r="AQ22" s="2"/>
      <c r="AR22" s="2"/>
    </row>
    <row r="23" spans="2:58" ht="15.6" x14ac:dyDescent="0.25">
      <c r="B23" s="49">
        <v>1</v>
      </c>
      <c r="C23" s="49">
        <v>1</v>
      </c>
      <c r="D23" s="1746" t="s">
        <v>1325</v>
      </c>
      <c r="E23" s="1747"/>
      <c r="F23" s="52" t="s">
        <v>74</v>
      </c>
      <c r="G23" s="56">
        <v>10</v>
      </c>
      <c r="H23" s="1158">
        <f>'2. Assumptions'!D186</f>
        <v>11.54</v>
      </c>
      <c r="I23" s="470">
        <f t="shared" si="5"/>
        <v>115.39999999999999</v>
      </c>
      <c r="J23" s="473"/>
      <c r="K23" s="361">
        <f>I23</f>
        <v>115.39999999999999</v>
      </c>
      <c r="L23" s="1079"/>
      <c r="M23" s="1079"/>
      <c r="N23" s="1079"/>
      <c r="O23" s="1079"/>
      <c r="P23" s="1079"/>
      <c r="Q23" s="1079"/>
      <c r="R23" s="1079"/>
      <c r="S23" s="1079"/>
      <c r="T23" s="1079"/>
      <c r="U23" s="1079"/>
      <c r="V23" s="1079"/>
      <c r="W23" s="1079"/>
      <c r="X23" s="1079"/>
      <c r="Y23" s="1079"/>
      <c r="Z23" s="1079"/>
      <c r="AA23" s="1079"/>
      <c r="AB23" s="1079"/>
      <c r="AC23" s="1079"/>
      <c r="AD23" s="1079"/>
      <c r="AE23" s="669">
        <f t="shared" si="6"/>
        <v>115.39999999999999</v>
      </c>
      <c r="AF23" s="2"/>
      <c r="AG23" s="2"/>
      <c r="AH23" s="278" t="s">
        <v>303</v>
      </c>
      <c r="AI23" s="132">
        <f>I35+I36+I37</f>
        <v>0</v>
      </c>
      <c r="AJ23" s="262">
        <f>AI23</f>
        <v>0</v>
      </c>
      <c r="AK23" s="12" t="s">
        <v>4</v>
      </c>
      <c r="AL23" s="277">
        <f>AJ23</f>
        <v>0</v>
      </c>
      <c r="AM23" s="36"/>
      <c r="AN23" s="2"/>
      <c r="AO23" s="2"/>
      <c r="AP23" s="2"/>
      <c r="AQ23" s="2"/>
      <c r="AR23" s="2"/>
    </row>
    <row r="24" spans="2:58" x14ac:dyDescent="0.25">
      <c r="B24" s="49">
        <v>1</v>
      </c>
      <c r="C24" s="49">
        <v>9</v>
      </c>
      <c r="D24" s="1746" t="s">
        <v>300</v>
      </c>
      <c r="E24" s="1747"/>
      <c r="F24" s="52" t="s">
        <v>74</v>
      </c>
      <c r="G24" s="56">
        <v>15</v>
      </c>
      <c r="H24" s="1158">
        <f>'2. Assumptions'!D186</f>
        <v>11.54</v>
      </c>
      <c r="I24" s="470">
        <f t="shared" si="5"/>
        <v>173.1</v>
      </c>
      <c r="J24" s="471"/>
      <c r="K24" s="361"/>
      <c r="L24" s="361"/>
      <c r="M24" s="361">
        <f>$H$24*8</f>
        <v>92.32</v>
      </c>
      <c r="N24" s="361"/>
      <c r="O24" s="361"/>
      <c r="P24" s="361">
        <f>H24*8</f>
        <v>92.32</v>
      </c>
      <c r="Q24" s="361"/>
      <c r="R24" s="361"/>
      <c r="S24" s="361">
        <f>$H$24*8</f>
        <v>92.32</v>
      </c>
      <c r="T24" s="361"/>
      <c r="U24" s="361"/>
      <c r="V24" s="361"/>
      <c r="W24" s="361"/>
      <c r="X24" s="361"/>
      <c r="Y24" s="361"/>
      <c r="Z24" s="361"/>
      <c r="AA24" s="361"/>
      <c r="AB24" s="361"/>
      <c r="AC24" s="361"/>
      <c r="AD24" s="361"/>
      <c r="AE24" s="669">
        <f t="shared" si="6"/>
        <v>276.95999999999998</v>
      </c>
      <c r="AF24" s="115"/>
      <c r="AG24" s="115"/>
      <c r="AH24" s="278" t="s">
        <v>304</v>
      </c>
      <c r="AI24" s="132">
        <f>I34</f>
        <v>53.640278826088803</v>
      </c>
      <c r="AJ24" s="262">
        <f>AI24</f>
        <v>53.640278826088803</v>
      </c>
      <c r="AK24" s="12" t="s">
        <v>4</v>
      </c>
      <c r="AL24" s="277">
        <f>AJ24</f>
        <v>53.640278826088803</v>
      </c>
      <c r="AM24" s="36"/>
      <c r="AN24" s="115"/>
      <c r="AO24" s="115"/>
      <c r="AP24" s="115"/>
      <c r="AQ24" s="115"/>
      <c r="AR24" s="115"/>
    </row>
    <row r="25" spans="2:58" x14ac:dyDescent="0.25">
      <c r="B25" s="49">
        <v>12</v>
      </c>
      <c r="C25" s="49">
        <v>20</v>
      </c>
      <c r="D25" s="1746" t="s">
        <v>299</v>
      </c>
      <c r="E25" s="1747"/>
      <c r="F25" s="52" t="s">
        <v>74</v>
      </c>
      <c r="G25" s="56">
        <f>7*2</f>
        <v>14</v>
      </c>
      <c r="H25" s="1158">
        <f>'2. Assumptions'!D186</f>
        <v>11.54</v>
      </c>
      <c r="I25" s="470">
        <f t="shared" si="5"/>
        <v>161.56</v>
      </c>
      <c r="J25" s="471"/>
      <c r="K25" s="361"/>
      <c r="L25" s="361"/>
      <c r="M25" s="361"/>
      <c r="N25" s="361"/>
      <c r="O25" s="361"/>
      <c r="P25" s="361"/>
      <c r="Q25" s="361"/>
      <c r="R25" s="361"/>
      <c r="S25" s="361"/>
      <c r="T25" s="361"/>
      <c r="U25" s="361"/>
      <c r="V25" s="361">
        <f>$H$25*7</f>
        <v>80.78</v>
      </c>
      <c r="W25" s="361"/>
      <c r="X25" s="361"/>
      <c r="Y25" s="361">
        <f>$H$25*7</f>
        <v>80.78</v>
      </c>
      <c r="Z25" s="361"/>
      <c r="AA25" s="361"/>
      <c r="AB25" s="361"/>
      <c r="AC25" s="361"/>
      <c r="AD25" s="361"/>
      <c r="AE25" s="669">
        <f t="shared" si="6"/>
        <v>161.56</v>
      </c>
      <c r="AF25" s="115"/>
      <c r="AG25" s="115"/>
      <c r="AH25" s="1180" t="s">
        <v>242</v>
      </c>
      <c r="AI25" s="130">
        <f>AI26+AI27</f>
        <v>10190</v>
      </c>
      <c r="AJ25" s="1181">
        <f>AJ26+AJ27</f>
        <v>10190</v>
      </c>
      <c r="AK25" s="1160">
        <v>0</v>
      </c>
      <c r="AL25" s="1182">
        <f t="shared" ref="AL25:AL30" si="7">SUM(AJ25:AK25)</f>
        <v>10190</v>
      </c>
      <c r="AM25" s="36"/>
      <c r="AN25" s="115"/>
      <c r="AO25" s="115"/>
      <c r="AP25" s="115"/>
      <c r="AQ25" s="115"/>
      <c r="AR25" s="115"/>
      <c r="AS25" s="34"/>
      <c r="AT25" s="34"/>
      <c r="AU25" s="34"/>
      <c r="AV25" s="34"/>
      <c r="AW25" s="34"/>
      <c r="AX25" s="34"/>
      <c r="AY25" s="34"/>
      <c r="AZ25" s="34"/>
      <c r="BA25" s="34"/>
      <c r="BB25" s="34"/>
      <c r="BC25" s="34"/>
      <c r="BD25" s="34"/>
      <c r="BE25" s="34"/>
    </row>
    <row r="26" spans="2:58" ht="16.2" thickBot="1" x14ac:dyDescent="0.3">
      <c r="B26" s="49">
        <v>5</v>
      </c>
      <c r="C26" s="49">
        <v>20</v>
      </c>
      <c r="D26" s="1854" t="s">
        <v>441</v>
      </c>
      <c r="E26" s="1855"/>
      <c r="F26" s="120" t="s">
        <v>74</v>
      </c>
      <c r="G26" s="56">
        <f>2*15</f>
        <v>30</v>
      </c>
      <c r="H26" s="1158">
        <f>'2. Assumptions'!D186</f>
        <v>11.54</v>
      </c>
      <c r="I26" s="474">
        <f t="shared" si="5"/>
        <v>346.2</v>
      </c>
      <c r="J26" s="473"/>
      <c r="K26" s="1079"/>
      <c r="L26" s="1079"/>
      <c r="M26" s="1079"/>
      <c r="N26" s="1079"/>
      <c r="O26" s="1079"/>
      <c r="P26" s="1079">
        <f>$H$26*2</f>
        <v>23.08</v>
      </c>
      <c r="Q26" s="1079">
        <f t="shared" ref="Q26:AD26" si="8">$H$26*2</f>
        <v>23.08</v>
      </c>
      <c r="R26" s="1079">
        <f t="shared" si="8"/>
        <v>23.08</v>
      </c>
      <c r="S26" s="1079">
        <f t="shared" si="8"/>
        <v>23.08</v>
      </c>
      <c r="T26" s="1079">
        <f t="shared" si="8"/>
        <v>23.08</v>
      </c>
      <c r="U26" s="1079">
        <f t="shared" si="8"/>
        <v>23.08</v>
      </c>
      <c r="V26" s="1079">
        <f t="shared" si="8"/>
        <v>23.08</v>
      </c>
      <c r="W26" s="1079">
        <f t="shared" si="8"/>
        <v>23.08</v>
      </c>
      <c r="X26" s="1079">
        <f t="shared" si="8"/>
        <v>23.08</v>
      </c>
      <c r="Y26" s="1079">
        <f t="shared" si="8"/>
        <v>23.08</v>
      </c>
      <c r="Z26" s="1079">
        <f t="shared" si="8"/>
        <v>23.08</v>
      </c>
      <c r="AA26" s="1079">
        <f t="shared" si="8"/>
        <v>23.08</v>
      </c>
      <c r="AB26" s="1079">
        <f t="shared" si="8"/>
        <v>23.08</v>
      </c>
      <c r="AC26" s="1079">
        <f t="shared" si="8"/>
        <v>23.08</v>
      </c>
      <c r="AD26" s="1079">
        <f t="shared" si="8"/>
        <v>23.08</v>
      </c>
      <c r="AE26" s="669">
        <f t="shared" si="6"/>
        <v>346.19999999999987</v>
      </c>
      <c r="AF26" s="115"/>
      <c r="AG26" s="115"/>
      <c r="AH26" s="278" t="s">
        <v>243</v>
      </c>
      <c r="AI26" s="132">
        <f>I39+I40+I41+I42+I43</f>
        <v>4515</v>
      </c>
      <c r="AJ26" s="262">
        <f>AI26</f>
        <v>4515</v>
      </c>
      <c r="AK26" s="12" t="s">
        <v>4</v>
      </c>
      <c r="AL26" s="277">
        <f t="shared" si="7"/>
        <v>4515</v>
      </c>
      <c r="AM26" s="36"/>
      <c r="AN26" s="115"/>
      <c r="AO26" s="115"/>
      <c r="AP26" s="115"/>
      <c r="AQ26" s="115"/>
      <c r="AR26" s="115"/>
      <c r="AS26" s="34"/>
      <c r="AT26" s="34"/>
      <c r="AU26" s="34"/>
      <c r="AV26" s="34"/>
      <c r="AW26" s="34"/>
      <c r="AX26" s="34"/>
      <c r="AY26" s="34"/>
      <c r="AZ26" s="34"/>
      <c r="BA26" s="34"/>
      <c r="BB26" s="34"/>
      <c r="BC26" s="34"/>
      <c r="BD26" s="34"/>
      <c r="BE26" s="34"/>
      <c r="BF26" s="34"/>
    </row>
    <row r="27" spans="2:58" ht="14.4" thickBot="1" x14ac:dyDescent="0.3">
      <c r="B27" s="1304"/>
      <c r="C27" s="1305"/>
      <c r="D27" s="175" t="s">
        <v>57</v>
      </c>
      <c r="E27" s="175"/>
      <c r="F27" s="63"/>
      <c r="G27" s="64"/>
      <c r="H27" s="475"/>
      <c r="I27" s="475"/>
      <c r="J27" s="487">
        <f>SUM(I28:I37)</f>
        <v>1365.6402788260889</v>
      </c>
      <c r="K27" s="356">
        <f>SUM(K28:K37)</f>
        <v>1365.6402788260889</v>
      </c>
      <c r="L27" s="356">
        <f t="shared" ref="L27:AE27" si="9">SUM(L28:L37)</f>
        <v>0</v>
      </c>
      <c r="M27" s="356">
        <f t="shared" si="9"/>
        <v>0</v>
      </c>
      <c r="N27" s="356">
        <f t="shared" si="9"/>
        <v>0</v>
      </c>
      <c r="O27" s="356">
        <f t="shared" si="9"/>
        <v>0</v>
      </c>
      <c r="P27" s="356">
        <f t="shared" si="9"/>
        <v>0</v>
      </c>
      <c r="Q27" s="356">
        <f t="shared" si="9"/>
        <v>0</v>
      </c>
      <c r="R27" s="356">
        <f t="shared" si="9"/>
        <v>0</v>
      </c>
      <c r="S27" s="356">
        <f t="shared" si="9"/>
        <v>0</v>
      </c>
      <c r="T27" s="356">
        <f t="shared" si="9"/>
        <v>0</v>
      </c>
      <c r="U27" s="356">
        <f t="shared" si="9"/>
        <v>0</v>
      </c>
      <c r="V27" s="356">
        <f t="shared" si="9"/>
        <v>0</v>
      </c>
      <c r="W27" s="356">
        <f t="shared" si="9"/>
        <v>0</v>
      </c>
      <c r="X27" s="356">
        <f t="shared" si="9"/>
        <v>0</v>
      </c>
      <c r="Y27" s="356">
        <f t="shared" si="9"/>
        <v>0</v>
      </c>
      <c r="Z27" s="356">
        <f t="shared" si="9"/>
        <v>0</v>
      </c>
      <c r="AA27" s="356">
        <f t="shared" si="9"/>
        <v>0</v>
      </c>
      <c r="AB27" s="356">
        <f t="shared" si="9"/>
        <v>0</v>
      </c>
      <c r="AC27" s="356">
        <f t="shared" si="9"/>
        <v>0</v>
      </c>
      <c r="AD27" s="356">
        <f t="shared" si="9"/>
        <v>0</v>
      </c>
      <c r="AE27" s="1032">
        <f t="shared" si="9"/>
        <v>1365.6402788260889</v>
      </c>
      <c r="AF27" s="115"/>
      <c r="AG27" s="115"/>
      <c r="AH27" s="278" t="s">
        <v>246</v>
      </c>
      <c r="AI27" s="132">
        <f>I44+I45</f>
        <v>5675</v>
      </c>
      <c r="AJ27" s="262">
        <f>AI27</f>
        <v>5675</v>
      </c>
      <c r="AK27" s="12" t="s">
        <v>4</v>
      </c>
      <c r="AL27" s="277">
        <f t="shared" si="7"/>
        <v>5675</v>
      </c>
      <c r="AM27" s="36"/>
      <c r="AN27" s="115"/>
      <c r="AO27" s="115"/>
      <c r="AP27" s="115"/>
      <c r="AQ27" s="115"/>
      <c r="AR27" s="115"/>
      <c r="AS27" s="34"/>
      <c r="AT27" s="34"/>
      <c r="AU27" s="34"/>
      <c r="AV27" s="34"/>
      <c r="AW27" s="34"/>
      <c r="AX27" s="34"/>
      <c r="AY27" s="34"/>
      <c r="AZ27" s="34"/>
      <c r="BA27" s="34"/>
      <c r="BB27" s="34"/>
      <c r="BC27" s="34"/>
      <c r="BD27" s="34"/>
      <c r="BE27" s="34"/>
      <c r="BF27" s="34"/>
    </row>
    <row r="28" spans="2:58" ht="14.4" x14ac:dyDescent="0.25">
      <c r="B28" s="42">
        <v>1</v>
      </c>
      <c r="C28" s="43">
        <v>1</v>
      </c>
      <c r="D28" s="1783" t="s">
        <v>259</v>
      </c>
      <c r="E28" s="1784"/>
      <c r="F28" s="44" t="s">
        <v>170</v>
      </c>
      <c r="G28" s="675">
        <f>ROUND(E7*(1+0.05),0)</f>
        <v>236</v>
      </c>
      <c r="H28" s="1159">
        <f>'2. Assumptions'!D66</f>
        <v>1</v>
      </c>
      <c r="I28" s="477">
        <f t="shared" ref="I28:I37" si="10">G28*H28</f>
        <v>236</v>
      </c>
      <c r="J28" s="478"/>
      <c r="K28" s="358">
        <f t="shared" ref="K28:K34" si="11">I28</f>
        <v>236</v>
      </c>
      <c r="L28" s="358"/>
      <c r="M28" s="358"/>
      <c r="N28" s="358"/>
      <c r="O28" s="358"/>
      <c r="P28" s="358"/>
      <c r="Q28" s="358"/>
      <c r="R28" s="358"/>
      <c r="S28" s="358"/>
      <c r="T28" s="358"/>
      <c r="U28" s="358"/>
      <c r="V28" s="358"/>
      <c r="W28" s="358"/>
      <c r="X28" s="358"/>
      <c r="Y28" s="358"/>
      <c r="Z28" s="358"/>
      <c r="AA28" s="358"/>
      <c r="AB28" s="358"/>
      <c r="AC28" s="358"/>
      <c r="AD28" s="358"/>
      <c r="AE28" s="376">
        <f>SUM(K28:AD28)</f>
        <v>236</v>
      </c>
      <c r="AF28" s="115"/>
      <c r="AG28" s="115"/>
      <c r="AH28" s="1180" t="s">
        <v>179</v>
      </c>
      <c r="AI28" s="130">
        <f>AI29+AI30</f>
        <v>678.75701394130442</v>
      </c>
      <c r="AJ28" s="1181">
        <f>AJ29+AJ30</f>
        <v>678.75701394130442</v>
      </c>
      <c r="AK28" s="1160">
        <v>0</v>
      </c>
      <c r="AL28" s="1182">
        <f t="shared" si="7"/>
        <v>678.75701394130442</v>
      </c>
      <c r="AM28" s="36"/>
      <c r="AN28" s="115"/>
      <c r="AO28" s="115"/>
      <c r="AP28" s="115"/>
      <c r="AQ28" s="115"/>
      <c r="AR28" s="115"/>
      <c r="AS28" s="34"/>
      <c r="AT28" s="34"/>
      <c r="AU28" s="34"/>
      <c r="AV28" s="34"/>
      <c r="AW28" s="34"/>
      <c r="AX28" s="34"/>
      <c r="AY28" s="34"/>
      <c r="AZ28" s="34"/>
      <c r="BA28" s="34"/>
      <c r="BB28" s="34"/>
      <c r="BC28" s="34"/>
      <c r="BD28" s="34"/>
      <c r="BE28" s="34"/>
      <c r="BF28" s="34"/>
    </row>
    <row r="29" spans="2:58" ht="14.4" x14ac:dyDescent="0.25">
      <c r="B29" s="48">
        <v>1</v>
      </c>
      <c r="C29" s="49">
        <v>1</v>
      </c>
      <c r="D29" s="1783" t="s">
        <v>216</v>
      </c>
      <c r="E29" s="1784"/>
      <c r="F29" s="26" t="s">
        <v>170</v>
      </c>
      <c r="G29" s="676">
        <f>ROUND(E8*(1+0.05),0)</f>
        <v>210</v>
      </c>
      <c r="H29" s="1158">
        <f>'2. Assumptions'!D61</f>
        <v>1</v>
      </c>
      <c r="I29" s="479">
        <f t="shared" si="10"/>
        <v>210</v>
      </c>
      <c r="J29" s="480"/>
      <c r="K29" s="358">
        <f t="shared" si="11"/>
        <v>210</v>
      </c>
      <c r="L29" s="358"/>
      <c r="M29" s="358"/>
      <c r="N29" s="358"/>
      <c r="O29" s="358"/>
      <c r="P29" s="358"/>
      <c r="Q29" s="358"/>
      <c r="R29" s="358"/>
      <c r="S29" s="358"/>
      <c r="T29" s="358"/>
      <c r="U29" s="358"/>
      <c r="V29" s="358"/>
      <c r="W29" s="358"/>
      <c r="X29" s="358"/>
      <c r="Y29" s="358"/>
      <c r="Z29" s="358"/>
      <c r="AA29" s="358"/>
      <c r="AB29" s="358"/>
      <c r="AC29" s="358"/>
      <c r="AD29" s="358"/>
      <c r="AE29" s="376">
        <f t="shared" ref="AE29:AE35" si="12">SUM(K29:AD29)</f>
        <v>210</v>
      </c>
      <c r="AF29" s="115"/>
      <c r="AG29" s="115"/>
      <c r="AH29" s="1180" t="s">
        <v>180</v>
      </c>
      <c r="AI29" s="128">
        <f>I48</f>
        <v>407.2542083647827</v>
      </c>
      <c r="AJ29" s="1183">
        <f>AI29</f>
        <v>407.2542083647827</v>
      </c>
      <c r="AK29" s="292" t="s">
        <v>4</v>
      </c>
      <c r="AL29" s="1184">
        <f t="shared" si="7"/>
        <v>407.2542083647827</v>
      </c>
      <c r="AM29" s="36"/>
      <c r="AN29" s="115"/>
      <c r="AO29" s="115"/>
      <c r="AP29" s="115"/>
      <c r="AQ29" s="115"/>
      <c r="AR29" s="115"/>
      <c r="AS29" s="34"/>
      <c r="AT29" s="34"/>
      <c r="AU29" s="34"/>
      <c r="AV29" s="34"/>
      <c r="AW29" s="34"/>
      <c r="AX29" s="34"/>
      <c r="AY29" s="34"/>
      <c r="AZ29" s="34"/>
      <c r="BA29" s="34"/>
      <c r="BB29" s="34"/>
      <c r="BC29" s="34"/>
      <c r="BD29" s="34"/>
      <c r="BE29" s="34"/>
      <c r="BF29" s="34"/>
    </row>
    <row r="30" spans="2:58" ht="14.4" x14ac:dyDescent="0.25">
      <c r="B30" s="48">
        <v>1</v>
      </c>
      <c r="C30" s="49">
        <v>1</v>
      </c>
      <c r="D30" s="1783" t="s">
        <v>260</v>
      </c>
      <c r="E30" s="1784"/>
      <c r="F30" s="26" t="s">
        <v>170</v>
      </c>
      <c r="G30" s="676">
        <f>ROUND(E9*(1+0.05),0)</f>
        <v>210</v>
      </c>
      <c r="H30" s="1158">
        <f>'2. Assumptions'!D64</f>
        <v>1</v>
      </c>
      <c r="I30" s="479">
        <f t="shared" si="10"/>
        <v>210</v>
      </c>
      <c r="J30" s="480"/>
      <c r="K30" s="358">
        <f t="shared" si="11"/>
        <v>210</v>
      </c>
      <c r="L30" s="358"/>
      <c r="M30" s="358"/>
      <c r="N30" s="358"/>
      <c r="O30" s="358"/>
      <c r="P30" s="358"/>
      <c r="Q30" s="358"/>
      <c r="R30" s="358"/>
      <c r="S30" s="358"/>
      <c r="T30" s="358"/>
      <c r="U30" s="358"/>
      <c r="V30" s="358"/>
      <c r="W30" s="358"/>
      <c r="X30" s="358"/>
      <c r="Y30" s="358"/>
      <c r="Z30" s="358"/>
      <c r="AA30" s="358"/>
      <c r="AB30" s="358"/>
      <c r="AC30" s="358"/>
      <c r="AD30" s="358"/>
      <c r="AE30" s="376">
        <f t="shared" si="12"/>
        <v>210</v>
      </c>
      <c r="AF30" s="115"/>
      <c r="AG30" s="115"/>
      <c r="AH30" s="278" t="s">
        <v>247</v>
      </c>
      <c r="AI30" s="132">
        <f>I49</f>
        <v>271.50280557652178</v>
      </c>
      <c r="AJ30" s="262">
        <f>AI30</f>
        <v>271.50280557652178</v>
      </c>
      <c r="AK30" s="12"/>
      <c r="AL30" s="277">
        <f t="shared" si="7"/>
        <v>271.50280557652178</v>
      </c>
      <c r="AM30" s="36"/>
      <c r="AN30" s="115"/>
      <c r="AO30" s="115"/>
      <c r="AP30" s="115"/>
      <c r="AQ30" s="115"/>
      <c r="AR30" s="115"/>
      <c r="AS30" s="34"/>
      <c r="AT30" s="34"/>
      <c r="AU30" s="34"/>
      <c r="AV30" s="34"/>
      <c r="AW30" s="34"/>
      <c r="AX30" s="34"/>
      <c r="AY30" s="34"/>
      <c r="AZ30" s="34"/>
      <c r="BA30" s="34"/>
      <c r="BB30" s="34"/>
      <c r="BC30" s="34"/>
      <c r="BD30" s="34"/>
      <c r="BE30" s="34"/>
      <c r="BF30" s="34"/>
    </row>
    <row r="31" spans="2:58" ht="15" thickBot="1" x14ac:dyDescent="0.3">
      <c r="B31" s="48">
        <v>1</v>
      </c>
      <c r="C31" s="49">
        <v>1</v>
      </c>
      <c r="D31" s="1783" t="s">
        <v>197</v>
      </c>
      <c r="E31" s="1784"/>
      <c r="F31" s="26" t="s">
        <v>170</v>
      </c>
      <c r="G31" s="676">
        <f>ROUND(E10*(1+0.05),0)</f>
        <v>210</v>
      </c>
      <c r="H31" s="1158">
        <f>'2. Assumptions'!D63</f>
        <v>1</v>
      </c>
      <c r="I31" s="479">
        <f t="shared" si="10"/>
        <v>210</v>
      </c>
      <c r="J31" s="480"/>
      <c r="K31" s="358">
        <f t="shared" si="11"/>
        <v>210</v>
      </c>
      <c r="L31" s="358"/>
      <c r="M31" s="358"/>
      <c r="N31" s="358"/>
      <c r="O31" s="358"/>
      <c r="P31" s="358"/>
      <c r="Q31" s="358"/>
      <c r="R31" s="358"/>
      <c r="S31" s="358"/>
      <c r="T31" s="358"/>
      <c r="U31" s="358"/>
      <c r="V31" s="358"/>
      <c r="W31" s="358"/>
      <c r="X31" s="358"/>
      <c r="Y31" s="358"/>
      <c r="Z31" s="358"/>
      <c r="AA31" s="358"/>
      <c r="AB31" s="358"/>
      <c r="AC31" s="358"/>
      <c r="AD31" s="358"/>
      <c r="AE31" s="376">
        <f t="shared" si="12"/>
        <v>210</v>
      </c>
      <c r="AH31" s="1185" t="s">
        <v>159</v>
      </c>
      <c r="AI31" s="145">
        <f>AI13+AI21+AI25+AI28</f>
        <v>14253.897292767393</v>
      </c>
      <c r="AJ31" s="145">
        <f>AJ13+AJ21+AJ25+AJ28</f>
        <v>14253.897292767393</v>
      </c>
      <c r="AK31" s="1114">
        <f>AK13+AK21+AK41+AK25+AK28</f>
        <v>5</v>
      </c>
      <c r="AL31" s="267">
        <f>AL13+AL21+AL25+AL28</f>
        <v>14253.897292767393</v>
      </c>
      <c r="AM31" s="36"/>
      <c r="AS31" s="34"/>
      <c r="AT31" s="34"/>
      <c r="AU31" s="34"/>
      <c r="AV31" s="34"/>
      <c r="AW31" s="34"/>
      <c r="AX31" s="34"/>
      <c r="AY31" s="34"/>
      <c r="AZ31" s="34"/>
      <c r="BA31" s="34"/>
      <c r="BB31" s="34"/>
      <c r="BC31" s="34"/>
      <c r="BD31" s="34"/>
      <c r="BE31" s="34"/>
      <c r="BF31" s="34"/>
    </row>
    <row r="32" spans="2:58" ht="15" thickBot="1" x14ac:dyDescent="0.3">
      <c r="B32" s="66">
        <v>1</v>
      </c>
      <c r="C32" s="17">
        <v>1</v>
      </c>
      <c r="D32" s="1783" t="s">
        <v>261</v>
      </c>
      <c r="E32" s="1784"/>
      <c r="F32" s="26" t="s">
        <v>170</v>
      </c>
      <c r="G32" s="676">
        <f>ROUND(E12*(1+0.05),0)</f>
        <v>210</v>
      </c>
      <c r="H32" s="1158">
        <f>'2. Assumptions'!D67</f>
        <v>1</v>
      </c>
      <c r="I32" s="479">
        <f t="shared" si="10"/>
        <v>210</v>
      </c>
      <c r="J32" s="480"/>
      <c r="K32" s="358">
        <f t="shared" si="11"/>
        <v>210</v>
      </c>
      <c r="L32" s="358"/>
      <c r="M32" s="358"/>
      <c r="N32" s="358"/>
      <c r="O32" s="358"/>
      <c r="P32" s="358"/>
      <c r="Q32" s="358"/>
      <c r="R32" s="358"/>
      <c r="S32" s="358"/>
      <c r="T32" s="358"/>
      <c r="U32" s="358"/>
      <c r="V32" s="358"/>
      <c r="W32" s="358"/>
      <c r="X32" s="358"/>
      <c r="Y32" s="358"/>
      <c r="Z32" s="358"/>
      <c r="AA32" s="358"/>
      <c r="AB32" s="358"/>
      <c r="AC32" s="358"/>
      <c r="AD32" s="358"/>
      <c r="AE32" s="376">
        <f t="shared" si="12"/>
        <v>210</v>
      </c>
      <c r="AH32" s="303"/>
      <c r="AI32" s="304"/>
      <c r="AJ32" s="305">
        <f>AJ31/AL31</f>
        <v>1</v>
      </c>
      <c r="AK32" s="305">
        <f>AK31/AL31</f>
        <v>3.5078125633310566E-4</v>
      </c>
      <c r="AL32" s="307">
        <f>AK32+AJ32</f>
        <v>1.000350781256333</v>
      </c>
      <c r="AM32" s="36"/>
      <c r="AS32" s="34"/>
      <c r="AT32" s="34"/>
      <c r="AU32" s="34"/>
      <c r="AV32" s="34"/>
      <c r="AW32" s="34"/>
      <c r="AX32" s="34"/>
      <c r="AY32" s="34"/>
      <c r="AZ32" s="34"/>
      <c r="BA32" s="34"/>
      <c r="BB32" s="34"/>
      <c r="BC32" s="34"/>
      <c r="BD32" s="34"/>
      <c r="BE32" s="34"/>
      <c r="BF32" s="34"/>
    </row>
    <row r="33" spans="2:58" ht="14.4" x14ac:dyDescent="0.25">
      <c r="B33" s="66">
        <v>1</v>
      </c>
      <c r="C33" s="17">
        <v>1</v>
      </c>
      <c r="D33" s="1783" t="s">
        <v>262</v>
      </c>
      <c r="E33" s="1784"/>
      <c r="F33" s="26" t="s">
        <v>170</v>
      </c>
      <c r="G33" s="676">
        <f>ROUND(E11*(1+0.05),0)</f>
        <v>236</v>
      </c>
      <c r="H33" s="1158">
        <f>'2. Assumptions'!D65</f>
        <v>1</v>
      </c>
      <c r="I33" s="479">
        <f t="shared" si="10"/>
        <v>236</v>
      </c>
      <c r="J33" s="480"/>
      <c r="K33" s="358">
        <f t="shared" si="11"/>
        <v>236</v>
      </c>
      <c r="L33" s="358"/>
      <c r="M33" s="358"/>
      <c r="N33" s="358"/>
      <c r="O33" s="358"/>
      <c r="P33" s="358"/>
      <c r="Q33" s="358"/>
      <c r="R33" s="358"/>
      <c r="S33" s="358"/>
      <c r="T33" s="358"/>
      <c r="U33" s="358"/>
      <c r="V33" s="358"/>
      <c r="W33" s="358"/>
      <c r="X33" s="358"/>
      <c r="Y33" s="358"/>
      <c r="Z33" s="358"/>
      <c r="AA33" s="358"/>
      <c r="AB33" s="358"/>
      <c r="AC33" s="358"/>
      <c r="AD33" s="358"/>
      <c r="AE33" s="376">
        <f t="shared" si="12"/>
        <v>236</v>
      </c>
      <c r="AM33" s="36"/>
      <c r="AS33" s="34"/>
      <c r="AT33" s="34"/>
      <c r="AU33" s="34"/>
      <c r="AV33" s="34"/>
      <c r="AW33" s="34"/>
      <c r="AX33" s="34"/>
      <c r="AY33" s="34"/>
      <c r="AZ33" s="34"/>
      <c r="BA33" s="34"/>
      <c r="BB33" s="34"/>
      <c r="BC33" s="34"/>
      <c r="BD33" s="34"/>
      <c r="BE33" s="34"/>
      <c r="BF33" s="34"/>
    </row>
    <row r="34" spans="2:58" x14ac:dyDescent="0.25">
      <c r="B34" s="1249">
        <v>1</v>
      </c>
      <c r="C34" s="1250">
        <v>1</v>
      </c>
      <c r="D34" s="1827" t="s">
        <v>302</v>
      </c>
      <c r="E34" s="1827"/>
      <c r="F34" s="1250" t="s">
        <v>52</v>
      </c>
      <c r="G34" s="1251">
        <v>2</v>
      </c>
      <c r="H34" s="1252">
        <f>'2. Assumptions'!D93</f>
        <v>26.820139413044402</v>
      </c>
      <c r="I34" s="1253">
        <f t="shared" si="10"/>
        <v>53.640278826088803</v>
      </c>
      <c r="J34" s="480"/>
      <c r="K34" s="1228">
        <f t="shared" si="11"/>
        <v>53.640278826088803</v>
      </c>
      <c r="L34" s="358"/>
      <c r="M34" s="358"/>
      <c r="N34" s="358"/>
      <c r="O34" s="358"/>
      <c r="P34" s="358"/>
      <c r="Q34" s="358"/>
      <c r="R34" s="358"/>
      <c r="S34" s="358"/>
      <c r="T34" s="358"/>
      <c r="U34" s="358"/>
      <c r="V34" s="358"/>
      <c r="W34" s="358"/>
      <c r="X34" s="358"/>
      <c r="Y34" s="358"/>
      <c r="Z34" s="358"/>
      <c r="AA34" s="358"/>
      <c r="AB34" s="358"/>
      <c r="AC34" s="358"/>
      <c r="AD34" s="358"/>
      <c r="AE34" s="1229">
        <f t="shared" si="12"/>
        <v>53.640278826088803</v>
      </c>
      <c r="AM34" s="36"/>
      <c r="AS34" s="34"/>
      <c r="AT34" s="34"/>
      <c r="AU34" s="34"/>
      <c r="AV34" s="34"/>
      <c r="AW34" s="34"/>
      <c r="AX34" s="34"/>
      <c r="AY34" s="34"/>
      <c r="AZ34" s="34"/>
      <c r="BA34" s="34"/>
      <c r="BB34" s="34"/>
      <c r="BC34" s="34"/>
      <c r="BD34" s="34"/>
      <c r="BE34" s="34"/>
      <c r="BF34" s="34"/>
    </row>
    <row r="35" spans="2:58" x14ac:dyDescent="0.25">
      <c r="B35" s="196">
        <v>1</v>
      </c>
      <c r="C35" s="20">
        <v>1</v>
      </c>
      <c r="D35" s="1783" t="s">
        <v>219</v>
      </c>
      <c r="E35" s="1784"/>
      <c r="F35" s="17" t="s">
        <v>52</v>
      </c>
      <c r="G35" s="67">
        <v>0</v>
      </c>
      <c r="H35" s="1158">
        <f>'2. Assumptions'!D99</f>
        <v>0.94</v>
      </c>
      <c r="I35" s="474">
        <f t="shared" si="10"/>
        <v>0</v>
      </c>
      <c r="J35" s="482"/>
      <c r="K35" s="358">
        <f>G35*H35</f>
        <v>0</v>
      </c>
      <c r="L35" s="355"/>
      <c r="M35" s="355"/>
      <c r="N35" s="355"/>
      <c r="O35" s="355"/>
      <c r="P35" s="355"/>
      <c r="Q35" s="355"/>
      <c r="R35" s="355"/>
      <c r="S35" s="355"/>
      <c r="T35" s="355"/>
      <c r="U35" s="355"/>
      <c r="V35" s="355"/>
      <c r="W35" s="355"/>
      <c r="X35" s="355"/>
      <c r="Y35" s="355"/>
      <c r="Z35" s="355"/>
      <c r="AA35" s="355"/>
      <c r="AB35" s="355"/>
      <c r="AC35" s="355"/>
      <c r="AD35" s="355"/>
      <c r="AE35" s="376">
        <f t="shared" si="12"/>
        <v>0</v>
      </c>
      <c r="AM35" s="36"/>
      <c r="AS35" s="34"/>
      <c r="AT35" s="34"/>
      <c r="AU35" s="34"/>
      <c r="AV35" s="34"/>
      <c r="AW35" s="34"/>
      <c r="AX35" s="34"/>
      <c r="AY35" s="34"/>
      <c r="AZ35" s="34"/>
      <c r="BA35" s="34"/>
      <c r="BB35" s="34"/>
      <c r="BC35" s="34"/>
      <c r="BD35" s="34"/>
      <c r="BE35" s="34"/>
      <c r="BF35" s="34"/>
    </row>
    <row r="36" spans="2:58" x14ac:dyDescent="0.25">
      <c r="B36" s="66">
        <v>5</v>
      </c>
      <c r="C36" s="17">
        <v>20</v>
      </c>
      <c r="D36" s="1783" t="s">
        <v>291</v>
      </c>
      <c r="E36" s="1784"/>
      <c r="F36" s="17" t="s">
        <v>52</v>
      </c>
      <c r="G36" s="67">
        <v>0</v>
      </c>
      <c r="H36" s="1158">
        <f>'2. Assumptions'!D101</f>
        <v>1.1299999999999999</v>
      </c>
      <c r="I36" s="474">
        <f t="shared" si="10"/>
        <v>0</v>
      </c>
      <c r="J36" s="482"/>
      <c r="K36" s="358">
        <f>G36*H36</f>
        <v>0</v>
      </c>
      <c r="L36" s="355"/>
      <c r="M36" s="355"/>
      <c r="N36" s="355"/>
      <c r="O36" s="355"/>
      <c r="P36" s="355">
        <f>$H$36*$G$36/15</f>
        <v>0</v>
      </c>
      <c r="Q36" s="355">
        <f t="shared" ref="Q36:AD36" si="13">$H$36*$G$36/15</f>
        <v>0</v>
      </c>
      <c r="R36" s="355">
        <f t="shared" si="13"/>
        <v>0</v>
      </c>
      <c r="S36" s="355">
        <f t="shared" si="13"/>
        <v>0</v>
      </c>
      <c r="T36" s="355">
        <f t="shared" si="13"/>
        <v>0</v>
      </c>
      <c r="U36" s="355">
        <f t="shared" si="13"/>
        <v>0</v>
      </c>
      <c r="V36" s="355">
        <f t="shared" si="13"/>
        <v>0</v>
      </c>
      <c r="W36" s="355">
        <f t="shared" si="13"/>
        <v>0</v>
      </c>
      <c r="X36" s="355">
        <f t="shared" si="13"/>
        <v>0</v>
      </c>
      <c r="Y36" s="355">
        <f t="shared" si="13"/>
        <v>0</v>
      </c>
      <c r="Z36" s="355">
        <f t="shared" si="13"/>
        <v>0</v>
      </c>
      <c r="AA36" s="355">
        <f t="shared" si="13"/>
        <v>0</v>
      </c>
      <c r="AB36" s="355">
        <f t="shared" si="13"/>
        <v>0</v>
      </c>
      <c r="AC36" s="355">
        <f t="shared" si="13"/>
        <v>0</v>
      </c>
      <c r="AD36" s="355">
        <f t="shared" si="13"/>
        <v>0</v>
      </c>
      <c r="AE36" s="376">
        <f>SUM(K36:AD36)</f>
        <v>0</v>
      </c>
      <c r="AM36" s="36"/>
      <c r="AS36" s="34"/>
      <c r="AT36" s="34"/>
      <c r="AU36" s="34"/>
      <c r="AV36" s="34"/>
      <c r="AW36" s="34"/>
      <c r="AX36" s="34"/>
      <c r="AY36" s="34"/>
      <c r="AZ36" s="34"/>
      <c r="BA36" s="34"/>
      <c r="BB36" s="34"/>
      <c r="BC36" s="34"/>
      <c r="BD36" s="34"/>
      <c r="BE36" s="34"/>
      <c r="BF36" s="34"/>
    </row>
    <row r="37" spans="2:58" ht="14.4" thickBot="1" x14ac:dyDescent="0.3">
      <c r="B37" s="69">
        <v>5</v>
      </c>
      <c r="C37" s="70">
        <v>20</v>
      </c>
      <c r="D37" s="1817" t="s">
        <v>172</v>
      </c>
      <c r="E37" s="1818"/>
      <c r="F37" s="70" t="s">
        <v>52</v>
      </c>
      <c r="G37" s="71">
        <v>0</v>
      </c>
      <c r="H37" s="1161">
        <f>'2. Assumptions'!D100</f>
        <v>2.2799999999999998</v>
      </c>
      <c r="I37" s="474">
        <f t="shared" si="10"/>
        <v>0</v>
      </c>
      <c r="J37" s="483"/>
      <c r="K37" s="358">
        <f>G37*H37</f>
        <v>0</v>
      </c>
      <c r="L37" s="355"/>
      <c r="M37" s="355"/>
      <c r="N37" s="355"/>
      <c r="O37" s="355"/>
      <c r="P37" s="355">
        <f>$H$37*$G$37/15</f>
        <v>0</v>
      </c>
      <c r="Q37" s="355">
        <f t="shared" ref="Q37:AD37" si="14">$H$37*$G$37/15</f>
        <v>0</v>
      </c>
      <c r="R37" s="355">
        <f t="shared" si="14"/>
        <v>0</v>
      </c>
      <c r="S37" s="355">
        <f t="shared" si="14"/>
        <v>0</v>
      </c>
      <c r="T37" s="355">
        <f t="shared" si="14"/>
        <v>0</v>
      </c>
      <c r="U37" s="355">
        <f t="shared" si="14"/>
        <v>0</v>
      </c>
      <c r="V37" s="355">
        <f t="shared" si="14"/>
        <v>0</v>
      </c>
      <c r="W37" s="355">
        <f t="shared" si="14"/>
        <v>0</v>
      </c>
      <c r="X37" s="355">
        <f t="shared" si="14"/>
        <v>0</v>
      </c>
      <c r="Y37" s="355">
        <f t="shared" si="14"/>
        <v>0</v>
      </c>
      <c r="Z37" s="355">
        <f t="shared" si="14"/>
        <v>0</v>
      </c>
      <c r="AA37" s="355">
        <f t="shared" si="14"/>
        <v>0</v>
      </c>
      <c r="AB37" s="355">
        <f t="shared" si="14"/>
        <v>0</v>
      </c>
      <c r="AC37" s="355">
        <f t="shared" si="14"/>
        <v>0</v>
      </c>
      <c r="AD37" s="355">
        <f t="shared" si="14"/>
        <v>0</v>
      </c>
      <c r="AE37" s="376">
        <f>SUM(K37:AD37)</f>
        <v>0</v>
      </c>
      <c r="AI37" s="1"/>
      <c r="AM37" s="36"/>
      <c r="AS37" s="34"/>
      <c r="AT37" s="34"/>
      <c r="AU37" s="34"/>
      <c r="AV37" s="34"/>
      <c r="AW37" s="34"/>
      <c r="AX37" s="34"/>
      <c r="AY37" s="34"/>
      <c r="AZ37" s="34"/>
      <c r="BA37" s="34"/>
      <c r="BB37" s="34"/>
      <c r="BC37" s="34"/>
      <c r="BD37" s="34"/>
      <c r="BE37" s="34"/>
      <c r="BF37" s="34"/>
    </row>
    <row r="38" spans="2:58" ht="14.4" thickBot="1" x14ac:dyDescent="0.3">
      <c r="B38" s="201"/>
      <c r="C38" s="202"/>
      <c r="D38" s="242" t="s">
        <v>215</v>
      </c>
      <c r="E38" s="242"/>
      <c r="F38" s="243"/>
      <c r="G38" s="243"/>
      <c r="H38" s="486"/>
      <c r="I38" s="486"/>
      <c r="J38" s="641">
        <f>SUM(I39:I45)</f>
        <v>10190</v>
      </c>
      <c r="K38" s="356">
        <f t="shared" ref="K38:AE38" si="15">SUM(K39:K45)</f>
        <v>1322</v>
      </c>
      <c r="L38" s="356">
        <f t="shared" si="15"/>
        <v>384.29999999999995</v>
      </c>
      <c r="M38" s="356">
        <f t="shared" si="15"/>
        <v>316.2</v>
      </c>
      <c r="N38" s="356">
        <f t="shared" si="15"/>
        <v>316.2</v>
      </c>
      <c r="O38" s="356">
        <f t="shared" si="15"/>
        <v>543.19999999999993</v>
      </c>
      <c r="P38" s="356">
        <f t="shared" si="15"/>
        <v>463.75</v>
      </c>
      <c r="Q38" s="356">
        <f t="shared" si="15"/>
        <v>441.05</v>
      </c>
      <c r="R38" s="356">
        <f t="shared" si="15"/>
        <v>429.7</v>
      </c>
      <c r="S38" s="356">
        <f t="shared" si="15"/>
        <v>588.59999999999991</v>
      </c>
      <c r="T38" s="356">
        <f t="shared" si="15"/>
        <v>565.9</v>
      </c>
      <c r="U38" s="356">
        <f t="shared" si="15"/>
        <v>543.19999999999993</v>
      </c>
      <c r="V38" s="356">
        <f t="shared" si="15"/>
        <v>441.05</v>
      </c>
      <c r="W38" s="356">
        <f t="shared" si="15"/>
        <v>463.75</v>
      </c>
      <c r="X38" s="356">
        <f t="shared" si="15"/>
        <v>441.05</v>
      </c>
      <c r="Y38" s="356">
        <f t="shared" si="15"/>
        <v>463.75</v>
      </c>
      <c r="Z38" s="356">
        <f t="shared" si="15"/>
        <v>463.75</v>
      </c>
      <c r="AA38" s="356">
        <f t="shared" si="15"/>
        <v>520.5</v>
      </c>
      <c r="AB38" s="356">
        <f t="shared" si="15"/>
        <v>486.45000000000005</v>
      </c>
      <c r="AC38" s="356">
        <f t="shared" si="15"/>
        <v>509.15000000000003</v>
      </c>
      <c r="AD38" s="356">
        <f t="shared" si="15"/>
        <v>486.45000000000005</v>
      </c>
      <c r="AE38" s="1032">
        <f t="shared" si="15"/>
        <v>10190</v>
      </c>
      <c r="AF38" s="115"/>
      <c r="AG38" s="115"/>
      <c r="AH38" s="1729" t="s">
        <v>1398</v>
      </c>
      <c r="AI38" s="1730"/>
      <c r="AJ38" s="1730"/>
      <c r="AK38" s="1730"/>
      <c r="AL38" s="1731"/>
      <c r="AN38" s="115"/>
      <c r="AO38" s="115"/>
      <c r="AP38" s="115"/>
      <c r="AQ38" s="115"/>
      <c r="AR38" s="115"/>
      <c r="AS38" s="34"/>
      <c r="AT38" s="34"/>
      <c r="AU38" s="34"/>
      <c r="AV38" s="34"/>
      <c r="AW38" s="34"/>
      <c r="AX38" s="34"/>
      <c r="AY38" s="34"/>
      <c r="AZ38" s="34"/>
      <c r="BA38" s="34"/>
      <c r="BB38" s="34"/>
      <c r="BC38" s="34"/>
      <c r="BD38" s="34"/>
      <c r="BE38" s="34"/>
      <c r="BF38" s="34"/>
    </row>
    <row r="39" spans="2:58" x14ac:dyDescent="0.25">
      <c r="B39" s="42">
        <v>1</v>
      </c>
      <c r="C39" s="43">
        <v>1</v>
      </c>
      <c r="D39" s="1801" t="s">
        <v>190</v>
      </c>
      <c r="E39" s="1802"/>
      <c r="F39" s="72" t="s">
        <v>149</v>
      </c>
      <c r="G39" s="205">
        <v>1</v>
      </c>
      <c r="H39" s="1159">
        <f>'2. Assumptions'!D166</f>
        <v>300</v>
      </c>
      <c r="I39" s="642">
        <f t="shared" ref="I39:I44" si="16">G39*H39</f>
        <v>300</v>
      </c>
      <c r="J39" s="644"/>
      <c r="K39" s="361">
        <f>I39</f>
        <v>300</v>
      </c>
      <c r="L39" s="361"/>
      <c r="M39" s="361"/>
      <c r="N39" s="361"/>
      <c r="O39" s="361"/>
      <c r="P39" s="361"/>
      <c r="Q39" s="361"/>
      <c r="R39" s="361"/>
      <c r="S39" s="361"/>
      <c r="T39" s="361"/>
      <c r="U39" s="361"/>
      <c r="V39" s="361"/>
      <c r="W39" s="361"/>
      <c r="X39" s="361"/>
      <c r="Y39" s="361"/>
      <c r="Z39" s="361"/>
      <c r="AA39" s="361"/>
      <c r="AB39" s="361"/>
      <c r="AC39" s="361"/>
      <c r="AD39" s="361"/>
      <c r="AE39" s="1033">
        <f t="shared" ref="AE39:AE45" si="17">SUM(K39:AD39)</f>
        <v>300</v>
      </c>
      <c r="AF39" s="115"/>
      <c r="AG39" s="115"/>
      <c r="AH39" s="1102" t="s">
        <v>186</v>
      </c>
      <c r="AI39" s="1093" t="s">
        <v>1397</v>
      </c>
      <c r="AJ39" s="1093" t="s">
        <v>155</v>
      </c>
      <c r="AK39" s="1101" t="s">
        <v>156</v>
      </c>
      <c r="AL39" s="1103" t="s">
        <v>159</v>
      </c>
      <c r="AN39" s="115"/>
      <c r="AO39" s="115"/>
      <c r="AP39" s="115"/>
      <c r="AQ39" s="115"/>
      <c r="AR39" s="115"/>
      <c r="AS39" s="34"/>
      <c r="AT39" s="34"/>
      <c r="AU39" s="34"/>
      <c r="AV39" s="34"/>
      <c r="AW39" s="34"/>
      <c r="AX39" s="34"/>
      <c r="AY39" s="34"/>
      <c r="AZ39" s="34"/>
      <c r="BA39" s="34"/>
      <c r="BB39" s="34"/>
      <c r="BC39" s="34"/>
      <c r="BD39" s="34"/>
      <c r="BE39" s="34"/>
      <c r="BF39" s="34"/>
    </row>
    <row r="40" spans="2:58" x14ac:dyDescent="0.25">
      <c r="B40" s="239">
        <v>1</v>
      </c>
      <c r="C40" s="49">
        <v>1</v>
      </c>
      <c r="D40" s="1748" t="s">
        <v>191</v>
      </c>
      <c r="E40" s="1749"/>
      <c r="F40" s="52" t="s">
        <v>149</v>
      </c>
      <c r="G40" s="56">
        <v>1</v>
      </c>
      <c r="H40" s="1158">
        <f>'2. Assumptions'!D167</f>
        <v>300</v>
      </c>
      <c r="I40" s="640">
        <f t="shared" si="16"/>
        <v>300</v>
      </c>
      <c r="J40" s="645"/>
      <c r="K40" s="361">
        <f>I40</f>
        <v>300</v>
      </c>
      <c r="L40" s="361"/>
      <c r="M40" s="361"/>
      <c r="N40" s="361"/>
      <c r="O40" s="361"/>
      <c r="P40" s="361"/>
      <c r="Q40" s="361"/>
      <c r="R40" s="361"/>
      <c r="S40" s="361"/>
      <c r="T40" s="361"/>
      <c r="U40" s="361"/>
      <c r="V40" s="361"/>
      <c r="W40" s="361"/>
      <c r="X40" s="361"/>
      <c r="Y40" s="361"/>
      <c r="Z40" s="361"/>
      <c r="AA40" s="361"/>
      <c r="AB40" s="361"/>
      <c r="AC40" s="361"/>
      <c r="AD40" s="361"/>
      <c r="AE40" s="1033">
        <f t="shared" si="17"/>
        <v>300</v>
      </c>
      <c r="AF40" s="115"/>
      <c r="AG40" s="115"/>
      <c r="AH40" s="270" t="s">
        <v>85</v>
      </c>
      <c r="AI40" s="26" t="s">
        <v>83</v>
      </c>
      <c r="AJ40" s="1100">
        <v>2165</v>
      </c>
      <c r="AK40" s="426">
        <f>'2. Assumptions'!D114</f>
        <v>3.4</v>
      </c>
      <c r="AL40" s="435">
        <f>AJ40*AK40</f>
        <v>7361</v>
      </c>
      <c r="AN40" s="115"/>
      <c r="AO40" s="115"/>
      <c r="AP40" s="115"/>
      <c r="AQ40" s="115"/>
      <c r="AR40" s="115"/>
      <c r="AS40" s="34"/>
      <c r="AT40" s="34"/>
      <c r="AU40" s="34"/>
      <c r="AV40" s="34"/>
      <c r="AW40" s="34"/>
      <c r="AX40" s="34"/>
      <c r="AY40" s="34"/>
      <c r="AZ40" s="34"/>
      <c r="BA40" s="34"/>
      <c r="BB40" s="34"/>
      <c r="BC40" s="34"/>
      <c r="BD40" s="34"/>
      <c r="BE40" s="34"/>
      <c r="BF40" s="34"/>
    </row>
    <row r="41" spans="2:58" x14ac:dyDescent="0.25">
      <c r="B41" s="48">
        <v>1</v>
      </c>
      <c r="C41" s="49">
        <v>1</v>
      </c>
      <c r="D41" s="1748" t="s">
        <v>1222</v>
      </c>
      <c r="E41" s="1749"/>
      <c r="F41" s="52" t="s">
        <v>149</v>
      </c>
      <c r="G41" s="56">
        <v>1</v>
      </c>
      <c r="H41" s="1158">
        <f>'2. Assumptions'!D176</f>
        <v>245</v>
      </c>
      <c r="I41" s="640">
        <f t="shared" si="16"/>
        <v>245</v>
      </c>
      <c r="J41" s="645"/>
      <c r="K41" s="361">
        <f>I41</f>
        <v>245</v>
      </c>
      <c r="L41" s="361"/>
      <c r="M41" s="361"/>
      <c r="N41" s="361"/>
      <c r="O41" s="361"/>
      <c r="P41" s="361"/>
      <c r="Q41" s="361"/>
      <c r="R41" s="361"/>
      <c r="S41" s="361"/>
      <c r="T41" s="361"/>
      <c r="U41" s="361"/>
      <c r="V41" s="361"/>
      <c r="W41" s="361"/>
      <c r="X41" s="361"/>
      <c r="Y41" s="361"/>
      <c r="Z41" s="361"/>
      <c r="AA41" s="361"/>
      <c r="AB41" s="361"/>
      <c r="AC41" s="361"/>
      <c r="AD41" s="361"/>
      <c r="AE41" s="1033">
        <f t="shared" si="17"/>
        <v>245</v>
      </c>
      <c r="AF41" s="115"/>
      <c r="AG41" s="115"/>
      <c r="AH41" s="1104" t="s">
        <v>143</v>
      </c>
      <c r="AI41" s="26" t="s">
        <v>83</v>
      </c>
      <c r="AJ41" s="1100">
        <v>2165</v>
      </c>
      <c r="AK41" s="426">
        <f>'2. Assumptions'!D117</f>
        <v>5</v>
      </c>
      <c r="AL41" s="435">
        <f t="shared" ref="AL41:AL46" si="18">AJ41*AK41</f>
        <v>10825</v>
      </c>
      <c r="AN41" s="115"/>
      <c r="AO41" s="115"/>
      <c r="AP41" s="115"/>
      <c r="AQ41" s="115"/>
      <c r="AR41" s="115"/>
      <c r="AS41" s="34"/>
      <c r="AT41" s="34"/>
      <c r="AU41" s="34"/>
      <c r="AV41" s="34"/>
      <c r="AW41" s="34"/>
      <c r="AX41" s="34"/>
      <c r="AY41" s="34"/>
      <c r="AZ41" s="34"/>
      <c r="BA41" s="34"/>
      <c r="BB41" s="34"/>
      <c r="BC41" s="34"/>
      <c r="BD41" s="34"/>
      <c r="BE41" s="34"/>
      <c r="BF41" s="34"/>
    </row>
    <row r="42" spans="2:58" x14ac:dyDescent="0.25">
      <c r="B42" s="48"/>
      <c r="C42" s="49"/>
      <c r="D42" s="1748" t="s">
        <v>1223</v>
      </c>
      <c r="E42" s="1749"/>
      <c r="F42" s="21" t="s">
        <v>149</v>
      </c>
      <c r="G42" s="56">
        <f>1*19</f>
        <v>19</v>
      </c>
      <c r="H42" s="1158">
        <f>'2. Assumptions'!D177</f>
        <v>180</v>
      </c>
      <c r="I42" s="640">
        <f>G42*H42</f>
        <v>3420</v>
      </c>
      <c r="J42" s="645"/>
      <c r="K42" s="361"/>
      <c r="L42" s="361">
        <f t="shared" ref="L42:AD42" si="19">$I$42/19</f>
        <v>180</v>
      </c>
      <c r="M42" s="361">
        <f t="shared" si="19"/>
        <v>180</v>
      </c>
      <c r="N42" s="361">
        <f t="shared" si="19"/>
        <v>180</v>
      </c>
      <c r="O42" s="361">
        <f t="shared" si="19"/>
        <v>180</v>
      </c>
      <c r="P42" s="361">
        <f t="shared" si="19"/>
        <v>180</v>
      </c>
      <c r="Q42" s="361">
        <f t="shared" si="19"/>
        <v>180</v>
      </c>
      <c r="R42" s="361">
        <f t="shared" si="19"/>
        <v>180</v>
      </c>
      <c r="S42" s="361">
        <f t="shared" si="19"/>
        <v>180</v>
      </c>
      <c r="T42" s="361">
        <f t="shared" si="19"/>
        <v>180</v>
      </c>
      <c r="U42" s="361">
        <f t="shared" si="19"/>
        <v>180</v>
      </c>
      <c r="V42" s="361">
        <f t="shared" si="19"/>
        <v>180</v>
      </c>
      <c r="W42" s="361">
        <f t="shared" si="19"/>
        <v>180</v>
      </c>
      <c r="X42" s="361">
        <f t="shared" si="19"/>
        <v>180</v>
      </c>
      <c r="Y42" s="361">
        <f t="shared" si="19"/>
        <v>180</v>
      </c>
      <c r="Z42" s="361">
        <f t="shared" si="19"/>
        <v>180</v>
      </c>
      <c r="AA42" s="361">
        <f t="shared" si="19"/>
        <v>180</v>
      </c>
      <c r="AB42" s="361">
        <f t="shared" si="19"/>
        <v>180</v>
      </c>
      <c r="AC42" s="361">
        <f t="shared" si="19"/>
        <v>180</v>
      </c>
      <c r="AD42" s="361">
        <f t="shared" si="19"/>
        <v>180</v>
      </c>
      <c r="AE42" s="1033">
        <f t="shared" si="17"/>
        <v>3420</v>
      </c>
      <c r="AF42" s="115"/>
      <c r="AG42" s="115"/>
      <c r="AH42" s="1104" t="s">
        <v>175</v>
      </c>
      <c r="AI42" s="26" t="s">
        <v>83</v>
      </c>
      <c r="AJ42" s="1100">
        <f>AJ41*2</f>
        <v>4330</v>
      </c>
      <c r="AK42" s="426">
        <f>'2. Assumptions'!D115</f>
        <v>1.35</v>
      </c>
      <c r="AL42" s="435">
        <f t="shared" si="18"/>
        <v>5845.5</v>
      </c>
      <c r="AN42" s="115"/>
      <c r="AO42" s="115"/>
      <c r="AP42" s="115"/>
      <c r="AQ42" s="115"/>
      <c r="AR42" s="115"/>
      <c r="AS42" s="34"/>
      <c r="AT42" s="34"/>
      <c r="AU42" s="34"/>
      <c r="AV42" s="34"/>
      <c r="AW42" s="34"/>
      <c r="AX42" s="34"/>
      <c r="AY42" s="34"/>
      <c r="AZ42" s="34"/>
      <c r="BA42" s="34"/>
      <c r="BB42" s="34"/>
      <c r="BC42" s="34"/>
      <c r="BD42" s="34"/>
      <c r="BE42" s="34"/>
      <c r="BF42" s="34"/>
    </row>
    <row r="43" spans="2:58" x14ac:dyDescent="0.25">
      <c r="B43" s="48"/>
      <c r="C43" s="49"/>
      <c r="D43" s="1748" t="s">
        <v>1324</v>
      </c>
      <c r="E43" s="1749"/>
      <c r="F43" s="21" t="s">
        <v>149</v>
      </c>
      <c r="G43" s="56">
        <v>1</v>
      </c>
      <c r="H43" s="1158">
        <f>'2. Assumptions'!D175</f>
        <v>250</v>
      </c>
      <c r="I43" s="640">
        <f>G43*H43</f>
        <v>250</v>
      </c>
      <c r="J43" s="645"/>
      <c r="K43" s="361">
        <f>I43</f>
        <v>250</v>
      </c>
      <c r="L43" s="361"/>
      <c r="M43" s="361"/>
      <c r="N43" s="361"/>
      <c r="O43" s="361"/>
      <c r="P43" s="361"/>
      <c r="Q43" s="361"/>
      <c r="R43" s="361"/>
      <c r="S43" s="361"/>
      <c r="T43" s="361"/>
      <c r="U43" s="361"/>
      <c r="V43" s="361"/>
      <c r="W43" s="361"/>
      <c r="X43" s="361"/>
      <c r="Y43" s="361"/>
      <c r="Z43" s="361"/>
      <c r="AA43" s="361"/>
      <c r="AB43" s="361"/>
      <c r="AC43" s="361"/>
      <c r="AD43" s="361"/>
      <c r="AE43" s="1033">
        <f t="shared" si="17"/>
        <v>250</v>
      </c>
      <c r="AF43" s="115"/>
      <c r="AG43" s="115"/>
      <c r="AH43" s="1104" t="s">
        <v>87</v>
      </c>
      <c r="AI43" s="26" t="s">
        <v>176</v>
      </c>
      <c r="AJ43" s="1100">
        <v>4330</v>
      </c>
      <c r="AK43" s="426">
        <f>'2. Assumptions'!D120</f>
        <v>5.2</v>
      </c>
      <c r="AL43" s="435">
        <f t="shared" si="18"/>
        <v>22516</v>
      </c>
      <c r="AN43" s="115"/>
      <c r="AO43" s="115"/>
      <c r="AP43" s="115"/>
      <c r="AQ43" s="115"/>
      <c r="AR43" s="115"/>
      <c r="AS43" s="34"/>
      <c r="AT43" s="34"/>
      <c r="AU43" s="34"/>
      <c r="AV43" s="34"/>
      <c r="AW43" s="34"/>
      <c r="AX43" s="34"/>
      <c r="AY43" s="34"/>
      <c r="AZ43" s="34"/>
      <c r="BA43" s="34"/>
      <c r="BB43" s="34"/>
      <c r="BC43" s="34"/>
      <c r="BD43" s="34"/>
      <c r="BE43" s="34"/>
      <c r="BF43" s="34"/>
    </row>
    <row r="44" spans="2:58" x14ac:dyDescent="0.25">
      <c r="B44" s="54">
        <v>1</v>
      </c>
      <c r="C44" s="55">
        <v>10</v>
      </c>
      <c r="D44" s="1748" t="s">
        <v>1327</v>
      </c>
      <c r="E44" s="1749"/>
      <c r="F44" s="52" t="s">
        <v>266</v>
      </c>
      <c r="G44" s="56">
        <v>454</v>
      </c>
      <c r="H44" s="1158">
        <f>'2. Assumptions'!D173</f>
        <v>5</v>
      </c>
      <c r="I44" s="640">
        <f t="shared" si="16"/>
        <v>2270</v>
      </c>
      <c r="J44" s="645"/>
      <c r="K44" s="361">
        <f>$I44*0.1</f>
        <v>227</v>
      </c>
      <c r="L44" s="361">
        <f>$I44*0.09</f>
        <v>204.29999999999998</v>
      </c>
      <c r="M44" s="361">
        <f>$I44*0.06</f>
        <v>136.19999999999999</v>
      </c>
      <c r="N44" s="361">
        <f>$I44*0.06</f>
        <v>136.19999999999999</v>
      </c>
      <c r="O44" s="361">
        <f>$I44*0.07</f>
        <v>158.9</v>
      </c>
      <c r="P44" s="361">
        <f>$I44*0.05</f>
        <v>113.5</v>
      </c>
      <c r="Q44" s="361">
        <f>$I44*0.04</f>
        <v>90.8</v>
      </c>
      <c r="R44" s="361">
        <f>$I44*0.05</f>
        <v>113.5</v>
      </c>
      <c r="S44" s="361">
        <f>$I44*0.12</f>
        <v>272.39999999999998</v>
      </c>
      <c r="T44" s="361">
        <f>$I44*0.08</f>
        <v>181.6</v>
      </c>
      <c r="U44" s="361">
        <f>$I44*0.07</f>
        <v>158.9</v>
      </c>
      <c r="V44" s="361">
        <f>$I44*0.01</f>
        <v>22.7</v>
      </c>
      <c r="W44" s="361">
        <f>$I44*0.02</f>
        <v>45.4</v>
      </c>
      <c r="X44" s="361">
        <f>$I44*0.01</f>
        <v>22.7</v>
      </c>
      <c r="Y44" s="361">
        <f>$I44*0.02</f>
        <v>45.4</v>
      </c>
      <c r="Z44" s="361">
        <f>$I44*0.02</f>
        <v>45.4</v>
      </c>
      <c r="AA44" s="361">
        <f>$I44*0.03</f>
        <v>68.099999999999994</v>
      </c>
      <c r="AB44" s="361">
        <f>$I44*0.03</f>
        <v>68.099999999999994</v>
      </c>
      <c r="AC44" s="361">
        <f>$I44*0.04</f>
        <v>90.8</v>
      </c>
      <c r="AD44" s="361">
        <f>$I44*0.03</f>
        <v>68.099999999999994</v>
      </c>
      <c r="AE44" s="1033">
        <f t="shared" si="17"/>
        <v>2270.0000000000005</v>
      </c>
      <c r="AF44" s="115"/>
      <c r="AG44" s="115"/>
      <c r="AH44" s="1104" t="s">
        <v>89</v>
      </c>
      <c r="AI44" s="26" t="s">
        <v>83</v>
      </c>
      <c r="AJ44" s="1100">
        <v>4330</v>
      </c>
      <c r="AK44" s="426">
        <f>'2. Assumptions'!D116</f>
        <v>13.75</v>
      </c>
      <c r="AL44" s="435">
        <f t="shared" si="18"/>
        <v>59537.5</v>
      </c>
      <c r="AN44" s="115"/>
      <c r="AO44" s="115"/>
      <c r="AP44" s="115"/>
      <c r="AQ44" s="115"/>
      <c r="AR44" s="115"/>
      <c r="AS44" s="35"/>
      <c r="AT44" s="35"/>
      <c r="AU44" s="35"/>
      <c r="AV44" s="35"/>
      <c r="AW44" s="35"/>
      <c r="AX44" s="35"/>
      <c r="AY44" s="35"/>
      <c r="AZ44" s="35"/>
      <c r="BA44" s="35"/>
      <c r="BB44" s="35"/>
      <c r="BC44" s="35"/>
      <c r="BD44" s="35"/>
      <c r="BE44" s="35"/>
      <c r="BF44" s="35"/>
    </row>
    <row r="45" spans="2:58" ht="15.75" customHeight="1" thickBot="1" x14ac:dyDescent="0.3">
      <c r="B45" s="54">
        <v>1</v>
      </c>
      <c r="C45" s="55">
        <v>10</v>
      </c>
      <c r="D45" s="1748" t="s">
        <v>1400</v>
      </c>
      <c r="E45" s="1749"/>
      <c r="F45" s="52" t="s">
        <v>266</v>
      </c>
      <c r="G45" s="56">
        <v>681</v>
      </c>
      <c r="H45" s="1158">
        <f>'2. Assumptions'!D178</f>
        <v>5</v>
      </c>
      <c r="I45" s="640">
        <f>G45*H45</f>
        <v>3405</v>
      </c>
      <c r="J45" s="645"/>
      <c r="K45" s="361"/>
      <c r="L45" s="361"/>
      <c r="M45" s="361"/>
      <c r="N45" s="361"/>
      <c r="O45" s="361">
        <f>$I45*0.06</f>
        <v>204.29999999999998</v>
      </c>
      <c r="P45" s="361">
        <f>$I45*0.05</f>
        <v>170.25</v>
      </c>
      <c r="Q45" s="361">
        <f>$I45*0.05</f>
        <v>170.25</v>
      </c>
      <c r="R45" s="361">
        <f>$I45*0.04</f>
        <v>136.19999999999999</v>
      </c>
      <c r="S45" s="361">
        <f>$I45*0.04</f>
        <v>136.19999999999999</v>
      </c>
      <c r="T45" s="361">
        <f>$I45*0.06</f>
        <v>204.29999999999998</v>
      </c>
      <c r="U45" s="361">
        <f>$I45*0.06</f>
        <v>204.29999999999998</v>
      </c>
      <c r="V45" s="361">
        <f>$I45*0.07</f>
        <v>238.35000000000002</v>
      </c>
      <c r="W45" s="361">
        <f>$I45*0.07</f>
        <v>238.35000000000002</v>
      </c>
      <c r="X45" s="361">
        <f>$I45*0.07</f>
        <v>238.35000000000002</v>
      </c>
      <c r="Y45" s="361">
        <f>$I45*0.07</f>
        <v>238.35000000000002</v>
      </c>
      <c r="Z45" s="361">
        <f>$I45*0.07</f>
        <v>238.35000000000002</v>
      </c>
      <c r="AA45" s="361">
        <f>$I45*0.08</f>
        <v>272.39999999999998</v>
      </c>
      <c r="AB45" s="361">
        <f>$I45*0.07</f>
        <v>238.35000000000002</v>
      </c>
      <c r="AC45" s="361">
        <f>$I45*0.07</f>
        <v>238.35000000000002</v>
      </c>
      <c r="AD45" s="361">
        <f>$I45*0.07</f>
        <v>238.35000000000002</v>
      </c>
      <c r="AE45" s="1033">
        <f t="shared" si="17"/>
        <v>3404.9999999999995</v>
      </c>
      <c r="AF45" s="115"/>
      <c r="AG45" s="115"/>
      <c r="AH45" s="1104" t="s">
        <v>174</v>
      </c>
      <c r="AI45" s="26" t="s">
        <v>83</v>
      </c>
      <c r="AJ45" s="1100">
        <v>4330</v>
      </c>
      <c r="AK45" s="426">
        <f>'2. Assumptions'!D118</f>
        <v>15</v>
      </c>
      <c r="AL45" s="435">
        <f t="shared" si="18"/>
        <v>64950</v>
      </c>
      <c r="AN45" s="115"/>
      <c r="AO45" s="115"/>
      <c r="AP45" s="115"/>
      <c r="AQ45" s="115"/>
      <c r="AR45" s="115"/>
      <c r="AS45" s="35"/>
      <c r="AT45" s="35"/>
      <c r="AU45" s="35"/>
      <c r="AV45" s="35"/>
      <c r="AW45" s="35"/>
      <c r="AX45" s="35"/>
      <c r="AY45" s="35"/>
      <c r="AZ45" s="35"/>
      <c r="BA45" s="35"/>
      <c r="BB45" s="35"/>
      <c r="BC45" s="35"/>
      <c r="BD45" s="35"/>
      <c r="BE45" s="35"/>
      <c r="BF45" s="35"/>
    </row>
    <row r="46" spans="2:58" s="14" customFormat="1" ht="14.4" thickBot="1" x14ac:dyDescent="0.3">
      <c r="B46" s="240"/>
      <c r="C46" s="200"/>
      <c r="D46" s="91" t="s">
        <v>178</v>
      </c>
      <c r="E46" s="91"/>
      <c r="F46" s="63"/>
      <c r="G46" s="64"/>
      <c r="H46" s="475"/>
      <c r="I46" s="475"/>
      <c r="J46" s="643">
        <f t="shared" ref="J46:AE46" si="20">J38+J27+J15</f>
        <v>13575.140278826089</v>
      </c>
      <c r="K46" s="356">
        <f t="shared" si="20"/>
        <v>3587.7602788260888</v>
      </c>
      <c r="L46" s="356">
        <f t="shared" si="20"/>
        <v>407.37999999999994</v>
      </c>
      <c r="M46" s="356">
        <f t="shared" si="20"/>
        <v>431.59999999999997</v>
      </c>
      <c r="N46" s="356">
        <f t="shared" si="20"/>
        <v>339.28</v>
      </c>
      <c r="O46" s="356">
        <f t="shared" si="20"/>
        <v>566.28</v>
      </c>
      <c r="P46" s="356">
        <f t="shared" si="20"/>
        <v>602.23</v>
      </c>
      <c r="Q46" s="356">
        <f t="shared" si="20"/>
        <v>487.21000000000004</v>
      </c>
      <c r="R46" s="356">
        <f t="shared" si="20"/>
        <v>475.86</v>
      </c>
      <c r="S46" s="356">
        <f t="shared" si="20"/>
        <v>727.07999999999993</v>
      </c>
      <c r="T46" s="356">
        <f t="shared" si="20"/>
        <v>612.05999999999995</v>
      </c>
      <c r="U46" s="356">
        <f t="shared" si="20"/>
        <v>589.3599999999999</v>
      </c>
      <c r="V46" s="356">
        <f t="shared" si="20"/>
        <v>567.99</v>
      </c>
      <c r="W46" s="356">
        <f t="shared" si="20"/>
        <v>509.90999999999997</v>
      </c>
      <c r="X46" s="356">
        <f t="shared" si="20"/>
        <v>487.21000000000004</v>
      </c>
      <c r="Y46" s="356">
        <f t="shared" si="20"/>
        <v>590.69000000000005</v>
      </c>
      <c r="Z46" s="356">
        <f t="shared" si="20"/>
        <v>509.90999999999997</v>
      </c>
      <c r="AA46" s="356">
        <f t="shared" si="20"/>
        <v>566.66</v>
      </c>
      <c r="AB46" s="356">
        <f t="shared" si="20"/>
        <v>532.61</v>
      </c>
      <c r="AC46" s="356">
        <f t="shared" si="20"/>
        <v>555.31000000000006</v>
      </c>
      <c r="AD46" s="356">
        <f t="shared" si="20"/>
        <v>532.61</v>
      </c>
      <c r="AE46" s="1032">
        <f t="shared" si="20"/>
        <v>13679.00027882609</v>
      </c>
      <c r="AF46" s="115"/>
      <c r="AG46" s="115"/>
      <c r="AH46" s="1105" t="s">
        <v>145</v>
      </c>
      <c r="AI46" s="1106" t="s">
        <v>83</v>
      </c>
      <c r="AJ46" s="1100">
        <v>4330</v>
      </c>
      <c r="AK46" s="1108">
        <f>'2. Assumptions'!D119</f>
        <v>20</v>
      </c>
      <c r="AL46" s="506">
        <f t="shared" si="18"/>
        <v>86600</v>
      </c>
      <c r="AN46" s="115"/>
      <c r="AO46" s="115"/>
      <c r="AP46" s="115"/>
      <c r="AQ46" s="115"/>
      <c r="AR46" s="115"/>
      <c r="AS46" s="36"/>
      <c r="AT46" s="36"/>
      <c r="AU46" s="36"/>
      <c r="AV46" s="36"/>
      <c r="AW46" s="36"/>
      <c r="AX46" s="36"/>
      <c r="AY46" s="36"/>
      <c r="AZ46" s="36"/>
      <c r="BA46" s="36"/>
      <c r="BB46" s="36"/>
      <c r="BC46" s="36"/>
      <c r="BD46" s="36"/>
      <c r="BE46" s="36"/>
      <c r="BF46" s="36"/>
    </row>
    <row r="47" spans="2:58" s="40" customFormat="1" ht="14.4" thickBot="1" x14ac:dyDescent="0.35">
      <c r="B47" s="241"/>
      <c r="C47" s="200"/>
      <c r="D47" s="91" t="s">
        <v>179</v>
      </c>
      <c r="E47" s="91"/>
      <c r="F47" s="63"/>
      <c r="G47" s="64"/>
      <c r="H47" s="475"/>
      <c r="I47" s="475"/>
      <c r="J47" s="476">
        <f>I48+I49</f>
        <v>678.75701394130442</v>
      </c>
      <c r="K47" s="356">
        <f>SUM(K48:K49)</f>
        <v>179.38801394130445</v>
      </c>
      <c r="L47" s="356">
        <f t="shared" ref="L47:AE47" si="21">SUM(L48:L49)</f>
        <v>20.368999999999996</v>
      </c>
      <c r="M47" s="356">
        <f t="shared" si="21"/>
        <v>21.58</v>
      </c>
      <c r="N47" s="356">
        <f t="shared" si="21"/>
        <v>16.963999999999999</v>
      </c>
      <c r="O47" s="356">
        <f t="shared" si="21"/>
        <v>28.314</v>
      </c>
      <c r="P47" s="356">
        <f t="shared" si="21"/>
        <v>30.111499999999999</v>
      </c>
      <c r="Q47" s="356">
        <f t="shared" si="21"/>
        <v>24.360500000000002</v>
      </c>
      <c r="R47" s="356">
        <f t="shared" si="21"/>
        <v>23.792999999999999</v>
      </c>
      <c r="S47" s="356">
        <f t="shared" si="21"/>
        <v>36.353999999999999</v>
      </c>
      <c r="T47" s="356">
        <f t="shared" si="21"/>
        <v>30.602999999999998</v>
      </c>
      <c r="U47" s="356">
        <f t="shared" si="21"/>
        <v>29.467999999999996</v>
      </c>
      <c r="V47" s="356">
        <f t="shared" si="21"/>
        <v>28.3995</v>
      </c>
      <c r="W47" s="356">
        <f t="shared" si="21"/>
        <v>25.4955</v>
      </c>
      <c r="X47" s="356">
        <f t="shared" si="21"/>
        <v>24.360500000000002</v>
      </c>
      <c r="Y47" s="356">
        <f t="shared" si="21"/>
        <v>29.534500000000001</v>
      </c>
      <c r="Z47" s="356">
        <f t="shared" si="21"/>
        <v>25.4955</v>
      </c>
      <c r="AA47" s="356">
        <f t="shared" si="21"/>
        <v>28.332999999999998</v>
      </c>
      <c r="AB47" s="356">
        <f t="shared" si="21"/>
        <v>26.630499999999998</v>
      </c>
      <c r="AC47" s="356">
        <f t="shared" si="21"/>
        <v>27.765500000000003</v>
      </c>
      <c r="AD47" s="356">
        <f t="shared" si="21"/>
        <v>26.630499999999998</v>
      </c>
      <c r="AE47" s="1032">
        <f t="shared" si="21"/>
        <v>683.95001394130441</v>
      </c>
      <c r="AF47" s="115"/>
      <c r="AG47" s="115"/>
      <c r="AH47" s="1109"/>
      <c r="AI47" s="1110"/>
      <c r="AJ47" s="1110"/>
      <c r="AK47" s="1110"/>
      <c r="AL47" s="1111">
        <f>SUM(AL40:AL46)</f>
        <v>257635</v>
      </c>
      <c r="AN47" s="115"/>
      <c r="AO47" s="115"/>
      <c r="AP47" s="115"/>
      <c r="AQ47" s="115"/>
      <c r="AR47" s="115"/>
      <c r="AS47" s="47"/>
      <c r="AT47" s="47"/>
      <c r="AU47" s="47"/>
      <c r="AV47" s="47"/>
      <c r="AW47" s="47"/>
      <c r="AX47" s="47"/>
      <c r="AY47" s="47"/>
      <c r="AZ47" s="47"/>
      <c r="BA47" s="47"/>
      <c r="BB47" s="47"/>
      <c r="BC47" s="47"/>
      <c r="BD47" s="47"/>
      <c r="BE47" s="47"/>
      <c r="BF47" s="47"/>
    </row>
    <row r="48" spans="2:58" x14ac:dyDescent="0.25">
      <c r="B48" s="244">
        <v>1</v>
      </c>
      <c r="C48" s="245">
        <v>20</v>
      </c>
      <c r="D48" s="203" t="s">
        <v>180</v>
      </c>
      <c r="E48" s="217"/>
      <c r="F48" s="120" t="s">
        <v>91</v>
      </c>
      <c r="G48" s="204">
        <v>3</v>
      </c>
      <c r="H48" s="1828">
        <f>J46</f>
        <v>13575.140278826089</v>
      </c>
      <c r="I48" s="488">
        <f>G48*H48/100</f>
        <v>407.2542083647827</v>
      </c>
      <c r="J48" s="489"/>
      <c r="K48" s="355">
        <f>K46*0.03</f>
        <v>107.63280836478266</v>
      </c>
      <c r="L48" s="355">
        <f>L46*0.03</f>
        <v>12.221399999999997</v>
      </c>
      <c r="M48" s="355">
        <f>M46*0.03</f>
        <v>12.947999999999999</v>
      </c>
      <c r="N48" s="355">
        <f>N46*0.03</f>
        <v>10.178399999999998</v>
      </c>
      <c r="O48" s="355">
        <f t="shared" ref="O48:AD48" si="22">O46*0.03</f>
        <v>16.988399999999999</v>
      </c>
      <c r="P48" s="355">
        <f t="shared" si="22"/>
        <v>18.0669</v>
      </c>
      <c r="Q48" s="355">
        <f t="shared" si="22"/>
        <v>14.616300000000001</v>
      </c>
      <c r="R48" s="355">
        <f t="shared" si="22"/>
        <v>14.2758</v>
      </c>
      <c r="S48" s="355">
        <f t="shared" si="22"/>
        <v>21.812399999999997</v>
      </c>
      <c r="T48" s="355">
        <f t="shared" si="22"/>
        <v>18.361799999999999</v>
      </c>
      <c r="U48" s="355">
        <f t="shared" si="22"/>
        <v>17.680799999999998</v>
      </c>
      <c r="V48" s="355">
        <f t="shared" si="22"/>
        <v>17.0397</v>
      </c>
      <c r="W48" s="355">
        <f t="shared" si="22"/>
        <v>15.297299999999998</v>
      </c>
      <c r="X48" s="355">
        <f t="shared" si="22"/>
        <v>14.616300000000001</v>
      </c>
      <c r="Y48" s="355">
        <f t="shared" si="22"/>
        <v>17.720700000000001</v>
      </c>
      <c r="Z48" s="355">
        <f t="shared" si="22"/>
        <v>15.297299999999998</v>
      </c>
      <c r="AA48" s="355">
        <f t="shared" si="22"/>
        <v>16.999799999999997</v>
      </c>
      <c r="AB48" s="355">
        <f t="shared" si="22"/>
        <v>15.978299999999999</v>
      </c>
      <c r="AC48" s="355">
        <f t="shared" si="22"/>
        <v>16.659300000000002</v>
      </c>
      <c r="AD48" s="355">
        <f t="shared" si="22"/>
        <v>15.978299999999999</v>
      </c>
      <c r="AE48" s="1034">
        <f>SUM(K48:AD48)</f>
        <v>410.37000836478262</v>
      </c>
      <c r="AH48" s="59"/>
      <c r="AI48" s="59"/>
      <c r="AJ48" s="59"/>
      <c r="AK48" s="59"/>
      <c r="AL48" s="1036">
        <f>AL47/3095</f>
        <v>83.242326332794832</v>
      </c>
    </row>
    <row r="49" spans="2:58" s="40" customFormat="1" ht="14.4" thickBot="1" x14ac:dyDescent="0.35">
      <c r="B49" s="199"/>
      <c r="C49" s="199">
        <v>20</v>
      </c>
      <c r="D49" s="247" t="s">
        <v>181</v>
      </c>
      <c r="E49" s="173"/>
      <c r="F49" s="75" t="s">
        <v>91</v>
      </c>
      <c r="G49" s="100">
        <v>2</v>
      </c>
      <c r="H49" s="1829"/>
      <c r="I49" s="490">
        <f>G49*H48/100</f>
        <v>271.50280557652178</v>
      </c>
      <c r="J49" s="491"/>
      <c r="K49" s="355">
        <f>K46*0.02</f>
        <v>71.755205576521774</v>
      </c>
      <c r="L49" s="355">
        <f t="shared" ref="L49:AE49" si="23">L46*0.02</f>
        <v>8.1475999999999988</v>
      </c>
      <c r="M49" s="355">
        <f t="shared" si="23"/>
        <v>8.6319999999999997</v>
      </c>
      <c r="N49" s="355">
        <f t="shared" si="23"/>
        <v>6.7855999999999996</v>
      </c>
      <c r="O49" s="355">
        <f t="shared" si="23"/>
        <v>11.3256</v>
      </c>
      <c r="P49" s="355">
        <f t="shared" si="23"/>
        <v>12.044600000000001</v>
      </c>
      <c r="Q49" s="355">
        <f t="shared" si="23"/>
        <v>9.7442000000000011</v>
      </c>
      <c r="R49" s="355">
        <f t="shared" si="23"/>
        <v>9.5172000000000008</v>
      </c>
      <c r="S49" s="355">
        <f t="shared" si="23"/>
        <v>14.541599999999999</v>
      </c>
      <c r="T49" s="355">
        <f t="shared" si="23"/>
        <v>12.241199999999999</v>
      </c>
      <c r="U49" s="355">
        <f t="shared" si="23"/>
        <v>11.787199999999999</v>
      </c>
      <c r="V49" s="355">
        <f t="shared" si="23"/>
        <v>11.3598</v>
      </c>
      <c r="W49" s="355">
        <f t="shared" si="23"/>
        <v>10.1982</v>
      </c>
      <c r="X49" s="355">
        <f t="shared" si="23"/>
        <v>9.7442000000000011</v>
      </c>
      <c r="Y49" s="355">
        <f t="shared" si="23"/>
        <v>11.813800000000001</v>
      </c>
      <c r="Z49" s="355">
        <f t="shared" si="23"/>
        <v>10.1982</v>
      </c>
      <c r="AA49" s="355">
        <f t="shared" si="23"/>
        <v>11.3332</v>
      </c>
      <c r="AB49" s="355">
        <f t="shared" si="23"/>
        <v>10.652200000000001</v>
      </c>
      <c r="AC49" s="355">
        <f t="shared" si="23"/>
        <v>11.106200000000001</v>
      </c>
      <c r="AD49" s="355">
        <f t="shared" si="23"/>
        <v>10.652200000000001</v>
      </c>
      <c r="AE49" s="1034">
        <f t="shared" si="23"/>
        <v>273.58000557652178</v>
      </c>
      <c r="AF49" s="115"/>
      <c r="AG49" s="115"/>
      <c r="AH49" s="59"/>
      <c r="AI49" s="59"/>
      <c r="AJ49" s="59"/>
      <c r="AK49" s="59"/>
      <c r="AL49" s="59"/>
      <c r="AN49" s="115"/>
      <c r="AO49" s="115"/>
      <c r="AP49" s="115"/>
      <c r="AQ49" s="115"/>
      <c r="AR49" s="115"/>
      <c r="AS49" s="47"/>
      <c r="AT49" s="47"/>
      <c r="AU49" s="47"/>
      <c r="AV49" s="47"/>
      <c r="AW49" s="47"/>
      <c r="AX49" s="47"/>
      <c r="AY49" s="47"/>
      <c r="AZ49" s="47"/>
      <c r="BA49" s="47"/>
      <c r="BB49" s="47"/>
      <c r="BC49" s="47"/>
      <c r="BD49" s="47"/>
      <c r="BE49" s="47"/>
      <c r="BF49" s="47"/>
    </row>
    <row r="50" spans="2:58" s="40" customFormat="1" ht="14.4" thickBot="1" x14ac:dyDescent="0.3">
      <c r="B50" s="248"/>
      <c r="C50" s="200"/>
      <c r="D50" s="92" t="s">
        <v>159</v>
      </c>
      <c r="E50" s="92"/>
      <c r="F50" s="79"/>
      <c r="G50" s="80"/>
      <c r="H50" s="492"/>
      <c r="I50" s="492"/>
      <c r="J50" s="493">
        <f>J46+J47</f>
        <v>14253.897292767393</v>
      </c>
      <c r="K50" s="362">
        <f>K46+K47</f>
        <v>3767.1482927673933</v>
      </c>
      <c r="L50" s="362">
        <f t="shared" ref="L50:AE50" si="24">L46+L47</f>
        <v>427.74899999999991</v>
      </c>
      <c r="M50" s="362">
        <f t="shared" si="24"/>
        <v>453.17999999999995</v>
      </c>
      <c r="N50" s="362">
        <f t="shared" si="24"/>
        <v>356.24399999999997</v>
      </c>
      <c r="O50" s="362">
        <f t="shared" si="24"/>
        <v>594.59399999999994</v>
      </c>
      <c r="P50" s="362">
        <f t="shared" si="24"/>
        <v>632.3415</v>
      </c>
      <c r="Q50" s="362">
        <f t="shared" si="24"/>
        <v>511.57050000000004</v>
      </c>
      <c r="R50" s="362">
        <f t="shared" si="24"/>
        <v>499.65300000000002</v>
      </c>
      <c r="S50" s="362">
        <f t="shared" si="24"/>
        <v>763.43399999999997</v>
      </c>
      <c r="T50" s="362">
        <f t="shared" si="24"/>
        <v>642.6629999999999</v>
      </c>
      <c r="U50" s="362">
        <f t="shared" si="24"/>
        <v>618.82799999999986</v>
      </c>
      <c r="V50" s="362">
        <f t="shared" si="24"/>
        <v>596.3895</v>
      </c>
      <c r="W50" s="362">
        <f t="shared" si="24"/>
        <v>535.40549999999996</v>
      </c>
      <c r="X50" s="362">
        <f t="shared" si="24"/>
        <v>511.57050000000004</v>
      </c>
      <c r="Y50" s="362">
        <f t="shared" si="24"/>
        <v>620.22450000000003</v>
      </c>
      <c r="Z50" s="362">
        <f t="shared" si="24"/>
        <v>535.40549999999996</v>
      </c>
      <c r="AA50" s="362">
        <f t="shared" si="24"/>
        <v>594.99299999999994</v>
      </c>
      <c r="AB50" s="362">
        <f t="shared" si="24"/>
        <v>559.2405</v>
      </c>
      <c r="AC50" s="362">
        <f t="shared" si="24"/>
        <v>583.07550000000003</v>
      </c>
      <c r="AD50" s="362">
        <f t="shared" si="24"/>
        <v>559.2405</v>
      </c>
      <c r="AE50" s="1031">
        <f t="shared" si="24"/>
        <v>14362.950292767395</v>
      </c>
      <c r="AF50" s="115"/>
      <c r="AG50" s="115"/>
      <c r="AH50" s="1743" t="s">
        <v>1406</v>
      </c>
      <c r="AI50" s="1743"/>
      <c r="AJ50" s="1743"/>
      <c r="AK50" s="1743"/>
      <c r="AL50" s="1743"/>
      <c r="AN50" s="115"/>
      <c r="AO50" s="115"/>
      <c r="AP50" s="115"/>
      <c r="AQ50" s="115"/>
      <c r="AR50" s="115"/>
      <c r="AS50" s="47"/>
      <c r="AT50" s="47"/>
      <c r="AU50" s="47"/>
      <c r="AV50" s="47"/>
      <c r="AW50" s="47"/>
      <c r="AX50" s="47"/>
      <c r="AY50" s="47"/>
      <c r="AZ50" s="47"/>
      <c r="BA50" s="47"/>
      <c r="BB50" s="47"/>
      <c r="BC50" s="47"/>
      <c r="BD50" s="47"/>
      <c r="BE50" s="47"/>
      <c r="BF50" s="47"/>
    </row>
    <row r="51" spans="2:58" s="59" customFormat="1" x14ac:dyDescent="0.3">
      <c r="C51" s="15" t="s">
        <v>1239</v>
      </c>
      <c r="D51" s="322" t="s">
        <v>454</v>
      </c>
      <c r="K51" s="363">
        <f>K5-K50-'8. Feasibility M2'!C35</f>
        <v>29.865324340964435</v>
      </c>
      <c r="L51" s="363">
        <f>L5-L50-'8. Feasibility M2'!D35</f>
        <v>2.0000000000000284</v>
      </c>
      <c r="M51" s="363">
        <f>M5-M50-'8. Feasibility M2'!E35</f>
        <v>4</v>
      </c>
      <c r="N51" s="363">
        <f>N5-N50-'8. Feasibility M2'!F35</f>
        <v>5.9999999999999858</v>
      </c>
      <c r="O51" s="363">
        <f>O5-O50-'8. Feasibility M2'!G35</f>
        <v>8.0000000000000568</v>
      </c>
      <c r="P51" s="363">
        <f>P5-P50-'8. Feasibility M2'!H35</f>
        <v>9.9999999999999432</v>
      </c>
      <c r="Q51" s="363">
        <f>Q5-Q50-'8. Feasibility M2'!I35</f>
        <v>12</v>
      </c>
      <c r="R51" s="363">
        <f>R5-R50-'8. Feasibility M2'!J35</f>
        <v>14</v>
      </c>
      <c r="S51" s="363">
        <f>S5-S50-'8. Feasibility M2'!K35</f>
        <v>16</v>
      </c>
      <c r="T51" s="363">
        <f>T5-T50-'8. Feasibility M2'!L35</f>
        <v>18.000000000000085</v>
      </c>
      <c r="U51" s="363">
        <f>U5-U50-'8. Feasibility M2'!M35</f>
        <v>20.000000000000028</v>
      </c>
      <c r="V51" s="363">
        <f>V5-V50-'8. Feasibility M2'!N35</f>
        <v>21.999999999999972</v>
      </c>
      <c r="W51" s="363">
        <f>W5-W50-'8. Feasibility M2'!O35</f>
        <v>24.000000000000057</v>
      </c>
      <c r="X51" s="363">
        <f>X5-X50-'8. Feasibility M2'!P35</f>
        <v>26</v>
      </c>
      <c r="Y51" s="363">
        <f>Y5-Y50-'8. Feasibility M2'!Q35</f>
        <v>28.000000000000028</v>
      </c>
      <c r="Z51" s="363">
        <f>Z5-Z50-'8. Feasibility M2'!R35</f>
        <v>30.000000000000057</v>
      </c>
      <c r="AA51" s="363">
        <f>AA5-AA50-'8. Feasibility M2'!S35</f>
        <v>32.000000000000057</v>
      </c>
      <c r="AB51" s="363">
        <f>AB5-AB50-'8. Feasibility M2'!T35</f>
        <v>34</v>
      </c>
      <c r="AC51" s="363">
        <f>AC5-AC50-'8. Feasibility M2'!U35</f>
        <v>36.000000000000085</v>
      </c>
      <c r="AD51" s="363">
        <f>AD5-AD50-'8. Feasibility M2'!V35</f>
        <v>38</v>
      </c>
      <c r="AE51" s="608">
        <f>AE5-AE50-'8. Feasibility M2'!W35</f>
        <v>-322.95029276739479</v>
      </c>
      <c r="AF51" s="115"/>
      <c r="AG51" s="115"/>
      <c r="AN51" s="115"/>
      <c r="AO51" s="115"/>
      <c r="AP51" s="115"/>
      <c r="AQ51" s="115"/>
      <c r="AR51" s="115"/>
      <c r="AS51" s="58"/>
      <c r="AT51" s="58"/>
      <c r="AU51" s="58"/>
      <c r="AV51" s="58"/>
      <c r="AW51" s="58"/>
      <c r="AX51" s="58"/>
      <c r="AY51" s="58"/>
      <c r="AZ51" s="58"/>
      <c r="BA51" s="58"/>
      <c r="BB51" s="58"/>
      <c r="BC51" s="58"/>
      <c r="BD51" s="58"/>
      <c r="BE51" s="58"/>
      <c r="BF51" s="58"/>
    </row>
    <row r="52" spans="2:58" s="59" customFormat="1" ht="15" thickBot="1" x14ac:dyDescent="0.35">
      <c r="I52" s="363"/>
      <c r="K52" s="384" t="s">
        <v>511</v>
      </c>
      <c r="L52" s="384" t="s">
        <v>512</v>
      </c>
      <c r="M52" s="384" t="s">
        <v>513</v>
      </c>
      <c r="N52" s="384" t="s">
        <v>514</v>
      </c>
      <c r="O52" s="384" t="s">
        <v>515</v>
      </c>
      <c r="P52" s="384" t="s">
        <v>529</v>
      </c>
      <c r="Q52" s="384" t="s">
        <v>530</v>
      </c>
      <c r="R52" s="384" t="s">
        <v>531</v>
      </c>
      <c r="S52" s="384" t="s">
        <v>532</v>
      </c>
      <c r="T52" s="384" t="s">
        <v>533</v>
      </c>
      <c r="U52" s="384" t="s">
        <v>534</v>
      </c>
      <c r="V52" s="384" t="s">
        <v>535</v>
      </c>
      <c r="W52" s="384" t="s">
        <v>536</v>
      </c>
      <c r="X52" s="384" t="s">
        <v>537</v>
      </c>
      <c r="Y52" s="384" t="s">
        <v>538</v>
      </c>
      <c r="Z52" s="384" t="s">
        <v>539</v>
      </c>
      <c r="AA52" s="384" t="s">
        <v>540</v>
      </c>
      <c r="AB52" s="384" t="s">
        <v>541</v>
      </c>
      <c r="AC52" s="384" t="s">
        <v>542</v>
      </c>
      <c r="AD52" s="384" t="s">
        <v>543</v>
      </c>
      <c r="AE52" s="15"/>
      <c r="AF52" s="115"/>
      <c r="AG52" s="115"/>
      <c r="AN52" s="115"/>
      <c r="AO52" s="115"/>
      <c r="AP52" s="115"/>
      <c r="AQ52" s="115"/>
      <c r="AR52" s="115"/>
      <c r="AS52" s="58"/>
      <c r="AT52" s="58"/>
      <c r="AU52" s="58"/>
      <c r="AV52" s="58"/>
      <c r="AW52" s="58"/>
      <c r="AX52" s="58"/>
      <c r="AY52" s="58"/>
      <c r="AZ52" s="58"/>
      <c r="BA52" s="58"/>
      <c r="BB52" s="58"/>
      <c r="BC52" s="58"/>
      <c r="BD52" s="58"/>
      <c r="BE52" s="58"/>
      <c r="BF52" s="58"/>
    </row>
    <row r="53" spans="2:58" s="59" customFormat="1" ht="17.25" customHeight="1" thickBot="1" x14ac:dyDescent="0.3">
      <c r="I53" s="1036"/>
      <c r="K53" s="386">
        <v>0.1</v>
      </c>
      <c r="L53" s="387">
        <v>0.2</v>
      </c>
      <c r="M53" s="386">
        <v>0.3</v>
      </c>
      <c r="N53" s="387">
        <v>0.3</v>
      </c>
      <c r="O53" s="386">
        <v>0.1</v>
      </c>
      <c r="AE53" s="15"/>
      <c r="AF53" s="115"/>
      <c r="AG53" s="115"/>
      <c r="AH53" s="1187" t="s">
        <v>1671</v>
      </c>
      <c r="AN53" s="115"/>
      <c r="AO53" s="115"/>
      <c r="AP53" s="115"/>
      <c r="AQ53" s="115"/>
      <c r="AR53" s="115"/>
      <c r="AS53" s="58"/>
      <c r="AT53" s="58"/>
      <c r="AU53" s="58"/>
      <c r="AV53" s="58"/>
      <c r="AW53" s="58"/>
      <c r="AX53" s="58"/>
      <c r="AY53" s="58"/>
      <c r="AZ53" s="58"/>
      <c r="BA53" s="58"/>
      <c r="BB53" s="58"/>
      <c r="BC53" s="58"/>
      <c r="BD53" s="58"/>
      <c r="BE53" s="58"/>
      <c r="BF53" s="58"/>
    </row>
    <row r="54" spans="2:58" s="59" customFormat="1" ht="14.4" x14ac:dyDescent="0.3">
      <c r="K54" s="388">
        <f>'20.Incorporacion.Productiva'!G19</f>
        <v>309.47000000000003</v>
      </c>
      <c r="L54" s="388">
        <f>'20.Incorporacion.Productiva'!H19</f>
        <v>618.94000000000005</v>
      </c>
      <c r="M54" s="388">
        <f>'20.Incorporacion.Productiva'!I19</f>
        <v>928.41</v>
      </c>
      <c r="N54" s="388">
        <f>'20.Incorporacion.Productiva'!J19</f>
        <v>928.41</v>
      </c>
      <c r="O54" s="388">
        <f>'20.Incorporacion.Productiva'!K19</f>
        <v>309.47000000000003</v>
      </c>
      <c r="AE54" s="15"/>
      <c r="AF54" s="115"/>
      <c r="AG54" s="115"/>
      <c r="AH54" s="1729" t="s">
        <v>1662</v>
      </c>
      <c r="AI54" s="1730"/>
      <c r="AJ54" s="1730"/>
      <c r="AK54" s="1730"/>
      <c r="AL54" s="1731"/>
      <c r="AN54" s="115"/>
      <c r="AO54" s="115"/>
      <c r="AP54" s="115"/>
      <c r="AQ54" s="115"/>
      <c r="AR54" s="115"/>
      <c r="AS54" s="58"/>
      <c r="AT54" s="58"/>
      <c r="AU54" s="58"/>
      <c r="AV54" s="58"/>
      <c r="AW54" s="58"/>
      <c r="AX54" s="58"/>
      <c r="AY54" s="58"/>
      <c r="AZ54" s="58"/>
      <c r="BA54" s="58"/>
      <c r="BB54" s="58"/>
      <c r="BC54" s="58"/>
      <c r="BD54" s="58"/>
      <c r="BE54" s="58"/>
      <c r="BF54" s="58"/>
    </row>
    <row r="55" spans="2:58" s="59" customFormat="1" x14ac:dyDescent="0.3">
      <c r="J55" s="59" t="s">
        <v>524</v>
      </c>
      <c r="K55" s="408">
        <f>K54</f>
        <v>309.47000000000003</v>
      </c>
      <c r="L55" s="408">
        <f>K55</f>
        <v>309.47000000000003</v>
      </c>
      <c r="M55" s="408">
        <f t="shared" ref="M55:AD59" si="25">L55</f>
        <v>309.47000000000003</v>
      </c>
      <c r="N55" s="408">
        <f t="shared" si="25"/>
        <v>309.47000000000003</v>
      </c>
      <c r="O55" s="408">
        <f t="shared" si="25"/>
        <v>309.47000000000003</v>
      </c>
      <c r="P55" s="408">
        <f t="shared" si="25"/>
        <v>309.47000000000003</v>
      </c>
      <c r="Q55" s="408">
        <f t="shared" si="25"/>
        <v>309.47000000000003</v>
      </c>
      <c r="R55" s="408">
        <f t="shared" si="25"/>
        <v>309.47000000000003</v>
      </c>
      <c r="S55" s="408">
        <f t="shared" si="25"/>
        <v>309.47000000000003</v>
      </c>
      <c r="T55" s="408">
        <f t="shared" si="25"/>
        <v>309.47000000000003</v>
      </c>
      <c r="U55" s="408">
        <f t="shared" si="25"/>
        <v>309.47000000000003</v>
      </c>
      <c r="V55" s="408">
        <f t="shared" si="25"/>
        <v>309.47000000000003</v>
      </c>
      <c r="W55" s="408">
        <f t="shared" si="25"/>
        <v>309.47000000000003</v>
      </c>
      <c r="X55" s="408">
        <f t="shared" si="25"/>
        <v>309.47000000000003</v>
      </c>
      <c r="Y55" s="408">
        <f t="shared" si="25"/>
        <v>309.47000000000003</v>
      </c>
      <c r="Z55" s="408">
        <f t="shared" si="25"/>
        <v>309.47000000000003</v>
      </c>
      <c r="AA55" s="408">
        <f t="shared" si="25"/>
        <v>309.47000000000003</v>
      </c>
      <c r="AB55" s="408">
        <f t="shared" si="25"/>
        <v>309.47000000000003</v>
      </c>
      <c r="AC55" s="408">
        <f t="shared" si="25"/>
        <v>309.47000000000003</v>
      </c>
      <c r="AD55" s="408">
        <f t="shared" si="25"/>
        <v>309.47000000000003</v>
      </c>
      <c r="AE55" s="15"/>
      <c r="AF55" s="115"/>
      <c r="AG55" s="115"/>
      <c r="AH55" s="1102" t="s">
        <v>186</v>
      </c>
      <c r="AI55" s="1226" t="s">
        <v>1397</v>
      </c>
      <c r="AJ55" s="1226" t="s">
        <v>155</v>
      </c>
      <c r="AK55" s="1101" t="s">
        <v>156</v>
      </c>
      <c r="AL55" s="1103" t="s">
        <v>159</v>
      </c>
      <c r="AN55" s="115"/>
      <c r="AO55" s="115"/>
      <c r="AP55" s="115"/>
      <c r="AQ55" s="115"/>
      <c r="AR55" s="115"/>
      <c r="AS55" s="58"/>
      <c r="AT55" s="58"/>
      <c r="AU55" s="58"/>
      <c r="AV55" s="58"/>
      <c r="AW55" s="58"/>
      <c r="AX55" s="58"/>
      <c r="AY55" s="58"/>
      <c r="AZ55" s="58"/>
      <c r="BA55" s="58"/>
      <c r="BB55" s="58"/>
      <c r="BC55" s="58"/>
      <c r="BD55" s="58"/>
      <c r="BE55" s="58"/>
      <c r="BF55" s="58"/>
    </row>
    <row r="56" spans="2:58" s="59" customFormat="1" x14ac:dyDescent="0.25">
      <c r="J56" s="59" t="s">
        <v>525</v>
      </c>
      <c r="L56" s="408">
        <f>L54</f>
        <v>618.94000000000005</v>
      </c>
      <c r="M56" s="408">
        <f>L56</f>
        <v>618.94000000000005</v>
      </c>
      <c r="N56" s="408">
        <f t="shared" si="25"/>
        <v>618.94000000000005</v>
      </c>
      <c r="O56" s="408">
        <f t="shared" si="25"/>
        <v>618.94000000000005</v>
      </c>
      <c r="P56" s="408">
        <f t="shared" si="25"/>
        <v>618.94000000000005</v>
      </c>
      <c r="Q56" s="408">
        <f t="shared" si="25"/>
        <v>618.94000000000005</v>
      </c>
      <c r="R56" s="408">
        <f t="shared" si="25"/>
        <v>618.94000000000005</v>
      </c>
      <c r="S56" s="408">
        <f t="shared" si="25"/>
        <v>618.94000000000005</v>
      </c>
      <c r="T56" s="408">
        <f t="shared" si="25"/>
        <v>618.94000000000005</v>
      </c>
      <c r="U56" s="408">
        <f t="shared" si="25"/>
        <v>618.94000000000005</v>
      </c>
      <c r="V56" s="408">
        <f t="shared" si="25"/>
        <v>618.94000000000005</v>
      </c>
      <c r="W56" s="408">
        <f t="shared" si="25"/>
        <v>618.94000000000005</v>
      </c>
      <c r="X56" s="408">
        <f t="shared" si="25"/>
        <v>618.94000000000005</v>
      </c>
      <c r="Y56" s="408">
        <f t="shared" si="25"/>
        <v>618.94000000000005</v>
      </c>
      <c r="Z56" s="408">
        <f t="shared" si="25"/>
        <v>618.94000000000005</v>
      </c>
      <c r="AA56" s="408">
        <f t="shared" si="25"/>
        <v>618.94000000000005</v>
      </c>
      <c r="AB56" s="408">
        <f t="shared" si="25"/>
        <v>618.94000000000005</v>
      </c>
      <c r="AC56" s="408">
        <f t="shared" si="25"/>
        <v>618.94000000000005</v>
      </c>
      <c r="AD56" s="408">
        <f t="shared" si="25"/>
        <v>618.94000000000005</v>
      </c>
      <c r="AE56" s="15"/>
      <c r="AF56" s="115"/>
      <c r="AG56" s="115"/>
      <c r="AH56" s="1239" t="s">
        <v>557</v>
      </c>
      <c r="AI56" s="1243" t="s">
        <v>83</v>
      </c>
      <c r="AJ56" s="1238">
        <v>625</v>
      </c>
      <c r="AK56" s="1247">
        <f>'2. Assumptions'!D137</f>
        <v>290</v>
      </c>
      <c r="AL56" s="1248">
        <f>AJ56*AK56</f>
        <v>181250</v>
      </c>
      <c r="AN56" s="115"/>
      <c r="AO56" s="115"/>
      <c r="AP56" s="115"/>
      <c r="AQ56" s="115"/>
      <c r="AR56" s="115"/>
      <c r="AS56" s="58"/>
      <c r="AT56" s="58"/>
      <c r="AU56" s="58"/>
      <c r="AV56" s="58"/>
      <c r="AW56" s="58"/>
      <c r="AX56" s="58"/>
      <c r="AY56" s="58"/>
      <c r="AZ56" s="58"/>
      <c r="BA56" s="58"/>
      <c r="BB56" s="58"/>
      <c r="BC56" s="58"/>
      <c r="BD56" s="58"/>
      <c r="BE56" s="58"/>
      <c r="BF56" s="58"/>
    </row>
    <row r="57" spans="2:58" s="59" customFormat="1" ht="14.4" thickBot="1" x14ac:dyDescent="0.3">
      <c r="J57" s="363" t="s">
        <v>526</v>
      </c>
      <c r="K57" s="363"/>
      <c r="L57" s="363"/>
      <c r="M57" s="408">
        <f>M54</f>
        <v>928.41</v>
      </c>
      <c r="N57" s="408">
        <f>M57</f>
        <v>928.41</v>
      </c>
      <c r="O57" s="408">
        <f t="shared" si="25"/>
        <v>928.41</v>
      </c>
      <c r="P57" s="408">
        <f t="shared" si="25"/>
        <v>928.41</v>
      </c>
      <c r="Q57" s="408">
        <f t="shared" si="25"/>
        <v>928.41</v>
      </c>
      <c r="R57" s="408">
        <f t="shared" si="25"/>
        <v>928.41</v>
      </c>
      <c r="S57" s="408">
        <f t="shared" si="25"/>
        <v>928.41</v>
      </c>
      <c r="T57" s="408">
        <f t="shared" si="25"/>
        <v>928.41</v>
      </c>
      <c r="U57" s="408">
        <f t="shared" si="25"/>
        <v>928.41</v>
      </c>
      <c r="V57" s="408">
        <f t="shared" si="25"/>
        <v>928.41</v>
      </c>
      <c r="W57" s="408">
        <f t="shared" si="25"/>
        <v>928.41</v>
      </c>
      <c r="X57" s="408">
        <f t="shared" si="25"/>
        <v>928.41</v>
      </c>
      <c r="Y57" s="408">
        <f t="shared" si="25"/>
        <v>928.41</v>
      </c>
      <c r="Z57" s="408">
        <f t="shared" si="25"/>
        <v>928.41</v>
      </c>
      <c r="AA57" s="408">
        <f t="shared" si="25"/>
        <v>928.41</v>
      </c>
      <c r="AB57" s="408">
        <f t="shared" si="25"/>
        <v>928.41</v>
      </c>
      <c r="AC57" s="408">
        <f t="shared" si="25"/>
        <v>928.41</v>
      </c>
      <c r="AD57" s="408">
        <f t="shared" si="25"/>
        <v>928.41</v>
      </c>
      <c r="AE57" s="15"/>
      <c r="AF57" s="115"/>
      <c r="AG57" s="115"/>
      <c r="AH57" s="1239" t="s">
        <v>301</v>
      </c>
      <c r="AI57" s="1243" t="s">
        <v>83</v>
      </c>
      <c r="AJ57" s="1238">
        <v>500</v>
      </c>
      <c r="AK57" s="1247">
        <f>'2. Assumptions'!D136</f>
        <v>300</v>
      </c>
      <c r="AL57" s="1248">
        <f>AJ57*AK57</f>
        <v>150000</v>
      </c>
      <c r="AN57" s="115"/>
      <c r="AO57" s="115"/>
      <c r="AP57" s="115"/>
      <c r="AQ57" s="115"/>
      <c r="AR57" s="115"/>
      <c r="AS57" s="58"/>
      <c r="AT57" s="58"/>
      <c r="AU57" s="58"/>
      <c r="AV57" s="58"/>
      <c r="AW57" s="58"/>
      <c r="AX57" s="58"/>
      <c r="AY57" s="58"/>
      <c r="AZ57" s="58"/>
      <c r="BA57" s="58"/>
      <c r="BB57" s="58"/>
      <c r="BC57" s="58"/>
      <c r="BD57" s="58"/>
      <c r="BE57" s="58"/>
      <c r="BF57" s="58"/>
    </row>
    <row r="58" spans="2:58" s="59" customFormat="1" ht="14.4" thickBot="1" x14ac:dyDescent="0.3">
      <c r="B58" s="1"/>
      <c r="C58" s="1"/>
      <c r="D58" s="1"/>
      <c r="E58" s="1"/>
      <c r="F58" s="1"/>
      <c r="G58" s="1"/>
      <c r="H58" s="1"/>
      <c r="I58" s="1"/>
      <c r="J58" s="363" t="s">
        <v>527</v>
      </c>
      <c r="K58" s="1"/>
      <c r="L58" s="1"/>
      <c r="M58" s="1"/>
      <c r="N58" s="408">
        <f>N54</f>
        <v>928.41</v>
      </c>
      <c r="O58" s="408">
        <f>N58</f>
        <v>928.41</v>
      </c>
      <c r="P58" s="408">
        <f t="shared" si="25"/>
        <v>928.41</v>
      </c>
      <c r="Q58" s="408">
        <f t="shared" si="25"/>
        <v>928.41</v>
      </c>
      <c r="R58" s="408">
        <f t="shared" si="25"/>
        <v>928.41</v>
      </c>
      <c r="S58" s="408">
        <f t="shared" si="25"/>
        <v>928.41</v>
      </c>
      <c r="T58" s="408">
        <f t="shared" si="25"/>
        <v>928.41</v>
      </c>
      <c r="U58" s="408">
        <f t="shared" si="25"/>
        <v>928.41</v>
      </c>
      <c r="V58" s="408">
        <f t="shared" si="25"/>
        <v>928.41</v>
      </c>
      <c r="W58" s="408">
        <f t="shared" si="25"/>
        <v>928.41</v>
      </c>
      <c r="X58" s="408">
        <f t="shared" si="25"/>
        <v>928.41</v>
      </c>
      <c r="Y58" s="408">
        <f t="shared" si="25"/>
        <v>928.41</v>
      </c>
      <c r="Z58" s="408">
        <f t="shared" si="25"/>
        <v>928.41</v>
      </c>
      <c r="AA58" s="408">
        <f t="shared" si="25"/>
        <v>928.41</v>
      </c>
      <c r="AB58" s="408">
        <f t="shared" si="25"/>
        <v>928.41</v>
      </c>
      <c r="AC58" s="408">
        <f t="shared" si="25"/>
        <v>928.41</v>
      </c>
      <c r="AD58" s="408">
        <f t="shared" si="25"/>
        <v>928.41</v>
      </c>
      <c r="AE58" s="2"/>
      <c r="AF58" s="115"/>
      <c r="AG58" s="115"/>
      <c r="AH58" s="1254"/>
      <c r="AI58" s="1255"/>
      <c r="AJ58" s="1255"/>
      <c r="AK58" s="1255"/>
      <c r="AL58" s="1256">
        <f>SUM(AL56:AL57)</f>
        <v>331250</v>
      </c>
      <c r="AN58" s="115"/>
      <c r="AO58" s="115"/>
      <c r="AP58" s="115"/>
      <c r="AQ58" s="115"/>
      <c r="AR58" s="115"/>
      <c r="AS58" s="58"/>
      <c r="AT58" s="58"/>
      <c r="AU58" s="58"/>
      <c r="AV58" s="58"/>
      <c r="AW58" s="58"/>
      <c r="AX58" s="58"/>
      <c r="AY58" s="58"/>
      <c r="AZ58" s="58"/>
      <c r="BA58" s="58"/>
      <c r="BB58" s="58"/>
      <c r="BC58" s="58"/>
      <c r="BD58" s="58"/>
      <c r="BE58" s="58"/>
      <c r="BF58" s="58"/>
    </row>
    <row r="59" spans="2:58" s="59" customFormat="1" x14ac:dyDescent="0.25">
      <c r="B59" s="1"/>
      <c r="C59" s="1"/>
      <c r="D59" s="1"/>
      <c r="E59" s="1"/>
      <c r="F59" s="1"/>
      <c r="G59" s="1"/>
      <c r="H59" s="1"/>
      <c r="I59" s="1"/>
      <c r="J59" s="363" t="s">
        <v>528</v>
      </c>
      <c r="K59" s="1"/>
      <c r="L59" s="1"/>
      <c r="M59" s="1"/>
      <c r="N59" s="1"/>
      <c r="O59" s="408">
        <f>O54</f>
        <v>309.47000000000003</v>
      </c>
      <c r="P59" s="408">
        <f>O59</f>
        <v>309.47000000000003</v>
      </c>
      <c r="Q59" s="408">
        <f t="shared" si="25"/>
        <v>309.47000000000003</v>
      </c>
      <c r="R59" s="408">
        <f t="shared" si="25"/>
        <v>309.47000000000003</v>
      </c>
      <c r="S59" s="408">
        <f t="shared" si="25"/>
        <v>309.47000000000003</v>
      </c>
      <c r="T59" s="408">
        <f t="shared" si="25"/>
        <v>309.47000000000003</v>
      </c>
      <c r="U59" s="408">
        <f t="shared" si="25"/>
        <v>309.47000000000003</v>
      </c>
      <c r="V59" s="408">
        <f t="shared" si="25"/>
        <v>309.47000000000003</v>
      </c>
      <c r="W59" s="408">
        <f t="shared" si="25"/>
        <v>309.47000000000003</v>
      </c>
      <c r="X59" s="408">
        <f t="shared" si="25"/>
        <v>309.47000000000003</v>
      </c>
      <c r="Y59" s="408">
        <f t="shared" si="25"/>
        <v>309.47000000000003</v>
      </c>
      <c r="Z59" s="408">
        <f t="shared" si="25"/>
        <v>309.47000000000003</v>
      </c>
      <c r="AA59" s="408">
        <f t="shared" si="25"/>
        <v>309.47000000000003</v>
      </c>
      <c r="AB59" s="408">
        <f t="shared" si="25"/>
        <v>309.47000000000003</v>
      </c>
      <c r="AC59" s="408">
        <f t="shared" si="25"/>
        <v>309.47000000000003</v>
      </c>
      <c r="AD59" s="408">
        <f t="shared" si="25"/>
        <v>309.47000000000003</v>
      </c>
      <c r="AE59" s="2"/>
      <c r="AF59" s="115"/>
      <c r="AG59" s="115"/>
      <c r="AL59" s="1237">
        <f>AL58/3095</f>
        <v>107.02746365105008</v>
      </c>
      <c r="AN59" s="115"/>
      <c r="AO59" s="115"/>
      <c r="AP59" s="115"/>
      <c r="AQ59" s="115"/>
      <c r="AR59" s="115"/>
      <c r="AS59" s="58"/>
      <c r="AT59" s="58"/>
      <c r="AU59" s="58"/>
      <c r="AV59" s="58"/>
      <c r="AW59" s="58"/>
      <c r="AX59" s="58"/>
      <c r="AY59" s="58"/>
      <c r="AZ59" s="58"/>
      <c r="BA59" s="58"/>
      <c r="BB59" s="58"/>
      <c r="BC59" s="58"/>
      <c r="BD59" s="58"/>
      <c r="BE59" s="58"/>
      <c r="BF59" s="58"/>
    </row>
    <row r="60" spans="2:58" x14ac:dyDescent="0.25">
      <c r="J60" s="1" t="s">
        <v>159</v>
      </c>
      <c r="K60" s="407">
        <f>SUM(K55:K59)</f>
        <v>309.47000000000003</v>
      </c>
      <c r="L60" s="407">
        <f>SUM(L55:L59)</f>
        <v>928.41000000000008</v>
      </c>
      <c r="M60" s="407">
        <f>SUM(M55:M59)</f>
        <v>1856.8200000000002</v>
      </c>
      <c r="N60" s="407">
        <f>SUM(N55:N59)</f>
        <v>2785.23</v>
      </c>
      <c r="O60" s="408">
        <f>SUM(O55:O59)</f>
        <v>3094.7</v>
      </c>
      <c r="P60" s="408">
        <f t="shared" ref="P60:AD60" si="26">SUM(P55:P59)</f>
        <v>3094.7</v>
      </c>
      <c r="Q60" s="408">
        <f t="shared" si="26"/>
        <v>3094.7</v>
      </c>
      <c r="R60" s="408">
        <f t="shared" si="26"/>
        <v>3094.7</v>
      </c>
      <c r="S60" s="408">
        <f t="shared" si="26"/>
        <v>3094.7</v>
      </c>
      <c r="T60" s="408">
        <f t="shared" si="26"/>
        <v>3094.7</v>
      </c>
      <c r="U60" s="408">
        <f t="shared" si="26"/>
        <v>3094.7</v>
      </c>
      <c r="V60" s="408">
        <f t="shared" si="26"/>
        <v>3094.7</v>
      </c>
      <c r="W60" s="408">
        <f t="shared" si="26"/>
        <v>3094.7</v>
      </c>
      <c r="X60" s="408">
        <f t="shared" si="26"/>
        <v>3094.7</v>
      </c>
      <c r="Y60" s="408">
        <f t="shared" si="26"/>
        <v>3094.7</v>
      </c>
      <c r="Z60" s="408">
        <f t="shared" si="26"/>
        <v>3094.7</v>
      </c>
      <c r="AA60" s="408">
        <f t="shared" si="26"/>
        <v>3094.7</v>
      </c>
      <c r="AB60" s="408">
        <f t="shared" si="26"/>
        <v>3094.7</v>
      </c>
      <c r="AC60" s="408">
        <f t="shared" si="26"/>
        <v>3094.7</v>
      </c>
      <c r="AD60" s="408">
        <f t="shared" si="26"/>
        <v>3094.7</v>
      </c>
    </row>
    <row r="62" spans="2:58" ht="14.4" thickBot="1" x14ac:dyDescent="0.3"/>
    <row r="63" spans="2:58" ht="16.8" thickTop="1" thickBot="1" x14ac:dyDescent="0.3">
      <c r="B63" s="1758" t="s">
        <v>582</v>
      </c>
      <c r="C63" s="1759"/>
      <c r="D63" s="1759"/>
      <c r="E63" s="1759"/>
      <c r="F63" s="1759"/>
      <c r="G63" s="1759"/>
      <c r="H63" s="1759"/>
      <c r="I63" s="1759"/>
      <c r="J63" s="1760"/>
      <c r="K63" s="352" t="s">
        <v>472</v>
      </c>
      <c r="L63" s="352" t="s">
        <v>473</v>
      </c>
      <c r="M63" s="352" t="s">
        <v>474</v>
      </c>
      <c r="N63" s="352" t="s">
        <v>475</v>
      </c>
      <c r="O63" s="352" t="s">
        <v>476</v>
      </c>
      <c r="P63" s="352" t="s">
        <v>477</v>
      </c>
      <c r="Q63" s="352" t="s">
        <v>478</v>
      </c>
      <c r="R63" s="352" t="s">
        <v>479</v>
      </c>
      <c r="S63" s="352" t="s">
        <v>480</v>
      </c>
      <c r="T63" s="352" t="s">
        <v>481</v>
      </c>
      <c r="U63" s="352" t="s">
        <v>482</v>
      </c>
      <c r="V63" s="352" t="s">
        <v>483</v>
      </c>
      <c r="W63" s="352" t="s">
        <v>484</v>
      </c>
      <c r="X63" s="352" t="s">
        <v>485</v>
      </c>
      <c r="Y63" s="352" t="s">
        <v>486</v>
      </c>
      <c r="Z63" s="352" t="s">
        <v>487</v>
      </c>
      <c r="AA63" s="352" t="s">
        <v>488</v>
      </c>
      <c r="AB63" s="352" t="s">
        <v>489</v>
      </c>
      <c r="AC63" s="352" t="s">
        <v>490</v>
      </c>
      <c r="AD63" s="352" t="s">
        <v>491</v>
      </c>
      <c r="AE63" s="352" t="s">
        <v>159</v>
      </c>
    </row>
    <row r="64" spans="2:58" x14ac:dyDescent="0.25">
      <c r="B64" s="1833" t="s">
        <v>263</v>
      </c>
      <c r="C64" s="1834"/>
      <c r="D64" s="1835"/>
      <c r="E64" s="315" t="s">
        <v>195</v>
      </c>
      <c r="F64" s="1831" t="s">
        <v>12</v>
      </c>
      <c r="G64" s="1832"/>
      <c r="H64" s="316" t="s">
        <v>373</v>
      </c>
      <c r="I64" s="316" t="s">
        <v>374</v>
      </c>
      <c r="J64" s="317" t="s">
        <v>375</v>
      </c>
      <c r="K64" s="362">
        <f>SUM(K66:K71)</f>
        <v>154735</v>
      </c>
      <c r="L64" s="362">
        <f t="shared" ref="L64:AE64" si="27">SUM(L66:L71)</f>
        <v>495152</v>
      </c>
      <c r="M64" s="362">
        <f t="shared" si="27"/>
        <v>1160512.5</v>
      </c>
      <c r="N64" s="362">
        <f t="shared" si="27"/>
        <v>1810399.5</v>
      </c>
      <c r="O64" s="362">
        <f t="shared" si="27"/>
        <v>2232826.0499999998</v>
      </c>
      <c r="P64" s="362">
        <f t="shared" si="27"/>
        <v>2195689.65</v>
      </c>
      <c r="Q64" s="362">
        <f t="shared" si="27"/>
        <v>1791831.3</v>
      </c>
      <c r="R64" s="362">
        <f t="shared" si="27"/>
        <v>1434393.45</v>
      </c>
      <c r="S64" s="362">
        <f t="shared" si="27"/>
        <v>1005777.5</v>
      </c>
      <c r="T64" s="362">
        <f t="shared" si="27"/>
        <v>1005777.5</v>
      </c>
      <c r="U64" s="362">
        <f t="shared" si="27"/>
        <v>1377141.5</v>
      </c>
      <c r="V64" s="362">
        <f t="shared" si="27"/>
        <v>1934187.5</v>
      </c>
      <c r="W64" s="362">
        <f t="shared" si="27"/>
        <v>2491233.5</v>
      </c>
      <c r="X64" s="362">
        <f t="shared" si="27"/>
        <v>2676915.5</v>
      </c>
      <c r="Y64" s="362">
        <f t="shared" si="27"/>
        <v>2676915.5</v>
      </c>
      <c r="Z64" s="362">
        <f t="shared" si="27"/>
        <v>2676915.5</v>
      </c>
      <c r="AA64" s="362">
        <f t="shared" si="27"/>
        <v>2676915.5</v>
      </c>
      <c r="AB64" s="362">
        <f t="shared" si="27"/>
        <v>2676915.5</v>
      </c>
      <c r="AC64" s="362">
        <f t="shared" si="27"/>
        <v>2676915.5</v>
      </c>
      <c r="AD64" s="362">
        <f t="shared" si="27"/>
        <v>2676915.5</v>
      </c>
      <c r="AE64" s="1031">
        <f t="shared" si="27"/>
        <v>37828065.450000003</v>
      </c>
    </row>
    <row r="65" spans="2:38" x14ac:dyDescent="0.25">
      <c r="B65" s="1845" t="s">
        <v>6</v>
      </c>
      <c r="C65" s="1846"/>
      <c r="D65" s="1847"/>
      <c r="E65" s="176"/>
      <c r="F65" s="318"/>
      <c r="G65" s="319"/>
      <c r="H65" s="320"/>
      <c r="I65" s="320"/>
      <c r="J65" s="321"/>
      <c r="K65" s="367"/>
      <c r="L65" s="367"/>
      <c r="M65" s="367"/>
      <c r="N65" s="367"/>
      <c r="O65" s="367"/>
      <c r="P65" s="367"/>
      <c r="Q65" s="367"/>
      <c r="R65" s="367"/>
      <c r="S65" s="367"/>
      <c r="T65" s="367"/>
      <c r="U65" s="367"/>
      <c r="V65" s="367"/>
      <c r="W65" s="367"/>
      <c r="X65" s="367"/>
      <c r="Y65" s="367"/>
      <c r="Z65" s="367"/>
      <c r="AA65" s="367"/>
      <c r="AB65" s="367"/>
      <c r="AC65" s="367"/>
      <c r="AD65" s="367"/>
      <c r="AE65" s="369"/>
      <c r="AH65" s="2"/>
      <c r="AJ65" s="2"/>
      <c r="AK65" s="2"/>
      <c r="AL65" s="2"/>
    </row>
    <row r="66" spans="2:38" ht="14.4" x14ac:dyDescent="0.25">
      <c r="B66" s="163" t="s">
        <v>253</v>
      </c>
      <c r="C66" s="164"/>
      <c r="D66" s="165"/>
      <c r="E66" s="157">
        <v>225</v>
      </c>
      <c r="F66" s="1856" t="s">
        <v>257</v>
      </c>
      <c r="G66" s="1857"/>
      <c r="H66" s="1836">
        <f>AE64</f>
        <v>37828065.450000003</v>
      </c>
      <c r="I66" s="1836">
        <f>J109</f>
        <v>17226068.199777253</v>
      </c>
      <c r="J66" s="1826">
        <f>H66-I66</f>
        <v>20601997.25022275</v>
      </c>
      <c r="K66" s="366"/>
      <c r="L66" s="366"/>
      <c r="M66" s="366"/>
      <c r="N66" s="366"/>
      <c r="O66" s="366"/>
      <c r="P66" s="366"/>
      <c r="Q66" s="366"/>
      <c r="R66" s="366"/>
      <c r="S66" s="366"/>
      <c r="T66" s="366"/>
      <c r="U66" s="366"/>
      <c r="V66" s="366"/>
      <c r="W66" s="366"/>
      <c r="X66" s="366"/>
      <c r="Y66" s="366"/>
      <c r="Z66" s="366"/>
      <c r="AA66" s="366"/>
      <c r="AB66" s="366"/>
      <c r="AC66" s="366"/>
      <c r="AD66" s="366"/>
      <c r="AE66" s="369"/>
    </row>
    <row r="67" spans="2:38" s="2" customFormat="1" ht="14.4" x14ac:dyDescent="0.25">
      <c r="B67" s="1786" t="s">
        <v>252</v>
      </c>
      <c r="C67" s="1787"/>
      <c r="D67" s="1788"/>
      <c r="E67" s="158">
        <v>200</v>
      </c>
      <c r="F67" s="229" t="s">
        <v>272</v>
      </c>
      <c r="G67" s="132">
        <f>G8</f>
        <v>400</v>
      </c>
      <c r="H67" s="1836"/>
      <c r="I67" s="1836"/>
      <c r="J67" s="1826"/>
      <c r="K67" s="369">
        <f>K8*K$55</f>
        <v>0</v>
      </c>
      <c r="L67" s="369">
        <f>L8*L$55+K8*L$56</f>
        <v>0</v>
      </c>
      <c r="M67" s="369">
        <f>M8*M$55+L8*M$56+K8*M$57</f>
        <v>0</v>
      </c>
      <c r="N67" s="369">
        <f>N8*N$55+M8*N$56+L8*N$57+K8*N$58</f>
        <v>0</v>
      </c>
      <c r="O67" s="369">
        <f t="shared" ref="O67:AD71" si="28">O8*O$55+N8*O$56+M8*O$57+L8*O$58+K8*O$59</f>
        <v>65607.64</v>
      </c>
      <c r="P67" s="369">
        <f t="shared" si="28"/>
        <v>196822.91999999998</v>
      </c>
      <c r="Q67" s="369">
        <f t="shared" si="28"/>
        <v>393645.83999999997</v>
      </c>
      <c r="R67" s="369">
        <f t="shared" si="28"/>
        <v>590468.76</v>
      </c>
      <c r="S67" s="369">
        <f t="shared" si="28"/>
        <v>656076.4</v>
      </c>
      <c r="T67" s="369">
        <f t="shared" si="28"/>
        <v>656076.4</v>
      </c>
      <c r="U67" s="369">
        <f t="shared" si="28"/>
        <v>656076.4</v>
      </c>
      <c r="V67" s="369">
        <f t="shared" si="28"/>
        <v>656076.4</v>
      </c>
      <c r="W67" s="369">
        <f t="shared" si="28"/>
        <v>656076.4</v>
      </c>
      <c r="X67" s="369">
        <f t="shared" si="28"/>
        <v>656076.4</v>
      </c>
      <c r="Y67" s="369">
        <f t="shared" si="28"/>
        <v>656076.4</v>
      </c>
      <c r="Z67" s="369">
        <f t="shared" si="28"/>
        <v>656076.4</v>
      </c>
      <c r="AA67" s="369">
        <f t="shared" si="28"/>
        <v>656076.4</v>
      </c>
      <c r="AB67" s="369">
        <f t="shared" si="28"/>
        <v>656076.4</v>
      </c>
      <c r="AC67" s="369">
        <f t="shared" si="28"/>
        <v>656076.4</v>
      </c>
      <c r="AD67" s="369">
        <f t="shared" si="28"/>
        <v>656076.4</v>
      </c>
      <c r="AE67" s="369">
        <f>SUM(K67:AD67)</f>
        <v>9119461.9600000028</v>
      </c>
      <c r="AH67" s="1"/>
      <c r="AI67" s="127"/>
      <c r="AJ67" s="1"/>
      <c r="AK67" s="1"/>
      <c r="AL67" s="1"/>
    </row>
    <row r="68" spans="2:38" ht="14.4" x14ac:dyDescent="0.25">
      <c r="B68" s="160" t="s">
        <v>254</v>
      </c>
      <c r="C68" s="161"/>
      <c r="D68" s="162"/>
      <c r="E68" s="158">
        <v>200</v>
      </c>
      <c r="F68" s="229" t="s">
        <v>273</v>
      </c>
      <c r="G68" s="132">
        <f>G9</f>
        <v>20</v>
      </c>
      <c r="H68" s="1836"/>
      <c r="I68" s="1836"/>
      <c r="J68" s="1826"/>
      <c r="K68" s="369">
        <f>K9*K$55</f>
        <v>0</v>
      </c>
      <c r="L68" s="369">
        <f>L9*L$55+K9*L$56</f>
        <v>0</v>
      </c>
      <c r="M68" s="369">
        <f>M9*M$55+L9*M$56+K9*M$57</f>
        <v>0</v>
      </c>
      <c r="N68" s="369">
        <f>N9*N$55+M9*N$56+L9*N$57+K9*N$58</f>
        <v>0</v>
      </c>
      <c r="O68" s="369">
        <f t="shared" si="28"/>
        <v>3280.3820000000005</v>
      </c>
      <c r="P68" s="369">
        <f t="shared" si="28"/>
        <v>9841.1460000000006</v>
      </c>
      <c r="Q68" s="369">
        <f t="shared" si="28"/>
        <v>19682.292000000001</v>
      </c>
      <c r="R68" s="369">
        <f t="shared" si="28"/>
        <v>29523.438000000002</v>
      </c>
      <c r="S68" s="369">
        <f t="shared" si="28"/>
        <v>32803.82</v>
      </c>
      <c r="T68" s="369">
        <f t="shared" si="28"/>
        <v>32803.82</v>
      </c>
      <c r="U68" s="369">
        <f t="shared" si="28"/>
        <v>32803.82</v>
      </c>
      <c r="V68" s="369">
        <f t="shared" si="28"/>
        <v>32803.82</v>
      </c>
      <c r="W68" s="369">
        <f t="shared" si="28"/>
        <v>32803.82</v>
      </c>
      <c r="X68" s="369">
        <f t="shared" si="28"/>
        <v>32803.82</v>
      </c>
      <c r="Y68" s="369">
        <f t="shared" si="28"/>
        <v>32803.82</v>
      </c>
      <c r="Z68" s="369">
        <f t="shared" si="28"/>
        <v>32803.82</v>
      </c>
      <c r="AA68" s="369">
        <f t="shared" si="28"/>
        <v>32803.82</v>
      </c>
      <c r="AB68" s="369">
        <f t="shared" si="28"/>
        <v>32803.82</v>
      </c>
      <c r="AC68" s="369">
        <f t="shared" si="28"/>
        <v>32803.82</v>
      </c>
      <c r="AD68" s="369">
        <f t="shared" si="28"/>
        <v>32803.82</v>
      </c>
      <c r="AE68" s="369">
        <f>SUM(K68:AD68)</f>
        <v>455973.09800000006</v>
      </c>
    </row>
    <row r="69" spans="2:38" ht="14.4" x14ac:dyDescent="0.25">
      <c r="B69" s="1786" t="s">
        <v>213</v>
      </c>
      <c r="C69" s="1787"/>
      <c r="D69" s="1788"/>
      <c r="E69" s="158">
        <v>200</v>
      </c>
      <c r="F69" s="229" t="s">
        <v>274</v>
      </c>
      <c r="G69" s="132">
        <f>G10</f>
        <v>80</v>
      </c>
      <c r="H69" s="1836"/>
      <c r="I69" s="1836"/>
      <c r="J69" s="1826"/>
      <c r="K69" s="369">
        <f>K10*K$55</f>
        <v>0</v>
      </c>
      <c r="L69" s="369">
        <f>L10*L$55+K10*L$56</f>
        <v>0</v>
      </c>
      <c r="M69" s="369">
        <f>M10*M$55+L10*M$56+K10*M$57</f>
        <v>0</v>
      </c>
      <c r="N69" s="369">
        <f>N10*N$55+M10*N$56+L10*N$57+K10*N$58</f>
        <v>0</v>
      </c>
      <c r="O69" s="369">
        <f t="shared" si="28"/>
        <v>13121.528000000002</v>
      </c>
      <c r="P69" s="369">
        <f t="shared" si="28"/>
        <v>39364.584000000003</v>
      </c>
      <c r="Q69" s="369">
        <f t="shared" si="28"/>
        <v>78729.168000000005</v>
      </c>
      <c r="R69" s="369">
        <f t="shared" si="28"/>
        <v>118093.75200000001</v>
      </c>
      <c r="S69" s="369">
        <f t="shared" si="28"/>
        <v>131215.28</v>
      </c>
      <c r="T69" s="369">
        <f t="shared" si="28"/>
        <v>131215.28</v>
      </c>
      <c r="U69" s="369">
        <f t="shared" si="28"/>
        <v>131215.28</v>
      </c>
      <c r="V69" s="369">
        <f t="shared" si="28"/>
        <v>131215.28</v>
      </c>
      <c r="W69" s="369">
        <f t="shared" si="28"/>
        <v>131215.28</v>
      </c>
      <c r="X69" s="369">
        <f t="shared" si="28"/>
        <v>131215.28</v>
      </c>
      <c r="Y69" s="369">
        <f t="shared" si="28"/>
        <v>131215.28</v>
      </c>
      <c r="Z69" s="369">
        <f t="shared" si="28"/>
        <v>131215.28</v>
      </c>
      <c r="AA69" s="369">
        <f t="shared" si="28"/>
        <v>131215.28</v>
      </c>
      <c r="AB69" s="369">
        <f t="shared" si="28"/>
        <v>131215.28</v>
      </c>
      <c r="AC69" s="369">
        <f t="shared" si="28"/>
        <v>131215.28</v>
      </c>
      <c r="AD69" s="369">
        <f t="shared" si="28"/>
        <v>131215.28</v>
      </c>
      <c r="AE69" s="369">
        <f>SUM(K69:AD69)</f>
        <v>1823892.3920000002</v>
      </c>
    </row>
    <row r="70" spans="2:38" ht="14.4" x14ac:dyDescent="0.25">
      <c r="B70" s="400" t="s">
        <v>255</v>
      </c>
      <c r="C70" s="401"/>
      <c r="D70" s="401"/>
      <c r="E70" s="158">
        <v>225</v>
      </c>
      <c r="F70" s="229" t="s">
        <v>440</v>
      </c>
      <c r="G70" s="132">
        <f>G11</f>
        <v>10</v>
      </c>
      <c r="H70" s="1836"/>
      <c r="I70" s="1836"/>
      <c r="J70" s="1826"/>
      <c r="K70" s="369">
        <f>K11*K$55</f>
        <v>0</v>
      </c>
      <c r="L70" s="369">
        <f>L11*L$55+K11*L$56</f>
        <v>0</v>
      </c>
      <c r="M70" s="369">
        <f>M11*M$55+L11*M$56+K11*M$57</f>
        <v>0</v>
      </c>
      <c r="N70" s="369">
        <f>N11*N$55+M11*N$56+L11*N$57+K11*N$58</f>
        <v>0</v>
      </c>
      <c r="O70" s="369">
        <f t="shared" si="28"/>
        <v>0</v>
      </c>
      <c r="P70" s="369">
        <f t="shared" si="28"/>
        <v>0</v>
      </c>
      <c r="Q70" s="369">
        <f t="shared" si="28"/>
        <v>0</v>
      </c>
      <c r="R70" s="369">
        <f t="shared" si="28"/>
        <v>0</v>
      </c>
      <c r="S70" s="369">
        <f t="shared" si="28"/>
        <v>0</v>
      </c>
      <c r="T70" s="369">
        <f t="shared" si="28"/>
        <v>185682.00000000003</v>
      </c>
      <c r="U70" s="369">
        <f t="shared" si="28"/>
        <v>557046.00000000012</v>
      </c>
      <c r="V70" s="369">
        <f t="shared" si="28"/>
        <v>1114092</v>
      </c>
      <c r="W70" s="369">
        <f t="shared" si="28"/>
        <v>1671138</v>
      </c>
      <c r="X70" s="369">
        <f t="shared" si="28"/>
        <v>1856820</v>
      </c>
      <c r="Y70" s="369">
        <f t="shared" si="28"/>
        <v>1856820</v>
      </c>
      <c r="Z70" s="369">
        <f t="shared" si="28"/>
        <v>1856820</v>
      </c>
      <c r="AA70" s="369">
        <f t="shared" si="28"/>
        <v>1856820</v>
      </c>
      <c r="AB70" s="369">
        <f t="shared" si="28"/>
        <v>1856820</v>
      </c>
      <c r="AC70" s="369">
        <f t="shared" si="28"/>
        <v>1856820</v>
      </c>
      <c r="AD70" s="369">
        <f t="shared" si="28"/>
        <v>1856820</v>
      </c>
      <c r="AE70" s="369">
        <f>SUM(K70:AD70)</f>
        <v>16525698</v>
      </c>
      <c r="AH70" s="87"/>
      <c r="AJ70" s="87"/>
      <c r="AK70" s="87"/>
      <c r="AL70" s="87"/>
    </row>
    <row r="71" spans="2:38" ht="15" thickBot="1" x14ac:dyDescent="0.3">
      <c r="B71" s="155" t="s">
        <v>256</v>
      </c>
      <c r="C71" s="123"/>
      <c r="D71" s="123"/>
      <c r="E71" s="159">
        <v>200</v>
      </c>
      <c r="F71" s="314" t="s">
        <v>271</v>
      </c>
      <c r="G71" s="132">
        <f>G12</f>
        <v>10</v>
      </c>
      <c r="H71" s="1858"/>
      <c r="I71" s="1858"/>
      <c r="J71" s="1859"/>
      <c r="K71" s="369">
        <f>K12*K$55</f>
        <v>154735</v>
      </c>
      <c r="L71" s="369">
        <f>L12*L$55+K12*L$56</f>
        <v>495152</v>
      </c>
      <c r="M71" s="369">
        <f>M12*M$55+L12*M$56+K12*M$57</f>
        <v>1160512.5</v>
      </c>
      <c r="N71" s="369">
        <f>N12*N$55+M12*N$56+L12*N$57+K12*N$58</f>
        <v>1810399.5</v>
      </c>
      <c r="O71" s="369">
        <f t="shared" si="28"/>
        <v>2150816.5</v>
      </c>
      <c r="P71" s="369">
        <f t="shared" si="28"/>
        <v>1949661</v>
      </c>
      <c r="Q71" s="369">
        <f t="shared" si="28"/>
        <v>1299774</v>
      </c>
      <c r="R71" s="369">
        <f t="shared" si="28"/>
        <v>696307.5</v>
      </c>
      <c r="S71" s="369">
        <f t="shared" si="28"/>
        <v>185682.00000000003</v>
      </c>
      <c r="T71" s="369">
        <f t="shared" si="28"/>
        <v>0</v>
      </c>
      <c r="U71" s="369">
        <f t="shared" si="28"/>
        <v>0</v>
      </c>
      <c r="V71" s="369">
        <f t="shared" si="28"/>
        <v>0</v>
      </c>
      <c r="W71" s="369">
        <f t="shared" si="28"/>
        <v>0</v>
      </c>
      <c r="X71" s="369">
        <f t="shared" si="28"/>
        <v>0</v>
      </c>
      <c r="Y71" s="369">
        <f t="shared" si="28"/>
        <v>0</v>
      </c>
      <c r="Z71" s="369">
        <f t="shared" si="28"/>
        <v>0</v>
      </c>
      <c r="AA71" s="369">
        <f t="shared" si="28"/>
        <v>0</v>
      </c>
      <c r="AB71" s="369">
        <f t="shared" si="28"/>
        <v>0</v>
      </c>
      <c r="AC71" s="369">
        <f t="shared" si="28"/>
        <v>0</v>
      </c>
      <c r="AD71" s="369">
        <f t="shared" si="28"/>
        <v>0</v>
      </c>
      <c r="AE71" s="369">
        <f>SUM(K71:AD71)</f>
        <v>9903040</v>
      </c>
    </row>
    <row r="72" spans="2:38" s="87" customFormat="1" ht="15" thickTop="1" thickBot="1" x14ac:dyDescent="0.3">
      <c r="B72" s="250"/>
      <c r="C72" s="255"/>
      <c r="D72" s="256"/>
      <c r="E72" s="257"/>
      <c r="F72" s="258"/>
      <c r="G72" s="259"/>
      <c r="H72" s="494"/>
      <c r="I72" s="495"/>
      <c r="J72" s="496"/>
      <c r="K72" s="366"/>
      <c r="L72" s="366"/>
      <c r="M72" s="366"/>
      <c r="N72" s="366"/>
      <c r="O72" s="366"/>
      <c r="P72" s="366"/>
      <c r="Q72" s="366"/>
      <c r="R72" s="366"/>
      <c r="S72" s="366"/>
      <c r="T72" s="366"/>
      <c r="U72" s="366"/>
      <c r="V72" s="366"/>
      <c r="W72" s="366"/>
      <c r="X72" s="366"/>
      <c r="Y72" s="366"/>
      <c r="Z72" s="366"/>
      <c r="AA72" s="366"/>
      <c r="AB72" s="366"/>
      <c r="AC72" s="366"/>
      <c r="AD72" s="366"/>
      <c r="AE72" s="1017"/>
      <c r="AH72" s="1"/>
      <c r="AI72" s="127"/>
      <c r="AJ72" s="1"/>
      <c r="AK72" s="1"/>
      <c r="AL72" s="1"/>
    </row>
    <row r="73" spans="2:38" ht="15" thickTop="1" thickBot="1" x14ac:dyDescent="0.3">
      <c r="B73" s="1850" t="s">
        <v>151</v>
      </c>
      <c r="C73" s="1851"/>
      <c r="D73" s="1852" t="s">
        <v>153</v>
      </c>
      <c r="E73" s="1853"/>
      <c r="F73" s="101" t="s">
        <v>154</v>
      </c>
      <c r="G73" s="102" t="s">
        <v>155</v>
      </c>
      <c r="H73" s="497" t="s">
        <v>156</v>
      </c>
      <c r="I73" s="498" t="s">
        <v>157</v>
      </c>
      <c r="J73" s="499" t="s">
        <v>158</v>
      </c>
      <c r="K73" s="352" t="s">
        <v>472</v>
      </c>
      <c r="L73" s="352" t="s">
        <v>473</v>
      </c>
      <c r="M73" s="352" t="s">
        <v>474</v>
      </c>
      <c r="N73" s="352" t="s">
        <v>475</v>
      </c>
      <c r="O73" s="352" t="s">
        <v>476</v>
      </c>
      <c r="P73" s="352" t="s">
        <v>477</v>
      </c>
      <c r="Q73" s="352" t="s">
        <v>478</v>
      </c>
      <c r="R73" s="352" t="s">
        <v>479</v>
      </c>
      <c r="S73" s="352" t="s">
        <v>480</v>
      </c>
      <c r="T73" s="352" t="s">
        <v>481</v>
      </c>
      <c r="U73" s="352" t="s">
        <v>482</v>
      </c>
      <c r="V73" s="352" t="s">
        <v>483</v>
      </c>
      <c r="W73" s="352" t="s">
        <v>484</v>
      </c>
      <c r="X73" s="352" t="s">
        <v>485</v>
      </c>
      <c r="Y73" s="352" t="s">
        <v>486</v>
      </c>
      <c r="Z73" s="352" t="s">
        <v>487</v>
      </c>
      <c r="AA73" s="352" t="s">
        <v>488</v>
      </c>
      <c r="AB73" s="352" t="s">
        <v>489</v>
      </c>
      <c r="AC73" s="352" t="s">
        <v>490</v>
      </c>
      <c r="AD73" s="352" t="s">
        <v>491</v>
      </c>
      <c r="AE73" s="352" t="s">
        <v>159</v>
      </c>
    </row>
    <row r="74" spans="2:38" ht="14.4" thickBot="1" x14ac:dyDescent="0.3">
      <c r="B74" s="38"/>
      <c r="C74" s="39"/>
      <c r="D74" s="114" t="s">
        <v>162</v>
      </c>
      <c r="E74" s="114"/>
      <c r="F74" s="106"/>
      <c r="G74" s="37"/>
      <c r="H74" s="500"/>
      <c r="I74" s="500"/>
      <c r="J74" s="419">
        <f>SUM(I75:I85)</f>
        <v>3464145.2859999994</v>
      </c>
      <c r="K74" s="356">
        <f t="shared" ref="K74:AE74" si="29">SUM(K75:K85)</f>
        <v>278560.13640000002</v>
      </c>
      <c r="L74" s="356">
        <f t="shared" si="29"/>
        <v>564262.8404000001</v>
      </c>
      <c r="M74" s="356">
        <f t="shared" si="29"/>
        <v>885678.38239999989</v>
      </c>
      <c r="N74" s="356">
        <f t="shared" si="29"/>
        <v>935676.35559999978</v>
      </c>
      <c r="O74" s="356">
        <f t="shared" si="29"/>
        <v>428554.05599999998</v>
      </c>
      <c r="P74" s="356">
        <f t="shared" si="29"/>
        <v>192849.32520000002</v>
      </c>
      <c r="Q74" s="356">
        <f t="shared" si="29"/>
        <v>178564.18999999997</v>
      </c>
      <c r="R74" s="356">
        <f t="shared" si="29"/>
        <v>199991.89279999997</v>
      </c>
      <c r="S74" s="356">
        <f t="shared" si="29"/>
        <v>249989.86600000001</v>
      </c>
      <c r="T74" s="356">
        <f t="shared" si="29"/>
        <v>228562.16319999995</v>
      </c>
      <c r="U74" s="356">
        <f t="shared" si="29"/>
        <v>228562.16319999995</v>
      </c>
      <c r="V74" s="356">
        <f t="shared" si="29"/>
        <v>253561.14979999996</v>
      </c>
      <c r="W74" s="356">
        <f t="shared" si="29"/>
        <v>221419.5956</v>
      </c>
      <c r="X74" s="356">
        <f t="shared" si="29"/>
        <v>217848.31179999997</v>
      </c>
      <c r="Y74" s="356">
        <f t="shared" si="29"/>
        <v>242847.29839999997</v>
      </c>
      <c r="Z74" s="356">
        <f t="shared" si="29"/>
        <v>217848.31179999997</v>
      </c>
      <c r="AA74" s="356">
        <f t="shared" si="29"/>
        <v>217848.31179999997</v>
      </c>
      <c r="AB74" s="356">
        <f t="shared" si="29"/>
        <v>217848.31179999997</v>
      </c>
      <c r="AC74" s="356">
        <f t="shared" si="29"/>
        <v>167850.33859999999</v>
      </c>
      <c r="AD74" s="356">
        <f t="shared" si="29"/>
        <v>142851.35199999998</v>
      </c>
      <c r="AE74" s="1032">
        <f t="shared" si="29"/>
        <v>6271174.3527999986</v>
      </c>
    </row>
    <row r="75" spans="2:38" ht="14.4" x14ac:dyDescent="0.25">
      <c r="B75" s="49">
        <f t="shared" ref="B75:D85" si="30">B16</f>
        <v>1</v>
      </c>
      <c r="C75" s="49">
        <f t="shared" si="30"/>
        <v>1</v>
      </c>
      <c r="D75" s="1772" t="str">
        <f t="shared" si="30"/>
        <v>Inventario y evaluacion del area</v>
      </c>
      <c r="E75" s="1772"/>
      <c r="F75" s="24" t="str">
        <f>F16</f>
        <v>jornal</v>
      </c>
      <c r="G75" s="41">
        <f t="shared" ref="G75:G85" si="31">SUM(K75:Q75)/H75</f>
        <v>9284.1</v>
      </c>
      <c r="H75" s="410">
        <f t="shared" ref="H75:H85" si="32">H16</f>
        <v>11.54</v>
      </c>
      <c r="I75" s="410">
        <f t="shared" ref="I75:I85" si="33">G75*H75</f>
        <v>107138.514</v>
      </c>
      <c r="J75" s="502"/>
      <c r="K75" s="369">
        <f t="shared" ref="K75:K85" si="34">K16*K$55</f>
        <v>10713.8514</v>
      </c>
      <c r="L75" s="369">
        <f t="shared" ref="L75:L85" si="35">L16*L$55+K16*L$56</f>
        <v>21427.702799999999</v>
      </c>
      <c r="M75" s="369">
        <f t="shared" ref="M75:M85" si="36">M16*M$55+L16*M$56+K16*M$57</f>
        <v>32141.554199999995</v>
      </c>
      <c r="N75" s="369">
        <f t="shared" ref="N75:N85" si="37">N16*N$55+M16*N$56+L16*N$57+K16*N$58</f>
        <v>32141.554199999995</v>
      </c>
      <c r="O75" s="369">
        <f t="shared" ref="O75:AD76" si="38">O16*O$55+N16*O$56+M16*O$57+L16*O$58+K16*O$59</f>
        <v>10713.8514</v>
      </c>
      <c r="P75" s="369">
        <f t="shared" si="38"/>
        <v>0</v>
      </c>
      <c r="Q75" s="369">
        <f t="shared" si="38"/>
        <v>0</v>
      </c>
      <c r="R75" s="369">
        <f t="shared" si="38"/>
        <v>0</v>
      </c>
      <c r="S75" s="369">
        <f t="shared" si="38"/>
        <v>0</v>
      </c>
      <c r="T75" s="369">
        <f t="shared" si="38"/>
        <v>0</v>
      </c>
      <c r="U75" s="369">
        <f t="shared" si="38"/>
        <v>0</v>
      </c>
      <c r="V75" s="369">
        <f t="shared" si="38"/>
        <v>0</v>
      </c>
      <c r="W75" s="369">
        <f t="shared" si="38"/>
        <v>0</v>
      </c>
      <c r="X75" s="369">
        <f t="shared" si="38"/>
        <v>0</v>
      </c>
      <c r="Y75" s="369">
        <f t="shared" si="38"/>
        <v>0</v>
      </c>
      <c r="Z75" s="369">
        <f t="shared" si="38"/>
        <v>0</v>
      </c>
      <c r="AA75" s="369">
        <f t="shared" si="38"/>
        <v>0</v>
      </c>
      <c r="AB75" s="369">
        <f t="shared" si="38"/>
        <v>0</v>
      </c>
      <c r="AC75" s="369">
        <f t="shared" si="38"/>
        <v>0</v>
      </c>
      <c r="AD75" s="369">
        <f t="shared" si="38"/>
        <v>0</v>
      </c>
      <c r="AE75" s="369">
        <f>SUM(K75:AD75)</f>
        <v>107138.514</v>
      </c>
    </row>
    <row r="76" spans="2:38" ht="14.4" x14ac:dyDescent="0.25">
      <c r="B76" s="49">
        <f t="shared" si="30"/>
        <v>1</v>
      </c>
      <c r="C76" s="49">
        <f t="shared" si="30"/>
        <v>1</v>
      </c>
      <c r="D76" s="1772" t="str">
        <f t="shared" si="30"/>
        <v>Limpìeza de terreno *</v>
      </c>
      <c r="E76" s="1772"/>
      <c r="F76" s="24" t="str">
        <f t="shared" ref="F76:F85" si="39">F17</f>
        <v>jornal</v>
      </c>
      <c r="G76" s="41">
        <f t="shared" si="31"/>
        <v>3094.7</v>
      </c>
      <c r="H76" s="410">
        <f t="shared" si="32"/>
        <v>11.54</v>
      </c>
      <c r="I76" s="410">
        <f t="shared" si="33"/>
        <v>35712.837999999996</v>
      </c>
      <c r="J76" s="1324"/>
      <c r="K76" s="369">
        <f t="shared" si="34"/>
        <v>3571.2838000000002</v>
      </c>
      <c r="L76" s="369">
        <f t="shared" si="35"/>
        <v>7142.5676000000003</v>
      </c>
      <c r="M76" s="369">
        <f t="shared" si="36"/>
        <v>10713.8514</v>
      </c>
      <c r="N76" s="369">
        <f t="shared" si="37"/>
        <v>10713.8514</v>
      </c>
      <c r="O76" s="369">
        <f t="shared" si="38"/>
        <v>3571.2838000000002</v>
      </c>
      <c r="P76" s="369">
        <f t="shared" si="38"/>
        <v>0</v>
      </c>
      <c r="Q76" s="369">
        <f t="shared" si="38"/>
        <v>0</v>
      </c>
      <c r="R76" s="369">
        <f t="shared" si="38"/>
        <v>0</v>
      </c>
      <c r="S76" s="369">
        <f t="shared" si="38"/>
        <v>0</v>
      </c>
      <c r="T76" s="369">
        <f t="shared" si="38"/>
        <v>0</v>
      </c>
      <c r="U76" s="369">
        <f t="shared" si="38"/>
        <v>0</v>
      </c>
      <c r="V76" s="369">
        <f t="shared" si="38"/>
        <v>0</v>
      </c>
      <c r="W76" s="369">
        <f t="shared" si="38"/>
        <v>0</v>
      </c>
      <c r="X76" s="369">
        <f t="shared" si="38"/>
        <v>0</v>
      </c>
      <c r="Y76" s="369">
        <f t="shared" si="38"/>
        <v>0</v>
      </c>
      <c r="Z76" s="369">
        <f t="shared" si="38"/>
        <v>0</v>
      </c>
      <c r="AA76" s="369">
        <f t="shared" si="38"/>
        <v>0</v>
      </c>
      <c r="AB76" s="369">
        <f t="shared" si="38"/>
        <v>0</v>
      </c>
      <c r="AC76" s="369">
        <f t="shared" si="38"/>
        <v>0</v>
      </c>
      <c r="AD76" s="369">
        <f t="shared" si="38"/>
        <v>0</v>
      </c>
      <c r="AE76" s="369">
        <f>SUM(K76:AD76)</f>
        <v>35712.837999999996</v>
      </c>
    </row>
    <row r="77" spans="2:38" ht="14.4" x14ac:dyDescent="0.25">
      <c r="B77" s="49">
        <f t="shared" si="30"/>
        <v>1</v>
      </c>
      <c r="C77" s="49">
        <f t="shared" si="30"/>
        <v>20</v>
      </c>
      <c r="D77" s="1772" t="str">
        <f t="shared" si="30"/>
        <v>Construccion y mtto. de medidas de proteccion contra fuego*</v>
      </c>
      <c r="E77" s="1772"/>
      <c r="F77" s="24" t="str">
        <f t="shared" si="39"/>
        <v>jornal</v>
      </c>
      <c r="G77" s="41">
        <f t="shared" si="31"/>
        <v>27233.359999999997</v>
      </c>
      <c r="H77" s="410">
        <f t="shared" si="32"/>
        <v>11.54</v>
      </c>
      <c r="I77" s="410">
        <f t="shared" si="33"/>
        <v>314272.97439999995</v>
      </c>
      <c r="J77" s="504"/>
      <c r="K77" s="369">
        <f t="shared" si="34"/>
        <v>3571.2838000000002</v>
      </c>
      <c r="L77" s="369">
        <f t="shared" si="35"/>
        <v>14285.135200000001</v>
      </c>
      <c r="M77" s="369">
        <f t="shared" si="36"/>
        <v>32141.554199999999</v>
      </c>
      <c r="N77" s="369">
        <f t="shared" si="37"/>
        <v>53569.256999999998</v>
      </c>
      <c r="O77" s="369">
        <f t="shared" ref="O77:O85" si="40">O18*O$55+N18*O$56+M18*O$57+L18*O$58+K18*O$59</f>
        <v>67854.392200000002</v>
      </c>
      <c r="P77" s="369">
        <f t="shared" ref="P77:P85" si="41">P18*P$55+O18*P$56+N18*P$57+M18*P$58+L18*P$59</f>
        <v>71425.675999999992</v>
      </c>
      <c r="Q77" s="369">
        <f t="shared" ref="Q77:Q85" si="42">Q18*Q$55+P18*Q$56+O18*Q$57+N18*Q$58+M18*Q$59</f>
        <v>71425.675999999992</v>
      </c>
      <c r="R77" s="369">
        <f t="shared" ref="R77:R85" si="43">R18*R$55+Q18*R$56+P18*R$57+O18*R$58+N18*R$59</f>
        <v>71425.675999999992</v>
      </c>
      <c r="S77" s="369">
        <f t="shared" ref="S77:S85" si="44">S18*S$55+R18*S$56+Q18*S$57+P18*S$58+O18*S$59</f>
        <v>71425.675999999992</v>
      </c>
      <c r="T77" s="369">
        <f t="shared" ref="T77:T85" si="45">T18*T$55+S18*T$56+R18*T$57+Q18*T$58+P18*T$59</f>
        <v>71425.675999999992</v>
      </c>
      <c r="U77" s="369">
        <f t="shared" ref="U77:U85" si="46">U18*U$55+T18*U$56+S18*U$57+R18*U$58+Q18*U$59</f>
        <v>71425.675999999992</v>
      </c>
      <c r="V77" s="369">
        <f t="shared" ref="V77:V85" si="47">V18*V$55+U18*V$56+T18*V$57+S18*V$58+R18*V$59</f>
        <v>71425.675999999992</v>
      </c>
      <c r="W77" s="369">
        <f t="shared" ref="W77:W85" si="48">W18*W$55+V18*W$56+U18*W$57+T18*W$58+S18*W$59</f>
        <v>71425.675999999992</v>
      </c>
      <c r="X77" s="369">
        <f t="shared" ref="X77:X85" si="49">X18*X$55+W18*X$56+V18*X$57+U18*X$58+T18*X$59</f>
        <v>71425.675999999992</v>
      </c>
      <c r="Y77" s="369">
        <f t="shared" ref="Y77:Y85" si="50">Y18*Y$55+X18*Y$56+W18*Y$57+V18*Y$58+U18*Y$59</f>
        <v>71425.675999999992</v>
      </c>
      <c r="Z77" s="369">
        <f t="shared" ref="Z77:Z85" si="51">Z18*Z$55+Y18*Z$56+X18*Z$57+W18*Z$58+V18*Z$59</f>
        <v>71425.675999999992</v>
      </c>
      <c r="AA77" s="369">
        <f t="shared" ref="AA77:AA85" si="52">AA18*AA$55+Z18*AA$56+Y18*AA$57+X18*AA$58+W18*AA$59</f>
        <v>71425.675999999992</v>
      </c>
      <c r="AB77" s="369">
        <f t="shared" ref="AB77:AB85" si="53">AB18*AB$55+AA18*AB$56+Z18*AB$57+Y18*AB$58+X18*AB$59</f>
        <v>71425.675999999992</v>
      </c>
      <c r="AC77" s="369">
        <f t="shared" ref="AC77:AC85" si="54">AC18*AC$55+AB18*AC$56+AA18*AC$57+Z18*AC$58+Y18*AC$59</f>
        <v>71425.675999999992</v>
      </c>
      <c r="AD77" s="369">
        <f t="shared" ref="AD77:AD85" si="55">AD18*AD$55+AC18*AD$56+AB18*AD$57+AA18*AD$58+Z18*AD$59</f>
        <v>71425.675999999992</v>
      </c>
      <c r="AE77" s="369">
        <f>SUM(K77:AD77)</f>
        <v>1242806.7623999997</v>
      </c>
    </row>
    <row r="78" spans="2:38" ht="14.4" x14ac:dyDescent="0.25">
      <c r="B78" s="49">
        <f t="shared" si="30"/>
        <v>1</v>
      </c>
      <c r="C78" s="49">
        <f t="shared" si="30"/>
        <v>1</v>
      </c>
      <c r="D78" s="1772" t="str">
        <f t="shared" si="30"/>
        <v>Aplicación de herbicida para control de marabú (pre siembra) *</v>
      </c>
      <c r="E78" s="1772"/>
      <c r="F78" s="24" t="str">
        <f t="shared" si="39"/>
        <v>jornal</v>
      </c>
      <c r="G78" s="41">
        <f t="shared" si="31"/>
        <v>24757.599999999999</v>
      </c>
      <c r="H78" s="410">
        <f t="shared" si="32"/>
        <v>11.54</v>
      </c>
      <c r="I78" s="410">
        <f t="shared" si="33"/>
        <v>285702.70399999997</v>
      </c>
      <c r="J78" s="1324"/>
      <c r="K78" s="369">
        <f t="shared" si="34"/>
        <v>28570.270400000001</v>
      </c>
      <c r="L78" s="369">
        <f t="shared" si="35"/>
        <v>57140.540800000002</v>
      </c>
      <c r="M78" s="369">
        <f t="shared" si="36"/>
        <v>85710.811199999996</v>
      </c>
      <c r="N78" s="369">
        <f t="shared" si="37"/>
        <v>85710.811199999996</v>
      </c>
      <c r="O78" s="369">
        <f t="shared" si="40"/>
        <v>28570.270400000001</v>
      </c>
      <c r="P78" s="369">
        <f t="shared" si="41"/>
        <v>0</v>
      </c>
      <c r="Q78" s="369">
        <f t="shared" si="42"/>
        <v>0</v>
      </c>
      <c r="R78" s="369">
        <f t="shared" si="43"/>
        <v>0</v>
      </c>
      <c r="S78" s="369">
        <f t="shared" si="44"/>
        <v>0</v>
      </c>
      <c r="T78" s="369">
        <f t="shared" si="45"/>
        <v>0</v>
      </c>
      <c r="U78" s="369">
        <f t="shared" si="46"/>
        <v>0</v>
      </c>
      <c r="V78" s="369">
        <f t="shared" si="47"/>
        <v>0</v>
      </c>
      <c r="W78" s="369">
        <f t="shared" si="48"/>
        <v>0</v>
      </c>
      <c r="X78" s="369">
        <f t="shared" si="49"/>
        <v>0</v>
      </c>
      <c r="Y78" s="369">
        <f t="shared" si="50"/>
        <v>0</v>
      </c>
      <c r="Z78" s="369">
        <f t="shared" si="51"/>
        <v>0</v>
      </c>
      <c r="AA78" s="369">
        <f t="shared" si="52"/>
        <v>0</v>
      </c>
      <c r="AB78" s="369">
        <f t="shared" si="53"/>
        <v>0</v>
      </c>
      <c r="AC78" s="369">
        <f t="shared" si="54"/>
        <v>0</v>
      </c>
      <c r="AD78" s="369">
        <f t="shared" si="55"/>
        <v>0</v>
      </c>
      <c r="AE78" s="369">
        <f t="shared" ref="AE78:AE85" si="56">SUM(K78:AD78)</f>
        <v>285702.70399999997</v>
      </c>
    </row>
    <row r="79" spans="2:38" ht="14.4" x14ac:dyDescent="0.25">
      <c r="B79" s="49">
        <f t="shared" si="30"/>
        <v>1</v>
      </c>
      <c r="C79" s="49">
        <f t="shared" si="30"/>
        <v>1</v>
      </c>
      <c r="D79" s="1772" t="str">
        <f t="shared" si="30"/>
        <v>Fabricacion de carbon vegetal de marabú</v>
      </c>
      <c r="E79" s="1772"/>
      <c r="F79" s="24" t="str">
        <f t="shared" si="39"/>
        <v>jornal</v>
      </c>
      <c r="G79" s="41">
        <f t="shared" si="31"/>
        <v>77367.5</v>
      </c>
      <c r="H79" s="410">
        <f t="shared" si="32"/>
        <v>11.54</v>
      </c>
      <c r="I79" s="410">
        <f t="shared" si="33"/>
        <v>892820.95</v>
      </c>
      <c r="J79" s="1324"/>
      <c r="K79" s="369">
        <f t="shared" si="34"/>
        <v>89282.095000000001</v>
      </c>
      <c r="L79" s="369">
        <f t="shared" si="35"/>
        <v>178564.19</v>
      </c>
      <c r="M79" s="369">
        <f t="shared" si="36"/>
        <v>267846.28499999997</v>
      </c>
      <c r="N79" s="369">
        <f t="shared" si="37"/>
        <v>267846.28499999997</v>
      </c>
      <c r="O79" s="369">
        <f t="shared" si="40"/>
        <v>89282.095000000001</v>
      </c>
      <c r="P79" s="369">
        <f t="shared" si="41"/>
        <v>0</v>
      </c>
      <c r="Q79" s="369">
        <f t="shared" si="42"/>
        <v>0</v>
      </c>
      <c r="R79" s="369">
        <f t="shared" si="43"/>
        <v>0</v>
      </c>
      <c r="S79" s="369">
        <f t="shared" si="44"/>
        <v>0</v>
      </c>
      <c r="T79" s="369">
        <f t="shared" si="45"/>
        <v>0</v>
      </c>
      <c r="U79" s="369">
        <f t="shared" si="46"/>
        <v>0</v>
      </c>
      <c r="V79" s="369">
        <f t="shared" si="47"/>
        <v>0</v>
      </c>
      <c r="W79" s="369">
        <f t="shared" si="48"/>
        <v>0</v>
      </c>
      <c r="X79" s="369">
        <f t="shared" si="49"/>
        <v>0</v>
      </c>
      <c r="Y79" s="369">
        <f t="shared" si="50"/>
        <v>0</v>
      </c>
      <c r="Z79" s="369">
        <f t="shared" si="51"/>
        <v>0</v>
      </c>
      <c r="AA79" s="369">
        <f t="shared" si="52"/>
        <v>0</v>
      </c>
      <c r="AB79" s="369">
        <f t="shared" si="53"/>
        <v>0</v>
      </c>
      <c r="AC79" s="369">
        <f t="shared" si="54"/>
        <v>0</v>
      </c>
      <c r="AD79" s="369">
        <f t="shared" si="55"/>
        <v>0</v>
      </c>
      <c r="AE79" s="369">
        <f t="shared" si="56"/>
        <v>892820.95</v>
      </c>
    </row>
    <row r="80" spans="2:38" ht="14.4" x14ac:dyDescent="0.25">
      <c r="B80" s="49">
        <f t="shared" si="30"/>
        <v>1</v>
      </c>
      <c r="C80" s="49">
        <f t="shared" si="30"/>
        <v>1</v>
      </c>
      <c r="D80" s="1772" t="str">
        <f t="shared" si="30"/>
        <v>Ahoyado para siembra y reposicion de especie forestal</v>
      </c>
      <c r="E80" s="1772"/>
      <c r="F80" s="24" t="str">
        <f t="shared" si="39"/>
        <v>jornal</v>
      </c>
      <c r="G80" s="41">
        <f t="shared" si="31"/>
        <v>46420.5</v>
      </c>
      <c r="H80" s="410">
        <f t="shared" si="32"/>
        <v>11.54</v>
      </c>
      <c r="I80" s="410">
        <f t="shared" si="33"/>
        <v>535692.56999999995</v>
      </c>
      <c r="J80" s="1324"/>
      <c r="K80" s="369">
        <f t="shared" si="34"/>
        <v>53569.257000000005</v>
      </c>
      <c r="L80" s="369">
        <f t="shared" si="35"/>
        <v>107138.51400000001</v>
      </c>
      <c r="M80" s="369">
        <f t="shared" si="36"/>
        <v>160707.77099999998</v>
      </c>
      <c r="N80" s="369">
        <f t="shared" si="37"/>
        <v>160707.77099999998</v>
      </c>
      <c r="O80" s="369">
        <f t="shared" si="40"/>
        <v>53569.257000000005</v>
      </c>
      <c r="P80" s="369">
        <f t="shared" si="41"/>
        <v>0</v>
      </c>
      <c r="Q80" s="369">
        <f t="shared" si="42"/>
        <v>0</v>
      </c>
      <c r="R80" s="369">
        <f t="shared" si="43"/>
        <v>0</v>
      </c>
      <c r="S80" s="369">
        <f t="shared" si="44"/>
        <v>0</v>
      </c>
      <c r="T80" s="369">
        <f t="shared" si="45"/>
        <v>0</v>
      </c>
      <c r="U80" s="369">
        <f t="shared" si="46"/>
        <v>0</v>
      </c>
      <c r="V80" s="369">
        <f t="shared" si="47"/>
        <v>0</v>
      </c>
      <c r="W80" s="369">
        <f t="shared" si="48"/>
        <v>0</v>
      </c>
      <c r="X80" s="369">
        <f t="shared" si="49"/>
        <v>0</v>
      </c>
      <c r="Y80" s="369">
        <f t="shared" si="50"/>
        <v>0</v>
      </c>
      <c r="Z80" s="369">
        <f t="shared" si="51"/>
        <v>0</v>
      </c>
      <c r="AA80" s="369">
        <f t="shared" si="52"/>
        <v>0</v>
      </c>
      <c r="AB80" s="369">
        <f t="shared" si="53"/>
        <v>0</v>
      </c>
      <c r="AC80" s="369">
        <f t="shared" si="54"/>
        <v>0</v>
      </c>
      <c r="AD80" s="369">
        <f t="shared" si="55"/>
        <v>0</v>
      </c>
      <c r="AE80" s="369">
        <f t="shared" si="56"/>
        <v>535692.56999999995</v>
      </c>
    </row>
    <row r="81" spans="2:35" ht="14.4" x14ac:dyDescent="0.25">
      <c r="B81" s="49">
        <f t="shared" si="30"/>
        <v>1</v>
      </c>
      <c r="C81" s="49">
        <f t="shared" si="30"/>
        <v>1</v>
      </c>
      <c r="D81" s="1772" t="str">
        <f t="shared" si="30"/>
        <v>Plantacion y reposicion fallas de especies forestales</v>
      </c>
      <c r="E81" s="1772"/>
      <c r="F81" s="24" t="str">
        <f t="shared" si="39"/>
        <v>jornal</v>
      </c>
      <c r="G81" s="41">
        <f t="shared" si="31"/>
        <v>46420.5</v>
      </c>
      <c r="H81" s="410">
        <f t="shared" si="32"/>
        <v>11.54</v>
      </c>
      <c r="I81" s="410">
        <f t="shared" si="33"/>
        <v>535692.56999999995</v>
      </c>
      <c r="J81" s="1324"/>
      <c r="K81" s="369">
        <f t="shared" si="34"/>
        <v>53569.257000000005</v>
      </c>
      <c r="L81" s="369">
        <f t="shared" si="35"/>
        <v>107138.51400000001</v>
      </c>
      <c r="M81" s="369">
        <f t="shared" si="36"/>
        <v>160707.77099999998</v>
      </c>
      <c r="N81" s="369">
        <f t="shared" si="37"/>
        <v>160707.77099999998</v>
      </c>
      <c r="O81" s="369">
        <f t="shared" si="40"/>
        <v>53569.257000000005</v>
      </c>
      <c r="P81" s="369">
        <f t="shared" si="41"/>
        <v>0</v>
      </c>
      <c r="Q81" s="369">
        <f t="shared" si="42"/>
        <v>0</v>
      </c>
      <c r="R81" s="369">
        <f t="shared" si="43"/>
        <v>0</v>
      </c>
      <c r="S81" s="369">
        <f t="shared" si="44"/>
        <v>0</v>
      </c>
      <c r="T81" s="369">
        <f t="shared" si="45"/>
        <v>0</v>
      </c>
      <c r="U81" s="369">
        <f t="shared" si="46"/>
        <v>0</v>
      </c>
      <c r="V81" s="369">
        <f t="shared" si="47"/>
        <v>0</v>
      </c>
      <c r="W81" s="369">
        <f t="shared" si="48"/>
        <v>0</v>
      </c>
      <c r="X81" s="369">
        <f t="shared" si="49"/>
        <v>0</v>
      </c>
      <c r="Y81" s="369">
        <f t="shared" si="50"/>
        <v>0</v>
      </c>
      <c r="Z81" s="369">
        <f t="shared" si="51"/>
        <v>0</v>
      </c>
      <c r="AA81" s="369">
        <f t="shared" si="52"/>
        <v>0</v>
      </c>
      <c r="AB81" s="369">
        <f t="shared" si="53"/>
        <v>0</v>
      </c>
      <c r="AC81" s="369">
        <f t="shared" si="54"/>
        <v>0</v>
      </c>
      <c r="AD81" s="369">
        <f t="shared" si="55"/>
        <v>0</v>
      </c>
      <c r="AE81" s="369">
        <f t="shared" si="56"/>
        <v>535692.56999999995</v>
      </c>
    </row>
    <row r="82" spans="2:35" ht="15.6" x14ac:dyDescent="0.25">
      <c r="B82" s="49">
        <f t="shared" si="30"/>
        <v>1</v>
      </c>
      <c r="C82" s="49">
        <f t="shared" si="30"/>
        <v>1</v>
      </c>
      <c r="D82" s="1772" t="str">
        <f t="shared" si="30"/>
        <v>Elaboracion de ruedo y aplicacion de herbicida *</v>
      </c>
      <c r="E82" s="1772"/>
      <c r="F82" s="24" t="str">
        <f t="shared" si="39"/>
        <v>jornal</v>
      </c>
      <c r="G82" s="41">
        <f t="shared" si="31"/>
        <v>30947.000000000004</v>
      </c>
      <c r="H82" s="410">
        <f t="shared" si="32"/>
        <v>11.54</v>
      </c>
      <c r="I82" s="410">
        <f t="shared" si="33"/>
        <v>357128.38</v>
      </c>
      <c r="J82" s="1325"/>
      <c r="K82" s="369">
        <f t="shared" si="34"/>
        <v>35712.838000000003</v>
      </c>
      <c r="L82" s="369">
        <f t="shared" si="35"/>
        <v>71425.676000000007</v>
      </c>
      <c r="M82" s="369">
        <f t="shared" si="36"/>
        <v>107138.514</v>
      </c>
      <c r="N82" s="369">
        <f t="shared" si="37"/>
        <v>107138.514</v>
      </c>
      <c r="O82" s="369">
        <f t="shared" si="40"/>
        <v>35712.838000000003</v>
      </c>
      <c r="P82" s="369">
        <f t="shared" si="41"/>
        <v>0</v>
      </c>
      <c r="Q82" s="369">
        <f t="shared" si="42"/>
        <v>0</v>
      </c>
      <c r="R82" s="369">
        <f t="shared" si="43"/>
        <v>0</v>
      </c>
      <c r="S82" s="369">
        <f t="shared" si="44"/>
        <v>0</v>
      </c>
      <c r="T82" s="369">
        <f t="shared" si="45"/>
        <v>0</v>
      </c>
      <c r="U82" s="369">
        <f t="shared" si="46"/>
        <v>0</v>
      </c>
      <c r="V82" s="369">
        <f t="shared" si="47"/>
        <v>0</v>
      </c>
      <c r="W82" s="369">
        <f t="shared" si="48"/>
        <v>0</v>
      </c>
      <c r="X82" s="369">
        <f t="shared" si="49"/>
        <v>0</v>
      </c>
      <c r="Y82" s="369">
        <f t="shared" si="50"/>
        <v>0</v>
      </c>
      <c r="Z82" s="369">
        <f t="shared" si="51"/>
        <v>0</v>
      </c>
      <c r="AA82" s="369">
        <f t="shared" si="52"/>
        <v>0</v>
      </c>
      <c r="AB82" s="369">
        <f t="shared" si="53"/>
        <v>0</v>
      </c>
      <c r="AC82" s="369">
        <f t="shared" si="54"/>
        <v>0</v>
      </c>
      <c r="AD82" s="369">
        <f t="shared" si="55"/>
        <v>0</v>
      </c>
      <c r="AE82" s="369">
        <f t="shared" si="56"/>
        <v>357128.38</v>
      </c>
    </row>
    <row r="83" spans="2:35" ht="14.4" x14ac:dyDescent="0.25">
      <c r="B83" s="49">
        <f t="shared" si="30"/>
        <v>1</v>
      </c>
      <c r="C83" s="49">
        <f t="shared" si="30"/>
        <v>9</v>
      </c>
      <c r="D83" s="1772" t="str">
        <f t="shared" si="30"/>
        <v>Limpias y aclareos (Una cada tres años)</v>
      </c>
      <c r="E83" s="1772"/>
      <c r="F83" s="24" t="str">
        <f t="shared" si="39"/>
        <v>jornal</v>
      </c>
      <c r="G83" s="41">
        <f t="shared" si="31"/>
        <v>32184.880000000005</v>
      </c>
      <c r="H83" s="410">
        <f t="shared" si="32"/>
        <v>11.54</v>
      </c>
      <c r="I83" s="410">
        <f t="shared" si="33"/>
        <v>371413.51520000002</v>
      </c>
      <c r="J83" s="1324"/>
      <c r="K83" s="369">
        <f t="shared" si="34"/>
        <v>0</v>
      </c>
      <c r="L83" s="369">
        <f t="shared" si="35"/>
        <v>0</v>
      </c>
      <c r="M83" s="369">
        <f t="shared" si="36"/>
        <v>28570.270400000001</v>
      </c>
      <c r="N83" s="369">
        <f t="shared" si="37"/>
        <v>57140.540800000002</v>
      </c>
      <c r="O83" s="369">
        <f t="shared" si="40"/>
        <v>85710.811199999996</v>
      </c>
      <c r="P83" s="369">
        <f t="shared" si="41"/>
        <v>114281.0816</v>
      </c>
      <c r="Q83" s="369">
        <f t="shared" si="42"/>
        <v>85710.811199999996</v>
      </c>
      <c r="R83" s="369">
        <f t="shared" si="43"/>
        <v>85710.811199999996</v>
      </c>
      <c r="S83" s="369">
        <f t="shared" si="44"/>
        <v>114281.0816</v>
      </c>
      <c r="T83" s="369">
        <f t="shared" si="45"/>
        <v>85710.811199999996</v>
      </c>
      <c r="U83" s="369">
        <f t="shared" si="46"/>
        <v>85710.811199999996</v>
      </c>
      <c r="V83" s="369">
        <f t="shared" si="47"/>
        <v>85710.811199999996</v>
      </c>
      <c r="W83" s="369">
        <f t="shared" si="48"/>
        <v>28570.270400000001</v>
      </c>
      <c r="X83" s="369">
        <f t="shared" si="49"/>
        <v>0</v>
      </c>
      <c r="Y83" s="369">
        <f t="shared" si="50"/>
        <v>0</v>
      </c>
      <c r="Z83" s="369">
        <f t="shared" si="51"/>
        <v>0</v>
      </c>
      <c r="AA83" s="369">
        <f t="shared" si="52"/>
        <v>0</v>
      </c>
      <c r="AB83" s="369">
        <f t="shared" si="53"/>
        <v>0</v>
      </c>
      <c r="AC83" s="369">
        <f t="shared" si="54"/>
        <v>0</v>
      </c>
      <c r="AD83" s="369">
        <f t="shared" si="55"/>
        <v>0</v>
      </c>
      <c r="AE83" s="369">
        <f t="shared" si="56"/>
        <v>857108.11200000008</v>
      </c>
    </row>
    <row r="84" spans="2:35" ht="14.4" x14ac:dyDescent="0.25">
      <c r="B84" s="49">
        <f t="shared" si="30"/>
        <v>12</v>
      </c>
      <c r="C84" s="49">
        <f t="shared" si="30"/>
        <v>20</v>
      </c>
      <c r="D84" s="1772" t="str">
        <f t="shared" si="30"/>
        <v>Raleos (Se realizan dos raleos)</v>
      </c>
      <c r="E84" s="1772"/>
      <c r="F84" s="24" t="str">
        <f t="shared" si="39"/>
        <v>jornal</v>
      </c>
      <c r="G84" s="41">
        <f t="shared" si="31"/>
        <v>0</v>
      </c>
      <c r="H84" s="410">
        <f t="shared" si="32"/>
        <v>11.54</v>
      </c>
      <c r="I84" s="410">
        <f t="shared" si="33"/>
        <v>0</v>
      </c>
      <c r="J84" s="1324"/>
      <c r="K84" s="369">
        <f t="shared" si="34"/>
        <v>0</v>
      </c>
      <c r="L84" s="369">
        <f t="shared" si="35"/>
        <v>0</v>
      </c>
      <c r="M84" s="369">
        <f t="shared" si="36"/>
        <v>0</v>
      </c>
      <c r="N84" s="369">
        <f t="shared" si="37"/>
        <v>0</v>
      </c>
      <c r="O84" s="369">
        <f t="shared" si="40"/>
        <v>0</v>
      </c>
      <c r="P84" s="369">
        <f t="shared" si="41"/>
        <v>0</v>
      </c>
      <c r="Q84" s="369">
        <f t="shared" si="42"/>
        <v>0</v>
      </c>
      <c r="R84" s="369">
        <f t="shared" si="43"/>
        <v>0</v>
      </c>
      <c r="S84" s="369">
        <f t="shared" si="44"/>
        <v>0</v>
      </c>
      <c r="T84" s="369">
        <f t="shared" si="45"/>
        <v>0</v>
      </c>
      <c r="U84" s="369">
        <f t="shared" si="46"/>
        <v>0</v>
      </c>
      <c r="V84" s="369">
        <f t="shared" si="47"/>
        <v>24998.986600000004</v>
      </c>
      <c r="W84" s="369">
        <f t="shared" si="48"/>
        <v>49997.973200000008</v>
      </c>
      <c r="X84" s="369">
        <f t="shared" si="49"/>
        <v>74996.959799999997</v>
      </c>
      <c r="Y84" s="369">
        <f t="shared" si="50"/>
        <v>99995.946400000001</v>
      </c>
      <c r="Z84" s="369">
        <f t="shared" si="51"/>
        <v>74996.959800000011</v>
      </c>
      <c r="AA84" s="369">
        <f t="shared" si="52"/>
        <v>74996.959799999997</v>
      </c>
      <c r="AB84" s="369">
        <f t="shared" si="53"/>
        <v>74996.959799999997</v>
      </c>
      <c r="AC84" s="369">
        <f t="shared" si="54"/>
        <v>24998.986600000004</v>
      </c>
      <c r="AD84" s="369">
        <f t="shared" si="55"/>
        <v>0</v>
      </c>
      <c r="AE84" s="369">
        <f t="shared" si="56"/>
        <v>499979.73200000008</v>
      </c>
    </row>
    <row r="85" spans="2:35" ht="16.2" thickBot="1" x14ac:dyDescent="0.3">
      <c r="B85" s="49">
        <f t="shared" si="30"/>
        <v>5</v>
      </c>
      <c r="C85" s="49">
        <f t="shared" si="30"/>
        <v>20</v>
      </c>
      <c r="D85" s="1772" t="str">
        <f t="shared" si="30"/>
        <v>Aprovechamiento de PFNM (Guanos, semillas, carbon de marabú)</v>
      </c>
      <c r="E85" s="1772"/>
      <c r="F85" s="24" t="str">
        <f t="shared" si="39"/>
        <v>jornal</v>
      </c>
      <c r="G85" s="41">
        <f t="shared" si="31"/>
        <v>2475.7600000000002</v>
      </c>
      <c r="H85" s="410">
        <f t="shared" si="32"/>
        <v>11.54</v>
      </c>
      <c r="I85" s="410">
        <f t="shared" si="33"/>
        <v>28570.270400000001</v>
      </c>
      <c r="J85" s="1325"/>
      <c r="K85" s="369">
        <f t="shared" si="34"/>
        <v>0</v>
      </c>
      <c r="L85" s="369">
        <f t="shared" si="35"/>
        <v>0</v>
      </c>
      <c r="M85" s="369">
        <f t="shared" si="36"/>
        <v>0</v>
      </c>
      <c r="N85" s="369">
        <f t="shared" si="37"/>
        <v>0</v>
      </c>
      <c r="O85" s="369">
        <f t="shared" si="40"/>
        <v>0</v>
      </c>
      <c r="P85" s="369">
        <f t="shared" si="41"/>
        <v>7142.5676000000003</v>
      </c>
      <c r="Q85" s="369">
        <f t="shared" si="42"/>
        <v>21427.702799999999</v>
      </c>
      <c r="R85" s="369">
        <f t="shared" si="43"/>
        <v>42855.405599999998</v>
      </c>
      <c r="S85" s="369">
        <f t="shared" si="44"/>
        <v>64283.108399999997</v>
      </c>
      <c r="T85" s="369">
        <f t="shared" si="45"/>
        <v>71425.675999999992</v>
      </c>
      <c r="U85" s="369">
        <f t="shared" si="46"/>
        <v>71425.675999999992</v>
      </c>
      <c r="V85" s="369">
        <f t="shared" si="47"/>
        <v>71425.675999999992</v>
      </c>
      <c r="W85" s="369">
        <f t="shared" si="48"/>
        <v>71425.675999999992</v>
      </c>
      <c r="X85" s="369">
        <f t="shared" si="49"/>
        <v>71425.675999999992</v>
      </c>
      <c r="Y85" s="369">
        <f t="shared" si="50"/>
        <v>71425.675999999992</v>
      </c>
      <c r="Z85" s="369">
        <f t="shared" si="51"/>
        <v>71425.675999999992</v>
      </c>
      <c r="AA85" s="369">
        <f t="shared" si="52"/>
        <v>71425.675999999992</v>
      </c>
      <c r="AB85" s="369">
        <f t="shared" si="53"/>
        <v>71425.675999999992</v>
      </c>
      <c r="AC85" s="369">
        <f t="shared" si="54"/>
        <v>71425.675999999992</v>
      </c>
      <c r="AD85" s="369">
        <f t="shared" si="55"/>
        <v>71425.675999999992</v>
      </c>
      <c r="AE85" s="369">
        <f t="shared" si="56"/>
        <v>921391.22039999976</v>
      </c>
    </row>
    <row r="86" spans="2:35" ht="14.4" thickBot="1" x14ac:dyDescent="0.3">
      <c r="B86" s="1328"/>
      <c r="C86" s="1329"/>
      <c r="D86" s="1313" t="s">
        <v>57</v>
      </c>
      <c r="E86" s="1313"/>
      <c r="F86" s="1314"/>
      <c r="G86" s="807"/>
      <c r="H86" s="528"/>
      <c r="I86" s="528"/>
      <c r="J86" s="428">
        <f>SUM(I87:I96)</f>
        <v>4226246.9708830975</v>
      </c>
      <c r="K86" s="356">
        <f>SUM(K87:K96)</f>
        <v>422624.69708830974</v>
      </c>
      <c r="L86" s="356">
        <f t="shared" ref="L86:AE86" si="57">SUM(L87:L96)</f>
        <v>845249.39417661948</v>
      </c>
      <c r="M86" s="356">
        <f t="shared" si="57"/>
        <v>1267874.0912649289</v>
      </c>
      <c r="N86" s="356">
        <f t="shared" si="57"/>
        <v>1267874.0912649289</v>
      </c>
      <c r="O86" s="356">
        <f t="shared" si="57"/>
        <v>422624.69708830974</v>
      </c>
      <c r="P86" s="356">
        <f t="shared" si="57"/>
        <v>0</v>
      </c>
      <c r="Q86" s="356">
        <f t="shared" si="57"/>
        <v>0</v>
      </c>
      <c r="R86" s="356">
        <f t="shared" si="57"/>
        <v>0</v>
      </c>
      <c r="S86" s="356">
        <f t="shared" si="57"/>
        <v>0</v>
      </c>
      <c r="T86" s="356">
        <f t="shared" si="57"/>
        <v>0</v>
      </c>
      <c r="U86" s="356">
        <f t="shared" si="57"/>
        <v>0</v>
      </c>
      <c r="V86" s="356">
        <f t="shared" si="57"/>
        <v>0</v>
      </c>
      <c r="W86" s="356">
        <f t="shared" si="57"/>
        <v>0</v>
      </c>
      <c r="X86" s="356">
        <f t="shared" si="57"/>
        <v>0</v>
      </c>
      <c r="Y86" s="356">
        <f t="shared" si="57"/>
        <v>0</v>
      </c>
      <c r="Z86" s="356">
        <f t="shared" si="57"/>
        <v>0</v>
      </c>
      <c r="AA86" s="356">
        <f t="shared" si="57"/>
        <v>0</v>
      </c>
      <c r="AB86" s="356">
        <f t="shared" si="57"/>
        <v>0</v>
      </c>
      <c r="AC86" s="356">
        <f t="shared" si="57"/>
        <v>0</v>
      </c>
      <c r="AD86" s="356">
        <f t="shared" si="57"/>
        <v>0</v>
      </c>
      <c r="AE86" s="1032">
        <f t="shared" si="57"/>
        <v>4226246.9708830975</v>
      </c>
    </row>
    <row r="87" spans="2:35" s="1231" customFormat="1" x14ac:dyDescent="0.25">
      <c r="B87" s="1202">
        <v>1</v>
      </c>
      <c r="C87" s="1202">
        <v>1</v>
      </c>
      <c r="D87" s="1275" t="str">
        <f t="shared" ref="D87:D96" si="58">D28</f>
        <v>Material vegetativo Tabebuia angustata (roble blanco)</v>
      </c>
      <c r="E87" s="1275"/>
      <c r="F87" s="1271" t="str">
        <f t="shared" ref="F87:F93" si="59">F28</f>
        <v>plantula</v>
      </c>
      <c r="G87" s="1264">
        <f>SUM(K87:Q87)/H87</f>
        <v>730349.20000000007</v>
      </c>
      <c r="H87" s="1265">
        <f t="shared" ref="H87:H96" si="60">H28</f>
        <v>1</v>
      </c>
      <c r="I87" s="1265">
        <f t="shared" ref="I87:I96" si="61">G87*H87</f>
        <v>730349.20000000007</v>
      </c>
      <c r="J87" s="1326"/>
      <c r="K87" s="1267">
        <f t="shared" ref="K87:K96" si="62">K28*K$55</f>
        <v>73034.920000000013</v>
      </c>
      <c r="L87" s="1267">
        <f t="shared" ref="L87:L96" si="63">L28*L$55+K28*L$56</f>
        <v>146069.84000000003</v>
      </c>
      <c r="M87" s="1267">
        <f t="shared" ref="M87:M96" si="64">M28*M$55+L28*M$56+K28*M$57</f>
        <v>219104.75999999998</v>
      </c>
      <c r="N87" s="1267">
        <f t="shared" ref="N87:N96" si="65">N28*N$55+M28*N$56+L28*N$57+K28*N$58</f>
        <v>219104.75999999998</v>
      </c>
      <c r="O87" s="1267">
        <f t="shared" ref="O87:O96" si="66">O28*O$55+N28*O$56+M28*O$57+L28*O$58+K28*O$59</f>
        <v>73034.920000000013</v>
      </c>
      <c r="P87" s="1267">
        <f t="shared" ref="P87:P96" si="67">P28*P$55+O28*P$56+N28*P$57+M28*P$58+L28*P$59</f>
        <v>0</v>
      </c>
      <c r="Q87" s="1267">
        <f t="shared" ref="Q87:Q96" si="68">Q28*Q$55+P28*Q$56+O28*Q$57+N28*Q$58+M28*Q$59</f>
        <v>0</v>
      </c>
      <c r="R87" s="1267">
        <f t="shared" ref="R87:R96" si="69">R28*R$55+Q28*R$56+P28*R$57+O28*R$58+N28*R$59</f>
        <v>0</v>
      </c>
      <c r="S87" s="1267">
        <f t="shared" ref="S87:S96" si="70">S28*S$55+R28*S$56+Q28*S$57+P28*S$58+O28*S$59</f>
        <v>0</v>
      </c>
      <c r="T87" s="1267">
        <f t="shared" ref="T87:T96" si="71">T28*T$55+S28*T$56+R28*T$57+Q28*T$58+P28*T$59</f>
        <v>0</v>
      </c>
      <c r="U87" s="1267">
        <f t="shared" ref="U87:U96" si="72">U28*U$55+T28*U$56+S28*U$57+R28*U$58+Q28*U$59</f>
        <v>0</v>
      </c>
      <c r="V87" s="1267">
        <f t="shared" ref="V87:V96" si="73">V28*V$55+U28*V$56+T28*V$57+S28*V$58+R28*V$59</f>
        <v>0</v>
      </c>
      <c r="W87" s="1267">
        <f t="shared" ref="W87:W96" si="74">W28*W$55+V28*W$56+U28*W$57+T28*W$58+S28*W$59</f>
        <v>0</v>
      </c>
      <c r="X87" s="1267">
        <f t="shared" ref="X87:X96" si="75">X28*X$55+W28*X$56+V28*X$57+U28*X$58+T28*X$59</f>
        <v>0</v>
      </c>
      <c r="Y87" s="1267">
        <f t="shared" ref="Y87:Y96" si="76">Y28*Y$55+X28*Y$56+W28*Y$57+V28*Y$58+U28*Y$59</f>
        <v>0</v>
      </c>
      <c r="Z87" s="1267">
        <f t="shared" ref="Z87:Z96" si="77">Z28*Z$55+Y28*Z$56+X28*Z$57+W28*Z$58+V28*Z$59</f>
        <v>0</v>
      </c>
      <c r="AA87" s="1267">
        <f t="shared" ref="AA87:AA96" si="78">AA28*AA$55+Z28*AA$56+Y28*AA$57+X28*AA$58+W28*AA$59</f>
        <v>0</v>
      </c>
      <c r="AB87" s="1267">
        <f t="shared" ref="AB87:AB96" si="79">AB28*AB$55+AA28*AB$56+Z28*AB$57+Y28*AB$58+X28*AB$59</f>
        <v>0</v>
      </c>
      <c r="AC87" s="1267">
        <f t="shared" ref="AC87:AC96" si="80">AC28*AC$55+AB28*AC$56+AA28*AC$57+Z28*AC$58+Y28*AC$59</f>
        <v>0</v>
      </c>
      <c r="AD87" s="1267">
        <f t="shared" ref="AD87:AD96" si="81">AD28*AD$55+AC28*AD$56+AB28*AD$57+AA28*AD$58+Z28*AD$59</f>
        <v>0</v>
      </c>
      <c r="AE87" s="1296">
        <f>SUM(K87:AD87)</f>
        <v>730349.20000000007</v>
      </c>
      <c r="AI87" s="1269"/>
    </row>
    <row r="88" spans="2:35" s="1231" customFormat="1" x14ac:dyDescent="0.25">
      <c r="B88" s="1202">
        <v>1</v>
      </c>
      <c r="C88" s="1202">
        <v>1</v>
      </c>
      <c r="D88" s="1275" t="str">
        <f t="shared" si="58"/>
        <v>Material vegetativo Cordia gerascanthus (baria prieta</v>
      </c>
      <c r="E88" s="1275"/>
      <c r="F88" s="1271" t="str">
        <f t="shared" si="59"/>
        <v>plantula</v>
      </c>
      <c r="G88" s="1264">
        <f t="shared" ref="G88:G102" si="82">SUM(K88:Q88)/H88</f>
        <v>649887</v>
      </c>
      <c r="H88" s="1265">
        <f t="shared" si="60"/>
        <v>1</v>
      </c>
      <c r="I88" s="1265">
        <f t="shared" si="61"/>
        <v>649887</v>
      </c>
      <c r="J88" s="1327"/>
      <c r="K88" s="1267">
        <f t="shared" si="62"/>
        <v>64988.700000000004</v>
      </c>
      <c r="L88" s="1267">
        <f t="shared" si="63"/>
        <v>129977.40000000001</v>
      </c>
      <c r="M88" s="1267">
        <f t="shared" si="64"/>
        <v>194966.1</v>
      </c>
      <c r="N88" s="1267">
        <f t="shared" si="65"/>
        <v>194966.1</v>
      </c>
      <c r="O88" s="1267">
        <f t="shared" si="66"/>
        <v>64988.700000000004</v>
      </c>
      <c r="P88" s="1267">
        <f t="shared" si="67"/>
        <v>0</v>
      </c>
      <c r="Q88" s="1267">
        <f t="shared" si="68"/>
        <v>0</v>
      </c>
      <c r="R88" s="1267">
        <f t="shared" si="69"/>
        <v>0</v>
      </c>
      <c r="S88" s="1267">
        <f t="shared" si="70"/>
        <v>0</v>
      </c>
      <c r="T88" s="1267">
        <f t="shared" si="71"/>
        <v>0</v>
      </c>
      <c r="U88" s="1267">
        <f t="shared" si="72"/>
        <v>0</v>
      </c>
      <c r="V88" s="1267">
        <f t="shared" si="73"/>
        <v>0</v>
      </c>
      <c r="W88" s="1267">
        <f t="shared" si="74"/>
        <v>0</v>
      </c>
      <c r="X88" s="1267">
        <f t="shared" si="75"/>
        <v>0</v>
      </c>
      <c r="Y88" s="1267">
        <f t="shared" si="76"/>
        <v>0</v>
      </c>
      <c r="Z88" s="1267">
        <f t="shared" si="77"/>
        <v>0</v>
      </c>
      <c r="AA88" s="1267">
        <f t="shared" si="78"/>
        <v>0</v>
      </c>
      <c r="AB88" s="1267">
        <f t="shared" si="79"/>
        <v>0</v>
      </c>
      <c r="AC88" s="1267">
        <f t="shared" si="80"/>
        <v>0</v>
      </c>
      <c r="AD88" s="1267">
        <f t="shared" si="81"/>
        <v>0</v>
      </c>
      <c r="AE88" s="1296">
        <f t="shared" ref="AE88:AE94" si="83">SUM(K88:AD88)</f>
        <v>649887</v>
      </c>
      <c r="AI88" s="1269"/>
    </row>
    <row r="89" spans="2:35" s="1231" customFormat="1" x14ac:dyDescent="0.25">
      <c r="B89" s="1202">
        <v>1</v>
      </c>
      <c r="C89" s="1202">
        <v>1</v>
      </c>
      <c r="D89" s="1275" t="str">
        <f t="shared" si="58"/>
        <v>Material vegetativo Guazuma ulmifolia (guásima)</v>
      </c>
      <c r="E89" s="1275"/>
      <c r="F89" s="1271" t="str">
        <f t="shared" si="59"/>
        <v>plantula</v>
      </c>
      <c r="G89" s="1264">
        <f t="shared" si="82"/>
        <v>649887</v>
      </c>
      <c r="H89" s="1265">
        <f t="shared" si="60"/>
        <v>1</v>
      </c>
      <c r="I89" s="1265">
        <f t="shared" si="61"/>
        <v>649887</v>
      </c>
      <c r="J89" s="1327"/>
      <c r="K89" s="1267">
        <f t="shared" si="62"/>
        <v>64988.700000000004</v>
      </c>
      <c r="L89" s="1267">
        <f t="shared" si="63"/>
        <v>129977.40000000001</v>
      </c>
      <c r="M89" s="1267">
        <f t="shared" si="64"/>
        <v>194966.1</v>
      </c>
      <c r="N89" s="1267">
        <f t="shared" si="65"/>
        <v>194966.1</v>
      </c>
      <c r="O89" s="1267">
        <f t="shared" si="66"/>
        <v>64988.700000000004</v>
      </c>
      <c r="P89" s="1267">
        <f t="shared" si="67"/>
        <v>0</v>
      </c>
      <c r="Q89" s="1267">
        <f t="shared" si="68"/>
        <v>0</v>
      </c>
      <c r="R89" s="1267">
        <f t="shared" si="69"/>
        <v>0</v>
      </c>
      <c r="S89" s="1267">
        <f t="shared" si="70"/>
        <v>0</v>
      </c>
      <c r="T89" s="1267">
        <f t="shared" si="71"/>
        <v>0</v>
      </c>
      <c r="U89" s="1267">
        <f t="shared" si="72"/>
        <v>0</v>
      </c>
      <c r="V89" s="1267">
        <f t="shared" si="73"/>
        <v>0</v>
      </c>
      <c r="W89" s="1267">
        <f t="shared" si="74"/>
        <v>0</v>
      </c>
      <c r="X89" s="1267">
        <f t="shared" si="75"/>
        <v>0</v>
      </c>
      <c r="Y89" s="1267">
        <f t="shared" si="76"/>
        <v>0</v>
      </c>
      <c r="Z89" s="1267">
        <f t="shared" si="77"/>
        <v>0</v>
      </c>
      <c r="AA89" s="1267">
        <f t="shared" si="78"/>
        <v>0</v>
      </c>
      <c r="AB89" s="1267">
        <f t="shared" si="79"/>
        <v>0</v>
      </c>
      <c r="AC89" s="1267">
        <f t="shared" si="80"/>
        <v>0</v>
      </c>
      <c r="AD89" s="1267">
        <f t="shared" si="81"/>
        <v>0</v>
      </c>
      <c r="AE89" s="1296">
        <f t="shared" si="83"/>
        <v>649887</v>
      </c>
      <c r="AI89" s="1269"/>
    </row>
    <row r="90" spans="2:35" s="1231" customFormat="1" x14ac:dyDescent="0.25">
      <c r="B90" s="1202">
        <v>1</v>
      </c>
      <c r="C90" s="1202">
        <v>1</v>
      </c>
      <c r="D90" s="1275" t="str">
        <f t="shared" si="58"/>
        <v>Material vegetativo  Colubrina ferruginosa (bijáguara)</v>
      </c>
      <c r="E90" s="1275"/>
      <c r="F90" s="1271" t="str">
        <f t="shared" si="59"/>
        <v>plantula</v>
      </c>
      <c r="G90" s="1264">
        <f t="shared" si="82"/>
        <v>649887</v>
      </c>
      <c r="H90" s="1265">
        <f t="shared" si="60"/>
        <v>1</v>
      </c>
      <c r="I90" s="1265">
        <f t="shared" si="61"/>
        <v>649887</v>
      </c>
      <c r="J90" s="1327"/>
      <c r="K90" s="1267">
        <f t="shared" si="62"/>
        <v>64988.700000000004</v>
      </c>
      <c r="L90" s="1267">
        <f t="shared" si="63"/>
        <v>129977.40000000001</v>
      </c>
      <c r="M90" s="1267">
        <f t="shared" si="64"/>
        <v>194966.1</v>
      </c>
      <c r="N90" s="1267">
        <f t="shared" si="65"/>
        <v>194966.1</v>
      </c>
      <c r="O90" s="1267">
        <f t="shared" si="66"/>
        <v>64988.700000000004</v>
      </c>
      <c r="P90" s="1267">
        <f t="shared" si="67"/>
        <v>0</v>
      </c>
      <c r="Q90" s="1267">
        <f t="shared" si="68"/>
        <v>0</v>
      </c>
      <c r="R90" s="1267">
        <f t="shared" si="69"/>
        <v>0</v>
      </c>
      <c r="S90" s="1267">
        <f t="shared" si="70"/>
        <v>0</v>
      </c>
      <c r="T90" s="1267">
        <f t="shared" si="71"/>
        <v>0</v>
      </c>
      <c r="U90" s="1267">
        <f t="shared" si="72"/>
        <v>0</v>
      </c>
      <c r="V90" s="1267">
        <f t="shared" si="73"/>
        <v>0</v>
      </c>
      <c r="W90" s="1267">
        <f t="shared" si="74"/>
        <v>0</v>
      </c>
      <c r="X90" s="1267">
        <f t="shared" si="75"/>
        <v>0</v>
      </c>
      <c r="Y90" s="1267">
        <f t="shared" si="76"/>
        <v>0</v>
      </c>
      <c r="Z90" s="1267">
        <f t="shared" si="77"/>
        <v>0</v>
      </c>
      <c r="AA90" s="1267">
        <f t="shared" si="78"/>
        <v>0</v>
      </c>
      <c r="AB90" s="1267">
        <f t="shared" si="79"/>
        <v>0</v>
      </c>
      <c r="AC90" s="1267">
        <f t="shared" si="80"/>
        <v>0</v>
      </c>
      <c r="AD90" s="1267">
        <f t="shared" si="81"/>
        <v>0</v>
      </c>
      <c r="AE90" s="1296">
        <f t="shared" si="83"/>
        <v>649887</v>
      </c>
      <c r="AI90" s="1269"/>
    </row>
    <row r="91" spans="2:35" s="1231" customFormat="1" x14ac:dyDescent="0.25">
      <c r="B91" s="1274">
        <v>1</v>
      </c>
      <c r="C91" s="1274">
        <v>1</v>
      </c>
      <c r="D91" s="1275" t="str">
        <f t="shared" si="58"/>
        <v>Material vegetativo Petitia dominguensis (roble guayo)</v>
      </c>
      <c r="E91" s="1275"/>
      <c r="F91" s="1271" t="str">
        <f t="shared" si="59"/>
        <v>plantula</v>
      </c>
      <c r="G91" s="1264">
        <f t="shared" si="82"/>
        <v>649887</v>
      </c>
      <c r="H91" s="1265">
        <f t="shared" si="60"/>
        <v>1</v>
      </c>
      <c r="I91" s="1265">
        <f t="shared" si="61"/>
        <v>649887</v>
      </c>
      <c r="J91" s="1327"/>
      <c r="K91" s="1267">
        <f t="shared" si="62"/>
        <v>64988.700000000004</v>
      </c>
      <c r="L91" s="1267">
        <f t="shared" si="63"/>
        <v>129977.40000000001</v>
      </c>
      <c r="M91" s="1267">
        <f t="shared" si="64"/>
        <v>194966.1</v>
      </c>
      <c r="N91" s="1267">
        <f t="shared" si="65"/>
        <v>194966.1</v>
      </c>
      <c r="O91" s="1267">
        <f t="shared" si="66"/>
        <v>64988.700000000004</v>
      </c>
      <c r="P91" s="1267">
        <f t="shared" si="67"/>
        <v>0</v>
      </c>
      <c r="Q91" s="1267">
        <f t="shared" si="68"/>
        <v>0</v>
      </c>
      <c r="R91" s="1267">
        <f t="shared" si="69"/>
        <v>0</v>
      </c>
      <c r="S91" s="1267">
        <f t="shared" si="70"/>
        <v>0</v>
      </c>
      <c r="T91" s="1267">
        <f t="shared" si="71"/>
        <v>0</v>
      </c>
      <c r="U91" s="1267">
        <f t="shared" si="72"/>
        <v>0</v>
      </c>
      <c r="V91" s="1267">
        <f t="shared" si="73"/>
        <v>0</v>
      </c>
      <c r="W91" s="1267">
        <f t="shared" si="74"/>
        <v>0</v>
      </c>
      <c r="X91" s="1267">
        <f t="shared" si="75"/>
        <v>0</v>
      </c>
      <c r="Y91" s="1267">
        <f t="shared" si="76"/>
        <v>0</v>
      </c>
      <c r="Z91" s="1267">
        <f t="shared" si="77"/>
        <v>0</v>
      </c>
      <c r="AA91" s="1267">
        <f t="shared" si="78"/>
        <v>0</v>
      </c>
      <c r="AB91" s="1267">
        <f t="shared" si="79"/>
        <v>0</v>
      </c>
      <c r="AC91" s="1267">
        <f t="shared" si="80"/>
        <v>0</v>
      </c>
      <c r="AD91" s="1267">
        <f t="shared" si="81"/>
        <v>0</v>
      </c>
      <c r="AE91" s="1296">
        <f t="shared" si="83"/>
        <v>649887</v>
      </c>
      <c r="AI91" s="1269"/>
    </row>
    <row r="92" spans="2:35" s="1231" customFormat="1" x14ac:dyDescent="0.25">
      <c r="B92" s="1274">
        <v>1</v>
      </c>
      <c r="C92" s="1274">
        <v>1</v>
      </c>
      <c r="D92" s="1275" t="str">
        <f t="shared" si="58"/>
        <v>Material vegetativo  Lysiloma bahamensis (soplillo)</v>
      </c>
      <c r="E92" s="1275"/>
      <c r="F92" s="1271" t="str">
        <f t="shared" si="59"/>
        <v>plantula</v>
      </c>
      <c r="G92" s="1264">
        <f t="shared" si="82"/>
        <v>730349.20000000007</v>
      </c>
      <c r="H92" s="1265">
        <f t="shared" si="60"/>
        <v>1</v>
      </c>
      <c r="I92" s="1265">
        <f t="shared" si="61"/>
        <v>730349.20000000007</v>
      </c>
      <c r="J92" s="1327"/>
      <c r="K92" s="1267">
        <f t="shared" si="62"/>
        <v>73034.920000000013</v>
      </c>
      <c r="L92" s="1267">
        <f t="shared" si="63"/>
        <v>146069.84000000003</v>
      </c>
      <c r="M92" s="1267">
        <f t="shared" si="64"/>
        <v>219104.75999999998</v>
      </c>
      <c r="N92" s="1267">
        <f t="shared" si="65"/>
        <v>219104.75999999998</v>
      </c>
      <c r="O92" s="1267">
        <f t="shared" si="66"/>
        <v>73034.920000000013</v>
      </c>
      <c r="P92" s="1267">
        <f t="shared" si="67"/>
        <v>0</v>
      </c>
      <c r="Q92" s="1267">
        <f t="shared" si="68"/>
        <v>0</v>
      </c>
      <c r="R92" s="1267">
        <f t="shared" si="69"/>
        <v>0</v>
      </c>
      <c r="S92" s="1267">
        <f t="shared" si="70"/>
        <v>0</v>
      </c>
      <c r="T92" s="1267">
        <f t="shared" si="71"/>
        <v>0</v>
      </c>
      <c r="U92" s="1267">
        <f t="shared" si="72"/>
        <v>0</v>
      </c>
      <c r="V92" s="1267">
        <f t="shared" si="73"/>
        <v>0</v>
      </c>
      <c r="W92" s="1267">
        <f t="shared" si="74"/>
        <v>0</v>
      </c>
      <c r="X92" s="1267">
        <f t="shared" si="75"/>
        <v>0</v>
      </c>
      <c r="Y92" s="1267">
        <f t="shared" si="76"/>
        <v>0</v>
      </c>
      <c r="Z92" s="1267">
        <f t="shared" si="77"/>
        <v>0</v>
      </c>
      <c r="AA92" s="1267">
        <f t="shared" si="78"/>
        <v>0</v>
      </c>
      <c r="AB92" s="1267">
        <f t="shared" si="79"/>
        <v>0</v>
      </c>
      <c r="AC92" s="1267">
        <f t="shared" si="80"/>
        <v>0</v>
      </c>
      <c r="AD92" s="1267">
        <f t="shared" si="81"/>
        <v>0</v>
      </c>
      <c r="AE92" s="1296">
        <f t="shared" si="83"/>
        <v>730349.20000000007</v>
      </c>
      <c r="AI92" s="1269"/>
    </row>
    <row r="93" spans="2:35" x14ac:dyDescent="0.25">
      <c r="B93" s="12">
        <v>1</v>
      </c>
      <c r="C93" s="12">
        <v>1</v>
      </c>
      <c r="D93" s="4" t="str">
        <f t="shared" si="58"/>
        <v>Herbicida sistemico de amplio espectro (Glifosato)</v>
      </c>
      <c r="E93" s="4"/>
      <c r="F93" s="12" t="str">
        <f t="shared" si="59"/>
        <v>litro</v>
      </c>
      <c r="G93" s="41">
        <f t="shared" si="82"/>
        <v>6189.3999999999987</v>
      </c>
      <c r="H93" s="410">
        <f t="shared" si="60"/>
        <v>26.820139413044402</v>
      </c>
      <c r="I93" s="432">
        <f t="shared" si="61"/>
        <v>166000.57088309698</v>
      </c>
      <c r="J93" s="774"/>
      <c r="K93" s="369">
        <f t="shared" si="62"/>
        <v>16600.057088309703</v>
      </c>
      <c r="L93" s="369">
        <f t="shared" si="63"/>
        <v>33200.114176619405</v>
      </c>
      <c r="M93" s="369">
        <f t="shared" si="64"/>
        <v>49800.1712649291</v>
      </c>
      <c r="N93" s="369">
        <f t="shared" si="65"/>
        <v>49800.1712649291</v>
      </c>
      <c r="O93" s="369">
        <f t="shared" si="66"/>
        <v>16600.057088309703</v>
      </c>
      <c r="P93" s="369">
        <f t="shared" si="67"/>
        <v>0</v>
      </c>
      <c r="Q93" s="369">
        <f t="shared" si="68"/>
        <v>0</v>
      </c>
      <c r="R93" s="369">
        <f t="shared" si="69"/>
        <v>0</v>
      </c>
      <c r="S93" s="369">
        <f t="shared" si="70"/>
        <v>0</v>
      </c>
      <c r="T93" s="369">
        <f t="shared" si="71"/>
        <v>0</v>
      </c>
      <c r="U93" s="369">
        <f t="shared" si="72"/>
        <v>0</v>
      </c>
      <c r="V93" s="369">
        <f t="shared" si="73"/>
        <v>0</v>
      </c>
      <c r="W93" s="369">
        <f t="shared" si="74"/>
        <v>0</v>
      </c>
      <c r="X93" s="369">
        <f t="shared" si="75"/>
        <v>0</v>
      </c>
      <c r="Y93" s="369">
        <f t="shared" si="76"/>
        <v>0</v>
      </c>
      <c r="Z93" s="369">
        <f t="shared" si="77"/>
        <v>0</v>
      </c>
      <c r="AA93" s="369">
        <f t="shared" si="78"/>
        <v>0</v>
      </c>
      <c r="AB93" s="369">
        <f t="shared" si="79"/>
        <v>0</v>
      </c>
      <c r="AC93" s="369">
        <f t="shared" si="80"/>
        <v>0</v>
      </c>
      <c r="AD93" s="369">
        <f t="shared" si="81"/>
        <v>0</v>
      </c>
      <c r="AE93" s="376">
        <f t="shared" si="83"/>
        <v>166000.57088309698</v>
      </c>
    </row>
    <row r="94" spans="2:35" x14ac:dyDescent="0.25">
      <c r="B94" s="20">
        <v>1</v>
      </c>
      <c r="C94" s="20">
        <v>1</v>
      </c>
      <c r="D94" s="4" t="str">
        <f t="shared" si="58"/>
        <v>Diesel operación maquinaria agricola</v>
      </c>
      <c r="E94" s="1259"/>
      <c r="F94" s="12" t="str">
        <f t="shared" ref="F94:F104" si="84">F35</f>
        <v>litro</v>
      </c>
      <c r="G94" s="41">
        <f t="shared" si="82"/>
        <v>0</v>
      </c>
      <c r="H94" s="410">
        <f t="shared" si="60"/>
        <v>0.94</v>
      </c>
      <c r="I94" s="410">
        <f t="shared" si="61"/>
        <v>0</v>
      </c>
      <c r="J94" s="548"/>
      <c r="K94" s="369">
        <f t="shared" si="62"/>
        <v>0</v>
      </c>
      <c r="L94" s="369">
        <f t="shared" si="63"/>
        <v>0</v>
      </c>
      <c r="M94" s="369">
        <f t="shared" si="64"/>
        <v>0</v>
      </c>
      <c r="N94" s="369">
        <f t="shared" si="65"/>
        <v>0</v>
      </c>
      <c r="O94" s="369">
        <f t="shared" si="66"/>
        <v>0</v>
      </c>
      <c r="P94" s="369">
        <f t="shared" si="67"/>
        <v>0</v>
      </c>
      <c r="Q94" s="369">
        <f t="shared" si="68"/>
        <v>0</v>
      </c>
      <c r="R94" s="369">
        <f t="shared" si="69"/>
        <v>0</v>
      </c>
      <c r="S94" s="369">
        <f t="shared" si="70"/>
        <v>0</v>
      </c>
      <c r="T94" s="369">
        <f t="shared" si="71"/>
        <v>0</v>
      </c>
      <c r="U94" s="369">
        <f t="shared" si="72"/>
        <v>0</v>
      </c>
      <c r="V94" s="369">
        <f t="shared" si="73"/>
        <v>0</v>
      </c>
      <c r="W94" s="369">
        <f t="shared" si="74"/>
        <v>0</v>
      </c>
      <c r="X94" s="369">
        <f t="shared" si="75"/>
        <v>0</v>
      </c>
      <c r="Y94" s="369">
        <f t="shared" si="76"/>
        <v>0</v>
      </c>
      <c r="Z94" s="369">
        <f t="shared" si="77"/>
        <v>0</v>
      </c>
      <c r="AA94" s="369">
        <f t="shared" si="78"/>
        <v>0</v>
      </c>
      <c r="AB94" s="369">
        <f t="shared" si="79"/>
        <v>0</v>
      </c>
      <c r="AC94" s="369">
        <f t="shared" si="80"/>
        <v>0</v>
      </c>
      <c r="AD94" s="369">
        <f t="shared" si="81"/>
        <v>0</v>
      </c>
      <c r="AE94" s="376">
        <f t="shared" si="83"/>
        <v>0</v>
      </c>
    </row>
    <row r="95" spans="2:35" x14ac:dyDescent="0.25">
      <c r="B95" s="17">
        <v>5</v>
      </c>
      <c r="C95" s="17">
        <v>20</v>
      </c>
      <c r="D95" s="4" t="str">
        <f t="shared" si="58"/>
        <v>Gasolina para motosierra y ahoyadora</v>
      </c>
      <c r="E95" s="1259"/>
      <c r="F95" s="12" t="str">
        <f t="shared" si="84"/>
        <v>litro</v>
      </c>
      <c r="G95" s="41">
        <f t="shared" si="82"/>
        <v>0</v>
      </c>
      <c r="H95" s="410">
        <f t="shared" si="60"/>
        <v>1.1299999999999999</v>
      </c>
      <c r="I95" s="410">
        <f t="shared" si="61"/>
        <v>0</v>
      </c>
      <c r="J95" s="548"/>
      <c r="K95" s="369">
        <f t="shared" si="62"/>
        <v>0</v>
      </c>
      <c r="L95" s="369">
        <f t="shared" si="63"/>
        <v>0</v>
      </c>
      <c r="M95" s="369">
        <f t="shared" si="64"/>
        <v>0</v>
      </c>
      <c r="N95" s="369">
        <f t="shared" si="65"/>
        <v>0</v>
      </c>
      <c r="O95" s="369">
        <f t="shared" si="66"/>
        <v>0</v>
      </c>
      <c r="P95" s="369">
        <f t="shared" si="67"/>
        <v>0</v>
      </c>
      <c r="Q95" s="369">
        <f t="shared" si="68"/>
        <v>0</v>
      </c>
      <c r="R95" s="369">
        <f t="shared" si="69"/>
        <v>0</v>
      </c>
      <c r="S95" s="369">
        <f t="shared" si="70"/>
        <v>0</v>
      </c>
      <c r="T95" s="369">
        <f t="shared" si="71"/>
        <v>0</v>
      </c>
      <c r="U95" s="369">
        <f t="shared" si="72"/>
        <v>0</v>
      </c>
      <c r="V95" s="369">
        <f t="shared" si="73"/>
        <v>0</v>
      </c>
      <c r="W95" s="369">
        <f t="shared" si="74"/>
        <v>0</v>
      </c>
      <c r="X95" s="369">
        <f t="shared" si="75"/>
        <v>0</v>
      </c>
      <c r="Y95" s="369">
        <f t="shared" si="76"/>
        <v>0</v>
      </c>
      <c r="Z95" s="369">
        <f t="shared" si="77"/>
        <v>0</v>
      </c>
      <c r="AA95" s="369">
        <f t="shared" si="78"/>
        <v>0</v>
      </c>
      <c r="AB95" s="369">
        <f t="shared" si="79"/>
        <v>0</v>
      </c>
      <c r="AC95" s="369">
        <f t="shared" si="80"/>
        <v>0</v>
      </c>
      <c r="AD95" s="369">
        <f t="shared" si="81"/>
        <v>0</v>
      </c>
      <c r="AE95" s="376">
        <f>SUM(K95:AD95)</f>
        <v>0</v>
      </c>
    </row>
    <row r="96" spans="2:35" ht="14.4" thickBot="1" x14ac:dyDescent="0.3">
      <c r="B96" s="17">
        <v>5</v>
      </c>
      <c r="C96" s="17">
        <v>20</v>
      </c>
      <c r="D96" s="4" t="str">
        <f t="shared" si="58"/>
        <v>Aceite para mezcla</v>
      </c>
      <c r="E96" s="1259"/>
      <c r="F96" s="12" t="str">
        <f t="shared" si="84"/>
        <v>litro</v>
      </c>
      <c r="G96" s="41">
        <f t="shared" si="82"/>
        <v>0</v>
      </c>
      <c r="H96" s="410">
        <f t="shared" si="60"/>
        <v>2.2799999999999998</v>
      </c>
      <c r="I96" s="410">
        <f t="shared" si="61"/>
        <v>0</v>
      </c>
      <c r="J96" s="775"/>
      <c r="K96" s="369">
        <f t="shared" si="62"/>
        <v>0</v>
      </c>
      <c r="L96" s="369">
        <f t="shared" si="63"/>
        <v>0</v>
      </c>
      <c r="M96" s="369">
        <f t="shared" si="64"/>
        <v>0</v>
      </c>
      <c r="N96" s="369">
        <f t="shared" si="65"/>
        <v>0</v>
      </c>
      <c r="O96" s="369">
        <f t="shared" si="66"/>
        <v>0</v>
      </c>
      <c r="P96" s="369">
        <f t="shared" si="67"/>
        <v>0</v>
      </c>
      <c r="Q96" s="369">
        <f t="shared" si="68"/>
        <v>0</v>
      </c>
      <c r="R96" s="369">
        <f t="shared" si="69"/>
        <v>0</v>
      </c>
      <c r="S96" s="369">
        <f t="shared" si="70"/>
        <v>0</v>
      </c>
      <c r="T96" s="369">
        <f t="shared" si="71"/>
        <v>0</v>
      </c>
      <c r="U96" s="369">
        <f t="shared" si="72"/>
        <v>0</v>
      </c>
      <c r="V96" s="369">
        <f t="shared" si="73"/>
        <v>0</v>
      </c>
      <c r="W96" s="369">
        <f t="shared" si="74"/>
        <v>0</v>
      </c>
      <c r="X96" s="369">
        <f t="shared" si="75"/>
        <v>0</v>
      </c>
      <c r="Y96" s="369">
        <f t="shared" si="76"/>
        <v>0</v>
      </c>
      <c r="Z96" s="369">
        <f t="shared" si="77"/>
        <v>0</v>
      </c>
      <c r="AA96" s="369">
        <f t="shared" si="78"/>
        <v>0</v>
      </c>
      <c r="AB96" s="369">
        <f t="shared" si="79"/>
        <v>0</v>
      </c>
      <c r="AC96" s="369">
        <f t="shared" si="80"/>
        <v>0</v>
      </c>
      <c r="AD96" s="369">
        <f t="shared" si="81"/>
        <v>0</v>
      </c>
      <c r="AE96" s="376">
        <f>SUM(K96:AD96)</f>
        <v>0</v>
      </c>
    </row>
    <row r="97" spans="2:31" ht="14.4" thickBot="1" x14ac:dyDescent="0.3">
      <c r="B97" s="201"/>
      <c r="C97" s="202"/>
      <c r="D97" s="242" t="s">
        <v>215</v>
      </c>
      <c r="E97" s="242"/>
      <c r="F97" s="243"/>
      <c r="G97" s="243"/>
      <c r="H97" s="507"/>
      <c r="I97" s="507"/>
      <c r="J97" s="508">
        <f>SUM(I98:I104)</f>
        <v>8715386.9810000006</v>
      </c>
      <c r="K97" s="356">
        <f>SUM(K98:K104)</f>
        <v>409119.34</v>
      </c>
      <c r="L97" s="356">
        <f t="shared" ref="L97:AD97" si="85">SUM(L98:L104)</f>
        <v>937168.00100000005</v>
      </c>
      <c r="M97" s="356">
        <f t="shared" si="85"/>
        <v>1563071.0759999999</v>
      </c>
      <c r="N97" s="356">
        <f t="shared" si="85"/>
        <v>1877709.2249999999</v>
      </c>
      <c r="O97" s="356">
        <f t="shared" si="85"/>
        <v>1423283.477</v>
      </c>
      <c r="P97" s="356">
        <f t="shared" si="85"/>
        <v>1185780.7255000002</v>
      </c>
      <c r="Q97" s="356">
        <f t="shared" si="85"/>
        <v>1319255.1365</v>
      </c>
      <c r="R97" s="356">
        <f t="shared" si="85"/>
        <v>1438679.6095</v>
      </c>
      <c r="S97" s="356">
        <f t="shared" si="85"/>
        <v>1456242.0319999999</v>
      </c>
      <c r="T97" s="356">
        <f t="shared" si="85"/>
        <v>1491366.8769999999</v>
      </c>
      <c r="U97" s="356">
        <f t="shared" si="85"/>
        <v>1600253.8964999998</v>
      </c>
      <c r="V97" s="356">
        <f t="shared" si="85"/>
        <v>1677528.5554999998</v>
      </c>
      <c r="W97" s="356">
        <f t="shared" si="85"/>
        <v>1628353.7725</v>
      </c>
      <c r="X97" s="356">
        <f t="shared" si="85"/>
        <v>1512441.784</v>
      </c>
      <c r="Y97" s="356">
        <f t="shared" si="85"/>
        <v>1424629.6715000002</v>
      </c>
      <c r="Z97" s="356">
        <f t="shared" si="85"/>
        <v>1407067.2489999998</v>
      </c>
      <c r="AA97" s="356">
        <f t="shared" si="85"/>
        <v>1431654.6405</v>
      </c>
      <c r="AB97" s="356">
        <f t="shared" si="85"/>
        <v>1470291.97</v>
      </c>
      <c r="AC97" s="356">
        <f t="shared" si="85"/>
        <v>1515954.2684999998</v>
      </c>
      <c r="AD97" s="356">
        <f t="shared" si="85"/>
        <v>1544054.1444999999</v>
      </c>
      <c r="AE97" s="1032">
        <f>SUM(AE98:AE104)</f>
        <v>28313905.452</v>
      </c>
    </row>
    <row r="98" spans="2:31" x14ac:dyDescent="0.25">
      <c r="B98" s="42">
        <v>1</v>
      </c>
      <c r="C98" s="43">
        <v>1</v>
      </c>
      <c r="D98" s="4" t="str">
        <f t="shared" ref="D98:D104" si="86">D39</f>
        <v>Limpieza áreas infectadas de marabú - Desbroce (BMH 480)</v>
      </c>
      <c r="E98" s="246"/>
      <c r="F98" s="12" t="str">
        <f t="shared" si="84"/>
        <v>hectarea</v>
      </c>
      <c r="G98" s="41">
        <f t="shared" si="82"/>
        <v>3094.7</v>
      </c>
      <c r="H98" s="410">
        <f t="shared" ref="H98:H104" si="87">H39</f>
        <v>300</v>
      </c>
      <c r="I98" s="430">
        <f t="shared" ref="I98:I104" si="88">G98*H98</f>
        <v>928410</v>
      </c>
      <c r="J98" s="509"/>
      <c r="K98" s="369">
        <f t="shared" ref="K98:K104" si="89">K39*K$55</f>
        <v>92841.000000000015</v>
      </c>
      <c r="L98" s="369">
        <f t="shared" ref="L98:L104" si="90">L39*L$55+K39*L$56</f>
        <v>185682.00000000003</v>
      </c>
      <c r="M98" s="369">
        <f t="shared" ref="M98:M104" si="91">M39*M$55+L39*M$56+K39*M$57</f>
        <v>278523</v>
      </c>
      <c r="N98" s="369">
        <f t="shared" ref="N98:N104" si="92">N39*N$55+M39*N$56+L39*N$57+K39*N$58</f>
        <v>278523</v>
      </c>
      <c r="O98" s="369">
        <f t="shared" ref="O98:AD104" si="93">O39*O$55+N39*O$56+M39*O$57+L39*O$58+K39*O$59</f>
        <v>92841.000000000015</v>
      </c>
      <c r="P98" s="369">
        <f t="shared" si="93"/>
        <v>0</v>
      </c>
      <c r="Q98" s="369">
        <f t="shared" si="93"/>
        <v>0</v>
      </c>
      <c r="R98" s="369">
        <f t="shared" si="93"/>
        <v>0</v>
      </c>
      <c r="S98" s="369">
        <f t="shared" si="93"/>
        <v>0</v>
      </c>
      <c r="T98" s="369">
        <f t="shared" si="93"/>
        <v>0</v>
      </c>
      <c r="U98" s="369">
        <f t="shared" si="93"/>
        <v>0</v>
      </c>
      <c r="V98" s="369">
        <f t="shared" si="93"/>
        <v>0</v>
      </c>
      <c r="W98" s="369">
        <f t="shared" si="93"/>
        <v>0</v>
      </c>
      <c r="X98" s="369">
        <f t="shared" si="93"/>
        <v>0</v>
      </c>
      <c r="Y98" s="369">
        <f t="shared" si="93"/>
        <v>0</v>
      </c>
      <c r="Z98" s="369">
        <f t="shared" si="93"/>
        <v>0</v>
      </c>
      <c r="AA98" s="369">
        <f t="shared" si="93"/>
        <v>0</v>
      </c>
      <c r="AB98" s="369">
        <f t="shared" si="93"/>
        <v>0</v>
      </c>
      <c r="AC98" s="369">
        <f t="shared" si="93"/>
        <v>0</v>
      </c>
      <c r="AD98" s="369">
        <f t="shared" si="93"/>
        <v>0</v>
      </c>
      <c r="AE98" s="1033">
        <f t="shared" ref="AE98:AE104" si="94">SUM(K98:AD98)</f>
        <v>928410</v>
      </c>
    </row>
    <row r="99" spans="2:31" x14ac:dyDescent="0.25">
      <c r="B99" s="239">
        <v>1</v>
      </c>
      <c r="C99" s="49">
        <v>1</v>
      </c>
      <c r="D99" s="4" t="str">
        <f t="shared" si="86"/>
        <v>Limpieza áreas infectadas de marabú - Triturado (RT 400)</v>
      </c>
      <c r="E99" s="398"/>
      <c r="F99" s="12" t="str">
        <f t="shared" si="84"/>
        <v>hectarea</v>
      </c>
      <c r="G99" s="41">
        <f t="shared" si="82"/>
        <v>3094.7</v>
      </c>
      <c r="H99" s="410">
        <f t="shared" si="87"/>
        <v>300</v>
      </c>
      <c r="I99" s="431">
        <f t="shared" si="88"/>
        <v>928410</v>
      </c>
      <c r="J99" s="417"/>
      <c r="K99" s="369">
        <f t="shared" si="89"/>
        <v>92841.000000000015</v>
      </c>
      <c r="L99" s="369">
        <f t="shared" si="90"/>
        <v>185682.00000000003</v>
      </c>
      <c r="M99" s="369">
        <f t="shared" si="91"/>
        <v>278523</v>
      </c>
      <c r="N99" s="369">
        <f t="shared" si="92"/>
        <v>278523</v>
      </c>
      <c r="O99" s="369">
        <f t="shared" si="93"/>
        <v>92841.000000000015</v>
      </c>
      <c r="P99" s="369">
        <f t="shared" si="93"/>
        <v>0</v>
      </c>
      <c r="Q99" s="369">
        <f t="shared" si="93"/>
        <v>0</v>
      </c>
      <c r="R99" s="369">
        <f t="shared" si="93"/>
        <v>0</v>
      </c>
      <c r="S99" s="369">
        <f t="shared" si="93"/>
        <v>0</v>
      </c>
      <c r="T99" s="369">
        <f t="shared" si="93"/>
        <v>0</v>
      </c>
      <c r="U99" s="369">
        <f t="shared" si="93"/>
        <v>0</v>
      </c>
      <c r="V99" s="369">
        <f t="shared" si="93"/>
        <v>0</v>
      </c>
      <c r="W99" s="369">
        <f t="shared" si="93"/>
        <v>0</v>
      </c>
      <c r="X99" s="369">
        <f t="shared" si="93"/>
        <v>0</v>
      </c>
      <c r="Y99" s="369">
        <f t="shared" si="93"/>
        <v>0</v>
      </c>
      <c r="Z99" s="369">
        <f t="shared" si="93"/>
        <v>0</v>
      </c>
      <c r="AA99" s="369">
        <f t="shared" si="93"/>
        <v>0</v>
      </c>
      <c r="AB99" s="369">
        <f t="shared" si="93"/>
        <v>0</v>
      </c>
      <c r="AC99" s="369">
        <f t="shared" si="93"/>
        <v>0</v>
      </c>
      <c r="AD99" s="369">
        <f t="shared" si="93"/>
        <v>0</v>
      </c>
      <c r="AE99" s="1033">
        <f t="shared" si="94"/>
        <v>928410</v>
      </c>
    </row>
    <row r="100" spans="2:31" x14ac:dyDescent="0.25">
      <c r="B100" s="48">
        <v>1</v>
      </c>
      <c r="C100" s="49">
        <v>1</v>
      </c>
      <c r="D100" s="4" t="str">
        <f t="shared" si="86"/>
        <v>Establecimiento de trochas corta fuego -  Astilladora (Rotovator RT 400)</v>
      </c>
      <c r="E100" s="393"/>
      <c r="F100" s="12" t="str">
        <f t="shared" si="84"/>
        <v>hectarea</v>
      </c>
      <c r="G100" s="41">
        <f t="shared" si="82"/>
        <v>3094.7</v>
      </c>
      <c r="H100" s="410">
        <f t="shared" si="87"/>
        <v>245</v>
      </c>
      <c r="I100" s="431">
        <f t="shared" si="88"/>
        <v>758201.5</v>
      </c>
      <c r="J100" s="417"/>
      <c r="K100" s="369">
        <f t="shared" si="89"/>
        <v>75820.150000000009</v>
      </c>
      <c r="L100" s="369">
        <f t="shared" si="90"/>
        <v>151640.30000000002</v>
      </c>
      <c r="M100" s="369">
        <f t="shared" si="91"/>
        <v>227460.44999999998</v>
      </c>
      <c r="N100" s="369">
        <f t="shared" si="92"/>
        <v>227460.44999999998</v>
      </c>
      <c r="O100" s="369">
        <f t="shared" si="93"/>
        <v>75820.150000000009</v>
      </c>
      <c r="P100" s="369">
        <f t="shared" si="93"/>
        <v>0</v>
      </c>
      <c r="Q100" s="369">
        <f t="shared" si="93"/>
        <v>0</v>
      </c>
      <c r="R100" s="369">
        <f t="shared" si="93"/>
        <v>0</v>
      </c>
      <c r="S100" s="369">
        <f t="shared" si="93"/>
        <v>0</v>
      </c>
      <c r="T100" s="369">
        <f t="shared" si="93"/>
        <v>0</v>
      </c>
      <c r="U100" s="369">
        <f t="shared" si="93"/>
        <v>0</v>
      </c>
      <c r="V100" s="369">
        <f t="shared" si="93"/>
        <v>0</v>
      </c>
      <c r="W100" s="369">
        <f t="shared" si="93"/>
        <v>0</v>
      </c>
      <c r="X100" s="369">
        <f t="shared" si="93"/>
        <v>0</v>
      </c>
      <c r="Y100" s="369">
        <f t="shared" si="93"/>
        <v>0</v>
      </c>
      <c r="Z100" s="369">
        <f t="shared" si="93"/>
        <v>0</v>
      </c>
      <c r="AA100" s="369">
        <f t="shared" si="93"/>
        <v>0</v>
      </c>
      <c r="AB100" s="369">
        <f t="shared" si="93"/>
        <v>0</v>
      </c>
      <c r="AC100" s="369">
        <f t="shared" si="93"/>
        <v>0</v>
      </c>
      <c r="AD100" s="369">
        <f t="shared" si="93"/>
        <v>0</v>
      </c>
      <c r="AE100" s="1033">
        <f t="shared" si="94"/>
        <v>758201.5</v>
      </c>
    </row>
    <row r="101" spans="2:31" x14ac:dyDescent="0.25">
      <c r="B101" s="54">
        <v>1</v>
      </c>
      <c r="C101" s="55">
        <v>1</v>
      </c>
      <c r="D101" s="4" t="str">
        <f t="shared" si="86"/>
        <v>Mantenimiento de trochas corta fuego - Multarado 6 en 1</v>
      </c>
      <c r="E101" s="393"/>
      <c r="F101" s="12" t="str">
        <f t="shared" si="84"/>
        <v>hectarea</v>
      </c>
      <c r="G101" s="41">
        <f t="shared" si="82"/>
        <v>12069.33</v>
      </c>
      <c r="H101" s="410">
        <f t="shared" si="87"/>
        <v>180</v>
      </c>
      <c r="I101" s="431">
        <f t="shared" si="88"/>
        <v>2172479.4</v>
      </c>
      <c r="J101" s="417"/>
      <c r="K101" s="369">
        <f t="shared" si="89"/>
        <v>0</v>
      </c>
      <c r="L101" s="369">
        <f t="shared" si="90"/>
        <v>55704.600000000006</v>
      </c>
      <c r="M101" s="369">
        <f t="shared" si="91"/>
        <v>167113.80000000002</v>
      </c>
      <c r="N101" s="369">
        <f t="shared" si="92"/>
        <v>334227.59999999998</v>
      </c>
      <c r="O101" s="369">
        <f t="shared" si="93"/>
        <v>501341.39999999997</v>
      </c>
      <c r="P101" s="369">
        <f t="shared" si="93"/>
        <v>557046</v>
      </c>
      <c r="Q101" s="369">
        <f t="shared" si="93"/>
        <v>557046</v>
      </c>
      <c r="R101" s="369">
        <f t="shared" si="93"/>
        <v>557046</v>
      </c>
      <c r="S101" s="369">
        <f t="shared" si="93"/>
        <v>557046</v>
      </c>
      <c r="T101" s="369">
        <f t="shared" si="93"/>
        <v>557046</v>
      </c>
      <c r="U101" s="369">
        <f t="shared" si="93"/>
        <v>557046</v>
      </c>
      <c r="V101" s="369">
        <f t="shared" si="93"/>
        <v>557046</v>
      </c>
      <c r="W101" s="369">
        <f t="shared" si="93"/>
        <v>557046</v>
      </c>
      <c r="X101" s="369">
        <f t="shared" si="93"/>
        <v>557046</v>
      </c>
      <c r="Y101" s="369">
        <f t="shared" si="93"/>
        <v>557046</v>
      </c>
      <c r="Z101" s="369">
        <f t="shared" si="93"/>
        <v>557046</v>
      </c>
      <c r="AA101" s="369">
        <f t="shared" si="93"/>
        <v>557046</v>
      </c>
      <c r="AB101" s="369">
        <f t="shared" si="93"/>
        <v>557046</v>
      </c>
      <c r="AC101" s="369">
        <f t="shared" si="93"/>
        <v>557046</v>
      </c>
      <c r="AD101" s="369">
        <f t="shared" si="93"/>
        <v>557046</v>
      </c>
      <c r="AE101" s="1033">
        <f t="shared" si="94"/>
        <v>9414077.4000000004</v>
      </c>
    </row>
    <row r="102" spans="2:31" x14ac:dyDescent="0.25">
      <c r="B102" s="54">
        <v>1</v>
      </c>
      <c r="C102" s="55">
        <v>10</v>
      </c>
      <c r="D102" s="4" t="str">
        <f t="shared" si="86"/>
        <v>Pre siembra - Aplicación herbicida - (Asperjadora integral de 400 litros)</v>
      </c>
      <c r="E102" s="393"/>
      <c r="F102" s="12" t="str">
        <f t="shared" si="84"/>
        <v>hectarea</v>
      </c>
      <c r="G102" s="41">
        <f t="shared" si="82"/>
        <v>3094.7</v>
      </c>
      <c r="H102" s="410">
        <f t="shared" si="87"/>
        <v>250</v>
      </c>
      <c r="I102" s="431">
        <f t="shared" si="88"/>
        <v>773675</v>
      </c>
      <c r="J102" s="417"/>
      <c r="K102" s="369">
        <f t="shared" si="89"/>
        <v>77367.5</v>
      </c>
      <c r="L102" s="369">
        <f t="shared" si="90"/>
        <v>154735</v>
      </c>
      <c r="M102" s="369">
        <f t="shared" si="91"/>
        <v>232102.5</v>
      </c>
      <c r="N102" s="369">
        <f t="shared" si="92"/>
        <v>232102.5</v>
      </c>
      <c r="O102" s="369">
        <f t="shared" si="93"/>
        <v>77367.5</v>
      </c>
      <c r="P102" s="369">
        <f t="shared" si="93"/>
        <v>0</v>
      </c>
      <c r="Q102" s="369">
        <f t="shared" si="93"/>
        <v>0</v>
      </c>
      <c r="R102" s="369">
        <f t="shared" si="93"/>
        <v>0</v>
      </c>
      <c r="S102" s="369">
        <f t="shared" si="93"/>
        <v>0</v>
      </c>
      <c r="T102" s="369">
        <f t="shared" si="93"/>
        <v>0</v>
      </c>
      <c r="U102" s="369">
        <f t="shared" si="93"/>
        <v>0</v>
      </c>
      <c r="V102" s="369">
        <f t="shared" si="93"/>
        <v>0</v>
      </c>
      <c r="W102" s="369">
        <f t="shared" si="93"/>
        <v>0</v>
      </c>
      <c r="X102" s="369">
        <f t="shared" si="93"/>
        <v>0</v>
      </c>
      <c r="Y102" s="369">
        <f t="shared" si="93"/>
        <v>0</v>
      </c>
      <c r="Z102" s="369">
        <f t="shared" si="93"/>
        <v>0</v>
      </c>
      <c r="AA102" s="369">
        <f t="shared" si="93"/>
        <v>0</v>
      </c>
      <c r="AB102" s="369">
        <f t="shared" si="93"/>
        <v>0</v>
      </c>
      <c r="AC102" s="369">
        <f t="shared" si="93"/>
        <v>0</v>
      </c>
      <c r="AD102" s="369">
        <f t="shared" si="93"/>
        <v>0</v>
      </c>
      <c r="AE102" s="1033">
        <f t="shared" si="94"/>
        <v>773675</v>
      </c>
    </row>
    <row r="103" spans="2:31" x14ac:dyDescent="0.25">
      <c r="B103" s="48">
        <v>7</v>
      </c>
      <c r="C103" s="49">
        <v>20</v>
      </c>
      <c r="D103" s="4" t="str">
        <f t="shared" si="86"/>
        <v>Transporte insumos - (Trailler 7t)</v>
      </c>
      <c r="E103" s="636"/>
      <c r="F103" s="12" t="str">
        <f t="shared" si="84"/>
        <v>kilometro</v>
      </c>
      <c r="G103" s="41">
        <f>SUM(K103:Q103)/H103</f>
        <v>512822.73700000002</v>
      </c>
      <c r="H103" s="410">
        <f t="shared" si="87"/>
        <v>5</v>
      </c>
      <c r="I103" s="431">
        <f t="shared" si="88"/>
        <v>2564113.6850000001</v>
      </c>
      <c r="J103" s="417"/>
      <c r="K103" s="369">
        <f t="shared" si="89"/>
        <v>70249.69</v>
      </c>
      <c r="L103" s="369">
        <f t="shared" si="90"/>
        <v>203724.101</v>
      </c>
      <c r="M103" s="369">
        <f t="shared" si="91"/>
        <v>379348.326</v>
      </c>
      <c r="N103" s="369">
        <f t="shared" si="92"/>
        <v>526872.67500000005</v>
      </c>
      <c r="O103" s="369">
        <f t="shared" si="93"/>
        <v>519847.70599999995</v>
      </c>
      <c r="P103" s="369">
        <f t="shared" si="93"/>
        <v>449598.016</v>
      </c>
      <c r="Q103" s="369">
        <f t="shared" si="93"/>
        <v>414473.17099999997</v>
      </c>
      <c r="R103" s="369">
        <f t="shared" si="93"/>
        <v>386373.29500000004</v>
      </c>
      <c r="S103" s="369">
        <f t="shared" si="93"/>
        <v>393398.26400000002</v>
      </c>
      <c r="T103" s="369">
        <f t="shared" si="93"/>
        <v>449598.01599999995</v>
      </c>
      <c r="U103" s="369">
        <f t="shared" si="93"/>
        <v>547947.58200000005</v>
      </c>
      <c r="V103" s="369">
        <f t="shared" si="93"/>
        <v>561997.5199999999</v>
      </c>
      <c r="W103" s="369">
        <f t="shared" si="93"/>
        <v>428523.10899999994</v>
      </c>
      <c r="X103" s="369">
        <f t="shared" si="93"/>
        <v>259923.853</v>
      </c>
      <c r="Y103" s="369">
        <f t="shared" si="93"/>
        <v>140499.38</v>
      </c>
      <c r="Z103" s="369">
        <f t="shared" si="93"/>
        <v>112399.504</v>
      </c>
      <c r="AA103" s="369">
        <f t="shared" si="93"/>
        <v>126449.44199999998</v>
      </c>
      <c r="AB103" s="369">
        <f t="shared" si="93"/>
        <v>154549.318</v>
      </c>
      <c r="AC103" s="369">
        <f t="shared" si="93"/>
        <v>189674.16299999997</v>
      </c>
      <c r="AD103" s="369">
        <f t="shared" si="93"/>
        <v>217774.03899999999</v>
      </c>
      <c r="AE103" s="1033">
        <f t="shared" si="94"/>
        <v>6533221.169999999</v>
      </c>
    </row>
    <row r="104" spans="2:31" ht="14.4" thickBot="1" x14ac:dyDescent="0.3">
      <c r="B104" s="48">
        <v>3</v>
      </c>
      <c r="C104" s="49">
        <v>16</v>
      </c>
      <c r="D104" s="4" t="str">
        <f t="shared" si="86"/>
        <v>Transporte de cosecha de PFNM -  (Trailer 14t)</v>
      </c>
      <c r="E104" s="636"/>
      <c r="F104" s="12" t="str">
        <f t="shared" si="84"/>
        <v>kilometro</v>
      </c>
      <c r="G104" s="41">
        <f>SUM(K104:Q104)/H104</f>
        <v>118019.47919999999</v>
      </c>
      <c r="H104" s="410">
        <f t="shared" si="87"/>
        <v>5</v>
      </c>
      <c r="I104" s="431">
        <f t="shared" si="88"/>
        <v>590097.39599999995</v>
      </c>
      <c r="J104" s="417"/>
      <c r="K104" s="369">
        <f t="shared" si="89"/>
        <v>0</v>
      </c>
      <c r="L104" s="369">
        <f t="shared" si="90"/>
        <v>0</v>
      </c>
      <c r="M104" s="369">
        <f t="shared" si="91"/>
        <v>0</v>
      </c>
      <c r="N104" s="369">
        <f t="shared" si="92"/>
        <v>0</v>
      </c>
      <c r="O104" s="369">
        <f t="shared" si="93"/>
        <v>63224.720999999998</v>
      </c>
      <c r="P104" s="369">
        <f t="shared" si="93"/>
        <v>179136.7095</v>
      </c>
      <c r="Q104" s="369">
        <f t="shared" si="93"/>
        <v>347735.96549999993</v>
      </c>
      <c r="R104" s="369">
        <f t="shared" si="93"/>
        <v>495260.31449999998</v>
      </c>
      <c r="S104" s="369">
        <f t="shared" si="93"/>
        <v>505797.76799999998</v>
      </c>
      <c r="T104" s="369">
        <f t="shared" si="93"/>
        <v>484722.86099999998</v>
      </c>
      <c r="U104" s="369">
        <f t="shared" si="93"/>
        <v>495260.31449999998</v>
      </c>
      <c r="V104" s="369">
        <f t="shared" si="93"/>
        <v>558485.03549999988</v>
      </c>
      <c r="W104" s="369">
        <f t="shared" si="93"/>
        <v>642784.66349999991</v>
      </c>
      <c r="X104" s="369">
        <f t="shared" si="93"/>
        <v>695471.93099999998</v>
      </c>
      <c r="Y104" s="369">
        <f t="shared" si="93"/>
        <v>727084.29150000005</v>
      </c>
      <c r="Z104" s="369">
        <f t="shared" si="93"/>
        <v>737621.745</v>
      </c>
      <c r="AA104" s="369">
        <f t="shared" si="93"/>
        <v>748159.19849999994</v>
      </c>
      <c r="AB104" s="369">
        <f t="shared" si="93"/>
        <v>758696.652</v>
      </c>
      <c r="AC104" s="369">
        <f t="shared" si="93"/>
        <v>769234.10549999995</v>
      </c>
      <c r="AD104" s="369">
        <f t="shared" si="93"/>
        <v>769234.10549999995</v>
      </c>
      <c r="AE104" s="1033">
        <f t="shared" si="94"/>
        <v>8977910.3819999993</v>
      </c>
    </row>
    <row r="105" spans="2:31" ht="14.4" thickBot="1" x14ac:dyDescent="0.3">
      <c r="B105" s="240"/>
      <c r="C105" s="200"/>
      <c r="D105" s="91" t="s">
        <v>178</v>
      </c>
      <c r="E105" s="91"/>
      <c r="F105" s="63"/>
      <c r="G105" s="64"/>
      <c r="H105" s="429"/>
      <c r="I105" s="429"/>
      <c r="J105" s="428">
        <f>J97+J86+J74</f>
        <v>16405779.237883098</v>
      </c>
      <c r="K105" s="356" t="e">
        <f>K97+#REF!+K86+K74</f>
        <v>#REF!</v>
      </c>
      <c r="L105" s="356" t="e">
        <f>L97+#REF!+L86+L74</f>
        <v>#REF!</v>
      </c>
      <c r="M105" s="356" t="e">
        <f>M97+#REF!+M86+M74</f>
        <v>#REF!</v>
      </c>
      <c r="N105" s="356" t="e">
        <f>N97+#REF!+N86+N74</f>
        <v>#REF!</v>
      </c>
      <c r="O105" s="356" t="e">
        <f>O97+#REF!+O86+O74</f>
        <v>#REF!</v>
      </c>
      <c r="P105" s="356" t="e">
        <f>P97+#REF!+P86+P74</f>
        <v>#REF!</v>
      </c>
      <c r="Q105" s="356" t="e">
        <f>Q97+#REF!+Q86+Q74</f>
        <v>#REF!</v>
      </c>
      <c r="R105" s="356" t="e">
        <f>R97+#REF!+R86+R74</f>
        <v>#REF!</v>
      </c>
      <c r="S105" s="356" t="e">
        <f>S97+#REF!+S86+S74</f>
        <v>#REF!</v>
      </c>
      <c r="T105" s="356" t="e">
        <f>T97+#REF!+T86+T74</f>
        <v>#REF!</v>
      </c>
      <c r="U105" s="356" t="e">
        <f>U97+#REF!+U86+U74</f>
        <v>#REF!</v>
      </c>
      <c r="V105" s="356" t="e">
        <f>V97+#REF!+V86+V74</f>
        <v>#REF!</v>
      </c>
      <c r="W105" s="356" t="e">
        <f>W97+#REF!+W86+W74</f>
        <v>#REF!</v>
      </c>
      <c r="X105" s="356" t="e">
        <f>X97+#REF!+X86+X74</f>
        <v>#REF!</v>
      </c>
      <c r="Y105" s="356" t="e">
        <f>Y97+#REF!+Y86+Y74</f>
        <v>#REF!</v>
      </c>
      <c r="Z105" s="356" t="e">
        <f>Z97+#REF!+Z86+Z74</f>
        <v>#REF!</v>
      </c>
      <c r="AA105" s="356" t="e">
        <f>AA97+#REF!+AA86+AA74</f>
        <v>#REF!</v>
      </c>
      <c r="AB105" s="356" t="e">
        <f>AB97+#REF!+AB86+AB74</f>
        <v>#REF!</v>
      </c>
      <c r="AC105" s="356" t="e">
        <f>AC97+#REF!+AC86+AC74</f>
        <v>#REF!</v>
      </c>
      <c r="AD105" s="356" t="e">
        <f>AD97+#REF!+AD86+AD74</f>
        <v>#REF!</v>
      </c>
      <c r="AE105" s="1032" t="e">
        <f>AE97+#REF!+AE86+AE74</f>
        <v>#REF!</v>
      </c>
    </row>
    <row r="106" spans="2:31" ht="14.4" thickBot="1" x14ac:dyDescent="0.3">
      <c r="B106" s="241"/>
      <c r="C106" s="200"/>
      <c r="D106" s="91" t="s">
        <v>179</v>
      </c>
      <c r="E106" s="91"/>
      <c r="F106" s="63"/>
      <c r="G106" s="64"/>
      <c r="H106" s="429"/>
      <c r="I106" s="429"/>
      <c r="J106" s="428">
        <f>I107+I108</f>
        <v>820288.9618941549</v>
      </c>
      <c r="K106" s="356" t="e">
        <f>SUM(K107:K108)</f>
        <v>#REF!</v>
      </c>
      <c r="L106" s="356" t="e">
        <f t="shared" ref="L106:AE106" si="95">SUM(L107:L108)</f>
        <v>#REF!</v>
      </c>
      <c r="M106" s="356" t="e">
        <f t="shared" si="95"/>
        <v>#REF!</v>
      </c>
      <c r="N106" s="356" t="e">
        <f t="shared" si="95"/>
        <v>#REF!</v>
      </c>
      <c r="O106" s="356" t="e">
        <f t="shared" si="95"/>
        <v>#REF!</v>
      </c>
      <c r="P106" s="356" t="e">
        <f t="shared" si="95"/>
        <v>#REF!</v>
      </c>
      <c r="Q106" s="356" t="e">
        <f t="shared" si="95"/>
        <v>#REF!</v>
      </c>
      <c r="R106" s="356" t="e">
        <f t="shared" si="95"/>
        <v>#REF!</v>
      </c>
      <c r="S106" s="356" t="e">
        <f t="shared" si="95"/>
        <v>#REF!</v>
      </c>
      <c r="T106" s="356" t="e">
        <f t="shared" si="95"/>
        <v>#REF!</v>
      </c>
      <c r="U106" s="356" t="e">
        <f t="shared" si="95"/>
        <v>#REF!</v>
      </c>
      <c r="V106" s="356" t="e">
        <f t="shared" si="95"/>
        <v>#REF!</v>
      </c>
      <c r="W106" s="356" t="e">
        <f t="shared" si="95"/>
        <v>#REF!</v>
      </c>
      <c r="X106" s="356" t="e">
        <f t="shared" si="95"/>
        <v>#REF!</v>
      </c>
      <c r="Y106" s="356" t="e">
        <f t="shared" si="95"/>
        <v>#REF!</v>
      </c>
      <c r="Z106" s="356" t="e">
        <f t="shared" si="95"/>
        <v>#REF!</v>
      </c>
      <c r="AA106" s="356" t="e">
        <f t="shared" si="95"/>
        <v>#REF!</v>
      </c>
      <c r="AB106" s="356" t="e">
        <f t="shared" si="95"/>
        <v>#REF!</v>
      </c>
      <c r="AC106" s="356" t="e">
        <f t="shared" si="95"/>
        <v>#REF!</v>
      </c>
      <c r="AD106" s="356" t="e">
        <f t="shared" si="95"/>
        <v>#REF!</v>
      </c>
      <c r="AE106" s="1032" t="e">
        <f t="shared" si="95"/>
        <v>#REF!</v>
      </c>
    </row>
    <row r="107" spans="2:31" x14ac:dyDescent="0.25">
      <c r="B107" s="244">
        <v>1</v>
      </c>
      <c r="C107" s="245">
        <v>20</v>
      </c>
      <c r="D107" s="203" t="s">
        <v>180</v>
      </c>
      <c r="E107" s="394"/>
      <c r="F107" s="120" t="s">
        <v>91</v>
      </c>
      <c r="G107" s="204">
        <v>3</v>
      </c>
      <c r="H107" s="1860">
        <f>J74+J86+J97</f>
        <v>16405779.237883098</v>
      </c>
      <c r="I107" s="510">
        <f>G107*H107/100</f>
        <v>492173.37713649293</v>
      </c>
      <c r="J107" s="511"/>
      <c r="K107" s="355" t="e">
        <f>K105*0.03</f>
        <v>#REF!</v>
      </c>
      <c r="L107" s="355" t="e">
        <f t="shared" ref="L107:AD107" si="96">L105*0.03</f>
        <v>#REF!</v>
      </c>
      <c r="M107" s="355" t="e">
        <f t="shared" si="96"/>
        <v>#REF!</v>
      </c>
      <c r="N107" s="355" t="e">
        <f t="shared" si="96"/>
        <v>#REF!</v>
      </c>
      <c r="O107" s="355" t="e">
        <f t="shared" si="96"/>
        <v>#REF!</v>
      </c>
      <c r="P107" s="355" t="e">
        <f t="shared" si="96"/>
        <v>#REF!</v>
      </c>
      <c r="Q107" s="355" t="e">
        <f t="shared" si="96"/>
        <v>#REF!</v>
      </c>
      <c r="R107" s="355" t="e">
        <f t="shared" si="96"/>
        <v>#REF!</v>
      </c>
      <c r="S107" s="355" t="e">
        <f t="shared" si="96"/>
        <v>#REF!</v>
      </c>
      <c r="T107" s="355" t="e">
        <f t="shared" si="96"/>
        <v>#REF!</v>
      </c>
      <c r="U107" s="355" t="e">
        <f t="shared" si="96"/>
        <v>#REF!</v>
      </c>
      <c r="V107" s="355" t="e">
        <f t="shared" si="96"/>
        <v>#REF!</v>
      </c>
      <c r="W107" s="355" t="e">
        <f t="shared" si="96"/>
        <v>#REF!</v>
      </c>
      <c r="X107" s="355" t="e">
        <f t="shared" si="96"/>
        <v>#REF!</v>
      </c>
      <c r="Y107" s="355" t="e">
        <f t="shared" si="96"/>
        <v>#REF!</v>
      </c>
      <c r="Z107" s="355" t="e">
        <f t="shared" si="96"/>
        <v>#REF!</v>
      </c>
      <c r="AA107" s="355" t="e">
        <f t="shared" si="96"/>
        <v>#REF!</v>
      </c>
      <c r="AB107" s="355" t="e">
        <f t="shared" si="96"/>
        <v>#REF!</v>
      </c>
      <c r="AC107" s="355" t="e">
        <f t="shared" si="96"/>
        <v>#REF!</v>
      </c>
      <c r="AD107" s="355" t="e">
        <f t="shared" si="96"/>
        <v>#REF!</v>
      </c>
      <c r="AE107" s="1034" t="e">
        <f>SUM(K107:AD107)</f>
        <v>#REF!</v>
      </c>
    </row>
    <row r="108" spans="2:31" ht="14.4" thickBot="1" x14ac:dyDescent="0.3">
      <c r="B108" s="199"/>
      <c r="C108" s="199">
        <v>20</v>
      </c>
      <c r="D108" s="247" t="s">
        <v>181</v>
      </c>
      <c r="E108" s="173"/>
      <c r="F108" s="75" t="s">
        <v>91</v>
      </c>
      <c r="G108" s="100">
        <v>2</v>
      </c>
      <c r="H108" s="1861"/>
      <c r="I108" s="444">
        <f>G108*H107/100</f>
        <v>328115.58475766197</v>
      </c>
      <c r="J108" s="445"/>
      <c r="K108" s="355" t="e">
        <f>K105*0.02</f>
        <v>#REF!</v>
      </c>
      <c r="L108" s="355" t="e">
        <f t="shared" ref="L108:AD108" si="97">L105*0.02</f>
        <v>#REF!</v>
      </c>
      <c r="M108" s="355" t="e">
        <f t="shared" si="97"/>
        <v>#REF!</v>
      </c>
      <c r="N108" s="355" t="e">
        <f t="shared" si="97"/>
        <v>#REF!</v>
      </c>
      <c r="O108" s="355" t="e">
        <f t="shared" si="97"/>
        <v>#REF!</v>
      </c>
      <c r="P108" s="355" t="e">
        <f t="shared" si="97"/>
        <v>#REF!</v>
      </c>
      <c r="Q108" s="355" t="e">
        <f t="shared" si="97"/>
        <v>#REF!</v>
      </c>
      <c r="R108" s="355" t="e">
        <f t="shared" si="97"/>
        <v>#REF!</v>
      </c>
      <c r="S108" s="355" t="e">
        <f t="shared" si="97"/>
        <v>#REF!</v>
      </c>
      <c r="T108" s="355" t="e">
        <f t="shared" si="97"/>
        <v>#REF!</v>
      </c>
      <c r="U108" s="355" t="e">
        <f t="shared" si="97"/>
        <v>#REF!</v>
      </c>
      <c r="V108" s="355" t="e">
        <f t="shared" si="97"/>
        <v>#REF!</v>
      </c>
      <c r="W108" s="355" t="e">
        <f t="shared" si="97"/>
        <v>#REF!</v>
      </c>
      <c r="X108" s="355" t="e">
        <f t="shared" si="97"/>
        <v>#REF!</v>
      </c>
      <c r="Y108" s="355" t="e">
        <f t="shared" si="97"/>
        <v>#REF!</v>
      </c>
      <c r="Z108" s="355" t="e">
        <f t="shared" si="97"/>
        <v>#REF!</v>
      </c>
      <c r="AA108" s="355" t="e">
        <f t="shared" si="97"/>
        <v>#REF!</v>
      </c>
      <c r="AB108" s="355" t="e">
        <f t="shared" si="97"/>
        <v>#REF!</v>
      </c>
      <c r="AC108" s="355" t="e">
        <f t="shared" si="97"/>
        <v>#REF!</v>
      </c>
      <c r="AD108" s="355" t="e">
        <f t="shared" si="97"/>
        <v>#REF!</v>
      </c>
      <c r="AE108" s="1034" t="e">
        <f>AE105*0.02</f>
        <v>#REF!</v>
      </c>
    </row>
    <row r="109" spans="2:31" ht="14.4" thickBot="1" x14ac:dyDescent="0.3">
      <c r="B109" s="248"/>
      <c r="C109" s="200"/>
      <c r="D109" s="92" t="s">
        <v>159</v>
      </c>
      <c r="E109" s="92"/>
      <c r="F109" s="79"/>
      <c r="G109" s="80"/>
      <c r="H109" s="446"/>
      <c r="I109" s="446"/>
      <c r="J109" s="447">
        <f>J105+J106</f>
        <v>17226068.199777253</v>
      </c>
      <c r="K109" s="362" t="e">
        <f>K105+K106</f>
        <v>#REF!</v>
      </c>
      <c r="L109" s="362" t="e">
        <f t="shared" ref="L109:AE109" si="98">L105+L106</f>
        <v>#REF!</v>
      </c>
      <c r="M109" s="362" t="e">
        <f t="shared" si="98"/>
        <v>#REF!</v>
      </c>
      <c r="N109" s="362" t="e">
        <f t="shared" si="98"/>
        <v>#REF!</v>
      </c>
      <c r="O109" s="362" t="e">
        <f t="shared" si="98"/>
        <v>#REF!</v>
      </c>
      <c r="P109" s="362" t="e">
        <f t="shared" si="98"/>
        <v>#REF!</v>
      </c>
      <c r="Q109" s="362" t="e">
        <f t="shared" si="98"/>
        <v>#REF!</v>
      </c>
      <c r="R109" s="362" t="e">
        <f t="shared" si="98"/>
        <v>#REF!</v>
      </c>
      <c r="S109" s="362" t="e">
        <f t="shared" si="98"/>
        <v>#REF!</v>
      </c>
      <c r="T109" s="362" t="e">
        <f t="shared" si="98"/>
        <v>#REF!</v>
      </c>
      <c r="U109" s="362" t="e">
        <f t="shared" si="98"/>
        <v>#REF!</v>
      </c>
      <c r="V109" s="362" t="e">
        <f t="shared" si="98"/>
        <v>#REF!</v>
      </c>
      <c r="W109" s="362" t="e">
        <f t="shared" si="98"/>
        <v>#REF!</v>
      </c>
      <c r="X109" s="362" t="e">
        <f t="shared" si="98"/>
        <v>#REF!</v>
      </c>
      <c r="Y109" s="362" t="e">
        <f t="shared" si="98"/>
        <v>#REF!</v>
      </c>
      <c r="Z109" s="362" t="e">
        <f t="shared" si="98"/>
        <v>#REF!</v>
      </c>
      <c r="AA109" s="362" t="e">
        <f t="shared" si="98"/>
        <v>#REF!</v>
      </c>
      <c r="AB109" s="362" t="e">
        <f t="shared" si="98"/>
        <v>#REF!</v>
      </c>
      <c r="AC109" s="362" t="e">
        <f t="shared" si="98"/>
        <v>#REF!</v>
      </c>
      <c r="AD109" s="362" t="e">
        <f t="shared" si="98"/>
        <v>#REF!</v>
      </c>
      <c r="AE109" s="1031" t="e">
        <f t="shared" si="98"/>
        <v>#REF!</v>
      </c>
    </row>
    <row r="113" spans="2:31" ht="14.4" thickBot="1" x14ac:dyDescent="0.3"/>
    <row r="114" spans="2:31" ht="16.8" thickTop="1" thickBot="1" x14ac:dyDescent="0.3">
      <c r="B114" s="1758" t="s">
        <v>583</v>
      </c>
      <c r="C114" s="1759"/>
      <c r="D114" s="1759"/>
      <c r="E114" s="1759"/>
      <c r="F114" s="1759"/>
      <c r="G114" s="1759"/>
      <c r="H114" s="1759"/>
      <c r="I114" s="1759"/>
      <c r="J114" s="1760"/>
      <c r="K114" s="352" t="s">
        <v>472</v>
      </c>
      <c r="L114" s="352" t="s">
        <v>473</v>
      </c>
      <c r="M114" s="352" t="s">
        <v>474</v>
      </c>
      <c r="N114" s="352" t="s">
        <v>475</v>
      </c>
      <c r="O114" s="352" t="s">
        <v>476</v>
      </c>
      <c r="P114" s="352" t="s">
        <v>477</v>
      </c>
      <c r="Q114" s="352" t="s">
        <v>478</v>
      </c>
      <c r="R114" s="352" t="s">
        <v>479</v>
      </c>
      <c r="S114" s="352" t="s">
        <v>480</v>
      </c>
      <c r="T114" s="352" t="s">
        <v>481</v>
      </c>
      <c r="U114" s="352" t="s">
        <v>482</v>
      </c>
      <c r="V114" s="352" t="s">
        <v>483</v>
      </c>
      <c r="W114" s="352" t="s">
        <v>484</v>
      </c>
      <c r="X114" s="352" t="s">
        <v>485</v>
      </c>
      <c r="Y114" s="352" t="s">
        <v>486</v>
      </c>
      <c r="Z114" s="352" t="s">
        <v>487</v>
      </c>
      <c r="AA114" s="352" t="s">
        <v>488</v>
      </c>
      <c r="AB114" s="352" t="s">
        <v>489</v>
      </c>
      <c r="AC114" s="352" t="s">
        <v>490</v>
      </c>
      <c r="AD114" s="352" t="s">
        <v>491</v>
      </c>
      <c r="AE114" s="352" t="s">
        <v>159</v>
      </c>
    </row>
    <row r="115" spans="2:31" x14ac:dyDescent="0.25">
      <c r="B115" s="1833" t="s">
        <v>263</v>
      </c>
      <c r="C115" s="1834"/>
      <c r="D115" s="1835"/>
      <c r="E115" s="315" t="s">
        <v>195</v>
      </c>
      <c r="F115" s="1831" t="s">
        <v>12</v>
      </c>
      <c r="G115" s="1832"/>
      <c r="H115" s="316" t="s">
        <v>373</v>
      </c>
      <c r="I115" s="316" t="s">
        <v>374</v>
      </c>
      <c r="J115" s="317" t="s">
        <v>375</v>
      </c>
      <c r="K115" s="362" t="e">
        <f>SUM(K117:K122)</f>
        <v>#VALUE!</v>
      </c>
      <c r="L115" s="362" t="e">
        <f t="shared" ref="L115:AE115" si="99">SUM(L117:L122)</f>
        <v>#VALUE!</v>
      </c>
      <c r="M115" s="362" t="e">
        <f t="shared" si="99"/>
        <v>#VALUE!</v>
      </c>
      <c r="N115" s="362" t="e">
        <f t="shared" si="99"/>
        <v>#VALUE!</v>
      </c>
      <c r="O115" s="362" t="e">
        <f t="shared" si="99"/>
        <v>#VALUE!</v>
      </c>
      <c r="P115" s="362" t="e">
        <f t="shared" si="99"/>
        <v>#VALUE!</v>
      </c>
      <c r="Q115" s="362" t="e">
        <f t="shared" si="99"/>
        <v>#VALUE!</v>
      </c>
      <c r="R115" s="362" t="e">
        <f t="shared" si="99"/>
        <v>#VALUE!</v>
      </c>
      <c r="S115" s="362" t="e">
        <f t="shared" si="99"/>
        <v>#VALUE!</v>
      </c>
      <c r="T115" s="362" t="e">
        <f t="shared" si="99"/>
        <v>#VALUE!</v>
      </c>
      <c r="U115" s="362" t="e">
        <f t="shared" si="99"/>
        <v>#VALUE!</v>
      </c>
      <c r="V115" s="362" t="e">
        <f t="shared" si="99"/>
        <v>#VALUE!</v>
      </c>
      <c r="W115" s="362" t="e">
        <f t="shared" si="99"/>
        <v>#VALUE!</v>
      </c>
      <c r="X115" s="362" t="e">
        <f t="shared" si="99"/>
        <v>#VALUE!</v>
      </c>
      <c r="Y115" s="362" t="e">
        <f t="shared" si="99"/>
        <v>#VALUE!</v>
      </c>
      <c r="Z115" s="362" t="e">
        <f t="shared" si="99"/>
        <v>#VALUE!</v>
      </c>
      <c r="AA115" s="362" t="e">
        <f t="shared" si="99"/>
        <v>#VALUE!</v>
      </c>
      <c r="AB115" s="362" t="e">
        <f t="shared" si="99"/>
        <v>#VALUE!</v>
      </c>
      <c r="AC115" s="362" t="e">
        <f t="shared" si="99"/>
        <v>#VALUE!</v>
      </c>
      <c r="AD115" s="362" t="e">
        <f t="shared" si="99"/>
        <v>#VALUE!</v>
      </c>
      <c r="AE115" s="1031" t="e">
        <f t="shared" si="99"/>
        <v>#VALUE!</v>
      </c>
    </row>
    <row r="116" spans="2:31" x14ac:dyDescent="0.25">
      <c r="B116" s="1845" t="s">
        <v>6</v>
      </c>
      <c r="C116" s="1846"/>
      <c r="D116" s="1847"/>
      <c r="E116" s="176"/>
      <c r="F116" s="318"/>
      <c r="G116" s="319"/>
      <c r="H116" s="320"/>
      <c r="I116" s="320"/>
      <c r="J116" s="321"/>
      <c r="K116" s="367"/>
      <c r="L116" s="367"/>
      <c r="M116" s="367"/>
      <c r="N116" s="367"/>
      <c r="O116" s="367"/>
      <c r="P116" s="367"/>
      <c r="Q116" s="367"/>
      <c r="R116" s="367"/>
      <c r="S116" s="367"/>
      <c r="T116" s="367"/>
      <c r="U116" s="367"/>
      <c r="V116" s="367"/>
      <c r="W116" s="367"/>
      <c r="X116" s="367"/>
      <c r="Y116" s="367"/>
      <c r="Z116" s="367"/>
      <c r="AA116" s="367"/>
      <c r="AB116" s="367"/>
      <c r="AC116" s="367"/>
      <c r="AD116" s="367"/>
      <c r="AE116" s="369"/>
    </row>
    <row r="117" spans="2:31" ht="14.4" x14ac:dyDescent="0.25">
      <c r="B117" s="163" t="s">
        <v>253</v>
      </c>
      <c r="C117" s="164"/>
      <c r="D117" s="165"/>
      <c r="E117" s="157">
        <v>225</v>
      </c>
      <c r="F117" s="1856" t="s">
        <v>257</v>
      </c>
      <c r="G117" s="1857"/>
      <c r="H117" s="1836" t="e">
        <f>AE115</f>
        <v>#VALUE!</v>
      </c>
      <c r="I117" s="1836">
        <f>J160</f>
        <v>17224031.940115083</v>
      </c>
      <c r="J117" s="1826" t="e">
        <f>H117-I117</f>
        <v>#VALUE!</v>
      </c>
      <c r="K117" s="366"/>
      <c r="L117" s="366"/>
      <c r="M117" s="366"/>
      <c r="N117" s="366"/>
      <c r="O117" s="366"/>
      <c r="P117" s="366"/>
      <c r="Q117" s="366"/>
      <c r="R117" s="366"/>
      <c r="S117" s="366"/>
      <c r="T117" s="366"/>
      <c r="U117" s="366"/>
      <c r="V117" s="366"/>
      <c r="W117" s="366"/>
      <c r="X117" s="366"/>
      <c r="Y117" s="366"/>
      <c r="Z117" s="366"/>
      <c r="AA117" s="366"/>
      <c r="AB117" s="366"/>
      <c r="AC117" s="366"/>
      <c r="AD117" s="366"/>
      <c r="AE117" s="369"/>
    </row>
    <row r="118" spans="2:31" ht="14.4" x14ac:dyDescent="0.25">
      <c r="B118" s="1786" t="s">
        <v>252</v>
      </c>
      <c r="C118" s="1787"/>
      <c r="D118" s="1788"/>
      <c r="E118" s="158">
        <v>200</v>
      </c>
      <c r="F118" s="229" t="s">
        <v>272</v>
      </c>
      <c r="G118" s="132">
        <f>G67</f>
        <v>400</v>
      </c>
      <c r="H118" s="1836"/>
      <c r="I118" s="1836"/>
      <c r="J118" s="1826"/>
      <c r="K118" s="369">
        <f>K59*K$55</f>
        <v>0</v>
      </c>
      <c r="L118" s="369">
        <f>L59*L$55+K59*L$56</f>
        <v>0</v>
      </c>
      <c r="M118" s="369">
        <f>M59*M$55+L59*M$56+K59*M$57</f>
        <v>0</v>
      </c>
      <c r="N118" s="369">
        <f>N59*N$55+M59*N$56+L59*N$57+K59*N$58</f>
        <v>0</v>
      </c>
      <c r="O118" s="369">
        <f t="shared" ref="O118:AD122" si="100">O59*O$55+N59*O$56+M59*O$57+L59*O$58+K59*O$59</f>
        <v>95771.680900000021</v>
      </c>
      <c r="P118" s="369">
        <f t="shared" si="100"/>
        <v>287315.04270000005</v>
      </c>
      <c r="Q118" s="369">
        <f t="shared" si="100"/>
        <v>574630.08539999998</v>
      </c>
      <c r="R118" s="369">
        <f t="shared" si="100"/>
        <v>861945.12809999997</v>
      </c>
      <c r="S118" s="369">
        <f t="shared" si="100"/>
        <v>957716.80900000001</v>
      </c>
      <c r="T118" s="369">
        <f t="shared" si="100"/>
        <v>957716.80900000001</v>
      </c>
      <c r="U118" s="369">
        <f t="shared" si="100"/>
        <v>957716.80900000001</v>
      </c>
      <c r="V118" s="369">
        <f t="shared" si="100"/>
        <v>957716.80900000001</v>
      </c>
      <c r="W118" s="369">
        <f t="shared" si="100"/>
        <v>957716.80900000001</v>
      </c>
      <c r="X118" s="369">
        <f t="shared" si="100"/>
        <v>957716.80900000001</v>
      </c>
      <c r="Y118" s="369">
        <f t="shared" si="100"/>
        <v>957716.80900000001</v>
      </c>
      <c r="Z118" s="369">
        <f t="shared" si="100"/>
        <v>957716.80900000001</v>
      </c>
      <c r="AA118" s="369">
        <f t="shared" si="100"/>
        <v>957716.80900000001</v>
      </c>
      <c r="AB118" s="369">
        <f t="shared" si="100"/>
        <v>957716.80900000001</v>
      </c>
      <c r="AC118" s="369">
        <f t="shared" si="100"/>
        <v>957716.80900000001</v>
      </c>
      <c r="AD118" s="369">
        <f t="shared" si="100"/>
        <v>957716.80900000001</v>
      </c>
      <c r="AE118" s="369">
        <f>SUM(K118:AD118)</f>
        <v>13312263.645100003</v>
      </c>
    </row>
    <row r="119" spans="2:31" ht="14.4" x14ac:dyDescent="0.25">
      <c r="B119" s="160" t="s">
        <v>254</v>
      </c>
      <c r="C119" s="161"/>
      <c r="D119" s="162"/>
      <c r="E119" s="158">
        <v>200</v>
      </c>
      <c r="F119" s="229" t="s">
        <v>273</v>
      </c>
      <c r="G119" s="132">
        <f>G68</f>
        <v>20</v>
      </c>
      <c r="H119" s="1836"/>
      <c r="I119" s="1836"/>
      <c r="J119" s="1826"/>
      <c r="K119" s="369">
        <f>K60*K$55</f>
        <v>95771.680900000021</v>
      </c>
      <c r="L119" s="369">
        <f>L60*L$55+K60*L$56</f>
        <v>478858.40450000006</v>
      </c>
      <c r="M119" s="369">
        <f>M60*M$55+L60*M$56+K60*M$57</f>
        <v>1436575.2135000001</v>
      </c>
      <c r="N119" s="369">
        <f>N60*N$55+M60*N$56+L60*N$57+K60*N$58</f>
        <v>3160465.4697000002</v>
      </c>
      <c r="O119" s="369">
        <f t="shared" si="100"/>
        <v>5363214.1304000001</v>
      </c>
      <c r="P119" s="369">
        <f t="shared" si="100"/>
        <v>7470191.1102000009</v>
      </c>
      <c r="Q119" s="369">
        <f t="shared" si="100"/>
        <v>8906766.3236999996</v>
      </c>
      <c r="R119" s="369">
        <f t="shared" si="100"/>
        <v>9481396.4090999998</v>
      </c>
      <c r="S119" s="369">
        <f t="shared" si="100"/>
        <v>9577168.0899999999</v>
      </c>
      <c r="T119" s="369">
        <f t="shared" si="100"/>
        <v>9577168.0899999999</v>
      </c>
      <c r="U119" s="369">
        <f t="shared" si="100"/>
        <v>9577168.0899999999</v>
      </c>
      <c r="V119" s="369">
        <f t="shared" si="100"/>
        <v>9577168.0899999999</v>
      </c>
      <c r="W119" s="369">
        <f t="shared" si="100"/>
        <v>9577168.0899999999</v>
      </c>
      <c r="X119" s="369">
        <f t="shared" si="100"/>
        <v>9577168.0899999999</v>
      </c>
      <c r="Y119" s="369">
        <f t="shared" si="100"/>
        <v>9577168.0899999999</v>
      </c>
      <c r="Z119" s="369">
        <f t="shared" si="100"/>
        <v>9577168.0899999999</v>
      </c>
      <c r="AA119" s="369">
        <f t="shared" si="100"/>
        <v>9577168.0899999999</v>
      </c>
      <c r="AB119" s="369">
        <f t="shared" si="100"/>
        <v>9577168.0899999999</v>
      </c>
      <c r="AC119" s="369">
        <f t="shared" si="100"/>
        <v>9577168.0899999999</v>
      </c>
      <c r="AD119" s="369">
        <f t="shared" si="100"/>
        <v>9577168.0899999999</v>
      </c>
      <c r="AE119" s="369">
        <f>SUM(K119:AD119)</f>
        <v>151319255.82200003</v>
      </c>
    </row>
    <row r="120" spans="2:31" ht="14.4" x14ac:dyDescent="0.25">
      <c r="B120" s="1786" t="s">
        <v>213</v>
      </c>
      <c r="C120" s="1787"/>
      <c r="D120" s="1788"/>
      <c r="E120" s="158">
        <v>200</v>
      </c>
      <c r="F120" s="229" t="s">
        <v>274</v>
      </c>
      <c r="G120" s="132">
        <f>G69</f>
        <v>80</v>
      </c>
      <c r="H120" s="1836"/>
      <c r="I120" s="1836"/>
      <c r="J120" s="1826"/>
      <c r="K120" s="369">
        <f>K61*K$55</f>
        <v>0</v>
      </c>
      <c r="L120" s="369">
        <f>L61*L$55+K61*L$56</f>
        <v>0</v>
      </c>
      <c r="M120" s="369">
        <f>M61*M$55+L61*M$56+K61*M$57</f>
        <v>0</v>
      </c>
      <c r="N120" s="369">
        <f>N61*N$55+M61*N$56+L61*N$57+K61*N$58</f>
        <v>0</v>
      </c>
      <c r="O120" s="369">
        <f t="shared" si="100"/>
        <v>0</v>
      </c>
      <c r="P120" s="369">
        <f t="shared" si="100"/>
        <v>0</v>
      </c>
      <c r="Q120" s="369">
        <f t="shared" si="100"/>
        <v>0</v>
      </c>
      <c r="R120" s="369">
        <f t="shared" si="100"/>
        <v>0</v>
      </c>
      <c r="S120" s="369">
        <f t="shared" si="100"/>
        <v>0</v>
      </c>
      <c r="T120" s="369">
        <f t="shared" si="100"/>
        <v>0</v>
      </c>
      <c r="U120" s="369">
        <f t="shared" si="100"/>
        <v>0</v>
      </c>
      <c r="V120" s="369">
        <f t="shared" si="100"/>
        <v>0</v>
      </c>
      <c r="W120" s="369">
        <f t="shared" si="100"/>
        <v>0</v>
      </c>
      <c r="X120" s="369">
        <f t="shared" si="100"/>
        <v>0</v>
      </c>
      <c r="Y120" s="369">
        <f t="shared" si="100"/>
        <v>0</v>
      </c>
      <c r="Z120" s="369">
        <f t="shared" si="100"/>
        <v>0</v>
      </c>
      <c r="AA120" s="369">
        <f t="shared" si="100"/>
        <v>0</v>
      </c>
      <c r="AB120" s="369">
        <f t="shared" si="100"/>
        <v>0</v>
      </c>
      <c r="AC120" s="369">
        <f t="shared" si="100"/>
        <v>0</v>
      </c>
      <c r="AD120" s="369">
        <f t="shared" si="100"/>
        <v>0</v>
      </c>
      <c r="AE120" s="369">
        <f>SUM(K120:AD120)</f>
        <v>0</v>
      </c>
    </row>
    <row r="121" spans="2:31" ht="14.4" x14ac:dyDescent="0.25">
      <c r="B121" s="400" t="s">
        <v>255</v>
      </c>
      <c r="C121" s="401"/>
      <c r="D121" s="401"/>
      <c r="E121" s="158">
        <v>225</v>
      </c>
      <c r="F121" s="229" t="s">
        <v>440</v>
      </c>
      <c r="G121" s="132">
        <f>G70</f>
        <v>10</v>
      </c>
      <c r="H121" s="1836"/>
      <c r="I121" s="1836"/>
      <c r="J121" s="1826"/>
      <c r="K121" s="369">
        <f>K62*K$55</f>
        <v>0</v>
      </c>
      <c r="L121" s="369">
        <f>L62*L$55+K62*L$56</f>
        <v>0</v>
      </c>
      <c r="M121" s="369">
        <f>M62*M$55+L62*M$56+K62*M$57</f>
        <v>0</v>
      </c>
      <c r="N121" s="369">
        <f>N62*N$55+M62*N$56+L62*N$57+K62*N$58</f>
        <v>0</v>
      </c>
      <c r="O121" s="369">
        <f t="shared" si="100"/>
        <v>0</v>
      </c>
      <c r="P121" s="369">
        <f t="shared" si="100"/>
        <v>0</v>
      </c>
      <c r="Q121" s="369">
        <f t="shared" si="100"/>
        <v>0</v>
      </c>
      <c r="R121" s="369">
        <f t="shared" si="100"/>
        <v>0</v>
      </c>
      <c r="S121" s="369">
        <f t="shared" si="100"/>
        <v>0</v>
      </c>
      <c r="T121" s="369">
        <f t="shared" si="100"/>
        <v>0</v>
      </c>
      <c r="U121" s="369">
        <f t="shared" si="100"/>
        <v>0</v>
      </c>
      <c r="V121" s="369">
        <f t="shared" si="100"/>
        <v>0</v>
      </c>
      <c r="W121" s="369">
        <f t="shared" si="100"/>
        <v>0</v>
      </c>
      <c r="X121" s="369">
        <f t="shared" si="100"/>
        <v>0</v>
      </c>
      <c r="Y121" s="369">
        <f t="shared" si="100"/>
        <v>0</v>
      </c>
      <c r="Z121" s="369">
        <f t="shared" si="100"/>
        <v>0</v>
      </c>
      <c r="AA121" s="369">
        <f t="shared" si="100"/>
        <v>0</v>
      </c>
      <c r="AB121" s="369">
        <f t="shared" si="100"/>
        <v>0</v>
      </c>
      <c r="AC121" s="369">
        <f t="shared" si="100"/>
        <v>0</v>
      </c>
      <c r="AD121" s="369">
        <f t="shared" si="100"/>
        <v>0</v>
      </c>
      <c r="AE121" s="369">
        <f>SUM(K121:AD121)</f>
        <v>0</v>
      </c>
    </row>
    <row r="122" spans="2:31" ht="15" thickBot="1" x14ac:dyDescent="0.3">
      <c r="B122" s="155" t="s">
        <v>256</v>
      </c>
      <c r="C122" s="123"/>
      <c r="D122" s="123"/>
      <c r="E122" s="159">
        <v>200</v>
      </c>
      <c r="F122" s="314" t="s">
        <v>271</v>
      </c>
      <c r="G122" s="132">
        <f>G71</f>
        <v>10</v>
      </c>
      <c r="H122" s="1858"/>
      <c r="I122" s="1858"/>
      <c r="J122" s="1859"/>
      <c r="K122" s="369" t="e">
        <f>K63*K$55</f>
        <v>#VALUE!</v>
      </c>
      <c r="L122" s="369" t="e">
        <f>L63*L$55+K63*L$56</f>
        <v>#VALUE!</v>
      </c>
      <c r="M122" s="369" t="e">
        <f>M63*M$55+L63*M$56+K63*M$57</f>
        <v>#VALUE!</v>
      </c>
      <c r="N122" s="369" t="e">
        <f>N63*N$55+M63*N$56+L63*N$57+K63*N$58</f>
        <v>#VALUE!</v>
      </c>
      <c r="O122" s="369" t="e">
        <f t="shared" si="100"/>
        <v>#VALUE!</v>
      </c>
      <c r="P122" s="369" t="e">
        <f t="shared" si="100"/>
        <v>#VALUE!</v>
      </c>
      <c r="Q122" s="369" t="e">
        <f t="shared" si="100"/>
        <v>#VALUE!</v>
      </c>
      <c r="R122" s="369" t="e">
        <f t="shared" si="100"/>
        <v>#VALUE!</v>
      </c>
      <c r="S122" s="369" t="e">
        <f t="shared" si="100"/>
        <v>#VALUE!</v>
      </c>
      <c r="T122" s="369" t="e">
        <f t="shared" si="100"/>
        <v>#VALUE!</v>
      </c>
      <c r="U122" s="369" t="e">
        <f t="shared" si="100"/>
        <v>#VALUE!</v>
      </c>
      <c r="V122" s="369" t="e">
        <f t="shared" si="100"/>
        <v>#VALUE!</v>
      </c>
      <c r="W122" s="369" t="e">
        <f t="shared" si="100"/>
        <v>#VALUE!</v>
      </c>
      <c r="X122" s="369" t="e">
        <f t="shared" si="100"/>
        <v>#VALUE!</v>
      </c>
      <c r="Y122" s="369" t="e">
        <f t="shared" si="100"/>
        <v>#VALUE!</v>
      </c>
      <c r="Z122" s="369" t="e">
        <f t="shared" si="100"/>
        <v>#VALUE!</v>
      </c>
      <c r="AA122" s="369" t="e">
        <f t="shared" si="100"/>
        <v>#VALUE!</v>
      </c>
      <c r="AB122" s="369" t="e">
        <f t="shared" si="100"/>
        <v>#VALUE!</v>
      </c>
      <c r="AC122" s="369" t="e">
        <f t="shared" si="100"/>
        <v>#VALUE!</v>
      </c>
      <c r="AD122" s="369" t="e">
        <f t="shared" si="100"/>
        <v>#VALUE!</v>
      </c>
      <c r="AE122" s="369" t="e">
        <f>SUM(K122:AD122)</f>
        <v>#VALUE!</v>
      </c>
    </row>
    <row r="123" spans="2:31" ht="15" thickTop="1" thickBot="1" x14ac:dyDescent="0.3">
      <c r="B123" s="250"/>
      <c r="C123" s="255"/>
      <c r="D123" s="256"/>
      <c r="E123" s="257"/>
      <c r="F123" s="258"/>
      <c r="G123" s="259"/>
      <c r="H123" s="494"/>
      <c r="I123" s="495"/>
      <c r="J123" s="496"/>
      <c r="K123" s="366"/>
      <c r="L123" s="366"/>
      <c r="M123" s="366"/>
      <c r="N123" s="366"/>
      <c r="O123" s="366"/>
      <c r="P123" s="366"/>
      <c r="Q123" s="366"/>
      <c r="R123" s="366"/>
      <c r="S123" s="366"/>
      <c r="T123" s="366"/>
      <c r="U123" s="366"/>
      <c r="V123" s="366"/>
      <c r="W123" s="366"/>
      <c r="X123" s="366"/>
      <c r="Y123" s="366"/>
      <c r="Z123" s="366"/>
      <c r="AA123" s="366"/>
      <c r="AB123" s="366"/>
      <c r="AC123" s="366"/>
      <c r="AD123" s="366"/>
      <c r="AE123" s="1017"/>
    </row>
    <row r="124" spans="2:31" ht="15" thickTop="1" thickBot="1" x14ac:dyDescent="0.3">
      <c r="B124" s="1850" t="s">
        <v>151</v>
      </c>
      <c r="C124" s="1851"/>
      <c r="D124" s="1852" t="s">
        <v>153</v>
      </c>
      <c r="E124" s="1853"/>
      <c r="F124" s="101" t="s">
        <v>154</v>
      </c>
      <c r="G124" s="102" t="s">
        <v>155</v>
      </c>
      <c r="H124" s="497" t="s">
        <v>156</v>
      </c>
      <c r="I124" s="498" t="s">
        <v>157</v>
      </c>
      <c r="J124" s="499" t="s">
        <v>158</v>
      </c>
      <c r="K124" s="352" t="s">
        <v>472</v>
      </c>
      <c r="L124" s="352" t="s">
        <v>473</v>
      </c>
      <c r="M124" s="352" t="s">
        <v>474</v>
      </c>
      <c r="N124" s="352" t="s">
        <v>475</v>
      </c>
      <c r="O124" s="352" t="s">
        <v>476</v>
      </c>
      <c r="P124" s="352" t="s">
        <v>477</v>
      </c>
      <c r="Q124" s="352" t="s">
        <v>478</v>
      </c>
      <c r="R124" s="352" t="s">
        <v>479</v>
      </c>
      <c r="S124" s="352" t="s">
        <v>480</v>
      </c>
      <c r="T124" s="352" t="s">
        <v>481</v>
      </c>
      <c r="U124" s="352" t="s">
        <v>482</v>
      </c>
      <c r="V124" s="352" t="s">
        <v>483</v>
      </c>
      <c r="W124" s="352" t="s">
        <v>484</v>
      </c>
      <c r="X124" s="352" t="s">
        <v>485</v>
      </c>
      <c r="Y124" s="352" t="s">
        <v>486</v>
      </c>
      <c r="Z124" s="352" t="s">
        <v>487</v>
      </c>
      <c r="AA124" s="352" t="s">
        <v>488</v>
      </c>
      <c r="AB124" s="352" t="s">
        <v>489</v>
      </c>
      <c r="AC124" s="352" t="s">
        <v>490</v>
      </c>
      <c r="AD124" s="352" t="s">
        <v>491</v>
      </c>
      <c r="AE124" s="352" t="s">
        <v>159</v>
      </c>
    </row>
    <row r="125" spans="2:31" ht="14.4" thickBot="1" x14ac:dyDescent="0.3">
      <c r="B125" s="38"/>
      <c r="C125" s="39"/>
      <c r="D125" s="114" t="s">
        <v>162</v>
      </c>
      <c r="E125" s="114"/>
      <c r="F125" s="106"/>
      <c r="G125" s="37"/>
      <c r="H125" s="500"/>
      <c r="I125" s="500"/>
      <c r="J125" s="419">
        <f>SUM(I126:I136)</f>
        <v>3464100.2799999993</v>
      </c>
      <c r="K125" s="462">
        <f t="shared" ref="K125:AE125" si="101">SUM(K126:K136)</f>
        <v>24138</v>
      </c>
      <c r="L125" s="462">
        <f t="shared" si="101"/>
        <v>48897</v>
      </c>
      <c r="M125" s="462">
        <f t="shared" si="101"/>
        <v>76747</v>
      </c>
      <c r="N125" s="462">
        <f t="shared" si="101"/>
        <v>81080</v>
      </c>
      <c r="O125" s="462">
        <f t="shared" si="101"/>
        <v>37136</v>
      </c>
      <c r="P125" s="462">
        <f t="shared" si="101"/>
        <v>16711</v>
      </c>
      <c r="Q125" s="462">
        <f t="shared" si="101"/>
        <v>15473</v>
      </c>
      <c r="R125" s="356">
        <f t="shared" si="101"/>
        <v>0</v>
      </c>
      <c r="S125" s="356">
        <f t="shared" si="101"/>
        <v>0</v>
      </c>
      <c r="T125" s="356">
        <f t="shared" si="101"/>
        <v>0</v>
      </c>
      <c r="U125" s="356">
        <f t="shared" si="101"/>
        <v>0</v>
      </c>
      <c r="V125" s="356">
        <f t="shared" si="101"/>
        <v>0</v>
      </c>
      <c r="W125" s="356">
        <f t="shared" si="101"/>
        <v>0</v>
      </c>
      <c r="X125" s="356">
        <f t="shared" si="101"/>
        <v>0</v>
      </c>
      <c r="Y125" s="356">
        <f t="shared" si="101"/>
        <v>0</v>
      </c>
      <c r="Z125" s="356">
        <f t="shared" si="101"/>
        <v>0</v>
      </c>
      <c r="AA125" s="356">
        <f t="shared" si="101"/>
        <v>0</v>
      </c>
      <c r="AB125" s="356">
        <f t="shared" si="101"/>
        <v>0</v>
      </c>
      <c r="AC125" s="356">
        <f t="shared" si="101"/>
        <v>0</v>
      </c>
      <c r="AD125" s="356">
        <f t="shared" si="101"/>
        <v>0</v>
      </c>
      <c r="AE125" s="1032">
        <f t="shared" si="101"/>
        <v>300182</v>
      </c>
    </row>
    <row r="126" spans="2:31" ht="15" thickBot="1" x14ac:dyDescent="0.3">
      <c r="B126" s="27">
        <v>1</v>
      </c>
      <c r="C126" s="28">
        <v>1</v>
      </c>
      <c r="D126" s="1862" t="str">
        <f t="shared" ref="D126:D136" si="102">D16</f>
        <v>Inventario y evaluacion del area</v>
      </c>
      <c r="E126" s="1863"/>
      <c r="F126" s="116" t="s">
        <v>74</v>
      </c>
      <c r="G126" s="41">
        <f>SUM(K126:Q126)</f>
        <v>9283</v>
      </c>
      <c r="H126" s="410">
        <f>H16</f>
        <v>11.54</v>
      </c>
      <c r="I126" s="501">
        <f t="shared" ref="I126:I136" si="103">G126*H126</f>
        <v>107125.81999999999</v>
      </c>
      <c r="J126" s="502"/>
      <c r="K126" s="463">
        <f t="shared" ref="K126:Q127" si="104">ROUND(K75/$H126,0)</f>
        <v>928</v>
      </c>
      <c r="L126" s="463">
        <f t="shared" si="104"/>
        <v>1857</v>
      </c>
      <c r="M126" s="463">
        <f t="shared" si="104"/>
        <v>2785</v>
      </c>
      <c r="N126" s="463">
        <f t="shared" si="104"/>
        <v>2785</v>
      </c>
      <c r="O126" s="463">
        <f t="shared" si="104"/>
        <v>928</v>
      </c>
      <c r="P126" s="463">
        <f t="shared" si="104"/>
        <v>0</v>
      </c>
      <c r="Q126" s="463">
        <f t="shared" si="104"/>
        <v>0</v>
      </c>
      <c r="R126" s="369"/>
      <c r="S126" s="369"/>
      <c r="T126" s="369"/>
      <c r="U126" s="369"/>
      <c r="V126" s="369"/>
      <c r="W126" s="369"/>
      <c r="X126" s="369"/>
      <c r="Y126" s="369"/>
      <c r="Z126" s="369"/>
      <c r="AA126" s="369"/>
      <c r="AB126" s="369"/>
      <c r="AC126" s="369"/>
      <c r="AD126" s="369"/>
      <c r="AE126" s="369">
        <f>SUM(K126:AD126)</f>
        <v>9283</v>
      </c>
    </row>
    <row r="127" spans="2:31" x14ac:dyDescent="0.25">
      <c r="B127" s="42">
        <v>1</v>
      </c>
      <c r="C127" s="43">
        <v>1</v>
      </c>
      <c r="D127" s="1805" t="str">
        <f t="shared" si="102"/>
        <v>Limpìeza de terreno *</v>
      </c>
      <c r="E127" s="1791"/>
      <c r="F127" s="26" t="s">
        <v>74</v>
      </c>
      <c r="G127" s="41">
        <f t="shared" ref="G127:G155" si="105">SUM(K127:Q127)</f>
        <v>3093</v>
      </c>
      <c r="H127" s="410">
        <f>H17</f>
        <v>11.54</v>
      </c>
      <c r="I127" s="416">
        <f t="shared" si="103"/>
        <v>35693.219999999994</v>
      </c>
      <c r="J127" s="503"/>
      <c r="K127" s="463">
        <f t="shared" si="104"/>
        <v>309</v>
      </c>
      <c r="L127" s="463">
        <f t="shared" si="104"/>
        <v>619</v>
      </c>
      <c r="M127" s="463">
        <f t="shared" si="104"/>
        <v>928</v>
      </c>
      <c r="N127" s="463">
        <f t="shared" si="104"/>
        <v>928</v>
      </c>
      <c r="O127" s="463">
        <f t="shared" si="104"/>
        <v>309</v>
      </c>
      <c r="P127" s="463">
        <f t="shared" si="104"/>
        <v>0</v>
      </c>
      <c r="Q127" s="463">
        <f t="shared" si="104"/>
        <v>0</v>
      </c>
      <c r="R127" s="369"/>
      <c r="S127" s="369"/>
      <c r="T127" s="369"/>
      <c r="U127" s="369"/>
      <c r="V127" s="369"/>
      <c r="W127" s="369"/>
      <c r="X127" s="369"/>
      <c r="Y127" s="369"/>
      <c r="Z127" s="369"/>
      <c r="AA127" s="369"/>
      <c r="AB127" s="369"/>
      <c r="AC127" s="369"/>
      <c r="AD127" s="369"/>
      <c r="AE127" s="369">
        <f>SUM(K127:AD127)</f>
        <v>3093</v>
      </c>
    </row>
    <row r="128" spans="2:31" x14ac:dyDescent="0.25">
      <c r="B128" s="48">
        <v>1</v>
      </c>
      <c r="C128" s="49">
        <v>20</v>
      </c>
      <c r="D128" s="1805" t="str">
        <f t="shared" si="102"/>
        <v>Construccion y mtto. de medidas de proteccion contra fuego*</v>
      </c>
      <c r="E128" s="1791"/>
      <c r="F128" s="52" t="s">
        <v>74</v>
      </c>
      <c r="G128" s="41">
        <f t="shared" si="105"/>
        <v>27232</v>
      </c>
      <c r="H128" s="410">
        <f t="shared" ref="H128:H133" si="106">H18</f>
        <v>11.54</v>
      </c>
      <c r="I128" s="416">
        <f t="shared" si="103"/>
        <v>314257.27999999997</v>
      </c>
      <c r="J128" s="504"/>
      <c r="K128" s="463">
        <f t="shared" ref="K128:Q136" si="107">ROUND(K77/$H128,0)</f>
        <v>309</v>
      </c>
      <c r="L128" s="463">
        <f t="shared" si="107"/>
        <v>1238</v>
      </c>
      <c r="M128" s="463">
        <f t="shared" si="107"/>
        <v>2785</v>
      </c>
      <c r="N128" s="463">
        <f t="shared" si="107"/>
        <v>4642</v>
      </c>
      <c r="O128" s="463">
        <f t="shared" si="107"/>
        <v>5880</v>
      </c>
      <c r="P128" s="463">
        <f t="shared" si="107"/>
        <v>6189</v>
      </c>
      <c r="Q128" s="463">
        <f t="shared" si="107"/>
        <v>6189</v>
      </c>
      <c r="R128" s="369"/>
      <c r="S128" s="369"/>
      <c r="T128" s="369"/>
      <c r="U128" s="369"/>
      <c r="V128" s="369"/>
      <c r="W128" s="369"/>
      <c r="X128" s="369"/>
      <c r="Y128" s="369"/>
      <c r="Z128" s="369"/>
      <c r="AA128" s="369"/>
      <c r="AB128" s="369"/>
      <c r="AC128" s="369"/>
      <c r="AD128" s="369"/>
      <c r="AE128" s="369">
        <f>SUM(K128:AD128)</f>
        <v>27232</v>
      </c>
    </row>
    <row r="129" spans="2:31" x14ac:dyDescent="0.25">
      <c r="B129" s="48">
        <v>1</v>
      </c>
      <c r="C129" s="49">
        <v>1</v>
      </c>
      <c r="D129" s="1805" t="str">
        <f t="shared" si="102"/>
        <v>Aplicación de herbicida para control de marabú (pre siembra) *</v>
      </c>
      <c r="E129" s="1791"/>
      <c r="F129" s="52" t="s">
        <v>74</v>
      </c>
      <c r="G129" s="41">
        <f t="shared" si="105"/>
        <v>24758</v>
      </c>
      <c r="H129" s="410">
        <f t="shared" si="106"/>
        <v>11.54</v>
      </c>
      <c r="I129" s="416">
        <f t="shared" si="103"/>
        <v>285707.32</v>
      </c>
      <c r="J129" s="503"/>
      <c r="K129" s="463">
        <f t="shared" si="107"/>
        <v>2476</v>
      </c>
      <c r="L129" s="463">
        <f t="shared" si="107"/>
        <v>4952</v>
      </c>
      <c r="M129" s="463">
        <f t="shared" si="107"/>
        <v>7427</v>
      </c>
      <c r="N129" s="463">
        <f t="shared" si="107"/>
        <v>7427</v>
      </c>
      <c r="O129" s="463">
        <f t="shared" si="107"/>
        <v>2476</v>
      </c>
      <c r="P129" s="463">
        <f t="shared" si="107"/>
        <v>0</v>
      </c>
      <c r="Q129" s="463">
        <f t="shared" si="107"/>
        <v>0</v>
      </c>
      <c r="R129" s="369"/>
      <c r="S129" s="369"/>
      <c r="T129" s="369"/>
      <c r="U129" s="369"/>
      <c r="V129" s="369"/>
      <c r="W129" s="369"/>
      <c r="X129" s="369"/>
      <c r="Y129" s="369"/>
      <c r="Z129" s="369"/>
      <c r="AA129" s="369"/>
      <c r="AB129" s="369"/>
      <c r="AC129" s="369"/>
      <c r="AD129" s="369"/>
      <c r="AE129" s="369">
        <f t="shared" ref="AE129:AE136" si="108">SUM(K129:AD129)</f>
        <v>24758</v>
      </c>
    </row>
    <row r="130" spans="2:31" ht="14.4" x14ac:dyDescent="0.25">
      <c r="B130" s="30">
        <v>1</v>
      </c>
      <c r="C130" s="31">
        <v>1</v>
      </c>
      <c r="D130" s="1805" t="str">
        <f t="shared" si="102"/>
        <v>Fabricacion de carbon vegetal de marabú</v>
      </c>
      <c r="E130" s="1791"/>
      <c r="F130" s="32" t="s">
        <v>74</v>
      </c>
      <c r="G130" s="41">
        <f t="shared" si="105"/>
        <v>77368</v>
      </c>
      <c r="H130" s="410">
        <f t="shared" si="106"/>
        <v>11.54</v>
      </c>
      <c r="I130" s="416">
        <f t="shared" si="103"/>
        <v>892826.72</v>
      </c>
      <c r="J130" s="503"/>
      <c r="K130" s="463">
        <f t="shared" si="107"/>
        <v>7737</v>
      </c>
      <c r="L130" s="463">
        <f t="shared" si="107"/>
        <v>15474</v>
      </c>
      <c r="M130" s="463">
        <f t="shared" si="107"/>
        <v>23210</v>
      </c>
      <c r="N130" s="463">
        <f t="shared" si="107"/>
        <v>23210</v>
      </c>
      <c r="O130" s="463">
        <f t="shared" si="107"/>
        <v>7737</v>
      </c>
      <c r="P130" s="463">
        <f t="shared" si="107"/>
        <v>0</v>
      </c>
      <c r="Q130" s="463">
        <f t="shared" si="107"/>
        <v>0</v>
      </c>
      <c r="R130" s="369"/>
      <c r="S130" s="369"/>
      <c r="T130" s="369"/>
      <c r="U130" s="369"/>
      <c r="V130" s="369"/>
      <c r="W130" s="369"/>
      <c r="X130" s="369"/>
      <c r="Y130" s="369"/>
      <c r="Z130" s="369"/>
      <c r="AA130" s="369"/>
      <c r="AB130" s="369"/>
      <c r="AC130" s="369"/>
      <c r="AD130" s="369"/>
      <c r="AE130" s="369">
        <f t="shared" si="108"/>
        <v>77368</v>
      </c>
    </row>
    <row r="131" spans="2:31" x14ac:dyDescent="0.25">
      <c r="B131" s="48">
        <v>1</v>
      </c>
      <c r="C131" s="49">
        <v>1</v>
      </c>
      <c r="D131" s="1805" t="str">
        <f t="shared" si="102"/>
        <v>Ahoyado para siembra y reposicion de especie forestal</v>
      </c>
      <c r="E131" s="1791"/>
      <c r="F131" s="52" t="s">
        <v>74</v>
      </c>
      <c r="G131" s="41">
        <f t="shared" si="105"/>
        <v>46420</v>
      </c>
      <c r="H131" s="410">
        <f t="shared" si="106"/>
        <v>11.54</v>
      </c>
      <c r="I131" s="416">
        <f t="shared" si="103"/>
        <v>535686.79999999993</v>
      </c>
      <c r="J131" s="503"/>
      <c r="K131" s="463">
        <f t="shared" si="107"/>
        <v>4642</v>
      </c>
      <c r="L131" s="463">
        <f t="shared" si="107"/>
        <v>9284</v>
      </c>
      <c r="M131" s="463">
        <f t="shared" si="107"/>
        <v>13926</v>
      </c>
      <c r="N131" s="463">
        <f t="shared" si="107"/>
        <v>13926</v>
      </c>
      <c r="O131" s="463">
        <f t="shared" si="107"/>
        <v>4642</v>
      </c>
      <c r="P131" s="463">
        <f t="shared" si="107"/>
        <v>0</v>
      </c>
      <c r="Q131" s="463">
        <f t="shared" si="107"/>
        <v>0</v>
      </c>
      <c r="R131" s="369"/>
      <c r="S131" s="369"/>
      <c r="T131" s="369"/>
      <c r="U131" s="369"/>
      <c r="V131" s="369"/>
      <c r="W131" s="369"/>
      <c r="X131" s="369"/>
      <c r="Y131" s="369"/>
      <c r="Z131" s="369"/>
      <c r="AA131" s="369"/>
      <c r="AB131" s="369"/>
      <c r="AC131" s="369"/>
      <c r="AD131" s="369"/>
      <c r="AE131" s="369">
        <f t="shared" si="108"/>
        <v>46420</v>
      </c>
    </row>
    <row r="132" spans="2:31" x14ac:dyDescent="0.25">
      <c r="B132" s="48">
        <v>1</v>
      </c>
      <c r="C132" s="49">
        <v>1</v>
      </c>
      <c r="D132" s="1805" t="str">
        <f t="shared" si="102"/>
        <v>Plantacion y reposicion fallas de especies forestales</v>
      </c>
      <c r="E132" s="1791"/>
      <c r="F132" s="52" t="s">
        <v>74</v>
      </c>
      <c r="G132" s="41">
        <f t="shared" si="105"/>
        <v>46420</v>
      </c>
      <c r="H132" s="410">
        <f t="shared" si="106"/>
        <v>11.54</v>
      </c>
      <c r="I132" s="416">
        <f t="shared" si="103"/>
        <v>535686.79999999993</v>
      </c>
      <c r="J132" s="503"/>
      <c r="K132" s="463">
        <f t="shared" si="107"/>
        <v>4642</v>
      </c>
      <c r="L132" s="463">
        <f t="shared" si="107"/>
        <v>9284</v>
      </c>
      <c r="M132" s="463">
        <f t="shared" si="107"/>
        <v>13926</v>
      </c>
      <c r="N132" s="463">
        <f t="shared" si="107"/>
        <v>13926</v>
      </c>
      <c r="O132" s="463">
        <f t="shared" si="107"/>
        <v>4642</v>
      </c>
      <c r="P132" s="463">
        <f t="shared" si="107"/>
        <v>0</v>
      </c>
      <c r="Q132" s="463">
        <f t="shared" si="107"/>
        <v>0</v>
      </c>
      <c r="R132" s="369"/>
      <c r="S132" s="369"/>
      <c r="T132" s="369"/>
      <c r="U132" s="369"/>
      <c r="V132" s="369"/>
      <c r="W132" s="369"/>
      <c r="X132" s="369"/>
      <c r="Y132" s="369"/>
      <c r="Z132" s="369"/>
      <c r="AA132" s="369"/>
      <c r="AB132" s="369"/>
      <c r="AC132" s="369"/>
      <c r="AD132" s="369"/>
      <c r="AE132" s="369">
        <f t="shared" si="108"/>
        <v>46420</v>
      </c>
    </row>
    <row r="133" spans="2:31" ht="15.6" x14ac:dyDescent="0.25">
      <c r="B133" s="48">
        <v>1</v>
      </c>
      <c r="C133" s="49">
        <v>1</v>
      </c>
      <c r="D133" s="1805" t="str">
        <f t="shared" si="102"/>
        <v>Elaboracion de ruedo y aplicacion de herbicida *</v>
      </c>
      <c r="E133" s="1791"/>
      <c r="F133" s="52" t="s">
        <v>74</v>
      </c>
      <c r="G133" s="41">
        <f t="shared" si="105"/>
        <v>30947</v>
      </c>
      <c r="H133" s="410">
        <f t="shared" si="106"/>
        <v>11.54</v>
      </c>
      <c r="I133" s="416">
        <f t="shared" si="103"/>
        <v>357128.37999999995</v>
      </c>
      <c r="J133" s="505"/>
      <c r="K133" s="463">
        <f t="shared" si="107"/>
        <v>3095</v>
      </c>
      <c r="L133" s="463">
        <f t="shared" si="107"/>
        <v>6189</v>
      </c>
      <c r="M133" s="463">
        <f t="shared" si="107"/>
        <v>9284</v>
      </c>
      <c r="N133" s="463">
        <f t="shared" si="107"/>
        <v>9284</v>
      </c>
      <c r="O133" s="463">
        <f t="shared" si="107"/>
        <v>3095</v>
      </c>
      <c r="P133" s="463">
        <f t="shared" si="107"/>
        <v>0</v>
      </c>
      <c r="Q133" s="463">
        <f t="shared" si="107"/>
        <v>0</v>
      </c>
      <c r="R133" s="369"/>
      <c r="S133" s="369"/>
      <c r="T133" s="369"/>
      <c r="U133" s="369"/>
      <c r="V133" s="369"/>
      <c r="W133" s="369"/>
      <c r="X133" s="369"/>
      <c r="Y133" s="369"/>
      <c r="Z133" s="369"/>
      <c r="AA133" s="369"/>
      <c r="AB133" s="369"/>
      <c r="AC133" s="369"/>
      <c r="AD133" s="369"/>
      <c r="AE133" s="369">
        <f t="shared" si="108"/>
        <v>30947</v>
      </c>
    </row>
    <row r="134" spans="2:31" x14ac:dyDescent="0.25">
      <c r="B134" s="48">
        <v>1</v>
      </c>
      <c r="C134" s="49">
        <v>9</v>
      </c>
      <c r="D134" s="1805" t="str">
        <f t="shared" si="102"/>
        <v>Limpias y aclareos (Una cada tres años)</v>
      </c>
      <c r="E134" s="1791"/>
      <c r="F134" s="52" t="s">
        <v>74</v>
      </c>
      <c r="G134" s="41">
        <f t="shared" si="105"/>
        <v>32185</v>
      </c>
      <c r="H134" s="410">
        <f>H24</f>
        <v>11.54</v>
      </c>
      <c r="I134" s="416">
        <f t="shared" si="103"/>
        <v>371414.89999999997</v>
      </c>
      <c r="J134" s="503"/>
      <c r="K134" s="463">
        <f t="shared" si="107"/>
        <v>0</v>
      </c>
      <c r="L134" s="463">
        <f t="shared" si="107"/>
        <v>0</v>
      </c>
      <c r="M134" s="463">
        <f t="shared" si="107"/>
        <v>2476</v>
      </c>
      <c r="N134" s="463">
        <f t="shared" si="107"/>
        <v>4952</v>
      </c>
      <c r="O134" s="463">
        <f t="shared" si="107"/>
        <v>7427</v>
      </c>
      <c r="P134" s="463">
        <f t="shared" si="107"/>
        <v>9903</v>
      </c>
      <c r="Q134" s="463">
        <f t="shared" si="107"/>
        <v>7427</v>
      </c>
      <c r="R134" s="369"/>
      <c r="S134" s="369"/>
      <c r="T134" s="369"/>
      <c r="U134" s="369"/>
      <c r="V134" s="369"/>
      <c r="W134" s="369"/>
      <c r="X134" s="369"/>
      <c r="Y134" s="369"/>
      <c r="Z134" s="369"/>
      <c r="AA134" s="369"/>
      <c r="AB134" s="369"/>
      <c r="AC134" s="369"/>
      <c r="AD134" s="369"/>
      <c r="AE134" s="369">
        <f t="shared" si="108"/>
        <v>32185</v>
      </c>
    </row>
    <row r="135" spans="2:31" x14ac:dyDescent="0.25">
      <c r="B135" s="48">
        <v>12</v>
      </c>
      <c r="C135" s="49">
        <v>20</v>
      </c>
      <c r="D135" s="1805" t="str">
        <f t="shared" si="102"/>
        <v>Raleos (Se realizan dos raleos)</v>
      </c>
      <c r="E135" s="1791"/>
      <c r="F135" s="52" t="s">
        <v>74</v>
      </c>
      <c r="G135" s="41">
        <f t="shared" si="105"/>
        <v>0</v>
      </c>
      <c r="H135" s="410">
        <f>H25</f>
        <v>11.54</v>
      </c>
      <c r="I135" s="416">
        <f t="shared" si="103"/>
        <v>0</v>
      </c>
      <c r="J135" s="503"/>
      <c r="K135" s="463">
        <f t="shared" si="107"/>
        <v>0</v>
      </c>
      <c r="L135" s="463">
        <f t="shared" si="107"/>
        <v>0</v>
      </c>
      <c r="M135" s="463">
        <f t="shared" si="107"/>
        <v>0</v>
      </c>
      <c r="N135" s="463">
        <f t="shared" si="107"/>
        <v>0</v>
      </c>
      <c r="O135" s="463">
        <f t="shared" si="107"/>
        <v>0</v>
      </c>
      <c r="P135" s="463">
        <f t="shared" si="107"/>
        <v>0</v>
      </c>
      <c r="Q135" s="463">
        <f t="shared" si="107"/>
        <v>0</v>
      </c>
      <c r="R135" s="369"/>
      <c r="S135" s="369"/>
      <c r="T135" s="369"/>
      <c r="U135" s="369"/>
      <c r="V135" s="369"/>
      <c r="W135" s="369"/>
      <c r="X135" s="369"/>
      <c r="Y135" s="369"/>
      <c r="Z135" s="369"/>
      <c r="AA135" s="369"/>
      <c r="AB135" s="369"/>
      <c r="AC135" s="369"/>
      <c r="AD135" s="369"/>
      <c r="AE135" s="369">
        <f t="shared" si="108"/>
        <v>0</v>
      </c>
    </row>
    <row r="136" spans="2:31" ht="16.2" thickBot="1" x14ac:dyDescent="0.3">
      <c r="B136" s="111">
        <v>5</v>
      </c>
      <c r="C136" s="171">
        <v>20</v>
      </c>
      <c r="D136" s="1805" t="str">
        <f t="shared" si="102"/>
        <v>Aprovechamiento de PFNM (Guanos, semillas, carbon de marabú)</v>
      </c>
      <c r="E136" s="1791"/>
      <c r="F136" s="120" t="s">
        <v>74</v>
      </c>
      <c r="G136" s="41">
        <f t="shared" si="105"/>
        <v>2476</v>
      </c>
      <c r="H136" s="410">
        <f>H26</f>
        <v>11.54</v>
      </c>
      <c r="I136" s="454">
        <f t="shared" si="103"/>
        <v>28573.039999999997</v>
      </c>
      <c r="J136" s="505"/>
      <c r="K136" s="463">
        <f t="shared" si="107"/>
        <v>0</v>
      </c>
      <c r="L136" s="463">
        <f t="shared" si="107"/>
        <v>0</v>
      </c>
      <c r="M136" s="463">
        <f t="shared" si="107"/>
        <v>0</v>
      </c>
      <c r="N136" s="463">
        <f t="shared" si="107"/>
        <v>0</v>
      </c>
      <c r="O136" s="463">
        <f t="shared" si="107"/>
        <v>0</v>
      </c>
      <c r="P136" s="463">
        <f t="shared" si="107"/>
        <v>619</v>
      </c>
      <c r="Q136" s="463">
        <f t="shared" si="107"/>
        <v>1857</v>
      </c>
      <c r="R136" s="369"/>
      <c r="S136" s="369"/>
      <c r="T136" s="369"/>
      <c r="U136" s="369"/>
      <c r="V136" s="369"/>
      <c r="W136" s="369"/>
      <c r="X136" s="369"/>
      <c r="Y136" s="369"/>
      <c r="Z136" s="369"/>
      <c r="AA136" s="369"/>
      <c r="AB136" s="369"/>
      <c r="AC136" s="369"/>
      <c r="AD136" s="369"/>
      <c r="AE136" s="369">
        <f t="shared" si="108"/>
        <v>2476</v>
      </c>
    </row>
    <row r="137" spans="2:31" ht="14.4" thickBot="1" x14ac:dyDescent="0.3">
      <c r="B137" s="61"/>
      <c r="C137" s="62"/>
      <c r="D137" s="175" t="s">
        <v>57</v>
      </c>
      <c r="E137" s="175"/>
      <c r="F137" s="211"/>
      <c r="G137" s="64"/>
      <c r="H137" s="512"/>
      <c r="I137" s="429"/>
      <c r="J137" s="428">
        <f>SUM(I138:I147)</f>
        <v>4226264.662966745</v>
      </c>
      <c r="K137" s="462">
        <f t="shared" ref="K137:Q137" si="109">SUM(K138:K147)</f>
        <v>406645</v>
      </c>
      <c r="L137" s="462">
        <f t="shared" si="109"/>
        <v>813286</v>
      </c>
      <c r="M137" s="462">
        <f t="shared" si="109"/>
        <v>1219931</v>
      </c>
      <c r="N137" s="462">
        <f t="shared" si="109"/>
        <v>1219931</v>
      </c>
      <c r="O137" s="462">
        <f t="shared" si="109"/>
        <v>406645</v>
      </c>
      <c r="P137" s="462">
        <f t="shared" si="109"/>
        <v>0</v>
      </c>
      <c r="Q137" s="462">
        <f t="shared" si="109"/>
        <v>0</v>
      </c>
      <c r="R137" s="356"/>
      <c r="S137" s="356"/>
      <c r="T137" s="356"/>
      <c r="U137" s="356"/>
      <c r="V137" s="356"/>
      <c r="W137" s="356"/>
      <c r="X137" s="356"/>
      <c r="Y137" s="356"/>
      <c r="Z137" s="356"/>
      <c r="AA137" s="356"/>
      <c r="AB137" s="356"/>
      <c r="AC137" s="356"/>
      <c r="AD137" s="356"/>
      <c r="AE137" s="1032">
        <f>SUM(AE138:AE147)</f>
        <v>4066438</v>
      </c>
    </row>
    <row r="138" spans="2:31" x14ac:dyDescent="0.25">
      <c r="B138" s="42">
        <v>1</v>
      </c>
      <c r="C138" s="43">
        <v>1</v>
      </c>
      <c r="D138" s="1772" t="str">
        <f t="shared" ref="D138:D147" si="110">D28</f>
        <v>Material vegetativo Tabebuia angustata (roble blanco)</v>
      </c>
      <c r="E138" s="1772"/>
      <c r="F138" s="26" t="str">
        <f t="shared" ref="F138:F147" si="111">F28</f>
        <v>plantula</v>
      </c>
      <c r="G138" s="41">
        <f t="shared" si="105"/>
        <v>730350</v>
      </c>
      <c r="H138" s="410">
        <f t="shared" ref="H138:H147" si="112">H28</f>
        <v>1</v>
      </c>
      <c r="I138" s="450">
        <f t="shared" ref="I138:I147" si="113">G138*H138</f>
        <v>730350</v>
      </c>
      <c r="J138" s="451"/>
      <c r="K138" s="463">
        <f t="shared" ref="K138:Q147" si="114">ROUND(K87/$H138,0)</f>
        <v>73035</v>
      </c>
      <c r="L138" s="463">
        <f t="shared" si="114"/>
        <v>146070</v>
      </c>
      <c r="M138" s="463">
        <f t="shared" si="114"/>
        <v>219105</v>
      </c>
      <c r="N138" s="463">
        <f t="shared" si="114"/>
        <v>219105</v>
      </c>
      <c r="O138" s="463">
        <f t="shared" si="114"/>
        <v>73035</v>
      </c>
      <c r="P138" s="463">
        <f t="shared" si="114"/>
        <v>0</v>
      </c>
      <c r="Q138" s="463">
        <f t="shared" si="114"/>
        <v>0</v>
      </c>
      <c r="R138" s="369"/>
      <c r="S138" s="369"/>
      <c r="T138" s="369"/>
      <c r="U138" s="369"/>
      <c r="V138" s="369"/>
      <c r="W138" s="369"/>
      <c r="X138" s="369"/>
      <c r="Y138" s="369"/>
      <c r="Z138" s="369"/>
      <c r="AA138" s="369"/>
      <c r="AB138" s="369"/>
      <c r="AC138" s="369"/>
      <c r="AD138" s="369"/>
      <c r="AE138" s="376">
        <f>SUM(K138:AD138)</f>
        <v>730350</v>
      </c>
    </row>
    <row r="139" spans="2:31" x14ac:dyDescent="0.25">
      <c r="B139" s="48">
        <v>1</v>
      </c>
      <c r="C139" s="49">
        <v>1</v>
      </c>
      <c r="D139" s="1772" t="str">
        <f t="shared" si="110"/>
        <v>Material vegetativo Cordia gerascanthus (baria prieta</v>
      </c>
      <c r="E139" s="1772"/>
      <c r="F139" s="26" t="str">
        <f t="shared" si="111"/>
        <v>plantula</v>
      </c>
      <c r="G139" s="41">
        <f t="shared" si="105"/>
        <v>649887</v>
      </c>
      <c r="H139" s="410">
        <f t="shared" si="112"/>
        <v>1</v>
      </c>
      <c r="I139" s="452">
        <f t="shared" si="113"/>
        <v>649887</v>
      </c>
      <c r="J139" s="453"/>
      <c r="K139" s="463">
        <f t="shared" si="114"/>
        <v>64989</v>
      </c>
      <c r="L139" s="463">
        <f t="shared" si="114"/>
        <v>129977</v>
      </c>
      <c r="M139" s="463">
        <f t="shared" si="114"/>
        <v>194966</v>
      </c>
      <c r="N139" s="463">
        <f t="shared" si="114"/>
        <v>194966</v>
      </c>
      <c r="O139" s="463">
        <f t="shared" si="114"/>
        <v>64989</v>
      </c>
      <c r="P139" s="463">
        <f t="shared" si="114"/>
        <v>0</v>
      </c>
      <c r="Q139" s="463">
        <f t="shared" si="114"/>
        <v>0</v>
      </c>
      <c r="R139" s="369"/>
      <c r="S139" s="369"/>
      <c r="T139" s="369"/>
      <c r="U139" s="369"/>
      <c r="V139" s="369"/>
      <c r="W139" s="369"/>
      <c r="X139" s="369"/>
      <c r="Y139" s="369"/>
      <c r="Z139" s="369"/>
      <c r="AA139" s="369"/>
      <c r="AB139" s="369"/>
      <c r="AC139" s="369"/>
      <c r="AD139" s="369"/>
      <c r="AE139" s="376">
        <f t="shared" ref="AE139:AE145" si="115">SUM(K139:AD139)</f>
        <v>649887</v>
      </c>
    </row>
    <row r="140" spans="2:31" x14ac:dyDescent="0.25">
      <c r="B140" s="48">
        <v>1</v>
      </c>
      <c r="C140" s="49">
        <v>1</v>
      </c>
      <c r="D140" s="1772" t="str">
        <f t="shared" si="110"/>
        <v>Material vegetativo Guazuma ulmifolia (guásima)</v>
      </c>
      <c r="E140" s="1772"/>
      <c r="F140" s="26" t="str">
        <f t="shared" si="111"/>
        <v>plantula</v>
      </c>
      <c r="G140" s="41">
        <f t="shared" si="105"/>
        <v>649887</v>
      </c>
      <c r="H140" s="410">
        <f t="shared" si="112"/>
        <v>1</v>
      </c>
      <c r="I140" s="452">
        <f t="shared" si="113"/>
        <v>649887</v>
      </c>
      <c r="J140" s="453"/>
      <c r="K140" s="463">
        <f t="shared" si="114"/>
        <v>64989</v>
      </c>
      <c r="L140" s="463">
        <f t="shared" si="114"/>
        <v>129977</v>
      </c>
      <c r="M140" s="463">
        <f t="shared" si="114"/>
        <v>194966</v>
      </c>
      <c r="N140" s="463">
        <f t="shared" si="114"/>
        <v>194966</v>
      </c>
      <c r="O140" s="463">
        <f t="shared" si="114"/>
        <v>64989</v>
      </c>
      <c r="P140" s="463">
        <f t="shared" si="114"/>
        <v>0</v>
      </c>
      <c r="Q140" s="463">
        <f t="shared" si="114"/>
        <v>0</v>
      </c>
      <c r="R140" s="369"/>
      <c r="S140" s="369"/>
      <c r="T140" s="369"/>
      <c r="U140" s="369"/>
      <c r="V140" s="369"/>
      <c r="W140" s="369"/>
      <c r="X140" s="369"/>
      <c r="Y140" s="369"/>
      <c r="Z140" s="369"/>
      <c r="AA140" s="369"/>
      <c r="AB140" s="369"/>
      <c r="AC140" s="369"/>
      <c r="AD140" s="369"/>
      <c r="AE140" s="376">
        <f t="shared" si="115"/>
        <v>649887</v>
      </c>
    </row>
    <row r="141" spans="2:31" x14ac:dyDescent="0.25">
      <c r="B141" s="48">
        <v>1</v>
      </c>
      <c r="C141" s="49">
        <v>1</v>
      </c>
      <c r="D141" s="1772" t="str">
        <f t="shared" si="110"/>
        <v>Material vegetativo  Colubrina ferruginosa (bijáguara)</v>
      </c>
      <c r="E141" s="1772"/>
      <c r="F141" s="26" t="str">
        <f t="shared" si="111"/>
        <v>plantula</v>
      </c>
      <c r="G141" s="41">
        <f t="shared" si="105"/>
        <v>649887</v>
      </c>
      <c r="H141" s="410">
        <f t="shared" si="112"/>
        <v>1</v>
      </c>
      <c r="I141" s="452">
        <f t="shared" si="113"/>
        <v>649887</v>
      </c>
      <c r="J141" s="453"/>
      <c r="K141" s="463">
        <f t="shared" si="114"/>
        <v>64989</v>
      </c>
      <c r="L141" s="463">
        <f t="shared" si="114"/>
        <v>129977</v>
      </c>
      <c r="M141" s="463">
        <f t="shared" si="114"/>
        <v>194966</v>
      </c>
      <c r="N141" s="463">
        <f t="shared" si="114"/>
        <v>194966</v>
      </c>
      <c r="O141" s="463">
        <f t="shared" si="114"/>
        <v>64989</v>
      </c>
      <c r="P141" s="463">
        <f t="shared" si="114"/>
        <v>0</v>
      </c>
      <c r="Q141" s="463">
        <f t="shared" si="114"/>
        <v>0</v>
      </c>
      <c r="R141" s="369"/>
      <c r="S141" s="369"/>
      <c r="T141" s="369"/>
      <c r="U141" s="369"/>
      <c r="V141" s="369"/>
      <c r="W141" s="369"/>
      <c r="X141" s="369"/>
      <c r="Y141" s="369"/>
      <c r="Z141" s="369"/>
      <c r="AA141" s="369"/>
      <c r="AB141" s="369"/>
      <c r="AC141" s="369"/>
      <c r="AD141" s="369"/>
      <c r="AE141" s="376">
        <f t="shared" si="115"/>
        <v>649887</v>
      </c>
    </row>
    <row r="142" spans="2:31" x14ac:dyDescent="0.25">
      <c r="B142" s="66">
        <v>1</v>
      </c>
      <c r="C142" s="17">
        <v>1</v>
      </c>
      <c r="D142" s="1772" t="str">
        <f t="shared" si="110"/>
        <v>Material vegetativo Petitia dominguensis (roble guayo)</v>
      </c>
      <c r="E142" s="1772"/>
      <c r="F142" s="26" t="str">
        <f t="shared" si="111"/>
        <v>plantula</v>
      </c>
      <c r="G142" s="41">
        <f t="shared" si="105"/>
        <v>649887</v>
      </c>
      <c r="H142" s="410">
        <f t="shared" si="112"/>
        <v>1</v>
      </c>
      <c r="I142" s="452">
        <f t="shared" si="113"/>
        <v>649887</v>
      </c>
      <c r="J142" s="453"/>
      <c r="K142" s="463">
        <f t="shared" si="114"/>
        <v>64989</v>
      </c>
      <c r="L142" s="463">
        <f t="shared" si="114"/>
        <v>129977</v>
      </c>
      <c r="M142" s="463">
        <f t="shared" si="114"/>
        <v>194966</v>
      </c>
      <c r="N142" s="463">
        <f t="shared" si="114"/>
        <v>194966</v>
      </c>
      <c r="O142" s="463">
        <f t="shared" si="114"/>
        <v>64989</v>
      </c>
      <c r="P142" s="463">
        <f t="shared" si="114"/>
        <v>0</v>
      </c>
      <c r="Q142" s="463">
        <f t="shared" si="114"/>
        <v>0</v>
      </c>
      <c r="R142" s="369"/>
      <c r="S142" s="369"/>
      <c r="T142" s="369"/>
      <c r="U142" s="369"/>
      <c r="V142" s="369"/>
      <c r="W142" s="369"/>
      <c r="X142" s="369"/>
      <c r="Y142" s="369"/>
      <c r="Z142" s="369"/>
      <c r="AA142" s="369"/>
      <c r="AB142" s="369"/>
      <c r="AC142" s="369"/>
      <c r="AD142" s="369"/>
      <c r="AE142" s="376">
        <f t="shared" si="115"/>
        <v>649887</v>
      </c>
    </row>
    <row r="143" spans="2:31" x14ac:dyDescent="0.25">
      <c r="B143" s="66">
        <v>1</v>
      </c>
      <c r="C143" s="17">
        <v>1</v>
      </c>
      <c r="D143" s="1772" t="str">
        <f t="shared" si="110"/>
        <v>Material vegetativo  Lysiloma bahamensis (soplillo)</v>
      </c>
      <c r="E143" s="1772"/>
      <c r="F143" s="26" t="str">
        <f t="shared" si="111"/>
        <v>plantula</v>
      </c>
      <c r="G143" s="41">
        <f t="shared" si="105"/>
        <v>730350</v>
      </c>
      <c r="H143" s="410">
        <f t="shared" si="112"/>
        <v>1</v>
      </c>
      <c r="I143" s="452">
        <f t="shared" si="113"/>
        <v>730350</v>
      </c>
      <c r="J143" s="453"/>
      <c r="K143" s="463">
        <f t="shared" si="114"/>
        <v>73035</v>
      </c>
      <c r="L143" s="463">
        <f t="shared" si="114"/>
        <v>146070</v>
      </c>
      <c r="M143" s="463">
        <f t="shared" si="114"/>
        <v>219105</v>
      </c>
      <c r="N143" s="463">
        <f t="shared" si="114"/>
        <v>219105</v>
      </c>
      <c r="O143" s="463">
        <f t="shared" si="114"/>
        <v>73035</v>
      </c>
      <c r="P143" s="463">
        <f t="shared" si="114"/>
        <v>0</v>
      </c>
      <c r="Q143" s="463">
        <f t="shared" si="114"/>
        <v>0</v>
      </c>
      <c r="R143" s="369"/>
      <c r="S143" s="369"/>
      <c r="T143" s="369"/>
      <c r="U143" s="369"/>
      <c r="V143" s="369"/>
      <c r="W143" s="369"/>
      <c r="X143" s="369"/>
      <c r="Y143" s="369"/>
      <c r="Z143" s="369"/>
      <c r="AA143" s="369"/>
      <c r="AB143" s="369"/>
      <c r="AC143" s="369"/>
      <c r="AD143" s="369"/>
      <c r="AE143" s="376">
        <f t="shared" si="115"/>
        <v>730350</v>
      </c>
    </row>
    <row r="144" spans="2:31" x14ac:dyDescent="0.25">
      <c r="B144" s="237">
        <v>1</v>
      </c>
      <c r="C144" s="238">
        <v>1</v>
      </c>
      <c r="D144" s="1772" t="str">
        <f t="shared" si="110"/>
        <v>Herbicida sistemico de amplio espectro (Glifosato)</v>
      </c>
      <c r="E144" s="1772"/>
      <c r="F144" s="26" t="str">
        <f t="shared" si="111"/>
        <v>litro</v>
      </c>
      <c r="G144" s="41">
        <f t="shared" si="105"/>
        <v>6190</v>
      </c>
      <c r="H144" s="410">
        <f t="shared" si="112"/>
        <v>26.820139413044402</v>
      </c>
      <c r="I144" s="452">
        <f t="shared" si="113"/>
        <v>166016.66296674486</v>
      </c>
      <c r="J144" s="453"/>
      <c r="K144" s="463">
        <f t="shared" si="114"/>
        <v>619</v>
      </c>
      <c r="L144" s="463">
        <f t="shared" si="114"/>
        <v>1238</v>
      </c>
      <c r="M144" s="463">
        <f t="shared" si="114"/>
        <v>1857</v>
      </c>
      <c r="N144" s="463">
        <f t="shared" si="114"/>
        <v>1857</v>
      </c>
      <c r="O144" s="463">
        <f t="shared" si="114"/>
        <v>619</v>
      </c>
      <c r="P144" s="463">
        <f t="shared" si="114"/>
        <v>0</v>
      </c>
      <c r="Q144" s="463">
        <f t="shared" si="114"/>
        <v>0</v>
      </c>
      <c r="R144" s="369"/>
      <c r="S144" s="369"/>
      <c r="T144" s="369"/>
      <c r="U144" s="369"/>
      <c r="V144" s="369"/>
      <c r="W144" s="369"/>
      <c r="X144" s="369"/>
      <c r="Y144" s="369"/>
      <c r="Z144" s="369"/>
      <c r="AA144" s="369"/>
      <c r="AB144" s="369"/>
      <c r="AC144" s="369"/>
      <c r="AD144" s="369"/>
      <c r="AE144" s="376">
        <f t="shared" si="115"/>
        <v>6190</v>
      </c>
    </row>
    <row r="145" spans="2:38" x14ac:dyDescent="0.25">
      <c r="B145" s="196">
        <v>1</v>
      </c>
      <c r="C145" s="20">
        <v>1</v>
      </c>
      <c r="D145" s="1772" t="str">
        <f t="shared" si="110"/>
        <v>Diesel operación maquinaria agricola</v>
      </c>
      <c r="E145" s="1772"/>
      <c r="F145" s="26" t="str">
        <f t="shared" si="111"/>
        <v>litro</v>
      </c>
      <c r="G145" s="41">
        <f t="shared" si="105"/>
        <v>0</v>
      </c>
      <c r="H145" s="410">
        <f t="shared" si="112"/>
        <v>0.94</v>
      </c>
      <c r="I145" s="454">
        <f t="shared" si="113"/>
        <v>0</v>
      </c>
      <c r="J145" s="455"/>
      <c r="K145" s="463">
        <f t="shared" si="114"/>
        <v>0</v>
      </c>
      <c r="L145" s="463">
        <f t="shared" si="114"/>
        <v>0</v>
      </c>
      <c r="M145" s="463">
        <f t="shared" si="114"/>
        <v>0</v>
      </c>
      <c r="N145" s="463">
        <f t="shared" si="114"/>
        <v>0</v>
      </c>
      <c r="O145" s="463">
        <f t="shared" si="114"/>
        <v>0</v>
      </c>
      <c r="P145" s="463">
        <f t="shared" si="114"/>
        <v>0</v>
      </c>
      <c r="Q145" s="463">
        <f t="shared" si="114"/>
        <v>0</v>
      </c>
      <c r="R145" s="369"/>
      <c r="S145" s="369"/>
      <c r="T145" s="369"/>
      <c r="U145" s="369"/>
      <c r="V145" s="369"/>
      <c r="W145" s="369"/>
      <c r="X145" s="369"/>
      <c r="Y145" s="369"/>
      <c r="Z145" s="369"/>
      <c r="AA145" s="369"/>
      <c r="AB145" s="369"/>
      <c r="AC145" s="369"/>
      <c r="AD145" s="369"/>
      <c r="AE145" s="376">
        <f t="shared" si="115"/>
        <v>0</v>
      </c>
    </row>
    <row r="146" spans="2:38" x14ac:dyDescent="0.25">
      <c r="B146" s="66">
        <v>5</v>
      </c>
      <c r="C146" s="17">
        <v>20</v>
      </c>
      <c r="D146" s="1772" t="str">
        <f t="shared" si="110"/>
        <v>Gasolina para motosierra y ahoyadora</v>
      </c>
      <c r="E146" s="1772"/>
      <c r="F146" s="26" t="str">
        <f t="shared" si="111"/>
        <v>litro</v>
      </c>
      <c r="G146" s="41">
        <f t="shared" si="105"/>
        <v>0</v>
      </c>
      <c r="H146" s="410">
        <f t="shared" si="112"/>
        <v>1.1299999999999999</v>
      </c>
      <c r="I146" s="454">
        <f t="shared" si="113"/>
        <v>0</v>
      </c>
      <c r="J146" s="455"/>
      <c r="K146" s="463">
        <f t="shared" si="114"/>
        <v>0</v>
      </c>
      <c r="L146" s="463">
        <f t="shared" si="114"/>
        <v>0</v>
      </c>
      <c r="M146" s="463">
        <f t="shared" si="114"/>
        <v>0</v>
      </c>
      <c r="N146" s="463">
        <f t="shared" si="114"/>
        <v>0</v>
      </c>
      <c r="O146" s="463">
        <f t="shared" si="114"/>
        <v>0</v>
      </c>
      <c r="P146" s="463">
        <f t="shared" si="114"/>
        <v>0</v>
      </c>
      <c r="Q146" s="463">
        <f t="shared" si="114"/>
        <v>0</v>
      </c>
      <c r="R146" s="369"/>
      <c r="S146" s="369"/>
      <c r="T146" s="369"/>
      <c r="U146" s="369"/>
      <c r="V146" s="369"/>
      <c r="W146" s="369"/>
      <c r="X146" s="369"/>
      <c r="Y146" s="369"/>
      <c r="Z146" s="369"/>
      <c r="AA146" s="369"/>
      <c r="AB146" s="369"/>
      <c r="AC146" s="369"/>
      <c r="AD146" s="369"/>
      <c r="AE146" s="376">
        <f>SUM(K146:AD146)</f>
        <v>0</v>
      </c>
    </row>
    <row r="147" spans="2:38" ht="14.4" thickBot="1" x14ac:dyDescent="0.3">
      <c r="B147" s="69">
        <v>5</v>
      </c>
      <c r="C147" s="70">
        <v>20</v>
      </c>
      <c r="D147" s="1772" t="str">
        <f t="shared" si="110"/>
        <v>Aceite para mezcla</v>
      </c>
      <c r="E147" s="1772"/>
      <c r="F147" s="26" t="str">
        <f t="shared" si="111"/>
        <v>litro</v>
      </c>
      <c r="G147" s="41">
        <f t="shared" si="105"/>
        <v>0</v>
      </c>
      <c r="H147" s="410">
        <f t="shared" si="112"/>
        <v>2.2799999999999998</v>
      </c>
      <c r="I147" s="454">
        <f t="shared" si="113"/>
        <v>0</v>
      </c>
      <c r="J147" s="456"/>
      <c r="K147" s="463">
        <f t="shared" si="114"/>
        <v>0</v>
      </c>
      <c r="L147" s="463">
        <f t="shared" si="114"/>
        <v>0</v>
      </c>
      <c r="M147" s="463">
        <f t="shared" si="114"/>
        <v>0</v>
      </c>
      <c r="N147" s="463">
        <f t="shared" si="114"/>
        <v>0</v>
      </c>
      <c r="O147" s="463">
        <f t="shared" si="114"/>
        <v>0</v>
      </c>
      <c r="P147" s="463">
        <f t="shared" si="114"/>
        <v>0</v>
      </c>
      <c r="Q147" s="463">
        <f t="shared" si="114"/>
        <v>0</v>
      </c>
      <c r="R147" s="369"/>
      <c r="S147" s="369"/>
      <c r="T147" s="369"/>
      <c r="U147" s="369"/>
      <c r="V147" s="369"/>
      <c r="W147" s="369"/>
      <c r="X147" s="369"/>
      <c r="Y147" s="369"/>
      <c r="Z147" s="369"/>
      <c r="AA147" s="369"/>
      <c r="AB147" s="369"/>
      <c r="AC147" s="369"/>
      <c r="AD147" s="369"/>
      <c r="AE147" s="376">
        <f>SUM(K147:AD147)</f>
        <v>0</v>
      </c>
    </row>
    <row r="148" spans="2:38" ht="14.4" thickBot="1" x14ac:dyDescent="0.3">
      <c r="B148" s="201"/>
      <c r="C148" s="202"/>
      <c r="D148" s="242" t="s">
        <v>215</v>
      </c>
      <c r="E148" s="242"/>
      <c r="F148" s="243"/>
      <c r="G148" s="243"/>
      <c r="H148" s="507"/>
      <c r="I148" s="507"/>
      <c r="J148" s="508">
        <f>SUM(I149:I155)</f>
        <v>8713475</v>
      </c>
      <c r="K148" s="462">
        <f>SUM(K149:K155)</f>
        <v>15286</v>
      </c>
      <c r="L148" s="462">
        <f t="shared" ref="L148:AE148" si="116">SUM(L149:L155)</f>
        <v>43530</v>
      </c>
      <c r="M148" s="462">
        <f t="shared" si="116"/>
        <v>80510</v>
      </c>
      <c r="N148" s="462">
        <f t="shared" si="116"/>
        <v>110944</v>
      </c>
      <c r="O148" s="462">
        <f t="shared" si="116"/>
        <v>120636</v>
      </c>
      <c r="P148" s="462">
        <f t="shared" si="116"/>
        <v>128842</v>
      </c>
      <c r="Q148" s="462">
        <f t="shared" si="116"/>
        <v>155537</v>
      </c>
      <c r="R148" s="462">
        <f t="shared" si="116"/>
        <v>0</v>
      </c>
      <c r="S148" s="462">
        <f t="shared" si="116"/>
        <v>0</v>
      </c>
      <c r="T148" s="462">
        <f t="shared" si="116"/>
        <v>0</v>
      </c>
      <c r="U148" s="462">
        <f t="shared" si="116"/>
        <v>0</v>
      </c>
      <c r="V148" s="462">
        <f t="shared" si="116"/>
        <v>0</v>
      </c>
      <c r="W148" s="462">
        <f t="shared" si="116"/>
        <v>0</v>
      </c>
      <c r="X148" s="462">
        <f t="shared" si="116"/>
        <v>0</v>
      </c>
      <c r="Y148" s="462">
        <f t="shared" si="116"/>
        <v>0</v>
      </c>
      <c r="Z148" s="462">
        <f t="shared" si="116"/>
        <v>0</v>
      </c>
      <c r="AA148" s="462">
        <f t="shared" si="116"/>
        <v>0</v>
      </c>
      <c r="AB148" s="462">
        <f t="shared" si="116"/>
        <v>0</v>
      </c>
      <c r="AC148" s="462">
        <f t="shared" si="116"/>
        <v>0</v>
      </c>
      <c r="AD148" s="462">
        <f t="shared" si="116"/>
        <v>0</v>
      </c>
      <c r="AE148" s="1035">
        <f t="shared" si="116"/>
        <v>655285</v>
      </c>
    </row>
    <row r="149" spans="2:38" x14ac:dyDescent="0.25">
      <c r="B149" s="42">
        <v>1</v>
      </c>
      <c r="C149" s="43">
        <v>1</v>
      </c>
      <c r="D149" s="1772" t="str">
        <f t="shared" ref="D149:D155" si="117">D39</f>
        <v>Limpieza áreas infectadas de marabú - Desbroce (BMH 480)</v>
      </c>
      <c r="E149" s="1772"/>
      <c r="F149" s="72" t="str">
        <f t="shared" ref="F149:F155" si="118">F39</f>
        <v>hectarea</v>
      </c>
      <c r="G149" s="41">
        <f t="shared" si="105"/>
        <v>3093</v>
      </c>
      <c r="H149" s="410">
        <f t="shared" ref="H149:H155" si="119">H39</f>
        <v>300</v>
      </c>
      <c r="I149" s="430">
        <f t="shared" ref="I149:I155" si="120">G149*H149</f>
        <v>927900</v>
      </c>
      <c r="J149" s="509"/>
      <c r="K149" s="463">
        <f t="shared" ref="K149:Q155" si="121">ROUND(K98/$H149,0)</f>
        <v>309</v>
      </c>
      <c r="L149" s="463">
        <f t="shared" si="121"/>
        <v>619</v>
      </c>
      <c r="M149" s="463">
        <f t="shared" si="121"/>
        <v>928</v>
      </c>
      <c r="N149" s="463">
        <f t="shared" si="121"/>
        <v>928</v>
      </c>
      <c r="O149" s="463">
        <f t="shared" si="121"/>
        <v>309</v>
      </c>
      <c r="P149" s="463">
        <f t="shared" si="121"/>
        <v>0</v>
      </c>
      <c r="Q149" s="463">
        <f t="shared" si="121"/>
        <v>0</v>
      </c>
      <c r="R149" s="369"/>
      <c r="S149" s="369"/>
      <c r="T149" s="369"/>
      <c r="U149" s="369"/>
      <c r="V149" s="369"/>
      <c r="W149" s="369"/>
      <c r="X149" s="369"/>
      <c r="Y149" s="369"/>
      <c r="Z149" s="369"/>
      <c r="AA149" s="369"/>
      <c r="AB149" s="369"/>
      <c r="AC149" s="369"/>
      <c r="AD149" s="369"/>
      <c r="AE149" s="1033">
        <f t="shared" ref="AE149:AE155" si="122">SUM(K149:AD149)</f>
        <v>3093</v>
      </c>
    </row>
    <row r="150" spans="2:38" x14ac:dyDescent="0.25">
      <c r="B150" s="239">
        <v>1</v>
      </c>
      <c r="C150" s="49">
        <v>1</v>
      </c>
      <c r="D150" s="1772" t="str">
        <f t="shared" si="117"/>
        <v>Limpieza áreas infectadas de marabú - Triturado (RT 400)</v>
      </c>
      <c r="E150" s="1772"/>
      <c r="F150" s="52" t="str">
        <f t="shared" si="118"/>
        <v>hectarea</v>
      </c>
      <c r="G150" s="41">
        <f t="shared" si="105"/>
        <v>3093</v>
      </c>
      <c r="H150" s="410">
        <f t="shared" si="119"/>
        <v>300</v>
      </c>
      <c r="I150" s="431">
        <f t="shared" si="120"/>
        <v>927900</v>
      </c>
      <c r="J150" s="417"/>
      <c r="K150" s="463">
        <f t="shared" si="121"/>
        <v>309</v>
      </c>
      <c r="L150" s="463">
        <f t="shared" si="121"/>
        <v>619</v>
      </c>
      <c r="M150" s="463">
        <f t="shared" si="121"/>
        <v>928</v>
      </c>
      <c r="N150" s="463">
        <f t="shared" si="121"/>
        <v>928</v>
      </c>
      <c r="O150" s="463">
        <f t="shared" si="121"/>
        <v>309</v>
      </c>
      <c r="P150" s="463">
        <f t="shared" si="121"/>
        <v>0</v>
      </c>
      <c r="Q150" s="463">
        <f t="shared" si="121"/>
        <v>0</v>
      </c>
      <c r="R150" s="369"/>
      <c r="S150" s="369"/>
      <c r="T150" s="369"/>
      <c r="U150" s="369"/>
      <c r="V150" s="369"/>
      <c r="W150" s="369"/>
      <c r="X150" s="369"/>
      <c r="Y150" s="369"/>
      <c r="Z150" s="369"/>
      <c r="AA150" s="369"/>
      <c r="AB150" s="369"/>
      <c r="AC150" s="369"/>
      <c r="AD150" s="369"/>
      <c r="AE150" s="1033">
        <f t="shared" si="122"/>
        <v>3093</v>
      </c>
    </row>
    <row r="151" spans="2:38" x14ac:dyDescent="0.25">
      <c r="B151" s="48">
        <v>1</v>
      </c>
      <c r="C151" s="49">
        <v>1</v>
      </c>
      <c r="D151" s="1772" t="str">
        <f t="shared" si="117"/>
        <v>Establecimiento de trochas corta fuego -  Astilladora (Rotovator RT 400)</v>
      </c>
      <c r="E151" s="1772"/>
      <c r="F151" s="52" t="str">
        <f t="shared" si="118"/>
        <v>hectarea</v>
      </c>
      <c r="G151" s="41">
        <f t="shared" si="105"/>
        <v>3093</v>
      </c>
      <c r="H151" s="410">
        <f t="shared" si="119"/>
        <v>245</v>
      </c>
      <c r="I151" s="431">
        <f t="shared" si="120"/>
        <v>757785</v>
      </c>
      <c r="J151" s="417"/>
      <c r="K151" s="463">
        <f t="shared" si="121"/>
        <v>309</v>
      </c>
      <c r="L151" s="463">
        <f t="shared" si="121"/>
        <v>619</v>
      </c>
      <c r="M151" s="463">
        <f t="shared" si="121"/>
        <v>928</v>
      </c>
      <c r="N151" s="463">
        <f t="shared" si="121"/>
        <v>928</v>
      </c>
      <c r="O151" s="463">
        <f t="shared" si="121"/>
        <v>309</v>
      </c>
      <c r="P151" s="463">
        <f t="shared" si="121"/>
        <v>0</v>
      </c>
      <c r="Q151" s="463">
        <f t="shared" si="121"/>
        <v>0</v>
      </c>
      <c r="R151" s="369"/>
      <c r="S151" s="369"/>
      <c r="T151" s="369"/>
      <c r="U151" s="369"/>
      <c r="V151" s="369"/>
      <c r="W151" s="369"/>
      <c r="X151" s="369"/>
      <c r="Y151" s="369"/>
      <c r="Z151" s="369"/>
      <c r="AA151" s="369"/>
      <c r="AB151" s="369"/>
      <c r="AC151" s="369"/>
      <c r="AD151" s="369"/>
      <c r="AE151" s="1033">
        <f t="shared" si="122"/>
        <v>3093</v>
      </c>
    </row>
    <row r="152" spans="2:38" x14ac:dyDescent="0.25">
      <c r="B152" s="54">
        <v>1</v>
      </c>
      <c r="C152" s="55">
        <v>1</v>
      </c>
      <c r="D152" s="1772" t="str">
        <f t="shared" si="117"/>
        <v>Mantenimiento de trochas corta fuego - Multarado 6 en 1</v>
      </c>
      <c r="E152" s="1772"/>
      <c r="F152" s="52" t="str">
        <f t="shared" si="118"/>
        <v>hectarea</v>
      </c>
      <c r="G152" s="41">
        <f t="shared" si="105"/>
        <v>12069</v>
      </c>
      <c r="H152" s="410">
        <f t="shared" si="119"/>
        <v>180</v>
      </c>
      <c r="I152" s="431">
        <f t="shared" si="120"/>
        <v>2172420</v>
      </c>
      <c r="J152" s="417"/>
      <c r="K152" s="463">
        <f t="shared" si="121"/>
        <v>0</v>
      </c>
      <c r="L152" s="463">
        <f t="shared" si="121"/>
        <v>309</v>
      </c>
      <c r="M152" s="463">
        <f t="shared" si="121"/>
        <v>928</v>
      </c>
      <c r="N152" s="463">
        <f t="shared" si="121"/>
        <v>1857</v>
      </c>
      <c r="O152" s="463">
        <f t="shared" si="121"/>
        <v>2785</v>
      </c>
      <c r="P152" s="463">
        <f t="shared" si="121"/>
        <v>3095</v>
      </c>
      <c r="Q152" s="463">
        <f t="shared" si="121"/>
        <v>3095</v>
      </c>
      <c r="R152" s="369"/>
      <c r="S152" s="369"/>
      <c r="T152" s="369"/>
      <c r="U152" s="369"/>
      <c r="V152" s="369"/>
      <c r="W152" s="369"/>
      <c r="X152" s="369"/>
      <c r="Y152" s="369"/>
      <c r="Z152" s="369"/>
      <c r="AA152" s="369"/>
      <c r="AB152" s="369"/>
      <c r="AC152" s="369"/>
      <c r="AD152" s="369"/>
      <c r="AE152" s="1033">
        <f t="shared" si="122"/>
        <v>12069</v>
      </c>
    </row>
    <row r="153" spans="2:38" x14ac:dyDescent="0.25">
      <c r="B153" s="54">
        <v>1</v>
      </c>
      <c r="C153" s="55">
        <v>10</v>
      </c>
      <c r="D153" s="1772" t="str">
        <f t="shared" si="117"/>
        <v>Pre siembra - Aplicación herbicida - (Asperjadora integral de 400 litros)</v>
      </c>
      <c r="E153" s="1772"/>
      <c r="F153" s="52" t="str">
        <f t="shared" si="118"/>
        <v>hectarea</v>
      </c>
      <c r="G153" s="41">
        <f t="shared" si="105"/>
        <v>3093</v>
      </c>
      <c r="H153" s="410">
        <f t="shared" si="119"/>
        <v>250</v>
      </c>
      <c r="I153" s="431">
        <f t="shared" si="120"/>
        <v>773250</v>
      </c>
      <c r="J153" s="417"/>
      <c r="K153" s="463">
        <f t="shared" si="121"/>
        <v>309</v>
      </c>
      <c r="L153" s="463">
        <f t="shared" si="121"/>
        <v>619</v>
      </c>
      <c r="M153" s="463">
        <f t="shared" si="121"/>
        <v>928</v>
      </c>
      <c r="N153" s="463">
        <f t="shared" si="121"/>
        <v>928</v>
      </c>
      <c r="O153" s="463">
        <f t="shared" si="121"/>
        <v>309</v>
      </c>
      <c r="P153" s="463">
        <f t="shared" si="121"/>
        <v>0</v>
      </c>
      <c r="Q153" s="463">
        <f t="shared" si="121"/>
        <v>0</v>
      </c>
      <c r="R153" s="369"/>
      <c r="S153" s="369"/>
      <c r="T153" s="369"/>
      <c r="U153" s="369"/>
      <c r="V153" s="369"/>
      <c r="W153" s="369"/>
      <c r="X153" s="369"/>
      <c r="Y153" s="369"/>
      <c r="Z153" s="369"/>
      <c r="AA153" s="369"/>
      <c r="AB153" s="369"/>
      <c r="AC153" s="369"/>
      <c r="AD153" s="369"/>
      <c r="AE153" s="1033">
        <f t="shared" si="122"/>
        <v>3093</v>
      </c>
    </row>
    <row r="154" spans="2:38" x14ac:dyDescent="0.25">
      <c r="B154" s="48">
        <v>7</v>
      </c>
      <c r="C154" s="49">
        <v>20</v>
      </c>
      <c r="D154" s="1772" t="str">
        <f t="shared" si="117"/>
        <v>Transporte insumos - (Trailler 7t)</v>
      </c>
      <c r="E154" s="1772"/>
      <c r="F154" s="52" t="str">
        <f t="shared" si="118"/>
        <v>kilometro</v>
      </c>
      <c r="G154" s="41">
        <f t="shared" si="105"/>
        <v>512825</v>
      </c>
      <c r="H154" s="410">
        <f t="shared" si="119"/>
        <v>5</v>
      </c>
      <c r="I154" s="431">
        <f t="shared" si="120"/>
        <v>2564125</v>
      </c>
      <c r="J154" s="417"/>
      <c r="K154" s="463">
        <f t="shared" si="121"/>
        <v>14050</v>
      </c>
      <c r="L154" s="463">
        <f t="shared" si="121"/>
        <v>40745</v>
      </c>
      <c r="M154" s="463">
        <f t="shared" si="121"/>
        <v>75870</v>
      </c>
      <c r="N154" s="463">
        <f t="shared" si="121"/>
        <v>105375</v>
      </c>
      <c r="O154" s="463">
        <f t="shared" si="121"/>
        <v>103970</v>
      </c>
      <c r="P154" s="463">
        <f t="shared" si="121"/>
        <v>89920</v>
      </c>
      <c r="Q154" s="463">
        <f t="shared" si="121"/>
        <v>82895</v>
      </c>
      <c r="R154" s="369"/>
      <c r="S154" s="369"/>
      <c r="T154" s="369"/>
      <c r="U154" s="369"/>
      <c r="V154" s="369"/>
      <c r="W154" s="369"/>
      <c r="X154" s="369"/>
      <c r="Y154" s="369"/>
      <c r="Z154" s="369"/>
      <c r="AA154" s="369"/>
      <c r="AB154" s="369"/>
      <c r="AC154" s="369"/>
      <c r="AD154" s="369"/>
      <c r="AE154" s="1033">
        <f t="shared" si="122"/>
        <v>512825</v>
      </c>
    </row>
    <row r="155" spans="2:38" ht="14.4" thickBot="1" x14ac:dyDescent="0.3">
      <c r="B155" s="48">
        <v>3</v>
      </c>
      <c r="C155" s="49">
        <v>16</v>
      </c>
      <c r="D155" s="1772" t="str">
        <f t="shared" si="117"/>
        <v>Transporte de cosecha de PFNM -  (Trailer 14t)</v>
      </c>
      <c r="E155" s="1772"/>
      <c r="F155" s="52" t="str">
        <f t="shared" si="118"/>
        <v>kilometro</v>
      </c>
      <c r="G155" s="41">
        <f t="shared" si="105"/>
        <v>118019</v>
      </c>
      <c r="H155" s="410">
        <f t="shared" si="119"/>
        <v>5</v>
      </c>
      <c r="I155" s="431">
        <f t="shared" si="120"/>
        <v>590095</v>
      </c>
      <c r="J155" s="417"/>
      <c r="K155" s="463">
        <f t="shared" si="121"/>
        <v>0</v>
      </c>
      <c r="L155" s="463">
        <f t="shared" si="121"/>
        <v>0</v>
      </c>
      <c r="M155" s="463">
        <f t="shared" si="121"/>
        <v>0</v>
      </c>
      <c r="N155" s="463">
        <f t="shared" si="121"/>
        <v>0</v>
      </c>
      <c r="O155" s="463">
        <f t="shared" si="121"/>
        <v>12645</v>
      </c>
      <c r="P155" s="463">
        <f t="shared" si="121"/>
        <v>35827</v>
      </c>
      <c r="Q155" s="463">
        <f t="shared" si="121"/>
        <v>69547</v>
      </c>
      <c r="R155" s="369"/>
      <c r="S155" s="369"/>
      <c r="T155" s="369"/>
      <c r="U155" s="369"/>
      <c r="V155" s="369"/>
      <c r="W155" s="369"/>
      <c r="X155" s="369"/>
      <c r="Y155" s="369"/>
      <c r="Z155" s="369"/>
      <c r="AA155" s="369"/>
      <c r="AB155" s="369"/>
      <c r="AC155" s="369"/>
      <c r="AD155" s="369"/>
      <c r="AE155" s="1033">
        <f t="shared" si="122"/>
        <v>118019</v>
      </c>
    </row>
    <row r="156" spans="2:38" ht="14.4" thickBot="1" x14ac:dyDescent="0.3">
      <c r="B156" s="240"/>
      <c r="C156" s="200"/>
      <c r="D156" s="91" t="s">
        <v>178</v>
      </c>
      <c r="E156" s="91"/>
      <c r="F156" s="63"/>
      <c r="G156" s="64"/>
      <c r="H156" s="429"/>
      <c r="I156" s="429"/>
      <c r="J156" s="428">
        <f t="shared" ref="J156:AE156" si="123">J148+J137+J125</f>
        <v>16403839.942966744</v>
      </c>
      <c r="K156" s="356">
        <f t="shared" si="123"/>
        <v>446069</v>
      </c>
      <c r="L156" s="356">
        <f t="shared" si="123"/>
        <v>905713</v>
      </c>
      <c r="M156" s="356">
        <f t="shared" si="123"/>
        <v>1377188</v>
      </c>
      <c r="N156" s="356">
        <f t="shared" si="123"/>
        <v>1411955</v>
      </c>
      <c r="O156" s="356">
        <f t="shared" si="123"/>
        <v>564417</v>
      </c>
      <c r="P156" s="356">
        <f t="shared" si="123"/>
        <v>145553</v>
      </c>
      <c r="Q156" s="356">
        <f t="shared" si="123"/>
        <v>171010</v>
      </c>
      <c r="R156" s="356">
        <f t="shared" si="123"/>
        <v>0</v>
      </c>
      <c r="S156" s="356">
        <f t="shared" si="123"/>
        <v>0</v>
      </c>
      <c r="T156" s="356">
        <f t="shared" si="123"/>
        <v>0</v>
      </c>
      <c r="U156" s="356">
        <f t="shared" si="123"/>
        <v>0</v>
      </c>
      <c r="V156" s="356">
        <f t="shared" si="123"/>
        <v>0</v>
      </c>
      <c r="W156" s="356">
        <f t="shared" si="123"/>
        <v>0</v>
      </c>
      <c r="X156" s="356">
        <f t="shared" si="123"/>
        <v>0</v>
      </c>
      <c r="Y156" s="356">
        <f t="shared" si="123"/>
        <v>0</v>
      </c>
      <c r="Z156" s="356">
        <f t="shared" si="123"/>
        <v>0</v>
      </c>
      <c r="AA156" s="356">
        <f t="shared" si="123"/>
        <v>0</v>
      </c>
      <c r="AB156" s="356">
        <f t="shared" si="123"/>
        <v>0</v>
      </c>
      <c r="AC156" s="356">
        <f t="shared" si="123"/>
        <v>0</v>
      </c>
      <c r="AD156" s="356">
        <f t="shared" si="123"/>
        <v>0</v>
      </c>
      <c r="AE156" s="356">
        <f t="shared" si="123"/>
        <v>5021905</v>
      </c>
    </row>
    <row r="157" spans="2:38" ht="14.4" thickBot="1" x14ac:dyDescent="0.3">
      <c r="B157" s="241"/>
      <c r="C157" s="200"/>
      <c r="D157" s="91" t="s">
        <v>179</v>
      </c>
      <c r="E157" s="91"/>
      <c r="F157" s="63"/>
      <c r="G157" s="64"/>
      <c r="H157" s="429"/>
      <c r="I157" s="429"/>
      <c r="J157" s="428">
        <f>I158+I159</f>
        <v>820191.99714833731</v>
      </c>
      <c r="K157" s="356">
        <f>SUM(K158:K159)</f>
        <v>0</v>
      </c>
      <c r="L157" s="356">
        <f t="shared" ref="L157:AE157" si="124">SUM(L158:L159)</f>
        <v>0</v>
      </c>
      <c r="M157" s="356">
        <f t="shared" si="124"/>
        <v>0</v>
      </c>
      <c r="N157" s="356">
        <f t="shared" si="124"/>
        <v>0</v>
      </c>
      <c r="O157" s="356">
        <f t="shared" si="124"/>
        <v>0</v>
      </c>
      <c r="P157" s="356">
        <f t="shared" si="124"/>
        <v>0</v>
      </c>
      <c r="Q157" s="356">
        <f t="shared" si="124"/>
        <v>0</v>
      </c>
      <c r="R157" s="356">
        <f t="shared" si="124"/>
        <v>0</v>
      </c>
      <c r="S157" s="356">
        <f t="shared" si="124"/>
        <v>0</v>
      </c>
      <c r="T157" s="356">
        <f t="shared" si="124"/>
        <v>0</v>
      </c>
      <c r="U157" s="356">
        <f t="shared" si="124"/>
        <v>0</v>
      </c>
      <c r="V157" s="356">
        <f t="shared" si="124"/>
        <v>0</v>
      </c>
      <c r="W157" s="356">
        <f t="shared" si="124"/>
        <v>0</v>
      </c>
      <c r="X157" s="356">
        <f t="shared" si="124"/>
        <v>0</v>
      </c>
      <c r="Y157" s="356">
        <f t="shared" si="124"/>
        <v>0</v>
      </c>
      <c r="Z157" s="356">
        <f t="shared" si="124"/>
        <v>0</v>
      </c>
      <c r="AA157" s="356">
        <f t="shared" si="124"/>
        <v>0</v>
      </c>
      <c r="AB157" s="356">
        <f t="shared" si="124"/>
        <v>0</v>
      </c>
      <c r="AC157" s="356">
        <f t="shared" si="124"/>
        <v>0</v>
      </c>
      <c r="AD157" s="356">
        <f t="shared" si="124"/>
        <v>0</v>
      </c>
      <c r="AE157" s="1032">
        <f t="shared" si="124"/>
        <v>100438.1</v>
      </c>
    </row>
    <row r="158" spans="2:38" x14ac:dyDescent="0.25">
      <c r="B158" s="244">
        <v>1</v>
      </c>
      <c r="C158" s="245">
        <v>20</v>
      </c>
      <c r="D158" s="203" t="s">
        <v>180</v>
      </c>
      <c r="E158" s="394"/>
      <c r="F158" s="120" t="s">
        <v>91</v>
      </c>
      <c r="G158" s="204">
        <v>3</v>
      </c>
      <c r="H158" s="1860">
        <f>J125+J137+J148</f>
        <v>16403839.942966744</v>
      </c>
      <c r="I158" s="510">
        <f>G158*H158/100</f>
        <v>492115.19828900235</v>
      </c>
      <c r="J158" s="511"/>
      <c r="K158" s="355"/>
      <c r="L158" s="355"/>
      <c r="M158" s="355"/>
      <c r="N158" s="355"/>
      <c r="O158" s="355"/>
      <c r="P158" s="355"/>
      <c r="Q158" s="355"/>
      <c r="R158" s="355"/>
      <c r="S158" s="355"/>
      <c r="T158" s="355"/>
      <c r="U158" s="355"/>
      <c r="V158" s="355"/>
      <c r="W158" s="355"/>
      <c r="X158" s="355"/>
      <c r="Y158" s="355"/>
      <c r="Z158" s="355"/>
      <c r="AA158" s="355"/>
      <c r="AB158" s="355"/>
      <c r="AC158" s="355"/>
      <c r="AD158" s="355"/>
      <c r="AE158" s="1034">
        <f>SUM(K158:AD158)</f>
        <v>0</v>
      </c>
    </row>
    <row r="159" spans="2:38" ht="14.4" thickBot="1" x14ac:dyDescent="0.3">
      <c r="B159" s="199"/>
      <c r="C159" s="199">
        <v>20</v>
      </c>
      <c r="D159" s="247" t="s">
        <v>181</v>
      </c>
      <c r="E159" s="173"/>
      <c r="F159" s="75" t="s">
        <v>91</v>
      </c>
      <c r="G159" s="100">
        <v>2</v>
      </c>
      <c r="H159" s="1861"/>
      <c r="I159" s="444">
        <f>G159*H158/100</f>
        <v>328076.7988593349</v>
      </c>
      <c r="J159" s="445"/>
      <c r="K159" s="355"/>
      <c r="L159" s="355"/>
      <c r="M159" s="355"/>
      <c r="N159" s="355"/>
      <c r="O159" s="355"/>
      <c r="P159" s="355"/>
      <c r="Q159" s="355"/>
      <c r="R159" s="355"/>
      <c r="S159" s="355"/>
      <c r="T159" s="355"/>
      <c r="U159" s="355"/>
      <c r="V159" s="355"/>
      <c r="W159" s="355"/>
      <c r="X159" s="355"/>
      <c r="Y159" s="355"/>
      <c r="Z159" s="355"/>
      <c r="AA159" s="355"/>
      <c r="AB159" s="355"/>
      <c r="AC159" s="355"/>
      <c r="AD159" s="355"/>
      <c r="AE159" s="1034">
        <f>AE156*0.02</f>
        <v>100438.1</v>
      </c>
    </row>
    <row r="160" spans="2:38" ht="14.4" thickBot="1" x14ac:dyDescent="0.3">
      <c r="B160" s="248"/>
      <c r="C160" s="200"/>
      <c r="D160" s="92" t="s">
        <v>159</v>
      </c>
      <c r="E160" s="92"/>
      <c r="F160" s="79"/>
      <c r="G160" s="80"/>
      <c r="H160" s="446"/>
      <c r="I160" s="446"/>
      <c r="J160" s="447">
        <f>J156+J157</f>
        <v>17224031.940115083</v>
      </c>
      <c r="K160" s="362">
        <f>K156+K157</f>
        <v>446069</v>
      </c>
      <c r="L160" s="362">
        <f t="shared" ref="L160:AE160" si="125">L156+L157</f>
        <v>905713</v>
      </c>
      <c r="M160" s="362">
        <f t="shared" si="125"/>
        <v>1377188</v>
      </c>
      <c r="N160" s="362">
        <f t="shared" si="125"/>
        <v>1411955</v>
      </c>
      <c r="O160" s="362">
        <f t="shared" si="125"/>
        <v>564417</v>
      </c>
      <c r="P160" s="362">
        <f t="shared" si="125"/>
        <v>145553</v>
      </c>
      <c r="Q160" s="362">
        <f t="shared" si="125"/>
        <v>171010</v>
      </c>
      <c r="R160" s="362">
        <f t="shared" si="125"/>
        <v>0</v>
      </c>
      <c r="S160" s="362">
        <f t="shared" si="125"/>
        <v>0</v>
      </c>
      <c r="T160" s="362">
        <f t="shared" si="125"/>
        <v>0</v>
      </c>
      <c r="U160" s="362">
        <f t="shared" si="125"/>
        <v>0</v>
      </c>
      <c r="V160" s="362">
        <f t="shared" si="125"/>
        <v>0</v>
      </c>
      <c r="W160" s="362">
        <f t="shared" si="125"/>
        <v>0</v>
      </c>
      <c r="X160" s="362">
        <f t="shared" si="125"/>
        <v>0</v>
      </c>
      <c r="Y160" s="362">
        <f t="shared" si="125"/>
        <v>0</v>
      </c>
      <c r="Z160" s="362">
        <f t="shared" si="125"/>
        <v>0</v>
      </c>
      <c r="AA160" s="362">
        <f t="shared" si="125"/>
        <v>0</v>
      </c>
      <c r="AB160" s="362">
        <f t="shared" si="125"/>
        <v>0</v>
      </c>
      <c r="AC160" s="362">
        <f t="shared" si="125"/>
        <v>0</v>
      </c>
      <c r="AD160" s="362">
        <f t="shared" si="125"/>
        <v>0</v>
      </c>
      <c r="AE160" s="1031">
        <f t="shared" si="125"/>
        <v>5122343.0999999996</v>
      </c>
      <c r="AH160" s="2"/>
      <c r="AJ160" s="2"/>
      <c r="AK160" s="2"/>
      <c r="AL160" s="2"/>
    </row>
    <row r="162" spans="2:38" s="2" customFormat="1" x14ac:dyDescent="0.25">
      <c r="B162" s="87"/>
      <c r="C162" s="87"/>
      <c r="D162" s="87"/>
      <c r="E162" s="87"/>
      <c r="F162" s="87"/>
      <c r="G162" s="87"/>
      <c r="H162" s="87"/>
      <c r="I162" s="87"/>
      <c r="J162" s="87"/>
      <c r="K162" s="87"/>
      <c r="L162" s="87"/>
      <c r="M162" s="87"/>
      <c r="N162" s="87"/>
      <c r="O162" s="87"/>
      <c r="P162" s="87"/>
      <c r="Q162" s="87"/>
      <c r="R162" s="87"/>
      <c r="S162" s="87"/>
      <c r="T162" s="87"/>
      <c r="U162" s="87"/>
      <c r="V162" s="87"/>
      <c r="W162" s="87"/>
      <c r="X162" s="87"/>
      <c r="Y162" s="87"/>
      <c r="Z162" s="87"/>
      <c r="AA162" s="87"/>
      <c r="AB162" s="87"/>
      <c r="AC162" s="87"/>
      <c r="AD162" s="87"/>
      <c r="AH162" s="1"/>
      <c r="AI162" s="127"/>
      <c r="AJ162" s="1"/>
      <c r="AK162" s="1"/>
      <c r="AL162" s="1"/>
    </row>
    <row r="164" spans="2:38" ht="14.4" thickBot="1" x14ac:dyDescent="0.3"/>
    <row r="165" spans="2:38" ht="16.8" thickTop="1" thickBot="1" x14ac:dyDescent="0.3">
      <c r="B165" s="1758" t="s">
        <v>584</v>
      </c>
      <c r="C165" s="1759"/>
      <c r="D165" s="1759"/>
      <c r="E165" s="1759"/>
      <c r="F165" s="1759"/>
      <c r="G165" s="1759"/>
      <c r="H165" s="1759"/>
      <c r="I165" s="1759"/>
      <c r="J165" s="1760"/>
      <c r="K165" s="352" t="s">
        <v>472</v>
      </c>
      <c r="L165" s="352" t="s">
        <v>473</v>
      </c>
      <c r="M165" s="352" t="s">
        <v>474</v>
      </c>
      <c r="N165" s="352" t="s">
        <v>475</v>
      </c>
      <c r="O165" s="352" t="s">
        <v>476</v>
      </c>
      <c r="P165" s="352" t="s">
        <v>477</v>
      </c>
      <c r="Q165" s="352" t="s">
        <v>478</v>
      </c>
      <c r="R165" s="352" t="s">
        <v>479</v>
      </c>
      <c r="S165" s="352" t="s">
        <v>480</v>
      </c>
      <c r="T165" s="352" t="s">
        <v>481</v>
      </c>
      <c r="U165" s="352" t="s">
        <v>482</v>
      </c>
      <c r="V165" s="352" t="s">
        <v>483</v>
      </c>
      <c r="W165" s="352" t="s">
        <v>484</v>
      </c>
      <c r="X165" s="352" t="s">
        <v>485</v>
      </c>
      <c r="Y165" s="352" t="s">
        <v>486</v>
      </c>
      <c r="Z165" s="352" t="s">
        <v>487</v>
      </c>
      <c r="AA165" s="352" t="s">
        <v>488</v>
      </c>
      <c r="AB165" s="352" t="s">
        <v>489</v>
      </c>
      <c r="AC165" s="352" t="s">
        <v>490</v>
      </c>
      <c r="AD165" s="352" t="s">
        <v>491</v>
      </c>
      <c r="AE165" s="352" t="s">
        <v>159</v>
      </c>
    </row>
    <row r="166" spans="2:38" x14ac:dyDescent="0.25">
      <c r="B166" s="1833" t="s">
        <v>263</v>
      </c>
      <c r="C166" s="1834"/>
      <c r="D166" s="1835"/>
      <c r="E166" s="315" t="s">
        <v>195</v>
      </c>
      <c r="F166" s="1831" t="s">
        <v>12</v>
      </c>
      <c r="G166" s="1832"/>
      <c r="H166" s="316" t="s">
        <v>373</v>
      </c>
      <c r="I166" s="316" t="s">
        <v>374</v>
      </c>
      <c r="J166" s="317" t="s">
        <v>375</v>
      </c>
      <c r="K166" s="362">
        <f>SUM(K168:K173)</f>
        <v>0</v>
      </c>
      <c r="L166" s="362">
        <f t="shared" ref="L166:AE166" si="126">SUM(L168:L173)</f>
        <v>0</v>
      </c>
      <c r="M166" s="362">
        <f t="shared" si="126"/>
        <v>0</v>
      </c>
      <c r="N166" s="362">
        <f t="shared" si="126"/>
        <v>0</v>
      </c>
      <c r="O166" s="362">
        <f t="shared" si="126"/>
        <v>0</v>
      </c>
      <c r="P166" s="362">
        <f t="shared" si="126"/>
        <v>0</v>
      </c>
      <c r="Q166" s="362">
        <f t="shared" si="126"/>
        <v>0</v>
      </c>
      <c r="R166" s="362">
        <f t="shared" si="126"/>
        <v>0</v>
      </c>
      <c r="S166" s="362">
        <f t="shared" si="126"/>
        <v>0</v>
      </c>
      <c r="T166" s="362">
        <f t="shared" si="126"/>
        <v>0</v>
      </c>
      <c r="U166" s="362">
        <f t="shared" si="126"/>
        <v>0</v>
      </c>
      <c r="V166" s="362">
        <f t="shared" si="126"/>
        <v>0</v>
      </c>
      <c r="W166" s="362">
        <f t="shared" si="126"/>
        <v>0</v>
      </c>
      <c r="X166" s="362">
        <f t="shared" si="126"/>
        <v>0</v>
      </c>
      <c r="Y166" s="362">
        <f t="shared" si="126"/>
        <v>0</v>
      </c>
      <c r="Z166" s="362">
        <f t="shared" si="126"/>
        <v>0</v>
      </c>
      <c r="AA166" s="362">
        <f t="shared" si="126"/>
        <v>0</v>
      </c>
      <c r="AB166" s="362">
        <f t="shared" si="126"/>
        <v>0</v>
      </c>
      <c r="AC166" s="362">
        <f t="shared" si="126"/>
        <v>0</v>
      </c>
      <c r="AD166" s="362">
        <f t="shared" si="126"/>
        <v>0</v>
      </c>
      <c r="AE166" s="1031">
        <f t="shared" si="126"/>
        <v>0</v>
      </c>
      <c r="AH166" s="87"/>
      <c r="AJ166" s="87"/>
      <c r="AK166" s="87"/>
      <c r="AL166" s="87"/>
    </row>
    <row r="167" spans="2:38" x14ac:dyDescent="0.25">
      <c r="B167" s="1845" t="s">
        <v>6</v>
      </c>
      <c r="C167" s="1846"/>
      <c r="D167" s="1847"/>
      <c r="E167" s="176"/>
      <c r="F167" s="318"/>
      <c r="G167" s="319"/>
      <c r="H167" s="320"/>
      <c r="I167" s="320"/>
      <c r="J167" s="321"/>
      <c r="K167" s="367"/>
      <c r="L167" s="367"/>
      <c r="M167" s="367"/>
      <c r="N167" s="367"/>
      <c r="O167" s="367"/>
      <c r="P167" s="367"/>
      <c r="Q167" s="367"/>
      <c r="R167" s="367"/>
      <c r="S167" s="367"/>
      <c r="T167" s="367"/>
      <c r="U167" s="367"/>
      <c r="V167" s="367"/>
      <c r="W167" s="367"/>
      <c r="X167" s="367"/>
      <c r="Y167" s="367"/>
      <c r="Z167" s="367"/>
      <c r="AA167" s="367"/>
      <c r="AB167" s="367"/>
      <c r="AC167" s="367"/>
      <c r="AD167" s="367"/>
      <c r="AE167" s="369"/>
    </row>
    <row r="168" spans="2:38" s="87" customFormat="1" ht="14.4" x14ac:dyDescent="0.25">
      <c r="B168" s="163" t="s">
        <v>253</v>
      </c>
      <c r="C168" s="164"/>
      <c r="D168" s="165"/>
      <c r="E168" s="157">
        <v>225</v>
      </c>
      <c r="F168" s="1856" t="s">
        <v>257</v>
      </c>
      <c r="G168" s="1857"/>
      <c r="H168" s="1836">
        <f>AE166</f>
        <v>0</v>
      </c>
      <c r="I168" s="1836">
        <f>J211</f>
        <v>17224031.940115083</v>
      </c>
      <c r="J168" s="1826">
        <f>H168-I168</f>
        <v>-17224031.940115083</v>
      </c>
      <c r="K168" s="366"/>
      <c r="L168" s="366"/>
      <c r="M168" s="366"/>
      <c r="N168" s="366"/>
      <c r="O168" s="366"/>
      <c r="P168" s="366"/>
      <c r="Q168" s="366"/>
      <c r="R168" s="366"/>
      <c r="S168" s="366"/>
      <c r="T168" s="366"/>
      <c r="U168" s="366"/>
      <c r="V168" s="366"/>
      <c r="W168" s="366"/>
      <c r="X168" s="366"/>
      <c r="Y168" s="366"/>
      <c r="Z168" s="366"/>
      <c r="AA168" s="366"/>
      <c r="AB168" s="366"/>
      <c r="AC168" s="366"/>
      <c r="AD168" s="366"/>
      <c r="AE168" s="369"/>
      <c r="AH168" s="1"/>
      <c r="AI168" s="127"/>
      <c r="AJ168" s="1"/>
      <c r="AK168" s="1"/>
      <c r="AL168" s="1"/>
    </row>
    <row r="169" spans="2:38" ht="14.4" x14ac:dyDescent="0.25">
      <c r="B169" s="1786" t="s">
        <v>252</v>
      </c>
      <c r="C169" s="1787"/>
      <c r="D169" s="1788"/>
      <c r="E169" s="158">
        <v>200</v>
      </c>
      <c r="F169" s="229" t="s">
        <v>272</v>
      </c>
      <c r="G169" s="132">
        <f>G8</f>
        <v>400</v>
      </c>
      <c r="H169" s="1836"/>
      <c r="I169" s="1836"/>
      <c r="J169" s="1826"/>
      <c r="K169" s="369"/>
      <c r="L169" s="369"/>
      <c r="M169" s="369"/>
      <c r="N169" s="369"/>
      <c r="O169" s="369"/>
      <c r="P169" s="369"/>
      <c r="Q169" s="369"/>
      <c r="R169" s="369"/>
      <c r="S169" s="369"/>
      <c r="T169" s="369"/>
      <c r="U169" s="369"/>
      <c r="V169" s="369"/>
      <c r="W169" s="369"/>
      <c r="X169" s="369"/>
      <c r="Y169" s="369"/>
      <c r="Z169" s="369"/>
      <c r="AA169" s="369"/>
      <c r="AB169" s="369"/>
      <c r="AC169" s="369"/>
      <c r="AD169" s="369"/>
      <c r="AE169" s="369">
        <f>SUM(K169:AD169)</f>
        <v>0</v>
      </c>
    </row>
    <row r="170" spans="2:38" ht="14.4" x14ac:dyDescent="0.25">
      <c r="B170" s="160" t="s">
        <v>254</v>
      </c>
      <c r="C170" s="161"/>
      <c r="D170" s="162"/>
      <c r="E170" s="158">
        <v>200</v>
      </c>
      <c r="F170" s="229" t="s">
        <v>273</v>
      </c>
      <c r="G170" s="132">
        <f>G9</f>
        <v>20</v>
      </c>
      <c r="H170" s="1836"/>
      <c r="I170" s="1836"/>
      <c r="J170" s="1826"/>
      <c r="K170" s="369"/>
      <c r="L170" s="369"/>
      <c r="M170" s="369"/>
      <c r="N170" s="369"/>
      <c r="O170" s="369"/>
      <c r="P170" s="369"/>
      <c r="Q170" s="369"/>
      <c r="R170" s="369"/>
      <c r="S170" s="369"/>
      <c r="T170" s="369"/>
      <c r="U170" s="369"/>
      <c r="V170" s="369"/>
      <c r="W170" s="369"/>
      <c r="X170" s="369"/>
      <c r="Y170" s="369"/>
      <c r="Z170" s="369"/>
      <c r="AA170" s="369"/>
      <c r="AB170" s="369"/>
      <c r="AC170" s="369"/>
      <c r="AD170" s="369"/>
      <c r="AE170" s="369">
        <f>SUM(K170:AD170)</f>
        <v>0</v>
      </c>
    </row>
    <row r="171" spans="2:38" ht="14.4" x14ac:dyDescent="0.25">
      <c r="B171" s="1786" t="s">
        <v>213</v>
      </c>
      <c r="C171" s="1787"/>
      <c r="D171" s="1788"/>
      <c r="E171" s="158">
        <v>200</v>
      </c>
      <c r="F171" s="229" t="s">
        <v>274</v>
      </c>
      <c r="G171" s="132">
        <f>G10</f>
        <v>80</v>
      </c>
      <c r="H171" s="1836"/>
      <c r="I171" s="1836"/>
      <c r="J171" s="1826"/>
      <c r="K171" s="369"/>
      <c r="L171" s="369"/>
      <c r="M171" s="369"/>
      <c r="N171" s="369"/>
      <c r="O171" s="369"/>
      <c r="P171" s="369"/>
      <c r="Q171" s="369"/>
      <c r="R171" s="369"/>
      <c r="S171" s="369"/>
      <c r="T171" s="369"/>
      <c r="U171" s="369"/>
      <c r="V171" s="369"/>
      <c r="W171" s="369"/>
      <c r="X171" s="369"/>
      <c r="Y171" s="369"/>
      <c r="Z171" s="369"/>
      <c r="AA171" s="369"/>
      <c r="AB171" s="369"/>
      <c r="AC171" s="369"/>
      <c r="AD171" s="369"/>
      <c r="AE171" s="369">
        <f>SUM(K171:AD171)</f>
        <v>0</v>
      </c>
    </row>
    <row r="172" spans="2:38" ht="14.4" x14ac:dyDescent="0.25">
      <c r="B172" s="400" t="s">
        <v>255</v>
      </c>
      <c r="C172" s="401"/>
      <c r="D172" s="401"/>
      <c r="E172" s="158">
        <v>225</v>
      </c>
      <c r="F172" s="229" t="s">
        <v>440</v>
      </c>
      <c r="G172" s="132">
        <f>G11</f>
        <v>10</v>
      </c>
      <c r="H172" s="1836"/>
      <c r="I172" s="1836"/>
      <c r="J172" s="1826"/>
      <c r="K172" s="369"/>
      <c r="L172" s="369"/>
      <c r="M172" s="369"/>
      <c r="N172" s="369"/>
      <c r="O172" s="369"/>
      <c r="P172" s="369"/>
      <c r="Q172" s="369"/>
      <c r="R172" s="369"/>
      <c r="S172" s="369"/>
      <c r="T172" s="369"/>
      <c r="U172" s="369"/>
      <c r="V172" s="369"/>
      <c r="W172" s="369"/>
      <c r="X172" s="369"/>
      <c r="Y172" s="369"/>
      <c r="Z172" s="369"/>
      <c r="AA172" s="369"/>
      <c r="AB172" s="369"/>
      <c r="AC172" s="369"/>
      <c r="AD172" s="369"/>
      <c r="AE172" s="369">
        <f>SUM(K172:AD172)</f>
        <v>0</v>
      </c>
    </row>
    <row r="173" spans="2:38" ht="15" thickBot="1" x14ac:dyDescent="0.3">
      <c r="B173" s="155" t="s">
        <v>256</v>
      </c>
      <c r="C173" s="123"/>
      <c r="D173" s="123"/>
      <c r="E173" s="159">
        <v>200</v>
      </c>
      <c r="F173" s="314" t="s">
        <v>271</v>
      </c>
      <c r="G173" s="132">
        <f>G12</f>
        <v>10</v>
      </c>
      <c r="H173" s="1858"/>
      <c r="I173" s="1858"/>
      <c r="J173" s="1859"/>
      <c r="K173" s="369"/>
      <c r="L173" s="369"/>
      <c r="M173" s="369"/>
      <c r="N173" s="369"/>
      <c r="O173" s="369"/>
      <c r="P173" s="369"/>
      <c r="Q173" s="369"/>
      <c r="R173" s="369"/>
      <c r="S173" s="369"/>
      <c r="T173" s="369"/>
      <c r="U173" s="369"/>
      <c r="V173" s="369"/>
      <c r="W173" s="369"/>
      <c r="X173" s="369"/>
      <c r="Y173" s="369"/>
      <c r="Z173" s="369"/>
      <c r="AA173" s="369"/>
      <c r="AB173" s="369"/>
      <c r="AC173" s="369"/>
      <c r="AD173" s="369"/>
      <c r="AE173" s="369">
        <f>SUM(K173:AD173)</f>
        <v>0</v>
      </c>
      <c r="AH173" s="2"/>
      <c r="AJ173" s="2"/>
      <c r="AK173" s="2"/>
      <c r="AL173" s="2"/>
    </row>
    <row r="174" spans="2:38" ht="15" thickTop="1" thickBot="1" x14ac:dyDescent="0.3">
      <c r="B174" s="250"/>
      <c r="C174" s="255"/>
      <c r="D174" s="256"/>
      <c r="E174" s="257"/>
      <c r="F174" s="258"/>
      <c r="G174" s="259"/>
      <c r="H174" s="494"/>
      <c r="I174" s="495"/>
      <c r="J174" s="496"/>
      <c r="K174" s="366"/>
      <c r="L174" s="366"/>
      <c r="M174" s="366"/>
      <c r="N174" s="366"/>
      <c r="O174" s="366"/>
      <c r="P174" s="366"/>
      <c r="Q174" s="366"/>
      <c r="R174" s="366"/>
      <c r="S174" s="366"/>
      <c r="T174" s="366"/>
      <c r="U174" s="366"/>
      <c r="V174" s="366"/>
      <c r="W174" s="366"/>
      <c r="X174" s="366"/>
      <c r="Y174" s="366"/>
      <c r="Z174" s="366"/>
      <c r="AA174" s="366"/>
      <c r="AB174" s="366"/>
      <c r="AC174" s="366"/>
      <c r="AD174" s="366"/>
      <c r="AE174" s="1017"/>
    </row>
    <row r="175" spans="2:38" s="2" customFormat="1" ht="15" thickTop="1" thickBot="1" x14ac:dyDescent="0.3">
      <c r="B175" s="1850" t="s">
        <v>151</v>
      </c>
      <c r="C175" s="1851"/>
      <c r="D175" s="1852" t="s">
        <v>153</v>
      </c>
      <c r="E175" s="1853"/>
      <c r="F175" s="101" t="s">
        <v>154</v>
      </c>
      <c r="G175" s="102" t="s">
        <v>155</v>
      </c>
      <c r="H175" s="497" t="s">
        <v>156</v>
      </c>
      <c r="I175" s="498" t="s">
        <v>157</v>
      </c>
      <c r="J175" s="499" t="s">
        <v>158</v>
      </c>
      <c r="K175" s="352" t="s">
        <v>472</v>
      </c>
      <c r="L175" s="352" t="s">
        <v>473</v>
      </c>
      <c r="M175" s="352" t="s">
        <v>474</v>
      </c>
      <c r="N175" s="352" t="s">
        <v>475</v>
      </c>
      <c r="O175" s="352" t="s">
        <v>476</v>
      </c>
      <c r="P175" s="352" t="s">
        <v>477</v>
      </c>
      <c r="Q175" s="352" t="s">
        <v>478</v>
      </c>
      <c r="R175" s="352" t="s">
        <v>479</v>
      </c>
      <c r="S175" s="352" t="s">
        <v>480</v>
      </c>
      <c r="T175" s="352" t="s">
        <v>481</v>
      </c>
      <c r="U175" s="352" t="s">
        <v>482</v>
      </c>
      <c r="V175" s="352" t="s">
        <v>483</v>
      </c>
      <c r="W175" s="352" t="s">
        <v>484</v>
      </c>
      <c r="X175" s="352" t="s">
        <v>485</v>
      </c>
      <c r="Y175" s="352" t="s">
        <v>486</v>
      </c>
      <c r="Z175" s="352" t="s">
        <v>487</v>
      </c>
      <c r="AA175" s="352" t="s">
        <v>488</v>
      </c>
      <c r="AB175" s="352" t="s">
        <v>489</v>
      </c>
      <c r="AC175" s="352" t="s">
        <v>490</v>
      </c>
      <c r="AD175" s="352" t="s">
        <v>491</v>
      </c>
      <c r="AE175" s="352" t="s">
        <v>159</v>
      </c>
      <c r="AH175" s="1"/>
      <c r="AI175" s="127"/>
      <c r="AJ175" s="1"/>
      <c r="AK175" s="1"/>
      <c r="AL175" s="1"/>
    </row>
    <row r="176" spans="2:38" ht="14.4" thickBot="1" x14ac:dyDescent="0.3">
      <c r="B176" s="38"/>
      <c r="C176" s="39"/>
      <c r="D176" s="114" t="s">
        <v>162</v>
      </c>
      <c r="E176" s="114"/>
      <c r="F176" s="106"/>
      <c r="G176" s="37"/>
      <c r="H176" s="500"/>
      <c r="I176" s="500"/>
      <c r="J176" s="419">
        <f>SUM(I177:I187)</f>
        <v>3464100.2799999993</v>
      </c>
      <c r="K176" s="356">
        <f t="shared" ref="K176:AE176" si="127">SUM(K177:K187)</f>
        <v>278552.51999999996</v>
      </c>
      <c r="L176" s="356">
        <f t="shared" si="127"/>
        <v>564271.37999999989</v>
      </c>
      <c r="M176" s="356">
        <f t="shared" si="127"/>
        <v>885660.38</v>
      </c>
      <c r="N176" s="356">
        <f t="shared" si="127"/>
        <v>935663.2</v>
      </c>
      <c r="O176" s="356">
        <f t="shared" si="127"/>
        <v>428549.43999999994</v>
      </c>
      <c r="P176" s="356">
        <f t="shared" si="127"/>
        <v>192844.94</v>
      </c>
      <c r="Q176" s="356">
        <f t="shared" si="127"/>
        <v>178558.41999999998</v>
      </c>
      <c r="R176" s="356">
        <f t="shared" si="127"/>
        <v>0</v>
      </c>
      <c r="S176" s="356">
        <f t="shared" si="127"/>
        <v>0</v>
      </c>
      <c r="T176" s="356">
        <f t="shared" si="127"/>
        <v>0</v>
      </c>
      <c r="U176" s="356">
        <f t="shared" si="127"/>
        <v>0</v>
      </c>
      <c r="V176" s="356">
        <f t="shared" si="127"/>
        <v>0</v>
      </c>
      <c r="W176" s="356">
        <f t="shared" si="127"/>
        <v>0</v>
      </c>
      <c r="X176" s="356">
        <f t="shared" si="127"/>
        <v>0</v>
      </c>
      <c r="Y176" s="356">
        <f t="shared" si="127"/>
        <v>0</v>
      </c>
      <c r="Z176" s="356">
        <f t="shared" si="127"/>
        <v>0</v>
      </c>
      <c r="AA176" s="356">
        <f t="shared" si="127"/>
        <v>0</v>
      </c>
      <c r="AB176" s="356">
        <f t="shared" si="127"/>
        <v>0</v>
      </c>
      <c r="AC176" s="356">
        <f t="shared" si="127"/>
        <v>0</v>
      </c>
      <c r="AD176" s="356">
        <f t="shared" si="127"/>
        <v>0</v>
      </c>
      <c r="AE176" s="1032">
        <f t="shared" si="127"/>
        <v>3464100.2799999993</v>
      </c>
    </row>
    <row r="177" spans="2:31" ht="14.4" x14ac:dyDescent="0.25">
      <c r="B177" s="31">
        <v>1</v>
      </c>
      <c r="C177" s="31">
        <v>1</v>
      </c>
      <c r="D177" s="1772" t="str">
        <f t="shared" ref="D177:D187" si="128">D16</f>
        <v>Inventario y evaluacion del area</v>
      </c>
      <c r="E177" s="1772"/>
      <c r="F177" s="116" t="str">
        <f>F16</f>
        <v>jornal</v>
      </c>
      <c r="G177" s="41">
        <f t="shared" ref="G177:G187" si="129">G126</f>
        <v>9283</v>
      </c>
      <c r="H177" s="410">
        <f>H16</f>
        <v>11.54</v>
      </c>
      <c r="I177" s="501">
        <f t="shared" ref="I177:I187" si="130">G177*H177</f>
        <v>107125.81999999999</v>
      </c>
      <c r="J177" s="502"/>
      <c r="K177" s="369">
        <f t="shared" ref="K177:Q187" si="131">K126*$H177</f>
        <v>10709.119999999999</v>
      </c>
      <c r="L177" s="369">
        <f t="shared" si="131"/>
        <v>21429.78</v>
      </c>
      <c r="M177" s="369">
        <f t="shared" si="131"/>
        <v>32138.899999999998</v>
      </c>
      <c r="N177" s="369">
        <f t="shared" si="131"/>
        <v>32138.899999999998</v>
      </c>
      <c r="O177" s="369">
        <f t="shared" si="131"/>
        <v>10709.119999999999</v>
      </c>
      <c r="P177" s="369">
        <f t="shared" si="131"/>
        <v>0</v>
      </c>
      <c r="Q177" s="369">
        <f t="shared" si="131"/>
        <v>0</v>
      </c>
      <c r="R177" s="369"/>
      <c r="S177" s="369"/>
      <c r="T177" s="369"/>
      <c r="U177" s="369"/>
      <c r="V177" s="369"/>
      <c r="W177" s="369"/>
      <c r="X177" s="369"/>
      <c r="Y177" s="369"/>
      <c r="Z177" s="369"/>
      <c r="AA177" s="369"/>
      <c r="AB177" s="369"/>
      <c r="AC177" s="369"/>
      <c r="AD177" s="369"/>
      <c r="AE177" s="369">
        <f>SUM(K177:AD177)</f>
        <v>107125.81999999999</v>
      </c>
    </row>
    <row r="178" spans="2:31" x14ac:dyDescent="0.25">
      <c r="B178" s="49">
        <v>1</v>
      </c>
      <c r="C178" s="49">
        <v>1</v>
      </c>
      <c r="D178" s="1772" t="str">
        <f t="shared" si="128"/>
        <v>Limpìeza de terreno *</v>
      </c>
      <c r="E178" s="1772"/>
      <c r="F178" s="26" t="str">
        <f>F17</f>
        <v>jornal</v>
      </c>
      <c r="G178" s="41">
        <f t="shared" si="129"/>
        <v>3093</v>
      </c>
      <c r="H178" s="410">
        <f>H17</f>
        <v>11.54</v>
      </c>
      <c r="I178" s="416">
        <f t="shared" si="130"/>
        <v>35693.219999999994</v>
      </c>
      <c r="J178" s="503"/>
      <c r="K178" s="369">
        <f t="shared" si="131"/>
        <v>3565.8599999999997</v>
      </c>
      <c r="L178" s="369">
        <f t="shared" si="131"/>
        <v>7143.2599999999993</v>
      </c>
      <c r="M178" s="369">
        <f t="shared" si="131"/>
        <v>10709.119999999999</v>
      </c>
      <c r="N178" s="369">
        <f t="shared" si="131"/>
        <v>10709.119999999999</v>
      </c>
      <c r="O178" s="369">
        <f t="shared" si="131"/>
        <v>3565.8599999999997</v>
      </c>
      <c r="P178" s="369">
        <f t="shared" si="131"/>
        <v>0</v>
      </c>
      <c r="Q178" s="369">
        <f t="shared" si="131"/>
        <v>0</v>
      </c>
      <c r="R178" s="369"/>
      <c r="S178" s="369"/>
      <c r="T178" s="369"/>
      <c r="U178" s="369"/>
      <c r="V178" s="369"/>
      <c r="W178" s="369"/>
      <c r="X178" s="369"/>
      <c r="Y178" s="369"/>
      <c r="Z178" s="369"/>
      <c r="AA178" s="369"/>
      <c r="AB178" s="369"/>
      <c r="AC178" s="369"/>
      <c r="AD178" s="369"/>
      <c r="AE178" s="369">
        <f>SUM(K178:AD178)</f>
        <v>35693.219999999994</v>
      </c>
    </row>
    <row r="179" spans="2:31" x14ac:dyDescent="0.25">
      <c r="B179" s="49">
        <v>1</v>
      </c>
      <c r="C179" s="49">
        <v>20</v>
      </c>
      <c r="D179" s="1772" t="str">
        <f t="shared" si="128"/>
        <v>Construccion y mtto. de medidas de proteccion contra fuego*</v>
      </c>
      <c r="E179" s="1772"/>
      <c r="F179" s="26" t="str">
        <f t="shared" ref="F179:F187" si="132">F18</f>
        <v>jornal</v>
      </c>
      <c r="G179" s="41">
        <f t="shared" si="129"/>
        <v>27232</v>
      </c>
      <c r="H179" s="410">
        <f t="shared" ref="H179:H184" si="133">H18</f>
        <v>11.54</v>
      </c>
      <c r="I179" s="416">
        <f t="shared" si="130"/>
        <v>314257.27999999997</v>
      </c>
      <c r="J179" s="504"/>
      <c r="K179" s="369">
        <f t="shared" si="131"/>
        <v>3565.8599999999997</v>
      </c>
      <c r="L179" s="369">
        <f t="shared" si="131"/>
        <v>14286.519999999999</v>
      </c>
      <c r="M179" s="369">
        <f t="shared" si="131"/>
        <v>32138.899999999998</v>
      </c>
      <c r="N179" s="369">
        <f t="shared" si="131"/>
        <v>53568.679999999993</v>
      </c>
      <c r="O179" s="369">
        <f t="shared" si="131"/>
        <v>67855.199999999997</v>
      </c>
      <c r="P179" s="369">
        <f t="shared" si="131"/>
        <v>71421.06</v>
      </c>
      <c r="Q179" s="369">
        <f t="shared" si="131"/>
        <v>71421.06</v>
      </c>
      <c r="R179" s="369"/>
      <c r="S179" s="369"/>
      <c r="T179" s="369"/>
      <c r="U179" s="369"/>
      <c r="V179" s="369"/>
      <c r="W179" s="369"/>
      <c r="X179" s="369"/>
      <c r="Y179" s="369"/>
      <c r="Z179" s="369"/>
      <c r="AA179" s="369"/>
      <c r="AB179" s="369"/>
      <c r="AC179" s="369"/>
      <c r="AD179" s="369"/>
      <c r="AE179" s="369">
        <f>SUM(K179:AD179)</f>
        <v>314257.27999999997</v>
      </c>
    </row>
    <row r="180" spans="2:31" x14ac:dyDescent="0.25">
      <c r="B180" s="49">
        <v>1</v>
      </c>
      <c r="C180" s="49">
        <v>1</v>
      </c>
      <c r="D180" s="1772" t="str">
        <f t="shared" si="128"/>
        <v>Aplicación de herbicida para control de marabú (pre siembra) *</v>
      </c>
      <c r="E180" s="1772"/>
      <c r="F180" s="26" t="str">
        <f t="shared" si="132"/>
        <v>jornal</v>
      </c>
      <c r="G180" s="41">
        <f t="shared" si="129"/>
        <v>24758</v>
      </c>
      <c r="H180" s="410">
        <f t="shared" si="133"/>
        <v>11.54</v>
      </c>
      <c r="I180" s="416">
        <f t="shared" si="130"/>
        <v>285707.32</v>
      </c>
      <c r="J180" s="503"/>
      <c r="K180" s="369">
        <f t="shared" si="131"/>
        <v>28573.039999999997</v>
      </c>
      <c r="L180" s="369">
        <f t="shared" si="131"/>
        <v>57146.079999999994</v>
      </c>
      <c r="M180" s="369">
        <f t="shared" si="131"/>
        <v>85707.579999999987</v>
      </c>
      <c r="N180" s="369">
        <f t="shared" si="131"/>
        <v>85707.579999999987</v>
      </c>
      <c r="O180" s="369">
        <f t="shared" si="131"/>
        <v>28573.039999999997</v>
      </c>
      <c r="P180" s="369">
        <f t="shared" si="131"/>
        <v>0</v>
      </c>
      <c r="Q180" s="369">
        <f t="shared" si="131"/>
        <v>0</v>
      </c>
      <c r="R180" s="369"/>
      <c r="S180" s="369"/>
      <c r="T180" s="369"/>
      <c r="U180" s="369"/>
      <c r="V180" s="369"/>
      <c r="W180" s="369"/>
      <c r="X180" s="369"/>
      <c r="Y180" s="369"/>
      <c r="Z180" s="369"/>
      <c r="AA180" s="369"/>
      <c r="AB180" s="369"/>
      <c r="AC180" s="369"/>
      <c r="AD180" s="369"/>
      <c r="AE180" s="369">
        <f t="shared" ref="AE180:AE187" si="134">SUM(K180:AD180)</f>
        <v>285707.31999999995</v>
      </c>
    </row>
    <row r="181" spans="2:31" ht="14.4" x14ac:dyDescent="0.25">
      <c r="B181" s="31">
        <v>1</v>
      </c>
      <c r="C181" s="31">
        <v>1</v>
      </c>
      <c r="D181" s="1772" t="str">
        <f t="shared" si="128"/>
        <v>Fabricacion de carbon vegetal de marabú</v>
      </c>
      <c r="E181" s="1772"/>
      <c r="F181" s="26" t="str">
        <f t="shared" si="132"/>
        <v>jornal</v>
      </c>
      <c r="G181" s="41">
        <f t="shared" si="129"/>
        <v>77368</v>
      </c>
      <c r="H181" s="410">
        <f t="shared" si="133"/>
        <v>11.54</v>
      </c>
      <c r="I181" s="416">
        <f t="shared" si="130"/>
        <v>892826.72</v>
      </c>
      <c r="J181" s="503"/>
      <c r="K181" s="369">
        <f t="shared" si="131"/>
        <v>89284.98</v>
      </c>
      <c r="L181" s="369">
        <f t="shared" si="131"/>
        <v>178569.96</v>
      </c>
      <c r="M181" s="369">
        <f t="shared" si="131"/>
        <v>267843.39999999997</v>
      </c>
      <c r="N181" s="369">
        <f t="shared" si="131"/>
        <v>267843.39999999997</v>
      </c>
      <c r="O181" s="369">
        <f t="shared" si="131"/>
        <v>89284.98</v>
      </c>
      <c r="P181" s="369">
        <f t="shared" si="131"/>
        <v>0</v>
      </c>
      <c r="Q181" s="369">
        <f t="shared" si="131"/>
        <v>0</v>
      </c>
      <c r="R181" s="369"/>
      <c r="S181" s="369"/>
      <c r="T181" s="369"/>
      <c r="U181" s="369"/>
      <c r="V181" s="369"/>
      <c r="W181" s="369"/>
      <c r="X181" s="369"/>
      <c r="Y181" s="369"/>
      <c r="Z181" s="369"/>
      <c r="AA181" s="369"/>
      <c r="AB181" s="369"/>
      <c r="AC181" s="369"/>
      <c r="AD181" s="369"/>
      <c r="AE181" s="369">
        <f t="shared" si="134"/>
        <v>892826.72</v>
      </c>
    </row>
    <row r="182" spans="2:31" x14ac:dyDescent="0.25">
      <c r="B182" s="49">
        <v>1</v>
      </c>
      <c r="C182" s="49">
        <v>1</v>
      </c>
      <c r="D182" s="1772" t="str">
        <f t="shared" si="128"/>
        <v>Ahoyado para siembra y reposicion de especie forestal</v>
      </c>
      <c r="E182" s="1772"/>
      <c r="F182" s="26" t="str">
        <f t="shared" si="132"/>
        <v>jornal</v>
      </c>
      <c r="G182" s="41">
        <f t="shared" si="129"/>
        <v>46420</v>
      </c>
      <c r="H182" s="410">
        <f t="shared" si="133"/>
        <v>11.54</v>
      </c>
      <c r="I182" s="416">
        <f t="shared" si="130"/>
        <v>535686.79999999993</v>
      </c>
      <c r="J182" s="503"/>
      <c r="K182" s="369">
        <f t="shared" si="131"/>
        <v>53568.679999999993</v>
      </c>
      <c r="L182" s="369">
        <f t="shared" si="131"/>
        <v>107137.35999999999</v>
      </c>
      <c r="M182" s="369">
        <f t="shared" si="131"/>
        <v>160706.03999999998</v>
      </c>
      <c r="N182" s="369">
        <f t="shared" si="131"/>
        <v>160706.03999999998</v>
      </c>
      <c r="O182" s="369">
        <f t="shared" si="131"/>
        <v>53568.679999999993</v>
      </c>
      <c r="P182" s="369">
        <f t="shared" si="131"/>
        <v>0</v>
      </c>
      <c r="Q182" s="369">
        <f t="shared" si="131"/>
        <v>0</v>
      </c>
      <c r="R182" s="369"/>
      <c r="S182" s="369"/>
      <c r="T182" s="369"/>
      <c r="U182" s="369"/>
      <c r="V182" s="369"/>
      <c r="W182" s="369"/>
      <c r="X182" s="369"/>
      <c r="Y182" s="369"/>
      <c r="Z182" s="369"/>
      <c r="AA182" s="369"/>
      <c r="AB182" s="369"/>
      <c r="AC182" s="369"/>
      <c r="AD182" s="369"/>
      <c r="AE182" s="369">
        <f t="shared" si="134"/>
        <v>535686.79999999993</v>
      </c>
    </row>
    <row r="183" spans="2:31" x14ac:dyDescent="0.25">
      <c r="B183" s="49">
        <v>1</v>
      </c>
      <c r="C183" s="49">
        <v>1</v>
      </c>
      <c r="D183" s="1772" t="str">
        <f t="shared" si="128"/>
        <v>Plantacion y reposicion fallas de especies forestales</v>
      </c>
      <c r="E183" s="1772"/>
      <c r="F183" s="26" t="str">
        <f t="shared" si="132"/>
        <v>jornal</v>
      </c>
      <c r="G183" s="41">
        <f t="shared" si="129"/>
        <v>46420</v>
      </c>
      <c r="H183" s="410">
        <f t="shared" si="133"/>
        <v>11.54</v>
      </c>
      <c r="I183" s="416">
        <f t="shared" si="130"/>
        <v>535686.79999999993</v>
      </c>
      <c r="J183" s="503"/>
      <c r="K183" s="369">
        <f t="shared" si="131"/>
        <v>53568.679999999993</v>
      </c>
      <c r="L183" s="369">
        <f t="shared" si="131"/>
        <v>107137.35999999999</v>
      </c>
      <c r="M183" s="369">
        <f t="shared" si="131"/>
        <v>160706.03999999998</v>
      </c>
      <c r="N183" s="369">
        <f t="shared" si="131"/>
        <v>160706.03999999998</v>
      </c>
      <c r="O183" s="369">
        <f t="shared" si="131"/>
        <v>53568.679999999993</v>
      </c>
      <c r="P183" s="369">
        <f t="shared" si="131"/>
        <v>0</v>
      </c>
      <c r="Q183" s="369">
        <f t="shared" si="131"/>
        <v>0</v>
      </c>
      <c r="R183" s="369"/>
      <c r="S183" s="369"/>
      <c r="T183" s="369"/>
      <c r="U183" s="369"/>
      <c r="V183" s="369"/>
      <c r="W183" s="369"/>
      <c r="X183" s="369"/>
      <c r="Y183" s="369"/>
      <c r="Z183" s="369"/>
      <c r="AA183" s="369"/>
      <c r="AB183" s="369"/>
      <c r="AC183" s="369"/>
      <c r="AD183" s="369"/>
      <c r="AE183" s="369">
        <f t="shared" si="134"/>
        <v>535686.79999999993</v>
      </c>
    </row>
    <row r="184" spans="2:31" ht="15.6" x14ac:dyDescent="0.25">
      <c r="B184" s="49">
        <v>1</v>
      </c>
      <c r="C184" s="49">
        <v>1</v>
      </c>
      <c r="D184" s="1772" t="str">
        <f t="shared" si="128"/>
        <v>Elaboracion de ruedo y aplicacion de herbicida *</v>
      </c>
      <c r="E184" s="1772"/>
      <c r="F184" s="26" t="str">
        <f t="shared" si="132"/>
        <v>jornal</v>
      </c>
      <c r="G184" s="41">
        <f t="shared" si="129"/>
        <v>30947</v>
      </c>
      <c r="H184" s="410">
        <f t="shared" si="133"/>
        <v>11.54</v>
      </c>
      <c r="I184" s="416">
        <f t="shared" si="130"/>
        <v>357128.37999999995</v>
      </c>
      <c r="J184" s="505"/>
      <c r="K184" s="369">
        <f t="shared" si="131"/>
        <v>35716.299999999996</v>
      </c>
      <c r="L184" s="369">
        <f t="shared" si="131"/>
        <v>71421.06</v>
      </c>
      <c r="M184" s="369">
        <f t="shared" si="131"/>
        <v>107137.35999999999</v>
      </c>
      <c r="N184" s="369">
        <f t="shared" si="131"/>
        <v>107137.35999999999</v>
      </c>
      <c r="O184" s="369">
        <f t="shared" si="131"/>
        <v>35716.299999999996</v>
      </c>
      <c r="P184" s="369">
        <f t="shared" si="131"/>
        <v>0</v>
      </c>
      <c r="Q184" s="369">
        <f t="shared" si="131"/>
        <v>0</v>
      </c>
      <c r="R184" s="369"/>
      <c r="S184" s="369"/>
      <c r="T184" s="369"/>
      <c r="U184" s="369"/>
      <c r="V184" s="369"/>
      <c r="W184" s="369"/>
      <c r="X184" s="369"/>
      <c r="Y184" s="369"/>
      <c r="Z184" s="369"/>
      <c r="AA184" s="369"/>
      <c r="AB184" s="369"/>
      <c r="AC184" s="369"/>
      <c r="AD184" s="369"/>
      <c r="AE184" s="369">
        <f t="shared" si="134"/>
        <v>357128.37999999995</v>
      </c>
    </row>
    <row r="185" spans="2:31" x14ac:dyDescent="0.25">
      <c r="B185" s="49">
        <v>1</v>
      </c>
      <c r="C185" s="49">
        <v>9</v>
      </c>
      <c r="D185" s="1772" t="str">
        <f t="shared" si="128"/>
        <v>Limpias y aclareos (Una cada tres años)</v>
      </c>
      <c r="E185" s="1772"/>
      <c r="F185" s="26" t="str">
        <f t="shared" si="132"/>
        <v>jornal</v>
      </c>
      <c r="G185" s="41">
        <f t="shared" si="129"/>
        <v>32185</v>
      </c>
      <c r="H185" s="410">
        <f>H24</f>
        <v>11.54</v>
      </c>
      <c r="I185" s="416">
        <f t="shared" si="130"/>
        <v>371414.89999999997</v>
      </c>
      <c r="J185" s="503"/>
      <c r="K185" s="369">
        <f t="shared" si="131"/>
        <v>0</v>
      </c>
      <c r="L185" s="369">
        <f t="shared" si="131"/>
        <v>0</v>
      </c>
      <c r="M185" s="369">
        <f t="shared" si="131"/>
        <v>28573.039999999997</v>
      </c>
      <c r="N185" s="369">
        <f t="shared" si="131"/>
        <v>57146.079999999994</v>
      </c>
      <c r="O185" s="369">
        <f t="shared" si="131"/>
        <v>85707.579999999987</v>
      </c>
      <c r="P185" s="369">
        <f t="shared" si="131"/>
        <v>114280.62</v>
      </c>
      <c r="Q185" s="369">
        <f t="shared" si="131"/>
        <v>85707.579999999987</v>
      </c>
      <c r="R185" s="369"/>
      <c r="S185" s="369"/>
      <c r="T185" s="369"/>
      <c r="U185" s="369"/>
      <c r="V185" s="369"/>
      <c r="W185" s="369"/>
      <c r="X185" s="369"/>
      <c r="Y185" s="369"/>
      <c r="Z185" s="369"/>
      <c r="AA185" s="369"/>
      <c r="AB185" s="369"/>
      <c r="AC185" s="369"/>
      <c r="AD185" s="369"/>
      <c r="AE185" s="369">
        <f t="shared" si="134"/>
        <v>371414.89999999991</v>
      </c>
    </row>
    <row r="186" spans="2:31" x14ac:dyDescent="0.25">
      <c r="B186" s="49">
        <v>12</v>
      </c>
      <c r="C186" s="49">
        <v>20</v>
      </c>
      <c r="D186" s="1772" t="str">
        <f t="shared" si="128"/>
        <v>Raleos (Se realizan dos raleos)</v>
      </c>
      <c r="E186" s="1772"/>
      <c r="F186" s="26" t="str">
        <f t="shared" si="132"/>
        <v>jornal</v>
      </c>
      <c r="G186" s="41">
        <f t="shared" si="129"/>
        <v>0</v>
      </c>
      <c r="H186" s="410">
        <f>H25</f>
        <v>11.54</v>
      </c>
      <c r="I186" s="416">
        <f t="shared" si="130"/>
        <v>0</v>
      </c>
      <c r="J186" s="503"/>
      <c r="K186" s="369">
        <f t="shared" si="131"/>
        <v>0</v>
      </c>
      <c r="L186" s="369">
        <f t="shared" si="131"/>
        <v>0</v>
      </c>
      <c r="M186" s="369">
        <f t="shared" si="131"/>
        <v>0</v>
      </c>
      <c r="N186" s="369">
        <f t="shared" si="131"/>
        <v>0</v>
      </c>
      <c r="O186" s="369">
        <f t="shared" si="131"/>
        <v>0</v>
      </c>
      <c r="P186" s="369">
        <f t="shared" si="131"/>
        <v>0</v>
      </c>
      <c r="Q186" s="369">
        <f t="shared" si="131"/>
        <v>0</v>
      </c>
      <c r="R186" s="369"/>
      <c r="S186" s="369"/>
      <c r="T186" s="369"/>
      <c r="U186" s="369"/>
      <c r="V186" s="369"/>
      <c r="W186" s="369"/>
      <c r="X186" s="369"/>
      <c r="Y186" s="369"/>
      <c r="Z186" s="369"/>
      <c r="AA186" s="369"/>
      <c r="AB186" s="369"/>
      <c r="AC186" s="369"/>
      <c r="AD186" s="369"/>
      <c r="AE186" s="369">
        <f t="shared" si="134"/>
        <v>0</v>
      </c>
    </row>
    <row r="187" spans="2:31" ht="16.2" thickBot="1" x14ac:dyDescent="0.3">
      <c r="B187" s="49">
        <v>5</v>
      </c>
      <c r="C187" s="49">
        <v>20</v>
      </c>
      <c r="D187" s="1772" t="str">
        <f t="shared" si="128"/>
        <v>Aprovechamiento de PFNM (Guanos, semillas, carbon de marabú)</v>
      </c>
      <c r="E187" s="1772"/>
      <c r="F187" s="26" t="str">
        <f t="shared" si="132"/>
        <v>jornal</v>
      </c>
      <c r="G187" s="41">
        <f t="shared" si="129"/>
        <v>2476</v>
      </c>
      <c r="H187" s="410">
        <f>H26</f>
        <v>11.54</v>
      </c>
      <c r="I187" s="454">
        <f t="shared" si="130"/>
        <v>28573.039999999997</v>
      </c>
      <c r="J187" s="505"/>
      <c r="K187" s="369">
        <f t="shared" si="131"/>
        <v>0</v>
      </c>
      <c r="L187" s="369">
        <f t="shared" si="131"/>
        <v>0</v>
      </c>
      <c r="M187" s="369">
        <f t="shared" si="131"/>
        <v>0</v>
      </c>
      <c r="N187" s="369">
        <f t="shared" si="131"/>
        <v>0</v>
      </c>
      <c r="O187" s="369">
        <f t="shared" si="131"/>
        <v>0</v>
      </c>
      <c r="P187" s="369">
        <f t="shared" si="131"/>
        <v>7143.2599999999993</v>
      </c>
      <c r="Q187" s="369">
        <f t="shared" si="131"/>
        <v>21429.78</v>
      </c>
      <c r="R187" s="369"/>
      <c r="S187" s="369"/>
      <c r="T187" s="369"/>
      <c r="U187" s="369"/>
      <c r="V187" s="369"/>
      <c r="W187" s="369"/>
      <c r="X187" s="369"/>
      <c r="Y187" s="369"/>
      <c r="Z187" s="369"/>
      <c r="AA187" s="369"/>
      <c r="AB187" s="369"/>
      <c r="AC187" s="369"/>
      <c r="AD187" s="369"/>
      <c r="AE187" s="369">
        <f t="shared" si="134"/>
        <v>28573.039999999997</v>
      </c>
    </row>
    <row r="188" spans="2:31" ht="14.4" thickBot="1" x14ac:dyDescent="0.3">
      <c r="B188" s="1304"/>
      <c r="C188" s="1305"/>
      <c r="D188" s="1313" t="s">
        <v>57</v>
      </c>
      <c r="E188" s="1313"/>
      <c r="F188" s="63"/>
      <c r="G188" s="64"/>
      <c r="H188" s="512"/>
      <c r="I188" s="429"/>
      <c r="J188" s="428">
        <f>SUM(I189:I198)</f>
        <v>4226264.662966745</v>
      </c>
      <c r="K188" s="356">
        <f>SUM(K189:K198)</f>
        <v>422627.66629667446</v>
      </c>
      <c r="L188" s="356">
        <f t="shared" ref="L188:AE188" si="135">SUM(L189:L198)</f>
        <v>845251.33259334893</v>
      </c>
      <c r="M188" s="356">
        <f t="shared" si="135"/>
        <v>1267878.9988900234</v>
      </c>
      <c r="N188" s="356">
        <f t="shared" si="135"/>
        <v>1267878.9988900234</v>
      </c>
      <c r="O188" s="356">
        <f t="shared" si="135"/>
        <v>422627.66629667446</v>
      </c>
      <c r="P188" s="356">
        <f t="shared" si="135"/>
        <v>0</v>
      </c>
      <c r="Q188" s="356">
        <f t="shared" si="135"/>
        <v>0</v>
      </c>
      <c r="R188" s="356">
        <f t="shared" si="135"/>
        <v>0</v>
      </c>
      <c r="S188" s="356">
        <f t="shared" si="135"/>
        <v>0</v>
      </c>
      <c r="T188" s="356">
        <f t="shared" si="135"/>
        <v>0</v>
      </c>
      <c r="U188" s="356">
        <f t="shared" si="135"/>
        <v>0</v>
      </c>
      <c r="V188" s="356">
        <f t="shared" si="135"/>
        <v>0</v>
      </c>
      <c r="W188" s="356">
        <f t="shared" si="135"/>
        <v>0</v>
      </c>
      <c r="X188" s="356">
        <f t="shared" si="135"/>
        <v>0</v>
      </c>
      <c r="Y188" s="356">
        <f t="shared" si="135"/>
        <v>0</v>
      </c>
      <c r="Z188" s="356">
        <f t="shared" si="135"/>
        <v>0</v>
      </c>
      <c r="AA188" s="356">
        <f t="shared" si="135"/>
        <v>0</v>
      </c>
      <c r="AB188" s="356">
        <f t="shared" si="135"/>
        <v>0</v>
      </c>
      <c r="AC188" s="356">
        <f t="shared" si="135"/>
        <v>0</v>
      </c>
      <c r="AD188" s="356">
        <f t="shared" si="135"/>
        <v>0</v>
      </c>
      <c r="AE188" s="1032">
        <f t="shared" si="135"/>
        <v>4226264.662966745</v>
      </c>
    </row>
    <row r="189" spans="2:31" x14ac:dyDescent="0.25">
      <c r="B189" s="42">
        <v>1</v>
      </c>
      <c r="C189" s="43">
        <v>1</v>
      </c>
      <c r="D189" s="1772" t="str">
        <f t="shared" ref="D189:D198" si="136">D28</f>
        <v>Material vegetativo Tabebuia angustata (roble blanco)</v>
      </c>
      <c r="E189" s="1772"/>
      <c r="F189" s="44" t="str">
        <f t="shared" ref="F189:F198" si="137">F28</f>
        <v>plantula</v>
      </c>
      <c r="G189" s="41">
        <f t="shared" ref="G189:G198" si="138">G138</f>
        <v>730350</v>
      </c>
      <c r="H189" s="410">
        <f t="shared" ref="H189:H198" si="139">H28</f>
        <v>1</v>
      </c>
      <c r="I189" s="450">
        <f t="shared" ref="I189:I198" si="140">G189*H189</f>
        <v>730350</v>
      </c>
      <c r="J189" s="451"/>
      <c r="K189" s="369">
        <f t="shared" ref="K189:Q198" si="141">K138*$H189</f>
        <v>73035</v>
      </c>
      <c r="L189" s="369">
        <f t="shared" si="141"/>
        <v>146070</v>
      </c>
      <c r="M189" s="369">
        <f t="shared" si="141"/>
        <v>219105</v>
      </c>
      <c r="N189" s="369">
        <f t="shared" si="141"/>
        <v>219105</v>
      </c>
      <c r="O189" s="369">
        <f t="shared" si="141"/>
        <v>73035</v>
      </c>
      <c r="P189" s="369">
        <f t="shared" si="141"/>
        <v>0</v>
      </c>
      <c r="Q189" s="369">
        <f t="shared" si="141"/>
        <v>0</v>
      </c>
      <c r="R189" s="369"/>
      <c r="S189" s="369"/>
      <c r="T189" s="369"/>
      <c r="U189" s="369"/>
      <c r="V189" s="369"/>
      <c r="W189" s="369"/>
      <c r="X189" s="369"/>
      <c r="Y189" s="369"/>
      <c r="Z189" s="369"/>
      <c r="AA189" s="369"/>
      <c r="AB189" s="369"/>
      <c r="AC189" s="369"/>
      <c r="AD189" s="369"/>
      <c r="AE189" s="376">
        <f>SUM(K189:AD189)</f>
        <v>730350</v>
      </c>
    </row>
    <row r="190" spans="2:31" x14ac:dyDescent="0.25">
      <c r="B190" s="48">
        <v>1</v>
      </c>
      <c r="C190" s="49">
        <v>1</v>
      </c>
      <c r="D190" s="1772" t="str">
        <f t="shared" si="136"/>
        <v>Material vegetativo Cordia gerascanthus (baria prieta</v>
      </c>
      <c r="E190" s="1772"/>
      <c r="F190" s="26" t="str">
        <f t="shared" si="137"/>
        <v>plantula</v>
      </c>
      <c r="G190" s="41">
        <f t="shared" si="138"/>
        <v>649887</v>
      </c>
      <c r="H190" s="410">
        <f t="shared" si="139"/>
        <v>1</v>
      </c>
      <c r="I190" s="452">
        <f t="shared" si="140"/>
        <v>649887</v>
      </c>
      <c r="J190" s="453"/>
      <c r="K190" s="369">
        <f t="shared" si="141"/>
        <v>64989</v>
      </c>
      <c r="L190" s="369">
        <f t="shared" si="141"/>
        <v>129977</v>
      </c>
      <c r="M190" s="369">
        <f t="shared" si="141"/>
        <v>194966</v>
      </c>
      <c r="N190" s="369">
        <f t="shared" si="141"/>
        <v>194966</v>
      </c>
      <c r="O190" s="369">
        <f t="shared" si="141"/>
        <v>64989</v>
      </c>
      <c r="P190" s="369">
        <f t="shared" si="141"/>
        <v>0</v>
      </c>
      <c r="Q190" s="369">
        <f t="shared" si="141"/>
        <v>0</v>
      </c>
      <c r="R190" s="369"/>
      <c r="S190" s="369"/>
      <c r="T190" s="369"/>
      <c r="U190" s="369"/>
      <c r="V190" s="369"/>
      <c r="W190" s="369"/>
      <c r="X190" s="369"/>
      <c r="Y190" s="369"/>
      <c r="Z190" s="369"/>
      <c r="AA190" s="369"/>
      <c r="AB190" s="369"/>
      <c r="AC190" s="369"/>
      <c r="AD190" s="369"/>
      <c r="AE190" s="376">
        <f t="shared" ref="AE190:AE196" si="142">SUM(K190:AD190)</f>
        <v>649887</v>
      </c>
    </row>
    <row r="191" spans="2:31" x14ac:dyDescent="0.25">
      <c r="B191" s="48">
        <v>1</v>
      </c>
      <c r="C191" s="49">
        <v>1</v>
      </c>
      <c r="D191" s="1772" t="str">
        <f t="shared" si="136"/>
        <v>Material vegetativo Guazuma ulmifolia (guásima)</v>
      </c>
      <c r="E191" s="1772"/>
      <c r="F191" s="26" t="str">
        <f t="shared" si="137"/>
        <v>plantula</v>
      </c>
      <c r="G191" s="41">
        <f t="shared" si="138"/>
        <v>649887</v>
      </c>
      <c r="H191" s="410">
        <f t="shared" si="139"/>
        <v>1</v>
      </c>
      <c r="I191" s="452">
        <f t="shared" si="140"/>
        <v>649887</v>
      </c>
      <c r="J191" s="453"/>
      <c r="K191" s="369">
        <f t="shared" si="141"/>
        <v>64989</v>
      </c>
      <c r="L191" s="369">
        <f t="shared" si="141"/>
        <v>129977</v>
      </c>
      <c r="M191" s="369">
        <f t="shared" si="141"/>
        <v>194966</v>
      </c>
      <c r="N191" s="369">
        <f t="shared" si="141"/>
        <v>194966</v>
      </c>
      <c r="O191" s="369">
        <f t="shared" si="141"/>
        <v>64989</v>
      </c>
      <c r="P191" s="369">
        <f t="shared" si="141"/>
        <v>0</v>
      </c>
      <c r="Q191" s="369">
        <f t="shared" si="141"/>
        <v>0</v>
      </c>
      <c r="R191" s="369"/>
      <c r="S191" s="369"/>
      <c r="T191" s="369"/>
      <c r="U191" s="369"/>
      <c r="V191" s="369"/>
      <c r="W191" s="369"/>
      <c r="X191" s="369"/>
      <c r="Y191" s="369"/>
      <c r="Z191" s="369"/>
      <c r="AA191" s="369"/>
      <c r="AB191" s="369"/>
      <c r="AC191" s="369"/>
      <c r="AD191" s="369"/>
      <c r="AE191" s="376">
        <f t="shared" si="142"/>
        <v>649887</v>
      </c>
    </row>
    <row r="192" spans="2:31" x14ac:dyDescent="0.25">
      <c r="B192" s="48">
        <v>1</v>
      </c>
      <c r="C192" s="49">
        <v>1</v>
      </c>
      <c r="D192" s="1772" t="str">
        <f t="shared" si="136"/>
        <v>Material vegetativo  Colubrina ferruginosa (bijáguara)</v>
      </c>
      <c r="E192" s="1772"/>
      <c r="F192" s="26" t="str">
        <f t="shared" si="137"/>
        <v>plantula</v>
      </c>
      <c r="G192" s="41">
        <f t="shared" si="138"/>
        <v>649887</v>
      </c>
      <c r="H192" s="410">
        <f t="shared" si="139"/>
        <v>1</v>
      </c>
      <c r="I192" s="452">
        <f t="shared" si="140"/>
        <v>649887</v>
      </c>
      <c r="J192" s="453"/>
      <c r="K192" s="369">
        <f t="shared" si="141"/>
        <v>64989</v>
      </c>
      <c r="L192" s="369">
        <f t="shared" si="141"/>
        <v>129977</v>
      </c>
      <c r="M192" s="369">
        <f t="shared" si="141"/>
        <v>194966</v>
      </c>
      <c r="N192" s="369">
        <f t="shared" si="141"/>
        <v>194966</v>
      </c>
      <c r="O192" s="369">
        <f t="shared" si="141"/>
        <v>64989</v>
      </c>
      <c r="P192" s="369">
        <f t="shared" si="141"/>
        <v>0</v>
      </c>
      <c r="Q192" s="369">
        <f t="shared" si="141"/>
        <v>0</v>
      </c>
      <c r="R192" s="369"/>
      <c r="S192" s="369"/>
      <c r="T192" s="369"/>
      <c r="U192" s="369"/>
      <c r="V192" s="369"/>
      <c r="W192" s="369"/>
      <c r="X192" s="369"/>
      <c r="Y192" s="369"/>
      <c r="Z192" s="369"/>
      <c r="AA192" s="369"/>
      <c r="AB192" s="369"/>
      <c r="AC192" s="369"/>
      <c r="AD192" s="369"/>
      <c r="AE192" s="376">
        <f t="shared" si="142"/>
        <v>649887</v>
      </c>
    </row>
    <row r="193" spans="2:31" x14ac:dyDescent="0.25">
      <c r="B193" s="66">
        <v>1</v>
      </c>
      <c r="C193" s="17">
        <v>1</v>
      </c>
      <c r="D193" s="1772" t="str">
        <f t="shared" si="136"/>
        <v>Material vegetativo Petitia dominguensis (roble guayo)</v>
      </c>
      <c r="E193" s="1772"/>
      <c r="F193" s="26" t="str">
        <f t="shared" si="137"/>
        <v>plantula</v>
      </c>
      <c r="G193" s="41">
        <f t="shared" si="138"/>
        <v>649887</v>
      </c>
      <c r="H193" s="410">
        <f t="shared" si="139"/>
        <v>1</v>
      </c>
      <c r="I193" s="452">
        <f t="shared" si="140"/>
        <v>649887</v>
      </c>
      <c r="J193" s="453"/>
      <c r="K193" s="369">
        <f t="shared" si="141"/>
        <v>64989</v>
      </c>
      <c r="L193" s="369">
        <f t="shared" si="141"/>
        <v>129977</v>
      </c>
      <c r="M193" s="369">
        <f t="shared" si="141"/>
        <v>194966</v>
      </c>
      <c r="N193" s="369">
        <f t="shared" si="141"/>
        <v>194966</v>
      </c>
      <c r="O193" s="369">
        <f t="shared" si="141"/>
        <v>64989</v>
      </c>
      <c r="P193" s="369">
        <f t="shared" si="141"/>
        <v>0</v>
      </c>
      <c r="Q193" s="369">
        <f t="shared" si="141"/>
        <v>0</v>
      </c>
      <c r="R193" s="369"/>
      <c r="S193" s="369"/>
      <c r="T193" s="369"/>
      <c r="U193" s="369"/>
      <c r="V193" s="369"/>
      <c r="W193" s="369"/>
      <c r="X193" s="369"/>
      <c r="Y193" s="369"/>
      <c r="Z193" s="369"/>
      <c r="AA193" s="369"/>
      <c r="AB193" s="369"/>
      <c r="AC193" s="369"/>
      <c r="AD193" s="369"/>
      <c r="AE193" s="376">
        <f t="shared" si="142"/>
        <v>649887</v>
      </c>
    </row>
    <row r="194" spans="2:31" x14ac:dyDescent="0.25">
      <c r="B194" s="66">
        <v>1</v>
      </c>
      <c r="C194" s="17">
        <v>1</v>
      </c>
      <c r="D194" s="1772" t="str">
        <f t="shared" si="136"/>
        <v>Material vegetativo  Lysiloma bahamensis (soplillo)</v>
      </c>
      <c r="E194" s="1772"/>
      <c r="F194" s="26" t="str">
        <f t="shared" si="137"/>
        <v>plantula</v>
      </c>
      <c r="G194" s="41">
        <f t="shared" si="138"/>
        <v>730350</v>
      </c>
      <c r="H194" s="410">
        <f t="shared" si="139"/>
        <v>1</v>
      </c>
      <c r="I194" s="452">
        <f t="shared" si="140"/>
        <v>730350</v>
      </c>
      <c r="J194" s="453"/>
      <c r="K194" s="369">
        <f t="shared" si="141"/>
        <v>73035</v>
      </c>
      <c r="L194" s="369">
        <f t="shared" si="141"/>
        <v>146070</v>
      </c>
      <c r="M194" s="369">
        <f t="shared" si="141"/>
        <v>219105</v>
      </c>
      <c r="N194" s="369">
        <f t="shared" si="141"/>
        <v>219105</v>
      </c>
      <c r="O194" s="369">
        <f t="shared" si="141"/>
        <v>73035</v>
      </c>
      <c r="P194" s="369">
        <f t="shared" si="141"/>
        <v>0</v>
      </c>
      <c r="Q194" s="369">
        <f t="shared" si="141"/>
        <v>0</v>
      </c>
      <c r="R194" s="369"/>
      <c r="S194" s="369"/>
      <c r="T194" s="369"/>
      <c r="U194" s="369"/>
      <c r="V194" s="369"/>
      <c r="W194" s="369"/>
      <c r="X194" s="369"/>
      <c r="Y194" s="369"/>
      <c r="Z194" s="369"/>
      <c r="AA194" s="369"/>
      <c r="AB194" s="369"/>
      <c r="AC194" s="369"/>
      <c r="AD194" s="369"/>
      <c r="AE194" s="376">
        <f t="shared" si="142"/>
        <v>730350</v>
      </c>
    </row>
    <row r="195" spans="2:31" x14ac:dyDescent="0.25">
      <c r="B195" s="237">
        <v>1</v>
      </c>
      <c r="C195" s="238">
        <v>1</v>
      </c>
      <c r="D195" s="1772" t="str">
        <f t="shared" si="136"/>
        <v>Herbicida sistemico de amplio espectro (Glifosato)</v>
      </c>
      <c r="E195" s="1772"/>
      <c r="F195" s="26" t="str">
        <f t="shared" si="137"/>
        <v>litro</v>
      </c>
      <c r="G195" s="41">
        <f t="shared" si="138"/>
        <v>6190</v>
      </c>
      <c r="H195" s="410">
        <f t="shared" si="139"/>
        <v>26.820139413044402</v>
      </c>
      <c r="I195" s="452">
        <f t="shared" si="140"/>
        <v>166016.66296674486</v>
      </c>
      <c r="J195" s="453"/>
      <c r="K195" s="369">
        <f t="shared" si="141"/>
        <v>16601.666296674484</v>
      </c>
      <c r="L195" s="369">
        <f t="shared" si="141"/>
        <v>33203.332593348969</v>
      </c>
      <c r="M195" s="369">
        <f t="shared" si="141"/>
        <v>49804.998890023453</v>
      </c>
      <c r="N195" s="369">
        <f t="shared" si="141"/>
        <v>49804.998890023453</v>
      </c>
      <c r="O195" s="369">
        <f t="shared" si="141"/>
        <v>16601.666296674484</v>
      </c>
      <c r="P195" s="369">
        <f t="shared" si="141"/>
        <v>0</v>
      </c>
      <c r="Q195" s="369">
        <f t="shared" si="141"/>
        <v>0</v>
      </c>
      <c r="R195" s="369"/>
      <c r="S195" s="369"/>
      <c r="T195" s="369"/>
      <c r="U195" s="369"/>
      <c r="V195" s="369"/>
      <c r="W195" s="369"/>
      <c r="X195" s="369"/>
      <c r="Y195" s="369"/>
      <c r="Z195" s="369"/>
      <c r="AA195" s="369"/>
      <c r="AB195" s="369"/>
      <c r="AC195" s="369"/>
      <c r="AD195" s="369"/>
      <c r="AE195" s="376">
        <f t="shared" si="142"/>
        <v>166016.66296674486</v>
      </c>
    </row>
    <row r="196" spans="2:31" x14ac:dyDescent="0.25">
      <c r="B196" s="196">
        <v>1</v>
      </c>
      <c r="C196" s="20">
        <v>1</v>
      </c>
      <c r="D196" s="1772" t="str">
        <f t="shared" si="136"/>
        <v>Diesel operación maquinaria agricola</v>
      </c>
      <c r="E196" s="1772"/>
      <c r="F196" s="26" t="str">
        <f t="shared" si="137"/>
        <v>litro</v>
      </c>
      <c r="G196" s="41">
        <f t="shared" si="138"/>
        <v>0</v>
      </c>
      <c r="H196" s="410">
        <f t="shared" si="139"/>
        <v>0.94</v>
      </c>
      <c r="I196" s="454">
        <f t="shared" si="140"/>
        <v>0</v>
      </c>
      <c r="J196" s="455"/>
      <c r="K196" s="369">
        <f t="shared" si="141"/>
        <v>0</v>
      </c>
      <c r="L196" s="369">
        <f t="shared" si="141"/>
        <v>0</v>
      </c>
      <c r="M196" s="369">
        <f t="shared" si="141"/>
        <v>0</v>
      </c>
      <c r="N196" s="369">
        <f t="shared" si="141"/>
        <v>0</v>
      </c>
      <c r="O196" s="369">
        <f t="shared" si="141"/>
        <v>0</v>
      </c>
      <c r="P196" s="369">
        <f t="shared" si="141"/>
        <v>0</v>
      </c>
      <c r="Q196" s="369">
        <f t="shared" si="141"/>
        <v>0</v>
      </c>
      <c r="R196" s="369"/>
      <c r="S196" s="369"/>
      <c r="T196" s="369"/>
      <c r="U196" s="369"/>
      <c r="V196" s="369"/>
      <c r="W196" s="369"/>
      <c r="X196" s="369"/>
      <c r="Y196" s="369"/>
      <c r="Z196" s="369"/>
      <c r="AA196" s="369"/>
      <c r="AB196" s="369"/>
      <c r="AC196" s="369"/>
      <c r="AD196" s="369"/>
      <c r="AE196" s="376">
        <f t="shared" si="142"/>
        <v>0</v>
      </c>
    </row>
    <row r="197" spans="2:31" x14ac:dyDescent="0.25">
      <c r="B197" s="66">
        <v>5</v>
      </c>
      <c r="C197" s="17">
        <v>20</v>
      </c>
      <c r="D197" s="1772" t="str">
        <f t="shared" si="136"/>
        <v>Gasolina para motosierra y ahoyadora</v>
      </c>
      <c r="E197" s="1772"/>
      <c r="F197" s="26" t="str">
        <f t="shared" si="137"/>
        <v>litro</v>
      </c>
      <c r="G197" s="41">
        <f t="shared" si="138"/>
        <v>0</v>
      </c>
      <c r="H197" s="410">
        <f t="shared" si="139"/>
        <v>1.1299999999999999</v>
      </c>
      <c r="I197" s="454">
        <f t="shared" si="140"/>
        <v>0</v>
      </c>
      <c r="J197" s="455"/>
      <c r="K197" s="369">
        <f t="shared" si="141"/>
        <v>0</v>
      </c>
      <c r="L197" s="369">
        <f t="shared" si="141"/>
        <v>0</v>
      </c>
      <c r="M197" s="369">
        <f t="shared" si="141"/>
        <v>0</v>
      </c>
      <c r="N197" s="369">
        <f t="shared" si="141"/>
        <v>0</v>
      </c>
      <c r="O197" s="369">
        <f t="shared" si="141"/>
        <v>0</v>
      </c>
      <c r="P197" s="369">
        <f t="shared" si="141"/>
        <v>0</v>
      </c>
      <c r="Q197" s="369">
        <f t="shared" si="141"/>
        <v>0</v>
      </c>
      <c r="R197" s="369"/>
      <c r="S197" s="369"/>
      <c r="T197" s="369"/>
      <c r="U197" s="369"/>
      <c r="V197" s="369"/>
      <c r="W197" s="369"/>
      <c r="X197" s="369"/>
      <c r="Y197" s="369"/>
      <c r="Z197" s="369"/>
      <c r="AA197" s="369"/>
      <c r="AB197" s="369"/>
      <c r="AC197" s="369"/>
      <c r="AD197" s="369"/>
      <c r="AE197" s="376">
        <f>SUM(K197:AD197)</f>
        <v>0</v>
      </c>
    </row>
    <row r="198" spans="2:31" ht="14.4" thickBot="1" x14ac:dyDescent="0.3">
      <c r="B198" s="69">
        <v>5</v>
      </c>
      <c r="C198" s="70">
        <v>20</v>
      </c>
      <c r="D198" s="1772" t="str">
        <f t="shared" si="136"/>
        <v>Aceite para mezcla</v>
      </c>
      <c r="E198" s="1772"/>
      <c r="F198" s="26" t="str">
        <f t="shared" si="137"/>
        <v>litro</v>
      </c>
      <c r="G198" s="41">
        <f t="shared" si="138"/>
        <v>0</v>
      </c>
      <c r="H198" s="410">
        <f t="shared" si="139"/>
        <v>2.2799999999999998</v>
      </c>
      <c r="I198" s="454">
        <f t="shared" si="140"/>
        <v>0</v>
      </c>
      <c r="J198" s="456"/>
      <c r="K198" s="369">
        <f t="shared" si="141"/>
        <v>0</v>
      </c>
      <c r="L198" s="369">
        <f t="shared" si="141"/>
        <v>0</v>
      </c>
      <c r="M198" s="369">
        <f t="shared" si="141"/>
        <v>0</v>
      </c>
      <c r="N198" s="369">
        <f t="shared" si="141"/>
        <v>0</v>
      </c>
      <c r="O198" s="369">
        <f t="shared" si="141"/>
        <v>0</v>
      </c>
      <c r="P198" s="369">
        <f t="shared" si="141"/>
        <v>0</v>
      </c>
      <c r="Q198" s="369">
        <f t="shared" si="141"/>
        <v>0</v>
      </c>
      <c r="R198" s="369"/>
      <c r="S198" s="369"/>
      <c r="T198" s="369"/>
      <c r="U198" s="369"/>
      <c r="V198" s="369"/>
      <c r="W198" s="369"/>
      <c r="X198" s="369"/>
      <c r="Y198" s="369"/>
      <c r="Z198" s="369"/>
      <c r="AA198" s="369"/>
      <c r="AB198" s="369"/>
      <c r="AC198" s="369"/>
      <c r="AD198" s="369"/>
      <c r="AE198" s="376">
        <f>SUM(K198:AD198)</f>
        <v>0</v>
      </c>
    </row>
    <row r="199" spans="2:31" ht="14.4" thickBot="1" x14ac:dyDescent="0.3">
      <c r="B199" s="201"/>
      <c r="C199" s="202"/>
      <c r="D199" s="242" t="s">
        <v>215</v>
      </c>
      <c r="E199" s="242"/>
      <c r="F199" s="243"/>
      <c r="G199" s="243"/>
      <c r="H199" s="507"/>
      <c r="I199" s="507"/>
      <c r="J199" s="508">
        <f>SUM(I200:I206)</f>
        <v>8713475</v>
      </c>
      <c r="K199" s="356">
        <f>SUM(K200:K206)</f>
        <v>408605</v>
      </c>
      <c r="L199" s="356">
        <f t="shared" ref="L199:AE199" si="143">SUM(L200:L206)</f>
        <v>937150</v>
      </c>
      <c r="M199" s="356">
        <f t="shared" si="143"/>
        <v>1562550</v>
      </c>
      <c r="N199" s="356">
        <f t="shared" si="143"/>
        <v>1877295</v>
      </c>
      <c r="O199" s="356">
        <f t="shared" si="143"/>
        <v>1422730</v>
      </c>
      <c r="P199" s="356">
        <f t="shared" si="143"/>
        <v>1185835</v>
      </c>
      <c r="Q199" s="356">
        <f t="shared" si="143"/>
        <v>1319310</v>
      </c>
      <c r="R199" s="356">
        <f t="shared" si="143"/>
        <v>0</v>
      </c>
      <c r="S199" s="356">
        <f t="shared" si="143"/>
        <v>0</v>
      </c>
      <c r="T199" s="356">
        <f t="shared" si="143"/>
        <v>0</v>
      </c>
      <c r="U199" s="356">
        <f t="shared" si="143"/>
        <v>0</v>
      </c>
      <c r="V199" s="356">
        <f t="shared" si="143"/>
        <v>0</v>
      </c>
      <c r="W199" s="356">
        <f t="shared" si="143"/>
        <v>0</v>
      </c>
      <c r="X199" s="356">
        <f t="shared" si="143"/>
        <v>0</v>
      </c>
      <c r="Y199" s="356">
        <f t="shared" si="143"/>
        <v>0</v>
      </c>
      <c r="Z199" s="356">
        <f t="shared" si="143"/>
        <v>0</v>
      </c>
      <c r="AA199" s="356">
        <f t="shared" si="143"/>
        <v>0</v>
      </c>
      <c r="AB199" s="356">
        <f t="shared" si="143"/>
        <v>0</v>
      </c>
      <c r="AC199" s="356">
        <f t="shared" si="143"/>
        <v>0</v>
      </c>
      <c r="AD199" s="356">
        <f t="shared" si="143"/>
        <v>0</v>
      </c>
      <c r="AE199" s="1032">
        <f t="shared" si="143"/>
        <v>8713475</v>
      </c>
    </row>
    <row r="200" spans="2:31" x14ac:dyDescent="0.25">
      <c r="B200" s="42">
        <v>1</v>
      </c>
      <c r="C200" s="43">
        <v>1</v>
      </c>
      <c r="D200" s="1772" t="str">
        <f t="shared" ref="D200:D206" si="144">D39</f>
        <v>Limpieza áreas infectadas de marabú - Desbroce (BMH 480)</v>
      </c>
      <c r="E200" s="1772"/>
      <c r="F200" s="72" t="str">
        <f t="shared" ref="F200:F206" si="145">F39</f>
        <v>hectarea</v>
      </c>
      <c r="G200" s="41">
        <f t="shared" ref="G200:G206" si="146">G149</f>
        <v>3093</v>
      </c>
      <c r="H200" s="410">
        <f t="shared" ref="H200:H206" si="147">H39</f>
        <v>300</v>
      </c>
      <c r="I200" s="430">
        <f t="shared" ref="I200:I206" si="148">G200*H200</f>
        <v>927900</v>
      </c>
      <c r="J200" s="509"/>
      <c r="K200" s="369">
        <f t="shared" ref="K200:Q206" si="149">K149*$H200</f>
        <v>92700</v>
      </c>
      <c r="L200" s="369">
        <f t="shared" si="149"/>
        <v>185700</v>
      </c>
      <c r="M200" s="369">
        <f t="shared" si="149"/>
        <v>278400</v>
      </c>
      <c r="N200" s="369">
        <f t="shared" si="149"/>
        <v>278400</v>
      </c>
      <c r="O200" s="369">
        <f t="shared" si="149"/>
        <v>92700</v>
      </c>
      <c r="P200" s="369">
        <f t="shared" si="149"/>
        <v>0</v>
      </c>
      <c r="Q200" s="369">
        <f t="shared" si="149"/>
        <v>0</v>
      </c>
      <c r="R200" s="369"/>
      <c r="S200" s="369"/>
      <c r="T200" s="369"/>
      <c r="U200" s="369"/>
      <c r="V200" s="369"/>
      <c r="W200" s="369"/>
      <c r="X200" s="369"/>
      <c r="Y200" s="369"/>
      <c r="Z200" s="369"/>
      <c r="AA200" s="369"/>
      <c r="AB200" s="369"/>
      <c r="AC200" s="369"/>
      <c r="AD200" s="369"/>
      <c r="AE200" s="1033">
        <f t="shared" ref="AE200:AE206" si="150">SUM(K200:AD200)</f>
        <v>927900</v>
      </c>
    </row>
    <row r="201" spans="2:31" x14ac:dyDescent="0.25">
      <c r="B201" s="239">
        <v>1</v>
      </c>
      <c r="C201" s="49">
        <v>1</v>
      </c>
      <c r="D201" s="1772" t="str">
        <f t="shared" si="144"/>
        <v>Limpieza áreas infectadas de marabú - Triturado (RT 400)</v>
      </c>
      <c r="E201" s="1772"/>
      <c r="F201" s="52" t="str">
        <f t="shared" si="145"/>
        <v>hectarea</v>
      </c>
      <c r="G201" s="41">
        <f t="shared" si="146"/>
        <v>3093</v>
      </c>
      <c r="H201" s="410">
        <f t="shared" si="147"/>
        <v>300</v>
      </c>
      <c r="I201" s="431">
        <f t="shared" si="148"/>
        <v>927900</v>
      </c>
      <c r="J201" s="417"/>
      <c r="K201" s="369">
        <f t="shared" si="149"/>
        <v>92700</v>
      </c>
      <c r="L201" s="369">
        <f t="shared" si="149"/>
        <v>185700</v>
      </c>
      <c r="M201" s="369">
        <f t="shared" si="149"/>
        <v>278400</v>
      </c>
      <c r="N201" s="369">
        <f t="shared" si="149"/>
        <v>278400</v>
      </c>
      <c r="O201" s="369">
        <f t="shared" si="149"/>
        <v>92700</v>
      </c>
      <c r="P201" s="369">
        <f t="shared" si="149"/>
        <v>0</v>
      </c>
      <c r="Q201" s="369">
        <f t="shared" si="149"/>
        <v>0</v>
      </c>
      <c r="R201" s="369"/>
      <c r="S201" s="369"/>
      <c r="T201" s="369"/>
      <c r="U201" s="369"/>
      <c r="V201" s="369"/>
      <c r="W201" s="369"/>
      <c r="X201" s="369"/>
      <c r="Y201" s="369"/>
      <c r="Z201" s="369"/>
      <c r="AA201" s="369"/>
      <c r="AB201" s="369"/>
      <c r="AC201" s="369"/>
      <c r="AD201" s="369"/>
      <c r="AE201" s="1033">
        <f t="shared" si="150"/>
        <v>927900</v>
      </c>
    </row>
    <row r="202" spans="2:31" x14ac:dyDescent="0.25">
      <c r="B202" s="48">
        <v>1</v>
      </c>
      <c r="C202" s="49">
        <v>1</v>
      </c>
      <c r="D202" s="1772" t="str">
        <f t="shared" si="144"/>
        <v>Establecimiento de trochas corta fuego -  Astilladora (Rotovator RT 400)</v>
      </c>
      <c r="E202" s="1772"/>
      <c r="F202" s="52" t="str">
        <f t="shared" si="145"/>
        <v>hectarea</v>
      </c>
      <c r="G202" s="41">
        <f t="shared" si="146"/>
        <v>3093</v>
      </c>
      <c r="H202" s="410">
        <f t="shared" si="147"/>
        <v>245</v>
      </c>
      <c r="I202" s="431">
        <f t="shared" si="148"/>
        <v>757785</v>
      </c>
      <c r="J202" s="417"/>
      <c r="K202" s="369">
        <f t="shared" si="149"/>
        <v>75705</v>
      </c>
      <c r="L202" s="369">
        <f t="shared" si="149"/>
        <v>151655</v>
      </c>
      <c r="M202" s="369">
        <f t="shared" si="149"/>
        <v>227360</v>
      </c>
      <c r="N202" s="369">
        <f t="shared" si="149"/>
        <v>227360</v>
      </c>
      <c r="O202" s="369">
        <f t="shared" si="149"/>
        <v>75705</v>
      </c>
      <c r="P202" s="369">
        <f t="shared" si="149"/>
        <v>0</v>
      </c>
      <c r="Q202" s="369">
        <f t="shared" si="149"/>
        <v>0</v>
      </c>
      <c r="R202" s="369"/>
      <c r="S202" s="369"/>
      <c r="T202" s="369"/>
      <c r="U202" s="369"/>
      <c r="V202" s="369"/>
      <c r="W202" s="369"/>
      <c r="X202" s="369"/>
      <c r="Y202" s="369"/>
      <c r="Z202" s="369"/>
      <c r="AA202" s="369"/>
      <c r="AB202" s="369"/>
      <c r="AC202" s="369"/>
      <c r="AD202" s="369"/>
      <c r="AE202" s="1033">
        <f t="shared" si="150"/>
        <v>757785</v>
      </c>
    </row>
    <row r="203" spans="2:31" x14ac:dyDescent="0.25">
      <c r="B203" s="54">
        <v>1</v>
      </c>
      <c r="C203" s="55">
        <v>1</v>
      </c>
      <c r="D203" s="1772" t="str">
        <f t="shared" si="144"/>
        <v>Mantenimiento de trochas corta fuego - Multarado 6 en 1</v>
      </c>
      <c r="E203" s="1772"/>
      <c r="F203" s="52" t="str">
        <f t="shared" si="145"/>
        <v>hectarea</v>
      </c>
      <c r="G203" s="41">
        <f t="shared" si="146"/>
        <v>12069</v>
      </c>
      <c r="H203" s="410">
        <f t="shared" si="147"/>
        <v>180</v>
      </c>
      <c r="I203" s="431">
        <f t="shared" si="148"/>
        <v>2172420</v>
      </c>
      <c r="J203" s="417"/>
      <c r="K203" s="369">
        <f t="shared" si="149"/>
        <v>0</v>
      </c>
      <c r="L203" s="369">
        <f t="shared" si="149"/>
        <v>55620</v>
      </c>
      <c r="M203" s="369">
        <f t="shared" si="149"/>
        <v>167040</v>
      </c>
      <c r="N203" s="369">
        <f t="shared" si="149"/>
        <v>334260</v>
      </c>
      <c r="O203" s="369">
        <f t="shared" si="149"/>
        <v>501300</v>
      </c>
      <c r="P203" s="369">
        <f t="shared" si="149"/>
        <v>557100</v>
      </c>
      <c r="Q203" s="369">
        <f t="shared" si="149"/>
        <v>557100</v>
      </c>
      <c r="R203" s="369"/>
      <c r="S203" s="369"/>
      <c r="T203" s="369"/>
      <c r="U203" s="369"/>
      <c r="V203" s="369"/>
      <c r="W203" s="369"/>
      <c r="X203" s="369"/>
      <c r="Y203" s="369"/>
      <c r="Z203" s="369"/>
      <c r="AA203" s="369"/>
      <c r="AB203" s="369"/>
      <c r="AC203" s="369"/>
      <c r="AD203" s="369"/>
      <c r="AE203" s="1033">
        <f t="shared" si="150"/>
        <v>2172420</v>
      </c>
    </row>
    <row r="204" spans="2:31" x14ac:dyDescent="0.25">
      <c r="B204" s="54">
        <v>1</v>
      </c>
      <c r="C204" s="55">
        <v>10</v>
      </c>
      <c r="D204" s="1772" t="str">
        <f t="shared" si="144"/>
        <v>Pre siembra - Aplicación herbicida - (Asperjadora integral de 400 litros)</v>
      </c>
      <c r="E204" s="1772"/>
      <c r="F204" s="52" t="str">
        <f t="shared" si="145"/>
        <v>hectarea</v>
      </c>
      <c r="G204" s="41">
        <f t="shared" si="146"/>
        <v>3093</v>
      </c>
      <c r="H204" s="410">
        <f t="shared" si="147"/>
        <v>250</v>
      </c>
      <c r="I204" s="431">
        <f t="shared" si="148"/>
        <v>773250</v>
      </c>
      <c r="J204" s="417"/>
      <c r="K204" s="369">
        <f t="shared" si="149"/>
        <v>77250</v>
      </c>
      <c r="L204" s="369">
        <f t="shared" si="149"/>
        <v>154750</v>
      </c>
      <c r="M204" s="369">
        <f t="shared" si="149"/>
        <v>232000</v>
      </c>
      <c r="N204" s="369">
        <f t="shared" si="149"/>
        <v>232000</v>
      </c>
      <c r="O204" s="369">
        <f t="shared" si="149"/>
        <v>77250</v>
      </c>
      <c r="P204" s="369">
        <f t="shared" si="149"/>
        <v>0</v>
      </c>
      <c r="Q204" s="369">
        <f t="shared" si="149"/>
        <v>0</v>
      </c>
      <c r="R204" s="369"/>
      <c r="S204" s="369"/>
      <c r="T204" s="369"/>
      <c r="U204" s="369"/>
      <c r="V204" s="369"/>
      <c r="W204" s="369"/>
      <c r="X204" s="369"/>
      <c r="Y204" s="369"/>
      <c r="Z204" s="369"/>
      <c r="AA204" s="369"/>
      <c r="AB204" s="369"/>
      <c r="AC204" s="369"/>
      <c r="AD204" s="369"/>
      <c r="AE204" s="1033">
        <f t="shared" si="150"/>
        <v>773250</v>
      </c>
    </row>
    <row r="205" spans="2:31" x14ac:dyDescent="0.25">
      <c r="B205" s="48">
        <v>7</v>
      </c>
      <c r="C205" s="49">
        <v>20</v>
      </c>
      <c r="D205" s="1772" t="str">
        <f t="shared" si="144"/>
        <v>Transporte insumos - (Trailler 7t)</v>
      </c>
      <c r="E205" s="1772"/>
      <c r="F205" s="52" t="str">
        <f t="shared" si="145"/>
        <v>kilometro</v>
      </c>
      <c r="G205" s="41">
        <f t="shared" si="146"/>
        <v>512825</v>
      </c>
      <c r="H205" s="410">
        <f t="shared" si="147"/>
        <v>5</v>
      </c>
      <c r="I205" s="431">
        <f t="shared" si="148"/>
        <v>2564125</v>
      </c>
      <c r="J205" s="417"/>
      <c r="K205" s="369">
        <f t="shared" si="149"/>
        <v>70250</v>
      </c>
      <c r="L205" s="369">
        <f t="shared" si="149"/>
        <v>203725</v>
      </c>
      <c r="M205" s="369">
        <f t="shared" si="149"/>
        <v>379350</v>
      </c>
      <c r="N205" s="369">
        <f t="shared" si="149"/>
        <v>526875</v>
      </c>
      <c r="O205" s="369">
        <f t="shared" si="149"/>
        <v>519850</v>
      </c>
      <c r="P205" s="369">
        <f t="shared" si="149"/>
        <v>449600</v>
      </c>
      <c r="Q205" s="369">
        <f t="shared" si="149"/>
        <v>414475</v>
      </c>
      <c r="R205" s="369"/>
      <c r="S205" s="369"/>
      <c r="T205" s="369"/>
      <c r="U205" s="369"/>
      <c r="V205" s="369"/>
      <c r="W205" s="369"/>
      <c r="X205" s="369"/>
      <c r="Y205" s="369"/>
      <c r="Z205" s="369"/>
      <c r="AA205" s="369"/>
      <c r="AB205" s="369"/>
      <c r="AC205" s="369"/>
      <c r="AD205" s="369"/>
      <c r="AE205" s="1033">
        <f t="shared" si="150"/>
        <v>2564125</v>
      </c>
    </row>
    <row r="206" spans="2:31" ht="14.4" thickBot="1" x14ac:dyDescent="0.3">
      <c r="B206" s="48">
        <v>3</v>
      </c>
      <c r="C206" s="49">
        <v>16</v>
      </c>
      <c r="D206" s="1772" t="str">
        <f t="shared" si="144"/>
        <v>Transporte de cosecha de PFNM -  (Trailer 14t)</v>
      </c>
      <c r="E206" s="1772"/>
      <c r="F206" s="52" t="str">
        <f t="shared" si="145"/>
        <v>kilometro</v>
      </c>
      <c r="G206" s="41">
        <f t="shared" si="146"/>
        <v>118019</v>
      </c>
      <c r="H206" s="410">
        <f t="shared" si="147"/>
        <v>5</v>
      </c>
      <c r="I206" s="431">
        <f t="shared" si="148"/>
        <v>590095</v>
      </c>
      <c r="J206" s="417"/>
      <c r="K206" s="369">
        <f t="shared" si="149"/>
        <v>0</v>
      </c>
      <c r="L206" s="369">
        <f t="shared" si="149"/>
        <v>0</v>
      </c>
      <c r="M206" s="369">
        <f t="shared" si="149"/>
        <v>0</v>
      </c>
      <c r="N206" s="369">
        <f t="shared" si="149"/>
        <v>0</v>
      </c>
      <c r="O206" s="369">
        <f t="shared" si="149"/>
        <v>63225</v>
      </c>
      <c r="P206" s="369">
        <f t="shared" si="149"/>
        <v>179135</v>
      </c>
      <c r="Q206" s="369">
        <f t="shared" si="149"/>
        <v>347735</v>
      </c>
      <c r="R206" s="369"/>
      <c r="S206" s="369"/>
      <c r="T206" s="369"/>
      <c r="U206" s="369"/>
      <c r="V206" s="369"/>
      <c r="W206" s="369"/>
      <c r="X206" s="369"/>
      <c r="Y206" s="369"/>
      <c r="Z206" s="369"/>
      <c r="AA206" s="369"/>
      <c r="AB206" s="369"/>
      <c r="AC206" s="369"/>
      <c r="AD206" s="369"/>
      <c r="AE206" s="1033">
        <f t="shared" si="150"/>
        <v>590095</v>
      </c>
    </row>
    <row r="207" spans="2:31" ht="14.4" thickBot="1" x14ac:dyDescent="0.3">
      <c r="B207" s="240"/>
      <c r="C207" s="200"/>
      <c r="D207" s="91" t="s">
        <v>178</v>
      </c>
      <c r="E207" s="91"/>
      <c r="F207" s="63"/>
      <c r="G207" s="64"/>
      <c r="H207" s="429"/>
      <c r="I207" s="429"/>
      <c r="J207" s="428">
        <f>J199+J188+J176</f>
        <v>16403839.942966744</v>
      </c>
      <c r="K207" s="356">
        <f>K199+K188+K176</f>
        <v>1109785.1862966744</v>
      </c>
      <c r="L207" s="356">
        <f t="shared" ref="L207:AE207" si="151">L199+L188+L176</f>
        <v>2346672.7125933487</v>
      </c>
      <c r="M207" s="356">
        <f t="shared" si="151"/>
        <v>3716089.3788900236</v>
      </c>
      <c r="N207" s="356">
        <f t="shared" si="151"/>
        <v>4080837.1988900239</v>
      </c>
      <c r="O207" s="356">
        <f t="shared" si="151"/>
        <v>2273907.1062966743</v>
      </c>
      <c r="P207" s="356">
        <f t="shared" si="151"/>
        <v>1378679.94</v>
      </c>
      <c r="Q207" s="356">
        <f t="shared" si="151"/>
        <v>1497868.42</v>
      </c>
      <c r="R207" s="356">
        <f t="shared" si="151"/>
        <v>0</v>
      </c>
      <c r="S207" s="356">
        <f t="shared" si="151"/>
        <v>0</v>
      </c>
      <c r="T207" s="356">
        <f t="shared" si="151"/>
        <v>0</v>
      </c>
      <c r="U207" s="356">
        <f t="shared" si="151"/>
        <v>0</v>
      </c>
      <c r="V207" s="356">
        <f t="shared" si="151"/>
        <v>0</v>
      </c>
      <c r="W207" s="356">
        <f t="shared" si="151"/>
        <v>0</v>
      </c>
      <c r="X207" s="356">
        <f t="shared" si="151"/>
        <v>0</v>
      </c>
      <c r="Y207" s="356">
        <f t="shared" si="151"/>
        <v>0</v>
      </c>
      <c r="Z207" s="356">
        <f t="shared" si="151"/>
        <v>0</v>
      </c>
      <c r="AA207" s="356">
        <f t="shared" si="151"/>
        <v>0</v>
      </c>
      <c r="AB207" s="356">
        <f t="shared" si="151"/>
        <v>0</v>
      </c>
      <c r="AC207" s="356">
        <f t="shared" si="151"/>
        <v>0</v>
      </c>
      <c r="AD207" s="356">
        <f t="shared" si="151"/>
        <v>0</v>
      </c>
      <c r="AE207" s="356">
        <f t="shared" si="151"/>
        <v>16403839.942966744</v>
      </c>
    </row>
    <row r="208" spans="2:31" ht="14.4" thickBot="1" x14ac:dyDescent="0.3">
      <c r="B208" s="241"/>
      <c r="C208" s="200"/>
      <c r="D208" s="91" t="s">
        <v>179</v>
      </c>
      <c r="E208" s="91"/>
      <c r="F208" s="63"/>
      <c r="G208" s="64"/>
      <c r="H208" s="429"/>
      <c r="I208" s="429"/>
      <c r="J208" s="428">
        <f>I209+I210</f>
        <v>820191.99714833731</v>
      </c>
      <c r="K208" s="356">
        <f>SUM(K209:K210)</f>
        <v>55489.259314833718</v>
      </c>
      <c r="L208" s="356">
        <f t="shared" ref="L208:AE208" si="152">SUM(L209:L210)</f>
        <v>117333.63562966743</v>
      </c>
      <c r="M208" s="356">
        <f t="shared" si="152"/>
        <v>185804.46894450119</v>
      </c>
      <c r="N208" s="356">
        <f t="shared" si="152"/>
        <v>204041.85994450119</v>
      </c>
      <c r="O208" s="356">
        <f t="shared" si="152"/>
        <v>113695.35531483372</v>
      </c>
      <c r="P208" s="356">
        <f t="shared" si="152"/>
        <v>68933.997000000003</v>
      </c>
      <c r="Q208" s="356">
        <f t="shared" si="152"/>
        <v>74893.421000000002</v>
      </c>
      <c r="R208" s="356">
        <f t="shared" si="152"/>
        <v>0</v>
      </c>
      <c r="S208" s="356">
        <f t="shared" si="152"/>
        <v>0</v>
      </c>
      <c r="T208" s="356">
        <f t="shared" si="152"/>
        <v>0</v>
      </c>
      <c r="U208" s="356">
        <f t="shared" si="152"/>
        <v>0</v>
      </c>
      <c r="V208" s="356">
        <f t="shared" si="152"/>
        <v>0</v>
      </c>
      <c r="W208" s="356">
        <f t="shared" si="152"/>
        <v>0</v>
      </c>
      <c r="X208" s="356">
        <f t="shared" si="152"/>
        <v>0</v>
      </c>
      <c r="Y208" s="356">
        <f t="shared" si="152"/>
        <v>0</v>
      </c>
      <c r="Z208" s="356">
        <f t="shared" si="152"/>
        <v>0</v>
      </c>
      <c r="AA208" s="356">
        <f t="shared" si="152"/>
        <v>0</v>
      </c>
      <c r="AB208" s="356">
        <f t="shared" si="152"/>
        <v>0</v>
      </c>
      <c r="AC208" s="356">
        <f t="shared" si="152"/>
        <v>0</v>
      </c>
      <c r="AD208" s="356">
        <f t="shared" si="152"/>
        <v>0</v>
      </c>
      <c r="AE208" s="1032">
        <f t="shared" si="152"/>
        <v>820191.99714833719</v>
      </c>
    </row>
    <row r="209" spans="2:31" x14ac:dyDescent="0.25">
      <c r="B209" s="244">
        <v>1</v>
      </c>
      <c r="C209" s="245">
        <v>20</v>
      </c>
      <c r="D209" s="203" t="s">
        <v>180</v>
      </c>
      <c r="E209" s="394"/>
      <c r="F209" s="120" t="s">
        <v>91</v>
      </c>
      <c r="G209" s="204">
        <v>3</v>
      </c>
      <c r="H209" s="1860">
        <f>J176+J188+J199</f>
        <v>16403839.942966744</v>
      </c>
      <c r="I209" s="510">
        <f>G209*H209/100</f>
        <v>492115.19828900235</v>
      </c>
      <c r="J209" s="511"/>
      <c r="K209" s="355">
        <f>K207*3%</f>
        <v>33293.555588900228</v>
      </c>
      <c r="L209" s="355">
        <f t="shared" ref="L209:Q209" si="153">L207*3%</f>
        <v>70400.181377800458</v>
      </c>
      <c r="M209" s="355">
        <f t="shared" si="153"/>
        <v>111482.68136670071</v>
      </c>
      <c r="N209" s="355">
        <f t="shared" si="153"/>
        <v>122425.11596670072</v>
      </c>
      <c r="O209" s="355">
        <f t="shared" si="153"/>
        <v>68217.213188900234</v>
      </c>
      <c r="P209" s="355">
        <f t="shared" si="153"/>
        <v>41360.398199999996</v>
      </c>
      <c r="Q209" s="355">
        <f t="shared" si="153"/>
        <v>44936.052599999995</v>
      </c>
      <c r="R209" s="355"/>
      <c r="S209" s="355"/>
      <c r="T209" s="355"/>
      <c r="U209" s="355"/>
      <c r="V209" s="355"/>
      <c r="W209" s="355"/>
      <c r="X209" s="355"/>
      <c r="Y209" s="355"/>
      <c r="Z209" s="355"/>
      <c r="AA209" s="355"/>
      <c r="AB209" s="355"/>
      <c r="AC209" s="355"/>
      <c r="AD209" s="355"/>
      <c r="AE209" s="1034">
        <f>AE207*0.03</f>
        <v>492115.19828900229</v>
      </c>
    </row>
    <row r="210" spans="2:31" ht="14.4" thickBot="1" x14ac:dyDescent="0.3">
      <c r="B210" s="199"/>
      <c r="C210" s="199">
        <v>20</v>
      </c>
      <c r="D210" s="247" t="s">
        <v>181</v>
      </c>
      <c r="E210" s="173"/>
      <c r="F210" s="75" t="s">
        <v>91</v>
      </c>
      <c r="G210" s="100">
        <v>2</v>
      </c>
      <c r="H210" s="1861"/>
      <c r="I210" s="444">
        <f>G210*H209/100</f>
        <v>328076.7988593349</v>
      </c>
      <c r="J210" s="445"/>
      <c r="K210" s="355">
        <f>K207*2%</f>
        <v>22195.70372593349</v>
      </c>
      <c r="L210" s="355">
        <f t="shared" ref="L210:Q210" si="154">L207*2%</f>
        <v>46933.454251866977</v>
      </c>
      <c r="M210" s="355">
        <f t="shared" si="154"/>
        <v>74321.787577800467</v>
      </c>
      <c r="N210" s="355">
        <f t="shared" si="154"/>
        <v>81616.743977800477</v>
      </c>
      <c r="O210" s="355">
        <f t="shared" si="154"/>
        <v>45478.142125933489</v>
      </c>
      <c r="P210" s="355">
        <f t="shared" si="154"/>
        <v>27573.5988</v>
      </c>
      <c r="Q210" s="355">
        <f t="shared" si="154"/>
        <v>29957.368399999999</v>
      </c>
      <c r="R210" s="355"/>
      <c r="S210" s="355"/>
      <c r="T210" s="355"/>
      <c r="U210" s="355"/>
      <c r="V210" s="355"/>
      <c r="W210" s="355"/>
      <c r="X210" s="355"/>
      <c r="Y210" s="355"/>
      <c r="Z210" s="355"/>
      <c r="AA210" s="355"/>
      <c r="AB210" s="355"/>
      <c r="AC210" s="355"/>
      <c r="AD210" s="355"/>
      <c r="AE210" s="1034">
        <f>AE207*0.02</f>
        <v>328076.7988593349</v>
      </c>
    </row>
    <row r="211" spans="2:31" ht="14.4" thickBot="1" x14ac:dyDescent="0.3">
      <c r="B211" s="248"/>
      <c r="C211" s="200"/>
      <c r="D211" s="92" t="s">
        <v>159</v>
      </c>
      <c r="E211" s="92"/>
      <c r="F211" s="79"/>
      <c r="G211" s="80"/>
      <c r="H211" s="446"/>
      <c r="I211" s="446"/>
      <c r="J211" s="447">
        <f>J207+J208</f>
        <v>17224031.940115083</v>
      </c>
      <c r="K211" s="362">
        <f>K207+K208</f>
        <v>1165274.4456115081</v>
      </c>
      <c r="L211" s="362">
        <f t="shared" ref="L211:AE211" si="155">L207+L208</f>
        <v>2464006.3482230161</v>
      </c>
      <c r="M211" s="362">
        <f t="shared" si="155"/>
        <v>3901893.8478345247</v>
      </c>
      <c r="N211" s="362">
        <f t="shared" si="155"/>
        <v>4284879.0588345248</v>
      </c>
      <c r="O211" s="362">
        <f t="shared" si="155"/>
        <v>2387602.4616115079</v>
      </c>
      <c r="P211" s="362">
        <f t="shared" si="155"/>
        <v>1447613.9369999999</v>
      </c>
      <c r="Q211" s="362">
        <f t="shared" si="155"/>
        <v>1572761.841</v>
      </c>
      <c r="R211" s="362">
        <f t="shared" si="155"/>
        <v>0</v>
      </c>
      <c r="S211" s="362">
        <f t="shared" si="155"/>
        <v>0</v>
      </c>
      <c r="T211" s="362">
        <f t="shared" si="155"/>
        <v>0</v>
      </c>
      <c r="U211" s="362">
        <f t="shared" si="155"/>
        <v>0</v>
      </c>
      <c r="V211" s="362">
        <f t="shared" si="155"/>
        <v>0</v>
      </c>
      <c r="W211" s="362">
        <f t="shared" si="155"/>
        <v>0</v>
      </c>
      <c r="X211" s="362">
        <f t="shared" si="155"/>
        <v>0</v>
      </c>
      <c r="Y211" s="362">
        <f t="shared" si="155"/>
        <v>0</v>
      </c>
      <c r="Z211" s="362">
        <f t="shared" si="155"/>
        <v>0</v>
      </c>
      <c r="AA211" s="362">
        <f t="shared" si="155"/>
        <v>0</v>
      </c>
      <c r="AB211" s="362">
        <f t="shared" si="155"/>
        <v>0</v>
      </c>
      <c r="AC211" s="362">
        <f t="shared" si="155"/>
        <v>0</v>
      </c>
      <c r="AD211" s="362">
        <f t="shared" si="155"/>
        <v>0</v>
      </c>
      <c r="AE211" s="1031">
        <f t="shared" si="155"/>
        <v>17224031.940115083</v>
      </c>
    </row>
    <row r="456" spans="1:35" x14ac:dyDescent="0.25">
      <c r="A456" s="1808" t="s">
        <v>604</v>
      </c>
      <c r="B456" s="1808"/>
      <c r="C456" s="1808"/>
      <c r="D456" s="1808"/>
      <c r="E456" s="1808"/>
      <c r="F456" s="1808"/>
      <c r="G456" s="1808"/>
      <c r="H456" s="1808"/>
      <c r="I456" s="1808"/>
      <c r="J456" s="1808"/>
      <c r="K456" s="1808"/>
      <c r="L456" s="1808"/>
      <c r="M456" s="1808"/>
      <c r="N456" s="1808"/>
      <c r="O456" s="1808"/>
      <c r="P456" s="1808"/>
      <c r="Q456" s="1808"/>
      <c r="R456" s="1808"/>
      <c r="S456" s="1808"/>
      <c r="T456" s="1808"/>
      <c r="U456" s="1808"/>
      <c r="V456" s="1808"/>
      <c r="W456" s="1808"/>
      <c r="X456" s="1808"/>
      <c r="Y456" s="1808"/>
      <c r="Z456" s="1808"/>
      <c r="AA456" s="1808"/>
      <c r="AB456" s="1808"/>
      <c r="AC456" s="1808"/>
      <c r="AD456" s="1808"/>
      <c r="AE456" s="1808"/>
    </row>
    <row r="458" spans="1:35" ht="33.75" customHeight="1" x14ac:dyDescent="0.25">
      <c r="B458" s="1757" t="s">
        <v>442</v>
      </c>
      <c r="C458" s="1757"/>
      <c r="D458" s="1757"/>
      <c r="E458" s="1757"/>
      <c r="F458" s="1757"/>
      <c r="G458" s="1757"/>
      <c r="H458" s="1757"/>
      <c r="I458" s="1757"/>
      <c r="J458" s="1757"/>
      <c r="K458" s="793"/>
      <c r="L458" s="793"/>
      <c r="M458" s="793"/>
      <c r="N458" s="793"/>
      <c r="O458" s="793"/>
      <c r="P458" s="793"/>
      <c r="Q458" s="793"/>
      <c r="R458" s="793"/>
      <c r="S458" s="793"/>
      <c r="T458" s="793"/>
      <c r="U458" s="793"/>
      <c r="V458" s="793"/>
      <c r="W458" s="793"/>
      <c r="X458" s="793"/>
      <c r="Y458" s="793"/>
      <c r="Z458" s="793"/>
      <c r="AA458" s="793"/>
      <c r="AB458" s="793"/>
      <c r="AC458" s="793"/>
      <c r="AD458" s="793"/>
      <c r="AE458" s="1016"/>
    </row>
    <row r="459" spans="1:35" ht="14.4" thickBot="1" x14ac:dyDescent="0.3">
      <c r="B459" s="95"/>
      <c r="C459" s="95"/>
      <c r="D459" s="95"/>
      <c r="E459" s="95"/>
    </row>
    <row r="460" spans="1:35" ht="27" customHeight="1" thickTop="1" thickBot="1" x14ac:dyDescent="0.3">
      <c r="B460" s="1758" t="s">
        <v>581</v>
      </c>
      <c r="C460" s="1759"/>
      <c r="D460" s="1759"/>
      <c r="E460" s="1759"/>
      <c r="F460" s="1759"/>
      <c r="G460" s="1759"/>
      <c r="H460" s="1759"/>
      <c r="I460" s="1759"/>
      <c r="J460" s="1760"/>
      <c r="K460" s="352" t="s">
        <v>472</v>
      </c>
      <c r="L460" s="352" t="s">
        <v>473</v>
      </c>
      <c r="M460" s="352" t="s">
        <v>474</v>
      </c>
      <c r="N460" s="352" t="s">
        <v>475</v>
      </c>
      <c r="O460" s="352" t="s">
        <v>476</v>
      </c>
      <c r="P460" s="352" t="s">
        <v>477</v>
      </c>
      <c r="Q460" s="352" t="s">
        <v>478</v>
      </c>
      <c r="R460" s="352" t="s">
        <v>479</v>
      </c>
      <c r="S460" s="352" t="s">
        <v>480</v>
      </c>
      <c r="T460" s="352" t="s">
        <v>481</v>
      </c>
      <c r="U460" s="352" t="s">
        <v>482</v>
      </c>
      <c r="V460" s="352" t="s">
        <v>483</v>
      </c>
      <c r="W460" s="352" t="s">
        <v>484</v>
      </c>
      <c r="X460" s="352" t="s">
        <v>485</v>
      </c>
      <c r="Y460" s="352" t="s">
        <v>486</v>
      </c>
      <c r="Z460" s="352" t="s">
        <v>487</v>
      </c>
      <c r="AA460" s="352" t="s">
        <v>488</v>
      </c>
      <c r="AB460" s="352" t="s">
        <v>489</v>
      </c>
      <c r="AC460" s="352" t="s">
        <v>490</v>
      </c>
      <c r="AD460" s="352" t="s">
        <v>491</v>
      </c>
      <c r="AE460" s="352" t="s">
        <v>159</v>
      </c>
    </row>
    <row r="461" spans="1:35" x14ac:dyDescent="0.25">
      <c r="B461" s="1833" t="s">
        <v>263</v>
      </c>
      <c r="C461" s="1834"/>
      <c r="D461" s="1835"/>
      <c r="E461" s="315" t="s">
        <v>195</v>
      </c>
      <c r="F461" s="1831" t="s">
        <v>12</v>
      </c>
      <c r="G461" s="1832"/>
      <c r="H461" s="316" t="s">
        <v>373</v>
      </c>
      <c r="I461" s="316" t="s">
        <v>374</v>
      </c>
      <c r="J461" s="317" t="s">
        <v>375</v>
      </c>
      <c r="K461" s="362">
        <f>SUM(K463:K468)</f>
        <v>33.33</v>
      </c>
      <c r="L461" s="362">
        <f t="shared" ref="L461:AE461" si="156">SUM(L463:L468)</f>
        <v>39.996000000000002</v>
      </c>
      <c r="M461" s="362">
        <f t="shared" si="156"/>
        <v>69.993000000000009</v>
      </c>
      <c r="N461" s="362">
        <f t="shared" si="156"/>
        <v>29.997</v>
      </c>
      <c r="O461" s="362">
        <f t="shared" si="156"/>
        <v>57.496000000000002</v>
      </c>
      <c r="P461" s="362">
        <f t="shared" si="156"/>
        <v>17.5</v>
      </c>
      <c r="Q461" s="362">
        <f t="shared" si="156"/>
        <v>17.5</v>
      </c>
      <c r="R461" s="362">
        <f t="shared" si="156"/>
        <v>17.5</v>
      </c>
      <c r="S461" s="362">
        <f t="shared" si="156"/>
        <v>17.5</v>
      </c>
      <c r="T461" s="362">
        <f t="shared" si="156"/>
        <v>57.5</v>
      </c>
      <c r="U461" s="362">
        <f t="shared" si="156"/>
        <v>57.5</v>
      </c>
      <c r="V461" s="362">
        <f t="shared" si="156"/>
        <v>57.5</v>
      </c>
      <c r="W461" s="362">
        <f t="shared" si="156"/>
        <v>57.5</v>
      </c>
      <c r="X461" s="362">
        <f t="shared" si="156"/>
        <v>57.5</v>
      </c>
      <c r="Y461" s="362">
        <f t="shared" si="156"/>
        <v>57.5</v>
      </c>
      <c r="Z461" s="362">
        <f t="shared" si="156"/>
        <v>57.5</v>
      </c>
      <c r="AA461" s="362">
        <f t="shared" si="156"/>
        <v>57.5</v>
      </c>
      <c r="AB461" s="362">
        <f t="shared" si="156"/>
        <v>57.5</v>
      </c>
      <c r="AC461" s="362">
        <f t="shared" si="156"/>
        <v>57.5</v>
      </c>
      <c r="AD461" s="362">
        <f t="shared" si="156"/>
        <v>57.5</v>
      </c>
      <c r="AE461" s="1031">
        <f t="shared" si="156"/>
        <v>933.31200000000001</v>
      </c>
      <c r="AF461" s="368"/>
    </row>
    <row r="462" spans="1:35" x14ac:dyDescent="0.25">
      <c r="B462" s="1845" t="s">
        <v>6</v>
      </c>
      <c r="C462" s="1846"/>
      <c r="D462" s="1847"/>
      <c r="E462" s="176"/>
      <c r="F462" s="318"/>
      <c r="G462" s="319"/>
      <c r="H462" s="320"/>
      <c r="I462" s="320"/>
      <c r="J462" s="321"/>
      <c r="K462" s="367"/>
      <c r="L462" s="367"/>
      <c r="M462" s="367"/>
      <c r="N462" s="367"/>
      <c r="O462" s="367"/>
      <c r="P462" s="367"/>
      <c r="Q462" s="367"/>
      <c r="R462" s="367"/>
      <c r="S462" s="367"/>
      <c r="T462" s="367"/>
      <c r="U462" s="367"/>
      <c r="V462" s="367"/>
      <c r="W462" s="367"/>
      <c r="X462" s="367"/>
      <c r="Y462" s="367"/>
      <c r="Z462" s="367"/>
      <c r="AA462" s="367"/>
      <c r="AB462" s="367"/>
      <c r="AC462" s="367"/>
      <c r="AD462" s="367"/>
      <c r="AE462" s="369"/>
    </row>
    <row r="463" spans="1:35" ht="21.9" customHeight="1" x14ac:dyDescent="0.25">
      <c r="B463" s="163" t="s">
        <v>253</v>
      </c>
      <c r="C463" s="164"/>
      <c r="D463" s="165"/>
      <c r="E463" s="157">
        <v>225</v>
      </c>
      <c r="F463" s="1856" t="s">
        <v>257</v>
      </c>
      <c r="G463" s="1857"/>
      <c r="H463" s="1836">
        <f>AE461</f>
        <v>933.31200000000001</v>
      </c>
      <c r="I463" s="1836">
        <f>J506</f>
        <v>1002.8277</v>
      </c>
      <c r="J463" s="1826">
        <f>H463-I463</f>
        <v>-69.515700000000038</v>
      </c>
      <c r="K463" s="801"/>
      <c r="L463" s="801"/>
      <c r="M463" s="801"/>
      <c r="N463" s="801"/>
      <c r="O463" s="801"/>
      <c r="P463" s="801"/>
      <c r="Q463" s="801"/>
      <c r="R463" s="801"/>
      <c r="S463" s="801"/>
      <c r="T463" s="801"/>
      <c r="U463" s="801"/>
      <c r="V463" s="801"/>
      <c r="W463" s="801"/>
      <c r="X463" s="801"/>
      <c r="Y463" s="801"/>
      <c r="Z463" s="801"/>
      <c r="AA463" s="801"/>
      <c r="AB463" s="801"/>
      <c r="AC463" s="801"/>
      <c r="AD463" s="801"/>
      <c r="AE463" s="369"/>
    </row>
    <row r="464" spans="1:35" ht="21.9" customHeight="1" x14ac:dyDescent="0.25">
      <c r="B464" s="1786" t="s">
        <v>252</v>
      </c>
      <c r="C464" s="1787"/>
      <c r="D464" s="1788"/>
      <c r="E464" s="158">
        <v>200</v>
      </c>
      <c r="F464" s="802" t="s">
        <v>272</v>
      </c>
      <c r="G464" s="132">
        <f>G8</f>
        <v>400</v>
      </c>
      <c r="H464" s="1836"/>
      <c r="I464" s="1836"/>
      <c r="J464" s="1826"/>
      <c r="K464" s="369">
        <f>'2. Assumptions'!$E25*'2. Assumptions'!M25</f>
        <v>0</v>
      </c>
      <c r="L464" s="369">
        <f>'2. Assumptions'!$E25*'2. Assumptions'!N25</f>
        <v>0</v>
      </c>
      <c r="M464" s="369">
        <f>'2. Assumptions'!$E25*'2. Assumptions'!O25</f>
        <v>0</v>
      </c>
      <c r="N464" s="369">
        <f>'2. Assumptions'!$E25*'2. Assumptions'!P25</f>
        <v>0</v>
      </c>
      <c r="O464" s="369">
        <f>'2. Assumptions'!$E25*'2. Assumptions'!Q25</f>
        <v>14.000000000000002</v>
      </c>
      <c r="P464" s="369">
        <f>'2. Assumptions'!$E25*'2. Assumptions'!R25</f>
        <v>14.000000000000002</v>
      </c>
      <c r="Q464" s="369">
        <f>'2. Assumptions'!$E25*'2. Assumptions'!S25</f>
        <v>14.000000000000002</v>
      </c>
      <c r="R464" s="369">
        <f>'2. Assumptions'!$E25*'2. Assumptions'!T25</f>
        <v>14.000000000000002</v>
      </c>
      <c r="S464" s="369">
        <f>'2. Assumptions'!$E25*'2. Assumptions'!U25</f>
        <v>14.000000000000002</v>
      </c>
      <c r="T464" s="369">
        <f>'2. Assumptions'!$E25*'2. Assumptions'!V25</f>
        <v>14.000000000000002</v>
      </c>
      <c r="U464" s="369">
        <f>'2. Assumptions'!$E25*'2. Assumptions'!W25</f>
        <v>14.000000000000002</v>
      </c>
      <c r="V464" s="369">
        <f>'2. Assumptions'!$E25*'2. Assumptions'!X25</f>
        <v>14.000000000000002</v>
      </c>
      <c r="W464" s="369">
        <f>'2. Assumptions'!$E25*'2. Assumptions'!Y25</f>
        <v>14.000000000000002</v>
      </c>
      <c r="X464" s="369">
        <f>'2. Assumptions'!$E25*'2. Assumptions'!Z25</f>
        <v>14.000000000000002</v>
      </c>
      <c r="Y464" s="369">
        <f>'2. Assumptions'!$E25*'2. Assumptions'!AA25</f>
        <v>14.000000000000002</v>
      </c>
      <c r="Z464" s="369">
        <f>'2. Assumptions'!$E25*'2. Assumptions'!AB25</f>
        <v>14.000000000000002</v>
      </c>
      <c r="AA464" s="369">
        <f>'2. Assumptions'!$E25*'2. Assumptions'!AC25</f>
        <v>14.000000000000002</v>
      </c>
      <c r="AB464" s="369">
        <f>'2. Assumptions'!$E25*'2. Assumptions'!AD25</f>
        <v>14.000000000000002</v>
      </c>
      <c r="AC464" s="369">
        <f>'2. Assumptions'!$E25*'2. Assumptions'!AE25</f>
        <v>14.000000000000002</v>
      </c>
      <c r="AD464" s="369">
        <f>'2. Assumptions'!$E25*'2. Assumptions'!AF25</f>
        <v>14.000000000000002</v>
      </c>
      <c r="AE464" s="369">
        <f>SUM(K464:AD464)</f>
        <v>224.00000000000003</v>
      </c>
      <c r="AF464" s="368"/>
      <c r="AG464" s="10"/>
      <c r="AI464" s="1"/>
    </row>
    <row r="465" spans="2:35" ht="21.9" customHeight="1" x14ac:dyDescent="0.25">
      <c r="B465" s="160" t="s">
        <v>254</v>
      </c>
      <c r="C465" s="161"/>
      <c r="D465" s="162"/>
      <c r="E465" s="158">
        <v>200</v>
      </c>
      <c r="F465" s="802" t="s">
        <v>273</v>
      </c>
      <c r="G465" s="132">
        <f>G9</f>
        <v>20</v>
      </c>
      <c r="H465" s="1836"/>
      <c r="I465" s="1836"/>
      <c r="J465" s="1826"/>
      <c r="K465" s="369">
        <f>'2. Assumptions'!$E26*'2. Assumptions'!M26</f>
        <v>0</v>
      </c>
      <c r="L465" s="369">
        <f>'2. Assumptions'!$E26*'2. Assumptions'!N26</f>
        <v>0</v>
      </c>
      <c r="M465" s="369">
        <f>'2. Assumptions'!$E26*'2. Assumptions'!O26</f>
        <v>0</v>
      </c>
      <c r="N465" s="369">
        <f>'2. Assumptions'!$E26*'2. Assumptions'!P26</f>
        <v>0</v>
      </c>
      <c r="O465" s="369">
        <f>'2. Assumptions'!$E26*'2. Assumptions'!Q26</f>
        <v>0.70000000000000007</v>
      </c>
      <c r="P465" s="369">
        <f>'2. Assumptions'!$E26*'2. Assumptions'!R26</f>
        <v>0.70000000000000007</v>
      </c>
      <c r="Q465" s="369">
        <f>'2. Assumptions'!$E26*'2. Assumptions'!S26</f>
        <v>0.70000000000000007</v>
      </c>
      <c r="R465" s="369">
        <f>'2. Assumptions'!$E26*'2. Assumptions'!T26</f>
        <v>0.70000000000000007</v>
      </c>
      <c r="S465" s="369">
        <f>'2. Assumptions'!$E26*'2. Assumptions'!U26</f>
        <v>0.70000000000000007</v>
      </c>
      <c r="T465" s="369">
        <f>'2. Assumptions'!$E26*'2. Assumptions'!V26</f>
        <v>0.70000000000000007</v>
      </c>
      <c r="U465" s="369">
        <f>'2. Assumptions'!$E26*'2. Assumptions'!W26</f>
        <v>0.70000000000000007</v>
      </c>
      <c r="V465" s="369">
        <f>'2. Assumptions'!$E26*'2. Assumptions'!X26</f>
        <v>0.70000000000000007</v>
      </c>
      <c r="W465" s="369">
        <f>'2. Assumptions'!$E26*'2. Assumptions'!Y26</f>
        <v>0.70000000000000007</v>
      </c>
      <c r="X465" s="369">
        <f>'2. Assumptions'!$E26*'2. Assumptions'!Z26</f>
        <v>0.70000000000000007</v>
      </c>
      <c r="Y465" s="369">
        <f>'2. Assumptions'!$E26*'2. Assumptions'!AA26</f>
        <v>0.70000000000000007</v>
      </c>
      <c r="Z465" s="369">
        <f>'2. Assumptions'!$E26*'2. Assumptions'!AB26</f>
        <v>0.70000000000000007</v>
      </c>
      <c r="AA465" s="369">
        <f>'2. Assumptions'!$E26*'2. Assumptions'!AC26</f>
        <v>0.70000000000000007</v>
      </c>
      <c r="AB465" s="369">
        <f>'2. Assumptions'!$E26*'2. Assumptions'!AD26</f>
        <v>0.70000000000000007</v>
      </c>
      <c r="AC465" s="369">
        <f>'2. Assumptions'!$E26*'2. Assumptions'!AE26</f>
        <v>0.70000000000000007</v>
      </c>
      <c r="AD465" s="369">
        <f>'2. Assumptions'!$E26*'2. Assumptions'!AF26</f>
        <v>0.70000000000000007</v>
      </c>
      <c r="AE465" s="369">
        <f>SUM(K465:AD465)</f>
        <v>11.199999999999998</v>
      </c>
      <c r="AF465" s="368"/>
      <c r="AI465" s="1"/>
    </row>
    <row r="466" spans="2:35" ht="21.9" customHeight="1" x14ac:dyDescent="0.25">
      <c r="B466" s="1786" t="s">
        <v>213</v>
      </c>
      <c r="C466" s="1787"/>
      <c r="D466" s="1788"/>
      <c r="E466" s="158">
        <v>200</v>
      </c>
      <c r="F466" s="802" t="s">
        <v>274</v>
      </c>
      <c r="G466" s="132">
        <f>G10</f>
        <v>80</v>
      </c>
      <c r="H466" s="1836"/>
      <c r="I466" s="1836"/>
      <c r="J466" s="1826"/>
      <c r="K466" s="369">
        <f>'2. Assumptions'!$E27*'2. Assumptions'!M27</f>
        <v>0</v>
      </c>
      <c r="L466" s="369">
        <f>'2. Assumptions'!$E27*'2. Assumptions'!N27</f>
        <v>0</v>
      </c>
      <c r="M466" s="369">
        <f>'2. Assumptions'!$E27*'2. Assumptions'!O27</f>
        <v>0</v>
      </c>
      <c r="N466" s="369">
        <f>'2. Assumptions'!$E27*'2. Assumptions'!P27</f>
        <v>0</v>
      </c>
      <c r="O466" s="369">
        <f>'2. Assumptions'!$E27*'2. Assumptions'!Q27</f>
        <v>2.8000000000000003</v>
      </c>
      <c r="P466" s="369">
        <f>'2. Assumptions'!$E27*'2. Assumptions'!R27</f>
        <v>2.8000000000000003</v>
      </c>
      <c r="Q466" s="369">
        <f>'2. Assumptions'!$E27*'2. Assumptions'!S27</f>
        <v>2.8000000000000003</v>
      </c>
      <c r="R466" s="369">
        <f>'2. Assumptions'!$E27*'2. Assumptions'!T27</f>
        <v>2.8000000000000003</v>
      </c>
      <c r="S466" s="369">
        <f>'2. Assumptions'!$E27*'2. Assumptions'!U27</f>
        <v>2.8000000000000003</v>
      </c>
      <c r="T466" s="369">
        <f>'2. Assumptions'!$E27*'2. Assumptions'!V27</f>
        <v>2.8000000000000003</v>
      </c>
      <c r="U466" s="369">
        <f>'2. Assumptions'!$E27*'2. Assumptions'!W27</f>
        <v>2.8000000000000003</v>
      </c>
      <c r="V466" s="369">
        <f>'2. Assumptions'!$E27*'2. Assumptions'!X27</f>
        <v>2.8000000000000003</v>
      </c>
      <c r="W466" s="369">
        <f>'2. Assumptions'!$E27*'2. Assumptions'!Y27</f>
        <v>2.8000000000000003</v>
      </c>
      <c r="X466" s="369">
        <f>'2. Assumptions'!$E27*'2. Assumptions'!Z27</f>
        <v>2.8000000000000003</v>
      </c>
      <c r="Y466" s="369">
        <f>'2. Assumptions'!$E27*'2. Assumptions'!AA27</f>
        <v>2.8000000000000003</v>
      </c>
      <c r="Z466" s="369">
        <f>'2. Assumptions'!$E27*'2. Assumptions'!AB27</f>
        <v>2.8000000000000003</v>
      </c>
      <c r="AA466" s="369">
        <f>'2. Assumptions'!$E27*'2. Assumptions'!AC27</f>
        <v>2.8000000000000003</v>
      </c>
      <c r="AB466" s="369">
        <f>'2. Assumptions'!$E27*'2. Assumptions'!AD27</f>
        <v>2.8000000000000003</v>
      </c>
      <c r="AC466" s="369">
        <f>'2. Assumptions'!$E27*'2. Assumptions'!AE27</f>
        <v>2.8000000000000003</v>
      </c>
      <c r="AD466" s="369">
        <f>'2. Assumptions'!$E27*'2. Assumptions'!AF27</f>
        <v>2.8000000000000003</v>
      </c>
      <c r="AE466" s="369">
        <f>SUM(K466:AD466)</f>
        <v>44.79999999999999</v>
      </c>
      <c r="AF466" s="368"/>
      <c r="AG466" s="10"/>
      <c r="AI466" s="1"/>
    </row>
    <row r="467" spans="2:35" ht="21.9" customHeight="1" x14ac:dyDescent="0.25">
      <c r="B467" s="799" t="s">
        <v>255</v>
      </c>
      <c r="C467" s="800"/>
      <c r="D467" s="800"/>
      <c r="E467" s="158">
        <v>225</v>
      </c>
      <c r="F467" s="802" t="s">
        <v>440</v>
      </c>
      <c r="G467" s="132">
        <f>G11</f>
        <v>10</v>
      </c>
      <c r="H467" s="1836"/>
      <c r="I467" s="1836"/>
      <c r="J467" s="1826"/>
      <c r="K467" s="369">
        <f>'2. Assumptions'!$E28*'2. Assumptions'!M28</f>
        <v>0</v>
      </c>
      <c r="L467" s="369">
        <f>'2. Assumptions'!$E28*'2. Assumptions'!N28</f>
        <v>0</v>
      </c>
      <c r="M467" s="369">
        <f>'2. Assumptions'!$E28*'2. Assumptions'!O28</f>
        <v>0</v>
      </c>
      <c r="N467" s="369">
        <f>'2. Assumptions'!$E28*'2. Assumptions'!P28</f>
        <v>0</v>
      </c>
      <c r="O467" s="369">
        <f>'2. Assumptions'!$E28*'2. Assumptions'!Q28</f>
        <v>0</v>
      </c>
      <c r="P467" s="369">
        <f>'2. Assumptions'!$E28*'2. Assumptions'!R28</f>
        <v>0</v>
      </c>
      <c r="Q467" s="369">
        <f>'2. Assumptions'!$E28*'2. Assumptions'!S28</f>
        <v>0</v>
      </c>
      <c r="R467" s="369">
        <f>'2. Assumptions'!$E28*'2. Assumptions'!T28</f>
        <v>0</v>
      </c>
      <c r="S467" s="369">
        <f>'2. Assumptions'!$E28*'2. Assumptions'!U28</f>
        <v>0</v>
      </c>
      <c r="T467" s="369">
        <f>'2. Assumptions'!$E28*'2. Assumptions'!V28</f>
        <v>40</v>
      </c>
      <c r="U467" s="369">
        <f>'2. Assumptions'!$E28*'2. Assumptions'!W28</f>
        <v>40</v>
      </c>
      <c r="V467" s="369">
        <f>'2. Assumptions'!$E28*'2. Assumptions'!X28</f>
        <v>40</v>
      </c>
      <c r="W467" s="369">
        <f>'2. Assumptions'!$E28*'2. Assumptions'!Y28</f>
        <v>40</v>
      </c>
      <c r="X467" s="369">
        <f>'2. Assumptions'!$E28*'2. Assumptions'!Z28</f>
        <v>40</v>
      </c>
      <c r="Y467" s="369">
        <f>'2. Assumptions'!$E28*'2. Assumptions'!AA28</f>
        <v>40</v>
      </c>
      <c r="Z467" s="369">
        <f>'2. Assumptions'!$E28*'2. Assumptions'!AB28</f>
        <v>40</v>
      </c>
      <c r="AA467" s="369">
        <f>'2. Assumptions'!$E28*'2. Assumptions'!AC28</f>
        <v>40</v>
      </c>
      <c r="AB467" s="369">
        <f>'2. Assumptions'!$E28*'2. Assumptions'!AD28</f>
        <v>40</v>
      </c>
      <c r="AC467" s="369">
        <f>'2. Assumptions'!$E28*'2. Assumptions'!AE28</f>
        <v>40</v>
      </c>
      <c r="AD467" s="369">
        <f>'2. Assumptions'!$E28*'2. Assumptions'!AF28</f>
        <v>40</v>
      </c>
      <c r="AE467" s="369">
        <f>SUM(K467:AD467)</f>
        <v>440</v>
      </c>
      <c r="AF467" s="368"/>
      <c r="AI467" s="1"/>
    </row>
    <row r="468" spans="2:35" ht="21.9" customHeight="1" thickBot="1" x14ac:dyDescent="0.3">
      <c r="B468" s="155" t="s">
        <v>256</v>
      </c>
      <c r="C468" s="123"/>
      <c r="D468" s="123"/>
      <c r="E468" s="159">
        <v>200</v>
      </c>
      <c r="F468" s="314" t="s">
        <v>271</v>
      </c>
      <c r="G468" s="132">
        <f>G12</f>
        <v>10</v>
      </c>
      <c r="H468" s="1858"/>
      <c r="I468" s="1858"/>
      <c r="J468" s="1859"/>
      <c r="K468" s="369">
        <f>'2. Assumptions'!$E29*'2. Assumptions'!M29</f>
        <v>33.33</v>
      </c>
      <c r="L468" s="369">
        <f>'2. Assumptions'!$E29*'2. Assumptions'!N29</f>
        <v>39.996000000000002</v>
      </c>
      <c r="M468" s="369">
        <f>'2. Assumptions'!$E29*'2. Assumptions'!O29</f>
        <v>69.993000000000009</v>
      </c>
      <c r="N468" s="369">
        <f>'2. Assumptions'!$E29*'2. Assumptions'!P29</f>
        <v>29.997</v>
      </c>
      <c r="O468" s="369">
        <f>'2. Assumptions'!$E29*'2. Assumptions'!Q29</f>
        <v>39.996000000000002</v>
      </c>
      <c r="P468" s="369">
        <f>'2. Assumptions'!$E29*'2. Assumptions'!R29</f>
        <v>0</v>
      </c>
      <c r="Q468" s="369">
        <f>'2. Assumptions'!$E29*'2. Assumptions'!S29</f>
        <v>0</v>
      </c>
      <c r="R468" s="369">
        <f>'2. Assumptions'!$E29*'2. Assumptions'!T29</f>
        <v>0</v>
      </c>
      <c r="S468" s="369">
        <f>'2. Assumptions'!$E29*'2. Assumptions'!U29</f>
        <v>0</v>
      </c>
      <c r="T468" s="369">
        <f>'2. Assumptions'!$E29*'2. Assumptions'!V29</f>
        <v>0</v>
      </c>
      <c r="U468" s="369">
        <f>'2. Assumptions'!$E29*'2. Assumptions'!W29</f>
        <v>0</v>
      </c>
      <c r="V468" s="369">
        <f>'2. Assumptions'!$E29*'2. Assumptions'!X29</f>
        <v>0</v>
      </c>
      <c r="W468" s="369">
        <f>'2. Assumptions'!$E29*'2. Assumptions'!Y29</f>
        <v>0</v>
      </c>
      <c r="X468" s="369">
        <f>'2. Assumptions'!$E29*'2. Assumptions'!Z29</f>
        <v>0</v>
      </c>
      <c r="Y468" s="369">
        <f>'2. Assumptions'!$E29*'2. Assumptions'!AA29</f>
        <v>0</v>
      </c>
      <c r="Z468" s="369">
        <f>'2. Assumptions'!$E29*'2. Assumptions'!AB29</f>
        <v>0</v>
      </c>
      <c r="AA468" s="369">
        <f>'2. Assumptions'!$E29*'2. Assumptions'!AC29</f>
        <v>0</v>
      </c>
      <c r="AB468" s="369">
        <f>'2. Assumptions'!$E29*'2. Assumptions'!AD29</f>
        <v>0</v>
      </c>
      <c r="AC468" s="369">
        <f>'2. Assumptions'!$E29*'2. Assumptions'!AE29</f>
        <v>0</v>
      </c>
      <c r="AD468" s="369">
        <f>'2. Assumptions'!$E29*'2. Assumptions'!AF29</f>
        <v>0</v>
      </c>
      <c r="AE468" s="369">
        <f>SUM(K468:AD468)</f>
        <v>213.31200000000004</v>
      </c>
      <c r="AF468" s="368"/>
      <c r="AI468" s="1"/>
    </row>
    <row r="469" spans="2:35" ht="18.75" customHeight="1" thickTop="1" thickBot="1" x14ac:dyDescent="0.3">
      <c r="B469" s="250"/>
      <c r="C469" s="255"/>
      <c r="D469" s="256"/>
      <c r="E469" s="257"/>
      <c r="F469" s="258"/>
      <c r="G469" s="259"/>
      <c r="H469" s="221"/>
      <c r="I469" s="260"/>
      <c r="J469" s="261"/>
      <c r="K469" s="801"/>
      <c r="L469" s="801"/>
      <c r="M469" s="801"/>
      <c r="N469" s="801"/>
      <c r="O469" s="801"/>
      <c r="P469" s="801"/>
      <c r="Q469" s="801"/>
      <c r="R469" s="801"/>
      <c r="S469" s="801"/>
      <c r="T469" s="801"/>
      <c r="U469" s="801"/>
      <c r="V469" s="801"/>
      <c r="W469" s="801"/>
      <c r="X469" s="801"/>
      <c r="Y469" s="801"/>
      <c r="Z469" s="801"/>
      <c r="AA469" s="801"/>
      <c r="AB469" s="801"/>
      <c r="AC469" s="801"/>
      <c r="AD469" s="801"/>
      <c r="AE469" s="1017"/>
      <c r="AI469" s="1"/>
    </row>
    <row r="470" spans="2:35" ht="15" thickTop="1" thickBot="1" x14ac:dyDescent="0.3">
      <c r="B470" s="1850" t="s">
        <v>151</v>
      </c>
      <c r="C470" s="1851"/>
      <c r="D470" s="1852" t="s">
        <v>153</v>
      </c>
      <c r="E470" s="1853"/>
      <c r="F470" s="101" t="s">
        <v>154</v>
      </c>
      <c r="G470" s="102" t="s">
        <v>155</v>
      </c>
      <c r="H470" s="101" t="s">
        <v>156</v>
      </c>
      <c r="I470" s="792" t="s">
        <v>157</v>
      </c>
      <c r="J470" s="104" t="s">
        <v>158</v>
      </c>
      <c r="K470" s="352" t="s">
        <v>472</v>
      </c>
      <c r="L470" s="352" t="s">
        <v>473</v>
      </c>
      <c r="M470" s="352" t="s">
        <v>474</v>
      </c>
      <c r="N470" s="352" t="s">
        <v>475</v>
      </c>
      <c r="O470" s="352" t="s">
        <v>476</v>
      </c>
      <c r="P470" s="352" t="s">
        <v>477</v>
      </c>
      <c r="Q470" s="352" t="s">
        <v>478</v>
      </c>
      <c r="R470" s="352" t="s">
        <v>479</v>
      </c>
      <c r="S470" s="352" t="s">
        <v>480</v>
      </c>
      <c r="T470" s="352" t="s">
        <v>481</v>
      </c>
      <c r="U470" s="352" t="s">
        <v>482</v>
      </c>
      <c r="V470" s="352" t="s">
        <v>483</v>
      </c>
      <c r="W470" s="352" t="s">
        <v>484</v>
      </c>
      <c r="X470" s="352" t="s">
        <v>485</v>
      </c>
      <c r="Y470" s="352" t="s">
        <v>486</v>
      </c>
      <c r="Z470" s="352" t="s">
        <v>487</v>
      </c>
      <c r="AA470" s="352" t="s">
        <v>488</v>
      </c>
      <c r="AB470" s="352" t="s">
        <v>489</v>
      </c>
      <c r="AC470" s="352" t="s">
        <v>490</v>
      </c>
      <c r="AD470" s="352" t="s">
        <v>491</v>
      </c>
      <c r="AE470" s="352" t="s">
        <v>159</v>
      </c>
      <c r="AI470" s="1"/>
    </row>
    <row r="471" spans="2:35" ht="14.4" thickBot="1" x14ac:dyDescent="0.3">
      <c r="B471" s="38"/>
      <c r="C471" s="39"/>
      <c r="D471" s="114" t="s">
        <v>162</v>
      </c>
      <c r="E471" s="114"/>
      <c r="F471" s="106"/>
      <c r="G471" s="37"/>
      <c r="H471" s="467"/>
      <c r="I471" s="467"/>
      <c r="J471" s="487">
        <f>SUM(I472:I482)</f>
        <v>134.57499999999999</v>
      </c>
      <c r="K471" s="356">
        <f t="shared" ref="K471:AE471" si="157">SUM(K472:K482)</f>
        <v>59.981999999999999</v>
      </c>
      <c r="L471" s="356">
        <f t="shared" si="157"/>
        <v>1.538</v>
      </c>
      <c r="M471" s="356">
        <f t="shared" si="157"/>
        <v>7.69</v>
      </c>
      <c r="N471" s="356">
        <f t="shared" si="157"/>
        <v>1.538</v>
      </c>
      <c r="O471" s="356">
        <f t="shared" si="157"/>
        <v>1.538</v>
      </c>
      <c r="P471" s="356">
        <f t="shared" si="157"/>
        <v>9.2279999999999998</v>
      </c>
      <c r="Q471" s="356">
        <f t="shared" si="157"/>
        <v>3.0760000000000001</v>
      </c>
      <c r="R471" s="356">
        <f t="shared" si="157"/>
        <v>3.0760000000000001</v>
      </c>
      <c r="S471" s="356">
        <f t="shared" si="157"/>
        <v>9.2279999999999998</v>
      </c>
      <c r="T471" s="356">
        <f t="shared" si="157"/>
        <v>3.0760000000000001</v>
      </c>
      <c r="U471" s="356">
        <f t="shared" si="157"/>
        <v>3.0760000000000001</v>
      </c>
      <c r="V471" s="356">
        <f t="shared" si="157"/>
        <v>8.4590000000000014</v>
      </c>
      <c r="W471" s="356">
        <f t="shared" si="157"/>
        <v>3.0760000000000001</v>
      </c>
      <c r="X471" s="356">
        <f t="shared" si="157"/>
        <v>3.0760000000000001</v>
      </c>
      <c r="Y471" s="356">
        <f t="shared" si="157"/>
        <v>8.4590000000000014</v>
      </c>
      <c r="Z471" s="356">
        <f t="shared" si="157"/>
        <v>3.0760000000000001</v>
      </c>
      <c r="AA471" s="356">
        <f t="shared" si="157"/>
        <v>3.0760000000000001</v>
      </c>
      <c r="AB471" s="356">
        <f t="shared" si="157"/>
        <v>3.0760000000000001</v>
      </c>
      <c r="AC471" s="356">
        <f t="shared" si="157"/>
        <v>3.0760000000000001</v>
      </c>
      <c r="AD471" s="356">
        <f t="shared" si="157"/>
        <v>3.0760000000000001</v>
      </c>
      <c r="AE471" s="1032">
        <f t="shared" si="157"/>
        <v>141.49600000000001</v>
      </c>
      <c r="AF471" s="364"/>
      <c r="AI471" s="1"/>
    </row>
    <row r="472" spans="2:35" ht="14.4" x14ac:dyDescent="0.25">
      <c r="B472" s="31">
        <f t="shared" ref="B472:D482" si="158">B16</f>
        <v>1</v>
      </c>
      <c r="C472" s="31">
        <f t="shared" si="158"/>
        <v>1</v>
      </c>
      <c r="D472" s="1772" t="str">
        <f t="shared" si="158"/>
        <v>Inventario y evaluacion del area</v>
      </c>
      <c r="E472" s="1772"/>
      <c r="F472" s="821" t="str">
        <f>F16</f>
        <v>jornal</v>
      </c>
      <c r="G472" s="823">
        <f>G16</f>
        <v>3</v>
      </c>
      <c r="H472" s="830">
        <f>'2. Assumptions'!E$186</f>
        <v>0.76900000000000002</v>
      </c>
      <c r="I472" s="827">
        <f t="shared" ref="I472:I482" si="159">G472*H472</f>
        <v>2.3069999999999999</v>
      </c>
      <c r="J472" s="469"/>
      <c r="K472" s="368">
        <f>(K16/$H16)*$H472</f>
        <v>2.3069999999999999</v>
      </c>
      <c r="L472" s="368">
        <f t="shared" ref="L472:AD472" si="160">(L16/$H16)*$H472</f>
        <v>0</v>
      </c>
      <c r="M472" s="368">
        <f t="shared" si="160"/>
        <v>0</v>
      </c>
      <c r="N472" s="368">
        <f t="shared" si="160"/>
        <v>0</v>
      </c>
      <c r="O472" s="368">
        <f t="shared" si="160"/>
        <v>0</v>
      </c>
      <c r="P472" s="368">
        <f t="shared" si="160"/>
        <v>0</v>
      </c>
      <c r="Q472" s="368">
        <f t="shared" si="160"/>
        <v>0</v>
      </c>
      <c r="R472" s="368">
        <f t="shared" si="160"/>
        <v>0</v>
      </c>
      <c r="S472" s="368">
        <f t="shared" si="160"/>
        <v>0</v>
      </c>
      <c r="T472" s="368">
        <f t="shared" si="160"/>
        <v>0</v>
      </c>
      <c r="U472" s="368">
        <f t="shared" si="160"/>
        <v>0</v>
      </c>
      <c r="V472" s="368">
        <f t="shared" si="160"/>
        <v>0</v>
      </c>
      <c r="W472" s="368">
        <f t="shared" si="160"/>
        <v>0</v>
      </c>
      <c r="X472" s="368">
        <f t="shared" si="160"/>
        <v>0</v>
      </c>
      <c r="Y472" s="368">
        <f t="shared" si="160"/>
        <v>0</v>
      </c>
      <c r="Z472" s="368">
        <f t="shared" si="160"/>
        <v>0</v>
      </c>
      <c r="AA472" s="368">
        <f t="shared" si="160"/>
        <v>0</v>
      </c>
      <c r="AB472" s="368">
        <f t="shared" si="160"/>
        <v>0</v>
      </c>
      <c r="AC472" s="368">
        <f t="shared" si="160"/>
        <v>0</v>
      </c>
      <c r="AD472" s="368">
        <f t="shared" si="160"/>
        <v>0</v>
      </c>
      <c r="AE472" s="369">
        <f>SUM(K472:AD472)</f>
        <v>2.3069999999999999</v>
      </c>
      <c r="AF472" s="364"/>
      <c r="AI472" s="1"/>
    </row>
    <row r="473" spans="2:35" ht="14.4" x14ac:dyDescent="0.25">
      <c r="B473" s="31">
        <f t="shared" si="158"/>
        <v>1</v>
      </c>
      <c r="C473" s="31">
        <f t="shared" si="158"/>
        <v>1</v>
      </c>
      <c r="D473" s="1772" t="str">
        <f t="shared" si="158"/>
        <v>Limpìeza de terreno *</v>
      </c>
      <c r="E473" s="1772"/>
      <c r="F473" s="686" t="str">
        <f>F17</f>
        <v>jornal</v>
      </c>
      <c r="G473" s="824">
        <f>G17</f>
        <v>1</v>
      </c>
      <c r="H473" s="831">
        <f>'2. Assumptions'!E$186</f>
        <v>0.76900000000000002</v>
      </c>
      <c r="I473" s="828">
        <f t="shared" si="159"/>
        <v>0.76900000000000002</v>
      </c>
      <c r="J473" s="471"/>
      <c r="K473" s="368">
        <f t="shared" ref="K473:AD473" si="161">(K17/$H17)*$H473</f>
        <v>0.76900000000000002</v>
      </c>
      <c r="L473" s="368">
        <f t="shared" si="161"/>
        <v>0</v>
      </c>
      <c r="M473" s="368">
        <f t="shared" si="161"/>
        <v>0</v>
      </c>
      <c r="N473" s="368">
        <f t="shared" si="161"/>
        <v>0</v>
      </c>
      <c r="O473" s="368">
        <f t="shared" si="161"/>
        <v>0</v>
      </c>
      <c r="P473" s="368">
        <f t="shared" si="161"/>
        <v>0</v>
      </c>
      <c r="Q473" s="368">
        <f t="shared" si="161"/>
        <v>0</v>
      </c>
      <c r="R473" s="368">
        <f t="shared" si="161"/>
        <v>0</v>
      </c>
      <c r="S473" s="368">
        <f t="shared" si="161"/>
        <v>0</v>
      </c>
      <c r="T473" s="368">
        <f t="shared" si="161"/>
        <v>0</v>
      </c>
      <c r="U473" s="368">
        <f t="shared" si="161"/>
        <v>0</v>
      </c>
      <c r="V473" s="368">
        <f t="shared" si="161"/>
        <v>0</v>
      </c>
      <c r="W473" s="368">
        <f t="shared" si="161"/>
        <v>0</v>
      </c>
      <c r="X473" s="368">
        <f t="shared" si="161"/>
        <v>0</v>
      </c>
      <c r="Y473" s="368">
        <f t="shared" si="161"/>
        <v>0</v>
      </c>
      <c r="Z473" s="368">
        <f t="shared" si="161"/>
        <v>0</v>
      </c>
      <c r="AA473" s="368">
        <f t="shared" si="161"/>
        <v>0</v>
      </c>
      <c r="AB473" s="368">
        <f t="shared" si="161"/>
        <v>0</v>
      </c>
      <c r="AC473" s="368">
        <f t="shared" si="161"/>
        <v>0</v>
      </c>
      <c r="AD473" s="368">
        <f t="shared" si="161"/>
        <v>0</v>
      </c>
      <c r="AE473" s="369">
        <f>SUM(K473:AD473)</f>
        <v>0.76900000000000002</v>
      </c>
      <c r="AF473" s="364"/>
      <c r="AI473" s="1"/>
    </row>
    <row r="474" spans="2:35" ht="14.4" x14ac:dyDescent="0.25">
      <c r="B474" s="31">
        <f t="shared" si="158"/>
        <v>1</v>
      </c>
      <c r="C474" s="31">
        <f t="shared" si="158"/>
        <v>20</v>
      </c>
      <c r="D474" s="1772" t="str">
        <f t="shared" si="158"/>
        <v>Construccion y mtto. de medidas de proteccion contra fuego*</v>
      </c>
      <c r="E474" s="1772"/>
      <c r="F474" s="686" t="str">
        <f t="shared" ref="F474:F482" si="162">F18</f>
        <v>jornal</v>
      </c>
      <c r="G474" s="824">
        <f t="shared" ref="G474:G479" si="163">G18</f>
        <v>39</v>
      </c>
      <c r="H474" s="831">
        <f>'2. Assumptions'!E$186</f>
        <v>0.76900000000000002</v>
      </c>
      <c r="I474" s="828">
        <f t="shared" si="159"/>
        <v>29.991</v>
      </c>
      <c r="J474" s="472"/>
      <c r="K474" s="368">
        <f t="shared" ref="K474:AD474" si="164">(K18/$H18)*$H474</f>
        <v>0.76900000000000002</v>
      </c>
      <c r="L474" s="368">
        <f t="shared" si="164"/>
        <v>1.538</v>
      </c>
      <c r="M474" s="368">
        <f t="shared" si="164"/>
        <v>1.538</v>
      </c>
      <c r="N474" s="368">
        <f t="shared" si="164"/>
        <v>1.538</v>
      </c>
      <c r="O474" s="368">
        <f t="shared" si="164"/>
        <v>1.538</v>
      </c>
      <c r="P474" s="368">
        <f t="shared" si="164"/>
        <v>1.538</v>
      </c>
      <c r="Q474" s="368">
        <f t="shared" si="164"/>
        <v>1.538</v>
      </c>
      <c r="R474" s="368">
        <f t="shared" si="164"/>
        <v>1.538</v>
      </c>
      <c r="S474" s="368">
        <f t="shared" si="164"/>
        <v>1.538</v>
      </c>
      <c r="T474" s="368">
        <f t="shared" si="164"/>
        <v>1.538</v>
      </c>
      <c r="U474" s="368">
        <f t="shared" si="164"/>
        <v>1.538</v>
      </c>
      <c r="V474" s="368">
        <f t="shared" si="164"/>
        <v>1.538</v>
      </c>
      <c r="W474" s="368">
        <f t="shared" si="164"/>
        <v>1.538</v>
      </c>
      <c r="X474" s="368">
        <f t="shared" si="164"/>
        <v>1.538</v>
      </c>
      <c r="Y474" s="368">
        <f t="shared" si="164"/>
        <v>1.538</v>
      </c>
      <c r="Z474" s="368">
        <f t="shared" si="164"/>
        <v>1.538</v>
      </c>
      <c r="AA474" s="368">
        <f t="shared" si="164"/>
        <v>1.538</v>
      </c>
      <c r="AB474" s="368">
        <f t="shared" si="164"/>
        <v>1.538</v>
      </c>
      <c r="AC474" s="368">
        <f t="shared" si="164"/>
        <v>1.538</v>
      </c>
      <c r="AD474" s="368">
        <f t="shared" si="164"/>
        <v>1.538</v>
      </c>
      <c r="AE474" s="369">
        <f>SUM(K474:AD474)</f>
        <v>29.991000000000003</v>
      </c>
      <c r="AF474" s="364"/>
      <c r="AG474" s="2"/>
      <c r="AI474" s="1"/>
    </row>
    <row r="475" spans="2:35" ht="14.4" x14ac:dyDescent="0.25">
      <c r="B475" s="31">
        <f t="shared" si="158"/>
        <v>1</v>
      </c>
      <c r="C475" s="31">
        <f t="shared" si="158"/>
        <v>1</v>
      </c>
      <c r="D475" s="1772" t="str">
        <f t="shared" si="158"/>
        <v>Aplicación de herbicida para control de marabú (pre siembra) *</v>
      </c>
      <c r="E475" s="1772"/>
      <c r="F475" s="686" t="str">
        <f t="shared" si="162"/>
        <v>jornal</v>
      </c>
      <c r="G475" s="824">
        <f t="shared" si="163"/>
        <v>8</v>
      </c>
      <c r="H475" s="831">
        <f>'2. Assumptions'!E$186</f>
        <v>0.76900000000000002</v>
      </c>
      <c r="I475" s="828">
        <f t="shared" si="159"/>
        <v>6.1520000000000001</v>
      </c>
      <c r="J475" s="471"/>
      <c r="K475" s="368">
        <f t="shared" ref="K475:AD475" si="165">(K19/$H19)*$H475</f>
        <v>6.1520000000000001</v>
      </c>
      <c r="L475" s="368">
        <f t="shared" si="165"/>
        <v>0</v>
      </c>
      <c r="M475" s="368">
        <f t="shared" si="165"/>
        <v>0</v>
      </c>
      <c r="N475" s="368">
        <f t="shared" si="165"/>
        <v>0</v>
      </c>
      <c r="O475" s="368">
        <f t="shared" si="165"/>
        <v>0</v>
      </c>
      <c r="P475" s="368">
        <f t="shared" si="165"/>
        <v>0</v>
      </c>
      <c r="Q475" s="368">
        <f t="shared" si="165"/>
        <v>0</v>
      </c>
      <c r="R475" s="368">
        <f t="shared" si="165"/>
        <v>0</v>
      </c>
      <c r="S475" s="368">
        <f t="shared" si="165"/>
        <v>0</v>
      </c>
      <c r="T475" s="368">
        <f t="shared" si="165"/>
        <v>0</v>
      </c>
      <c r="U475" s="368">
        <f t="shared" si="165"/>
        <v>0</v>
      </c>
      <c r="V475" s="368">
        <f t="shared" si="165"/>
        <v>0</v>
      </c>
      <c r="W475" s="368">
        <f t="shared" si="165"/>
        <v>0</v>
      </c>
      <c r="X475" s="368">
        <f t="shared" si="165"/>
        <v>0</v>
      </c>
      <c r="Y475" s="368">
        <f t="shared" si="165"/>
        <v>0</v>
      </c>
      <c r="Z475" s="368">
        <f t="shared" si="165"/>
        <v>0</v>
      </c>
      <c r="AA475" s="368">
        <f t="shared" si="165"/>
        <v>0</v>
      </c>
      <c r="AB475" s="368">
        <f t="shared" si="165"/>
        <v>0</v>
      </c>
      <c r="AC475" s="368">
        <f t="shared" si="165"/>
        <v>0</v>
      </c>
      <c r="AD475" s="368">
        <f t="shared" si="165"/>
        <v>0</v>
      </c>
      <c r="AE475" s="369">
        <f t="shared" ref="AE475:AE482" si="166">SUM(K475:AD475)</f>
        <v>6.1520000000000001</v>
      </c>
      <c r="AF475" s="364"/>
      <c r="AG475" s="2"/>
      <c r="AI475" s="1"/>
    </row>
    <row r="476" spans="2:35" ht="14.4" x14ac:dyDescent="0.25">
      <c r="B476" s="31">
        <f t="shared" si="158"/>
        <v>1</v>
      </c>
      <c r="C476" s="31">
        <f t="shared" si="158"/>
        <v>1</v>
      </c>
      <c r="D476" s="1772" t="str">
        <f t="shared" si="158"/>
        <v>Fabricacion de carbon vegetal de marabú</v>
      </c>
      <c r="E476" s="1772"/>
      <c r="F476" s="686" t="str">
        <f t="shared" si="162"/>
        <v>jornal</v>
      </c>
      <c r="G476" s="824">
        <f t="shared" si="163"/>
        <v>25</v>
      </c>
      <c r="H476" s="831">
        <f>'2. Assumptions'!E$186</f>
        <v>0.76900000000000002</v>
      </c>
      <c r="I476" s="828">
        <f t="shared" si="159"/>
        <v>19.225000000000001</v>
      </c>
      <c r="J476" s="471"/>
      <c r="K476" s="368">
        <f t="shared" ref="K476:AD476" si="167">(K20/$H20)*$H476</f>
        <v>19.225000000000001</v>
      </c>
      <c r="L476" s="368">
        <f t="shared" si="167"/>
        <v>0</v>
      </c>
      <c r="M476" s="368">
        <f t="shared" si="167"/>
        <v>0</v>
      </c>
      <c r="N476" s="368">
        <f t="shared" si="167"/>
        <v>0</v>
      </c>
      <c r="O476" s="368">
        <f t="shared" si="167"/>
        <v>0</v>
      </c>
      <c r="P476" s="368">
        <f t="shared" si="167"/>
        <v>0</v>
      </c>
      <c r="Q476" s="368">
        <f t="shared" si="167"/>
        <v>0</v>
      </c>
      <c r="R476" s="368">
        <f t="shared" si="167"/>
        <v>0</v>
      </c>
      <c r="S476" s="368">
        <f t="shared" si="167"/>
        <v>0</v>
      </c>
      <c r="T476" s="368">
        <f t="shared" si="167"/>
        <v>0</v>
      </c>
      <c r="U476" s="368">
        <f t="shared" si="167"/>
        <v>0</v>
      </c>
      <c r="V476" s="368">
        <f t="shared" si="167"/>
        <v>0</v>
      </c>
      <c r="W476" s="368">
        <f t="shared" si="167"/>
        <v>0</v>
      </c>
      <c r="X476" s="368">
        <f t="shared" si="167"/>
        <v>0</v>
      </c>
      <c r="Y476" s="368">
        <f t="shared" si="167"/>
        <v>0</v>
      </c>
      <c r="Z476" s="368">
        <f t="shared" si="167"/>
        <v>0</v>
      </c>
      <c r="AA476" s="368">
        <f t="shared" si="167"/>
        <v>0</v>
      </c>
      <c r="AB476" s="368">
        <f t="shared" si="167"/>
        <v>0</v>
      </c>
      <c r="AC476" s="368">
        <f t="shared" si="167"/>
        <v>0</v>
      </c>
      <c r="AD476" s="368">
        <f t="shared" si="167"/>
        <v>0</v>
      </c>
      <c r="AE476" s="369">
        <f t="shared" si="166"/>
        <v>19.225000000000001</v>
      </c>
      <c r="AF476" s="364"/>
      <c r="AG476" s="2"/>
      <c r="AI476" s="1"/>
    </row>
    <row r="477" spans="2:35" ht="14.4" x14ac:dyDescent="0.25">
      <c r="B477" s="31">
        <f t="shared" si="158"/>
        <v>1</v>
      </c>
      <c r="C477" s="31">
        <f t="shared" si="158"/>
        <v>1</v>
      </c>
      <c r="D477" s="1772" t="str">
        <f t="shared" si="158"/>
        <v>Ahoyado para siembra y reposicion de especie forestal</v>
      </c>
      <c r="E477" s="1772"/>
      <c r="F477" s="686" t="str">
        <f t="shared" si="162"/>
        <v>jornal</v>
      </c>
      <c r="G477" s="824">
        <f t="shared" si="163"/>
        <v>15</v>
      </c>
      <c r="H477" s="831">
        <f>'2. Assumptions'!E$186</f>
        <v>0.76900000000000002</v>
      </c>
      <c r="I477" s="828">
        <f t="shared" si="159"/>
        <v>11.535</v>
      </c>
      <c r="J477" s="471"/>
      <c r="K477" s="368">
        <f t="shared" ref="K477:AD477" si="168">(K21/$H21)*$H477</f>
        <v>11.535</v>
      </c>
      <c r="L477" s="368">
        <f t="shared" si="168"/>
        <v>0</v>
      </c>
      <c r="M477" s="368">
        <f t="shared" si="168"/>
        <v>0</v>
      </c>
      <c r="N477" s="368">
        <f t="shared" si="168"/>
        <v>0</v>
      </c>
      <c r="O477" s="368">
        <f t="shared" si="168"/>
        <v>0</v>
      </c>
      <c r="P477" s="368">
        <f t="shared" si="168"/>
        <v>0</v>
      </c>
      <c r="Q477" s="368">
        <f t="shared" si="168"/>
        <v>0</v>
      </c>
      <c r="R477" s="368">
        <f t="shared" si="168"/>
        <v>0</v>
      </c>
      <c r="S477" s="368">
        <f t="shared" si="168"/>
        <v>0</v>
      </c>
      <c r="T477" s="368">
        <f t="shared" si="168"/>
        <v>0</v>
      </c>
      <c r="U477" s="368">
        <f t="shared" si="168"/>
        <v>0</v>
      </c>
      <c r="V477" s="368">
        <f t="shared" si="168"/>
        <v>0</v>
      </c>
      <c r="W477" s="368">
        <f t="shared" si="168"/>
        <v>0</v>
      </c>
      <c r="X477" s="368">
        <f t="shared" si="168"/>
        <v>0</v>
      </c>
      <c r="Y477" s="368">
        <f t="shared" si="168"/>
        <v>0</v>
      </c>
      <c r="Z477" s="368">
        <f t="shared" si="168"/>
        <v>0</v>
      </c>
      <c r="AA477" s="368">
        <f t="shared" si="168"/>
        <v>0</v>
      </c>
      <c r="AB477" s="368">
        <f t="shared" si="168"/>
        <v>0</v>
      </c>
      <c r="AC477" s="368">
        <f t="shared" si="168"/>
        <v>0</v>
      </c>
      <c r="AD477" s="368">
        <f t="shared" si="168"/>
        <v>0</v>
      </c>
      <c r="AE477" s="369">
        <f t="shared" si="166"/>
        <v>11.535</v>
      </c>
      <c r="AF477" s="364"/>
      <c r="AG477" s="2"/>
      <c r="AI477" s="1"/>
    </row>
    <row r="478" spans="2:35" ht="14.4" x14ac:dyDescent="0.25">
      <c r="B478" s="31">
        <f t="shared" si="158"/>
        <v>1</v>
      </c>
      <c r="C478" s="31">
        <f t="shared" si="158"/>
        <v>1</v>
      </c>
      <c r="D478" s="1772" t="str">
        <f t="shared" si="158"/>
        <v>Plantacion y reposicion fallas de especies forestales</v>
      </c>
      <c r="E478" s="1772"/>
      <c r="F478" s="686" t="str">
        <f t="shared" si="162"/>
        <v>jornal</v>
      </c>
      <c r="G478" s="824">
        <f t="shared" si="163"/>
        <v>15</v>
      </c>
      <c r="H478" s="831">
        <f>'2. Assumptions'!E$186</f>
        <v>0.76900000000000002</v>
      </c>
      <c r="I478" s="828">
        <f t="shared" si="159"/>
        <v>11.535</v>
      </c>
      <c r="J478" s="471"/>
      <c r="K478" s="368">
        <f t="shared" ref="K478:AD478" si="169">(K22/$H22)*$H478</f>
        <v>11.535</v>
      </c>
      <c r="L478" s="368">
        <f t="shared" si="169"/>
        <v>0</v>
      </c>
      <c r="M478" s="368">
        <f t="shared" si="169"/>
        <v>0</v>
      </c>
      <c r="N478" s="368">
        <f t="shared" si="169"/>
        <v>0</v>
      </c>
      <c r="O478" s="368">
        <f t="shared" si="169"/>
        <v>0</v>
      </c>
      <c r="P478" s="368">
        <f t="shared" si="169"/>
        <v>0</v>
      </c>
      <c r="Q478" s="368">
        <f t="shared" si="169"/>
        <v>0</v>
      </c>
      <c r="R478" s="368">
        <f t="shared" si="169"/>
        <v>0</v>
      </c>
      <c r="S478" s="368">
        <f t="shared" si="169"/>
        <v>0</v>
      </c>
      <c r="T478" s="368">
        <f t="shared" si="169"/>
        <v>0</v>
      </c>
      <c r="U478" s="368">
        <f t="shared" si="169"/>
        <v>0</v>
      </c>
      <c r="V478" s="368">
        <f t="shared" si="169"/>
        <v>0</v>
      </c>
      <c r="W478" s="368">
        <f t="shared" si="169"/>
        <v>0</v>
      </c>
      <c r="X478" s="368">
        <f t="shared" si="169"/>
        <v>0</v>
      </c>
      <c r="Y478" s="368">
        <f t="shared" si="169"/>
        <v>0</v>
      </c>
      <c r="Z478" s="368">
        <f t="shared" si="169"/>
        <v>0</v>
      </c>
      <c r="AA478" s="368">
        <f t="shared" si="169"/>
        <v>0</v>
      </c>
      <c r="AB478" s="368">
        <f t="shared" si="169"/>
        <v>0</v>
      </c>
      <c r="AC478" s="368">
        <f t="shared" si="169"/>
        <v>0</v>
      </c>
      <c r="AD478" s="368">
        <f t="shared" si="169"/>
        <v>0</v>
      </c>
      <c r="AE478" s="369">
        <f t="shared" si="166"/>
        <v>11.535</v>
      </c>
      <c r="AF478" s="364"/>
      <c r="AG478" s="2"/>
      <c r="AI478" s="1"/>
    </row>
    <row r="479" spans="2:35" ht="15.6" x14ac:dyDescent="0.25">
      <c r="B479" s="31">
        <f t="shared" si="158"/>
        <v>1</v>
      </c>
      <c r="C479" s="31">
        <f t="shared" si="158"/>
        <v>1</v>
      </c>
      <c r="D479" s="1772" t="str">
        <f t="shared" si="158"/>
        <v>Elaboracion de ruedo y aplicacion de herbicida *</v>
      </c>
      <c r="E479" s="1772"/>
      <c r="F479" s="686" t="str">
        <f t="shared" si="162"/>
        <v>jornal</v>
      </c>
      <c r="G479" s="824">
        <f t="shared" si="163"/>
        <v>10</v>
      </c>
      <c r="H479" s="831">
        <f>'2. Assumptions'!E$186</f>
        <v>0.76900000000000002</v>
      </c>
      <c r="I479" s="828">
        <f t="shared" si="159"/>
        <v>7.69</v>
      </c>
      <c r="J479" s="473"/>
      <c r="K479" s="368">
        <f t="shared" ref="K479:AD479" si="170">(K23/$H23)*$H479</f>
        <v>7.69</v>
      </c>
      <c r="L479" s="368">
        <f t="shared" si="170"/>
        <v>0</v>
      </c>
      <c r="M479" s="368">
        <f t="shared" si="170"/>
        <v>0</v>
      </c>
      <c r="N479" s="368">
        <f t="shared" si="170"/>
        <v>0</v>
      </c>
      <c r="O479" s="368">
        <f t="shared" si="170"/>
        <v>0</v>
      </c>
      <c r="P479" s="368">
        <f t="shared" si="170"/>
        <v>0</v>
      </c>
      <c r="Q479" s="368">
        <f t="shared" si="170"/>
        <v>0</v>
      </c>
      <c r="R479" s="368">
        <f t="shared" si="170"/>
        <v>0</v>
      </c>
      <c r="S479" s="368">
        <f t="shared" si="170"/>
        <v>0</v>
      </c>
      <c r="T479" s="368">
        <f t="shared" si="170"/>
        <v>0</v>
      </c>
      <c r="U479" s="368">
        <f t="shared" si="170"/>
        <v>0</v>
      </c>
      <c r="V479" s="368">
        <f t="shared" si="170"/>
        <v>0</v>
      </c>
      <c r="W479" s="368">
        <f t="shared" si="170"/>
        <v>0</v>
      </c>
      <c r="X479" s="368">
        <f t="shared" si="170"/>
        <v>0</v>
      </c>
      <c r="Y479" s="368">
        <f t="shared" si="170"/>
        <v>0</v>
      </c>
      <c r="Z479" s="368">
        <f t="shared" si="170"/>
        <v>0</v>
      </c>
      <c r="AA479" s="368">
        <f t="shared" si="170"/>
        <v>0</v>
      </c>
      <c r="AB479" s="368">
        <f t="shared" si="170"/>
        <v>0</v>
      </c>
      <c r="AC479" s="368">
        <f t="shared" si="170"/>
        <v>0</v>
      </c>
      <c r="AD479" s="368">
        <f t="shared" si="170"/>
        <v>0</v>
      </c>
      <c r="AE479" s="369">
        <f t="shared" si="166"/>
        <v>7.69</v>
      </c>
      <c r="AF479" s="364"/>
      <c r="AG479" s="2"/>
      <c r="AI479" s="1"/>
    </row>
    <row r="480" spans="2:35" ht="14.4" x14ac:dyDescent="0.25">
      <c r="B480" s="31">
        <f t="shared" si="158"/>
        <v>1</v>
      </c>
      <c r="C480" s="31">
        <f t="shared" si="158"/>
        <v>9</v>
      </c>
      <c r="D480" s="1772" t="str">
        <f t="shared" si="158"/>
        <v>Limpias y aclareos (Una cada tres años)</v>
      </c>
      <c r="E480" s="1772"/>
      <c r="F480" s="686" t="str">
        <f t="shared" si="162"/>
        <v>jornal</v>
      </c>
      <c r="G480" s="824">
        <f>G24</f>
        <v>15</v>
      </c>
      <c r="H480" s="831">
        <f>'2. Assumptions'!E$186</f>
        <v>0.76900000000000002</v>
      </c>
      <c r="I480" s="828">
        <f t="shared" si="159"/>
        <v>11.535</v>
      </c>
      <c r="J480" s="471"/>
      <c r="K480" s="368">
        <f t="shared" ref="K480:AD480" si="171">(K24/$H24)*$H480</f>
        <v>0</v>
      </c>
      <c r="L480" s="368">
        <f t="shared" si="171"/>
        <v>0</v>
      </c>
      <c r="M480" s="368">
        <f t="shared" si="171"/>
        <v>6.1520000000000001</v>
      </c>
      <c r="N480" s="368">
        <f t="shared" si="171"/>
        <v>0</v>
      </c>
      <c r="O480" s="368">
        <f t="shared" si="171"/>
        <v>0</v>
      </c>
      <c r="P480" s="368">
        <f t="shared" si="171"/>
        <v>6.1520000000000001</v>
      </c>
      <c r="Q480" s="368">
        <f t="shared" si="171"/>
        <v>0</v>
      </c>
      <c r="R480" s="368">
        <f t="shared" si="171"/>
        <v>0</v>
      </c>
      <c r="S480" s="368">
        <f t="shared" si="171"/>
        <v>6.1520000000000001</v>
      </c>
      <c r="T480" s="368">
        <f t="shared" si="171"/>
        <v>0</v>
      </c>
      <c r="U480" s="368">
        <f t="shared" si="171"/>
        <v>0</v>
      </c>
      <c r="V480" s="368">
        <f t="shared" si="171"/>
        <v>0</v>
      </c>
      <c r="W480" s="368">
        <f t="shared" si="171"/>
        <v>0</v>
      </c>
      <c r="X480" s="368">
        <f t="shared" si="171"/>
        <v>0</v>
      </c>
      <c r="Y480" s="368">
        <f t="shared" si="171"/>
        <v>0</v>
      </c>
      <c r="Z480" s="368">
        <f t="shared" si="171"/>
        <v>0</v>
      </c>
      <c r="AA480" s="368">
        <f t="shared" si="171"/>
        <v>0</v>
      </c>
      <c r="AB480" s="368">
        <f t="shared" si="171"/>
        <v>0</v>
      </c>
      <c r="AC480" s="368">
        <f t="shared" si="171"/>
        <v>0</v>
      </c>
      <c r="AD480" s="368">
        <f t="shared" si="171"/>
        <v>0</v>
      </c>
      <c r="AE480" s="369">
        <f t="shared" si="166"/>
        <v>18.456</v>
      </c>
      <c r="AF480" s="364"/>
      <c r="AG480" s="115"/>
      <c r="AI480" s="1"/>
    </row>
    <row r="481" spans="2:46" ht="14.4" x14ac:dyDescent="0.25">
      <c r="B481" s="31">
        <f t="shared" si="158"/>
        <v>12</v>
      </c>
      <c r="C481" s="31">
        <f t="shared" si="158"/>
        <v>20</v>
      </c>
      <c r="D481" s="1772" t="str">
        <f t="shared" si="158"/>
        <v>Raleos (Se realizan dos raleos)</v>
      </c>
      <c r="E481" s="1772"/>
      <c r="F481" s="686" t="str">
        <f t="shared" si="162"/>
        <v>jornal</v>
      </c>
      <c r="G481" s="824">
        <f>G25</f>
        <v>14</v>
      </c>
      <c r="H481" s="831">
        <f>'2. Assumptions'!E$186</f>
        <v>0.76900000000000002</v>
      </c>
      <c r="I481" s="828">
        <f t="shared" si="159"/>
        <v>10.766</v>
      </c>
      <c r="J481" s="471"/>
      <c r="K481" s="368">
        <f t="shared" ref="K481:AD481" si="172">(K25/$H25)*$H481</f>
        <v>0</v>
      </c>
      <c r="L481" s="368">
        <f t="shared" si="172"/>
        <v>0</v>
      </c>
      <c r="M481" s="368">
        <f t="shared" si="172"/>
        <v>0</v>
      </c>
      <c r="N481" s="368">
        <f t="shared" si="172"/>
        <v>0</v>
      </c>
      <c r="O481" s="368">
        <f t="shared" si="172"/>
        <v>0</v>
      </c>
      <c r="P481" s="368">
        <f t="shared" si="172"/>
        <v>0</v>
      </c>
      <c r="Q481" s="368">
        <f t="shared" si="172"/>
        <v>0</v>
      </c>
      <c r="R481" s="368">
        <f t="shared" si="172"/>
        <v>0</v>
      </c>
      <c r="S481" s="368">
        <f t="shared" si="172"/>
        <v>0</v>
      </c>
      <c r="T481" s="368">
        <f t="shared" si="172"/>
        <v>0</v>
      </c>
      <c r="U481" s="368">
        <f t="shared" si="172"/>
        <v>0</v>
      </c>
      <c r="V481" s="368">
        <f t="shared" si="172"/>
        <v>5.3830000000000009</v>
      </c>
      <c r="W481" s="368">
        <f t="shared" si="172"/>
        <v>0</v>
      </c>
      <c r="X481" s="368">
        <f t="shared" si="172"/>
        <v>0</v>
      </c>
      <c r="Y481" s="368">
        <f t="shared" si="172"/>
        <v>5.3830000000000009</v>
      </c>
      <c r="Z481" s="368">
        <f t="shared" si="172"/>
        <v>0</v>
      </c>
      <c r="AA481" s="368">
        <f t="shared" si="172"/>
        <v>0</v>
      </c>
      <c r="AB481" s="368">
        <f t="shared" si="172"/>
        <v>0</v>
      </c>
      <c r="AC481" s="368">
        <f t="shared" si="172"/>
        <v>0</v>
      </c>
      <c r="AD481" s="368">
        <f t="shared" si="172"/>
        <v>0</v>
      </c>
      <c r="AE481" s="369">
        <f t="shared" si="166"/>
        <v>10.766000000000002</v>
      </c>
      <c r="AF481" s="364"/>
      <c r="AG481" s="115"/>
      <c r="AH481" s="34"/>
      <c r="AI481" s="34"/>
      <c r="AJ481" s="34"/>
      <c r="AK481" s="34"/>
      <c r="AL481" s="34"/>
      <c r="AM481" s="34"/>
      <c r="AN481" s="34"/>
      <c r="AO481" s="34"/>
      <c r="AP481" s="34"/>
      <c r="AQ481" s="34"/>
      <c r="AR481" s="34"/>
      <c r="AS481" s="34"/>
    </row>
    <row r="482" spans="2:46" ht="16.2" thickBot="1" x14ac:dyDescent="0.3">
      <c r="B482" s="31">
        <f t="shared" si="158"/>
        <v>5</v>
      </c>
      <c r="C482" s="31">
        <f t="shared" si="158"/>
        <v>20</v>
      </c>
      <c r="D482" s="1772" t="str">
        <f t="shared" si="158"/>
        <v>Aprovechamiento de PFNM (Guanos, semillas, carbon de marabú)</v>
      </c>
      <c r="E482" s="1772"/>
      <c r="F482" s="686" t="str">
        <f t="shared" si="162"/>
        <v>jornal</v>
      </c>
      <c r="G482" s="825">
        <f>G26</f>
        <v>30</v>
      </c>
      <c r="H482" s="832">
        <f>'2. Assumptions'!E$186</f>
        <v>0.76900000000000002</v>
      </c>
      <c r="I482" s="829">
        <f t="shared" si="159"/>
        <v>23.07</v>
      </c>
      <c r="J482" s="473"/>
      <c r="K482" s="368">
        <f t="shared" ref="K482:AD484" si="173">(K26/$H26)*$H482</f>
        <v>0</v>
      </c>
      <c r="L482" s="368">
        <f t="shared" si="173"/>
        <v>0</v>
      </c>
      <c r="M482" s="368">
        <f t="shared" si="173"/>
        <v>0</v>
      </c>
      <c r="N482" s="368">
        <f t="shared" si="173"/>
        <v>0</v>
      </c>
      <c r="O482" s="368">
        <f t="shared" si="173"/>
        <v>0</v>
      </c>
      <c r="P482" s="368">
        <f t="shared" si="173"/>
        <v>1.538</v>
      </c>
      <c r="Q482" s="368">
        <f t="shared" si="173"/>
        <v>1.538</v>
      </c>
      <c r="R482" s="368">
        <f t="shared" si="173"/>
        <v>1.538</v>
      </c>
      <c r="S482" s="368">
        <f t="shared" si="173"/>
        <v>1.538</v>
      </c>
      <c r="T482" s="368">
        <f t="shared" si="173"/>
        <v>1.538</v>
      </c>
      <c r="U482" s="368">
        <f t="shared" si="173"/>
        <v>1.538</v>
      </c>
      <c r="V482" s="368">
        <f t="shared" si="173"/>
        <v>1.538</v>
      </c>
      <c r="W482" s="368">
        <f t="shared" si="173"/>
        <v>1.538</v>
      </c>
      <c r="X482" s="368">
        <f t="shared" si="173"/>
        <v>1.538</v>
      </c>
      <c r="Y482" s="368">
        <f t="shared" si="173"/>
        <v>1.538</v>
      </c>
      <c r="Z482" s="368">
        <f t="shared" si="173"/>
        <v>1.538</v>
      </c>
      <c r="AA482" s="368">
        <f t="shared" si="173"/>
        <v>1.538</v>
      </c>
      <c r="AB482" s="368">
        <f t="shared" si="173"/>
        <v>1.538</v>
      </c>
      <c r="AC482" s="368">
        <f t="shared" si="173"/>
        <v>1.538</v>
      </c>
      <c r="AD482" s="368">
        <f t="shared" si="173"/>
        <v>1.538</v>
      </c>
      <c r="AE482" s="369">
        <f t="shared" si="166"/>
        <v>23.07</v>
      </c>
      <c r="AF482" s="364"/>
      <c r="AG482" s="115"/>
      <c r="AH482" s="34"/>
      <c r="AI482" s="34"/>
      <c r="AJ482" s="34"/>
      <c r="AK482" s="34"/>
      <c r="AL482" s="34"/>
      <c r="AM482" s="34"/>
      <c r="AN482" s="34"/>
      <c r="AO482" s="34"/>
      <c r="AP482" s="34"/>
      <c r="AQ482" s="34"/>
      <c r="AR482" s="34"/>
      <c r="AS482" s="34"/>
      <c r="AT482" s="34"/>
    </row>
    <row r="483" spans="2:46" ht="14.4" thickBot="1" x14ac:dyDescent="0.3">
      <c r="B483" s="1304"/>
      <c r="C483" s="1305"/>
      <c r="D483" s="1313" t="s">
        <v>57</v>
      </c>
      <c r="E483" s="1313"/>
      <c r="F483" s="63"/>
      <c r="G483" s="807"/>
      <c r="H483" s="826"/>
      <c r="I483" s="475"/>
      <c r="J483" s="487">
        <f>SUM(I484:I493)</f>
        <v>141.54399999999998</v>
      </c>
      <c r="K483" s="356">
        <f>SUM(K484:K493)</f>
        <v>141.54399999999998</v>
      </c>
      <c r="L483" s="356">
        <f t="shared" ref="L483:AE483" si="174">SUM(L484:L493)</f>
        <v>0</v>
      </c>
      <c r="M483" s="356">
        <f t="shared" si="174"/>
        <v>0</v>
      </c>
      <c r="N483" s="356">
        <f t="shared" si="174"/>
        <v>0</v>
      </c>
      <c r="O483" s="356">
        <f t="shared" si="174"/>
        <v>0</v>
      </c>
      <c r="P483" s="356">
        <f t="shared" si="174"/>
        <v>0</v>
      </c>
      <c r="Q483" s="356">
        <f t="shared" si="174"/>
        <v>0</v>
      </c>
      <c r="R483" s="356">
        <f t="shared" si="174"/>
        <v>0</v>
      </c>
      <c r="S483" s="356">
        <f t="shared" si="174"/>
        <v>0</v>
      </c>
      <c r="T483" s="356">
        <f t="shared" si="174"/>
        <v>0</v>
      </c>
      <c r="U483" s="356">
        <f t="shared" si="174"/>
        <v>0</v>
      </c>
      <c r="V483" s="356">
        <f t="shared" si="174"/>
        <v>0</v>
      </c>
      <c r="W483" s="356">
        <f t="shared" si="174"/>
        <v>0</v>
      </c>
      <c r="X483" s="356">
        <f t="shared" si="174"/>
        <v>0</v>
      </c>
      <c r="Y483" s="356">
        <f t="shared" si="174"/>
        <v>0</v>
      </c>
      <c r="Z483" s="356">
        <f t="shared" si="174"/>
        <v>0</v>
      </c>
      <c r="AA483" s="356">
        <f t="shared" si="174"/>
        <v>0</v>
      </c>
      <c r="AB483" s="356">
        <f t="shared" si="174"/>
        <v>0</v>
      </c>
      <c r="AC483" s="356">
        <f t="shared" si="174"/>
        <v>0</v>
      </c>
      <c r="AD483" s="356">
        <f t="shared" si="174"/>
        <v>0</v>
      </c>
      <c r="AE483" s="1032">
        <f t="shared" si="174"/>
        <v>141.54399999999998</v>
      </c>
      <c r="AF483" s="364"/>
      <c r="AG483" s="115"/>
      <c r="AH483" s="34"/>
      <c r="AI483" s="34"/>
      <c r="AJ483" s="34"/>
      <c r="AK483" s="34"/>
      <c r="AL483" s="34"/>
      <c r="AM483" s="34"/>
      <c r="AN483" s="34"/>
      <c r="AO483" s="34"/>
      <c r="AP483" s="34"/>
      <c r="AQ483" s="34"/>
      <c r="AR483" s="34"/>
      <c r="AS483" s="34"/>
      <c r="AT483" s="34"/>
    </row>
    <row r="484" spans="2:46" x14ac:dyDescent="0.25">
      <c r="B484" s="42">
        <v>1</v>
      </c>
      <c r="C484" s="43">
        <v>1</v>
      </c>
      <c r="D484" s="796" t="str">
        <f t="shared" ref="D484:D493" si="175">D28</f>
        <v>Material vegetativo Tabebuia angustata (roble blanco)</v>
      </c>
      <c r="E484" s="796"/>
      <c r="F484" s="808" t="str">
        <f t="shared" ref="F484:F493" si="176">F28</f>
        <v>plantula</v>
      </c>
      <c r="G484" s="814">
        <f t="shared" ref="G484:G493" si="177">G28</f>
        <v>236</v>
      </c>
      <c r="H484" s="833">
        <f>'2. Assumptions'!E66</f>
        <v>6.7000000000000004E-2</v>
      </c>
      <c r="I484" s="477">
        <f t="shared" ref="I484:I493" si="178">G484*H484</f>
        <v>15.812000000000001</v>
      </c>
      <c r="J484" s="478"/>
      <c r="K484" s="368">
        <f t="shared" si="173"/>
        <v>15.812000000000001</v>
      </c>
      <c r="L484" s="368">
        <f t="shared" ref="L484:AD484" si="179">(L28/$H28)*$H484</f>
        <v>0</v>
      </c>
      <c r="M484" s="368">
        <f t="shared" si="179"/>
        <v>0</v>
      </c>
      <c r="N484" s="368">
        <f t="shared" si="179"/>
        <v>0</v>
      </c>
      <c r="O484" s="368">
        <f t="shared" si="179"/>
        <v>0</v>
      </c>
      <c r="P484" s="368">
        <f t="shared" si="179"/>
        <v>0</v>
      </c>
      <c r="Q484" s="368">
        <f t="shared" si="179"/>
        <v>0</v>
      </c>
      <c r="R484" s="368">
        <f t="shared" si="179"/>
        <v>0</v>
      </c>
      <c r="S484" s="368">
        <f t="shared" si="179"/>
        <v>0</v>
      </c>
      <c r="T484" s="368">
        <f t="shared" si="179"/>
        <v>0</v>
      </c>
      <c r="U484" s="368">
        <f t="shared" si="179"/>
        <v>0</v>
      </c>
      <c r="V484" s="368">
        <f t="shared" si="179"/>
        <v>0</v>
      </c>
      <c r="W484" s="368">
        <f t="shared" si="179"/>
        <v>0</v>
      </c>
      <c r="X484" s="368">
        <f t="shared" si="179"/>
        <v>0</v>
      </c>
      <c r="Y484" s="368">
        <f t="shared" si="179"/>
        <v>0</v>
      </c>
      <c r="Z484" s="368">
        <f t="shared" si="179"/>
        <v>0</v>
      </c>
      <c r="AA484" s="368">
        <f t="shared" si="179"/>
        <v>0</v>
      </c>
      <c r="AB484" s="368">
        <f t="shared" si="179"/>
        <v>0</v>
      </c>
      <c r="AC484" s="368">
        <f t="shared" si="179"/>
        <v>0</v>
      </c>
      <c r="AD484" s="368">
        <f t="shared" si="179"/>
        <v>0</v>
      </c>
      <c r="AE484" s="376">
        <f>SUM(K484:AD484)</f>
        <v>15.812000000000001</v>
      </c>
      <c r="AF484" s="364"/>
      <c r="AG484" s="115"/>
      <c r="AH484" s="34"/>
      <c r="AI484" s="34"/>
      <c r="AJ484" s="34"/>
      <c r="AK484" s="34"/>
      <c r="AL484" s="34"/>
      <c r="AM484" s="34"/>
      <c r="AN484" s="34"/>
      <c r="AO484" s="34"/>
      <c r="AP484" s="34"/>
      <c r="AQ484" s="34"/>
      <c r="AR484" s="34"/>
      <c r="AS484" s="34"/>
      <c r="AT484" s="34"/>
    </row>
    <row r="485" spans="2:46" x14ac:dyDescent="0.25">
      <c r="B485" s="48">
        <v>1</v>
      </c>
      <c r="C485" s="49">
        <v>1</v>
      </c>
      <c r="D485" s="796" t="str">
        <f t="shared" si="175"/>
        <v>Material vegetativo Cordia gerascanthus (baria prieta</v>
      </c>
      <c r="E485" s="796"/>
      <c r="F485" s="686" t="str">
        <f t="shared" si="176"/>
        <v>plantula</v>
      </c>
      <c r="G485" s="815">
        <f t="shared" si="177"/>
        <v>210</v>
      </c>
      <c r="H485" s="822">
        <f>'2. Assumptions'!E61</f>
        <v>6.7000000000000004E-2</v>
      </c>
      <c r="I485" s="479">
        <f t="shared" si="178"/>
        <v>14.07</v>
      </c>
      <c r="J485" s="480"/>
      <c r="K485" s="368">
        <f t="shared" ref="K485:AD485" si="180">(K29/$H29)*$H485</f>
        <v>14.07</v>
      </c>
      <c r="L485" s="368">
        <f t="shared" si="180"/>
        <v>0</v>
      </c>
      <c r="M485" s="368">
        <f t="shared" si="180"/>
        <v>0</v>
      </c>
      <c r="N485" s="368">
        <f t="shared" si="180"/>
        <v>0</v>
      </c>
      <c r="O485" s="368">
        <f t="shared" si="180"/>
        <v>0</v>
      </c>
      <c r="P485" s="368">
        <f t="shared" si="180"/>
        <v>0</v>
      </c>
      <c r="Q485" s="368">
        <f t="shared" si="180"/>
        <v>0</v>
      </c>
      <c r="R485" s="368">
        <f t="shared" si="180"/>
        <v>0</v>
      </c>
      <c r="S485" s="368">
        <f t="shared" si="180"/>
        <v>0</v>
      </c>
      <c r="T485" s="368">
        <f t="shared" si="180"/>
        <v>0</v>
      </c>
      <c r="U485" s="368">
        <f t="shared" si="180"/>
        <v>0</v>
      </c>
      <c r="V485" s="368">
        <f t="shared" si="180"/>
        <v>0</v>
      </c>
      <c r="W485" s="368">
        <f t="shared" si="180"/>
        <v>0</v>
      </c>
      <c r="X485" s="368">
        <f t="shared" si="180"/>
        <v>0</v>
      </c>
      <c r="Y485" s="368">
        <f t="shared" si="180"/>
        <v>0</v>
      </c>
      <c r="Z485" s="368">
        <f t="shared" si="180"/>
        <v>0</v>
      </c>
      <c r="AA485" s="368">
        <f t="shared" si="180"/>
        <v>0</v>
      </c>
      <c r="AB485" s="368">
        <f t="shared" si="180"/>
        <v>0</v>
      </c>
      <c r="AC485" s="368">
        <f t="shared" si="180"/>
        <v>0</v>
      </c>
      <c r="AD485" s="368">
        <f t="shared" si="180"/>
        <v>0</v>
      </c>
      <c r="AE485" s="376">
        <f t="shared" ref="AE485:AE491" si="181">SUM(K485:AD485)</f>
        <v>14.07</v>
      </c>
      <c r="AF485" s="364"/>
      <c r="AG485" s="115"/>
      <c r="AH485" s="34"/>
      <c r="AI485" s="34"/>
      <c r="AJ485" s="34"/>
      <c r="AK485" s="34"/>
      <c r="AL485" s="34"/>
      <c r="AM485" s="34"/>
      <c r="AN485" s="34"/>
      <c r="AO485" s="34"/>
      <c r="AP485" s="34"/>
      <c r="AQ485" s="34"/>
      <c r="AR485" s="34"/>
      <c r="AS485" s="34"/>
      <c r="AT485" s="34"/>
    </row>
    <row r="486" spans="2:46" x14ac:dyDescent="0.25">
      <c r="B486" s="48">
        <v>1</v>
      </c>
      <c r="C486" s="49">
        <v>1</v>
      </c>
      <c r="D486" s="1298" t="str">
        <f t="shared" si="175"/>
        <v>Material vegetativo Guazuma ulmifolia (guásima)</v>
      </c>
      <c r="E486" s="796"/>
      <c r="F486" s="686" t="str">
        <f t="shared" si="176"/>
        <v>plantula</v>
      </c>
      <c r="G486" s="815">
        <f t="shared" si="177"/>
        <v>210</v>
      </c>
      <c r="H486" s="822">
        <f>'2. Assumptions'!E64</f>
        <v>6.7000000000000004E-2</v>
      </c>
      <c r="I486" s="479">
        <f t="shared" si="178"/>
        <v>14.07</v>
      </c>
      <c r="J486" s="480"/>
      <c r="K486" s="368">
        <f t="shared" ref="K486:AD486" si="182">(K30/$H30)*$H486</f>
        <v>14.07</v>
      </c>
      <c r="L486" s="368">
        <f t="shared" si="182"/>
        <v>0</v>
      </c>
      <c r="M486" s="368">
        <f t="shared" si="182"/>
        <v>0</v>
      </c>
      <c r="N486" s="368">
        <f t="shared" si="182"/>
        <v>0</v>
      </c>
      <c r="O486" s="368">
        <f t="shared" si="182"/>
        <v>0</v>
      </c>
      <c r="P486" s="368">
        <f t="shared" si="182"/>
        <v>0</v>
      </c>
      <c r="Q486" s="368">
        <f t="shared" si="182"/>
        <v>0</v>
      </c>
      <c r="R486" s="368">
        <f t="shared" si="182"/>
        <v>0</v>
      </c>
      <c r="S486" s="368">
        <f t="shared" si="182"/>
        <v>0</v>
      </c>
      <c r="T486" s="368">
        <f t="shared" si="182"/>
        <v>0</v>
      </c>
      <c r="U486" s="368">
        <f t="shared" si="182"/>
        <v>0</v>
      </c>
      <c r="V486" s="368">
        <f t="shared" si="182"/>
        <v>0</v>
      </c>
      <c r="W486" s="368">
        <f t="shared" si="182"/>
        <v>0</v>
      </c>
      <c r="X486" s="368">
        <f t="shared" si="182"/>
        <v>0</v>
      </c>
      <c r="Y486" s="368">
        <f t="shared" si="182"/>
        <v>0</v>
      </c>
      <c r="Z486" s="368">
        <f t="shared" si="182"/>
        <v>0</v>
      </c>
      <c r="AA486" s="368">
        <f t="shared" si="182"/>
        <v>0</v>
      </c>
      <c r="AB486" s="368">
        <f t="shared" si="182"/>
        <v>0</v>
      </c>
      <c r="AC486" s="368">
        <f t="shared" si="182"/>
        <v>0</v>
      </c>
      <c r="AD486" s="368">
        <f t="shared" si="182"/>
        <v>0</v>
      </c>
      <c r="AE486" s="376">
        <f t="shared" si="181"/>
        <v>14.07</v>
      </c>
      <c r="AF486" s="364"/>
      <c r="AG486" s="115"/>
      <c r="AH486" s="34"/>
      <c r="AI486" s="34"/>
      <c r="AJ486" s="34"/>
      <c r="AK486" s="34"/>
      <c r="AL486" s="34"/>
      <c r="AM486" s="34"/>
      <c r="AN486" s="34"/>
      <c r="AO486" s="34"/>
      <c r="AP486" s="34"/>
      <c r="AQ486" s="34"/>
      <c r="AR486" s="34"/>
      <c r="AS486" s="34"/>
      <c r="AT486" s="34"/>
    </row>
    <row r="487" spans="2:46" x14ac:dyDescent="0.25">
      <c r="B487" s="48">
        <v>1</v>
      </c>
      <c r="C487" s="49">
        <v>1</v>
      </c>
      <c r="D487" s="1298" t="str">
        <f t="shared" si="175"/>
        <v>Material vegetativo  Colubrina ferruginosa (bijáguara)</v>
      </c>
      <c r="E487" s="796"/>
      <c r="F487" s="686" t="str">
        <f t="shared" si="176"/>
        <v>plantula</v>
      </c>
      <c r="G487" s="815">
        <f t="shared" si="177"/>
        <v>210</v>
      </c>
      <c r="H487" s="822">
        <f>'2. Assumptions'!E63</f>
        <v>6.7000000000000004E-2</v>
      </c>
      <c r="I487" s="479">
        <f t="shared" si="178"/>
        <v>14.07</v>
      </c>
      <c r="J487" s="480"/>
      <c r="K487" s="368">
        <f t="shared" ref="K487:AD487" si="183">(K31/$H31)*$H487</f>
        <v>14.07</v>
      </c>
      <c r="L487" s="368">
        <f t="shared" si="183"/>
        <v>0</v>
      </c>
      <c r="M487" s="368">
        <f t="shared" si="183"/>
        <v>0</v>
      </c>
      <c r="N487" s="368">
        <f t="shared" si="183"/>
        <v>0</v>
      </c>
      <c r="O487" s="368">
        <f t="shared" si="183"/>
        <v>0</v>
      </c>
      <c r="P487" s="368">
        <f t="shared" si="183"/>
        <v>0</v>
      </c>
      <c r="Q487" s="368">
        <f t="shared" si="183"/>
        <v>0</v>
      </c>
      <c r="R487" s="368">
        <f t="shared" si="183"/>
        <v>0</v>
      </c>
      <c r="S487" s="368">
        <f t="shared" si="183"/>
        <v>0</v>
      </c>
      <c r="T487" s="368">
        <f t="shared" si="183"/>
        <v>0</v>
      </c>
      <c r="U487" s="368">
        <f t="shared" si="183"/>
        <v>0</v>
      </c>
      <c r="V487" s="368">
        <f t="shared" si="183"/>
        <v>0</v>
      </c>
      <c r="W487" s="368">
        <f t="shared" si="183"/>
        <v>0</v>
      </c>
      <c r="X487" s="368">
        <f t="shared" si="183"/>
        <v>0</v>
      </c>
      <c r="Y487" s="368">
        <f t="shared" si="183"/>
        <v>0</v>
      </c>
      <c r="Z487" s="368">
        <f t="shared" si="183"/>
        <v>0</v>
      </c>
      <c r="AA487" s="368">
        <f t="shared" si="183"/>
        <v>0</v>
      </c>
      <c r="AB487" s="368">
        <f t="shared" si="183"/>
        <v>0</v>
      </c>
      <c r="AC487" s="368">
        <f t="shared" si="183"/>
        <v>0</v>
      </c>
      <c r="AD487" s="368">
        <f t="shared" si="183"/>
        <v>0</v>
      </c>
      <c r="AE487" s="376">
        <f t="shared" si="181"/>
        <v>14.07</v>
      </c>
      <c r="AF487" s="364"/>
      <c r="AH487" s="34"/>
      <c r="AI487" s="34"/>
      <c r="AJ487" s="34"/>
      <c r="AK487" s="34"/>
      <c r="AL487" s="34"/>
      <c r="AM487" s="34"/>
      <c r="AN487" s="34"/>
      <c r="AO487" s="34"/>
      <c r="AP487" s="34"/>
      <c r="AQ487" s="34"/>
      <c r="AR487" s="34"/>
      <c r="AS487" s="34"/>
      <c r="AT487" s="34"/>
    </row>
    <row r="488" spans="2:46" x14ac:dyDescent="0.25">
      <c r="B488" s="66">
        <v>1</v>
      </c>
      <c r="C488" s="17">
        <v>1</v>
      </c>
      <c r="D488" s="1298" t="str">
        <f t="shared" si="175"/>
        <v>Material vegetativo Petitia dominguensis (roble guayo)</v>
      </c>
      <c r="E488" s="796"/>
      <c r="F488" s="686" t="str">
        <f t="shared" si="176"/>
        <v>plantula</v>
      </c>
      <c r="G488" s="815">
        <f t="shared" si="177"/>
        <v>210</v>
      </c>
      <c r="H488" s="822">
        <f>'2. Assumptions'!E67</f>
        <v>6.7000000000000004E-2</v>
      </c>
      <c r="I488" s="479">
        <f t="shared" si="178"/>
        <v>14.07</v>
      </c>
      <c r="J488" s="480"/>
      <c r="K488" s="368">
        <f t="shared" ref="K488:AD488" si="184">(K32/$H32)*$H488</f>
        <v>14.07</v>
      </c>
      <c r="L488" s="368">
        <f t="shared" si="184"/>
        <v>0</v>
      </c>
      <c r="M488" s="368">
        <f t="shared" si="184"/>
        <v>0</v>
      </c>
      <c r="N488" s="368">
        <f t="shared" si="184"/>
        <v>0</v>
      </c>
      <c r="O488" s="368">
        <f t="shared" si="184"/>
        <v>0</v>
      </c>
      <c r="P488" s="368">
        <f t="shared" si="184"/>
        <v>0</v>
      </c>
      <c r="Q488" s="368">
        <f t="shared" si="184"/>
        <v>0</v>
      </c>
      <c r="R488" s="368">
        <f t="shared" si="184"/>
        <v>0</v>
      </c>
      <c r="S488" s="368">
        <f t="shared" si="184"/>
        <v>0</v>
      </c>
      <c r="T488" s="368">
        <f t="shared" si="184"/>
        <v>0</v>
      </c>
      <c r="U488" s="368">
        <f t="shared" si="184"/>
        <v>0</v>
      </c>
      <c r="V488" s="368">
        <f t="shared" si="184"/>
        <v>0</v>
      </c>
      <c r="W488" s="368">
        <f t="shared" si="184"/>
        <v>0</v>
      </c>
      <c r="X488" s="368">
        <f t="shared" si="184"/>
        <v>0</v>
      </c>
      <c r="Y488" s="368">
        <f t="shared" si="184"/>
        <v>0</v>
      </c>
      <c r="Z488" s="368">
        <f t="shared" si="184"/>
        <v>0</v>
      </c>
      <c r="AA488" s="368">
        <f t="shared" si="184"/>
        <v>0</v>
      </c>
      <c r="AB488" s="368">
        <f t="shared" si="184"/>
        <v>0</v>
      </c>
      <c r="AC488" s="368">
        <f t="shared" si="184"/>
        <v>0</v>
      </c>
      <c r="AD488" s="368">
        <f t="shared" si="184"/>
        <v>0</v>
      </c>
      <c r="AE488" s="376">
        <f t="shared" si="181"/>
        <v>14.07</v>
      </c>
      <c r="AF488" s="364"/>
      <c r="AH488" s="34"/>
      <c r="AI488" s="34"/>
      <c r="AJ488" s="34"/>
      <c r="AK488" s="34"/>
      <c r="AL488" s="34"/>
      <c r="AM488" s="34"/>
      <c r="AN488" s="34"/>
      <c r="AO488" s="34"/>
      <c r="AP488" s="34"/>
      <c r="AQ488" s="34"/>
      <c r="AR488" s="34"/>
      <c r="AS488" s="34"/>
      <c r="AT488" s="34"/>
    </row>
    <row r="489" spans="2:46" x14ac:dyDescent="0.25">
      <c r="B489" s="66">
        <v>1</v>
      </c>
      <c r="C489" s="17">
        <v>1</v>
      </c>
      <c r="D489" s="1298" t="str">
        <f t="shared" si="175"/>
        <v>Material vegetativo  Lysiloma bahamensis (soplillo)</v>
      </c>
      <c r="E489" s="796"/>
      <c r="F489" s="686" t="str">
        <f t="shared" si="176"/>
        <v>plantula</v>
      </c>
      <c r="G489" s="815">
        <f t="shared" si="177"/>
        <v>236</v>
      </c>
      <c r="H489" s="822">
        <f>'2. Assumptions'!E65</f>
        <v>6.7000000000000004E-2</v>
      </c>
      <c r="I489" s="479">
        <f t="shared" si="178"/>
        <v>15.812000000000001</v>
      </c>
      <c r="J489" s="480"/>
      <c r="K489" s="368">
        <f t="shared" ref="K489:AD489" si="185">(K33/$H33)*$H489</f>
        <v>15.812000000000001</v>
      </c>
      <c r="L489" s="368">
        <f t="shared" si="185"/>
        <v>0</v>
      </c>
      <c r="M489" s="368">
        <f t="shared" si="185"/>
        <v>0</v>
      </c>
      <c r="N489" s="368">
        <f t="shared" si="185"/>
        <v>0</v>
      </c>
      <c r="O489" s="368">
        <f t="shared" si="185"/>
        <v>0</v>
      </c>
      <c r="P489" s="368">
        <f t="shared" si="185"/>
        <v>0</v>
      </c>
      <c r="Q489" s="368">
        <f t="shared" si="185"/>
        <v>0</v>
      </c>
      <c r="R489" s="368">
        <f t="shared" si="185"/>
        <v>0</v>
      </c>
      <c r="S489" s="368">
        <f t="shared" si="185"/>
        <v>0</v>
      </c>
      <c r="T489" s="368">
        <f t="shared" si="185"/>
        <v>0</v>
      </c>
      <c r="U489" s="368">
        <f t="shared" si="185"/>
        <v>0</v>
      </c>
      <c r="V489" s="368">
        <f t="shared" si="185"/>
        <v>0</v>
      </c>
      <c r="W489" s="368">
        <f t="shared" si="185"/>
        <v>0</v>
      </c>
      <c r="X489" s="368">
        <f t="shared" si="185"/>
        <v>0</v>
      </c>
      <c r="Y489" s="368">
        <f t="shared" si="185"/>
        <v>0</v>
      </c>
      <c r="Z489" s="368">
        <f t="shared" si="185"/>
        <v>0</v>
      </c>
      <c r="AA489" s="368">
        <f t="shared" si="185"/>
        <v>0</v>
      </c>
      <c r="AB489" s="368">
        <f t="shared" si="185"/>
        <v>0</v>
      </c>
      <c r="AC489" s="368">
        <f t="shared" si="185"/>
        <v>0</v>
      </c>
      <c r="AD489" s="368">
        <f t="shared" si="185"/>
        <v>0</v>
      </c>
      <c r="AE489" s="376">
        <f t="shared" si="181"/>
        <v>15.812000000000001</v>
      </c>
      <c r="AF489" s="364"/>
      <c r="AH489" s="34"/>
      <c r="AI489" s="34"/>
      <c r="AJ489" s="34"/>
      <c r="AK489" s="34"/>
      <c r="AL489" s="34"/>
      <c r="AM489" s="34"/>
      <c r="AN489" s="34"/>
      <c r="AO489" s="34"/>
      <c r="AP489" s="34"/>
      <c r="AQ489" s="34"/>
      <c r="AR489" s="34"/>
      <c r="AS489" s="34"/>
      <c r="AT489" s="34"/>
    </row>
    <row r="490" spans="2:46" x14ac:dyDescent="0.25">
      <c r="B490" s="237">
        <v>1</v>
      </c>
      <c r="C490" s="238">
        <v>1</v>
      </c>
      <c r="D490" s="1298" t="str">
        <f t="shared" si="175"/>
        <v>Herbicida sistemico de amplio espectro (Glifosato)</v>
      </c>
      <c r="E490" s="10"/>
      <c r="F490" s="686" t="str">
        <f t="shared" si="176"/>
        <v>litro</v>
      </c>
      <c r="G490" s="815">
        <f t="shared" si="177"/>
        <v>2</v>
      </c>
      <c r="H490" s="481">
        <f>'2. Assumptions'!E93</f>
        <v>26.82</v>
      </c>
      <c r="I490" s="479">
        <f t="shared" si="178"/>
        <v>53.64</v>
      </c>
      <c r="J490" s="480"/>
      <c r="K490" s="368">
        <f t="shared" ref="K490:AD490" si="186">(K34/$H34)*$H490</f>
        <v>53.64</v>
      </c>
      <c r="L490" s="368">
        <f t="shared" si="186"/>
        <v>0</v>
      </c>
      <c r="M490" s="368">
        <f t="shared" si="186"/>
        <v>0</v>
      </c>
      <c r="N490" s="368">
        <f t="shared" si="186"/>
        <v>0</v>
      </c>
      <c r="O490" s="368">
        <f t="shared" si="186"/>
        <v>0</v>
      </c>
      <c r="P490" s="368">
        <f t="shared" si="186"/>
        <v>0</v>
      </c>
      <c r="Q490" s="368">
        <f t="shared" si="186"/>
        <v>0</v>
      </c>
      <c r="R490" s="368">
        <f t="shared" si="186"/>
        <v>0</v>
      </c>
      <c r="S490" s="368">
        <f t="shared" si="186"/>
        <v>0</v>
      </c>
      <c r="T490" s="368">
        <f t="shared" si="186"/>
        <v>0</v>
      </c>
      <c r="U490" s="368">
        <f t="shared" si="186"/>
        <v>0</v>
      </c>
      <c r="V490" s="368">
        <f t="shared" si="186"/>
        <v>0</v>
      </c>
      <c r="W490" s="368">
        <f t="shared" si="186"/>
        <v>0</v>
      </c>
      <c r="X490" s="368">
        <f t="shared" si="186"/>
        <v>0</v>
      </c>
      <c r="Y490" s="368">
        <f t="shared" si="186"/>
        <v>0</v>
      </c>
      <c r="Z490" s="368">
        <f t="shared" si="186"/>
        <v>0</v>
      </c>
      <c r="AA490" s="368">
        <f t="shared" si="186"/>
        <v>0</v>
      </c>
      <c r="AB490" s="368">
        <f t="shared" si="186"/>
        <v>0</v>
      </c>
      <c r="AC490" s="368">
        <f t="shared" si="186"/>
        <v>0</v>
      </c>
      <c r="AD490" s="368">
        <f t="shared" si="186"/>
        <v>0</v>
      </c>
      <c r="AE490" s="376">
        <f t="shared" si="181"/>
        <v>53.64</v>
      </c>
      <c r="AF490" s="364"/>
      <c r="AH490" s="34"/>
      <c r="AI490" s="34"/>
      <c r="AJ490" s="34"/>
      <c r="AK490" s="34"/>
      <c r="AL490" s="34"/>
      <c r="AM490" s="34"/>
      <c r="AN490" s="34"/>
      <c r="AO490" s="34"/>
      <c r="AP490" s="34"/>
      <c r="AQ490" s="34"/>
      <c r="AR490" s="34"/>
      <c r="AS490" s="34"/>
      <c r="AT490" s="34"/>
    </row>
    <row r="491" spans="2:46" x14ac:dyDescent="0.25">
      <c r="B491" s="196">
        <v>1</v>
      </c>
      <c r="C491" s="20">
        <v>1</v>
      </c>
      <c r="D491" s="1298" t="str">
        <f t="shared" si="175"/>
        <v>Diesel operación maquinaria agricola</v>
      </c>
      <c r="E491" s="790"/>
      <c r="F491" s="686" t="str">
        <f t="shared" si="176"/>
        <v>litro</v>
      </c>
      <c r="G491" s="815">
        <f t="shared" si="177"/>
        <v>0</v>
      </c>
      <c r="H491" s="822">
        <f>'2. Assumptions'!E99</f>
        <v>6.3E-2</v>
      </c>
      <c r="I491" s="474">
        <f t="shared" si="178"/>
        <v>0</v>
      </c>
      <c r="J491" s="482"/>
      <c r="K491" s="368">
        <f t="shared" ref="K491:AD491" si="187">(K35/$H35)*$H491</f>
        <v>0</v>
      </c>
      <c r="L491" s="368">
        <f t="shared" si="187"/>
        <v>0</v>
      </c>
      <c r="M491" s="368">
        <f t="shared" si="187"/>
        <v>0</v>
      </c>
      <c r="N491" s="368">
        <f t="shared" si="187"/>
        <v>0</v>
      </c>
      <c r="O491" s="368">
        <f t="shared" si="187"/>
        <v>0</v>
      </c>
      <c r="P491" s="368">
        <f t="shared" si="187"/>
        <v>0</v>
      </c>
      <c r="Q491" s="368">
        <f t="shared" si="187"/>
        <v>0</v>
      </c>
      <c r="R491" s="368">
        <f t="shared" si="187"/>
        <v>0</v>
      </c>
      <c r="S491" s="368">
        <f t="shared" si="187"/>
        <v>0</v>
      </c>
      <c r="T491" s="368">
        <f t="shared" si="187"/>
        <v>0</v>
      </c>
      <c r="U491" s="368">
        <f t="shared" si="187"/>
        <v>0</v>
      </c>
      <c r="V491" s="368">
        <f t="shared" si="187"/>
        <v>0</v>
      </c>
      <c r="W491" s="368">
        <f t="shared" si="187"/>
        <v>0</v>
      </c>
      <c r="X491" s="368">
        <f t="shared" si="187"/>
        <v>0</v>
      </c>
      <c r="Y491" s="368">
        <f t="shared" si="187"/>
        <v>0</v>
      </c>
      <c r="Z491" s="368">
        <f t="shared" si="187"/>
        <v>0</v>
      </c>
      <c r="AA491" s="368">
        <f t="shared" si="187"/>
        <v>0</v>
      </c>
      <c r="AB491" s="368">
        <f t="shared" si="187"/>
        <v>0</v>
      </c>
      <c r="AC491" s="368">
        <f t="shared" si="187"/>
        <v>0</v>
      </c>
      <c r="AD491" s="368">
        <f t="shared" si="187"/>
        <v>0</v>
      </c>
      <c r="AE491" s="376">
        <f t="shared" si="181"/>
        <v>0</v>
      </c>
      <c r="AF491" s="364"/>
      <c r="AH491" s="34"/>
      <c r="AI491" s="34"/>
      <c r="AJ491" s="34"/>
      <c r="AK491" s="34"/>
      <c r="AL491" s="34"/>
      <c r="AM491" s="34"/>
      <c r="AN491" s="34"/>
      <c r="AO491" s="34"/>
      <c r="AP491" s="34"/>
      <c r="AQ491" s="34"/>
      <c r="AR491" s="34"/>
      <c r="AS491" s="34"/>
      <c r="AT491" s="34"/>
    </row>
    <row r="492" spans="2:46" x14ac:dyDescent="0.25">
      <c r="B492" s="66">
        <v>5</v>
      </c>
      <c r="C492" s="17">
        <v>20</v>
      </c>
      <c r="D492" s="1298" t="str">
        <f t="shared" si="175"/>
        <v>Gasolina para motosierra y ahoyadora</v>
      </c>
      <c r="E492" s="790"/>
      <c r="F492" s="686" t="str">
        <f t="shared" si="176"/>
        <v>litro</v>
      </c>
      <c r="G492" s="815">
        <f t="shared" si="177"/>
        <v>0</v>
      </c>
      <c r="H492" s="822">
        <f>'2. Assumptions'!E101</f>
        <v>7.4999999999999997E-2</v>
      </c>
      <c r="I492" s="474">
        <f t="shared" si="178"/>
        <v>0</v>
      </c>
      <c r="J492" s="482"/>
      <c r="K492" s="368">
        <f t="shared" ref="K492:AD492" si="188">(K36/$H36)*$H492</f>
        <v>0</v>
      </c>
      <c r="L492" s="368">
        <f t="shared" si="188"/>
        <v>0</v>
      </c>
      <c r="M492" s="368">
        <f t="shared" si="188"/>
        <v>0</v>
      </c>
      <c r="N492" s="368">
        <f t="shared" si="188"/>
        <v>0</v>
      </c>
      <c r="O492" s="368">
        <f t="shared" si="188"/>
        <v>0</v>
      </c>
      <c r="P492" s="368">
        <f t="shared" si="188"/>
        <v>0</v>
      </c>
      <c r="Q492" s="368">
        <f t="shared" si="188"/>
        <v>0</v>
      </c>
      <c r="R492" s="368">
        <f t="shared" si="188"/>
        <v>0</v>
      </c>
      <c r="S492" s="368">
        <f t="shared" si="188"/>
        <v>0</v>
      </c>
      <c r="T492" s="368">
        <f t="shared" si="188"/>
        <v>0</v>
      </c>
      <c r="U492" s="368">
        <f t="shared" si="188"/>
        <v>0</v>
      </c>
      <c r="V492" s="368">
        <f t="shared" si="188"/>
        <v>0</v>
      </c>
      <c r="W492" s="368">
        <f t="shared" si="188"/>
        <v>0</v>
      </c>
      <c r="X492" s="368">
        <f t="shared" si="188"/>
        <v>0</v>
      </c>
      <c r="Y492" s="368">
        <f t="shared" si="188"/>
        <v>0</v>
      </c>
      <c r="Z492" s="368">
        <f t="shared" si="188"/>
        <v>0</v>
      </c>
      <c r="AA492" s="368">
        <f t="shared" si="188"/>
        <v>0</v>
      </c>
      <c r="AB492" s="368">
        <f t="shared" si="188"/>
        <v>0</v>
      </c>
      <c r="AC492" s="368">
        <f t="shared" si="188"/>
        <v>0</v>
      </c>
      <c r="AD492" s="368">
        <f t="shared" si="188"/>
        <v>0</v>
      </c>
      <c r="AE492" s="376">
        <f>SUM(K492:AD492)</f>
        <v>0</v>
      </c>
      <c r="AF492" s="364"/>
      <c r="AH492" s="34"/>
      <c r="AI492" s="34"/>
      <c r="AJ492" s="34"/>
      <c r="AK492" s="34"/>
      <c r="AL492" s="34"/>
      <c r="AM492" s="34"/>
      <c r="AN492" s="34"/>
      <c r="AO492" s="34"/>
      <c r="AP492" s="34"/>
      <c r="AQ492" s="34"/>
      <c r="AR492" s="34"/>
      <c r="AS492" s="34"/>
      <c r="AT492" s="34"/>
    </row>
    <row r="493" spans="2:46" ht="14.4" thickBot="1" x14ac:dyDescent="0.3">
      <c r="B493" s="69">
        <v>5</v>
      </c>
      <c r="C493" s="70">
        <v>20</v>
      </c>
      <c r="D493" s="1298" t="str">
        <f t="shared" si="175"/>
        <v>Aceite para mezcla</v>
      </c>
      <c r="E493" s="790"/>
      <c r="F493" s="686" t="str">
        <f t="shared" si="176"/>
        <v>litro</v>
      </c>
      <c r="G493" s="816">
        <f t="shared" si="177"/>
        <v>0</v>
      </c>
      <c r="H493" s="834">
        <f>'2. Assumptions'!E100</f>
        <v>0.152</v>
      </c>
      <c r="I493" s="474">
        <f t="shared" si="178"/>
        <v>0</v>
      </c>
      <c r="J493" s="483"/>
      <c r="K493" s="368">
        <f t="shared" ref="K493:AD495" si="189">(K37/$H37)*$H493</f>
        <v>0</v>
      </c>
      <c r="L493" s="368">
        <f t="shared" si="189"/>
        <v>0</v>
      </c>
      <c r="M493" s="368">
        <f t="shared" si="189"/>
        <v>0</v>
      </c>
      <c r="N493" s="368">
        <f t="shared" si="189"/>
        <v>0</v>
      </c>
      <c r="O493" s="368">
        <f t="shared" si="189"/>
        <v>0</v>
      </c>
      <c r="P493" s="368">
        <f t="shared" si="189"/>
        <v>0</v>
      </c>
      <c r="Q493" s="368">
        <f t="shared" si="189"/>
        <v>0</v>
      </c>
      <c r="R493" s="368">
        <f t="shared" si="189"/>
        <v>0</v>
      </c>
      <c r="S493" s="368">
        <f t="shared" si="189"/>
        <v>0</v>
      </c>
      <c r="T493" s="368">
        <f t="shared" si="189"/>
        <v>0</v>
      </c>
      <c r="U493" s="368">
        <f t="shared" si="189"/>
        <v>0</v>
      </c>
      <c r="V493" s="368">
        <f t="shared" si="189"/>
        <v>0</v>
      </c>
      <c r="W493" s="368">
        <f t="shared" si="189"/>
        <v>0</v>
      </c>
      <c r="X493" s="368">
        <f t="shared" si="189"/>
        <v>0</v>
      </c>
      <c r="Y493" s="368">
        <f t="shared" si="189"/>
        <v>0</v>
      </c>
      <c r="Z493" s="368">
        <f t="shared" si="189"/>
        <v>0</v>
      </c>
      <c r="AA493" s="368">
        <f t="shared" si="189"/>
        <v>0</v>
      </c>
      <c r="AB493" s="368">
        <f t="shared" si="189"/>
        <v>0</v>
      </c>
      <c r="AC493" s="368">
        <f t="shared" si="189"/>
        <v>0</v>
      </c>
      <c r="AD493" s="368">
        <f t="shared" si="189"/>
        <v>0</v>
      </c>
      <c r="AE493" s="376">
        <f>SUM(K493:AD493)</f>
        <v>0</v>
      </c>
      <c r="AF493" s="364"/>
      <c r="AH493" s="34"/>
      <c r="AI493" s="34"/>
      <c r="AJ493" s="34"/>
      <c r="AK493" s="34"/>
      <c r="AL493" s="34"/>
      <c r="AM493" s="34"/>
      <c r="AN493" s="34"/>
      <c r="AO493" s="34"/>
      <c r="AP493" s="34"/>
      <c r="AQ493" s="34"/>
      <c r="AR493" s="34"/>
      <c r="AS493" s="34"/>
      <c r="AT493" s="34"/>
    </row>
    <row r="494" spans="2:46" ht="14.4" thickBot="1" x14ac:dyDescent="0.3">
      <c r="B494" s="201"/>
      <c r="C494" s="202"/>
      <c r="D494" s="242" t="s">
        <v>215</v>
      </c>
      <c r="E494" s="242"/>
      <c r="F494" s="243"/>
      <c r="G494" s="243"/>
      <c r="H494" s="486"/>
      <c r="I494" s="486"/>
      <c r="J494" s="641">
        <f>SUM(I495:I501)</f>
        <v>678.95500000000004</v>
      </c>
      <c r="K494" s="356">
        <f>SUM(K495:K501)</f>
        <v>88.118200000000002</v>
      </c>
      <c r="L494" s="356">
        <f t="shared" ref="L494:AD494" si="190">SUM(L495:L501)</f>
        <v>25.606380000000001</v>
      </c>
      <c r="M494" s="356">
        <f t="shared" si="190"/>
        <v>21.070920000000001</v>
      </c>
      <c r="N494" s="356">
        <f t="shared" si="190"/>
        <v>21.070920000000001</v>
      </c>
      <c r="O494" s="356">
        <f t="shared" si="190"/>
        <v>36.189120000000003</v>
      </c>
      <c r="P494" s="356">
        <f t="shared" si="190"/>
        <v>30.897750000000002</v>
      </c>
      <c r="Q494" s="356">
        <f t="shared" si="190"/>
        <v>29.385930000000002</v>
      </c>
      <c r="R494" s="356">
        <f t="shared" si="190"/>
        <v>28.630020000000002</v>
      </c>
      <c r="S494" s="356">
        <f t="shared" si="190"/>
        <v>39.212759999999996</v>
      </c>
      <c r="T494" s="356">
        <f t="shared" si="190"/>
        <v>37.700940000000003</v>
      </c>
      <c r="U494" s="356">
        <f t="shared" si="190"/>
        <v>36.189120000000003</v>
      </c>
      <c r="V494" s="356">
        <f t="shared" si="190"/>
        <v>29.385930000000002</v>
      </c>
      <c r="W494" s="356">
        <f t="shared" si="190"/>
        <v>30.897750000000002</v>
      </c>
      <c r="X494" s="356">
        <f t="shared" si="190"/>
        <v>29.385930000000002</v>
      </c>
      <c r="Y494" s="356">
        <f t="shared" si="190"/>
        <v>30.897750000000002</v>
      </c>
      <c r="Z494" s="356">
        <f t="shared" si="190"/>
        <v>30.897750000000002</v>
      </c>
      <c r="AA494" s="356">
        <f t="shared" si="190"/>
        <v>34.677300000000002</v>
      </c>
      <c r="AB494" s="356">
        <f t="shared" si="190"/>
        <v>32.409570000000002</v>
      </c>
      <c r="AC494" s="356">
        <f t="shared" si="190"/>
        <v>33.921390000000002</v>
      </c>
      <c r="AD494" s="356">
        <f t="shared" si="190"/>
        <v>32.409570000000002</v>
      </c>
      <c r="AE494" s="1032">
        <f>SUM(AE495:AE501)</f>
        <v>678.95500000000004</v>
      </c>
      <c r="AF494" s="115"/>
      <c r="AG494" s="115"/>
      <c r="AH494" s="34"/>
      <c r="AI494" s="34"/>
      <c r="AJ494" s="34"/>
      <c r="AK494" s="34"/>
      <c r="AL494" s="34"/>
      <c r="AM494" s="34"/>
      <c r="AN494" s="34"/>
      <c r="AO494" s="34"/>
      <c r="AP494" s="34"/>
      <c r="AQ494" s="34"/>
      <c r="AR494" s="34"/>
      <c r="AS494" s="34"/>
      <c r="AT494" s="34"/>
    </row>
    <row r="495" spans="2:46" x14ac:dyDescent="0.25">
      <c r="B495" s="49">
        <f t="shared" ref="B495:D501" si="191">B39</f>
        <v>1</v>
      </c>
      <c r="C495" s="49">
        <f t="shared" si="191"/>
        <v>1</v>
      </c>
      <c r="D495" s="1298" t="str">
        <f t="shared" si="191"/>
        <v>Limpieza áreas infectadas de marabú - Desbroce (BMH 480)</v>
      </c>
      <c r="E495" s="246"/>
      <c r="F495" s="72" t="s">
        <v>149</v>
      </c>
      <c r="G495" s="57">
        <f t="shared" ref="G495:G501" si="192">G39</f>
        <v>1</v>
      </c>
      <c r="H495" s="484">
        <f>'2. Assumptions'!E166</f>
        <v>20</v>
      </c>
      <c r="I495" s="642">
        <f t="shared" ref="I495:I501" si="193">G495*H495</f>
        <v>20</v>
      </c>
      <c r="J495" s="644"/>
      <c r="K495" s="368">
        <f t="shared" si="189"/>
        <v>20</v>
      </c>
      <c r="L495" s="368">
        <f t="shared" ref="L495:AD495" si="194">(L39/$H39)*$H495</f>
        <v>0</v>
      </c>
      <c r="M495" s="368">
        <f t="shared" si="194"/>
        <v>0</v>
      </c>
      <c r="N495" s="368">
        <f t="shared" si="194"/>
        <v>0</v>
      </c>
      <c r="O495" s="368">
        <f t="shared" si="194"/>
        <v>0</v>
      </c>
      <c r="P495" s="368">
        <f t="shared" si="194"/>
        <v>0</v>
      </c>
      <c r="Q495" s="368">
        <f t="shared" si="194"/>
        <v>0</v>
      </c>
      <c r="R495" s="368">
        <f t="shared" si="194"/>
        <v>0</v>
      </c>
      <c r="S495" s="368">
        <f t="shared" si="194"/>
        <v>0</v>
      </c>
      <c r="T495" s="368">
        <f t="shared" si="194"/>
        <v>0</v>
      </c>
      <c r="U495" s="368">
        <f t="shared" si="194"/>
        <v>0</v>
      </c>
      <c r="V495" s="368">
        <f t="shared" si="194"/>
        <v>0</v>
      </c>
      <c r="W495" s="368">
        <f t="shared" si="194"/>
        <v>0</v>
      </c>
      <c r="X495" s="368">
        <f t="shared" si="194"/>
        <v>0</v>
      </c>
      <c r="Y495" s="368">
        <f t="shared" si="194"/>
        <v>0</v>
      </c>
      <c r="Z495" s="368">
        <f t="shared" si="194"/>
        <v>0</v>
      </c>
      <c r="AA495" s="368">
        <f t="shared" si="194"/>
        <v>0</v>
      </c>
      <c r="AB495" s="368">
        <f t="shared" si="194"/>
        <v>0</v>
      </c>
      <c r="AC495" s="368">
        <f t="shared" si="194"/>
        <v>0</v>
      </c>
      <c r="AD495" s="368">
        <f t="shared" si="194"/>
        <v>0</v>
      </c>
      <c r="AE495" s="1033">
        <f t="shared" ref="AE495:AE501" si="195">SUM(K495:AD495)</f>
        <v>20</v>
      </c>
      <c r="AF495" s="115"/>
      <c r="AG495" s="115"/>
      <c r="AH495" s="34"/>
      <c r="AI495" s="34"/>
      <c r="AJ495" s="34"/>
      <c r="AK495" s="34"/>
      <c r="AL495" s="34"/>
      <c r="AM495" s="34"/>
      <c r="AN495" s="34"/>
      <c r="AO495" s="34"/>
      <c r="AP495" s="34"/>
      <c r="AQ495" s="34"/>
      <c r="AR495" s="34"/>
      <c r="AS495" s="34"/>
      <c r="AT495" s="34"/>
    </row>
    <row r="496" spans="2:46" x14ac:dyDescent="0.25">
      <c r="B496" s="49">
        <f t="shared" si="191"/>
        <v>1</v>
      </c>
      <c r="C496" s="49">
        <f t="shared" si="191"/>
        <v>1</v>
      </c>
      <c r="D496" s="1298" t="str">
        <f t="shared" si="191"/>
        <v>Limpieza áreas infectadas de marabú - Triturado (RT 400)</v>
      </c>
      <c r="E496" s="796"/>
      <c r="F496" s="52" t="s">
        <v>149</v>
      </c>
      <c r="G496" s="57">
        <f t="shared" si="192"/>
        <v>1</v>
      </c>
      <c r="H496" s="485">
        <f>'2. Assumptions'!E167</f>
        <v>20</v>
      </c>
      <c r="I496" s="640">
        <f t="shared" si="193"/>
        <v>20</v>
      </c>
      <c r="J496" s="645"/>
      <c r="K496" s="368">
        <f t="shared" ref="K496:AD496" si="196">(K40/$H40)*$H496</f>
        <v>20</v>
      </c>
      <c r="L496" s="368">
        <f t="shared" si="196"/>
        <v>0</v>
      </c>
      <c r="M496" s="368">
        <f t="shared" si="196"/>
        <v>0</v>
      </c>
      <c r="N496" s="368">
        <f t="shared" si="196"/>
        <v>0</v>
      </c>
      <c r="O496" s="368">
        <f t="shared" si="196"/>
        <v>0</v>
      </c>
      <c r="P496" s="368">
        <f t="shared" si="196"/>
        <v>0</v>
      </c>
      <c r="Q496" s="368">
        <f t="shared" si="196"/>
        <v>0</v>
      </c>
      <c r="R496" s="368">
        <f t="shared" si="196"/>
        <v>0</v>
      </c>
      <c r="S496" s="368">
        <f t="shared" si="196"/>
        <v>0</v>
      </c>
      <c r="T496" s="368">
        <f t="shared" si="196"/>
        <v>0</v>
      </c>
      <c r="U496" s="368">
        <f t="shared" si="196"/>
        <v>0</v>
      </c>
      <c r="V496" s="368">
        <f t="shared" si="196"/>
        <v>0</v>
      </c>
      <c r="W496" s="368">
        <f t="shared" si="196"/>
        <v>0</v>
      </c>
      <c r="X496" s="368">
        <f t="shared" si="196"/>
        <v>0</v>
      </c>
      <c r="Y496" s="368">
        <f t="shared" si="196"/>
        <v>0</v>
      </c>
      <c r="Z496" s="368">
        <f t="shared" si="196"/>
        <v>0</v>
      </c>
      <c r="AA496" s="368">
        <f t="shared" si="196"/>
        <v>0</v>
      </c>
      <c r="AB496" s="368">
        <f t="shared" si="196"/>
        <v>0</v>
      </c>
      <c r="AC496" s="368">
        <f t="shared" si="196"/>
        <v>0</v>
      </c>
      <c r="AD496" s="368">
        <f t="shared" si="196"/>
        <v>0</v>
      </c>
      <c r="AE496" s="1033">
        <f t="shared" si="195"/>
        <v>20</v>
      </c>
      <c r="AF496" s="115"/>
      <c r="AG496" s="115"/>
      <c r="AH496" s="34"/>
      <c r="AI496" s="34"/>
      <c r="AJ496" s="34"/>
      <c r="AK496" s="34"/>
      <c r="AL496" s="34"/>
      <c r="AM496" s="34"/>
      <c r="AN496" s="34"/>
      <c r="AO496" s="34"/>
      <c r="AP496" s="34"/>
      <c r="AQ496" s="34"/>
      <c r="AR496" s="34"/>
      <c r="AS496" s="34"/>
      <c r="AT496" s="34"/>
    </row>
    <row r="497" spans="2:58" x14ac:dyDescent="0.25">
      <c r="B497" s="49">
        <f t="shared" si="191"/>
        <v>1</v>
      </c>
      <c r="C497" s="49">
        <f t="shared" si="191"/>
        <v>1</v>
      </c>
      <c r="D497" s="1298" t="str">
        <f t="shared" si="191"/>
        <v>Establecimiento de trochas corta fuego -  Astilladora (Rotovator RT 400)</v>
      </c>
      <c r="E497" s="790"/>
      <c r="F497" s="52" t="s">
        <v>149</v>
      </c>
      <c r="G497" s="57">
        <f t="shared" si="192"/>
        <v>1</v>
      </c>
      <c r="H497" s="485">
        <f>'2. Assumptions'!E176</f>
        <v>16.332999999999998</v>
      </c>
      <c r="I497" s="640">
        <f t="shared" si="193"/>
        <v>16.332999999999998</v>
      </c>
      <c r="J497" s="645"/>
      <c r="K497" s="368">
        <f t="shared" ref="K497:AD497" si="197">(K41/$H41)*$H497</f>
        <v>16.332999999999998</v>
      </c>
      <c r="L497" s="368">
        <f t="shared" si="197"/>
        <v>0</v>
      </c>
      <c r="M497" s="368">
        <f t="shared" si="197"/>
        <v>0</v>
      </c>
      <c r="N497" s="368">
        <f t="shared" si="197"/>
        <v>0</v>
      </c>
      <c r="O497" s="368">
        <f t="shared" si="197"/>
        <v>0</v>
      </c>
      <c r="P497" s="368">
        <f t="shared" si="197"/>
        <v>0</v>
      </c>
      <c r="Q497" s="368">
        <f t="shared" si="197"/>
        <v>0</v>
      </c>
      <c r="R497" s="368">
        <f t="shared" si="197"/>
        <v>0</v>
      </c>
      <c r="S497" s="368">
        <f t="shared" si="197"/>
        <v>0</v>
      </c>
      <c r="T497" s="368">
        <f t="shared" si="197"/>
        <v>0</v>
      </c>
      <c r="U497" s="368">
        <f t="shared" si="197"/>
        <v>0</v>
      </c>
      <c r="V497" s="368">
        <f t="shared" si="197"/>
        <v>0</v>
      </c>
      <c r="W497" s="368">
        <f t="shared" si="197"/>
        <v>0</v>
      </c>
      <c r="X497" s="368">
        <f t="shared" si="197"/>
        <v>0</v>
      </c>
      <c r="Y497" s="368">
        <f t="shared" si="197"/>
        <v>0</v>
      </c>
      <c r="Z497" s="368">
        <f t="shared" si="197"/>
        <v>0</v>
      </c>
      <c r="AA497" s="368">
        <f t="shared" si="197"/>
        <v>0</v>
      </c>
      <c r="AB497" s="368">
        <f t="shared" si="197"/>
        <v>0</v>
      </c>
      <c r="AC497" s="368">
        <f t="shared" si="197"/>
        <v>0</v>
      </c>
      <c r="AD497" s="368">
        <f t="shared" si="197"/>
        <v>0</v>
      </c>
      <c r="AE497" s="1033">
        <f t="shared" si="195"/>
        <v>16.332999999999998</v>
      </c>
      <c r="AF497" s="115"/>
      <c r="AG497" s="115"/>
      <c r="AH497" s="34"/>
      <c r="AI497" s="34"/>
      <c r="AJ497" s="34"/>
      <c r="AK497" s="34"/>
      <c r="AL497" s="34"/>
      <c r="AM497" s="34"/>
      <c r="AN497" s="34"/>
      <c r="AO497" s="34"/>
      <c r="AP497" s="34"/>
      <c r="AQ497" s="34"/>
      <c r="AR497" s="34"/>
      <c r="AS497" s="34"/>
      <c r="AT497" s="34"/>
    </row>
    <row r="498" spans="2:58" x14ac:dyDescent="0.25">
      <c r="B498" s="49">
        <f t="shared" si="191"/>
        <v>0</v>
      </c>
      <c r="C498" s="49">
        <f t="shared" si="191"/>
        <v>0</v>
      </c>
      <c r="D498" s="1298" t="str">
        <f t="shared" si="191"/>
        <v>Mantenimiento de trochas corta fuego - Multarado 6 en 1</v>
      </c>
      <c r="E498" s="790"/>
      <c r="F498" s="21" t="s">
        <v>149</v>
      </c>
      <c r="G498" s="57">
        <f t="shared" si="192"/>
        <v>19</v>
      </c>
      <c r="H498" s="485">
        <f>'2. Assumptions'!E177</f>
        <v>12</v>
      </c>
      <c r="I498" s="640">
        <f t="shared" si="193"/>
        <v>228</v>
      </c>
      <c r="J498" s="645"/>
      <c r="K498" s="368">
        <f t="shared" ref="K498:AD498" si="198">(K42/$H42)*$H498</f>
        <v>0</v>
      </c>
      <c r="L498" s="368">
        <f t="shared" si="198"/>
        <v>12</v>
      </c>
      <c r="M498" s="368">
        <f t="shared" si="198"/>
        <v>12</v>
      </c>
      <c r="N498" s="368">
        <f t="shared" si="198"/>
        <v>12</v>
      </c>
      <c r="O498" s="368">
        <f t="shared" si="198"/>
        <v>12</v>
      </c>
      <c r="P498" s="368">
        <f t="shared" si="198"/>
        <v>12</v>
      </c>
      <c r="Q498" s="368">
        <f t="shared" si="198"/>
        <v>12</v>
      </c>
      <c r="R498" s="368">
        <f t="shared" si="198"/>
        <v>12</v>
      </c>
      <c r="S498" s="368">
        <f t="shared" si="198"/>
        <v>12</v>
      </c>
      <c r="T498" s="368">
        <f t="shared" si="198"/>
        <v>12</v>
      </c>
      <c r="U498" s="368">
        <f t="shared" si="198"/>
        <v>12</v>
      </c>
      <c r="V498" s="368">
        <f t="shared" si="198"/>
        <v>12</v>
      </c>
      <c r="W498" s="368">
        <f t="shared" si="198"/>
        <v>12</v>
      </c>
      <c r="X498" s="368">
        <f t="shared" si="198"/>
        <v>12</v>
      </c>
      <c r="Y498" s="368">
        <f t="shared" si="198"/>
        <v>12</v>
      </c>
      <c r="Z498" s="368">
        <f t="shared" si="198"/>
        <v>12</v>
      </c>
      <c r="AA498" s="368">
        <f t="shared" si="198"/>
        <v>12</v>
      </c>
      <c r="AB498" s="368">
        <f t="shared" si="198"/>
        <v>12</v>
      </c>
      <c r="AC498" s="368">
        <f t="shared" si="198"/>
        <v>12</v>
      </c>
      <c r="AD498" s="368">
        <f t="shared" si="198"/>
        <v>12</v>
      </c>
      <c r="AE498" s="1033">
        <f t="shared" si="195"/>
        <v>228</v>
      </c>
      <c r="AF498" s="115"/>
      <c r="AG498" s="115"/>
      <c r="AH498" s="34"/>
      <c r="AI498" s="34"/>
      <c r="AJ498" s="34"/>
      <c r="AK498" s="34"/>
      <c r="AL498" s="34"/>
      <c r="AM498" s="34"/>
      <c r="AN498" s="34"/>
      <c r="AO498" s="34"/>
      <c r="AP498" s="34"/>
      <c r="AQ498" s="34"/>
      <c r="AR498" s="34"/>
      <c r="AS498" s="34"/>
      <c r="AT498" s="34"/>
    </row>
    <row r="499" spans="2:58" x14ac:dyDescent="0.25">
      <c r="B499" s="49">
        <f t="shared" si="191"/>
        <v>0</v>
      </c>
      <c r="C499" s="49">
        <f t="shared" si="191"/>
        <v>0</v>
      </c>
      <c r="D499" s="1298" t="str">
        <f t="shared" si="191"/>
        <v>Pre siembra - Aplicación herbicida - (Asperjadora integral de 400 litros)</v>
      </c>
      <c r="E499" s="790"/>
      <c r="F499" s="52" t="s">
        <v>266</v>
      </c>
      <c r="G499" s="57">
        <f t="shared" si="192"/>
        <v>1</v>
      </c>
      <c r="H499" s="485">
        <f>'2. Assumptions'!E175</f>
        <v>16.667000000000002</v>
      </c>
      <c r="I499" s="640">
        <f t="shared" si="193"/>
        <v>16.667000000000002</v>
      </c>
      <c r="J499" s="645"/>
      <c r="K499" s="368">
        <f t="shared" ref="K499:AD499" si="199">(K43/$H43)*$H499</f>
        <v>16.667000000000002</v>
      </c>
      <c r="L499" s="368">
        <f t="shared" si="199"/>
        <v>0</v>
      </c>
      <c r="M499" s="368">
        <f t="shared" si="199"/>
        <v>0</v>
      </c>
      <c r="N499" s="368">
        <f t="shared" si="199"/>
        <v>0</v>
      </c>
      <c r="O499" s="368">
        <f t="shared" si="199"/>
        <v>0</v>
      </c>
      <c r="P499" s="368">
        <f t="shared" si="199"/>
        <v>0</v>
      </c>
      <c r="Q499" s="368">
        <f t="shared" si="199"/>
        <v>0</v>
      </c>
      <c r="R499" s="368">
        <f t="shared" si="199"/>
        <v>0</v>
      </c>
      <c r="S499" s="368">
        <f t="shared" si="199"/>
        <v>0</v>
      </c>
      <c r="T499" s="368">
        <f t="shared" si="199"/>
        <v>0</v>
      </c>
      <c r="U499" s="368">
        <f t="shared" si="199"/>
        <v>0</v>
      </c>
      <c r="V499" s="368">
        <f t="shared" si="199"/>
        <v>0</v>
      </c>
      <c r="W499" s="368">
        <f t="shared" si="199"/>
        <v>0</v>
      </c>
      <c r="X499" s="368">
        <f t="shared" si="199"/>
        <v>0</v>
      </c>
      <c r="Y499" s="368">
        <f t="shared" si="199"/>
        <v>0</v>
      </c>
      <c r="Z499" s="368">
        <f t="shared" si="199"/>
        <v>0</v>
      </c>
      <c r="AA499" s="368">
        <f t="shared" si="199"/>
        <v>0</v>
      </c>
      <c r="AB499" s="368">
        <f t="shared" si="199"/>
        <v>0</v>
      </c>
      <c r="AC499" s="368">
        <f t="shared" si="199"/>
        <v>0</v>
      </c>
      <c r="AD499" s="368">
        <f t="shared" si="199"/>
        <v>0</v>
      </c>
      <c r="AE499" s="1033">
        <f t="shared" si="195"/>
        <v>16.667000000000002</v>
      </c>
      <c r="AF499" s="115"/>
      <c r="AG499" s="115"/>
      <c r="AH499" s="35"/>
      <c r="AI499" s="35"/>
      <c r="AJ499" s="35"/>
      <c r="AK499" s="35"/>
      <c r="AL499" s="35"/>
      <c r="AM499" s="35"/>
      <c r="AN499" s="35"/>
      <c r="AO499" s="35"/>
      <c r="AP499" s="35"/>
      <c r="AQ499" s="35"/>
      <c r="AR499" s="35"/>
      <c r="AS499" s="35"/>
      <c r="AT499" s="35"/>
    </row>
    <row r="500" spans="2:58" x14ac:dyDescent="0.25">
      <c r="B500" s="49">
        <f t="shared" si="191"/>
        <v>1</v>
      </c>
      <c r="C500" s="49">
        <f t="shared" si="191"/>
        <v>10</v>
      </c>
      <c r="D500" s="1298" t="str">
        <f t="shared" si="191"/>
        <v>Transporte insumos - (Trailler 7t)</v>
      </c>
      <c r="E500" s="790"/>
      <c r="F500" s="52" t="s">
        <v>372</v>
      </c>
      <c r="G500" s="57">
        <f t="shared" si="192"/>
        <v>454</v>
      </c>
      <c r="H500" s="431">
        <f>'2. Assumptions'!E173</f>
        <v>0.33300000000000002</v>
      </c>
      <c r="I500" s="589">
        <f t="shared" si="193"/>
        <v>151.18200000000002</v>
      </c>
      <c r="J500" s="645"/>
      <c r="K500" s="368">
        <f t="shared" ref="K500:AD500" si="200">(K44/$H44)*$H500</f>
        <v>15.1182</v>
      </c>
      <c r="L500" s="368">
        <f t="shared" si="200"/>
        <v>13.60638</v>
      </c>
      <c r="M500" s="368">
        <f t="shared" si="200"/>
        <v>9.0709199999999992</v>
      </c>
      <c r="N500" s="368">
        <f t="shared" si="200"/>
        <v>9.0709199999999992</v>
      </c>
      <c r="O500" s="368">
        <f t="shared" si="200"/>
        <v>10.582740000000001</v>
      </c>
      <c r="P500" s="368">
        <f t="shared" si="200"/>
        <v>7.5590999999999999</v>
      </c>
      <c r="Q500" s="368">
        <f t="shared" si="200"/>
        <v>6.0472800000000007</v>
      </c>
      <c r="R500" s="368">
        <f t="shared" si="200"/>
        <v>7.5590999999999999</v>
      </c>
      <c r="S500" s="368">
        <f t="shared" si="200"/>
        <v>18.141839999999998</v>
      </c>
      <c r="T500" s="368">
        <f t="shared" si="200"/>
        <v>12.094560000000001</v>
      </c>
      <c r="U500" s="368">
        <f t="shared" si="200"/>
        <v>10.582740000000001</v>
      </c>
      <c r="V500" s="368">
        <f t="shared" si="200"/>
        <v>1.5118200000000002</v>
      </c>
      <c r="W500" s="368">
        <f t="shared" si="200"/>
        <v>3.0236400000000003</v>
      </c>
      <c r="X500" s="368">
        <f t="shared" si="200"/>
        <v>1.5118200000000002</v>
      </c>
      <c r="Y500" s="368">
        <f t="shared" si="200"/>
        <v>3.0236400000000003</v>
      </c>
      <c r="Z500" s="368">
        <f t="shared" si="200"/>
        <v>3.0236400000000003</v>
      </c>
      <c r="AA500" s="368">
        <f t="shared" si="200"/>
        <v>4.5354599999999996</v>
      </c>
      <c r="AB500" s="368">
        <f t="shared" si="200"/>
        <v>4.5354599999999996</v>
      </c>
      <c r="AC500" s="368">
        <f t="shared" si="200"/>
        <v>6.0472800000000007</v>
      </c>
      <c r="AD500" s="368">
        <f t="shared" si="200"/>
        <v>4.5354599999999996</v>
      </c>
      <c r="AE500" s="1033">
        <f t="shared" si="195"/>
        <v>151.18200000000002</v>
      </c>
      <c r="AF500" s="115"/>
      <c r="AG500" s="115"/>
      <c r="AH500" s="35"/>
      <c r="AI500" s="35"/>
      <c r="AJ500" s="35"/>
      <c r="AK500" s="35"/>
      <c r="AL500" s="35"/>
      <c r="AM500" s="35"/>
      <c r="AN500" s="35"/>
      <c r="AO500" s="35"/>
      <c r="AP500" s="35"/>
      <c r="AQ500" s="35"/>
      <c r="AR500" s="35"/>
      <c r="AS500" s="35"/>
      <c r="AT500" s="35"/>
    </row>
    <row r="501" spans="2:58" ht="14.4" thickBot="1" x14ac:dyDescent="0.3">
      <c r="B501" s="49">
        <f t="shared" si="191"/>
        <v>1</v>
      </c>
      <c r="C501" s="49">
        <f t="shared" si="191"/>
        <v>10</v>
      </c>
      <c r="D501" s="1298" t="str">
        <f t="shared" si="191"/>
        <v>Transporte de cosecha de PFNM -  (Trailer 14t)</v>
      </c>
      <c r="E501" s="790"/>
      <c r="F501" s="52" t="s">
        <v>372</v>
      </c>
      <c r="G501" s="57">
        <f t="shared" si="192"/>
        <v>681</v>
      </c>
      <c r="H501" s="431">
        <f>'2. Assumptions'!E178</f>
        <v>0.33300000000000002</v>
      </c>
      <c r="I501" s="589">
        <f t="shared" si="193"/>
        <v>226.77300000000002</v>
      </c>
      <c r="J501" s="646"/>
      <c r="K501" s="368">
        <f t="shared" ref="K501:AD501" si="201">(K45/$H45)*$H501</f>
        <v>0</v>
      </c>
      <c r="L501" s="368">
        <f t="shared" si="201"/>
        <v>0</v>
      </c>
      <c r="M501" s="368">
        <f t="shared" si="201"/>
        <v>0</v>
      </c>
      <c r="N501" s="368">
        <f t="shared" si="201"/>
        <v>0</v>
      </c>
      <c r="O501" s="368">
        <f t="shared" si="201"/>
        <v>13.60638</v>
      </c>
      <c r="P501" s="368">
        <f t="shared" si="201"/>
        <v>11.338649999999999</v>
      </c>
      <c r="Q501" s="368">
        <f t="shared" si="201"/>
        <v>11.338649999999999</v>
      </c>
      <c r="R501" s="368">
        <f t="shared" si="201"/>
        <v>9.0709199999999992</v>
      </c>
      <c r="S501" s="368">
        <f t="shared" si="201"/>
        <v>9.0709199999999992</v>
      </c>
      <c r="T501" s="368">
        <f t="shared" si="201"/>
        <v>13.60638</v>
      </c>
      <c r="U501" s="368">
        <f t="shared" si="201"/>
        <v>13.60638</v>
      </c>
      <c r="V501" s="368">
        <f t="shared" si="201"/>
        <v>15.874110000000002</v>
      </c>
      <c r="W501" s="368">
        <f t="shared" si="201"/>
        <v>15.874110000000002</v>
      </c>
      <c r="X501" s="368">
        <f t="shared" si="201"/>
        <v>15.874110000000002</v>
      </c>
      <c r="Y501" s="368">
        <f t="shared" si="201"/>
        <v>15.874110000000002</v>
      </c>
      <c r="Z501" s="368">
        <f t="shared" si="201"/>
        <v>15.874110000000002</v>
      </c>
      <c r="AA501" s="368">
        <f t="shared" si="201"/>
        <v>18.141839999999998</v>
      </c>
      <c r="AB501" s="368">
        <f t="shared" si="201"/>
        <v>15.874110000000002</v>
      </c>
      <c r="AC501" s="368">
        <f t="shared" si="201"/>
        <v>15.874110000000002</v>
      </c>
      <c r="AD501" s="368">
        <f t="shared" si="201"/>
        <v>15.874110000000002</v>
      </c>
      <c r="AE501" s="1033">
        <f t="shared" si="195"/>
        <v>226.773</v>
      </c>
      <c r="AF501" s="115"/>
      <c r="AG501" s="115"/>
      <c r="AH501" s="35"/>
      <c r="AI501" s="35"/>
      <c r="AJ501" s="35"/>
      <c r="AK501" s="35"/>
      <c r="AL501" s="35"/>
      <c r="AM501" s="35"/>
      <c r="AN501" s="35"/>
      <c r="AO501" s="35"/>
      <c r="AP501" s="35"/>
      <c r="AQ501" s="35"/>
      <c r="AR501" s="35"/>
      <c r="AS501" s="35"/>
      <c r="AT501" s="35"/>
    </row>
    <row r="502" spans="2:58" s="14" customFormat="1" ht="14.4" thickBot="1" x14ac:dyDescent="0.3">
      <c r="B502" s="240"/>
      <c r="C502" s="200"/>
      <c r="D502" s="91" t="s">
        <v>178</v>
      </c>
      <c r="E502" s="91"/>
      <c r="F502" s="63"/>
      <c r="G502" s="64"/>
      <c r="H502" s="475"/>
      <c r="I502" s="475"/>
      <c r="J502" s="643">
        <f>J494+J483+J471</f>
        <v>955.07400000000007</v>
      </c>
      <c r="K502" s="356">
        <f>K494+K483+K471</f>
        <v>289.64419999999996</v>
      </c>
      <c r="L502" s="356">
        <f t="shared" ref="L502:AD502" si="202">L494+L483+L471</f>
        <v>27.144380000000002</v>
      </c>
      <c r="M502" s="356">
        <f t="shared" si="202"/>
        <v>28.760920000000002</v>
      </c>
      <c r="N502" s="356">
        <f t="shared" si="202"/>
        <v>22.608920000000001</v>
      </c>
      <c r="O502" s="356">
        <f t="shared" si="202"/>
        <v>37.727119999999999</v>
      </c>
      <c r="P502" s="356">
        <f t="shared" si="202"/>
        <v>40.125750000000004</v>
      </c>
      <c r="Q502" s="356">
        <f t="shared" si="202"/>
        <v>32.461930000000002</v>
      </c>
      <c r="R502" s="356">
        <f t="shared" si="202"/>
        <v>31.706020000000002</v>
      </c>
      <c r="S502" s="356">
        <f t="shared" si="202"/>
        <v>48.440759999999997</v>
      </c>
      <c r="T502" s="356">
        <f t="shared" si="202"/>
        <v>40.776940000000003</v>
      </c>
      <c r="U502" s="356">
        <f t="shared" si="202"/>
        <v>39.265120000000003</v>
      </c>
      <c r="V502" s="356">
        <f t="shared" si="202"/>
        <v>37.844930000000005</v>
      </c>
      <c r="W502" s="356">
        <f t="shared" si="202"/>
        <v>33.973750000000003</v>
      </c>
      <c r="X502" s="356">
        <f t="shared" si="202"/>
        <v>32.461930000000002</v>
      </c>
      <c r="Y502" s="356">
        <f t="shared" si="202"/>
        <v>39.356750000000005</v>
      </c>
      <c r="Z502" s="356">
        <f t="shared" si="202"/>
        <v>33.973750000000003</v>
      </c>
      <c r="AA502" s="356">
        <f t="shared" si="202"/>
        <v>37.753300000000003</v>
      </c>
      <c r="AB502" s="356">
        <f t="shared" si="202"/>
        <v>35.485570000000003</v>
      </c>
      <c r="AC502" s="356">
        <f t="shared" si="202"/>
        <v>36.997390000000003</v>
      </c>
      <c r="AD502" s="356">
        <f t="shared" si="202"/>
        <v>35.485570000000003</v>
      </c>
      <c r="AE502" s="1032">
        <f>AE494+AE483+AE471</f>
        <v>961.995</v>
      </c>
      <c r="AF502" s="115"/>
      <c r="AG502" s="115"/>
      <c r="AH502" s="36"/>
      <c r="AI502" s="36"/>
      <c r="AJ502" s="36"/>
      <c r="AK502" s="36"/>
      <c r="AL502" s="36"/>
      <c r="AM502" s="36"/>
      <c r="AN502" s="36"/>
      <c r="AO502" s="36"/>
      <c r="AP502" s="36"/>
      <c r="AQ502" s="36"/>
      <c r="AR502" s="36"/>
      <c r="AS502" s="36"/>
      <c r="AT502" s="36"/>
    </row>
    <row r="503" spans="2:58" s="40" customFormat="1" ht="14.4" thickBot="1" x14ac:dyDescent="0.35">
      <c r="B503" s="241"/>
      <c r="C503" s="200"/>
      <c r="D503" s="91" t="s">
        <v>179</v>
      </c>
      <c r="E503" s="91"/>
      <c r="F503" s="63"/>
      <c r="G503" s="64"/>
      <c r="H503" s="475"/>
      <c r="I503" s="475"/>
      <c r="J503" s="476">
        <f>I504+I505</f>
        <v>47.753700000000009</v>
      </c>
      <c r="K503" s="356">
        <f>SUM(K504:K505)</f>
        <v>14.482209999999997</v>
      </c>
      <c r="L503" s="356">
        <f t="shared" ref="L503:AE503" si="203">SUM(L504:L505)</f>
        <v>1.3572190000000002</v>
      </c>
      <c r="M503" s="356">
        <f t="shared" si="203"/>
        <v>1.4380459999999999</v>
      </c>
      <c r="N503" s="356">
        <f t="shared" si="203"/>
        <v>1.1304460000000001</v>
      </c>
      <c r="O503" s="356">
        <f t="shared" si="203"/>
        <v>1.8863559999999999</v>
      </c>
      <c r="P503" s="356">
        <f t="shared" si="203"/>
        <v>2.0062875</v>
      </c>
      <c r="Q503" s="356">
        <f t="shared" si="203"/>
        <v>1.6230965000000002</v>
      </c>
      <c r="R503" s="356">
        <f t="shared" si="203"/>
        <v>1.5853010000000001</v>
      </c>
      <c r="S503" s="356">
        <f t="shared" si="203"/>
        <v>2.4220379999999997</v>
      </c>
      <c r="T503" s="356">
        <f t="shared" si="203"/>
        <v>2.0388470000000001</v>
      </c>
      <c r="U503" s="356">
        <f t="shared" si="203"/>
        <v>1.9632560000000003</v>
      </c>
      <c r="V503" s="356">
        <f t="shared" si="203"/>
        <v>1.8922465000000002</v>
      </c>
      <c r="W503" s="356">
        <f t="shared" si="203"/>
        <v>1.6986875000000001</v>
      </c>
      <c r="X503" s="356">
        <f t="shared" si="203"/>
        <v>1.6230965000000002</v>
      </c>
      <c r="Y503" s="356">
        <f t="shared" si="203"/>
        <v>1.9678375000000004</v>
      </c>
      <c r="Z503" s="356">
        <f t="shared" si="203"/>
        <v>1.6986875000000001</v>
      </c>
      <c r="AA503" s="356">
        <f t="shared" si="203"/>
        <v>1.8876650000000001</v>
      </c>
      <c r="AB503" s="356">
        <f t="shared" si="203"/>
        <v>1.7742785000000003</v>
      </c>
      <c r="AC503" s="356">
        <f t="shared" si="203"/>
        <v>1.8498695000000001</v>
      </c>
      <c r="AD503" s="356">
        <f t="shared" si="203"/>
        <v>1.7742785000000003</v>
      </c>
      <c r="AE503" s="1032">
        <f t="shared" si="203"/>
        <v>48.09975</v>
      </c>
      <c r="AF503" s="115"/>
      <c r="AG503" s="115"/>
      <c r="AN503" s="115"/>
      <c r="AO503" s="115"/>
      <c r="AP503" s="115"/>
      <c r="AQ503" s="115"/>
      <c r="AR503" s="115"/>
      <c r="AS503" s="47"/>
      <c r="AT503" s="47"/>
      <c r="AU503" s="47"/>
      <c r="AV503" s="47"/>
      <c r="AW503" s="47"/>
      <c r="AX503" s="47"/>
      <c r="AY503" s="47"/>
      <c r="AZ503" s="47"/>
      <c r="BA503" s="47"/>
      <c r="BB503" s="47"/>
      <c r="BC503" s="47"/>
      <c r="BD503" s="47"/>
      <c r="BE503" s="47"/>
      <c r="BF503" s="47"/>
    </row>
    <row r="504" spans="2:58" x14ac:dyDescent="0.25">
      <c r="B504" s="244">
        <v>1</v>
      </c>
      <c r="C504" s="245">
        <v>20</v>
      </c>
      <c r="D504" s="203" t="s">
        <v>180</v>
      </c>
      <c r="E504" s="791"/>
      <c r="F504" s="120" t="s">
        <v>91</v>
      </c>
      <c r="G504" s="204">
        <v>3</v>
      </c>
      <c r="H504" s="1828">
        <f>J471+J483+J494</f>
        <v>955.07400000000007</v>
      </c>
      <c r="I504" s="488">
        <f>G504*H504/100</f>
        <v>28.652220000000003</v>
      </c>
      <c r="J504" s="489"/>
      <c r="K504" s="355">
        <f>K502*0.03</f>
        <v>8.6893259999999977</v>
      </c>
      <c r="L504" s="355">
        <f>L502*0.03</f>
        <v>0.81433140000000004</v>
      </c>
      <c r="M504" s="355">
        <f>M502*0.03</f>
        <v>0.86282760000000003</v>
      </c>
      <c r="N504" s="355">
        <f>N502*0.03</f>
        <v>0.67826759999999997</v>
      </c>
      <c r="O504" s="355">
        <f t="shared" ref="O504:AD504" si="204">O502*0.03</f>
        <v>1.1318135999999999</v>
      </c>
      <c r="P504" s="355">
        <f t="shared" si="204"/>
        <v>1.2037725000000001</v>
      </c>
      <c r="Q504" s="355">
        <f t="shared" si="204"/>
        <v>0.97385790000000005</v>
      </c>
      <c r="R504" s="355">
        <f t="shared" si="204"/>
        <v>0.95118060000000004</v>
      </c>
      <c r="S504" s="355">
        <f t="shared" si="204"/>
        <v>1.4532227999999998</v>
      </c>
      <c r="T504" s="355">
        <f t="shared" si="204"/>
        <v>1.2233082</v>
      </c>
      <c r="U504" s="355">
        <f t="shared" si="204"/>
        <v>1.1779536000000002</v>
      </c>
      <c r="V504" s="355">
        <f t="shared" si="204"/>
        <v>1.1353479000000002</v>
      </c>
      <c r="W504" s="355">
        <f t="shared" si="204"/>
        <v>1.0192125000000001</v>
      </c>
      <c r="X504" s="355">
        <f t="shared" si="204"/>
        <v>0.97385790000000005</v>
      </c>
      <c r="Y504" s="355">
        <f t="shared" si="204"/>
        <v>1.1807025000000002</v>
      </c>
      <c r="Z504" s="355">
        <f t="shared" si="204"/>
        <v>1.0192125000000001</v>
      </c>
      <c r="AA504" s="355">
        <f t="shared" si="204"/>
        <v>1.1325990000000001</v>
      </c>
      <c r="AB504" s="355">
        <f t="shared" si="204"/>
        <v>1.0645671000000001</v>
      </c>
      <c r="AC504" s="355">
        <f t="shared" si="204"/>
        <v>1.1099217000000001</v>
      </c>
      <c r="AD504" s="355">
        <f t="shared" si="204"/>
        <v>1.0645671000000001</v>
      </c>
      <c r="AE504" s="1034">
        <f>SUM(K504:AD504)</f>
        <v>28.859849999999994</v>
      </c>
      <c r="AH504" s="40"/>
      <c r="AI504" s="40"/>
      <c r="AJ504" s="40"/>
      <c r="AK504" s="40"/>
      <c r="AL504" s="40"/>
    </row>
    <row r="505" spans="2:58" s="40" customFormat="1" ht="14.4" thickBot="1" x14ac:dyDescent="0.35">
      <c r="B505" s="199"/>
      <c r="C505" s="199">
        <v>20</v>
      </c>
      <c r="D505" s="247" t="s">
        <v>181</v>
      </c>
      <c r="E505" s="173"/>
      <c r="F505" s="75" t="s">
        <v>91</v>
      </c>
      <c r="G505" s="100">
        <v>2</v>
      </c>
      <c r="H505" s="1829"/>
      <c r="I505" s="490">
        <f>G505*H504/100</f>
        <v>19.101480000000002</v>
      </c>
      <c r="J505" s="491"/>
      <c r="K505" s="355">
        <f>K502*0.02</f>
        <v>5.792883999999999</v>
      </c>
      <c r="L505" s="355">
        <f t="shared" ref="L505:AE505" si="205">L502*0.02</f>
        <v>0.54288760000000003</v>
      </c>
      <c r="M505" s="355">
        <f t="shared" si="205"/>
        <v>0.57521840000000002</v>
      </c>
      <c r="N505" s="355">
        <f t="shared" si="205"/>
        <v>0.45217840000000004</v>
      </c>
      <c r="O505" s="355">
        <f t="shared" si="205"/>
        <v>0.75454240000000006</v>
      </c>
      <c r="P505" s="355">
        <f t="shared" si="205"/>
        <v>0.80251500000000009</v>
      </c>
      <c r="Q505" s="355">
        <f t="shared" si="205"/>
        <v>0.64923860000000011</v>
      </c>
      <c r="R505" s="355">
        <f t="shared" si="205"/>
        <v>0.63412040000000003</v>
      </c>
      <c r="S505" s="355">
        <f t="shared" si="205"/>
        <v>0.96881519999999999</v>
      </c>
      <c r="T505" s="355">
        <f t="shared" si="205"/>
        <v>0.81553880000000012</v>
      </c>
      <c r="U505" s="355">
        <f t="shared" si="205"/>
        <v>0.78530240000000007</v>
      </c>
      <c r="V505" s="355">
        <f t="shared" si="205"/>
        <v>0.75689860000000009</v>
      </c>
      <c r="W505" s="355">
        <f t="shared" si="205"/>
        <v>0.67947500000000005</v>
      </c>
      <c r="X505" s="355">
        <f t="shared" si="205"/>
        <v>0.64923860000000011</v>
      </c>
      <c r="Y505" s="355">
        <f t="shared" si="205"/>
        <v>0.78713500000000014</v>
      </c>
      <c r="Z505" s="355">
        <f t="shared" si="205"/>
        <v>0.67947500000000005</v>
      </c>
      <c r="AA505" s="355">
        <f t="shared" si="205"/>
        <v>0.75506600000000013</v>
      </c>
      <c r="AB505" s="355">
        <f t="shared" si="205"/>
        <v>0.7097114000000001</v>
      </c>
      <c r="AC505" s="355">
        <f t="shared" si="205"/>
        <v>0.73994780000000004</v>
      </c>
      <c r="AD505" s="355">
        <f t="shared" si="205"/>
        <v>0.7097114000000001</v>
      </c>
      <c r="AE505" s="1034">
        <f t="shared" si="205"/>
        <v>19.239900000000002</v>
      </c>
      <c r="AF505" s="115"/>
      <c r="AG505" s="115"/>
      <c r="AH505" s="59"/>
      <c r="AI505" s="59"/>
      <c r="AJ505" s="59"/>
      <c r="AK505" s="59"/>
      <c r="AL505" s="59"/>
      <c r="AN505" s="115"/>
      <c r="AO505" s="115"/>
      <c r="AP505" s="115"/>
      <c r="AQ505" s="115"/>
      <c r="AR505" s="115"/>
      <c r="AS505" s="47"/>
      <c r="AT505" s="47"/>
      <c r="AU505" s="47"/>
      <c r="AV505" s="47"/>
      <c r="AW505" s="47"/>
      <c r="AX505" s="47"/>
      <c r="AY505" s="47"/>
      <c r="AZ505" s="47"/>
      <c r="BA505" s="47"/>
      <c r="BB505" s="47"/>
      <c r="BC505" s="47"/>
      <c r="BD505" s="47"/>
      <c r="BE505" s="47"/>
      <c r="BF505" s="47"/>
    </row>
    <row r="506" spans="2:58" s="40" customFormat="1" ht="14.4" thickBot="1" x14ac:dyDescent="0.35">
      <c r="B506" s="248"/>
      <c r="C506" s="200"/>
      <c r="D506" s="92" t="s">
        <v>159</v>
      </c>
      <c r="E506" s="92"/>
      <c r="F506" s="79"/>
      <c r="G506" s="80"/>
      <c r="H506" s="492" t="s">
        <v>1672</v>
      </c>
      <c r="I506" s="492"/>
      <c r="J506" s="493">
        <f>J502+J503</f>
        <v>1002.8277</v>
      </c>
      <c r="K506" s="362">
        <f>K502+K503</f>
        <v>304.12640999999996</v>
      </c>
      <c r="L506" s="362">
        <f t="shared" ref="L506:AE506" si="206">L502+L503</f>
        <v>28.501599000000002</v>
      </c>
      <c r="M506" s="362">
        <f t="shared" si="206"/>
        <v>30.198966000000002</v>
      </c>
      <c r="N506" s="362">
        <f t="shared" si="206"/>
        <v>23.739366</v>
      </c>
      <c r="O506" s="362">
        <f t="shared" si="206"/>
        <v>39.613475999999999</v>
      </c>
      <c r="P506" s="362">
        <f t="shared" si="206"/>
        <v>42.132037500000003</v>
      </c>
      <c r="Q506" s="362">
        <f t="shared" si="206"/>
        <v>34.085026500000005</v>
      </c>
      <c r="R506" s="362">
        <f t="shared" si="206"/>
        <v>33.291321000000003</v>
      </c>
      <c r="S506" s="362">
        <f t="shared" si="206"/>
        <v>50.862797999999998</v>
      </c>
      <c r="T506" s="362">
        <f t="shared" si="206"/>
        <v>42.815787</v>
      </c>
      <c r="U506" s="362">
        <f t="shared" si="206"/>
        <v>41.228376000000004</v>
      </c>
      <c r="V506" s="362">
        <f t="shared" si="206"/>
        <v>39.737176500000004</v>
      </c>
      <c r="W506" s="362">
        <f t="shared" si="206"/>
        <v>35.672437500000001</v>
      </c>
      <c r="X506" s="362">
        <f t="shared" si="206"/>
        <v>34.085026500000005</v>
      </c>
      <c r="Y506" s="362">
        <f t="shared" si="206"/>
        <v>41.324587500000007</v>
      </c>
      <c r="Z506" s="362">
        <f t="shared" si="206"/>
        <v>35.672437500000001</v>
      </c>
      <c r="AA506" s="362">
        <f t="shared" si="206"/>
        <v>39.640965000000001</v>
      </c>
      <c r="AB506" s="362">
        <f t="shared" si="206"/>
        <v>37.259848500000004</v>
      </c>
      <c r="AC506" s="362">
        <f t="shared" si="206"/>
        <v>38.8472595</v>
      </c>
      <c r="AD506" s="362">
        <f t="shared" si="206"/>
        <v>37.259848500000004</v>
      </c>
      <c r="AE506" s="1031">
        <f t="shared" si="206"/>
        <v>1010.09475</v>
      </c>
      <c r="AF506" s="115"/>
      <c r="AG506" s="115"/>
      <c r="AH506" s="59"/>
      <c r="AI506" s="59"/>
      <c r="AJ506" s="59"/>
      <c r="AK506" s="59"/>
      <c r="AL506" s="59"/>
      <c r="AN506" s="115"/>
      <c r="AO506" s="115"/>
      <c r="AP506" s="115"/>
      <c r="AQ506" s="115"/>
      <c r="AR506" s="115"/>
      <c r="AS506" s="47"/>
      <c r="AT506" s="47"/>
      <c r="AU506" s="47"/>
      <c r="AV506" s="47"/>
      <c r="AW506" s="47"/>
      <c r="AX506" s="47"/>
      <c r="AY506" s="47"/>
      <c r="AZ506" s="47"/>
      <c r="BA506" s="47"/>
      <c r="BB506" s="47"/>
      <c r="BC506" s="47"/>
      <c r="BD506" s="47"/>
      <c r="BE506" s="47"/>
      <c r="BF506" s="47"/>
    </row>
    <row r="508" spans="2:58" x14ac:dyDescent="0.25">
      <c r="K508" s="364">
        <f>K506-K504</f>
        <v>295.43708399999997</v>
      </c>
    </row>
  </sheetData>
  <mergeCells count="186">
    <mergeCell ref="AH50:AL50"/>
    <mergeCell ref="F461:G461"/>
    <mergeCell ref="B462:D462"/>
    <mergeCell ref="H209:H210"/>
    <mergeCell ref="B175:C175"/>
    <mergeCell ref="D175:E175"/>
    <mergeCell ref="D177:E177"/>
    <mergeCell ref="D178:E178"/>
    <mergeCell ref="D179:E179"/>
    <mergeCell ref="D126:E126"/>
    <mergeCell ref="D127:E127"/>
    <mergeCell ref="D128:E128"/>
    <mergeCell ref="H158:H159"/>
    <mergeCell ref="B165:J165"/>
    <mergeCell ref="B166:D166"/>
    <mergeCell ref="F166:G166"/>
    <mergeCell ref="B167:D167"/>
    <mergeCell ref="F168:G168"/>
    <mergeCell ref="H168:H173"/>
    <mergeCell ref="I168:I173"/>
    <mergeCell ref="J168:J173"/>
    <mergeCell ref="D187:E187"/>
    <mergeCell ref="D189:E189"/>
    <mergeCell ref="D190:E190"/>
    <mergeCell ref="D191:E191"/>
    <mergeCell ref="D192:E192"/>
    <mergeCell ref="D193:E193"/>
    <mergeCell ref="D84:E84"/>
    <mergeCell ref="D85:E85"/>
    <mergeCell ref="AH54:AL54"/>
    <mergeCell ref="H504:H505"/>
    <mergeCell ref="A456:AE456"/>
    <mergeCell ref="B470:C470"/>
    <mergeCell ref="D470:E470"/>
    <mergeCell ref="D472:E472"/>
    <mergeCell ref="D473:E473"/>
    <mergeCell ref="D474:E474"/>
    <mergeCell ref="B466:D466"/>
    <mergeCell ref="F463:G463"/>
    <mergeCell ref="H463:H468"/>
    <mergeCell ref="I463:I468"/>
    <mergeCell ref="J463:J468"/>
    <mergeCell ref="B464:D464"/>
    <mergeCell ref="B458:J458"/>
    <mergeCell ref="B460:J460"/>
    <mergeCell ref="B461:D461"/>
    <mergeCell ref="D124:E124"/>
    <mergeCell ref="B73:C73"/>
    <mergeCell ref="D73:E73"/>
    <mergeCell ref="D75:E75"/>
    <mergeCell ref="D76:E76"/>
    <mergeCell ref="D77:E77"/>
    <mergeCell ref="H107:H108"/>
    <mergeCell ref="B114:J114"/>
    <mergeCell ref="B115:D115"/>
    <mergeCell ref="F115:G115"/>
    <mergeCell ref="B116:D116"/>
    <mergeCell ref="F117:G117"/>
    <mergeCell ref="H117:H122"/>
    <mergeCell ref="I117:I122"/>
    <mergeCell ref="J117:J122"/>
    <mergeCell ref="B118:D118"/>
    <mergeCell ref="B120:D120"/>
    <mergeCell ref="B124:C124"/>
    <mergeCell ref="D78:E78"/>
    <mergeCell ref="D79:E79"/>
    <mergeCell ref="D80:E80"/>
    <mergeCell ref="D81:E81"/>
    <mergeCell ref="D82:E82"/>
    <mergeCell ref="D83:E83"/>
    <mergeCell ref="B63:J63"/>
    <mergeCell ref="B64:D64"/>
    <mergeCell ref="F64:G64"/>
    <mergeCell ref="B65:D65"/>
    <mergeCell ref="F66:G66"/>
    <mergeCell ref="H66:H71"/>
    <mergeCell ref="I66:I71"/>
    <mergeCell ref="J66:J71"/>
    <mergeCell ref="B67:D67"/>
    <mergeCell ref="B69:D69"/>
    <mergeCell ref="D40:E40"/>
    <mergeCell ref="D41:E41"/>
    <mergeCell ref="D19:E19"/>
    <mergeCell ref="D22:E22"/>
    <mergeCell ref="D23:E23"/>
    <mergeCell ref="D44:E44"/>
    <mergeCell ref="D42:E42"/>
    <mergeCell ref="D43:E43"/>
    <mergeCell ref="D24:E24"/>
    <mergeCell ref="D25:E25"/>
    <mergeCell ref="D26:E26"/>
    <mergeCell ref="D16:E16"/>
    <mergeCell ref="B14:C14"/>
    <mergeCell ref="D14:E14"/>
    <mergeCell ref="H7:H12"/>
    <mergeCell ref="D18:E18"/>
    <mergeCell ref="D20:E20"/>
    <mergeCell ref="D21:E21"/>
    <mergeCell ref="D35:E35"/>
    <mergeCell ref="D39:E39"/>
    <mergeCell ref="B2:J2"/>
    <mergeCell ref="F5:G5"/>
    <mergeCell ref="B5:D5"/>
    <mergeCell ref="B4:J4"/>
    <mergeCell ref="I7:I12"/>
    <mergeCell ref="B10:D10"/>
    <mergeCell ref="B8:D8"/>
    <mergeCell ref="B7:D7"/>
    <mergeCell ref="B9:D9"/>
    <mergeCell ref="B11:D11"/>
    <mergeCell ref="B12:D12"/>
    <mergeCell ref="F7:G7"/>
    <mergeCell ref="B6:D6"/>
    <mergeCell ref="D129:E129"/>
    <mergeCell ref="D130:E130"/>
    <mergeCell ref="D131:E131"/>
    <mergeCell ref="D132:E132"/>
    <mergeCell ref="D133:E133"/>
    <mergeCell ref="D45:E45"/>
    <mergeCell ref="D36:E36"/>
    <mergeCell ref="D37:E37"/>
    <mergeCell ref="AH5:AL5"/>
    <mergeCell ref="AH8:AL8"/>
    <mergeCell ref="AJ9:AK9"/>
    <mergeCell ref="AH9:AI9"/>
    <mergeCell ref="B13:D13"/>
    <mergeCell ref="D28:E28"/>
    <mergeCell ref="D29:E29"/>
    <mergeCell ref="J7:J12"/>
    <mergeCell ref="D30:E30"/>
    <mergeCell ref="D31:E31"/>
    <mergeCell ref="D32:E32"/>
    <mergeCell ref="D33:E33"/>
    <mergeCell ref="D34:E34"/>
    <mergeCell ref="AH38:AL38"/>
    <mergeCell ref="H48:H49"/>
    <mergeCell ref="D17:E17"/>
    <mergeCell ref="D138:E138"/>
    <mergeCell ref="D134:E134"/>
    <mergeCell ref="D135:E135"/>
    <mergeCell ref="D136:E136"/>
    <mergeCell ref="D139:E139"/>
    <mergeCell ref="D140:E140"/>
    <mergeCell ref="D141:E141"/>
    <mergeCell ref="D142:E142"/>
    <mergeCell ref="D143:E143"/>
    <mergeCell ref="D144:E144"/>
    <mergeCell ref="D145:E145"/>
    <mergeCell ref="D146:E146"/>
    <mergeCell ref="D147:E147"/>
    <mergeCell ref="D149:E149"/>
    <mergeCell ref="D150:E150"/>
    <mergeCell ref="D151:E151"/>
    <mergeCell ref="D152:E152"/>
    <mergeCell ref="D153:E153"/>
    <mergeCell ref="D154:E154"/>
    <mergeCell ref="D155:E155"/>
    <mergeCell ref="D180:E180"/>
    <mergeCell ref="D181:E181"/>
    <mergeCell ref="D182:E182"/>
    <mergeCell ref="D183:E183"/>
    <mergeCell ref="D184:E184"/>
    <mergeCell ref="D185:E185"/>
    <mergeCell ref="D186:E186"/>
    <mergeCell ref="B169:D169"/>
    <mergeCell ref="B171:D171"/>
    <mergeCell ref="D194:E194"/>
    <mergeCell ref="D195:E195"/>
    <mergeCell ref="D196:E196"/>
    <mergeCell ref="D197:E197"/>
    <mergeCell ref="D198:E198"/>
    <mergeCell ref="D200:E200"/>
    <mergeCell ref="D201:E201"/>
    <mergeCell ref="D202:E202"/>
    <mergeCell ref="D203:E203"/>
    <mergeCell ref="D481:E481"/>
    <mergeCell ref="D482:E482"/>
    <mergeCell ref="D204:E204"/>
    <mergeCell ref="D205:E205"/>
    <mergeCell ref="D206:E206"/>
    <mergeCell ref="D475:E475"/>
    <mergeCell ref="D476:E476"/>
    <mergeCell ref="D477:E477"/>
    <mergeCell ref="D478:E478"/>
    <mergeCell ref="D479:E479"/>
    <mergeCell ref="D480:E480"/>
  </mergeCells>
  <pageMargins left="0.7" right="0.7" top="0.75" bottom="0.75" header="0.3" footer="0.3"/>
  <pageSetup orientation="portrait" horizontalDpi="4294967293" verticalDpi="0" r:id="rId1"/>
  <ignoredErrors>
    <ignoredError sqref="AJ21:AJ30" formula="1"/>
    <ignoredError sqref="AJ32:AJ33" evalError="1" formula="1"/>
    <ignoredError sqref="AK32 AL32:AL33" evalError="1"/>
  </ignoredError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tabColor rgb="FFFF0000"/>
  </sheetPr>
  <dimension ref="A1:BF544"/>
  <sheetViews>
    <sheetView showGridLines="0" zoomScale="90" zoomScaleNormal="90" workbookViewId="0">
      <selection activeCell="G61" sqref="G61"/>
    </sheetView>
  </sheetViews>
  <sheetFormatPr defaultColWidth="11.44140625" defaultRowHeight="13.8" x14ac:dyDescent="0.25"/>
  <cols>
    <col min="1" max="1" width="11.44140625" style="1"/>
    <col min="2" max="3" width="5.6640625" style="1" customWidth="1"/>
    <col min="4" max="4" width="55.88671875" style="1" customWidth="1"/>
    <col min="5" max="5" width="25.88671875" style="1" customWidth="1"/>
    <col min="6" max="6" width="16.6640625" style="1" customWidth="1"/>
    <col min="7" max="7" width="15.33203125" style="1" customWidth="1"/>
    <col min="8" max="8" width="17.5546875" style="578" bestFit="1" customWidth="1"/>
    <col min="9" max="9" width="21.6640625" style="578" bestFit="1" customWidth="1"/>
    <col min="10" max="10" width="23.109375" style="578" bestFit="1" customWidth="1"/>
    <col min="11" max="11" width="19.33203125" style="1" bestFit="1" customWidth="1"/>
    <col min="12" max="30" width="20.5546875" style="1" bestFit="1" customWidth="1"/>
    <col min="31" max="31" width="21.6640625" style="1" bestFit="1" customWidth="1"/>
    <col min="32" max="32" width="13" style="1" bestFit="1" customWidth="1"/>
    <col min="33" max="33" width="7.5546875" style="1" customWidth="1"/>
    <col min="34" max="34" width="68.6640625" style="1" customWidth="1"/>
    <col min="35" max="35" width="17.109375" style="127" customWidth="1"/>
    <col min="36" max="36" width="17.109375" style="1" customWidth="1"/>
    <col min="37" max="37" width="14.33203125" style="1" customWidth="1"/>
    <col min="38" max="44" width="12.88671875" style="1" customWidth="1"/>
    <col min="45" max="257" width="11.44140625" style="1"/>
    <col min="258" max="258" width="1.88671875" style="1" customWidth="1"/>
    <col min="259" max="259" width="1.44140625" style="1" customWidth="1"/>
    <col min="260" max="260" width="63.6640625" style="1" customWidth="1"/>
    <col min="261" max="261" width="15.6640625" style="1" customWidth="1"/>
    <col min="262" max="262" width="21.88671875" style="1" customWidth="1"/>
    <col min="263" max="263" width="16" style="1" customWidth="1"/>
    <col min="264" max="264" width="15.109375" style="1" bestFit="1" customWidth="1"/>
    <col min="265" max="265" width="13.88671875" style="1" customWidth="1"/>
    <col min="266" max="266" width="4.44140625" style="1" customWidth="1"/>
    <col min="267" max="267" width="54.109375" style="1" customWidth="1"/>
    <col min="268" max="268" width="14.44140625" style="1" customWidth="1"/>
    <col min="269" max="269" width="18.109375" style="1" customWidth="1"/>
    <col min="270" max="270" width="16.109375" style="1" customWidth="1"/>
    <col min="271" max="271" width="12" style="1" customWidth="1"/>
    <col min="272" max="272" width="19.44140625" style="1" customWidth="1"/>
    <col min="273" max="273" width="4.6640625" style="1" customWidth="1"/>
    <col min="274" max="274" width="3.109375" style="1" customWidth="1"/>
    <col min="275" max="275" width="47.44140625" style="1" customWidth="1"/>
    <col min="276" max="276" width="17.6640625" style="1" customWidth="1"/>
    <col min="277" max="277" width="16.6640625" style="1" customWidth="1"/>
    <col min="278" max="278" width="22.88671875" style="1" customWidth="1"/>
    <col min="279" max="279" width="15.109375" style="1" customWidth="1"/>
    <col min="280" max="280" width="17.44140625" style="1" customWidth="1"/>
    <col min="281" max="281" width="17.88671875" style="1" customWidth="1"/>
    <col min="282" max="282" width="13.33203125" style="1" customWidth="1"/>
    <col min="283" max="283" width="16.33203125" style="1" customWidth="1"/>
    <col min="284" max="284" width="16.88671875" style="1" bestFit="1" customWidth="1"/>
    <col min="285" max="513" width="11.44140625" style="1"/>
    <col min="514" max="514" width="1.88671875" style="1" customWidth="1"/>
    <col min="515" max="515" width="1.44140625" style="1" customWidth="1"/>
    <col min="516" max="516" width="63.6640625" style="1" customWidth="1"/>
    <col min="517" max="517" width="15.6640625" style="1" customWidth="1"/>
    <col min="518" max="518" width="21.88671875" style="1" customWidth="1"/>
    <col min="519" max="519" width="16" style="1" customWidth="1"/>
    <col min="520" max="520" width="15.109375" style="1" bestFit="1" customWidth="1"/>
    <col min="521" max="521" width="13.88671875" style="1" customWidth="1"/>
    <col min="522" max="522" width="4.44140625" style="1" customWidth="1"/>
    <col min="523" max="523" width="54.109375" style="1" customWidth="1"/>
    <col min="524" max="524" width="14.44140625" style="1" customWidth="1"/>
    <col min="525" max="525" width="18.109375" style="1" customWidth="1"/>
    <col min="526" max="526" width="16.109375" style="1" customWidth="1"/>
    <col min="527" max="527" width="12" style="1" customWidth="1"/>
    <col min="528" max="528" width="19.44140625" style="1" customWidth="1"/>
    <col min="529" max="529" width="4.6640625" style="1" customWidth="1"/>
    <col min="530" max="530" width="3.109375" style="1" customWidth="1"/>
    <col min="531" max="531" width="47.44140625" style="1" customWidth="1"/>
    <col min="532" max="532" width="17.6640625" style="1" customWidth="1"/>
    <col min="533" max="533" width="16.6640625" style="1" customWidth="1"/>
    <col min="534" max="534" width="22.88671875" style="1" customWidth="1"/>
    <col min="535" max="535" width="15.109375" style="1" customWidth="1"/>
    <col min="536" max="536" width="17.44140625" style="1" customWidth="1"/>
    <col min="537" max="537" width="17.88671875" style="1" customWidth="1"/>
    <col min="538" max="538" width="13.33203125" style="1" customWidth="1"/>
    <col min="539" max="539" width="16.33203125" style="1" customWidth="1"/>
    <col min="540" max="540" width="16.88671875" style="1" bestFit="1" customWidth="1"/>
    <col min="541" max="769" width="11.44140625" style="1"/>
    <col min="770" max="770" width="1.88671875" style="1" customWidth="1"/>
    <col min="771" max="771" width="1.44140625" style="1" customWidth="1"/>
    <col min="772" max="772" width="63.6640625" style="1" customWidth="1"/>
    <col min="773" max="773" width="15.6640625" style="1" customWidth="1"/>
    <col min="774" max="774" width="21.88671875" style="1" customWidth="1"/>
    <col min="775" max="775" width="16" style="1" customWidth="1"/>
    <col min="776" max="776" width="15.109375" style="1" bestFit="1" customWidth="1"/>
    <col min="777" max="777" width="13.88671875" style="1" customWidth="1"/>
    <col min="778" max="778" width="4.44140625" style="1" customWidth="1"/>
    <col min="779" max="779" width="54.109375" style="1" customWidth="1"/>
    <col min="780" max="780" width="14.44140625" style="1" customWidth="1"/>
    <col min="781" max="781" width="18.109375" style="1" customWidth="1"/>
    <col min="782" max="782" width="16.109375" style="1" customWidth="1"/>
    <col min="783" max="783" width="12" style="1" customWidth="1"/>
    <col min="784" max="784" width="19.44140625" style="1" customWidth="1"/>
    <col min="785" max="785" width="4.6640625" style="1" customWidth="1"/>
    <col min="786" max="786" width="3.109375" style="1" customWidth="1"/>
    <col min="787" max="787" width="47.44140625" style="1" customWidth="1"/>
    <col min="788" max="788" width="17.6640625" style="1" customWidth="1"/>
    <col min="789" max="789" width="16.6640625" style="1" customWidth="1"/>
    <col min="790" max="790" width="22.88671875" style="1" customWidth="1"/>
    <col min="791" max="791" width="15.109375" style="1" customWidth="1"/>
    <col min="792" max="792" width="17.44140625" style="1" customWidth="1"/>
    <col min="793" max="793" width="17.88671875" style="1" customWidth="1"/>
    <col min="794" max="794" width="13.33203125" style="1" customWidth="1"/>
    <col min="795" max="795" width="16.33203125" style="1" customWidth="1"/>
    <col min="796" max="796" width="16.88671875" style="1" bestFit="1" customWidth="1"/>
    <col min="797" max="1025" width="11.44140625" style="1"/>
    <col min="1026" max="1026" width="1.88671875" style="1" customWidth="1"/>
    <col min="1027" max="1027" width="1.44140625" style="1" customWidth="1"/>
    <col min="1028" max="1028" width="63.6640625" style="1" customWidth="1"/>
    <col min="1029" max="1029" width="15.6640625" style="1" customWidth="1"/>
    <col min="1030" max="1030" width="21.88671875" style="1" customWidth="1"/>
    <col min="1031" max="1031" width="16" style="1" customWidth="1"/>
    <col min="1032" max="1032" width="15.109375" style="1" bestFit="1" customWidth="1"/>
    <col min="1033" max="1033" width="13.88671875" style="1" customWidth="1"/>
    <col min="1034" max="1034" width="4.44140625" style="1" customWidth="1"/>
    <col min="1035" max="1035" width="54.109375" style="1" customWidth="1"/>
    <col min="1036" max="1036" width="14.44140625" style="1" customWidth="1"/>
    <col min="1037" max="1037" width="18.109375" style="1" customWidth="1"/>
    <col min="1038" max="1038" width="16.109375" style="1" customWidth="1"/>
    <col min="1039" max="1039" width="12" style="1" customWidth="1"/>
    <col min="1040" max="1040" width="19.44140625" style="1" customWidth="1"/>
    <col min="1041" max="1041" width="4.6640625" style="1" customWidth="1"/>
    <col min="1042" max="1042" width="3.109375" style="1" customWidth="1"/>
    <col min="1043" max="1043" width="47.44140625" style="1" customWidth="1"/>
    <col min="1044" max="1044" width="17.6640625" style="1" customWidth="1"/>
    <col min="1045" max="1045" width="16.6640625" style="1" customWidth="1"/>
    <col min="1046" max="1046" width="22.88671875" style="1" customWidth="1"/>
    <col min="1047" max="1047" width="15.109375" style="1" customWidth="1"/>
    <col min="1048" max="1048" width="17.44140625" style="1" customWidth="1"/>
    <col min="1049" max="1049" width="17.88671875" style="1" customWidth="1"/>
    <col min="1050" max="1050" width="13.33203125" style="1" customWidth="1"/>
    <col min="1051" max="1051" width="16.33203125" style="1" customWidth="1"/>
    <col min="1052" max="1052" width="16.88671875" style="1" bestFit="1" customWidth="1"/>
    <col min="1053" max="1281" width="11.44140625" style="1"/>
    <col min="1282" max="1282" width="1.88671875" style="1" customWidth="1"/>
    <col min="1283" max="1283" width="1.44140625" style="1" customWidth="1"/>
    <col min="1284" max="1284" width="63.6640625" style="1" customWidth="1"/>
    <col min="1285" max="1285" width="15.6640625" style="1" customWidth="1"/>
    <col min="1286" max="1286" width="21.88671875" style="1" customWidth="1"/>
    <col min="1287" max="1287" width="16" style="1" customWidth="1"/>
    <col min="1288" max="1288" width="15.109375" style="1" bestFit="1" customWidth="1"/>
    <col min="1289" max="1289" width="13.88671875" style="1" customWidth="1"/>
    <col min="1290" max="1290" width="4.44140625" style="1" customWidth="1"/>
    <col min="1291" max="1291" width="54.109375" style="1" customWidth="1"/>
    <col min="1292" max="1292" width="14.44140625" style="1" customWidth="1"/>
    <col min="1293" max="1293" width="18.109375" style="1" customWidth="1"/>
    <col min="1294" max="1294" width="16.109375" style="1" customWidth="1"/>
    <col min="1295" max="1295" width="12" style="1" customWidth="1"/>
    <col min="1296" max="1296" width="19.44140625" style="1" customWidth="1"/>
    <col min="1297" max="1297" width="4.6640625" style="1" customWidth="1"/>
    <col min="1298" max="1298" width="3.109375" style="1" customWidth="1"/>
    <col min="1299" max="1299" width="47.44140625" style="1" customWidth="1"/>
    <col min="1300" max="1300" width="17.6640625" style="1" customWidth="1"/>
    <col min="1301" max="1301" width="16.6640625" style="1" customWidth="1"/>
    <col min="1302" max="1302" width="22.88671875" style="1" customWidth="1"/>
    <col min="1303" max="1303" width="15.109375" style="1" customWidth="1"/>
    <col min="1304" max="1304" width="17.44140625" style="1" customWidth="1"/>
    <col min="1305" max="1305" width="17.88671875" style="1" customWidth="1"/>
    <col min="1306" max="1306" width="13.33203125" style="1" customWidth="1"/>
    <col min="1307" max="1307" width="16.33203125" style="1" customWidth="1"/>
    <col min="1308" max="1308" width="16.88671875" style="1" bestFit="1" customWidth="1"/>
    <col min="1309" max="1537" width="11.44140625" style="1"/>
    <col min="1538" max="1538" width="1.88671875" style="1" customWidth="1"/>
    <col min="1539" max="1539" width="1.44140625" style="1" customWidth="1"/>
    <col min="1540" max="1540" width="63.6640625" style="1" customWidth="1"/>
    <col min="1541" max="1541" width="15.6640625" style="1" customWidth="1"/>
    <col min="1542" max="1542" width="21.88671875" style="1" customWidth="1"/>
    <col min="1543" max="1543" width="16" style="1" customWidth="1"/>
    <col min="1544" max="1544" width="15.109375" style="1" bestFit="1" customWidth="1"/>
    <col min="1545" max="1545" width="13.88671875" style="1" customWidth="1"/>
    <col min="1546" max="1546" width="4.44140625" style="1" customWidth="1"/>
    <col min="1547" max="1547" width="54.109375" style="1" customWidth="1"/>
    <col min="1548" max="1548" width="14.44140625" style="1" customWidth="1"/>
    <col min="1549" max="1549" width="18.109375" style="1" customWidth="1"/>
    <col min="1550" max="1550" width="16.109375" style="1" customWidth="1"/>
    <col min="1551" max="1551" width="12" style="1" customWidth="1"/>
    <col min="1552" max="1552" width="19.44140625" style="1" customWidth="1"/>
    <col min="1553" max="1553" width="4.6640625" style="1" customWidth="1"/>
    <col min="1554" max="1554" width="3.109375" style="1" customWidth="1"/>
    <col min="1555" max="1555" width="47.44140625" style="1" customWidth="1"/>
    <col min="1556" max="1556" width="17.6640625" style="1" customWidth="1"/>
    <col min="1557" max="1557" width="16.6640625" style="1" customWidth="1"/>
    <col min="1558" max="1558" width="22.88671875" style="1" customWidth="1"/>
    <col min="1559" max="1559" width="15.109375" style="1" customWidth="1"/>
    <col min="1560" max="1560" width="17.44140625" style="1" customWidth="1"/>
    <col min="1561" max="1561" width="17.88671875" style="1" customWidth="1"/>
    <col min="1562" max="1562" width="13.33203125" style="1" customWidth="1"/>
    <col min="1563" max="1563" width="16.33203125" style="1" customWidth="1"/>
    <col min="1564" max="1564" width="16.88671875" style="1" bestFit="1" customWidth="1"/>
    <col min="1565" max="1793" width="11.44140625" style="1"/>
    <col min="1794" max="1794" width="1.88671875" style="1" customWidth="1"/>
    <col min="1795" max="1795" width="1.44140625" style="1" customWidth="1"/>
    <col min="1796" max="1796" width="63.6640625" style="1" customWidth="1"/>
    <col min="1797" max="1797" width="15.6640625" style="1" customWidth="1"/>
    <col min="1798" max="1798" width="21.88671875" style="1" customWidth="1"/>
    <col min="1799" max="1799" width="16" style="1" customWidth="1"/>
    <col min="1800" max="1800" width="15.109375" style="1" bestFit="1" customWidth="1"/>
    <col min="1801" max="1801" width="13.88671875" style="1" customWidth="1"/>
    <col min="1802" max="1802" width="4.44140625" style="1" customWidth="1"/>
    <col min="1803" max="1803" width="54.109375" style="1" customWidth="1"/>
    <col min="1804" max="1804" width="14.44140625" style="1" customWidth="1"/>
    <col min="1805" max="1805" width="18.109375" style="1" customWidth="1"/>
    <col min="1806" max="1806" width="16.109375" style="1" customWidth="1"/>
    <col min="1807" max="1807" width="12" style="1" customWidth="1"/>
    <col min="1808" max="1808" width="19.44140625" style="1" customWidth="1"/>
    <col min="1809" max="1809" width="4.6640625" style="1" customWidth="1"/>
    <col min="1810" max="1810" width="3.109375" style="1" customWidth="1"/>
    <col min="1811" max="1811" width="47.44140625" style="1" customWidth="1"/>
    <col min="1812" max="1812" width="17.6640625" style="1" customWidth="1"/>
    <col min="1813" max="1813" width="16.6640625" style="1" customWidth="1"/>
    <col min="1814" max="1814" width="22.88671875" style="1" customWidth="1"/>
    <col min="1815" max="1815" width="15.109375" style="1" customWidth="1"/>
    <col min="1816" max="1816" width="17.44140625" style="1" customWidth="1"/>
    <col min="1817" max="1817" width="17.88671875" style="1" customWidth="1"/>
    <col min="1818" max="1818" width="13.33203125" style="1" customWidth="1"/>
    <col min="1819" max="1819" width="16.33203125" style="1" customWidth="1"/>
    <col min="1820" max="1820" width="16.88671875" style="1" bestFit="1" customWidth="1"/>
    <col min="1821" max="2049" width="11.44140625" style="1"/>
    <col min="2050" max="2050" width="1.88671875" style="1" customWidth="1"/>
    <col min="2051" max="2051" width="1.44140625" style="1" customWidth="1"/>
    <col min="2052" max="2052" width="63.6640625" style="1" customWidth="1"/>
    <col min="2053" max="2053" width="15.6640625" style="1" customWidth="1"/>
    <col min="2054" max="2054" width="21.88671875" style="1" customWidth="1"/>
    <col min="2055" max="2055" width="16" style="1" customWidth="1"/>
    <col min="2056" max="2056" width="15.109375" style="1" bestFit="1" customWidth="1"/>
    <col min="2057" max="2057" width="13.88671875" style="1" customWidth="1"/>
    <col min="2058" max="2058" width="4.44140625" style="1" customWidth="1"/>
    <col min="2059" max="2059" width="54.109375" style="1" customWidth="1"/>
    <col min="2060" max="2060" width="14.44140625" style="1" customWidth="1"/>
    <col min="2061" max="2061" width="18.109375" style="1" customWidth="1"/>
    <col min="2062" max="2062" width="16.109375" style="1" customWidth="1"/>
    <col min="2063" max="2063" width="12" style="1" customWidth="1"/>
    <col min="2064" max="2064" width="19.44140625" style="1" customWidth="1"/>
    <col min="2065" max="2065" width="4.6640625" style="1" customWidth="1"/>
    <col min="2066" max="2066" width="3.109375" style="1" customWidth="1"/>
    <col min="2067" max="2067" width="47.44140625" style="1" customWidth="1"/>
    <col min="2068" max="2068" width="17.6640625" style="1" customWidth="1"/>
    <col min="2069" max="2069" width="16.6640625" style="1" customWidth="1"/>
    <col min="2070" max="2070" width="22.88671875" style="1" customWidth="1"/>
    <col min="2071" max="2071" width="15.109375" style="1" customWidth="1"/>
    <col min="2072" max="2072" width="17.44140625" style="1" customWidth="1"/>
    <col min="2073" max="2073" width="17.88671875" style="1" customWidth="1"/>
    <col min="2074" max="2074" width="13.33203125" style="1" customWidth="1"/>
    <col min="2075" max="2075" width="16.33203125" style="1" customWidth="1"/>
    <col min="2076" max="2076" width="16.88671875" style="1" bestFit="1" customWidth="1"/>
    <col min="2077" max="2305" width="11.44140625" style="1"/>
    <col min="2306" max="2306" width="1.88671875" style="1" customWidth="1"/>
    <col min="2307" max="2307" width="1.44140625" style="1" customWidth="1"/>
    <col min="2308" max="2308" width="63.6640625" style="1" customWidth="1"/>
    <col min="2309" max="2309" width="15.6640625" style="1" customWidth="1"/>
    <col min="2310" max="2310" width="21.88671875" style="1" customWidth="1"/>
    <col min="2311" max="2311" width="16" style="1" customWidth="1"/>
    <col min="2312" max="2312" width="15.109375" style="1" bestFit="1" customWidth="1"/>
    <col min="2313" max="2313" width="13.88671875" style="1" customWidth="1"/>
    <col min="2314" max="2314" width="4.44140625" style="1" customWidth="1"/>
    <col min="2315" max="2315" width="54.109375" style="1" customWidth="1"/>
    <col min="2316" max="2316" width="14.44140625" style="1" customWidth="1"/>
    <col min="2317" max="2317" width="18.109375" style="1" customWidth="1"/>
    <col min="2318" max="2318" width="16.109375" style="1" customWidth="1"/>
    <col min="2319" max="2319" width="12" style="1" customWidth="1"/>
    <col min="2320" max="2320" width="19.44140625" style="1" customWidth="1"/>
    <col min="2321" max="2321" width="4.6640625" style="1" customWidth="1"/>
    <col min="2322" max="2322" width="3.109375" style="1" customWidth="1"/>
    <col min="2323" max="2323" width="47.44140625" style="1" customWidth="1"/>
    <col min="2324" max="2324" width="17.6640625" style="1" customWidth="1"/>
    <col min="2325" max="2325" width="16.6640625" style="1" customWidth="1"/>
    <col min="2326" max="2326" width="22.88671875" style="1" customWidth="1"/>
    <col min="2327" max="2327" width="15.109375" style="1" customWidth="1"/>
    <col min="2328" max="2328" width="17.44140625" style="1" customWidth="1"/>
    <col min="2329" max="2329" width="17.88671875" style="1" customWidth="1"/>
    <col min="2330" max="2330" width="13.33203125" style="1" customWidth="1"/>
    <col min="2331" max="2331" width="16.33203125" style="1" customWidth="1"/>
    <col min="2332" max="2332" width="16.88671875" style="1" bestFit="1" customWidth="1"/>
    <col min="2333" max="2561" width="11.44140625" style="1"/>
    <col min="2562" max="2562" width="1.88671875" style="1" customWidth="1"/>
    <col min="2563" max="2563" width="1.44140625" style="1" customWidth="1"/>
    <col min="2564" max="2564" width="63.6640625" style="1" customWidth="1"/>
    <col min="2565" max="2565" width="15.6640625" style="1" customWidth="1"/>
    <col min="2566" max="2566" width="21.88671875" style="1" customWidth="1"/>
    <col min="2567" max="2567" width="16" style="1" customWidth="1"/>
    <col min="2568" max="2568" width="15.109375" style="1" bestFit="1" customWidth="1"/>
    <col min="2569" max="2569" width="13.88671875" style="1" customWidth="1"/>
    <col min="2570" max="2570" width="4.44140625" style="1" customWidth="1"/>
    <col min="2571" max="2571" width="54.109375" style="1" customWidth="1"/>
    <col min="2572" max="2572" width="14.44140625" style="1" customWidth="1"/>
    <col min="2573" max="2573" width="18.109375" style="1" customWidth="1"/>
    <col min="2574" max="2574" width="16.109375" style="1" customWidth="1"/>
    <col min="2575" max="2575" width="12" style="1" customWidth="1"/>
    <col min="2576" max="2576" width="19.44140625" style="1" customWidth="1"/>
    <col min="2577" max="2577" width="4.6640625" style="1" customWidth="1"/>
    <col min="2578" max="2578" width="3.109375" style="1" customWidth="1"/>
    <col min="2579" max="2579" width="47.44140625" style="1" customWidth="1"/>
    <col min="2580" max="2580" width="17.6640625" style="1" customWidth="1"/>
    <col min="2581" max="2581" width="16.6640625" style="1" customWidth="1"/>
    <col min="2582" max="2582" width="22.88671875" style="1" customWidth="1"/>
    <col min="2583" max="2583" width="15.109375" style="1" customWidth="1"/>
    <col min="2584" max="2584" width="17.44140625" style="1" customWidth="1"/>
    <col min="2585" max="2585" width="17.88671875" style="1" customWidth="1"/>
    <col min="2586" max="2586" width="13.33203125" style="1" customWidth="1"/>
    <col min="2587" max="2587" width="16.33203125" style="1" customWidth="1"/>
    <col min="2588" max="2588" width="16.88671875" style="1" bestFit="1" customWidth="1"/>
    <col min="2589" max="2817" width="11.44140625" style="1"/>
    <col min="2818" max="2818" width="1.88671875" style="1" customWidth="1"/>
    <col min="2819" max="2819" width="1.44140625" style="1" customWidth="1"/>
    <col min="2820" max="2820" width="63.6640625" style="1" customWidth="1"/>
    <col min="2821" max="2821" width="15.6640625" style="1" customWidth="1"/>
    <col min="2822" max="2822" width="21.88671875" style="1" customWidth="1"/>
    <col min="2823" max="2823" width="16" style="1" customWidth="1"/>
    <col min="2824" max="2824" width="15.109375" style="1" bestFit="1" customWidth="1"/>
    <col min="2825" max="2825" width="13.88671875" style="1" customWidth="1"/>
    <col min="2826" max="2826" width="4.44140625" style="1" customWidth="1"/>
    <col min="2827" max="2827" width="54.109375" style="1" customWidth="1"/>
    <col min="2828" max="2828" width="14.44140625" style="1" customWidth="1"/>
    <col min="2829" max="2829" width="18.109375" style="1" customWidth="1"/>
    <col min="2830" max="2830" width="16.109375" style="1" customWidth="1"/>
    <col min="2831" max="2831" width="12" style="1" customWidth="1"/>
    <col min="2832" max="2832" width="19.44140625" style="1" customWidth="1"/>
    <col min="2833" max="2833" width="4.6640625" style="1" customWidth="1"/>
    <col min="2834" max="2834" width="3.109375" style="1" customWidth="1"/>
    <col min="2835" max="2835" width="47.44140625" style="1" customWidth="1"/>
    <col min="2836" max="2836" width="17.6640625" style="1" customWidth="1"/>
    <col min="2837" max="2837" width="16.6640625" style="1" customWidth="1"/>
    <col min="2838" max="2838" width="22.88671875" style="1" customWidth="1"/>
    <col min="2839" max="2839" width="15.109375" style="1" customWidth="1"/>
    <col min="2840" max="2840" width="17.44140625" style="1" customWidth="1"/>
    <col min="2841" max="2841" width="17.88671875" style="1" customWidth="1"/>
    <col min="2842" max="2842" width="13.33203125" style="1" customWidth="1"/>
    <col min="2843" max="2843" width="16.33203125" style="1" customWidth="1"/>
    <col min="2844" max="2844" width="16.88671875" style="1" bestFit="1" customWidth="1"/>
    <col min="2845" max="3073" width="11.44140625" style="1"/>
    <col min="3074" max="3074" width="1.88671875" style="1" customWidth="1"/>
    <col min="3075" max="3075" width="1.44140625" style="1" customWidth="1"/>
    <col min="3076" max="3076" width="63.6640625" style="1" customWidth="1"/>
    <col min="3077" max="3077" width="15.6640625" style="1" customWidth="1"/>
    <col min="3078" max="3078" width="21.88671875" style="1" customWidth="1"/>
    <col min="3079" max="3079" width="16" style="1" customWidth="1"/>
    <col min="3080" max="3080" width="15.109375" style="1" bestFit="1" customWidth="1"/>
    <col min="3081" max="3081" width="13.88671875" style="1" customWidth="1"/>
    <col min="3082" max="3082" width="4.44140625" style="1" customWidth="1"/>
    <col min="3083" max="3083" width="54.109375" style="1" customWidth="1"/>
    <col min="3084" max="3084" width="14.44140625" style="1" customWidth="1"/>
    <col min="3085" max="3085" width="18.109375" style="1" customWidth="1"/>
    <col min="3086" max="3086" width="16.109375" style="1" customWidth="1"/>
    <col min="3087" max="3087" width="12" style="1" customWidth="1"/>
    <col min="3088" max="3088" width="19.44140625" style="1" customWidth="1"/>
    <col min="3089" max="3089" width="4.6640625" style="1" customWidth="1"/>
    <col min="3090" max="3090" width="3.109375" style="1" customWidth="1"/>
    <col min="3091" max="3091" width="47.44140625" style="1" customWidth="1"/>
    <col min="3092" max="3092" width="17.6640625" style="1" customWidth="1"/>
    <col min="3093" max="3093" width="16.6640625" style="1" customWidth="1"/>
    <col min="3094" max="3094" width="22.88671875" style="1" customWidth="1"/>
    <col min="3095" max="3095" width="15.109375" style="1" customWidth="1"/>
    <col min="3096" max="3096" width="17.44140625" style="1" customWidth="1"/>
    <col min="3097" max="3097" width="17.88671875" style="1" customWidth="1"/>
    <col min="3098" max="3098" width="13.33203125" style="1" customWidth="1"/>
    <col min="3099" max="3099" width="16.33203125" style="1" customWidth="1"/>
    <col min="3100" max="3100" width="16.88671875" style="1" bestFit="1" customWidth="1"/>
    <col min="3101" max="3329" width="11.44140625" style="1"/>
    <col min="3330" max="3330" width="1.88671875" style="1" customWidth="1"/>
    <col min="3331" max="3331" width="1.44140625" style="1" customWidth="1"/>
    <col min="3332" max="3332" width="63.6640625" style="1" customWidth="1"/>
    <col min="3333" max="3333" width="15.6640625" style="1" customWidth="1"/>
    <col min="3334" max="3334" width="21.88671875" style="1" customWidth="1"/>
    <col min="3335" max="3335" width="16" style="1" customWidth="1"/>
    <col min="3336" max="3336" width="15.109375" style="1" bestFit="1" customWidth="1"/>
    <col min="3337" max="3337" width="13.88671875" style="1" customWidth="1"/>
    <col min="3338" max="3338" width="4.44140625" style="1" customWidth="1"/>
    <col min="3339" max="3339" width="54.109375" style="1" customWidth="1"/>
    <col min="3340" max="3340" width="14.44140625" style="1" customWidth="1"/>
    <col min="3341" max="3341" width="18.109375" style="1" customWidth="1"/>
    <col min="3342" max="3342" width="16.109375" style="1" customWidth="1"/>
    <col min="3343" max="3343" width="12" style="1" customWidth="1"/>
    <col min="3344" max="3344" width="19.44140625" style="1" customWidth="1"/>
    <col min="3345" max="3345" width="4.6640625" style="1" customWidth="1"/>
    <col min="3346" max="3346" width="3.109375" style="1" customWidth="1"/>
    <col min="3347" max="3347" width="47.44140625" style="1" customWidth="1"/>
    <col min="3348" max="3348" width="17.6640625" style="1" customWidth="1"/>
    <col min="3349" max="3349" width="16.6640625" style="1" customWidth="1"/>
    <col min="3350" max="3350" width="22.88671875" style="1" customWidth="1"/>
    <col min="3351" max="3351" width="15.109375" style="1" customWidth="1"/>
    <col min="3352" max="3352" width="17.44140625" style="1" customWidth="1"/>
    <col min="3353" max="3353" width="17.88671875" style="1" customWidth="1"/>
    <col min="3354" max="3354" width="13.33203125" style="1" customWidth="1"/>
    <col min="3355" max="3355" width="16.33203125" style="1" customWidth="1"/>
    <col min="3356" max="3356" width="16.88671875" style="1" bestFit="1" customWidth="1"/>
    <col min="3357" max="3585" width="11.44140625" style="1"/>
    <col min="3586" max="3586" width="1.88671875" style="1" customWidth="1"/>
    <col min="3587" max="3587" width="1.44140625" style="1" customWidth="1"/>
    <col min="3588" max="3588" width="63.6640625" style="1" customWidth="1"/>
    <col min="3589" max="3589" width="15.6640625" style="1" customWidth="1"/>
    <col min="3590" max="3590" width="21.88671875" style="1" customWidth="1"/>
    <col min="3591" max="3591" width="16" style="1" customWidth="1"/>
    <col min="3592" max="3592" width="15.109375" style="1" bestFit="1" customWidth="1"/>
    <col min="3593" max="3593" width="13.88671875" style="1" customWidth="1"/>
    <col min="3594" max="3594" width="4.44140625" style="1" customWidth="1"/>
    <col min="3595" max="3595" width="54.109375" style="1" customWidth="1"/>
    <col min="3596" max="3596" width="14.44140625" style="1" customWidth="1"/>
    <col min="3597" max="3597" width="18.109375" style="1" customWidth="1"/>
    <col min="3598" max="3598" width="16.109375" style="1" customWidth="1"/>
    <col min="3599" max="3599" width="12" style="1" customWidth="1"/>
    <col min="3600" max="3600" width="19.44140625" style="1" customWidth="1"/>
    <col min="3601" max="3601" width="4.6640625" style="1" customWidth="1"/>
    <col min="3602" max="3602" width="3.109375" style="1" customWidth="1"/>
    <col min="3603" max="3603" width="47.44140625" style="1" customWidth="1"/>
    <col min="3604" max="3604" width="17.6640625" style="1" customWidth="1"/>
    <col min="3605" max="3605" width="16.6640625" style="1" customWidth="1"/>
    <col min="3606" max="3606" width="22.88671875" style="1" customWidth="1"/>
    <col min="3607" max="3607" width="15.109375" style="1" customWidth="1"/>
    <col min="3608" max="3608" width="17.44140625" style="1" customWidth="1"/>
    <col min="3609" max="3609" width="17.88671875" style="1" customWidth="1"/>
    <col min="3610" max="3610" width="13.33203125" style="1" customWidth="1"/>
    <col min="3611" max="3611" width="16.33203125" style="1" customWidth="1"/>
    <col min="3612" max="3612" width="16.88671875" style="1" bestFit="1" customWidth="1"/>
    <col min="3613" max="3841" width="11.44140625" style="1"/>
    <col min="3842" max="3842" width="1.88671875" style="1" customWidth="1"/>
    <col min="3843" max="3843" width="1.44140625" style="1" customWidth="1"/>
    <col min="3844" max="3844" width="63.6640625" style="1" customWidth="1"/>
    <col min="3845" max="3845" width="15.6640625" style="1" customWidth="1"/>
    <col min="3846" max="3846" width="21.88671875" style="1" customWidth="1"/>
    <col min="3847" max="3847" width="16" style="1" customWidth="1"/>
    <col min="3848" max="3848" width="15.109375" style="1" bestFit="1" customWidth="1"/>
    <col min="3849" max="3849" width="13.88671875" style="1" customWidth="1"/>
    <col min="3850" max="3850" width="4.44140625" style="1" customWidth="1"/>
    <col min="3851" max="3851" width="54.109375" style="1" customWidth="1"/>
    <col min="3852" max="3852" width="14.44140625" style="1" customWidth="1"/>
    <col min="3853" max="3853" width="18.109375" style="1" customWidth="1"/>
    <col min="3854" max="3854" width="16.109375" style="1" customWidth="1"/>
    <col min="3855" max="3855" width="12" style="1" customWidth="1"/>
    <col min="3856" max="3856" width="19.44140625" style="1" customWidth="1"/>
    <col min="3857" max="3857" width="4.6640625" style="1" customWidth="1"/>
    <col min="3858" max="3858" width="3.109375" style="1" customWidth="1"/>
    <col min="3859" max="3859" width="47.44140625" style="1" customWidth="1"/>
    <col min="3860" max="3860" width="17.6640625" style="1" customWidth="1"/>
    <col min="3861" max="3861" width="16.6640625" style="1" customWidth="1"/>
    <col min="3862" max="3862" width="22.88671875" style="1" customWidth="1"/>
    <col min="3863" max="3863" width="15.109375" style="1" customWidth="1"/>
    <col min="3864" max="3864" width="17.44140625" style="1" customWidth="1"/>
    <col min="3865" max="3865" width="17.88671875" style="1" customWidth="1"/>
    <col min="3866" max="3866" width="13.33203125" style="1" customWidth="1"/>
    <col min="3867" max="3867" width="16.33203125" style="1" customWidth="1"/>
    <col min="3868" max="3868" width="16.88671875" style="1" bestFit="1" customWidth="1"/>
    <col min="3869" max="4097" width="11.44140625" style="1"/>
    <col min="4098" max="4098" width="1.88671875" style="1" customWidth="1"/>
    <col min="4099" max="4099" width="1.44140625" style="1" customWidth="1"/>
    <col min="4100" max="4100" width="63.6640625" style="1" customWidth="1"/>
    <col min="4101" max="4101" width="15.6640625" style="1" customWidth="1"/>
    <col min="4102" max="4102" width="21.88671875" style="1" customWidth="1"/>
    <col min="4103" max="4103" width="16" style="1" customWidth="1"/>
    <col min="4104" max="4104" width="15.109375" style="1" bestFit="1" customWidth="1"/>
    <col min="4105" max="4105" width="13.88671875" style="1" customWidth="1"/>
    <col min="4106" max="4106" width="4.44140625" style="1" customWidth="1"/>
    <col min="4107" max="4107" width="54.109375" style="1" customWidth="1"/>
    <col min="4108" max="4108" width="14.44140625" style="1" customWidth="1"/>
    <col min="4109" max="4109" width="18.109375" style="1" customWidth="1"/>
    <col min="4110" max="4110" width="16.109375" style="1" customWidth="1"/>
    <col min="4111" max="4111" width="12" style="1" customWidth="1"/>
    <col min="4112" max="4112" width="19.44140625" style="1" customWidth="1"/>
    <col min="4113" max="4113" width="4.6640625" style="1" customWidth="1"/>
    <col min="4114" max="4114" width="3.109375" style="1" customWidth="1"/>
    <col min="4115" max="4115" width="47.44140625" style="1" customWidth="1"/>
    <col min="4116" max="4116" width="17.6640625" style="1" customWidth="1"/>
    <col min="4117" max="4117" width="16.6640625" style="1" customWidth="1"/>
    <col min="4118" max="4118" width="22.88671875" style="1" customWidth="1"/>
    <col min="4119" max="4119" width="15.109375" style="1" customWidth="1"/>
    <col min="4120" max="4120" width="17.44140625" style="1" customWidth="1"/>
    <col min="4121" max="4121" width="17.88671875" style="1" customWidth="1"/>
    <col min="4122" max="4122" width="13.33203125" style="1" customWidth="1"/>
    <col min="4123" max="4123" width="16.33203125" style="1" customWidth="1"/>
    <col min="4124" max="4124" width="16.88671875" style="1" bestFit="1" customWidth="1"/>
    <col min="4125" max="4353" width="11.44140625" style="1"/>
    <col min="4354" max="4354" width="1.88671875" style="1" customWidth="1"/>
    <col min="4355" max="4355" width="1.44140625" style="1" customWidth="1"/>
    <col min="4356" max="4356" width="63.6640625" style="1" customWidth="1"/>
    <col min="4357" max="4357" width="15.6640625" style="1" customWidth="1"/>
    <col min="4358" max="4358" width="21.88671875" style="1" customWidth="1"/>
    <col min="4359" max="4359" width="16" style="1" customWidth="1"/>
    <col min="4360" max="4360" width="15.109375" style="1" bestFit="1" customWidth="1"/>
    <col min="4361" max="4361" width="13.88671875" style="1" customWidth="1"/>
    <col min="4362" max="4362" width="4.44140625" style="1" customWidth="1"/>
    <col min="4363" max="4363" width="54.109375" style="1" customWidth="1"/>
    <col min="4364" max="4364" width="14.44140625" style="1" customWidth="1"/>
    <col min="4365" max="4365" width="18.109375" style="1" customWidth="1"/>
    <col min="4366" max="4366" width="16.109375" style="1" customWidth="1"/>
    <col min="4367" max="4367" width="12" style="1" customWidth="1"/>
    <col min="4368" max="4368" width="19.44140625" style="1" customWidth="1"/>
    <col min="4369" max="4369" width="4.6640625" style="1" customWidth="1"/>
    <col min="4370" max="4370" width="3.109375" style="1" customWidth="1"/>
    <col min="4371" max="4371" width="47.44140625" style="1" customWidth="1"/>
    <col min="4372" max="4372" width="17.6640625" style="1" customWidth="1"/>
    <col min="4373" max="4373" width="16.6640625" style="1" customWidth="1"/>
    <col min="4374" max="4374" width="22.88671875" style="1" customWidth="1"/>
    <col min="4375" max="4375" width="15.109375" style="1" customWidth="1"/>
    <col min="4376" max="4376" width="17.44140625" style="1" customWidth="1"/>
    <col min="4377" max="4377" width="17.88671875" style="1" customWidth="1"/>
    <col min="4378" max="4378" width="13.33203125" style="1" customWidth="1"/>
    <col min="4379" max="4379" width="16.33203125" style="1" customWidth="1"/>
    <col min="4380" max="4380" width="16.88671875" style="1" bestFit="1" customWidth="1"/>
    <col min="4381" max="4609" width="11.44140625" style="1"/>
    <col min="4610" max="4610" width="1.88671875" style="1" customWidth="1"/>
    <col min="4611" max="4611" width="1.44140625" style="1" customWidth="1"/>
    <col min="4612" max="4612" width="63.6640625" style="1" customWidth="1"/>
    <col min="4613" max="4613" width="15.6640625" style="1" customWidth="1"/>
    <col min="4614" max="4614" width="21.88671875" style="1" customWidth="1"/>
    <col min="4615" max="4615" width="16" style="1" customWidth="1"/>
    <col min="4616" max="4616" width="15.109375" style="1" bestFit="1" customWidth="1"/>
    <col min="4617" max="4617" width="13.88671875" style="1" customWidth="1"/>
    <col min="4618" max="4618" width="4.44140625" style="1" customWidth="1"/>
    <col min="4619" max="4619" width="54.109375" style="1" customWidth="1"/>
    <col min="4620" max="4620" width="14.44140625" style="1" customWidth="1"/>
    <col min="4621" max="4621" width="18.109375" style="1" customWidth="1"/>
    <col min="4622" max="4622" width="16.109375" style="1" customWidth="1"/>
    <col min="4623" max="4623" width="12" style="1" customWidth="1"/>
    <col min="4624" max="4624" width="19.44140625" style="1" customWidth="1"/>
    <col min="4625" max="4625" width="4.6640625" style="1" customWidth="1"/>
    <col min="4626" max="4626" width="3.109375" style="1" customWidth="1"/>
    <col min="4627" max="4627" width="47.44140625" style="1" customWidth="1"/>
    <col min="4628" max="4628" width="17.6640625" style="1" customWidth="1"/>
    <col min="4629" max="4629" width="16.6640625" style="1" customWidth="1"/>
    <col min="4630" max="4630" width="22.88671875" style="1" customWidth="1"/>
    <col min="4631" max="4631" width="15.109375" style="1" customWidth="1"/>
    <col min="4632" max="4632" width="17.44140625" style="1" customWidth="1"/>
    <col min="4633" max="4633" width="17.88671875" style="1" customWidth="1"/>
    <col min="4634" max="4634" width="13.33203125" style="1" customWidth="1"/>
    <col min="4635" max="4635" width="16.33203125" style="1" customWidth="1"/>
    <col min="4636" max="4636" width="16.88671875" style="1" bestFit="1" customWidth="1"/>
    <col min="4637" max="4865" width="11.44140625" style="1"/>
    <col min="4866" max="4866" width="1.88671875" style="1" customWidth="1"/>
    <col min="4867" max="4867" width="1.44140625" style="1" customWidth="1"/>
    <col min="4868" max="4868" width="63.6640625" style="1" customWidth="1"/>
    <col min="4869" max="4869" width="15.6640625" style="1" customWidth="1"/>
    <col min="4870" max="4870" width="21.88671875" style="1" customWidth="1"/>
    <col min="4871" max="4871" width="16" style="1" customWidth="1"/>
    <col min="4872" max="4872" width="15.109375" style="1" bestFit="1" customWidth="1"/>
    <col min="4873" max="4873" width="13.88671875" style="1" customWidth="1"/>
    <col min="4874" max="4874" width="4.44140625" style="1" customWidth="1"/>
    <col min="4875" max="4875" width="54.109375" style="1" customWidth="1"/>
    <col min="4876" max="4876" width="14.44140625" style="1" customWidth="1"/>
    <col min="4877" max="4877" width="18.109375" style="1" customWidth="1"/>
    <col min="4878" max="4878" width="16.109375" style="1" customWidth="1"/>
    <col min="4879" max="4879" width="12" style="1" customWidth="1"/>
    <col min="4880" max="4880" width="19.44140625" style="1" customWidth="1"/>
    <col min="4881" max="4881" width="4.6640625" style="1" customWidth="1"/>
    <col min="4882" max="4882" width="3.109375" style="1" customWidth="1"/>
    <col min="4883" max="4883" width="47.44140625" style="1" customWidth="1"/>
    <col min="4884" max="4884" width="17.6640625" style="1" customWidth="1"/>
    <col min="4885" max="4885" width="16.6640625" style="1" customWidth="1"/>
    <col min="4886" max="4886" width="22.88671875" style="1" customWidth="1"/>
    <col min="4887" max="4887" width="15.109375" style="1" customWidth="1"/>
    <col min="4888" max="4888" width="17.44140625" style="1" customWidth="1"/>
    <col min="4889" max="4889" width="17.88671875" style="1" customWidth="1"/>
    <col min="4890" max="4890" width="13.33203125" style="1" customWidth="1"/>
    <col min="4891" max="4891" width="16.33203125" style="1" customWidth="1"/>
    <col min="4892" max="4892" width="16.88671875" style="1" bestFit="1" customWidth="1"/>
    <col min="4893" max="5121" width="11.44140625" style="1"/>
    <col min="5122" max="5122" width="1.88671875" style="1" customWidth="1"/>
    <col min="5123" max="5123" width="1.44140625" style="1" customWidth="1"/>
    <col min="5124" max="5124" width="63.6640625" style="1" customWidth="1"/>
    <col min="5125" max="5125" width="15.6640625" style="1" customWidth="1"/>
    <col min="5126" max="5126" width="21.88671875" style="1" customWidth="1"/>
    <col min="5127" max="5127" width="16" style="1" customWidth="1"/>
    <col min="5128" max="5128" width="15.109375" style="1" bestFit="1" customWidth="1"/>
    <col min="5129" max="5129" width="13.88671875" style="1" customWidth="1"/>
    <col min="5130" max="5130" width="4.44140625" style="1" customWidth="1"/>
    <col min="5131" max="5131" width="54.109375" style="1" customWidth="1"/>
    <col min="5132" max="5132" width="14.44140625" style="1" customWidth="1"/>
    <col min="5133" max="5133" width="18.109375" style="1" customWidth="1"/>
    <col min="5134" max="5134" width="16.109375" style="1" customWidth="1"/>
    <col min="5135" max="5135" width="12" style="1" customWidth="1"/>
    <col min="5136" max="5136" width="19.44140625" style="1" customWidth="1"/>
    <col min="5137" max="5137" width="4.6640625" style="1" customWidth="1"/>
    <col min="5138" max="5138" width="3.109375" style="1" customWidth="1"/>
    <col min="5139" max="5139" width="47.44140625" style="1" customWidth="1"/>
    <col min="5140" max="5140" width="17.6640625" style="1" customWidth="1"/>
    <col min="5141" max="5141" width="16.6640625" style="1" customWidth="1"/>
    <col min="5142" max="5142" width="22.88671875" style="1" customWidth="1"/>
    <col min="5143" max="5143" width="15.109375" style="1" customWidth="1"/>
    <col min="5144" max="5144" width="17.44140625" style="1" customWidth="1"/>
    <col min="5145" max="5145" width="17.88671875" style="1" customWidth="1"/>
    <col min="5146" max="5146" width="13.33203125" style="1" customWidth="1"/>
    <col min="5147" max="5147" width="16.33203125" style="1" customWidth="1"/>
    <col min="5148" max="5148" width="16.88671875" style="1" bestFit="1" customWidth="1"/>
    <col min="5149" max="5377" width="11.44140625" style="1"/>
    <col min="5378" max="5378" width="1.88671875" style="1" customWidth="1"/>
    <col min="5379" max="5379" width="1.44140625" style="1" customWidth="1"/>
    <col min="5380" max="5380" width="63.6640625" style="1" customWidth="1"/>
    <col min="5381" max="5381" width="15.6640625" style="1" customWidth="1"/>
    <col min="5382" max="5382" width="21.88671875" style="1" customWidth="1"/>
    <col min="5383" max="5383" width="16" style="1" customWidth="1"/>
    <col min="5384" max="5384" width="15.109375" style="1" bestFit="1" customWidth="1"/>
    <col min="5385" max="5385" width="13.88671875" style="1" customWidth="1"/>
    <col min="5386" max="5386" width="4.44140625" style="1" customWidth="1"/>
    <col min="5387" max="5387" width="54.109375" style="1" customWidth="1"/>
    <col min="5388" max="5388" width="14.44140625" style="1" customWidth="1"/>
    <col min="5389" max="5389" width="18.109375" style="1" customWidth="1"/>
    <col min="5390" max="5390" width="16.109375" style="1" customWidth="1"/>
    <col min="5391" max="5391" width="12" style="1" customWidth="1"/>
    <col min="5392" max="5392" width="19.44140625" style="1" customWidth="1"/>
    <col min="5393" max="5393" width="4.6640625" style="1" customWidth="1"/>
    <col min="5394" max="5394" width="3.109375" style="1" customWidth="1"/>
    <col min="5395" max="5395" width="47.44140625" style="1" customWidth="1"/>
    <col min="5396" max="5396" width="17.6640625" style="1" customWidth="1"/>
    <col min="5397" max="5397" width="16.6640625" style="1" customWidth="1"/>
    <col min="5398" max="5398" width="22.88671875" style="1" customWidth="1"/>
    <col min="5399" max="5399" width="15.109375" style="1" customWidth="1"/>
    <col min="5400" max="5400" width="17.44140625" style="1" customWidth="1"/>
    <col min="5401" max="5401" width="17.88671875" style="1" customWidth="1"/>
    <col min="5402" max="5402" width="13.33203125" style="1" customWidth="1"/>
    <col min="5403" max="5403" width="16.33203125" style="1" customWidth="1"/>
    <col min="5404" max="5404" width="16.88671875" style="1" bestFit="1" customWidth="1"/>
    <col min="5405" max="5633" width="11.44140625" style="1"/>
    <col min="5634" max="5634" width="1.88671875" style="1" customWidth="1"/>
    <col min="5635" max="5635" width="1.44140625" style="1" customWidth="1"/>
    <col min="5636" max="5636" width="63.6640625" style="1" customWidth="1"/>
    <col min="5637" max="5637" width="15.6640625" style="1" customWidth="1"/>
    <col min="5638" max="5638" width="21.88671875" style="1" customWidth="1"/>
    <col min="5639" max="5639" width="16" style="1" customWidth="1"/>
    <col min="5640" max="5640" width="15.109375" style="1" bestFit="1" customWidth="1"/>
    <col min="5641" max="5641" width="13.88671875" style="1" customWidth="1"/>
    <col min="5642" max="5642" width="4.44140625" style="1" customWidth="1"/>
    <col min="5643" max="5643" width="54.109375" style="1" customWidth="1"/>
    <col min="5644" max="5644" width="14.44140625" style="1" customWidth="1"/>
    <col min="5645" max="5645" width="18.109375" style="1" customWidth="1"/>
    <col min="5646" max="5646" width="16.109375" style="1" customWidth="1"/>
    <col min="5647" max="5647" width="12" style="1" customWidth="1"/>
    <col min="5648" max="5648" width="19.44140625" style="1" customWidth="1"/>
    <col min="5649" max="5649" width="4.6640625" style="1" customWidth="1"/>
    <col min="5650" max="5650" width="3.109375" style="1" customWidth="1"/>
    <col min="5651" max="5651" width="47.44140625" style="1" customWidth="1"/>
    <col min="5652" max="5652" width="17.6640625" style="1" customWidth="1"/>
    <col min="5653" max="5653" width="16.6640625" style="1" customWidth="1"/>
    <col min="5654" max="5654" width="22.88671875" style="1" customWidth="1"/>
    <col min="5655" max="5655" width="15.109375" style="1" customWidth="1"/>
    <col min="5656" max="5656" width="17.44140625" style="1" customWidth="1"/>
    <col min="5657" max="5657" width="17.88671875" style="1" customWidth="1"/>
    <col min="5658" max="5658" width="13.33203125" style="1" customWidth="1"/>
    <col min="5659" max="5659" width="16.33203125" style="1" customWidth="1"/>
    <col min="5660" max="5660" width="16.88671875" style="1" bestFit="1" customWidth="1"/>
    <col min="5661" max="5889" width="11.44140625" style="1"/>
    <col min="5890" max="5890" width="1.88671875" style="1" customWidth="1"/>
    <col min="5891" max="5891" width="1.44140625" style="1" customWidth="1"/>
    <col min="5892" max="5892" width="63.6640625" style="1" customWidth="1"/>
    <col min="5893" max="5893" width="15.6640625" style="1" customWidth="1"/>
    <col min="5894" max="5894" width="21.88671875" style="1" customWidth="1"/>
    <col min="5895" max="5895" width="16" style="1" customWidth="1"/>
    <col min="5896" max="5896" width="15.109375" style="1" bestFit="1" customWidth="1"/>
    <col min="5897" max="5897" width="13.88671875" style="1" customWidth="1"/>
    <col min="5898" max="5898" width="4.44140625" style="1" customWidth="1"/>
    <col min="5899" max="5899" width="54.109375" style="1" customWidth="1"/>
    <col min="5900" max="5900" width="14.44140625" style="1" customWidth="1"/>
    <col min="5901" max="5901" width="18.109375" style="1" customWidth="1"/>
    <col min="5902" max="5902" width="16.109375" style="1" customWidth="1"/>
    <col min="5903" max="5903" width="12" style="1" customWidth="1"/>
    <col min="5904" max="5904" width="19.44140625" style="1" customWidth="1"/>
    <col min="5905" max="5905" width="4.6640625" style="1" customWidth="1"/>
    <col min="5906" max="5906" width="3.109375" style="1" customWidth="1"/>
    <col min="5907" max="5907" width="47.44140625" style="1" customWidth="1"/>
    <col min="5908" max="5908" width="17.6640625" style="1" customWidth="1"/>
    <col min="5909" max="5909" width="16.6640625" style="1" customWidth="1"/>
    <col min="5910" max="5910" width="22.88671875" style="1" customWidth="1"/>
    <col min="5911" max="5911" width="15.109375" style="1" customWidth="1"/>
    <col min="5912" max="5912" width="17.44140625" style="1" customWidth="1"/>
    <col min="5913" max="5913" width="17.88671875" style="1" customWidth="1"/>
    <col min="5914" max="5914" width="13.33203125" style="1" customWidth="1"/>
    <col min="5915" max="5915" width="16.33203125" style="1" customWidth="1"/>
    <col min="5916" max="5916" width="16.88671875" style="1" bestFit="1" customWidth="1"/>
    <col min="5917" max="6145" width="11.44140625" style="1"/>
    <col min="6146" max="6146" width="1.88671875" style="1" customWidth="1"/>
    <col min="6147" max="6147" width="1.44140625" style="1" customWidth="1"/>
    <col min="6148" max="6148" width="63.6640625" style="1" customWidth="1"/>
    <col min="6149" max="6149" width="15.6640625" style="1" customWidth="1"/>
    <col min="6150" max="6150" width="21.88671875" style="1" customWidth="1"/>
    <col min="6151" max="6151" width="16" style="1" customWidth="1"/>
    <col min="6152" max="6152" width="15.109375" style="1" bestFit="1" customWidth="1"/>
    <col min="6153" max="6153" width="13.88671875" style="1" customWidth="1"/>
    <col min="6154" max="6154" width="4.44140625" style="1" customWidth="1"/>
    <col min="6155" max="6155" width="54.109375" style="1" customWidth="1"/>
    <col min="6156" max="6156" width="14.44140625" style="1" customWidth="1"/>
    <col min="6157" max="6157" width="18.109375" style="1" customWidth="1"/>
    <col min="6158" max="6158" width="16.109375" style="1" customWidth="1"/>
    <col min="6159" max="6159" width="12" style="1" customWidth="1"/>
    <col min="6160" max="6160" width="19.44140625" style="1" customWidth="1"/>
    <col min="6161" max="6161" width="4.6640625" style="1" customWidth="1"/>
    <col min="6162" max="6162" width="3.109375" style="1" customWidth="1"/>
    <col min="6163" max="6163" width="47.44140625" style="1" customWidth="1"/>
    <col min="6164" max="6164" width="17.6640625" style="1" customWidth="1"/>
    <col min="6165" max="6165" width="16.6640625" style="1" customWidth="1"/>
    <col min="6166" max="6166" width="22.88671875" style="1" customWidth="1"/>
    <col min="6167" max="6167" width="15.109375" style="1" customWidth="1"/>
    <col min="6168" max="6168" width="17.44140625" style="1" customWidth="1"/>
    <col min="6169" max="6169" width="17.88671875" style="1" customWidth="1"/>
    <col min="6170" max="6170" width="13.33203125" style="1" customWidth="1"/>
    <col min="6171" max="6171" width="16.33203125" style="1" customWidth="1"/>
    <col min="6172" max="6172" width="16.88671875" style="1" bestFit="1" customWidth="1"/>
    <col min="6173" max="6401" width="11.44140625" style="1"/>
    <col min="6402" max="6402" width="1.88671875" style="1" customWidth="1"/>
    <col min="6403" max="6403" width="1.44140625" style="1" customWidth="1"/>
    <col min="6404" max="6404" width="63.6640625" style="1" customWidth="1"/>
    <col min="6405" max="6405" width="15.6640625" style="1" customWidth="1"/>
    <col min="6406" max="6406" width="21.88671875" style="1" customWidth="1"/>
    <col min="6407" max="6407" width="16" style="1" customWidth="1"/>
    <col min="6408" max="6408" width="15.109375" style="1" bestFit="1" customWidth="1"/>
    <col min="6409" max="6409" width="13.88671875" style="1" customWidth="1"/>
    <col min="6410" max="6410" width="4.44140625" style="1" customWidth="1"/>
    <col min="6411" max="6411" width="54.109375" style="1" customWidth="1"/>
    <col min="6412" max="6412" width="14.44140625" style="1" customWidth="1"/>
    <col min="6413" max="6413" width="18.109375" style="1" customWidth="1"/>
    <col min="6414" max="6414" width="16.109375" style="1" customWidth="1"/>
    <col min="6415" max="6415" width="12" style="1" customWidth="1"/>
    <col min="6416" max="6416" width="19.44140625" style="1" customWidth="1"/>
    <col min="6417" max="6417" width="4.6640625" style="1" customWidth="1"/>
    <col min="6418" max="6418" width="3.109375" style="1" customWidth="1"/>
    <col min="6419" max="6419" width="47.44140625" style="1" customWidth="1"/>
    <col min="6420" max="6420" width="17.6640625" style="1" customWidth="1"/>
    <col min="6421" max="6421" width="16.6640625" style="1" customWidth="1"/>
    <col min="6422" max="6422" width="22.88671875" style="1" customWidth="1"/>
    <col min="6423" max="6423" width="15.109375" style="1" customWidth="1"/>
    <col min="6424" max="6424" width="17.44140625" style="1" customWidth="1"/>
    <col min="6425" max="6425" width="17.88671875" style="1" customWidth="1"/>
    <col min="6426" max="6426" width="13.33203125" style="1" customWidth="1"/>
    <col min="6427" max="6427" width="16.33203125" style="1" customWidth="1"/>
    <col min="6428" max="6428" width="16.88671875" style="1" bestFit="1" customWidth="1"/>
    <col min="6429" max="6657" width="11.44140625" style="1"/>
    <col min="6658" max="6658" width="1.88671875" style="1" customWidth="1"/>
    <col min="6659" max="6659" width="1.44140625" style="1" customWidth="1"/>
    <col min="6660" max="6660" width="63.6640625" style="1" customWidth="1"/>
    <col min="6661" max="6661" width="15.6640625" style="1" customWidth="1"/>
    <col min="6662" max="6662" width="21.88671875" style="1" customWidth="1"/>
    <col min="6663" max="6663" width="16" style="1" customWidth="1"/>
    <col min="6664" max="6664" width="15.109375" style="1" bestFit="1" customWidth="1"/>
    <col min="6665" max="6665" width="13.88671875" style="1" customWidth="1"/>
    <col min="6666" max="6666" width="4.44140625" style="1" customWidth="1"/>
    <col min="6667" max="6667" width="54.109375" style="1" customWidth="1"/>
    <col min="6668" max="6668" width="14.44140625" style="1" customWidth="1"/>
    <col min="6669" max="6669" width="18.109375" style="1" customWidth="1"/>
    <col min="6670" max="6670" width="16.109375" style="1" customWidth="1"/>
    <col min="6671" max="6671" width="12" style="1" customWidth="1"/>
    <col min="6672" max="6672" width="19.44140625" style="1" customWidth="1"/>
    <col min="6673" max="6673" width="4.6640625" style="1" customWidth="1"/>
    <col min="6674" max="6674" width="3.109375" style="1" customWidth="1"/>
    <col min="6675" max="6675" width="47.44140625" style="1" customWidth="1"/>
    <col min="6676" max="6676" width="17.6640625" style="1" customWidth="1"/>
    <col min="6677" max="6677" width="16.6640625" style="1" customWidth="1"/>
    <col min="6678" max="6678" width="22.88671875" style="1" customWidth="1"/>
    <col min="6679" max="6679" width="15.109375" style="1" customWidth="1"/>
    <col min="6680" max="6680" width="17.44140625" style="1" customWidth="1"/>
    <col min="6681" max="6681" width="17.88671875" style="1" customWidth="1"/>
    <col min="6682" max="6682" width="13.33203125" style="1" customWidth="1"/>
    <col min="6683" max="6683" width="16.33203125" style="1" customWidth="1"/>
    <col min="6684" max="6684" width="16.88671875" style="1" bestFit="1" customWidth="1"/>
    <col min="6685" max="6913" width="11.44140625" style="1"/>
    <col min="6914" max="6914" width="1.88671875" style="1" customWidth="1"/>
    <col min="6915" max="6915" width="1.44140625" style="1" customWidth="1"/>
    <col min="6916" max="6916" width="63.6640625" style="1" customWidth="1"/>
    <col min="6917" max="6917" width="15.6640625" style="1" customWidth="1"/>
    <col min="6918" max="6918" width="21.88671875" style="1" customWidth="1"/>
    <col min="6919" max="6919" width="16" style="1" customWidth="1"/>
    <col min="6920" max="6920" width="15.109375" style="1" bestFit="1" customWidth="1"/>
    <col min="6921" max="6921" width="13.88671875" style="1" customWidth="1"/>
    <col min="6922" max="6922" width="4.44140625" style="1" customWidth="1"/>
    <col min="6923" max="6923" width="54.109375" style="1" customWidth="1"/>
    <col min="6924" max="6924" width="14.44140625" style="1" customWidth="1"/>
    <col min="6925" max="6925" width="18.109375" style="1" customWidth="1"/>
    <col min="6926" max="6926" width="16.109375" style="1" customWidth="1"/>
    <col min="6927" max="6927" width="12" style="1" customWidth="1"/>
    <col min="6928" max="6928" width="19.44140625" style="1" customWidth="1"/>
    <col min="6929" max="6929" width="4.6640625" style="1" customWidth="1"/>
    <col min="6930" max="6930" width="3.109375" style="1" customWidth="1"/>
    <col min="6931" max="6931" width="47.44140625" style="1" customWidth="1"/>
    <col min="6932" max="6932" width="17.6640625" style="1" customWidth="1"/>
    <col min="6933" max="6933" width="16.6640625" style="1" customWidth="1"/>
    <col min="6934" max="6934" width="22.88671875" style="1" customWidth="1"/>
    <col min="6935" max="6935" width="15.109375" style="1" customWidth="1"/>
    <col min="6936" max="6936" width="17.44140625" style="1" customWidth="1"/>
    <col min="6937" max="6937" width="17.88671875" style="1" customWidth="1"/>
    <col min="6938" max="6938" width="13.33203125" style="1" customWidth="1"/>
    <col min="6939" max="6939" width="16.33203125" style="1" customWidth="1"/>
    <col min="6940" max="6940" width="16.88671875" style="1" bestFit="1" customWidth="1"/>
    <col min="6941" max="7169" width="11.44140625" style="1"/>
    <col min="7170" max="7170" width="1.88671875" style="1" customWidth="1"/>
    <col min="7171" max="7171" width="1.44140625" style="1" customWidth="1"/>
    <col min="7172" max="7172" width="63.6640625" style="1" customWidth="1"/>
    <col min="7173" max="7173" width="15.6640625" style="1" customWidth="1"/>
    <col min="7174" max="7174" width="21.88671875" style="1" customWidth="1"/>
    <col min="7175" max="7175" width="16" style="1" customWidth="1"/>
    <col min="7176" max="7176" width="15.109375" style="1" bestFit="1" customWidth="1"/>
    <col min="7177" max="7177" width="13.88671875" style="1" customWidth="1"/>
    <col min="7178" max="7178" width="4.44140625" style="1" customWidth="1"/>
    <col min="7179" max="7179" width="54.109375" style="1" customWidth="1"/>
    <col min="7180" max="7180" width="14.44140625" style="1" customWidth="1"/>
    <col min="7181" max="7181" width="18.109375" style="1" customWidth="1"/>
    <col min="7182" max="7182" width="16.109375" style="1" customWidth="1"/>
    <col min="7183" max="7183" width="12" style="1" customWidth="1"/>
    <col min="7184" max="7184" width="19.44140625" style="1" customWidth="1"/>
    <col min="7185" max="7185" width="4.6640625" style="1" customWidth="1"/>
    <col min="7186" max="7186" width="3.109375" style="1" customWidth="1"/>
    <col min="7187" max="7187" width="47.44140625" style="1" customWidth="1"/>
    <col min="7188" max="7188" width="17.6640625" style="1" customWidth="1"/>
    <col min="7189" max="7189" width="16.6640625" style="1" customWidth="1"/>
    <col min="7190" max="7190" width="22.88671875" style="1" customWidth="1"/>
    <col min="7191" max="7191" width="15.109375" style="1" customWidth="1"/>
    <col min="7192" max="7192" width="17.44140625" style="1" customWidth="1"/>
    <col min="7193" max="7193" width="17.88671875" style="1" customWidth="1"/>
    <col min="7194" max="7194" width="13.33203125" style="1" customWidth="1"/>
    <col min="7195" max="7195" width="16.33203125" style="1" customWidth="1"/>
    <col min="7196" max="7196" width="16.88671875" style="1" bestFit="1" customWidth="1"/>
    <col min="7197" max="7425" width="11.44140625" style="1"/>
    <col min="7426" max="7426" width="1.88671875" style="1" customWidth="1"/>
    <col min="7427" max="7427" width="1.44140625" style="1" customWidth="1"/>
    <col min="7428" max="7428" width="63.6640625" style="1" customWidth="1"/>
    <col min="7429" max="7429" width="15.6640625" style="1" customWidth="1"/>
    <col min="7430" max="7430" width="21.88671875" style="1" customWidth="1"/>
    <col min="7431" max="7431" width="16" style="1" customWidth="1"/>
    <col min="7432" max="7432" width="15.109375" style="1" bestFit="1" customWidth="1"/>
    <col min="7433" max="7433" width="13.88671875" style="1" customWidth="1"/>
    <col min="7434" max="7434" width="4.44140625" style="1" customWidth="1"/>
    <col min="7435" max="7435" width="54.109375" style="1" customWidth="1"/>
    <col min="7436" max="7436" width="14.44140625" style="1" customWidth="1"/>
    <col min="7437" max="7437" width="18.109375" style="1" customWidth="1"/>
    <col min="7438" max="7438" width="16.109375" style="1" customWidth="1"/>
    <col min="7439" max="7439" width="12" style="1" customWidth="1"/>
    <col min="7440" max="7440" width="19.44140625" style="1" customWidth="1"/>
    <col min="7441" max="7441" width="4.6640625" style="1" customWidth="1"/>
    <col min="7442" max="7442" width="3.109375" style="1" customWidth="1"/>
    <col min="7443" max="7443" width="47.44140625" style="1" customWidth="1"/>
    <col min="7444" max="7444" width="17.6640625" style="1" customWidth="1"/>
    <col min="7445" max="7445" width="16.6640625" style="1" customWidth="1"/>
    <col min="7446" max="7446" width="22.88671875" style="1" customWidth="1"/>
    <col min="7447" max="7447" width="15.109375" style="1" customWidth="1"/>
    <col min="7448" max="7448" width="17.44140625" style="1" customWidth="1"/>
    <col min="7449" max="7449" width="17.88671875" style="1" customWidth="1"/>
    <col min="7450" max="7450" width="13.33203125" style="1" customWidth="1"/>
    <col min="7451" max="7451" width="16.33203125" style="1" customWidth="1"/>
    <col min="7452" max="7452" width="16.88671875" style="1" bestFit="1" customWidth="1"/>
    <col min="7453" max="7681" width="11.44140625" style="1"/>
    <col min="7682" max="7682" width="1.88671875" style="1" customWidth="1"/>
    <col min="7683" max="7683" width="1.44140625" style="1" customWidth="1"/>
    <col min="7684" max="7684" width="63.6640625" style="1" customWidth="1"/>
    <col min="7685" max="7685" width="15.6640625" style="1" customWidth="1"/>
    <col min="7686" max="7686" width="21.88671875" style="1" customWidth="1"/>
    <col min="7687" max="7687" width="16" style="1" customWidth="1"/>
    <col min="7688" max="7688" width="15.109375" style="1" bestFit="1" customWidth="1"/>
    <col min="7689" max="7689" width="13.88671875" style="1" customWidth="1"/>
    <col min="7690" max="7690" width="4.44140625" style="1" customWidth="1"/>
    <col min="7691" max="7691" width="54.109375" style="1" customWidth="1"/>
    <col min="7692" max="7692" width="14.44140625" style="1" customWidth="1"/>
    <col min="7693" max="7693" width="18.109375" style="1" customWidth="1"/>
    <col min="7694" max="7694" width="16.109375" style="1" customWidth="1"/>
    <col min="7695" max="7695" width="12" style="1" customWidth="1"/>
    <col min="7696" max="7696" width="19.44140625" style="1" customWidth="1"/>
    <col min="7697" max="7697" width="4.6640625" style="1" customWidth="1"/>
    <col min="7698" max="7698" width="3.109375" style="1" customWidth="1"/>
    <col min="7699" max="7699" width="47.44140625" style="1" customWidth="1"/>
    <col min="7700" max="7700" width="17.6640625" style="1" customWidth="1"/>
    <col min="7701" max="7701" width="16.6640625" style="1" customWidth="1"/>
    <col min="7702" max="7702" width="22.88671875" style="1" customWidth="1"/>
    <col min="7703" max="7703" width="15.109375" style="1" customWidth="1"/>
    <col min="7704" max="7704" width="17.44140625" style="1" customWidth="1"/>
    <col min="7705" max="7705" width="17.88671875" style="1" customWidth="1"/>
    <col min="7706" max="7706" width="13.33203125" style="1" customWidth="1"/>
    <col min="7707" max="7707" width="16.33203125" style="1" customWidth="1"/>
    <col min="7708" max="7708" width="16.88671875" style="1" bestFit="1" customWidth="1"/>
    <col min="7709" max="7937" width="11.44140625" style="1"/>
    <col min="7938" max="7938" width="1.88671875" style="1" customWidth="1"/>
    <col min="7939" max="7939" width="1.44140625" style="1" customWidth="1"/>
    <col min="7940" max="7940" width="63.6640625" style="1" customWidth="1"/>
    <col min="7941" max="7941" width="15.6640625" style="1" customWidth="1"/>
    <col min="7942" max="7942" width="21.88671875" style="1" customWidth="1"/>
    <col min="7943" max="7943" width="16" style="1" customWidth="1"/>
    <col min="7944" max="7944" width="15.109375" style="1" bestFit="1" customWidth="1"/>
    <col min="7945" max="7945" width="13.88671875" style="1" customWidth="1"/>
    <col min="7946" max="7946" width="4.44140625" style="1" customWidth="1"/>
    <col min="7947" max="7947" width="54.109375" style="1" customWidth="1"/>
    <col min="7948" max="7948" width="14.44140625" style="1" customWidth="1"/>
    <col min="7949" max="7949" width="18.109375" style="1" customWidth="1"/>
    <col min="7950" max="7950" width="16.109375" style="1" customWidth="1"/>
    <col min="7951" max="7951" width="12" style="1" customWidth="1"/>
    <col min="7952" max="7952" width="19.44140625" style="1" customWidth="1"/>
    <col min="7953" max="7953" width="4.6640625" style="1" customWidth="1"/>
    <col min="7954" max="7954" width="3.109375" style="1" customWidth="1"/>
    <col min="7955" max="7955" width="47.44140625" style="1" customWidth="1"/>
    <col min="7956" max="7956" width="17.6640625" style="1" customWidth="1"/>
    <col min="7957" max="7957" width="16.6640625" style="1" customWidth="1"/>
    <col min="7958" max="7958" width="22.88671875" style="1" customWidth="1"/>
    <col min="7959" max="7959" width="15.109375" style="1" customWidth="1"/>
    <col min="7960" max="7960" width="17.44140625" style="1" customWidth="1"/>
    <col min="7961" max="7961" width="17.88671875" style="1" customWidth="1"/>
    <col min="7962" max="7962" width="13.33203125" style="1" customWidth="1"/>
    <col min="7963" max="7963" width="16.33203125" style="1" customWidth="1"/>
    <col min="7964" max="7964" width="16.88671875" style="1" bestFit="1" customWidth="1"/>
    <col min="7965" max="8193" width="11.44140625" style="1"/>
    <col min="8194" max="8194" width="1.88671875" style="1" customWidth="1"/>
    <col min="8195" max="8195" width="1.44140625" style="1" customWidth="1"/>
    <col min="8196" max="8196" width="63.6640625" style="1" customWidth="1"/>
    <col min="8197" max="8197" width="15.6640625" style="1" customWidth="1"/>
    <col min="8198" max="8198" width="21.88671875" style="1" customWidth="1"/>
    <col min="8199" max="8199" width="16" style="1" customWidth="1"/>
    <col min="8200" max="8200" width="15.109375" style="1" bestFit="1" customWidth="1"/>
    <col min="8201" max="8201" width="13.88671875" style="1" customWidth="1"/>
    <col min="8202" max="8202" width="4.44140625" style="1" customWidth="1"/>
    <col min="8203" max="8203" width="54.109375" style="1" customWidth="1"/>
    <col min="8204" max="8204" width="14.44140625" style="1" customWidth="1"/>
    <col min="8205" max="8205" width="18.109375" style="1" customWidth="1"/>
    <col min="8206" max="8206" width="16.109375" style="1" customWidth="1"/>
    <col min="8207" max="8207" width="12" style="1" customWidth="1"/>
    <col min="8208" max="8208" width="19.44140625" style="1" customWidth="1"/>
    <col min="8209" max="8209" width="4.6640625" style="1" customWidth="1"/>
    <col min="8210" max="8210" width="3.109375" style="1" customWidth="1"/>
    <col min="8211" max="8211" width="47.44140625" style="1" customWidth="1"/>
    <col min="8212" max="8212" width="17.6640625" style="1" customWidth="1"/>
    <col min="8213" max="8213" width="16.6640625" style="1" customWidth="1"/>
    <col min="8214" max="8214" width="22.88671875" style="1" customWidth="1"/>
    <col min="8215" max="8215" width="15.109375" style="1" customWidth="1"/>
    <col min="8216" max="8216" width="17.44140625" style="1" customWidth="1"/>
    <col min="8217" max="8217" width="17.88671875" style="1" customWidth="1"/>
    <col min="8218" max="8218" width="13.33203125" style="1" customWidth="1"/>
    <col min="8219" max="8219" width="16.33203125" style="1" customWidth="1"/>
    <col min="8220" max="8220" width="16.88671875" style="1" bestFit="1" customWidth="1"/>
    <col min="8221" max="8449" width="11.44140625" style="1"/>
    <col min="8450" max="8450" width="1.88671875" style="1" customWidth="1"/>
    <col min="8451" max="8451" width="1.44140625" style="1" customWidth="1"/>
    <col min="8452" max="8452" width="63.6640625" style="1" customWidth="1"/>
    <col min="8453" max="8453" width="15.6640625" style="1" customWidth="1"/>
    <col min="8454" max="8454" width="21.88671875" style="1" customWidth="1"/>
    <col min="8455" max="8455" width="16" style="1" customWidth="1"/>
    <col min="8456" max="8456" width="15.109375" style="1" bestFit="1" customWidth="1"/>
    <col min="8457" max="8457" width="13.88671875" style="1" customWidth="1"/>
    <col min="8458" max="8458" width="4.44140625" style="1" customWidth="1"/>
    <col min="8459" max="8459" width="54.109375" style="1" customWidth="1"/>
    <col min="8460" max="8460" width="14.44140625" style="1" customWidth="1"/>
    <col min="8461" max="8461" width="18.109375" style="1" customWidth="1"/>
    <col min="8462" max="8462" width="16.109375" style="1" customWidth="1"/>
    <col min="8463" max="8463" width="12" style="1" customWidth="1"/>
    <col min="8464" max="8464" width="19.44140625" style="1" customWidth="1"/>
    <col min="8465" max="8465" width="4.6640625" style="1" customWidth="1"/>
    <col min="8466" max="8466" width="3.109375" style="1" customWidth="1"/>
    <col min="8467" max="8467" width="47.44140625" style="1" customWidth="1"/>
    <col min="8468" max="8468" width="17.6640625" style="1" customWidth="1"/>
    <col min="8469" max="8469" width="16.6640625" style="1" customWidth="1"/>
    <col min="8470" max="8470" width="22.88671875" style="1" customWidth="1"/>
    <col min="8471" max="8471" width="15.109375" style="1" customWidth="1"/>
    <col min="8472" max="8472" width="17.44140625" style="1" customWidth="1"/>
    <col min="8473" max="8473" width="17.88671875" style="1" customWidth="1"/>
    <col min="8474" max="8474" width="13.33203125" style="1" customWidth="1"/>
    <col min="8475" max="8475" width="16.33203125" style="1" customWidth="1"/>
    <col min="8476" max="8476" width="16.88671875" style="1" bestFit="1" customWidth="1"/>
    <col min="8477" max="8705" width="11.44140625" style="1"/>
    <col min="8706" max="8706" width="1.88671875" style="1" customWidth="1"/>
    <col min="8707" max="8707" width="1.44140625" style="1" customWidth="1"/>
    <col min="8708" max="8708" width="63.6640625" style="1" customWidth="1"/>
    <col min="8709" max="8709" width="15.6640625" style="1" customWidth="1"/>
    <col min="8710" max="8710" width="21.88671875" style="1" customWidth="1"/>
    <col min="8711" max="8711" width="16" style="1" customWidth="1"/>
    <col min="8712" max="8712" width="15.109375" style="1" bestFit="1" customWidth="1"/>
    <col min="8713" max="8713" width="13.88671875" style="1" customWidth="1"/>
    <col min="8714" max="8714" width="4.44140625" style="1" customWidth="1"/>
    <col min="8715" max="8715" width="54.109375" style="1" customWidth="1"/>
    <col min="8716" max="8716" width="14.44140625" style="1" customWidth="1"/>
    <col min="8717" max="8717" width="18.109375" style="1" customWidth="1"/>
    <col min="8718" max="8718" width="16.109375" style="1" customWidth="1"/>
    <col min="8719" max="8719" width="12" style="1" customWidth="1"/>
    <col min="8720" max="8720" width="19.44140625" style="1" customWidth="1"/>
    <col min="8721" max="8721" width="4.6640625" style="1" customWidth="1"/>
    <col min="8722" max="8722" width="3.109375" style="1" customWidth="1"/>
    <col min="8723" max="8723" width="47.44140625" style="1" customWidth="1"/>
    <col min="8724" max="8724" width="17.6640625" style="1" customWidth="1"/>
    <col min="8725" max="8725" width="16.6640625" style="1" customWidth="1"/>
    <col min="8726" max="8726" width="22.88671875" style="1" customWidth="1"/>
    <col min="8727" max="8727" width="15.109375" style="1" customWidth="1"/>
    <col min="8728" max="8728" width="17.44140625" style="1" customWidth="1"/>
    <col min="8729" max="8729" width="17.88671875" style="1" customWidth="1"/>
    <col min="8730" max="8730" width="13.33203125" style="1" customWidth="1"/>
    <col min="8731" max="8731" width="16.33203125" style="1" customWidth="1"/>
    <col min="8732" max="8732" width="16.88671875" style="1" bestFit="1" customWidth="1"/>
    <col min="8733" max="8961" width="11.44140625" style="1"/>
    <col min="8962" max="8962" width="1.88671875" style="1" customWidth="1"/>
    <col min="8963" max="8963" width="1.44140625" style="1" customWidth="1"/>
    <col min="8964" max="8964" width="63.6640625" style="1" customWidth="1"/>
    <col min="8965" max="8965" width="15.6640625" style="1" customWidth="1"/>
    <col min="8966" max="8966" width="21.88671875" style="1" customWidth="1"/>
    <col min="8967" max="8967" width="16" style="1" customWidth="1"/>
    <col min="8968" max="8968" width="15.109375" style="1" bestFit="1" customWidth="1"/>
    <col min="8969" max="8969" width="13.88671875" style="1" customWidth="1"/>
    <col min="8970" max="8970" width="4.44140625" style="1" customWidth="1"/>
    <col min="8971" max="8971" width="54.109375" style="1" customWidth="1"/>
    <col min="8972" max="8972" width="14.44140625" style="1" customWidth="1"/>
    <col min="8973" max="8973" width="18.109375" style="1" customWidth="1"/>
    <col min="8974" max="8974" width="16.109375" style="1" customWidth="1"/>
    <col min="8975" max="8975" width="12" style="1" customWidth="1"/>
    <col min="8976" max="8976" width="19.44140625" style="1" customWidth="1"/>
    <col min="8977" max="8977" width="4.6640625" style="1" customWidth="1"/>
    <col min="8978" max="8978" width="3.109375" style="1" customWidth="1"/>
    <col min="8979" max="8979" width="47.44140625" style="1" customWidth="1"/>
    <col min="8980" max="8980" width="17.6640625" style="1" customWidth="1"/>
    <col min="8981" max="8981" width="16.6640625" style="1" customWidth="1"/>
    <col min="8982" max="8982" width="22.88671875" style="1" customWidth="1"/>
    <col min="8983" max="8983" width="15.109375" style="1" customWidth="1"/>
    <col min="8984" max="8984" width="17.44140625" style="1" customWidth="1"/>
    <col min="8985" max="8985" width="17.88671875" style="1" customWidth="1"/>
    <col min="8986" max="8986" width="13.33203125" style="1" customWidth="1"/>
    <col min="8987" max="8987" width="16.33203125" style="1" customWidth="1"/>
    <col min="8988" max="8988" width="16.88671875" style="1" bestFit="1" customWidth="1"/>
    <col min="8989" max="9217" width="11.44140625" style="1"/>
    <col min="9218" max="9218" width="1.88671875" style="1" customWidth="1"/>
    <col min="9219" max="9219" width="1.44140625" style="1" customWidth="1"/>
    <col min="9220" max="9220" width="63.6640625" style="1" customWidth="1"/>
    <col min="9221" max="9221" width="15.6640625" style="1" customWidth="1"/>
    <col min="9222" max="9222" width="21.88671875" style="1" customWidth="1"/>
    <col min="9223" max="9223" width="16" style="1" customWidth="1"/>
    <col min="9224" max="9224" width="15.109375" style="1" bestFit="1" customWidth="1"/>
    <col min="9225" max="9225" width="13.88671875" style="1" customWidth="1"/>
    <col min="9226" max="9226" width="4.44140625" style="1" customWidth="1"/>
    <col min="9227" max="9227" width="54.109375" style="1" customWidth="1"/>
    <col min="9228" max="9228" width="14.44140625" style="1" customWidth="1"/>
    <col min="9229" max="9229" width="18.109375" style="1" customWidth="1"/>
    <col min="9230" max="9230" width="16.109375" style="1" customWidth="1"/>
    <col min="9231" max="9231" width="12" style="1" customWidth="1"/>
    <col min="9232" max="9232" width="19.44140625" style="1" customWidth="1"/>
    <col min="9233" max="9233" width="4.6640625" style="1" customWidth="1"/>
    <col min="9234" max="9234" width="3.109375" style="1" customWidth="1"/>
    <col min="9235" max="9235" width="47.44140625" style="1" customWidth="1"/>
    <col min="9236" max="9236" width="17.6640625" style="1" customWidth="1"/>
    <col min="9237" max="9237" width="16.6640625" style="1" customWidth="1"/>
    <col min="9238" max="9238" width="22.88671875" style="1" customWidth="1"/>
    <col min="9239" max="9239" width="15.109375" style="1" customWidth="1"/>
    <col min="9240" max="9240" width="17.44140625" style="1" customWidth="1"/>
    <col min="9241" max="9241" width="17.88671875" style="1" customWidth="1"/>
    <col min="9242" max="9242" width="13.33203125" style="1" customWidth="1"/>
    <col min="9243" max="9243" width="16.33203125" style="1" customWidth="1"/>
    <col min="9244" max="9244" width="16.88671875" style="1" bestFit="1" customWidth="1"/>
    <col min="9245" max="9473" width="11.44140625" style="1"/>
    <col min="9474" max="9474" width="1.88671875" style="1" customWidth="1"/>
    <col min="9475" max="9475" width="1.44140625" style="1" customWidth="1"/>
    <col min="9476" max="9476" width="63.6640625" style="1" customWidth="1"/>
    <col min="9477" max="9477" width="15.6640625" style="1" customWidth="1"/>
    <col min="9478" max="9478" width="21.88671875" style="1" customWidth="1"/>
    <col min="9479" max="9479" width="16" style="1" customWidth="1"/>
    <col min="9480" max="9480" width="15.109375" style="1" bestFit="1" customWidth="1"/>
    <col min="9481" max="9481" width="13.88671875" style="1" customWidth="1"/>
    <col min="9482" max="9482" width="4.44140625" style="1" customWidth="1"/>
    <col min="9483" max="9483" width="54.109375" style="1" customWidth="1"/>
    <col min="9484" max="9484" width="14.44140625" style="1" customWidth="1"/>
    <col min="9485" max="9485" width="18.109375" style="1" customWidth="1"/>
    <col min="9486" max="9486" width="16.109375" style="1" customWidth="1"/>
    <col min="9487" max="9487" width="12" style="1" customWidth="1"/>
    <col min="9488" max="9488" width="19.44140625" style="1" customWidth="1"/>
    <col min="9489" max="9489" width="4.6640625" style="1" customWidth="1"/>
    <col min="9490" max="9490" width="3.109375" style="1" customWidth="1"/>
    <col min="9491" max="9491" width="47.44140625" style="1" customWidth="1"/>
    <col min="9492" max="9492" width="17.6640625" style="1" customWidth="1"/>
    <col min="9493" max="9493" width="16.6640625" style="1" customWidth="1"/>
    <col min="9494" max="9494" width="22.88671875" style="1" customWidth="1"/>
    <col min="9495" max="9495" width="15.109375" style="1" customWidth="1"/>
    <col min="9496" max="9496" width="17.44140625" style="1" customWidth="1"/>
    <col min="9497" max="9497" width="17.88671875" style="1" customWidth="1"/>
    <col min="9498" max="9498" width="13.33203125" style="1" customWidth="1"/>
    <col min="9499" max="9499" width="16.33203125" style="1" customWidth="1"/>
    <col min="9500" max="9500" width="16.88671875" style="1" bestFit="1" customWidth="1"/>
    <col min="9501" max="9729" width="11.44140625" style="1"/>
    <col min="9730" max="9730" width="1.88671875" style="1" customWidth="1"/>
    <col min="9731" max="9731" width="1.44140625" style="1" customWidth="1"/>
    <col min="9732" max="9732" width="63.6640625" style="1" customWidth="1"/>
    <col min="9733" max="9733" width="15.6640625" style="1" customWidth="1"/>
    <col min="9734" max="9734" width="21.88671875" style="1" customWidth="1"/>
    <col min="9735" max="9735" width="16" style="1" customWidth="1"/>
    <col min="9736" max="9736" width="15.109375" style="1" bestFit="1" customWidth="1"/>
    <col min="9737" max="9737" width="13.88671875" style="1" customWidth="1"/>
    <col min="9738" max="9738" width="4.44140625" style="1" customWidth="1"/>
    <col min="9739" max="9739" width="54.109375" style="1" customWidth="1"/>
    <col min="9740" max="9740" width="14.44140625" style="1" customWidth="1"/>
    <col min="9741" max="9741" width="18.109375" style="1" customWidth="1"/>
    <col min="9742" max="9742" width="16.109375" style="1" customWidth="1"/>
    <col min="9743" max="9743" width="12" style="1" customWidth="1"/>
    <col min="9744" max="9744" width="19.44140625" style="1" customWidth="1"/>
    <col min="9745" max="9745" width="4.6640625" style="1" customWidth="1"/>
    <col min="9746" max="9746" width="3.109375" style="1" customWidth="1"/>
    <col min="9747" max="9747" width="47.44140625" style="1" customWidth="1"/>
    <col min="9748" max="9748" width="17.6640625" style="1" customWidth="1"/>
    <col min="9749" max="9749" width="16.6640625" style="1" customWidth="1"/>
    <col min="9750" max="9750" width="22.88671875" style="1" customWidth="1"/>
    <col min="9751" max="9751" width="15.109375" style="1" customWidth="1"/>
    <col min="9752" max="9752" width="17.44140625" style="1" customWidth="1"/>
    <col min="9753" max="9753" width="17.88671875" style="1" customWidth="1"/>
    <col min="9754" max="9754" width="13.33203125" style="1" customWidth="1"/>
    <col min="9755" max="9755" width="16.33203125" style="1" customWidth="1"/>
    <col min="9756" max="9756" width="16.88671875" style="1" bestFit="1" customWidth="1"/>
    <col min="9757" max="9985" width="11.44140625" style="1"/>
    <col min="9986" max="9986" width="1.88671875" style="1" customWidth="1"/>
    <col min="9987" max="9987" width="1.44140625" style="1" customWidth="1"/>
    <col min="9988" max="9988" width="63.6640625" style="1" customWidth="1"/>
    <col min="9989" max="9989" width="15.6640625" style="1" customWidth="1"/>
    <col min="9990" max="9990" width="21.88671875" style="1" customWidth="1"/>
    <col min="9991" max="9991" width="16" style="1" customWidth="1"/>
    <col min="9992" max="9992" width="15.109375" style="1" bestFit="1" customWidth="1"/>
    <col min="9993" max="9993" width="13.88671875" style="1" customWidth="1"/>
    <col min="9994" max="9994" width="4.44140625" style="1" customWidth="1"/>
    <col min="9995" max="9995" width="54.109375" style="1" customWidth="1"/>
    <col min="9996" max="9996" width="14.44140625" style="1" customWidth="1"/>
    <col min="9997" max="9997" width="18.109375" style="1" customWidth="1"/>
    <col min="9998" max="9998" width="16.109375" style="1" customWidth="1"/>
    <col min="9999" max="9999" width="12" style="1" customWidth="1"/>
    <col min="10000" max="10000" width="19.44140625" style="1" customWidth="1"/>
    <col min="10001" max="10001" width="4.6640625" style="1" customWidth="1"/>
    <col min="10002" max="10002" width="3.109375" style="1" customWidth="1"/>
    <col min="10003" max="10003" width="47.44140625" style="1" customWidth="1"/>
    <col min="10004" max="10004" width="17.6640625" style="1" customWidth="1"/>
    <col min="10005" max="10005" width="16.6640625" style="1" customWidth="1"/>
    <col min="10006" max="10006" width="22.88671875" style="1" customWidth="1"/>
    <col min="10007" max="10007" width="15.109375" style="1" customWidth="1"/>
    <col min="10008" max="10008" width="17.44140625" style="1" customWidth="1"/>
    <col min="10009" max="10009" width="17.88671875" style="1" customWidth="1"/>
    <col min="10010" max="10010" width="13.33203125" style="1" customWidth="1"/>
    <col min="10011" max="10011" width="16.33203125" style="1" customWidth="1"/>
    <col min="10012" max="10012" width="16.88671875" style="1" bestFit="1" customWidth="1"/>
    <col min="10013" max="10241" width="11.44140625" style="1"/>
    <col min="10242" max="10242" width="1.88671875" style="1" customWidth="1"/>
    <col min="10243" max="10243" width="1.44140625" style="1" customWidth="1"/>
    <col min="10244" max="10244" width="63.6640625" style="1" customWidth="1"/>
    <col min="10245" max="10245" width="15.6640625" style="1" customWidth="1"/>
    <col min="10246" max="10246" width="21.88671875" style="1" customWidth="1"/>
    <col min="10247" max="10247" width="16" style="1" customWidth="1"/>
    <col min="10248" max="10248" width="15.109375" style="1" bestFit="1" customWidth="1"/>
    <col min="10249" max="10249" width="13.88671875" style="1" customWidth="1"/>
    <col min="10250" max="10250" width="4.44140625" style="1" customWidth="1"/>
    <col min="10251" max="10251" width="54.109375" style="1" customWidth="1"/>
    <col min="10252" max="10252" width="14.44140625" style="1" customWidth="1"/>
    <col min="10253" max="10253" width="18.109375" style="1" customWidth="1"/>
    <col min="10254" max="10254" width="16.109375" style="1" customWidth="1"/>
    <col min="10255" max="10255" width="12" style="1" customWidth="1"/>
    <col min="10256" max="10256" width="19.44140625" style="1" customWidth="1"/>
    <col min="10257" max="10257" width="4.6640625" style="1" customWidth="1"/>
    <col min="10258" max="10258" width="3.109375" style="1" customWidth="1"/>
    <col min="10259" max="10259" width="47.44140625" style="1" customWidth="1"/>
    <col min="10260" max="10260" width="17.6640625" style="1" customWidth="1"/>
    <col min="10261" max="10261" width="16.6640625" style="1" customWidth="1"/>
    <col min="10262" max="10262" width="22.88671875" style="1" customWidth="1"/>
    <col min="10263" max="10263" width="15.109375" style="1" customWidth="1"/>
    <col min="10264" max="10264" width="17.44140625" style="1" customWidth="1"/>
    <col min="10265" max="10265" width="17.88671875" style="1" customWidth="1"/>
    <col min="10266" max="10266" width="13.33203125" style="1" customWidth="1"/>
    <col min="10267" max="10267" width="16.33203125" style="1" customWidth="1"/>
    <col min="10268" max="10268" width="16.88671875" style="1" bestFit="1" customWidth="1"/>
    <col min="10269" max="10497" width="11.44140625" style="1"/>
    <col min="10498" max="10498" width="1.88671875" style="1" customWidth="1"/>
    <col min="10499" max="10499" width="1.44140625" style="1" customWidth="1"/>
    <col min="10500" max="10500" width="63.6640625" style="1" customWidth="1"/>
    <col min="10501" max="10501" width="15.6640625" style="1" customWidth="1"/>
    <col min="10502" max="10502" width="21.88671875" style="1" customWidth="1"/>
    <col min="10503" max="10503" width="16" style="1" customWidth="1"/>
    <col min="10504" max="10504" width="15.109375" style="1" bestFit="1" customWidth="1"/>
    <col min="10505" max="10505" width="13.88671875" style="1" customWidth="1"/>
    <col min="10506" max="10506" width="4.44140625" style="1" customWidth="1"/>
    <col min="10507" max="10507" width="54.109375" style="1" customWidth="1"/>
    <col min="10508" max="10508" width="14.44140625" style="1" customWidth="1"/>
    <col min="10509" max="10509" width="18.109375" style="1" customWidth="1"/>
    <col min="10510" max="10510" width="16.109375" style="1" customWidth="1"/>
    <col min="10511" max="10511" width="12" style="1" customWidth="1"/>
    <col min="10512" max="10512" width="19.44140625" style="1" customWidth="1"/>
    <col min="10513" max="10513" width="4.6640625" style="1" customWidth="1"/>
    <col min="10514" max="10514" width="3.109375" style="1" customWidth="1"/>
    <col min="10515" max="10515" width="47.44140625" style="1" customWidth="1"/>
    <col min="10516" max="10516" width="17.6640625" style="1" customWidth="1"/>
    <col min="10517" max="10517" width="16.6640625" style="1" customWidth="1"/>
    <col min="10518" max="10518" width="22.88671875" style="1" customWidth="1"/>
    <col min="10519" max="10519" width="15.109375" style="1" customWidth="1"/>
    <col min="10520" max="10520" width="17.44140625" style="1" customWidth="1"/>
    <col min="10521" max="10521" width="17.88671875" style="1" customWidth="1"/>
    <col min="10522" max="10522" width="13.33203125" style="1" customWidth="1"/>
    <col min="10523" max="10523" width="16.33203125" style="1" customWidth="1"/>
    <col min="10524" max="10524" width="16.88671875" style="1" bestFit="1" customWidth="1"/>
    <col min="10525" max="10753" width="11.44140625" style="1"/>
    <col min="10754" max="10754" width="1.88671875" style="1" customWidth="1"/>
    <col min="10755" max="10755" width="1.44140625" style="1" customWidth="1"/>
    <col min="10756" max="10756" width="63.6640625" style="1" customWidth="1"/>
    <col min="10757" max="10757" width="15.6640625" style="1" customWidth="1"/>
    <col min="10758" max="10758" width="21.88671875" style="1" customWidth="1"/>
    <col min="10759" max="10759" width="16" style="1" customWidth="1"/>
    <col min="10760" max="10760" width="15.109375" style="1" bestFit="1" customWidth="1"/>
    <col min="10761" max="10761" width="13.88671875" style="1" customWidth="1"/>
    <col min="10762" max="10762" width="4.44140625" style="1" customWidth="1"/>
    <col min="10763" max="10763" width="54.109375" style="1" customWidth="1"/>
    <col min="10764" max="10764" width="14.44140625" style="1" customWidth="1"/>
    <col min="10765" max="10765" width="18.109375" style="1" customWidth="1"/>
    <col min="10766" max="10766" width="16.109375" style="1" customWidth="1"/>
    <col min="10767" max="10767" width="12" style="1" customWidth="1"/>
    <col min="10768" max="10768" width="19.44140625" style="1" customWidth="1"/>
    <col min="10769" max="10769" width="4.6640625" style="1" customWidth="1"/>
    <col min="10770" max="10770" width="3.109375" style="1" customWidth="1"/>
    <col min="10771" max="10771" width="47.44140625" style="1" customWidth="1"/>
    <col min="10772" max="10772" width="17.6640625" style="1" customWidth="1"/>
    <col min="10773" max="10773" width="16.6640625" style="1" customWidth="1"/>
    <col min="10774" max="10774" width="22.88671875" style="1" customWidth="1"/>
    <col min="10775" max="10775" width="15.109375" style="1" customWidth="1"/>
    <col min="10776" max="10776" width="17.44140625" style="1" customWidth="1"/>
    <col min="10777" max="10777" width="17.88671875" style="1" customWidth="1"/>
    <col min="10778" max="10778" width="13.33203125" style="1" customWidth="1"/>
    <col min="10779" max="10779" width="16.33203125" style="1" customWidth="1"/>
    <col min="10780" max="10780" width="16.88671875" style="1" bestFit="1" customWidth="1"/>
    <col min="10781" max="11009" width="11.44140625" style="1"/>
    <col min="11010" max="11010" width="1.88671875" style="1" customWidth="1"/>
    <col min="11011" max="11011" width="1.44140625" style="1" customWidth="1"/>
    <col min="11012" max="11012" width="63.6640625" style="1" customWidth="1"/>
    <col min="11013" max="11013" width="15.6640625" style="1" customWidth="1"/>
    <col min="11014" max="11014" width="21.88671875" style="1" customWidth="1"/>
    <col min="11015" max="11015" width="16" style="1" customWidth="1"/>
    <col min="11016" max="11016" width="15.109375" style="1" bestFit="1" customWidth="1"/>
    <col min="11017" max="11017" width="13.88671875" style="1" customWidth="1"/>
    <col min="11018" max="11018" width="4.44140625" style="1" customWidth="1"/>
    <col min="11019" max="11019" width="54.109375" style="1" customWidth="1"/>
    <col min="11020" max="11020" width="14.44140625" style="1" customWidth="1"/>
    <col min="11021" max="11021" width="18.109375" style="1" customWidth="1"/>
    <col min="11022" max="11022" width="16.109375" style="1" customWidth="1"/>
    <col min="11023" max="11023" width="12" style="1" customWidth="1"/>
    <col min="11024" max="11024" width="19.44140625" style="1" customWidth="1"/>
    <col min="11025" max="11025" width="4.6640625" style="1" customWidth="1"/>
    <col min="11026" max="11026" width="3.109375" style="1" customWidth="1"/>
    <col min="11027" max="11027" width="47.44140625" style="1" customWidth="1"/>
    <col min="11028" max="11028" width="17.6640625" style="1" customWidth="1"/>
    <col min="11029" max="11029" width="16.6640625" style="1" customWidth="1"/>
    <col min="11030" max="11030" width="22.88671875" style="1" customWidth="1"/>
    <col min="11031" max="11031" width="15.109375" style="1" customWidth="1"/>
    <col min="11032" max="11032" width="17.44140625" style="1" customWidth="1"/>
    <col min="11033" max="11033" width="17.88671875" style="1" customWidth="1"/>
    <col min="11034" max="11034" width="13.33203125" style="1" customWidth="1"/>
    <col min="11035" max="11035" width="16.33203125" style="1" customWidth="1"/>
    <col min="11036" max="11036" width="16.88671875" style="1" bestFit="1" customWidth="1"/>
    <col min="11037" max="11265" width="11.44140625" style="1"/>
    <col min="11266" max="11266" width="1.88671875" style="1" customWidth="1"/>
    <col min="11267" max="11267" width="1.44140625" style="1" customWidth="1"/>
    <col min="11268" max="11268" width="63.6640625" style="1" customWidth="1"/>
    <col min="11269" max="11269" width="15.6640625" style="1" customWidth="1"/>
    <col min="11270" max="11270" width="21.88671875" style="1" customWidth="1"/>
    <col min="11271" max="11271" width="16" style="1" customWidth="1"/>
    <col min="11272" max="11272" width="15.109375" style="1" bestFit="1" customWidth="1"/>
    <col min="11273" max="11273" width="13.88671875" style="1" customWidth="1"/>
    <col min="11274" max="11274" width="4.44140625" style="1" customWidth="1"/>
    <col min="11275" max="11275" width="54.109375" style="1" customWidth="1"/>
    <col min="11276" max="11276" width="14.44140625" style="1" customWidth="1"/>
    <col min="11277" max="11277" width="18.109375" style="1" customWidth="1"/>
    <col min="11278" max="11278" width="16.109375" style="1" customWidth="1"/>
    <col min="11279" max="11279" width="12" style="1" customWidth="1"/>
    <col min="11280" max="11280" width="19.44140625" style="1" customWidth="1"/>
    <col min="11281" max="11281" width="4.6640625" style="1" customWidth="1"/>
    <col min="11282" max="11282" width="3.109375" style="1" customWidth="1"/>
    <col min="11283" max="11283" width="47.44140625" style="1" customWidth="1"/>
    <col min="11284" max="11284" width="17.6640625" style="1" customWidth="1"/>
    <col min="11285" max="11285" width="16.6640625" style="1" customWidth="1"/>
    <col min="11286" max="11286" width="22.88671875" style="1" customWidth="1"/>
    <col min="11287" max="11287" width="15.109375" style="1" customWidth="1"/>
    <col min="11288" max="11288" width="17.44140625" style="1" customWidth="1"/>
    <col min="11289" max="11289" width="17.88671875" style="1" customWidth="1"/>
    <col min="11290" max="11290" width="13.33203125" style="1" customWidth="1"/>
    <col min="11291" max="11291" width="16.33203125" style="1" customWidth="1"/>
    <col min="11292" max="11292" width="16.88671875" style="1" bestFit="1" customWidth="1"/>
    <col min="11293" max="11521" width="11.44140625" style="1"/>
    <col min="11522" max="11522" width="1.88671875" style="1" customWidth="1"/>
    <col min="11523" max="11523" width="1.44140625" style="1" customWidth="1"/>
    <col min="11524" max="11524" width="63.6640625" style="1" customWidth="1"/>
    <col min="11525" max="11525" width="15.6640625" style="1" customWidth="1"/>
    <col min="11526" max="11526" width="21.88671875" style="1" customWidth="1"/>
    <col min="11527" max="11527" width="16" style="1" customWidth="1"/>
    <col min="11528" max="11528" width="15.109375" style="1" bestFit="1" customWidth="1"/>
    <col min="11529" max="11529" width="13.88671875" style="1" customWidth="1"/>
    <col min="11530" max="11530" width="4.44140625" style="1" customWidth="1"/>
    <col min="11531" max="11531" width="54.109375" style="1" customWidth="1"/>
    <col min="11532" max="11532" width="14.44140625" style="1" customWidth="1"/>
    <col min="11533" max="11533" width="18.109375" style="1" customWidth="1"/>
    <col min="11534" max="11534" width="16.109375" style="1" customWidth="1"/>
    <col min="11535" max="11535" width="12" style="1" customWidth="1"/>
    <col min="11536" max="11536" width="19.44140625" style="1" customWidth="1"/>
    <col min="11537" max="11537" width="4.6640625" style="1" customWidth="1"/>
    <col min="11538" max="11538" width="3.109375" style="1" customWidth="1"/>
    <col min="11539" max="11539" width="47.44140625" style="1" customWidth="1"/>
    <col min="11540" max="11540" width="17.6640625" style="1" customWidth="1"/>
    <col min="11541" max="11541" width="16.6640625" style="1" customWidth="1"/>
    <col min="11542" max="11542" width="22.88671875" style="1" customWidth="1"/>
    <col min="11543" max="11543" width="15.109375" style="1" customWidth="1"/>
    <col min="11544" max="11544" width="17.44140625" style="1" customWidth="1"/>
    <col min="11545" max="11545" width="17.88671875" style="1" customWidth="1"/>
    <col min="11546" max="11546" width="13.33203125" style="1" customWidth="1"/>
    <col min="11547" max="11547" width="16.33203125" style="1" customWidth="1"/>
    <col min="11548" max="11548" width="16.88671875" style="1" bestFit="1" customWidth="1"/>
    <col min="11549" max="11777" width="11.44140625" style="1"/>
    <col min="11778" max="11778" width="1.88671875" style="1" customWidth="1"/>
    <col min="11779" max="11779" width="1.44140625" style="1" customWidth="1"/>
    <col min="11780" max="11780" width="63.6640625" style="1" customWidth="1"/>
    <col min="11781" max="11781" width="15.6640625" style="1" customWidth="1"/>
    <col min="11782" max="11782" width="21.88671875" style="1" customWidth="1"/>
    <col min="11783" max="11783" width="16" style="1" customWidth="1"/>
    <col min="11784" max="11784" width="15.109375" style="1" bestFit="1" customWidth="1"/>
    <col min="11785" max="11785" width="13.88671875" style="1" customWidth="1"/>
    <col min="11786" max="11786" width="4.44140625" style="1" customWidth="1"/>
    <col min="11787" max="11787" width="54.109375" style="1" customWidth="1"/>
    <col min="11788" max="11788" width="14.44140625" style="1" customWidth="1"/>
    <col min="11789" max="11789" width="18.109375" style="1" customWidth="1"/>
    <col min="11790" max="11790" width="16.109375" style="1" customWidth="1"/>
    <col min="11791" max="11791" width="12" style="1" customWidth="1"/>
    <col min="11792" max="11792" width="19.44140625" style="1" customWidth="1"/>
    <col min="11793" max="11793" width="4.6640625" style="1" customWidth="1"/>
    <col min="11794" max="11794" width="3.109375" style="1" customWidth="1"/>
    <col min="11795" max="11795" width="47.44140625" style="1" customWidth="1"/>
    <col min="11796" max="11796" width="17.6640625" style="1" customWidth="1"/>
    <col min="11797" max="11797" width="16.6640625" style="1" customWidth="1"/>
    <col min="11798" max="11798" width="22.88671875" style="1" customWidth="1"/>
    <col min="11799" max="11799" width="15.109375" style="1" customWidth="1"/>
    <col min="11800" max="11800" width="17.44140625" style="1" customWidth="1"/>
    <col min="11801" max="11801" width="17.88671875" style="1" customWidth="1"/>
    <col min="11802" max="11802" width="13.33203125" style="1" customWidth="1"/>
    <col min="11803" max="11803" width="16.33203125" style="1" customWidth="1"/>
    <col min="11804" max="11804" width="16.88671875" style="1" bestFit="1" customWidth="1"/>
    <col min="11805" max="12033" width="11.44140625" style="1"/>
    <col min="12034" max="12034" width="1.88671875" style="1" customWidth="1"/>
    <col min="12035" max="12035" width="1.44140625" style="1" customWidth="1"/>
    <col min="12036" max="12036" width="63.6640625" style="1" customWidth="1"/>
    <col min="12037" max="12037" width="15.6640625" style="1" customWidth="1"/>
    <col min="12038" max="12038" width="21.88671875" style="1" customWidth="1"/>
    <col min="12039" max="12039" width="16" style="1" customWidth="1"/>
    <col min="12040" max="12040" width="15.109375" style="1" bestFit="1" customWidth="1"/>
    <col min="12041" max="12041" width="13.88671875" style="1" customWidth="1"/>
    <col min="12042" max="12042" width="4.44140625" style="1" customWidth="1"/>
    <col min="12043" max="12043" width="54.109375" style="1" customWidth="1"/>
    <col min="12044" max="12044" width="14.44140625" style="1" customWidth="1"/>
    <col min="12045" max="12045" width="18.109375" style="1" customWidth="1"/>
    <col min="12046" max="12046" width="16.109375" style="1" customWidth="1"/>
    <col min="12047" max="12047" width="12" style="1" customWidth="1"/>
    <col min="12048" max="12048" width="19.44140625" style="1" customWidth="1"/>
    <col min="12049" max="12049" width="4.6640625" style="1" customWidth="1"/>
    <col min="12050" max="12050" width="3.109375" style="1" customWidth="1"/>
    <col min="12051" max="12051" width="47.44140625" style="1" customWidth="1"/>
    <col min="12052" max="12052" width="17.6640625" style="1" customWidth="1"/>
    <col min="12053" max="12053" width="16.6640625" style="1" customWidth="1"/>
    <col min="12054" max="12054" width="22.88671875" style="1" customWidth="1"/>
    <col min="12055" max="12055" width="15.109375" style="1" customWidth="1"/>
    <col min="12056" max="12056" width="17.44140625" style="1" customWidth="1"/>
    <col min="12057" max="12057" width="17.88671875" style="1" customWidth="1"/>
    <col min="12058" max="12058" width="13.33203125" style="1" customWidth="1"/>
    <col min="12059" max="12059" width="16.33203125" style="1" customWidth="1"/>
    <col min="12060" max="12060" width="16.88671875" style="1" bestFit="1" customWidth="1"/>
    <col min="12061" max="12289" width="11.44140625" style="1"/>
    <col min="12290" max="12290" width="1.88671875" style="1" customWidth="1"/>
    <col min="12291" max="12291" width="1.44140625" style="1" customWidth="1"/>
    <col min="12292" max="12292" width="63.6640625" style="1" customWidth="1"/>
    <col min="12293" max="12293" width="15.6640625" style="1" customWidth="1"/>
    <col min="12294" max="12294" width="21.88671875" style="1" customWidth="1"/>
    <col min="12295" max="12295" width="16" style="1" customWidth="1"/>
    <col min="12296" max="12296" width="15.109375" style="1" bestFit="1" customWidth="1"/>
    <col min="12297" max="12297" width="13.88671875" style="1" customWidth="1"/>
    <col min="12298" max="12298" width="4.44140625" style="1" customWidth="1"/>
    <col min="12299" max="12299" width="54.109375" style="1" customWidth="1"/>
    <col min="12300" max="12300" width="14.44140625" style="1" customWidth="1"/>
    <col min="12301" max="12301" width="18.109375" style="1" customWidth="1"/>
    <col min="12302" max="12302" width="16.109375" style="1" customWidth="1"/>
    <col min="12303" max="12303" width="12" style="1" customWidth="1"/>
    <col min="12304" max="12304" width="19.44140625" style="1" customWidth="1"/>
    <col min="12305" max="12305" width="4.6640625" style="1" customWidth="1"/>
    <col min="12306" max="12306" width="3.109375" style="1" customWidth="1"/>
    <col min="12307" max="12307" width="47.44140625" style="1" customWidth="1"/>
    <col min="12308" max="12308" width="17.6640625" style="1" customWidth="1"/>
    <col min="12309" max="12309" width="16.6640625" style="1" customWidth="1"/>
    <col min="12310" max="12310" width="22.88671875" style="1" customWidth="1"/>
    <col min="12311" max="12311" width="15.109375" style="1" customWidth="1"/>
    <col min="12312" max="12312" width="17.44140625" style="1" customWidth="1"/>
    <col min="12313" max="12313" width="17.88671875" style="1" customWidth="1"/>
    <col min="12314" max="12314" width="13.33203125" style="1" customWidth="1"/>
    <col min="12315" max="12315" width="16.33203125" style="1" customWidth="1"/>
    <col min="12316" max="12316" width="16.88671875" style="1" bestFit="1" customWidth="1"/>
    <col min="12317" max="12545" width="11.44140625" style="1"/>
    <col min="12546" max="12546" width="1.88671875" style="1" customWidth="1"/>
    <col min="12547" max="12547" width="1.44140625" style="1" customWidth="1"/>
    <col min="12548" max="12548" width="63.6640625" style="1" customWidth="1"/>
    <col min="12549" max="12549" width="15.6640625" style="1" customWidth="1"/>
    <col min="12550" max="12550" width="21.88671875" style="1" customWidth="1"/>
    <col min="12551" max="12551" width="16" style="1" customWidth="1"/>
    <col min="12552" max="12552" width="15.109375" style="1" bestFit="1" customWidth="1"/>
    <col min="12553" max="12553" width="13.88671875" style="1" customWidth="1"/>
    <col min="12554" max="12554" width="4.44140625" style="1" customWidth="1"/>
    <col min="12555" max="12555" width="54.109375" style="1" customWidth="1"/>
    <col min="12556" max="12556" width="14.44140625" style="1" customWidth="1"/>
    <col min="12557" max="12557" width="18.109375" style="1" customWidth="1"/>
    <col min="12558" max="12558" width="16.109375" style="1" customWidth="1"/>
    <col min="12559" max="12559" width="12" style="1" customWidth="1"/>
    <col min="12560" max="12560" width="19.44140625" style="1" customWidth="1"/>
    <col min="12561" max="12561" width="4.6640625" style="1" customWidth="1"/>
    <col min="12562" max="12562" width="3.109375" style="1" customWidth="1"/>
    <col min="12563" max="12563" width="47.44140625" style="1" customWidth="1"/>
    <col min="12564" max="12564" width="17.6640625" style="1" customWidth="1"/>
    <col min="12565" max="12565" width="16.6640625" style="1" customWidth="1"/>
    <col min="12566" max="12566" width="22.88671875" style="1" customWidth="1"/>
    <col min="12567" max="12567" width="15.109375" style="1" customWidth="1"/>
    <col min="12568" max="12568" width="17.44140625" style="1" customWidth="1"/>
    <col min="12569" max="12569" width="17.88671875" style="1" customWidth="1"/>
    <col min="12570" max="12570" width="13.33203125" style="1" customWidth="1"/>
    <col min="12571" max="12571" width="16.33203125" style="1" customWidth="1"/>
    <col min="12572" max="12572" width="16.88671875" style="1" bestFit="1" customWidth="1"/>
    <col min="12573" max="12801" width="11.44140625" style="1"/>
    <col min="12802" max="12802" width="1.88671875" style="1" customWidth="1"/>
    <col min="12803" max="12803" width="1.44140625" style="1" customWidth="1"/>
    <col min="12804" max="12804" width="63.6640625" style="1" customWidth="1"/>
    <col min="12805" max="12805" width="15.6640625" style="1" customWidth="1"/>
    <col min="12806" max="12806" width="21.88671875" style="1" customWidth="1"/>
    <col min="12807" max="12807" width="16" style="1" customWidth="1"/>
    <col min="12808" max="12808" width="15.109375" style="1" bestFit="1" customWidth="1"/>
    <col min="12809" max="12809" width="13.88671875" style="1" customWidth="1"/>
    <col min="12810" max="12810" width="4.44140625" style="1" customWidth="1"/>
    <col min="12811" max="12811" width="54.109375" style="1" customWidth="1"/>
    <col min="12812" max="12812" width="14.44140625" style="1" customWidth="1"/>
    <col min="12813" max="12813" width="18.109375" style="1" customWidth="1"/>
    <col min="12814" max="12814" width="16.109375" style="1" customWidth="1"/>
    <col min="12815" max="12815" width="12" style="1" customWidth="1"/>
    <col min="12816" max="12816" width="19.44140625" style="1" customWidth="1"/>
    <col min="12817" max="12817" width="4.6640625" style="1" customWidth="1"/>
    <col min="12818" max="12818" width="3.109375" style="1" customWidth="1"/>
    <col min="12819" max="12819" width="47.44140625" style="1" customWidth="1"/>
    <col min="12820" max="12820" width="17.6640625" style="1" customWidth="1"/>
    <col min="12821" max="12821" width="16.6640625" style="1" customWidth="1"/>
    <col min="12822" max="12822" width="22.88671875" style="1" customWidth="1"/>
    <col min="12823" max="12823" width="15.109375" style="1" customWidth="1"/>
    <col min="12824" max="12824" width="17.44140625" style="1" customWidth="1"/>
    <col min="12825" max="12825" width="17.88671875" style="1" customWidth="1"/>
    <col min="12826" max="12826" width="13.33203125" style="1" customWidth="1"/>
    <col min="12827" max="12827" width="16.33203125" style="1" customWidth="1"/>
    <col min="12828" max="12828" width="16.88671875" style="1" bestFit="1" customWidth="1"/>
    <col min="12829" max="13057" width="11.44140625" style="1"/>
    <col min="13058" max="13058" width="1.88671875" style="1" customWidth="1"/>
    <col min="13059" max="13059" width="1.44140625" style="1" customWidth="1"/>
    <col min="13060" max="13060" width="63.6640625" style="1" customWidth="1"/>
    <col min="13061" max="13061" width="15.6640625" style="1" customWidth="1"/>
    <col min="13062" max="13062" width="21.88671875" style="1" customWidth="1"/>
    <col min="13063" max="13063" width="16" style="1" customWidth="1"/>
    <col min="13064" max="13064" width="15.109375" style="1" bestFit="1" customWidth="1"/>
    <col min="13065" max="13065" width="13.88671875" style="1" customWidth="1"/>
    <col min="13066" max="13066" width="4.44140625" style="1" customWidth="1"/>
    <col min="13067" max="13067" width="54.109375" style="1" customWidth="1"/>
    <col min="13068" max="13068" width="14.44140625" style="1" customWidth="1"/>
    <col min="13069" max="13069" width="18.109375" style="1" customWidth="1"/>
    <col min="13070" max="13070" width="16.109375" style="1" customWidth="1"/>
    <col min="13071" max="13071" width="12" style="1" customWidth="1"/>
    <col min="13072" max="13072" width="19.44140625" style="1" customWidth="1"/>
    <col min="13073" max="13073" width="4.6640625" style="1" customWidth="1"/>
    <col min="13074" max="13074" width="3.109375" style="1" customWidth="1"/>
    <col min="13075" max="13075" width="47.44140625" style="1" customWidth="1"/>
    <col min="13076" max="13076" width="17.6640625" style="1" customWidth="1"/>
    <col min="13077" max="13077" width="16.6640625" style="1" customWidth="1"/>
    <col min="13078" max="13078" width="22.88671875" style="1" customWidth="1"/>
    <col min="13079" max="13079" width="15.109375" style="1" customWidth="1"/>
    <col min="13080" max="13080" width="17.44140625" style="1" customWidth="1"/>
    <col min="13081" max="13081" width="17.88671875" style="1" customWidth="1"/>
    <col min="13082" max="13082" width="13.33203125" style="1" customWidth="1"/>
    <col min="13083" max="13083" width="16.33203125" style="1" customWidth="1"/>
    <col min="13084" max="13084" width="16.88671875" style="1" bestFit="1" customWidth="1"/>
    <col min="13085" max="13313" width="11.44140625" style="1"/>
    <col min="13314" max="13314" width="1.88671875" style="1" customWidth="1"/>
    <col min="13315" max="13315" width="1.44140625" style="1" customWidth="1"/>
    <col min="13316" max="13316" width="63.6640625" style="1" customWidth="1"/>
    <col min="13317" max="13317" width="15.6640625" style="1" customWidth="1"/>
    <col min="13318" max="13318" width="21.88671875" style="1" customWidth="1"/>
    <col min="13319" max="13319" width="16" style="1" customWidth="1"/>
    <col min="13320" max="13320" width="15.109375" style="1" bestFit="1" customWidth="1"/>
    <col min="13321" max="13321" width="13.88671875" style="1" customWidth="1"/>
    <col min="13322" max="13322" width="4.44140625" style="1" customWidth="1"/>
    <col min="13323" max="13323" width="54.109375" style="1" customWidth="1"/>
    <col min="13324" max="13324" width="14.44140625" style="1" customWidth="1"/>
    <col min="13325" max="13325" width="18.109375" style="1" customWidth="1"/>
    <col min="13326" max="13326" width="16.109375" style="1" customWidth="1"/>
    <col min="13327" max="13327" width="12" style="1" customWidth="1"/>
    <col min="13328" max="13328" width="19.44140625" style="1" customWidth="1"/>
    <col min="13329" max="13329" width="4.6640625" style="1" customWidth="1"/>
    <col min="13330" max="13330" width="3.109375" style="1" customWidth="1"/>
    <col min="13331" max="13331" width="47.44140625" style="1" customWidth="1"/>
    <col min="13332" max="13332" width="17.6640625" style="1" customWidth="1"/>
    <col min="13333" max="13333" width="16.6640625" style="1" customWidth="1"/>
    <col min="13334" max="13334" width="22.88671875" style="1" customWidth="1"/>
    <col min="13335" max="13335" width="15.109375" style="1" customWidth="1"/>
    <col min="13336" max="13336" width="17.44140625" style="1" customWidth="1"/>
    <col min="13337" max="13337" width="17.88671875" style="1" customWidth="1"/>
    <col min="13338" max="13338" width="13.33203125" style="1" customWidth="1"/>
    <col min="13339" max="13339" width="16.33203125" style="1" customWidth="1"/>
    <col min="13340" max="13340" width="16.88671875" style="1" bestFit="1" customWidth="1"/>
    <col min="13341" max="13569" width="11.44140625" style="1"/>
    <col min="13570" max="13570" width="1.88671875" style="1" customWidth="1"/>
    <col min="13571" max="13571" width="1.44140625" style="1" customWidth="1"/>
    <col min="13572" max="13572" width="63.6640625" style="1" customWidth="1"/>
    <col min="13573" max="13573" width="15.6640625" style="1" customWidth="1"/>
    <col min="13574" max="13574" width="21.88671875" style="1" customWidth="1"/>
    <col min="13575" max="13575" width="16" style="1" customWidth="1"/>
    <col min="13576" max="13576" width="15.109375" style="1" bestFit="1" customWidth="1"/>
    <col min="13577" max="13577" width="13.88671875" style="1" customWidth="1"/>
    <col min="13578" max="13578" width="4.44140625" style="1" customWidth="1"/>
    <col min="13579" max="13579" width="54.109375" style="1" customWidth="1"/>
    <col min="13580" max="13580" width="14.44140625" style="1" customWidth="1"/>
    <col min="13581" max="13581" width="18.109375" style="1" customWidth="1"/>
    <col min="13582" max="13582" width="16.109375" style="1" customWidth="1"/>
    <col min="13583" max="13583" width="12" style="1" customWidth="1"/>
    <col min="13584" max="13584" width="19.44140625" style="1" customWidth="1"/>
    <col min="13585" max="13585" width="4.6640625" style="1" customWidth="1"/>
    <col min="13586" max="13586" width="3.109375" style="1" customWidth="1"/>
    <col min="13587" max="13587" width="47.44140625" style="1" customWidth="1"/>
    <col min="13588" max="13588" width="17.6640625" style="1" customWidth="1"/>
    <col min="13589" max="13589" width="16.6640625" style="1" customWidth="1"/>
    <col min="13590" max="13590" width="22.88671875" style="1" customWidth="1"/>
    <col min="13591" max="13591" width="15.109375" style="1" customWidth="1"/>
    <col min="13592" max="13592" width="17.44140625" style="1" customWidth="1"/>
    <col min="13593" max="13593" width="17.88671875" style="1" customWidth="1"/>
    <col min="13594" max="13594" width="13.33203125" style="1" customWidth="1"/>
    <col min="13595" max="13595" width="16.33203125" style="1" customWidth="1"/>
    <col min="13596" max="13596" width="16.88671875" style="1" bestFit="1" customWidth="1"/>
    <col min="13597" max="13825" width="11.44140625" style="1"/>
    <col min="13826" max="13826" width="1.88671875" style="1" customWidth="1"/>
    <col min="13827" max="13827" width="1.44140625" style="1" customWidth="1"/>
    <col min="13828" max="13828" width="63.6640625" style="1" customWidth="1"/>
    <col min="13829" max="13829" width="15.6640625" style="1" customWidth="1"/>
    <col min="13830" max="13830" width="21.88671875" style="1" customWidth="1"/>
    <col min="13831" max="13831" width="16" style="1" customWidth="1"/>
    <col min="13832" max="13832" width="15.109375" style="1" bestFit="1" customWidth="1"/>
    <col min="13833" max="13833" width="13.88671875" style="1" customWidth="1"/>
    <col min="13834" max="13834" width="4.44140625" style="1" customWidth="1"/>
    <col min="13835" max="13835" width="54.109375" style="1" customWidth="1"/>
    <col min="13836" max="13836" width="14.44140625" style="1" customWidth="1"/>
    <col min="13837" max="13837" width="18.109375" style="1" customWidth="1"/>
    <col min="13838" max="13838" width="16.109375" style="1" customWidth="1"/>
    <col min="13839" max="13839" width="12" style="1" customWidth="1"/>
    <col min="13840" max="13840" width="19.44140625" style="1" customWidth="1"/>
    <col min="13841" max="13841" width="4.6640625" style="1" customWidth="1"/>
    <col min="13842" max="13842" width="3.109375" style="1" customWidth="1"/>
    <col min="13843" max="13843" width="47.44140625" style="1" customWidth="1"/>
    <col min="13844" max="13844" width="17.6640625" style="1" customWidth="1"/>
    <col min="13845" max="13845" width="16.6640625" style="1" customWidth="1"/>
    <col min="13846" max="13846" width="22.88671875" style="1" customWidth="1"/>
    <col min="13847" max="13847" width="15.109375" style="1" customWidth="1"/>
    <col min="13848" max="13848" width="17.44140625" style="1" customWidth="1"/>
    <col min="13849" max="13849" width="17.88671875" style="1" customWidth="1"/>
    <col min="13850" max="13850" width="13.33203125" style="1" customWidth="1"/>
    <col min="13851" max="13851" width="16.33203125" style="1" customWidth="1"/>
    <col min="13852" max="13852" width="16.88671875" style="1" bestFit="1" customWidth="1"/>
    <col min="13853" max="14081" width="11.44140625" style="1"/>
    <col min="14082" max="14082" width="1.88671875" style="1" customWidth="1"/>
    <col min="14083" max="14083" width="1.44140625" style="1" customWidth="1"/>
    <col min="14084" max="14084" width="63.6640625" style="1" customWidth="1"/>
    <col min="14085" max="14085" width="15.6640625" style="1" customWidth="1"/>
    <col min="14086" max="14086" width="21.88671875" style="1" customWidth="1"/>
    <col min="14087" max="14087" width="16" style="1" customWidth="1"/>
    <col min="14088" max="14088" width="15.109375" style="1" bestFit="1" customWidth="1"/>
    <col min="14089" max="14089" width="13.88671875" style="1" customWidth="1"/>
    <col min="14090" max="14090" width="4.44140625" style="1" customWidth="1"/>
    <col min="14091" max="14091" width="54.109375" style="1" customWidth="1"/>
    <col min="14092" max="14092" width="14.44140625" style="1" customWidth="1"/>
    <col min="14093" max="14093" width="18.109375" style="1" customWidth="1"/>
    <col min="14094" max="14094" width="16.109375" style="1" customWidth="1"/>
    <col min="14095" max="14095" width="12" style="1" customWidth="1"/>
    <col min="14096" max="14096" width="19.44140625" style="1" customWidth="1"/>
    <col min="14097" max="14097" width="4.6640625" style="1" customWidth="1"/>
    <col min="14098" max="14098" width="3.109375" style="1" customWidth="1"/>
    <col min="14099" max="14099" width="47.44140625" style="1" customWidth="1"/>
    <col min="14100" max="14100" width="17.6640625" style="1" customWidth="1"/>
    <col min="14101" max="14101" width="16.6640625" style="1" customWidth="1"/>
    <col min="14102" max="14102" width="22.88671875" style="1" customWidth="1"/>
    <col min="14103" max="14103" width="15.109375" style="1" customWidth="1"/>
    <col min="14104" max="14104" width="17.44140625" style="1" customWidth="1"/>
    <col min="14105" max="14105" width="17.88671875" style="1" customWidth="1"/>
    <col min="14106" max="14106" width="13.33203125" style="1" customWidth="1"/>
    <col min="14107" max="14107" width="16.33203125" style="1" customWidth="1"/>
    <col min="14108" max="14108" width="16.88671875" style="1" bestFit="1" customWidth="1"/>
    <col min="14109" max="14337" width="11.44140625" style="1"/>
    <col min="14338" max="14338" width="1.88671875" style="1" customWidth="1"/>
    <col min="14339" max="14339" width="1.44140625" style="1" customWidth="1"/>
    <col min="14340" max="14340" width="63.6640625" style="1" customWidth="1"/>
    <col min="14341" max="14341" width="15.6640625" style="1" customWidth="1"/>
    <col min="14342" max="14342" width="21.88671875" style="1" customWidth="1"/>
    <col min="14343" max="14343" width="16" style="1" customWidth="1"/>
    <col min="14344" max="14344" width="15.109375" style="1" bestFit="1" customWidth="1"/>
    <col min="14345" max="14345" width="13.88671875" style="1" customWidth="1"/>
    <col min="14346" max="14346" width="4.44140625" style="1" customWidth="1"/>
    <col min="14347" max="14347" width="54.109375" style="1" customWidth="1"/>
    <col min="14348" max="14348" width="14.44140625" style="1" customWidth="1"/>
    <col min="14349" max="14349" width="18.109375" style="1" customWidth="1"/>
    <col min="14350" max="14350" width="16.109375" style="1" customWidth="1"/>
    <col min="14351" max="14351" width="12" style="1" customWidth="1"/>
    <col min="14352" max="14352" width="19.44140625" style="1" customWidth="1"/>
    <col min="14353" max="14353" width="4.6640625" style="1" customWidth="1"/>
    <col min="14354" max="14354" width="3.109375" style="1" customWidth="1"/>
    <col min="14355" max="14355" width="47.44140625" style="1" customWidth="1"/>
    <col min="14356" max="14356" width="17.6640625" style="1" customWidth="1"/>
    <col min="14357" max="14357" width="16.6640625" style="1" customWidth="1"/>
    <col min="14358" max="14358" width="22.88671875" style="1" customWidth="1"/>
    <col min="14359" max="14359" width="15.109375" style="1" customWidth="1"/>
    <col min="14360" max="14360" width="17.44140625" style="1" customWidth="1"/>
    <col min="14361" max="14361" width="17.88671875" style="1" customWidth="1"/>
    <col min="14362" max="14362" width="13.33203125" style="1" customWidth="1"/>
    <col min="14363" max="14363" width="16.33203125" style="1" customWidth="1"/>
    <col min="14364" max="14364" width="16.88671875" style="1" bestFit="1" customWidth="1"/>
    <col min="14365" max="14593" width="11.44140625" style="1"/>
    <col min="14594" max="14594" width="1.88671875" style="1" customWidth="1"/>
    <col min="14595" max="14595" width="1.44140625" style="1" customWidth="1"/>
    <col min="14596" max="14596" width="63.6640625" style="1" customWidth="1"/>
    <col min="14597" max="14597" width="15.6640625" style="1" customWidth="1"/>
    <col min="14598" max="14598" width="21.88671875" style="1" customWidth="1"/>
    <col min="14599" max="14599" width="16" style="1" customWidth="1"/>
    <col min="14600" max="14600" width="15.109375" style="1" bestFit="1" customWidth="1"/>
    <col min="14601" max="14601" width="13.88671875" style="1" customWidth="1"/>
    <col min="14602" max="14602" width="4.44140625" style="1" customWidth="1"/>
    <col min="14603" max="14603" width="54.109375" style="1" customWidth="1"/>
    <col min="14604" max="14604" width="14.44140625" style="1" customWidth="1"/>
    <col min="14605" max="14605" width="18.109375" style="1" customWidth="1"/>
    <col min="14606" max="14606" width="16.109375" style="1" customWidth="1"/>
    <col min="14607" max="14607" width="12" style="1" customWidth="1"/>
    <col min="14608" max="14608" width="19.44140625" style="1" customWidth="1"/>
    <col min="14609" max="14609" width="4.6640625" style="1" customWidth="1"/>
    <col min="14610" max="14610" width="3.109375" style="1" customWidth="1"/>
    <col min="14611" max="14611" width="47.44140625" style="1" customWidth="1"/>
    <col min="14612" max="14612" width="17.6640625" style="1" customWidth="1"/>
    <col min="14613" max="14613" width="16.6640625" style="1" customWidth="1"/>
    <col min="14614" max="14614" width="22.88671875" style="1" customWidth="1"/>
    <col min="14615" max="14615" width="15.109375" style="1" customWidth="1"/>
    <col min="14616" max="14616" width="17.44140625" style="1" customWidth="1"/>
    <col min="14617" max="14617" width="17.88671875" style="1" customWidth="1"/>
    <col min="14618" max="14618" width="13.33203125" style="1" customWidth="1"/>
    <col min="14619" max="14619" width="16.33203125" style="1" customWidth="1"/>
    <col min="14620" max="14620" width="16.88671875" style="1" bestFit="1" customWidth="1"/>
    <col min="14621" max="14849" width="11.44140625" style="1"/>
    <col min="14850" max="14850" width="1.88671875" style="1" customWidth="1"/>
    <col min="14851" max="14851" width="1.44140625" style="1" customWidth="1"/>
    <col min="14852" max="14852" width="63.6640625" style="1" customWidth="1"/>
    <col min="14853" max="14853" width="15.6640625" style="1" customWidth="1"/>
    <col min="14854" max="14854" width="21.88671875" style="1" customWidth="1"/>
    <col min="14855" max="14855" width="16" style="1" customWidth="1"/>
    <col min="14856" max="14856" width="15.109375" style="1" bestFit="1" customWidth="1"/>
    <col min="14857" max="14857" width="13.88671875" style="1" customWidth="1"/>
    <col min="14858" max="14858" width="4.44140625" style="1" customWidth="1"/>
    <col min="14859" max="14859" width="54.109375" style="1" customWidth="1"/>
    <col min="14860" max="14860" width="14.44140625" style="1" customWidth="1"/>
    <col min="14861" max="14861" width="18.109375" style="1" customWidth="1"/>
    <col min="14862" max="14862" width="16.109375" style="1" customWidth="1"/>
    <col min="14863" max="14863" width="12" style="1" customWidth="1"/>
    <col min="14864" max="14864" width="19.44140625" style="1" customWidth="1"/>
    <col min="14865" max="14865" width="4.6640625" style="1" customWidth="1"/>
    <col min="14866" max="14866" width="3.109375" style="1" customWidth="1"/>
    <col min="14867" max="14867" width="47.44140625" style="1" customWidth="1"/>
    <col min="14868" max="14868" width="17.6640625" style="1" customWidth="1"/>
    <col min="14869" max="14869" width="16.6640625" style="1" customWidth="1"/>
    <col min="14870" max="14870" width="22.88671875" style="1" customWidth="1"/>
    <col min="14871" max="14871" width="15.109375" style="1" customWidth="1"/>
    <col min="14872" max="14872" width="17.44140625" style="1" customWidth="1"/>
    <col min="14873" max="14873" width="17.88671875" style="1" customWidth="1"/>
    <col min="14874" max="14874" width="13.33203125" style="1" customWidth="1"/>
    <col min="14875" max="14875" width="16.33203125" style="1" customWidth="1"/>
    <col min="14876" max="14876" width="16.88671875" style="1" bestFit="1" customWidth="1"/>
    <col min="14877" max="15105" width="11.44140625" style="1"/>
    <col min="15106" max="15106" width="1.88671875" style="1" customWidth="1"/>
    <col min="15107" max="15107" width="1.44140625" style="1" customWidth="1"/>
    <col min="15108" max="15108" width="63.6640625" style="1" customWidth="1"/>
    <col min="15109" max="15109" width="15.6640625" style="1" customWidth="1"/>
    <col min="15110" max="15110" width="21.88671875" style="1" customWidth="1"/>
    <col min="15111" max="15111" width="16" style="1" customWidth="1"/>
    <col min="15112" max="15112" width="15.109375" style="1" bestFit="1" customWidth="1"/>
    <col min="15113" max="15113" width="13.88671875" style="1" customWidth="1"/>
    <col min="15114" max="15114" width="4.44140625" style="1" customWidth="1"/>
    <col min="15115" max="15115" width="54.109375" style="1" customWidth="1"/>
    <col min="15116" max="15116" width="14.44140625" style="1" customWidth="1"/>
    <col min="15117" max="15117" width="18.109375" style="1" customWidth="1"/>
    <col min="15118" max="15118" width="16.109375" style="1" customWidth="1"/>
    <col min="15119" max="15119" width="12" style="1" customWidth="1"/>
    <col min="15120" max="15120" width="19.44140625" style="1" customWidth="1"/>
    <col min="15121" max="15121" width="4.6640625" style="1" customWidth="1"/>
    <col min="15122" max="15122" width="3.109375" style="1" customWidth="1"/>
    <col min="15123" max="15123" width="47.44140625" style="1" customWidth="1"/>
    <col min="15124" max="15124" width="17.6640625" style="1" customWidth="1"/>
    <col min="15125" max="15125" width="16.6640625" style="1" customWidth="1"/>
    <col min="15126" max="15126" width="22.88671875" style="1" customWidth="1"/>
    <col min="15127" max="15127" width="15.109375" style="1" customWidth="1"/>
    <col min="15128" max="15128" width="17.44140625" style="1" customWidth="1"/>
    <col min="15129" max="15129" width="17.88671875" style="1" customWidth="1"/>
    <col min="15130" max="15130" width="13.33203125" style="1" customWidth="1"/>
    <col min="15131" max="15131" width="16.33203125" style="1" customWidth="1"/>
    <col min="15132" max="15132" width="16.88671875" style="1" bestFit="1" customWidth="1"/>
    <col min="15133" max="15361" width="11.44140625" style="1"/>
    <col min="15362" max="15362" width="1.88671875" style="1" customWidth="1"/>
    <col min="15363" max="15363" width="1.44140625" style="1" customWidth="1"/>
    <col min="15364" max="15364" width="63.6640625" style="1" customWidth="1"/>
    <col min="15365" max="15365" width="15.6640625" style="1" customWidth="1"/>
    <col min="15366" max="15366" width="21.88671875" style="1" customWidth="1"/>
    <col min="15367" max="15367" width="16" style="1" customWidth="1"/>
    <col min="15368" max="15368" width="15.109375" style="1" bestFit="1" customWidth="1"/>
    <col min="15369" max="15369" width="13.88671875" style="1" customWidth="1"/>
    <col min="15370" max="15370" width="4.44140625" style="1" customWidth="1"/>
    <col min="15371" max="15371" width="54.109375" style="1" customWidth="1"/>
    <col min="15372" max="15372" width="14.44140625" style="1" customWidth="1"/>
    <col min="15373" max="15373" width="18.109375" style="1" customWidth="1"/>
    <col min="15374" max="15374" width="16.109375" style="1" customWidth="1"/>
    <col min="15375" max="15375" width="12" style="1" customWidth="1"/>
    <col min="15376" max="15376" width="19.44140625" style="1" customWidth="1"/>
    <col min="15377" max="15377" width="4.6640625" style="1" customWidth="1"/>
    <col min="15378" max="15378" width="3.109375" style="1" customWidth="1"/>
    <col min="15379" max="15379" width="47.44140625" style="1" customWidth="1"/>
    <col min="15380" max="15380" width="17.6640625" style="1" customWidth="1"/>
    <col min="15381" max="15381" width="16.6640625" style="1" customWidth="1"/>
    <col min="15382" max="15382" width="22.88671875" style="1" customWidth="1"/>
    <col min="15383" max="15383" width="15.109375" style="1" customWidth="1"/>
    <col min="15384" max="15384" width="17.44140625" style="1" customWidth="1"/>
    <col min="15385" max="15385" width="17.88671875" style="1" customWidth="1"/>
    <col min="15386" max="15386" width="13.33203125" style="1" customWidth="1"/>
    <col min="15387" max="15387" width="16.33203125" style="1" customWidth="1"/>
    <col min="15388" max="15388" width="16.88671875" style="1" bestFit="1" customWidth="1"/>
    <col min="15389" max="15617" width="11.44140625" style="1"/>
    <col min="15618" max="15618" width="1.88671875" style="1" customWidth="1"/>
    <col min="15619" max="15619" width="1.44140625" style="1" customWidth="1"/>
    <col min="15620" max="15620" width="63.6640625" style="1" customWidth="1"/>
    <col min="15621" max="15621" width="15.6640625" style="1" customWidth="1"/>
    <col min="15622" max="15622" width="21.88671875" style="1" customWidth="1"/>
    <col min="15623" max="15623" width="16" style="1" customWidth="1"/>
    <col min="15624" max="15624" width="15.109375" style="1" bestFit="1" customWidth="1"/>
    <col min="15625" max="15625" width="13.88671875" style="1" customWidth="1"/>
    <col min="15626" max="15626" width="4.44140625" style="1" customWidth="1"/>
    <col min="15627" max="15627" width="54.109375" style="1" customWidth="1"/>
    <col min="15628" max="15628" width="14.44140625" style="1" customWidth="1"/>
    <col min="15629" max="15629" width="18.109375" style="1" customWidth="1"/>
    <col min="15630" max="15630" width="16.109375" style="1" customWidth="1"/>
    <col min="15631" max="15631" width="12" style="1" customWidth="1"/>
    <col min="15632" max="15632" width="19.44140625" style="1" customWidth="1"/>
    <col min="15633" max="15633" width="4.6640625" style="1" customWidth="1"/>
    <col min="15634" max="15634" width="3.109375" style="1" customWidth="1"/>
    <col min="15635" max="15635" width="47.44140625" style="1" customWidth="1"/>
    <col min="15636" max="15636" width="17.6640625" style="1" customWidth="1"/>
    <col min="15637" max="15637" width="16.6640625" style="1" customWidth="1"/>
    <col min="15638" max="15638" width="22.88671875" style="1" customWidth="1"/>
    <col min="15639" max="15639" width="15.109375" style="1" customWidth="1"/>
    <col min="15640" max="15640" width="17.44140625" style="1" customWidth="1"/>
    <col min="15641" max="15641" width="17.88671875" style="1" customWidth="1"/>
    <col min="15642" max="15642" width="13.33203125" style="1" customWidth="1"/>
    <col min="15643" max="15643" width="16.33203125" style="1" customWidth="1"/>
    <col min="15644" max="15644" width="16.88671875" style="1" bestFit="1" customWidth="1"/>
    <col min="15645" max="15873" width="11.44140625" style="1"/>
    <col min="15874" max="15874" width="1.88671875" style="1" customWidth="1"/>
    <col min="15875" max="15875" width="1.44140625" style="1" customWidth="1"/>
    <col min="15876" max="15876" width="63.6640625" style="1" customWidth="1"/>
    <col min="15877" max="15877" width="15.6640625" style="1" customWidth="1"/>
    <col min="15878" max="15878" width="21.88671875" style="1" customWidth="1"/>
    <col min="15879" max="15879" width="16" style="1" customWidth="1"/>
    <col min="15880" max="15880" width="15.109375" style="1" bestFit="1" customWidth="1"/>
    <col min="15881" max="15881" width="13.88671875" style="1" customWidth="1"/>
    <col min="15882" max="15882" width="4.44140625" style="1" customWidth="1"/>
    <col min="15883" max="15883" width="54.109375" style="1" customWidth="1"/>
    <col min="15884" max="15884" width="14.44140625" style="1" customWidth="1"/>
    <col min="15885" max="15885" width="18.109375" style="1" customWidth="1"/>
    <col min="15886" max="15886" width="16.109375" style="1" customWidth="1"/>
    <col min="15887" max="15887" width="12" style="1" customWidth="1"/>
    <col min="15888" max="15888" width="19.44140625" style="1" customWidth="1"/>
    <col min="15889" max="15889" width="4.6640625" style="1" customWidth="1"/>
    <col min="15890" max="15890" width="3.109375" style="1" customWidth="1"/>
    <col min="15891" max="15891" width="47.44140625" style="1" customWidth="1"/>
    <col min="15892" max="15892" width="17.6640625" style="1" customWidth="1"/>
    <col min="15893" max="15893" width="16.6640625" style="1" customWidth="1"/>
    <col min="15894" max="15894" width="22.88671875" style="1" customWidth="1"/>
    <col min="15895" max="15895" width="15.109375" style="1" customWidth="1"/>
    <col min="15896" max="15896" width="17.44140625" style="1" customWidth="1"/>
    <col min="15897" max="15897" width="17.88671875" style="1" customWidth="1"/>
    <col min="15898" max="15898" width="13.33203125" style="1" customWidth="1"/>
    <col min="15899" max="15899" width="16.33203125" style="1" customWidth="1"/>
    <col min="15900" max="15900" width="16.88671875" style="1" bestFit="1" customWidth="1"/>
    <col min="15901" max="16129" width="11.44140625" style="1"/>
    <col min="16130" max="16130" width="1.88671875" style="1" customWidth="1"/>
    <col min="16131" max="16131" width="1.44140625" style="1" customWidth="1"/>
    <col min="16132" max="16132" width="63.6640625" style="1" customWidth="1"/>
    <col min="16133" max="16133" width="15.6640625" style="1" customWidth="1"/>
    <col min="16134" max="16134" width="21.88671875" style="1" customWidth="1"/>
    <col min="16135" max="16135" width="16" style="1" customWidth="1"/>
    <col min="16136" max="16136" width="15.109375" style="1" bestFit="1" customWidth="1"/>
    <col min="16137" max="16137" width="13.88671875" style="1" customWidth="1"/>
    <col min="16138" max="16138" width="4.44140625" style="1" customWidth="1"/>
    <col min="16139" max="16139" width="54.109375" style="1" customWidth="1"/>
    <col min="16140" max="16140" width="14.44140625" style="1" customWidth="1"/>
    <col min="16141" max="16141" width="18.109375" style="1" customWidth="1"/>
    <col min="16142" max="16142" width="16.109375" style="1" customWidth="1"/>
    <col min="16143" max="16143" width="12" style="1" customWidth="1"/>
    <col min="16144" max="16144" width="19.44140625" style="1" customWidth="1"/>
    <col min="16145" max="16145" width="4.6640625" style="1" customWidth="1"/>
    <col min="16146" max="16146" width="3.109375" style="1" customWidth="1"/>
    <col min="16147" max="16147" width="47.44140625" style="1" customWidth="1"/>
    <col min="16148" max="16148" width="17.6640625" style="1" customWidth="1"/>
    <col min="16149" max="16149" width="16.6640625" style="1" customWidth="1"/>
    <col min="16150" max="16150" width="22.88671875" style="1" customWidth="1"/>
    <col min="16151" max="16151" width="15.109375" style="1" customWidth="1"/>
    <col min="16152" max="16152" width="17.44140625" style="1" customWidth="1"/>
    <col min="16153" max="16153" width="17.88671875" style="1" customWidth="1"/>
    <col min="16154" max="16154" width="13.33203125" style="1" customWidth="1"/>
    <col min="16155" max="16155" width="16.33203125" style="1" customWidth="1"/>
    <col min="16156" max="16156" width="16.88671875" style="1" bestFit="1" customWidth="1"/>
    <col min="16157" max="16158" width="11.44140625" style="1" customWidth="1"/>
    <col min="16159" max="16384" width="11.44140625" style="1"/>
  </cols>
  <sheetData>
    <row r="1" spans="2:43" ht="6.75" customHeight="1" x14ac:dyDescent="0.25"/>
    <row r="2" spans="2:43" ht="9.75" hidden="1" customHeight="1" x14ac:dyDescent="0.25"/>
    <row r="3" spans="2:43" hidden="1" x14ac:dyDescent="0.25"/>
    <row r="4" spans="2:43" ht="39" customHeight="1" x14ac:dyDescent="0.25">
      <c r="B4" s="1757" t="s">
        <v>463</v>
      </c>
      <c r="C4" s="1757"/>
      <c r="D4" s="1757"/>
      <c r="E4" s="1757"/>
      <c r="F4" s="1757"/>
      <c r="G4" s="1757"/>
      <c r="H4" s="1757"/>
      <c r="I4" s="1757"/>
      <c r="J4" s="1757"/>
      <c r="K4" s="347"/>
      <c r="L4" s="347"/>
      <c r="M4" s="347"/>
      <c r="N4" s="347"/>
      <c r="O4" s="347"/>
      <c r="P4" s="347"/>
      <c r="Q4" s="347"/>
      <c r="R4" s="347"/>
      <c r="S4" s="347"/>
      <c r="T4" s="347"/>
      <c r="U4" s="347"/>
      <c r="V4" s="347"/>
      <c r="W4" s="347"/>
      <c r="X4" s="347"/>
      <c r="Y4" s="347"/>
      <c r="Z4" s="347"/>
      <c r="AA4" s="347"/>
      <c r="AB4" s="347"/>
      <c r="AC4" s="347"/>
      <c r="AD4" s="347"/>
    </row>
    <row r="5" spans="2:43" ht="14.25" customHeight="1" thickBot="1" x14ac:dyDescent="0.3">
      <c r="B5" s="95"/>
      <c r="C5" s="95"/>
      <c r="D5" s="95"/>
      <c r="E5" s="95"/>
    </row>
    <row r="6" spans="2:43" ht="27" customHeight="1" thickTop="1" thickBot="1" x14ac:dyDescent="0.3">
      <c r="B6" s="1758" t="s">
        <v>581</v>
      </c>
      <c r="C6" s="1759"/>
      <c r="D6" s="1759"/>
      <c r="E6" s="1759"/>
      <c r="F6" s="1759"/>
      <c r="G6" s="1759"/>
      <c r="H6" s="1759"/>
      <c r="I6" s="1759"/>
      <c r="J6" s="1760"/>
      <c r="K6" s="352" t="s">
        <v>472</v>
      </c>
      <c r="L6" s="352" t="s">
        <v>473</v>
      </c>
      <c r="M6" s="352" t="s">
        <v>474</v>
      </c>
      <c r="N6" s="352" t="s">
        <v>475</v>
      </c>
      <c r="O6" s="352" t="s">
        <v>476</v>
      </c>
      <c r="P6" s="352" t="s">
        <v>477</v>
      </c>
      <c r="Q6" s="352" t="s">
        <v>478</v>
      </c>
      <c r="R6" s="352" t="s">
        <v>479</v>
      </c>
      <c r="S6" s="352" t="s">
        <v>480</v>
      </c>
      <c r="T6" s="352" t="s">
        <v>481</v>
      </c>
      <c r="U6" s="352" t="s">
        <v>482</v>
      </c>
      <c r="V6" s="352" t="s">
        <v>483</v>
      </c>
      <c r="W6" s="352" t="s">
        <v>484</v>
      </c>
      <c r="X6" s="352" t="s">
        <v>485</v>
      </c>
      <c r="Y6" s="352" t="s">
        <v>486</v>
      </c>
      <c r="Z6" s="352" t="s">
        <v>487</v>
      </c>
      <c r="AA6" s="352" t="s">
        <v>488</v>
      </c>
      <c r="AB6" s="352" t="s">
        <v>489</v>
      </c>
      <c r="AC6" s="352" t="s">
        <v>490</v>
      </c>
      <c r="AD6" s="352" t="s">
        <v>491</v>
      </c>
      <c r="AE6" s="352" t="s">
        <v>159</v>
      </c>
    </row>
    <row r="7" spans="2:43" ht="14.4" thickBot="1" x14ac:dyDescent="0.3">
      <c r="B7" s="1868" t="s">
        <v>152</v>
      </c>
      <c r="C7" s="1869"/>
      <c r="D7" s="1870"/>
      <c r="E7" s="110" t="s">
        <v>195</v>
      </c>
      <c r="F7" s="1864" t="s">
        <v>200</v>
      </c>
      <c r="G7" s="1865"/>
      <c r="H7" s="609" t="s">
        <v>373</v>
      </c>
      <c r="I7" s="609" t="s">
        <v>374</v>
      </c>
      <c r="J7" s="610" t="s">
        <v>404</v>
      </c>
      <c r="K7" s="362">
        <f t="shared" ref="K7:AE7" si="0">K8+K14</f>
        <v>0</v>
      </c>
      <c r="L7" s="362">
        <f t="shared" si="0"/>
        <v>0</v>
      </c>
      <c r="M7" s="362">
        <f t="shared" si="0"/>
        <v>0</v>
      </c>
      <c r="N7" s="362">
        <f t="shared" si="0"/>
        <v>0</v>
      </c>
      <c r="O7" s="362">
        <f t="shared" si="0"/>
        <v>0</v>
      </c>
      <c r="P7" s="362">
        <f t="shared" si="0"/>
        <v>0</v>
      </c>
      <c r="Q7" s="362">
        <f t="shared" si="0"/>
        <v>0</v>
      </c>
      <c r="R7" s="362">
        <f t="shared" si="0"/>
        <v>9832.8947368421068</v>
      </c>
      <c r="S7" s="362">
        <f t="shared" si="0"/>
        <v>0</v>
      </c>
      <c r="T7" s="362">
        <f t="shared" si="0"/>
        <v>0</v>
      </c>
      <c r="U7" s="362">
        <f t="shared" si="0"/>
        <v>0</v>
      </c>
      <c r="V7" s="362">
        <f t="shared" si="0"/>
        <v>13766.052631578945</v>
      </c>
      <c r="W7" s="362">
        <f t="shared" si="0"/>
        <v>0</v>
      </c>
      <c r="X7" s="362">
        <f t="shared" si="0"/>
        <v>0</v>
      </c>
      <c r="Y7" s="362">
        <f t="shared" si="0"/>
        <v>13766.052631578945</v>
      </c>
      <c r="Z7" s="362">
        <f t="shared" si="0"/>
        <v>0</v>
      </c>
      <c r="AA7" s="362">
        <f t="shared" si="0"/>
        <v>0</v>
      </c>
      <c r="AB7" s="362">
        <f t="shared" si="0"/>
        <v>0</v>
      </c>
      <c r="AC7" s="362">
        <f t="shared" si="0"/>
        <v>0</v>
      </c>
      <c r="AD7" s="362">
        <f t="shared" si="0"/>
        <v>87185</v>
      </c>
      <c r="AE7" s="362">
        <f t="shared" si="0"/>
        <v>124550</v>
      </c>
    </row>
    <row r="8" spans="2:43" x14ac:dyDescent="0.25">
      <c r="B8" s="1873" t="s">
        <v>6</v>
      </c>
      <c r="C8" s="1874"/>
      <c r="D8" s="1875"/>
      <c r="E8" s="19"/>
      <c r="F8" s="228"/>
      <c r="G8" s="228"/>
      <c r="H8" s="611"/>
      <c r="I8" s="611"/>
      <c r="J8" s="612"/>
      <c r="K8" s="356">
        <f t="shared" ref="K8:AE8" si="1">SUM(K9:K13)</f>
        <v>0</v>
      </c>
      <c r="L8" s="356">
        <f t="shared" si="1"/>
        <v>0</v>
      </c>
      <c r="M8" s="356">
        <f t="shared" si="1"/>
        <v>0</v>
      </c>
      <c r="N8" s="356">
        <f t="shared" si="1"/>
        <v>0</v>
      </c>
      <c r="O8" s="356">
        <f t="shared" si="1"/>
        <v>0</v>
      </c>
      <c r="P8" s="356">
        <f t="shared" si="1"/>
        <v>0</v>
      </c>
      <c r="Q8" s="356">
        <f t="shared" si="1"/>
        <v>0</v>
      </c>
      <c r="R8" s="356">
        <f t="shared" si="1"/>
        <v>9832.8947368421068</v>
      </c>
      <c r="S8" s="356">
        <f t="shared" si="1"/>
        <v>0</v>
      </c>
      <c r="T8" s="356">
        <f t="shared" si="1"/>
        <v>0</v>
      </c>
      <c r="U8" s="356">
        <f t="shared" si="1"/>
        <v>0</v>
      </c>
      <c r="V8" s="356">
        <f t="shared" si="1"/>
        <v>13766.052631578945</v>
      </c>
      <c r="W8" s="356">
        <f t="shared" si="1"/>
        <v>0</v>
      </c>
      <c r="X8" s="356">
        <f t="shared" si="1"/>
        <v>0</v>
      </c>
      <c r="Y8" s="356">
        <f t="shared" si="1"/>
        <v>13766.052631578945</v>
      </c>
      <c r="Z8" s="356">
        <f t="shared" si="1"/>
        <v>0</v>
      </c>
      <c r="AA8" s="356">
        <f t="shared" si="1"/>
        <v>0</v>
      </c>
      <c r="AB8" s="356">
        <f t="shared" si="1"/>
        <v>0</v>
      </c>
      <c r="AC8" s="356">
        <f t="shared" si="1"/>
        <v>0</v>
      </c>
      <c r="AD8" s="356">
        <f t="shared" si="1"/>
        <v>87185</v>
      </c>
      <c r="AE8" s="356">
        <f t="shared" si="1"/>
        <v>124550</v>
      </c>
    </row>
    <row r="9" spans="2:43" ht="24" customHeight="1" x14ac:dyDescent="0.25">
      <c r="B9" s="1837" t="s">
        <v>277</v>
      </c>
      <c r="C9" s="1838"/>
      <c r="D9" s="1839"/>
      <c r="E9" s="125">
        <v>184</v>
      </c>
      <c r="F9" s="1813" t="s">
        <v>201</v>
      </c>
      <c r="G9" s="1147">
        <f>'2. Assumptions'!L30+'2. Assumptions'!L31+'2. Assumptions'!L32</f>
        <v>360</v>
      </c>
      <c r="H9" s="1866">
        <f>AE7</f>
        <v>124550</v>
      </c>
      <c r="I9" s="1866">
        <f>J67</f>
        <v>22413.972292767394</v>
      </c>
      <c r="J9" s="1867">
        <f>H9-I9</f>
        <v>102136.0277072326</v>
      </c>
      <c r="K9" s="369">
        <f>'2. Assumptions'!$D30*'2. Assumptions'!M30+'2. Assumptions'!$D31*'2. Assumptions'!M31+'2. Assumptions'!$D32*'2. Assumptions'!M32</f>
        <v>0</v>
      </c>
      <c r="L9" s="369">
        <f>'2. Assumptions'!$D30*'2. Assumptions'!N30+'2. Assumptions'!$D31*'2. Assumptions'!N31+'2. Assumptions'!$D32*'2. Assumptions'!N32</f>
        <v>0</v>
      </c>
      <c r="M9" s="369">
        <f>'2. Assumptions'!$D30*'2. Assumptions'!O30+'2. Assumptions'!$D31*'2. Assumptions'!O31+'2. Assumptions'!$D32*'2. Assumptions'!O32</f>
        <v>0</v>
      </c>
      <c r="N9" s="369">
        <f>'2. Assumptions'!$D30*'2. Assumptions'!P30+'2. Assumptions'!$D31*'2. Assumptions'!P31+'2. Assumptions'!$D32*'2. Assumptions'!P32</f>
        <v>0</v>
      </c>
      <c r="O9" s="369">
        <f>'2. Assumptions'!$D30*'2. Assumptions'!Q30+'2. Assumptions'!$D31*'2. Assumptions'!Q31+'2. Assumptions'!$D32*'2. Assumptions'!Q32</f>
        <v>0</v>
      </c>
      <c r="P9" s="369">
        <f>'2. Assumptions'!$D30*'2. Assumptions'!R30+'2. Assumptions'!$D31*'2. Assumptions'!R31+'2. Assumptions'!$D32*'2. Assumptions'!R32</f>
        <v>0</v>
      </c>
      <c r="Q9" s="369">
        <f>'2. Assumptions'!$D30*'2. Assumptions'!S30+'2. Assumptions'!$D31*'2. Assumptions'!S31+'2. Assumptions'!$D32*'2. Assumptions'!S32</f>
        <v>0</v>
      </c>
      <c r="R9" s="369">
        <f>'2. Assumptions'!$D30*'2. Assumptions'!T30+'2. Assumptions'!$D31*'2. Assumptions'!T31+'2. Assumptions'!$D32*'2. Assumptions'!T32</f>
        <v>2671.5789473684213</v>
      </c>
      <c r="S9" s="369">
        <f>'2. Assumptions'!$D30*'2. Assumptions'!U30+'2. Assumptions'!$D31*'2. Assumptions'!U31+'2. Assumptions'!$D32*'2. Assumptions'!U32</f>
        <v>0</v>
      </c>
      <c r="T9" s="369">
        <f>'2. Assumptions'!$D30*'2. Assumptions'!V30+'2. Assumptions'!$D31*'2. Assumptions'!V31+'2. Assumptions'!$D32*'2. Assumptions'!V32</f>
        <v>0</v>
      </c>
      <c r="U9" s="369">
        <f>'2. Assumptions'!$D30*'2. Assumptions'!W30+'2. Assumptions'!$D31*'2. Assumptions'!W31+'2. Assumptions'!$D32*'2. Assumptions'!W32</f>
        <v>0</v>
      </c>
      <c r="V9" s="369">
        <f>'2. Assumptions'!$D30*'2. Assumptions'!X30+'2. Assumptions'!$D31*'2. Assumptions'!X31+'2. Assumptions'!$D32*'2. Assumptions'!X32</f>
        <v>3740.2105263157887</v>
      </c>
      <c r="W9" s="369">
        <f>'2. Assumptions'!$D30*'2. Assumptions'!Y30+'2. Assumptions'!$D31*'2. Assumptions'!Y31+'2. Assumptions'!$D32*'2. Assumptions'!Y32</f>
        <v>0</v>
      </c>
      <c r="X9" s="369">
        <f>'2. Assumptions'!$D30*'2. Assumptions'!Z30+'2. Assumptions'!$D31*'2. Assumptions'!Z31+'2. Assumptions'!$D32*'2. Assumptions'!Z32</f>
        <v>0</v>
      </c>
      <c r="Y9" s="369">
        <f>'2. Assumptions'!$D30*'2. Assumptions'!AA30+'2. Assumptions'!$D31*'2. Assumptions'!AA31+'2. Assumptions'!$D32*'2. Assumptions'!AA32</f>
        <v>3740.2105263157887</v>
      </c>
      <c r="Z9" s="369">
        <f>'2. Assumptions'!$D30*'2. Assumptions'!AB30+'2. Assumptions'!$D31*'2. Assumptions'!AB31+'2. Assumptions'!$D32*'2. Assumptions'!AB32</f>
        <v>0</v>
      </c>
      <c r="AA9" s="369">
        <f>'2. Assumptions'!$D30*'2. Assumptions'!AC30+'2. Assumptions'!$D31*'2. Assumptions'!AC31+'2. Assumptions'!$D32*'2. Assumptions'!AC32</f>
        <v>0</v>
      </c>
      <c r="AB9" s="369">
        <f>'2. Assumptions'!$D30*'2. Assumptions'!AD30+'2. Assumptions'!$D31*'2. Assumptions'!AD31+'2. Assumptions'!$D32*'2. Assumptions'!AD32</f>
        <v>0</v>
      </c>
      <c r="AC9" s="369">
        <f>'2. Assumptions'!$D30*'2. Assumptions'!AE30+'2. Assumptions'!$D31*'2. Assumptions'!AE31+'2. Assumptions'!$D32*'2. Assumptions'!AE32</f>
        <v>0</v>
      </c>
      <c r="AD9" s="369">
        <f>'2. Assumptions'!$D30*'2. Assumptions'!AF30+'2. Assumptions'!$D31*'2. Assumptions'!AF31+'2. Assumptions'!$D32*'2. Assumptions'!AF32</f>
        <v>23688</v>
      </c>
      <c r="AE9" s="365">
        <f>SUM(K9:AD9)</f>
        <v>33840</v>
      </c>
    </row>
    <row r="10" spans="2:43" ht="24" customHeight="1" x14ac:dyDescent="0.25">
      <c r="B10" s="1837" t="s">
        <v>250</v>
      </c>
      <c r="C10" s="1838"/>
      <c r="D10" s="1839"/>
      <c r="E10" s="185">
        <v>184</v>
      </c>
      <c r="F10" s="1814"/>
      <c r="G10" s="1147">
        <f>'2. Assumptions'!L33+'2. Assumptions'!L34+'2. Assumptions'!L35</f>
        <v>375</v>
      </c>
      <c r="H10" s="1866"/>
      <c r="I10" s="1866"/>
      <c r="J10" s="1867"/>
      <c r="K10" s="369">
        <f>'2. Assumptions'!$D$15*'2. Assumptions'!M33+'2. Assumptions'!$D$16*'2. Assumptions'!M34+'2. Assumptions'!$D$17*'2. Assumptions'!M35</f>
        <v>0</v>
      </c>
      <c r="L10" s="369">
        <f>'2. Assumptions'!$D$15*'2. Assumptions'!N33+'2. Assumptions'!$D$16*'2. Assumptions'!N34+'2. Assumptions'!$D$17*'2. Assumptions'!N35</f>
        <v>0</v>
      </c>
      <c r="M10" s="369">
        <f>'2. Assumptions'!$D$15*'2. Assumptions'!O33+'2. Assumptions'!$D$16*'2. Assumptions'!O34+'2. Assumptions'!$D$17*'2. Assumptions'!O35</f>
        <v>0</v>
      </c>
      <c r="N10" s="369">
        <f>'2. Assumptions'!$D$15*'2. Assumptions'!P33+'2. Assumptions'!$D$16*'2. Assumptions'!P34+'2. Assumptions'!$D$17*'2. Assumptions'!P35</f>
        <v>0</v>
      </c>
      <c r="O10" s="369">
        <f>'2. Assumptions'!$D$15*'2. Assumptions'!Q33+'2. Assumptions'!$D$16*'2. Assumptions'!Q34+'2. Assumptions'!$D$17*'2. Assumptions'!Q35</f>
        <v>0</v>
      </c>
      <c r="P10" s="369">
        <f>'2. Assumptions'!$D$15*'2. Assumptions'!R33+'2. Assumptions'!$D$16*'2. Assumptions'!R34+'2. Assumptions'!$D$17*'2. Assumptions'!R35</f>
        <v>0</v>
      </c>
      <c r="Q10" s="369">
        <f>'2. Assumptions'!$D$15*'2. Assumptions'!S33+'2. Assumptions'!$D$16*'2. Assumptions'!S34+'2. Assumptions'!$D$17*'2. Assumptions'!S35</f>
        <v>0</v>
      </c>
      <c r="R10" s="369">
        <f>'2. Assumptions'!$D$15*'2. Assumptions'!T33+'2. Assumptions'!$D$16*'2. Assumptions'!T34+'2. Assumptions'!$D$17*'2. Assumptions'!T35</f>
        <v>2782.8947368421054</v>
      </c>
      <c r="S10" s="369">
        <f>'2. Assumptions'!$D$15*'2. Assumptions'!U33+'2. Assumptions'!$D$16*'2. Assumptions'!U34+'2. Assumptions'!$D$17*'2. Assumptions'!U35</f>
        <v>0</v>
      </c>
      <c r="T10" s="369">
        <f>'2. Assumptions'!$D$15*'2. Assumptions'!V33+'2. Assumptions'!$D$16*'2. Assumptions'!V34+'2. Assumptions'!$D$17*'2. Assumptions'!V35</f>
        <v>0</v>
      </c>
      <c r="U10" s="369">
        <f>'2. Assumptions'!$D$15*'2. Assumptions'!W33+'2. Assumptions'!$D$16*'2. Assumptions'!W34+'2. Assumptions'!$D$17*'2. Assumptions'!W35</f>
        <v>0</v>
      </c>
      <c r="V10" s="369">
        <f>'2. Assumptions'!$D$15*'2. Assumptions'!X33+'2. Assumptions'!$D$16*'2. Assumptions'!X34+'2. Assumptions'!$D$17*'2. Assumptions'!X35</f>
        <v>3896.0526315789471</v>
      </c>
      <c r="W10" s="369">
        <f>'2. Assumptions'!$D$15*'2. Assumptions'!Y33+'2. Assumptions'!$D$16*'2. Assumptions'!Y34+'2. Assumptions'!$D$17*'2. Assumptions'!Y35</f>
        <v>0</v>
      </c>
      <c r="X10" s="369">
        <f>'2. Assumptions'!$D$15*'2. Assumptions'!Z33+'2. Assumptions'!$D$16*'2. Assumptions'!Z34+'2. Assumptions'!$D$17*'2. Assumptions'!Z35</f>
        <v>0</v>
      </c>
      <c r="Y10" s="369">
        <f>'2. Assumptions'!$D$15*'2. Assumptions'!AA33+'2. Assumptions'!$D$16*'2. Assumptions'!AA34+'2. Assumptions'!$D$17*'2. Assumptions'!AA35</f>
        <v>3896.0526315789471</v>
      </c>
      <c r="Z10" s="369">
        <f>'2. Assumptions'!$D$15*'2. Assumptions'!AB33+'2. Assumptions'!$D$16*'2. Assumptions'!AB34+'2. Assumptions'!$D$17*'2. Assumptions'!AB35</f>
        <v>0</v>
      </c>
      <c r="AA10" s="369">
        <f>'2. Assumptions'!$D$15*'2. Assumptions'!AC33+'2. Assumptions'!$D$16*'2. Assumptions'!AC34+'2. Assumptions'!$D$17*'2. Assumptions'!AC35</f>
        <v>0</v>
      </c>
      <c r="AB10" s="369">
        <f>'2. Assumptions'!$D$15*'2. Assumptions'!AD33+'2. Assumptions'!$D$16*'2. Assumptions'!AD34+'2. Assumptions'!$D$17*'2. Assumptions'!AD35</f>
        <v>0</v>
      </c>
      <c r="AC10" s="369">
        <f>'2. Assumptions'!$D$15*'2. Assumptions'!AE33+'2. Assumptions'!$D$16*'2. Assumptions'!AE34+'2. Assumptions'!$D$17*'2. Assumptions'!AE35</f>
        <v>0</v>
      </c>
      <c r="AD10" s="369">
        <f>'2. Assumptions'!$D$15*'2. Assumptions'!AF33+'2. Assumptions'!$D$16*'2. Assumptions'!AF34+'2. Assumptions'!$D$17*'2. Assumptions'!AF35</f>
        <v>24675</v>
      </c>
      <c r="AE10" s="365">
        <f>SUM(K10:AD10)</f>
        <v>35250</v>
      </c>
      <c r="AF10" s="10"/>
      <c r="AG10" s="10"/>
      <c r="AN10" s="10"/>
      <c r="AO10" s="10"/>
      <c r="AP10" s="10"/>
      <c r="AQ10" s="10"/>
    </row>
    <row r="11" spans="2:43" ht="24" customHeight="1" x14ac:dyDescent="0.25">
      <c r="B11" s="1837" t="s">
        <v>251</v>
      </c>
      <c r="C11" s="1838"/>
      <c r="D11" s="1839"/>
      <c r="E11" s="185">
        <v>184</v>
      </c>
      <c r="F11" s="1814"/>
      <c r="G11" s="1147">
        <f>'2. Assumptions'!L39+'2. Assumptions'!L40+'2. Assumptions'!L41</f>
        <v>225</v>
      </c>
      <c r="H11" s="1866"/>
      <c r="I11" s="1866"/>
      <c r="J11" s="1867"/>
      <c r="K11" s="369">
        <f>'2. Assumptions'!$D$18*'2. Assumptions'!M39+'2. Assumptions'!$D$19*'2. Assumptions'!M40+'2. Assumptions'!$D$20*'2. Assumptions'!M41</f>
        <v>0</v>
      </c>
      <c r="L11" s="369">
        <f>'2. Assumptions'!$D$18*'2. Assumptions'!N39+'2. Assumptions'!$D$19*'2. Assumptions'!N40+'2. Assumptions'!$D$20*'2. Assumptions'!N41</f>
        <v>0</v>
      </c>
      <c r="M11" s="369">
        <f>'2. Assumptions'!$D$18*'2. Assumptions'!O39+'2. Assumptions'!$D$19*'2. Assumptions'!O40+'2. Assumptions'!$D$20*'2. Assumptions'!O41</f>
        <v>0</v>
      </c>
      <c r="N11" s="369">
        <f>'2. Assumptions'!$D$18*'2. Assumptions'!P39+'2. Assumptions'!$D$19*'2. Assumptions'!P40+'2. Assumptions'!$D$20*'2. Assumptions'!P41</f>
        <v>0</v>
      </c>
      <c r="O11" s="369">
        <f>'2. Assumptions'!$D$18*'2. Assumptions'!Q39+'2. Assumptions'!$D$19*'2. Assumptions'!Q40+'2. Assumptions'!$D$20*'2. Assumptions'!Q41</f>
        <v>0</v>
      </c>
      <c r="P11" s="369">
        <f>'2. Assumptions'!$D$18*'2. Assumptions'!R39+'2. Assumptions'!$D$19*'2. Assumptions'!R40+'2. Assumptions'!$D$20*'2. Assumptions'!R41</f>
        <v>0</v>
      </c>
      <c r="Q11" s="369">
        <f>'2. Assumptions'!$D$18*'2. Assumptions'!S39+'2. Assumptions'!$D$19*'2. Assumptions'!S40+'2. Assumptions'!$D$20*'2. Assumptions'!S41</f>
        <v>0</v>
      </c>
      <c r="R11" s="369">
        <f>'2. Assumptions'!$D$18*'2. Assumptions'!T39+'2. Assumptions'!$D$19*'2. Assumptions'!T40+'2. Assumptions'!$D$20*'2. Assumptions'!T41</f>
        <v>1669.7368421052631</v>
      </c>
      <c r="S11" s="369">
        <f>'2. Assumptions'!$D$18*'2. Assumptions'!U39+'2. Assumptions'!$D$19*'2. Assumptions'!U40+'2. Assumptions'!$D$20*'2. Assumptions'!U41</f>
        <v>0</v>
      </c>
      <c r="T11" s="369">
        <f>'2. Assumptions'!$D$18*'2. Assumptions'!V39+'2. Assumptions'!$D$19*'2. Assumptions'!V40+'2. Assumptions'!$D$20*'2. Assumptions'!V41</f>
        <v>0</v>
      </c>
      <c r="U11" s="369">
        <f>'2. Assumptions'!$D$18*'2. Assumptions'!W39+'2. Assumptions'!$D$19*'2. Assumptions'!W40+'2. Assumptions'!$D$20*'2. Assumptions'!W41</f>
        <v>0</v>
      </c>
      <c r="V11" s="369">
        <f>'2. Assumptions'!$D$18*'2. Assumptions'!X39+'2. Assumptions'!$D$19*'2. Assumptions'!X40+'2. Assumptions'!$D$20*'2. Assumptions'!X41</f>
        <v>2337.6315789473683</v>
      </c>
      <c r="W11" s="369">
        <f>'2. Assumptions'!$D$18*'2. Assumptions'!Y39+'2. Assumptions'!$D$19*'2. Assumptions'!Y40+'2. Assumptions'!$D$20*'2. Assumptions'!Y41</f>
        <v>0</v>
      </c>
      <c r="X11" s="369">
        <f>'2. Assumptions'!$D$18*'2. Assumptions'!Z39+'2. Assumptions'!$D$19*'2. Assumptions'!Z40+'2. Assumptions'!$D$20*'2. Assumptions'!Z41</f>
        <v>0</v>
      </c>
      <c r="Y11" s="369">
        <f>'2. Assumptions'!$D$18*'2. Assumptions'!AA39+'2. Assumptions'!$D$19*'2. Assumptions'!AA40+'2. Assumptions'!$D$20*'2. Assumptions'!AA41</f>
        <v>2337.6315789473683</v>
      </c>
      <c r="Z11" s="369">
        <f>'2. Assumptions'!$D$18*'2. Assumptions'!AB39+'2. Assumptions'!$D$19*'2. Assumptions'!AB40+'2. Assumptions'!$D$20*'2. Assumptions'!AB41</f>
        <v>0</v>
      </c>
      <c r="AA11" s="369">
        <f>'2. Assumptions'!$D$18*'2. Assumptions'!AC39+'2. Assumptions'!$D$19*'2. Assumptions'!AC40+'2. Assumptions'!$D$20*'2. Assumptions'!AC41</f>
        <v>0</v>
      </c>
      <c r="AB11" s="369">
        <f>'2. Assumptions'!$D$18*'2. Assumptions'!AD39+'2. Assumptions'!$D$19*'2. Assumptions'!AD40+'2. Assumptions'!$D$20*'2. Assumptions'!AD41</f>
        <v>0</v>
      </c>
      <c r="AC11" s="369">
        <f>'2. Assumptions'!$D$18*'2. Assumptions'!AE39+'2. Assumptions'!$D$19*'2. Assumptions'!AE40+'2. Assumptions'!$D$20*'2. Assumptions'!AE41</f>
        <v>0</v>
      </c>
      <c r="AD11" s="369">
        <f>'2. Assumptions'!$D$18*'2. Assumptions'!AF39+'2. Assumptions'!$D$19*'2. Assumptions'!AF40+'2. Assumptions'!$D$20*'2. Assumptions'!AF41</f>
        <v>14805</v>
      </c>
      <c r="AE11" s="365">
        <f>SUM(K11:AD11)</f>
        <v>21150</v>
      </c>
    </row>
    <row r="12" spans="2:43" ht="24" customHeight="1" x14ac:dyDescent="0.25">
      <c r="B12" s="163" t="s">
        <v>213</v>
      </c>
      <c r="C12" s="164"/>
      <c r="D12" s="165"/>
      <c r="E12" s="185">
        <v>184</v>
      </c>
      <c r="F12" s="1814"/>
      <c r="G12" s="1147">
        <f>'2. Assumptions'!L36+'2. Assumptions'!L37+'2. Assumptions'!L38</f>
        <v>225</v>
      </c>
      <c r="H12" s="1866"/>
      <c r="I12" s="1866"/>
      <c r="J12" s="1867"/>
      <c r="K12" s="369">
        <f>'2. Assumptions'!$D$21*'2. Assumptions'!M36+'2. Assumptions'!$D$22*'2. Assumptions'!M37+'2. Assumptions'!$D$23*'2. Assumptions'!M38</f>
        <v>0</v>
      </c>
      <c r="L12" s="369">
        <f>'2. Assumptions'!$D$21*'2. Assumptions'!N36+'2. Assumptions'!$D$22*'2. Assumptions'!N37+'2. Assumptions'!$D$23*'2. Assumptions'!N38</f>
        <v>0</v>
      </c>
      <c r="M12" s="369">
        <f>'2. Assumptions'!$D$21*'2. Assumptions'!O36+'2. Assumptions'!$D$22*'2. Assumptions'!O37+'2. Assumptions'!$D$23*'2. Assumptions'!O38</f>
        <v>0</v>
      </c>
      <c r="N12" s="369">
        <f>'2. Assumptions'!$D$21*'2. Assumptions'!P36+'2. Assumptions'!$D$22*'2. Assumptions'!P37+'2. Assumptions'!$D$23*'2. Assumptions'!P38</f>
        <v>0</v>
      </c>
      <c r="O12" s="369">
        <f>'2. Assumptions'!$D$21*'2. Assumptions'!Q36+'2. Assumptions'!$D$22*'2. Assumptions'!Q37+'2. Assumptions'!$D$23*'2. Assumptions'!Q38</f>
        <v>0</v>
      </c>
      <c r="P12" s="369">
        <f>'2. Assumptions'!$D$21*'2. Assumptions'!R36+'2. Assumptions'!$D$22*'2. Assumptions'!R37+'2. Assumptions'!$D$23*'2. Assumptions'!R38</f>
        <v>0</v>
      </c>
      <c r="Q12" s="369">
        <f>'2. Assumptions'!$D$21*'2. Assumptions'!S36+'2. Assumptions'!$D$22*'2. Assumptions'!S37+'2. Assumptions'!$D$23*'2. Assumptions'!S38</f>
        <v>0</v>
      </c>
      <c r="R12" s="369">
        <f>'2. Assumptions'!$D$21*'2. Assumptions'!T36+'2. Assumptions'!$D$22*'2. Assumptions'!T37+'2. Assumptions'!$D$23*'2. Assumptions'!T38</f>
        <v>1669.7368421052631</v>
      </c>
      <c r="S12" s="369">
        <f>'2. Assumptions'!$D$21*'2. Assumptions'!U36+'2. Assumptions'!$D$22*'2. Assumptions'!U37+'2. Assumptions'!$D$23*'2. Assumptions'!U38</f>
        <v>0</v>
      </c>
      <c r="T12" s="369">
        <f>'2. Assumptions'!$D$21*'2. Assumptions'!V36+'2. Assumptions'!$D$22*'2. Assumptions'!V37+'2. Assumptions'!$D$23*'2. Assumptions'!V38</f>
        <v>0</v>
      </c>
      <c r="U12" s="369">
        <f>'2. Assumptions'!$D$21*'2. Assumptions'!W36+'2. Assumptions'!$D$22*'2. Assumptions'!W37+'2. Assumptions'!$D$23*'2. Assumptions'!W38</f>
        <v>0</v>
      </c>
      <c r="V12" s="369">
        <f>'2. Assumptions'!$D$21*'2. Assumptions'!X36+'2. Assumptions'!$D$22*'2. Assumptions'!X37+'2. Assumptions'!$D$23*'2. Assumptions'!X38</f>
        <v>2337.6315789473683</v>
      </c>
      <c r="W12" s="369">
        <f>'2. Assumptions'!$D$21*'2. Assumptions'!Y36+'2. Assumptions'!$D$22*'2. Assumptions'!Y37+'2. Assumptions'!$D$23*'2. Assumptions'!Y38</f>
        <v>0</v>
      </c>
      <c r="X12" s="369">
        <f>'2. Assumptions'!$D$21*'2. Assumptions'!Z36+'2. Assumptions'!$D$22*'2. Assumptions'!Z37+'2. Assumptions'!$D$23*'2. Assumptions'!Z38</f>
        <v>0</v>
      </c>
      <c r="Y12" s="369">
        <f>'2. Assumptions'!$D$21*'2. Assumptions'!AA36+'2. Assumptions'!$D$22*'2. Assumptions'!AA37+'2. Assumptions'!$D$23*'2. Assumptions'!AA38</f>
        <v>2337.6315789473683</v>
      </c>
      <c r="Z12" s="369">
        <f>'2. Assumptions'!$D$21*'2. Assumptions'!AB36+'2. Assumptions'!$D$22*'2. Assumptions'!AB37+'2. Assumptions'!$D$23*'2. Assumptions'!AB38</f>
        <v>0</v>
      </c>
      <c r="AA12" s="369">
        <f>'2. Assumptions'!$D$21*'2. Assumptions'!AC36+'2. Assumptions'!$D$22*'2. Assumptions'!AC37+'2. Assumptions'!$D$23*'2. Assumptions'!AC38</f>
        <v>0</v>
      </c>
      <c r="AB12" s="369">
        <f>'2. Assumptions'!$D$21*'2. Assumptions'!AD36+'2. Assumptions'!$D$22*'2. Assumptions'!AD37+'2. Assumptions'!$D$23*'2. Assumptions'!AD38</f>
        <v>0</v>
      </c>
      <c r="AC12" s="369">
        <f>'2. Assumptions'!$D$21*'2. Assumptions'!AE36+'2. Assumptions'!$D$22*'2. Assumptions'!AE37+'2. Assumptions'!$D$23*'2. Assumptions'!AE38</f>
        <v>0</v>
      </c>
      <c r="AD12" s="369">
        <f>'2. Assumptions'!$D$21*'2. Assumptions'!AF36+'2. Assumptions'!$D$22*'2. Assumptions'!AF37+'2. Assumptions'!$D$23*'2. Assumptions'!AF38</f>
        <v>14805</v>
      </c>
      <c r="AE12" s="365">
        <f>SUM(K12:AD12)</f>
        <v>21150</v>
      </c>
      <c r="AF12" s="10"/>
      <c r="AG12" s="10"/>
      <c r="AM12" s="10"/>
      <c r="AN12" s="10"/>
      <c r="AO12" s="10"/>
      <c r="AP12" s="10"/>
      <c r="AQ12" s="10"/>
    </row>
    <row r="13" spans="2:43" ht="24" customHeight="1" thickBot="1" x14ac:dyDescent="0.3">
      <c r="B13" s="1837" t="s">
        <v>256</v>
      </c>
      <c r="C13" s="1838"/>
      <c r="D13" s="1839"/>
      <c r="E13" s="185">
        <v>184</v>
      </c>
      <c r="F13" s="1815"/>
      <c r="G13" s="1147">
        <f>'2. Assumptions'!L42+'2. Assumptions'!L43+'2. Assumptions'!L44</f>
        <v>140</v>
      </c>
      <c r="H13" s="1866"/>
      <c r="I13" s="1866"/>
      <c r="J13" s="1867"/>
      <c r="K13" s="369">
        <f>'2. Assumptions'!$D33*'2. Assumptions'!M42+'2. Assumptions'!$D34*'2. Assumptions'!M43+'2. Assumptions'!$D35*'2. Assumptions'!M44</f>
        <v>0</v>
      </c>
      <c r="L13" s="369">
        <f>'2. Assumptions'!$D33*'2. Assumptions'!N42+'2. Assumptions'!$D34*'2. Assumptions'!N43+'2. Assumptions'!$D35*'2. Assumptions'!N44</f>
        <v>0</v>
      </c>
      <c r="M13" s="369">
        <f>'2. Assumptions'!$D33*'2. Assumptions'!O42+'2. Assumptions'!$D34*'2. Assumptions'!O43+'2. Assumptions'!$D35*'2. Assumptions'!O44</f>
        <v>0</v>
      </c>
      <c r="N13" s="369">
        <f>'2. Assumptions'!$D33*'2. Assumptions'!P42+'2. Assumptions'!$D34*'2. Assumptions'!P43+'2. Assumptions'!$D35*'2. Assumptions'!P44</f>
        <v>0</v>
      </c>
      <c r="O13" s="369">
        <f>'2. Assumptions'!$D33*'2. Assumptions'!Q42+'2. Assumptions'!$D34*'2. Assumptions'!Q43+'2. Assumptions'!$D35*'2. Assumptions'!Q44</f>
        <v>0</v>
      </c>
      <c r="P13" s="369">
        <f>'2. Assumptions'!$D33*'2. Assumptions'!R42+'2. Assumptions'!$D34*'2. Assumptions'!R43+'2. Assumptions'!$D35*'2. Assumptions'!R44</f>
        <v>0</v>
      </c>
      <c r="Q13" s="369">
        <f>'2. Assumptions'!$D33*'2. Assumptions'!S42+'2. Assumptions'!$D34*'2. Assumptions'!S43+'2. Assumptions'!$D35*'2. Assumptions'!S44</f>
        <v>0</v>
      </c>
      <c r="R13" s="369">
        <f>'2. Assumptions'!$D33*'2. Assumptions'!T42+'2. Assumptions'!$D34*'2. Assumptions'!T43+'2. Assumptions'!$D35*'2. Assumptions'!T44</f>
        <v>1038.9473684210527</v>
      </c>
      <c r="S13" s="369">
        <f>'2. Assumptions'!$D33*'2. Assumptions'!U42+'2. Assumptions'!$D34*'2. Assumptions'!U43+'2. Assumptions'!$D35*'2. Assumptions'!U44</f>
        <v>0</v>
      </c>
      <c r="T13" s="369">
        <f>'2. Assumptions'!$D33*'2. Assumptions'!V42+'2. Assumptions'!$D34*'2. Assumptions'!V43+'2. Assumptions'!$D35*'2. Assumptions'!V44</f>
        <v>0</v>
      </c>
      <c r="U13" s="369">
        <f>'2. Assumptions'!$D33*'2. Assumptions'!W42+'2. Assumptions'!$D34*'2. Assumptions'!W43+'2. Assumptions'!$D35*'2. Assumptions'!W44</f>
        <v>0</v>
      </c>
      <c r="V13" s="369">
        <f>'2. Assumptions'!$D33*'2. Assumptions'!X42+'2. Assumptions'!$D34*'2. Assumptions'!X43+'2. Assumptions'!$D35*'2. Assumptions'!X44</f>
        <v>1454.5263157894735</v>
      </c>
      <c r="W13" s="369">
        <f>'2. Assumptions'!$D33*'2. Assumptions'!Y42+'2. Assumptions'!$D34*'2. Assumptions'!Y43+'2. Assumptions'!$D35*'2. Assumptions'!Y44</f>
        <v>0</v>
      </c>
      <c r="X13" s="369">
        <f>'2. Assumptions'!$D33*'2. Assumptions'!Z42+'2. Assumptions'!$D34*'2. Assumptions'!Z43+'2. Assumptions'!$D35*'2. Assumptions'!Z44</f>
        <v>0</v>
      </c>
      <c r="Y13" s="369">
        <f>'2. Assumptions'!$D33*'2. Assumptions'!AA42+'2. Assumptions'!$D34*'2. Assumptions'!AA43+'2. Assumptions'!$D35*'2. Assumptions'!AA44</f>
        <v>1454.5263157894735</v>
      </c>
      <c r="Z13" s="369">
        <f>'2. Assumptions'!$D33*'2. Assumptions'!AB42+'2. Assumptions'!$D34*'2. Assumptions'!AB43+'2. Assumptions'!$D35*'2. Assumptions'!AB44</f>
        <v>0</v>
      </c>
      <c r="AA13" s="369">
        <f>'2. Assumptions'!$D33*'2. Assumptions'!AC42+'2. Assumptions'!$D34*'2. Assumptions'!AC43+'2. Assumptions'!$D35*'2. Assumptions'!AC44</f>
        <v>0</v>
      </c>
      <c r="AB13" s="369">
        <f>'2. Assumptions'!$D33*'2. Assumptions'!AD42+'2. Assumptions'!$D34*'2. Assumptions'!AD43+'2. Assumptions'!$D35*'2. Assumptions'!AD44</f>
        <v>0</v>
      </c>
      <c r="AC13" s="369">
        <f>'2. Assumptions'!$D33*'2. Assumptions'!AE42+'2. Assumptions'!$D34*'2. Assumptions'!AE43+'2. Assumptions'!$D35*'2. Assumptions'!AE44</f>
        <v>0</v>
      </c>
      <c r="AD13" s="369">
        <f>'2. Assumptions'!$D33*'2. Assumptions'!AF42+'2. Assumptions'!$D34*'2. Assumptions'!AF43+'2. Assumptions'!$D35*'2. Assumptions'!AF44</f>
        <v>9212</v>
      </c>
      <c r="AE13" s="365">
        <f>SUM(K13:AD13)</f>
        <v>13160</v>
      </c>
    </row>
    <row r="14" spans="2:43" ht="29.25" customHeight="1" x14ac:dyDescent="0.25">
      <c r="B14" s="1873" t="s">
        <v>284</v>
      </c>
      <c r="C14" s="1874"/>
      <c r="D14" s="1875"/>
      <c r="E14" s="3"/>
      <c r="F14" s="10"/>
      <c r="G14" s="10"/>
      <c r="H14" s="266"/>
      <c r="I14" s="266"/>
      <c r="J14" s="613"/>
      <c r="K14" s="356">
        <f t="shared" ref="K14:AE14" si="2">SUM(K15:K17)</f>
        <v>0</v>
      </c>
      <c r="L14" s="356">
        <f t="shared" si="2"/>
        <v>0</v>
      </c>
      <c r="M14" s="356">
        <f t="shared" si="2"/>
        <v>0</v>
      </c>
      <c r="N14" s="356">
        <f t="shared" si="2"/>
        <v>0</v>
      </c>
      <c r="O14" s="356">
        <f t="shared" si="2"/>
        <v>0</v>
      </c>
      <c r="P14" s="356">
        <f t="shared" si="2"/>
        <v>0</v>
      </c>
      <c r="Q14" s="356">
        <f t="shared" si="2"/>
        <v>0</v>
      </c>
      <c r="R14" s="356">
        <f t="shared" si="2"/>
        <v>0</v>
      </c>
      <c r="S14" s="356">
        <f t="shared" si="2"/>
        <v>0</v>
      </c>
      <c r="T14" s="356">
        <f t="shared" si="2"/>
        <v>0</v>
      </c>
      <c r="U14" s="356">
        <f t="shared" si="2"/>
        <v>0</v>
      </c>
      <c r="V14" s="356">
        <f t="shared" si="2"/>
        <v>0</v>
      </c>
      <c r="W14" s="356">
        <f t="shared" si="2"/>
        <v>0</v>
      </c>
      <c r="X14" s="356">
        <f t="shared" si="2"/>
        <v>0</v>
      </c>
      <c r="Y14" s="356">
        <f t="shared" si="2"/>
        <v>0</v>
      </c>
      <c r="Z14" s="356">
        <f t="shared" si="2"/>
        <v>0</v>
      </c>
      <c r="AA14" s="356">
        <f t="shared" si="2"/>
        <v>0</v>
      </c>
      <c r="AB14" s="356">
        <f t="shared" si="2"/>
        <v>0</v>
      </c>
      <c r="AC14" s="356">
        <f t="shared" si="2"/>
        <v>0</v>
      </c>
      <c r="AD14" s="356">
        <f t="shared" si="2"/>
        <v>0</v>
      </c>
      <c r="AE14" s="356">
        <f t="shared" si="2"/>
        <v>0</v>
      </c>
      <c r="AM14" s="35"/>
    </row>
    <row r="15" spans="2:43" ht="21" customHeight="1" x14ac:dyDescent="0.25">
      <c r="B15" s="1837" t="s">
        <v>435</v>
      </c>
      <c r="C15" s="1838"/>
      <c r="D15" s="1839"/>
      <c r="E15" s="186">
        <v>64</v>
      </c>
      <c r="F15" s="10"/>
      <c r="G15" s="10"/>
      <c r="H15" s="266"/>
      <c r="I15" s="266"/>
      <c r="J15" s="613"/>
      <c r="K15" s="368"/>
      <c r="L15" s="368"/>
      <c r="M15" s="368"/>
      <c r="N15" s="368"/>
      <c r="O15" s="368"/>
      <c r="P15" s="368"/>
      <c r="Q15" s="368"/>
      <c r="R15" s="368"/>
      <c r="S15" s="368"/>
      <c r="T15" s="368"/>
      <c r="U15" s="368"/>
      <c r="V15" s="368"/>
      <c r="W15" s="368"/>
      <c r="X15" s="368"/>
      <c r="Y15" s="368"/>
      <c r="Z15" s="368"/>
      <c r="AA15" s="368"/>
      <c r="AB15" s="368"/>
      <c r="AC15" s="368"/>
      <c r="AD15" s="368"/>
      <c r="AM15" s="36"/>
    </row>
    <row r="16" spans="2:43" ht="21" customHeight="1" x14ac:dyDescent="0.25">
      <c r="B16" s="1837" t="s">
        <v>436</v>
      </c>
      <c r="C16" s="1838"/>
      <c r="D16" s="1839"/>
      <c r="E16" s="192">
        <v>32</v>
      </c>
      <c r="F16" s="10"/>
      <c r="G16" s="10"/>
      <c r="H16" s="266"/>
      <c r="I16" s="266"/>
      <c r="J16" s="613"/>
      <c r="K16" s="368"/>
      <c r="L16" s="368"/>
      <c r="M16" s="368"/>
      <c r="N16" s="368"/>
      <c r="O16" s="368"/>
      <c r="P16" s="368"/>
      <c r="Q16" s="368"/>
      <c r="R16" s="368"/>
      <c r="S16" s="368"/>
      <c r="T16" s="368"/>
      <c r="U16" s="368"/>
      <c r="V16" s="368"/>
      <c r="W16" s="368"/>
      <c r="X16" s="368"/>
      <c r="Y16" s="368"/>
      <c r="Z16" s="368"/>
      <c r="AA16" s="368"/>
      <c r="AB16" s="368"/>
      <c r="AC16" s="368"/>
      <c r="AD16" s="368"/>
      <c r="AM16" s="36"/>
    </row>
    <row r="17" spans="2:58" ht="21" customHeight="1" x14ac:dyDescent="0.25">
      <c r="B17" s="1880" t="s">
        <v>1427</v>
      </c>
      <c r="C17" s="1787"/>
      <c r="D17" s="1788"/>
      <c r="E17" s="192">
        <v>24</v>
      </c>
      <c r="F17" s="10"/>
      <c r="G17" s="10"/>
      <c r="H17" s="266"/>
      <c r="I17" s="266"/>
      <c r="J17" s="613"/>
      <c r="K17" s="368"/>
      <c r="L17" s="368"/>
      <c r="M17" s="368"/>
      <c r="N17" s="368"/>
      <c r="O17" s="368"/>
      <c r="P17" s="368"/>
      <c r="Q17" s="368"/>
      <c r="R17" s="368"/>
      <c r="S17" s="368"/>
      <c r="T17" s="368"/>
      <c r="U17" s="368"/>
      <c r="V17" s="368"/>
      <c r="W17" s="368"/>
      <c r="X17" s="368"/>
      <c r="Y17" s="368"/>
      <c r="Z17" s="368"/>
      <c r="AA17" s="368"/>
      <c r="AB17" s="368"/>
      <c r="AC17" s="368"/>
      <c r="AD17" s="368"/>
      <c r="AM17" s="36"/>
    </row>
    <row r="18" spans="2:58" s="2" customFormat="1" ht="21.9" customHeight="1" thickBot="1" x14ac:dyDescent="0.3">
      <c r="B18" s="250"/>
      <c r="C18" s="251"/>
      <c r="D18" s="252"/>
      <c r="E18" s="253"/>
      <c r="F18" s="254"/>
      <c r="G18" s="254"/>
      <c r="H18" s="614"/>
      <c r="I18" s="614"/>
      <c r="J18" s="615"/>
      <c r="K18" s="369"/>
      <c r="L18" s="369"/>
      <c r="M18" s="369"/>
      <c r="N18" s="369"/>
      <c r="O18" s="369"/>
      <c r="P18" s="369"/>
      <c r="Q18" s="369"/>
      <c r="R18" s="369"/>
      <c r="S18" s="369"/>
      <c r="T18" s="369"/>
      <c r="U18" s="369"/>
      <c r="V18" s="369"/>
      <c r="W18" s="369"/>
      <c r="X18" s="369"/>
      <c r="Y18" s="369"/>
      <c r="Z18" s="369"/>
      <c r="AA18" s="369"/>
      <c r="AB18" s="369"/>
      <c r="AC18" s="369"/>
      <c r="AD18" s="369"/>
      <c r="AM18" s="36"/>
      <c r="AS18" s="1"/>
      <c r="AT18" s="1"/>
      <c r="AU18" s="1"/>
      <c r="AV18" s="1"/>
      <c r="AW18" s="1"/>
      <c r="AX18" s="1"/>
      <c r="AY18" s="1"/>
      <c r="AZ18" s="1"/>
      <c r="BA18" s="1"/>
      <c r="BB18" s="1"/>
      <c r="BC18" s="1"/>
      <c r="BD18" s="1"/>
      <c r="BE18" s="1"/>
      <c r="BF18" s="1"/>
    </row>
    <row r="19" spans="2:58" ht="14.4" thickTop="1" x14ac:dyDescent="0.25">
      <c r="K19" s="364"/>
      <c r="L19" s="364"/>
      <c r="M19" s="364"/>
      <c r="N19" s="364"/>
      <c r="O19" s="364"/>
      <c r="P19" s="364"/>
      <c r="Q19" s="364"/>
      <c r="R19" s="364"/>
      <c r="S19" s="364"/>
      <c r="T19" s="364"/>
      <c r="U19" s="364"/>
      <c r="V19" s="364"/>
      <c r="W19" s="364"/>
      <c r="X19" s="364"/>
      <c r="Y19" s="364"/>
      <c r="Z19" s="364"/>
      <c r="AA19" s="364"/>
      <c r="AB19" s="364"/>
      <c r="AC19" s="364"/>
      <c r="AD19" s="364"/>
      <c r="AE19" s="2"/>
      <c r="AF19" s="2"/>
      <c r="AG19" s="2"/>
      <c r="AH19" s="1186" t="s">
        <v>1423</v>
      </c>
      <c r="AM19" s="36"/>
      <c r="AN19" s="2"/>
      <c r="AO19" s="2"/>
      <c r="AP19" s="2"/>
      <c r="AQ19" s="2"/>
      <c r="AR19" s="2"/>
    </row>
    <row r="20" spans="2:58" ht="54.75" customHeight="1" thickBot="1" x14ac:dyDescent="0.3">
      <c r="B20" s="1850" t="s">
        <v>151</v>
      </c>
      <c r="C20" s="1851"/>
      <c r="D20" s="1852" t="s">
        <v>153</v>
      </c>
      <c r="E20" s="1853"/>
      <c r="F20" s="101" t="s">
        <v>154</v>
      </c>
      <c r="G20" s="102" t="s">
        <v>155</v>
      </c>
      <c r="H20" s="616" t="s">
        <v>156</v>
      </c>
      <c r="I20" s="617" t="s">
        <v>157</v>
      </c>
      <c r="J20" s="618" t="s">
        <v>158</v>
      </c>
      <c r="K20" s="352" t="s">
        <v>472</v>
      </c>
      <c r="L20" s="352" t="s">
        <v>473</v>
      </c>
      <c r="M20" s="352" t="s">
        <v>474</v>
      </c>
      <c r="N20" s="352" t="s">
        <v>475</v>
      </c>
      <c r="O20" s="352" t="s">
        <v>476</v>
      </c>
      <c r="P20" s="352" t="s">
        <v>477</v>
      </c>
      <c r="Q20" s="352" t="s">
        <v>478</v>
      </c>
      <c r="R20" s="352" t="s">
        <v>479</v>
      </c>
      <c r="S20" s="352" t="s">
        <v>480</v>
      </c>
      <c r="T20" s="352" t="s">
        <v>481</v>
      </c>
      <c r="U20" s="352" t="s">
        <v>482</v>
      </c>
      <c r="V20" s="352" t="s">
        <v>483</v>
      </c>
      <c r="W20" s="352" t="s">
        <v>484</v>
      </c>
      <c r="X20" s="352" t="s">
        <v>485</v>
      </c>
      <c r="Y20" s="352" t="s">
        <v>486</v>
      </c>
      <c r="Z20" s="352" t="s">
        <v>487</v>
      </c>
      <c r="AA20" s="352" t="s">
        <v>488</v>
      </c>
      <c r="AB20" s="352" t="s">
        <v>489</v>
      </c>
      <c r="AC20" s="352" t="s">
        <v>490</v>
      </c>
      <c r="AD20" s="352" t="s">
        <v>491</v>
      </c>
      <c r="AE20" s="352" t="s">
        <v>159</v>
      </c>
      <c r="AF20" s="2"/>
      <c r="AG20" s="2"/>
      <c r="AH20" s="1757" t="s">
        <v>463</v>
      </c>
      <c r="AI20" s="1757"/>
      <c r="AJ20" s="1757"/>
      <c r="AK20" s="1757"/>
      <c r="AL20" s="1757"/>
      <c r="AM20" s="36"/>
      <c r="AN20" s="2"/>
      <c r="AO20" s="2"/>
      <c r="AP20" s="2"/>
      <c r="AQ20" s="2"/>
      <c r="AR20" s="2"/>
    </row>
    <row r="21" spans="2:58" ht="15.75" customHeight="1" thickBot="1" x14ac:dyDescent="0.3">
      <c r="B21" s="38"/>
      <c r="C21" s="39"/>
      <c r="D21" s="114" t="s">
        <v>162</v>
      </c>
      <c r="E21" s="114"/>
      <c r="F21" s="106"/>
      <c r="G21" s="37"/>
      <c r="H21" s="555"/>
      <c r="I21" s="555"/>
      <c r="J21" s="622">
        <f>SUM(I22:I35)</f>
        <v>4327.5</v>
      </c>
      <c r="K21" s="356">
        <f>SUM(K22:K35)</f>
        <v>692.39999999999986</v>
      </c>
      <c r="L21" s="356">
        <f t="shared" ref="L21:AD21" si="3">SUM(L22:L35)</f>
        <v>161.56</v>
      </c>
      <c r="M21" s="356">
        <f t="shared" si="3"/>
        <v>161.56</v>
      </c>
      <c r="N21" s="356">
        <f t="shared" si="3"/>
        <v>161.56</v>
      </c>
      <c r="O21" s="356">
        <f t="shared" si="3"/>
        <v>196.18</v>
      </c>
      <c r="P21" s="356">
        <f t="shared" si="3"/>
        <v>207.72</v>
      </c>
      <c r="Q21" s="356">
        <f t="shared" si="3"/>
        <v>207.72</v>
      </c>
      <c r="R21" s="356">
        <f t="shared" si="3"/>
        <v>184.64</v>
      </c>
      <c r="S21" s="356">
        <f t="shared" si="3"/>
        <v>126.94</v>
      </c>
      <c r="T21" s="356">
        <f t="shared" si="3"/>
        <v>242.33999999999997</v>
      </c>
      <c r="U21" s="356">
        <f t="shared" si="3"/>
        <v>126.94</v>
      </c>
      <c r="V21" s="356">
        <f t="shared" si="3"/>
        <v>219.26</v>
      </c>
      <c r="W21" s="356">
        <f t="shared" si="3"/>
        <v>126.94</v>
      </c>
      <c r="X21" s="356">
        <f t="shared" si="3"/>
        <v>126.94</v>
      </c>
      <c r="Y21" s="356">
        <f t="shared" si="3"/>
        <v>346.2</v>
      </c>
      <c r="Z21" s="356">
        <f t="shared" si="3"/>
        <v>126.94</v>
      </c>
      <c r="AA21" s="356">
        <f t="shared" si="3"/>
        <v>126.94</v>
      </c>
      <c r="AB21" s="356">
        <f t="shared" si="3"/>
        <v>126.94</v>
      </c>
      <c r="AC21" s="356">
        <f t="shared" si="3"/>
        <v>126.94</v>
      </c>
      <c r="AD21" s="356">
        <f t="shared" si="3"/>
        <v>530.83999999999992</v>
      </c>
      <c r="AE21" s="1042">
        <f>SUM(AE22:AE35)</f>
        <v>4327.4999999999991</v>
      </c>
      <c r="AF21" s="2"/>
      <c r="AG21" s="2"/>
      <c r="AH21" s="1773" t="s">
        <v>225</v>
      </c>
      <c r="AI21" s="1774"/>
      <c r="AJ21" s="1774"/>
      <c r="AK21" s="1774"/>
      <c r="AL21" s="1775"/>
      <c r="AM21" s="36"/>
      <c r="AN21" s="2"/>
      <c r="AO21" s="2"/>
      <c r="AP21" s="2"/>
      <c r="AQ21" s="2"/>
      <c r="AR21" s="2"/>
    </row>
    <row r="22" spans="2:58" ht="17.100000000000001" customHeight="1" x14ac:dyDescent="0.25">
      <c r="B22" s="42">
        <v>1</v>
      </c>
      <c r="C22" s="43">
        <v>1</v>
      </c>
      <c r="D22" s="1777" t="s">
        <v>1319</v>
      </c>
      <c r="E22" s="1778"/>
      <c r="F22" s="44" t="s">
        <v>74</v>
      </c>
      <c r="G22" s="45">
        <v>1</v>
      </c>
      <c r="H22" s="1151">
        <f>'2. Assumptions'!D186</f>
        <v>11.54</v>
      </c>
      <c r="I22" s="563">
        <f t="shared" ref="I22:I28" si="4">G22*H22</f>
        <v>11.54</v>
      </c>
      <c r="J22" s="619"/>
      <c r="K22" s="355">
        <f t="shared" ref="K22:K27" si="5">I22</f>
        <v>11.54</v>
      </c>
      <c r="L22" s="354"/>
      <c r="M22" s="354"/>
      <c r="N22" s="354"/>
      <c r="O22" s="354"/>
      <c r="P22" s="354"/>
      <c r="Q22" s="354"/>
      <c r="R22" s="354"/>
      <c r="S22" s="354"/>
      <c r="T22" s="354"/>
      <c r="U22" s="354"/>
      <c r="V22" s="354"/>
      <c r="W22" s="354"/>
      <c r="X22" s="354"/>
      <c r="Y22" s="354"/>
      <c r="Z22" s="354"/>
      <c r="AA22" s="354"/>
      <c r="AB22" s="354"/>
      <c r="AC22" s="354"/>
      <c r="AD22" s="354"/>
      <c r="AE22" s="1043">
        <f>SUM(K22:AD22)</f>
        <v>11.54</v>
      </c>
      <c r="AF22" s="2"/>
      <c r="AG22" s="2"/>
      <c r="AH22" s="1734" t="s">
        <v>222</v>
      </c>
      <c r="AI22" s="1735"/>
      <c r="AJ22" s="1822" t="s">
        <v>248</v>
      </c>
      <c r="AK22" s="1823"/>
      <c r="AL22" s="142"/>
      <c r="AM22" s="36"/>
      <c r="AN22" s="2"/>
      <c r="AO22" s="2"/>
      <c r="AP22" s="2"/>
      <c r="AQ22" s="2"/>
      <c r="AR22" s="2"/>
    </row>
    <row r="23" spans="2:58" ht="17.100000000000001" customHeight="1" thickBot="1" x14ac:dyDescent="0.3">
      <c r="B23" s="48">
        <v>1</v>
      </c>
      <c r="C23" s="49">
        <v>1</v>
      </c>
      <c r="D23" s="1748" t="s">
        <v>1328</v>
      </c>
      <c r="E23" s="1749"/>
      <c r="F23" s="26" t="s">
        <v>74</v>
      </c>
      <c r="G23" s="41">
        <f>1</f>
        <v>1</v>
      </c>
      <c r="H23" s="1152">
        <f>'2. Assumptions'!D186</f>
        <v>11.54</v>
      </c>
      <c r="I23" s="560">
        <f t="shared" si="4"/>
        <v>11.54</v>
      </c>
      <c r="J23" s="619"/>
      <c r="K23" s="355">
        <f t="shared" si="5"/>
        <v>11.54</v>
      </c>
      <c r="L23" s="354"/>
      <c r="M23" s="354"/>
      <c r="N23" s="354"/>
      <c r="O23" s="354"/>
      <c r="P23" s="354"/>
      <c r="Q23" s="354"/>
      <c r="R23" s="354"/>
      <c r="S23" s="354"/>
      <c r="T23" s="354"/>
      <c r="U23" s="354"/>
      <c r="V23" s="354"/>
      <c r="W23" s="354"/>
      <c r="X23" s="354"/>
      <c r="Y23" s="354"/>
      <c r="Z23" s="354"/>
      <c r="AA23" s="354"/>
      <c r="AB23" s="354"/>
      <c r="AC23" s="354"/>
      <c r="AD23" s="354"/>
      <c r="AE23" s="1043">
        <f t="shared" ref="AE23:AE35" si="6">SUM(K23:AD23)</f>
        <v>11.54</v>
      </c>
      <c r="AF23" s="2"/>
      <c r="AG23" s="2"/>
      <c r="AH23" s="133" t="s">
        <v>223</v>
      </c>
      <c r="AI23" s="113" t="s">
        <v>159</v>
      </c>
      <c r="AJ23" s="113" t="s">
        <v>160</v>
      </c>
      <c r="AK23" s="113" t="s">
        <v>161</v>
      </c>
      <c r="AL23" s="134" t="s">
        <v>159</v>
      </c>
      <c r="AM23" s="36"/>
      <c r="AN23" s="2"/>
      <c r="AO23" s="2"/>
      <c r="AP23" s="2"/>
      <c r="AQ23" s="2"/>
      <c r="AR23" s="2"/>
    </row>
    <row r="24" spans="2:58" ht="17.100000000000001" customHeight="1" thickBot="1" x14ac:dyDescent="0.3">
      <c r="B24" s="48">
        <v>1</v>
      </c>
      <c r="C24" s="49">
        <v>1</v>
      </c>
      <c r="D24" s="1748" t="s">
        <v>1323</v>
      </c>
      <c r="E24" s="1749"/>
      <c r="F24" s="26" t="s">
        <v>74</v>
      </c>
      <c r="G24" s="56">
        <v>12</v>
      </c>
      <c r="H24" s="1152">
        <f>'2. Assumptions'!D186</f>
        <v>11.54</v>
      </c>
      <c r="I24" s="560">
        <f t="shared" si="4"/>
        <v>138.47999999999999</v>
      </c>
      <c r="J24" s="619"/>
      <c r="K24" s="361">
        <f t="shared" si="5"/>
        <v>138.47999999999999</v>
      </c>
      <c r="L24" s="375"/>
      <c r="M24" s="375"/>
      <c r="N24" s="375"/>
      <c r="O24" s="375"/>
      <c r="P24" s="375"/>
      <c r="Q24" s="375"/>
      <c r="R24" s="375"/>
      <c r="S24" s="375"/>
      <c r="T24" s="375"/>
      <c r="U24" s="375"/>
      <c r="V24" s="375"/>
      <c r="W24" s="375"/>
      <c r="X24" s="375"/>
      <c r="Y24" s="375"/>
      <c r="Z24" s="354"/>
      <c r="AA24" s="354"/>
      <c r="AB24" s="354"/>
      <c r="AC24" s="354"/>
      <c r="AD24" s="354"/>
      <c r="AE24" s="1043">
        <f t="shared" si="6"/>
        <v>138.47999999999999</v>
      </c>
      <c r="AH24" s="268"/>
      <c r="AI24" s="136"/>
      <c r="AJ24" s="135"/>
      <c r="AK24" s="135"/>
      <c r="AL24" s="269"/>
      <c r="AM24" s="36"/>
      <c r="AN24" s="2"/>
      <c r="AO24" s="2"/>
      <c r="AP24" s="2"/>
      <c r="AQ24" s="2"/>
      <c r="AR24" s="2"/>
    </row>
    <row r="25" spans="2:58" ht="17.100000000000001" customHeight="1" x14ac:dyDescent="0.25">
      <c r="B25" s="48">
        <v>1</v>
      </c>
      <c r="C25" s="49">
        <v>1</v>
      </c>
      <c r="D25" s="1750" t="s">
        <v>165</v>
      </c>
      <c r="E25" s="1751"/>
      <c r="F25" s="52" t="s">
        <v>74</v>
      </c>
      <c r="G25" s="56">
        <v>4</v>
      </c>
      <c r="H25" s="1152">
        <f>'2. Assumptions'!D186</f>
        <v>11.54</v>
      </c>
      <c r="I25" s="560">
        <f t="shared" si="4"/>
        <v>46.16</v>
      </c>
      <c r="J25" s="619"/>
      <c r="K25" s="361">
        <f t="shared" si="5"/>
        <v>46.16</v>
      </c>
      <c r="L25" s="375"/>
      <c r="M25" s="375"/>
      <c r="N25" s="375"/>
      <c r="O25" s="375"/>
      <c r="P25" s="375"/>
      <c r="Q25" s="375"/>
      <c r="R25" s="375"/>
      <c r="S25" s="375"/>
      <c r="T25" s="375"/>
      <c r="U25" s="375"/>
      <c r="V25" s="375"/>
      <c r="W25" s="375"/>
      <c r="X25" s="375"/>
      <c r="Y25" s="375"/>
      <c r="Z25" s="354"/>
      <c r="AA25" s="354"/>
      <c r="AB25" s="354"/>
      <c r="AC25" s="354"/>
      <c r="AD25" s="354"/>
      <c r="AE25" s="1043">
        <f t="shared" si="6"/>
        <v>46.16</v>
      </c>
      <c r="AF25" s="2"/>
      <c r="AG25" s="2"/>
      <c r="AH25" s="137" t="s">
        <v>163</v>
      </c>
      <c r="AI25" s="138">
        <f>AI26+AI27+AI28+AI29+AI30+AI31+AI32+AI33+AI34+AI35+AI36</f>
        <v>4327.5</v>
      </c>
      <c r="AJ25" s="138">
        <f>AJ26+AJ27+AJ28+AJ29+AJ30+AJ31+AJ32+AJ33+AJ34+AJ35+AJ36</f>
        <v>4327.5</v>
      </c>
      <c r="AK25" s="154">
        <v>0</v>
      </c>
      <c r="AL25" s="309">
        <f>AL26+AL27+AL28+AL29+AL30+AL31+AL32+AL33+AL34+AL35+AL36</f>
        <v>4327.5</v>
      </c>
      <c r="AM25" s="36"/>
      <c r="AN25" s="115"/>
      <c r="AO25" s="115"/>
      <c r="AP25" s="115"/>
      <c r="AQ25" s="115"/>
      <c r="AR25" s="115"/>
    </row>
    <row r="26" spans="2:58" ht="17.100000000000001" customHeight="1" x14ac:dyDescent="0.25">
      <c r="B26" s="48">
        <v>1</v>
      </c>
      <c r="C26" s="49">
        <v>1</v>
      </c>
      <c r="D26" s="1748" t="s">
        <v>1316</v>
      </c>
      <c r="E26" s="1749"/>
      <c r="F26" s="52" t="s">
        <v>74</v>
      </c>
      <c r="G26" s="56">
        <v>1</v>
      </c>
      <c r="H26" s="1152">
        <f>'2. Assumptions'!D186</f>
        <v>11.54</v>
      </c>
      <c r="I26" s="560">
        <f t="shared" si="4"/>
        <v>11.54</v>
      </c>
      <c r="J26" s="619"/>
      <c r="K26" s="361">
        <f t="shared" si="5"/>
        <v>11.54</v>
      </c>
      <c r="L26" s="375"/>
      <c r="M26" s="375"/>
      <c r="N26" s="375"/>
      <c r="O26" s="375"/>
      <c r="P26" s="375"/>
      <c r="Q26" s="375"/>
      <c r="R26" s="375"/>
      <c r="S26" s="375"/>
      <c r="T26" s="375"/>
      <c r="U26" s="375"/>
      <c r="V26" s="375"/>
      <c r="W26" s="375"/>
      <c r="X26" s="375"/>
      <c r="Y26" s="375"/>
      <c r="Z26" s="354"/>
      <c r="AA26" s="354"/>
      <c r="AB26" s="354"/>
      <c r="AC26" s="354"/>
      <c r="AD26" s="354"/>
      <c r="AE26" s="1043">
        <f t="shared" si="6"/>
        <v>11.54</v>
      </c>
      <c r="AF26" s="115"/>
      <c r="AG26" s="115"/>
      <c r="AH26" s="139" t="s">
        <v>164</v>
      </c>
      <c r="AI26" s="132">
        <f>I22+I23</f>
        <v>23.08</v>
      </c>
      <c r="AJ26" s="88">
        <f>AI26</f>
        <v>23.08</v>
      </c>
      <c r="AK26" s="6" t="s">
        <v>4</v>
      </c>
      <c r="AL26" s="33">
        <f>SUM(AJ26:AK26)</f>
        <v>23.08</v>
      </c>
      <c r="AM26" s="36"/>
      <c r="AN26" s="115"/>
      <c r="AO26" s="115"/>
      <c r="AP26" s="115"/>
      <c r="AQ26" s="115"/>
      <c r="AR26" s="115"/>
    </row>
    <row r="27" spans="2:58" ht="16.5" customHeight="1" x14ac:dyDescent="0.25">
      <c r="B27" s="48">
        <v>1</v>
      </c>
      <c r="C27" s="49">
        <v>1</v>
      </c>
      <c r="D27" s="1750" t="s">
        <v>166</v>
      </c>
      <c r="E27" s="1751"/>
      <c r="F27" s="52" t="s">
        <v>74</v>
      </c>
      <c r="G27" s="56">
        <v>24</v>
      </c>
      <c r="H27" s="1152">
        <f>'2. Assumptions'!D186</f>
        <v>11.54</v>
      </c>
      <c r="I27" s="560">
        <f t="shared" si="4"/>
        <v>276.95999999999998</v>
      </c>
      <c r="J27" s="619"/>
      <c r="K27" s="361">
        <f t="shared" si="5"/>
        <v>276.95999999999998</v>
      </c>
      <c r="L27" s="375"/>
      <c r="M27" s="375"/>
      <c r="N27" s="375"/>
      <c r="O27" s="375"/>
      <c r="P27" s="375"/>
      <c r="Q27" s="375"/>
      <c r="R27" s="375"/>
      <c r="S27" s="375"/>
      <c r="T27" s="375"/>
      <c r="U27" s="375"/>
      <c r="V27" s="375"/>
      <c r="W27" s="375"/>
      <c r="X27" s="375"/>
      <c r="Y27" s="375"/>
      <c r="Z27" s="354"/>
      <c r="AA27" s="354"/>
      <c r="AB27" s="354"/>
      <c r="AC27" s="354"/>
      <c r="AD27" s="354"/>
      <c r="AE27" s="1043">
        <f t="shared" si="6"/>
        <v>276.95999999999998</v>
      </c>
      <c r="AF27" s="115"/>
      <c r="AG27" s="115"/>
      <c r="AH27" s="140" t="s">
        <v>309</v>
      </c>
      <c r="AI27" s="132">
        <f>I24</f>
        <v>138.47999999999999</v>
      </c>
      <c r="AJ27" s="88">
        <f t="shared" ref="AJ27:AJ36" si="7">AI27</f>
        <v>138.47999999999999</v>
      </c>
      <c r="AK27" s="12" t="s">
        <v>4</v>
      </c>
      <c r="AL27" s="33">
        <f t="shared" ref="AL27:AL36" si="8">SUM(AJ27:AK27)</f>
        <v>138.47999999999999</v>
      </c>
      <c r="AM27" s="36"/>
      <c r="AN27" s="115"/>
      <c r="AO27" s="115"/>
      <c r="AP27" s="115"/>
      <c r="AQ27" s="115"/>
      <c r="AR27" s="115"/>
      <c r="AS27" s="34"/>
      <c r="AT27" s="34"/>
      <c r="AU27" s="34"/>
      <c r="AV27" s="34"/>
      <c r="AW27" s="34"/>
      <c r="AX27" s="34"/>
      <c r="AY27" s="34"/>
      <c r="AZ27" s="34"/>
      <c r="BA27" s="34"/>
      <c r="BB27" s="34"/>
      <c r="BC27" s="34"/>
      <c r="BD27" s="34"/>
      <c r="BE27" s="34"/>
    </row>
    <row r="28" spans="2:58" ht="16.5" customHeight="1" x14ac:dyDescent="0.25">
      <c r="B28" s="48">
        <v>1</v>
      </c>
      <c r="C28" s="49">
        <v>20</v>
      </c>
      <c r="D28" s="1748" t="s">
        <v>1329</v>
      </c>
      <c r="E28" s="1749"/>
      <c r="F28" s="52" t="s">
        <v>74</v>
      </c>
      <c r="G28" s="56">
        <f>1+(3*19)</f>
        <v>58</v>
      </c>
      <c r="H28" s="1152">
        <f>'2. Assumptions'!D186</f>
        <v>11.54</v>
      </c>
      <c r="I28" s="560">
        <f t="shared" si="4"/>
        <v>669.31999999999994</v>
      </c>
      <c r="J28" s="619"/>
      <c r="K28" s="361">
        <f>$H$29*1</f>
        <v>11.54</v>
      </c>
      <c r="L28" s="361">
        <f>$H$29*3</f>
        <v>34.619999999999997</v>
      </c>
      <c r="M28" s="361">
        <f t="shared" ref="M28:AD28" si="9">$H$29*3</f>
        <v>34.619999999999997</v>
      </c>
      <c r="N28" s="361">
        <f t="shared" si="9"/>
        <v>34.619999999999997</v>
      </c>
      <c r="O28" s="361">
        <f t="shared" si="9"/>
        <v>34.619999999999997</v>
      </c>
      <c r="P28" s="361">
        <f t="shared" si="9"/>
        <v>34.619999999999997</v>
      </c>
      <c r="Q28" s="361">
        <f t="shared" si="9"/>
        <v>34.619999999999997</v>
      </c>
      <c r="R28" s="361">
        <f t="shared" si="9"/>
        <v>34.619999999999997</v>
      </c>
      <c r="S28" s="361">
        <f t="shared" si="9"/>
        <v>34.619999999999997</v>
      </c>
      <c r="T28" s="361">
        <f t="shared" si="9"/>
        <v>34.619999999999997</v>
      </c>
      <c r="U28" s="361">
        <f t="shared" si="9"/>
        <v>34.619999999999997</v>
      </c>
      <c r="V28" s="361">
        <f t="shared" si="9"/>
        <v>34.619999999999997</v>
      </c>
      <c r="W28" s="361">
        <f t="shared" si="9"/>
        <v>34.619999999999997</v>
      </c>
      <c r="X28" s="361">
        <f t="shared" si="9"/>
        <v>34.619999999999997</v>
      </c>
      <c r="Y28" s="361">
        <f t="shared" si="9"/>
        <v>34.619999999999997</v>
      </c>
      <c r="Z28" s="355">
        <f t="shared" si="9"/>
        <v>34.619999999999997</v>
      </c>
      <c r="AA28" s="355">
        <f t="shared" si="9"/>
        <v>34.619999999999997</v>
      </c>
      <c r="AB28" s="355">
        <f t="shared" si="9"/>
        <v>34.619999999999997</v>
      </c>
      <c r="AC28" s="355">
        <f t="shared" si="9"/>
        <v>34.619999999999997</v>
      </c>
      <c r="AD28" s="355">
        <f t="shared" si="9"/>
        <v>34.619999999999997</v>
      </c>
      <c r="AE28" s="1043">
        <f t="shared" si="6"/>
        <v>669.32</v>
      </c>
      <c r="AF28" s="115"/>
      <c r="AG28" s="115"/>
      <c r="AH28" s="140" t="s">
        <v>310</v>
      </c>
      <c r="AI28" s="132">
        <f>I25+I26+I27</f>
        <v>334.65999999999997</v>
      </c>
      <c r="AJ28" s="88">
        <f t="shared" si="7"/>
        <v>334.65999999999997</v>
      </c>
      <c r="AK28" s="4"/>
      <c r="AL28" s="33">
        <f t="shared" si="8"/>
        <v>334.65999999999997</v>
      </c>
      <c r="AM28" s="36"/>
      <c r="AN28" s="115"/>
      <c r="AO28" s="115"/>
      <c r="AP28" s="115"/>
      <c r="AQ28" s="115"/>
      <c r="AR28" s="115"/>
      <c r="AS28" s="34"/>
      <c r="AT28" s="34"/>
      <c r="AU28" s="34"/>
      <c r="AV28" s="34"/>
      <c r="AW28" s="34"/>
      <c r="AX28" s="34"/>
      <c r="AY28" s="34"/>
      <c r="AZ28" s="34"/>
      <c r="BA28" s="34"/>
      <c r="BB28" s="34"/>
      <c r="BC28" s="34"/>
      <c r="BD28" s="34"/>
      <c r="BE28" s="34"/>
      <c r="BF28" s="34"/>
    </row>
    <row r="29" spans="2:58" ht="16.5" customHeight="1" x14ac:dyDescent="0.25">
      <c r="B29" s="54">
        <v>2</v>
      </c>
      <c r="C29" s="55">
        <v>20</v>
      </c>
      <c r="D29" s="1748" t="s">
        <v>1331</v>
      </c>
      <c r="E29" s="1749"/>
      <c r="F29" s="21" t="s">
        <v>74</v>
      </c>
      <c r="G29" s="56">
        <f>8+(4*19)</f>
        <v>84</v>
      </c>
      <c r="H29" s="1152">
        <f>'2. Assumptions'!D186</f>
        <v>11.54</v>
      </c>
      <c r="I29" s="566">
        <f t="shared" ref="I29:I35" si="10">G29*H29</f>
        <v>969.3599999999999</v>
      </c>
      <c r="J29" s="619"/>
      <c r="K29" s="361">
        <f>$H$29*8</f>
        <v>92.32</v>
      </c>
      <c r="L29" s="361">
        <f>$H$29*4</f>
        <v>46.16</v>
      </c>
      <c r="M29" s="361">
        <f>$H$29*4</f>
        <v>46.16</v>
      </c>
      <c r="N29" s="361">
        <f t="shared" ref="N29:AD29" si="11">$H$29*4</f>
        <v>46.16</v>
      </c>
      <c r="O29" s="361">
        <f t="shared" si="11"/>
        <v>46.16</v>
      </c>
      <c r="P29" s="361">
        <f t="shared" si="11"/>
        <v>46.16</v>
      </c>
      <c r="Q29" s="361">
        <f t="shared" si="11"/>
        <v>46.16</v>
      </c>
      <c r="R29" s="361">
        <f t="shared" si="11"/>
        <v>46.16</v>
      </c>
      <c r="S29" s="361">
        <f t="shared" si="11"/>
        <v>46.16</v>
      </c>
      <c r="T29" s="361">
        <f t="shared" si="11"/>
        <v>46.16</v>
      </c>
      <c r="U29" s="361">
        <f t="shared" si="11"/>
        <v>46.16</v>
      </c>
      <c r="V29" s="361">
        <f t="shared" si="11"/>
        <v>46.16</v>
      </c>
      <c r="W29" s="361">
        <f t="shared" si="11"/>
        <v>46.16</v>
      </c>
      <c r="X29" s="361">
        <f t="shared" si="11"/>
        <v>46.16</v>
      </c>
      <c r="Y29" s="361">
        <f t="shared" si="11"/>
        <v>46.16</v>
      </c>
      <c r="Z29" s="355">
        <f t="shared" si="11"/>
        <v>46.16</v>
      </c>
      <c r="AA29" s="355">
        <f t="shared" si="11"/>
        <v>46.16</v>
      </c>
      <c r="AB29" s="355">
        <f t="shared" si="11"/>
        <v>46.16</v>
      </c>
      <c r="AC29" s="355">
        <f t="shared" si="11"/>
        <v>46.16</v>
      </c>
      <c r="AD29" s="355">
        <f t="shared" si="11"/>
        <v>46.16</v>
      </c>
      <c r="AE29" s="1044">
        <f>SUM(K29:AD29)</f>
        <v>969.35999999999956</v>
      </c>
      <c r="AF29" s="115"/>
      <c r="AG29" s="115"/>
      <c r="AH29" s="140" t="s">
        <v>227</v>
      </c>
      <c r="AI29" s="132">
        <f t="shared" ref="AI29:AI36" si="12">I28</f>
        <v>669.31999999999994</v>
      </c>
      <c r="AJ29" s="88">
        <f t="shared" si="7"/>
        <v>669.31999999999994</v>
      </c>
      <c r="AK29" s="6" t="s">
        <v>4</v>
      </c>
      <c r="AL29" s="33">
        <f t="shared" si="8"/>
        <v>669.31999999999994</v>
      </c>
      <c r="AM29" s="36"/>
      <c r="AN29" s="115"/>
      <c r="AO29" s="115"/>
      <c r="AP29" s="115"/>
      <c r="AQ29" s="115"/>
      <c r="AR29" s="115"/>
      <c r="AS29" s="34"/>
      <c r="AT29" s="34"/>
      <c r="AU29" s="34"/>
      <c r="AV29" s="34"/>
      <c r="AW29" s="34"/>
      <c r="AX29" s="34"/>
      <c r="AY29" s="34"/>
      <c r="AZ29" s="34"/>
      <c r="BA29" s="34"/>
      <c r="BB29" s="34"/>
      <c r="BC29" s="34"/>
      <c r="BD29" s="34"/>
      <c r="BE29" s="34"/>
      <c r="BF29" s="34"/>
    </row>
    <row r="30" spans="2:58" ht="16.5" customHeight="1" x14ac:dyDescent="0.25">
      <c r="B30" s="54">
        <v>1</v>
      </c>
      <c r="C30" s="55">
        <v>7</v>
      </c>
      <c r="D30" s="1748" t="s">
        <v>306</v>
      </c>
      <c r="E30" s="1749"/>
      <c r="F30" s="21" t="s">
        <v>74</v>
      </c>
      <c r="G30" s="56">
        <f>7+(7*6)</f>
        <v>49</v>
      </c>
      <c r="H30" s="1152">
        <f>'2. Assumptions'!D186</f>
        <v>11.54</v>
      </c>
      <c r="I30" s="566">
        <f t="shared" si="10"/>
        <v>565.45999999999992</v>
      </c>
      <c r="J30" s="619"/>
      <c r="K30" s="361">
        <f t="shared" ref="K30:Q30" si="13">$H$30*7</f>
        <v>80.78</v>
      </c>
      <c r="L30" s="361">
        <f t="shared" si="13"/>
        <v>80.78</v>
      </c>
      <c r="M30" s="361">
        <f t="shared" si="13"/>
        <v>80.78</v>
      </c>
      <c r="N30" s="361">
        <f t="shared" si="13"/>
        <v>80.78</v>
      </c>
      <c r="O30" s="361">
        <f t="shared" si="13"/>
        <v>80.78</v>
      </c>
      <c r="P30" s="361">
        <f t="shared" si="13"/>
        <v>80.78</v>
      </c>
      <c r="Q30" s="361">
        <f t="shared" si="13"/>
        <v>80.78</v>
      </c>
      <c r="R30" s="361"/>
      <c r="S30" s="361"/>
      <c r="T30" s="361"/>
      <c r="U30" s="361"/>
      <c r="V30" s="361"/>
      <c r="W30" s="361"/>
      <c r="X30" s="361"/>
      <c r="Y30" s="361"/>
      <c r="Z30" s="354"/>
      <c r="AA30" s="354"/>
      <c r="AB30" s="354"/>
      <c r="AC30" s="354"/>
      <c r="AD30" s="354"/>
      <c r="AE30" s="1043">
        <f t="shared" si="6"/>
        <v>565.45999999999992</v>
      </c>
      <c r="AF30" s="115"/>
      <c r="AG30" s="115"/>
      <c r="AH30" s="302" t="s">
        <v>305</v>
      </c>
      <c r="AI30" s="132">
        <f t="shared" si="12"/>
        <v>969.3599999999999</v>
      </c>
      <c r="AJ30" s="88">
        <f t="shared" si="7"/>
        <v>969.3599999999999</v>
      </c>
      <c r="AK30" s="6" t="s">
        <v>4</v>
      </c>
      <c r="AL30" s="33">
        <f t="shared" si="8"/>
        <v>969.3599999999999</v>
      </c>
      <c r="AM30" s="36"/>
      <c r="AN30" s="115"/>
      <c r="AO30" s="115"/>
      <c r="AP30" s="115"/>
      <c r="AQ30" s="115"/>
      <c r="AR30" s="115"/>
      <c r="AS30" s="34"/>
      <c r="AT30" s="34"/>
      <c r="AU30" s="34"/>
      <c r="AV30" s="34"/>
      <c r="AW30" s="34"/>
      <c r="AX30" s="34"/>
      <c r="AY30" s="34"/>
      <c r="AZ30" s="34"/>
      <c r="BA30" s="34"/>
      <c r="BB30" s="34"/>
      <c r="BC30" s="34"/>
      <c r="BD30" s="34"/>
      <c r="BE30" s="34"/>
      <c r="BF30" s="34"/>
    </row>
    <row r="31" spans="2:58" ht="17.100000000000001" customHeight="1" x14ac:dyDescent="0.25">
      <c r="B31" s="54">
        <v>5</v>
      </c>
      <c r="C31" s="55">
        <v>20</v>
      </c>
      <c r="D31" s="1750" t="s">
        <v>286</v>
      </c>
      <c r="E31" s="1751"/>
      <c r="F31" s="21" t="s">
        <v>74</v>
      </c>
      <c r="G31" s="56">
        <f>3+(4*15)</f>
        <v>63</v>
      </c>
      <c r="H31" s="1152">
        <f>'2. Assumptions'!D186</f>
        <v>11.54</v>
      </c>
      <c r="I31" s="566">
        <f t="shared" si="10"/>
        <v>727.02</v>
      </c>
      <c r="J31" s="619"/>
      <c r="K31" s="361"/>
      <c r="L31" s="361"/>
      <c r="M31" s="361"/>
      <c r="N31" s="361"/>
      <c r="O31" s="361">
        <f>$H$31*3</f>
        <v>34.619999999999997</v>
      </c>
      <c r="P31" s="361">
        <f>$H$31*4</f>
        <v>46.16</v>
      </c>
      <c r="Q31" s="361">
        <f>$H$31*4</f>
        <v>46.16</v>
      </c>
      <c r="R31" s="361">
        <f t="shared" ref="R31:AD31" si="14">$H$31*4</f>
        <v>46.16</v>
      </c>
      <c r="S31" s="361">
        <f t="shared" si="14"/>
        <v>46.16</v>
      </c>
      <c r="T31" s="361">
        <f t="shared" si="14"/>
        <v>46.16</v>
      </c>
      <c r="U31" s="361">
        <f t="shared" si="14"/>
        <v>46.16</v>
      </c>
      <c r="V31" s="361">
        <f t="shared" si="14"/>
        <v>46.16</v>
      </c>
      <c r="W31" s="361">
        <f t="shared" si="14"/>
        <v>46.16</v>
      </c>
      <c r="X31" s="361">
        <f t="shared" si="14"/>
        <v>46.16</v>
      </c>
      <c r="Y31" s="361">
        <f t="shared" si="14"/>
        <v>46.16</v>
      </c>
      <c r="Z31" s="355">
        <f t="shared" si="14"/>
        <v>46.16</v>
      </c>
      <c r="AA31" s="355">
        <f t="shared" si="14"/>
        <v>46.16</v>
      </c>
      <c r="AB31" s="355">
        <f t="shared" si="14"/>
        <v>46.16</v>
      </c>
      <c r="AC31" s="355">
        <f t="shared" si="14"/>
        <v>46.16</v>
      </c>
      <c r="AD31" s="355">
        <f t="shared" si="14"/>
        <v>46.16</v>
      </c>
      <c r="AE31" s="1043">
        <f t="shared" si="6"/>
        <v>727.01999999999964</v>
      </c>
      <c r="AF31" s="115"/>
      <c r="AG31" s="115"/>
      <c r="AH31" s="302" t="s">
        <v>306</v>
      </c>
      <c r="AI31" s="132">
        <f t="shared" si="12"/>
        <v>565.45999999999992</v>
      </c>
      <c r="AJ31" s="88">
        <f t="shared" si="7"/>
        <v>565.45999999999992</v>
      </c>
      <c r="AK31" s="4"/>
      <c r="AL31" s="33">
        <f t="shared" si="8"/>
        <v>565.45999999999992</v>
      </c>
      <c r="AM31" s="36"/>
      <c r="AN31" s="115"/>
      <c r="AO31" s="115"/>
      <c r="AP31" s="115"/>
      <c r="AQ31" s="115"/>
      <c r="AR31" s="115"/>
      <c r="AS31" s="34"/>
      <c r="AT31" s="34"/>
      <c r="AU31" s="34"/>
      <c r="AV31" s="34"/>
      <c r="AW31" s="34"/>
      <c r="AX31" s="34"/>
      <c r="AY31" s="34"/>
      <c r="AZ31" s="34"/>
      <c r="BA31" s="34"/>
      <c r="BB31" s="34"/>
      <c r="BC31" s="34"/>
      <c r="BD31" s="34"/>
      <c r="BE31" s="34"/>
      <c r="BF31" s="34"/>
    </row>
    <row r="32" spans="2:58" ht="17.100000000000001" customHeight="1" x14ac:dyDescent="0.25">
      <c r="B32" s="54">
        <v>1</v>
      </c>
      <c r="C32" s="55">
        <v>10</v>
      </c>
      <c r="D32" s="1809" t="s">
        <v>1664</v>
      </c>
      <c r="E32" s="1794"/>
      <c r="F32" s="52" t="s">
        <v>74</v>
      </c>
      <c r="G32" s="1257">
        <f>1</f>
        <v>1</v>
      </c>
      <c r="H32" s="1152">
        <f>'2. Assumptions'!D186</f>
        <v>11.54</v>
      </c>
      <c r="I32" s="560">
        <f t="shared" si="10"/>
        <v>11.54</v>
      </c>
      <c r="J32" s="619"/>
      <c r="K32" s="361">
        <f>$H$32*1</f>
        <v>11.54</v>
      </c>
      <c r="L32" s="361"/>
      <c r="M32" s="361"/>
      <c r="N32" s="361"/>
      <c r="O32" s="361"/>
      <c r="P32" s="361"/>
      <c r="Q32" s="361"/>
      <c r="R32" s="361"/>
      <c r="S32" s="361"/>
      <c r="T32" s="361"/>
      <c r="U32" s="375"/>
      <c r="V32" s="375"/>
      <c r="W32" s="375"/>
      <c r="X32" s="375"/>
      <c r="Y32" s="375"/>
      <c r="Z32" s="354"/>
      <c r="AA32" s="354"/>
      <c r="AB32" s="354"/>
      <c r="AC32" s="354"/>
      <c r="AD32" s="354"/>
      <c r="AE32" s="1043">
        <f t="shared" si="6"/>
        <v>11.54</v>
      </c>
      <c r="AF32" s="115"/>
      <c r="AG32" s="115"/>
      <c r="AH32" s="302" t="s">
        <v>286</v>
      </c>
      <c r="AI32" s="132">
        <f t="shared" si="12"/>
        <v>727.02</v>
      </c>
      <c r="AJ32" s="88">
        <f t="shared" si="7"/>
        <v>727.02</v>
      </c>
      <c r="AK32" s="4"/>
      <c r="AL32" s="33">
        <f t="shared" si="8"/>
        <v>727.02</v>
      </c>
      <c r="AM32" s="36"/>
      <c r="AN32" s="115"/>
      <c r="AO32" s="115"/>
      <c r="AP32" s="115"/>
      <c r="AQ32" s="115"/>
      <c r="AR32" s="115"/>
      <c r="AS32" s="34"/>
      <c r="AT32" s="34"/>
      <c r="AU32" s="34"/>
      <c r="AV32" s="34"/>
      <c r="AW32" s="34"/>
      <c r="AX32" s="34"/>
      <c r="AY32" s="34"/>
      <c r="AZ32" s="34"/>
      <c r="BA32" s="34"/>
      <c r="BB32" s="34"/>
      <c r="BC32" s="34"/>
      <c r="BD32" s="34"/>
      <c r="BE32" s="34"/>
      <c r="BF32" s="34"/>
    </row>
    <row r="33" spans="2:58" ht="16.5" customHeight="1" x14ac:dyDescent="0.25">
      <c r="B33" s="48">
        <v>8</v>
      </c>
      <c r="C33" s="49">
        <v>15</v>
      </c>
      <c r="D33" s="1746" t="s">
        <v>307</v>
      </c>
      <c r="E33" s="1747"/>
      <c r="F33" s="52" t="s">
        <v>74</v>
      </c>
      <c r="G33" s="56">
        <f>5+8+9</f>
        <v>22</v>
      </c>
      <c r="H33" s="1152">
        <f>'2. Assumptions'!D186</f>
        <v>11.54</v>
      </c>
      <c r="I33" s="560">
        <f t="shared" si="10"/>
        <v>253.88</v>
      </c>
      <c r="J33" s="619"/>
      <c r="K33" s="375"/>
      <c r="L33" s="375"/>
      <c r="M33" s="375"/>
      <c r="N33" s="375"/>
      <c r="O33" s="375"/>
      <c r="P33" s="375"/>
      <c r="Q33" s="375"/>
      <c r="R33" s="361">
        <f>$H$33*5</f>
        <v>57.699999999999996</v>
      </c>
      <c r="S33" s="375"/>
      <c r="T33" s="375"/>
      <c r="U33" s="375"/>
      <c r="V33" s="361">
        <f>$H$32*8</f>
        <v>92.32</v>
      </c>
      <c r="W33" s="375"/>
      <c r="X33" s="375"/>
      <c r="Y33" s="361">
        <f>$H$33*9</f>
        <v>103.85999999999999</v>
      </c>
      <c r="Z33" s="354"/>
      <c r="AA33" s="354"/>
      <c r="AB33" s="354"/>
      <c r="AC33" s="354"/>
      <c r="AD33" s="354"/>
      <c r="AE33" s="1043">
        <f t="shared" si="6"/>
        <v>253.87999999999997</v>
      </c>
      <c r="AF33" s="578"/>
      <c r="AH33" s="302" t="s">
        <v>285</v>
      </c>
      <c r="AI33" s="132">
        <f t="shared" si="12"/>
        <v>11.54</v>
      </c>
      <c r="AJ33" s="88">
        <f t="shared" si="7"/>
        <v>11.54</v>
      </c>
      <c r="AK33" s="4"/>
      <c r="AL33" s="33">
        <f t="shared" si="8"/>
        <v>11.54</v>
      </c>
      <c r="AM33" s="36"/>
      <c r="AS33" s="34"/>
      <c r="AT33" s="34"/>
      <c r="AU33" s="34"/>
      <c r="AV33" s="34"/>
      <c r="AW33" s="34"/>
      <c r="AX33" s="34"/>
      <c r="AY33" s="34"/>
      <c r="AZ33" s="34"/>
      <c r="BA33" s="34"/>
      <c r="BB33" s="34"/>
      <c r="BC33" s="34"/>
      <c r="BD33" s="34"/>
      <c r="BE33" s="34"/>
      <c r="BF33" s="34"/>
    </row>
    <row r="34" spans="2:58" ht="17.100000000000001" customHeight="1" x14ac:dyDescent="0.25">
      <c r="B34" s="48">
        <v>10</v>
      </c>
      <c r="C34" s="49">
        <v>20</v>
      </c>
      <c r="D34" s="1746" t="s">
        <v>308</v>
      </c>
      <c r="E34" s="1747"/>
      <c r="F34" s="52" t="s">
        <v>74</v>
      </c>
      <c r="G34" s="56">
        <f>10+10</f>
        <v>20</v>
      </c>
      <c r="H34" s="1152">
        <f>'2. Assumptions'!D186</f>
        <v>11.54</v>
      </c>
      <c r="I34" s="560">
        <f t="shared" si="10"/>
        <v>230.79999999999998</v>
      </c>
      <c r="J34" s="619"/>
      <c r="K34" s="375"/>
      <c r="L34" s="375"/>
      <c r="M34" s="375"/>
      <c r="N34" s="375"/>
      <c r="O34" s="375"/>
      <c r="P34" s="375"/>
      <c r="Q34" s="375"/>
      <c r="R34" s="375"/>
      <c r="S34" s="375"/>
      <c r="T34" s="361">
        <f>$H$34*10</f>
        <v>115.39999999999999</v>
      </c>
      <c r="U34" s="375"/>
      <c r="V34" s="375"/>
      <c r="W34" s="375"/>
      <c r="X34" s="375"/>
      <c r="Y34" s="361">
        <f>$H$34*10</f>
        <v>115.39999999999999</v>
      </c>
      <c r="Z34" s="354"/>
      <c r="AA34" s="354"/>
      <c r="AB34" s="354"/>
      <c r="AC34" s="354"/>
      <c r="AD34" s="354"/>
      <c r="AE34" s="1043">
        <f t="shared" si="6"/>
        <v>230.79999999999998</v>
      </c>
      <c r="AH34" s="302" t="s">
        <v>307</v>
      </c>
      <c r="AI34" s="132">
        <f t="shared" si="12"/>
        <v>253.88</v>
      </c>
      <c r="AJ34" s="88">
        <f t="shared" si="7"/>
        <v>253.88</v>
      </c>
      <c r="AK34" s="4"/>
      <c r="AL34" s="33">
        <f t="shared" si="8"/>
        <v>253.88</v>
      </c>
      <c r="AM34" s="36"/>
      <c r="AS34" s="34"/>
      <c r="AT34" s="34"/>
      <c r="AU34" s="34"/>
      <c r="AV34" s="34"/>
      <c r="AW34" s="34"/>
      <c r="AX34" s="34"/>
      <c r="AY34" s="34"/>
      <c r="AZ34" s="34"/>
      <c r="BA34" s="34"/>
      <c r="BB34" s="34"/>
      <c r="BC34" s="34"/>
      <c r="BD34" s="34"/>
      <c r="BE34" s="34"/>
      <c r="BF34" s="34"/>
    </row>
    <row r="35" spans="2:58" ht="17.100000000000001" customHeight="1" thickBot="1" x14ac:dyDescent="0.3">
      <c r="B35" s="107" t="s">
        <v>167</v>
      </c>
      <c r="C35" s="108">
        <v>20</v>
      </c>
      <c r="D35" s="1746" t="s">
        <v>238</v>
      </c>
      <c r="E35" s="1747"/>
      <c r="F35" s="60" t="s">
        <v>74</v>
      </c>
      <c r="G35" s="1019">
        <v>35</v>
      </c>
      <c r="H35" s="1162">
        <f>'2. Assumptions'!D186</f>
        <v>11.54</v>
      </c>
      <c r="I35" s="620">
        <f t="shared" si="10"/>
        <v>403.9</v>
      </c>
      <c r="J35" s="621"/>
      <c r="K35" s="354"/>
      <c r="L35" s="354"/>
      <c r="M35" s="354"/>
      <c r="N35" s="354"/>
      <c r="O35" s="354"/>
      <c r="P35" s="354"/>
      <c r="Q35" s="354"/>
      <c r="R35" s="354"/>
      <c r="S35" s="354"/>
      <c r="T35" s="354"/>
      <c r="U35" s="354"/>
      <c r="V35" s="354"/>
      <c r="W35" s="354"/>
      <c r="X35" s="354"/>
      <c r="Y35" s="354"/>
      <c r="Z35" s="354"/>
      <c r="AA35" s="354"/>
      <c r="AB35" s="354"/>
      <c r="AC35" s="354"/>
      <c r="AD35" s="354">
        <f>$H$35*35</f>
        <v>403.9</v>
      </c>
      <c r="AE35" s="1043">
        <f t="shared" si="6"/>
        <v>403.9</v>
      </c>
      <c r="AH35" s="302" t="s">
        <v>308</v>
      </c>
      <c r="AI35" s="132">
        <f t="shared" si="12"/>
        <v>230.79999999999998</v>
      </c>
      <c r="AJ35" s="88">
        <f t="shared" si="7"/>
        <v>230.79999999999998</v>
      </c>
      <c r="AK35" s="4"/>
      <c r="AL35" s="33">
        <f t="shared" si="8"/>
        <v>230.79999999999998</v>
      </c>
      <c r="AM35" s="36"/>
      <c r="AS35" s="34"/>
      <c r="AT35" s="34"/>
      <c r="AU35" s="34"/>
      <c r="AV35" s="34"/>
      <c r="AW35" s="34"/>
      <c r="AX35" s="34"/>
      <c r="AY35" s="34"/>
      <c r="AZ35" s="34"/>
      <c r="BA35" s="34"/>
      <c r="BB35" s="34"/>
      <c r="BC35" s="34"/>
      <c r="BD35" s="34"/>
      <c r="BE35" s="34"/>
      <c r="BF35" s="34"/>
    </row>
    <row r="36" spans="2:58" ht="17.100000000000001" customHeight="1" thickBot="1" x14ac:dyDescent="0.3">
      <c r="B36" s="61"/>
      <c r="C36" s="62"/>
      <c r="D36" s="91" t="s">
        <v>57</v>
      </c>
      <c r="E36" s="91"/>
      <c r="F36" s="63"/>
      <c r="G36" s="64"/>
      <c r="H36" s="556"/>
      <c r="I36" s="556"/>
      <c r="J36" s="622">
        <f>SUM(I37:I49)</f>
        <v>1344.1402788260889</v>
      </c>
      <c r="K36" s="356">
        <f t="shared" ref="K36:AE36" si="15">SUM(K37:K49)</f>
        <v>1344.1402788260889</v>
      </c>
      <c r="L36" s="356">
        <f t="shared" si="15"/>
        <v>0</v>
      </c>
      <c r="M36" s="356">
        <f t="shared" si="15"/>
        <v>0</v>
      </c>
      <c r="N36" s="356">
        <f t="shared" si="15"/>
        <v>0</v>
      </c>
      <c r="O36" s="356">
        <f t="shared" si="15"/>
        <v>0</v>
      </c>
      <c r="P36" s="356">
        <f t="shared" si="15"/>
        <v>0</v>
      </c>
      <c r="Q36" s="356">
        <f t="shared" si="15"/>
        <v>0</v>
      </c>
      <c r="R36" s="356">
        <f t="shared" si="15"/>
        <v>0</v>
      </c>
      <c r="S36" s="356">
        <f t="shared" si="15"/>
        <v>0</v>
      </c>
      <c r="T36" s="356">
        <f t="shared" si="15"/>
        <v>0</v>
      </c>
      <c r="U36" s="356">
        <f t="shared" si="15"/>
        <v>0</v>
      </c>
      <c r="V36" s="356">
        <f t="shared" si="15"/>
        <v>0</v>
      </c>
      <c r="W36" s="356">
        <f t="shared" si="15"/>
        <v>0</v>
      </c>
      <c r="X36" s="356">
        <f t="shared" si="15"/>
        <v>0</v>
      </c>
      <c r="Y36" s="356">
        <f t="shared" si="15"/>
        <v>0</v>
      </c>
      <c r="Z36" s="356">
        <f t="shared" si="15"/>
        <v>0</v>
      </c>
      <c r="AA36" s="356">
        <f t="shared" si="15"/>
        <v>0</v>
      </c>
      <c r="AB36" s="356">
        <f t="shared" si="15"/>
        <v>0</v>
      </c>
      <c r="AC36" s="356">
        <f t="shared" si="15"/>
        <v>0</v>
      </c>
      <c r="AD36" s="356">
        <f t="shared" si="15"/>
        <v>0</v>
      </c>
      <c r="AE36" s="356">
        <f t="shared" si="15"/>
        <v>1344.1402788260889</v>
      </c>
      <c r="AH36" s="302" t="s">
        <v>238</v>
      </c>
      <c r="AI36" s="132">
        <f t="shared" si="12"/>
        <v>403.9</v>
      </c>
      <c r="AJ36" s="88">
        <f t="shared" si="7"/>
        <v>403.9</v>
      </c>
      <c r="AK36" s="4"/>
      <c r="AL36" s="33">
        <f t="shared" si="8"/>
        <v>403.9</v>
      </c>
      <c r="AM36" s="36"/>
      <c r="AS36" s="34"/>
      <c r="AT36" s="34"/>
      <c r="AU36" s="34"/>
      <c r="AV36" s="34"/>
      <c r="AW36" s="34"/>
      <c r="AX36" s="34"/>
      <c r="AY36" s="34"/>
      <c r="AZ36" s="34"/>
      <c r="BA36" s="34"/>
      <c r="BB36" s="34"/>
      <c r="BC36" s="34"/>
      <c r="BD36" s="34"/>
      <c r="BE36" s="34"/>
      <c r="BF36" s="34"/>
    </row>
    <row r="37" spans="2:58" ht="17.100000000000001" customHeight="1" x14ac:dyDescent="0.25">
      <c r="B37" s="42">
        <v>1</v>
      </c>
      <c r="C37" s="43">
        <v>1</v>
      </c>
      <c r="D37" s="1878" t="s">
        <v>365</v>
      </c>
      <c r="E37" s="1879"/>
      <c r="F37" s="44" t="s">
        <v>170</v>
      </c>
      <c r="G37" s="675">
        <f>ROUND(E9*(1+0.05),0)</f>
        <v>193</v>
      </c>
      <c r="H37" s="1151">
        <f>'2. Assumptions'!D68</f>
        <v>1</v>
      </c>
      <c r="I37" s="421">
        <f t="shared" ref="I37:I49" si="16">G37*H37</f>
        <v>193</v>
      </c>
      <c r="J37" s="557"/>
      <c r="K37" s="358">
        <f>I37</f>
        <v>193</v>
      </c>
      <c r="L37" s="358"/>
      <c r="M37" s="358"/>
      <c r="N37" s="358"/>
      <c r="O37" s="358"/>
      <c r="P37" s="358"/>
      <c r="Q37" s="358"/>
      <c r="R37" s="358"/>
      <c r="S37" s="358"/>
      <c r="T37" s="358"/>
      <c r="U37" s="358"/>
      <c r="V37" s="358"/>
      <c r="W37" s="358"/>
      <c r="X37" s="358"/>
      <c r="Y37" s="358"/>
      <c r="Z37" s="358"/>
      <c r="AA37" s="358"/>
      <c r="AB37" s="358"/>
      <c r="AC37" s="358"/>
      <c r="AD37" s="358"/>
      <c r="AE37" s="364">
        <f>SUM(K37:AD37)</f>
        <v>193</v>
      </c>
      <c r="AF37" s="670"/>
      <c r="AH37" s="206" t="s">
        <v>57</v>
      </c>
      <c r="AI37" s="207">
        <f>AI38+AI39+AI40+AI41+AI42</f>
        <v>1344.1402788260889</v>
      </c>
      <c r="AJ37" s="207">
        <f>AJ38+AJ39+AJ40+AJ41+AJ42</f>
        <v>1344.1402788260889</v>
      </c>
      <c r="AK37" s="208">
        <v>0</v>
      </c>
      <c r="AL37" s="310">
        <f>AL38+AL39+AL40+AL41+AL42</f>
        <v>1344.1402788260889</v>
      </c>
      <c r="AM37" s="36"/>
      <c r="AS37" s="34"/>
      <c r="AT37" s="34"/>
      <c r="AU37" s="34"/>
      <c r="AV37" s="34"/>
      <c r="AW37" s="34"/>
      <c r="AX37" s="34"/>
      <c r="AY37" s="34"/>
      <c r="AZ37" s="34"/>
      <c r="BA37" s="34"/>
      <c r="BB37" s="34"/>
      <c r="BC37" s="34"/>
      <c r="BD37" s="34"/>
      <c r="BE37" s="34"/>
      <c r="BF37" s="34"/>
    </row>
    <row r="38" spans="2:58" ht="17.100000000000001" customHeight="1" x14ac:dyDescent="0.25">
      <c r="B38" s="48">
        <v>1</v>
      </c>
      <c r="C38" s="49">
        <v>1</v>
      </c>
      <c r="D38" s="1876" t="s">
        <v>364</v>
      </c>
      <c r="E38" s="1877"/>
      <c r="F38" s="26" t="s">
        <v>170</v>
      </c>
      <c r="G38" s="676">
        <f>ROUND(E10*(1+0.05),0)</f>
        <v>193</v>
      </c>
      <c r="H38" s="1152">
        <f>'2. Assumptions'!D61</f>
        <v>1</v>
      </c>
      <c r="I38" s="423">
        <f t="shared" si="16"/>
        <v>193</v>
      </c>
      <c r="J38" s="558"/>
      <c r="K38" s="358">
        <f t="shared" ref="K38:K46" si="17">I38</f>
        <v>193</v>
      </c>
      <c r="L38" s="358"/>
      <c r="M38" s="358"/>
      <c r="N38" s="358"/>
      <c r="O38" s="358"/>
      <c r="P38" s="358"/>
      <c r="Q38" s="358"/>
      <c r="R38" s="358"/>
      <c r="S38" s="358"/>
      <c r="T38" s="358"/>
      <c r="U38" s="358"/>
      <c r="V38" s="358"/>
      <c r="W38" s="358"/>
      <c r="X38" s="358"/>
      <c r="Y38" s="358"/>
      <c r="Z38" s="358"/>
      <c r="AA38" s="358"/>
      <c r="AB38" s="358"/>
      <c r="AC38" s="358"/>
      <c r="AD38" s="358"/>
      <c r="AE38" s="364">
        <f t="shared" ref="AE38:AE49" si="18">SUM(K38:AD38)</f>
        <v>193</v>
      </c>
      <c r="AH38" s="140" t="s">
        <v>184</v>
      </c>
      <c r="AI38" s="132">
        <f>I37+I38+I39+I40+I41</f>
        <v>965</v>
      </c>
      <c r="AJ38" s="88">
        <f>AI38</f>
        <v>965</v>
      </c>
      <c r="AK38" s="6"/>
      <c r="AL38" s="33">
        <f>AJ38</f>
        <v>965</v>
      </c>
      <c r="AM38" s="36"/>
      <c r="AS38" s="34"/>
      <c r="AT38" s="34"/>
      <c r="AU38" s="34"/>
      <c r="AV38" s="34"/>
      <c r="AW38" s="34"/>
      <c r="AX38" s="34"/>
      <c r="AY38" s="34"/>
      <c r="AZ38" s="34"/>
      <c r="BA38" s="34"/>
      <c r="BB38" s="34"/>
      <c r="BC38" s="34"/>
      <c r="BD38" s="34"/>
      <c r="BE38" s="34"/>
      <c r="BF38" s="34"/>
    </row>
    <row r="39" spans="2:58" ht="17.100000000000001" customHeight="1" x14ac:dyDescent="0.25">
      <c r="B39" s="48">
        <v>1</v>
      </c>
      <c r="C39" s="49">
        <v>1</v>
      </c>
      <c r="D39" s="1876" t="s">
        <v>366</v>
      </c>
      <c r="E39" s="1877"/>
      <c r="F39" s="26" t="s">
        <v>170</v>
      </c>
      <c r="G39" s="676">
        <f>ROUND(E11*(1+0.05),0)</f>
        <v>193</v>
      </c>
      <c r="H39" s="1152">
        <f>'2. Assumptions'!D60</f>
        <v>1</v>
      </c>
      <c r="I39" s="423">
        <f t="shared" si="16"/>
        <v>193</v>
      </c>
      <c r="J39" s="558"/>
      <c r="K39" s="358">
        <f t="shared" si="17"/>
        <v>193</v>
      </c>
      <c r="L39" s="358"/>
      <c r="M39" s="358"/>
      <c r="N39" s="358"/>
      <c r="O39" s="358"/>
      <c r="P39" s="358"/>
      <c r="Q39" s="358"/>
      <c r="R39" s="358"/>
      <c r="S39" s="358"/>
      <c r="T39" s="358"/>
      <c r="U39" s="358"/>
      <c r="V39" s="358"/>
      <c r="W39" s="358"/>
      <c r="X39" s="358"/>
      <c r="Y39" s="358"/>
      <c r="Z39" s="358"/>
      <c r="AA39" s="358"/>
      <c r="AB39" s="358"/>
      <c r="AC39" s="358"/>
      <c r="AD39" s="358"/>
      <c r="AE39" s="364">
        <f t="shared" si="18"/>
        <v>193</v>
      </c>
      <c r="AH39" s="140" t="s">
        <v>1407</v>
      </c>
      <c r="AI39" s="132">
        <f>I42+I43+I44</f>
        <v>63</v>
      </c>
      <c r="AJ39" s="88">
        <f>AI39</f>
        <v>63</v>
      </c>
      <c r="AK39" s="6"/>
      <c r="AL39" s="33">
        <f>AJ39</f>
        <v>63</v>
      </c>
      <c r="AM39" s="36"/>
      <c r="AS39" s="34"/>
      <c r="AT39" s="34"/>
      <c r="AU39" s="34"/>
      <c r="AV39" s="34"/>
      <c r="AW39" s="34"/>
      <c r="AX39" s="34"/>
      <c r="AY39" s="34"/>
      <c r="AZ39" s="34"/>
      <c r="BA39" s="34"/>
      <c r="BB39" s="34"/>
      <c r="BC39" s="34"/>
      <c r="BD39" s="34"/>
      <c r="BE39" s="34"/>
      <c r="BF39" s="34"/>
    </row>
    <row r="40" spans="2:58" ht="17.100000000000001" customHeight="1" x14ac:dyDescent="0.25">
      <c r="B40" s="48">
        <v>1</v>
      </c>
      <c r="C40" s="49">
        <v>1</v>
      </c>
      <c r="D40" s="1876" t="s">
        <v>367</v>
      </c>
      <c r="E40" s="1877"/>
      <c r="F40" s="26" t="s">
        <v>170</v>
      </c>
      <c r="G40" s="676">
        <f>ROUND(E12*(1+0.05),0)</f>
        <v>193</v>
      </c>
      <c r="H40" s="1152">
        <f>'2. Assumptions'!D63</f>
        <v>1</v>
      </c>
      <c r="I40" s="423">
        <f t="shared" si="16"/>
        <v>193</v>
      </c>
      <c r="J40" s="558"/>
      <c r="K40" s="358">
        <f t="shared" si="17"/>
        <v>193</v>
      </c>
      <c r="L40" s="358"/>
      <c r="M40" s="358"/>
      <c r="N40" s="358"/>
      <c r="O40" s="358"/>
      <c r="P40" s="358"/>
      <c r="Q40" s="358"/>
      <c r="R40" s="358"/>
      <c r="S40" s="358"/>
      <c r="T40" s="358"/>
      <c r="U40" s="358"/>
      <c r="V40" s="358"/>
      <c r="W40" s="358"/>
      <c r="X40" s="358"/>
      <c r="Y40" s="358"/>
      <c r="Z40" s="358"/>
      <c r="AA40" s="358"/>
      <c r="AB40" s="358"/>
      <c r="AC40" s="358"/>
      <c r="AD40" s="358"/>
      <c r="AE40" s="364">
        <f t="shared" si="18"/>
        <v>193</v>
      </c>
      <c r="AH40" s="140" t="s">
        <v>1408</v>
      </c>
      <c r="AI40" s="132">
        <f>AE45</f>
        <v>53.640278826088803</v>
      </c>
      <c r="AJ40" s="88">
        <f>AI40</f>
        <v>53.640278826088803</v>
      </c>
      <c r="AK40" s="6"/>
      <c r="AL40" s="33">
        <f>AJ40</f>
        <v>53.640278826088803</v>
      </c>
      <c r="AM40" s="36"/>
      <c r="AS40" s="34"/>
      <c r="AT40" s="34"/>
      <c r="AU40" s="34"/>
      <c r="AV40" s="34"/>
      <c r="AW40" s="34"/>
      <c r="AX40" s="34"/>
      <c r="AY40" s="34"/>
      <c r="AZ40" s="34"/>
      <c r="BA40" s="34"/>
      <c r="BB40" s="34"/>
      <c r="BC40" s="34"/>
      <c r="BD40" s="34"/>
      <c r="BE40" s="34"/>
      <c r="BF40" s="34"/>
    </row>
    <row r="41" spans="2:58" ht="17.100000000000001" customHeight="1" x14ac:dyDescent="0.25">
      <c r="B41" s="66">
        <v>1</v>
      </c>
      <c r="C41" s="17">
        <v>1</v>
      </c>
      <c r="D41" s="1876" t="s">
        <v>368</v>
      </c>
      <c r="E41" s="1877"/>
      <c r="F41" s="26" t="s">
        <v>170</v>
      </c>
      <c r="G41" s="676">
        <f>ROUND(E13*(1+0.05),0)</f>
        <v>193</v>
      </c>
      <c r="H41" s="1152">
        <f>'2. Assumptions'!D65</f>
        <v>1</v>
      </c>
      <c r="I41" s="423">
        <f t="shared" si="16"/>
        <v>193</v>
      </c>
      <c r="J41" s="558"/>
      <c r="K41" s="358">
        <f t="shared" si="17"/>
        <v>193</v>
      </c>
      <c r="L41" s="358"/>
      <c r="M41" s="358"/>
      <c r="N41" s="358"/>
      <c r="O41" s="358"/>
      <c r="P41" s="358"/>
      <c r="Q41" s="358"/>
      <c r="R41" s="358"/>
      <c r="S41" s="358"/>
      <c r="T41" s="358"/>
      <c r="U41" s="358"/>
      <c r="V41" s="358"/>
      <c r="W41" s="358"/>
      <c r="X41" s="358"/>
      <c r="Y41" s="358"/>
      <c r="Z41" s="358"/>
      <c r="AA41" s="358"/>
      <c r="AB41" s="358"/>
      <c r="AC41" s="358"/>
      <c r="AD41" s="358"/>
      <c r="AE41" s="364">
        <f t="shared" si="18"/>
        <v>193</v>
      </c>
      <c r="AH41" s="240" t="s">
        <v>311</v>
      </c>
      <c r="AI41" s="36">
        <f>I46</f>
        <v>262.5</v>
      </c>
      <c r="AJ41" s="88">
        <f>AI41</f>
        <v>262.5</v>
      </c>
      <c r="AK41" s="311"/>
      <c r="AL41" s="33">
        <f>AJ41</f>
        <v>262.5</v>
      </c>
      <c r="AM41" s="36"/>
      <c r="AS41" s="34"/>
      <c r="AT41" s="34"/>
      <c r="AU41" s="34"/>
      <c r="AV41" s="34"/>
      <c r="AW41" s="34"/>
      <c r="AX41" s="34"/>
      <c r="AY41" s="34"/>
      <c r="AZ41" s="34"/>
      <c r="BA41" s="34"/>
      <c r="BB41" s="34"/>
      <c r="BC41" s="34"/>
      <c r="BD41" s="34"/>
      <c r="BE41" s="34"/>
      <c r="BF41" s="34"/>
    </row>
    <row r="42" spans="2:58" ht="17.100000000000001" customHeight="1" x14ac:dyDescent="0.25">
      <c r="B42" s="6">
        <v>1</v>
      </c>
      <c r="C42" s="6">
        <v>1</v>
      </c>
      <c r="D42" s="1876" t="s">
        <v>369</v>
      </c>
      <c r="E42" s="1877"/>
      <c r="F42" s="26" t="s">
        <v>170</v>
      </c>
      <c r="G42" s="676">
        <f>ROUND(E15*(1+0.05),0)</f>
        <v>67</v>
      </c>
      <c r="H42" s="1152">
        <f>'2. Assumptions'!D70</f>
        <v>0.5</v>
      </c>
      <c r="I42" s="423">
        <f t="shared" si="16"/>
        <v>33.5</v>
      </c>
      <c r="J42" s="558"/>
      <c r="K42" s="358">
        <f t="shared" si="17"/>
        <v>33.5</v>
      </c>
      <c r="L42" s="358"/>
      <c r="M42" s="358"/>
      <c r="N42" s="358"/>
      <c r="O42" s="358"/>
      <c r="P42" s="358"/>
      <c r="Q42" s="358"/>
      <c r="R42" s="358"/>
      <c r="S42" s="358"/>
      <c r="T42" s="358"/>
      <c r="U42" s="358"/>
      <c r="V42" s="358"/>
      <c r="W42" s="358"/>
      <c r="X42" s="358"/>
      <c r="Y42" s="358"/>
      <c r="Z42" s="358"/>
      <c r="AA42" s="358"/>
      <c r="AB42" s="358"/>
      <c r="AC42" s="358"/>
      <c r="AD42" s="358"/>
      <c r="AE42" s="364">
        <f t="shared" si="18"/>
        <v>33.5</v>
      </c>
      <c r="AH42" s="140" t="s">
        <v>303</v>
      </c>
      <c r="AI42" s="132">
        <f>I47+I48+I49</f>
        <v>0</v>
      </c>
      <c r="AJ42" s="88">
        <f>AI42</f>
        <v>0</v>
      </c>
      <c r="AK42" s="6"/>
      <c r="AL42" s="33">
        <f>SUM(AJ42:AK42)</f>
        <v>0</v>
      </c>
      <c r="AM42" s="36"/>
      <c r="AS42" s="34"/>
      <c r="AT42" s="34"/>
      <c r="AU42" s="34"/>
      <c r="AV42" s="34"/>
      <c r="AW42" s="34"/>
      <c r="AX42" s="34"/>
      <c r="AY42" s="34"/>
      <c r="AZ42" s="34"/>
      <c r="BA42" s="34"/>
      <c r="BB42" s="34"/>
      <c r="BC42" s="34"/>
      <c r="BD42" s="34"/>
      <c r="BE42" s="34"/>
      <c r="BF42" s="34"/>
    </row>
    <row r="43" spans="2:58" ht="17.100000000000001" customHeight="1" x14ac:dyDescent="0.25">
      <c r="B43" s="6">
        <v>1</v>
      </c>
      <c r="C43" s="6">
        <v>1</v>
      </c>
      <c r="D43" s="1876" t="s">
        <v>370</v>
      </c>
      <c r="E43" s="1877"/>
      <c r="F43" s="26" t="s">
        <v>170</v>
      </c>
      <c r="G43" s="676">
        <f>ROUND(E16*(1+0.05),0)</f>
        <v>34</v>
      </c>
      <c r="H43" s="1152">
        <f>'2. Assumptions'!D72</f>
        <v>0.5</v>
      </c>
      <c r="I43" s="423">
        <f t="shared" si="16"/>
        <v>17</v>
      </c>
      <c r="J43" s="558"/>
      <c r="K43" s="358">
        <f t="shared" si="17"/>
        <v>17</v>
      </c>
      <c r="L43" s="358"/>
      <c r="M43" s="358"/>
      <c r="N43" s="358"/>
      <c r="O43" s="358"/>
      <c r="P43" s="358"/>
      <c r="Q43" s="358"/>
      <c r="R43" s="358"/>
      <c r="S43" s="358"/>
      <c r="T43" s="358"/>
      <c r="U43" s="358"/>
      <c r="V43" s="358"/>
      <c r="W43" s="358"/>
      <c r="X43" s="358"/>
      <c r="Y43" s="358"/>
      <c r="Z43" s="358"/>
      <c r="AA43" s="358"/>
      <c r="AB43" s="358"/>
      <c r="AC43" s="358"/>
      <c r="AD43" s="358"/>
      <c r="AE43" s="364">
        <f t="shared" si="18"/>
        <v>17</v>
      </c>
      <c r="AF43" s="115"/>
      <c r="AG43" s="115"/>
      <c r="AH43" s="141" t="s">
        <v>242</v>
      </c>
      <c r="AI43" s="130">
        <f>AI44+AI45</f>
        <v>15675</v>
      </c>
      <c r="AJ43" s="130">
        <f>AJ44+AJ45</f>
        <v>15675</v>
      </c>
      <c r="AK43" s="152">
        <v>0</v>
      </c>
      <c r="AL43" s="151">
        <f t="shared" ref="AL43:AL48" si="19">SUM(AJ43:AK43)</f>
        <v>15675</v>
      </c>
      <c r="AM43" s="36"/>
      <c r="AN43" s="115"/>
      <c r="AO43" s="115"/>
      <c r="AP43" s="115"/>
      <c r="AQ43" s="115"/>
      <c r="AR43" s="115"/>
      <c r="AS43" s="34"/>
      <c r="AT43" s="34"/>
      <c r="AU43" s="34"/>
      <c r="AV43" s="34"/>
      <c r="AW43" s="34"/>
      <c r="AX43" s="34"/>
      <c r="AY43" s="34"/>
      <c r="AZ43" s="34"/>
      <c r="BA43" s="34"/>
      <c r="BB43" s="34"/>
      <c r="BC43" s="34"/>
      <c r="BD43" s="34"/>
      <c r="BE43" s="34"/>
      <c r="BF43" s="34"/>
    </row>
    <row r="44" spans="2:58" ht="17.100000000000001" customHeight="1" x14ac:dyDescent="0.25">
      <c r="B44" s="6">
        <v>1</v>
      </c>
      <c r="C44" s="6">
        <v>1</v>
      </c>
      <c r="D44" s="1876" t="s">
        <v>1426</v>
      </c>
      <c r="E44" s="1877"/>
      <c r="F44" s="26" t="s">
        <v>170</v>
      </c>
      <c r="G44" s="676">
        <f>ROUND(E17*(1+0.05),0)</f>
        <v>25</v>
      </c>
      <c r="H44" s="1152">
        <f>'2. Assumptions'!D71</f>
        <v>0.5</v>
      </c>
      <c r="I44" s="423">
        <f t="shared" si="16"/>
        <v>12.5</v>
      </c>
      <c r="J44" s="558"/>
      <c r="K44" s="358">
        <f t="shared" si="17"/>
        <v>12.5</v>
      </c>
      <c r="L44" s="358"/>
      <c r="M44" s="358"/>
      <c r="N44" s="358"/>
      <c r="O44" s="358"/>
      <c r="P44" s="358"/>
      <c r="Q44" s="358"/>
      <c r="R44" s="358"/>
      <c r="S44" s="358"/>
      <c r="T44" s="358"/>
      <c r="U44" s="358"/>
      <c r="V44" s="358"/>
      <c r="W44" s="358"/>
      <c r="X44" s="358"/>
      <c r="Y44" s="358"/>
      <c r="Z44" s="358"/>
      <c r="AA44" s="358"/>
      <c r="AB44" s="358"/>
      <c r="AC44" s="358"/>
      <c r="AD44" s="358"/>
      <c r="AE44" s="364">
        <f t="shared" si="18"/>
        <v>12.5</v>
      </c>
      <c r="AF44" s="115"/>
      <c r="AG44" s="115"/>
      <c r="AH44" s="140" t="s">
        <v>243</v>
      </c>
      <c r="AI44" s="132">
        <f>I51+I52+I53+I54+I55+I56+I57+I58+I59+I60+I61</f>
        <v>15525</v>
      </c>
      <c r="AJ44" s="88">
        <f>AI44</f>
        <v>15525</v>
      </c>
      <c r="AK44" s="6" t="s">
        <v>4</v>
      </c>
      <c r="AL44" s="33">
        <f t="shared" si="19"/>
        <v>15525</v>
      </c>
      <c r="AM44" s="36"/>
      <c r="AN44" s="115"/>
      <c r="AO44" s="115"/>
      <c r="AP44" s="115"/>
      <c r="AQ44" s="115"/>
      <c r="AR44" s="115"/>
      <c r="AS44" s="34"/>
      <c r="AT44" s="34"/>
      <c r="AU44" s="34"/>
      <c r="AV44" s="34"/>
      <c r="AW44" s="34"/>
      <c r="AX44" s="34"/>
      <c r="AY44" s="34"/>
      <c r="AZ44" s="34"/>
      <c r="BA44" s="34"/>
      <c r="BB44" s="34"/>
      <c r="BC44" s="34"/>
      <c r="BD44" s="34"/>
      <c r="BE44" s="34"/>
      <c r="BF44" s="34"/>
    </row>
    <row r="45" spans="2:58" ht="17.100000000000001" customHeight="1" x14ac:dyDescent="0.25">
      <c r="B45" s="237">
        <v>1</v>
      </c>
      <c r="C45" s="238">
        <v>1</v>
      </c>
      <c r="D45" s="1827" t="s">
        <v>302</v>
      </c>
      <c r="E45" s="1827"/>
      <c r="F45" s="1250" t="s">
        <v>52</v>
      </c>
      <c r="G45" s="1251">
        <v>2</v>
      </c>
      <c r="H45" s="1163">
        <f>'2. Assumptions'!D93</f>
        <v>26.820139413044402</v>
      </c>
      <c r="I45" s="479">
        <f t="shared" si="16"/>
        <v>53.640278826088803</v>
      </c>
      <c r="J45" s="480"/>
      <c r="K45" s="358">
        <f>I45</f>
        <v>53.640278826088803</v>
      </c>
      <c r="L45" s="358"/>
      <c r="M45" s="358"/>
      <c r="N45" s="358"/>
      <c r="O45" s="358"/>
      <c r="P45" s="358"/>
      <c r="Q45" s="358"/>
      <c r="R45" s="358"/>
      <c r="S45" s="358"/>
      <c r="T45" s="358"/>
      <c r="U45" s="358"/>
      <c r="V45" s="358"/>
      <c r="W45" s="358"/>
      <c r="X45" s="358"/>
      <c r="Y45" s="358"/>
      <c r="Z45" s="358"/>
      <c r="AA45" s="358"/>
      <c r="AB45" s="358"/>
      <c r="AC45" s="358"/>
      <c r="AD45" s="358"/>
      <c r="AE45" s="364">
        <f t="shared" si="18"/>
        <v>53.640278826088803</v>
      </c>
      <c r="AF45" s="115"/>
      <c r="AG45" s="115"/>
      <c r="AH45" s="140" t="s">
        <v>245</v>
      </c>
      <c r="AI45" s="132">
        <f>I62</f>
        <v>150</v>
      </c>
      <c r="AJ45" s="88">
        <f>AI45</f>
        <v>150</v>
      </c>
      <c r="AK45" s="6" t="s">
        <v>4</v>
      </c>
      <c r="AL45" s="33">
        <f t="shared" si="19"/>
        <v>150</v>
      </c>
      <c r="AM45" s="36"/>
      <c r="AN45" s="115"/>
      <c r="AO45" s="115"/>
      <c r="AP45" s="115"/>
      <c r="AQ45" s="115"/>
      <c r="AR45" s="115"/>
      <c r="AS45" s="34"/>
      <c r="AT45" s="34"/>
      <c r="AU45" s="34"/>
      <c r="AV45" s="34"/>
      <c r="AW45" s="34"/>
      <c r="AX45" s="34"/>
      <c r="AY45" s="34"/>
      <c r="AZ45" s="34"/>
      <c r="BA45" s="34"/>
      <c r="BB45" s="34"/>
      <c r="BC45" s="34"/>
      <c r="BD45" s="34"/>
      <c r="BE45" s="34"/>
      <c r="BF45" s="34"/>
    </row>
    <row r="46" spans="2:58" ht="17.100000000000001" customHeight="1" x14ac:dyDescent="0.25">
      <c r="B46" s="48">
        <v>1</v>
      </c>
      <c r="C46" s="49">
        <v>7</v>
      </c>
      <c r="D46" s="1876" t="s">
        <v>292</v>
      </c>
      <c r="E46" s="1877"/>
      <c r="F46" s="52" t="s">
        <v>141</v>
      </c>
      <c r="G46" s="57">
        <f>3.75*7</f>
        <v>26.25</v>
      </c>
      <c r="H46" s="1152">
        <f>'2. Assumptions'!D92</f>
        <v>10</v>
      </c>
      <c r="I46" s="425">
        <f t="shared" si="16"/>
        <v>262.5</v>
      </c>
      <c r="J46" s="558"/>
      <c r="K46" s="358">
        <f t="shared" si="17"/>
        <v>262.5</v>
      </c>
      <c r="L46" s="358"/>
      <c r="M46" s="358"/>
      <c r="N46" s="358"/>
      <c r="O46" s="358"/>
      <c r="P46" s="358"/>
      <c r="Q46" s="358"/>
      <c r="R46" s="358"/>
      <c r="S46" s="358"/>
      <c r="T46" s="358"/>
      <c r="U46" s="358"/>
      <c r="V46" s="358"/>
      <c r="W46" s="358"/>
      <c r="X46" s="358"/>
      <c r="Y46" s="358"/>
      <c r="Z46" s="358"/>
      <c r="AA46" s="358"/>
      <c r="AB46" s="358"/>
      <c r="AC46" s="358"/>
      <c r="AD46" s="358"/>
      <c r="AE46" s="364">
        <f t="shared" si="18"/>
        <v>262.5</v>
      </c>
      <c r="AF46" s="115"/>
      <c r="AG46" s="115"/>
      <c r="AH46" s="141" t="s">
        <v>179</v>
      </c>
      <c r="AI46" s="130">
        <f>AI47+AI48</f>
        <v>1067.3320139413045</v>
      </c>
      <c r="AJ46" s="143">
        <f>AJ47+AJ48</f>
        <v>1067.3320139413045</v>
      </c>
      <c r="AK46" s="152">
        <v>0</v>
      </c>
      <c r="AL46" s="151">
        <f t="shared" si="19"/>
        <v>1067.3320139413045</v>
      </c>
      <c r="AM46" s="36"/>
      <c r="AN46" s="115"/>
      <c r="AO46" s="115"/>
      <c r="AP46" s="115"/>
      <c r="AQ46" s="115"/>
      <c r="AR46" s="115"/>
      <c r="AS46" s="34"/>
      <c r="AT46" s="34"/>
      <c r="AU46" s="34"/>
      <c r="AV46" s="34"/>
      <c r="AW46" s="34"/>
      <c r="AX46" s="34"/>
      <c r="AY46" s="34"/>
      <c r="AZ46" s="34"/>
      <c r="BA46" s="34"/>
      <c r="BB46" s="34"/>
      <c r="BC46" s="34"/>
      <c r="BD46" s="34"/>
      <c r="BE46" s="34"/>
      <c r="BF46" s="34"/>
    </row>
    <row r="47" spans="2:58" ht="17.100000000000001" customHeight="1" x14ac:dyDescent="0.25">
      <c r="B47" s="196">
        <v>1</v>
      </c>
      <c r="C47" s="20">
        <v>1</v>
      </c>
      <c r="D47" s="1876" t="s">
        <v>219</v>
      </c>
      <c r="E47" s="1877"/>
      <c r="F47" s="17" t="s">
        <v>52</v>
      </c>
      <c r="G47" s="678">
        <v>0</v>
      </c>
      <c r="H47" s="1152">
        <f>'2. Assumptions'!D99</f>
        <v>0.94</v>
      </c>
      <c r="I47" s="425">
        <f t="shared" si="16"/>
        <v>0</v>
      </c>
      <c r="J47" s="561"/>
      <c r="K47" s="358">
        <f>G47*H47</f>
        <v>0</v>
      </c>
      <c r="L47" s="355"/>
      <c r="M47" s="355"/>
      <c r="N47" s="355"/>
      <c r="O47" s="355"/>
      <c r="P47" s="355"/>
      <c r="Q47" s="355"/>
      <c r="R47" s="355"/>
      <c r="S47" s="355"/>
      <c r="T47" s="355"/>
      <c r="U47" s="355"/>
      <c r="V47" s="355"/>
      <c r="W47" s="355"/>
      <c r="X47" s="355"/>
      <c r="Y47" s="355"/>
      <c r="Z47" s="355"/>
      <c r="AA47" s="355"/>
      <c r="AB47" s="355"/>
      <c r="AC47" s="355"/>
      <c r="AD47" s="355"/>
      <c r="AE47" s="364">
        <f t="shared" si="18"/>
        <v>0</v>
      </c>
      <c r="AH47" s="141" t="s">
        <v>180</v>
      </c>
      <c r="AI47" s="128">
        <f>I65</f>
        <v>640.39920836478268</v>
      </c>
      <c r="AJ47" s="8">
        <f>AI47</f>
        <v>640.39920836478268</v>
      </c>
      <c r="AK47" s="147" t="s">
        <v>4</v>
      </c>
      <c r="AL47" s="150">
        <f t="shared" si="19"/>
        <v>640.39920836478268</v>
      </c>
      <c r="AM47" s="36"/>
      <c r="AS47" s="34"/>
      <c r="AT47" s="34"/>
      <c r="AU47" s="34"/>
      <c r="AV47" s="34"/>
      <c r="AW47" s="34"/>
      <c r="AX47" s="34"/>
      <c r="AY47" s="34"/>
      <c r="AZ47" s="34"/>
      <c r="BA47" s="34"/>
      <c r="BB47" s="34"/>
      <c r="BC47" s="34"/>
      <c r="BD47" s="34"/>
      <c r="BE47" s="34"/>
      <c r="BF47" s="34"/>
    </row>
    <row r="48" spans="2:58" ht="17.100000000000001" customHeight="1" x14ac:dyDescent="0.25">
      <c r="B48" s="196">
        <v>5</v>
      </c>
      <c r="C48" s="20">
        <v>20</v>
      </c>
      <c r="D48" s="1876" t="s">
        <v>220</v>
      </c>
      <c r="E48" s="1877"/>
      <c r="F48" s="17" t="s">
        <v>52</v>
      </c>
      <c r="G48" s="678">
        <v>0</v>
      </c>
      <c r="H48" s="1152">
        <f>'2. Assumptions'!D101</f>
        <v>1.1299999999999999</v>
      </c>
      <c r="I48" s="425">
        <f t="shared" si="16"/>
        <v>0</v>
      </c>
      <c r="J48" s="561"/>
      <c r="K48" s="358">
        <f>G48*H48</f>
        <v>0</v>
      </c>
      <c r="L48" s="355"/>
      <c r="M48" s="355"/>
      <c r="N48" s="355"/>
      <c r="O48" s="355"/>
      <c r="P48" s="355"/>
      <c r="Q48" s="355"/>
      <c r="R48" s="355"/>
      <c r="S48" s="355"/>
      <c r="T48" s="355"/>
      <c r="U48" s="355"/>
      <c r="V48" s="355"/>
      <c r="W48" s="355"/>
      <c r="X48" s="355"/>
      <c r="Y48" s="355"/>
      <c r="Z48" s="355"/>
      <c r="AA48" s="355"/>
      <c r="AB48" s="355"/>
      <c r="AC48" s="355"/>
      <c r="AD48" s="355"/>
      <c r="AE48" s="364">
        <f t="shared" si="18"/>
        <v>0</v>
      </c>
      <c r="AF48" s="115"/>
      <c r="AG48" s="115"/>
      <c r="AH48" s="140" t="s">
        <v>247</v>
      </c>
      <c r="AI48" s="132">
        <f>I66</f>
        <v>426.93280557652179</v>
      </c>
      <c r="AJ48" s="88">
        <f>AI48</f>
        <v>426.93280557652179</v>
      </c>
      <c r="AK48" s="6"/>
      <c r="AL48" s="33">
        <f t="shared" si="19"/>
        <v>426.93280557652179</v>
      </c>
      <c r="AN48" s="115"/>
      <c r="AO48" s="115"/>
      <c r="AP48" s="115"/>
      <c r="AQ48" s="115"/>
      <c r="AR48" s="115"/>
      <c r="AS48" s="34"/>
      <c r="AT48" s="34"/>
      <c r="AU48" s="34"/>
      <c r="AV48" s="34"/>
      <c r="AW48" s="34"/>
      <c r="AX48" s="34"/>
      <c r="AY48" s="34"/>
      <c r="AZ48" s="34"/>
      <c r="BA48" s="34"/>
      <c r="BB48" s="34"/>
      <c r="BC48" s="34"/>
      <c r="BD48" s="34"/>
      <c r="BE48" s="34"/>
      <c r="BF48" s="34"/>
    </row>
    <row r="49" spans="2:58" ht="17.100000000000001" customHeight="1" thickBot="1" x14ac:dyDescent="0.3">
      <c r="B49" s="69">
        <v>5</v>
      </c>
      <c r="C49" s="70">
        <v>20</v>
      </c>
      <c r="D49" s="1876" t="s">
        <v>172</v>
      </c>
      <c r="E49" s="1877"/>
      <c r="F49" s="70" t="s">
        <v>52</v>
      </c>
      <c r="G49" s="679">
        <v>0</v>
      </c>
      <c r="H49" s="1153">
        <f>'2. Assumptions'!D100</f>
        <v>2.2799999999999998</v>
      </c>
      <c r="I49" s="425">
        <f t="shared" si="16"/>
        <v>0</v>
      </c>
      <c r="J49" s="562"/>
      <c r="K49" s="358">
        <f>G49*H49</f>
        <v>0</v>
      </c>
      <c r="L49" s="355"/>
      <c r="M49" s="355"/>
      <c r="N49" s="355"/>
      <c r="O49" s="355"/>
      <c r="P49" s="355"/>
      <c r="Q49" s="355"/>
      <c r="R49" s="355"/>
      <c r="S49" s="355"/>
      <c r="T49" s="355"/>
      <c r="U49" s="355"/>
      <c r="V49" s="355"/>
      <c r="W49" s="355"/>
      <c r="X49" s="355"/>
      <c r="Y49" s="355"/>
      <c r="Z49" s="355"/>
      <c r="AA49" s="355"/>
      <c r="AB49" s="355"/>
      <c r="AC49" s="355"/>
      <c r="AD49" s="355"/>
      <c r="AE49" s="364">
        <f t="shared" si="18"/>
        <v>0</v>
      </c>
      <c r="AF49" s="115"/>
      <c r="AG49" s="115"/>
      <c r="AH49" s="1037"/>
      <c r="AI49" s="1038"/>
      <c r="AJ49" s="1039"/>
      <c r="AK49" s="1040"/>
      <c r="AL49" s="1041"/>
      <c r="AN49" s="115"/>
      <c r="AO49" s="115"/>
      <c r="AP49" s="115"/>
      <c r="AQ49" s="115"/>
      <c r="AR49" s="115"/>
      <c r="AS49" s="34"/>
      <c r="AT49" s="34"/>
      <c r="AU49" s="34"/>
      <c r="AV49" s="34"/>
      <c r="AW49" s="34"/>
      <c r="AX49" s="34"/>
      <c r="AY49" s="34"/>
      <c r="AZ49" s="34"/>
      <c r="BA49" s="34"/>
      <c r="BB49" s="34"/>
      <c r="BC49" s="34"/>
      <c r="BD49" s="34"/>
      <c r="BE49" s="34"/>
      <c r="BF49" s="34"/>
    </row>
    <row r="50" spans="2:58" s="40" customFormat="1" ht="17.100000000000001" customHeight="1" thickBot="1" x14ac:dyDescent="0.3">
      <c r="B50" s="84"/>
      <c r="C50" s="85"/>
      <c r="D50" s="93" t="s">
        <v>215</v>
      </c>
      <c r="E50" s="93"/>
      <c r="F50" s="86"/>
      <c r="G50" s="681"/>
      <c r="H50" s="565"/>
      <c r="I50" s="565"/>
      <c r="J50" s="649">
        <f>SUM(I51:I62)</f>
        <v>15675</v>
      </c>
      <c r="K50" s="356">
        <f t="shared" ref="K50:AE50" si="20">SUM(K51:K62)</f>
        <v>3401.8999999999996</v>
      </c>
      <c r="L50" s="356">
        <f t="shared" si="20"/>
        <v>596.85</v>
      </c>
      <c r="M50" s="356">
        <f t="shared" si="20"/>
        <v>477.75</v>
      </c>
      <c r="N50" s="356">
        <f t="shared" si="20"/>
        <v>577</v>
      </c>
      <c r="O50" s="356">
        <f t="shared" si="20"/>
        <v>874.75</v>
      </c>
      <c r="P50" s="356">
        <f t="shared" si="20"/>
        <v>577</v>
      </c>
      <c r="Q50" s="356">
        <f t="shared" si="20"/>
        <v>775.5</v>
      </c>
      <c r="R50" s="356">
        <f t="shared" si="20"/>
        <v>676.25</v>
      </c>
      <c r="S50" s="356">
        <f t="shared" si="20"/>
        <v>1371</v>
      </c>
      <c r="T50" s="356">
        <f t="shared" si="20"/>
        <v>974.00000000000011</v>
      </c>
      <c r="U50" s="356">
        <f t="shared" si="20"/>
        <v>874.75</v>
      </c>
      <c r="V50" s="356">
        <f t="shared" si="20"/>
        <v>596.85</v>
      </c>
      <c r="W50" s="356">
        <f t="shared" si="20"/>
        <v>577</v>
      </c>
      <c r="X50" s="356">
        <f t="shared" si="20"/>
        <v>557.15000000000009</v>
      </c>
      <c r="Y50" s="356">
        <f t="shared" si="20"/>
        <v>378.5</v>
      </c>
      <c r="Z50" s="356">
        <f t="shared" si="20"/>
        <v>378.5</v>
      </c>
      <c r="AA50" s="356">
        <f t="shared" si="20"/>
        <v>477.75</v>
      </c>
      <c r="AB50" s="356">
        <f t="shared" si="20"/>
        <v>477.75</v>
      </c>
      <c r="AC50" s="356">
        <f t="shared" si="20"/>
        <v>577</v>
      </c>
      <c r="AD50" s="356">
        <f t="shared" si="20"/>
        <v>477.75</v>
      </c>
      <c r="AE50" s="356">
        <f t="shared" si="20"/>
        <v>15675</v>
      </c>
      <c r="AF50" s="115"/>
      <c r="AG50" s="115"/>
      <c r="AH50" s="144" t="s">
        <v>159</v>
      </c>
      <c r="AI50" s="145">
        <f>AI25+AI37+AI56+AI43+AI46</f>
        <v>22413.972292767394</v>
      </c>
      <c r="AJ50" s="145">
        <f>AJ25+AJ37+AJ56+AJ43+AJ46</f>
        <v>22413.972292767394</v>
      </c>
      <c r="AK50" s="308">
        <f>AK25+AK37+AK56+AK43+AK46</f>
        <v>0</v>
      </c>
      <c r="AL50" s="267">
        <f>AL25+AL37+AL56+AL43+AL46</f>
        <v>22413.972292767394</v>
      </c>
      <c r="AN50" s="115"/>
      <c r="AO50" s="115"/>
      <c r="AP50" s="115"/>
      <c r="AQ50" s="115"/>
      <c r="AR50" s="115"/>
      <c r="AS50" s="47"/>
      <c r="AT50" s="47"/>
      <c r="AU50" s="47"/>
      <c r="AV50" s="47"/>
      <c r="AW50" s="47"/>
      <c r="AX50" s="47"/>
      <c r="AY50" s="47"/>
      <c r="AZ50" s="47"/>
      <c r="BA50" s="47"/>
      <c r="BB50" s="47"/>
      <c r="BC50" s="47"/>
      <c r="BD50" s="47"/>
      <c r="BE50" s="47"/>
      <c r="BF50" s="47"/>
    </row>
    <row r="51" spans="2:58" s="40" customFormat="1" ht="17.100000000000001" customHeight="1" thickBot="1" x14ac:dyDescent="0.35">
      <c r="B51" s="50">
        <v>1</v>
      </c>
      <c r="C51" s="51">
        <v>1</v>
      </c>
      <c r="D51" s="1801" t="s">
        <v>1226</v>
      </c>
      <c r="E51" s="1802"/>
      <c r="F51" s="120" t="s">
        <v>372</v>
      </c>
      <c r="G51" s="121">
        <v>1</v>
      </c>
      <c r="H51" s="1177">
        <f>'2. Assumptions'!D166</f>
        <v>300</v>
      </c>
      <c r="I51" s="648">
        <f t="shared" ref="I51:I62" si="21">G51*H51</f>
        <v>300</v>
      </c>
      <c r="J51" s="580"/>
      <c r="K51" s="361">
        <f t="shared" ref="K51:K58" si="22">I51</f>
        <v>300</v>
      </c>
      <c r="L51" s="361"/>
      <c r="M51" s="361"/>
      <c r="N51" s="361"/>
      <c r="O51" s="361"/>
      <c r="P51" s="361"/>
      <c r="Q51" s="361"/>
      <c r="R51" s="361"/>
      <c r="S51" s="361"/>
      <c r="T51" s="361"/>
      <c r="U51" s="361"/>
      <c r="V51" s="361"/>
      <c r="W51" s="361"/>
      <c r="X51" s="361"/>
      <c r="Y51" s="361"/>
      <c r="Z51" s="361"/>
      <c r="AA51" s="361"/>
      <c r="AB51" s="361"/>
      <c r="AC51" s="361"/>
      <c r="AD51" s="361"/>
      <c r="AE51" s="1115">
        <f>SUM(K51:AD51)</f>
        <v>300</v>
      </c>
      <c r="AF51" s="115"/>
      <c r="AG51" s="115"/>
      <c r="AH51" s="312"/>
      <c r="AI51" s="313"/>
      <c r="AJ51" s="305">
        <f>AJ50/AL50</f>
        <v>1</v>
      </c>
      <c r="AK51" s="305">
        <f>AK50/AL50</f>
        <v>0</v>
      </c>
      <c r="AL51" s="307">
        <f>AL50/AL50</f>
        <v>1</v>
      </c>
      <c r="AM51" s="14"/>
      <c r="AN51" s="115"/>
      <c r="AO51" s="115"/>
      <c r="AP51" s="115"/>
      <c r="AQ51" s="115"/>
      <c r="AR51" s="115"/>
      <c r="AS51" s="36"/>
      <c r="AT51" s="36"/>
      <c r="AU51" s="47"/>
      <c r="AV51" s="47"/>
      <c r="AW51" s="47"/>
      <c r="AX51" s="47"/>
      <c r="AY51" s="47"/>
      <c r="AZ51" s="47"/>
      <c r="BA51" s="47"/>
      <c r="BB51" s="47"/>
      <c r="BC51" s="47"/>
      <c r="BD51" s="47"/>
      <c r="BE51" s="47"/>
      <c r="BF51" s="47"/>
    </row>
    <row r="52" spans="2:58" s="40" customFormat="1" ht="17.100000000000001" customHeight="1" x14ac:dyDescent="0.3">
      <c r="B52" s="48">
        <v>1</v>
      </c>
      <c r="C52" s="49">
        <v>1</v>
      </c>
      <c r="D52" s="1748" t="s">
        <v>1221</v>
      </c>
      <c r="E52" s="1749"/>
      <c r="F52" s="52" t="s">
        <v>372</v>
      </c>
      <c r="G52" s="56">
        <v>1</v>
      </c>
      <c r="H52" s="1152">
        <f>'2. Assumptions'!D167</f>
        <v>300</v>
      </c>
      <c r="I52" s="579">
        <f t="shared" si="21"/>
        <v>300</v>
      </c>
      <c r="J52" s="581"/>
      <c r="K52" s="361">
        <f t="shared" si="22"/>
        <v>300</v>
      </c>
      <c r="L52" s="361"/>
      <c r="M52" s="361"/>
      <c r="N52" s="361"/>
      <c r="O52" s="361"/>
      <c r="P52" s="361"/>
      <c r="Q52" s="361"/>
      <c r="R52" s="361"/>
      <c r="S52" s="361"/>
      <c r="T52" s="361"/>
      <c r="U52" s="361"/>
      <c r="V52" s="361"/>
      <c r="W52" s="361"/>
      <c r="X52" s="361"/>
      <c r="Y52" s="361"/>
      <c r="Z52" s="361"/>
      <c r="AA52" s="361"/>
      <c r="AB52" s="361"/>
      <c r="AC52" s="361"/>
      <c r="AD52" s="361"/>
      <c r="AE52" s="1115">
        <f t="shared" ref="AE52:AE58" si="23">SUM(K52:AD52)</f>
        <v>300</v>
      </c>
      <c r="AF52" s="115"/>
      <c r="AG52" s="115"/>
      <c r="AN52" s="115"/>
      <c r="AO52" s="115"/>
      <c r="AP52" s="115"/>
      <c r="AQ52" s="115"/>
      <c r="AR52" s="115"/>
      <c r="AS52" s="47"/>
      <c r="AT52" s="47"/>
      <c r="AU52" s="47"/>
      <c r="AV52" s="47"/>
      <c r="AW52" s="47"/>
      <c r="AX52" s="47"/>
      <c r="AY52" s="47"/>
      <c r="AZ52" s="47"/>
      <c r="BA52" s="47"/>
      <c r="BB52" s="47"/>
      <c r="BC52" s="47"/>
      <c r="BD52" s="47"/>
      <c r="BE52" s="47"/>
      <c r="BF52" s="47"/>
    </row>
    <row r="53" spans="2:58" s="59" customFormat="1" ht="17.100000000000001" customHeight="1" x14ac:dyDescent="0.3">
      <c r="B53" s="48">
        <v>1</v>
      </c>
      <c r="C53" s="49">
        <v>1</v>
      </c>
      <c r="D53" s="1748" t="s">
        <v>1224</v>
      </c>
      <c r="E53" s="1749"/>
      <c r="F53" s="21" t="s">
        <v>372</v>
      </c>
      <c r="G53" s="56">
        <v>1</v>
      </c>
      <c r="H53" s="1152">
        <f>'2. Assumptions'!D168</f>
        <v>245</v>
      </c>
      <c r="I53" s="579">
        <f t="shared" si="21"/>
        <v>245</v>
      </c>
      <c r="J53" s="581"/>
      <c r="K53" s="361">
        <f t="shared" si="22"/>
        <v>245</v>
      </c>
      <c r="L53" s="361"/>
      <c r="M53" s="361"/>
      <c r="N53" s="361"/>
      <c r="O53" s="361"/>
      <c r="P53" s="361"/>
      <c r="Q53" s="361"/>
      <c r="R53" s="361"/>
      <c r="S53" s="361"/>
      <c r="T53" s="361"/>
      <c r="U53" s="361"/>
      <c r="V53" s="361"/>
      <c r="W53" s="361"/>
      <c r="X53" s="361"/>
      <c r="Y53" s="361"/>
      <c r="Z53" s="361"/>
      <c r="AA53" s="361"/>
      <c r="AB53" s="361"/>
      <c r="AC53" s="361"/>
      <c r="AD53" s="361"/>
      <c r="AE53" s="1115">
        <f t="shared" si="23"/>
        <v>245</v>
      </c>
      <c r="AF53" s="115"/>
      <c r="AG53" s="115"/>
      <c r="AM53" s="14"/>
      <c r="AN53" s="115"/>
      <c r="AO53" s="115"/>
      <c r="AP53" s="115"/>
      <c r="AQ53" s="115"/>
      <c r="AR53" s="115"/>
      <c r="AS53" s="36"/>
      <c r="AT53" s="36"/>
      <c r="AU53" s="47"/>
      <c r="AV53" s="47"/>
      <c r="AW53" s="47"/>
      <c r="AX53" s="47"/>
      <c r="AY53" s="58"/>
      <c r="AZ53" s="58"/>
      <c r="BA53" s="58"/>
      <c r="BB53" s="58"/>
      <c r="BC53" s="58"/>
      <c r="BD53" s="58"/>
      <c r="BE53" s="58"/>
      <c r="BF53" s="58"/>
    </row>
    <row r="54" spans="2:58" s="59" customFormat="1" ht="17.100000000000001" customHeight="1" x14ac:dyDescent="0.3">
      <c r="B54" s="48">
        <v>1</v>
      </c>
      <c r="C54" s="49">
        <v>1</v>
      </c>
      <c r="D54" s="1748" t="s">
        <v>1225</v>
      </c>
      <c r="E54" s="1749"/>
      <c r="F54" s="21" t="s">
        <v>372</v>
      </c>
      <c r="G54" s="56">
        <v>1</v>
      </c>
      <c r="H54" s="1152">
        <f>'2. Assumptions'!D169</f>
        <v>245</v>
      </c>
      <c r="I54" s="579">
        <f t="shared" si="21"/>
        <v>245</v>
      </c>
      <c r="J54" s="581"/>
      <c r="K54" s="361">
        <f t="shared" si="22"/>
        <v>245</v>
      </c>
      <c r="L54" s="361"/>
      <c r="M54" s="361"/>
      <c r="N54" s="361"/>
      <c r="O54" s="361"/>
      <c r="P54" s="361"/>
      <c r="Q54" s="361"/>
      <c r="R54" s="361"/>
      <c r="S54" s="361"/>
      <c r="T54" s="361"/>
      <c r="U54" s="361"/>
      <c r="V54" s="361"/>
      <c r="W54" s="361"/>
      <c r="X54" s="361"/>
      <c r="Y54" s="361"/>
      <c r="Z54" s="361"/>
      <c r="AA54" s="361"/>
      <c r="AB54" s="361"/>
      <c r="AC54" s="361"/>
      <c r="AD54" s="361"/>
      <c r="AE54" s="1115">
        <f t="shared" si="23"/>
        <v>245</v>
      </c>
      <c r="AF54" s="115"/>
      <c r="AG54" s="115"/>
      <c r="AH54" s="1187" t="s">
        <v>1424</v>
      </c>
      <c r="AM54" s="14"/>
      <c r="AN54" s="115"/>
      <c r="AO54" s="115"/>
      <c r="AP54" s="115"/>
      <c r="AQ54" s="115"/>
      <c r="AR54" s="115"/>
      <c r="AS54" s="36"/>
      <c r="AT54" s="36"/>
      <c r="AU54" s="47"/>
      <c r="AV54" s="47"/>
      <c r="AW54" s="47"/>
      <c r="AX54" s="47"/>
      <c r="AY54" s="58"/>
      <c r="AZ54" s="58"/>
      <c r="BA54" s="58"/>
      <c r="BB54" s="58"/>
      <c r="BC54" s="58"/>
      <c r="BD54" s="58"/>
      <c r="BE54" s="58"/>
      <c r="BF54" s="58"/>
    </row>
    <row r="55" spans="2:58" s="59" customFormat="1" ht="17.100000000000001" customHeight="1" thickBot="1" x14ac:dyDescent="0.35">
      <c r="B55" s="48">
        <v>1</v>
      </c>
      <c r="C55" s="49">
        <v>1</v>
      </c>
      <c r="D55" s="1748" t="s">
        <v>1231</v>
      </c>
      <c r="E55" s="1749"/>
      <c r="F55" s="21" t="s">
        <v>372</v>
      </c>
      <c r="G55" s="56">
        <v>1</v>
      </c>
      <c r="H55" s="1152">
        <f>'2. Assumptions'!D170</f>
        <v>245</v>
      </c>
      <c r="I55" s="579">
        <f t="shared" si="21"/>
        <v>245</v>
      </c>
      <c r="J55" s="581"/>
      <c r="K55" s="361">
        <f t="shared" si="22"/>
        <v>245</v>
      </c>
      <c r="L55" s="361"/>
      <c r="M55" s="361"/>
      <c r="N55" s="361"/>
      <c r="O55" s="361"/>
      <c r="P55" s="361"/>
      <c r="Q55" s="361"/>
      <c r="R55" s="361"/>
      <c r="S55" s="361"/>
      <c r="T55" s="361"/>
      <c r="U55" s="361"/>
      <c r="V55" s="361"/>
      <c r="W55" s="361"/>
      <c r="X55" s="361"/>
      <c r="Y55" s="361"/>
      <c r="Z55" s="361"/>
      <c r="AA55" s="361"/>
      <c r="AB55" s="361"/>
      <c r="AC55" s="361"/>
      <c r="AD55" s="361"/>
      <c r="AE55" s="1115">
        <f t="shared" si="23"/>
        <v>245</v>
      </c>
      <c r="AF55" s="115"/>
      <c r="AG55" s="115"/>
      <c r="AM55" s="14"/>
      <c r="AN55" s="115"/>
      <c r="AO55" s="115"/>
      <c r="AP55" s="115"/>
      <c r="AQ55" s="115"/>
      <c r="AR55" s="115"/>
      <c r="AS55" s="36"/>
      <c r="AT55" s="36"/>
      <c r="AU55" s="47"/>
      <c r="AV55" s="47"/>
      <c r="AW55" s="47"/>
      <c r="AX55" s="47"/>
      <c r="AY55" s="58"/>
      <c r="AZ55" s="58"/>
      <c r="BA55" s="58"/>
      <c r="BB55" s="58"/>
      <c r="BC55" s="58"/>
      <c r="BD55" s="58"/>
      <c r="BE55" s="58"/>
      <c r="BF55" s="58"/>
    </row>
    <row r="56" spans="2:58" s="59" customFormat="1" ht="17.100000000000001" customHeight="1" x14ac:dyDescent="0.25">
      <c r="B56" s="48">
        <v>1</v>
      </c>
      <c r="C56" s="49">
        <v>1</v>
      </c>
      <c r="D56" s="1748" t="s">
        <v>1324</v>
      </c>
      <c r="E56" s="1749"/>
      <c r="F56" s="21" t="s">
        <v>149</v>
      </c>
      <c r="G56" s="56">
        <v>1</v>
      </c>
      <c r="H56" s="1158">
        <f>'2. Assumptions'!D175</f>
        <v>250</v>
      </c>
      <c r="I56" s="579">
        <f t="shared" si="21"/>
        <v>250</v>
      </c>
      <c r="J56" s="645"/>
      <c r="K56" s="361">
        <f t="shared" si="22"/>
        <v>250</v>
      </c>
      <c r="L56" s="361"/>
      <c r="M56" s="361"/>
      <c r="N56" s="361"/>
      <c r="O56" s="361"/>
      <c r="P56" s="361"/>
      <c r="Q56" s="361"/>
      <c r="R56" s="361"/>
      <c r="S56" s="361"/>
      <c r="T56" s="361"/>
      <c r="U56" s="361"/>
      <c r="V56" s="361"/>
      <c r="W56" s="361"/>
      <c r="X56" s="361"/>
      <c r="Y56" s="361"/>
      <c r="Z56" s="361"/>
      <c r="AA56" s="361"/>
      <c r="AB56" s="361"/>
      <c r="AC56" s="361"/>
      <c r="AD56" s="361"/>
      <c r="AE56" s="1115">
        <f t="shared" si="23"/>
        <v>250</v>
      </c>
      <c r="AF56" s="115"/>
      <c r="AG56" s="115"/>
      <c r="AH56" s="1729" t="s">
        <v>1398</v>
      </c>
      <c r="AI56" s="1730"/>
      <c r="AJ56" s="1730"/>
      <c r="AK56" s="1730"/>
      <c r="AL56" s="1731"/>
      <c r="AM56" s="40"/>
      <c r="AN56" s="115">
        <v>5717</v>
      </c>
      <c r="AO56" s="115"/>
      <c r="AP56" s="115"/>
      <c r="AQ56" s="115"/>
      <c r="AR56" s="115"/>
      <c r="AS56" s="47"/>
      <c r="AT56" s="47"/>
      <c r="AU56" s="47"/>
      <c r="AV56" s="47"/>
      <c r="AW56" s="47"/>
      <c r="AX56" s="47"/>
      <c r="AY56" s="58"/>
      <c r="AZ56" s="58"/>
      <c r="BA56" s="58"/>
      <c r="BB56" s="58"/>
      <c r="BC56" s="58"/>
      <c r="BD56" s="58"/>
      <c r="BE56" s="58"/>
      <c r="BF56" s="58"/>
    </row>
    <row r="57" spans="2:58" s="59" customFormat="1" ht="17.100000000000001" customHeight="1" x14ac:dyDescent="0.3">
      <c r="B57" s="48">
        <v>1</v>
      </c>
      <c r="C57" s="49">
        <v>1</v>
      </c>
      <c r="D57" s="1748" t="s">
        <v>1330</v>
      </c>
      <c r="E57" s="1749"/>
      <c r="F57" s="21" t="s">
        <v>372</v>
      </c>
      <c r="G57" s="56">
        <v>1</v>
      </c>
      <c r="H57" s="1152">
        <f>'2. Assumptions'!D172</f>
        <v>350</v>
      </c>
      <c r="I57" s="579">
        <f t="shared" si="21"/>
        <v>350</v>
      </c>
      <c r="J57" s="581"/>
      <c r="K57" s="361">
        <f t="shared" si="22"/>
        <v>350</v>
      </c>
      <c r="L57" s="361"/>
      <c r="M57" s="361"/>
      <c r="N57" s="361"/>
      <c r="O57" s="361"/>
      <c r="P57" s="361"/>
      <c r="Q57" s="361"/>
      <c r="R57" s="361"/>
      <c r="S57" s="361"/>
      <c r="T57" s="361"/>
      <c r="U57" s="361"/>
      <c r="V57" s="361"/>
      <c r="W57" s="361"/>
      <c r="X57" s="361"/>
      <c r="Y57" s="361"/>
      <c r="Z57" s="361"/>
      <c r="AA57" s="361"/>
      <c r="AB57" s="361"/>
      <c r="AC57" s="361"/>
      <c r="AD57" s="361"/>
      <c r="AE57" s="1115">
        <f t="shared" si="23"/>
        <v>350</v>
      </c>
      <c r="AF57" s="115"/>
      <c r="AG57" s="115"/>
      <c r="AH57" s="1102" t="s">
        <v>186</v>
      </c>
      <c r="AI57" s="1093" t="s">
        <v>1397</v>
      </c>
      <c r="AJ57" s="1093" t="s">
        <v>155</v>
      </c>
      <c r="AK57" s="1101" t="s">
        <v>156</v>
      </c>
      <c r="AL57" s="1103" t="s">
        <v>159</v>
      </c>
      <c r="AM57" s="40"/>
      <c r="AN57" s="115">
        <f>AN56*2</f>
        <v>11434</v>
      </c>
      <c r="AO57" s="115"/>
      <c r="AP57" s="115"/>
      <c r="AQ57" s="115"/>
      <c r="AR57" s="115"/>
      <c r="AS57" s="47"/>
      <c r="AT57" s="47"/>
      <c r="AU57" s="47"/>
      <c r="AV57" s="47"/>
      <c r="AW57" s="47"/>
      <c r="AX57" s="47"/>
      <c r="AY57" s="58"/>
      <c r="AZ57" s="58"/>
      <c r="BA57" s="58"/>
      <c r="BB57" s="58"/>
      <c r="BC57" s="58"/>
      <c r="BD57" s="58"/>
      <c r="BE57" s="58"/>
      <c r="BF57" s="58"/>
    </row>
    <row r="58" spans="2:58" s="59" customFormat="1" ht="17.100000000000001" customHeight="1" x14ac:dyDescent="0.3">
      <c r="B58" s="48">
        <v>1</v>
      </c>
      <c r="C58" s="49">
        <v>1</v>
      </c>
      <c r="D58" s="1748" t="s">
        <v>1222</v>
      </c>
      <c r="E58" s="1749"/>
      <c r="F58" s="21" t="s">
        <v>372</v>
      </c>
      <c r="G58" s="56">
        <v>1</v>
      </c>
      <c r="H58" s="1152">
        <f>'2. Assumptions'!D176</f>
        <v>245</v>
      </c>
      <c r="I58" s="579">
        <f t="shared" si="21"/>
        <v>245</v>
      </c>
      <c r="J58" s="581"/>
      <c r="K58" s="361">
        <f t="shared" si="22"/>
        <v>245</v>
      </c>
      <c r="L58" s="361"/>
      <c r="M58" s="361"/>
      <c r="N58" s="361"/>
      <c r="O58" s="361"/>
      <c r="P58" s="361"/>
      <c r="Q58" s="361"/>
      <c r="R58" s="361"/>
      <c r="S58" s="361"/>
      <c r="T58" s="361"/>
      <c r="U58" s="361"/>
      <c r="V58" s="361"/>
      <c r="W58" s="361"/>
      <c r="X58" s="361"/>
      <c r="Y58" s="361"/>
      <c r="Z58" s="361"/>
      <c r="AA58" s="361"/>
      <c r="AB58" s="361"/>
      <c r="AC58" s="361"/>
      <c r="AD58" s="361"/>
      <c r="AE58" s="1115">
        <f t="shared" si="23"/>
        <v>245</v>
      </c>
      <c r="AF58" s="115"/>
      <c r="AG58" s="115"/>
      <c r="AH58" s="270" t="s">
        <v>85</v>
      </c>
      <c r="AI58" s="26" t="s">
        <v>83</v>
      </c>
      <c r="AJ58" s="1100">
        <v>5717</v>
      </c>
      <c r="AK58" s="426">
        <f>'2. Assumptions'!D114</f>
        <v>3.4</v>
      </c>
      <c r="AL58" s="435">
        <f>AJ58*AK58</f>
        <v>19437.8</v>
      </c>
      <c r="AM58" s="40"/>
      <c r="AN58" s="115"/>
      <c r="AO58" s="115"/>
      <c r="AP58" s="115"/>
      <c r="AQ58" s="115"/>
      <c r="AR58" s="115"/>
      <c r="AS58" s="47"/>
      <c r="AT58" s="47"/>
      <c r="AU58" s="47"/>
      <c r="AV58" s="47"/>
      <c r="AW58" s="47"/>
      <c r="AX58" s="47"/>
      <c r="AY58" s="58"/>
      <c r="AZ58" s="58"/>
      <c r="BA58" s="58"/>
      <c r="BB58" s="58"/>
      <c r="BC58" s="58"/>
      <c r="BD58" s="58"/>
      <c r="BE58" s="58"/>
      <c r="BF58" s="58"/>
    </row>
    <row r="59" spans="2:58" s="59" customFormat="1" ht="17.100000000000001" customHeight="1" x14ac:dyDescent="0.3">
      <c r="B59" s="48">
        <v>2</v>
      </c>
      <c r="C59" s="49">
        <v>19</v>
      </c>
      <c r="D59" s="1748" t="s">
        <v>1230</v>
      </c>
      <c r="E59" s="1749"/>
      <c r="F59" s="21" t="s">
        <v>372</v>
      </c>
      <c r="G59" s="56">
        <v>19</v>
      </c>
      <c r="H59" s="1152">
        <f>'2. Assumptions'!D177</f>
        <v>180</v>
      </c>
      <c r="I59" s="579">
        <f t="shared" si="21"/>
        <v>3420</v>
      </c>
      <c r="J59" s="581"/>
      <c r="K59" s="361"/>
      <c r="L59" s="361">
        <f>I59/19</f>
        <v>180</v>
      </c>
      <c r="M59" s="361">
        <f>L59</f>
        <v>180</v>
      </c>
      <c r="N59" s="361">
        <f t="shared" ref="N59:AD59" si="24">M59</f>
        <v>180</v>
      </c>
      <c r="O59" s="361">
        <f t="shared" si="24"/>
        <v>180</v>
      </c>
      <c r="P59" s="361">
        <f t="shared" si="24"/>
        <v>180</v>
      </c>
      <c r="Q59" s="361">
        <f t="shared" si="24"/>
        <v>180</v>
      </c>
      <c r="R59" s="361">
        <f t="shared" si="24"/>
        <v>180</v>
      </c>
      <c r="S59" s="361">
        <f t="shared" si="24"/>
        <v>180</v>
      </c>
      <c r="T59" s="361">
        <f t="shared" si="24"/>
        <v>180</v>
      </c>
      <c r="U59" s="361">
        <f t="shared" si="24"/>
        <v>180</v>
      </c>
      <c r="V59" s="361">
        <f t="shared" si="24"/>
        <v>180</v>
      </c>
      <c r="W59" s="361">
        <f t="shared" si="24"/>
        <v>180</v>
      </c>
      <c r="X59" s="361">
        <f t="shared" si="24"/>
        <v>180</v>
      </c>
      <c r="Y59" s="361">
        <f t="shared" si="24"/>
        <v>180</v>
      </c>
      <c r="Z59" s="361">
        <f t="shared" si="24"/>
        <v>180</v>
      </c>
      <c r="AA59" s="361">
        <f t="shared" si="24"/>
        <v>180</v>
      </c>
      <c r="AB59" s="361">
        <f t="shared" si="24"/>
        <v>180</v>
      </c>
      <c r="AC59" s="361">
        <f t="shared" si="24"/>
        <v>180</v>
      </c>
      <c r="AD59" s="361">
        <f t="shared" si="24"/>
        <v>180</v>
      </c>
      <c r="AE59" s="1115">
        <f>SUM(L59:AD59)</f>
        <v>3420</v>
      </c>
      <c r="AF59" s="115"/>
      <c r="AG59" s="115"/>
      <c r="AH59" s="1104" t="s">
        <v>143</v>
      </c>
      <c r="AI59" s="26" t="s">
        <v>83</v>
      </c>
      <c r="AJ59" s="1100">
        <v>5717</v>
      </c>
      <c r="AK59" s="426">
        <f>'2. Assumptions'!D117</f>
        <v>5</v>
      </c>
      <c r="AL59" s="435">
        <f t="shared" ref="AL59:AL64" si="25">AJ59*AK59</f>
        <v>28585</v>
      </c>
      <c r="AM59" s="40"/>
      <c r="AN59" s="115"/>
      <c r="AO59" s="115"/>
      <c r="AP59" s="115"/>
      <c r="AQ59" s="115"/>
      <c r="AR59" s="115"/>
      <c r="AS59" s="47"/>
      <c r="AT59" s="47"/>
      <c r="AU59" s="47"/>
      <c r="AV59" s="47"/>
      <c r="AW59" s="47"/>
      <c r="AX59" s="47"/>
      <c r="AY59" s="58"/>
      <c r="AZ59" s="58"/>
      <c r="BA59" s="58"/>
      <c r="BB59" s="58"/>
      <c r="BC59" s="58"/>
      <c r="BD59" s="58"/>
      <c r="BE59" s="58"/>
      <c r="BF59" s="58"/>
    </row>
    <row r="60" spans="2:58" s="59" customFormat="1" ht="17.100000000000001" customHeight="1" x14ac:dyDescent="0.3">
      <c r="B60" s="48">
        <v>1</v>
      </c>
      <c r="C60" s="49">
        <v>20</v>
      </c>
      <c r="D60" s="1748" t="s">
        <v>1332</v>
      </c>
      <c r="E60" s="1749"/>
      <c r="F60" s="21" t="s">
        <v>372</v>
      </c>
      <c r="G60" s="56">
        <v>1191</v>
      </c>
      <c r="H60" s="1152">
        <f>'2. Assumptions'!D173</f>
        <v>5</v>
      </c>
      <c r="I60" s="579">
        <f t="shared" si="21"/>
        <v>5955</v>
      </c>
      <c r="J60" s="581"/>
      <c r="K60" s="361">
        <f>$I60*0.18</f>
        <v>1071.8999999999999</v>
      </c>
      <c r="L60" s="361">
        <f>$I60*0.07</f>
        <v>416.85</v>
      </c>
      <c r="M60" s="361">
        <f>$I60*0.05</f>
        <v>297.75</v>
      </c>
      <c r="N60" s="361">
        <f>$I60*0.04</f>
        <v>238.20000000000002</v>
      </c>
      <c r="O60" s="361">
        <f>$I60*0.07</f>
        <v>416.85</v>
      </c>
      <c r="P60" s="361">
        <f>$I60*0.02</f>
        <v>119.10000000000001</v>
      </c>
      <c r="Q60" s="361">
        <f>$I60*0.04</f>
        <v>238.20000000000002</v>
      </c>
      <c r="R60" s="361">
        <f>$I60*0.05</f>
        <v>297.75</v>
      </c>
      <c r="S60" s="361">
        <f>$I60*0.12</f>
        <v>714.6</v>
      </c>
      <c r="T60" s="361">
        <f>$I60*0.08</f>
        <v>476.40000000000003</v>
      </c>
      <c r="U60" s="361">
        <f>$I60*0.07</f>
        <v>416.85</v>
      </c>
      <c r="V60" s="361">
        <f>$I60*0.01</f>
        <v>59.550000000000004</v>
      </c>
      <c r="W60" s="361">
        <f>$I60*0.02</f>
        <v>119.10000000000001</v>
      </c>
      <c r="X60" s="361">
        <f>$I60*0.01</f>
        <v>59.550000000000004</v>
      </c>
      <c r="Y60" s="361">
        <f>$I60*0.02</f>
        <v>119.10000000000001</v>
      </c>
      <c r="Z60" s="361">
        <f>$I60*0.02</f>
        <v>119.10000000000001</v>
      </c>
      <c r="AA60" s="361">
        <f>$I60*0.03</f>
        <v>178.65</v>
      </c>
      <c r="AB60" s="361">
        <f>$I60*0.03</f>
        <v>178.65</v>
      </c>
      <c r="AC60" s="361">
        <f>$I60*0.04</f>
        <v>238.20000000000002</v>
      </c>
      <c r="AD60" s="361">
        <f>$I60*0.03</f>
        <v>178.65</v>
      </c>
      <c r="AE60" s="1115">
        <f t="shared" ref="AE60:AE67" si="26">SUM(K60:AD60)</f>
        <v>5955</v>
      </c>
      <c r="AF60" s="115"/>
      <c r="AG60" s="115"/>
      <c r="AH60" s="1104" t="s">
        <v>175</v>
      </c>
      <c r="AI60" s="26" t="s">
        <v>83</v>
      </c>
      <c r="AJ60" s="1100">
        <v>11434</v>
      </c>
      <c r="AK60" s="426">
        <f>'2. Assumptions'!D115</f>
        <v>1.35</v>
      </c>
      <c r="AL60" s="435">
        <f t="shared" si="25"/>
        <v>15435.900000000001</v>
      </c>
      <c r="AM60" s="40"/>
      <c r="AN60" s="115"/>
      <c r="AO60" s="115"/>
      <c r="AP60" s="115"/>
      <c r="AQ60" s="115"/>
      <c r="AR60" s="115"/>
      <c r="AS60" s="47"/>
      <c r="AT60" s="47"/>
      <c r="AU60" s="47"/>
      <c r="AV60" s="47"/>
      <c r="AW60" s="47"/>
      <c r="AX60" s="47"/>
      <c r="AY60" s="58"/>
      <c r="AZ60" s="58"/>
      <c r="BA60" s="58"/>
      <c r="BB60" s="58"/>
      <c r="BC60" s="58"/>
      <c r="BD60" s="58"/>
      <c r="BE60" s="58"/>
      <c r="BF60" s="58"/>
    </row>
    <row r="61" spans="2:58" s="59" customFormat="1" x14ac:dyDescent="0.3">
      <c r="B61" s="48">
        <v>2</v>
      </c>
      <c r="C61" s="49">
        <v>10</v>
      </c>
      <c r="D61" s="1748" t="s">
        <v>1326</v>
      </c>
      <c r="E61" s="1749"/>
      <c r="F61" s="21" t="s">
        <v>266</v>
      </c>
      <c r="G61" s="56">
        <v>794</v>
      </c>
      <c r="H61" s="1149">
        <f>'2. Assumptions'!D178</f>
        <v>5</v>
      </c>
      <c r="I61" s="579">
        <f t="shared" si="21"/>
        <v>3970</v>
      </c>
      <c r="J61" s="417"/>
      <c r="K61" s="361"/>
      <c r="L61" s="361"/>
      <c r="M61" s="361"/>
      <c r="N61" s="361">
        <f>$I61*0.04</f>
        <v>158.80000000000001</v>
      </c>
      <c r="O61" s="361">
        <f>$I61*0.07</f>
        <v>277.90000000000003</v>
      </c>
      <c r="P61" s="361">
        <f>$I61*0.07</f>
        <v>277.90000000000003</v>
      </c>
      <c r="Q61" s="361">
        <f>$I61*0.09</f>
        <v>357.3</v>
      </c>
      <c r="R61" s="361">
        <f>$I61*0.05</f>
        <v>198.5</v>
      </c>
      <c r="S61" s="361">
        <f>$I61*0.12</f>
        <v>476.4</v>
      </c>
      <c r="T61" s="361">
        <f>$I61*0.08</f>
        <v>317.60000000000002</v>
      </c>
      <c r="U61" s="361">
        <f>$I61*0.07</f>
        <v>277.90000000000003</v>
      </c>
      <c r="V61" s="361">
        <f>$I61*0.09</f>
        <v>357.3</v>
      </c>
      <c r="W61" s="361">
        <f>$I61*0.07</f>
        <v>277.90000000000003</v>
      </c>
      <c r="X61" s="361">
        <f>$I61*0.08</f>
        <v>317.60000000000002</v>
      </c>
      <c r="Y61" s="361">
        <f>$I61*0.02</f>
        <v>79.400000000000006</v>
      </c>
      <c r="Z61" s="361">
        <f>$I61*0.02</f>
        <v>79.400000000000006</v>
      </c>
      <c r="AA61" s="361">
        <f>$I61*0.03</f>
        <v>119.1</v>
      </c>
      <c r="AB61" s="361">
        <f>$I61*0.03</f>
        <v>119.1</v>
      </c>
      <c r="AC61" s="361">
        <f>$I61*0.04</f>
        <v>158.80000000000001</v>
      </c>
      <c r="AD61" s="361">
        <f>$I61*0.03</f>
        <v>119.1</v>
      </c>
      <c r="AE61" s="355">
        <f t="shared" si="26"/>
        <v>3970.0000000000005</v>
      </c>
      <c r="AF61" s="115"/>
      <c r="AG61" s="115"/>
      <c r="AH61" s="1104" t="s">
        <v>87</v>
      </c>
      <c r="AI61" s="26" t="s">
        <v>176</v>
      </c>
      <c r="AJ61" s="1100">
        <v>11434</v>
      </c>
      <c r="AK61" s="426">
        <f>'2. Assumptions'!D120</f>
        <v>5.2</v>
      </c>
      <c r="AL61" s="435">
        <f t="shared" si="25"/>
        <v>59456.800000000003</v>
      </c>
    </row>
    <row r="62" spans="2:58" s="59" customFormat="1" ht="17.100000000000001" customHeight="1" thickBot="1" x14ac:dyDescent="0.35">
      <c r="B62" s="48">
        <v>1</v>
      </c>
      <c r="C62" s="49">
        <v>1</v>
      </c>
      <c r="D62" s="1805" t="s">
        <v>194</v>
      </c>
      <c r="E62" s="1791"/>
      <c r="F62" s="52" t="s">
        <v>149</v>
      </c>
      <c r="G62" s="57">
        <v>1</v>
      </c>
      <c r="H62" s="1152">
        <f>'2. Assumptions'!D181</f>
        <v>150</v>
      </c>
      <c r="I62" s="579">
        <f t="shared" si="21"/>
        <v>150</v>
      </c>
      <c r="J62" s="581"/>
      <c r="K62" s="361">
        <f>I62</f>
        <v>150</v>
      </c>
      <c r="L62" s="361"/>
      <c r="M62" s="361"/>
      <c r="N62" s="361"/>
      <c r="O62" s="361"/>
      <c r="P62" s="361"/>
      <c r="Q62" s="361"/>
      <c r="R62" s="361"/>
      <c r="S62" s="361"/>
      <c r="T62" s="361"/>
      <c r="U62" s="361"/>
      <c r="V62" s="361"/>
      <c r="W62" s="361"/>
      <c r="X62" s="361"/>
      <c r="Y62" s="361"/>
      <c r="Z62" s="361"/>
      <c r="AA62" s="361"/>
      <c r="AB62" s="361"/>
      <c r="AC62" s="361"/>
      <c r="AD62" s="361"/>
      <c r="AE62" s="379">
        <f t="shared" si="26"/>
        <v>150</v>
      </c>
      <c r="AF62" s="115"/>
      <c r="AG62" s="115"/>
      <c r="AH62" s="1104" t="s">
        <v>89</v>
      </c>
      <c r="AI62" s="26" t="s">
        <v>83</v>
      </c>
      <c r="AJ62" s="1100">
        <v>11434</v>
      </c>
      <c r="AK62" s="426">
        <f>'2. Assumptions'!D116</f>
        <v>13.75</v>
      </c>
      <c r="AL62" s="435">
        <f t="shared" si="25"/>
        <v>157217.5</v>
      </c>
      <c r="AM62" s="14"/>
      <c r="AN62" s="115"/>
      <c r="AO62" s="115"/>
      <c r="AP62" s="115"/>
      <c r="AQ62" s="115"/>
      <c r="AR62" s="115"/>
      <c r="AS62" s="36"/>
      <c r="AT62" s="36"/>
      <c r="AU62" s="47"/>
      <c r="AV62" s="47"/>
      <c r="AW62" s="47"/>
      <c r="AX62" s="47"/>
      <c r="AY62" s="58"/>
      <c r="AZ62" s="58"/>
      <c r="BA62" s="58"/>
      <c r="BB62" s="58"/>
      <c r="BC62" s="58"/>
      <c r="BD62" s="58"/>
      <c r="BE62" s="58"/>
      <c r="BF62" s="58"/>
    </row>
    <row r="63" spans="2:58" s="59" customFormat="1" ht="17.100000000000001" customHeight="1" thickBot="1" x14ac:dyDescent="0.35">
      <c r="B63" s="61"/>
      <c r="C63" s="62"/>
      <c r="D63" s="91" t="s">
        <v>178</v>
      </c>
      <c r="E63" s="91"/>
      <c r="F63" s="63"/>
      <c r="G63" s="680"/>
      <c r="H63" s="556"/>
      <c r="I63" s="556"/>
      <c r="J63" s="575">
        <f>J50+J36+J21</f>
        <v>21346.640278826089</v>
      </c>
      <c r="K63" s="356">
        <f t="shared" ref="K63:V63" si="27">K21+K36+K50</f>
        <v>5438.4402788260886</v>
      </c>
      <c r="L63" s="356">
        <f t="shared" si="27"/>
        <v>758.41000000000008</v>
      </c>
      <c r="M63" s="356">
        <f t="shared" si="27"/>
        <v>639.30999999999995</v>
      </c>
      <c r="N63" s="356">
        <f t="shared" si="27"/>
        <v>738.56</v>
      </c>
      <c r="O63" s="356">
        <f t="shared" si="27"/>
        <v>1070.93</v>
      </c>
      <c r="P63" s="356">
        <f t="shared" si="27"/>
        <v>784.72</v>
      </c>
      <c r="Q63" s="356">
        <f t="shared" si="27"/>
        <v>983.22</v>
      </c>
      <c r="R63" s="356">
        <f t="shared" si="27"/>
        <v>860.89</v>
      </c>
      <c r="S63" s="356">
        <f t="shared" si="27"/>
        <v>1497.94</v>
      </c>
      <c r="T63" s="356">
        <f t="shared" si="27"/>
        <v>1216.3400000000001</v>
      </c>
      <c r="U63" s="356">
        <f t="shared" si="27"/>
        <v>1001.69</v>
      </c>
      <c r="V63" s="356">
        <f t="shared" si="27"/>
        <v>816.11</v>
      </c>
      <c r="W63" s="356">
        <f t="shared" ref="W63:AD63" si="28">W21+W36+W50</f>
        <v>703.94</v>
      </c>
      <c r="X63" s="356">
        <f t="shared" si="28"/>
        <v>684.09000000000015</v>
      </c>
      <c r="Y63" s="356">
        <f t="shared" si="28"/>
        <v>724.7</v>
      </c>
      <c r="Z63" s="356">
        <f t="shared" si="28"/>
        <v>505.44</v>
      </c>
      <c r="AA63" s="356">
        <f t="shared" si="28"/>
        <v>604.69000000000005</v>
      </c>
      <c r="AB63" s="356">
        <f t="shared" si="28"/>
        <v>604.69000000000005</v>
      </c>
      <c r="AC63" s="356">
        <f t="shared" si="28"/>
        <v>703.94</v>
      </c>
      <c r="AD63" s="356">
        <f t="shared" si="28"/>
        <v>1008.5899999999999</v>
      </c>
      <c r="AE63" s="357">
        <f t="shared" si="26"/>
        <v>21346.640278826082</v>
      </c>
      <c r="AF63" s="115"/>
      <c r="AG63" s="115"/>
      <c r="AH63" s="1104" t="s">
        <v>174</v>
      </c>
      <c r="AI63" s="26" t="s">
        <v>83</v>
      </c>
      <c r="AJ63" s="1100">
        <v>11434</v>
      </c>
      <c r="AK63" s="426">
        <f>'2. Assumptions'!D118</f>
        <v>15</v>
      </c>
      <c r="AL63" s="435">
        <f t="shared" si="25"/>
        <v>171510</v>
      </c>
      <c r="AN63" s="115"/>
      <c r="AO63" s="115"/>
      <c r="AP63" s="115"/>
      <c r="AQ63" s="115"/>
      <c r="AR63" s="115"/>
      <c r="AS63" s="58"/>
      <c r="AT63" s="58"/>
      <c r="AU63" s="58"/>
      <c r="AV63" s="58"/>
      <c r="AW63" s="58"/>
      <c r="AX63" s="58"/>
      <c r="AY63" s="58"/>
      <c r="AZ63" s="58"/>
      <c r="BA63" s="58"/>
      <c r="BB63" s="58"/>
      <c r="BC63" s="58"/>
      <c r="BD63" s="58"/>
      <c r="BE63" s="58"/>
      <c r="BF63" s="58"/>
    </row>
    <row r="64" spans="2:58" s="59" customFormat="1" ht="17.100000000000001" customHeight="1" thickBot="1" x14ac:dyDescent="0.35">
      <c r="B64" s="61"/>
      <c r="C64" s="62"/>
      <c r="D64" s="91" t="s">
        <v>179</v>
      </c>
      <c r="E64" s="91"/>
      <c r="F64" s="63"/>
      <c r="G64" s="64"/>
      <c r="H64" s="556"/>
      <c r="I64" s="556"/>
      <c r="J64" s="448">
        <f>I65+I66</f>
        <v>1067.3320139413045</v>
      </c>
      <c r="K64" s="356">
        <f>SUM(K65:K66)</f>
        <v>271.92201394130439</v>
      </c>
      <c r="L64" s="356">
        <f t="shared" ref="L64:AD64" si="29">SUM(L65:L66)</f>
        <v>37.920500000000004</v>
      </c>
      <c r="M64" s="356">
        <f t="shared" si="29"/>
        <v>31.965499999999999</v>
      </c>
      <c r="N64" s="356">
        <f t="shared" si="29"/>
        <v>36.927999999999997</v>
      </c>
      <c r="O64" s="356">
        <f t="shared" si="29"/>
        <v>53.546500000000009</v>
      </c>
      <c r="P64" s="356">
        <f t="shared" si="29"/>
        <v>39.236000000000004</v>
      </c>
      <c r="Q64" s="356">
        <f t="shared" si="29"/>
        <v>49.161000000000001</v>
      </c>
      <c r="R64" s="356">
        <f t="shared" si="29"/>
        <v>43.044499999999999</v>
      </c>
      <c r="S64" s="356">
        <f t="shared" si="29"/>
        <v>74.897000000000006</v>
      </c>
      <c r="T64" s="356">
        <f t="shared" si="29"/>
        <v>60.817000000000007</v>
      </c>
      <c r="U64" s="356">
        <f t="shared" si="29"/>
        <v>50.084500000000006</v>
      </c>
      <c r="V64" s="356">
        <f t="shared" si="29"/>
        <v>40.805500000000002</v>
      </c>
      <c r="W64" s="356">
        <f t="shared" si="29"/>
        <v>35.197000000000003</v>
      </c>
      <c r="X64" s="356">
        <f t="shared" si="29"/>
        <v>34.20450000000001</v>
      </c>
      <c r="Y64" s="356">
        <f t="shared" si="29"/>
        <v>36.234999999999999</v>
      </c>
      <c r="Z64" s="356">
        <f t="shared" si="29"/>
        <v>25.271999999999998</v>
      </c>
      <c r="AA64" s="356">
        <f t="shared" si="29"/>
        <v>30.234500000000004</v>
      </c>
      <c r="AB64" s="356">
        <f t="shared" si="29"/>
        <v>30.234500000000004</v>
      </c>
      <c r="AC64" s="356">
        <f t="shared" si="29"/>
        <v>35.197000000000003</v>
      </c>
      <c r="AD64" s="356">
        <f t="shared" si="29"/>
        <v>50.42949999999999</v>
      </c>
      <c r="AE64" s="357">
        <f t="shared" si="26"/>
        <v>1067.3320139413047</v>
      </c>
      <c r="AF64" s="115"/>
      <c r="AG64" s="115"/>
      <c r="AH64" s="1105" t="s">
        <v>145</v>
      </c>
      <c r="AI64" s="1106" t="s">
        <v>83</v>
      </c>
      <c r="AJ64" s="1100">
        <v>11434</v>
      </c>
      <c r="AK64" s="1108">
        <f>'2. Assumptions'!D119</f>
        <v>20</v>
      </c>
      <c r="AL64" s="506">
        <f t="shared" si="25"/>
        <v>228680</v>
      </c>
      <c r="AN64" s="115"/>
      <c r="AO64" s="115"/>
      <c r="AP64" s="115"/>
      <c r="AQ64" s="115"/>
      <c r="AR64" s="115"/>
      <c r="AS64" s="58"/>
      <c r="AT64" s="58"/>
      <c r="AU64" s="58"/>
      <c r="AV64" s="58"/>
      <c r="AW64" s="58"/>
      <c r="AX64" s="58"/>
      <c r="AY64" s="58"/>
      <c r="AZ64" s="58"/>
      <c r="BA64" s="58"/>
      <c r="BB64" s="58"/>
      <c r="BC64" s="58"/>
      <c r="BD64" s="58"/>
      <c r="BE64" s="58"/>
      <c r="BF64" s="58"/>
    </row>
    <row r="65" spans="2:58" s="59" customFormat="1" ht="17.100000000000001" customHeight="1" thickBot="1" x14ac:dyDescent="0.35">
      <c r="B65" s="42">
        <v>1</v>
      </c>
      <c r="C65" s="43">
        <v>20</v>
      </c>
      <c r="D65" s="197" t="s">
        <v>180</v>
      </c>
      <c r="E65" s="198"/>
      <c r="F65" s="72" t="s">
        <v>91</v>
      </c>
      <c r="G65" s="99">
        <v>3</v>
      </c>
      <c r="H65" s="1871">
        <f>J63</f>
        <v>21346.640278826089</v>
      </c>
      <c r="I65" s="568">
        <f>G65*H65/100</f>
        <v>640.39920836478268</v>
      </c>
      <c r="J65" s="569"/>
      <c r="K65" s="355">
        <f>K63*0.03</f>
        <v>163.15320836478264</v>
      </c>
      <c r="L65" s="355">
        <f>L63*0.03</f>
        <v>22.752300000000002</v>
      </c>
      <c r="M65" s="355">
        <f t="shared" ref="M65:AD65" si="30">M63*0.03</f>
        <v>19.179299999999998</v>
      </c>
      <c r="N65" s="355">
        <f t="shared" si="30"/>
        <v>22.156799999999997</v>
      </c>
      <c r="O65" s="355">
        <f t="shared" si="30"/>
        <v>32.127900000000004</v>
      </c>
      <c r="P65" s="355">
        <f t="shared" si="30"/>
        <v>23.541599999999999</v>
      </c>
      <c r="Q65" s="355">
        <f t="shared" si="30"/>
        <v>29.496600000000001</v>
      </c>
      <c r="R65" s="355">
        <f t="shared" si="30"/>
        <v>25.826699999999999</v>
      </c>
      <c r="S65" s="355">
        <f t="shared" si="30"/>
        <v>44.938200000000002</v>
      </c>
      <c r="T65" s="355">
        <f t="shared" si="30"/>
        <v>36.490200000000002</v>
      </c>
      <c r="U65" s="355">
        <f t="shared" si="30"/>
        <v>30.050699999999999</v>
      </c>
      <c r="V65" s="355">
        <f t="shared" si="30"/>
        <v>24.4833</v>
      </c>
      <c r="W65" s="355">
        <f t="shared" si="30"/>
        <v>21.118200000000002</v>
      </c>
      <c r="X65" s="355">
        <f t="shared" si="30"/>
        <v>20.522700000000004</v>
      </c>
      <c r="Y65" s="355">
        <f t="shared" si="30"/>
        <v>21.741</v>
      </c>
      <c r="Z65" s="355">
        <f t="shared" si="30"/>
        <v>15.1632</v>
      </c>
      <c r="AA65" s="355">
        <f t="shared" si="30"/>
        <v>18.140700000000002</v>
      </c>
      <c r="AB65" s="355">
        <f t="shared" si="30"/>
        <v>18.140700000000002</v>
      </c>
      <c r="AC65" s="355">
        <f t="shared" si="30"/>
        <v>21.118200000000002</v>
      </c>
      <c r="AD65" s="355">
        <f t="shared" si="30"/>
        <v>30.257699999999996</v>
      </c>
      <c r="AE65" s="357">
        <f t="shared" si="26"/>
        <v>640.39920836478268</v>
      </c>
      <c r="AF65" s="115"/>
      <c r="AG65" s="115"/>
      <c r="AH65" s="1109"/>
      <c r="AI65" s="1110"/>
      <c r="AJ65" s="1110"/>
      <c r="AK65" s="1110"/>
      <c r="AL65" s="1111">
        <f>SUM(AL58:AL64)</f>
        <v>680323</v>
      </c>
      <c r="AN65" s="115"/>
      <c r="AO65" s="115"/>
      <c r="AP65" s="115"/>
      <c r="AQ65" s="115"/>
      <c r="AR65" s="115"/>
      <c r="AS65" s="58"/>
      <c r="AT65" s="58"/>
      <c r="AU65" s="58"/>
      <c r="AV65" s="58"/>
      <c r="AW65" s="58"/>
      <c r="AX65" s="58"/>
      <c r="AY65" s="58"/>
      <c r="AZ65" s="58"/>
      <c r="BA65" s="58"/>
      <c r="BB65" s="58"/>
      <c r="BC65" s="58"/>
      <c r="BD65" s="58"/>
      <c r="BE65" s="58"/>
      <c r="BF65" s="58"/>
    </row>
    <row r="66" spans="2:58" s="59" customFormat="1" ht="17.100000000000001" customHeight="1" thickBot="1" x14ac:dyDescent="0.35">
      <c r="B66" s="73">
        <v>1</v>
      </c>
      <c r="C66" s="74">
        <v>20</v>
      </c>
      <c r="D66" s="197" t="s">
        <v>181</v>
      </c>
      <c r="E66" s="198"/>
      <c r="F66" s="75" t="s">
        <v>91</v>
      </c>
      <c r="G66" s="100">
        <v>2</v>
      </c>
      <c r="H66" s="1872"/>
      <c r="I66" s="571">
        <f>G66*H65/100</f>
        <v>426.93280557652179</v>
      </c>
      <c r="J66" s="572"/>
      <c r="K66" s="355">
        <f>K63*0.02</f>
        <v>108.76880557652177</v>
      </c>
      <c r="L66" s="355">
        <f t="shared" ref="L66:AD66" si="31">L63*0.02</f>
        <v>15.168200000000002</v>
      </c>
      <c r="M66" s="355">
        <f t="shared" si="31"/>
        <v>12.786199999999999</v>
      </c>
      <c r="N66" s="355">
        <f t="shared" si="31"/>
        <v>14.771199999999999</v>
      </c>
      <c r="O66" s="355">
        <f t="shared" si="31"/>
        <v>21.418600000000001</v>
      </c>
      <c r="P66" s="355">
        <f t="shared" si="31"/>
        <v>15.694400000000002</v>
      </c>
      <c r="Q66" s="355">
        <f t="shared" si="31"/>
        <v>19.664400000000001</v>
      </c>
      <c r="R66" s="355">
        <f t="shared" si="31"/>
        <v>17.2178</v>
      </c>
      <c r="S66" s="355">
        <f t="shared" si="31"/>
        <v>29.9588</v>
      </c>
      <c r="T66" s="355">
        <f t="shared" si="31"/>
        <v>24.326800000000002</v>
      </c>
      <c r="U66" s="355">
        <f t="shared" si="31"/>
        <v>20.033800000000003</v>
      </c>
      <c r="V66" s="355">
        <f t="shared" si="31"/>
        <v>16.322200000000002</v>
      </c>
      <c r="W66" s="355">
        <f t="shared" si="31"/>
        <v>14.078800000000001</v>
      </c>
      <c r="X66" s="355">
        <f t="shared" si="31"/>
        <v>13.681800000000003</v>
      </c>
      <c r="Y66" s="355">
        <f t="shared" si="31"/>
        <v>14.494000000000002</v>
      </c>
      <c r="Z66" s="355">
        <f t="shared" si="31"/>
        <v>10.1088</v>
      </c>
      <c r="AA66" s="355">
        <f t="shared" si="31"/>
        <v>12.093800000000002</v>
      </c>
      <c r="AB66" s="355">
        <f t="shared" si="31"/>
        <v>12.093800000000002</v>
      </c>
      <c r="AC66" s="355">
        <f t="shared" si="31"/>
        <v>14.078800000000001</v>
      </c>
      <c r="AD66" s="355">
        <f t="shared" si="31"/>
        <v>20.171799999999998</v>
      </c>
      <c r="AE66" s="357">
        <f t="shared" si="26"/>
        <v>426.93280557652179</v>
      </c>
      <c r="AF66" s="115"/>
      <c r="AG66" s="115"/>
      <c r="AL66" s="1036">
        <f>AL65/8167</f>
        <v>83.301457083384349</v>
      </c>
      <c r="AN66" s="115"/>
      <c r="AO66" s="115"/>
      <c r="AP66" s="115"/>
      <c r="AQ66" s="115"/>
      <c r="AR66" s="115"/>
      <c r="AS66" s="58"/>
      <c r="AT66" s="58"/>
      <c r="AU66" s="58"/>
      <c r="AV66" s="58"/>
      <c r="AW66" s="58"/>
      <c r="AX66" s="58"/>
      <c r="AY66" s="58"/>
      <c r="AZ66" s="58"/>
      <c r="BA66" s="58"/>
      <c r="BB66" s="58"/>
      <c r="BC66" s="58"/>
      <c r="BD66" s="58"/>
      <c r="BE66" s="58"/>
      <c r="BF66" s="58"/>
    </row>
    <row r="67" spans="2:58" s="59" customFormat="1" ht="17.100000000000001" customHeight="1" thickBot="1" x14ac:dyDescent="0.35">
      <c r="B67" s="77"/>
      <c r="C67" s="78"/>
      <c r="D67" s="92" t="s">
        <v>159</v>
      </c>
      <c r="E67" s="92"/>
      <c r="F67" s="79"/>
      <c r="G67" s="80"/>
      <c r="H67" s="573"/>
      <c r="I67" s="573"/>
      <c r="J67" s="574">
        <f>J63+J64</f>
        <v>22413.972292767394</v>
      </c>
      <c r="K67" s="362">
        <f>K63+K64</f>
        <v>5710.3622927673932</v>
      </c>
      <c r="L67" s="362">
        <f t="shared" ref="L67:AD67" si="32">L63+L64</f>
        <v>796.33050000000003</v>
      </c>
      <c r="M67" s="362">
        <f t="shared" si="32"/>
        <v>671.27549999999997</v>
      </c>
      <c r="N67" s="362">
        <f t="shared" si="32"/>
        <v>775.48799999999994</v>
      </c>
      <c r="O67" s="362">
        <f t="shared" si="32"/>
        <v>1124.4765</v>
      </c>
      <c r="P67" s="362">
        <f t="shared" si="32"/>
        <v>823.95600000000002</v>
      </c>
      <c r="Q67" s="362">
        <f t="shared" si="32"/>
        <v>1032.3810000000001</v>
      </c>
      <c r="R67" s="362">
        <f t="shared" si="32"/>
        <v>903.93449999999996</v>
      </c>
      <c r="S67" s="362">
        <f t="shared" si="32"/>
        <v>1572.837</v>
      </c>
      <c r="T67" s="362">
        <f t="shared" si="32"/>
        <v>1277.1570000000002</v>
      </c>
      <c r="U67" s="362">
        <f t="shared" si="32"/>
        <v>1051.7745</v>
      </c>
      <c r="V67" s="362">
        <f t="shared" si="32"/>
        <v>856.91550000000007</v>
      </c>
      <c r="W67" s="362">
        <f t="shared" si="32"/>
        <v>739.13700000000006</v>
      </c>
      <c r="X67" s="362">
        <f t="shared" si="32"/>
        <v>718.2945000000002</v>
      </c>
      <c r="Y67" s="362">
        <f t="shared" si="32"/>
        <v>760.93500000000006</v>
      </c>
      <c r="Z67" s="362">
        <f t="shared" si="32"/>
        <v>530.71199999999999</v>
      </c>
      <c r="AA67" s="362">
        <f t="shared" si="32"/>
        <v>634.92450000000008</v>
      </c>
      <c r="AB67" s="362">
        <f t="shared" si="32"/>
        <v>634.92450000000008</v>
      </c>
      <c r="AC67" s="362">
        <f t="shared" si="32"/>
        <v>739.13700000000006</v>
      </c>
      <c r="AD67" s="362">
        <f t="shared" si="32"/>
        <v>1059.0194999999999</v>
      </c>
      <c r="AE67" s="357">
        <f t="shared" si="26"/>
        <v>22413.97229276739</v>
      </c>
      <c r="AF67" s="115">
        <f>J67-AE67</f>
        <v>0</v>
      </c>
      <c r="AG67" s="115"/>
      <c r="AN67" s="115"/>
      <c r="AO67" s="115"/>
      <c r="AP67" s="115"/>
      <c r="AQ67" s="115"/>
      <c r="AR67" s="115"/>
      <c r="AS67" s="58"/>
      <c r="AT67" s="58"/>
      <c r="AU67" s="58"/>
      <c r="AV67" s="58"/>
      <c r="AW67" s="58"/>
      <c r="AX67" s="58"/>
      <c r="AY67" s="58"/>
      <c r="AZ67" s="58"/>
      <c r="BA67" s="58"/>
      <c r="BB67" s="58"/>
      <c r="BC67" s="58"/>
      <c r="BD67" s="58"/>
      <c r="BE67" s="58"/>
      <c r="BF67" s="58"/>
    </row>
    <row r="68" spans="2:58" s="59" customFormat="1" ht="17.100000000000001" customHeight="1" x14ac:dyDescent="0.25">
      <c r="C68" s="59" t="s">
        <v>455</v>
      </c>
      <c r="D68" s="322" t="s">
        <v>454</v>
      </c>
      <c r="H68" s="623"/>
      <c r="I68" s="623"/>
      <c r="J68" s="623"/>
      <c r="K68" s="363"/>
      <c r="L68" s="363"/>
      <c r="M68" s="363"/>
      <c r="N68" s="363"/>
      <c r="O68" s="363"/>
      <c r="P68" s="363"/>
      <c r="Q68" s="363"/>
      <c r="R68" s="363"/>
      <c r="S68" s="363"/>
      <c r="T68" s="363"/>
      <c r="U68" s="363"/>
      <c r="V68" s="363"/>
      <c r="W68" s="363"/>
      <c r="X68" s="363"/>
      <c r="Y68" s="363"/>
      <c r="Z68" s="363"/>
      <c r="AA68" s="363"/>
      <c r="AB68" s="363"/>
      <c r="AC68" s="363"/>
      <c r="AD68" s="363"/>
      <c r="AE68" s="115"/>
      <c r="AF68" s="115"/>
      <c r="AG68" s="115"/>
      <c r="AH68" s="1743" t="s">
        <v>1413</v>
      </c>
      <c r="AI68" s="1743"/>
      <c r="AJ68" s="1743"/>
      <c r="AK68" s="1743"/>
      <c r="AL68" s="1743"/>
      <c r="AN68" s="115"/>
      <c r="AO68" s="115"/>
      <c r="AP68" s="115"/>
      <c r="AQ68" s="115"/>
      <c r="AR68" s="115"/>
      <c r="AS68" s="58"/>
      <c r="AT68" s="58"/>
      <c r="AU68" s="58"/>
      <c r="AV68" s="58"/>
      <c r="AW68" s="58"/>
      <c r="AX68" s="58"/>
      <c r="AY68" s="58"/>
      <c r="AZ68" s="58"/>
      <c r="BA68" s="58"/>
      <c r="BB68" s="58"/>
      <c r="BC68" s="58"/>
      <c r="BD68" s="58"/>
      <c r="BE68" s="58"/>
      <c r="BF68" s="58"/>
    </row>
    <row r="69" spans="2:58" s="59" customFormat="1" ht="17.100000000000001" customHeight="1" thickBot="1" x14ac:dyDescent="0.35">
      <c r="B69" s="1"/>
      <c r="C69" s="1"/>
      <c r="D69" s="1"/>
      <c r="E69" s="1"/>
      <c r="F69" s="1"/>
      <c r="G69" s="1"/>
      <c r="H69" s="578"/>
      <c r="I69" s="578"/>
      <c r="J69" s="623"/>
      <c r="K69" s="384" t="s">
        <v>511</v>
      </c>
      <c r="L69" s="384" t="s">
        <v>512</v>
      </c>
      <c r="M69" s="384" t="s">
        <v>513</v>
      </c>
      <c r="N69" s="384" t="s">
        <v>514</v>
      </c>
      <c r="O69" s="384" t="s">
        <v>515</v>
      </c>
      <c r="P69" s="384" t="s">
        <v>529</v>
      </c>
      <c r="Q69" s="384" t="s">
        <v>530</v>
      </c>
      <c r="R69" s="384" t="s">
        <v>531</v>
      </c>
      <c r="S69" s="384" t="s">
        <v>532</v>
      </c>
      <c r="T69" s="384" t="s">
        <v>533</v>
      </c>
      <c r="U69" s="384" t="s">
        <v>534</v>
      </c>
      <c r="V69" s="384" t="s">
        <v>535</v>
      </c>
      <c r="W69" s="384" t="s">
        <v>536</v>
      </c>
      <c r="X69" s="384" t="s">
        <v>537</v>
      </c>
      <c r="Y69" s="384" t="s">
        <v>538</v>
      </c>
      <c r="Z69" s="384" t="s">
        <v>539</v>
      </c>
      <c r="AA69" s="384" t="s">
        <v>540</v>
      </c>
      <c r="AB69" s="384" t="s">
        <v>541</v>
      </c>
      <c r="AC69" s="384" t="s">
        <v>542</v>
      </c>
      <c r="AD69" s="384" t="s">
        <v>543</v>
      </c>
      <c r="AE69" s="1"/>
      <c r="AF69" s="115"/>
      <c r="AG69" s="115"/>
      <c r="AN69" s="115"/>
      <c r="AO69" s="115"/>
      <c r="AP69" s="115"/>
      <c r="AQ69" s="115"/>
      <c r="AR69" s="115"/>
      <c r="AS69" s="58"/>
      <c r="AT69" s="58"/>
      <c r="AU69" s="58"/>
      <c r="AV69" s="58"/>
      <c r="AW69" s="58"/>
      <c r="AX69" s="58"/>
      <c r="AY69" s="58"/>
      <c r="AZ69" s="58"/>
      <c r="BA69" s="58"/>
      <c r="BB69" s="58"/>
      <c r="BC69" s="58"/>
      <c r="BD69" s="58"/>
      <c r="BE69" s="58"/>
      <c r="BF69" s="58"/>
    </row>
    <row r="70" spans="2:58" s="59" customFormat="1" ht="15.6" thickBot="1" x14ac:dyDescent="0.3">
      <c r="B70" s="1"/>
      <c r="C70" s="1"/>
      <c r="D70" s="1"/>
      <c r="E70" s="1"/>
      <c r="F70" s="1"/>
      <c r="G70" s="1"/>
      <c r="H70" s="578"/>
      <c r="I70" s="578"/>
      <c r="J70" s="623"/>
      <c r="K70" s="386">
        <v>0.1</v>
      </c>
      <c r="L70" s="387">
        <v>0.2</v>
      </c>
      <c r="M70" s="386">
        <v>0.3</v>
      </c>
      <c r="N70" s="387">
        <v>0.3</v>
      </c>
      <c r="O70" s="386">
        <v>0.1</v>
      </c>
      <c r="AE70" s="1"/>
      <c r="AF70" s="115"/>
      <c r="AG70" s="115"/>
      <c r="AH70" s="1187" t="s">
        <v>1671</v>
      </c>
      <c r="AN70" s="115"/>
      <c r="AO70" s="115"/>
      <c r="AP70" s="115"/>
      <c r="AQ70" s="115"/>
      <c r="AR70" s="115"/>
      <c r="AS70" s="58"/>
      <c r="AT70" s="58"/>
      <c r="AU70" s="58"/>
      <c r="AV70" s="58"/>
      <c r="AW70" s="58"/>
      <c r="AX70" s="58"/>
      <c r="AY70" s="58"/>
      <c r="AZ70" s="58"/>
      <c r="BA70" s="58"/>
      <c r="BB70" s="58"/>
      <c r="BC70" s="58"/>
      <c r="BD70" s="58"/>
      <c r="BE70" s="58"/>
      <c r="BF70" s="58"/>
    </row>
    <row r="71" spans="2:58" ht="14.4" x14ac:dyDescent="0.3">
      <c r="G71" s="364"/>
      <c r="J71" s="623"/>
      <c r="K71" s="388">
        <f>'20.Incorporacion.Productiva'!G20</f>
        <v>816.65</v>
      </c>
      <c r="L71" s="388">
        <f>'20.Incorporacion.Productiva'!H20</f>
        <v>1633.3</v>
      </c>
      <c r="M71" s="388">
        <f>'20.Incorporacion.Productiva'!I20</f>
        <v>2449.96</v>
      </c>
      <c r="N71" s="388">
        <f>'20.Incorporacion.Productiva'!J20</f>
        <v>2449.96</v>
      </c>
      <c r="O71" s="388">
        <f>'20.Incorporacion.Productiva'!K20</f>
        <v>816.65</v>
      </c>
      <c r="P71" s="59"/>
      <c r="Q71" s="59"/>
      <c r="R71" s="59"/>
      <c r="S71" s="59"/>
      <c r="T71" s="59"/>
      <c r="U71" s="59"/>
      <c r="V71" s="59"/>
      <c r="W71" s="59"/>
      <c r="X71" s="59"/>
      <c r="Y71" s="59"/>
      <c r="Z71" s="59"/>
      <c r="AA71" s="59"/>
      <c r="AB71" s="59"/>
      <c r="AC71" s="59"/>
      <c r="AD71" s="59"/>
      <c r="AH71" s="1729" t="s">
        <v>1662</v>
      </c>
      <c r="AI71" s="1730"/>
      <c r="AJ71" s="1730"/>
      <c r="AK71" s="1730"/>
      <c r="AL71" s="1731"/>
    </row>
    <row r="72" spans="2:58" x14ac:dyDescent="0.25">
      <c r="J72" s="623" t="s">
        <v>524</v>
      </c>
      <c r="K72" s="408">
        <f>K71</f>
        <v>816.65</v>
      </c>
      <c r="L72" s="408">
        <f>K72</f>
        <v>816.65</v>
      </c>
      <c r="M72" s="408">
        <f t="shared" ref="M72:AD76" si="33">L72</f>
        <v>816.65</v>
      </c>
      <c r="N72" s="408">
        <f t="shared" si="33"/>
        <v>816.65</v>
      </c>
      <c r="O72" s="408">
        <f t="shared" si="33"/>
        <v>816.65</v>
      </c>
      <c r="P72" s="408">
        <f t="shared" si="33"/>
        <v>816.65</v>
      </c>
      <c r="Q72" s="408">
        <f t="shared" si="33"/>
        <v>816.65</v>
      </c>
      <c r="R72" s="408">
        <f t="shared" si="33"/>
        <v>816.65</v>
      </c>
      <c r="S72" s="408">
        <f t="shared" si="33"/>
        <v>816.65</v>
      </c>
      <c r="T72" s="408">
        <f t="shared" si="33"/>
        <v>816.65</v>
      </c>
      <c r="U72" s="408">
        <f t="shared" si="33"/>
        <v>816.65</v>
      </c>
      <c r="V72" s="408">
        <f t="shared" si="33"/>
        <v>816.65</v>
      </c>
      <c r="W72" s="408">
        <f t="shared" si="33"/>
        <v>816.65</v>
      </c>
      <c r="X72" s="408">
        <f t="shared" si="33"/>
        <v>816.65</v>
      </c>
      <c r="Y72" s="408">
        <f t="shared" si="33"/>
        <v>816.65</v>
      </c>
      <c r="Z72" s="408">
        <f t="shared" si="33"/>
        <v>816.65</v>
      </c>
      <c r="AA72" s="408">
        <f t="shared" si="33"/>
        <v>816.65</v>
      </c>
      <c r="AB72" s="408">
        <f t="shared" si="33"/>
        <v>816.65</v>
      </c>
      <c r="AC72" s="408">
        <f t="shared" si="33"/>
        <v>816.65</v>
      </c>
      <c r="AD72" s="408">
        <f t="shared" si="33"/>
        <v>816.65</v>
      </c>
      <c r="AH72" s="1102" t="s">
        <v>186</v>
      </c>
      <c r="AI72" s="1226" t="s">
        <v>1397</v>
      </c>
      <c r="AJ72" s="1226" t="s">
        <v>155</v>
      </c>
      <c r="AK72" s="1101" t="s">
        <v>156</v>
      </c>
      <c r="AL72" s="1103" t="s">
        <v>159</v>
      </c>
    </row>
    <row r="73" spans="2:58" x14ac:dyDescent="0.25">
      <c r="J73" s="623" t="s">
        <v>525</v>
      </c>
      <c r="K73" s="59"/>
      <c r="L73" s="408">
        <f>L71</f>
        <v>1633.3</v>
      </c>
      <c r="M73" s="408">
        <f>L73</f>
        <v>1633.3</v>
      </c>
      <c r="N73" s="408">
        <f t="shared" si="33"/>
        <v>1633.3</v>
      </c>
      <c r="O73" s="408">
        <f t="shared" si="33"/>
        <v>1633.3</v>
      </c>
      <c r="P73" s="408">
        <f t="shared" si="33"/>
        <v>1633.3</v>
      </c>
      <c r="Q73" s="408">
        <f t="shared" si="33"/>
        <v>1633.3</v>
      </c>
      <c r="R73" s="408">
        <f t="shared" si="33"/>
        <v>1633.3</v>
      </c>
      <c r="S73" s="408">
        <f t="shared" si="33"/>
        <v>1633.3</v>
      </c>
      <c r="T73" s="408">
        <f t="shared" si="33"/>
        <v>1633.3</v>
      </c>
      <c r="U73" s="408">
        <f t="shared" si="33"/>
        <v>1633.3</v>
      </c>
      <c r="V73" s="408">
        <f t="shared" si="33"/>
        <v>1633.3</v>
      </c>
      <c r="W73" s="408">
        <f t="shared" si="33"/>
        <v>1633.3</v>
      </c>
      <c r="X73" s="408">
        <f t="shared" si="33"/>
        <v>1633.3</v>
      </c>
      <c r="Y73" s="408">
        <f t="shared" si="33"/>
        <v>1633.3</v>
      </c>
      <c r="Z73" s="408">
        <f t="shared" si="33"/>
        <v>1633.3</v>
      </c>
      <c r="AA73" s="408">
        <f t="shared" si="33"/>
        <v>1633.3</v>
      </c>
      <c r="AB73" s="408">
        <f t="shared" si="33"/>
        <v>1633.3</v>
      </c>
      <c r="AC73" s="408">
        <f t="shared" si="33"/>
        <v>1633.3</v>
      </c>
      <c r="AD73" s="408">
        <f t="shared" si="33"/>
        <v>1633.3</v>
      </c>
      <c r="AH73" s="1233" t="s">
        <v>1278</v>
      </c>
      <c r="AI73" s="1227" t="s">
        <v>83</v>
      </c>
      <c r="AJ73" s="1238">
        <v>500</v>
      </c>
      <c r="AK73" s="1234">
        <f>'2. Assumptions'!D132</f>
        <v>406</v>
      </c>
      <c r="AL73" s="1235">
        <f>AJ73*AK73</f>
        <v>203000</v>
      </c>
    </row>
    <row r="74" spans="2:58" x14ac:dyDescent="0.25">
      <c r="J74" s="623" t="s">
        <v>526</v>
      </c>
      <c r="K74" s="363"/>
      <c r="L74" s="363"/>
      <c r="M74" s="408">
        <f>M71</f>
        <v>2449.96</v>
      </c>
      <c r="N74" s="408">
        <f>M74</f>
        <v>2449.96</v>
      </c>
      <c r="O74" s="408">
        <f t="shared" si="33"/>
        <v>2449.96</v>
      </c>
      <c r="P74" s="408">
        <f t="shared" si="33"/>
        <v>2449.96</v>
      </c>
      <c r="Q74" s="408">
        <f t="shared" si="33"/>
        <v>2449.96</v>
      </c>
      <c r="R74" s="408">
        <f t="shared" si="33"/>
        <v>2449.96</v>
      </c>
      <c r="S74" s="408">
        <f t="shared" si="33"/>
        <v>2449.96</v>
      </c>
      <c r="T74" s="408">
        <f t="shared" si="33"/>
        <v>2449.96</v>
      </c>
      <c r="U74" s="408">
        <f t="shared" si="33"/>
        <v>2449.96</v>
      </c>
      <c r="V74" s="408">
        <f t="shared" si="33"/>
        <v>2449.96</v>
      </c>
      <c r="W74" s="408">
        <f t="shared" si="33"/>
        <v>2449.96</v>
      </c>
      <c r="X74" s="408">
        <f t="shared" si="33"/>
        <v>2449.96</v>
      </c>
      <c r="Y74" s="408">
        <f t="shared" si="33"/>
        <v>2449.96</v>
      </c>
      <c r="Z74" s="408">
        <f t="shared" si="33"/>
        <v>2449.96</v>
      </c>
      <c r="AA74" s="408">
        <f t="shared" si="33"/>
        <v>2449.96</v>
      </c>
      <c r="AB74" s="408">
        <f t="shared" si="33"/>
        <v>2449.96</v>
      </c>
      <c r="AC74" s="408">
        <f t="shared" si="33"/>
        <v>2449.96</v>
      </c>
      <c r="AD74" s="408">
        <f t="shared" si="33"/>
        <v>2449.96</v>
      </c>
      <c r="AH74" s="1233" t="s">
        <v>557</v>
      </c>
      <c r="AI74" s="1227" t="s">
        <v>83</v>
      </c>
      <c r="AJ74" s="1238">
        <v>625</v>
      </c>
      <c r="AK74" s="1234">
        <f>'2. Assumptions'!D135</f>
        <v>150</v>
      </c>
      <c r="AL74" s="1235">
        <f>AJ74*AK74</f>
        <v>93750</v>
      </c>
    </row>
    <row r="75" spans="2:58" ht="14.4" thickBot="1" x14ac:dyDescent="0.3">
      <c r="J75" s="623" t="s">
        <v>527</v>
      </c>
      <c r="N75" s="408">
        <f>N71</f>
        <v>2449.96</v>
      </c>
      <c r="O75" s="408">
        <f>N75</f>
        <v>2449.96</v>
      </c>
      <c r="P75" s="408">
        <f t="shared" si="33"/>
        <v>2449.96</v>
      </c>
      <c r="Q75" s="408">
        <f t="shared" si="33"/>
        <v>2449.96</v>
      </c>
      <c r="R75" s="408">
        <f t="shared" si="33"/>
        <v>2449.96</v>
      </c>
      <c r="S75" s="408">
        <f t="shared" si="33"/>
        <v>2449.96</v>
      </c>
      <c r="T75" s="408">
        <f t="shared" si="33"/>
        <v>2449.96</v>
      </c>
      <c r="U75" s="408">
        <f t="shared" si="33"/>
        <v>2449.96</v>
      </c>
      <c r="V75" s="408">
        <f t="shared" si="33"/>
        <v>2449.96</v>
      </c>
      <c r="W75" s="408">
        <f t="shared" si="33"/>
        <v>2449.96</v>
      </c>
      <c r="X75" s="408">
        <f t="shared" si="33"/>
        <v>2449.96</v>
      </c>
      <c r="Y75" s="408">
        <f t="shared" si="33"/>
        <v>2449.96</v>
      </c>
      <c r="Z75" s="408">
        <f t="shared" si="33"/>
        <v>2449.96</v>
      </c>
      <c r="AA75" s="408">
        <f t="shared" si="33"/>
        <v>2449.96</v>
      </c>
      <c r="AB75" s="408">
        <f t="shared" si="33"/>
        <v>2449.96</v>
      </c>
      <c r="AC75" s="408">
        <f t="shared" si="33"/>
        <v>2449.96</v>
      </c>
      <c r="AD75" s="408">
        <f t="shared" si="33"/>
        <v>2449.96</v>
      </c>
      <c r="AH75" s="1233" t="s">
        <v>556</v>
      </c>
      <c r="AI75" s="1227" t="s">
        <v>83</v>
      </c>
      <c r="AJ75" s="1238">
        <v>500</v>
      </c>
      <c r="AK75" s="1234">
        <f>'2. Assumptions'!D136</f>
        <v>300</v>
      </c>
      <c r="AL75" s="1235">
        <f>AJ75*AK75</f>
        <v>150000</v>
      </c>
    </row>
    <row r="76" spans="2:58" ht="14.4" thickBot="1" x14ac:dyDescent="0.3">
      <c r="J76" s="623" t="s">
        <v>528</v>
      </c>
      <c r="O76" s="408">
        <f>O71</f>
        <v>816.65</v>
      </c>
      <c r="P76" s="408">
        <f>O76</f>
        <v>816.65</v>
      </c>
      <c r="Q76" s="408">
        <f t="shared" si="33"/>
        <v>816.65</v>
      </c>
      <c r="R76" s="408">
        <f t="shared" si="33"/>
        <v>816.65</v>
      </c>
      <c r="S76" s="408">
        <f t="shared" si="33"/>
        <v>816.65</v>
      </c>
      <c r="T76" s="408">
        <f t="shared" si="33"/>
        <v>816.65</v>
      </c>
      <c r="U76" s="408">
        <f t="shared" si="33"/>
        <v>816.65</v>
      </c>
      <c r="V76" s="408">
        <f t="shared" si="33"/>
        <v>816.65</v>
      </c>
      <c r="W76" s="408">
        <f t="shared" si="33"/>
        <v>816.65</v>
      </c>
      <c r="X76" s="408">
        <f t="shared" si="33"/>
        <v>816.65</v>
      </c>
      <c r="Y76" s="408">
        <f t="shared" si="33"/>
        <v>816.65</v>
      </c>
      <c r="Z76" s="408">
        <f t="shared" si="33"/>
        <v>816.65</v>
      </c>
      <c r="AA76" s="408">
        <f t="shared" si="33"/>
        <v>816.65</v>
      </c>
      <c r="AB76" s="408">
        <f t="shared" si="33"/>
        <v>816.65</v>
      </c>
      <c r="AC76" s="408">
        <f t="shared" si="33"/>
        <v>816.65</v>
      </c>
      <c r="AD76" s="408">
        <f t="shared" si="33"/>
        <v>816.65</v>
      </c>
      <c r="AH76" s="1240"/>
      <c r="AI76" s="1241"/>
      <c r="AJ76" s="1241"/>
      <c r="AK76" s="1241"/>
      <c r="AL76" s="1236">
        <f>SUM(AL73:AL75)</f>
        <v>446750</v>
      </c>
    </row>
    <row r="77" spans="2:58" x14ac:dyDescent="0.25">
      <c r="J77" s="578" t="s">
        <v>159</v>
      </c>
      <c r="K77" s="407">
        <f>SUM(K72:K76)</f>
        <v>816.65</v>
      </c>
      <c r="L77" s="407">
        <f>SUM(L72:L76)</f>
        <v>2449.9499999999998</v>
      </c>
      <c r="M77" s="407">
        <f>SUM(M72:M76)</f>
        <v>4899.91</v>
      </c>
      <c r="N77" s="407">
        <f>SUM(N72:N76)</f>
        <v>7349.87</v>
      </c>
      <c r="O77" s="408">
        <f>SUM(O72:O76)</f>
        <v>8166.5199999999995</v>
      </c>
      <c r="P77" s="408">
        <f t="shared" ref="P77:AD77" si="34">SUM(P72:P76)</f>
        <v>8166.5199999999995</v>
      </c>
      <c r="Q77" s="408">
        <f t="shared" si="34"/>
        <v>8166.5199999999995</v>
      </c>
      <c r="R77" s="408">
        <f t="shared" si="34"/>
        <v>8166.5199999999995</v>
      </c>
      <c r="S77" s="408">
        <f t="shared" si="34"/>
        <v>8166.5199999999995</v>
      </c>
      <c r="T77" s="408">
        <f t="shared" si="34"/>
        <v>8166.5199999999995</v>
      </c>
      <c r="U77" s="408">
        <f t="shared" si="34"/>
        <v>8166.5199999999995</v>
      </c>
      <c r="V77" s="408">
        <f t="shared" si="34"/>
        <v>8166.5199999999995</v>
      </c>
      <c r="W77" s="408">
        <f t="shared" si="34"/>
        <v>8166.5199999999995</v>
      </c>
      <c r="X77" s="408">
        <f t="shared" si="34"/>
        <v>8166.5199999999995</v>
      </c>
      <c r="Y77" s="408">
        <f t="shared" si="34"/>
        <v>8166.5199999999995</v>
      </c>
      <c r="Z77" s="408">
        <f t="shared" si="34"/>
        <v>8166.5199999999995</v>
      </c>
      <c r="AA77" s="408">
        <f t="shared" si="34"/>
        <v>8166.5199999999995</v>
      </c>
      <c r="AB77" s="408">
        <f t="shared" si="34"/>
        <v>8166.5199999999995</v>
      </c>
      <c r="AC77" s="408">
        <f t="shared" si="34"/>
        <v>8166.5199999999995</v>
      </c>
      <c r="AD77" s="408">
        <f t="shared" si="34"/>
        <v>8166.5199999999995</v>
      </c>
      <c r="AH77" s="40"/>
      <c r="AI77" s="40"/>
      <c r="AJ77" s="40"/>
      <c r="AK77" s="40"/>
      <c r="AL77" s="1237">
        <f>AL76/8167</f>
        <v>54.701848904126365</v>
      </c>
    </row>
    <row r="79" spans="2:58" ht="14.4" thickBot="1" x14ac:dyDescent="0.3"/>
    <row r="80" spans="2:58" ht="16.8" thickTop="1" thickBot="1" x14ac:dyDescent="0.3">
      <c r="B80" s="1758" t="s">
        <v>582</v>
      </c>
      <c r="C80" s="1759"/>
      <c r="D80" s="1759"/>
      <c r="E80" s="1759"/>
      <c r="F80" s="1759"/>
      <c r="G80" s="1759"/>
      <c r="H80" s="1759"/>
      <c r="I80" s="1759"/>
      <c r="J80" s="1760"/>
      <c r="K80" s="352" t="s">
        <v>472</v>
      </c>
      <c r="L80" s="352" t="s">
        <v>473</v>
      </c>
      <c r="M80" s="352" t="s">
        <v>474</v>
      </c>
      <c r="N80" s="352" t="s">
        <v>475</v>
      </c>
      <c r="O80" s="352" t="s">
        <v>476</v>
      </c>
      <c r="P80" s="352" t="s">
        <v>477</v>
      </c>
      <c r="Q80" s="352" t="s">
        <v>478</v>
      </c>
      <c r="R80" s="352" t="s">
        <v>479</v>
      </c>
      <c r="S80" s="352" t="s">
        <v>480</v>
      </c>
      <c r="T80" s="352" t="s">
        <v>481</v>
      </c>
      <c r="U80" s="352" t="s">
        <v>482</v>
      </c>
      <c r="V80" s="352" t="s">
        <v>483</v>
      </c>
      <c r="W80" s="352" t="s">
        <v>484</v>
      </c>
      <c r="X80" s="352" t="s">
        <v>485</v>
      </c>
      <c r="Y80" s="352" t="s">
        <v>486</v>
      </c>
      <c r="Z80" s="352" t="s">
        <v>487</v>
      </c>
      <c r="AA80" s="352" t="s">
        <v>488</v>
      </c>
      <c r="AB80" s="352" t="s">
        <v>489</v>
      </c>
      <c r="AC80" s="352" t="s">
        <v>490</v>
      </c>
      <c r="AD80" s="352" t="s">
        <v>491</v>
      </c>
      <c r="AE80" s="352" t="s">
        <v>159</v>
      </c>
    </row>
    <row r="81" spans="2:31" ht="14.4" thickBot="1" x14ac:dyDescent="0.3">
      <c r="B81" s="1868" t="s">
        <v>152</v>
      </c>
      <c r="C81" s="1869"/>
      <c r="D81" s="1870"/>
      <c r="E81" s="110" t="s">
        <v>195</v>
      </c>
      <c r="F81" s="1864" t="s">
        <v>200</v>
      </c>
      <c r="G81" s="1865"/>
      <c r="H81" s="609" t="s">
        <v>373</v>
      </c>
      <c r="I81" s="609" t="s">
        <v>374</v>
      </c>
      <c r="J81" s="610" t="s">
        <v>404</v>
      </c>
      <c r="K81" s="362" t="e">
        <f>K82+K89</f>
        <v>#REF!</v>
      </c>
      <c r="L81" s="362" t="e">
        <f t="shared" ref="L81:AE81" si="35">L82+L89</f>
        <v>#REF!</v>
      </c>
      <c r="M81" s="362" t="e">
        <f t="shared" si="35"/>
        <v>#REF!</v>
      </c>
      <c r="N81" s="362" t="e">
        <f t="shared" si="35"/>
        <v>#REF!</v>
      </c>
      <c r="O81" s="362" t="e">
        <f t="shared" si="35"/>
        <v>#REF!</v>
      </c>
      <c r="P81" s="362" t="e">
        <f t="shared" si="35"/>
        <v>#REF!</v>
      </c>
      <c r="Q81" s="362" t="e">
        <f t="shared" si="35"/>
        <v>#REF!</v>
      </c>
      <c r="R81" s="362" t="e">
        <f t="shared" si="35"/>
        <v>#REF!</v>
      </c>
      <c r="S81" s="362" t="e">
        <f t="shared" si="35"/>
        <v>#REF!</v>
      </c>
      <c r="T81" s="362" t="e">
        <f t="shared" si="35"/>
        <v>#REF!</v>
      </c>
      <c r="U81" s="362" t="e">
        <f t="shared" si="35"/>
        <v>#REF!</v>
      </c>
      <c r="V81" s="362" t="e">
        <f t="shared" si="35"/>
        <v>#REF!</v>
      </c>
      <c r="W81" s="362" t="e">
        <f t="shared" si="35"/>
        <v>#REF!</v>
      </c>
      <c r="X81" s="362" t="e">
        <f t="shared" si="35"/>
        <v>#REF!</v>
      </c>
      <c r="Y81" s="362" t="e">
        <f t="shared" si="35"/>
        <v>#REF!</v>
      </c>
      <c r="Z81" s="362" t="e">
        <f t="shared" si="35"/>
        <v>#REF!</v>
      </c>
      <c r="AA81" s="362" t="e">
        <f t="shared" si="35"/>
        <v>#REF!</v>
      </c>
      <c r="AB81" s="362" t="e">
        <f t="shared" si="35"/>
        <v>#REF!</v>
      </c>
      <c r="AC81" s="362" t="e">
        <f t="shared" si="35"/>
        <v>#REF!</v>
      </c>
      <c r="AD81" s="362" t="e">
        <f t="shared" si="35"/>
        <v>#REF!</v>
      </c>
      <c r="AE81" s="362" t="e">
        <f t="shared" si="35"/>
        <v>#REF!</v>
      </c>
    </row>
    <row r="82" spans="2:31" x14ac:dyDescent="0.25">
      <c r="B82" s="1873" t="s">
        <v>6</v>
      </c>
      <c r="C82" s="1874"/>
      <c r="D82" s="1875"/>
      <c r="E82" s="19"/>
      <c r="F82" s="228"/>
      <c r="G82" s="228"/>
      <c r="H82" s="611"/>
      <c r="I82" s="611"/>
      <c r="J82" s="612"/>
      <c r="K82" s="356" t="e">
        <f>SUM(K83:K88)</f>
        <v>#REF!</v>
      </c>
      <c r="L82" s="356" t="e">
        <f t="shared" ref="L82:AE82" si="36">SUM(L83:L88)</f>
        <v>#REF!</v>
      </c>
      <c r="M82" s="356" t="e">
        <f t="shared" si="36"/>
        <v>#REF!</v>
      </c>
      <c r="N82" s="356" t="e">
        <f t="shared" si="36"/>
        <v>#REF!</v>
      </c>
      <c r="O82" s="356" t="e">
        <f t="shared" si="36"/>
        <v>#REF!</v>
      </c>
      <c r="P82" s="356" t="e">
        <f t="shared" si="36"/>
        <v>#REF!</v>
      </c>
      <c r="Q82" s="356" t="e">
        <f t="shared" si="36"/>
        <v>#REF!</v>
      </c>
      <c r="R82" s="356" t="e">
        <f t="shared" si="36"/>
        <v>#REF!</v>
      </c>
      <c r="S82" s="356" t="e">
        <f t="shared" si="36"/>
        <v>#REF!</v>
      </c>
      <c r="T82" s="356" t="e">
        <f t="shared" si="36"/>
        <v>#REF!</v>
      </c>
      <c r="U82" s="356" t="e">
        <f t="shared" si="36"/>
        <v>#REF!</v>
      </c>
      <c r="V82" s="356" t="e">
        <f t="shared" si="36"/>
        <v>#REF!</v>
      </c>
      <c r="W82" s="356" t="e">
        <f t="shared" si="36"/>
        <v>#REF!</v>
      </c>
      <c r="X82" s="356" t="e">
        <f t="shared" si="36"/>
        <v>#REF!</v>
      </c>
      <c r="Y82" s="356" t="e">
        <f t="shared" si="36"/>
        <v>#REF!</v>
      </c>
      <c r="Z82" s="356" t="e">
        <f t="shared" si="36"/>
        <v>#REF!</v>
      </c>
      <c r="AA82" s="356" t="e">
        <f t="shared" si="36"/>
        <v>#REF!</v>
      </c>
      <c r="AB82" s="356" t="e">
        <f t="shared" si="36"/>
        <v>#REF!</v>
      </c>
      <c r="AC82" s="356" t="e">
        <f t="shared" si="36"/>
        <v>#REF!</v>
      </c>
      <c r="AD82" s="356" t="e">
        <f t="shared" si="36"/>
        <v>#REF!</v>
      </c>
      <c r="AE82" s="356" t="e">
        <f t="shared" si="36"/>
        <v>#REF!</v>
      </c>
    </row>
    <row r="83" spans="2:31" ht="14.4" x14ac:dyDescent="0.25">
      <c r="B83" s="163" t="s">
        <v>277</v>
      </c>
      <c r="C83" s="164"/>
      <c r="D83" s="165"/>
      <c r="E83" s="125">
        <v>184</v>
      </c>
      <c r="F83" s="1881" t="s">
        <v>201</v>
      </c>
      <c r="G83" s="117">
        <v>360</v>
      </c>
      <c r="H83" s="1866" t="e">
        <f>AE81</f>
        <v>#REF!</v>
      </c>
      <c r="I83" s="1866">
        <f>J142</f>
        <v>72690336.201775774</v>
      </c>
      <c r="J83" s="1867" t="e">
        <f>H83-I83</f>
        <v>#REF!</v>
      </c>
      <c r="K83" s="369">
        <f>K9*K$72</f>
        <v>0</v>
      </c>
      <c r="L83" s="369">
        <f>L9*L$72+K9*L$73</f>
        <v>0</v>
      </c>
      <c r="M83" s="369">
        <f>M9*M$72+L9*M$73+K9*M$74</f>
        <v>0</v>
      </c>
      <c r="N83" s="369">
        <f>N9*N$72+M9*N$73+L9*N$74+K9*N$75</f>
        <v>0</v>
      </c>
      <c r="O83" s="369">
        <f t="shared" ref="O83:AD87" si="37">O9*O$72+N9*O$73+M9*O$74+L9*O$75+K9*O$76</f>
        <v>0</v>
      </c>
      <c r="P83" s="369">
        <f t="shared" si="37"/>
        <v>0</v>
      </c>
      <c r="Q83" s="369">
        <f t="shared" si="37"/>
        <v>0</v>
      </c>
      <c r="R83" s="369">
        <f t="shared" si="37"/>
        <v>2181744.9473684211</v>
      </c>
      <c r="S83" s="369">
        <f t="shared" si="37"/>
        <v>4363489.8947368423</v>
      </c>
      <c r="T83" s="369">
        <f t="shared" si="37"/>
        <v>6545261.5578947375</v>
      </c>
      <c r="U83" s="369">
        <f t="shared" si="37"/>
        <v>6545261.5578947375</v>
      </c>
      <c r="V83" s="369">
        <f t="shared" si="37"/>
        <v>5236187.8736842098</v>
      </c>
      <c r="W83" s="369">
        <f t="shared" si="37"/>
        <v>6108885.8526315773</v>
      </c>
      <c r="X83" s="369">
        <f t="shared" si="37"/>
        <v>9163366.1810526289</v>
      </c>
      <c r="Y83" s="369">
        <f t="shared" si="37"/>
        <v>12217809.107368417</v>
      </c>
      <c r="Z83" s="369">
        <f t="shared" si="37"/>
        <v>9163328.7789473664</v>
      </c>
      <c r="AA83" s="369">
        <f t="shared" si="37"/>
        <v>9163366.1810526289</v>
      </c>
      <c r="AB83" s="369">
        <f t="shared" si="37"/>
        <v>9163366.1810526289</v>
      </c>
      <c r="AC83" s="369">
        <f t="shared" si="37"/>
        <v>3054442.9263157886</v>
      </c>
      <c r="AD83" s="369">
        <f t="shared" si="37"/>
        <v>19344805.199999999</v>
      </c>
      <c r="AE83" s="365">
        <f t="shared" ref="AE83:AE88" si="38">SUM(K83:AD83)</f>
        <v>102251316.23999998</v>
      </c>
    </row>
    <row r="84" spans="2:31" ht="14.4" x14ac:dyDescent="0.25">
      <c r="B84" s="163" t="s">
        <v>250</v>
      </c>
      <c r="C84" s="164"/>
      <c r="D84" s="165"/>
      <c r="E84" s="185">
        <v>184</v>
      </c>
      <c r="F84" s="1881"/>
      <c r="G84" s="117">
        <v>375</v>
      </c>
      <c r="H84" s="1866"/>
      <c r="I84" s="1866"/>
      <c r="J84" s="1867"/>
      <c r="K84" s="369">
        <f>K10*K$72</f>
        <v>0</v>
      </c>
      <c r="L84" s="369">
        <f>L10*L$72+K10*L$73</f>
        <v>0</v>
      </c>
      <c r="M84" s="369">
        <f>M10*M$72+L10*M$73+K10*M$74</f>
        <v>0</v>
      </c>
      <c r="N84" s="369">
        <f>N10*N$72+M10*N$73+L10*N$74+K10*N$75</f>
        <v>0</v>
      </c>
      <c r="O84" s="369">
        <f t="shared" si="37"/>
        <v>0</v>
      </c>
      <c r="P84" s="369">
        <f t="shared" si="37"/>
        <v>0</v>
      </c>
      <c r="Q84" s="369">
        <f t="shared" si="37"/>
        <v>0</v>
      </c>
      <c r="R84" s="369">
        <f t="shared" si="37"/>
        <v>2272650.9868421052</v>
      </c>
      <c r="S84" s="369">
        <f t="shared" si="37"/>
        <v>4545301.9736842103</v>
      </c>
      <c r="T84" s="369">
        <f t="shared" si="37"/>
        <v>6817980.7894736845</v>
      </c>
      <c r="U84" s="369">
        <f t="shared" si="37"/>
        <v>6817980.7894736845</v>
      </c>
      <c r="V84" s="369">
        <f t="shared" si="37"/>
        <v>5454362.3684210517</v>
      </c>
      <c r="W84" s="369">
        <f t="shared" si="37"/>
        <v>6363422.7631578939</v>
      </c>
      <c r="X84" s="369">
        <f t="shared" si="37"/>
        <v>9545173.1052631568</v>
      </c>
      <c r="Y84" s="369">
        <f t="shared" si="37"/>
        <v>12726884.486842103</v>
      </c>
      <c r="Z84" s="369">
        <f t="shared" si="37"/>
        <v>9545134.1447368413</v>
      </c>
      <c r="AA84" s="369">
        <f t="shared" si="37"/>
        <v>9545173.1052631568</v>
      </c>
      <c r="AB84" s="369">
        <f t="shared" si="37"/>
        <v>9545173.1052631568</v>
      </c>
      <c r="AC84" s="369">
        <f t="shared" si="37"/>
        <v>3181711.381578947</v>
      </c>
      <c r="AD84" s="369">
        <f t="shared" si="37"/>
        <v>20150838.75</v>
      </c>
      <c r="AE84" s="365">
        <f t="shared" si="38"/>
        <v>106511787.75</v>
      </c>
    </row>
    <row r="85" spans="2:31" ht="14.4" x14ac:dyDescent="0.25">
      <c r="B85" s="163" t="s">
        <v>251</v>
      </c>
      <c r="C85" s="164"/>
      <c r="D85" s="165"/>
      <c r="E85" s="185">
        <v>184</v>
      </c>
      <c r="F85" s="1881"/>
      <c r="G85" s="117">
        <v>225</v>
      </c>
      <c r="H85" s="1866"/>
      <c r="I85" s="1866"/>
      <c r="J85" s="1867"/>
      <c r="K85" s="369">
        <f>K11*K$72</f>
        <v>0</v>
      </c>
      <c r="L85" s="369">
        <f>L11*L$72+K11*L$73</f>
        <v>0</v>
      </c>
      <c r="M85" s="369">
        <f>M11*M$72+L11*M$73+K11*M$74</f>
        <v>0</v>
      </c>
      <c r="N85" s="369">
        <f>N11*N$72+M11*N$73+L11*N$74+K11*N$75</f>
        <v>0</v>
      </c>
      <c r="O85" s="369">
        <f t="shared" si="37"/>
        <v>0</v>
      </c>
      <c r="P85" s="369">
        <f t="shared" si="37"/>
        <v>0</v>
      </c>
      <c r="Q85" s="369">
        <f t="shared" si="37"/>
        <v>0</v>
      </c>
      <c r="R85" s="369">
        <f t="shared" si="37"/>
        <v>1363590.5921052631</v>
      </c>
      <c r="S85" s="369">
        <f t="shared" si="37"/>
        <v>2727181.1842105263</v>
      </c>
      <c r="T85" s="369">
        <f t="shared" si="37"/>
        <v>4090788.4736842103</v>
      </c>
      <c r="U85" s="369">
        <f t="shared" si="37"/>
        <v>4090788.4736842103</v>
      </c>
      <c r="V85" s="369">
        <f t="shared" si="37"/>
        <v>3272617.4210526315</v>
      </c>
      <c r="W85" s="369">
        <f t="shared" si="37"/>
        <v>3818053.6578947366</v>
      </c>
      <c r="X85" s="369">
        <f t="shared" si="37"/>
        <v>5727103.8631578945</v>
      </c>
      <c r="Y85" s="369">
        <f t="shared" si="37"/>
        <v>7636130.6921052625</v>
      </c>
      <c r="Z85" s="369">
        <f t="shared" si="37"/>
        <v>5727080.4868421052</v>
      </c>
      <c r="AA85" s="369">
        <f t="shared" si="37"/>
        <v>5727103.8631578945</v>
      </c>
      <c r="AB85" s="369">
        <f t="shared" si="37"/>
        <v>5727103.8631578945</v>
      </c>
      <c r="AC85" s="369">
        <f t="shared" si="37"/>
        <v>1909026.8289473683</v>
      </c>
      <c r="AD85" s="369">
        <f t="shared" si="37"/>
        <v>12090503.25</v>
      </c>
      <c r="AE85" s="365">
        <f t="shared" si="38"/>
        <v>63907072.650000006</v>
      </c>
    </row>
    <row r="86" spans="2:31" ht="14.4" x14ac:dyDescent="0.25">
      <c r="B86" s="163" t="s">
        <v>213</v>
      </c>
      <c r="C86" s="164"/>
      <c r="D86" s="165"/>
      <c r="E86" s="185">
        <v>184</v>
      </c>
      <c r="F86" s="1881"/>
      <c r="G86" s="117">
        <v>225</v>
      </c>
      <c r="H86" s="1866"/>
      <c r="I86" s="1866"/>
      <c r="J86" s="1867"/>
      <c r="K86" s="369">
        <f>K12*K$72</f>
        <v>0</v>
      </c>
      <c r="L86" s="369">
        <f>L12*L$72+K12*L$73</f>
        <v>0</v>
      </c>
      <c r="M86" s="369">
        <f>M12*M$72+L12*M$73+K12*M$74</f>
        <v>0</v>
      </c>
      <c r="N86" s="369">
        <f>N12*N$72+M12*N$73+L12*N$74+K12*N$75</f>
        <v>0</v>
      </c>
      <c r="O86" s="369">
        <f t="shared" si="37"/>
        <v>0</v>
      </c>
      <c r="P86" s="369">
        <f t="shared" si="37"/>
        <v>0</v>
      </c>
      <c r="Q86" s="369">
        <f t="shared" si="37"/>
        <v>0</v>
      </c>
      <c r="R86" s="369">
        <f t="shared" si="37"/>
        <v>1363590.5921052631</v>
      </c>
      <c r="S86" s="369">
        <f t="shared" si="37"/>
        <v>2727181.1842105263</v>
      </c>
      <c r="T86" s="369">
        <f t="shared" si="37"/>
        <v>4090788.4736842103</v>
      </c>
      <c r="U86" s="369">
        <f t="shared" si="37"/>
        <v>4090788.4736842103</v>
      </c>
      <c r="V86" s="369">
        <f t="shared" si="37"/>
        <v>3272617.4210526315</v>
      </c>
      <c r="W86" s="369">
        <f t="shared" si="37"/>
        <v>3818053.6578947366</v>
      </c>
      <c r="X86" s="369">
        <f t="shared" si="37"/>
        <v>5727103.8631578945</v>
      </c>
      <c r="Y86" s="369">
        <f t="shared" si="37"/>
        <v>7636130.6921052625</v>
      </c>
      <c r="Z86" s="369">
        <f t="shared" si="37"/>
        <v>5727080.4868421052</v>
      </c>
      <c r="AA86" s="369">
        <f t="shared" si="37"/>
        <v>5727103.8631578945</v>
      </c>
      <c r="AB86" s="369">
        <f t="shared" si="37"/>
        <v>5727103.8631578945</v>
      </c>
      <c r="AC86" s="369">
        <f t="shared" si="37"/>
        <v>1909026.8289473683</v>
      </c>
      <c r="AD86" s="369">
        <f t="shared" si="37"/>
        <v>12090503.25</v>
      </c>
      <c r="AE86" s="365">
        <f t="shared" si="38"/>
        <v>63907072.650000006</v>
      </c>
    </row>
    <row r="87" spans="2:31" ht="15" thickBot="1" x14ac:dyDescent="0.3">
      <c r="B87" s="189" t="s">
        <v>256</v>
      </c>
      <c r="C87" s="190"/>
      <c r="D87" s="191"/>
      <c r="E87" s="185">
        <v>184</v>
      </c>
      <c r="F87" s="174" t="s">
        <v>202</v>
      </c>
      <c r="G87" s="117">
        <v>140</v>
      </c>
      <c r="H87" s="1866"/>
      <c r="I87" s="1866"/>
      <c r="J87" s="1867"/>
      <c r="K87" s="369">
        <f>K13*K$72</f>
        <v>0</v>
      </c>
      <c r="L87" s="369">
        <f>L13*L$72+K13*L$73</f>
        <v>0</v>
      </c>
      <c r="M87" s="369">
        <f>M13*M$72+L13*M$73+K13*M$74</f>
        <v>0</v>
      </c>
      <c r="N87" s="369">
        <f>N13*N$72+M13*N$73+L13*N$74+K13*N$75</f>
        <v>0</v>
      </c>
      <c r="O87" s="369">
        <f t="shared" si="37"/>
        <v>0</v>
      </c>
      <c r="P87" s="369">
        <f t="shared" si="37"/>
        <v>0</v>
      </c>
      <c r="Q87" s="369">
        <f t="shared" si="37"/>
        <v>0</v>
      </c>
      <c r="R87" s="369">
        <f t="shared" si="37"/>
        <v>848456.3684210527</v>
      </c>
      <c r="S87" s="369">
        <f t="shared" si="37"/>
        <v>1696912.7368421054</v>
      </c>
      <c r="T87" s="369">
        <f t="shared" si="37"/>
        <v>2545379.4947368423</v>
      </c>
      <c r="U87" s="369">
        <f t="shared" si="37"/>
        <v>2545379.4947368423</v>
      </c>
      <c r="V87" s="369">
        <f t="shared" si="37"/>
        <v>2036295.2842105264</v>
      </c>
      <c r="W87" s="369">
        <f t="shared" si="37"/>
        <v>2375677.8315789471</v>
      </c>
      <c r="X87" s="369">
        <f t="shared" si="37"/>
        <v>3563531.2926315786</v>
      </c>
      <c r="Y87" s="369">
        <f t="shared" si="37"/>
        <v>4751370.2084210524</v>
      </c>
      <c r="Z87" s="369">
        <f t="shared" si="37"/>
        <v>3563516.7473684205</v>
      </c>
      <c r="AA87" s="369">
        <f t="shared" si="37"/>
        <v>3563531.2926315786</v>
      </c>
      <c r="AB87" s="369">
        <f t="shared" si="37"/>
        <v>3563531.2926315786</v>
      </c>
      <c r="AC87" s="369">
        <f t="shared" si="37"/>
        <v>1187838.9157894736</v>
      </c>
      <c r="AD87" s="369">
        <f t="shared" si="37"/>
        <v>7522979.7999999998</v>
      </c>
      <c r="AE87" s="365">
        <f t="shared" si="38"/>
        <v>39764400.759999998</v>
      </c>
    </row>
    <row r="88" spans="2:31" ht="15.6" thickTop="1" thickBot="1" x14ac:dyDescent="0.3">
      <c r="B88" s="179" t="s">
        <v>276</v>
      </c>
      <c r="C88" s="187"/>
      <c r="D88" s="188"/>
      <c r="E88" s="186">
        <v>184</v>
      </c>
      <c r="F88" s="12" t="s">
        <v>199</v>
      </c>
      <c r="G88" s="17" t="s">
        <v>199</v>
      </c>
      <c r="H88" s="1866"/>
      <c r="I88" s="1866"/>
      <c r="J88" s="1867"/>
      <c r="K88" s="369" t="e">
        <f>#REF!*K$72</f>
        <v>#REF!</v>
      </c>
      <c r="L88" s="369" t="e">
        <f>#REF!*L$72+#REF!*L$73</f>
        <v>#REF!</v>
      </c>
      <c r="M88" s="369" t="e">
        <f>#REF!*M$72+#REF!*M$73+#REF!*M$74</f>
        <v>#REF!</v>
      </c>
      <c r="N88" s="369" t="e">
        <f>#REF!*N$72+#REF!*N$73+#REF!*N$74+#REF!*N$75</f>
        <v>#REF!</v>
      </c>
      <c r="O88" s="369" t="e">
        <f>#REF!*O$72+#REF!*O$73+#REF!*O$74+#REF!*O$75+#REF!*O$76</f>
        <v>#REF!</v>
      </c>
      <c r="P88" s="369" t="e">
        <f>#REF!*P$72+#REF!*P$73+#REF!*P$74+#REF!*P$75+#REF!*P$76</f>
        <v>#REF!</v>
      </c>
      <c r="Q88" s="369" t="e">
        <f>#REF!*Q$72+#REF!*Q$73+#REF!*Q$74+#REF!*Q$75+#REF!*Q$76</f>
        <v>#REF!</v>
      </c>
      <c r="R88" s="369" t="e">
        <f>#REF!*R$72+#REF!*R$73+#REF!*R$74+#REF!*R$75+#REF!*R$76</f>
        <v>#REF!</v>
      </c>
      <c r="S88" s="369" t="e">
        <f>#REF!*S$72+#REF!*S$73+#REF!*S$74+#REF!*S$75+#REF!*S$76</f>
        <v>#REF!</v>
      </c>
      <c r="T88" s="369" t="e">
        <f>#REF!*T$72+#REF!*T$73+#REF!*T$74+#REF!*T$75+#REF!*T$76</f>
        <v>#REF!</v>
      </c>
      <c r="U88" s="369" t="e">
        <f>#REF!*U$72+#REF!*U$73+#REF!*U$74+#REF!*U$75+#REF!*U$76</f>
        <v>#REF!</v>
      </c>
      <c r="V88" s="369" t="e">
        <f>#REF!*V$72+#REF!*V$73+#REF!*V$74+#REF!*V$75+#REF!*V$76</f>
        <v>#REF!</v>
      </c>
      <c r="W88" s="369" t="e">
        <f>#REF!*W$72+#REF!*W$73+#REF!*W$74+#REF!*W$75+#REF!*W$76</f>
        <v>#REF!</v>
      </c>
      <c r="X88" s="369" t="e">
        <f>#REF!*X$72+#REF!*X$73+#REF!*X$74+#REF!*X$75+#REF!*X$76</f>
        <v>#REF!</v>
      </c>
      <c r="Y88" s="369" t="e">
        <f>#REF!*Y$72+#REF!*Y$73+#REF!*Y$74+#REF!*Y$75+#REF!*Y$76</f>
        <v>#REF!</v>
      </c>
      <c r="Z88" s="369" t="e">
        <f>#REF!*Z$72+#REF!*Z$73+#REF!*Z$74+#REF!*Z$75+#REF!*Z$76</f>
        <v>#REF!</v>
      </c>
      <c r="AA88" s="369" t="e">
        <f>#REF!*AA$72+#REF!*AA$73+#REF!*AA$74+#REF!*AA$75+#REF!*AA$76</f>
        <v>#REF!</v>
      </c>
      <c r="AB88" s="369" t="e">
        <f>#REF!*AB$72+#REF!*AB$73+#REF!*AB$74+#REF!*AB$75+#REF!*AB$76</f>
        <v>#REF!</v>
      </c>
      <c r="AC88" s="369" t="e">
        <f>#REF!*AC$72+#REF!*AC$73+#REF!*AC$74+#REF!*AC$75+#REF!*AC$76</f>
        <v>#REF!</v>
      </c>
      <c r="AD88" s="369" t="e">
        <f>#REF!*AD$72+#REF!*AD$73+#REF!*AD$74+#REF!*AD$75+#REF!*AD$76</f>
        <v>#REF!</v>
      </c>
      <c r="AE88" s="365" t="e">
        <f t="shared" si="38"/>
        <v>#REF!</v>
      </c>
    </row>
    <row r="89" spans="2:31" x14ac:dyDescent="0.25">
      <c r="B89" s="1873" t="s">
        <v>284</v>
      </c>
      <c r="C89" s="1874"/>
      <c r="D89" s="1875"/>
      <c r="E89" s="3"/>
      <c r="F89" s="10"/>
      <c r="G89" s="10"/>
      <c r="H89" s="266"/>
      <c r="I89" s="266"/>
      <c r="J89" s="613"/>
      <c r="K89" s="356">
        <f>SUM(K90:K92)</f>
        <v>0</v>
      </c>
      <c r="L89" s="356">
        <f t="shared" ref="L89:AE89" si="39">SUM(L90:L92)</f>
        <v>0</v>
      </c>
      <c r="M89" s="356">
        <f t="shared" si="39"/>
        <v>0</v>
      </c>
      <c r="N89" s="356">
        <f t="shared" si="39"/>
        <v>0</v>
      </c>
      <c r="O89" s="356">
        <f t="shared" si="39"/>
        <v>0</v>
      </c>
      <c r="P89" s="356">
        <f t="shared" si="39"/>
        <v>0</v>
      </c>
      <c r="Q89" s="356">
        <f t="shared" si="39"/>
        <v>0</v>
      </c>
      <c r="R89" s="356">
        <f t="shared" si="39"/>
        <v>0</v>
      </c>
      <c r="S89" s="356">
        <f t="shared" si="39"/>
        <v>0</v>
      </c>
      <c r="T89" s="356">
        <f t="shared" si="39"/>
        <v>0</v>
      </c>
      <c r="U89" s="356">
        <f t="shared" si="39"/>
        <v>0</v>
      </c>
      <c r="V89" s="356">
        <f t="shared" si="39"/>
        <v>0</v>
      </c>
      <c r="W89" s="356">
        <f t="shared" si="39"/>
        <v>0</v>
      </c>
      <c r="X89" s="356">
        <f t="shared" si="39"/>
        <v>0</v>
      </c>
      <c r="Y89" s="356">
        <f t="shared" si="39"/>
        <v>0</v>
      </c>
      <c r="Z89" s="356">
        <f t="shared" si="39"/>
        <v>0</v>
      </c>
      <c r="AA89" s="356">
        <f t="shared" si="39"/>
        <v>0</v>
      </c>
      <c r="AB89" s="356">
        <f t="shared" si="39"/>
        <v>0</v>
      </c>
      <c r="AC89" s="356">
        <f t="shared" si="39"/>
        <v>0</v>
      </c>
      <c r="AD89" s="356">
        <f t="shared" si="39"/>
        <v>0</v>
      </c>
      <c r="AE89" s="356">
        <f t="shared" si="39"/>
        <v>0</v>
      </c>
    </row>
    <row r="90" spans="2:31" ht="15.6" x14ac:dyDescent="0.25">
      <c r="B90" s="296" t="s">
        <v>435</v>
      </c>
      <c r="C90" s="297"/>
      <c r="D90" s="298"/>
      <c r="E90" s="186">
        <v>64</v>
      </c>
      <c r="F90" s="10"/>
      <c r="G90" s="10"/>
      <c r="H90" s="266"/>
      <c r="I90" s="266"/>
      <c r="J90" s="613"/>
      <c r="K90" s="368"/>
      <c r="L90" s="368"/>
      <c r="M90" s="368"/>
      <c r="N90" s="368"/>
      <c r="O90" s="368"/>
      <c r="P90" s="368"/>
      <c r="Q90" s="368"/>
      <c r="R90" s="368"/>
      <c r="S90" s="368"/>
      <c r="T90" s="368"/>
      <c r="U90" s="368"/>
      <c r="V90" s="368"/>
      <c r="W90" s="368"/>
      <c r="X90" s="368"/>
      <c r="Y90" s="368"/>
      <c r="Z90" s="368"/>
      <c r="AA90" s="368"/>
      <c r="AB90" s="368"/>
      <c r="AC90" s="368"/>
      <c r="AD90" s="368"/>
    </row>
    <row r="91" spans="2:31" ht="15.6" x14ac:dyDescent="0.25">
      <c r="B91" s="296" t="s">
        <v>436</v>
      </c>
      <c r="C91" s="297"/>
      <c r="D91" s="298"/>
      <c r="E91" s="192">
        <v>32</v>
      </c>
      <c r="F91" s="10"/>
      <c r="G91" s="10"/>
      <c r="H91" s="266"/>
      <c r="I91" s="266"/>
      <c r="J91" s="613"/>
      <c r="K91" s="368"/>
      <c r="L91" s="368"/>
      <c r="M91" s="368"/>
      <c r="N91" s="368"/>
      <c r="O91" s="368"/>
      <c r="P91" s="368"/>
      <c r="Q91" s="368"/>
      <c r="R91" s="368"/>
      <c r="S91" s="368"/>
      <c r="T91" s="368"/>
      <c r="U91" s="368"/>
      <c r="V91" s="368"/>
      <c r="W91" s="368"/>
      <c r="X91" s="368"/>
      <c r="Y91" s="368"/>
      <c r="Z91" s="368"/>
      <c r="AA91" s="368"/>
      <c r="AB91" s="368"/>
      <c r="AC91" s="368"/>
      <c r="AD91" s="368"/>
    </row>
    <row r="92" spans="2:31" ht="15.6" x14ac:dyDescent="0.25">
      <c r="B92" s="296" t="s">
        <v>437</v>
      </c>
      <c r="C92" s="297"/>
      <c r="D92" s="298"/>
      <c r="E92" s="192">
        <v>24</v>
      </c>
      <c r="F92" s="10"/>
      <c r="G92" s="10"/>
      <c r="H92" s="266"/>
      <c r="I92" s="266"/>
      <c r="J92" s="613"/>
      <c r="K92" s="368"/>
      <c r="L92" s="368"/>
      <c r="M92" s="368"/>
      <c r="N92" s="368"/>
      <c r="O92" s="368"/>
      <c r="P92" s="368"/>
      <c r="Q92" s="368"/>
      <c r="R92" s="368"/>
      <c r="S92" s="368"/>
      <c r="T92" s="368"/>
      <c r="U92" s="368"/>
      <c r="V92" s="368"/>
      <c r="W92" s="368"/>
      <c r="X92" s="368"/>
      <c r="Y92" s="368"/>
      <c r="Z92" s="368"/>
      <c r="AA92" s="368"/>
      <c r="AB92" s="368"/>
      <c r="AC92" s="368"/>
      <c r="AD92" s="368"/>
    </row>
    <row r="93" spans="2:31" ht="14.4" thickBot="1" x14ac:dyDescent="0.3">
      <c r="B93" s="250"/>
      <c r="C93" s="251"/>
      <c r="D93" s="252"/>
      <c r="E93" s="253"/>
      <c r="F93" s="254"/>
      <c r="G93" s="254"/>
      <c r="H93" s="614"/>
      <c r="I93" s="614"/>
      <c r="J93" s="615"/>
      <c r="K93" s="369"/>
      <c r="L93" s="369"/>
      <c r="M93" s="369"/>
      <c r="N93" s="369"/>
      <c r="O93" s="369"/>
      <c r="P93" s="369"/>
      <c r="Q93" s="369"/>
      <c r="R93" s="369"/>
      <c r="S93" s="369"/>
      <c r="T93" s="369"/>
      <c r="U93" s="369"/>
      <c r="V93" s="369"/>
      <c r="W93" s="369"/>
      <c r="X93" s="369"/>
      <c r="Y93" s="369"/>
      <c r="Z93" s="369"/>
      <c r="AA93" s="369"/>
      <c r="AB93" s="369"/>
      <c r="AC93" s="369"/>
      <c r="AD93" s="369"/>
      <c r="AE93" s="2"/>
    </row>
    <row r="94" spans="2:31" ht="14.4" thickTop="1" x14ac:dyDescent="0.25">
      <c r="K94" s="364"/>
      <c r="L94" s="364"/>
      <c r="M94" s="364"/>
      <c r="N94" s="364"/>
      <c r="O94" s="364"/>
      <c r="P94" s="364"/>
      <c r="Q94" s="364"/>
      <c r="R94" s="364"/>
      <c r="S94" s="364"/>
      <c r="T94" s="364"/>
      <c r="U94" s="364"/>
      <c r="V94" s="364"/>
      <c r="W94" s="364"/>
      <c r="X94" s="364"/>
      <c r="Y94" s="364"/>
      <c r="Z94" s="364"/>
      <c r="AA94" s="364"/>
      <c r="AB94" s="364"/>
      <c r="AC94" s="364"/>
      <c r="AD94" s="364"/>
      <c r="AE94" s="2"/>
    </row>
    <row r="95" spans="2:31" ht="28.2" thickBot="1" x14ac:dyDescent="0.3">
      <c r="B95" s="1850" t="s">
        <v>151</v>
      </c>
      <c r="C95" s="1851"/>
      <c r="D95" s="1852" t="s">
        <v>153</v>
      </c>
      <c r="E95" s="1853"/>
      <c r="F95" s="101" t="s">
        <v>154</v>
      </c>
      <c r="G95" s="102" t="s">
        <v>155</v>
      </c>
      <c r="H95" s="624" t="s">
        <v>156</v>
      </c>
      <c r="I95" s="625" t="s">
        <v>157</v>
      </c>
      <c r="J95" s="626" t="s">
        <v>158</v>
      </c>
      <c r="K95" s="352" t="s">
        <v>472</v>
      </c>
      <c r="L95" s="352" t="s">
        <v>473</v>
      </c>
      <c r="M95" s="352" t="s">
        <v>474</v>
      </c>
      <c r="N95" s="352" t="s">
        <v>475</v>
      </c>
      <c r="O95" s="352" t="s">
        <v>476</v>
      </c>
      <c r="P95" s="352" t="s">
        <v>477</v>
      </c>
      <c r="Q95" s="352" t="s">
        <v>478</v>
      </c>
      <c r="R95" s="352" t="s">
        <v>479</v>
      </c>
      <c r="S95" s="352" t="s">
        <v>480</v>
      </c>
      <c r="T95" s="352" t="s">
        <v>481</v>
      </c>
      <c r="U95" s="352" t="s">
        <v>482</v>
      </c>
      <c r="V95" s="352" t="s">
        <v>483</v>
      </c>
      <c r="W95" s="352" t="s">
        <v>484</v>
      </c>
      <c r="X95" s="352" t="s">
        <v>485</v>
      </c>
      <c r="Y95" s="352" t="s">
        <v>486</v>
      </c>
      <c r="Z95" s="352" t="s">
        <v>487</v>
      </c>
      <c r="AA95" s="352" t="s">
        <v>488</v>
      </c>
      <c r="AB95" s="352" t="s">
        <v>489</v>
      </c>
      <c r="AC95" s="352" t="s">
        <v>490</v>
      </c>
      <c r="AD95" s="352" t="s">
        <v>491</v>
      </c>
      <c r="AE95" s="352" t="s">
        <v>159</v>
      </c>
    </row>
    <row r="96" spans="2:31" ht="14.4" thickBot="1" x14ac:dyDescent="0.3">
      <c r="B96" s="38"/>
      <c r="C96" s="39"/>
      <c r="D96" s="114" t="s">
        <v>162</v>
      </c>
      <c r="E96" s="114"/>
      <c r="F96" s="106"/>
      <c r="G96" s="37"/>
      <c r="H96" s="627"/>
      <c r="I96" s="627"/>
      <c r="J96" s="650">
        <f>SUM(I97:I110)</f>
        <v>11120511.883400001</v>
      </c>
      <c r="K96" s="356">
        <f>SUM(K97:K110)</f>
        <v>565448.45999999985</v>
      </c>
      <c r="L96" s="356">
        <f t="shared" ref="L96:AE96" si="40">SUM(L97:L110)</f>
        <v>1262834.8939999996</v>
      </c>
      <c r="M96" s="356">
        <f t="shared" si="40"/>
        <v>2092166.2259999998</v>
      </c>
      <c r="N96" s="356">
        <f t="shared" si="40"/>
        <v>2487981.7636000002</v>
      </c>
      <c r="O96" s="356">
        <f t="shared" si="40"/>
        <v>1781165.8802</v>
      </c>
      <c r="P96" s="356">
        <f t="shared" si="40"/>
        <v>1413624.3811999999</v>
      </c>
      <c r="Q96" s="356">
        <f t="shared" si="40"/>
        <v>1517290.2784</v>
      </c>
      <c r="R96" s="356">
        <f t="shared" si="40"/>
        <v>1611532.1500000001</v>
      </c>
      <c r="S96" s="356">
        <f t="shared" si="40"/>
        <v>1583259.8423999997</v>
      </c>
      <c r="T96" s="356">
        <f t="shared" si="40"/>
        <v>1536138.9065999999</v>
      </c>
      <c r="U96" s="356">
        <f t="shared" si="40"/>
        <v>1432472.5478000001</v>
      </c>
      <c r="V96" s="356">
        <f t="shared" si="40"/>
        <v>1441897.2658000002</v>
      </c>
      <c r="W96" s="356">
        <f t="shared" si="40"/>
        <v>1470169.6888000001</v>
      </c>
      <c r="X96" s="356">
        <f t="shared" si="40"/>
        <v>1357079.7659999998</v>
      </c>
      <c r="Y96" s="356">
        <f t="shared" si="40"/>
        <v>1441897.0349999999</v>
      </c>
      <c r="Z96" s="356">
        <f t="shared" si="40"/>
        <v>1470168.5348</v>
      </c>
      <c r="AA96" s="356">
        <f t="shared" si="40"/>
        <v>1573836.2783999997</v>
      </c>
      <c r="AB96" s="356">
        <f t="shared" si="40"/>
        <v>1573836.2783999997</v>
      </c>
      <c r="AC96" s="356">
        <f t="shared" si="40"/>
        <v>1215716.7278</v>
      </c>
      <c r="AD96" s="356">
        <f t="shared" si="40"/>
        <v>1366502.9838</v>
      </c>
      <c r="AE96" s="356">
        <f t="shared" si="40"/>
        <v>30195019.888999991</v>
      </c>
    </row>
    <row r="97" spans="2:31" x14ac:dyDescent="0.25">
      <c r="B97" s="48">
        <f t="shared" ref="B97:D110" si="41">B22</f>
        <v>1</v>
      </c>
      <c r="C97" s="48">
        <f t="shared" si="41"/>
        <v>1</v>
      </c>
      <c r="D97" s="1772" t="str">
        <f t="shared" si="41"/>
        <v>Limpieza de terreno *</v>
      </c>
      <c r="E97" s="1772"/>
      <c r="F97" s="26" t="str">
        <f>F22</f>
        <v>jornal</v>
      </c>
      <c r="G97" s="53">
        <f t="shared" ref="G97:G110" si="42">SUM(K97:Q97)/H97</f>
        <v>8166.52</v>
      </c>
      <c r="H97" s="422">
        <f t="shared" ref="H97:H110" si="43">H22</f>
        <v>11.54</v>
      </c>
      <c r="I97" s="425">
        <f t="shared" ref="I97:I110" si="44">G97*H97</f>
        <v>94241.640799999994</v>
      </c>
      <c r="J97" s="651"/>
      <c r="K97" s="369">
        <f t="shared" ref="K97:K110" si="45">K22*K$72</f>
        <v>9424.1409999999996</v>
      </c>
      <c r="L97" s="369">
        <f t="shared" ref="L97:L110" si="46">L22*L$72+K22*L$73</f>
        <v>18848.281999999999</v>
      </c>
      <c r="M97" s="369">
        <f t="shared" ref="M97:M110" si="47">M22*M$72+L22*M$73+K22*M$74</f>
        <v>28272.538399999998</v>
      </c>
      <c r="N97" s="369">
        <f t="shared" ref="N97:N110" si="48">N22*N$72+M22*N$73+L22*N$74+K22*N$75</f>
        <v>28272.538399999998</v>
      </c>
      <c r="O97" s="369">
        <f t="shared" ref="O97:O110" si="49">O22*O$72+N22*O$73+M22*O$74+L22*O$75+K22*O$76</f>
        <v>9424.1409999999996</v>
      </c>
      <c r="P97" s="369">
        <f t="shared" ref="P97:P110" si="50">P22*P$72+O22*P$73+N22*P$74+M22*P$75+L22*P$76</f>
        <v>0</v>
      </c>
      <c r="Q97" s="369">
        <f t="shared" ref="Q97:Q110" si="51">Q22*Q$72+P22*Q$73+O22*Q$74+N22*Q$75+M22*Q$76</f>
        <v>0</v>
      </c>
      <c r="R97" s="369">
        <f t="shared" ref="R97:R110" si="52">R22*R$72+Q22*R$73+P22*R$74+O22*R$75+N22*R$76</f>
        <v>0</v>
      </c>
      <c r="S97" s="369">
        <f t="shared" ref="S97:S110" si="53">S22*S$72+R22*S$73+Q22*S$74+P22*S$75+O22*S$76</f>
        <v>0</v>
      </c>
      <c r="T97" s="369">
        <f t="shared" ref="T97:T110" si="54">T22*T$72+S22*T$73+R22*T$74+Q22*T$75+P22*T$76</f>
        <v>0</v>
      </c>
      <c r="U97" s="369">
        <f t="shared" ref="U97:U110" si="55">U22*U$72+T22*U$73+S22*U$74+R22*U$75+Q22*U$76</f>
        <v>0</v>
      </c>
      <c r="V97" s="369">
        <f t="shared" ref="V97:V110" si="56">V22*V$72+U22*V$73+T22*V$74+S22*V$75+R22*V$76</f>
        <v>0</v>
      </c>
      <c r="W97" s="369">
        <f t="shared" ref="W97:W110" si="57">W22*W$72+V22*W$73+U22*W$74+T22*W$75+S22*W$76</f>
        <v>0</v>
      </c>
      <c r="X97" s="369">
        <f t="shared" ref="X97:X110" si="58">X22*X$72+W22*X$73+V22*X$74+U22*X$75+T22*X$76</f>
        <v>0</v>
      </c>
      <c r="Y97" s="369">
        <f t="shared" ref="Y97:Y110" si="59">Y22*Y$72+X22*Y$73+W22*Y$74+V22*Y$75+U22*Y$76</f>
        <v>0</v>
      </c>
      <c r="Z97" s="369">
        <f t="shared" ref="Z97:Z110" si="60">Z22*Z$72+Y22*Z$73+X22*Z$74+W22*Z$75+V22*Z$76</f>
        <v>0</v>
      </c>
      <c r="AA97" s="369">
        <f t="shared" ref="AA97:AA110" si="61">AA22*AA$72+Z22*AA$73+Y22*AA$74+X22*AA$75+W22*AA$76</f>
        <v>0</v>
      </c>
      <c r="AB97" s="369">
        <f t="shared" ref="AB97:AB110" si="62">AB22*AB$72+AA22*AB$73+Z22*AB$74+Y22*AB$75+X22*AB$76</f>
        <v>0</v>
      </c>
      <c r="AC97" s="369">
        <f t="shared" ref="AC97:AC110" si="63">AC22*AC$72+AB22*AC$73+AA22*AC$74+Z22*AC$75+Y22*AC$76</f>
        <v>0</v>
      </c>
      <c r="AD97" s="369">
        <f t="shared" ref="AD97:AD110" si="64">AD22*AD$72+AC22*AD$73+AB22*AD$74+AA22*AD$75+Z22*AD$76</f>
        <v>0</v>
      </c>
      <c r="AE97" s="365">
        <f>SUM(K97:AD97)</f>
        <v>94241.640799999994</v>
      </c>
    </row>
    <row r="98" spans="2:31" x14ac:dyDescent="0.25">
      <c r="B98" s="48">
        <f t="shared" si="41"/>
        <v>1</v>
      </c>
      <c r="C98" s="48">
        <f t="shared" si="41"/>
        <v>1</v>
      </c>
      <c r="D98" s="1772" t="str">
        <f t="shared" si="41"/>
        <v>Preparacion de terreno *</v>
      </c>
      <c r="E98" s="1772"/>
      <c r="F98" s="26" t="str">
        <f t="shared" ref="F98:F110" si="65">F23</f>
        <v>jornal</v>
      </c>
      <c r="G98" s="53">
        <f t="shared" si="42"/>
        <v>8166.52</v>
      </c>
      <c r="H98" s="422">
        <f t="shared" si="43"/>
        <v>11.54</v>
      </c>
      <c r="I98" s="425">
        <f t="shared" si="44"/>
        <v>94241.640799999994</v>
      </c>
      <c r="J98" s="619"/>
      <c r="K98" s="369">
        <f t="shared" si="45"/>
        <v>9424.1409999999996</v>
      </c>
      <c r="L98" s="369">
        <f t="shared" si="46"/>
        <v>18848.281999999999</v>
      </c>
      <c r="M98" s="369">
        <f t="shared" si="47"/>
        <v>28272.538399999998</v>
      </c>
      <c r="N98" s="369">
        <f t="shared" si="48"/>
        <v>28272.538399999998</v>
      </c>
      <c r="O98" s="369">
        <f t="shared" si="49"/>
        <v>9424.1409999999996</v>
      </c>
      <c r="P98" s="369">
        <f t="shared" si="50"/>
        <v>0</v>
      </c>
      <c r="Q98" s="369">
        <f t="shared" si="51"/>
        <v>0</v>
      </c>
      <c r="R98" s="369">
        <f t="shared" si="52"/>
        <v>0</v>
      </c>
      <c r="S98" s="369">
        <f t="shared" si="53"/>
        <v>0</v>
      </c>
      <c r="T98" s="369">
        <f t="shared" si="54"/>
        <v>0</v>
      </c>
      <c r="U98" s="369">
        <f t="shared" si="55"/>
        <v>0</v>
      </c>
      <c r="V98" s="369">
        <f t="shared" si="56"/>
        <v>0</v>
      </c>
      <c r="W98" s="369">
        <f t="shared" si="57"/>
        <v>0</v>
      </c>
      <c r="X98" s="369">
        <f t="shared" si="58"/>
        <v>0</v>
      </c>
      <c r="Y98" s="369">
        <f t="shared" si="59"/>
        <v>0</v>
      </c>
      <c r="Z98" s="369">
        <f t="shared" si="60"/>
        <v>0</v>
      </c>
      <c r="AA98" s="369">
        <f t="shared" si="61"/>
        <v>0</v>
      </c>
      <c r="AB98" s="369">
        <f t="shared" si="62"/>
        <v>0</v>
      </c>
      <c r="AC98" s="369">
        <f t="shared" si="63"/>
        <v>0</v>
      </c>
      <c r="AD98" s="369">
        <f t="shared" si="64"/>
        <v>0</v>
      </c>
      <c r="AE98" s="365">
        <f t="shared" ref="AE98:AE103" si="66">SUM(K98:AD98)</f>
        <v>94241.640799999994</v>
      </c>
    </row>
    <row r="99" spans="2:31" x14ac:dyDescent="0.25">
      <c r="B99" s="48">
        <f t="shared" si="41"/>
        <v>1</v>
      </c>
      <c r="C99" s="48">
        <f t="shared" si="41"/>
        <v>1</v>
      </c>
      <c r="D99" s="1772" t="str">
        <f t="shared" si="41"/>
        <v>Aplicación de herbicida para control de marabú (pre siembra) *</v>
      </c>
      <c r="E99" s="1772"/>
      <c r="F99" s="26" t="str">
        <f t="shared" si="65"/>
        <v>jornal</v>
      </c>
      <c r="G99" s="53">
        <f t="shared" si="42"/>
        <v>97998.24</v>
      </c>
      <c r="H99" s="422">
        <f t="shared" si="43"/>
        <v>11.54</v>
      </c>
      <c r="I99" s="425">
        <f t="shared" si="44"/>
        <v>1130899.6895999999</v>
      </c>
      <c r="J99" s="619"/>
      <c r="K99" s="369">
        <f t="shared" si="45"/>
        <v>113089.692</v>
      </c>
      <c r="L99" s="369">
        <f t="shared" si="46"/>
        <v>226179.38399999999</v>
      </c>
      <c r="M99" s="369">
        <f t="shared" si="47"/>
        <v>339270.4608</v>
      </c>
      <c r="N99" s="369">
        <f t="shared" si="48"/>
        <v>339270.4608</v>
      </c>
      <c r="O99" s="369">
        <f t="shared" si="49"/>
        <v>113089.692</v>
      </c>
      <c r="P99" s="369">
        <f t="shared" si="50"/>
        <v>0</v>
      </c>
      <c r="Q99" s="369">
        <f t="shared" si="51"/>
        <v>0</v>
      </c>
      <c r="R99" s="369">
        <f t="shared" si="52"/>
        <v>0</v>
      </c>
      <c r="S99" s="369">
        <f t="shared" si="53"/>
        <v>0</v>
      </c>
      <c r="T99" s="369">
        <f t="shared" si="54"/>
        <v>0</v>
      </c>
      <c r="U99" s="369">
        <f t="shared" si="55"/>
        <v>0</v>
      </c>
      <c r="V99" s="369">
        <f t="shared" si="56"/>
        <v>0</v>
      </c>
      <c r="W99" s="369">
        <f t="shared" si="57"/>
        <v>0</v>
      </c>
      <c r="X99" s="369">
        <f t="shared" si="58"/>
        <v>0</v>
      </c>
      <c r="Y99" s="369">
        <f t="shared" si="59"/>
        <v>0</v>
      </c>
      <c r="Z99" s="369">
        <f t="shared" si="60"/>
        <v>0</v>
      </c>
      <c r="AA99" s="369">
        <f t="shared" si="61"/>
        <v>0</v>
      </c>
      <c r="AB99" s="369">
        <f t="shared" si="62"/>
        <v>0</v>
      </c>
      <c r="AC99" s="369">
        <f t="shared" si="63"/>
        <v>0</v>
      </c>
      <c r="AD99" s="369">
        <f t="shared" si="64"/>
        <v>0</v>
      </c>
      <c r="AE99" s="365">
        <f t="shared" si="66"/>
        <v>1130899.6895999999</v>
      </c>
    </row>
    <row r="100" spans="2:31" x14ac:dyDescent="0.25">
      <c r="B100" s="48">
        <f t="shared" si="41"/>
        <v>1</v>
      </c>
      <c r="C100" s="48">
        <f t="shared" si="41"/>
        <v>1</v>
      </c>
      <c r="D100" s="1772" t="str">
        <f t="shared" si="41"/>
        <v>Trazo y estaquillado para arreglo agroforestal</v>
      </c>
      <c r="E100" s="1772"/>
      <c r="F100" s="26" t="str">
        <f t="shared" si="65"/>
        <v>jornal</v>
      </c>
      <c r="G100" s="53">
        <f t="shared" si="42"/>
        <v>32666.080000000002</v>
      </c>
      <c r="H100" s="422">
        <f t="shared" si="43"/>
        <v>11.54</v>
      </c>
      <c r="I100" s="425">
        <f t="shared" si="44"/>
        <v>376966.56319999998</v>
      </c>
      <c r="J100" s="619"/>
      <c r="K100" s="369">
        <f t="shared" si="45"/>
        <v>37696.563999999998</v>
      </c>
      <c r="L100" s="369">
        <f t="shared" si="46"/>
        <v>75393.127999999997</v>
      </c>
      <c r="M100" s="369">
        <f t="shared" si="47"/>
        <v>113090.15359999999</v>
      </c>
      <c r="N100" s="369">
        <f t="shared" si="48"/>
        <v>113090.15359999999</v>
      </c>
      <c r="O100" s="369">
        <f t="shared" si="49"/>
        <v>37696.563999999998</v>
      </c>
      <c r="P100" s="369">
        <f t="shared" si="50"/>
        <v>0</v>
      </c>
      <c r="Q100" s="369">
        <f t="shared" si="51"/>
        <v>0</v>
      </c>
      <c r="R100" s="369">
        <f t="shared" si="52"/>
        <v>0</v>
      </c>
      <c r="S100" s="369">
        <f t="shared" si="53"/>
        <v>0</v>
      </c>
      <c r="T100" s="369">
        <f t="shared" si="54"/>
        <v>0</v>
      </c>
      <c r="U100" s="369">
        <f t="shared" si="55"/>
        <v>0</v>
      </c>
      <c r="V100" s="369">
        <f t="shared" si="56"/>
        <v>0</v>
      </c>
      <c r="W100" s="369">
        <f t="shared" si="57"/>
        <v>0</v>
      </c>
      <c r="X100" s="369">
        <f t="shared" si="58"/>
        <v>0</v>
      </c>
      <c r="Y100" s="369">
        <f t="shared" si="59"/>
        <v>0</v>
      </c>
      <c r="Z100" s="369">
        <f t="shared" si="60"/>
        <v>0</v>
      </c>
      <c r="AA100" s="369">
        <f t="shared" si="61"/>
        <v>0</v>
      </c>
      <c r="AB100" s="369">
        <f t="shared" si="62"/>
        <v>0</v>
      </c>
      <c r="AC100" s="369">
        <f t="shared" si="63"/>
        <v>0</v>
      </c>
      <c r="AD100" s="369">
        <f t="shared" si="64"/>
        <v>0</v>
      </c>
      <c r="AE100" s="365">
        <f t="shared" si="66"/>
        <v>376966.56319999998</v>
      </c>
    </row>
    <row r="101" spans="2:31" x14ac:dyDescent="0.25">
      <c r="B101" s="48">
        <f t="shared" si="41"/>
        <v>1</v>
      </c>
      <c r="C101" s="48">
        <f t="shared" si="41"/>
        <v>1</v>
      </c>
      <c r="D101" s="1772" t="str">
        <f t="shared" si="41"/>
        <v>Ahoyado para siembra especie forestal *</v>
      </c>
      <c r="E101" s="1772"/>
      <c r="F101" s="26" t="str">
        <f t="shared" si="65"/>
        <v>jornal</v>
      </c>
      <c r="G101" s="53">
        <f t="shared" si="42"/>
        <v>8166.52</v>
      </c>
      <c r="H101" s="422">
        <f t="shared" si="43"/>
        <v>11.54</v>
      </c>
      <c r="I101" s="425">
        <f t="shared" si="44"/>
        <v>94241.640799999994</v>
      </c>
      <c r="J101" s="619"/>
      <c r="K101" s="369">
        <f t="shared" si="45"/>
        <v>9424.1409999999996</v>
      </c>
      <c r="L101" s="369">
        <f t="shared" si="46"/>
        <v>18848.281999999999</v>
      </c>
      <c r="M101" s="369">
        <f t="shared" si="47"/>
        <v>28272.538399999998</v>
      </c>
      <c r="N101" s="369">
        <f t="shared" si="48"/>
        <v>28272.538399999998</v>
      </c>
      <c r="O101" s="369">
        <f t="shared" si="49"/>
        <v>9424.1409999999996</v>
      </c>
      <c r="P101" s="369">
        <f t="shared" si="50"/>
        <v>0</v>
      </c>
      <c r="Q101" s="369">
        <f t="shared" si="51"/>
        <v>0</v>
      </c>
      <c r="R101" s="369">
        <f t="shared" si="52"/>
        <v>0</v>
      </c>
      <c r="S101" s="369">
        <f t="shared" si="53"/>
        <v>0</v>
      </c>
      <c r="T101" s="369">
        <f t="shared" si="54"/>
        <v>0</v>
      </c>
      <c r="U101" s="369">
        <f t="shared" si="55"/>
        <v>0</v>
      </c>
      <c r="V101" s="369">
        <f t="shared" si="56"/>
        <v>0</v>
      </c>
      <c r="W101" s="369">
        <f t="shared" si="57"/>
        <v>0</v>
      </c>
      <c r="X101" s="369">
        <f t="shared" si="58"/>
        <v>0</v>
      </c>
      <c r="Y101" s="369">
        <f t="shared" si="59"/>
        <v>0</v>
      </c>
      <c r="Z101" s="369">
        <f t="shared" si="60"/>
        <v>0</v>
      </c>
      <c r="AA101" s="369">
        <f t="shared" si="61"/>
        <v>0</v>
      </c>
      <c r="AB101" s="369">
        <f t="shared" si="62"/>
        <v>0</v>
      </c>
      <c r="AC101" s="369">
        <f t="shared" si="63"/>
        <v>0</v>
      </c>
      <c r="AD101" s="369">
        <f t="shared" si="64"/>
        <v>0</v>
      </c>
      <c r="AE101" s="365">
        <f t="shared" si="66"/>
        <v>94241.640799999994</v>
      </c>
    </row>
    <row r="102" spans="2:31" x14ac:dyDescent="0.25">
      <c r="B102" s="48">
        <f t="shared" si="41"/>
        <v>1</v>
      </c>
      <c r="C102" s="48">
        <f t="shared" si="41"/>
        <v>1</v>
      </c>
      <c r="D102" s="1772" t="str">
        <f t="shared" si="41"/>
        <v>Siembra y reposicion fallas de especies forestales</v>
      </c>
      <c r="E102" s="1772"/>
      <c r="F102" s="26" t="str">
        <f t="shared" si="65"/>
        <v>jornal</v>
      </c>
      <c r="G102" s="53">
        <f t="shared" si="42"/>
        <v>195996.48</v>
      </c>
      <c r="H102" s="422">
        <f t="shared" si="43"/>
        <v>11.54</v>
      </c>
      <c r="I102" s="425">
        <f t="shared" si="44"/>
        <v>2261799.3791999999</v>
      </c>
      <c r="J102" s="619"/>
      <c r="K102" s="369">
        <f t="shared" si="45"/>
        <v>226179.38399999999</v>
      </c>
      <c r="L102" s="369">
        <f t="shared" si="46"/>
        <v>452358.76799999998</v>
      </c>
      <c r="M102" s="369">
        <f t="shared" si="47"/>
        <v>678540.9216</v>
      </c>
      <c r="N102" s="369">
        <f t="shared" si="48"/>
        <v>678540.9216</v>
      </c>
      <c r="O102" s="369">
        <f t="shared" si="49"/>
        <v>226179.38399999999</v>
      </c>
      <c r="P102" s="369">
        <f t="shared" si="50"/>
        <v>0</v>
      </c>
      <c r="Q102" s="369">
        <f t="shared" si="51"/>
        <v>0</v>
      </c>
      <c r="R102" s="369">
        <f t="shared" si="52"/>
        <v>0</v>
      </c>
      <c r="S102" s="369">
        <f t="shared" si="53"/>
        <v>0</v>
      </c>
      <c r="T102" s="369">
        <f t="shared" si="54"/>
        <v>0</v>
      </c>
      <c r="U102" s="369">
        <f t="shared" si="55"/>
        <v>0</v>
      </c>
      <c r="V102" s="369">
        <f t="shared" si="56"/>
        <v>0</v>
      </c>
      <c r="W102" s="369">
        <f t="shared" si="57"/>
        <v>0</v>
      </c>
      <c r="X102" s="369">
        <f t="shared" si="58"/>
        <v>0</v>
      </c>
      <c r="Y102" s="369">
        <f t="shared" si="59"/>
        <v>0</v>
      </c>
      <c r="Z102" s="369">
        <f t="shared" si="60"/>
        <v>0</v>
      </c>
      <c r="AA102" s="369">
        <f t="shared" si="61"/>
        <v>0</v>
      </c>
      <c r="AB102" s="369">
        <f t="shared" si="62"/>
        <v>0</v>
      </c>
      <c r="AC102" s="369">
        <f t="shared" si="63"/>
        <v>0</v>
      </c>
      <c r="AD102" s="369">
        <f t="shared" si="64"/>
        <v>0</v>
      </c>
      <c r="AE102" s="365">
        <f t="shared" si="66"/>
        <v>2261799.3791999999</v>
      </c>
    </row>
    <row r="103" spans="2:31" x14ac:dyDescent="0.25">
      <c r="B103" s="48">
        <f t="shared" si="41"/>
        <v>1</v>
      </c>
      <c r="C103" s="48">
        <f t="shared" si="41"/>
        <v>20</v>
      </c>
      <c r="D103" s="1772" t="str">
        <f t="shared" si="41"/>
        <v>Construccion y mtto. de trochas cortafuego  *</v>
      </c>
      <c r="E103" s="1772"/>
      <c r="F103" s="26" t="str">
        <f t="shared" si="65"/>
        <v>jornal</v>
      </c>
      <c r="G103" s="53">
        <f t="shared" si="42"/>
        <v>103714.78000000001</v>
      </c>
      <c r="H103" s="422">
        <f t="shared" si="43"/>
        <v>11.54</v>
      </c>
      <c r="I103" s="425">
        <f t="shared" si="44"/>
        <v>1196868.5612000001</v>
      </c>
      <c r="J103" s="619"/>
      <c r="K103" s="369">
        <f t="shared" si="45"/>
        <v>9424.1409999999996</v>
      </c>
      <c r="L103" s="369">
        <f t="shared" si="46"/>
        <v>47120.705000000002</v>
      </c>
      <c r="M103" s="369">
        <f t="shared" si="47"/>
        <v>113089.80739999999</v>
      </c>
      <c r="N103" s="369">
        <f t="shared" si="48"/>
        <v>197907.42259999999</v>
      </c>
      <c r="O103" s="369">
        <f t="shared" si="49"/>
        <v>263876.64039999997</v>
      </c>
      <c r="P103" s="369">
        <f t="shared" si="50"/>
        <v>282724.92239999998</v>
      </c>
      <c r="Q103" s="369">
        <f t="shared" si="51"/>
        <v>282724.92239999998</v>
      </c>
      <c r="R103" s="369">
        <f t="shared" si="52"/>
        <v>282724.92239999998</v>
      </c>
      <c r="S103" s="369">
        <f t="shared" si="53"/>
        <v>282724.92239999998</v>
      </c>
      <c r="T103" s="369">
        <f t="shared" si="54"/>
        <v>282724.92239999998</v>
      </c>
      <c r="U103" s="369">
        <f t="shared" si="55"/>
        <v>282724.92239999998</v>
      </c>
      <c r="V103" s="369">
        <f t="shared" si="56"/>
        <v>282724.92239999998</v>
      </c>
      <c r="W103" s="369">
        <f t="shared" si="57"/>
        <v>282724.92239999998</v>
      </c>
      <c r="X103" s="369">
        <f t="shared" si="58"/>
        <v>282724.92239999998</v>
      </c>
      <c r="Y103" s="369">
        <f t="shared" si="59"/>
        <v>282724.92239999998</v>
      </c>
      <c r="Z103" s="369">
        <f t="shared" si="60"/>
        <v>282724.92239999998</v>
      </c>
      <c r="AA103" s="369">
        <f t="shared" si="61"/>
        <v>282724.92239999998</v>
      </c>
      <c r="AB103" s="369">
        <f t="shared" si="62"/>
        <v>282724.92239999998</v>
      </c>
      <c r="AC103" s="369">
        <f t="shared" si="63"/>
        <v>282724.92239999998</v>
      </c>
      <c r="AD103" s="369">
        <f t="shared" si="64"/>
        <v>282724.92239999998</v>
      </c>
      <c r="AE103" s="365">
        <f t="shared" si="66"/>
        <v>4872292.5523999995</v>
      </c>
    </row>
    <row r="104" spans="2:31" x14ac:dyDescent="0.25">
      <c r="B104" s="48">
        <f t="shared" si="41"/>
        <v>2</v>
      </c>
      <c r="C104" s="48">
        <f t="shared" si="41"/>
        <v>20</v>
      </c>
      <c r="D104" s="1772" t="str">
        <f t="shared" si="41"/>
        <v>Establecimiento y mantenimiento de Fajas verdes (Especies frutales) *</v>
      </c>
      <c r="E104" s="1772"/>
      <c r="F104" s="26" t="str">
        <f t="shared" si="65"/>
        <v>jornal</v>
      </c>
      <c r="G104" s="53">
        <f t="shared" si="42"/>
        <v>192729.84000000003</v>
      </c>
      <c r="H104" s="422">
        <f t="shared" si="43"/>
        <v>11.54</v>
      </c>
      <c r="I104" s="579">
        <f t="shared" si="44"/>
        <v>2224102.3536</v>
      </c>
      <c r="J104" s="619"/>
      <c r="K104" s="369">
        <f t="shared" si="45"/>
        <v>75393.127999999997</v>
      </c>
      <c r="L104" s="369">
        <f t="shared" si="46"/>
        <v>188482.82</v>
      </c>
      <c r="M104" s="369">
        <f t="shared" si="47"/>
        <v>339269.99919999996</v>
      </c>
      <c r="N104" s="369">
        <f t="shared" si="48"/>
        <v>452360.15279999998</v>
      </c>
      <c r="O104" s="369">
        <f t="shared" si="49"/>
        <v>414663.12719999999</v>
      </c>
      <c r="P104" s="369">
        <f t="shared" si="50"/>
        <v>376966.56319999998</v>
      </c>
      <c r="Q104" s="369">
        <f t="shared" si="51"/>
        <v>376966.56319999998</v>
      </c>
      <c r="R104" s="369">
        <f t="shared" si="52"/>
        <v>376966.56319999998</v>
      </c>
      <c r="S104" s="369">
        <f t="shared" si="53"/>
        <v>376966.56319999998</v>
      </c>
      <c r="T104" s="369">
        <f t="shared" si="54"/>
        <v>376966.56319999998</v>
      </c>
      <c r="U104" s="369">
        <f t="shared" si="55"/>
        <v>376966.56319999998</v>
      </c>
      <c r="V104" s="369">
        <f t="shared" si="56"/>
        <v>376966.56319999998</v>
      </c>
      <c r="W104" s="369">
        <f t="shared" si="57"/>
        <v>376966.56319999998</v>
      </c>
      <c r="X104" s="369">
        <f t="shared" si="58"/>
        <v>376966.56319999998</v>
      </c>
      <c r="Y104" s="369">
        <f t="shared" si="59"/>
        <v>376966.56319999998</v>
      </c>
      <c r="Z104" s="369">
        <f t="shared" si="60"/>
        <v>376966.56319999998</v>
      </c>
      <c r="AA104" s="369">
        <f t="shared" si="61"/>
        <v>376966.56319999998</v>
      </c>
      <c r="AB104" s="369">
        <f t="shared" si="62"/>
        <v>376966.56319999998</v>
      </c>
      <c r="AC104" s="369">
        <f t="shared" si="63"/>
        <v>376966.56319999998</v>
      </c>
      <c r="AD104" s="369">
        <f t="shared" si="64"/>
        <v>376966.56319999998</v>
      </c>
      <c r="AE104" s="378">
        <f>SUM(K104:AD104)</f>
        <v>7124667.6751999967</v>
      </c>
    </row>
    <row r="105" spans="2:31" x14ac:dyDescent="0.25">
      <c r="B105" s="48">
        <f t="shared" si="41"/>
        <v>1</v>
      </c>
      <c r="C105" s="48">
        <f t="shared" si="41"/>
        <v>7</v>
      </c>
      <c r="D105" s="1772" t="str">
        <f t="shared" si="41"/>
        <v>Aplicacion de biofertilizante - (Especies frutales)</v>
      </c>
      <c r="E105" s="1772"/>
      <c r="F105" s="26" t="str">
        <f t="shared" si="65"/>
        <v>jornal</v>
      </c>
      <c r="G105" s="53">
        <f t="shared" si="42"/>
        <v>280111.58</v>
      </c>
      <c r="H105" s="422">
        <f t="shared" si="43"/>
        <v>11.54</v>
      </c>
      <c r="I105" s="579">
        <f t="shared" si="44"/>
        <v>3232487.6332</v>
      </c>
      <c r="J105" s="619"/>
      <c r="K105" s="369">
        <f t="shared" si="45"/>
        <v>65968.986999999994</v>
      </c>
      <c r="L105" s="369">
        <f t="shared" si="46"/>
        <v>197906.96099999998</v>
      </c>
      <c r="M105" s="369">
        <f t="shared" si="47"/>
        <v>395814.72979999997</v>
      </c>
      <c r="N105" s="369">
        <f t="shared" si="48"/>
        <v>593722.49860000005</v>
      </c>
      <c r="O105" s="369">
        <f t="shared" si="49"/>
        <v>659691.48560000001</v>
      </c>
      <c r="P105" s="369">
        <f t="shared" si="50"/>
        <v>659691.48560000001</v>
      </c>
      <c r="Q105" s="369">
        <f t="shared" si="51"/>
        <v>659691.48560000001</v>
      </c>
      <c r="R105" s="369">
        <f t="shared" si="52"/>
        <v>593722.49860000005</v>
      </c>
      <c r="S105" s="369">
        <f t="shared" si="53"/>
        <v>461784.5246</v>
      </c>
      <c r="T105" s="369">
        <f t="shared" si="54"/>
        <v>263876.75580000004</v>
      </c>
      <c r="U105" s="369">
        <f t="shared" si="55"/>
        <v>65968.986999999994</v>
      </c>
      <c r="V105" s="369">
        <f t="shared" si="56"/>
        <v>0</v>
      </c>
      <c r="W105" s="369">
        <f t="shared" si="57"/>
        <v>0</v>
      </c>
      <c r="X105" s="369">
        <f t="shared" si="58"/>
        <v>0</v>
      </c>
      <c r="Y105" s="369">
        <f t="shared" si="59"/>
        <v>0</v>
      </c>
      <c r="Z105" s="369">
        <f t="shared" si="60"/>
        <v>0</v>
      </c>
      <c r="AA105" s="369">
        <f t="shared" si="61"/>
        <v>0</v>
      </c>
      <c r="AB105" s="369">
        <f t="shared" si="62"/>
        <v>0</v>
      </c>
      <c r="AC105" s="369">
        <f t="shared" si="63"/>
        <v>0</v>
      </c>
      <c r="AD105" s="369">
        <f t="shared" si="64"/>
        <v>0</v>
      </c>
      <c r="AE105" s="365">
        <f t="shared" ref="AE105:AE110" si="67">SUM(K105:AD105)</f>
        <v>4617840.3991999999</v>
      </c>
    </row>
    <row r="106" spans="2:31" x14ac:dyDescent="0.25">
      <c r="B106" s="48">
        <f t="shared" si="41"/>
        <v>5</v>
      </c>
      <c r="C106" s="48">
        <f t="shared" si="41"/>
        <v>20</v>
      </c>
      <c r="D106" s="1772" t="str">
        <f t="shared" si="41"/>
        <v>Cosecha  de frutas</v>
      </c>
      <c r="E106" s="1772"/>
      <c r="F106" s="26" t="str">
        <f t="shared" si="65"/>
        <v>jornal</v>
      </c>
      <c r="G106" s="53">
        <f t="shared" si="42"/>
        <v>27766.129999999997</v>
      </c>
      <c r="H106" s="422">
        <f t="shared" si="43"/>
        <v>11.54</v>
      </c>
      <c r="I106" s="579">
        <f t="shared" si="44"/>
        <v>320421.14019999997</v>
      </c>
      <c r="J106" s="619"/>
      <c r="K106" s="369">
        <f t="shared" si="45"/>
        <v>0</v>
      </c>
      <c r="L106" s="369">
        <f t="shared" si="46"/>
        <v>0</v>
      </c>
      <c r="M106" s="369">
        <f t="shared" si="47"/>
        <v>0</v>
      </c>
      <c r="N106" s="369">
        <f t="shared" si="48"/>
        <v>0</v>
      </c>
      <c r="O106" s="369">
        <f t="shared" si="49"/>
        <v>28272.422999999999</v>
      </c>
      <c r="P106" s="369">
        <f t="shared" si="50"/>
        <v>94241.41</v>
      </c>
      <c r="Q106" s="369">
        <f t="shared" si="51"/>
        <v>197907.30719999998</v>
      </c>
      <c r="R106" s="369">
        <f t="shared" si="52"/>
        <v>310997.4608</v>
      </c>
      <c r="S106" s="369">
        <f t="shared" si="53"/>
        <v>367542.42219999997</v>
      </c>
      <c r="T106" s="369">
        <f t="shared" si="54"/>
        <v>376966.56319999998</v>
      </c>
      <c r="U106" s="369">
        <f t="shared" si="55"/>
        <v>376966.56319999998</v>
      </c>
      <c r="V106" s="369">
        <f t="shared" si="56"/>
        <v>376966.56319999998</v>
      </c>
      <c r="W106" s="369">
        <f t="shared" si="57"/>
        <v>376966.56319999998</v>
      </c>
      <c r="X106" s="369">
        <f t="shared" si="58"/>
        <v>376966.56319999998</v>
      </c>
      <c r="Y106" s="369">
        <f t="shared" si="59"/>
        <v>376966.56319999998</v>
      </c>
      <c r="Z106" s="369">
        <f t="shared" si="60"/>
        <v>376966.56319999998</v>
      </c>
      <c r="AA106" s="369">
        <f t="shared" si="61"/>
        <v>376966.56319999998</v>
      </c>
      <c r="AB106" s="369">
        <f t="shared" si="62"/>
        <v>376966.56319999998</v>
      </c>
      <c r="AC106" s="369">
        <f t="shared" si="63"/>
        <v>376966.56319999998</v>
      </c>
      <c r="AD106" s="369">
        <f t="shared" si="64"/>
        <v>376966.56319999998</v>
      </c>
      <c r="AE106" s="365">
        <f t="shared" si="67"/>
        <v>5145593.2183999978</v>
      </c>
    </row>
    <row r="107" spans="2:31" x14ac:dyDescent="0.25">
      <c r="B107" s="48">
        <f t="shared" si="41"/>
        <v>1</v>
      </c>
      <c r="C107" s="48">
        <f t="shared" si="41"/>
        <v>10</v>
      </c>
      <c r="D107" s="1772" t="str">
        <f t="shared" si="41"/>
        <v>Control quimico de malezas</v>
      </c>
      <c r="E107" s="1772"/>
      <c r="F107" s="26" t="str">
        <f t="shared" si="65"/>
        <v>jornal</v>
      </c>
      <c r="G107" s="53">
        <f t="shared" si="42"/>
        <v>8166.52</v>
      </c>
      <c r="H107" s="422">
        <f t="shared" si="43"/>
        <v>11.54</v>
      </c>
      <c r="I107" s="425">
        <f t="shared" si="44"/>
        <v>94241.640799999994</v>
      </c>
      <c r="J107" s="619"/>
      <c r="K107" s="369">
        <f t="shared" si="45"/>
        <v>9424.1409999999996</v>
      </c>
      <c r="L107" s="369">
        <f t="shared" si="46"/>
        <v>18848.281999999999</v>
      </c>
      <c r="M107" s="369">
        <f t="shared" si="47"/>
        <v>28272.538399999998</v>
      </c>
      <c r="N107" s="369">
        <f t="shared" si="48"/>
        <v>28272.538399999998</v>
      </c>
      <c r="O107" s="369">
        <f t="shared" si="49"/>
        <v>9424.1409999999996</v>
      </c>
      <c r="P107" s="369">
        <f t="shared" si="50"/>
        <v>0</v>
      </c>
      <c r="Q107" s="369">
        <f t="shared" si="51"/>
        <v>0</v>
      </c>
      <c r="R107" s="369">
        <f t="shared" si="52"/>
        <v>0</v>
      </c>
      <c r="S107" s="369">
        <f t="shared" si="53"/>
        <v>0</v>
      </c>
      <c r="T107" s="369">
        <f t="shared" si="54"/>
        <v>0</v>
      </c>
      <c r="U107" s="369">
        <f t="shared" si="55"/>
        <v>0</v>
      </c>
      <c r="V107" s="369">
        <f t="shared" si="56"/>
        <v>0</v>
      </c>
      <c r="W107" s="369">
        <f t="shared" si="57"/>
        <v>0</v>
      </c>
      <c r="X107" s="369">
        <f t="shared" si="58"/>
        <v>0</v>
      </c>
      <c r="Y107" s="369">
        <f t="shared" si="59"/>
        <v>0</v>
      </c>
      <c r="Z107" s="369">
        <f t="shared" si="60"/>
        <v>0</v>
      </c>
      <c r="AA107" s="369">
        <f t="shared" si="61"/>
        <v>0</v>
      </c>
      <c r="AB107" s="369">
        <f t="shared" si="62"/>
        <v>0</v>
      </c>
      <c r="AC107" s="369">
        <f t="shared" si="63"/>
        <v>0</v>
      </c>
      <c r="AD107" s="369">
        <f t="shared" si="64"/>
        <v>0</v>
      </c>
      <c r="AE107" s="365">
        <f t="shared" si="67"/>
        <v>94241.640799999994</v>
      </c>
    </row>
    <row r="108" spans="2:31" x14ac:dyDescent="0.25">
      <c r="B108" s="48">
        <f t="shared" si="41"/>
        <v>8</v>
      </c>
      <c r="C108" s="48">
        <f t="shared" si="41"/>
        <v>15</v>
      </c>
      <c r="D108" s="1772" t="str">
        <f t="shared" si="41"/>
        <v>Raleo especies forestales (Tres raleos)</v>
      </c>
      <c r="E108" s="1772"/>
      <c r="F108" s="26" t="str">
        <f t="shared" si="65"/>
        <v>jornal</v>
      </c>
      <c r="G108" s="53">
        <f t="shared" si="42"/>
        <v>0</v>
      </c>
      <c r="H108" s="422">
        <f t="shared" si="43"/>
        <v>11.54</v>
      </c>
      <c r="I108" s="425">
        <f t="shared" si="44"/>
        <v>0</v>
      </c>
      <c r="J108" s="619"/>
      <c r="K108" s="369">
        <f t="shared" si="45"/>
        <v>0</v>
      </c>
      <c r="L108" s="369">
        <f t="shared" si="46"/>
        <v>0</v>
      </c>
      <c r="M108" s="369">
        <f t="shared" si="47"/>
        <v>0</v>
      </c>
      <c r="N108" s="369">
        <f t="shared" si="48"/>
        <v>0</v>
      </c>
      <c r="O108" s="369">
        <f t="shared" si="49"/>
        <v>0</v>
      </c>
      <c r="P108" s="369">
        <f t="shared" si="50"/>
        <v>0</v>
      </c>
      <c r="Q108" s="369">
        <f t="shared" si="51"/>
        <v>0</v>
      </c>
      <c r="R108" s="369">
        <f t="shared" si="52"/>
        <v>47120.704999999994</v>
      </c>
      <c r="S108" s="369">
        <f t="shared" si="53"/>
        <v>94241.409999999989</v>
      </c>
      <c r="T108" s="369">
        <f t="shared" si="54"/>
        <v>141362.69199999998</v>
      </c>
      <c r="U108" s="369">
        <f t="shared" si="55"/>
        <v>141362.69199999998</v>
      </c>
      <c r="V108" s="369">
        <f t="shared" si="56"/>
        <v>122513.83299999998</v>
      </c>
      <c r="W108" s="369">
        <f t="shared" si="57"/>
        <v>150786.25599999999</v>
      </c>
      <c r="X108" s="369">
        <f t="shared" si="58"/>
        <v>226180.30719999998</v>
      </c>
      <c r="Y108" s="369">
        <f t="shared" si="59"/>
        <v>310997.57619999995</v>
      </c>
      <c r="Z108" s="369">
        <f t="shared" si="60"/>
        <v>245027.66599999997</v>
      </c>
      <c r="AA108" s="369">
        <f t="shared" si="61"/>
        <v>254452.84559999997</v>
      </c>
      <c r="AB108" s="369">
        <f t="shared" si="62"/>
        <v>254452.84559999997</v>
      </c>
      <c r="AC108" s="369">
        <f t="shared" si="63"/>
        <v>84817.268999999986</v>
      </c>
      <c r="AD108" s="369">
        <f t="shared" si="64"/>
        <v>0</v>
      </c>
      <c r="AE108" s="365">
        <f t="shared" si="67"/>
        <v>2073316.0975999997</v>
      </c>
    </row>
    <row r="109" spans="2:31" x14ac:dyDescent="0.25">
      <c r="B109" s="48">
        <f t="shared" si="41"/>
        <v>10</v>
      </c>
      <c r="C109" s="48">
        <f t="shared" si="41"/>
        <v>20</v>
      </c>
      <c r="D109" s="1772" t="str">
        <f t="shared" si="41"/>
        <v>Podas periódicas especies forestales (Dos podas)</v>
      </c>
      <c r="E109" s="1772"/>
      <c r="F109" s="26" t="str">
        <f t="shared" si="65"/>
        <v>jornal</v>
      </c>
      <c r="G109" s="53">
        <f t="shared" si="42"/>
        <v>0</v>
      </c>
      <c r="H109" s="422">
        <f t="shared" si="43"/>
        <v>11.54</v>
      </c>
      <c r="I109" s="425">
        <f t="shared" si="44"/>
        <v>0</v>
      </c>
      <c r="J109" s="619"/>
      <c r="K109" s="369">
        <f t="shared" si="45"/>
        <v>0</v>
      </c>
      <c r="L109" s="369">
        <f t="shared" si="46"/>
        <v>0</v>
      </c>
      <c r="M109" s="369">
        <f t="shared" si="47"/>
        <v>0</v>
      </c>
      <c r="N109" s="369">
        <f t="shared" si="48"/>
        <v>0</v>
      </c>
      <c r="O109" s="369">
        <f t="shared" si="49"/>
        <v>0</v>
      </c>
      <c r="P109" s="369">
        <f t="shared" si="50"/>
        <v>0</v>
      </c>
      <c r="Q109" s="369">
        <f t="shared" si="51"/>
        <v>0</v>
      </c>
      <c r="R109" s="369">
        <f t="shared" si="52"/>
        <v>0</v>
      </c>
      <c r="S109" s="369">
        <f t="shared" si="53"/>
        <v>0</v>
      </c>
      <c r="T109" s="369">
        <f t="shared" si="54"/>
        <v>94241.409999999989</v>
      </c>
      <c r="U109" s="369">
        <f t="shared" si="55"/>
        <v>188482.81999999998</v>
      </c>
      <c r="V109" s="369">
        <f t="shared" si="56"/>
        <v>282725.38399999996</v>
      </c>
      <c r="W109" s="369">
        <f t="shared" si="57"/>
        <v>282725.38399999996</v>
      </c>
      <c r="X109" s="369">
        <f t="shared" si="58"/>
        <v>94241.409999999989</v>
      </c>
      <c r="Y109" s="369">
        <f t="shared" si="59"/>
        <v>94241.409999999989</v>
      </c>
      <c r="Z109" s="369">
        <f t="shared" si="60"/>
        <v>188482.81999999998</v>
      </c>
      <c r="AA109" s="369">
        <f t="shared" si="61"/>
        <v>282725.38399999996</v>
      </c>
      <c r="AB109" s="369">
        <f t="shared" si="62"/>
        <v>282725.38399999996</v>
      </c>
      <c r="AC109" s="369">
        <f t="shared" si="63"/>
        <v>94241.409999999989</v>
      </c>
      <c r="AD109" s="369">
        <f t="shared" si="64"/>
        <v>0</v>
      </c>
      <c r="AE109" s="365">
        <f t="shared" si="67"/>
        <v>1884832.8159999999</v>
      </c>
    </row>
    <row r="110" spans="2:31" ht="14.4" thickBot="1" x14ac:dyDescent="0.3">
      <c r="B110" s="48" t="str">
        <f t="shared" si="41"/>
        <v>+</v>
      </c>
      <c r="C110" s="48">
        <f t="shared" si="41"/>
        <v>20</v>
      </c>
      <c r="D110" s="1772" t="str">
        <f t="shared" si="41"/>
        <v>Aprovechamiento forestal</v>
      </c>
      <c r="E110" s="1772"/>
      <c r="F110" s="26" t="str">
        <f t="shared" si="65"/>
        <v>jornal</v>
      </c>
      <c r="G110" s="53">
        <f t="shared" si="42"/>
        <v>0</v>
      </c>
      <c r="H110" s="422">
        <f t="shared" si="43"/>
        <v>11.54</v>
      </c>
      <c r="I110" s="425">
        <f t="shared" si="44"/>
        <v>0</v>
      </c>
      <c r="J110" s="621"/>
      <c r="K110" s="369">
        <f t="shared" si="45"/>
        <v>0</v>
      </c>
      <c r="L110" s="369">
        <f t="shared" si="46"/>
        <v>0</v>
      </c>
      <c r="M110" s="369">
        <f t="shared" si="47"/>
        <v>0</v>
      </c>
      <c r="N110" s="369">
        <f t="shared" si="48"/>
        <v>0</v>
      </c>
      <c r="O110" s="369">
        <f t="shared" si="49"/>
        <v>0</v>
      </c>
      <c r="P110" s="369">
        <f t="shared" si="50"/>
        <v>0</v>
      </c>
      <c r="Q110" s="369">
        <f t="shared" si="51"/>
        <v>0</v>
      </c>
      <c r="R110" s="369">
        <f t="shared" si="52"/>
        <v>0</v>
      </c>
      <c r="S110" s="369">
        <f t="shared" si="53"/>
        <v>0</v>
      </c>
      <c r="T110" s="369">
        <f t="shared" si="54"/>
        <v>0</v>
      </c>
      <c r="U110" s="369">
        <f t="shared" si="55"/>
        <v>0</v>
      </c>
      <c r="V110" s="369">
        <f t="shared" si="56"/>
        <v>0</v>
      </c>
      <c r="W110" s="369">
        <f t="shared" si="57"/>
        <v>0</v>
      </c>
      <c r="X110" s="369">
        <f t="shared" si="58"/>
        <v>0</v>
      </c>
      <c r="Y110" s="369">
        <f t="shared" si="59"/>
        <v>0</v>
      </c>
      <c r="Z110" s="369">
        <f t="shared" si="60"/>
        <v>0</v>
      </c>
      <c r="AA110" s="369">
        <f t="shared" si="61"/>
        <v>0</v>
      </c>
      <c r="AB110" s="369">
        <f t="shared" si="62"/>
        <v>0</v>
      </c>
      <c r="AC110" s="369">
        <f t="shared" si="63"/>
        <v>0</v>
      </c>
      <c r="AD110" s="369">
        <f t="shared" si="64"/>
        <v>329844.935</v>
      </c>
      <c r="AE110" s="365">
        <f t="shared" si="67"/>
        <v>329844.935</v>
      </c>
    </row>
    <row r="111" spans="2:31" ht="14.4" thickBot="1" x14ac:dyDescent="0.3">
      <c r="B111" s="61"/>
      <c r="C111" s="62"/>
      <c r="D111" s="91" t="s">
        <v>57</v>
      </c>
      <c r="E111" s="91"/>
      <c r="F111" s="211"/>
      <c r="G111" s="64"/>
      <c r="H111" s="630"/>
      <c r="I111" s="630"/>
      <c r="J111" s="575">
        <f>SUM(I112:I124)</f>
        <v>10976948.469838832</v>
      </c>
      <c r="K111" s="356">
        <f t="shared" ref="K111:AE111" si="68">SUM(K112:K124)</f>
        <v>1097692.1587033253</v>
      </c>
      <c r="L111" s="356">
        <f t="shared" si="68"/>
        <v>2195384.3174066506</v>
      </c>
      <c r="M111" s="356">
        <f t="shared" si="68"/>
        <v>3293089.9175127647</v>
      </c>
      <c r="N111" s="356">
        <f t="shared" si="68"/>
        <v>3293089.9175127647</v>
      </c>
      <c r="O111" s="356">
        <f t="shared" si="68"/>
        <v>1097692.1587033253</v>
      </c>
      <c r="P111" s="356">
        <f t="shared" si="68"/>
        <v>0</v>
      </c>
      <c r="Q111" s="356">
        <f t="shared" si="68"/>
        <v>0</v>
      </c>
      <c r="R111" s="356">
        <f t="shared" si="68"/>
        <v>0</v>
      </c>
      <c r="S111" s="356">
        <f t="shared" si="68"/>
        <v>0</v>
      </c>
      <c r="T111" s="356">
        <f t="shared" si="68"/>
        <v>0</v>
      </c>
      <c r="U111" s="356">
        <f t="shared" si="68"/>
        <v>0</v>
      </c>
      <c r="V111" s="356">
        <f t="shared" si="68"/>
        <v>0</v>
      </c>
      <c r="W111" s="356">
        <f t="shared" si="68"/>
        <v>0</v>
      </c>
      <c r="X111" s="356">
        <f t="shared" si="68"/>
        <v>0</v>
      </c>
      <c r="Y111" s="356">
        <f t="shared" si="68"/>
        <v>0</v>
      </c>
      <c r="Z111" s="356">
        <f t="shared" si="68"/>
        <v>0</v>
      </c>
      <c r="AA111" s="356">
        <f t="shared" si="68"/>
        <v>0</v>
      </c>
      <c r="AB111" s="356">
        <f t="shared" si="68"/>
        <v>0</v>
      </c>
      <c r="AC111" s="356">
        <f t="shared" si="68"/>
        <v>0</v>
      </c>
      <c r="AD111" s="356">
        <f t="shared" si="68"/>
        <v>0</v>
      </c>
      <c r="AE111" s="356">
        <f t="shared" si="68"/>
        <v>10976948.469838832</v>
      </c>
    </row>
    <row r="112" spans="2:31" x14ac:dyDescent="0.25">
      <c r="B112" s="48">
        <f t="shared" ref="B112:D124" si="69">B37</f>
        <v>1</v>
      </c>
      <c r="C112" s="48">
        <f t="shared" si="69"/>
        <v>1</v>
      </c>
      <c r="D112" s="1772" t="str">
        <f t="shared" si="69"/>
        <v>Material vegetativo Pinus caribaea (pino macho)</v>
      </c>
      <c r="E112" s="1772"/>
      <c r="F112" s="26" t="str">
        <f>F37</f>
        <v>plantula</v>
      </c>
      <c r="G112" s="53">
        <f t="shared" ref="G112:G117" si="70">SUM(K112:Q112)/H112</f>
        <v>1576138.36</v>
      </c>
      <c r="H112" s="422">
        <f t="shared" ref="H112:H124" si="71">H37</f>
        <v>1</v>
      </c>
      <c r="I112" s="422">
        <f t="shared" ref="I112:I117" si="72">G112*H112</f>
        <v>1576138.36</v>
      </c>
      <c r="J112" s="557"/>
      <c r="K112" s="369">
        <f t="shared" ref="K112:K124" si="73">K37*K$72</f>
        <v>157613.44999999998</v>
      </c>
      <c r="L112" s="369">
        <f t="shared" ref="L112:L124" si="74">L37*L$72+K37*L$73</f>
        <v>315226.89999999997</v>
      </c>
      <c r="M112" s="369">
        <f t="shared" ref="M112:M124" si="75">M37*M$72+L37*M$73+K37*M$74</f>
        <v>472842.28</v>
      </c>
      <c r="N112" s="369">
        <f t="shared" ref="N112:N124" si="76">N37*N$72+M37*N$73+L37*N$74+K37*N$75</f>
        <v>472842.28</v>
      </c>
      <c r="O112" s="369">
        <f t="shared" ref="O112:AD116" si="77">O37*O$72+N37*O$73+M37*O$74+L37*O$75+K37*O$76</f>
        <v>157613.44999999998</v>
      </c>
      <c r="P112" s="369">
        <f t="shared" si="77"/>
        <v>0</v>
      </c>
      <c r="Q112" s="369">
        <f t="shared" si="77"/>
        <v>0</v>
      </c>
      <c r="R112" s="369">
        <f t="shared" si="77"/>
        <v>0</v>
      </c>
      <c r="S112" s="369">
        <f t="shared" si="77"/>
        <v>0</v>
      </c>
      <c r="T112" s="369">
        <f t="shared" si="77"/>
        <v>0</v>
      </c>
      <c r="U112" s="369">
        <f t="shared" si="77"/>
        <v>0</v>
      </c>
      <c r="V112" s="369">
        <f t="shared" si="77"/>
        <v>0</v>
      </c>
      <c r="W112" s="369">
        <f t="shared" si="77"/>
        <v>0</v>
      </c>
      <c r="X112" s="369">
        <f t="shared" si="77"/>
        <v>0</v>
      </c>
      <c r="Y112" s="369">
        <f t="shared" si="77"/>
        <v>0</v>
      </c>
      <c r="Z112" s="369">
        <f t="shared" si="77"/>
        <v>0</v>
      </c>
      <c r="AA112" s="369">
        <f t="shared" si="77"/>
        <v>0</v>
      </c>
      <c r="AB112" s="369">
        <f t="shared" si="77"/>
        <v>0</v>
      </c>
      <c r="AC112" s="369">
        <f t="shared" si="77"/>
        <v>0</v>
      </c>
      <c r="AD112" s="369">
        <f t="shared" si="77"/>
        <v>0</v>
      </c>
      <c r="AE112" s="364">
        <f>SUM(K112:AD112)</f>
        <v>1576138.36</v>
      </c>
    </row>
    <row r="113" spans="2:35" x14ac:dyDescent="0.25">
      <c r="B113" s="48">
        <f t="shared" si="69"/>
        <v>1</v>
      </c>
      <c r="C113" s="48">
        <f t="shared" si="69"/>
        <v>1</v>
      </c>
      <c r="D113" s="1772" t="str">
        <f t="shared" si="69"/>
        <v>Material vegetativo Cordia gerascanthus (baria prieta) .</v>
      </c>
      <c r="E113" s="1772"/>
      <c r="F113" s="26" t="str">
        <f t="shared" ref="F113:F124" si="78">F38</f>
        <v>plantula</v>
      </c>
      <c r="G113" s="53">
        <f t="shared" si="70"/>
        <v>1576138.36</v>
      </c>
      <c r="H113" s="422">
        <f t="shared" si="71"/>
        <v>1</v>
      </c>
      <c r="I113" s="422">
        <f t="shared" si="72"/>
        <v>1576138.36</v>
      </c>
      <c r="J113" s="558"/>
      <c r="K113" s="369">
        <f t="shared" si="73"/>
        <v>157613.44999999998</v>
      </c>
      <c r="L113" s="369">
        <f t="shared" si="74"/>
        <v>315226.89999999997</v>
      </c>
      <c r="M113" s="369">
        <f t="shared" si="75"/>
        <v>472842.28</v>
      </c>
      <c r="N113" s="369">
        <f t="shared" si="76"/>
        <v>472842.28</v>
      </c>
      <c r="O113" s="369">
        <f t="shared" si="77"/>
        <v>157613.44999999998</v>
      </c>
      <c r="P113" s="369">
        <f t="shared" si="77"/>
        <v>0</v>
      </c>
      <c r="Q113" s="369">
        <f t="shared" si="77"/>
        <v>0</v>
      </c>
      <c r="R113" s="369">
        <f t="shared" si="77"/>
        <v>0</v>
      </c>
      <c r="S113" s="369">
        <f t="shared" si="77"/>
        <v>0</v>
      </c>
      <c r="T113" s="369">
        <f t="shared" si="77"/>
        <v>0</v>
      </c>
      <c r="U113" s="369">
        <f t="shared" si="77"/>
        <v>0</v>
      </c>
      <c r="V113" s="369">
        <f t="shared" si="77"/>
        <v>0</v>
      </c>
      <c r="W113" s="369">
        <f t="shared" si="77"/>
        <v>0</v>
      </c>
      <c r="X113" s="369">
        <f t="shared" si="77"/>
        <v>0</v>
      </c>
      <c r="Y113" s="369">
        <f t="shared" si="77"/>
        <v>0</v>
      </c>
      <c r="Z113" s="369">
        <f t="shared" si="77"/>
        <v>0</v>
      </c>
      <c r="AA113" s="369">
        <f t="shared" si="77"/>
        <v>0</v>
      </c>
      <c r="AB113" s="369">
        <f t="shared" si="77"/>
        <v>0</v>
      </c>
      <c r="AC113" s="369">
        <f t="shared" si="77"/>
        <v>0</v>
      </c>
      <c r="AD113" s="369">
        <f t="shared" si="77"/>
        <v>0</v>
      </c>
      <c r="AE113" s="364">
        <f t="shared" ref="AE113:AE124" si="79">SUM(K113:AD113)</f>
        <v>1576138.36</v>
      </c>
    </row>
    <row r="114" spans="2:35" x14ac:dyDescent="0.25">
      <c r="B114" s="48">
        <f t="shared" si="69"/>
        <v>1</v>
      </c>
      <c r="C114" s="48">
        <f t="shared" si="69"/>
        <v>1</v>
      </c>
      <c r="D114" s="1772" t="str">
        <f t="shared" si="69"/>
        <v xml:space="preserve">Material vegetativo Caesalpinea violácea (yarúa) </v>
      </c>
      <c r="E114" s="1772"/>
      <c r="F114" s="26" t="str">
        <f t="shared" si="78"/>
        <v>plantula</v>
      </c>
      <c r="G114" s="53">
        <f t="shared" si="70"/>
        <v>1576138.36</v>
      </c>
      <c r="H114" s="422">
        <f t="shared" si="71"/>
        <v>1</v>
      </c>
      <c r="I114" s="422">
        <f t="shared" si="72"/>
        <v>1576138.36</v>
      </c>
      <c r="J114" s="558"/>
      <c r="K114" s="369">
        <f t="shared" si="73"/>
        <v>157613.44999999998</v>
      </c>
      <c r="L114" s="369">
        <f t="shared" si="74"/>
        <v>315226.89999999997</v>
      </c>
      <c r="M114" s="369">
        <f t="shared" si="75"/>
        <v>472842.28</v>
      </c>
      <c r="N114" s="369">
        <f t="shared" si="76"/>
        <v>472842.28</v>
      </c>
      <c r="O114" s="369">
        <f t="shared" si="77"/>
        <v>157613.44999999998</v>
      </c>
      <c r="P114" s="369">
        <f t="shared" si="77"/>
        <v>0</v>
      </c>
      <c r="Q114" s="369">
        <f t="shared" si="77"/>
        <v>0</v>
      </c>
      <c r="R114" s="369">
        <f t="shared" si="77"/>
        <v>0</v>
      </c>
      <c r="S114" s="369">
        <f t="shared" si="77"/>
        <v>0</v>
      </c>
      <c r="T114" s="369">
        <f t="shared" si="77"/>
        <v>0</v>
      </c>
      <c r="U114" s="369">
        <f t="shared" si="77"/>
        <v>0</v>
      </c>
      <c r="V114" s="369">
        <f t="shared" si="77"/>
        <v>0</v>
      </c>
      <c r="W114" s="369">
        <f t="shared" si="77"/>
        <v>0</v>
      </c>
      <c r="X114" s="369">
        <f t="shared" si="77"/>
        <v>0</v>
      </c>
      <c r="Y114" s="369">
        <f t="shared" si="77"/>
        <v>0</v>
      </c>
      <c r="Z114" s="369">
        <f t="shared" si="77"/>
        <v>0</v>
      </c>
      <c r="AA114" s="369">
        <f t="shared" si="77"/>
        <v>0</v>
      </c>
      <c r="AB114" s="369">
        <f t="shared" si="77"/>
        <v>0</v>
      </c>
      <c r="AC114" s="369">
        <f t="shared" si="77"/>
        <v>0</v>
      </c>
      <c r="AD114" s="369">
        <f t="shared" si="77"/>
        <v>0</v>
      </c>
      <c r="AE114" s="364">
        <f t="shared" si="79"/>
        <v>1576138.36</v>
      </c>
    </row>
    <row r="115" spans="2:35" x14ac:dyDescent="0.25">
      <c r="B115" s="48">
        <f t="shared" si="69"/>
        <v>1</v>
      </c>
      <c r="C115" s="48">
        <f t="shared" si="69"/>
        <v>1</v>
      </c>
      <c r="D115" s="1772" t="str">
        <f t="shared" si="69"/>
        <v>Material vegetativo Colubrina ferruginosa (bijáguara)</v>
      </c>
      <c r="E115" s="1772"/>
      <c r="F115" s="26" t="str">
        <f t="shared" si="78"/>
        <v>plantula</v>
      </c>
      <c r="G115" s="53">
        <f t="shared" si="70"/>
        <v>1576138.36</v>
      </c>
      <c r="H115" s="422">
        <f t="shared" si="71"/>
        <v>1</v>
      </c>
      <c r="I115" s="422">
        <f t="shared" si="72"/>
        <v>1576138.36</v>
      </c>
      <c r="J115" s="558"/>
      <c r="K115" s="369">
        <f t="shared" si="73"/>
        <v>157613.44999999998</v>
      </c>
      <c r="L115" s="369">
        <f t="shared" si="74"/>
        <v>315226.89999999997</v>
      </c>
      <c r="M115" s="369">
        <f t="shared" si="75"/>
        <v>472842.28</v>
      </c>
      <c r="N115" s="369">
        <f t="shared" si="76"/>
        <v>472842.28</v>
      </c>
      <c r="O115" s="369">
        <f t="shared" si="77"/>
        <v>157613.44999999998</v>
      </c>
      <c r="P115" s="369">
        <f t="shared" si="77"/>
        <v>0</v>
      </c>
      <c r="Q115" s="369">
        <f t="shared" si="77"/>
        <v>0</v>
      </c>
      <c r="R115" s="369">
        <f t="shared" si="77"/>
        <v>0</v>
      </c>
      <c r="S115" s="369">
        <f t="shared" si="77"/>
        <v>0</v>
      </c>
      <c r="T115" s="369">
        <f t="shared" si="77"/>
        <v>0</v>
      </c>
      <c r="U115" s="369">
        <f t="shared" si="77"/>
        <v>0</v>
      </c>
      <c r="V115" s="369">
        <f t="shared" si="77"/>
        <v>0</v>
      </c>
      <c r="W115" s="369">
        <f t="shared" si="77"/>
        <v>0</v>
      </c>
      <c r="X115" s="369">
        <f t="shared" si="77"/>
        <v>0</v>
      </c>
      <c r="Y115" s="369">
        <f t="shared" si="77"/>
        <v>0</v>
      </c>
      <c r="Z115" s="369">
        <f t="shared" si="77"/>
        <v>0</v>
      </c>
      <c r="AA115" s="369">
        <f t="shared" si="77"/>
        <v>0</v>
      </c>
      <c r="AB115" s="369">
        <f t="shared" si="77"/>
        <v>0</v>
      </c>
      <c r="AC115" s="369">
        <f t="shared" si="77"/>
        <v>0</v>
      </c>
      <c r="AD115" s="369">
        <f t="shared" si="77"/>
        <v>0</v>
      </c>
      <c r="AE115" s="364">
        <f t="shared" si="79"/>
        <v>1576138.36</v>
      </c>
    </row>
    <row r="116" spans="2:35" x14ac:dyDescent="0.25">
      <c r="B116" s="48">
        <f t="shared" si="69"/>
        <v>1</v>
      </c>
      <c r="C116" s="48">
        <f t="shared" si="69"/>
        <v>1</v>
      </c>
      <c r="D116" s="1772" t="str">
        <f t="shared" si="69"/>
        <v>Material vegetativo Lysiloma bahamensis (soplillo)</v>
      </c>
      <c r="E116" s="1772"/>
      <c r="F116" s="26" t="str">
        <f t="shared" si="78"/>
        <v>plantula</v>
      </c>
      <c r="G116" s="53">
        <f t="shared" si="70"/>
        <v>1576138.36</v>
      </c>
      <c r="H116" s="422">
        <f t="shared" si="71"/>
        <v>1</v>
      </c>
      <c r="I116" s="422">
        <f t="shared" si="72"/>
        <v>1576138.36</v>
      </c>
      <c r="J116" s="558"/>
      <c r="K116" s="369">
        <f t="shared" si="73"/>
        <v>157613.44999999998</v>
      </c>
      <c r="L116" s="369">
        <f t="shared" si="74"/>
        <v>315226.89999999997</v>
      </c>
      <c r="M116" s="369">
        <f t="shared" si="75"/>
        <v>472842.28</v>
      </c>
      <c r="N116" s="369">
        <f t="shared" si="76"/>
        <v>472842.28</v>
      </c>
      <c r="O116" s="369">
        <f t="shared" si="77"/>
        <v>157613.44999999998</v>
      </c>
      <c r="P116" s="369">
        <f t="shared" si="77"/>
        <v>0</v>
      </c>
      <c r="Q116" s="369">
        <f t="shared" si="77"/>
        <v>0</v>
      </c>
      <c r="R116" s="369">
        <f t="shared" si="77"/>
        <v>0</v>
      </c>
      <c r="S116" s="369">
        <f t="shared" si="77"/>
        <v>0</v>
      </c>
      <c r="T116" s="369">
        <f t="shared" si="77"/>
        <v>0</v>
      </c>
      <c r="U116" s="369">
        <f t="shared" si="77"/>
        <v>0</v>
      </c>
      <c r="V116" s="369">
        <f t="shared" si="77"/>
        <v>0</v>
      </c>
      <c r="W116" s="369">
        <f t="shared" si="77"/>
        <v>0</v>
      </c>
      <c r="X116" s="369">
        <f t="shared" si="77"/>
        <v>0</v>
      </c>
      <c r="Y116" s="369">
        <f t="shared" si="77"/>
        <v>0</v>
      </c>
      <c r="Z116" s="369">
        <f t="shared" si="77"/>
        <v>0</v>
      </c>
      <c r="AA116" s="369">
        <f t="shared" si="77"/>
        <v>0</v>
      </c>
      <c r="AB116" s="369">
        <f t="shared" si="77"/>
        <v>0</v>
      </c>
      <c r="AC116" s="369">
        <f t="shared" si="77"/>
        <v>0</v>
      </c>
      <c r="AD116" s="369">
        <f t="shared" si="77"/>
        <v>0</v>
      </c>
      <c r="AE116" s="364">
        <f t="shared" si="79"/>
        <v>1576138.36</v>
      </c>
    </row>
    <row r="117" spans="2:35" x14ac:dyDescent="0.25">
      <c r="B117" s="48">
        <f t="shared" si="69"/>
        <v>1</v>
      </c>
      <c r="C117" s="48">
        <f t="shared" si="69"/>
        <v>1</v>
      </c>
      <c r="D117" s="1772" t="str">
        <f t="shared" si="69"/>
        <v>Material vegetativo Anacardium occidentale  (Marañón)</v>
      </c>
      <c r="E117" s="1772"/>
      <c r="F117" s="26" t="str">
        <f t="shared" si="78"/>
        <v>plantula</v>
      </c>
      <c r="G117" s="53">
        <f t="shared" si="70"/>
        <v>547156.84</v>
      </c>
      <c r="H117" s="422">
        <f t="shared" si="71"/>
        <v>0.5</v>
      </c>
      <c r="I117" s="422">
        <f t="shared" si="72"/>
        <v>273578.42</v>
      </c>
      <c r="J117" s="558"/>
      <c r="K117" s="369">
        <f t="shared" si="73"/>
        <v>27357.774999999998</v>
      </c>
      <c r="L117" s="369">
        <f t="shared" si="74"/>
        <v>54715.549999999996</v>
      </c>
      <c r="M117" s="369">
        <f t="shared" si="75"/>
        <v>82073.66</v>
      </c>
      <c r="N117" s="369">
        <f t="shared" si="76"/>
        <v>82073.66</v>
      </c>
      <c r="O117" s="369">
        <f t="shared" ref="O117:AD124" si="80">O42*O$72+N42*O$73+M42*O$74+L42*O$75+K42*O$76</f>
        <v>27357.774999999998</v>
      </c>
      <c r="P117" s="369">
        <f t="shared" si="80"/>
        <v>0</v>
      </c>
      <c r="Q117" s="369">
        <f t="shared" si="80"/>
        <v>0</v>
      </c>
      <c r="R117" s="369">
        <f t="shared" si="80"/>
        <v>0</v>
      </c>
      <c r="S117" s="369">
        <f t="shared" si="80"/>
        <v>0</v>
      </c>
      <c r="T117" s="369">
        <f t="shared" si="80"/>
        <v>0</v>
      </c>
      <c r="U117" s="369">
        <f t="shared" si="80"/>
        <v>0</v>
      </c>
      <c r="V117" s="369">
        <f t="shared" si="80"/>
        <v>0</v>
      </c>
      <c r="W117" s="369">
        <f t="shared" si="80"/>
        <v>0</v>
      </c>
      <c r="X117" s="369">
        <f t="shared" si="80"/>
        <v>0</v>
      </c>
      <c r="Y117" s="369">
        <f t="shared" si="80"/>
        <v>0</v>
      </c>
      <c r="Z117" s="369">
        <f t="shared" si="80"/>
        <v>0</v>
      </c>
      <c r="AA117" s="369">
        <f t="shared" si="80"/>
        <v>0</v>
      </c>
      <c r="AB117" s="369">
        <f t="shared" si="80"/>
        <v>0</v>
      </c>
      <c r="AC117" s="369">
        <f t="shared" si="80"/>
        <v>0</v>
      </c>
      <c r="AD117" s="369">
        <f t="shared" si="80"/>
        <v>0</v>
      </c>
      <c r="AE117" s="364">
        <f t="shared" si="79"/>
        <v>273578.42</v>
      </c>
    </row>
    <row r="118" spans="2:35" x14ac:dyDescent="0.25">
      <c r="B118" s="48">
        <f t="shared" si="69"/>
        <v>1</v>
      </c>
      <c r="C118" s="48">
        <f t="shared" si="69"/>
        <v>1</v>
      </c>
      <c r="D118" s="1805" t="str">
        <f t="shared" si="69"/>
        <v>Material vegettivo Mangifera indica (Mango)</v>
      </c>
      <c r="E118" s="1791"/>
      <c r="F118" s="26" t="str">
        <f t="shared" si="78"/>
        <v>plantula</v>
      </c>
      <c r="G118" s="53">
        <f t="shared" ref="G118:G124" si="81">SUM(K118:Q118)/H118</f>
        <v>277661.68</v>
      </c>
      <c r="H118" s="422">
        <f t="shared" si="71"/>
        <v>0.5</v>
      </c>
      <c r="I118" s="422">
        <f t="shared" ref="I118:I124" si="82">G118*H118</f>
        <v>138830.84</v>
      </c>
      <c r="J118" s="558"/>
      <c r="K118" s="369">
        <f t="shared" si="73"/>
        <v>13883.05</v>
      </c>
      <c r="L118" s="369">
        <f t="shared" si="74"/>
        <v>27766.1</v>
      </c>
      <c r="M118" s="369">
        <f t="shared" si="75"/>
        <v>41649.32</v>
      </c>
      <c r="N118" s="369">
        <f t="shared" si="76"/>
        <v>41649.32</v>
      </c>
      <c r="O118" s="369">
        <f t="shared" si="80"/>
        <v>13883.05</v>
      </c>
      <c r="P118" s="369">
        <f t="shared" si="80"/>
        <v>0</v>
      </c>
      <c r="Q118" s="369">
        <f t="shared" si="80"/>
        <v>0</v>
      </c>
      <c r="R118" s="369">
        <f t="shared" si="80"/>
        <v>0</v>
      </c>
      <c r="S118" s="369">
        <f t="shared" si="80"/>
        <v>0</v>
      </c>
      <c r="T118" s="369">
        <f t="shared" si="80"/>
        <v>0</v>
      </c>
      <c r="U118" s="369">
        <f t="shared" si="80"/>
        <v>0</v>
      </c>
      <c r="V118" s="369">
        <f t="shared" si="80"/>
        <v>0</v>
      </c>
      <c r="W118" s="369">
        <f t="shared" si="80"/>
        <v>0</v>
      </c>
      <c r="X118" s="369">
        <f t="shared" si="80"/>
        <v>0</v>
      </c>
      <c r="Y118" s="369">
        <f t="shared" si="80"/>
        <v>0</v>
      </c>
      <c r="Z118" s="369">
        <f t="shared" si="80"/>
        <v>0</v>
      </c>
      <c r="AA118" s="369">
        <f t="shared" si="80"/>
        <v>0</v>
      </c>
      <c r="AB118" s="369">
        <f t="shared" si="80"/>
        <v>0</v>
      </c>
      <c r="AC118" s="369">
        <f t="shared" si="80"/>
        <v>0</v>
      </c>
      <c r="AD118" s="369">
        <f t="shared" si="80"/>
        <v>0</v>
      </c>
      <c r="AE118" s="364">
        <f t="shared" si="79"/>
        <v>138830.84</v>
      </c>
    </row>
    <row r="119" spans="2:35" x14ac:dyDescent="0.25">
      <c r="B119" s="48">
        <f t="shared" si="69"/>
        <v>1</v>
      </c>
      <c r="C119" s="48">
        <f t="shared" si="69"/>
        <v>1</v>
      </c>
      <c r="D119" s="1805" t="str">
        <f t="shared" si="69"/>
        <v>Material vegetativo Mammea americana (Mamey de Santo Domingo)</v>
      </c>
      <c r="E119" s="1791"/>
      <c r="F119" s="26" t="str">
        <f t="shared" si="78"/>
        <v>plantula</v>
      </c>
      <c r="G119" s="53">
        <f t="shared" si="81"/>
        <v>204163</v>
      </c>
      <c r="H119" s="422">
        <f t="shared" si="71"/>
        <v>0.5</v>
      </c>
      <c r="I119" s="422">
        <f t="shared" si="82"/>
        <v>102081.5</v>
      </c>
      <c r="J119" s="558"/>
      <c r="K119" s="369">
        <f t="shared" si="73"/>
        <v>10208.125</v>
      </c>
      <c r="L119" s="369">
        <f t="shared" si="74"/>
        <v>20416.25</v>
      </c>
      <c r="M119" s="369">
        <f t="shared" si="75"/>
        <v>30624.5</v>
      </c>
      <c r="N119" s="369">
        <f t="shared" si="76"/>
        <v>30624.5</v>
      </c>
      <c r="O119" s="369">
        <f t="shared" si="80"/>
        <v>10208.125</v>
      </c>
      <c r="P119" s="369">
        <f t="shared" si="80"/>
        <v>0</v>
      </c>
      <c r="Q119" s="369">
        <f t="shared" si="80"/>
        <v>0</v>
      </c>
      <c r="R119" s="369">
        <f t="shared" si="80"/>
        <v>0</v>
      </c>
      <c r="S119" s="369">
        <f t="shared" si="80"/>
        <v>0</v>
      </c>
      <c r="T119" s="369">
        <f t="shared" si="80"/>
        <v>0</v>
      </c>
      <c r="U119" s="369">
        <f t="shared" si="80"/>
        <v>0</v>
      </c>
      <c r="V119" s="369">
        <f t="shared" si="80"/>
        <v>0</v>
      </c>
      <c r="W119" s="369">
        <f t="shared" si="80"/>
        <v>0</v>
      </c>
      <c r="X119" s="369">
        <f t="shared" si="80"/>
        <v>0</v>
      </c>
      <c r="Y119" s="369">
        <f t="shared" si="80"/>
        <v>0</v>
      </c>
      <c r="Z119" s="369">
        <f t="shared" si="80"/>
        <v>0</v>
      </c>
      <c r="AA119" s="369">
        <f t="shared" si="80"/>
        <v>0</v>
      </c>
      <c r="AB119" s="369">
        <f t="shared" si="80"/>
        <v>0</v>
      </c>
      <c r="AC119" s="369">
        <f t="shared" si="80"/>
        <v>0</v>
      </c>
      <c r="AD119" s="369">
        <f t="shared" si="80"/>
        <v>0</v>
      </c>
      <c r="AE119" s="364">
        <f t="shared" si="79"/>
        <v>102081.5</v>
      </c>
    </row>
    <row r="120" spans="2:35" x14ac:dyDescent="0.25">
      <c r="B120" s="48">
        <f t="shared" si="69"/>
        <v>1</v>
      </c>
      <c r="C120" s="48">
        <f t="shared" si="69"/>
        <v>1</v>
      </c>
      <c r="D120" s="1805" t="str">
        <f t="shared" si="69"/>
        <v>Herbicida sistemico de amplio espectro (Glifosato)</v>
      </c>
      <c r="E120" s="1791"/>
      <c r="F120" s="26" t="str">
        <f t="shared" si="78"/>
        <v>litro</v>
      </c>
      <c r="G120" s="53">
        <f t="shared" si="81"/>
        <v>16333.04</v>
      </c>
      <c r="H120" s="422">
        <f t="shared" si="71"/>
        <v>26.820139413044402</v>
      </c>
      <c r="I120" s="422">
        <f t="shared" si="82"/>
        <v>438054.40983883076</v>
      </c>
      <c r="J120" s="558"/>
      <c r="K120" s="369">
        <f t="shared" si="73"/>
        <v>43805.333703325421</v>
      </c>
      <c r="L120" s="369">
        <f t="shared" si="74"/>
        <v>87610.667406650842</v>
      </c>
      <c r="M120" s="369">
        <f t="shared" si="75"/>
        <v>131416.53751276454</v>
      </c>
      <c r="N120" s="369">
        <f t="shared" si="76"/>
        <v>131416.53751276454</v>
      </c>
      <c r="O120" s="369">
        <f t="shared" si="80"/>
        <v>43805.333703325421</v>
      </c>
      <c r="P120" s="369">
        <f t="shared" si="80"/>
        <v>0</v>
      </c>
      <c r="Q120" s="369">
        <f t="shared" si="80"/>
        <v>0</v>
      </c>
      <c r="R120" s="369">
        <f t="shared" si="80"/>
        <v>0</v>
      </c>
      <c r="S120" s="369">
        <f t="shared" si="80"/>
        <v>0</v>
      </c>
      <c r="T120" s="369">
        <f t="shared" si="80"/>
        <v>0</v>
      </c>
      <c r="U120" s="369">
        <f t="shared" si="80"/>
        <v>0</v>
      </c>
      <c r="V120" s="369">
        <f t="shared" si="80"/>
        <v>0</v>
      </c>
      <c r="W120" s="369">
        <f t="shared" si="80"/>
        <v>0</v>
      </c>
      <c r="X120" s="369">
        <f t="shared" si="80"/>
        <v>0</v>
      </c>
      <c r="Y120" s="369">
        <f t="shared" si="80"/>
        <v>0</v>
      </c>
      <c r="Z120" s="369">
        <f t="shared" si="80"/>
        <v>0</v>
      </c>
      <c r="AA120" s="369">
        <f t="shared" si="80"/>
        <v>0</v>
      </c>
      <c r="AB120" s="369">
        <f t="shared" si="80"/>
        <v>0</v>
      </c>
      <c r="AC120" s="369">
        <f t="shared" si="80"/>
        <v>0</v>
      </c>
      <c r="AD120" s="369">
        <f t="shared" si="80"/>
        <v>0</v>
      </c>
      <c r="AE120" s="364">
        <f>SUM(K120:AD120)</f>
        <v>438054.40983883076</v>
      </c>
    </row>
    <row r="121" spans="2:35" x14ac:dyDescent="0.25">
      <c r="B121" s="48">
        <f t="shared" si="69"/>
        <v>1</v>
      </c>
      <c r="C121" s="48">
        <f t="shared" si="69"/>
        <v>7</v>
      </c>
      <c r="D121" s="1805" t="str">
        <f t="shared" si="69"/>
        <v>Biofertilizante - Especies frutales</v>
      </c>
      <c r="E121" s="1791"/>
      <c r="F121" s="26" t="str">
        <f t="shared" si="78"/>
        <v>Kilogramo</v>
      </c>
      <c r="G121" s="53">
        <f t="shared" si="81"/>
        <v>214371.15</v>
      </c>
      <c r="H121" s="422">
        <f t="shared" si="71"/>
        <v>10</v>
      </c>
      <c r="I121" s="422">
        <f t="shared" si="82"/>
        <v>2143711.5</v>
      </c>
      <c r="J121" s="558"/>
      <c r="K121" s="369">
        <f t="shared" si="73"/>
        <v>214370.625</v>
      </c>
      <c r="L121" s="369">
        <f t="shared" si="74"/>
        <v>428741.25</v>
      </c>
      <c r="M121" s="369">
        <f t="shared" si="75"/>
        <v>643114.5</v>
      </c>
      <c r="N121" s="369">
        <f t="shared" si="76"/>
        <v>643114.5</v>
      </c>
      <c r="O121" s="369">
        <f t="shared" si="80"/>
        <v>214370.625</v>
      </c>
      <c r="P121" s="369">
        <f t="shared" si="80"/>
        <v>0</v>
      </c>
      <c r="Q121" s="369">
        <f t="shared" si="80"/>
        <v>0</v>
      </c>
      <c r="R121" s="369">
        <f t="shared" si="80"/>
        <v>0</v>
      </c>
      <c r="S121" s="369">
        <f t="shared" si="80"/>
        <v>0</v>
      </c>
      <c r="T121" s="369">
        <f t="shared" si="80"/>
        <v>0</v>
      </c>
      <c r="U121" s="369">
        <f t="shared" si="80"/>
        <v>0</v>
      </c>
      <c r="V121" s="369">
        <f t="shared" si="80"/>
        <v>0</v>
      </c>
      <c r="W121" s="369">
        <f t="shared" si="80"/>
        <v>0</v>
      </c>
      <c r="X121" s="369">
        <f t="shared" si="80"/>
        <v>0</v>
      </c>
      <c r="Y121" s="369">
        <f t="shared" si="80"/>
        <v>0</v>
      </c>
      <c r="Z121" s="369">
        <f t="shared" si="80"/>
        <v>0</v>
      </c>
      <c r="AA121" s="369">
        <f t="shared" si="80"/>
        <v>0</v>
      </c>
      <c r="AB121" s="369">
        <f t="shared" si="80"/>
        <v>0</v>
      </c>
      <c r="AC121" s="369">
        <f t="shared" si="80"/>
        <v>0</v>
      </c>
      <c r="AD121" s="369">
        <f t="shared" si="80"/>
        <v>0</v>
      </c>
      <c r="AE121" s="364">
        <f t="shared" si="79"/>
        <v>2143711.5</v>
      </c>
    </row>
    <row r="122" spans="2:35" s="2" customFormat="1" x14ac:dyDescent="0.25">
      <c r="B122" s="48">
        <f t="shared" si="69"/>
        <v>1</v>
      </c>
      <c r="C122" s="48">
        <f t="shared" si="69"/>
        <v>1</v>
      </c>
      <c r="D122" s="1805" t="str">
        <f t="shared" si="69"/>
        <v>Diesel operación maquinaria agricola</v>
      </c>
      <c r="E122" s="1791"/>
      <c r="F122" s="26" t="str">
        <f t="shared" si="78"/>
        <v>litro</v>
      </c>
      <c r="G122" s="53">
        <f t="shared" si="81"/>
        <v>0</v>
      </c>
      <c r="H122" s="422">
        <f t="shared" si="71"/>
        <v>0.94</v>
      </c>
      <c r="I122" s="422">
        <f t="shared" si="82"/>
        <v>0</v>
      </c>
      <c r="J122" s="561"/>
      <c r="K122" s="369">
        <f t="shared" si="73"/>
        <v>0</v>
      </c>
      <c r="L122" s="369">
        <f t="shared" si="74"/>
        <v>0</v>
      </c>
      <c r="M122" s="369">
        <f t="shared" si="75"/>
        <v>0</v>
      </c>
      <c r="N122" s="369">
        <f t="shared" si="76"/>
        <v>0</v>
      </c>
      <c r="O122" s="369">
        <f t="shared" si="80"/>
        <v>0</v>
      </c>
      <c r="P122" s="369">
        <f t="shared" si="80"/>
        <v>0</v>
      </c>
      <c r="Q122" s="369">
        <f t="shared" si="80"/>
        <v>0</v>
      </c>
      <c r="R122" s="369">
        <f t="shared" si="80"/>
        <v>0</v>
      </c>
      <c r="S122" s="369">
        <f t="shared" si="80"/>
        <v>0</v>
      </c>
      <c r="T122" s="369">
        <f t="shared" si="80"/>
        <v>0</v>
      </c>
      <c r="U122" s="369">
        <f t="shared" si="80"/>
        <v>0</v>
      </c>
      <c r="V122" s="369">
        <f t="shared" si="80"/>
        <v>0</v>
      </c>
      <c r="W122" s="369">
        <f t="shared" si="80"/>
        <v>0</v>
      </c>
      <c r="X122" s="369">
        <f t="shared" si="80"/>
        <v>0</v>
      </c>
      <c r="Y122" s="369">
        <f t="shared" si="80"/>
        <v>0</v>
      </c>
      <c r="Z122" s="369">
        <f t="shared" si="80"/>
        <v>0</v>
      </c>
      <c r="AA122" s="369">
        <f t="shared" si="80"/>
        <v>0</v>
      </c>
      <c r="AB122" s="369">
        <f t="shared" si="80"/>
        <v>0</v>
      </c>
      <c r="AC122" s="369">
        <f t="shared" si="80"/>
        <v>0</v>
      </c>
      <c r="AD122" s="369">
        <f t="shared" si="80"/>
        <v>0</v>
      </c>
      <c r="AE122" s="364">
        <f t="shared" si="79"/>
        <v>0</v>
      </c>
      <c r="AI122" s="127"/>
    </row>
    <row r="123" spans="2:35" x14ac:dyDescent="0.25">
      <c r="B123" s="48">
        <f t="shared" si="69"/>
        <v>5</v>
      </c>
      <c r="C123" s="48">
        <f t="shared" si="69"/>
        <v>20</v>
      </c>
      <c r="D123" s="1805" t="str">
        <f t="shared" si="69"/>
        <v>Gasolina para motosierra</v>
      </c>
      <c r="E123" s="1791"/>
      <c r="F123" s="26" t="str">
        <f t="shared" si="78"/>
        <v>litro</v>
      </c>
      <c r="G123" s="53">
        <f t="shared" si="81"/>
        <v>0</v>
      </c>
      <c r="H123" s="422">
        <f t="shared" si="71"/>
        <v>1.1299999999999999</v>
      </c>
      <c r="I123" s="422">
        <f t="shared" si="82"/>
        <v>0</v>
      </c>
      <c r="J123" s="561"/>
      <c r="K123" s="369">
        <f t="shared" si="73"/>
        <v>0</v>
      </c>
      <c r="L123" s="369">
        <f t="shared" si="74"/>
        <v>0</v>
      </c>
      <c r="M123" s="369">
        <f t="shared" si="75"/>
        <v>0</v>
      </c>
      <c r="N123" s="369">
        <f t="shared" si="76"/>
        <v>0</v>
      </c>
      <c r="O123" s="369">
        <f t="shared" si="80"/>
        <v>0</v>
      </c>
      <c r="P123" s="369">
        <f t="shared" si="80"/>
        <v>0</v>
      </c>
      <c r="Q123" s="369">
        <f t="shared" si="80"/>
        <v>0</v>
      </c>
      <c r="R123" s="369">
        <f t="shared" si="80"/>
        <v>0</v>
      </c>
      <c r="S123" s="369">
        <f t="shared" si="80"/>
        <v>0</v>
      </c>
      <c r="T123" s="369">
        <f t="shared" si="80"/>
        <v>0</v>
      </c>
      <c r="U123" s="369">
        <f t="shared" si="80"/>
        <v>0</v>
      </c>
      <c r="V123" s="369">
        <f t="shared" si="80"/>
        <v>0</v>
      </c>
      <c r="W123" s="369">
        <f t="shared" si="80"/>
        <v>0</v>
      </c>
      <c r="X123" s="369">
        <f t="shared" si="80"/>
        <v>0</v>
      </c>
      <c r="Y123" s="369">
        <f t="shared" si="80"/>
        <v>0</v>
      </c>
      <c r="Z123" s="369">
        <f t="shared" si="80"/>
        <v>0</v>
      </c>
      <c r="AA123" s="369">
        <f t="shared" si="80"/>
        <v>0</v>
      </c>
      <c r="AB123" s="369">
        <f t="shared" si="80"/>
        <v>0</v>
      </c>
      <c r="AC123" s="369">
        <f t="shared" si="80"/>
        <v>0</v>
      </c>
      <c r="AD123" s="369">
        <f t="shared" si="80"/>
        <v>0</v>
      </c>
      <c r="AE123" s="364">
        <f t="shared" si="79"/>
        <v>0</v>
      </c>
    </row>
    <row r="124" spans="2:35" ht="14.4" thickBot="1" x14ac:dyDescent="0.3">
      <c r="B124" s="48">
        <f t="shared" si="69"/>
        <v>5</v>
      </c>
      <c r="C124" s="48">
        <f t="shared" si="69"/>
        <v>20</v>
      </c>
      <c r="D124" s="1805" t="str">
        <f t="shared" si="69"/>
        <v>Aceite para mezcla</v>
      </c>
      <c r="E124" s="1791"/>
      <c r="F124" s="26" t="str">
        <f t="shared" si="78"/>
        <v>litro</v>
      </c>
      <c r="G124" s="53">
        <f t="shared" si="81"/>
        <v>0</v>
      </c>
      <c r="H124" s="422">
        <f t="shared" si="71"/>
        <v>2.2799999999999998</v>
      </c>
      <c r="I124" s="422">
        <f t="shared" si="82"/>
        <v>0</v>
      </c>
      <c r="J124" s="562"/>
      <c r="K124" s="369">
        <f t="shared" si="73"/>
        <v>0</v>
      </c>
      <c r="L124" s="369">
        <f t="shared" si="74"/>
        <v>0</v>
      </c>
      <c r="M124" s="369">
        <f t="shared" si="75"/>
        <v>0</v>
      </c>
      <c r="N124" s="369">
        <f t="shared" si="76"/>
        <v>0</v>
      </c>
      <c r="O124" s="369">
        <f t="shared" si="80"/>
        <v>0</v>
      </c>
      <c r="P124" s="369">
        <f t="shared" si="80"/>
        <v>0</v>
      </c>
      <c r="Q124" s="369">
        <f t="shared" si="80"/>
        <v>0</v>
      </c>
      <c r="R124" s="369">
        <f t="shared" si="80"/>
        <v>0</v>
      </c>
      <c r="S124" s="369">
        <f t="shared" si="80"/>
        <v>0</v>
      </c>
      <c r="T124" s="369">
        <f t="shared" si="80"/>
        <v>0</v>
      </c>
      <c r="U124" s="369">
        <f t="shared" si="80"/>
        <v>0</v>
      </c>
      <c r="V124" s="369">
        <f t="shared" si="80"/>
        <v>0</v>
      </c>
      <c r="W124" s="369">
        <f t="shared" si="80"/>
        <v>0</v>
      </c>
      <c r="X124" s="369">
        <f t="shared" si="80"/>
        <v>0</v>
      </c>
      <c r="Y124" s="369">
        <f t="shared" si="80"/>
        <v>0</v>
      </c>
      <c r="Z124" s="369">
        <f t="shared" si="80"/>
        <v>0</v>
      </c>
      <c r="AA124" s="369">
        <f t="shared" si="80"/>
        <v>0</v>
      </c>
      <c r="AB124" s="369">
        <f t="shared" si="80"/>
        <v>0</v>
      </c>
      <c r="AC124" s="369">
        <f t="shared" si="80"/>
        <v>0</v>
      </c>
      <c r="AD124" s="369">
        <f t="shared" si="80"/>
        <v>0</v>
      </c>
      <c r="AE124" s="364">
        <f t="shared" si="79"/>
        <v>0</v>
      </c>
    </row>
    <row r="125" spans="2:35" ht="14.4" thickBot="1" x14ac:dyDescent="0.3">
      <c r="B125" s="84"/>
      <c r="C125" s="85"/>
      <c r="D125" s="93" t="s">
        <v>215</v>
      </c>
      <c r="E125" s="93"/>
      <c r="F125" s="86"/>
      <c r="G125" s="86"/>
      <c r="H125" s="565"/>
      <c r="I125" s="565"/>
      <c r="J125" s="649">
        <f>SUM(I126:I137)</f>
        <v>47131431.267499998</v>
      </c>
      <c r="K125" s="356">
        <f>SUM(K126:K137)</f>
        <v>2778161.6349999998</v>
      </c>
      <c r="L125" s="356">
        <f t="shared" ref="L125:AD125" si="83">SUM(L126:L137)</f>
        <v>6043740.8224999998</v>
      </c>
      <c r="M125" s="356">
        <f t="shared" si="83"/>
        <v>9699508.5665000007</v>
      </c>
      <c r="N125" s="356">
        <f t="shared" si="83"/>
        <v>11048293.674999999</v>
      </c>
      <c r="O125" s="356">
        <f t="shared" si="83"/>
        <v>7067667.3384999996</v>
      </c>
      <c r="P125" s="356">
        <f t="shared" si="83"/>
        <v>4971449.0875000004</v>
      </c>
      <c r="Q125" s="356">
        <f t="shared" si="83"/>
        <v>5522610.1425000001</v>
      </c>
      <c r="R125" s="356">
        <f t="shared" si="83"/>
        <v>5846820.1925000008</v>
      </c>
      <c r="S125" s="356">
        <f t="shared" si="83"/>
        <v>6252081.7625000002</v>
      </c>
      <c r="T125" s="356">
        <f t="shared" si="83"/>
        <v>7062607.8800000008</v>
      </c>
      <c r="U125" s="356">
        <f t="shared" si="83"/>
        <v>7954191.4724999992</v>
      </c>
      <c r="V125" s="356">
        <f t="shared" si="83"/>
        <v>8213562.4900000002</v>
      </c>
      <c r="W125" s="356">
        <f t="shared" si="83"/>
        <v>7095032.8550000004</v>
      </c>
      <c r="X125" s="356">
        <f t="shared" si="83"/>
        <v>5798188.8835000005</v>
      </c>
      <c r="Y125" s="356">
        <f t="shared" si="83"/>
        <v>4809345.2535000006</v>
      </c>
      <c r="Z125" s="356">
        <f t="shared" si="83"/>
        <v>4193345.7615</v>
      </c>
      <c r="AA125" s="356">
        <f t="shared" si="83"/>
        <v>3771870.7115000007</v>
      </c>
      <c r="AB125" s="356">
        <f t="shared" si="83"/>
        <v>3480079.88</v>
      </c>
      <c r="AC125" s="356">
        <f t="shared" si="83"/>
        <v>3658396.4000000004</v>
      </c>
      <c r="AD125" s="356">
        <f t="shared" si="83"/>
        <v>3982607.4425000004</v>
      </c>
      <c r="AE125" s="356">
        <f>SUM(AE126:AE137)</f>
        <v>119249562.2525</v>
      </c>
    </row>
    <row r="126" spans="2:35" x14ac:dyDescent="0.25">
      <c r="B126" s="50">
        <f t="shared" ref="B126:D137" si="84">B51</f>
        <v>1</v>
      </c>
      <c r="C126" s="51">
        <f t="shared" si="84"/>
        <v>1</v>
      </c>
      <c r="D126" s="119" t="str">
        <f t="shared" si="84"/>
        <v>Limpieza áreas infectadas de marabú - Desbrozaso (Desbrozadora BMH 480)</v>
      </c>
      <c r="E126" s="119"/>
      <c r="F126" s="120" t="str">
        <f t="shared" ref="F126:F137" si="85">F51</f>
        <v>hectárea</v>
      </c>
      <c r="G126" s="53">
        <f>SUM(K126:Q126)/H126</f>
        <v>8166.52</v>
      </c>
      <c r="H126" s="422">
        <f t="shared" ref="H126:H137" si="86">H51</f>
        <v>300</v>
      </c>
      <c r="I126" s="425">
        <f>G126*H126</f>
        <v>2449956</v>
      </c>
      <c r="J126" s="1333"/>
      <c r="K126" s="369">
        <f t="shared" ref="K126:K137" si="87">K51*K$72</f>
        <v>244995</v>
      </c>
      <c r="L126" s="369">
        <f t="shared" ref="L126:L137" si="88">L51*L$72+K51*L$73</f>
        <v>489990</v>
      </c>
      <c r="M126" s="369">
        <f t="shared" ref="M126:M137" si="89">M51*M$72+L51*M$73+K51*M$74</f>
        <v>734988</v>
      </c>
      <c r="N126" s="369">
        <f t="shared" ref="N126:N137" si="90">N51*N$72+M51*N$73+L51*N$74+K51*N$75</f>
        <v>734988</v>
      </c>
      <c r="O126" s="369">
        <f t="shared" ref="O126:O137" si="91">O51*O$72+N51*O$73+M51*O$74+L51*O$75+K51*O$76</f>
        <v>244995</v>
      </c>
      <c r="P126" s="369">
        <f t="shared" ref="P126:P137" si="92">P51*P$72+O51*P$73+N51*P$74+M51*P$75+L51*P$76</f>
        <v>0</v>
      </c>
      <c r="Q126" s="369">
        <f t="shared" ref="Q126:Q137" si="93">Q51*Q$72+P51*Q$73+O51*Q$74+N51*Q$75+M51*Q$76</f>
        <v>0</v>
      </c>
      <c r="R126" s="369">
        <f t="shared" ref="R126:R137" si="94">R51*R$72+Q51*R$73+P51*R$74+O51*R$75+N51*R$76</f>
        <v>0</v>
      </c>
      <c r="S126" s="369">
        <f t="shared" ref="S126:S137" si="95">S51*S$72+R51*S$73+Q51*S$74+P51*S$75+O51*S$76</f>
        <v>0</v>
      </c>
      <c r="T126" s="369">
        <f t="shared" ref="T126:T137" si="96">T51*T$72+S51*T$73+R51*T$74+Q51*T$75+P51*T$76</f>
        <v>0</v>
      </c>
      <c r="U126" s="369">
        <f t="shared" ref="U126:U137" si="97">U51*U$72+T51*U$73+S51*U$74+R51*U$75+Q51*U$76</f>
        <v>0</v>
      </c>
      <c r="V126" s="369">
        <f t="shared" ref="V126:V137" si="98">V51*V$72+U51*V$73+T51*V$74+S51*V$75+R51*V$76</f>
        <v>0</v>
      </c>
      <c r="W126" s="369">
        <f t="shared" ref="W126:W137" si="99">W51*W$72+V51*W$73+U51*W$74+T51*W$75+S51*W$76</f>
        <v>0</v>
      </c>
      <c r="X126" s="369">
        <f t="shared" ref="X126:X137" si="100">X51*X$72+W51*X$73+V51*X$74+U51*X$75+T51*X$76</f>
        <v>0</v>
      </c>
      <c r="Y126" s="369">
        <f t="shared" ref="Y126:Y137" si="101">Y51*Y$72+X51*Y$73+W51*Y$74+V51*Y$75+U51*Y$76</f>
        <v>0</v>
      </c>
      <c r="Z126" s="369">
        <f t="shared" ref="Z126:Z137" si="102">Z51*Z$72+Y51*Z$73+X51*Z$74+W51*Z$75+V51*Z$76</f>
        <v>0</v>
      </c>
      <c r="AA126" s="369">
        <f t="shared" ref="AA126:AA137" si="103">AA51*AA$72+Z51*AA$73+Y51*AA$74+X51*AA$75+W51*AA$76</f>
        <v>0</v>
      </c>
      <c r="AB126" s="369">
        <f t="shared" ref="AB126:AB137" si="104">AB51*AB$72+AA51*AB$73+Z51*AB$74+Y51*AB$75+X51*AB$76</f>
        <v>0</v>
      </c>
      <c r="AC126" s="369">
        <f t="shared" ref="AC126:AC137" si="105">AC51*AC$72+AB51*AC$73+AA51*AC$74+Z51*AC$75+Y51*AC$76</f>
        <v>0</v>
      </c>
      <c r="AD126" s="369">
        <f t="shared" ref="AD126:AD137" si="106">AD51*AD$72+AC51*AD$73+AB51*AD$74+AA51*AD$75+Z51*AD$76</f>
        <v>0</v>
      </c>
      <c r="AE126" s="379">
        <f t="shared" ref="AE126:AE137" si="107">SUM(K126:AD126)</f>
        <v>2449956</v>
      </c>
    </row>
    <row r="127" spans="2:35" x14ac:dyDescent="0.25">
      <c r="B127" s="50">
        <f t="shared" si="84"/>
        <v>1</v>
      </c>
      <c r="C127" s="51">
        <f t="shared" si="84"/>
        <v>1</v>
      </c>
      <c r="D127" s="119" t="str">
        <f t="shared" si="84"/>
        <v>Limpieza áreas infectadas de marabú - Astilladora (Rotovator RT 400)</v>
      </c>
      <c r="E127" s="398"/>
      <c r="F127" s="120" t="str">
        <f t="shared" si="85"/>
        <v>hectárea</v>
      </c>
      <c r="G127" s="53">
        <f t="shared" ref="G127:G137" si="108">SUM(K127:Q127)/H127</f>
        <v>8166.52</v>
      </c>
      <c r="H127" s="422">
        <f t="shared" si="86"/>
        <v>300</v>
      </c>
      <c r="I127" s="425">
        <f t="shared" ref="I127:I134" si="109">G127*H127</f>
        <v>2449956</v>
      </c>
      <c r="J127" s="1334"/>
      <c r="K127" s="369">
        <f t="shared" si="87"/>
        <v>244995</v>
      </c>
      <c r="L127" s="369">
        <f t="shared" si="88"/>
        <v>489990</v>
      </c>
      <c r="M127" s="369">
        <f t="shared" si="89"/>
        <v>734988</v>
      </c>
      <c r="N127" s="369">
        <f t="shared" si="90"/>
        <v>734988</v>
      </c>
      <c r="O127" s="369">
        <f t="shared" si="91"/>
        <v>244995</v>
      </c>
      <c r="P127" s="369">
        <f t="shared" si="92"/>
        <v>0</v>
      </c>
      <c r="Q127" s="369">
        <f t="shared" si="93"/>
        <v>0</v>
      </c>
      <c r="R127" s="369">
        <f t="shared" si="94"/>
        <v>0</v>
      </c>
      <c r="S127" s="369">
        <f t="shared" si="95"/>
        <v>0</v>
      </c>
      <c r="T127" s="369">
        <f t="shared" si="96"/>
        <v>0</v>
      </c>
      <c r="U127" s="369">
        <f t="shared" si="97"/>
        <v>0</v>
      </c>
      <c r="V127" s="369">
        <f t="shared" si="98"/>
        <v>0</v>
      </c>
      <c r="W127" s="369">
        <f t="shared" si="99"/>
        <v>0</v>
      </c>
      <c r="X127" s="369">
        <f t="shared" si="100"/>
        <v>0</v>
      </c>
      <c r="Y127" s="369">
        <f t="shared" si="101"/>
        <v>0</v>
      </c>
      <c r="Z127" s="369">
        <f t="shared" si="102"/>
        <v>0</v>
      </c>
      <c r="AA127" s="369">
        <f t="shared" si="103"/>
        <v>0</v>
      </c>
      <c r="AB127" s="369">
        <f t="shared" si="104"/>
        <v>0</v>
      </c>
      <c r="AC127" s="369">
        <f t="shared" si="105"/>
        <v>0</v>
      </c>
      <c r="AD127" s="369">
        <f t="shared" si="106"/>
        <v>0</v>
      </c>
      <c r="AE127" s="379">
        <f t="shared" si="107"/>
        <v>2449956</v>
      </c>
    </row>
    <row r="128" spans="2:35" s="2" customFormat="1" x14ac:dyDescent="0.3">
      <c r="B128" s="50">
        <f t="shared" si="84"/>
        <v>1</v>
      </c>
      <c r="C128" s="51">
        <f t="shared" si="84"/>
        <v>1</v>
      </c>
      <c r="D128" s="119" t="str">
        <f t="shared" si="84"/>
        <v>Preparacion de suelo -  Subsolado (Subsolador de 3 organos)</v>
      </c>
      <c r="E128" s="393"/>
      <c r="F128" s="120" t="str">
        <f t="shared" si="85"/>
        <v>hectárea</v>
      </c>
      <c r="G128" s="53">
        <f t="shared" si="108"/>
        <v>8166.5199999999995</v>
      </c>
      <c r="H128" s="422">
        <f t="shared" si="86"/>
        <v>245</v>
      </c>
      <c r="I128" s="425">
        <f t="shared" si="109"/>
        <v>2000797.4</v>
      </c>
      <c r="J128" s="1334"/>
      <c r="K128" s="369">
        <f t="shared" si="87"/>
        <v>200079.25</v>
      </c>
      <c r="L128" s="369">
        <f t="shared" si="88"/>
        <v>400158.5</v>
      </c>
      <c r="M128" s="369">
        <f t="shared" si="89"/>
        <v>600240.19999999995</v>
      </c>
      <c r="N128" s="369">
        <f t="shared" si="90"/>
        <v>600240.19999999995</v>
      </c>
      <c r="O128" s="369">
        <f t="shared" si="91"/>
        <v>200079.25</v>
      </c>
      <c r="P128" s="369">
        <f t="shared" si="92"/>
        <v>0</v>
      </c>
      <c r="Q128" s="369">
        <f t="shared" si="93"/>
        <v>0</v>
      </c>
      <c r="R128" s="369">
        <f t="shared" si="94"/>
        <v>0</v>
      </c>
      <c r="S128" s="369">
        <f t="shared" si="95"/>
        <v>0</v>
      </c>
      <c r="T128" s="369">
        <f t="shared" si="96"/>
        <v>0</v>
      </c>
      <c r="U128" s="369">
        <f t="shared" si="97"/>
        <v>0</v>
      </c>
      <c r="V128" s="369">
        <f t="shared" si="98"/>
        <v>0</v>
      </c>
      <c r="W128" s="369">
        <f t="shared" si="99"/>
        <v>0</v>
      </c>
      <c r="X128" s="369">
        <f t="shared" si="100"/>
        <v>0</v>
      </c>
      <c r="Y128" s="369">
        <f t="shared" si="101"/>
        <v>0</v>
      </c>
      <c r="Z128" s="369">
        <f t="shared" si="102"/>
        <v>0</v>
      </c>
      <c r="AA128" s="369">
        <f t="shared" si="103"/>
        <v>0</v>
      </c>
      <c r="AB128" s="369">
        <f t="shared" si="104"/>
        <v>0</v>
      </c>
      <c r="AC128" s="369">
        <f t="shared" si="105"/>
        <v>0</v>
      </c>
      <c r="AD128" s="369">
        <f t="shared" si="106"/>
        <v>0</v>
      </c>
      <c r="AE128" s="379">
        <f t="shared" si="107"/>
        <v>2000797.4</v>
      </c>
      <c r="AI128" s="127"/>
    </row>
    <row r="129" spans="2:31" x14ac:dyDescent="0.25">
      <c r="B129" s="50">
        <f t="shared" si="84"/>
        <v>1</v>
      </c>
      <c r="C129" s="51">
        <f t="shared" si="84"/>
        <v>1</v>
      </c>
      <c r="D129" s="119" t="str">
        <f t="shared" si="84"/>
        <v>Preparacion de suelo -  Roturado (Multiarado)</v>
      </c>
      <c r="E129" s="393"/>
      <c r="F129" s="120" t="str">
        <f t="shared" si="85"/>
        <v>hectárea</v>
      </c>
      <c r="G129" s="53">
        <f t="shared" si="108"/>
        <v>8166.5199999999995</v>
      </c>
      <c r="H129" s="422">
        <f t="shared" si="86"/>
        <v>245</v>
      </c>
      <c r="I129" s="425">
        <f t="shared" si="109"/>
        <v>2000797.4</v>
      </c>
      <c r="J129" s="1334"/>
      <c r="K129" s="369">
        <f t="shared" si="87"/>
        <v>200079.25</v>
      </c>
      <c r="L129" s="369">
        <f t="shared" si="88"/>
        <v>400158.5</v>
      </c>
      <c r="M129" s="369">
        <f t="shared" si="89"/>
        <v>600240.19999999995</v>
      </c>
      <c r="N129" s="369">
        <f t="shared" si="90"/>
        <v>600240.19999999995</v>
      </c>
      <c r="O129" s="369">
        <f t="shared" si="91"/>
        <v>200079.25</v>
      </c>
      <c r="P129" s="369">
        <f t="shared" si="92"/>
        <v>0</v>
      </c>
      <c r="Q129" s="369">
        <f t="shared" si="93"/>
        <v>0</v>
      </c>
      <c r="R129" s="369">
        <f t="shared" si="94"/>
        <v>0</v>
      </c>
      <c r="S129" s="369">
        <f t="shared" si="95"/>
        <v>0</v>
      </c>
      <c r="T129" s="369">
        <f t="shared" si="96"/>
        <v>0</v>
      </c>
      <c r="U129" s="369">
        <f t="shared" si="97"/>
        <v>0</v>
      </c>
      <c r="V129" s="369">
        <f t="shared" si="98"/>
        <v>0</v>
      </c>
      <c r="W129" s="369">
        <f t="shared" si="99"/>
        <v>0</v>
      </c>
      <c r="X129" s="369">
        <f t="shared" si="100"/>
        <v>0</v>
      </c>
      <c r="Y129" s="369">
        <f t="shared" si="101"/>
        <v>0</v>
      </c>
      <c r="Z129" s="369">
        <f t="shared" si="102"/>
        <v>0</v>
      </c>
      <c r="AA129" s="369">
        <f t="shared" si="103"/>
        <v>0</v>
      </c>
      <c r="AB129" s="369">
        <f t="shared" si="104"/>
        <v>0</v>
      </c>
      <c r="AC129" s="369">
        <f t="shared" si="105"/>
        <v>0</v>
      </c>
      <c r="AD129" s="369">
        <f t="shared" si="106"/>
        <v>0</v>
      </c>
      <c r="AE129" s="379">
        <f t="shared" si="107"/>
        <v>2000797.4</v>
      </c>
    </row>
    <row r="130" spans="2:31" x14ac:dyDescent="0.25">
      <c r="B130" s="50">
        <f t="shared" si="84"/>
        <v>1</v>
      </c>
      <c r="C130" s="51">
        <f t="shared" si="84"/>
        <v>1</v>
      </c>
      <c r="D130" s="119" t="str">
        <f t="shared" si="84"/>
        <v>Preparacion de suelo -  Alistamiento (Tillers Cultivador)</v>
      </c>
      <c r="E130" s="1297"/>
      <c r="F130" s="120" t="str">
        <f t="shared" si="85"/>
        <v>hectárea</v>
      </c>
      <c r="G130" s="53">
        <f t="shared" si="108"/>
        <v>8166.5199999999995</v>
      </c>
      <c r="H130" s="422">
        <f t="shared" si="86"/>
        <v>245</v>
      </c>
      <c r="I130" s="425">
        <f t="shared" si="109"/>
        <v>2000797.4</v>
      </c>
      <c r="J130" s="1334"/>
      <c r="K130" s="369">
        <f t="shared" si="87"/>
        <v>200079.25</v>
      </c>
      <c r="L130" s="369">
        <f t="shared" si="88"/>
        <v>400158.5</v>
      </c>
      <c r="M130" s="369">
        <f t="shared" si="89"/>
        <v>600240.19999999995</v>
      </c>
      <c r="N130" s="369">
        <f t="shared" si="90"/>
        <v>600240.19999999995</v>
      </c>
      <c r="O130" s="369">
        <f t="shared" si="91"/>
        <v>200079.25</v>
      </c>
      <c r="P130" s="369">
        <f t="shared" si="92"/>
        <v>0</v>
      </c>
      <c r="Q130" s="369">
        <f t="shared" si="93"/>
        <v>0</v>
      </c>
      <c r="R130" s="369">
        <f t="shared" si="94"/>
        <v>0</v>
      </c>
      <c r="S130" s="369">
        <f t="shared" si="95"/>
        <v>0</v>
      </c>
      <c r="T130" s="369">
        <f t="shared" si="96"/>
        <v>0</v>
      </c>
      <c r="U130" s="369">
        <f t="shared" si="97"/>
        <v>0</v>
      </c>
      <c r="V130" s="369">
        <f t="shared" si="98"/>
        <v>0</v>
      </c>
      <c r="W130" s="369">
        <f t="shared" si="99"/>
        <v>0</v>
      </c>
      <c r="X130" s="369">
        <f t="shared" si="100"/>
        <v>0</v>
      </c>
      <c r="Y130" s="369">
        <f t="shared" si="101"/>
        <v>0</v>
      </c>
      <c r="Z130" s="369">
        <f t="shared" si="102"/>
        <v>0</v>
      </c>
      <c r="AA130" s="369">
        <f t="shared" si="103"/>
        <v>0</v>
      </c>
      <c r="AB130" s="369">
        <f t="shared" si="104"/>
        <v>0</v>
      </c>
      <c r="AC130" s="369">
        <f t="shared" si="105"/>
        <v>0</v>
      </c>
      <c r="AD130" s="369">
        <f t="shared" si="106"/>
        <v>0</v>
      </c>
      <c r="AE130" s="379">
        <f t="shared" si="107"/>
        <v>2000797.4</v>
      </c>
    </row>
    <row r="131" spans="2:31" x14ac:dyDescent="0.25">
      <c r="B131" s="50">
        <f t="shared" si="84"/>
        <v>1</v>
      </c>
      <c r="C131" s="51">
        <f t="shared" si="84"/>
        <v>1</v>
      </c>
      <c r="D131" s="119" t="str">
        <f t="shared" si="84"/>
        <v>Pre siembra - Aplicación herbicida - (Asperjadora integral de 400 litros)</v>
      </c>
      <c r="E131" s="393"/>
      <c r="F131" s="120" t="str">
        <f t="shared" si="85"/>
        <v>hectarea</v>
      </c>
      <c r="G131" s="53">
        <f t="shared" si="108"/>
        <v>8166.52</v>
      </c>
      <c r="H131" s="422">
        <f t="shared" si="86"/>
        <v>250</v>
      </c>
      <c r="I131" s="425">
        <f t="shared" si="109"/>
        <v>2041630</v>
      </c>
      <c r="J131" s="1334"/>
      <c r="K131" s="369">
        <f t="shared" si="87"/>
        <v>204162.5</v>
      </c>
      <c r="L131" s="369">
        <f t="shared" si="88"/>
        <v>408325</v>
      </c>
      <c r="M131" s="369">
        <f t="shared" si="89"/>
        <v>612490</v>
      </c>
      <c r="N131" s="369">
        <f t="shared" si="90"/>
        <v>612490</v>
      </c>
      <c r="O131" s="369">
        <f t="shared" si="91"/>
        <v>204162.5</v>
      </c>
      <c r="P131" s="369">
        <f t="shared" si="92"/>
        <v>0</v>
      </c>
      <c r="Q131" s="369">
        <f t="shared" si="93"/>
        <v>0</v>
      </c>
      <c r="R131" s="369">
        <f t="shared" si="94"/>
        <v>0</v>
      </c>
      <c r="S131" s="369">
        <f t="shared" si="95"/>
        <v>0</v>
      </c>
      <c r="T131" s="369">
        <f t="shared" si="96"/>
        <v>0</v>
      </c>
      <c r="U131" s="369">
        <f t="shared" si="97"/>
        <v>0</v>
      </c>
      <c r="V131" s="369">
        <f t="shared" si="98"/>
        <v>0</v>
      </c>
      <c r="W131" s="369">
        <f t="shared" si="99"/>
        <v>0</v>
      </c>
      <c r="X131" s="369">
        <f t="shared" si="100"/>
        <v>0</v>
      </c>
      <c r="Y131" s="369">
        <f t="shared" si="101"/>
        <v>0</v>
      </c>
      <c r="Z131" s="369">
        <f t="shared" si="102"/>
        <v>0</v>
      </c>
      <c r="AA131" s="369">
        <f t="shared" si="103"/>
        <v>0</v>
      </c>
      <c r="AB131" s="369">
        <f t="shared" si="104"/>
        <v>0</v>
      </c>
      <c r="AC131" s="369">
        <f t="shared" si="105"/>
        <v>0</v>
      </c>
      <c r="AD131" s="369">
        <f t="shared" si="106"/>
        <v>0</v>
      </c>
      <c r="AE131" s="379">
        <f t="shared" si="107"/>
        <v>2041630</v>
      </c>
    </row>
    <row r="132" spans="2:31" x14ac:dyDescent="0.25">
      <c r="B132" s="50">
        <f t="shared" si="84"/>
        <v>1</v>
      </c>
      <c r="C132" s="51">
        <f t="shared" si="84"/>
        <v>1</v>
      </c>
      <c r="D132" s="119" t="str">
        <f t="shared" si="84"/>
        <v>Plantacion - Ahoyado (Barrenador) Especies forestales y frutales</v>
      </c>
      <c r="E132" s="393"/>
      <c r="F132" s="120" t="str">
        <f t="shared" si="85"/>
        <v>hectárea</v>
      </c>
      <c r="G132" s="53">
        <f t="shared" si="108"/>
        <v>8166.52</v>
      </c>
      <c r="H132" s="422">
        <f t="shared" si="86"/>
        <v>350</v>
      </c>
      <c r="I132" s="425">
        <f t="shared" si="109"/>
        <v>2858282</v>
      </c>
      <c r="J132" s="1334"/>
      <c r="K132" s="369">
        <f t="shared" si="87"/>
        <v>285827.5</v>
      </c>
      <c r="L132" s="369">
        <f t="shared" si="88"/>
        <v>571655</v>
      </c>
      <c r="M132" s="369">
        <f t="shared" si="89"/>
        <v>857486</v>
      </c>
      <c r="N132" s="369">
        <f t="shared" si="90"/>
        <v>857486</v>
      </c>
      <c r="O132" s="369">
        <f t="shared" si="91"/>
        <v>285827.5</v>
      </c>
      <c r="P132" s="369">
        <f t="shared" si="92"/>
        <v>0</v>
      </c>
      <c r="Q132" s="369">
        <f t="shared" si="93"/>
        <v>0</v>
      </c>
      <c r="R132" s="369">
        <f t="shared" si="94"/>
        <v>0</v>
      </c>
      <c r="S132" s="369">
        <f t="shared" si="95"/>
        <v>0</v>
      </c>
      <c r="T132" s="369">
        <f t="shared" si="96"/>
        <v>0</v>
      </c>
      <c r="U132" s="369">
        <f t="shared" si="97"/>
        <v>0</v>
      </c>
      <c r="V132" s="369">
        <f t="shared" si="98"/>
        <v>0</v>
      </c>
      <c r="W132" s="369">
        <f t="shared" si="99"/>
        <v>0</v>
      </c>
      <c r="X132" s="369">
        <f t="shared" si="100"/>
        <v>0</v>
      </c>
      <c r="Y132" s="369">
        <f t="shared" si="101"/>
        <v>0</v>
      </c>
      <c r="Z132" s="369">
        <f t="shared" si="102"/>
        <v>0</v>
      </c>
      <c r="AA132" s="369">
        <f t="shared" si="103"/>
        <v>0</v>
      </c>
      <c r="AB132" s="369">
        <f t="shared" si="104"/>
        <v>0</v>
      </c>
      <c r="AC132" s="369">
        <f t="shared" si="105"/>
        <v>0</v>
      </c>
      <c r="AD132" s="369">
        <f t="shared" si="106"/>
        <v>0</v>
      </c>
      <c r="AE132" s="379">
        <f t="shared" si="107"/>
        <v>2858282</v>
      </c>
    </row>
    <row r="133" spans="2:31" x14ac:dyDescent="0.25">
      <c r="B133" s="50">
        <f t="shared" si="84"/>
        <v>1</v>
      </c>
      <c r="C133" s="51">
        <f t="shared" si="84"/>
        <v>1</v>
      </c>
      <c r="D133" s="119" t="str">
        <f t="shared" si="84"/>
        <v>Establecimiento de trochas corta fuego -  Astilladora (Rotovator RT 400)</v>
      </c>
      <c r="E133" s="393"/>
      <c r="F133" s="120" t="str">
        <f t="shared" si="85"/>
        <v>hectárea</v>
      </c>
      <c r="G133" s="53">
        <f t="shared" si="108"/>
        <v>8166.5199999999995</v>
      </c>
      <c r="H133" s="422">
        <f t="shared" si="86"/>
        <v>245</v>
      </c>
      <c r="I133" s="425">
        <f t="shared" si="109"/>
        <v>2000797.4</v>
      </c>
      <c r="J133" s="1334"/>
      <c r="K133" s="369">
        <f t="shared" si="87"/>
        <v>200079.25</v>
      </c>
      <c r="L133" s="369">
        <f t="shared" si="88"/>
        <v>400158.5</v>
      </c>
      <c r="M133" s="369">
        <f t="shared" si="89"/>
        <v>600240.19999999995</v>
      </c>
      <c r="N133" s="369">
        <f t="shared" si="90"/>
        <v>600240.19999999995</v>
      </c>
      <c r="O133" s="369">
        <f t="shared" si="91"/>
        <v>200079.25</v>
      </c>
      <c r="P133" s="369">
        <f t="shared" si="92"/>
        <v>0</v>
      </c>
      <c r="Q133" s="369">
        <f t="shared" si="93"/>
        <v>0</v>
      </c>
      <c r="R133" s="369">
        <f t="shared" si="94"/>
        <v>0</v>
      </c>
      <c r="S133" s="369">
        <f t="shared" si="95"/>
        <v>0</v>
      </c>
      <c r="T133" s="369">
        <f t="shared" si="96"/>
        <v>0</v>
      </c>
      <c r="U133" s="369">
        <f t="shared" si="97"/>
        <v>0</v>
      </c>
      <c r="V133" s="369">
        <f t="shared" si="98"/>
        <v>0</v>
      </c>
      <c r="W133" s="369">
        <f t="shared" si="99"/>
        <v>0</v>
      </c>
      <c r="X133" s="369">
        <f t="shared" si="100"/>
        <v>0</v>
      </c>
      <c r="Y133" s="369">
        <f t="shared" si="101"/>
        <v>0</v>
      </c>
      <c r="Z133" s="369">
        <f t="shared" si="102"/>
        <v>0</v>
      </c>
      <c r="AA133" s="369">
        <f t="shared" si="103"/>
        <v>0</v>
      </c>
      <c r="AB133" s="369">
        <f t="shared" si="104"/>
        <v>0</v>
      </c>
      <c r="AC133" s="369">
        <f t="shared" si="105"/>
        <v>0</v>
      </c>
      <c r="AD133" s="369">
        <f t="shared" si="106"/>
        <v>0</v>
      </c>
      <c r="AE133" s="379">
        <f t="shared" si="107"/>
        <v>2000797.4</v>
      </c>
    </row>
    <row r="134" spans="2:31" x14ac:dyDescent="0.25">
      <c r="B134" s="50">
        <f t="shared" si="84"/>
        <v>2</v>
      </c>
      <c r="C134" s="51">
        <f t="shared" si="84"/>
        <v>19</v>
      </c>
      <c r="D134" s="119" t="str">
        <f t="shared" si="84"/>
        <v>Mantenimiento de trochas corta fuego - Roturado (Multarado 6 en 1)</v>
      </c>
      <c r="E134" s="393"/>
      <c r="F134" s="120" t="str">
        <f t="shared" si="85"/>
        <v>hectárea</v>
      </c>
      <c r="G134" s="53">
        <f t="shared" si="108"/>
        <v>31849.42</v>
      </c>
      <c r="H134" s="422">
        <f t="shared" si="86"/>
        <v>180</v>
      </c>
      <c r="I134" s="425">
        <f t="shared" si="109"/>
        <v>5732895.5999999996</v>
      </c>
      <c r="J134" s="1334"/>
      <c r="K134" s="369">
        <f t="shared" si="87"/>
        <v>0</v>
      </c>
      <c r="L134" s="369">
        <f t="shared" si="88"/>
        <v>146997</v>
      </c>
      <c r="M134" s="369">
        <f t="shared" si="89"/>
        <v>440991</v>
      </c>
      <c r="N134" s="369">
        <f t="shared" si="90"/>
        <v>881983.8</v>
      </c>
      <c r="O134" s="369">
        <f t="shared" si="91"/>
        <v>1322976.6000000001</v>
      </c>
      <c r="P134" s="369">
        <f t="shared" si="92"/>
        <v>1469973.6</v>
      </c>
      <c r="Q134" s="369">
        <f t="shared" si="93"/>
        <v>1469973.6</v>
      </c>
      <c r="R134" s="369">
        <f t="shared" si="94"/>
        <v>1469973.6</v>
      </c>
      <c r="S134" s="369">
        <f t="shared" si="95"/>
        <v>1469973.6</v>
      </c>
      <c r="T134" s="369">
        <f t="shared" si="96"/>
        <v>1469973.6</v>
      </c>
      <c r="U134" s="369">
        <f t="shared" si="97"/>
        <v>1469973.6</v>
      </c>
      <c r="V134" s="369">
        <f t="shared" si="98"/>
        <v>1469973.6</v>
      </c>
      <c r="W134" s="369">
        <f t="shared" si="99"/>
        <v>1469973.6</v>
      </c>
      <c r="X134" s="369">
        <f t="shared" si="100"/>
        <v>1469973.6</v>
      </c>
      <c r="Y134" s="369">
        <f t="shared" si="101"/>
        <v>1469973.6</v>
      </c>
      <c r="Z134" s="369">
        <f t="shared" si="102"/>
        <v>1469973.6</v>
      </c>
      <c r="AA134" s="369">
        <f t="shared" si="103"/>
        <v>1469973.6</v>
      </c>
      <c r="AB134" s="369">
        <f t="shared" si="104"/>
        <v>1469973.6</v>
      </c>
      <c r="AC134" s="369">
        <f t="shared" si="105"/>
        <v>1469973.6</v>
      </c>
      <c r="AD134" s="369">
        <f t="shared" si="106"/>
        <v>1469973.6</v>
      </c>
      <c r="AE134" s="379">
        <f t="shared" si="107"/>
        <v>24842552.400000006</v>
      </c>
    </row>
    <row r="135" spans="2:31" x14ac:dyDescent="0.25">
      <c r="B135" s="50">
        <f t="shared" si="84"/>
        <v>1</v>
      </c>
      <c r="C135" s="51">
        <f t="shared" si="84"/>
        <v>20</v>
      </c>
      <c r="D135" s="119" t="str">
        <f t="shared" si="84"/>
        <v>Plantacion - Transporte insumos y materiales (Trailer de 7 toneladas)</v>
      </c>
      <c r="E135" s="636"/>
      <c r="F135" s="120" t="str">
        <f t="shared" si="85"/>
        <v>hectárea</v>
      </c>
      <c r="G135" s="53">
        <f t="shared" si="108"/>
        <v>3773813.9144999995</v>
      </c>
      <c r="H135" s="422">
        <f t="shared" si="86"/>
        <v>5</v>
      </c>
      <c r="I135" s="589">
        <f>G135*H135</f>
        <v>18869069.572499998</v>
      </c>
      <c r="J135" s="1335"/>
      <c r="K135" s="369">
        <f t="shared" si="87"/>
        <v>875367.13499999989</v>
      </c>
      <c r="L135" s="369">
        <f t="shared" si="88"/>
        <v>2091154.8224999998</v>
      </c>
      <c r="M135" s="369">
        <f t="shared" si="89"/>
        <v>3550110.7664999999</v>
      </c>
      <c r="N135" s="369">
        <f t="shared" si="90"/>
        <v>4328219.0549999997</v>
      </c>
      <c r="O135" s="369">
        <f t="shared" si="91"/>
        <v>3355581.1634999998</v>
      </c>
      <c r="P135" s="369">
        <f t="shared" si="92"/>
        <v>2431580.7345000003</v>
      </c>
      <c r="Q135" s="369">
        <f t="shared" si="93"/>
        <v>2237055.8955000001</v>
      </c>
      <c r="R135" s="369">
        <f t="shared" si="94"/>
        <v>2139791.6894999999</v>
      </c>
      <c r="S135" s="369">
        <f t="shared" si="95"/>
        <v>2285684.4254999999</v>
      </c>
      <c r="T135" s="369">
        <f t="shared" si="96"/>
        <v>2966527.3170000003</v>
      </c>
      <c r="U135" s="369">
        <f t="shared" si="97"/>
        <v>3793267.7084999993</v>
      </c>
      <c r="V135" s="369">
        <f t="shared" si="98"/>
        <v>3890532.5100000002</v>
      </c>
      <c r="W135" s="369">
        <f t="shared" si="99"/>
        <v>2966530.89</v>
      </c>
      <c r="X135" s="369">
        <f t="shared" si="100"/>
        <v>1799370.5415000003</v>
      </c>
      <c r="Y135" s="369">
        <f t="shared" si="101"/>
        <v>972631.93650000007</v>
      </c>
      <c r="Z135" s="369">
        <f t="shared" si="102"/>
        <v>778105.90649999992</v>
      </c>
      <c r="AA135" s="369">
        <f t="shared" si="103"/>
        <v>875368.92150000005</v>
      </c>
      <c r="AB135" s="369">
        <f t="shared" si="104"/>
        <v>1069895.547</v>
      </c>
      <c r="AC135" s="369">
        <f t="shared" si="105"/>
        <v>1313053.68</v>
      </c>
      <c r="AD135" s="369">
        <f t="shared" si="106"/>
        <v>1507580.3055</v>
      </c>
      <c r="AE135" s="379">
        <f t="shared" si="107"/>
        <v>45227410.951499991</v>
      </c>
    </row>
    <row r="136" spans="2:31" x14ac:dyDescent="0.25">
      <c r="B136" s="50">
        <f t="shared" si="84"/>
        <v>2</v>
      </c>
      <c r="C136" s="51">
        <f t="shared" si="84"/>
        <v>10</v>
      </c>
      <c r="D136" s="119" t="str">
        <f t="shared" si="84"/>
        <v>Cosecha - Transporte (Diesel secccion insumos)  (Trailer tribasculante  de 14 toneladas)</v>
      </c>
      <c r="E136" s="636"/>
      <c r="F136" s="120" t="str">
        <f t="shared" si="85"/>
        <v>kilometro</v>
      </c>
      <c r="G136" s="53">
        <f t="shared" si="108"/>
        <v>700294.89899999998</v>
      </c>
      <c r="H136" s="422">
        <f t="shared" si="86"/>
        <v>5</v>
      </c>
      <c r="I136" s="589">
        <f>G136*H136</f>
        <v>3501474.4950000001</v>
      </c>
      <c r="J136" s="1335"/>
      <c r="K136" s="369">
        <f t="shared" si="87"/>
        <v>0</v>
      </c>
      <c r="L136" s="369">
        <f t="shared" si="88"/>
        <v>0</v>
      </c>
      <c r="M136" s="369">
        <f t="shared" si="89"/>
        <v>0</v>
      </c>
      <c r="N136" s="369">
        <f t="shared" si="90"/>
        <v>129684.02</v>
      </c>
      <c r="O136" s="369">
        <f t="shared" si="91"/>
        <v>486315.07500000007</v>
      </c>
      <c r="P136" s="369">
        <f t="shared" si="92"/>
        <v>1069894.753</v>
      </c>
      <c r="Q136" s="369">
        <f t="shared" si="93"/>
        <v>1815580.6470000001</v>
      </c>
      <c r="R136" s="369">
        <f t="shared" si="94"/>
        <v>2237054.9030000004</v>
      </c>
      <c r="S136" s="369">
        <f t="shared" si="95"/>
        <v>2496423.7370000002</v>
      </c>
      <c r="T136" s="369">
        <f t="shared" si="96"/>
        <v>2626106.963</v>
      </c>
      <c r="U136" s="369">
        <f t="shared" si="97"/>
        <v>2690950.1639999999</v>
      </c>
      <c r="V136" s="369">
        <f t="shared" si="98"/>
        <v>2853056.38</v>
      </c>
      <c r="W136" s="369">
        <f t="shared" si="99"/>
        <v>2658528.3650000002</v>
      </c>
      <c r="X136" s="369">
        <f t="shared" si="100"/>
        <v>2528844.7420000001</v>
      </c>
      <c r="Y136" s="369">
        <f t="shared" si="101"/>
        <v>2366739.7170000002</v>
      </c>
      <c r="Z136" s="369">
        <f t="shared" si="102"/>
        <v>1945266.2550000001</v>
      </c>
      <c r="AA136" s="369">
        <f t="shared" si="103"/>
        <v>1426528.1900000004</v>
      </c>
      <c r="AB136" s="369">
        <f t="shared" si="104"/>
        <v>940210.73300000001</v>
      </c>
      <c r="AC136" s="369">
        <f t="shared" si="105"/>
        <v>875369.12</v>
      </c>
      <c r="AD136" s="369">
        <f t="shared" si="106"/>
        <v>1005053.537</v>
      </c>
      <c r="AE136" s="379">
        <f t="shared" si="107"/>
        <v>30151607.300999999</v>
      </c>
    </row>
    <row r="137" spans="2:31" ht="14.4" thickBot="1" x14ac:dyDescent="0.3">
      <c r="B137" s="50">
        <f t="shared" si="84"/>
        <v>1</v>
      </c>
      <c r="C137" s="51">
        <f t="shared" si="84"/>
        <v>1</v>
      </c>
      <c r="D137" s="119" t="str">
        <f t="shared" si="84"/>
        <v>Analisis de suelo - 3 muestras/ha.</v>
      </c>
      <c r="E137" s="1332"/>
      <c r="F137" s="120" t="str">
        <f t="shared" si="85"/>
        <v>hectarea</v>
      </c>
      <c r="G137" s="53">
        <f t="shared" si="108"/>
        <v>8166.52</v>
      </c>
      <c r="H137" s="422">
        <f t="shared" si="86"/>
        <v>150</v>
      </c>
      <c r="I137" s="589">
        <f>G137*H137</f>
        <v>1224978</v>
      </c>
      <c r="J137" s="1336"/>
      <c r="K137" s="369">
        <f t="shared" si="87"/>
        <v>122497.5</v>
      </c>
      <c r="L137" s="369">
        <f t="shared" si="88"/>
        <v>244995</v>
      </c>
      <c r="M137" s="369">
        <f t="shared" si="89"/>
        <v>367494</v>
      </c>
      <c r="N137" s="369">
        <f t="shared" si="90"/>
        <v>367494</v>
      </c>
      <c r="O137" s="369">
        <f t="shared" si="91"/>
        <v>122497.5</v>
      </c>
      <c r="P137" s="369">
        <f t="shared" si="92"/>
        <v>0</v>
      </c>
      <c r="Q137" s="369">
        <f t="shared" si="93"/>
        <v>0</v>
      </c>
      <c r="R137" s="369">
        <f t="shared" si="94"/>
        <v>0</v>
      </c>
      <c r="S137" s="369">
        <f t="shared" si="95"/>
        <v>0</v>
      </c>
      <c r="T137" s="369">
        <f t="shared" si="96"/>
        <v>0</v>
      </c>
      <c r="U137" s="369">
        <f t="shared" si="97"/>
        <v>0</v>
      </c>
      <c r="V137" s="369">
        <f t="shared" si="98"/>
        <v>0</v>
      </c>
      <c r="W137" s="369">
        <f t="shared" si="99"/>
        <v>0</v>
      </c>
      <c r="X137" s="369">
        <f t="shared" si="100"/>
        <v>0</v>
      </c>
      <c r="Y137" s="369">
        <f t="shared" si="101"/>
        <v>0</v>
      </c>
      <c r="Z137" s="369">
        <f t="shared" si="102"/>
        <v>0</v>
      </c>
      <c r="AA137" s="369">
        <f t="shared" si="103"/>
        <v>0</v>
      </c>
      <c r="AB137" s="369">
        <f t="shared" si="104"/>
        <v>0</v>
      </c>
      <c r="AC137" s="369">
        <f t="shared" si="105"/>
        <v>0</v>
      </c>
      <c r="AD137" s="369">
        <f t="shared" si="106"/>
        <v>0</v>
      </c>
      <c r="AE137" s="379">
        <f t="shared" si="107"/>
        <v>1224978</v>
      </c>
    </row>
    <row r="138" spans="2:31" ht="14.4" thickBot="1" x14ac:dyDescent="0.3">
      <c r="B138" s="61"/>
      <c r="C138" s="62"/>
      <c r="D138" s="91" t="s">
        <v>178</v>
      </c>
      <c r="E138" s="91"/>
      <c r="F138" s="63"/>
      <c r="G138" s="64"/>
      <c r="H138" s="556"/>
      <c r="I138" s="556"/>
      <c r="J138" s="575">
        <f>J125+J111+J96</f>
        <v>69228891.620738834</v>
      </c>
      <c r="K138" s="356">
        <f>K96+K111+K125</f>
        <v>4441302.2537033251</v>
      </c>
      <c r="L138" s="356">
        <f t="shared" ref="L138:AE138" si="110">L96+L111+L125</f>
        <v>9501960.0339066498</v>
      </c>
      <c r="M138" s="356">
        <f t="shared" si="110"/>
        <v>15084764.710012766</v>
      </c>
      <c r="N138" s="356">
        <f t="shared" si="110"/>
        <v>16829365.356112763</v>
      </c>
      <c r="O138" s="356">
        <f t="shared" si="110"/>
        <v>9946525.3774033245</v>
      </c>
      <c r="P138" s="356">
        <f t="shared" si="110"/>
        <v>6385073.4687000001</v>
      </c>
      <c r="Q138" s="356">
        <f t="shared" si="110"/>
        <v>7039900.4209000003</v>
      </c>
      <c r="R138" s="356">
        <f t="shared" si="110"/>
        <v>7458352.3425000012</v>
      </c>
      <c r="S138" s="356">
        <f t="shared" si="110"/>
        <v>7835341.6048999997</v>
      </c>
      <c r="T138" s="356">
        <f t="shared" si="110"/>
        <v>8598746.7866000012</v>
      </c>
      <c r="U138" s="356">
        <f t="shared" si="110"/>
        <v>9386664.020299999</v>
      </c>
      <c r="V138" s="356">
        <f t="shared" si="110"/>
        <v>9655459.7558000013</v>
      </c>
      <c r="W138" s="356">
        <f t="shared" si="110"/>
        <v>8565202.5438000001</v>
      </c>
      <c r="X138" s="356">
        <f t="shared" si="110"/>
        <v>7155268.6495000003</v>
      </c>
      <c r="Y138" s="356">
        <f t="shared" si="110"/>
        <v>6251242.2885000007</v>
      </c>
      <c r="Z138" s="356">
        <f t="shared" si="110"/>
        <v>5663514.2962999996</v>
      </c>
      <c r="AA138" s="356">
        <f t="shared" si="110"/>
        <v>5345706.9899000004</v>
      </c>
      <c r="AB138" s="356">
        <f t="shared" si="110"/>
        <v>5053916.1583999991</v>
      </c>
      <c r="AC138" s="356">
        <f t="shared" si="110"/>
        <v>4874113.1278000008</v>
      </c>
      <c r="AD138" s="356">
        <f t="shared" si="110"/>
        <v>5349110.4263000004</v>
      </c>
      <c r="AE138" s="356">
        <f t="shared" si="110"/>
        <v>160421530.61133882</v>
      </c>
    </row>
    <row r="139" spans="2:31" ht="14.4" thickBot="1" x14ac:dyDescent="0.3">
      <c r="B139" s="61"/>
      <c r="C139" s="62"/>
      <c r="D139" s="91" t="s">
        <v>179</v>
      </c>
      <c r="E139" s="91"/>
      <c r="F139" s="63"/>
      <c r="G139" s="64"/>
      <c r="H139" s="556"/>
      <c r="I139" s="556"/>
      <c r="J139" s="448">
        <f>I140+I141</f>
        <v>3461444.5810369421</v>
      </c>
      <c r="K139" s="356">
        <f>SUM(K140:K141)</f>
        <v>222065.11268516624</v>
      </c>
      <c r="L139" s="356">
        <f t="shared" ref="L139:AD139" si="111">SUM(L140:L141)</f>
        <v>475098.00169533247</v>
      </c>
      <c r="M139" s="356">
        <f t="shared" si="111"/>
        <v>754238.23550063826</v>
      </c>
      <c r="N139" s="356">
        <f t="shared" si="111"/>
        <v>841468.26780563814</v>
      </c>
      <c r="O139" s="356">
        <f t="shared" si="111"/>
        <v>497326.26887016621</v>
      </c>
      <c r="P139" s="356">
        <f t="shared" si="111"/>
        <v>319253.673435</v>
      </c>
      <c r="Q139" s="356">
        <f t="shared" si="111"/>
        <v>351995.021045</v>
      </c>
      <c r="R139" s="356">
        <f t="shared" si="111"/>
        <v>372917.61712500005</v>
      </c>
      <c r="S139" s="356">
        <f t="shared" si="111"/>
        <v>391767.08024499996</v>
      </c>
      <c r="T139" s="356">
        <f t="shared" si="111"/>
        <v>429937.33933000005</v>
      </c>
      <c r="U139" s="356">
        <f t="shared" si="111"/>
        <v>469333.20101499994</v>
      </c>
      <c r="V139" s="356">
        <f t="shared" si="111"/>
        <v>482772.98779000004</v>
      </c>
      <c r="W139" s="356">
        <f t="shared" si="111"/>
        <v>428260.12719000003</v>
      </c>
      <c r="X139" s="356">
        <f t="shared" si="111"/>
        <v>357763.43247500004</v>
      </c>
      <c r="Y139" s="356">
        <f t="shared" si="111"/>
        <v>312562.11442500004</v>
      </c>
      <c r="Z139" s="356">
        <f t="shared" si="111"/>
        <v>283175.71481499996</v>
      </c>
      <c r="AA139" s="356">
        <f t="shared" si="111"/>
        <v>267285.34949500003</v>
      </c>
      <c r="AB139" s="356">
        <f t="shared" si="111"/>
        <v>252695.80791999993</v>
      </c>
      <c r="AC139" s="356">
        <f t="shared" si="111"/>
        <v>243705.65639000002</v>
      </c>
      <c r="AD139" s="356">
        <f t="shared" si="111"/>
        <v>267455.52131500002</v>
      </c>
      <c r="AE139" s="357">
        <f>SUM(K139:AD139)</f>
        <v>8021076.5305669401</v>
      </c>
    </row>
    <row r="140" spans="2:31" x14ac:dyDescent="0.25">
      <c r="B140" s="42">
        <v>1</v>
      </c>
      <c r="C140" s="43">
        <v>20</v>
      </c>
      <c r="D140" s="392" t="s">
        <v>180</v>
      </c>
      <c r="E140" s="393"/>
      <c r="F140" s="72" t="s">
        <v>91</v>
      </c>
      <c r="G140" s="99">
        <v>3</v>
      </c>
      <c r="H140" s="1871">
        <f>J96+J111+J125</f>
        <v>69228891.620738834</v>
      </c>
      <c r="I140" s="568">
        <f>G140*H140/100</f>
        <v>2076866.7486221651</v>
      </c>
      <c r="J140" s="569"/>
      <c r="K140" s="355">
        <f>K138*0.03</f>
        <v>133239.06761109974</v>
      </c>
      <c r="L140" s="355">
        <f>L138*0.03</f>
        <v>285058.80101719947</v>
      </c>
      <c r="M140" s="355">
        <f t="shared" ref="M140:AD140" si="112">M138*0.03</f>
        <v>452542.94130038295</v>
      </c>
      <c r="N140" s="355">
        <f t="shared" si="112"/>
        <v>504880.96068338287</v>
      </c>
      <c r="O140" s="355">
        <f t="shared" si="112"/>
        <v>298395.76132209972</v>
      </c>
      <c r="P140" s="355">
        <f t="shared" si="112"/>
        <v>191552.204061</v>
      </c>
      <c r="Q140" s="355">
        <f t="shared" si="112"/>
        <v>211197.01262699999</v>
      </c>
      <c r="R140" s="355">
        <f t="shared" si="112"/>
        <v>223750.57027500003</v>
      </c>
      <c r="S140" s="355">
        <f t="shared" si="112"/>
        <v>235060.24814699998</v>
      </c>
      <c r="T140" s="355">
        <f t="shared" si="112"/>
        <v>257962.40359800003</v>
      </c>
      <c r="U140" s="355">
        <f t="shared" si="112"/>
        <v>281599.92060899996</v>
      </c>
      <c r="V140" s="355">
        <f t="shared" si="112"/>
        <v>289663.79267400003</v>
      </c>
      <c r="W140" s="355">
        <f t="shared" si="112"/>
        <v>256956.07631400001</v>
      </c>
      <c r="X140" s="355">
        <f t="shared" si="112"/>
        <v>214658.05948500001</v>
      </c>
      <c r="Y140" s="355">
        <f t="shared" si="112"/>
        <v>187537.26865500002</v>
      </c>
      <c r="Z140" s="355">
        <f t="shared" si="112"/>
        <v>169905.42888899997</v>
      </c>
      <c r="AA140" s="355">
        <f t="shared" si="112"/>
        <v>160371.20969700001</v>
      </c>
      <c r="AB140" s="355">
        <f t="shared" si="112"/>
        <v>151617.48475199996</v>
      </c>
      <c r="AC140" s="355">
        <f t="shared" si="112"/>
        <v>146223.39383400002</v>
      </c>
      <c r="AD140" s="355">
        <f t="shared" si="112"/>
        <v>160473.31278900002</v>
      </c>
      <c r="AE140" s="379">
        <f>SUM(K140:AD140)</f>
        <v>4812645.9183401642</v>
      </c>
    </row>
    <row r="141" spans="2:31" ht="14.4" thickBot="1" x14ac:dyDescent="0.3">
      <c r="B141" s="73">
        <v>1</v>
      </c>
      <c r="C141" s="74">
        <v>20</v>
      </c>
      <c r="D141" s="392" t="s">
        <v>181</v>
      </c>
      <c r="E141" s="393"/>
      <c r="F141" s="75" t="s">
        <v>91</v>
      </c>
      <c r="G141" s="100">
        <v>2</v>
      </c>
      <c r="H141" s="1872"/>
      <c r="I141" s="571">
        <f>G141*H140/100</f>
        <v>1384577.8324147768</v>
      </c>
      <c r="J141" s="572"/>
      <c r="K141" s="355">
        <f>K138*0.02</f>
        <v>88826.045074066496</v>
      </c>
      <c r="L141" s="355">
        <f t="shared" ref="L141:AD141" si="113">L138*0.02</f>
        <v>190039.200678133</v>
      </c>
      <c r="M141" s="355">
        <f t="shared" si="113"/>
        <v>301695.2942002553</v>
      </c>
      <c r="N141" s="355">
        <f t="shared" si="113"/>
        <v>336587.30712225527</v>
      </c>
      <c r="O141" s="355">
        <f t="shared" si="113"/>
        <v>198930.5075480665</v>
      </c>
      <c r="P141" s="355">
        <f t="shared" si="113"/>
        <v>127701.46937400001</v>
      </c>
      <c r="Q141" s="355">
        <f t="shared" si="113"/>
        <v>140798.00841800001</v>
      </c>
      <c r="R141" s="355">
        <f t="shared" si="113"/>
        <v>149167.04685000001</v>
      </c>
      <c r="S141" s="355">
        <f t="shared" si="113"/>
        <v>156706.83209799998</v>
      </c>
      <c r="T141" s="355">
        <f t="shared" si="113"/>
        <v>171974.93573200001</v>
      </c>
      <c r="U141" s="355">
        <f t="shared" si="113"/>
        <v>187733.28040599998</v>
      </c>
      <c r="V141" s="355">
        <f t="shared" si="113"/>
        <v>193109.19511600002</v>
      </c>
      <c r="W141" s="355">
        <f t="shared" si="113"/>
        <v>171304.05087599999</v>
      </c>
      <c r="X141" s="355">
        <f t="shared" si="113"/>
        <v>143105.37299</v>
      </c>
      <c r="Y141" s="355">
        <f t="shared" si="113"/>
        <v>125024.84577000001</v>
      </c>
      <c r="Z141" s="355">
        <f t="shared" si="113"/>
        <v>113270.285926</v>
      </c>
      <c r="AA141" s="355">
        <f t="shared" si="113"/>
        <v>106914.139798</v>
      </c>
      <c r="AB141" s="355">
        <f t="shared" si="113"/>
        <v>101078.32316799999</v>
      </c>
      <c r="AC141" s="355">
        <f t="shared" si="113"/>
        <v>97482.262556000016</v>
      </c>
      <c r="AD141" s="355">
        <f t="shared" si="113"/>
        <v>106982.20852600002</v>
      </c>
      <c r="AE141" s="379">
        <f>SUM(K141:AD141)</f>
        <v>3208430.6122267777</v>
      </c>
    </row>
    <row r="142" spans="2:31" ht="14.4" thickBot="1" x14ac:dyDescent="0.3">
      <c r="B142" s="77"/>
      <c r="C142" s="78"/>
      <c r="D142" s="92" t="s">
        <v>159</v>
      </c>
      <c r="E142" s="92"/>
      <c r="F142" s="79"/>
      <c r="G142" s="80"/>
      <c r="H142" s="573"/>
      <c r="I142" s="573"/>
      <c r="J142" s="574">
        <f>J138+J139</f>
        <v>72690336.201775774</v>
      </c>
      <c r="K142" s="362">
        <f>K138+K139</f>
        <v>4663367.3663884914</v>
      </c>
      <c r="L142" s="362">
        <f t="shared" ref="L142:AE142" si="114">L138+L139</f>
        <v>9977058.0356019828</v>
      </c>
      <c r="M142" s="362">
        <f t="shared" si="114"/>
        <v>15839002.945513403</v>
      </c>
      <c r="N142" s="362">
        <f t="shared" si="114"/>
        <v>17670833.623918403</v>
      </c>
      <c r="O142" s="362">
        <f t="shared" si="114"/>
        <v>10443851.64627349</v>
      </c>
      <c r="P142" s="362">
        <f t="shared" si="114"/>
        <v>6704327.1421349999</v>
      </c>
      <c r="Q142" s="362">
        <f t="shared" si="114"/>
        <v>7391895.4419450006</v>
      </c>
      <c r="R142" s="362">
        <f t="shared" si="114"/>
        <v>7831269.9596250011</v>
      </c>
      <c r="S142" s="362">
        <f t="shared" si="114"/>
        <v>8227108.685145</v>
      </c>
      <c r="T142" s="362">
        <f t="shared" si="114"/>
        <v>9028684.125930002</v>
      </c>
      <c r="U142" s="362">
        <f t="shared" si="114"/>
        <v>9855997.2213149983</v>
      </c>
      <c r="V142" s="362">
        <f t="shared" si="114"/>
        <v>10138232.743590001</v>
      </c>
      <c r="W142" s="362">
        <f t="shared" si="114"/>
        <v>8993462.6709899995</v>
      </c>
      <c r="X142" s="362">
        <f t="shared" si="114"/>
        <v>7513032.081975</v>
      </c>
      <c r="Y142" s="362">
        <f t="shared" si="114"/>
        <v>6563804.4029250005</v>
      </c>
      <c r="Z142" s="362">
        <f t="shared" si="114"/>
        <v>5946690.0111149997</v>
      </c>
      <c r="AA142" s="362">
        <f t="shared" si="114"/>
        <v>5612992.3393950006</v>
      </c>
      <c r="AB142" s="362">
        <f t="shared" si="114"/>
        <v>5306611.9663199987</v>
      </c>
      <c r="AC142" s="362">
        <f t="shared" si="114"/>
        <v>5117818.784190001</v>
      </c>
      <c r="AD142" s="362">
        <f t="shared" si="114"/>
        <v>5616565.9476150004</v>
      </c>
      <c r="AE142" s="362">
        <f t="shared" si="114"/>
        <v>168442607.14190575</v>
      </c>
    </row>
    <row r="146" spans="2:31" ht="14.4" thickBot="1" x14ac:dyDescent="0.3"/>
    <row r="147" spans="2:31" ht="16.8" thickTop="1" thickBot="1" x14ac:dyDescent="0.3">
      <c r="B147" s="1758" t="s">
        <v>583</v>
      </c>
      <c r="C147" s="1759"/>
      <c r="D147" s="1759"/>
      <c r="E147" s="1759"/>
      <c r="F147" s="1759"/>
      <c r="G147" s="1759"/>
      <c r="H147" s="1759"/>
      <c r="I147" s="1759"/>
      <c r="J147" s="1760"/>
      <c r="K147" s="352" t="s">
        <v>472</v>
      </c>
      <c r="L147" s="352" t="s">
        <v>473</v>
      </c>
      <c r="M147" s="352" t="s">
        <v>474</v>
      </c>
      <c r="N147" s="352" t="s">
        <v>475</v>
      </c>
      <c r="O147" s="352" t="s">
        <v>476</v>
      </c>
      <c r="P147" s="352" t="s">
        <v>477</v>
      </c>
      <c r="Q147" s="352" t="s">
        <v>478</v>
      </c>
      <c r="R147" s="352" t="s">
        <v>479</v>
      </c>
      <c r="S147" s="352" t="s">
        <v>480</v>
      </c>
      <c r="T147" s="352" t="s">
        <v>481</v>
      </c>
      <c r="U147" s="352" t="s">
        <v>482</v>
      </c>
      <c r="V147" s="352" t="s">
        <v>483</v>
      </c>
      <c r="W147" s="352" t="s">
        <v>484</v>
      </c>
      <c r="X147" s="352" t="s">
        <v>485</v>
      </c>
      <c r="Y147" s="352" t="s">
        <v>486</v>
      </c>
      <c r="Z147" s="352" t="s">
        <v>487</v>
      </c>
      <c r="AA147" s="352" t="s">
        <v>488</v>
      </c>
      <c r="AB147" s="352" t="s">
        <v>489</v>
      </c>
      <c r="AC147" s="352" t="s">
        <v>490</v>
      </c>
      <c r="AD147" s="352" t="s">
        <v>491</v>
      </c>
      <c r="AE147" s="352" t="s">
        <v>159</v>
      </c>
    </row>
    <row r="148" spans="2:31" ht="14.4" thickBot="1" x14ac:dyDescent="0.3">
      <c r="B148" s="1868" t="s">
        <v>152</v>
      </c>
      <c r="C148" s="1869"/>
      <c r="D148" s="1870"/>
      <c r="E148" s="110" t="s">
        <v>195</v>
      </c>
      <c r="F148" s="1864" t="s">
        <v>200</v>
      </c>
      <c r="G148" s="1865"/>
      <c r="H148" s="609" t="s">
        <v>373</v>
      </c>
      <c r="I148" s="609" t="s">
        <v>374</v>
      </c>
      <c r="J148" s="610" t="s">
        <v>404</v>
      </c>
      <c r="K148" s="466" t="e">
        <f>K149+K156</f>
        <v>#VALUE!</v>
      </c>
      <c r="L148" s="466" t="e">
        <f t="shared" ref="L148:AE148" si="115">L149+L156</f>
        <v>#VALUE!</v>
      </c>
      <c r="M148" s="466" t="e">
        <f t="shared" si="115"/>
        <v>#VALUE!</v>
      </c>
      <c r="N148" s="466" t="e">
        <f t="shared" si="115"/>
        <v>#VALUE!</v>
      </c>
      <c r="O148" s="466" t="e">
        <f t="shared" si="115"/>
        <v>#VALUE!</v>
      </c>
      <c r="P148" s="466" t="e">
        <f t="shared" si="115"/>
        <v>#VALUE!</v>
      </c>
      <c r="Q148" s="466" t="e">
        <f t="shared" si="115"/>
        <v>#VALUE!</v>
      </c>
      <c r="R148" s="466" t="e">
        <f t="shared" si="115"/>
        <v>#VALUE!</v>
      </c>
      <c r="S148" s="466" t="e">
        <f t="shared" si="115"/>
        <v>#VALUE!</v>
      </c>
      <c r="T148" s="466" t="e">
        <f t="shared" si="115"/>
        <v>#VALUE!</v>
      </c>
      <c r="U148" s="466" t="e">
        <f t="shared" si="115"/>
        <v>#VALUE!</v>
      </c>
      <c r="V148" s="466" t="e">
        <f t="shared" si="115"/>
        <v>#VALUE!</v>
      </c>
      <c r="W148" s="466" t="e">
        <f t="shared" si="115"/>
        <v>#VALUE!</v>
      </c>
      <c r="X148" s="466" t="e">
        <f t="shared" si="115"/>
        <v>#VALUE!</v>
      </c>
      <c r="Y148" s="466" t="e">
        <f t="shared" si="115"/>
        <v>#VALUE!</v>
      </c>
      <c r="Z148" s="466" t="e">
        <f t="shared" si="115"/>
        <v>#VALUE!</v>
      </c>
      <c r="AA148" s="466" t="e">
        <f t="shared" si="115"/>
        <v>#VALUE!</v>
      </c>
      <c r="AB148" s="466" t="e">
        <f t="shared" si="115"/>
        <v>#VALUE!</v>
      </c>
      <c r="AC148" s="466" t="e">
        <f t="shared" si="115"/>
        <v>#VALUE!</v>
      </c>
      <c r="AD148" s="466" t="e">
        <f t="shared" si="115"/>
        <v>#VALUE!</v>
      </c>
      <c r="AE148" s="466" t="e">
        <f t="shared" si="115"/>
        <v>#VALUE!</v>
      </c>
    </row>
    <row r="149" spans="2:31" x14ac:dyDescent="0.25">
      <c r="B149" s="1873" t="s">
        <v>6</v>
      </c>
      <c r="C149" s="1874"/>
      <c r="D149" s="1875"/>
      <c r="E149" s="19"/>
      <c r="F149" s="228"/>
      <c r="G149" s="228"/>
      <c r="H149" s="611"/>
      <c r="I149" s="611"/>
      <c r="J149" s="612"/>
      <c r="K149" s="462" t="e">
        <f>SUM(K150:K155)</f>
        <v>#VALUE!</v>
      </c>
      <c r="L149" s="462" t="e">
        <f t="shared" ref="L149:AE149" si="116">SUM(L150:L155)</f>
        <v>#VALUE!</v>
      </c>
      <c r="M149" s="462" t="e">
        <f t="shared" si="116"/>
        <v>#VALUE!</v>
      </c>
      <c r="N149" s="462" t="e">
        <f t="shared" si="116"/>
        <v>#VALUE!</v>
      </c>
      <c r="O149" s="462" t="e">
        <f t="shared" si="116"/>
        <v>#VALUE!</v>
      </c>
      <c r="P149" s="462" t="e">
        <f t="shared" si="116"/>
        <v>#VALUE!</v>
      </c>
      <c r="Q149" s="462" t="e">
        <f t="shared" si="116"/>
        <v>#VALUE!</v>
      </c>
      <c r="R149" s="462" t="e">
        <f t="shared" si="116"/>
        <v>#VALUE!</v>
      </c>
      <c r="S149" s="462" t="e">
        <f t="shared" si="116"/>
        <v>#VALUE!</v>
      </c>
      <c r="T149" s="462" t="e">
        <f t="shared" si="116"/>
        <v>#VALUE!</v>
      </c>
      <c r="U149" s="462" t="e">
        <f t="shared" si="116"/>
        <v>#VALUE!</v>
      </c>
      <c r="V149" s="462" t="e">
        <f t="shared" si="116"/>
        <v>#VALUE!</v>
      </c>
      <c r="W149" s="462" t="e">
        <f t="shared" si="116"/>
        <v>#VALUE!</v>
      </c>
      <c r="X149" s="462" t="e">
        <f t="shared" si="116"/>
        <v>#VALUE!</v>
      </c>
      <c r="Y149" s="462" t="e">
        <f t="shared" si="116"/>
        <v>#VALUE!</v>
      </c>
      <c r="Z149" s="462" t="e">
        <f t="shared" si="116"/>
        <v>#VALUE!</v>
      </c>
      <c r="AA149" s="462" t="e">
        <f t="shared" si="116"/>
        <v>#VALUE!</v>
      </c>
      <c r="AB149" s="462" t="e">
        <f t="shared" si="116"/>
        <v>#VALUE!</v>
      </c>
      <c r="AC149" s="462" t="e">
        <f t="shared" si="116"/>
        <v>#VALUE!</v>
      </c>
      <c r="AD149" s="462" t="e">
        <f t="shared" si="116"/>
        <v>#VALUE!</v>
      </c>
      <c r="AE149" s="462" t="e">
        <f t="shared" si="116"/>
        <v>#VALUE!</v>
      </c>
    </row>
    <row r="150" spans="2:31" ht="14.4" x14ac:dyDescent="0.25">
      <c r="B150" s="163" t="s">
        <v>277</v>
      </c>
      <c r="C150" s="164"/>
      <c r="D150" s="165"/>
      <c r="E150" s="117">
        <f t="shared" ref="E150:E155" si="117">E9</f>
        <v>184</v>
      </c>
      <c r="F150" s="1881" t="s">
        <v>201</v>
      </c>
      <c r="G150" s="117">
        <f>G9</f>
        <v>360</v>
      </c>
      <c r="H150" s="1866" t="e">
        <f>AE148</f>
        <v>#VALUE!</v>
      </c>
      <c r="I150" s="1866">
        <f>J209</f>
        <v>143280822.42288491</v>
      </c>
      <c r="J150" s="1867" t="e">
        <f>H150-I150</f>
        <v>#VALUE!</v>
      </c>
      <c r="K150" s="463">
        <f t="shared" ref="K150:K155" si="118">K75*K$72</f>
        <v>0</v>
      </c>
      <c r="L150" s="463">
        <f t="shared" ref="L150:L155" si="119">L75*L$72+K75*L$73</f>
        <v>0</v>
      </c>
      <c r="M150" s="463">
        <f t="shared" ref="M150:M155" si="120">M75*M$72+L75*M$73+K75*M$74</f>
        <v>0</v>
      </c>
      <c r="N150" s="463">
        <f t="shared" ref="N150:N155" si="121">N75*N$72+M75*N$73+L75*N$74+K75*N$75</f>
        <v>2000759.834</v>
      </c>
      <c r="O150" s="463">
        <f t="shared" ref="O150:AD155" si="122">O75*O$72+N75*O$73+M75*O$74+L75*O$75+K75*O$76</f>
        <v>6002279.5020000003</v>
      </c>
      <c r="P150" s="463">
        <f t="shared" si="122"/>
        <v>12004583.503600001</v>
      </c>
      <c r="Q150" s="463">
        <f t="shared" si="122"/>
        <v>18006887.505200002</v>
      </c>
      <c r="R150" s="463">
        <f t="shared" si="122"/>
        <v>20007647.339200001</v>
      </c>
      <c r="S150" s="463">
        <f t="shared" si="122"/>
        <v>20007647.339200001</v>
      </c>
      <c r="T150" s="463">
        <f t="shared" si="122"/>
        <v>20007647.339200001</v>
      </c>
      <c r="U150" s="463">
        <f t="shared" si="122"/>
        <v>20007647.339200001</v>
      </c>
      <c r="V150" s="463">
        <f t="shared" si="122"/>
        <v>20007647.339200001</v>
      </c>
      <c r="W150" s="463">
        <f t="shared" si="122"/>
        <v>20007647.339200001</v>
      </c>
      <c r="X150" s="463">
        <f t="shared" si="122"/>
        <v>20007647.339200001</v>
      </c>
      <c r="Y150" s="463">
        <f t="shared" si="122"/>
        <v>20007647.339200001</v>
      </c>
      <c r="Z150" s="463">
        <f t="shared" si="122"/>
        <v>20007647.339200001</v>
      </c>
      <c r="AA150" s="463">
        <f t="shared" si="122"/>
        <v>20007647.339200001</v>
      </c>
      <c r="AB150" s="463">
        <f t="shared" si="122"/>
        <v>20007647.339200001</v>
      </c>
      <c r="AC150" s="463">
        <f t="shared" si="122"/>
        <v>20007647.339200001</v>
      </c>
      <c r="AD150" s="463">
        <f t="shared" si="122"/>
        <v>20007647.339200001</v>
      </c>
      <c r="AE150" s="513">
        <f t="shared" ref="AE150:AE155" si="123">SUM(K150:AD150)</f>
        <v>298113925.75439996</v>
      </c>
    </row>
    <row r="151" spans="2:31" ht="14.4" x14ac:dyDescent="0.25">
      <c r="B151" s="163" t="s">
        <v>250</v>
      </c>
      <c r="C151" s="164"/>
      <c r="D151" s="165"/>
      <c r="E151" s="117">
        <f t="shared" si="117"/>
        <v>184</v>
      </c>
      <c r="F151" s="1881"/>
      <c r="G151" s="117">
        <f>G10</f>
        <v>375</v>
      </c>
      <c r="H151" s="1866"/>
      <c r="I151" s="1866"/>
      <c r="J151" s="1867"/>
      <c r="K151" s="463">
        <f t="shared" si="118"/>
        <v>0</v>
      </c>
      <c r="L151" s="463">
        <f t="shared" si="119"/>
        <v>0</v>
      </c>
      <c r="M151" s="463">
        <f t="shared" si="120"/>
        <v>0</v>
      </c>
      <c r="N151" s="463">
        <f t="shared" si="121"/>
        <v>0</v>
      </c>
      <c r="O151" s="463">
        <f t="shared" si="122"/>
        <v>666917.22249999992</v>
      </c>
      <c r="P151" s="463">
        <f t="shared" si="122"/>
        <v>2000751.6674999997</v>
      </c>
      <c r="Q151" s="463">
        <f t="shared" si="122"/>
        <v>4001511.5014999998</v>
      </c>
      <c r="R151" s="463">
        <f t="shared" si="122"/>
        <v>6002271.3355</v>
      </c>
      <c r="S151" s="463">
        <f t="shared" si="122"/>
        <v>6669188.5580000002</v>
      </c>
      <c r="T151" s="463">
        <f t="shared" si="122"/>
        <v>6669188.5580000002</v>
      </c>
      <c r="U151" s="463">
        <f t="shared" si="122"/>
        <v>6669188.5580000002</v>
      </c>
      <c r="V151" s="463">
        <f t="shared" si="122"/>
        <v>6669188.5580000002</v>
      </c>
      <c r="W151" s="463">
        <f t="shared" si="122"/>
        <v>6669188.5580000002</v>
      </c>
      <c r="X151" s="463">
        <f t="shared" si="122"/>
        <v>6669188.5580000002</v>
      </c>
      <c r="Y151" s="463">
        <f t="shared" si="122"/>
        <v>6669188.5580000002</v>
      </c>
      <c r="Z151" s="463">
        <f t="shared" si="122"/>
        <v>6669188.5580000002</v>
      </c>
      <c r="AA151" s="463">
        <f t="shared" si="122"/>
        <v>6669188.5580000002</v>
      </c>
      <c r="AB151" s="463">
        <f t="shared" si="122"/>
        <v>6669188.5580000002</v>
      </c>
      <c r="AC151" s="463">
        <f t="shared" si="122"/>
        <v>6669188.5580000002</v>
      </c>
      <c r="AD151" s="463">
        <f t="shared" si="122"/>
        <v>6669188.5580000002</v>
      </c>
      <c r="AE151" s="513">
        <f t="shared" si="123"/>
        <v>92701714.422999993</v>
      </c>
    </row>
    <row r="152" spans="2:31" ht="14.4" x14ac:dyDescent="0.25">
      <c r="B152" s="163" t="s">
        <v>251</v>
      </c>
      <c r="C152" s="164"/>
      <c r="D152" s="165"/>
      <c r="E152" s="117">
        <f t="shared" si="117"/>
        <v>184</v>
      </c>
      <c r="F152" s="1881"/>
      <c r="G152" s="117">
        <f>G11</f>
        <v>225</v>
      </c>
      <c r="H152" s="1866"/>
      <c r="I152" s="1866"/>
      <c r="J152" s="1867"/>
      <c r="K152" s="463">
        <f t="shared" si="118"/>
        <v>666917.22249999992</v>
      </c>
      <c r="L152" s="463">
        <f t="shared" si="119"/>
        <v>3334586.1124999998</v>
      </c>
      <c r="M152" s="463">
        <f t="shared" si="120"/>
        <v>10003774.670499999</v>
      </c>
      <c r="N152" s="463">
        <f t="shared" si="121"/>
        <v>22008333.6745</v>
      </c>
      <c r="O152" s="463">
        <f t="shared" si="122"/>
        <v>37347511.457099989</v>
      </c>
      <c r="P152" s="463">
        <f t="shared" si="122"/>
        <v>52019788.350299992</v>
      </c>
      <c r="Q152" s="463">
        <f t="shared" si="122"/>
        <v>62023612.019900002</v>
      </c>
      <c r="R152" s="463">
        <f t="shared" si="122"/>
        <v>66025131.687899999</v>
      </c>
      <c r="S152" s="463">
        <f t="shared" si="122"/>
        <v>66692048.910399996</v>
      </c>
      <c r="T152" s="463">
        <f t="shared" si="122"/>
        <v>66692048.910399996</v>
      </c>
      <c r="U152" s="463">
        <f t="shared" si="122"/>
        <v>66692048.910399996</v>
      </c>
      <c r="V152" s="463">
        <f t="shared" si="122"/>
        <v>66692048.910399996</v>
      </c>
      <c r="W152" s="463">
        <f t="shared" si="122"/>
        <v>66692048.910399996</v>
      </c>
      <c r="X152" s="463">
        <f t="shared" si="122"/>
        <v>66692048.910399996</v>
      </c>
      <c r="Y152" s="463">
        <f t="shared" si="122"/>
        <v>66692048.910399996</v>
      </c>
      <c r="Z152" s="463">
        <f t="shared" si="122"/>
        <v>66692048.910399996</v>
      </c>
      <c r="AA152" s="463">
        <f t="shared" si="122"/>
        <v>66692048.910399996</v>
      </c>
      <c r="AB152" s="463">
        <f t="shared" si="122"/>
        <v>66692048.910399996</v>
      </c>
      <c r="AC152" s="463">
        <f t="shared" si="122"/>
        <v>66692048.910399996</v>
      </c>
      <c r="AD152" s="463">
        <f t="shared" si="122"/>
        <v>66692048.910399996</v>
      </c>
      <c r="AE152" s="513">
        <f t="shared" si="123"/>
        <v>1053734242.1200001</v>
      </c>
    </row>
    <row r="153" spans="2:31" ht="14.4" x14ac:dyDescent="0.25">
      <c r="B153" s="163" t="s">
        <v>213</v>
      </c>
      <c r="C153" s="164"/>
      <c r="D153" s="165"/>
      <c r="E153" s="117">
        <f t="shared" si="117"/>
        <v>184</v>
      </c>
      <c r="F153" s="1881"/>
      <c r="G153" s="117">
        <f>G12</f>
        <v>225</v>
      </c>
      <c r="H153" s="1866"/>
      <c r="I153" s="1866"/>
      <c r="J153" s="1867"/>
      <c r="K153" s="463">
        <f t="shared" si="118"/>
        <v>0</v>
      </c>
      <c r="L153" s="463">
        <f t="shared" si="119"/>
        <v>0</v>
      </c>
      <c r="M153" s="463">
        <f t="shared" si="120"/>
        <v>0</v>
      </c>
      <c r="N153" s="463">
        <f t="shared" si="121"/>
        <v>0</v>
      </c>
      <c r="O153" s="463">
        <f t="shared" si="122"/>
        <v>0</v>
      </c>
      <c r="P153" s="463">
        <f t="shared" si="122"/>
        <v>0</v>
      </c>
      <c r="Q153" s="463">
        <f t="shared" si="122"/>
        <v>0</v>
      </c>
      <c r="R153" s="463">
        <f t="shared" si="122"/>
        <v>0</v>
      </c>
      <c r="S153" s="463">
        <f t="shared" si="122"/>
        <v>0</v>
      </c>
      <c r="T153" s="463">
        <f t="shared" si="122"/>
        <v>0</v>
      </c>
      <c r="U153" s="463">
        <f t="shared" si="122"/>
        <v>0</v>
      </c>
      <c r="V153" s="463">
        <f t="shared" si="122"/>
        <v>0</v>
      </c>
      <c r="W153" s="463">
        <f t="shared" si="122"/>
        <v>0</v>
      </c>
      <c r="X153" s="463">
        <f t="shared" si="122"/>
        <v>0</v>
      </c>
      <c r="Y153" s="463">
        <f t="shared" si="122"/>
        <v>0</v>
      </c>
      <c r="Z153" s="463">
        <f t="shared" si="122"/>
        <v>0</v>
      </c>
      <c r="AA153" s="463">
        <f t="shared" si="122"/>
        <v>0</v>
      </c>
      <c r="AB153" s="463">
        <f t="shared" si="122"/>
        <v>0</v>
      </c>
      <c r="AC153" s="463">
        <f t="shared" si="122"/>
        <v>0</v>
      </c>
      <c r="AD153" s="463">
        <f t="shared" si="122"/>
        <v>0</v>
      </c>
      <c r="AE153" s="513">
        <f t="shared" si="123"/>
        <v>0</v>
      </c>
    </row>
    <row r="154" spans="2:31" ht="15" thickBot="1" x14ac:dyDescent="0.3">
      <c r="B154" s="189" t="s">
        <v>256</v>
      </c>
      <c r="C154" s="190"/>
      <c r="D154" s="191"/>
      <c r="E154" s="117">
        <f t="shared" si="117"/>
        <v>184</v>
      </c>
      <c r="F154" s="174" t="s">
        <v>202</v>
      </c>
      <c r="G154" s="117">
        <f>G13</f>
        <v>140</v>
      </c>
      <c r="H154" s="1866"/>
      <c r="I154" s="1866"/>
      <c r="J154" s="1867"/>
      <c r="K154" s="463">
        <f t="shared" si="118"/>
        <v>0</v>
      </c>
      <c r="L154" s="463">
        <f t="shared" si="119"/>
        <v>0</v>
      </c>
      <c r="M154" s="463">
        <f t="shared" si="120"/>
        <v>0</v>
      </c>
      <c r="N154" s="463">
        <f t="shared" si="121"/>
        <v>0</v>
      </c>
      <c r="O154" s="463">
        <f t="shared" si="122"/>
        <v>0</v>
      </c>
      <c r="P154" s="463">
        <f t="shared" si="122"/>
        <v>0</v>
      </c>
      <c r="Q154" s="463">
        <f t="shared" si="122"/>
        <v>0</v>
      </c>
      <c r="R154" s="463">
        <f t="shared" si="122"/>
        <v>0</v>
      </c>
      <c r="S154" s="463">
        <f t="shared" si="122"/>
        <v>0</v>
      </c>
      <c r="T154" s="463">
        <f t="shared" si="122"/>
        <v>0</v>
      </c>
      <c r="U154" s="463">
        <f t="shared" si="122"/>
        <v>0</v>
      </c>
      <c r="V154" s="463">
        <f t="shared" si="122"/>
        <v>0</v>
      </c>
      <c r="W154" s="463">
        <f t="shared" si="122"/>
        <v>0</v>
      </c>
      <c r="X154" s="463">
        <f t="shared" si="122"/>
        <v>0</v>
      </c>
      <c r="Y154" s="463">
        <f t="shared" si="122"/>
        <v>0</v>
      </c>
      <c r="Z154" s="463">
        <f t="shared" si="122"/>
        <v>0</v>
      </c>
      <c r="AA154" s="463">
        <f t="shared" si="122"/>
        <v>0</v>
      </c>
      <c r="AB154" s="463">
        <f t="shared" si="122"/>
        <v>0</v>
      </c>
      <c r="AC154" s="463">
        <f t="shared" si="122"/>
        <v>0</v>
      </c>
      <c r="AD154" s="463">
        <f t="shared" si="122"/>
        <v>0</v>
      </c>
      <c r="AE154" s="513">
        <f t="shared" si="123"/>
        <v>0</v>
      </c>
    </row>
    <row r="155" spans="2:31" ht="15.6" thickTop="1" thickBot="1" x14ac:dyDescent="0.3">
      <c r="B155" s="179" t="s">
        <v>276</v>
      </c>
      <c r="C155" s="187"/>
      <c r="D155" s="188"/>
      <c r="E155" s="117">
        <f t="shared" si="117"/>
        <v>0</v>
      </c>
      <c r="F155" s="12" t="s">
        <v>199</v>
      </c>
      <c r="G155" s="17" t="s">
        <v>199</v>
      </c>
      <c r="H155" s="1866"/>
      <c r="I155" s="1866"/>
      <c r="J155" s="1867"/>
      <c r="K155" s="463" t="e">
        <f t="shared" si="118"/>
        <v>#VALUE!</v>
      </c>
      <c r="L155" s="463" t="e">
        <f t="shared" si="119"/>
        <v>#VALUE!</v>
      </c>
      <c r="M155" s="463" t="e">
        <f t="shared" si="120"/>
        <v>#VALUE!</v>
      </c>
      <c r="N155" s="463" t="e">
        <f t="shared" si="121"/>
        <v>#VALUE!</v>
      </c>
      <c r="O155" s="463" t="e">
        <f t="shared" si="122"/>
        <v>#VALUE!</v>
      </c>
      <c r="P155" s="463" t="e">
        <f t="shared" si="122"/>
        <v>#VALUE!</v>
      </c>
      <c r="Q155" s="463" t="e">
        <f t="shared" si="122"/>
        <v>#VALUE!</v>
      </c>
      <c r="R155" s="463" t="e">
        <f t="shared" si="122"/>
        <v>#VALUE!</v>
      </c>
      <c r="S155" s="463" t="e">
        <f t="shared" si="122"/>
        <v>#VALUE!</v>
      </c>
      <c r="T155" s="463" t="e">
        <f t="shared" si="122"/>
        <v>#VALUE!</v>
      </c>
      <c r="U155" s="463" t="e">
        <f t="shared" si="122"/>
        <v>#VALUE!</v>
      </c>
      <c r="V155" s="463" t="e">
        <f t="shared" si="122"/>
        <v>#VALUE!</v>
      </c>
      <c r="W155" s="463" t="e">
        <f t="shared" si="122"/>
        <v>#VALUE!</v>
      </c>
      <c r="X155" s="463" t="e">
        <f t="shared" si="122"/>
        <v>#VALUE!</v>
      </c>
      <c r="Y155" s="463" t="e">
        <f t="shared" si="122"/>
        <v>#VALUE!</v>
      </c>
      <c r="Z155" s="463" t="e">
        <f t="shared" si="122"/>
        <v>#VALUE!</v>
      </c>
      <c r="AA155" s="463" t="e">
        <f t="shared" si="122"/>
        <v>#VALUE!</v>
      </c>
      <c r="AB155" s="463" t="e">
        <f t="shared" si="122"/>
        <v>#VALUE!</v>
      </c>
      <c r="AC155" s="463" t="e">
        <f t="shared" si="122"/>
        <v>#VALUE!</v>
      </c>
      <c r="AD155" s="463" t="e">
        <f t="shared" si="122"/>
        <v>#VALUE!</v>
      </c>
      <c r="AE155" s="513" t="e">
        <f t="shared" si="123"/>
        <v>#VALUE!</v>
      </c>
    </row>
    <row r="156" spans="2:31" x14ac:dyDescent="0.25">
      <c r="B156" s="1873" t="s">
        <v>284</v>
      </c>
      <c r="C156" s="1874"/>
      <c r="D156" s="1875"/>
      <c r="E156" s="3"/>
      <c r="F156" s="10"/>
      <c r="G156" s="10"/>
      <c r="H156" s="266"/>
      <c r="I156" s="266"/>
      <c r="J156" s="613"/>
      <c r="K156" s="462">
        <f>SUM(K157:K159)</f>
        <v>0</v>
      </c>
      <c r="L156" s="462">
        <f t="shared" ref="L156:AE156" si="124">SUM(L157:L159)</f>
        <v>0</v>
      </c>
      <c r="M156" s="462">
        <f t="shared" si="124"/>
        <v>0</v>
      </c>
      <c r="N156" s="462">
        <f t="shared" si="124"/>
        <v>0</v>
      </c>
      <c r="O156" s="462">
        <f t="shared" si="124"/>
        <v>0</v>
      </c>
      <c r="P156" s="462">
        <f t="shared" si="124"/>
        <v>0</v>
      </c>
      <c r="Q156" s="462">
        <f t="shared" si="124"/>
        <v>0</v>
      </c>
      <c r="R156" s="462">
        <f t="shared" si="124"/>
        <v>0</v>
      </c>
      <c r="S156" s="462">
        <f t="shared" si="124"/>
        <v>0</v>
      </c>
      <c r="T156" s="462">
        <f t="shared" si="124"/>
        <v>0</v>
      </c>
      <c r="U156" s="462">
        <f t="shared" si="124"/>
        <v>0</v>
      </c>
      <c r="V156" s="462">
        <f t="shared" si="124"/>
        <v>0</v>
      </c>
      <c r="W156" s="462">
        <f t="shared" si="124"/>
        <v>0</v>
      </c>
      <c r="X156" s="462">
        <f t="shared" si="124"/>
        <v>0</v>
      </c>
      <c r="Y156" s="462">
        <f t="shared" si="124"/>
        <v>0</v>
      </c>
      <c r="Z156" s="462">
        <f t="shared" si="124"/>
        <v>0</v>
      </c>
      <c r="AA156" s="462">
        <f t="shared" si="124"/>
        <v>0</v>
      </c>
      <c r="AB156" s="462">
        <f t="shared" si="124"/>
        <v>0</v>
      </c>
      <c r="AC156" s="462">
        <f t="shared" si="124"/>
        <v>0</v>
      </c>
      <c r="AD156" s="462">
        <f t="shared" si="124"/>
        <v>0</v>
      </c>
      <c r="AE156" s="462">
        <f t="shared" si="124"/>
        <v>0</v>
      </c>
    </row>
    <row r="157" spans="2:31" ht="15.6" x14ac:dyDescent="0.25">
      <c r="B157" s="296" t="s">
        <v>435</v>
      </c>
      <c r="C157" s="297"/>
      <c r="D157" s="298"/>
      <c r="E157" s="117">
        <f>E16</f>
        <v>32</v>
      </c>
      <c r="F157" s="10"/>
      <c r="G157" s="10"/>
      <c r="H157" s="266"/>
      <c r="I157" s="266"/>
      <c r="J157" s="613"/>
      <c r="K157" s="514"/>
      <c r="L157" s="514"/>
      <c r="M157" s="514"/>
      <c r="N157" s="514"/>
      <c r="O157" s="514"/>
      <c r="P157" s="514"/>
      <c r="Q157" s="514"/>
      <c r="R157" s="514"/>
      <c r="S157" s="514"/>
      <c r="T157" s="514"/>
      <c r="U157" s="514"/>
      <c r="V157" s="514"/>
      <c r="W157" s="514"/>
      <c r="X157" s="514"/>
      <c r="Y157" s="514"/>
      <c r="Z157" s="514"/>
      <c r="AA157" s="514"/>
      <c r="AB157" s="514"/>
      <c r="AC157" s="514"/>
      <c r="AD157" s="514"/>
      <c r="AE157" s="515"/>
    </row>
    <row r="158" spans="2:31" ht="15.6" x14ac:dyDescent="0.25">
      <c r="B158" s="296" t="s">
        <v>436</v>
      </c>
      <c r="C158" s="297"/>
      <c r="D158" s="298"/>
      <c r="E158" s="117">
        <f>E17</f>
        <v>24</v>
      </c>
      <c r="F158" s="10"/>
      <c r="G158" s="10"/>
      <c r="H158" s="266"/>
      <c r="I158" s="266"/>
      <c r="J158" s="613"/>
      <c r="K158" s="514"/>
      <c r="L158" s="514"/>
      <c r="M158" s="514"/>
      <c r="N158" s="514"/>
      <c r="O158" s="514"/>
      <c r="P158" s="514"/>
      <c r="Q158" s="514"/>
      <c r="R158" s="514"/>
      <c r="S158" s="514"/>
      <c r="T158" s="514"/>
      <c r="U158" s="514"/>
      <c r="V158" s="514"/>
      <c r="W158" s="514"/>
      <c r="X158" s="514"/>
      <c r="Y158" s="514"/>
      <c r="Z158" s="514"/>
      <c r="AA158" s="514"/>
      <c r="AB158" s="514"/>
      <c r="AC158" s="514"/>
      <c r="AD158" s="514"/>
      <c r="AE158" s="515"/>
    </row>
    <row r="159" spans="2:31" ht="15.6" x14ac:dyDescent="0.25">
      <c r="B159" s="296" t="s">
        <v>437</v>
      </c>
      <c r="C159" s="297"/>
      <c r="D159" s="298"/>
      <c r="E159" s="117">
        <f>E18</f>
        <v>0</v>
      </c>
      <c r="F159" s="10"/>
      <c r="G159" s="10"/>
      <c r="H159" s="266"/>
      <c r="I159" s="266"/>
      <c r="J159" s="613"/>
      <c r="K159" s="514"/>
      <c r="L159" s="514"/>
      <c r="M159" s="514"/>
      <c r="N159" s="514"/>
      <c r="O159" s="514"/>
      <c r="P159" s="514"/>
      <c r="Q159" s="514"/>
      <c r="R159" s="514"/>
      <c r="S159" s="514"/>
      <c r="T159" s="514"/>
      <c r="U159" s="514"/>
      <c r="V159" s="514"/>
      <c r="W159" s="514"/>
      <c r="X159" s="514"/>
      <c r="Y159" s="514"/>
      <c r="Z159" s="514"/>
      <c r="AA159" s="514"/>
      <c r="AB159" s="514"/>
      <c r="AC159" s="514"/>
      <c r="AD159" s="514"/>
      <c r="AE159" s="515"/>
    </row>
    <row r="160" spans="2:31" ht="14.4" thickBot="1" x14ac:dyDescent="0.3">
      <c r="B160" s="250"/>
      <c r="C160" s="251"/>
      <c r="D160" s="252"/>
      <c r="E160" s="253"/>
      <c r="F160" s="254"/>
      <c r="G160" s="254"/>
      <c r="H160" s="614"/>
      <c r="I160" s="614"/>
      <c r="J160" s="615"/>
      <c r="K160" s="463"/>
      <c r="L160" s="463"/>
      <c r="M160" s="463"/>
      <c r="N160" s="463"/>
      <c r="O160" s="463"/>
      <c r="P160" s="463"/>
      <c r="Q160" s="463"/>
      <c r="R160" s="463"/>
      <c r="S160" s="463"/>
      <c r="T160" s="463"/>
      <c r="U160" s="463"/>
      <c r="V160" s="463"/>
      <c r="W160" s="463"/>
      <c r="X160" s="463"/>
      <c r="Y160" s="463"/>
      <c r="Z160" s="463"/>
      <c r="AA160" s="463"/>
      <c r="AB160" s="463"/>
      <c r="AC160" s="463"/>
      <c r="AD160" s="463"/>
      <c r="AE160" s="513"/>
    </row>
    <row r="161" spans="2:31" ht="14.4" thickTop="1" x14ac:dyDescent="0.25">
      <c r="K161" s="515"/>
      <c r="L161" s="515"/>
      <c r="M161" s="515"/>
      <c r="N161" s="515"/>
      <c r="O161" s="515"/>
      <c r="P161" s="515"/>
      <c r="Q161" s="515"/>
      <c r="R161" s="515"/>
      <c r="S161" s="515"/>
      <c r="T161" s="515"/>
      <c r="U161" s="515"/>
      <c r="V161" s="515"/>
      <c r="W161" s="515"/>
      <c r="X161" s="515"/>
      <c r="Y161" s="515"/>
      <c r="Z161" s="515"/>
      <c r="AA161" s="515"/>
      <c r="AB161" s="515"/>
      <c r="AC161" s="515"/>
      <c r="AD161" s="515"/>
      <c r="AE161" s="513"/>
    </row>
    <row r="162" spans="2:31" ht="28.2" thickBot="1" x14ac:dyDescent="0.3">
      <c r="B162" s="1850" t="s">
        <v>151</v>
      </c>
      <c r="C162" s="1851"/>
      <c r="D162" s="1852" t="s">
        <v>153</v>
      </c>
      <c r="E162" s="1853"/>
      <c r="F162" s="101" t="s">
        <v>154</v>
      </c>
      <c r="G162" s="102" t="s">
        <v>155</v>
      </c>
      <c r="H162" s="624" t="s">
        <v>156</v>
      </c>
      <c r="I162" s="625" t="s">
        <v>157</v>
      </c>
      <c r="J162" s="626" t="s">
        <v>158</v>
      </c>
      <c r="K162" s="516" t="s">
        <v>472</v>
      </c>
      <c r="L162" s="516" t="s">
        <v>473</v>
      </c>
      <c r="M162" s="516" t="s">
        <v>474</v>
      </c>
      <c r="N162" s="516" t="s">
        <v>475</v>
      </c>
      <c r="O162" s="516" t="s">
        <v>476</v>
      </c>
      <c r="P162" s="516" t="s">
        <v>477</v>
      </c>
      <c r="Q162" s="516" t="s">
        <v>478</v>
      </c>
      <c r="R162" s="516" t="s">
        <v>479</v>
      </c>
      <c r="S162" s="516" t="s">
        <v>480</v>
      </c>
      <c r="T162" s="516" t="s">
        <v>481</v>
      </c>
      <c r="U162" s="516" t="s">
        <v>482</v>
      </c>
      <c r="V162" s="516" t="s">
        <v>483</v>
      </c>
      <c r="W162" s="516" t="s">
        <v>484</v>
      </c>
      <c r="X162" s="516" t="s">
        <v>485</v>
      </c>
      <c r="Y162" s="516" t="s">
        <v>486</v>
      </c>
      <c r="Z162" s="516" t="s">
        <v>487</v>
      </c>
      <c r="AA162" s="516" t="s">
        <v>488</v>
      </c>
      <c r="AB162" s="516" t="s">
        <v>489</v>
      </c>
      <c r="AC162" s="516" t="s">
        <v>490</v>
      </c>
      <c r="AD162" s="516" t="s">
        <v>491</v>
      </c>
      <c r="AE162" s="516" t="s">
        <v>159</v>
      </c>
    </row>
    <row r="163" spans="2:31" x14ac:dyDescent="0.25">
      <c r="B163" s="38"/>
      <c r="C163" s="39"/>
      <c r="D163" s="114" t="s">
        <v>162</v>
      </c>
      <c r="E163" s="114"/>
      <c r="F163" s="106"/>
      <c r="G163" s="37"/>
      <c r="H163" s="627"/>
      <c r="I163" s="627"/>
      <c r="J163" s="628">
        <f>I164+I165+I166+I167+I168+I169+I170+I171+I172+I173+I174+I175+I176+I177</f>
        <v>11120601.779999997</v>
      </c>
      <c r="K163" s="462">
        <f>SUM(K164:K177)</f>
        <v>49002</v>
      </c>
      <c r="L163" s="462">
        <f t="shared" ref="L163:AE163" si="125">SUM(L164:L177)</f>
        <v>109430</v>
      </c>
      <c r="M163" s="462">
        <f t="shared" si="125"/>
        <v>181297</v>
      </c>
      <c r="N163" s="462">
        <f t="shared" si="125"/>
        <v>215597</v>
      </c>
      <c r="O163" s="462">
        <f t="shared" si="125"/>
        <v>154350</v>
      </c>
      <c r="P163" s="462">
        <f t="shared" si="125"/>
        <v>122499</v>
      </c>
      <c r="Q163" s="462">
        <f t="shared" si="125"/>
        <v>131482</v>
      </c>
      <c r="R163" s="462">
        <f t="shared" si="125"/>
        <v>0</v>
      </c>
      <c r="S163" s="462">
        <f t="shared" si="125"/>
        <v>0</v>
      </c>
      <c r="T163" s="462">
        <f t="shared" si="125"/>
        <v>0</v>
      </c>
      <c r="U163" s="462">
        <f t="shared" si="125"/>
        <v>0</v>
      </c>
      <c r="V163" s="462">
        <f t="shared" si="125"/>
        <v>0</v>
      </c>
      <c r="W163" s="462">
        <f t="shared" si="125"/>
        <v>0</v>
      </c>
      <c r="X163" s="462">
        <f t="shared" si="125"/>
        <v>0</v>
      </c>
      <c r="Y163" s="462">
        <f t="shared" si="125"/>
        <v>0</v>
      </c>
      <c r="Z163" s="462">
        <f t="shared" si="125"/>
        <v>0</v>
      </c>
      <c r="AA163" s="462">
        <f t="shared" si="125"/>
        <v>0</v>
      </c>
      <c r="AB163" s="462">
        <f t="shared" si="125"/>
        <v>0</v>
      </c>
      <c r="AC163" s="462">
        <f t="shared" si="125"/>
        <v>0</v>
      </c>
      <c r="AD163" s="462">
        <f t="shared" si="125"/>
        <v>0</v>
      </c>
      <c r="AE163" s="462">
        <f t="shared" si="125"/>
        <v>963657</v>
      </c>
    </row>
    <row r="164" spans="2:31" x14ac:dyDescent="0.25">
      <c r="B164" s="49">
        <v>1</v>
      </c>
      <c r="C164" s="49">
        <v>1</v>
      </c>
      <c r="D164" s="1772" t="str">
        <f t="shared" ref="D164:D177" si="126">D22</f>
        <v>Limpieza de terreno *</v>
      </c>
      <c r="E164" s="1772"/>
      <c r="F164" s="26" t="str">
        <f>F22</f>
        <v>jornal</v>
      </c>
      <c r="G164" s="53">
        <f>SUM(K164:Q164)</f>
        <v>8167</v>
      </c>
      <c r="H164" s="422">
        <f t="shared" ref="H164:H177" si="127">H22</f>
        <v>11.54</v>
      </c>
      <c r="I164" s="422">
        <f t="shared" ref="I164:I177" si="128">G164*H164</f>
        <v>94247.18</v>
      </c>
      <c r="J164" s="629"/>
      <c r="K164" s="463">
        <f t="shared" ref="K164:Q177" si="129">ROUND(K97/$H164,0)</f>
        <v>817</v>
      </c>
      <c r="L164" s="463">
        <f t="shared" si="129"/>
        <v>1633</v>
      </c>
      <c r="M164" s="463">
        <f t="shared" si="129"/>
        <v>2450</v>
      </c>
      <c r="N164" s="463">
        <f t="shared" si="129"/>
        <v>2450</v>
      </c>
      <c r="O164" s="463">
        <f t="shared" si="129"/>
        <v>817</v>
      </c>
      <c r="P164" s="463">
        <f t="shared" si="129"/>
        <v>0</v>
      </c>
      <c r="Q164" s="463">
        <f t="shared" si="129"/>
        <v>0</v>
      </c>
      <c r="R164" s="463"/>
      <c r="S164" s="463"/>
      <c r="T164" s="463"/>
      <c r="U164" s="463"/>
      <c r="V164" s="463"/>
      <c r="W164" s="463"/>
      <c r="X164" s="463"/>
      <c r="Y164" s="463"/>
      <c r="Z164" s="463"/>
      <c r="AA164" s="463"/>
      <c r="AB164" s="463"/>
      <c r="AC164" s="463"/>
      <c r="AD164" s="463"/>
      <c r="AE164" s="513">
        <f>SUM(K164:AD164)</f>
        <v>8167</v>
      </c>
    </row>
    <row r="165" spans="2:31" x14ac:dyDescent="0.25">
      <c r="B165" s="49">
        <v>1</v>
      </c>
      <c r="C165" s="49">
        <v>1</v>
      </c>
      <c r="D165" s="1772" t="str">
        <f t="shared" si="126"/>
        <v>Preparacion de terreno *</v>
      </c>
      <c r="E165" s="1772"/>
      <c r="F165" s="26" t="str">
        <f t="shared" ref="F165:F177" si="130">F23</f>
        <v>jornal</v>
      </c>
      <c r="G165" s="53">
        <f t="shared" ref="G165:G177" si="131">SUM(K165:Q165)</f>
        <v>8167</v>
      </c>
      <c r="H165" s="422">
        <f t="shared" si="127"/>
        <v>11.54</v>
      </c>
      <c r="I165" s="422">
        <f t="shared" si="128"/>
        <v>94247.18</v>
      </c>
      <c r="J165" s="629"/>
      <c r="K165" s="463">
        <f t="shared" si="129"/>
        <v>817</v>
      </c>
      <c r="L165" s="463">
        <f t="shared" si="129"/>
        <v>1633</v>
      </c>
      <c r="M165" s="463">
        <f t="shared" si="129"/>
        <v>2450</v>
      </c>
      <c r="N165" s="463">
        <f t="shared" si="129"/>
        <v>2450</v>
      </c>
      <c r="O165" s="463">
        <f t="shared" si="129"/>
        <v>817</v>
      </c>
      <c r="P165" s="463">
        <f t="shared" si="129"/>
        <v>0</v>
      </c>
      <c r="Q165" s="463">
        <f t="shared" si="129"/>
        <v>0</v>
      </c>
      <c r="R165" s="463"/>
      <c r="S165" s="463"/>
      <c r="T165" s="463"/>
      <c r="U165" s="463"/>
      <c r="V165" s="463"/>
      <c r="W165" s="463"/>
      <c r="X165" s="463"/>
      <c r="Y165" s="463"/>
      <c r="Z165" s="463"/>
      <c r="AA165" s="463"/>
      <c r="AB165" s="463"/>
      <c r="AC165" s="463"/>
      <c r="AD165" s="463"/>
      <c r="AE165" s="513">
        <f t="shared" ref="AE165:AE170" si="132">SUM(K165:AD165)</f>
        <v>8167</v>
      </c>
    </row>
    <row r="166" spans="2:31" x14ac:dyDescent="0.25">
      <c r="B166" s="49">
        <v>1</v>
      </c>
      <c r="C166" s="49">
        <v>1</v>
      </c>
      <c r="D166" s="1772" t="str">
        <f t="shared" si="126"/>
        <v>Aplicación de herbicida para control de marabú (pre siembra) *</v>
      </c>
      <c r="E166" s="1772"/>
      <c r="F166" s="26" t="str">
        <f t="shared" si="130"/>
        <v>jornal</v>
      </c>
      <c r="G166" s="53">
        <f t="shared" si="131"/>
        <v>98000</v>
      </c>
      <c r="H166" s="422">
        <f t="shared" si="127"/>
        <v>11.54</v>
      </c>
      <c r="I166" s="422">
        <f t="shared" si="128"/>
        <v>1130920</v>
      </c>
      <c r="J166" s="629"/>
      <c r="K166" s="463">
        <f t="shared" si="129"/>
        <v>9800</v>
      </c>
      <c r="L166" s="463">
        <f t="shared" si="129"/>
        <v>19600</v>
      </c>
      <c r="M166" s="463">
        <f t="shared" si="129"/>
        <v>29400</v>
      </c>
      <c r="N166" s="463">
        <f t="shared" si="129"/>
        <v>29400</v>
      </c>
      <c r="O166" s="463">
        <f t="shared" si="129"/>
        <v>9800</v>
      </c>
      <c r="P166" s="463">
        <f t="shared" si="129"/>
        <v>0</v>
      </c>
      <c r="Q166" s="463">
        <f t="shared" si="129"/>
        <v>0</v>
      </c>
      <c r="R166" s="463"/>
      <c r="S166" s="463"/>
      <c r="T166" s="463"/>
      <c r="U166" s="463"/>
      <c r="V166" s="463"/>
      <c r="W166" s="463"/>
      <c r="X166" s="463"/>
      <c r="Y166" s="463"/>
      <c r="Z166" s="463"/>
      <c r="AA166" s="463"/>
      <c r="AB166" s="463"/>
      <c r="AC166" s="463"/>
      <c r="AD166" s="463"/>
      <c r="AE166" s="513">
        <f t="shared" si="132"/>
        <v>98000</v>
      </c>
    </row>
    <row r="167" spans="2:31" x14ac:dyDescent="0.25">
      <c r="B167" s="49">
        <v>1</v>
      </c>
      <c r="C167" s="49">
        <v>1</v>
      </c>
      <c r="D167" s="1772" t="str">
        <f t="shared" si="126"/>
        <v>Trazo y estaquillado para arreglo agroforestal</v>
      </c>
      <c r="E167" s="1772"/>
      <c r="F167" s="26" t="str">
        <f t="shared" si="130"/>
        <v>jornal</v>
      </c>
      <c r="G167" s="53">
        <f t="shared" si="131"/>
        <v>32667</v>
      </c>
      <c r="H167" s="422">
        <f t="shared" si="127"/>
        <v>11.54</v>
      </c>
      <c r="I167" s="422">
        <f t="shared" si="128"/>
        <v>376977.18</v>
      </c>
      <c r="J167" s="629"/>
      <c r="K167" s="463">
        <f t="shared" si="129"/>
        <v>3267</v>
      </c>
      <c r="L167" s="463">
        <f t="shared" si="129"/>
        <v>6533</v>
      </c>
      <c r="M167" s="463">
        <f t="shared" si="129"/>
        <v>9800</v>
      </c>
      <c r="N167" s="463">
        <f t="shared" si="129"/>
        <v>9800</v>
      </c>
      <c r="O167" s="463">
        <f t="shared" si="129"/>
        <v>3267</v>
      </c>
      <c r="P167" s="463">
        <f t="shared" si="129"/>
        <v>0</v>
      </c>
      <c r="Q167" s="463">
        <f t="shared" si="129"/>
        <v>0</v>
      </c>
      <c r="R167" s="463"/>
      <c r="S167" s="463"/>
      <c r="T167" s="463"/>
      <c r="U167" s="463"/>
      <c r="V167" s="463"/>
      <c r="W167" s="463"/>
      <c r="X167" s="463"/>
      <c r="Y167" s="463"/>
      <c r="Z167" s="463"/>
      <c r="AA167" s="463"/>
      <c r="AB167" s="463"/>
      <c r="AC167" s="463"/>
      <c r="AD167" s="463"/>
      <c r="AE167" s="513">
        <f t="shared" si="132"/>
        <v>32667</v>
      </c>
    </row>
    <row r="168" spans="2:31" x14ac:dyDescent="0.25">
      <c r="B168" s="49">
        <v>1</v>
      </c>
      <c r="C168" s="49">
        <v>1</v>
      </c>
      <c r="D168" s="1772" t="str">
        <f t="shared" si="126"/>
        <v>Ahoyado para siembra especie forestal *</v>
      </c>
      <c r="E168" s="1772"/>
      <c r="F168" s="26" t="str">
        <f t="shared" si="130"/>
        <v>jornal</v>
      </c>
      <c r="G168" s="53">
        <f t="shared" si="131"/>
        <v>8167</v>
      </c>
      <c r="H168" s="422">
        <f t="shared" si="127"/>
        <v>11.54</v>
      </c>
      <c r="I168" s="422">
        <f t="shared" si="128"/>
        <v>94247.18</v>
      </c>
      <c r="J168" s="629"/>
      <c r="K168" s="463">
        <f t="shared" si="129"/>
        <v>817</v>
      </c>
      <c r="L168" s="463">
        <f t="shared" si="129"/>
        <v>1633</v>
      </c>
      <c r="M168" s="463">
        <f t="shared" si="129"/>
        <v>2450</v>
      </c>
      <c r="N168" s="463">
        <f t="shared" si="129"/>
        <v>2450</v>
      </c>
      <c r="O168" s="463">
        <f t="shared" si="129"/>
        <v>817</v>
      </c>
      <c r="P168" s="463">
        <f t="shared" si="129"/>
        <v>0</v>
      </c>
      <c r="Q168" s="463">
        <f t="shared" si="129"/>
        <v>0</v>
      </c>
      <c r="R168" s="463"/>
      <c r="S168" s="463"/>
      <c r="T168" s="463"/>
      <c r="U168" s="463"/>
      <c r="V168" s="463"/>
      <c r="W168" s="463"/>
      <c r="X168" s="463"/>
      <c r="Y168" s="463"/>
      <c r="Z168" s="463"/>
      <c r="AA168" s="463"/>
      <c r="AB168" s="463"/>
      <c r="AC168" s="463"/>
      <c r="AD168" s="463"/>
      <c r="AE168" s="513">
        <f t="shared" si="132"/>
        <v>8167</v>
      </c>
    </row>
    <row r="169" spans="2:31" x14ac:dyDescent="0.25">
      <c r="B169" s="49">
        <v>1</v>
      </c>
      <c r="C169" s="49">
        <v>1</v>
      </c>
      <c r="D169" s="1772" t="str">
        <f t="shared" si="126"/>
        <v>Siembra y reposicion fallas de especies forestales</v>
      </c>
      <c r="E169" s="1772"/>
      <c r="F169" s="26" t="str">
        <f t="shared" si="130"/>
        <v>jornal</v>
      </c>
      <c r="G169" s="53">
        <f t="shared" si="131"/>
        <v>195997</v>
      </c>
      <c r="H169" s="422">
        <f t="shared" si="127"/>
        <v>11.54</v>
      </c>
      <c r="I169" s="422">
        <f t="shared" si="128"/>
        <v>2261805.38</v>
      </c>
      <c r="J169" s="629"/>
      <c r="K169" s="463">
        <f t="shared" si="129"/>
        <v>19600</v>
      </c>
      <c r="L169" s="463">
        <f t="shared" si="129"/>
        <v>39199</v>
      </c>
      <c r="M169" s="463">
        <f t="shared" si="129"/>
        <v>58799</v>
      </c>
      <c r="N169" s="463">
        <f t="shared" si="129"/>
        <v>58799</v>
      </c>
      <c r="O169" s="463">
        <f t="shared" si="129"/>
        <v>19600</v>
      </c>
      <c r="P169" s="463">
        <f t="shared" si="129"/>
        <v>0</v>
      </c>
      <c r="Q169" s="463">
        <f t="shared" si="129"/>
        <v>0</v>
      </c>
      <c r="R169" s="463"/>
      <c r="S169" s="463"/>
      <c r="T169" s="463"/>
      <c r="U169" s="463"/>
      <c r="V169" s="463"/>
      <c r="W169" s="463"/>
      <c r="X169" s="463"/>
      <c r="Y169" s="463"/>
      <c r="Z169" s="463"/>
      <c r="AA169" s="463"/>
      <c r="AB169" s="463"/>
      <c r="AC169" s="463"/>
      <c r="AD169" s="463"/>
      <c r="AE169" s="513">
        <f t="shared" si="132"/>
        <v>195997</v>
      </c>
    </row>
    <row r="170" spans="2:31" x14ac:dyDescent="0.25">
      <c r="B170" s="49">
        <v>1</v>
      </c>
      <c r="C170" s="49">
        <v>20</v>
      </c>
      <c r="D170" s="1772" t="str">
        <f t="shared" si="126"/>
        <v>Construccion y mtto. de trochas cortafuego  *</v>
      </c>
      <c r="E170" s="1772"/>
      <c r="F170" s="26" t="str">
        <f t="shared" si="130"/>
        <v>jornal</v>
      </c>
      <c r="G170" s="53">
        <f t="shared" si="131"/>
        <v>103716</v>
      </c>
      <c r="H170" s="422">
        <f t="shared" si="127"/>
        <v>11.54</v>
      </c>
      <c r="I170" s="422">
        <f t="shared" si="128"/>
        <v>1196882.6399999999</v>
      </c>
      <c r="J170" s="629"/>
      <c r="K170" s="463">
        <f t="shared" si="129"/>
        <v>817</v>
      </c>
      <c r="L170" s="463">
        <f t="shared" si="129"/>
        <v>4083</v>
      </c>
      <c r="M170" s="463">
        <f t="shared" si="129"/>
        <v>9800</v>
      </c>
      <c r="N170" s="463">
        <f t="shared" si="129"/>
        <v>17150</v>
      </c>
      <c r="O170" s="463">
        <f t="shared" si="129"/>
        <v>22866</v>
      </c>
      <c r="P170" s="463">
        <f t="shared" si="129"/>
        <v>24500</v>
      </c>
      <c r="Q170" s="463">
        <f t="shared" si="129"/>
        <v>24500</v>
      </c>
      <c r="R170" s="463"/>
      <c r="S170" s="463"/>
      <c r="T170" s="463"/>
      <c r="U170" s="463"/>
      <c r="V170" s="463"/>
      <c r="W170" s="463"/>
      <c r="X170" s="463"/>
      <c r="Y170" s="463"/>
      <c r="Z170" s="463"/>
      <c r="AA170" s="463"/>
      <c r="AB170" s="463"/>
      <c r="AC170" s="463"/>
      <c r="AD170" s="463"/>
      <c r="AE170" s="513">
        <f t="shared" si="132"/>
        <v>103716</v>
      </c>
    </row>
    <row r="171" spans="2:31" x14ac:dyDescent="0.25">
      <c r="B171" s="55">
        <v>2</v>
      </c>
      <c r="C171" s="55">
        <v>20</v>
      </c>
      <c r="D171" s="1772" t="str">
        <f t="shared" si="126"/>
        <v>Establecimiento y mantenimiento de Fajas verdes (Especies frutales) *</v>
      </c>
      <c r="E171" s="1772"/>
      <c r="F171" s="26" t="str">
        <f t="shared" si="130"/>
        <v>jornal</v>
      </c>
      <c r="G171" s="53">
        <f t="shared" si="131"/>
        <v>192729</v>
      </c>
      <c r="H171" s="422">
        <f t="shared" si="127"/>
        <v>11.54</v>
      </c>
      <c r="I171" s="424">
        <f t="shared" si="128"/>
        <v>2224092.6599999997</v>
      </c>
      <c r="J171" s="629"/>
      <c r="K171" s="463">
        <f t="shared" si="129"/>
        <v>6533</v>
      </c>
      <c r="L171" s="463">
        <f t="shared" si="129"/>
        <v>16333</v>
      </c>
      <c r="M171" s="463">
        <f t="shared" si="129"/>
        <v>29399</v>
      </c>
      <c r="N171" s="463">
        <f t="shared" si="129"/>
        <v>39199</v>
      </c>
      <c r="O171" s="463">
        <f t="shared" si="129"/>
        <v>35933</v>
      </c>
      <c r="P171" s="463">
        <f t="shared" si="129"/>
        <v>32666</v>
      </c>
      <c r="Q171" s="463">
        <f t="shared" si="129"/>
        <v>32666</v>
      </c>
      <c r="R171" s="463"/>
      <c r="S171" s="463"/>
      <c r="T171" s="463"/>
      <c r="U171" s="463"/>
      <c r="V171" s="463"/>
      <c r="W171" s="463"/>
      <c r="X171" s="463"/>
      <c r="Y171" s="463"/>
      <c r="Z171" s="463"/>
      <c r="AA171" s="463"/>
      <c r="AB171" s="463"/>
      <c r="AC171" s="463"/>
      <c r="AD171" s="463"/>
      <c r="AE171" s="517">
        <f>SUM(K171:AD171)</f>
        <v>192729</v>
      </c>
    </row>
    <row r="172" spans="2:31" x14ac:dyDescent="0.25">
      <c r="B172" s="55">
        <v>1</v>
      </c>
      <c r="C172" s="55">
        <v>7</v>
      </c>
      <c r="D172" s="1772" t="str">
        <f t="shared" si="126"/>
        <v>Aplicacion de biofertilizante - (Especies frutales)</v>
      </c>
      <c r="E172" s="1772"/>
      <c r="F172" s="26" t="str">
        <f t="shared" si="130"/>
        <v>jornal</v>
      </c>
      <c r="G172" s="53">
        <f t="shared" si="131"/>
        <v>280113</v>
      </c>
      <c r="H172" s="422">
        <f t="shared" si="127"/>
        <v>11.54</v>
      </c>
      <c r="I172" s="424">
        <f t="shared" si="128"/>
        <v>3232504.0199999996</v>
      </c>
      <c r="J172" s="629"/>
      <c r="K172" s="463">
        <f t="shared" si="129"/>
        <v>5717</v>
      </c>
      <c r="L172" s="463">
        <f t="shared" si="129"/>
        <v>17150</v>
      </c>
      <c r="M172" s="463">
        <f t="shared" si="129"/>
        <v>34299</v>
      </c>
      <c r="N172" s="463">
        <f t="shared" si="129"/>
        <v>51449</v>
      </c>
      <c r="O172" s="463">
        <f t="shared" si="129"/>
        <v>57166</v>
      </c>
      <c r="P172" s="463">
        <f t="shared" si="129"/>
        <v>57166</v>
      </c>
      <c r="Q172" s="463">
        <f t="shared" si="129"/>
        <v>57166</v>
      </c>
      <c r="R172" s="463"/>
      <c r="S172" s="463"/>
      <c r="T172" s="463"/>
      <c r="U172" s="463"/>
      <c r="V172" s="463"/>
      <c r="W172" s="463"/>
      <c r="X172" s="463"/>
      <c r="Y172" s="463"/>
      <c r="Z172" s="463"/>
      <c r="AA172" s="463"/>
      <c r="AB172" s="463"/>
      <c r="AC172" s="463"/>
      <c r="AD172" s="463"/>
      <c r="AE172" s="513">
        <f t="shared" ref="AE172:AE177" si="133">SUM(K172:AD172)</f>
        <v>280113</v>
      </c>
    </row>
    <row r="173" spans="2:31" x14ac:dyDescent="0.25">
      <c r="B173" s="55">
        <v>5</v>
      </c>
      <c r="C173" s="55">
        <v>20</v>
      </c>
      <c r="D173" s="1772" t="str">
        <f t="shared" si="126"/>
        <v>Cosecha  de frutas</v>
      </c>
      <c r="E173" s="1772"/>
      <c r="F173" s="26" t="str">
        <f t="shared" si="130"/>
        <v>jornal</v>
      </c>
      <c r="G173" s="53">
        <f t="shared" si="131"/>
        <v>27767</v>
      </c>
      <c r="H173" s="422">
        <f t="shared" si="127"/>
        <v>11.54</v>
      </c>
      <c r="I173" s="424">
        <f t="shared" si="128"/>
        <v>320431.18</v>
      </c>
      <c r="J173" s="629"/>
      <c r="K173" s="463">
        <f t="shared" si="129"/>
        <v>0</v>
      </c>
      <c r="L173" s="463">
        <f t="shared" si="129"/>
        <v>0</v>
      </c>
      <c r="M173" s="463">
        <f t="shared" si="129"/>
        <v>0</v>
      </c>
      <c r="N173" s="463">
        <f t="shared" si="129"/>
        <v>0</v>
      </c>
      <c r="O173" s="463">
        <f t="shared" si="129"/>
        <v>2450</v>
      </c>
      <c r="P173" s="463">
        <f t="shared" si="129"/>
        <v>8167</v>
      </c>
      <c r="Q173" s="463">
        <f t="shared" si="129"/>
        <v>17150</v>
      </c>
      <c r="R173" s="463"/>
      <c r="S173" s="463"/>
      <c r="T173" s="463"/>
      <c r="U173" s="463"/>
      <c r="V173" s="463"/>
      <c r="W173" s="463"/>
      <c r="X173" s="463"/>
      <c r="Y173" s="463"/>
      <c r="Z173" s="463"/>
      <c r="AA173" s="463"/>
      <c r="AB173" s="463"/>
      <c r="AC173" s="463"/>
      <c r="AD173" s="463"/>
      <c r="AE173" s="513">
        <f t="shared" si="133"/>
        <v>27767</v>
      </c>
    </row>
    <row r="174" spans="2:31" x14ac:dyDescent="0.25">
      <c r="B174" s="55">
        <v>1</v>
      </c>
      <c r="C174" s="55">
        <v>10</v>
      </c>
      <c r="D174" s="1772" t="str">
        <f t="shared" si="126"/>
        <v>Control quimico de malezas</v>
      </c>
      <c r="E174" s="1772"/>
      <c r="F174" s="26" t="str">
        <f t="shared" si="130"/>
        <v>jornal</v>
      </c>
      <c r="G174" s="53">
        <f t="shared" si="131"/>
        <v>8167</v>
      </c>
      <c r="H174" s="422">
        <f t="shared" si="127"/>
        <v>11.54</v>
      </c>
      <c r="I174" s="422">
        <f t="shared" si="128"/>
        <v>94247.18</v>
      </c>
      <c r="J174" s="629"/>
      <c r="K174" s="463">
        <f t="shared" si="129"/>
        <v>817</v>
      </c>
      <c r="L174" s="463">
        <f t="shared" si="129"/>
        <v>1633</v>
      </c>
      <c r="M174" s="463">
        <f t="shared" si="129"/>
        <v>2450</v>
      </c>
      <c r="N174" s="463">
        <f t="shared" si="129"/>
        <v>2450</v>
      </c>
      <c r="O174" s="463">
        <f t="shared" si="129"/>
        <v>817</v>
      </c>
      <c r="P174" s="463">
        <f t="shared" si="129"/>
        <v>0</v>
      </c>
      <c r="Q174" s="463">
        <f t="shared" si="129"/>
        <v>0</v>
      </c>
      <c r="R174" s="463"/>
      <c r="S174" s="463"/>
      <c r="T174" s="463"/>
      <c r="U174" s="463"/>
      <c r="V174" s="463"/>
      <c r="W174" s="463"/>
      <c r="X174" s="463"/>
      <c r="Y174" s="463"/>
      <c r="Z174" s="463"/>
      <c r="AA174" s="463"/>
      <c r="AB174" s="463"/>
      <c r="AC174" s="463"/>
      <c r="AD174" s="463"/>
      <c r="AE174" s="513">
        <f t="shared" si="133"/>
        <v>8167</v>
      </c>
    </row>
    <row r="175" spans="2:31" x14ac:dyDescent="0.25">
      <c r="B175" s="49">
        <v>8</v>
      </c>
      <c r="C175" s="49">
        <v>15</v>
      </c>
      <c r="D175" s="1772" t="str">
        <f t="shared" si="126"/>
        <v>Raleo especies forestales (Tres raleos)</v>
      </c>
      <c r="E175" s="1772"/>
      <c r="F175" s="26" t="str">
        <f t="shared" si="130"/>
        <v>jornal</v>
      </c>
      <c r="G175" s="53">
        <f t="shared" si="131"/>
        <v>0</v>
      </c>
      <c r="H175" s="422">
        <f t="shared" si="127"/>
        <v>11.54</v>
      </c>
      <c r="I175" s="422">
        <f t="shared" si="128"/>
        <v>0</v>
      </c>
      <c r="J175" s="629"/>
      <c r="K175" s="463">
        <f t="shared" si="129"/>
        <v>0</v>
      </c>
      <c r="L175" s="463">
        <f t="shared" si="129"/>
        <v>0</v>
      </c>
      <c r="M175" s="463">
        <f t="shared" si="129"/>
        <v>0</v>
      </c>
      <c r="N175" s="463">
        <f t="shared" si="129"/>
        <v>0</v>
      </c>
      <c r="O175" s="463">
        <f t="shared" si="129"/>
        <v>0</v>
      </c>
      <c r="P175" s="463">
        <f t="shared" si="129"/>
        <v>0</v>
      </c>
      <c r="Q175" s="463">
        <f t="shared" si="129"/>
        <v>0</v>
      </c>
      <c r="R175" s="463"/>
      <c r="S175" s="463"/>
      <c r="T175" s="463"/>
      <c r="U175" s="463"/>
      <c r="V175" s="463"/>
      <c r="W175" s="463"/>
      <c r="X175" s="463"/>
      <c r="Y175" s="463"/>
      <c r="Z175" s="463"/>
      <c r="AA175" s="463"/>
      <c r="AB175" s="463"/>
      <c r="AC175" s="463"/>
      <c r="AD175" s="463"/>
      <c r="AE175" s="513">
        <f t="shared" si="133"/>
        <v>0</v>
      </c>
    </row>
    <row r="176" spans="2:31" x14ac:dyDescent="0.25">
      <c r="B176" s="49">
        <v>10</v>
      </c>
      <c r="C176" s="49">
        <v>20</v>
      </c>
      <c r="D176" s="1772" t="str">
        <f t="shared" si="126"/>
        <v>Podas periódicas especies forestales (Dos podas)</v>
      </c>
      <c r="E176" s="1772"/>
      <c r="F176" s="26" t="str">
        <f t="shared" si="130"/>
        <v>jornal</v>
      </c>
      <c r="G176" s="53">
        <f t="shared" si="131"/>
        <v>0</v>
      </c>
      <c r="H176" s="422">
        <f t="shared" si="127"/>
        <v>11.54</v>
      </c>
      <c r="I176" s="422">
        <f t="shared" si="128"/>
        <v>0</v>
      </c>
      <c r="J176" s="629"/>
      <c r="K176" s="463">
        <f t="shared" si="129"/>
        <v>0</v>
      </c>
      <c r="L176" s="463">
        <f t="shared" si="129"/>
        <v>0</v>
      </c>
      <c r="M176" s="463">
        <f t="shared" si="129"/>
        <v>0</v>
      </c>
      <c r="N176" s="463">
        <f t="shared" si="129"/>
        <v>0</v>
      </c>
      <c r="O176" s="463">
        <f t="shared" si="129"/>
        <v>0</v>
      </c>
      <c r="P176" s="463">
        <f t="shared" si="129"/>
        <v>0</v>
      </c>
      <c r="Q176" s="463">
        <f t="shared" si="129"/>
        <v>0</v>
      </c>
      <c r="R176" s="463"/>
      <c r="S176" s="463"/>
      <c r="T176" s="463"/>
      <c r="U176" s="463"/>
      <c r="V176" s="463"/>
      <c r="W176" s="463"/>
      <c r="X176" s="463"/>
      <c r="Y176" s="463"/>
      <c r="Z176" s="463"/>
      <c r="AA176" s="463"/>
      <c r="AB176" s="463"/>
      <c r="AC176" s="463"/>
      <c r="AD176" s="463"/>
      <c r="AE176" s="513">
        <f t="shared" si="133"/>
        <v>0</v>
      </c>
    </row>
    <row r="177" spans="2:31" ht="14.4" thickBot="1" x14ac:dyDescent="0.3">
      <c r="B177" s="49" t="s">
        <v>167</v>
      </c>
      <c r="C177" s="49">
        <v>20</v>
      </c>
      <c r="D177" s="1772" t="str">
        <f t="shared" si="126"/>
        <v>Aprovechamiento forestal</v>
      </c>
      <c r="E177" s="1772"/>
      <c r="F177" s="26" t="str">
        <f t="shared" si="130"/>
        <v>jornal</v>
      </c>
      <c r="G177" s="53">
        <f t="shared" si="131"/>
        <v>0</v>
      </c>
      <c r="H177" s="422">
        <f t="shared" si="127"/>
        <v>11.54</v>
      </c>
      <c r="I177" s="422">
        <f t="shared" si="128"/>
        <v>0</v>
      </c>
      <c r="J177" s="629"/>
      <c r="K177" s="463">
        <f t="shared" si="129"/>
        <v>0</v>
      </c>
      <c r="L177" s="463">
        <f t="shared" si="129"/>
        <v>0</v>
      </c>
      <c r="M177" s="463">
        <f t="shared" si="129"/>
        <v>0</v>
      </c>
      <c r="N177" s="463">
        <f t="shared" si="129"/>
        <v>0</v>
      </c>
      <c r="O177" s="463">
        <f t="shared" si="129"/>
        <v>0</v>
      </c>
      <c r="P177" s="463">
        <f t="shared" si="129"/>
        <v>0</v>
      </c>
      <c r="Q177" s="463">
        <f t="shared" si="129"/>
        <v>0</v>
      </c>
      <c r="R177" s="463"/>
      <c r="S177" s="463"/>
      <c r="T177" s="463"/>
      <c r="U177" s="463"/>
      <c r="V177" s="463"/>
      <c r="W177" s="463"/>
      <c r="X177" s="463"/>
      <c r="Y177" s="463"/>
      <c r="Z177" s="463"/>
      <c r="AA177" s="463"/>
      <c r="AB177" s="463"/>
      <c r="AC177" s="463"/>
      <c r="AD177" s="463"/>
      <c r="AE177" s="513">
        <f t="shared" si="133"/>
        <v>0</v>
      </c>
    </row>
    <row r="178" spans="2:31" ht="14.4" thickBot="1" x14ac:dyDescent="0.3">
      <c r="B178" s="1304"/>
      <c r="C178" s="1305"/>
      <c r="D178" s="1302" t="s">
        <v>57</v>
      </c>
      <c r="E178" s="1302"/>
      <c r="F178" s="211"/>
      <c r="G178" s="64"/>
      <c r="H178" s="630"/>
      <c r="I178" s="630"/>
      <c r="J178" s="575">
        <f>SUM(I179:I191)</f>
        <v>10976929.337033255</v>
      </c>
      <c r="K178" s="462">
        <f t="shared" ref="K178:AE178" si="134">SUM(K179:K191)</f>
        <v>914033</v>
      </c>
      <c r="L178" s="462">
        <f t="shared" si="134"/>
        <v>1828072</v>
      </c>
      <c r="M178" s="462">
        <f t="shared" si="134"/>
        <v>2742116</v>
      </c>
      <c r="N178" s="462">
        <f t="shared" si="134"/>
        <v>2742116</v>
      </c>
      <c r="O178" s="462">
        <f t="shared" si="134"/>
        <v>914033</v>
      </c>
      <c r="P178" s="462">
        <f t="shared" si="134"/>
        <v>0</v>
      </c>
      <c r="Q178" s="462">
        <f t="shared" si="134"/>
        <v>0</v>
      </c>
      <c r="R178" s="462">
        <f t="shared" si="134"/>
        <v>0</v>
      </c>
      <c r="S178" s="462">
        <f t="shared" si="134"/>
        <v>0</v>
      </c>
      <c r="T178" s="462">
        <f t="shared" si="134"/>
        <v>0</v>
      </c>
      <c r="U178" s="462">
        <f t="shared" si="134"/>
        <v>0</v>
      </c>
      <c r="V178" s="462">
        <f t="shared" si="134"/>
        <v>0</v>
      </c>
      <c r="W178" s="462">
        <f t="shared" si="134"/>
        <v>0</v>
      </c>
      <c r="X178" s="462">
        <f t="shared" si="134"/>
        <v>0</v>
      </c>
      <c r="Y178" s="462">
        <f t="shared" si="134"/>
        <v>0</v>
      </c>
      <c r="Z178" s="462">
        <f t="shared" si="134"/>
        <v>0</v>
      </c>
      <c r="AA178" s="462">
        <f t="shared" si="134"/>
        <v>0</v>
      </c>
      <c r="AB178" s="462">
        <f t="shared" si="134"/>
        <v>0</v>
      </c>
      <c r="AC178" s="462">
        <f t="shared" si="134"/>
        <v>0</v>
      </c>
      <c r="AD178" s="462">
        <f t="shared" si="134"/>
        <v>0</v>
      </c>
      <c r="AE178" s="462">
        <f t="shared" si="134"/>
        <v>9140370</v>
      </c>
    </row>
    <row r="179" spans="2:31" x14ac:dyDescent="0.25">
      <c r="B179" s="6">
        <f t="shared" ref="B179:D191" si="135">B37</f>
        <v>1</v>
      </c>
      <c r="C179" s="6">
        <f t="shared" si="135"/>
        <v>1</v>
      </c>
      <c r="D179" s="1772" t="str">
        <f t="shared" si="135"/>
        <v>Material vegetativo Pinus caribaea (pino macho)</v>
      </c>
      <c r="E179" s="1772"/>
      <c r="F179" s="26" t="str">
        <f>F37</f>
        <v>plantula</v>
      </c>
      <c r="G179" s="53">
        <f>SUM(K179:Q179)</f>
        <v>1576137</v>
      </c>
      <c r="H179" s="422">
        <f t="shared" ref="H179:H191" si="136">H37</f>
        <v>1</v>
      </c>
      <c r="I179" s="422">
        <f t="shared" ref="I179:I191" si="137">G179*H179</f>
        <v>1576137</v>
      </c>
      <c r="J179" s="557"/>
      <c r="K179" s="463">
        <f t="shared" ref="K179:Q191" si="138">ROUND(K112/$H179,0)</f>
        <v>157613</v>
      </c>
      <c r="L179" s="463">
        <f t="shared" si="138"/>
        <v>315227</v>
      </c>
      <c r="M179" s="463">
        <f t="shared" si="138"/>
        <v>472842</v>
      </c>
      <c r="N179" s="463">
        <f t="shared" si="138"/>
        <v>472842</v>
      </c>
      <c r="O179" s="463">
        <f t="shared" si="138"/>
        <v>157613</v>
      </c>
      <c r="P179" s="463">
        <f t="shared" si="138"/>
        <v>0</v>
      </c>
      <c r="Q179" s="463">
        <f t="shared" si="138"/>
        <v>0</v>
      </c>
      <c r="R179" s="463"/>
      <c r="S179" s="463"/>
      <c r="T179" s="463"/>
      <c r="U179" s="463"/>
      <c r="V179" s="463"/>
      <c r="W179" s="463"/>
      <c r="X179" s="463"/>
      <c r="Y179" s="463"/>
      <c r="Z179" s="463"/>
      <c r="AA179" s="463"/>
      <c r="AB179" s="463"/>
      <c r="AC179" s="463"/>
      <c r="AD179" s="463"/>
      <c r="AE179" s="515">
        <f>SUM(K179:AD179)</f>
        <v>1576137</v>
      </c>
    </row>
    <row r="180" spans="2:31" x14ac:dyDescent="0.25">
      <c r="B180" s="6">
        <f t="shared" si="135"/>
        <v>1</v>
      </c>
      <c r="C180" s="6">
        <f t="shared" si="135"/>
        <v>1</v>
      </c>
      <c r="D180" s="1772" t="str">
        <f t="shared" si="135"/>
        <v>Material vegetativo Cordia gerascanthus (baria prieta) .</v>
      </c>
      <c r="E180" s="1772"/>
      <c r="F180" s="26" t="str">
        <f t="shared" ref="F180:F191" si="139">F38</f>
        <v>plantula</v>
      </c>
      <c r="G180" s="53">
        <f t="shared" ref="G180:G204" si="140">SUM(K180:Q180)</f>
        <v>1576137</v>
      </c>
      <c r="H180" s="422">
        <f t="shared" si="136"/>
        <v>1</v>
      </c>
      <c r="I180" s="422">
        <f t="shared" si="137"/>
        <v>1576137</v>
      </c>
      <c r="J180" s="558"/>
      <c r="K180" s="463">
        <f t="shared" si="138"/>
        <v>157613</v>
      </c>
      <c r="L180" s="463">
        <f t="shared" si="138"/>
        <v>315227</v>
      </c>
      <c r="M180" s="463">
        <f t="shared" si="138"/>
        <v>472842</v>
      </c>
      <c r="N180" s="463">
        <f t="shared" si="138"/>
        <v>472842</v>
      </c>
      <c r="O180" s="463">
        <f t="shared" si="138"/>
        <v>157613</v>
      </c>
      <c r="P180" s="463">
        <f t="shared" si="138"/>
        <v>0</v>
      </c>
      <c r="Q180" s="463">
        <f t="shared" si="138"/>
        <v>0</v>
      </c>
      <c r="R180" s="463"/>
      <c r="S180" s="463"/>
      <c r="T180" s="463"/>
      <c r="U180" s="463"/>
      <c r="V180" s="463"/>
      <c r="W180" s="463"/>
      <c r="X180" s="463"/>
      <c r="Y180" s="463"/>
      <c r="Z180" s="463"/>
      <c r="AA180" s="463"/>
      <c r="AB180" s="463"/>
      <c r="AC180" s="463"/>
      <c r="AD180" s="463"/>
      <c r="AE180" s="515">
        <f t="shared" ref="AE180:AE191" si="141">SUM(K180:AD180)</f>
        <v>1576137</v>
      </c>
    </row>
    <row r="181" spans="2:31" x14ac:dyDescent="0.25">
      <c r="B181" s="6">
        <f t="shared" si="135"/>
        <v>1</v>
      </c>
      <c r="C181" s="6">
        <f t="shared" si="135"/>
        <v>1</v>
      </c>
      <c r="D181" s="1772" t="str">
        <f t="shared" si="135"/>
        <v xml:space="preserve">Material vegetativo Caesalpinea violácea (yarúa) </v>
      </c>
      <c r="E181" s="1772"/>
      <c r="F181" s="26" t="str">
        <f t="shared" si="139"/>
        <v>plantula</v>
      </c>
      <c r="G181" s="53">
        <f t="shared" si="140"/>
        <v>1576137</v>
      </c>
      <c r="H181" s="422">
        <f t="shared" si="136"/>
        <v>1</v>
      </c>
      <c r="I181" s="422">
        <f t="shared" si="137"/>
        <v>1576137</v>
      </c>
      <c r="J181" s="558"/>
      <c r="K181" s="463">
        <f t="shared" si="138"/>
        <v>157613</v>
      </c>
      <c r="L181" s="463">
        <f t="shared" si="138"/>
        <v>315227</v>
      </c>
      <c r="M181" s="463">
        <f t="shared" si="138"/>
        <v>472842</v>
      </c>
      <c r="N181" s="463">
        <f t="shared" si="138"/>
        <v>472842</v>
      </c>
      <c r="O181" s="463">
        <f t="shared" si="138"/>
        <v>157613</v>
      </c>
      <c r="P181" s="463">
        <f t="shared" si="138"/>
        <v>0</v>
      </c>
      <c r="Q181" s="463">
        <f t="shared" si="138"/>
        <v>0</v>
      </c>
      <c r="R181" s="463"/>
      <c r="S181" s="463"/>
      <c r="T181" s="463"/>
      <c r="U181" s="463"/>
      <c r="V181" s="463"/>
      <c r="W181" s="463"/>
      <c r="X181" s="463"/>
      <c r="Y181" s="463"/>
      <c r="Z181" s="463"/>
      <c r="AA181" s="463"/>
      <c r="AB181" s="463"/>
      <c r="AC181" s="463"/>
      <c r="AD181" s="463"/>
      <c r="AE181" s="515">
        <f t="shared" si="141"/>
        <v>1576137</v>
      </c>
    </row>
    <row r="182" spans="2:31" x14ac:dyDescent="0.25">
      <c r="B182" s="6">
        <f t="shared" si="135"/>
        <v>1</v>
      </c>
      <c r="C182" s="6">
        <f t="shared" si="135"/>
        <v>1</v>
      </c>
      <c r="D182" s="1772" t="str">
        <f t="shared" si="135"/>
        <v>Material vegetativo Colubrina ferruginosa (bijáguara)</v>
      </c>
      <c r="E182" s="1772"/>
      <c r="F182" s="26" t="str">
        <f t="shared" si="139"/>
        <v>plantula</v>
      </c>
      <c r="G182" s="53">
        <f t="shared" si="140"/>
        <v>1576137</v>
      </c>
      <c r="H182" s="422">
        <f t="shared" si="136"/>
        <v>1</v>
      </c>
      <c r="I182" s="422">
        <f t="shared" si="137"/>
        <v>1576137</v>
      </c>
      <c r="J182" s="558"/>
      <c r="K182" s="463">
        <f t="shared" si="138"/>
        <v>157613</v>
      </c>
      <c r="L182" s="463">
        <f t="shared" si="138"/>
        <v>315227</v>
      </c>
      <c r="M182" s="463">
        <f t="shared" si="138"/>
        <v>472842</v>
      </c>
      <c r="N182" s="463">
        <f t="shared" si="138"/>
        <v>472842</v>
      </c>
      <c r="O182" s="463">
        <f t="shared" si="138"/>
        <v>157613</v>
      </c>
      <c r="P182" s="463">
        <f t="shared" si="138"/>
        <v>0</v>
      </c>
      <c r="Q182" s="463">
        <f t="shared" si="138"/>
        <v>0</v>
      </c>
      <c r="R182" s="463"/>
      <c r="S182" s="463"/>
      <c r="T182" s="463"/>
      <c r="U182" s="463"/>
      <c r="V182" s="463"/>
      <c r="W182" s="463"/>
      <c r="X182" s="463"/>
      <c r="Y182" s="463"/>
      <c r="Z182" s="463"/>
      <c r="AA182" s="463"/>
      <c r="AB182" s="463"/>
      <c r="AC182" s="463"/>
      <c r="AD182" s="463"/>
      <c r="AE182" s="515">
        <f t="shared" si="141"/>
        <v>1576137</v>
      </c>
    </row>
    <row r="183" spans="2:31" x14ac:dyDescent="0.25">
      <c r="B183" s="6">
        <f t="shared" si="135"/>
        <v>1</v>
      </c>
      <c r="C183" s="6">
        <f t="shared" si="135"/>
        <v>1</v>
      </c>
      <c r="D183" s="1772" t="str">
        <f t="shared" si="135"/>
        <v>Material vegetativo Lysiloma bahamensis (soplillo)</v>
      </c>
      <c r="E183" s="1772"/>
      <c r="F183" s="26" t="str">
        <f t="shared" si="139"/>
        <v>plantula</v>
      </c>
      <c r="G183" s="53">
        <f t="shared" si="140"/>
        <v>1576137</v>
      </c>
      <c r="H183" s="422">
        <f t="shared" si="136"/>
        <v>1</v>
      </c>
      <c r="I183" s="422">
        <f t="shared" si="137"/>
        <v>1576137</v>
      </c>
      <c r="J183" s="558"/>
      <c r="K183" s="463">
        <f t="shared" si="138"/>
        <v>157613</v>
      </c>
      <c r="L183" s="463">
        <f t="shared" si="138"/>
        <v>315227</v>
      </c>
      <c r="M183" s="463">
        <f t="shared" si="138"/>
        <v>472842</v>
      </c>
      <c r="N183" s="463">
        <f t="shared" si="138"/>
        <v>472842</v>
      </c>
      <c r="O183" s="463">
        <f t="shared" si="138"/>
        <v>157613</v>
      </c>
      <c r="P183" s="463">
        <f t="shared" si="138"/>
        <v>0</v>
      </c>
      <c r="Q183" s="463">
        <f t="shared" si="138"/>
        <v>0</v>
      </c>
      <c r="R183" s="463"/>
      <c r="S183" s="463"/>
      <c r="T183" s="463"/>
      <c r="U183" s="463"/>
      <c r="V183" s="463"/>
      <c r="W183" s="463"/>
      <c r="X183" s="463"/>
      <c r="Y183" s="463"/>
      <c r="Z183" s="463"/>
      <c r="AA183" s="463"/>
      <c r="AB183" s="463"/>
      <c r="AC183" s="463"/>
      <c r="AD183" s="463"/>
      <c r="AE183" s="515">
        <f t="shared" si="141"/>
        <v>1576137</v>
      </c>
    </row>
    <row r="184" spans="2:31" x14ac:dyDescent="0.25">
      <c r="B184" s="6">
        <f t="shared" si="135"/>
        <v>1</v>
      </c>
      <c r="C184" s="6">
        <f t="shared" si="135"/>
        <v>1</v>
      </c>
      <c r="D184" s="1772" t="str">
        <f t="shared" si="135"/>
        <v>Material vegetativo Anacardium occidentale  (Marañón)</v>
      </c>
      <c r="E184" s="1772"/>
      <c r="F184" s="26" t="str">
        <f t="shared" si="139"/>
        <v>plantula</v>
      </c>
      <c r="G184" s="53">
        <f t="shared" si="140"/>
        <v>547157</v>
      </c>
      <c r="H184" s="422">
        <f t="shared" si="136"/>
        <v>0.5</v>
      </c>
      <c r="I184" s="422">
        <f t="shared" si="137"/>
        <v>273578.5</v>
      </c>
      <c r="J184" s="558"/>
      <c r="K184" s="463">
        <f t="shared" si="138"/>
        <v>54716</v>
      </c>
      <c r="L184" s="463">
        <f t="shared" si="138"/>
        <v>109431</v>
      </c>
      <c r="M184" s="463">
        <f t="shared" si="138"/>
        <v>164147</v>
      </c>
      <c r="N184" s="463">
        <f t="shared" si="138"/>
        <v>164147</v>
      </c>
      <c r="O184" s="463">
        <f t="shared" si="138"/>
        <v>54716</v>
      </c>
      <c r="P184" s="463">
        <f t="shared" si="138"/>
        <v>0</v>
      </c>
      <c r="Q184" s="463">
        <f t="shared" si="138"/>
        <v>0</v>
      </c>
      <c r="R184" s="463"/>
      <c r="S184" s="463"/>
      <c r="T184" s="463"/>
      <c r="U184" s="463"/>
      <c r="V184" s="463"/>
      <c r="W184" s="463"/>
      <c r="X184" s="463"/>
      <c r="Y184" s="463"/>
      <c r="Z184" s="463"/>
      <c r="AA184" s="463"/>
      <c r="AB184" s="463"/>
      <c r="AC184" s="463"/>
      <c r="AD184" s="463"/>
      <c r="AE184" s="515">
        <f t="shared" si="141"/>
        <v>547157</v>
      </c>
    </row>
    <row r="185" spans="2:31" x14ac:dyDescent="0.25">
      <c r="B185" s="6">
        <f t="shared" si="135"/>
        <v>1</v>
      </c>
      <c r="C185" s="6">
        <f t="shared" si="135"/>
        <v>1</v>
      </c>
      <c r="D185" s="1772" t="str">
        <f t="shared" si="135"/>
        <v>Material vegettivo Mangifera indica (Mango)</v>
      </c>
      <c r="E185" s="1772"/>
      <c r="F185" s="26" t="str">
        <f t="shared" si="139"/>
        <v>plantula</v>
      </c>
      <c r="G185" s="53">
        <f t="shared" si="140"/>
        <v>277662</v>
      </c>
      <c r="H185" s="422">
        <f t="shared" si="136"/>
        <v>0.5</v>
      </c>
      <c r="I185" s="422">
        <f t="shared" si="137"/>
        <v>138831</v>
      </c>
      <c r="J185" s="558"/>
      <c r="K185" s="463">
        <f t="shared" si="138"/>
        <v>27766</v>
      </c>
      <c r="L185" s="463">
        <f t="shared" si="138"/>
        <v>55532</v>
      </c>
      <c r="M185" s="463">
        <f t="shared" si="138"/>
        <v>83299</v>
      </c>
      <c r="N185" s="463">
        <f t="shared" si="138"/>
        <v>83299</v>
      </c>
      <c r="O185" s="463">
        <f t="shared" si="138"/>
        <v>27766</v>
      </c>
      <c r="P185" s="463">
        <f t="shared" si="138"/>
        <v>0</v>
      </c>
      <c r="Q185" s="463">
        <f t="shared" si="138"/>
        <v>0</v>
      </c>
      <c r="R185" s="463"/>
      <c r="S185" s="463"/>
      <c r="T185" s="463"/>
      <c r="U185" s="463"/>
      <c r="V185" s="463"/>
      <c r="W185" s="463"/>
      <c r="X185" s="463"/>
      <c r="Y185" s="463"/>
      <c r="Z185" s="463"/>
      <c r="AA185" s="463"/>
      <c r="AB185" s="463"/>
      <c r="AC185" s="463"/>
      <c r="AD185" s="463"/>
      <c r="AE185" s="515">
        <f t="shared" si="141"/>
        <v>277662</v>
      </c>
    </row>
    <row r="186" spans="2:31" x14ac:dyDescent="0.25">
      <c r="B186" s="6">
        <f t="shared" si="135"/>
        <v>1</v>
      </c>
      <c r="C186" s="6">
        <f t="shared" si="135"/>
        <v>1</v>
      </c>
      <c r="D186" s="1772" t="str">
        <f t="shared" si="135"/>
        <v>Material vegetativo Mammea americana (Mamey de Santo Domingo)</v>
      </c>
      <c r="E186" s="1772"/>
      <c r="F186" s="26" t="str">
        <f t="shared" si="139"/>
        <v>plantula</v>
      </c>
      <c r="G186" s="53">
        <f t="shared" si="140"/>
        <v>204163</v>
      </c>
      <c r="H186" s="422">
        <f t="shared" si="136"/>
        <v>0.5</v>
      </c>
      <c r="I186" s="422">
        <f t="shared" si="137"/>
        <v>102081.5</v>
      </c>
      <c r="J186" s="558"/>
      <c r="K186" s="463">
        <f t="shared" si="138"/>
        <v>20416</v>
      </c>
      <c r="L186" s="463">
        <f t="shared" si="138"/>
        <v>40833</v>
      </c>
      <c r="M186" s="463">
        <f t="shared" si="138"/>
        <v>61249</v>
      </c>
      <c r="N186" s="463">
        <f t="shared" si="138"/>
        <v>61249</v>
      </c>
      <c r="O186" s="463">
        <f t="shared" si="138"/>
        <v>20416</v>
      </c>
      <c r="P186" s="463">
        <f t="shared" si="138"/>
        <v>0</v>
      </c>
      <c r="Q186" s="463">
        <f t="shared" si="138"/>
        <v>0</v>
      </c>
      <c r="R186" s="463"/>
      <c r="S186" s="463"/>
      <c r="T186" s="463"/>
      <c r="U186" s="463"/>
      <c r="V186" s="463"/>
      <c r="W186" s="463"/>
      <c r="X186" s="463"/>
      <c r="Y186" s="463"/>
      <c r="Z186" s="463"/>
      <c r="AA186" s="463"/>
      <c r="AB186" s="463"/>
      <c r="AC186" s="463"/>
      <c r="AD186" s="463"/>
      <c r="AE186" s="515">
        <f t="shared" si="141"/>
        <v>204163</v>
      </c>
    </row>
    <row r="187" spans="2:31" x14ac:dyDescent="0.25">
      <c r="B187" s="6">
        <f t="shared" si="135"/>
        <v>1</v>
      </c>
      <c r="C187" s="6">
        <f t="shared" si="135"/>
        <v>1</v>
      </c>
      <c r="D187" s="1772" t="str">
        <f t="shared" si="135"/>
        <v>Herbicida sistemico de amplio espectro (Glifosato)</v>
      </c>
      <c r="E187" s="1772"/>
      <c r="F187" s="26" t="str">
        <f t="shared" si="139"/>
        <v>litro</v>
      </c>
      <c r="G187" s="53">
        <f t="shared" si="140"/>
        <v>16333</v>
      </c>
      <c r="H187" s="422">
        <f t="shared" si="136"/>
        <v>26.820139413044402</v>
      </c>
      <c r="I187" s="422">
        <f t="shared" si="137"/>
        <v>438053.33703325421</v>
      </c>
      <c r="J187" s="558"/>
      <c r="K187" s="463">
        <f t="shared" si="138"/>
        <v>1633</v>
      </c>
      <c r="L187" s="463">
        <f t="shared" si="138"/>
        <v>3267</v>
      </c>
      <c r="M187" s="463">
        <f t="shared" si="138"/>
        <v>4900</v>
      </c>
      <c r="N187" s="463">
        <f t="shared" si="138"/>
        <v>4900</v>
      </c>
      <c r="O187" s="463">
        <f t="shared" si="138"/>
        <v>1633</v>
      </c>
      <c r="P187" s="463">
        <f t="shared" si="138"/>
        <v>0</v>
      </c>
      <c r="Q187" s="463">
        <f t="shared" si="138"/>
        <v>0</v>
      </c>
      <c r="R187" s="463"/>
      <c r="S187" s="463"/>
      <c r="T187" s="463"/>
      <c r="U187" s="463"/>
      <c r="V187" s="463"/>
      <c r="W187" s="463"/>
      <c r="X187" s="463"/>
      <c r="Y187" s="463"/>
      <c r="Z187" s="463"/>
      <c r="AA187" s="463"/>
      <c r="AB187" s="463"/>
      <c r="AC187" s="463"/>
      <c r="AD187" s="463"/>
      <c r="AE187" s="515">
        <f>SUM(K187:AD187)</f>
        <v>16333</v>
      </c>
    </row>
    <row r="188" spans="2:31" x14ac:dyDescent="0.25">
      <c r="B188" s="6">
        <f t="shared" si="135"/>
        <v>1</v>
      </c>
      <c r="C188" s="6">
        <f t="shared" si="135"/>
        <v>7</v>
      </c>
      <c r="D188" s="1772" t="str">
        <f t="shared" si="135"/>
        <v>Biofertilizante - Especies frutales</v>
      </c>
      <c r="E188" s="1772"/>
      <c r="F188" s="26" t="str">
        <f t="shared" si="139"/>
        <v>Kilogramo</v>
      </c>
      <c r="G188" s="53">
        <f t="shared" si="140"/>
        <v>214370</v>
      </c>
      <c r="H188" s="422">
        <f t="shared" si="136"/>
        <v>10</v>
      </c>
      <c r="I188" s="422">
        <f t="shared" si="137"/>
        <v>2143700</v>
      </c>
      <c r="J188" s="558"/>
      <c r="K188" s="463">
        <f t="shared" si="138"/>
        <v>21437</v>
      </c>
      <c r="L188" s="463">
        <f t="shared" si="138"/>
        <v>42874</v>
      </c>
      <c r="M188" s="463">
        <f t="shared" si="138"/>
        <v>64311</v>
      </c>
      <c r="N188" s="463">
        <f t="shared" si="138"/>
        <v>64311</v>
      </c>
      <c r="O188" s="463">
        <f t="shared" si="138"/>
        <v>21437</v>
      </c>
      <c r="P188" s="463">
        <f t="shared" si="138"/>
        <v>0</v>
      </c>
      <c r="Q188" s="463">
        <f t="shared" si="138"/>
        <v>0</v>
      </c>
      <c r="R188" s="463"/>
      <c r="S188" s="463"/>
      <c r="T188" s="463"/>
      <c r="U188" s="463"/>
      <c r="V188" s="463"/>
      <c r="W188" s="463"/>
      <c r="X188" s="463"/>
      <c r="Y188" s="463"/>
      <c r="Z188" s="463"/>
      <c r="AA188" s="463"/>
      <c r="AB188" s="463"/>
      <c r="AC188" s="463"/>
      <c r="AD188" s="463"/>
      <c r="AE188" s="515">
        <f t="shared" si="141"/>
        <v>214370</v>
      </c>
    </row>
    <row r="189" spans="2:31" x14ac:dyDescent="0.25">
      <c r="B189" s="6">
        <f t="shared" si="135"/>
        <v>1</v>
      </c>
      <c r="C189" s="6">
        <f t="shared" si="135"/>
        <v>1</v>
      </c>
      <c r="D189" s="1772" t="str">
        <f t="shared" si="135"/>
        <v>Diesel operación maquinaria agricola</v>
      </c>
      <c r="E189" s="1772"/>
      <c r="F189" s="26" t="str">
        <f t="shared" si="139"/>
        <v>litro</v>
      </c>
      <c r="G189" s="53">
        <f t="shared" si="140"/>
        <v>0</v>
      </c>
      <c r="H189" s="422">
        <f t="shared" si="136"/>
        <v>0.94</v>
      </c>
      <c r="I189" s="422">
        <f t="shared" si="137"/>
        <v>0</v>
      </c>
      <c r="J189" s="561"/>
      <c r="K189" s="463">
        <f t="shared" si="138"/>
        <v>0</v>
      </c>
      <c r="L189" s="463">
        <f t="shared" si="138"/>
        <v>0</v>
      </c>
      <c r="M189" s="463">
        <f t="shared" si="138"/>
        <v>0</v>
      </c>
      <c r="N189" s="463">
        <f t="shared" si="138"/>
        <v>0</v>
      </c>
      <c r="O189" s="463">
        <f t="shared" si="138"/>
        <v>0</v>
      </c>
      <c r="P189" s="463">
        <f t="shared" si="138"/>
        <v>0</v>
      </c>
      <c r="Q189" s="463">
        <f t="shared" si="138"/>
        <v>0</v>
      </c>
      <c r="R189" s="463"/>
      <c r="S189" s="463"/>
      <c r="T189" s="463"/>
      <c r="U189" s="463"/>
      <c r="V189" s="463"/>
      <c r="W189" s="463"/>
      <c r="X189" s="463"/>
      <c r="Y189" s="463"/>
      <c r="Z189" s="463"/>
      <c r="AA189" s="463"/>
      <c r="AB189" s="463"/>
      <c r="AC189" s="463"/>
      <c r="AD189" s="463"/>
      <c r="AE189" s="515">
        <f t="shared" si="141"/>
        <v>0</v>
      </c>
    </row>
    <row r="190" spans="2:31" x14ac:dyDescent="0.25">
      <c r="B190" s="6">
        <f t="shared" si="135"/>
        <v>5</v>
      </c>
      <c r="C190" s="6">
        <f t="shared" si="135"/>
        <v>20</v>
      </c>
      <c r="D190" s="1772" t="str">
        <f t="shared" si="135"/>
        <v>Gasolina para motosierra</v>
      </c>
      <c r="E190" s="1772"/>
      <c r="F190" s="26" t="str">
        <f t="shared" si="139"/>
        <v>litro</v>
      </c>
      <c r="G190" s="53">
        <f t="shared" si="140"/>
        <v>0</v>
      </c>
      <c r="H190" s="422">
        <f t="shared" si="136"/>
        <v>1.1299999999999999</v>
      </c>
      <c r="I190" s="422">
        <f t="shared" si="137"/>
        <v>0</v>
      </c>
      <c r="J190" s="561"/>
      <c r="K190" s="463">
        <f t="shared" si="138"/>
        <v>0</v>
      </c>
      <c r="L190" s="463">
        <f t="shared" si="138"/>
        <v>0</v>
      </c>
      <c r="M190" s="463">
        <f t="shared" si="138"/>
        <v>0</v>
      </c>
      <c r="N190" s="463">
        <f t="shared" si="138"/>
        <v>0</v>
      </c>
      <c r="O190" s="463">
        <f t="shared" si="138"/>
        <v>0</v>
      </c>
      <c r="P190" s="463">
        <f t="shared" si="138"/>
        <v>0</v>
      </c>
      <c r="Q190" s="463">
        <f t="shared" si="138"/>
        <v>0</v>
      </c>
      <c r="R190" s="463"/>
      <c r="S190" s="463"/>
      <c r="T190" s="463"/>
      <c r="U190" s="463"/>
      <c r="V190" s="463"/>
      <c r="W190" s="463"/>
      <c r="X190" s="463"/>
      <c r="Y190" s="463"/>
      <c r="Z190" s="463"/>
      <c r="AA190" s="463"/>
      <c r="AB190" s="463"/>
      <c r="AC190" s="463"/>
      <c r="AD190" s="463"/>
      <c r="AE190" s="515">
        <f t="shared" si="141"/>
        <v>0</v>
      </c>
    </row>
    <row r="191" spans="2:31" ht="14.4" thickBot="1" x14ac:dyDescent="0.3">
      <c r="B191" s="6">
        <f t="shared" si="135"/>
        <v>5</v>
      </c>
      <c r="C191" s="6">
        <f t="shared" si="135"/>
        <v>20</v>
      </c>
      <c r="D191" s="1772" t="str">
        <f t="shared" si="135"/>
        <v>Aceite para mezcla</v>
      </c>
      <c r="E191" s="1772"/>
      <c r="F191" s="26" t="str">
        <f t="shared" si="139"/>
        <v>litro</v>
      </c>
      <c r="G191" s="53">
        <f t="shared" si="140"/>
        <v>0</v>
      </c>
      <c r="H191" s="422">
        <f t="shared" si="136"/>
        <v>2.2799999999999998</v>
      </c>
      <c r="I191" s="422">
        <f t="shared" si="137"/>
        <v>0</v>
      </c>
      <c r="J191" s="562"/>
      <c r="K191" s="463">
        <f t="shared" si="138"/>
        <v>0</v>
      </c>
      <c r="L191" s="463">
        <f t="shared" si="138"/>
        <v>0</v>
      </c>
      <c r="M191" s="463">
        <f t="shared" si="138"/>
        <v>0</v>
      </c>
      <c r="N191" s="463">
        <f t="shared" si="138"/>
        <v>0</v>
      </c>
      <c r="O191" s="463">
        <f t="shared" si="138"/>
        <v>0</v>
      </c>
      <c r="P191" s="463">
        <f t="shared" si="138"/>
        <v>0</v>
      </c>
      <c r="Q191" s="463">
        <f t="shared" si="138"/>
        <v>0</v>
      </c>
      <c r="R191" s="463"/>
      <c r="S191" s="463"/>
      <c r="T191" s="463"/>
      <c r="U191" s="463"/>
      <c r="V191" s="463"/>
      <c r="W191" s="463"/>
      <c r="X191" s="463"/>
      <c r="Y191" s="463"/>
      <c r="Z191" s="463"/>
      <c r="AA191" s="463"/>
      <c r="AB191" s="463"/>
      <c r="AC191" s="463"/>
      <c r="AD191" s="463"/>
      <c r="AE191" s="515">
        <f t="shared" si="141"/>
        <v>0</v>
      </c>
    </row>
    <row r="192" spans="2:31" ht="14.4" thickBot="1" x14ac:dyDescent="0.3">
      <c r="B192" s="84"/>
      <c r="C192" s="85"/>
      <c r="D192" s="93" t="s">
        <v>215</v>
      </c>
      <c r="E192" s="93"/>
      <c r="F192" s="243"/>
      <c r="G192" s="86"/>
      <c r="H192" s="565"/>
      <c r="I192" s="1337"/>
      <c r="J192" s="647">
        <f>SUM(I193:I204)</f>
        <v>114360395</v>
      </c>
      <c r="K192" s="462">
        <f>SUM(K193:K204)</f>
        <v>64788</v>
      </c>
      <c r="L192" s="462">
        <f t="shared" ref="L192:AD192" si="142">SUM(L193:L204)</f>
        <v>136192</v>
      </c>
      <c r="M192" s="462">
        <f t="shared" si="142"/>
        <v>213032</v>
      </c>
      <c r="N192" s="462">
        <f t="shared" si="142"/>
        <v>256723</v>
      </c>
      <c r="O192" s="462">
        <f t="shared" si="142"/>
        <v>217931</v>
      </c>
      <c r="P192" s="462">
        <f t="shared" si="142"/>
        <v>276055</v>
      </c>
      <c r="Q192" s="462">
        <f t="shared" si="142"/>
        <v>428477</v>
      </c>
      <c r="R192" s="462">
        <f t="shared" si="142"/>
        <v>0</v>
      </c>
      <c r="S192" s="462">
        <f t="shared" si="142"/>
        <v>0</v>
      </c>
      <c r="T192" s="462">
        <f t="shared" si="142"/>
        <v>0</v>
      </c>
      <c r="U192" s="462">
        <f t="shared" si="142"/>
        <v>0</v>
      </c>
      <c r="V192" s="462">
        <f t="shared" si="142"/>
        <v>0</v>
      </c>
      <c r="W192" s="462">
        <f t="shared" si="142"/>
        <v>0</v>
      </c>
      <c r="X192" s="462">
        <f t="shared" si="142"/>
        <v>0</v>
      </c>
      <c r="Y192" s="462">
        <f t="shared" si="142"/>
        <v>0</v>
      </c>
      <c r="Z192" s="462">
        <f t="shared" si="142"/>
        <v>0</v>
      </c>
      <c r="AA192" s="462">
        <f t="shared" si="142"/>
        <v>0</v>
      </c>
      <c r="AB192" s="462">
        <f t="shared" si="142"/>
        <v>0</v>
      </c>
      <c r="AC192" s="462">
        <f t="shared" si="142"/>
        <v>0</v>
      </c>
      <c r="AD192" s="462">
        <f t="shared" si="142"/>
        <v>0</v>
      </c>
      <c r="AE192" s="462">
        <f>SUM(AE193:AE204)</f>
        <v>1593198</v>
      </c>
    </row>
    <row r="193" spans="2:31" x14ac:dyDescent="0.25">
      <c r="B193" s="48">
        <f t="shared" ref="B193:D204" si="143">B51</f>
        <v>1</v>
      </c>
      <c r="C193" s="49">
        <f t="shared" si="143"/>
        <v>1</v>
      </c>
      <c r="D193" s="1772" t="str">
        <f t="shared" si="143"/>
        <v>Limpieza áreas infectadas de marabú - Desbrozaso (Desbrozadora BMH 480)</v>
      </c>
      <c r="E193" s="1772"/>
      <c r="F193" s="52" t="str">
        <f>F51</f>
        <v>hectárea</v>
      </c>
      <c r="G193" s="53">
        <f t="shared" si="140"/>
        <v>8167</v>
      </c>
      <c r="H193" s="422">
        <f>H51</f>
        <v>300</v>
      </c>
      <c r="I193" s="422">
        <f t="shared" ref="I193:I204" si="144">G193*H193</f>
        <v>2450100</v>
      </c>
      <c r="J193" s="424"/>
      <c r="K193" s="463">
        <f t="shared" ref="K193:Q196" si="145">ROUND(K126/$H193,0)</f>
        <v>817</v>
      </c>
      <c r="L193" s="463">
        <f t="shared" si="145"/>
        <v>1633</v>
      </c>
      <c r="M193" s="463">
        <f t="shared" si="145"/>
        <v>2450</v>
      </c>
      <c r="N193" s="463">
        <f t="shared" si="145"/>
        <v>2450</v>
      </c>
      <c r="O193" s="463">
        <f t="shared" si="145"/>
        <v>817</v>
      </c>
      <c r="P193" s="463">
        <f t="shared" si="145"/>
        <v>0</v>
      </c>
      <c r="Q193" s="463">
        <f t="shared" si="145"/>
        <v>0</v>
      </c>
      <c r="R193" s="463"/>
      <c r="S193" s="463"/>
      <c r="T193" s="463"/>
      <c r="U193" s="463"/>
      <c r="V193" s="463"/>
      <c r="W193" s="463"/>
      <c r="X193" s="463"/>
      <c r="Y193" s="463"/>
      <c r="Z193" s="463"/>
      <c r="AA193" s="463"/>
      <c r="AB193" s="463"/>
      <c r="AC193" s="463"/>
      <c r="AD193" s="463"/>
      <c r="AE193" s="518">
        <f>SUM(K193:AD193)</f>
        <v>8167</v>
      </c>
    </row>
    <row r="194" spans="2:31" x14ac:dyDescent="0.25">
      <c r="B194" s="48">
        <f t="shared" si="143"/>
        <v>1</v>
      </c>
      <c r="C194" s="49">
        <f t="shared" si="143"/>
        <v>1</v>
      </c>
      <c r="D194" s="1772" t="str">
        <f t="shared" si="143"/>
        <v>Limpieza áreas infectadas de marabú - Astilladora (Rotovator RT 400)</v>
      </c>
      <c r="E194" s="1772"/>
      <c r="F194" s="52" t="str">
        <f t="shared" ref="F194:F204" si="146">F52</f>
        <v>hectárea</v>
      </c>
      <c r="G194" s="53">
        <f t="shared" si="140"/>
        <v>8167</v>
      </c>
      <c r="H194" s="422">
        <f t="shared" ref="H194:H204" si="147">H52</f>
        <v>300</v>
      </c>
      <c r="I194" s="422">
        <f t="shared" si="144"/>
        <v>2450100</v>
      </c>
      <c r="J194" s="424"/>
      <c r="K194" s="463">
        <f t="shared" si="145"/>
        <v>817</v>
      </c>
      <c r="L194" s="463">
        <f t="shared" si="145"/>
        <v>1633</v>
      </c>
      <c r="M194" s="463">
        <f t="shared" si="145"/>
        <v>2450</v>
      </c>
      <c r="N194" s="463">
        <f t="shared" si="145"/>
        <v>2450</v>
      </c>
      <c r="O194" s="463">
        <f t="shared" si="145"/>
        <v>817</v>
      </c>
      <c r="P194" s="463">
        <f t="shared" si="145"/>
        <v>0</v>
      </c>
      <c r="Q194" s="463">
        <f t="shared" si="145"/>
        <v>0</v>
      </c>
      <c r="R194" s="463"/>
      <c r="S194" s="463"/>
      <c r="T194" s="463"/>
      <c r="U194" s="463"/>
      <c r="V194" s="463"/>
      <c r="W194" s="463"/>
      <c r="X194" s="463"/>
      <c r="Y194" s="463"/>
      <c r="Z194" s="463"/>
      <c r="AA194" s="463"/>
      <c r="AB194" s="463"/>
      <c r="AC194" s="463"/>
      <c r="AD194" s="463"/>
      <c r="AE194" s="518">
        <f t="shared" ref="AE194:AE200" si="148">SUM(K194:AD194)</f>
        <v>8167</v>
      </c>
    </row>
    <row r="195" spans="2:31" x14ac:dyDescent="0.25">
      <c r="B195" s="48">
        <f t="shared" si="143"/>
        <v>1</v>
      </c>
      <c r="C195" s="49">
        <f t="shared" si="143"/>
        <v>1</v>
      </c>
      <c r="D195" s="1772" t="str">
        <f t="shared" si="143"/>
        <v>Preparacion de suelo -  Subsolado (Subsolador de 3 organos)</v>
      </c>
      <c r="E195" s="1772"/>
      <c r="F195" s="52" t="str">
        <f t="shared" si="146"/>
        <v>hectárea</v>
      </c>
      <c r="G195" s="53">
        <f t="shared" si="140"/>
        <v>8167</v>
      </c>
      <c r="H195" s="422">
        <f t="shared" si="147"/>
        <v>245</v>
      </c>
      <c r="I195" s="422">
        <f t="shared" si="144"/>
        <v>2000915</v>
      </c>
      <c r="J195" s="424"/>
      <c r="K195" s="463">
        <f t="shared" si="145"/>
        <v>817</v>
      </c>
      <c r="L195" s="463">
        <f t="shared" si="145"/>
        <v>1633</v>
      </c>
      <c r="M195" s="463">
        <f t="shared" si="145"/>
        <v>2450</v>
      </c>
      <c r="N195" s="463">
        <f t="shared" si="145"/>
        <v>2450</v>
      </c>
      <c r="O195" s="463">
        <f t="shared" si="145"/>
        <v>817</v>
      </c>
      <c r="P195" s="463">
        <f t="shared" si="145"/>
        <v>0</v>
      </c>
      <c r="Q195" s="463">
        <f t="shared" si="145"/>
        <v>0</v>
      </c>
      <c r="R195" s="463"/>
      <c r="S195" s="463"/>
      <c r="T195" s="463"/>
      <c r="U195" s="463"/>
      <c r="V195" s="463"/>
      <c r="W195" s="463"/>
      <c r="X195" s="463"/>
      <c r="Y195" s="463"/>
      <c r="Z195" s="463"/>
      <c r="AA195" s="463"/>
      <c r="AB195" s="463"/>
      <c r="AC195" s="463"/>
      <c r="AD195" s="463"/>
      <c r="AE195" s="518">
        <f t="shared" si="148"/>
        <v>8167</v>
      </c>
    </row>
    <row r="196" spans="2:31" x14ac:dyDescent="0.25">
      <c r="B196" s="48">
        <f t="shared" si="143"/>
        <v>1</v>
      </c>
      <c r="C196" s="49">
        <f t="shared" si="143"/>
        <v>1</v>
      </c>
      <c r="D196" s="1772" t="str">
        <f t="shared" si="143"/>
        <v>Preparacion de suelo -  Roturado (Multiarado)</v>
      </c>
      <c r="E196" s="1772"/>
      <c r="F196" s="52" t="str">
        <f t="shared" si="146"/>
        <v>hectárea</v>
      </c>
      <c r="G196" s="53">
        <f t="shared" si="140"/>
        <v>8167</v>
      </c>
      <c r="H196" s="422">
        <f t="shared" si="147"/>
        <v>245</v>
      </c>
      <c r="I196" s="422">
        <f t="shared" si="144"/>
        <v>2000915</v>
      </c>
      <c r="J196" s="424"/>
      <c r="K196" s="463">
        <f t="shared" si="145"/>
        <v>817</v>
      </c>
      <c r="L196" s="463">
        <f t="shared" si="145"/>
        <v>1633</v>
      </c>
      <c r="M196" s="463">
        <f t="shared" si="145"/>
        <v>2450</v>
      </c>
      <c r="N196" s="463">
        <f t="shared" si="145"/>
        <v>2450</v>
      </c>
      <c r="O196" s="463">
        <f t="shared" si="145"/>
        <v>817</v>
      </c>
      <c r="P196" s="463">
        <f t="shared" si="145"/>
        <v>0</v>
      </c>
      <c r="Q196" s="463">
        <f t="shared" si="145"/>
        <v>0</v>
      </c>
      <c r="R196" s="463"/>
      <c r="S196" s="463"/>
      <c r="T196" s="463"/>
      <c r="U196" s="463"/>
      <c r="V196" s="463"/>
      <c r="W196" s="463"/>
      <c r="X196" s="463"/>
      <c r="Y196" s="463"/>
      <c r="Z196" s="463"/>
      <c r="AA196" s="463"/>
      <c r="AB196" s="463"/>
      <c r="AC196" s="463"/>
      <c r="AD196" s="463"/>
      <c r="AE196" s="518">
        <f t="shared" si="148"/>
        <v>8167</v>
      </c>
    </row>
    <row r="197" spans="2:31" x14ac:dyDescent="0.25">
      <c r="B197" s="48">
        <f t="shared" si="143"/>
        <v>1</v>
      </c>
      <c r="C197" s="49">
        <f t="shared" si="143"/>
        <v>1</v>
      </c>
      <c r="D197" s="1772" t="str">
        <f t="shared" si="143"/>
        <v>Preparacion de suelo -  Alistamiento (Tillers Cultivador)</v>
      </c>
      <c r="E197" s="1772"/>
      <c r="F197" s="52" t="str">
        <f t="shared" si="146"/>
        <v>hectárea</v>
      </c>
      <c r="G197" s="53">
        <f t="shared" si="140"/>
        <v>8333</v>
      </c>
      <c r="H197" s="422">
        <f t="shared" si="147"/>
        <v>245</v>
      </c>
      <c r="I197" s="422">
        <f t="shared" si="144"/>
        <v>2041585</v>
      </c>
      <c r="J197" s="424"/>
      <c r="K197" s="463">
        <f t="shared" ref="K197:Q204" si="149">ROUND(K131/$H197,0)</f>
        <v>833</v>
      </c>
      <c r="L197" s="463">
        <f t="shared" si="149"/>
        <v>1667</v>
      </c>
      <c r="M197" s="463">
        <f t="shared" si="149"/>
        <v>2500</v>
      </c>
      <c r="N197" s="463">
        <f t="shared" si="149"/>
        <v>2500</v>
      </c>
      <c r="O197" s="463">
        <f t="shared" si="149"/>
        <v>833</v>
      </c>
      <c r="P197" s="463">
        <f t="shared" si="149"/>
        <v>0</v>
      </c>
      <c r="Q197" s="463">
        <f t="shared" si="149"/>
        <v>0</v>
      </c>
      <c r="R197" s="463"/>
      <c r="S197" s="463"/>
      <c r="T197" s="463"/>
      <c r="U197" s="463"/>
      <c r="V197" s="463"/>
      <c r="W197" s="463"/>
      <c r="X197" s="463"/>
      <c r="Y197" s="463"/>
      <c r="Z197" s="463"/>
      <c r="AA197" s="463"/>
      <c r="AB197" s="463"/>
      <c r="AC197" s="463"/>
      <c r="AD197" s="463"/>
      <c r="AE197" s="518">
        <f t="shared" si="148"/>
        <v>8333</v>
      </c>
    </row>
    <row r="198" spans="2:31" x14ac:dyDescent="0.25">
      <c r="B198" s="48">
        <f t="shared" si="143"/>
        <v>1</v>
      </c>
      <c r="C198" s="49">
        <f t="shared" si="143"/>
        <v>1</v>
      </c>
      <c r="D198" s="1772" t="str">
        <f t="shared" si="143"/>
        <v>Pre siembra - Aplicación herbicida - (Asperjadora integral de 400 litros)</v>
      </c>
      <c r="E198" s="1772"/>
      <c r="F198" s="52" t="str">
        <f t="shared" si="146"/>
        <v>hectarea</v>
      </c>
      <c r="G198" s="53">
        <f t="shared" si="140"/>
        <v>11433</v>
      </c>
      <c r="H198" s="422">
        <f t="shared" si="147"/>
        <v>250</v>
      </c>
      <c r="I198" s="422">
        <f t="shared" si="144"/>
        <v>2858250</v>
      </c>
      <c r="J198" s="424"/>
      <c r="K198" s="463">
        <f t="shared" si="149"/>
        <v>1143</v>
      </c>
      <c r="L198" s="463">
        <f t="shared" si="149"/>
        <v>2287</v>
      </c>
      <c r="M198" s="463">
        <f t="shared" si="149"/>
        <v>3430</v>
      </c>
      <c r="N198" s="463">
        <f t="shared" si="149"/>
        <v>3430</v>
      </c>
      <c r="O198" s="463">
        <f t="shared" si="149"/>
        <v>1143</v>
      </c>
      <c r="P198" s="463">
        <f t="shared" si="149"/>
        <v>0</v>
      </c>
      <c r="Q198" s="463">
        <f t="shared" si="149"/>
        <v>0</v>
      </c>
      <c r="R198" s="463"/>
      <c r="S198" s="463"/>
      <c r="T198" s="463"/>
      <c r="U198" s="463"/>
      <c r="V198" s="463"/>
      <c r="W198" s="463"/>
      <c r="X198" s="463"/>
      <c r="Y198" s="463"/>
      <c r="Z198" s="463"/>
      <c r="AA198" s="463"/>
      <c r="AB198" s="463"/>
      <c r="AC198" s="463"/>
      <c r="AD198" s="463"/>
      <c r="AE198" s="518">
        <f t="shared" si="148"/>
        <v>11433</v>
      </c>
    </row>
    <row r="199" spans="2:31" x14ac:dyDescent="0.25">
      <c r="B199" s="48">
        <f t="shared" si="143"/>
        <v>1</v>
      </c>
      <c r="C199" s="49">
        <f t="shared" si="143"/>
        <v>1</v>
      </c>
      <c r="D199" s="1772" t="str">
        <f t="shared" si="143"/>
        <v>Plantacion - Ahoyado (Barrenador) Especies forestales y frutales</v>
      </c>
      <c r="E199" s="1772"/>
      <c r="F199" s="52" t="str">
        <f t="shared" si="146"/>
        <v>hectárea</v>
      </c>
      <c r="G199" s="53">
        <f t="shared" si="140"/>
        <v>5717</v>
      </c>
      <c r="H199" s="422">
        <f t="shared" si="147"/>
        <v>350</v>
      </c>
      <c r="I199" s="422">
        <f t="shared" si="144"/>
        <v>2000950</v>
      </c>
      <c r="J199" s="424"/>
      <c r="K199" s="463">
        <f t="shared" si="149"/>
        <v>572</v>
      </c>
      <c r="L199" s="463">
        <f t="shared" si="149"/>
        <v>1143</v>
      </c>
      <c r="M199" s="463">
        <f t="shared" si="149"/>
        <v>1715</v>
      </c>
      <c r="N199" s="463">
        <f t="shared" si="149"/>
        <v>1715</v>
      </c>
      <c r="O199" s="463">
        <f t="shared" si="149"/>
        <v>572</v>
      </c>
      <c r="P199" s="463">
        <f t="shared" si="149"/>
        <v>0</v>
      </c>
      <c r="Q199" s="463">
        <f t="shared" si="149"/>
        <v>0</v>
      </c>
      <c r="R199" s="463"/>
      <c r="S199" s="463"/>
      <c r="T199" s="463"/>
      <c r="U199" s="463"/>
      <c r="V199" s="463"/>
      <c r="W199" s="463"/>
      <c r="X199" s="463"/>
      <c r="Y199" s="463"/>
      <c r="Z199" s="463"/>
      <c r="AA199" s="463"/>
      <c r="AB199" s="463"/>
      <c r="AC199" s="463"/>
      <c r="AD199" s="463"/>
      <c r="AE199" s="518">
        <f t="shared" si="148"/>
        <v>5717</v>
      </c>
    </row>
    <row r="200" spans="2:31" x14ac:dyDescent="0.25">
      <c r="B200" s="48">
        <f t="shared" si="143"/>
        <v>1</v>
      </c>
      <c r="C200" s="49">
        <f t="shared" si="143"/>
        <v>1</v>
      </c>
      <c r="D200" s="1772" t="str">
        <f t="shared" si="143"/>
        <v>Establecimiento de trochas corta fuego -  Astilladora (Rotovator RT 400)</v>
      </c>
      <c r="E200" s="1772"/>
      <c r="F200" s="52" t="str">
        <f t="shared" si="146"/>
        <v>hectárea</v>
      </c>
      <c r="G200" s="53">
        <f t="shared" si="140"/>
        <v>23400</v>
      </c>
      <c r="H200" s="422">
        <f t="shared" si="147"/>
        <v>245</v>
      </c>
      <c r="I200" s="422">
        <f t="shared" si="144"/>
        <v>5733000</v>
      </c>
      <c r="J200" s="424"/>
      <c r="K200" s="463">
        <f t="shared" si="149"/>
        <v>0</v>
      </c>
      <c r="L200" s="463">
        <f t="shared" si="149"/>
        <v>600</v>
      </c>
      <c r="M200" s="463">
        <f t="shared" si="149"/>
        <v>1800</v>
      </c>
      <c r="N200" s="463">
        <f t="shared" si="149"/>
        <v>3600</v>
      </c>
      <c r="O200" s="463">
        <f t="shared" si="149"/>
        <v>5400</v>
      </c>
      <c r="P200" s="463">
        <f t="shared" si="149"/>
        <v>6000</v>
      </c>
      <c r="Q200" s="463">
        <f t="shared" si="149"/>
        <v>6000</v>
      </c>
      <c r="R200" s="463"/>
      <c r="S200" s="463"/>
      <c r="T200" s="463"/>
      <c r="U200" s="463"/>
      <c r="V200" s="463"/>
      <c r="W200" s="463"/>
      <c r="X200" s="463"/>
      <c r="Y200" s="463"/>
      <c r="Z200" s="463"/>
      <c r="AA200" s="463"/>
      <c r="AB200" s="463"/>
      <c r="AC200" s="463"/>
      <c r="AD200" s="463"/>
      <c r="AE200" s="518">
        <f t="shared" si="148"/>
        <v>23400</v>
      </c>
    </row>
    <row r="201" spans="2:31" x14ac:dyDescent="0.25">
      <c r="B201" s="48">
        <f t="shared" si="143"/>
        <v>2</v>
      </c>
      <c r="C201" s="49">
        <f t="shared" si="143"/>
        <v>19</v>
      </c>
      <c r="D201" s="1772" t="str">
        <f t="shared" si="143"/>
        <v>Mantenimiento de trochas corta fuego - Roturado (Multarado 6 en 1)</v>
      </c>
      <c r="E201" s="1772"/>
      <c r="F201" s="52" t="str">
        <f t="shared" si="146"/>
        <v>hectárea</v>
      </c>
      <c r="G201" s="53">
        <f t="shared" si="140"/>
        <v>104829</v>
      </c>
      <c r="H201" s="422">
        <f t="shared" si="147"/>
        <v>180</v>
      </c>
      <c r="I201" s="422">
        <f t="shared" si="144"/>
        <v>18869220</v>
      </c>
      <c r="J201" s="485"/>
      <c r="K201" s="463">
        <f t="shared" si="149"/>
        <v>4863</v>
      </c>
      <c r="L201" s="463">
        <f t="shared" si="149"/>
        <v>11618</v>
      </c>
      <c r="M201" s="463">
        <f t="shared" si="149"/>
        <v>19723</v>
      </c>
      <c r="N201" s="463">
        <f t="shared" si="149"/>
        <v>24046</v>
      </c>
      <c r="O201" s="463">
        <f t="shared" si="149"/>
        <v>18642</v>
      </c>
      <c r="P201" s="463">
        <f t="shared" si="149"/>
        <v>13509</v>
      </c>
      <c r="Q201" s="463">
        <f t="shared" si="149"/>
        <v>12428</v>
      </c>
      <c r="R201" s="463"/>
      <c r="S201" s="463"/>
      <c r="T201" s="463"/>
      <c r="U201" s="463"/>
      <c r="V201" s="463"/>
      <c r="W201" s="463"/>
      <c r="X201" s="463"/>
      <c r="Y201" s="463"/>
      <c r="Z201" s="463"/>
      <c r="AA201" s="463"/>
      <c r="AB201" s="463"/>
      <c r="AC201" s="463"/>
      <c r="AD201" s="463"/>
      <c r="AE201" s="518">
        <f>SUM(K201:AD201)</f>
        <v>104829</v>
      </c>
    </row>
    <row r="202" spans="2:31" x14ac:dyDescent="0.25">
      <c r="B202" s="48">
        <f t="shared" si="143"/>
        <v>1</v>
      </c>
      <c r="C202" s="49">
        <f t="shared" si="143"/>
        <v>20</v>
      </c>
      <c r="D202" s="1772" t="str">
        <f t="shared" si="143"/>
        <v>Plantacion - Transporte insumos y materiales (Trailer de 7 toneladas)</v>
      </c>
      <c r="E202" s="1772"/>
      <c r="F202" s="52" t="str">
        <f t="shared" si="146"/>
        <v>hectárea</v>
      </c>
      <c r="G202" s="53">
        <f t="shared" si="140"/>
        <v>700295</v>
      </c>
      <c r="H202" s="422">
        <f t="shared" si="147"/>
        <v>5</v>
      </c>
      <c r="I202" s="422">
        <f t="shared" si="144"/>
        <v>3501475</v>
      </c>
      <c r="J202" s="485"/>
      <c r="K202" s="463">
        <f t="shared" si="149"/>
        <v>0</v>
      </c>
      <c r="L202" s="463">
        <f t="shared" si="149"/>
        <v>0</v>
      </c>
      <c r="M202" s="463">
        <f t="shared" si="149"/>
        <v>0</v>
      </c>
      <c r="N202" s="463">
        <f t="shared" si="149"/>
        <v>25937</v>
      </c>
      <c r="O202" s="463">
        <f t="shared" si="149"/>
        <v>97263</v>
      </c>
      <c r="P202" s="463">
        <f t="shared" si="149"/>
        <v>213979</v>
      </c>
      <c r="Q202" s="463">
        <f t="shared" si="149"/>
        <v>363116</v>
      </c>
      <c r="R202" s="463"/>
      <c r="S202" s="463"/>
      <c r="T202" s="463"/>
      <c r="U202" s="463"/>
      <c r="V202" s="463"/>
      <c r="W202" s="463"/>
      <c r="X202" s="463"/>
      <c r="Y202" s="463"/>
      <c r="Z202" s="463"/>
      <c r="AA202" s="463"/>
      <c r="AB202" s="463"/>
      <c r="AC202" s="463"/>
      <c r="AD202" s="463"/>
      <c r="AE202" s="518">
        <f>SUM(K202:AD202)</f>
        <v>700295</v>
      </c>
    </row>
    <row r="203" spans="2:31" x14ac:dyDescent="0.25">
      <c r="B203" s="48">
        <f t="shared" si="143"/>
        <v>2</v>
      </c>
      <c r="C203" s="49">
        <f t="shared" si="143"/>
        <v>10</v>
      </c>
      <c r="D203" s="1772" t="str">
        <f t="shared" si="143"/>
        <v>Cosecha - Transporte (Diesel secccion insumos)  (Trailer tribasculante  de 14 toneladas)</v>
      </c>
      <c r="E203" s="1772"/>
      <c r="F203" s="52" t="str">
        <f t="shared" si="146"/>
        <v>kilometro</v>
      </c>
      <c r="G203" s="53">
        <f t="shared" si="140"/>
        <v>244997</v>
      </c>
      <c r="H203" s="422">
        <f t="shared" si="147"/>
        <v>5</v>
      </c>
      <c r="I203" s="422">
        <f t="shared" si="144"/>
        <v>1224985</v>
      </c>
      <c r="J203" s="485"/>
      <c r="K203" s="463">
        <f t="shared" si="149"/>
        <v>24500</v>
      </c>
      <c r="L203" s="463">
        <f t="shared" si="149"/>
        <v>48999</v>
      </c>
      <c r="M203" s="463">
        <f t="shared" si="149"/>
        <v>73499</v>
      </c>
      <c r="N203" s="463">
        <f t="shared" si="149"/>
        <v>73499</v>
      </c>
      <c r="O203" s="463">
        <f t="shared" si="149"/>
        <v>24500</v>
      </c>
      <c r="P203" s="463">
        <f t="shared" si="149"/>
        <v>0</v>
      </c>
      <c r="Q203" s="463">
        <f t="shared" si="149"/>
        <v>0</v>
      </c>
      <c r="R203" s="463"/>
      <c r="S203" s="463"/>
      <c r="T203" s="463"/>
      <c r="U203" s="463"/>
      <c r="V203" s="463"/>
      <c r="W203" s="463"/>
      <c r="X203" s="463"/>
      <c r="Y203" s="463"/>
      <c r="Z203" s="463"/>
      <c r="AA203" s="463"/>
      <c r="AB203" s="463"/>
      <c r="AC203" s="463"/>
      <c r="AD203" s="463"/>
      <c r="AE203" s="518">
        <f>SUM(K203:AD203)</f>
        <v>244997</v>
      </c>
    </row>
    <row r="204" spans="2:31" ht="14.4" thickBot="1" x14ac:dyDescent="0.3">
      <c r="B204" s="48">
        <f t="shared" si="143"/>
        <v>1</v>
      </c>
      <c r="C204" s="49">
        <f t="shared" si="143"/>
        <v>1</v>
      </c>
      <c r="D204" s="1772" t="str">
        <f t="shared" si="143"/>
        <v>Analisis de suelo - 3 muestras/ha.</v>
      </c>
      <c r="E204" s="1772"/>
      <c r="F204" s="52" t="str">
        <f t="shared" si="146"/>
        <v>hectarea</v>
      </c>
      <c r="G204" s="53">
        <f t="shared" si="140"/>
        <v>461526</v>
      </c>
      <c r="H204" s="422">
        <f t="shared" si="147"/>
        <v>150</v>
      </c>
      <c r="I204" s="422">
        <f t="shared" si="144"/>
        <v>69228900</v>
      </c>
      <c r="J204" s="485"/>
      <c r="K204" s="463">
        <f t="shared" si="149"/>
        <v>29609</v>
      </c>
      <c r="L204" s="463">
        <f t="shared" si="149"/>
        <v>63346</v>
      </c>
      <c r="M204" s="463">
        <f t="shared" si="149"/>
        <v>100565</v>
      </c>
      <c r="N204" s="463">
        <f t="shared" si="149"/>
        <v>112196</v>
      </c>
      <c r="O204" s="463">
        <f t="shared" si="149"/>
        <v>66310</v>
      </c>
      <c r="P204" s="463">
        <f t="shared" si="149"/>
        <v>42567</v>
      </c>
      <c r="Q204" s="463">
        <f t="shared" si="149"/>
        <v>46933</v>
      </c>
      <c r="R204" s="463"/>
      <c r="S204" s="463"/>
      <c r="T204" s="463"/>
      <c r="U204" s="463"/>
      <c r="V204" s="463"/>
      <c r="W204" s="463"/>
      <c r="X204" s="463"/>
      <c r="Y204" s="463"/>
      <c r="Z204" s="463"/>
      <c r="AA204" s="463"/>
      <c r="AB204" s="463"/>
      <c r="AC204" s="463"/>
      <c r="AD204" s="463"/>
      <c r="AE204" s="518">
        <f>SUM(K204:AD204)</f>
        <v>461526</v>
      </c>
    </row>
    <row r="205" spans="2:31" ht="14.4" thickBot="1" x14ac:dyDescent="0.3">
      <c r="B205" s="61"/>
      <c r="C205" s="62"/>
      <c r="D205" s="91" t="s">
        <v>178</v>
      </c>
      <c r="E205" s="91"/>
      <c r="F205" s="63"/>
      <c r="G205" s="64"/>
      <c r="H205" s="556"/>
      <c r="I205" s="630"/>
      <c r="J205" s="575">
        <f>J192+J178+J163</f>
        <v>136457926.11703324</v>
      </c>
      <c r="K205" s="462">
        <f>K163+K178+K192</f>
        <v>1027823</v>
      </c>
      <c r="L205" s="462">
        <f t="shared" ref="L205:AE205" si="150">L163+L178+L192</f>
        <v>2073694</v>
      </c>
      <c r="M205" s="462">
        <f t="shared" si="150"/>
        <v>3136445</v>
      </c>
      <c r="N205" s="462">
        <f t="shared" si="150"/>
        <v>3214436</v>
      </c>
      <c r="O205" s="462">
        <f t="shared" si="150"/>
        <v>1286314</v>
      </c>
      <c r="P205" s="462">
        <f t="shared" si="150"/>
        <v>398554</v>
      </c>
      <c r="Q205" s="462">
        <f t="shared" si="150"/>
        <v>559959</v>
      </c>
      <c r="R205" s="462">
        <f t="shared" si="150"/>
        <v>0</v>
      </c>
      <c r="S205" s="462">
        <f t="shared" si="150"/>
        <v>0</v>
      </c>
      <c r="T205" s="462">
        <f t="shared" si="150"/>
        <v>0</v>
      </c>
      <c r="U205" s="462">
        <f t="shared" si="150"/>
        <v>0</v>
      </c>
      <c r="V205" s="462">
        <f t="shared" si="150"/>
        <v>0</v>
      </c>
      <c r="W205" s="462">
        <f t="shared" si="150"/>
        <v>0</v>
      </c>
      <c r="X205" s="462">
        <f t="shared" si="150"/>
        <v>0</v>
      </c>
      <c r="Y205" s="462">
        <f t="shared" si="150"/>
        <v>0</v>
      </c>
      <c r="Z205" s="462">
        <f t="shared" si="150"/>
        <v>0</v>
      </c>
      <c r="AA205" s="462">
        <f t="shared" si="150"/>
        <v>0</v>
      </c>
      <c r="AB205" s="462">
        <f t="shared" si="150"/>
        <v>0</v>
      </c>
      <c r="AC205" s="462">
        <f t="shared" si="150"/>
        <v>0</v>
      </c>
      <c r="AD205" s="462">
        <f t="shared" si="150"/>
        <v>0</v>
      </c>
      <c r="AE205" s="462">
        <f t="shared" si="150"/>
        <v>11697225</v>
      </c>
    </row>
    <row r="206" spans="2:31" ht="14.4" thickBot="1" x14ac:dyDescent="0.3">
      <c r="B206" s="61"/>
      <c r="C206" s="62"/>
      <c r="D206" s="91" t="s">
        <v>179</v>
      </c>
      <c r="E206" s="91"/>
      <c r="F206" s="63"/>
      <c r="G206" s="64"/>
      <c r="H206" s="556"/>
      <c r="I206" s="556"/>
      <c r="J206" s="448">
        <f>I207+I208</f>
        <v>6822896.3058516625</v>
      </c>
      <c r="K206" s="462">
        <f>SUM(K207:K208)</f>
        <v>51391.149999999994</v>
      </c>
      <c r="L206" s="462">
        <f t="shared" ref="L206:AD206" si="151">SUM(L207:L208)</f>
        <v>103684.7</v>
      </c>
      <c r="M206" s="462">
        <f t="shared" si="151"/>
        <v>156822.25</v>
      </c>
      <c r="N206" s="462">
        <f t="shared" si="151"/>
        <v>160721.79999999999</v>
      </c>
      <c r="O206" s="462">
        <f t="shared" si="151"/>
        <v>64315.7</v>
      </c>
      <c r="P206" s="462">
        <f t="shared" si="151"/>
        <v>19927.699999999997</v>
      </c>
      <c r="Q206" s="462">
        <f t="shared" si="151"/>
        <v>27997.95</v>
      </c>
      <c r="R206" s="462">
        <f t="shared" si="151"/>
        <v>0</v>
      </c>
      <c r="S206" s="462">
        <f t="shared" si="151"/>
        <v>0</v>
      </c>
      <c r="T206" s="462">
        <f t="shared" si="151"/>
        <v>0</v>
      </c>
      <c r="U206" s="462">
        <f t="shared" si="151"/>
        <v>0</v>
      </c>
      <c r="V206" s="462">
        <f t="shared" si="151"/>
        <v>0</v>
      </c>
      <c r="W206" s="462">
        <f t="shared" si="151"/>
        <v>0</v>
      </c>
      <c r="X206" s="462">
        <f t="shared" si="151"/>
        <v>0</v>
      </c>
      <c r="Y206" s="462">
        <f t="shared" si="151"/>
        <v>0</v>
      </c>
      <c r="Z206" s="462">
        <f t="shared" si="151"/>
        <v>0</v>
      </c>
      <c r="AA206" s="462">
        <f t="shared" si="151"/>
        <v>0</v>
      </c>
      <c r="AB206" s="462">
        <f t="shared" si="151"/>
        <v>0</v>
      </c>
      <c r="AC206" s="462">
        <f t="shared" si="151"/>
        <v>0</v>
      </c>
      <c r="AD206" s="462">
        <f t="shared" si="151"/>
        <v>0</v>
      </c>
      <c r="AE206" s="465">
        <f>SUM(K206:AD206)</f>
        <v>584861.24999999988</v>
      </c>
    </row>
    <row r="207" spans="2:31" x14ac:dyDescent="0.25">
      <c r="B207" s="42">
        <v>1</v>
      </c>
      <c r="C207" s="43">
        <v>20</v>
      </c>
      <c r="D207" s="405" t="s">
        <v>180</v>
      </c>
      <c r="E207" s="406"/>
      <c r="F207" s="72" t="s">
        <v>91</v>
      </c>
      <c r="G207" s="99">
        <v>3</v>
      </c>
      <c r="H207" s="1871">
        <f>J163+J178+J192</f>
        <v>136457926.11703324</v>
      </c>
      <c r="I207" s="568">
        <f>G207*H207/100</f>
        <v>4093737.7835109974</v>
      </c>
      <c r="J207" s="569"/>
      <c r="K207" s="519">
        <f t="shared" ref="K207:Q207" si="152">K205*0.03</f>
        <v>30834.69</v>
      </c>
      <c r="L207" s="519">
        <f t="shared" si="152"/>
        <v>62210.82</v>
      </c>
      <c r="M207" s="519">
        <f t="shared" si="152"/>
        <v>94093.349999999991</v>
      </c>
      <c r="N207" s="519">
        <f t="shared" si="152"/>
        <v>96433.08</v>
      </c>
      <c r="O207" s="519">
        <f t="shared" si="152"/>
        <v>38589.42</v>
      </c>
      <c r="P207" s="519">
        <f t="shared" si="152"/>
        <v>11956.619999999999</v>
      </c>
      <c r="Q207" s="519">
        <f t="shared" si="152"/>
        <v>16798.77</v>
      </c>
      <c r="R207" s="519"/>
      <c r="S207" s="519"/>
      <c r="T207" s="519"/>
      <c r="U207" s="519"/>
      <c r="V207" s="519"/>
      <c r="W207" s="519"/>
      <c r="X207" s="519"/>
      <c r="Y207" s="519"/>
      <c r="Z207" s="519"/>
      <c r="AA207" s="519"/>
      <c r="AB207" s="519"/>
      <c r="AC207" s="519"/>
      <c r="AD207" s="519"/>
      <c r="AE207" s="518">
        <f>SUM(K207:AD207)</f>
        <v>350916.75</v>
      </c>
    </row>
    <row r="208" spans="2:31" ht="14.4" thickBot="1" x14ac:dyDescent="0.3">
      <c r="B208" s="73">
        <v>1</v>
      </c>
      <c r="C208" s="74">
        <v>20</v>
      </c>
      <c r="D208" s="405" t="s">
        <v>181</v>
      </c>
      <c r="E208" s="406"/>
      <c r="F208" s="75" t="s">
        <v>91</v>
      </c>
      <c r="G208" s="100">
        <v>2</v>
      </c>
      <c r="H208" s="1872"/>
      <c r="I208" s="571">
        <f>G208*H207/100</f>
        <v>2729158.5223406646</v>
      </c>
      <c r="J208" s="572"/>
      <c r="K208" s="519">
        <f>K205*0.02</f>
        <v>20556.46</v>
      </c>
      <c r="L208" s="519">
        <f t="shared" ref="L208:Q208" si="153">L205*0.02</f>
        <v>41473.879999999997</v>
      </c>
      <c r="M208" s="519">
        <f t="shared" si="153"/>
        <v>62728.9</v>
      </c>
      <c r="N208" s="519">
        <f t="shared" si="153"/>
        <v>64288.72</v>
      </c>
      <c r="O208" s="519">
        <f t="shared" si="153"/>
        <v>25726.28</v>
      </c>
      <c r="P208" s="519">
        <f t="shared" si="153"/>
        <v>7971.08</v>
      </c>
      <c r="Q208" s="519">
        <f t="shared" si="153"/>
        <v>11199.18</v>
      </c>
      <c r="R208" s="519"/>
      <c r="S208" s="519"/>
      <c r="T208" s="519"/>
      <c r="U208" s="519"/>
      <c r="V208" s="519"/>
      <c r="W208" s="519"/>
      <c r="X208" s="519"/>
      <c r="Y208" s="519"/>
      <c r="Z208" s="519"/>
      <c r="AA208" s="519"/>
      <c r="AB208" s="519"/>
      <c r="AC208" s="519"/>
      <c r="AD208" s="519"/>
      <c r="AE208" s="518">
        <f>SUM(K208:AD208)</f>
        <v>233944.49999999997</v>
      </c>
    </row>
    <row r="209" spans="2:31" ht="14.4" thickBot="1" x14ac:dyDescent="0.3">
      <c r="B209" s="77"/>
      <c r="C209" s="78"/>
      <c r="D209" s="92" t="s">
        <v>159</v>
      </c>
      <c r="E209" s="92"/>
      <c r="F209" s="79"/>
      <c r="G209" s="80"/>
      <c r="H209" s="573"/>
      <c r="I209" s="573"/>
      <c r="J209" s="574">
        <f>J205+J206</f>
        <v>143280822.42288491</v>
      </c>
      <c r="K209" s="466">
        <f>K205+K206</f>
        <v>1079214.1499999999</v>
      </c>
      <c r="L209" s="466">
        <f t="shared" ref="L209:AE209" si="154">L205+L206</f>
        <v>2177378.7000000002</v>
      </c>
      <c r="M209" s="466">
        <f t="shared" si="154"/>
        <v>3293267.25</v>
      </c>
      <c r="N209" s="466">
        <f t="shared" si="154"/>
        <v>3375157.8</v>
      </c>
      <c r="O209" s="466">
        <f t="shared" si="154"/>
        <v>1350629.7</v>
      </c>
      <c r="P209" s="466">
        <f t="shared" si="154"/>
        <v>418481.7</v>
      </c>
      <c r="Q209" s="466">
        <f t="shared" si="154"/>
        <v>587956.94999999995</v>
      </c>
      <c r="R209" s="466">
        <f t="shared" si="154"/>
        <v>0</v>
      </c>
      <c r="S209" s="466">
        <f t="shared" si="154"/>
        <v>0</v>
      </c>
      <c r="T209" s="466">
        <f t="shared" si="154"/>
        <v>0</v>
      </c>
      <c r="U209" s="466">
        <f t="shared" si="154"/>
        <v>0</v>
      </c>
      <c r="V209" s="466">
        <f t="shared" si="154"/>
        <v>0</v>
      </c>
      <c r="W209" s="466">
        <f t="shared" si="154"/>
        <v>0</v>
      </c>
      <c r="X209" s="466">
        <f t="shared" si="154"/>
        <v>0</v>
      </c>
      <c r="Y209" s="466">
        <f t="shared" si="154"/>
        <v>0</v>
      </c>
      <c r="Z209" s="466">
        <f t="shared" si="154"/>
        <v>0</v>
      </c>
      <c r="AA209" s="466">
        <f t="shared" si="154"/>
        <v>0</v>
      </c>
      <c r="AB209" s="466">
        <f t="shared" si="154"/>
        <v>0</v>
      </c>
      <c r="AC209" s="466">
        <f t="shared" si="154"/>
        <v>0</v>
      </c>
      <c r="AD209" s="466">
        <f t="shared" si="154"/>
        <v>0</v>
      </c>
      <c r="AE209" s="466">
        <f t="shared" si="154"/>
        <v>12282086.25</v>
      </c>
    </row>
    <row r="210" spans="2:31" x14ac:dyDescent="0.25">
      <c r="K210" s="515"/>
      <c r="L210" s="515"/>
      <c r="M210" s="515"/>
      <c r="N210" s="515"/>
      <c r="O210" s="515"/>
      <c r="P210" s="515"/>
      <c r="Q210" s="515"/>
      <c r="R210" s="515"/>
      <c r="S210" s="515"/>
      <c r="T210" s="515"/>
      <c r="U210" s="515"/>
      <c r="V210" s="515"/>
      <c r="W210" s="515"/>
      <c r="X210" s="515"/>
      <c r="Y210" s="515"/>
      <c r="Z210" s="515"/>
      <c r="AA210" s="515"/>
      <c r="AB210" s="515"/>
      <c r="AC210" s="515"/>
      <c r="AD210" s="515"/>
      <c r="AE210" s="515"/>
    </row>
    <row r="213" spans="2:31" ht="14.4" thickBot="1" x14ac:dyDescent="0.3"/>
    <row r="214" spans="2:31" ht="16.8" thickTop="1" thickBot="1" x14ac:dyDescent="0.3">
      <c r="B214" s="1758" t="s">
        <v>584</v>
      </c>
      <c r="C214" s="1759"/>
      <c r="D214" s="1759"/>
      <c r="E214" s="1759"/>
      <c r="F214" s="1759"/>
      <c r="G214" s="1759"/>
      <c r="H214" s="1759"/>
      <c r="I214" s="1759"/>
      <c r="J214" s="1760"/>
      <c r="K214" s="352" t="s">
        <v>472</v>
      </c>
      <c r="L214" s="352" t="s">
        <v>473</v>
      </c>
      <c r="M214" s="352" t="s">
        <v>474</v>
      </c>
      <c r="N214" s="352" t="s">
        <v>475</v>
      </c>
      <c r="O214" s="352" t="s">
        <v>476</v>
      </c>
      <c r="P214" s="352" t="s">
        <v>477</v>
      </c>
      <c r="Q214" s="352" t="s">
        <v>478</v>
      </c>
      <c r="R214" s="352" t="s">
        <v>479</v>
      </c>
      <c r="S214" s="352" t="s">
        <v>480</v>
      </c>
      <c r="T214" s="352" t="s">
        <v>481</v>
      </c>
      <c r="U214" s="352" t="s">
        <v>482</v>
      </c>
      <c r="V214" s="352" t="s">
        <v>483</v>
      </c>
      <c r="W214" s="352" t="s">
        <v>484</v>
      </c>
      <c r="X214" s="352" t="s">
        <v>485</v>
      </c>
      <c r="Y214" s="352" t="s">
        <v>486</v>
      </c>
      <c r="Z214" s="352" t="s">
        <v>487</v>
      </c>
      <c r="AA214" s="352" t="s">
        <v>488</v>
      </c>
      <c r="AB214" s="352" t="s">
        <v>489</v>
      </c>
      <c r="AC214" s="352" t="s">
        <v>490</v>
      </c>
      <c r="AD214" s="352" t="s">
        <v>491</v>
      </c>
      <c r="AE214" s="352" t="s">
        <v>159</v>
      </c>
    </row>
    <row r="215" spans="2:31" ht="14.4" thickBot="1" x14ac:dyDescent="0.3">
      <c r="B215" s="1868" t="s">
        <v>152</v>
      </c>
      <c r="C215" s="1869"/>
      <c r="D215" s="1870"/>
      <c r="E215" s="110" t="s">
        <v>195</v>
      </c>
      <c r="F215" s="1864" t="s">
        <v>200</v>
      </c>
      <c r="G215" s="1865"/>
      <c r="H215" s="609" t="s">
        <v>373</v>
      </c>
      <c r="I215" s="609" t="s">
        <v>374</v>
      </c>
      <c r="J215" s="610" t="s">
        <v>404</v>
      </c>
      <c r="K215" s="362">
        <f>K216+K223</f>
        <v>0</v>
      </c>
      <c r="L215" s="362">
        <f t="shared" ref="L215:AE215" si="155">L216+L223</f>
        <v>0</v>
      </c>
      <c r="M215" s="362">
        <f t="shared" si="155"/>
        <v>0</v>
      </c>
      <c r="N215" s="362">
        <f t="shared" si="155"/>
        <v>0</v>
      </c>
      <c r="O215" s="362">
        <f t="shared" si="155"/>
        <v>0</v>
      </c>
      <c r="P215" s="362">
        <f t="shared" si="155"/>
        <v>0</v>
      </c>
      <c r="Q215" s="362">
        <f t="shared" si="155"/>
        <v>0</v>
      </c>
      <c r="R215" s="362">
        <f t="shared" si="155"/>
        <v>0</v>
      </c>
      <c r="S215" s="362">
        <f t="shared" si="155"/>
        <v>0</v>
      </c>
      <c r="T215" s="362">
        <f t="shared" si="155"/>
        <v>0</v>
      </c>
      <c r="U215" s="362">
        <f t="shared" si="155"/>
        <v>0</v>
      </c>
      <c r="V215" s="362">
        <f t="shared" si="155"/>
        <v>0</v>
      </c>
      <c r="W215" s="362">
        <f t="shared" si="155"/>
        <v>0</v>
      </c>
      <c r="X215" s="362">
        <f t="shared" si="155"/>
        <v>0</v>
      </c>
      <c r="Y215" s="362">
        <f t="shared" si="155"/>
        <v>0</v>
      </c>
      <c r="Z215" s="362">
        <f t="shared" si="155"/>
        <v>0</v>
      </c>
      <c r="AA215" s="362">
        <f t="shared" si="155"/>
        <v>0</v>
      </c>
      <c r="AB215" s="362">
        <f t="shared" si="155"/>
        <v>0</v>
      </c>
      <c r="AC215" s="362">
        <f t="shared" si="155"/>
        <v>0</v>
      </c>
      <c r="AD215" s="362">
        <f t="shared" si="155"/>
        <v>0</v>
      </c>
      <c r="AE215" s="362">
        <f t="shared" si="155"/>
        <v>0</v>
      </c>
    </row>
    <row r="216" spans="2:31" x14ac:dyDescent="0.25">
      <c r="B216" s="1873" t="s">
        <v>6</v>
      </c>
      <c r="C216" s="1874"/>
      <c r="D216" s="1875"/>
      <c r="E216" s="19"/>
      <c r="F216" s="228"/>
      <c r="G216" s="228"/>
      <c r="H216" s="611"/>
      <c r="I216" s="611"/>
      <c r="J216" s="612"/>
      <c r="K216" s="356">
        <f>SUM(K217:K222)</f>
        <v>0</v>
      </c>
      <c r="L216" s="356">
        <f t="shared" ref="L216:AE216" si="156">SUM(L217:L222)</f>
        <v>0</v>
      </c>
      <c r="M216" s="356">
        <f t="shared" si="156"/>
        <v>0</v>
      </c>
      <c r="N216" s="356">
        <f t="shared" si="156"/>
        <v>0</v>
      </c>
      <c r="O216" s="356">
        <f t="shared" si="156"/>
        <v>0</v>
      </c>
      <c r="P216" s="356">
        <f t="shared" si="156"/>
        <v>0</v>
      </c>
      <c r="Q216" s="356">
        <f t="shared" si="156"/>
        <v>0</v>
      </c>
      <c r="R216" s="356">
        <f t="shared" si="156"/>
        <v>0</v>
      </c>
      <c r="S216" s="356">
        <f t="shared" si="156"/>
        <v>0</v>
      </c>
      <c r="T216" s="356">
        <f t="shared" si="156"/>
        <v>0</v>
      </c>
      <c r="U216" s="356">
        <f t="shared" si="156"/>
        <v>0</v>
      </c>
      <c r="V216" s="356">
        <f t="shared" si="156"/>
        <v>0</v>
      </c>
      <c r="W216" s="356">
        <f t="shared" si="156"/>
        <v>0</v>
      </c>
      <c r="X216" s="356">
        <f t="shared" si="156"/>
        <v>0</v>
      </c>
      <c r="Y216" s="356">
        <f t="shared" si="156"/>
        <v>0</v>
      </c>
      <c r="Z216" s="356">
        <f t="shared" si="156"/>
        <v>0</v>
      </c>
      <c r="AA216" s="356">
        <f t="shared" si="156"/>
        <v>0</v>
      </c>
      <c r="AB216" s="356">
        <f t="shared" si="156"/>
        <v>0</v>
      </c>
      <c r="AC216" s="356">
        <f t="shared" si="156"/>
        <v>0</v>
      </c>
      <c r="AD216" s="356">
        <f t="shared" si="156"/>
        <v>0</v>
      </c>
      <c r="AE216" s="356">
        <f t="shared" si="156"/>
        <v>0</v>
      </c>
    </row>
    <row r="217" spans="2:31" ht="14.4" x14ac:dyDescent="0.25">
      <c r="B217" s="163" t="s">
        <v>277</v>
      </c>
      <c r="C217" s="164"/>
      <c r="D217" s="165"/>
      <c r="E217" s="125">
        <f t="shared" ref="E217:E222" si="157">E9</f>
        <v>184</v>
      </c>
      <c r="F217" s="1881" t="s">
        <v>201</v>
      </c>
      <c r="G217" s="125">
        <f>G9</f>
        <v>360</v>
      </c>
      <c r="H217" s="1866">
        <f>AE215</f>
        <v>0</v>
      </c>
      <c r="I217" s="1866">
        <f>J276</f>
        <v>143280822.42288491</v>
      </c>
      <c r="J217" s="1867">
        <f>H217-I217</f>
        <v>-143280822.42288491</v>
      </c>
      <c r="K217" s="369"/>
      <c r="L217" s="369"/>
      <c r="M217" s="369"/>
      <c r="N217" s="369"/>
      <c r="O217" s="369"/>
      <c r="P217" s="369"/>
      <c r="Q217" s="369"/>
      <c r="R217" s="369"/>
      <c r="S217" s="369"/>
      <c r="T217" s="369"/>
      <c r="U217" s="369"/>
      <c r="V217" s="369"/>
      <c r="W217" s="369"/>
      <c r="X217" s="369"/>
      <c r="Y217" s="369"/>
      <c r="Z217" s="369"/>
      <c r="AA217" s="369"/>
      <c r="AB217" s="369"/>
      <c r="AC217" s="369"/>
      <c r="AD217" s="369"/>
      <c r="AE217" s="365">
        <f t="shared" ref="AE217:AE222" si="158">SUM(K217:AD217)</f>
        <v>0</v>
      </c>
    </row>
    <row r="218" spans="2:31" ht="14.4" x14ac:dyDescent="0.25">
      <c r="B218" s="163" t="s">
        <v>250</v>
      </c>
      <c r="C218" s="164"/>
      <c r="D218" s="165"/>
      <c r="E218" s="125">
        <f t="shared" si="157"/>
        <v>184</v>
      </c>
      <c r="F218" s="1881"/>
      <c r="G218" s="125">
        <f>G10</f>
        <v>375</v>
      </c>
      <c r="H218" s="1866"/>
      <c r="I218" s="1866"/>
      <c r="J218" s="1867"/>
      <c r="K218" s="369"/>
      <c r="L218" s="369"/>
      <c r="M218" s="369"/>
      <c r="N218" s="369"/>
      <c r="O218" s="369"/>
      <c r="P218" s="369"/>
      <c r="Q218" s="369"/>
      <c r="R218" s="369"/>
      <c r="S218" s="369"/>
      <c r="T218" s="369"/>
      <c r="U218" s="369"/>
      <c r="V218" s="369"/>
      <c r="W218" s="369"/>
      <c r="X218" s="369"/>
      <c r="Y218" s="369"/>
      <c r="Z218" s="369"/>
      <c r="AA218" s="369"/>
      <c r="AB218" s="369"/>
      <c r="AC218" s="369"/>
      <c r="AD218" s="369"/>
      <c r="AE218" s="365">
        <f t="shared" si="158"/>
        <v>0</v>
      </c>
    </row>
    <row r="219" spans="2:31" ht="14.4" x14ac:dyDescent="0.25">
      <c r="B219" s="163" t="s">
        <v>251</v>
      </c>
      <c r="C219" s="164"/>
      <c r="D219" s="165"/>
      <c r="E219" s="125">
        <f t="shared" si="157"/>
        <v>184</v>
      </c>
      <c r="F219" s="1881"/>
      <c r="G219" s="125">
        <f>G11</f>
        <v>225</v>
      </c>
      <c r="H219" s="1866"/>
      <c r="I219" s="1866"/>
      <c r="J219" s="1867"/>
      <c r="K219" s="369"/>
      <c r="L219" s="369"/>
      <c r="M219" s="369"/>
      <c r="N219" s="369"/>
      <c r="O219" s="369"/>
      <c r="P219" s="369"/>
      <c r="Q219" s="369"/>
      <c r="R219" s="369"/>
      <c r="S219" s="369"/>
      <c r="T219" s="369"/>
      <c r="U219" s="369"/>
      <c r="V219" s="369"/>
      <c r="W219" s="369"/>
      <c r="X219" s="369"/>
      <c r="Y219" s="369"/>
      <c r="Z219" s="369"/>
      <c r="AA219" s="369"/>
      <c r="AB219" s="369"/>
      <c r="AC219" s="369"/>
      <c r="AD219" s="369"/>
      <c r="AE219" s="365">
        <f t="shared" si="158"/>
        <v>0</v>
      </c>
    </row>
    <row r="220" spans="2:31" ht="14.4" x14ac:dyDescent="0.25">
      <c r="B220" s="163" t="s">
        <v>213</v>
      </c>
      <c r="C220" s="164"/>
      <c r="D220" s="165"/>
      <c r="E220" s="125">
        <f t="shared" si="157"/>
        <v>184</v>
      </c>
      <c r="F220" s="1881"/>
      <c r="G220" s="125">
        <f>G12</f>
        <v>225</v>
      </c>
      <c r="H220" s="1866"/>
      <c r="I220" s="1866"/>
      <c r="J220" s="1867"/>
      <c r="K220" s="369"/>
      <c r="L220" s="369"/>
      <c r="M220" s="369"/>
      <c r="N220" s="369"/>
      <c r="O220" s="369"/>
      <c r="P220" s="369"/>
      <c r="Q220" s="369"/>
      <c r="R220" s="369"/>
      <c r="S220" s="369"/>
      <c r="T220" s="369"/>
      <c r="U220" s="369"/>
      <c r="V220" s="369"/>
      <c r="W220" s="369"/>
      <c r="X220" s="369"/>
      <c r="Y220" s="369"/>
      <c r="Z220" s="369"/>
      <c r="AA220" s="369"/>
      <c r="AB220" s="369"/>
      <c r="AC220" s="369"/>
      <c r="AD220" s="369"/>
      <c r="AE220" s="365">
        <f t="shared" si="158"/>
        <v>0</v>
      </c>
    </row>
    <row r="221" spans="2:31" ht="15" thickBot="1" x14ac:dyDescent="0.3">
      <c r="B221" s="189" t="s">
        <v>256</v>
      </c>
      <c r="C221" s="190"/>
      <c r="D221" s="191"/>
      <c r="E221" s="125">
        <f t="shared" si="157"/>
        <v>184</v>
      </c>
      <c r="F221" s="174" t="s">
        <v>202</v>
      </c>
      <c r="G221" s="125">
        <f>G13</f>
        <v>140</v>
      </c>
      <c r="H221" s="1866"/>
      <c r="I221" s="1866"/>
      <c r="J221" s="1867"/>
      <c r="K221" s="369"/>
      <c r="L221" s="369"/>
      <c r="M221" s="369"/>
      <c r="N221" s="369"/>
      <c r="O221" s="369"/>
      <c r="P221" s="369"/>
      <c r="Q221" s="369"/>
      <c r="R221" s="369"/>
      <c r="S221" s="369"/>
      <c r="T221" s="369"/>
      <c r="U221" s="369"/>
      <c r="V221" s="369"/>
      <c r="W221" s="369"/>
      <c r="X221" s="369"/>
      <c r="Y221" s="369"/>
      <c r="Z221" s="369"/>
      <c r="AA221" s="369"/>
      <c r="AB221" s="369"/>
      <c r="AC221" s="369"/>
      <c r="AD221" s="369"/>
      <c r="AE221" s="365">
        <f t="shared" si="158"/>
        <v>0</v>
      </c>
    </row>
    <row r="222" spans="2:31" ht="15.6" thickTop="1" thickBot="1" x14ac:dyDescent="0.3">
      <c r="B222" s="179" t="s">
        <v>276</v>
      </c>
      <c r="C222" s="187"/>
      <c r="D222" s="188"/>
      <c r="E222" s="125">
        <f t="shared" si="157"/>
        <v>0</v>
      </c>
      <c r="F222" s="12" t="s">
        <v>199</v>
      </c>
      <c r="G222" s="17" t="s">
        <v>199</v>
      </c>
      <c r="H222" s="1866"/>
      <c r="I222" s="1866"/>
      <c r="J222" s="1867"/>
      <c r="K222" s="369"/>
      <c r="L222" s="369"/>
      <c r="M222" s="369"/>
      <c r="N222" s="369"/>
      <c r="O222" s="369"/>
      <c r="P222" s="369"/>
      <c r="Q222" s="369"/>
      <c r="R222" s="369"/>
      <c r="S222" s="369"/>
      <c r="T222" s="369"/>
      <c r="U222" s="369"/>
      <c r="V222" s="369"/>
      <c r="W222" s="369"/>
      <c r="X222" s="369"/>
      <c r="Y222" s="369"/>
      <c r="Z222" s="369"/>
      <c r="AA222" s="369"/>
      <c r="AB222" s="369"/>
      <c r="AC222" s="369"/>
      <c r="AD222" s="369"/>
      <c r="AE222" s="365">
        <f t="shared" si="158"/>
        <v>0</v>
      </c>
    </row>
    <row r="223" spans="2:31" x14ac:dyDescent="0.25">
      <c r="B223" s="1873" t="s">
        <v>284</v>
      </c>
      <c r="C223" s="1874"/>
      <c r="D223" s="1875"/>
      <c r="E223" s="3"/>
      <c r="F223" s="10"/>
      <c r="G223" s="10"/>
      <c r="H223" s="266"/>
      <c r="I223" s="266"/>
      <c r="J223" s="613"/>
      <c r="K223" s="356">
        <f>SUM(K224:K226)</f>
        <v>0</v>
      </c>
      <c r="L223" s="356">
        <f t="shared" ref="L223:AE223" si="159">SUM(L224:L226)</f>
        <v>0</v>
      </c>
      <c r="M223" s="356">
        <f t="shared" si="159"/>
        <v>0</v>
      </c>
      <c r="N223" s="356">
        <f t="shared" si="159"/>
        <v>0</v>
      </c>
      <c r="O223" s="356">
        <f t="shared" si="159"/>
        <v>0</v>
      </c>
      <c r="P223" s="356">
        <f t="shared" si="159"/>
        <v>0</v>
      </c>
      <c r="Q223" s="356">
        <f t="shared" si="159"/>
        <v>0</v>
      </c>
      <c r="R223" s="356">
        <f t="shared" si="159"/>
        <v>0</v>
      </c>
      <c r="S223" s="356">
        <f t="shared" si="159"/>
        <v>0</v>
      </c>
      <c r="T223" s="356">
        <f t="shared" si="159"/>
        <v>0</v>
      </c>
      <c r="U223" s="356">
        <f t="shared" si="159"/>
        <v>0</v>
      </c>
      <c r="V223" s="356">
        <f t="shared" si="159"/>
        <v>0</v>
      </c>
      <c r="W223" s="356">
        <f t="shared" si="159"/>
        <v>0</v>
      </c>
      <c r="X223" s="356">
        <f t="shared" si="159"/>
        <v>0</v>
      </c>
      <c r="Y223" s="356">
        <f t="shared" si="159"/>
        <v>0</v>
      </c>
      <c r="Z223" s="356">
        <f t="shared" si="159"/>
        <v>0</v>
      </c>
      <c r="AA223" s="356">
        <f t="shared" si="159"/>
        <v>0</v>
      </c>
      <c r="AB223" s="356">
        <f t="shared" si="159"/>
        <v>0</v>
      </c>
      <c r="AC223" s="356">
        <f t="shared" si="159"/>
        <v>0</v>
      </c>
      <c r="AD223" s="356">
        <f t="shared" si="159"/>
        <v>0</v>
      </c>
      <c r="AE223" s="356">
        <f t="shared" si="159"/>
        <v>0</v>
      </c>
    </row>
    <row r="224" spans="2:31" ht="15.6" x14ac:dyDescent="0.25">
      <c r="B224" s="296" t="s">
        <v>435</v>
      </c>
      <c r="C224" s="297"/>
      <c r="D224" s="298"/>
      <c r="E224" s="125">
        <f>E16</f>
        <v>32</v>
      </c>
      <c r="F224" s="10"/>
      <c r="G224" s="10"/>
      <c r="H224" s="266"/>
      <c r="I224" s="266"/>
      <c r="J224" s="613"/>
      <c r="K224" s="368"/>
      <c r="L224" s="368"/>
      <c r="M224" s="368"/>
      <c r="N224" s="368"/>
      <c r="O224" s="368"/>
      <c r="P224" s="368"/>
      <c r="Q224" s="368"/>
      <c r="R224" s="368"/>
      <c r="S224" s="368"/>
      <c r="T224" s="368"/>
      <c r="U224" s="368"/>
      <c r="V224" s="368"/>
      <c r="W224" s="368"/>
      <c r="X224" s="368"/>
      <c r="Y224" s="368"/>
      <c r="Z224" s="368"/>
      <c r="AA224" s="368"/>
      <c r="AB224" s="368"/>
      <c r="AC224" s="368"/>
      <c r="AD224" s="368"/>
    </row>
    <row r="225" spans="2:31" ht="15.6" x14ac:dyDescent="0.25">
      <c r="B225" s="296" t="s">
        <v>436</v>
      </c>
      <c r="C225" s="297"/>
      <c r="D225" s="298"/>
      <c r="E225" s="125">
        <f>E17</f>
        <v>24</v>
      </c>
      <c r="F225" s="10"/>
      <c r="G225" s="10"/>
      <c r="H225" s="266"/>
      <c r="I225" s="266"/>
      <c r="J225" s="613"/>
      <c r="K225" s="368"/>
      <c r="L225" s="368"/>
      <c r="M225" s="368"/>
      <c r="N225" s="368"/>
      <c r="O225" s="368"/>
      <c r="P225" s="368"/>
      <c r="Q225" s="368"/>
      <c r="R225" s="368"/>
      <c r="S225" s="368"/>
      <c r="T225" s="368"/>
      <c r="U225" s="368"/>
      <c r="V225" s="368"/>
      <c r="W225" s="368"/>
      <c r="X225" s="368"/>
      <c r="Y225" s="368"/>
      <c r="Z225" s="368"/>
      <c r="AA225" s="368"/>
      <c r="AB225" s="368"/>
      <c r="AC225" s="368"/>
      <c r="AD225" s="368"/>
    </row>
    <row r="226" spans="2:31" ht="15.6" x14ac:dyDescent="0.25">
      <c r="B226" s="296" t="s">
        <v>437</v>
      </c>
      <c r="C226" s="297"/>
      <c r="D226" s="298"/>
      <c r="E226" s="125">
        <f>E18</f>
        <v>0</v>
      </c>
      <c r="F226" s="10"/>
      <c r="G226" s="10"/>
      <c r="H226" s="266"/>
      <c r="I226" s="266"/>
      <c r="J226" s="613"/>
      <c r="K226" s="368"/>
      <c r="L226" s="368"/>
      <c r="M226" s="368"/>
      <c r="N226" s="368"/>
      <c r="O226" s="368"/>
      <c r="P226" s="368"/>
      <c r="Q226" s="368"/>
      <c r="R226" s="368"/>
      <c r="S226" s="368"/>
      <c r="T226" s="368"/>
      <c r="U226" s="368"/>
      <c r="V226" s="368"/>
      <c r="W226" s="368"/>
      <c r="X226" s="368"/>
      <c r="Y226" s="368"/>
      <c r="Z226" s="368"/>
      <c r="AA226" s="368"/>
      <c r="AB226" s="368"/>
      <c r="AC226" s="368"/>
      <c r="AD226" s="368"/>
    </row>
    <row r="227" spans="2:31" ht="14.4" thickBot="1" x14ac:dyDescent="0.3">
      <c r="B227" s="250"/>
      <c r="C227" s="251"/>
      <c r="D227" s="252"/>
      <c r="E227" s="253"/>
      <c r="F227" s="254"/>
      <c r="G227" s="254"/>
      <c r="H227" s="614"/>
      <c r="I227" s="614"/>
      <c r="J227" s="615"/>
      <c r="K227" s="369"/>
      <c r="L227" s="369"/>
      <c r="M227" s="369"/>
      <c r="N227" s="369"/>
      <c r="O227" s="369"/>
      <c r="P227" s="369"/>
      <c r="Q227" s="369"/>
      <c r="R227" s="369"/>
      <c r="S227" s="369"/>
      <c r="T227" s="369"/>
      <c r="U227" s="369"/>
      <c r="V227" s="369"/>
      <c r="W227" s="369"/>
      <c r="X227" s="369"/>
      <c r="Y227" s="369"/>
      <c r="Z227" s="369"/>
      <c r="AA227" s="369"/>
      <c r="AB227" s="369"/>
      <c r="AC227" s="369"/>
      <c r="AD227" s="369"/>
      <c r="AE227" s="2"/>
    </row>
    <row r="228" spans="2:31" ht="14.4" thickTop="1" x14ac:dyDescent="0.25">
      <c r="K228" s="364"/>
      <c r="L228" s="364"/>
      <c r="M228" s="364"/>
      <c r="N228" s="364"/>
      <c r="O228" s="364"/>
      <c r="P228" s="364"/>
      <c r="Q228" s="364"/>
      <c r="R228" s="364"/>
      <c r="S228" s="364"/>
      <c r="T228" s="364"/>
      <c r="U228" s="364"/>
      <c r="V228" s="364"/>
      <c r="W228" s="364"/>
      <c r="X228" s="364"/>
      <c r="Y228" s="364"/>
      <c r="Z228" s="364"/>
      <c r="AA228" s="364"/>
      <c r="AB228" s="364"/>
      <c r="AC228" s="364"/>
      <c r="AD228" s="364"/>
      <c r="AE228" s="2"/>
    </row>
    <row r="229" spans="2:31" ht="28.2" thickBot="1" x14ac:dyDescent="0.3">
      <c r="B229" s="1850" t="s">
        <v>151</v>
      </c>
      <c r="C229" s="1851"/>
      <c r="D229" s="1852" t="s">
        <v>153</v>
      </c>
      <c r="E229" s="1853"/>
      <c r="F229" s="101" t="s">
        <v>154</v>
      </c>
      <c r="G229" s="102" t="s">
        <v>155</v>
      </c>
      <c r="H229" s="624" t="s">
        <v>156</v>
      </c>
      <c r="I229" s="625" t="s">
        <v>157</v>
      </c>
      <c r="J229" s="626" t="s">
        <v>158</v>
      </c>
      <c r="K229" s="352" t="s">
        <v>472</v>
      </c>
      <c r="L229" s="352" t="s">
        <v>473</v>
      </c>
      <c r="M229" s="352" t="s">
        <v>474</v>
      </c>
      <c r="N229" s="352" t="s">
        <v>475</v>
      </c>
      <c r="O229" s="352" t="s">
        <v>476</v>
      </c>
      <c r="P229" s="352" t="s">
        <v>477</v>
      </c>
      <c r="Q229" s="352" t="s">
        <v>478</v>
      </c>
      <c r="R229" s="352" t="s">
        <v>479</v>
      </c>
      <c r="S229" s="352" t="s">
        <v>480</v>
      </c>
      <c r="T229" s="352" t="s">
        <v>481</v>
      </c>
      <c r="U229" s="352" t="s">
        <v>482</v>
      </c>
      <c r="V229" s="352" t="s">
        <v>483</v>
      </c>
      <c r="W229" s="352" t="s">
        <v>484</v>
      </c>
      <c r="X229" s="352" t="s">
        <v>485</v>
      </c>
      <c r="Y229" s="352" t="s">
        <v>486</v>
      </c>
      <c r="Z229" s="352" t="s">
        <v>487</v>
      </c>
      <c r="AA229" s="352" t="s">
        <v>488</v>
      </c>
      <c r="AB229" s="352" t="s">
        <v>489</v>
      </c>
      <c r="AC229" s="352" t="s">
        <v>490</v>
      </c>
      <c r="AD229" s="352" t="s">
        <v>491</v>
      </c>
      <c r="AE229" s="352" t="s">
        <v>159</v>
      </c>
    </row>
    <row r="230" spans="2:31" x14ac:dyDescent="0.25">
      <c r="B230" s="38"/>
      <c r="C230" s="39"/>
      <c r="D230" s="114" t="s">
        <v>162</v>
      </c>
      <c r="E230" s="114"/>
      <c r="F230" s="106"/>
      <c r="G230" s="37"/>
      <c r="H230" s="627"/>
      <c r="I230" s="627"/>
      <c r="J230" s="628">
        <f>I231+I232+I233+I234+I235+I236+I237+I238+I239+I240+I241+I242+I243+I244</f>
        <v>11120601.779999997</v>
      </c>
      <c r="K230" s="356">
        <f>SUM(K231:K244)</f>
        <v>565483.07999999996</v>
      </c>
      <c r="L230" s="356">
        <f t="shared" ref="L230:AE230" si="160">SUM(L231:L244)</f>
        <v>1262822.2</v>
      </c>
      <c r="M230" s="356">
        <f t="shared" si="160"/>
        <v>2092167.38</v>
      </c>
      <c r="N230" s="356">
        <f t="shared" si="160"/>
        <v>2487989.38</v>
      </c>
      <c r="O230" s="356">
        <f t="shared" si="160"/>
        <v>1781198.9999999995</v>
      </c>
      <c r="P230" s="356">
        <f t="shared" si="160"/>
        <v>1413638.4599999997</v>
      </c>
      <c r="Q230" s="356">
        <f t="shared" si="160"/>
        <v>1517302.2799999998</v>
      </c>
      <c r="R230" s="356">
        <f t="shared" si="160"/>
        <v>0</v>
      </c>
      <c r="S230" s="356">
        <f t="shared" si="160"/>
        <v>0</v>
      </c>
      <c r="T230" s="356">
        <f t="shared" si="160"/>
        <v>0</v>
      </c>
      <c r="U230" s="356">
        <f t="shared" si="160"/>
        <v>0</v>
      </c>
      <c r="V230" s="356">
        <f t="shared" si="160"/>
        <v>0</v>
      </c>
      <c r="W230" s="356">
        <f t="shared" si="160"/>
        <v>0</v>
      </c>
      <c r="X230" s="356">
        <f t="shared" si="160"/>
        <v>0</v>
      </c>
      <c r="Y230" s="356">
        <f t="shared" si="160"/>
        <v>0</v>
      </c>
      <c r="Z230" s="356">
        <f t="shared" si="160"/>
        <v>0</v>
      </c>
      <c r="AA230" s="356">
        <f t="shared" si="160"/>
        <v>0</v>
      </c>
      <c r="AB230" s="356">
        <f t="shared" si="160"/>
        <v>0</v>
      </c>
      <c r="AC230" s="356">
        <f t="shared" si="160"/>
        <v>0</v>
      </c>
      <c r="AD230" s="356">
        <f t="shared" si="160"/>
        <v>0</v>
      </c>
      <c r="AE230" s="356">
        <f t="shared" si="160"/>
        <v>11120601.779999997</v>
      </c>
    </row>
    <row r="231" spans="2:31" x14ac:dyDescent="0.25">
      <c r="B231" s="49">
        <f t="shared" ref="B231:D244" si="161">B22</f>
        <v>1</v>
      </c>
      <c r="C231" s="49">
        <f t="shared" si="161"/>
        <v>1</v>
      </c>
      <c r="D231" s="1772" t="str">
        <f t="shared" si="161"/>
        <v>Limpieza de terreno *</v>
      </c>
      <c r="E231" s="1772"/>
      <c r="F231" s="26" t="str">
        <f>F22</f>
        <v>jornal</v>
      </c>
      <c r="G231" s="53">
        <f t="shared" ref="G231:G244" si="162">G164</f>
        <v>8167</v>
      </c>
      <c r="H231" s="422">
        <f t="shared" ref="H231:H244" si="163">H22</f>
        <v>11.54</v>
      </c>
      <c r="I231" s="422">
        <f t="shared" ref="I231:I244" si="164">G231*H231</f>
        <v>94247.18</v>
      </c>
      <c r="J231" s="629"/>
      <c r="K231" s="369">
        <f t="shared" ref="K231:Q244" si="165">$H231*K164</f>
        <v>9428.1799999999985</v>
      </c>
      <c r="L231" s="369">
        <f t="shared" si="165"/>
        <v>18844.82</v>
      </c>
      <c r="M231" s="369">
        <f t="shared" si="165"/>
        <v>28272.999999999996</v>
      </c>
      <c r="N231" s="369">
        <f t="shared" si="165"/>
        <v>28272.999999999996</v>
      </c>
      <c r="O231" s="369">
        <f t="shared" si="165"/>
        <v>9428.1799999999985</v>
      </c>
      <c r="P231" s="369">
        <f t="shared" si="165"/>
        <v>0</v>
      </c>
      <c r="Q231" s="369">
        <f t="shared" si="165"/>
        <v>0</v>
      </c>
      <c r="R231" s="369"/>
      <c r="S231" s="369"/>
      <c r="T231" s="369"/>
      <c r="U231" s="369"/>
      <c r="V231" s="369"/>
      <c r="W231" s="369"/>
      <c r="X231" s="369"/>
      <c r="Y231" s="369"/>
      <c r="Z231" s="369"/>
      <c r="AA231" s="369"/>
      <c r="AB231" s="369"/>
      <c r="AC231" s="369"/>
      <c r="AD231" s="369"/>
      <c r="AE231" s="365">
        <f>SUM(K231:AD231)</f>
        <v>94247.18</v>
      </c>
    </row>
    <row r="232" spans="2:31" x14ac:dyDescent="0.25">
      <c r="B232" s="49">
        <f t="shared" si="161"/>
        <v>1</v>
      </c>
      <c r="C232" s="49">
        <f t="shared" si="161"/>
        <v>1</v>
      </c>
      <c r="D232" s="1772" t="str">
        <f t="shared" si="161"/>
        <v>Preparacion de terreno *</v>
      </c>
      <c r="E232" s="1772"/>
      <c r="F232" s="26" t="str">
        <f t="shared" ref="F232:F271" si="166">F23</f>
        <v>jornal</v>
      </c>
      <c r="G232" s="53">
        <f t="shared" si="162"/>
        <v>8167</v>
      </c>
      <c r="H232" s="422">
        <f t="shared" si="163"/>
        <v>11.54</v>
      </c>
      <c r="I232" s="422">
        <f t="shared" si="164"/>
        <v>94247.18</v>
      </c>
      <c r="J232" s="629"/>
      <c r="K232" s="369">
        <f t="shared" si="165"/>
        <v>9428.1799999999985</v>
      </c>
      <c r="L232" s="369">
        <f t="shared" si="165"/>
        <v>18844.82</v>
      </c>
      <c r="M232" s="369">
        <f t="shared" si="165"/>
        <v>28272.999999999996</v>
      </c>
      <c r="N232" s="369">
        <f t="shared" si="165"/>
        <v>28272.999999999996</v>
      </c>
      <c r="O232" s="369">
        <f t="shared" si="165"/>
        <v>9428.1799999999985</v>
      </c>
      <c r="P232" s="369">
        <f t="shared" si="165"/>
        <v>0</v>
      </c>
      <c r="Q232" s="369">
        <f t="shared" si="165"/>
        <v>0</v>
      </c>
      <c r="R232" s="369"/>
      <c r="S232" s="369"/>
      <c r="T232" s="369"/>
      <c r="U232" s="369"/>
      <c r="V232" s="369"/>
      <c r="W232" s="369"/>
      <c r="X232" s="369"/>
      <c r="Y232" s="369"/>
      <c r="Z232" s="369"/>
      <c r="AA232" s="369"/>
      <c r="AB232" s="369"/>
      <c r="AC232" s="369"/>
      <c r="AD232" s="369"/>
      <c r="AE232" s="365">
        <f t="shared" ref="AE232:AE237" si="167">SUM(K232:AD232)</f>
        <v>94247.18</v>
      </c>
    </row>
    <row r="233" spans="2:31" x14ac:dyDescent="0.25">
      <c r="B233" s="49">
        <f t="shared" si="161"/>
        <v>1</v>
      </c>
      <c r="C233" s="49">
        <f t="shared" si="161"/>
        <v>1</v>
      </c>
      <c r="D233" s="1772" t="str">
        <f t="shared" si="161"/>
        <v>Aplicación de herbicida para control de marabú (pre siembra) *</v>
      </c>
      <c r="E233" s="1772"/>
      <c r="F233" s="26" t="str">
        <f t="shared" si="166"/>
        <v>jornal</v>
      </c>
      <c r="G233" s="53">
        <f t="shared" si="162"/>
        <v>98000</v>
      </c>
      <c r="H233" s="422">
        <f t="shared" si="163"/>
        <v>11.54</v>
      </c>
      <c r="I233" s="422">
        <f t="shared" si="164"/>
        <v>1130920</v>
      </c>
      <c r="J233" s="629"/>
      <c r="K233" s="369">
        <f t="shared" si="165"/>
        <v>113091.99999999999</v>
      </c>
      <c r="L233" s="369">
        <f t="shared" si="165"/>
        <v>226183.99999999997</v>
      </c>
      <c r="M233" s="369">
        <f t="shared" si="165"/>
        <v>339276</v>
      </c>
      <c r="N233" s="369">
        <f t="shared" si="165"/>
        <v>339276</v>
      </c>
      <c r="O233" s="369">
        <f t="shared" si="165"/>
        <v>113091.99999999999</v>
      </c>
      <c r="P233" s="369">
        <f t="shared" si="165"/>
        <v>0</v>
      </c>
      <c r="Q233" s="369">
        <f t="shared" si="165"/>
        <v>0</v>
      </c>
      <c r="R233" s="369"/>
      <c r="S233" s="369"/>
      <c r="T233" s="369"/>
      <c r="U233" s="369"/>
      <c r="V233" s="369"/>
      <c r="W233" s="369"/>
      <c r="X233" s="369"/>
      <c r="Y233" s="369"/>
      <c r="Z233" s="369"/>
      <c r="AA233" s="369"/>
      <c r="AB233" s="369"/>
      <c r="AC233" s="369"/>
      <c r="AD233" s="369"/>
      <c r="AE233" s="365">
        <f t="shared" si="167"/>
        <v>1130920</v>
      </c>
    </row>
    <row r="234" spans="2:31" x14ac:dyDescent="0.25">
      <c r="B234" s="49">
        <f t="shared" si="161"/>
        <v>1</v>
      </c>
      <c r="C234" s="49">
        <f t="shared" si="161"/>
        <v>1</v>
      </c>
      <c r="D234" s="1772" t="str">
        <f t="shared" si="161"/>
        <v>Trazo y estaquillado para arreglo agroforestal</v>
      </c>
      <c r="E234" s="1772"/>
      <c r="F234" s="26" t="str">
        <f t="shared" si="166"/>
        <v>jornal</v>
      </c>
      <c r="G234" s="53">
        <f t="shared" si="162"/>
        <v>32667</v>
      </c>
      <c r="H234" s="422">
        <f t="shared" si="163"/>
        <v>11.54</v>
      </c>
      <c r="I234" s="422">
        <f t="shared" si="164"/>
        <v>376977.18</v>
      </c>
      <c r="J234" s="629"/>
      <c r="K234" s="369">
        <f t="shared" si="165"/>
        <v>37701.18</v>
      </c>
      <c r="L234" s="369">
        <f t="shared" si="165"/>
        <v>75390.819999999992</v>
      </c>
      <c r="M234" s="369">
        <f t="shared" si="165"/>
        <v>113091.99999999999</v>
      </c>
      <c r="N234" s="369">
        <f t="shared" si="165"/>
        <v>113091.99999999999</v>
      </c>
      <c r="O234" s="369">
        <f t="shared" si="165"/>
        <v>37701.18</v>
      </c>
      <c r="P234" s="369">
        <f t="shared" si="165"/>
        <v>0</v>
      </c>
      <c r="Q234" s="369">
        <f t="shared" si="165"/>
        <v>0</v>
      </c>
      <c r="R234" s="369"/>
      <c r="S234" s="369"/>
      <c r="T234" s="369"/>
      <c r="U234" s="369"/>
      <c r="V234" s="369"/>
      <c r="W234" s="369"/>
      <c r="X234" s="369"/>
      <c r="Y234" s="369"/>
      <c r="Z234" s="369"/>
      <c r="AA234" s="369"/>
      <c r="AB234" s="369"/>
      <c r="AC234" s="369"/>
      <c r="AD234" s="369"/>
      <c r="AE234" s="365">
        <f t="shared" si="167"/>
        <v>376977.18</v>
      </c>
    </row>
    <row r="235" spans="2:31" x14ac:dyDescent="0.25">
      <c r="B235" s="49">
        <f t="shared" si="161"/>
        <v>1</v>
      </c>
      <c r="C235" s="49">
        <f t="shared" si="161"/>
        <v>1</v>
      </c>
      <c r="D235" s="1772" t="str">
        <f t="shared" si="161"/>
        <v>Ahoyado para siembra especie forestal *</v>
      </c>
      <c r="E235" s="1772"/>
      <c r="F235" s="26" t="str">
        <f t="shared" si="166"/>
        <v>jornal</v>
      </c>
      <c r="G235" s="53">
        <f t="shared" si="162"/>
        <v>8167</v>
      </c>
      <c r="H235" s="422">
        <f t="shared" si="163"/>
        <v>11.54</v>
      </c>
      <c r="I235" s="422">
        <f t="shared" si="164"/>
        <v>94247.18</v>
      </c>
      <c r="J235" s="629"/>
      <c r="K235" s="369">
        <f t="shared" si="165"/>
        <v>9428.1799999999985</v>
      </c>
      <c r="L235" s="369">
        <f t="shared" si="165"/>
        <v>18844.82</v>
      </c>
      <c r="M235" s="369">
        <f t="shared" si="165"/>
        <v>28272.999999999996</v>
      </c>
      <c r="N235" s="369">
        <f t="shared" si="165"/>
        <v>28272.999999999996</v>
      </c>
      <c r="O235" s="369">
        <f t="shared" si="165"/>
        <v>9428.1799999999985</v>
      </c>
      <c r="P235" s="369">
        <f t="shared" si="165"/>
        <v>0</v>
      </c>
      <c r="Q235" s="369">
        <f t="shared" si="165"/>
        <v>0</v>
      </c>
      <c r="R235" s="369"/>
      <c r="S235" s="369"/>
      <c r="T235" s="369"/>
      <c r="U235" s="369"/>
      <c r="V235" s="369"/>
      <c r="W235" s="369"/>
      <c r="X235" s="369"/>
      <c r="Y235" s="369"/>
      <c r="Z235" s="369"/>
      <c r="AA235" s="369"/>
      <c r="AB235" s="369"/>
      <c r="AC235" s="369"/>
      <c r="AD235" s="369"/>
      <c r="AE235" s="365">
        <f t="shared" si="167"/>
        <v>94247.18</v>
      </c>
    </row>
    <row r="236" spans="2:31" x14ac:dyDescent="0.25">
      <c r="B236" s="49">
        <f t="shared" si="161"/>
        <v>1</v>
      </c>
      <c r="C236" s="49">
        <f t="shared" si="161"/>
        <v>1</v>
      </c>
      <c r="D236" s="1772" t="str">
        <f t="shared" si="161"/>
        <v>Siembra y reposicion fallas de especies forestales</v>
      </c>
      <c r="E236" s="1772"/>
      <c r="F236" s="26" t="str">
        <f t="shared" si="166"/>
        <v>jornal</v>
      </c>
      <c r="G236" s="53">
        <f t="shared" si="162"/>
        <v>195997</v>
      </c>
      <c r="H236" s="422">
        <f t="shared" si="163"/>
        <v>11.54</v>
      </c>
      <c r="I236" s="422">
        <f t="shared" si="164"/>
        <v>2261805.38</v>
      </c>
      <c r="J236" s="629"/>
      <c r="K236" s="369">
        <f t="shared" si="165"/>
        <v>226183.99999999997</v>
      </c>
      <c r="L236" s="369">
        <f t="shared" si="165"/>
        <v>452356.45999999996</v>
      </c>
      <c r="M236" s="369">
        <f t="shared" si="165"/>
        <v>678540.46</v>
      </c>
      <c r="N236" s="369">
        <f t="shared" si="165"/>
        <v>678540.46</v>
      </c>
      <c r="O236" s="369">
        <f t="shared" si="165"/>
        <v>226183.99999999997</v>
      </c>
      <c r="P236" s="369">
        <f t="shared" si="165"/>
        <v>0</v>
      </c>
      <c r="Q236" s="369">
        <f t="shared" si="165"/>
        <v>0</v>
      </c>
      <c r="R236" s="369"/>
      <c r="S236" s="369"/>
      <c r="T236" s="369"/>
      <c r="U236" s="369"/>
      <c r="V236" s="369"/>
      <c r="W236" s="369"/>
      <c r="X236" s="369"/>
      <c r="Y236" s="369"/>
      <c r="Z236" s="369"/>
      <c r="AA236" s="369"/>
      <c r="AB236" s="369"/>
      <c r="AC236" s="369"/>
      <c r="AD236" s="369"/>
      <c r="AE236" s="365">
        <f t="shared" si="167"/>
        <v>2261805.38</v>
      </c>
    </row>
    <row r="237" spans="2:31" x14ac:dyDescent="0.25">
      <c r="B237" s="49">
        <f t="shared" si="161"/>
        <v>1</v>
      </c>
      <c r="C237" s="49">
        <f t="shared" si="161"/>
        <v>20</v>
      </c>
      <c r="D237" s="1772" t="str">
        <f t="shared" si="161"/>
        <v>Construccion y mtto. de trochas cortafuego  *</v>
      </c>
      <c r="E237" s="1772"/>
      <c r="F237" s="26" t="str">
        <f t="shared" si="166"/>
        <v>jornal</v>
      </c>
      <c r="G237" s="53">
        <f t="shared" si="162"/>
        <v>103716</v>
      </c>
      <c r="H237" s="422">
        <f t="shared" si="163"/>
        <v>11.54</v>
      </c>
      <c r="I237" s="422">
        <f t="shared" si="164"/>
        <v>1196882.6399999999</v>
      </c>
      <c r="J237" s="629"/>
      <c r="K237" s="369">
        <f t="shared" si="165"/>
        <v>9428.1799999999985</v>
      </c>
      <c r="L237" s="369">
        <f t="shared" si="165"/>
        <v>47117.82</v>
      </c>
      <c r="M237" s="369">
        <f t="shared" si="165"/>
        <v>113091.99999999999</v>
      </c>
      <c r="N237" s="369">
        <f t="shared" si="165"/>
        <v>197910.99999999997</v>
      </c>
      <c r="O237" s="369">
        <f t="shared" si="165"/>
        <v>263873.63999999996</v>
      </c>
      <c r="P237" s="369">
        <f t="shared" si="165"/>
        <v>282730</v>
      </c>
      <c r="Q237" s="369">
        <f t="shared" si="165"/>
        <v>282730</v>
      </c>
      <c r="R237" s="369"/>
      <c r="S237" s="369"/>
      <c r="T237" s="369"/>
      <c r="U237" s="369"/>
      <c r="V237" s="369"/>
      <c r="W237" s="369"/>
      <c r="X237" s="369"/>
      <c r="Y237" s="369"/>
      <c r="Z237" s="369"/>
      <c r="AA237" s="369"/>
      <c r="AB237" s="369"/>
      <c r="AC237" s="369"/>
      <c r="AD237" s="369"/>
      <c r="AE237" s="365">
        <f t="shared" si="167"/>
        <v>1196882.6399999999</v>
      </c>
    </row>
    <row r="238" spans="2:31" x14ac:dyDescent="0.25">
      <c r="B238" s="49">
        <f t="shared" si="161"/>
        <v>2</v>
      </c>
      <c r="C238" s="49">
        <f t="shared" si="161"/>
        <v>20</v>
      </c>
      <c r="D238" s="1772" t="str">
        <f t="shared" si="161"/>
        <v>Establecimiento y mantenimiento de Fajas verdes (Especies frutales) *</v>
      </c>
      <c r="E238" s="1772"/>
      <c r="F238" s="26" t="str">
        <f t="shared" si="166"/>
        <v>jornal</v>
      </c>
      <c r="G238" s="53">
        <f t="shared" si="162"/>
        <v>192729</v>
      </c>
      <c r="H238" s="422">
        <f t="shared" si="163"/>
        <v>11.54</v>
      </c>
      <c r="I238" s="424">
        <f t="shared" si="164"/>
        <v>2224092.6599999997</v>
      </c>
      <c r="J238" s="629"/>
      <c r="K238" s="369">
        <f t="shared" si="165"/>
        <v>75390.819999999992</v>
      </c>
      <c r="L238" s="369">
        <f t="shared" si="165"/>
        <v>188482.81999999998</v>
      </c>
      <c r="M238" s="369">
        <f t="shared" si="165"/>
        <v>339264.45999999996</v>
      </c>
      <c r="N238" s="369">
        <f t="shared" si="165"/>
        <v>452356.45999999996</v>
      </c>
      <c r="O238" s="369">
        <f t="shared" si="165"/>
        <v>414666.81999999995</v>
      </c>
      <c r="P238" s="369">
        <f t="shared" si="165"/>
        <v>376965.63999999996</v>
      </c>
      <c r="Q238" s="369">
        <f t="shared" si="165"/>
        <v>376965.63999999996</v>
      </c>
      <c r="R238" s="369"/>
      <c r="S238" s="369"/>
      <c r="T238" s="369"/>
      <c r="U238" s="369"/>
      <c r="V238" s="369"/>
      <c r="W238" s="369"/>
      <c r="X238" s="369"/>
      <c r="Y238" s="369"/>
      <c r="Z238" s="369"/>
      <c r="AA238" s="369"/>
      <c r="AB238" s="369"/>
      <c r="AC238" s="369"/>
      <c r="AD238" s="369"/>
      <c r="AE238" s="378">
        <f>SUM(K238:AD238)</f>
        <v>2224092.6599999997</v>
      </c>
    </row>
    <row r="239" spans="2:31" x14ac:dyDescent="0.25">
      <c r="B239" s="49">
        <f t="shared" si="161"/>
        <v>1</v>
      </c>
      <c r="C239" s="49">
        <f t="shared" si="161"/>
        <v>7</v>
      </c>
      <c r="D239" s="1772" t="str">
        <f t="shared" si="161"/>
        <v>Aplicacion de biofertilizante - (Especies frutales)</v>
      </c>
      <c r="E239" s="1772"/>
      <c r="F239" s="26" t="str">
        <f t="shared" si="166"/>
        <v>jornal</v>
      </c>
      <c r="G239" s="53">
        <f t="shared" si="162"/>
        <v>280113</v>
      </c>
      <c r="H239" s="422">
        <f t="shared" si="163"/>
        <v>11.54</v>
      </c>
      <c r="I239" s="424">
        <f t="shared" si="164"/>
        <v>3232504.0199999996</v>
      </c>
      <c r="J239" s="629"/>
      <c r="K239" s="369">
        <f t="shared" si="165"/>
        <v>65974.179999999993</v>
      </c>
      <c r="L239" s="369">
        <f t="shared" si="165"/>
        <v>197910.99999999997</v>
      </c>
      <c r="M239" s="369">
        <f t="shared" si="165"/>
        <v>395810.45999999996</v>
      </c>
      <c r="N239" s="369">
        <f t="shared" si="165"/>
        <v>593721.46</v>
      </c>
      <c r="O239" s="369">
        <f t="shared" si="165"/>
        <v>659695.6399999999</v>
      </c>
      <c r="P239" s="369">
        <f t="shared" si="165"/>
        <v>659695.6399999999</v>
      </c>
      <c r="Q239" s="369">
        <f t="shared" si="165"/>
        <v>659695.6399999999</v>
      </c>
      <c r="R239" s="369"/>
      <c r="S239" s="369"/>
      <c r="T239" s="369"/>
      <c r="U239" s="369"/>
      <c r="V239" s="369"/>
      <c r="W239" s="369"/>
      <c r="X239" s="369"/>
      <c r="Y239" s="369"/>
      <c r="Z239" s="369"/>
      <c r="AA239" s="369"/>
      <c r="AB239" s="369"/>
      <c r="AC239" s="369"/>
      <c r="AD239" s="369"/>
      <c r="AE239" s="365">
        <f t="shared" ref="AE239:AE244" si="168">SUM(K239:AD239)</f>
        <v>3232504.0199999996</v>
      </c>
    </row>
    <row r="240" spans="2:31" x14ac:dyDescent="0.25">
      <c r="B240" s="49">
        <f t="shared" si="161"/>
        <v>5</v>
      </c>
      <c r="C240" s="49">
        <f t="shared" si="161"/>
        <v>20</v>
      </c>
      <c r="D240" s="1772" t="str">
        <f t="shared" si="161"/>
        <v>Cosecha  de frutas</v>
      </c>
      <c r="E240" s="1772"/>
      <c r="F240" s="26" t="str">
        <f t="shared" si="166"/>
        <v>jornal</v>
      </c>
      <c r="G240" s="53">
        <f t="shared" si="162"/>
        <v>27767</v>
      </c>
      <c r="H240" s="422">
        <f t="shared" si="163"/>
        <v>11.54</v>
      </c>
      <c r="I240" s="424">
        <f t="shared" si="164"/>
        <v>320431.18</v>
      </c>
      <c r="J240" s="629"/>
      <c r="K240" s="369">
        <f t="shared" si="165"/>
        <v>0</v>
      </c>
      <c r="L240" s="369">
        <f t="shared" si="165"/>
        <v>0</v>
      </c>
      <c r="M240" s="369">
        <f t="shared" si="165"/>
        <v>0</v>
      </c>
      <c r="N240" s="369">
        <f t="shared" si="165"/>
        <v>0</v>
      </c>
      <c r="O240" s="369">
        <f t="shared" si="165"/>
        <v>28272.999999999996</v>
      </c>
      <c r="P240" s="369">
        <f t="shared" si="165"/>
        <v>94247.18</v>
      </c>
      <c r="Q240" s="369">
        <f t="shared" si="165"/>
        <v>197910.99999999997</v>
      </c>
      <c r="R240" s="369"/>
      <c r="S240" s="369"/>
      <c r="T240" s="369"/>
      <c r="U240" s="369"/>
      <c r="V240" s="369"/>
      <c r="W240" s="369"/>
      <c r="X240" s="369"/>
      <c r="Y240" s="369"/>
      <c r="Z240" s="369"/>
      <c r="AA240" s="369"/>
      <c r="AB240" s="369"/>
      <c r="AC240" s="369"/>
      <c r="AD240" s="369"/>
      <c r="AE240" s="365">
        <f t="shared" si="168"/>
        <v>320431.17999999993</v>
      </c>
    </row>
    <row r="241" spans="2:31" x14ac:dyDescent="0.25">
      <c r="B241" s="49">
        <f t="shared" si="161"/>
        <v>1</v>
      </c>
      <c r="C241" s="49">
        <f t="shared" si="161"/>
        <v>10</v>
      </c>
      <c r="D241" s="1772" t="str">
        <f t="shared" si="161"/>
        <v>Control quimico de malezas</v>
      </c>
      <c r="E241" s="1772"/>
      <c r="F241" s="26" t="str">
        <f t="shared" si="166"/>
        <v>jornal</v>
      </c>
      <c r="G241" s="53">
        <f t="shared" si="162"/>
        <v>8167</v>
      </c>
      <c r="H241" s="422">
        <f t="shared" si="163"/>
        <v>11.54</v>
      </c>
      <c r="I241" s="422">
        <f t="shared" si="164"/>
        <v>94247.18</v>
      </c>
      <c r="J241" s="629"/>
      <c r="K241" s="369">
        <f t="shared" si="165"/>
        <v>9428.1799999999985</v>
      </c>
      <c r="L241" s="369">
        <f t="shared" si="165"/>
        <v>18844.82</v>
      </c>
      <c r="M241" s="369">
        <f t="shared" si="165"/>
        <v>28272.999999999996</v>
      </c>
      <c r="N241" s="369">
        <f t="shared" si="165"/>
        <v>28272.999999999996</v>
      </c>
      <c r="O241" s="369">
        <f t="shared" si="165"/>
        <v>9428.1799999999985</v>
      </c>
      <c r="P241" s="369">
        <f t="shared" si="165"/>
        <v>0</v>
      </c>
      <c r="Q241" s="369">
        <f t="shared" si="165"/>
        <v>0</v>
      </c>
      <c r="R241" s="369"/>
      <c r="S241" s="369"/>
      <c r="T241" s="369"/>
      <c r="U241" s="369"/>
      <c r="V241" s="369"/>
      <c r="W241" s="369"/>
      <c r="X241" s="369"/>
      <c r="Y241" s="369"/>
      <c r="Z241" s="369"/>
      <c r="AA241" s="369"/>
      <c r="AB241" s="369"/>
      <c r="AC241" s="369"/>
      <c r="AD241" s="369"/>
      <c r="AE241" s="365">
        <f t="shared" si="168"/>
        <v>94247.18</v>
      </c>
    </row>
    <row r="242" spans="2:31" x14ac:dyDescent="0.25">
      <c r="B242" s="49">
        <f t="shared" si="161"/>
        <v>8</v>
      </c>
      <c r="C242" s="49">
        <f t="shared" si="161"/>
        <v>15</v>
      </c>
      <c r="D242" s="1772" t="str">
        <f t="shared" si="161"/>
        <v>Raleo especies forestales (Tres raleos)</v>
      </c>
      <c r="E242" s="1772"/>
      <c r="F242" s="26" t="str">
        <f t="shared" si="166"/>
        <v>jornal</v>
      </c>
      <c r="G242" s="53">
        <f t="shared" si="162"/>
        <v>0</v>
      </c>
      <c r="H242" s="422">
        <f t="shared" si="163"/>
        <v>11.54</v>
      </c>
      <c r="I242" s="422">
        <f t="shared" si="164"/>
        <v>0</v>
      </c>
      <c r="J242" s="629"/>
      <c r="K242" s="369">
        <f t="shared" si="165"/>
        <v>0</v>
      </c>
      <c r="L242" s="369">
        <f t="shared" si="165"/>
        <v>0</v>
      </c>
      <c r="M242" s="369">
        <f t="shared" si="165"/>
        <v>0</v>
      </c>
      <c r="N242" s="369">
        <f t="shared" si="165"/>
        <v>0</v>
      </c>
      <c r="O242" s="369">
        <f t="shared" si="165"/>
        <v>0</v>
      </c>
      <c r="P242" s="369">
        <f t="shared" si="165"/>
        <v>0</v>
      </c>
      <c r="Q242" s="369">
        <f t="shared" si="165"/>
        <v>0</v>
      </c>
      <c r="R242" s="369"/>
      <c r="S242" s="369"/>
      <c r="T242" s="369"/>
      <c r="U242" s="369"/>
      <c r="V242" s="369"/>
      <c r="W242" s="369"/>
      <c r="X242" s="369"/>
      <c r="Y242" s="369"/>
      <c r="Z242" s="369"/>
      <c r="AA242" s="369"/>
      <c r="AB242" s="369"/>
      <c r="AC242" s="369"/>
      <c r="AD242" s="369"/>
      <c r="AE242" s="365">
        <f t="shared" si="168"/>
        <v>0</v>
      </c>
    </row>
    <row r="243" spans="2:31" x14ac:dyDescent="0.25">
      <c r="B243" s="49">
        <f t="shared" si="161"/>
        <v>10</v>
      </c>
      <c r="C243" s="49">
        <f t="shared" si="161"/>
        <v>20</v>
      </c>
      <c r="D243" s="1772" t="str">
        <f t="shared" si="161"/>
        <v>Podas periódicas especies forestales (Dos podas)</v>
      </c>
      <c r="E243" s="1772"/>
      <c r="F243" s="26" t="str">
        <f t="shared" si="166"/>
        <v>jornal</v>
      </c>
      <c r="G243" s="53">
        <f t="shared" si="162"/>
        <v>0</v>
      </c>
      <c r="H243" s="422">
        <f t="shared" si="163"/>
        <v>11.54</v>
      </c>
      <c r="I243" s="422">
        <f t="shared" si="164"/>
        <v>0</v>
      </c>
      <c r="J243" s="629"/>
      <c r="K243" s="369">
        <f t="shared" si="165"/>
        <v>0</v>
      </c>
      <c r="L243" s="369">
        <f t="shared" si="165"/>
        <v>0</v>
      </c>
      <c r="M243" s="369">
        <f t="shared" si="165"/>
        <v>0</v>
      </c>
      <c r="N243" s="369">
        <f t="shared" si="165"/>
        <v>0</v>
      </c>
      <c r="O243" s="369">
        <f t="shared" si="165"/>
        <v>0</v>
      </c>
      <c r="P243" s="369">
        <f t="shared" si="165"/>
        <v>0</v>
      </c>
      <c r="Q243" s="369">
        <f t="shared" si="165"/>
        <v>0</v>
      </c>
      <c r="R243" s="369"/>
      <c r="S243" s="369"/>
      <c r="T243" s="369"/>
      <c r="U243" s="369"/>
      <c r="V243" s="369"/>
      <c r="W243" s="369"/>
      <c r="X243" s="369"/>
      <c r="Y243" s="369"/>
      <c r="Z243" s="369"/>
      <c r="AA243" s="369"/>
      <c r="AB243" s="369"/>
      <c r="AC243" s="369"/>
      <c r="AD243" s="369"/>
      <c r="AE243" s="365">
        <f t="shared" si="168"/>
        <v>0</v>
      </c>
    </row>
    <row r="244" spans="2:31" ht="14.4" thickBot="1" x14ac:dyDescent="0.3">
      <c r="B244" s="49" t="str">
        <f t="shared" si="161"/>
        <v>+</v>
      </c>
      <c r="C244" s="49">
        <f t="shared" si="161"/>
        <v>20</v>
      </c>
      <c r="D244" s="1772" t="str">
        <f t="shared" si="161"/>
        <v>Aprovechamiento forestal</v>
      </c>
      <c r="E244" s="1772"/>
      <c r="F244" s="26" t="str">
        <f t="shared" si="166"/>
        <v>jornal</v>
      </c>
      <c r="G244" s="53">
        <f t="shared" si="162"/>
        <v>0</v>
      </c>
      <c r="H244" s="422">
        <f t="shared" si="163"/>
        <v>11.54</v>
      </c>
      <c r="I244" s="422">
        <f t="shared" si="164"/>
        <v>0</v>
      </c>
      <c r="J244" s="629"/>
      <c r="K244" s="369">
        <f t="shared" si="165"/>
        <v>0</v>
      </c>
      <c r="L244" s="369">
        <f t="shared" si="165"/>
        <v>0</v>
      </c>
      <c r="M244" s="369">
        <f t="shared" si="165"/>
        <v>0</v>
      </c>
      <c r="N244" s="369">
        <f t="shared" si="165"/>
        <v>0</v>
      </c>
      <c r="O244" s="369">
        <f t="shared" si="165"/>
        <v>0</v>
      </c>
      <c r="P244" s="369">
        <f t="shared" si="165"/>
        <v>0</v>
      </c>
      <c r="Q244" s="369">
        <f t="shared" si="165"/>
        <v>0</v>
      </c>
      <c r="R244" s="369"/>
      <c r="S244" s="369"/>
      <c r="T244" s="369"/>
      <c r="U244" s="369"/>
      <c r="V244" s="369"/>
      <c r="W244" s="369"/>
      <c r="X244" s="369"/>
      <c r="Y244" s="369"/>
      <c r="Z244" s="369"/>
      <c r="AA244" s="369"/>
      <c r="AB244" s="369"/>
      <c r="AC244" s="369"/>
      <c r="AD244" s="369"/>
      <c r="AE244" s="365">
        <f t="shared" si="168"/>
        <v>0</v>
      </c>
    </row>
    <row r="245" spans="2:31" ht="14.4" thickBot="1" x14ac:dyDescent="0.3">
      <c r="B245" s="61"/>
      <c r="C245" s="62"/>
      <c r="D245" s="91" t="s">
        <v>57</v>
      </c>
      <c r="E245" s="91"/>
      <c r="F245" s="1303"/>
      <c r="G245" s="64"/>
      <c r="H245" s="630"/>
      <c r="I245" s="630"/>
      <c r="J245" s="575">
        <f>SUM(I246:I258)</f>
        <v>10976929.337033255</v>
      </c>
      <c r="K245" s="356">
        <f t="shared" ref="K245:AE245" si="169">SUM(K246:K258)</f>
        <v>1097681.2876615017</v>
      </c>
      <c r="L245" s="356">
        <f t="shared" si="169"/>
        <v>2195394.3954624161</v>
      </c>
      <c r="M245" s="356">
        <f t="shared" si="169"/>
        <v>3293086.1831239178</v>
      </c>
      <c r="N245" s="356">
        <f t="shared" si="169"/>
        <v>3293086.1831239178</v>
      </c>
      <c r="O245" s="356">
        <f t="shared" si="169"/>
        <v>1097681.2876615017</v>
      </c>
      <c r="P245" s="356">
        <f t="shared" si="169"/>
        <v>0</v>
      </c>
      <c r="Q245" s="356">
        <f t="shared" si="169"/>
        <v>0</v>
      </c>
      <c r="R245" s="356">
        <f t="shared" si="169"/>
        <v>0</v>
      </c>
      <c r="S245" s="356">
        <f t="shared" si="169"/>
        <v>0</v>
      </c>
      <c r="T245" s="356">
        <f t="shared" si="169"/>
        <v>0</v>
      </c>
      <c r="U245" s="356">
        <f t="shared" si="169"/>
        <v>0</v>
      </c>
      <c r="V245" s="356">
        <f t="shared" si="169"/>
        <v>0</v>
      </c>
      <c r="W245" s="356">
        <f t="shared" si="169"/>
        <v>0</v>
      </c>
      <c r="X245" s="356">
        <f t="shared" si="169"/>
        <v>0</v>
      </c>
      <c r="Y245" s="356">
        <f t="shared" si="169"/>
        <v>0</v>
      </c>
      <c r="Z245" s="356">
        <f t="shared" si="169"/>
        <v>0</v>
      </c>
      <c r="AA245" s="356">
        <f t="shared" si="169"/>
        <v>0</v>
      </c>
      <c r="AB245" s="356">
        <f t="shared" si="169"/>
        <v>0</v>
      </c>
      <c r="AC245" s="356">
        <f t="shared" si="169"/>
        <v>0</v>
      </c>
      <c r="AD245" s="356">
        <f t="shared" si="169"/>
        <v>0</v>
      </c>
      <c r="AE245" s="356">
        <f t="shared" si="169"/>
        <v>10976929.337033255</v>
      </c>
    </row>
    <row r="246" spans="2:31" x14ac:dyDescent="0.25">
      <c r="B246" s="49">
        <f t="shared" ref="B246:D258" si="170">B37</f>
        <v>1</v>
      </c>
      <c r="C246" s="49">
        <f t="shared" si="170"/>
        <v>1</v>
      </c>
      <c r="D246" s="1772" t="str">
        <f t="shared" si="170"/>
        <v>Material vegetativo Pinus caribaea (pino macho)</v>
      </c>
      <c r="E246" s="1772"/>
      <c r="F246" s="26" t="str">
        <f t="shared" si="166"/>
        <v>plantula</v>
      </c>
      <c r="G246" s="53">
        <f t="shared" ref="G246:G258" si="171">G179</f>
        <v>1576137</v>
      </c>
      <c r="H246" s="422">
        <f t="shared" ref="H246:H258" si="172">H37</f>
        <v>1</v>
      </c>
      <c r="I246" s="422">
        <f t="shared" ref="I246:I253" si="173">G246*H246</f>
        <v>1576137</v>
      </c>
      <c r="J246" s="557"/>
      <c r="K246" s="369">
        <f t="shared" ref="K246:Q258" si="174">$H246*K179</f>
        <v>157613</v>
      </c>
      <c r="L246" s="369">
        <f t="shared" si="174"/>
        <v>315227</v>
      </c>
      <c r="M246" s="369">
        <f t="shared" si="174"/>
        <v>472842</v>
      </c>
      <c r="N246" s="369">
        <f t="shared" si="174"/>
        <v>472842</v>
      </c>
      <c r="O246" s="369">
        <f t="shared" si="174"/>
        <v>157613</v>
      </c>
      <c r="P246" s="369">
        <f t="shared" si="174"/>
        <v>0</v>
      </c>
      <c r="Q246" s="369">
        <f t="shared" si="174"/>
        <v>0</v>
      </c>
      <c r="R246" s="369"/>
      <c r="S246" s="369"/>
      <c r="T246" s="369"/>
      <c r="U246" s="369"/>
      <c r="V246" s="369"/>
      <c r="W246" s="369"/>
      <c r="X246" s="369"/>
      <c r="Y246" s="369"/>
      <c r="Z246" s="369"/>
      <c r="AA246" s="369"/>
      <c r="AB246" s="369"/>
      <c r="AC246" s="369"/>
      <c r="AD246" s="369"/>
      <c r="AE246" s="364">
        <f>SUM(K246:AD246)</f>
        <v>1576137</v>
      </c>
    </row>
    <row r="247" spans="2:31" x14ac:dyDescent="0.25">
      <c r="B247" s="49">
        <f t="shared" si="170"/>
        <v>1</v>
      </c>
      <c r="C247" s="49">
        <f t="shared" si="170"/>
        <v>1</v>
      </c>
      <c r="D247" s="1772" t="str">
        <f t="shared" si="170"/>
        <v>Material vegetativo Cordia gerascanthus (baria prieta) .</v>
      </c>
      <c r="E247" s="1772"/>
      <c r="F247" s="26" t="str">
        <f t="shared" si="166"/>
        <v>plantula</v>
      </c>
      <c r="G247" s="53">
        <f t="shared" si="171"/>
        <v>1576137</v>
      </c>
      <c r="H247" s="422">
        <f t="shared" si="172"/>
        <v>1</v>
      </c>
      <c r="I247" s="422">
        <f t="shared" si="173"/>
        <v>1576137</v>
      </c>
      <c r="J247" s="558"/>
      <c r="K247" s="369">
        <f t="shared" si="174"/>
        <v>157613</v>
      </c>
      <c r="L247" s="369">
        <f t="shared" si="174"/>
        <v>315227</v>
      </c>
      <c r="M247" s="369">
        <f t="shared" si="174"/>
        <v>472842</v>
      </c>
      <c r="N247" s="369">
        <f t="shared" si="174"/>
        <v>472842</v>
      </c>
      <c r="O247" s="369">
        <f t="shared" si="174"/>
        <v>157613</v>
      </c>
      <c r="P247" s="369">
        <f t="shared" si="174"/>
        <v>0</v>
      </c>
      <c r="Q247" s="369">
        <f t="shared" si="174"/>
        <v>0</v>
      </c>
      <c r="R247" s="369"/>
      <c r="S247" s="369"/>
      <c r="T247" s="369"/>
      <c r="U247" s="369"/>
      <c r="V247" s="369"/>
      <c r="W247" s="369"/>
      <c r="X247" s="369"/>
      <c r="Y247" s="369"/>
      <c r="Z247" s="369"/>
      <c r="AA247" s="369"/>
      <c r="AB247" s="369"/>
      <c r="AC247" s="369"/>
      <c r="AD247" s="369"/>
      <c r="AE247" s="364">
        <f t="shared" ref="AE247:AE258" si="175">SUM(K247:AD247)</f>
        <v>1576137</v>
      </c>
    </row>
    <row r="248" spans="2:31" x14ac:dyDescent="0.25">
      <c r="B248" s="49">
        <f t="shared" si="170"/>
        <v>1</v>
      </c>
      <c r="C248" s="49">
        <f t="shared" si="170"/>
        <v>1</v>
      </c>
      <c r="D248" s="1772" t="str">
        <f t="shared" si="170"/>
        <v xml:space="preserve">Material vegetativo Caesalpinea violácea (yarúa) </v>
      </c>
      <c r="E248" s="1772"/>
      <c r="F248" s="26" t="str">
        <f t="shared" si="166"/>
        <v>plantula</v>
      </c>
      <c r="G248" s="53">
        <f t="shared" si="171"/>
        <v>1576137</v>
      </c>
      <c r="H248" s="422">
        <f t="shared" si="172"/>
        <v>1</v>
      </c>
      <c r="I248" s="422">
        <f t="shared" si="173"/>
        <v>1576137</v>
      </c>
      <c r="J248" s="558"/>
      <c r="K248" s="369">
        <f t="shared" si="174"/>
        <v>157613</v>
      </c>
      <c r="L248" s="369">
        <f t="shared" si="174"/>
        <v>315227</v>
      </c>
      <c r="M248" s="369">
        <f t="shared" si="174"/>
        <v>472842</v>
      </c>
      <c r="N248" s="369">
        <f t="shared" si="174"/>
        <v>472842</v>
      </c>
      <c r="O248" s="369">
        <f t="shared" si="174"/>
        <v>157613</v>
      </c>
      <c r="P248" s="369">
        <f t="shared" si="174"/>
        <v>0</v>
      </c>
      <c r="Q248" s="369">
        <f t="shared" si="174"/>
        <v>0</v>
      </c>
      <c r="R248" s="369"/>
      <c r="S248" s="369"/>
      <c r="T248" s="369"/>
      <c r="U248" s="369"/>
      <c r="V248" s="369"/>
      <c r="W248" s="369"/>
      <c r="X248" s="369"/>
      <c r="Y248" s="369"/>
      <c r="Z248" s="369"/>
      <c r="AA248" s="369"/>
      <c r="AB248" s="369"/>
      <c r="AC248" s="369"/>
      <c r="AD248" s="369"/>
      <c r="AE248" s="364">
        <f t="shared" si="175"/>
        <v>1576137</v>
      </c>
    </row>
    <row r="249" spans="2:31" x14ac:dyDescent="0.25">
      <c r="B249" s="49">
        <f t="shared" si="170"/>
        <v>1</v>
      </c>
      <c r="C249" s="49">
        <f t="shared" si="170"/>
        <v>1</v>
      </c>
      <c r="D249" s="1772" t="str">
        <f t="shared" si="170"/>
        <v>Material vegetativo Colubrina ferruginosa (bijáguara)</v>
      </c>
      <c r="E249" s="1772"/>
      <c r="F249" s="26" t="str">
        <f t="shared" si="166"/>
        <v>plantula</v>
      </c>
      <c r="G249" s="53">
        <f t="shared" si="171"/>
        <v>1576137</v>
      </c>
      <c r="H249" s="422">
        <f t="shared" si="172"/>
        <v>1</v>
      </c>
      <c r="I249" s="422">
        <f t="shared" si="173"/>
        <v>1576137</v>
      </c>
      <c r="J249" s="558"/>
      <c r="K249" s="369">
        <f t="shared" si="174"/>
        <v>157613</v>
      </c>
      <c r="L249" s="369">
        <f t="shared" si="174"/>
        <v>315227</v>
      </c>
      <c r="M249" s="369">
        <f t="shared" si="174"/>
        <v>472842</v>
      </c>
      <c r="N249" s="369">
        <f t="shared" si="174"/>
        <v>472842</v>
      </c>
      <c r="O249" s="369">
        <f t="shared" si="174"/>
        <v>157613</v>
      </c>
      <c r="P249" s="369">
        <f t="shared" si="174"/>
        <v>0</v>
      </c>
      <c r="Q249" s="369">
        <f t="shared" si="174"/>
        <v>0</v>
      </c>
      <c r="R249" s="369"/>
      <c r="S249" s="369"/>
      <c r="T249" s="369"/>
      <c r="U249" s="369"/>
      <c r="V249" s="369"/>
      <c r="W249" s="369"/>
      <c r="X249" s="369"/>
      <c r="Y249" s="369"/>
      <c r="Z249" s="369"/>
      <c r="AA249" s="369"/>
      <c r="AB249" s="369"/>
      <c r="AC249" s="369"/>
      <c r="AD249" s="369"/>
      <c r="AE249" s="364">
        <f t="shared" si="175"/>
        <v>1576137</v>
      </c>
    </row>
    <row r="250" spans="2:31" x14ac:dyDescent="0.25">
      <c r="B250" s="49">
        <f t="shared" si="170"/>
        <v>1</v>
      </c>
      <c r="C250" s="49">
        <f t="shared" si="170"/>
        <v>1</v>
      </c>
      <c r="D250" s="1772" t="str">
        <f t="shared" si="170"/>
        <v>Material vegetativo Lysiloma bahamensis (soplillo)</v>
      </c>
      <c r="E250" s="1772"/>
      <c r="F250" s="26" t="str">
        <f t="shared" si="166"/>
        <v>plantula</v>
      </c>
      <c r="G250" s="53">
        <f t="shared" si="171"/>
        <v>1576137</v>
      </c>
      <c r="H250" s="422">
        <f t="shared" si="172"/>
        <v>1</v>
      </c>
      <c r="I250" s="422">
        <f t="shared" si="173"/>
        <v>1576137</v>
      </c>
      <c r="J250" s="558"/>
      <c r="K250" s="369">
        <f t="shared" si="174"/>
        <v>157613</v>
      </c>
      <c r="L250" s="369">
        <f t="shared" si="174"/>
        <v>315227</v>
      </c>
      <c r="M250" s="369">
        <f t="shared" si="174"/>
        <v>472842</v>
      </c>
      <c r="N250" s="369">
        <f t="shared" si="174"/>
        <v>472842</v>
      </c>
      <c r="O250" s="369">
        <f t="shared" si="174"/>
        <v>157613</v>
      </c>
      <c r="P250" s="369">
        <f t="shared" si="174"/>
        <v>0</v>
      </c>
      <c r="Q250" s="369">
        <f t="shared" si="174"/>
        <v>0</v>
      </c>
      <c r="R250" s="369"/>
      <c r="S250" s="369"/>
      <c r="T250" s="369"/>
      <c r="U250" s="369"/>
      <c r="V250" s="369"/>
      <c r="W250" s="369"/>
      <c r="X250" s="369"/>
      <c r="Y250" s="369"/>
      <c r="Z250" s="369"/>
      <c r="AA250" s="369"/>
      <c r="AB250" s="369"/>
      <c r="AC250" s="369"/>
      <c r="AD250" s="369"/>
      <c r="AE250" s="364">
        <f t="shared" si="175"/>
        <v>1576137</v>
      </c>
    </row>
    <row r="251" spans="2:31" x14ac:dyDescent="0.25">
      <c r="B251" s="49">
        <f t="shared" si="170"/>
        <v>1</v>
      </c>
      <c r="C251" s="49">
        <f t="shared" si="170"/>
        <v>1</v>
      </c>
      <c r="D251" s="1772" t="str">
        <f t="shared" si="170"/>
        <v>Material vegetativo Anacardium occidentale  (Marañón)</v>
      </c>
      <c r="E251" s="1772"/>
      <c r="F251" s="26" t="str">
        <f t="shared" si="166"/>
        <v>plantula</v>
      </c>
      <c r="G251" s="53">
        <f t="shared" si="171"/>
        <v>547157</v>
      </c>
      <c r="H251" s="422">
        <f t="shared" si="172"/>
        <v>0.5</v>
      </c>
      <c r="I251" s="422">
        <f t="shared" si="173"/>
        <v>273578.5</v>
      </c>
      <c r="J251" s="558"/>
      <c r="K251" s="369">
        <f t="shared" si="174"/>
        <v>27358</v>
      </c>
      <c r="L251" s="369">
        <f t="shared" si="174"/>
        <v>54715.5</v>
      </c>
      <c r="M251" s="369">
        <f t="shared" si="174"/>
        <v>82073.5</v>
      </c>
      <c r="N251" s="369">
        <f t="shared" si="174"/>
        <v>82073.5</v>
      </c>
      <c r="O251" s="369">
        <f t="shared" si="174"/>
        <v>27358</v>
      </c>
      <c r="P251" s="369">
        <f t="shared" si="174"/>
        <v>0</v>
      </c>
      <c r="Q251" s="369">
        <f t="shared" si="174"/>
        <v>0</v>
      </c>
      <c r="R251" s="369"/>
      <c r="S251" s="369"/>
      <c r="T251" s="369"/>
      <c r="U251" s="369"/>
      <c r="V251" s="369"/>
      <c r="W251" s="369"/>
      <c r="X251" s="369"/>
      <c r="Y251" s="369"/>
      <c r="Z251" s="369"/>
      <c r="AA251" s="369"/>
      <c r="AB251" s="369"/>
      <c r="AC251" s="369"/>
      <c r="AD251" s="369"/>
      <c r="AE251" s="364">
        <f t="shared" si="175"/>
        <v>273578.5</v>
      </c>
    </row>
    <row r="252" spans="2:31" x14ac:dyDescent="0.25">
      <c r="B252" s="49">
        <f t="shared" si="170"/>
        <v>1</v>
      </c>
      <c r="C252" s="49">
        <f t="shared" si="170"/>
        <v>1</v>
      </c>
      <c r="D252" s="1772" t="str">
        <f t="shared" si="170"/>
        <v>Material vegettivo Mangifera indica (Mango)</v>
      </c>
      <c r="E252" s="1772"/>
      <c r="F252" s="26" t="str">
        <f t="shared" si="166"/>
        <v>plantula</v>
      </c>
      <c r="G252" s="53">
        <f t="shared" si="171"/>
        <v>277662</v>
      </c>
      <c r="H252" s="422">
        <f t="shared" si="172"/>
        <v>0.5</v>
      </c>
      <c r="I252" s="422">
        <f t="shared" si="173"/>
        <v>138831</v>
      </c>
      <c r="J252" s="558"/>
      <c r="K252" s="369">
        <f t="shared" si="174"/>
        <v>13883</v>
      </c>
      <c r="L252" s="369">
        <f t="shared" si="174"/>
        <v>27766</v>
      </c>
      <c r="M252" s="369">
        <f t="shared" si="174"/>
        <v>41649.5</v>
      </c>
      <c r="N252" s="369">
        <f t="shared" si="174"/>
        <v>41649.5</v>
      </c>
      <c r="O252" s="369">
        <f t="shared" si="174"/>
        <v>13883</v>
      </c>
      <c r="P252" s="369">
        <f t="shared" si="174"/>
        <v>0</v>
      </c>
      <c r="Q252" s="369">
        <f t="shared" si="174"/>
        <v>0</v>
      </c>
      <c r="R252" s="369"/>
      <c r="S252" s="369"/>
      <c r="T252" s="369"/>
      <c r="U252" s="369"/>
      <c r="V252" s="369"/>
      <c r="W252" s="369"/>
      <c r="X252" s="369"/>
      <c r="Y252" s="369"/>
      <c r="Z252" s="369"/>
      <c r="AA252" s="369"/>
      <c r="AB252" s="369"/>
      <c r="AC252" s="369"/>
      <c r="AD252" s="369"/>
      <c r="AE252" s="364">
        <f t="shared" si="175"/>
        <v>138831</v>
      </c>
    </row>
    <row r="253" spans="2:31" x14ac:dyDescent="0.25">
      <c r="B253" s="49">
        <f t="shared" si="170"/>
        <v>1</v>
      </c>
      <c r="C253" s="49">
        <f t="shared" si="170"/>
        <v>1</v>
      </c>
      <c r="D253" s="1772" t="str">
        <f t="shared" si="170"/>
        <v>Material vegetativo Mammea americana (Mamey de Santo Domingo)</v>
      </c>
      <c r="E253" s="1772"/>
      <c r="F253" s="26" t="str">
        <f t="shared" si="166"/>
        <v>plantula</v>
      </c>
      <c r="G253" s="53">
        <f t="shared" si="171"/>
        <v>204163</v>
      </c>
      <c r="H253" s="422">
        <f t="shared" si="172"/>
        <v>0.5</v>
      </c>
      <c r="I253" s="422">
        <f t="shared" si="173"/>
        <v>102081.5</v>
      </c>
      <c r="J253" s="558"/>
      <c r="K253" s="369">
        <f t="shared" si="174"/>
        <v>10208</v>
      </c>
      <c r="L253" s="369">
        <f t="shared" si="174"/>
        <v>20416.5</v>
      </c>
      <c r="M253" s="369">
        <f t="shared" si="174"/>
        <v>30624.5</v>
      </c>
      <c r="N253" s="369">
        <f t="shared" si="174"/>
        <v>30624.5</v>
      </c>
      <c r="O253" s="369">
        <f t="shared" si="174"/>
        <v>10208</v>
      </c>
      <c r="P253" s="369">
        <f t="shared" si="174"/>
        <v>0</v>
      </c>
      <c r="Q253" s="369">
        <f t="shared" si="174"/>
        <v>0</v>
      </c>
      <c r="R253" s="369"/>
      <c r="S253" s="369"/>
      <c r="T253" s="369"/>
      <c r="U253" s="369"/>
      <c r="V253" s="369"/>
      <c r="W253" s="369"/>
      <c r="X253" s="369"/>
      <c r="Y253" s="369"/>
      <c r="Z253" s="369"/>
      <c r="AA253" s="369"/>
      <c r="AB253" s="369"/>
      <c r="AC253" s="369"/>
      <c r="AD253" s="369"/>
      <c r="AE253" s="364">
        <f t="shared" si="175"/>
        <v>102081.5</v>
      </c>
    </row>
    <row r="254" spans="2:31" x14ac:dyDescent="0.25">
      <c r="B254" s="49">
        <f t="shared" si="170"/>
        <v>1</v>
      </c>
      <c r="C254" s="49">
        <f t="shared" si="170"/>
        <v>1</v>
      </c>
      <c r="D254" s="1772" t="str">
        <f t="shared" si="170"/>
        <v>Herbicida sistemico de amplio espectro (Glifosato)</v>
      </c>
      <c r="E254" s="1772"/>
      <c r="F254" s="26" t="str">
        <f t="shared" si="166"/>
        <v>litro</v>
      </c>
      <c r="G254" s="53">
        <f t="shared" si="171"/>
        <v>16333</v>
      </c>
      <c r="H254" s="422">
        <f t="shared" si="172"/>
        <v>26.820139413044402</v>
      </c>
      <c r="I254" s="422">
        <f>G254*H254</f>
        <v>438053.33703325421</v>
      </c>
      <c r="J254" s="558"/>
      <c r="K254" s="369">
        <f t="shared" si="174"/>
        <v>43797.287661501505</v>
      </c>
      <c r="L254" s="369">
        <f t="shared" si="174"/>
        <v>87621.395462416054</v>
      </c>
      <c r="M254" s="369">
        <f t="shared" si="174"/>
        <v>131418.68312391758</v>
      </c>
      <c r="N254" s="369">
        <f t="shared" si="174"/>
        <v>131418.68312391758</v>
      </c>
      <c r="O254" s="369">
        <f t="shared" si="174"/>
        <v>43797.287661501505</v>
      </c>
      <c r="P254" s="369">
        <f t="shared" si="174"/>
        <v>0</v>
      </c>
      <c r="Q254" s="369">
        <f t="shared" si="174"/>
        <v>0</v>
      </c>
      <c r="R254" s="369"/>
      <c r="S254" s="369"/>
      <c r="T254" s="369"/>
      <c r="U254" s="369"/>
      <c r="V254" s="369"/>
      <c r="W254" s="369"/>
      <c r="X254" s="369"/>
      <c r="Y254" s="369"/>
      <c r="Z254" s="369"/>
      <c r="AA254" s="369"/>
      <c r="AB254" s="369"/>
      <c r="AC254" s="369"/>
      <c r="AD254" s="369"/>
      <c r="AE254" s="364">
        <f>SUM(K254:AD254)</f>
        <v>438053.33703325415</v>
      </c>
    </row>
    <row r="255" spans="2:31" x14ac:dyDescent="0.25">
      <c r="B255" s="49">
        <f t="shared" si="170"/>
        <v>1</v>
      </c>
      <c r="C255" s="49">
        <f t="shared" si="170"/>
        <v>7</v>
      </c>
      <c r="D255" s="1772" t="str">
        <f t="shared" si="170"/>
        <v>Biofertilizante - Especies frutales</v>
      </c>
      <c r="E255" s="1772"/>
      <c r="F255" s="26" t="str">
        <f t="shared" si="166"/>
        <v>Kilogramo</v>
      </c>
      <c r="G255" s="53">
        <f t="shared" si="171"/>
        <v>214370</v>
      </c>
      <c r="H255" s="422">
        <f t="shared" si="172"/>
        <v>10</v>
      </c>
      <c r="I255" s="422">
        <f>G255*H255</f>
        <v>2143700</v>
      </c>
      <c r="J255" s="558"/>
      <c r="K255" s="369">
        <f t="shared" si="174"/>
        <v>214370</v>
      </c>
      <c r="L255" s="369">
        <f t="shared" si="174"/>
        <v>428740</v>
      </c>
      <c r="M255" s="369">
        <f t="shared" si="174"/>
        <v>643110</v>
      </c>
      <c r="N255" s="369">
        <f t="shared" si="174"/>
        <v>643110</v>
      </c>
      <c r="O255" s="369">
        <f t="shared" si="174"/>
        <v>214370</v>
      </c>
      <c r="P255" s="369">
        <f t="shared" si="174"/>
        <v>0</v>
      </c>
      <c r="Q255" s="369">
        <f t="shared" si="174"/>
        <v>0</v>
      </c>
      <c r="R255" s="369"/>
      <c r="S255" s="369"/>
      <c r="T255" s="369"/>
      <c r="U255" s="369"/>
      <c r="V255" s="369"/>
      <c r="W255" s="369"/>
      <c r="X255" s="369"/>
      <c r="Y255" s="369"/>
      <c r="Z255" s="369"/>
      <c r="AA255" s="369"/>
      <c r="AB255" s="369"/>
      <c r="AC255" s="369"/>
      <c r="AD255" s="369"/>
      <c r="AE255" s="364">
        <f t="shared" si="175"/>
        <v>2143700</v>
      </c>
    </row>
    <row r="256" spans="2:31" x14ac:dyDescent="0.25">
      <c r="B256" s="49">
        <f t="shared" si="170"/>
        <v>1</v>
      </c>
      <c r="C256" s="49">
        <f t="shared" si="170"/>
        <v>1</v>
      </c>
      <c r="D256" s="1772" t="str">
        <f t="shared" si="170"/>
        <v>Diesel operación maquinaria agricola</v>
      </c>
      <c r="E256" s="1772"/>
      <c r="F256" s="26" t="str">
        <f t="shared" si="166"/>
        <v>litro</v>
      </c>
      <c r="G256" s="53">
        <f t="shared" si="171"/>
        <v>0</v>
      </c>
      <c r="H256" s="422">
        <f t="shared" si="172"/>
        <v>0.94</v>
      </c>
      <c r="I256" s="422">
        <f>G256*H256</f>
        <v>0</v>
      </c>
      <c r="J256" s="561"/>
      <c r="K256" s="369">
        <f t="shared" si="174"/>
        <v>0</v>
      </c>
      <c r="L256" s="369">
        <f t="shared" si="174"/>
        <v>0</v>
      </c>
      <c r="M256" s="369">
        <f t="shared" si="174"/>
        <v>0</v>
      </c>
      <c r="N256" s="369">
        <f t="shared" si="174"/>
        <v>0</v>
      </c>
      <c r="O256" s="369">
        <f t="shared" si="174"/>
        <v>0</v>
      </c>
      <c r="P256" s="369">
        <f t="shared" si="174"/>
        <v>0</v>
      </c>
      <c r="Q256" s="369">
        <f t="shared" si="174"/>
        <v>0</v>
      </c>
      <c r="R256" s="369"/>
      <c r="S256" s="369"/>
      <c r="T256" s="369"/>
      <c r="U256" s="369"/>
      <c r="V256" s="369"/>
      <c r="W256" s="369"/>
      <c r="X256" s="369"/>
      <c r="Y256" s="369"/>
      <c r="Z256" s="369"/>
      <c r="AA256" s="369"/>
      <c r="AB256" s="369"/>
      <c r="AC256" s="369"/>
      <c r="AD256" s="369"/>
      <c r="AE256" s="364">
        <f t="shared" si="175"/>
        <v>0</v>
      </c>
    </row>
    <row r="257" spans="2:31" x14ac:dyDescent="0.25">
      <c r="B257" s="49">
        <f t="shared" si="170"/>
        <v>5</v>
      </c>
      <c r="C257" s="49">
        <f t="shared" si="170"/>
        <v>20</v>
      </c>
      <c r="D257" s="1772" t="str">
        <f t="shared" si="170"/>
        <v>Gasolina para motosierra</v>
      </c>
      <c r="E257" s="1772"/>
      <c r="F257" s="26" t="str">
        <f t="shared" si="166"/>
        <v>litro</v>
      </c>
      <c r="G257" s="53">
        <f t="shared" si="171"/>
        <v>0</v>
      </c>
      <c r="H257" s="422">
        <f t="shared" si="172"/>
        <v>1.1299999999999999</v>
      </c>
      <c r="I257" s="422">
        <f>G257*H257</f>
        <v>0</v>
      </c>
      <c r="J257" s="561"/>
      <c r="K257" s="369">
        <f t="shared" si="174"/>
        <v>0</v>
      </c>
      <c r="L257" s="369">
        <f t="shared" si="174"/>
        <v>0</v>
      </c>
      <c r="M257" s="369">
        <f t="shared" si="174"/>
        <v>0</v>
      </c>
      <c r="N257" s="369">
        <f t="shared" si="174"/>
        <v>0</v>
      </c>
      <c r="O257" s="369">
        <f t="shared" si="174"/>
        <v>0</v>
      </c>
      <c r="P257" s="369">
        <f t="shared" si="174"/>
        <v>0</v>
      </c>
      <c r="Q257" s="369">
        <f t="shared" si="174"/>
        <v>0</v>
      </c>
      <c r="R257" s="369"/>
      <c r="S257" s="369"/>
      <c r="T257" s="369"/>
      <c r="U257" s="369"/>
      <c r="V257" s="369"/>
      <c r="W257" s="369"/>
      <c r="X257" s="369"/>
      <c r="Y257" s="369"/>
      <c r="Z257" s="369"/>
      <c r="AA257" s="369"/>
      <c r="AB257" s="369"/>
      <c r="AC257" s="369"/>
      <c r="AD257" s="369"/>
      <c r="AE257" s="364">
        <f t="shared" si="175"/>
        <v>0</v>
      </c>
    </row>
    <row r="258" spans="2:31" ht="14.4" thickBot="1" x14ac:dyDescent="0.3">
      <c r="B258" s="49">
        <f t="shared" si="170"/>
        <v>5</v>
      </c>
      <c r="C258" s="49">
        <f t="shared" si="170"/>
        <v>20</v>
      </c>
      <c r="D258" s="1772" t="str">
        <f t="shared" si="170"/>
        <v>Aceite para mezcla</v>
      </c>
      <c r="E258" s="1772"/>
      <c r="F258" s="26" t="str">
        <f t="shared" si="166"/>
        <v>litro</v>
      </c>
      <c r="G258" s="53">
        <f t="shared" si="171"/>
        <v>0</v>
      </c>
      <c r="H258" s="422">
        <f t="shared" si="172"/>
        <v>2.2799999999999998</v>
      </c>
      <c r="I258" s="422">
        <f>G258*H258</f>
        <v>0</v>
      </c>
      <c r="J258" s="562"/>
      <c r="K258" s="369">
        <f t="shared" si="174"/>
        <v>0</v>
      </c>
      <c r="L258" s="369">
        <f t="shared" si="174"/>
        <v>0</v>
      </c>
      <c r="M258" s="369">
        <f t="shared" si="174"/>
        <v>0</v>
      </c>
      <c r="N258" s="369">
        <f t="shared" si="174"/>
        <v>0</v>
      </c>
      <c r="O258" s="369">
        <f t="shared" si="174"/>
        <v>0</v>
      </c>
      <c r="P258" s="369">
        <f t="shared" si="174"/>
        <v>0</v>
      </c>
      <c r="Q258" s="369">
        <f t="shared" si="174"/>
        <v>0</v>
      </c>
      <c r="R258" s="369"/>
      <c r="S258" s="369"/>
      <c r="T258" s="369"/>
      <c r="U258" s="369"/>
      <c r="V258" s="369"/>
      <c r="W258" s="369"/>
      <c r="X258" s="369"/>
      <c r="Y258" s="369"/>
      <c r="Z258" s="369"/>
      <c r="AA258" s="369"/>
      <c r="AB258" s="369"/>
      <c r="AC258" s="369"/>
      <c r="AD258" s="369"/>
      <c r="AE258" s="364">
        <f t="shared" si="175"/>
        <v>0</v>
      </c>
    </row>
    <row r="259" spans="2:31" ht="14.4" thickBot="1" x14ac:dyDescent="0.3">
      <c r="B259" s="84"/>
      <c r="C259" s="85"/>
      <c r="D259" s="93" t="s">
        <v>215</v>
      </c>
      <c r="E259" s="93"/>
      <c r="F259" s="86"/>
      <c r="G259" s="86"/>
      <c r="H259" s="565"/>
      <c r="I259" s="1337"/>
      <c r="J259" s="647">
        <f>SUM(I260:I271)</f>
        <v>114360395</v>
      </c>
      <c r="K259" s="356">
        <f t="shared" ref="K259:AD259" si="176">SUM(K260:K271)</f>
        <v>7019755</v>
      </c>
      <c r="L259" s="356">
        <f t="shared" si="176"/>
        <v>15145320</v>
      </c>
      <c r="M259" s="356">
        <f t="shared" si="176"/>
        <v>24184135</v>
      </c>
      <c r="N259" s="356">
        <f t="shared" si="176"/>
        <v>27277610</v>
      </c>
      <c r="O259" s="356">
        <f t="shared" si="176"/>
        <v>16814440</v>
      </c>
      <c r="P259" s="356">
        <f t="shared" si="176"/>
        <v>11356565</v>
      </c>
      <c r="Q259" s="356">
        <f t="shared" si="176"/>
        <v>12562570</v>
      </c>
      <c r="R259" s="356">
        <f t="shared" si="176"/>
        <v>0</v>
      </c>
      <c r="S259" s="356">
        <f t="shared" si="176"/>
        <v>0</v>
      </c>
      <c r="T259" s="356">
        <f t="shared" si="176"/>
        <v>0</v>
      </c>
      <c r="U259" s="356">
        <f t="shared" si="176"/>
        <v>0</v>
      </c>
      <c r="V259" s="356">
        <f t="shared" si="176"/>
        <v>0</v>
      </c>
      <c r="W259" s="356">
        <f t="shared" si="176"/>
        <v>0</v>
      </c>
      <c r="X259" s="356">
        <f t="shared" si="176"/>
        <v>0</v>
      </c>
      <c r="Y259" s="356">
        <f t="shared" si="176"/>
        <v>0</v>
      </c>
      <c r="Z259" s="356">
        <f t="shared" si="176"/>
        <v>0</v>
      </c>
      <c r="AA259" s="356">
        <f t="shared" si="176"/>
        <v>0</v>
      </c>
      <c r="AB259" s="356">
        <f t="shared" si="176"/>
        <v>0</v>
      </c>
      <c r="AC259" s="356">
        <f t="shared" si="176"/>
        <v>0</v>
      </c>
      <c r="AD259" s="356">
        <f t="shared" si="176"/>
        <v>0</v>
      </c>
      <c r="AE259" s="356">
        <f>SUM(AE260:AE271)</f>
        <v>114360395</v>
      </c>
    </row>
    <row r="260" spans="2:31" x14ac:dyDescent="0.25">
      <c r="B260" s="49">
        <f t="shared" ref="B260:D271" si="177">B51</f>
        <v>1</v>
      </c>
      <c r="C260" s="49">
        <f t="shared" si="177"/>
        <v>1</v>
      </c>
      <c r="D260" s="1772" t="str">
        <f t="shared" si="177"/>
        <v>Limpieza áreas infectadas de marabú - Desbrozaso (Desbrozadora BMH 480)</v>
      </c>
      <c r="E260" s="1772"/>
      <c r="F260" s="26" t="str">
        <f t="shared" si="166"/>
        <v>hectárea</v>
      </c>
      <c r="G260" s="53">
        <f>G193</f>
        <v>8167</v>
      </c>
      <c r="H260" s="422">
        <f>H51</f>
        <v>300</v>
      </c>
      <c r="I260" s="422">
        <f t="shared" ref="I260:I271" si="178">G260*H260</f>
        <v>2450100</v>
      </c>
      <c r="J260" s="424"/>
      <c r="K260" s="369">
        <f t="shared" ref="K260:Q271" si="179">$H260*K193</f>
        <v>245100</v>
      </c>
      <c r="L260" s="369">
        <f t="shared" si="179"/>
        <v>489900</v>
      </c>
      <c r="M260" s="369">
        <f t="shared" si="179"/>
        <v>735000</v>
      </c>
      <c r="N260" s="369">
        <f t="shared" si="179"/>
        <v>735000</v>
      </c>
      <c r="O260" s="369">
        <f t="shared" si="179"/>
        <v>245100</v>
      </c>
      <c r="P260" s="369">
        <f t="shared" si="179"/>
        <v>0</v>
      </c>
      <c r="Q260" s="369">
        <f t="shared" si="179"/>
        <v>0</v>
      </c>
      <c r="R260" s="369"/>
      <c r="S260" s="369"/>
      <c r="T260" s="369"/>
      <c r="U260" s="369"/>
      <c r="V260" s="369"/>
      <c r="W260" s="369"/>
      <c r="X260" s="369"/>
      <c r="Y260" s="369"/>
      <c r="Z260" s="369"/>
      <c r="AA260" s="369"/>
      <c r="AB260" s="369"/>
      <c r="AC260" s="369"/>
      <c r="AD260" s="369"/>
      <c r="AE260" s="379">
        <f>SUM(K260:AD260)</f>
        <v>2450100</v>
      </c>
    </row>
    <row r="261" spans="2:31" x14ac:dyDescent="0.25">
      <c r="B261" s="49">
        <f t="shared" si="177"/>
        <v>1</v>
      </c>
      <c r="C261" s="49">
        <f t="shared" si="177"/>
        <v>1</v>
      </c>
      <c r="D261" s="1772" t="str">
        <f t="shared" si="177"/>
        <v>Limpieza áreas infectadas de marabú - Astilladora (Rotovator RT 400)</v>
      </c>
      <c r="E261" s="1772"/>
      <c r="F261" s="26" t="str">
        <f t="shared" si="166"/>
        <v>hectárea</v>
      </c>
      <c r="G261" s="53">
        <f t="shared" ref="G261:G271" si="180">G194</f>
        <v>8167</v>
      </c>
      <c r="H261" s="422">
        <f t="shared" ref="H261:H271" si="181">H52</f>
        <v>300</v>
      </c>
      <c r="I261" s="422">
        <f t="shared" si="178"/>
        <v>2450100</v>
      </c>
      <c r="J261" s="424"/>
      <c r="K261" s="369">
        <f t="shared" si="179"/>
        <v>245100</v>
      </c>
      <c r="L261" s="369">
        <f t="shared" si="179"/>
        <v>489900</v>
      </c>
      <c r="M261" s="369">
        <f t="shared" si="179"/>
        <v>735000</v>
      </c>
      <c r="N261" s="369">
        <f t="shared" si="179"/>
        <v>735000</v>
      </c>
      <c r="O261" s="369">
        <f t="shared" si="179"/>
        <v>245100</v>
      </c>
      <c r="P261" s="369">
        <f t="shared" si="179"/>
        <v>0</v>
      </c>
      <c r="Q261" s="369">
        <f t="shared" si="179"/>
        <v>0</v>
      </c>
      <c r="R261" s="369"/>
      <c r="S261" s="369"/>
      <c r="T261" s="369"/>
      <c r="U261" s="369"/>
      <c r="V261" s="369"/>
      <c r="W261" s="369"/>
      <c r="X261" s="369"/>
      <c r="Y261" s="369"/>
      <c r="Z261" s="369"/>
      <c r="AA261" s="369"/>
      <c r="AB261" s="369"/>
      <c r="AC261" s="369"/>
      <c r="AD261" s="369"/>
      <c r="AE261" s="379">
        <f t="shared" ref="AE261:AE267" si="182">SUM(K261:AD261)</f>
        <v>2450100</v>
      </c>
    </row>
    <row r="262" spans="2:31" x14ac:dyDescent="0.25">
      <c r="B262" s="49">
        <f t="shared" si="177"/>
        <v>1</v>
      </c>
      <c r="C262" s="49">
        <f t="shared" si="177"/>
        <v>1</v>
      </c>
      <c r="D262" s="1772" t="str">
        <f t="shared" si="177"/>
        <v>Preparacion de suelo -  Subsolado (Subsolador de 3 organos)</v>
      </c>
      <c r="E262" s="1772"/>
      <c r="F262" s="26" t="str">
        <f t="shared" si="166"/>
        <v>hectárea</v>
      </c>
      <c r="G262" s="53">
        <f t="shared" si="180"/>
        <v>8167</v>
      </c>
      <c r="H262" s="422">
        <f t="shared" si="181"/>
        <v>245</v>
      </c>
      <c r="I262" s="422">
        <f t="shared" si="178"/>
        <v>2000915</v>
      </c>
      <c r="J262" s="424"/>
      <c r="K262" s="369">
        <f t="shared" si="179"/>
        <v>200165</v>
      </c>
      <c r="L262" s="369">
        <f t="shared" si="179"/>
        <v>400085</v>
      </c>
      <c r="M262" s="369">
        <f t="shared" si="179"/>
        <v>600250</v>
      </c>
      <c r="N262" s="369">
        <f t="shared" si="179"/>
        <v>600250</v>
      </c>
      <c r="O262" s="369">
        <f t="shared" si="179"/>
        <v>200165</v>
      </c>
      <c r="P262" s="369">
        <f t="shared" si="179"/>
        <v>0</v>
      </c>
      <c r="Q262" s="369">
        <f t="shared" si="179"/>
        <v>0</v>
      </c>
      <c r="R262" s="369"/>
      <c r="S262" s="369"/>
      <c r="T262" s="369"/>
      <c r="U262" s="369"/>
      <c r="V262" s="369"/>
      <c r="W262" s="369"/>
      <c r="X262" s="369"/>
      <c r="Y262" s="369"/>
      <c r="Z262" s="369"/>
      <c r="AA262" s="369"/>
      <c r="AB262" s="369"/>
      <c r="AC262" s="369"/>
      <c r="AD262" s="369"/>
      <c r="AE262" s="379">
        <f t="shared" si="182"/>
        <v>2000915</v>
      </c>
    </row>
    <row r="263" spans="2:31" x14ac:dyDescent="0.25">
      <c r="B263" s="49">
        <f t="shared" si="177"/>
        <v>1</v>
      </c>
      <c r="C263" s="49">
        <f t="shared" si="177"/>
        <v>1</v>
      </c>
      <c r="D263" s="1772" t="str">
        <f t="shared" si="177"/>
        <v>Preparacion de suelo -  Roturado (Multiarado)</v>
      </c>
      <c r="E263" s="1772"/>
      <c r="F263" s="26" t="str">
        <f t="shared" si="166"/>
        <v>hectárea</v>
      </c>
      <c r="G263" s="53">
        <f t="shared" si="180"/>
        <v>8167</v>
      </c>
      <c r="H263" s="422">
        <f t="shared" si="181"/>
        <v>245</v>
      </c>
      <c r="I263" s="422">
        <f t="shared" si="178"/>
        <v>2000915</v>
      </c>
      <c r="J263" s="424"/>
      <c r="K263" s="369">
        <f t="shared" si="179"/>
        <v>200165</v>
      </c>
      <c r="L263" s="369">
        <f t="shared" si="179"/>
        <v>400085</v>
      </c>
      <c r="M263" s="369">
        <f t="shared" si="179"/>
        <v>600250</v>
      </c>
      <c r="N263" s="369">
        <f t="shared" si="179"/>
        <v>600250</v>
      </c>
      <c r="O263" s="369">
        <f t="shared" si="179"/>
        <v>200165</v>
      </c>
      <c r="P263" s="369">
        <f t="shared" si="179"/>
        <v>0</v>
      </c>
      <c r="Q263" s="369">
        <f t="shared" si="179"/>
        <v>0</v>
      </c>
      <c r="R263" s="369"/>
      <c r="S263" s="369"/>
      <c r="T263" s="369"/>
      <c r="U263" s="369"/>
      <c r="V263" s="369"/>
      <c r="W263" s="369"/>
      <c r="X263" s="369"/>
      <c r="Y263" s="369"/>
      <c r="Z263" s="369"/>
      <c r="AA263" s="369"/>
      <c r="AB263" s="369"/>
      <c r="AC263" s="369"/>
      <c r="AD263" s="369"/>
      <c r="AE263" s="379">
        <f t="shared" si="182"/>
        <v>2000915</v>
      </c>
    </row>
    <row r="264" spans="2:31" x14ac:dyDescent="0.25">
      <c r="B264" s="49">
        <f t="shared" si="177"/>
        <v>1</v>
      </c>
      <c r="C264" s="49">
        <f t="shared" si="177"/>
        <v>1</v>
      </c>
      <c r="D264" s="1772" t="str">
        <f t="shared" si="177"/>
        <v>Preparacion de suelo -  Alistamiento (Tillers Cultivador)</v>
      </c>
      <c r="E264" s="1772"/>
      <c r="F264" s="26" t="str">
        <f t="shared" si="166"/>
        <v>hectárea</v>
      </c>
      <c r="G264" s="53">
        <f t="shared" si="180"/>
        <v>8333</v>
      </c>
      <c r="H264" s="422">
        <f t="shared" si="181"/>
        <v>245</v>
      </c>
      <c r="I264" s="422">
        <f t="shared" si="178"/>
        <v>2041585</v>
      </c>
      <c r="J264" s="424"/>
      <c r="K264" s="369">
        <f t="shared" si="179"/>
        <v>204085</v>
      </c>
      <c r="L264" s="369">
        <f t="shared" si="179"/>
        <v>408415</v>
      </c>
      <c r="M264" s="369">
        <f t="shared" si="179"/>
        <v>612500</v>
      </c>
      <c r="N264" s="369">
        <f t="shared" si="179"/>
        <v>612500</v>
      </c>
      <c r="O264" s="369">
        <f t="shared" si="179"/>
        <v>204085</v>
      </c>
      <c r="P264" s="369">
        <f t="shared" si="179"/>
        <v>0</v>
      </c>
      <c r="Q264" s="369">
        <f t="shared" si="179"/>
        <v>0</v>
      </c>
      <c r="R264" s="369"/>
      <c r="S264" s="369"/>
      <c r="T264" s="369"/>
      <c r="U264" s="369"/>
      <c r="V264" s="369"/>
      <c r="W264" s="369"/>
      <c r="X264" s="369"/>
      <c r="Y264" s="369"/>
      <c r="Z264" s="369"/>
      <c r="AA264" s="369"/>
      <c r="AB264" s="369"/>
      <c r="AC264" s="369"/>
      <c r="AD264" s="369"/>
      <c r="AE264" s="379">
        <f t="shared" si="182"/>
        <v>2041585</v>
      </c>
    </row>
    <row r="265" spans="2:31" x14ac:dyDescent="0.25">
      <c r="B265" s="49">
        <f t="shared" si="177"/>
        <v>1</v>
      </c>
      <c r="C265" s="49">
        <f t="shared" si="177"/>
        <v>1</v>
      </c>
      <c r="D265" s="1772" t="str">
        <f t="shared" si="177"/>
        <v>Pre siembra - Aplicación herbicida - (Asperjadora integral de 400 litros)</v>
      </c>
      <c r="E265" s="1772"/>
      <c r="F265" s="26" t="str">
        <f t="shared" si="166"/>
        <v>hectarea</v>
      </c>
      <c r="G265" s="53">
        <f t="shared" si="180"/>
        <v>11433</v>
      </c>
      <c r="H265" s="422">
        <f t="shared" si="181"/>
        <v>250</v>
      </c>
      <c r="I265" s="422">
        <f t="shared" si="178"/>
        <v>2858250</v>
      </c>
      <c r="J265" s="424"/>
      <c r="K265" s="369">
        <f t="shared" si="179"/>
        <v>285750</v>
      </c>
      <c r="L265" s="369">
        <f t="shared" si="179"/>
        <v>571750</v>
      </c>
      <c r="M265" s="369">
        <f t="shared" si="179"/>
        <v>857500</v>
      </c>
      <c r="N265" s="369">
        <f t="shared" si="179"/>
        <v>857500</v>
      </c>
      <c r="O265" s="369">
        <f t="shared" si="179"/>
        <v>285750</v>
      </c>
      <c r="P265" s="369">
        <f t="shared" si="179"/>
        <v>0</v>
      </c>
      <c r="Q265" s="369">
        <f t="shared" si="179"/>
        <v>0</v>
      </c>
      <c r="R265" s="369"/>
      <c r="S265" s="369"/>
      <c r="T265" s="369"/>
      <c r="U265" s="369"/>
      <c r="V265" s="369"/>
      <c r="W265" s="369"/>
      <c r="X265" s="369"/>
      <c r="Y265" s="369"/>
      <c r="Z265" s="369"/>
      <c r="AA265" s="369"/>
      <c r="AB265" s="369"/>
      <c r="AC265" s="369"/>
      <c r="AD265" s="369"/>
      <c r="AE265" s="379">
        <f t="shared" si="182"/>
        <v>2858250</v>
      </c>
    </row>
    <row r="266" spans="2:31" x14ac:dyDescent="0.25">
      <c r="B266" s="49">
        <f t="shared" si="177"/>
        <v>1</v>
      </c>
      <c r="C266" s="49">
        <f t="shared" si="177"/>
        <v>1</v>
      </c>
      <c r="D266" s="1772" t="str">
        <f t="shared" si="177"/>
        <v>Plantacion - Ahoyado (Barrenador) Especies forestales y frutales</v>
      </c>
      <c r="E266" s="1772"/>
      <c r="F266" s="26" t="str">
        <f t="shared" si="166"/>
        <v>hectárea</v>
      </c>
      <c r="G266" s="53">
        <f t="shared" si="180"/>
        <v>5717</v>
      </c>
      <c r="H266" s="422">
        <f t="shared" si="181"/>
        <v>350</v>
      </c>
      <c r="I266" s="422">
        <f t="shared" si="178"/>
        <v>2000950</v>
      </c>
      <c r="J266" s="424"/>
      <c r="K266" s="369">
        <f t="shared" si="179"/>
        <v>200200</v>
      </c>
      <c r="L266" s="369">
        <f t="shared" si="179"/>
        <v>400050</v>
      </c>
      <c r="M266" s="369">
        <f t="shared" si="179"/>
        <v>600250</v>
      </c>
      <c r="N266" s="369">
        <f t="shared" si="179"/>
        <v>600250</v>
      </c>
      <c r="O266" s="369">
        <f t="shared" si="179"/>
        <v>200200</v>
      </c>
      <c r="P266" s="369">
        <f t="shared" si="179"/>
        <v>0</v>
      </c>
      <c r="Q266" s="369">
        <f t="shared" si="179"/>
        <v>0</v>
      </c>
      <c r="R266" s="369"/>
      <c r="S266" s="369"/>
      <c r="T266" s="369"/>
      <c r="U266" s="369"/>
      <c r="V266" s="369"/>
      <c r="W266" s="369"/>
      <c r="X266" s="369"/>
      <c r="Y266" s="369"/>
      <c r="Z266" s="369"/>
      <c r="AA266" s="369"/>
      <c r="AB266" s="369"/>
      <c r="AC266" s="369"/>
      <c r="AD266" s="369"/>
      <c r="AE266" s="379">
        <f t="shared" si="182"/>
        <v>2000950</v>
      </c>
    </row>
    <row r="267" spans="2:31" x14ac:dyDescent="0.25">
      <c r="B267" s="49">
        <f t="shared" si="177"/>
        <v>1</v>
      </c>
      <c r="C267" s="49">
        <f t="shared" si="177"/>
        <v>1</v>
      </c>
      <c r="D267" s="1772" t="str">
        <f t="shared" si="177"/>
        <v>Establecimiento de trochas corta fuego -  Astilladora (Rotovator RT 400)</v>
      </c>
      <c r="E267" s="1772"/>
      <c r="F267" s="26" t="str">
        <f t="shared" si="166"/>
        <v>hectárea</v>
      </c>
      <c r="G267" s="53">
        <f t="shared" si="180"/>
        <v>23400</v>
      </c>
      <c r="H267" s="422">
        <f t="shared" si="181"/>
        <v>245</v>
      </c>
      <c r="I267" s="422">
        <f t="shared" si="178"/>
        <v>5733000</v>
      </c>
      <c r="J267" s="424"/>
      <c r="K267" s="369">
        <f t="shared" si="179"/>
        <v>0</v>
      </c>
      <c r="L267" s="369">
        <f t="shared" si="179"/>
        <v>147000</v>
      </c>
      <c r="M267" s="369">
        <f t="shared" si="179"/>
        <v>441000</v>
      </c>
      <c r="N267" s="369">
        <f t="shared" si="179"/>
        <v>882000</v>
      </c>
      <c r="O267" s="369">
        <f t="shared" si="179"/>
        <v>1323000</v>
      </c>
      <c r="P267" s="369">
        <f t="shared" si="179"/>
        <v>1470000</v>
      </c>
      <c r="Q267" s="369">
        <f t="shared" si="179"/>
        <v>1470000</v>
      </c>
      <c r="R267" s="369"/>
      <c r="S267" s="369"/>
      <c r="T267" s="369"/>
      <c r="U267" s="369"/>
      <c r="V267" s="369"/>
      <c r="W267" s="369"/>
      <c r="X267" s="369"/>
      <c r="Y267" s="369"/>
      <c r="Z267" s="369"/>
      <c r="AA267" s="369"/>
      <c r="AB267" s="369"/>
      <c r="AC267" s="369"/>
      <c r="AD267" s="369"/>
      <c r="AE267" s="379">
        <f t="shared" si="182"/>
        <v>5733000</v>
      </c>
    </row>
    <row r="268" spans="2:31" x14ac:dyDescent="0.25">
      <c r="B268" s="49">
        <f t="shared" si="177"/>
        <v>2</v>
      </c>
      <c r="C268" s="49">
        <f t="shared" si="177"/>
        <v>19</v>
      </c>
      <c r="D268" s="1772" t="str">
        <f t="shared" si="177"/>
        <v>Mantenimiento de trochas corta fuego - Roturado (Multarado 6 en 1)</v>
      </c>
      <c r="E268" s="1772"/>
      <c r="F268" s="26" t="str">
        <f t="shared" si="166"/>
        <v>hectárea</v>
      </c>
      <c r="G268" s="53">
        <f t="shared" si="180"/>
        <v>104829</v>
      </c>
      <c r="H268" s="422">
        <f t="shared" si="181"/>
        <v>180</v>
      </c>
      <c r="I268" s="422">
        <f t="shared" si="178"/>
        <v>18869220</v>
      </c>
      <c r="J268" s="431"/>
      <c r="K268" s="369">
        <f t="shared" si="179"/>
        <v>875340</v>
      </c>
      <c r="L268" s="369">
        <f t="shared" si="179"/>
        <v>2091240</v>
      </c>
      <c r="M268" s="369">
        <f t="shared" si="179"/>
        <v>3550140</v>
      </c>
      <c r="N268" s="369">
        <f t="shared" si="179"/>
        <v>4328280</v>
      </c>
      <c r="O268" s="369">
        <f t="shared" si="179"/>
        <v>3355560</v>
      </c>
      <c r="P268" s="369">
        <f t="shared" si="179"/>
        <v>2431620</v>
      </c>
      <c r="Q268" s="369">
        <f t="shared" si="179"/>
        <v>2237040</v>
      </c>
      <c r="R268" s="369"/>
      <c r="S268" s="369"/>
      <c r="T268" s="369"/>
      <c r="U268" s="369"/>
      <c r="V268" s="369"/>
      <c r="W268" s="369"/>
      <c r="X268" s="369"/>
      <c r="Y268" s="369"/>
      <c r="Z268" s="369"/>
      <c r="AA268" s="369"/>
      <c r="AB268" s="369"/>
      <c r="AC268" s="369"/>
      <c r="AD268" s="369"/>
      <c r="AE268" s="379">
        <f>SUM(K268:AD268)</f>
        <v>18869220</v>
      </c>
    </row>
    <row r="269" spans="2:31" x14ac:dyDescent="0.25">
      <c r="B269" s="49">
        <f t="shared" si="177"/>
        <v>1</v>
      </c>
      <c r="C269" s="49">
        <f t="shared" si="177"/>
        <v>20</v>
      </c>
      <c r="D269" s="1772" t="str">
        <f t="shared" si="177"/>
        <v>Plantacion - Transporte insumos y materiales (Trailer de 7 toneladas)</v>
      </c>
      <c r="E269" s="1772"/>
      <c r="F269" s="26" t="str">
        <f t="shared" si="166"/>
        <v>hectárea</v>
      </c>
      <c r="G269" s="53">
        <f t="shared" si="180"/>
        <v>700295</v>
      </c>
      <c r="H269" s="422">
        <f t="shared" si="181"/>
        <v>5</v>
      </c>
      <c r="I269" s="422">
        <f t="shared" si="178"/>
        <v>3501475</v>
      </c>
      <c r="J269" s="431"/>
      <c r="K269" s="369">
        <f t="shared" si="179"/>
        <v>0</v>
      </c>
      <c r="L269" s="369">
        <f t="shared" si="179"/>
        <v>0</v>
      </c>
      <c r="M269" s="369">
        <f t="shared" si="179"/>
        <v>0</v>
      </c>
      <c r="N269" s="369">
        <f t="shared" si="179"/>
        <v>129685</v>
      </c>
      <c r="O269" s="369">
        <f t="shared" si="179"/>
        <v>486315</v>
      </c>
      <c r="P269" s="369">
        <f t="shared" si="179"/>
        <v>1069895</v>
      </c>
      <c r="Q269" s="369">
        <f t="shared" si="179"/>
        <v>1815580</v>
      </c>
      <c r="R269" s="369"/>
      <c r="S269" s="369"/>
      <c r="T269" s="369"/>
      <c r="U269" s="369"/>
      <c r="V269" s="369"/>
      <c r="W269" s="369"/>
      <c r="X269" s="369"/>
      <c r="Y269" s="369"/>
      <c r="Z269" s="369"/>
      <c r="AA269" s="369"/>
      <c r="AB269" s="369"/>
      <c r="AC269" s="369"/>
      <c r="AD269" s="369"/>
      <c r="AE269" s="379">
        <f>SUM(K269:AD269)</f>
        <v>3501475</v>
      </c>
    </row>
    <row r="270" spans="2:31" x14ac:dyDescent="0.25">
      <c r="B270" s="49">
        <f t="shared" si="177"/>
        <v>2</v>
      </c>
      <c r="C270" s="49">
        <f t="shared" si="177"/>
        <v>10</v>
      </c>
      <c r="D270" s="1772" t="str">
        <f t="shared" si="177"/>
        <v>Cosecha - Transporte (Diesel secccion insumos)  (Trailer tribasculante  de 14 toneladas)</v>
      </c>
      <c r="E270" s="1772"/>
      <c r="F270" s="26" t="str">
        <f t="shared" si="166"/>
        <v>kilometro</v>
      </c>
      <c r="G270" s="53">
        <f t="shared" si="180"/>
        <v>244997</v>
      </c>
      <c r="H270" s="422">
        <f t="shared" si="181"/>
        <v>5</v>
      </c>
      <c r="I270" s="422">
        <f t="shared" si="178"/>
        <v>1224985</v>
      </c>
      <c r="J270" s="431"/>
      <c r="K270" s="369">
        <f t="shared" si="179"/>
        <v>122500</v>
      </c>
      <c r="L270" s="369">
        <f t="shared" si="179"/>
        <v>244995</v>
      </c>
      <c r="M270" s="369">
        <f t="shared" si="179"/>
        <v>367495</v>
      </c>
      <c r="N270" s="369">
        <f t="shared" si="179"/>
        <v>367495</v>
      </c>
      <c r="O270" s="369">
        <f t="shared" si="179"/>
        <v>122500</v>
      </c>
      <c r="P270" s="369">
        <f t="shared" si="179"/>
        <v>0</v>
      </c>
      <c r="Q270" s="369">
        <f t="shared" si="179"/>
        <v>0</v>
      </c>
      <c r="R270" s="369"/>
      <c r="S270" s="369"/>
      <c r="T270" s="369"/>
      <c r="U270" s="369"/>
      <c r="V270" s="369"/>
      <c r="W270" s="369"/>
      <c r="X270" s="369"/>
      <c r="Y270" s="369"/>
      <c r="Z270" s="369"/>
      <c r="AA270" s="369"/>
      <c r="AB270" s="369"/>
      <c r="AC270" s="369"/>
      <c r="AD270" s="369"/>
      <c r="AE270" s="379">
        <f>SUM(K270:AD270)</f>
        <v>1224985</v>
      </c>
    </row>
    <row r="271" spans="2:31" ht="14.4" thickBot="1" x14ac:dyDescent="0.3">
      <c r="B271" s="49">
        <f t="shared" si="177"/>
        <v>1</v>
      </c>
      <c r="C271" s="49">
        <f t="shared" si="177"/>
        <v>1</v>
      </c>
      <c r="D271" s="1772" t="str">
        <f t="shared" si="177"/>
        <v>Analisis de suelo - 3 muestras/ha.</v>
      </c>
      <c r="E271" s="1772"/>
      <c r="F271" s="26" t="str">
        <f t="shared" si="166"/>
        <v>hectarea</v>
      </c>
      <c r="G271" s="53">
        <f t="shared" si="180"/>
        <v>461526</v>
      </c>
      <c r="H271" s="422">
        <f t="shared" si="181"/>
        <v>150</v>
      </c>
      <c r="I271" s="422">
        <f t="shared" si="178"/>
        <v>69228900</v>
      </c>
      <c r="J271" s="431"/>
      <c r="K271" s="369">
        <f t="shared" si="179"/>
        <v>4441350</v>
      </c>
      <c r="L271" s="369">
        <f t="shared" si="179"/>
        <v>9501900</v>
      </c>
      <c r="M271" s="369">
        <f t="shared" si="179"/>
        <v>15084750</v>
      </c>
      <c r="N271" s="369">
        <f t="shared" si="179"/>
        <v>16829400</v>
      </c>
      <c r="O271" s="369">
        <f t="shared" si="179"/>
        <v>9946500</v>
      </c>
      <c r="P271" s="369">
        <f t="shared" si="179"/>
        <v>6385050</v>
      </c>
      <c r="Q271" s="369">
        <f t="shared" si="179"/>
        <v>7039950</v>
      </c>
      <c r="R271" s="369"/>
      <c r="S271" s="369"/>
      <c r="T271" s="369"/>
      <c r="U271" s="369"/>
      <c r="V271" s="369"/>
      <c r="W271" s="369"/>
      <c r="X271" s="369"/>
      <c r="Y271" s="369"/>
      <c r="Z271" s="369"/>
      <c r="AA271" s="369"/>
      <c r="AB271" s="369"/>
      <c r="AC271" s="369"/>
      <c r="AD271" s="369"/>
      <c r="AE271" s="379">
        <f>SUM(K271:AD271)</f>
        <v>69228900</v>
      </c>
    </row>
    <row r="272" spans="2:31" ht="14.4" thickBot="1" x14ac:dyDescent="0.3">
      <c r="B272" s="61"/>
      <c r="C272" s="62"/>
      <c r="D272" s="91" t="s">
        <v>178</v>
      </c>
      <c r="E272" s="91"/>
      <c r="F272" s="63"/>
      <c r="G272" s="64"/>
      <c r="H272" s="556"/>
      <c r="I272" s="630"/>
      <c r="J272" s="575">
        <f>J259+J245+J230</f>
        <v>136457926.11703324</v>
      </c>
      <c r="K272" s="356">
        <f>K230+K245+K259</f>
        <v>8682919.3676615022</v>
      </c>
      <c r="L272" s="356">
        <f>L230+L245+L259</f>
        <v>18603536.595462415</v>
      </c>
      <c r="M272" s="356">
        <f t="shared" ref="M272:AE272" si="183">M230+M245+M259</f>
        <v>29569388.563123919</v>
      </c>
      <c r="N272" s="356">
        <f t="shared" si="183"/>
        <v>33058685.563123919</v>
      </c>
      <c r="O272" s="356">
        <f t="shared" si="183"/>
        <v>19693320.2876615</v>
      </c>
      <c r="P272" s="356">
        <f t="shared" si="183"/>
        <v>12770203.459999999</v>
      </c>
      <c r="Q272" s="356">
        <f t="shared" si="183"/>
        <v>14079872.279999999</v>
      </c>
      <c r="R272" s="356">
        <f t="shared" si="183"/>
        <v>0</v>
      </c>
      <c r="S272" s="356">
        <f t="shared" si="183"/>
        <v>0</v>
      </c>
      <c r="T272" s="356">
        <f t="shared" si="183"/>
        <v>0</v>
      </c>
      <c r="U272" s="356">
        <f t="shared" si="183"/>
        <v>0</v>
      </c>
      <c r="V272" s="356">
        <f t="shared" si="183"/>
        <v>0</v>
      </c>
      <c r="W272" s="356">
        <f t="shared" si="183"/>
        <v>0</v>
      </c>
      <c r="X272" s="356">
        <f t="shared" si="183"/>
        <v>0</v>
      </c>
      <c r="Y272" s="356">
        <f t="shared" si="183"/>
        <v>0</v>
      </c>
      <c r="Z272" s="356">
        <f t="shared" si="183"/>
        <v>0</v>
      </c>
      <c r="AA272" s="356">
        <f t="shared" si="183"/>
        <v>0</v>
      </c>
      <c r="AB272" s="356">
        <f t="shared" si="183"/>
        <v>0</v>
      </c>
      <c r="AC272" s="356">
        <f t="shared" si="183"/>
        <v>0</v>
      </c>
      <c r="AD272" s="356">
        <f t="shared" si="183"/>
        <v>0</v>
      </c>
      <c r="AE272" s="356">
        <f t="shared" si="183"/>
        <v>136457926.11703324</v>
      </c>
    </row>
    <row r="273" spans="2:31" ht="14.4" thickBot="1" x14ac:dyDescent="0.3">
      <c r="B273" s="61"/>
      <c r="C273" s="62"/>
      <c r="D273" s="91" t="s">
        <v>179</v>
      </c>
      <c r="E273" s="91"/>
      <c r="F273" s="63"/>
      <c r="G273" s="64"/>
      <c r="H273" s="556"/>
      <c r="I273" s="556"/>
      <c r="J273" s="448">
        <f>I274+I275</f>
        <v>6822896.3058516625</v>
      </c>
      <c r="K273" s="356">
        <f>SUM(K274:K275)</f>
        <v>434145.96838307509</v>
      </c>
      <c r="L273" s="356">
        <f t="shared" ref="L273:AD273" si="184">SUM(L274:L275)</f>
        <v>930176.82977312081</v>
      </c>
      <c r="M273" s="356">
        <f t="shared" si="184"/>
        <v>1478469.4281561961</v>
      </c>
      <c r="N273" s="356">
        <f t="shared" si="184"/>
        <v>1652934.2781561958</v>
      </c>
      <c r="O273" s="356">
        <f t="shared" si="184"/>
        <v>984666.01438307506</v>
      </c>
      <c r="P273" s="356">
        <f t="shared" si="184"/>
        <v>638510.17299999995</v>
      </c>
      <c r="Q273" s="356">
        <f t="shared" si="184"/>
        <v>703993.61399999994</v>
      </c>
      <c r="R273" s="356">
        <f t="shared" si="184"/>
        <v>0</v>
      </c>
      <c r="S273" s="356">
        <f t="shared" si="184"/>
        <v>0</v>
      </c>
      <c r="T273" s="356">
        <f t="shared" si="184"/>
        <v>0</v>
      </c>
      <c r="U273" s="356">
        <f t="shared" si="184"/>
        <v>0</v>
      </c>
      <c r="V273" s="356">
        <f t="shared" si="184"/>
        <v>0</v>
      </c>
      <c r="W273" s="356">
        <f t="shared" si="184"/>
        <v>0</v>
      </c>
      <c r="X273" s="356">
        <f t="shared" si="184"/>
        <v>0</v>
      </c>
      <c r="Y273" s="356">
        <f t="shared" si="184"/>
        <v>0</v>
      </c>
      <c r="Z273" s="356">
        <f t="shared" si="184"/>
        <v>0</v>
      </c>
      <c r="AA273" s="356">
        <f t="shared" si="184"/>
        <v>0</v>
      </c>
      <c r="AB273" s="356">
        <f t="shared" si="184"/>
        <v>0</v>
      </c>
      <c r="AC273" s="356">
        <f t="shared" si="184"/>
        <v>0</v>
      </c>
      <c r="AD273" s="356">
        <f t="shared" si="184"/>
        <v>0</v>
      </c>
      <c r="AE273" s="357">
        <f>SUM(K273:AD273)</f>
        <v>6822896.3058516625</v>
      </c>
    </row>
    <row r="274" spans="2:31" x14ac:dyDescent="0.25">
      <c r="B274" s="42">
        <v>1</v>
      </c>
      <c r="C274" s="43">
        <v>20</v>
      </c>
      <c r="D274" s="405" t="s">
        <v>180</v>
      </c>
      <c r="E274" s="406"/>
      <c r="F274" s="72" t="s">
        <v>91</v>
      </c>
      <c r="G274" s="99">
        <v>3</v>
      </c>
      <c r="H274" s="1871">
        <f>J230+J245+J259</f>
        <v>136457926.11703324</v>
      </c>
      <c r="I274" s="568">
        <f>G274*H274/100</f>
        <v>4093737.7835109974</v>
      </c>
      <c r="J274" s="569"/>
      <c r="K274" s="355">
        <f t="shared" ref="K274:Q274" si="185">K272*0.03</f>
        <v>260487.58102984505</v>
      </c>
      <c r="L274" s="355">
        <f t="shared" si="185"/>
        <v>558106.09786387242</v>
      </c>
      <c r="M274" s="355">
        <f t="shared" si="185"/>
        <v>887081.65689371759</v>
      </c>
      <c r="N274" s="355">
        <f t="shared" si="185"/>
        <v>991760.56689371751</v>
      </c>
      <c r="O274" s="355">
        <f t="shared" si="185"/>
        <v>590799.60862984497</v>
      </c>
      <c r="P274" s="355">
        <f t="shared" si="185"/>
        <v>383106.10379999998</v>
      </c>
      <c r="Q274" s="355">
        <f t="shared" si="185"/>
        <v>422396.16839999997</v>
      </c>
      <c r="R274" s="355"/>
      <c r="S274" s="355"/>
      <c r="T274" s="355"/>
      <c r="U274" s="355"/>
      <c r="V274" s="355"/>
      <c r="W274" s="355"/>
      <c r="X274" s="355"/>
      <c r="Y274" s="355"/>
      <c r="Z274" s="355"/>
      <c r="AA274" s="355"/>
      <c r="AB274" s="355"/>
      <c r="AC274" s="355"/>
      <c r="AD274" s="355"/>
      <c r="AE274" s="380"/>
    </row>
    <row r="275" spans="2:31" ht="14.4" thickBot="1" x14ac:dyDescent="0.3">
      <c r="B275" s="73">
        <v>1</v>
      </c>
      <c r="C275" s="74">
        <v>20</v>
      </c>
      <c r="D275" s="405" t="s">
        <v>181</v>
      </c>
      <c r="E275" s="406"/>
      <c r="F275" s="75" t="s">
        <v>91</v>
      </c>
      <c r="G275" s="100">
        <v>2</v>
      </c>
      <c r="H275" s="1872"/>
      <c r="I275" s="571">
        <f>G275*H274/100</f>
        <v>2729158.5223406646</v>
      </c>
      <c r="J275" s="572"/>
      <c r="K275" s="355">
        <f>K272*0.02</f>
        <v>173658.38735323003</v>
      </c>
      <c r="L275" s="355">
        <f t="shared" ref="L275:Q275" si="186">L272*0.02</f>
        <v>372070.73190924834</v>
      </c>
      <c r="M275" s="355">
        <f t="shared" si="186"/>
        <v>591387.77126247843</v>
      </c>
      <c r="N275" s="355">
        <f t="shared" si="186"/>
        <v>661173.71126247838</v>
      </c>
      <c r="O275" s="355">
        <f t="shared" si="186"/>
        <v>393866.40575323004</v>
      </c>
      <c r="P275" s="355">
        <f t="shared" si="186"/>
        <v>255404.0692</v>
      </c>
      <c r="Q275" s="355">
        <f t="shared" si="186"/>
        <v>281597.44559999998</v>
      </c>
      <c r="R275" s="355"/>
      <c r="S275" s="355"/>
      <c r="T275" s="355"/>
      <c r="U275" s="355"/>
      <c r="V275" s="355"/>
      <c r="W275" s="355"/>
      <c r="X275" s="355"/>
      <c r="Y275" s="355"/>
      <c r="Z275" s="355"/>
      <c r="AA275" s="355"/>
      <c r="AB275" s="355"/>
      <c r="AC275" s="355"/>
      <c r="AD275" s="355"/>
      <c r="AE275" s="380"/>
    </row>
    <row r="276" spans="2:31" ht="14.4" thickBot="1" x14ac:dyDescent="0.3">
      <c r="B276" s="77"/>
      <c r="C276" s="78"/>
      <c r="D276" s="92" t="s">
        <v>159</v>
      </c>
      <c r="E276" s="92"/>
      <c r="F276" s="79"/>
      <c r="G276" s="80"/>
      <c r="H276" s="573"/>
      <c r="I276" s="573"/>
      <c r="J276" s="574">
        <f>J272+J273</f>
        <v>143280822.42288491</v>
      </c>
      <c r="K276" s="362">
        <f>K272+K273</f>
        <v>9117065.3360445779</v>
      </c>
      <c r="L276" s="362">
        <f t="shared" ref="L276:AE276" si="187">L272+L273</f>
        <v>19533713.425235536</v>
      </c>
      <c r="M276" s="362">
        <f t="shared" si="187"/>
        <v>31047857.991280116</v>
      </c>
      <c r="N276" s="362">
        <f t="shared" si="187"/>
        <v>34711619.841280118</v>
      </c>
      <c r="O276" s="362">
        <f t="shared" si="187"/>
        <v>20677986.302044574</v>
      </c>
      <c r="P276" s="362">
        <f t="shared" si="187"/>
        <v>13408713.632999999</v>
      </c>
      <c r="Q276" s="362">
        <f t="shared" si="187"/>
        <v>14783865.893999999</v>
      </c>
      <c r="R276" s="362">
        <f t="shared" si="187"/>
        <v>0</v>
      </c>
      <c r="S276" s="362">
        <f t="shared" si="187"/>
        <v>0</v>
      </c>
      <c r="T276" s="362">
        <f t="shared" si="187"/>
        <v>0</v>
      </c>
      <c r="U276" s="362">
        <f t="shared" si="187"/>
        <v>0</v>
      </c>
      <c r="V276" s="362">
        <f t="shared" si="187"/>
        <v>0</v>
      </c>
      <c r="W276" s="362">
        <f t="shared" si="187"/>
        <v>0</v>
      </c>
      <c r="X276" s="362">
        <f t="shared" si="187"/>
        <v>0</v>
      </c>
      <c r="Y276" s="362">
        <f t="shared" si="187"/>
        <v>0</v>
      </c>
      <c r="Z276" s="362">
        <f t="shared" si="187"/>
        <v>0</v>
      </c>
      <c r="AA276" s="362">
        <f t="shared" si="187"/>
        <v>0</v>
      </c>
      <c r="AB276" s="362">
        <f t="shared" si="187"/>
        <v>0</v>
      </c>
      <c r="AC276" s="362">
        <f t="shared" si="187"/>
        <v>0</v>
      </c>
      <c r="AD276" s="362">
        <f t="shared" si="187"/>
        <v>0</v>
      </c>
      <c r="AE276" s="362">
        <f t="shared" si="187"/>
        <v>143280822.42288491</v>
      </c>
    </row>
    <row r="471" spans="1:32" x14ac:dyDescent="0.25">
      <c r="A471" s="1808" t="s">
        <v>604</v>
      </c>
      <c r="B471" s="1808"/>
      <c r="C471" s="1808"/>
      <c r="D471" s="1808"/>
      <c r="E471" s="1808"/>
      <c r="F471" s="1808"/>
      <c r="G471" s="1808"/>
      <c r="H471" s="1808"/>
      <c r="I471" s="1808"/>
      <c r="J471" s="1808"/>
      <c r="K471" s="1808"/>
      <c r="L471" s="1808"/>
      <c r="M471" s="1808"/>
      <c r="N471" s="1808"/>
      <c r="O471" s="1808"/>
      <c r="P471" s="1808"/>
      <c r="Q471" s="1808"/>
      <c r="R471" s="1808"/>
      <c r="S471" s="1808"/>
      <c r="T471" s="1808"/>
      <c r="U471" s="1808"/>
      <c r="V471" s="1808"/>
      <c r="W471" s="1808"/>
      <c r="X471" s="1808"/>
      <c r="Y471" s="1808"/>
      <c r="Z471" s="1808"/>
      <c r="AA471" s="1808"/>
      <c r="AB471" s="1808"/>
      <c r="AC471" s="1808"/>
      <c r="AD471" s="1808"/>
      <c r="AE471" s="1808"/>
    </row>
    <row r="472" spans="1:32" ht="6.75" customHeight="1" x14ac:dyDescent="0.25"/>
    <row r="473" spans="1:32" ht="9.75" hidden="1" customHeight="1" x14ac:dyDescent="0.25"/>
    <row r="474" spans="1:32" hidden="1" x14ac:dyDescent="0.25"/>
    <row r="475" spans="1:32" ht="39" customHeight="1" x14ac:dyDescent="0.25">
      <c r="B475" s="1757" t="s">
        <v>463</v>
      </c>
      <c r="C475" s="1757"/>
      <c r="D475" s="1757"/>
      <c r="E475" s="1757"/>
      <c r="F475" s="1757"/>
      <c r="G475" s="1757"/>
      <c r="H475" s="1757"/>
      <c r="I475" s="1757"/>
      <c r="J475" s="1757"/>
      <c r="K475" s="793"/>
      <c r="L475" s="793"/>
      <c r="M475" s="793"/>
      <c r="N475" s="793"/>
      <c r="O475" s="793"/>
      <c r="P475" s="793"/>
      <c r="Q475" s="793"/>
      <c r="R475" s="793"/>
      <c r="S475" s="793"/>
      <c r="T475" s="793"/>
      <c r="U475" s="793"/>
      <c r="V475" s="793"/>
      <c r="W475" s="793"/>
      <c r="X475" s="793"/>
      <c r="Y475" s="793"/>
      <c r="Z475" s="793"/>
      <c r="AA475" s="793"/>
      <c r="AB475" s="793"/>
      <c r="AC475" s="793"/>
      <c r="AD475" s="793"/>
    </row>
    <row r="476" spans="1:32" ht="14.25" customHeight="1" thickBot="1" x14ac:dyDescent="0.3">
      <c r="B476" s="95"/>
      <c r="C476" s="95"/>
      <c r="D476" s="95"/>
      <c r="E476" s="95"/>
    </row>
    <row r="477" spans="1:32" ht="27" customHeight="1" thickTop="1" thickBot="1" x14ac:dyDescent="0.3">
      <c r="B477" s="1758" t="s">
        <v>581</v>
      </c>
      <c r="C477" s="1759"/>
      <c r="D477" s="1759"/>
      <c r="E477" s="1759"/>
      <c r="F477" s="1759"/>
      <c r="G477" s="1759"/>
      <c r="H477" s="1759"/>
      <c r="I477" s="1759"/>
      <c r="J477" s="1760"/>
      <c r="K477" s="352" t="s">
        <v>472</v>
      </c>
      <c r="L477" s="352" t="s">
        <v>473</v>
      </c>
      <c r="M477" s="352" t="s">
        <v>474</v>
      </c>
      <c r="N477" s="352" t="s">
        <v>475</v>
      </c>
      <c r="O477" s="352" t="s">
        <v>476</v>
      </c>
      <c r="P477" s="352" t="s">
        <v>477</v>
      </c>
      <c r="Q477" s="352" t="s">
        <v>478</v>
      </c>
      <c r="R477" s="352" t="s">
        <v>479</v>
      </c>
      <c r="S477" s="352" t="s">
        <v>480</v>
      </c>
      <c r="T477" s="352" t="s">
        <v>481</v>
      </c>
      <c r="U477" s="352" t="s">
        <v>482</v>
      </c>
      <c r="V477" s="352" t="s">
        <v>483</v>
      </c>
      <c r="W477" s="352" t="s">
        <v>484</v>
      </c>
      <c r="X477" s="352" t="s">
        <v>485</v>
      </c>
      <c r="Y477" s="352" t="s">
        <v>486</v>
      </c>
      <c r="Z477" s="352" t="s">
        <v>487</v>
      </c>
      <c r="AA477" s="352" t="s">
        <v>488</v>
      </c>
      <c r="AB477" s="352" t="s">
        <v>489</v>
      </c>
      <c r="AC477" s="352" t="s">
        <v>490</v>
      </c>
      <c r="AD477" s="352" t="s">
        <v>491</v>
      </c>
      <c r="AE477" s="352" t="s">
        <v>159</v>
      </c>
    </row>
    <row r="478" spans="1:32" ht="14.4" thickBot="1" x14ac:dyDescent="0.3">
      <c r="B478" s="1868" t="s">
        <v>152</v>
      </c>
      <c r="C478" s="1869"/>
      <c r="D478" s="1870"/>
      <c r="E478" s="110" t="s">
        <v>195</v>
      </c>
      <c r="F478" s="1864" t="s">
        <v>200</v>
      </c>
      <c r="G478" s="1865"/>
      <c r="H478" s="609" t="s">
        <v>373</v>
      </c>
      <c r="I478" s="609" t="s">
        <v>374</v>
      </c>
      <c r="J478" s="610" t="s">
        <v>404</v>
      </c>
      <c r="K478" s="362">
        <f>K479+K486</f>
        <v>0</v>
      </c>
      <c r="L478" s="362">
        <f t="shared" ref="L478:AE478" si="188">L479+L486</f>
        <v>0</v>
      </c>
      <c r="M478" s="362">
        <f t="shared" si="188"/>
        <v>0</v>
      </c>
      <c r="N478" s="362">
        <f t="shared" si="188"/>
        <v>0</v>
      </c>
      <c r="O478" s="362">
        <f t="shared" si="188"/>
        <v>0</v>
      </c>
      <c r="P478" s="362">
        <f t="shared" si="188"/>
        <v>0</v>
      </c>
      <c r="Q478" s="362">
        <f t="shared" si="188"/>
        <v>0</v>
      </c>
      <c r="R478" s="362">
        <f t="shared" si="188"/>
        <v>4459.092039473685</v>
      </c>
      <c r="S478" s="362">
        <f t="shared" si="188"/>
        <v>0</v>
      </c>
      <c r="T478" s="362">
        <f t="shared" si="188"/>
        <v>0</v>
      </c>
      <c r="U478" s="362">
        <f t="shared" si="188"/>
        <v>0</v>
      </c>
      <c r="V478" s="362">
        <f t="shared" si="188"/>
        <v>6242.7288552631571</v>
      </c>
      <c r="W478" s="362">
        <f t="shared" si="188"/>
        <v>0</v>
      </c>
      <c r="X478" s="362">
        <f t="shared" si="188"/>
        <v>0</v>
      </c>
      <c r="Y478" s="362">
        <f t="shared" si="188"/>
        <v>6242.7288552631571</v>
      </c>
      <c r="Z478" s="362">
        <f t="shared" si="188"/>
        <v>0</v>
      </c>
      <c r="AA478" s="362">
        <f t="shared" si="188"/>
        <v>0</v>
      </c>
      <c r="AB478" s="362">
        <f t="shared" si="188"/>
        <v>0</v>
      </c>
      <c r="AC478" s="362">
        <f t="shared" si="188"/>
        <v>0</v>
      </c>
      <c r="AD478" s="362">
        <f t="shared" si="188"/>
        <v>39537.282749999998</v>
      </c>
      <c r="AE478" s="362">
        <f t="shared" si="188"/>
        <v>56481.832499999997</v>
      </c>
      <c r="AF478" s="364">
        <f t="shared" ref="AF478:AF484" si="189">AE478-AE7</f>
        <v>-68068.16750000001</v>
      </c>
    </row>
    <row r="479" spans="1:32" x14ac:dyDescent="0.25">
      <c r="B479" s="1873" t="s">
        <v>6</v>
      </c>
      <c r="C479" s="1874"/>
      <c r="D479" s="1875"/>
      <c r="E479" s="19"/>
      <c r="F479" s="228"/>
      <c r="G479" s="228"/>
      <c r="H479" s="611"/>
      <c r="I479" s="611"/>
      <c r="J479" s="612"/>
      <c r="K479" s="356">
        <f>SUM(K480:K485)</f>
        <v>0</v>
      </c>
      <c r="L479" s="356">
        <f t="shared" ref="L479:AE479" si="190">SUM(L480:L485)</f>
        <v>0</v>
      </c>
      <c r="M479" s="356">
        <f t="shared" si="190"/>
        <v>0</v>
      </c>
      <c r="N479" s="356">
        <f t="shared" si="190"/>
        <v>0</v>
      </c>
      <c r="O479" s="356">
        <f t="shared" si="190"/>
        <v>0</v>
      </c>
      <c r="P479" s="356">
        <f t="shared" si="190"/>
        <v>0</v>
      </c>
      <c r="Q479" s="356">
        <f t="shared" si="190"/>
        <v>0</v>
      </c>
      <c r="R479" s="356">
        <f t="shared" si="190"/>
        <v>4459.092039473685</v>
      </c>
      <c r="S479" s="356">
        <f t="shared" si="190"/>
        <v>0</v>
      </c>
      <c r="T479" s="356">
        <f t="shared" si="190"/>
        <v>0</v>
      </c>
      <c r="U479" s="356">
        <f t="shared" si="190"/>
        <v>0</v>
      </c>
      <c r="V479" s="356">
        <f t="shared" si="190"/>
        <v>6242.7288552631571</v>
      </c>
      <c r="W479" s="356">
        <f t="shared" si="190"/>
        <v>0</v>
      </c>
      <c r="X479" s="356">
        <f t="shared" si="190"/>
        <v>0</v>
      </c>
      <c r="Y479" s="356">
        <f t="shared" si="190"/>
        <v>6242.7288552631571</v>
      </c>
      <c r="Z479" s="356">
        <f t="shared" si="190"/>
        <v>0</v>
      </c>
      <c r="AA479" s="356">
        <f t="shared" si="190"/>
        <v>0</v>
      </c>
      <c r="AB479" s="356">
        <f t="shared" si="190"/>
        <v>0</v>
      </c>
      <c r="AC479" s="356">
        <f t="shared" si="190"/>
        <v>0</v>
      </c>
      <c r="AD479" s="356">
        <f t="shared" si="190"/>
        <v>39537.282749999998</v>
      </c>
      <c r="AE479" s="356">
        <f t="shared" si="190"/>
        <v>56481.832499999997</v>
      </c>
      <c r="AF479" s="364">
        <f t="shared" si="189"/>
        <v>-68068.16750000001</v>
      </c>
    </row>
    <row r="480" spans="1:32" ht="29.25" customHeight="1" x14ac:dyDescent="0.25">
      <c r="B480" s="1338" t="str">
        <f>B9</f>
        <v>Pinus caribaea (pino macho)</v>
      </c>
      <c r="C480" s="164"/>
      <c r="D480" s="165"/>
      <c r="E480" s="125">
        <f>E9</f>
        <v>184</v>
      </c>
      <c r="F480" s="1881" t="s">
        <v>201</v>
      </c>
      <c r="G480" s="125">
        <f>G9</f>
        <v>360</v>
      </c>
      <c r="H480" s="1866">
        <f>AE478</f>
        <v>56481.832499999997</v>
      </c>
      <c r="I480" s="1866">
        <f>J539</f>
        <v>11273.5021875</v>
      </c>
      <c r="J480" s="1867">
        <f>H480-I480</f>
        <v>45208.330312499995</v>
      </c>
      <c r="K480" s="369">
        <f>'2. Assumptions'!$E30*'2. Assumptions'!M30+'2. Assumptions'!$E31*'2. Assumptions'!M31+'2. Assumptions'!$E32*'2. Assumptions'!M32</f>
        <v>0</v>
      </c>
      <c r="L480" s="369">
        <f>'2. Assumptions'!$E30*'2. Assumptions'!N30+'2. Assumptions'!$E31*'2. Assumptions'!N31+'2. Assumptions'!$E32*'2. Assumptions'!N32</f>
        <v>0</v>
      </c>
      <c r="M480" s="369">
        <f>'2. Assumptions'!$E30*'2. Assumptions'!O30+'2. Assumptions'!$E31*'2. Assumptions'!O31+'2. Assumptions'!$E32*'2. Assumptions'!O32</f>
        <v>0</v>
      </c>
      <c r="N480" s="369">
        <f>'2. Assumptions'!$E30*'2. Assumptions'!P30+'2. Assumptions'!$E31*'2. Assumptions'!P31+'2. Assumptions'!$E32*'2. Assumptions'!P32</f>
        <v>0</v>
      </c>
      <c r="O480" s="369">
        <f>'2. Assumptions'!$E30*'2. Assumptions'!Q30+'2. Assumptions'!$E31*'2. Assumptions'!Q31+'2. Assumptions'!$E32*'2. Assumptions'!Q32</f>
        <v>0</v>
      </c>
      <c r="P480" s="369">
        <f>'2. Assumptions'!$E30*'2. Assumptions'!R30+'2. Assumptions'!$E31*'2. Assumptions'!R31+'2. Assumptions'!$E32*'2. Assumptions'!R32</f>
        <v>0</v>
      </c>
      <c r="Q480" s="369">
        <f>'2. Assumptions'!$E30*'2. Assumptions'!S30+'2. Assumptions'!$E31*'2. Assumptions'!S31+'2. Assumptions'!$E32*'2. Assumptions'!S32</f>
        <v>0</v>
      </c>
      <c r="R480" s="369">
        <f>'2. Assumptions'!$E30*'2. Assumptions'!T30+'2. Assumptions'!$E31*'2. Assumptions'!T31+'2. Assumptions'!$E32*'2. Assumptions'!T32</f>
        <v>1213.3970526315791</v>
      </c>
      <c r="S480" s="369">
        <f>'2. Assumptions'!$E30*'2. Assumptions'!U30+'2. Assumptions'!$E31*'2. Assumptions'!U31+'2. Assumptions'!$E32*'2. Assumptions'!U32</f>
        <v>0</v>
      </c>
      <c r="T480" s="369">
        <f>'2. Assumptions'!$E30*'2. Assumptions'!V30+'2. Assumptions'!$E31*'2. Assumptions'!V31+'2. Assumptions'!$E32*'2. Assumptions'!V32</f>
        <v>0</v>
      </c>
      <c r="U480" s="369">
        <f>'2. Assumptions'!$E30*'2. Assumptions'!W30+'2. Assumptions'!$E31*'2. Assumptions'!W31+'2. Assumptions'!$E32*'2. Assumptions'!W32</f>
        <v>0</v>
      </c>
      <c r="V480" s="369">
        <f>'2. Assumptions'!$E30*'2. Assumptions'!X30+'2. Assumptions'!$E31*'2. Assumptions'!X31+'2. Assumptions'!$E32*'2. Assumptions'!X32</f>
        <v>1698.7558736842104</v>
      </c>
      <c r="W480" s="369">
        <f>'2. Assumptions'!$E30*'2. Assumptions'!Y30+'2. Assumptions'!$E31*'2. Assumptions'!Y31+'2. Assumptions'!$E32*'2. Assumptions'!Y32</f>
        <v>0</v>
      </c>
      <c r="X480" s="369">
        <f>'2. Assumptions'!$E30*'2. Assumptions'!Z30+'2. Assumptions'!$E31*'2. Assumptions'!Z31+'2. Assumptions'!$E32*'2. Assumptions'!Z32</f>
        <v>0</v>
      </c>
      <c r="Y480" s="369">
        <f>'2. Assumptions'!$E30*'2. Assumptions'!AA30+'2. Assumptions'!$E31*'2. Assumptions'!AA31+'2. Assumptions'!$E32*'2. Assumptions'!AA32</f>
        <v>1698.7558736842104</v>
      </c>
      <c r="Z480" s="369">
        <f>'2. Assumptions'!$E30*'2. Assumptions'!AB30+'2. Assumptions'!$E31*'2. Assumptions'!AB31+'2. Assumptions'!$E32*'2. Assumptions'!AB32</f>
        <v>0</v>
      </c>
      <c r="AA480" s="369">
        <f>'2. Assumptions'!$E30*'2. Assumptions'!AC30+'2. Assumptions'!$E31*'2. Assumptions'!AC31+'2. Assumptions'!$E32*'2. Assumptions'!AC32</f>
        <v>0</v>
      </c>
      <c r="AB480" s="369">
        <f>'2. Assumptions'!$E30*'2. Assumptions'!AD30+'2. Assumptions'!$E31*'2. Assumptions'!AD31+'2. Assumptions'!$E32*'2. Assumptions'!AD32</f>
        <v>0</v>
      </c>
      <c r="AC480" s="369">
        <f>'2. Assumptions'!$E30*'2. Assumptions'!AE30+'2. Assumptions'!$E31*'2. Assumptions'!AE31+'2. Assumptions'!$E32*'2. Assumptions'!AE32</f>
        <v>0</v>
      </c>
      <c r="AD480" s="369">
        <f>'2. Assumptions'!$E30*'2. Assumptions'!AF30+'2. Assumptions'!$E31*'2. Assumptions'!AF31+'2. Assumptions'!$E32*'2. Assumptions'!AF32</f>
        <v>10758.787199999999</v>
      </c>
      <c r="AE480" s="365">
        <f t="shared" ref="AE480:AE485" si="191">SUM(K480:AD480)</f>
        <v>15369.696</v>
      </c>
      <c r="AF480" s="364">
        <f t="shared" si="189"/>
        <v>-18470.304</v>
      </c>
    </row>
    <row r="481" spans="2:58" ht="29.25" customHeight="1" x14ac:dyDescent="0.25">
      <c r="B481" s="1338" t="str">
        <f>B10</f>
        <v>Cordia gerascanthus (baria prieta) .</v>
      </c>
      <c r="C481" s="164"/>
      <c r="D481" s="165"/>
      <c r="E481" s="125">
        <f>E10</f>
        <v>184</v>
      </c>
      <c r="F481" s="1881"/>
      <c r="G481" s="125">
        <f>G10</f>
        <v>375</v>
      </c>
      <c r="H481" s="1866"/>
      <c r="I481" s="1866"/>
      <c r="J481" s="1867"/>
      <c r="K481" s="369">
        <f>'2. Assumptions'!$E$15*'2. Assumptions'!M33+'2. Assumptions'!$E$16*'2. Assumptions'!M34+'2. Assumptions'!$E$17*'2. Assumptions'!M35</f>
        <v>0</v>
      </c>
      <c r="L481" s="369">
        <f>'2. Assumptions'!$E$15*'2. Assumptions'!N33+'2. Assumptions'!$E$16*'2. Assumptions'!N34+'2. Assumptions'!$E$17*'2. Assumptions'!N35</f>
        <v>0</v>
      </c>
      <c r="M481" s="369">
        <f>'2. Assumptions'!$E$15*'2. Assumptions'!O33+'2. Assumptions'!$E$16*'2. Assumptions'!O34+'2. Assumptions'!$E$17*'2. Assumptions'!O35</f>
        <v>0</v>
      </c>
      <c r="N481" s="369">
        <f>'2. Assumptions'!$E$15*'2. Assumptions'!P33+'2. Assumptions'!$E$16*'2. Assumptions'!P34+'2. Assumptions'!$E$17*'2. Assumptions'!P35</f>
        <v>0</v>
      </c>
      <c r="O481" s="369">
        <f>'2. Assumptions'!$E$15*'2. Assumptions'!Q33+'2. Assumptions'!$E$16*'2. Assumptions'!Q34+'2. Assumptions'!$E$17*'2. Assumptions'!Q35</f>
        <v>0</v>
      </c>
      <c r="P481" s="369">
        <f>'2. Assumptions'!$E$15*'2. Assumptions'!R33+'2. Assumptions'!$E$16*'2. Assumptions'!R34+'2. Assumptions'!$E$17*'2. Assumptions'!R35</f>
        <v>0</v>
      </c>
      <c r="Q481" s="369">
        <f>'2. Assumptions'!$E$15*'2. Assumptions'!S33+'2. Assumptions'!$E$16*'2. Assumptions'!S34+'2. Assumptions'!$E$17*'2. Assumptions'!S35</f>
        <v>0</v>
      </c>
      <c r="R481" s="369">
        <f>'2. Assumptions'!$E$15*'2. Assumptions'!T33+'2. Assumptions'!$E$16*'2. Assumptions'!T34+'2. Assumptions'!$E$17*'2. Assumptions'!T35</f>
        <v>1263.9552631578949</v>
      </c>
      <c r="S481" s="369">
        <f>'2. Assumptions'!$E$15*'2. Assumptions'!U33+'2. Assumptions'!$E$16*'2. Assumptions'!U34+'2. Assumptions'!$E$17*'2. Assumptions'!U35</f>
        <v>0</v>
      </c>
      <c r="T481" s="369">
        <f>'2. Assumptions'!$E$15*'2. Assumptions'!V33+'2. Assumptions'!$E$16*'2. Assumptions'!V34+'2. Assumptions'!$E$17*'2. Assumptions'!V35</f>
        <v>0</v>
      </c>
      <c r="U481" s="369">
        <f>'2. Assumptions'!$E$15*'2. Assumptions'!W33+'2. Assumptions'!$E$16*'2. Assumptions'!W34+'2. Assumptions'!$E$17*'2. Assumptions'!W35</f>
        <v>0</v>
      </c>
      <c r="V481" s="369">
        <f>'2. Assumptions'!$E$15*'2. Assumptions'!X33+'2. Assumptions'!$E$16*'2. Assumptions'!X34+'2. Assumptions'!$E$17*'2. Assumptions'!X35</f>
        <v>1769.5373684210526</v>
      </c>
      <c r="W481" s="369">
        <f>'2. Assumptions'!$E$15*'2. Assumptions'!Y33+'2. Assumptions'!$E$16*'2. Assumptions'!Y34+'2. Assumptions'!$E$17*'2. Assumptions'!Y35</f>
        <v>0</v>
      </c>
      <c r="X481" s="369">
        <f>'2. Assumptions'!$E$15*'2. Assumptions'!Z33+'2. Assumptions'!$E$16*'2. Assumptions'!Z34+'2. Assumptions'!$E$17*'2. Assumptions'!Z35</f>
        <v>0</v>
      </c>
      <c r="Y481" s="369">
        <f>'2. Assumptions'!$E$15*'2. Assumptions'!AA33+'2. Assumptions'!$E$16*'2. Assumptions'!AA34+'2. Assumptions'!$E$17*'2. Assumptions'!AA35</f>
        <v>1769.5373684210526</v>
      </c>
      <c r="Z481" s="369">
        <f>'2. Assumptions'!$E$15*'2. Assumptions'!AB33+'2. Assumptions'!$E$16*'2. Assumptions'!AB34+'2. Assumptions'!$E$17*'2. Assumptions'!AB35</f>
        <v>0</v>
      </c>
      <c r="AA481" s="369">
        <f>'2. Assumptions'!$E$15*'2. Assumptions'!AC33+'2. Assumptions'!$E$16*'2. Assumptions'!AC34+'2. Assumptions'!$E$17*'2. Assumptions'!AC35</f>
        <v>0</v>
      </c>
      <c r="AB481" s="369">
        <f>'2. Assumptions'!$E$15*'2. Assumptions'!AD33+'2. Assumptions'!$E$16*'2. Assumptions'!AD34+'2. Assumptions'!$E$17*'2. Assumptions'!AD35</f>
        <v>0</v>
      </c>
      <c r="AC481" s="369">
        <f>'2. Assumptions'!$E$15*'2. Assumptions'!AE33+'2. Assumptions'!$E$16*'2. Assumptions'!AE34+'2. Assumptions'!$E$17*'2. Assumptions'!AE35</f>
        <v>0</v>
      </c>
      <c r="AD481" s="369">
        <f>'2. Assumptions'!$E$15*'2. Assumptions'!AF33+'2. Assumptions'!$E$16*'2. Assumptions'!AF34+'2. Assumptions'!$E$17*'2. Assumptions'!AF35</f>
        <v>11207.07</v>
      </c>
      <c r="AE481" s="365">
        <f t="shared" si="191"/>
        <v>16010.1</v>
      </c>
      <c r="AF481" s="364">
        <f t="shared" si="189"/>
        <v>-19239.900000000001</v>
      </c>
      <c r="AG481" s="10"/>
      <c r="AN481" s="10"/>
      <c r="AO481" s="10"/>
      <c r="AP481" s="10"/>
      <c r="AQ481" s="10"/>
    </row>
    <row r="482" spans="2:58" ht="29.25" customHeight="1" x14ac:dyDescent="0.25">
      <c r="B482" s="1338" t="str">
        <f>B11</f>
        <v xml:space="preserve">Caesalpinea violácea (yarúa) </v>
      </c>
      <c r="C482" s="164"/>
      <c r="D482" s="165"/>
      <c r="E482" s="125">
        <f>E11</f>
        <v>184</v>
      </c>
      <c r="F482" s="1881"/>
      <c r="G482" s="125">
        <f>G11</f>
        <v>225</v>
      </c>
      <c r="H482" s="1866"/>
      <c r="I482" s="1866"/>
      <c r="J482" s="1867"/>
      <c r="K482" s="369">
        <f>'2. Assumptions'!$E$18*'2. Assumptions'!M39+'2. Assumptions'!$E$19*'2. Assumptions'!M40+'2. Assumptions'!$E$20*'2. Assumptions'!M41</f>
        <v>0</v>
      </c>
      <c r="L482" s="369">
        <f>'2. Assumptions'!$E$18*'2. Assumptions'!N39+'2. Assumptions'!$E$19*'2. Assumptions'!N40+'2. Assumptions'!$E$20*'2. Assumptions'!N41</f>
        <v>0</v>
      </c>
      <c r="M482" s="369">
        <f>'2. Assumptions'!$E$18*'2. Assumptions'!O39+'2. Assumptions'!$E$19*'2. Assumptions'!O40+'2. Assumptions'!$E$20*'2. Assumptions'!O41</f>
        <v>0</v>
      </c>
      <c r="N482" s="369">
        <f>'2. Assumptions'!$E$18*'2. Assumptions'!P39+'2. Assumptions'!$E$19*'2. Assumptions'!P40+'2. Assumptions'!$E$20*'2. Assumptions'!P41</f>
        <v>0</v>
      </c>
      <c r="O482" s="369">
        <f>'2. Assumptions'!$E$18*'2. Assumptions'!Q39+'2. Assumptions'!$E$19*'2. Assumptions'!Q40+'2. Assumptions'!$E$20*'2. Assumptions'!Q41</f>
        <v>0</v>
      </c>
      <c r="P482" s="369">
        <f>'2. Assumptions'!$E$18*'2. Assumptions'!R39+'2. Assumptions'!$E$19*'2. Assumptions'!R40+'2. Assumptions'!$E$20*'2. Assumptions'!R41</f>
        <v>0</v>
      </c>
      <c r="Q482" s="369">
        <f>'2. Assumptions'!$E$18*'2. Assumptions'!S39+'2. Assumptions'!$E$19*'2. Assumptions'!S40+'2. Assumptions'!$E$20*'2. Assumptions'!S41</f>
        <v>0</v>
      </c>
      <c r="R482" s="369">
        <f>'2. Assumptions'!$E$18*'2. Assumptions'!T39+'2. Assumptions'!$E$19*'2. Assumptions'!T40+'2. Assumptions'!$E$20*'2. Assumptions'!T41</f>
        <v>758.37315789473678</v>
      </c>
      <c r="S482" s="369">
        <f>'2. Assumptions'!$E$18*'2. Assumptions'!U39+'2. Assumptions'!$E$19*'2. Assumptions'!U40+'2. Assumptions'!$E$20*'2. Assumptions'!U41</f>
        <v>0</v>
      </c>
      <c r="T482" s="369">
        <f>'2. Assumptions'!$E$18*'2. Assumptions'!V39+'2. Assumptions'!$E$19*'2. Assumptions'!V40+'2. Assumptions'!$E$20*'2. Assumptions'!V41</f>
        <v>0</v>
      </c>
      <c r="U482" s="369">
        <f>'2. Assumptions'!$E$18*'2. Assumptions'!W39+'2. Assumptions'!$E$19*'2. Assumptions'!W40+'2. Assumptions'!$E$20*'2. Assumptions'!W41</f>
        <v>0</v>
      </c>
      <c r="V482" s="369">
        <f>'2. Assumptions'!$E$18*'2. Assumptions'!X39+'2. Assumptions'!$E$19*'2. Assumptions'!X40+'2. Assumptions'!$E$20*'2. Assumptions'!X41</f>
        <v>1061.7224210526315</v>
      </c>
      <c r="W482" s="369">
        <f>'2. Assumptions'!$E$18*'2. Assumptions'!Y39+'2. Assumptions'!$E$19*'2. Assumptions'!Y40+'2. Assumptions'!$E$20*'2. Assumptions'!Y41</f>
        <v>0</v>
      </c>
      <c r="X482" s="369">
        <f>'2. Assumptions'!$E$18*'2. Assumptions'!Z39+'2. Assumptions'!$E$19*'2. Assumptions'!Z40+'2. Assumptions'!$E$20*'2. Assumptions'!Z41</f>
        <v>0</v>
      </c>
      <c r="Y482" s="369">
        <f>'2. Assumptions'!$E$18*'2. Assumptions'!AA39+'2. Assumptions'!$E$19*'2. Assumptions'!AA40+'2. Assumptions'!$E$20*'2. Assumptions'!AA41</f>
        <v>1061.7224210526315</v>
      </c>
      <c r="Z482" s="369">
        <f>'2. Assumptions'!$E$18*'2. Assumptions'!AB39+'2. Assumptions'!$E$19*'2. Assumptions'!AB40+'2. Assumptions'!$E$20*'2. Assumptions'!AB41</f>
        <v>0</v>
      </c>
      <c r="AA482" s="369">
        <f>'2. Assumptions'!$E$18*'2. Assumptions'!AC39+'2. Assumptions'!$E$19*'2. Assumptions'!AC40+'2. Assumptions'!$E$20*'2. Assumptions'!AC41</f>
        <v>0</v>
      </c>
      <c r="AB482" s="369">
        <f>'2. Assumptions'!$E$18*'2. Assumptions'!AD39+'2. Assumptions'!$E$19*'2. Assumptions'!AD40+'2. Assumptions'!$E$20*'2. Assumptions'!AD41</f>
        <v>0</v>
      </c>
      <c r="AC482" s="369">
        <f>'2. Assumptions'!$E$18*'2. Assumptions'!AE39+'2. Assumptions'!$E$19*'2. Assumptions'!AE40+'2. Assumptions'!$E$20*'2. Assumptions'!AE41</f>
        <v>0</v>
      </c>
      <c r="AD482" s="369">
        <f>'2. Assumptions'!$E$18*'2. Assumptions'!AF39+'2. Assumptions'!$E$19*'2. Assumptions'!AF40+'2. Assumptions'!$E$20*'2. Assumptions'!AF41</f>
        <v>6724.2420000000002</v>
      </c>
      <c r="AE482" s="365">
        <f t="shared" si="191"/>
        <v>9606.06</v>
      </c>
      <c r="AF482" s="364">
        <f t="shared" si="189"/>
        <v>-11543.94</v>
      </c>
    </row>
    <row r="483" spans="2:58" ht="29.25" customHeight="1" x14ac:dyDescent="0.25">
      <c r="B483" s="1338" t="str">
        <f>B12</f>
        <v>Colubrina ferruginosa (bijáguara)</v>
      </c>
      <c r="C483" s="164"/>
      <c r="D483" s="165"/>
      <c r="E483" s="125">
        <f>E12</f>
        <v>184</v>
      </c>
      <c r="F483" s="1881"/>
      <c r="G483" s="125">
        <f>G12</f>
        <v>225</v>
      </c>
      <c r="H483" s="1866"/>
      <c r="I483" s="1866"/>
      <c r="J483" s="1867"/>
      <c r="K483" s="369">
        <f>'2. Assumptions'!$E$21*'2. Assumptions'!M36+'2. Assumptions'!$E$22*'2. Assumptions'!M37+'2. Assumptions'!$E$23*'2. Assumptions'!M38</f>
        <v>0</v>
      </c>
      <c r="L483" s="369">
        <f>'2. Assumptions'!$E$21*'2. Assumptions'!N36+'2. Assumptions'!$E$22*'2. Assumptions'!N37+'2. Assumptions'!$E$23*'2. Assumptions'!N38</f>
        <v>0</v>
      </c>
      <c r="M483" s="369">
        <f>'2. Assumptions'!$E$21*'2. Assumptions'!O36+'2. Assumptions'!$E$22*'2. Assumptions'!O37+'2. Assumptions'!$E$23*'2. Assumptions'!O38</f>
        <v>0</v>
      </c>
      <c r="N483" s="369">
        <f>'2. Assumptions'!$E$21*'2. Assumptions'!P36+'2. Assumptions'!$E$22*'2. Assumptions'!P37+'2. Assumptions'!$E$23*'2. Assumptions'!P38</f>
        <v>0</v>
      </c>
      <c r="O483" s="369">
        <f>'2. Assumptions'!$E$21*'2. Assumptions'!Q36+'2. Assumptions'!$E$22*'2. Assumptions'!Q37+'2. Assumptions'!$E$23*'2. Assumptions'!Q38</f>
        <v>0</v>
      </c>
      <c r="P483" s="369">
        <f>'2. Assumptions'!$E$21*'2. Assumptions'!R36+'2. Assumptions'!$E$22*'2. Assumptions'!R37+'2. Assumptions'!$E$23*'2. Assumptions'!R38</f>
        <v>0</v>
      </c>
      <c r="Q483" s="369">
        <f>'2. Assumptions'!$E$21*'2. Assumptions'!S36+'2. Assumptions'!$E$22*'2. Assumptions'!S37+'2. Assumptions'!$E$23*'2. Assumptions'!S38</f>
        <v>0</v>
      </c>
      <c r="R483" s="369">
        <f>'2. Assumptions'!$E$21*'2. Assumptions'!T36+'2. Assumptions'!$E$22*'2. Assumptions'!T37+'2. Assumptions'!$E$23*'2. Assumptions'!T38</f>
        <v>751.48993421052626</v>
      </c>
      <c r="S483" s="369">
        <f>'2. Assumptions'!$E$21*'2. Assumptions'!U36+'2. Assumptions'!$E$22*'2. Assumptions'!U37+'2. Assumptions'!$E$23*'2. Assumptions'!U38</f>
        <v>0</v>
      </c>
      <c r="T483" s="369">
        <f>'2. Assumptions'!$E$21*'2. Assumptions'!V36+'2. Assumptions'!$E$22*'2. Assumptions'!V37+'2. Assumptions'!$E$23*'2. Assumptions'!V38</f>
        <v>0</v>
      </c>
      <c r="U483" s="369">
        <f>'2. Assumptions'!$E$21*'2. Assumptions'!W36+'2. Assumptions'!$E$22*'2. Assumptions'!W37+'2. Assumptions'!$E$23*'2. Assumptions'!W38</f>
        <v>0</v>
      </c>
      <c r="V483" s="369">
        <f>'2. Assumptions'!$E$21*'2. Assumptions'!X36+'2. Assumptions'!$E$22*'2. Assumptions'!X37+'2. Assumptions'!$E$23*'2. Assumptions'!X38</f>
        <v>1052.0859078947369</v>
      </c>
      <c r="W483" s="369">
        <f>'2. Assumptions'!$E$21*'2. Assumptions'!Y36+'2. Assumptions'!$E$22*'2. Assumptions'!Y37+'2. Assumptions'!$E$23*'2. Assumptions'!Y38</f>
        <v>0</v>
      </c>
      <c r="X483" s="369">
        <f>'2. Assumptions'!$E$21*'2. Assumptions'!Z36+'2. Assumptions'!$E$22*'2. Assumptions'!Z37+'2. Assumptions'!$E$23*'2. Assumptions'!Z38</f>
        <v>0</v>
      </c>
      <c r="Y483" s="369">
        <f>'2. Assumptions'!$E$21*'2. Assumptions'!AA36+'2. Assumptions'!$E$22*'2. Assumptions'!AA37+'2. Assumptions'!$E$23*'2. Assumptions'!AA38</f>
        <v>1052.0859078947369</v>
      </c>
      <c r="Z483" s="369">
        <f>'2. Assumptions'!$E$21*'2. Assumptions'!AB36+'2. Assumptions'!$E$22*'2. Assumptions'!AB37+'2. Assumptions'!$E$23*'2. Assumptions'!AB38</f>
        <v>0</v>
      </c>
      <c r="AA483" s="369">
        <f>'2. Assumptions'!$E$21*'2. Assumptions'!AC36+'2. Assumptions'!$E$22*'2. Assumptions'!AC37+'2. Assumptions'!$E$23*'2. Assumptions'!AC38</f>
        <v>0</v>
      </c>
      <c r="AB483" s="369">
        <f>'2. Assumptions'!$E$21*'2. Assumptions'!AD36+'2. Assumptions'!$E$22*'2. Assumptions'!AD37+'2. Assumptions'!$E$23*'2. Assumptions'!AD38</f>
        <v>0</v>
      </c>
      <c r="AC483" s="369">
        <f>'2. Assumptions'!$E$21*'2. Assumptions'!AE36+'2. Assumptions'!$E$22*'2. Assumptions'!AE37+'2. Assumptions'!$E$23*'2. Assumptions'!AE38</f>
        <v>0</v>
      </c>
      <c r="AD483" s="369">
        <f>'2. Assumptions'!$E$21*'2. Assumptions'!AF36+'2. Assumptions'!$E$22*'2. Assumptions'!AF37+'2. Assumptions'!$E$23*'2. Assumptions'!AF38</f>
        <v>6663.2107500000002</v>
      </c>
      <c r="AE483" s="365">
        <f t="shared" si="191"/>
        <v>9518.8725000000013</v>
      </c>
      <c r="AF483" s="364">
        <f t="shared" si="189"/>
        <v>-11631.127499999999</v>
      </c>
      <c r="AG483" s="10"/>
      <c r="AM483" s="10"/>
      <c r="AN483" s="10"/>
      <c r="AO483" s="10"/>
      <c r="AP483" s="10"/>
      <c r="AQ483" s="10"/>
    </row>
    <row r="484" spans="2:58" ht="29.25" customHeight="1" thickBot="1" x14ac:dyDescent="0.3">
      <c r="B484" s="1338" t="str">
        <f>B13</f>
        <v>Lysiloma bahamensis (soplillo)</v>
      </c>
      <c r="C484" s="190"/>
      <c r="D484" s="191"/>
      <c r="E484" s="125">
        <f>E13</f>
        <v>184</v>
      </c>
      <c r="F484" s="174" t="s">
        <v>202</v>
      </c>
      <c r="G484" s="125">
        <f>G13</f>
        <v>140</v>
      </c>
      <c r="H484" s="1866"/>
      <c r="I484" s="1866"/>
      <c r="J484" s="1867"/>
      <c r="K484" s="369">
        <f>'2. Assumptions'!$E33*'2. Assumptions'!M42+'2. Assumptions'!$E34*'2. Assumptions'!M43+'2. Assumptions'!$E35*'2. Assumptions'!M44</f>
        <v>0</v>
      </c>
      <c r="L484" s="369">
        <f>'2. Assumptions'!$E33*'2. Assumptions'!N42+'2. Assumptions'!$E34*'2. Assumptions'!N43+'2. Assumptions'!$E35*'2. Assumptions'!N44</f>
        <v>0</v>
      </c>
      <c r="M484" s="369">
        <f>'2. Assumptions'!$E33*'2. Assumptions'!O42+'2. Assumptions'!$E34*'2. Assumptions'!O43+'2. Assumptions'!$E35*'2. Assumptions'!O44</f>
        <v>0</v>
      </c>
      <c r="N484" s="369">
        <f>'2. Assumptions'!$E33*'2. Assumptions'!P42+'2. Assumptions'!$E34*'2. Assumptions'!P43+'2. Assumptions'!$E35*'2. Assumptions'!P44</f>
        <v>0</v>
      </c>
      <c r="O484" s="369">
        <f>'2. Assumptions'!$E33*'2. Assumptions'!Q42+'2. Assumptions'!$E34*'2. Assumptions'!Q43+'2. Assumptions'!$E35*'2. Assumptions'!Q44</f>
        <v>0</v>
      </c>
      <c r="P484" s="369">
        <f>'2. Assumptions'!$E33*'2. Assumptions'!R42+'2. Assumptions'!$E34*'2. Assumptions'!R43+'2. Assumptions'!$E35*'2. Assumptions'!R44</f>
        <v>0</v>
      </c>
      <c r="Q484" s="369">
        <f>'2. Assumptions'!$E33*'2. Assumptions'!S42+'2. Assumptions'!$E34*'2. Assumptions'!S43+'2. Assumptions'!$E35*'2. Assumptions'!S44</f>
        <v>0</v>
      </c>
      <c r="R484" s="369">
        <f>'2. Assumptions'!$E33*'2. Assumptions'!T42+'2. Assumptions'!$E34*'2. Assumptions'!T43+'2. Assumptions'!$E35*'2. Assumptions'!T44</f>
        <v>471.87663157894741</v>
      </c>
      <c r="S484" s="369">
        <f>'2. Assumptions'!$E33*'2. Assumptions'!U42+'2. Assumptions'!$E34*'2. Assumptions'!U43+'2. Assumptions'!$E35*'2. Assumptions'!U44</f>
        <v>0</v>
      </c>
      <c r="T484" s="369">
        <f>'2. Assumptions'!$E33*'2. Assumptions'!V42+'2. Assumptions'!$E34*'2. Assumptions'!V43+'2. Assumptions'!$E35*'2. Assumptions'!V44</f>
        <v>0</v>
      </c>
      <c r="U484" s="369">
        <f>'2. Assumptions'!$E33*'2. Assumptions'!W42+'2. Assumptions'!$E34*'2. Assumptions'!W43+'2. Assumptions'!$E35*'2. Assumptions'!W44</f>
        <v>0</v>
      </c>
      <c r="V484" s="369">
        <f>'2. Assumptions'!$E33*'2. Assumptions'!X42+'2. Assumptions'!$E34*'2. Assumptions'!X43+'2. Assumptions'!$E35*'2. Assumptions'!X44</f>
        <v>660.62728421052634</v>
      </c>
      <c r="W484" s="369">
        <f>'2. Assumptions'!$E33*'2. Assumptions'!Y42+'2. Assumptions'!$E34*'2. Assumptions'!Y43+'2. Assumptions'!$E35*'2. Assumptions'!Y44</f>
        <v>0</v>
      </c>
      <c r="X484" s="369">
        <f>'2. Assumptions'!$E33*'2. Assumptions'!Z42+'2. Assumptions'!$E34*'2. Assumptions'!Z43+'2. Assumptions'!$E35*'2. Assumptions'!Z44</f>
        <v>0</v>
      </c>
      <c r="Y484" s="369">
        <f>'2. Assumptions'!$E33*'2. Assumptions'!AA42+'2. Assumptions'!$E34*'2. Assumptions'!AA43+'2. Assumptions'!$E35*'2. Assumptions'!AA44</f>
        <v>660.62728421052634</v>
      </c>
      <c r="Z484" s="369">
        <f>'2. Assumptions'!$E33*'2. Assumptions'!AB42+'2. Assumptions'!$E34*'2. Assumptions'!AB43+'2. Assumptions'!$E35*'2. Assumptions'!AB44</f>
        <v>0</v>
      </c>
      <c r="AA484" s="369">
        <f>'2. Assumptions'!$E33*'2. Assumptions'!AC42+'2. Assumptions'!$E34*'2. Assumptions'!AC43+'2. Assumptions'!$E35*'2. Assumptions'!AC44</f>
        <v>0</v>
      </c>
      <c r="AB484" s="369">
        <f>'2. Assumptions'!$E33*'2. Assumptions'!AD42+'2. Assumptions'!$E34*'2. Assumptions'!AD43+'2. Assumptions'!$E35*'2. Assumptions'!AD44</f>
        <v>0</v>
      </c>
      <c r="AC484" s="369">
        <f>'2. Assumptions'!$E33*'2. Assumptions'!AE42+'2. Assumptions'!$E34*'2. Assumptions'!AE43+'2. Assumptions'!$E35*'2. Assumptions'!AE44</f>
        <v>0</v>
      </c>
      <c r="AD484" s="369">
        <f>'2. Assumptions'!$E33*'2. Assumptions'!AF42+'2. Assumptions'!$E34*'2. Assumptions'!AF43+'2. Assumptions'!$E35*'2. Assumptions'!AF44</f>
        <v>4183.9727999999996</v>
      </c>
      <c r="AE484" s="365">
        <f t="shared" si="191"/>
        <v>5977.1039999999994</v>
      </c>
      <c r="AF484" s="364">
        <f t="shared" si="189"/>
        <v>-7182.8960000000006</v>
      </c>
    </row>
    <row r="485" spans="2:58" ht="29.25" customHeight="1" thickTop="1" x14ac:dyDescent="0.25">
      <c r="B485" s="1873" t="s">
        <v>284</v>
      </c>
      <c r="C485" s="1874"/>
      <c r="D485" s="1875"/>
      <c r="E485" s="125"/>
      <c r="F485" s="12" t="s">
        <v>199</v>
      </c>
      <c r="G485" s="17" t="s">
        <v>199</v>
      </c>
      <c r="H485" s="1866"/>
      <c r="I485" s="1866"/>
      <c r="J485" s="1867"/>
      <c r="K485" s="369"/>
      <c r="L485" s="369"/>
      <c r="M485" s="369"/>
      <c r="N485" s="369"/>
      <c r="O485" s="369"/>
      <c r="P485" s="369"/>
      <c r="Q485" s="369"/>
      <c r="R485" s="369"/>
      <c r="S485" s="369"/>
      <c r="T485" s="369"/>
      <c r="U485" s="369"/>
      <c r="V485" s="369"/>
      <c r="W485" s="369"/>
      <c r="X485" s="369"/>
      <c r="Y485" s="369"/>
      <c r="Z485" s="369"/>
      <c r="AA485" s="369"/>
      <c r="AB485" s="369"/>
      <c r="AC485" s="369"/>
      <c r="AD485" s="369"/>
      <c r="AE485" s="365">
        <f t="shared" si="191"/>
        <v>0</v>
      </c>
      <c r="AF485" s="364" t="e">
        <f>AE485-#REF!</f>
        <v>#REF!</v>
      </c>
    </row>
    <row r="486" spans="2:58" ht="21" customHeight="1" x14ac:dyDescent="0.25">
      <c r="B486" s="1338" t="str">
        <f>B15</f>
        <v>Anacardium occidentale  (Marañón)</v>
      </c>
      <c r="E486" s="125">
        <f>E15</f>
        <v>64</v>
      </c>
      <c r="F486" s="10"/>
      <c r="G486" s="10"/>
      <c r="H486" s="266"/>
      <c r="I486" s="266"/>
      <c r="J486" s="613"/>
      <c r="K486" s="356">
        <f>SUM(K487:K489)</f>
        <v>0</v>
      </c>
      <c r="L486" s="356">
        <f t="shared" ref="L486:AE486" si="192">SUM(L487:L489)</f>
        <v>0</v>
      </c>
      <c r="M486" s="356">
        <f t="shared" si="192"/>
        <v>0</v>
      </c>
      <c r="N486" s="356">
        <f t="shared" si="192"/>
        <v>0</v>
      </c>
      <c r="O486" s="356">
        <f t="shared" si="192"/>
        <v>0</v>
      </c>
      <c r="P486" s="356">
        <f t="shared" si="192"/>
        <v>0</v>
      </c>
      <c r="Q486" s="356">
        <f t="shared" si="192"/>
        <v>0</v>
      </c>
      <c r="R486" s="356">
        <f t="shared" si="192"/>
        <v>0</v>
      </c>
      <c r="S486" s="356">
        <f t="shared" si="192"/>
        <v>0</v>
      </c>
      <c r="T486" s="356">
        <f t="shared" si="192"/>
        <v>0</v>
      </c>
      <c r="U486" s="356">
        <f t="shared" si="192"/>
        <v>0</v>
      </c>
      <c r="V486" s="356">
        <f t="shared" si="192"/>
        <v>0</v>
      </c>
      <c r="W486" s="356">
        <f t="shared" si="192"/>
        <v>0</v>
      </c>
      <c r="X486" s="356">
        <f t="shared" si="192"/>
        <v>0</v>
      </c>
      <c r="Y486" s="356">
        <f t="shared" si="192"/>
        <v>0</v>
      </c>
      <c r="Z486" s="356">
        <f t="shared" si="192"/>
        <v>0</v>
      </c>
      <c r="AA486" s="356">
        <f t="shared" si="192"/>
        <v>0</v>
      </c>
      <c r="AB486" s="356">
        <f t="shared" si="192"/>
        <v>0</v>
      </c>
      <c r="AC486" s="356">
        <f t="shared" si="192"/>
        <v>0</v>
      </c>
      <c r="AD486" s="356">
        <f t="shared" si="192"/>
        <v>0</v>
      </c>
      <c r="AE486" s="356">
        <f t="shared" si="192"/>
        <v>0</v>
      </c>
      <c r="AM486" s="35"/>
    </row>
    <row r="487" spans="2:58" ht="21" customHeight="1" x14ac:dyDescent="0.25">
      <c r="B487" s="1338" t="str">
        <f>B16</f>
        <v>Mangifera indica (Mango)</v>
      </c>
      <c r="C487" s="297"/>
      <c r="D487" s="298"/>
      <c r="E487" s="125">
        <f>E16</f>
        <v>32</v>
      </c>
      <c r="F487" s="10"/>
      <c r="G487" s="10"/>
      <c r="H487" s="266"/>
      <c r="I487" s="266"/>
      <c r="J487" s="613"/>
      <c r="K487" s="368"/>
      <c r="L487" s="368"/>
      <c r="M487" s="368"/>
      <c r="N487" s="368"/>
      <c r="O487" s="368"/>
      <c r="P487" s="368"/>
      <c r="Q487" s="368"/>
      <c r="R487" s="368"/>
      <c r="S487" s="368"/>
      <c r="T487" s="368"/>
      <c r="U487" s="368"/>
      <c r="V487" s="368"/>
      <c r="W487" s="368"/>
      <c r="X487" s="368"/>
      <c r="Y487" s="368"/>
      <c r="Z487" s="368"/>
      <c r="AA487" s="368"/>
      <c r="AB487" s="368"/>
      <c r="AC487" s="368"/>
      <c r="AD487" s="368"/>
      <c r="AM487" s="36"/>
    </row>
    <row r="488" spans="2:58" ht="21" customHeight="1" x14ac:dyDescent="0.25">
      <c r="B488" s="1338" t="str">
        <f>B17</f>
        <v>Mammea Americana (Mamey de Santo Domingo)</v>
      </c>
      <c r="C488" s="297"/>
      <c r="D488" s="298"/>
      <c r="E488" s="125">
        <f>E17</f>
        <v>24</v>
      </c>
      <c r="F488" s="10"/>
      <c r="G488" s="10"/>
      <c r="H488" s="266"/>
      <c r="I488" s="266"/>
      <c r="J488" s="613"/>
      <c r="K488" s="368"/>
      <c r="L488" s="368"/>
      <c r="M488" s="368"/>
      <c r="N488" s="368"/>
      <c r="O488" s="368"/>
      <c r="P488" s="368"/>
      <c r="Q488" s="368"/>
      <c r="R488" s="368"/>
      <c r="S488" s="368"/>
      <c r="T488" s="368"/>
      <c r="U488" s="368"/>
      <c r="V488" s="368"/>
      <c r="W488" s="368"/>
      <c r="X488" s="368"/>
      <c r="Y488" s="368"/>
      <c r="Z488" s="368"/>
      <c r="AA488" s="368"/>
      <c r="AB488" s="368"/>
      <c r="AC488" s="368"/>
      <c r="AD488" s="368"/>
      <c r="AM488" s="36"/>
    </row>
    <row r="489" spans="2:58" ht="21" customHeight="1" x14ac:dyDescent="0.25">
      <c r="B489" s="1338">
        <f>B18</f>
        <v>0</v>
      </c>
      <c r="C489" s="297"/>
      <c r="D489" s="298"/>
      <c r="E489" s="125">
        <f>E18</f>
        <v>0</v>
      </c>
      <c r="F489" s="10"/>
      <c r="G489" s="10"/>
      <c r="H489" s="266"/>
      <c r="I489" s="266"/>
      <c r="J489" s="613"/>
      <c r="K489" s="368"/>
      <c r="L489" s="368"/>
      <c r="M489" s="368"/>
      <c r="N489" s="368"/>
      <c r="O489" s="368"/>
      <c r="P489" s="368"/>
      <c r="Q489" s="368"/>
      <c r="R489" s="368"/>
      <c r="S489" s="368"/>
      <c r="T489" s="368"/>
      <c r="U489" s="368"/>
      <c r="V489" s="368"/>
      <c r="W489" s="368"/>
      <c r="X489" s="368"/>
      <c r="Y489" s="368"/>
      <c r="Z489" s="368"/>
      <c r="AA489" s="368"/>
      <c r="AB489" s="368"/>
      <c r="AC489" s="368"/>
      <c r="AD489" s="368"/>
      <c r="AM489" s="36"/>
    </row>
    <row r="490" spans="2:58" s="2" customFormat="1" ht="21.9" customHeight="1" thickBot="1" x14ac:dyDescent="0.3">
      <c r="B490" s="250"/>
      <c r="C490" s="251"/>
      <c r="D490" s="252"/>
      <c r="E490" s="253"/>
      <c r="F490" s="254"/>
      <c r="G490" s="254"/>
      <c r="H490" s="614"/>
      <c r="I490" s="614"/>
      <c r="J490" s="615"/>
      <c r="K490" s="369"/>
      <c r="L490" s="369"/>
      <c r="M490" s="369"/>
      <c r="N490" s="369"/>
      <c r="O490" s="369"/>
      <c r="P490" s="369"/>
      <c r="Q490" s="369"/>
      <c r="R490" s="369"/>
      <c r="S490" s="369"/>
      <c r="T490" s="369"/>
      <c r="U490" s="369"/>
      <c r="V490" s="369"/>
      <c r="W490" s="369"/>
      <c r="X490" s="369"/>
      <c r="Y490" s="369"/>
      <c r="Z490" s="369"/>
      <c r="AA490" s="369"/>
      <c r="AB490" s="369"/>
      <c r="AC490" s="369"/>
      <c r="AD490" s="369"/>
      <c r="AM490" s="36"/>
      <c r="AS490" s="1"/>
      <c r="AT490" s="1"/>
      <c r="AU490" s="1"/>
      <c r="AV490" s="1"/>
      <c r="AW490" s="1"/>
      <c r="AX490" s="1"/>
      <c r="AY490" s="1"/>
      <c r="AZ490" s="1"/>
      <c r="BA490" s="1"/>
      <c r="BB490" s="1"/>
      <c r="BC490" s="1"/>
      <c r="BD490" s="1"/>
      <c r="BE490" s="1"/>
      <c r="BF490" s="1"/>
    </row>
    <row r="491" spans="2:58" ht="14.4" thickTop="1" x14ac:dyDescent="0.25">
      <c r="K491" s="364"/>
      <c r="L491" s="364"/>
      <c r="M491" s="364"/>
      <c r="N491" s="364"/>
      <c r="O491" s="364"/>
      <c r="P491" s="364"/>
      <c r="Q491" s="364"/>
      <c r="R491" s="364"/>
      <c r="S491" s="364"/>
      <c r="T491" s="364"/>
      <c r="U491" s="364"/>
      <c r="V491" s="364"/>
      <c r="W491" s="364"/>
      <c r="X491" s="364"/>
      <c r="Y491" s="364"/>
      <c r="Z491" s="364"/>
      <c r="AA491" s="364"/>
      <c r="AB491" s="364"/>
      <c r="AC491" s="364"/>
      <c r="AD491" s="364"/>
      <c r="AE491" s="2"/>
      <c r="AF491" s="2"/>
      <c r="AG491" s="2"/>
      <c r="AM491" s="36"/>
      <c r="AN491" s="2"/>
      <c r="AO491" s="2"/>
      <c r="AP491" s="2"/>
      <c r="AQ491" s="2"/>
      <c r="AR491" s="2"/>
    </row>
    <row r="492" spans="2:58" ht="54.75" customHeight="1" thickBot="1" x14ac:dyDescent="0.3">
      <c r="B492" s="1850" t="s">
        <v>151</v>
      </c>
      <c r="C492" s="1851"/>
      <c r="D492" s="1852" t="s">
        <v>153</v>
      </c>
      <c r="E492" s="1853"/>
      <c r="F492" s="101" t="s">
        <v>154</v>
      </c>
      <c r="G492" s="102" t="s">
        <v>155</v>
      </c>
      <c r="H492" s="616" t="s">
        <v>156</v>
      </c>
      <c r="I492" s="617" t="s">
        <v>157</v>
      </c>
      <c r="J492" s="618" t="s">
        <v>158</v>
      </c>
      <c r="K492" s="352" t="s">
        <v>472</v>
      </c>
      <c r="L492" s="352" t="s">
        <v>473</v>
      </c>
      <c r="M492" s="352" t="s">
        <v>474</v>
      </c>
      <c r="N492" s="352" t="s">
        <v>475</v>
      </c>
      <c r="O492" s="352" t="s">
        <v>476</v>
      </c>
      <c r="P492" s="352" t="s">
        <v>477</v>
      </c>
      <c r="Q492" s="352" t="s">
        <v>478</v>
      </c>
      <c r="R492" s="352" t="s">
        <v>479</v>
      </c>
      <c r="S492" s="352" t="s">
        <v>480</v>
      </c>
      <c r="T492" s="352" t="s">
        <v>481</v>
      </c>
      <c r="U492" s="352" t="s">
        <v>482</v>
      </c>
      <c r="V492" s="352" t="s">
        <v>483</v>
      </c>
      <c r="W492" s="352" t="s">
        <v>484</v>
      </c>
      <c r="X492" s="352" t="s">
        <v>485</v>
      </c>
      <c r="Y492" s="352" t="s">
        <v>486</v>
      </c>
      <c r="Z492" s="352" t="s">
        <v>487</v>
      </c>
      <c r="AA492" s="352" t="s">
        <v>488</v>
      </c>
      <c r="AB492" s="352" t="s">
        <v>489</v>
      </c>
      <c r="AC492" s="352" t="s">
        <v>490</v>
      </c>
      <c r="AD492" s="352" t="s">
        <v>491</v>
      </c>
      <c r="AE492" s="352" t="s">
        <v>159</v>
      </c>
      <c r="AI492" s="1"/>
    </row>
    <row r="493" spans="2:58" ht="15.75" customHeight="1" thickBot="1" x14ac:dyDescent="0.3">
      <c r="B493" s="38"/>
      <c r="C493" s="39"/>
      <c r="D493" s="114" t="s">
        <v>162</v>
      </c>
      <c r="E493" s="114"/>
      <c r="F493" s="106"/>
      <c r="G493" s="37"/>
      <c r="H493" s="555"/>
      <c r="I493" s="555"/>
      <c r="J493" s="622">
        <f>SUM(I494:I507)</f>
        <v>288.37500000000006</v>
      </c>
      <c r="K493" s="356">
        <f>SUM(K494:K507)</f>
        <v>46.14</v>
      </c>
      <c r="L493" s="356">
        <f t="shared" ref="L493:AE493" si="193">SUM(L494:L507)</f>
        <v>10.766</v>
      </c>
      <c r="M493" s="356">
        <f t="shared" si="193"/>
        <v>10.766</v>
      </c>
      <c r="N493" s="356">
        <f t="shared" si="193"/>
        <v>10.766</v>
      </c>
      <c r="O493" s="356">
        <f t="shared" si="193"/>
        <v>13.073</v>
      </c>
      <c r="P493" s="356">
        <f t="shared" si="193"/>
        <v>13.842000000000001</v>
      </c>
      <c r="Q493" s="356">
        <f t="shared" si="193"/>
        <v>13.842000000000001</v>
      </c>
      <c r="R493" s="356">
        <f t="shared" si="193"/>
        <v>12.304</v>
      </c>
      <c r="S493" s="356">
        <f t="shared" si="193"/>
        <v>8.4589999999999996</v>
      </c>
      <c r="T493" s="356">
        <f t="shared" si="193"/>
        <v>16.149000000000001</v>
      </c>
      <c r="U493" s="356">
        <f t="shared" si="193"/>
        <v>8.4589999999999996</v>
      </c>
      <c r="V493" s="356">
        <f t="shared" si="193"/>
        <v>14.611000000000001</v>
      </c>
      <c r="W493" s="356">
        <f t="shared" si="193"/>
        <v>8.4589999999999996</v>
      </c>
      <c r="X493" s="356">
        <f t="shared" si="193"/>
        <v>8.4589999999999996</v>
      </c>
      <c r="Y493" s="356">
        <f t="shared" si="193"/>
        <v>23.07</v>
      </c>
      <c r="Z493" s="356">
        <f t="shared" si="193"/>
        <v>8.4589999999999996</v>
      </c>
      <c r="AA493" s="356">
        <f t="shared" si="193"/>
        <v>8.4589999999999996</v>
      </c>
      <c r="AB493" s="356">
        <f t="shared" si="193"/>
        <v>8.4589999999999996</v>
      </c>
      <c r="AC493" s="356">
        <f t="shared" si="193"/>
        <v>8.4589999999999996</v>
      </c>
      <c r="AD493" s="356">
        <f t="shared" si="193"/>
        <v>35.373999999999995</v>
      </c>
      <c r="AE493" s="356">
        <f t="shared" si="193"/>
        <v>288.37500000000006</v>
      </c>
      <c r="AI493" s="1"/>
    </row>
    <row r="494" spans="2:58" ht="17.100000000000001" customHeight="1" x14ac:dyDescent="0.25">
      <c r="B494" s="49">
        <f t="shared" ref="B494:D507" si="194">B22</f>
        <v>1</v>
      </c>
      <c r="C494" s="49">
        <f t="shared" si="194"/>
        <v>1</v>
      </c>
      <c r="D494" s="1772" t="str">
        <f t="shared" si="194"/>
        <v>Limpieza de terreno *</v>
      </c>
      <c r="E494" s="1772"/>
      <c r="F494" s="26" t="str">
        <f>F22</f>
        <v>jornal</v>
      </c>
      <c r="G494" s="1339">
        <f>G22</f>
        <v>1</v>
      </c>
      <c r="H494" s="809">
        <f>'2. Assumptions'!E186</f>
        <v>0.76900000000000002</v>
      </c>
      <c r="I494" s="563">
        <f t="shared" ref="I494:I507" si="195">G494*H494</f>
        <v>0.76900000000000002</v>
      </c>
      <c r="J494" s="619"/>
      <c r="K494" s="355">
        <f t="shared" ref="K494:K499" si="196">I494</f>
        <v>0.76900000000000002</v>
      </c>
      <c r="L494" s="354"/>
      <c r="M494" s="354"/>
      <c r="N494" s="354"/>
      <c r="O494" s="354"/>
      <c r="P494" s="354"/>
      <c r="Q494" s="354"/>
      <c r="R494" s="354"/>
      <c r="S494" s="354"/>
      <c r="T494" s="354"/>
      <c r="U494" s="354"/>
      <c r="V494" s="354"/>
      <c r="W494" s="354"/>
      <c r="X494" s="354"/>
      <c r="Y494" s="354"/>
      <c r="Z494" s="354"/>
      <c r="AA494" s="354"/>
      <c r="AB494" s="354"/>
      <c r="AC494" s="354"/>
      <c r="AD494" s="354"/>
      <c r="AE494" s="365">
        <f>SUM(K494:AD494)</f>
        <v>0.76900000000000002</v>
      </c>
      <c r="AF494" s="364">
        <f t="shared" ref="AF494:AF507" si="197">AE494-I494</f>
        <v>0</v>
      </c>
      <c r="AI494" s="1"/>
    </row>
    <row r="495" spans="2:58" ht="17.100000000000001" customHeight="1" x14ac:dyDescent="0.25">
      <c r="B495" s="49">
        <f t="shared" si="194"/>
        <v>1</v>
      </c>
      <c r="C495" s="49">
        <f t="shared" si="194"/>
        <v>1</v>
      </c>
      <c r="D495" s="1772" t="str">
        <f t="shared" si="194"/>
        <v>Preparacion de terreno *</v>
      </c>
      <c r="E495" s="1772"/>
      <c r="F495" s="26" t="str">
        <f t="shared" ref="F495:F521" si="198">F23</f>
        <v>jornal</v>
      </c>
      <c r="G495" s="1340">
        <f t="shared" ref="G495:G507" si="199">G23</f>
        <v>1</v>
      </c>
      <c r="H495" s="810">
        <f>'2. Assumptions'!E186</f>
        <v>0.76900000000000002</v>
      </c>
      <c r="I495" s="560">
        <f t="shared" si="195"/>
        <v>0.76900000000000002</v>
      </c>
      <c r="J495" s="619"/>
      <c r="K495" s="355">
        <f t="shared" si="196"/>
        <v>0.76900000000000002</v>
      </c>
      <c r="L495" s="354"/>
      <c r="M495" s="354"/>
      <c r="N495" s="354"/>
      <c r="O495" s="354"/>
      <c r="P495" s="354"/>
      <c r="Q495" s="354"/>
      <c r="R495" s="354"/>
      <c r="S495" s="354"/>
      <c r="T495" s="354"/>
      <c r="U495" s="354"/>
      <c r="V495" s="354"/>
      <c r="W495" s="354"/>
      <c r="X495" s="354"/>
      <c r="Y495" s="354"/>
      <c r="Z495" s="354"/>
      <c r="AA495" s="354"/>
      <c r="AB495" s="354"/>
      <c r="AC495" s="354"/>
      <c r="AD495" s="354"/>
      <c r="AE495" s="365">
        <f t="shared" ref="AE495:AE500" si="200">SUM(K495:AD495)</f>
        <v>0.76900000000000002</v>
      </c>
      <c r="AF495" s="364">
        <f t="shared" si="197"/>
        <v>0</v>
      </c>
      <c r="AI495" s="1"/>
    </row>
    <row r="496" spans="2:58" ht="17.100000000000001" customHeight="1" x14ac:dyDescent="0.25">
      <c r="B496" s="49">
        <f t="shared" si="194"/>
        <v>1</v>
      </c>
      <c r="C496" s="49">
        <f t="shared" si="194"/>
        <v>1</v>
      </c>
      <c r="D496" s="1772" t="str">
        <f t="shared" si="194"/>
        <v>Aplicación de herbicida para control de marabú (pre siembra) *</v>
      </c>
      <c r="E496" s="1772"/>
      <c r="F496" s="26" t="str">
        <f t="shared" si="198"/>
        <v>jornal</v>
      </c>
      <c r="G496" s="1340">
        <f t="shared" si="199"/>
        <v>12</v>
      </c>
      <c r="H496" s="810">
        <f>'2. Assumptions'!E186</f>
        <v>0.76900000000000002</v>
      </c>
      <c r="I496" s="560">
        <f t="shared" si="195"/>
        <v>9.2279999999999998</v>
      </c>
      <c r="J496" s="619"/>
      <c r="K496" s="355">
        <f t="shared" si="196"/>
        <v>9.2279999999999998</v>
      </c>
      <c r="L496" s="354"/>
      <c r="M496" s="354"/>
      <c r="N496" s="354"/>
      <c r="O496" s="354"/>
      <c r="P496" s="354"/>
      <c r="Q496" s="354"/>
      <c r="R496" s="354"/>
      <c r="S496" s="354"/>
      <c r="T496" s="354"/>
      <c r="U496" s="354"/>
      <c r="V496" s="354"/>
      <c r="W496" s="354"/>
      <c r="X496" s="354"/>
      <c r="Y496" s="354"/>
      <c r="Z496" s="354"/>
      <c r="AA496" s="354"/>
      <c r="AB496" s="354"/>
      <c r="AC496" s="354"/>
      <c r="AD496" s="354"/>
      <c r="AE496" s="365">
        <f t="shared" si="200"/>
        <v>9.2279999999999998</v>
      </c>
      <c r="AF496" s="364">
        <f t="shared" si="197"/>
        <v>0</v>
      </c>
      <c r="AI496" s="1"/>
    </row>
    <row r="497" spans="2:43" ht="17.100000000000001" customHeight="1" x14ac:dyDescent="0.25">
      <c r="B497" s="49">
        <f t="shared" si="194"/>
        <v>1</v>
      </c>
      <c r="C497" s="49">
        <f t="shared" si="194"/>
        <v>1</v>
      </c>
      <c r="D497" s="1772" t="str">
        <f t="shared" si="194"/>
        <v>Trazo y estaquillado para arreglo agroforestal</v>
      </c>
      <c r="E497" s="1772"/>
      <c r="F497" s="26" t="str">
        <f t="shared" si="198"/>
        <v>jornal</v>
      </c>
      <c r="G497" s="1340">
        <f t="shared" si="199"/>
        <v>4</v>
      </c>
      <c r="H497" s="810">
        <f>'2. Assumptions'!E186</f>
        <v>0.76900000000000002</v>
      </c>
      <c r="I497" s="560">
        <f t="shared" si="195"/>
        <v>3.0760000000000001</v>
      </c>
      <c r="J497" s="619"/>
      <c r="K497" s="355">
        <f t="shared" si="196"/>
        <v>3.0760000000000001</v>
      </c>
      <c r="L497" s="354"/>
      <c r="M497" s="354"/>
      <c r="N497" s="354"/>
      <c r="O497" s="354"/>
      <c r="P497" s="354"/>
      <c r="Q497" s="354"/>
      <c r="R497" s="354"/>
      <c r="S497" s="354"/>
      <c r="T497" s="354"/>
      <c r="U497" s="354"/>
      <c r="V497" s="354"/>
      <c r="W497" s="354"/>
      <c r="X497" s="354"/>
      <c r="Y497" s="354"/>
      <c r="Z497" s="354"/>
      <c r="AA497" s="354"/>
      <c r="AB497" s="354"/>
      <c r="AC497" s="354"/>
      <c r="AD497" s="354"/>
      <c r="AE497" s="365">
        <f t="shared" si="200"/>
        <v>3.0760000000000001</v>
      </c>
      <c r="AF497" s="364">
        <f t="shared" si="197"/>
        <v>0</v>
      </c>
      <c r="AI497" s="1"/>
    </row>
    <row r="498" spans="2:43" ht="17.100000000000001" customHeight="1" x14ac:dyDescent="0.25">
      <c r="B498" s="49">
        <f t="shared" si="194"/>
        <v>1</v>
      </c>
      <c r="C498" s="49">
        <f t="shared" si="194"/>
        <v>1</v>
      </c>
      <c r="D498" s="1772" t="str">
        <f t="shared" si="194"/>
        <v>Ahoyado para siembra especie forestal *</v>
      </c>
      <c r="E498" s="1772"/>
      <c r="F498" s="26" t="str">
        <f t="shared" si="198"/>
        <v>jornal</v>
      </c>
      <c r="G498" s="1340">
        <f t="shared" si="199"/>
        <v>1</v>
      </c>
      <c r="H498" s="810">
        <f>'2. Assumptions'!E186</f>
        <v>0.76900000000000002</v>
      </c>
      <c r="I498" s="560">
        <f t="shared" si="195"/>
        <v>0.76900000000000002</v>
      </c>
      <c r="J498" s="619"/>
      <c r="K498" s="355">
        <f t="shared" si="196"/>
        <v>0.76900000000000002</v>
      </c>
      <c r="L498" s="354"/>
      <c r="M498" s="354"/>
      <c r="N498" s="354"/>
      <c r="O498" s="354"/>
      <c r="P498" s="354"/>
      <c r="Q498" s="354"/>
      <c r="R498" s="354"/>
      <c r="S498" s="354"/>
      <c r="T498" s="354"/>
      <c r="U498" s="354"/>
      <c r="V498" s="354"/>
      <c r="W498" s="354"/>
      <c r="X498" s="354"/>
      <c r="Y498" s="354"/>
      <c r="Z498" s="354"/>
      <c r="AA498" s="354"/>
      <c r="AB498" s="354"/>
      <c r="AC498" s="354"/>
      <c r="AD498" s="354"/>
      <c r="AE498" s="365">
        <f t="shared" si="200"/>
        <v>0.76900000000000002</v>
      </c>
      <c r="AF498" s="364">
        <f t="shared" si="197"/>
        <v>0</v>
      </c>
      <c r="AI498" s="1"/>
    </row>
    <row r="499" spans="2:43" ht="17.100000000000001" customHeight="1" x14ac:dyDescent="0.25">
      <c r="B499" s="49">
        <f t="shared" si="194"/>
        <v>1</v>
      </c>
      <c r="C499" s="49">
        <f t="shared" si="194"/>
        <v>1</v>
      </c>
      <c r="D499" s="1772" t="str">
        <f t="shared" si="194"/>
        <v>Siembra y reposicion fallas de especies forestales</v>
      </c>
      <c r="E499" s="1772"/>
      <c r="F499" s="26" t="str">
        <f t="shared" si="198"/>
        <v>jornal</v>
      </c>
      <c r="G499" s="1340">
        <f t="shared" si="199"/>
        <v>24</v>
      </c>
      <c r="H499" s="810">
        <f>'2. Assumptions'!E186</f>
        <v>0.76900000000000002</v>
      </c>
      <c r="I499" s="560">
        <f t="shared" si="195"/>
        <v>18.456</v>
      </c>
      <c r="J499" s="619"/>
      <c r="K499" s="355">
        <f t="shared" si="196"/>
        <v>18.456</v>
      </c>
      <c r="L499" s="354"/>
      <c r="M499" s="354"/>
      <c r="N499" s="354"/>
      <c r="O499" s="354"/>
      <c r="P499" s="354"/>
      <c r="Q499" s="354"/>
      <c r="R499" s="354"/>
      <c r="S499" s="354"/>
      <c r="T499" s="354"/>
      <c r="U499" s="354"/>
      <c r="V499" s="354"/>
      <c r="W499" s="354"/>
      <c r="X499" s="354"/>
      <c r="Y499" s="354"/>
      <c r="Z499" s="354"/>
      <c r="AA499" s="354"/>
      <c r="AB499" s="354"/>
      <c r="AC499" s="354"/>
      <c r="AD499" s="354"/>
      <c r="AE499" s="365">
        <f t="shared" si="200"/>
        <v>18.456</v>
      </c>
      <c r="AF499" s="364">
        <f t="shared" si="197"/>
        <v>0</v>
      </c>
      <c r="AG499" s="34"/>
      <c r="AH499" s="34"/>
      <c r="AI499" s="34"/>
      <c r="AJ499" s="34"/>
      <c r="AK499" s="34"/>
      <c r="AL499" s="34"/>
      <c r="AM499" s="34"/>
      <c r="AN499" s="34"/>
      <c r="AO499" s="34"/>
      <c r="AP499" s="34"/>
    </row>
    <row r="500" spans="2:43" ht="16.5" customHeight="1" x14ac:dyDescent="0.25">
      <c r="B500" s="49">
        <f t="shared" si="194"/>
        <v>1</v>
      </c>
      <c r="C500" s="49">
        <f t="shared" si="194"/>
        <v>20</v>
      </c>
      <c r="D500" s="1772" t="str">
        <f t="shared" si="194"/>
        <v>Construccion y mtto. de trochas cortafuego  *</v>
      </c>
      <c r="E500" s="1772"/>
      <c r="F500" s="26" t="str">
        <f t="shared" si="198"/>
        <v>jornal</v>
      </c>
      <c r="G500" s="1340">
        <f t="shared" si="199"/>
        <v>58</v>
      </c>
      <c r="H500" s="810">
        <f>'2. Assumptions'!E186</f>
        <v>0.76900000000000002</v>
      </c>
      <c r="I500" s="560">
        <f t="shared" si="195"/>
        <v>44.602000000000004</v>
      </c>
      <c r="J500" s="619"/>
      <c r="K500" s="355">
        <f>$H500*1</f>
        <v>0.76900000000000002</v>
      </c>
      <c r="L500" s="355">
        <f t="shared" ref="L500:AD500" si="201">$H500*3</f>
        <v>2.3069999999999999</v>
      </c>
      <c r="M500" s="355">
        <f t="shared" si="201"/>
        <v>2.3069999999999999</v>
      </c>
      <c r="N500" s="355">
        <f t="shared" si="201"/>
        <v>2.3069999999999999</v>
      </c>
      <c r="O500" s="355">
        <f t="shared" si="201"/>
        <v>2.3069999999999999</v>
      </c>
      <c r="P500" s="355">
        <f t="shared" si="201"/>
        <v>2.3069999999999999</v>
      </c>
      <c r="Q500" s="355">
        <f t="shared" si="201"/>
        <v>2.3069999999999999</v>
      </c>
      <c r="R500" s="355">
        <f t="shared" si="201"/>
        <v>2.3069999999999999</v>
      </c>
      <c r="S500" s="355">
        <f t="shared" si="201"/>
        <v>2.3069999999999999</v>
      </c>
      <c r="T500" s="355">
        <f t="shared" si="201"/>
        <v>2.3069999999999999</v>
      </c>
      <c r="U500" s="355">
        <f t="shared" si="201"/>
        <v>2.3069999999999999</v>
      </c>
      <c r="V500" s="355">
        <f t="shared" si="201"/>
        <v>2.3069999999999999</v>
      </c>
      <c r="W500" s="355">
        <f t="shared" si="201"/>
        <v>2.3069999999999999</v>
      </c>
      <c r="X500" s="355">
        <f t="shared" si="201"/>
        <v>2.3069999999999999</v>
      </c>
      <c r="Y500" s="355">
        <f t="shared" si="201"/>
        <v>2.3069999999999999</v>
      </c>
      <c r="Z500" s="355">
        <f t="shared" si="201"/>
        <v>2.3069999999999999</v>
      </c>
      <c r="AA500" s="355">
        <f t="shared" si="201"/>
        <v>2.3069999999999999</v>
      </c>
      <c r="AB500" s="355">
        <f t="shared" si="201"/>
        <v>2.3069999999999999</v>
      </c>
      <c r="AC500" s="355">
        <f t="shared" si="201"/>
        <v>2.3069999999999999</v>
      </c>
      <c r="AD500" s="355">
        <f t="shared" si="201"/>
        <v>2.3069999999999999</v>
      </c>
      <c r="AE500" s="365">
        <f t="shared" si="200"/>
        <v>44.602000000000004</v>
      </c>
      <c r="AF500" s="364">
        <f t="shared" si="197"/>
        <v>0</v>
      </c>
      <c r="AG500" s="34"/>
      <c r="AH500" s="34"/>
      <c r="AI500" s="34"/>
      <c r="AJ500" s="34"/>
      <c r="AK500" s="34"/>
      <c r="AL500" s="34"/>
      <c r="AM500" s="34"/>
      <c r="AN500" s="34"/>
      <c r="AO500" s="34"/>
      <c r="AP500" s="34"/>
      <c r="AQ500" s="34"/>
    </row>
    <row r="501" spans="2:43" ht="16.5" customHeight="1" x14ac:dyDescent="0.25">
      <c r="B501" s="49">
        <f t="shared" si="194"/>
        <v>2</v>
      </c>
      <c r="C501" s="49">
        <f t="shared" si="194"/>
        <v>20</v>
      </c>
      <c r="D501" s="1772" t="str">
        <f t="shared" si="194"/>
        <v>Establecimiento y mantenimiento de Fajas verdes (Especies frutales) *</v>
      </c>
      <c r="E501" s="1772"/>
      <c r="F501" s="26" t="str">
        <f t="shared" si="198"/>
        <v>jornal</v>
      </c>
      <c r="G501" s="1340">
        <f t="shared" si="199"/>
        <v>84</v>
      </c>
      <c r="H501" s="810">
        <f>'2. Assumptions'!E186</f>
        <v>0.76900000000000002</v>
      </c>
      <c r="I501" s="566">
        <f t="shared" si="195"/>
        <v>64.596000000000004</v>
      </c>
      <c r="J501" s="619"/>
      <c r="K501" s="355">
        <f>$H501*8</f>
        <v>6.1520000000000001</v>
      </c>
      <c r="L501" s="355">
        <f t="shared" ref="L501:AD501" si="202">$H501*4</f>
        <v>3.0760000000000001</v>
      </c>
      <c r="M501" s="355">
        <f t="shared" si="202"/>
        <v>3.0760000000000001</v>
      </c>
      <c r="N501" s="355">
        <f t="shared" si="202"/>
        <v>3.0760000000000001</v>
      </c>
      <c r="O501" s="355">
        <f t="shared" si="202"/>
        <v>3.0760000000000001</v>
      </c>
      <c r="P501" s="355">
        <f t="shared" si="202"/>
        <v>3.0760000000000001</v>
      </c>
      <c r="Q501" s="355">
        <f t="shared" si="202"/>
        <v>3.0760000000000001</v>
      </c>
      <c r="R501" s="355">
        <f t="shared" si="202"/>
        <v>3.0760000000000001</v>
      </c>
      <c r="S501" s="355">
        <f t="shared" si="202"/>
        <v>3.0760000000000001</v>
      </c>
      <c r="T501" s="355">
        <f t="shared" si="202"/>
        <v>3.0760000000000001</v>
      </c>
      <c r="U501" s="355">
        <f t="shared" si="202"/>
        <v>3.0760000000000001</v>
      </c>
      <c r="V501" s="355">
        <f t="shared" si="202"/>
        <v>3.0760000000000001</v>
      </c>
      <c r="W501" s="355">
        <f t="shared" si="202"/>
        <v>3.0760000000000001</v>
      </c>
      <c r="X501" s="355">
        <f t="shared" si="202"/>
        <v>3.0760000000000001</v>
      </c>
      <c r="Y501" s="355">
        <f t="shared" si="202"/>
        <v>3.0760000000000001</v>
      </c>
      <c r="Z501" s="355">
        <f t="shared" si="202"/>
        <v>3.0760000000000001</v>
      </c>
      <c r="AA501" s="355">
        <f t="shared" si="202"/>
        <v>3.0760000000000001</v>
      </c>
      <c r="AB501" s="355">
        <f t="shared" si="202"/>
        <v>3.0760000000000001</v>
      </c>
      <c r="AC501" s="355">
        <f t="shared" si="202"/>
        <v>3.0760000000000001</v>
      </c>
      <c r="AD501" s="355">
        <f t="shared" si="202"/>
        <v>3.0760000000000001</v>
      </c>
      <c r="AE501" s="378">
        <f>SUM(K501:AD501)</f>
        <v>64.596000000000004</v>
      </c>
      <c r="AF501" s="364">
        <f t="shared" si="197"/>
        <v>0</v>
      </c>
      <c r="AG501" s="34"/>
      <c r="AH501" s="34"/>
      <c r="AI501" s="34"/>
      <c r="AJ501" s="34"/>
      <c r="AK501" s="34"/>
      <c r="AL501" s="34"/>
      <c r="AM501" s="34"/>
      <c r="AN501" s="34"/>
      <c r="AO501" s="34"/>
      <c r="AP501" s="34"/>
      <c r="AQ501" s="34"/>
    </row>
    <row r="502" spans="2:43" ht="16.5" customHeight="1" x14ac:dyDescent="0.25">
      <c r="B502" s="49">
        <f t="shared" si="194"/>
        <v>1</v>
      </c>
      <c r="C502" s="49">
        <f t="shared" si="194"/>
        <v>7</v>
      </c>
      <c r="D502" s="1772" t="str">
        <f t="shared" si="194"/>
        <v>Aplicacion de biofertilizante - (Especies frutales)</v>
      </c>
      <c r="E502" s="1772"/>
      <c r="F502" s="26" t="str">
        <f t="shared" si="198"/>
        <v>jornal</v>
      </c>
      <c r="G502" s="1340">
        <f t="shared" si="199"/>
        <v>49</v>
      </c>
      <c r="H502" s="810">
        <f>'2. Assumptions'!E186</f>
        <v>0.76900000000000002</v>
      </c>
      <c r="I502" s="566">
        <f t="shared" si="195"/>
        <v>37.680999999999997</v>
      </c>
      <c r="J502" s="619"/>
      <c r="K502" s="355">
        <f t="shared" ref="K502:Q502" si="203">$H502*7</f>
        <v>5.383</v>
      </c>
      <c r="L502" s="355">
        <f t="shared" si="203"/>
        <v>5.383</v>
      </c>
      <c r="M502" s="355">
        <f t="shared" si="203"/>
        <v>5.383</v>
      </c>
      <c r="N502" s="355">
        <f t="shared" si="203"/>
        <v>5.383</v>
      </c>
      <c r="O502" s="355">
        <f t="shared" si="203"/>
        <v>5.383</v>
      </c>
      <c r="P502" s="355">
        <f t="shared" si="203"/>
        <v>5.383</v>
      </c>
      <c r="Q502" s="355">
        <f t="shared" si="203"/>
        <v>5.383</v>
      </c>
      <c r="R502" s="355"/>
      <c r="S502" s="355"/>
      <c r="T502" s="355"/>
      <c r="U502" s="355"/>
      <c r="V502" s="355"/>
      <c r="W502" s="355"/>
      <c r="X502" s="355"/>
      <c r="Y502" s="355"/>
      <c r="Z502" s="354"/>
      <c r="AA502" s="354"/>
      <c r="AB502" s="354"/>
      <c r="AC502" s="354"/>
      <c r="AD502" s="354"/>
      <c r="AE502" s="365">
        <f t="shared" ref="AE502:AE507" si="204">SUM(K502:AD502)</f>
        <v>37.681000000000004</v>
      </c>
      <c r="AF502" s="364">
        <f t="shared" si="197"/>
        <v>0</v>
      </c>
      <c r="AG502" s="34"/>
      <c r="AH502" s="34"/>
      <c r="AI502" s="34"/>
      <c r="AJ502" s="34"/>
      <c r="AK502" s="34"/>
      <c r="AL502" s="34"/>
      <c r="AM502" s="34"/>
      <c r="AN502" s="34"/>
      <c r="AO502" s="34"/>
      <c r="AP502" s="34"/>
      <c r="AQ502" s="34"/>
    </row>
    <row r="503" spans="2:43" ht="17.100000000000001" customHeight="1" x14ac:dyDescent="0.25">
      <c r="B503" s="49">
        <f t="shared" si="194"/>
        <v>5</v>
      </c>
      <c r="C503" s="49">
        <f t="shared" si="194"/>
        <v>20</v>
      </c>
      <c r="D503" s="1772" t="str">
        <f t="shared" si="194"/>
        <v>Cosecha  de frutas</v>
      </c>
      <c r="E503" s="1772"/>
      <c r="F503" s="26" t="str">
        <f t="shared" si="198"/>
        <v>jornal</v>
      </c>
      <c r="G503" s="1340">
        <f t="shared" si="199"/>
        <v>63</v>
      </c>
      <c r="H503" s="810">
        <f>'2. Assumptions'!E186</f>
        <v>0.76900000000000002</v>
      </c>
      <c r="I503" s="566">
        <f t="shared" si="195"/>
        <v>48.447000000000003</v>
      </c>
      <c r="J503" s="619"/>
      <c r="K503" s="355"/>
      <c r="L503" s="355"/>
      <c r="M503" s="355"/>
      <c r="N503" s="355"/>
      <c r="O503" s="355">
        <f>$H503*3</f>
        <v>2.3069999999999999</v>
      </c>
      <c r="P503" s="355">
        <f>$H503*4</f>
        <v>3.0760000000000001</v>
      </c>
      <c r="Q503" s="355">
        <f>$H503*4</f>
        <v>3.0760000000000001</v>
      </c>
      <c r="R503" s="355">
        <f>$H503*4</f>
        <v>3.0760000000000001</v>
      </c>
      <c r="S503" s="355">
        <f t="shared" ref="S503:AD503" si="205">$H503*4</f>
        <v>3.0760000000000001</v>
      </c>
      <c r="T503" s="355">
        <f t="shared" si="205"/>
        <v>3.0760000000000001</v>
      </c>
      <c r="U503" s="355">
        <f t="shared" si="205"/>
        <v>3.0760000000000001</v>
      </c>
      <c r="V503" s="355">
        <f t="shared" si="205"/>
        <v>3.0760000000000001</v>
      </c>
      <c r="W503" s="355">
        <f t="shared" si="205"/>
        <v>3.0760000000000001</v>
      </c>
      <c r="X503" s="355">
        <f t="shared" si="205"/>
        <v>3.0760000000000001</v>
      </c>
      <c r="Y503" s="355">
        <f t="shared" si="205"/>
        <v>3.0760000000000001</v>
      </c>
      <c r="Z503" s="355">
        <f t="shared" si="205"/>
        <v>3.0760000000000001</v>
      </c>
      <c r="AA503" s="355">
        <f t="shared" si="205"/>
        <v>3.0760000000000001</v>
      </c>
      <c r="AB503" s="355">
        <f t="shared" si="205"/>
        <v>3.0760000000000001</v>
      </c>
      <c r="AC503" s="355">
        <f t="shared" si="205"/>
        <v>3.0760000000000001</v>
      </c>
      <c r="AD503" s="355">
        <f t="shared" si="205"/>
        <v>3.0760000000000001</v>
      </c>
      <c r="AE503" s="365">
        <f t="shared" si="204"/>
        <v>48.447000000000003</v>
      </c>
      <c r="AF503" s="364">
        <f t="shared" si="197"/>
        <v>0</v>
      </c>
      <c r="AG503" s="34"/>
      <c r="AH503" s="34"/>
      <c r="AI503" s="34"/>
      <c r="AJ503" s="34"/>
      <c r="AK503" s="34"/>
      <c r="AL503" s="34"/>
      <c r="AM503" s="34"/>
      <c r="AN503" s="34"/>
      <c r="AO503" s="34"/>
      <c r="AP503" s="34"/>
      <c r="AQ503" s="34"/>
    </row>
    <row r="504" spans="2:43" ht="17.100000000000001" customHeight="1" x14ac:dyDescent="0.25">
      <c r="B504" s="49">
        <f t="shared" si="194"/>
        <v>1</v>
      </c>
      <c r="C504" s="49">
        <f t="shared" si="194"/>
        <v>10</v>
      </c>
      <c r="D504" s="1772" t="str">
        <f t="shared" si="194"/>
        <v>Control quimico de malezas</v>
      </c>
      <c r="E504" s="1772"/>
      <c r="F504" s="26" t="str">
        <f t="shared" si="198"/>
        <v>jornal</v>
      </c>
      <c r="G504" s="1340">
        <f t="shared" si="199"/>
        <v>1</v>
      </c>
      <c r="H504" s="810">
        <f>'2. Assumptions'!E186</f>
        <v>0.76900000000000002</v>
      </c>
      <c r="I504" s="560">
        <f t="shared" si="195"/>
        <v>0.76900000000000002</v>
      </c>
      <c r="J504" s="619"/>
      <c r="K504" s="355">
        <f>I504</f>
        <v>0.76900000000000002</v>
      </c>
      <c r="L504" s="355"/>
      <c r="M504" s="355"/>
      <c r="N504" s="355"/>
      <c r="O504" s="355"/>
      <c r="P504" s="355"/>
      <c r="Q504" s="355"/>
      <c r="R504" s="355"/>
      <c r="S504" s="355"/>
      <c r="T504" s="355"/>
      <c r="U504" s="354"/>
      <c r="V504" s="354"/>
      <c r="W504" s="354"/>
      <c r="X504" s="354"/>
      <c r="Y504" s="354"/>
      <c r="Z504" s="354"/>
      <c r="AA504" s="354"/>
      <c r="AB504" s="354"/>
      <c r="AC504" s="354"/>
      <c r="AD504" s="354"/>
      <c r="AE504" s="365">
        <f t="shared" si="204"/>
        <v>0.76900000000000002</v>
      </c>
      <c r="AF504" s="364">
        <f t="shared" si="197"/>
        <v>0</v>
      </c>
      <c r="AG504" s="34"/>
      <c r="AH504" s="34"/>
      <c r="AI504" s="34"/>
      <c r="AJ504" s="34"/>
      <c r="AK504" s="34"/>
      <c r="AL504" s="34"/>
      <c r="AM504" s="34"/>
      <c r="AN504" s="34"/>
      <c r="AO504" s="34"/>
      <c r="AP504" s="34"/>
      <c r="AQ504" s="34"/>
    </row>
    <row r="505" spans="2:43" ht="16.5" customHeight="1" x14ac:dyDescent="0.25">
      <c r="B505" s="49">
        <f t="shared" si="194"/>
        <v>8</v>
      </c>
      <c r="C505" s="49">
        <f t="shared" si="194"/>
        <v>15</v>
      </c>
      <c r="D505" s="1772" t="str">
        <f t="shared" si="194"/>
        <v>Raleo especies forestales (Tres raleos)</v>
      </c>
      <c r="E505" s="1772"/>
      <c r="F505" s="26" t="str">
        <f t="shared" si="198"/>
        <v>jornal</v>
      </c>
      <c r="G505" s="1340">
        <f t="shared" si="199"/>
        <v>22</v>
      </c>
      <c r="H505" s="810">
        <f>'2. Assumptions'!E186</f>
        <v>0.76900000000000002</v>
      </c>
      <c r="I505" s="560">
        <f t="shared" si="195"/>
        <v>16.917999999999999</v>
      </c>
      <c r="J505" s="619"/>
      <c r="K505" s="354"/>
      <c r="L505" s="354"/>
      <c r="M505" s="354"/>
      <c r="N505" s="354"/>
      <c r="O505" s="354"/>
      <c r="P505" s="354"/>
      <c r="Q505" s="354"/>
      <c r="R505" s="355">
        <f>$H505*5</f>
        <v>3.8450000000000002</v>
      </c>
      <c r="S505" s="354"/>
      <c r="T505" s="354"/>
      <c r="U505" s="354"/>
      <c r="V505" s="355">
        <f>$H505*8</f>
        <v>6.1520000000000001</v>
      </c>
      <c r="W505" s="354"/>
      <c r="X505" s="354"/>
      <c r="Y505" s="355">
        <f>$H505*9</f>
        <v>6.9210000000000003</v>
      </c>
      <c r="Z505" s="354"/>
      <c r="AA505" s="354"/>
      <c r="AB505" s="354"/>
      <c r="AC505" s="354"/>
      <c r="AD505" s="354"/>
      <c r="AE505" s="365">
        <f t="shared" si="204"/>
        <v>16.917999999999999</v>
      </c>
      <c r="AF505" s="364">
        <f t="shared" si="197"/>
        <v>0</v>
      </c>
      <c r="AG505" s="34"/>
      <c r="AH505" s="34"/>
      <c r="AI505" s="34"/>
      <c r="AJ505" s="34"/>
      <c r="AK505" s="34"/>
      <c r="AL505" s="34"/>
      <c r="AM505" s="34"/>
      <c r="AN505" s="34"/>
      <c r="AO505" s="34"/>
      <c r="AP505" s="34"/>
      <c r="AQ505" s="34"/>
    </row>
    <row r="506" spans="2:43" ht="17.100000000000001" customHeight="1" x14ac:dyDescent="0.25">
      <c r="B506" s="49">
        <f t="shared" si="194"/>
        <v>10</v>
      </c>
      <c r="C506" s="49">
        <f t="shared" si="194"/>
        <v>20</v>
      </c>
      <c r="D506" s="1772" t="str">
        <f t="shared" si="194"/>
        <v>Podas periódicas especies forestales (Dos podas)</v>
      </c>
      <c r="E506" s="1772"/>
      <c r="F506" s="26" t="str">
        <f t="shared" si="198"/>
        <v>jornal</v>
      </c>
      <c r="G506" s="1340">
        <f t="shared" si="199"/>
        <v>20</v>
      </c>
      <c r="H506" s="810">
        <f>'2. Assumptions'!E186</f>
        <v>0.76900000000000002</v>
      </c>
      <c r="I506" s="560">
        <f t="shared" si="195"/>
        <v>15.38</v>
      </c>
      <c r="J506" s="619"/>
      <c r="K506" s="354"/>
      <c r="L506" s="354"/>
      <c r="M506" s="354"/>
      <c r="N506" s="354"/>
      <c r="O506" s="354"/>
      <c r="P506" s="354"/>
      <c r="Q506" s="354"/>
      <c r="R506" s="354"/>
      <c r="S506" s="354"/>
      <c r="T506" s="355">
        <f>$H506*10</f>
        <v>7.69</v>
      </c>
      <c r="U506" s="354"/>
      <c r="V506" s="354"/>
      <c r="W506" s="354"/>
      <c r="X506" s="354"/>
      <c r="Y506" s="355">
        <f>$H506*10</f>
        <v>7.69</v>
      </c>
      <c r="Z506" s="354"/>
      <c r="AA506" s="354"/>
      <c r="AB506" s="354"/>
      <c r="AC506" s="354"/>
      <c r="AD506" s="354"/>
      <c r="AE506" s="365">
        <f t="shared" si="204"/>
        <v>15.38</v>
      </c>
      <c r="AF506" s="364">
        <f t="shared" si="197"/>
        <v>0</v>
      </c>
      <c r="AG506" s="34"/>
      <c r="AH506" s="34"/>
      <c r="AI506" s="34"/>
      <c r="AJ506" s="34"/>
      <c r="AK506" s="34"/>
      <c r="AL506" s="34"/>
      <c r="AM506" s="34"/>
      <c r="AN506" s="34"/>
      <c r="AO506" s="34"/>
      <c r="AP506" s="34"/>
      <c r="AQ506" s="34"/>
    </row>
    <row r="507" spans="2:43" ht="17.100000000000001" customHeight="1" thickBot="1" x14ac:dyDescent="0.3">
      <c r="B507" s="49" t="str">
        <f t="shared" si="194"/>
        <v>+</v>
      </c>
      <c r="C507" s="49">
        <f t="shared" si="194"/>
        <v>20</v>
      </c>
      <c r="D507" s="1772" t="str">
        <f t="shared" si="194"/>
        <v>Aprovechamiento forestal</v>
      </c>
      <c r="E507" s="1772"/>
      <c r="F507" s="26" t="str">
        <f t="shared" si="198"/>
        <v>jornal</v>
      </c>
      <c r="G507" s="1341">
        <f t="shared" si="199"/>
        <v>35</v>
      </c>
      <c r="H507" s="835">
        <f>'2. Assumptions'!E186</f>
        <v>0.76900000000000002</v>
      </c>
      <c r="I507" s="620">
        <f t="shared" si="195"/>
        <v>26.914999999999999</v>
      </c>
      <c r="J507" s="621"/>
      <c r="K507" s="354"/>
      <c r="L507" s="354"/>
      <c r="M507" s="354"/>
      <c r="N507" s="354"/>
      <c r="O507" s="354"/>
      <c r="P507" s="354"/>
      <c r="Q507" s="354"/>
      <c r="R507" s="354"/>
      <c r="S507" s="354"/>
      <c r="T507" s="354"/>
      <c r="U507" s="354"/>
      <c r="V507" s="354"/>
      <c r="W507" s="354"/>
      <c r="X507" s="354"/>
      <c r="Y507" s="354"/>
      <c r="Z507" s="354"/>
      <c r="AA507" s="354"/>
      <c r="AB507" s="354"/>
      <c r="AC507" s="354"/>
      <c r="AD507" s="354">
        <f>$H507*35</f>
        <v>26.914999999999999</v>
      </c>
      <c r="AE507" s="365">
        <f t="shared" si="204"/>
        <v>26.914999999999999</v>
      </c>
      <c r="AF507" s="364">
        <f t="shared" si="197"/>
        <v>0</v>
      </c>
      <c r="AG507" s="34"/>
      <c r="AH507" s="34"/>
      <c r="AI507" s="34"/>
      <c r="AJ507" s="34"/>
      <c r="AK507" s="34"/>
      <c r="AL507" s="34"/>
      <c r="AM507" s="34"/>
      <c r="AN507" s="34"/>
      <c r="AO507" s="34"/>
      <c r="AP507" s="34"/>
      <c r="AQ507" s="34"/>
    </row>
    <row r="508" spans="2:43" ht="17.100000000000001" customHeight="1" thickBot="1" x14ac:dyDescent="0.3">
      <c r="B508" s="1304"/>
      <c r="C508" s="1305"/>
      <c r="D508" s="1302" t="s">
        <v>57</v>
      </c>
      <c r="E508" s="1302"/>
      <c r="F508" s="1303"/>
      <c r="G508" s="413"/>
      <c r="H508" s="556"/>
      <c r="I508" s="556"/>
      <c r="J508" s="622">
        <f>SUM(I509:I521)</f>
        <v>139.96174999999999</v>
      </c>
      <c r="K508" s="356">
        <f t="shared" ref="K508:AE508" si="206">SUM(K509:K521)</f>
        <v>139.96174999999999</v>
      </c>
      <c r="L508" s="356">
        <f t="shared" si="206"/>
        <v>0</v>
      </c>
      <c r="M508" s="356">
        <f t="shared" si="206"/>
        <v>0</v>
      </c>
      <c r="N508" s="356">
        <f t="shared" si="206"/>
        <v>0</v>
      </c>
      <c r="O508" s="356">
        <f t="shared" si="206"/>
        <v>0</v>
      </c>
      <c r="P508" s="356">
        <f t="shared" si="206"/>
        <v>0.35133333333333333</v>
      </c>
      <c r="Q508" s="356">
        <f t="shared" si="206"/>
        <v>0.35133333333333333</v>
      </c>
      <c r="R508" s="356">
        <f t="shared" si="206"/>
        <v>0.35133333333333333</v>
      </c>
      <c r="S508" s="356">
        <f t="shared" si="206"/>
        <v>0.35133333333333333</v>
      </c>
      <c r="T508" s="356">
        <f t="shared" si="206"/>
        <v>0.35133333333333333</v>
      </c>
      <c r="U508" s="356">
        <f t="shared" si="206"/>
        <v>0.35133333333333333</v>
      </c>
      <c r="V508" s="356">
        <f t="shared" si="206"/>
        <v>0.35133333333333333</v>
      </c>
      <c r="W508" s="356">
        <f t="shared" si="206"/>
        <v>0.35133333333333333</v>
      </c>
      <c r="X508" s="356">
        <f t="shared" si="206"/>
        <v>0.35133333333333333</v>
      </c>
      <c r="Y508" s="356">
        <f t="shared" si="206"/>
        <v>0.35133333333333333</v>
      </c>
      <c r="Z508" s="356">
        <f t="shared" si="206"/>
        <v>0.35133333333333333</v>
      </c>
      <c r="AA508" s="356">
        <f t="shared" si="206"/>
        <v>0.35133333333333333</v>
      </c>
      <c r="AB508" s="356">
        <f t="shared" si="206"/>
        <v>0.35133333333333333</v>
      </c>
      <c r="AC508" s="356">
        <f t="shared" si="206"/>
        <v>0.35133333333333333</v>
      </c>
      <c r="AD508" s="356">
        <f t="shared" si="206"/>
        <v>0.35133333333333333</v>
      </c>
      <c r="AE508" s="356">
        <f t="shared" si="206"/>
        <v>145.23175000000001</v>
      </c>
      <c r="AF508" s="34"/>
      <c r="AG508" s="34"/>
      <c r="AH508" s="34"/>
      <c r="AI508" s="34"/>
      <c r="AJ508" s="34"/>
      <c r="AK508" s="34"/>
      <c r="AL508" s="34"/>
      <c r="AM508" s="34"/>
      <c r="AN508" s="34"/>
      <c r="AO508" s="34"/>
      <c r="AP508" s="34"/>
      <c r="AQ508" s="34"/>
    </row>
    <row r="509" spans="2:43" ht="17.100000000000001" customHeight="1" x14ac:dyDescent="0.25">
      <c r="B509" s="49">
        <f t="shared" ref="B509:D521" si="207">B37</f>
        <v>1</v>
      </c>
      <c r="C509" s="49">
        <f t="shared" si="207"/>
        <v>1</v>
      </c>
      <c r="D509" s="1772" t="str">
        <f t="shared" si="207"/>
        <v>Material vegetativo Pinus caribaea (pino macho)</v>
      </c>
      <c r="E509" s="1772"/>
      <c r="F509" s="26" t="str">
        <f t="shared" si="198"/>
        <v>plantula</v>
      </c>
      <c r="G509" s="1340">
        <f t="shared" ref="G509:G521" si="208">G37</f>
        <v>193</v>
      </c>
      <c r="H509" s="420">
        <f>'2. Assumptions'!E68</f>
        <v>6.7000000000000004E-2</v>
      </c>
      <c r="I509" s="421">
        <f t="shared" ref="I509:I517" si="209">G509*H509</f>
        <v>12.931000000000001</v>
      </c>
      <c r="J509" s="557"/>
      <c r="K509" s="358">
        <f>I509</f>
        <v>12.931000000000001</v>
      </c>
      <c r="L509" s="358"/>
      <c r="M509" s="358"/>
      <c r="N509" s="358"/>
      <c r="O509" s="358"/>
      <c r="P509" s="358"/>
      <c r="Q509" s="358"/>
      <c r="R509" s="358"/>
      <c r="S509" s="358"/>
      <c r="T509" s="358"/>
      <c r="U509" s="358"/>
      <c r="V509" s="358"/>
      <c r="W509" s="358"/>
      <c r="X509" s="358"/>
      <c r="Y509" s="358"/>
      <c r="Z509" s="358"/>
      <c r="AA509" s="358"/>
      <c r="AB509" s="358"/>
      <c r="AC509" s="358"/>
      <c r="AD509" s="358"/>
      <c r="AE509" s="364">
        <f>SUM(K509:AD509)</f>
        <v>12.931000000000001</v>
      </c>
      <c r="AF509" s="34"/>
      <c r="AG509" s="34"/>
      <c r="AH509" s="34"/>
      <c r="AI509" s="34"/>
      <c r="AJ509" s="34"/>
      <c r="AK509" s="34"/>
      <c r="AL509" s="34"/>
      <c r="AM509" s="34"/>
      <c r="AN509" s="34"/>
      <c r="AO509" s="34"/>
      <c r="AP509" s="34"/>
      <c r="AQ509" s="34"/>
    </row>
    <row r="510" spans="2:43" ht="17.100000000000001" customHeight="1" x14ac:dyDescent="0.25">
      <c r="B510" s="49">
        <f t="shared" si="207"/>
        <v>1</v>
      </c>
      <c r="C510" s="49">
        <f t="shared" si="207"/>
        <v>1</v>
      </c>
      <c r="D510" s="1772" t="str">
        <f t="shared" si="207"/>
        <v>Material vegetativo Cordia gerascanthus (baria prieta) .</v>
      </c>
      <c r="E510" s="1772"/>
      <c r="F510" s="26" t="str">
        <f t="shared" si="198"/>
        <v>plantula</v>
      </c>
      <c r="G510" s="1340">
        <f t="shared" si="208"/>
        <v>193</v>
      </c>
      <c r="H510" s="422">
        <f>'2. Assumptions'!E61</f>
        <v>6.7000000000000004E-2</v>
      </c>
      <c r="I510" s="423">
        <f t="shared" si="209"/>
        <v>12.931000000000001</v>
      </c>
      <c r="J510" s="558"/>
      <c r="K510" s="358">
        <f t="shared" ref="K510:K519" si="210">I510</f>
        <v>12.931000000000001</v>
      </c>
      <c r="L510" s="358"/>
      <c r="M510" s="358"/>
      <c r="N510" s="358"/>
      <c r="O510" s="358"/>
      <c r="P510" s="358"/>
      <c r="Q510" s="358"/>
      <c r="R510" s="358"/>
      <c r="S510" s="358"/>
      <c r="T510" s="358"/>
      <c r="U510" s="358"/>
      <c r="V510" s="358"/>
      <c r="W510" s="358"/>
      <c r="X510" s="358"/>
      <c r="Y510" s="358"/>
      <c r="Z510" s="358"/>
      <c r="AA510" s="358"/>
      <c r="AB510" s="358"/>
      <c r="AC510" s="358"/>
      <c r="AD510" s="358"/>
      <c r="AE510" s="364">
        <f t="shared" ref="AE510:AE521" si="211">SUM(K510:AD510)</f>
        <v>12.931000000000001</v>
      </c>
      <c r="AF510" s="34"/>
      <c r="AG510" s="34"/>
      <c r="AH510" s="34"/>
      <c r="AI510" s="34"/>
      <c r="AJ510" s="34"/>
      <c r="AK510" s="34"/>
      <c r="AL510" s="34"/>
      <c r="AM510" s="34"/>
      <c r="AN510" s="34"/>
      <c r="AO510" s="34"/>
      <c r="AP510" s="34"/>
      <c r="AQ510" s="34"/>
    </row>
    <row r="511" spans="2:43" ht="17.100000000000001" customHeight="1" x14ac:dyDescent="0.25">
      <c r="B511" s="49">
        <f t="shared" si="207"/>
        <v>1</v>
      </c>
      <c r="C511" s="49">
        <f t="shared" si="207"/>
        <v>1</v>
      </c>
      <c r="D511" s="1772" t="str">
        <f t="shared" si="207"/>
        <v xml:space="preserve">Material vegetativo Caesalpinea violácea (yarúa) </v>
      </c>
      <c r="E511" s="1772"/>
      <c r="F511" s="26" t="str">
        <f t="shared" si="198"/>
        <v>plantula</v>
      </c>
      <c r="G511" s="1340">
        <f t="shared" si="208"/>
        <v>193</v>
      </c>
      <c r="H511" s="422">
        <f>'2. Assumptions'!E60</f>
        <v>6.7000000000000004E-2</v>
      </c>
      <c r="I511" s="423">
        <f t="shared" si="209"/>
        <v>12.931000000000001</v>
      </c>
      <c r="J511" s="558"/>
      <c r="K511" s="358">
        <f t="shared" si="210"/>
        <v>12.931000000000001</v>
      </c>
      <c r="L511" s="358"/>
      <c r="M511" s="358"/>
      <c r="N511" s="358"/>
      <c r="O511" s="358"/>
      <c r="P511" s="358"/>
      <c r="Q511" s="358"/>
      <c r="R511" s="358"/>
      <c r="S511" s="358"/>
      <c r="T511" s="358"/>
      <c r="U511" s="358"/>
      <c r="V511" s="358"/>
      <c r="W511" s="358"/>
      <c r="X511" s="358"/>
      <c r="Y511" s="358"/>
      <c r="Z511" s="358"/>
      <c r="AA511" s="358"/>
      <c r="AB511" s="358"/>
      <c r="AC511" s="358"/>
      <c r="AD511" s="358"/>
      <c r="AE511" s="364">
        <f t="shared" si="211"/>
        <v>12.931000000000001</v>
      </c>
      <c r="AF511" s="34"/>
      <c r="AG511" s="34"/>
      <c r="AH511" s="34"/>
      <c r="AI511" s="34"/>
      <c r="AJ511" s="34"/>
      <c r="AK511" s="34"/>
      <c r="AL511" s="34"/>
      <c r="AM511" s="34"/>
      <c r="AN511" s="34"/>
      <c r="AO511" s="34"/>
      <c r="AP511" s="34"/>
      <c r="AQ511" s="34"/>
    </row>
    <row r="512" spans="2:43" ht="17.100000000000001" customHeight="1" x14ac:dyDescent="0.25">
      <c r="B512" s="49">
        <f t="shared" si="207"/>
        <v>1</v>
      </c>
      <c r="C512" s="49">
        <f t="shared" si="207"/>
        <v>1</v>
      </c>
      <c r="D512" s="1772" t="str">
        <f t="shared" si="207"/>
        <v>Material vegetativo Colubrina ferruginosa (bijáguara)</v>
      </c>
      <c r="E512" s="1772"/>
      <c r="F512" s="26" t="str">
        <f t="shared" si="198"/>
        <v>plantula</v>
      </c>
      <c r="G512" s="1340">
        <f t="shared" si="208"/>
        <v>193</v>
      </c>
      <c r="H512" s="422">
        <f>'2. Assumptions'!E63</f>
        <v>6.7000000000000004E-2</v>
      </c>
      <c r="I512" s="423">
        <f t="shared" si="209"/>
        <v>12.931000000000001</v>
      </c>
      <c r="J512" s="558"/>
      <c r="K512" s="358">
        <f t="shared" si="210"/>
        <v>12.931000000000001</v>
      </c>
      <c r="L512" s="358"/>
      <c r="M512" s="358"/>
      <c r="N512" s="358"/>
      <c r="O512" s="358"/>
      <c r="P512" s="358"/>
      <c r="Q512" s="358"/>
      <c r="R512" s="358"/>
      <c r="S512" s="358"/>
      <c r="T512" s="358"/>
      <c r="U512" s="358"/>
      <c r="V512" s="358"/>
      <c r="W512" s="358"/>
      <c r="X512" s="358"/>
      <c r="Y512" s="358"/>
      <c r="Z512" s="358"/>
      <c r="AA512" s="358"/>
      <c r="AB512" s="358"/>
      <c r="AC512" s="358"/>
      <c r="AD512" s="358"/>
      <c r="AE512" s="364">
        <f t="shared" si="211"/>
        <v>12.931000000000001</v>
      </c>
      <c r="AF512" s="34"/>
      <c r="AG512" s="34"/>
      <c r="AH512" s="34"/>
      <c r="AI512" s="34"/>
      <c r="AJ512" s="34"/>
      <c r="AK512" s="34"/>
      <c r="AL512" s="34"/>
      <c r="AM512" s="34"/>
      <c r="AN512" s="34"/>
      <c r="AO512" s="34"/>
      <c r="AP512" s="34"/>
      <c r="AQ512" s="34"/>
    </row>
    <row r="513" spans="2:58" ht="17.100000000000001" customHeight="1" x14ac:dyDescent="0.25">
      <c r="B513" s="49">
        <f t="shared" si="207"/>
        <v>1</v>
      </c>
      <c r="C513" s="49">
        <f t="shared" si="207"/>
        <v>1</v>
      </c>
      <c r="D513" s="1772" t="str">
        <f t="shared" si="207"/>
        <v>Material vegetativo Lysiloma bahamensis (soplillo)</v>
      </c>
      <c r="E513" s="1772"/>
      <c r="F513" s="26" t="str">
        <f t="shared" si="198"/>
        <v>plantula</v>
      </c>
      <c r="G513" s="1340">
        <f t="shared" si="208"/>
        <v>193</v>
      </c>
      <c r="H513" s="422">
        <f>'2. Assumptions'!E65</f>
        <v>6.7000000000000004E-2</v>
      </c>
      <c r="I513" s="423">
        <f t="shared" si="209"/>
        <v>12.931000000000001</v>
      </c>
      <c r="J513" s="558"/>
      <c r="K513" s="358">
        <f t="shared" si="210"/>
        <v>12.931000000000001</v>
      </c>
      <c r="L513" s="358"/>
      <c r="M513" s="358"/>
      <c r="N513" s="358"/>
      <c r="O513" s="358"/>
      <c r="P513" s="358"/>
      <c r="Q513" s="358"/>
      <c r="R513" s="358"/>
      <c r="S513" s="358"/>
      <c r="T513" s="358"/>
      <c r="U513" s="358"/>
      <c r="V513" s="358"/>
      <c r="W513" s="358"/>
      <c r="X513" s="358"/>
      <c r="Y513" s="358"/>
      <c r="Z513" s="358"/>
      <c r="AA513" s="358"/>
      <c r="AB513" s="358"/>
      <c r="AC513" s="358"/>
      <c r="AD513" s="358"/>
      <c r="AE513" s="364">
        <f t="shared" si="211"/>
        <v>12.931000000000001</v>
      </c>
      <c r="AF513" s="34"/>
      <c r="AG513" s="34"/>
      <c r="AH513" s="34"/>
      <c r="AI513" s="34"/>
      <c r="AJ513" s="34"/>
      <c r="AK513" s="34"/>
      <c r="AL513" s="34"/>
      <c r="AM513" s="34"/>
      <c r="AN513" s="34"/>
      <c r="AO513" s="34"/>
      <c r="AP513" s="34"/>
      <c r="AQ513" s="34"/>
    </row>
    <row r="514" spans="2:58" ht="17.100000000000001" customHeight="1" x14ac:dyDescent="0.25">
      <c r="B514" s="49">
        <f t="shared" si="207"/>
        <v>1</v>
      </c>
      <c r="C514" s="49">
        <f t="shared" si="207"/>
        <v>1</v>
      </c>
      <c r="D514" s="1772" t="str">
        <f t="shared" si="207"/>
        <v>Material vegetativo Anacardium occidentale  (Marañón)</v>
      </c>
      <c r="E514" s="1772"/>
      <c r="F514" s="26" t="str">
        <f t="shared" si="198"/>
        <v>plantula</v>
      </c>
      <c r="G514" s="837">
        <f t="shared" si="208"/>
        <v>67</v>
      </c>
      <c r="H514" s="422">
        <f>'2. Assumptions'!E70</f>
        <v>3.3000000000000002E-2</v>
      </c>
      <c r="I514" s="423">
        <f t="shared" si="209"/>
        <v>2.2110000000000003</v>
      </c>
      <c r="J514" s="558"/>
      <c r="K514" s="358">
        <f t="shared" si="210"/>
        <v>2.2110000000000003</v>
      </c>
      <c r="L514" s="358"/>
      <c r="M514" s="358"/>
      <c r="N514" s="358"/>
      <c r="O514" s="358"/>
      <c r="P514" s="358"/>
      <c r="Q514" s="358"/>
      <c r="R514" s="358"/>
      <c r="S514" s="358"/>
      <c r="T514" s="358"/>
      <c r="U514" s="358"/>
      <c r="V514" s="358"/>
      <c r="W514" s="358"/>
      <c r="X514" s="358"/>
      <c r="Y514" s="358"/>
      <c r="Z514" s="358"/>
      <c r="AA514" s="358"/>
      <c r="AB514" s="358"/>
      <c r="AC514" s="358"/>
      <c r="AD514" s="358"/>
      <c r="AE514" s="364">
        <f t="shared" si="211"/>
        <v>2.2110000000000003</v>
      </c>
      <c r="AF514" s="34"/>
      <c r="AG514" s="34"/>
      <c r="AH514" s="34"/>
      <c r="AI514" s="34"/>
      <c r="AJ514" s="34"/>
      <c r="AK514" s="34"/>
      <c r="AL514" s="34"/>
      <c r="AM514" s="34"/>
      <c r="AN514" s="34"/>
      <c r="AO514" s="34"/>
      <c r="AP514" s="34"/>
      <c r="AQ514" s="34"/>
    </row>
    <row r="515" spans="2:58" ht="17.100000000000001" customHeight="1" x14ac:dyDescent="0.25">
      <c r="B515" s="49">
        <f t="shared" si="207"/>
        <v>1</v>
      </c>
      <c r="C515" s="49">
        <f t="shared" si="207"/>
        <v>1</v>
      </c>
      <c r="D515" s="1772" t="str">
        <f t="shared" si="207"/>
        <v>Material vegettivo Mangifera indica (Mango)</v>
      </c>
      <c r="E515" s="1772"/>
      <c r="F515" s="26" t="str">
        <f t="shared" si="198"/>
        <v>plantula</v>
      </c>
      <c r="G515" s="837">
        <f t="shared" si="208"/>
        <v>34</v>
      </c>
      <c r="H515" s="422">
        <f>'2. Assumptions'!E72</f>
        <v>3.3000000000000002E-2</v>
      </c>
      <c r="I515" s="423">
        <f t="shared" si="209"/>
        <v>1.1220000000000001</v>
      </c>
      <c r="J515" s="558"/>
      <c r="K515" s="358">
        <f t="shared" si="210"/>
        <v>1.1220000000000001</v>
      </c>
      <c r="L515" s="358"/>
      <c r="M515" s="358"/>
      <c r="N515" s="358"/>
      <c r="O515" s="358"/>
      <c r="P515" s="358"/>
      <c r="Q515" s="358"/>
      <c r="R515" s="358"/>
      <c r="S515" s="358"/>
      <c r="T515" s="358"/>
      <c r="U515" s="358"/>
      <c r="V515" s="358"/>
      <c r="W515" s="358"/>
      <c r="X515" s="358"/>
      <c r="Y515" s="358"/>
      <c r="Z515" s="358"/>
      <c r="AA515" s="358"/>
      <c r="AB515" s="358"/>
      <c r="AC515" s="358"/>
      <c r="AD515" s="358"/>
      <c r="AE515" s="364">
        <f t="shared" si="211"/>
        <v>1.1220000000000001</v>
      </c>
      <c r="AF515" s="34"/>
      <c r="AG515" s="34"/>
      <c r="AH515" s="34"/>
      <c r="AI515" s="34"/>
      <c r="AJ515" s="34"/>
      <c r="AK515" s="34"/>
      <c r="AL515" s="34"/>
      <c r="AM515" s="34"/>
      <c r="AN515" s="34"/>
      <c r="AO515" s="34"/>
      <c r="AP515" s="34"/>
      <c r="AQ515" s="34"/>
    </row>
    <row r="516" spans="2:58" ht="17.100000000000001" customHeight="1" x14ac:dyDescent="0.25">
      <c r="B516" s="49">
        <f t="shared" si="207"/>
        <v>1</v>
      </c>
      <c r="C516" s="49">
        <f t="shared" si="207"/>
        <v>1</v>
      </c>
      <c r="D516" s="1772" t="str">
        <f t="shared" si="207"/>
        <v>Material vegetativo Mammea americana (Mamey de Santo Domingo)</v>
      </c>
      <c r="E516" s="1772"/>
      <c r="F516" s="26" t="str">
        <f t="shared" si="198"/>
        <v>plantula</v>
      </c>
      <c r="G516" s="837">
        <f t="shared" si="208"/>
        <v>25</v>
      </c>
      <c r="H516" s="422">
        <f>'2. Assumptions'!E71</f>
        <v>3.3000000000000002E-2</v>
      </c>
      <c r="I516" s="423">
        <f t="shared" si="209"/>
        <v>0.82500000000000007</v>
      </c>
      <c r="J516" s="558"/>
      <c r="K516" s="358">
        <f t="shared" si="210"/>
        <v>0.82500000000000007</v>
      </c>
      <c r="L516" s="358"/>
      <c r="M516" s="358"/>
      <c r="N516" s="358"/>
      <c r="O516" s="358"/>
      <c r="P516" s="358"/>
      <c r="Q516" s="358"/>
      <c r="R516" s="358"/>
      <c r="S516" s="358"/>
      <c r="T516" s="358"/>
      <c r="U516" s="358"/>
      <c r="V516" s="358"/>
      <c r="W516" s="358"/>
      <c r="X516" s="358"/>
      <c r="Y516" s="358"/>
      <c r="Z516" s="358"/>
      <c r="AA516" s="358"/>
      <c r="AB516" s="358"/>
      <c r="AC516" s="358"/>
      <c r="AD516" s="358"/>
      <c r="AE516" s="364">
        <f t="shared" si="211"/>
        <v>0.82500000000000007</v>
      </c>
      <c r="AF516" s="34"/>
      <c r="AG516" s="34"/>
      <c r="AH516" s="34"/>
      <c r="AI516" s="34"/>
      <c r="AJ516" s="34"/>
      <c r="AK516" s="34"/>
      <c r="AL516" s="34"/>
      <c r="AM516" s="34"/>
      <c r="AN516" s="34"/>
      <c r="AO516" s="34"/>
      <c r="AP516" s="34"/>
      <c r="AQ516" s="34"/>
    </row>
    <row r="517" spans="2:58" ht="17.100000000000001" customHeight="1" x14ac:dyDescent="0.25">
      <c r="B517" s="49">
        <f t="shared" si="207"/>
        <v>1</v>
      </c>
      <c r="C517" s="49">
        <f t="shared" si="207"/>
        <v>1</v>
      </c>
      <c r="D517" s="1772" t="str">
        <f t="shared" si="207"/>
        <v>Herbicida sistemico de amplio espectro (Glifosato)</v>
      </c>
      <c r="E517" s="1772"/>
      <c r="F517" s="26" t="str">
        <f t="shared" si="198"/>
        <v>litro</v>
      </c>
      <c r="G517" s="837">
        <f t="shared" si="208"/>
        <v>2</v>
      </c>
      <c r="H517" s="422">
        <f>'2. Assumptions'!E93</f>
        <v>26.82</v>
      </c>
      <c r="I517" s="423">
        <f t="shared" si="209"/>
        <v>53.64</v>
      </c>
      <c r="J517" s="558"/>
      <c r="K517" s="358">
        <f t="shared" si="210"/>
        <v>53.64</v>
      </c>
      <c r="L517" s="358"/>
      <c r="M517" s="358"/>
      <c r="N517" s="358"/>
      <c r="O517" s="358"/>
      <c r="P517" s="358"/>
      <c r="Q517" s="358"/>
      <c r="R517" s="358"/>
      <c r="S517" s="358"/>
      <c r="T517" s="358"/>
      <c r="U517" s="358"/>
      <c r="V517" s="358"/>
      <c r="W517" s="358"/>
      <c r="X517" s="358"/>
      <c r="Y517" s="358"/>
      <c r="Z517" s="358"/>
      <c r="AA517" s="358"/>
      <c r="AB517" s="358"/>
      <c r="AC517" s="358"/>
      <c r="AD517" s="358"/>
      <c r="AE517" s="364">
        <f t="shared" si="211"/>
        <v>53.64</v>
      </c>
      <c r="AF517" s="34"/>
      <c r="AG517" s="34"/>
      <c r="AH517" s="34"/>
      <c r="AI517" s="34"/>
      <c r="AJ517" s="34"/>
      <c r="AK517" s="34"/>
      <c r="AL517" s="34"/>
      <c r="AM517" s="34"/>
      <c r="AN517" s="34"/>
      <c r="AO517" s="34"/>
      <c r="AP517" s="34"/>
      <c r="AQ517" s="34"/>
    </row>
    <row r="518" spans="2:58" ht="17.100000000000001" customHeight="1" x14ac:dyDescent="0.25">
      <c r="B518" s="49">
        <f t="shared" si="207"/>
        <v>1</v>
      </c>
      <c r="C518" s="49">
        <f t="shared" si="207"/>
        <v>7</v>
      </c>
      <c r="D518" s="1772" t="str">
        <f t="shared" si="207"/>
        <v>Biofertilizante - Especies frutales</v>
      </c>
      <c r="E518" s="1772"/>
      <c r="F518" s="26" t="str">
        <f t="shared" si="198"/>
        <v>Kilogramo</v>
      </c>
      <c r="G518" s="837">
        <f t="shared" si="208"/>
        <v>26.25</v>
      </c>
      <c r="H518" s="426">
        <f>'2. Assumptions'!E92</f>
        <v>0.66700000000000004</v>
      </c>
      <c r="I518" s="425">
        <f>G518*H518</f>
        <v>17.508750000000003</v>
      </c>
      <c r="J518" s="558"/>
      <c r="K518" s="358">
        <f t="shared" si="210"/>
        <v>17.508750000000003</v>
      </c>
      <c r="L518" s="358"/>
      <c r="M518" s="358"/>
      <c r="N518" s="358"/>
      <c r="O518" s="358"/>
      <c r="P518" s="358"/>
      <c r="Q518" s="358"/>
      <c r="R518" s="358"/>
      <c r="S518" s="358"/>
      <c r="T518" s="358"/>
      <c r="U518" s="358"/>
      <c r="V518" s="358"/>
      <c r="W518" s="358"/>
      <c r="X518" s="358"/>
      <c r="Y518" s="358"/>
      <c r="Z518" s="358"/>
      <c r="AA518" s="358"/>
      <c r="AB518" s="358"/>
      <c r="AC518" s="358"/>
      <c r="AD518" s="358"/>
      <c r="AE518" s="364">
        <f t="shared" si="211"/>
        <v>17.508750000000003</v>
      </c>
      <c r="AF518" s="34"/>
      <c r="AG518" s="34"/>
      <c r="AH518" s="34"/>
      <c r="AI518" s="34"/>
      <c r="AJ518" s="34"/>
      <c r="AK518" s="34"/>
      <c r="AL518" s="34"/>
      <c r="AM518" s="34"/>
      <c r="AN518" s="34"/>
      <c r="AO518" s="34"/>
      <c r="AP518" s="34"/>
      <c r="AQ518" s="34"/>
    </row>
    <row r="519" spans="2:58" ht="17.100000000000001" customHeight="1" x14ac:dyDescent="0.25">
      <c r="B519" s="49">
        <f t="shared" si="207"/>
        <v>1</v>
      </c>
      <c r="C519" s="49">
        <f t="shared" si="207"/>
        <v>1</v>
      </c>
      <c r="D519" s="1772" t="str">
        <f t="shared" si="207"/>
        <v>Diesel operación maquinaria agricola</v>
      </c>
      <c r="E519" s="1772"/>
      <c r="F519" s="26" t="str">
        <f t="shared" si="198"/>
        <v>litro</v>
      </c>
      <c r="G519" s="837">
        <f t="shared" si="208"/>
        <v>0</v>
      </c>
      <c r="H519" s="422">
        <f>'2. Assumptions'!E99</f>
        <v>6.3E-2</v>
      </c>
      <c r="I519" s="425">
        <f>G519*H519</f>
        <v>0</v>
      </c>
      <c r="J519" s="561"/>
      <c r="K519" s="358">
        <f t="shared" si="210"/>
        <v>0</v>
      </c>
      <c r="L519" s="355"/>
      <c r="M519" s="355"/>
      <c r="N519" s="355"/>
      <c r="O519" s="355"/>
      <c r="P519" s="355"/>
      <c r="Q519" s="355"/>
      <c r="R519" s="355"/>
      <c r="S519" s="355"/>
      <c r="T519" s="355"/>
      <c r="U519" s="355"/>
      <c r="V519" s="355"/>
      <c r="W519" s="355"/>
      <c r="X519" s="355"/>
      <c r="Y519" s="355"/>
      <c r="Z519" s="355"/>
      <c r="AA519" s="355"/>
      <c r="AB519" s="355"/>
      <c r="AC519" s="355"/>
      <c r="AD519" s="355"/>
      <c r="AE519" s="364">
        <f t="shared" si="211"/>
        <v>0</v>
      </c>
      <c r="AF519" s="34"/>
      <c r="AG519" s="34"/>
      <c r="AH519" s="34"/>
      <c r="AI519" s="34"/>
      <c r="AJ519" s="34"/>
      <c r="AK519" s="34"/>
      <c r="AL519" s="34"/>
      <c r="AM519" s="34"/>
      <c r="AN519" s="34"/>
      <c r="AO519" s="34"/>
      <c r="AP519" s="34"/>
      <c r="AQ519" s="34"/>
    </row>
    <row r="520" spans="2:58" ht="17.100000000000001" customHeight="1" x14ac:dyDescent="0.25">
      <c r="B520" s="49">
        <f t="shared" si="207"/>
        <v>5</v>
      </c>
      <c r="C520" s="49">
        <f t="shared" si="207"/>
        <v>20</v>
      </c>
      <c r="D520" s="1772" t="str">
        <f t="shared" si="207"/>
        <v>Gasolina para motosierra</v>
      </c>
      <c r="E520" s="1772"/>
      <c r="F520" s="26" t="str">
        <f t="shared" si="198"/>
        <v>litro</v>
      </c>
      <c r="G520" s="837">
        <f t="shared" si="208"/>
        <v>0</v>
      </c>
      <c r="H520" s="422">
        <f>'2. Assumptions'!E101</f>
        <v>7.4999999999999997E-2</v>
      </c>
      <c r="I520" s="425">
        <f>G520*H520</f>
        <v>0</v>
      </c>
      <c r="J520" s="561"/>
      <c r="K520" s="355"/>
      <c r="L520" s="355"/>
      <c r="M520" s="355"/>
      <c r="N520" s="355"/>
      <c r="O520" s="355"/>
      <c r="P520" s="355">
        <f>$H$520*50/15</f>
        <v>0.25</v>
      </c>
      <c r="Q520" s="355">
        <f t="shared" ref="Q520:AD520" si="212">$H$520*50/15</f>
        <v>0.25</v>
      </c>
      <c r="R520" s="355">
        <f t="shared" si="212"/>
        <v>0.25</v>
      </c>
      <c r="S520" s="355">
        <f t="shared" si="212"/>
        <v>0.25</v>
      </c>
      <c r="T520" s="355">
        <f t="shared" si="212"/>
        <v>0.25</v>
      </c>
      <c r="U520" s="355">
        <f t="shared" si="212"/>
        <v>0.25</v>
      </c>
      <c r="V520" s="355">
        <f t="shared" si="212"/>
        <v>0.25</v>
      </c>
      <c r="W520" s="355">
        <f t="shared" si="212"/>
        <v>0.25</v>
      </c>
      <c r="X520" s="355">
        <f t="shared" si="212"/>
        <v>0.25</v>
      </c>
      <c r="Y520" s="355">
        <f t="shared" si="212"/>
        <v>0.25</v>
      </c>
      <c r="Z520" s="355">
        <f t="shared" si="212"/>
        <v>0.25</v>
      </c>
      <c r="AA520" s="355">
        <f t="shared" si="212"/>
        <v>0.25</v>
      </c>
      <c r="AB520" s="355">
        <f t="shared" si="212"/>
        <v>0.25</v>
      </c>
      <c r="AC520" s="355">
        <f t="shared" si="212"/>
        <v>0.25</v>
      </c>
      <c r="AD520" s="355">
        <f t="shared" si="212"/>
        <v>0.25</v>
      </c>
      <c r="AE520" s="364">
        <f t="shared" si="211"/>
        <v>3.75</v>
      </c>
      <c r="AF520" s="34"/>
      <c r="AG520" s="34"/>
      <c r="AH520" s="34"/>
      <c r="AI520" s="34"/>
      <c r="AJ520" s="34"/>
      <c r="AK520" s="34"/>
      <c r="AL520" s="34"/>
      <c r="AM520" s="34"/>
      <c r="AN520" s="34"/>
      <c r="AO520" s="34"/>
      <c r="AP520" s="34"/>
      <c r="AQ520" s="34"/>
    </row>
    <row r="521" spans="2:58" ht="17.100000000000001" customHeight="1" thickBot="1" x14ac:dyDescent="0.3">
      <c r="B521" s="49">
        <f t="shared" si="207"/>
        <v>5</v>
      </c>
      <c r="C521" s="49">
        <f t="shared" si="207"/>
        <v>20</v>
      </c>
      <c r="D521" s="1772" t="str">
        <f t="shared" si="207"/>
        <v>Aceite para mezcla</v>
      </c>
      <c r="E521" s="1772"/>
      <c r="F521" s="26" t="str">
        <f t="shared" si="198"/>
        <v>litro</v>
      </c>
      <c r="G521" s="837">
        <f t="shared" si="208"/>
        <v>0</v>
      </c>
      <c r="H521" s="427">
        <f>'2. Assumptions'!E100</f>
        <v>0.152</v>
      </c>
      <c r="I521" s="425">
        <f>G521*H521</f>
        <v>0</v>
      </c>
      <c r="J521" s="562"/>
      <c r="K521" s="355"/>
      <c r="L521" s="355"/>
      <c r="M521" s="355"/>
      <c r="N521" s="355"/>
      <c r="O521" s="355"/>
      <c r="P521" s="355">
        <f>$H$521*10/15</f>
        <v>0.10133333333333333</v>
      </c>
      <c r="Q521" s="355">
        <f t="shared" ref="Q521:AD521" si="213">$H$521*10/15</f>
        <v>0.10133333333333333</v>
      </c>
      <c r="R521" s="355">
        <f t="shared" si="213"/>
        <v>0.10133333333333333</v>
      </c>
      <c r="S521" s="355">
        <f t="shared" si="213"/>
        <v>0.10133333333333333</v>
      </c>
      <c r="T521" s="355">
        <f t="shared" si="213"/>
        <v>0.10133333333333333</v>
      </c>
      <c r="U521" s="355">
        <f t="shared" si="213"/>
        <v>0.10133333333333333</v>
      </c>
      <c r="V521" s="355">
        <f t="shared" si="213"/>
        <v>0.10133333333333333</v>
      </c>
      <c r="W521" s="355">
        <f t="shared" si="213"/>
        <v>0.10133333333333333</v>
      </c>
      <c r="X521" s="355">
        <f t="shared" si="213"/>
        <v>0.10133333333333333</v>
      </c>
      <c r="Y521" s="355">
        <f t="shared" si="213"/>
        <v>0.10133333333333333</v>
      </c>
      <c r="Z521" s="355">
        <f t="shared" si="213"/>
        <v>0.10133333333333333</v>
      </c>
      <c r="AA521" s="355">
        <f t="shared" si="213"/>
        <v>0.10133333333333333</v>
      </c>
      <c r="AB521" s="355">
        <f t="shared" si="213"/>
        <v>0.10133333333333333</v>
      </c>
      <c r="AC521" s="355">
        <f t="shared" si="213"/>
        <v>0.10133333333333333</v>
      </c>
      <c r="AD521" s="355">
        <f t="shared" si="213"/>
        <v>0.10133333333333333</v>
      </c>
      <c r="AE521" s="364">
        <f t="shared" si="211"/>
        <v>1.5199999999999994</v>
      </c>
      <c r="AF521" s="34"/>
      <c r="AG521" s="34"/>
      <c r="AH521" s="34"/>
      <c r="AI521" s="34"/>
      <c r="AJ521" s="34"/>
      <c r="AK521" s="34"/>
      <c r="AL521" s="34"/>
      <c r="AM521" s="34"/>
      <c r="AN521" s="34"/>
      <c r="AO521" s="34"/>
      <c r="AP521" s="34"/>
      <c r="AQ521" s="34"/>
    </row>
    <row r="522" spans="2:58" s="40" customFormat="1" ht="17.100000000000001" customHeight="1" thickBot="1" x14ac:dyDescent="0.3">
      <c r="B522" s="1342"/>
      <c r="C522" s="202"/>
      <c r="D522" s="93" t="s">
        <v>215</v>
      </c>
      <c r="E522" s="93"/>
      <c r="F522" s="86"/>
      <c r="G522" s="1344"/>
      <c r="H522" s="1337"/>
      <c r="I522" s="1337"/>
      <c r="J522" s="649">
        <f>SUM(I523:I534)</f>
        <v>10308.332</v>
      </c>
      <c r="K522" s="356">
        <f t="shared" ref="K522:AC522" si="214">SUM(K523:K534)</f>
        <v>1212.7137777777775</v>
      </c>
      <c r="L522" s="356">
        <f t="shared" si="214"/>
        <v>430.66477777777777</v>
      </c>
      <c r="M522" s="356">
        <f t="shared" si="214"/>
        <v>311.56477777777775</v>
      </c>
      <c r="N522" s="356">
        <f t="shared" si="214"/>
        <v>410.81477777777781</v>
      </c>
      <c r="O522" s="356">
        <f t="shared" si="214"/>
        <v>708.56477777777786</v>
      </c>
      <c r="P522" s="356">
        <f t="shared" si="214"/>
        <v>410.81477777777781</v>
      </c>
      <c r="Q522" s="356">
        <f t="shared" si="214"/>
        <v>609.31477777777786</v>
      </c>
      <c r="R522" s="356">
        <f t="shared" si="214"/>
        <v>510.06477777777775</v>
      </c>
      <c r="S522" s="356">
        <f t="shared" si="214"/>
        <v>1204.8147777777776</v>
      </c>
      <c r="T522" s="356">
        <f t="shared" si="214"/>
        <v>806</v>
      </c>
      <c r="U522" s="356">
        <f t="shared" si="214"/>
        <v>706.75</v>
      </c>
      <c r="V522" s="356">
        <f t="shared" si="214"/>
        <v>428.85</v>
      </c>
      <c r="W522" s="356">
        <f t="shared" si="214"/>
        <v>409.00000000000006</v>
      </c>
      <c r="X522" s="356">
        <f t="shared" si="214"/>
        <v>389.15000000000003</v>
      </c>
      <c r="Y522" s="356">
        <f t="shared" si="214"/>
        <v>210.50000000000003</v>
      </c>
      <c r="Z522" s="356">
        <f t="shared" si="214"/>
        <v>210.50000000000003</v>
      </c>
      <c r="AA522" s="356">
        <f t="shared" si="214"/>
        <v>309.75</v>
      </c>
      <c r="AB522" s="356">
        <f t="shared" si="214"/>
        <v>309.75</v>
      </c>
      <c r="AC522" s="356">
        <f t="shared" si="214"/>
        <v>409</v>
      </c>
      <c r="AD522" s="356">
        <f>SUM(AD523:AD534)</f>
        <v>309.75</v>
      </c>
      <c r="AE522" s="356">
        <f>SUM(AE523:AE534)</f>
        <v>10308.332</v>
      </c>
      <c r="AF522" s="47"/>
      <c r="AG522" s="47"/>
      <c r="AH522" s="47"/>
      <c r="AI522" s="47"/>
      <c r="AJ522" s="47"/>
      <c r="AK522" s="47"/>
      <c r="AL522" s="47"/>
      <c r="AM522" s="47"/>
      <c r="AN522" s="47"/>
      <c r="AO522" s="47"/>
      <c r="AP522" s="47"/>
      <c r="AQ522" s="47"/>
    </row>
    <row r="523" spans="2:58" s="40" customFormat="1" ht="17.100000000000001" customHeight="1" x14ac:dyDescent="0.3">
      <c r="B523" s="49">
        <f t="shared" ref="B523:D534" si="215">B51</f>
        <v>1</v>
      </c>
      <c r="C523" s="49">
        <f t="shared" si="215"/>
        <v>1</v>
      </c>
      <c r="D523" s="1772" t="str">
        <f t="shared" si="215"/>
        <v>Limpieza áreas infectadas de marabú - Desbrozaso (Desbrozadora BMH 480)</v>
      </c>
      <c r="E523" s="1772"/>
      <c r="F523" s="1343" t="str">
        <f>F51</f>
        <v>hectárea</v>
      </c>
      <c r="G523" s="41">
        <f>G51</f>
        <v>1</v>
      </c>
      <c r="H523" s="424">
        <f>'2. Assumptions'!E166</f>
        <v>20</v>
      </c>
      <c r="I523" s="579">
        <f t="shared" ref="I523:I528" si="216">G523*H523</f>
        <v>20</v>
      </c>
      <c r="J523" s="1333"/>
      <c r="K523" s="361">
        <f>I523</f>
        <v>20</v>
      </c>
      <c r="L523" s="361"/>
      <c r="M523" s="361"/>
      <c r="N523" s="361"/>
      <c r="O523" s="361"/>
      <c r="P523" s="361"/>
      <c r="Q523" s="361"/>
      <c r="R523" s="361"/>
      <c r="S523" s="361"/>
      <c r="T523" s="361"/>
      <c r="U523" s="361"/>
      <c r="V523" s="361"/>
      <c r="W523" s="361"/>
      <c r="X523" s="361"/>
      <c r="Y523" s="361"/>
      <c r="Z523" s="361"/>
      <c r="AA523" s="361"/>
      <c r="AB523" s="361"/>
      <c r="AC523" s="361"/>
      <c r="AD523" s="361"/>
      <c r="AE523" s="379">
        <f>SUM(K523:AD523)</f>
        <v>20</v>
      </c>
      <c r="AF523" s="115"/>
      <c r="AG523" s="115"/>
      <c r="AM523" s="14"/>
      <c r="AN523" s="115"/>
      <c r="AO523" s="115"/>
      <c r="AP523" s="115"/>
      <c r="AQ523" s="115"/>
      <c r="AR523" s="115"/>
      <c r="AS523" s="36"/>
      <c r="AT523" s="36"/>
      <c r="AU523" s="47"/>
      <c r="AV523" s="47"/>
      <c r="AW523" s="47"/>
      <c r="AX523" s="47"/>
      <c r="AY523" s="47"/>
      <c r="AZ523" s="47"/>
      <c r="BA523" s="47"/>
      <c r="BB523" s="47"/>
      <c r="BC523" s="47"/>
      <c r="BD523" s="47"/>
      <c r="BE523" s="47"/>
      <c r="BF523" s="47"/>
    </row>
    <row r="524" spans="2:58" s="40" customFormat="1" ht="17.100000000000001" customHeight="1" x14ac:dyDescent="0.3">
      <c r="B524" s="49">
        <f t="shared" si="215"/>
        <v>1</v>
      </c>
      <c r="C524" s="49">
        <f t="shared" si="215"/>
        <v>1</v>
      </c>
      <c r="D524" s="1772" t="str">
        <f t="shared" si="215"/>
        <v>Limpieza áreas infectadas de marabú - Astilladora (Rotovator RT 400)</v>
      </c>
      <c r="E524" s="1772"/>
      <c r="F524" s="1343" t="str">
        <f t="shared" ref="F524:F534" si="217">F52</f>
        <v>hectárea</v>
      </c>
      <c r="G524" s="41">
        <f t="shared" ref="G524:G534" si="218">G52</f>
        <v>1</v>
      </c>
      <c r="H524" s="424">
        <f>'2. Assumptions'!E167</f>
        <v>20</v>
      </c>
      <c r="I524" s="579">
        <f t="shared" si="216"/>
        <v>20</v>
      </c>
      <c r="J524" s="1334"/>
      <c r="K524" s="361">
        <f t="shared" ref="K524:K529" si="219">I524</f>
        <v>20</v>
      </c>
      <c r="L524" s="361"/>
      <c r="M524" s="361"/>
      <c r="N524" s="361"/>
      <c r="O524" s="361"/>
      <c r="P524" s="361"/>
      <c r="Q524" s="361"/>
      <c r="R524" s="361"/>
      <c r="S524" s="361"/>
      <c r="T524" s="361"/>
      <c r="U524" s="361"/>
      <c r="V524" s="361"/>
      <c r="W524" s="361"/>
      <c r="X524" s="361"/>
      <c r="Y524" s="361"/>
      <c r="Z524" s="361"/>
      <c r="AA524" s="361"/>
      <c r="AB524" s="361"/>
      <c r="AC524" s="361"/>
      <c r="AD524" s="361"/>
      <c r="AE524" s="379">
        <f t="shared" ref="AE524:AE530" si="220">SUM(K524:AD524)</f>
        <v>20</v>
      </c>
      <c r="AF524" s="115"/>
      <c r="AG524" s="115"/>
      <c r="AN524" s="115"/>
      <c r="AO524" s="115"/>
      <c r="AP524" s="115"/>
      <c r="AQ524" s="115"/>
      <c r="AR524" s="115"/>
      <c r="AS524" s="47"/>
      <c r="AT524" s="47"/>
      <c r="AU524" s="47"/>
      <c r="AV524" s="47"/>
      <c r="AW524" s="47"/>
      <c r="AX524" s="47"/>
      <c r="AY524" s="47"/>
      <c r="AZ524" s="47"/>
      <c r="BA524" s="47"/>
      <c r="BB524" s="47"/>
      <c r="BC524" s="47"/>
      <c r="BD524" s="47"/>
      <c r="BE524" s="47"/>
      <c r="BF524" s="47"/>
    </row>
    <row r="525" spans="2:58" s="40" customFormat="1" ht="17.100000000000001" customHeight="1" x14ac:dyDescent="0.3">
      <c r="B525" s="49">
        <f t="shared" si="215"/>
        <v>1</v>
      </c>
      <c r="C525" s="49">
        <f t="shared" si="215"/>
        <v>1</v>
      </c>
      <c r="D525" s="1772" t="str">
        <f t="shared" si="215"/>
        <v>Preparacion de suelo -  Subsolado (Subsolador de 3 organos)</v>
      </c>
      <c r="E525" s="1772"/>
      <c r="F525" s="1343" t="str">
        <f t="shared" si="217"/>
        <v>hectárea</v>
      </c>
      <c r="G525" s="41">
        <f t="shared" si="218"/>
        <v>1</v>
      </c>
      <c r="H525" s="424">
        <f>'2. Assumptions'!E168</f>
        <v>16.332999999999998</v>
      </c>
      <c r="I525" s="579">
        <f t="shared" si="216"/>
        <v>16.332999999999998</v>
      </c>
      <c r="J525" s="1334"/>
      <c r="K525" s="361">
        <f t="shared" si="219"/>
        <v>16.332999999999998</v>
      </c>
      <c r="L525" s="361"/>
      <c r="M525" s="361"/>
      <c r="N525" s="361"/>
      <c r="O525" s="361"/>
      <c r="P525" s="361"/>
      <c r="Q525" s="361"/>
      <c r="R525" s="361"/>
      <c r="S525" s="361"/>
      <c r="T525" s="361"/>
      <c r="U525" s="361"/>
      <c r="V525" s="361"/>
      <c r="W525" s="361"/>
      <c r="X525" s="361"/>
      <c r="Y525" s="361"/>
      <c r="Z525" s="361"/>
      <c r="AA525" s="361"/>
      <c r="AB525" s="361"/>
      <c r="AC525" s="361"/>
      <c r="AD525" s="361"/>
      <c r="AE525" s="379">
        <f t="shared" si="220"/>
        <v>16.332999999999998</v>
      </c>
      <c r="AF525" s="115"/>
      <c r="AG525" s="115"/>
      <c r="AN525" s="115"/>
      <c r="AO525" s="115"/>
      <c r="AP525" s="115"/>
      <c r="AQ525" s="115"/>
      <c r="AR525" s="115"/>
      <c r="AS525" s="47"/>
      <c r="AT525" s="47"/>
      <c r="AU525" s="47"/>
      <c r="AV525" s="47"/>
      <c r="AW525" s="47"/>
      <c r="AX525" s="47"/>
      <c r="AY525" s="47"/>
      <c r="AZ525" s="47"/>
      <c r="BA525" s="47"/>
      <c r="BB525" s="47"/>
      <c r="BC525" s="47"/>
      <c r="BD525" s="47"/>
      <c r="BE525" s="47"/>
      <c r="BF525" s="47"/>
    </row>
    <row r="526" spans="2:58" s="59" customFormat="1" ht="17.100000000000001" customHeight="1" x14ac:dyDescent="0.3">
      <c r="B526" s="49">
        <f t="shared" si="215"/>
        <v>1</v>
      </c>
      <c r="C526" s="49">
        <f t="shared" si="215"/>
        <v>1</v>
      </c>
      <c r="D526" s="1772" t="str">
        <f t="shared" si="215"/>
        <v>Preparacion de suelo -  Roturado (Multiarado)</v>
      </c>
      <c r="E526" s="1772"/>
      <c r="F526" s="1343" t="str">
        <f t="shared" si="217"/>
        <v>hectárea</v>
      </c>
      <c r="G526" s="41">
        <f t="shared" si="218"/>
        <v>1</v>
      </c>
      <c r="H526" s="424">
        <f>'2. Assumptions'!E169</f>
        <v>16.332999999999998</v>
      </c>
      <c r="I526" s="579">
        <f t="shared" si="216"/>
        <v>16.332999999999998</v>
      </c>
      <c r="J526" s="1334"/>
      <c r="K526" s="361">
        <f t="shared" si="219"/>
        <v>16.332999999999998</v>
      </c>
      <c r="L526" s="361"/>
      <c r="M526" s="361"/>
      <c r="N526" s="361"/>
      <c r="O526" s="361"/>
      <c r="P526" s="361"/>
      <c r="Q526" s="361"/>
      <c r="R526" s="361"/>
      <c r="S526" s="361"/>
      <c r="T526" s="361"/>
      <c r="U526" s="361"/>
      <c r="V526" s="361"/>
      <c r="W526" s="361"/>
      <c r="X526" s="361"/>
      <c r="Y526" s="361"/>
      <c r="Z526" s="361"/>
      <c r="AA526" s="361"/>
      <c r="AB526" s="361"/>
      <c r="AC526" s="361"/>
      <c r="AD526" s="361"/>
      <c r="AE526" s="379">
        <f t="shared" si="220"/>
        <v>16.332999999999998</v>
      </c>
      <c r="AF526" s="115"/>
      <c r="AG526" s="115"/>
      <c r="AM526" s="14"/>
      <c r="AN526" s="115"/>
      <c r="AO526" s="115"/>
      <c r="AP526" s="115"/>
      <c r="AQ526" s="115"/>
      <c r="AR526" s="115"/>
      <c r="AS526" s="36"/>
      <c r="AT526" s="36"/>
      <c r="AU526" s="47"/>
      <c r="AV526" s="47"/>
      <c r="AW526" s="47"/>
      <c r="AX526" s="47"/>
      <c r="AY526" s="58"/>
      <c r="AZ526" s="58"/>
      <c r="BA526" s="58"/>
      <c r="BB526" s="58"/>
      <c r="BC526" s="58"/>
      <c r="BD526" s="58"/>
      <c r="BE526" s="58"/>
      <c r="BF526" s="58"/>
    </row>
    <row r="527" spans="2:58" s="59" customFormat="1" ht="17.100000000000001" customHeight="1" x14ac:dyDescent="0.3">
      <c r="B527" s="49">
        <f t="shared" si="215"/>
        <v>1</v>
      </c>
      <c r="C527" s="49">
        <f t="shared" si="215"/>
        <v>1</v>
      </c>
      <c r="D527" s="1772" t="str">
        <f t="shared" si="215"/>
        <v>Preparacion de suelo -  Alistamiento (Tillers Cultivador)</v>
      </c>
      <c r="E527" s="1772"/>
      <c r="F527" s="1343" t="str">
        <f t="shared" si="217"/>
        <v>hectárea</v>
      </c>
      <c r="G527" s="41">
        <f t="shared" si="218"/>
        <v>1</v>
      </c>
      <c r="H527" s="424">
        <f>'2. Assumptions'!E170</f>
        <v>16.332999999999998</v>
      </c>
      <c r="I527" s="579">
        <f t="shared" si="216"/>
        <v>16.332999999999998</v>
      </c>
      <c r="J527" s="1334"/>
      <c r="K527" s="361">
        <f t="shared" si="219"/>
        <v>16.332999999999998</v>
      </c>
      <c r="L527" s="361"/>
      <c r="M527" s="361"/>
      <c r="N527" s="361"/>
      <c r="O527" s="361"/>
      <c r="P527" s="361"/>
      <c r="Q527" s="361"/>
      <c r="R527" s="361"/>
      <c r="S527" s="361"/>
      <c r="T527" s="361"/>
      <c r="U527" s="361"/>
      <c r="V527" s="361"/>
      <c r="W527" s="361"/>
      <c r="X527" s="361"/>
      <c r="Y527" s="361"/>
      <c r="Z527" s="361"/>
      <c r="AA527" s="361"/>
      <c r="AB527" s="361"/>
      <c r="AC527" s="361"/>
      <c r="AD527" s="361"/>
      <c r="AE527" s="379">
        <f t="shared" si="220"/>
        <v>16.332999999999998</v>
      </c>
      <c r="AF527" s="115"/>
      <c r="AG527" s="115"/>
      <c r="AM527" s="40"/>
      <c r="AN527" s="115"/>
      <c r="AO527" s="115"/>
      <c r="AP527" s="115"/>
      <c r="AQ527" s="115"/>
      <c r="AR527" s="115"/>
      <c r="AS527" s="47"/>
      <c r="AT527" s="47"/>
      <c r="AU527" s="47"/>
      <c r="AV527" s="47"/>
      <c r="AW527" s="47"/>
      <c r="AX527" s="47"/>
      <c r="AY527" s="58"/>
      <c r="AZ527" s="58"/>
      <c r="BA527" s="58"/>
      <c r="BB527" s="58"/>
      <c r="BC527" s="58"/>
      <c r="BD527" s="58"/>
      <c r="BE527" s="58"/>
      <c r="BF527" s="58"/>
    </row>
    <row r="528" spans="2:58" s="59" customFormat="1" ht="17.100000000000001" customHeight="1" x14ac:dyDescent="0.3">
      <c r="B528" s="49">
        <f t="shared" si="215"/>
        <v>1</v>
      </c>
      <c r="C528" s="49">
        <f t="shared" si="215"/>
        <v>1</v>
      </c>
      <c r="D528" s="1772" t="str">
        <f t="shared" si="215"/>
        <v>Pre siembra - Aplicación herbicida - (Asperjadora integral de 400 litros)</v>
      </c>
      <c r="E528" s="1772"/>
      <c r="F528" s="1343" t="str">
        <f t="shared" si="217"/>
        <v>hectarea</v>
      </c>
      <c r="G528" s="41">
        <f t="shared" si="218"/>
        <v>1</v>
      </c>
      <c r="H528" s="424">
        <f>'2. Assumptions'!E175</f>
        <v>16.667000000000002</v>
      </c>
      <c r="I528" s="579">
        <f t="shared" si="216"/>
        <v>16.667000000000002</v>
      </c>
      <c r="J528" s="1334"/>
      <c r="K528" s="361">
        <f t="shared" si="219"/>
        <v>16.667000000000002</v>
      </c>
      <c r="L528" s="361"/>
      <c r="M528" s="361"/>
      <c r="N528" s="361"/>
      <c r="O528" s="361"/>
      <c r="P528" s="361"/>
      <c r="Q528" s="361"/>
      <c r="R528" s="361"/>
      <c r="S528" s="361"/>
      <c r="T528" s="361"/>
      <c r="U528" s="361"/>
      <c r="V528" s="361"/>
      <c r="W528" s="361"/>
      <c r="X528" s="361"/>
      <c r="Y528" s="361"/>
      <c r="Z528" s="361"/>
      <c r="AA528" s="361"/>
      <c r="AB528" s="361"/>
      <c r="AC528" s="361"/>
      <c r="AD528" s="361"/>
      <c r="AE528" s="379">
        <f t="shared" si="220"/>
        <v>16.667000000000002</v>
      </c>
      <c r="AF528" s="115"/>
      <c r="AG528" s="115"/>
      <c r="AM528" s="40"/>
      <c r="AN528" s="115"/>
      <c r="AO528" s="115"/>
      <c r="AP528" s="115"/>
      <c r="AQ528" s="115"/>
      <c r="AR528" s="115"/>
      <c r="AS528" s="47"/>
      <c r="AT528" s="47"/>
      <c r="AU528" s="47"/>
      <c r="AV528" s="47"/>
      <c r="AW528" s="47"/>
      <c r="AX528" s="47"/>
      <c r="AY528" s="58"/>
      <c r="AZ528" s="58"/>
      <c r="BA528" s="58"/>
      <c r="BB528" s="58"/>
      <c r="BC528" s="58"/>
      <c r="BD528" s="58"/>
      <c r="BE528" s="58"/>
      <c r="BF528" s="58"/>
    </row>
    <row r="529" spans="2:58" s="59" customFormat="1" ht="17.100000000000001" customHeight="1" x14ac:dyDescent="0.3">
      <c r="B529" s="49">
        <f t="shared" si="215"/>
        <v>1</v>
      </c>
      <c r="C529" s="49">
        <f t="shared" si="215"/>
        <v>1</v>
      </c>
      <c r="D529" s="1772" t="str">
        <f t="shared" si="215"/>
        <v>Plantacion - Ahoyado (Barrenador) Especies forestales y frutales</v>
      </c>
      <c r="E529" s="1772"/>
      <c r="F529" s="1343" t="str">
        <f t="shared" si="217"/>
        <v>hectárea</v>
      </c>
      <c r="G529" s="41">
        <f t="shared" si="218"/>
        <v>1</v>
      </c>
      <c r="H529" s="424">
        <f>'2. Assumptions'!E172</f>
        <v>23.332999999999998</v>
      </c>
      <c r="I529" s="579">
        <f t="shared" ref="I529:I534" si="221">G529*H529</f>
        <v>23.332999999999998</v>
      </c>
      <c r="J529" s="1334"/>
      <c r="K529" s="361">
        <f t="shared" si="219"/>
        <v>23.332999999999998</v>
      </c>
      <c r="L529" s="361"/>
      <c r="M529" s="361"/>
      <c r="N529" s="361"/>
      <c r="O529" s="361"/>
      <c r="P529" s="361"/>
      <c r="Q529" s="361"/>
      <c r="R529" s="361"/>
      <c r="S529" s="361"/>
      <c r="T529" s="361"/>
      <c r="U529" s="361"/>
      <c r="V529" s="361"/>
      <c r="W529" s="361"/>
      <c r="X529" s="361"/>
      <c r="Y529" s="361"/>
      <c r="Z529" s="361"/>
      <c r="AA529" s="361"/>
      <c r="AB529" s="361"/>
      <c r="AC529" s="361"/>
      <c r="AD529" s="361"/>
      <c r="AE529" s="379">
        <f t="shared" si="220"/>
        <v>23.332999999999998</v>
      </c>
      <c r="AF529" s="115"/>
      <c r="AG529" s="115"/>
      <c r="AM529" s="14"/>
      <c r="AN529" s="115"/>
      <c r="AO529" s="115"/>
      <c r="AP529" s="115"/>
      <c r="AQ529" s="115"/>
      <c r="AR529" s="115"/>
      <c r="AS529" s="36"/>
      <c r="AT529" s="36"/>
      <c r="AU529" s="47"/>
      <c r="AV529" s="47"/>
      <c r="AW529" s="47"/>
      <c r="AX529" s="47"/>
      <c r="AY529" s="58"/>
      <c r="AZ529" s="58"/>
      <c r="BA529" s="58"/>
      <c r="BB529" s="58"/>
      <c r="BC529" s="58"/>
      <c r="BD529" s="58"/>
      <c r="BE529" s="58"/>
      <c r="BF529" s="58"/>
    </row>
    <row r="530" spans="2:58" s="59" customFormat="1" ht="17.100000000000001" customHeight="1" x14ac:dyDescent="0.3">
      <c r="B530" s="49">
        <f t="shared" si="215"/>
        <v>1</v>
      </c>
      <c r="C530" s="49">
        <f t="shared" si="215"/>
        <v>1</v>
      </c>
      <c r="D530" s="1772" t="str">
        <f t="shared" si="215"/>
        <v>Establecimiento de trochas corta fuego -  Astilladora (Rotovator RT 400)</v>
      </c>
      <c r="E530" s="1772"/>
      <c r="F530" s="1343" t="str">
        <f t="shared" si="217"/>
        <v>hectárea</v>
      </c>
      <c r="G530" s="41">
        <f t="shared" si="218"/>
        <v>1</v>
      </c>
      <c r="H530" s="424">
        <f>'2. Assumptions'!E176</f>
        <v>16.332999999999998</v>
      </c>
      <c r="I530" s="579">
        <f t="shared" si="221"/>
        <v>16.332999999999998</v>
      </c>
      <c r="J530" s="1334"/>
      <c r="K530" s="361">
        <f>$H$530*$G$530/9</f>
        <v>1.8147777777777776</v>
      </c>
      <c r="L530" s="361">
        <f t="shared" ref="L530:S530" si="222">$H$530*$G$530/9</f>
        <v>1.8147777777777776</v>
      </c>
      <c r="M530" s="361">
        <f t="shared" si="222"/>
        <v>1.8147777777777776</v>
      </c>
      <c r="N530" s="361">
        <f t="shared" si="222"/>
        <v>1.8147777777777776</v>
      </c>
      <c r="O530" s="361">
        <f t="shared" si="222"/>
        <v>1.8147777777777776</v>
      </c>
      <c r="P530" s="361">
        <f t="shared" si="222"/>
        <v>1.8147777777777776</v>
      </c>
      <c r="Q530" s="361">
        <f t="shared" si="222"/>
        <v>1.8147777777777776</v>
      </c>
      <c r="R530" s="361">
        <f t="shared" si="222"/>
        <v>1.8147777777777776</v>
      </c>
      <c r="S530" s="361">
        <f t="shared" si="222"/>
        <v>1.8147777777777776</v>
      </c>
      <c r="T530" s="361"/>
      <c r="U530" s="361"/>
      <c r="V530" s="361"/>
      <c r="W530" s="361"/>
      <c r="X530" s="361"/>
      <c r="Y530" s="361"/>
      <c r="Z530" s="361"/>
      <c r="AA530" s="361"/>
      <c r="AB530" s="361"/>
      <c r="AC530" s="361"/>
      <c r="AD530" s="361"/>
      <c r="AE530" s="379">
        <f t="shared" si="220"/>
        <v>16.332999999999998</v>
      </c>
      <c r="AF530" s="115"/>
      <c r="AG530" s="115"/>
      <c r="AN530" s="115"/>
      <c r="AO530" s="115"/>
      <c r="AP530" s="115"/>
      <c r="AQ530" s="115"/>
      <c r="AR530" s="115"/>
      <c r="AS530" s="47"/>
      <c r="AT530" s="47"/>
      <c r="AU530" s="47"/>
      <c r="AV530" s="47"/>
      <c r="AW530" s="47"/>
      <c r="AX530" s="47"/>
      <c r="AY530" s="58"/>
      <c r="AZ530" s="58"/>
      <c r="BA530" s="58"/>
      <c r="BB530" s="58"/>
      <c r="BC530" s="58"/>
      <c r="BD530" s="58"/>
      <c r="BE530" s="58"/>
      <c r="BF530" s="58"/>
    </row>
    <row r="531" spans="2:58" s="59" customFormat="1" ht="17.100000000000001" customHeight="1" x14ac:dyDescent="0.3">
      <c r="B531" s="49">
        <f t="shared" si="215"/>
        <v>2</v>
      </c>
      <c r="C531" s="49">
        <f t="shared" si="215"/>
        <v>19</v>
      </c>
      <c r="D531" s="1772" t="str">
        <f t="shared" si="215"/>
        <v>Mantenimiento de trochas corta fuego - Roturado (Multarado 6 en 1)</v>
      </c>
      <c r="E531" s="1772"/>
      <c r="F531" s="1343" t="str">
        <f t="shared" si="217"/>
        <v>hectárea</v>
      </c>
      <c r="G531" s="41">
        <f t="shared" si="218"/>
        <v>19</v>
      </c>
      <c r="H531" s="431">
        <f>'2. Assumptions'!E177</f>
        <v>12</v>
      </c>
      <c r="I531" s="589">
        <f t="shared" si="221"/>
        <v>228</v>
      </c>
      <c r="J531" s="1335"/>
      <c r="K531" s="361"/>
      <c r="L531" s="361">
        <f>I531/19</f>
        <v>12</v>
      </c>
      <c r="M531" s="361">
        <f>L531</f>
        <v>12</v>
      </c>
      <c r="N531" s="361">
        <f t="shared" ref="N531:AD531" si="223">M531</f>
        <v>12</v>
      </c>
      <c r="O531" s="361">
        <f t="shared" si="223"/>
        <v>12</v>
      </c>
      <c r="P531" s="361">
        <f t="shared" si="223"/>
        <v>12</v>
      </c>
      <c r="Q531" s="361">
        <f t="shared" si="223"/>
        <v>12</v>
      </c>
      <c r="R531" s="361">
        <f t="shared" si="223"/>
        <v>12</v>
      </c>
      <c r="S531" s="361">
        <f t="shared" si="223"/>
        <v>12</v>
      </c>
      <c r="T531" s="361">
        <f t="shared" si="223"/>
        <v>12</v>
      </c>
      <c r="U531" s="361">
        <f t="shared" si="223"/>
        <v>12</v>
      </c>
      <c r="V531" s="361">
        <f t="shared" si="223"/>
        <v>12</v>
      </c>
      <c r="W531" s="361">
        <f t="shared" si="223"/>
        <v>12</v>
      </c>
      <c r="X531" s="361">
        <f t="shared" si="223"/>
        <v>12</v>
      </c>
      <c r="Y531" s="361">
        <f t="shared" si="223"/>
        <v>12</v>
      </c>
      <c r="Z531" s="361">
        <f t="shared" si="223"/>
        <v>12</v>
      </c>
      <c r="AA531" s="361">
        <f t="shared" si="223"/>
        <v>12</v>
      </c>
      <c r="AB531" s="361">
        <f t="shared" si="223"/>
        <v>12</v>
      </c>
      <c r="AC531" s="361">
        <f t="shared" si="223"/>
        <v>12</v>
      </c>
      <c r="AD531" s="361">
        <f t="shared" si="223"/>
        <v>12</v>
      </c>
      <c r="AE531" s="379">
        <f>SUM(K531:AD531)</f>
        <v>228</v>
      </c>
      <c r="AF531" s="115"/>
      <c r="AG531" s="115"/>
      <c r="AN531" s="115"/>
      <c r="AO531" s="115"/>
      <c r="AP531" s="115"/>
      <c r="AQ531" s="115"/>
      <c r="AR531" s="115"/>
      <c r="AS531" s="47"/>
      <c r="AT531" s="47"/>
      <c r="AU531" s="47"/>
      <c r="AV531" s="47"/>
      <c r="AW531" s="47"/>
      <c r="AX531" s="47"/>
      <c r="AY531" s="58"/>
      <c r="AZ531" s="58"/>
      <c r="BA531" s="58"/>
      <c r="BB531" s="58"/>
      <c r="BC531" s="58"/>
      <c r="BD531" s="58"/>
      <c r="BE531" s="58"/>
      <c r="BF531" s="58"/>
    </row>
    <row r="532" spans="2:58" s="59" customFormat="1" ht="17.100000000000001" customHeight="1" x14ac:dyDescent="0.3">
      <c r="B532" s="49">
        <f t="shared" si="215"/>
        <v>1</v>
      </c>
      <c r="C532" s="49">
        <f t="shared" si="215"/>
        <v>20</v>
      </c>
      <c r="D532" s="1772" t="str">
        <f t="shared" si="215"/>
        <v>Plantacion - Transporte insumos y materiales (Trailer de 7 toneladas)</v>
      </c>
      <c r="E532" s="1772"/>
      <c r="F532" s="1343" t="str">
        <f t="shared" si="217"/>
        <v>hectárea</v>
      </c>
      <c r="G532" s="41">
        <f t="shared" si="218"/>
        <v>1191</v>
      </c>
      <c r="H532" s="431">
        <f>'2. Assumptions'!D173</f>
        <v>5</v>
      </c>
      <c r="I532" s="589">
        <f t="shared" si="221"/>
        <v>5955</v>
      </c>
      <c r="J532" s="1335"/>
      <c r="K532" s="361">
        <f>$I532*0.18</f>
        <v>1071.8999999999999</v>
      </c>
      <c r="L532" s="361">
        <f>$I532*0.07</f>
        <v>416.85</v>
      </c>
      <c r="M532" s="361">
        <f>$I532*0.05</f>
        <v>297.75</v>
      </c>
      <c r="N532" s="361">
        <f>$I532*0.04</f>
        <v>238.20000000000002</v>
      </c>
      <c r="O532" s="361">
        <f>$I532*0.07</f>
        <v>416.85</v>
      </c>
      <c r="P532" s="361">
        <f>$I532*0.02</f>
        <v>119.10000000000001</v>
      </c>
      <c r="Q532" s="361">
        <f>$I532*0.04</f>
        <v>238.20000000000002</v>
      </c>
      <c r="R532" s="361">
        <f>$I532*0.05</f>
        <v>297.75</v>
      </c>
      <c r="S532" s="361">
        <f>$I532*0.12</f>
        <v>714.6</v>
      </c>
      <c r="T532" s="361">
        <f>$I532*0.08</f>
        <v>476.40000000000003</v>
      </c>
      <c r="U532" s="361">
        <f>$I532*0.07</f>
        <v>416.85</v>
      </c>
      <c r="V532" s="361">
        <f>$I532*0.01</f>
        <v>59.550000000000004</v>
      </c>
      <c r="W532" s="361">
        <f>$I532*0.02</f>
        <v>119.10000000000001</v>
      </c>
      <c r="X532" s="361">
        <f>$I532*0.01</f>
        <v>59.550000000000004</v>
      </c>
      <c r="Y532" s="361">
        <f>$I532*0.02</f>
        <v>119.10000000000001</v>
      </c>
      <c r="Z532" s="361">
        <f>$I532*0.02</f>
        <v>119.10000000000001</v>
      </c>
      <c r="AA532" s="361">
        <f>$I532*0.03</f>
        <v>178.65</v>
      </c>
      <c r="AB532" s="361">
        <f>$I532*0.03</f>
        <v>178.65</v>
      </c>
      <c r="AC532" s="361">
        <f>$I532*0.04</f>
        <v>238.20000000000002</v>
      </c>
      <c r="AD532" s="361">
        <f>$I532*0.03</f>
        <v>178.65</v>
      </c>
      <c r="AE532" s="379">
        <f>SUM(K532:AD532)</f>
        <v>5955</v>
      </c>
      <c r="AF532" s="115"/>
      <c r="AG532" s="115"/>
      <c r="AN532" s="115"/>
      <c r="AO532" s="115"/>
      <c r="AP532" s="115"/>
      <c r="AQ532" s="115"/>
      <c r="AR532" s="115"/>
      <c r="AS532" s="47"/>
      <c r="AT532" s="47"/>
      <c r="AU532" s="47"/>
      <c r="AV532" s="47"/>
      <c r="AW532" s="47"/>
      <c r="AX532" s="47"/>
      <c r="AY532" s="58"/>
      <c r="AZ532" s="58"/>
      <c r="BA532" s="58"/>
      <c r="BB532" s="58"/>
      <c r="BC532" s="58"/>
      <c r="BD532" s="58"/>
      <c r="BE532" s="58"/>
      <c r="BF532" s="58"/>
    </row>
    <row r="533" spans="2:58" s="59" customFormat="1" ht="17.100000000000001" customHeight="1" x14ac:dyDescent="0.3">
      <c r="B533" s="49">
        <f t="shared" si="215"/>
        <v>2</v>
      </c>
      <c r="C533" s="49">
        <f t="shared" si="215"/>
        <v>10</v>
      </c>
      <c r="D533" s="1772" t="str">
        <f t="shared" si="215"/>
        <v>Cosecha - Transporte (Diesel secccion insumos)  (Trailer tribasculante  de 14 toneladas)</v>
      </c>
      <c r="E533" s="1772"/>
      <c r="F533" s="1343" t="str">
        <f t="shared" si="217"/>
        <v>kilometro</v>
      </c>
      <c r="G533" s="41">
        <f t="shared" si="218"/>
        <v>794</v>
      </c>
      <c r="H533" s="431">
        <f>'2. Assumptions'!D178</f>
        <v>5</v>
      </c>
      <c r="I533" s="589">
        <f t="shared" si="221"/>
        <v>3970</v>
      </c>
      <c r="J533" s="1335"/>
      <c r="K533" s="361"/>
      <c r="L533" s="361"/>
      <c r="M533" s="361"/>
      <c r="N533" s="361">
        <f>$I533*0.04</f>
        <v>158.80000000000001</v>
      </c>
      <c r="O533" s="361">
        <f>$I533*0.07</f>
        <v>277.90000000000003</v>
      </c>
      <c r="P533" s="361">
        <f>$I533*0.07</f>
        <v>277.90000000000003</v>
      </c>
      <c r="Q533" s="361">
        <f>$I533*0.09</f>
        <v>357.3</v>
      </c>
      <c r="R533" s="361">
        <f>$I533*0.05</f>
        <v>198.5</v>
      </c>
      <c r="S533" s="361">
        <f>$I533*0.12</f>
        <v>476.4</v>
      </c>
      <c r="T533" s="361">
        <f>$I533*0.08</f>
        <v>317.60000000000002</v>
      </c>
      <c r="U533" s="361">
        <f>$I533*0.07</f>
        <v>277.90000000000003</v>
      </c>
      <c r="V533" s="361">
        <f>$I533*0.09</f>
        <v>357.3</v>
      </c>
      <c r="W533" s="361">
        <f>$I533*0.07</f>
        <v>277.90000000000003</v>
      </c>
      <c r="X533" s="361">
        <f>$I533*0.08</f>
        <v>317.60000000000002</v>
      </c>
      <c r="Y533" s="361">
        <f>$I533*0.02</f>
        <v>79.400000000000006</v>
      </c>
      <c r="Z533" s="361">
        <f>$I533*0.02</f>
        <v>79.400000000000006</v>
      </c>
      <c r="AA533" s="361">
        <f>$I533*0.03</f>
        <v>119.1</v>
      </c>
      <c r="AB533" s="361">
        <f>$I533*0.03</f>
        <v>119.1</v>
      </c>
      <c r="AC533" s="361">
        <f>$I533*0.04</f>
        <v>158.80000000000001</v>
      </c>
      <c r="AD533" s="361">
        <f>$I533*0.03</f>
        <v>119.1</v>
      </c>
      <c r="AE533" s="379">
        <f>SUM(K533:AD533)</f>
        <v>3970.0000000000005</v>
      </c>
      <c r="AF533" s="115"/>
      <c r="AG533" s="115"/>
      <c r="AN533" s="115"/>
      <c r="AO533" s="115"/>
      <c r="AP533" s="115"/>
      <c r="AQ533" s="115"/>
      <c r="AR533" s="115"/>
      <c r="AS533" s="47"/>
      <c r="AT533" s="47"/>
      <c r="AU533" s="47"/>
      <c r="AV533" s="47"/>
      <c r="AW533" s="47"/>
      <c r="AX533" s="47"/>
      <c r="AY533" s="58"/>
      <c r="AZ533" s="58"/>
      <c r="BA533" s="58"/>
      <c r="BB533" s="58"/>
      <c r="BC533" s="58"/>
      <c r="BD533" s="58"/>
      <c r="BE533" s="58"/>
      <c r="BF533" s="58"/>
    </row>
    <row r="534" spans="2:58" s="59" customFormat="1" ht="17.100000000000001" customHeight="1" thickBot="1" x14ac:dyDescent="0.35">
      <c r="B534" s="49">
        <f t="shared" si="215"/>
        <v>1</v>
      </c>
      <c r="C534" s="49">
        <f t="shared" si="215"/>
        <v>1</v>
      </c>
      <c r="D534" s="1772" t="str">
        <f t="shared" si="215"/>
        <v>Analisis de suelo - 3 muestras/ha.</v>
      </c>
      <c r="E534" s="1772"/>
      <c r="F534" s="1343" t="str">
        <f t="shared" si="217"/>
        <v>hectarea</v>
      </c>
      <c r="G534" s="41">
        <f t="shared" si="218"/>
        <v>1</v>
      </c>
      <c r="H534" s="431">
        <f>'2. Assumptions'!E181</f>
        <v>10</v>
      </c>
      <c r="I534" s="589">
        <f t="shared" si="221"/>
        <v>10</v>
      </c>
      <c r="J534" s="1336"/>
      <c r="K534" s="361">
        <f>I534</f>
        <v>10</v>
      </c>
      <c r="L534" s="361"/>
      <c r="M534" s="361"/>
      <c r="N534" s="361"/>
      <c r="O534" s="361"/>
      <c r="P534" s="361"/>
      <c r="Q534" s="361"/>
      <c r="R534" s="361"/>
      <c r="S534" s="361"/>
      <c r="T534" s="361"/>
      <c r="U534" s="361"/>
      <c r="V534" s="361"/>
      <c r="W534" s="361"/>
      <c r="X534" s="361"/>
      <c r="Y534" s="361"/>
      <c r="Z534" s="361"/>
      <c r="AA534" s="361"/>
      <c r="AB534" s="361"/>
      <c r="AC534" s="361"/>
      <c r="AD534" s="361"/>
      <c r="AE534" s="379">
        <f>SUM(K534:AD534)</f>
        <v>10</v>
      </c>
      <c r="AF534" s="115"/>
      <c r="AG534" s="115"/>
      <c r="AN534" s="115"/>
      <c r="AO534" s="115"/>
      <c r="AP534" s="115"/>
      <c r="AQ534" s="115"/>
      <c r="AR534" s="115"/>
      <c r="AS534" s="47"/>
      <c r="AT534" s="47"/>
      <c r="AU534" s="47"/>
      <c r="AV534" s="47"/>
      <c r="AW534" s="47"/>
      <c r="AX534" s="47"/>
      <c r="AY534" s="58"/>
      <c r="AZ534" s="58"/>
      <c r="BA534" s="58"/>
      <c r="BB534" s="58"/>
      <c r="BC534" s="58"/>
      <c r="BD534" s="58"/>
      <c r="BE534" s="58"/>
      <c r="BF534" s="58"/>
    </row>
    <row r="535" spans="2:58" s="59" customFormat="1" ht="17.100000000000001" customHeight="1" thickBot="1" x14ac:dyDescent="0.35">
      <c r="B535" s="1304"/>
      <c r="C535" s="1305"/>
      <c r="D535" s="91" t="s">
        <v>178</v>
      </c>
      <c r="E535" s="91"/>
      <c r="F535" s="63"/>
      <c r="G535" s="1345"/>
      <c r="H535" s="630"/>
      <c r="I535" s="630"/>
      <c r="J535" s="575">
        <f>J522+J508+J493</f>
        <v>10736.668750000001</v>
      </c>
      <c r="K535" s="356">
        <f>K493+K508+K522</f>
        <v>1398.8155277777776</v>
      </c>
      <c r="L535" s="356">
        <f t="shared" ref="L535:AE535" si="224">L493+L508+L522</f>
        <v>441.43077777777779</v>
      </c>
      <c r="M535" s="356">
        <f t="shared" si="224"/>
        <v>322.33077777777777</v>
      </c>
      <c r="N535" s="356">
        <f t="shared" si="224"/>
        <v>421.58077777777783</v>
      </c>
      <c r="O535" s="356">
        <f t="shared" si="224"/>
        <v>721.63777777777784</v>
      </c>
      <c r="P535" s="356">
        <f t="shared" si="224"/>
        <v>425.00811111111113</v>
      </c>
      <c r="Q535" s="356">
        <f t="shared" si="224"/>
        <v>623.50811111111125</v>
      </c>
      <c r="R535" s="356">
        <f t="shared" si="224"/>
        <v>522.72011111111112</v>
      </c>
      <c r="S535" s="356">
        <f t="shared" si="224"/>
        <v>1213.625111111111</v>
      </c>
      <c r="T535" s="356">
        <f t="shared" si="224"/>
        <v>822.50033333333329</v>
      </c>
      <c r="U535" s="356">
        <f t="shared" si="224"/>
        <v>715.56033333333335</v>
      </c>
      <c r="V535" s="356">
        <f t="shared" si="224"/>
        <v>443.81233333333336</v>
      </c>
      <c r="W535" s="356">
        <f t="shared" si="224"/>
        <v>417.8103333333334</v>
      </c>
      <c r="X535" s="356">
        <f t="shared" si="224"/>
        <v>397.96033333333338</v>
      </c>
      <c r="Y535" s="356">
        <f t="shared" si="224"/>
        <v>233.92133333333337</v>
      </c>
      <c r="Z535" s="356">
        <f t="shared" si="224"/>
        <v>219.31033333333335</v>
      </c>
      <c r="AA535" s="356">
        <f t="shared" si="224"/>
        <v>318.56033333333335</v>
      </c>
      <c r="AB535" s="356">
        <f t="shared" si="224"/>
        <v>318.56033333333335</v>
      </c>
      <c r="AC535" s="356">
        <f t="shared" si="224"/>
        <v>417.81033333333335</v>
      </c>
      <c r="AD535" s="356">
        <f t="shared" si="224"/>
        <v>345.47533333333331</v>
      </c>
      <c r="AE535" s="356">
        <f t="shared" si="224"/>
        <v>10741.938750000001</v>
      </c>
      <c r="AF535" s="115"/>
      <c r="AG535" s="115"/>
      <c r="AN535" s="115"/>
      <c r="AO535" s="115"/>
      <c r="AP535" s="115"/>
      <c r="AQ535" s="115"/>
      <c r="AR535" s="115"/>
      <c r="AS535" s="58"/>
      <c r="AT535" s="58"/>
      <c r="AU535" s="58"/>
      <c r="AV535" s="58"/>
      <c r="AW535" s="58"/>
      <c r="AX535" s="58"/>
      <c r="AY535" s="58"/>
      <c r="AZ535" s="58"/>
      <c r="BA535" s="58"/>
      <c r="BB535" s="58"/>
      <c r="BC535" s="58"/>
      <c r="BD535" s="58"/>
      <c r="BE535" s="58"/>
      <c r="BF535" s="58"/>
    </row>
    <row r="536" spans="2:58" s="59" customFormat="1" ht="17.100000000000001" customHeight="1" thickBot="1" x14ac:dyDescent="0.35">
      <c r="B536" s="61"/>
      <c r="C536" s="62"/>
      <c r="D536" s="91" t="s">
        <v>179</v>
      </c>
      <c r="E536" s="91"/>
      <c r="F536" s="63"/>
      <c r="G536" s="64"/>
      <c r="H536" s="556"/>
      <c r="I536" s="556"/>
      <c r="J536" s="448">
        <f>I537+I538</f>
        <v>536.83343750000006</v>
      </c>
      <c r="K536" s="356">
        <f>SUM(K537:K538)</f>
        <v>69.940776388888878</v>
      </c>
      <c r="L536" s="356">
        <f t="shared" ref="L536:AD536" si="225">SUM(L537:L538)</f>
        <v>22.071538888888888</v>
      </c>
      <c r="M536" s="356">
        <f t="shared" si="225"/>
        <v>16.11653888888889</v>
      </c>
      <c r="N536" s="356">
        <f t="shared" si="225"/>
        <v>21.079038888888888</v>
      </c>
      <c r="O536" s="356">
        <f t="shared" si="225"/>
        <v>36.081888888888891</v>
      </c>
      <c r="P536" s="356">
        <f t="shared" si="225"/>
        <v>21.250405555555556</v>
      </c>
      <c r="Q536" s="356">
        <f t="shared" si="225"/>
        <v>31.17540555555556</v>
      </c>
      <c r="R536" s="356">
        <f t="shared" si="225"/>
        <v>26.136005555555556</v>
      </c>
      <c r="S536" s="356">
        <f t="shared" si="225"/>
        <v>60.681255555555552</v>
      </c>
      <c r="T536" s="356">
        <f t="shared" si="225"/>
        <v>41.125016666666667</v>
      </c>
      <c r="U536" s="356">
        <f t="shared" si="225"/>
        <v>35.778016666666666</v>
      </c>
      <c r="V536" s="356">
        <f t="shared" si="225"/>
        <v>22.190616666666667</v>
      </c>
      <c r="W536" s="356">
        <f t="shared" si="225"/>
        <v>20.89051666666667</v>
      </c>
      <c r="X536" s="356">
        <f t="shared" si="225"/>
        <v>19.898016666666667</v>
      </c>
      <c r="Y536" s="356">
        <f t="shared" si="225"/>
        <v>11.696066666666669</v>
      </c>
      <c r="Z536" s="356">
        <f t="shared" si="225"/>
        <v>10.965516666666668</v>
      </c>
      <c r="AA536" s="356">
        <f t="shared" si="225"/>
        <v>15.928016666666668</v>
      </c>
      <c r="AB536" s="356">
        <f t="shared" si="225"/>
        <v>15.928016666666668</v>
      </c>
      <c r="AC536" s="356">
        <f t="shared" si="225"/>
        <v>20.890516666666667</v>
      </c>
      <c r="AD536" s="356">
        <f t="shared" si="225"/>
        <v>17.273766666666667</v>
      </c>
      <c r="AE536" s="357">
        <f>SUM(K536:AD536)</f>
        <v>537.09693749999997</v>
      </c>
      <c r="AF536" s="115"/>
      <c r="AG536" s="115"/>
      <c r="AN536" s="115"/>
      <c r="AO536" s="115"/>
      <c r="AP536" s="115"/>
      <c r="AQ536" s="115"/>
      <c r="AR536" s="115"/>
      <c r="AS536" s="58"/>
      <c r="AT536" s="58"/>
      <c r="AU536" s="58"/>
      <c r="AV536" s="58"/>
      <c r="AW536" s="58"/>
      <c r="AX536" s="58"/>
      <c r="AY536" s="58"/>
      <c r="AZ536" s="58"/>
      <c r="BA536" s="58"/>
      <c r="BB536" s="58"/>
      <c r="BC536" s="58"/>
      <c r="BD536" s="58"/>
      <c r="BE536" s="58"/>
      <c r="BF536" s="58"/>
    </row>
    <row r="537" spans="2:58" s="59" customFormat="1" ht="17.100000000000001" customHeight="1" x14ac:dyDescent="0.3">
      <c r="B537" s="42">
        <v>1</v>
      </c>
      <c r="C537" s="43">
        <v>20</v>
      </c>
      <c r="D537" s="789" t="s">
        <v>180</v>
      </c>
      <c r="E537" s="790"/>
      <c r="F537" s="72" t="s">
        <v>91</v>
      </c>
      <c r="G537" s="99">
        <v>3</v>
      </c>
      <c r="H537" s="1871">
        <f>J493+J508+J522</f>
        <v>10736.668750000001</v>
      </c>
      <c r="I537" s="568">
        <f>G537*H537/100</f>
        <v>322.10006250000004</v>
      </c>
      <c r="J537" s="569"/>
      <c r="K537" s="355">
        <f>K535*0.03</f>
        <v>41.964465833333328</v>
      </c>
      <c r="L537" s="355">
        <f>L535*0.03</f>
        <v>13.242923333333334</v>
      </c>
      <c r="M537" s="355">
        <f t="shared" ref="M537:AD537" si="226">M535*0.03</f>
        <v>9.6699233333333332</v>
      </c>
      <c r="N537" s="355">
        <f t="shared" si="226"/>
        <v>12.647423333333334</v>
      </c>
      <c r="O537" s="355">
        <f t="shared" si="226"/>
        <v>21.649133333333335</v>
      </c>
      <c r="P537" s="355">
        <f t="shared" si="226"/>
        <v>12.750243333333334</v>
      </c>
      <c r="Q537" s="355">
        <f t="shared" si="226"/>
        <v>18.705243333333335</v>
      </c>
      <c r="R537" s="355">
        <f t="shared" si="226"/>
        <v>15.681603333333333</v>
      </c>
      <c r="S537" s="355">
        <f t="shared" si="226"/>
        <v>36.40875333333333</v>
      </c>
      <c r="T537" s="355">
        <f t="shared" si="226"/>
        <v>24.675009999999997</v>
      </c>
      <c r="U537" s="355">
        <f t="shared" si="226"/>
        <v>21.466809999999999</v>
      </c>
      <c r="V537" s="355">
        <f t="shared" si="226"/>
        <v>13.31437</v>
      </c>
      <c r="W537" s="355">
        <f t="shared" si="226"/>
        <v>12.534310000000001</v>
      </c>
      <c r="X537" s="355">
        <f t="shared" si="226"/>
        <v>11.93881</v>
      </c>
      <c r="Y537" s="355">
        <f t="shared" si="226"/>
        <v>7.017640000000001</v>
      </c>
      <c r="Z537" s="355">
        <f t="shared" si="226"/>
        <v>6.5793100000000004</v>
      </c>
      <c r="AA537" s="355">
        <f t="shared" si="226"/>
        <v>9.5568100000000005</v>
      </c>
      <c r="AB537" s="355">
        <f t="shared" si="226"/>
        <v>9.5568100000000005</v>
      </c>
      <c r="AC537" s="355">
        <f t="shared" si="226"/>
        <v>12.53431</v>
      </c>
      <c r="AD537" s="355">
        <f t="shared" si="226"/>
        <v>10.36426</v>
      </c>
      <c r="AE537" s="380"/>
      <c r="AF537" s="115"/>
      <c r="AG537" s="115"/>
      <c r="AN537" s="115"/>
      <c r="AO537" s="115"/>
      <c r="AP537" s="115"/>
      <c r="AQ537" s="115"/>
      <c r="AR537" s="115"/>
      <c r="AS537" s="58"/>
      <c r="AT537" s="58"/>
      <c r="AU537" s="58"/>
      <c r="AV537" s="58"/>
      <c r="AW537" s="58"/>
      <c r="AX537" s="58"/>
      <c r="AY537" s="58"/>
      <c r="AZ537" s="58"/>
      <c r="BA537" s="58"/>
      <c r="BB537" s="58"/>
      <c r="BC537" s="58"/>
      <c r="BD537" s="58"/>
      <c r="BE537" s="58"/>
      <c r="BF537" s="58"/>
    </row>
    <row r="538" spans="2:58" s="59" customFormat="1" ht="17.100000000000001" customHeight="1" thickBot="1" x14ac:dyDescent="0.35">
      <c r="B538" s="73">
        <v>1</v>
      </c>
      <c r="C538" s="74">
        <v>20</v>
      </c>
      <c r="D538" s="789" t="s">
        <v>181</v>
      </c>
      <c r="E538" s="790"/>
      <c r="F538" s="75" t="s">
        <v>91</v>
      </c>
      <c r="G538" s="100">
        <v>2</v>
      </c>
      <c r="H538" s="1872"/>
      <c r="I538" s="571">
        <f>G538*H537/100</f>
        <v>214.73337500000002</v>
      </c>
      <c r="J538" s="572"/>
      <c r="K538" s="355">
        <f>K535*0.02</f>
        <v>27.976310555555553</v>
      </c>
      <c r="L538" s="355">
        <f t="shared" ref="L538:AD538" si="227">L535*0.02</f>
        <v>8.8286155555555563</v>
      </c>
      <c r="M538" s="355">
        <f t="shared" si="227"/>
        <v>6.4466155555555558</v>
      </c>
      <c r="N538" s="355">
        <f t="shared" si="227"/>
        <v>8.4316155555555561</v>
      </c>
      <c r="O538" s="355">
        <f t="shared" si="227"/>
        <v>14.432755555555557</v>
      </c>
      <c r="P538" s="355">
        <f t="shared" si="227"/>
        <v>8.5001622222222224</v>
      </c>
      <c r="Q538" s="355">
        <f t="shared" si="227"/>
        <v>12.470162222222225</v>
      </c>
      <c r="R538" s="355">
        <f t="shared" si="227"/>
        <v>10.454402222222223</v>
      </c>
      <c r="S538" s="355">
        <f t="shared" si="227"/>
        <v>24.272502222222219</v>
      </c>
      <c r="T538" s="355">
        <f t="shared" si="227"/>
        <v>16.450006666666667</v>
      </c>
      <c r="U538" s="355">
        <f t="shared" si="227"/>
        <v>14.311206666666667</v>
      </c>
      <c r="V538" s="355">
        <f t="shared" si="227"/>
        <v>8.8762466666666668</v>
      </c>
      <c r="W538" s="355">
        <f t="shared" si="227"/>
        <v>8.3562066666666688</v>
      </c>
      <c r="X538" s="355">
        <f t="shared" si="227"/>
        <v>7.9592066666666677</v>
      </c>
      <c r="Y538" s="355">
        <f t="shared" si="227"/>
        <v>4.6784266666666676</v>
      </c>
      <c r="Z538" s="355">
        <f t="shared" si="227"/>
        <v>4.3862066666666673</v>
      </c>
      <c r="AA538" s="355">
        <f t="shared" si="227"/>
        <v>6.3712066666666667</v>
      </c>
      <c r="AB538" s="355">
        <f t="shared" si="227"/>
        <v>6.3712066666666667</v>
      </c>
      <c r="AC538" s="355">
        <f t="shared" si="227"/>
        <v>8.356206666666667</v>
      </c>
      <c r="AD538" s="355">
        <f t="shared" si="227"/>
        <v>6.9095066666666662</v>
      </c>
      <c r="AE538" s="380"/>
      <c r="AF538" s="115"/>
      <c r="AG538" s="115"/>
      <c r="AN538" s="115"/>
      <c r="AO538" s="115"/>
      <c r="AP538" s="115"/>
      <c r="AQ538" s="115"/>
      <c r="AR538" s="115"/>
      <c r="AS538" s="58"/>
      <c r="AT538" s="58"/>
      <c r="AU538" s="58"/>
      <c r="AV538" s="58"/>
      <c r="AW538" s="58"/>
      <c r="AX538" s="58"/>
      <c r="AY538" s="58"/>
      <c r="AZ538" s="58"/>
      <c r="BA538" s="58"/>
      <c r="BB538" s="58"/>
      <c r="BC538" s="58"/>
      <c r="BD538" s="58"/>
      <c r="BE538" s="58"/>
      <c r="BF538" s="58"/>
    </row>
    <row r="539" spans="2:58" s="59" customFormat="1" ht="17.100000000000001" customHeight="1" thickBot="1" x14ac:dyDescent="0.35">
      <c r="B539" s="77"/>
      <c r="C539" s="78"/>
      <c r="D539" s="92" t="s">
        <v>159</v>
      </c>
      <c r="E539" s="92"/>
      <c r="F539" s="79"/>
      <c r="G539" s="80"/>
      <c r="H539" s="573"/>
      <c r="I539" s="573"/>
      <c r="J539" s="574">
        <f>J535+J536</f>
        <v>11273.5021875</v>
      </c>
      <c r="K539" s="362">
        <f>K535+K536</f>
        <v>1468.7563041666665</v>
      </c>
      <c r="L539" s="362">
        <f t="shared" ref="L539:AE539" si="228">L535+L536</f>
        <v>463.50231666666667</v>
      </c>
      <c r="M539" s="362">
        <f t="shared" si="228"/>
        <v>338.44731666666667</v>
      </c>
      <c r="N539" s="362">
        <f t="shared" si="228"/>
        <v>442.6598166666667</v>
      </c>
      <c r="O539" s="362">
        <f t="shared" si="228"/>
        <v>757.71966666666674</v>
      </c>
      <c r="P539" s="362">
        <f t="shared" si="228"/>
        <v>446.25851666666671</v>
      </c>
      <c r="Q539" s="362">
        <f t="shared" si="228"/>
        <v>654.68351666666683</v>
      </c>
      <c r="R539" s="362">
        <f t="shared" si="228"/>
        <v>548.85611666666671</v>
      </c>
      <c r="S539" s="362">
        <f t="shared" si="228"/>
        <v>1274.3063666666665</v>
      </c>
      <c r="T539" s="362">
        <f t="shared" si="228"/>
        <v>863.62534999999991</v>
      </c>
      <c r="U539" s="362">
        <f t="shared" si="228"/>
        <v>751.33834999999999</v>
      </c>
      <c r="V539" s="362">
        <f t="shared" si="228"/>
        <v>466.00295</v>
      </c>
      <c r="W539" s="362">
        <f t="shared" si="228"/>
        <v>438.70085000000006</v>
      </c>
      <c r="X539" s="362">
        <f t="shared" si="228"/>
        <v>417.85835000000003</v>
      </c>
      <c r="Y539" s="362">
        <f t="shared" si="228"/>
        <v>245.61740000000003</v>
      </c>
      <c r="Z539" s="362">
        <f t="shared" si="228"/>
        <v>230.27585000000002</v>
      </c>
      <c r="AA539" s="362">
        <f t="shared" si="228"/>
        <v>334.48835000000003</v>
      </c>
      <c r="AB539" s="362">
        <f t="shared" si="228"/>
        <v>334.48835000000003</v>
      </c>
      <c r="AC539" s="362">
        <f t="shared" si="228"/>
        <v>438.70085</v>
      </c>
      <c r="AD539" s="362">
        <f t="shared" si="228"/>
        <v>362.7491</v>
      </c>
      <c r="AE539" s="362">
        <f t="shared" si="228"/>
        <v>11279.035687500002</v>
      </c>
      <c r="AF539" s="115"/>
      <c r="AG539" s="115"/>
      <c r="AN539" s="115"/>
      <c r="AO539" s="115"/>
      <c r="AP539" s="115"/>
      <c r="AQ539" s="115"/>
      <c r="AR539" s="115"/>
      <c r="AS539" s="58"/>
      <c r="AT539" s="58"/>
      <c r="AU539" s="58"/>
      <c r="AV539" s="58"/>
      <c r="AW539" s="58"/>
      <c r="AX539" s="58"/>
      <c r="AY539" s="58"/>
      <c r="AZ539" s="58"/>
      <c r="BA539" s="58"/>
      <c r="BB539" s="58"/>
      <c r="BC539" s="58"/>
      <c r="BD539" s="58"/>
      <c r="BE539" s="58"/>
      <c r="BF539" s="58"/>
    </row>
    <row r="540" spans="2:58" s="59" customFormat="1" ht="17.100000000000001" customHeight="1" x14ac:dyDescent="0.3">
      <c r="C540" s="59" t="s">
        <v>455</v>
      </c>
      <c r="D540" s="322" t="s">
        <v>454</v>
      </c>
      <c r="H540" s="623"/>
      <c r="I540" s="623"/>
      <c r="J540" s="623"/>
      <c r="K540" s="363"/>
      <c r="L540" s="363"/>
      <c r="M540" s="363"/>
      <c r="N540" s="363"/>
      <c r="O540" s="363"/>
      <c r="P540" s="363"/>
      <c r="Q540" s="363"/>
      <c r="R540" s="363"/>
      <c r="S540" s="363"/>
      <c r="T540" s="363"/>
      <c r="U540" s="363"/>
      <c r="V540" s="363"/>
      <c r="W540" s="363"/>
      <c r="X540" s="363"/>
      <c r="Y540" s="363"/>
      <c r="Z540" s="363"/>
      <c r="AA540" s="363"/>
      <c r="AB540" s="363"/>
      <c r="AC540" s="363"/>
      <c r="AD540" s="363"/>
      <c r="AE540" s="115"/>
      <c r="AF540" s="115"/>
      <c r="AG540" s="115"/>
      <c r="AN540" s="115"/>
      <c r="AO540" s="115"/>
      <c r="AP540" s="115"/>
      <c r="AQ540" s="115"/>
      <c r="AR540" s="115"/>
      <c r="AS540" s="58"/>
      <c r="AT540" s="58"/>
      <c r="AU540" s="58"/>
      <c r="AV540" s="58"/>
      <c r="AW540" s="58"/>
      <c r="AX540" s="58"/>
      <c r="AY540" s="58"/>
      <c r="AZ540" s="58"/>
      <c r="BA540" s="58"/>
      <c r="BB540" s="58"/>
      <c r="BC540" s="58"/>
      <c r="BD540" s="58"/>
      <c r="BE540" s="58"/>
      <c r="BF540" s="58"/>
    </row>
    <row r="544" spans="2:58" x14ac:dyDescent="0.25">
      <c r="K544" s="364"/>
    </row>
  </sheetData>
  <mergeCells count="260">
    <mergeCell ref="D49:E49"/>
    <mergeCell ref="D47:E47"/>
    <mergeCell ref="AH20:AL20"/>
    <mergeCell ref="D29:E29"/>
    <mergeCell ref="D30:E30"/>
    <mergeCell ref="D31:E31"/>
    <mergeCell ref="D32:E32"/>
    <mergeCell ref="D33:E33"/>
    <mergeCell ref="D34:E34"/>
    <mergeCell ref="D35:E35"/>
    <mergeCell ref="D48:E48"/>
    <mergeCell ref="AJ22:AK22"/>
    <mergeCell ref="AH21:AL21"/>
    <mergeCell ref="AH22:AI22"/>
    <mergeCell ref="D38:E38"/>
    <mergeCell ref="D39:E39"/>
    <mergeCell ref="D28:E28"/>
    <mergeCell ref="F150:F153"/>
    <mergeCell ref="H150:H155"/>
    <mergeCell ref="D236:E236"/>
    <mergeCell ref="B223:D223"/>
    <mergeCell ref="B229:C229"/>
    <mergeCell ref="D229:E229"/>
    <mergeCell ref="F215:G215"/>
    <mergeCell ref="B147:J147"/>
    <mergeCell ref="B148:D148"/>
    <mergeCell ref="F148:G148"/>
    <mergeCell ref="B149:D149"/>
    <mergeCell ref="D233:E233"/>
    <mergeCell ref="I150:I155"/>
    <mergeCell ref="J150:J155"/>
    <mergeCell ref="D179:E179"/>
    <mergeCell ref="D180:E180"/>
    <mergeCell ref="D181:E181"/>
    <mergeCell ref="D182:E182"/>
    <mergeCell ref="D183:E183"/>
    <mergeCell ref="D166:E166"/>
    <mergeCell ref="D167:E167"/>
    <mergeCell ref="D168:E168"/>
    <mergeCell ref="D169:E169"/>
    <mergeCell ref="D170:E170"/>
    <mergeCell ref="D186:E186"/>
    <mergeCell ref="D188:E188"/>
    <mergeCell ref="B216:D216"/>
    <mergeCell ref="F217:F220"/>
    <mergeCell ref="H217:H222"/>
    <mergeCell ref="D237:E237"/>
    <mergeCell ref="D246:E246"/>
    <mergeCell ref="D247:E247"/>
    <mergeCell ref="D231:E231"/>
    <mergeCell ref="D232:E232"/>
    <mergeCell ref="H207:H208"/>
    <mergeCell ref="D235:E235"/>
    <mergeCell ref="D190:E190"/>
    <mergeCell ref="D191:E191"/>
    <mergeCell ref="D200:E200"/>
    <mergeCell ref="D201:E201"/>
    <mergeCell ref="D202:E202"/>
    <mergeCell ref="D203:E203"/>
    <mergeCell ref="D204:E204"/>
    <mergeCell ref="D238:E238"/>
    <mergeCell ref="D239:E239"/>
    <mergeCell ref="D240:E240"/>
    <mergeCell ref="D187:E187"/>
    <mergeCell ref="D193:E193"/>
    <mergeCell ref="B89:D89"/>
    <mergeCell ref="H537:H538"/>
    <mergeCell ref="A471:AE471"/>
    <mergeCell ref="D498:E498"/>
    <mergeCell ref="D499:E499"/>
    <mergeCell ref="D500:E500"/>
    <mergeCell ref="D509:E509"/>
    <mergeCell ref="D510:E510"/>
    <mergeCell ref="D511:E511"/>
    <mergeCell ref="D512:E512"/>
    <mergeCell ref="D513:E513"/>
    <mergeCell ref="D514:E514"/>
    <mergeCell ref="B485:D485"/>
    <mergeCell ref="B492:C492"/>
    <mergeCell ref="D492:E492"/>
    <mergeCell ref="D494:E494"/>
    <mergeCell ref="D495:E495"/>
    <mergeCell ref="D516:E516"/>
    <mergeCell ref="D518:E518"/>
    <mergeCell ref="D515:E515"/>
    <mergeCell ref="F480:F483"/>
    <mergeCell ref="H480:H485"/>
    <mergeCell ref="D503:E503"/>
    <mergeCell ref="H140:H141"/>
    <mergeCell ref="D57:E57"/>
    <mergeCell ref="D54:E54"/>
    <mergeCell ref="D55:E55"/>
    <mergeCell ref="D58:E58"/>
    <mergeCell ref="D59:E59"/>
    <mergeCell ref="D53:E53"/>
    <mergeCell ref="D60:E60"/>
    <mergeCell ref="D62:E62"/>
    <mergeCell ref="J83:J88"/>
    <mergeCell ref="B80:J80"/>
    <mergeCell ref="B81:D81"/>
    <mergeCell ref="F81:G81"/>
    <mergeCell ref="B82:D82"/>
    <mergeCell ref="F83:F86"/>
    <mergeCell ref="H83:H88"/>
    <mergeCell ref="I83:I88"/>
    <mergeCell ref="H65:H66"/>
    <mergeCell ref="AH71:AL71"/>
    <mergeCell ref="AH56:AL56"/>
    <mergeCell ref="AH68:AL68"/>
    <mergeCell ref="D61:E61"/>
    <mergeCell ref="B4:J4"/>
    <mergeCell ref="B6:J6"/>
    <mergeCell ref="B7:D7"/>
    <mergeCell ref="F7:G7"/>
    <mergeCell ref="B8:D8"/>
    <mergeCell ref="D24:E24"/>
    <mergeCell ref="D23:E23"/>
    <mergeCell ref="H9:H13"/>
    <mergeCell ref="I9:I13"/>
    <mergeCell ref="J9:J13"/>
    <mergeCell ref="B14:D14"/>
    <mergeCell ref="B20:C20"/>
    <mergeCell ref="D20:E20"/>
    <mergeCell ref="D22:E22"/>
    <mergeCell ref="B9:D9"/>
    <mergeCell ref="B10:D10"/>
    <mergeCell ref="B16:D16"/>
    <mergeCell ref="B17:D17"/>
    <mergeCell ref="F9:F13"/>
    <mergeCell ref="B11:D11"/>
    <mergeCell ref="B13:D13"/>
    <mergeCell ref="B15:D15"/>
    <mergeCell ref="D104:E104"/>
    <mergeCell ref="D105:E105"/>
    <mergeCell ref="D106:E106"/>
    <mergeCell ref="D107:E107"/>
    <mergeCell ref="D108:E108"/>
    <mergeCell ref="D109:E109"/>
    <mergeCell ref="D110:E110"/>
    <mergeCell ref="D40:E40"/>
    <mergeCell ref="D103:E103"/>
    <mergeCell ref="D56:E56"/>
    <mergeCell ref="D45:E45"/>
    <mergeCell ref="D51:E51"/>
    <mergeCell ref="D52:E52"/>
    <mergeCell ref="D41:E41"/>
    <mergeCell ref="D42:E42"/>
    <mergeCell ref="D43:E43"/>
    <mergeCell ref="D44:E44"/>
    <mergeCell ref="D25:E25"/>
    <mergeCell ref="D46:E46"/>
    <mergeCell ref="D26:E26"/>
    <mergeCell ref="D27:E27"/>
    <mergeCell ref="D37:E37"/>
    <mergeCell ref="D184:E184"/>
    <mergeCell ref="D185:E185"/>
    <mergeCell ref="D117:E117"/>
    <mergeCell ref="D118:E118"/>
    <mergeCell ref="D119:E119"/>
    <mergeCell ref="D121:E121"/>
    <mergeCell ref="B156:D156"/>
    <mergeCell ref="B162:C162"/>
    <mergeCell ref="D162:E162"/>
    <mergeCell ref="D171:E171"/>
    <mergeCell ref="D172:E172"/>
    <mergeCell ref="D173:E173"/>
    <mergeCell ref="D174:E174"/>
    <mergeCell ref="D175:E175"/>
    <mergeCell ref="D176:E176"/>
    <mergeCell ref="D123:E123"/>
    <mergeCell ref="D164:E164"/>
    <mergeCell ref="D124:E124"/>
    <mergeCell ref="D165:E165"/>
    <mergeCell ref="D177:E177"/>
    <mergeCell ref="D112:E112"/>
    <mergeCell ref="D113:E113"/>
    <mergeCell ref="D114:E114"/>
    <mergeCell ref="D115:E115"/>
    <mergeCell ref="D116:E116"/>
    <mergeCell ref="D122:E122"/>
    <mergeCell ref="D120:E120"/>
    <mergeCell ref="B95:C95"/>
    <mergeCell ref="D95:E95"/>
    <mergeCell ref="D97:E97"/>
    <mergeCell ref="D98:E98"/>
    <mergeCell ref="D99:E99"/>
    <mergeCell ref="D100:E100"/>
    <mergeCell ref="D101:E101"/>
    <mergeCell ref="D102:E102"/>
    <mergeCell ref="D189:E189"/>
    <mergeCell ref="D234:E234"/>
    <mergeCell ref="D241:E241"/>
    <mergeCell ref="D242:E242"/>
    <mergeCell ref="D243:E243"/>
    <mergeCell ref="D244:E244"/>
    <mergeCell ref="D254:E254"/>
    <mergeCell ref="D260:E260"/>
    <mergeCell ref="D261:E261"/>
    <mergeCell ref="D194:E194"/>
    <mergeCell ref="D195:E195"/>
    <mergeCell ref="D196:E196"/>
    <mergeCell ref="D197:E197"/>
    <mergeCell ref="D198:E198"/>
    <mergeCell ref="D199:E199"/>
    <mergeCell ref="B215:D215"/>
    <mergeCell ref="B214:J214"/>
    <mergeCell ref="I217:I222"/>
    <mergeCell ref="J217:J222"/>
    <mergeCell ref="D262:E262"/>
    <mergeCell ref="D263:E263"/>
    <mergeCell ref="D258:E258"/>
    <mergeCell ref="D253:E253"/>
    <mergeCell ref="D255:E255"/>
    <mergeCell ref="D248:E248"/>
    <mergeCell ref="D256:E256"/>
    <mergeCell ref="D257:E257"/>
    <mergeCell ref="D249:E249"/>
    <mergeCell ref="D250:E250"/>
    <mergeCell ref="D251:E251"/>
    <mergeCell ref="D252:E252"/>
    <mergeCell ref="D504:E504"/>
    <mergeCell ref="D505:E505"/>
    <mergeCell ref="D506:E506"/>
    <mergeCell ref="D507:E507"/>
    <mergeCell ref="D264:E264"/>
    <mergeCell ref="D265:E265"/>
    <mergeCell ref="D266:E266"/>
    <mergeCell ref="D267:E267"/>
    <mergeCell ref="D268:E268"/>
    <mergeCell ref="D269:E269"/>
    <mergeCell ref="D270:E270"/>
    <mergeCell ref="D271:E271"/>
    <mergeCell ref="D501:E501"/>
    <mergeCell ref="D497:E497"/>
    <mergeCell ref="B475:J475"/>
    <mergeCell ref="B477:J477"/>
    <mergeCell ref="F478:G478"/>
    <mergeCell ref="I480:I485"/>
    <mergeCell ref="J480:J485"/>
    <mergeCell ref="D496:E496"/>
    <mergeCell ref="B478:D478"/>
    <mergeCell ref="H274:H275"/>
    <mergeCell ref="B479:D479"/>
    <mergeCell ref="D502:E502"/>
    <mergeCell ref="D530:E530"/>
    <mergeCell ref="D531:E531"/>
    <mergeCell ref="D532:E532"/>
    <mergeCell ref="D533:E533"/>
    <mergeCell ref="D534:E534"/>
    <mergeCell ref="D517:E517"/>
    <mergeCell ref="D523:E523"/>
    <mergeCell ref="D524:E524"/>
    <mergeCell ref="D525:E525"/>
    <mergeCell ref="D526:E526"/>
    <mergeCell ref="D527:E527"/>
    <mergeCell ref="D528:E528"/>
    <mergeCell ref="D529:E529"/>
    <mergeCell ref="D519:E519"/>
    <mergeCell ref="D520:E520"/>
    <mergeCell ref="D521:E521"/>
  </mergeCells>
  <pageMargins left="0.7" right="0.7" top="0.75" bottom="0.75" header="0.3" footer="0.3"/>
  <pageSetup orientation="portrait" r:id="rId1"/>
  <ignoredErrors>
    <ignoredError sqref="AJ43:AJ47" formula="1"/>
  </ignoredError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tabColor rgb="FFFFFF00"/>
  </sheetPr>
  <dimension ref="A1:AO579"/>
  <sheetViews>
    <sheetView showGridLines="0" zoomScale="90" zoomScaleNormal="90" workbookViewId="0"/>
  </sheetViews>
  <sheetFormatPr defaultColWidth="11.44140625" defaultRowHeight="13.8" x14ac:dyDescent="0.25"/>
  <cols>
    <col min="1" max="1" width="5.5546875" style="1" customWidth="1"/>
    <col min="2" max="3" width="5.6640625" style="1" customWidth="1"/>
    <col min="4" max="4" width="39.6640625" style="1" customWidth="1"/>
    <col min="5" max="5" width="56" style="1" customWidth="1"/>
    <col min="6" max="6" width="18" style="1" customWidth="1"/>
    <col min="7" max="7" width="13.5546875" style="1" bestFit="1" customWidth="1"/>
    <col min="8" max="8" width="19.109375" style="364" customWidth="1"/>
    <col min="9" max="9" width="18.44140625" style="364" customWidth="1"/>
    <col min="10" max="10" width="15.44140625" style="364" bestFit="1" customWidth="1"/>
    <col min="11" max="11" width="16.6640625" style="1" customWidth="1"/>
    <col min="12" max="12" width="18.109375" style="1" customWidth="1"/>
    <col min="13" max="30" width="15.44140625" style="1" customWidth="1"/>
    <col min="31" max="31" width="23.44140625" style="1" bestFit="1" customWidth="1"/>
    <col min="32" max="32" width="4.44140625" style="1" customWidth="1"/>
    <col min="33" max="33" width="3.88671875" style="1" customWidth="1"/>
    <col min="34" max="34" width="73.88671875" style="1" customWidth="1"/>
    <col min="35" max="35" width="13" style="127" customWidth="1"/>
    <col min="36" max="36" width="15.44140625" style="1" customWidth="1"/>
    <col min="37" max="37" width="11.5546875" style="1" customWidth="1"/>
    <col min="38" max="38" width="13.88671875" style="1" customWidth="1"/>
    <col min="39" max="39" width="12.88671875" style="1" customWidth="1"/>
    <col min="40" max="236" width="11.44140625" style="1"/>
    <col min="237" max="237" width="1.88671875" style="1" customWidth="1"/>
    <col min="238" max="238" width="1.44140625" style="1" customWidth="1"/>
    <col min="239" max="239" width="63.6640625" style="1" customWidth="1"/>
    <col min="240" max="240" width="15.6640625" style="1" customWidth="1"/>
    <col min="241" max="241" width="21.88671875" style="1" customWidth="1"/>
    <col min="242" max="242" width="16" style="1" customWidth="1"/>
    <col min="243" max="243" width="15.109375" style="1" bestFit="1" customWidth="1"/>
    <col min="244" max="244" width="13.88671875" style="1" customWidth="1"/>
    <col min="245" max="245" width="4.44140625" style="1" customWidth="1"/>
    <col min="246" max="246" width="54.109375" style="1" customWidth="1"/>
    <col min="247" max="247" width="14.44140625" style="1" customWidth="1"/>
    <col min="248" max="248" width="18.109375" style="1" customWidth="1"/>
    <col min="249" max="249" width="16.109375" style="1" customWidth="1"/>
    <col min="250" max="250" width="12" style="1" customWidth="1"/>
    <col min="251" max="251" width="19.44140625" style="1" customWidth="1"/>
    <col min="252" max="252" width="4.6640625" style="1" customWidth="1"/>
    <col min="253" max="253" width="3.109375" style="1" customWidth="1"/>
    <col min="254" max="254" width="47.44140625" style="1" customWidth="1"/>
    <col min="255" max="255" width="17.6640625" style="1" customWidth="1"/>
    <col min="256" max="256" width="16.6640625" style="1" customWidth="1"/>
    <col min="257" max="257" width="22.88671875" style="1" customWidth="1"/>
    <col min="258" max="258" width="15.109375" style="1" customWidth="1"/>
    <col min="259" max="259" width="17.44140625" style="1" customWidth="1"/>
    <col min="260" max="260" width="17.88671875" style="1" customWidth="1"/>
    <col min="261" max="261" width="13.33203125" style="1" customWidth="1"/>
    <col min="262" max="262" width="16.33203125" style="1" customWidth="1"/>
    <col min="263" max="263" width="16.88671875" style="1" bestFit="1" customWidth="1"/>
    <col min="264" max="492" width="11.44140625" style="1"/>
    <col min="493" max="493" width="1.88671875" style="1" customWidth="1"/>
    <col min="494" max="494" width="1.44140625" style="1" customWidth="1"/>
    <col min="495" max="495" width="63.6640625" style="1" customWidth="1"/>
    <col min="496" max="496" width="15.6640625" style="1" customWidth="1"/>
    <col min="497" max="497" width="21.88671875" style="1" customWidth="1"/>
    <col min="498" max="498" width="16" style="1" customWidth="1"/>
    <col min="499" max="499" width="15.109375" style="1" bestFit="1" customWidth="1"/>
    <col min="500" max="500" width="13.88671875" style="1" customWidth="1"/>
    <col min="501" max="501" width="4.44140625" style="1" customWidth="1"/>
    <col min="502" max="502" width="54.109375" style="1" customWidth="1"/>
    <col min="503" max="503" width="14.44140625" style="1" customWidth="1"/>
    <col min="504" max="504" width="18.109375" style="1" customWidth="1"/>
    <col min="505" max="505" width="16.109375" style="1" customWidth="1"/>
    <col min="506" max="506" width="12" style="1" customWidth="1"/>
    <col min="507" max="507" width="19.44140625" style="1" customWidth="1"/>
    <col min="508" max="508" width="4.6640625" style="1" customWidth="1"/>
    <col min="509" max="509" width="3.109375" style="1" customWidth="1"/>
    <col min="510" max="510" width="47.44140625" style="1" customWidth="1"/>
    <col min="511" max="511" width="17.6640625" style="1" customWidth="1"/>
    <col min="512" max="512" width="16.6640625" style="1" customWidth="1"/>
    <col min="513" max="513" width="22.88671875" style="1" customWidth="1"/>
    <col min="514" max="514" width="15.109375" style="1" customWidth="1"/>
    <col min="515" max="515" width="17.44140625" style="1" customWidth="1"/>
    <col min="516" max="516" width="17.88671875" style="1" customWidth="1"/>
    <col min="517" max="517" width="13.33203125" style="1" customWidth="1"/>
    <col min="518" max="518" width="16.33203125" style="1" customWidth="1"/>
    <col min="519" max="519" width="16.88671875" style="1" bestFit="1" customWidth="1"/>
    <col min="520" max="748" width="11.44140625" style="1"/>
    <col min="749" max="749" width="1.88671875" style="1" customWidth="1"/>
    <col min="750" max="750" width="1.44140625" style="1" customWidth="1"/>
    <col min="751" max="751" width="63.6640625" style="1" customWidth="1"/>
    <col min="752" max="752" width="15.6640625" style="1" customWidth="1"/>
    <col min="753" max="753" width="21.88671875" style="1" customWidth="1"/>
    <col min="754" max="754" width="16" style="1" customWidth="1"/>
    <col min="755" max="755" width="15.109375" style="1" bestFit="1" customWidth="1"/>
    <col min="756" max="756" width="13.88671875" style="1" customWidth="1"/>
    <col min="757" max="757" width="4.44140625" style="1" customWidth="1"/>
    <col min="758" max="758" width="54.109375" style="1" customWidth="1"/>
    <col min="759" max="759" width="14.44140625" style="1" customWidth="1"/>
    <col min="760" max="760" width="18.109375" style="1" customWidth="1"/>
    <col min="761" max="761" width="16.109375" style="1" customWidth="1"/>
    <col min="762" max="762" width="12" style="1" customWidth="1"/>
    <col min="763" max="763" width="19.44140625" style="1" customWidth="1"/>
    <col min="764" max="764" width="4.6640625" style="1" customWidth="1"/>
    <col min="765" max="765" width="3.109375" style="1" customWidth="1"/>
    <col min="766" max="766" width="47.44140625" style="1" customWidth="1"/>
    <col min="767" max="767" width="17.6640625" style="1" customWidth="1"/>
    <col min="768" max="768" width="16.6640625" style="1" customWidth="1"/>
    <col min="769" max="769" width="22.88671875" style="1" customWidth="1"/>
    <col min="770" max="770" width="15.109375" style="1" customWidth="1"/>
    <col min="771" max="771" width="17.44140625" style="1" customWidth="1"/>
    <col min="772" max="772" width="17.88671875" style="1" customWidth="1"/>
    <col min="773" max="773" width="13.33203125" style="1" customWidth="1"/>
    <col min="774" max="774" width="16.33203125" style="1" customWidth="1"/>
    <col min="775" max="775" width="16.88671875" style="1" bestFit="1" customWidth="1"/>
    <col min="776" max="1004" width="11.44140625" style="1"/>
    <col min="1005" max="1005" width="1.88671875" style="1" customWidth="1"/>
    <col min="1006" max="1006" width="1.44140625" style="1" customWidth="1"/>
    <col min="1007" max="1007" width="63.6640625" style="1" customWidth="1"/>
    <col min="1008" max="1008" width="15.6640625" style="1" customWidth="1"/>
    <col min="1009" max="1009" width="21.88671875" style="1" customWidth="1"/>
    <col min="1010" max="1010" width="16" style="1" customWidth="1"/>
    <col min="1011" max="1011" width="15.109375" style="1" bestFit="1" customWidth="1"/>
    <col min="1012" max="1012" width="13.88671875" style="1" customWidth="1"/>
    <col min="1013" max="1013" width="4.44140625" style="1" customWidth="1"/>
    <col min="1014" max="1014" width="54.109375" style="1" customWidth="1"/>
    <col min="1015" max="1015" width="14.44140625" style="1" customWidth="1"/>
    <col min="1016" max="1016" width="18.109375" style="1" customWidth="1"/>
    <col min="1017" max="1017" width="16.109375" style="1" customWidth="1"/>
    <col min="1018" max="1018" width="12" style="1" customWidth="1"/>
    <col min="1019" max="1019" width="19.44140625" style="1" customWidth="1"/>
    <col min="1020" max="1020" width="4.6640625" style="1" customWidth="1"/>
    <col min="1021" max="1021" width="3.109375" style="1" customWidth="1"/>
    <col min="1022" max="1022" width="47.44140625" style="1" customWidth="1"/>
    <col min="1023" max="1023" width="17.6640625" style="1" customWidth="1"/>
    <col min="1024" max="1024" width="16.6640625" style="1" customWidth="1"/>
    <col min="1025" max="1025" width="22.88671875" style="1" customWidth="1"/>
    <col min="1026" max="1026" width="15.109375" style="1" customWidth="1"/>
    <col min="1027" max="1027" width="17.44140625" style="1" customWidth="1"/>
    <col min="1028" max="1028" width="17.88671875" style="1" customWidth="1"/>
    <col min="1029" max="1029" width="13.33203125" style="1" customWidth="1"/>
    <col min="1030" max="1030" width="16.33203125" style="1" customWidth="1"/>
    <col min="1031" max="1031" width="16.88671875" style="1" bestFit="1" customWidth="1"/>
    <col min="1032" max="1260" width="11.44140625" style="1"/>
    <col min="1261" max="1261" width="1.88671875" style="1" customWidth="1"/>
    <col min="1262" max="1262" width="1.44140625" style="1" customWidth="1"/>
    <col min="1263" max="1263" width="63.6640625" style="1" customWidth="1"/>
    <col min="1264" max="1264" width="15.6640625" style="1" customWidth="1"/>
    <col min="1265" max="1265" width="21.88671875" style="1" customWidth="1"/>
    <col min="1266" max="1266" width="16" style="1" customWidth="1"/>
    <col min="1267" max="1267" width="15.109375" style="1" bestFit="1" customWidth="1"/>
    <col min="1268" max="1268" width="13.88671875" style="1" customWidth="1"/>
    <col min="1269" max="1269" width="4.44140625" style="1" customWidth="1"/>
    <col min="1270" max="1270" width="54.109375" style="1" customWidth="1"/>
    <col min="1271" max="1271" width="14.44140625" style="1" customWidth="1"/>
    <col min="1272" max="1272" width="18.109375" style="1" customWidth="1"/>
    <col min="1273" max="1273" width="16.109375" style="1" customWidth="1"/>
    <col min="1274" max="1274" width="12" style="1" customWidth="1"/>
    <col min="1275" max="1275" width="19.44140625" style="1" customWidth="1"/>
    <col min="1276" max="1276" width="4.6640625" style="1" customWidth="1"/>
    <col min="1277" max="1277" width="3.109375" style="1" customWidth="1"/>
    <col min="1278" max="1278" width="47.44140625" style="1" customWidth="1"/>
    <col min="1279" max="1279" width="17.6640625" style="1" customWidth="1"/>
    <col min="1280" max="1280" width="16.6640625" style="1" customWidth="1"/>
    <col min="1281" max="1281" width="22.88671875" style="1" customWidth="1"/>
    <col min="1282" max="1282" width="15.109375" style="1" customWidth="1"/>
    <col min="1283" max="1283" width="17.44140625" style="1" customWidth="1"/>
    <col min="1284" max="1284" width="17.88671875" style="1" customWidth="1"/>
    <col min="1285" max="1285" width="13.33203125" style="1" customWidth="1"/>
    <col min="1286" max="1286" width="16.33203125" style="1" customWidth="1"/>
    <col min="1287" max="1287" width="16.88671875" style="1" bestFit="1" customWidth="1"/>
    <col min="1288" max="1516" width="11.44140625" style="1"/>
    <col min="1517" max="1517" width="1.88671875" style="1" customWidth="1"/>
    <col min="1518" max="1518" width="1.44140625" style="1" customWidth="1"/>
    <col min="1519" max="1519" width="63.6640625" style="1" customWidth="1"/>
    <col min="1520" max="1520" width="15.6640625" style="1" customWidth="1"/>
    <col min="1521" max="1521" width="21.88671875" style="1" customWidth="1"/>
    <col min="1522" max="1522" width="16" style="1" customWidth="1"/>
    <col min="1523" max="1523" width="15.109375" style="1" bestFit="1" customWidth="1"/>
    <col min="1524" max="1524" width="13.88671875" style="1" customWidth="1"/>
    <col min="1525" max="1525" width="4.44140625" style="1" customWidth="1"/>
    <col min="1526" max="1526" width="54.109375" style="1" customWidth="1"/>
    <col min="1527" max="1527" width="14.44140625" style="1" customWidth="1"/>
    <col min="1528" max="1528" width="18.109375" style="1" customWidth="1"/>
    <col min="1529" max="1529" width="16.109375" style="1" customWidth="1"/>
    <col min="1530" max="1530" width="12" style="1" customWidth="1"/>
    <col min="1531" max="1531" width="19.44140625" style="1" customWidth="1"/>
    <col min="1532" max="1532" width="4.6640625" style="1" customWidth="1"/>
    <col min="1533" max="1533" width="3.109375" style="1" customWidth="1"/>
    <col min="1534" max="1534" width="47.44140625" style="1" customWidth="1"/>
    <col min="1535" max="1535" width="17.6640625" style="1" customWidth="1"/>
    <col min="1536" max="1536" width="16.6640625" style="1" customWidth="1"/>
    <col min="1537" max="1537" width="22.88671875" style="1" customWidth="1"/>
    <col min="1538" max="1538" width="15.109375" style="1" customWidth="1"/>
    <col min="1539" max="1539" width="17.44140625" style="1" customWidth="1"/>
    <col min="1540" max="1540" width="17.88671875" style="1" customWidth="1"/>
    <col min="1541" max="1541" width="13.33203125" style="1" customWidth="1"/>
    <col min="1542" max="1542" width="16.33203125" style="1" customWidth="1"/>
    <col min="1543" max="1543" width="16.88671875" style="1" bestFit="1" customWidth="1"/>
    <col min="1544" max="1772" width="11.44140625" style="1"/>
    <col min="1773" max="1773" width="1.88671875" style="1" customWidth="1"/>
    <col min="1774" max="1774" width="1.44140625" style="1" customWidth="1"/>
    <col min="1775" max="1775" width="63.6640625" style="1" customWidth="1"/>
    <col min="1776" max="1776" width="15.6640625" style="1" customWidth="1"/>
    <col min="1777" max="1777" width="21.88671875" style="1" customWidth="1"/>
    <col min="1778" max="1778" width="16" style="1" customWidth="1"/>
    <col min="1779" max="1779" width="15.109375" style="1" bestFit="1" customWidth="1"/>
    <col min="1780" max="1780" width="13.88671875" style="1" customWidth="1"/>
    <col min="1781" max="1781" width="4.44140625" style="1" customWidth="1"/>
    <col min="1782" max="1782" width="54.109375" style="1" customWidth="1"/>
    <col min="1783" max="1783" width="14.44140625" style="1" customWidth="1"/>
    <col min="1784" max="1784" width="18.109375" style="1" customWidth="1"/>
    <col min="1785" max="1785" width="16.109375" style="1" customWidth="1"/>
    <col min="1786" max="1786" width="12" style="1" customWidth="1"/>
    <col min="1787" max="1787" width="19.44140625" style="1" customWidth="1"/>
    <col min="1788" max="1788" width="4.6640625" style="1" customWidth="1"/>
    <col min="1789" max="1789" width="3.109375" style="1" customWidth="1"/>
    <col min="1790" max="1790" width="47.44140625" style="1" customWidth="1"/>
    <col min="1791" max="1791" width="17.6640625" style="1" customWidth="1"/>
    <col min="1792" max="1792" width="16.6640625" style="1" customWidth="1"/>
    <col min="1793" max="1793" width="22.88671875" style="1" customWidth="1"/>
    <col min="1794" max="1794" width="15.109375" style="1" customWidth="1"/>
    <col min="1795" max="1795" width="17.44140625" style="1" customWidth="1"/>
    <col min="1796" max="1796" width="17.88671875" style="1" customWidth="1"/>
    <col min="1797" max="1797" width="13.33203125" style="1" customWidth="1"/>
    <col min="1798" max="1798" width="16.33203125" style="1" customWidth="1"/>
    <col min="1799" max="1799" width="16.88671875" style="1" bestFit="1" customWidth="1"/>
    <col min="1800" max="2028" width="11.44140625" style="1"/>
    <col min="2029" max="2029" width="1.88671875" style="1" customWidth="1"/>
    <col min="2030" max="2030" width="1.44140625" style="1" customWidth="1"/>
    <col min="2031" max="2031" width="63.6640625" style="1" customWidth="1"/>
    <col min="2032" max="2032" width="15.6640625" style="1" customWidth="1"/>
    <col min="2033" max="2033" width="21.88671875" style="1" customWidth="1"/>
    <col min="2034" max="2034" width="16" style="1" customWidth="1"/>
    <col min="2035" max="2035" width="15.109375" style="1" bestFit="1" customWidth="1"/>
    <col min="2036" max="2036" width="13.88671875" style="1" customWidth="1"/>
    <col min="2037" max="2037" width="4.44140625" style="1" customWidth="1"/>
    <col min="2038" max="2038" width="54.109375" style="1" customWidth="1"/>
    <col min="2039" max="2039" width="14.44140625" style="1" customWidth="1"/>
    <col min="2040" max="2040" width="18.109375" style="1" customWidth="1"/>
    <col min="2041" max="2041" width="16.109375" style="1" customWidth="1"/>
    <col min="2042" max="2042" width="12" style="1" customWidth="1"/>
    <col min="2043" max="2043" width="19.44140625" style="1" customWidth="1"/>
    <col min="2044" max="2044" width="4.6640625" style="1" customWidth="1"/>
    <col min="2045" max="2045" width="3.109375" style="1" customWidth="1"/>
    <col min="2046" max="2046" width="47.44140625" style="1" customWidth="1"/>
    <col min="2047" max="2047" width="17.6640625" style="1" customWidth="1"/>
    <col min="2048" max="2048" width="16.6640625" style="1" customWidth="1"/>
    <col min="2049" max="2049" width="22.88671875" style="1" customWidth="1"/>
    <col min="2050" max="2050" width="15.109375" style="1" customWidth="1"/>
    <col min="2051" max="2051" width="17.44140625" style="1" customWidth="1"/>
    <col min="2052" max="2052" width="17.88671875" style="1" customWidth="1"/>
    <col min="2053" max="2053" width="13.33203125" style="1" customWidth="1"/>
    <col min="2054" max="2054" width="16.33203125" style="1" customWidth="1"/>
    <col min="2055" max="2055" width="16.88671875" style="1" bestFit="1" customWidth="1"/>
    <col min="2056" max="2284" width="11.44140625" style="1"/>
    <col min="2285" max="2285" width="1.88671875" style="1" customWidth="1"/>
    <col min="2286" max="2286" width="1.44140625" style="1" customWidth="1"/>
    <col min="2287" max="2287" width="63.6640625" style="1" customWidth="1"/>
    <col min="2288" max="2288" width="15.6640625" style="1" customWidth="1"/>
    <col min="2289" max="2289" width="21.88671875" style="1" customWidth="1"/>
    <col min="2290" max="2290" width="16" style="1" customWidth="1"/>
    <col min="2291" max="2291" width="15.109375" style="1" bestFit="1" customWidth="1"/>
    <col min="2292" max="2292" width="13.88671875" style="1" customWidth="1"/>
    <col min="2293" max="2293" width="4.44140625" style="1" customWidth="1"/>
    <col min="2294" max="2294" width="54.109375" style="1" customWidth="1"/>
    <col min="2295" max="2295" width="14.44140625" style="1" customWidth="1"/>
    <col min="2296" max="2296" width="18.109375" style="1" customWidth="1"/>
    <col min="2297" max="2297" width="16.109375" style="1" customWidth="1"/>
    <col min="2298" max="2298" width="12" style="1" customWidth="1"/>
    <col min="2299" max="2299" width="19.44140625" style="1" customWidth="1"/>
    <col min="2300" max="2300" width="4.6640625" style="1" customWidth="1"/>
    <col min="2301" max="2301" width="3.109375" style="1" customWidth="1"/>
    <col min="2302" max="2302" width="47.44140625" style="1" customWidth="1"/>
    <col min="2303" max="2303" width="17.6640625" style="1" customWidth="1"/>
    <col min="2304" max="2304" width="16.6640625" style="1" customWidth="1"/>
    <col min="2305" max="2305" width="22.88671875" style="1" customWidth="1"/>
    <col min="2306" max="2306" width="15.109375" style="1" customWidth="1"/>
    <col min="2307" max="2307" width="17.44140625" style="1" customWidth="1"/>
    <col min="2308" max="2308" width="17.88671875" style="1" customWidth="1"/>
    <col min="2309" max="2309" width="13.33203125" style="1" customWidth="1"/>
    <col min="2310" max="2310" width="16.33203125" style="1" customWidth="1"/>
    <col min="2311" max="2311" width="16.88671875" style="1" bestFit="1" customWidth="1"/>
    <col min="2312" max="2540" width="11.44140625" style="1"/>
    <col min="2541" max="2541" width="1.88671875" style="1" customWidth="1"/>
    <col min="2542" max="2542" width="1.44140625" style="1" customWidth="1"/>
    <col min="2543" max="2543" width="63.6640625" style="1" customWidth="1"/>
    <col min="2544" max="2544" width="15.6640625" style="1" customWidth="1"/>
    <col min="2545" max="2545" width="21.88671875" style="1" customWidth="1"/>
    <col min="2546" max="2546" width="16" style="1" customWidth="1"/>
    <col min="2547" max="2547" width="15.109375" style="1" bestFit="1" customWidth="1"/>
    <col min="2548" max="2548" width="13.88671875" style="1" customWidth="1"/>
    <col min="2549" max="2549" width="4.44140625" style="1" customWidth="1"/>
    <col min="2550" max="2550" width="54.109375" style="1" customWidth="1"/>
    <col min="2551" max="2551" width="14.44140625" style="1" customWidth="1"/>
    <col min="2552" max="2552" width="18.109375" style="1" customWidth="1"/>
    <col min="2553" max="2553" width="16.109375" style="1" customWidth="1"/>
    <col min="2554" max="2554" width="12" style="1" customWidth="1"/>
    <col min="2555" max="2555" width="19.44140625" style="1" customWidth="1"/>
    <col min="2556" max="2556" width="4.6640625" style="1" customWidth="1"/>
    <col min="2557" max="2557" width="3.109375" style="1" customWidth="1"/>
    <col min="2558" max="2558" width="47.44140625" style="1" customWidth="1"/>
    <col min="2559" max="2559" width="17.6640625" style="1" customWidth="1"/>
    <col min="2560" max="2560" width="16.6640625" style="1" customWidth="1"/>
    <col min="2561" max="2561" width="22.88671875" style="1" customWidth="1"/>
    <col min="2562" max="2562" width="15.109375" style="1" customWidth="1"/>
    <col min="2563" max="2563" width="17.44140625" style="1" customWidth="1"/>
    <col min="2564" max="2564" width="17.88671875" style="1" customWidth="1"/>
    <col min="2565" max="2565" width="13.33203125" style="1" customWidth="1"/>
    <col min="2566" max="2566" width="16.33203125" style="1" customWidth="1"/>
    <col min="2567" max="2567" width="16.88671875" style="1" bestFit="1" customWidth="1"/>
    <col min="2568" max="2796" width="11.44140625" style="1"/>
    <col min="2797" max="2797" width="1.88671875" style="1" customWidth="1"/>
    <col min="2798" max="2798" width="1.44140625" style="1" customWidth="1"/>
    <col min="2799" max="2799" width="63.6640625" style="1" customWidth="1"/>
    <col min="2800" max="2800" width="15.6640625" style="1" customWidth="1"/>
    <col min="2801" max="2801" width="21.88671875" style="1" customWidth="1"/>
    <col min="2802" max="2802" width="16" style="1" customWidth="1"/>
    <col min="2803" max="2803" width="15.109375" style="1" bestFit="1" customWidth="1"/>
    <col min="2804" max="2804" width="13.88671875" style="1" customWidth="1"/>
    <col min="2805" max="2805" width="4.44140625" style="1" customWidth="1"/>
    <col min="2806" max="2806" width="54.109375" style="1" customWidth="1"/>
    <col min="2807" max="2807" width="14.44140625" style="1" customWidth="1"/>
    <col min="2808" max="2808" width="18.109375" style="1" customWidth="1"/>
    <col min="2809" max="2809" width="16.109375" style="1" customWidth="1"/>
    <col min="2810" max="2810" width="12" style="1" customWidth="1"/>
    <col min="2811" max="2811" width="19.44140625" style="1" customWidth="1"/>
    <col min="2812" max="2812" width="4.6640625" style="1" customWidth="1"/>
    <col min="2813" max="2813" width="3.109375" style="1" customWidth="1"/>
    <col min="2814" max="2814" width="47.44140625" style="1" customWidth="1"/>
    <col min="2815" max="2815" width="17.6640625" style="1" customWidth="1"/>
    <col min="2816" max="2816" width="16.6640625" style="1" customWidth="1"/>
    <col min="2817" max="2817" width="22.88671875" style="1" customWidth="1"/>
    <col min="2818" max="2818" width="15.109375" style="1" customWidth="1"/>
    <col min="2819" max="2819" width="17.44140625" style="1" customWidth="1"/>
    <col min="2820" max="2820" width="17.88671875" style="1" customWidth="1"/>
    <col min="2821" max="2821" width="13.33203125" style="1" customWidth="1"/>
    <col min="2822" max="2822" width="16.33203125" style="1" customWidth="1"/>
    <col min="2823" max="2823" width="16.88671875" style="1" bestFit="1" customWidth="1"/>
    <col min="2824" max="3052" width="11.44140625" style="1"/>
    <col min="3053" max="3053" width="1.88671875" style="1" customWidth="1"/>
    <col min="3054" max="3054" width="1.44140625" style="1" customWidth="1"/>
    <col min="3055" max="3055" width="63.6640625" style="1" customWidth="1"/>
    <col min="3056" max="3056" width="15.6640625" style="1" customWidth="1"/>
    <col min="3057" max="3057" width="21.88671875" style="1" customWidth="1"/>
    <col min="3058" max="3058" width="16" style="1" customWidth="1"/>
    <col min="3059" max="3059" width="15.109375" style="1" bestFit="1" customWidth="1"/>
    <col min="3060" max="3060" width="13.88671875" style="1" customWidth="1"/>
    <col min="3061" max="3061" width="4.44140625" style="1" customWidth="1"/>
    <col min="3062" max="3062" width="54.109375" style="1" customWidth="1"/>
    <col min="3063" max="3063" width="14.44140625" style="1" customWidth="1"/>
    <col min="3064" max="3064" width="18.109375" style="1" customWidth="1"/>
    <col min="3065" max="3065" width="16.109375" style="1" customWidth="1"/>
    <col min="3066" max="3066" width="12" style="1" customWidth="1"/>
    <col min="3067" max="3067" width="19.44140625" style="1" customWidth="1"/>
    <col min="3068" max="3068" width="4.6640625" style="1" customWidth="1"/>
    <col min="3069" max="3069" width="3.109375" style="1" customWidth="1"/>
    <col min="3070" max="3070" width="47.44140625" style="1" customWidth="1"/>
    <col min="3071" max="3071" width="17.6640625" style="1" customWidth="1"/>
    <col min="3072" max="3072" width="16.6640625" style="1" customWidth="1"/>
    <col min="3073" max="3073" width="22.88671875" style="1" customWidth="1"/>
    <col min="3074" max="3074" width="15.109375" style="1" customWidth="1"/>
    <col min="3075" max="3075" width="17.44140625" style="1" customWidth="1"/>
    <col min="3076" max="3076" width="17.88671875" style="1" customWidth="1"/>
    <col min="3077" max="3077" width="13.33203125" style="1" customWidth="1"/>
    <col min="3078" max="3078" width="16.33203125" style="1" customWidth="1"/>
    <col min="3079" max="3079" width="16.88671875" style="1" bestFit="1" customWidth="1"/>
    <col min="3080" max="3308" width="11.44140625" style="1"/>
    <col min="3309" max="3309" width="1.88671875" style="1" customWidth="1"/>
    <col min="3310" max="3310" width="1.44140625" style="1" customWidth="1"/>
    <col min="3311" max="3311" width="63.6640625" style="1" customWidth="1"/>
    <col min="3312" max="3312" width="15.6640625" style="1" customWidth="1"/>
    <col min="3313" max="3313" width="21.88671875" style="1" customWidth="1"/>
    <col min="3314" max="3314" width="16" style="1" customWidth="1"/>
    <col min="3315" max="3315" width="15.109375" style="1" bestFit="1" customWidth="1"/>
    <col min="3316" max="3316" width="13.88671875" style="1" customWidth="1"/>
    <col min="3317" max="3317" width="4.44140625" style="1" customWidth="1"/>
    <col min="3318" max="3318" width="54.109375" style="1" customWidth="1"/>
    <col min="3319" max="3319" width="14.44140625" style="1" customWidth="1"/>
    <col min="3320" max="3320" width="18.109375" style="1" customWidth="1"/>
    <col min="3321" max="3321" width="16.109375" style="1" customWidth="1"/>
    <col min="3322" max="3322" width="12" style="1" customWidth="1"/>
    <col min="3323" max="3323" width="19.44140625" style="1" customWidth="1"/>
    <col min="3324" max="3324" width="4.6640625" style="1" customWidth="1"/>
    <col min="3325" max="3325" width="3.109375" style="1" customWidth="1"/>
    <col min="3326" max="3326" width="47.44140625" style="1" customWidth="1"/>
    <col min="3327" max="3327" width="17.6640625" style="1" customWidth="1"/>
    <col min="3328" max="3328" width="16.6640625" style="1" customWidth="1"/>
    <col min="3329" max="3329" width="22.88671875" style="1" customWidth="1"/>
    <col min="3330" max="3330" width="15.109375" style="1" customWidth="1"/>
    <col min="3331" max="3331" width="17.44140625" style="1" customWidth="1"/>
    <col min="3332" max="3332" width="17.88671875" style="1" customWidth="1"/>
    <col min="3333" max="3333" width="13.33203125" style="1" customWidth="1"/>
    <col min="3334" max="3334" width="16.33203125" style="1" customWidth="1"/>
    <col min="3335" max="3335" width="16.88671875" style="1" bestFit="1" customWidth="1"/>
    <col min="3336" max="3564" width="11.44140625" style="1"/>
    <col min="3565" max="3565" width="1.88671875" style="1" customWidth="1"/>
    <col min="3566" max="3566" width="1.44140625" style="1" customWidth="1"/>
    <col min="3567" max="3567" width="63.6640625" style="1" customWidth="1"/>
    <col min="3568" max="3568" width="15.6640625" style="1" customWidth="1"/>
    <col min="3569" max="3569" width="21.88671875" style="1" customWidth="1"/>
    <col min="3570" max="3570" width="16" style="1" customWidth="1"/>
    <col min="3571" max="3571" width="15.109375" style="1" bestFit="1" customWidth="1"/>
    <col min="3572" max="3572" width="13.88671875" style="1" customWidth="1"/>
    <col min="3573" max="3573" width="4.44140625" style="1" customWidth="1"/>
    <col min="3574" max="3574" width="54.109375" style="1" customWidth="1"/>
    <col min="3575" max="3575" width="14.44140625" style="1" customWidth="1"/>
    <col min="3576" max="3576" width="18.109375" style="1" customWidth="1"/>
    <col min="3577" max="3577" width="16.109375" style="1" customWidth="1"/>
    <col min="3578" max="3578" width="12" style="1" customWidth="1"/>
    <col min="3579" max="3579" width="19.44140625" style="1" customWidth="1"/>
    <col min="3580" max="3580" width="4.6640625" style="1" customWidth="1"/>
    <col min="3581" max="3581" width="3.109375" style="1" customWidth="1"/>
    <col min="3582" max="3582" width="47.44140625" style="1" customWidth="1"/>
    <col min="3583" max="3583" width="17.6640625" style="1" customWidth="1"/>
    <col min="3584" max="3584" width="16.6640625" style="1" customWidth="1"/>
    <col min="3585" max="3585" width="22.88671875" style="1" customWidth="1"/>
    <col min="3586" max="3586" width="15.109375" style="1" customWidth="1"/>
    <col min="3587" max="3587" width="17.44140625" style="1" customWidth="1"/>
    <col min="3588" max="3588" width="17.88671875" style="1" customWidth="1"/>
    <col min="3589" max="3589" width="13.33203125" style="1" customWidth="1"/>
    <col min="3590" max="3590" width="16.33203125" style="1" customWidth="1"/>
    <col min="3591" max="3591" width="16.88671875" style="1" bestFit="1" customWidth="1"/>
    <col min="3592" max="3820" width="11.44140625" style="1"/>
    <col min="3821" max="3821" width="1.88671875" style="1" customWidth="1"/>
    <col min="3822" max="3822" width="1.44140625" style="1" customWidth="1"/>
    <col min="3823" max="3823" width="63.6640625" style="1" customWidth="1"/>
    <col min="3824" max="3824" width="15.6640625" style="1" customWidth="1"/>
    <col min="3825" max="3825" width="21.88671875" style="1" customWidth="1"/>
    <col min="3826" max="3826" width="16" style="1" customWidth="1"/>
    <col min="3827" max="3827" width="15.109375" style="1" bestFit="1" customWidth="1"/>
    <col min="3828" max="3828" width="13.88671875" style="1" customWidth="1"/>
    <col min="3829" max="3829" width="4.44140625" style="1" customWidth="1"/>
    <col min="3830" max="3830" width="54.109375" style="1" customWidth="1"/>
    <col min="3831" max="3831" width="14.44140625" style="1" customWidth="1"/>
    <col min="3832" max="3832" width="18.109375" style="1" customWidth="1"/>
    <col min="3833" max="3833" width="16.109375" style="1" customWidth="1"/>
    <col min="3834" max="3834" width="12" style="1" customWidth="1"/>
    <col min="3835" max="3835" width="19.44140625" style="1" customWidth="1"/>
    <col min="3836" max="3836" width="4.6640625" style="1" customWidth="1"/>
    <col min="3837" max="3837" width="3.109375" style="1" customWidth="1"/>
    <col min="3838" max="3838" width="47.44140625" style="1" customWidth="1"/>
    <col min="3839" max="3839" width="17.6640625" style="1" customWidth="1"/>
    <col min="3840" max="3840" width="16.6640625" style="1" customWidth="1"/>
    <col min="3841" max="3841" width="22.88671875" style="1" customWidth="1"/>
    <col min="3842" max="3842" width="15.109375" style="1" customWidth="1"/>
    <col min="3843" max="3843" width="17.44140625" style="1" customWidth="1"/>
    <col min="3844" max="3844" width="17.88671875" style="1" customWidth="1"/>
    <col min="3845" max="3845" width="13.33203125" style="1" customWidth="1"/>
    <col min="3846" max="3846" width="16.33203125" style="1" customWidth="1"/>
    <col min="3847" max="3847" width="16.88671875" style="1" bestFit="1" customWidth="1"/>
    <col min="3848" max="4076" width="11.44140625" style="1"/>
    <col min="4077" max="4077" width="1.88671875" style="1" customWidth="1"/>
    <col min="4078" max="4078" width="1.44140625" style="1" customWidth="1"/>
    <col min="4079" max="4079" width="63.6640625" style="1" customWidth="1"/>
    <col min="4080" max="4080" width="15.6640625" style="1" customWidth="1"/>
    <col min="4081" max="4081" width="21.88671875" style="1" customWidth="1"/>
    <col min="4082" max="4082" width="16" style="1" customWidth="1"/>
    <col min="4083" max="4083" width="15.109375" style="1" bestFit="1" customWidth="1"/>
    <col min="4084" max="4084" width="13.88671875" style="1" customWidth="1"/>
    <col min="4085" max="4085" width="4.44140625" style="1" customWidth="1"/>
    <col min="4086" max="4086" width="54.109375" style="1" customWidth="1"/>
    <col min="4087" max="4087" width="14.44140625" style="1" customWidth="1"/>
    <col min="4088" max="4088" width="18.109375" style="1" customWidth="1"/>
    <col min="4089" max="4089" width="16.109375" style="1" customWidth="1"/>
    <col min="4090" max="4090" width="12" style="1" customWidth="1"/>
    <col min="4091" max="4091" width="19.44140625" style="1" customWidth="1"/>
    <col min="4092" max="4092" width="4.6640625" style="1" customWidth="1"/>
    <col min="4093" max="4093" width="3.109375" style="1" customWidth="1"/>
    <col min="4094" max="4094" width="47.44140625" style="1" customWidth="1"/>
    <col min="4095" max="4095" width="17.6640625" style="1" customWidth="1"/>
    <col min="4096" max="4096" width="16.6640625" style="1" customWidth="1"/>
    <col min="4097" max="4097" width="22.88671875" style="1" customWidth="1"/>
    <col min="4098" max="4098" width="15.109375" style="1" customWidth="1"/>
    <col min="4099" max="4099" width="17.44140625" style="1" customWidth="1"/>
    <col min="4100" max="4100" width="17.88671875" style="1" customWidth="1"/>
    <col min="4101" max="4101" width="13.33203125" style="1" customWidth="1"/>
    <col min="4102" max="4102" width="16.33203125" style="1" customWidth="1"/>
    <col min="4103" max="4103" width="16.88671875" style="1" bestFit="1" customWidth="1"/>
    <col min="4104" max="4332" width="11.44140625" style="1"/>
    <col min="4333" max="4333" width="1.88671875" style="1" customWidth="1"/>
    <col min="4334" max="4334" width="1.44140625" style="1" customWidth="1"/>
    <col min="4335" max="4335" width="63.6640625" style="1" customWidth="1"/>
    <col min="4336" max="4336" width="15.6640625" style="1" customWidth="1"/>
    <col min="4337" max="4337" width="21.88671875" style="1" customWidth="1"/>
    <col min="4338" max="4338" width="16" style="1" customWidth="1"/>
    <col min="4339" max="4339" width="15.109375" style="1" bestFit="1" customWidth="1"/>
    <col min="4340" max="4340" width="13.88671875" style="1" customWidth="1"/>
    <col min="4341" max="4341" width="4.44140625" style="1" customWidth="1"/>
    <col min="4342" max="4342" width="54.109375" style="1" customWidth="1"/>
    <col min="4343" max="4343" width="14.44140625" style="1" customWidth="1"/>
    <col min="4344" max="4344" width="18.109375" style="1" customWidth="1"/>
    <col min="4345" max="4345" width="16.109375" style="1" customWidth="1"/>
    <col min="4346" max="4346" width="12" style="1" customWidth="1"/>
    <col min="4347" max="4347" width="19.44140625" style="1" customWidth="1"/>
    <col min="4348" max="4348" width="4.6640625" style="1" customWidth="1"/>
    <col min="4349" max="4349" width="3.109375" style="1" customWidth="1"/>
    <col min="4350" max="4350" width="47.44140625" style="1" customWidth="1"/>
    <col min="4351" max="4351" width="17.6640625" style="1" customWidth="1"/>
    <col min="4352" max="4352" width="16.6640625" style="1" customWidth="1"/>
    <col min="4353" max="4353" width="22.88671875" style="1" customWidth="1"/>
    <col min="4354" max="4354" width="15.109375" style="1" customWidth="1"/>
    <col min="4355" max="4355" width="17.44140625" style="1" customWidth="1"/>
    <col min="4356" max="4356" width="17.88671875" style="1" customWidth="1"/>
    <col min="4357" max="4357" width="13.33203125" style="1" customWidth="1"/>
    <col min="4358" max="4358" width="16.33203125" style="1" customWidth="1"/>
    <col min="4359" max="4359" width="16.88671875" style="1" bestFit="1" customWidth="1"/>
    <col min="4360" max="4588" width="11.44140625" style="1"/>
    <col min="4589" max="4589" width="1.88671875" style="1" customWidth="1"/>
    <col min="4590" max="4590" width="1.44140625" style="1" customWidth="1"/>
    <col min="4591" max="4591" width="63.6640625" style="1" customWidth="1"/>
    <col min="4592" max="4592" width="15.6640625" style="1" customWidth="1"/>
    <col min="4593" max="4593" width="21.88671875" style="1" customWidth="1"/>
    <col min="4594" max="4594" width="16" style="1" customWidth="1"/>
    <col min="4595" max="4595" width="15.109375" style="1" bestFit="1" customWidth="1"/>
    <col min="4596" max="4596" width="13.88671875" style="1" customWidth="1"/>
    <col min="4597" max="4597" width="4.44140625" style="1" customWidth="1"/>
    <col min="4598" max="4598" width="54.109375" style="1" customWidth="1"/>
    <col min="4599" max="4599" width="14.44140625" style="1" customWidth="1"/>
    <col min="4600" max="4600" width="18.109375" style="1" customWidth="1"/>
    <col min="4601" max="4601" width="16.109375" style="1" customWidth="1"/>
    <col min="4602" max="4602" width="12" style="1" customWidth="1"/>
    <col min="4603" max="4603" width="19.44140625" style="1" customWidth="1"/>
    <col min="4604" max="4604" width="4.6640625" style="1" customWidth="1"/>
    <col min="4605" max="4605" width="3.109375" style="1" customWidth="1"/>
    <col min="4606" max="4606" width="47.44140625" style="1" customWidth="1"/>
    <col min="4607" max="4607" width="17.6640625" style="1" customWidth="1"/>
    <col min="4608" max="4608" width="16.6640625" style="1" customWidth="1"/>
    <col min="4609" max="4609" width="22.88671875" style="1" customWidth="1"/>
    <col min="4610" max="4610" width="15.109375" style="1" customWidth="1"/>
    <col min="4611" max="4611" width="17.44140625" style="1" customWidth="1"/>
    <col min="4612" max="4612" width="17.88671875" style="1" customWidth="1"/>
    <col min="4613" max="4613" width="13.33203125" style="1" customWidth="1"/>
    <col min="4614" max="4614" width="16.33203125" style="1" customWidth="1"/>
    <col min="4615" max="4615" width="16.88671875" style="1" bestFit="1" customWidth="1"/>
    <col min="4616" max="4844" width="11.44140625" style="1"/>
    <col min="4845" max="4845" width="1.88671875" style="1" customWidth="1"/>
    <col min="4846" max="4846" width="1.44140625" style="1" customWidth="1"/>
    <col min="4847" max="4847" width="63.6640625" style="1" customWidth="1"/>
    <col min="4848" max="4848" width="15.6640625" style="1" customWidth="1"/>
    <col min="4849" max="4849" width="21.88671875" style="1" customWidth="1"/>
    <col min="4850" max="4850" width="16" style="1" customWidth="1"/>
    <col min="4851" max="4851" width="15.109375" style="1" bestFit="1" customWidth="1"/>
    <col min="4852" max="4852" width="13.88671875" style="1" customWidth="1"/>
    <col min="4853" max="4853" width="4.44140625" style="1" customWidth="1"/>
    <col min="4854" max="4854" width="54.109375" style="1" customWidth="1"/>
    <col min="4855" max="4855" width="14.44140625" style="1" customWidth="1"/>
    <col min="4856" max="4856" width="18.109375" style="1" customWidth="1"/>
    <col min="4857" max="4857" width="16.109375" style="1" customWidth="1"/>
    <col min="4858" max="4858" width="12" style="1" customWidth="1"/>
    <col min="4859" max="4859" width="19.44140625" style="1" customWidth="1"/>
    <col min="4860" max="4860" width="4.6640625" style="1" customWidth="1"/>
    <col min="4861" max="4861" width="3.109375" style="1" customWidth="1"/>
    <col min="4862" max="4862" width="47.44140625" style="1" customWidth="1"/>
    <col min="4863" max="4863" width="17.6640625" style="1" customWidth="1"/>
    <col min="4864" max="4864" width="16.6640625" style="1" customWidth="1"/>
    <col min="4865" max="4865" width="22.88671875" style="1" customWidth="1"/>
    <col min="4866" max="4866" width="15.109375" style="1" customWidth="1"/>
    <col min="4867" max="4867" width="17.44140625" style="1" customWidth="1"/>
    <col min="4868" max="4868" width="17.88671875" style="1" customWidth="1"/>
    <col min="4869" max="4869" width="13.33203125" style="1" customWidth="1"/>
    <col min="4870" max="4870" width="16.33203125" style="1" customWidth="1"/>
    <col min="4871" max="4871" width="16.88671875" style="1" bestFit="1" customWidth="1"/>
    <col min="4872" max="5100" width="11.44140625" style="1"/>
    <col min="5101" max="5101" width="1.88671875" style="1" customWidth="1"/>
    <col min="5102" max="5102" width="1.44140625" style="1" customWidth="1"/>
    <col min="5103" max="5103" width="63.6640625" style="1" customWidth="1"/>
    <col min="5104" max="5104" width="15.6640625" style="1" customWidth="1"/>
    <col min="5105" max="5105" width="21.88671875" style="1" customWidth="1"/>
    <col min="5106" max="5106" width="16" style="1" customWidth="1"/>
    <col min="5107" max="5107" width="15.109375" style="1" bestFit="1" customWidth="1"/>
    <col min="5108" max="5108" width="13.88671875" style="1" customWidth="1"/>
    <col min="5109" max="5109" width="4.44140625" style="1" customWidth="1"/>
    <col min="5110" max="5110" width="54.109375" style="1" customWidth="1"/>
    <col min="5111" max="5111" width="14.44140625" style="1" customWidth="1"/>
    <col min="5112" max="5112" width="18.109375" style="1" customWidth="1"/>
    <col min="5113" max="5113" width="16.109375" style="1" customWidth="1"/>
    <col min="5114" max="5114" width="12" style="1" customWidth="1"/>
    <col min="5115" max="5115" width="19.44140625" style="1" customWidth="1"/>
    <col min="5116" max="5116" width="4.6640625" style="1" customWidth="1"/>
    <col min="5117" max="5117" width="3.109375" style="1" customWidth="1"/>
    <col min="5118" max="5118" width="47.44140625" style="1" customWidth="1"/>
    <col min="5119" max="5119" width="17.6640625" style="1" customWidth="1"/>
    <col min="5120" max="5120" width="16.6640625" style="1" customWidth="1"/>
    <col min="5121" max="5121" width="22.88671875" style="1" customWidth="1"/>
    <col min="5122" max="5122" width="15.109375" style="1" customWidth="1"/>
    <col min="5123" max="5123" width="17.44140625" style="1" customWidth="1"/>
    <col min="5124" max="5124" width="17.88671875" style="1" customWidth="1"/>
    <col min="5125" max="5125" width="13.33203125" style="1" customWidth="1"/>
    <col min="5126" max="5126" width="16.33203125" style="1" customWidth="1"/>
    <col min="5127" max="5127" width="16.88671875" style="1" bestFit="1" customWidth="1"/>
    <col min="5128" max="5356" width="11.44140625" style="1"/>
    <col min="5357" max="5357" width="1.88671875" style="1" customWidth="1"/>
    <col min="5358" max="5358" width="1.44140625" style="1" customWidth="1"/>
    <col min="5359" max="5359" width="63.6640625" style="1" customWidth="1"/>
    <col min="5360" max="5360" width="15.6640625" style="1" customWidth="1"/>
    <col min="5361" max="5361" width="21.88671875" style="1" customWidth="1"/>
    <col min="5362" max="5362" width="16" style="1" customWidth="1"/>
    <col min="5363" max="5363" width="15.109375" style="1" bestFit="1" customWidth="1"/>
    <col min="5364" max="5364" width="13.88671875" style="1" customWidth="1"/>
    <col min="5365" max="5365" width="4.44140625" style="1" customWidth="1"/>
    <col min="5366" max="5366" width="54.109375" style="1" customWidth="1"/>
    <col min="5367" max="5367" width="14.44140625" style="1" customWidth="1"/>
    <col min="5368" max="5368" width="18.109375" style="1" customWidth="1"/>
    <col min="5369" max="5369" width="16.109375" style="1" customWidth="1"/>
    <col min="5370" max="5370" width="12" style="1" customWidth="1"/>
    <col min="5371" max="5371" width="19.44140625" style="1" customWidth="1"/>
    <col min="5372" max="5372" width="4.6640625" style="1" customWidth="1"/>
    <col min="5373" max="5373" width="3.109375" style="1" customWidth="1"/>
    <col min="5374" max="5374" width="47.44140625" style="1" customWidth="1"/>
    <col min="5375" max="5375" width="17.6640625" style="1" customWidth="1"/>
    <col min="5376" max="5376" width="16.6640625" style="1" customWidth="1"/>
    <col min="5377" max="5377" width="22.88671875" style="1" customWidth="1"/>
    <col min="5378" max="5378" width="15.109375" style="1" customWidth="1"/>
    <col min="5379" max="5379" width="17.44140625" style="1" customWidth="1"/>
    <col min="5380" max="5380" width="17.88671875" style="1" customWidth="1"/>
    <col min="5381" max="5381" width="13.33203125" style="1" customWidth="1"/>
    <col min="5382" max="5382" width="16.33203125" style="1" customWidth="1"/>
    <col min="5383" max="5383" width="16.88671875" style="1" bestFit="1" customWidth="1"/>
    <col min="5384" max="5612" width="11.44140625" style="1"/>
    <col min="5613" max="5613" width="1.88671875" style="1" customWidth="1"/>
    <col min="5614" max="5614" width="1.44140625" style="1" customWidth="1"/>
    <col min="5615" max="5615" width="63.6640625" style="1" customWidth="1"/>
    <col min="5616" max="5616" width="15.6640625" style="1" customWidth="1"/>
    <col min="5617" max="5617" width="21.88671875" style="1" customWidth="1"/>
    <col min="5618" max="5618" width="16" style="1" customWidth="1"/>
    <col min="5619" max="5619" width="15.109375" style="1" bestFit="1" customWidth="1"/>
    <col min="5620" max="5620" width="13.88671875" style="1" customWidth="1"/>
    <col min="5621" max="5621" width="4.44140625" style="1" customWidth="1"/>
    <col min="5622" max="5622" width="54.109375" style="1" customWidth="1"/>
    <col min="5623" max="5623" width="14.44140625" style="1" customWidth="1"/>
    <col min="5624" max="5624" width="18.109375" style="1" customWidth="1"/>
    <col min="5625" max="5625" width="16.109375" style="1" customWidth="1"/>
    <col min="5626" max="5626" width="12" style="1" customWidth="1"/>
    <col min="5627" max="5627" width="19.44140625" style="1" customWidth="1"/>
    <col min="5628" max="5628" width="4.6640625" style="1" customWidth="1"/>
    <col min="5629" max="5629" width="3.109375" style="1" customWidth="1"/>
    <col min="5630" max="5630" width="47.44140625" style="1" customWidth="1"/>
    <col min="5631" max="5631" width="17.6640625" style="1" customWidth="1"/>
    <col min="5632" max="5632" width="16.6640625" style="1" customWidth="1"/>
    <col min="5633" max="5633" width="22.88671875" style="1" customWidth="1"/>
    <col min="5634" max="5634" width="15.109375" style="1" customWidth="1"/>
    <col min="5635" max="5635" width="17.44140625" style="1" customWidth="1"/>
    <col min="5636" max="5636" width="17.88671875" style="1" customWidth="1"/>
    <col min="5637" max="5637" width="13.33203125" style="1" customWidth="1"/>
    <col min="5638" max="5638" width="16.33203125" style="1" customWidth="1"/>
    <col min="5639" max="5639" width="16.88671875" style="1" bestFit="1" customWidth="1"/>
    <col min="5640" max="5868" width="11.44140625" style="1"/>
    <col min="5869" max="5869" width="1.88671875" style="1" customWidth="1"/>
    <col min="5870" max="5870" width="1.44140625" style="1" customWidth="1"/>
    <col min="5871" max="5871" width="63.6640625" style="1" customWidth="1"/>
    <col min="5872" max="5872" width="15.6640625" style="1" customWidth="1"/>
    <col min="5873" max="5873" width="21.88671875" style="1" customWidth="1"/>
    <col min="5874" max="5874" width="16" style="1" customWidth="1"/>
    <col min="5875" max="5875" width="15.109375" style="1" bestFit="1" customWidth="1"/>
    <col min="5876" max="5876" width="13.88671875" style="1" customWidth="1"/>
    <col min="5877" max="5877" width="4.44140625" style="1" customWidth="1"/>
    <col min="5878" max="5878" width="54.109375" style="1" customWidth="1"/>
    <col min="5879" max="5879" width="14.44140625" style="1" customWidth="1"/>
    <col min="5880" max="5880" width="18.109375" style="1" customWidth="1"/>
    <col min="5881" max="5881" width="16.109375" style="1" customWidth="1"/>
    <col min="5882" max="5882" width="12" style="1" customWidth="1"/>
    <col min="5883" max="5883" width="19.44140625" style="1" customWidth="1"/>
    <col min="5884" max="5884" width="4.6640625" style="1" customWidth="1"/>
    <col min="5885" max="5885" width="3.109375" style="1" customWidth="1"/>
    <col min="5886" max="5886" width="47.44140625" style="1" customWidth="1"/>
    <col min="5887" max="5887" width="17.6640625" style="1" customWidth="1"/>
    <col min="5888" max="5888" width="16.6640625" style="1" customWidth="1"/>
    <col min="5889" max="5889" width="22.88671875" style="1" customWidth="1"/>
    <col min="5890" max="5890" width="15.109375" style="1" customWidth="1"/>
    <col min="5891" max="5891" width="17.44140625" style="1" customWidth="1"/>
    <col min="5892" max="5892" width="17.88671875" style="1" customWidth="1"/>
    <col min="5893" max="5893" width="13.33203125" style="1" customWidth="1"/>
    <col min="5894" max="5894" width="16.33203125" style="1" customWidth="1"/>
    <col min="5895" max="5895" width="16.88671875" style="1" bestFit="1" customWidth="1"/>
    <col min="5896" max="6124" width="11.44140625" style="1"/>
    <col min="6125" max="6125" width="1.88671875" style="1" customWidth="1"/>
    <col min="6126" max="6126" width="1.44140625" style="1" customWidth="1"/>
    <col min="6127" max="6127" width="63.6640625" style="1" customWidth="1"/>
    <col min="6128" max="6128" width="15.6640625" style="1" customWidth="1"/>
    <col min="6129" max="6129" width="21.88671875" style="1" customWidth="1"/>
    <col min="6130" max="6130" width="16" style="1" customWidth="1"/>
    <col min="6131" max="6131" width="15.109375" style="1" bestFit="1" customWidth="1"/>
    <col min="6132" max="6132" width="13.88671875" style="1" customWidth="1"/>
    <col min="6133" max="6133" width="4.44140625" style="1" customWidth="1"/>
    <col min="6134" max="6134" width="54.109375" style="1" customWidth="1"/>
    <col min="6135" max="6135" width="14.44140625" style="1" customWidth="1"/>
    <col min="6136" max="6136" width="18.109375" style="1" customWidth="1"/>
    <col min="6137" max="6137" width="16.109375" style="1" customWidth="1"/>
    <col min="6138" max="6138" width="12" style="1" customWidth="1"/>
    <col min="6139" max="6139" width="19.44140625" style="1" customWidth="1"/>
    <col min="6140" max="6140" width="4.6640625" style="1" customWidth="1"/>
    <col min="6141" max="6141" width="3.109375" style="1" customWidth="1"/>
    <col min="6142" max="6142" width="47.44140625" style="1" customWidth="1"/>
    <col min="6143" max="6143" width="17.6640625" style="1" customWidth="1"/>
    <col min="6144" max="6144" width="16.6640625" style="1" customWidth="1"/>
    <col min="6145" max="6145" width="22.88671875" style="1" customWidth="1"/>
    <col min="6146" max="6146" width="15.109375" style="1" customWidth="1"/>
    <col min="6147" max="6147" width="17.44140625" style="1" customWidth="1"/>
    <col min="6148" max="6148" width="17.88671875" style="1" customWidth="1"/>
    <col min="6149" max="6149" width="13.33203125" style="1" customWidth="1"/>
    <col min="6150" max="6150" width="16.33203125" style="1" customWidth="1"/>
    <col min="6151" max="6151" width="16.88671875" style="1" bestFit="1" customWidth="1"/>
    <col min="6152" max="6380" width="11.44140625" style="1"/>
    <col min="6381" max="6381" width="1.88671875" style="1" customWidth="1"/>
    <col min="6382" max="6382" width="1.44140625" style="1" customWidth="1"/>
    <col min="6383" max="6383" width="63.6640625" style="1" customWidth="1"/>
    <col min="6384" max="6384" width="15.6640625" style="1" customWidth="1"/>
    <col min="6385" max="6385" width="21.88671875" style="1" customWidth="1"/>
    <col min="6386" max="6386" width="16" style="1" customWidth="1"/>
    <col min="6387" max="6387" width="15.109375" style="1" bestFit="1" customWidth="1"/>
    <col min="6388" max="6388" width="13.88671875" style="1" customWidth="1"/>
    <col min="6389" max="6389" width="4.44140625" style="1" customWidth="1"/>
    <col min="6390" max="6390" width="54.109375" style="1" customWidth="1"/>
    <col min="6391" max="6391" width="14.44140625" style="1" customWidth="1"/>
    <col min="6392" max="6392" width="18.109375" style="1" customWidth="1"/>
    <col min="6393" max="6393" width="16.109375" style="1" customWidth="1"/>
    <col min="6394" max="6394" width="12" style="1" customWidth="1"/>
    <col min="6395" max="6395" width="19.44140625" style="1" customWidth="1"/>
    <col min="6396" max="6396" width="4.6640625" style="1" customWidth="1"/>
    <col min="6397" max="6397" width="3.109375" style="1" customWidth="1"/>
    <col min="6398" max="6398" width="47.44140625" style="1" customWidth="1"/>
    <col min="6399" max="6399" width="17.6640625" style="1" customWidth="1"/>
    <col min="6400" max="6400" width="16.6640625" style="1" customWidth="1"/>
    <col min="6401" max="6401" width="22.88671875" style="1" customWidth="1"/>
    <col min="6402" max="6402" width="15.109375" style="1" customWidth="1"/>
    <col min="6403" max="6403" width="17.44140625" style="1" customWidth="1"/>
    <col min="6404" max="6404" width="17.88671875" style="1" customWidth="1"/>
    <col min="6405" max="6405" width="13.33203125" style="1" customWidth="1"/>
    <col min="6406" max="6406" width="16.33203125" style="1" customWidth="1"/>
    <col min="6407" max="6407" width="16.88671875" style="1" bestFit="1" customWidth="1"/>
    <col min="6408" max="6636" width="11.44140625" style="1"/>
    <col min="6637" max="6637" width="1.88671875" style="1" customWidth="1"/>
    <col min="6638" max="6638" width="1.44140625" style="1" customWidth="1"/>
    <col min="6639" max="6639" width="63.6640625" style="1" customWidth="1"/>
    <col min="6640" max="6640" width="15.6640625" style="1" customWidth="1"/>
    <col min="6641" max="6641" width="21.88671875" style="1" customWidth="1"/>
    <col min="6642" max="6642" width="16" style="1" customWidth="1"/>
    <col min="6643" max="6643" width="15.109375" style="1" bestFit="1" customWidth="1"/>
    <col min="6644" max="6644" width="13.88671875" style="1" customWidth="1"/>
    <col min="6645" max="6645" width="4.44140625" style="1" customWidth="1"/>
    <col min="6646" max="6646" width="54.109375" style="1" customWidth="1"/>
    <col min="6647" max="6647" width="14.44140625" style="1" customWidth="1"/>
    <col min="6648" max="6648" width="18.109375" style="1" customWidth="1"/>
    <col min="6649" max="6649" width="16.109375" style="1" customWidth="1"/>
    <col min="6650" max="6650" width="12" style="1" customWidth="1"/>
    <col min="6651" max="6651" width="19.44140625" style="1" customWidth="1"/>
    <col min="6652" max="6652" width="4.6640625" style="1" customWidth="1"/>
    <col min="6653" max="6653" width="3.109375" style="1" customWidth="1"/>
    <col min="6654" max="6654" width="47.44140625" style="1" customWidth="1"/>
    <col min="6655" max="6655" width="17.6640625" style="1" customWidth="1"/>
    <col min="6656" max="6656" width="16.6640625" style="1" customWidth="1"/>
    <col min="6657" max="6657" width="22.88671875" style="1" customWidth="1"/>
    <col min="6658" max="6658" width="15.109375" style="1" customWidth="1"/>
    <col min="6659" max="6659" width="17.44140625" style="1" customWidth="1"/>
    <col min="6660" max="6660" width="17.88671875" style="1" customWidth="1"/>
    <col min="6661" max="6661" width="13.33203125" style="1" customWidth="1"/>
    <col min="6662" max="6662" width="16.33203125" style="1" customWidth="1"/>
    <col min="6663" max="6663" width="16.88671875" style="1" bestFit="1" customWidth="1"/>
    <col min="6664" max="6892" width="11.44140625" style="1"/>
    <col min="6893" max="6893" width="1.88671875" style="1" customWidth="1"/>
    <col min="6894" max="6894" width="1.44140625" style="1" customWidth="1"/>
    <col min="6895" max="6895" width="63.6640625" style="1" customWidth="1"/>
    <col min="6896" max="6896" width="15.6640625" style="1" customWidth="1"/>
    <col min="6897" max="6897" width="21.88671875" style="1" customWidth="1"/>
    <col min="6898" max="6898" width="16" style="1" customWidth="1"/>
    <col min="6899" max="6899" width="15.109375" style="1" bestFit="1" customWidth="1"/>
    <col min="6900" max="6900" width="13.88671875" style="1" customWidth="1"/>
    <col min="6901" max="6901" width="4.44140625" style="1" customWidth="1"/>
    <col min="6902" max="6902" width="54.109375" style="1" customWidth="1"/>
    <col min="6903" max="6903" width="14.44140625" style="1" customWidth="1"/>
    <col min="6904" max="6904" width="18.109375" style="1" customWidth="1"/>
    <col min="6905" max="6905" width="16.109375" style="1" customWidth="1"/>
    <col min="6906" max="6906" width="12" style="1" customWidth="1"/>
    <col min="6907" max="6907" width="19.44140625" style="1" customWidth="1"/>
    <col min="6908" max="6908" width="4.6640625" style="1" customWidth="1"/>
    <col min="6909" max="6909" width="3.109375" style="1" customWidth="1"/>
    <col min="6910" max="6910" width="47.44140625" style="1" customWidth="1"/>
    <col min="6911" max="6911" width="17.6640625" style="1" customWidth="1"/>
    <col min="6912" max="6912" width="16.6640625" style="1" customWidth="1"/>
    <col min="6913" max="6913" width="22.88671875" style="1" customWidth="1"/>
    <col min="6914" max="6914" width="15.109375" style="1" customWidth="1"/>
    <col min="6915" max="6915" width="17.44140625" style="1" customWidth="1"/>
    <col min="6916" max="6916" width="17.88671875" style="1" customWidth="1"/>
    <col min="6917" max="6917" width="13.33203125" style="1" customWidth="1"/>
    <col min="6918" max="6918" width="16.33203125" style="1" customWidth="1"/>
    <col min="6919" max="6919" width="16.88671875" style="1" bestFit="1" customWidth="1"/>
    <col min="6920" max="7148" width="11.44140625" style="1"/>
    <col min="7149" max="7149" width="1.88671875" style="1" customWidth="1"/>
    <col min="7150" max="7150" width="1.44140625" style="1" customWidth="1"/>
    <col min="7151" max="7151" width="63.6640625" style="1" customWidth="1"/>
    <col min="7152" max="7152" width="15.6640625" style="1" customWidth="1"/>
    <col min="7153" max="7153" width="21.88671875" style="1" customWidth="1"/>
    <col min="7154" max="7154" width="16" style="1" customWidth="1"/>
    <col min="7155" max="7155" width="15.109375" style="1" bestFit="1" customWidth="1"/>
    <col min="7156" max="7156" width="13.88671875" style="1" customWidth="1"/>
    <col min="7157" max="7157" width="4.44140625" style="1" customWidth="1"/>
    <col min="7158" max="7158" width="54.109375" style="1" customWidth="1"/>
    <col min="7159" max="7159" width="14.44140625" style="1" customWidth="1"/>
    <col min="7160" max="7160" width="18.109375" style="1" customWidth="1"/>
    <col min="7161" max="7161" width="16.109375" style="1" customWidth="1"/>
    <col min="7162" max="7162" width="12" style="1" customWidth="1"/>
    <col min="7163" max="7163" width="19.44140625" style="1" customWidth="1"/>
    <col min="7164" max="7164" width="4.6640625" style="1" customWidth="1"/>
    <col min="7165" max="7165" width="3.109375" style="1" customWidth="1"/>
    <col min="7166" max="7166" width="47.44140625" style="1" customWidth="1"/>
    <col min="7167" max="7167" width="17.6640625" style="1" customWidth="1"/>
    <col min="7168" max="7168" width="16.6640625" style="1" customWidth="1"/>
    <col min="7169" max="7169" width="22.88671875" style="1" customWidth="1"/>
    <col min="7170" max="7170" width="15.109375" style="1" customWidth="1"/>
    <col min="7171" max="7171" width="17.44140625" style="1" customWidth="1"/>
    <col min="7172" max="7172" width="17.88671875" style="1" customWidth="1"/>
    <col min="7173" max="7173" width="13.33203125" style="1" customWidth="1"/>
    <col min="7174" max="7174" width="16.33203125" style="1" customWidth="1"/>
    <col min="7175" max="7175" width="16.88671875" style="1" bestFit="1" customWidth="1"/>
    <col min="7176" max="7404" width="11.44140625" style="1"/>
    <col min="7405" max="7405" width="1.88671875" style="1" customWidth="1"/>
    <col min="7406" max="7406" width="1.44140625" style="1" customWidth="1"/>
    <col min="7407" max="7407" width="63.6640625" style="1" customWidth="1"/>
    <col min="7408" max="7408" width="15.6640625" style="1" customWidth="1"/>
    <col min="7409" max="7409" width="21.88671875" style="1" customWidth="1"/>
    <col min="7410" max="7410" width="16" style="1" customWidth="1"/>
    <col min="7411" max="7411" width="15.109375" style="1" bestFit="1" customWidth="1"/>
    <col min="7412" max="7412" width="13.88671875" style="1" customWidth="1"/>
    <col min="7413" max="7413" width="4.44140625" style="1" customWidth="1"/>
    <col min="7414" max="7414" width="54.109375" style="1" customWidth="1"/>
    <col min="7415" max="7415" width="14.44140625" style="1" customWidth="1"/>
    <col min="7416" max="7416" width="18.109375" style="1" customWidth="1"/>
    <col min="7417" max="7417" width="16.109375" style="1" customWidth="1"/>
    <col min="7418" max="7418" width="12" style="1" customWidth="1"/>
    <col min="7419" max="7419" width="19.44140625" style="1" customWidth="1"/>
    <col min="7420" max="7420" width="4.6640625" style="1" customWidth="1"/>
    <col min="7421" max="7421" width="3.109375" style="1" customWidth="1"/>
    <col min="7422" max="7422" width="47.44140625" style="1" customWidth="1"/>
    <col min="7423" max="7423" width="17.6640625" style="1" customWidth="1"/>
    <col min="7424" max="7424" width="16.6640625" style="1" customWidth="1"/>
    <col min="7425" max="7425" width="22.88671875" style="1" customWidth="1"/>
    <col min="7426" max="7426" width="15.109375" style="1" customWidth="1"/>
    <col min="7427" max="7427" width="17.44140625" style="1" customWidth="1"/>
    <col min="7428" max="7428" width="17.88671875" style="1" customWidth="1"/>
    <col min="7429" max="7429" width="13.33203125" style="1" customWidth="1"/>
    <col min="7430" max="7430" width="16.33203125" style="1" customWidth="1"/>
    <col min="7431" max="7431" width="16.88671875" style="1" bestFit="1" customWidth="1"/>
    <col min="7432" max="7660" width="11.44140625" style="1"/>
    <col min="7661" max="7661" width="1.88671875" style="1" customWidth="1"/>
    <col min="7662" max="7662" width="1.44140625" style="1" customWidth="1"/>
    <col min="7663" max="7663" width="63.6640625" style="1" customWidth="1"/>
    <col min="7664" max="7664" width="15.6640625" style="1" customWidth="1"/>
    <col min="7665" max="7665" width="21.88671875" style="1" customWidth="1"/>
    <col min="7666" max="7666" width="16" style="1" customWidth="1"/>
    <col min="7667" max="7667" width="15.109375" style="1" bestFit="1" customWidth="1"/>
    <col min="7668" max="7668" width="13.88671875" style="1" customWidth="1"/>
    <col min="7669" max="7669" width="4.44140625" style="1" customWidth="1"/>
    <col min="7670" max="7670" width="54.109375" style="1" customWidth="1"/>
    <col min="7671" max="7671" width="14.44140625" style="1" customWidth="1"/>
    <col min="7672" max="7672" width="18.109375" style="1" customWidth="1"/>
    <col min="7673" max="7673" width="16.109375" style="1" customWidth="1"/>
    <col min="7674" max="7674" width="12" style="1" customWidth="1"/>
    <col min="7675" max="7675" width="19.44140625" style="1" customWidth="1"/>
    <col min="7676" max="7676" width="4.6640625" style="1" customWidth="1"/>
    <col min="7677" max="7677" width="3.109375" style="1" customWidth="1"/>
    <col min="7678" max="7678" width="47.44140625" style="1" customWidth="1"/>
    <col min="7679" max="7679" width="17.6640625" style="1" customWidth="1"/>
    <col min="7680" max="7680" width="16.6640625" style="1" customWidth="1"/>
    <col min="7681" max="7681" width="22.88671875" style="1" customWidth="1"/>
    <col min="7682" max="7682" width="15.109375" style="1" customWidth="1"/>
    <col min="7683" max="7683" width="17.44140625" style="1" customWidth="1"/>
    <col min="7684" max="7684" width="17.88671875" style="1" customWidth="1"/>
    <col min="7685" max="7685" width="13.33203125" style="1" customWidth="1"/>
    <col min="7686" max="7686" width="16.33203125" style="1" customWidth="1"/>
    <col min="7687" max="7687" width="16.88671875" style="1" bestFit="1" customWidth="1"/>
    <col min="7688" max="7916" width="11.44140625" style="1"/>
    <col min="7917" max="7917" width="1.88671875" style="1" customWidth="1"/>
    <col min="7918" max="7918" width="1.44140625" style="1" customWidth="1"/>
    <col min="7919" max="7919" width="63.6640625" style="1" customWidth="1"/>
    <col min="7920" max="7920" width="15.6640625" style="1" customWidth="1"/>
    <col min="7921" max="7921" width="21.88671875" style="1" customWidth="1"/>
    <col min="7922" max="7922" width="16" style="1" customWidth="1"/>
    <col min="7923" max="7923" width="15.109375" style="1" bestFit="1" customWidth="1"/>
    <col min="7924" max="7924" width="13.88671875" style="1" customWidth="1"/>
    <col min="7925" max="7925" width="4.44140625" style="1" customWidth="1"/>
    <col min="7926" max="7926" width="54.109375" style="1" customWidth="1"/>
    <col min="7927" max="7927" width="14.44140625" style="1" customWidth="1"/>
    <col min="7928" max="7928" width="18.109375" style="1" customWidth="1"/>
    <col min="7929" max="7929" width="16.109375" style="1" customWidth="1"/>
    <col min="7930" max="7930" width="12" style="1" customWidth="1"/>
    <col min="7931" max="7931" width="19.44140625" style="1" customWidth="1"/>
    <col min="7932" max="7932" width="4.6640625" style="1" customWidth="1"/>
    <col min="7933" max="7933" width="3.109375" style="1" customWidth="1"/>
    <col min="7934" max="7934" width="47.44140625" style="1" customWidth="1"/>
    <col min="7935" max="7935" width="17.6640625" style="1" customWidth="1"/>
    <col min="7936" max="7936" width="16.6640625" style="1" customWidth="1"/>
    <col min="7937" max="7937" width="22.88671875" style="1" customWidth="1"/>
    <col min="7938" max="7938" width="15.109375" style="1" customWidth="1"/>
    <col min="7939" max="7939" width="17.44140625" style="1" customWidth="1"/>
    <col min="7940" max="7940" width="17.88671875" style="1" customWidth="1"/>
    <col min="7941" max="7941" width="13.33203125" style="1" customWidth="1"/>
    <col min="7942" max="7942" width="16.33203125" style="1" customWidth="1"/>
    <col min="7943" max="7943" width="16.88671875" style="1" bestFit="1" customWidth="1"/>
    <col min="7944" max="8172" width="11.44140625" style="1"/>
    <col min="8173" max="8173" width="1.88671875" style="1" customWidth="1"/>
    <col min="8174" max="8174" width="1.44140625" style="1" customWidth="1"/>
    <col min="8175" max="8175" width="63.6640625" style="1" customWidth="1"/>
    <col min="8176" max="8176" width="15.6640625" style="1" customWidth="1"/>
    <col min="8177" max="8177" width="21.88671875" style="1" customWidth="1"/>
    <col min="8178" max="8178" width="16" style="1" customWidth="1"/>
    <col min="8179" max="8179" width="15.109375" style="1" bestFit="1" customWidth="1"/>
    <col min="8180" max="8180" width="13.88671875" style="1" customWidth="1"/>
    <col min="8181" max="8181" width="4.44140625" style="1" customWidth="1"/>
    <col min="8182" max="8182" width="54.109375" style="1" customWidth="1"/>
    <col min="8183" max="8183" width="14.44140625" style="1" customWidth="1"/>
    <col min="8184" max="8184" width="18.109375" style="1" customWidth="1"/>
    <col min="8185" max="8185" width="16.109375" style="1" customWidth="1"/>
    <col min="8186" max="8186" width="12" style="1" customWidth="1"/>
    <col min="8187" max="8187" width="19.44140625" style="1" customWidth="1"/>
    <col min="8188" max="8188" width="4.6640625" style="1" customWidth="1"/>
    <col min="8189" max="8189" width="3.109375" style="1" customWidth="1"/>
    <col min="8190" max="8190" width="47.44140625" style="1" customWidth="1"/>
    <col min="8191" max="8191" width="17.6640625" style="1" customWidth="1"/>
    <col min="8192" max="8192" width="16.6640625" style="1" customWidth="1"/>
    <col min="8193" max="8193" width="22.88671875" style="1" customWidth="1"/>
    <col min="8194" max="8194" width="15.109375" style="1" customWidth="1"/>
    <col min="8195" max="8195" width="17.44140625" style="1" customWidth="1"/>
    <col min="8196" max="8196" width="17.88671875" style="1" customWidth="1"/>
    <col min="8197" max="8197" width="13.33203125" style="1" customWidth="1"/>
    <col min="8198" max="8198" width="16.33203125" style="1" customWidth="1"/>
    <col min="8199" max="8199" width="16.88671875" style="1" bestFit="1" customWidth="1"/>
    <col min="8200" max="8428" width="11.44140625" style="1"/>
    <col min="8429" max="8429" width="1.88671875" style="1" customWidth="1"/>
    <col min="8430" max="8430" width="1.44140625" style="1" customWidth="1"/>
    <col min="8431" max="8431" width="63.6640625" style="1" customWidth="1"/>
    <col min="8432" max="8432" width="15.6640625" style="1" customWidth="1"/>
    <col min="8433" max="8433" width="21.88671875" style="1" customWidth="1"/>
    <col min="8434" max="8434" width="16" style="1" customWidth="1"/>
    <col min="8435" max="8435" width="15.109375" style="1" bestFit="1" customWidth="1"/>
    <col min="8436" max="8436" width="13.88671875" style="1" customWidth="1"/>
    <col min="8437" max="8437" width="4.44140625" style="1" customWidth="1"/>
    <col min="8438" max="8438" width="54.109375" style="1" customWidth="1"/>
    <col min="8439" max="8439" width="14.44140625" style="1" customWidth="1"/>
    <col min="8440" max="8440" width="18.109375" style="1" customWidth="1"/>
    <col min="8441" max="8441" width="16.109375" style="1" customWidth="1"/>
    <col min="8442" max="8442" width="12" style="1" customWidth="1"/>
    <col min="8443" max="8443" width="19.44140625" style="1" customWidth="1"/>
    <col min="8444" max="8444" width="4.6640625" style="1" customWidth="1"/>
    <col min="8445" max="8445" width="3.109375" style="1" customWidth="1"/>
    <col min="8446" max="8446" width="47.44140625" style="1" customWidth="1"/>
    <col min="8447" max="8447" width="17.6640625" style="1" customWidth="1"/>
    <col min="8448" max="8448" width="16.6640625" style="1" customWidth="1"/>
    <col min="8449" max="8449" width="22.88671875" style="1" customWidth="1"/>
    <col min="8450" max="8450" width="15.109375" style="1" customWidth="1"/>
    <col min="8451" max="8451" width="17.44140625" style="1" customWidth="1"/>
    <col min="8452" max="8452" width="17.88671875" style="1" customWidth="1"/>
    <col min="8453" max="8453" width="13.33203125" style="1" customWidth="1"/>
    <col min="8454" max="8454" width="16.33203125" style="1" customWidth="1"/>
    <col min="8455" max="8455" width="16.88671875" style="1" bestFit="1" customWidth="1"/>
    <col min="8456" max="8684" width="11.44140625" style="1"/>
    <col min="8685" max="8685" width="1.88671875" style="1" customWidth="1"/>
    <col min="8686" max="8686" width="1.44140625" style="1" customWidth="1"/>
    <col min="8687" max="8687" width="63.6640625" style="1" customWidth="1"/>
    <col min="8688" max="8688" width="15.6640625" style="1" customWidth="1"/>
    <col min="8689" max="8689" width="21.88671875" style="1" customWidth="1"/>
    <col min="8690" max="8690" width="16" style="1" customWidth="1"/>
    <col min="8691" max="8691" width="15.109375" style="1" bestFit="1" customWidth="1"/>
    <col min="8692" max="8692" width="13.88671875" style="1" customWidth="1"/>
    <col min="8693" max="8693" width="4.44140625" style="1" customWidth="1"/>
    <col min="8694" max="8694" width="54.109375" style="1" customWidth="1"/>
    <col min="8695" max="8695" width="14.44140625" style="1" customWidth="1"/>
    <col min="8696" max="8696" width="18.109375" style="1" customWidth="1"/>
    <col min="8697" max="8697" width="16.109375" style="1" customWidth="1"/>
    <col min="8698" max="8698" width="12" style="1" customWidth="1"/>
    <col min="8699" max="8699" width="19.44140625" style="1" customWidth="1"/>
    <col min="8700" max="8700" width="4.6640625" style="1" customWidth="1"/>
    <col min="8701" max="8701" width="3.109375" style="1" customWidth="1"/>
    <col min="8702" max="8702" width="47.44140625" style="1" customWidth="1"/>
    <col min="8703" max="8703" width="17.6640625" style="1" customWidth="1"/>
    <col min="8704" max="8704" width="16.6640625" style="1" customWidth="1"/>
    <col min="8705" max="8705" width="22.88671875" style="1" customWidth="1"/>
    <col min="8706" max="8706" width="15.109375" style="1" customWidth="1"/>
    <col min="8707" max="8707" width="17.44140625" style="1" customWidth="1"/>
    <col min="8708" max="8708" width="17.88671875" style="1" customWidth="1"/>
    <col min="8709" max="8709" width="13.33203125" style="1" customWidth="1"/>
    <col min="8710" max="8710" width="16.33203125" style="1" customWidth="1"/>
    <col min="8711" max="8711" width="16.88671875" style="1" bestFit="1" customWidth="1"/>
    <col min="8712" max="8940" width="11.44140625" style="1"/>
    <col min="8941" max="8941" width="1.88671875" style="1" customWidth="1"/>
    <col min="8942" max="8942" width="1.44140625" style="1" customWidth="1"/>
    <col min="8943" max="8943" width="63.6640625" style="1" customWidth="1"/>
    <col min="8944" max="8944" width="15.6640625" style="1" customWidth="1"/>
    <col min="8945" max="8945" width="21.88671875" style="1" customWidth="1"/>
    <col min="8946" max="8946" width="16" style="1" customWidth="1"/>
    <col min="8947" max="8947" width="15.109375" style="1" bestFit="1" customWidth="1"/>
    <col min="8948" max="8948" width="13.88671875" style="1" customWidth="1"/>
    <col min="8949" max="8949" width="4.44140625" style="1" customWidth="1"/>
    <col min="8950" max="8950" width="54.109375" style="1" customWidth="1"/>
    <col min="8951" max="8951" width="14.44140625" style="1" customWidth="1"/>
    <col min="8952" max="8952" width="18.109375" style="1" customWidth="1"/>
    <col min="8953" max="8953" width="16.109375" style="1" customWidth="1"/>
    <col min="8954" max="8954" width="12" style="1" customWidth="1"/>
    <col min="8955" max="8955" width="19.44140625" style="1" customWidth="1"/>
    <col min="8956" max="8956" width="4.6640625" style="1" customWidth="1"/>
    <col min="8957" max="8957" width="3.109375" style="1" customWidth="1"/>
    <col min="8958" max="8958" width="47.44140625" style="1" customWidth="1"/>
    <col min="8959" max="8959" width="17.6640625" style="1" customWidth="1"/>
    <col min="8960" max="8960" width="16.6640625" style="1" customWidth="1"/>
    <col min="8961" max="8961" width="22.88671875" style="1" customWidth="1"/>
    <col min="8962" max="8962" width="15.109375" style="1" customWidth="1"/>
    <col min="8963" max="8963" width="17.44140625" style="1" customWidth="1"/>
    <col min="8964" max="8964" width="17.88671875" style="1" customWidth="1"/>
    <col min="8965" max="8965" width="13.33203125" style="1" customWidth="1"/>
    <col min="8966" max="8966" width="16.33203125" style="1" customWidth="1"/>
    <col min="8967" max="8967" width="16.88671875" style="1" bestFit="1" customWidth="1"/>
    <col min="8968" max="9196" width="11.44140625" style="1"/>
    <col min="9197" max="9197" width="1.88671875" style="1" customWidth="1"/>
    <col min="9198" max="9198" width="1.44140625" style="1" customWidth="1"/>
    <col min="9199" max="9199" width="63.6640625" style="1" customWidth="1"/>
    <col min="9200" max="9200" width="15.6640625" style="1" customWidth="1"/>
    <col min="9201" max="9201" width="21.88671875" style="1" customWidth="1"/>
    <col min="9202" max="9202" width="16" style="1" customWidth="1"/>
    <col min="9203" max="9203" width="15.109375" style="1" bestFit="1" customWidth="1"/>
    <col min="9204" max="9204" width="13.88671875" style="1" customWidth="1"/>
    <col min="9205" max="9205" width="4.44140625" style="1" customWidth="1"/>
    <col min="9206" max="9206" width="54.109375" style="1" customWidth="1"/>
    <col min="9207" max="9207" width="14.44140625" style="1" customWidth="1"/>
    <col min="9208" max="9208" width="18.109375" style="1" customWidth="1"/>
    <col min="9209" max="9209" width="16.109375" style="1" customWidth="1"/>
    <col min="9210" max="9210" width="12" style="1" customWidth="1"/>
    <col min="9211" max="9211" width="19.44140625" style="1" customWidth="1"/>
    <col min="9212" max="9212" width="4.6640625" style="1" customWidth="1"/>
    <col min="9213" max="9213" width="3.109375" style="1" customWidth="1"/>
    <col min="9214" max="9214" width="47.44140625" style="1" customWidth="1"/>
    <col min="9215" max="9215" width="17.6640625" style="1" customWidth="1"/>
    <col min="9216" max="9216" width="16.6640625" style="1" customWidth="1"/>
    <col min="9217" max="9217" width="22.88671875" style="1" customWidth="1"/>
    <col min="9218" max="9218" width="15.109375" style="1" customWidth="1"/>
    <col min="9219" max="9219" width="17.44140625" style="1" customWidth="1"/>
    <col min="9220" max="9220" width="17.88671875" style="1" customWidth="1"/>
    <col min="9221" max="9221" width="13.33203125" style="1" customWidth="1"/>
    <col min="9222" max="9222" width="16.33203125" style="1" customWidth="1"/>
    <col min="9223" max="9223" width="16.88671875" style="1" bestFit="1" customWidth="1"/>
    <col min="9224" max="9452" width="11.44140625" style="1"/>
    <col min="9453" max="9453" width="1.88671875" style="1" customWidth="1"/>
    <col min="9454" max="9454" width="1.44140625" style="1" customWidth="1"/>
    <col min="9455" max="9455" width="63.6640625" style="1" customWidth="1"/>
    <col min="9456" max="9456" width="15.6640625" style="1" customWidth="1"/>
    <col min="9457" max="9457" width="21.88671875" style="1" customWidth="1"/>
    <col min="9458" max="9458" width="16" style="1" customWidth="1"/>
    <col min="9459" max="9459" width="15.109375" style="1" bestFit="1" customWidth="1"/>
    <col min="9460" max="9460" width="13.88671875" style="1" customWidth="1"/>
    <col min="9461" max="9461" width="4.44140625" style="1" customWidth="1"/>
    <col min="9462" max="9462" width="54.109375" style="1" customWidth="1"/>
    <col min="9463" max="9463" width="14.44140625" style="1" customWidth="1"/>
    <col min="9464" max="9464" width="18.109375" style="1" customWidth="1"/>
    <col min="9465" max="9465" width="16.109375" style="1" customWidth="1"/>
    <col min="9466" max="9466" width="12" style="1" customWidth="1"/>
    <col min="9467" max="9467" width="19.44140625" style="1" customWidth="1"/>
    <col min="9468" max="9468" width="4.6640625" style="1" customWidth="1"/>
    <col min="9469" max="9469" width="3.109375" style="1" customWidth="1"/>
    <col min="9470" max="9470" width="47.44140625" style="1" customWidth="1"/>
    <col min="9471" max="9471" width="17.6640625" style="1" customWidth="1"/>
    <col min="9472" max="9472" width="16.6640625" style="1" customWidth="1"/>
    <col min="9473" max="9473" width="22.88671875" style="1" customWidth="1"/>
    <col min="9474" max="9474" width="15.109375" style="1" customWidth="1"/>
    <col min="9475" max="9475" width="17.44140625" style="1" customWidth="1"/>
    <col min="9476" max="9476" width="17.88671875" style="1" customWidth="1"/>
    <col min="9477" max="9477" width="13.33203125" style="1" customWidth="1"/>
    <col min="9478" max="9478" width="16.33203125" style="1" customWidth="1"/>
    <col min="9479" max="9479" width="16.88671875" style="1" bestFit="1" customWidth="1"/>
    <col min="9480" max="9708" width="11.44140625" style="1"/>
    <col min="9709" max="9709" width="1.88671875" style="1" customWidth="1"/>
    <col min="9710" max="9710" width="1.44140625" style="1" customWidth="1"/>
    <col min="9711" max="9711" width="63.6640625" style="1" customWidth="1"/>
    <col min="9712" max="9712" width="15.6640625" style="1" customWidth="1"/>
    <col min="9713" max="9713" width="21.88671875" style="1" customWidth="1"/>
    <col min="9714" max="9714" width="16" style="1" customWidth="1"/>
    <col min="9715" max="9715" width="15.109375" style="1" bestFit="1" customWidth="1"/>
    <col min="9716" max="9716" width="13.88671875" style="1" customWidth="1"/>
    <col min="9717" max="9717" width="4.44140625" style="1" customWidth="1"/>
    <col min="9718" max="9718" width="54.109375" style="1" customWidth="1"/>
    <col min="9719" max="9719" width="14.44140625" style="1" customWidth="1"/>
    <col min="9720" max="9720" width="18.109375" style="1" customWidth="1"/>
    <col min="9721" max="9721" width="16.109375" style="1" customWidth="1"/>
    <col min="9722" max="9722" width="12" style="1" customWidth="1"/>
    <col min="9723" max="9723" width="19.44140625" style="1" customWidth="1"/>
    <col min="9724" max="9724" width="4.6640625" style="1" customWidth="1"/>
    <col min="9725" max="9725" width="3.109375" style="1" customWidth="1"/>
    <col min="9726" max="9726" width="47.44140625" style="1" customWidth="1"/>
    <col min="9727" max="9727" width="17.6640625" style="1" customWidth="1"/>
    <col min="9728" max="9728" width="16.6640625" style="1" customWidth="1"/>
    <col min="9729" max="9729" width="22.88671875" style="1" customWidth="1"/>
    <col min="9730" max="9730" width="15.109375" style="1" customWidth="1"/>
    <col min="9731" max="9731" width="17.44140625" style="1" customWidth="1"/>
    <col min="9732" max="9732" width="17.88671875" style="1" customWidth="1"/>
    <col min="9733" max="9733" width="13.33203125" style="1" customWidth="1"/>
    <col min="9734" max="9734" width="16.33203125" style="1" customWidth="1"/>
    <col min="9735" max="9735" width="16.88671875" style="1" bestFit="1" customWidth="1"/>
    <col min="9736" max="9964" width="11.44140625" style="1"/>
    <col min="9965" max="9965" width="1.88671875" style="1" customWidth="1"/>
    <col min="9966" max="9966" width="1.44140625" style="1" customWidth="1"/>
    <col min="9967" max="9967" width="63.6640625" style="1" customWidth="1"/>
    <col min="9968" max="9968" width="15.6640625" style="1" customWidth="1"/>
    <col min="9969" max="9969" width="21.88671875" style="1" customWidth="1"/>
    <col min="9970" max="9970" width="16" style="1" customWidth="1"/>
    <col min="9971" max="9971" width="15.109375" style="1" bestFit="1" customWidth="1"/>
    <col min="9972" max="9972" width="13.88671875" style="1" customWidth="1"/>
    <col min="9973" max="9973" width="4.44140625" style="1" customWidth="1"/>
    <col min="9974" max="9974" width="54.109375" style="1" customWidth="1"/>
    <col min="9975" max="9975" width="14.44140625" style="1" customWidth="1"/>
    <col min="9976" max="9976" width="18.109375" style="1" customWidth="1"/>
    <col min="9977" max="9977" width="16.109375" style="1" customWidth="1"/>
    <col min="9978" max="9978" width="12" style="1" customWidth="1"/>
    <col min="9979" max="9979" width="19.44140625" style="1" customWidth="1"/>
    <col min="9980" max="9980" width="4.6640625" style="1" customWidth="1"/>
    <col min="9981" max="9981" width="3.109375" style="1" customWidth="1"/>
    <col min="9982" max="9982" width="47.44140625" style="1" customWidth="1"/>
    <col min="9983" max="9983" width="17.6640625" style="1" customWidth="1"/>
    <col min="9984" max="9984" width="16.6640625" style="1" customWidth="1"/>
    <col min="9985" max="9985" width="22.88671875" style="1" customWidth="1"/>
    <col min="9986" max="9986" width="15.109375" style="1" customWidth="1"/>
    <col min="9987" max="9987" width="17.44140625" style="1" customWidth="1"/>
    <col min="9988" max="9988" width="17.88671875" style="1" customWidth="1"/>
    <col min="9989" max="9989" width="13.33203125" style="1" customWidth="1"/>
    <col min="9990" max="9990" width="16.33203125" style="1" customWidth="1"/>
    <col min="9991" max="9991" width="16.88671875" style="1" bestFit="1" customWidth="1"/>
    <col min="9992" max="10220" width="11.44140625" style="1"/>
    <col min="10221" max="10221" width="1.88671875" style="1" customWidth="1"/>
    <col min="10222" max="10222" width="1.44140625" style="1" customWidth="1"/>
    <col min="10223" max="10223" width="63.6640625" style="1" customWidth="1"/>
    <col min="10224" max="10224" width="15.6640625" style="1" customWidth="1"/>
    <col min="10225" max="10225" width="21.88671875" style="1" customWidth="1"/>
    <col min="10226" max="10226" width="16" style="1" customWidth="1"/>
    <col min="10227" max="10227" width="15.109375" style="1" bestFit="1" customWidth="1"/>
    <col min="10228" max="10228" width="13.88671875" style="1" customWidth="1"/>
    <col min="10229" max="10229" width="4.44140625" style="1" customWidth="1"/>
    <col min="10230" max="10230" width="54.109375" style="1" customWidth="1"/>
    <col min="10231" max="10231" width="14.44140625" style="1" customWidth="1"/>
    <col min="10232" max="10232" width="18.109375" style="1" customWidth="1"/>
    <col min="10233" max="10233" width="16.109375" style="1" customWidth="1"/>
    <col min="10234" max="10234" width="12" style="1" customWidth="1"/>
    <col min="10235" max="10235" width="19.44140625" style="1" customWidth="1"/>
    <col min="10236" max="10236" width="4.6640625" style="1" customWidth="1"/>
    <col min="10237" max="10237" width="3.109375" style="1" customWidth="1"/>
    <col min="10238" max="10238" width="47.44140625" style="1" customWidth="1"/>
    <col min="10239" max="10239" width="17.6640625" style="1" customWidth="1"/>
    <col min="10240" max="10240" width="16.6640625" style="1" customWidth="1"/>
    <col min="10241" max="10241" width="22.88671875" style="1" customWidth="1"/>
    <col min="10242" max="10242" width="15.109375" style="1" customWidth="1"/>
    <col min="10243" max="10243" width="17.44140625" style="1" customWidth="1"/>
    <col min="10244" max="10244" width="17.88671875" style="1" customWidth="1"/>
    <col min="10245" max="10245" width="13.33203125" style="1" customWidth="1"/>
    <col min="10246" max="10246" width="16.33203125" style="1" customWidth="1"/>
    <col min="10247" max="10247" width="16.88671875" style="1" bestFit="1" customWidth="1"/>
    <col min="10248" max="10476" width="11.44140625" style="1"/>
    <col min="10477" max="10477" width="1.88671875" style="1" customWidth="1"/>
    <col min="10478" max="10478" width="1.44140625" style="1" customWidth="1"/>
    <col min="10479" max="10479" width="63.6640625" style="1" customWidth="1"/>
    <col min="10480" max="10480" width="15.6640625" style="1" customWidth="1"/>
    <col min="10481" max="10481" width="21.88671875" style="1" customWidth="1"/>
    <col min="10482" max="10482" width="16" style="1" customWidth="1"/>
    <col min="10483" max="10483" width="15.109375" style="1" bestFit="1" customWidth="1"/>
    <col min="10484" max="10484" width="13.88671875" style="1" customWidth="1"/>
    <col min="10485" max="10485" width="4.44140625" style="1" customWidth="1"/>
    <col min="10486" max="10486" width="54.109375" style="1" customWidth="1"/>
    <col min="10487" max="10487" width="14.44140625" style="1" customWidth="1"/>
    <col min="10488" max="10488" width="18.109375" style="1" customWidth="1"/>
    <col min="10489" max="10489" width="16.109375" style="1" customWidth="1"/>
    <col min="10490" max="10490" width="12" style="1" customWidth="1"/>
    <col min="10491" max="10491" width="19.44140625" style="1" customWidth="1"/>
    <col min="10492" max="10492" width="4.6640625" style="1" customWidth="1"/>
    <col min="10493" max="10493" width="3.109375" style="1" customWidth="1"/>
    <col min="10494" max="10494" width="47.44140625" style="1" customWidth="1"/>
    <col min="10495" max="10495" width="17.6640625" style="1" customWidth="1"/>
    <col min="10496" max="10496" width="16.6640625" style="1" customWidth="1"/>
    <col min="10497" max="10497" width="22.88671875" style="1" customWidth="1"/>
    <col min="10498" max="10498" width="15.109375" style="1" customWidth="1"/>
    <col min="10499" max="10499" width="17.44140625" style="1" customWidth="1"/>
    <col min="10500" max="10500" width="17.88671875" style="1" customWidth="1"/>
    <col min="10501" max="10501" width="13.33203125" style="1" customWidth="1"/>
    <col min="10502" max="10502" width="16.33203125" style="1" customWidth="1"/>
    <col min="10503" max="10503" width="16.88671875" style="1" bestFit="1" customWidth="1"/>
    <col min="10504" max="10732" width="11.44140625" style="1"/>
    <col min="10733" max="10733" width="1.88671875" style="1" customWidth="1"/>
    <col min="10734" max="10734" width="1.44140625" style="1" customWidth="1"/>
    <col min="10735" max="10735" width="63.6640625" style="1" customWidth="1"/>
    <col min="10736" max="10736" width="15.6640625" style="1" customWidth="1"/>
    <col min="10737" max="10737" width="21.88671875" style="1" customWidth="1"/>
    <col min="10738" max="10738" width="16" style="1" customWidth="1"/>
    <col min="10739" max="10739" width="15.109375" style="1" bestFit="1" customWidth="1"/>
    <col min="10740" max="10740" width="13.88671875" style="1" customWidth="1"/>
    <col min="10741" max="10741" width="4.44140625" style="1" customWidth="1"/>
    <col min="10742" max="10742" width="54.109375" style="1" customWidth="1"/>
    <col min="10743" max="10743" width="14.44140625" style="1" customWidth="1"/>
    <col min="10744" max="10744" width="18.109375" style="1" customWidth="1"/>
    <col min="10745" max="10745" width="16.109375" style="1" customWidth="1"/>
    <col min="10746" max="10746" width="12" style="1" customWidth="1"/>
    <col min="10747" max="10747" width="19.44140625" style="1" customWidth="1"/>
    <col min="10748" max="10748" width="4.6640625" style="1" customWidth="1"/>
    <col min="10749" max="10749" width="3.109375" style="1" customWidth="1"/>
    <col min="10750" max="10750" width="47.44140625" style="1" customWidth="1"/>
    <col min="10751" max="10751" width="17.6640625" style="1" customWidth="1"/>
    <col min="10752" max="10752" width="16.6640625" style="1" customWidth="1"/>
    <col min="10753" max="10753" width="22.88671875" style="1" customWidth="1"/>
    <col min="10754" max="10754" width="15.109375" style="1" customWidth="1"/>
    <col min="10755" max="10755" width="17.44140625" style="1" customWidth="1"/>
    <col min="10756" max="10756" width="17.88671875" style="1" customWidth="1"/>
    <col min="10757" max="10757" width="13.33203125" style="1" customWidth="1"/>
    <col min="10758" max="10758" width="16.33203125" style="1" customWidth="1"/>
    <col min="10759" max="10759" width="16.88671875" style="1" bestFit="1" customWidth="1"/>
    <col min="10760" max="10988" width="11.44140625" style="1"/>
    <col min="10989" max="10989" width="1.88671875" style="1" customWidth="1"/>
    <col min="10990" max="10990" width="1.44140625" style="1" customWidth="1"/>
    <col min="10991" max="10991" width="63.6640625" style="1" customWidth="1"/>
    <col min="10992" max="10992" width="15.6640625" style="1" customWidth="1"/>
    <col min="10993" max="10993" width="21.88671875" style="1" customWidth="1"/>
    <col min="10994" max="10994" width="16" style="1" customWidth="1"/>
    <col min="10995" max="10995" width="15.109375" style="1" bestFit="1" customWidth="1"/>
    <col min="10996" max="10996" width="13.88671875" style="1" customWidth="1"/>
    <col min="10997" max="10997" width="4.44140625" style="1" customWidth="1"/>
    <col min="10998" max="10998" width="54.109375" style="1" customWidth="1"/>
    <col min="10999" max="10999" width="14.44140625" style="1" customWidth="1"/>
    <col min="11000" max="11000" width="18.109375" style="1" customWidth="1"/>
    <col min="11001" max="11001" width="16.109375" style="1" customWidth="1"/>
    <col min="11002" max="11002" width="12" style="1" customWidth="1"/>
    <col min="11003" max="11003" width="19.44140625" style="1" customWidth="1"/>
    <col min="11004" max="11004" width="4.6640625" style="1" customWidth="1"/>
    <col min="11005" max="11005" width="3.109375" style="1" customWidth="1"/>
    <col min="11006" max="11006" width="47.44140625" style="1" customWidth="1"/>
    <col min="11007" max="11007" width="17.6640625" style="1" customWidth="1"/>
    <col min="11008" max="11008" width="16.6640625" style="1" customWidth="1"/>
    <col min="11009" max="11009" width="22.88671875" style="1" customWidth="1"/>
    <col min="11010" max="11010" width="15.109375" style="1" customWidth="1"/>
    <col min="11011" max="11011" width="17.44140625" style="1" customWidth="1"/>
    <col min="11012" max="11012" width="17.88671875" style="1" customWidth="1"/>
    <col min="11013" max="11013" width="13.33203125" style="1" customWidth="1"/>
    <col min="11014" max="11014" width="16.33203125" style="1" customWidth="1"/>
    <col min="11015" max="11015" width="16.88671875" style="1" bestFit="1" customWidth="1"/>
    <col min="11016" max="11244" width="11.44140625" style="1"/>
    <col min="11245" max="11245" width="1.88671875" style="1" customWidth="1"/>
    <col min="11246" max="11246" width="1.44140625" style="1" customWidth="1"/>
    <col min="11247" max="11247" width="63.6640625" style="1" customWidth="1"/>
    <col min="11248" max="11248" width="15.6640625" style="1" customWidth="1"/>
    <col min="11249" max="11249" width="21.88671875" style="1" customWidth="1"/>
    <col min="11250" max="11250" width="16" style="1" customWidth="1"/>
    <col min="11251" max="11251" width="15.109375" style="1" bestFit="1" customWidth="1"/>
    <col min="11252" max="11252" width="13.88671875" style="1" customWidth="1"/>
    <col min="11253" max="11253" width="4.44140625" style="1" customWidth="1"/>
    <col min="11254" max="11254" width="54.109375" style="1" customWidth="1"/>
    <col min="11255" max="11255" width="14.44140625" style="1" customWidth="1"/>
    <col min="11256" max="11256" width="18.109375" style="1" customWidth="1"/>
    <col min="11257" max="11257" width="16.109375" style="1" customWidth="1"/>
    <col min="11258" max="11258" width="12" style="1" customWidth="1"/>
    <col min="11259" max="11259" width="19.44140625" style="1" customWidth="1"/>
    <col min="11260" max="11260" width="4.6640625" style="1" customWidth="1"/>
    <col min="11261" max="11261" width="3.109375" style="1" customWidth="1"/>
    <col min="11262" max="11262" width="47.44140625" style="1" customWidth="1"/>
    <col min="11263" max="11263" width="17.6640625" style="1" customWidth="1"/>
    <col min="11264" max="11264" width="16.6640625" style="1" customWidth="1"/>
    <col min="11265" max="11265" width="22.88671875" style="1" customWidth="1"/>
    <col min="11266" max="11266" width="15.109375" style="1" customWidth="1"/>
    <col min="11267" max="11267" width="17.44140625" style="1" customWidth="1"/>
    <col min="11268" max="11268" width="17.88671875" style="1" customWidth="1"/>
    <col min="11269" max="11269" width="13.33203125" style="1" customWidth="1"/>
    <col min="11270" max="11270" width="16.33203125" style="1" customWidth="1"/>
    <col min="11271" max="11271" width="16.88671875" style="1" bestFit="1" customWidth="1"/>
    <col min="11272" max="11500" width="11.44140625" style="1"/>
    <col min="11501" max="11501" width="1.88671875" style="1" customWidth="1"/>
    <col min="11502" max="11502" width="1.44140625" style="1" customWidth="1"/>
    <col min="11503" max="11503" width="63.6640625" style="1" customWidth="1"/>
    <col min="11504" max="11504" width="15.6640625" style="1" customWidth="1"/>
    <col min="11505" max="11505" width="21.88671875" style="1" customWidth="1"/>
    <col min="11506" max="11506" width="16" style="1" customWidth="1"/>
    <col min="11507" max="11507" width="15.109375" style="1" bestFit="1" customWidth="1"/>
    <col min="11508" max="11508" width="13.88671875" style="1" customWidth="1"/>
    <col min="11509" max="11509" width="4.44140625" style="1" customWidth="1"/>
    <col min="11510" max="11510" width="54.109375" style="1" customWidth="1"/>
    <col min="11511" max="11511" width="14.44140625" style="1" customWidth="1"/>
    <col min="11512" max="11512" width="18.109375" style="1" customWidth="1"/>
    <col min="11513" max="11513" width="16.109375" style="1" customWidth="1"/>
    <col min="11514" max="11514" width="12" style="1" customWidth="1"/>
    <col min="11515" max="11515" width="19.44140625" style="1" customWidth="1"/>
    <col min="11516" max="11516" width="4.6640625" style="1" customWidth="1"/>
    <col min="11517" max="11517" width="3.109375" style="1" customWidth="1"/>
    <col min="11518" max="11518" width="47.44140625" style="1" customWidth="1"/>
    <col min="11519" max="11519" width="17.6640625" style="1" customWidth="1"/>
    <col min="11520" max="11520" width="16.6640625" style="1" customWidth="1"/>
    <col min="11521" max="11521" width="22.88671875" style="1" customWidth="1"/>
    <col min="11522" max="11522" width="15.109375" style="1" customWidth="1"/>
    <col min="11523" max="11523" width="17.44140625" style="1" customWidth="1"/>
    <col min="11524" max="11524" width="17.88671875" style="1" customWidth="1"/>
    <col min="11525" max="11525" width="13.33203125" style="1" customWidth="1"/>
    <col min="11526" max="11526" width="16.33203125" style="1" customWidth="1"/>
    <col min="11527" max="11527" width="16.88671875" style="1" bestFit="1" customWidth="1"/>
    <col min="11528" max="11756" width="11.44140625" style="1"/>
    <col min="11757" max="11757" width="1.88671875" style="1" customWidth="1"/>
    <col min="11758" max="11758" width="1.44140625" style="1" customWidth="1"/>
    <col min="11759" max="11759" width="63.6640625" style="1" customWidth="1"/>
    <col min="11760" max="11760" width="15.6640625" style="1" customWidth="1"/>
    <col min="11761" max="11761" width="21.88671875" style="1" customWidth="1"/>
    <col min="11762" max="11762" width="16" style="1" customWidth="1"/>
    <col min="11763" max="11763" width="15.109375" style="1" bestFit="1" customWidth="1"/>
    <col min="11764" max="11764" width="13.88671875" style="1" customWidth="1"/>
    <col min="11765" max="11765" width="4.44140625" style="1" customWidth="1"/>
    <col min="11766" max="11766" width="54.109375" style="1" customWidth="1"/>
    <col min="11767" max="11767" width="14.44140625" style="1" customWidth="1"/>
    <col min="11768" max="11768" width="18.109375" style="1" customWidth="1"/>
    <col min="11769" max="11769" width="16.109375" style="1" customWidth="1"/>
    <col min="11770" max="11770" width="12" style="1" customWidth="1"/>
    <col min="11771" max="11771" width="19.44140625" style="1" customWidth="1"/>
    <col min="11772" max="11772" width="4.6640625" style="1" customWidth="1"/>
    <col min="11773" max="11773" width="3.109375" style="1" customWidth="1"/>
    <col min="11774" max="11774" width="47.44140625" style="1" customWidth="1"/>
    <col min="11775" max="11775" width="17.6640625" style="1" customWidth="1"/>
    <col min="11776" max="11776" width="16.6640625" style="1" customWidth="1"/>
    <col min="11777" max="11777" width="22.88671875" style="1" customWidth="1"/>
    <col min="11778" max="11778" width="15.109375" style="1" customWidth="1"/>
    <col min="11779" max="11779" width="17.44140625" style="1" customWidth="1"/>
    <col min="11780" max="11780" width="17.88671875" style="1" customWidth="1"/>
    <col min="11781" max="11781" width="13.33203125" style="1" customWidth="1"/>
    <col min="11782" max="11782" width="16.33203125" style="1" customWidth="1"/>
    <col min="11783" max="11783" width="16.88671875" style="1" bestFit="1" customWidth="1"/>
    <col min="11784" max="12012" width="11.44140625" style="1"/>
    <col min="12013" max="12013" width="1.88671875" style="1" customWidth="1"/>
    <col min="12014" max="12014" width="1.44140625" style="1" customWidth="1"/>
    <col min="12015" max="12015" width="63.6640625" style="1" customWidth="1"/>
    <col min="12016" max="12016" width="15.6640625" style="1" customWidth="1"/>
    <col min="12017" max="12017" width="21.88671875" style="1" customWidth="1"/>
    <col min="12018" max="12018" width="16" style="1" customWidth="1"/>
    <col min="12019" max="12019" width="15.109375" style="1" bestFit="1" customWidth="1"/>
    <col min="12020" max="12020" width="13.88671875" style="1" customWidth="1"/>
    <col min="12021" max="12021" width="4.44140625" style="1" customWidth="1"/>
    <col min="12022" max="12022" width="54.109375" style="1" customWidth="1"/>
    <col min="12023" max="12023" width="14.44140625" style="1" customWidth="1"/>
    <col min="12024" max="12024" width="18.109375" style="1" customWidth="1"/>
    <col min="12025" max="12025" width="16.109375" style="1" customWidth="1"/>
    <col min="12026" max="12026" width="12" style="1" customWidth="1"/>
    <col min="12027" max="12027" width="19.44140625" style="1" customWidth="1"/>
    <col min="12028" max="12028" width="4.6640625" style="1" customWidth="1"/>
    <col min="12029" max="12029" width="3.109375" style="1" customWidth="1"/>
    <col min="12030" max="12030" width="47.44140625" style="1" customWidth="1"/>
    <col min="12031" max="12031" width="17.6640625" style="1" customWidth="1"/>
    <col min="12032" max="12032" width="16.6640625" style="1" customWidth="1"/>
    <col min="12033" max="12033" width="22.88671875" style="1" customWidth="1"/>
    <col min="12034" max="12034" width="15.109375" style="1" customWidth="1"/>
    <col min="12035" max="12035" width="17.44140625" style="1" customWidth="1"/>
    <col min="12036" max="12036" width="17.88671875" style="1" customWidth="1"/>
    <col min="12037" max="12037" width="13.33203125" style="1" customWidth="1"/>
    <col min="12038" max="12038" width="16.33203125" style="1" customWidth="1"/>
    <col min="12039" max="12039" width="16.88671875" style="1" bestFit="1" customWidth="1"/>
    <col min="12040" max="12268" width="11.44140625" style="1"/>
    <col min="12269" max="12269" width="1.88671875" style="1" customWidth="1"/>
    <col min="12270" max="12270" width="1.44140625" style="1" customWidth="1"/>
    <col min="12271" max="12271" width="63.6640625" style="1" customWidth="1"/>
    <col min="12272" max="12272" width="15.6640625" style="1" customWidth="1"/>
    <col min="12273" max="12273" width="21.88671875" style="1" customWidth="1"/>
    <col min="12274" max="12274" width="16" style="1" customWidth="1"/>
    <col min="12275" max="12275" width="15.109375" style="1" bestFit="1" customWidth="1"/>
    <col min="12276" max="12276" width="13.88671875" style="1" customWidth="1"/>
    <col min="12277" max="12277" width="4.44140625" style="1" customWidth="1"/>
    <col min="12278" max="12278" width="54.109375" style="1" customWidth="1"/>
    <col min="12279" max="12279" width="14.44140625" style="1" customWidth="1"/>
    <col min="12280" max="12280" width="18.109375" style="1" customWidth="1"/>
    <col min="12281" max="12281" width="16.109375" style="1" customWidth="1"/>
    <col min="12282" max="12282" width="12" style="1" customWidth="1"/>
    <col min="12283" max="12283" width="19.44140625" style="1" customWidth="1"/>
    <col min="12284" max="12284" width="4.6640625" style="1" customWidth="1"/>
    <col min="12285" max="12285" width="3.109375" style="1" customWidth="1"/>
    <col min="12286" max="12286" width="47.44140625" style="1" customWidth="1"/>
    <col min="12287" max="12287" width="17.6640625" style="1" customWidth="1"/>
    <col min="12288" max="12288" width="16.6640625" style="1" customWidth="1"/>
    <col min="12289" max="12289" width="22.88671875" style="1" customWidth="1"/>
    <col min="12290" max="12290" width="15.109375" style="1" customWidth="1"/>
    <col min="12291" max="12291" width="17.44140625" style="1" customWidth="1"/>
    <col min="12292" max="12292" width="17.88671875" style="1" customWidth="1"/>
    <col min="12293" max="12293" width="13.33203125" style="1" customWidth="1"/>
    <col min="12294" max="12294" width="16.33203125" style="1" customWidth="1"/>
    <col min="12295" max="12295" width="16.88671875" style="1" bestFit="1" customWidth="1"/>
    <col min="12296" max="12524" width="11.44140625" style="1"/>
    <col min="12525" max="12525" width="1.88671875" style="1" customWidth="1"/>
    <col min="12526" max="12526" width="1.44140625" style="1" customWidth="1"/>
    <col min="12527" max="12527" width="63.6640625" style="1" customWidth="1"/>
    <col min="12528" max="12528" width="15.6640625" style="1" customWidth="1"/>
    <col min="12529" max="12529" width="21.88671875" style="1" customWidth="1"/>
    <col min="12530" max="12530" width="16" style="1" customWidth="1"/>
    <col min="12531" max="12531" width="15.109375" style="1" bestFit="1" customWidth="1"/>
    <col min="12532" max="12532" width="13.88671875" style="1" customWidth="1"/>
    <col min="12533" max="12533" width="4.44140625" style="1" customWidth="1"/>
    <col min="12534" max="12534" width="54.109375" style="1" customWidth="1"/>
    <col min="12535" max="12535" width="14.44140625" style="1" customWidth="1"/>
    <col min="12536" max="12536" width="18.109375" style="1" customWidth="1"/>
    <col min="12537" max="12537" width="16.109375" style="1" customWidth="1"/>
    <col min="12538" max="12538" width="12" style="1" customWidth="1"/>
    <col min="12539" max="12539" width="19.44140625" style="1" customWidth="1"/>
    <col min="12540" max="12540" width="4.6640625" style="1" customWidth="1"/>
    <col min="12541" max="12541" width="3.109375" style="1" customWidth="1"/>
    <col min="12542" max="12542" width="47.44140625" style="1" customWidth="1"/>
    <col min="12543" max="12543" width="17.6640625" style="1" customWidth="1"/>
    <col min="12544" max="12544" width="16.6640625" style="1" customWidth="1"/>
    <col min="12545" max="12545" width="22.88671875" style="1" customWidth="1"/>
    <col min="12546" max="12546" width="15.109375" style="1" customWidth="1"/>
    <col min="12547" max="12547" width="17.44140625" style="1" customWidth="1"/>
    <col min="12548" max="12548" width="17.88671875" style="1" customWidth="1"/>
    <col min="12549" max="12549" width="13.33203125" style="1" customWidth="1"/>
    <col min="12550" max="12550" width="16.33203125" style="1" customWidth="1"/>
    <col min="12551" max="12551" width="16.88671875" style="1" bestFit="1" customWidth="1"/>
    <col min="12552" max="12780" width="11.44140625" style="1"/>
    <col min="12781" max="12781" width="1.88671875" style="1" customWidth="1"/>
    <col min="12782" max="12782" width="1.44140625" style="1" customWidth="1"/>
    <col min="12783" max="12783" width="63.6640625" style="1" customWidth="1"/>
    <col min="12784" max="12784" width="15.6640625" style="1" customWidth="1"/>
    <col min="12785" max="12785" width="21.88671875" style="1" customWidth="1"/>
    <col min="12786" max="12786" width="16" style="1" customWidth="1"/>
    <col min="12787" max="12787" width="15.109375" style="1" bestFit="1" customWidth="1"/>
    <col min="12788" max="12788" width="13.88671875" style="1" customWidth="1"/>
    <col min="12789" max="12789" width="4.44140625" style="1" customWidth="1"/>
    <col min="12790" max="12790" width="54.109375" style="1" customWidth="1"/>
    <col min="12791" max="12791" width="14.44140625" style="1" customWidth="1"/>
    <col min="12792" max="12792" width="18.109375" style="1" customWidth="1"/>
    <col min="12793" max="12793" width="16.109375" style="1" customWidth="1"/>
    <col min="12794" max="12794" width="12" style="1" customWidth="1"/>
    <col min="12795" max="12795" width="19.44140625" style="1" customWidth="1"/>
    <col min="12796" max="12796" width="4.6640625" style="1" customWidth="1"/>
    <col min="12797" max="12797" width="3.109375" style="1" customWidth="1"/>
    <col min="12798" max="12798" width="47.44140625" style="1" customWidth="1"/>
    <col min="12799" max="12799" width="17.6640625" style="1" customWidth="1"/>
    <col min="12800" max="12800" width="16.6640625" style="1" customWidth="1"/>
    <col min="12801" max="12801" width="22.88671875" style="1" customWidth="1"/>
    <col min="12802" max="12802" width="15.109375" style="1" customWidth="1"/>
    <col min="12803" max="12803" width="17.44140625" style="1" customWidth="1"/>
    <col min="12804" max="12804" width="17.88671875" style="1" customWidth="1"/>
    <col min="12805" max="12805" width="13.33203125" style="1" customWidth="1"/>
    <col min="12806" max="12806" width="16.33203125" style="1" customWidth="1"/>
    <col min="12807" max="12807" width="16.88671875" style="1" bestFit="1" customWidth="1"/>
    <col min="12808" max="13036" width="11.44140625" style="1"/>
    <col min="13037" max="13037" width="1.88671875" style="1" customWidth="1"/>
    <col min="13038" max="13038" width="1.44140625" style="1" customWidth="1"/>
    <col min="13039" max="13039" width="63.6640625" style="1" customWidth="1"/>
    <col min="13040" max="13040" width="15.6640625" style="1" customWidth="1"/>
    <col min="13041" max="13041" width="21.88671875" style="1" customWidth="1"/>
    <col min="13042" max="13042" width="16" style="1" customWidth="1"/>
    <col min="13043" max="13043" width="15.109375" style="1" bestFit="1" customWidth="1"/>
    <col min="13044" max="13044" width="13.88671875" style="1" customWidth="1"/>
    <col min="13045" max="13045" width="4.44140625" style="1" customWidth="1"/>
    <col min="13046" max="13046" width="54.109375" style="1" customWidth="1"/>
    <col min="13047" max="13047" width="14.44140625" style="1" customWidth="1"/>
    <col min="13048" max="13048" width="18.109375" style="1" customWidth="1"/>
    <col min="13049" max="13049" width="16.109375" style="1" customWidth="1"/>
    <col min="13050" max="13050" width="12" style="1" customWidth="1"/>
    <col min="13051" max="13051" width="19.44140625" style="1" customWidth="1"/>
    <col min="13052" max="13052" width="4.6640625" style="1" customWidth="1"/>
    <col min="13053" max="13053" width="3.109375" style="1" customWidth="1"/>
    <col min="13054" max="13054" width="47.44140625" style="1" customWidth="1"/>
    <col min="13055" max="13055" width="17.6640625" style="1" customWidth="1"/>
    <col min="13056" max="13056" width="16.6640625" style="1" customWidth="1"/>
    <col min="13057" max="13057" width="22.88671875" style="1" customWidth="1"/>
    <col min="13058" max="13058" width="15.109375" style="1" customWidth="1"/>
    <col min="13059" max="13059" width="17.44140625" style="1" customWidth="1"/>
    <col min="13060" max="13060" width="17.88671875" style="1" customWidth="1"/>
    <col min="13061" max="13061" width="13.33203125" style="1" customWidth="1"/>
    <col min="13062" max="13062" width="16.33203125" style="1" customWidth="1"/>
    <col min="13063" max="13063" width="16.88671875" style="1" bestFit="1" customWidth="1"/>
    <col min="13064" max="13292" width="11.44140625" style="1"/>
    <col min="13293" max="13293" width="1.88671875" style="1" customWidth="1"/>
    <col min="13294" max="13294" width="1.44140625" style="1" customWidth="1"/>
    <col min="13295" max="13295" width="63.6640625" style="1" customWidth="1"/>
    <col min="13296" max="13296" width="15.6640625" style="1" customWidth="1"/>
    <col min="13297" max="13297" width="21.88671875" style="1" customWidth="1"/>
    <col min="13298" max="13298" width="16" style="1" customWidth="1"/>
    <col min="13299" max="13299" width="15.109375" style="1" bestFit="1" customWidth="1"/>
    <col min="13300" max="13300" width="13.88671875" style="1" customWidth="1"/>
    <col min="13301" max="13301" width="4.44140625" style="1" customWidth="1"/>
    <col min="13302" max="13302" width="54.109375" style="1" customWidth="1"/>
    <col min="13303" max="13303" width="14.44140625" style="1" customWidth="1"/>
    <col min="13304" max="13304" width="18.109375" style="1" customWidth="1"/>
    <col min="13305" max="13305" width="16.109375" style="1" customWidth="1"/>
    <col min="13306" max="13306" width="12" style="1" customWidth="1"/>
    <col min="13307" max="13307" width="19.44140625" style="1" customWidth="1"/>
    <col min="13308" max="13308" width="4.6640625" style="1" customWidth="1"/>
    <col min="13309" max="13309" width="3.109375" style="1" customWidth="1"/>
    <col min="13310" max="13310" width="47.44140625" style="1" customWidth="1"/>
    <col min="13311" max="13311" width="17.6640625" style="1" customWidth="1"/>
    <col min="13312" max="13312" width="16.6640625" style="1" customWidth="1"/>
    <col min="13313" max="13313" width="22.88671875" style="1" customWidth="1"/>
    <col min="13314" max="13314" width="15.109375" style="1" customWidth="1"/>
    <col min="13315" max="13315" width="17.44140625" style="1" customWidth="1"/>
    <col min="13316" max="13316" width="17.88671875" style="1" customWidth="1"/>
    <col min="13317" max="13317" width="13.33203125" style="1" customWidth="1"/>
    <col min="13318" max="13318" width="16.33203125" style="1" customWidth="1"/>
    <col min="13319" max="13319" width="16.88671875" style="1" bestFit="1" customWidth="1"/>
    <col min="13320" max="13548" width="11.44140625" style="1"/>
    <col min="13549" max="13549" width="1.88671875" style="1" customWidth="1"/>
    <col min="13550" max="13550" width="1.44140625" style="1" customWidth="1"/>
    <col min="13551" max="13551" width="63.6640625" style="1" customWidth="1"/>
    <col min="13552" max="13552" width="15.6640625" style="1" customWidth="1"/>
    <col min="13553" max="13553" width="21.88671875" style="1" customWidth="1"/>
    <col min="13554" max="13554" width="16" style="1" customWidth="1"/>
    <col min="13555" max="13555" width="15.109375" style="1" bestFit="1" customWidth="1"/>
    <col min="13556" max="13556" width="13.88671875" style="1" customWidth="1"/>
    <col min="13557" max="13557" width="4.44140625" style="1" customWidth="1"/>
    <col min="13558" max="13558" width="54.109375" style="1" customWidth="1"/>
    <col min="13559" max="13559" width="14.44140625" style="1" customWidth="1"/>
    <col min="13560" max="13560" width="18.109375" style="1" customWidth="1"/>
    <col min="13561" max="13561" width="16.109375" style="1" customWidth="1"/>
    <col min="13562" max="13562" width="12" style="1" customWidth="1"/>
    <col min="13563" max="13563" width="19.44140625" style="1" customWidth="1"/>
    <col min="13564" max="13564" width="4.6640625" style="1" customWidth="1"/>
    <col min="13565" max="13565" width="3.109375" style="1" customWidth="1"/>
    <col min="13566" max="13566" width="47.44140625" style="1" customWidth="1"/>
    <col min="13567" max="13567" width="17.6640625" style="1" customWidth="1"/>
    <col min="13568" max="13568" width="16.6640625" style="1" customWidth="1"/>
    <col min="13569" max="13569" width="22.88671875" style="1" customWidth="1"/>
    <col min="13570" max="13570" width="15.109375" style="1" customWidth="1"/>
    <col min="13571" max="13571" width="17.44140625" style="1" customWidth="1"/>
    <col min="13572" max="13572" width="17.88671875" style="1" customWidth="1"/>
    <col min="13573" max="13573" width="13.33203125" style="1" customWidth="1"/>
    <col min="13574" max="13574" width="16.33203125" style="1" customWidth="1"/>
    <col min="13575" max="13575" width="16.88671875" style="1" bestFit="1" customWidth="1"/>
    <col min="13576" max="13804" width="11.44140625" style="1"/>
    <col min="13805" max="13805" width="1.88671875" style="1" customWidth="1"/>
    <col min="13806" max="13806" width="1.44140625" style="1" customWidth="1"/>
    <col min="13807" max="13807" width="63.6640625" style="1" customWidth="1"/>
    <col min="13808" max="13808" width="15.6640625" style="1" customWidth="1"/>
    <col min="13809" max="13809" width="21.88671875" style="1" customWidth="1"/>
    <col min="13810" max="13810" width="16" style="1" customWidth="1"/>
    <col min="13811" max="13811" width="15.109375" style="1" bestFit="1" customWidth="1"/>
    <col min="13812" max="13812" width="13.88671875" style="1" customWidth="1"/>
    <col min="13813" max="13813" width="4.44140625" style="1" customWidth="1"/>
    <col min="13814" max="13814" width="54.109375" style="1" customWidth="1"/>
    <col min="13815" max="13815" width="14.44140625" style="1" customWidth="1"/>
    <col min="13816" max="13816" width="18.109375" style="1" customWidth="1"/>
    <col min="13817" max="13817" width="16.109375" style="1" customWidth="1"/>
    <col min="13818" max="13818" width="12" style="1" customWidth="1"/>
    <col min="13819" max="13819" width="19.44140625" style="1" customWidth="1"/>
    <col min="13820" max="13820" width="4.6640625" style="1" customWidth="1"/>
    <col min="13821" max="13821" width="3.109375" style="1" customWidth="1"/>
    <col min="13822" max="13822" width="47.44140625" style="1" customWidth="1"/>
    <col min="13823" max="13823" width="17.6640625" style="1" customWidth="1"/>
    <col min="13824" max="13824" width="16.6640625" style="1" customWidth="1"/>
    <col min="13825" max="13825" width="22.88671875" style="1" customWidth="1"/>
    <col min="13826" max="13826" width="15.109375" style="1" customWidth="1"/>
    <col min="13827" max="13827" width="17.44140625" style="1" customWidth="1"/>
    <col min="13828" max="13828" width="17.88671875" style="1" customWidth="1"/>
    <col min="13829" max="13829" width="13.33203125" style="1" customWidth="1"/>
    <col min="13830" max="13830" width="16.33203125" style="1" customWidth="1"/>
    <col min="13831" max="13831" width="16.88671875" style="1" bestFit="1" customWidth="1"/>
    <col min="13832" max="14060" width="11.44140625" style="1"/>
    <col min="14061" max="14061" width="1.88671875" style="1" customWidth="1"/>
    <col min="14062" max="14062" width="1.44140625" style="1" customWidth="1"/>
    <col min="14063" max="14063" width="63.6640625" style="1" customWidth="1"/>
    <col min="14064" max="14064" width="15.6640625" style="1" customWidth="1"/>
    <col min="14065" max="14065" width="21.88671875" style="1" customWidth="1"/>
    <col min="14066" max="14066" width="16" style="1" customWidth="1"/>
    <col min="14067" max="14067" width="15.109375" style="1" bestFit="1" customWidth="1"/>
    <col min="14068" max="14068" width="13.88671875" style="1" customWidth="1"/>
    <col min="14069" max="14069" width="4.44140625" style="1" customWidth="1"/>
    <col min="14070" max="14070" width="54.109375" style="1" customWidth="1"/>
    <col min="14071" max="14071" width="14.44140625" style="1" customWidth="1"/>
    <col min="14072" max="14072" width="18.109375" style="1" customWidth="1"/>
    <col min="14073" max="14073" width="16.109375" style="1" customWidth="1"/>
    <col min="14074" max="14074" width="12" style="1" customWidth="1"/>
    <col min="14075" max="14075" width="19.44140625" style="1" customWidth="1"/>
    <col min="14076" max="14076" width="4.6640625" style="1" customWidth="1"/>
    <col min="14077" max="14077" width="3.109375" style="1" customWidth="1"/>
    <col min="14078" max="14078" width="47.44140625" style="1" customWidth="1"/>
    <col min="14079" max="14079" width="17.6640625" style="1" customWidth="1"/>
    <col min="14080" max="14080" width="16.6640625" style="1" customWidth="1"/>
    <col min="14081" max="14081" width="22.88671875" style="1" customWidth="1"/>
    <col min="14082" max="14082" width="15.109375" style="1" customWidth="1"/>
    <col min="14083" max="14083" width="17.44140625" style="1" customWidth="1"/>
    <col min="14084" max="14084" width="17.88671875" style="1" customWidth="1"/>
    <col min="14085" max="14085" width="13.33203125" style="1" customWidth="1"/>
    <col min="14086" max="14086" width="16.33203125" style="1" customWidth="1"/>
    <col min="14087" max="14087" width="16.88671875" style="1" bestFit="1" customWidth="1"/>
    <col min="14088" max="14316" width="11.44140625" style="1"/>
    <col min="14317" max="14317" width="1.88671875" style="1" customWidth="1"/>
    <col min="14318" max="14318" width="1.44140625" style="1" customWidth="1"/>
    <col min="14319" max="14319" width="63.6640625" style="1" customWidth="1"/>
    <col min="14320" max="14320" width="15.6640625" style="1" customWidth="1"/>
    <col min="14321" max="14321" width="21.88671875" style="1" customWidth="1"/>
    <col min="14322" max="14322" width="16" style="1" customWidth="1"/>
    <col min="14323" max="14323" width="15.109375" style="1" bestFit="1" customWidth="1"/>
    <col min="14324" max="14324" width="13.88671875" style="1" customWidth="1"/>
    <col min="14325" max="14325" width="4.44140625" style="1" customWidth="1"/>
    <col min="14326" max="14326" width="54.109375" style="1" customWidth="1"/>
    <col min="14327" max="14327" width="14.44140625" style="1" customWidth="1"/>
    <col min="14328" max="14328" width="18.109375" style="1" customWidth="1"/>
    <col min="14329" max="14329" width="16.109375" style="1" customWidth="1"/>
    <col min="14330" max="14330" width="12" style="1" customWidth="1"/>
    <col min="14331" max="14331" width="19.44140625" style="1" customWidth="1"/>
    <col min="14332" max="14332" width="4.6640625" style="1" customWidth="1"/>
    <col min="14333" max="14333" width="3.109375" style="1" customWidth="1"/>
    <col min="14334" max="14334" width="47.44140625" style="1" customWidth="1"/>
    <col min="14335" max="14335" width="17.6640625" style="1" customWidth="1"/>
    <col min="14336" max="14336" width="16.6640625" style="1" customWidth="1"/>
    <col min="14337" max="14337" width="22.88671875" style="1" customWidth="1"/>
    <col min="14338" max="14338" width="15.109375" style="1" customWidth="1"/>
    <col min="14339" max="14339" width="17.44140625" style="1" customWidth="1"/>
    <col min="14340" max="14340" width="17.88671875" style="1" customWidth="1"/>
    <col min="14341" max="14341" width="13.33203125" style="1" customWidth="1"/>
    <col min="14342" max="14342" width="16.33203125" style="1" customWidth="1"/>
    <col min="14343" max="14343" width="16.88671875" style="1" bestFit="1" customWidth="1"/>
    <col min="14344" max="14572" width="11.44140625" style="1"/>
    <col min="14573" max="14573" width="1.88671875" style="1" customWidth="1"/>
    <col min="14574" max="14574" width="1.44140625" style="1" customWidth="1"/>
    <col min="14575" max="14575" width="63.6640625" style="1" customWidth="1"/>
    <col min="14576" max="14576" width="15.6640625" style="1" customWidth="1"/>
    <col min="14577" max="14577" width="21.88671875" style="1" customWidth="1"/>
    <col min="14578" max="14578" width="16" style="1" customWidth="1"/>
    <col min="14579" max="14579" width="15.109375" style="1" bestFit="1" customWidth="1"/>
    <col min="14580" max="14580" width="13.88671875" style="1" customWidth="1"/>
    <col min="14581" max="14581" width="4.44140625" style="1" customWidth="1"/>
    <col min="14582" max="14582" width="54.109375" style="1" customWidth="1"/>
    <col min="14583" max="14583" width="14.44140625" style="1" customWidth="1"/>
    <col min="14584" max="14584" width="18.109375" style="1" customWidth="1"/>
    <col min="14585" max="14585" width="16.109375" style="1" customWidth="1"/>
    <col min="14586" max="14586" width="12" style="1" customWidth="1"/>
    <col min="14587" max="14587" width="19.44140625" style="1" customWidth="1"/>
    <col min="14588" max="14588" width="4.6640625" style="1" customWidth="1"/>
    <col min="14589" max="14589" width="3.109375" style="1" customWidth="1"/>
    <col min="14590" max="14590" width="47.44140625" style="1" customWidth="1"/>
    <col min="14591" max="14591" width="17.6640625" style="1" customWidth="1"/>
    <col min="14592" max="14592" width="16.6640625" style="1" customWidth="1"/>
    <col min="14593" max="14593" width="22.88671875" style="1" customWidth="1"/>
    <col min="14594" max="14594" width="15.109375" style="1" customWidth="1"/>
    <col min="14595" max="14595" width="17.44140625" style="1" customWidth="1"/>
    <col min="14596" max="14596" width="17.88671875" style="1" customWidth="1"/>
    <col min="14597" max="14597" width="13.33203125" style="1" customWidth="1"/>
    <col min="14598" max="14598" width="16.33203125" style="1" customWidth="1"/>
    <col min="14599" max="14599" width="16.88671875" style="1" bestFit="1" customWidth="1"/>
    <col min="14600" max="14828" width="11.44140625" style="1"/>
    <col min="14829" max="14829" width="1.88671875" style="1" customWidth="1"/>
    <col min="14830" max="14830" width="1.44140625" style="1" customWidth="1"/>
    <col min="14831" max="14831" width="63.6640625" style="1" customWidth="1"/>
    <col min="14832" max="14832" width="15.6640625" style="1" customWidth="1"/>
    <col min="14833" max="14833" width="21.88671875" style="1" customWidth="1"/>
    <col min="14834" max="14834" width="16" style="1" customWidth="1"/>
    <col min="14835" max="14835" width="15.109375" style="1" bestFit="1" customWidth="1"/>
    <col min="14836" max="14836" width="13.88671875" style="1" customWidth="1"/>
    <col min="14837" max="14837" width="4.44140625" style="1" customWidth="1"/>
    <col min="14838" max="14838" width="54.109375" style="1" customWidth="1"/>
    <col min="14839" max="14839" width="14.44140625" style="1" customWidth="1"/>
    <col min="14840" max="14840" width="18.109375" style="1" customWidth="1"/>
    <col min="14841" max="14841" width="16.109375" style="1" customWidth="1"/>
    <col min="14842" max="14842" width="12" style="1" customWidth="1"/>
    <col min="14843" max="14843" width="19.44140625" style="1" customWidth="1"/>
    <col min="14844" max="14844" width="4.6640625" style="1" customWidth="1"/>
    <col min="14845" max="14845" width="3.109375" style="1" customWidth="1"/>
    <col min="14846" max="14846" width="47.44140625" style="1" customWidth="1"/>
    <col min="14847" max="14847" width="17.6640625" style="1" customWidth="1"/>
    <col min="14848" max="14848" width="16.6640625" style="1" customWidth="1"/>
    <col min="14849" max="14849" width="22.88671875" style="1" customWidth="1"/>
    <col min="14850" max="14850" width="15.109375" style="1" customWidth="1"/>
    <col min="14851" max="14851" width="17.44140625" style="1" customWidth="1"/>
    <col min="14852" max="14852" width="17.88671875" style="1" customWidth="1"/>
    <col min="14853" max="14853" width="13.33203125" style="1" customWidth="1"/>
    <col min="14854" max="14854" width="16.33203125" style="1" customWidth="1"/>
    <col min="14855" max="14855" width="16.88671875" style="1" bestFit="1" customWidth="1"/>
    <col min="14856" max="15084" width="11.44140625" style="1"/>
    <col min="15085" max="15085" width="1.88671875" style="1" customWidth="1"/>
    <col min="15086" max="15086" width="1.44140625" style="1" customWidth="1"/>
    <col min="15087" max="15087" width="63.6640625" style="1" customWidth="1"/>
    <col min="15088" max="15088" width="15.6640625" style="1" customWidth="1"/>
    <col min="15089" max="15089" width="21.88671875" style="1" customWidth="1"/>
    <col min="15090" max="15090" width="16" style="1" customWidth="1"/>
    <col min="15091" max="15091" width="15.109375" style="1" bestFit="1" customWidth="1"/>
    <col min="15092" max="15092" width="13.88671875" style="1" customWidth="1"/>
    <col min="15093" max="15093" width="4.44140625" style="1" customWidth="1"/>
    <col min="15094" max="15094" width="54.109375" style="1" customWidth="1"/>
    <col min="15095" max="15095" width="14.44140625" style="1" customWidth="1"/>
    <col min="15096" max="15096" width="18.109375" style="1" customWidth="1"/>
    <col min="15097" max="15097" width="16.109375" style="1" customWidth="1"/>
    <col min="15098" max="15098" width="12" style="1" customWidth="1"/>
    <col min="15099" max="15099" width="19.44140625" style="1" customWidth="1"/>
    <col min="15100" max="15100" width="4.6640625" style="1" customWidth="1"/>
    <col min="15101" max="15101" width="3.109375" style="1" customWidth="1"/>
    <col min="15102" max="15102" width="47.44140625" style="1" customWidth="1"/>
    <col min="15103" max="15103" width="17.6640625" style="1" customWidth="1"/>
    <col min="15104" max="15104" width="16.6640625" style="1" customWidth="1"/>
    <col min="15105" max="15105" width="22.88671875" style="1" customWidth="1"/>
    <col min="15106" max="15106" width="15.109375" style="1" customWidth="1"/>
    <col min="15107" max="15107" width="17.44140625" style="1" customWidth="1"/>
    <col min="15108" max="15108" width="17.88671875" style="1" customWidth="1"/>
    <col min="15109" max="15109" width="13.33203125" style="1" customWidth="1"/>
    <col min="15110" max="15110" width="16.33203125" style="1" customWidth="1"/>
    <col min="15111" max="15111" width="16.88671875" style="1" bestFit="1" customWidth="1"/>
    <col min="15112" max="15340" width="11.44140625" style="1"/>
    <col min="15341" max="15341" width="1.88671875" style="1" customWidth="1"/>
    <col min="15342" max="15342" width="1.44140625" style="1" customWidth="1"/>
    <col min="15343" max="15343" width="63.6640625" style="1" customWidth="1"/>
    <col min="15344" max="15344" width="15.6640625" style="1" customWidth="1"/>
    <col min="15345" max="15345" width="21.88671875" style="1" customWidth="1"/>
    <col min="15346" max="15346" width="16" style="1" customWidth="1"/>
    <col min="15347" max="15347" width="15.109375" style="1" bestFit="1" customWidth="1"/>
    <col min="15348" max="15348" width="13.88671875" style="1" customWidth="1"/>
    <col min="15349" max="15349" width="4.44140625" style="1" customWidth="1"/>
    <col min="15350" max="15350" width="54.109375" style="1" customWidth="1"/>
    <col min="15351" max="15351" width="14.44140625" style="1" customWidth="1"/>
    <col min="15352" max="15352" width="18.109375" style="1" customWidth="1"/>
    <col min="15353" max="15353" width="16.109375" style="1" customWidth="1"/>
    <col min="15354" max="15354" width="12" style="1" customWidth="1"/>
    <col min="15355" max="15355" width="19.44140625" style="1" customWidth="1"/>
    <col min="15356" max="15356" width="4.6640625" style="1" customWidth="1"/>
    <col min="15357" max="15357" width="3.109375" style="1" customWidth="1"/>
    <col min="15358" max="15358" width="47.44140625" style="1" customWidth="1"/>
    <col min="15359" max="15359" width="17.6640625" style="1" customWidth="1"/>
    <col min="15360" max="15360" width="16.6640625" style="1" customWidth="1"/>
    <col min="15361" max="15361" width="22.88671875" style="1" customWidth="1"/>
    <col min="15362" max="15362" width="15.109375" style="1" customWidth="1"/>
    <col min="15363" max="15363" width="17.44140625" style="1" customWidth="1"/>
    <col min="15364" max="15364" width="17.88671875" style="1" customWidth="1"/>
    <col min="15365" max="15365" width="13.33203125" style="1" customWidth="1"/>
    <col min="15366" max="15366" width="16.33203125" style="1" customWidth="1"/>
    <col min="15367" max="15367" width="16.88671875" style="1" bestFit="1" customWidth="1"/>
    <col min="15368" max="15596" width="11.44140625" style="1"/>
    <col min="15597" max="15597" width="1.88671875" style="1" customWidth="1"/>
    <col min="15598" max="15598" width="1.44140625" style="1" customWidth="1"/>
    <col min="15599" max="15599" width="63.6640625" style="1" customWidth="1"/>
    <col min="15600" max="15600" width="15.6640625" style="1" customWidth="1"/>
    <col min="15601" max="15601" width="21.88671875" style="1" customWidth="1"/>
    <col min="15602" max="15602" width="16" style="1" customWidth="1"/>
    <col min="15603" max="15603" width="15.109375" style="1" bestFit="1" customWidth="1"/>
    <col min="15604" max="15604" width="13.88671875" style="1" customWidth="1"/>
    <col min="15605" max="15605" width="4.44140625" style="1" customWidth="1"/>
    <col min="15606" max="15606" width="54.109375" style="1" customWidth="1"/>
    <col min="15607" max="15607" width="14.44140625" style="1" customWidth="1"/>
    <col min="15608" max="15608" width="18.109375" style="1" customWidth="1"/>
    <col min="15609" max="15609" width="16.109375" style="1" customWidth="1"/>
    <col min="15610" max="15610" width="12" style="1" customWidth="1"/>
    <col min="15611" max="15611" width="19.44140625" style="1" customWidth="1"/>
    <col min="15612" max="15612" width="4.6640625" style="1" customWidth="1"/>
    <col min="15613" max="15613" width="3.109375" style="1" customWidth="1"/>
    <col min="15614" max="15614" width="47.44140625" style="1" customWidth="1"/>
    <col min="15615" max="15615" width="17.6640625" style="1" customWidth="1"/>
    <col min="15616" max="15616" width="16.6640625" style="1" customWidth="1"/>
    <col min="15617" max="15617" width="22.88671875" style="1" customWidth="1"/>
    <col min="15618" max="15618" width="15.109375" style="1" customWidth="1"/>
    <col min="15619" max="15619" width="17.44140625" style="1" customWidth="1"/>
    <col min="15620" max="15620" width="17.88671875" style="1" customWidth="1"/>
    <col min="15621" max="15621" width="13.33203125" style="1" customWidth="1"/>
    <col min="15622" max="15622" width="16.33203125" style="1" customWidth="1"/>
    <col min="15623" max="15623" width="16.88671875" style="1" bestFit="1" customWidth="1"/>
    <col min="15624" max="15852" width="11.44140625" style="1"/>
    <col min="15853" max="15853" width="1.88671875" style="1" customWidth="1"/>
    <col min="15854" max="15854" width="1.44140625" style="1" customWidth="1"/>
    <col min="15855" max="15855" width="63.6640625" style="1" customWidth="1"/>
    <col min="15856" max="15856" width="15.6640625" style="1" customWidth="1"/>
    <col min="15857" max="15857" width="21.88671875" style="1" customWidth="1"/>
    <col min="15858" max="15858" width="16" style="1" customWidth="1"/>
    <col min="15859" max="15859" width="15.109375" style="1" bestFit="1" customWidth="1"/>
    <col min="15860" max="15860" width="13.88671875" style="1" customWidth="1"/>
    <col min="15861" max="15861" width="4.44140625" style="1" customWidth="1"/>
    <col min="15862" max="15862" width="54.109375" style="1" customWidth="1"/>
    <col min="15863" max="15863" width="14.44140625" style="1" customWidth="1"/>
    <col min="15864" max="15864" width="18.109375" style="1" customWidth="1"/>
    <col min="15865" max="15865" width="16.109375" style="1" customWidth="1"/>
    <col min="15866" max="15866" width="12" style="1" customWidth="1"/>
    <col min="15867" max="15867" width="19.44140625" style="1" customWidth="1"/>
    <col min="15868" max="15868" width="4.6640625" style="1" customWidth="1"/>
    <col min="15869" max="15869" width="3.109375" style="1" customWidth="1"/>
    <col min="15870" max="15870" width="47.44140625" style="1" customWidth="1"/>
    <col min="15871" max="15871" width="17.6640625" style="1" customWidth="1"/>
    <col min="15872" max="15872" width="16.6640625" style="1" customWidth="1"/>
    <col min="15873" max="15873" width="22.88671875" style="1" customWidth="1"/>
    <col min="15874" max="15874" width="15.109375" style="1" customWidth="1"/>
    <col min="15875" max="15875" width="17.44140625" style="1" customWidth="1"/>
    <col min="15876" max="15876" width="17.88671875" style="1" customWidth="1"/>
    <col min="15877" max="15877" width="13.33203125" style="1" customWidth="1"/>
    <col min="15878" max="15878" width="16.33203125" style="1" customWidth="1"/>
    <col min="15879" max="15879" width="16.88671875" style="1" bestFit="1" customWidth="1"/>
    <col min="15880" max="16108" width="11.44140625" style="1"/>
    <col min="16109" max="16109" width="1.88671875" style="1" customWidth="1"/>
    <col min="16110" max="16110" width="1.44140625" style="1" customWidth="1"/>
    <col min="16111" max="16111" width="63.6640625" style="1" customWidth="1"/>
    <col min="16112" max="16112" width="15.6640625" style="1" customWidth="1"/>
    <col min="16113" max="16113" width="21.88671875" style="1" customWidth="1"/>
    <col min="16114" max="16114" width="16" style="1" customWidth="1"/>
    <col min="16115" max="16115" width="15.109375" style="1" bestFit="1" customWidth="1"/>
    <col min="16116" max="16116" width="13.88671875" style="1" customWidth="1"/>
    <col min="16117" max="16117" width="4.44140625" style="1" customWidth="1"/>
    <col min="16118" max="16118" width="54.109375" style="1" customWidth="1"/>
    <col min="16119" max="16119" width="14.44140625" style="1" customWidth="1"/>
    <col min="16120" max="16120" width="18.109375" style="1" customWidth="1"/>
    <col min="16121" max="16121" width="16.109375" style="1" customWidth="1"/>
    <col min="16122" max="16122" width="12" style="1" customWidth="1"/>
    <col min="16123" max="16123" width="19.44140625" style="1" customWidth="1"/>
    <col min="16124" max="16124" width="4.6640625" style="1" customWidth="1"/>
    <col min="16125" max="16125" width="3.109375" style="1" customWidth="1"/>
    <col min="16126" max="16126" width="47.44140625" style="1" customWidth="1"/>
    <col min="16127" max="16127" width="17.6640625" style="1" customWidth="1"/>
    <col min="16128" max="16128" width="16.6640625" style="1" customWidth="1"/>
    <col min="16129" max="16129" width="22.88671875" style="1" customWidth="1"/>
    <col min="16130" max="16130" width="15.109375" style="1" customWidth="1"/>
    <col min="16131" max="16131" width="17.44140625" style="1" customWidth="1"/>
    <col min="16132" max="16132" width="17.88671875" style="1" customWidth="1"/>
    <col min="16133" max="16133" width="13.33203125" style="1" customWidth="1"/>
    <col min="16134" max="16134" width="16.33203125" style="1" customWidth="1"/>
    <col min="16135" max="16135" width="16.88671875" style="1" bestFit="1" customWidth="1"/>
    <col min="16136" max="16384" width="11.44140625" style="1"/>
  </cols>
  <sheetData>
    <row r="1" spans="2:39" ht="38.25" customHeight="1" x14ac:dyDescent="0.25">
      <c r="B1" s="1757" t="s">
        <v>465</v>
      </c>
      <c r="C1" s="1757"/>
      <c r="D1" s="1757"/>
      <c r="E1" s="1757"/>
      <c r="F1" s="1757"/>
      <c r="G1" s="1757"/>
      <c r="H1" s="1757"/>
      <c r="I1" s="1757"/>
      <c r="J1" s="1757"/>
      <c r="K1" s="347"/>
      <c r="L1" s="347"/>
      <c r="M1" s="347"/>
      <c r="N1" s="347"/>
      <c r="O1" s="347"/>
      <c r="P1" s="347"/>
      <c r="Q1" s="347"/>
      <c r="R1" s="347"/>
      <c r="S1" s="347"/>
      <c r="T1" s="347"/>
      <c r="U1" s="347"/>
      <c r="V1" s="347"/>
      <c r="W1" s="347"/>
      <c r="X1" s="347"/>
      <c r="Y1" s="347"/>
      <c r="Z1" s="347"/>
      <c r="AA1" s="347"/>
      <c r="AB1" s="347"/>
      <c r="AC1" s="347"/>
      <c r="AD1" s="347"/>
      <c r="AE1" s="347"/>
    </row>
    <row r="2" spans="2:39" ht="14.4" thickBot="1" x14ac:dyDescent="0.3">
      <c r="B2" s="95"/>
      <c r="C2" s="95"/>
      <c r="D2" s="95"/>
      <c r="E2" s="95"/>
    </row>
    <row r="3" spans="2:39" ht="25.5" customHeight="1" thickTop="1" thickBot="1" x14ac:dyDescent="0.3">
      <c r="B3" s="1758" t="s">
        <v>581</v>
      </c>
      <c r="C3" s="1759"/>
      <c r="D3" s="1759"/>
      <c r="E3" s="1759"/>
      <c r="F3" s="1759"/>
      <c r="G3" s="1759"/>
      <c r="H3" s="1759"/>
      <c r="I3" s="1759"/>
      <c r="J3" s="1760"/>
      <c r="K3" s="352" t="s">
        <v>472</v>
      </c>
      <c r="L3" s="352" t="s">
        <v>473</v>
      </c>
      <c r="M3" s="352" t="s">
        <v>474</v>
      </c>
      <c r="N3" s="352" t="s">
        <v>475</v>
      </c>
      <c r="O3" s="352" t="s">
        <v>476</v>
      </c>
      <c r="P3" s="352" t="s">
        <v>477</v>
      </c>
      <c r="Q3" s="352" t="s">
        <v>478</v>
      </c>
      <c r="R3" s="352" t="s">
        <v>479</v>
      </c>
      <c r="S3" s="352" t="s">
        <v>480</v>
      </c>
      <c r="T3" s="352" t="s">
        <v>481</v>
      </c>
      <c r="U3" s="352" t="s">
        <v>482</v>
      </c>
      <c r="V3" s="352" t="s">
        <v>483</v>
      </c>
      <c r="W3" s="352" t="s">
        <v>484</v>
      </c>
      <c r="X3" s="352" t="s">
        <v>485</v>
      </c>
      <c r="Y3" s="352" t="s">
        <v>486</v>
      </c>
      <c r="Z3" s="352" t="s">
        <v>487</v>
      </c>
      <c r="AA3" s="352" t="s">
        <v>488</v>
      </c>
      <c r="AB3" s="352" t="s">
        <v>489</v>
      </c>
      <c r="AC3" s="352" t="s">
        <v>490</v>
      </c>
      <c r="AD3" s="352" t="s">
        <v>491</v>
      </c>
      <c r="AE3" s="352" t="s">
        <v>159</v>
      </c>
    </row>
    <row r="4" spans="2:39" ht="14.4" thickBot="1" x14ac:dyDescent="0.3">
      <c r="B4" s="1868" t="s">
        <v>152</v>
      </c>
      <c r="C4" s="1869"/>
      <c r="D4" s="1870"/>
      <c r="E4" s="110" t="s">
        <v>154</v>
      </c>
      <c r="F4" s="1864" t="s">
        <v>456</v>
      </c>
      <c r="G4" s="1865"/>
      <c r="H4" s="631" t="s">
        <v>403</v>
      </c>
      <c r="I4" s="631" t="s">
        <v>374</v>
      </c>
      <c r="J4" s="632" t="s">
        <v>404</v>
      </c>
      <c r="K4" s="362">
        <f>K5+K9</f>
        <v>343.48</v>
      </c>
      <c r="L4" s="362">
        <f t="shared" ref="L4:AD4" si="0">L5+L9</f>
        <v>2843.8500000000004</v>
      </c>
      <c r="M4" s="362">
        <f t="shared" si="0"/>
        <v>567.18999999999994</v>
      </c>
      <c r="N4" s="362">
        <f t="shared" si="0"/>
        <v>482.05</v>
      </c>
      <c r="O4" s="362">
        <f t="shared" si="0"/>
        <v>10741.350000000002</v>
      </c>
      <c r="P4" s="362">
        <f t="shared" si="0"/>
        <v>8464.69</v>
      </c>
      <c r="Q4" s="362">
        <f t="shared" si="0"/>
        <v>8240.9800000000014</v>
      </c>
      <c r="R4" s="362">
        <f t="shared" si="0"/>
        <v>10741.350000000002</v>
      </c>
      <c r="S4" s="362">
        <f t="shared" si="0"/>
        <v>8464.69</v>
      </c>
      <c r="T4" s="362">
        <f t="shared" si="0"/>
        <v>8240.9800000000014</v>
      </c>
      <c r="U4" s="362">
        <f t="shared" si="0"/>
        <v>10741.350000000002</v>
      </c>
      <c r="V4" s="362">
        <f t="shared" si="0"/>
        <v>8464.69</v>
      </c>
      <c r="W4" s="362">
        <f t="shared" si="0"/>
        <v>8240.9800000000014</v>
      </c>
      <c r="X4" s="362">
        <f t="shared" si="0"/>
        <v>10741.350000000002</v>
      </c>
      <c r="Y4" s="362">
        <f t="shared" si="0"/>
        <v>8464.69</v>
      </c>
      <c r="Z4" s="362">
        <f t="shared" si="0"/>
        <v>8240.9800000000014</v>
      </c>
      <c r="AA4" s="362">
        <f t="shared" si="0"/>
        <v>10741.350000000002</v>
      </c>
      <c r="AB4" s="362">
        <f t="shared" si="0"/>
        <v>8464.69</v>
      </c>
      <c r="AC4" s="362">
        <f t="shared" si="0"/>
        <v>8240.9800000000014</v>
      </c>
      <c r="AD4" s="362">
        <f t="shared" si="0"/>
        <v>10741.350000000002</v>
      </c>
      <c r="AE4" s="362">
        <f>AE5+AE9</f>
        <v>152213.01999999996</v>
      </c>
    </row>
    <row r="5" spans="2:39" ht="18.899999999999999" customHeight="1" x14ac:dyDescent="0.25">
      <c r="B5" s="1873" t="s">
        <v>0</v>
      </c>
      <c r="C5" s="1874"/>
      <c r="D5" s="1875"/>
      <c r="E5" s="176" t="s">
        <v>195</v>
      </c>
      <c r="F5" s="228"/>
      <c r="G5" s="228"/>
      <c r="H5" s="1884">
        <f>AE4</f>
        <v>152213.01999999996</v>
      </c>
      <c r="I5" s="1887">
        <f>J85</f>
        <v>50985.161115000003</v>
      </c>
      <c r="J5" s="1888">
        <f>H5-I5</f>
        <v>101227.85888499997</v>
      </c>
      <c r="K5" s="356">
        <f>SUM(K6:K8)</f>
        <v>0</v>
      </c>
      <c r="L5" s="356">
        <f t="shared" ref="L5:AE5" si="1">SUM(L6:L8)</f>
        <v>0</v>
      </c>
      <c r="M5" s="356">
        <f t="shared" si="1"/>
        <v>0</v>
      </c>
      <c r="N5" s="356">
        <f t="shared" si="1"/>
        <v>0</v>
      </c>
      <c r="O5" s="356">
        <f t="shared" si="1"/>
        <v>7897.5000000000009</v>
      </c>
      <c r="P5" s="356">
        <f t="shared" si="1"/>
        <v>7897.5000000000009</v>
      </c>
      <c r="Q5" s="356">
        <f t="shared" si="1"/>
        <v>7897.5000000000009</v>
      </c>
      <c r="R5" s="356">
        <f t="shared" si="1"/>
        <v>7897.5000000000009</v>
      </c>
      <c r="S5" s="356">
        <f t="shared" si="1"/>
        <v>7897.5000000000009</v>
      </c>
      <c r="T5" s="356">
        <f t="shared" si="1"/>
        <v>7897.5000000000009</v>
      </c>
      <c r="U5" s="356">
        <f t="shared" si="1"/>
        <v>7897.5000000000009</v>
      </c>
      <c r="V5" s="356">
        <f t="shared" si="1"/>
        <v>7897.5000000000009</v>
      </c>
      <c r="W5" s="356">
        <f t="shared" si="1"/>
        <v>7897.5000000000009</v>
      </c>
      <c r="X5" s="356">
        <f t="shared" si="1"/>
        <v>7897.5000000000009</v>
      </c>
      <c r="Y5" s="356">
        <f t="shared" si="1"/>
        <v>7897.5000000000009</v>
      </c>
      <c r="Z5" s="356">
        <f t="shared" si="1"/>
        <v>7897.5000000000009</v>
      </c>
      <c r="AA5" s="356">
        <f t="shared" si="1"/>
        <v>7897.5000000000009</v>
      </c>
      <c r="AB5" s="356">
        <f t="shared" si="1"/>
        <v>7897.5000000000009</v>
      </c>
      <c r="AC5" s="356">
        <f t="shared" si="1"/>
        <v>7897.5000000000009</v>
      </c>
      <c r="AD5" s="356">
        <f t="shared" si="1"/>
        <v>7897.5000000000009</v>
      </c>
      <c r="AE5" s="356">
        <f t="shared" si="1"/>
        <v>126359.99999999997</v>
      </c>
      <c r="AF5" s="364"/>
    </row>
    <row r="6" spans="2:39" ht="18.899999999999999" customHeight="1" x14ac:dyDescent="0.25">
      <c r="B6" s="1786" t="s">
        <v>1335</v>
      </c>
      <c r="C6" s="1787"/>
      <c r="D6" s="1788"/>
      <c r="E6" s="158">
        <v>32</v>
      </c>
      <c r="F6" s="1903" t="s">
        <v>202</v>
      </c>
      <c r="G6" s="1147">
        <f>'2. Assumptions'!L46</f>
        <v>1.3980000000000001</v>
      </c>
      <c r="H6" s="1885"/>
      <c r="I6" s="1836"/>
      <c r="J6" s="1889"/>
      <c r="K6" s="369">
        <f>'2. Assumptions'!$D40*'2. Assumptions'!M46</f>
        <v>0</v>
      </c>
      <c r="L6" s="369">
        <f>'2. Assumptions'!$D40*'2. Assumptions'!N46</f>
        <v>0</v>
      </c>
      <c r="M6" s="369">
        <f>'2. Assumptions'!$D40*'2. Assumptions'!O46</f>
        <v>0</v>
      </c>
      <c r="N6" s="369">
        <f>'2. Assumptions'!$D40*'2. Assumptions'!P46</f>
        <v>0</v>
      </c>
      <c r="O6" s="369">
        <f>'2. Assumptions'!$D40*'2. Assumptions'!Q46</f>
        <v>2726.1000000000004</v>
      </c>
      <c r="P6" s="369">
        <f>'2. Assumptions'!$D40*'2. Assumptions'!R46</f>
        <v>2726.1000000000004</v>
      </c>
      <c r="Q6" s="369">
        <f>'2. Assumptions'!$D40*'2. Assumptions'!S46</f>
        <v>2726.1000000000004</v>
      </c>
      <c r="R6" s="369">
        <f>'2. Assumptions'!$D40*'2. Assumptions'!T46</f>
        <v>2726.1000000000004</v>
      </c>
      <c r="S6" s="369">
        <f>'2. Assumptions'!$D40*'2. Assumptions'!U46</f>
        <v>2726.1000000000004</v>
      </c>
      <c r="T6" s="369">
        <f>'2. Assumptions'!$D40*'2. Assumptions'!V46</f>
        <v>2726.1000000000004</v>
      </c>
      <c r="U6" s="369">
        <f>'2. Assumptions'!$D40*'2. Assumptions'!W46</f>
        <v>2726.1000000000004</v>
      </c>
      <c r="V6" s="369">
        <f>'2. Assumptions'!$D40*'2. Assumptions'!X46</f>
        <v>2726.1000000000004</v>
      </c>
      <c r="W6" s="369">
        <f>'2. Assumptions'!$D40*'2. Assumptions'!Y46</f>
        <v>2726.1000000000004</v>
      </c>
      <c r="X6" s="369">
        <f>'2. Assumptions'!$D40*'2. Assumptions'!Z46</f>
        <v>2726.1000000000004</v>
      </c>
      <c r="Y6" s="369">
        <f>'2. Assumptions'!$D40*'2. Assumptions'!AA46</f>
        <v>2726.1000000000004</v>
      </c>
      <c r="Z6" s="369">
        <f>'2. Assumptions'!$D40*'2. Assumptions'!AB46</f>
        <v>2726.1000000000004</v>
      </c>
      <c r="AA6" s="369">
        <f>'2. Assumptions'!$D40*'2. Assumptions'!AC46</f>
        <v>2726.1000000000004</v>
      </c>
      <c r="AB6" s="369">
        <f>'2. Assumptions'!$D40*'2. Assumptions'!AD46</f>
        <v>2726.1000000000004</v>
      </c>
      <c r="AC6" s="369">
        <f>'2. Assumptions'!$D40*'2. Assumptions'!AE46</f>
        <v>2726.1000000000004</v>
      </c>
      <c r="AD6" s="369">
        <f>'2. Assumptions'!$D40*'2. Assumptions'!AF46</f>
        <v>2726.1000000000004</v>
      </c>
      <c r="AE6" s="355">
        <f>SUM(K6:AD6)</f>
        <v>43617.599999999991</v>
      </c>
    </row>
    <row r="7" spans="2:39" ht="18.899999999999999" customHeight="1" x14ac:dyDescent="0.25">
      <c r="B7" s="1786" t="s">
        <v>1336</v>
      </c>
      <c r="C7" s="1787"/>
      <c r="D7" s="1788"/>
      <c r="E7" s="158">
        <v>24</v>
      </c>
      <c r="F7" s="1904"/>
      <c r="G7" s="1147">
        <f>'2. Assumptions'!L47</f>
        <v>0.27600000000000002</v>
      </c>
      <c r="H7" s="1885"/>
      <c r="I7" s="1836"/>
      <c r="J7" s="1889"/>
      <c r="K7" s="369">
        <f>'2. Assumptions'!$D41*'2. Assumptions'!M47</f>
        <v>0</v>
      </c>
      <c r="L7" s="369">
        <f>'2. Assumptions'!$D41*'2. Assumptions'!N47</f>
        <v>0</v>
      </c>
      <c r="M7" s="369">
        <f>'2. Assumptions'!$D41*'2. Assumptions'!O47</f>
        <v>0</v>
      </c>
      <c r="N7" s="369">
        <f>'2. Assumptions'!$D41*'2. Assumptions'!P47</f>
        <v>0</v>
      </c>
      <c r="O7" s="369">
        <f>'2. Assumptions'!$D41*'2. Assumptions'!Q47</f>
        <v>538.20000000000005</v>
      </c>
      <c r="P7" s="369">
        <f>'2. Assumptions'!$D41*'2. Assumptions'!R47</f>
        <v>538.20000000000005</v>
      </c>
      <c r="Q7" s="369">
        <f>'2. Assumptions'!$D41*'2. Assumptions'!S47</f>
        <v>538.20000000000005</v>
      </c>
      <c r="R7" s="369">
        <f>'2. Assumptions'!$D41*'2. Assumptions'!T47</f>
        <v>538.20000000000005</v>
      </c>
      <c r="S7" s="369">
        <f>'2. Assumptions'!$D41*'2. Assumptions'!U47</f>
        <v>538.20000000000005</v>
      </c>
      <c r="T7" s="369">
        <f>'2. Assumptions'!$D41*'2. Assumptions'!V47</f>
        <v>538.20000000000005</v>
      </c>
      <c r="U7" s="369">
        <f>'2. Assumptions'!$D41*'2. Assumptions'!W47</f>
        <v>538.20000000000005</v>
      </c>
      <c r="V7" s="369">
        <f>'2. Assumptions'!$D41*'2. Assumptions'!X47</f>
        <v>538.20000000000005</v>
      </c>
      <c r="W7" s="369">
        <f>'2. Assumptions'!$D41*'2. Assumptions'!Y47</f>
        <v>538.20000000000005</v>
      </c>
      <c r="X7" s="369">
        <f>'2. Assumptions'!$D41*'2. Assumptions'!Z47</f>
        <v>538.20000000000005</v>
      </c>
      <c r="Y7" s="369">
        <f>'2. Assumptions'!$D41*'2. Assumptions'!AA47</f>
        <v>538.20000000000005</v>
      </c>
      <c r="Z7" s="369">
        <f>'2. Assumptions'!$D41*'2. Assumptions'!AB47</f>
        <v>538.20000000000005</v>
      </c>
      <c r="AA7" s="369">
        <f>'2. Assumptions'!$D41*'2. Assumptions'!AC47</f>
        <v>538.20000000000005</v>
      </c>
      <c r="AB7" s="369">
        <f>'2. Assumptions'!$D41*'2. Assumptions'!AD47</f>
        <v>538.20000000000005</v>
      </c>
      <c r="AC7" s="369">
        <f>'2. Assumptions'!$D41*'2. Assumptions'!AE47</f>
        <v>538.20000000000005</v>
      </c>
      <c r="AD7" s="369">
        <f>'2. Assumptions'!$D41*'2. Assumptions'!AF47</f>
        <v>538.20000000000005</v>
      </c>
      <c r="AE7" s="355">
        <f>SUM(K7:AD7)</f>
        <v>8611.1999999999989</v>
      </c>
      <c r="AF7" s="10"/>
      <c r="AG7" s="10"/>
    </row>
    <row r="8" spans="2:39" ht="18.899999999999999" customHeight="1" x14ac:dyDescent="0.25">
      <c r="B8" s="1786" t="s">
        <v>446</v>
      </c>
      <c r="C8" s="1787"/>
      <c r="D8" s="1788"/>
      <c r="E8" s="158">
        <v>64</v>
      </c>
      <c r="F8" s="1904"/>
      <c r="G8" s="1147">
        <f>'2. Assumptions'!L45</f>
        <v>4.2120000000000006</v>
      </c>
      <c r="H8" s="1885"/>
      <c r="I8" s="1836"/>
      <c r="J8" s="1889"/>
      <c r="K8" s="369">
        <f>'2. Assumptions'!$D39*'2. Assumptions'!M45</f>
        <v>0</v>
      </c>
      <c r="L8" s="369">
        <f>'2. Assumptions'!$D39*'2. Assumptions'!N45</f>
        <v>0</v>
      </c>
      <c r="M8" s="369">
        <f>'2. Assumptions'!$D39*'2. Assumptions'!O45</f>
        <v>0</v>
      </c>
      <c r="N8" s="369">
        <f>'2. Assumptions'!$D39*'2. Assumptions'!P45</f>
        <v>0</v>
      </c>
      <c r="O8" s="369">
        <f>'2. Assumptions'!$D39*'2. Assumptions'!Q45</f>
        <v>4633.2000000000007</v>
      </c>
      <c r="P8" s="369">
        <f>'2. Assumptions'!$D39*'2. Assumptions'!R45</f>
        <v>4633.2000000000007</v>
      </c>
      <c r="Q8" s="369">
        <f>'2. Assumptions'!$D39*'2. Assumptions'!S45</f>
        <v>4633.2000000000007</v>
      </c>
      <c r="R8" s="369">
        <f>'2. Assumptions'!$D39*'2. Assumptions'!T45</f>
        <v>4633.2000000000007</v>
      </c>
      <c r="S8" s="369">
        <f>'2. Assumptions'!$D39*'2. Assumptions'!U45</f>
        <v>4633.2000000000007</v>
      </c>
      <c r="T8" s="369">
        <f>'2. Assumptions'!$D39*'2. Assumptions'!V45</f>
        <v>4633.2000000000007</v>
      </c>
      <c r="U8" s="369">
        <f>'2. Assumptions'!$D39*'2. Assumptions'!W45</f>
        <v>4633.2000000000007</v>
      </c>
      <c r="V8" s="369">
        <f>'2. Assumptions'!$D39*'2. Assumptions'!X45</f>
        <v>4633.2000000000007</v>
      </c>
      <c r="W8" s="369">
        <f>'2. Assumptions'!$D39*'2. Assumptions'!Y45</f>
        <v>4633.2000000000007</v>
      </c>
      <c r="X8" s="369">
        <f>'2. Assumptions'!$D39*'2. Assumptions'!Z45</f>
        <v>4633.2000000000007</v>
      </c>
      <c r="Y8" s="369">
        <f>'2. Assumptions'!$D39*'2. Assumptions'!AA45</f>
        <v>4633.2000000000007</v>
      </c>
      <c r="Z8" s="369">
        <f>'2. Assumptions'!$D39*'2. Assumptions'!AB45</f>
        <v>4633.2000000000007</v>
      </c>
      <c r="AA8" s="369">
        <f>'2. Assumptions'!$D39*'2. Assumptions'!AC45</f>
        <v>4633.2000000000007</v>
      </c>
      <c r="AB8" s="369">
        <f>'2. Assumptions'!$D39*'2. Assumptions'!AD45</f>
        <v>4633.2000000000007</v>
      </c>
      <c r="AC8" s="369">
        <f>'2. Assumptions'!$D39*'2. Assumptions'!AE45</f>
        <v>4633.2000000000007</v>
      </c>
      <c r="AD8" s="369">
        <f>'2. Assumptions'!$D39*'2. Assumptions'!AF45</f>
        <v>4633.2000000000007</v>
      </c>
      <c r="AE8" s="355">
        <f>SUM(K8:AD8)</f>
        <v>74131.199999999983</v>
      </c>
    </row>
    <row r="9" spans="2:39" ht="18.899999999999999" customHeight="1" x14ac:dyDescent="0.25">
      <c r="B9" s="1764" t="s">
        <v>281</v>
      </c>
      <c r="C9" s="1765"/>
      <c r="D9" s="1765"/>
      <c r="E9" s="216" t="s">
        <v>312</v>
      </c>
      <c r="F9" s="1904"/>
      <c r="G9" s="117"/>
      <c r="H9" s="1885"/>
      <c r="I9" s="1836"/>
      <c r="J9" s="1889"/>
      <c r="K9" s="356">
        <f t="shared" ref="K9:AE9" si="2">SUM(K10:K13)</f>
        <v>343.48</v>
      </c>
      <c r="L9" s="356">
        <f t="shared" si="2"/>
        <v>2843.8500000000004</v>
      </c>
      <c r="M9" s="356">
        <f t="shared" si="2"/>
        <v>567.18999999999994</v>
      </c>
      <c r="N9" s="356">
        <f t="shared" si="2"/>
        <v>482.05</v>
      </c>
      <c r="O9" s="356">
        <f t="shared" si="2"/>
        <v>2843.8500000000004</v>
      </c>
      <c r="P9" s="356">
        <f t="shared" si="2"/>
        <v>567.18999999999994</v>
      </c>
      <c r="Q9" s="356">
        <f t="shared" si="2"/>
        <v>343.48</v>
      </c>
      <c r="R9" s="356">
        <f t="shared" si="2"/>
        <v>2843.8500000000004</v>
      </c>
      <c r="S9" s="356">
        <f t="shared" si="2"/>
        <v>567.18999999999994</v>
      </c>
      <c r="T9" s="356">
        <f t="shared" si="2"/>
        <v>343.48</v>
      </c>
      <c r="U9" s="356">
        <f t="shared" si="2"/>
        <v>2843.8500000000004</v>
      </c>
      <c r="V9" s="356">
        <f t="shared" si="2"/>
        <v>567.18999999999994</v>
      </c>
      <c r="W9" s="356">
        <f t="shared" si="2"/>
        <v>343.48</v>
      </c>
      <c r="X9" s="356">
        <f t="shared" si="2"/>
        <v>2843.8500000000004</v>
      </c>
      <c r="Y9" s="356">
        <f t="shared" si="2"/>
        <v>567.18999999999994</v>
      </c>
      <c r="Z9" s="356">
        <f t="shared" si="2"/>
        <v>343.48</v>
      </c>
      <c r="AA9" s="356">
        <f t="shared" si="2"/>
        <v>2843.8500000000004</v>
      </c>
      <c r="AB9" s="356">
        <f t="shared" si="2"/>
        <v>567.18999999999994</v>
      </c>
      <c r="AC9" s="356">
        <f t="shared" si="2"/>
        <v>343.48</v>
      </c>
      <c r="AD9" s="356">
        <f t="shared" si="2"/>
        <v>2843.8500000000004</v>
      </c>
      <c r="AE9" s="356">
        <f t="shared" si="2"/>
        <v>25853.020000000004</v>
      </c>
    </row>
    <row r="10" spans="2:39" ht="18.899999999999999" customHeight="1" x14ac:dyDescent="0.25">
      <c r="B10" s="1786" t="s">
        <v>447</v>
      </c>
      <c r="C10" s="1787"/>
      <c r="D10" s="1788"/>
      <c r="E10" s="158">
        <v>30</v>
      </c>
      <c r="F10" s="1904"/>
      <c r="G10" s="1147">
        <f>'2. Assumptions'!L48</f>
        <v>0.16</v>
      </c>
      <c r="H10" s="1885"/>
      <c r="I10" s="1836"/>
      <c r="J10" s="1889"/>
      <c r="K10" s="369">
        <f>'2. Assumptions'!$D42*'2. Assumptions'!M48</f>
        <v>0</v>
      </c>
      <c r="L10" s="369">
        <f>'2. Assumptions'!$D42*'2. Assumptions'!N48</f>
        <v>2705.28</v>
      </c>
      <c r="M10" s="369">
        <f>'2. Assumptions'!$D42*'2. Assumptions'!O48</f>
        <v>0</v>
      </c>
      <c r="N10" s="369">
        <f>'2. Assumptions'!$D42*'2. Assumptions'!P48</f>
        <v>0</v>
      </c>
      <c r="O10" s="369">
        <f>'2. Assumptions'!$D42*'2. Assumptions'!Q48</f>
        <v>2705.28</v>
      </c>
      <c r="P10" s="369">
        <f>'2. Assumptions'!$D42*'2. Assumptions'!R48</f>
        <v>0</v>
      </c>
      <c r="Q10" s="369">
        <f>'2. Assumptions'!$D42*'2. Assumptions'!S48</f>
        <v>0</v>
      </c>
      <c r="R10" s="369">
        <f>'2. Assumptions'!$D42*'2. Assumptions'!T48</f>
        <v>2705.28</v>
      </c>
      <c r="S10" s="369">
        <f>'2. Assumptions'!$D42*'2. Assumptions'!U48</f>
        <v>0</v>
      </c>
      <c r="T10" s="369">
        <f>'2. Assumptions'!$D42*'2. Assumptions'!V48</f>
        <v>0</v>
      </c>
      <c r="U10" s="369">
        <f>'2. Assumptions'!$D42*'2. Assumptions'!W48</f>
        <v>2705.28</v>
      </c>
      <c r="V10" s="369">
        <f>'2. Assumptions'!$D42*'2. Assumptions'!X48</f>
        <v>0</v>
      </c>
      <c r="W10" s="369">
        <f>'2. Assumptions'!$D42*'2. Assumptions'!Y48</f>
        <v>0</v>
      </c>
      <c r="X10" s="369">
        <f>'2. Assumptions'!$D42*'2. Assumptions'!Z48</f>
        <v>2705.28</v>
      </c>
      <c r="Y10" s="369">
        <f>'2. Assumptions'!$D42*'2. Assumptions'!AA48</f>
        <v>0</v>
      </c>
      <c r="Z10" s="369">
        <f>'2. Assumptions'!$D42*'2. Assumptions'!AB48</f>
        <v>0</v>
      </c>
      <c r="AA10" s="369">
        <f>'2. Assumptions'!$D42*'2. Assumptions'!AC48</f>
        <v>2705.28</v>
      </c>
      <c r="AB10" s="369">
        <f>'2. Assumptions'!$D42*'2. Assumptions'!AD48</f>
        <v>0</v>
      </c>
      <c r="AC10" s="369">
        <f>'2. Assumptions'!$D42*'2. Assumptions'!AE48</f>
        <v>0</v>
      </c>
      <c r="AD10" s="369">
        <f>'2. Assumptions'!$D42*'2. Assumptions'!AF48</f>
        <v>2705.28</v>
      </c>
      <c r="AE10" s="355">
        <f>SUM(K10:AD10)</f>
        <v>18936.960000000003</v>
      </c>
      <c r="AF10" s="10"/>
      <c r="AG10" s="10"/>
    </row>
    <row r="11" spans="2:39" ht="18.899999999999999" customHeight="1" x14ac:dyDescent="0.25">
      <c r="B11" s="1786" t="s">
        <v>448</v>
      </c>
      <c r="C11" s="1787"/>
      <c r="D11" s="1788"/>
      <c r="E11" s="158">
        <v>30</v>
      </c>
      <c r="F11" s="1904"/>
      <c r="G11" s="1147">
        <f>'2. Assumptions'!L50</f>
        <v>0.57999999999999996</v>
      </c>
      <c r="H11" s="1885"/>
      <c r="I11" s="1836"/>
      <c r="J11" s="1889"/>
      <c r="K11" s="369">
        <f>'2. Assumptions'!$D44*'2. Assumptions'!M50</f>
        <v>0</v>
      </c>
      <c r="L11" s="369">
        <f>'2. Assumptions'!$D44*'2. Assumptions'!N50</f>
        <v>0</v>
      </c>
      <c r="M11" s="369">
        <f>'2. Assumptions'!$D44*'2. Assumptions'!O50</f>
        <v>428.61999999999995</v>
      </c>
      <c r="N11" s="369">
        <f>'2. Assumptions'!$D44*'2. Assumptions'!P50</f>
        <v>0</v>
      </c>
      <c r="O11" s="369">
        <f>'2. Assumptions'!$D44*'2. Assumptions'!Q50</f>
        <v>0</v>
      </c>
      <c r="P11" s="369">
        <f>'2. Assumptions'!$D44*'2. Assumptions'!R50</f>
        <v>428.61999999999995</v>
      </c>
      <c r="Q11" s="369">
        <f>'2. Assumptions'!$D44*'2. Assumptions'!S50</f>
        <v>0</v>
      </c>
      <c r="R11" s="369">
        <f>'2. Assumptions'!$D44*'2. Assumptions'!T50</f>
        <v>0</v>
      </c>
      <c r="S11" s="369">
        <f>'2. Assumptions'!$D44*'2. Assumptions'!U50</f>
        <v>428.61999999999995</v>
      </c>
      <c r="T11" s="369">
        <f>'2. Assumptions'!$D44*'2. Assumptions'!V50</f>
        <v>0</v>
      </c>
      <c r="U11" s="369">
        <f>'2. Assumptions'!$D44*'2. Assumptions'!W50</f>
        <v>0</v>
      </c>
      <c r="V11" s="369">
        <f>'2. Assumptions'!$D44*'2. Assumptions'!X50</f>
        <v>428.61999999999995</v>
      </c>
      <c r="W11" s="369">
        <f>'2. Assumptions'!$D44*'2. Assumptions'!Y50</f>
        <v>0</v>
      </c>
      <c r="X11" s="369">
        <f>'2. Assumptions'!$D44*'2. Assumptions'!Z50</f>
        <v>0</v>
      </c>
      <c r="Y11" s="369">
        <f>'2. Assumptions'!$D44*'2. Assumptions'!AA50</f>
        <v>428.61999999999995</v>
      </c>
      <c r="Z11" s="369">
        <f>'2. Assumptions'!$D44*'2. Assumptions'!AB50</f>
        <v>0</v>
      </c>
      <c r="AA11" s="369">
        <f>'2. Assumptions'!$D44*'2. Assumptions'!AC50</f>
        <v>0</v>
      </c>
      <c r="AB11" s="369">
        <f>'2. Assumptions'!$D44*'2. Assumptions'!AD50</f>
        <v>428.61999999999995</v>
      </c>
      <c r="AC11" s="369">
        <f>'2. Assumptions'!$D44*'2. Assumptions'!AE50</f>
        <v>0</v>
      </c>
      <c r="AD11" s="369">
        <f>'2. Assumptions'!$D44*'2. Assumptions'!AF50</f>
        <v>0</v>
      </c>
      <c r="AE11" s="355">
        <f>SUM(K11:AD11)</f>
        <v>2571.7199999999998</v>
      </c>
    </row>
    <row r="12" spans="2:39" ht="18.899999999999999" customHeight="1" x14ac:dyDescent="0.25">
      <c r="B12" s="1786" t="s">
        <v>450</v>
      </c>
      <c r="C12" s="1787"/>
      <c r="D12" s="1788"/>
      <c r="E12" s="158">
        <v>99</v>
      </c>
      <c r="F12" s="1904"/>
      <c r="G12" s="1147">
        <f>'2. Assumptions'!L49</f>
        <v>0.31</v>
      </c>
      <c r="H12" s="1885"/>
      <c r="I12" s="1836"/>
      <c r="J12" s="1889"/>
      <c r="K12" s="369">
        <f>'2. Assumptions'!$D43*'2. Assumptions'!M49</f>
        <v>343.48</v>
      </c>
      <c r="L12" s="369">
        <f>'2. Assumptions'!$D43*'2. Assumptions'!N49</f>
        <v>0</v>
      </c>
      <c r="M12" s="369">
        <f>'2. Assumptions'!$D43*'2. Assumptions'!O49</f>
        <v>0</v>
      </c>
      <c r="N12" s="369">
        <f>'2. Assumptions'!$D43*'2. Assumptions'!P49</f>
        <v>343.48</v>
      </c>
      <c r="O12" s="369">
        <f>'2. Assumptions'!$D43*'2. Assumptions'!Q49</f>
        <v>0</v>
      </c>
      <c r="P12" s="369">
        <f>'2. Assumptions'!$D43*'2. Assumptions'!R49</f>
        <v>0</v>
      </c>
      <c r="Q12" s="369">
        <f>'2. Assumptions'!$D43*'2. Assumptions'!S49</f>
        <v>343.48</v>
      </c>
      <c r="R12" s="369">
        <f>'2. Assumptions'!$D43*'2. Assumptions'!T49</f>
        <v>0</v>
      </c>
      <c r="S12" s="369">
        <f>'2. Assumptions'!$D43*'2. Assumptions'!U49</f>
        <v>0</v>
      </c>
      <c r="T12" s="369">
        <f>'2. Assumptions'!$D43*'2. Assumptions'!V49</f>
        <v>343.48</v>
      </c>
      <c r="U12" s="369">
        <f>'2. Assumptions'!$D43*'2. Assumptions'!W49</f>
        <v>0</v>
      </c>
      <c r="V12" s="369">
        <f>'2. Assumptions'!$D43*'2. Assumptions'!X49</f>
        <v>0</v>
      </c>
      <c r="W12" s="369">
        <f>'2. Assumptions'!$D43*'2. Assumptions'!Y49</f>
        <v>343.48</v>
      </c>
      <c r="X12" s="369">
        <f>'2. Assumptions'!$D43*'2. Assumptions'!Z49</f>
        <v>0</v>
      </c>
      <c r="Y12" s="369">
        <f>'2. Assumptions'!$D43*'2. Assumptions'!AA49</f>
        <v>0</v>
      </c>
      <c r="Z12" s="369">
        <f>'2. Assumptions'!$D43*'2. Assumptions'!AB49</f>
        <v>343.48</v>
      </c>
      <c r="AA12" s="369">
        <f>'2. Assumptions'!$D43*'2. Assumptions'!AC49</f>
        <v>0</v>
      </c>
      <c r="AB12" s="369">
        <f>'2. Assumptions'!$D43*'2. Assumptions'!AD49</f>
        <v>0</v>
      </c>
      <c r="AC12" s="369">
        <f>'2. Assumptions'!$D43*'2. Assumptions'!AE49</f>
        <v>343.48</v>
      </c>
      <c r="AD12" s="369">
        <f>'2. Assumptions'!$D43*'2. Assumptions'!AF49</f>
        <v>0</v>
      </c>
      <c r="AE12" s="355">
        <f>SUM(K12:AD12)</f>
        <v>2404.36</v>
      </c>
    </row>
    <row r="13" spans="2:39" ht="18.899999999999999" customHeight="1" x14ac:dyDescent="0.25">
      <c r="B13" s="1786" t="s">
        <v>449</v>
      </c>
      <c r="C13" s="1787"/>
      <c r="D13" s="1788"/>
      <c r="E13" s="158">
        <v>101</v>
      </c>
      <c r="F13" s="1905"/>
      <c r="G13" s="1147">
        <f>'2. Assumptions'!L51</f>
        <v>0.03</v>
      </c>
      <c r="H13" s="1885"/>
      <c r="I13" s="1836"/>
      <c r="J13" s="1889"/>
      <c r="K13" s="369">
        <f>'2. Assumptions'!$D45*'2. Assumptions'!M51</f>
        <v>0</v>
      </c>
      <c r="L13" s="369">
        <f>'2. Assumptions'!$D45*'2. Assumptions'!N51</f>
        <v>138.57</v>
      </c>
      <c r="M13" s="369">
        <f>'2. Assumptions'!$D45*'2. Assumptions'!O51</f>
        <v>138.57</v>
      </c>
      <c r="N13" s="369">
        <f>'2. Assumptions'!$D45*'2. Assumptions'!P51</f>
        <v>138.57</v>
      </c>
      <c r="O13" s="369">
        <f>'2. Assumptions'!$D45*'2. Assumptions'!Q51</f>
        <v>138.57</v>
      </c>
      <c r="P13" s="369">
        <f>'2. Assumptions'!$D45*'2. Assumptions'!R51</f>
        <v>138.57</v>
      </c>
      <c r="Q13" s="369">
        <f>'2. Assumptions'!$D45*'2. Assumptions'!S51</f>
        <v>0</v>
      </c>
      <c r="R13" s="369">
        <f>'2. Assumptions'!$D45*'2. Assumptions'!T51</f>
        <v>138.57</v>
      </c>
      <c r="S13" s="369">
        <f>'2. Assumptions'!$D45*'2. Assumptions'!U51</f>
        <v>138.57</v>
      </c>
      <c r="T13" s="369">
        <f>'2. Assumptions'!$D45*'2. Assumptions'!V51</f>
        <v>0</v>
      </c>
      <c r="U13" s="369">
        <f>'2. Assumptions'!$D45*'2. Assumptions'!W51</f>
        <v>138.57</v>
      </c>
      <c r="V13" s="369">
        <f>'2. Assumptions'!$D45*'2. Assumptions'!X51</f>
        <v>138.57</v>
      </c>
      <c r="W13" s="369">
        <f>'2. Assumptions'!$D45*'2. Assumptions'!Y51</f>
        <v>0</v>
      </c>
      <c r="X13" s="369">
        <f>'2. Assumptions'!$D45*'2. Assumptions'!Z51</f>
        <v>138.57</v>
      </c>
      <c r="Y13" s="369">
        <f>'2. Assumptions'!$D45*'2. Assumptions'!AA51</f>
        <v>138.57</v>
      </c>
      <c r="Z13" s="369">
        <f>'2. Assumptions'!$D45*'2. Assumptions'!AB51</f>
        <v>0</v>
      </c>
      <c r="AA13" s="369">
        <f>'2. Assumptions'!$D45*'2. Assumptions'!AC51</f>
        <v>138.57</v>
      </c>
      <c r="AB13" s="369">
        <f>'2. Assumptions'!$D45*'2. Assumptions'!AD51</f>
        <v>138.57</v>
      </c>
      <c r="AC13" s="369">
        <f>'2. Assumptions'!$D45*'2. Assumptions'!AE51</f>
        <v>0</v>
      </c>
      <c r="AD13" s="369">
        <f>'2. Assumptions'!$D45*'2. Assumptions'!AF51</f>
        <v>138.57</v>
      </c>
      <c r="AE13" s="355">
        <f>SUM(K13:AD13)</f>
        <v>1939.9799999999993</v>
      </c>
      <c r="AH13" s="1757" t="s">
        <v>464</v>
      </c>
      <c r="AI13" s="1757"/>
      <c r="AJ13" s="1757"/>
      <c r="AK13" s="1757"/>
      <c r="AL13" s="1899"/>
    </row>
    <row r="14" spans="2:39" ht="18.899999999999999" customHeight="1" thickBot="1" x14ac:dyDescent="0.3">
      <c r="B14" s="1764" t="s">
        <v>283</v>
      </c>
      <c r="C14" s="1765"/>
      <c r="D14" s="1765"/>
      <c r="E14" s="4"/>
      <c r="F14" s="4"/>
      <c r="G14" s="4"/>
      <c r="H14" s="1885"/>
      <c r="I14" s="1836"/>
      <c r="J14" s="1889"/>
      <c r="K14" s="356">
        <f>SUM(K15:K16)</f>
        <v>0</v>
      </c>
      <c r="L14" s="356">
        <f t="shared" ref="L14:AE14" si="3">SUM(L15:L16)</f>
        <v>0</v>
      </c>
      <c r="M14" s="356">
        <f t="shared" si="3"/>
        <v>0</v>
      </c>
      <c r="N14" s="356">
        <f t="shared" si="3"/>
        <v>0</v>
      </c>
      <c r="O14" s="356">
        <f t="shared" si="3"/>
        <v>0</v>
      </c>
      <c r="P14" s="356">
        <f t="shared" si="3"/>
        <v>0</v>
      </c>
      <c r="Q14" s="356">
        <f t="shared" si="3"/>
        <v>0</v>
      </c>
      <c r="R14" s="356">
        <f t="shared" si="3"/>
        <v>0</v>
      </c>
      <c r="S14" s="356">
        <f t="shared" si="3"/>
        <v>0</v>
      </c>
      <c r="T14" s="356">
        <f t="shared" si="3"/>
        <v>0</v>
      </c>
      <c r="U14" s="356">
        <f t="shared" si="3"/>
        <v>0</v>
      </c>
      <c r="V14" s="356">
        <f t="shared" si="3"/>
        <v>0</v>
      </c>
      <c r="W14" s="356">
        <f t="shared" si="3"/>
        <v>0</v>
      </c>
      <c r="X14" s="356">
        <f t="shared" si="3"/>
        <v>0</v>
      </c>
      <c r="Y14" s="356">
        <f t="shared" si="3"/>
        <v>0</v>
      </c>
      <c r="Z14" s="356">
        <f t="shared" si="3"/>
        <v>0</v>
      </c>
      <c r="AA14" s="356">
        <f t="shared" si="3"/>
        <v>0</v>
      </c>
      <c r="AB14" s="356">
        <f t="shared" si="3"/>
        <v>0</v>
      </c>
      <c r="AC14" s="356">
        <f t="shared" si="3"/>
        <v>0</v>
      </c>
      <c r="AD14" s="356">
        <f t="shared" si="3"/>
        <v>0</v>
      </c>
      <c r="AE14" s="356">
        <f t="shared" si="3"/>
        <v>0</v>
      </c>
    </row>
    <row r="15" spans="2:39" ht="18.899999999999999" customHeight="1" thickBot="1" x14ac:dyDescent="0.3">
      <c r="B15" s="1786" t="s">
        <v>1333</v>
      </c>
      <c r="C15" s="1787"/>
      <c r="D15" s="1788"/>
      <c r="E15" s="185">
        <v>133</v>
      </c>
      <c r="F15" s="4"/>
      <c r="G15" s="4"/>
      <c r="H15" s="1885"/>
      <c r="I15" s="1836"/>
      <c r="J15" s="1889"/>
      <c r="K15" s="366"/>
      <c r="L15" s="366"/>
      <c r="M15" s="366"/>
      <c r="N15" s="366"/>
      <c r="O15" s="366"/>
      <c r="P15" s="366"/>
      <c r="Q15" s="366"/>
      <c r="R15" s="366"/>
      <c r="S15" s="366"/>
      <c r="T15" s="366"/>
      <c r="U15" s="366"/>
      <c r="V15" s="366"/>
      <c r="W15" s="366"/>
      <c r="X15" s="366"/>
      <c r="Y15" s="366"/>
      <c r="Z15" s="366"/>
      <c r="AA15" s="366"/>
      <c r="AB15" s="366"/>
      <c r="AC15" s="366"/>
      <c r="AD15" s="366"/>
      <c r="AE15" s="366"/>
      <c r="AH15" s="1773" t="s">
        <v>402</v>
      </c>
      <c r="AI15" s="1774"/>
      <c r="AJ15" s="1774"/>
      <c r="AK15" s="1774"/>
      <c r="AL15" s="1775"/>
    </row>
    <row r="16" spans="2:39" s="2" customFormat="1" ht="18.899999999999999" customHeight="1" thickBot="1" x14ac:dyDescent="0.3">
      <c r="B16" s="1900" t="s">
        <v>1334</v>
      </c>
      <c r="C16" s="1901"/>
      <c r="D16" s="1902"/>
      <c r="E16" s="105">
        <v>133</v>
      </c>
      <c r="F16" s="12" t="s">
        <v>199</v>
      </c>
      <c r="G16" s="12" t="s">
        <v>199</v>
      </c>
      <c r="H16" s="1886"/>
      <c r="I16" s="1858"/>
      <c r="J16" s="1890"/>
      <c r="K16" s="366"/>
      <c r="L16" s="366"/>
      <c r="M16" s="366"/>
      <c r="N16" s="366"/>
      <c r="O16" s="366"/>
      <c r="P16" s="366"/>
      <c r="Q16" s="366"/>
      <c r="R16" s="366"/>
      <c r="S16" s="366"/>
      <c r="T16" s="366"/>
      <c r="U16" s="366"/>
      <c r="V16" s="366"/>
      <c r="W16" s="366"/>
      <c r="X16" s="366"/>
      <c r="Y16" s="366"/>
      <c r="Z16" s="366"/>
      <c r="AA16" s="366"/>
      <c r="AB16" s="366"/>
      <c r="AC16" s="366"/>
      <c r="AD16" s="366"/>
      <c r="AE16" s="366"/>
      <c r="AH16" s="1734" t="s">
        <v>222</v>
      </c>
      <c r="AI16" s="1735"/>
      <c r="AJ16" s="1822" t="s">
        <v>248</v>
      </c>
      <c r="AK16" s="1823"/>
      <c r="AL16" s="142"/>
      <c r="AM16" s="1"/>
    </row>
    <row r="17" spans="2:41" ht="15" thickTop="1" thickBot="1" x14ac:dyDescent="0.3">
      <c r="K17" s="364"/>
      <c r="L17" s="364"/>
      <c r="M17" s="364"/>
      <c r="N17" s="364"/>
      <c r="O17" s="364"/>
      <c r="P17" s="364"/>
      <c r="Q17" s="364"/>
      <c r="R17" s="364"/>
      <c r="S17" s="364"/>
      <c r="T17" s="364"/>
      <c r="U17" s="364"/>
      <c r="V17" s="364"/>
      <c r="W17" s="364"/>
      <c r="X17" s="364"/>
      <c r="Y17" s="364"/>
      <c r="Z17" s="364"/>
      <c r="AA17" s="364"/>
      <c r="AB17" s="364"/>
      <c r="AC17" s="364"/>
      <c r="AD17" s="364"/>
      <c r="AE17" s="364"/>
      <c r="AF17" s="2"/>
      <c r="AG17" s="2"/>
      <c r="AH17" s="133" t="s">
        <v>223</v>
      </c>
      <c r="AI17" s="113" t="s">
        <v>159</v>
      </c>
      <c r="AJ17" s="113" t="s">
        <v>160</v>
      </c>
      <c r="AK17" s="113" t="s">
        <v>161</v>
      </c>
      <c r="AL17" s="134" t="s">
        <v>159</v>
      </c>
    </row>
    <row r="18" spans="2:41" ht="14.4" thickBot="1" x14ac:dyDescent="0.3">
      <c r="K18" s="364"/>
      <c r="L18" s="364"/>
      <c r="M18" s="364"/>
      <c r="N18" s="364"/>
      <c r="O18" s="364"/>
      <c r="P18" s="364"/>
      <c r="Q18" s="364"/>
      <c r="R18" s="364"/>
      <c r="S18" s="364"/>
      <c r="T18" s="364"/>
      <c r="U18" s="364"/>
      <c r="V18" s="364"/>
      <c r="W18" s="364"/>
      <c r="X18" s="364"/>
      <c r="Y18" s="364"/>
      <c r="Z18" s="364"/>
      <c r="AA18" s="364"/>
      <c r="AB18" s="364"/>
      <c r="AC18" s="364"/>
      <c r="AD18" s="364"/>
      <c r="AE18" s="364"/>
      <c r="AF18" s="2"/>
      <c r="AG18" s="2"/>
      <c r="AH18" s="268"/>
      <c r="AI18" s="136"/>
      <c r="AJ18" s="135"/>
      <c r="AK18" s="135"/>
      <c r="AL18" s="269"/>
    </row>
    <row r="19" spans="2:41" ht="30.75" customHeight="1" thickBot="1" x14ac:dyDescent="0.3">
      <c r="B19" s="1850" t="s">
        <v>151</v>
      </c>
      <c r="C19" s="1851"/>
      <c r="D19" s="1852" t="s">
        <v>153</v>
      </c>
      <c r="E19" s="1853"/>
      <c r="F19" s="101" t="s">
        <v>154</v>
      </c>
      <c r="G19" s="102" t="s">
        <v>155</v>
      </c>
      <c r="H19" s="497" t="s">
        <v>156</v>
      </c>
      <c r="I19" s="498" t="s">
        <v>157</v>
      </c>
      <c r="J19" s="499" t="s">
        <v>158</v>
      </c>
      <c r="K19" s="352" t="s">
        <v>472</v>
      </c>
      <c r="L19" s="352" t="s">
        <v>473</v>
      </c>
      <c r="M19" s="352" t="s">
        <v>474</v>
      </c>
      <c r="N19" s="352" t="s">
        <v>475</v>
      </c>
      <c r="O19" s="352" t="s">
        <v>476</v>
      </c>
      <c r="P19" s="352" t="s">
        <v>477</v>
      </c>
      <c r="Q19" s="352" t="s">
        <v>478</v>
      </c>
      <c r="R19" s="352" t="s">
        <v>479</v>
      </c>
      <c r="S19" s="352" t="s">
        <v>480</v>
      </c>
      <c r="T19" s="352" t="s">
        <v>481</v>
      </c>
      <c r="U19" s="352" t="s">
        <v>482</v>
      </c>
      <c r="V19" s="352" t="s">
        <v>483</v>
      </c>
      <c r="W19" s="352" t="s">
        <v>484</v>
      </c>
      <c r="X19" s="352" t="s">
        <v>485</v>
      </c>
      <c r="Y19" s="352" t="s">
        <v>486</v>
      </c>
      <c r="Z19" s="352" t="s">
        <v>487</v>
      </c>
      <c r="AA19" s="352" t="s">
        <v>488</v>
      </c>
      <c r="AB19" s="352" t="s">
        <v>489</v>
      </c>
      <c r="AC19" s="352" t="s">
        <v>490</v>
      </c>
      <c r="AD19" s="352" t="s">
        <v>491</v>
      </c>
      <c r="AE19" s="352" t="s">
        <v>159</v>
      </c>
      <c r="AF19" s="2"/>
      <c r="AG19" s="2"/>
      <c r="AH19" s="137" t="s">
        <v>163</v>
      </c>
      <c r="AI19" s="138">
        <f>SUM(AI20:AI36)</f>
        <v>15498.22</v>
      </c>
      <c r="AJ19" s="146">
        <f>SUM(AJ20:AJ36)</f>
        <v>15498.22</v>
      </c>
      <c r="AK19" s="154">
        <v>0</v>
      </c>
      <c r="AL19" s="148">
        <f t="shared" ref="AL19:AL36" si="4">SUM(AJ19:AK19)</f>
        <v>15498.22</v>
      </c>
    </row>
    <row r="20" spans="2:41" ht="17.100000000000001" customHeight="1" thickBot="1" x14ac:dyDescent="0.3">
      <c r="B20" s="38"/>
      <c r="C20" s="39"/>
      <c r="D20" s="114" t="s">
        <v>162</v>
      </c>
      <c r="E20" s="114"/>
      <c r="F20" s="106"/>
      <c r="G20" s="37"/>
      <c r="H20" s="500"/>
      <c r="I20" s="500"/>
      <c r="J20" s="535">
        <f>SUM(I21:I41)</f>
        <v>15498.22</v>
      </c>
      <c r="K20" s="356">
        <f>SUM(K21:K41)</f>
        <v>1038.5999999999999</v>
      </c>
      <c r="L20" s="356">
        <f t="shared" ref="L20:AE20" si="5">SUM(L21:L41)</f>
        <v>911.66</v>
      </c>
      <c r="M20" s="356">
        <f t="shared" si="5"/>
        <v>853.95999999999992</v>
      </c>
      <c r="N20" s="356">
        <f t="shared" si="5"/>
        <v>877.04</v>
      </c>
      <c r="O20" s="356">
        <f t="shared" si="5"/>
        <v>1107.8399999999999</v>
      </c>
      <c r="P20" s="356">
        <f t="shared" si="5"/>
        <v>1003.9799999999999</v>
      </c>
      <c r="Q20" s="356">
        <f t="shared" si="5"/>
        <v>1119.3799999999999</v>
      </c>
      <c r="R20" s="356">
        <f t="shared" si="5"/>
        <v>1107.8399999999999</v>
      </c>
      <c r="S20" s="356">
        <f t="shared" si="5"/>
        <v>1107.8399999999999</v>
      </c>
      <c r="T20" s="356">
        <f t="shared" si="5"/>
        <v>1165.54</v>
      </c>
      <c r="U20" s="356">
        <f t="shared" si="5"/>
        <v>484.67999999999995</v>
      </c>
      <c r="V20" s="356">
        <f t="shared" si="5"/>
        <v>542.38</v>
      </c>
      <c r="W20" s="356">
        <f t="shared" si="5"/>
        <v>542.38</v>
      </c>
      <c r="X20" s="356">
        <f t="shared" si="5"/>
        <v>542.38</v>
      </c>
      <c r="Y20" s="356">
        <f t="shared" si="5"/>
        <v>542.38</v>
      </c>
      <c r="Z20" s="356">
        <f t="shared" si="5"/>
        <v>542.38</v>
      </c>
      <c r="AA20" s="356">
        <f t="shared" si="5"/>
        <v>542.38</v>
      </c>
      <c r="AB20" s="356">
        <f t="shared" si="5"/>
        <v>542.38</v>
      </c>
      <c r="AC20" s="356">
        <f t="shared" si="5"/>
        <v>484.67999999999995</v>
      </c>
      <c r="AD20" s="356">
        <f t="shared" si="5"/>
        <v>438.52</v>
      </c>
      <c r="AE20" s="356">
        <f t="shared" si="5"/>
        <v>15498.220000000001</v>
      </c>
      <c r="AF20" s="2"/>
      <c r="AG20" s="2"/>
      <c r="AH20" s="139" t="s">
        <v>164</v>
      </c>
      <c r="AI20" s="132">
        <f>I21+I22</f>
        <v>23.08</v>
      </c>
      <c r="AJ20" s="88">
        <f>AI20</f>
        <v>23.08</v>
      </c>
      <c r="AK20" s="6" t="s">
        <v>4</v>
      </c>
      <c r="AL20" s="33">
        <f t="shared" si="4"/>
        <v>23.08</v>
      </c>
      <c r="AN20" s="25"/>
      <c r="AO20" s="25"/>
    </row>
    <row r="21" spans="2:41" ht="17.100000000000001" customHeight="1" x14ac:dyDescent="0.25">
      <c r="B21" s="42">
        <v>1</v>
      </c>
      <c r="C21" s="43">
        <v>1</v>
      </c>
      <c r="D21" s="1777" t="s">
        <v>1319</v>
      </c>
      <c r="E21" s="1778"/>
      <c r="F21" s="44" t="s">
        <v>74</v>
      </c>
      <c r="G21" s="205">
        <v>1</v>
      </c>
      <c r="H21" s="1148">
        <f>'2. Assumptions'!D186</f>
        <v>11.54</v>
      </c>
      <c r="I21" s="415">
        <f t="shared" ref="I21:I30" si="6">G21*H21</f>
        <v>11.54</v>
      </c>
      <c r="J21" s="503"/>
      <c r="K21" s="355">
        <f>I21</f>
        <v>11.54</v>
      </c>
      <c r="L21" s="354"/>
      <c r="M21" s="354"/>
      <c r="N21" s="354"/>
      <c r="O21" s="354"/>
      <c r="P21" s="354"/>
      <c r="Q21" s="354"/>
      <c r="R21" s="354"/>
      <c r="S21" s="354"/>
      <c r="T21" s="354"/>
      <c r="U21" s="354"/>
      <c r="V21" s="354"/>
      <c r="W21" s="354"/>
      <c r="X21" s="354"/>
      <c r="Y21" s="354"/>
      <c r="Z21" s="354"/>
      <c r="AA21" s="354"/>
      <c r="AB21" s="354"/>
      <c r="AC21" s="354"/>
      <c r="AD21" s="354"/>
      <c r="AE21" s="355">
        <f>SUM(K21:AD21)</f>
        <v>11.54</v>
      </c>
      <c r="AF21" s="2"/>
      <c r="AG21" s="2"/>
      <c r="AH21" s="140" t="s">
        <v>1410</v>
      </c>
      <c r="AI21" s="132">
        <f>I23</f>
        <v>715.4799999999999</v>
      </c>
      <c r="AJ21" s="88">
        <f>AI21</f>
        <v>715.4799999999999</v>
      </c>
      <c r="AK21" s="12" t="s">
        <v>4</v>
      </c>
      <c r="AL21" s="33">
        <f t="shared" si="4"/>
        <v>715.4799999999999</v>
      </c>
    </row>
    <row r="22" spans="2:41" ht="17.100000000000001" customHeight="1" x14ac:dyDescent="0.25">
      <c r="B22" s="48">
        <v>1</v>
      </c>
      <c r="C22" s="49">
        <v>1</v>
      </c>
      <c r="D22" s="1748" t="s">
        <v>1328</v>
      </c>
      <c r="E22" s="1749"/>
      <c r="F22" s="26" t="s">
        <v>74</v>
      </c>
      <c r="G22" s="56">
        <f>1</f>
        <v>1</v>
      </c>
      <c r="H22" s="1149">
        <f>'2. Assumptions'!D186</f>
        <v>11.54</v>
      </c>
      <c r="I22" s="416">
        <f t="shared" si="6"/>
        <v>11.54</v>
      </c>
      <c r="J22" s="503"/>
      <c r="K22" s="355">
        <f>I22</f>
        <v>11.54</v>
      </c>
      <c r="L22" s="354"/>
      <c r="M22" s="354"/>
      <c r="N22" s="354"/>
      <c r="O22" s="354"/>
      <c r="P22" s="354"/>
      <c r="Q22" s="354"/>
      <c r="R22" s="354"/>
      <c r="S22" s="354"/>
      <c r="T22" s="354"/>
      <c r="U22" s="354"/>
      <c r="V22" s="354"/>
      <c r="W22" s="354"/>
      <c r="X22" s="354"/>
      <c r="Y22" s="354"/>
      <c r="Z22" s="354"/>
      <c r="AA22" s="354"/>
      <c r="AB22" s="354"/>
      <c r="AC22" s="354"/>
      <c r="AD22" s="354"/>
      <c r="AE22" s="355">
        <f>SUM(K22:AD22)</f>
        <v>11.54</v>
      </c>
      <c r="AF22" s="115"/>
      <c r="AG22" s="2"/>
      <c r="AH22" s="140" t="s">
        <v>227</v>
      </c>
      <c r="AI22" s="132">
        <f>I24</f>
        <v>888.57999999999993</v>
      </c>
      <c r="AJ22" s="88">
        <f>AI22</f>
        <v>888.57999999999993</v>
      </c>
      <c r="AK22" s="6" t="s">
        <v>4</v>
      </c>
      <c r="AL22" s="33">
        <f t="shared" si="4"/>
        <v>888.57999999999993</v>
      </c>
    </row>
    <row r="23" spans="2:41" ht="17.100000000000001" customHeight="1" x14ac:dyDescent="0.25">
      <c r="B23" s="48">
        <v>1</v>
      </c>
      <c r="C23" s="49">
        <v>20</v>
      </c>
      <c r="D23" s="1895" t="s">
        <v>1337</v>
      </c>
      <c r="E23" s="1896"/>
      <c r="F23" s="52" t="s">
        <v>74</v>
      </c>
      <c r="G23" s="56">
        <f>5+(3*19)</f>
        <v>62</v>
      </c>
      <c r="H23" s="1149">
        <f>'2. Assumptions'!D186</f>
        <v>11.54</v>
      </c>
      <c r="I23" s="417">
        <f t="shared" si="6"/>
        <v>715.4799999999999</v>
      </c>
      <c r="J23" s="503"/>
      <c r="K23" s="361">
        <f>$H$23*5</f>
        <v>57.699999999999996</v>
      </c>
      <c r="L23" s="361">
        <f>$H$23*3</f>
        <v>34.619999999999997</v>
      </c>
      <c r="M23" s="361">
        <f t="shared" ref="M23:AD23" si="7">$H$23*3</f>
        <v>34.619999999999997</v>
      </c>
      <c r="N23" s="361">
        <f t="shared" si="7"/>
        <v>34.619999999999997</v>
      </c>
      <c r="O23" s="361">
        <f t="shared" si="7"/>
        <v>34.619999999999997</v>
      </c>
      <c r="P23" s="361">
        <f t="shared" si="7"/>
        <v>34.619999999999997</v>
      </c>
      <c r="Q23" s="361">
        <f t="shared" si="7"/>
        <v>34.619999999999997</v>
      </c>
      <c r="R23" s="361">
        <f t="shared" si="7"/>
        <v>34.619999999999997</v>
      </c>
      <c r="S23" s="361">
        <f t="shared" si="7"/>
        <v>34.619999999999997</v>
      </c>
      <c r="T23" s="361">
        <f t="shared" si="7"/>
        <v>34.619999999999997</v>
      </c>
      <c r="U23" s="361">
        <f t="shared" si="7"/>
        <v>34.619999999999997</v>
      </c>
      <c r="V23" s="361">
        <f t="shared" si="7"/>
        <v>34.619999999999997</v>
      </c>
      <c r="W23" s="361">
        <f t="shared" si="7"/>
        <v>34.619999999999997</v>
      </c>
      <c r="X23" s="361">
        <f t="shared" si="7"/>
        <v>34.619999999999997</v>
      </c>
      <c r="Y23" s="361">
        <f t="shared" si="7"/>
        <v>34.619999999999997</v>
      </c>
      <c r="Z23" s="361">
        <f t="shared" si="7"/>
        <v>34.619999999999997</v>
      </c>
      <c r="AA23" s="361">
        <f t="shared" si="7"/>
        <v>34.619999999999997</v>
      </c>
      <c r="AB23" s="361">
        <f t="shared" si="7"/>
        <v>34.619999999999997</v>
      </c>
      <c r="AC23" s="361">
        <f t="shared" si="7"/>
        <v>34.619999999999997</v>
      </c>
      <c r="AD23" s="361">
        <f t="shared" si="7"/>
        <v>34.619999999999997</v>
      </c>
      <c r="AE23" s="355">
        <f>SUM(K23:AD23)</f>
        <v>715.48</v>
      </c>
      <c r="AF23" s="115"/>
      <c r="AG23" s="115"/>
      <c r="AH23" s="140" t="s">
        <v>1409</v>
      </c>
      <c r="AI23" s="132">
        <f>I25</f>
        <v>392.35999999999996</v>
      </c>
      <c r="AJ23" s="88">
        <f>AI23</f>
        <v>392.35999999999996</v>
      </c>
      <c r="AK23" s="6" t="s">
        <v>4</v>
      </c>
      <c r="AL23" s="33">
        <f t="shared" si="4"/>
        <v>392.35999999999996</v>
      </c>
    </row>
    <row r="24" spans="2:41" ht="17.100000000000001" customHeight="1" x14ac:dyDescent="0.25">
      <c r="B24" s="48">
        <v>1</v>
      </c>
      <c r="C24" s="49">
        <v>20</v>
      </c>
      <c r="D24" s="1895" t="s">
        <v>452</v>
      </c>
      <c r="E24" s="1896"/>
      <c r="F24" s="52" t="s">
        <v>74</v>
      </c>
      <c r="G24" s="56">
        <f>1+(4*19)</f>
        <v>77</v>
      </c>
      <c r="H24" s="1149">
        <f>'2. Assumptions'!D186</f>
        <v>11.54</v>
      </c>
      <c r="I24" s="417">
        <f t="shared" si="6"/>
        <v>888.57999999999993</v>
      </c>
      <c r="J24" s="503"/>
      <c r="K24" s="361">
        <f>$H$24*1</f>
        <v>11.54</v>
      </c>
      <c r="L24" s="361">
        <f>$H$24*4</f>
        <v>46.16</v>
      </c>
      <c r="M24" s="361">
        <f t="shared" ref="M24:AD24" si="8">$H$24*4</f>
        <v>46.16</v>
      </c>
      <c r="N24" s="361">
        <f t="shared" si="8"/>
        <v>46.16</v>
      </c>
      <c r="O24" s="361">
        <f t="shared" si="8"/>
        <v>46.16</v>
      </c>
      <c r="P24" s="361">
        <f t="shared" si="8"/>
        <v>46.16</v>
      </c>
      <c r="Q24" s="361">
        <f t="shared" si="8"/>
        <v>46.16</v>
      </c>
      <c r="R24" s="361">
        <f t="shared" si="8"/>
        <v>46.16</v>
      </c>
      <c r="S24" s="361">
        <f t="shared" si="8"/>
        <v>46.16</v>
      </c>
      <c r="T24" s="361">
        <f t="shared" si="8"/>
        <v>46.16</v>
      </c>
      <c r="U24" s="361">
        <f t="shared" si="8"/>
        <v>46.16</v>
      </c>
      <c r="V24" s="361">
        <f t="shared" si="8"/>
        <v>46.16</v>
      </c>
      <c r="W24" s="361">
        <f t="shared" si="8"/>
        <v>46.16</v>
      </c>
      <c r="X24" s="361">
        <f t="shared" si="8"/>
        <v>46.16</v>
      </c>
      <c r="Y24" s="361">
        <f t="shared" si="8"/>
        <v>46.16</v>
      </c>
      <c r="Z24" s="361">
        <f t="shared" si="8"/>
        <v>46.16</v>
      </c>
      <c r="AA24" s="361">
        <f t="shared" si="8"/>
        <v>46.16</v>
      </c>
      <c r="AB24" s="361">
        <f t="shared" si="8"/>
        <v>46.16</v>
      </c>
      <c r="AC24" s="361">
        <f t="shared" si="8"/>
        <v>46.16</v>
      </c>
      <c r="AD24" s="361">
        <f t="shared" si="8"/>
        <v>46.16</v>
      </c>
      <c r="AE24" s="355">
        <f t="shared" ref="AE24:AE41" si="9">SUM(K24:AD24)</f>
        <v>888.57999999999959</v>
      </c>
      <c r="AF24" s="115"/>
      <c r="AG24" s="115"/>
      <c r="AH24" s="140" t="s">
        <v>357</v>
      </c>
      <c r="AI24" s="132">
        <f>I26+I27+I29</f>
        <v>92.32</v>
      </c>
      <c r="AJ24" s="88">
        <f t="shared" ref="AJ24:AJ30" si="10">AI24</f>
        <v>92.32</v>
      </c>
      <c r="AK24" s="6" t="s">
        <v>4</v>
      </c>
      <c r="AL24" s="33">
        <f t="shared" si="4"/>
        <v>92.32</v>
      </c>
    </row>
    <row r="25" spans="2:41" ht="17.100000000000001" customHeight="1" x14ac:dyDescent="0.25">
      <c r="B25" s="54">
        <v>1</v>
      </c>
      <c r="C25" s="55">
        <v>20</v>
      </c>
      <c r="D25" s="1746" t="s">
        <v>1247</v>
      </c>
      <c r="E25" s="1747"/>
      <c r="F25" s="21" t="s">
        <v>74</v>
      </c>
      <c r="G25" s="56">
        <f>7+(3*9)</f>
        <v>34</v>
      </c>
      <c r="H25" s="1149">
        <f>'2. Assumptions'!D186</f>
        <v>11.54</v>
      </c>
      <c r="I25" s="417">
        <f t="shared" si="6"/>
        <v>392.35999999999996</v>
      </c>
      <c r="J25" s="503"/>
      <c r="K25" s="361">
        <f>$H$25*7</f>
        <v>80.78</v>
      </c>
      <c r="L25" s="361">
        <f>$H$25*3</f>
        <v>34.619999999999997</v>
      </c>
      <c r="M25" s="361">
        <f t="shared" ref="M25:T25" si="11">$H$25*3</f>
        <v>34.619999999999997</v>
      </c>
      <c r="N25" s="361">
        <f t="shared" si="11"/>
        <v>34.619999999999997</v>
      </c>
      <c r="O25" s="361">
        <f t="shared" si="11"/>
        <v>34.619999999999997</v>
      </c>
      <c r="P25" s="361">
        <f t="shared" si="11"/>
        <v>34.619999999999997</v>
      </c>
      <c r="Q25" s="361">
        <f t="shared" si="11"/>
        <v>34.619999999999997</v>
      </c>
      <c r="R25" s="361">
        <f t="shared" si="11"/>
        <v>34.619999999999997</v>
      </c>
      <c r="S25" s="361">
        <f t="shared" si="11"/>
        <v>34.619999999999997</v>
      </c>
      <c r="T25" s="361">
        <f t="shared" si="11"/>
        <v>34.619999999999997</v>
      </c>
      <c r="U25" s="361"/>
      <c r="V25" s="361"/>
      <c r="W25" s="361"/>
      <c r="X25" s="361"/>
      <c r="Y25" s="361"/>
      <c r="Z25" s="361"/>
      <c r="AA25" s="361"/>
      <c r="AB25" s="361"/>
      <c r="AC25" s="361"/>
      <c r="AD25" s="361"/>
      <c r="AE25" s="355">
        <f t="shared" si="9"/>
        <v>392.36</v>
      </c>
      <c r="AF25" s="115"/>
      <c r="AG25" s="115"/>
      <c r="AH25" s="270" t="s">
        <v>457</v>
      </c>
      <c r="AI25" s="132">
        <f>I31</f>
        <v>115.39999999999999</v>
      </c>
      <c r="AJ25" s="88">
        <f t="shared" si="10"/>
        <v>115.39999999999999</v>
      </c>
      <c r="AK25" s="4"/>
      <c r="AL25" s="33">
        <f t="shared" si="4"/>
        <v>115.39999999999999</v>
      </c>
    </row>
    <row r="26" spans="2:41" ht="17.100000000000001" customHeight="1" x14ac:dyDescent="0.25">
      <c r="B26" s="48">
        <v>1</v>
      </c>
      <c r="C26" s="49">
        <v>1</v>
      </c>
      <c r="D26" s="1750" t="s">
        <v>287</v>
      </c>
      <c r="E26" s="1751"/>
      <c r="F26" s="52" t="s">
        <v>74</v>
      </c>
      <c r="G26" s="56">
        <v>4</v>
      </c>
      <c r="H26" s="1149">
        <f>'2. Assumptions'!D186</f>
        <v>11.54</v>
      </c>
      <c r="I26" s="417">
        <f t="shared" si="6"/>
        <v>46.16</v>
      </c>
      <c r="J26" s="503"/>
      <c r="K26" s="361">
        <f>I26</f>
        <v>46.16</v>
      </c>
      <c r="L26" s="375"/>
      <c r="M26" s="375"/>
      <c r="N26" s="375"/>
      <c r="O26" s="375"/>
      <c r="P26" s="375"/>
      <c r="Q26" s="375"/>
      <c r="R26" s="375"/>
      <c r="S26" s="375"/>
      <c r="T26" s="375"/>
      <c r="U26" s="375"/>
      <c r="V26" s="375"/>
      <c r="W26" s="375"/>
      <c r="X26" s="375"/>
      <c r="Y26" s="375"/>
      <c r="Z26" s="375"/>
      <c r="AA26" s="375"/>
      <c r="AB26" s="375"/>
      <c r="AC26" s="375"/>
      <c r="AD26" s="375"/>
      <c r="AE26" s="355">
        <f t="shared" si="9"/>
        <v>46.16</v>
      </c>
      <c r="AF26" s="115"/>
      <c r="AG26" s="115"/>
      <c r="AH26" s="270" t="s">
        <v>1411</v>
      </c>
      <c r="AI26" s="132">
        <f>I32</f>
        <v>577</v>
      </c>
      <c r="AJ26" s="88">
        <f t="shared" si="10"/>
        <v>577</v>
      </c>
      <c r="AK26" s="4"/>
      <c r="AL26" s="33">
        <f t="shared" si="4"/>
        <v>577</v>
      </c>
    </row>
    <row r="27" spans="2:41" ht="17.100000000000001" customHeight="1" x14ac:dyDescent="0.25">
      <c r="B27" s="48">
        <v>1</v>
      </c>
      <c r="C27" s="49">
        <v>1</v>
      </c>
      <c r="D27" s="1748" t="s">
        <v>1349</v>
      </c>
      <c r="E27" s="1749"/>
      <c r="F27" s="52" t="s">
        <v>74</v>
      </c>
      <c r="G27" s="56">
        <v>1</v>
      </c>
      <c r="H27" s="1149">
        <f>'2. Assumptions'!D186</f>
        <v>11.54</v>
      </c>
      <c r="I27" s="417">
        <f t="shared" si="6"/>
        <v>11.54</v>
      </c>
      <c r="J27" s="503"/>
      <c r="K27" s="361">
        <f>I27</f>
        <v>11.54</v>
      </c>
      <c r="L27" s="375"/>
      <c r="M27" s="375"/>
      <c r="N27" s="375"/>
      <c r="O27" s="375"/>
      <c r="P27" s="375"/>
      <c r="Q27" s="375"/>
      <c r="R27" s="375"/>
      <c r="S27" s="375"/>
      <c r="T27" s="375"/>
      <c r="U27" s="375"/>
      <c r="V27" s="375"/>
      <c r="W27" s="375"/>
      <c r="X27" s="375"/>
      <c r="Y27" s="375"/>
      <c r="Z27" s="375"/>
      <c r="AA27" s="375"/>
      <c r="AB27" s="375"/>
      <c r="AC27" s="375"/>
      <c r="AD27" s="375"/>
      <c r="AE27" s="355">
        <f t="shared" si="9"/>
        <v>11.54</v>
      </c>
      <c r="AF27" s="115"/>
      <c r="AG27" s="115"/>
      <c r="AH27" s="140" t="s">
        <v>355</v>
      </c>
      <c r="AI27" s="132">
        <f>I30</f>
        <v>103.85999999999999</v>
      </c>
      <c r="AJ27" s="88">
        <f t="shared" si="10"/>
        <v>103.85999999999999</v>
      </c>
      <c r="AK27" s="6" t="s">
        <v>4</v>
      </c>
      <c r="AL27" s="33">
        <f t="shared" si="4"/>
        <v>103.85999999999999</v>
      </c>
    </row>
    <row r="28" spans="2:41" ht="17.100000000000001" customHeight="1" x14ac:dyDescent="0.25">
      <c r="B28" s="48">
        <v>1</v>
      </c>
      <c r="C28" s="49">
        <v>1</v>
      </c>
      <c r="D28" s="1750" t="s">
        <v>288</v>
      </c>
      <c r="E28" s="1751"/>
      <c r="F28" s="52" t="s">
        <v>74</v>
      </c>
      <c r="G28" s="56">
        <v>4</v>
      </c>
      <c r="H28" s="1149">
        <f>'2. Assumptions'!D186</f>
        <v>11.54</v>
      </c>
      <c r="I28" s="416">
        <f t="shared" si="6"/>
        <v>46.16</v>
      </c>
      <c r="J28" s="503"/>
      <c r="K28" s="361">
        <f>I28</f>
        <v>46.16</v>
      </c>
      <c r="L28" s="375"/>
      <c r="M28" s="375"/>
      <c r="N28" s="375"/>
      <c r="O28" s="375"/>
      <c r="P28" s="375"/>
      <c r="Q28" s="375"/>
      <c r="R28" s="375"/>
      <c r="S28" s="375"/>
      <c r="T28" s="375"/>
      <c r="U28" s="375"/>
      <c r="V28" s="375"/>
      <c r="W28" s="375"/>
      <c r="X28" s="375"/>
      <c r="Y28" s="375"/>
      <c r="Z28" s="375"/>
      <c r="AA28" s="375"/>
      <c r="AB28" s="375"/>
      <c r="AC28" s="375"/>
      <c r="AD28" s="375"/>
      <c r="AE28" s="355">
        <f t="shared" si="9"/>
        <v>46.16</v>
      </c>
      <c r="AF28" s="115"/>
      <c r="AG28" s="115"/>
      <c r="AH28" s="140" t="s">
        <v>356</v>
      </c>
      <c r="AI28" s="132">
        <f>I34+AE28</f>
        <v>126.94</v>
      </c>
      <c r="AJ28" s="88">
        <f t="shared" si="10"/>
        <v>126.94</v>
      </c>
      <c r="AK28" s="4"/>
      <c r="AL28" s="33">
        <f t="shared" si="4"/>
        <v>126.94</v>
      </c>
    </row>
    <row r="29" spans="2:41" ht="17.100000000000001" customHeight="1" x14ac:dyDescent="0.25">
      <c r="B29" s="48">
        <v>1</v>
      </c>
      <c r="C29" s="49">
        <v>1</v>
      </c>
      <c r="D29" s="1750" t="s">
        <v>289</v>
      </c>
      <c r="E29" s="1751"/>
      <c r="F29" s="52" t="s">
        <v>74</v>
      </c>
      <c r="G29" s="56">
        <v>3</v>
      </c>
      <c r="H29" s="1149">
        <f>'2. Assumptions'!D186</f>
        <v>11.54</v>
      </c>
      <c r="I29" s="416">
        <f t="shared" si="6"/>
        <v>34.619999999999997</v>
      </c>
      <c r="J29" s="503"/>
      <c r="K29" s="361">
        <f>I29</f>
        <v>34.619999999999997</v>
      </c>
      <c r="L29" s="375"/>
      <c r="M29" s="375"/>
      <c r="N29" s="375"/>
      <c r="O29" s="375"/>
      <c r="P29" s="375"/>
      <c r="Q29" s="375"/>
      <c r="R29" s="375"/>
      <c r="S29" s="375"/>
      <c r="T29" s="375"/>
      <c r="U29" s="375"/>
      <c r="V29" s="375"/>
      <c r="W29" s="375"/>
      <c r="X29" s="375"/>
      <c r="Y29" s="375"/>
      <c r="Z29" s="375"/>
      <c r="AA29" s="375"/>
      <c r="AB29" s="375"/>
      <c r="AC29" s="375"/>
      <c r="AD29" s="375"/>
      <c r="AE29" s="355">
        <f t="shared" si="9"/>
        <v>34.619999999999997</v>
      </c>
      <c r="AF29" s="115"/>
      <c r="AG29" s="115"/>
      <c r="AH29" s="270" t="s">
        <v>295</v>
      </c>
      <c r="AI29" s="132">
        <f>I37</f>
        <v>57.699999999999996</v>
      </c>
      <c r="AJ29" s="88">
        <f t="shared" si="10"/>
        <v>57.699999999999996</v>
      </c>
      <c r="AK29" s="4"/>
      <c r="AL29" s="33">
        <f t="shared" si="4"/>
        <v>57.699999999999996</v>
      </c>
    </row>
    <row r="30" spans="2:41" ht="17.100000000000001" customHeight="1" x14ac:dyDescent="0.25">
      <c r="B30" s="48">
        <v>1</v>
      </c>
      <c r="C30" s="49">
        <v>3</v>
      </c>
      <c r="D30" s="1746" t="s">
        <v>1248</v>
      </c>
      <c r="E30" s="1747"/>
      <c r="F30" s="52" t="s">
        <v>74</v>
      </c>
      <c r="G30" s="56">
        <f>3+(3*2)</f>
        <v>9</v>
      </c>
      <c r="H30" s="1149">
        <f>'2. Assumptions'!D186</f>
        <v>11.54</v>
      </c>
      <c r="I30" s="416">
        <f t="shared" si="6"/>
        <v>103.85999999999999</v>
      </c>
      <c r="J30" s="503"/>
      <c r="K30" s="361">
        <f>$H$30*3</f>
        <v>34.619999999999997</v>
      </c>
      <c r="L30" s="361">
        <f>$H$30*3</f>
        <v>34.619999999999997</v>
      </c>
      <c r="M30" s="361">
        <f>$H$30*3</f>
        <v>34.619999999999997</v>
      </c>
      <c r="N30" s="375"/>
      <c r="O30" s="375"/>
      <c r="P30" s="375"/>
      <c r="Q30" s="375"/>
      <c r="R30" s="375"/>
      <c r="S30" s="375"/>
      <c r="T30" s="375"/>
      <c r="U30" s="375"/>
      <c r="V30" s="375"/>
      <c r="W30" s="375"/>
      <c r="X30" s="375"/>
      <c r="Y30" s="375"/>
      <c r="Z30" s="375"/>
      <c r="AA30" s="375"/>
      <c r="AB30" s="375"/>
      <c r="AC30" s="375"/>
      <c r="AD30" s="375"/>
      <c r="AE30" s="355">
        <f t="shared" si="9"/>
        <v>103.85999999999999</v>
      </c>
      <c r="AG30" s="115"/>
      <c r="AH30" s="140" t="s">
        <v>359</v>
      </c>
      <c r="AI30" s="132">
        <f>I35</f>
        <v>161.56</v>
      </c>
      <c r="AJ30" s="88">
        <f t="shared" si="10"/>
        <v>161.56</v>
      </c>
      <c r="AK30" s="6" t="s">
        <v>4</v>
      </c>
      <c r="AL30" s="33">
        <f t="shared" si="4"/>
        <v>161.56</v>
      </c>
    </row>
    <row r="31" spans="2:41" ht="17.100000000000001" customHeight="1" x14ac:dyDescent="0.25">
      <c r="B31" s="54">
        <v>1</v>
      </c>
      <c r="C31" s="55">
        <v>1</v>
      </c>
      <c r="D31" s="1748" t="s">
        <v>1341</v>
      </c>
      <c r="E31" s="1749"/>
      <c r="F31" s="21" t="s">
        <v>74</v>
      </c>
      <c r="G31" s="56">
        <f>1*10</f>
        <v>10</v>
      </c>
      <c r="H31" s="1149">
        <f>'2. Assumptions'!D186</f>
        <v>11.54</v>
      </c>
      <c r="I31" s="417">
        <f t="shared" ref="I31:I39" si="12">G31*H31</f>
        <v>115.39999999999999</v>
      </c>
      <c r="J31" s="503"/>
      <c r="K31" s="361">
        <f>I31/10</f>
        <v>11.54</v>
      </c>
      <c r="L31" s="361">
        <f>K31</f>
        <v>11.54</v>
      </c>
      <c r="M31" s="361">
        <f>K31</f>
        <v>11.54</v>
      </c>
      <c r="N31" s="361">
        <f t="shared" ref="N31:T31" si="13">L31</f>
        <v>11.54</v>
      </c>
      <c r="O31" s="361">
        <f t="shared" si="13"/>
        <v>11.54</v>
      </c>
      <c r="P31" s="361">
        <f t="shared" si="13"/>
        <v>11.54</v>
      </c>
      <c r="Q31" s="361">
        <f t="shared" si="13"/>
        <v>11.54</v>
      </c>
      <c r="R31" s="361">
        <f t="shared" si="13"/>
        <v>11.54</v>
      </c>
      <c r="S31" s="361">
        <f t="shared" si="13"/>
        <v>11.54</v>
      </c>
      <c r="T31" s="361">
        <f t="shared" si="13"/>
        <v>11.54</v>
      </c>
      <c r="U31" s="375"/>
      <c r="V31" s="375"/>
      <c r="W31" s="375"/>
      <c r="X31" s="375"/>
      <c r="Y31" s="375"/>
      <c r="Z31" s="375"/>
      <c r="AA31" s="375"/>
      <c r="AB31" s="375"/>
      <c r="AC31" s="375"/>
      <c r="AD31" s="375"/>
      <c r="AE31" s="355">
        <f t="shared" si="9"/>
        <v>115.39999999999998</v>
      </c>
      <c r="AH31" s="140" t="s">
        <v>296</v>
      </c>
      <c r="AI31" s="132">
        <f>I38</f>
        <v>115.39999999999999</v>
      </c>
      <c r="AJ31" s="88">
        <f t="shared" ref="AJ31:AJ36" si="14">AI31</f>
        <v>115.39999999999999</v>
      </c>
      <c r="AK31" s="4"/>
      <c r="AL31" s="33">
        <f t="shared" si="4"/>
        <v>115.39999999999999</v>
      </c>
    </row>
    <row r="32" spans="2:41" ht="17.100000000000001" customHeight="1" x14ac:dyDescent="0.25">
      <c r="B32" s="54"/>
      <c r="C32" s="55"/>
      <c r="D32" s="1750" t="s">
        <v>1249</v>
      </c>
      <c r="E32" s="1751"/>
      <c r="F32" s="21" t="s">
        <v>74</v>
      </c>
      <c r="G32" s="56">
        <f>5*10</f>
        <v>50</v>
      </c>
      <c r="H32" s="1149">
        <f>'2. Assumptions'!D186</f>
        <v>11.54</v>
      </c>
      <c r="I32" s="417">
        <f>G32*H32</f>
        <v>577</v>
      </c>
      <c r="J32" s="503"/>
      <c r="K32" s="361">
        <f>I32/10</f>
        <v>57.7</v>
      </c>
      <c r="L32" s="361">
        <f>K32</f>
        <v>57.7</v>
      </c>
      <c r="M32" s="361">
        <f t="shared" ref="M32:T32" si="15">L32</f>
        <v>57.7</v>
      </c>
      <c r="N32" s="361">
        <f t="shared" si="15"/>
        <v>57.7</v>
      </c>
      <c r="O32" s="361">
        <f t="shared" si="15"/>
        <v>57.7</v>
      </c>
      <c r="P32" s="361">
        <f t="shared" si="15"/>
        <v>57.7</v>
      </c>
      <c r="Q32" s="361">
        <f t="shared" si="15"/>
        <v>57.7</v>
      </c>
      <c r="R32" s="361">
        <f t="shared" si="15"/>
        <v>57.7</v>
      </c>
      <c r="S32" s="361">
        <f t="shared" si="15"/>
        <v>57.7</v>
      </c>
      <c r="T32" s="361">
        <f t="shared" si="15"/>
        <v>57.7</v>
      </c>
      <c r="U32" s="375"/>
      <c r="V32" s="375"/>
      <c r="W32" s="375"/>
      <c r="X32" s="375"/>
      <c r="Y32" s="375"/>
      <c r="Z32" s="375"/>
      <c r="AA32" s="375"/>
      <c r="AB32" s="375"/>
      <c r="AC32" s="375"/>
      <c r="AD32" s="375"/>
      <c r="AE32" s="355">
        <f t="shared" si="9"/>
        <v>577</v>
      </c>
      <c r="AH32" s="140" t="s">
        <v>358</v>
      </c>
      <c r="AI32" s="132">
        <f>I33</f>
        <v>115.39999999999999</v>
      </c>
      <c r="AJ32" s="88">
        <f t="shared" si="14"/>
        <v>115.39999999999999</v>
      </c>
      <c r="AK32" s="4"/>
      <c r="AL32" s="33">
        <f t="shared" si="4"/>
        <v>115.39999999999999</v>
      </c>
    </row>
    <row r="33" spans="2:38" ht="17.100000000000001" customHeight="1" x14ac:dyDescent="0.25">
      <c r="B33" s="54">
        <v>2</v>
      </c>
      <c r="C33" s="55">
        <v>4</v>
      </c>
      <c r="D33" s="1746" t="s">
        <v>1347</v>
      </c>
      <c r="E33" s="1747"/>
      <c r="F33" s="52" t="s">
        <v>74</v>
      </c>
      <c r="G33" s="56">
        <f>5+5</f>
        <v>10</v>
      </c>
      <c r="H33" s="1149">
        <f>'2. Assumptions'!D186</f>
        <v>11.54</v>
      </c>
      <c r="I33" s="416">
        <f>G33*H33</f>
        <v>115.39999999999999</v>
      </c>
      <c r="J33" s="503"/>
      <c r="K33" s="375"/>
      <c r="L33" s="361">
        <f>$H$33*5</f>
        <v>57.699999999999996</v>
      </c>
      <c r="M33" s="361"/>
      <c r="N33" s="361">
        <f>$H$33*5</f>
        <v>57.699999999999996</v>
      </c>
      <c r="O33" s="375"/>
      <c r="P33" s="375"/>
      <c r="Q33" s="375"/>
      <c r="R33" s="375"/>
      <c r="S33" s="375"/>
      <c r="T33" s="375"/>
      <c r="U33" s="375"/>
      <c r="V33" s="375"/>
      <c r="W33" s="375"/>
      <c r="X33" s="375"/>
      <c r="Y33" s="375"/>
      <c r="Z33" s="375"/>
      <c r="AA33" s="375"/>
      <c r="AB33" s="375"/>
      <c r="AC33" s="375"/>
      <c r="AD33" s="375"/>
      <c r="AE33" s="355">
        <f t="shared" si="9"/>
        <v>115.39999999999999</v>
      </c>
      <c r="AH33" s="270" t="s">
        <v>297</v>
      </c>
      <c r="AI33" s="132">
        <f>I39</f>
        <v>115.39999999999999</v>
      </c>
      <c r="AJ33" s="88">
        <f t="shared" si="14"/>
        <v>115.39999999999999</v>
      </c>
      <c r="AK33" s="4"/>
      <c r="AL33" s="33">
        <f t="shared" si="4"/>
        <v>115.39999999999999</v>
      </c>
    </row>
    <row r="34" spans="2:38" ht="17.100000000000001" customHeight="1" x14ac:dyDescent="0.25">
      <c r="B34" s="48">
        <v>1</v>
      </c>
      <c r="C34" s="49">
        <v>7</v>
      </c>
      <c r="D34" s="1748" t="s">
        <v>1250</v>
      </c>
      <c r="E34" s="1749"/>
      <c r="F34" s="52" t="s">
        <v>74</v>
      </c>
      <c r="G34" s="56">
        <f>1*7</f>
        <v>7</v>
      </c>
      <c r="H34" s="1149">
        <f>'2. Assumptions'!D186</f>
        <v>11.54</v>
      </c>
      <c r="I34" s="416">
        <f t="shared" si="12"/>
        <v>80.78</v>
      </c>
      <c r="J34" s="503"/>
      <c r="K34" s="361">
        <f>$H$34*1</f>
        <v>11.54</v>
      </c>
      <c r="L34" s="361">
        <f t="shared" ref="L34:Q34" si="16">$H$34*1</f>
        <v>11.54</v>
      </c>
      <c r="M34" s="361">
        <f t="shared" si="16"/>
        <v>11.54</v>
      </c>
      <c r="N34" s="361">
        <f t="shared" si="16"/>
        <v>11.54</v>
      </c>
      <c r="O34" s="361">
        <f t="shared" si="16"/>
        <v>11.54</v>
      </c>
      <c r="P34" s="361">
        <f t="shared" si="16"/>
        <v>11.54</v>
      </c>
      <c r="Q34" s="361">
        <f t="shared" si="16"/>
        <v>11.54</v>
      </c>
      <c r="R34" s="375"/>
      <c r="S34" s="375"/>
      <c r="T34" s="375"/>
      <c r="U34" s="375"/>
      <c r="V34" s="375"/>
      <c r="W34" s="375"/>
      <c r="X34" s="375"/>
      <c r="Y34" s="375"/>
      <c r="Z34" s="375"/>
      <c r="AA34" s="375"/>
      <c r="AB34" s="375"/>
      <c r="AC34" s="375"/>
      <c r="AD34" s="375"/>
      <c r="AE34" s="355">
        <f t="shared" si="9"/>
        <v>80.78</v>
      </c>
      <c r="AH34" s="270" t="s">
        <v>294</v>
      </c>
      <c r="AI34" s="132">
        <f>I36</f>
        <v>57.699999999999996</v>
      </c>
      <c r="AJ34" s="88">
        <f t="shared" si="14"/>
        <v>57.699999999999996</v>
      </c>
      <c r="AK34" s="4"/>
      <c r="AL34" s="33">
        <f t="shared" si="4"/>
        <v>57.699999999999996</v>
      </c>
    </row>
    <row r="35" spans="2:38" ht="17.100000000000001" customHeight="1" x14ac:dyDescent="0.25">
      <c r="B35" s="54">
        <v>1</v>
      </c>
      <c r="C35" s="55">
        <v>5</v>
      </c>
      <c r="D35" s="1746" t="s">
        <v>1342</v>
      </c>
      <c r="E35" s="1747"/>
      <c r="F35" s="52" t="s">
        <v>74</v>
      </c>
      <c r="G35" s="56">
        <f>2+(3*4)</f>
        <v>14</v>
      </c>
      <c r="H35" s="1149">
        <f>'2. Assumptions'!D186</f>
        <v>11.54</v>
      </c>
      <c r="I35" s="416">
        <f t="shared" si="12"/>
        <v>161.56</v>
      </c>
      <c r="J35" s="503"/>
      <c r="K35" s="361">
        <f>$H$35*2</f>
        <v>23.08</v>
      </c>
      <c r="L35" s="361">
        <f>$H$35*3</f>
        <v>34.619999999999997</v>
      </c>
      <c r="M35" s="361">
        <f>$H$35*3</f>
        <v>34.619999999999997</v>
      </c>
      <c r="N35" s="361">
        <f>$H$35*3</f>
        <v>34.619999999999997</v>
      </c>
      <c r="O35" s="361">
        <f>$H$35*3</f>
        <v>34.619999999999997</v>
      </c>
      <c r="P35" s="375"/>
      <c r="Q35" s="375"/>
      <c r="R35" s="375"/>
      <c r="S35" s="375"/>
      <c r="T35" s="375"/>
      <c r="U35" s="375"/>
      <c r="V35" s="375"/>
      <c r="W35" s="375"/>
      <c r="X35" s="375"/>
      <c r="Y35" s="375"/>
      <c r="Z35" s="375"/>
      <c r="AA35" s="375"/>
      <c r="AB35" s="375"/>
      <c r="AC35" s="375"/>
      <c r="AD35" s="375"/>
      <c r="AE35" s="355">
        <f t="shared" si="9"/>
        <v>161.56</v>
      </c>
      <c r="AH35" s="271" t="s">
        <v>293</v>
      </c>
      <c r="AI35" s="230">
        <f>I40</f>
        <v>5193</v>
      </c>
      <c r="AJ35" s="88">
        <f t="shared" si="14"/>
        <v>5193</v>
      </c>
      <c r="AK35" s="6" t="s">
        <v>4</v>
      </c>
      <c r="AL35" s="33">
        <f t="shared" si="4"/>
        <v>5193</v>
      </c>
    </row>
    <row r="36" spans="2:38" ht="17.100000000000001" customHeight="1" x14ac:dyDescent="0.25">
      <c r="B36" s="54">
        <v>1</v>
      </c>
      <c r="C36" s="55">
        <v>5</v>
      </c>
      <c r="D36" s="1746" t="s">
        <v>1348</v>
      </c>
      <c r="E36" s="1747"/>
      <c r="F36" s="52" t="s">
        <v>74</v>
      </c>
      <c r="G36" s="56">
        <f>1+(1*4)</f>
        <v>5</v>
      </c>
      <c r="H36" s="1149">
        <f>'2. Assumptions'!D186</f>
        <v>11.54</v>
      </c>
      <c r="I36" s="416">
        <f t="shared" si="12"/>
        <v>57.699999999999996</v>
      </c>
      <c r="J36" s="503"/>
      <c r="K36" s="361">
        <f>$H$36*1</f>
        <v>11.54</v>
      </c>
      <c r="L36" s="361">
        <f>$H$36*1</f>
        <v>11.54</v>
      </c>
      <c r="M36" s="361">
        <f>$H$36*1</f>
        <v>11.54</v>
      </c>
      <c r="N36" s="361">
        <f>$H$36*1</f>
        <v>11.54</v>
      </c>
      <c r="O36" s="361">
        <f>$H$36*1</f>
        <v>11.54</v>
      </c>
      <c r="P36" s="375"/>
      <c r="Q36" s="375"/>
      <c r="R36" s="375"/>
      <c r="S36" s="375"/>
      <c r="T36" s="375"/>
      <c r="U36" s="375"/>
      <c r="V36" s="375"/>
      <c r="W36" s="375"/>
      <c r="X36" s="375"/>
      <c r="Y36" s="375"/>
      <c r="Z36" s="375"/>
      <c r="AA36" s="375"/>
      <c r="AB36" s="375"/>
      <c r="AC36" s="375"/>
      <c r="AD36" s="375"/>
      <c r="AE36" s="355">
        <f t="shared" si="9"/>
        <v>57.699999999999996</v>
      </c>
      <c r="AH36" s="140" t="s">
        <v>290</v>
      </c>
      <c r="AI36" s="132">
        <f>I41</f>
        <v>6647.0399999999991</v>
      </c>
      <c r="AJ36" s="88">
        <f t="shared" si="14"/>
        <v>6647.0399999999991</v>
      </c>
      <c r="AK36" s="6" t="s">
        <v>4</v>
      </c>
      <c r="AL36" s="33">
        <f t="shared" si="4"/>
        <v>6647.0399999999991</v>
      </c>
    </row>
    <row r="37" spans="2:38" ht="17.100000000000001" customHeight="1" x14ac:dyDescent="0.25">
      <c r="B37" s="48">
        <v>1</v>
      </c>
      <c r="C37" s="49">
        <v>7</v>
      </c>
      <c r="D37" s="1748" t="s">
        <v>1665</v>
      </c>
      <c r="E37" s="1749"/>
      <c r="F37" s="52" t="s">
        <v>74</v>
      </c>
      <c r="G37" s="56">
        <f>1+(1*4)</f>
        <v>5</v>
      </c>
      <c r="H37" s="1149">
        <f>'2. Assumptions'!D186</f>
        <v>11.54</v>
      </c>
      <c r="I37" s="416">
        <f t="shared" si="12"/>
        <v>57.699999999999996</v>
      </c>
      <c r="J37" s="503"/>
      <c r="K37" s="361">
        <f>$H$37*1</f>
        <v>11.54</v>
      </c>
      <c r="L37" s="361">
        <f>$H$37*1</f>
        <v>11.54</v>
      </c>
      <c r="M37" s="361">
        <f>$H$37*1</f>
        <v>11.54</v>
      </c>
      <c r="N37" s="361">
        <f>$H$37*1</f>
        <v>11.54</v>
      </c>
      <c r="O37" s="361">
        <f>$H$37*1</f>
        <v>11.54</v>
      </c>
      <c r="P37" s="361"/>
      <c r="Q37" s="361"/>
      <c r="R37" s="375"/>
      <c r="S37" s="375"/>
      <c r="T37" s="375"/>
      <c r="U37" s="375"/>
      <c r="V37" s="375"/>
      <c r="W37" s="375"/>
      <c r="X37" s="375"/>
      <c r="Y37" s="375"/>
      <c r="Z37" s="375"/>
      <c r="AA37" s="375"/>
      <c r="AB37" s="375"/>
      <c r="AC37" s="375"/>
      <c r="AD37" s="375"/>
      <c r="AE37" s="355">
        <f t="shared" si="9"/>
        <v>57.699999999999996</v>
      </c>
      <c r="AH37" s="141" t="s">
        <v>57</v>
      </c>
      <c r="AI37" s="130">
        <f>SUM(AI38:AI43)</f>
        <v>1747.2711999999997</v>
      </c>
      <c r="AJ37" s="130">
        <f>SUM(AJ38:AJ43)</f>
        <v>1694.1999999999998</v>
      </c>
      <c r="AK37" s="130">
        <f>SUM(AK38:AK43)</f>
        <v>53.071199999999997</v>
      </c>
      <c r="AL37" s="130">
        <f>SUM(AL38:AL43)</f>
        <v>1747.2711999999997</v>
      </c>
    </row>
    <row r="38" spans="2:38" ht="17.100000000000001" customHeight="1" x14ac:dyDescent="0.25">
      <c r="B38" s="54">
        <v>1</v>
      </c>
      <c r="C38" s="55">
        <v>5</v>
      </c>
      <c r="D38" s="1809" t="s">
        <v>1666</v>
      </c>
      <c r="E38" s="1794"/>
      <c r="F38" s="52" t="s">
        <v>74</v>
      </c>
      <c r="G38" s="56">
        <f>2+(2*4)</f>
        <v>10</v>
      </c>
      <c r="H38" s="1149">
        <f>'2. Assumptions'!D186</f>
        <v>11.54</v>
      </c>
      <c r="I38" s="416">
        <f t="shared" si="12"/>
        <v>115.39999999999999</v>
      </c>
      <c r="J38" s="503"/>
      <c r="K38" s="361">
        <f>$H$38*2</f>
        <v>23.08</v>
      </c>
      <c r="L38" s="361">
        <f>$H$38*2</f>
        <v>23.08</v>
      </c>
      <c r="M38" s="361">
        <f>$H$38*2</f>
        <v>23.08</v>
      </c>
      <c r="N38" s="361">
        <f>$H$38*2</f>
        <v>23.08</v>
      </c>
      <c r="O38" s="361">
        <f>$H$38*2</f>
        <v>23.08</v>
      </c>
      <c r="P38" s="361"/>
      <c r="Q38" s="361"/>
      <c r="R38" s="361"/>
      <c r="S38" s="361"/>
      <c r="T38" s="361"/>
      <c r="U38" s="375"/>
      <c r="V38" s="375"/>
      <c r="W38" s="375"/>
      <c r="X38" s="375"/>
      <c r="Y38" s="375"/>
      <c r="Z38" s="375"/>
      <c r="AA38" s="375"/>
      <c r="AB38" s="375"/>
      <c r="AC38" s="375"/>
      <c r="AD38" s="375"/>
      <c r="AE38" s="355">
        <f t="shared" si="9"/>
        <v>115.39999999999999</v>
      </c>
      <c r="AH38" s="140" t="s">
        <v>360</v>
      </c>
      <c r="AI38" s="132">
        <f>I43+I44+I45</f>
        <v>63</v>
      </c>
      <c r="AJ38" s="88">
        <f>AI38</f>
        <v>63</v>
      </c>
      <c r="AK38" s="6"/>
      <c r="AL38" s="33">
        <f>AJ38</f>
        <v>63</v>
      </c>
    </row>
    <row r="39" spans="2:38" ht="17.100000000000001" customHeight="1" x14ac:dyDescent="0.25">
      <c r="B39" s="54">
        <v>1</v>
      </c>
      <c r="C39" s="55">
        <v>10</v>
      </c>
      <c r="D39" s="1746" t="s">
        <v>1344</v>
      </c>
      <c r="E39" s="1747"/>
      <c r="F39" s="52" t="s">
        <v>74</v>
      </c>
      <c r="G39" s="56">
        <f>2+(2*4)</f>
        <v>10</v>
      </c>
      <c r="H39" s="1149">
        <f>'2. Assumptions'!D186</f>
        <v>11.54</v>
      </c>
      <c r="I39" s="416">
        <f t="shared" si="12"/>
        <v>115.39999999999999</v>
      </c>
      <c r="J39" s="503"/>
      <c r="K39" s="361">
        <f>$H$39*2</f>
        <v>23.08</v>
      </c>
      <c r="L39" s="361">
        <f>$H$39*2</f>
        <v>23.08</v>
      </c>
      <c r="M39" s="361">
        <f>$H$39*2</f>
        <v>23.08</v>
      </c>
      <c r="N39" s="361">
        <f>$H$39*2</f>
        <v>23.08</v>
      </c>
      <c r="O39" s="361">
        <f>$H$39*2</f>
        <v>23.08</v>
      </c>
      <c r="P39" s="375"/>
      <c r="Q39" s="375"/>
      <c r="R39" s="375"/>
      <c r="S39" s="375"/>
      <c r="T39" s="375"/>
      <c r="U39" s="375"/>
      <c r="V39" s="375"/>
      <c r="W39" s="375"/>
      <c r="X39" s="375"/>
      <c r="Y39" s="375"/>
      <c r="Z39" s="375"/>
      <c r="AA39" s="375"/>
      <c r="AB39" s="375"/>
      <c r="AC39" s="375"/>
      <c r="AD39" s="375"/>
      <c r="AE39" s="355">
        <f t="shared" si="9"/>
        <v>115.39999999999999</v>
      </c>
      <c r="AH39" s="140" t="s">
        <v>361</v>
      </c>
      <c r="AI39" s="132">
        <f>I47+I48+I49+I50+I46</f>
        <v>454.5</v>
      </c>
      <c r="AJ39" s="88">
        <f>AI39</f>
        <v>454.5</v>
      </c>
      <c r="AK39" s="6"/>
      <c r="AL39" s="33">
        <f>AJ39</f>
        <v>454.5</v>
      </c>
    </row>
    <row r="40" spans="2:38" ht="16.5" customHeight="1" x14ac:dyDescent="0.25">
      <c r="B40" s="54">
        <v>1</v>
      </c>
      <c r="C40" s="55">
        <v>10</v>
      </c>
      <c r="D40" s="1746" t="s">
        <v>1345</v>
      </c>
      <c r="E40" s="1747"/>
      <c r="F40" s="52" t="s">
        <v>74</v>
      </c>
      <c r="G40" s="56">
        <f>(15*3*10)</f>
        <v>450</v>
      </c>
      <c r="H40" s="1149">
        <f>'2. Assumptions'!D186</f>
        <v>11.54</v>
      </c>
      <c r="I40" s="417">
        <f>G40*H40</f>
        <v>5193</v>
      </c>
      <c r="J40" s="503"/>
      <c r="K40" s="361">
        <f>$H$40*45</f>
        <v>519.29999999999995</v>
      </c>
      <c r="L40" s="361">
        <f t="shared" ref="L40:T40" si="17">$H$40*45</f>
        <v>519.29999999999995</v>
      </c>
      <c r="M40" s="361">
        <f t="shared" si="17"/>
        <v>519.29999999999995</v>
      </c>
      <c r="N40" s="361">
        <f t="shared" si="17"/>
        <v>519.29999999999995</v>
      </c>
      <c r="O40" s="361">
        <f t="shared" si="17"/>
        <v>519.29999999999995</v>
      </c>
      <c r="P40" s="361">
        <f t="shared" si="17"/>
        <v>519.29999999999995</v>
      </c>
      <c r="Q40" s="361">
        <f t="shared" si="17"/>
        <v>519.29999999999995</v>
      </c>
      <c r="R40" s="361">
        <f t="shared" si="17"/>
        <v>519.29999999999995</v>
      </c>
      <c r="S40" s="361">
        <f t="shared" si="17"/>
        <v>519.29999999999995</v>
      </c>
      <c r="T40" s="361">
        <f t="shared" si="17"/>
        <v>519.29999999999995</v>
      </c>
      <c r="U40" s="375"/>
      <c r="V40" s="375"/>
      <c r="W40" s="375"/>
      <c r="X40" s="375"/>
      <c r="Y40" s="375"/>
      <c r="Z40" s="375"/>
      <c r="AA40" s="375"/>
      <c r="AB40" s="375"/>
      <c r="AC40" s="375"/>
      <c r="AD40" s="375"/>
      <c r="AE40" s="355">
        <f t="shared" si="9"/>
        <v>5193.0000000000009</v>
      </c>
      <c r="AH40" s="140" t="s">
        <v>363</v>
      </c>
      <c r="AI40" s="132">
        <f>I51+I52</f>
        <v>280</v>
      </c>
      <c r="AJ40" s="88">
        <f>AI40</f>
        <v>280</v>
      </c>
      <c r="AK40" s="6"/>
      <c r="AL40" s="33">
        <f>AJ40</f>
        <v>280</v>
      </c>
    </row>
    <row r="41" spans="2:38" ht="17.100000000000001" customHeight="1" thickBot="1" x14ac:dyDescent="0.3">
      <c r="B41" s="54">
        <v>5</v>
      </c>
      <c r="C41" s="55">
        <v>20</v>
      </c>
      <c r="D41" s="1746" t="s">
        <v>1346</v>
      </c>
      <c r="E41" s="1747"/>
      <c r="F41" s="21" t="s">
        <v>74</v>
      </c>
      <c r="G41" s="56">
        <f>(12*3*16)</f>
        <v>576</v>
      </c>
      <c r="H41" s="1149">
        <f>'2. Assumptions'!D186</f>
        <v>11.54</v>
      </c>
      <c r="I41" s="417">
        <f>G41*H41</f>
        <v>6647.0399999999991</v>
      </c>
      <c r="J41" s="503"/>
      <c r="K41" s="375"/>
      <c r="L41" s="375"/>
      <c r="M41" s="354"/>
      <c r="N41" s="354"/>
      <c r="O41" s="355">
        <f>$H41*25</f>
        <v>288.5</v>
      </c>
      <c r="P41" s="355">
        <f>$H41*25</f>
        <v>288.5</v>
      </c>
      <c r="Q41" s="355">
        <f>$H41*35</f>
        <v>403.9</v>
      </c>
      <c r="R41" s="355">
        <f>$H41*35</f>
        <v>403.9</v>
      </c>
      <c r="S41" s="355">
        <f>$H41*35</f>
        <v>403.9</v>
      </c>
      <c r="T41" s="355">
        <f>$H41*40</f>
        <v>461.59999999999997</v>
      </c>
      <c r="U41" s="355">
        <f>$H41*35</f>
        <v>403.9</v>
      </c>
      <c r="V41" s="355">
        <f t="shared" ref="V41:AB41" si="18">$H41*40</f>
        <v>461.59999999999997</v>
      </c>
      <c r="W41" s="355">
        <f t="shared" si="18"/>
        <v>461.59999999999997</v>
      </c>
      <c r="X41" s="355">
        <f t="shared" si="18"/>
        <v>461.59999999999997</v>
      </c>
      <c r="Y41" s="355">
        <f t="shared" si="18"/>
        <v>461.59999999999997</v>
      </c>
      <c r="Z41" s="355">
        <f t="shared" si="18"/>
        <v>461.59999999999997</v>
      </c>
      <c r="AA41" s="355">
        <f t="shared" si="18"/>
        <v>461.59999999999997</v>
      </c>
      <c r="AB41" s="355">
        <f t="shared" si="18"/>
        <v>461.59999999999997</v>
      </c>
      <c r="AC41" s="355">
        <f>$H41*35</f>
        <v>403.9</v>
      </c>
      <c r="AD41" s="355">
        <f>$H41*31</f>
        <v>357.73999999999995</v>
      </c>
      <c r="AE41" s="355">
        <f t="shared" si="9"/>
        <v>6647.04</v>
      </c>
      <c r="AH41" s="140" t="s">
        <v>405</v>
      </c>
      <c r="AI41" s="132">
        <f>I54</f>
        <v>53.071199999999997</v>
      </c>
      <c r="AJ41" s="149" t="s">
        <v>4</v>
      </c>
      <c r="AK41" s="149">
        <f>AI41</f>
        <v>53.071199999999997</v>
      </c>
      <c r="AL41" s="33">
        <f>SUM(AK41)</f>
        <v>53.071199999999997</v>
      </c>
    </row>
    <row r="42" spans="2:38" ht="17.100000000000001" customHeight="1" thickBot="1" x14ac:dyDescent="0.3">
      <c r="B42" s="201"/>
      <c r="C42" s="210"/>
      <c r="D42" s="175" t="s">
        <v>57</v>
      </c>
      <c r="E42" s="175"/>
      <c r="F42" s="211"/>
      <c r="G42" s="212"/>
      <c r="H42" s="529"/>
      <c r="I42" s="529"/>
      <c r="J42" s="535">
        <f>SUM(I43:I59)</f>
        <v>1747.2712000000001</v>
      </c>
      <c r="K42" s="356">
        <f>SUM(K43:K59)</f>
        <v>761.42848000000004</v>
      </c>
      <c r="L42" s="356">
        <f t="shared" ref="L42:AE42" si="19">SUM(L43:L59)</f>
        <v>347.42135999999999</v>
      </c>
      <c r="M42" s="356">
        <f t="shared" si="19"/>
        <v>140.42135999999999</v>
      </c>
      <c r="N42" s="356">
        <f t="shared" si="19"/>
        <v>124.5</v>
      </c>
      <c r="O42" s="356">
        <f t="shared" si="19"/>
        <v>124.5</v>
      </c>
      <c r="P42" s="356">
        <f t="shared" si="19"/>
        <v>124.5</v>
      </c>
      <c r="Q42" s="356">
        <f t="shared" si="19"/>
        <v>124.5</v>
      </c>
      <c r="R42" s="356">
        <f t="shared" si="19"/>
        <v>0</v>
      </c>
      <c r="S42" s="356">
        <f t="shared" si="19"/>
        <v>0</v>
      </c>
      <c r="T42" s="356">
        <f t="shared" si="19"/>
        <v>0</v>
      </c>
      <c r="U42" s="356">
        <f t="shared" si="19"/>
        <v>0</v>
      </c>
      <c r="V42" s="356">
        <f t="shared" si="19"/>
        <v>0</v>
      </c>
      <c r="W42" s="356">
        <f t="shared" si="19"/>
        <v>0</v>
      </c>
      <c r="X42" s="356">
        <f t="shared" si="19"/>
        <v>0</v>
      </c>
      <c r="Y42" s="356">
        <f t="shared" si="19"/>
        <v>0</v>
      </c>
      <c r="Z42" s="356">
        <f t="shared" si="19"/>
        <v>0</v>
      </c>
      <c r="AA42" s="356">
        <f t="shared" si="19"/>
        <v>0</v>
      </c>
      <c r="AB42" s="356">
        <f t="shared" si="19"/>
        <v>0</v>
      </c>
      <c r="AC42" s="356">
        <f t="shared" si="19"/>
        <v>0</v>
      </c>
      <c r="AD42" s="356">
        <f t="shared" si="19"/>
        <v>0</v>
      </c>
      <c r="AE42" s="356">
        <f t="shared" si="19"/>
        <v>1747.2712000000001</v>
      </c>
      <c r="AH42" s="140" t="s">
        <v>241</v>
      </c>
      <c r="AI42" s="132">
        <f>I55+I53+I56</f>
        <v>896.69999999999982</v>
      </c>
      <c r="AJ42" s="88">
        <f>AI42</f>
        <v>896.69999999999982</v>
      </c>
      <c r="AK42" s="6"/>
      <c r="AL42" s="33">
        <f t="shared" ref="AL42:AL49" si="20">SUM(AJ42:AK42)</f>
        <v>896.69999999999982</v>
      </c>
    </row>
    <row r="43" spans="2:38" ht="17.100000000000001" customHeight="1" x14ac:dyDescent="0.25">
      <c r="B43" s="49">
        <v>1</v>
      </c>
      <c r="C43" s="49">
        <v>1</v>
      </c>
      <c r="D43" s="1783" t="s">
        <v>1255</v>
      </c>
      <c r="E43" s="1784"/>
      <c r="F43" s="26" t="s">
        <v>170</v>
      </c>
      <c r="G43" s="676">
        <f>ROUND(E6*(1+0.05),0)</f>
        <v>34</v>
      </c>
      <c r="H43" s="1149">
        <f>'2. Assumptions'!D73</f>
        <v>0.5</v>
      </c>
      <c r="I43" s="432">
        <f t="shared" ref="I43:I52" si="21">G43*H43</f>
        <v>17</v>
      </c>
      <c r="J43" s="530"/>
      <c r="K43" s="358">
        <f>I43</f>
        <v>17</v>
      </c>
      <c r="L43" s="358"/>
      <c r="M43" s="358"/>
      <c r="N43" s="358"/>
      <c r="O43" s="358"/>
      <c r="P43" s="358"/>
      <c r="Q43" s="358"/>
      <c r="R43" s="358"/>
      <c r="S43" s="358"/>
      <c r="T43" s="358"/>
      <c r="U43" s="358"/>
      <c r="V43" s="358"/>
      <c r="W43" s="358"/>
      <c r="X43" s="358"/>
      <c r="Y43" s="358"/>
      <c r="Z43" s="358"/>
      <c r="AA43" s="358"/>
      <c r="AB43" s="358"/>
      <c r="AC43" s="358"/>
      <c r="AD43" s="358"/>
      <c r="AE43" s="358">
        <f>SUM(K43:AD43)</f>
        <v>17</v>
      </c>
      <c r="AH43" s="140" t="s">
        <v>303</v>
      </c>
      <c r="AI43" s="132">
        <f>I57+I58+I59</f>
        <v>0</v>
      </c>
      <c r="AJ43" s="88">
        <f>AI43</f>
        <v>0</v>
      </c>
      <c r="AK43" s="6"/>
      <c r="AL43" s="33">
        <f t="shared" si="20"/>
        <v>0</v>
      </c>
    </row>
    <row r="44" spans="2:38" ht="17.100000000000001" customHeight="1" x14ac:dyDescent="0.25">
      <c r="B44" s="49">
        <v>1</v>
      </c>
      <c r="C44" s="49">
        <v>1</v>
      </c>
      <c r="D44" s="1783" t="s">
        <v>1254</v>
      </c>
      <c r="E44" s="1784"/>
      <c r="F44" s="26" t="s">
        <v>170</v>
      </c>
      <c r="G44" s="676">
        <f>ROUND(E7*(1+0.05),0)</f>
        <v>25</v>
      </c>
      <c r="H44" s="1149">
        <f>'2. Assumptions'!D74</f>
        <v>0.5</v>
      </c>
      <c r="I44" s="432">
        <f t="shared" si="21"/>
        <v>12.5</v>
      </c>
      <c r="J44" s="531"/>
      <c r="K44" s="358">
        <f>I44</f>
        <v>12.5</v>
      </c>
      <c r="L44" s="358"/>
      <c r="M44" s="358"/>
      <c r="N44" s="358"/>
      <c r="O44" s="358"/>
      <c r="P44" s="358"/>
      <c r="Q44" s="358"/>
      <c r="R44" s="358"/>
      <c r="S44" s="358"/>
      <c r="T44" s="358"/>
      <c r="U44" s="358"/>
      <c r="V44" s="358"/>
      <c r="W44" s="358"/>
      <c r="X44" s="358"/>
      <c r="Y44" s="358"/>
      <c r="Z44" s="358"/>
      <c r="AA44" s="358"/>
      <c r="AB44" s="358"/>
      <c r="AC44" s="358"/>
      <c r="AD44" s="358"/>
      <c r="AE44" s="358">
        <f t="shared" ref="AE44:AE59" si="22">SUM(K44:AD44)</f>
        <v>12.5</v>
      </c>
      <c r="AF44" s="115"/>
      <c r="AH44" s="141" t="s">
        <v>1412</v>
      </c>
      <c r="AI44" s="130">
        <f>AI45+AI46</f>
        <v>2978.7451000000001</v>
      </c>
      <c r="AJ44" s="143">
        <f>AJ45+AJ46</f>
        <v>2978.7451000000001</v>
      </c>
      <c r="AK44" s="291">
        <v>0</v>
      </c>
      <c r="AL44" s="151">
        <f t="shared" si="20"/>
        <v>2978.7451000000001</v>
      </c>
    </row>
    <row r="45" spans="2:38" ht="17.100000000000001" customHeight="1" x14ac:dyDescent="0.25">
      <c r="B45" s="49">
        <v>1</v>
      </c>
      <c r="C45" s="49">
        <v>1</v>
      </c>
      <c r="D45" s="1783" t="s">
        <v>1253</v>
      </c>
      <c r="E45" s="1784"/>
      <c r="F45" s="26" t="s">
        <v>170</v>
      </c>
      <c r="G45" s="676">
        <f>ROUND(E8*(1+0.05),0)</f>
        <v>67</v>
      </c>
      <c r="H45" s="1149">
        <f>'2. Assumptions'!D72</f>
        <v>0.5</v>
      </c>
      <c r="I45" s="432">
        <f t="shared" si="21"/>
        <v>33.5</v>
      </c>
      <c r="J45" s="531"/>
      <c r="K45" s="358">
        <f>I45</f>
        <v>33.5</v>
      </c>
      <c r="L45" s="358"/>
      <c r="M45" s="358"/>
      <c r="N45" s="358"/>
      <c r="O45" s="358"/>
      <c r="P45" s="358"/>
      <c r="Q45" s="358"/>
      <c r="R45" s="358"/>
      <c r="S45" s="358"/>
      <c r="T45" s="358"/>
      <c r="U45" s="358"/>
      <c r="V45" s="358"/>
      <c r="W45" s="358"/>
      <c r="X45" s="358"/>
      <c r="Y45" s="358"/>
      <c r="Z45" s="358"/>
      <c r="AA45" s="358"/>
      <c r="AB45" s="358"/>
      <c r="AC45" s="358"/>
      <c r="AD45" s="358"/>
      <c r="AE45" s="358">
        <f t="shared" si="22"/>
        <v>33.5</v>
      </c>
      <c r="AF45" s="115"/>
      <c r="AG45" s="115"/>
      <c r="AH45" s="140" t="s">
        <v>1219</v>
      </c>
      <c r="AI45" s="132">
        <f>I62</f>
        <v>2442.7130000000002</v>
      </c>
      <c r="AJ45" s="88">
        <f>AI45</f>
        <v>2442.7130000000002</v>
      </c>
      <c r="AK45" s="6"/>
      <c r="AL45" s="33">
        <f t="shared" si="20"/>
        <v>2442.7130000000002</v>
      </c>
    </row>
    <row r="46" spans="2:38" ht="17.100000000000001" customHeight="1" x14ac:dyDescent="0.25">
      <c r="B46" s="49">
        <v>1</v>
      </c>
      <c r="C46" s="49">
        <v>1</v>
      </c>
      <c r="D46" s="1783" t="s">
        <v>1252</v>
      </c>
      <c r="E46" s="1784"/>
      <c r="F46" s="117" t="s">
        <v>314</v>
      </c>
      <c r="G46" s="676">
        <f>ROUND(E10*(1+0.05),0)</f>
        <v>32</v>
      </c>
      <c r="H46" s="1149">
        <f>'2. Assumptions'!D75</f>
        <v>1.5</v>
      </c>
      <c r="I46" s="432">
        <f t="shared" si="21"/>
        <v>48</v>
      </c>
      <c r="J46" s="531"/>
      <c r="K46" s="358">
        <f>I46</f>
        <v>48</v>
      </c>
      <c r="L46" s="358"/>
      <c r="M46" s="358"/>
      <c r="N46" s="358"/>
      <c r="O46" s="358"/>
      <c r="P46" s="358"/>
      <c r="Q46" s="358"/>
      <c r="R46" s="358"/>
      <c r="S46" s="358"/>
      <c r="T46" s="358"/>
      <c r="U46" s="358"/>
      <c r="V46" s="358"/>
      <c r="W46" s="358"/>
      <c r="X46" s="358"/>
      <c r="Y46" s="358"/>
      <c r="Z46" s="358"/>
      <c r="AA46" s="358"/>
      <c r="AB46" s="358"/>
      <c r="AC46" s="358"/>
      <c r="AD46" s="358"/>
      <c r="AE46" s="358">
        <f t="shared" si="22"/>
        <v>48</v>
      </c>
      <c r="AF46" s="115"/>
      <c r="AG46" s="115"/>
      <c r="AH46" s="140" t="s">
        <v>1218</v>
      </c>
      <c r="AI46" s="132">
        <f>I63</f>
        <v>536.03210000000001</v>
      </c>
      <c r="AJ46" s="88">
        <f>AI46</f>
        <v>536.03210000000001</v>
      </c>
      <c r="AK46" s="6"/>
      <c r="AL46" s="33">
        <f t="shared" si="20"/>
        <v>536.03210000000001</v>
      </c>
    </row>
    <row r="47" spans="2:38" ht="17.100000000000001" customHeight="1" x14ac:dyDescent="0.25">
      <c r="B47" s="17">
        <v>1</v>
      </c>
      <c r="C47" s="17">
        <v>1</v>
      </c>
      <c r="D47" s="1783" t="s">
        <v>1257</v>
      </c>
      <c r="E47" s="1784"/>
      <c r="F47" s="117" t="s">
        <v>313</v>
      </c>
      <c r="G47" s="676">
        <v>29</v>
      </c>
      <c r="H47" s="1149">
        <f>'2. Assumptions'!D76</f>
        <v>1.5</v>
      </c>
      <c r="I47" s="432">
        <f t="shared" si="21"/>
        <v>43.5</v>
      </c>
      <c r="J47" s="531"/>
      <c r="K47" s="358">
        <f>I47</f>
        <v>43.5</v>
      </c>
      <c r="L47" s="358"/>
      <c r="M47" s="358"/>
      <c r="N47" s="358"/>
      <c r="O47" s="358"/>
      <c r="P47" s="358"/>
      <c r="Q47" s="358"/>
      <c r="R47" s="358"/>
      <c r="S47" s="358"/>
      <c r="T47" s="358"/>
      <c r="U47" s="358"/>
      <c r="V47" s="358"/>
      <c r="W47" s="358"/>
      <c r="X47" s="358"/>
      <c r="Y47" s="358"/>
      <c r="Z47" s="358"/>
      <c r="AA47" s="358"/>
      <c r="AB47" s="358"/>
      <c r="AC47" s="358"/>
      <c r="AD47" s="358"/>
      <c r="AE47" s="358">
        <f t="shared" si="22"/>
        <v>43.5</v>
      </c>
      <c r="AG47" s="115"/>
      <c r="AH47" s="141" t="s">
        <v>242</v>
      </c>
      <c r="AI47" s="130">
        <f>SUM(AI48:AI50)</f>
        <v>28333.059999999998</v>
      </c>
      <c r="AJ47" s="130">
        <f>SUM(AJ48:AJ50)</f>
        <v>28333.059999999998</v>
      </c>
      <c r="AK47" s="291">
        <v>0</v>
      </c>
      <c r="AL47" s="151">
        <f t="shared" si="20"/>
        <v>28333.059999999998</v>
      </c>
    </row>
    <row r="48" spans="2:38" ht="17.100000000000001" customHeight="1" x14ac:dyDescent="0.25">
      <c r="B48" s="12">
        <v>2</v>
      </c>
      <c r="C48" s="12">
        <v>2</v>
      </c>
      <c r="D48" s="1020" t="s">
        <v>401</v>
      </c>
      <c r="E48" s="1021"/>
      <c r="F48" s="26" t="s">
        <v>315</v>
      </c>
      <c r="G48" s="676">
        <f>ROUND(E11*(1+0.05),0)</f>
        <v>32</v>
      </c>
      <c r="H48" s="1164">
        <f>'2. Assumptions'!D87</f>
        <v>1.5</v>
      </c>
      <c r="I48" s="432">
        <f t="shared" si="21"/>
        <v>48</v>
      </c>
      <c r="J48" s="532"/>
      <c r="K48" s="368"/>
      <c r="L48" s="368">
        <f>I48</f>
        <v>48</v>
      </c>
      <c r="M48" s="368"/>
      <c r="N48" s="368"/>
      <c r="O48" s="368"/>
      <c r="P48" s="368"/>
      <c r="Q48" s="368"/>
      <c r="R48" s="368"/>
      <c r="S48" s="368"/>
      <c r="T48" s="368"/>
      <c r="U48" s="368"/>
      <c r="V48" s="368"/>
      <c r="W48" s="368"/>
      <c r="X48" s="368"/>
      <c r="Y48" s="368"/>
      <c r="Z48" s="368"/>
      <c r="AA48" s="368"/>
      <c r="AB48" s="368"/>
      <c r="AC48" s="368"/>
      <c r="AD48" s="368"/>
      <c r="AE48" s="358">
        <f t="shared" si="22"/>
        <v>48</v>
      </c>
      <c r="AF48" s="115"/>
      <c r="AH48" s="140" t="s">
        <v>243</v>
      </c>
      <c r="AI48" s="132">
        <f>I65+I66+I67+I68+I69+I70+I71+I72+I73+I74+I75+I76+I77</f>
        <v>21777.5</v>
      </c>
      <c r="AJ48" s="88">
        <f>AI48</f>
        <v>21777.5</v>
      </c>
      <c r="AK48" s="6" t="s">
        <v>4</v>
      </c>
      <c r="AL48" s="33">
        <f t="shared" si="20"/>
        <v>21777.5</v>
      </c>
    </row>
    <row r="49" spans="2:39" ht="17.100000000000001" customHeight="1" x14ac:dyDescent="0.25">
      <c r="B49" s="17">
        <v>1</v>
      </c>
      <c r="C49" s="17">
        <v>1</v>
      </c>
      <c r="D49" s="1783" t="s">
        <v>1256</v>
      </c>
      <c r="E49" s="1784"/>
      <c r="F49" s="117" t="s">
        <v>316</v>
      </c>
      <c r="G49" s="676">
        <f>ROUND(E12*(1+0.05),0)</f>
        <v>104</v>
      </c>
      <c r="H49" s="1149">
        <f>'2. Assumptions'!D86</f>
        <v>1.5</v>
      </c>
      <c r="I49" s="432">
        <f t="shared" si="21"/>
        <v>156</v>
      </c>
      <c r="J49" s="531"/>
      <c r="K49" s="358">
        <f>I49</f>
        <v>156</v>
      </c>
      <c r="L49" s="358"/>
      <c r="M49" s="358"/>
      <c r="N49" s="358"/>
      <c r="O49" s="358"/>
      <c r="P49" s="358"/>
      <c r="Q49" s="358"/>
      <c r="R49" s="358"/>
      <c r="S49" s="358"/>
      <c r="T49" s="358"/>
      <c r="U49" s="358"/>
      <c r="V49" s="358"/>
      <c r="W49" s="358"/>
      <c r="X49" s="358"/>
      <c r="Y49" s="358"/>
      <c r="Z49" s="358"/>
      <c r="AA49" s="358"/>
      <c r="AB49" s="358"/>
      <c r="AC49" s="358"/>
      <c r="AD49" s="358"/>
      <c r="AE49" s="358">
        <f t="shared" si="22"/>
        <v>156</v>
      </c>
      <c r="AF49" s="115"/>
      <c r="AG49" s="115"/>
      <c r="AH49" s="140" t="s">
        <v>245</v>
      </c>
      <c r="AI49" s="132">
        <f>I79+I80</f>
        <v>331.16</v>
      </c>
      <c r="AJ49" s="88">
        <f>AI49</f>
        <v>331.16</v>
      </c>
      <c r="AK49" s="6" t="s">
        <v>4</v>
      </c>
      <c r="AL49" s="33">
        <f t="shared" si="20"/>
        <v>331.16</v>
      </c>
    </row>
    <row r="50" spans="2:39" ht="17.100000000000001" customHeight="1" x14ac:dyDescent="0.25">
      <c r="B50" s="12">
        <v>2</v>
      </c>
      <c r="C50" s="12">
        <v>2</v>
      </c>
      <c r="D50" s="1020" t="s">
        <v>1350</v>
      </c>
      <c r="E50" s="1021"/>
      <c r="F50" s="117" t="s">
        <v>313</v>
      </c>
      <c r="G50" s="676">
        <f>ROUND(E13*(1+0.05),0)</f>
        <v>106</v>
      </c>
      <c r="H50" s="1165">
        <f>'2. Assumptions'!D77</f>
        <v>1.5</v>
      </c>
      <c r="I50" s="432">
        <f t="shared" si="21"/>
        <v>159</v>
      </c>
      <c r="J50" s="532"/>
      <c r="K50" s="368"/>
      <c r="L50" s="368">
        <f>I50</f>
        <v>159</v>
      </c>
      <c r="M50" s="368"/>
      <c r="N50" s="368"/>
      <c r="O50" s="368"/>
      <c r="P50" s="368"/>
      <c r="Q50" s="368"/>
      <c r="R50" s="368"/>
      <c r="S50" s="368"/>
      <c r="T50" s="368"/>
      <c r="U50" s="368"/>
      <c r="V50" s="368"/>
      <c r="W50" s="368"/>
      <c r="X50" s="368"/>
      <c r="Y50" s="368"/>
      <c r="Z50" s="368"/>
      <c r="AA50" s="368"/>
      <c r="AB50" s="368"/>
      <c r="AC50" s="368"/>
      <c r="AD50" s="368"/>
      <c r="AE50" s="358">
        <f t="shared" si="22"/>
        <v>159</v>
      </c>
      <c r="AF50" s="115"/>
      <c r="AG50" s="115"/>
      <c r="AH50" s="140" t="s">
        <v>362</v>
      </c>
      <c r="AI50" s="132">
        <f>I78</f>
        <v>6224.4</v>
      </c>
      <c r="AJ50" s="88">
        <f>AI50</f>
        <v>6224.4</v>
      </c>
      <c r="AK50" s="6"/>
      <c r="AL50" s="33"/>
    </row>
    <row r="51" spans="2:39" ht="17.100000000000001" customHeight="1" x14ac:dyDescent="0.25">
      <c r="B51" s="49">
        <v>1</v>
      </c>
      <c r="C51" s="49">
        <v>1</v>
      </c>
      <c r="D51" s="1783" t="s">
        <v>1351</v>
      </c>
      <c r="E51" s="1784"/>
      <c r="F51" s="12" t="s">
        <v>315</v>
      </c>
      <c r="G51" s="676">
        <f>ROUND(E15*(1+0.05),0)</f>
        <v>140</v>
      </c>
      <c r="H51" s="1165">
        <f>'2. Assumptions'!D89</f>
        <v>1</v>
      </c>
      <c r="I51" s="432">
        <f t="shared" si="21"/>
        <v>140</v>
      </c>
      <c r="J51" s="532"/>
      <c r="K51" s="368">
        <f>I51</f>
        <v>140</v>
      </c>
      <c r="L51" s="368"/>
      <c r="M51" s="368"/>
      <c r="N51" s="368"/>
      <c r="O51" s="368"/>
      <c r="P51" s="368"/>
      <c r="Q51" s="368"/>
      <c r="R51" s="368"/>
      <c r="S51" s="368"/>
      <c r="T51" s="368"/>
      <c r="U51" s="368"/>
      <c r="V51" s="368"/>
      <c r="W51" s="368"/>
      <c r="X51" s="368"/>
      <c r="Y51" s="368"/>
      <c r="Z51" s="368"/>
      <c r="AA51" s="368"/>
      <c r="AB51" s="368"/>
      <c r="AC51" s="368"/>
      <c r="AD51" s="368"/>
      <c r="AE51" s="358">
        <f t="shared" si="22"/>
        <v>140</v>
      </c>
      <c r="AF51" s="115"/>
      <c r="AG51" s="115"/>
      <c r="AH51" s="141" t="s">
        <v>179</v>
      </c>
      <c r="AI51" s="130">
        <f>AI52+AI53</f>
        <v>2427.8648150000004</v>
      </c>
      <c r="AJ51" s="143">
        <f>AJ52+AJ53</f>
        <v>2427.8648150000004</v>
      </c>
      <c r="AK51" s="291">
        <v>0</v>
      </c>
      <c r="AL51" s="151">
        <f>SUM(AJ51:AK51)</f>
        <v>2427.8648150000004</v>
      </c>
    </row>
    <row r="52" spans="2:39" ht="17.100000000000001" customHeight="1" x14ac:dyDescent="0.25">
      <c r="B52" s="6">
        <v>1</v>
      </c>
      <c r="C52" s="6">
        <v>1</v>
      </c>
      <c r="D52" s="1783" t="s">
        <v>1352</v>
      </c>
      <c r="E52" s="1784"/>
      <c r="F52" s="12" t="s">
        <v>315</v>
      </c>
      <c r="G52" s="676">
        <f>ROUND(E15*(1+0.05),0)</f>
        <v>140</v>
      </c>
      <c r="H52" s="1165">
        <f>'2. Assumptions'!D69</f>
        <v>1</v>
      </c>
      <c r="I52" s="432">
        <f t="shared" si="21"/>
        <v>140</v>
      </c>
      <c r="J52" s="532"/>
      <c r="K52" s="368">
        <f>I52</f>
        <v>140</v>
      </c>
      <c r="L52" s="368"/>
      <c r="M52" s="368"/>
      <c r="N52" s="368"/>
      <c r="O52" s="368"/>
      <c r="P52" s="368"/>
      <c r="Q52" s="368"/>
      <c r="R52" s="368"/>
      <c r="S52" s="368"/>
      <c r="T52" s="368"/>
      <c r="U52" s="368"/>
      <c r="V52" s="368"/>
      <c r="W52" s="368"/>
      <c r="X52" s="368"/>
      <c r="Y52" s="368"/>
      <c r="Z52" s="368"/>
      <c r="AA52" s="368"/>
      <c r="AB52" s="368"/>
      <c r="AC52" s="368"/>
      <c r="AD52" s="368"/>
      <c r="AE52" s="358">
        <f t="shared" si="22"/>
        <v>140</v>
      </c>
      <c r="AF52" s="115"/>
      <c r="AG52" s="115"/>
      <c r="AH52" s="141" t="s">
        <v>180</v>
      </c>
      <c r="AI52" s="128">
        <f>I83</f>
        <v>1456.7188890000002</v>
      </c>
      <c r="AJ52" s="8">
        <f>AI52</f>
        <v>1456.7188890000002</v>
      </c>
      <c r="AK52" s="147" t="s">
        <v>4</v>
      </c>
      <c r="AL52" s="150">
        <f>SUM(AJ52:AK52)</f>
        <v>1456.7188890000002</v>
      </c>
    </row>
    <row r="53" spans="2:39" ht="17.100000000000001" customHeight="1" x14ac:dyDescent="0.25">
      <c r="B53" s="48">
        <v>1</v>
      </c>
      <c r="C53" s="49">
        <v>1</v>
      </c>
      <c r="D53" s="1020" t="s">
        <v>317</v>
      </c>
      <c r="E53" s="1021"/>
      <c r="F53" s="52" t="s">
        <v>141</v>
      </c>
      <c r="G53" s="676">
        <f>5*(G43+G44+G45)</f>
        <v>630</v>
      </c>
      <c r="H53" s="1149">
        <f>'2. Assumptions'!D90</f>
        <v>0.04</v>
      </c>
      <c r="I53" s="452">
        <f t="shared" ref="I53:I59" si="23">G53*H53</f>
        <v>25.2</v>
      </c>
      <c r="J53" s="453"/>
      <c r="K53" s="358">
        <f>I53</f>
        <v>25.2</v>
      </c>
      <c r="L53" s="358"/>
      <c r="M53" s="358"/>
      <c r="N53" s="358"/>
      <c r="O53" s="358"/>
      <c r="P53" s="358"/>
      <c r="Q53" s="358"/>
      <c r="R53" s="358"/>
      <c r="S53" s="358"/>
      <c r="T53" s="358"/>
      <c r="U53" s="358"/>
      <c r="V53" s="358"/>
      <c r="W53" s="358"/>
      <c r="X53" s="358"/>
      <c r="Y53" s="358"/>
      <c r="Z53" s="358"/>
      <c r="AA53" s="358"/>
      <c r="AB53" s="358"/>
      <c r="AC53" s="358"/>
      <c r="AD53" s="358"/>
      <c r="AE53" s="358">
        <f t="shared" si="22"/>
        <v>25.2</v>
      </c>
      <c r="AG53" s="115"/>
      <c r="AH53" s="140" t="s">
        <v>247</v>
      </c>
      <c r="AI53" s="132">
        <f>I84</f>
        <v>971.14592600000003</v>
      </c>
      <c r="AJ53" s="88">
        <f>AI53</f>
        <v>971.14592600000003</v>
      </c>
      <c r="AK53" s="6"/>
      <c r="AL53" s="33">
        <f>SUM(AJ53:AK53)</f>
        <v>971.14592600000003</v>
      </c>
    </row>
    <row r="54" spans="2:39" ht="17.100000000000001" customHeight="1" thickBot="1" x14ac:dyDescent="0.3">
      <c r="B54" s="48">
        <v>1</v>
      </c>
      <c r="C54" s="49">
        <v>3</v>
      </c>
      <c r="D54" s="1020" t="s">
        <v>318</v>
      </c>
      <c r="E54" s="1021"/>
      <c r="F54" s="52" t="s">
        <v>141</v>
      </c>
      <c r="G54" s="57">
        <f>(0.3*(G43+G44+G45))*3</f>
        <v>113.39999999999999</v>
      </c>
      <c r="H54" s="1149">
        <f>'2. Assumptions'!D91</f>
        <v>0.46800000000000003</v>
      </c>
      <c r="I54" s="454">
        <f t="shared" si="23"/>
        <v>53.071199999999997</v>
      </c>
      <c r="J54" s="453"/>
      <c r="K54" s="358">
        <f>$H$54*(0.4*$G54)</f>
        <v>21.228480000000001</v>
      </c>
      <c r="L54" s="358">
        <f>$H$54*(0.3*$G54)</f>
        <v>15.921359999999998</v>
      </c>
      <c r="M54" s="358">
        <f>$H$54*(0.3*$G54)</f>
        <v>15.921359999999998</v>
      </c>
      <c r="N54" s="358"/>
      <c r="O54" s="358"/>
      <c r="P54" s="358"/>
      <c r="Q54" s="358"/>
      <c r="R54" s="358"/>
      <c r="S54" s="358"/>
      <c r="T54" s="358"/>
      <c r="U54" s="358"/>
      <c r="V54" s="358"/>
      <c r="W54" s="358"/>
      <c r="X54" s="358"/>
      <c r="Y54" s="358"/>
      <c r="Z54" s="358"/>
      <c r="AA54" s="358"/>
      <c r="AB54" s="358"/>
      <c r="AC54" s="358"/>
      <c r="AD54" s="358"/>
      <c r="AE54" s="358">
        <f t="shared" si="22"/>
        <v>53.071199999999997</v>
      </c>
      <c r="AH54" s="144" t="s">
        <v>159</v>
      </c>
      <c r="AI54" s="145">
        <f>AI19+AI37+AI44+AI47+AI51</f>
        <v>50985.161115000003</v>
      </c>
      <c r="AJ54" s="145">
        <f>AJ19+AJ37+AJ44+AJ47+AJ51</f>
        <v>50932.089914999997</v>
      </c>
      <c r="AK54" s="145">
        <f>AK19+AK37+AK44+AK47+AK51</f>
        <v>53.071199999999997</v>
      </c>
      <c r="AL54" s="267">
        <f>AL19+AL37+AL44+AL47+AL51</f>
        <v>50985.161115000003</v>
      </c>
    </row>
    <row r="55" spans="2:39" ht="17.100000000000001" customHeight="1" thickBot="1" x14ac:dyDescent="0.3">
      <c r="B55" s="48">
        <v>1</v>
      </c>
      <c r="C55" s="49">
        <v>7</v>
      </c>
      <c r="D55" s="1020" t="s">
        <v>311</v>
      </c>
      <c r="E55" s="1021"/>
      <c r="F55" s="52" t="s">
        <v>141</v>
      </c>
      <c r="G55" s="57">
        <f>3.75*7</f>
        <v>26.25</v>
      </c>
      <c r="H55" s="1149">
        <f>'2. Assumptions'!D92</f>
        <v>10</v>
      </c>
      <c r="I55" s="454">
        <f t="shared" si="23"/>
        <v>262.5</v>
      </c>
      <c r="J55" s="453"/>
      <c r="K55" s="358">
        <f>$H$55*3.75</f>
        <v>37.5</v>
      </c>
      <c r="L55" s="358">
        <f t="shared" ref="L55:Q55" si="24">$H$55*3.75</f>
        <v>37.5</v>
      </c>
      <c r="M55" s="358">
        <f t="shared" si="24"/>
        <v>37.5</v>
      </c>
      <c r="N55" s="358">
        <f t="shared" si="24"/>
        <v>37.5</v>
      </c>
      <c r="O55" s="358">
        <f t="shared" si="24"/>
        <v>37.5</v>
      </c>
      <c r="P55" s="358">
        <f t="shared" si="24"/>
        <v>37.5</v>
      </c>
      <c r="Q55" s="358">
        <f t="shared" si="24"/>
        <v>37.5</v>
      </c>
      <c r="R55" s="358"/>
      <c r="S55" s="358"/>
      <c r="T55" s="358"/>
      <c r="U55" s="358"/>
      <c r="V55" s="358"/>
      <c r="W55" s="358"/>
      <c r="X55" s="358"/>
      <c r="Y55" s="358"/>
      <c r="Z55" s="358"/>
      <c r="AA55" s="358"/>
      <c r="AB55" s="358"/>
      <c r="AC55" s="358"/>
      <c r="AD55" s="358"/>
      <c r="AE55" s="358">
        <f t="shared" si="22"/>
        <v>262.5</v>
      </c>
      <c r="AF55" s="115"/>
      <c r="AH55" s="343"/>
      <c r="AI55" s="344"/>
      <c r="AJ55" s="345">
        <f>AJ54/AL54</f>
        <v>0.99895908537230471</v>
      </c>
      <c r="AK55" s="1116">
        <f>AK54/AL54</f>
        <v>1.0409146276951996E-3</v>
      </c>
      <c r="AL55" s="346">
        <f>AL54/AL54</f>
        <v>1</v>
      </c>
    </row>
    <row r="56" spans="2:39" s="14" customFormat="1" ht="17.100000000000001" customHeight="1" x14ac:dyDescent="0.25">
      <c r="B56" s="48">
        <v>1</v>
      </c>
      <c r="C56" s="49">
        <v>7</v>
      </c>
      <c r="D56" s="1020" t="s">
        <v>319</v>
      </c>
      <c r="E56" s="1021"/>
      <c r="F56" s="52" t="s">
        <v>141</v>
      </c>
      <c r="G56" s="57">
        <f>8.7*7</f>
        <v>60.899999999999991</v>
      </c>
      <c r="H56" s="1149">
        <f>'2. Assumptions'!D92</f>
        <v>10</v>
      </c>
      <c r="I56" s="454">
        <f t="shared" si="23"/>
        <v>608.99999999999989</v>
      </c>
      <c r="J56" s="453"/>
      <c r="K56" s="358">
        <f>$H$56*8.7</f>
        <v>87</v>
      </c>
      <c r="L56" s="358">
        <f t="shared" ref="L56:Q56" si="25">$H$56*8.7</f>
        <v>87</v>
      </c>
      <c r="M56" s="358">
        <f t="shared" si="25"/>
        <v>87</v>
      </c>
      <c r="N56" s="358">
        <f t="shared" si="25"/>
        <v>87</v>
      </c>
      <c r="O56" s="358">
        <f t="shared" si="25"/>
        <v>87</v>
      </c>
      <c r="P56" s="358">
        <f t="shared" si="25"/>
        <v>87</v>
      </c>
      <c r="Q56" s="358">
        <f t="shared" si="25"/>
        <v>87</v>
      </c>
      <c r="R56" s="358"/>
      <c r="S56" s="358"/>
      <c r="T56" s="358"/>
      <c r="U56" s="358"/>
      <c r="V56" s="358"/>
      <c r="W56" s="358"/>
      <c r="X56" s="358"/>
      <c r="Y56" s="358"/>
      <c r="Z56" s="358"/>
      <c r="AA56" s="358"/>
      <c r="AB56" s="358"/>
      <c r="AC56" s="358"/>
      <c r="AD56" s="358"/>
      <c r="AE56" s="358">
        <f t="shared" si="22"/>
        <v>609</v>
      </c>
      <c r="AF56" s="115"/>
      <c r="AG56" s="115"/>
      <c r="AM56" s="1"/>
    </row>
    <row r="57" spans="2:39" s="14" customFormat="1" ht="17.100000000000001" customHeight="1" x14ac:dyDescent="0.25">
      <c r="B57" s="66">
        <v>1</v>
      </c>
      <c r="C57" s="17">
        <v>1</v>
      </c>
      <c r="D57" s="1783" t="s">
        <v>219</v>
      </c>
      <c r="E57" s="1784"/>
      <c r="F57" s="17" t="s">
        <v>52</v>
      </c>
      <c r="G57" s="67">
        <v>0</v>
      </c>
      <c r="H57" s="1149">
        <f>'2. Assumptions'!D99</f>
        <v>0.94</v>
      </c>
      <c r="I57" s="454">
        <f t="shared" si="23"/>
        <v>0</v>
      </c>
      <c r="J57" s="455"/>
      <c r="K57" s="355">
        <f>I57</f>
        <v>0</v>
      </c>
      <c r="L57" s="355"/>
      <c r="M57" s="355"/>
      <c r="N57" s="355"/>
      <c r="O57" s="355"/>
      <c r="P57" s="355"/>
      <c r="Q57" s="355"/>
      <c r="R57" s="355"/>
      <c r="S57" s="355"/>
      <c r="T57" s="355"/>
      <c r="U57" s="355"/>
      <c r="V57" s="355"/>
      <c r="W57" s="355"/>
      <c r="X57" s="355"/>
      <c r="Y57" s="355"/>
      <c r="Z57" s="355"/>
      <c r="AA57" s="355"/>
      <c r="AB57" s="355"/>
      <c r="AC57" s="355"/>
      <c r="AD57" s="355"/>
      <c r="AE57" s="358">
        <f t="shared" si="22"/>
        <v>0</v>
      </c>
      <c r="AF57" s="115"/>
      <c r="AG57" s="115"/>
      <c r="AM57" s="1"/>
    </row>
    <row r="58" spans="2:39" s="14" customFormat="1" ht="17.100000000000001" customHeight="1" x14ac:dyDescent="0.25">
      <c r="B58" s="66">
        <v>6</v>
      </c>
      <c r="C58" s="17">
        <v>20</v>
      </c>
      <c r="D58" s="1020" t="s">
        <v>220</v>
      </c>
      <c r="E58" s="1021"/>
      <c r="F58" s="17" t="s">
        <v>52</v>
      </c>
      <c r="G58" s="67">
        <v>0</v>
      </c>
      <c r="H58" s="1149">
        <f>'2. Assumptions'!D101</f>
        <v>1.1299999999999999</v>
      </c>
      <c r="I58" s="454">
        <f t="shared" si="23"/>
        <v>0</v>
      </c>
      <c r="J58" s="455"/>
      <c r="L58" s="355"/>
      <c r="M58" s="355"/>
      <c r="N58" s="355"/>
      <c r="O58" s="355"/>
      <c r="P58" s="355"/>
      <c r="Q58" s="355"/>
      <c r="R58" s="355"/>
      <c r="S58" s="355"/>
      <c r="T58" s="355"/>
      <c r="U58" s="355"/>
      <c r="V58" s="355"/>
      <c r="W58" s="355"/>
      <c r="X58" s="355"/>
      <c r="Y58" s="355"/>
      <c r="Z58" s="355"/>
      <c r="AA58" s="355"/>
      <c r="AB58" s="355"/>
      <c r="AC58" s="355"/>
      <c r="AD58" s="355"/>
      <c r="AE58" s="358">
        <f t="shared" si="22"/>
        <v>0</v>
      </c>
      <c r="AF58" s="115"/>
      <c r="AG58" s="115"/>
      <c r="AM58" s="1"/>
    </row>
    <row r="59" spans="2:39" s="40" customFormat="1" ht="17.100000000000001" customHeight="1" thickBot="1" x14ac:dyDescent="0.3">
      <c r="B59" s="69">
        <v>6</v>
      </c>
      <c r="C59" s="70">
        <v>20</v>
      </c>
      <c r="D59" s="1020" t="s">
        <v>172</v>
      </c>
      <c r="E59" s="1021"/>
      <c r="F59" s="70" t="s">
        <v>52</v>
      </c>
      <c r="G59" s="71">
        <v>0</v>
      </c>
      <c r="H59" s="1166">
        <f>'2. Assumptions'!D100</f>
        <v>2.2799999999999998</v>
      </c>
      <c r="I59" s="454">
        <f t="shared" si="23"/>
        <v>0</v>
      </c>
      <c r="J59" s="456"/>
      <c r="K59" s="355"/>
      <c r="L59" s="355"/>
      <c r="M59" s="355"/>
      <c r="N59" s="355"/>
      <c r="O59" s="355"/>
      <c r="P59" s="355"/>
      <c r="Q59" s="355"/>
      <c r="R59" s="355"/>
      <c r="S59" s="355"/>
      <c r="T59" s="355"/>
      <c r="U59" s="355"/>
      <c r="V59" s="355"/>
      <c r="W59" s="355"/>
      <c r="X59" s="355"/>
      <c r="Y59" s="355"/>
      <c r="Z59" s="355"/>
      <c r="AA59" s="355"/>
      <c r="AB59" s="355"/>
      <c r="AC59" s="355"/>
      <c r="AD59" s="355"/>
      <c r="AE59" s="358">
        <f t="shared" si="22"/>
        <v>0</v>
      </c>
      <c r="AF59" s="115"/>
      <c r="AG59" s="115"/>
      <c r="AM59" s="1"/>
    </row>
    <row r="60" spans="2:39" s="40" customFormat="1" ht="17.100000000000001" customHeight="1" thickBot="1" x14ac:dyDescent="0.3">
      <c r="B60" s="61"/>
      <c r="C60" s="62"/>
      <c r="D60" s="91" t="s">
        <v>173</v>
      </c>
      <c r="E60" s="91"/>
      <c r="F60" s="63"/>
      <c r="G60" s="64"/>
      <c r="H60" s="429"/>
      <c r="I60" s="429"/>
      <c r="J60" s="535">
        <f>I62+I63</f>
        <v>2978.7451000000001</v>
      </c>
      <c r="K60" s="356">
        <f t="shared" ref="K60:AE60" si="26">SUM(K62:K63)</f>
        <v>2978.7451000000001</v>
      </c>
      <c r="L60" s="356">
        <f t="shared" si="26"/>
        <v>0</v>
      </c>
      <c r="M60" s="356">
        <f t="shared" si="26"/>
        <v>0</v>
      </c>
      <c r="N60" s="356">
        <f t="shared" si="26"/>
        <v>0</v>
      </c>
      <c r="O60" s="356">
        <f t="shared" si="26"/>
        <v>0</v>
      </c>
      <c r="P60" s="356">
        <f t="shared" si="26"/>
        <v>0</v>
      </c>
      <c r="Q60" s="356">
        <f t="shared" si="26"/>
        <v>0</v>
      </c>
      <c r="R60" s="356">
        <f t="shared" si="26"/>
        <v>0</v>
      </c>
      <c r="S60" s="356">
        <f t="shared" si="26"/>
        <v>0</v>
      </c>
      <c r="T60" s="356">
        <f t="shared" si="26"/>
        <v>0</v>
      </c>
      <c r="U60" s="356">
        <f t="shared" si="26"/>
        <v>0</v>
      </c>
      <c r="V60" s="356">
        <f t="shared" si="26"/>
        <v>0</v>
      </c>
      <c r="W60" s="356">
        <f t="shared" si="26"/>
        <v>0</v>
      </c>
      <c r="X60" s="356">
        <f t="shared" si="26"/>
        <v>0</v>
      </c>
      <c r="Y60" s="356">
        <f t="shared" si="26"/>
        <v>0</v>
      </c>
      <c r="Z60" s="356">
        <f t="shared" si="26"/>
        <v>0</v>
      </c>
      <c r="AA60" s="356">
        <f t="shared" si="26"/>
        <v>0</v>
      </c>
      <c r="AB60" s="356">
        <f t="shared" si="26"/>
        <v>0</v>
      </c>
      <c r="AC60" s="356">
        <f t="shared" si="26"/>
        <v>0</v>
      </c>
      <c r="AD60" s="356">
        <f t="shared" si="26"/>
        <v>0</v>
      </c>
      <c r="AE60" s="356">
        <f t="shared" si="26"/>
        <v>2978.7451000000001</v>
      </c>
      <c r="AF60" s="115"/>
      <c r="AG60" s="115"/>
      <c r="AH60" s="1729" t="s">
        <v>1398</v>
      </c>
      <c r="AI60" s="1730"/>
      <c r="AJ60" s="1730"/>
      <c r="AK60" s="1730"/>
      <c r="AL60" s="1731"/>
      <c r="AM60" s="1"/>
    </row>
    <row r="61" spans="2:39" s="40" customFormat="1" ht="17.100000000000001" customHeight="1" x14ac:dyDescent="0.25">
      <c r="B61" s="1328"/>
      <c r="C61" s="1329"/>
      <c r="D61" s="1472"/>
      <c r="E61" s="1472"/>
      <c r="F61" s="1314"/>
      <c r="G61" s="807"/>
      <c r="H61" s="528"/>
      <c r="I61" s="528"/>
      <c r="J61" s="655"/>
      <c r="K61" s="356"/>
      <c r="L61" s="356"/>
      <c r="M61" s="356"/>
      <c r="N61" s="356"/>
      <c r="O61" s="356"/>
      <c r="P61" s="356"/>
      <c r="Q61" s="356"/>
      <c r="R61" s="356"/>
      <c r="S61" s="356"/>
      <c r="T61" s="356"/>
      <c r="U61" s="356"/>
      <c r="V61" s="356"/>
      <c r="W61" s="356"/>
      <c r="X61" s="356"/>
      <c r="Y61" s="356"/>
      <c r="Z61" s="356"/>
      <c r="AA61" s="356"/>
      <c r="AB61" s="356"/>
      <c r="AC61" s="356"/>
      <c r="AD61" s="356"/>
      <c r="AE61" s="356"/>
      <c r="AF61" s="115"/>
      <c r="AG61" s="115"/>
      <c r="AH61" s="1479"/>
      <c r="AI61" s="1480"/>
      <c r="AJ61" s="1480"/>
      <c r="AK61" s="1480"/>
      <c r="AL61" s="1481"/>
      <c r="AM61" s="1"/>
    </row>
    <row r="62" spans="2:39" s="59" customFormat="1" ht="17.100000000000001" customHeight="1" x14ac:dyDescent="0.25">
      <c r="B62" s="54">
        <v>1</v>
      </c>
      <c r="C62" s="55">
        <v>1</v>
      </c>
      <c r="D62" s="1746" t="s">
        <v>1219</v>
      </c>
      <c r="E62" s="1747"/>
      <c r="F62" s="21" t="s">
        <v>83</v>
      </c>
      <c r="G62" s="56">
        <v>0.17</v>
      </c>
      <c r="H62" s="1178">
        <f>'2. Assumptions'!D150</f>
        <v>14368.9</v>
      </c>
      <c r="I62" s="432">
        <f>G62*H62</f>
        <v>2442.7130000000002</v>
      </c>
      <c r="J62" s="534"/>
      <c r="K62" s="355">
        <f>I62</f>
        <v>2442.7130000000002</v>
      </c>
      <c r="L62" s="359"/>
      <c r="M62" s="359"/>
      <c r="N62" s="359"/>
      <c r="O62" s="359"/>
      <c r="P62" s="359"/>
      <c r="Q62" s="359"/>
      <c r="R62" s="359"/>
      <c r="S62" s="359"/>
      <c r="T62" s="359"/>
      <c r="U62" s="359"/>
      <c r="V62" s="359"/>
      <c r="W62" s="359"/>
      <c r="X62" s="359"/>
      <c r="Y62" s="359"/>
      <c r="Z62" s="359"/>
      <c r="AA62" s="359"/>
      <c r="AB62" s="359"/>
      <c r="AC62" s="359"/>
      <c r="AD62" s="359"/>
      <c r="AE62" s="355">
        <f>SUM(K62:AD62)</f>
        <v>2442.7130000000002</v>
      </c>
      <c r="AG62" s="115"/>
      <c r="AH62" s="1102" t="s">
        <v>186</v>
      </c>
      <c r="AI62" s="1093" t="s">
        <v>1397</v>
      </c>
      <c r="AJ62" s="1093" t="s">
        <v>155</v>
      </c>
      <c r="AK62" s="1101" t="s">
        <v>156</v>
      </c>
      <c r="AL62" s="1103" t="s">
        <v>159</v>
      </c>
      <c r="AM62" s="1"/>
    </row>
    <row r="63" spans="2:39" s="59" customFormat="1" ht="17.100000000000001" customHeight="1" thickBot="1" x14ac:dyDescent="0.3">
      <c r="B63" s="54">
        <v>1</v>
      </c>
      <c r="C63" s="55">
        <v>1</v>
      </c>
      <c r="D63" s="1752" t="s">
        <v>1218</v>
      </c>
      <c r="E63" s="1753"/>
      <c r="F63" s="21" t="s">
        <v>83</v>
      </c>
      <c r="G63" s="56">
        <v>0.17</v>
      </c>
      <c r="H63" s="1178">
        <f>'2. Assumptions'!D151</f>
        <v>3153.13</v>
      </c>
      <c r="I63" s="432">
        <f>G63*H63</f>
        <v>536.03210000000001</v>
      </c>
      <c r="J63" s="534"/>
      <c r="K63" s="355">
        <f>I63</f>
        <v>536.03210000000001</v>
      </c>
      <c r="L63" s="359"/>
      <c r="M63" s="359"/>
      <c r="N63" s="359"/>
      <c r="O63" s="359"/>
      <c r="P63" s="359"/>
      <c r="Q63" s="359"/>
      <c r="R63" s="359"/>
      <c r="S63" s="359"/>
      <c r="T63" s="359"/>
      <c r="U63" s="359"/>
      <c r="V63" s="359"/>
      <c r="W63" s="359"/>
      <c r="X63" s="359"/>
      <c r="Y63" s="359"/>
      <c r="Z63" s="359"/>
      <c r="AA63" s="359"/>
      <c r="AB63" s="359"/>
      <c r="AC63" s="359"/>
      <c r="AD63" s="359"/>
      <c r="AE63" s="355">
        <f>SUM(K63:AD63)</f>
        <v>536.03210000000001</v>
      </c>
      <c r="AG63" s="115"/>
      <c r="AH63" s="270" t="s">
        <v>85</v>
      </c>
      <c r="AI63" s="26" t="s">
        <v>83</v>
      </c>
      <c r="AJ63" s="1100">
        <v>1770</v>
      </c>
      <c r="AK63" s="426">
        <f>'2. Assumptions'!D114</f>
        <v>3.4</v>
      </c>
      <c r="AL63" s="435">
        <f>AJ63*AK63</f>
        <v>6018</v>
      </c>
      <c r="AM63" s="1"/>
    </row>
    <row r="64" spans="2:39" s="59" customFormat="1" ht="17.100000000000001" customHeight="1" thickBot="1" x14ac:dyDescent="0.3">
      <c r="B64" s="84"/>
      <c r="C64" s="85"/>
      <c r="D64" s="93" t="s">
        <v>215</v>
      </c>
      <c r="E64" s="93"/>
      <c r="F64" s="86"/>
      <c r="G64" s="86"/>
      <c r="H64" s="436"/>
      <c r="I64" s="436"/>
      <c r="J64" s="653">
        <f>SUM(I65:I80)</f>
        <v>28333.06</v>
      </c>
      <c r="K64" s="356">
        <f t="shared" ref="K64:AE64" si="27">SUM(K65:K80)</f>
        <v>3657.52</v>
      </c>
      <c r="L64" s="356">
        <f t="shared" si="27"/>
        <v>2186.84</v>
      </c>
      <c r="M64" s="356">
        <f t="shared" si="27"/>
        <v>2186.84</v>
      </c>
      <c r="N64" s="356">
        <f t="shared" si="27"/>
        <v>2328.64</v>
      </c>
      <c r="O64" s="356">
        <f t="shared" si="27"/>
        <v>2380.8200000000002</v>
      </c>
      <c r="P64" s="356">
        <f t="shared" si="27"/>
        <v>2045.0400000000002</v>
      </c>
      <c r="Q64" s="356">
        <f t="shared" si="27"/>
        <v>2073.44</v>
      </c>
      <c r="R64" s="356">
        <f t="shared" si="27"/>
        <v>1806.64</v>
      </c>
      <c r="S64" s="356">
        <f t="shared" si="27"/>
        <v>1920.0400000000002</v>
      </c>
      <c r="T64" s="356">
        <f t="shared" si="27"/>
        <v>2061.84</v>
      </c>
      <c r="U64" s="356">
        <f t="shared" si="27"/>
        <v>605.4</v>
      </c>
      <c r="V64" s="356">
        <f t="shared" si="27"/>
        <v>463.6</v>
      </c>
      <c r="W64" s="356">
        <f t="shared" si="27"/>
        <v>548.69999999999993</v>
      </c>
      <c r="X64" s="356">
        <f t="shared" si="27"/>
        <v>605.4</v>
      </c>
      <c r="Y64" s="356">
        <f t="shared" si="27"/>
        <v>605.4</v>
      </c>
      <c r="Z64" s="356">
        <f t="shared" si="27"/>
        <v>463.6</v>
      </c>
      <c r="AA64" s="356">
        <f t="shared" si="27"/>
        <v>463.6</v>
      </c>
      <c r="AB64" s="356">
        <f t="shared" si="27"/>
        <v>690.5</v>
      </c>
      <c r="AC64" s="356">
        <f t="shared" si="27"/>
        <v>605.4</v>
      </c>
      <c r="AD64" s="356">
        <f t="shared" si="27"/>
        <v>633.79999999999995</v>
      </c>
      <c r="AE64" s="356">
        <f t="shared" si="27"/>
        <v>28333.06</v>
      </c>
      <c r="AF64" s="115"/>
      <c r="AG64" s="115"/>
      <c r="AH64" s="1104" t="s">
        <v>143</v>
      </c>
      <c r="AI64" s="26" t="s">
        <v>83</v>
      </c>
      <c r="AJ64" s="1100">
        <v>1770</v>
      </c>
      <c r="AK64" s="426">
        <f>'2. Assumptions'!D117</f>
        <v>5</v>
      </c>
      <c r="AL64" s="435">
        <f t="shared" ref="AL64:AL69" si="28">AJ64*AK64</f>
        <v>8850</v>
      </c>
      <c r="AM64" s="1"/>
    </row>
    <row r="65" spans="2:39" s="59" customFormat="1" ht="17.100000000000001" customHeight="1" x14ac:dyDescent="0.25">
      <c r="B65" s="50">
        <v>1</v>
      </c>
      <c r="C65" s="51">
        <v>1</v>
      </c>
      <c r="D65" s="1801" t="s">
        <v>1226</v>
      </c>
      <c r="E65" s="1802"/>
      <c r="F65" s="1057" t="s">
        <v>372</v>
      </c>
      <c r="G65" s="121">
        <v>1</v>
      </c>
      <c r="H65" s="1175">
        <f>'2. Assumptions'!D166</f>
        <v>300</v>
      </c>
      <c r="I65" s="652">
        <f t="shared" ref="I65:I76" si="29">G65*H65</f>
        <v>300</v>
      </c>
      <c r="J65" s="597"/>
      <c r="K65" s="361">
        <f>I65</f>
        <v>300</v>
      </c>
      <c r="L65" s="361"/>
      <c r="M65" s="361"/>
      <c r="N65" s="361"/>
      <c r="O65" s="361"/>
      <c r="P65" s="361"/>
      <c r="Q65" s="361"/>
      <c r="R65" s="361"/>
      <c r="S65" s="361"/>
      <c r="T65" s="361"/>
      <c r="U65" s="361"/>
      <c r="V65" s="361"/>
      <c r="W65" s="361"/>
      <c r="X65" s="361"/>
      <c r="Y65" s="361"/>
      <c r="Z65" s="361"/>
      <c r="AA65" s="361"/>
      <c r="AB65" s="361"/>
      <c r="AC65" s="361"/>
      <c r="AD65" s="361"/>
      <c r="AE65" s="361">
        <f>SUM(K65:AD65)</f>
        <v>300</v>
      </c>
      <c r="AF65" s="115"/>
      <c r="AG65" s="115"/>
      <c r="AH65" s="1104" t="s">
        <v>175</v>
      </c>
      <c r="AI65" s="26" t="s">
        <v>83</v>
      </c>
      <c r="AJ65" s="1100">
        <v>3540</v>
      </c>
      <c r="AK65" s="426">
        <f>'2. Assumptions'!D115</f>
        <v>1.35</v>
      </c>
      <c r="AL65" s="435">
        <f t="shared" si="28"/>
        <v>4779</v>
      </c>
      <c r="AM65" s="1"/>
    </row>
    <row r="66" spans="2:39" s="59" customFormat="1" ht="17.100000000000001" customHeight="1" x14ac:dyDescent="0.25">
      <c r="B66" s="48">
        <v>1</v>
      </c>
      <c r="C66" s="49">
        <v>1</v>
      </c>
      <c r="D66" s="1748" t="s">
        <v>1221</v>
      </c>
      <c r="E66" s="1749"/>
      <c r="F66" s="21" t="s">
        <v>372</v>
      </c>
      <c r="G66" s="56">
        <v>1</v>
      </c>
      <c r="H66" s="1149">
        <f>'2. Assumptions'!D167</f>
        <v>300</v>
      </c>
      <c r="I66" s="589">
        <f t="shared" si="29"/>
        <v>300</v>
      </c>
      <c r="J66" s="598"/>
      <c r="K66" s="361">
        <f t="shared" ref="K66:K71" si="30">I66</f>
        <v>300</v>
      </c>
      <c r="L66" s="361"/>
      <c r="M66" s="361"/>
      <c r="N66" s="361"/>
      <c r="O66" s="361"/>
      <c r="P66" s="361"/>
      <c r="Q66" s="361"/>
      <c r="R66" s="361"/>
      <c r="S66" s="361"/>
      <c r="T66" s="361"/>
      <c r="U66" s="361"/>
      <c r="V66" s="361"/>
      <c r="W66" s="361"/>
      <c r="X66" s="361"/>
      <c r="Y66" s="361"/>
      <c r="Z66" s="361"/>
      <c r="AA66" s="361"/>
      <c r="AB66" s="361"/>
      <c r="AC66" s="361"/>
      <c r="AD66" s="361"/>
      <c r="AE66" s="361">
        <f t="shared" ref="AE66:AE76" si="31">SUM(K66:AD66)</f>
        <v>300</v>
      </c>
      <c r="AF66" s="115"/>
      <c r="AG66" s="115"/>
      <c r="AH66" s="1104" t="s">
        <v>87</v>
      </c>
      <c r="AI66" s="26" t="s">
        <v>176</v>
      </c>
      <c r="AJ66" s="1100">
        <v>3540</v>
      </c>
      <c r="AK66" s="426">
        <f>'2. Assumptions'!D120</f>
        <v>5.2</v>
      </c>
      <c r="AL66" s="435">
        <f t="shared" si="28"/>
        <v>18408</v>
      </c>
      <c r="AM66" s="1"/>
    </row>
    <row r="67" spans="2:39" s="59" customFormat="1" ht="17.100000000000001" customHeight="1" x14ac:dyDescent="0.25">
      <c r="B67" s="48">
        <v>1</v>
      </c>
      <c r="C67" s="49">
        <v>1</v>
      </c>
      <c r="D67" s="1748" t="s">
        <v>1224</v>
      </c>
      <c r="E67" s="1749"/>
      <c r="F67" s="21" t="s">
        <v>372</v>
      </c>
      <c r="G67" s="56">
        <v>1</v>
      </c>
      <c r="H67" s="1149">
        <f>'2. Assumptions'!D168</f>
        <v>245</v>
      </c>
      <c r="I67" s="589">
        <f t="shared" si="29"/>
        <v>245</v>
      </c>
      <c r="J67" s="598"/>
      <c r="K67" s="361">
        <f t="shared" si="30"/>
        <v>245</v>
      </c>
      <c r="L67" s="361"/>
      <c r="M67" s="361"/>
      <c r="N67" s="361"/>
      <c r="O67" s="361"/>
      <c r="P67" s="361"/>
      <c r="Q67" s="361"/>
      <c r="R67" s="361"/>
      <c r="S67" s="361"/>
      <c r="T67" s="361"/>
      <c r="U67" s="361"/>
      <c r="V67" s="361"/>
      <c r="W67" s="361"/>
      <c r="X67" s="361"/>
      <c r="Y67" s="361"/>
      <c r="Z67" s="361"/>
      <c r="AA67" s="361"/>
      <c r="AB67" s="361"/>
      <c r="AC67" s="361"/>
      <c r="AD67" s="361"/>
      <c r="AE67" s="361">
        <f t="shared" si="31"/>
        <v>245</v>
      </c>
      <c r="AF67" s="115"/>
      <c r="AG67" s="115"/>
      <c r="AH67" s="1104" t="s">
        <v>89</v>
      </c>
      <c r="AI67" s="26" t="s">
        <v>83</v>
      </c>
      <c r="AJ67" s="1100">
        <v>3540</v>
      </c>
      <c r="AK67" s="426">
        <f>'2. Assumptions'!D116</f>
        <v>13.75</v>
      </c>
      <c r="AL67" s="435">
        <f t="shared" si="28"/>
        <v>48675</v>
      </c>
      <c r="AM67" s="1"/>
    </row>
    <row r="68" spans="2:39" s="59" customFormat="1" ht="17.100000000000001" customHeight="1" x14ac:dyDescent="0.25">
      <c r="B68" s="48">
        <v>1</v>
      </c>
      <c r="C68" s="49">
        <v>1</v>
      </c>
      <c r="D68" s="1748" t="s">
        <v>1225</v>
      </c>
      <c r="E68" s="1749"/>
      <c r="F68" s="21" t="s">
        <v>372</v>
      </c>
      <c r="G68" s="56">
        <v>1</v>
      </c>
      <c r="H68" s="1149">
        <f>'2. Assumptions'!D169</f>
        <v>245</v>
      </c>
      <c r="I68" s="431">
        <f t="shared" si="29"/>
        <v>245</v>
      </c>
      <c r="J68" s="1058"/>
      <c r="K68" s="361">
        <f t="shared" si="30"/>
        <v>245</v>
      </c>
      <c r="L68" s="361"/>
      <c r="M68" s="361"/>
      <c r="N68" s="361"/>
      <c r="O68" s="361"/>
      <c r="P68" s="361"/>
      <c r="Q68" s="361"/>
      <c r="R68" s="361"/>
      <c r="S68" s="361"/>
      <c r="T68" s="361"/>
      <c r="U68" s="361"/>
      <c r="V68" s="361"/>
      <c r="W68" s="361"/>
      <c r="X68" s="361"/>
      <c r="Y68" s="361"/>
      <c r="Z68" s="361"/>
      <c r="AA68" s="361"/>
      <c r="AB68" s="361"/>
      <c r="AC68" s="361"/>
      <c r="AD68" s="361"/>
      <c r="AE68" s="361">
        <f t="shared" si="31"/>
        <v>245</v>
      </c>
      <c r="AF68" s="115"/>
      <c r="AG68" s="115"/>
      <c r="AH68" s="1104" t="s">
        <v>174</v>
      </c>
      <c r="AI68" s="26" t="s">
        <v>83</v>
      </c>
      <c r="AJ68" s="1100">
        <v>3540</v>
      </c>
      <c r="AK68" s="426">
        <f>'2. Assumptions'!D118</f>
        <v>15</v>
      </c>
      <c r="AL68" s="435">
        <f t="shared" si="28"/>
        <v>53100</v>
      </c>
      <c r="AM68" s="1"/>
    </row>
    <row r="69" spans="2:39" s="59" customFormat="1" ht="17.100000000000001" customHeight="1" thickBot="1" x14ac:dyDescent="0.3">
      <c r="B69" s="48">
        <v>1</v>
      </c>
      <c r="C69" s="49">
        <v>1</v>
      </c>
      <c r="D69" s="1748" t="s">
        <v>1231</v>
      </c>
      <c r="E69" s="1749"/>
      <c r="F69" s="21" t="s">
        <v>372</v>
      </c>
      <c r="G69" s="56">
        <v>1</v>
      </c>
      <c r="H69" s="1149">
        <f>'2. Assumptions'!D170</f>
        <v>245</v>
      </c>
      <c r="I69" s="431">
        <f t="shared" si="29"/>
        <v>245</v>
      </c>
      <c r="J69" s="1058"/>
      <c r="K69" s="361">
        <f t="shared" si="30"/>
        <v>245</v>
      </c>
      <c r="L69" s="361"/>
      <c r="M69" s="361"/>
      <c r="N69" s="361"/>
      <c r="O69" s="361"/>
      <c r="P69" s="361"/>
      <c r="Q69" s="361"/>
      <c r="R69" s="361"/>
      <c r="S69" s="361"/>
      <c r="T69" s="361"/>
      <c r="U69" s="361"/>
      <c r="V69" s="361"/>
      <c r="W69" s="361"/>
      <c r="X69" s="361"/>
      <c r="Y69" s="361"/>
      <c r="Z69" s="361"/>
      <c r="AA69" s="361"/>
      <c r="AB69" s="361"/>
      <c r="AC69" s="361"/>
      <c r="AD69" s="361"/>
      <c r="AE69" s="361">
        <f t="shared" si="31"/>
        <v>245</v>
      </c>
      <c r="AF69" s="115"/>
      <c r="AG69" s="115"/>
      <c r="AH69" s="1105" t="s">
        <v>145</v>
      </c>
      <c r="AI69" s="1106" t="s">
        <v>83</v>
      </c>
      <c r="AJ69" s="1100">
        <v>3540</v>
      </c>
      <c r="AK69" s="1108">
        <f>'2. Assumptions'!D119</f>
        <v>20</v>
      </c>
      <c r="AL69" s="506">
        <f t="shared" si="28"/>
        <v>70800</v>
      </c>
      <c r="AM69" s="1"/>
    </row>
    <row r="70" spans="2:39" s="59" customFormat="1" ht="17.100000000000001" customHeight="1" thickBot="1" x14ac:dyDescent="0.3">
      <c r="B70" s="48">
        <v>1</v>
      </c>
      <c r="C70" s="49">
        <v>1</v>
      </c>
      <c r="D70" s="1748" t="s">
        <v>1227</v>
      </c>
      <c r="E70" s="1749"/>
      <c r="F70" s="21" t="s">
        <v>372</v>
      </c>
      <c r="G70" s="56">
        <v>0.5</v>
      </c>
      <c r="H70" s="1149">
        <f>'2. Assumptions'!D171</f>
        <v>245</v>
      </c>
      <c r="I70" s="431">
        <f t="shared" si="29"/>
        <v>122.5</v>
      </c>
      <c r="J70" s="1058"/>
      <c r="K70" s="361">
        <f t="shared" si="30"/>
        <v>122.5</v>
      </c>
      <c r="L70" s="361"/>
      <c r="M70" s="361"/>
      <c r="N70" s="361"/>
      <c r="O70" s="361"/>
      <c r="P70" s="361"/>
      <c r="Q70" s="361"/>
      <c r="R70" s="361"/>
      <c r="S70" s="361"/>
      <c r="T70" s="361"/>
      <c r="U70" s="361"/>
      <c r="V70" s="361"/>
      <c r="W70" s="361"/>
      <c r="X70" s="361"/>
      <c r="Y70" s="361"/>
      <c r="Z70" s="361"/>
      <c r="AA70" s="361"/>
      <c r="AB70" s="361"/>
      <c r="AC70" s="361"/>
      <c r="AD70" s="361"/>
      <c r="AE70" s="361">
        <f t="shared" si="31"/>
        <v>122.5</v>
      </c>
      <c r="AF70" s="115"/>
      <c r="AG70" s="115"/>
      <c r="AH70" s="1109"/>
      <c r="AI70" s="1110"/>
      <c r="AJ70" s="1110"/>
      <c r="AK70" s="1110"/>
      <c r="AL70" s="1111">
        <f>SUM(AL63:AL69)</f>
        <v>210630</v>
      </c>
      <c r="AM70" s="1"/>
    </row>
    <row r="71" spans="2:39" s="59" customFormat="1" ht="17.100000000000001" customHeight="1" x14ac:dyDescent="0.25">
      <c r="B71" s="48">
        <v>1</v>
      </c>
      <c r="C71" s="49">
        <v>1</v>
      </c>
      <c r="D71" s="1748" t="s">
        <v>1340</v>
      </c>
      <c r="E71" s="1749"/>
      <c r="F71" s="21" t="s">
        <v>372</v>
      </c>
      <c r="G71" s="56">
        <v>1</v>
      </c>
      <c r="H71" s="1149">
        <f>'2. Assumptions'!D172</f>
        <v>350</v>
      </c>
      <c r="I71" s="431">
        <f>G71*H71</f>
        <v>350</v>
      </c>
      <c r="J71" s="1058"/>
      <c r="K71" s="361">
        <f t="shared" si="30"/>
        <v>350</v>
      </c>
      <c r="L71" s="361"/>
      <c r="M71" s="361"/>
      <c r="N71" s="361"/>
      <c r="O71" s="361"/>
      <c r="P71" s="361"/>
      <c r="Q71" s="361"/>
      <c r="R71" s="361"/>
      <c r="S71" s="361"/>
      <c r="T71" s="361"/>
      <c r="U71" s="361"/>
      <c r="V71" s="361"/>
      <c r="W71" s="361"/>
      <c r="X71" s="361"/>
      <c r="Y71" s="361"/>
      <c r="Z71" s="361"/>
      <c r="AA71" s="361"/>
      <c r="AB71" s="361"/>
      <c r="AC71" s="361"/>
      <c r="AD71" s="361"/>
      <c r="AE71" s="361">
        <f t="shared" si="31"/>
        <v>350</v>
      </c>
      <c r="AF71" s="115"/>
      <c r="AG71" s="115"/>
      <c r="AL71" s="1036">
        <f>AL70/2529</f>
        <v>83.285883748517207</v>
      </c>
      <c r="AM71" s="1"/>
    </row>
    <row r="72" spans="2:39" s="59" customFormat="1" ht="17.100000000000001" customHeight="1" x14ac:dyDescent="0.25">
      <c r="B72" s="48"/>
      <c r="C72" s="49"/>
      <c r="D72" s="1748" t="s">
        <v>1353</v>
      </c>
      <c r="E72" s="1749"/>
      <c r="F72" s="21" t="s">
        <v>372</v>
      </c>
      <c r="G72" s="56">
        <f>10*0.5</f>
        <v>5</v>
      </c>
      <c r="H72" s="1149">
        <f>'2. Assumptions'!D174</f>
        <v>250</v>
      </c>
      <c r="I72" s="431">
        <f>G72*H72</f>
        <v>1250</v>
      </c>
      <c r="J72" s="1058"/>
      <c r="K72" s="361">
        <f>I72/10</f>
        <v>125</v>
      </c>
      <c r="L72" s="361">
        <f>K72</f>
        <v>125</v>
      </c>
      <c r="M72" s="361">
        <f t="shared" ref="M72:T72" si="32">L72</f>
        <v>125</v>
      </c>
      <c r="N72" s="361">
        <f t="shared" si="32"/>
        <v>125</v>
      </c>
      <c r="O72" s="361">
        <f t="shared" si="32"/>
        <v>125</v>
      </c>
      <c r="P72" s="361">
        <f t="shared" si="32"/>
        <v>125</v>
      </c>
      <c r="Q72" s="361">
        <f t="shared" si="32"/>
        <v>125</v>
      </c>
      <c r="R72" s="361">
        <f t="shared" si="32"/>
        <v>125</v>
      </c>
      <c r="S72" s="361">
        <f t="shared" si="32"/>
        <v>125</v>
      </c>
      <c r="T72" s="361">
        <f t="shared" si="32"/>
        <v>125</v>
      </c>
      <c r="U72" s="361"/>
      <c r="V72" s="361"/>
      <c r="W72" s="361"/>
      <c r="X72" s="361"/>
      <c r="Y72" s="361"/>
      <c r="Z72" s="361"/>
      <c r="AA72" s="361"/>
      <c r="AB72" s="361"/>
      <c r="AC72" s="361"/>
      <c r="AD72" s="361"/>
      <c r="AE72" s="361">
        <f t="shared" si="31"/>
        <v>1250</v>
      </c>
      <c r="AF72" s="115"/>
      <c r="AG72" s="115"/>
      <c r="AM72" s="1"/>
    </row>
    <row r="73" spans="2:39" s="59" customFormat="1" ht="17.100000000000001" customHeight="1" x14ac:dyDescent="0.25">
      <c r="B73" s="48">
        <v>1</v>
      </c>
      <c r="C73" s="49">
        <v>1</v>
      </c>
      <c r="D73" s="1748" t="s">
        <v>1229</v>
      </c>
      <c r="E73" s="1749"/>
      <c r="F73" s="21" t="s">
        <v>372</v>
      </c>
      <c r="G73" s="56">
        <v>1134</v>
      </c>
      <c r="H73" s="1149">
        <f>'2. Assumptions'!D173</f>
        <v>5</v>
      </c>
      <c r="I73" s="431">
        <f>G73*H73</f>
        <v>5670</v>
      </c>
      <c r="J73" s="1058"/>
      <c r="K73" s="361">
        <f>$I$73*0.1</f>
        <v>567</v>
      </c>
      <c r="L73" s="361">
        <f>$I$73*0.08</f>
        <v>453.6</v>
      </c>
      <c r="M73" s="361">
        <f>$I$73*0.08</f>
        <v>453.6</v>
      </c>
      <c r="N73" s="361">
        <f>$I$73*0.09</f>
        <v>510.29999999999995</v>
      </c>
      <c r="O73" s="361">
        <f>$I$73*0.07</f>
        <v>396.90000000000003</v>
      </c>
      <c r="P73" s="361">
        <f>$I$73*0.07</f>
        <v>396.90000000000003</v>
      </c>
      <c r="Q73" s="361">
        <f>$I$73*0.06</f>
        <v>340.2</v>
      </c>
      <c r="R73" s="361">
        <f>$I$73*0.05</f>
        <v>283.5</v>
      </c>
      <c r="S73" s="361">
        <f>$I$73*0.07</f>
        <v>396.90000000000003</v>
      </c>
      <c r="T73" s="361">
        <f>$I$73*0.08</f>
        <v>453.6</v>
      </c>
      <c r="U73" s="361">
        <f>$I$73*0.03</f>
        <v>170.1</v>
      </c>
      <c r="V73" s="361">
        <f>$I$73*0.02</f>
        <v>113.4</v>
      </c>
      <c r="W73" s="361">
        <f>$I$73*0.02</f>
        <v>113.4</v>
      </c>
      <c r="X73" s="361">
        <f>$I$73*0.03</f>
        <v>170.1</v>
      </c>
      <c r="Y73" s="361">
        <f>$I$73*0.03</f>
        <v>170.1</v>
      </c>
      <c r="Z73" s="361">
        <f>$I$73*0.02</f>
        <v>113.4</v>
      </c>
      <c r="AA73" s="361">
        <f>$I$73*0.02</f>
        <v>113.4</v>
      </c>
      <c r="AB73" s="361">
        <f>$I$73*0.03</f>
        <v>170.1</v>
      </c>
      <c r="AC73" s="361">
        <f>$I$73*0.03</f>
        <v>170.1</v>
      </c>
      <c r="AD73" s="361">
        <f>$I$73*0.02</f>
        <v>113.4</v>
      </c>
      <c r="AE73" s="361">
        <f t="shared" si="31"/>
        <v>5670</v>
      </c>
      <c r="AF73" s="115"/>
      <c r="AG73" s="115"/>
      <c r="AH73" s="1743" t="s">
        <v>1414</v>
      </c>
      <c r="AI73" s="1743"/>
      <c r="AJ73" s="1743"/>
      <c r="AK73" s="1743"/>
      <c r="AL73" s="1743"/>
      <c r="AM73" s="1"/>
    </row>
    <row r="74" spans="2:39" s="59" customFormat="1" ht="17.100000000000001" customHeight="1" x14ac:dyDescent="0.25">
      <c r="B74" s="48"/>
      <c r="C74" s="49"/>
      <c r="D74" s="1748" t="s">
        <v>1232</v>
      </c>
      <c r="E74" s="1749"/>
      <c r="F74" s="21" t="s">
        <v>372</v>
      </c>
      <c r="G74" s="56">
        <f>0.5*7</f>
        <v>3.5</v>
      </c>
      <c r="H74" s="1149">
        <f>'2. Assumptions'!D175</f>
        <v>250</v>
      </c>
      <c r="I74" s="431">
        <f>G74*H74</f>
        <v>875</v>
      </c>
      <c r="J74" s="1058"/>
      <c r="K74" s="361">
        <f>$I$74/7</f>
        <v>125</v>
      </c>
      <c r="L74" s="361">
        <f t="shared" ref="L74:Q74" si="33">$I$74/7</f>
        <v>125</v>
      </c>
      <c r="M74" s="361">
        <f t="shared" si="33"/>
        <v>125</v>
      </c>
      <c r="N74" s="361">
        <f t="shared" si="33"/>
        <v>125</v>
      </c>
      <c r="O74" s="361">
        <f t="shared" si="33"/>
        <v>125</v>
      </c>
      <c r="P74" s="361">
        <f t="shared" si="33"/>
        <v>125</v>
      </c>
      <c r="Q74" s="361">
        <f t="shared" si="33"/>
        <v>125</v>
      </c>
      <c r="R74" s="361"/>
      <c r="S74" s="361"/>
      <c r="T74" s="361"/>
      <c r="U74" s="361"/>
      <c r="V74" s="361"/>
      <c r="W74" s="361"/>
      <c r="X74" s="361"/>
      <c r="Y74" s="361"/>
      <c r="Z74" s="361"/>
      <c r="AA74" s="361"/>
      <c r="AB74" s="361"/>
      <c r="AC74" s="361"/>
      <c r="AD74" s="361"/>
      <c r="AE74" s="361">
        <f t="shared" si="31"/>
        <v>875</v>
      </c>
      <c r="AF74" s="115"/>
      <c r="AG74" s="115"/>
      <c r="AM74" s="1"/>
    </row>
    <row r="75" spans="2:39" s="59" customFormat="1" ht="17.100000000000001" customHeight="1" thickBot="1" x14ac:dyDescent="0.3">
      <c r="B75" s="48"/>
      <c r="C75" s="49"/>
      <c r="D75" s="1748" t="s">
        <v>1233</v>
      </c>
      <c r="E75" s="1749"/>
      <c r="F75" s="21" t="s">
        <v>372</v>
      </c>
      <c r="G75" s="56">
        <v>1</v>
      </c>
      <c r="H75" s="1149">
        <f>'2. Assumptions'!D176</f>
        <v>245</v>
      </c>
      <c r="I75" s="431">
        <f>G75*H75</f>
        <v>245</v>
      </c>
      <c r="J75" s="1058"/>
      <c r="K75" s="361">
        <f>I75</f>
        <v>245</v>
      </c>
      <c r="L75" s="361"/>
      <c r="M75" s="361"/>
      <c r="N75" s="361"/>
      <c r="O75" s="361"/>
      <c r="P75" s="361"/>
      <c r="Q75" s="361"/>
      <c r="R75" s="361"/>
      <c r="S75" s="361"/>
      <c r="T75" s="361"/>
      <c r="U75" s="361"/>
      <c r="V75" s="361"/>
      <c r="W75" s="361"/>
      <c r="X75" s="361"/>
      <c r="Y75" s="361"/>
      <c r="Z75" s="361"/>
      <c r="AA75" s="361"/>
      <c r="AB75" s="361"/>
      <c r="AC75" s="361"/>
      <c r="AD75" s="361"/>
      <c r="AE75" s="361">
        <f t="shared" si="31"/>
        <v>245</v>
      </c>
      <c r="AF75" s="115"/>
      <c r="AG75" s="115"/>
      <c r="AH75" s="1187" t="s">
        <v>1671</v>
      </c>
      <c r="AM75" s="1"/>
    </row>
    <row r="76" spans="2:39" s="59" customFormat="1" ht="17.100000000000001" customHeight="1" x14ac:dyDescent="0.25">
      <c r="B76" s="48">
        <v>1</v>
      </c>
      <c r="C76" s="49">
        <v>1</v>
      </c>
      <c r="D76" s="1748" t="s">
        <v>1234</v>
      </c>
      <c r="E76" s="1749"/>
      <c r="F76" s="21" t="s">
        <v>372</v>
      </c>
      <c r="G76" s="56">
        <f>1*19</f>
        <v>19</v>
      </c>
      <c r="H76" s="1149">
        <f>'2. Assumptions'!D177</f>
        <v>180</v>
      </c>
      <c r="I76" s="431">
        <f t="shared" si="29"/>
        <v>3420</v>
      </c>
      <c r="J76" s="1058"/>
      <c r="K76" s="361"/>
      <c r="L76" s="361">
        <f>$I$76/19</f>
        <v>180</v>
      </c>
      <c r="M76" s="361">
        <f t="shared" ref="M76:AD76" si="34">$I$76/19</f>
        <v>180</v>
      </c>
      <c r="N76" s="361">
        <f t="shared" si="34"/>
        <v>180</v>
      </c>
      <c r="O76" s="361">
        <f t="shared" si="34"/>
        <v>180</v>
      </c>
      <c r="P76" s="361">
        <f t="shared" si="34"/>
        <v>180</v>
      </c>
      <c r="Q76" s="361">
        <f t="shared" si="34"/>
        <v>180</v>
      </c>
      <c r="R76" s="361">
        <f t="shared" si="34"/>
        <v>180</v>
      </c>
      <c r="S76" s="361">
        <f t="shared" si="34"/>
        <v>180</v>
      </c>
      <c r="T76" s="361">
        <f t="shared" si="34"/>
        <v>180</v>
      </c>
      <c r="U76" s="361">
        <f t="shared" si="34"/>
        <v>180</v>
      </c>
      <c r="V76" s="361">
        <f t="shared" si="34"/>
        <v>180</v>
      </c>
      <c r="W76" s="361">
        <f t="shared" si="34"/>
        <v>180</v>
      </c>
      <c r="X76" s="361">
        <f t="shared" si="34"/>
        <v>180</v>
      </c>
      <c r="Y76" s="361">
        <f t="shared" si="34"/>
        <v>180</v>
      </c>
      <c r="Z76" s="361">
        <f t="shared" si="34"/>
        <v>180</v>
      </c>
      <c r="AA76" s="361">
        <f t="shared" si="34"/>
        <v>180</v>
      </c>
      <c r="AB76" s="361">
        <f t="shared" si="34"/>
        <v>180</v>
      </c>
      <c r="AC76" s="361">
        <f t="shared" si="34"/>
        <v>180</v>
      </c>
      <c r="AD76" s="361">
        <f t="shared" si="34"/>
        <v>180</v>
      </c>
      <c r="AE76" s="361">
        <f t="shared" si="31"/>
        <v>3420</v>
      </c>
      <c r="AF76" s="115"/>
      <c r="AG76" s="115"/>
      <c r="AH76" s="1729" t="s">
        <v>1662</v>
      </c>
      <c r="AI76" s="1730"/>
      <c r="AJ76" s="1730"/>
      <c r="AK76" s="1730"/>
      <c r="AL76" s="1731"/>
      <c r="AM76" s="1"/>
    </row>
    <row r="77" spans="2:39" s="59" customFormat="1" ht="17.100000000000001" customHeight="1" x14ac:dyDescent="0.25">
      <c r="B77" s="48">
        <v>2</v>
      </c>
      <c r="C77" s="49">
        <v>10</v>
      </c>
      <c r="D77" s="1748" t="s">
        <v>1355</v>
      </c>
      <c r="E77" s="1749"/>
      <c r="F77" s="21" t="s">
        <v>266</v>
      </c>
      <c r="G77" s="56">
        <v>1702</v>
      </c>
      <c r="H77" s="1149">
        <f>'2. Assumptions'!D178</f>
        <v>5</v>
      </c>
      <c r="I77" s="431">
        <f>G77*H77</f>
        <v>8510</v>
      </c>
      <c r="J77" s="1058"/>
      <c r="K77" s="361"/>
      <c r="L77" s="361">
        <f>$I$77*0.08</f>
        <v>680.80000000000007</v>
      </c>
      <c r="M77" s="361">
        <f>$I$77*0.08</f>
        <v>680.80000000000007</v>
      </c>
      <c r="N77" s="361">
        <f>$I$77*0.09</f>
        <v>765.9</v>
      </c>
      <c r="O77" s="361">
        <f>$I$77*0.09</f>
        <v>765.9</v>
      </c>
      <c r="P77" s="361">
        <f>$I$77*0.07</f>
        <v>595.70000000000005</v>
      </c>
      <c r="Q77" s="361">
        <f>$I$77*0.08</f>
        <v>680.80000000000007</v>
      </c>
      <c r="R77" s="361">
        <f>$I$77*0.07</f>
        <v>595.70000000000005</v>
      </c>
      <c r="S77" s="361">
        <f>$I$77*0.07</f>
        <v>595.70000000000005</v>
      </c>
      <c r="T77" s="361">
        <f>$I$77*0.08</f>
        <v>680.80000000000007</v>
      </c>
      <c r="U77" s="361">
        <f>$I$77*0.03</f>
        <v>255.29999999999998</v>
      </c>
      <c r="V77" s="361">
        <f>$I$77*0.02</f>
        <v>170.20000000000002</v>
      </c>
      <c r="W77" s="361">
        <f>$I$77*0.03</f>
        <v>255.29999999999998</v>
      </c>
      <c r="X77" s="361">
        <f>$I$77*0.03</f>
        <v>255.29999999999998</v>
      </c>
      <c r="Y77" s="361">
        <f>$I$77*0.03</f>
        <v>255.29999999999998</v>
      </c>
      <c r="Z77" s="361">
        <f>$I$77*0.02</f>
        <v>170.20000000000002</v>
      </c>
      <c r="AA77" s="361">
        <f>$I$77*0.02</f>
        <v>170.20000000000002</v>
      </c>
      <c r="AB77" s="361">
        <f>$I$77*0.04</f>
        <v>340.40000000000003</v>
      </c>
      <c r="AC77" s="361">
        <f>$I$77*0.03</f>
        <v>255.29999999999998</v>
      </c>
      <c r="AD77" s="361">
        <f>$I$77*0.04</f>
        <v>340.40000000000003</v>
      </c>
      <c r="AE77" s="361">
        <f>SUM(K77:AD77)</f>
        <v>8510</v>
      </c>
      <c r="AF77" s="115"/>
      <c r="AG77" s="115"/>
      <c r="AH77" s="1102" t="s">
        <v>186</v>
      </c>
      <c r="AI77" s="1226" t="s">
        <v>1397</v>
      </c>
      <c r="AJ77" s="1226" t="s">
        <v>155</v>
      </c>
      <c r="AK77" s="1101" t="s">
        <v>156</v>
      </c>
      <c r="AL77" s="1103" t="s">
        <v>159</v>
      </c>
      <c r="AM77" s="1"/>
    </row>
    <row r="78" spans="2:39" s="59" customFormat="1" ht="15.9" customHeight="1" x14ac:dyDescent="0.25">
      <c r="B78" s="48">
        <v>1</v>
      </c>
      <c r="C78" s="49">
        <v>10</v>
      </c>
      <c r="D78" s="1805" t="s">
        <v>1354</v>
      </c>
      <c r="E78" s="1791"/>
      <c r="F78" s="52" t="s">
        <v>14</v>
      </c>
      <c r="G78" s="56">
        <f>(2223*0.4)*10</f>
        <v>8892</v>
      </c>
      <c r="H78" s="1149">
        <f>'2. Assumptions'!D185</f>
        <v>0.7</v>
      </c>
      <c r="I78" s="431">
        <f>G78*H78</f>
        <v>6224.4</v>
      </c>
      <c r="J78" s="1058"/>
      <c r="K78" s="361">
        <f>I78*0.1</f>
        <v>622.44000000000005</v>
      </c>
      <c r="L78" s="361">
        <f>K78</f>
        <v>622.44000000000005</v>
      </c>
      <c r="M78" s="361">
        <f>L78</f>
        <v>622.44000000000005</v>
      </c>
      <c r="N78" s="361">
        <f t="shared" ref="N78:T78" si="35">M78</f>
        <v>622.44000000000005</v>
      </c>
      <c r="O78" s="361">
        <f t="shared" si="35"/>
        <v>622.44000000000005</v>
      </c>
      <c r="P78" s="361">
        <f t="shared" si="35"/>
        <v>622.44000000000005</v>
      </c>
      <c r="Q78" s="361">
        <f t="shared" si="35"/>
        <v>622.44000000000005</v>
      </c>
      <c r="R78" s="361">
        <f t="shared" si="35"/>
        <v>622.44000000000005</v>
      </c>
      <c r="S78" s="361">
        <f t="shared" si="35"/>
        <v>622.44000000000005</v>
      </c>
      <c r="T78" s="361">
        <f t="shared" si="35"/>
        <v>622.44000000000005</v>
      </c>
      <c r="U78" s="361"/>
      <c r="V78" s="361"/>
      <c r="W78" s="361"/>
      <c r="X78" s="361"/>
      <c r="Y78" s="361"/>
      <c r="Z78" s="361"/>
      <c r="AA78" s="361"/>
      <c r="AB78" s="361"/>
      <c r="AC78" s="361"/>
      <c r="AD78" s="361"/>
      <c r="AE78" s="355">
        <f>SUM(K78:AD78)</f>
        <v>6224.4000000000015</v>
      </c>
      <c r="AF78" s="115"/>
      <c r="AG78" s="115"/>
      <c r="AH78" s="1239" t="s">
        <v>1235</v>
      </c>
      <c r="AI78" s="1243" t="s">
        <v>83</v>
      </c>
      <c r="AJ78" s="1238">
        <v>500</v>
      </c>
      <c r="AK78" s="1247">
        <f>'2. Assumptions'!D135</f>
        <v>150</v>
      </c>
      <c r="AL78" s="1248">
        <f>AJ78*AK78</f>
        <v>75000</v>
      </c>
      <c r="AM78" s="40"/>
    </row>
    <row r="79" spans="2:39" s="59" customFormat="1" ht="15.9" customHeight="1" x14ac:dyDescent="0.25">
      <c r="B79" s="48">
        <v>1</v>
      </c>
      <c r="C79" s="49">
        <v>1</v>
      </c>
      <c r="D79" s="1805" t="s">
        <v>194</v>
      </c>
      <c r="E79" s="1791"/>
      <c r="F79" s="52" t="s">
        <v>372</v>
      </c>
      <c r="G79" s="56">
        <v>2</v>
      </c>
      <c r="H79" s="1149">
        <f>'2. Assumptions'!D181</f>
        <v>150</v>
      </c>
      <c r="I79" s="431">
        <f>G79*H79</f>
        <v>300</v>
      </c>
      <c r="J79" s="439"/>
      <c r="K79" s="361">
        <f>G79*H79/2</f>
        <v>150</v>
      </c>
      <c r="L79" s="361"/>
      <c r="M79" s="361"/>
      <c r="N79" s="361"/>
      <c r="O79" s="361">
        <f>K79</f>
        <v>150</v>
      </c>
      <c r="P79" s="361"/>
      <c r="Q79" s="361"/>
      <c r="R79" s="361"/>
      <c r="S79" s="361"/>
      <c r="T79" s="361"/>
      <c r="U79" s="361"/>
      <c r="V79" s="361"/>
      <c r="W79" s="361"/>
      <c r="X79" s="361"/>
      <c r="Y79" s="361"/>
      <c r="Z79" s="361"/>
      <c r="AA79" s="361"/>
      <c r="AB79" s="361"/>
      <c r="AC79" s="361"/>
      <c r="AD79" s="361"/>
      <c r="AE79" s="355">
        <f>SUM(K79:AD79)</f>
        <v>300</v>
      </c>
      <c r="AF79" s="115"/>
      <c r="AG79" s="115"/>
      <c r="AH79" s="1239" t="s">
        <v>557</v>
      </c>
      <c r="AI79" s="1243" t="s">
        <v>83</v>
      </c>
      <c r="AJ79" s="1238">
        <v>625</v>
      </c>
      <c r="AK79" s="1247">
        <f>'2. Assumptions'!D137</f>
        <v>290</v>
      </c>
      <c r="AL79" s="1248">
        <f>AJ79*AK79</f>
        <v>181250</v>
      </c>
      <c r="AM79" s="40"/>
    </row>
    <row r="80" spans="2:39" s="59" customFormat="1" ht="15.9" customHeight="1" thickBot="1" x14ac:dyDescent="0.3">
      <c r="B80" s="48">
        <v>1</v>
      </c>
      <c r="C80" s="49">
        <v>1</v>
      </c>
      <c r="D80" s="1806" t="s">
        <v>353</v>
      </c>
      <c r="E80" s="1807"/>
      <c r="F80" s="52" t="s">
        <v>354</v>
      </c>
      <c r="G80" s="56">
        <v>2</v>
      </c>
      <c r="H80" s="1149">
        <f>'2. Assumptions'!D182</f>
        <v>15.58</v>
      </c>
      <c r="I80" s="431">
        <f>G80*H80</f>
        <v>31.16</v>
      </c>
      <c r="J80" s="417"/>
      <c r="K80" s="361">
        <f>G80*H80/2</f>
        <v>15.58</v>
      </c>
      <c r="L80" s="361"/>
      <c r="M80" s="361"/>
      <c r="N80" s="361"/>
      <c r="O80" s="361">
        <f>K80</f>
        <v>15.58</v>
      </c>
      <c r="P80" s="361"/>
      <c r="Q80" s="361"/>
      <c r="R80" s="361"/>
      <c r="S80" s="361"/>
      <c r="T80" s="361"/>
      <c r="U80" s="361"/>
      <c r="V80" s="361"/>
      <c r="W80" s="361"/>
      <c r="X80" s="361"/>
      <c r="Y80" s="361"/>
      <c r="Z80" s="361"/>
      <c r="AA80" s="361"/>
      <c r="AB80" s="361"/>
      <c r="AC80" s="361"/>
      <c r="AD80" s="361"/>
      <c r="AE80" s="355">
        <f>SUM(K80:AD80)</f>
        <v>31.16</v>
      </c>
      <c r="AF80" s="115"/>
      <c r="AG80" s="115"/>
      <c r="AH80" s="1239" t="s">
        <v>556</v>
      </c>
      <c r="AI80" s="1243" t="s">
        <v>83</v>
      </c>
      <c r="AJ80" s="1238">
        <v>500</v>
      </c>
      <c r="AK80" s="1247">
        <f>'2. Assumptions'!D138</f>
        <v>225</v>
      </c>
      <c r="AL80" s="1248">
        <f>AJ80*AK80</f>
        <v>112500</v>
      </c>
    </row>
    <row r="81" spans="2:39" ht="17.100000000000001" customHeight="1" thickBot="1" x14ac:dyDescent="0.3">
      <c r="B81" s="61"/>
      <c r="C81" s="62"/>
      <c r="D81" s="91" t="s">
        <v>178</v>
      </c>
      <c r="E81" s="91"/>
      <c r="F81" s="63"/>
      <c r="G81" s="64"/>
      <c r="H81" s="429"/>
      <c r="I81" s="429"/>
      <c r="J81" s="654">
        <f>J64+J60+J42+J20</f>
        <v>48557.296300000002</v>
      </c>
      <c r="K81" s="356">
        <f t="shared" ref="K81:AE81" si="36">K20+K42+K60+K64</f>
        <v>8436.2935799999996</v>
      </c>
      <c r="L81" s="356">
        <f t="shared" si="36"/>
        <v>3445.9213600000003</v>
      </c>
      <c r="M81" s="356">
        <f t="shared" si="36"/>
        <v>3181.22136</v>
      </c>
      <c r="N81" s="356">
        <f t="shared" si="36"/>
        <v>3330.18</v>
      </c>
      <c r="O81" s="356">
        <f t="shared" si="36"/>
        <v>3613.16</v>
      </c>
      <c r="P81" s="356">
        <f t="shared" si="36"/>
        <v>3173.5200000000004</v>
      </c>
      <c r="Q81" s="356">
        <f t="shared" si="36"/>
        <v>3317.3199999999997</v>
      </c>
      <c r="R81" s="356">
        <f t="shared" si="36"/>
        <v>2914.48</v>
      </c>
      <c r="S81" s="356">
        <f t="shared" si="36"/>
        <v>3027.88</v>
      </c>
      <c r="T81" s="356">
        <f t="shared" si="36"/>
        <v>3227.38</v>
      </c>
      <c r="U81" s="356">
        <f t="shared" si="36"/>
        <v>1090.08</v>
      </c>
      <c r="V81" s="356">
        <f t="shared" si="36"/>
        <v>1005.98</v>
      </c>
      <c r="W81" s="356">
        <f t="shared" si="36"/>
        <v>1091.08</v>
      </c>
      <c r="X81" s="356">
        <f t="shared" si="36"/>
        <v>1147.78</v>
      </c>
      <c r="Y81" s="356">
        <f t="shared" si="36"/>
        <v>1147.78</v>
      </c>
      <c r="Z81" s="356">
        <f t="shared" si="36"/>
        <v>1005.98</v>
      </c>
      <c r="AA81" s="356">
        <f t="shared" si="36"/>
        <v>1005.98</v>
      </c>
      <c r="AB81" s="356">
        <f t="shared" si="36"/>
        <v>1232.8800000000001</v>
      </c>
      <c r="AC81" s="356">
        <f t="shared" si="36"/>
        <v>1090.08</v>
      </c>
      <c r="AD81" s="356">
        <f t="shared" si="36"/>
        <v>1072.32</v>
      </c>
      <c r="AE81" s="356">
        <f t="shared" si="36"/>
        <v>48557.296300000002</v>
      </c>
      <c r="AH81" s="1109"/>
      <c r="AI81" s="1110"/>
      <c r="AJ81" s="1110"/>
      <c r="AK81" s="1110"/>
      <c r="AL81" s="1236">
        <f>SUM(AL78:AL80)</f>
        <v>368750</v>
      </c>
    </row>
    <row r="82" spans="2:39" ht="17.100000000000001" customHeight="1" thickBot="1" x14ac:dyDescent="0.3">
      <c r="B82" s="61"/>
      <c r="C82" s="62"/>
      <c r="D82" s="91" t="s">
        <v>179</v>
      </c>
      <c r="E82" s="91"/>
      <c r="F82" s="63"/>
      <c r="G82" s="64"/>
      <c r="H82" s="429"/>
      <c r="I82" s="429"/>
      <c r="J82" s="428">
        <f>I83+I84</f>
        <v>2427.8648150000004</v>
      </c>
      <c r="K82" s="357">
        <f>SUM(K83:K84)</f>
        <v>421.81467899999996</v>
      </c>
      <c r="L82" s="357">
        <f t="shared" ref="L82:AD82" si="37">SUM(L83:L84)</f>
        <v>172.29606800000002</v>
      </c>
      <c r="M82" s="357">
        <f t="shared" si="37"/>
        <v>159.06106799999998</v>
      </c>
      <c r="N82" s="357">
        <f t="shared" si="37"/>
        <v>166.50899999999999</v>
      </c>
      <c r="O82" s="357">
        <f t="shared" si="37"/>
        <v>180.65799999999999</v>
      </c>
      <c r="P82" s="357">
        <f t="shared" si="37"/>
        <v>158.67600000000002</v>
      </c>
      <c r="Q82" s="357">
        <f t="shared" si="37"/>
        <v>165.86599999999999</v>
      </c>
      <c r="R82" s="357">
        <f t="shared" si="37"/>
        <v>145.72399999999999</v>
      </c>
      <c r="S82" s="357">
        <f t="shared" si="37"/>
        <v>151.39400000000001</v>
      </c>
      <c r="T82" s="357">
        <f t="shared" si="37"/>
        <v>161.369</v>
      </c>
      <c r="U82" s="357">
        <f t="shared" si="37"/>
        <v>54.503999999999998</v>
      </c>
      <c r="V82" s="357">
        <f t="shared" si="37"/>
        <v>50.299000000000007</v>
      </c>
      <c r="W82" s="357">
        <f t="shared" si="37"/>
        <v>54.554000000000002</v>
      </c>
      <c r="X82" s="357">
        <f t="shared" si="37"/>
        <v>57.388999999999996</v>
      </c>
      <c r="Y82" s="357">
        <f t="shared" si="37"/>
        <v>57.388999999999996</v>
      </c>
      <c r="Z82" s="357">
        <f t="shared" si="37"/>
        <v>50.299000000000007</v>
      </c>
      <c r="AA82" s="357">
        <f t="shared" si="37"/>
        <v>50.299000000000007</v>
      </c>
      <c r="AB82" s="357">
        <f t="shared" si="37"/>
        <v>61.644000000000005</v>
      </c>
      <c r="AC82" s="357">
        <f t="shared" si="37"/>
        <v>54.503999999999998</v>
      </c>
      <c r="AD82" s="357">
        <f t="shared" si="37"/>
        <v>53.616</v>
      </c>
      <c r="AE82" s="357">
        <f>SUM(K82:AD82)</f>
        <v>2427.8648149999999</v>
      </c>
      <c r="AL82" s="1237">
        <f>AL81/2529</f>
        <v>145.80862000790827</v>
      </c>
    </row>
    <row r="83" spans="2:39" ht="17.100000000000001" customHeight="1" x14ac:dyDescent="0.25">
      <c r="B83" s="42">
        <v>1</v>
      </c>
      <c r="C83" s="43">
        <v>20</v>
      </c>
      <c r="D83" s="373" t="s">
        <v>180</v>
      </c>
      <c r="E83" s="374"/>
      <c r="F83" s="72" t="s">
        <v>91</v>
      </c>
      <c r="G83" s="99">
        <v>3</v>
      </c>
      <c r="H83" s="524">
        <f>J20+J42+J60+J64</f>
        <v>48557.296300000002</v>
      </c>
      <c r="I83" s="441">
        <f>G83*H83/100</f>
        <v>1456.7188890000002</v>
      </c>
      <c r="J83" s="442"/>
      <c r="K83" s="355">
        <f>K81*0.03</f>
        <v>253.08880739999998</v>
      </c>
      <c r="L83" s="355">
        <f t="shared" ref="L83:AD83" si="38">L81*0.03</f>
        <v>103.37764080000001</v>
      </c>
      <c r="M83" s="355">
        <f t="shared" si="38"/>
        <v>95.436640799999992</v>
      </c>
      <c r="N83" s="355">
        <f t="shared" si="38"/>
        <v>99.905399999999986</v>
      </c>
      <c r="O83" s="355">
        <f t="shared" si="38"/>
        <v>108.39479999999999</v>
      </c>
      <c r="P83" s="355">
        <f t="shared" si="38"/>
        <v>95.205600000000004</v>
      </c>
      <c r="Q83" s="355">
        <f t="shared" si="38"/>
        <v>99.519599999999983</v>
      </c>
      <c r="R83" s="355">
        <f t="shared" si="38"/>
        <v>87.434399999999997</v>
      </c>
      <c r="S83" s="355">
        <f t="shared" si="38"/>
        <v>90.836399999999998</v>
      </c>
      <c r="T83" s="355">
        <f t="shared" si="38"/>
        <v>96.821399999999997</v>
      </c>
      <c r="U83" s="355">
        <f t="shared" si="38"/>
        <v>32.702399999999997</v>
      </c>
      <c r="V83" s="355">
        <f t="shared" si="38"/>
        <v>30.179400000000001</v>
      </c>
      <c r="W83" s="355">
        <f t="shared" si="38"/>
        <v>32.732399999999998</v>
      </c>
      <c r="X83" s="355">
        <f t="shared" si="38"/>
        <v>34.433399999999999</v>
      </c>
      <c r="Y83" s="355">
        <f t="shared" si="38"/>
        <v>34.433399999999999</v>
      </c>
      <c r="Z83" s="355">
        <f t="shared" si="38"/>
        <v>30.179400000000001</v>
      </c>
      <c r="AA83" s="355">
        <f t="shared" si="38"/>
        <v>30.179400000000001</v>
      </c>
      <c r="AB83" s="355">
        <f t="shared" si="38"/>
        <v>36.986400000000003</v>
      </c>
      <c r="AC83" s="355">
        <f t="shared" si="38"/>
        <v>32.702399999999997</v>
      </c>
      <c r="AD83" s="355">
        <f t="shared" si="38"/>
        <v>32.169599999999996</v>
      </c>
      <c r="AE83" s="354">
        <f>SUM(K83:AD83)</f>
        <v>1456.7188889999995</v>
      </c>
      <c r="AH83" s="59"/>
      <c r="AI83" s="59"/>
      <c r="AJ83" s="59"/>
      <c r="AK83" s="59"/>
    </row>
    <row r="84" spans="2:39" ht="17.100000000000001" customHeight="1" thickBot="1" x14ac:dyDescent="0.3">
      <c r="B84" s="73">
        <v>1</v>
      </c>
      <c r="C84" s="74">
        <v>20</v>
      </c>
      <c r="D84" s="373" t="s">
        <v>181</v>
      </c>
      <c r="E84" s="374"/>
      <c r="F84" s="75" t="s">
        <v>91</v>
      </c>
      <c r="G84" s="100">
        <v>2</v>
      </c>
      <c r="H84" s="525"/>
      <c r="I84" s="444">
        <f>G84*H83/100</f>
        <v>971.14592600000003</v>
      </c>
      <c r="J84" s="445"/>
      <c r="K84" s="355">
        <f>K81*0.02</f>
        <v>168.7258716</v>
      </c>
      <c r="L84" s="355">
        <f t="shared" ref="L84:AD84" si="39">L81*0.02</f>
        <v>68.918427200000011</v>
      </c>
      <c r="M84" s="355">
        <f t="shared" si="39"/>
        <v>63.6244272</v>
      </c>
      <c r="N84" s="355">
        <f t="shared" si="39"/>
        <v>66.6036</v>
      </c>
      <c r="O84" s="355">
        <f t="shared" si="39"/>
        <v>72.263199999999998</v>
      </c>
      <c r="P84" s="355">
        <f t="shared" si="39"/>
        <v>63.470400000000012</v>
      </c>
      <c r="Q84" s="355">
        <f t="shared" si="39"/>
        <v>66.346399999999988</v>
      </c>
      <c r="R84" s="355">
        <f t="shared" si="39"/>
        <v>58.2896</v>
      </c>
      <c r="S84" s="355">
        <f t="shared" si="39"/>
        <v>60.557600000000001</v>
      </c>
      <c r="T84" s="355">
        <f t="shared" si="39"/>
        <v>64.547600000000003</v>
      </c>
      <c r="U84" s="355">
        <f t="shared" si="39"/>
        <v>21.801600000000001</v>
      </c>
      <c r="V84" s="355">
        <f t="shared" si="39"/>
        <v>20.119600000000002</v>
      </c>
      <c r="W84" s="355">
        <f t="shared" si="39"/>
        <v>21.8216</v>
      </c>
      <c r="X84" s="355">
        <f t="shared" si="39"/>
        <v>22.9556</v>
      </c>
      <c r="Y84" s="355">
        <f t="shared" si="39"/>
        <v>22.9556</v>
      </c>
      <c r="Z84" s="355">
        <f t="shared" si="39"/>
        <v>20.119600000000002</v>
      </c>
      <c r="AA84" s="355">
        <f t="shared" si="39"/>
        <v>20.119600000000002</v>
      </c>
      <c r="AB84" s="355">
        <f t="shared" si="39"/>
        <v>24.657600000000002</v>
      </c>
      <c r="AC84" s="355">
        <f t="shared" si="39"/>
        <v>21.801600000000001</v>
      </c>
      <c r="AD84" s="355">
        <f t="shared" si="39"/>
        <v>21.446400000000001</v>
      </c>
      <c r="AE84" s="354">
        <f>SUM(K84:AD84)</f>
        <v>971.14592600000003</v>
      </c>
    </row>
    <row r="85" spans="2:39" ht="17.100000000000001" customHeight="1" thickBot="1" x14ac:dyDescent="0.3">
      <c r="B85" s="77"/>
      <c r="C85" s="78"/>
      <c r="D85" s="92" t="s">
        <v>159</v>
      </c>
      <c r="E85" s="92"/>
      <c r="F85" s="79"/>
      <c r="G85" s="80"/>
      <c r="H85" s="446"/>
      <c r="I85" s="446"/>
      <c r="J85" s="447">
        <f>J81+J82</f>
        <v>50985.161115000003</v>
      </c>
      <c r="K85" s="362">
        <f>K81+K82</f>
        <v>8858.1082589999987</v>
      </c>
      <c r="L85" s="362">
        <f t="shared" ref="L85:AE85" si="40">L81+L82</f>
        <v>3618.2174280000004</v>
      </c>
      <c r="M85" s="362">
        <f t="shared" si="40"/>
        <v>3340.282428</v>
      </c>
      <c r="N85" s="362">
        <f t="shared" si="40"/>
        <v>3496.6889999999999</v>
      </c>
      <c r="O85" s="362">
        <f t="shared" si="40"/>
        <v>3793.8179999999998</v>
      </c>
      <c r="P85" s="362">
        <f t="shared" si="40"/>
        <v>3332.1960000000004</v>
      </c>
      <c r="Q85" s="362">
        <f t="shared" si="40"/>
        <v>3483.1859999999997</v>
      </c>
      <c r="R85" s="362">
        <f t="shared" si="40"/>
        <v>3060.2040000000002</v>
      </c>
      <c r="S85" s="362">
        <f t="shared" si="40"/>
        <v>3179.2740000000003</v>
      </c>
      <c r="T85" s="362">
        <f t="shared" si="40"/>
        <v>3388.7490000000003</v>
      </c>
      <c r="U85" s="362">
        <f t="shared" si="40"/>
        <v>1144.5839999999998</v>
      </c>
      <c r="V85" s="362">
        <f t="shared" si="40"/>
        <v>1056.279</v>
      </c>
      <c r="W85" s="362">
        <f t="shared" si="40"/>
        <v>1145.634</v>
      </c>
      <c r="X85" s="362">
        <f t="shared" si="40"/>
        <v>1205.1689999999999</v>
      </c>
      <c r="Y85" s="362">
        <f t="shared" si="40"/>
        <v>1205.1689999999999</v>
      </c>
      <c r="Z85" s="362">
        <f t="shared" si="40"/>
        <v>1056.279</v>
      </c>
      <c r="AA85" s="362">
        <f t="shared" si="40"/>
        <v>1056.279</v>
      </c>
      <c r="AB85" s="362">
        <f t="shared" si="40"/>
        <v>1294.5240000000001</v>
      </c>
      <c r="AC85" s="362">
        <f t="shared" si="40"/>
        <v>1144.5839999999998</v>
      </c>
      <c r="AD85" s="362">
        <f t="shared" si="40"/>
        <v>1125.9359999999999</v>
      </c>
      <c r="AE85" s="362">
        <f t="shared" si="40"/>
        <v>50985.161115000003</v>
      </c>
      <c r="AF85" s="2"/>
    </row>
    <row r="86" spans="2:39" ht="17.100000000000001" customHeight="1" x14ac:dyDescent="0.25">
      <c r="C86" s="59" t="s">
        <v>455</v>
      </c>
      <c r="D86" s="322" t="s">
        <v>454</v>
      </c>
      <c r="K86" s="364"/>
      <c r="L86" s="364"/>
      <c r="M86" s="364"/>
      <c r="N86" s="364"/>
      <c r="O86" s="364"/>
      <c r="P86" s="364"/>
      <c r="Q86" s="364"/>
      <c r="R86" s="364"/>
      <c r="S86" s="364"/>
      <c r="T86" s="364"/>
      <c r="U86" s="364"/>
      <c r="V86" s="364"/>
      <c r="W86" s="364"/>
      <c r="X86" s="364"/>
      <c r="Y86" s="364"/>
      <c r="Z86" s="364"/>
      <c r="AA86" s="364"/>
      <c r="AB86" s="364"/>
      <c r="AC86" s="364"/>
      <c r="AD86" s="364"/>
      <c r="AG86" s="2"/>
      <c r="AH86" s="2"/>
      <c r="AJ86" s="2"/>
      <c r="AK86" s="2"/>
      <c r="AL86" s="2"/>
    </row>
    <row r="87" spans="2:39" s="2" customFormat="1" ht="17.100000000000001" customHeight="1" thickBot="1" x14ac:dyDescent="0.35">
      <c r="B87" s="1"/>
      <c r="C87" s="1"/>
      <c r="D87" s="1"/>
      <c r="E87" s="1"/>
      <c r="F87" s="1"/>
      <c r="G87" s="364">
        <f>K85-K83-K60</f>
        <v>5626.2743515999991</v>
      </c>
      <c r="H87" s="364"/>
      <c r="I87" s="364"/>
      <c r="J87" s="363"/>
      <c r="K87" s="384" t="s">
        <v>511</v>
      </c>
      <c r="L87" s="384" t="s">
        <v>512</v>
      </c>
      <c r="M87" s="384" t="s">
        <v>513</v>
      </c>
      <c r="N87" s="384" t="s">
        <v>514</v>
      </c>
      <c r="O87" s="384" t="s">
        <v>515</v>
      </c>
      <c r="P87" s="384" t="s">
        <v>529</v>
      </c>
      <c r="Q87" s="384" t="s">
        <v>530</v>
      </c>
      <c r="R87" s="384" t="s">
        <v>531</v>
      </c>
      <c r="S87" s="384" t="s">
        <v>532</v>
      </c>
      <c r="T87" s="384" t="s">
        <v>533</v>
      </c>
      <c r="U87" s="384" t="s">
        <v>534</v>
      </c>
      <c r="V87" s="384" t="s">
        <v>535</v>
      </c>
      <c r="W87" s="384" t="s">
        <v>536</v>
      </c>
      <c r="X87" s="384" t="s">
        <v>537</v>
      </c>
      <c r="Y87" s="384" t="s">
        <v>538</v>
      </c>
      <c r="Z87" s="384" t="s">
        <v>539</v>
      </c>
      <c r="AA87" s="384" t="s">
        <v>540</v>
      </c>
      <c r="AB87" s="384" t="s">
        <v>541</v>
      </c>
      <c r="AC87" s="384" t="s">
        <v>542</v>
      </c>
      <c r="AD87" s="384" t="s">
        <v>543</v>
      </c>
      <c r="AE87" s="1"/>
      <c r="AF87" s="1"/>
      <c r="AG87" s="1"/>
      <c r="AH87" s="1"/>
      <c r="AI87" s="127"/>
      <c r="AJ87" s="1"/>
      <c r="AK87" s="1"/>
      <c r="AL87" s="1"/>
      <c r="AM87" s="1"/>
    </row>
    <row r="88" spans="2:39" ht="21" customHeight="1" thickBot="1" x14ac:dyDescent="0.3">
      <c r="J88" s="363"/>
      <c r="K88" s="386">
        <v>0.1</v>
      </c>
      <c r="L88" s="387">
        <v>0.2</v>
      </c>
      <c r="M88" s="386">
        <v>0.3</v>
      </c>
      <c r="N88" s="387">
        <v>0.3</v>
      </c>
      <c r="O88" s="386">
        <v>0.1</v>
      </c>
      <c r="P88" s="59"/>
      <c r="Q88" s="59"/>
      <c r="R88" s="59"/>
      <c r="S88" s="59"/>
      <c r="T88" s="59"/>
      <c r="U88" s="59"/>
      <c r="V88" s="59"/>
      <c r="W88" s="59"/>
      <c r="X88" s="59"/>
      <c r="Y88" s="59"/>
      <c r="Z88" s="59"/>
      <c r="AA88" s="59"/>
      <c r="AB88" s="59"/>
      <c r="AC88" s="59"/>
      <c r="AD88" s="59"/>
    </row>
    <row r="89" spans="2:39" ht="14.4" x14ac:dyDescent="0.3">
      <c r="J89" s="363"/>
      <c r="K89" s="388">
        <f>'20.Incorporacion.Productiva'!G21*(1037-420)/2529.37</f>
        <v>61.700731802780936</v>
      </c>
      <c r="L89" s="388">
        <f>'20.Incorporacion.Productiva'!H21*(1037-420)/2529.37</f>
        <v>123.39902426295876</v>
      </c>
      <c r="M89" s="388">
        <f>'20.Incorporacion.Productiva'!I21*(1037-420)/2529.37</f>
        <v>185.09975606573968</v>
      </c>
      <c r="N89" s="388">
        <f>'20.Incorporacion.Productiva'!J21*(1037-420)/2529.37</f>
        <v>185.09975606573968</v>
      </c>
      <c r="O89" s="388">
        <f>'20.Incorporacion.Productiva'!K21*(1037-420)/2529.37</f>
        <v>61.700731802780936</v>
      </c>
      <c r="P89" s="59"/>
      <c r="Q89" s="59"/>
      <c r="R89" s="59"/>
      <c r="S89" s="59"/>
      <c r="T89" s="59"/>
      <c r="U89" s="59"/>
      <c r="V89" s="59"/>
      <c r="W89" s="59"/>
      <c r="X89" s="59"/>
      <c r="Y89" s="59"/>
      <c r="Z89" s="59"/>
      <c r="AA89" s="59"/>
      <c r="AB89" s="59"/>
      <c r="AC89" s="59"/>
      <c r="AD89" s="59"/>
    </row>
    <row r="90" spans="2:39" x14ac:dyDescent="0.25">
      <c r="J90" s="363" t="s">
        <v>524</v>
      </c>
      <c r="K90" s="408">
        <v>62</v>
      </c>
      <c r="L90" s="408">
        <f>K90</f>
        <v>62</v>
      </c>
      <c r="M90" s="408">
        <f t="shared" ref="M90:AB91" si="41">L90</f>
        <v>62</v>
      </c>
      <c r="N90" s="408">
        <f t="shared" si="41"/>
        <v>62</v>
      </c>
      <c r="O90" s="408">
        <f t="shared" si="41"/>
        <v>62</v>
      </c>
      <c r="P90" s="408">
        <f t="shared" si="41"/>
        <v>62</v>
      </c>
      <c r="Q90" s="408">
        <f t="shared" si="41"/>
        <v>62</v>
      </c>
      <c r="R90" s="408">
        <f t="shared" si="41"/>
        <v>62</v>
      </c>
      <c r="S90" s="408">
        <f t="shared" si="41"/>
        <v>62</v>
      </c>
      <c r="T90" s="408">
        <f t="shared" si="41"/>
        <v>62</v>
      </c>
      <c r="U90" s="408">
        <f t="shared" si="41"/>
        <v>62</v>
      </c>
      <c r="V90" s="408">
        <f t="shared" si="41"/>
        <v>62</v>
      </c>
      <c r="W90" s="408">
        <f t="shared" si="41"/>
        <v>62</v>
      </c>
      <c r="X90" s="408">
        <f t="shared" si="41"/>
        <v>62</v>
      </c>
      <c r="Y90" s="408">
        <f t="shared" si="41"/>
        <v>62</v>
      </c>
      <c r="Z90" s="408">
        <f t="shared" si="41"/>
        <v>62</v>
      </c>
      <c r="AA90" s="408">
        <f t="shared" si="41"/>
        <v>62</v>
      </c>
      <c r="AB90" s="408">
        <f t="shared" si="41"/>
        <v>62</v>
      </c>
      <c r="AC90" s="408">
        <f t="shared" ref="O90:AD94" si="42">AB90</f>
        <v>62</v>
      </c>
      <c r="AD90" s="408">
        <f t="shared" si="42"/>
        <v>62</v>
      </c>
    </row>
    <row r="91" spans="2:39" x14ac:dyDescent="0.25">
      <c r="J91" s="363" t="s">
        <v>525</v>
      </c>
      <c r="K91" s="59"/>
      <c r="L91" s="408">
        <v>123</v>
      </c>
      <c r="M91" s="408">
        <f>L91</f>
        <v>123</v>
      </c>
      <c r="N91" s="408">
        <f t="shared" si="41"/>
        <v>123</v>
      </c>
      <c r="O91" s="408">
        <f t="shared" si="41"/>
        <v>123</v>
      </c>
      <c r="P91" s="408">
        <f t="shared" si="41"/>
        <v>123</v>
      </c>
      <c r="Q91" s="408">
        <f t="shared" si="41"/>
        <v>123</v>
      </c>
      <c r="R91" s="408">
        <f t="shared" si="41"/>
        <v>123</v>
      </c>
      <c r="S91" s="408">
        <f t="shared" si="41"/>
        <v>123</v>
      </c>
      <c r="T91" s="408">
        <f t="shared" si="41"/>
        <v>123</v>
      </c>
      <c r="U91" s="408">
        <f t="shared" si="41"/>
        <v>123</v>
      </c>
      <c r="V91" s="408">
        <f t="shared" si="41"/>
        <v>123</v>
      </c>
      <c r="W91" s="408">
        <f t="shared" si="41"/>
        <v>123</v>
      </c>
      <c r="X91" s="408">
        <f t="shared" si="41"/>
        <v>123</v>
      </c>
      <c r="Y91" s="408">
        <f t="shared" si="41"/>
        <v>123</v>
      </c>
      <c r="Z91" s="408">
        <f t="shared" si="41"/>
        <v>123</v>
      </c>
      <c r="AA91" s="408">
        <f t="shared" si="41"/>
        <v>123</v>
      </c>
      <c r="AB91" s="408">
        <f t="shared" si="41"/>
        <v>123</v>
      </c>
      <c r="AC91" s="408">
        <f t="shared" si="42"/>
        <v>123</v>
      </c>
      <c r="AD91" s="408">
        <f t="shared" si="42"/>
        <v>123</v>
      </c>
    </row>
    <row r="92" spans="2:39" x14ac:dyDescent="0.25">
      <c r="B92" s="87"/>
      <c r="C92" s="87"/>
      <c r="D92" s="87"/>
      <c r="E92" s="87"/>
      <c r="F92" s="87"/>
      <c r="G92" s="87"/>
      <c r="H92" s="604"/>
      <c r="I92" s="604"/>
      <c r="J92" s="363" t="s">
        <v>526</v>
      </c>
      <c r="K92" s="363"/>
      <c r="L92" s="363"/>
      <c r="M92" s="408">
        <v>185</v>
      </c>
      <c r="N92" s="408">
        <f>M92</f>
        <v>185</v>
      </c>
      <c r="O92" s="408">
        <f t="shared" si="42"/>
        <v>185</v>
      </c>
      <c r="P92" s="408">
        <f t="shared" si="42"/>
        <v>185</v>
      </c>
      <c r="Q92" s="408">
        <f t="shared" si="42"/>
        <v>185</v>
      </c>
      <c r="R92" s="408">
        <f t="shared" si="42"/>
        <v>185</v>
      </c>
      <c r="S92" s="408">
        <f t="shared" si="42"/>
        <v>185</v>
      </c>
      <c r="T92" s="408">
        <f t="shared" si="42"/>
        <v>185</v>
      </c>
      <c r="U92" s="408">
        <f t="shared" si="42"/>
        <v>185</v>
      </c>
      <c r="V92" s="408">
        <f t="shared" si="42"/>
        <v>185</v>
      </c>
      <c r="W92" s="408">
        <f t="shared" si="42"/>
        <v>185</v>
      </c>
      <c r="X92" s="408">
        <f t="shared" si="42"/>
        <v>185</v>
      </c>
      <c r="Y92" s="408">
        <f t="shared" si="42"/>
        <v>185</v>
      </c>
      <c r="Z92" s="408">
        <f t="shared" si="42"/>
        <v>185</v>
      </c>
      <c r="AA92" s="408">
        <f t="shared" si="42"/>
        <v>185</v>
      </c>
      <c r="AB92" s="408">
        <f t="shared" si="42"/>
        <v>185</v>
      </c>
      <c r="AC92" s="408">
        <f t="shared" si="42"/>
        <v>185</v>
      </c>
      <c r="AD92" s="408">
        <f t="shared" si="42"/>
        <v>185</v>
      </c>
      <c r="AE92" s="87"/>
      <c r="AF92" s="87"/>
      <c r="AH92" s="87"/>
      <c r="AJ92" s="87"/>
      <c r="AK92" s="87"/>
      <c r="AL92" s="87"/>
    </row>
    <row r="93" spans="2:39" s="87" customFormat="1" x14ac:dyDescent="0.25">
      <c r="B93" s="1"/>
      <c r="C93" s="1"/>
      <c r="D93" s="1"/>
      <c r="E93" s="1"/>
      <c r="F93" s="1"/>
      <c r="G93" s="1"/>
      <c r="H93" s="364"/>
      <c r="I93" s="364"/>
      <c r="J93" s="363" t="s">
        <v>527</v>
      </c>
      <c r="K93" s="1"/>
      <c r="L93" s="1"/>
      <c r="M93" s="1"/>
      <c r="N93" s="408">
        <v>185</v>
      </c>
      <c r="O93" s="408">
        <f>N93</f>
        <v>185</v>
      </c>
      <c r="P93" s="408">
        <f t="shared" si="42"/>
        <v>185</v>
      </c>
      <c r="Q93" s="408">
        <f t="shared" si="42"/>
        <v>185</v>
      </c>
      <c r="R93" s="408">
        <f t="shared" si="42"/>
        <v>185</v>
      </c>
      <c r="S93" s="408">
        <f t="shared" si="42"/>
        <v>185</v>
      </c>
      <c r="T93" s="408">
        <f t="shared" si="42"/>
        <v>185</v>
      </c>
      <c r="U93" s="408">
        <f t="shared" si="42"/>
        <v>185</v>
      </c>
      <c r="V93" s="408">
        <f t="shared" si="42"/>
        <v>185</v>
      </c>
      <c r="W93" s="408">
        <f t="shared" si="42"/>
        <v>185</v>
      </c>
      <c r="X93" s="408">
        <f t="shared" si="42"/>
        <v>185</v>
      </c>
      <c r="Y93" s="408">
        <f t="shared" si="42"/>
        <v>185</v>
      </c>
      <c r="Z93" s="408">
        <f t="shared" si="42"/>
        <v>185</v>
      </c>
      <c r="AA93" s="408">
        <f t="shared" si="42"/>
        <v>185</v>
      </c>
      <c r="AB93" s="408">
        <f t="shared" si="42"/>
        <v>185</v>
      </c>
      <c r="AC93" s="408">
        <f t="shared" si="42"/>
        <v>185</v>
      </c>
      <c r="AD93" s="408">
        <f t="shared" si="42"/>
        <v>185</v>
      </c>
      <c r="AE93" s="1"/>
      <c r="AF93" s="1"/>
      <c r="AH93" s="1"/>
      <c r="AI93" s="127"/>
      <c r="AJ93" s="1"/>
      <c r="AK93" s="1"/>
      <c r="AL93" s="1"/>
      <c r="AM93" s="1"/>
    </row>
    <row r="94" spans="2:39" x14ac:dyDescent="0.25">
      <c r="J94" s="363" t="s">
        <v>528</v>
      </c>
      <c r="O94" s="408">
        <v>62</v>
      </c>
      <c r="P94" s="408">
        <f>O94</f>
        <v>62</v>
      </c>
      <c r="Q94" s="408">
        <f t="shared" si="42"/>
        <v>62</v>
      </c>
      <c r="R94" s="408">
        <f t="shared" si="42"/>
        <v>62</v>
      </c>
      <c r="S94" s="408">
        <f t="shared" si="42"/>
        <v>62</v>
      </c>
      <c r="T94" s="408">
        <f t="shared" si="42"/>
        <v>62</v>
      </c>
      <c r="U94" s="408">
        <f t="shared" si="42"/>
        <v>62</v>
      </c>
      <c r="V94" s="408">
        <f t="shared" si="42"/>
        <v>62</v>
      </c>
      <c r="W94" s="408">
        <f t="shared" si="42"/>
        <v>62</v>
      </c>
      <c r="X94" s="408">
        <f t="shared" si="42"/>
        <v>62</v>
      </c>
      <c r="Y94" s="408">
        <f t="shared" si="42"/>
        <v>62</v>
      </c>
      <c r="Z94" s="408">
        <f t="shared" si="42"/>
        <v>62</v>
      </c>
      <c r="AA94" s="408">
        <f t="shared" si="42"/>
        <v>62</v>
      </c>
      <c r="AB94" s="408">
        <f t="shared" si="42"/>
        <v>62</v>
      </c>
      <c r="AC94" s="408">
        <f t="shared" si="42"/>
        <v>62</v>
      </c>
      <c r="AD94" s="408">
        <f t="shared" si="42"/>
        <v>62</v>
      </c>
    </row>
    <row r="95" spans="2:39" x14ac:dyDescent="0.25">
      <c r="J95" s="364" t="s">
        <v>159</v>
      </c>
      <c r="K95" s="407">
        <f>SUM(K90:K94)</f>
        <v>62</v>
      </c>
      <c r="L95" s="407">
        <f>SUM(L90:L94)</f>
        <v>185</v>
      </c>
      <c r="M95" s="407">
        <f>SUM(M90:M94)</f>
        <v>370</v>
      </c>
      <c r="N95" s="407">
        <f>SUM(N90:N94)</f>
        <v>555</v>
      </c>
      <c r="O95" s="408">
        <f>SUM(O90:O94)</f>
        <v>617</v>
      </c>
      <c r="P95" s="408">
        <f t="shared" ref="P95:AD95" si="43">SUM(P90:P94)</f>
        <v>617</v>
      </c>
      <c r="Q95" s="408">
        <f t="shared" si="43"/>
        <v>617</v>
      </c>
      <c r="R95" s="408">
        <f t="shared" si="43"/>
        <v>617</v>
      </c>
      <c r="S95" s="408">
        <f t="shared" si="43"/>
        <v>617</v>
      </c>
      <c r="T95" s="408">
        <f t="shared" si="43"/>
        <v>617</v>
      </c>
      <c r="U95" s="408">
        <f t="shared" si="43"/>
        <v>617</v>
      </c>
      <c r="V95" s="408">
        <f t="shared" si="43"/>
        <v>617</v>
      </c>
      <c r="W95" s="408">
        <f t="shared" si="43"/>
        <v>617</v>
      </c>
      <c r="X95" s="408">
        <f t="shared" si="43"/>
        <v>617</v>
      </c>
      <c r="Y95" s="408">
        <f t="shared" si="43"/>
        <v>617</v>
      </c>
      <c r="Z95" s="408">
        <f t="shared" si="43"/>
        <v>617</v>
      </c>
      <c r="AA95" s="408">
        <f t="shared" si="43"/>
        <v>617</v>
      </c>
      <c r="AB95" s="408">
        <f t="shared" si="43"/>
        <v>617</v>
      </c>
      <c r="AC95" s="408">
        <f t="shared" si="43"/>
        <v>617</v>
      </c>
      <c r="AD95" s="408">
        <f t="shared" si="43"/>
        <v>617</v>
      </c>
    </row>
    <row r="97" spans="2:31" ht="14.4" thickBot="1" x14ac:dyDescent="0.3"/>
    <row r="98" spans="2:31" ht="16.8" thickTop="1" thickBot="1" x14ac:dyDescent="0.3">
      <c r="B98" s="1758" t="s">
        <v>582</v>
      </c>
      <c r="C98" s="1759"/>
      <c r="D98" s="1759"/>
      <c r="E98" s="1759"/>
      <c r="F98" s="1759"/>
      <c r="G98" s="1759"/>
      <c r="H98" s="1759"/>
      <c r="I98" s="1759"/>
      <c r="J98" s="1760"/>
      <c r="K98" s="352" t="s">
        <v>472</v>
      </c>
      <c r="L98" s="352" t="s">
        <v>473</v>
      </c>
      <c r="M98" s="352" t="s">
        <v>474</v>
      </c>
      <c r="N98" s="352" t="s">
        <v>475</v>
      </c>
      <c r="O98" s="352" t="s">
        <v>476</v>
      </c>
      <c r="P98" s="352" t="s">
        <v>477</v>
      </c>
      <c r="Q98" s="352" t="s">
        <v>478</v>
      </c>
      <c r="R98" s="352" t="s">
        <v>479</v>
      </c>
      <c r="S98" s="352" t="s">
        <v>480</v>
      </c>
      <c r="T98" s="352" t="s">
        <v>481</v>
      </c>
      <c r="U98" s="352" t="s">
        <v>482</v>
      </c>
      <c r="V98" s="352" t="s">
        <v>483</v>
      </c>
      <c r="W98" s="352" t="s">
        <v>484</v>
      </c>
      <c r="X98" s="352" t="s">
        <v>485</v>
      </c>
      <c r="Y98" s="352" t="s">
        <v>486</v>
      </c>
      <c r="Z98" s="352" t="s">
        <v>487</v>
      </c>
      <c r="AA98" s="352" t="s">
        <v>488</v>
      </c>
      <c r="AB98" s="352" t="s">
        <v>489</v>
      </c>
      <c r="AC98" s="352" t="s">
        <v>490</v>
      </c>
      <c r="AD98" s="352" t="s">
        <v>491</v>
      </c>
      <c r="AE98" s="352" t="s">
        <v>159</v>
      </c>
    </row>
    <row r="99" spans="2:31" ht="14.4" thickBot="1" x14ac:dyDescent="0.3">
      <c r="B99" s="1868" t="s">
        <v>152</v>
      </c>
      <c r="C99" s="1869"/>
      <c r="D99" s="1870"/>
      <c r="E99" s="110" t="s">
        <v>154</v>
      </c>
      <c r="F99" s="1882" t="s">
        <v>456</v>
      </c>
      <c r="G99" s="1883"/>
      <c r="H99" s="631" t="s">
        <v>403</v>
      </c>
      <c r="I99" s="631" t="s">
        <v>374</v>
      </c>
      <c r="J99" s="632" t="s">
        <v>404</v>
      </c>
      <c r="K99" s="362">
        <f t="shared" ref="K99:AD99" si="44">SUM(K101:K105)</f>
        <v>21295.760000000002</v>
      </c>
      <c r="L99" s="362">
        <f t="shared" si="44"/>
        <v>386294.10000000003</v>
      </c>
      <c r="M99" s="362">
        <f t="shared" si="44"/>
        <v>781252.57000000007</v>
      </c>
      <c r="N99" s="362">
        <f t="shared" si="44"/>
        <v>1189784.3200000003</v>
      </c>
      <c r="O99" s="362">
        <f t="shared" si="44"/>
        <v>2045798.17</v>
      </c>
      <c r="P99" s="362">
        <f t="shared" si="44"/>
        <v>2716901.7300000004</v>
      </c>
      <c r="Q99" s="362">
        <f t="shared" si="44"/>
        <v>4164069.21</v>
      </c>
      <c r="R99" s="362">
        <f t="shared" si="44"/>
        <v>5930812.9000000013</v>
      </c>
      <c r="S99" s="362">
        <f t="shared" si="44"/>
        <v>6102986.2800000003</v>
      </c>
      <c r="T99" s="362">
        <f t="shared" si="44"/>
        <v>6089116.2599999998</v>
      </c>
      <c r="U99" s="362">
        <f t="shared" si="44"/>
        <v>6411866.5600000005</v>
      </c>
      <c r="V99" s="362">
        <f t="shared" si="44"/>
        <v>6102986.2800000003</v>
      </c>
      <c r="W99" s="362">
        <f t="shared" si="44"/>
        <v>6089116.2599999998</v>
      </c>
      <c r="X99" s="362">
        <f t="shared" si="44"/>
        <v>6411866.5600000005</v>
      </c>
      <c r="Y99" s="362">
        <f t="shared" si="44"/>
        <v>6102986.2800000003</v>
      </c>
      <c r="Z99" s="362">
        <f t="shared" si="44"/>
        <v>6089116.2599999998</v>
      </c>
      <c r="AA99" s="362">
        <f t="shared" si="44"/>
        <v>6411866.5600000005</v>
      </c>
      <c r="AB99" s="362">
        <f t="shared" si="44"/>
        <v>6102986.2800000003</v>
      </c>
      <c r="AC99" s="362">
        <f t="shared" si="44"/>
        <v>6089116.2599999998</v>
      </c>
      <c r="AD99" s="362">
        <f t="shared" si="44"/>
        <v>6411866.5600000005</v>
      </c>
      <c r="AE99" s="362">
        <f>AE100+AE104</f>
        <v>81637138.599999979</v>
      </c>
    </row>
    <row r="100" spans="2:31" x14ac:dyDescent="0.25">
      <c r="B100" s="1873" t="s">
        <v>0</v>
      </c>
      <c r="C100" s="1874"/>
      <c r="D100" s="1875"/>
      <c r="E100" s="176" t="s">
        <v>195</v>
      </c>
      <c r="F100" s="177"/>
      <c r="G100" s="178"/>
      <c r="H100" s="1884">
        <f>AE99</f>
        <v>81637138.599999979</v>
      </c>
      <c r="I100" s="1887">
        <f>J180</f>
        <v>14715037.645874999</v>
      </c>
      <c r="J100" s="1888">
        <f>H100-I100</f>
        <v>66922100.95412498</v>
      </c>
      <c r="K100" s="356">
        <f>SUM(K101:K103)</f>
        <v>0</v>
      </c>
      <c r="L100" s="356">
        <f t="shared" ref="L100:AE100" si="45">SUM(L101:L103)</f>
        <v>0</v>
      </c>
      <c r="M100" s="356">
        <f t="shared" si="45"/>
        <v>0</v>
      </c>
      <c r="N100" s="356">
        <f t="shared" si="45"/>
        <v>0</v>
      </c>
      <c r="O100" s="356">
        <f t="shared" si="45"/>
        <v>489645</v>
      </c>
      <c r="P100" s="356">
        <f t="shared" si="45"/>
        <v>1461037.5</v>
      </c>
      <c r="Q100" s="356">
        <f t="shared" si="45"/>
        <v>2922075</v>
      </c>
      <c r="R100" s="356">
        <f t="shared" si="45"/>
        <v>4383112.5000000009</v>
      </c>
      <c r="S100" s="356">
        <f t="shared" si="45"/>
        <v>4872757.5</v>
      </c>
      <c r="T100" s="356">
        <f t="shared" si="45"/>
        <v>4872757.5</v>
      </c>
      <c r="U100" s="356">
        <f t="shared" si="45"/>
        <v>4872757.5</v>
      </c>
      <c r="V100" s="356">
        <f t="shared" si="45"/>
        <v>4872757.5</v>
      </c>
      <c r="W100" s="356">
        <f t="shared" si="45"/>
        <v>4872757.5</v>
      </c>
      <c r="X100" s="356">
        <f t="shared" si="45"/>
        <v>4872757.5</v>
      </c>
      <c r="Y100" s="356">
        <f t="shared" si="45"/>
        <v>4872757.5</v>
      </c>
      <c r="Z100" s="356">
        <f t="shared" si="45"/>
        <v>4872757.5</v>
      </c>
      <c r="AA100" s="356">
        <f t="shared" si="45"/>
        <v>4872757.5</v>
      </c>
      <c r="AB100" s="356">
        <f t="shared" si="45"/>
        <v>4872757.5</v>
      </c>
      <c r="AC100" s="356">
        <f t="shared" si="45"/>
        <v>4872757.5</v>
      </c>
      <c r="AD100" s="356">
        <f t="shared" si="45"/>
        <v>4872757.5</v>
      </c>
      <c r="AE100" s="356">
        <f t="shared" si="45"/>
        <v>67728959.999999985</v>
      </c>
    </row>
    <row r="101" spans="2:31" ht="14.4" x14ac:dyDescent="0.25">
      <c r="B101" s="1786" t="s">
        <v>444</v>
      </c>
      <c r="C101" s="1787"/>
      <c r="D101" s="1788"/>
      <c r="E101" s="158">
        <f>E6</f>
        <v>32</v>
      </c>
      <c r="F101" s="1891" t="s">
        <v>201</v>
      </c>
      <c r="G101" s="1350">
        <f>G6</f>
        <v>1.3980000000000001</v>
      </c>
      <c r="H101" s="1885"/>
      <c r="I101" s="1836"/>
      <c r="J101" s="1889"/>
      <c r="K101" s="369">
        <f>K6*K$90</f>
        <v>0</v>
      </c>
      <c r="L101" s="369">
        <f>L6*L$90+K6*L$91</f>
        <v>0</v>
      </c>
      <c r="M101" s="369">
        <f>M6*M$90+L6*M$91+K6*M$92</f>
        <v>0</v>
      </c>
      <c r="N101" s="369">
        <f>N6*N$90+M6*N$91+L6*N$92+K6*N$93</f>
        <v>0</v>
      </c>
      <c r="O101" s="369">
        <f t="shared" ref="O101:AD103" si="46">O6*O$90+N6*O$91+M6*O$92+L6*O$93+K6*O$94</f>
        <v>169018.2</v>
      </c>
      <c r="P101" s="369">
        <f t="shared" si="46"/>
        <v>504328.50000000006</v>
      </c>
      <c r="Q101" s="369">
        <f t="shared" si="46"/>
        <v>1008657.0000000001</v>
      </c>
      <c r="R101" s="369">
        <f t="shared" si="46"/>
        <v>1512985.5000000002</v>
      </c>
      <c r="S101" s="369">
        <f t="shared" si="46"/>
        <v>1682003.7000000002</v>
      </c>
      <c r="T101" s="369">
        <f t="shared" si="46"/>
        <v>1682003.7000000002</v>
      </c>
      <c r="U101" s="369">
        <f t="shared" si="46"/>
        <v>1682003.7000000002</v>
      </c>
      <c r="V101" s="369">
        <f t="shared" si="46"/>
        <v>1682003.7000000002</v>
      </c>
      <c r="W101" s="369">
        <f t="shared" si="46"/>
        <v>1682003.7000000002</v>
      </c>
      <c r="X101" s="369">
        <f t="shared" si="46"/>
        <v>1682003.7000000002</v>
      </c>
      <c r="Y101" s="369">
        <f t="shared" si="46"/>
        <v>1682003.7000000002</v>
      </c>
      <c r="Z101" s="369">
        <f t="shared" si="46"/>
        <v>1682003.7000000002</v>
      </c>
      <c r="AA101" s="369">
        <f t="shared" si="46"/>
        <v>1682003.7000000002</v>
      </c>
      <c r="AB101" s="369">
        <f t="shared" si="46"/>
        <v>1682003.7000000002</v>
      </c>
      <c r="AC101" s="369">
        <f t="shared" si="46"/>
        <v>1682003.7000000002</v>
      </c>
      <c r="AD101" s="369">
        <f t="shared" si="46"/>
        <v>1682003.7000000002</v>
      </c>
      <c r="AE101" s="355">
        <f>SUM(K101:AD101)</f>
        <v>23379033.599999994</v>
      </c>
    </row>
    <row r="102" spans="2:31" ht="14.4" x14ac:dyDescent="0.25">
      <c r="B102" s="526" t="s">
        <v>445</v>
      </c>
      <c r="C102" s="527"/>
      <c r="D102" s="527"/>
      <c r="E102" s="158">
        <f>E7</f>
        <v>24</v>
      </c>
      <c r="F102" s="1891"/>
      <c r="G102" s="1350">
        <f>G7</f>
        <v>0.27600000000000002</v>
      </c>
      <c r="H102" s="1885"/>
      <c r="I102" s="1836"/>
      <c r="J102" s="1889"/>
      <c r="K102" s="369">
        <f>K7*K$90</f>
        <v>0</v>
      </c>
      <c r="L102" s="369">
        <f>L7*L$90+K7*L$91</f>
        <v>0</v>
      </c>
      <c r="M102" s="369">
        <f>M7*M$90+L7*M$91+K7*M$92</f>
        <v>0</v>
      </c>
      <c r="N102" s="369">
        <f>N7*N$90+M7*N$91+L7*N$92+K7*N$93</f>
        <v>0</v>
      </c>
      <c r="O102" s="369">
        <f t="shared" si="46"/>
        <v>33368.400000000001</v>
      </c>
      <c r="P102" s="369">
        <f t="shared" si="46"/>
        <v>99567</v>
      </c>
      <c r="Q102" s="369">
        <f t="shared" si="46"/>
        <v>199134</v>
      </c>
      <c r="R102" s="369">
        <f t="shared" si="46"/>
        <v>298701</v>
      </c>
      <c r="S102" s="369">
        <f t="shared" si="46"/>
        <v>332069.40000000002</v>
      </c>
      <c r="T102" s="369">
        <f t="shared" si="46"/>
        <v>332069.40000000002</v>
      </c>
      <c r="U102" s="369">
        <f t="shared" si="46"/>
        <v>332069.40000000002</v>
      </c>
      <c r="V102" s="369">
        <f t="shared" si="46"/>
        <v>332069.40000000002</v>
      </c>
      <c r="W102" s="369">
        <f t="shared" si="46"/>
        <v>332069.40000000002</v>
      </c>
      <c r="X102" s="369">
        <f t="shared" si="46"/>
        <v>332069.40000000002</v>
      </c>
      <c r="Y102" s="369">
        <f t="shared" si="46"/>
        <v>332069.40000000002</v>
      </c>
      <c r="Z102" s="369">
        <f t="shared" si="46"/>
        <v>332069.40000000002</v>
      </c>
      <c r="AA102" s="369">
        <f t="shared" si="46"/>
        <v>332069.40000000002</v>
      </c>
      <c r="AB102" s="369">
        <f t="shared" si="46"/>
        <v>332069.40000000002</v>
      </c>
      <c r="AC102" s="369">
        <f t="shared" si="46"/>
        <v>332069.40000000002</v>
      </c>
      <c r="AD102" s="369">
        <f t="shared" si="46"/>
        <v>332069.40000000002</v>
      </c>
      <c r="AE102" s="355">
        <f>SUM(K102:AD102)</f>
        <v>4615603.2</v>
      </c>
    </row>
    <row r="103" spans="2:31" ht="14.4" x14ac:dyDescent="0.25">
      <c r="B103" s="526" t="s">
        <v>446</v>
      </c>
      <c r="C103" s="527"/>
      <c r="D103" s="527"/>
      <c r="E103" s="158">
        <f>E8</f>
        <v>64</v>
      </c>
      <c r="F103" s="1891"/>
      <c r="G103" s="1350">
        <f>G8</f>
        <v>4.2120000000000006</v>
      </c>
      <c r="H103" s="1885"/>
      <c r="I103" s="1836"/>
      <c r="J103" s="1889"/>
      <c r="K103" s="369">
        <f>K8*K$90</f>
        <v>0</v>
      </c>
      <c r="L103" s="369">
        <f>L8*L$90+K8*L$91</f>
        <v>0</v>
      </c>
      <c r="M103" s="369">
        <f>M8*M$90+L8*M$91+K8*M$92</f>
        <v>0</v>
      </c>
      <c r="N103" s="369">
        <f>N8*N$90+M8*N$91+L8*N$92+K8*N$93</f>
        <v>0</v>
      </c>
      <c r="O103" s="369">
        <f t="shared" si="46"/>
        <v>287258.40000000002</v>
      </c>
      <c r="P103" s="369">
        <f t="shared" si="46"/>
        <v>857142.00000000012</v>
      </c>
      <c r="Q103" s="369">
        <f t="shared" si="46"/>
        <v>1714284.0000000002</v>
      </c>
      <c r="R103" s="369">
        <f t="shared" si="46"/>
        <v>2571426.0000000005</v>
      </c>
      <c r="S103" s="369">
        <f t="shared" si="46"/>
        <v>2858684.4000000004</v>
      </c>
      <c r="T103" s="369">
        <f t="shared" si="46"/>
        <v>2858684.4000000004</v>
      </c>
      <c r="U103" s="369">
        <f t="shared" si="46"/>
        <v>2858684.4000000004</v>
      </c>
      <c r="V103" s="369">
        <f t="shared" si="46"/>
        <v>2858684.4000000004</v>
      </c>
      <c r="W103" s="369">
        <f t="shared" si="46"/>
        <v>2858684.4000000004</v>
      </c>
      <c r="X103" s="369">
        <f t="shared" si="46"/>
        <v>2858684.4000000004</v>
      </c>
      <c r="Y103" s="369">
        <f t="shared" si="46"/>
        <v>2858684.4000000004</v>
      </c>
      <c r="Z103" s="369">
        <f t="shared" si="46"/>
        <v>2858684.4000000004</v>
      </c>
      <c r="AA103" s="369">
        <f t="shared" si="46"/>
        <v>2858684.4000000004</v>
      </c>
      <c r="AB103" s="369">
        <f t="shared" si="46"/>
        <v>2858684.4000000004</v>
      </c>
      <c r="AC103" s="369">
        <f t="shared" si="46"/>
        <v>2858684.4000000004</v>
      </c>
      <c r="AD103" s="369">
        <f t="shared" si="46"/>
        <v>2858684.4000000004</v>
      </c>
      <c r="AE103" s="355">
        <f>SUM(K103:AD103)</f>
        <v>39734323.199999988</v>
      </c>
    </row>
    <row r="104" spans="2:31" x14ac:dyDescent="0.25">
      <c r="B104" s="1764" t="s">
        <v>281</v>
      </c>
      <c r="C104" s="1765"/>
      <c r="D104" s="1765"/>
      <c r="E104" s="216" t="s">
        <v>312</v>
      </c>
      <c r="F104" s="1891"/>
      <c r="G104" s="117"/>
      <c r="H104" s="1885"/>
      <c r="I104" s="1836"/>
      <c r="J104" s="1889"/>
      <c r="K104" s="356">
        <f t="shared" ref="K104:AE104" si="47">SUM(K105:K108)</f>
        <v>21295.760000000002</v>
      </c>
      <c r="L104" s="356">
        <f t="shared" si="47"/>
        <v>218566.74000000002</v>
      </c>
      <c r="M104" s="356">
        <f t="shared" si="47"/>
        <v>448503.13</v>
      </c>
      <c r="N104" s="356">
        <f t="shared" si="47"/>
        <v>689307.52000000014</v>
      </c>
      <c r="O104" s="356">
        <f t="shared" si="47"/>
        <v>887949.01</v>
      </c>
      <c r="P104" s="356">
        <f t="shared" si="47"/>
        <v>755387.43</v>
      </c>
      <c r="Q104" s="356">
        <f t="shared" si="47"/>
        <v>741517.41</v>
      </c>
      <c r="R104" s="356">
        <f t="shared" si="47"/>
        <v>879496.24</v>
      </c>
      <c r="S104" s="356">
        <f t="shared" si="47"/>
        <v>729751.9800000001</v>
      </c>
      <c r="T104" s="356">
        <f t="shared" si="47"/>
        <v>715881.96000000008</v>
      </c>
      <c r="U104" s="356">
        <f t="shared" si="47"/>
        <v>870904.9</v>
      </c>
      <c r="V104" s="356">
        <f t="shared" si="47"/>
        <v>729751.9800000001</v>
      </c>
      <c r="W104" s="356">
        <f t="shared" si="47"/>
        <v>715881.96000000008</v>
      </c>
      <c r="X104" s="356">
        <f t="shared" si="47"/>
        <v>870904.9</v>
      </c>
      <c r="Y104" s="356">
        <f t="shared" si="47"/>
        <v>729751.9800000001</v>
      </c>
      <c r="Z104" s="356">
        <f t="shared" si="47"/>
        <v>715881.96000000008</v>
      </c>
      <c r="AA104" s="356">
        <f t="shared" si="47"/>
        <v>870904.9</v>
      </c>
      <c r="AB104" s="356">
        <f t="shared" si="47"/>
        <v>729751.9800000001</v>
      </c>
      <c r="AC104" s="356">
        <f t="shared" si="47"/>
        <v>715881.96000000008</v>
      </c>
      <c r="AD104" s="356">
        <f t="shared" si="47"/>
        <v>870904.9</v>
      </c>
      <c r="AE104" s="356">
        <f t="shared" si="47"/>
        <v>13908178.6</v>
      </c>
    </row>
    <row r="105" spans="2:31" ht="14.4" x14ac:dyDescent="0.25">
      <c r="B105" s="1893" t="s">
        <v>447</v>
      </c>
      <c r="C105" s="1894"/>
      <c r="D105" s="1894"/>
      <c r="E105" s="158">
        <f>E10</f>
        <v>30</v>
      </c>
      <c r="F105" s="1892"/>
      <c r="G105" s="1350">
        <f>G10</f>
        <v>0.16</v>
      </c>
      <c r="H105" s="1885"/>
      <c r="I105" s="1836"/>
      <c r="J105" s="1889"/>
      <c r="K105" s="369">
        <f>K10*K$90</f>
        <v>0</v>
      </c>
      <c r="L105" s="369">
        <f>L10*L$90+K10*L$91</f>
        <v>167727.36000000002</v>
      </c>
      <c r="M105" s="369">
        <f>M10*M$90+L10*M$91+K10*M$92</f>
        <v>332749.44</v>
      </c>
      <c r="N105" s="369">
        <f>N10*N$90+M10*N$91+L10*N$92+K10*N$93</f>
        <v>500476.80000000005</v>
      </c>
      <c r="O105" s="369">
        <f t="shared" ref="O105:AD108" si="48">O10*O$90+N10*O$91+M10*O$92+L10*O$93+K10*O$94</f>
        <v>668204.16</v>
      </c>
      <c r="P105" s="369">
        <f t="shared" si="48"/>
        <v>500476.80000000005</v>
      </c>
      <c r="Q105" s="369">
        <f t="shared" si="48"/>
        <v>500476.80000000005</v>
      </c>
      <c r="R105" s="369">
        <f t="shared" si="48"/>
        <v>668204.16</v>
      </c>
      <c r="S105" s="369">
        <f t="shared" si="48"/>
        <v>500476.80000000005</v>
      </c>
      <c r="T105" s="369">
        <f t="shared" si="48"/>
        <v>500476.80000000005</v>
      </c>
      <c r="U105" s="369">
        <f t="shared" si="48"/>
        <v>668204.16</v>
      </c>
      <c r="V105" s="369">
        <f t="shared" si="48"/>
        <v>500476.80000000005</v>
      </c>
      <c r="W105" s="369">
        <f t="shared" si="48"/>
        <v>500476.80000000005</v>
      </c>
      <c r="X105" s="369">
        <f t="shared" si="48"/>
        <v>668204.16</v>
      </c>
      <c r="Y105" s="369">
        <f t="shared" si="48"/>
        <v>500476.80000000005</v>
      </c>
      <c r="Z105" s="369">
        <f t="shared" si="48"/>
        <v>500476.80000000005</v>
      </c>
      <c r="AA105" s="369">
        <f t="shared" si="48"/>
        <v>668204.16</v>
      </c>
      <c r="AB105" s="369">
        <f t="shared" si="48"/>
        <v>500476.80000000005</v>
      </c>
      <c r="AC105" s="369">
        <f t="shared" si="48"/>
        <v>500476.80000000005</v>
      </c>
      <c r="AD105" s="369">
        <f t="shared" si="48"/>
        <v>668204.16</v>
      </c>
      <c r="AE105" s="355">
        <f>SUM(K105:AD105)</f>
        <v>10014946.560000001</v>
      </c>
    </row>
    <row r="106" spans="2:31" ht="14.4" x14ac:dyDescent="0.25">
      <c r="B106" s="526" t="s">
        <v>448</v>
      </c>
      <c r="C106" s="527"/>
      <c r="D106" s="527"/>
      <c r="E106" s="158">
        <f>E11</f>
        <v>30</v>
      </c>
      <c r="F106" s="214" t="s">
        <v>202</v>
      </c>
      <c r="G106" s="1350">
        <f>G11</f>
        <v>0.57999999999999996</v>
      </c>
      <c r="H106" s="1885"/>
      <c r="I106" s="1836"/>
      <c r="J106" s="1889"/>
      <c r="K106" s="369">
        <f>K11*K$90</f>
        <v>0</v>
      </c>
      <c r="L106" s="369">
        <f>L11*L$90+K11*L$91</f>
        <v>0</v>
      </c>
      <c r="M106" s="369">
        <f>M11*M$90+L11*M$91+K11*M$92</f>
        <v>26574.439999999995</v>
      </c>
      <c r="N106" s="369">
        <f>N11*N$90+M11*N$91+L11*N$92+K11*N$93</f>
        <v>52720.259999999995</v>
      </c>
      <c r="O106" s="369">
        <f t="shared" si="48"/>
        <v>79294.7</v>
      </c>
      <c r="P106" s="369">
        <f t="shared" si="48"/>
        <v>105869.13999999998</v>
      </c>
      <c r="Q106" s="369">
        <f t="shared" si="48"/>
        <v>79294.699999999983</v>
      </c>
      <c r="R106" s="369">
        <f t="shared" si="48"/>
        <v>79294.7</v>
      </c>
      <c r="S106" s="369">
        <f t="shared" si="48"/>
        <v>105869.13999999998</v>
      </c>
      <c r="T106" s="369">
        <f t="shared" si="48"/>
        <v>79294.699999999983</v>
      </c>
      <c r="U106" s="369">
        <f t="shared" si="48"/>
        <v>79294.7</v>
      </c>
      <c r="V106" s="369">
        <f t="shared" si="48"/>
        <v>105869.13999999998</v>
      </c>
      <c r="W106" s="369">
        <f t="shared" si="48"/>
        <v>79294.699999999983</v>
      </c>
      <c r="X106" s="369">
        <f t="shared" si="48"/>
        <v>79294.7</v>
      </c>
      <c r="Y106" s="369">
        <f t="shared" si="48"/>
        <v>105869.13999999998</v>
      </c>
      <c r="Z106" s="369">
        <f t="shared" si="48"/>
        <v>79294.699999999983</v>
      </c>
      <c r="AA106" s="369">
        <f t="shared" si="48"/>
        <v>79294.7</v>
      </c>
      <c r="AB106" s="369">
        <f t="shared" si="48"/>
        <v>105869.13999999998</v>
      </c>
      <c r="AC106" s="369">
        <f t="shared" si="48"/>
        <v>79294.699999999983</v>
      </c>
      <c r="AD106" s="369">
        <f t="shared" si="48"/>
        <v>79294.7</v>
      </c>
      <c r="AE106" s="355">
        <f>SUM(K106:AD106)</f>
        <v>1480882.0999999994</v>
      </c>
    </row>
    <row r="107" spans="2:31" ht="14.4" x14ac:dyDescent="0.25">
      <c r="B107" s="526" t="s">
        <v>450</v>
      </c>
      <c r="C107" s="527"/>
      <c r="D107" s="527"/>
      <c r="E107" s="158">
        <f>E12</f>
        <v>99</v>
      </c>
      <c r="F107" s="214" t="s">
        <v>202</v>
      </c>
      <c r="G107" s="1350">
        <f>G12</f>
        <v>0.31</v>
      </c>
      <c r="H107" s="1885"/>
      <c r="I107" s="1836"/>
      <c r="J107" s="1889"/>
      <c r="K107" s="369">
        <f>K12*K$90</f>
        <v>21295.760000000002</v>
      </c>
      <c r="L107" s="369">
        <f>L12*L$90+K12*L$91</f>
        <v>42248.04</v>
      </c>
      <c r="M107" s="369">
        <f>M12*M$90+L12*M$91+K12*M$92</f>
        <v>63543.8</v>
      </c>
      <c r="N107" s="369">
        <f>N12*N$90+M12*N$91+L12*N$92+K12*N$93</f>
        <v>84839.56</v>
      </c>
      <c r="O107" s="369">
        <f t="shared" si="48"/>
        <v>63543.8</v>
      </c>
      <c r="P107" s="369">
        <f t="shared" si="48"/>
        <v>63543.8</v>
      </c>
      <c r="Q107" s="369">
        <f t="shared" si="48"/>
        <v>84839.56</v>
      </c>
      <c r="R107" s="369">
        <f t="shared" si="48"/>
        <v>63543.8</v>
      </c>
      <c r="S107" s="369">
        <f t="shared" si="48"/>
        <v>63543.8</v>
      </c>
      <c r="T107" s="369">
        <f t="shared" si="48"/>
        <v>84839.56</v>
      </c>
      <c r="U107" s="369">
        <f t="shared" si="48"/>
        <v>63543.8</v>
      </c>
      <c r="V107" s="369">
        <f t="shared" si="48"/>
        <v>63543.8</v>
      </c>
      <c r="W107" s="369">
        <f t="shared" si="48"/>
        <v>84839.56</v>
      </c>
      <c r="X107" s="369">
        <f t="shared" si="48"/>
        <v>63543.8</v>
      </c>
      <c r="Y107" s="369">
        <f t="shared" si="48"/>
        <v>63543.8</v>
      </c>
      <c r="Z107" s="369">
        <f t="shared" si="48"/>
        <v>84839.56</v>
      </c>
      <c r="AA107" s="369">
        <f t="shared" si="48"/>
        <v>63543.8</v>
      </c>
      <c r="AB107" s="369">
        <f t="shared" si="48"/>
        <v>63543.8</v>
      </c>
      <c r="AC107" s="369">
        <f t="shared" si="48"/>
        <v>84839.56</v>
      </c>
      <c r="AD107" s="369">
        <f t="shared" si="48"/>
        <v>63543.8</v>
      </c>
      <c r="AE107" s="355">
        <f>SUM(K107:AD107)</f>
        <v>1335106.7600000005</v>
      </c>
    </row>
    <row r="108" spans="2:31" ht="14.4" x14ac:dyDescent="0.3">
      <c r="B108" s="263" t="s">
        <v>449</v>
      </c>
      <c r="C108" s="527"/>
      <c r="D108" s="527"/>
      <c r="E108" s="158">
        <f>E13</f>
        <v>101</v>
      </c>
      <c r="F108" s="214" t="s">
        <v>202</v>
      </c>
      <c r="G108" s="1350">
        <f>G13</f>
        <v>0.03</v>
      </c>
      <c r="H108" s="1885"/>
      <c r="I108" s="1836"/>
      <c r="J108" s="1889"/>
      <c r="K108" s="369">
        <f>K13*K$90</f>
        <v>0</v>
      </c>
      <c r="L108" s="369">
        <f>L13*L$90+K13*L$91</f>
        <v>8591.34</v>
      </c>
      <c r="M108" s="369">
        <f>M13*M$90+L13*M$91+K13*M$92</f>
        <v>25635.45</v>
      </c>
      <c r="N108" s="369">
        <f>N13*N$90+M13*N$91+L13*N$92+K13*N$93</f>
        <v>51270.899999999994</v>
      </c>
      <c r="O108" s="369">
        <f t="shared" si="48"/>
        <v>76906.349999999991</v>
      </c>
      <c r="P108" s="369">
        <f t="shared" si="48"/>
        <v>85497.689999999988</v>
      </c>
      <c r="Q108" s="369">
        <f t="shared" si="48"/>
        <v>76906.349999999991</v>
      </c>
      <c r="R108" s="369">
        <f t="shared" si="48"/>
        <v>68453.579999999987</v>
      </c>
      <c r="S108" s="369">
        <f t="shared" si="48"/>
        <v>59862.239999999991</v>
      </c>
      <c r="T108" s="369">
        <f t="shared" si="48"/>
        <v>51270.899999999994</v>
      </c>
      <c r="U108" s="369">
        <f t="shared" si="48"/>
        <v>59862.239999999991</v>
      </c>
      <c r="V108" s="369">
        <f t="shared" si="48"/>
        <v>59862.239999999991</v>
      </c>
      <c r="W108" s="369">
        <f t="shared" si="48"/>
        <v>51270.899999999994</v>
      </c>
      <c r="X108" s="369">
        <f t="shared" si="48"/>
        <v>59862.239999999991</v>
      </c>
      <c r="Y108" s="369">
        <f t="shared" si="48"/>
        <v>59862.239999999991</v>
      </c>
      <c r="Z108" s="369">
        <f t="shared" si="48"/>
        <v>51270.899999999994</v>
      </c>
      <c r="AA108" s="369">
        <f t="shared" si="48"/>
        <v>59862.239999999991</v>
      </c>
      <c r="AB108" s="369">
        <f t="shared" si="48"/>
        <v>59862.239999999991</v>
      </c>
      <c r="AC108" s="369">
        <f t="shared" si="48"/>
        <v>51270.899999999994</v>
      </c>
      <c r="AD108" s="369">
        <f t="shared" si="48"/>
        <v>59862.239999999991</v>
      </c>
      <c r="AE108" s="355">
        <f>SUM(K108:AD108)</f>
        <v>1077243.18</v>
      </c>
    </row>
    <row r="109" spans="2:31" x14ac:dyDescent="0.25">
      <c r="B109" s="264" t="s">
        <v>283</v>
      </c>
      <c r="C109" s="213"/>
      <c r="D109" s="213"/>
      <c r="E109" s="4"/>
      <c r="F109" s="4"/>
      <c r="G109" s="4"/>
      <c r="H109" s="1885"/>
      <c r="I109" s="1836"/>
      <c r="J109" s="1889"/>
      <c r="K109" s="356">
        <f>SUM(K110:K111)</f>
        <v>0</v>
      </c>
      <c r="L109" s="356">
        <f t="shared" ref="L109:AE109" si="49">SUM(L110:L111)</f>
        <v>0</v>
      </c>
      <c r="M109" s="356">
        <f t="shared" si="49"/>
        <v>0</v>
      </c>
      <c r="N109" s="356">
        <f t="shared" si="49"/>
        <v>0</v>
      </c>
      <c r="O109" s="356">
        <f t="shared" si="49"/>
        <v>0</v>
      </c>
      <c r="P109" s="356">
        <f t="shared" si="49"/>
        <v>0</v>
      </c>
      <c r="Q109" s="356">
        <f t="shared" si="49"/>
        <v>0</v>
      </c>
      <c r="R109" s="356">
        <f t="shared" si="49"/>
        <v>0</v>
      </c>
      <c r="S109" s="356">
        <f t="shared" si="49"/>
        <v>0</v>
      </c>
      <c r="T109" s="356">
        <f t="shared" si="49"/>
        <v>0</v>
      </c>
      <c r="U109" s="356">
        <f t="shared" si="49"/>
        <v>0</v>
      </c>
      <c r="V109" s="356">
        <f t="shared" si="49"/>
        <v>0</v>
      </c>
      <c r="W109" s="356">
        <f t="shared" si="49"/>
        <v>0</v>
      </c>
      <c r="X109" s="356">
        <f t="shared" si="49"/>
        <v>0</v>
      </c>
      <c r="Y109" s="356">
        <f t="shared" si="49"/>
        <v>0</v>
      </c>
      <c r="Z109" s="356">
        <f t="shared" si="49"/>
        <v>0</v>
      </c>
      <c r="AA109" s="356">
        <f t="shared" si="49"/>
        <v>0</v>
      </c>
      <c r="AB109" s="356">
        <f t="shared" si="49"/>
        <v>0</v>
      </c>
      <c r="AC109" s="356">
        <f t="shared" si="49"/>
        <v>0</v>
      </c>
      <c r="AD109" s="356">
        <f t="shared" si="49"/>
        <v>0</v>
      </c>
      <c r="AE109" s="356">
        <f t="shared" si="49"/>
        <v>0</v>
      </c>
    </row>
    <row r="110" spans="2:31" x14ac:dyDescent="0.25">
      <c r="B110" s="1475" t="str">
        <f>B15</f>
        <v>Burseba simaruba (Almacigo)</v>
      </c>
      <c r="C110" s="213"/>
      <c r="D110" s="213"/>
      <c r="E110" s="185">
        <v>266</v>
      </c>
      <c r="F110" s="4"/>
      <c r="G110" s="4"/>
      <c r="H110" s="1885"/>
      <c r="I110" s="1836"/>
      <c r="J110" s="1889"/>
      <c r="K110" s="369"/>
      <c r="L110" s="369"/>
      <c r="M110" s="369"/>
      <c r="N110" s="369"/>
      <c r="O110" s="369"/>
      <c r="P110" s="369"/>
      <c r="Q110" s="369"/>
      <c r="R110" s="369"/>
      <c r="S110" s="369"/>
      <c r="T110" s="369"/>
      <c r="U110" s="369"/>
      <c r="V110" s="369"/>
      <c r="W110" s="369"/>
      <c r="X110" s="369"/>
      <c r="Y110" s="369"/>
      <c r="Z110" s="369"/>
      <c r="AA110" s="369"/>
      <c r="AB110" s="369"/>
      <c r="AC110" s="369"/>
      <c r="AD110" s="369"/>
      <c r="AE110" s="366"/>
    </row>
    <row r="111" spans="2:31" ht="14.4" thickBot="1" x14ac:dyDescent="0.3">
      <c r="B111" s="265" t="str">
        <f>B16</f>
        <v>Spondias purpurea (Ciruela común)</v>
      </c>
      <c r="C111" s="123"/>
      <c r="D111" s="123"/>
      <c r="E111" s="105"/>
      <c r="F111" s="215" t="s">
        <v>199</v>
      </c>
      <c r="G111" s="105" t="s">
        <v>199</v>
      </c>
      <c r="H111" s="1886"/>
      <c r="I111" s="1858"/>
      <c r="J111" s="1890"/>
      <c r="K111" s="369"/>
      <c r="L111" s="369"/>
      <c r="M111" s="369"/>
      <c r="N111" s="369"/>
      <c r="O111" s="369"/>
      <c r="P111" s="369"/>
      <c r="Q111" s="369"/>
      <c r="R111" s="369"/>
      <c r="S111" s="369"/>
      <c r="T111" s="369"/>
      <c r="U111" s="369"/>
      <c r="V111" s="369"/>
      <c r="W111" s="369"/>
      <c r="X111" s="369"/>
      <c r="Y111" s="369"/>
      <c r="Z111" s="369"/>
      <c r="AA111" s="369"/>
      <c r="AB111" s="369"/>
      <c r="AC111" s="369"/>
      <c r="AD111" s="369"/>
      <c r="AE111" s="366"/>
    </row>
    <row r="112" spans="2:31" ht="14.4" thickTop="1" x14ac:dyDescent="0.25">
      <c r="K112" s="369"/>
      <c r="L112" s="369"/>
      <c r="M112" s="369"/>
      <c r="N112" s="369"/>
      <c r="O112" s="369"/>
      <c r="P112" s="369"/>
      <c r="Q112" s="369"/>
      <c r="R112" s="369"/>
      <c r="S112" s="369"/>
      <c r="T112" s="369"/>
      <c r="U112" s="369"/>
      <c r="V112" s="369"/>
      <c r="W112" s="369"/>
      <c r="X112" s="369"/>
      <c r="Y112" s="369"/>
      <c r="Z112" s="369"/>
      <c r="AA112" s="369"/>
      <c r="AB112" s="369"/>
      <c r="AC112" s="369"/>
      <c r="AD112" s="369"/>
      <c r="AE112" s="364"/>
    </row>
    <row r="113" spans="2:31" x14ac:dyDescent="0.25">
      <c r="K113" s="369"/>
      <c r="L113" s="369"/>
      <c r="M113" s="369"/>
      <c r="N113" s="369"/>
      <c r="O113" s="369"/>
      <c r="P113" s="369"/>
      <c r="Q113" s="369"/>
      <c r="R113" s="369"/>
      <c r="S113" s="369"/>
      <c r="T113" s="369"/>
      <c r="U113" s="369"/>
      <c r="V113" s="369"/>
      <c r="W113" s="369"/>
      <c r="X113" s="369"/>
      <c r="Y113" s="369"/>
      <c r="Z113" s="369"/>
      <c r="AA113" s="369"/>
      <c r="AB113" s="369"/>
      <c r="AC113" s="369"/>
      <c r="AD113" s="369"/>
      <c r="AE113" s="364"/>
    </row>
    <row r="114" spans="2:31" ht="28.2" thickBot="1" x14ac:dyDescent="0.3">
      <c r="B114" s="1850" t="s">
        <v>151</v>
      </c>
      <c r="C114" s="1851"/>
      <c r="D114" s="1852" t="s">
        <v>153</v>
      </c>
      <c r="E114" s="1853"/>
      <c r="F114" s="101" t="s">
        <v>154</v>
      </c>
      <c r="G114" s="102" t="s">
        <v>155</v>
      </c>
      <c r="H114" s="497" t="s">
        <v>156</v>
      </c>
      <c r="I114" s="498" t="s">
        <v>157</v>
      </c>
      <c r="J114" s="499" t="s">
        <v>158</v>
      </c>
      <c r="K114" s="352" t="s">
        <v>472</v>
      </c>
      <c r="L114" s="352" t="s">
        <v>473</v>
      </c>
      <c r="M114" s="352" t="s">
        <v>474</v>
      </c>
      <c r="N114" s="352" t="s">
        <v>475</v>
      </c>
      <c r="O114" s="352" t="s">
        <v>476</v>
      </c>
      <c r="P114" s="352" t="s">
        <v>477</v>
      </c>
      <c r="Q114" s="352" t="s">
        <v>478</v>
      </c>
      <c r="R114" s="352" t="s">
        <v>479</v>
      </c>
      <c r="S114" s="352" t="s">
        <v>480</v>
      </c>
      <c r="T114" s="352" t="s">
        <v>481</v>
      </c>
      <c r="U114" s="352" t="s">
        <v>482</v>
      </c>
      <c r="V114" s="352" t="s">
        <v>483</v>
      </c>
      <c r="W114" s="352" t="s">
        <v>484</v>
      </c>
      <c r="X114" s="352" t="s">
        <v>485</v>
      </c>
      <c r="Y114" s="352" t="s">
        <v>486</v>
      </c>
      <c r="Z114" s="352" t="s">
        <v>487</v>
      </c>
      <c r="AA114" s="352" t="s">
        <v>488</v>
      </c>
      <c r="AB114" s="352" t="s">
        <v>489</v>
      </c>
      <c r="AC114" s="352" t="s">
        <v>490</v>
      </c>
      <c r="AD114" s="352" t="s">
        <v>491</v>
      </c>
      <c r="AE114" s="352" t="s">
        <v>159</v>
      </c>
    </row>
    <row r="115" spans="2:31" ht="14.4" thickBot="1" x14ac:dyDescent="0.3">
      <c r="B115" s="38"/>
      <c r="C115" s="39"/>
      <c r="D115" s="114" t="s">
        <v>162</v>
      </c>
      <c r="E115" s="114"/>
      <c r="F115" s="106"/>
      <c r="G115" s="37"/>
      <c r="H115" s="500"/>
      <c r="I115" s="500"/>
      <c r="J115" s="535">
        <f>SUM(I116:I136)</f>
        <v>3624286.8303999994</v>
      </c>
      <c r="K115" s="356">
        <f>SUM(K116:K136)</f>
        <v>108024.36575999999</v>
      </c>
      <c r="L115" s="356">
        <f t="shared" ref="L115:AE115" si="50">SUM(L116:L136)</f>
        <v>288792.04736000003</v>
      </c>
      <c r="M115" s="356">
        <f t="shared" si="50"/>
        <v>528174.92040000006</v>
      </c>
      <c r="N115" s="356">
        <f t="shared" si="50"/>
        <v>718316.20767999999</v>
      </c>
      <c r="O115" s="356">
        <f t="shared" si="50"/>
        <v>692485.96895999985</v>
      </c>
      <c r="P115" s="356">
        <f t="shared" si="50"/>
        <v>633251.17591999995</v>
      </c>
      <c r="Q115" s="356">
        <f t="shared" si="50"/>
        <v>655242.14431999996</v>
      </c>
      <c r="R115" s="356">
        <f t="shared" si="50"/>
        <v>684929.6</v>
      </c>
      <c r="S115" s="356">
        <f t="shared" si="50"/>
        <v>684641.17999999993</v>
      </c>
      <c r="T115" s="356">
        <f t="shared" si="50"/>
        <v>677960.86</v>
      </c>
      <c r="U115" s="356">
        <f t="shared" si="50"/>
        <v>628409.43999999994</v>
      </c>
      <c r="V115" s="356">
        <f t="shared" si="50"/>
        <v>557578.17999999993</v>
      </c>
      <c r="W115" s="356">
        <f t="shared" si="50"/>
        <v>460065.17999999993</v>
      </c>
      <c r="X115" s="356">
        <f t="shared" si="50"/>
        <v>359032.48</v>
      </c>
      <c r="Y115" s="356">
        <f t="shared" si="50"/>
        <v>331071.06</v>
      </c>
      <c r="Z115" s="356">
        <f t="shared" si="50"/>
        <v>334648.46000000002</v>
      </c>
      <c r="AA115" s="356">
        <f t="shared" si="50"/>
        <v>334648.46000000002</v>
      </c>
      <c r="AB115" s="356">
        <f t="shared" si="50"/>
        <v>334648.46000000002</v>
      </c>
      <c r="AC115" s="356">
        <f t="shared" si="50"/>
        <v>331071.06</v>
      </c>
      <c r="AD115" s="356">
        <f t="shared" si="50"/>
        <v>321112.03999999998</v>
      </c>
      <c r="AE115" s="356">
        <f t="shared" si="50"/>
        <v>9664103.2904000003</v>
      </c>
    </row>
    <row r="116" spans="2:31" x14ac:dyDescent="0.25">
      <c r="B116" s="42">
        <v>1</v>
      </c>
      <c r="C116" s="43">
        <v>1</v>
      </c>
      <c r="D116" s="1777" t="str">
        <f t="shared" ref="D116:D136" si="51">D21</f>
        <v>Limpieza de terreno *</v>
      </c>
      <c r="E116" s="1778"/>
      <c r="F116" s="44" t="str">
        <f t="shared" ref="F116:F136" si="52">F21</f>
        <v>jornal</v>
      </c>
      <c r="G116" s="53">
        <f t="shared" ref="G116:G175" si="53">SUM(K116:Q116)/H116</f>
        <v>616.99999999999989</v>
      </c>
      <c r="H116" s="410">
        <f t="shared" ref="H116:H136" si="54">H21</f>
        <v>11.54</v>
      </c>
      <c r="I116" s="415">
        <f t="shared" ref="I116:I136" si="55">G116*H116</f>
        <v>7120.1799999999985</v>
      </c>
      <c r="J116" s="503"/>
      <c r="K116" s="369">
        <f t="shared" ref="K116:K126" si="56">K21*K$90</f>
        <v>715.4799999999999</v>
      </c>
      <c r="L116" s="369">
        <f t="shared" ref="L116:L126" si="57">L21*L$90+K21*L$91</f>
        <v>1419.4199999999998</v>
      </c>
      <c r="M116" s="369">
        <f t="shared" ref="M116:M126" si="58">M21*M$90+L21*M$91+K21*M$92</f>
        <v>2134.8999999999996</v>
      </c>
      <c r="N116" s="369">
        <f t="shared" ref="N116:N126" si="59">N21*N$90+M21*N$91+L21*N$92+K21*N$93</f>
        <v>2134.8999999999996</v>
      </c>
      <c r="O116" s="369">
        <f t="shared" ref="O116:O126" si="60">O21*O$90+N21*O$91+M21*O$92+L21*O$93+K21*O$94</f>
        <v>715.4799999999999</v>
      </c>
      <c r="P116" s="369">
        <f t="shared" ref="P116:P126" si="61">P21*P$90+O21*P$91+N21*P$92+M21*P$93+L21*P$94</f>
        <v>0</v>
      </c>
      <c r="Q116" s="369">
        <f t="shared" ref="Q116:Q126" si="62">Q21*Q$90+P21*Q$91+O21*Q$92+N21*Q$93+M21*Q$94</f>
        <v>0</v>
      </c>
      <c r="R116" s="369">
        <f t="shared" ref="R116:R126" si="63">R21*R$90+Q21*R$91+P21*R$92+O21*R$93+N21*R$94</f>
        <v>0</v>
      </c>
      <c r="S116" s="369">
        <f t="shared" ref="S116:S126" si="64">S21*S$90+R21*S$91+Q21*S$92+P21*S$93+O21*S$94</f>
        <v>0</v>
      </c>
      <c r="T116" s="369">
        <f t="shared" ref="T116:T126" si="65">T21*T$90+S21*T$91+R21*T$92+Q21*T$93+P21*T$94</f>
        <v>0</v>
      </c>
      <c r="U116" s="369">
        <f t="shared" ref="U116:U126" si="66">U21*U$90+T21*U$91+S21*U$92+R21*U$93+Q21*U$94</f>
        <v>0</v>
      </c>
      <c r="V116" s="369">
        <f t="shared" ref="V116:V126" si="67">V21*V$90+U21*V$91+T21*V$92+S21*V$93+R21*V$94</f>
        <v>0</v>
      </c>
      <c r="W116" s="369">
        <f t="shared" ref="W116:W126" si="68">W21*W$90+V21*W$91+U21*W$92+T21*W$93+S21*W$94</f>
        <v>0</v>
      </c>
      <c r="X116" s="369">
        <f t="shared" ref="X116:X126" si="69">X21*X$90+W21*X$91+V21*X$92+U21*X$93+T21*X$94</f>
        <v>0</v>
      </c>
      <c r="Y116" s="369">
        <f t="shared" ref="Y116:Y126" si="70">Y21*Y$90+X21*Y$91+W21*Y$92+V21*Y$93+U21*Y$94</f>
        <v>0</v>
      </c>
      <c r="Z116" s="369">
        <f t="shared" ref="Z116:Z126" si="71">Z21*Z$90+Y21*Z$91+X21*Z$92+W21*Z$93+V21*Z$94</f>
        <v>0</v>
      </c>
      <c r="AA116" s="369">
        <f t="shared" ref="AA116:AA126" si="72">AA21*AA$90+Z21*AA$91+Y21*AA$92+X21*AA$93+W21*AA$94</f>
        <v>0</v>
      </c>
      <c r="AB116" s="369">
        <f t="shared" ref="AB116:AB126" si="73">AB21*AB$90+AA21*AB$91+Z21*AB$92+Y21*AB$93+X21*AB$94</f>
        <v>0</v>
      </c>
      <c r="AC116" s="369">
        <f t="shared" ref="AC116:AC126" si="74">AC21*AC$90+AB21*AC$91+AA21*AC$92+Z21*AC$93+Y21*AC$94</f>
        <v>0</v>
      </c>
      <c r="AD116" s="369">
        <f t="shared" ref="AD116:AD126" si="75">AD21*AD$90+AC21*AD$91+AB21*AD$92+AA21*AD$93+Z21*AD$94</f>
        <v>0</v>
      </c>
      <c r="AE116" s="355">
        <f>SUM(K116:AD116)</f>
        <v>7120.1799999999985</v>
      </c>
    </row>
    <row r="117" spans="2:31" x14ac:dyDescent="0.25">
      <c r="B117" s="48">
        <v>1</v>
      </c>
      <c r="C117" s="49">
        <v>1</v>
      </c>
      <c r="D117" s="1748" t="str">
        <f t="shared" si="51"/>
        <v>Preparacion de terreno *</v>
      </c>
      <c r="E117" s="1749"/>
      <c r="F117" s="26" t="str">
        <f t="shared" si="52"/>
        <v>jornal</v>
      </c>
      <c r="G117" s="53">
        <f t="shared" si="53"/>
        <v>616.99999999999989</v>
      </c>
      <c r="H117" s="410">
        <f t="shared" si="54"/>
        <v>11.54</v>
      </c>
      <c r="I117" s="416">
        <f t="shared" si="55"/>
        <v>7120.1799999999985</v>
      </c>
      <c r="J117" s="503"/>
      <c r="K117" s="369">
        <f t="shared" si="56"/>
        <v>715.4799999999999</v>
      </c>
      <c r="L117" s="369">
        <f t="shared" si="57"/>
        <v>1419.4199999999998</v>
      </c>
      <c r="M117" s="369">
        <f t="shared" si="58"/>
        <v>2134.8999999999996</v>
      </c>
      <c r="N117" s="369">
        <f t="shared" si="59"/>
        <v>2134.8999999999996</v>
      </c>
      <c r="O117" s="369">
        <f t="shared" si="60"/>
        <v>715.4799999999999</v>
      </c>
      <c r="P117" s="369">
        <f t="shared" si="61"/>
        <v>0</v>
      </c>
      <c r="Q117" s="369">
        <f t="shared" si="62"/>
        <v>0</v>
      </c>
      <c r="R117" s="369">
        <f t="shared" si="63"/>
        <v>0</v>
      </c>
      <c r="S117" s="369">
        <f t="shared" si="64"/>
        <v>0</v>
      </c>
      <c r="T117" s="369">
        <f t="shared" si="65"/>
        <v>0</v>
      </c>
      <c r="U117" s="369">
        <f t="shared" si="66"/>
        <v>0</v>
      </c>
      <c r="V117" s="369">
        <f t="shared" si="67"/>
        <v>0</v>
      </c>
      <c r="W117" s="369">
        <f t="shared" si="68"/>
        <v>0</v>
      </c>
      <c r="X117" s="369">
        <f t="shared" si="69"/>
        <v>0</v>
      </c>
      <c r="Y117" s="369">
        <f t="shared" si="70"/>
        <v>0</v>
      </c>
      <c r="Z117" s="369">
        <f t="shared" si="71"/>
        <v>0</v>
      </c>
      <c r="AA117" s="369">
        <f t="shared" si="72"/>
        <v>0</v>
      </c>
      <c r="AB117" s="369">
        <f t="shared" si="73"/>
        <v>0</v>
      </c>
      <c r="AC117" s="369">
        <f t="shared" si="74"/>
        <v>0</v>
      </c>
      <c r="AD117" s="369">
        <f t="shared" si="75"/>
        <v>0</v>
      </c>
      <c r="AE117" s="355">
        <f>SUM(K117:AD117)</f>
        <v>7120.1799999999985</v>
      </c>
    </row>
    <row r="118" spans="2:31" x14ac:dyDescent="0.25">
      <c r="B118" s="48">
        <v>1</v>
      </c>
      <c r="C118" s="49">
        <v>20</v>
      </c>
      <c r="D118" s="1897" t="str">
        <f t="shared" si="51"/>
        <v>Cercado y establecimiento y mantenimiento de cerca viva *</v>
      </c>
      <c r="E118" s="1898"/>
      <c r="F118" s="26" t="str">
        <f t="shared" si="52"/>
        <v>jornal</v>
      </c>
      <c r="G118" s="53">
        <f t="shared" si="53"/>
        <v>10303</v>
      </c>
      <c r="H118" s="410">
        <f t="shared" si="54"/>
        <v>11.54</v>
      </c>
      <c r="I118" s="416">
        <f t="shared" si="55"/>
        <v>118896.62</v>
      </c>
      <c r="J118" s="503"/>
      <c r="K118" s="369">
        <f t="shared" si="56"/>
        <v>3577.3999999999996</v>
      </c>
      <c r="L118" s="369">
        <f t="shared" si="57"/>
        <v>9243.5399999999991</v>
      </c>
      <c r="M118" s="369">
        <f t="shared" si="58"/>
        <v>17079.199999999997</v>
      </c>
      <c r="N118" s="369">
        <f t="shared" si="59"/>
        <v>23483.899999999998</v>
      </c>
      <c r="O118" s="369">
        <f t="shared" si="60"/>
        <v>22791.5</v>
      </c>
      <c r="P118" s="369">
        <f t="shared" si="61"/>
        <v>21360.539999999997</v>
      </c>
      <c r="Q118" s="369">
        <f t="shared" si="62"/>
        <v>21360.539999999997</v>
      </c>
      <c r="R118" s="369">
        <f t="shared" si="63"/>
        <v>21360.539999999997</v>
      </c>
      <c r="S118" s="369">
        <f t="shared" si="64"/>
        <v>21360.539999999997</v>
      </c>
      <c r="T118" s="369">
        <f t="shared" si="65"/>
        <v>21360.539999999997</v>
      </c>
      <c r="U118" s="369">
        <f t="shared" si="66"/>
        <v>21360.539999999997</v>
      </c>
      <c r="V118" s="369">
        <f t="shared" si="67"/>
        <v>21360.539999999997</v>
      </c>
      <c r="W118" s="369">
        <f t="shared" si="68"/>
        <v>21360.539999999997</v>
      </c>
      <c r="X118" s="369">
        <f t="shared" si="69"/>
        <v>21360.539999999997</v>
      </c>
      <c r="Y118" s="369">
        <f t="shared" si="70"/>
        <v>21360.539999999997</v>
      </c>
      <c r="Z118" s="369">
        <f t="shared" si="71"/>
        <v>21360.539999999997</v>
      </c>
      <c r="AA118" s="369">
        <f t="shared" si="72"/>
        <v>21360.539999999997</v>
      </c>
      <c r="AB118" s="369">
        <f t="shared" si="73"/>
        <v>21360.539999999997</v>
      </c>
      <c r="AC118" s="369">
        <f t="shared" si="74"/>
        <v>21360.539999999997</v>
      </c>
      <c r="AD118" s="369">
        <f t="shared" si="75"/>
        <v>21360.539999999997</v>
      </c>
      <c r="AE118" s="355">
        <f>SUM(K118:AD118)</f>
        <v>396583.6399999999</v>
      </c>
    </row>
    <row r="119" spans="2:31" x14ac:dyDescent="0.25">
      <c r="B119" s="48">
        <v>1</v>
      </c>
      <c r="C119" s="49">
        <v>20</v>
      </c>
      <c r="D119" s="1895" t="str">
        <f t="shared" si="51"/>
        <v>Construccion y mtto. de trochas cortafuego (m)</v>
      </c>
      <c r="E119" s="1896"/>
      <c r="F119" s="26" t="str">
        <f t="shared" si="52"/>
        <v>jornal</v>
      </c>
      <c r="G119" s="53">
        <f t="shared" si="53"/>
        <v>10241</v>
      </c>
      <c r="H119" s="410">
        <f t="shared" si="54"/>
        <v>11.54</v>
      </c>
      <c r="I119" s="416">
        <f t="shared" si="55"/>
        <v>118181.13999999998</v>
      </c>
      <c r="J119" s="503"/>
      <c r="K119" s="369">
        <f t="shared" si="56"/>
        <v>715.4799999999999</v>
      </c>
      <c r="L119" s="369">
        <f t="shared" si="57"/>
        <v>4281.3399999999992</v>
      </c>
      <c r="M119" s="369">
        <f t="shared" si="58"/>
        <v>10674.499999999998</v>
      </c>
      <c r="N119" s="369">
        <f t="shared" si="59"/>
        <v>19214.099999999999</v>
      </c>
      <c r="O119" s="369">
        <f t="shared" si="60"/>
        <v>26334.279999999995</v>
      </c>
      <c r="P119" s="369">
        <f t="shared" si="61"/>
        <v>28480.719999999994</v>
      </c>
      <c r="Q119" s="369">
        <f t="shared" si="62"/>
        <v>28480.719999999994</v>
      </c>
      <c r="R119" s="369">
        <f t="shared" si="63"/>
        <v>28480.719999999994</v>
      </c>
      <c r="S119" s="369">
        <f t="shared" si="64"/>
        <v>28480.719999999994</v>
      </c>
      <c r="T119" s="369">
        <f t="shared" si="65"/>
        <v>28480.719999999994</v>
      </c>
      <c r="U119" s="369">
        <f t="shared" si="66"/>
        <v>28480.719999999994</v>
      </c>
      <c r="V119" s="369">
        <f t="shared" si="67"/>
        <v>28480.719999999994</v>
      </c>
      <c r="W119" s="369">
        <f t="shared" si="68"/>
        <v>28480.719999999994</v>
      </c>
      <c r="X119" s="369">
        <f t="shared" si="69"/>
        <v>28480.719999999994</v>
      </c>
      <c r="Y119" s="369">
        <f t="shared" si="70"/>
        <v>28480.719999999994</v>
      </c>
      <c r="Z119" s="369">
        <f t="shared" si="71"/>
        <v>28480.719999999994</v>
      </c>
      <c r="AA119" s="369">
        <f t="shared" si="72"/>
        <v>28480.719999999994</v>
      </c>
      <c r="AB119" s="369">
        <f t="shared" si="73"/>
        <v>28480.719999999994</v>
      </c>
      <c r="AC119" s="369">
        <f t="shared" si="74"/>
        <v>28480.719999999994</v>
      </c>
      <c r="AD119" s="369">
        <f t="shared" si="75"/>
        <v>28480.719999999994</v>
      </c>
      <c r="AE119" s="355">
        <f t="shared" ref="AE119:AE135" si="76">SUM(K119:AD119)</f>
        <v>488430.49999999977</v>
      </c>
    </row>
    <row r="120" spans="2:31" x14ac:dyDescent="0.25">
      <c r="B120" s="54">
        <f t="shared" ref="B120:C136" si="77">B25</f>
        <v>1</v>
      </c>
      <c r="C120" s="55">
        <f t="shared" si="77"/>
        <v>20</v>
      </c>
      <c r="D120" s="1805" t="str">
        <f t="shared" si="51"/>
        <v>Montaje y operación sistema de riego goteo equivalente a una hectarea - especies frutales y cultivos varios.</v>
      </c>
      <c r="E120" s="1791"/>
      <c r="F120" s="26" t="str">
        <f t="shared" si="52"/>
        <v>jornal</v>
      </c>
      <c r="G120" s="53">
        <f t="shared" si="53"/>
        <v>11537</v>
      </c>
      <c r="H120" s="410">
        <f t="shared" si="54"/>
        <v>11.54</v>
      </c>
      <c r="I120" s="417">
        <f t="shared" si="55"/>
        <v>133136.97999999998</v>
      </c>
      <c r="J120" s="503"/>
      <c r="K120" s="369">
        <f t="shared" si="56"/>
        <v>5008.3599999999997</v>
      </c>
      <c r="L120" s="369">
        <f t="shared" si="57"/>
        <v>12082.380000000001</v>
      </c>
      <c r="M120" s="369">
        <f t="shared" si="58"/>
        <v>21349</v>
      </c>
      <c r="N120" s="369">
        <f t="shared" si="59"/>
        <v>27753.699999999997</v>
      </c>
      <c r="O120" s="369">
        <f t="shared" si="60"/>
        <v>24222.46</v>
      </c>
      <c r="P120" s="369">
        <f t="shared" si="61"/>
        <v>21360.539999999997</v>
      </c>
      <c r="Q120" s="369">
        <f t="shared" si="62"/>
        <v>21360.539999999997</v>
      </c>
      <c r="R120" s="369">
        <f t="shared" si="63"/>
        <v>21360.539999999997</v>
      </c>
      <c r="S120" s="369">
        <f t="shared" si="64"/>
        <v>21360.539999999997</v>
      </c>
      <c r="T120" s="369">
        <f t="shared" si="65"/>
        <v>21360.539999999997</v>
      </c>
      <c r="U120" s="369">
        <f t="shared" si="66"/>
        <v>19214.099999999999</v>
      </c>
      <c r="V120" s="369">
        <f t="shared" si="67"/>
        <v>14955.84</v>
      </c>
      <c r="W120" s="369">
        <f t="shared" si="68"/>
        <v>8551.14</v>
      </c>
      <c r="X120" s="369">
        <f t="shared" si="69"/>
        <v>2146.44</v>
      </c>
      <c r="Y120" s="369">
        <f t="shared" si="70"/>
        <v>0</v>
      </c>
      <c r="Z120" s="369">
        <f t="shared" si="71"/>
        <v>0</v>
      </c>
      <c r="AA120" s="369">
        <f t="shared" si="72"/>
        <v>0</v>
      </c>
      <c r="AB120" s="369">
        <f t="shared" si="73"/>
        <v>0</v>
      </c>
      <c r="AC120" s="369">
        <f t="shared" si="74"/>
        <v>0</v>
      </c>
      <c r="AD120" s="369">
        <f t="shared" si="75"/>
        <v>0</v>
      </c>
      <c r="AE120" s="355">
        <f t="shared" si="76"/>
        <v>242086.12</v>
      </c>
    </row>
    <row r="121" spans="2:31" x14ac:dyDescent="0.25">
      <c r="B121" s="54">
        <f t="shared" si="77"/>
        <v>1</v>
      </c>
      <c r="C121" s="55">
        <f t="shared" si="77"/>
        <v>1</v>
      </c>
      <c r="D121" s="1805" t="str">
        <f t="shared" si="51"/>
        <v>Trazo y estaquillado para plantaciones especies frutales</v>
      </c>
      <c r="E121" s="1791"/>
      <c r="F121" s="26" t="str">
        <f t="shared" si="52"/>
        <v>jornal</v>
      </c>
      <c r="G121" s="53">
        <f t="shared" si="53"/>
        <v>2467.9999999999995</v>
      </c>
      <c r="H121" s="410">
        <f t="shared" si="54"/>
        <v>11.54</v>
      </c>
      <c r="I121" s="416">
        <f t="shared" si="55"/>
        <v>28480.719999999994</v>
      </c>
      <c r="J121" s="503"/>
      <c r="K121" s="369">
        <f t="shared" si="56"/>
        <v>2861.9199999999996</v>
      </c>
      <c r="L121" s="369">
        <f t="shared" si="57"/>
        <v>5677.6799999999994</v>
      </c>
      <c r="M121" s="369">
        <f t="shared" si="58"/>
        <v>8539.5999999999985</v>
      </c>
      <c r="N121" s="369">
        <f t="shared" si="59"/>
        <v>8539.5999999999985</v>
      </c>
      <c r="O121" s="369">
        <f t="shared" si="60"/>
        <v>2861.9199999999996</v>
      </c>
      <c r="P121" s="369">
        <f t="shared" si="61"/>
        <v>0</v>
      </c>
      <c r="Q121" s="369">
        <f t="shared" si="62"/>
        <v>0</v>
      </c>
      <c r="R121" s="369">
        <f t="shared" si="63"/>
        <v>0</v>
      </c>
      <c r="S121" s="369">
        <f t="shared" si="64"/>
        <v>0</v>
      </c>
      <c r="T121" s="369">
        <f t="shared" si="65"/>
        <v>0</v>
      </c>
      <c r="U121" s="369">
        <f t="shared" si="66"/>
        <v>0</v>
      </c>
      <c r="V121" s="369">
        <f t="shared" si="67"/>
        <v>0</v>
      </c>
      <c r="W121" s="369">
        <f t="shared" si="68"/>
        <v>0</v>
      </c>
      <c r="X121" s="369">
        <f t="shared" si="69"/>
        <v>0</v>
      </c>
      <c r="Y121" s="369">
        <f t="shared" si="70"/>
        <v>0</v>
      </c>
      <c r="Z121" s="369">
        <f t="shared" si="71"/>
        <v>0</v>
      </c>
      <c r="AA121" s="369">
        <f t="shared" si="72"/>
        <v>0</v>
      </c>
      <c r="AB121" s="369">
        <f t="shared" si="73"/>
        <v>0</v>
      </c>
      <c r="AC121" s="369">
        <f t="shared" si="74"/>
        <v>0</v>
      </c>
      <c r="AD121" s="369">
        <f t="shared" si="75"/>
        <v>0</v>
      </c>
      <c r="AE121" s="355">
        <f t="shared" si="76"/>
        <v>28480.719999999994</v>
      </c>
    </row>
    <row r="122" spans="2:31" x14ac:dyDescent="0.25">
      <c r="B122" s="54">
        <f t="shared" si="77"/>
        <v>1</v>
      </c>
      <c r="C122" s="55">
        <f t="shared" si="77"/>
        <v>1</v>
      </c>
      <c r="D122" s="1805" t="str">
        <f t="shared" si="51"/>
        <v>Ahoyado para siembra especie frutales ycerca viva *</v>
      </c>
      <c r="E122" s="1791"/>
      <c r="F122" s="26" t="str">
        <f t="shared" si="52"/>
        <v>jornal</v>
      </c>
      <c r="G122" s="53">
        <f t="shared" si="53"/>
        <v>616.99999999999989</v>
      </c>
      <c r="H122" s="410">
        <f t="shared" si="54"/>
        <v>11.54</v>
      </c>
      <c r="I122" s="416">
        <f t="shared" si="55"/>
        <v>7120.1799999999985</v>
      </c>
      <c r="J122" s="503"/>
      <c r="K122" s="369">
        <f t="shared" si="56"/>
        <v>715.4799999999999</v>
      </c>
      <c r="L122" s="369">
        <f t="shared" si="57"/>
        <v>1419.4199999999998</v>
      </c>
      <c r="M122" s="369">
        <f t="shared" si="58"/>
        <v>2134.8999999999996</v>
      </c>
      <c r="N122" s="369">
        <f t="shared" si="59"/>
        <v>2134.8999999999996</v>
      </c>
      <c r="O122" s="369">
        <f t="shared" si="60"/>
        <v>715.4799999999999</v>
      </c>
      <c r="P122" s="369">
        <f t="shared" si="61"/>
        <v>0</v>
      </c>
      <c r="Q122" s="369">
        <f t="shared" si="62"/>
        <v>0</v>
      </c>
      <c r="R122" s="369">
        <f t="shared" si="63"/>
        <v>0</v>
      </c>
      <c r="S122" s="369">
        <f t="shared" si="64"/>
        <v>0</v>
      </c>
      <c r="T122" s="369">
        <f t="shared" si="65"/>
        <v>0</v>
      </c>
      <c r="U122" s="369">
        <f t="shared" si="66"/>
        <v>0</v>
      </c>
      <c r="V122" s="369">
        <f t="shared" si="67"/>
        <v>0</v>
      </c>
      <c r="W122" s="369">
        <f t="shared" si="68"/>
        <v>0</v>
      </c>
      <c r="X122" s="369">
        <f t="shared" si="69"/>
        <v>0</v>
      </c>
      <c r="Y122" s="369">
        <f t="shared" si="70"/>
        <v>0</v>
      </c>
      <c r="Z122" s="369">
        <f t="shared" si="71"/>
        <v>0</v>
      </c>
      <c r="AA122" s="369">
        <f t="shared" si="72"/>
        <v>0</v>
      </c>
      <c r="AB122" s="369">
        <f t="shared" si="73"/>
        <v>0</v>
      </c>
      <c r="AC122" s="369">
        <f t="shared" si="74"/>
        <v>0</v>
      </c>
      <c r="AD122" s="369">
        <f t="shared" si="75"/>
        <v>0</v>
      </c>
      <c r="AE122" s="355">
        <f t="shared" si="76"/>
        <v>7120.1799999999985</v>
      </c>
    </row>
    <row r="123" spans="2:31" x14ac:dyDescent="0.25">
      <c r="B123" s="54">
        <f t="shared" si="77"/>
        <v>1</v>
      </c>
      <c r="C123" s="55">
        <f t="shared" si="77"/>
        <v>1</v>
      </c>
      <c r="D123" s="1805" t="str">
        <f t="shared" si="51"/>
        <v>Aplicación materia ogánica - especie frutales</v>
      </c>
      <c r="E123" s="1791"/>
      <c r="F123" s="26" t="str">
        <f t="shared" si="52"/>
        <v>jornal</v>
      </c>
      <c r="G123" s="53">
        <f t="shared" si="53"/>
        <v>2467.9999999999995</v>
      </c>
      <c r="H123" s="410">
        <f t="shared" si="54"/>
        <v>11.54</v>
      </c>
      <c r="I123" s="416">
        <f t="shared" si="55"/>
        <v>28480.719999999994</v>
      </c>
      <c r="J123" s="503"/>
      <c r="K123" s="369">
        <f t="shared" si="56"/>
        <v>2861.9199999999996</v>
      </c>
      <c r="L123" s="369">
        <f t="shared" si="57"/>
        <v>5677.6799999999994</v>
      </c>
      <c r="M123" s="369">
        <f t="shared" si="58"/>
        <v>8539.5999999999985</v>
      </c>
      <c r="N123" s="369">
        <f t="shared" si="59"/>
        <v>8539.5999999999985</v>
      </c>
      <c r="O123" s="369">
        <f t="shared" si="60"/>
        <v>2861.9199999999996</v>
      </c>
      <c r="P123" s="369">
        <f t="shared" si="61"/>
        <v>0</v>
      </c>
      <c r="Q123" s="369">
        <f t="shared" si="62"/>
        <v>0</v>
      </c>
      <c r="R123" s="369">
        <f t="shared" si="63"/>
        <v>0</v>
      </c>
      <c r="S123" s="369">
        <f t="shared" si="64"/>
        <v>0</v>
      </c>
      <c r="T123" s="369">
        <f t="shared" si="65"/>
        <v>0</v>
      </c>
      <c r="U123" s="369">
        <f t="shared" si="66"/>
        <v>0</v>
      </c>
      <c r="V123" s="369">
        <f t="shared" si="67"/>
        <v>0</v>
      </c>
      <c r="W123" s="369">
        <f t="shared" si="68"/>
        <v>0</v>
      </c>
      <c r="X123" s="369">
        <f t="shared" si="69"/>
        <v>0</v>
      </c>
      <c r="Y123" s="369">
        <f t="shared" si="70"/>
        <v>0</v>
      </c>
      <c r="Z123" s="369">
        <f t="shared" si="71"/>
        <v>0</v>
      </c>
      <c r="AA123" s="369">
        <f t="shared" si="72"/>
        <v>0</v>
      </c>
      <c r="AB123" s="369">
        <f t="shared" si="73"/>
        <v>0</v>
      </c>
      <c r="AC123" s="369">
        <f t="shared" si="74"/>
        <v>0</v>
      </c>
      <c r="AD123" s="369">
        <f t="shared" si="75"/>
        <v>0</v>
      </c>
      <c r="AE123" s="355">
        <f t="shared" si="76"/>
        <v>28480.719999999994</v>
      </c>
    </row>
    <row r="124" spans="2:31" x14ac:dyDescent="0.25">
      <c r="B124" s="54">
        <f t="shared" si="77"/>
        <v>1</v>
      </c>
      <c r="C124" s="55">
        <f t="shared" si="77"/>
        <v>1</v>
      </c>
      <c r="D124" s="1805" t="str">
        <f t="shared" si="51"/>
        <v>Siembra y reposicion fallas de especies frutales</v>
      </c>
      <c r="E124" s="1791"/>
      <c r="F124" s="26" t="str">
        <f t="shared" si="52"/>
        <v>jornal</v>
      </c>
      <c r="G124" s="53">
        <f t="shared" si="53"/>
        <v>1851</v>
      </c>
      <c r="H124" s="410">
        <f t="shared" si="54"/>
        <v>11.54</v>
      </c>
      <c r="I124" s="416">
        <f t="shared" si="55"/>
        <v>21360.539999999997</v>
      </c>
      <c r="J124" s="503"/>
      <c r="K124" s="369">
        <f t="shared" si="56"/>
        <v>2146.44</v>
      </c>
      <c r="L124" s="369">
        <f t="shared" si="57"/>
        <v>4258.2599999999993</v>
      </c>
      <c r="M124" s="369">
        <f t="shared" si="58"/>
        <v>6404.7</v>
      </c>
      <c r="N124" s="369">
        <f t="shared" si="59"/>
        <v>6404.7</v>
      </c>
      <c r="O124" s="369">
        <f t="shared" si="60"/>
        <v>2146.44</v>
      </c>
      <c r="P124" s="369">
        <f t="shared" si="61"/>
        <v>0</v>
      </c>
      <c r="Q124" s="369">
        <f t="shared" si="62"/>
        <v>0</v>
      </c>
      <c r="R124" s="369">
        <f t="shared" si="63"/>
        <v>0</v>
      </c>
      <c r="S124" s="369">
        <f t="shared" si="64"/>
        <v>0</v>
      </c>
      <c r="T124" s="369">
        <f t="shared" si="65"/>
        <v>0</v>
      </c>
      <c r="U124" s="369">
        <f t="shared" si="66"/>
        <v>0</v>
      </c>
      <c r="V124" s="369">
        <f t="shared" si="67"/>
        <v>0</v>
      </c>
      <c r="W124" s="369">
        <f t="shared" si="68"/>
        <v>0</v>
      </c>
      <c r="X124" s="369">
        <f t="shared" si="69"/>
        <v>0</v>
      </c>
      <c r="Y124" s="369">
        <f t="shared" si="70"/>
        <v>0</v>
      </c>
      <c r="Z124" s="369">
        <f t="shared" si="71"/>
        <v>0</v>
      </c>
      <c r="AA124" s="369">
        <f t="shared" si="72"/>
        <v>0</v>
      </c>
      <c r="AB124" s="369">
        <f t="shared" si="73"/>
        <v>0</v>
      </c>
      <c r="AC124" s="369">
        <f t="shared" si="74"/>
        <v>0</v>
      </c>
      <c r="AD124" s="369">
        <f t="shared" si="75"/>
        <v>0</v>
      </c>
      <c r="AE124" s="355">
        <f t="shared" si="76"/>
        <v>21360.539999999997</v>
      </c>
    </row>
    <row r="125" spans="2:31" x14ac:dyDescent="0.25">
      <c r="B125" s="54">
        <f t="shared" si="77"/>
        <v>1</v>
      </c>
      <c r="C125" s="55">
        <f t="shared" si="77"/>
        <v>3</v>
      </c>
      <c r="D125" s="1805" t="str">
        <f t="shared" si="51"/>
        <v xml:space="preserve">Fertilizacion quimica (NPK)  - especies frutales </v>
      </c>
      <c r="E125" s="1791"/>
      <c r="F125" s="26" t="str">
        <f t="shared" si="52"/>
        <v>jornal</v>
      </c>
      <c r="G125" s="53">
        <f t="shared" si="53"/>
        <v>5553</v>
      </c>
      <c r="H125" s="410">
        <f t="shared" si="54"/>
        <v>11.54</v>
      </c>
      <c r="I125" s="416">
        <f t="shared" si="55"/>
        <v>64081.619999999995</v>
      </c>
      <c r="J125" s="503"/>
      <c r="K125" s="369">
        <f t="shared" si="56"/>
        <v>2146.44</v>
      </c>
      <c r="L125" s="369">
        <f t="shared" si="57"/>
        <v>6404.6999999999989</v>
      </c>
      <c r="M125" s="369">
        <f t="shared" si="58"/>
        <v>12809.399999999998</v>
      </c>
      <c r="N125" s="369">
        <f t="shared" si="59"/>
        <v>17067.66</v>
      </c>
      <c r="O125" s="369">
        <f t="shared" si="60"/>
        <v>14955.84</v>
      </c>
      <c r="P125" s="369">
        <f t="shared" si="61"/>
        <v>8551.14</v>
      </c>
      <c r="Q125" s="369">
        <f t="shared" si="62"/>
        <v>2146.44</v>
      </c>
      <c r="R125" s="369">
        <f t="shared" si="63"/>
        <v>0</v>
      </c>
      <c r="S125" s="369">
        <f t="shared" si="64"/>
        <v>0</v>
      </c>
      <c r="T125" s="369">
        <f t="shared" si="65"/>
        <v>0</v>
      </c>
      <c r="U125" s="369">
        <f t="shared" si="66"/>
        <v>0</v>
      </c>
      <c r="V125" s="369">
        <f t="shared" si="67"/>
        <v>0</v>
      </c>
      <c r="W125" s="369">
        <f t="shared" si="68"/>
        <v>0</v>
      </c>
      <c r="X125" s="369">
        <f t="shared" si="69"/>
        <v>0</v>
      </c>
      <c r="Y125" s="369">
        <f t="shared" si="70"/>
        <v>0</v>
      </c>
      <c r="Z125" s="369">
        <f t="shared" si="71"/>
        <v>0</v>
      </c>
      <c r="AA125" s="369">
        <f t="shared" si="72"/>
        <v>0</v>
      </c>
      <c r="AB125" s="369">
        <f t="shared" si="73"/>
        <v>0</v>
      </c>
      <c r="AC125" s="369">
        <f t="shared" si="74"/>
        <v>0</v>
      </c>
      <c r="AD125" s="369">
        <f t="shared" si="75"/>
        <v>0</v>
      </c>
      <c r="AE125" s="355">
        <f t="shared" si="76"/>
        <v>64081.619999999995</v>
      </c>
    </row>
    <row r="126" spans="2:31" x14ac:dyDescent="0.25">
      <c r="B126" s="54">
        <f t="shared" si="77"/>
        <v>1</v>
      </c>
      <c r="C126" s="55">
        <f t="shared" si="77"/>
        <v>1</v>
      </c>
      <c r="D126" s="1805" t="str">
        <f t="shared" si="51"/>
        <v>Siembra de cultivos agricolas - cultivos varios - maiz y frijol *</v>
      </c>
      <c r="E126" s="1791"/>
      <c r="F126" s="26" t="str">
        <f t="shared" si="52"/>
        <v>jornal</v>
      </c>
      <c r="G126" s="53">
        <f t="shared" si="53"/>
        <v>3023</v>
      </c>
      <c r="H126" s="410">
        <f t="shared" si="54"/>
        <v>11.54</v>
      </c>
      <c r="I126" s="417">
        <f t="shared" si="55"/>
        <v>34885.42</v>
      </c>
      <c r="J126" s="503"/>
      <c r="K126" s="369">
        <f t="shared" si="56"/>
        <v>715.4799999999999</v>
      </c>
      <c r="L126" s="369">
        <f t="shared" si="57"/>
        <v>2134.8999999999996</v>
      </c>
      <c r="M126" s="369">
        <f t="shared" si="58"/>
        <v>4269.7999999999993</v>
      </c>
      <c r="N126" s="369">
        <f t="shared" si="59"/>
        <v>6404.6999999999989</v>
      </c>
      <c r="O126" s="369">
        <f t="shared" si="60"/>
        <v>7120.1799999999985</v>
      </c>
      <c r="P126" s="369">
        <f t="shared" si="61"/>
        <v>7120.1799999999985</v>
      </c>
      <c r="Q126" s="369">
        <f t="shared" si="62"/>
        <v>7120.1799999999985</v>
      </c>
      <c r="R126" s="369">
        <f t="shared" si="63"/>
        <v>7120.1799999999985</v>
      </c>
      <c r="S126" s="369">
        <f t="shared" si="64"/>
        <v>7120.1799999999985</v>
      </c>
      <c r="T126" s="369">
        <f t="shared" si="65"/>
        <v>7120.1799999999985</v>
      </c>
      <c r="U126" s="369">
        <f t="shared" si="66"/>
        <v>6404.6999999999989</v>
      </c>
      <c r="V126" s="369">
        <f t="shared" si="67"/>
        <v>4985.2799999999988</v>
      </c>
      <c r="W126" s="369">
        <f t="shared" si="68"/>
        <v>2850.3799999999997</v>
      </c>
      <c r="X126" s="369">
        <f t="shared" si="69"/>
        <v>715.4799999999999</v>
      </c>
      <c r="Y126" s="369">
        <f t="shared" si="70"/>
        <v>0</v>
      </c>
      <c r="Z126" s="369">
        <f t="shared" si="71"/>
        <v>0</v>
      </c>
      <c r="AA126" s="369">
        <f t="shared" si="72"/>
        <v>0</v>
      </c>
      <c r="AB126" s="369">
        <f t="shared" si="73"/>
        <v>0</v>
      </c>
      <c r="AC126" s="369">
        <f t="shared" si="74"/>
        <v>0</v>
      </c>
      <c r="AD126" s="369">
        <f t="shared" si="75"/>
        <v>0</v>
      </c>
      <c r="AE126" s="355">
        <f t="shared" si="76"/>
        <v>71201.8</v>
      </c>
    </row>
    <row r="127" spans="2:31" x14ac:dyDescent="0.25">
      <c r="B127" s="54">
        <f t="shared" si="77"/>
        <v>0</v>
      </c>
      <c r="C127" s="55">
        <f t="shared" si="77"/>
        <v>0</v>
      </c>
      <c r="D127" s="1805" t="str">
        <f t="shared" si="51"/>
        <v>Siembra manual de cultivos agricolas - boniato o yuca.</v>
      </c>
      <c r="E127" s="1791"/>
      <c r="F127" s="26" t="str">
        <f t="shared" si="52"/>
        <v>jornal</v>
      </c>
      <c r="G127" s="53">
        <f t="shared" si="53"/>
        <v>5860</v>
      </c>
      <c r="H127" s="410">
        <f t="shared" si="54"/>
        <v>11.54</v>
      </c>
      <c r="I127" s="416">
        <f t="shared" si="55"/>
        <v>67624.399999999994</v>
      </c>
      <c r="J127" s="503"/>
      <c r="K127" s="369">
        <f t="shared" ref="K127:K136" si="78">K33*K$90</f>
        <v>0</v>
      </c>
      <c r="L127" s="369">
        <f t="shared" ref="L127:L136" si="79">L33*L$90+K33*L$91</f>
        <v>3577.3999999999996</v>
      </c>
      <c r="M127" s="369">
        <f t="shared" ref="M127:M136" si="80">M33*M$90+L33*M$91+K33*M$92</f>
        <v>7097.0999999999995</v>
      </c>
      <c r="N127" s="369">
        <f t="shared" ref="N127:N136" si="81">N33*N$90+M33*N$91+L33*N$92+K33*N$93</f>
        <v>14251.9</v>
      </c>
      <c r="O127" s="369">
        <f t="shared" ref="O127:O136" si="82">O33*O$90+N33*O$91+M33*O$92+L33*O$93+K33*O$94</f>
        <v>17771.599999999999</v>
      </c>
      <c r="P127" s="369">
        <f t="shared" ref="P127:P136" si="83">P33*P$90+O33*P$91+N33*P$92+M33*P$93+L33*P$94</f>
        <v>14251.9</v>
      </c>
      <c r="Q127" s="369">
        <f t="shared" ref="Q127:Q136" si="84">Q33*Q$90+P33*Q$91+O33*Q$92+N33*Q$93+M33*Q$94</f>
        <v>10674.5</v>
      </c>
      <c r="R127" s="369">
        <f t="shared" ref="R127:R136" si="85">R33*R$90+Q33*R$91+P33*R$92+O33*R$93+N33*R$94</f>
        <v>3577.3999999999996</v>
      </c>
      <c r="S127" s="369">
        <f t="shared" ref="S127:S136" si="86">S33*S$90+R33*S$91+Q33*S$92+P33*S$93+O33*S$94</f>
        <v>0</v>
      </c>
      <c r="T127" s="369">
        <f t="shared" ref="T127:T136" si="87">T33*T$90+S33*T$91+R33*T$92+Q33*T$93+P33*T$94</f>
        <v>0</v>
      </c>
      <c r="U127" s="369">
        <f t="shared" ref="U127:U136" si="88">U33*U$90+T33*U$91+S33*U$92+R33*U$93+Q33*U$94</f>
        <v>0</v>
      </c>
      <c r="V127" s="369">
        <f t="shared" ref="V127:V136" si="89">V33*V$90+U33*V$91+T33*V$92+S33*V$93+R33*V$94</f>
        <v>0</v>
      </c>
      <c r="W127" s="369">
        <f t="shared" ref="W127:W136" si="90">W33*W$90+V33*W$91+U33*W$92+T33*W$93+S33*W$94</f>
        <v>0</v>
      </c>
      <c r="X127" s="369">
        <f t="shared" ref="X127:X136" si="91">X33*X$90+W33*X$91+V33*X$92+U33*X$93+T33*X$94</f>
        <v>0</v>
      </c>
      <c r="Y127" s="369">
        <f t="shared" ref="Y127:Y136" si="92">Y33*Y$90+X33*Y$91+W33*Y$92+V33*Y$93+U33*Y$94</f>
        <v>0</v>
      </c>
      <c r="Z127" s="369">
        <f t="shared" ref="Z127:Z136" si="93">Z33*Z$90+Y33*Z$91+X33*Z$92+W33*Z$93+V33*Z$94</f>
        <v>0</v>
      </c>
      <c r="AA127" s="369">
        <f t="shared" ref="AA127:AA136" si="94">AA33*AA$90+Z33*AA$91+Y33*AA$92+X33*AA$93+W33*AA$94</f>
        <v>0</v>
      </c>
      <c r="AB127" s="369">
        <f t="shared" ref="AB127:AB136" si="95">AB33*AB$90+AA33*AB$91+Z33*AB$92+Y33*AB$93+X33*AB$94</f>
        <v>0</v>
      </c>
      <c r="AC127" s="369">
        <f t="shared" ref="AC127:AC136" si="96">AC33*AC$90+AB33*AC$91+AA33*AC$92+Z33*AC$93+Y33*AC$94</f>
        <v>0</v>
      </c>
      <c r="AD127" s="369">
        <f t="shared" ref="AD127:AD136" si="97">AD33*AD$90+AC33*AD$91+AB33*AD$92+AA33*AD$93+Z33*AD$94</f>
        <v>0</v>
      </c>
      <c r="AE127" s="355">
        <f t="shared" si="76"/>
        <v>71201.799999999988</v>
      </c>
    </row>
    <row r="128" spans="2:31" x14ac:dyDescent="0.25">
      <c r="B128" s="54">
        <f t="shared" si="77"/>
        <v>2</v>
      </c>
      <c r="C128" s="55">
        <f t="shared" si="77"/>
        <v>4</v>
      </c>
      <c r="D128" s="1805" t="str">
        <f t="shared" si="51"/>
        <v>Podas (formacion y sanitaria)  especies frutales *</v>
      </c>
      <c r="E128" s="1791"/>
      <c r="F128" s="26" t="str">
        <f t="shared" si="52"/>
        <v>jornal</v>
      </c>
      <c r="G128" s="53">
        <f t="shared" si="53"/>
        <v>3023</v>
      </c>
      <c r="H128" s="410">
        <f t="shared" si="54"/>
        <v>11.54</v>
      </c>
      <c r="I128" s="416">
        <f t="shared" si="55"/>
        <v>34885.42</v>
      </c>
      <c r="J128" s="503"/>
      <c r="K128" s="369">
        <f t="shared" si="78"/>
        <v>715.4799999999999</v>
      </c>
      <c r="L128" s="369">
        <f t="shared" si="79"/>
        <v>2134.8999999999996</v>
      </c>
      <c r="M128" s="369">
        <f t="shared" si="80"/>
        <v>4269.7999999999993</v>
      </c>
      <c r="N128" s="369">
        <f t="shared" si="81"/>
        <v>6404.6999999999989</v>
      </c>
      <c r="O128" s="369">
        <f t="shared" si="82"/>
        <v>7120.1799999999985</v>
      </c>
      <c r="P128" s="369">
        <f t="shared" si="83"/>
        <v>7120.1799999999985</v>
      </c>
      <c r="Q128" s="369">
        <f t="shared" si="84"/>
        <v>7120.1799999999985</v>
      </c>
      <c r="R128" s="369">
        <f t="shared" si="85"/>
        <v>6404.6999999999989</v>
      </c>
      <c r="S128" s="369">
        <f t="shared" si="86"/>
        <v>4985.2799999999988</v>
      </c>
      <c r="T128" s="369">
        <f t="shared" si="87"/>
        <v>2850.3799999999997</v>
      </c>
      <c r="U128" s="369">
        <f t="shared" si="88"/>
        <v>715.4799999999999</v>
      </c>
      <c r="V128" s="369">
        <f t="shared" si="89"/>
        <v>0</v>
      </c>
      <c r="W128" s="369">
        <f t="shared" si="90"/>
        <v>0</v>
      </c>
      <c r="X128" s="369">
        <f t="shared" si="91"/>
        <v>0</v>
      </c>
      <c r="Y128" s="369">
        <f t="shared" si="92"/>
        <v>0</v>
      </c>
      <c r="Z128" s="369">
        <f t="shared" si="93"/>
        <v>0</v>
      </c>
      <c r="AA128" s="369">
        <f t="shared" si="94"/>
        <v>0</v>
      </c>
      <c r="AB128" s="369">
        <f t="shared" si="95"/>
        <v>0</v>
      </c>
      <c r="AC128" s="369">
        <f t="shared" si="96"/>
        <v>0</v>
      </c>
      <c r="AD128" s="369">
        <f t="shared" si="97"/>
        <v>0</v>
      </c>
      <c r="AE128" s="355">
        <f t="shared" si="76"/>
        <v>49841.259999999995</v>
      </c>
    </row>
    <row r="129" spans="2:31" x14ac:dyDescent="0.25">
      <c r="B129" s="54">
        <f t="shared" si="77"/>
        <v>1</v>
      </c>
      <c r="C129" s="55">
        <f t="shared" si="77"/>
        <v>7</v>
      </c>
      <c r="D129" s="1805" t="str">
        <f t="shared" si="51"/>
        <v>Aplicación de biofertilizantes - especie frutales (m)</v>
      </c>
      <c r="E129" s="1791"/>
      <c r="F129" s="26" t="str">
        <f t="shared" si="52"/>
        <v>jornal</v>
      </c>
      <c r="G129" s="53">
        <f t="shared" si="53"/>
        <v>7710.9999999999991</v>
      </c>
      <c r="H129" s="410">
        <f t="shared" si="54"/>
        <v>11.54</v>
      </c>
      <c r="I129" s="416">
        <f t="shared" si="55"/>
        <v>88984.939999999988</v>
      </c>
      <c r="J129" s="503"/>
      <c r="K129" s="369">
        <f t="shared" si="78"/>
        <v>1430.9599999999998</v>
      </c>
      <c r="L129" s="369">
        <f t="shared" si="79"/>
        <v>4985.28</v>
      </c>
      <c r="M129" s="369">
        <f t="shared" si="80"/>
        <v>10674.499999999998</v>
      </c>
      <c r="N129" s="369">
        <f t="shared" si="81"/>
        <v>17079.199999999997</v>
      </c>
      <c r="O129" s="369">
        <f t="shared" si="82"/>
        <v>20645.059999999998</v>
      </c>
      <c r="P129" s="369">
        <f t="shared" si="83"/>
        <v>19214.099999999999</v>
      </c>
      <c r="Q129" s="369">
        <f t="shared" si="84"/>
        <v>14955.84</v>
      </c>
      <c r="R129" s="369">
        <f t="shared" si="85"/>
        <v>8551.14</v>
      </c>
      <c r="S129" s="369">
        <f t="shared" si="86"/>
        <v>2146.44</v>
      </c>
      <c r="T129" s="369">
        <f t="shared" si="87"/>
        <v>0</v>
      </c>
      <c r="U129" s="369">
        <f t="shared" si="88"/>
        <v>0</v>
      </c>
      <c r="V129" s="369">
        <f t="shared" si="89"/>
        <v>0</v>
      </c>
      <c r="W129" s="369">
        <f t="shared" si="90"/>
        <v>0</v>
      </c>
      <c r="X129" s="369">
        <f t="shared" si="91"/>
        <v>0</v>
      </c>
      <c r="Y129" s="369">
        <f t="shared" si="92"/>
        <v>0</v>
      </c>
      <c r="Z129" s="369">
        <f t="shared" si="93"/>
        <v>0</v>
      </c>
      <c r="AA129" s="369">
        <f t="shared" si="94"/>
        <v>0</v>
      </c>
      <c r="AB129" s="369">
        <f t="shared" si="95"/>
        <v>0</v>
      </c>
      <c r="AC129" s="369">
        <f t="shared" si="96"/>
        <v>0</v>
      </c>
      <c r="AD129" s="369">
        <f t="shared" si="97"/>
        <v>0</v>
      </c>
      <c r="AE129" s="355">
        <f t="shared" si="76"/>
        <v>99682.51999999999</v>
      </c>
    </row>
    <row r="130" spans="2:31" x14ac:dyDescent="0.25">
      <c r="B130" s="54">
        <f t="shared" si="77"/>
        <v>1</v>
      </c>
      <c r="C130" s="55">
        <f t="shared" si="77"/>
        <v>5</v>
      </c>
      <c r="D130" s="1805" t="str">
        <f t="shared" si="51"/>
        <v>Control mecanico de malezas y ruedos por planta - especies frutales *</v>
      </c>
      <c r="E130" s="1791"/>
      <c r="F130" s="26" t="str">
        <f t="shared" si="52"/>
        <v>jornal</v>
      </c>
      <c r="G130" s="53">
        <f t="shared" si="53"/>
        <v>2775.9999999999995</v>
      </c>
      <c r="H130" s="410">
        <f t="shared" si="54"/>
        <v>11.54</v>
      </c>
      <c r="I130" s="416">
        <f t="shared" si="55"/>
        <v>32035.039999999994</v>
      </c>
      <c r="J130" s="503"/>
      <c r="K130" s="369">
        <f t="shared" si="78"/>
        <v>715.4799999999999</v>
      </c>
      <c r="L130" s="369">
        <f t="shared" si="79"/>
        <v>2134.8999999999996</v>
      </c>
      <c r="M130" s="369">
        <f t="shared" si="80"/>
        <v>4269.7999999999993</v>
      </c>
      <c r="N130" s="369">
        <f t="shared" si="81"/>
        <v>6404.6999999999989</v>
      </c>
      <c r="O130" s="369">
        <f t="shared" si="82"/>
        <v>7120.1799999999985</v>
      </c>
      <c r="P130" s="369">
        <f t="shared" si="83"/>
        <v>6404.6999999999989</v>
      </c>
      <c r="Q130" s="369">
        <f t="shared" si="84"/>
        <v>4985.2799999999988</v>
      </c>
      <c r="R130" s="369">
        <f t="shared" si="85"/>
        <v>2850.3799999999997</v>
      </c>
      <c r="S130" s="369">
        <f t="shared" si="86"/>
        <v>715.4799999999999</v>
      </c>
      <c r="T130" s="369">
        <f t="shared" si="87"/>
        <v>0</v>
      </c>
      <c r="U130" s="369">
        <f t="shared" si="88"/>
        <v>0</v>
      </c>
      <c r="V130" s="369">
        <f t="shared" si="89"/>
        <v>0</v>
      </c>
      <c r="W130" s="369">
        <f t="shared" si="90"/>
        <v>0</v>
      </c>
      <c r="X130" s="369">
        <f t="shared" si="91"/>
        <v>0</v>
      </c>
      <c r="Y130" s="369">
        <f t="shared" si="92"/>
        <v>0</v>
      </c>
      <c r="Z130" s="369">
        <f t="shared" si="93"/>
        <v>0</v>
      </c>
      <c r="AA130" s="369">
        <f t="shared" si="94"/>
        <v>0</v>
      </c>
      <c r="AB130" s="369">
        <f t="shared" si="95"/>
        <v>0</v>
      </c>
      <c r="AC130" s="369">
        <f t="shared" si="96"/>
        <v>0</v>
      </c>
      <c r="AD130" s="369">
        <f t="shared" si="97"/>
        <v>0</v>
      </c>
      <c r="AE130" s="355">
        <f t="shared" si="76"/>
        <v>35600.899999999994</v>
      </c>
    </row>
    <row r="131" spans="2:31" x14ac:dyDescent="0.25">
      <c r="B131" s="54">
        <f t="shared" si="77"/>
        <v>1</v>
      </c>
      <c r="C131" s="55">
        <f t="shared" si="77"/>
        <v>5</v>
      </c>
      <c r="D131" s="1805" t="str">
        <f t="shared" si="51"/>
        <v>Control de plagas y enfermedades - especies frutales *</v>
      </c>
      <c r="E131" s="1791"/>
      <c r="F131" s="26" t="str">
        <f t="shared" si="52"/>
        <v>jornal</v>
      </c>
      <c r="G131" s="53">
        <f t="shared" si="53"/>
        <v>2775.9999999999995</v>
      </c>
      <c r="H131" s="410">
        <f t="shared" si="54"/>
        <v>11.54</v>
      </c>
      <c r="I131" s="416">
        <f t="shared" si="55"/>
        <v>32035.039999999994</v>
      </c>
      <c r="J131" s="503"/>
      <c r="K131" s="369">
        <f t="shared" si="78"/>
        <v>715.4799999999999</v>
      </c>
      <c r="L131" s="369">
        <f t="shared" si="79"/>
        <v>2134.8999999999996</v>
      </c>
      <c r="M131" s="369">
        <f t="shared" si="80"/>
        <v>4269.7999999999993</v>
      </c>
      <c r="N131" s="369">
        <f t="shared" si="81"/>
        <v>6404.6999999999989</v>
      </c>
      <c r="O131" s="369">
        <f t="shared" si="82"/>
        <v>7120.1799999999985</v>
      </c>
      <c r="P131" s="369">
        <f t="shared" si="83"/>
        <v>6404.6999999999989</v>
      </c>
      <c r="Q131" s="369">
        <f t="shared" si="84"/>
        <v>4985.2799999999988</v>
      </c>
      <c r="R131" s="369">
        <f t="shared" si="85"/>
        <v>2850.3799999999997</v>
      </c>
      <c r="S131" s="369">
        <f t="shared" si="86"/>
        <v>715.4799999999999</v>
      </c>
      <c r="T131" s="369">
        <f t="shared" si="87"/>
        <v>0</v>
      </c>
      <c r="U131" s="369">
        <f t="shared" si="88"/>
        <v>0</v>
      </c>
      <c r="V131" s="369">
        <f t="shared" si="89"/>
        <v>0</v>
      </c>
      <c r="W131" s="369">
        <f t="shared" si="90"/>
        <v>0</v>
      </c>
      <c r="X131" s="369">
        <f t="shared" si="91"/>
        <v>0</v>
      </c>
      <c r="Y131" s="369">
        <f t="shared" si="92"/>
        <v>0</v>
      </c>
      <c r="Z131" s="369">
        <f t="shared" si="93"/>
        <v>0</v>
      </c>
      <c r="AA131" s="369">
        <f t="shared" si="94"/>
        <v>0</v>
      </c>
      <c r="AB131" s="369">
        <f t="shared" si="95"/>
        <v>0</v>
      </c>
      <c r="AC131" s="369">
        <f t="shared" si="96"/>
        <v>0</v>
      </c>
      <c r="AD131" s="369">
        <f t="shared" si="97"/>
        <v>0</v>
      </c>
      <c r="AE131" s="355">
        <f t="shared" si="76"/>
        <v>35600.899999999994</v>
      </c>
    </row>
    <row r="132" spans="2:31" x14ac:dyDescent="0.25">
      <c r="B132" s="54">
        <f t="shared" si="77"/>
        <v>1</v>
      </c>
      <c r="C132" s="55">
        <f t="shared" si="77"/>
        <v>7</v>
      </c>
      <c r="D132" s="1805" t="str">
        <f t="shared" si="51"/>
        <v>Aplicación de biofertilizantes -cultivos varios *</v>
      </c>
      <c r="E132" s="1791"/>
      <c r="F132" s="26" t="str">
        <f t="shared" si="52"/>
        <v>jornal</v>
      </c>
      <c r="G132" s="53">
        <f t="shared" si="53"/>
        <v>5551.9999999999991</v>
      </c>
      <c r="H132" s="410">
        <f t="shared" si="54"/>
        <v>11.54</v>
      </c>
      <c r="I132" s="416">
        <f t="shared" si="55"/>
        <v>64070.079999999987</v>
      </c>
      <c r="J132" s="503"/>
      <c r="K132" s="369">
        <f t="shared" si="78"/>
        <v>1430.9599999999998</v>
      </c>
      <c r="L132" s="369">
        <f t="shared" si="79"/>
        <v>4269.7999999999993</v>
      </c>
      <c r="M132" s="369">
        <f t="shared" si="80"/>
        <v>8539.5999999999985</v>
      </c>
      <c r="N132" s="369">
        <f t="shared" si="81"/>
        <v>12809.399999999998</v>
      </c>
      <c r="O132" s="369">
        <f t="shared" si="82"/>
        <v>14240.359999999997</v>
      </c>
      <c r="P132" s="369">
        <f t="shared" si="83"/>
        <v>12809.399999999998</v>
      </c>
      <c r="Q132" s="369">
        <f t="shared" si="84"/>
        <v>9970.5599999999977</v>
      </c>
      <c r="R132" s="369">
        <f t="shared" si="85"/>
        <v>5700.7599999999993</v>
      </c>
      <c r="S132" s="369">
        <f t="shared" si="86"/>
        <v>1430.9599999999998</v>
      </c>
      <c r="T132" s="369">
        <f t="shared" si="87"/>
        <v>0</v>
      </c>
      <c r="U132" s="369">
        <f t="shared" si="88"/>
        <v>0</v>
      </c>
      <c r="V132" s="369">
        <f t="shared" si="89"/>
        <v>0</v>
      </c>
      <c r="W132" s="369">
        <f t="shared" si="90"/>
        <v>0</v>
      </c>
      <c r="X132" s="369">
        <f t="shared" si="91"/>
        <v>0</v>
      </c>
      <c r="Y132" s="369">
        <f t="shared" si="92"/>
        <v>0</v>
      </c>
      <c r="Z132" s="369">
        <f t="shared" si="93"/>
        <v>0</v>
      </c>
      <c r="AA132" s="369">
        <f t="shared" si="94"/>
        <v>0</v>
      </c>
      <c r="AB132" s="369">
        <f t="shared" si="95"/>
        <v>0</v>
      </c>
      <c r="AC132" s="369">
        <f t="shared" si="96"/>
        <v>0</v>
      </c>
      <c r="AD132" s="369">
        <f t="shared" si="97"/>
        <v>0</v>
      </c>
      <c r="AE132" s="355">
        <f t="shared" si="76"/>
        <v>71201.799999999988</v>
      </c>
    </row>
    <row r="133" spans="2:31" x14ac:dyDescent="0.25">
      <c r="B133" s="54">
        <f t="shared" si="77"/>
        <v>1</v>
      </c>
      <c r="C133" s="55">
        <f t="shared" si="77"/>
        <v>5</v>
      </c>
      <c r="D133" s="1805" t="str">
        <f t="shared" si="51"/>
        <v>Control mecanico de malezas y ruedos por planta - cultivos varios</v>
      </c>
      <c r="E133" s="1791"/>
      <c r="F133" s="26" t="str">
        <f t="shared" si="52"/>
        <v>jornal</v>
      </c>
      <c r="G133" s="53">
        <f t="shared" si="53"/>
        <v>5551.9999999999991</v>
      </c>
      <c r="H133" s="410">
        <f t="shared" si="54"/>
        <v>11.54</v>
      </c>
      <c r="I133" s="416">
        <f t="shared" si="55"/>
        <v>64070.079999999987</v>
      </c>
      <c r="J133" s="503"/>
      <c r="K133" s="369">
        <f t="shared" si="78"/>
        <v>1430.9599999999998</v>
      </c>
      <c r="L133" s="369">
        <f t="shared" si="79"/>
        <v>4269.7999999999993</v>
      </c>
      <c r="M133" s="369">
        <f t="shared" si="80"/>
        <v>8539.5999999999985</v>
      </c>
      <c r="N133" s="369">
        <f t="shared" si="81"/>
        <v>12809.399999999998</v>
      </c>
      <c r="O133" s="369">
        <f t="shared" si="82"/>
        <v>14240.359999999997</v>
      </c>
      <c r="P133" s="369">
        <f t="shared" si="83"/>
        <v>12809.399999999998</v>
      </c>
      <c r="Q133" s="369">
        <f t="shared" si="84"/>
        <v>9970.5599999999977</v>
      </c>
      <c r="R133" s="369">
        <f t="shared" si="85"/>
        <v>5700.7599999999993</v>
      </c>
      <c r="S133" s="369">
        <f t="shared" si="86"/>
        <v>1430.9599999999998</v>
      </c>
      <c r="T133" s="369">
        <f t="shared" si="87"/>
        <v>0</v>
      </c>
      <c r="U133" s="369">
        <f t="shared" si="88"/>
        <v>0</v>
      </c>
      <c r="V133" s="369">
        <f t="shared" si="89"/>
        <v>0</v>
      </c>
      <c r="W133" s="369">
        <f t="shared" si="90"/>
        <v>0</v>
      </c>
      <c r="X133" s="369">
        <f t="shared" si="91"/>
        <v>0</v>
      </c>
      <c r="Y133" s="369">
        <f t="shared" si="92"/>
        <v>0</v>
      </c>
      <c r="Z133" s="369">
        <f t="shared" si="93"/>
        <v>0</v>
      </c>
      <c r="AA133" s="369">
        <f t="shared" si="94"/>
        <v>0</v>
      </c>
      <c r="AB133" s="369">
        <f t="shared" si="95"/>
        <v>0</v>
      </c>
      <c r="AC133" s="369">
        <f t="shared" si="96"/>
        <v>0</v>
      </c>
      <c r="AD133" s="369">
        <f t="shared" si="97"/>
        <v>0</v>
      </c>
      <c r="AE133" s="355">
        <f t="shared" si="76"/>
        <v>71201.799999999988</v>
      </c>
    </row>
    <row r="134" spans="2:31" x14ac:dyDescent="0.25">
      <c r="B134" s="54">
        <f t="shared" si="77"/>
        <v>1</v>
      </c>
      <c r="C134" s="55">
        <f t="shared" si="77"/>
        <v>10</v>
      </c>
      <c r="D134" s="1805" t="str">
        <f t="shared" si="51"/>
        <v>Control de plagas y enfermedades - cultivos varios *</v>
      </c>
      <c r="E134" s="1791"/>
      <c r="F134" s="26" t="str">
        <f t="shared" si="52"/>
        <v>jornal</v>
      </c>
      <c r="G134" s="682">
        <f t="shared" si="53"/>
        <v>136035</v>
      </c>
      <c r="H134" s="410">
        <f t="shared" si="54"/>
        <v>11.54</v>
      </c>
      <c r="I134" s="435">
        <f t="shared" si="55"/>
        <v>1569843.9</v>
      </c>
      <c r="J134" s="503"/>
      <c r="K134" s="369">
        <f t="shared" si="78"/>
        <v>32196.6</v>
      </c>
      <c r="L134" s="369">
        <f t="shared" si="79"/>
        <v>96070.5</v>
      </c>
      <c r="M134" s="369">
        <f t="shared" si="80"/>
        <v>192141</v>
      </c>
      <c r="N134" s="369">
        <f t="shared" si="81"/>
        <v>288211.5</v>
      </c>
      <c r="O134" s="369">
        <f t="shared" si="82"/>
        <v>320408.09999999998</v>
      </c>
      <c r="P134" s="369">
        <f t="shared" si="83"/>
        <v>320408.09999999998</v>
      </c>
      <c r="Q134" s="369">
        <f t="shared" si="84"/>
        <v>320408.09999999998</v>
      </c>
      <c r="R134" s="369">
        <f t="shared" si="85"/>
        <v>320408.09999999998</v>
      </c>
      <c r="S134" s="369">
        <f t="shared" si="86"/>
        <v>320408.09999999998</v>
      </c>
      <c r="T134" s="369">
        <f t="shared" si="87"/>
        <v>320408.09999999998</v>
      </c>
      <c r="U134" s="369">
        <f t="shared" si="88"/>
        <v>288211.49999999994</v>
      </c>
      <c r="V134" s="369">
        <f t="shared" si="89"/>
        <v>224337.59999999998</v>
      </c>
      <c r="W134" s="369">
        <f t="shared" si="90"/>
        <v>128267.09999999998</v>
      </c>
      <c r="X134" s="369">
        <f t="shared" si="91"/>
        <v>32196.6</v>
      </c>
      <c r="Y134" s="369">
        <f t="shared" si="92"/>
        <v>0</v>
      </c>
      <c r="Z134" s="369">
        <f t="shared" si="93"/>
        <v>0</v>
      </c>
      <c r="AA134" s="369">
        <f t="shared" si="94"/>
        <v>0</v>
      </c>
      <c r="AB134" s="369">
        <f t="shared" si="95"/>
        <v>0</v>
      </c>
      <c r="AC134" s="369">
        <f t="shared" si="96"/>
        <v>0</v>
      </c>
      <c r="AD134" s="369">
        <f t="shared" si="97"/>
        <v>0</v>
      </c>
      <c r="AE134" s="355">
        <f t="shared" si="76"/>
        <v>3204081.0000000005</v>
      </c>
    </row>
    <row r="135" spans="2:31" x14ac:dyDescent="0.25">
      <c r="B135" s="54">
        <f t="shared" si="77"/>
        <v>1</v>
      </c>
      <c r="C135" s="55">
        <f t="shared" si="77"/>
        <v>10</v>
      </c>
      <c r="D135" s="1805" t="str">
        <f t="shared" si="51"/>
        <v>Cosecha y acarreo de cultivos varios *</v>
      </c>
      <c r="E135" s="1791"/>
      <c r="F135" s="26" t="str">
        <f t="shared" si="52"/>
        <v>jornal</v>
      </c>
      <c r="G135" s="682">
        <f t="shared" si="53"/>
        <v>16045</v>
      </c>
      <c r="H135" s="410">
        <f t="shared" si="54"/>
        <v>11.54</v>
      </c>
      <c r="I135" s="435">
        <f t="shared" si="55"/>
        <v>185159.3</v>
      </c>
      <c r="J135" s="503"/>
      <c r="K135" s="369">
        <f t="shared" si="78"/>
        <v>0</v>
      </c>
      <c r="L135" s="369">
        <f t="shared" si="79"/>
        <v>0</v>
      </c>
      <c r="M135" s="369">
        <f t="shared" si="80"/>
        <v>0</v>
      </c>
      <c r="N135" s="369">
        <f t="shared" si="81"/>
        <v>0</v>
      </c>
      <c r="O135" s="369">
        <f t="shared" si="82"/>
        <v>17887</v>
      </c>
      <c r="P135" s="369">
        <f t="shared" si="83"/>
        <v>53372.5</v>
      </c>
      <c r="Q135" s="369">
        <f t="shared" si="84"/>
        <v>113899.8</v>
      </c>
      <c r="R135" s="369">
        <f t="shared" si="85"/>
        <v>181466.5</v>
      </c>
      <c r="S135" s="369">
        <f t="shared" si="86"/>
        <v>220702.5</v>
      </c>
      <c r="T135" s="369">
        <f t="shared" si="87"/>
        <v>245628.9</v>
      </c>
      <c r="U135" s="369">
        <f t="shared" si="88"/>
        <v>256303.39999999997</v>
      </c>
      <c r="V135" s="369">
        <f t="shared" si="89"/>
        <v>263458.2</v>
      </c>
      <c r="W135" s="369">
        <f t="shared" si="90"/>
        <v>270555.3</v>
      </c>
      <c r="X135" s="369">
        <f t="shared" si="91"/>
        <v>274132.7</v>
      </c>
      <c r="Y135" s="369">
        <f t="shared" si="92"/>
        <v>281229.8</v>
      </c>
      <c r="Z135" s="369">
        <f t="shared" si="93"/>
        <v>284807.2</v>
      </c>
      <c r="AA135" s="369">
        <f t="shared" si="94"/>
        <v>284807.2</v>
      </c>
      <c r="AB135" s="369">
        <f t="shared" si="95"/>
        <v>284807.2</v>
      </c>
      <c r="AC135" s="369">
        <f t="shared" si="96"/>
        <v>281229.8</v>
      </c>
      <c r="AD135" s="369">
        <f t="shared" si="97"/>
        <v>271270.77999999997</v>
      </c>
      <c r="AE135" s="355">
        <f t="shared" si="76"/>
        <v>3585558.7800000003</v>
      </c>
    </row>
    <row r="136" spans="2:31" ht="14.4" thickBot="1" x14ac:dyDescent="0.3">
      <c r="B136" s="54">
        <f t="shared" si="77"/>
        <v>5</v>
      </c>
      <c r="C136" s="55">
        <f t="shared" si="77"/>
        <v>20</v>
      </c>
      <c r="D136" s="1805" t="str">
        <f t="shared" si="51"/>
        <v>Cosecha y acarreo de frutas *</v>
      </c>
      <c r="E136" s="1791"/>
      <c r="F136" s="26" t="str">
        <f t="shared" si="52"/>
        <v>jornal</v>
      </c>
      <c r="G136" s="682">
        <f t="shared" si="53"/>
        <v>79437.983570190641</v>
      </c>
      <c r="H136" s="410">
        <f t="shared" si="54"/>
        <v>11.54</v>
      </c>
      <c r="I136" s="435">
        <f t="shared" si="55"/>
        <v>916714.33039999998</v>
      </c>
      <c r="J136" s="1324"/>
      <c r="K136" s="369">
        <f t="shared" si="78"/>
        <v>47208.565760000005</v>
      </c>
      <c r="L136" s="369">
        <f t="shared" si="79"/>
        <v>115195.82736000001</v>
      </c>
      <c r="M136" s="369">
        <f t="shared" si="80"/>
        <v>192303.22040000002</v>
      </c>
      <c r="N136" s="369">
        <f t="shared" si="81"/>
        <v>230128.04768000002</v>
      </c>
      <c r="O136" s="369">
        <f t="shared" si="82"/>
        <v>160491.96896</v>
      </c>
      <c r="P136" s="369">
        <f t="shared" si="83"/>
        <v>93583.075920000003</v>
      </c>
      <c r="Q136" s="369">
        <f t="shared" si="84"/>
        <v>77803.624320000003</v>
      </c>
      <c r="R136" s="369">
        <f t="shared" si="85"/>
        <v>69097.5</v>
      </c>
      <c r="S136" s="369">
        <f t="shared" si="86"/>
        <v>53784</v>
      </c>
      <c r="T136" s="369">
        <f t="shared" si="87"/>
        <v>30751.5</v>
      </c>
      <c r="U136" s="369">
        <f t="shared" si="88"/>
        <v>7719</v>
      </c>
      <c r="V136" s="369">
        <f t="shared" si="89"/>
        <v>0</v>
      </c>
      <c r="W136" s="369">
        <f t="shared" si="90"/>
        <v>0</v>
      </c>
      <c r="X136" s="369">
        <f t="shared" si="91"/>
        <v>0</v>
      </c>
      <c r="Y136" s="369">
        <f t="shared" si="92"/>
        <v>0</v>
      </c>
      <c r="Z136" s="369">
        <f t="shared" si="93"/>
        <v>0</v>
      </c>
      <c r="AA136" s="369">
        <f t="shared" si="94"/>
        <v>0</v>
      </c>
      <c r="AB136" s="369">
        <f t="shared" si="95"/>
        <v>0</v>
      </c>
      <c r="AC136" s="369">
        <f t="shared" si="96"/>
        <v>0</v>
      </c>
      <c r="AD136" s="369">
        <f t="shared" si="97"/>
        <v>0</v>
      </c>
      <c r="AE136" s="355">
        <f t="shared" ref="AE136" si="98">SUM(K136:AD136)</f>
        <v>1078066.3303999999</v>
      </c>
    </row>
    <row r="137" spans="2:31" ht="14.4" thickBot="1" x14ac:dyDescent="0.3">
      <c r="B137" s="201"/>
      <c r="C137" s="210"/>
      <c r="D137" s="175" t="s">
        <v>57</v>
      </c>
      <c r="E137" s="175"/>
      <c r="F137" s="211"/>
      <c r="G137" s="212"/>
      <c r="H137" s="528"/>
      <c r="I137" s="529"/>
      <c r="J137" s="535">
        <f>SUM(I138:I154)</f>
        <v>916714.33039999998</v>
      </c>
      <c r="K137" s="356">
        <f>SUM(K138:K154)</f>
        <v>47208.565760000005</v>
      </c>
      <c r="L137" s="356">
        <f t="shared" ref="L137:AE137" si="99">SUM(L138:L154)</f>
        <v>115195.82736000001</v>
      </c>
      <c r="M137" s="356">
        <f t="shared" si="99"/>
        <v>192303.22039999999</v>
      </c>
      <c r="N137" s="356">
        <f t="shared" si="99"/>
        <v>230128.04767999999</v>
      </c>
      <c r="O137" s="356">
        <f t="shared" si="99"/>
        <v>160491.96896</v>
      </c>
      <c r="P137" s="356">
        <f t="shared" si="99"/>
        <v>93583.075920000003</v>
      </c>
      <c r="Q137" s="356">
        <f t="shared" si="99"/>
        <v>77803.624320000003</v>
      </c>
      <c r="R137" s="356">
        <f t="shared" si="99"/>
        <v>69097.5</v>
      </c>
      <c r="S137" s="356">
        <f t="shared" si="99"/>
        <v>53784</v>
      </c>
      <c r="T137" s="356">
        <f t="shared" si="99"/>
        <v>30751.5</v>
      </c>
      <c r="U137" s="356">
        <f t="shared" si="99"/>
        <v>7719</v>
      </c>
      <c r="V137" s="356">
        <f t="shared" si="99"/>
        <v>0</v>
      </c>
      <c r="W137" s="356">
        <f t="shared" si="99"/>
        <v>0</v>
      </c>
      <c r="X137" s="356">
        <f t="shared" si="99"/>
        <v>0</v>
      </c>
      <c r="Y137" s="356">
        <f t="shared" si="99"/>
        <v>0</v>
      </c>
      <c r="Z137" s="356">
        <f t="shared" si="99"/>
        <v>0</v>
      </c>
      <c r="AA137" s="356">
        <f t="shared" si="99"/>
        <v>0</v>
      </c>
      <c r="AB137" s="356">
        <f t="shared" si="99"/>
        <v>0</v>
      </c>
      <c r="AC137" s="356">
        <f t="shared" si="99"/>
        <v>0</v>
      </c>
      <c r="AD137" s="356">
        <f t="shared" si="99"/>
        <v>0</v>
      </c>
      <c r="AE137" s="356">
        <f t="shared" si="99"/>
        <v>1078066.3303999999</v>
      </c>
    </row>
    <row r="138" spans="2:31" x14ac:dyDescent="0.25">
      <c r="B138" s="49">
        <f t="shared" ref="B138:D154" si="100">B43</f>
        <v>1</v>
      </c>
      <c r="C138" s="49">
        <f t="shared" si="100"/>
        <v>1</v>
      </c>
      <c r="D138" s="1772" t="str">
        <f t="shared" si="100"/>
        <v>Citrus sinenis. (naranja dulce o naranja china</v>
      </c>
      <c r="E138" s="1772"/>
      <c r="F138" s="26" t="str">
        <f t="shared" ref="F138:F154" si="101">F43</f>
        <v>plantula</v>
      </c>
      <c r="G138" s="53">
        <f t="shared" si="53"/>
        <v>20978</v>
      </c>
      <c r="H138" s="410">
        <f t="shared" ref="H138:H154" si="102">H43</f>
        <v>0.5</v>
      </c>
      <c r="I138" s="432">
        <f t="shared" ref="I138:I151" si="103">G138*H138</f>
        <v>10489</v>
      </c>
      <c r="J138" s="530"/>
      <c r="K138" s="369">
        <f t="shared" ref="K138:K154" si="104">K43*K$90</f>
        <v>1054</v>
      </c>
      <c r="L138" s="369">
        <f t="shared" ref="L138:L154" si="105">L43*L$90+K43*L$91</f>
        <v>2091</v>
      </c>
      <c r="M138" s="369">
        <f t="shared" ref="M138:M154" si="106">M43*M$90+L43*M$91+K43*M$92</f>
        <v>3145</v>
      </c>
      <c r="N138" s="369">
        <f t="shared" ref="N138:N154" si="107">N43*N$90+M43*N$91+L43*N$92+K43*N$93</f>
        <v>3145</v>
      </c>
      <c r="O138" s="369">
        <f t="shared" ref="O138:O154" si="108">O43*O$90+N43*O$91+M43*O$92+L43*O$93+K43*O$94</f>
        <v>1054</v>
      </c>
      <c r="P138" s="369">
        <f t="shared" ref="P138:P154" si="109">P43*P$90+O43*P$91+N43*P$92+M43*P$93+L43*P$94</f>
        <v>0</v>
      </c>
      <c r="Q138" s="369">
        <f t="shared" ref="Q138:Q154" si="110">Q43*Q$90+P43*Q$91+O43*Q$92+N43*Q$93+M43*Q$94</f>
        <v>0</v>
      </c>
      <c r="R138" s="369">
        <f t="shared" ref="R138:R154" si="111">R43*R$90+Q43*R$91+P43*R$92+O43*R$93+N43*R$94</f>
        <v>0</v>
      </c>
      <c r="S138" s="369">
        <f t="shared" ref="S138:S154" si="112">S43*S$90+R43*S$91+Q43*S$92+P43*S$93+O43*S$94</f>
        <v>0</v>
      </c>
      <c r="T138" s="369">
        <f t="shared" ref="T138:T154" si="113">T43*T$90+S43*T$91+R43*T$92+Q43*T$93+P43*T$94</f>
        <v>0</v>
      </c>
      <c r="U138" s="369">
        <f t="shared" ref="U138:U154" si="114">U43*U$90+T43*U$91+S43*U$92+R43*U$93+Q43*U$94</f>
        <v>0</v>
      </c>
      <c r="V138" s="369">
        <f t="shared" ref="V138:V154" si="115">V43*V$90+U43*V$91+T43*V$92+S43*V$93+R43*V$94</f>
        <v>0</v>
      </c>
      <c r="W138" s="369">
        <f t="shared" ref="W138:W154" si="116">W43*W$90+V43*W$91+U43*W$92+T43*W$93+S43*W$94</f>
        <v>0</v>
      </c>
      <c r="X138" s="369">
        <f t="shared" ref="X138:X154" si="117">X43*X$90+W43*X$91+V43*X$92+U43*X$93+T43*X$94</f>
        <v>0</v>
      </c>
      <c r="Y138" s="369">
        <f t="shared" ref="Y138:Y154" si="118">Y43*Y$90+X43*Y$91+W43*Y$92+V43*Y$93+U43*Y$94</f>
        <v>0</v>
      </c>
      <c r="Z138" s="369">
        <f t="shared" ref="Z138:Z154" si="119">Z43*Z$90+Y43*Z$91+X43*Z$92+W43*Z$93+V43*Z$94</f>
        <v>0</v>
      </c>
      <c r="AA138" s="369">
        <f t="shared" ref="AA138:AA154" si="120">AA43*AA$90+Z43*AA$91+Y43*AA$92+X43*AA$93+W43*AA$94</f>
        <v>0</v>
      </c>
      <c r="AB138" s="369">
        <f t="shared" ref="AB138:AB154" si="121">AB43*AB$90+AA43*AB$91+Z43*AB$92+Y43*AB$93+X43*AB$94</f>
        <v>0</v>
      </c>
      <c r="AC138" s="369">
        <f t="shared" ref="AC138:AC154" si="122">AC43*AC$90+AB43*AC$91+AA43*AC$92+Z43*AC$93+Y43*AC$94</f>
        <v>0</v>
      </c>
      <c r="AD138" s="369">
        <f t="shared" ref="AD138:AD154" si="123">AD43*AD$90+AC43*AD$91+AB43*AD$92+AA43*AD$93+Z43*AD$94</f>
        <v>0</v>
      </c>
      <c r="AE138" s="358">
        <f>SUM(K138:AD138)</f>
        <v>10489</v>
      </c>
    </row>
    <row r="139" spans="2:31" x14ac:dyDescent="0.25">
      <c r="B139" s="49">
        <f t="shared" si="100"/>
        <v>1</v>
      </c>
      <c r="C139" s="49">
        <f t="shared" si="100"/>
        <v>1</v>
      </c>
      <c r="D139" s="1772" t="str">
        <f t="shared" si="100"/>
        <v>Citrus reticulata (mandarina</v>
      </c>
      <c r="E139" s="1772"/>
      <c r="F139" s="26" t="str">
        <f t="shared" si="101"/>
        <v>plantula</v>
      </c>
      <c r="G139" s="53">
        <f t="shared" si="53"/>
        <v>15425</v>
      </c>
      <c r="H139" s="410">
        <f t="shared" si="102"/>
        <v>0.5</v>
      </c>
      <c r="I139" s="432">
        <f t="shared" si="103"/>
        <v>7712.5</v>
      </c>
      <c r="J139" s="531"/>
      <c r="K139" s="369">
        <f t="shared" si="104"/>
        <v>775</v>
      </c>
      <c r="L139" s="369">
        <f t="shared" si="105"/>
        <v>1537.5</v>
      </c>
      <c r="M139" s="369">
        <f t="shared" si="106"/>
        <v>2312.5</v>
      </c>
      <c r="N139" s="369">
        <f t="shared" si="107"/>
        <v>2312.5</v>
      </c>
      <c r="O139" s="369">
        <f t="shared" si="108"/>
        <v>775</v>
      </c>
      <c r="P139" s="369">
        <f t="shared" si="109"/>
        <v>0</v>
      </c>
      <c r="Q139" s="369">
        <f t="shared" si="110"/>
        <v>0</v>
      </c>
      <c r="R139" s="369">
        <f t="shared" si="111"/>
        <v>0</v>
      </c>
      <c r="S139" s="369">
        <f t="shared" si="112"/>
        <v>0</v>
      </c>
      <c r="T139" s="369">
        <f t="shared" si="113"/>
        <v>0</v>
      </c>
      <c r="U139" s="369">
        <f t="shared" si="114"/>
        <v>0</v>
      </c>
      <c r="V139" s="369">
        <f t="shared" si="115"/>
        <v>0</v>
      </c>
      <c r="W139" s="369">
        <f t="shared" si="116"/>
        <v>0</v>
      </c>
      <c r="X139" s="369">
        <f t="shared" si="117"/>
        <v>0</v>
      </c>
      <c r="Y139" s="369">
        <f t="shared" si="118"/>
        <v>0</v>
      </c>
      <c r="Z139" s="369">
        <f t="shared" si="119"/>
        <v>0</v>
      </c>
      <c r="AA139" s="369">
        <f t="shared" si="120"/>
        <v>0</v>
      </c>
      <c r="AB139" s="369">
        <f t="shared" si="121"/>
        <v>0</v>
      </c>
      <c r="AC139" s="369">
        <f t="shared" si="122"/>
        <v>0</v>
      </c>
      <c r="AD139" s="369">
        <f t="shared" si="123"/>
        <v>0</v>
      </c>
      <c r="AE139" s="358">
        <f t="shared" ref="AE139:AE154" si="124">SUM(K139:AD139)</f>
        <v>7712.5</v>
      </c>
    </row>
    <row r="140" spans="2:31" x14ac:dyDescent="0.25">
      <c r="B140" s="49">
        <f t="shared" si="100"/>
        <v>1</v>
      </c>
      <c r="C140" s="49">
        <f t="shared" si="100"/>
        <v>1</v>
      </c>
      <c r="D140" s="1772" t="str">
        <f t="shared" si="100"/>
        <v>Manguifera indica (mango):</v>
      </c>
      <c r="E140" s="1772"/>
      <c r="F140" s="26" t="str">
        <f t="shared" si="101"/>
        <v>plantula</v>
      </c>
      <c r="G140" s="53">
        <f t="shared" si="53"/>
        <v>41339</v>
      </c>
      <c r="H140" s="410">
        <f t="shared" si="102"/>
        <v>0.5</v>
      </c>
      <c r="I140" s="432">
        <f t="shared" si="103"/>
        <v>20669.5</v>
      </c>
      <c r="J140" s="531"/>
      <c r="K140" s="369">
        <f t="shared" si="104"/>
        <v>2077</v>
      </c>
      <c r="L140" s="369">
        <f t="shared" si="105"/>
        <v>4120.5</v>
      </c>
      <c r="M140" s="369">
        <f t="shared" si="106"/>
        <v>6197.5</v>
      </c>
      <c r="N140" s="369">
        <f t="shared" si="107"/>
        <v>6197.5</v>
      </c>
      <c r="O140" s="369">
        <f t="shared" si="108"/>
        <v>2077</v>
      </c>
      <c r="P140" s="369">
        <f t="shared" si="109"/>
        <v>0</v>
      </c>
      <c r="Q140" s="369">
        <f t="shared" si="110"/>
        <v>0</v>
      </c>
      <c r="R140" s="369">
        <f t="shared" si="111"/>
        <v>0</v>
      </c>
      <c r="S140" s="369">
        <f t="shared" si="112"/>
        <v>0</v>
      </c>
      <c r="T140" s="369">
        <f t="shared" si="113"/>
        <v>0</v>
      </c>
      <c r="U140" s="369">
        <f t="shared" si="114"/>
        <v>0</v>
      </c>
      <c r="V140" s="369">
        <f t="shared" si="115"/>
        <v>0</v>
      </c>
      <c r="W140" s="369">
        <f t="shared" si="116"/>
        <v>0</v>
      </c>
      <c r="X140" s="369">
        <f t="shared" si="117"/>
        <v>0</v>
      </c>
      <c r="Y140" s="369">
        <f t="shared" si="118"/>
        <v>0</v>
      </c>
      <c r="Z140" s="369">
        <f t="shared" si="119"/>
        <v>0</v>
      </c>
      <c r="AA140" s="369">
        <f t="shared" si="120"/>
        <v>0</v>
      </c>
      <c r="AB140" s="369">
        <f t="shared" si="121"/>
        <v>0</v>
      </c>
      <c r="AC140" s="369">
        <f t="shared" si="122"/>
        <v>0</v>
      </c>
      <c r="AD140" s="369">
        <f t="shared" si="123"/>
        <v>0</v>
      </c>
      <c r="AE140" s="358">
        <f t="shared" si="124"/>
        <v>20669.5</v>
      </c>
    </row>
    <row r="141" spans="2:31" x14ac:dyDescent="0.25">
      <c r="B141" s="49">
        <f t="shared" si="100"/>
        <v>1</v>
      </c>
      <c r="C141" s="49">
        <f t="shared" si="100"/>
        <v>1</v>
      </c>
      <c r="D141" s="1772" t="str">
        <f t="shared" si="100"/>
        <v>Phaseolus vulgaris (Frijol)</v>
      </c>
      <c r="E141" s="1772"/>
      <c r="F141" s="26" t="str">
        <f t="shared" si="101"/>
        <v>semilla kg)</v>
      </c>
      <c r="G141" s="53">
        <f t="shared" si="53"/>
        <v>19744</v>
      </c>
      <c r="H141" s="410">
        <f t="shared" si="102"/>
        <v>1.5</v>
      </c>
      <c r="I141" s="432">
        <f t="shared" si="103"/>
        <v>29616</v>
      </c>
      <c r="J141" s="531"/>
      <c r="K141" s="369">
        <f t="shared" si="104"/>
        <v>2976</v>
      </c>
      <c r="L141" s="369">
        <f t="shared" si="105"/>
        <v>5904</v>
      </c>
      <c r="M141" s="369">
        <f t="shared" si="106"/>
        <v>8880</v>
      </c>
      <c r="N141" s="369">
        <f t="shared" si="107"/>
        <v>8880</v>
      </c>
      <c r="O141" s="369">
        <f t="shared" si="108"/>
        <v>2976</v>
      </c>
      <c r="P141" s="369">
        <f t="shared" si="109"/>
        <v>0</v>
      </c>
      <c r="Q141" s="369">
        <f t="shared" si="110"/>
        <v>0</v>
      </c>
      <c r="R141" s="369">
        <f t="shared" si="111"/>
        <v>0</v>
      </c>
      <c r="S141" s="369">
        <f t="shared" si="112"/>
        <v>0</v>
      </c>
      <c r="T141" s="369">
        <f t="shared" si="113"/>
        <v>0</v>
      </c>
      <c r="U141" s="369">
        <f t="shared" si="114"/>
        <v>0</v>
      </c>
      <c r="V141" s="369">
        <f t="shared" si="115"/>
        <v>0</v>
      </c>
      <c r="W141" s="369">
        <f t="shared" si="116"/>
        <v>0</v>
      </c>
      <c r="X141" s="369">
        <f t="shared" si="117"/>
        <v>0</v>
      </c>
      <c r="Y141" s="369">
        <f t="shared" si="118"/>
        <v>0</v>
      </c>
      <c r="Z141" s="369">
        <f t="shared" si="119"/>
        <v>0</v>
      </c>
      <c r="AA141" s="369">
        <f t="shared" si="120"/>
        <v>0</v>
      </c>
      <c r="AB141" s="369">
        <f t="shared" si="121"/>
        <v>0</v>
      </c>
      <c r="AC141" s="369">
        <f t="shared" si="122"/>
        <v>0</v>
      </c>
      <c r="AD141" s="369">
        <f t="shared" si="123"/>
        <v>0</v>
      </c>
      <c r="AE141" s="358">
        <f t="shared" si="124"/>
        <v>29616</v>
      </c>
    </row>
    <row r="142" spans="2:31" x14ac:dyDescent="0.25">
      <c r="B142" s="49">
        <f t="shared" si="100"/>
        <v>1</v>
      </c>
      <c r="C142" s="49">
        <f t="shared" si="100"/>
        <v>1</v>
      </c>
      <c r="D142" s="1772" t="str">
        <f t="shared" si="100"/>
        <v>Vigna sp. (frijol carita)</v>
      </c>
      <c r="E142" s="1772"/>
      <c r="F142" s="26" t="str">
        <f t="shared" si="101"/>
        <v>semilla (kg)</v>
      </c>
      <c r="G142" s="53">
        <f t="shared" si="53"/>
        <v>17893</v>
      </c>
      <c r="H142" s="410">
        <f t="shared" si="102"/>
        <v>1.5</v>
      </c>
      <c r="I142" s="432">
        <f t="shared" si="103"/>
        <v>26839.5</v>
      </c>
      <c r="J142" s="531"/>
      <c r="K142" s="369">
        <f t="shared" si="104"/>
        <v>2697</v>
      </c>
      <c r="L142" s="369">
        <f t="shared" si="105"/>
        <v>5350.5</v>
      </c>
      <c r="M142" s="369">
        <f t="shared" si="106"/>
        <v>8047.5</v>
      </c>
      <c r="N142" s="369">
        <f t="shared" si="107"/>
        <v>8047.5</v>
      </c>
      <c r="O142" s="369">
        <f t="shared" si="108"/>
        <v>2697</v>
      </c>
      <c r="P142" s="369">
        <f t="shared" si="109"/>
        <v>0</v>
      </c>
      <c r="Q142" s="369">
        <f t="shared" si="110"/>
        <v>0</v>
      </c>
      <c r="R142" s="369">
        <f t="shared" si="111"/>
        <v>0</v>
      </c>
      <c r="S142" s="369">
        <f t="shared" si="112"/>
        <v>0</v>
      </c>
      <c r="T142" s="369">
        <f t="shared" si="113"/>
        <v>0</v>
      </c>
      <c r="U142" s="369">
        <f t="shared" si="114"/>
        <v>0</v>
      </c>
      <c r="V142" s="369">
        <f t="shared" si="115"/>
        <v>0</v>
      </c>
      <c r="W142" s="369">
        <f t="shared" si="116"/>
        <v>0</v>
      </c>
      <c r="X142" s="369">
        <f t="shared" si="117"/>
        <v>0</v>
      </c>
      <c r="Y142" s="369">
        <f t="shared" si="118"/>
        <v>0</v>
      </c>
      <c r="Z142" s="369">
        <f t="shared" si="119"/>
        <v>0</v>
      </c>
      <c r="AA142" s="369">
        <f t="shared" si="120"/>
        <v>0</v>
      </c>
      <c r="AB142" s="369">
        <f t="shared" si="121"/>
        <v>0</v>
      </c>
      <c r="AC142" s="369">
        <f t="shared" si="122"/>
        <v>0</v>
      </c>
      <c r="AD142" s="369">
        <f t="shared" si="123"/>
        <v>0</v>
      </c>
      <c r="AE142" s="358">
        <f t="shared" si="124"/>
        <v>26839.5</v>
      </c>
    </row>
    <row r="143" spans="2:31" x14ac:dyDescent="0.25">
      <c r="B143" s="49">
        <f t="shared" si="100"/>
        <v>2</v>
      </c>
      <c r="C143" s="49">
        <f t="shared" si="100"/>
        <v>2</v>
      </c>
      <c r="D143" s="1772" t="str">
        <f t="shared" si="100"/>
        <v>Manihot esculenta (mandioca o yuca)</v>
      </c>
      <c r="E143" s="1772"/>
      <c r="F143" s="26" t="str">
        <f t="shared" si="101"/>
        <v>estaca (kg)</v>
      </c>
      <c r="G143" s="53">
        <f t="shared" si="53"/>
        <v>19744</v>
      </c>
      <c r="H143" s="410">
        <f t="shared" si="102"/>
        <v>1.5</v>
      </c>
      <c r="I143" s="432">
        <f t="shared" si="103"/>
        <v>29616</v>
      </c>
      <c r="J143" s="532"/>
      <c r="K143" s="369">
        <f t="shared" si="104"/>
        <v>0</v>
      </c>
      <c r="L143" s="369">
        <f t="shared" si="105"/>
        <v>2976</v>
      </c>
      <c r="M143" s="369">
        <f t="shared" si="106"/>
        <v>5904</v>
      </c>
      <c r="N143" s="369">
        <f t="shared" si="107"/>
        <v>8880</v>
      </c>
      <c r="O143" s="369">
        <f t="shared" si="108"/>
        <v>8880</v>
      </c>
      <c r="P143" s="369">
        <f t="shared" si="109"/>
        <v>2976</v>
      </c>
      <c r="Q143" s="369">
        <f t="shared" si="110"/>
        <v>0</v>
      </c>
      <c r="R143" s="369">
        <f t="shared" si="111"/>
        <v>0</v>
      </c>
      <c r="S143" s="369">
        <f t="shared" si="112"/>
        <v>0</v>
      </c>
      <c r="T143" s="369">
        <f t="shared" si="113"/>
        <v>0</v>
      </c>
      <c r="U143" s="369">
        <f t="shared" si="114"/>
        <v>0</v>
      </c>
      <c r="V143" s="369">
        <f t="shared" si="115"/>
        <v>0</v>
      </c>
      <c r="W143" s="369">
        <f t="shared" si="116"/>
        <v>0</v>
      </c>
      <c r="X143" s="369">
        <f t="shared" si="117"/>
        <v>0</v>
      </c>
      <c r="Y143" s="369">
        <f t="shared" si="118"/>
        <v>0</v>
      </c>
      <c r="Z143" s="369">
        <f t="shared" si="119"/>
        <v>0</v>
      </c>
      <c r="AA143" s="369">
        <f t="shared" si="120"/>
        <v>0</v>
      </c>
      <c r="AB143" s="369">
        <f t="shared" si="121"/>
        <v>0</v>
      </c>
      <c r="AC143" s="369">
        <f t="shared" si="122"/>
        <v>0</v>
      </c>
      <c r="AD143" s="369">
        <f t="shared" si="123"/>
        <v>0</v>
      </c>
      <c r="AE143" s="358">
        <f t="shared" si="124"/>
        <v>29616</v>
      </c>
    </row>
    <row r="144" spans="2:31" x14ac:dyDescent="0.25">
      <c r="B144" s="49">
        <f t="shared" si="100"/>
        <v>1</v>
      </c>
      <c r="C144" s="49">
        <f t="shared" si="100"/>
        <v>1</v>
      </c>
      <c r="D144" s="1772" t="str">
        <f t="shared" si="100"/>
        <v>Ipomoea batatas (camote o boniato)</v>
      </c>
      <c r="E144" s="1772"/>
      <c r="F144" s="26" t="str">
        <f t="shared" si="101"/>
        <v xml:space="preserve">esquejes (kg) </v>
      </c>
      <c r="G144" s="53">
        <f t="shared" si="53"/>
        <v>64168</v>
      </c>
      <c r="H144" s="410">
        <f t="shared" si="102"/>
        <v>1.5</v>
      </c>
      <c r="I144" s="432">
        <f t="shared" si="103"/>
        <v>96252</v>
      </c>
      <c r="J144" s="531"/>
      <c r="K144" s="369">
        <f t="shared" si="104"/>
        <v>9672</v>
      </c>
      <c r="L144" s="369">
        <f t="shared" si="105"/>
        <v>19188</v>
      </c>
      <c r="M144" s="369">
        <f t="shared" si="106"/>
        <v>28860</v>
      </c>
      <c r="N144" s="369">
        <f t="shared" si="107"/>
        <v>28860</v>
      </c>
      <c r="O144" s="369">
        <f t="shared" si="108"/>
        <v>9672</v>
      </c>
      <c r="P144" s="369">
        <f t="shared" si="109"/>
        <v>0</v>
      </c>
      <c r="Q144" s="369">
        <f t="shared" si="110"/>
        <v>0</v>
      </c>
      <c r="R144" s="369">
        <f t="shared" si="111"/>
        <v>0</v>
      </c>
      <c r="S144" s="369">
        <f t="shared" si="112"/>
        <v>0</v>
      </c>
      <c r="T144" s="369">
        <f t="shared" si="113"/>
        <v>0</v>
      </c>
      <c r="U144" s="369">
        <f t="shared" si="114"/>
        <v>0</v>
      </c>
      <c r="V144" s="369">
        <f t="shared" si="115"/>
        <v>0</v>
      </c>
      <c r="W144" s="369">
        <f t="shared" si="116"/>
        <v>0</v>
      </c>
      <c r="X144" s="369">
        <f t="shared" si="117"/>
        <v>0</v>
      </c>
      <c r="Y144" s="369">
        <f t="shared" si="118"/>
        <v>0</v>
      </c>
      <c r="Z144" s="369">
        <f t="shared" si="119"/>
        <v>0</v>
      </c>
      <c r="AA144" s="369">
        <f t="shared" si="120"/>
        <v>0</v>
      </c>
      <c r="AB144" s="369">
        <f t="shared" si="121"/>
        <v>0</v>
      </c>
      <c r="AC144" s="369">
        <f t="shared" si="122"/>
        <v>0</v>
      </c>
      <c r="AD144" s="369">
        <f t="shared" si="123"/>
        <v>0</v>
      </c>
      <c r="AE144" s="358">
        <f t="shared" si="124"/>
        <v>96252</v>
      </c>
    </row>
    <row r="145" spans="2:31" x14ac:dyDescent="0.25">
      <c r="B145" s="49">
        <f t="shared" si="100"/>
        <v>2</v>
      </c>
      <c r="C145" s="49">
        <f t="shared" si="100"/>
        <v>2</v>
      </c>
      <c r="D145" s="1772" t="str">
        <f t="shared" si="100"/>
        <v>Zea mays (maíz</v>
      </c>
      <c r="E145" s="1772"/>
      <c r="F145" s="26" t="str">
        <f t="shared" si="101"/>
        <v>semilla (kg)</v>
      </c>
      <c r="G145" s="53">
        <f t="shared" si="53"/>
        <v>65402</v>
      </c>
      <c r="H145" s="410">
        <f t="shared" si="102"/>
        <v>1.5</v>
      </c>
      <c r="I145" s="432">
        <f t="shared" si="103"/>
        <v>98103</v>
      </c>
      <c r="J145" s="532"/>
      <c r="K145" s="369">
        <f t="shared" si="104"/>
        <v>0</v>
      </c>
      <c r="L145" s="369">
        <f t="shared" si="105"/>
        <v>9858</v>
      </c>
      <c r="M145" s="369">
        <f t="shared" si="106"/>
        <v>19557</v>
      </c>
      <c r="N145" s="369">
        <f t="shared" si="107"/>
        <v>29415</v>
      </c>
      <c r="O145" s="369">
        <f t="shared" si="108"/>
        <v>29415</v>
      </c>
      <c r="P145" s="369">
        <f t="shared" si="109"/>
        <v>9858</v>
      </c>
      <c r="Q145" s="369">
        <f t="shared" si="110"/>
        <v>0</v>
      </c>
      <c r="R145" s="369">
        <f t="shared" si="111"/>
        <v>0</v>
      </c>
      <c r="S145" s="369">
        <f t="shared" si="112"/>
        <v>0</v>
      </c>
      <c r="T145" s="369">
        <f t="shared" si="113"/>
        <v>0</v>
      </c>
      <c r="U145" s="369">
        <f t="shared" si="114"/>
        <v>0</v>
      </c>
      <c r="V145" s="369">
        <f t="shared" si="115"/>
        <v>0</v>
      </c>
      <c r="W145" s="369">
        <f t="shared" si="116"/>
        <v>0</v>
      </c>
      <c r="X145" s="369">
        <f t="shared" si="117"/>
        <v>0</v>
      </c>
      <c r="Y145" s="369">
        <f t="shared" si="118"/>
        <v>0</v>
      </c>
      <c r="Z145" s="369">
        <f t="shared" si="119"/>
        <v>0</v>
      </c>
      <c r="AA145" s="369">
        <f t="shared" si="120"/>
        <v>0</v>
      </c>
      <c r="AB145" s="369">
        <f t="shared" si="121"/>
        <v>0</v>
      </c>
      <c r="AC145" s="369">
        <f t="shared" si="122"/>
        <v>0</v>
      </c>
      <c r="AD145" s="369">
        <f t="shared" si="123"/>
        <v>0</v>
      </c>
      <c r="AE145" s="358">
        <f t="shared" si="124"/>
        <v>98103</v>
      </c>
    </row>
    <row r="146" spans="2:31" x14ac:dyDescent="0.25">
      <c r="B146" s="49">
        <f t="shared" si="100"/>
        <v>1</v>
      </c>
      <c r="C146" s="49">
        <f t="shared" si="100"/>
        <v>1</v>
      </c>
      <c r="D146" s="1772" t="str">
        <f t="shared" si="100"/>
        <v>Burseba simaruba (Almacigo</v>
      </c>
      <c r="E146" s="1772"/>
      <c r="F146" s="26" t="str">
        <f t="shared" si="101"/>
        <v>estaca (kg)</v>
      </c>
      <c r="G146" s="53">
        <f t="shared" si="53"/>
        <v>86380</v>
      </c>
      <c r="H146" s="410">
        <f t="shared" si="102"/>
        <v>1</v>
      </c>
      <c r="I146" s="432">
        <f t="shared" si="103"/>
        <v>86380</v>
      </c>
      <c r="J146" s="532"/>
      <c r="K146" s="369">
        <f t="shared" si="104"/>
        <v>8680</v>
      </c>
      <c r="L146" s="369">
        <f t="shared" si="105"/>
        <v>17220</v>
      </c>
      <c r="M146" s="369">
        <f t="shared" si="106"/>
        <v>25900</v>
      </c>
      <c r="N146" s="369">
        <f t="shared" si="107"/>
        <v>25900</v>
      </c>
      <c r="O146" s="369">
        <f t="shared" si="108"/>
        <v>8680</v>
      </c>
      <c r="P146" s="369">
        <f t="shared" si="109"/>
        <v>0</v>
      </c>
      <c r="Q146" s="369">
        <f t="shared" si="110"/>
        <v>0</v>
      </c>
      <c r="R146" s="369">
        <f t="shared" si="111"/>
        <v>0</v>
      </c>
      <c r="S146" s="369">
        <f t="shared" si="112"/>
        <v>0</v>
      </c>
      <c r="T146" s="369">
        <f t="shared" si="113"/>
        <v>0</v>
      </c>
      <c r="U146" s="369">
        <f t="shared" si="114"/>
        <v>0</v>
      </c>
      <c r="V146" s="369">
        <f t="shared" si="115"/>
        <v>0</v>
      </c>
      <c r="W146" s="369">
        <f t="shared" si="116"/>
        <v>0</v>
      </c>
      <c r="X146" s="369">
        <f t="shared" si="117"/>
        <v>0</v>
      </c>
      <c r="Y146" s="369">
        <f t="shared" si="118"/>
        <v>0</v>
      </c>
      <c r="Z146" s="369">
        <f t="shared" si="119"/>
        <v>0</v>
      </c>
      <c r="AA146" s="369">
        <f t="shared" si="120"/>
        <v>0</v>
      </c>
      <c r="AB146" s="369">
        <f t="shared" si="121"/>
        <v>0</v>
      </c>
      <c r="AC146" s="369">
        <f t="shared" si="122"/>
        <v>0</v>
      </c>
      <c r="AD146" s="369">
        <f t="shared" si="123"/>
        <v>0</v>
      </c>
      <c r="AE146" s="358">
        <f t="shared" si="124"/>
        <v>86380</v>
      </c>
    </row>
    <row r="147" spans="2:31" x14ac:dyDescent="0.25">
      <c r="B147" s="49">
        <f t="shared" si="100"/>
        <v>1</v>
      </c>
      <c r="C147" s="49">
        <f t="shared" si="100"/>
        <v>1</v>
      </c>
      <c r="D147" s="1772" t="str">
        <f t="shared" si="100"/>
        <v>Spondias purpurea (Ciruela común)</v>
      </c>
      <c r="E147" s="1772"/>
      <c r="F147" s="26" t="str">
        <f t="shared" si="101"/>
        <v>estaca (kg)</v>
      </c>
      <c r="G147" s="53">
        <f t="shared" si="53"/>
        <v>86380</v>
      </c>
      <c r="H147" s="410">
        <f t="shared" si="102"/>
        <v>1</v>
      </c>
      <c r="I147" s="432">
        <f t="shared" si="103"/>
        <v>86380</v>
      </c>
      <c r="J147" s="532"/>
      <c r="K147" s="369">
        <f t="shared" si="104"/>
        <v>8680</v>
      </c>
      <c r="L147" s="369">
        <f t="shared" si="105"/>
        <v>17220</v>
      </c>
      <c r="M147" s="369">
        <f t="shared" si="106"/>
        <v>25900</v>
      </c>
      <c r="N147" s="369">
        <f t="shared" si="107"/>
        <v>25900</v>
      </c>
      <c r="O147" s="369">
        <f t="shared" si="108"/>
        <v>8680</v>
      </c>
      <c r="P147" s="369">
        <f t="shared" si="109"/>
        <v>0</v>
      </c>
      <c r="Q147" s="369">
        <f t="shared" si="110"/>
        <v>0</v>
      </c>
      <c r="R147" s="369">
        <f t="shared" si="111"/>
        <v>0</v>
      </c>
      <c r="S147" s="369">
        <f t="shared" si="112"/>
        <v>0</v>
      </c>
      <c r="T147" s="369">
        <f t="shared" si="113"/>
        <v>0</v>
      </c>
      <c r="U147" s="369">
        <f t="shared" si="114"/>
        <v>0</v>
      </c>
      <c r="V147" s="369">
        <f t="shared" si="115"/>
        <v>0</v>
      </c>
      <c r="W147" s="369">
        <f t="shared" si="116"/>
        <v>0</v>
      </c>
      <c r="X147" s="369">
        <f t="shared" si="117"/>
        <v>0</v>
      </c>
      <c r="Y147" s="369">
        <f t="shared" si="118"/>
        <v>0</v>
      </c>
      <c r="Z147" s="369">
        <f t="shared" si="119"/>
        <v>0</v>
      </c>
      <c r="AA147" s="369">
        <f t="shared" si="120"/>
        <v>0</v>
      </c>
      <c r="AB147" s="369">
        <f t="shared" si="121"/>
        <v>0</v>
      </c>
      <c r="AC147" s="369">
        <f t="shared" si="122"/>
        <v>0</v>
      </c>
      <c r="AD147" s="369">
        <f t="shared" si="123"/>
        <v>0</v>
      </c>
      <c r="AE147" s="358">
        <f t="shared" si="124"/>
        <v>86380</v>
      </c>
    </row>
    <row r="148" spans="2:31" x14ac:dyDescent="0.25">
      <c r="B148" s="49">
        <f t="shared" si="100"/>
        <v>1</v>
      </c>
      <c r="C148" s="49">
        <f t="shared" si="100"/>
        <v>1</v>
      </c>
      <c r="D148" s="1772" t="str">
        <f t="shared" si="100"/>
        <v>Materia orgánica -  Especies Frutales</v>
      </c>
      <c r="E148" s="1772"/>
      <c r="F148" s="26" t="str">
        <f t="shared" si="101"/>
        <v>Kilogramo</v>
      </c>
      <c r="G148" s="53">
        <f t="shared" si="53"/>
        <v>388710</v>
      </c>
      <c r="H148" s="410">
        <f t="shared" si="102"/>
        <v>0.04</v>
      </c>
      <c r="I148" s="452">
        <f t="shared" si="103"/>
        <v>15548.4</v>
      </c>
      <c r="J148" s="453"/>
      <c r="K148" s="369">
        <f t="shared" si="104"/>
        <v>1562.3999999999999</v>
      </c>
      <c r="L148" s="369">
        <f t="shared" si="105"/>
        <v>3099.6</v>
      </c>
      <c r="M148" s="369">
        <f t="shared" si="106"/>
        <v>4662</v>
      </c>
      <c r="N148" s="369">
        <f t="shared" si="107"/>
        <v>4662</v>
      </c>
      <c r="O148" s="369">
        <f t="shared" si="108"/>
        <v>1562.3999999999999</v>
      </c>
      <c r="P148" s="369">
        <f t="shared" si="109"/>
        <v>0</v>
      </c>
      <c r="Q148" s="369">
        <f t="shared" si="110"/>
        <v>0</v>
      </c>
      <c r="R148" s="369">
        <f t="shared" si="111"/>
        <v>0</v>
      </c>
      <c r="S148" s="369">
        <f t="shared" si="112"/>
        <v>0</v>
      </c>
      <c r="T148" s="369">
        <f t="shared" si="113"/>
        <v>0</v>
      </c>
      <c r="U148" s="369">
        <f t="shared" si="114"/>
        <v>0</v>
      </c>
      <c r="V148" s="369">
        <f t="shared" si="115"/>
        <v>0</v>
      </c>
      <c r="W148" s="369">
        <f t="shared" si="116"/>
        <v>0</v>
      </c>
      <c r="X148" s="369">
        <f t="shared" si="117"/>
        <v>0</v>
      </c>
      <c r="Y148" s="369">
        <f t="shared" si="118"/>
        <v>0</v>
      </c>
      <c r="Z148" s="369">
        <f t="shared" si="119"/>
        <v>0</v>
      </c>
      <c r="AA148" s="369">
        <f t="shared" si="120"/>
        <v>0</v>
      </c>
      <c r="AB148" s="369">
        <f t="shared" si="121"/>
        <v>0</v>
      </c>
      <c r="AC148" s="369">
        <f t="shared" si="122"/>
        <v>0</v>
      </c>
      <c r="AD148" s="369">
        <f t="shared" si="123"/>
        <v>0</v>
      </c>
      <c r="AE148" s="358">
        <f t="shared" si="124"/>
        <v>15548.4</v>
      </c>
    </row>
    <row r="149" spans="2:31" x14ac:dyDescent="0.25">
      <c r="B149" s="49">
        <f t="shared" si="100"/>
        <v>1</v>
      </c>
      <c r="C149" s="49">
        <f t="shared" si="100"/>
        <v>3</v>
      </c>
      <c r="D149" s="1772" t="str">
        <f t="shared" si="100"/>
        <v>Fertilizante NPK - Especies Frutales</v>
      </c>
      <c r="E149" s="1772"/>
      <c r="F149" s="26" t="str">
        <f t="shared" si="101"/>
        <v>Kilogramo</v>
      </c>
      <c r="G149" s="53">
        <f t="shared" si="53"/>
        <v>69967.799999999988</v>
      </c>
      <c r="H149" s="410">
        <f t="shared" si="102"/>
        <v>0.46800000000000003</v>
      </c>
      <c r="I149" s="454">
        <f t="shared" si="103"/>
        <v>32744.930399999997</v>
      </c>
      <c r="J149" s="453"/>
      <c r="K149" s="369">
        <f t="shared" si="104"/>
        <v>1316.1657600000001</v>
      </c>
      <c r="L149" s="369">
        <f t="shared" si="105"/>
        <v>3598.2273599999999</v>
      </c>
      <c r="M149" s="369">
        <f t="shared" si="106"/>
        <v>6872.7204000000002</v>
      </c>
      <c r="N149" s="369">
        <f t="shared" si="107"/>
        <v>8831.0476799999997</v>
      </c>
      <c r="O149" s="369">
        <f t="shared" si="108"/>
        <v>7207.0689599999996</v>
      </c>
      <c r="P149" s="369">
        <f t="shared" si="109"/>
        <v>3932.5759199999998</v>
      </c>
      <c r="Q149" s="369">
        <f t="shared" si="110"/>
        <v>987.1243199999999</v>
      </c>
      <c r="R149" s="369">
        <f t="shared" si="111"/>
        <v>0</v>
      </c>
      <c r="S149" s="369">
        <f t="shared" si="112"/>
        <v>0</v>
      </c>
      <c r="T149" s="369">
        <f t="shared" si="113"/>
        <v>0</v>
      </c>
      <c r="U149" s="369">
        <f t="shared" si="114"/>
        <v>0</v>
      </c>
      <c r="V149" s="369">
        <f t="shared" si="115"/>
        <v>0</v>
      </c>
      <c r="W149" s="369">
        <f t="shared" si="116"/>
        <v>0</v>
      </c>
      <c r="X149" s="369">
        <f t="shared" si="117"/>
        <v>0</v>
      </c>
      <c r="Y149" s="369">
        <f t="shared" si="118"/>
        <v>0</v>
      </c>
      <c r="Z149" s="369">
        <f t="shared" si="119"/>
        <v>0</v>
      </c>
      <c r="AA149" s="369">
        <f t="shared" si="120"/>
        <v>0</v>
      </c>
      <c r="AB149" s="369">
        <f t="shared" si="121"/>
        <v>0</v>
      </c>
      <c r="AC149" s="369">
        <f t="shared" si="122"/>
        <v>0</v>
      </c>
      <c r="AD149" s="369">
        <f t="shared" si="123"/>
        <v>0</v>
      </c>
      <c r="AE149" s="358">
        <f t="shared" si="124"/>
        <v>32744.930399999997</v>
      </c>
    </row>
    <row r="150" spans="2:31" x14ac:dyDescent="0.25">
      <c r="B150" s="49">
        <f t="shared" si="100"/>
        <v>1</v>
      </c>
      <c r="C150" s="49">
        <f t="shared" si="100"/>
        <v>7</v>
      </c>
      <c r="D150" s="1772" t="str">
        <f t="shared" si="100"/>
        <v>Biofertilizante - Especies Frutales</v>
      </c>
      <c r="E150" s="1772"/>
      <c r="F150" s="26" t="str">
        <f t="shared" si="101"/>
        <v>Kilogramo</v>
      </c>
      <c r="G150" s="53">
        <f t="shared" si="53"/>
        <v>11336.25</v>
      </c>
      <c r="H150" s="410">
        <f t="shared" si="102"/>
        <v>10</v>
      </c>
      <c r="I150" s="454">
        <f t="shared" si="103"/>
        <v>113362.5</v>
      </c>
      <c r="J150" s="453"/>
      <c r="K150" s="369">
        <f t="shared" si="104"/>
        <v>2325</v>
      </c>
      <c r="L150" s="369">
        <f t="shared" si="105"/>
        <v>6937.5</v>
      </c>
      <c r="M150" s="369">
        <f t="shared" si="106"/>
        <v>13875</v>
      </c>
      <c r="N150" s="369">
        <f t="shared" si="107"/>
        <v>20812.5</v>
      </c>
      <c r="O150" s="369">
        <f t="shared" si="108"/>
        <v>23137.5</v>
      </c>
      <c r="P150" s="369">
        <f t="shared" si="109"/>
        <v>23137.5</v>
      </c>
      <c r="Q150" s="369">
        <f t="shared" si="110"/>
        <v>23137.5</v>
      </c>
      <c r="R150" s="369">
        <f t="shared" si="111"/>
        <v>20812.5</v>
      </c>
      <c r="S150" s="369">
        <f t="shared" si="112"/>
        <v>16200</v>
      </c>
      <c r="T150" s="369">
        <f t="shared" si="113"/>
        <v>9262.5</v>
      </c>
      <c r="U150" s="369">
        <f t="shared" si="114"/>
        <v>2325</v>
      </c>
      <c r="V150" s="369">
        <f t="shared" si="115"/>
        <v>0</v>
      </c>
      <c r="W150" s="369">
        <f t="shared" si="116"/>
        <v>0</v>
      </c>
      <c r="X150" s="369">
        <f t="shared" si="117"/>
        <v>0</v>
      </c>
      <c r="Y150" s="369">
        <f t="shared" si="118"/>
        <v>0</v>
      </c>
      <c r="Z150" s="369">
        <f t="shared" si="119"/>
        <v>0</v>
      </c>
      <c r="AA150" s="369">
        <f t="shared" si="120"/>
        <v>0</v>
      </c>
      <c r="AB150" s="369">
        <f t="shared" si="121"/>
        <v>0</v>
      </c>
      <c r="AC150" s="369">
        <f t="shared" si="122"/>
        <v>0</v>
      </c>
      <c r="AD150" s="369">
        <f t="shared" si="123"/>
        <v>0</v>
      </c>
      <c r="AE150" s="358">
        <f t="shared" si="124"/>
        <v>161962.5</v>
      </c>
    </row>
    <row r="151" spans="2:31" x14ac:dyDescent="0.25">
      <c r="B151" s="49">
        <f t="shared" si="100"/>
        <v>1</v>
      </c>
      <c r="C151" s="49">
        <f t="shared" si="100"/>
        <v>7</v>
      </c>
      <c r="D151" s="1772" t="str">
        <f t="shared" si="100"/>
        <v>Biofertilizante - Cultivos varios</v>
      </c>
      <c r="E151" s="1772"/>
      <c r="F151" s="26" t="str">
        <f t="shared" si="101"/>
        <v>Kilogramo</v>
      </c>
      <c r="G151" s="53">
        <f t="shared" si="53"/>
        <v>26300.1</v>
      </c>
      <c r="H151" s="410">
        <f t="shared" si="102"/>
        <v>10</v>
      </c>
      <c r="I151" s="454">
        <f t="shared" si="103"/>
        <v>263001</v>
      </c>
      <c r="J151" s="453"/>
      <c r="K151" s="369">
        <f t="shared" si="104"/>
        <v>5394</v>
      </c>
      <c r="L151" s="369">
        <f t="shared" si="105"/>
        <v>16095</v>
      </c>
      <c r="M151" s="369">
        <f t="shared" si="106"/>
        <v>32190</v>
      </c>
      <c r="N151" s="369">
        <f t="shared" si="107"/>
        <v>48285</v>
      </c>
      <c r="O151" s="369">
        <f t="shared" si="108"/>
        <v>53679</v>
      </c>
      <c r="P151" s="369">
        <f t="shared" si="109"/>
        <v>53679</v>
      </c>
      <c r="Q151" s="369">
        <f t="shared" si="110"/>
        <v>53679</v>
      </c>
      <c r="R151" s="369">
        <f t="shared" si="111"/>
        <v>48285</v>
      </c>
      <c r="S151" s="369">
        <f t="shared" si="112"/>
        <v>37584</v>
      </c>
      <c r="T151" s="369">
        <f t="shared" si="113"/>
        <v>21489</v>
      </c>
      <c r="U151" s="369">
        <f t="shared" si="114"/>
        <v>5394</v>
      </c>
      <c r="V151" s="369">
        <f t="shared" si="115"/>
        <v>0</v>
      </c>
      <c r="W151" s="369">
        <f t="shared" si="116"/>
        <v>0</v>
      </c>
      <c r="X151" s="369">
        <f t="shared" si="117"/>
        <v>0</v>
      </c>
      <c r="Y151" s="369">
        <f t="shared" si="118"/>
        <v>0</v>
      </c>
      <c r="Z151" s="369">
        <f t="shared" si="119"/>
        <v>0</v>
      </c>
      <c r="AA151" s="369">
        <f t="shared" si="120"/>
        <v>0</v>
      </c>
      <c r="AB151" s="369">
        <f t="shared" si="121"/>
        <v>0</v>
      </c>
      <c r="AC151" s="369">
        <f t="shared" si="122"/>
        <v>0</v>
      </c>
      <c r="AD151" s="369">
        <f t="shared" si="123"/>
        <v>0</v>
      </c>
      <c r="AE151" s="358">
        <f t="shared" si="124"/>
        <v>375753</v>
      </c>
    </row>
    <row r="152" spans="2:31" x14ac:dyDescent="0.25">
      <c r="B152" s="49">
        <f t="shared" si="100"/>
        <v>1</v>
      </c>
      <c r="C152" s="49">
        <f t="shared" si="100"/>
        <v>1</v>
      </c>
      <c r="D152" s="1772" t="str">
        <f t="shared" si="100"/>
        <v>Diesel operación maquinaria agricola</v>
      </c>
      <c r="E152" s="1772"/>
      <c r="F152" s="26" t="str">
        <f t="shared" si="101"/>
        <v>litro</v>
      </c>
      <c r="G152" s="53">
        <f t="shared" si="53"/>
        <v>0</v>
      </c>
      <c r="H152" s="410">
        <f t="shared" si="102"/>
        <v>0.94</v>
      </c>
      <c r="I152" s="454">
        <f>G152*H152</f>
        <v>0</v>
      </c>
      <c r="J152" s="455"/>
      <c r="K152" s="369">
        <f t="shared" si="104"/>
        <v>0</v>
      </c>
      <c r="L152" s="369">
        <f t="shared" si="105"/>
        <v>0</v>
      </c>
      <c r="M152" s="369">
        <f t="shared" si="106"/>
        <v>0</v>
      </c>
      <c r="N152" s="369">
        <f t="shared" si="107"/>
        <v>0</v>
      </c>
      <c r="O152" s="369">
        <f t="shared" si="108"/>
        <v>0</v>
      </c>
      <c r="P152" s="369">
        <f t="shared" si="109"/>
        <v>0</v>
      </c>
      <c r="Q152" s="369">
        <f t="shared" si="110"/>
        <v>0</v>
      </c>
      <c r="R152" s="369">
        <f t="shared" si="111"/>
        <v>0</v>
      </c>
      <c r="S152" s="369">
        <f t="shared" si="112"/>
        <v>0</v>
      </c>
      <c r="T152" s="369">
        <f t="shared" si="113"/>
        <v>0</v>
      </c>
      <c r="U152" s="369">
        <f t="shared" si="114"/>
        <v>0</v>
      </c>
      <c r="V152" s="369">
        <f t="shared" si="115"/>
        <v>0</v>
      </c>
      <c r="W152" s="369">
        <f t="shared" si="116"/>
        <v>0</v>
      </c>
      <c r="X152" s="369">
        <f t="shared" si="117"/>
        <v>0</v>
      </c>
      <c r="Y152" s="369">
        <f t="shared" si="118"/>
        <v>0</v>
      </c>
      <c r="Z152" s="369">
        <f t="shared" si="119"/>
        <v>0</v>
      </c>
      <c r="AA152" s="369">
        <f t="shared" si="120"/>
        <v>0</v>
      </c>
      <c r="AB152" s="369">
        <f t="shared" si="121"/>
        <v>0</v>
      </c>
      <c r="AC152" s="369">
        <f t="shared" si="122"/>
        <v>0</v>
      </c>
      <c r="AD152" s="369">
        <f t="shared" si="123"/>
        <v>0</v>
      </c>
      <c r="AE152" s="358">
        <f t="shared" si="124"/>
        <v>0</v>
      </c>
    </row>
    <row r="153" spans="2:31" x14ac:dyDescent="0.25">
      <c r="B153" s="49">
        <f t="shared" si="100"/>
        <v>6</v>
      </c>
      <c r="C153" s="49">
        <f t="shared" si="100"/>
        <v>20</v>
      </c>
      <c r="D153" s="1772" t="str">
        <f t="shared" si="100"/>
        <v>Gasolina para motosierra</v>
      </c>
      <c r="E153" s="1772"/>
      <c r="F153" s="26" t="str">
        <f t="shared" si="101"/>
        <v>litro</v>
      </c>
      <c r="G153" s="53">
        <f t="shared" si="53"/>
        <v>0</v>
      </c>
      <c r="H153" s="410">
        <f t="shared" si="102"/>
        <v>1.1299999999999999</v>
      </c>
      <c r="I153" s="454">
        <f>G153*H153</f>
        <v>0</v>
      </c>
      <c r="J153" s="455"/>
      <c r="K153" s="369">
        <f t="shared" si="104"/>
        <v>0</v>
      </c>
      <c r="L153" s="369">
        <f t="shared" si="105"/>
        <v>0</v>
      </c>
      <c r="M153" s="369">
        <f t="shared" si="106"/>
        <v>0</v>
      </c>
      <c r="N153" s="369">
        <f t="shared" si="107"/>
        <v>0</v>
      </c>
      <c r="O153" s="369">
        <f t="shared" si="108"/>
        <v>0</v>
      </c>
      <c r="P153" s="369">
        <f t="shared" si="109"/>
        <v>0</v>
      </c>
      <c r="Q153" s="369">
        <f t="shared" si="110"/>
        <v>0</v>
      </c>
      <c r="R153" s="369">
        <f t="shared" si="111"/>
        <v>0</v>
      </c>
      <c r="S153" s="369">
        <f t="shared" si="112"/>
        <v>0</v>
      </c>
      <c r="T153" s="369">
        <f t="shared" si="113"/>
        <v>0</v>
      </c>
      <c r="U153" s="369">
        <f t="shared" si="114"/>
        <v>0</v>
      </c>
      <c r="V153" s="369">
        <f t="shared" si="115"/>
        <v>0</v>
      </c>
      <c r="W153" s="369">
        <f t="shared" si="116"/>
        <v>0</v>
      </c>
      <c r="X153" s="369">
        <f t="shared" si="117"/>
        <v>0</v>
      </c>
      <c r="Y153" s="369">
        <f t="shared" si="118"/>
        <v>0</v>
      </c>
      <c r="Z153" s="369">
        <f t="shared" si="119"/>
        <v>0</v>
      </c>
      <c r="AA153" s="369">
        <f t="shared" si="120"/>
        <v>0</v>
      </c>
      <c r="AB153" s="369">
        <f t="shared" si="121"/>
        <v>0</v>
      </c>
      <c r="AC153" s="369">
        <f t="shared" si="122"/>
        <v>0</v>
      </c>
      <c r="AD153" s="369">
        <f t="shared" si="123"/>
        <v>0</v>
      </c>
      <c r="AE153" s="358">
        <f t="shared" si="124"/>
        <v>0</v>
      </c>
    </row>
    <row r="154" spans="2:31" ht="14.4" thickBot="1" x14ac:dyDescent="0.3">
      <c r="B154" s="49">
        <f t="shared" si="100"/>
        <v>6</v>
      </c>
      <c r="C154" s="49">
        <f t="shared" si="100"/>
        <v>20</v>
      </c>
      <c r="D154" s="1772" t="str">
        <f t="shared" si="100"/>
        <v>Aceite para mezcla</v>
      </c>
      <c r="E154" s="1772"/>
      <c r="F154" s="26" t="str">
        <f t="shared" si="101"/>
        <v>litro</v>
      </c>
      <c r="G154" s="53">
        <f t="shared" si="53"/>
        <v>0</v>
      </c>
      <c r="H154" s="410">
        <f t="shared" si="102"/>
        <v>2.2799999999999998</v>
      </c>
      <c r="I154" s="454">
        <f>G154*H154</f>
        <v>0</v>
      </c>
      <c r="J154" s="456"/>
      <c r="K154" s="369">
        <f t="shared" si="104"/>
        <v>0</v>
      </c>
      <c r="L154" s="369">
        <f t="shared" si="105"/>
        <v>0</v>
      </c>
      <c r="M154" s="369">
        <f t="shared" si="106"/>
        <v>0</v>
      </c>
      <c r="N154" s="369">
        <f t="shared" si="107"/>
        <v>0</v>
      </c>
      <c r="O154" s="369">
        <f t="shared" si="108"/>
        <v>0</v>
      </c>
      <c r="P154" s="369">
        <f t="shared" si="109"/>
        <v>0</v>
      </c>
      <c r="Q154" s="369">
        <f t="shared" si="110"/>
        <v>0</v>
      </c>
      <c r="R154" s="369">
        <f t="shared" si="111"/>
        <v>0</v>
      </c>
      <c r="S154" s="369">
        <f t="shared" si="112"/>
        <v>0</v>
      </c>
      <c r="T154" s="369">
        <f t="shared" si="113"/>
        <v>0</v>
      </c>
      <c r="U154" s="369">
        <f t="shared" si="114"/>
        <v>0</v>
      </c>
      <c r="V154" s="369">
        <f t="shared" si="115"/>
        <v>0</v>
      </c>
      <c r="W154" s="369">
        <f t="shared" si="116"/>
        <v>0</v>
      </c>
      <c r="X154" s="369">
        <f t="shared" si="117"/>
        <v>0</v>
      </c>
      <c r="Y154" s="369">
        <f t="shared" si="118"/>
        <v>0</v>
      </c>
      <c r="Z154" s="369">
        <f t="shared" si="119"/>
        <v>0</v>
      </c>
      <c r="AA154" s="369">
        <f t="shared" si="120"/>
        <v>0</v>
      </c>
      <c r="AB154" s="369">
        <f t="shared" si="121"/>
        <v>0</v>
      </c>
      <c r="AC154" s="369">
        <f t="shared" si="122"/>
        <v>0</v>
      </c>
      <c r="AD154" s="369">
        <f t="shared" si="123"/>
        <v>0</v>
      </c>
      <c r="AE154" s="358">
        <f t="shared" si="124"/>
        <v>0</v>
      </c>
    </row>
    <row r="155" spans="2:31" ht="14.4" thickBot="1" x14ac:dyDescent="0.3">
      <c r="B155" s="1304"/>
      <c r="C155" s="1305"/>
      <c r="D155" s="1302" t="s">
        <v>173</v>
      </c>
      <c r="E155" s="1302"/>
      <c r="F155" s="1303"/>
      <c r="G155" s="64"/>
      <c r="H155" s="429"/>
      <c r="I155" s="429"/>
      <c r="J155" s="535">
        <f>SUM(I157:I158)</f>
        <v>1837885.7267</v>
      </c>
      <c r="K155" s="356">
        <f t="shared" ref="K155:AE155" si="125">SUM(K157:K158)</f>
        <v>184682.19620000001</v>
      </c>
      <c r="L155" s="356">
        <f t="shared" si="125"/>
        <v>366385.64730000001</v>
      </c>
      <c r="M155" s="356">
        <f t="shared" si="125"/>
        <v>551067.84350000008</v>
      </c>
      <c r="N155" s="356">
        <f t="shared" si="125"/>
        <v>551067.84350000008</v>
      </c>
      <c r="O155" s="356">
        <f t="shared" si="125"/>
        <v>184682.19620000001</v>
      </c>
      <c r="P155" s="356">
        <f t="shared" si="125"/>
        <v>0</v>
      </c>
      <c r="Q155" s="356">
        <f t="shared" si="125"/>
        <v>0</v>
      </c>
      <c r="R155" s="356">
        <f t="shared" si="125"/>
        <v>0</v>
      </c>
      <c r="S155" s="356">
        <f t="shared" si="125"/>
        <v>0</v>
      </c>
      <c r="T155" s="356">
        <f t="shared" si="125"/>
        <v>0</v>
      </c>
      <c r="U155" s="356">
        <f t="shared" si="125"/>
        <v>0</v>
      </c>
      <c r="V155" s="356">
        <f t="shared" si="125"/>
        <v>0</v>
      </c>
      <c r="W155" s="356">
        <f t="shared" si="125"/>
        <v>0</v>
      </c>
      <c r="X155" s="356">
        <f t="shared" si="125"/>
        <v>0</v>
      </c>
      <c r="Y155" s="356">
        <f t="shared" si="125"/>
        <v>0</v>
      </c>
      <c r="Z155" s="356">
        <f t="shared" si="125"/>
        <v>0</v>
      </c>
      <c r="AA155" s="356">
        <f t="shared" si="125"/>
        <v>0</v>
      </c>
      <c r="AB155" s="356">
        <f t="shared" si="125"/>
        <v>0</v>
      </c>
      <c r="AC155" s="356">
        <f t="shared" si="125"/>
        <v>0</v>
      </c>
      <c r="AD155" s="356">
        <f t="shared" si="125"/>
        <v>0</v>
      </c>
      <c r="AE155" s="356">
        <f t="shared" si="125"/>
        <v>1837885.7267</v>
      </c>
    </row>
    <row r="156" spans="2:31" x14ac:dyDescent="0.25">
      <c r="B156" s="1328"/>
      <c r="C156" s="1329"/>
      <c r="D156" s="1472"/>
      <c r="E156" s="1472"/>
      <c r="F156" s="1314"/>
      <c r="G156" s="807"/>
      <c r="H156" s="528"/>
      <c r="I156" s="528"/>
      <c r="J156" s="655"/>
      <c r="K156" s="356"/>
      <c r="L156" s="356"/>
      <c r="M156" s="356"/>
      <c r="N156" s="356"/>
      <c r="O156" s="356"/>
      <c r="P156" s="356"/>
      <c r="Q156" s="356"/>
      <c r="R156" s="356"/>
      <c r="S156" s="356"/>
      <c r="T156" s="356"/>
      <c r="U156" s="356"/>
      <c r="V156" s="356"/>
      <c r="W156" s="356"/>
      <c r="X156" s="356"/>
      <c r="Y156" s="356"/>
      <c r="Z156" s="356"/>
      <c r="AA156" s="356"/>
      <c r="AB156" s="356"/>
      <c r="AC156" s="356"/>
      <c r="AD156" s="356"/>
      <c r="AE156" s="356"/>
    </row>
    <row r="157" spans="2:31" x14ac:dyDescent="0.25">
      <c r="B157" s="48">
        <v>1</v>
      </c>
      <c r="C157" s="49">
        <v>1</v>
      </c>
      <c r="D157" s="520" t="str">
        <f>D62</f>
        <v xml:space="preserve">Sistema de riego por goteo equivalente a una hectarea </v>
      </c>
      <c r="E157" s="521"/>
      <c r="F157" s="26" t="str">
        <f>F62</f>
        <v>unidad</v>
      </c>
      <c r="G157" s="53">
        <f t="shared" si="53"/>
        <v>104.89000000000001</v>
      </c>
      <c r="H157" s="410">
        <f>H62</f>
        <v>14368.9</v>
      </c>
      <c r="I157" s="432">
        <f t="shared" ref="I157:I158" si="126">G157*H157</f>
        <v>1507153.9210000001</v>
      </c>
      <c r="J157" s="534"/>
      <c r="K157" s="369">
        <f>K62*K$90</f>
        <v>151448.20600000001</v>
      </c>
      <c r="L157" s="369">
        <f>L62*L$90+K62*L$91</f>
        <v>300453.69900000002</v>
      </c>
      <c r="M157" s="369">
        <f>M62*M$90+L62*M$91+K62*M$92</f>
        <v>451901.90500000003</v>
      </c>
      <c r="N157" s="369">
        <f>N62*N$90+M62*N$91+L62*N$92+K62*N$93</f>
        <v>451901.90500000003</v>
      </c>
      <c r="O157" s="369">
        <f t="shared" ref="O157:AD158" si="127">O62*O$90+N62*O$91+M62*O$92+L62*O$93+K62*O$94</f>
        <v>151448.20600000001</v>
      </c>
      <c r="P157" s="369">
        <f t="shared" si="127"/>
        <v>0</v>
      </c>
      <c r="Q157" s="369">
        <f t="shared" si="127"/>
        <v>0</v>
      </c>
      <c r="R157" s="369">
        <f t="shared" si="127"/>
        <v>0</v>
      </c>
      <c r="S157" s="369">
        <f t="shared" si="127"/>
        <v>0</v>
      </c>
      <c r="T157" s="369">
        <f t="shared" si="127"/>
        <v>0</v>
      </c>
      <c r="U157" s="369">
        <f t="shared" si="127"/>
        <v>0</v>
      </c>
      <c r="V157" s="369">
        <f t="shared" si="127"/>
        <v>0</v>
      </c>
      <c r="W157" s="369">
        <f t="shared" si="127"/>
        <v>0</v>
      </c>
      <c r="X157" s="369">
        <f t="shared" si="127"/>
        <v>0</v>
      </c>
      <c r="Y157" s="369">
        <f t="shared" si="127"/>
        <v>0</v>
      </c>
      <c r="Z157" s="369">
        <f t="shared" si="127"/>
        <v>0</v>
      </c>
      <c r="AA157" s="369">
        <f t="shared" si="127"/>
        <v>0</v>
      </c>
      <c r="AB157" s="369">
        <f t="shared" si="127"/>
        <v>0</v>
      </c>
      <c r="AC157" s="369">
        <f t="shared" si="127"/>
        <v>0</v>
      </c>
      <c r="AD157" s="369">
        <f t="shared" si="127"/>
        <v>0</v>
      </c>
      <c r="AE157" s="355">
        <f t="shared" ref="AE157:AE158" si="128">SUM(K157:AD157)</f>
        <v>1507153.9210000001</v>
      </c>
    </row>
    <row r="158" spans="2:31" ht="14.4" thickBot="1" x14ac:dyDescent="0.3">
      <c r="B158" s="48">
        <v>1</v>
      </c>
      <c r="C158" s="49">
        <v>1</v>
      </c>
      <c r="D158" s="1331" t="str">
        <f>D63</f>
        <v>Equipo de bombeo para Sistema de riego por goteo equivalente a una hectarea</v>
      </c>
      <c r="E158" s="521"/>
      <c r="F158" s="26" t="str">
        <f>F63</f>
        <v>unidad</v>
      </c>
      <c r="G158" s="53">
        <f t="shared" si="53"/>
        <v>104.89</v>
      </c>
      <c r="H158" s="410">
        <f>H63</f>
        <v>3153.13</v>
      </c>
      <c r="I158" s="432">
        <f t="shared" si="126"/>
        <v>330731.80570000003</v>
      </c>
      <c r="J158" s="534"/>
      <c r="K158" s="369">
        <f>K63*K$90</f>
        <v>33233.9902</v>
      </c>
      <c r="L158" s="369">
        <f>L63*L$90+K63*L$91</f>
        <v>65931.948300000004</v>
      </c>
      <c r="M158" s="369">
        <f>M63*M$90+L63*M$91+K63*M$92</f>
        <v>99165.938500000004</v>
      </c>
      <c r="N158" s="369">
        <f>N63*N$90+M63*N$91+L63*N$92+K63*N$93</f>
        <v>99165.938500000004</v>
      </c>
      <c r="O158" s="369">
        <f t="shared" si="127"/>
        <v>33233.9902</v>
      </c>
      <c r="P158" s="369">
        <f t="shared" si="127"/>
        <v>0</v>
      </c>
      <c r="Q158" s="369">
        <f t="shared" si="127"/>
        <v>0</v>
      </c>
      <c r="R158" s="369">
        <f t="shared" si="127"/>
        <v>0</v>
      </c>
      <c r="S158" s="369">
        <f t="shared" si="127"/>
        <v>0</v>
      </c>
      <c r="T158" s="369">
        <f t="shared" si="127"/>
        <v>0</v>
      </c>
      <c r="U158" s="369">
        <f t="shared" si="127"/>
        <v>0</v>
      </c>
      <c r="V158" s="369">
        <f t="shared" si="127"/>
        <v>0</v>
      </c>
      <c r="W158" s="369">
        <f t="shared" si="127"/>
        <v>0</v>
      </c>
      <c r="X158" s="369">
        <f t="shared" si="127"/>
        <v>0</v>
      </c>
      <c r="Y158" s="369">
        <f t="shared" si="127"/>
        <v>0</v>
      </c>
      <c r="Z158" s="369">
        <f t="shared" si="127"/>
        <v>0</v>
      </c>
      <c r="AA158" s="369">
        <f t="shared" si="127"/>
        <v>0</v>
      </c>
      <c r="AB158" s="369">
        <f t="shared" si="127"/>
        <v>0</v>
      </c>
      <c r="AC158" s="369">
        <f t="shared" si="127"/>
        <v>0</v>
      </c>
      <c r="AD158" s="369">
        <f t="shared" si="127"/>
        <v>0</v>
      </c>
      <c r="AE158" s="355">
        <f t="shared" si="128"/>
        <v>330731.80570000003</v>
      </c>
    </row>
    <row r="159" spans="2:31" ht="14.4" thickBot="1" x14ac:dyDescent="0.3">
      <c r="B159" s="84"/>
      <c r="C159" s="85"/>
      <c r="D159" s="242" t="s">
        <v>215</v>
      </c>
      <c r="E159" s="242"/>
      <c r="F159" s="86"/>
      <c r="G159" s="86"/>
      <c r="H159" s="436"/>
      <c r="I159" s="436"/>
      <c r="J159" s="653">
        <f>SUM(I160:I175)</f>
        <v>7635434.6799999997</v>
      </c>
      <c r="K159" s="356">
        <f>SUM(K160:K175)</f>
        <v>226766.24</v>
      </c>
      <c r="L159" s="356">
        <f t="shared" ref="L159:AD159" si="129">SUM(L160:L175)</f>
        <v>585459.04</v>
      </c>
      <c r="M159" s="356">
        <f t="shared" si="129"/>
        <v>1081206.6000000001</v>
      </c>
      <c r="N159" s="356">
        <f t="shared" si="129"/>
        <v>1494563.6000000003</v>
      </c>
      <c r="O159" s="356">
        <f t="shared" si="129"/>
        <v>1469930.6</v>
      </c>
      <c r="P159" s="356">
        <f t="shared" si="129"/>
        <v>1390581.22</v>
      </c>
      <c r="Q159" s="356">
        <f t="shared" si="129"/>
        <v>1386927.3800000001</v>
      </c>
      <c r="R159" s="356">
        <f t="shared" si="129"/>
        <v>1330204.5800000003</v>
      </c>
      <c r="S159" s="356">
        <f t="shared" si="129"/>
        <v>1250788.8399999999</v>
      </c>
      <c r="T159" s="356">
        <f t="shared" si="129"/>
        <v>1208606.2800000003</v>
      </c>
      <c r="U159" s="356">
        <f t="shared" si="129"/>
        <v>1109130.2000000002</v>
      </c>
      <c r="V159" s="356">
        <f t="shared" si="129"/>
        <v>951866.88000000012</v>
      </c>
      <c r="W159" s="356">
        <f t="shared" si="129"/>
        <v>703524.08000000007</v>
      </c>
      <c r="X159" s="356">
        <f t="shared" si="129"/>
        <v>430623.98</v>
      </c>
      <c r="Y159" s="356">
        <f t="shared" si="129"/>
        <v>336809.30000000005</v>
      </c>
      <c r="Z159" s="356">
        <f t="shared" si="129"/>
        <v>345459.1</v>
      </c>
      <c r="AA159" s="356">
        <f t="shared" si="129"/>
        <v>343783.4</v>
      </c>
      <c r="AB159" s="356">
        <f t="shared" si="129"/>
        <v>335133.59999999998</v>
      </c>
      <c r="AC159" s="356">
        <f t="shared" si="129"/>
        <v>331533.09999999998</v>
      </c>
      <c r="AD159" s="356">
        <f t="shared" si="129"/>
        <v>356011.5</v>
      </c>
      <c r="AE159" s="356">
        <f t="shared" ref="AE159" si="130">SUM(AE160:AE171)</f>
        <v>7767301.8000000007</v>
      </c>
    </row>
    <row r="160" spans="2:31" x14ac:dyDescent="0.25">
      <c r="B160" s="50">
        <f t="shared" ref="B160:D161" si="131">B65</f>
        <v>1</v>
      </c>
      <c r="C160" s="51">
        <f t="shared" si="131"/>
        <v>1</v>
      </c>
      <c r="D160" s="1330" t="str">
        <f t="shared" si="131"/>
        <v>Limpieza áreas infectadas de marabú - Desbrozaso (Desbrozadora BMH 480)</v>
      </c>
      <c r="E160" s="1330"/>
      <c r="F160" s="1346" t="str">
        <f t="shared" ref="F160:F175" si="132">F65</f>
        <v>hectárea</v>
      </c>
      <c r="G160" s="53">
        <f t="shared" si="53"/>
        <v>617</v>
      </c>
      <c r="H160" s="410">
        <f t="shared" ref="H160:H175" si="133">H65</f>
        <v>300</v>
      </c>
      <c r="I160" s="652">
        <f t="shared" ref="I160:I175" si="134">G160*H160</f>
        <v>185100</v>
      </c>
      <c r="J160" s="1199"/>
      <c r="K160" s="369">
        <f t="shared" ref="K160:K175" si="135">K65*K$90</f>
        <v>18600</v>
      </c>
      <c r="L160" s="369">
        <f t="shared" ref="L160:L175" si="136">L65*L$90+K65*L$91</f>
        <v>36900</v>
      </c>
      <c r="M160" s="369">
        <f t="shared" ref="M160:M175" si="137">M65*M$90+L65*M$91+K65*M$92</f>
        <v>55500</v>
      </c>
      <c r="N160" s="369">
        <f t="shared" ref="N160:N175" si="138">N65*N$90+M65*N$91+L65*N$92+K65*N$93</f>
        <v>55500</v>
      </c>
      <c r="O160" s="369">
        <f t="shared" ref="O160:O175" si="139">O65*O$90+N65*O$91+M65*O$92+L65*O$93+K65*O$94</f>
        <v>18600</v>
      </c>
      <c r="P160" s="369">
        <f t="shared" ref="P160:P175" si="140">P65*P$90+O65*P$91+N65*P$92+M65*P$93+L65*P$94</f>
        <v>0</v>
      </c>
      <c r="Q160" s="369">
        <f t="shared" ref="Q160:Q175" si="141">Q65*Q$90+P65*Q$91+O65*Q$92+N65*Q$93+M65*Q$94</f>
        <v>0</v>
      </c>
      <c r="R160" s="369">
        <f t="shared" ref="R160:R175" si="142">R65*R$90+Q65*R$91+P65*R$92+O65*R$93+N65*R$94</f>
        <v>0</v>
      </c>
      <c r="S160" s="369">
        <f t="shared" ref="S160:S175" si="143">S65*S$90+R65*S$91+Q65*S$92+P65*S$93+O65*S$94</f>
        <v>0</v>
      </c>
      <c r="T160" s="369">
        <f t="shared" ref="T160:T175" si="144">T65*T$90+S65*T$91+R65*T$92+Q65*T$93+P65*T$94</f>
        <v>0</v>
      </c>
      <c r="U160" s="369">
        <f t="shared" ref="U160:U175" si="145">U65*U$90+T65*U$91+S65*U$92+R65*U$93+Q65*U$94</f>
        <v>0</v>
      </c>
      <c r="V160" s="369">
        <f t="shared" ref="V160:V175" si="146">V65*V$90+U65*V$91+T65*V$92+S65*V$93+R65*V$94</f>
        <v>0</v>
      </c>
      <c r="W160" s="369">
        <f t="shared" ref="W160:W175" si="147">W65*W$90+V65*W$91+U65*W$92+T65*W$93+S65*W$94</f>
        <v>0</v>
      </c>
      <c r="X160" s="369">
        <f t="shared" ref="X160:X175" si="148">X65*X$90+W65*X$91+V65*X$92+U65*X$93+T65*X$94</f>
        <v>0</v>
      </c>
      <c r="Y160" s="369">
        <f t="shared" ref="Y160:Y175" si="149">Y65*Y$90+X65*Y$91+W65*Y$92+V65*Y$93+U65*Y$94</f>
        <v>0</v>
      </c>
      <c r="Z160" s="369">
        <f t="shared" ref="Z160:Z175" si="150">Z65*Z$90+Y65*Z$91+X65*Z$92+W65*Z$93+V65*Z$94</f>
        <v>0</v>
      </c>
      <c r="AA160" s="369">
        <f t="shared" ref="AA160:AA175" si="151">AA65*AA$90+Z65*AA$91+Y65*AA$92+X65*AA$93+W65*AA$94</f>
        <v>0</v>
      </c>
      <c r="AB160" s="369">
        <f t="shared" ref="AB160:AB175" si="152">AB65*AB$90+AA65*AB$91+Z65*AB$92+Y65*AB$93+X65*AB$94</f>
        <v>0</v>
      </c>
      <c r="AC160" s="369">
        <f t="shared" ref="AC160:AC175" si="153">AC65*AC$90+AB65*AC$91+AA65*AC$92+Z65*AC$93+Y65*AC$94</f>
        <v>0</v>
      </c>
      <c r="AD160" s="369">
        <f t="shared" ref="AD160:AD175" si="154">AD65*AD$90+AC65*AD$91+AB65*AD$92+AA65*AD$93+Z65*AD$94</f>
        <v>0</v>
      </c>
      <c r="AE160" s="361">
        <f>SUM(K160:AD160)</f>
        <v>185100</v>
      </c>
    </row>
    <row r="161" spans="1:31" x14ac:dyDescent="0.25">
      <c r="B161" s="48">
        <f t="shared" si="131"/>
        <v>1</v>
      </c>
      <c r="C161" s="49">
        <f t="shared" si="131"/>
        <v>1</v>
      </c>
      <c r="D161" s="1330" t="str">
        <f t="shared" si="131"/>
        <v>Limpieza áreas infectadas de marabú - Astilladora (Rotovator RT 400)</v>
      </c>
      <c r="E161" s="1330"/>
      <c r="F161" s="1347" t="str">
        <f t="shared" si="132"/>
        <v>hectárea</v>
      </c>
      <c r="G161" s="53">
        <f t="shared" si="53"/>
        <v>617</v>
      </c>
      <c r="H161" s="410">
        <f t="shared" si="133"/>
        <v>300</v>
      </c>
      <c r="I161" s="589">
        <f t="shared" si="134"/>
        <v>185100</v>
      </c>
      <c r="J161" s="1349"/>
      <c r="K161" s="369">
        <f t="shared" si="135"/>
        <v>18600</v>
      </c>
      <c r="L161" s="369">
        <f t="shared" si="136"/>
        <v>36900</v>
      </c>
      <c r="M161" s="369">
        <f t="shared" si="137"/>
        <v>55500</v>
      </c>
      <c r="N161" s="369">
        <f t="shared" si="138"/>
        <v>55500</v>
      </c>
      <c r="O161" s="369">
        <f t="shared" si="139"/>
        <v>18600</v>
      </c>
      <c r="P161" s="369">
        <f t="shared" si="140"/>
        <v>0</v>
      </c>
      <c r="Q161" s="369">
        <f t="shared" si="141"/>
        <v>0</v>
      </c>
      <c r="R161" s="369">
        <f t="shared" si="142"/>
        <v>0</v>
      </c>
      <c r="S161" s="369">
        <f t="shared" si="143"/>
        <v>0</v>
      </c>
      <c r="T161" s="369">
        <f t="shared" si="144"/>
        <v>0</v>
      </c>
      <c r="U161" s="369">
        <f t="shared" si="145"/>
        <v>0</v>
      </c>
      <c r="V161" s="369">
        <f t="shared" si="146"/>
        <v>0</v>
      </c>
      <c r="W161" s="369">
        <f t="shared" si="147"/>
        <v>0</v>
      </c>
      <c r="X161" s="369">
        <f t="shared" si="148"/>
        <v>0</v>
      </c>
      <c r="Y161" s="369">
        <f t="shared" si="149"/>
        <v>0</v>
      </c>
      <c r="Z161" s="369">
        <f t="shared" si="150"/>
        <v>0</v>
      </c>
      <c r="AA161" s="369">
        <f t="shared" si="151"/>
        <v>0</v>
      </c>
      <c r="AB161" s="369">
        <f t="shared" si="152"/>
        <v>0</v>
      </c>
      <c r="AC161" s="369">
        <f t="shared" si="153"/>
        <v>0</v>
      </c>
      <c r="AD161" s="369">
        <f t="shared" si="154"/>
        <v>0</v>
      </c>
      <c r="AE161" s="361">
        <f t="shared" ref="AE161" si="155">SUM(K161:AD161)</f>
        <v>185100</v>
      </c>
    </row>
    <row r="162" spans="1:31" x14ac:dyDescent="0.25">
      <c r="B162" s="48">
        <f t="shared" ref="B162:C162" si="156">B67</f>
        <v>1</v>
      </c>
      <c r="C162" s="49">
        <f t="shared" si="156"/>
        <v>1</v>
      </c>
      <c r="D162" s="1330" t="str">
        <f t="shared" ref="D162:D175" si="157">D67</f>
        <v>Preparacion de suelo -  Subsolado (Subsolador de 3 organos)</v>
      </c>
      <c r="E162" s="1330"/>
      <c r="F162" s="1347" t="str">
        <f t="shared" si="132"/>
        <v>hectárea</v>
      </c>
      <c r="G162" s="53">
        <f t="shared" si="53"/>
        <v>617</v>
      </c>
      <c r="H162" s="410">
        <f t="shared" si="133"/>
        <v>245</v>
      </c>
      <c r="I162" s="589">
        <f t="shared" si="134"/>
        <v>151165</v>
      </c>
      <c r="J162" s="1349"/>
      <c r="K162" s="369">
        <f t="shared" si="135"/>
        <v>15190</v>
      </c>
      <c r="L162" s="369">
        <f t="shared" si="136"/>
        <v>30135</v>
      </c>
      <c r="M162" s="369">
        <f t="shared" si="137"/>
        <v>45325</v>
      </c>
      <c r="N162" s="369">
        <f t="shared" si="138"/>
        <v>45325</v>
      </c>
      <c r="O162" s="369">
        <f t="shared" si="139"/>
        <v>15190</v>
      </c>
      <c r="P162" s="369">
        <f t="shared" si="140"/>
        <v>0</v>
      </c>
      <c r="Q162" s="369">
        <f t="shared" si="141"/>
        <v>0</v>
      </c>
      <c r="R162" s="369">
        <f t="shared" si="142"/>
        <v>0</v>
      </c>
      <c r="S162" s="369">
        <f t="shared" si="143"/>
        <v>0</v>
      </c>
      <c r="T162" s="369">
        <f t="shared" si="144"/>
        <v>0</v>
      </c>
      <c r="U162" s="369">
        <f t="shared" si="145"/>
        <v>0</v>
      </c>
      <c r="V162" s="369">
        <f t="shared" si="146"/>
        <v>0</v>
      </c>
      <c r="W162" s="369">
        <f t="shared" si="147"/>
        <v>0</v>
      </c>
      <c r="X162" s="369">
        <f t="shared" si="148"/>
        <v>0</v>
      </c>
      <c r="Y162" s="369">
        <f t="shared" si="149"/>
        <v>0</v>
      </c>
      <c r="Z162" s="369">
        <f t="shared" si="150"/>
        <v>0</v>
      </c>
      <c r="AA162" s="369">
        <f t="shared" si="151"/>
        <v>0</v>
      </c>
      <c r="AB162" s="369">
        <f t="shared" si="152"/>
        <v>0</v>
      </c>
      <c r="AC162" s="369">
        <f t="shared" si="153"/>
        <v>0</v>
      </c>
      <c r="AD162" s="369">
        <f t="shared" si="154"/>
        <v>0</v>
      </c>
      <c r="AE162" s="361">
        <f t="shared" ref="AE162:AE175" si="158">SUM(K162:AD162)</f>
        <v>151165</v>
      </c>
    </row>
    <row r="163" spans="1:31" x14ac:dyDescent="0.25">
      <c r="B163" s="48">
        <f t="shared" ref="B163:C163" si="159">B68</f>
        <v>1</v>
      </c>
      <c r="C163" s="49">
        <f t="shared" si="159"/>
        <v>1</v>
      </c>
      <c r="D163" s="1330" t="str">
        <f t="shared" si="157"/>
        <v>Preparacion de suelo -  Roturado (Multiarado)</v>
      </c>
      <c r="E163" s="1330"/>
      <c r="F163" s="1347" t="str">
        <f t="shared" si="132"/>
        <v>hectárea</v>
      </c>
      <c r="G163" s="53">
        <f t="shared" si="53"/>
        <v>617</v>
      </c>
      <c r="H163" s="410">
        <f t="shared" si="133"/>
        <v>245</v>
      </c>
      <c r="I163" s="589">
        <f t="shared" si="134"/>
        <v>151165</v>
      </c>
      <c r="J163" s="1349"/>
      <c r="K163" s="369">
        <f t="shared" si="135"/>
        <v>15190</v>
      </c>
      <c r="L163" s="369">
        <f t="shared" si="136"/>
        <v>30135</v>
      </c>
      <c r="M163" s="369">
        <f t="shared" si="137"/>
        <v>45325</v>
      </c>
      <c r="N163" s="369">
        <f t="shared" si="138"/>
        <v>45325</v>
      </c>
      <c r="O163" s="369">
        <f t="shared" si="139"/>
        <v>15190</v>
      </c>
      <c r="P163" s="369">
        <f t="shared" si="140"/>
        <v>0</v>
      </c>
      <c r="Q163" s="369">
        <f t="shared" si="141"/>
        <v>0</v>
      </c>
      <c r="R163" s="369">
        <f t="shared" si="142"/>
        <v>0</v>
      </c>
      <c r="S163" s="369">
        <f t="shared" si="143"/>
        <v>0</v>
      </c>
      <c r="T163" s="369">
        <f t="shared" si="144"/>
        <v>0</v>
      </c>
      <c r="U163" s="369">
        <f t="shared" si="145"/>
        <v>0</v>
      </c>
      <c r="V163" s="369">
        <f t="shared" si="146"/>
        <v>0</v>
      </c>
      <c r="W163" s="369">
        <f t="shared" si="147"/>
        <v>0</v>
      </c>
      <c r="X163" s="369">
        <f t="shared" si="148"/>
        <v>0</v>
      </c>
      <c r="Y163" s="369">
        <f t="shared" si="149"/>
        <v>0</v>
      </c>
      <c r="Z163" s="369">
        <f t="shared" si="150"/>
        <v>0</v>
      </c>
      <c r="AA163" s="369">
        <f t="shared" si="151"/>
        <v>0</v>
      </c>
      <c r="AB163" s="369">
        <f t="shared" si="152"/>
        <v>0</v>
      </c>
      <c r="AC163" s="369">
        <f t="shared" si="153"/>
        <v>0</v>
      </c>
      <c r="AD163" s="369">
        <f t="shared" si="154"/>
        <v>0</v>
      </c>
      <c r="AE163" s="361">
        <f t="shared" si="158"/>
        <v>151165</v>
      </c>
    </row>
    <row r="164" spans="1:31" x14ac:dyDescent="0.25">
      <c r="B164" s="48">
        <f t="shared" ref="B164:C164" si="160">B69</f>
        <v>1</v>
      </c>
      <c r="C164" s="49">
        <f t="shared" si="160"/>
        <v>1</v>
      </c>
      <c r="D164" s="1330" t="str">
        <f t="shared" si="157"/>
        <v>Preparacion de suelo -  Alistamiento (Tillers Cultivador)</v>
      </c>
      <c r="E164" s="1330"/>
      <c r="F164" s="1347" t="str">
        <f t="shared" si="132"/>
        <v>hectárea</v>
      </c>
      <c r="G164" s="53">
        <f t="shared" si="53"/>
        <v>617</v>
      </c>
      <c r="H164" s="410">
        <f t="shared" si="133"/>
        <v>245</v>
      </c>
      <c r="I164" s="589">
        <f t="shared" si="134"/>
        <v>151165</v>
      </c>
      <c r="J164" s="1349"/>
      <c r="K164" s="369">
        <f t="shared" si="135"/>
        <v>15190</v>
      </c>
      <c r="L164" s="369">
        <f t="shared" si="136"/>
        <v>30135</v>
      </c>
      <c r="M164" s="369">
        <f t="shared" si="137"/>
        <v>45325</v>
      </c>
      <c r="N164" s="369">
        <f t="shared" si="138"/>
        <v>45325</v>
      </c>
      <c r="O164" s="369">
        <f t="shared" si="139"/>
        <v>15190</v>
      </c>
      <c r="P164" s="369">
        <f t="shared" si="140"/>
        <v>0</v>
      </c>
      <c r="Q164" s="369">
        <f t="shared" si="141"/>
        <v>0</v>
      </c>
      <c r="R164" s="369">
        <f t="shared" si="142"/>
        <v>0</v>
      </c>
      <c r="S164" s="369">
        <f t="shared" si="143"/>
        <v>0</v>
      </c>
      <c r="T164" s="369">
        <f t="shared" si="144"/>
        <v>0</v>
      </c>
      <c r="U164" s="369">
        <f t="shared" si="145"/>
        <v>0</v>
      </c>
      <c r="V164" s="369">
        <f t="shared" si="146"/>
        <v>0</v>
      </c>
      <c r="W164" s="369">
        <f t="shared" si="147"/>
        <v>0</v>
      </c>
      <c r="X164" s="369">
        <f t="shared" si="148"/>
        <v>0</v>
      </c>
      <c r="Y164" s="369">
        <f t="shared" si="149"/>
        <v>0</v>
      </c>
      <c r="Z164" s="369">
        <f t="shared" si="150"/>
        <v>0</v>
      </c>
      <c r="AA164" s="369">
        <f t="shared" si="151"/>
        <v>0</v>
      </c>
      <c r="AB164" s="369">
        <f t="shared" si="152"/>
        <v>0</v>
      </c>
      <c r="AC164" s="369">
        <f t="shared" si="153"/>
        <v>0</v>
      </c>
      <c r="AD164" s="369">
        <f t="shared" si="154"/>
        <v>0</v>
      </c>
      <c r="AE164" s="361">
        <f t="shared" si="158"/>
        <v>151165</v>
      </c>
    </row>
    <row r="165" spans="1:31" x14ac:dyDescent="0.25">
      <c r="A165" s="683"/>
      <c r="B165" s="48">
        <f t="shared" ref="B165:C165" si="161">B70</f>
        <v>1</v>
      </c>
      <c r="C165" s="49">
        <f t="shared" si="161"/>
        <v>1</v>
      </c>
      <c r="D165" s="1330" t="str">
        <f t="shared" si="157"/>
        <v>Plantacion - Surcado - Surcado (Surcadro de 3 organos)</v>
      </c>
      <c r="E165" s="1348"/>
      <c r="F165" s="1347" t="str">
        <f t="shared" si="132"/>
        <v>hectárea</v>
      </c>
      <c r="G165" s="53">
        <f t="shared" si="53"/>
        <v>308.5</v>
      </c>
      <c r="H165" s="410">
        <f t="shared" si="133"/>
        <v>245</v>
      </c>
      <c r="I165" s="589">
        <f t="shared" si="134"/>
        <v>75582.5</v>
      </c>
      <c r="J165" s="1349"/>
      <c r="K165" s="369">
        <f t="shared" si="135"/>
        <v>7595</v>
      </c>
      <c r="L165" s="369">
        <f t="shared" si="136"/>
        <v>15067.5</v>
      </c>
      <c r="M165" s="369">
        <f t="shared" si="137"/>
        <v>22662.5</v>
      </c>
      <c r="N165" s="369">
        <f t="shared" si="138"/>
        <v>22662.5</v>
      </c>
      <c r="O165" s="369">
        <f t="shared" si="139"/>
        <v>7595</v>
      </c>
      <c r="P165" s="369">
        <f t="shared" si="140"/>
        <v>0</v>
      </c>
      <c r="Q165" s="369">
        <f t="shared" si="141"/>
        <v>0</v>
      </c>
      <c r="R165" s="369">
        <f t="shared" si="142"/>
        <v>0</v>
      </c>
      <c r="S165" s="369">
        <f t="shared" si="143"/>
        <v>0</v>
      </c>
      <c r="T165" s="369">
        <f t="shared" si="144"/>
        <v>0</v>
      </c>
      <c r="U165" s="369">
        <f t="shared" si="145"/>
        <v>0</v>
      </c>
      <c r="V165" s="369">
        <f t="shared" si="146"/>
        <v>0</v>
      </c>
      <c r="W165" s="369">
        <f t="shared" si="147"/>
        <v>0</v>
      </c>
      <c r="X165" s="369">
        <f t="shared" si="148"/>
        <v>0</v>
      </c>
      <c r="Y165" s="369">
        <f t="shared" si="149"/>
        <v>0</v>
      </c>
      <c r="Z165" s="369">
        <f t="shared" si="150"/>
        <v>0</v>
      </c>
      <c r="AA165" s="369">
        <f t="shared" si="151"/>
        <v>0</v>
      </c>
      <c r="AB165" s="369">
        <f t="shared" si="152"/>
        <v>0</v>
      </c>
      <c r="AC165" s="369">
        <f t="shared" si="153"/>
        <v>0</v>
      </c>
      <c r="AD165" s="369">
        <f t="shared" si="154"/>
        <v>0</v>
      </c>
      <c r="AE165" s="361">
        <f t="shared" si="158"/>
        <v>75582.5</v>
      </c>
    </row>
    <row r="166" spans="1:31" x14ac:dyDescent="0.25">
      <c r="A166" s="683"/>
      <c r="B166" s="48">
        <f t="shared" ref="B166:C166" si="162">B71</f>
        <v>1</v>
      </c>
      <c r="C166" s="49">
        <f t="shared" si="162"/>
        <v>1</v>
      </c>
      <c r="D166" s="1330" t="str">
        <f t="shared" si="157"/>
        <v>Plantacion - Ahoyado (Barrenador) - Especies forestales y frutales</v>
      </c>
      <c r="E166" s="1348"/>
      <c r="F166" s="1347" t="str">
        <f t="shared" si="132"/>
        <v>hectárea</v>
      </c>
      <c r="G166" s="53">
        <f t="shared" si="53"/>
        <v>617</v>
      </c>
      <c r="H166" s="410">
        <f t="shared" si="133"/>
        <v>350</v>
      </c>
      <c r="I166" s="589">
        <f t="shared" si="134"/>
        <v>215950</v>
      </c>
      <c r="J166" s="1349"/>
      <c r="K166" s="369">
        <f t="shared" si="135"/>
        <v>21700</v>
      </c>
      <c r="L166" s="369">
        <f t="shared" si="136"/>
        <v>43050</v>
      </c>
      <c r="M166" s="369">
        <f t="shared" si="137"/>
        <v>64750</v>
      </c>
      <c r="N166" s="369">
        <f t="shared" si="138"/>
        <v>64750</v>
      </c>
      <c r="O166" s="369">
        <f t="shared" si="139"/>
        <v>21700</v>
      </c>
      <c r="P166" s="369">
        <f t="shared" si="140"/>
        <v>0</v>
      </c>
      <c r="Q166" s="369">
        <f t="shared" si="141"/>
        <v>0</v>
      </c>
      <c r="R166" s="369">
        <f t="shared" si="142"/>
        <v>0</v>
      </c>
      <c r="S166" s="369">
        <f t="shared" si="143"/>
        <v>0</v>
      </c>
      <c r="T166" s="369">
        <f t="shared" si="144"/>
        <v>0</v>
      </c>
      <c r="U166" s="369">
        <f t="shared" si="145"/>
        <v>0</v>
      </c>
      <c r="V166" s="369">
        <f t="shared" si="146"/>
        <v>0</v>
      </c>
      <c r="W166" s="369">
        <f t="shared" si="147"/>
        <v>0</v>
      </c>
      <c r="X166" s="369">
        <f t="shared" si="148"/>
        <v>0</v>
      </c>
      <c r="Y166" s="369">
        <f t="shared" si="149"/>
        <v>0</v>
      </c>
      <c r="Z166" s="369">
        <f t="shared" si="150"/>
        <v>0</v>
      </c>
      <c r="AA166" s="369">
        <f t="shared" si="151"/>
        <v>0</v>
      </c>
      <c r="AB166" s="369">
        <f t="shared" si="152"/>
        <v>0</v>
      </c>
      <c r="AC166" s="369">
        <f t="shared" si="153"/>
        <v>0</v>
      </c>
      <c r="AD166" s="369">
        <f t="shared" si="154"/>
        <v>0</v>
      </c>
      <c r="AE166" s="361">
        <f t="shared" si="158"/>
        <v>215950</v>
      </c>
    </row>
    <row r="167" spans="1:31" x14ac:dyDescent="0.25">
      <c r="A167" s="683"/>
      <c r="B167" s="48">
        <f t="shared" ref="B167:C167" si="163">B72</f>
        <v>0</v>
      </c>
      <c r="C167" s="49">
        <f t="shared" si="163"/>
        <v>0</v>
      </c>
      <c r="D167" s="1330" t="str">
        <f t="shared" si="157"/>
        <v>Plantacion - Siembra - Cultivos varios - Sembradora (maiz y frijol)</v>
      </c>
      <c r="E167" s="1348"/>
      <c r="F167" s="1347" t="str">
        <f t="shared" si="132"/>
        <v>hectárea</v>
      </c>
      <c r="G167" s="53">
        <f t="shared" si="53"/>
        <v>1511.5</v>
      </c>
      <c r="H167" s="410">
        <f t="shared" si="133"/>
        <v>250</v>
      </c>
      <c r="I167" s="589">
        <f t="shared" si="134"/>
        <v>377875</v>
      </c>
      <c r="J167" s="1349"/>
      <c r="K167" s="369">
        <f t="shared" si="135"/>
        <v>7750</v>
      </c>
      <c r="L167" s="369">
        <f t="shared" si="136"/>
        <v>23125</v>
      </c>
      <c r="M167" s="369">
        <f t="shared" si="137"/>
        <v>46250</v>
      </c>
      <c r="N167" s="369">
        <f t="shared" si="138"/>
        <v>69375</v>
      </c>
      <c r="O167" s="369">
        <f t="shared" si="139"/>
        <v>77125</v>
      </c>
      <c r="P167" s="369">
        <f t="shared" si="140"/>
        <v>77125</v>
      </c>
      <c r="Q167" s="369">
        <f t="shared" si="141"/>
        <v>77125</v>
      </c>
      <c r="R167" s="369">
        <f t="shared" si="142"/>
        <v>77125</v>
      </c>
      <c r="S167" s="369">
        <f t="shared" si="143"/>
        <v>77125</v>
      </c>
      <c r="T167" s="369">
        <f t="shared" si="144"/>
        <v>77125</v>
      </c>
      <c r="U167" s="369">
        <f t="shared" si="145"/>
        <v>69375</v>
      </c>
      <c r="V167" s="369">
        <f t="shared" si="146"/>
        <v>54000</v>
      </c>
      <c r="W167" s="369">
        <f t="shared" si="147"/>
        <v>30875</v>
      </c>
      <c r="X167" s="369">
        <f t="shared" si="148"/>
        <v>7750</v>
      </c>
      <c r="Y167" s="369">
        <f t="shared" si="149"/>
        <v>0</v>
      </c>
      <c r="Z167" s="369">
        <f t="shared" si="150"/>
        <v>0</v>
      </c>
      <c r="AA167" s="369">
        <f t="shared" si="151"/>
        <v>0</v>
      </c>
      <c r="AB167" s="369">
        <f t="shared" si="152"/>
        <v>0</v>
      </c>
      <c r="AC167" s="369">
        <f t="shared" si="153"/>
        <v>0</v>
      </c>
      <c r="AD167" s="369">
        <f t="shared" si="154"/>
        <v>0</v>
      </c>
      <c r="AE167" s="361">
        <f t="shared" si="158"/>
        <v>771250</v>
      </c>
    </row>
    <row r="168" spans="1:31" x14ac:dyDescent="0.25">
      <c r="A168" s="683"/>
      <c r="B168" s="48">
        <f t="shared" ref="B168:C168" si="164">B73</f>
        <v>1</v>
      </c>
      <c r="C168" s="49">
        <f t="shared" si="164"/>
        <v>1</v>
      </c>
      <c r="D168" s="1330" t="str">
        <f t="shared" si="157"/>
        <v>Plantacion - Transporte insumos y materiales (Trailer tribasculante  de 7 toneladas)</v>
      </c>
      <c r="E168" s="1348"/>
      <c r="F168" s="1347" t="str">
        <f t="shared" si="132"/>
        <v>hectárea</v>
      </c>
      <c r="G168" s="53">
        <f t="shared" si="53"/>
        <v>286833.96000000002</v>
      </c>
      <c r="H168" s="410">
        <f t="shared" si="133"/>
        <v>5</v>
      </c>
      <c r="I168" s="589">
        <f t="shared" si="134"/>
        <v>1434169.8</v>
      </c>
      <c r="J168" s="1349"/>
      <c r="K168" s="369">
        <f t="shared" si="135"/>
        <v>35154</v>
      </c>
      <c r="L168" s="369">
        <f t="shared" si="136"/>
        <v>97864.2</v>
      </c>
      <c r="M168" s="369">
        <f t="shared" si="137"/>
        <v>188811</v>
      </c>
      <c r="N168" s="369">
        <f t="shared" si="138"/>
        <v>276242.40000000002</v>
      </c>
      <c r="O168" s="369">
        <f t="shared" si="139"/>
        <v>290360.7</v>
      </c>
      <c r="P168" s="369">
        <f t="shared" si="140"/>
        <v>279871.2</v>
      </c>
      <c r="Q168" s="369">
        <f t="shared" si="141"/>
        <v>265866.3</v>
      </c>
      <c r="R168" s="369">
        <f t="shared" si="142"/>
        <v>237913.2</v>
      </c>
      <c r="S168" s="369">
        <f t="shared" si="143"/>
        <v>220449.59999999998</v>
      </c>
      <c r="T168" s="369">
        <f t="shared" si="144"/>
        <v>216934.2</v>
      </c>
      <c r="U168" s="369">
        <f t="shared" si="145"/>
        <v>213305.4</v>
      </c>
      <c r="V168" s="369">
        <f t="shared" si="146"/>
        <v>202872.6</v>
      </c>
      <c r="W168" s="369">
        <f t="shared" si="147"/>
        <v>160971.29999999999</v>
      </c>
      <c r="X168" s="369">
        <f t="shared" si="148"/>
        <v>105065.09999999999</v>
      </c>
      <c r="Y168" s="369">
        <f t="shared" si="149"/>
        <v>83972.7</v>
      </c>
      <c r="Z168" s="369">
        <f t="shared" si="150"/>
        <v>87431.400000000009</v>
      </c>
      <c r="AA168" s="369">
        <f t="shared" si="151"/>
        <v>90946.8</v>
      </c>
      <c r="AB168" s="369">
        <f t="shared" si="152"/>
        <v>87488.099999999991</v>
      </c>
      <c r="AC168" s="369">
        <f t="shared" si="153"/>
        <v>83972.7</v>
      </c>
      <c r="AD168" s="369">
        <f t="shared" si="154"/>
        <v>87431.400000000009</v>
      </c>
      <c r="AE168" s="361">
        <f t="shared" si="158"/>
        <v>3312924.3000000003</v>
      </c>
    </row>
    <row r="169" spans="1:31" x14ac:dyDescent="0.25">
      <c r="A169" s="683"/>
      <c r="B169" s="48">
        <f t="shared" ref="B169:C169" si="165">B74</f>
        <v>0</v>
      </c>
      <c r="C169" s="49">
        <f t="shared" si="165"/>
        <v>0</v>
      </c>
      <c r="D169" s="1330" t="str">
        <f t="shared" si="157"/>
        <v>Atenciones Culturales - Fertilizacion - Aplicación de Biofertilizante - (Asperjadora integral de 400 litros)</v>
      </c>
      <c r="E169" s="1348"/>
      <c r="F169" s="1347" t="str">
        <f t="shared" si="132"/>
        <v>hectárea</v>
      </c>
      <c r="G169" s="53">
        <f t="shared" si="53"/>
        <v>1511.5</v>
      </c>
      <c r="H169" s="410">
        <f t="shared" si="133"/>
        <v>250</v>
      </c>
      <c r="I169" s="589">
        <f t="shared" si="134"/>
        <v>377875</v>
      </c>
      <c r="J169" s="1193"/>
      <c r="K169" s="369">
        <f t="shared" si="135"/>
        <v>7750</v>
      </c>
      <c r="L169" s="369">
        <f t="shared" si="136"/>
        <v>23125</v>
      </c>
      <c r="M169" s="369">
        <f t="shared" si="137"/>
        <v>46250</v>
      </c>
      <c r="N169" s="369">
        <f t="shared" si="138"/>
        <v>69375</v>
      </c>
      <c r="O169" s="369">
        <f t="shared" si="139"/>
        <v>77125</v>
      </c>
      <c r="P169" s="369">
        <f t="shared" si="140"/>
        <v>77125</v>
      </c>
      <c r="Q169" s="369">
        <f t="shared" si="141"/>
        <v>77125</v>
      </c>
      <c r="R169" s="369">
        <f t="shared" si="142"/>
        <v>69375</v>
      </c>
      <c r="S169" s="369">
        <f t="shared" si="143"/>
        <v>54000</v>
      </c>
      <c r="T169" s="369">
        <f t="shared" si="144"/>
        <v>30875</v>
      </c>
      <c r="U169" s="369">
        <f t="shared" si="145"/>
        <v>7750</v>
      </c>
      <c r="V169" s="369">
        <f t="shared" si="146"/>
        <v>0</v>
      </c>
      <c r="W169" s="369">
        <f t="shared" si="147"/>
        <v>0</v>
      </c>
      <c r="X169" s="369">
        <f t="shared" si="148"/>
        <v>0</v>
      </c>
      <c r="Y169" s="369">
        <f t="shared" si="149"/>
        <v>0</v>
      </c>
      <c r="Z169" s="369">
        <f t="shared" si="150"/>
        <v>0</v>
      </c>
      <c r="AA169" s="369">
        <f t="shared" si="151"/>
        <v>0</v>
      </c>
      <c r="AB169" s="369">
        <f t="shared" si="152"/>
        <v>0</v>
      </c>
      <c r="AC169" s="369">
        <f t="shared" si="153"/>
        <v>0</v>
      </c>
      <c r="AD169" s="369">
        <f t="shared" si="154"/>
        <v>0</v>
      </c>
      <c r="AE169" s="361">
        <f t="shared" si="158"/>
        <v>539875</v>
      </c>
    </row>
    <row r="170" spans="1:31" x14ac:dyDescent="0.25">
      <c r="A170" s="683"/>
      <c r="B170" s="48">
        <f t="shared" ref="B170:C170" si="166">B75</f>
        <v>0</v>
      </c>
      <c r="C170" s="49">
        <f t="shared" si="166"/>
        <v>0</v>
      </c>
      <c r="D170" s="1330" t="str">
        <f t="shared" si="157"/>
        <v>Atenciones Culturales - Establecimiento de trochas corta fuego -  Astilladora (Rotovator RT 400)</v>
      </c>
      <c r="E170" s="1348"/>
      <c r="F170" s="1347" t="str">
        <f t="shared" si="132"/>
        <v>hectárea</v>
      </c>
      <c r="G170" s="53">
        <f t="shared" si="53"/>
        <v>617</v>
      </c>
      <c r="H170" s="410">
        <f t="shared" si="133"/>
        <v>245</v>
      </c>
      <c r="I170" s="589">
        <f t="shared" si="134"/>
        <v>151165</v>
      </c>
      <c r="J170" s="1335"/>
      <c r="K170" s="369">
        <f t="shared" si="135"/>
        <v>15190</v>
      </c>
      <c r="L170" s="369">
        <f t="shared" si="136"/>
        <v>30135</v>
      </c>
      <c r="M170" s="369">
        <f t="shared" si="137"/>
        <v>45325</v>
      </c>
      <c r="N170" s="369">
        <f t="shared" si="138"/>
        <v>45325</v>
      </c>
      <c r="O170" s="369">
        <f t="shared" si="139"/>
        <v>15190</v>
      </c>
      <c r="P170" s="369">
        <f t="shared" si="140"/>
        <v>0</v>
      </c>
      <c r="Q170" s="369">
        <f t="shared" si="141"/>
        <v>0</v>
      </c>
      <c r="R170" s="369">
        <f t="shared" si="142"/>
        <v>0</v>
      </c>
      <c r="S170" s="369">
        <f t="shared" si="143"/>
        <v>0</v>
      </c>
      <c r="T170" s="369">
        <f t="shared" si="144"/>
        <v>0</v>
      </c>
      <c r="U170" s="369">
        <f t="shared" si="145"/>
        <v>0</v>
      </c>
      <c r="V170" s="369">
        <f t="shared" si="146"/>
        <v>0</v>
      </c>
      <c r="W170" s="369">
        <f t="shared" si="147"/>
        <v>0</v>
      </c>
      <c r="X170" s="369">
        <f t="shared" si="148"/>
        <v>0</v>
      </c>
      <c r="Y170" s="369">
        <f t="shared" si="149"/>
        <v>0</v>
      </c>
      <c r="Z170" s="369">
        <f t="shared" si="150"/>
        <v>0</v>
      </c>
      <c r="AA170" s="369">
        <f t="shared" si="151"/>
        <v>0</v>
      </c>
      <c r="AB170" s="369">
        <f t="shared" si="152"/>
        <v>0</v>
      </c>
      <c r="AC170" s="369">
        <f t="shared" si="153"/>
        <v>0</v>
      </c>
      <c r="AD170" s="369">
        <f t="shared" si="154"/>
        <v>0</v>
      </c>
      <c r="AE170" s="361">
        <f t="shared" si="158"/>
        <v>151165</v>
      </c>
    </row>
    <row r="171" spans="1:31" x14ac:dyDescent="0.25">
      <c r="B171" s="48">
        <f t="shared" ref="B171:C171" si="167">B76</f>
        <v>1</v>
      </c>
      <c r="C171" s="49">
        <f t="shared" si="167"/>
        <v>1</v>
      </c>
      <c r="D171" s="1330" t="str">
        <f t="shared" si="157"/>
        <v>Atenciones Culturales - Mantenimiento de trochas corta fuego - Roturado (Multarado 6 en 1)</v>
      </c>
      <c r="E171" s="1330"/>
      <c r="F171" s="1347" t="str">
        <f t="shared" si="132"/>
        <v>hectárea</v>
      </c>
      <c r="G171" s="53">
        <f t="shared" si="53"/>
        <v>2406</v>
      </c>
      <c r="H171" s="410">
        <f t="shared" si="133"/>
        <v>180</v>
      </c>
      <c r="I171" s="589">
        <f t="shared" si="134"/>
        <v>433080</v>
      </c>
      <c r="J171" s="1335"/>
      <c r="K171" s="369">
        <f t="shared" si="135"/>
        <v>0</v>
      </c>
      <c r="L171" s="369">
        <f t="shared" si="136"/>
        <v>11160</v>
      </c>
      <c r="M171" s="369">
        <f t="shared" si="137"/>
        <v>33300</v>
      </c>
      <c r="N171" s="369">
        <f t="shared" si="138"/>
        <v>66600</v>
      </c>
      <c r="O171" s="369">
        <f t="shared" si="139"/>
        <v>99900</v>
      </c>
      <c r="P171" s="369">
        <f t="shared" si="140"/>
        <v>111060</v>
      </c>
      <c r="Q171" s="369">
        <f t="shared" si="141"/>
        <v>111060</v>
      </c>
      <c r="R171" s="369">
        <f t="shared" si="142"/>
        <v>111060</v>
      </c>
      <c r="S171" s="369">
        <f t="shared" si="143"/>
        <v>111060</v>
      </c>
      <c r="T171" s="369">
        <f t="shared" si="144"/>
        <v>111060</v>
      </c>
      <c r="U171" s="369">
        <f t="shared" si="145"/>
        <v>111060</v>
      </c>
      <c r="V171" s="369">
        <f t="shared" si="146"/>
        <v>111060</v>
      </c>
      <c r="W171" s="369">
        <f t="shared" si="147"/>
        <v>111060</v>
      </c>
      <c r="X171" s="369">
        <f t="shared" si="148"/>
        <v>111060</v>
      </c>
      <c r="Y171" s="369">
        <f t="shared" si="149"/>
        <v>111060</v>
      </c>
      <c r="Z171" s="369">
        <f t="shared" si="150"/>
        <v>111060</v>
      </c>
      <c r="AA171" s="369">
        <f t="shared" si="151"/>
        <v>111060</v>
      </c>
      <c r="AB171" s="369">
        <f t="shared" si="152"/>
        <v>111060</v>
      </c>
      <c r="AC171" s="369">
        <f t="shared" si="153"/>
        <v>111060</v>
      </c>
      <c r="AD171" s="369">
        <f t="shared" si="154"/>
        <v>111060</v>
      </c>
      <c r="AE171" s="361">
        <f t="shared" si="158"/>
        <v>1876860</v>
      </c>
    </row>
    <row r="172" spans="1:31" x14ac:dyDescent="0.25">
      <c r="B172" s="48">
        <f t="shared" ref="B172:C172" si="168">B77</f>
        <v>2</v>
      </c>
      <c r="C172" s="49">
        <f t="shared" si="168"/>
        <v>10</v>
      </c>
      <c r="D172" s="1330" t="str">
        <f t="shared" si="157"/>
        <v>Cosecha - Transporte cosechas (Diesel secccion insumos)  (Trailer tribasculante  de 14 toneladas</v>
      </c>
      <c r="E172" s="1330"/>
      <c r="F172" s="1347" t="str">
        <f t="shared" si="132"/>
        <v>kilometro</v>
      </c>
      <c r="G172" s="53">
        <f t="shared" si="53"/>
        <v>340195.76</v>
      </c>
      <c r="H172" s="410">
        <f t="shared" si="133"/>
        <v>5</v>
      </c>
      <c r="I172" s="589">
        <f t="shared" si="134"/>
        <v>1700978.8</v>
      </c>
      <c r="J172" s="1335"/>
      <c r="K172" s="369">
        <f t="shared" si="135"/>
        <v>0</v>
      </c>
      <c r="L172" s="369">
        <f t="shared" si="136"/>
        <v>42209.600000000006</v>
      </c>
      <c r="M172" s="369">
        <f t="shared" si="137"/>
        <v>125948.00000000001</v>
      </c>
      <c r="N172" s="369">
        <f t="shared" si="138"/>
        <v>257172.2</v>
      </c>
      <c r="O172" s="369">
        <f t="shared" si="139"/>
        <v>393587.5</v>
      </c>
      <c r="P172" s="369">
        <f t="shared" si="140"/>
        <v>440988.19999999995</v>
      </c>
      <c r="Q172" s="369">
        <f t="shared" si="141"/>
        <v>441073.30000000005</v>
      </c>
      <c r="R172" s="369">
        <f t="shared" si="142"/>
        <v>420053.60000000003</v>
      </c>
      <c r="S172" s="369">
        <f t="shared" si="143"/>
        <v>393842.8</v>
      </c>
      <c r="T172" s="369">
        <f t="shared" si="144"/>
        <v>388566.60000000003</v>
      </c>
      <c r="U172" s="369">
        <f t="shared" si="145"/>
        <v>362185.6</v>
      </c>
      <c r="V172" s="369">
        <f t="shared" si="146"/>
        <v>315040.20000000007</v>
      </c>
      <c r="W172" s="369">
        <f t="shared" si="147"/>
        <v>246875.1</v>
      </c>
      <c r="X172" s="369">
        <f t="shared" si="148"/>
        <v>168157.6</v>
      </c>
      <c r="Y172" s="369">
        <f t="shared" si="149"/>
        <v>141776.6</v>
      </c>
      <c r="Z172" s="369">
        <f t="shared" si="150"/>
        <v>146967.69999999998</v>
      </c>
      <c r="AA172" s="369">
        <f t="shared" si="151"/>
        <v>141776.6</v>
      </c>
      <c r="AB172" s="369">
        <f t="shared" si="152"/>
        <v>136585.5</v>
      </c>
      <c r="AC172" s="369">
        <f t="shared" si="153"/>
        <v>136500.4</v>
      </c>
      <c r="AD172" s="369">
        <f t="shared" si="154"/>
        <v>157520.1</v>
      </c>
      <c r="AE172" s="361">
        <f t="shared" si="158"/>
        <v>4856827.2</v>
      </c>
    </row>
    <row r="173" spans="1:31" x14ac:dyDescent="0.25">
      <c r="B173" s="48">
        <f t="shared" ref="B173:C173" si="169">B78</f>
        <v>1</v>
      </c>
      <c r="C173" s="49">
        <f t="shared" si="169"/>
        <v>10</v>
      </c>
      <c r="D173" s="1330" t="str">
        <f t="shared" si="157"/>
        <v>Uso de agua superficial para riego - cultivos y especies fruales</v>
      </c>
      <c r="E173" s="1330"/>
      <c r="F173" s="1347" t="str">
        <f t="shared" si="132"/>
        <v>metro cubico</v>
      </c>
      <c r="G173" s="53">
        <f t="shared" si="53"/>
        <v>2688051.6000000006</v>
      </c>
      <c r="H173" s="410">
        <f t="shared" si="133"/>
        <v>0.7</v>
      </c>
      <c r="I173" s="589">
        <f t="shared" si="134"/>
        <v>1881636.1200000003</v>
      </c>
      <c r="J173" s="1335"/>
      <c r="K173" s="369">
        <f t="shared" si="135"/>
        <v>38591.280000000006</v>
      </c>
      <c r="L173" s="369">
        <f t="shared" si="136"/>
        <v>115151.40000000002</v>
      </c>
      <c r="M173" s="369">
        <f t="shared" si="137"/>
        <v>230302.80000000005</v>
      </c>
      <c r="N173" s="369">
        <f t="shared" si="138"/>
        <v>345454.20000000007</v>
      </c>
      <c r="O173" s="369">
        <f t="shared" si="139"/>
        <v>384045.4800000001</v>
      </c>
      <c r="P173" s="369">
        <f t="shared" si="140"/>
        <v>384045.4800000001</v>
      </c>
      <c r="Q173" s="369">
        <f t="shared" si="141"/>
        <v>384045.4800000001</v>
      </c>
      <c r="R173" s="369">
        <f t="shared" si="142"/>
        <v>384045.4800000001</v>
      </c>
      <c r="S173" s="369">
        <f t="shared" si="143"/>
        <v>384045.4800000001</v>
      </c>
      <c r="T173" s="369">
        <f t="shared" si="144"/>
        <v>384045.4800000001</v>
      </c>
      <c r="U173" s="369">
        <f t="shared" si="145"/>
        <v>345454.20000000007</v>
      </c>
      <c r="V173" s="369">
        <f t="shared" si="146"/>
        <v>268894.08000000002</v>
      </c>
      <c r="W173" s="369">
        <f t="shared" si="147"/>
        <v>153742.68000000002</v>
      </c>
      <c r="X173" s="369">
        <f t="shared" si="148"/>
        <v>38591.280000000006</v>
      </c>
      <c r="Y173" s="369">
        <f t="shared" si="149"/>
        <v>0</v>
      </c>
      <c r="Z173" s="369">
        <f t="shared" si="150"/>
        <v>0</v>
      </c>
      <c r="AA173" s="369">
        <f t="shared" si="151"/>
        <v>0</v>
      </c>
      <c r="AB173" s="369">
        <f t="shared" si="152"/>
        <v>0</v>
      </c>
      <c r="AC173" s="369">
        <f t="shared" si="153"/>
        <v>0</v>
      </c>
      <c r="AD173" s="369">
        <f t="shared" si="154"/>
        <v>0</v>
      </c>
      <c r="AE173" s="361">
        <f t="shared" si="158"/>
        <v>3840454.8000000003</v>
      </c>
    </row>
    <row r="174" spans="1:31" x14ac:dyDescent="0.25">
      <c r="B174" s="48">
        <f t="shared" ref="B174:C174" si="170">B79</f>
        <v>1</v>
      </c>
      <c r="C174" s="49">
        <f t="shared" si="170"/>
        <v>1</v>
      </c>
      <c r="D174" s="1330" t="str">
        <f t="shared" si="157"/>
        <v>Analisis de suelo - 3 muestras/ha.</v>
      </c>
      <c r="E174" s="1330"/>
      <c r="F174" s="1347" t="str">
        <f t="shared" si="132"/>
        <v>hectárea</v>
      </c>
      <c r="G174" s="53">
        <f t="shared" si="53"/>
        <v>987</v>
      </c>
      <c r="H174" s="410">
        <f t="shared" si="133"/>
        <v>150</v>
      </c>
      <c r="I174" s="589">
        <f t="shared" si="134"/>
        <v>148050</v>
      </c>
      <c r="J174" s="1335"/>
      <c r="K174" s="369">
        <f t="shared" si="135"/>
        <v>9300</v>
      </c>
      <c r="L174" s="369">
        <f t="shared" si="136"/>
        <v>18450</v>
      </c>
      <c r="M174" s="369">
        <f t="shared" si="137"/>
        <v>27750</v>
      </c>
      <c r="N174" s="369">
        <f t="shared" si="138"/>
        <v>27750</v>
      </c>
      <c r="O174" s="369">
        <f t="shared" si="139"/>
        <v>18600</v>
      </c>
      <c r="P174" s="369">
        <f t="shared" si="140"/>
        <v>18450</v>
      </c>
      <c r="Q174" s="369">
        <f t="shared" si="141"/>
        <v>27750</v>
      </c>
      <c r="R174" s="369">
        <f t="shared" si="142"/>
        <v>27750</v>
      </c>
      <c r="S174" s="369">
        <f t="shared" si="143"/>
        <v>9300</v>
      </c>
      <c r="T174" s="369">
        <f t="shared" si="144"/>
        <v>0</v>
      </c>
      <c r="U174" s="369">
        <f t="shared" si="145"/>
        <v>0</v>
      </c>
      <c r="V174" s="369">
        <f t="shared" si="146"/>
        <v>0</v>
      </c>
      <c r="W174" s="369">
        <f t="shared" si="147"/>
        <v>0</v>
      </c>
      <c r="X174" s="369">
        <f t="shared" si="148"/>
        <v>0</v>
      </c>
      <c r="Y174" s="369">
        <f t="shared" si="149"/>
        <v>0</v>
      </c>
      <c r="Z174" s="369">
        <f t="shared" si="150"/>
        <v>0</v>
      </c>
      <c r="AA174" s="369">
        <f t="shared" si="151"/>
        <v>0</v>
      </c>
      <c r="AB174" s="369">
        <f t="shared" si="152"/>
        <v>0</v>
      </c>
      <c r="AC174" s="369">
        <f t="shared" si="153"/>
        <v>0</v>
      </c>
      <c r="AD174" s="369">
        <f t="shared" si="154"/>
        <v>0</v>
      </c>
      <c r="AE174" s="361">
        <f t="shared" si="158"/>
        <v>185100</v>
      </c>
    </row>
    <row r="175" spans="1:31" ht="14.4" thickBot="1" x14ac:dyDescent="0.3">
      <c r="B175" s="48">
        <f t="shared" ref="B175:C175" si="171">B80</f>
        <v>1</v>
      </c>
      <c r="C175" s="49">
        <f t="shared" si="171"/>
        <v>1</v>
      </c>
      <c r="D175" s="1330" t="str">
        <f t="shared" si="157"/>
        <v>Analisis de agua para riego</v>
      </c>
      <c r="E175" s="1330"/>
      <c r="F175" s="1347" t="str">
        <f t="shared" si="132"/>
        <v>muestra</v>
      </c>
      <c r="G175" s="53">
        <f t="shared" si="53"/>
        <v>987.00000000000023</v>
      </c>
      <c r="H175" s="410">
        <f t="shared" si="133"/>
        <v>15.58</v>
      </c>
      <c r="I175" s="589">
        <f t="shared" si="134"/>
        <v>15377.460000000003</v>
      </c>
      <c r="J175" s="1336"/>
      <c r="K175" s="369">
        <f t="shared" si="135"/>
        <v>965.96</v>
      </c>
      <c r="L175" s="369">
        <f t="shared" si="136"/>
        <v>1916.34</v>
      </c>
      <c r="M175" s="369">
        <f t="shared" si="137"/>
        <v>2882.3</v>
      </c>
      <c r="N175" s="369">
        <f t="shared" si="138"/>
        <v>2882.3</v>
      </c>
      <c r="O175" s="369">
        <f t="shared" si="139"/>
        <v>1931.92</v>
      </c>
      <c r="P175" s="369">
        <f t="shared" si="140"/>
        <v>1916.34</v>
      </c>
      <c r="Q175" s="369">
        <f t="shared" si="141"/>
        <v>2882.3</v>
      </c>
      <c r="R175" s="369">
        <f t="shared" si="142"/>
        <v>2882.3</v>
      </c>
      <c r="S175" s="369">
        <f t="shared" si="143"/>
        <v>965.96</v>
      </c>
      <c r="T175" s="369">
        <f t="shared" si="144"/>
        <v>0</v>
      </c>
      <c r="U175" s="369">
        <f t="shared" si="145"/>
        <v>0</v>
      </c>
      <c r="V175" s="369">
        <f t="shared" si="146"/>
        <v>0</v>
      </c>
      <c r="W175" s="369">
        <f t="shared" si="147"/>
        <v>0</v>
      </c>
      <c r="X175" s="369">
        <f t="shared" si="148"/>
        <v>0</v>
      </c>
      <c r="Y175" s="369">
        <f t="shared" si="149"/>
        <v>0</v>
      </c>
      <c r="Z175" s="369">
        <f t="shared" si="150"/>
        <v>0</v>
      </c>
      <c r="AA175" s="369">
        <f t="shared" si="151"/>
        <v>0</v>
      </c>
      <c r="AB175" s="369">
        <f t="shared" si="152"/>
        <v>0</v>
      </c>
      <c r="AC175" s="369">
        <f t="shared" si="153"/>
        <v>0</v>
      </c>
      <c r="AD175" s="369">
        <f t="shared" si="154"/>
        <v>0</v>
      </c>
      <c r="AE175" s="361">
        <f t="shared" si="158"/>
        <v>19225.72</v>
      </c>
    </row>
    <row r="176" spans="1:31" ht="14.4" thickBot="1" x14ac:dyDescent="0.3">
      <c r="B176" s="61"/>
      <c r="C176" s="62"/>
      <c r="D176" s="1302" t="s">
        <v>178</v>
      </c>
      <c r="E176" s="1302"/>
      <c r="F176" s="63"/>
      <c r="G176" s="64"/>
      <c r="H176" s="429"/>
      <c r="I176" s="429"/>
      <c r="J176" s="654">
        <f>J159+J155+J137+J115</f>
        <v>14014321.567499999</v>
      </c>
      <c r="K176" s="356">
        <f t="shared" ref="K176:AE176" si="172">K115+K137+K155+K159</f>
        <v>566681.36771999998</v>
      </c>
      <c r="L176" s="356">
        <f t="shared" si="172"/>
        <v>1355832.5620200001</v>
      </c>
      <c r="M176" s="356">
        <f t="shared" si="172"/>
        <v>2352752.5843000002</v>
      </c>
      <c r="N176" s="356">
        <f t="shared" si="172"/>
        <v>2994075.6988600004</v>
      </c>
      <c r="O176" s="356">
        <f t="shared" si="172"/>
        <v>2507590.7341200002</v>
      </c>
      <c r="P176" s="356">
        <f t="shared" si="172"/>
        <v>2117415.4718399998</v>
      </c>
      <c r="Q176" s="356">
        <f t="shared" si="172"/>
        <v>2119973.1486400003</v>
      </c>
      <c r="R176" s="356">
        <f t="shared" si="172"/>
        <v>2084231.6800000002</v>
      </c>
      <c r="S176" s="356">
        <f t="shared" si="172"/>
        <v>1989214.0199999998</v>
      </c>
      <c r="T176" s="356">
        <f t="shared" si="172"/>
        <v>1917318.6400000001</v>
      </c>
      <c r="U176" s="356">
        <f t="shared" si="172"/>
        <v>1745258.6400000001</v>
      </c>
      <c r="V176" s="356">
        <f t="shared" si="172"/>
        <v>1509445.06</v>
      </c>
      <c r="W176" s="356">
        <f t="shared" si="172"/>
        <v>1163589.26</v>
      </c>
      <c r="X176" s="356">
        <f t="shared" si="172"/>
        <v>789656.46</v>
      </c>
      <c r="Y176" s="356">
        <f t="shared" si="172"/>
        <v>667880.3600000001</v>
      </c>
      <c r="Z176" s="356">
        <f t="shared" si="172"/>
        <v>680107.56</v>
      </c>
      <c r="AA176" s="356">
        <f t="shared" si="172"/>
        <v>678431.8600000001</v>
      </c>
      <c r="AB176" s="356">
        <f t="shared" si="172"/>
        <v>669782.06000000006</v>
      </c>
      <c r="AC176" s="356">
        <f t="shared" si="172"/>
        <v>662604.15999999992</v>
      </c>
      <c r="AD176" s="356">
        <f t="shared" si="172"/>
        <v>677123.54</v>
      </c>
      <c r="AE176" s="356">
        <f t="shared" si="172"/>
        <v>20347357.147500001</v>
      </c>
    </row>
    <row r="177" spans="2:38" ht="14.4" thickBot="1" x14ac:dyDescent="0.3">
      <c r="B177" s="61"/>
      <c r="C177" s="62"/>
      <c r="D177" s="91" t="s">
        <v>179</v>
      </c>
      <c r="E177" s="91"/>
      <c r="F177" s="63"/>
      <c r="G177" s="64"/>
      <c r="H177" s="429"/>
      <c r="I177" s="429"/>
      <c r="J177" s="428">
        <f>I178+I179</f>
        <v>700716.07837500004</v>
      </c>
      <c r="K177" s="357">
        <f>SUM(K178:K179)</f>
        <v>28334.068385999999</v>
      </c>
      <c r="L177" s="357">
        <f t="shared" ref="L177:AD177" si="173">SUM(L178:L179)</f>
        <v>67791.628101000009</v>
      </c>
      <c r="M177" s="357">
        <f t="shared" si="173"/>
        <v>117637.62921500001</v>
      </c>
      <c r="N177" s="357">
        <f t="shared" si="173"/>
        <v>149703.78494300001</v>
      </c>
      <c r="O177" s="357">
        <f t="shared" si="173"/>
        <v>125379.53670600001</v>
      </c>
      <c r="P177" s="357">
        <f t="shared" si="173"/>
        <v>105870.77359199998</v>
      </c>
      <c r="Q177" s="357">
        <f t="shared" si="173"/>
        <v>105998.65743200001</v>
      </c>
      <c r="R177" s="357">
        <f t="shared" si="173"/>
        <v>104211.584</v>
      </c>
      <c r="S177" s="357">
        <f t="shared" si="173"/>
        <v>99460.700999999986</v>
      </c>
      <c r="T177" s="357">
        <f t="shared" si="173"/>
        <v>95865.932000000001</v>
      </c>
      <c r="U177" s="357">
        <f t="shared" si="173"/>
        <v>87262.932000000001</v>
      </c>
      <c r="V177" s="357">
        <f t="shared" si="173"/>
        <v>75472.252999999997</v>
      </c>
      <c r="W177" s="357">
        <f t="shared" si="173"/>
        <v>58179.463000000003</v>
      </c>
      <c r="X177" s="357">
        <f t="shared" si="173"/>
        <v>39482.822999999997</v>
      </c>
      <c r="Y177" s="357">
        <f t="shared" si="173"/>
        <v>33394.018000000004</v>
      </c>
      <c r="Z177" s="357">
        <f t="shared" si="173"/>
        <v>34005.378000000004</v>
      </c>
      <c r="AA177" s="357">
        <f t="shared" si="173"/>
        <v>33921.593000000008</v>
      </c>
      <c r="AB177" s="357">
        <f t="shared" si="173"/>
        <v>33489.103000000003</v>
      </c>
      <c r="AC177" s="357">
        <f t="shared" si="173"/>
        <v>33130.207999999999</v>
      </c>
      <c r="AD177" s="357">
        <f t="shared" si="173"/>
        <v>33856.177000000003</v>
      </c>
      <c r="AE177" s="357">
        <f>SUM(K177:AD177)</f>
        <v>1462448.2433750003</v>
      </c>
    </row>
    <row r="178" spans="2:38" x14ac:dyDescent="0.25">
      <c r="B178" s="42">
        <v>1</v>
      </c>
      <c r="C178" s="43">
        <v>20</v>
      </c>
      <c r="D178" s="520" t="s">
        <v>180</v>
      </c>
      <c r="E178" s="521"/>
      <c r="F178" s="72" t="s">
        <v>91</v>
      </c>
      <c r="G178" s="99">
        <v>3</v>
      </c>
      <c r="H178" s="524">
        <f>J115+J137+J155+J159</f>
        <v>14014321.567499999</v>
      </c>
      <c r="I178" s="441">
        <f>G178*H178/100</f>
        <v>420429.64702500001</v>
      </c>
      <c r="J178" s="442"/>
      <c r="K178" s="355">
        <f>K176*0.03</f>
        <v>17000.441031599999</v>
      </c>
      <c r="L178" s="355">
        <f t="shared" ref="L178:AD178" si="174">L176*0.03</f>
        <v>40674.9768606</v>
      </c>
      <c r="M178" s="355">
        <f t="shared" si="174"/>
        <v>70582.577529000002</v>
      </c>
      <c r="N178" s="355">
        <f t="shared" si="174"/>
        <v>89822.270965800009</v>
      </c>
      <c r="O178" s="355">
        <f t="shared" si="174"/>
        <v>75227.722023599999</v>
      </c>
      <c r="P178" s="355">
        <f t="shared" si="174"/>
        <v>63522.464155199988</v>
      </c>
      <c r="Q178" s="355">
        <f t="shared" si="174"/>
        <v>63599.194459200007</v>
      </c>
      <c r="R178" s="355">
        <f t="shared" si="174"/>
        <v>62526.950400000002</v>
      </c>
      <c r="S178" s="355">
        <f t="shared" si="174"/>
        <v>59676.42059999999</v>
      </c>
      <c r="T178" s="355">
        <f t="shared" si="174"/>
        <v>57519.559200000003</v>
      </c>
      <c r="U178" s="355">
        <f t="shared" si="174"/>
        <v>52357.7592</v>
      </c>
      <c r="V178" s="355">
        <f t="shared" si="174"/>
        <v>45283.351799999997</v>
      </c>
      <c r="W178" s="355">
        <f t="shared" si="174"/>
        <v>34907.677799999998</v>
      </c>
      <c r="X178" s="355">
        <f t="shared" si="174"/>
        <v>23689.693799999997</v>
      </c>
      <c r="Y178" s="355">
        <f t="shared" si="174"/>
        <v>20036.410800000001</v>
      </c>
      <c r="Z178" s="355">
        <f t="shared" si="174"/>
        <v>20403.2268</v>
      </c>
      <c r="AA178" s="355">
        <f t="shared" si="174"/>
        <v>20352.955800000003</v>
      </c>
      <c r="AB178" s="355">
        <f t="shared" si="174"/>
        <v>20093.461800000001</v>
      </c>
      <c r="AC178" s="355">
        <f t="shared" si="174"/>
        <v>19878.124799999998</v>
      </c>
      <c r="AD178" s="355">
        <f t="shared" si="174"/>
        <v>20313.706200000001</v>
      </c>
      <c r="AE178" s="354">
        <f>SUM(K178:AD178)</f>
        <v>877468.94602499984</v>
      </c>
    </row>
    <row r="179" spans="2:38" ht="14.4" thickBot="1" x14ac:dyDescent="0.3">
      <c r="B179" s="73">
        <v>1</v>
      </c>
      <c r="C179" s="74">
        <v>20</v>
      </c>
      <c r="D179" s="520" t="s">
        <v>181</v>
      </c>
      <c r="E179" s="521"/>
      <c r="F179" s="75" t="s">
        <v>91</v>
      </c>
      <c r="G179" s="100">
        <v>2</v>
      </c>
      <c r="H179" s="525"/>
      <c r="I179" s="444">
        <f>G179*H178/100</f>
        <v>280286.43134999997</v>
      </c>
      <c r="J179" s="445"/>
      <c r="K179" s="355">
        <f>K176*0.02</f>
        <v>11333.6273544</v>
      </c>
      <c r="L179" s="355">
        <f t="shared" ref="L179:AD179" si="175">L176*0.02</f>
        <v>27116.651240400002</v>
      </c>
      <c r="M179" s="355">
        <f t="shared" si="175"/>
        <v>47055.051686000006</v>
      </c>
      <c r="N179" s="355">
        <f t="shared" si="175"/>
        <v>59881.513977200011</v>
      </c>
      <c r="O179" s="355">
        <f t="shared" si="175"/>
        <v>50151.814682400007</v>
      </c>
      <c r="P179" s="355">
        <f t="shared" si="175"/>
        <v>42348.309436799995</v>
      </c>
      <c r="Q179" s="355">
        <f t="shared" si="175"/>
        <v>42399.462972800007</v>
      </c>
      <c r="R179" s="355">
        <f t="shared" si="175"/>
        <v>41684.633600000001</v>
      </c>
      <c r="S179" s="355">
        <f t="shared" si="175"/>
        <v>39784.280399999996</v>
      </c>
      <c r="T179" s="355">
        <f t="shared" si="175"/>
        <v>38346.372800000005</v>
      </c>
      <c r="U179" s="355">
        <f t="shared" si="175"/>
        <v>34905.1728</v>
      </c>
      <c r="V179" s="355">
        <f t="shared" si="175"/>
        <v>30188.9012</v>
      </c>
      <c r="W179" s="355">
        <f t="shared" si="175"/>
        <v>23271.785200000002</v>
      </c>
      <c r="X179" s="355">
        <f t="shared" si="175"/>
        <v>15793.129199999999</v>
      </c>
      <c r="Y179" s="355">
        <f t="shared" si="175"/>
        <v>13357.607200000002</v>
      </c>
      <c r="Z179" s="355">
        <f t="shared" si="175"/>
        <v>13602.151200000002</v>
      </c>
      <c r="AA179" s="355">
        <f t="shared" si="175"/>
        <v>13568.637200000003</v>
      </c>
      <c r="AB179" s="355">
        <f t="shared" si="175"/>
        <v>13395.641200000002</v>
      </c>
      <c r="AC179" s="355">
        <f t="shared" si="175"/>
        <v>13252.083199999999</v>
      </c>
      <c r="AD179" s="355">
        <f t="shared" si="175"/>
        <v>13542.470800000001</v>
      </c>
      <c r="AE179" s="354">
        <f>SUM(K179:AD179)</f>
        <v>584979.29735000001</v>
      </c>
    </row>
    <row r="180" spans="2:38" ht="14.4" thickBot="1" x14ac:dyDescent="0.3">
      <c r="B180" s="77"/>
      <c r="C180" s="78"/>
      <c r="D180" s="92" t="s">
        <v>159</v>
      </c>
      <c r="E180" s="92"/>
      <c r="F180" s="79"/>
      <c r="G180" s="80"/>
      <c r="H180" s="446"/>
      <c r="I180" s="446"/>
      <c r="J180" s="447">
        <f>J176+J177</f>
        <v>14715037.645874999</v>
      </c>
      <c r="K180" s="362">
        <f>K176+K177</f>
        <v>595015.43610599998</v>
      </c>
      <c r="L180" s="362">
        <f t="shared" ref="L180:AE180" si="176">L176+L177</f>
        <v>1423624.1901210002</v>
      </c>
      <c r="M180" s="362">
        <f t="shared" si="176"/>
        <v>2470390.2135150004</v>
      </c>
      <c r="N180" s="362">
        <f t="shared" si="176"/>
        <v>3143779.4838030003</v>
      </c>
      <c r="O180" s="362">
        <f t="shared" si="176"/>
        <v>2632970.2708260003</v>
      </c>
      <c r="P180" s="362">
        <f t="shared" si="176"/>
        <v>2223286.2454319997</v>
      </c>
      <c r="Q180" s="362">
        <f t="shared" si="176"/>
        <v>2225971.8060720004</v>
      </c>
      <c r="R180" s="362">
        <f t="shared" si="176"/>
        <v>2188443.264</v>
      </c>
      <c r="S180" s="362">
        <f t="shared" si="176"/>
        <v>2088674.7209999997</v>
      </c>
      <c r="T180" s="362">
        <f t="shared" si="176"/>
        <v>2013184.5720000002</v>
      </c>
      <c r="U180" s="362">
        <f t="shared" si="176"/>
        <v>1832521.5720000002</v>
      </c>
      <c r="V180" s="362">
        <f t="shared" si="176"/>
        <v>1584917.3130000001</v>
      </c>
      <c r="W180" s="362">
        <f t="shared" si="176"/>
        <v>1221768.723</v>
      </c>
      <c r="X180" s="362">
        <f t="shared" si="176"/>
        <v>829139.28299999994</v>
      </c>
      <c r="Y180" s="362">
        <f t="shared" si="176"/>
        <v>701274.37800000014</v>
      </c>
      <c r="Z180" s="362">
        <f t="shared" si="176"/>
        <v>714112.93800000008</v>
      </c>
      <c r="AA180" s="362">
        <f t="shared" si="176"/>
        <v>712353.4530000001</v>
      </c>
      <c r="AB180" s="362">
        <f t="shared" si="176"/>
        <v>703271.16300000006</v>
      </c>
      <c r="AC180" s="362">
        <f t="shared" si="176"/>
        <v>695734.3679999999</v>
      </c>
      <c r="AD180" s="362">
        <f t="shared" si="176"/>
        <v>710979.71700000006</v>
      </c>
      <c r="AE180" s="362">
        <f t="shared" si="176"/>
        <v>21809805.390875001</v>
      </c>
    </row>
    <row r="184" spans="2:38" ht="14.4" thickBot="1" x14ac:dyDescent="0.3"/>
    <row r="185" spans="2:38" ht="16.8" thickTop="1" thickBot="1" x14ac:dyDescent="0.3">
      <c r="B185" s="1758" t="s">
        <v>583</v>
      </c>
      <c r="C185" s="1759"/>
      <c r="D185" s="1759"/>
      <c r="E185" s="1759"/>
      <c r="F185" s="1759"/>
      <c r="G185" s="1759"/>
      <c r="H185" s="1759"/>
      <c r="I185" s="1759"/>
      <c r="J185" s="1760"/>
      <c r="K185" s="352" t="s">
        <v>472</v>
      </c>
      <c r="L185" s="352" t="s">
        <v>473</v>
      </c>
      <c r="M185" s="352" t="s">
        <v>474</v>
      </c>
      <c r="N185" s="352" t="s">
        <v>475</v>
      </c>
      <c r="O185" s="352" t="s">
        <v>476</v>
      </c>
      <c r="P185" s="352" t="s">
        <v>477</v>
      </c>
      <c r="Q185" s="352" t="s">
        <v>478</v>
      </c>
      <c r="R185" s="352" t="s">
        <v>479</v>
      </c>
      <c r="S185" s="352" t="s">
        <v>480</v>
      </c>
      <c r="T185" s="352" t="s">
        <v>481</v>
      </c>
      <c r="U185" s="352" t="s">
        <v>482</v>
      </c>
      <c r="V185" s="352" t="s">
        <v>483</v>
      </c>
      <c r="W185" s="352" t="s">
        <v>484</v>
      </c>
      <c r="X185" s="352" t="s">
        <v>485</v>
      </c>
      <c r="Y185" s="352" t="s">
        <v>486</v>
      </c>
      <c r="Z185" s="352" t="s">
        <v>487</v>
      </c>
      <c r="AA185" s="352" t="s">
        <v>488</v>
      </c>
      <c r="AB185" s="352" t="s">
        <v>489</v>
      </c>
      <c r="AC185" s="352" t="s">
        <v>490</v>
      </c>
      <c r="AD185" s="352" t="s">
        <v>491</v>
      </c>
      <c r="AE185" s="352" t="s">
        <v>159</v>
      </c>
    </row>
    <row r="186" spans="2:38" ht="14.4" thickBot="1" x14ac:dyDescent="0.3">
      <c r="B186" s="1868" t="s">
        <v>152</v>
      </c>
      <c r="C186" s="1869"/>
      <c r="D186" s="1870"/>
      <c r="E186" s="110" t="s">
        <v>154</v>
      </c>
      <c r="F186" s="1882" t="s">
        <v>456</v>
      </c>
      <c r="G186" s="1883"/>
      <c r="H186" s="631" t="s">
        <v>403</v>
      </c>
      <c r="I186" s="631" t="s">
        <v>374</v>
      </c>
      <c r="J186" s="632" t="s">
        <v>404</v>
      </c>
      <c r="K186" s="362" t="e">
        <f t="shared" ref="K186:AE186" si="177">SUM(K188:K192)</f>
        <v>#VALUE!</v>
      </c>
      <c r="L186" s="362" t="e">
        <f t="shared" si="177"/>
        <v>#VALUE!</v>
      </c>
      <c r="M186" s="362" t="e">
        <f t="shared" si="177"/>
        <v>#VALUE!</v>
      </c>
      <c r="N186" s="362" t="e">
        <f t="shared" si="177"/>
        <v>#VALUE!</v>
      </c>
      <c r="O186" s="362" t="e">
        <f t="shared" si="177"/>
        <v>#VALUE!</v>
      </c>
      <c r="P186" s="362" t="e">
        <f t="shared" si="177"/>
        <v>#VALUE!</v>
      </c>
      <c r="Q186" s="362" t="e">
        <f t="shared" si="177"/>
        <v>#VALUE!</v>
      </c>
      <c r="R186" s="362" t="e">
        <f t="shared" si="177"/>
        <v>#VALUE!</v>
      </c>
      <c r="S186" s="362" t="e">
        <f t="shared" si="177"/>
        <v>#VALUE!</v>
      </c>
      <c r="T186" s="362" t="e">
        <f t="shared" si="177"/>
        <v>#VALUE!</v>
      </c>
      <c r="U186" s="362" t="e">
        <f t="shared" si="177"/>
        <v>#VALUE!</v>
      </c>
      <c r="V186" s="362" t="e">
        <f t="shared" si="177"/>
        <v>#VALUE!</v>
      </c>
      <c r="W186" s="362" t="e">
        <f t="shared" si="177"/>
        <v>#VALUE!</v>
      </c>
      <c r="X186" s="362" t="e">
        <f t="shared" si="177"/>
        <v>#VALUE!</v>
      </c>
      <c r="Y186" s="362" t="e">
        <f t="shared" si="177"/>
        <v>#VALUE!</v>
      </c>
      <c r="Z186" s="362" t="e">
        <f t="shared" si="177"/>
        <v>#VALUE!</v>
      </c>
      <c r="AA186" s="362" t="e">
        <f t="shared" si="177"/>
        <v>#VALUE!</v>
      </c>
      <c r="AB186" s="362" t="e">
        <f t="shared" si="177"/>
        <v>#VALUE!</v>
      </c>
      <c r="AC186" s="362" t="e">
        <f t="shared" si="177"/>
        <v>#VALUE!</v>
      </c>
      <c r="AD186" s="362" t="e">
        <f t="shared" si="177"/>
        <v>#VALUE!</v>
      </c>
      <c r="AE186" s="362" t="e">
        <f t="shared" si="177"/>
        <v>#VALUE!</v>
      </c>
    </row>
    <row r="187" spans="2:38" x14ac:dyDescent="0.25">
      <c r="B187" s="1873" t="s">
        <v>0</v>
      </c>
      <c r="C187" s="1874"/>
      <c r="D187" s="1875"/>
      <c r="E187" s="176" t="s">
        <v>195</v>
      </c>
      <c r="F187" s="177"/>
      <c r="G187" s="178"/>
      <c r="H187" s="1884" t="e">
        <f>AE186</f>
        <v>#VALUE!</v>
      </c>
      <c r="I187" s="1887">
        <f>J267</f>
        <v>9822888.1526999995</v>
      </c>
      <c r="J187" s="1888" t="e">
        <f>H187-I187</f>
        <v>#VALUE!</v>
      </c>
      <c r="K187" s="356">
        <f>SUM(K188:K190)</f>
        <v>3844</v>
      </c>
      <c r="L187" s="356">
        <f t="shared" ref="L187:AE187" si="178">SUM(L188:L190)</f>
        <v>19096</v>
      </c>
      <c r="M187" s="356">
        <f t="shared" si="178"/>
        <v>57165</v>
      </c>
      <c r="N187" s="356">
        <f t="shared" si="178"/>
        <v>137085</v>
      </c>
      <c r="O187" s="356">
        <f t="shared" si="178"/>
        <v>251107</v>
      </c>
      <c r="P187" s="356">
        <f t="shared" si="178"/>
        <v>376660</v>
      </c>
      <c r="Q187" s="356">
        <f t="shared" si="178"/>
        <v>479520</v>
      </c>
      <c r="R187" s="356">
        <f t="shared" si="178"/>
        <v>525400</v>
      </c>
      <c r="S187" s="356">
        <f t="shared" si="178"/>
        <v>533088</v>
      </c>
      <c r="T187" s="356">
        <f t="shared" si="178"/>
        <v>533088</v>
      </c>
      <c r="U187" s="356">
        <f t="shared" si="178"/>
        <v>533088</v>
      </c>
      <c r="V187" s="356">
        <f t="shared" si="178"/>
        <v>533088</v>
      </c>
      <c r="W187" s="356">
        <f t="shared" si="178"/>
        <v>533088</v>
      </c>
      <c r="X187" s="356">
        <f t="shared" si="178"/>
        <v>533088</v>
      </c>
      <c r="Y187" s="356">
        <f t="shared" si="178"/>
        <v>533088</v>
      </c>
      <c r="Z187" s="356">
        <f t="shared" si="178"/>
        <v>533088</v>
      </c>
      <c r="AA187" s="356">
        <f t="shared" si="178"/>
        <v>533088</v>
      </c>
      <c r="AB187" s="356">
        <f t="shared" si="178"/>
        <v>533088</v>
      </c>
      <c r="AC187" s="356">
        <f t="shared" si="178"/>
        <v>533088</v>
      </c>
      <c r="AD187" s="356">
        <f t="shared" si="178"/>
        <v>533088</v>
      </c>
      <c r="AE187" s="356">
        <f t="shared" si="178"/>
        <v>8246933</v>
      </c>
    </row>
    <row r="188" spans="2:38" ht="14.4" x14ac:dyDescent="0.25">
      <c r="B188" s="1786" t="s">
        <v>444</v>
      </c>
      <c r="C188" s="1787"/>
      <c r="D188" s="1788"/>
      <c r="E188" s="158">
        <f>E6</f>
        <v>32</v>
      </c>
      <c r="F188" s="1891" t="s">
        <v>201</v>
      </c>
      <c r="G188" s="1350">
        <f>G6</f>
        <v>1.3980000000000001</v>
      </c>
      <c r="H188" s="1885"/>
      <c r="I188" s="1836"/>
      <c r="J188" s="1889"/>
      <c r="K188" s="369">
        <f>K93*K$90</f>
        <v>0</v>
      </c>
      <c r="L188" s="369">
        <f>L93*L$90+K93*L$91</f>
        <v>0</v>
      </c>
      <c r="M188" s="369">
        <f>M93*M$90+L93*M$91+K93*M$92</f>
        <v>0</v>
      </c>
      <c r="N188" s="369">
        <f>N93*N$90+M93*N$91+L93*N$92+K93*N$93</f>
        <v>11470</v>
      </c>
      <c r="O188" s="369">
        <f t="shared" ref="O188:AD190" si="179">O93*O$90+N93*O$91+M93*O$92+L93*O$93+K93*O$94</f>
        <v>34225</v>
      </c>
      <c r="P188" s="369">
        <f t="shared" si="179"/>
        <v>68450</v>
      </c>
      <c r="Q188" s="369">
        <f t="shared" si="179"/>
        <v>102675</v>
      </c>
      <c r="R188" s="369">
        <f t="shared" si="179"/>
        <v>114145</v>
      </c>
      <c r="S188" s="369">
        <f t="shared" si="179"/>
        <v>114145</v>
      </c>
      <c r="T188" s="369">
        <f t="shared" si="179"/>
        <v>114145</v>
      </c>
      <c r="U188" s="369">
        <f t="shared" si="179"/>
        <v>114145</v>
      </c>
      <c r="V188" s="369">
        <f t="shared" si="179"/>
        <v>114145</v>
      </c>
      <c r="W188" s="369">
        <f t="shared" si="179"/>
        <v>114145</v>
      </c>
      <c r="X188" s="369">
        <f t="shared" si="179"/>
        <v>114145</v>
      </c>
      <c r="Y188" s="369">
        <f t="shared" si="179"/>
        <v>114145</v>
      </c>
      <c r="Z188" s="369">
        <f t="shared" si="179"/>
        <v>114145</v>
      </c>
      <c r="AA188" s="369">
        <f t="shared" si="179"/>
        <v>114145</v>
      </c>
      <c r="AB188" s="369">
        <f t="shared" si="179"/>
        <v>114145</v>
      </c>
      <c r="AC188" s="369">
        <f t="shared" si="179"/>
        <v>114145</v>
      </c>
      <c r="AD188" s="369">
        <f t="shared" si="179"/>
        <v>114145</v>
      </c>
      <c r="AE188" s="355">
        <f>SUM(K188:AD188)</f>
        <v>1700705</v>
      </c>
    </row>
    <row r="189" spans="2:38" ht="14.4" x14ac:dyDescent="0.25">
      <c r="B189" s="526" t="s">
        <v>445</v>
      </c>
      <c r="C189" s="527"/>
      <c r="D189" s="527"/>
      <c r="E189" s="158">
        <f>E7</f>
        <v>24</v>
      </c>
      <c r="F189" s="1891"/>
      <c r="G189" s="1350">
        <f>G7</f>
        <v>0.27600000000000002</v>
      </c>
      <c r="H189" s="1885"/>
      <c r="I189" s="1836"/>
      <c r="J189" s="1889"/>
      <c r="K189" s="369">
        <f>K94*K$90</f>
        <v>0</v>
      </c>
      <c r="L189" s="369">
        <f>L94*L$90+K94*L$91</f>
        <v>0</v>
      </c>
      <c r="M189" s="369">
        <f>M94*M$90+L94*M$91+K94*M$92</f>
        <v>0</v>
      </c>
      <c r="N189" s="369">
        <f>N94*N$90+M94*N$91+L94*N$92+K94*N$93</f>
        <v>0</v>
      </c>
      <c r="O189" s="369">
        <f t="shared" si="179"/>
        <v>3844</v>
      </c>
      <c r="P189" s="369">
        <f t="shared" si="179"/>
        <v>11470</v>
      </c>
      <c r="Q189" s="369">
        <f t="shared" si="179"/>
        <v>22940</v>
      </c>
      <c r="R189" s="369">
        <f t="shared" si="179"/>
        <v>34410</v>
      </c>
      <c r="S189" s="369">
        <f t="shared" si="179"/>
        <v>38254</v>
      </c>
      <c r="T189" s="369">
        <f t="shared" si="179"/>
        <v>38254</v>
      </c>
      <c r="U189" s="369">
        <f t="shared" si="179"/>
        <v>38254</v>
      </c>
      <c r="V189" s="369">
        <f t="shared" si="179"/>
        <v>38254</v>
      </c>
      <c r="W189" s="369">
        <f t="shared" si="179"/>
        <v>38254</v>
      </c>
      <c r="X189" s="369">
        <f t="shared" si="179"/>
        <v>38254</v>
      </c>
      <c r="Y189" s="369">
        <f t="shared" si="179"/>
        <v>38254</v>
      </c>
      <c r="Z189" s="369">
        <f t="shared" si="179"/>
        <v>38254</v>
      </c>
      <c r="AA189" s="369">
        <f t="shared" si="179"/>
        <v>38254</v>
      </c>
      <c r="AB189" s="369">
        <f t="shared" si="179"/>
        <v>38254</v>
      </c>
      <c r="AC189" s="369">
        <f t="shared" si="179"/>
        <v>38254</v>
      </c>
      <c r="AD189" s="369">
        <f t="shared" si="179"/>
        <v>38254</v>
      </c>
      <c r="AE189" s="355">
        <f>SUM(K189:AD189)</f>
        <v>531712</v>
      </c>
    </row>
    <row r="190" spans="2:38" ht="14.4" x14ac:dyDescent="0.25">
      <c r="B190" s="526" t="s">
        <v>446</v>
      </c>
      <c r="C190" s="527"/>
      <c r="D190" s="527"/>
      <c r="E190" s="158">
        <f>E8</f>
        <v>64</v>
      </c>
      <c r="F190" s="1891"/>
      <c r="G190" s="1350">
        <f>G8</f>
        <v>4.2120000000000006</v>
      </c>
      <c r="H190" s="1885"/>
      <c r="I190" s="1836"/>
      <c r="J190" s="1889"/>
      <c r="K190" s="369">
        <f>K95*K$90</f>
        <v>3844</v>
      </c>
      <c r="L190" s="369">
        <f>L95*L$90+K95*L$91</f>
        <v>19096</v>
      </c>
      <c r="M190" s="369">
        <f>M95*M$90+L95*M$91+K95*M$92</f>
        <v>57165</v>
      </c>
      <c r="N190" s="369">
        <f>N95*N$90+M95*N$91+L95*N$92+K95*N$93</f>
        <v>125615</v>
      </c>
      <c r="O190" s="369">
        <f t="shared" si="179"/>
        <v>213038</v>
      </c>
      <c r="P190" s="369">
        <f t="shared" si="179"/>
        <v>296740</v>
      </c>
      <c r="Q190" s="369">
        <f t="shared" si="179"/>
        <v>353905</v>
      </c>
      <c r="R190" s="369">
        <f t="shared" si="179"/>
        <v>376845</v>
      </c>
      <c r="S190" s="369">
        <f t="shared" si="179"/>
        <v>380689</v>
      </c>
      <c r="T190" s="369">
        <f t="shared" si="179"/>
        <v>380689</v>
      </c>
      <c r="U190" s="369">
        <f t="shared" si="179"/>
        <v>380689</v>
      </c>
      <c r="V190" s="369">
        <f t="shared" si="179"/>
        <v>380689</v>
      </c>
      <c r="W190" s="369">
        <f t="shared" si="179"/>
        <v>380689</v>
      </c>
      <c r="X190" s="369">
        <f t="shared" si="179"/>
        <v>380689</v>
      </c>
      <c r="Y190" s="369">
        <f t="shared" si="179"/>
        <v>380689</v>
      </c>
      <c r="Z190" s="369">
        <f t="shared" si="179"/>
        <v>380689</v>
      </c>
      <c r="AA190" s="369">
        <f t="shared" si="179"/>
        <v>380689</v>
      </c>
      <c r="AB190" s="369">
        <f t="shared" si="179"/>
        <v>380689</v>
      </c>
      <c r="AC190" s="369">
        <f t="shared" si="179"/>
        <v>380689</v>
      </c>
      <c r="AD190" s="369">
        <f t="shared" si="179"/>
        <v>380689</v>
      </c>
      <c r="AE190" s="355">
        <f>SUM(K190:AD190)</f>
        <v>6014516</v>
      </c>
      <c r="AF190" s="2"/>
      <c r="AH190" s="2"/>
      <c r="AJ190" s="2"/>
      <c r="AK190" s="2"/>
      <c r="AL190" s="2"/>
    </row>
    <row r="191" spans="2:38" s="2" customFormat="1" x14ac:dyDescent="0.25">
      <c r="B191" s="1764" t="s">
        <v>281</v>
      </c>
      <c r="C191" s="1765"/>
      <c r="D191" s="1765"/>
      <c r="E191" s="216" t="s">
        <v>312</v>
      </c>
      <c r="F191" s="1891"/>
      <c r="G191" s="1351"/>
      <c r="H191" s="1885"/>
      <c r="I191" s="1836"/>
      <c r="J191" s="1889"/>
      <c r="K191" s="356" t="e">
        <f t="shared" ref="K191:AE191" si="180">SUM(K192:K195)</f>
        <v>#VALUE!</v>
      </c>
      <c r="L191" s="356" t="e">
        <f t="shared" si="180"/>
        <v>#VALUE!</v>
      </c>
      <c r="M191" s="356" t="e">
        <f t="shared" si="180"/>
        <v>#VALUE!</v>
      </c>
      <c r="N191" s="356" t="e">
        <f t="shared" si="180"/>
        <v>#VALUE!</v>
      </c>
      <c r="O191" s="356" t="e">
        <f t="shared" si="180"/>
        <v>#VALUE!</v>
      </c>
      <c r="P191" s="356" t="e">
        <f t="shared" si="180"/>
        <v>#VALUE!</v>
      </c>
      <c r="Q191" s="356" t="e">
        <f t="shared" si="180"/>
        <v>#VALUE!</v>
      </c>
      <c r="R191" s="356" t="e">
        <f t="shared" si="180"/>
        <v>#VALUE!</v>
      </c>
      <c r="S191" s="356" t="e">
        <f t="shared" si="180"/>
        <v>#VALUE!</v>
      </c>
      <c r="T191" s="356" t="e">
        <f t="shared" si="180"/>
        <v>#VALUE!</v>
      </c>
      <c r="U191" s="356" t="e">
        <f t="shared" si="180"/>
        <v>#VALUE!</v>
      </c>
      <c r="V191" s="356" t="e">
        <f t="shared" si="180"/>
        <v>#VALUE!</v>
      </c>
      <c r="W191" s="356" t="e">
        <f t="shared" si="180"/>
        <v>#VALUE!</v>
      </c>
      <c r="X191" s="356" t="e">
        <f t="shared" si="180"/>
        <v>#VALUE!</v>
      </c>
      <c r="Y191" s="356" t="e">
        <f t="shared" si="180"/>
        <v>#VALUE!</v>
      </c>
      <c r="Z191" s="356" t="e">
        <f t="shared" si="180"/>
        <v>#VALUE!</v>
      </c>
      <c r="AA191" s="356" t="e">
        <f t="shared" si="180"/>
        <v>#VALUE!</v>
      </c>
      <c r="AB191" s="356" t="e">
        <f t="shared" si="180"/>
        <v>#VALUE!</v>
      </c>
      <c r="AC191" s="356" t="e">
        <f t="shared" si="180"/>
        <v>#VALUE!</v>
      </c>
      <c r="AD191" s="356" t="e">
        <f t="shared" si="180"/>
        <v>#VALUE!</v>
      </c>
      <c r="AE191" s="356" t="e">
        <f t="shared" si="180"/>
        <v>#VALUE!</v>
      </c>
      <c r="AF191" s="1"/>
      <c r="AH191" s="1"/>
      <c r="AI191" s="127"/>
      <c r="AJ191" s="1"/>
      <c r="AK191" s="1"/>
      <c r="AL191" s="1"/>
    </row>
    <row r="192" spans="2:38" ht="14.4" x14ac:dyDescent="0.25">
      <c r="B192" s="1893" t="s">
        <v>447</v>
      </c>
      <c r="C192" s="1894"/>
      <c r="D192" s="1894"/>
      <c r="E192" s="158">
        <f>E10</f>
        <v>30</v>
      </c>
      <c r="F192" s="1892"/>
      <c r="G192" s="1350">
        <f>G10</f>
        <v>0.16</v>
      </c>
      <c r="H192" s="1885"/>
      <c r="I192" s="1836"/>
      <c r="J192" s="1889"/>
      <c r="K192" s="369">
        <f>K97*K$90</f>
        <v>0</v>
      </c>
      <c r="L192" s="369">
        <f>L97*L$90+K97*L$91</f>
        <v>0</v>
      </c>
      <c r="M192" s="369">
        <f>M97*M$90+L97*M$91+K97*M$92</f>
        <v>0</v>
      </c>
      <c r="N192" s="369">
        <f>N97*N$90+M97*N$91+L97*N$92+K97*N$93</f>
        <v>0</v>
      </c>
      <c r="O192" s="369">
        <f t="shared" ref="O192:AD195" si="181">O97*O$90+N97*O$91+M97*O$92+L97*O$93+K97*O$94</f>
        <v>0</v>
      </c>
      <c r="P192" s="369">
        <f t="shared" si="181"/>
        <v>0</v>
      </c>
      <c r="Q192" s="369">
        <f t="shared" si="181"/>
        <v>0</v>
      </c>
      <c r="R192" s="369">
        <f t="shared" si="181"/>
        <v>0</v>
      </c>
      <c r="S192" s="369">
        <f t="shared" si="181"/>
        <v>0</v>
      </c>
      <c r="T192" s="369">
        <f t="shared" si="181"/>
        <v>0</v>
      </c>
      <c r="U192" s="369">
        <f t="shared" si="181"/>
        <v>0</v>
      </c>
      <c r="V192" s="369">
        <f t="shared" si="181"/>
        <v>0</v>
      </c>
      <c r="W192" s="369">
        <f t="shared" si="181"/>
        <v>0</v>
      </c>
      <c r="X192" s="369">
        <f t="shared" si="181"/>
        <v>0</v>
      </c>
      <c r="Y192" s="369">
        <f t="shared" si="181"/>
        <v>0</v>
      </c>
      <c r="Z192" s="369">
        <f t="shared" si="181"/>
        <v>0</v>
      </c>
      <c r="AA192" s="369">
        <f t="shared" si="181"/>
        <v>0</v>
      </c>
      <c r="AB192" s="369">
        <f t="shared" si="181"/>
        <v>0</v>
      </c>
      <c r="AC192" s="369">
        <f t="shared" si="181"/>
        <v>0</v>
      </c>
      <c r="AD192" s="369">
        <f t="shared" si="181"/>
        <v>0</v>
      </c>
      <c r="AE192" s="355">
        <f>SUM(K192:AD192)</f>
        <v>0</v>
      </c>
    </row>
    <row r="193" spans="1:38" ht="14.4" x14ac:dyDescent="0.25">
      <c r="B193" s="526" t="s">
        <v>448</v>
      </c>
      <c r="C193" s="527"/>
      <c r="D193" s="527"/>
      <c r="E193" s="158">
        <f>E11</f>
        <v>30</v>
      </c>
      <c r="F193" s="214" t="s">
        <v>202</v>
      </c>
      <c r="G193" s="1350">
        <f>G11</f>
        <v>0.57999999999999996</v>
      </c>
      <c r="H193" s="1885"/>
      <c r="I193" s="1836"/>
      <c r="J193" s="1889"/>
      <c r="K193" s="369" t="e">
        <f>K98*K$90</f>
        <v>#VALUE!</v>
      </c>
      <c r="L193" s="369" t="e">
        <f>L98*L$90+K98*L$91</f>
        <v>#VALUE!</v>
      </c>
      <c r="M193" s="369" t="e">
        <f>M98*M$90+L98*M$91+K98*M$92</f>
        <v>#VALUE!</v>
      </c>
      <c r="N193" s="369" t="e">
        <f>N98*N$90+M98*N$91+L98*N$92+K98*N$93</f>
        <v>#VALUE!</v>
      </c>
      <c r="O193" s="369" t="e">
        <f t="shared" si="181"/>
        <v>#VALUE!</v>
      </c>
      <c r="P193" s="369" t="e">
        <f t="shared" si="181"/>
        <v>#VALUE!</v>
      </c>
      <c r="Q193" s="369" t="e">
        <f t="shared" si="181"/>
        <v>#VALUE!</v>
      </c>
      <c r="R193" s="369" t="e">
        <f t="shared" si="181"/>
        <v>#VALUE!</v>
      </c>
      <c r="S193" s="369" t="e">
        <f t="shared" si="181"/>
        <v>#VALUE!</v>
      </c>
      <c r="T193" s="369" t="e">
        <f t="shared" si="181"/>
        <v>#VALUE!</v>
      </c>
      <c r="U193" s="369" t="e">
        <f t="shared" si="181"/>
        <v>#VALUE!</v>
      </c>
      <c r="V193" s="369" t="e">
        <f t="shared" si="181"/>
        <v>#VALUE!</v>
      </c>
      <c r="W193" s="369" t="e">
        <f t="shared" si="181"/>
        <v>#VALUE!</v>
      </c>
      <c r="X193" s="369" t="e">
        <f t="shared" si="181"/>
        <v>#VALUE!</v>
      </c>
      <c r="Y193" s="369" t="e">
        <f t="shared" si="181"/>
        <v>#VALUE!</v>
      </c>
      <c r="Z193" s="369" t="e">
        <f t="shared" si="181"/>
        <v>#VALUE!</v>
      </c>
      <c r="AA193" s="369" t="e">
        <f t="shared" si="181"/>
        <v>#VALUE!</v>
      </c>
      <c r="AB193" s="369" t="e">
        <f t="shared" si="181"/>
        <v>#VALUE!</v>
      </c>
      <c r="AC193" s="369" t="e">
        <f t="shared" si="181"/>
        <v>#VALUE!</v>
      </c>
      <c r="AD193" s="369" t="e">
        <f t="shared" si="181"/>
        <v>#VALUE!</v>
      </c>
      <c r="AE193" s="355" t="e">
        <f>SUM(K193:AD193)</f>
        <v>#VALUE!</v>
      </c>
    </row>
    <row r="194" spans="1:38" ht="14.4" x14ac:dyDescent="0.25">
      <c r="B194" s="526" t="s">
        <v>450</v>
      </c>
      <c r="C194" s="527"/>
      <c r="D194" s="527"/>
      <c r="E194" s="158">
        <f>E12</f>
        <v>99</v>
      </c>
      <c r="F194" s="214" t="s">
        <v>202</v>
      </c>
      <c r="G194" s="1350">
        <f>G12</f>
        <v>0.31</v>
      </c>
      <c r="H194" s="1885"/>
      <c r="I194" s="1836"/>
      <c r="J194" s="1889"/>
      <c r="K194" s="369">
        <f>K99*K$90</f>
        <v>1320337.1200000001</v>
      </c>
      <c r="L194" s="369">
        <f>L99*L$90+K99*L$91</f>
        <v>26569612.680000003</v>
      </c>
      <c r="M194" s="369">
        <f>M99*M$90+L99*M$91+K99*M$92</f>
        <v>99891549.24000001</v>
      </c>
      <c r="N194" s="369">
        <f>N99*N$90+M99*N$91+L99*N$92+K99*N$93</f>
        <v>245264818.05000004</v>
      </c>
      <c r="O194" s="369">
        <f t="shared" si="181"/>
        <v>490499428.97000003</v>
      </c>
      <c r="P194" s="369">
        <f t="shared" si="181"/>
        <v>808673141.02000022</v>
      </c>
      <c r="Q194" s="369">
        <f t="shared" si="181"/>
        <v>1239371623.8</v>
      </c>
      <c r="R194" s="369">
        <f t="shared" si="181"/>
        <v>1834757021.9700003</v>
      </c>
      <c r="S194" s="369">
        <f t="shared" si="181"/>
        <v>2507694246.5000005</v>
      </c>
      <c r="T194" s="369">
        <f t="shared" si="181"/>
        <v>3164193618.1700006</v>
      </c>
      <c r="U194" s="369">
        <f t="shared" si="181"/>
        <v>3630922166.02</v>
      </c>
      <c r="V194" s="369">
        <f t="shared" si="181"/>
        <v>3790294105.9400005</v>
      </c>
      <c r="W194" s="369">
        <f t="shared" si="181"/>
        <v>3819259491.6199999</v>
      </c>
      <c r="X194" s="369">
        <f t="shared" si="181"/>
        <v>3839270010.2200003</v>
      </c>
      <c r="Y194" s="369">
        <f t="shared" si="181"/>
        <v>3820119432.8600006</v>
      </c>
      <c r="Z194" s="369">
        <f t="shared" si="181"/>
        <v>3819259491.6199999</v>
      </c>
      <c r="AA194" s="369">
        <f t="shared" si="181"/>
        <v>3839270010.2200003</v>
      </c>
      <c r="AB194" s="369">
        <f t="shared" si="181"/>
        <v>3820119432.8600006</v>
      </c>
      <c r="AC194" s="369">
        <f t="shared" si="181"/>
        <v>3819259491.6199999</v>
      </c>
      <c r="AD194" s="369">
        <f t="shared" si="181"/>
        <v>3839270010.2200003</v>
      </c>
      <c r="AE194" s="355">
        <f>SUM(K194:AD194)</f>
        <v>48455279040.720009</v>
      </c>
    </row>
    <row r="195" spans="1:38" ht="14.4" x14ac:dyDescent="0.3">
      <c r="B195" s="263" t="s">
        <v>449</v>
      </c>
      <c r="C195" s="527"/>
      <c r="D195" s="527"/>
      <c r="E195" s="158">
        <f>E13</f>
        <v>101</v>
      </c>
      <c r="F195" s="214" t="s">
        <v>202</v>
      </c>
      <c r="G195" s="1350">
        <f>G13</f>
        <v>0.03</v>
      </c>
      <c r="H195" s="1885"/>
      <c r="I195" s="1836"/>
      <c r="J195" s="1889"/>
      <c r="K195" s="369">
        <f>K100*K$90</f>
        <v>0</v>
      </c>
      <c r="L195" s="369">
        <f>L100*L$90+K100*L$91</f>
        <v>0</v>
      </c>
      <c r="M195" s="369">
        <f>M100*M$90+L100*M$91+K100*M$92</f>
        <v>0</v>
      </c>
      <c r="N195" s="369">
        <f>N100*N$90+M100*N$91+L100*N$92+K100*N$93</f>
        <v>0</v>
      </c>
      <c r="O195" s="369">
        <f t="shared" si="181"/>
        <v>30357990</v>
      </c>
      <c r="P195" s="369">
        <f t="shared" si="181"/>
        <v>150810660</v>
      </c>
      <c r="Q195" s="369">
        <f t="shared" si="181"/>
        <v>451460587.5</v>
      </c>
      <c r="R195" s="369">
        <f t="shared" si="181"/>
        <v>992044462.5</v>
      </c>
      <c r="S195" s="369">
        <f t="shared" si="181"/>
        <v>1682467605</v>
      </c>
      <c r="T195" s="369">
        <f t="shared" si="181"/>
        <v>2343504150</v>
      </c>
      <c r="U195" s="369">
        <f t="shared" si="181"/>
        <v>2794964737.5</v>
      </c>
      <c r="V195" s="369">
        <f t="shared" si="181"/>
        <v>2976133387.5</v>
      </c>
      <c r="W195" s="369">
        <f t="shared" si="181"/>
        <v>3006491377.5</v>
      </c>
      <c r="X195" s="369">
        <f t="shared" si="181"/>
        <v>3006491377.5</v>
      </c>
      <c r="Y195" s="369">
        <f t="shared" si="181"/>
        <v>3006491377.5</v>
      </c>
      <c r="Z195" s="369">
        <f t="shared" si="181"/>
        <v>3006491377.5</v>
      </c>
      <c r="AA195" s="369">
        <f t="shared" si="181"/>
        <v>3006491377.5</v>
      </c>
      <c r="AB195" s="369">
        <f t="shared" si="181"/>
        <v>3006491377.5</v>
      </c>
      <c r="AC195" s="369">
        <f t="shared" si="181"/>
        <v>3006491377.5</v>
      </c>
      <c r="AD195" s="369">
        <f t="shared" si="181"/>
        <v>3006491377.5</v>
      </c>
      <c r="AE195" s="355">
        <f>SUM(K195:AD195)</f>
        <v>35473674600</v>
      </c>
    </row>
    <row r="196" spans="1:38" x14ac:dyDescent="0.25">
      <c r="B196" s="264" t="s">
        <v>283</v>
      </c>
      <c r="C196" s="213"/>
      <c r="D196" s="213"/>
      <c r="E196" s="4"/>
      <c r="F196" s="4"/>
      <c r="G196" s="4"/>
      <c r="H196" s="1885"/>
      <c r="I196" s="1836"/>
      <c r="J196" s="1889"/>
      <c r="K196" s="356">
        <f>SUM(K197:K198)</f>
        <v>0</v>
      </c>
      <c r="L196" s="356">
        <f t="shared" ref="L196:AE196" si="182">SUM(L197:L198)</f>
        <v>0</v>
      </c>
      <c r="M196" s="356">
        <f t="shared" si="182"/>
        <v>0</v>
      </c>
      <c r="N196" s="356">
        <f t="shared" si="182"/>
        <v>0</v>
      </c>
      <c r="O196" s="356">
        <f t="shared" si="182"/>
        <v>0</v>
      </c>
      <c r="P196" s="356">
        <f t="shared" si="182"/>
        <v>0</v>
      </c>
      <c r="Q196" s="356">
        <f t="shared" si="182"/>
        <v>0</v>
      </c>
      <c r="R196" s="356">
        <f t="shared" si="182"/>
        <v>0</v>
      </c>
      <c r="S196" s="356">
        <f t="shared" si="182"/>
        <v>0</v>
      </c>
      <c r="T196" s="356">
        <f t="shared" si="182"/>
        <v>0</v>
      </c>
      <c r="U196" s="356">
        <f t="shared" si="182"/>
        <v>0</v>
      </c>
      <c r="V196" s="356">
        <f t="shared" si="182"/>
        <v>0</v>
      </c>
      <c r="W196" s="356">
        <f t="shared" si="182"/>
        <v>0</v>
      </c>
      <c r="X196" s="356">
        <f t="shared" si="182"/>
        <v>0</v>
      </c>
      <c r="Y196" s="356">
        <f t="shared" si="182"/>
        <v>0</v>
      </c>
      <c r="Z196" s="356">
        <f t="shared" si="182"/>
        <v>0</v>
      </c>
      <c r="AA196" s="356">
        <f t="shared" si="182"/>
        <v>0</v>
      </c>
      <c r="AB196" s="356">
        <f t="shared" si="182"/>
        <v>0</v>
      </c>
      <c r="AC196" s="356">
        <f t="shared" si="182"/>
        <v>0</v>
      </c>
      <c r="AD196" s="356">
        <f t="shared" si="182"/>
        <v>0</v>
      </c>
      <c r="AE196" s="356">
        <f t="shared" si="182"/>
        <v>0</v>
      </c>
      <c r="AF196" s="87"/>
      <c r="AH196" s="87"/>
      <c r="AJ196" s="87"/>
      <c r="AK196" s="87"/>
      <c r="AL196" s="87"/>
    </row>
    <row r="197" spans="1:38" s="87" customFormat="1" x14ac:dyDescent="0.25">
      <c r="B197" s="1475" t="str">
        <f>B15</f>
        <v>Burseba simaruba (Almacigo)</v>
      </c>
      <c r="C197" s="213"/>
      <c r="D197" s="213"/>
      <c r="E197" s="158">
        <f>E15</f>
        <v>133</v>
      </c>
      <c r="F197" s="4"/>
      <c r="G197" s="4"/>
      <c r="H197" s="1885"/>
      <c r="I197" s="1836"/>
      <c r="J197" s="1889"/>
      <c r="K197" s="369"/>
      <c r="L197" s="369"/>
      <c r="M197" s="369"/>
      <c r="N197" s="369"/>
      <c r="O197" s="369"/>
      <c r="P197" s="369"/>
      <c r="Q197" s="369"/>
      <c r="R197" s="369"/>
      <c r="S197" s="369"/>
      <c r="T197" s="369"/>
      <c r="U197" s="369"/>
      <c r="V197" s="369"/>
      <c r="W197" s="369"/>
      <c r="X197" s="369"/>
      <c r="Y197" s="369"/>
      <c r="Z197" s="369"/>
      <c r="AA197" s="369"/>
      <c r="AB197" s="369"/>
      <c r="AC197" s="369"/>
      <c r="AD197" s="369"/>
      <c r="AE197" s="366"/>
      <c r="AF197" s="1"/>
      <c r="AH197" s="1"/>
      <c r="AI197" s="127"/>
      <c r="AJ197" s="1"/>
      <c r="AK197" s="1"/>
      <c r="AL197" s="1"/>
    </row>
    <row r="198" spans="1:38" ht="14.4" thickBot="1" x14ac:dyDescent="0.3">
      <c r="B198" s="265" t="str">
        <f>B16</f>
        <v>Spondias purpurea (Ciruela común)</v>
      </c>
      <c r="C198" s="123"/>
      <c r="D198" s="123"/>
      <c r="E198" s="105"/>
      <c r="F198" s="215" t="s">
        <v>199</v>
      </c>
      <c r="G198" s="105" t="s">
        <v>199</v>
      </c>
      <c r="H198" s="1886"/>
      <c r="I198" s="1858"/>
      <c r="J198" s="1890"/>
      <c r="K198" s="369"/>
      <c r="L198" s="369"/>
      <c r="M198" s="369"/>
      <c r="N198" s="369"/>
      <c r="O198" s="369"/>
      <c r="P198" s="369"/>
      <c r="Q198" s="369"/>
      <c r="R198" s="369"/>
      <c r="S198" s="369"/>
      <c r="T198" s="369"/>
      <c r="U198" s="369"/>
      <c r="V198" s="369"/>
      <c r="W198" s="369"/>
      <c r="X198" s="369"/>
      <c r="Y198" s="369"/>
      <c r="Z198" s="369"/>
      <c r="AA198" s="369"/>
      <c r="AB198" s="369"/>
      <c r="AC198" s="369"/>
      <c r="AD198" s="369"/>
      <c r="AE198" s="366"/>
    </row>
    <row r="199" spans="1:38" ht="14.4" thickTop="1" x14ac:dyDescent="0.25">
      <c r="K199" s="369"/>
      <c r="L199" s="369"/>
      <c r="M199" s="369"/>
      <c r="N199" s="369"/>
      <c r="O199" s="369"/>
      <c r="P199" s="369"/>
      <c r="Q199" s="369"/>
      <c r="R199" s="369"/>
      <c r="S199" s="369"/>
      <c r="T199" s="369"/>
      <c r="U199" s="369"/>
      <c r="V199" s="369"/>
      <c r="W199" s="369"/>
      <c r="X199" s="369"/>
      <c r="Y199" s="369"/>
      <c r="Z199" s="369"/>
      <c r="AA199" s="369"/>
      <c r="AB199" s="369"/>
      <c r="AC199" s="369"/>
      <c r="AD199" s="369"/>
      <c r="AE199" s="364"/>
    </row>
    <row r="200" spans="1:38" x14ac:dyDescent="0.25">
      <c r="K200" s="369"/>
      <c r="L200" s="369"/>
      <c r="M200" s="369"/>
      <c r="N200" s="369"/>
      <c r="O200" s="369"/>
      <c r="P200" s="369"/>
      <c r="Q200" s="369"/>
      <c r="R200" s="369"/>
      <c r="S200" s="369"/>
      <c r="T200" s="369"/>
      <c r="U200" s="369"/>
      <c r="V200" s="369"/>
      <c r="W200" s="369"/>
      <c r="X200" s="369"/>
      <c r="Y200" s="369"/>
      <c r="Z200" s="369"/>
      <c r="AA200" s="369"/>
      <c r="AB200" s="369"/>
      <c r="AC200" s="369"/>
      <c r="AD200" s="369"/>
      <c r="AE200" s="364"/>
    </row>
    <row r="201" spans="1:38" ht="28.2" thickBot="1" x14ac:dyDescent="0.3">
      <c r="B201" s="1850" t="s">
        <v>151</v>
      </c>
      <c r="C201" s="1851"/>
      <c r="D201" s="1852" t="s">
        <v>153</v>
      </c>
      <c r="E201" s="1853"/>
      <c r="F201" s="101" t="s">
        <v>154</v>
      </c>
      <c r="G201" s="102" t="s">
        <v>155</v>
      </c>
      <c r="H201" s="497" t="s">
        <v>156</v>
      </c>
      <c r="I201" s="498" t="s">
        <v>157</v>
      </c>
      <c r="J201" s="499" t="s">
        <v>158</v>
      </c>
      <c r="K201" s="352" t="s">
        <v>472</v>
      </c>
      <c r="L201" s="352" t="s">
        <v>473</v>
      </c>
      <c r="M201" s="352" t="s">
        <v>474</v>
      </c>
      <c r="N201" s="352" t="s">
        <v>475</v>
      </c>
      <c r="O201" s="352" t="s">
        <v>476</v>
      </c>
      <c r="P201" s="352" t="s">
        <v>477</v>
      </c>
      <c r="Q201" s="352" t="s">
        <v>478</v>
      </c>
      <c r="R201" s="352" t="s">
        <v>479</v>
      </c>
      <c r="S201" s="352" t="s">
        <v>480</v>
      </c>
      <c r="T201" s="352" t="s">
        <v>481</v>
      </c>
      <c r="U201" s="352" t="s">
        <v>482</v>
      </c>
      <c r="V201" s="352" t="s">
        <v>483</v>
      </c>
      <c r="W201" s="352" t="s">
        <v>484</v>
      </c>
      <c r="X201" s="352" t="s">
        <v>485</v>
      </c>
      <c r="Y201" s="352" t="s">
        <v>486</v>
      </c>
      <c r="Z201" s="352" t="s">
        <v>487</v>
      </c>
      <c r="AA201" s="352" t="s">
        <v>488</v>
      </c>
      <c r="AB201" s="352" t="s">
        <v>489</v>
      </c>
      <c r="AC201" s="352" t="s">
        <v>490</v>
      </c>
      <c r="AD201" s="352" t="s">
        <v>491</v>
      </c>
      <c r="AE201" s="352" t="s">
        <v>159</v>
      </c>
    </row>
    <row r="202" spans="1:38" ht="14.4" thickBot="1" x14ac:dyDescent="0.3">
      <c r="B202" s="38"/>
      <c r="C202" s="39"/>
      <c r="D202" s="114" t="s">
        <v>162</v>
      </c>
      <c r="E202" s="114"/>
      <c r="F202" s="106"/>
      <c r="G202" s="37"/>
      <c r="H202" s="500"/>
      <c r="I202" s="500"/>
      <c r="J202" s="535">
        <f>SUM(I203:I222)</f>
        <v>2707572.4999999995</v>
      </c>
      <c r="K202" s="462">
        <f>SUM(K203:K223)</f>
        <v>9361</v>
      </c>
      <c r="L202" s="462">
        <f t="shared" ref="L202:AD202" si="183">SUM(L203:L223)</f>
        <v>25025</v>
      </c>
      <c r="M202" s="462">
        <f t="shared" si="183"/>
        <v>45769</v>
      </c>
      <c r="N202" s="462">
        <f t="shared" si="183"/>
        <v>62246</v>
      </c>
      <c r="O202" s="462">
        <f t="shared" si="183"/>
        <v>60007</v>
      </c>
      <c r="P202" s="462">
        <f t="shared" si="183"/>
        <v>54874</v>
      </c>
      <c r="Q202" s="462">
        <f t="shared" si="183"/>
        <v>56780</v>
      </c>
      <c r="R202" s="462">
        <f t="shared" si="183"/>
        <v>0</v>
      </c>
      <c r="S202" s="462">
        <f t="shared" si="183"/>
        <v>0</v>
      </c>
      <c r="T202" s="462">
        <f t="shared" si="183"/>
        <v>0</v>
      </c>
      <c r="U202" s="462">
        <f t="shared" si="183"/>
        <v>0</v>
      </c>
      <c r="V202" s="462">
        <f t="shared" si="183"/>
        <v>0</v>
      </c>
      <c r="W202" s="462">
        <f t="shared" si="183"/>
        <v>0</v>
      </c>
      <c r="X202" s="462">
        <f t="shared" si="183"/>
        <v>0</v>
      </c>
      <c r="Y202" s="462">
        <f t="shared" si="183"/>
        <v>0</v>
      </c>
      <c r="Z202" s="462">
        <f t="shared" si="183"/>
        <v>0</v>
      </c>
      <c r="AA202" s="462">
        <f t="shared" si="183"/>
        <v>0</v>
      </c>
      <c r="AB202" s="462">
        <f t="shared" si="183"/>
        <v>0</v>
      </c>
      <c r="AC202" s="462">
        <f t="shared" si="183"/>
        <v>0</v>
      </c>
      <c r="AD202" s="462">
        <f t="shared" si="183"/>
        <v>0</v>
      </c>
      <c r="AE202" s="462">
        <f>SUM(AE203:AE223)</f>
        <v>314062</v>
      </c>
    </row>
    <row r="203" spans="1:38" x14ac:dyDescent="0.25">
      <c r="B203" s="49">
        <f t="shared" ref="B203:D204" si="184">B116</f>
        <v>1</v>
      </c>
      <c r="C203" s="49">
        <f t="shared" si="184"/>
        <v>1</v>
      </c>
      <c r="D203" s="1772" t="str">
        <f t="shared" si="184"/>
        <v>Limpieza de terreno *</v>
      </c>
      <c r="E203" s="1772"/>
      <c r="F203" s="26" t="str">
        <f t="shared" ref="F203:F223" si="185">F116</f>
        <v>jornal</v>
      </c>
      <c r="G203" s="53">
        <f>SUM(K203:Q203)</f>
        <v>617</v>
      </c>
      <c r="H203" s="410">
        <f t="shared" ref="H203:H223" si="186">H116</f>
        <v>11.54</v>
      </c>
      <c r="I203" s="415">
        <f t="shared" ref="I203:I222" si="187">G203*H203</f>
        <v>7120.1799999999994</v>
      </c>
      <c r="J203" s="503"/>
      <c r="K203" s="463">
        <f t="shared" ref="K203:Q212" si="188">ROUND(K116/$H203,0)</f>
        <v>62</v>
      </c>
      <c r="L203" s="463">
        <f t="shared" si="188"/>
        <v>123</v>
      </c>
      <c r="M203" s="463">
        <f t="shared" si="188"/>
        <v>185</v>
      </c>
      <c r="N203" s="463">
        <f t="shared" si="188"/>
        <v>185</v>
      </c>
      <c r="O203" s="463">
        <f t="shared" si="188"/>
        <v>62</v>
      </c>
      <c r="P203" s="463">
        <f t="shared" si="188"/>
        <v>0</v>
      </c>
      <c r="Q203" s="463">
        <f t="shared" si="188"/>
        <v>0</v>
      </c>
      <c r="R203" s="463"/>
      <c r="S203" s="463"/>
      <c r="T203" s="463"/>
      <c r="U203" s="463"/>
      <c r="V203" s="463"/>
      <c r="W203" s="463"/>
      <c r="X203" s="463"/>
      <c r="Y203" s="463"/>
      <c r="Z203" s="463"/>
      <c r="AA203" s="463"/>
      <c r="AB203" s="463"/>
      <c r="AC203" s="463"/>
      <c r="AD203" s="463"/>
      <c r="AE203" s="519">
        <f>SUM(K203:AD203)</f>
        <v>617</v>
      </c>
    </row>
    <row r="204" spans="1:38" x14ac:dyDescent="0.25">
      <c r="A204" s="364"/>
      <c r="B204" s="49">
        <f t="shared" si="184"/>
        <v>1</v>
      </c>
      <c r="C204" s="49">
        <f t="shared" si="184"/>
        <v>1</v>
      </c>
      <c r="D204" s="1772" t="str">
        <f t="shared" si="184"/>
        <v>Preparacion de terreno *</v>
      </c>
      <c r="E204" s="1772"/>
      <c r="F204" s="26" t="str">
        <f t="shared" si="185"/>
        <v>jornal</v>
      </c>
      <c r="G204" s="41">
        <f t="shared" ref="G204:G262" si="189">SUM(K204:Q204)</f>
        <v>617</v>
      </c>
      <c r="H204" s="410">
        <f t="shared" si="186"/>
        <v>11.54</v>
      </c>
      <c r="I204" s="416">
        <f t="shared" si="187"/>
        <v>7120.1799999999994</v>
      </c>
      <c r="J204" s="503"/>
      <c r="K204" s="463">
        <f t="shared" si="188"/>
        <v>62</v>
      </c>
      <c r="L204" s="463">
        <f t="shared" si="188"/>
        <v>123</v>
      </c>
      <c r="M204" s="463">
        <f t="shared" si="188"/>
        <v>185</v>
      </c>
      <c r="N204" s="463">
        <f t="shared" si="188"/>
        <v>185</v>
      </c>
      <c r="O204" s="463">
        <f t="shared" si="188"/>
        <v>62</v>
      </c>
      <c r="P204" s="463">
        <f t="shared" si="188"/>
        <v>0</v>
      </c>
      <c r="Q204" s="463">
        <f t="shared" si="188"/>
        <v>0</v>
      </c>
      <c r="R204" s="463"/>
      <c r="S204" s="463"/>
      <c r="T204" s="463"/>
      <c r="U204" s="463"/>
      <c r="V204" s="463"/>
      <c r="W204" s="463"/>
      <c r="X204" s="463"/>
      <c r="Y204" s="463"/>
      <c r="Z204" s="463"/>
      <c r="AA204" s="463"/>
      <c r="AB204" s="463"/>
      <c r="AC204" s="463"/>
      <c r="AD204" s="463"/>
      <c r="AE204" s="519">
        <f>SUM(K204:AD204)</f>
        <v>617</v>
      </c>
    </row>
    <row r="205" spans="1:38" x14ac:dyDescent="0.25">
      <c r="B205" s="49">
        <f t="shared" ref="B205:C205" si="190">B118</f>
        <v>1</v>
      </c>
      <c r="C205" s="49">
        <f t="shared" si="190"/>
        <v>20</v>
      </c>
      <c r="D205" s="1772" t="str">
        <f t="shared" ref="D205:D223" si="191">D118</f>
        <v>Cercado y establecimiento y mantenimiento de cerca viva *</v>
      </c>
      <c r="E205" s="1772"/>
      <c r="F205" s="26" t="str">
        <f t="shared" si="185"/>
        <v>jornal</v>
      </c>
      <c r="G205" s="41">
        <f t="shared" si="189"/>
        <v>10303</v>
      </c>
      <c r="H205" s="410">
        <f t="shared" si="186"/>
        <v>11.54</v>
      </c>
      <c r="I205" s="416">
        <f t="shared" si="187"/>
        <v>118896.62</v>
      </c>
      <c r="J205" s="503"/>
      <c r="K205" s="463">
        <f t="shared" si="188"/>
        <v>310</v>
      </c>
      <c r="L205" s="463">
        <f t="shared" si="188"/>
        <v>801</v>
      </c>
      <c r="M205" s="463">
        <f t="shared" si="188"/>
        <v>1480</v>
      </c>
      <c r="N205" s="463">
        <f t="shared" si="188"/>
        <v>2035</v>
      </c>
      <c r="O205" s="463">
        <f t="shared" si="188"/>
        <v>1975</v>
      </c>
      <c r="P205" s="463">
        <f t="shared" si="188"/>
        <v>1851</v>
      </c>
      <c r="Q205" s="463">
        <f t="shared" si="188"/>
        <v>1851</v>
      </c>
      <c r="R205" s="463"/>
      <c r="S205" s="463"/>
      <c r="T205" s="463"/>
      <c r="U205" s="463"/>
      <c r="V205" s="463"/>
      <c r="W205" s="463"/>
      <c r="X205" s="463"/>
      <c r="Y205" s="463"/>
      <c r="Z205" s="463"/>
      <c r="AA205" s="463"/>
      <c r="AB205" s="463"/>
      <c r="AC205" s="463"/>
      <c r="AD205" s="463"/>
      <c r="AE205" s="519">
        <f>SUM(K205:AD205)</f>
        <v>10303</v>
      </c>
      <c r="AF205" s="2"/>
      <c r="AH205" s="2"/>
      <c r="AJ205" s="2"/>
      <c r="AK205" s="2"/>
      <c r="AL205" s="2"/>
    </row>
    <row r="206" spans="1:38" s="2" customFormat="1" x14ac:dyDescent="0.25">
      <c r="B206" s="49">
        <f t="shared" ref="B206:C206" si="192">B119</f>
        <v>1</v>
      </c>
      <c r="C206" s="49">
        <f t="shared" si="192"/>
        <v>20</v>
      </c>
      <c r="D206" s="1772" t="str">
        <f t="shared" si="191"/>
        <v>Construccion y mtto. de trochas cortafuego (m)</v>
      </c>
      <c r="E206" s="1772"/>
      <c r="F206" s="26" t="str">
        <f t="shared" si="185"/>
        <v>jornal</v>
      </c>
      <c r="G206" s="41">
        <f t="shared" si="189"/>
        <v>10241</v>
      </c>
      <c r="H206" s="410">
        <f t="shared" si="186"/>
        <v>11.54</v>
      </c>
      <c r="I206" s="416">
        <f t="shared" si="187"/>
        <v>118181.13999999998</v>
      </c>
      <c r="J206" s="503"/>
      <c r="K206" s="463">
        <f t="shared" si="188"/>
        <v>62</v>
      </c>
      <c r="L206" s="463">
        <f t="shared" si="188"/>
        <v>371</v>
      </c>
      <c r="M206" s="463">
        <f t="shared" si="188"/>
        <v>925</v>
      </c>
      <c r="N206" s="463">
        <f t="shared" si="188"/>
        <v>1665</v>
      </c>
      <c r="O206" s="463">
        <f t="shared" si="188"/>
        <v>2282</v>
      </c>
      <c r="P206" s="463">
        <f t="shared" si="188"/>
        <v>2468</v>
      </c>
      <c r="Q206" s="463">
        <f t="shared" si="188"/>
        <v>2468</v>
      </c>
      <c r="R206" s="463"/>
      <c r="S206" s="463"/>
      <c r="T206" s="463"/>
      <c r="U206" s="463"/>
      <c r="V206" s="463"/>
      <c r="W206" s="463"/>
      <c r="X206" s="463"/>
      <c r="Y206" s="463"/>
      <c r="Z206" s="463"/>
      <c r="AA206" s="463"/>
      <c r="AB206" s="463"/>
      <c r="AC206" s="463"/>
      <c r="AD206" s="463"/>
      <c r="AE206" s="519">
        <f t="shared" ref="AE206:AE222" si="193">SUM(K206:AD206)</f>
        <v>10241</v>
      </c>
      <c r="AF206" s="1"/>
      <c r="AH206" s="1"/>
      <c r="AI206" s="127"/>
      <c r="AJ206" s="1"/>
      <c r="AK206" s="1"/>
      <c r="AL206" s="1"/>
    </row>
    <row r="207" spans="1:38" x14ac:dyDescent="0.25">
      <c r="B207" s="49">
        <f t="shared" ref="B207:C207" si="194">B120</f>
        <v>1</v>
      </c>
      <c r="C207" s="49">
        <f t="shared" si="194"/>
        <v>20</v>
      </c>
      <c r="D207" s="1772" t="str">
        <f t="shared" si="191"/>
        <v>Montaje y operación sistema de riego goteo equivalente a una hectarea - especies frutales y cultivos varios.</v>
      </c>
      <c r="E207" s="1772"/>
      <c r="F207" s="26" t="str">
        <f t="shared" si="185"/>
        <v>jornal</v>
      </c>
      <c r="G207" s="41">
        <f t="shared" si="189"/>
        <v>11537</v>
      </c>
      <c r="H207" s="410">
        <f t="shared" si="186"/>
        <v>11.54</v>
      </c>
      <c r="I207" s="417">
        <f t="shared" si="187"/>
        <v>133136.97999999998</v>
      </c>
      <c r="J207" s="503"/>
      <c r="K207" s="463">
        <f t="shared" si="188"/>
        <v>434</v>
      </c>
      <c r="L207" s="463">
        <f t="shared" si="188"/>
        <v>1047</v>
      </c>
      <c r="M207" s="463">
        <f t="shared" si="188"/>
        <v>1850</v>
      </c>
      <c r="N207" s="463">
        <f t="shared" si="188"/>
        <v>2405</v>
      </c>
      <c r="O207" s="463">
        <f t="shared" si="188"/>
        <v>2099</v>
      </c>
      <c r="P207" s="463">
        <f t="shared" si="188"/>
        <v>1851</v>
      </c>
      <c r="Q207" s="463">
        <f t="shared" si="188"/>
        <v>1851</v>
      </c>
      <c r="R207" s="463"/>
      <c r="S207" s="463"/>
      <c r="T207" s="463"/>
      <c r="U207" s="463"/>
      <c r="V207" s="463"/>
      <c r="W207" s="463"/>
      <c r="X207" s="463"/>
      <c r="Y207" s="463"/>
      <c r="Z207" s="463"/>
      <c r="AA207" s="463"/>
      <c r="AB207" s="463"/>
      <c r="AC207" s="463"/>
      <c r="AD207" s="463"/>
      <c r="AE207" s="519">
        <f t="shared" si="193"/>
        <v>11537</v>
      </c>
    </row>
    <row r="208" spans="1:38" x14ac:dyDescent="0.25">
      <c r="B208" s="49">
        <f t="shared" ref="B208:C208" si="195">B121</f>
        <v>1</v>
      </c>
      <c r="C208" s="49">
        <f t="shared" si="195"/>
        <v>1</v>
      </c>
      <c r="D208" s="1772" t="str">
        <f t="shared" si="191"/>
        <v>Trazo y estaquillado para plantaciones especies frutales</v>
      </c>
      <c r="E208" s="1772"/>
      <c r="F208" s="26" t="str">
        <f t="shared" si="185"/>
        <v>jornal</v>
      </c>
      <c r="G208" s="41">
        <f t="shared" si="189"/>
        <v>2468</v>
      </c>
      <c r="H208" s="410">
        <f t="shared" si="186"/>
        <v>11.54</v>
      </c>
      <c r="I208" s="416">
        <f t="shared" si="187"/>
        <v>28480.719999999998</v>
      </c>
      <c r="J208" s="503"/>
      <c r="K208" s="463">
        <f t="shared" si="188"/>
        <v>248</v>
      </c>
      <c r="L208" s="463">
        <f t="shared" si="188"/>
        <v>492</v>
      </c>
      <c r="M208" s="463">
        <f t="shared" si="188"/>
        <v>740</v>
      </c>
      <c r="N208" s="463">
        <f t="shared" si="188"/>
        <v>740</v>
      </c>
      <c r="O208" s="463">
        <f t="shared" si="188"/>
        <v>248</v>
      </c>
      <c r="P208" s="463">
        <f t="shared" si="188"/>
        <v>0</v>
      </c>
      <c r="Q208" s="463">
        <f t="shared" si="188"/>
        <v>0</v>
      </c>
      <c r="R208" s="463"/>
      <c r="S208" s="463"/>
      <c r="T208" s="463"/>
      <c r="U208" s="463"/>
      <c r="V208" s="463"/>
      <c r="W208" s="463"/>
      <c r="X208" s="463"/>
      <c r="Y208" s="463"/>
      <c r="Z208" s="463"/>
      <c r="AA208" s="463"/>
      <c r="AB208" s="463"/>
      <c r="AC208" s="463"/>
      <c r="AD208" s="463"/>
      <c r="AE208" s="519">
        <f t="shared" si="193"/>
        <v>2468</v>
      </c>
    </row>
    <row r="209" spans="2:31" x14ac:dyDescent="0.25">
      <c r="B209" s="49">
        <f t="shared" ref="B209:C209" si="196">B122</f>
        <v>1</v>
      </c>
      <c r="C209" s="49">
        <f t="shared" si="196"/>
        <v>1</v>
      </c>
      <c r="D209" s="1772" t="str">
        <f t="shared" si="191"/>
        <v>Ahoyado para siembra especie frutales ycerca viva *</v>
      </c>
      <c r="E209" s="1772"/>
      <c r="F209" s="26" t="str">
        <f t="shared" si="185"/>
        <v>jornal</v>
      </c>
      <c r="G209" s="41">
        <f t="shared" si="189"/>
        <v>617</v>
      </c>
      <c r="H209" s="410">
        <f t="shared" si="186"/>
        <v>11.54</v>
      </c>
      <c r="I209" s="416">
        <f t="shared" si="187"/>
        <v>7120.1799999999994</v>
      </c>
      <c r="J209" s="503"/>
      <c r="K209" s="463">
        <f t="shared" si="188"/>
        <v>62</v>
      </c>
      <c r="L209" s="463">
        <f t="shared" si="188"/>
        <v>123</v>
      </c>
      <c r="M209" s="463">
        <f t="shared" si="188"/>
        <v>185</v>
      </c>
      <c r="N209" s="463">
        <f t="shared" si="188"/>
        <v>185</v>
      </c>
      <c r="O209" s="463">
        <f t="shared" si="188"/>
        <v>62</v>
      </c>
      <c r="P209" s="463">
        <f t="shared" si="188"/>
        <v>0</v>
      </c>
      <c r="Q209" s="463">
        <f t="shared" si="188"/>
        <v>0</v>
      </c>
      <c r="R209" s="463"/>
      <c r="S209" s="463"/>
      <c r="T209" s="463"/>
      <c r="U209" s="463"/>
      <c r="V209" s="463"/>
      <c r="W209" s="463"/>
      <c r="X209" s="463"/>
      <c r="Y209" s="463"/>
      <c r="Z209" s="463"/>
      <c r="AA209" s="463"/>
      <c r="AB209" s="463"/>
      <c r="AC209" s="463"/>
      <c r="AD209" s="463"/>
      <c r="AE209" s="519">
        <f t="shared" si="193"/>
        <v>617</v>
      </c>
    </row>
    <row r="210" spans="2:31" x14ac:dyDescent="0.25">
      <c r="B210" s="49">
        <f t="shared" ref="B210:C210" si="197">B123</f>
        <v>1</v>
      </c>
      <c r="C210" s="49">
        <f t="shared" si="197"/>
        <v>1</v>
      </c>
      <c r="D210" s="1772" t="str">
        <f t="shared" si="191"/>
        <v>Aplicación materia ogánica - especie frutales</v>
      </c>
      <c r="E210" s="1772"/>
      <c r="F210" s="26" t="str">
        <f t="shared" si="185"/>
        <v>jornal</v>
      </c>
      <c r="G210" s="41">
        <f t="shared" si="189"/>
        <v>2468</v>
      </c>
      <c r="H210" s="410">
        <f t="shared" si="186"/>
        <v>11.54</v>
      </c>
      <c r="I210" s="416">
        <f t="shared" si="187"/>
        <v>28480.719999999998</v>
      </c>
      <c r="J210" s="503"/>
      <c r="K210" s="463">
        <f t="shared" si="188"/>
        <v>248</v>
      </c>
      <c r="L210" s="463">
        <f t="shared" si="188"/>
        <v>492</v>
      </c>
      <c r="M210" s="463">
        <f t="shared" si="188"/>
        <v>740</v>
      </c>
      <c r="N210" s="463">
        <f t="shared" si="188"/>
        <v>740</v>
      </c>
      <c r="O210" s="463">
        <f t="shared" si="188"/>
        <v>248</v>
      </c>
      <c r="P210" s="463">
        <f t="shared" si="188"/>
        <v>0</v>
      </c>
      <c r="Q210" s="463">
        <f t="shared" si="188"/>
        <v>0</v>
      </c>
      <c r="R210" s="463"/>
      <c r="S210" s="463"/>
      <c r="T210" s="463"/>
      <c r="U210" s="463"/>
      <c r="V210" s="463"/>
      <c r="W210" s="463"/>
      <c r="X210" s="463"/>
      <c r="Y210" s="463"/>
      <c r="Z210" s="463"/>
      <c r="AA210" s="463"/>
      <c r="AB210" s="463"/>
      <c r="AC210" s="463"/>
      <c r="AD210" s="463"/>
      <c r="AE210" s="519">
        <f t="shared" si="193"/>
        <v>2468</v>
      </c>
    </row>
    <row r="211" spans="2:31" x14ac:dyDescent="0.25">
      <c r="B211" s="49">
        <f t="shared" ref="B211:C211" si="198">B124</f>
        <v>1</v>
      </c>
      <c r="C211" s="49">
        <f t="shared" si="198"/>
        <v>1</v>
      </c>
      <c r="D211" s="1772" t="str">
        <f t="shared" si="191"/>
        <v>Siembra y reposicion fallas de especies frutales</v>
      </c>
      <c r="E211" s="1772"/>
      <c r="F211" s="26" t="str">
        <f t="shared" si="185"/>
        <v>jornal</v>
      </c>
      <c r="G211" s="41">
        <f t="shared" si="189"/>
        <v>1851</v>
      </c>
      <c r="H211" s="410">
        <f t="shared" si="186"/>
        <v>11.54</v>
      </c>
      <c r="I211" s="416">
        <f t="shared" si="187"/>
        <v>21360.539999999997</v>
      </c>
      <c r="J211" s="503"/>
      <c r="K211" s="463">
        <f t="shared" si="188"/>
        <v>186</v>
      </c>
      <c r="L211" s="463">
        <f t="shared" si="188"/>
        <v>369</v>
      </c>
      <c r="M211" s="463">
        <f t="shared" si="188"/>
        <v>555</v>
      </c>
      <c r="N211" s="463">
        <f t="shared" si="188"/>
        <v>555</v>
      </c>
      <c r="O211" s="463">
        <f t="shared" si="188"/>
        <v>186</v>
      </c>
      <c r="P211" s="463">
        <f t="shared" si="188"/>
        <v>0</v>
      </c>
      <c r="Q211" s="463">
        <f t="shared" si="188"/>
        <v>0</v>
      </c>
      <c r="R211" s="463"/>
      <c r="S211" s="463"/>
      <c r="T211" s="463"/>
      <c r="U211" s="463"/>
      <c r="V211" s="463"/>
      <c r="W211" s="463"/>
      <c r="X211" s="463"/>
      <c r="Y211" s="463"/>
      <c r="Z211" s="463"/>
      <c r="AA211" s="463"/>
      <c r="AB211" s="463"/>
      <c r="AC211" s="463"/>
      <c r="AD211" s="463"/>
      <c r="AE211" s="519">
        <f t="shared" si="193"/>
        <v>1851</v>
      </c>
    </row>
    <row r="212" spans="2:31" x14ac:dyDescent="0.25">
      <c r="B212" s="49">
        <f t="shared" ref="B212:C212" si="199">B125</f>
        <v>1</v>
      </c>
      <c r="C212" s="49">
        <f t="shared" si="199"/>
        <v>3</v>
      </c>
      <c r="D212" s="1772" t="str">
        <f t="shared" si="191"/>
        <v xml:space="preserve">Fertilizacion quimica (NPK)  - especies frutales </v>
      </c>
      <c r="E212" s="1772"/>
      <c r="F212" s="26" t="str">
        <f t="shared" si="185"/>
        <v>jornal</v>
      </c>
      <c r="G212" s="41">
        <f t="shared" si="189"/>
        <v>5553</v>
      </c>
      <c r="H212" s="410">
        <f t="shared" si="186"/>
        <v>11.54</v>
      </c>
      <c r="I212" s="416">
        <f t="shared" si="187"/>
        <v>64081.619999999995</v>
      </c>
      <c r="J212" s="503"/>
      <c r="K212" s="463">
        <f t="shared" si="188"/>
        <v>186</v>
      </c>
      <c r="L212" s="463">
        <f t="shared" si="188"/>
        <v>555</v>
      </c>
      <c r="M212" s="463">
        <f t="shared" si="188"/>
        <v>1110</v>
      </c>
      <c r="N212" s="463">
        <f t="shared" si="188"/>
        <v>1479</v>
      </c>
      <c r="O212" s="463">
        <f t="shared" si="188"/>
        <v>1296</v>
      </c>
      <c r="P212" s="463">
        <f t="shared" si="188"/>
        <v>741</v>
      </c>
      <c r="Q212" s="463">
        <f t="shared" si="188"/>
        <v>186</v>
      </c>
      <c r="R212" s="463"/>
      <c r="S212" s="463"/>
      <c r="T212" s="463"/>
      <c r="U212" s="463"/>
      <c r="V212" s="463"/>
      <c r="W212" s="463"/>
      <c r="X212" s="463"/>
      <c r="Y212" s="463"/>
      <c r="Z212" s="463"/>
      <c r="AA212" s="463"/>
      <c r="AB212" s="463"/>
      <c r="AC212" s="463"/>
      <c r="AD212" s="463"/>
      <c r="AE212" s="519">
        <f t="shared" si="193"/>
        <v>5553</v>
      </c>
    </row>
    <row r="213" spans="2:31" x14ac:dyDescent="0.25">
      <c r="B213" s="49">
        <f t="shared" ref="B213:C213" si="200">B126</f>
        <v>1</v>
      </c>
      <c r="C213" s="49">
        <f t="shared" si="200"/>
        <v>1</v>
      </c>
      <c r="D213" s="1772" t="str">
        <f t="shared" si="191"/>
        <v>Siembra de cultivos agricolas - cultivos varios - maiz y frijol *</v>
      </c>
      <c r="E213" s="1772"/>
      <c r="F213" s="26" t="str">
        <f t="shared" si="185"/>
        <v>jornal</v>
      </c>
      <c r="G213" s="41">
        <f t="shared" si="189"/>
        <v>3023</v>
      </c>
      <c r="H213" s="410">
        <f t="shared" si="186"/>
        <v>11.54</v>
      </c>
      <c r="I213" s="417">
        <f t="shared" si="187"/>
        <v>34885.42</v>
      </c>
      <c r="J213" s="503"/>
      <c r="K213" s="463">
        <f t="shared" ref="K213:Q222" si="201">ROUND(K126/$H213,0)</f>
        <v>62</v>
      </c>
      <c r="L213" s="463">
        <f t="shared" si="201"/>
        <v>185</v>
      </c>
      <c r="M213" s="463">
        <f t="shared" si="201"/>
        <v>370</v>
      </c>
      <c r="N213" s="463">
        <f t="shared" si="201"/>
        <v>555</v>
      </c>
      <c r="O213" s="463">
        <f t="shared" si="201"/>
        <v>617</v>
      </c>
      <c r="P213" s="463">
        <f t="shared" si="201"/>
        <v>617</v>
      </c>
      <c r="Q213" s="463">
        <f t="shared" si="201"/>
        <v>617</v>
      </c>
      <c r="R213" s="463"/>
      <c r="S213" s="463"/>
      <c r="T213" s="463"/>
      <c r="U213" s="463"/>
      <c r="V213" s="463"/>
      <c r="W213" s="463"/>
      <c r="X213" s="463"/>
      <c r="Y213" s="463"/>
      <c r="Z213" s="463"/>
      <c r="AA213" s="463"/>
      <c r="AB213" s="463"/>
      <c r="AC213" s="463"/>
      <c r="AD213" s="463"/>
      <c r="AE213" s="519">
        <f t="shared" si="193"/>
        <v>3023</v>
      </c>
    </row>
    <row r="214" spans="2:31" x14ac:dyDescent="0.25">
      <c r="B214" s="49">
        <f t="shared" ref="B214:C214" si="202">B127</f>
        <v>0</v>
      </c>
      <c r="C214" s="49">
        <f t="shared" si="202"/>
        <v>0</v>
      </c>
      <c r="D214" s="1772" t="str">
        <f t="shared" si="191"/>
        <v>Siembra manual de cultivos agricolas - boniato o yuca.</v>
      </c>
      <c r="E214" s="1772"/>
      <c r="F214" s="26" t="str">
        <f t="shared" si="185"/>
        <v>jornal</v>
      </c>
      <c r="G214" s="41">
        <f t="shared" si="189"/>
        <v>5860</v>
      </c>
      <c r="H214" s="410">
        <f t="shared" si="186"/>
        <v>11.54</v>
      </c>
      <c r="I214" s="416">
        <f t="shared" si="187"/>
        <v>67624.399999999994</v>
      </c>
      <c r="J214" s="503"/>
      <c r="K214" s="463">
        <f t="shared" si="201"/>
        <v>0</v>
      </c>
      <c r="L214" s="463">
        <f t="shared" si="201"/>
        <v>310</v>
      </c>
      <c r="M214" s="463">
        <f t="shared" si="201"/>
        <v>615</v>
      </c>
      <c r="N214" s="463">
        <f t="shared" si="201"/>
        <v>1235</v>
      </c>
      <c r="O214" s="463">
        <f t="shared" si="201"/>
        <v>1540</v>
      </c>
      <c r="P214" s="463">
        <f t="shared" si="201"/>
        <v>1235</v>
      </c>
      <c r="Q214" s="463">
        <f t="shared" si="201"/>
        <v>925</v>
      </c>
      <c r="R214" s="463"/>
      <c r="S214" s="463"/>
      <c r="T214" s="463"/>
      <c r="U214" s="463"/>
      <c r="V214" s="463"/>
      <c r="W214" s="463"/>
      <c r="X214" s="463"/>
      <c r="Y214" s="463"/>
      <c r="Z214" s="463"/>
      <c r="AA214" s="463"/>
      <c r="AB214" s="463"/>
      <c r="AC214" s="463"/>
      <c r="AD214" s="463"/>
      <c r="AE214" s="519">
        <f t="shared" si="193"/>
        <v>5860</v>
      </c>
    </row>
    <row r="215" spans="2:31" x14ac:dyDescent="0.25">
      <c r="B215" s="49">
        <f t="shared" ref="B215:C215" si="203">B128</f>
        <v>2</v>
      </c>
      <c r="C215" s="49">
        <f t="shared" si="203"/>
        <v>4</v>
      </c>
      <c r="D215" s="1772" t="str">
        <f t="shared" si="191"/>
        <v>Podas (formacion y sanitaria)  especies frutales *</v>
      </c>
      <c r="E215" s="1772"/>
      <c r="F215" s="26" t="str">
        <f t="shared" si="185"/>
        <v>jornal</v>
      </c>
      <c r="G215" s="41">
        <f t="shared" si="189"/>
        <v>3023</v>
      </c>
      <c r="H215" s="410">
        <f t="shared" si="186"/>
        <v>11.54</v>
      </c>
      <c r="I215" s="416">
        <f t="shared" si="187"/>
        <v>34885.42</v>
      </c>
      <c r="J215" s="503"/>
      <c r="K215" s="463">
        <f t="shared" si="201"/>
        <v>62</v>
      </c>
      <c r="L215" s="463">
        <f t="shared" si="201"/>
        <v>185</v>
      </c>
      <c r="M215" s="463">
        <f t="shared" si="201"/>
        <v>370</v>
      </c>
      <c r="N215" s="463">
        <f t="shared" si="201"/>
        <v>555</v>
      </c>
      <c r="O215" s="463">
        <f t="shared" si="201"/>
        <v>617</v>
      </c>
      <c r="P215" s="463">
        <f t="shared" si="201"/>
        <v>617</v>
      </c>
      <c r="Q215" s="463">
        <f t="shared" si="201"/>
        <v>617</v>
      </c>
      <c r="R215" s="463"/>
      <c r="S215" s="463"/>
      <c r="T215" s="463"/>
      <c r="U215" s="463"/>
      <c r="V215" s="463"/>
      <c r="W215" s="463"/>
      <c r="X215" s="463"/>
      <c r="Y215" s="463"/>
      <c r="Z215" s="463"/>
      <c r="AA215" s="463"/>
      <c r="AB215" s="463"/>
      <c r="AC215" s="463"/>
      <c r="AD215" s="463"/>
      <c r="AE215" s="519">
        <f t="shared" si="193"/>
        <v>3023</v>
      </c>
    </row>
    <row r="216" spans="2:31" x14ac:dyDescent="0.25">
      <c r="B216" s="49">
        <f t="shared" ref="B216:C216" si="204">B129</f>
        <v>1</v>
      </c>
      <c r="C216" s="49">
        <f t="shared" si="204"/>
        <v>7</v>
      </c>
      <c r="D216" s="1772" t="str">
        <f t="shared" si="191"/>
        <v>Aplicación de biofertilizantes - especie frutales (m)</v>
      </c>
      <c r="E216" s="1772"/>
      <c r="F216" s="26" t="str">
        <f t="shared" si="185"/>
        <v>jornal</v>
      </c>
      <c r="G216" s="41">
        <f t="shared" si="189"/>
        <v>7711</v>
      </c>
      <c r="H216" s="410">
        <f t="shared" si="186"/>
        <v>11.54</v>
      </c>
      <c r="I216" s="416">
        <f t="shared" si="187"/>
        <v>88984.939999999988</v>
      </c>
      <c r="J216" s="503"/>
      <c r="K216" s="463">
        <f t="shared" si="201"/>
        <v>124</v>
      </c>
      <c r="L216" s="463">
        <f t="shared" si="201"/>
        <v>432</v>
      </c>
      <c r="M216" s="463">
        <f t="shared" si="201"/>
        <v>925</v>
      </c>
      <c r="N216" s="463">
        <f t="shared" si="201"/>
        <v>1480</v>
      </c>
      <c r="O216" s="463">
        <f t="shared" si="201"/>
        <v>1789</v>
      </c>
      <c r="P216" s="463">
        <f t="shared" si="201"/>
        <v>1665</v>
      </c>
      <c r="Q216" s="463">
        <f t="shared" si="201"/>
        <v>1296</v>
      </c>
      <c r="R216" s="463"/>
      <c r="S216" s="463"/>
      <c r="T216" s="463"/>
      <c r="U216" s="463"/>
      <c r="V216" s="463"/>
      <c r="W216" s="463"/>
      <c r="X216" s="463"/>
      <c r="Y216" s="463"/>
      <c r="Z216" s="463"/>
      <c r="AA216" s="463"/>
      <c r="AB216" s="463"/>
      <c r="AC216" s="463"/>
      <c r="AD216" s="463"/>
      <c r="AE216" s="519">
        <f t="shared" si="193"/>
        <v>7711</v>
      </c>
    </row>
    <row r="217" spans="2:31" x14ac:dyDescent="0.25">
      <c r="B217" s="49">
        <f t="shared" ref="B217:C217" si="205">B130</f>
        <v>1</v>
      </c>
      <c r="C217" s="49">
        <f t="shared" si="205"/>
        <v>5</v>
      </c>
      <c r="D217" s="1772" t="str">
        <f t="shared" si="191"/>
        <v>Control mecanico de malezas y ruedos por planta - especies frutales *</v>
      </c>
      <c r="E217" s="1772"/>
      <c r="F217" s="26" t="str">
        <f t="shared" si="185"/>
        <v>jornal</v>
      </c>
      <c r="G217" s="41">
        <f t="shared" si="189"/>
        <v>2776</v>
      </c>
      <c r="H217" s="410">
        <f t="shared" si="186"/>
        <v>11.54</v>
      </c>
      <c r="I217" s="416">
        <f t="shared" si="187"/>
        <v>32035.039999999997</v>
      </c>
      <c r="J217" s="503"/>
      <c r="K217" s="463">
        <f t="shared" si="201"/>
        <v>62</v>
      </c>
      <c r="L217" s="463">
        <f t="shared" si="201"/>
        <v>185</v>
      </c>
      <c r="M217" s="463">
        <f t="shared" si="201"/>
        <v>370</v>
      </c>
      <c r="N217" s="463">
        <f t="shared" si="201"/>
        <v>555</v>
      </c>
      <c r="O217" s="463">
        <f t="shared" si="201"/>
        <v>617</v>
      </c>
      <c r="P217" s="463">
        <f t="shared" si="201"/>
        <v>555</v>
      </c>
      <c r="Q217" s="463">
        <f t="shared" si="201"/>
        <v>432</v>
      </c>
      <c r="R217" s="463"/>
      <c r="S217" s="463"/>
      <c r="T217" s="463"/>
      <c r="U217" s="463"/>
      <c r="V217" s="463"/>
      <c r="W217" s="463"/>
      <c r="X217" s="463"/>
      <c r="Y217" s="463"/>
      <c r="Z217" s="463"/>
      <c r="AA217" s="463"/>
      <c r="AB217" s="463"/>
      <c r="AC217" s="463"/>
      <c r="AD217" s="463"/>
      <c r="AE217" s="519">
        <f t="shared" si="193"/>
        <v>2776</v>
      </c>
    </row>
    <row r="218" spans="2:31" x14ac:dyDescent="0.25">
      <c r="B218" s="49">
        <f t="shared" ref="B218:C218" si="206">B131</f>
        <v>1</v>
      </c>
      <c r="C218" s="49">
        <f t="shared" si="206"/>
        <v>5</v>
      </c>
      <c r="D218" s="1772" t="str">
        <f t="shared" si="191"/>
        <v>Control de plagas y enfermedades - especies frutales *</v>
      </c>
      <c r="E218" s="1772"/>
      <c r="F218" s="26" t="str">
        <f t="shared" si="185"/>
        <v>jornal</v>
      </c>
      <c r="G218" s="41">
        <f t="shared" si="189"/>
        <v>2776</v>
      </c>
      <c r="H218" s="410">
        <f t="shared" si="186"/>
        <v>11.54</v>
      </c>
      <c r="I218" s="416">
        <f t="shared" si="187"/>
        <v>32035.039999999997</v>
      </c>
      <c r="J218" s="503"/>
      <c r="K218" s="463">
        <f t="shared" si="201"/>
        <v>62</v>
      </c>
      <c r="L218" s="463">
        <f t="shared" si="201"/>
        <v>185</v>
      </c>
      <c r="M218" s="463">
        <f t="shared" si="201"/>
        <v>370</v>
      </c>
      <c r="N218" s="463">
        <f t="shared" si="201"/>
        <v>555</v>
      </c>
      <c r="O218" s="463">
        <f t="shared" si="201"/>
        <v>617</v>
      </c>
      <c r="P218" s="463">
        <f t="shared" si="201"/>
        <v>555</v>
      </c>
      <c r="Q218" s="463">
        <f t="shared" si="201"/>
        <v>432</v>
      </c>
      <c r="R218" s="463"/>
      <c r="S218" s="463"/>
      <c r="T218" s="463"/>
      <c r="U218" s="463"/>
      <c r="V218" s="463"/>
      <c r="W218" s="463"/>
      <c r="X218" s="463"/>
      <c r="Y218" s="463"/>
      <c r="Z218" s="463"/>
      <c r="AA218" s="463"/>
      <c r="AB218" s="463"/>
      <c r="AC218" s="463"/>
      <c r="AD218" s="463"/>
      <c r="AE218" s="519">
        <f t="shared" si="193"/>
        <v>2776</v>
      </c>
    </row>
    <row r="219" spans="2:31" x14ac:dyDescent="0.25">
      <c r="B219" s="49">
        <f t="shared" ref="B219:C219" si="207">B132</f>
        <v>1</v>
      </c>
      <c r="C219" s="49">
        <f t="shared" si="207"/>
        <v>7</v>
      </c>
      <c r="D219" s="1772" t="str">
        <f t="shared" si="191"/>
        <v>Aplicación de biofertilizantes -cultivos varios *</v>
      </c>
      <c r="E219" s="1772"/>
      <c r="F219" s="26" t="str">
        <f t="shared" si="185"/>
        <v>jornal</v>
      </c>
      <c r="G219" s="41">
        <f t="shared" si="189"/>
        <v>5552</v>
      </c>
      <c r="H219" s="410">
        <f t="shared" si="186"/>
        <v>11.54</v>
      </c>
      <c r="I219" s="416">
        <f t="shared" si="187"/>
        <v>64070.079999999994</v>
      </c>
      <c r="J219" s="503"/>
      <c r="K219" s="463">
        <f t="shared" si="201"/>
        <v>124</v>
      </c>
      <c r="L219" s="463">
        <f t="shared" si="201"/>
        <v>370</v>
      </c>
      <c r="M219" s="463">
        <f t="shared" si="201"/>
        <v>740</v>
      </c>
      <c r="N219" s="463">
        <f t="shared" si="201"/>
        <v>1110</v>
      </c>
      <c r="O219" s="463">
        <f t="shared" si="201"/>
        <v>1234</v>
      </c>
      <c r="P219" s="463">
        <f t="shared" si="201"/>
        <v>1110</v>
      </c>
      <c r="Q219" s="463">
        <f t="shared" si="201"/>
        <v>864</v>
      </c>
      <c r="R219" s="463"/>
      <c r="S219" s="463"/>
      <c r="T219" s="463"/>
      <c r="U219" s="463"/>
      <c r="V219" s="463"/>
      <c r="W219" s="463"/>
      <c r="X219" s="463"/>
      <c r="Y219" s="463"/>
      <c r="Z219" s="463"/>
      <c r="AA219" s="463"/>
      <c r="AB219" s="463"/>
      <c r="AC219" s="463"/>
      <c r="AD219" s="463"/>
      <c r="AE219" s="519">
        <f t="shared" si="193"/>
        <v>5552</v>
      </c>
    </row>
    <row r="220" spans="2:31" x14ac:dyDescent="0.25">
      <c r="B220" s="49">
        <f t="shared" ref="B220:C220" si="208">B133</f>
        <v>1</v>
      </c>
      <c r="C220" s="49">
        <f t="shared" si="208"/>
        <v>5</v>
      </c>
      <c r="D220" s="1772" t="str">
        <f t="shared" si="191"/>
        <v>Control mecanico de malezas y ruedos por planta - cultivos varios</v>
      </c>
      <c r="E220" s="1772"/>
      <c r="F220" s="26" t="str">
        <f t="shared" si="185"/>
        <v>jornal</v>
      </c>
      <c r="G220" s="41">
        <f t="shared" si="189"/>
        <v>5552</v>
      </c>
      <c r="H220" s="410">
        <f t="shared" si="186"/>
        <v>11.54</v>
      </c>
      <c r="I220" s="416">
        <f t="shared" si="187"/>
        <v>64070.079999999994</v>
      </c>
      <c r="J220" s="503"/>
      <c r="K220" s="463">
        <f t="shared" si="201"/>
        <v>124</v>
      </c>
      <c r="L220" s="463">
        <f t="shared" si="201"/>
        <v>370</v>
      </c>
      <c r="M220" s="463">
        <f t="shared" si="201"/>
        <v>740</v>
      </c>
      <c r="N220" s="463">
        <f t="shared" si="201"/>
        <v>1110</v>
      </c>
      <c r="O220" s="463">
        <f t="shared" si="201"/>
        <v>1234</v>
      </c>
      <c r="P220" s="463">
        <f t="shared" si="201"/>
        <v>1110</v>
      </c>
      <c r="Q220" s="463">
        <f t="shared" si="201"/>
        <v>864</v>
      </c>
      <c r="R220" s="463"/>
      <c r="S220" s="463"/>
      <c r="T220" s="463"/>
      <c r="U220" s="463"/>
      <c r="V220" s="463"/>
      <c r="W220" s="463"/>
      <c r="X220" s="463"/>
      <c r="Y220" s="463"/>
      <c r="Z220" s="463"/>
      <c r="AA220" s="463"/>
      <c r="AB220" s="463"/>
      <c r="AC220" s="463"/>
      <c r="AD220" s="463"/>
      <c r="AE220" s="519">
        <f t="shared" si="193"/>
        <v>5552</v>
      </c>
    </row>
    <row r="221" spans="2:31" x14ac:dyDescent="0.25">
      <c r="B221" s="49">
        <f t="shared" ref="B221:C221" si="209">B134</f>
        <v>1</v>
      </c>
      <c r="C221" s="49">
        <f t="shared" si="209"/>
        <v>10</v>
      </c>
      <c r="D221" s="1772" t="str">
        <f t="shared" si="191"/>
        <v>Control de plagas y enfermedades - cultivos varios *</v>
      </c>
      <c r="E221" s="1772"/>
      <c r="F221" s="26" t="str">
        <f t="shared" si="185"/>
        <v>jornal</v>
      </c>
      <c r="G221" s="57">
        <f t="shared" si="189"/>
        <v>136035</v>
      </c>
      <c r="H221" s="410">
        <f t="shared" si="186"/>
        <v>11.54</v>
      </c>
      <c r="I221" s="435">
        <f t="shared" si="187"/>
        <v>1569843.9</v>
      </c>
      <c r="J221" s="684"/>
      <c r="K221" s="463">
        <f t="shared" si="201"/>
        <v>2790</v>
      </c>
      <c r="L221" s="463">
        <f t="shared" si="201"/>
        <v>8325</v>
      </c>
      <c r="M221" s="463">
        <f t="shared" si="201"/>
        <v>16650</v>
      </c>
      <c r="N221" s="463">
        <f t="shared" si="201"/>
        <v>24975</v>
      </c>
      <c r="O221" s="463">
        <f t="shared" si="201"/>
        <v>27765</v>
      </c>
      <c r="P221" s="463">
        <f t="shared" si="201"/>
        <v>27765</v>
      </c>
      <c r="Q221" s="463">
        <f t="shared" si="201"/>
        <v>27765</v>
      </c>
      <c r="R221" s="463"/>
      <c r="S221" s="463"/>
      <c r="T221" s="463"/>
      <c r="U221" s="463"/>
      <c r="V221" s="463"/>
      <c r="W221" s="463"/>
      <c r="X221" s="463"/>
      <c r="Y221" s="463"/>
      <c r="Z221" s="463"/>
      <c r="AA221" s="463"/>
      <c r="AB221" s="463"/>
      <c r="AC221" s="463"/>
      <c r="AD221" s="463"/>
      <c r="AE221" s="519">
        <f t="shared" si="193"/>
        <v>136035</v>
      </c>
    </row>
    <row r="222" spans="2:31" x14ac:dyDescent="0.25">
      <c r="B222" s="49">
        <f t="shared" ref="B222:C223" si="210">B135</f>
        <v>1</v>
      </c>
      <c r="C222" s="49">
        <f t="shared" si="210"/>
        <v>10</v>
      </c>
      <c r="D222" s="1772" t="str">
        <f t="shared" si="191"/>
        <v>Cosecha y acarreo de cultivos varios *</v>
      </c>
      <c r="E222" s="1772"/>
      <c r="F222" s="26" t="str">
        <f t="shared" si="185"/>
        <v>jornal</v>
      </c>
      <c r="G222" s="57">
        <f t="shared" si="189"/>
        <v>16045</v>
      </c>
      <c r="H222" s="410">
        <f t="shared" si="186"/>
        <v>11.54</v>
      </c>
      <c r="I222" s="435">
        <f t="shared" si="187"/>
        <v>185159.3</v>
      </c>
      <c r="J222" s="684"/>
      <c r="K222" s="463">
        <f t="shared" si="201"/>
        <v>0</v>
      </c>
      <c r="L222" s="463">
        <f t="shared" si="201"/>
        <v>0</v>
      </c>
      <c r="M222" s="463">
        <f t="shared" si="201"/>
        <v>0</v>
      </c>
      <c r="N222" s="463">
        <f t="shared" si="201"/>
        <v>0</v>
      </c>
      <c r="O222" s="463">
        <f t="shared" si="201"/>
        <v>1550</v>
      </c>
      <c r="P222" s="463">
        <f t="shared" si="201"/>
        <v>4625</v>
      </c>
      <c r="Q222" s="463">
        <f t="shared" si="201"/>
        <v>9870</v>
      </c>
      <c r="R222" s="463"/>
      <c r="S222" s="463"/>
      <c r="T222" s="463"/>
      <c r="U222" s="463"/>
      <c r="V222" s="463"/>
      <c r="W222" s="463"/>
      <c r="X222" s="463"/>
      <c r="Y222" s="463"/>
      <c r="Z222" s="463"/>
      <c r="AA222" s="463"/>
      <c r="AB222" s="463"/>
      <c r="AC222" s="463"/>
      <c r="AD222" s="463"/>
      <c r="AE222" s="519">
        <f t="shared" si="193"/>
        <v>16045</v>
      </c>
    </row>
    <row r="223" spans="2:31" ht="14.4" thickBot="1" x14ac:dyDescent="0.3">
      <c r="B223" s="49">
        <f t="shared" si="210"/>
        <v>5</v>
      </c>
      <c r="C223" s="49">
        <f t="shared" si="210"/>
        <v>20</v>
      </c>
      <c r="D223" s="1772" t="str">
        <f t="shared" si="191"/>
        <v>Cosecha y acarreo de frutas *</v>
      </c>
      <c r="E223" s="1772"/>
      <c r="F223" s="26" t="str">
        <f t="shared" si="185"/>
        <v>jornal</v>
      </c>
      <c r="G223" s="57">
        <f t="shared" ref="G223" si="211">SUM(K223:Q223)</f>
        <v>79437</v>
      </c>
      <c r="H223" s="410">
        <f t="shared" si="186"/>
        <v>11.54</v>
      </c>
      <c r="I223" s="435">
        <f t="shared" ref="I223" si="212">G223*H223</f>
        <v>916702.98</v>
      </c>
      <c r="J223" s="684"/>
      <c r="K223" s="463">
        <f t="shared" ref="K223:Q223" si="213">ROUND(K136/$H223,0)</f>
        <v>4091</v>
      </c>
      <c r="L223" s="463">
        <f t="shared" si="213"/>
        <v>9982</v>
      </c>
      <c r="M223" s="463">
        <f t="shared" si="213"/>
        <v>16664</v>
      </c>
      <c r="N223" s="463">
        <f t="shared" si="213"/>
        <v>19942</v>
      </c>
      <c r="O223" s="463">
        <f t="shared" si="213"/>
        <v>13907</v>
      </c>
      <c r="P223" s="463">
        <f t="shared" si="213"/>
        <v>8109</v>
      </c>
      <c r="Q223" s="463">
        <f t="shared" si="213"/>
        <v>6742</v>
      </c>
      <c r="R223" s="463"/>
      <c r="S223" s="463"/>
      <c r="T223" s="463"/>
      <c r="U223" s="463"/>
      <c r="V223" s="463"/>
      <c r="W223" s="463"/>
      <c r="X223" s="463"/>
      <c r="Y223" s="463"/>
      <c r="Z223" s="463"/>
      <c r="AA223" s="463"/>
      <c r="AB223" s="463"/>
      <c r="AC223" s="463"/>
      <c r="AD223" s="463"/>
      <c r="AE223" s="519">
        <f t="shared" ref="AE223" si="214">SUM(K223:AD223)</f>
        <v>79437</v>
      </c>
    </row>
    <row r="224" spans="2:31" ht="14.4" thickBot="1" x14ac:dyDescent="0.3">
      <c r="B224" s="1328"/>
      <c r="C224" s="1329"/>
      <c r="D224" s="1313" t="s">
        <v>57</v>
      </c>
      <c r="E224" s="1313"/>
      <c r="F224" s="1314"/>
      <c r="G224" s="807"/>
      <c r="H224" s="1066"/>
      <c r="I224" s="529"/>
      <c r="J224" s="535">
        <f>SUM(I225:I241)</f>
        <v>916740.924</v>
      </c>
      <c r="K224" s="462">
        <f>SUM(K225:K241)</f>
        <v>78046</v>
      </c>
      <c r="L224" s="462">
        <f t="shared" ref="L224:AE224" si="215">SUM(L225:L241)</f>
        <v>166272</v>
      </c>
      <c r="M224" s="462">
        <f t="shared" si="215"/>
        <v>258451</v>
      </c>
      <c r="N224" s="462">
        <f t="shared" si="215"/>
        <v>273495</v>
      </c>
      <c r="O224" s="462">
        <f t="shared" si="215"/>
        <v>123074</v>
      </c>
      <c r="P224" s="462">
        <f t="shared" si="215"/>
        <v>24641</v>
      </c>
      <c r="Q224" s="462">
        <f t="shared" si="215"/>
        <v>9791</v>
      </c>
      <c r="R224" s="462">
        <f t="shared" si="215"/>
        <v>0</v>
      </c>
      <c r="S224" s="462">
        <f t="shared" si="215"/>
        <v>0</v>
      </c>
      <c r="T224" s="462">
        <f t="shared" si="215"/>
        <v>0</v>
      </c>
      <c r="U224" s="462">
        <f t="shared" si="215"/>
        <v>0</v>
      </c>
      <c r="V224" s="462">
        <f t="shared" si="215"/>
        <v>0</v>
      </c>
      <c r="W224" s="462">
        <f t="shared" si="215"/>
        <v>0</v>
      </c>
      <c r="X224" s="462">
        <f t="shared" si="215"/>
        <v>0</v>
      </c>
      <c r="Y224" s="462">
        <f t="shared" si="215"/>
        <v>0</v>
      </c>
      <c r="Z224" s="462">
        <f t="shared" si="215"/>
        <v>0</v>
      </c>
      <c r="AA224" s="462">
        <f t="shared" si="215"/>
        <v>0</v>
      </c>
      <c r="AB224" s="462">
        <f t="shared" si="215"/>
        <v>0</v>
      </c>
      <c r="AC224" s="462">
        <f t="shared" si="215"/>
        <v>0</v>
      </c>
      <c r="AD224" s="462">
        <f t="shared" si="215"/>
        <v>0</v>
      </c>
      <c r="AE224" s="462">
        <f t="shared" si="215"/>
        <v>933770</v>
      </c>
    </row>
    <row r="225" spans="1:31" x14ac:dyDescent="0.25">
      <c r="B225" s="49">
        <f t="shared" ref="B225:D241" si="216">B43</f>
        <v>1</v>
      </c>
      <c r="C225" s="49">
        <f t="shared" si="216"/>
        <v>1</v>
      </c>
      <c r="D225" s="1805" t="str">
        <f t="shared" si="216"/>
        <v>Citrus sinenis. (naranja dulce o naranja china</v>
      </c>
      <c r="E225" s="1791"/>
      <c r="F225" s="26" t="str">
        <f t="shared" ref="F225:F241" si="217">F43</f>
        <v>plantula</v>
      </c>
      <c r="G225" s="53">
        <f t="shared" si="189"/>
        <v>20978</v>
      </c>
      <c r="H225" s="410">
        <f t="shared" ref="H225:H241" si="218">H43</f>
        <v>0.5</v>
      </c>
      <c r="I225" s="432">
        <f t="shared" ref="I225:I238" si="219">G225*H225</f>
        <v>10489</v>
      </c>
      <c r="J225" s="530"/>
      <c r="K225" s="463">
        <f t="shared" ref="K225:Q234" si="220">ROUND(K138/$H225,0)</f>
        <v>2108</v>
      </c>
      <c r="L225" s="463">
        <f t="shared" si="220"/>
        <v>4182</v>
      </c>
      <c r="M225" s="463">
        <f t="shared" si="220"/>
        <v>6290</v>
      </c>
      <c r="N225" s="463">
        <f t="shared" si="220"/>
        <v>6290</v>
      </c>
      <c r="O225" s="463">
        <f t="shared" si="220"/>
        <v>2108</v>
      </c>
      <c r="P225" s="463">
        <f t="shared" si="220"/>
        <v>0</v>
      </c>
      <c r="Q225" s="463">
        <f t="shared" si="220"/>
        <v>0</v>
      </c>
      <c r="R225" s="463"/>
      <c r="S225" s="463"/>
      <c r="T225" s="463"/>
      <c r="U225" s="463"/>
      <c r="V225" s="463"/>
      <c r="W225" s="463"/>
      <c r="X225" s="463"/>
      <c r="Y225" s="463"/>
      <c r="Z225" s="463"/>
      <c r="AA225" s="463"/>
      <c r="AB225" s="463"/>
      <c r="AC225" s="463"/>
      <c r="AD225" s="463"/>
      <c r="AE225" s="537">
        <f>SUM(K225:AD225)</f>
        <v>20978</v>
      </c>
    </row>
    <row r="226" spans="1:31" x14ac:dyDescent="0.25">
      <c r="A226" s="364"/>
      <c r="B226" s="49">
        <f t="shared" si="216"/>
        <v>1</v>
      </c>
      <c r="C226" s="49">
        <f t="shared" si="216"/>
        <v>1</v>
      </c>
      <c r="D226" s="1805" t="str">
        <f t="shared" si="216"/>
        <v>Citrus reticulata (mandarina</v>
      </c>
      <c r="E226" s="1791"/>
      <c r="F226" s="26" t="str">
        <f t="shared" si="217"/>
        <v>plantula</v>
      </c>
      <c r="G226" s="53">
        <f t="shared" si="189"/>
        <v>15425</v>
      </c>
      <c r="H226" s="410">
        <f t="shared" si="218"/>
        <v>0.5</v>
      </c>
      <c r="I226" s="432">
        <f t="shared" si="219"/>
        <v>7712.5</v>
      </c>
      <c r="J226" s="531"/>
      <c r="K226" s="463">
        <f t="shared" si="220"/>
        <v>1550</v>
      </c>
      <c r="L226" s="463">
        <f t="shared" si="220"/>
        <v>3075</v>
      </c>
      <c r="M226" s="463">
        <f t="shared" si="220"/>
        <v>4625</v>
      </c>
      <c r="N226" s="463">
        <f t="shared" si="220"/>
        <v>4625</v>
      </c>
      <c r="O226" s="463">
        <f t="shared" si="220"/>
        <v>1550</v>
      </c>
      <c r="P226" s="463">
        <f t="shared" si="220"/>
        <v>0</v>
      </c>
      <c r="Q226" s="463">
        <f t="shared" si="220"/>
        <v>0</v>
      </c>
      <c r="R226" s="463"/>
      <c r="S226" s="463"/>
      <c r="T226" s="463"/>
      <c r="U226" s="463"/>
      <c r="V226" s="463"/>
      <c r="W226" s="463"/>
      <c r="X226" s="463"/>
      <c r="Y226" s="463"/>
      <c r="Z226" s="463"/>
      <c r="AA226" s="463"/>
      <c r="AB226" s="463"/>
      <c r="AC226" s="463"/>
      <c r="AD226" s="463"/>
      <c r="AE226" s="537">
        <f t="shared" ref="AE226:AE241" si="221">SUM(K226:AD226)</f>
        <v>15425</v>
      </c>
    </row>
    <row r="227" spans="1:31" x14ac:dyDescent="0.25">
      <c r="B227" s="49">
        <f t="shared" si="216"/>
        <v>1</v>
      </c>
      <c r="C227" s="49">
        <f t="shared" si="216"/>
        <v>1</v>
      </c>
      <c r="D227" s="1805" t="str">
        <f t="shared" si="216"/>
        <v>Manguifera indica (mango):</v>
      </c>
      <c r="E227" s="1791"/>
      <c r="F227" s="26" t="str">
        <f t="shared" si="217"/>
        <v>plantula</v>
      </c>
      <c r="G227" s="53">
        <f t="shared" si="189"/>
        <v>41339</v>
      </c>
      <c r="H227" s="410">
        <f t="shared" si="218"/>
        <v>0.5</v>
      </c>
      <c r="I227" s="432">
        <f t="shared" si="219"/>
        <v>20669.5</v>
      </c>
      <c r="J227" s="531"/>
      <c r="K227" s="463">
        <f t="shared" si="220"/>
        <v>4154</v>
      </c>
      <c r="L227" s="463">
        <f t="shared" si="220"/>
        <v>8241</v>
      </c>
      <c r="M227" s="463">
        <f t="shared" si="220"/>
        <v>12395</v>
      </c>
      <c r="N227" s="463">
        <f t="shared" si="220"/>
        <v>12395</v>
      </c>
      <c r="O227" s="463">
        <f t="shared" si="220"/>
        <v>4154</v>
      </c>
      <c r="P227" s="463">
        <f t="shared" si="220"/>
        <v>0</v>
      </c>
      <c r="Q227" s="463">
        <f t="shared" si="220"/>
        <v>0</v>
      </c>
      <c r="R227" s="463"/>
      <c r="S227" s="463"/>
      <c r="T227" s="463"/>
      <c r="U227" s="463"/>
      <c r="V227" s="463"/>
      <c r="W227" s="463"/>
      <c r="X227" s="463"/>
      <c r="Y227" s="463"/>
      <c r="Z227" s="463"/>
      <c r="AA227" s="463"/>
      <c r="AB227" s="463"/>
      <c r="AC227" s="463"/>
      <c r="AD227" s="463"/>
      <c r="AE227" s="537">
        <f t="shared" si="221"/>
        <v>41339</v>
      </c>
    </row>
    <row r="228" spans="1:31" x14ac:dyDescent="0.25">
      <c r="B228" s="49">
        <f t="shared" si="216"/>
        <v>1</v>
      </c>
      <c r="C228" s="49">
        <f t="shared" si="216"/>
        <v>1</v>
      </c>
      <c r="D228" s="1805" t="str">
        <f t="shared" si="216"/>
        <v>Phaseolus vulgaris (Frijol)</v>
      </c>
      <c r="E228" s="1791"/>
      <c r="F228" s="26" t="str">
        <f t="shared" si="217"/>
        <v>semilla kg)</v>
      </c>
      <c r="G228" s="53">
        <f t="shared" si="189"/>
        <v>19744</v>
      </c>
      <c r="H228" s="410">
        <f t="shared" si="218"/>
        <v>1.5</v>
      </c>
      <c r="I228" s="432">
        <f t="shared" si="219"/>
        <v>29616</v>
      </c>
      <c r="J228" s="531"/>
      <c r="K228" s="463">
        <f t="shared" si="220"/>
        <v>1984</v>
      </c>
      <c r="L228" s="463">
        <f t="shared" si="220"/>
        <v>3936</v>
      </c>
      <c r="M228" s="463">
        <f t="shared" si="220"/>
        <v>5920</v>
      </c>
      <c r="N228" s="463">
        <f t="shared" si="220"/>
        <v>5920</v>
      </c>
      <c r="O228" s="463">
        <f t="shared" si="220"/>
        <v>1984</v>
      </c>
      <c r="P228" s="463">
        <f t="shared" si="220"/>
        <v>0</v>
      </c>
      <c r="Q228" s="463">
        <f t="shared" si="220"/>
        <v>0</v>
      </c>
      <c r="R228" s="463"/>
      <c r="S228" s="463"/>
      <c r="T228" s="463"/>
      <c r="U228" s="463"/>
      <c r="V228" s="463"/>
      <c r="W228" s="463"/>
      <c r="X228" s="463"/>
      <c r="Y228" s="463"/>
      <c r="Z228" s="463"/>
      <c r="AA228" s="463"/>
      <c r="AB228" s="463"/>
      <c r="AC228" s="463"/>
      <c r="AD228" s="463"/>
      <c r="AE228" s="537">
        <f t="shared" si="221"/>
        <v>19744</v>
      </c>
    </row>
    <row r="229" spans="1:31" x14ac:dyDescent="0.25">
      <c r="B229" s="49">
        <f t="shared" si="216"/>
        <v>1</v>
      </c>
      <c r="C229" s="49">
        <f t="shared" si="216"/>
        <v>1</v>
      </c>
      <c r="D229" s="1805" t="str">
        <f t="shared" si="216"/>
        <v>Vigna sp. (frijol carita)</v>
      </c>
      <c r="E229" s="1791"/>
      <c r="F229" s="26" t="str">
        <f t="shared" si="217"/>
        <v>semilla (kg)</v>
      </c>
      <c r="G229" s="53">
        <f t="shared" si="189"/>
        <v>17893</v>
      </c>
      <c r="H229" s="410">
        <f t="shared" si="218"/>
        <v>1.5</v>
      </c>
      <c r="I229" s="432">
        <f t="shared" si="219"/>
        <v>26839.5</v>
      </c>
      <c r="J229" s="531"/>
      <c r="K229" s="463">
        <f t="shared" si="220"/>
        <v>1798</v>
      </c>
      <c r="L229" s="463">
        <f t="shared" si="220"/>
        <v>3567</v>
      </c>
      <c r="M229" s="463">
        <f t="shared" si="220"/>
        <v>5365</v>
      </c>
      <c r="N229" s="463">
        <f t="shared" si="220"/>
        <v>5365</v>
      </c>
      <c r="O229" s="463">
        <f t="shared" si="220"/>
        <v>1798</v>
      </c>
      <c r="P229" s="463">
        <f t="shared" si="220"/>
        <v>0</v>
      </c>
      <c r="Q229" s="463">
        <f t="shared" si="220"/>
        <v>0</v>
      </c>
      <c r="R229" s="463"/>
      <c r="S229" s="463"/>
      <c r="T229" s="463"/>
      <c r="U229" s="463"/>
      <c r="V229" s="463"/>
      <c r="W229" s="463"/>
      <c r="X229" s="463"/>
      <c r="Y229" s="463"/>
      <c r="Z229" s="463"/>
      <c r="AA229" s="463"/>
      <c r="AB229" s="463"/>
      <c r="AC229" s="463"/>
      <c r="AD229" s="463"/>
      <c r="AE229" s="537">
        <f t="shared" si="221"/>
        <v>17893</v>
      </c>
    </row>
    <row r="230" spans="1:31" x14ac:dyDescent="0.25">
      <c r="B230" s="49">
        <f t="shared" si="216"/>
        <v>2</v>
      </c>
      <c r="C230" s="49">
        <f t="shared" si="216"/>
        <v>2</v>
      </c>
      <c r="D230" s="1805" t="str">
        <f t="shared" si="216"/>
        <v>Manihot esculenta (mandioca o yuca)</v>
      </c>
      <c r="E230" s="1791"/>
      <c r="F230" s="26" t="str">
        <f t="shared" si="217"/>
        <v>estaca (kg)</v>
      </c>
      <c r="G230" s="53">
        <f t="shared" si="189"/>
        <v>19744</v>
      </c>
      <c r="H230" s="410">
        <f t="shared" si="218"/>
        <v>1.5</v>
      </c>
      <c r="I230" s="432">
        <f t="shared" si="219"/>
        <v>29616</v>
      </c>
      <c r="J230" s="532"/>
      <c r="K230" s="463">
        <f t="shared" si="220"/>
        <v>0</v>
      </c>
      <c r="L230" s="463">
        <f t="shared" si="220"/>
        <v>1984</v>
      </c>
      <c r="M230" s="463">
        <f t="shared" si="220"/>
        <v>3936</v>
      </c>
      <c r="N230" s="463">
        <f t="shared" si="220"/>
        <v>5920</v>
      </c>
      <c r="O230" s="463">
        <f t="shared" si="220"/>
        <v>5920</v>
      </c>
      <c r="P230" s="463">
        <f t="shared" si="220"/>
        <v>1984</v>
      </c>
      <c r="Q230" s="463">
        <f t="shared" si="220"/>
        <v>0</v>
      </c>
      <c r="R230" s="463"/>
      <c r="S230" s="463"/>
      <c r="T230" s="463"/>
      <c r="U230" s="463"/>
      <c r="V230" s="463"/>
      <c r="W230" s="463"/>
      <c r="X230" s="463"/>
      <c r="Y230" s="463"/>
      <c r="Z230" s="463"/>
      <c r="AA230" s="463"/>
      <c r="AB230" s="463"/>
      <c r="AC230" s="463"/>
      <c r="AD230" s="463"/>
      <c r="AE230" s="537">
        <f t="shared" si="221"/>
        <v>19744</v>
      </c>
    </row>
    <row r="231" spans="1:31" x14ac:dyDescent="0.25">
      <c r="B231" s="49">
        <f t="shared" si="216"/>
        <v>1</v>
      </c>
      <c r="C231" s="49">
        <f t="shared" si="216"/>
        <v>1</v>
      </c>
      <c r="D231" s="1805" t="str">
        <f t="shared" si="216"/>
        <v>Ipomoea batatas (camote o boniato)</v>
      </c>
      <c r="E231" s="1791"/>
      <c r="F231" s="26" t="str">
        <f t="shared" si="217"/>
        <v xml:space="preserve">esquejes (kg) </v>
      </c>
      <c r="G231" s="53">
        <f t="shared" si="189"/>
        <v>64168</v>
      </c>
      <c r="H231" s="410">
        <f t="shared" si="218"/>
        <v>1.5</v>
      </c>
      <c r="I231" s="432">
        <f t="shared" si="219"/>
        <v>96252</v>
      </c>
      <c r="J231" s="531"/>
      <c r="K231" s="463">
        <f t="shared" si="220"/>
        <v>6448</v>
      </c>
      <c r="L231" s="463">
        <f t="shared" si="220"/>
        <v>12792</v>
      </c>
      <c r="M231" s="463">
        <f t="shared" si="220"/>
        <v>19240</v>
      </c>
      <c r="N231" s="463">
        <f t="shared" si="220"/>
        <v>19240</v>
      </c>
      <c r="O231" s="463">
        <f t="shared" si="220"/>
        <v>6448</v>
      </c>
      <c r="P231" s="463">
        <f t="shared" si="220"/>
        <v>0</v>
      </c>
      <c r="Q231" s="463">
        <f t="shared" si="220"/>
        <v>0</v>
      </c>
      <c r="R231" s="463"/>
      <c r="S231" s="463"/>
      <c r="T231" s="463"/>
      <c r="U231" s="463"/>
      <c r="V231" s="463"/>
      <c r="W231" s="463"/>
      <c r="X231" s="463"/>
      <c r="Y231" s="463"/>
      <c r="Z231" s="463"/>
      <c r="AA231" s="463"/>
      <c r="AB231" s="463"/>
      <c r="AC231" s="463"/>
      <c r="AD231" s="463"/>
      <c r="AE231" s="537">
        <f t="shared" si="221"/>
        <v>64168</v>
      </c>
    </row>
    <row r="232" spans="1:31" x14ac:dyDescent="0.25">
      <c r="B232" s="49">
        <f t="shared" si="216"/>
        <v>2</v>
      </c>
      <c r="C232" s="49">
        <f t="shared" si="216"/>
        <v>2</v>
      </c>
      <c r="D232" s="1805" t="str">
        <f t="shared" si="216"/>
        <v>Zea mays (maíz</v>
      </c>
      <c r="E232" s="1791"/>
      <c r="F232" s="26" t="str">
        <f t="shared" si="217"/>
        <v>semilla (kg)</v>
      </c>
      <c r="G232" s="53">
        <f t="shared" si="189"/>
        <v>65402</v>
      </c>
      <c r="H232" s="410">
        <f t="shared" si="218"/>
        <v>1.5</v>
      </c>
      <c r="I232" s="432">
        <f t="shared" si="219"/>
        <v>98103</v>
      </c>
      <c r="J232" s="532"/>
      <c r="K232" s="463">
        <f t="shared" si="220"/>
        <v>0</v>
      </c>
      <c r="L232" s="463">
        <f t="shared" si="220"/>
        <v>6572</v>
      </c>
      <c r="M232" s="463">
        <f t="shared" si="220"/>
        <v>13038</v>
      </c>
      <c r="N232" s="463">
        <f t="shared" si="220"/>
        <v>19610</v>
      </c>
      <c r="O232" s="463">
        <f t="shared" si="220"/>
        <v>19610</v>
      </c>
      <c r="P232" s="463">
        <f t="shared" si="220"/>
        <v>6572</v>
      </c>
      <c r="Q232" s="463">
        <f t="shared" si="220"/>
        <v>0</v>
      </c>
      <c r="R232" s="463"/>
      <c r="S232" s="463"/>
      <c r="T232" s="463"/>
      <c r="U232" s="463"/>
      <c r="V232" s="463"/>
      <c r="W232" s="463"/>
      <c r="X232" s="463"/>
      <c r="Y232" s="463"/>
      <c r="Z232" s="463"/>
      <c r="AA232" s="463"/>
      <c r="AB232" s="463"/>
      <c r="AC232" s="463"/>
      <c r="AD232" s="463"/>
      <c r="AE232" s="537">
        <f t="shared" si="221"/>
        <v>65402</v>
      </c>
    </row>
    <row r="233" spans="1:31" x14ac:dyDescent="0.25">
      <c r="B233" s="49">
        <f t="shared" si="216"/>
        <v>1</v>
      </c>
      <c r="C233" s="49">
        <f t="shared" si="216"/>
        <v>1</v>
      </c>
      <c r="D233" s="1805" t="str">
        <f t="shared" si="216"/>
        <v>Burseba simaruba (Almacigo</v>
      </c>
      <c r="E233" s="1791"/>
      <c r="F233" s="26" t="str">
        <f t="shared" si="217"/>
        <v>estaca (kg)</v>
      </c>
      <c r="G233" s="53">
        <f t="shared" si="189"/>
        <v>86380</v>
      </c>
      <c r="H233" s="410">
        <f t="shared" si="218"/>
        <v>1</v>
      </c>
      <c r="I233" s="432">
        <f t="shared" si="219"/>
        <v>86380</v>
      </c>
      <c r="J233" s="532"/>
      <c r="K233" s="463">
        <f t="shared" si="220"/>
        <v>8680</v>
      </c>
      <c r="L233" s="463">
        <f t="shared" si="220"/>
        <v>17220</v>
      </c>
      <c r="M233" s="463">
        <f t="shared" si="220"/>
        <v>25900</v>
      </c>
      <c r="N233" s="463">
        <f t="shared" si="220"/>
        <v>25900</v>
      </c>
      <c r="O233" s="463">
        <f t="shared" si="220"/>
        <v>8680</v>
      </c>
      <c r="P233" s="463">
        <f t="shared" si="220"/>
        <v>0</v>
      </c>
      <c r="Q233" s="463">
        <f t="shared" si="220"/>
        <v>0</v>
      </c>
      <c r="R233" s="463"/>
      <c r="S233" s="463"/>
      <c r="T233" s="463"/>
      <c r="U233" s="463"/>
      <c r="V233" s="463"/>
      <c r="W233" s="463"/>
      <c r="X233" s="463"/>
      <c r="Y233" s="463"/>
      <c r="Z233" s="463"/>
      <c r="AA233" s="463"/>
      <c r="AB233" s="463"/>
      <c r="AC233" s="463"/>
      <c r="AD233" s="463"/>
      <c r="AE233" s="537">
        <f t="shared" si="221"/>
        <v>86380</v>
      </c>
    </row>
    <row r="234" spans="1:31" x14ac:dyDescent="0.25">
      <c r="B234" s="49">
        <f t="shared" si="216"/>
        <v>1</v>
      </c>
      <c r="C234" s="49">
        <f t="shared" si="216"/>
        <v>1</v>
      </c>
      <c r="D234" s="1805" t="str">
        <f t="shared" si="216"/>
        <v>Spondias purpurea (Ciruela común)</v>
      </c>
      <c r="E234" s="1791"/>
      <c r="F234" s="26" t="str">
        <f t="shared" si="217"/>
        <v>estaca (kg)</v>
      </c>
      <c r="G234" s="53">
        <f t="shared" si="189"/>
        <v>86380</v>
      </c>
      <c r="H234" s="410">
        <f t="shared" si="218"/>
        <v>1</v>
      </c>
      <c r="I234" s="432">
        <f t="shared" si="219"/>
        <v>86380</v>
      </c>
      <c r="J234" s="532"/>
      <c r="K234" s="463">
        <f t="shared" si="220"/>
        <v>8680</v>
      </c>
      <c r="L234" s="463">
        <f t="shared" si="220"/>
        <v>17220</v>
      </c>
      <c r="M234" s="463">
        <f t="shared" si="220"/>
        <v>25900</v>
      </c>
      <c r="N234" s="463">
        <f t="shared" si="220"/>
        <v>25900</v>
      </c>
      <c r="O234" s="463">
        <f t="shared" si="220"/>
        <v>8680</v>
      </c>
      <c r="P234" s="463">
        <f t="shared" si="220"/>
        <v>0</v>
      </c>
      <c r="Q234" s="463">
        <f t="shared" si="220"/>
        <v>0</v>
      </c>
      <c r="R234" s="463"/>
      <c r="S234" s="463"/>
      <c r="T234" s="463"/>
      <c r="U234" s="463"/>
      <c r="V234" s="463"/>
      <c r="W234" s="463"/>
      <c r="X234" s="463"/>
      <c r="Y234" s="463"/>
      <c r="Z234" s="463"/>
      <c r="AA234" s="463"/>
      <c r="AB234" s="463"/>
      <c r="AC234" s="463"/>
      <c r="AD234" s="463"/>
      <c r="AE234" s="537">
        <f t="shared" si="221"/>
        <v>86380</v>
      </c>
    </row>
    <row r="235" spans="1:31" x14ac:dyDescent="0.25">
      <c r="B235" s="49">
        <f t="shared" si="216"/>
        <v>1</v>
      </c>
      <c r="C235" s="49">
        <f t="shared" si="216"/>
        <v>1</v>
      </c>
      <c r="D235" s="1805" t="str">
        <f t="shared" si="216"/>
        <v>Materia orgánica -  Especies Frutales</v>
      </c>
      <c r="E235" s="1791"/>
      <c r="F235" s="26" t="str">
        <f t="shared" si="217"/>
        <v>Kilogramo</v>
      </c>
      <c r="G235" s="53">
        <f t="shared" si="189"/>
        <v>388710</v>
      </c>
      <c r="H235" s="410">
        <f t="shared" si="218"/>
        <v>0.04</v>
      </c>
      <c r="I235" s="452">
        <f t="shared" si="219"/>
        <v>15548.4</v>
      </c>
      <c r="J235" s="453"/>
      <c r="K235" s="463">
        <f t="shared" ref="K235:Q241" si="222">ROUND(K148/$H235,0)</f>
        <v>39060</v>
      </c>
      <c r="L235" s="463">
        <f t="shared" si="222"/>
        <v>77490</v>
      </c>
      <c r="M235" s="463">
        <f t="shared" si="222"/>
        <v>116550</v>
      </c>
      <c r="N235" s="463">
        <f t="shared" si="222"/>
        <v>116550</v>
      </c>
      <c r="O235" s="463">
        <f t="shared" si="222"/>
        <v>39060</v>
      </c>
      <c r="P235" s="463">
        <f t="shared" si="222"/>
        <v>0</v>
      </c>
      <c r="Q235" s="463">
        <f t="shared" si="222"/>
        <v>0</v>
      </c>
      <c r="R235" s="463"/>
      <c r="S235" s="463"/>
      <c r="T235" s="463"/>
      <c r="U235" s="463"/>
      <c r="V235" s="463"/>
      <c r="W235" s="463"/>
      <c r="X235" s="463"/>
      <c r="Y235" s="463"/>
      <c r="Z235" s="463"/>
      <c r="AA235" s="463"/>
      <c r="AB235" s="463"/>
      <c r="AC235" s="463"/>
      <c r="AD235" s="463"/>
      <c r="AE235" s="537">
        <f t="shared" si="221"/>
        <v>388710</v>
      </c>
    </row>
    <row r="236" spans="1:31" x14ac:dyDescent="0.25">
      <c r="B236" s="49">
        <f t="shared" si="216"/>
        <v>1</v>
      </c>
      <c r="C236" s="49">
        <f t="shared" si="216"/>
        <v>3</v>
      </c>
      <c r="D236" s="1805" t="str">
        <f t="shared" si="216"/>
        <v>Fertilizante NPK - Especies Frutales</v>
      </c>
      <c r="E236" s="1791"/>
      <c r="F236" s="26" t="str">
        <f t="shared" si="217"/>
        <v>Kilogramo</v>
      </c>
      <c r="G236" s="53">
        <f t="shared" si="189"/>
        <v>69968</v>
      </c>
      <c r="H236" s="410">
        <f t="shared" si="218"/>
        <v>0.46800000000000003</v>
      </c>
      <c r="I236" s="454">
        <f t="shared" si="219"/>
        <v>32745.024000000001</v>
      </c>
      <c r="J236" s="453"/>
      <c r="K236" s="463">
        <f t="shared" si="222"/>
        <v>2812</v>
      </c>
      <c r="L236" s="463">
        <f t="shared" si="222"/>
        <v>7689</v>
      </c>
      <c r="M236" s="463">
        <f t="shared" si="222"/>
        <v>14685</v>
      </c>
      <c r="N236" s="463">
        <f t="shared" si="222"/>
        <v>18870</v>
      </c>
      <c r="O236" s="463">
        <f t="shared" si="222"/>
        <v>15400</v>
      </c>
      <c r="P236" s="463">
        <f t="shared" si="222"/>
        <v>8403</v>
      </c>
      <c r="Q236" s="463">
        <f t="shared" si="222"/>
        <v>2109</v>
      </c>
      <c r="R236" s="463"/>
      <c r="S236" s="463"/>
      <c r="T236" s="463"/>
      <c r="U236" s="463"/>
      <c r="V236" s="463"/>
      <c r="W236" s="463"/>
      <c r="X236" s="463"/>
      <c r="Y236" s="463"/>
      <c r="Z236" s="463"/>
      <c r="AA236" s="463"/>
      <c r="AB236" s="463"/>
      <c r="AC236" s="463"/>
      <c r="AD236" s="463"/>
      <c r="AE236" s="537">
        <f t="shared" si="221"/>
        <v>69968</v>
      </c>
    </row>
    <row r="237" spans="1:31" x14ac:dyDescent="0.25">
      <c r="B237" s="49">
        <f t="shared" si="216"/>
        <v>1</v>
      </c>
      <c r="C237" s="49">
        <f t="shared" si="216"/>
        <v>7</v>
      </c>
      <c r="D237" s="1805" t="str">
        <f t="shared" si="216"/>
        <v>Biofertilizante - Especies Frutales</v>
      </c>
      <c r="E237" s="1791"/>
      <c r="F237" s="26" t="str">
        <f t="shared" si="217"/>
        <v>Kilogramo</v>
      </c>
      <c r="G237" s="53">
        <f t="shared" si="189"/>
        <v>11338</v>
      </c>
      <c r="H237" s="410">
        <f t="shared" si="218"/>
        <v>10</v>
      </c>
      <c r="I237" s="454">
        <f t="shared" si="219"/>
        <v>113380</v>
      </c>
      <c r="J237" s="453"/>
      <c r="K237" s="463">
        <f t="shared" si="222"/>
        <v>233</v>
      </c>
      <c r="L237" s="463">
        <f t="shared" si="222"/>
        <v>694</v>
      </c>
      <c r="M237" s="463">
        <f t="shared" si="222"/>
        <v>1388</v>
      </c>
      <c r="N237" s="463">
        <f t="shared" si="222"/>
        <v>2081</v>
      </c>
      <c r="O237" s="463">
        <f t="shared" si="222"/>
        <v>2314</v>
      </c>
      <c r="P237" s="463">
        <f t="shared" si="222"/>
        <v>2314</v>
      </c>
      <c r="Q237" s="463">
        <f t="shared" si="222"/>
        <v>2314</v>
      </c>
      <c r="R237" s="463"/>
      <c r="S237" s="463"/>
      <c r="T237" s="463"/>
      <c r="U237" s="463"/>
      <c r="V237" s="463"/>
      <c r="W237" s="463"/>
      <c r="X237" s="463"/>
      <c r="Y237" s="463"/>
      <c r="Z237" s="463"/>
      <c r="AA237" s="463"/>
      <c r="AB237" s="463"/>
      <c r="AC237" s="463"/>
      <c r="AD237" s="463"/>
      <c r="AE237" s="537">
        <f t="shared" si="221"/>
        <v>11338</v>
      </c>
    </row>
    <row r="238" spans="1:31" x14ac:dyDescent="0.25">
      <c r="B238" s="49">
        <f t="shared" si="216"/>
        <v>1</v>
      </c>
      <c r="C238" s="49">
        <f t="shared" si="216"/>
        <v>7</v>
      </c>
      <c r="D238" s="1805" t="str">
        <f t="shared" si="216"/>
        <v>Biofertilizante - Cultivos varios</v>
      </c>
      <c r="E238" s="1791"/>
      <c r="F238" s="26" t="str">
        <f t="shared" si="217"/>
        <v>Kilogramo</v>
      </c>
      <c r="G238" s="53">
        <f t="shared" si="189"/>
        <v>26301</v>
      </c>
      <c r="H238" s="410">
        <f t="shared" si="218"/>
        <v>10</v>
      </c>
      <c r="I238" s="454">
        <f t="shared" si="219"/>
        <v>263010</v>
      </c>
      <c r="J238" s="453"/>
      <c r="K238" s="463">
        <f t="shared" si="222"/>
        <v>539</v>
      </c>
      <c r="L238" s="463">
        <f t="shared" si="222"/>
        <v>1610</v>
      </c>
      <c r="M238" s="463">
        <f t="shared" si="222"/>
        <v>3219</v>
      </c>
      <c r="N238" s="463">
        <f t="shared" si="222"/>
        <v>4829</v>
      </c>
      <c r="O238" s="463">
        <f t="shared" si="222"/>
        <v>5368</v>
      </c>
      <c r="P238" s="463">
        <f t="shared" si="222"/>
        <v>5368</v>
      </c>
      <c r="Q238" s="463">
        <f t="shared" si="222"/>
        <v>5368</v>
      </c>
      <c r="R238" s="463"/>
      <c r="S238" s="463"/>
      <c r="T238" s="463"/>
      <c r="U238" s="463"/>
      <c r="V238" s="463"/>
      <c r="W238" s="463"/>
      <c r="X238" s="463"/>
      <c r="Y238" s="463"/>
      <c r="Z238" s="463"/>
      <c r="AA238" s="463"/>
      <c r="AB238" s="463"/>
      <c r="AC238" s="463"/>
      <c r="AD238" s="463"/>
      <c r="AE238" s="537">
        <f t="shared" si="221"/>
        <v>26301</v>
      </c>
    </row>
    <row r="239" spans="1:31" x14ac:dyDescent="0.25">
      <c r="B239" s="49">
        <f t="shared" si="216"/>
        <v>1</v>
      </c>
      <c r="C239" s="49">
        <f t="shared" si="216"/>
        <v>1</v>
      </c>
      <c r="D239" s="1805" t="str">
        <f t="shared" si="216"/>
        <v>Diesel operación maquinaria agricola</v>
      </c>
      <c r="E239" s="1791"/>
      <c r="F239" s="26" t="str">
        <f t="shared" si="217"/>
        <v>litro</v>
      </c>
      <c r="G239" s="53">
        <f t="shared" si="189"/>
        <v>0</v>
      </c>
      <c r="H239" s="410">
        <f t="shared" si="218"/>
        <v>0.94</v>
      </c>
      <c r="I239" s="454">
        <f>G239*H239</f>
        <v>0</v>
      </c>
      <c r="J239" s="455"/>
      <c r="K239" s="463">
        <f t="shared" si="222"/>
        <v>0</v>
      </c>
      <c r="L239" s="463">
        <f t="shared" si="222"/>
        <v>0</v>
      </c>
      <c r="M239" s="463">
        <f t="shared" si="222"/>
        <v>0</v>
      </c>
      <c r="N239" s="463">
        <f t="shared" si="222"/>
        <v>0</v>
      </c>
      <c r="O239" s="463">
        <f t="shared" si="222"/>
        <v>0</v>
      </c>
      <c r="P239" s="463">
        <f t="shared" si="222"/>
        <v>0</v>
      </c>
      <c r="Q239" s="463">
        <f t="shared" si="222"/>
        <v>0</v>
      </c>
      <c r="R239" s="463"/>
      <c r="S239" s="463"/>
      <c r="T239" s="463"/>
      <c r="U239" s="463"/>
      <c r="V239" s="463"/>
      <c r="W239" s="463"/>
      <c r="X239" s="463"/>
      <c r="Y239" s="463"/>
      <c r="Z239" s="463"/>
      <c r="AA239" s="463"/>
      <c r="AB239" s="463"/>
      <c r="AC239" s="463"/>
      <c r="AD239" s="463"/>
      <c r="AE239" s="537">
        <f t="shared" si="221"/>
        <v>0</v>
      </c>
    </row>
    <row r="240" spans="1:31" x14ac:dyDescent="0.25">
      <c r="B240" s="49">
        <f t="shared" si="216"/>
        <v>6</v>
      </c>
      <c r="C240" s="49">
        <f t="shared" si="216"/>
        <v>20</v>
      </c>
      <c r="D240" s="1805" t="str">
        <f t="shared" si="216"/>
        <v>Gasolina para motosierra</v>
      </c>
      <c r="E240" s="1791"/>
      <c r="F240" s="26" t="str">
        <f t="shared" si="217"/>
        <v>litro</v>
      </c>
      <c r="G240" s="53">
        <f t="shared" si="189"/>
        <v>0</v>
      </c>
      <c r="H240" s="410">
        <f t="shared" si="218"/>
        <v>1.1299999999999999</v>
      </c>
      <c r="I240" s="454">
        <f>G240*H240</f>
        <v>0</v>
      </c>
      <c r="J240" s="455"/>
      <c r="K240" s="463">
        <f t="shared" si="222"/>
        <v>0</v>
      </c>
      <c r="L240" s="463">
        <f t="shared" si="222"/>
        <v>0</v>
      </c>
      <c r="M240" s="463">
        <f t="shared" si="222"/>
        <v>0</v>
      </c>
      <c r="N240" s="463">
        <f t="shared" si="222"/>
        <v>0</v>
      </c>
      <c r="O240" s="463">
        <f t="shared" si="222"/>
        <v>0</v>
      </c>
      <c r="P240" s="463">
        <f t="shared" si="222"/>
        <v>0</v>
      </c>
      <c r="Q240" s="463">
        <f t="shared" si="222"/>
        <v>0</v>
      </c>
      <c r="R240" s="463"/>
      <c r="S240" s="463"/>
      <c r="T240" s="463"/>
      <c r="U240" s="463"/>
      <c r="V240" s="463"/>
      <c r="W240" s="463"/>
      <c r="X240" s="463"/>
      <c r="Y240" s="463"/>
      <c r="Z240" s="463"/>
      <c r="AA240" s="463"/>
      <c r="AB240" s="463"/>
      <c r="AC240" s="463"/>
      <c r="AD240" s="463"/>
      <c r="AE240" s="537">
        <f t="shared" si="221"/>
        <v>0</v>
      </c>
    </row>
    <row r="241" spans="1:31" ht="14.4" thickBot="1" x14ac:dyDescent="0.3">
      <c r="B241" s="49">
        <f t="shared" si="216"/>
        <v>6</v>
      </c>
      <c r="C241" s="49">
        <f t="shared" si="216"/>
        <v>20</v>
      </c>
      <c r="D241" s="1805" t="str">
        <f t="shared" si="216"/>
        <v>Aceite para mezcla</v>
      </c>
      <c r="E241" s="1791"/>
      <c r="F241" s="26" t="str">
        <f t="shared" si="217"/>
        <v>litro</v>
      </c>
      <c r="G241" s="53">
        <f t="shared" si="189"/>
        <v>0</v>
      </c>
      <c r="H241" s="410">
        <f t="shared" si="218"/>
        <v>2.2799999999999998</v>
      </c>
      <c r="I241" s="454">
        <f>G241*H241</f>
        <v>0</v>
      </c>
      <c r="J241" s="456"/>
      <c r="K241" s="463">
        <f t="shared" si="222"/>
        <v>0</v>
      </c>
      <c r="L241" s="463">
        <f t="shared" si="222"/>
        <v>0</v>
      </c>
      <c r="M241" s="463">
        <f t="shared" si="222"/>
        <v>0</v>
      </c>
      <c r="N241" s="463">
        <f t="shared" si="222"/>
        <v>0</v>
      </c>
      <c r="O241" s="463">
        <f t="shared" si="222"/>
        <v>0</v>
      </c>
      <c r="P241" s="463">
        <f t="shared" si="222"/>
        <v>0</v>
      </c>
      <c r="Q241" s="463">
        <f t="shared" si="222"/>
        <v>0</v>
      </c>
      <c r="R241" s="463"/>
      <c r="S241" s="463"/>
      <c r="T241" s="463"/>
      <c r="U241" s="463"/>
      <c r="V241" s="463"/>
      <c r="W241" s="463"/>
      <c r="X241" s="463"/>
      <c r="Y241" s="463"/>
      <c r="Z241" s="463"/>
      <c r="AA241" s="463"/>
      <c r="AB241" s="463"/>
      <c r="AC241" s="463"/>
      <c r="AD241" s="463"/>
      <c r="AE241" s="537">
        <f t="shared" si="221"/>
        <v>0</v>
      </c>
    </row>
    <row r="242" spans="1:31" ht="14.4" thickBot="1" x14ac:dyDescent="0.3">
      <c r="B242" s="61"/>
      <c r="C242" s="62"/>
      <c r="D242" s="91" t="s">
        <v>173</v>
      </c>
      <c r="E242" s="91"/>
      <c r="F242" s="63"/>
      <c r="G242" s="64"/>
      <c r="H242" s="429"/>
      <c r="I242" s="429"/>
      <c r="J242" s="535">
        <f>SUM(I244:I245)</f>
        <v>1839813.15</v>
      </c>
      <c r="K242" s="462">
        <f t="shared" ref="K242:AE242" si="223">SUM(K244:K245)</f>
        <v>22</v>
      </c>
      <c r="L242" s="462">
        <f t="shared" si="223"/>
        <v>42</v>
      </c>
      <c r="M242" s="462">
        <f t="shared" si="223"/>
        <v>62</v>
      </c>
      <c r="N242" s="462">
        <f t="shared" si="223"/>
        <v>62</v>
      </c>
      <c r="O242" s="462">
        <f t="shared" si="223"/>
        <v>22</v>
      </c>
      <c r="P242" s="462">
        <f t="shared" si="223"/>
        <v>0</v>
      </c>
      <c r="Q242" s="462">
        <f t="shared" si="223"/>
        <v>0</v>
      </c>
      <c r="R242" s="462">
        <f t="shared" si="223"/>
        <v>0</v>
      </c>
      <c r="S242" s="462">
        <f t="shared" si="223"/>
        <v>0</v>
      </c>
      <c r="T242" s="462">
        <f t="shared" si="223"/>
        <v>0</v>
      </c>
      <c r="U242" s="462">
        <f t="shared" si="223"/>
        <v>0</v>
      </c>
      <c r="V242" s="462">
        <f t="shared" si="223"/>
        <v>0</v>
      </c>
      <c r="W242" s="462">
        <f t="shared" si="223"/>
        <v>0</v>
      </c>
      <c r="X242" s="462">
        <f t="shared" si="223"/>
        <v>0</v>
      </c>
      <c r="Y242" s="462">
        <f t="shared" si="223"/>
        <v>0</v>
      </c>
      <c r="Z242" s="462">
        <f t="shared" si="223"/>
        <v>0</v>
      </c>
      <c r="AA242" s="462">
        <f t="shared" si="223"/>
        <v>0</v>
      </c>
      <c r="AB242" s="462">
        <f t="shared" si="223"/>
        <v>0</v>
      </c>
      <c r="AC242" s="462">
        <f t="shared" si="223"/>
        <v>0</v>
      </c>
      <c r="AD242" s="462">
        <f t="shared" si="223"/>
        <v>0</v>
      </c>
      <c r="AE242" s="462">
        <f t="shared" si="223"/>
        <v>210</v>
      </c>
    </row>
    <row r="243" spans="1:31" x14ac:dyDescent="0.25">
      <c r="B243" s="1328"/>
      <c r="C243" s="1329"/>
      <c r="D243" s="1472"/>
      <c r="E243" s="1472"/>
      <c r="F243" s="1314"/>
      <c r="G243" s="807"/>
      <c r="H243" s="528"/>
      <c r="I243" s="528"/>
      <c r="J243" s="655"/>
      <c r="K243" s="462"/>
      <c r="L243" s="462"/>
      <c r="M243" s="462"/>
      <c r="N243" s="462"/>
      <c r="O243" s="462"/>
      <c r="P243" s="462"/>
      <c r="Q243" s="462"/>
      <c r="R243" s="462"/>
      <c r="S243" s="462"/>
      <c r="T243" s="462"/>
      <c r="U243" s="462"/>
      <c r="V243" s="462"/>
      <c r="W243" s="462"/>
      <c r="X243" s="462"/>
      <c r="Y243" s="462"/>
      <c r="Z243" s="462"/>
      <c r="AA243" s="462"/>
      <c r="AB243" s="462"/>
      <c r="AC243" s="462"/>
      <c r="AD243" s="462"/>
      <c r="AE243" s="462"/>
    </row>
    <row r="244" spans="1:31" x14ac:dyDescent="0.25">
      <c r="B244" s="48">
        <f t="shared" ref="B244:D245" si="224">B62</f>
        <v>1</v>
      </c>
      <c r="C244" s="49">
        <f t="shared" si="224"/>
        <v>1</v>
      </c>
      <c r="D244" s="520" t="str">
        <f t="shared" si="224"/>
        <v xml:space="preserve">Sistema de riego por goteo equivalente a una hectarea </v>
      </c>
      <c r="E244" s="521"/>
      <c r="F244" s="26" t="str">
        <f>F62</f>
        <v>unidad</v>
      </c>
      <c r="G244" s="53">
        <f t="shared" si="189"/>
        <v>105</v>
      </c>
      <c r="H244" s="410">
        <f>H62</f>
        <v>14368.9</v>
      </c>
      <c r="I244" s="432">
        <f t="shared" ref="I244:I245" si="225">G244*H244</f>
        <v>1508734.5</v>
      </c>
      <c r="J244" s="534"/>
      <c r="K244" s="463">
        <f t="shared" ref="K244:Q245" si="226">ROUND(K157/$H244,0)</f>
        <v>11</v>
      </c>
      <c r="L244" s="463">
        <f t="shared" si="226"/>
        <v>21</v>
      </c>
      <c r="M244" s="463">
        <f t="shared" si="226"/>
        <v>31</v>
      </c>
      <c r="N244" s="463">
        <f t="shared" si="226"/>
        <v>31</v>
      </c>
      <c r="O244" s="463">
        <f t="shared" si="226"/>
        <v>11</v>
      </c>
      <c r="P244" s="463">
        <f t="shared" si="226"/>
        <v>0</v>
      </c>
      <c r="Q244" s="463">
        <f t="shared" si="226"/>
        <v>0</v>
      </c>
      <c r="R244" s="463"/>
      <c r="S244" s="463"/>
      <c r="T244" s="463"/>
      <c r="U244" s="463"/>
      <c r="V244" s="463"/>
      <c r="W244" s="463"/>
      <c r="X244" s="463"/>
      <c r="Y244" s="463"/>
      <c r="Z244" s="463"/>
      <c r="AA244" s="463"/>
      <c r="AB244" s="463"/>
      <c r="AC244" s="463"/>
      <c r="AD244" s="463"/>
      <c r="AE244" s="519">
        <f t="shared" ref="AE244:AE245" si="227">SUM(K244:AD244)</f>
        <v>105</v>
      </c>
    </row>
    <row r="245" spans="1:31" ht="14.4" thickBot="1" x14ac:dyDescent="0.3">
      <c r="B245" s="48">
        <f t="shared" si="224"/>
        <v>1</v>
      </c>
      <c r="C245" s="49">
        <f t="shared" si="224"/>
        <v>1</v>
      </c>
      <c r="D245" s="1331" t="str">
        <f t="shared" si="224"/>
        <v>Equipo de bombeo para Sistema de riego por goteo equivalente a una hectarea</v>
      </c>
      <c r="E245" s="521"/>
      <c r="F245" s="26" t="str">
        <f>F63</f>
        <v>unidad</v>
      </c>
      <c r="G245" s="53">
        <f t="shared" si="189"/>
        <v>105</v>
      </c>
      <c r="H245" s="410">
        <f>H63</f>
        <v>3153.13</v>
      </c>
      <c r="I245" s="432">
        <f t="shared" si="225"/>
        <v>331078.65000000002</v>
      </c>
      <c r="J245" s="534"/>
      <c r="K245" s="463">
        <f t="shared" si="226"/>
        <v>11</v>
      </c>
      <c r="L245" s="463">
        <f t="shared" si="226"/>
        <v>21</v>
      </c>
      <c r="M245" s="463">
        <f t="shared" si="226"/>
        <v>31</v>
      </c>
      <c r="N245" s="463">
        <f t="shared" si="226"/>
        <v>31</v>
      </c>
      <c r="O245" s="463">
        <f t="shared" si="226"/>
        <v>11</v>
      </c>
      <c r="P245" s="463">
        <f t="shared" si="226"/>
        <v>0</v>
      </c>
      <c r="Q245" s="463">
        <f t="shared" si="226"/>
        <v>0</v>
      </c>
      <c r="R245" s="463"/>
      <c r="S245" s="463"/>
      <c r="T245" s="463"/>
      <c r="U245" s="463"/>
      <c r="V245" s="463"/>
      <c r="W245" s="463"/>
      <c r="X245" s="463"/>
      <c r="Y245" s="463"/>
      <c r="Z245" s="463"/>
      <c r="AA245" s="463"/>
      <c r="AB245" s="463"/>
      <c r="AC245" s="463"/>
      <c r="AD245" s="463"/>
      <c r="AE245" s="519">
        <f t="shared" si="227"/>
        <v>105</v>
      </c>
    </row>
    <row r="246" spans="1:31" ht="14.4" thickBot="1" x14ac:dyDescent="0.3">
      <c r="B246" s="84"/>
      <c r="C246" s="85"/>
      <c r="D246" s="242" t="s">
        <v>215</v>
      </c>
      <c r="E246" s="242"/>
      <c r="F246" s="86"/>
      <c r="G246" s="86"/>
      <c r="H246" s="436"/>
      <c r="I246" s="436"/>
      <c r="J246" s="653">
        <f>SUM(I247:I258)</f>
        <v>3891005</v>
      </c>
      <c r="K246" s="462">
        <f>SUM(K247:K258)</f>
        <v>7558</v>
      </c>
      <c r="L246" s="462">
        <f t="shared" ref="L246:AE246" si="228">SUM(L247:L258)</f>
        <v>20744</v>
      </c>
      <c r="M246" s="462">
        <f t="shared" si="228"/>
        <v>39705</v>
      </c>
      <c r="N246" s="462">
        <f t="shared" si="228"/>
        <v>57562</v>
      </c>
      <c r="O246" s="462">
        <f t="shared" si="228"/>
        <v>59710</v>
      </c>
      <c r="P246" s="462">
        <f t="shared" si="228"/>
        <v>57209</v>
      </c>
      <c r="Q246" s="462">
        <f t="shared" si="228"/>
        <v>54408</v>
      </c>
      <c r="R246" s="462">
        <f t="shared" si="228"/>
        <v>0</v>
      </c>
      <c r="S246" s="462">
        <f t="shared" si="228"/>
        <v>0</v>
      </c>
      <c r="T246" s="462">
        <f t="shared" si="228"/>
        <v>0</v>
      </c>
      <c r="U246" s="462">
        <f t="shared" si="228"/>
        <v>0</v>
      </c>
      <c r="V246" s="462">
        <f t="shared" si="228"/>
        <v>0</v>
      </c>
      <c r="W246" s="462">
        <f t="shared" si="228"/>
        <v>0</v>
      </c>
      <c r="X246" s="462">
        <f t="shared" si="228"/>
        <v>0</v>
      </c>
      <c r="Y246" s="462">
        <f t="shared" si="228"/>
        <v>0</v>
      </c>
      <c r="Z246" s="462">
        <f t="shared" si="228"/>
        <v>0</v>
      </c>
      <c r="AA246" s="462">
        <f t="shared" si="228"/>
        <v>0</v>
      </c>
      <c r="AB246" s="462">
        <f t="shared" si="228"/>
        <v>0</v>
      </c>
      <c r="AC246" s="462">
        <f t="shared" si="228"/>
        <v>0</v>
      </c>
      <c r="AD246" s="462">
        <f t="shared" si="228"/>
        <v>0</v>
      </c>
      <c r="AE246" s="462">
        <f t="shared" si="228"/>
        <v>296896</v>
      </c>
    </row>
    <row r="247" spans="1:31" x14ac:dyDescent="0.25">
      <c r="B247" s="50">
        <f t="shared" ref="B247:D248" si="229">B65</f>
        <v>1</v>
      </c>
      <c r="C247" s="51">
        <f t="shared" si="229"/>
        <v>1</v>
      </c>
      <c r="D247" s="1330" t="str">
        <f t="shared" si="229"/>
        <v>Limpieza áreas infectadas de marabú - Desbrozaso (Desbrozadora BMH 480)</v>
      </c>
      <c r="E247" s="1330"/>
      <c r="F247" s="120" t="str">
        <f t="shared" ref="F247:F262" si="230">F65</f>
        <v>hectárea</v>
      </c>
      <c r="G247" s="53">
        <f t="shared" si="189"/>
        <v>617</v>
      </c>
      <c r="H247" s="410">
        <f t="shared" ref="H247:H262" si="231">H65</f>
        <v>300</v>
      </c>
      <c r="I247" s="652">
        <f t="shared" ref="I247:I252" si="232">G247*H247</f>
        <v>185100</v>
      </c>
      <c r="J247" s="1199"/>
      <c r="K247" s="463">
        <f t="shared" ref="K247:Q258" si="233">ROUND(K160/$H247,0)</f>
        <v>62</v>
      </c>
      <c r="L247" s="463">
        <f t="shared" si="233"/>
        <v>123</v>
      </c>
      <c r="M247" s="463">
        <f t="shared" si="233"/>
        <v>185</v>
      </c>
      <c r="N247" s="463">
        <f t="shared" si="233"/>
        <v>185</v>
      </c>
      <c r="O247" s="463">
        <f t="shared" si="233"/>
        <v>62</v>
      </c>
      <c r="P247" s="463">
        <f t="shared" si="233"/>
        <v>0</v>
      </c>
      <c r="Q247" s="463">
        <f t="shared" si="233"/>
        <v>0</v>
      </c>
      <c r="R247" s="463"/>
      <c r="S247" s="463"/>
      <c r="T247" s="463"/>
      <c r="U247" s="463"/>
      <c r="V247" s="463"/>
      <c r="W247" s="463"/>
      <c r="X247" s="463"/>
      <c r="Y247" s="463"/>
      <c r="Z247" s="463"/>
      <c r="AA247" s="463"/>
      <c r="AB247" s="463"/>
      <c r="AC247" s="463"/>
      <c r="AD247" s="463"/>
      <c r="AE247" s="538">
        <f>SUM(K247:AD247)</f>
        <v>617</v>
      </c>
    </row>
    <row r="248" spans="1:31" x14ac:dyDescent="0.25">
      <c r="B248" s="49">
        <f t="shared" si="229"/>
        <v>1</v>
      </c>
      <c r="C248" s="49">
        <f t="shared" si="229"/>
        <v>1</v>
      </c>
      <c r="D248" s="1330" t="str">
        <f t="shared" si="229"/>
        <v>Limpieza áreas infectadas de marabú - Astilladora (Rotovator RT 400)</v>
      </c>
      <c r="E248" s="1330"/>
      <c r="F248" s="52" t="str">
        <f t="shared" si="230"/>
        <v>hectárea</v>
      </c>
      <c r="G248" s="53">
        <f t="shared" si="189"/>
        <v>617</v>
      </c>
      <c r="H248" s="410">
        <f t="shared" si="231"/>
        <v>300</v>
      </c>
      <c r="I248" s="589">
        <f t="shared" si="232"/>
        <v>185100</v>
      </c>
      <c r="J248" s="1349"/>
      <c r="K248" s="463">
        <f t="shared" si="233"/>
        <v>62</v>
      </c>
      <c r="L248" s="463">
        <f t="shared" si="233"/>
        <v>123</v>
      </c>
      <c r="M248" s="463">
        <f t="shared" si="233"/>
        <v>185</v>
      </c>
      <c r="N248" s="463">
        <f t="shared" si="233"/>
        <v>185</v>
      </c>
      <c r="O248" s="463">
        <f t="shared" si="233"/>
        <v>62</v>
      </c>
      <c r="P248" s="463">
        <f t="shared" si="233"/>
        <v>0</v>
      </c>
      <c r="Q248" s="463">
        <f t="shared" si="233"/>
        <v>0</v>
      </c>
      <c r="R248" s="463"/>
      <c r="S248" s="463"/>
      <c r="T248" s="463"/>
      <c r="U248" s="463"/>
      <c r="V248" s="463"/>
      <c r="W248" s="463"/>
      <c r="X248" s="463"/>
      <c r="Y248" s="463"/>
      <c r="Z248" s="463"/>
      <c r="AA248" s="463"/>
      <c r="AB248" s="463"/>
      <c r="AC248" s="463"/>
      <c r="AD248" s="463"/>
      <c r="AE248" s="538">
        <f t="shared" ref="AE248:AE256" si="234">SUM(K248:AD248)</f>
        <v>617</v>
      </c>
    </row>
    <row r="249" spans="1:31" x14ac:dyDescent="0.25">
      <c r="A249" s="364"/>
      <c r="B249" s="49">
        <f t="shared" ref="B249:C249" si="235">B67</f>
        <v>1</v>
      </c>
      <c r="C249" s="49">
        <f t="shared" si="235"/>
        <v>1</v>
      </c>
      <c r="D249" s="1330" t="str">
        <f t="shared" ref="D249:D262" si="236">D67</f>
        <v>Preparacion de suelo -  Subsolado (Subsolador de 3 organos)</v>
      </c>
      <c r="E249" s="1330"/>
      <c r="F249" s="52" t="str">
        <f t="shared" si="230"/>
        <v>hectárea</v>
      </c>
      <c r="G249" s="53">
        <f t="shared" si="189"/>
        <v>617</v>
      </c>
      <c r="H249" s="410">
        <f t="shared" si="231"/>
        <v>245</v>
      </c>
      <c r="I249" s="589">
        <f t="shared" si="232"/>
        <v>151165</v>
      </c>
      <c r="J249" s="1349"/>
      <c r="K249" s="463">
        <f t="shared" si="233"/>
        <v>62</v>
      </c>
      <c r="L249" s="463">
        <f t="shared" si="233"/>
        <v>123</v>
      </c>
      <c r="M249" s="463">
        <f t="shared" si="233"/>
        <v>185</v>
      </c>
      <c r="N249" s="463">
        <f t="shared" si="233"/>
        <v>185</v>
      </c>
      <c r="O249" s="463">
        <f t="shared" si="233"/>
        <v>62</v>
      </c>
      <c r="P249" s="463">
        <f t="shared" si="233"/>
        <v>0</v>
      </c>
      <c r="Q249" s="463">
        <f t="shared" si="233"/>
        <v>0</v>
      </c>
      <c r="R249" s="463"/>
      <c r="S249" s="463"/>
      <c r="T249" s="463"/>
      <c r="U249" s="463"/>
      <c r="V249" s="463"/>
      <c r="W249" s="463"/>
      <c r="X249" s="463"/>
      <c r="Y249" s="463"/>
      <c r="Z249" s="463"/>
      <c r="AA249" s="463"/>
      <c r="AB249" s="463"/>
      <c r="AC249" s="463"/>
      <c r="AD249" s="463"/>
      <c r="AE249" s="538">
        <f t="shared" si="234"/>
        <v>617</v>
      </c>
    </row>
    <row r="250" spans="1:31" x14ac:dyDescent="0.25">
      <c r="B250" s="49">
        <f t="shared" ref="B250:C250" si="237">B68</f>
        <v>1</v>
      </c>
      <c r="C250" s="49">
        <f t="shared" si="237"/>
        <v>1</v>
      </c>
      <c r="D250" s="1330" t="str">
        <f t="shared" si="236"/>
        <v>Preparacion de suelo -  Roturado (Multiarado)</v>
      </c>
      <c r="E250" s="1330"/>
      <c r="F250" s="52" t="str">
        <f t="shared" si="230"/>
        <v>hectárea</v>
      </c>
      <c r="G250" s="53">
        <f t="shared" si="189"/>
        <v>617</v>
      </c>
      <c r="H250" s="410">
        <f t="shared" si="231"/>
        <v>245</v>
      </c>
      <c r="I250" s="589">
        <f t="shared" si="232"/>
        <v>151165</v>
      </c>
      <c r="J250" s="1349"/>
      <c r="K250" s="463">
        <f t="shared" si="233"/>
        <v>62</v>
      </c>
      <c r="L250" s="463">
        <f t="shared" si="233"/>
        <v>123</v>
      </c>
      <c r="M250" s="463">
        <f t="shared" si="233"/>
        <v>185</v>
      </c>
      <c r="N250" s="463">
        <f t="shared" si="233"/>
        <v>185</v>
      </c>
      <c r="O250" s="463">
        <f t="shared" si="233"/>
        <v>62</v>
      </c>
      <c r="P250" s="463">
        <f t="shared" si="233"/>
        <v>0</v>
      </c>
      <c r="Q250" s="463">
        <f t="shared" si="233"/>
        <v>0</v>
      </c>
      <c r="R250" s="463"/>
      <c r="S250" s="463"/>
      <c r="T250" s="463"/>
      <c r="U250" s="463"/>
      <c r="V250" s="463"/>
      <c r="W250" s="463"/>
      <c r="X250" s="463"/>
      <c r="Y250" s="463"/>
      <c r="Z250" s="463"/>
      <c r="AA250" s="463"/>
      <c r="AB250" s="463"/>
      <c r="AC250" s="463"/>
      <c r="AD250" s="463"/>
      <c r="AE250" s="538">
        <f t="shared" si="234"/>
        <v>617</v>
      </c>
    </row>
    <row r="251" spans="1:31" x14ac:dyDescent="0.25">
      <c r="B251" s="49">
        <f t="shared" ref="B251:C251" si="238">B69</f>
        <v>1</v>
      </c>
      <c r="C251" s="49">
        <f t="shared" si="238"/>
        <v>1</v>
      </c>
      <c r="D251" s="1330" t="str">
        <f t="shared" si="236"/>
        <v>Preparacion de suelo -  Alistamiento (Tillers Cultivador)</v>
      </c>
      <c r="E251" s="1330"/>
      <c r="F251" s="52" t="str">
        <f t="shared" si="230"/>
        <v>hectárea</v>
      </c>
      <c r="G251" s="53">
        <f t="shared" si="189"/>
        <v>617</v>
      </c>
      <c r="H251" s="410">
        <f t="shared" si="231"/>
        <v>245</v>
      </c>
      <c r="I251" s="589">
        <f t="shared" si="232"/>
        <v>151165</v>
      </c>
      <c r="J251" s="1349"/>
      <c r="K251" s="463">
        <f t="shared" si="233"/>
        <v>62</v>
      </c>
      <c r="L251" s="463">
        <f t="shared" si="233"/>
        <v>123</v>
      </c>
      <c r="M251" s="463">
        <f t="shared" si="233"/>
        <v>185</v>
      </c>
      <c r="N251" s="463">
        <f t="shared" si="233"/>
        <v>185</v>
      </c>
      <c r="O251" s="463">
        <f t="shared" si="233"/>
        <v>62</v>
      </c>
      <c r="P251" s="463">
        <f t="shared" si="233"/>
        <v>0</v>
      </c>
      <c r="Q251" s="463">
        <f t="shared" si="233"/>
        <v>0</v>
      </c>
      <c r="R251" s="463"/>
      <c r="S251" s="463"/>
      <c r="T251" s="463"/>
      <c r="U251" s="463"/>
      <c r="V251" s="463"/>
      <c r="W251" s="463"/>
      <c r="X251" s="463"/>
      <c r="Y251" s="463"/>
      <c r="Z251" s="463"/>
      <c r="AA251" s="463"/>
      <c r="AB251" s="463"/>
      <c r="AC251" s="463"/>
      <c r="AD251" s="463"/>
      <c r="AE251" s="538">
        <f t="shared" si="234"/>
        <v>617</v>
      </c>
    </row>
    <row r="252" spans="1:31" x14ac:dyDescent="0.25">
      <c r="A252" s="683"/>
      <c r="B252" s="49">
        <f t="shared" ref="B252:C252" si="239">B70</f>
        <v>1</v>
      </c>
      <c r="C252" s="49">
        <f t="shared" si="239"/>
        <v>1</v>
      </c>
      <c r="D252" s="1330" t="str">
        <f t="shared" si="236"/>
        <v>Plantacion - Surcado - Surcado (Surcadro de 3 organos)</v>
      </c>
      <c r="E252" s="1348"/>
      <c r="F252" s="52" t="str">
        <f t="shared" si="230"/>
        <v>hectárea</v>
      </c>
      <c r="G252" s="53">
        <f t="shared" si="189"/>
        <v>310</v>
      </c>
      <c r="H252" s="410">
        <f t="shared" si="231"/>
        <v>245</v>
      </c>
      <c r="I252" s="589">
        <f t="shared" si="232"/>
        <v>75950</v>
      </c>
      <c r="J252" s="1349"/>
      <c r="K252" s="463">
        <f t="shared" si="233"/>
        <v>31</v>
      </c>
      <c r="L252" s="463">
        <f t="shared" si="233"/>
        <v>62</v>
      </c>
      <c r="M252" s="463">
        <f t="shared" si="233"/>
        <v>93</v>
      </c>
      <c r="N252" s="463">
        <f t="shared" si="233"/>
        <v>93</v>
      </c>
      <c r="O252" s="463">
        <f t="shared" si="233"/>
        <v>31</v>
      </c>
      <c r="P252" s="463">
        <f t="shared" si="233"/>
        <v>0</v>
      </c>
      <c r="Q252" s="463">
        <f t="shared" si="233"/>
        <v>0</v>
      </c>
      <c r="R252" s="463"/>
      <c r="S252" s="463"/>
      <c r="T252" s="463"/>
      <c r="U252" s="463"/>
      <c r="V252" s="463"/>
      <c r="W252" s="463"/>
      <c r="X252" s="463"/>
      <c r="Y252" s="463"/>
      <c r="Z252" s="463"/>
      <c r="AA252" s="463"/>
      <c r="AB252" s="463"/>
      <c r="AC252" s="463"/>
      <c r="AD252" s="463"/>
      <c r="AE252" s="538">
        <f t="shared" si="234"/>
        <v>310</v>
      </c>
    </row>
    <row r="253" spans="1:31" x14ac:dyDescent="0.25">
      <c r="A253" s="683"/>
      <c r="B253" s="49">
        <f t="shared" ref="B253:C253" si="240">B71</f>
        <v>1</v>
      </c>
      <c r="C253" s="49">
        <f t="shared" si="240"/>
        <v>1</v>
      </c>
      <c r="D253" s="1330" t="str">
        <f t="shared" si="236"/>
        <v>Plantacion - Ahoyado (Barrenador) - Especies forestales y frutales</v>
      </c>
      <c r="E253" s="1348"/>
      <c r="F253" s="52" t="str">
        <f t="shared" si="230"/>
        <v>hectárea</v>
      </c>
      <c r="G253" s="53">
        <f t="shared" si="189"/>
        <v>617</v>
      </c>
      <c r="H253" s="410">
        <f t="shared" si="231"/>
        <v>350</v>
      </c>
      <c r="I253" s="589">
        <f t="shared" ref="I253:I262" si="241">G253*H253</f>
        <v>215950</v>
      </c>
      <c r="J253" s="1349"/>
      <c r="K253" s="463">
        <f t="shared" si="233"/>
        <v>62</v>
      </c>
      <c r="L253" s="463">
        <f t="shared" si="233"/>
        <v>123</v>
      </c>
      <c r="M253" s="463">
        <f t="shared" si="233"/>
        <v>185</v>
      </c>
      <c r="N253" s="463">
        <f t="shared" si="233"/>
        <v>185</v>
      </c>
      <c r="O253" s="463">
        <f t="shared" si="233"/>
        <v>62</v>
      </c>
      <c r="P253" s="463">
        <f t="shared" si="233"/>
        <v>0</v>
      </c>
      <c r="Q253" s="463">
        <f t="shared" si="233"/>
        <v>0</v>
      </c>
      <c r="R253" s="463"/>
      <c r="S253" s="463"/>
      <c r="T253" s="463"/>
      <c r="U253" s="463"/>
      <c r="V253" s="463"/>
      <c r="W253" s="463"/>
      <c r="X253" s="463"/>
      <c r="Y253" s="463"/>
      <c r="Z253" s="463"/>
      <c r="AA253" s="463"/>
      <c r="AB253" s="463"/>
      <c r="AC253" s="463"/>
      <c r="AD253" s="463"/>
      <c r="AE253" s="538">
        <f t="shared" si="234"/>
        <v>617</v>
      </c>
    </row>
    <row r="254" spans="1:31" x14ac:dyDescent="0.25">
      <c r="A254" s="683"/>
      <c r="B254" s="49">
        <f t="shared" ref="B254:C254" si="242">B72</f>
        <v>0</v>
      </c>
      <c r="C254" s="49">
        <f t="shared" si="242"/>
        <v>0</v>
      </c>
      <c r="D254" s="1330" t="str">
        <f t="shared" si="236"/>
        <v>Plantacion - Siembra - Cultivos varios - Sembradora (maiz y frijol)</v>
      </c>
      <c r="E254" s="1348"/>
      <c r="F254" s="52" t="str">
        <f t="shared" si="230"/>
        <v>hectárea</v>
      </c>
      <c r="G254" s="53">
        <f t="shared" si="189"/>
        <v>1514</v>
      </c>
      <c r="H254" s="410">
        <f t="shared" si="231"/>
        <v>250</v>
      </c>
      <c r="I254" s="589">
        <f t="shared" si="241"/>
        <v>378500</v>
      </c>
      <c r="J254" s="1349"/>
      <c r="K254" s="463">
        <f t="shared" si="233"/>
        <v>31</v>
      </c>
      <c r="L254" s="463">
        <f t="shared" si="233"/>
        <v>93</v>
      </c>
      <c r="M254" s="463">
        <f t="shared" si="233"/>
        <v>185</v>
      </c>
      <c r="N254" s="463">
        <f t="shared" si="233"/>
        <v>278</v>
      </c>
      <c r="O254" s="463">
        <f t="shared" si="233"/>
        <v>309</v>
      </c>
      <c r="P254" s="463">
        <f t="shared" si="233"/>
        <v>309</v>
      </c>
      <c r="Q254" s="463">
        <f t="shared" si="233"/>
        <v>309</v>
      </c>
      <c r="R254" s="463"/>
      <c r="S254" s="463"/>
      <c r="T254" s="463"/>
      <c r="U254" s="463"/>
      <c r="V254" s="463"/>
      <c r="W254" s="463"/>
      <c r="X254" s="463"/>
      <c r="Y254" s="463"/>
      <c r="Z254" s="463"/>
      <c r="AA254" s="463"/>
      <c r="AB254" s="463"/>
      <c r="AC254" s="463"/>
      <c r="AD254" s="463"/>
      <c r="AE254" s="538">
        <f t="shared" si="234"/>
        <v>1514</v>
      </c>
    </row>
    <row r="255" spans="1:31" x14ac:dyDescent="0.25">
      <c r="A255" s="683"/>
      <c r="B255" s="49">
        <f t="shared" ref="B255:C255" si="243">B73</f>
        <v>1</v>
      </c>
      <c r="C255" s="49">
        <f t="shared" si="243"/>
        <v>1</v>
      </c>
      <c r="D255" s="1330" t="str">
        <f t="shared" si="236"/>
        <v>Plantacion - Transporte insumos y materiales (Trailer tribasculante  de 7 toneladas)</v>
      </c>
      <c r="E255" s="1348"/>
      <c r="F255" s="52" t="str">
        <f t="shared" si="230"/>
        <v>hectárea</v>
      </c>
      <c r="G255" s="53">
        <f t="shared" si="189"/>
        <v>286833</v>
      </c>
      <c r="H255" s="410">
        <f t="shared" si="231"/>
        <v>5</v>
      </c>
      <c r="I255" s="589">
        <f t="shared" si="241"/>
        <v>1434165</v>
      </c>
      <c r="J255" s="1349"/>
      <c r="K255" s="463">
        <f t="shared" si="233"/>
        <v>7031</v>
      </c>
      <c r="L255" s="463">
        <f t="shared" si="233"/>
        <v>19573</v>
      </c>
      <c r="M255" s="463">
        <f t="shared" si="233"/>
        <v>37762</v>
      </c>
      <c r="N255" s="463">
        <f t="shared" si="233"/>
        <v>55248</v>
      </c>
      <c r="O255" s="463">
        <f t="shared" si="233"/>
        <v>58072</v>
      </c>
      <c r="P255" s="463">
        <f t="shared" si="233"/>
        <v>55974</v>
      </c>
      <c r="Q255" s="463">
        <f t="shared" si="233"/>
        <v>53173</v>
      </c>
      <c r="R255" s="463"/>
      <c r="S255" s="463"/>
      <c r="T255" s="463"/>
      <c r="U255" s="463"/>
      <c r="V255" s="463"/>
      <c r="W255" s="463"/>
      <c r="X255" s="463"/>
      <c r="Y255" s="463"/>
      <c r="Z255" s="463"/>
      <c r="AA255" s="463"/>
      <c r="AB255" s="463"/>
      <c r="AC255" s="463"/>
      <c r="AD255" s="463"/>
      <c r="AE255" s="538">
        <f t="shared" si="234"/>
        <v>286833</v>
      </c>
    </row>
    <row r="256" spans="1:31" x14ac:dyDescent="0.25">
      <c r="B256" s="49">
        <f t="shared" ref="B256:C256" si="244">B74</f>
        <v>0</v>
      </c>
      <c r="C256" s="49">
        <f t="shared" si="244"/>
        <v>0</v>
      </c>
      <c r="D256" s="1330" t="str">
        <f t="shared" si="236"/>
        <v>Atenciones Culturales - Fertilizacion - Aplicación de Biofertilizante - (Asperjadora integral de 400 litros)</v>
      </c>
      <c r="E256" s="1348"/>
      <c r="F256" s="52" t="str">
        <f t="shared" si="230"/>
        <v>hectárea</v>
      </c>
      <c r="G256" s="53">
        <f t="shared" si="189"/>
        <v>1514</v>
      </c>
      <c r="H256" s="410">
        <f t="shared" si="231"/>
        <v>250</v>
      </c>
      <c r="I256" s="444">
        <f t="shared" si="241"/>
        <v>378500</v>
      </c>
      <c r="J256" s="1193"/>
      <c r="K256" s="463">
        <f t="shared" si="233"/>
        <v>31</v>
      </c>
      <c r="L256" s="463">
        <f t="shared" si="233"/>
        <v>93</v>
      </c>
      <c r="M256" s="463">
        <f t="shared" si="233"/>
        <v>185</v>
      </c>
      <c r="N256" s="463">
        <f t="shared" si="233"/>
        <v>278</v>
      </c>
      <c r="O256" s="463">
        <f t="shared" si="233"/>
        <v>309</v>
      </c>
      <c r="P256" s="463">
        <f t="shared" si="233"/>
        <v>309</v>
      </c>
      <c r="Q256" s="463">
        <f t="shared" si="233"/>
        <v>309</v>
      </c>
      <c r="R256" s="463"/>
      <c r="S256" s="463"/>
      <c r="T256" s="463"/>
      <c r="U256" s="463"/>
      <c r="V256" s="463"/>
      <c r="W256" s="463"/>
      <c r="X256" s="463"/>
      <c r="Y256" s="463"/>
      <c r="Z256" s="463"/>
      <c r="AA256" s="463"/>
      <c r="AB256" s="463"/>
      <c r="AC256" s="463"/>
      <c r="AD256" s="463"/>
      <c r="AE256" s="538">
        <f t="shared" si="234"/>
        <v>1514</v>
      </c>
    </row>
    <row r="257" spans="1:31" x14ac:dyDescent="0.25">
      <c r="B257" s="49">
        <f t="shared" ref="B257:C257" si="245">B75</f>
        <v>0</v>
      </c>
      <c r="C257" s="49">
        <f t="shared" si="245"/>
        <v>0</v>
      </c>
      <c r="D257" s="1330" t="str">
        <f t="shared" si="236"/>
        <v>Atenciones Culturales - Establecimiento de trochas corta fuego -  Astilladora (Rotovator RT 400)</v>
      </c>
      <c r="E257" s="1330"/>
      <c r="F257" s="52" t="str">
        <f t="shared" si="230"/>
        <v>hectárea</v>
      </c>
      <c r="G257" s="53">
        <f t="shared" si="189"/>
        <v>617</v>
      </c>
      <c r="H257" s="410">
        <f t="shared" si="231"/>
        <v>245</v>
      </c>
      <c r="I257" s="444">
        <f t="shared" si="241"/>
        <v>151165</v>
      </c>
      <c r="J257" s="1335"/>
      <c r="K257" s="463">
        <f t="shared" si="233"/>
        <v>62</v>
      </c>
      <c r="L257" s="463">
        <f t="shared" si="233"/>
        <v>123</v>
      </c>
      <c r="M257" s="463">
        <f t="shared" si="233"/>
        <v>185</v>
      </c>
      <c r="N257" s="463">
        <f t="shared" si="233"/>
        <v>185</v>
      </c>
      <c r="O257" s="463">
        <f t="shared" si="233"/>
        <v>62</v>
      </c>
      <c r="P257" s="463">
        <f t="shared" si="233"/>
        <v>0</v>
      </c>
      <c r="Q257" s="463">
        <f t="shared" si="233"/>
        <v>0</v>
      </c>
      <c r="R257" s="463"/>
      <c r="S257" s="463"/>
      <c r="T257" s="463"/>
      <c r="U257" s="463"/>
      <c r="V257" s="463"/>
      <c r="W257" s="463"/>
      <c r="X257" s="463"/>
      <c r="Y257" s="463"/>
      <c r="Z257" s="463"/>
      <c r="AA257" s="463"/>
      <c r="AB257" s="463"/>
      <c r="AC257" s="463"/>
      <c r="AD257" s="463"/>
      <c r="AE257" s="538">
        <f>SUM(K257:AD257)</f>
        <v>617</v>
      </c>
    </row>
    <row r="258" spans="1:31" x14ac:dyDescent="0.25">
      <c r="B258" s="112">
        <f t="shared" ref="B258:C258" si="246">B76</f>
        <v>1</v>
      </c>
      <c r="C258" s="112">
        <f t="shared" si="246"/>
        <v>1</v>
      </c>
      <c r="D258" s="1353" t="str">
        <f t="shared" si="236"/>
        <v>Atenciones Culturales - Mantenimiento de trochas corta fuego - Roturado (Multarado 6 en 1)</v>
      </c>
      <c r="E258" s="1353"/>
      <c r="F258" s="52" t="str">
        <f t="shared" si="230"/>
        <v>hectárea</v>
      </c>
      <c r="G258" s="76">
        <f t="shared" si="189"/>
        <v>2406</v>
      </c>
      <c r="H258" s="410">
        <f t="shared" si="231"/>
        <v>180</v>
      </c>
      <c r="I258" s="444">
        <f t="shared" si="241"/>
        <v>433080</v>
      </c>
      <c r="J258" s="1335"/>
      <c r="K258" s="463">
        <f t="shared" si="233"/>
        <v>0</v>
      </c>
      <c r="L258" s="463">
        <f t="shared" si="233"/>
        <v>62</v>
      </c>
      <c r="M258" s="463">
        <f t="shared" si="233"/>
        <v>185</v>
      </c>
      <c r="N258" s="463">
        <f t="shared" si="233"/>
        <v>370</v>
      </c>
      <c r="O258" s="463">
        <f t="shared" si="233"/>
        <v>555</v>
      </c>
      <c r="P258" s="463">
        <f t="shared" si="233"/>
        <v>617</v>
      </c>
      <c r="Q258" s="463">
        <f t="shared" si="233"/>
        <v>617</v>
      </c>
      <c r="R258" s="463"/>
      <c r="S258" s="463"/>
      <c r="T258" s="463"/>
      <c r="U258" s="463"/>
      <c r="V258" s="463"/>
      <c r="W258" s="463"/>
      <c r="X258" s="463"/>
      <c r="Y258" s="463"/>
      <c r="Z258" s="463"/>
      <c r="AA258" s="463"/>
      <c r="AB258" s="463"/>
      <c r="AC258" s="463"/>
      <c r="AD258" s="463"/>
      <c r="AE258" s="538">
        <f>SUM(K258:AD258)</f>
        <v>2406</v>
      </c>
    </row>
    <row r="259" spans="1:31" x14ac:dyDescent="0.25">
      <c r="B259" s="1352">
        <f t="shared" ref="B259" si="247">B77</f>
        <v>2</v>
      </c>
      <c r="C259" s="1352">
        <f t="shared" ref="C259" si="248">C77</f>
        <v>10</v>
      </c>
      <c r="D259" s="1330" t="str">
        <f t="shared" si="236"/>
        <v>Cosecha - Transporte cosechas (Diesel secccion insumos)  (Trailer tribasculante  de 14 toneladas</v>
      </c>
      <c r="E259" s="1330"/>
      <c r="F259" s="52" t="str">
        <f t="shared" si="230"/>
        <v>kilometro</v>
      </c>
      <c r="G259" s="76">
        <f t="shared" si="189"/>
        <v>340197</v>
      </c>
      <c r="H259" s="410">
        <f t="shared" si="231"/>
        <v>5</v>
      </c>
      <c r="I259" s="444">
        <f t="shared" si="241"/>
        <v>1700985</v>
      </c>
      <c r="J259" s="1335"/>
      <c r="K259" s="463">
        <f t="shared" ref="K259:Q259" si="249">ROUND(K172/$H259,0)</f>
        <v>0</v>
      </c>
      <c r="L259" s="463">
        <f t="shared" si="249"/>
        <v>8442</v>
      </c>
      <c r="M259" s="463">
        <f t="shared" si="249"/>
        <v>25190</v>
      </c>
      <c r="N259" s="463">
        <f t="shared" si="249"/>
        <v>51434</v>
      </c>
      <c r="O259" s="463">
        <f t="shared" si="249"/>
        <v>78718</v>
      </c>
      <c r="P259" s="463">
        <f t="shared" si="249"/>
        <v>88198</v>
      </c>
      <c r="Q259" s="463">
        <f t="shared" si="249"/>
        <v>88215</v>
      </c>
      <c r="R259" s="463"/>
      <c r="S259" s="463"/>
      <c r="T259" s="463"/>
      <c r="U259" s="463"/>
      <c r="V259" s="463"/>
      <c r="W259" s="463"/>
      <c r="X259" s="463"/>
      <c r="Y259" s="463"/>
      <c r="Z259" s="463"/>
      <c r="AA259" s="463"/>
      <c r="AB259" s="463"/>
      <c r="AC259" s="463"/>
      <c r="AD259" s="463"/>
      <c r="AE259" s="538">
        <f t="shared" ref="AE259:AE262" si="250">SUM(K259:AD259)</f>
        <v>340197</v>
      </c>
    </row>
    <row r="260" spans="1:31" x14ac:dyDescent="0.25">
      <c r="B260" s="1352">
        <f t="shared" ref="B260" si="251">B78</f>
        <v>1</v>
      </c>
      <c r="C260" s="1352">
        <f t="shared" ref="C260" si="252">C78</f>
        <v>10</v>
      </c>
      <c r="D260" s="1330" t="str">
        <f t="shared" si="236"/>
        <v>Uso de agua superficial para riego - cultivos y especies fruales</v>
      </c>
      <c r="E260" s="1330"/>
      <c r="F260" s="52" t="str">
        <f t="shared" si="230"/>
        <v>metro cubico</v>
      </c>
      <c r="G260" s="76">
        <f t="shared" si="189"/>
        <v>2688050</v>
      </c>
      <c r="H260" s="410">
        <f t="shared" si="231"/>
        <v>0.7</v>
      </c>
      <c r="I260" s="444">
        <f t="shared" si="241"/>
        <v>1881634.9999999998</v>
      </c>
      <c r="J260" s="1335"/>
      <c r="K260" s="463">
        <f t="shared" ref="K260:Q260" si="253">ROUND(K173/$H260,0)</f>
        <v>55130</v>
      </c>
      <c r="L260" s="463">
        <f t="shared" si="253"/>
        <v>164502</v>
      </c>
      <c r="M260" s="463">
        <f t="shared" si="253"/>
        <v>329004</v>
      </c>
      <c r="N260" s="463">
        <f t="shared" si="253"/>
        <v>493506</v>
      </c>
      <c r="O260" s="463">
        <f t="shared" si="253"/>
        <v>548636</v>
      </c>
      <c r="P260" s="463">
        <f t="shared" si="253"/>
        <v>548636</v>
      </c>
      <c r="Q260" s="463">
        <f t="shared" si="253"/>
        <v>548636</v>
      </c>
      <c r="R260" s="463"/>
      <c r="S260" s="463"/>
      <c r="T260" s="463"/>
      <c r="U260" s="463"/>
      <c r="V260" s="463"/>
      <c r="W260" s="463"/>
      <c r="X260" s="463"/>
      <c r="Y260" s="463"/>
      <c r="Z260" s="463"/>
      <c r="AA260" s="463"/>
      <c r="AB260" s="463"/>
      <c r="AC260" s="463"/>
      <c r="AD260" s="463"/>
      <c r="AE260" s="538">
        <f t="shared" si="250"/>
        <v>2688050</v>
      </c>
    </row>
    <row r="261" spans="1:31" x14ac:dyDescent="0.25">
      <c r="B261" s="1352">
        <f t="shared" ref="B261" si="254">B79</f>
        <v>1</v>
      </c>
      <c r="C261" s="1352">
        <f t="shared" ref="C261" si="255">C79</f>
        <v>1</v>
      </c>
      <c r="D261" s="1330" t="str">
        <f t="shared" si="236"/>
        <v>Analisis de suelo - 3 muestras/ha.</v>
      </c>
      <c r="E261" s="1330"/>
      <c r="F261" s="52" t="str">
        <f t="shared" si="230"/>
        <v>hectárea</v>
      </c>
      <c r="G261" s="76">
        <f t="shared" si="189"/>
        <v>987</v>
      </c>
      <c r="H261" s="410">
        <f t="shared" si="231"/>
        <v>150</v>
      </c>
      <c r="I261" s="444">
        <f t="shared" si="241"/>
        <v>148050</v>
      </c>
      <c r="J261" s="1335"/>
      <c r="K261" s="463">
        <f t="shared" ref="K261:Q261" si="256">ROUND(K174/$H261,0)</f>
        <v>62</v>
      </c>
      <c r="L261" s="463">
        <f t="shared" si="256"/>
        <v>123</v>
      </c>
      <c r="M261" s="463">
        <f t="shared" si="256"/>
        <v>185</v>
      </c>
      <c r="N261" s="463">
        <f t="shared" si="256"/>
        <v>185</v>
      </c>
      <c r="O261" s="463">
        <f t="shared" si="256"/>
        <v>124</v>
      </c>
      <c r="P261" s="463">
        <f t="shared" si="256"/>
        <v>123</v>
      </c>
      <c r="Q261" s="463">
        <f t="shared" si="256"/>
        <v>185</v>
      </c>
      <c r="R261" s="463"/>
      <c r="S261" s="463"/>
      <c r="T261" s="463"/>
      <c r="U261" s="463"/>
      <c r="V261" s="463"/>
      <c r="W261" s="463"/>
      <c r="X261" s="463"/>
      <c r="Y261" s="463"/>
      <c r="Z261" s="463"/>
      <c r="AA261" s="463"/>
      <c r="AB261" s="463"/>
      <c r="AC261" s="463"/>
      <c r="AD261" s="463"/>
      <c r="AE261" s="538">
        <f t="shared" si="250"/>
        <v>987</v>
      </c>
    </row>
    <row r="262" spans="1:31" x14ac:dyDescent="0.25">
      <c r="B262" s="1352">
        <f t="shared" ref="B262" si="257">B80</f>
        <v>1</v>
      </c>
      <c r="C262" s="1352">
        <f t="shared" ref="C262" si="258">C80</f>
        <v>1</v>
      </c>
      <c r="D262" s="1330" t="str">
        <f t="shared" si="236"/>
        <v>Analisis de agua para riego</v>
      </c>
      <c r="E262" s="1330"/>
      <c r="F262" s="52" t="str">
        <f t="shared" si="230"/>
        <v>muestra</v>
      </c>
      <c r="G262" s="76">
        <f t="shared" si="189"/>
        <v>987</v>
      </c>
      <c r="H262" s="410">
        <f t="shared" si="231"/>
        <v>15.58</v>
      </c>
      <c r="I262" s="444">
        <f t="shared" si="241"/>
        <v>15377.460000000001</v>
      </c>
      <c r="J262" s="1336"/>
      <c r="K262" s="463">
        <f t="shared" ref="K262:Q262" si="259">ROUND(K175/$H262,0)</f>
        <v>62</v>
      </c>
      <c r="L262" s="463">
        <f t="shared" si="259"/>
        <v>123</v>
      </c>
      <c r="M262" s="463">
        <f t="shared" si="259"/>
        <v>185</v>
      </c>
      <c r="N262" s="463">
        <f t="shared" si="259"/>
        <v>185</v>
      </c>
      <c r="O262" s="463">
        <f t="shared" si="259"/>
        <v>124</v>
      </c>
      <c r="P262" s="463">
        <f t="shared" si="259"/>
        <v>123</v>
      </c>
      <c r="Q262" s="463">
        <f t="shared" si="259"/>
        <v>185</v>
      </c>
      <c r="R262" s="463"/>
      <c r="S262" s="463"/>
      <c r="T262" s="463"/>
      <c r="U262" s="463"/>
      <c r="V262" s="463"/>
      <c r="W262" s="463"/>
      <c r="X262" s="463"/>
      <c r="Y262" s="463"/>
      <c r="Z262" s="463"/>
      <c r="AA262" s="463"/>
      <c r="AB262" s="463"/>
      <c r="AC262" s="463"/>
      <c r="AD262" s="463"/>
      <c r="AE262" s="538">
        <f t="shared" si="250"/>
        <v>987</v>
      </c>
    </row>
    <row r="263" spans="1:31" ht="14.4" thickBot="1" x14ac:dyDescent="0.3">
      <c r="B263" s="1304"/>
      <c r="C263" s="1305"/>
      <c r="D263" s="1302" t="s">
        <v>178</v>
      </c>
      <c r="E263" s="1302"/>
      <c r="F263" s="1303"/>
      <c r="G263" s="413"/>
      <c r="H263" s="512"/>
      <c r="I263" s="512"/>
      <c r="J263" s="654">
        <f>J246+J242+J224+J202</f>
        <v>9355131.5739999991</v>
      </c>
      <c r="K263" s="462">
        <f t="shared" ref="K263:AE263" si="260">K202+K224+K242+K246</f>
        <v>94987</v>
      </c>
      <c r="L263" s="462">
        <f t="shared" si="260"/>
        <v>212083</v>
      </c>
      <c r="M263" s="462">
        <f t="shared" si="260"/>
        <v>343987</v>
      </c>
      <c r="N263" s="462">
        <f t="shared" si="260"/>
        <v>393365</v>
      </c>
      <c r="O263" s="462">
        <f t="shared" si="260"/>
        <v>242813</v>
      </c>
      <c r="P263" s="462">
        <f t="shared" si="260"/>
        <v>136724</v>
      </c>
      <c r="Q263" s="462">
        <f t="shared" si="260"/>
        <v>120979</v>
      </c>
      <c r="R263" s="462">
        <f t="shared" si="260"/>
        <v>0</v>
      </c>
      <c r="S263" s="462">
        <f t="shared" si="260"/>
        <v>0</v>
      </c>
      <c r="T263" s="462">
        <f t="shared" si="260"/>
        <v>0</v>
      </c>
      <c r="U263" s="462">
        <f t="shared" si="260"/>
        <v>0</v>
      </c>
      <c r="V263" s="462">
        <f t="shared" si="260"/>
        <v>0</v>
      </c>
      <c r="W263" s="462">
        <f t="shared" si="260"/>
        <v>0</v>
      </c>
      <c r="X263" s="462">
        <f t="shared" si="260"/>
        <v>0</v>
      </c>
      <c r="Y263" s="462">
        <f t="shared" si="260"/>
        <v>0</v>
      </c>
      <c r="Z263" s="462">
        <f t="shared" si="260"/>
        <v>0</v>
      </c>
      <c r="AA263" s="462">
        <f t="shared" si="260"/>
        <v>0</v>
      </c>
      <c r="AB263" s="462">
        <f t="shared" si="260"/>
        <v>0</v>
      </c>
      <c r="AC263" s="462">
        <f t="shared" si="260"/>
        <v>0</v>
      </c>
      <c r="AD263" s="462">
        <f t="shared" si="260"/>
        <v>0</v>
      </c>
      <c r="AE263" s="462">
        <f t="shared" si="260"/>
        <v>1544938</v>
      </c>
    </row>
    <row r="264" spans="1:31" ht="14.4" thickBot="1" x14ac:dyDescent="0.3">
      <c r="B264" s="61"/>
      <c r="C264" s="62"/>
      <c r="D264" s="91" t="s">
        <v>179</v>
      </c>
      <c r="E264" s="91"/>
      <c r="F264" s="63"/>
      <c r="G264" s="64"/>
      <c r="H264" s="429"/>
      <c r="I264" s="429"/>
      <c r="J264" s="428">
        <f>I265+I266</f>
        <v>467756.57869999995</v>
      </c>
      <c r="K264" s="465">
        <f>SUM(K265:K266)</f>
        <v>4749.3499999999995</v>
      </c>
      <c r="L264" s="465">
        <f t="shared" ref="L264:AD264" si="261">SUM(L265:L266)</f>
        <v>10604.15</v>
      </c>
      <c r="M264" s="465">
        <f t="shared" si="261"/>
        <v>17199.349999999999</v>
      </c>
      <c r="N264" s="465">
        <f t="shared" si="261"/>
        <v>19668.25</v>
      </c>
      <c r="O264" s="465">
        <f t="shared" si="261"/>
        <v>12140.65</v>
      </c>
      <c r="P264" s="465">
        <f t="shared" si="261"/>
        <v>6836.2000000000007</v>
      </c>
      <c r="Q264" s="465">
        <f t="shared" si="261"/>
        <v>6048.95</v>
      </c>
      <c r="R264" s="465">
        <f t="shared" si="261"/>
        <v>0</v>
      </c>
      <c r="S264" s="465">
        <f t="shared" si="261"/>
        <v>0</v>
      </c>
      <c r="T264" s="465">
        <f t="shared" si="261"/>
        <v>0</v>
      </c>
      <c r="U264" s="465">
        <f t="shared" si="261"/>
        <v>0</v>
      </c>
      <c r="V264" s="465">
        <f t="shared" si="261"/>
        <v>0</v>
      </c>
      <c r="W264" s="465">
        <f t="shared" si="261"/>
        <v>0</v>
      </c>
      <c r="X264" s="465">
        <f t="shared" si="261"/>
        <v>0</v>
      </c>
      <c r="Y264" s="465">
        <f t="shared" si="261"/>
        <v>0</v>
      </c>
      <c r="Z264" s="465">
        <f t="shared" si="261"/>
        <v>0</v>
      </c>
      <c r="AA264" s="465">
        <f t="shared" si="261"/>
        <v>0</v>
      </c>
      <c r="AB264" s="465">
        <f t="shared" si="261"/>
        <v>0</v>
      </c>
      <c r="AC264" s="465">
        <f t="shared" si="261"/>
        <v>0</v>
      </c>
      <c r="AD264" s="465">
        <f t="shared" si="261"/>
        <v>0</v>
      </c>
      <c r="AE264" s="465">
        <f>SUM(K264:AD264)</f>
        <v>77246.899999999994</v>
      </c>
    </row>
    <row r="265" spans="1:31" ht="14.4" thickBot="1" x14ac:dyDescent="0.3">
      <c r="B265" s="42">
        <f t="shared" ref="B265:D266" si="262">B83</f>
        <v>1</v>
      </c>
      <c r="C265" s="43">
        <f t="shared" si="262"/>
        <v>20</v>
      </c>
      <c r="D265" s="1330" t="str">
        <f t="shared" si="262"/>
        <v>Imprevistos</v>
      </c>
      <c r="E265" s="521"/>
      <c r="F265" s="72" t="s">
        <v>91</v>
      </c>
      <c r="G265" s="99">
        <v>3</v>
      </c>
      <c r="H265" s="524">
        <f>J202+J224+J242+J246</f>
        <v>9355131.5739999991</v>
      </c>
      <c r="I265" s="441">
        <f>G265*H265/100</f>
        <v>280653.94721999997</v>
      </c>
      <c r="J265" s="442"/>
      <c r="K265" s="519">
        <f>K263*0.03</f>
        <v>2849.6099999999997</v>
      </c>
      <c r="L265" s="519">
        <f t="shared" ref="L265:Q265" si="263">L263*0.03</f>
        <v>6362.49</v>
      </c>
      <c r="M265" s="519">
        <f t="shared" si="263"/>
        <v>10319.609999999999</v>
      </c>
      <c r="N265" s="519">
        <f t="shared" si="263"/>
        <v>11800.949999999999</v>
      </c>
      <c r="O265" s="519">
        <f t="shared" si="263"/>
        <v>7284.3899999999994</v>
      </c>
      <c r="P265" s="519">
        <f t="shared" si="263"/>
        <v>4101.72</v>
      </c>
      <c r="Q265" s="519">
        <f t="shared" si="263"/>
        <v>3629.37</v>
      </c>
      <c r="R265" s="519"/>
      <c r="S265" s="519"/>
      <c r="T265" s="519"/>
      <c r="U265" s="519"/>
      <c r="V265" s="519"/>
      <c r="W265" s="519"/>
      <c r="X265" s="519"/>
      <c r="Y265" s="519"/>
      <c r="Z265" s="519"/>
      <c r="AA265" s="519"/>
      <c r="AB265" s="519"/>
      <c r="AC265" s="519"/>
      <c r="AD265" s="519"/>
      <c r="AE265" s="539">
        <f>SUM(K265:AD265)</f>
        <v>46348.14</v>
      </c>
    </row>
    <row r="266" spans="1:31" ht="14.4" thickBot="1" x14ac:dyDescent="0.3">
      <c r="A266" s="364"/>
      <c r="B266" s="42">
        <f t="shared" si="262"/>
        <v>1</v>
      </c>
      <c r="C266" s="42">
        <f t="shared" si="262"/>
        <v>20</v>
      </c>
      <c r="D266" s="1330" t="str">
        <f t="shared" si="262"/>
        <v>Gastos Generales y de Administración</v>
      </c>
      <c r="E266" s="521"/>
      <c r="F266" s="75" t="s">
        <v>91</v>
      </c>
      <c r="G266" s="100">
        <v>2</v>
      </c>
      <c r="H266" s="525"/>
      <c r="I266" s="444">
        <f>G266*H265/100</f>
        <v>187102.63147999998</v>
      </c>
      <c r="J266" s="445"/>
      <c r="K266" s="519">
        <f>K263*0.02</f>
        <v>1899.74</v>
      </c>
      <c r="L266" s="519">
        <f t="shared" ref="L266:Q266" si="264">L263*0.02</f>
        <v>4241.66</v>
      </c>
      <c r="M266" s="519">
        <f t="shared" si="264"/>
        <v>6879.74</v>
      </c>
      <c r="N266" s="519">
        <f t="shared" si="264"/>
        <v>7867.3</v>
      </c>
      <c r="O266" s="519">
        <f t="shared" si="264"/>
        <v>4856.26</v>
      </c>
      <c r="P266" s="519">
        <f t="shared" si="264"/>
        <v>2734.48</v>
      </c>
      <c r="Q266" s="519">
        <f t="shared" si="264"/>
        <v>2419.58</v>
      </c>
      <c r="R266" s="519"/>
      <c r="S266" s="519"/>
      <c r="T266" s="519"/>
      <c r="U266" s="519"/>
      <c r="V266" s="519"/>
      <c r="W266" s="519"/>
      <c r="X266" s="519"/>
      <c r="Y266" s="519"/>
      <c r="Z266" s="519"/>
      <c r="AA266" s="519"/>
      <c r="AB266" s="519"/>
      <c r="AC266" s="519"/>
      <c r="AD266" s="519"/>
      <c r="AE266" s="539">
        <f>SUM(K266:AD266)</f>
        <v>30898.759999999995</v>
      </c>
    </row>
    <row r="267" spans="1:31" ht="14.4" thickBot="1" x14ac:dyDescent="0.3">
      <c r="B267" s="77"/>
      <c r="C267" s="78"/>
      <c r="D267" s="92" t="s">
        <v>159</v>
      </c>
      <c r="E267" s="92"/>
      <c r="F267" s="79"/>
      <c r="G267" s="80"/>
      <c r="H267" s="446"/>
      <c r="I267" s="446"/>
      <c r="J267" s="447">
        <f>J263+J264</f>
        <v>9822888.1526999995</v>
      </c>
      <c r="K267" s="466">
        <f>K263+K264</f>
        <v>99736.35</v>
      </c>
      <c r="L267" s="466">
        <f t="shared" ref="L267:AE267" si="265">L263+L264</f>
        <v>222687.15</v>
      </c>
      <c r="M267" s="466">
        <f t="shared" si="265"/>
        <v>361186.35</v>
      </c>
      <c r="N267" s="466">
        <f t="shared" si="265"/>
        <v>413033.25</v>
      </c>
      <c r="O267" s="466">
        <f t="shared" si="265"/>
        <v>254953.65</v>
      </c>
      <c r="P267" s="466">
        <f t="shared" si="265"/>
        <v>143560.20000000001</v>
      </c>
      <c r="Q267" s="466">
        <f t="shared" si="265"/>
        <v>127027.95</v>
      </c>
      <c r="R267" s="466">
        <f t="shared" si="265"/>
        <v>0</v>
      </c>
      <c r="S267" s="466">
        <f t="shared" si="265"/>
        <v>0</v>
      </c>
      <c r="T267" s="466">
        <f t="shared" si="265"/>
        <v>0</v>
      </c>
      <c r="U267" s="466">
        <f t="shared" si="265"/>
        <v>0</v>
      </c>
      <c r="V267" s="466">
        <f t="shared" si="265"/>
        <v>0</v>
      </c>
      <c r="W267" s="466">
        <f t="shared" si="265"/>
        <v>0</v>
      </c>
      <c r="X267" s="466">
        <f t="shared" si="265"/>
        <v>0</v>
      </c>
      <c r="Y267" s="466">
        <f t="shared" si="265"/>
        <v>0</v>
      </c>
      <c r="Z267" s="466">
        <f t="shared" si="265"/>
        <v>0</v>
      </c>
      <c r="AA267" s="466">
        <f t="shared" si="265"/>
        <v>0</v>
      </c>
      <c r="AB267" s="466">
        <f t="shared" si="265"/>
        <v>0</v>
      </c>
      <c r="AC267" s="466">
        <f t="shared" si="265"/>
        <v>0</v>
      </c>
      <c r="AD267" s="466">
        <f t="shared" si="265"/>
        <v>0</v>
      </c>
      <c r="AE267" s="466">
        <f t="shared" si="265"/>
        <v>1622184.9</v>
      </c>
    </row>
    <row r="271" spans="1:31" ht="14.4" thickBot="1" x14ac:dyDescent="0.3"/>
    <row r="272" spans="1:31" ht="16.8" thickTop="1" thickBot="1" x14ac:dyDescent="0.3">
      <c r="B272" s="1758" t="s">
        <v>584</v>
      </c>
      <c r="C272" s="1759"/>
      <c r="D272" s="1759"/>
      <c r="E272" s="1759"/>
      <c r="F272" s="1759"/>
      <c r="G272" s="1759"/>
      <c r="H272" s="1759"/>
      <c r="I272" s="1759"/>
      <c r="J272" s="1760"/>
      <c r="K272" s="352" t="s">
        <v>472</v>
      </c>
      <c r="L272" s="352" t="s">
        <v>473</v>
      </c>
      <c r="M272" s="352" t="s">
        <v>474</v>
      </c>
      <c r="N272" s="352" t="s">
        <v>475</v>
      </c>
      <c r="O272" s="352" t="s">
        <v>476</v>
      </c>
      <c r="P272" s="352" t="s">
        <v>477</v>
      </c>
      <c r="Q272" s="352" t="s">
        <v>478</v>
      </c>
      <c r="R272" s="352" t="s">
        <v>479</v>
      </c>
      <c r="S272" s="352" t="s">
        <v>480</v>
      </c>
      <c r="T272" s="352" t="s">
        <v>481</v>
      </c>
      <c r="U272" s="352" t="s">
        <v>482</v>
      </c>
      <c r="V272" s="352" t="s">
        <v>483</v>
      </c>
      <c r="W272" s="352" t="s">
        <v>484</v>
      </c>
      <c r="X272" s="352" t="s">
        <v>485</v>
      </c>
      <c r="Y272" s="352" t="s">
        <v>486</v>
      </c>
      <c r="Z272" s="352" t="s">
        <v>487</v>
      </c>
      <c r="AA272" s="352" t="s">
        <v>488</v>
      </c>
      <c r="AB272" s="352" t="s">
        <v>489</v>
      </c>
      <c r="AC272" s="352" t="s">
        <v>490</v>
      </c>
      <c r="AD272" s="352" t="s">
        <v>491</v>
      </c>
      <c r="AE272" s="352" t="s">
        <v>159</v>
      </c>
    </row>
    <row r="273" spans="2:31" ht="14.4" thickBot="1" x14ac:dyDescent="0.3">
      <c r="B273" s="1868" t="s">
        <v>152</v>
      </c>
      <c r="C273" s="1869"/>
      <c r="D273" s="1870"/>
      <c r="E273" s="110" t="s">
        <v>154</v>
      </c>
      <c r="F273" s="1882" t="s">
        <v>456</v>
      </c>
      <c r="G273" s="1883"/>
      <c r="H273" s="631" t="s">
        <v>403</v>
      </c>
      <c r="I273" s="631" t="s">
        <v>374</v>
      </c>
      <c r="J273" s="632" t="s">
        <v>404</v>
      </c>
      <c r="K273" s="362">
        <f t="shared" ref="K273:AE273" si="266">SUM(K275:K279)</f>
        <v>0</v>
      </c>
      <c r="L273" s="362">
        <f t="shared" si="266"/>
        <v>0</v>
      </c>
      <c r="M273" s="362">
        <f t="shared" si="266"/>
        <v>0</v>
      </c>
      <c r="N273" s="362">
        <f t="shared" si="266"/>
        <v>0</v>
      </c>
      <c r="O273" s="362">
        <f t="shared" si="266"/>
        <v>0</v>
      </c>
      <c r="P273" s="362">
        <f t="shared" si="266"/>
        <v>0</v>
      </c>
      <c r="Q273" s="362">
        <f t="shared" si="266"/>
        <v>0</v>
      </c>
      <c r="R273" s="362">
        <f t="shared" si="266"/>
        <v>0</v>
      </c>
      <c r="S273" s="362">
        <f t="shared" si="266"/>
        <v>0</v>
      </c>
      <c r="T273" s="362">
        <f t="shared" si="266"/>
        <v>0</v>
      </c>
      <c r="U273" s="362">
        <f t="shared" si="266"/>
        <v>0</v>
      </c>
      <c r="V273" s="362">
        <f t="shared" si="266"/>
        <v>0</v>
      </c>
      <c r="W273" s="362">
        <f t="shared" si="266"/>
        <v>0</v>
      </c>
      <c r="X273" s="362">
        <f t="shared" si="266"/>
        <v>0</v>
      </c>
      <c r="Y273" s="362">
        <f t="shared" si="266"/>
        <v>0</v>
      </c>
      <c r="Z273" s="362">
        <f t="shared" si="266"/>
        <v>0</v>
      </c>
      <c r="AA273" s="362">
        <f t="shared" si="266"/>
        <v>0</v>
      </c>
      <c r="AB273" s="362">
        <f t="shared" si="266"/>
        <v>0</v>
      </c>
      <c r="AC273" s="362">
        <f t="shared" si="266"/>
        <v>0</v>
      </c>
      <c r="AD273" s="362">
        <f t="shared" si="266"/>
        <v>0</v>
      </c>
      <c r="AE273" s="362">
        <f t="shared" si="266"/>
        <v>0</v>
      </c>
    </row>
    <row r="274" spans="2:31" x14ac:dyDescent="0.25">
      <c r="B274" s="1873" t="s">
        <v>0</v>
      </c>
      <c r="C274" s="1874"/>
      <c r="D274" s="1875"/>
      <c r="E274" s="176" t="s">
        <v>195</v>
      </c>
      <c r="F274" s="177"/>
      <c r="G274" s="178"/>
      <c r="H274" s="1884">
        <f>AE273</f>
        <v>0</v>
      </c>
      <c r="I274" s="1887">
        <f>J354</f>
        <v>13756237.9857</v>
      </c>
      <c r="J274" s="1888">
        <f>H274-I274</f>
        <v>-13756237.9857</v>
      </c>
      <c r="K274" s="356"/>
      <c r="L274" s="356"/>
      <c r="M274" s="356"/>
      <c r="N274" s="356"/>
      <c r="O274" s="356"/>
      <c r="P274" s="356"/>
      <c r="Q274" s="356"/>
      <c r="R274" s="356"/>
      <c r="S274" s="356"/>
      <c r="T274" s="356"/>
      <c r="U274" s="356"/>
      <c r="V274" s="356"/>
      <c r="W274" s="356"/>
      <c r="X274" s="356"/>
      <c r="Y274" s="356"/>
      <c r="Z274" s="356"/>
      <c r="AA274" s="356"/>
      <c r="AB274" s="356"/>
      <c r="AC274" s="356"/>
      <c r="AD274" s="356"/>
      <c r="AE274" s="356">
        <f>SUM(AE275:AE277)</f>
        <v>0</v>
      </c>
    </row>
    <row r="275" spans="2:31" ht="14.4" x14ac:dyDescent="0.25">
      <c r="B275" s="1786" t="s">
        <v>444</v>
      </c>
      <c r="C275" s="1787"/>
      <c r="D275" s="1788"/>
      <c r="E275" s="158">
        <f>E6</f>
        <v>32</v>
      </c>
      <c r="F275" s="1891" t="s">
        <v>201</v>
      </c>
      <c r="G275" s="1350">
        <f>G6</f>
        <v>1.3980000000000001</v>
      </c>
      <c r="H275" s="1885"/>
      <c r="I275" s="1836"/>
      <c r="J275" s="1889"/>
      <c r="K275" s="369"/>
      <c r="L275" s="369"/>
      <c r="M275" s="369"/>
      <c r="N275" s="369"/>
      <c r="O275" s="369"/>
      <c r="P275" s="369"/>
      <c r="Q275" s="369"/>
      <c r="R275" s="369"/>
      <c r="S275" s="369"/>
      <c r="T275" s="369"/>
      <c r="U275" s="369"/>
      <c r="V275" s="369"/>
      <c r="W275" s="369"/>
      <c r="X275" s="369"/>
      <c r="Y275" s="369"/>
      <c r="Z275" s="369"/>
      <c r="AA275" s="369"/>
      <c r="AB275" s="369"/>
      <c r="AC275" s="369"/>
      <c r="AD275" s="369"/>
      <c r="AE275" s="355">
        <f>SUM(K275:AD275)</f>
        <v>0</v>
      </c>
    </row>
    <row r="276" spans="2:31" ht="14.4" x14ac:dyDescent="0.25">
      <c r="B276" s="526" t="s">
        <v>445</v>
      </c>
      <c r="C276" s="527"/>
      <c r="D276" s="527"/>
      <c r="E276" s="158">
        <f>E7</f>
        <v>24</v>
      </c>
      <c r="F276" s="1891"/>
      <c r="G276" s="1350">
        <f>G7</f>
        <v>0.27600000000000002</v>
      </c>
      <c r="H276" s="1885"/>
      <c r="I276" s="1836"/>
      <c r="J276" s="1889"/>
      <c r="K276" s="369"/>
      <c r="L276" s="369"/>
      <c r="M276" s="369"/>
      <c r="N276" s="369"/>
      <c r="O276" s="369"/>
      <c r="P276" s="369"/>
      <c r="Q276" s="369"/>
      <c r="R276" s="369"/>
      <c r="S276" s="369"/>
      <c r="T276" s="369"/>
      <c r="U276" s="369"/>
      <c r="V276" s="369"/>
      <c r="W276" s="369"/>
      <c r="X276" s="369"/>
      <c r="Y276" s="369"/>
      <c r="Z276" s="369"/>
      <c r="AA276" s="369"/>
      <c r="AB276" s="369"/>
      <c r="AC276" s="369"/>
      <c r="AD276" s="369"/>
      <c r="AE276" s="355">
        <f>SUM(K276:AD276)</f>
        <v>0</v>
      </c>
    </row>
    <row r="277" spans="2:31" ht="14.4" x14ac:dyDescent="0.25">
      <c r="B277" s="526" t="s">
        <v>446</v>
      </c>
      <c r="C277" s="527"/>
      <c r="D277" s="527"/>
      <c r="E277" s="158">
        <f>E8</f>
        <v>64</v>
      </c>
      <c r="F277" s="1891"/>
      <c r="G277" s="1350">
        <f>G8</f>
        <v>4.2120000000000006</v>
      </c>
      <c r="H277" s="1885"/>
      <c r="I277" s="1836"/>
      <c r="J277" s="1889"/>
      <c r="K277" s="369"/>
      <c r="L277" s="369"/>
      <c r="M277" s="369"/>
      <c r="N277" s="369"/>
      <c r="O277" s="369"/>
      <c r="P277" s="369"/>
      <c r="Q277" s="369"/>
      <c r="R277" s="369"/>
      <c r="S277" s="369"/>
      <c r="T277" s="369"/>
      <c r="U277" s="369"/>
      <c r="V277" s="369"/>
      <c r="W277" s="369"/>
      <c r="X277" s="369"/>
      <c r="Y277" s="369"/>
      <c r="Z277" s="369"/>
      <c r="AA277" s="369"/>
      <c r="AB277" s="369"/>
      <c r="AC277" s="369"/>
      <c r="AD277" s="369"/>
      <c r="AE277" s="355">
        <f>SUM(K277:AD277)</f>
        <v>0</v>
      </c>
    </row>
    <row r="278" spans="2:31" x14ac:dyDescent="0.25">
      <c r="B278" s="1764" t="s">
        <v>281</v>
      </c>
      <c r="C278" s="1765"/>
      <c r="D278" s="1765"/>
      <c r="E278" s="216" t="s">
        <v>312</v>
      </c>
      <c r="F278" s="1891"/>
      <c r="G278" s="117"/>
      <c r="H278" s="1885"/>
      <c r="I278" s="1836"/>
      <c r="J278" s="1889"/>
      <c r="K278" s="356">
        <f t="shared" ref="K278:AE278" si="267">SUM(K279:K282)</f>
        <v>0</v>
      </c>
      <c r="L278" s="356">
        <f t="shared" si="267"/>
        <v>0</v>
      </c>
      <c r="M278" s="356">
        <f t="shared" si="267"/>
        <v>0</v>
      </c>
      <c r="N278" s="356">
        <f t="shared" si="267"/>
        <v>0</v>
      </c>
      <c r="O278" s="356">
        <f t="shared" si="267"/>
        <v>0</v>
      </c>
      <c r="P278" s="356">
        <f t="shared" si="267"/>
        <v>0</v>
      </c>
      <c r="Q278" s="356">
        <f t="shared" si="267"/>
        <v>0</v>
      </c>
      <c r="R278" s="356">
        <f t="shared" si="267"/>
        <v>0</v>
      </c>
      <c r="S278" s="356">
        <f t="shared" si="267"/>
        <v>0</v>
      </c>
      <c r="T278" s="356">
        <f t="shared" si="267"/>
        <v>0</v>
      </c>
      <c r="U278" s="356">
        <f t="shared" si="267"/>
        <v>0</v>
      </c>
      <c r="V278" s="356">
        <f t="shared" si="267"/>
        <v>0</v>
      </c>
      <c r="W278" s="356">
        <f t="shared" si="267"/>
        <v>0</v>
      </c>
      <c r="X278" s="356">
        <f t="shared" si="267"/>
        <v>0</v>
      </c>
      <c r="Y278" s="356">
        <f t="shared" si="267"/>
        <v>0</v>
      </c>
      <c r="Z278" s="356">
        <f t="shared" si="267"/>
        <v>0</v>
      </c>
      <c r="AA278" s="356">
        <f t="shared" si="267"/>
        <v>0</v>
      </c>
      <c r="AB278" s="356">
        <f t="shared" si="267"/>
        <v>0</v>
      </c>
      <c r="AC278" s="356">
        <f t="shared" si="267"/>
        <v>0</v>
      </c>
      <c r="AD278" s="356">
        <f t="shared" si="267"/>
        <v>0</v>
      </c>
      <c r="AE278" s="356">
        <f t="shared" si="267"/>
        <v>0</v>
      </c>
    </row>
    <row r="279" spans="2:31" ht="14.4" x14ac:dyDescent="0.25">
      <c r="B279" s="1893" t="s">
        <v>447</v>
      </c>
      <c r="C279" s="1894"/>
      <c r="D279" s="1894"/>
      <c r="E279" s="158">
        <f>E10</f>
        <v>30</v>
      </c>
      <c r="F279" s="1892"/>
      <c r="G279" s="1350">
        <f>G10</f>
        <v>0.16</v>
      </c>
      <c r="H279" s="1885"/>
      <c r="I279" s="1836"/>
      <c r="J279" s="1889"/>
      <c r="K279" s="369"/>
      <c r="L279" s="369"/>
      <c r="M279" s="369"/>
      <c r="N279" s="369"/>
      <c r="O279" s="369"/>
      <c r="P279" s="369"/>
      <c r="Q279" s="369"/>
      <c r="R279" s="369"/>
      <c r="S279" s="369"/>
      <c r="T279" s="369"/>
      <c r="U279" s="369"/>
      <c r="V279" s="369"/>
      <c r="W279" s="369"/>
      <c r="X279" s="369"/>
      <c r="Y279" s="369"/>
      <c r="Z279" s="369"/>
      <c r="AA279" s="369"/>
      <c r="AB279" s="369"/>
      <c r="AC279" s="369"/>
      <c r="AD279" s="369"/>
      <c r="AE279" s="355">
        <f>SUM(K279:AD279)</f>
        <v>0</v>
      </c>
    </row>
    <row r="280" spans="2:31" ht="14.4" x14ac:dyDescent="0.25">
      <c r="B280" s="526" t="s">
        <v>448</v>
      </c>
      <c r="C280" s="527"/>
      <c r="D280" s="527"/>
      <c r="E280" s="158">
        <f>E11</f>
        <v>30</v>
      </c>
      <c r="F280" s="214" t="s">
        <v>202</v>
      </c>
      <c r="G280" s="1350">
        <f>G11</f>
        <v>0.57999999999999996</v>
      </c>
      <c r="H280" s="1885"/>
      <c r="I280" s="1836"/>
      <c r="J280" s="1889"/>
      <c r="K280" s="369"/>
      <c r="L280" s="369"/>
      <c r="M280" s="369"/>
      <c r="N280" s="369"/>
      <c r="O280" s="369"/>
      <c r="P280" s="369"/>
      <c r="Q280" s="369"/>
      <c r="R280" s="369"/>
      <c r="S280" s="369"/>
      <c r="T280" s="369"/>
      <c r="U280" s="369"/>
      <c r="V280" s="369"/>
      <c r="W280" s="369"/>
      <c r="X280" s="369"/>
      <c r="Y280" s="369"/>
      <c r="Z280" s="369"/>
      <c r="AA280" s="369"/>
      <c r="AB280" s="369"/>
      <c r="AC280" s="369"/>
      <c r="AD280" s="369"/>
      <c r="AE280" s="355">
        <f>SUM(K280:AD280)</f>
        <v>0</v>
      </c>
    </row>
    <row r="281" spans="2:31" ht="14.4" x14ac:dyDescent="0.25">
      <c r="B281" s="526" t="s">
        <v>450</v>
      </c>
      <c r="C281" s="527"/>
      <c r="D281" s="527"/>
      <c r="E281" s="158">
        <f>E12</f>
        <v>99</v>
      </c>
      <c r="F281" s="214" t="s">
        <v>202</v>
      </c>
      <c r="G281" s="1350">
        <f>G12</f>
        <v>0.31</v>
      </c>
      <c r="H281" s="1885"/>
      <c r="I281" s="1836"/>
      <c r="J281" s="1889"/>
      <c r="K281" s="369"/>
      <c r="L281" s="369"/>
      <c r="M281" s="369"/>
      <c r="N281" s="369"/>
      <c r="O281" s="369"/>
      <c r="P281" s="369"/>
      <c r="Q281" s="369"/>
      <c r="R281" s="369"/>
      <c r="S281" s="369"/>
      <c r="T281" s="369"/>
      <c r="U281" s="369"/>
      <c r="V281" s="369"/>
      <c r="W281" s="369"/>
      <c r="X281" s="369"/>
      <c r="Y281" s="369"/>
      <c r="Z281" s="369"/>
      <c r="AA281" s="369"/>
      <c r="AB281" s="369"/>
      <c r="AC281" s="369"/>
      <c r="AD281" s="369"/>
      <c r="AE281" s="355">
        <f>SUM(K281:AD281)</f>
        <v>0</v>
      </c>
    </row>
    <row r="282" spans="2:31" ht="14.4" x14ac:dyDescent="0.3">
      <c r="B282" s="263" t="s">
        <v>449</v>
      </c>
      <c r="C282" s="527"/>
      <c r="D282" s="527"/>
      <c r="E282" s="158">
        <f>E13</f>
        <v>101</v>
      </c>
      <c r="F282" s="214" t="s">
        <v>202</v>
      </c>
      <c r="G282" s="1350">
        <f>G13</f>
        <v>0.03</v>
      </c>
      <c r="H282" s="1885"/>
      <c r="I282" s="1836"/>
      <c r="J282" s="1889"/>
      <c r="K282" s="369"/>
      <c r="L282" s="369"/>
      <c r="M282" s="369"/>
      <c r="N282" s="369"/>
      <c r="O282" s="369"/>
      <c r="P282" s="369"/>
      <c r="Q282" s="369"/>
      <c r="R282" s="369"/>
      <c r="S282" s="369"/>
      <c r="T282" s="369"/>
      <c r="U282" s="369"/>
      <c r="V282" s="369"/>
      <c r="W282" s="369"/>
      <c r="X282" s="369"/>
      <c r="Y282" s="369"/>
      <c r="Z282" s="369"/>
      <c r="AA282" s="369"/>
      <c r="AB282" s="369"/>
      <c r="AC282" s="369"/>
      <c r="AD282" s="369"/>
      <c r="AE282" s="355">
        <f>SUM(K282:AD282)</f>
        <v>0</v>
      </c>
    </row>
    <row r="283" spans="2:31" x14ac:dyDescent="0.25">
      <c r="B283" s="264" t="s">
        <v>283</v>
      </c>
      <c r="C283" s="213"/>
      <c r="D283" s="213"/>
      <c r="E283" s="4"/>
      <c r="F283" s="4"/>
      <c r="G283" s="4"/>
      <c r="H283" s="1885"/>
      <c r="I283" s="1836"/>
      <c r="J283" s="1889"/>
      <c r="K283" s="356">
        <f>SUM(K284:K285)</f>
        <v>0</v>
      </c>
      <c r="L283" s="356">
        <f t="shared" ref="L283:AE283" si="268">SUM(L284:L285)</f>
        <v>0</v>
      </c>
      <c r="M283" s="356">
        <f t="shared" si="268"/>
        <v>0</v>
      </c>
      <c r="N283" s="356">
        <f t="shared" si="268"/>
        <v>0</v>
      </c>
      <c r="O283" s="356">
        <f t="shared" si="268"/>
        <v>0</v>
      </c>
      <c r="P283" s="356">
        <f t="shared" si="268"/>
        <v>0</v>
      </c>
      <c r="Q283" s="356">
        <f t="shared" si="268"/>
        <v>0</v>
      </c>
      <c r="R283" s="356">
        <f t="shared" si="268"/>
        <v>0</v>
      </c>
      <c r="S283" s="356">
        <f t="shared" si="268"/>
        <v>0</v>
      </c>
      <c r="T283" s="356">
        <f t="shared" si="268"/>
        <v>0</v>
      </c>
      <c r="U283" s="356">
        <f t="shared" si="268"/>
        <v>0</v>
      </c>
      <c r="V283" s="356">
        <f t="shared" si="268"/>
        <v>0</v>
      </c>
      <c r="W283" s="356">
        <f t="shared" si="268"/>
        <v>0</v>
      </c>
      <c r="X283" s="356">
        <f t="shared" si="268"/>
        <v>0</v>
      </c>
      <c r="Y283" s="356">
        <f t="shared" si="268"/>
        <v>0</v>
      </c>
      <c r="Z283" s="356">
        <f t="shared" si="268"/>
        <v>0</v>
      </c>
      <c r="AA283" s="356">
        <f t="shared" si="268"/>
        <v>0</v>
      </c>
      <c r="AB283" s="356">
        <f t="shared" si="268"/>
        <v>0</v>
      </c>
      <c r="AC283" s="356">
        <f t="shared" si="268"/>
        <v>0</v>
      </c>
      <c r="AD283" s="356">
        <f t="shared" si="268"/>
        <v>0</v>
      </c>
      <c r="AE283" s="356">
        <f t="shared" si="268"/>
        <v>0</v>
      </c>
    </row>
    <row r="284" spans="2:31" x14ac:dyDescent="0.25">
      <c r="B284" s="1475" t="str">
        <f>B15</f>
        <v>Burseba simaruba (Almacigo)</v>
      </c>
      <c r="C284" s="213"/>
      <c r="D284" s="213"/>
      <c r="E284" s="158">
        <f>E15</f>
        <v>133</v>
      </c>
      <c r="F284" s="4"/>
      <c r="G284" s="4"/>
      <c r="H284" s="1885"/>
      <c r="I284" s="1836"/>
      <c r="J284" s="1889"/>
      <c r="K284" s="369"/>
      <c r="L284" s="369"/>
      <c r="M284" s="369"/>
      <c r="N284" s="369"/>
      <c r="O284" s="369"/>
      <c r="P284" s="369"/>
      <c r="Q284" s="369"/>
      <c r="R284" s="369"/>
      <c r="S284" s="369"/>
      <c r="T284" s="369"/>
      <c r="U284" s="369"/>
      <c r="V284" s="369"/>
      <c r="W284" s="369"/>
      <c r="X284" s="369"/>
      <c r="Y284" s="369"/>
      <c r="Z284" s="369"/>
      <c r="AA284" s="369"/>
      <c r="AB284" s="369"/>
      <c r="AC284" s="369"/>
      <c r="AD284" s="369"/>
      <c r="AE284" s="366"/>
    </row>
    <row r="285" spans="2:31" ht="14.4" thickBot="1" x14ac:dyDescent="0.3">
      <c r="B285" s="265" t="str">
        <f>B16</f>
        <v>Spondias purpurea (Ciruela común)</v>
      </c>
      <c r="C285" s="123"/>
      <c r="D285" s="123"/>
      <c r="E285" s="105"/>
      <c r="F285" s="215" t="s">
        <v>199</v>
      </c>
      <c r="G285" s="105" t="s">
        <v>199</v>
      </c>
      <c r="H285" s="1886"/>
      <c r="I285" s="1858"/>
      <c r="J285" s="1890"/>
      <c r="K285" s="369"/>
      <c r="L285" s="369"/>
      <c r="M285" s="369"/>
      <c r="N285" s="369"/>
      <c r="O285" s="369"/>
      <c r="P285" s="369"/>
      <c r="Q285" s="369"/>
      <c r="R285" s="369"/>
      <c r="S285" s="369"/>
      <c r="T285" s="369"/>
      <c r="U285" s="369"/>
      <c r="V285" s="369"/>
      <c r="W285" s="369"/>
      <c r="X285" s="369"/>
      <c r="Y285" s="369"/>
      <c r="Z285" s="369"/>
      <c r="AA285" s="369"/>
      <c r="AB285" s="369"/>
      <c r="AC285" s="369"/>
      <c r="AD285" s="369"/>
      <c r="AE285" s="366"/>
    </row>
    <row r="286" spans="2:31" ht="14.4" thickTop="1" x14ac:dyDescent="0.25">
      <c r="K286" s="369"/>
      <c r="L286" s="369"/>
      <c r="M286" s="369"/>
      <c r="N286" s="369"/>
      <c r="O286" s="369"/>
      <c r="P286" s="369"/>
      <c r="Q286" s="369"/>
      <c r="R286" s="369"/>
      <c r="S286" s="369"/>
      <c r="T286" s="369"/>
      <c r="U286" s="369"/>
      <c r="V286" s="369"/>
      <c r="W286" s="369"/>
      <c r="X286" s="369"/>
      <c r="Y286" s="369"/>
      <c r="Z286" s="369"/>
      <c r="AA286" s="369"/>
      <c r="AB286" s="369"/>
      <c r="AC286" s="369"/>
      <c r="AD286" s="369"/>
      <c r="AE286" s="364"/>
    </row>
    <row r="287" spans="2:31" x14ac:dyDescent="0.25">
      <c r="K287" s="369"/>
      <c r="L287" s="369"/>
      <c r="M287" s="369"/>
      <c r="N287" s="369"/>
      <c r="O287" s="369"/>
      <c r="P287" s="369"/>
      <c r="Q287" s="369"/>
      <c r="R287" s="369"/>
      <c r="S287" s="369"/>
      <c r="T287" s="369"/>
      <c r="U287" s="369"/>
      <c r="V287" s="369"/>
      <c r="W287" s="369"/>
      <c r="X287" s="369"/>
      <c r="Y287" s="369"/>
      <c r="Z287" s="369"/>
      <c r="AA287" s="369"/>
      <c r="AB287" s="369"/>
      <c r="AC287" s="369"/>
      <c r="AD287" s="369"/>
      <c r="AE287" s="364"/>
    </row>
    <row r="288" spans="2:31" ht="28.2" thickBot="1" x14ac:dyDescent="0.3">
      <c r="B288" s="1850" t="s">
        <v>151</v>
      </c>
      <c r="C288" s="1851"/>
      <c r="D288" s="1852" t="s">
        <v>153</v>
      </c>
      <c r="E288" s="1853"/>
      <c r="F288" s="101" t="s">
        <v>154</v>
      </c>
      <c r="G288" s="102" t="s">
        <v>155</v>
      </c>
      <c r="H288" s="497" t="s">
        <v>156</v>
      </c>
      <c r="I288" s="498" t="s">
        <v>157</v>
      </c>
      <c r="J288" s="499" t="s">
        <v>158</v>
      </c>
      <c r="K288" s="352" t="s">
        <v>472</v>
      </c>
      <c r="L288" s="352" t="s">
        <v>473</v>
      </c>
      <c r="M288" s="352" t="s">
        <v>474</v>
      </c>
      <c r="N288" s="352" t="s">
        <v>475</v>
      </c>
      <c r="O288" s="352" t="s">
        <v>476</v>
      </c>
      <c r="P288" s="352" t="s">
        <v>477</v>
      </c>
      <c r="Q288" s="352" t="s">
        <v>478</v>
      </c>
      <c r="R288" s="352" t="s">
        <v>479</v>
      </c>
      <c r="S288" s="352" t="s">
        <v>480</v>
      </c>
      <c r="T288" s="352" t="s">
        <v>481</v>
      </c>
      <c r="U288" s="352" t="s">
        <v>482</v>
      </c>
      <c r="V288" s="352" t="s">
        <v>483</v>
      </c>
      <c r="W288" s="352" t="s">
        <v>484</v>
      </c>
      <c r="X288" s="352" t="s">
        <v>485</v>
      </c>
      <c r="Y288" s="352" t="s">
        <v>486</v>
      </c>
      <c r="Z288" s="352" t="s">
        <v>487</v>
      </c>
      <c r="AA288" s="352" t="s">
        <v>488</v>
      </c>
      <c r="AB288" s="352" t="s">
        <v>489</v>
      </c>
      <c r="AC288" s="352" t="s">
        <v>490</v>
      </c>
      <c r="AD288" s="352" t="s">
        <v>491</v>
      </c>
      <c r="AE288" s="352" t="s">
        <v>159</v>
      </c>
    </row>
    <row r="289" spans="2:31" ht="14.4" thickBot="1" x14ac:dyDescent="0.3">
      <c r="B289" s="38"/>
      <c r="C289" s="39"/>
      <c r="D289" s="114" t="s">
        <v>162</v>
      </c>
      <c r="E289" s="114"/>
      <c r="F289" s="106"/>
      <c r="G289" s="37"/>
      <c r="H289" s="500"/>
      <c r="I289" s="500"/>
      <c r="J289" s="535">
        <f>SUM(I290:I309)</f>
        <v>2707572.4999999995</v>
      </c>
      <c r="K289" s="356">
        <f>SUM(K290:K310)</f>
        <v>108025.93999999999</v>
      </c>
      <c r="L289" s="356">
        <f t="shared" ref="L289:AE289" si="269">SUM(L290:L310)</f>
        <v>288788.5</v>
      </c>
      <c r="M289" s="356">
        <f t="shared" si="269"/>
        <v>528174.26</v>
      </c>
      <c r="N289" s="356">
        <f t="shared" si="269"/>
        <v>718318.84000000008</v>
      </c>
      <c r="O289" s="356">
        <f t="shared" si="269"/>
        <v>692480.77999999991</v>
      </c>
      <c r="P289" s="356">
        <f t="shared" si="269"/>
        <v>633245.96</v>
      </c>
      <c r="Q289" s="356">
        <f t="shared" si="269"/>
        <v>655241.19999999995</v>
      </c>
      <c r="R289" s="356">
        <f t="shared" si="269"/>
        <v>0</v>
      </c>
      <c r="S289" s="356">
        <f t="shared" si="269"/>
        <v>0</v>
      </c>
      <c r="T289" s="356">
        <f t="shared" si="269"/>
        <v>0</v>
      </c>
      <c r="U289" s="356">
        <f t="shared" si="269"/>
        <v>0</v>
      </c>
      <c r="V289" s="356">
        <f t="shared" si="269"/>
        <v>0</v>
      </c>
      <c r="W289" s="356">
        <f t="shared" si="269"/>
        <v>0</v>
      </c>
      <c r="X289" s="356">
        <f t="shared" si="269"/>
        <v>0</v>
      </c>
      <c r="Y289" s="356">
        <f t="shared" si="269"/>
        <v>0</v>
      </c>
      <c r="Z289" s="356">
        <f t="shared" si="269"/>
        <v>0</v>
      </c>
      <c r="AA289" s="356">
        <f t="shared" si="269"/>
        <v>0</v>
      </c>
      <c r="AB289" s="356">
        <f t="shared" si="269"/>
        <v>0</v>
      </c>
      <c r="AC289" s="356">
        <f t="shared" si="269"/>
        <v>0</v>
      </c>
      <c r="AD289" s="356">
        <f t="shared" si="269"/>
        <v>0</v>
      </c>
      <c r="AE289" s="356">
        <f t="shared" si="269"/>
        <v>3624275.4799999995</v>
      </c>
    </row>
    <row r="290" spans="2:31" x14ac:dyDescent="0.25">
      <c r="B290" s="49">
        <f t="shared" ref="B290:D310" si="270">B21</f>
        <v>1</v>
      </c>
      <c r="C290" s="49">
        <f t="shared" si="270"/>
        <v>1</v>
      </c>
      <c r="D290" s="1772" t="str">
        <f t="shared" si="270"/>
        <v>Limpieza de terreno *</v>
      </c>
      <c r="E290" s="1772"/>
      <c r="F290" s="44" t="str">
        <f t="shared" ref="F290:F310" si="271">F21</f>
        <v>jornal</v>
      </c>
      <c r="G290" s="41">
        <f t="shared" ref="G290:G310" si="272">G203</f>
        <v>617</v>
      </c>
      <c r="H290" s="410">
        <f t="shared" ref="H290:H300" si="273">H21</f>
        <v>11.54</v>
      </c>
      <c r="I290" s="415">
        <f t="shared" ref="I290:I309" si="274">G290*H290</f>
        <v>7120.1799999999994</v>
      </c>
      <c r="J290" s="503"/>
      <c r="K290" s="369">
        <f t="shared" ref="K290:Q299" si="275">$H290*K203</f>
        <v>715.4799999999999</v>
      </c>
      <c r="L290" s="369">
        <f t="shared" si="275"/>
        <v>1419.4199999999998</v>
      </c>
      <c r="M290" s="369">
        <f t="shared" si="275"/>
        <v>2134.8999999999996</v>
      </c>
      <c r="N290" s="369">
        <f t="shared" si="275"/>
        <v>2134.8999999999996</v>
      </c>
      <c r="O290" s="369">
        <f t="shared" si="275"/>
        <v>715.4799999999999</v>
      </c>
      <c r="P290" s="369">
        <f t="shared" si="275"/>
        <v>0</v>
      </c>
      <c r="Q290" s="369">
        <f t="shared" si="275"/>
        <v>0</v>
      </c>
      <c r="R290" s="369"/>
      <c r="S290" s="369"/>
      <c r="T290" s="369"/>
      <c r="U290" s="369"/>
      <c r="V290" s="369"/>
      <c r="W290" s="369"/>
      <c r="X290" s="369"/>
      <c r="Y290" s="369"/>
      <c r="Z290" s="369"/>
      <c r="AA290" s="369"/>
      <c r="AB290" s="369"/>
      <c r="AC290" s="369"/>
      <c r="AD290" s="369"/>
      <c r="AE290" s="355">
        <f>SUM(K290:AD290)</f>
        <v>7120.1799999999985</v>
      </c>
    </row>
    <row r="291" spans="2:31" x14ac:dyDescent="0.25">
      <c r="B291" s="49">
        <f t="shared" si="270"/>
        <v>1</v>
      </c>
      <c r="C291" s="49">
        <f t="shared" si="270"/>
        <v>1</v>
      </c>
      <c r="D291" s="1772" t="str">
        <f t="shared" si="270"/>
        <v>Preparacion de terreno *</v>
      </c>
      <c r="E291" s="1772"/>
      <c r="F291" s="26" t="str">
        <f t="shared" si="271"/>
        <v>jornal</v>
      </c>
      <c r="G291" s="41">
        <f t="shared" si="272"/>
        <v>617</v>
      </c>
      <c r="H291" s="410">
        <f t="shared" si="273"/>
        <v>11.54</v>
      </c>
      <c r="I291" s="416">
        <f t="shared" si="274"/>
        <v>7120.1799999999994</v>
      </c>
      <c r="J291" s="503"/>
      <c r="K291" s="369">
        <f t="shared" si="275"/>
        <v>715.4799999999999</v>
      </c>
      <c r="L291" s="369">
        <f t="shared" si="275"/>
        <v>1419.4199999999998</v>
      </c>
      <c r="M291" s="369">
        <f t="shared" si="275"/>
        <v>2134.8999999999996</v>
      </c>
      <c r="N291" s="369">
        <f t="shared" si="275"/>
        <v>2134.8999999999996</v>
      </c>
      <c r="O291" s="369">
        <f t="shared" si="275"/>
        <v>715.4799999999999</v>
      </c>
      <c r="P291" s="369">
        <f t="shared" si="275"/>
        <v>0</v>
      </c>
      <c r="Q291" s="369">
        <f t="shared" si="275"/>
        <v>0</v>
      </c>
      <c r="R291" s="369"/>
      <c r="S291" s="369"/>
      <c r="T291" s="369"/>
      <c r="U291" s="369"/>
      <c r="V291" s="369"/>
      <c r="W291" s="369"/>
      <c r="X291" s="369"/>
      <c r="Y291" s="369"/>
      <c r="Z291" s="369"/>
      <c r="AA291" s="369"/>
      <c r="AB291" s="369"/>
      <c r="AC291" s="369"/>
      <c r="AD291" s="369"/>
      <c r="AE291" s="355">
        <f>SUM(K291:AD291)</f>
        <v>7120.1799999999985</v>
      </c>
    </row>
    <row r="292" spans="2:31" x14ac:dyDescent="0.25">
      <c r="B292" s="49">
        <f t="shared" si="270"/>
        <v>1</v>
      </c>
      <c r="C292" s="49">
        <f t="shared" si="270"/>
        <v>20</v>
      </c>
      <c r="D292" s="1772" t="str">
        <f t="shared" si="270"/>
        <v>Cercado y establecimiento y mantenimiento de cerca viva *</v>
      </c>
      <c r="E292" s="1772"/>
      <c r="F292" s="26" t="str">
        <f t="shared" si="271"/>
        <v>jornal</v>
      </c>
      <c r="G292" s="41">
        <f t="shared" si="272"/>
        <v>10303</v>
      </c>
      <c r="H292" s="410">
        <f t="shared" si="273"/>
        <v>11.54</v>
      </c>
      <c r="I292" s="416">
        <f t="shared" si="274"/>
        <v>118896.62</v>
      </c>
      <c r="J292" s="503"/>
      <c r="K292" s="369">
        <f t="shared" si="275"/>
        <v>3577.3999999999996</v>
      </c>
      <c r="L292" s="369">
        <f t="shared" si="275"/>
        <v>9243.5399999999991</v>
      </c>
      <c r="M292" s="369">
        <f t="shared" si="275"/>
        <v>17079.199999999997</v>
      </c>
      <c r="N292" s="369">
        <f t="shared" si="275"/>
        <v>23483.899999999998</v>
      </c>
      <c r="O292" s="369">
        <f t="shared" si="275"/>
        <v>22791.5</v>
      </c>
      <c r="P292" s="369">
        <f t="shared" si="275"/>
        <v>21360.539999999997</v>
      </c>
      <c r="Q292" s="369">
        <f t="shared" si="275"/>
        <v>21360.539999999997</v>
      </c>
      <c r="R292" s="369"/>
      <c r="S292" s="369"/>
      <c r="T292" s="369"/>
      <c r="U292" s="369"/>
      <c r="V292" s="369"/>
      <c r="W292" s="369"/>
      <c r="X292" s="369"/>
      <c r="Y292" s="369"/>
      <c r="Z292" s="369"/>
      <c r="AA292" s="369"/>
      <c r="AB292" s="369"/>
      <c r="AC292" s="369"/>
      <c r="AD292" s="369"/>
      <c r="AE292" s="355">
        <f>SUM(K292:AD292)</f>
        <v>118896.61999999998</v>
      </c>
    </row>
    <row r="293" spans="2:31" x14ac:dyDescent="0.25">
      <c r="B293" s="49">
        <f t="shared" si="270"/>
        <v>1</v>
      </c>
      <c r="C293" s="49">
        <f t="shared" si="270"/>
        <v>20</v>
      </c>
      <c r="D293" s="1772" t="str">
        <f t="shared" si="270"/>
        <v>Construccion y mtto. de trochas cortafuego (m)</v>
      </c>
      <c r="E293" s="1772"/>
      <c r="F293" s="26" t="str">
        <f t="shared" si="271"/>
        <v>jornal</v>
      </c>
      <c r="G293" s="41">
        <f t="shared" si="272"/>
        <v>10241</v>
      </c>
      <c r="H293" s="410">
        <f t="shared" si="273"/>
        <v>11.54</v>
      </c>
      <c r="I293" s="416">
        <f t="shared" si="274"/>
        <v>118181.13999999998</v>
      </c>
      <c r="J293" s="503"/>
      <c r="K293" s="369">
        <f t="shared" si="275"/>
        <v>715.4799999999999</v>
      </c>
      <c r="L293" s="369">
        <f t="shared" si="275"/>
        <v>4281.3399999999992</v>
      </c>
      <c r="M293" s="369">
        <f t="shared" si="275"/>
        <v>10674.5</v>
      </c>
      <c r="N293" s="369">
        <f t="shared" si="275"/>
        <v>19214.099999999999</v>
      </c>
      <c r="O293" s="369">
        <f t="shared" si="275"/>
        <v>26334.28</v>
      </c>
      <c r="P293" s="369">
        <f t="shared" si="275"/>
        <v>28480.719999999998</v>
      </c>
      <c r="Q293" s="369">
        <f t="shared" si="275"/>
        <v>28480.719999999998</v>
      </c>
      <c r="R293" s="369"/>
      <c r="S293" s="369"/>
      <c r="T293" s="369"/>
      <c r="U293" s="369"/>
      <c r="V293" s="369"/>
      <c r="W293" s="369"/>
      <c r="X293" s="369"/>
      <c r="Y293" s="369"/>
      <c r="Z293" s="369"/>
      <c r="AA293" s="369"/>
      <c r="AB293" s="369"/>
      <c r="AC293" s="369"/>
      <c r="AD293" s="369"/>
      <c r="AE293" s="355">
        <f t="shared" ref="AE293:AE309" si="276">SUM(K293:AD293)</f>
        <v>118181.14</v>
      </c>
    </row>
    <row r="294" spans="2:31" x14ac:dyDescent="0.25">
      <c r="B294" s="49">
        <f t="shared" si="270"/>
        <v>1</v>
      </c>
      <c r="C294" s="49">
        <f t="shared" si="270"/>
        <v>20</v>
      </c>
      <c r="D294" s="1772" t="str">
        <f t="shared" si="270"/>
        <v>Montaje y operación sistema de riego goteo equivalente a una hectarea - especies frutales y cultivos varios.</v>
      </c>
      <c r="E294" s="1772"/>
      <c r="F294" s="26" t="str">
        <f t="shared" si="271"/>
        <v>jornal</v>
      </c>
      <c r="G294" s="41">
        <f t="shared" si="272"/>
        <v>11537</v>
      </c>
      <c r="H294" s="410">
        <f t="shared" si="273"/>
        <v>11.54</v>
      </c>
      <c r="I294" s="417">
        <f t="shared" si="274"/>
        <v>133136.97999999998</v>
      </c>
      <c r="J294" s="503"/>
      <c r="K294" s="369">
        <f t="shared" si="275"/>
        <v>5008.3599999999997</v>
      </c>
      <c r="L294" s="369">
        <f t="shared" si="275"/>
        <v>12082.38</v>
      </c>
      <c r="M294" s="369">
        <f t="shared" si="275"/>
        <v>21349</v>
      </c>
      <c r="N294" s="369">
        <f t="shared" si="275"/>
        <v>27753.699999999997</v>
      </c>
      <c r="O294" s="369">
        <f t="shared" si="275"/>
        <v>24222.46</v>
      </c>
      <c r="P294" s="369">
        <f t="shared" si="275"/>
        <v>21360.539999999997</v>
      </c>
      <c r="Q294" s="369">
        <f t="shared" si="275"/>
        <v>21360.539999999997</v>
      </c>
      <c r="R294" s="369"/>
      <c r="S294" s="369"/>
      <c r="T294" s="369"/>
      <c r="U294" s="369"/>
      <c r="V294" s="369"/>
      <c r="W294" s="369"/>
      <c r="X294" s="369"/>
      <c r="Y294" s="369"/>
      <c r="Z294" s="369"/>
      <c r="AA294" s="369"/>
      <c r="AB294" s="369"/>
      <c r="AC294" s="369"/>
      <c r="AD294" s="369"/>
      <c r="AE294" s="355">
        <f t="shared" si="276"/>
        <v>133136.97999999998</v>
      </c>
    </row>
    <row r="295" spans="2:31" x14ac:dyDescent="0.25">
      <c r="B295" s="49">
        <f t="shared" si="270"/>
        <v>1</v>
      </c>
      <c r="C295" s="49">
        <f t="shared" si="270"/>
        <v>1</v>
      </c>
      <c r="D295" s="1772" t="str">
        <f t="shared" si="270"/>
        <v>Trazo y estaquillado para plantaciones especies frutales</v>
      </c>
      <c r="E295" s="1772"/>
      <c r="F295" s="26" t="str">
        <f t="shared" si="271"/>
        <v>jornal</v>
      </c>
      <c r="G295" s="41">
        <f t="shared" si="272"/>
        <v>2468</v>
      </c>
      <c r="H295" s="410">
        <f t="shared" si="273"/>
        <v>11.54</v>
      </c>
      <c r="I295" s="416">
        <f t="shared" si="274"/>
        <v>28480.719999999998</v>
      </c>
      <c r="J295" s="503"/>
      <c r="K295" s="369">
        <f t="shared" si="275"/>
        <v>2861.9199999999996</v>
      </c>
      <c r="L295" s="369">
        <f t="shared" si="275"/>
        <v>5677.6799999999994</v>
      </c>
      <c r="M295" s="369">
        <f t="shared" si="275"/>
        <v>8539.5999999999985</v>
      </c>
      <c r="N295" s="369">
        <f t="shared" si="275"/>
        <v>8539.5999999999985</v>
      </c>
      <c r="O295" s="369">
        <f t="shared" si="275"/>
        <v>2861.9199999999996</v>
      </c>
      <c r="P295" s="369">
        <f t="shared" si="275"/>
        <v>0</v>
      </c>
      <c r="Q295" s="369">
        <f t="shared" si="275"/>
        <v>0</v>
      </c>
      <c r="R295" s="369"/>
      <c r="S295" s="369"/>
      <c r="T295" s="369"/>
      <c r="U295" s="369"/>
      <c r="V295" s="369"/>
      <c r="W295" s="369"/>
      <c r="X295" s="369"/>
      <c r="Y295" s="369"/>
      <c r="Z295" s="369"/>
      <c r="AA295" s="369"/>
      <c r="AB295" s="369"/>
      <c r="AC295" s="369"/>
      <c r="AD295" s="369"/>
      <c r="AE295" s="355">
        <f t="shared" si="276"/>
        <v>28480.719999999994</v>
      </c>
    </row>
    <row r="296" spans="2:31" x14ac:dyDescent="0.25">
      <c r="B296" s="49">
        <f t="shared" si="270"/>
        <v>1</v>
      </c>
      <c r="C296" s="49">
        <f t="shared" si="270"/>
        <v>1</v>
      </c>
      <c r="D296" s="1772" t="str">
        <f t="shared" si="270"/>
        <v>Ahoyado para siembra especie frutales ycerca viva *</v>
      </c>
      <c r="E296" s="1772"/>
      <c r="F296" s="26" t="str">
        <f t="shared" si="271"/>
        <v>jornal</v>
      </c>
      <c r="G296" s="41">
        <f t="shared" si="272"/>
        <v>617</v>
      </c>
      <c r="H296" s="410">
        <f t="shared" si="273"/>
        <v>11.54</v>
      </c>
      <c r="I296" s="416">
        <f t="shared" si="274"/>
        <v>7120.1799999999994</v>
      </c>
      <c r="J296" s="503"/>
      <c r="K296" s="369">
        <f t="shared" si="275"/>
        <v>715.4799999999999</v>
      </c>
      <c r="L296" s="369">
        <f t="shared" si="275"/>
        <v>1419.4199999999998</v>
      </c>
      <c r="M296" s="369">
        <f t="shared" si="275"/>
        <v>2134.8999999999996</v>
      </c>
      <c r="N296" s="369">
        <f t="shared" si="275"/>
        <v>2134.8999999999996</v>
      </c>
      <c r="O296" s="369">
        <f t="shared" si="275"/>
        <v>715.4799999999999</v>
      </c>
      <c r="P296" s="369">
        <f t="shared" si="275"/>
        <v>0</v>
      </c>
      <c r="Q296" s="369">
        <f t="shared" si="275"/>
        <v>0</v>
      </c>
      <c r="R296" s="369"/>
      <c r="S296" s="369"/>
      <c r="T296" s="369"/>
      <c r="U296" s="369"/>
      <c r="V296" s="369"/>
      <c r="W296" s="369"/>
      <c r="X296" s="369"/>
      <c r="Y296" s="369"/>
      <c r="Z296" s="369"/>
      <c r="AA296" s="369"/>
      <c r="AB296" s="369"/>
      <c r="AC296" s="369"/>
      <c r="AD296" s="369"/>
      <c r="AE296" s="355">
        <f t="shared" si="276"/>
        <v>7120.1799999999985</v>
      </c>
    </row>
    <row r="297" spans="2:31" x14ac:dyDescent="0.25">
      <c r="B297" s="49">
        <f t="shared" si="270"/>
        <v>1</v>
      </c>
      <c r="C297" s="49">
        <f t="shared" si="270"/>
        <v>1</v>
      </c>
      <c r="D297" s="1772" t="str">
        <f t="shared" si="270"/>
        <v>Aplicación materia ogánica - especie frutales</v>
      </c>
      <c r="E297" s="1772"/>
      <c r="F297" s="26" t="str">
        <f t="shared" si="271"/>
        <v>jornal</v>
      </c>
      <c r="G297" s="41">
        <f t="shared" si="272"/>
        <v>2468</v>
      </c>
      <c r="H297" s="410">
        <f t="shared" si="273"/>
        <v>11.54</v>
      </c>
      <c r="I297" s="416">
        <f t="shared" si="274"/>
        <v>28480.719999999998</v>
      </c>
      <c r="J297" s="503"/>
      <c r="K297" s="369">
        <f t="shared" si="275"/>
        <v>2861.9199999999996</v>
      </c>
      <c r="L297" s="369">
        <f t="shared" si="275"/>
        <v>5677.6799999999994</v>
      </c>
      <c r="M297" s="369">
        <f t="shared" si="275"/>
        <v>8539.5999999999985</v>
      </c>
      <c r="N297" s="369">
        <f t="shared" si="275"/>
        <v>8539.5999999999985</v>
      </c>
      <c r="O297" s="369">
        <f t="shared" si="275"/>
        <v>2861.9199999999996</v>
      </c>
      <c r="P297" s="369">
        <f t="shared" si="275"/>
        <v>0</v>
      </c>
      <c r="Q297" s="369">
        <f t="shared" si="275"/>
        <v>0</v>
      </c>
      <c r="R297" s="369"/>
      <c r="S297" s="369"/>
      <c r="T297" s="369"/>
      <c r="U297" s="369"/>
      <c r="V297" s="369"/>
      <c r="W297" s="369"/>
      <c r="X297" s="369"/>
      <c r="Y297" s="369"/>
      <c r="Z297" s="369"/>
      <c r="AA297" s="369"/>
      <c r="AB297" s="369"/>
      <c r="AC297" s="369"/>
      <c r="AD297" s="369"/>
      <c r="AE297" s="355">
        <f t="shared" si="276"/>
        <v>28480.719999999994</v>
      </c>
    </row>
    <row r="298" spans="2:31" x14ac:dyDescent="0.25">
      <c r="B298" s="49">
        <f t="shared" si="270"/>
        <v>1</v>
      </c>
      <c r="C298" s="49">
        <f t="shared" si="270"/>
        <v>1</v>
      </c>
      <c r="D298" s="1772" t="str">
        <f t="shared" si="270"/>
        <v>Siembra y reposicion fallas de especies frutales</v>
      </c>
      <c r="E298" s="1772"/>
      <c r="F298" s="26" t="str">
        <f t="shared" si="271"/>
        <v>jornal</v>
      </c>
      <c r="G298" s="41">
        <f t="shared" si="272"/>
        <v>1851</v>
      </c>
      <c r="H298" s="410">
        <f t="shared" si="273"/>
        <v>11.54</v>
      </c>
      <c r="I298" s="416">
        <f t="shared" si="274"/>
        <v>21360.539999999997</v>
      </c>
      <c r="J298" s="503"/>
      <c r="K298" s="369">
        <f t="shared" si="275"/>
        <v>2146.44</v>
      </c>
      <c r="L298" s="369">
        <f t="shared" si="275"/>
        <v>4258.2599999999993</v>
      </c>
      <c r="M298" s="369">
        <f t="shared" si="275"/>
        <v>6404.7</v>
      </c>
      <c r="N298" s="369">
        <f t="shared" si="275"/>
        <v>6404.7</v>
      </c>
      <c r="O298" s="369">
        <f t="shared" si="275"/>
        <v>2146.44</v>
      </c>
      <c r="P298" s="369">
        <f t="shared" si="275"/>
        <v>0</v>
      </c>
      <c r="Q298" s="369">
        <f t="shared" si="275"/>
        <v>0</v>
      </c>
      <c r="R298" s="369"/>
      <c r="S298" s="369"/>
      <c r="T298" s="369"/>
      <c r="U298" s="369"/>
      <c r="V298" s="369"/>
      <c r="W298" s="369"/>
      <c r="X298" s="369"/>
      <c r="Y298" s="369"/>
      <c r="Z298" s="369"/>
      <c r="AA298" s="369"/>
      <c r="AB298" s="369"/>
      <c r="AC298" s="369"/>
      <c r="AD298" s="369"/>
      <c r="AE298" s="355">
        <f t="shared" si="276"/>
        <v>21360.539999999997</v>
      </c>
    </row>
    <row r="299" spans="2:31" x14ac:dyDescent="0.25">
      <c r="B299" s="49">
        <f t="shared" si="270"/>
        <v>1</v>
      </c>
      <c r="C299" s="49">
        <f t="shared" si="270"/>
        <v>3</v>
      </c>
      <c r="D299" s="1772" t="str">
        <f t="shared" si="270"/>
        <v xml:space="preserve">Fertilizacion quimica (NPK)  - especies frutales </v>
      </c>
      <c r="E299" s="1772"/>
      <c r="F299" s="26" t="str">
        <f t="shared" si="271"/>
        <v>jornal</v>
      </c>
      <c r="G299" s="41">
        <f t="shared" si="272"/>
        <v>5553</v>
      </c>
      <c r="H299" s="410">
        <f t="shared" si="273"/>
        <v>11.54</v>
      </c>
      <c r="I299" s="416">
        <f t="shared" si="274"/>
        <v>64081.619999999995</v>
      </c>
      <c r="J299" s="503"/>
      <c r="K299" s="369">
        <f t="shared" si="275"/>
        <v>2146.44</v>
      </c>
      <c r="L299" s="369">
        <f t="shared" si="275"/>
        <v>6404.7</v>
      </c>
      <c r="M299" s="369">
        <f t="shared" si="275"/>
        <v>12809.4</v>
      </c>
      <c r="N299" s="369">
        <f t="shared" si="275"/>
        <v>17067.66</v>
      </c>
      <c r="O299" s="369">
        <f t="shared" si="275"/>
        <v>14955.839999999998</v>
      </c>
      <c r="P299" s="369">
        <f t="shared" si="275"/>
        <v>8551.14</v>
      </c>
      <c r="Q299" s="369">
        <f t="shared" si="275"/>
        <v>2146.44</v>
      </c>
      <c r="R299" s="369"/>
      <c r="S299" s="369"/>
      <c r="T299" s="369"/>
      <c r="U299" s="369"/>
      <c r="V299" s="369"/>
      <c r="W299" s="369"/>
      <c r="X299" s="369"/>
      <c r="Y299" s="369"/>
      <c r="Z299" s="369"/>
      <c r="AA299" s="369"/>
      <c r="AB299" s="369"/>
      <c r="AC299" s="369"/>
      <c r="AD299" s="369"/>
      <c r="AE299" s="355">
        <f t="shared" si="276"/>
        <v>64081.619999999995</v>
      </c>
    </row>
    <row r="300" spans="2:31" x14ac:dyDescent="0.25">
      <c r="B300" s="49">
        <f t="shared" si="270"/>
        <v>1</v>
      </c>
      <c r="C300" s="49">
        <f t="shared" si="270"/>
        <v>1</v>
      </c>
      <c r="D300" s="1772" t="str">
        <f t="shared" si="270"/>
        <v>Siembra de cultivos agricolas - cultivos varios - maiz y frijol *</v>
      </c>
      <c r="E300" s="1772"/>
      <c r="F300" s="26" t="str">
        <f t="shared" si="271"/>
        <v>jornal</v>
      </c>
      <c r="G300" s="41">
        <f t="shared" si="272"/>
        <v>3023</v>
      </c>
      <c r="H300" s="410">
        <f t="shared" si="273"/>
        <v>11.54</v>
      </c>
      <c r="I300" s="417">
        <f t="shared" si="274"/>
        <v>34885.42</v>
      </c>
      <c r="J300" s="503"/>
      <c r="K300" s="369">
        <f t="shared" ref="K300:Q309" si="277">$H300*K213</f>
        <v>715.4799999999999</v>
      </c>
      <c r="L300" s="369">
        <f t="shared" si="277"/>
        <v>2134.8999999999996</v>
      </c>
      <c r="M300" s="369">
        <f t="shared" si="277"/>
        <v>4269.7999999999993</v>
      </c>
      <c r="N300" s="369">
        <f t="shared" si="277"/>
        <v>6404.7</v>
      </c>
      <c r="O300" s="369">
        <f t="shared" si="277"/>
        <v>7120.1799999999994</v>
      </c>
      <c r="P300" s="369">
        <f t="shared" si="277"/>
        <v>7120.1799999999994</v>
      </c>
      <c r="Q300" s="369">
        <f t="shared" si="277"/>
        <v>7120.1799999999994</v>
      </c>
      <c r="R300" s="369"/>
      <c r="S300" s="369"/>
      <c r="T300" s="369"/>
      <c r="U300" s="369"/>
      <c r="V300" s="369"/>
      <c r="W300" s="369"/>
      <c r="X300" s="369"/>
      <c r="Y300" s="369"/>
      <c r="Z300" s="369"/>
      <c r="AA300" s="369"/>
      <c r="AB300" s="369"/>
      <c r="AC300" s="369"/>
      <c r="AD300" s="369"/>
      <c r="AE300" s="355">
        <f t="shared" si="276"/>
        <v>34885.42</v>
      </c>
    </row>
    <row r="301" spans="2:31" x14ac:dyDescent="0.25">
      <c r="B301" s="49">
        <f t="shared" si="270"/>
        <v>0</v>
      </c>
      <c r="C301" s="49">
        <f t="shared" si="270"/>
        <v>0</v>
      </c>
      <c r="D301" s="1772" t="str">
        <f t="shared" si="270"/>
        <v>Siembra manual de cultivos agricolas - boniato o yuca.</v>
      </c>
      <c r="E301" s="1772"/>
      <c r="F301" s="26" t="str">
        <f t="shared" si="271"/>
        <v>jornal</v>
      </c>
      <c r="G301" s="41">
        <f t="shared" si="272"/>
        <v>5860</v>
      </c>
      <c r="H301" s="410">
        <f t="shared" ref="H301:H308" si="278">H33</f>
        <v>11.54</v>
      </c>
      <c r="I301" s="416">
        <f t="shared" si="274"/>
        <v>67624.399999999994</v>
      </c>
      <c r="J301" s="503"/>
      <c r="K301" s="369">
        <f t="shared" si="277"/>
        <v>0</v>
      </c>
      <c r="L301" s="369">
        <f t="shared" si="277"/>
        <v>3577.3999999999996</v>
      </c>
      <c r="M301" s="369">
        <f t="shared" si="277"/>
        <v>7097.0999999999995</v>
      </c>
      <c r="N301" s="369">
        <f t="shared" si="277"/>
        <v>14251.9</v>
      </c>
      <c r="O301" s="369">
        <f t="shared" si="277"/>
        <v>17771.599999999999</v>
      </c>
      <c r="P301" s="369">
        <f t="shared" si="277"/>
        <v>14251.9</v>
      </c>
      <c r="Q301" s="369">
        <f t="shared" si="277"/>
        <v>10674.5</v>
      </c>
      <c r="R301" s="369"/>
      <c r="S301" s="369"/>
      <c r="T301" s="369"/>
      <c r="U301" s="369"/>
      <c r="V301" s="369"/>
      <c r="W301" s="369"/>
      <c r="X301" s="369"/>
      <c r="Y301" s="369"/>
      <c r="Z301" s="369"/>
      <c r="AA301" s="369"/>
      <c r="AB301" s="369"/>
      <c r="AC301" s="369"/>
      <c r="AD301" s="369"/>
      <c r="AE301" s="355">
        <f t="shared" si="276"/>
        <v>67624.399999999994</v>
      </c>
    </row>
    <row r="302" spans="2:31" x14ac:dyDescent="0.25">
      <c r="B302" s="49">
        <f t="shared" si="270"/>
        <v>2</v>
      </c>
      <c r="C302" s="49">
        <f t="shared" si="270"/>
        <v>4</v>
      </c>
      <c r="D302" s="1772" t="str">
        <f t="shared" si="270"/>
        <v>Podas (formacion y sanitaria)  especies frutales *</v>
      </c>
      <c r="E302" s="1772"/>
      <c r="F302" s="26" t="str">
        <f t="shared" si="271"/>
        <v>jornal</v>
      </c>
      <c r="G302" s="41">
        <f t="shared" si="272"/>
        <v>3023</v>
      </c>
      <c r="H302" s="410">
        <f t="shared" si="278"/>
        <v>11.54</v>
      </c>
      <c r="I302" s="416">
        <f t="shared" si="274"/>
        <v>34885.42</v>
      </c>
      <c r="J302" s="503"/>
      <c r="K302" s="369">
        <f t="shared" si="277"/>
        <v>715.4799999999999</v>
      </c>
      <c r="L302" s="369">
        <f t="shared" si="277"/>
        <v>2134.8999999999996</v>
      </c>
      <c r="M302" s="369">
        <f t="shared" si="277"/>
        <v>4269.7999999999993</v>
      </c>
      <c r="N302" s="369">
        <f t="shared" si="277"/>
        <v>6404.7</v>
      </c>
      <c r="O302" s="369">
        <f t="shared" si="277"/>
        <v>7120.1799999999994</v>
      </c>
      <c r="P302" s="369">
        <f t="shared" si="277"/>
        <v>7120.1799999999994</v>
      </c>
      <c r="Q302" s="369">
        <f t="shared" si="277"/>
        <v>7120.1799999999994</v>
      </c>
      <c r="R302" s="369"/>
      <c r="S302" s="369"/>
      <c r="T302" s="369"/>
      <c r="U302" s="369"/>
      <c r="V302" s="369"/>
      <c r="W302" s="369"/>
      <c r="X302" s="369"/>
      <c r="Y302" s="369"/>
      <c r="Z302" s="369"/>
      <c r="AA302" s="369"/>
      <c r="AB302" s="369"/>
      <c r="AC302" s="369"/>
      <c r="AD302" s="369"/>
      <c r="AE302" s="355">
        <f t="shared" si="276"/>
        <v>34885.42</v>
      </c>
    </row>
    <row r="303" spans="2:31" x14ac:dyDescent="0.25">
      <c r="B303" s="49">
        <f t="shared" si="270"/>
        <v>1</v>
      </c>
      <c r="C303" s="49">
        <f t="shared" si="270"/>
        <v>7</v>
      </c>
      <c r="D303" s="1772" t="str">
        <f t="shared" si="270"/>
        <v>Aplicación de biofertilizantes - especie frutales (m)</v>
      </c>
      <c r="E303" s="1772"/>
      <c r="F303" s="26" t="str">
        <f t="shared" si="271"/>
        <v>jornal</v>
      </c>
      <c r="G303" s="41">
        <f t="shared" si="272"/>
        <v>7711</v>
      </c>
      <c r="H303" s="410">
        <f t="shared" si="278"/>
        <v>11.54</v>
      </c>
      <c r="I303" s="416">
        <f t="shared" si="274"/>
        <v>88984.939999999988</v>
      </c>
      <c r="J303" s="503"/>
      <c r="K303" s="369">
        <f t="shared" si="277"/>
        <v>1430.9599999999998</v>
      </c>
      <c r="L303" s="369">
        <f t="shared" si="277"/>
        <v>4985.28</v>
      </c>
      <c r="M303" s="369">
        <f t="shared" si="277"/>
        <v>10674.5</v>
      </c>
      <c r="N303" s="369">
        <f t="shared" si="277"/>
        <v>17079.199999999997</v>
      </c>
      <c r="O303" s="369">
        <f t="shared" si="277"/>
        <v>20645.059999999998</v>
      </c>
      <c r="P303" s="369">
        <f t="shared" si="277"/>
        <v>19214.099999999999</v>
      </c>
      <c r="Q303" s="369">
        <f t="shared" si="277"/>
        <v>14955.839999999998</v>
      </c>
      <c r="R303" s="369"/>
      <c r="S303" s="369"/>
      <c r="T303" s="369"/>
      <c r="U303" s="369"/>
      <c r="V303" s="369"/>
      <c r="W303" s="369"/>
      <c r="X303" s="369"/>
      <c r="Y303" s="369"/>
      <c r="Z303" s="369"/>
      <c r="AA303" s="369"/>
      <c r="AB303" s="369"/>
      <c r="AC303" s="369"/>
      <c r="AD303" s="369"/>
      <c r="AE303" s="355">
        <f t="shared" si="276"/>
        <v>88984.939999999988</v>
      </c>
    </row>
    <row r="304" spans="2:31" x14ac:dyDescent="0.25">
      <c r="B304" s="49">
        <f t="shared" si="270"/>
        <v>1</v>
      </c>
      <c r="C304" s="49">
        <f t="shared" si="270"/>
        <v>5</v>
      </c>
      <c r="D304" s="1772" t="str">
        <f t="shared" si="270"/>
        <v>Control mecanico de malezas y ruedos por planta - especies frutales *</v>
      </c>
      <c r="E304" s="1772"/>
      <c r="F304" s="26" t="str">
        <f t="shared" si="271"/>
        <v>jornal</v>
      </c>
      <c r="G304" s="41">
        <f t="shared" si="272"/>
        <v>2776</v>
      </c>
      <c r="H304" s="410">
        <f t="shared" si="278"/>
        <v>11.54</v>
      </c>
      <c r="I304" s="416">
        <f t="shared" si="274"/>
        <v>32035.039999999997</v>
      </c>
      <c r="J304" s="503"/>
      <c r="K304" s="369">
        <f t="shared" si="277"/>
        <v>715.4799999999999</v>
      </c>
      <c r="L304" s="369">
        <f t="shared" si="277"/>
        <v>2134.8999999999996</v>
      </c>
      <c r="M304" s="369">
        <f t="shared" si="277"/>
        <v>4269.7999999999993</v>
      </c>
      <c r="N304" s="369">
        <f t="shared" si="277"/>
        <v>6404.7</v>
      </c>
      <c r="O304" s="369">
        <f t="shared" si="277"/>
        <v>7120.1799999999994</v>
      </c>
      <c r="P304" s="369">
        <f t="shared" si="277"/>
        <v>6404.7</v>
      </c>
      <c r="Q304" s="369">
        <f t="shared" si="277"/>
        <v>4985.28</v>
      </c>
      <c r="R304" s="369"/>
      <c r="S304" s="369"/>
      <c r="T304" s="369"/>
      <c r="U304" s="369"/>
      <c r="V304" s="369"/>
      <c r="W304" s="369"/>
      <c r="X304" s="369"/>
      <c r="Y304" s="369"/>
      <c r="Z304" s="369"/>
      <c r="AA304" s="369"/>
      <c r="AB304" s="369"/>
      <c r="AC304" s="369"/>
      <c r="AD304" s="369"/>
      <c r="AE304" s="355">
        <f t="shared" si="276"/>
        <v>32035.039999999997</v>
      </c>
    </row>
    <row r="305" spans="1:31" x14ac:dyDescent="0.25">
      <c r="B305" s="49">
        <f t="shared" si="270"/>
        <v>1</v>
      </c>
      <c r="C305" s="49">
        <f t="shared" si="270"/>
        <v>5</v>
      </c>
      <c r="D305" s="1772" t="str">
        <f t="shared" si="270"/>
        <v>Control de plagas y enfermedades - especies frutales *</v>
      </c>
      <c r="E305" s="1772"/>
      <c r="F305" s="26" t="str">
        <f t="shared" si="271"/>
        <v>jornal</v>
      </c>
      <c r="G305" s="41">
        <f t="shared" si="272"/>
        <v>2776</v>
      </c>
      <c r="H305" s="410">
        <f t="shared" si="278"/>
        <v>11.54</v>
      </c>
      <c r="I305" s="416">
        <f t="shared" si="274"/>
        <v>32035.039999999997</v>
      </c>
      <c r="J305" s="503"/>
      <c r="K305" s="369">
        <f t="shared" si="277"/>
        <v>715.4799999999999</v>
      </c>
      <c r="L305" s="369">
        <f t="shared" si="277"/>
        <v>2134.8999999999996</v>
      </c>
      <c r="M305" s="369">
        <f t="shared" si="277"/>
        <v>4269.7999999999993</v>
      </c>
      <c r="N305" s="369">
        <f t="shared" si="277"/>
        <v>6404.7</v>
      </c>
      <c r="O305" s="369">
        <f t="shared" si="277"/>
        <v>7120.1799999999994</v>
      </c>
      <c r="P305" s="369">
        <f t="shared" si="277"/>
        <v>6404.7</v>
      </c>
      <c r="Q305" s="369">
        <f t="shared" si="277"/>
        <v>4985.28</v>
      </c>
      <c r="R305" s="369"/>
      <c r="S305" s="369"/>
      <c r="T305" s="369"/>
      <c r="U305" s="369"/>
      <c r="V305" s="369"/>
      <c r="W305" s="369"/>
      <c r="X305" s="369"/>
      <c r="Y305" s="369"/>
      <c r="Z305" s="369"/>
      <c r="AA305" s="369"/>
      <c r="AB305" s="369"/>
      <c r="AC305" s="369"/>
      <c r="AD305" s="369"/>
      <c r="AE305" s="355">
        <f t="shared" si="276"/>
        <v>32035.039999999997</v>
      </c>
    </row>
    <row r="306" spans="1:31" x14ac:dyDescent="0.25">
      <c r="B306" s="49">
        <f t="shared" si="270"/>
        <v>1</v>
      </c>
      <c r="C306" s="49">
        <f t="shared" si="270"/>
        <v>7</v>
      </c>
      <c r="D306" s="1772" t="str">
        <f t="shared" si="270"/>
        <v>Aplicación de biofertilizantes -cultivos varios *</v>
      </c>
      <c r="E306" s="1772"/>
      <c r="F306" s="26" t="str">
        <f t="shared" si="271"/>
        <v>jornal</v>
      </c>
      <c r="G306" s="41">
        <f t="shared" si="272"/>
        <v>5552</v>
      </c>
      <c r="H306" s="410">
        <f t="shared" si="278"/>
        <v>11.54</v>
      </c>
      <c r="I306" s="416">
        <f t="shared" si="274"/>
        <v>64070.079999999994</v>
      </c>
      <c r="J306" s="503"/>
      <c r="K306" s="369">
        <f t="shared" si="277"/>
        <v>1430.9599999999998</v>
      </c>
      <c r="L306" s="369">
        <f t="shared" si="277"/>
        <v>4269.7999999999993</v>
      </c>
      <c r="M306" s="369">
        <f t="shared" si="277"/>
        <v>8539.5999999999985</v>
      </c>
      <c r="N306" s="369">
        <f t="shared" si="277"/>
        <v>12809.4</v>
      </c>
      <c r="O306" s="369">
        <f t="shared" si="277"/>
        <v>14240.359999999999</v>
      </c>
      <c r="P306" s="369">
        <f t="shared" si="277"/>
        <v>12809.4</v>
      </c>
      <c r="Q306" s="369">
        <f t="shared" si="277"/>
        <v>9970.56</v>
      </c>
      <c r="R306" s="369"/>
      <c r="S306" s="369"/>
      <c r="T306" s="369"/>
      <c r="U306" s="369"/>
      <c r="V306" s="369"/>
      <c r="W306" s="369"/>
      <c r="X306" s="369"/>
      <c r="Y306" s="369"/>
      <c r="Z306" s="369"/>
      <c r="AA306" s="369"/>
      <c r="AB306" s="369"/>
      <c r="AC306" s="369"/>
      <c r="AD306" s="369"/>
      <c r="AE306" s="355">
        <f t="shared" si="276"/>
        <v>64070.079999999994</v>
      </c>
    </row>
    <row r="307" spans="1:31" x14ac:dyDescent="0.25">
      <c r="A307" s="683"/>
      <c r="B307" s="49">
        <f t="shared" si="270"/>
        <v>1</v>
      </c>
      <c r="C307" s="49">
        <f t="shared" si="270"/>
        <v>5</v>
      </c>
      <c r="D307" s="1772" t="str">
        <f t="shared" si="270"/>
        <v>Control mecanico de malezas y ruedos por planta - cultivos varios</v>
      </c>
      <c r="E307" s="1772"/>
      <c r="F307" s="26" t="str">
        <f t="shared" si="271"/>
        <v>jornal</v>
      </c>
      <c r="G307" s="57">
        <f t="shared" si="272"/>
        <v>5552</v>
      </c>
      <c r="H307" s="432">
        <f t="shared" si="278"/>
        <v>11.54</v>
      </c>
      <c r="I307" s="435">
        <f t="shared" si="274"/>
        <v>64070.079999999994</v>
      </c>
      <c r="J307" s="684"/>
      <c r="K307" s="369">
        <f t="shared" si="277"/>
        <v>1430.9599999999998</v>
      </c>
      <c r="L307" s="369">
        <f t="shared" si="277"/>
        <v>4269.7999999999993</v>
      </c>
      <c r="M307" s="369">
        <f t="shared" si="277"/>
        <v>8539.5999999999985</v>
      </c>
      <c r="N307" s="369">
        <f t="shared" si="277"/>
        <v>12809.4</v>
      </c>
      <c r="O307" s="369">
        <f t="shared" si="277"/>
        <v>14240.359999999999</v>
      </c>
      <c r="P307" s="369">
        <f t="shared" si="277"/>
        <v>12809.4</v>
      </c>
      <c r="Q307" s="369">
        <f t="shared" si="277"/>
        <v>9970.56</v>
      </c>
      <c r="R307" s="369"/>
      <c r="S307" s="369"/>
      <c r="T307" s="369"/>
      <c r="U307" s="369"/>
      <c r="V307" s="369"/>
      <c r="W307" s="369"/>
      <c r="X307" s="369"/>
      <c r="Y307" s="369"/>
      <c r="Z307" s="369"/>
      <c r="AA307" s="369"/>
      <c r="AB307" s="369"/>
      <c r="AC307" s="369"/>
      <c r="AD307" s="369"/>
      <c r="AE307" s="355">
        <f t="shared" si="276"/>
        <v>64070.079999999994</v>
      </c>
    </row>
    <row r="308" spans="1:31" x14ac:dyDescent="0.25">
      <c r="A308" s="683"/>
      <c r="B308" s="49">
        <f t="shared" si="270"/>
        <v>1</v>
      </c>
      <c r="C308" s="49">
        <f t="shared" si="270"/>
        <v>10</v>
      </c>
      <c r="D308" s="1772" t="str">
        <f t="shared" si="270"/>
        <v>Control de plagas y enfermedades - cultivos varios *</v>
      </c>
      <c r="E308" s="1772"/>
      <c r="F308" s="26" t="str">
        <f t="shared" si="271"/>
        <v>jornal</v>
      </c>
      <c r="G308" s="57">
        <f t="shared" si="272"/>
        <v>136035</v>
      </c>
      <c r="H308" s="432">
        <f t="shared" si="278"/>
        <v>11.54</v>
      </c>
      <c r="I308" s="435">
        <f t="shared" si="274"/>
        <v>1569843.9</v>
      </c>
      <c r="J308" s="684"/>
      <c r="K308" s="369">
        <f t="shared" si="277"/>
        <v>32196.6</v>
      </c>
      <c r="L308" s="369">
        <f t="shared" si="277"/>
        <v>96070.5</v>
      </c>
      <c r="M308" s="369">
        <f t="shared" si="277"/>
        <v>192141</v>
      </c>
      <c r="N308" s="369">
        <f t="shared" si="277"/>
        <v>288211.5</v>
      </c>
      <c r="O308" s="369">
        <f t="shared" si="277"/>
        <v>320408.09999999998</v>
      </c>
      <c r="P308" s="369">
        <f t="shared" si="277"/>
        <v>320408.09999999998</v>
      </c>
      <c r="Q308" s="369">
        <f t="shared" si="277"/>
        <v>320408.09999999998</v>
      </c>
      <c r="R308" s="369"/>
      <c r="S308" s="369"/>
      <c r="T308" s="369"/>
      <c r="U308" s="369"/>
      <c r="V308" s="369"/>
      <c r="W308" s="369"/>
      <c r="X308" s="369"/>
      <c r="Y308" s="369"/>
      <c r="Z308" s="369"/>
      <c r="AA308" s="369"/>
      <c r="AB308" s="369"/>
      <c r="AC308" s="369"/>
      <c r="AD308" s="369"/>
      <c r="AE308" s="355">
        <f t="shared" si="276"/>
        <v>1569843.9</v>
      </c>
    </row>
    <row r="309" spans="1:31" x14ac:dyDescent="0.25">
      <c r="A309" s="683"/>
      <c r="B309" s="49">
        <f t="shared" si="270"/>
        <v>1</v>
      </c>
      <c r="C309" s="49">
        <f t="shared" si="270"/>
        <v>10</v>
      </c>
      <c r="D309" s="1772" t="str">
        <f t="shared" si="270"/>
        <v>Cosecha y acarreo de cultivos varios *</v>
      </c>
      <c r="E309" s="1772"/>
      <c r="F309" s="26" t="str">
        <f t="shared" si="271"/>
        <v>jornal</v>
      </c>
      <c r="G309" s="57">
        <f t="shared" si="272"/>
        <v>16045</v>
      </c>
      <c r="H309" s="432">
        <f>H214</f>
        <v>11.54</v>
      </c>
      <c r="I309" s="435">
        <f t="shared" si="274"/>
        <v>185159.3</v>
      </c>
      <c r="J309" s="684"/>
      <c r="K309" s="369">
        <f t="shared" si="277"/>
        <v>0</v>
      </c>
      <c r="L309" s="369">
        <f t="shared" si="277"/>
        <v>0</v>
      </c>
      <c r="M309" s="369">
        <f t="shared" si="277"/>
        <v>0</v>
      </c>
      <c r="N309" s="369">
        <f t="shared" si="277"/>
        <v>0</v>
      </c>
      <c r="O309" s="369">
        <f t="shared" si="277"/>
        <v>17887</v>
      </c>
      <c r="P309" s="369">
        <f t="shared" si="277"/>
        <v>53372.499999999993</v>
      </c>
      <c r="Q309" s="369">
        <f t="shared" si="277"/>
        <v>113899.79999999999</v>
      </c>
      <c r="R309" s="369"/>
      <c r="S309" s="369"/>
      <c r="T309" s="369"/>
      <c r="U309" s="369"/>
      <c r="V309" s="369"/>
      <c r="W309" s="369"/>
      <c r="X309" s="369"/>
      <c r="Y309" s="369"/>
      <c r="Z309" s="369"/>
      <c r="AA309" s="369"/>
      <c r="AB309" s="369"/>
      <c r="AC309" s="369"/>
      <c r="AD309" s="369"/>
      <c r="AE309" s="355">
        <f t="shared" si="276"/>
        <v>185159.3</v>
      </c>
    </row>
    <row r="310" spans="1:31" ht="14.4" thickBot="1" x14ac:dyDescent="0.3">
      <c r="A310" s="683"/>
      <c r="B310" s="49">
        <f t="shared" si="270"/>
        <v>5</v>
      </c>
      <c r="C310" s="49">
        <f t="shared" si="270"/>
        <v>20</v>
      </c>
      <c r="D310" s="1772" t="str">
        <f t="shared" si="270"/>
        <v>Cosecha y acarreo de frutas *</v>
      </c>
      <c r="E310" s="1772"/>
      <c r="F310" s="26" t="str">
        <f t="shared" si="271"/>
        <v>jornal</v>
      </c>
      <c r="G310" s="57">
        <f t="shared" si="272"/>
        <v>79437</v>
      </c>
      <c r="H310" s="432">
        <f>H215</f>
        <v>11.54</v>
      </c>
      <c r="I310" s="435">
        <f t="shared" ref="I310" si="279">G310*H310</f>
        <v>916702.98</v>
      </c>
      <c r="J310" s="684"/>
      <c r="K310" s="369">
        <f t="shared" ref="K310:Q310" si="280">$H310*K223</f>
        <v>47210.14</v>
      </c>
      <c r="L310" s="369">
        <f t="shared" si="280"/>
        <v>115192.27999999998</v>
      </c>
      <c r="M310" s="369">
        <f t="shared" si="280"/>
        <v>192302.56</v>
      </c>
      <c r="N310" s="369">
        <f t="shared" si="280"/>
        <v>230130.68</v>
      </c>
      <c r="O310" s="369">
        <f t="shared" si="280"/>
        <v>160486.78</v>
      </c>
      <c r="P310" s="369">
        <f t="shared" si="280"/>
        <v>93577.859999999986</v>
      </c>
      <c r="Q310" s="369">
        <f t="shared" si="280"/>
        <v>77802.679999999993</v>
      </c>
      <c r="R310" s="369"/>
      <c r="S310" s="369"/>
      <c r="T310" s="369"/>
      <c r="U310" s="369"/>
      <c r="V310" s="369"/>
      <c r="W310" s="369"/>
      <c r="X310" s="369"/>
      <c r="Y310" s="369"/>
      <c r="Z310" s="369"/>
      <c r="AA310" s="369"/>
      <c r="AB310" s="369"/>
      <c r="AC310" s="369"/>
      <c r="AD310" s="369"/>
      <c r="AE310" s="355">
        <f t="shared" ref="AE310" si="281">SUM(K310:AD310)</f>
        <v>916702.98</v>
      </c>
    </row>
    <row r="311" spans="1:31" ht="14.4" thickBot="1" x14ac:dyDescent="0.3">
      <c r="B311" s="1328"/>
      <c r="C311" s="1329"/>
      <c r="D311" s="1313" t="s">
        <v>57</v>
      </c>
      <c r="E311" s="1313"/>
      <c r="F311" s="211"/>
      <c r="G311" s="807"/>
      <c r="H311" s="528"/>
      <c r="I311" s="529"/>
      <c r="J311" s="535">
        <f>SUM(I312:I328)</f>
        <v>916740.924</v>
      </c>
      <c r="K311" s="356">
        <f>SUM(K312:K328)</f>
        <v>47209.416000000005</v>
      </c>
      <c r="L311" s="356">
        <f t="shared" ref="L311:AE311" si="282">SUM(L312:L328)</f>
        <v>115203.55200000001</v>
      </c>
      <c r="M311" s="356">
        <f t="shared" si="282"/>
        <v>192308.08</v>
      </c>
      <c r="N311" s="356">
        <f t="shared" si="282"/>
        <v>230130.66</v>
      </c>
      <c r="O311" s="356">
        <f t="shared" si="282"/>
        <v>160495.59999999998</v>
      </c>
      <c r="P311" s="356">
        <f t="shared" si="282"/>
        <v>93586.603999999992</v>
      </c>
      <c r="Q311" s="356">
        <f t="shared" si="282"/>
        <v>77807.012000000002</v>
      </c>
      <c r="R311" s="356">
        <f t="shared" si="282"/>
        <v>0</v>
      </c>
      <c r="S311" s="356">
        <f t="shared" si="282"/>
        <v>0</v>
      </c>
      <c r="T311" s="356">
        <f t="shared" si="282"/>
        <v>0</v>
      </c>
      <c r="U311" s="356">
        <f t="shared" si="282"/>
        <v>0</v>
      </c>
      <c r="V311" s="356">
        <f t="shared" si="282"/>
        <v>0</v>
      </c>
      <c r="W311" s="356">
        <f t="shared" si="282"/>
        <v>0</v>
      </c>
      <c r="X311" s="356">
        <f t="shared" si="282"/>
        <v>0</v>
      </c>
      <c r="Y311" s="356">
        <f t="shared" si="282"/>
        <v>0</v>
      </c>
      <c r="Z311" s="356">
        <f t="shared" si="282"/>
        <v>0</v>
      </c>
      <c r="AA311" s="356">
        <f t="shared" si="282"/>
        <v>0</v>
      </c>
      <c r="AB311" s="356">
        <f t="shared" si="282"/>
        <v>0</v>
      </c>
      <c r="AC311" s="356">
        <f t="shared" si="282"/>
        <v>0</v>
      </c>
      <c r="AD311" s="356">
        <f t="shared" si="282"/>
        <v>0</v>
      </c>
      <c r="AE311" s="356">
        <f t="shared" si="282"/>
        <v>916740.924</v>
      </c>
    </row>
    <row r="312" spans="1:31" x14ac:dyDescent="0.25">
      <c r="B312" s="49">
        <f t="shared" ref="B312:D328" si="283">B43</f>
        <v>1</v>
      </c>
      <c r="C312" s="49">
        <f t="shared" si="283"/>
        <v>1</v>
      </c>
      <c r="D312" s="1805" t="str">
        <f t="shared" si="283"/>
        <v>Citrus sinenis. (naranja dulce o naranja china</v>
      </c>
      <c r="E312" s="1791"/>
      <c r="F312" s="26" t="str">
        <f t="shared" ref="F312:F328" si="284">F43</f>
        <v>plantula</v>
      </c>
      <c r="G312" s="53">
        <f t="shared" ref="G312:G328" si="285">G225</f>
        <v>20978</v>
      </c>
      <c r="H312" s="410">
        <f t="shared" ref="H312:H328" si="286">H43</f>
        <v>0.5</v>
      </c>
      <c r="I312" s="432">
        <f t="shared" ref="I312:I325" si="287">G312*H312</f>
        <v>10489</v>
      </c>
      <c r="J312" s="530"/>
      <c r="K312" s="369">
        <f t="shared" ref="K312:Q321" si="288">$H312*K225</f>
        <v>1054</v>
      </c>
      <c r="L312" s="369">
        <f t="shared" si="288"/>
        <v>2091</v>
      </c>
      <c r="M312" s="369">
        <f t="shared" si="288"/>
        <v>3145</v>
      </c>
      <c r="N312" s="369">
        <f t="shared" si="288"/>
        <v>3145</v>
      </c>
      <c r="O312" s="369">
        <f t="shared" si="288"/>
        <v>1054</v>
      </c>
      <c r="P312" s="369">
        <f t="shared" si="288"/>
        <v>0</v>
      </c>
      <c r="Q312" s="369">
        <f t="shared" si="288"/>
        <v>0</v>
      </c>
      <c r="R312" s="369"/>
      <c r="S312" s="369"/>
      <c r="T312" s="369"/>
      <c r="U312" s="369"/>
      <c r="V312" s="369"/>
      <c r="W312" s="369"/>
      <c r="X312" s="369"/>
      <c r="Y312" s="369"/>
      <c r="Z312" s="369"/>
      <c r="AA312" s="369"/>
      <c r="AB312" s="369"/>
      <c r="AC312" s="369"/>
      <c r="AD312" s="369"/>
      <c r="AE312" s="358">
        <f>SUM(K312:AD312)</f>
        <v>10489</v>
      </c>
    </row>
    <row r="313" spans="1:31" x14ac:dyDescent="0.25">
      <c r="B313" s="49">
        <f t="shared" si="283"/>
        <v>1</v>
      </c>
      <c r="C313" s="49">
        <f t="shared" si="283"/>
        <v>1</v>
      </c>
      <c r="D313" s="1805" t="str">
        <f t="shared" si="283"/>
        <v>Citrus reticulata (mandarina</v>
      </c>
      <c r="E313" s="1791"/>
      <c r="F313" s="26" t="str">
        <f t="shared" si="284"/>
        <v>plantula</v>
      </c>
      <c r="G313" s="53">
        <f t="shared" si="285"/>
        <v>15425</v>
      </c>
      <c r="H313" s="410">
        <f t="shared" si="286"/>
        <v>0.5</v>
      </c>
      <c r="I313" s="432">
        <f t="shared" si="287"/>
        <v>7712.5</v>
      </c>
      <c r="J313" s="531"/>
      <c r="K313" s="369">
        <f t="shared" si="288"/>
        <v>775</v>
      </c>
      <c r="L313" s="369">
        <f t="shared" si="288"/>
        <v>1537.5</v>
      </c>
      <c r="M313" s="369">
        <f t="shared" si="288"/>
        <v>2312.5</v>
      </c>
      <c r="N313" s="369">
        <f t="shared" si="288"/>
        <v>2312.5</v>
      </c>
      <c r="O313" s="369">
        <f t="shared" si="288"/>
        <v>775</v>
      </c>
      <c r="P313" s="369">
        <f t="shared" si="288"/>
        <v>0</v>
      </c>
      <c r="Q313" s="369">
        <f t="shared" si="288"/>
        <v>0</v>
      </c>
      <c r="R313" s="369"/>
      <c r="S313" s="369"/>
      <c r="T313" s="369"/>
      <c r="U313" s="369"/>
      <c r="V313" s="369"/>
      <c r="W313" s="369"/>
      <c r="X313" s="369"/>
      <c r="Y313" s="369"/>
      <c r="Z313" s="369"/>
      <c r="AA313" s="369"/>
      <c r="AB313" s="369"/>
      <c r="AC313" s="369"/>
      <c r="AD313" s="369"/>
      <c r="AE313" s="358">
        <f t="shared" ref="AE313:AE328" si="289">SUM(K313:AD313)</f>
        <v>7712.5</v>
      </c>
    </row>
    <row r="314" spans="1:31" x14ac:dyDescent="0.25">
      <c r="B314" s="49">
        <f t="shared" si="283"/>
        <v>1</v>
      </c>
      <c r="C314" s="49">
        <f t="shared" si="283"/>
        <v>1</v>
      </c>
      <c r="D314" s="1805" t="str">
        <f t="shared" si="283"/>
        <v>Manguifera indica (mango):</v>
      </c>
      <c r="E314" s="1791"/>
      <c r="F314" s="26" t="str">
        <f t="shared" si="284"/>
        <v>plantula</v>
      </c>
      <c r="G314" s="53">
        <f t="shared" si="285"/>
        <v>41339</v>
      </c>
      <c r="H314" s="410">
        <f t="shared" si="286"/>
        <v>0.5</v>
      </c>
      <c r="I314" s="432">
        <f t="shared" si="287"/>
        <v>20669.5</v>
      </c>
      <c r="J314" s="531"/>
      <c r="K314" s="369">
        <f t="shared" si="288"/>
        <v>2077</v>
      </c>
      <c r="L314" s="369">
        <f t="shared" si="288"/>
        <v>4120.5</v>
      </c>
      <c r="M314" s="369">
        <f t="shared" si="288"/>
        <v>6197.5</v>
      </c>
      <c r="N314" s="369">
        <f t="shared" si="288"/>
        <v>6197.5</v>
      </c>
      <c r="O314" s="369">
        <f t="shared" si="288"/>
        <v>2077</v>
      </c>
      <c r="P314" s="369">
        <f t="shared" si="288"/>
        <v>0</v>
      </c>
      <c r="Q314" s="369">
        <f t="shared" si="288"/>
        <v>0</v>
      </c>
      <c r="R314" s="369"/>
      <c r="S314" s="369"/>
      <c r="T314" s="369"/>
      <c r="U314" s="369"/>
      <c r="V314" s="369"/>
      <c r="W314" s="369"/>
      <c r="X314" s="369"/>
      <c r="Y314" s="369"/>
      <c r="Z314" s="369"/>
      <c r="AA314" s="369"/>
      <c r="AB314" s="369"/>
      <c r="AC314" s="369"/>
      <c r="AD314" s="369"/>
      <c r="AE314" s="358">
        <f t="shared" si="289"/>
        <v>20669.5</v>
      </c>
    </row>
    <row r="315" spans="1:31" x14ac:dyDescent="0.25">
      <c r="B315" s="49">
        <f t="shared" si="283"/>
        <v>1</v>
      </c>
      <c r="C315" s="49">
        <f t="shared" si="283"/>
        <v>1</v>
      </c>
      <c r="D315" s="1805" t="str">
        <f t="shared" si="283"/>
        <v>Phaseolus vulgaris (Frijol)</v>
      </c>
      <c r="E315" s="1791"/>
      <c r="F315" s="26" t="str">
        <f t="shared" si="284"/>
        <v>semilla kg)</v>
      </c>
      <c r="G315" s="53">
        <f t="shared" si="285"/>
        <v>19744</v>
      </c>
      <c r="H315" s="410">
        <f t="shared" si="286"/>
        <v>1.5</v>
      </c>
      <c r="I315" s="432">
        <f t="shared" si="287"/>
        <v>29616</v>
      </c>
      <c r="J315" s="531"/>
      <c r="K315" s="369">
        <f t="shared" si="288"/>
        <v>2976</v>
      </c>
      <c r="L315" s="369">
        <f t="shared" si="288"/>
        <v>5904</v>
      </c>
      <c r="M315" s="369">
        <f t="shared" si="288"/>
        <v>8880</v>
      </c>
      <c r="N315" s="369">
        <f t="shared" si="288"/>
        <v>8880</v>
      </c>
      <c r="O315" s="369">
        <f t="shared" si="288"/>
        <v>2976</v>
      </c>
      <c r="P315" s="369">
        <f t="shared" si="288"/>
        <v>0</v>
      </c>
      <c r="Q315" s="369">
        <f t="shared" si="288"/>
        <v>0</v>
      </c>
      <c r="R315" s="369"/>
      <c r="S315" s="369"/>
      <c r="T315" s="369"/>
      <c r="U315" s="369"/>
      <c r="V315" s="369"/>
      <c r="W315" s="369"/>
      <c r="X315" s="369"/>
      <c r="Y315" s="369"/>
      <c r="Z315" s="369"/>
      <c r="AA315" s="369"/>
      <c r="AB315" s="369"/>
      <c r="AC315" s="369"/>
      <c r="AD315" s="369"/>
      <c r="AE315" s="358">
        <f t="shared" si="289"/>
        <v>29616</v>
      </c>
    </row>
    <row r="316" spans="1:31" x14ac:dyDescent="0.25">
      <c r="B316" s="49">
        <f t="shared" si="283"/>
        <v>1</v>
      </c>
      <c r="C316" s="49">
        <f t="shared" si="283"/>
        <v>1</v>
      </c>
      <c r="D316" s="1805" t="str">
        <f t="shared" si="283"/>
        <v>Vigna sp. (frijol carita)</v>
      </c>
      <c r="E316" s="1791"/>
      <c r="F316" s="26" t="str">
        <f t="shared" si="284"/>
        <v>semilla (kg)</v>
      </c>
      <c r="G316" s="53">
        <f t="shared" si="285"/>
        <v>17893</v>
      </c>
      <c r="H316" s="410">
        <f t="shared" si="286"/>
        <v>1.5</v>
      </c>
      <c r="I316" s="432">
        <f t="shared" si="287"/>
        <v>26839.5</v>
      </c>
      <c r="J316" s="531"/>
      <c r="K316" s="369">
        <f t="shared" si="288"/>
        <v>2697</v>
      </c>
      <c r="L316" s="369">
        <f t="shared" si="288"/>
        <v>5350.5</v>
      </c>
      <c r="M316" s="369">
        <f t="shared" si="288"/>
        <v>8047.5</v>
      </c>
      <c r="N316" s="369">
        <f t="shared" si="288"/>
        <v>8047.5</v>
      </c>
      <c r="O316" s="369">
        <f t="shared" si="288"/>
        <v>2697</v>
      </c>
      <c r="P316" s="369">
        <f t="shared" si="288"/>
        <v>0</v>
      </c>
      <c r="Q316" s="369">
        <f t="shared" si="288"/>
        <v>0</v>
      </c>
      <c r="R316" s="369"/>
      <c r="S316" s="369"/>
      <c r="T316" s="369"/>
      <c r="U316" s="369"/>
      <c r="V316" s="369"/>
      <c r="W316" s="369"/>
      <c r="X316" s="369"/>
      <c r="Y316" s="369"/>
      <c r="Z316" s="369"/>
      <c r="AA316" s="369"/>
      <c r="AB316" s="369"/>
      <c r="AC316" s="369"/>
      <c r="AD316" s="369"/>
      <c r="AE316" s="358">
        <f t="shared" si="289"/>
        <v>26839.5</v>
      </c>
    </row>
    <row r="317" spans="1:31" x14ac:dyDescent="0.25">
      <c r="B317" s="49">
        <f t="shared" si="283"/>
        <v>2</v>
      </c>
      <c r="C317" s="49">
        <f t="shared" si="283"/>
        <v>2</v>
      </c>
      <c r="D317" s="1805" t="str">
        <f t="shared" si="283"/>
        <v>Manihot esculenta (mandioca o yuca)</v>
      </c>
      <c r="E317" s="1791"/>
      <c r="F317" s="26" t="str">
        <f t="shared" si="284"/>
        <v>estaca (kg)</v>
      </c>
      <c r="G317" s="53">
        <f t="shared" si="285"/>
        <v>19744</v>
      </c>
      <c r="H317" s="410">
        <f t="shared" si="286"/>
        <v>1.5</v>
      </c>
      <c r="I317" s="432">
        <f t="shared" si="287"/>
        <v>29616</v>
      </c>
      <c r="J317" s="532"/>
      <c r="K317" s="369">
        <f t="shared" si="288"/>
        <v>0</v>
      </c>
      <c r="L317" s="369">
        <f t="shared" si="288"/>
        <v>2976</v>
      </c>
      <c r="M317" s="369">
        <f t="shared" si="288"/>
        <v>5904</v>
      </c>
      <c r="N317" s="369">
        <f t="shared" si="288"/>
        <v>8880</v>
      </c>
      <c r="O317" s="369">
        <f t="shared" si="288"/>
        <v>8880</v>
      </c>
      <c r="P317" s="369">
        <f t="shared" si="288"/>
        <v>2976</v>
      </c>
      <c r="Q317" s="369">
        <f t="shared" si="288"/>
        <v>0</v>
      </c>
      <c r="R317" s="369"/>
      <c r="S317" s="369"/>
      <c r="T317" s="369"/>
      <c r="U317" s="369"/>
      <c r="V317" s="369"/>
      <c r="W317" s="369"/>
      <c r="X317" s="369"/>
      <c r="Y317" s="369"/>
      <c r="Z317" s="369"/>
      <c r="AA317" s="369"/>
      <c r="AB317" s="369"/>
      <c r="AC317" s="369"/>
      <c r="AD317" s="369"/>
      <c r="AE317" s="358">
        <f t="shared" si="289"/>
        <v>29616</v>
      </c>
    </row>
    <row r="318" spans="1:31" x14ac:dyDescent="0.25">
      <c r="B318" s="49">
        <f t="shared" si="283"/>
        <v>1</v>
      </c>
      <c r="C318" s="49">
        <f t="shared" si="283"/>
        <v>1</v>
      </c>
      <c r="D318" s="1805" t="str">
        <f t="shared" si="283"/>
        <v>Ipomoea batatas (camote o boniato)</v>
      </c>
      <c r="E318" s="1791"/>
      <c r="F318" s="26" t="str">
        <f t="shared" si="284"/>
        <v xml:space="preserve">esquejes (kg) </v>
      </c>
      <c r="G318" s="53">
        <f t="shared" si="285"/>
        <v>64168</v>
      </c>
      <c r="H318" s="410">
        <f t="shared" si="286"/>
        <v>1.5</v>
      </c>
      <c r="I318" s="432">
        <f t="shared" si="287"/>
        <v>96252</v>
      </c>
      <c r="J318" s="531"/>
      <c r="K318" s="369">
        <f t="shared" si="288"/>
        <v>9672</v>
      </c>
      <c r="L318" s="369">
        <f t="shared" si="288"/>
        <v>19188</v>
      </c>
      <c r="M318" s="369">
        <f t="shared" si="288"/>
        <v>28860</v>
      </c>
      <c r="N318" s="369">
        <f t="shared" si="288"/>
        <v>28860</v>
      </c>
      <c r="O318" s="369">
        <f t="shared" si="288"/>
        <v>9672</v>
      </c>
      <c r="P318" s="369">
        <f t="shared" si="288"/>
        <v>0</v>
      </c>
      <c r="Q318" s="369">
        <f t="shared" si="288"/>
        <v>0</v>
      </c>
      <c r="R318" s="369"/>
      <c r="S318" s="369"/>
      <c r="T318" s="369"/>
      <c r="U318" s="369"/>
      <c r="V318" s="369"/>
      <c r="W318" s="369"/>
      <c r="X318" s="369"/>
      <c r="Y318" s="369"/>
      <c r="Z318" s="369"/>
      <c r="AA318" s="369"/>
      <c r="AB318" s="369"/>
      <c r="AC318" s="369"/>
      <c r="AD318" s="369"/>
      <c r="AE318" s="358">
        <f t="shared" si="289"/>
        <v>96252</v>
      </c>
    </row>
    <row r="319" spans="1:31" x14ac:dyDescent="0.25">
      <c r="B319" s="49">
        <f t="shared" si="283"/>
        <v>2</v>
      </c>
      <c r="C319" s="49">
        <f t="shared" si="283"/>
        <v>2</v>
      </c>
      <c r="D319" s="1805" t="str">
        <f t="shared" si="283"/>
        <v>Zea mays (maíz</v>
      </c>
      <c r="E319" s="1791"/>
      <c r="F319" s="26" t="str">
        <f t="shared" si="284"/>
        <v>semilla (kg)</v>
      </c>
      <c r="G319" s="53">
        <f t="shared" si="285"/>
        <v>65402</v>
      </c>
      <c r="H319" s="410">
        <f t="shared" si="286"/>
        <v>1.5</v>
      </c>
      <c r="I319" s="432">
        <f t="shared" si="287"/>
        <v>98103</v>
      </c>
      <c r="J319" s="532"/>
      <c r="K319" s="369">
        <f t="shared" si="288"/>
        <v>0</v>
      </c>
      <c r="L319" s="369">
        <f t="shared" si="288"/>
        <v>9858</v>
      </c>
      <c r="M319" s="369">
        <f t="shared" si="288"/>
        <v>19557</v>
      </c>
      <c r="N319" s="369">
        <f t="shared" si="288"/>
        <v>29415</v>
      </c>
      <c r="O319" s="369">
        <f t="shared" si="288"/>
        <v>29415</v>
      </c>
      <c r="P319" s="369">
        <f t="shared" si="288"/>
        <v>9858</v>
      </c>
      <c r="Q319" s="369">
        <f t="shared" si="288"/>
        <v>0</v>
      </c>
      <c r="R319" s="369"/>
      <c r="S319" s="369"/>
      <c r="T319" s="369"/>
      <c r="U319" s="369"/>
      <c r="V319" s="369"/>
      <c r="W319" s="369"/>
      <c r="X319" s="369"/>
      <c r="Y319" s="369"/>
      <c r="Z319" s="369"/>
      <c r="AA319" s="369"/>
      <c r="AB319" s="369"/>
      <c r="AC319" s="369"/>
      <c r="AD319" s="369"/>
      <c r="AE319" s="358">
        <f t="shared" si="289"/>
        <v>98103</v>
      </c>
    </row>
    <row r="320" spans="1:31" x14ac:dyDescent="0.25">
      <c r="B320" s="49">
        <f t="shared" si="283"/>
        <v>1</v>
      </c>
      <c r="C320" s="49">
        <f t="shared" si="283"/>
        <v>1</v>
      </c>
      <c r="D320" s="1805" t="str">
        <f t="shared" si="283"/>
        <v>Burseba simaruba (Almacigo</v>
      </c>
      <c r="E320" s="1791"/>
      <c r="F320" s="26" t="str">
        <f t="shared" si="284"/>
        <v>estaca (kg)</v>
      </c>
      <c r="G320" s="53">
        <f t="shared" si="285"/>
        <v>86380</v>
      </c>
      <c r="H320" s="410">
        <f t="shared" si="286"/>
        <v>1</v>
      </c>
      <c r="I320" s="432">
        <f t="shared" si="287"/>
        <v>86380</v>
      </c>
      <c r="J320" s="532"/>
      <c r="K320" s="369">
        <f t="shared" si="288"/>
        <v>8680</v>
      </c>
      <c r="L320" s="369">
        <f t="shared" si="288"/>
        <v>17220</v>
      </c>
      <c r="M320" s="369">
        <f t="shared" si="288"/>
        <v>25900</v>
      </c>
      <c r="N320" s="369">
        <f t="shared" si="288"/>
        <v>25900</v>
      </c>
      <c r="O320" s="369">
        <f t="shared" si="288"/>
        <v>8680</v>
      </c>
      <c r="P320" s="369">
        <f t="shared" si="288"/>
        <v>0</v>
      </c>
      <c r="Q320" s="369">
        <f t="shared" si="288"/>
        <v>0</v>
      </c>
      <c r="R320" s="369"/>
      <c r="S320" s="369"/>
      <c r="T320" s="369"/>
      <c r="U320" s="369"/>
      <c r="V320" s="369"/>
      <c r="W320" s="369"/>
      <c r="X320" s="369"/>
      <c r="Y320" s="369"/>
      <c r="Z320" s="369"/>
      <c r="AA320" s="369"/>
      <c r="AB320" s="369"/>
      <c r="AC320" s="369"/>
      <c r="AD320" s="369"/>
      <c r="AE320" s="358">
        <f t="shared" si="289"/>
        <v>86380</v>
      </c>
    </row>
    <row r="321" spans="2:31" x14ac:dyDescent="0.25">
      <c r="B321" s="49">
        <f t="shared" si="283"/>
        <v>1</v>
      </c>
      <c r="C321" s="49">
        <f t="shared" si="283"/>
        <v>1</v>
      </c>
      <c r="D321" s="1805" t="str">
        <f t="shared" si="283"/>
        <v>Spondias purpurea (Ciruela común)</v>
      </c>
      <c r="E321" s="1791"/>
      <c r="F321" s="26" t="str">
        <f t="shared" si="284"/>
        <v>estaca (kg)</v>
      </c>
      <c r="G321" s="53">
        <f t="shared" si="285"/>
        <v>86380</v>
      </c>
      <c r="H321" s="410">
        <f t="shared" si="286"/>
        <v>1</v>
      </c>
      <c r="I321" s="432">
        <f t="shared" si="287"/>
        <v>86380</v>
      </c>
      <c r="J321" s="532"/>
      <c r="K321" s="369">
        <f t="shared" si="288"/>
        <v>8680</v>
      </c>
      <c r="L321" s="369">
        <f t="shared" si="288"/>
        <v>17220</v>
      </c>
      <c r="M321" s="369">
        <f t="shared" si="288"/>
        <v>25900</v>
      </c>
      <c r="N321" s="369">
        <f t="shared" si="288"/>
        <v>25900</v>
      </c>
      <c r="O321" s="369">
        <f t="shared" si="288"/>
        <v>8680</v>
      </c>
      <c r="P321" s="369">
        <f t="shared" si="288"/>
        <v>0</v>
      </c>
      <c r="Q321" s="369">
        <f t="shared" si="288"/>
        <v>0</v>
      </c>
      <c r="R321" s="369"/>
      <c r="S321" s="369"/>
      <c r="T321" s="369"/>
      <c r="U321" s="369"/>
      <c r="V321" s="369"/>
      <c r="W321" s="369"/>
      <c r="X321" s="369"/>
      <c r="Y321" s="369"/>
      <c r="Z321" s="369"/>
      <c r="AA321" s="369"/>
      <c r="AB321" s="369"/>
      <c r="AC321" s="369"/>
      <c r="AD321" s="369"/>
      <c r="AE321" s="358">
        <f t="shared" si="289"/>
        <v>86380</v>
      </c>
    </row>
    <row r="322" spans="2:31" x14ac:dyDescent="0.25">
      <c r="B322" s="49">
        <f t="shared" si="283"/>
        <v>1</v>
      </c>
      <c r="C322" s="49">
        <f t="shared" si="283"/>
        <v>1</v>
      </c>
      <c r="D322" s="1805" t="str">
        <f t="shared" si="283"/>
        <v>Materia orgánica -  Especies Frutales</v>
      </c>
      <c r="E322" s="1791"/>
      <c r="F322" s="26" t="str">
        <f t="shared" si="284"/>
        <v>Kilogramo</v>
      </c>
      <c r="G322" s="53">
        <f t="shared" si="285"/>
        <v>388710</v>
      </c>
      <c r="H322" s="410">
        <f t="shared" si="286"/>
        <v>0.04</v>
      </c>
      <c r="I322" s="452">
        <f t="shared" si="287"/>
        <v>15548.4</v>
      </c>
      <c r="J322" s="453"/>
      <c r="K322" s="369">
        <f t="shared" ref="K322:Q328" si="290">$H322*K235</f>
        <v>1562.4</v>
      </c>
      <c r="L322" s="369">
        <f t="shared" si="290"/>
        <v>3099.6</v>
      </c>
      <c r="M322" s="369">
        <f t="shared" si="290"/>
        <v>4662</v>
      </c>
      <c r="N322" s="369">
        <f t="shared" si="290"/>
        <v>4662</v>
      </c>
      <c r="O322" s="369">
        <f t="shared" si="290"/>
        <v>1562.4</v>
      </c>
      <c r="P322" s="369">
        <f t="shared" si="290"/>
        <v>0</v>
      </c>
      <c r="Q322" s="369">
        <f t="shared" si="290"/>
        <v>0</v>
      </c>
      <c r="R322" s="369"/>
      <c r="S322" s="369"/>
      <c r="T322" s="369"/>
      <c r="U322" s="369"/>
      <c r="V322" s="369"/>
      <c r="W322" s="369"/>
      <c r="X322" s="369"/>
      <c r="Y322" s="369"/>
      <c r="Z322" s="369"/>
      <c r="AA322" s="369"/>
      <c r="AB322" s="369"/>
      <c r="AC322" s="369"/>
      <c r="AD322" s="369"/>
      <c r="AE322" s="358">
        <f t="shared" si="289"/>
        <v>15548.4</v>
      </c>
    </row>
    <row r="323" spans="2:31" x14ac:dyDescent="0.25">
      <c r="B323" s="49">
        <f t="shared" si="283"/>
        <v>1</v>
      </c>
      <c r="C323" s="49">
        <f t="shared" si="283"/>
        <v>3</v>
      </c>
      <c r="D323" s="1805" t="str">
        <f t="shared" si="283"/>
        <v>Fertilizante NPK - Especies Frutales</v>
      </c>
      <c r="E323" s="1791"/>
      <c r="F323" s="26" t="str">
        <f t="shared" si="284"/>
        <v>Kilogramo</v>
      </c>
      <c r="G323" s="53">
        <f t="shared" si="285"/>
        <v>69968</v>
      </c>
      <c r="H323" s="410">
        <f t="shared" si="286"/>
        <v>0.46800000000000003</v>
      </c>
      <c r="I323" s="454">
        <f t="shared" si="287"/>
        <v>32745.024000000001</v>
      </c>
      <c r="J323" s="453"/>
      <c r="K323" s="369">
        <f t="shared" si="290"/>
        <v>1316.0160000000001</v>
      </c>
      <c r="L323" s="369">
        <f t="shared" si="290"/>
        <v>3598.4520000000002</v>
      </c>
      <c r="M323" s="369">
        <f t="shared" si="290"/>
        <v>6872.5800000000008</v>
      </c>
      <c r="N323" s="369">
        <f t="shared" si="290"/>
        <v>8831.16</v>
      </c>
      <c r="O323" s="369">
        <f t="shared" si="290"/>
        <v>7207.2000000000007</v>
      </c>
      <c r="P323" s="369">
        <f t="shared" si="290"/>
        <v>3932.6040000000003</v>
      </c>
      <c r="Q323" s="369">
        <f t="shared" si="290"/>
        <v>987.01200000000006</v>
      </c>
      <c r="R323" s="369"/>
      <c r="S323" s="369"/>
      <c r="T323" s="369"/>
      <c r="U323" s="369"/>
      <c r="V323" s="369"/>
      <c r="W323" s="369"/>
      <c r="X323" s="369"/>
      <c r="Y323" s="369"/>
      <c r="Z323" s="369"/>
      <c r="AA323" s="369"/>
      <c r="AB323" s="369"/>
      <c r="AC323" s="369"/>
      <c r="AD323" s="369"/>
      <c r="AE323" s="358">
        <f t="shared" si="289"/>
        <v>32745.024000000001</v>
      </c>
    </row>
    <row r="324" spans="2:31" x14ac:dyDescent="0.25">
      <c r="B324" s="49">
        <f t="shared" si="283"/>
        <v>1</v>
      </c>
      <c r="C324" s="49">
        <f t="shared" si="283"/>
        <v>7</v>
      </c>
      <c r="D324" s="1805" t="str">
        <f t="shared" si="283"/>
        <v>Biofertilizante - Especies Frutales</v>
      </c>
      <c r="E324" s="1791"/>
      <c r="F324" s="26" t="str">
        <f t="shared" si="284"/>
        <v>Kilogramo</v>
      </c>
      <c r="G324" s="53">
        <f t="shared" si="285"/>
        <v>11338</v>
      </c>
      <c r="H324" s="410">
        <f t="shared" si="286"/>
        <v>10</v>
      </c>
      <c r="I324" s="454">
        <f t="shared" si="287"/>
        <v>113380</v>
      </c>
      <c r="J324" s="453"/>
      <c r="K324" s="369">
        <f t="shared" si="290"/>
        <v>2330</v>
      </c>
      <c r="L324" s="369">
        <f t="shared" si="290"/>
        <v>6940</v>
      </c>
      <c r="M324" s="369">
        <f t="shared" si="290"/>
        <v>13880</v>
      </c>
      <c r="N324" s="369">
        <f t="shared" si="290"/>
        <v>20810</v>
      </c>
      <c r="O324" s="369">
        <f t="shared" si="290"/>
        <v>23140</v>
      </c>
      <c r="P324" s="369">
        <f t="shared" si="290"/>
        <v>23140</v>
      </c>
      <c r="Q324" s="369">
        <f t="shared" si="290"/>
        <v>23140</v>
      </c>
      <c r="R324" s="369"/>
      <c r="S324" s="369"/>
      <c r="T324" s="369"/>
      <c r="U324" s="369"/>
      <c r="V324" s="369"/>
      <c r="W324" s="369"/>
      <c r="X324" s="369"/>
      <c r="Y324" s="369"/>
      <c r="Z324" s="369"/>
      <c r="AA324" s="369"/>
      <c r="AB324" s="369"/>
      <c r="AC324" s="369"/>
      <c r="AD324" s="369"/>
      <c r="AE324" s="358">
        <f t="shared" si="289"/>
        <v>113380</v>
      </c>
    </row>
    <row r="325" spans="2:31" x14ac:dyDescent="0.25">
      <c r="B325" s="49">
        <f t="shared" si="283"/>
        <v>1</v>
      </c>
      <c r="C325" s="49">
        <f t="shared" si="283"/>
        <v>7</v>
      </c>
      <c r="D325" s="1805" t="str">
        <f t="shared" si="283"/>
        <v>Biofertilizante - Cultivos varios</v>
      </c>
      <c r="E325" s="1791"/>
      <c r="F325" s="26" t="str">
        <f t="shared" si="284"/>
        <v>Kilogramo</v>
      </c>
      <c r="G325" s="53">
        <f t="shared" si="285"/>
        <v>26301</v>
      </c>
      <c r="H325" s="410">
        <f t="shared" si="286"/>
        <v>10</v>
      </c>
      <c r="I325" s="454">
        <f t="shared" si="287"/>
        <v>263010</v>
      </c>
      <c r="J325" s="453"/>
      <c r="K325" s="369">
        <f t="shared" si="290"/>
        <v>5390</v>
      </c>
      <c r="L325" s="369">
        <f t="shared" si="290"/>
        <v>16100</v>
      </c>
      <c r="M325" s="369">
        <f t="shared" si="290"/>
        <v>32190</v>
      </c>
      <c r="N325" s="369">
        <f t="shared" si="290"/>
        <v>48290</v>
      </c>
      <c r="O325" s="369">
        <f t="shared" si="290"/>
        <v>53680</v>
      </c>
      <c r="P325" s="369">
        <f t="shared" si="290"/>
        <v>53680</v>
      </c>
      <c r="Q325" s="369">
        <f t="shared" si="290"/>
        <v>53680</v>
      </c>
      <c r="R325" s="369"/>
      <c r="S325" s="369"/>
      <c r="T325" s="369"/>
      <c r="U325" s="369"/>
      <c r="V325" s="369"/>
      <c r="W325" s="369"/>
      <c r="X325" s="369"/>
      <c r="Y325" s="369"/>
      <c r="Z325" s="369"/>
      <c r="AA325" s="369"/>
      <c r="AB325" s="369"/>
      <c r="AC325" s="369"/>
      <c r="AD325" s="369"/>
      <c r="AE325" s="358">
        <f t="shared" si="289"/>
        <v>263010</v>
      </c>
    </row>
    <row r="326" spans="2:31" x14ac:dyDescent="0.25">
      <c r="B326" s="49">
        <f t="shared" si="283"/>
        <v>1</v>
      </c>
      <c r="C326" s="49">
        <f t="shared" si="283"/>
        <v>1</v>
      </c>
      <c r="D326" s="1805" t="str">
        <f t="shared" si="283"/>
        <v>Diesel operación maquinaria agricola</v>
      </c>
      <c r="E326" s="1791"/>
      <c r="F326" s="26" t="str">
        <f t="shared" si="284"/>
        <v>litro</v>
      </c>
      <c r="G326" s="53">
        <f t="shared" si="285"/>
        <v>0</v>
      </c>
      <c r="H326" s="410">
        <f t="shared" si="286"/>
        <v>0.94</v>
      </c>
      <c r="I326" s="454">
        <f>G326*H326</f>
        <v>0</v>
      </c>
      <c r="J326" s="455"/>
      <c r="K326" s="369">
        <f t="shared" si="290"/>
        <v>0</v>
      </c>
      <c r="L326" s="369">
        <f t="shared" si="290"/>
        <v>0</v>
      </c>
      <c r="M326" s="369">
        <f t="shared" si="290"/>
        <v>0</v>
      </c>
      <c r="N326" s="369">
        <f t="shared" si="290"/>
        <v>0</v>
      </c>
      <c r="O326" s="369">
        <f t="shared" si="290"/>
        <v>0</v>
      </c>
      <c r="P326" s="369">
        <f t="shared" si="290"/>
        <v>0</v>
      </c>
      <c r="Q326" s="369">
        <f t="shared" si="290"/>
        <v>0</v>
      </c>
      <c r="R326" s="369"/>
      <c r="S326" s="369"/>
      <c r="T326" s="369"/>
      <c r="U326" s="369"/>
      <c r="V326" s="369"/>
      <c r="W326" s="369"/>
      <c r="X326" s="369"/>
      <c r="Y326" s="369"/>
      <c r="Z326" s="369"/>
      <c r="AA326" s="369"/>
      <c r="AB326" s="369"/>
      <c r="AC326" s="369"/>
      <c r="AD326" s="369"/>
      <c r="AE326" s="358">
        <f t="shared" si="289"/>
        <v>0</v>
      </c>
    </row>
    <row r="327" spans="2:31" x14ac:dyDescent="0.25">
      <c r="B327" s="49">
        <f t="shared" si="283"/>
        <v>6</v>
      </c>
      <c r="C327" s="49">
        <f t="shared" si="283"/>
        <v>20</v>
      </c>
      <c r="D327" s="1805" t="str">
        <f t="shared" si="283"/>
        <v>Gasolina para motosierra</v>
      </c>
      <c r="E327" s="1791"/>
      <c r="F327" s="26" t="str">
        <f t="shared" si="284"/>
        <v>litro</v>
      </c>
      <c r="G327" s="53">
        <f t="shared" si="285"/>
        <v>0</v>
      </c>
      <c r="H327" s="410">
        <f t="shared" si="286"/>
        <v>1.1299999999999999</v>
      </c>
      <c r="I327" s="454">
        <f>G327*H327</f>
        <v>0</v>
      </c>
      <c r="J327" s="455"/>
      <c r="K327" s="369">
        <f t="shared" si="290"/>
        <v>0</v>
      </c>
      <c r="L327" s="369">
        <f t="shared" si="290"/>
        <v>0</v>
      </c>
      <c r="M327" s="369">
        <f t="shared" si="290"/>
        <v>0</v>
      </c>
      <c r="N327" s="369">
        <f t="shared" si="290"/>
        <v>0</v>
      </c>
      <c r="O327" s="369">
        <f t="shared" si="290"/>
        <v>0</v>
      </c>
      <c r="P327" s="369">
        <f t="shared" si="290"/>
        <v>0</v>
      </c>
      <c r="Q327" s="369">
        <f t="shared" si="290"/>
        <v>0</v>
      </c>
      <c r="R327" s="369"/>
      <c r="S327" s="369"/>
      <c r="T327" s="369"/>
      <c r="U327" s="369"/>
      <c r="V327" s="369"/>
      <c r="W327" s="369"/>
      <c r="X327" s="369"/>
      <c r="Y327" s="369"/>
      <c r="Z327" s="369"/>
      <c r="AA327" s="369"/>
      <c r="AB327" s="369"/>
      <c r="AC327" s="369"/>
      <c r="AD327" s="369"/>
      <c r="AE327" s="358">
        <f t="shared" si="289"/>
        <v>0</v>
      </c>
    </row>
    <row r="328" spans="2:31" ht="14.4" thickBot="1" x14ac:dyDescent="0.3">
      <c r="B328" s="49">
        <f t="shared" si="283"/>
        <v>6</v>
      </c>
      <c r="C328" s="49">
        <f t="shared" si="283"/>
        <v>20</v>
      </c>
      <c r="D328" s="1805" t="str">
        <f t="shared" si="283"/>
        <v>Aceite para mezcla</v>
      </c>
      <c r="E328" s="1791"/>
      <c r="F328" s="26" t="str">
        <f t="shared" si="284"/>
        <v>litro</v>
      </c>
      <c r="G328" s="53">
        <f t="shared" si="285"/>
        <v>0</v>
      </c>
      <c r="H328" s="410">
        <f t="shared" si="286"/>
        <v>2.2799999999999998</v>
      </c>
      <c r="I328" s="454">
        <f>G328*H328</f>
        <v>0</v>
      </c>
      <c r="J328" s="456"/>
      <c r="K328" s="369">
        <f t="shared" si="290"/>
        <v>0</v>
      </c>
      <c r="L328" s="369">
        <f t="shared" si="290"/>
        <v>0</v>
      </c>
      <c r="M328" s="369">
        <f t="shared" si="290"/>
        <v>0</v>
      </c>
      <c r="N328" s="369">
        <f t="shared" si="290"/>
        <v>0</v>
      </c>
      <c r="O328" s="369">
        <f t="shared" si="290"/>
        <v>0</v>
      </c>
      <c r="P328" s="369">
        <f t="shared" si="290"/>
        <v>0</v>
      </c>
      <c r="Q328" s="369">
        <f t="shared" si="290"/>
        <v>0</v>
      </c>
      <c r="R328" s="369"/>
      <c r="S328" s="369"/>
      <c r="T328" s="369"/>
      <c r="U328" s="369"/>
      <c r="V328" s="369"/>
      <c r="W328" s="369"/>
      <c r="X328" s="369"/>
      <c r="Y328" s="369"/>
      <c r="Z328" s="369"/>
      <c r="AA328" s="369"/>
      <c r="AB328" s="369"/>
      <c r="AC328" s="369"/>
      <c r="AD328" s="369"/>
      <c r="AE328" s="358">
        <f t="shared" si="289"/>
        <v>0</v>
      </c>
    </row>
    <row r="329" spans="2:31" ht="14.4" thickBot="1" x14ac:dyDescent="0.3">
      <c r="B329" s="61"/>
      <c r="C329" s="62"/>
      <c r="D329" s="91" t="s">
        <v>173</v>
      </c>
      <c r="E329" s="91"/>
      <c r="F329" s="63"/>
      <c r="G329" s="64"/>
      <c r="H329" s="429"/>
      <c r="I329" s="64"/>
      <c r="J329" s="535">
        <f>SUM(I331:I332)</f>
        <v>1839813.15</v>
      </c>
      <c r="K329" s="356">
        <f t="shared" ref="K329:AE329" si="291">SUM(K331:K332)</f>
        <v>192742.33</v>
      </c>
      <c r="L329" s="356">
        <f t="shared" si="291"/>
        <v>367962.62999999995</v>
      </c>
      <c r="M329" s="356">
        <f t="shared" si="291"/>
        <v>543182.92999999993</v>
      </c>
      <c r="N329" s="356">
        <f t="shared" si="291"/>
        <v>543182.92999999993</v>
      </c>
      <c r="O329" s="356">
        <f t="shared" si="291"/>
        <v>192742.33</v>
      </c>
      <c r="P329" s="356">
        <f t="shared" si="291"/>
        <v>0</v>
      </c>
      <c r="Q329" s="356">
        <f t="shared" si="291"/>
        <v>0</v>
      </c>
      <c r="R329" s="356">
        <f t="shared" si="291"/>
        <v>0</v>
      </c>
      <c r="S329" s="356">
        <f t="shared" si="291"/>
        <v>0</v>
      </c>
      <c r="T329" s="356">
        <f t="shared" si="291"/>
        <v>0</v>
      </c>
      <c r="U329" s="356">
        <f t="shared" si="291"/>
        <v>0</v>
      </c>
      <c r="V329" s="356">
        <f t="shared" si="291"/>
        <v>0</v>
      </c>
      <c r="W329" s="356">
        <f t="shared" si="291"/>
        <v>0</v>
      </c>
      <c r="X329" s="356">
        <f t="shared" si="291"/>
        <v>0</v>
      </c>
      <c r="Y329" s="356">
        <f t="shared" si="291"/>
        <v>0</v>
      </c>
      <c r="Z329" s="356">
        <f t="shared" si="291"/>
        <v>0</v>
      </c>
      <c r="AA329" s="356">
        <f t="shared" si="291"/>
        <v>0</v>
      </c>
      <c r="AB329" s="356">
        <f t="shared" si="291"/>
        <v>0</v>
      </c>
      <c r="AC329" s="356">
        <f t="shared" si="291"/>
        <v>0</v>
      </c>
      <c r="AD329" s="356">
        <f t="shared" si="291"/>
        <v>0</v>
      </c>
      <c r="AE329" s="356">
        <f t="shared" si="291"/>
        <v>1839813.1499999997</v>
      </c>
    </row>
    <row r="330" spans="2:31" x14ac:dyDescent="0.25">
      <c r="B330" s="1329"/>
      <c r="C330" s="1329"/>
      <c r="D330" s="1472"/>
      <c r="E330" s="1472"/>
      <c r="F330" s="1314"/>
      <c r="G330" s="807"/>
      <c r="H330" s="528"/>
      <c r="I330" s="807"/>
      <c r="J330" s="655"/>
      <c r="K330" s="356"/>
      <c r="L330" s="356"/>
      <c r="M330" s="356"/>
      <c r="N330" s="356"/>
      <c r="O330" s="356"/>
      <c r="P330" s="356"/>
      <c r="Q330" s="356"/>
      <c r="R330" s="356"/>
      <c r="S330" s="356"/>
      <c r="T330" s="356"/>
      <c r="U330" s="356"/>
      <c r="V330" s="356"/>
      <c r="W330" s="356"/>
      <c r="X330" s="356"/>
      <c r="Y330" s="356"/>
      <c r="Z330" s="356"/>
      <c r="AA330" s="356"/>
      <c r="AB330" s="356"/>
      <c r="AC330" s="356"/>
      <c r="AD330" s="356"/>
      <c r="AE330" s="356"/>
    </row>
    <row r="331" spans="2:31" x14ac:dyDescent="0.25">
      <c r="B331" s="49">
        <f t="shared" ref="B331:D332" si="292">B62</f>
        <v>1</v>
      </c>
      <c r="C331" s="49">
        <f t="shared" si="292"/>
        <v>1</v>
      </c>
      <c r="D331" s="1805" t="str">
        <f t="shared" si="292"/>
        <v xml:space="preserve">Sistema de riego por goteo equivalente a una hectarea </v>
      </c>
      <c r="E331" s="1791"/>
      <c r="F331" s="26" t="str">
        <f>F62</f>
        <v>unidad</v>
      </c>
      <c r="G331" s="53">
        <f>G244</f>
        <v>105</v>
      </c>
      <c r="H331" s="410">
        <f>H62</f>
        <v>14368.9</v>
      </c>
      <c r="I331" s="432">
        <f t="shared" ref="I331:I332" si="293">G331*H331</f>
        <v>1508734.5</v>
      </c>
      <c r="J331" s="534"/>
      <c r="K331" s="369">
        <f t="shared" ref="K331:Q332" si="294">$H331*K244</f>
        <v>158057.9</v>
      </c>
      <c r="L331" s="369">
        <f t="shared" si="294"/>
        <v>301746.89999999997</v>
      </c>
      <c r="M331" s="369">
        <f t="shared" si="294"/>
        <v>445435.89999999997</v>
      </c>
      <c r="N331" s="369">
        <f t="shared" si="294"/>
        <v>445435.89999999997</v>
      </c>
      <c r="O331" s="369">
        <f t="shared" si="294"/>
        <v>158057.9</v>
      </c>
      <c r="P331" s="369">
        <f t="shared" si="294"/>
        <v>0</v>
      </c>
      <c r="Q331" s="369">
        <f t="shared" si="294"/>
        <v>0</v>
      </c>
      <c r="R331" s="369"/>
      <c r="S331" s="369"/>
      <c r="T331" s="369"/>
      <c r="U331" s="369"/>
      <c r="V331" s="369"/>
      <c r="W331" s="369"/>
      <c r="X331" s="369"/>
      <c r="Y331" s="369"/>
      <c r="Z331" s="369"/>
      <c r="AA331" s="369"/>
      <c r="AB331" s="369"/>
      <c r="AC331" s="369"/>
      <c r="AD331" s="369"/>
      <c r="AE331" s="355">
        <f t="shared" ref="AE331:AE332" si="295">SUM(K331:AD331)</f>
        <v>1508734.4999999998</v>
      </c>
    </row>
    <row r="332" spans="2:31" ht="14.4" thickBot="1" x14ac:dyDescent="0.3">
      <c r="B332" s="49">
        <f t="shared" si="292"/>
        <v>1</v>
      </c>
      <c r="C332" s="49">
        <f t="shared" si="292"/>
        <v>1</v>
      </c>
      <c r="D332" s="1805" t="str">
        <f t="shared" si="292"/>
        <v>Equipo de bombeo para Sistema de riego por goteo equivalente a una hectarea</v>
      </c>
      <c r="E332" s="1791"/>
      <c r="F332" s="26" t="str">
        <f>F63</f>
        <v>unidad</v>
      </c>
      <c r="G332" s="53">
        <f>G245</f>
        <v>105</v>
      </c>
      <c r="H332" s="410">
        <f>H63</f>
        <v>3153.13</v>
      </c>
      <c r="I332" s="432">
        <f t="shared" si="293"/>
        <v>331078.65000000002</v>
      </c>
      <c r="J332" s="534"/>
      <c r="K332" s="369">
        <f t="shared" si="294"/>
        <v>34684.43</v>
      </c>
      <c r="L332" s="369">
        <f t="shared" si="294"/>
        <v>66215.73</v>
      </c>
      <c r="M332" s="369">
        <f t="shared" si="294"/>
        <v>97747.03</v>
      </c>
      <c r="N332" s="369">
        <f t="shared" si="294"/>
        <v>97747.03</v>
      </c>
      <c r="O332" s="369">
        <f t="shared" si="294"/>
        <v>34684.43</v>
      </c>
      <c r="P332" s="369">
        <f t="shared" si="294"/>
        <v>0</v>
      </c>
      <c r="Q332" s="369">
        <f t="shared" si="294"/>
        <v>0</v>
      </c>
      <c r="R332" s="369"/>
      <c r="S332" s="369"/>
      <c r="T332" s="369"/>
      <c r="U332" s="369"/>
      <c r="V332" s="369"/>
      <c r="W332" s="369"/>
      <c r="X332" s="369"/>
      <c r="Y332" s="369"/>
      <c r="Z332" s="369"/>
      <c r="AA332" s="369"/>
      <c r="AB332" s="369"/>
      <c r="AC332" s="369"/>
      <c r="AD332" s="369"/>
      <c r="AE332" s="355">
        <f t="shared" si="295"/>
        <v>331078.64999999997</v>
      </c>
    </row>
    <row r="333" spans="2:31" ht="14.4" thickBot="1" x14ac:dyDescent="0.3">
      <c r="B333" s="84"/>
      <c r="C333" s="85"/>
      <c r="D333" s="93" t="s">
        <v>215</v>
      </c>
      <c r="E333" s="93"/>
      <c r="F333" s="86"/>
      <c r="G333" s="86"/>
      <c r="H333" s="436"/>
      <c r="I333" s="436"/>
      <c r="J333" s="653">
        <f>SUM(I334:I349)</f>
        <v>7637052.46</v>
      </c>
      <c r="K333" s="356">
        <f>SUM(K334:K349)</f>
        <v>226766.96</v>
      </c>
      <c r="L333" s="356">
        <f t="shared" ref="L333:AE333" si="296">SUM(L334:L349)</f>
        <v>585832.74</v>
      </c>
      <c r="M333" s="356">
        <f t="shared" si="296"/>
        <v>1081330.1000000001</v>
      </c>
      <c r="N333" s="356">
        <f t="shared" si="296"/>
        <v>1494931.5</v>
      </c>
      <c r="O333" s="356">
        <f t="shared" si="296"/>
        <v>1470182.1199999999</v>
      </c>
      <c r="P333" s="356">
        <f t="shared" si="296"/>
        <v>1390831.54</v>
      </c>
      <c r="Q333" s="356">
        <f t="shared" si="296"/>
        <v>1387177.5</v>
      </c>
      <c r="R333" s="356">
        <f t="shared" si="296"/>
        <v>0</v>
      </c>
      <c r="S333" s="356">
        <f t="shared" si="296"/>
        <v>0</v>
      </c>
      <c r="T333" s="356">
        <f t="shared" si="296"/>
        <v>0</v>
      </c>
      <c r="U333" s="356">
        <f t="shared" si="296"/>
        <v>0</v>
      </c>
      <c r="V333" s="356">
        <f t="shared" si="296"/>
        <v>0</v>
      </c>
      <c r="W333" s="356">
        <f t="shared" si="296"/>
        <v>0</v>
      </c>
      <c r="X333" s="356">
        <f t="shared" si="296"/>
        <v>0</v>
      </c>
      <c r="Y333" s="356">
        <f t="shared" si="296"/>
        <v>0</v>
      </c>
      <c r="Z333" s="356">
        <f t="shared" si="296"/>
        <v>0</v>
      </c>
      <c r="AA333" s="356">
        <f t="shared" si="296"/>
        <v>0</v>
      </c>
      <c r="AB333" s="356">
        <f t="shared" si="296"/>
        <v>0</v>
      </c>
      <c r="AC333" s="356">
        <f t="shared" si="296"/>
        <v>0</v>
      </c>
      <c r="AD333" s="356">
        <f t="shared" si="296"/>
        <v>0</v>
      </c>
      <c r="AE333" s="356">
        <f t="shared" si="296"/>
        <v>7637052.46</v>
      </c>
    </row>
    <row r="334" spans="2:31" x14ac:dyDescent="0.25">
      <c r="B334" s="49">
        <f t="shared" ref="B334:D349" si="297">B65</f>
        <v>1</v>
      </c>
      <c r="C334" s="49">
        <f t="shared" si="297"/>
        <v>1</v>
      </c>
      <c r="D334" s="1805" t="str">
        <f t="shared" si="297"/>
        <v>Limpieza áreas infectadas de marabú - Desbrozaso (Desbrozadora BMH 480)</v>
      </c>
      <c r="E334" s="1791"/>
      <c r="F334" s="26" t="str">
        <f t="shared" ref="F334:F349" si="298">F65</f>
        <v>hectárea</v>
      </c>
      <c r="G334" s="53">
        <f t="shared" ref="G334:G349" si="299">G247</f>
        <v>617</v>
      </c>
      <c r="H334" s="410">
        <f t="shared" ref="H334:H349" si="300">H65</f>
        <v>300</v>
      </c>
      <c r="I334" s="652">
        <f t="shared" ref="I334:I339" si="301">G334*H334</f>
        <v>185100</v>
      </c>
      <c r="J334" s="1199"/>
      <c r="K334" s="369">
        <f t="shared" ref="K334:Q343" si="302">$H334*K247</f>
        <v>18600</v>
      </c>
      <c r="L334" s="369">
        <f t="shared" si="302"/>
        <v>36900</v>
      </c>
      <c r="M334" s="369">
        <f t="shared" si="302"/>
        <v>55500</v>
      </c>
      <c r="N334" s="369">
        <f t="shared" si="302"/>
        <v>55500</v>
      </c>
      <c r="O334" s="369">
        <f t="shared" si="302"/>
        <v>18600</v>
      </c>
      <c r="P334" s="369">
        <f t="shared" si="302"/>
        <v>0</v>
      </c>
      <c r="Q334" s="369">
        <f t="shared" si="302"/>
        <v>0</v>
      </c>
      <c r="R334" s="369"/>
      <c r="S334" s="369"/>
      <c r="T334" s="369"/>
      <c r="U334" s="369"/>
      <c r="V334" s="369"/>
      <c r="W334" s="369"/>
      <c r="X334" s="369"/>
      <c r="Y334" s="369"/>
      <c r="Z334" s="369"/>
      <c r="AA334" s="369"/>
      <c r="AB334" s="369"/>
      <c r="AC334" s="369"/>
      <c r="AD334" s="369"/>
      <c r="AE334" s="361">
        <f>SUM(K334:AD334)</f>
        <v>185100</v>
      </c>
    </row>
    <row r="335" spans="2:31" x14ac:dyDescent="0.25">
      <c r="B335" s="49">
        <f t="shared" si="297"/>
        <v>1</v>
      </c>
      <c r="C335" s="49">
        <f t="shared" si="297"/>
        <v>1</v>
      </c>
      <c r="D335" s="1805" t="str">
        <f t="shared" si="297"/>
        <v>Limpieza áreas infectadas de marabú - Astilladora (Rotovator RT 400)</v>
      </c>
      <c r="E335" s="1791"/>
      <c r="F335" s="26" t="str">
        <f t="shared" si="298"/>
        <v>hectárea</v>
      </c>
      <c r="G335" s="53">
        <f t="shared" si="299"/>
        <v>617</v>
      </c>
      <c r="H335" s="410">
        <f t="shared" si="300"/>
        <v>300</v>
      </c>
      <c r="I335" s="589">
        <f t="shared" si="301"/>
        <v>185100</v>
      </c>
      <c r="J335" s="1349"/>
      <c r="K335" s="369">
        <f t="shared" si="302"/>
        <v>18600</v>
      </c>
      <c r="L335" s="369">
        <f t="shared" si="302"/>
        <v>36900</v>
      </c>
      <c r="M335" s="369">
        <f t="shared" si="302"/>
        <v>55500</v>
      </c>
      <c r="N335" s="369">
        <f t="shared" si="302"/>
        <v>55500</v>
      </c>
      <c r="O335" s="369">
        <f t="shared" si="302"/>
        <v>18600</v>
      </c>
      <c r="P335" s="369">
        <f t="shared" si="302"/>
        <v>0</v>
      </c>
      <c r="Q335" s="369">
        <f t="shared" si="302"/>
        <v>0</v>
      </c>
      <c r="R335" s="369"/>
      <c r="S335" s="369"/>
      <c r="T335" s="369"/>
      <c r="U335" s="369"/>
      <c r="V335" s="369"/>
      <c r="W335" s="369"/>
      <c r="X335" s="369"/>
      <c r="Y335" s="369"/>
      <c r="Z335" s="369"/>
      <c r="AA335" s="369"/>
      <c r="AB335" s="369"/>
      <c r="AC335" s="369"/>
      <c r="AD335" s="369"/>
      <c r="AE335" s="361">
        <f t="shared" ref="AE335:AE343" si="303">SUM(K335:AD335)</f>
        <v>185100</v>
      </c>
    </row>
    <row r="336" spans="2:31" x14ac:dyDescent="0.25">
      <c r="B336" s="49">
        <f t="shared" si="297"/>
        <v>1</v>
      </c>
      <c r="C336" s="49">
        <f t="shared" si="297"/>
        <v>1</v>
      </c>
      <c r="D336" s="1805" t="str">
        <f t="shared" si="297"/>
        <v>Preparacion de suelo -  Subsolado (Subsolador de 3 organos)</v>
      </c>
      <c r="E336" s="1791"/>
      <c r="F336" s="26" t="str">
        <f t="shared" si="298"/>
        <v>hectárea</v>
      </c>
      <c r="G336" s="53">
        <f t="shared" si="299"/>
        <v>617</v>
      </c>
      <c r="H336" s="410">
        <f t="shared" si="300"/>
        <v>245</v>
      </c>
      <c r="I336" s="589">
        <f t="shared" si="301"/>
        <v>151165</v>
      </c>
      <c r="J336" s="1349"/>
      <c r="K336" s="369">
        <f t="shared" si="302"/>
        <v>15190</v>
      </c>
      <c r="L336" s="369">
        <f t="shared" si="302"/>
        <v>30135</v>
      </c>
      <c r="M336" s="369">
        <f t="shared" si="302"/>
        <v>45325</v>
      </c>
      <c r="N336" s="369">
        <f t="shared" si="302"/>
        <v>45325</v>
      </c>
      <c r="O336" s="369">
        <f t="shared" si="302"/>
        <v>15190</v>
      </c>
      <c r="P336" s="369">
        <f t="shared" si="302"/>
        <v>0</v>
      </c>
      <c r="Q336" s="369">
        <f t="shared" si="302"/>
        <v>0</v>
      </c>
      <c r="R336" s="369"/>
      <c r="S336" s="369"/>
      <c r="T336" s="369"/>
      <c r="U336" s="369"/>
      <c r="V336" s="369"/>
      <c r="W336" s="369"/>
      <c r="X336" s="369"/>
      <c r="Y336" s="369"/>
      <c r="Z336" s="369"/>
      <c r="AA336" s="369"/>
      <c r="AB336" s="369"/>
      <c r="AC336" s="369"/>
      <c r="AD336" s="369"/>
      <c r="AE336" s="361">
        <f t="shared" si="303"/>
        <v>151165</v>
      </c>
    </row>
    <row r="337" spans="1:31" x14ac:dyDescent="0.25">
      <c r="B337" s="49">
        <f t="shared" si="297"/>
        <v>1</v>
      </c>
      <c r="C337" s="49">
        <f t="shared" si="297"/>
        <v>1</v>
      </c>
      <c r="D337" s="1805" t="str">
        <f t="shared" si="297"/>
        <v>Preparacion de suelo -  Roturado (Multiarado)</v>
      </c>
      <c r="E337" s="1791"/>
      <c r="F337" s="26" t="str">
        <f t="shared" si="298"/>
        <v>hectárea</v>
      </c>
      <c r="G337" s="53">
        <f t="shared" si="299"/>
        <v>617</v>
      </c>
      <c r="H337" s="410">
        <f t="shared" si="300"/>
        <v>245</v>
      </c>
      <c r="I337" s="589">
        <f t="shared" si="301"/>
        <v>151165</v>
      </c>
      <c r="J337" s="1349"/>
      <c r="K337" s="369">
        <f t="shared" si="302"/>
        <v>15190</v>
      </c>
      <c r="L337" s="369">
        <f t="shared" si="302"/>
        <v>30135</v>
      </c>
      <c r="M337" s="369">
        <f t="shared" si="302"/>
        <v>45325</v>
      </c>
      <c r="N337" s="369">
        <f t="shared" si="302"/>
        <v>45325</v>
      </c>
      <c r="O337" s="369">
        <f t="shared" si="302"/>
        <v>15190</v>
      </c>
      <c r="P337" s="369">
        <f t="shared" si="302"/>
        <v>0</v>
      </c>
      <c r="Q337" s="369">
        <f t="shared" si="302"/>
        <v>0</v>
      </c>
      <c r="R337" s="369"/>
      <c r="S337" s="369"/>
      <c r="T337" s="369"/>
      <c r="U337" s="369"/>
      <c r="V337" s="369"/>
      <c r="W337" s="369"/>
      <c r="X337" s="369"/>
      <c r="Y337" s="369"/>
      <c r="Z337" s="369"/>
      <c r="AA337" s="369"/>
      <c r="AB337" s="369"/>
      <c r="AC337" s="369"/>
      <c r="AD337" s="369"/>
      <c r="AE337" s="361">
        <f t="shared" si="303"/>
        <v>151165</v>
      </c>
    </row>
    <row r="338" spans="1:31" x14ac:dyDescent="0.25">
      <c r="A338" s="683"/>
      <c r="B338" s="49">
        <f t="shared" si="297"/>
        <v>1</v>
      </c>
      <c r="C338" s="49">
        <f t="shared" si="297"/>
        <v>1</v>
      </c>
      <c r="D338" s="1805" t="str">
        <f t="shared" si="297"/>
        <v>Preparacion de suelo -  Alistamiento (Tillers Cultivador)</v>
      </c>
      <c r="E338" s="1791"/>
      <c r="F338" s="26" t="str">
        <f t="shared" si="298"/>
        <v>hectárea</v>
      </c>
      <c r="G338" s="53">
        <f t="shared" si="299"/>
        <v>617</v>
      </c>
      <c r="H338" s="410">
        <f t="shared" si="300"/>
        <v>245</v>
      </c>
      <c r="I338" s="589">
        <f t="shared" si="301"/>
        <v>151165</v>
      </c>
      <c r="J338" s="1349"/>
      <c r="K338" s="369">
        <f t="shared" si="302"/>
        <v>15190</v>
      </c>
      <c r="L338" s="369">
        <f t="shared" si="302"/>
        <v>30135</v>
      </c>
      <c r="M338" s="369">
        <f t="shared" si="302"/>
        <v>45325</v>
      </c>
      <c r="N338" s="369">
        <f t="shared" si="302"/>
        <v>45325</v>
      </c>
      <c r="O338" s="369">
        <f t="shared" si="302"/>
        <v>15190</v>
      </c>
      <c r="P338" s="369">
        <f t="shared" si="302"/>
        <v>0</v>
      </c>
      <c r="Q338" s="369">
        <f t="shared" si="302"/>
        <v>0</v>
      </c>
      <c r="R338" s="369"/>
      <c r="S338" s="369"/>
      <c r="T338" s="369"/>
      <c r="U338" s="369"/>
      <c r="V338" s="369"/>
      <c r="W338" s="369"/>
      <c r="X338" s="369"/>
      <c r="Y338" s="369"/>
      <c r="Z338" s="369"/>
      <c r="AA338" s="369"/>
      <c r="AB338" s="369"/>
      <c r="AC338" s="369"/>
      <c r="AD338" s="369"/>
      <c r="AE338" s="361">
        <f t="shared" si="303"/>
        <v>151165</v>
      </c>
    </row>
    <row r="339" spans="1:31" x14ac:dyDescent="0.25">
      <c r="A339" s="683"/>
      <c r="B339" s="49">
        <f t="shared" si="297"/>
        <v>1</v>
      </c>
      <c r="C339" s="49">
        <f t="shared" si="297"/>
        <v>1</v>
      </c>
      <c r="D339" s="1805" t="str">
        <f t="shared" si="297"/>
        <v>Plantacion - Surcado - Surcado (Surcadro de 3 organos)</v>
      </c>
      <c r="E339" s="1791"/>
      <c r="F339" s="26" t="str">
        <f t="shared" si="298"/>
        <v>hectárea</v>
      </c>
      <c r="G339" s="53">
        <f t="shared" si="299"/>
        <v>310</v>
      </c>
      <c r="H339" s="410">
        <f t="shared" si="300"/>
        <v>245</v>
      </c>
      <c r="I339" s="589">
        <f t="shared" si="301"/>
        <v>75950</v>
      </c>
      <c r="J339" s="1349"/>
      <c r="K339" s="369">
        <f t="shared" si="302"/>
        <v>7595</v>
      </c>
      <c r="L339" s="369">
        <f t="shared" si="302"/>
        <v>15190</v>
      </c>
      <c r="M339" s="369">
        <f t="shared" si="302"/>
        <v>22785</v>
      </c>
      <c r="N339" s="369">
        <f t="shared" si="302"/>
        <v>22785</v>
      </c>
      <c r="O339" s="369">
        <f t="shared" si="302"/>
        <v>7595</v>
      </c>
      <c r="P339" s="369">
        <f t="shared" si="302"/>
        <v>0</v>
      </c>
      <c r="Q339" s="369">
        <f t="shared" si="302"/>
        <v>0</v>
      </c>
      <c r="R339" s="369"/>
      <c r="S339" s="369"/>
      <c r="T339" s="369"/>
      <c r="U339" s="369"/>
      <c r="V339" s="369"/>
      <c r="W339" s="369"/>
      <c r="X339" s="369"/>
      <c r="Y339" s="369"/>
      <c r="Z339" s="369"/>
      <c r="AA339" s="369"/>
      <c r="AB339" s="369"/>
      <c r="AC339" s="369"/>
      <c r="AD339" s="369"/>
      <c r="AE339" s="361">
        <f t="shared" si="303"/>
        <v>75950</v>
      </c>
    </row>
    <row r="340" spans="1:31" x14ac:dyDescent="0.25">
      <c r="A340" s="683"/>
      <c r="B340" s="49">
        <f t="shared" si="297"/>
        <v>1</v>
      </c>
      <c r="C340" s="49">
        <f t="shared" si="297"/>
        <v>1</v>
      </c>
      <c r="D340" s="1805" t="str">
        <f t="shared" si="297"/>
        <v>Plantacion - Ahoyado (Barrenador) - Especies forestales y frutales</v>
      </c>
      <c r="E340" s="1791"/>
      <c r="F340" s="26" t="str">
        <f t="shared" si="298"/>
        <v>hectárea</v>
      </c>
      <c r="G340" s="53">
        <f t="shared" si="299"/>
        <v>617</v>
      </c>
      <c r="H340" s="410">
        <f t="shared" si="300"/>
        <v>350</v>
      </c>
      <c r="I340" s="589">
        <f t="shared" ref="I340:I349" si="304">G340*H340</f>
        <v>215950</v>
      </c>
      <c r="J340" s="1349"/>
      <c r="K340" s="369">
        <f t="shared" si="302"/>
        <v>21700</v>
      </c>
      <c r="L340" s="369">
        <f t="shared" si="302"/>
        <v>43050</v>
      </c>
      <c r="M340" s="369">
        <f t="shared" si="302"/>
        <v>64750</v>
      </c>
      <c r="N340" s="369">
        <f t="shared" si="302"/>
        <v>64750</v>
      </c>
      <c r="O340" s="369">
        <f t="shared" si="302"/>
        <v>21700</v>
      </c>
      <c r="P340" s="369">
        <f t="shared" si="302"/>
        <v>0</v>
      </c>
      <c r="Q340" s="369">
        <f t="shared" si="302"/>
        <v>0</v>
      </c>
      <c r="R340" s="369"/>
      <c r="S340" s="369"/>
      <c r="T340" s="369"/>
      <c r="U340" s="369"/>
      <c r="V340" s="369"/>
      <c r="W340" s="369"/>
      <c r="X340" s="369"/>
      <c r="Y340" s="369"/>
      <c r="Z340" s="369"/>
      <c r="AA340" s="369"/>
      <c r="AB340" s="369"/>
      <c r="AC340" s="369"/>
      <c r="AD340" s="369"/>
      <c r="AE340" s="361">
        <f t="shared" si="303"/>
        <v>215950</v>
      </c>
    </row>
    <row r="341" spans="1:31" x14ac:dyDescent="0.25">
      <c r="A341" s="683"/>
      <c r="B341" s="49">
        <f t="shared" si="297"/>
        <v>0</v>
      </c>
      <c r="C341" s="49">
        <f t="shared" si="297"/>
        <v>0</v>
      </c>
      <c r="D341" s="1805" t="str">
        <f t="shared" si="297"/>
        <v>Plantacion - Siembra - Cultivos varios - Sembradora (maiz y frijol)</v>
      </c>
      <c r="E341" s="1791"/>
      <c r="F341" s="26" t="str">
        <f t="shared" si="298"/>
        <v>hectárea</v>
      </c>
      <c r="G341" s="53">
        <f t="shared" si="299"/>
        <v>1514</v>
      </c>
      <c r="H341" s="410">
        <f t="shared" si="300"/>
        <v>250</v>
      </c>
      <c r="I341" s="589">
        <f t="shared" si="304"/>
        <v>378500</v>
      </c>
      <c r="J341" s="1349"/>
      <c r="K341" s="369">
        <f t="shared" si="302"/>
        <v>7750</v>
      </c>
      <c r="L341" s="369">
        <f t="shared" si="302"/>
        <v>23250</v>
      </c>
      <c r="M341" s="369">
        <f t="shared" si="302"/>
        <v>46250</v>
      </c>
      <c r="N341" s="369">
        <f t="shared" si="302"/>
        <v>69500</v>
      </c>
      <c r="O341" s="369">
        <f t="shared" si="302"/>
        <v>77250</v>
      </c>
      <c r="P341" s="369">
        <f t="shared" si="302"/>
        <v>77250</v>
      </c>
      <c r="Q341" s="369">
        <f t="shared" si="302"/>
        <v>77250</v>
      </c>
      <c r="R341" s="369"/>
      <c r="S341" s="369"/>
      <c r="T341" s="369"/>
      <c r="U341" s="369"/>
      <c r="V341" s="369"/>
      <c r="W341" s="369"/>
      <c r="X341" s="369"/>
      <c r="Y341" s="369"/>
      <c r="Z341" s="369"/>
      <c r="AA341" s="369"/>
      <c r="AB341" s="369"/>
      <c r="AC341" s="369"/>
      <c r="AD341" s="369"/>
      <c r="AE341" s="361">
        <f t="shared" si="303"/>
        <v>378500</v>
      </c>
    </row>
    <row r="342" spans="1:31" x14ac:dyDescent="0.25">
      <c r="A342" s="683"/>
      <c r="B342" s="49">
        <f t="shared" si="297"/>
        <v>1</v>
      </c>
      <c r="C342" s="49">
        <f t="shared" si="297"/>
        <v>1</v>
      </c>
      <c r="D342" s="1805" t="str">
        <f t="shared" si="297"/>
        <v>Plantacion - Transporte insumos y materiales (Trailer tribasculante  de 7 toneladas)</v>
      </c>
      <c r="E342" s="1791"/>
      <c r="F342" s="26" t="str">
        <f t="shared" si="298"/>
        <v>hectárea</v>
      </c>
      <c r="G342" s="53">
        <f t="shared" si="299"/>
        <v>286833</v>
      </c>
      <c r="H342" s="410">
        <f t="shared" si="300"/>
        <v>5</v>
      </c>
      <c r="I342" s="589">
        <f t="shared" si="304"/>
        <v>1434165</v>
      </c>
      <c r="J342" s="1349"/>
      <c r="K342" s="369">
        <f t="shared" si="302"/>
        <v>35155</v>
      </c>
      <c r="L342" s="369">
        <f t="shared" si="302"/>
        <v>97865</v>
      </c>
      <c r="M342" s="369">
        <f t="shared" si="302"/>
        <v>188810</v>
      </c>
      <c r="N342" s="369">
        <f t="shared" si="302"/>
        <v>276240</v>
      </c>
      <c r="O342" s="369">
        <f t="shared" si="302"/>
        <v>290360</v>
      </c>
      <c r="P342" s="369">
        <f t="shared" si="302"/>
        <v>279870</v>
      </c>
      <c r="Q342" s="369">
        <f t="shared" si="302"/>
        <v>265865</v>
      </c>
      <c r="R342" s="369"/>
      <c r="S342" s="369"/>
      <c r="T342" s="369"/>
      <c r="U342" s="369"/>
      <c r="V342" s="369"/>
      <c r="W342" s="369"/>
      <c r="X342" s="369"/>
      <c r="Y342" s="369"/>
      <c r="Z342" s="369"/>
      <c r="AA342" s="369"/>
      <c r="AB342" s="369"/>
      <c r="AC342" s="369"/>
      <c r="AD342" s="369"/>
      <c r="AE342" s="361">
        <f t="shared" si="303"/>
        <v>1434165</v>
      </c>
    </row>
    <row r="343" spans="1:31" x14ac:dyDescent="0.25">
      <c r="A343" s="683"/>
      <c r="B343" s="49">
        <f t="shared" si="297"/>
        <v>0</v>
      </c>
      <c r="C343" s="49">
        <f t="shared" si="297"/>
        <v>0</v>
      </c>
      <c r="D343" s="1805" t="str">
        <f t="shared" si="297"/>
        <v>Atenciones Culturales - Fertilizacion - Aplicación de Biofertilizante - (Asperjadora integral de 400 litros)</v>
      </c>
      <c r="E343" s="1791"/>
      <c r="F343" s="26" t="str">
        <f t="shared" si="298"/>
        <v>hectárea</v>
      </c>
      <c r="G343" s="53">
        <f t="shared" si="299"/>
        <v>1514</v>
      </c>
      <c r="H343" s="410">
        <f t="shared" si="300"/>
        <v>250</v>
      </c>
      <c r="I343" s="444">
        <f t="shared" si="304"/>
        <v>378500</v>
      </c>
      <c r="J343" s="1193"/>
      <c r="K343" s="369">
        <f t="shared" si="302"/>
        <v>7750</v>
      </c>
      <c r="L343" s="369">
        <f t="shared" si="302"/>
        <v>23250</v>
      </c>
      <c r="M343" s="369">
        <f t="shared" si="302"/>
        <v>46250</v>
      </c>
      <c r="N343" s="369">
        <f t="shared" si="302"/>
        <v>69500</v>
      </c>
      <c r="O343" s="369">
        <f t="shared" si="302"/>
        <v>77250</v>
      </c>
      <c r="P343" s="369">
        <f t="shared" si="302"/>
        <v>77250</v>
      </c>
      <c r="Q343" s="369">
        <f t="shared" si="302"/>
        <v>77250</v>
      </c>
      <c r="R343" s="369"/>
      <c r="S343" s="369"/>
      <c r="T343" s="369"/>
      <c r="U343" s="369"/>
      <c r="V343" s="369"/>
      <c r="W343" s="369"/>
      <c r="X343" s="369"/>
      <c r="Y343" s="369"/>
      <c r="Z343" s="369"/>
      <c r="AA343" s="369"/>
      <c r="AB343" s="369"/>
      <c r="AC343" s="369"/>
      <c r="AD343" s="369"/>
      <c r="AE343" s="361">
        <f t="shared" si="303"/>
        <v>378500</v>
      </c>
    </row>
    <row r="344" spans="1:31" x14ac:dyDescent="0.25">
      <c r="A344" s="683"/>
      <c r="B344" s="49">
        <f t="shared" si="297"/>
        <v>0</v>
      </c>
      <c r="C344" s="49">
        <f t="shared" si="297"/>
        <v>0</v>
      </c>
      <c r="D344" s="1805" t="str">
        <f t="shared" si="297"/>
        <v>Atenciones Culturales - Establecimiento de trochas corta fuego -  Astilladora (Rotovator RT 400)</v>
      </c>
      <c r="E344" s="1791"/>
      <c r="F344" s="26" t="str">
        <f t="shared" si="298"/>
        <v>hectárea</v>
      </c>
      <c r="G344" s="53">
        <f t="shared" si="299"/>
        <v>617</v>
      </c>
      <c r="H344" s="410">
        <f t="shared" si="300"/>
        <v>245</v>
      </c>
      <c r="I344" s="444">
        <f t="shared" si="304"/>
        <v>151165</v>
      </c>
      <c r="J344" s="1335"/>
      <c r="K344" s="369">
        <f t="shared" ref="K344:Q349" si="305">$H344*K257</f>
        <v>15190</v>
      </c>
      <c r="L344" s="369">
        <f t="shared" si="305"/>
        <v>30135</v>
      </c>
      <c r="M344" s="369">
        <f t="shared" si="305"/>
        <v>45325</v>
      </c>
      <c r="N344" s="369">
        <f t="shared" si="305"/>
        <v>45325</v>
      </c>
      <c r="O344" s="369">
        <f t="shared" si="305"/>
        <v>15190</v>
      </c>
      <c r="P344" s="369">
        <f t="shared" si="305"/>
        <v>0</v>
      </c>
      <c r="Q344" s="369">
        <f t="shared" si="305"/>
        <v>0</v>
      </c>
      <c r="R344" s="369"/>
      <c r="S344" s="369"/>
      <c r="T344" s="369"/>
      <c r="U344" s="369"/>
      <c r="V344" s="369"/>
      <c r="W344" s="369"/>
      <c r="X344" s="369"/>
      <c r="Y344" s="369"/>
      <c r="Z344" s="369"/>
      <c r="AA344" s="369"/>
      <c r="AB344" s="369"/>
      <c r="AC344" s="369"/>
      <c r="AD344" s="369"/>
      <c r="AE344" s="361">
        <f t="shared" ref="AE344:AE349" si="306">SUM(K344:AD344)</f>
        <v>151165</v>
      </c>
    </row>
    <row r="345" spans="1:31" x14ac:dyDescent="0.25">
      <c r="B345" s="49">
        <f t="shared" si="297"/>
        <v>1</v>
      </c>
      <c r="C345" s="49">
        <f t="shared" si="297"/>
        <v>1</v>
      </c>
      <c r="D345" s="1805" t="str">
        <f t="shared" si="297"/>
        <v>Atenciones Culturales - Mantenimiento de trochas corta fuego - Roturado (Multarado 6 en 1)</v>
      </c>
      <c r="E345" s="1791"/>
      <c r="F345" s="26" t="str">
        <f t="shared" si="298"/>
        <v>hectárea</v>
      </c>
      <c r="G345" s="53">
        <f t="shared" si="299"/>
        <v>2406</v>
      </c>
      <c r="H345" s="410">
        <f t="shared" si="300"/>
        <v>180</v>
      </c>
      <c r="I345" s="444">
        <f t="shared" si="304"/>
        <v>433080</v>
      </c>
      <c r="J345" s="1335"/>
      <c r="K345" s="369">
        <f t="shared" si="305"/>
        <v>0</v>
      </c>
      <c r="L345" s="369">
        <f t="shared" si="305"/>
        <v>11160</v>
      </c>
      <c r="M345" s="369">
        <f t="shared" si="305"/>
        <v>33300</v>
      </c>
      <c r="N345" s="369">
        <f t="shared" si="305"/>
        <v>66600</v>
      </c>
      <c r="O345" s="369">
        <f t="shared" si="305"/>
        <v>99900</v>
      </c>
      <c r="P345" s="369">
        <f t="shared" si="305"/>
        <v>111060</v>
      </c>
      <c r="Q345" s="369">
        <f t="shared" si="305"/>
        <v>111060</v>
      </c>
      <c r="R345" s="369"/>
      <c r="S345" s="369"/>
      <c r="T345" s="369"/>
      <c r="U345" s="369"/>
      <c r="V345" s="369"/>
      <c r="W345" s="369"/>
      <c r="X345" s="369"/>
      <c r="Y345" s="369"/>
      <c r="Z345" s="369"/>
      <c r="AA345" s="369"/>
      <c r="AB345" s="369"/>
      <c r="AC345" s="369"/>
      <c r="AD345" s="369"/>
      <c r="AE345" s="361">
        <f t="shared" si="306"/>
        <v>433080</v>
      </c>
    </row>
    <row r="346" spans="1:31" x14ac:dyDescent="0.25">
      <c r="B346" s="49">
        <f t="shared" si="297"/>
        <v>2</v>
      </c>
      <c r="C346" s="49">
        <f t="shared" si="297"/>
        <v>10</v>
      </c>
      <c r="D346" s="1805" t="str">
        <f t="shared" si="297"/>
        <v>Cosecha - Transporte cosechas (Diesel secccion insumos)  (Trailer tribasculante  de 14 toneladas</v>
      </c>
      <c r="E346" s="1791"/>
      <c r="F346" s="26" t="str">
        <f t="shared" si="298"/>
        <v>kilometro</v>
      </c>
      <c r="G346" s="53">
        <f t="shared" si="299"/>
        <v>340197</v>
      </c>
      <c r="H346" s="410">
        <f t="shared" si="300"/>
        <v>5</v>
      </c>
      <c r="I346" s="444">
        <f t="shared" si="304"/>
        <v>1700985</v>
      </c>
      <c r="J346" s="1335"/>
      <c r="K346" s="369">
        <f t="shared" si="305"/>
        <v>0</v>
      </c>
      <c r="L346" s="369">
        <f t="shared" si="305"/>
        <v>42210</v>
      </c>
      <c r="M346" s="369">
        <f t="shared" si="305"/>
        <v>125950</v>
      </c>
      <c r="N346" s="369">
        <f t="shared" si="305"/>
        <v>257170</v>
      </c>
      <c r="O346" s="369">
        <f t="shared" si="305"/>
        <v>393590</v>
      </c>
      <c r="P346" s="369">
        <f t="shared" si="305"/>
        <v>440990</v>
      </c>
      <c r="Q346" s="369">
        <f t="shared" si="305"/>
        <v>441075</v>
      </c>
      <c r="R346" s="369"/>
      <c r="S346" s="369"/>
      <c r="T346" s="369"/>
      <c r="U346" s="369"/>
      <c r="V346" s="369"/>
      <c r="W346" s="369"/>
      <c r="X346" s="369"/>
      <c r="Y346" s="369"/>
      <c r="Z346" s="369"/>
      <c r="AA346" s="369"/>
      <c r="AB346" s="369"/>
      <c r="AC346" s="369"/>
      <c r="AD346" s="369"/>
      <c r="AE346" s="361">
        <f t="shared" si="306"/>
        <v>1700985</v>
      </c>
    </row>
    <row r="347" spans="1:31" x14ac:dyDescent="0.25">
      <c r="B347" s="49">
        <f t="shared" si="297"/>
        <v>1</v>
      </c>
      <c r="C347" s="49">
        <f t="shared" si="297"/>
        <v>10</v>
      </c>
      <c r="D347" s="1805" t="str">
        <f t="shared" si="297"/>
        <v>Uso de agua superficial para riego - cultivos y especies fruales</v>
      </c>
      <c r="E347" s="1791"/>
      <c r="F347" s="26" t="str">
        <f t="shared" si="298"/>
        <v>metro cubico</v>
      </c>
      <c r="G347" s="53">
        <f t="shared" si="299"/>
        <v>2688050</v>
      </c>
      <c r="H347" s="410">
        <f t="shared" si="300"/>
        <v>0.7</v>
      </c>
      <c r="I347" s="444">
        <f t="shared" si="304"/>
        <v>1881634.9999999998</v>
      </c>
      <c r="J347" s="1335"/>
      <c r="K347" s="369">
        <f t="shared" si="305"/>
        <v>38591</v>
      </c>
      <c r="L347" s="369">
        <f t="shared" si="305"/>
        <v>115151.4</v>
      </c>
      <c r="M347" s="369">
        <f t="shared" si="305"/>
        <v>230302.8</v>
      </c>
      <c r="N347" s="369">
        <f t="shared" si="305"/>
        <v>345454.19999999995</v>
      </c>
      <c r="O347" s="369">
        <f t="shared" si="305"/>
        <v>384045.19999999995</v>
      </c>
      <c r="P347" s="369">
        <f t="shared" si="305"/>
        <v>384045.19999999995</v>
      </c>
      <c r="Q347" s="369">
        <f t="shared" si="305"/>
        <v>384045.19999999995</v>
      </c>
      <c r="R347" s="369"/>
      <c r="S347" s="369"/>
      <c r="T347" s="369"/>
      <c r="U347" s="369"/>
      <c r="V347" s="369"/>
      <c r="W347" s="369"/>
      <c r="X347" s="369"/>
      <c r="Y347" s="369"/>
      <c r="Z347" s="369"/>
      <c r="AA347" s="369"/>
      <c r="AB347" s="369"/>
      <c r="AC347" s="369"/>
      <c r="AD347" s="369"/>
      <c r="AE347" s="361">
        <f t="shared" si="306"/>
        <v>1881634.9999999998</v>
      </c>
    </row>
    <row r="348" spans="1:31" x14ac:dyDescent="0.25">
      <c r="B348" s="49">
        <f t="shared" si="297"/>
        <v>1</v>
      </c>
      <c r="C348" s="49">
        <f t="shared" si="297"/>
        <v>1</v>
      </c>
      <c r="D348" s="1805" t="str">
        <f t="shared" si="297"/>
        <v>Analisis de suelo - 3 muestras/ha.</v>
      </c>
      <c r="E348" s="1791"/>
      <c r="F348" s="26" t="str">
        <f t="shared" si="298"/>
        <v>hectárea</v>
      </c>
      <c r="G348" s="53">
        <f t="shared" si="299"/>
        <v>987</v>
      </c>
      <c r="H348" s="410">
        <f t="shared" si="300"/>
        <v>150</v>
      </c>
      <c r="I348" s="444">
        <f t="shared" si="304"/>
        <v>148050</v>
      </c>
      <c r="J348" s="1335"/>
      <c r="K348" s="369">
        <f t="shared" si="305"/>
        <v>9300</v>
      </c>
      <c r="L348" s="369">
        <f t="shared" si="305"/>
        <v>18450</v>
      </c>
      <c r="M348" s="369">
        <f t="shared" si="305"/>
        <v>27750</v>
      </c>
      <c r="N348" s="369">
        <f t="shared" si="305"/>
        <v>27750</v>
      </c>
      <c r="O348" s="369">
        <f t="shared" si="305"/>
        <v>18600</v>
      </c>
      <c r="P348" s="369">
        <f t="shared" si="305"/>
        <v>18450</v>
      </c>
      <c r="Q348" s="369">
        <f t="shared" si="305"/>
        <v>27750</v>
      </c>
      <c r="R348" s="369"/>
      <c r="S348" s="369"/>
      <c r="T348" s="369"/>
      <c r="U348" s="369"/>
      <c r="V348" s="369"/>
      <c r="W348" s="369"/>
      <c r="X348" s="369"/>
      <c r="Y348" s="369"/>
      <c r="Z348" s="369"/>
      <c r="AA348" s="369"/>
      <c r="AB348" s="369"/>
      <c r="AC348" s="369"/>
      <c r="AD348" s="369"/>
      <c r="AE348" s="361">
        <f t="shared" si="306"/>
        <v>148050</v>
      </c>
    </row>
    <row r="349" spans="1:31" ht="14.4" thickBot="1" x14ac:dyDescent="0.3">
      <c r="B349" s="49">
        <f t="shared" si="297"/>
        <v>1</v>
      </c>
      <c r="C349" s="49">
        <f t="shared" si="297"/>
        <v>1</v>
      </c>
      <c r="D349" s="1805" t="str">
        <f t="shared" si="297"/>
        <v>Analisis de agua para riego</v>
      </c>
      <c r="E349" s="1791"/>
      <c r="F349" s="26" t="str">
        <f t="shared" si="298"/>
        <v>muestra</v>
      </c>
      <c r="G349" s="53">
        <f t="shared" si="299"/>
        <v>987</v>
      </c>
      <c r="H349" s="410">
        <f t="shared" si="300"/>
        <v>15.58</v>
      </c>
      <c r="I349" s="444">
        <f t="shared" si="304"/>
        <v>15377.460000000001</v>
      </c>
      <c r="J349" s="1336"/>
      <c r="K349" s="369">
        <f t="shared" si="305"/>
        <v>965.96</v>
      </c>
      <c r="L349" s="369">
        <f t="shared" si="305"/>
        <v>1916.34</v>
      </c>
      <c r="M349" s="369">
        <f t="shared" si="305"/>
        <v>2882.3</v>
      </c>
      <c r="N349" s="369">
        <f t="shared" si="305"/>
        <v>2882.3</v>
      </c>
      <c r="O349" s="369">
        <f t="shared" si="305"/>
        <v>1931.92</v>
      </c>
      <c r="P349" s="369">
        <f t="shared" si="305"/>
        <v>1916.34</v>
      </c>
      <c r="Q349" s="369">
        <f t="shared" si="305"/>
        <v>2882.3</v>
      </c>
      <c r="R349" s="369"/>
      <c r="S349" s="369"/>
      <c r="T349" s="369"/>
      <c r="U349" s="369"/>
      <c r="V349" s="369"/>
      <c r="W349" s="369"/>
      <c r="X349" s="369"/>
      <c r="Y349" s="369"/>
      <c r="Z349" s="369"/>
      <c r="AA349" s="369"/>
      <c r="AB349" s="369"/>
      <c r="AC349" s="369"/>
      <c r="AD349" s="369"/>
      <c r="AE349" s="361">
        <f t="shared" si="306"/>
        <v>15377.460000000003</v>
      </c>
    </row>
    <row r="350" spans="1:31" ht="14.4" thickBot="1" x14ac:dyDescent="0.3">
      <c r="B350" s="61"/>
      <c r="C350" s="62"/>
      <c r="D350" s="91" t="s">
        <v>178</v>
      </c>
      <c r="E350" s="91"/>
      <c r="F350" s="63"/>
      <c r="G350" s="64"/>
      <c r="H350" s="429"/>
      <c r="I350" s="429"/>
      <c r="J350" s="654">
        <f>J333+J329+J311+J289</f>
        <v>13101179.034</v>
      </c>
      <c r="K350" s="356">
        <f t="shared" ref="K350:AE350" si="307">K289+K311+K329+K333</f>
        <v>574744.64599999995</v>
      </c>
      <c r="L350" s="356">
        <f t="shared" si="307"/>
        <v>1357787.422</v>
      </c>
      <c r="M350" s="356">
        <f t="shared" si="307"/>
        <v>2344995.37</v>
      </c>
      <c r="N350" s="356">
        <f t="shared" si="307"/>
        <v>2986563.93</v>
      </c>
      <c r="O350" s="356">
        <f t="shared" si="307"/>
        <v>2515900.8299999996</v>
      </c>
      <c r="P350" s="356">
        <f t="shared" si="307"/>
        <v>2117664.1040000003</v>
      </c>
      <c r="Q350" s="356">
        <f t="shared" si="307"/>
        <v>2120225.7119999998</v>
      </c>
      <c r="R350" s="356">
        <f t="shared" si="307"/>
        <v>0</v>
      </c>
      <c r="S350" s="356">
        <f t="shared" si="307"/>
        <v>0</v>
      </c>
      <c r="T350" s="356">
        <f t="shared" si="307"/>
        <v>0</v>
      </c>
      <c r="U350" s="356">
        <f t="shared" si="307"/>
        <v>0</v>
      </c>
      <c r="V350" s="356">
        <f t="shared" si="307"/>
        <v>0</v>
      </c>
      <c r="W350" s="356">
        <f t="shared" si="307"/>
        <v>0</v>
      </c>
      <c r="X350" s="356">
        <f t="shared" si="307"/>
        <v>0</v>
      </c>
      <c r="Y350" s="356">
        <f t="shared" si="307"/>
        <v>0</v>
      </c>
      <c r="Z350" s="356">
        <f t="shared" si="307"/>
        <v>0</v>
      </c>
      <c r="AA350" s="356">
        <f t="shared" si="307"/>
        <v>0</v>
      </c>
      <c r="AB350" s="356">
        <f t="shared" si="307"/>
        <v>0</v>
      </c>
      <c r="AC350" s="356">
        <f t="shared" si="307"/>
        <v>0</v>
      </c>
      <c r="AD350" s="356">
        <f t="shared" si="307"/>
        <v>0</v>
      </c>
      <c r="AE350" s="356">
        <f t="shared" si="307"/>
        <v>14017882.013999999</v>
      </c>
    </row>
    <row r="351" spans="1:31" ht="14.4" thickBot="1" x14ac:dyDescent="0.3">
      <c r="B351" s="61"/>
      <c r="C351" s="62"/>
      <c r="D351" s="91" t="s">
        <v>179</v>
      </c>
      <c r="E351" s="91"/>
      <c r="F351" s="63"/>
      <c r="G351" s="64"/>
      <c r="H351" s="429"/>
      <c r="I351" s="429"/>
      <c r="J351" s="428">
        <f>I352+I353</f>
        <v>655058.95169999986</v>
      </c>
      <c r="K351" s="357">
        <f>SUM(K352:K353)</f>
        <v>28737.232299999996</v>
      </c>
      <c r="L351" s="357">
        <f t="shared" ref="L351:AD351" si="308">SUM(L352:L353)</f>
        <v>67889.371100000004</v>
      </c>
      <c r="M351" s="357">
        <f t="shared" si="308"/>
        <v>117249.76850000001</v>
      </c>
      <c r="N351" s="357">
        <f t="shared" si="308"/>
        <v>149328.19650000002</v>
      </c>
      <c r="O351" s="357">
        <f t="shared" si="308"/>
        <v>125795.04149999999</v>
      </c>
      <c r="P351" s="357">
        <f t="shared" si="308"/>
        <v>105883.20520000001</v>
      </c>
      <c r="Q351" s="357">
        <f t="shared" si="308"/>
        <v>106011.28559999999</v>
      </c>
      <c r="R351" s="357">
        <f t="shared" si="308"/>
        <v>0</v>
      </c>
      <c r="S351" s="357">
        <f t="shared" si="308"/>
        <v>0</v>
      </c>
      <c r="T351" s="357">
        <f t="shared" si="308"/>
        <v>0</v>
      </c>
      <c r="U351" s="357">
        <f t="shared" si="308"/>
        <v>0</v>
      </c>
      <c r="V351" s="357">
        <f t="shared" si="308"/>
        <v>0</v>
      </c>
      <c r="W351" s="357">
        <f t="shared" si="308"/>
        <v>0</v>
      </c>
      <c r="X351" s="357">
        <f t="shared" si="308"/>
        <v>0</v>
      </c>
      <c r="Y351" s="357">
        <f t="shared" si="308"/>
        <v>0</v>
      </c>
      <c r="Z351" s="357">
        <f t="shared" si="308"/>
        <v>0</v>
      </c>
      <c r="AA351" s="357">
        <f t="shared" si="308"/>
        <v>0</v>
      </c>
      <c r="AB351" s="357">
        <f t="shared" si="308"/>
        <v>0</v>
      </c>
      <c r="AC351" s="357">
        <f t="shared" si="308"/>
        <v>0</v>
      </c>
      <c r="AD351" s="357">
        <f t="shared" si="308"/>
        <v>0</v>
      </c>
      <c r="AE351" s="357">
        <f>SUM(K351:AD351)</f>
        <v>700894.10069999995</v>
      </c>
    </row>
    <row r="352" spans="1:31" x14ac:dyDescent="0.25">
      <c r="B352" s="42">
        <v>1</v>
      </c>
      <c r="C352" s="43">
        <v>20</v>
      </c>
      <c r="D352" s="520" t="s">
        <v>180</v>
      </c>
      <c r="E352" s="521"/>
      <c r="F352" s="72" t="s">
        <v>91</v>
      </c>
      <c r="G352" s="99">
        <v>3</v>
      </c>
      <c r="H352" s="524">
        <f>J289+J311+J329+J333</f>
        <v>13101179.033999998</v>
      </c>
      <c r="I352" s="441">
        <f>G352*H352/100</f>
        <v>393035.37101999996</v>
      </c>
      <c r="J352" s="442"/>
      <c r="K352" s="355">
        <f>K350*0.03</f>
        <v>17242.339379999998</v>
      </c>
      <c r="L352" s="355">
        <f t="shared" ref="L352:Q352" si="309">L350*0.03</f>
        <v>40733.622660000001</v>
      </c>
      <c r="M352" s="355">
        <f t="shared" si="309"/>
        <v>70349.861099999995</v>
      </c>
      <c r="N352" s="355">
        <f t="shared" si="309"/>
        <v>89596.9179</v>
      </c>
      <c r="O352" s="355">
        <f t="shared" si="309"/>
        <v>75477.024899999989</v>
      </c>
      <c r="P352" s="355">
        <f t="shared" si="309"/>
        <v>63529.923120000007</v>
      </c>
      <c r="Q352" s="355">
        <f t="shared" si="309"/>
        <v>63606.771359999992</v>
      </c>
      <c r="R352" s="355"/>
      <c r="S352" s="355"/>
      <c r="T352" s="355"/>
      <c r="U352" s="355"/>
      <c r="V352" s="355"/>
      <c r="W352" s="355"/>
      <c r="X352" s="355"/>
      <c r="Y352" s="355"/>
      <c r="Z352" s="355"/>
      <c r="AA352" s="355"/>
      <c r="AB352" s="355"/>
      <c r="AC352" s="355"/>
      <c r="AD352" s="355"/>
      <c r="AE352" s="354">
        <f>SUM(K352:AD352)</f>
        <v>420536.46041999996</v>
      </c>
    </row>
    <row r="353" spans="2:31" ht="14.4" thickBot="1" x14ac:dyDescent="0.3">
      <c r="B353" s="73">
        <v>1</v>
      </c>
      <c r="C353" s="74">
        <v>20</v>
      </c>
      <c r="D353" s="520" t="s">
        <v>181</v>
      </c>
      <c r="E353" s="521"/>
      <c r="F353" s="75" t="s">
        <v>91</v>
      </c>
      <c r="G353" s="100">
        <v>2</v>
      </c>
      <c r="H353" s="525"/>
      <c r="I353" s="444">
        <f>G353*H352/100</f>
        <v>262023.58067999996</v>
      </c>
      <c r="J353" s="445"/>
      <c r="K353" s="355">
        <f>K350*0.02</f>
        <v>11494.892919999998</v>
      </c>
      <c r="L353" s="355">
        <f t="shared" ref="L353:Q353" si="310">L350*0.02</f>
        <v>27155.748439999999</v>
      </c>
      <c r="M353" s="355">
        <f t="shared" si="310"/>
        <v>46899.907400000004</v>
      </c>
      <c r="N353" s="355">
        <f t="shared" si="310"/>
        <v>59731.278600000005</v>
      </c>
      <c r="O353" s="355">
        <f t="shared" si="310"/>
        <v>50318.016599999995</v>
      </c>
      <c r="P353" s="355">
        <f t="shared" si="310"/>
        <v>42353.282080000004</v>
      </c>
      <c r="Q353" s="355">
        <f t="shared" si="310"/>
        <v>42404.514239999997</v>
      </c>
      <c r="R353" s="355"/>
      <c r="S353" s="355"/>
      <c r="T353" s="355"/>
      <c r="U353" s="355"/>
      <c r="V353" s="355"/>
      <c r="W353" s="355"/>
      <c r="X353" s="355"/>
      <c r="Y353" s="355"/>
      <c r="Z353" s="355"/>
      <c r="AA353" s="355"/>
      <c r="AB353" s="355"/>
      <c r="AC353" s="355"/>
      <c r="AD353" s="355"/>
      <c r="AE353" s="354">
        <f>SUM(K353:AD353)</f>
        <v>280357.64027999999</v>
      </c>
    </row>
    <row r="354" spans="2:31" ht="14.4" thickBot="1" x14ac:dyDescent="0.3">
      <c r="B354" s="77"/>
      <c r="C354" s="78"/>
      <c r="D354" s="92" t="s">
        <v>159</v>
      </c>
      <c r="E354" s="92"/>
      <c r="F354" s="79"/>
      <c r="G354" s="80"/>
      <c r="H354" s="446"/>
      <c r="I354" s="446"/>
      <c r="J354" s="447">
        <f>J350+J351</f>
        <v>13756237.9857</v>
      </c>
      <c r="K354" s="362">
        <f>K350+K351</f>
        <v>603481.87829999998</v>
      </c>
      <c r="L354" s="362">
        <f t="shared" ref="L354:AE354" si="311">L350+L351</f>
        <v>1425676.7931000001</v>
      </c>
      <c r="M354" s="362">
        <f t="shared" si="311"/>
        <v>2462245.1385000004</v>
      </c>
      <c r="N354" s="362">
        <f t="shared" si="311"/>
        <v>3135892.1265000002</v>
      </c>
      <c r="O354" s="362">
        <f t="shared" si="311"/>
        <v>2641695.8714999994</v>
      </c>
      <c r="P354" s="362">
        <f t="shared" si="311"/>
        <v>2223547.3092000005</v>
      </c>
      <c r="Q354" s="362">
        <f t="shared" si="311"/>
        <v>2226236.9975999999</v>
      </c>
      <c r="R354" s="362">
        <f t="shared" si="311"/>
        <v>0</v>
      </c>
      <c r="S354" s="362">
        <f t="shared" si="311"/>
        <v>0</v>
      </c>
      <c r="T354" s="362">
        <f t="shared" si="311"/>
        <v>0</v>
      </c>
      <c r="U354" s="362">
        <f t="shared" si="311"/>
        <v>0</v>
      </c>
      <c r="V354" s="362">
        <f t="shared" si="311"/>
        <v>0</v>
      </c>
      <c r="W354" s="362">
        <f t="shared" si="311"/>
        <v>0</v>
      </c>
      <c r="X354" s="362">
        <f t="shared" si="311"/>
        <v>0</v>
      </c>
      <c r="Y354" s="362">
        <f t="shared" si="311"/>
        <v>0</v>
      </c>
      <c r="Z354" s="362">
        <f t="shared" si="311"/>
        <v>0</v>
      </c>
      <c r="AA354" s="362">
        <f t="shared" si="311"/>
        <v>0</v>
      </c>
      <c r="AB354" s="362">
        <f t="shared" si="311"/>
        <v>0</v>
      </c>
      <c r="AC354" s="362">
        <f t="shared" si="311"/>
        <v>0</v>
      </c>
      <c r="AD354" s="362">
        <f t="shared" si="311"/>
        <v>0</v>
      </c>
      <c r="AE354" s="362">
        <f t="shared" si="311"/>
        <v>14718776.114699999</v>
      </c>
    </row>
    <row r="492" spans="1:32" x14ac:dyDescent="0.25">
      <c r="A492" s="1808" t="s">
        <v>604</v>
      </c>
      <c r="B492" s="1808"/>
      <c r="C492" s="1808"/>
      <c r="D492" s="1808"/>
      <c r="E492" s="1808"/>
      <c r="F492" s="1808"/>
      <c r="G492" s="1808"/>
      <c r="H492" s="1808"/>
      <c r="I492" s="1808"/>
      <c r="J492" s="1808"/>
      <c r="K492" s="1808"/>
      <c r="L492" s="1808"/>
      <c r="M492" s="1808"/>
      <c r="N492" s="1808"/>
      <c r="O492" s="1808"/>
      <c r="P492" s="1808"/>
      <c r="Q492" s="1808"/>
      <c r="R492" s="1808"/>
      <c r="S492" s="1808"/>
      <c r="T492" s="1808"/>
      <c r="U492" s="1808"/>
      <c r="V492" s="1808"/>
      <c r="W492" s="1808"/>
      <c r="X492" s="1808"/>
      <c r="Y492" s="1808"/>
      <c r="Z492" s="1808"/>
      <c r="AA492" s="1808"/>
      <c r="AB492" s="1808"/>
      <c r="AC492" s="1808"/>
      <c r="AD492" s="1808"/>
      <c r="AE492" s="1808"/>
    </row>
    <row r="493" spans="1:32" ht="38.25" customHeight="1" x14ac:dyDescent="0.25">
      <c r="B493" s="1757" t="s">
        <v>465</v>
      </c>
      <c r="C493" s="1757"/>
      <c r="D493" s="1757"/>
      <c r="E493" s="1757"/>
      <c r="F493" s="1757"/>
      <c r="G493" s="1757"/>
      <c r="H493" s="1757"/>
      <c r="I493" s="1757"/>
      <c r="J493" s="1757"/>
      <c r="K493" s="793"/>
      <c r="L493" s="793"/>
      <c r="M493" s="793"/>
      <c r="N493" s="793"/>
      <c r="O493" s="793"/>
      <c r="P493" s="793"/>
      <c r="Q493" s="793"/>
      <c r="R493" s="793"/>
      <c r="S493" s="793"/>
      <c r="T493" s="793"/>
      <c r="U493" s="793"/>
      <c r="V493" s="793"/>
      <c r="W493" s="793"/>
      <c r="X493" s="793"/>
      <c r="Y493" s="793"/>
      <c r="Z493" s="793"/>
      <c r="AA493" s="793"/>
      <c r="AB493" s="793"/>
      <c r="AC493" s="793"/>
      <c r="AD493" s="793"/>
      <c r="AE493" s="793"/>
    </row>
    <row r="494" spans="1:32" ht="14.4" thickBot="1" x14ac:dyDescent="0.3">
      <c r="B494" s="95"/>
      <c r="C494" s="95"/>
      <c r="D494" s="95"/>
      <c r="E494" s="95"/>
    </row>
    <row r="495" spans="1:32" ht="25.5" customHeight="1" thickTop="1" thickBot="1" x14ac:dyDescent="0.3">
      <c r="B495" s="1758" t="s">
        <v>581</v>
      </c>
      <c r="C495" s="1759"/>
      <c r="D495" s="1759"/>
      <c r="E495" s="1759"/>
      <c r="F495" s="1759"/>
      <c r="G495" s="1759"/>
      <c r="H495" s="1759"/>
      <c r="I495" s="1759"/>
      <c r="J495" s="1760"/>
      <c r="K495" s="352" t="s">
        <v>472</v>
      </c>
      <c r="L495" s="352" t="s">
        <v>473</v>
      </c>
      <c r="M495" s="352" t="s">
        <v>474</v>
      </c>
      <c r="N495" s="352" t="s">
        <v>475</v>
      </c>
      <c r="O495" s="352" t="s">
        <v>476</v>
      </c>
      <c r="P495" s="352" t="s">
        <v>477</v>
      </c>
      <c r="Q495" s="352" t="s">
        <v>478</v>
      </c>
      <c r="R495" s="352" t="s">
        <v>479</v>
      </c>
      <c r="S495" s="352" t="s">
        <v>480</v>
      </c>
      <c r="T495" s="352" t="s">
        <v>481</v>
      </c>
      <c r="U495" s="352" t="s">
        <v>482</v>
      </c>
      <c r="V495" s="352" t="s">
        <v>483</v>
      </c>
      <c r="W495" s="352" t="s">
        <v>484</v>
      </c>
      <c r="X495" s="352" t="s">
        <v>485</v>
      </c>
      <c r="Y495" s="352" t="s">
        <v>486</v>
      </c>
      <c r="Z495" s="352" t="s">
        <v>487</v>
      </c>
      <c r="AA495" s="352" t="s">
        <v>488</v>
      </c>
      <c r="AB495" s="352" t="s">
        <v>489</v>
      </c>
      <c r="AC495" s="352" t="s">
        <v>490</v>
      </c>
      <c r="AD495" s="352" t="s">
        <v>491</v>
      </c>
      <c r="AE495" s="352" t="s">
        <v>159</v>
      </c>
    </row>
    <row r="496" spans="1:32" ht="14.4" thickBot="1" x14ac:dyDescent="0.3">
      <c r="B496" s="1868" t="s">
        <v>152</v>
      </c>
      <c r="C496" s="1869"/>
      <c r="D496" s="1870"/>
      <c r="E496" s="110" t="s">
        <v>154</v>
      </c>
      <c r="F496" s="1864" t="s">
        <v>456</v>
      </c>
      <c r="G496" s="1865"/>
      <c r="H496" s="631" t="s">
        <v>403</v>
      </c>
      <c r="I496" s="631" t="s">
        <v>374</v>
      </c>
      <c r="J496" s="632" t="s">
        <v>404</v>
      </c>
      <c r="K496" s="362">
        <f>K497+K501</f>
        <v>42.935000000000002</v>
      </c>
      <c r="L496" s="362">
        <f t="shared" ref="L496:AD496" si="312">L497+L501</f>
        <v>355.48125000000005</v>
      </c>
      <c r="M496" s="362">
        <f t="shared" si="312"/>
        <v>70.898749999999993</v>
      </c>
      <c r="N496" s="362">
        <f t="shared" si="312"/>
        <v>60.256250000000001</v>
      </c>
      <c r="O496" s="362">
        <f t="shared" si="312"/>
        <v>1342.6687500000003</v>
      </c>
      <c r="P496" s="362">
        <f t="shared" si="312"/>
        <v>1058.0862500000001</v>
      </c>
      <c r="Q496" s="362">
        <f t="shared" si="312"/>
        <v>1030.1225000000002</v>
      </c>
      <c r="R496" s="362">
        <f t="shared" si="312"/>
        <v>1342.6687500000003</v>
      </c>
      <c r="S496" s="362">
        <f t="shared" si="312"/>
        <v>1058.0862500000001</v>
      </c>
      <c r="T496" s="362">
        <f t="shared" si="312"/>
        <v>1030.1225000000002</v>
      </c>
      <c r="U496" s="362">
        <f t="shared" si="312"/>
        <v>1342.6687500000003</v>
      </c>
      <c r="V496" s="362">
        <f t="shared" si="312"/>
        <v>1058.0862500000001</v>
      </c>
      <c r="W496" s="362">
        <f t="shared" si="312"/>
        <v>1030.1225000000002</v>
      </c>
      <c r="X496" s="362">
        <f t="shared" si="312"/>
        <v>1342.6687500000003</v>
      </c>
      <c r="Y496" s="362">
        <f t="shared" si="312"/>
        <v>1058.0862500000001</v>
      </c>
      <c r="Z496" s="362">
        <f t="shared" si="312"/>
        <v>1030.1225000000002</v>
      </c>
      <c r="AA496" s="362">
        <f t="shared" si="312"/>
        <v>1342.6687500000003</v>
      </c>
      <c r="AB496" s="362">
        <f t="shared" si="312"/>
        <v>1058.0862500000001</v>
      </c>
      <c r="AC496" s="362">
        <f t="shared" si="312"/>
        <v>1030.1225000000002</v>
      </c>
      <c r="AD496" s="362">
        <f t="shared" si="312"/>
        <v>1342.6687500000003</v>
      </c>
      <c r="AE496" s="362">
        <f>AE497+AE501</f>
        <v>19026.627499999995</v>
      </c>
      <c r="AF496" s="365"/>
    </row>
    <row r="497" spans="2:39" ht="18.899999999999999" customHeight="1" x14ac:dyDescent="0.25">
      <c r="B497" s="1873" t="s">
        <v>0</v>
      </c>
      <c r="C497" s="1874"/>
      <c r="D497" s="1875"/>
      <c r="E497" s="176" t="s">
        <v>195</v>
      </c>
      <c r="F497" s="228"/>
      <c r="G497" s="228"/>
      <c r="H497" s="1884">
        <f>AE496</f>
        <v>19026.627499999995</v>
      </c>
      <c r="I497" s="1887">
        <f>J577</f>
        <v>5907.0557175000004</v>
      </c>
      <c r="J497" s="1888">
        <f>H497-I497</f>
        <v>13119.571782499996</v>
      </c>
      <c r="K497" s="356">
        <f>SUM(K498:K500)</f>
        <v>0</v>
      </c>
      <c r="L497" s="356">
        <f t="shared" ref="L497:AE497" si="313">SUM(L498:L500)</f>
        <v>0</v>
      </c>
      <c r="M497" s="356">
        <f t="shared" si="313"/>
        <v>0</v>
      </c>
      <c r="N497" s="356">
        <f t="shared" si="313"/>
        <v>0</v>
      </c>
      <c r="O497" s="356">
        <f t="shared" si="313"/>
        <v>987.18750000000011</v>
      </c>
      <c r="P497" s="356">
        <f t="shared" si="313"/>
        <v>987.18750000000011</v>
      </c>
      <c r="Q497" s="356">
        <f t="shared" si="313"/>
        <v>987.18750000000011</v>
      </c>
      <c r="R497" s="356">
        <f t="shared" si="313"/>
        <v>987.18750000000011</v>
      </c>
      <c r="S497" s="356">
        <f t="shared" si="313"/>
        <v>987.18750000000011</v>
      </c>
      <c r="T497" s="356">
        <f t="shared" si="313"/>
        <v>987.18750000000011</v>
      </c>
      <c r="U497" s="356">
        <f t="shared" si="313"/>
        <v>987.18750000000011</v>
      </c>
      <c r="V497" s="356">
        <f t="shared" si="313"/>
        <v>987.18750000000011</v>
      </c>
      <c r="W497" s="356">
        <f t="shared" si="313"/>
        <v>987.18750000000011</v>
      </c>
      <c r="X497" s="356">
        <f t="shared" si="313"/>
        <v>987.18750000000011</v>
      </c>
      <c r="Y497" s="356">
        <f t="shared" si="313"/>
        <v>987.18750000000011</v>
      </c>
      <c r="Z497" s="356">
        <f t="shared" si="313"/>
        <v>987.18750000000011</v>
      </c>
      <c r="AA497" s="356">
        <f t="shared" si="313"/>
        <v>987.18750000000011</v>
      </c>
      <c r="AB497" s="356">
        <f t="shared" si="313"/>
        <v>987.18750000000011</v>
      </c>
      <c r="AC497" s="356">
        <f t="shared" si="313"/>
        <v>987.18750000000011</v>
      </c>
      <c r="AD497" s="356">
        <f t="shared" si="313"/>
        <v>987.18750000000011</v>
      </c>
      <c r="AE497" s="356">
        <f t="shared" si="313"/>
        <v>15794.999999999996</v>
      </c>
      <c r="AF497" s="365"/>
    </row>
    <row r="498" spans="2:39" ht="18.899999999999999" customHeight="1" x14ac:dyDescent="0.25">
      <c r="B498" s="1786" t="s">
        <v>444</v>
      </c>
      <c r="C498" s="1787"/>
      <c r="D498" s="1788"/>
      <c r="E498" s="158">
        <f>E6</f>
        <v>32</v>
      </c>
      <c r="F498" s="1906" t="s">
        <v>201</v>
      </c>
      <c r="G498" s="117">
        <f>G6</f>
        <v>1.3980000000000001</v>
      </c>
      <c r="H498" s="1885"/>
      <c r="I498" s="1836"/>
      <c r="J498" s="1889"/>
      <c r="K498" s="369">
        <f>'2. Assumptions'!$E40*'2. Assumptions'!M46</f>
        <v>0</v>
      </c>
      <c r="L498" s="369">
        <f>'2. Assumptions'!$E40*'2. Assumptions'!N46</f>
        <v>0</v>
      </c>
      <c r="M498" s="369">
        <f>'2. Assumptions'!$E40*'2. Assumptions'!O46</f>
        <v>0</v>
      </c>
      <c r="N498" s="369">
        <f>'2. Assumptions'!$E40*'2. Assumptions'!P46</f>
        <v>0</v>
      </c>
      <c r="O498" s="369">
        <f>'2. Assumptions'!$E40*'2. Assumptions'!Q46</f>
        <v>340.76250000000005</v>
      </c>
      <c r="P498" s="369">
        <f>'2. Assumptions'!$E40*'2. Assumptions'!R46</f>
        <v>340.76250000000005</v>
      </c>
      <c r="Q498" s="369">
        <f>'2. Assumptions'!$E40*'2. Assumptions'!S46</f>
        <v>340.76250000000005</v>
      </c>
      <c r="R498" s="369">
        <f>'2. Assumptions'!$E40*'2. Assumptions'!T46</f>
        <v>340.76250000000005</v>
      </c>
      <c r="S498" s="369">
        <f>'2. Assumptions'!$E40*'2. Assumptions'!U46</f>
        <v>340.76250000000005</v>
      </c>
      <c r="T498" s="369">
        <f>'2. Assumptions'!$E40*'2. Assumptions'!V46</f>
        <v>340.76250000000005</v>
      </c>
      <c r="U498" s="369">
        <f>'2. Assumptions'!$E40*'2. Assumptions'!W46</f>
        <v>340.76250000000005</v>
      </c>
      <c r="V498" s="369">
        <f>'2. Assumptions'!$E40*'2. Assumptions'!X46</f>
        <v>340.76250000000005</v>
      </c>
      <c r="W498" s="369">
        <f>'2. Assumptions'!$E40*'2. Assumptions'!Y46</f>
        <v>340.76250000000005</v>
      </c>
      <c r="X498" s="369">
        <f>'2. Assumptions'!$E40*'2. Assumptions'!Z46</f>
        <v>340.76250000000005</v>
      </c>
      <c r="Y498" s="369">
        <f>'2. Assumptions'!$E40*'2. Assumptions'!AA46</f>
        <v>340.76250000000005</v>
      </c>
      <c r="Z498" s="369">
        <f>'2. Assumptions'!$E40*'2. Assumptions'!AB46</f>
        <v>340.76250000000005</v>
      </c>
      <c r="AA498" s="369">
        <f>'2. Assumptions'!$E40*'2. Assumptions'!AC46</f>
        <v>340.76250000000005</v>
      </c>
      <c r="AB498" s="369">
        <f>'2. Assumptions'!$E40*'2. Assumptions'!AD46</f>
        <v>340.76250000000005</v>
      </c>
      <c r="AC498" s="369">
        <f>'2. Assumptions'!$E40*'2. Assumptions'!AE46</f>
        <v>340.76250000000005</v>
      </c>
      <c r="AD498" s="369">
        <f>'2. Assumptions'!$E40*'2. Assumptions'!AF46</f>
        <v>340.76250000000005</v>
      </c>
      <c r="AE498" s="355">
        <f>SUM(K498:AD498)</f>
        <v>5452.1999999999989</v>
      </c>
      <c r="AF498" s="365"/>
    </row>
    <row r="499" spans="2:39" ht="18.899999999999999" customHeight="1" x14ac:dyDescent="0.25">
      <c r="B499" s="799" t="s">
        <v>445</v>
      </c>
      <c r="C499" s="800"/>
      <c r="D499" s="800"/>
      <c r="E499" s="158">
        <f>E7</f>
        <v>24</v>
      </c>
      <c r="F499" s="1906"/>
      <c r="G499" s="117">
        <f>G7</f>
        <v>0.27600000000000002</v>
      </c>
      <c r="H499" s="1885"/>
      <c r="I499" s="1836"/>
      <c r="J499" s="1889"/>
      <c r="K499" s="369">
        <f>'2. Assumptions'!$E41*'2. Assumptions'!M47</f>
        <v>0</v>
      </c>
      <c r="L499" s="369">
        <f>'2. Assumptions'!$E41*'2. Assumptions'!N47</f>
        <v>0</v>
      </c>
      <c r="M499" s="369">
        <f>'2. Assumptions'!$E41*'2. Assumptions'!O47</f>
        <v>0</v>
      </c>
      <c r="N499" s="369">
        <f>'2. Assumptions'!$E41*'2. Assumptions'!P47</f>
        <v>0</v>
      </c>
      <c r="O499" s="369">
        <f>'2. Assumptions'!$E41*'2. Assumptions'!Q47</f>
        <v>67.275000000000006</v>
      </c>
      <c r="P499" s="369">
        <f>'2. Assumptions'!$E41*'2. Assumptions'!R47</f>
        <v>67.275000000000006</v>
      </c>
      <c r="Q499" s="369">
        <f>'2. Assumptions'!$E41*'2. Assumptions'!S47</f>
        <v>67.275000000000006</v>
      </c>
      <c r="R499" s="369">
        <f>'2. Assumptions'!$E41*'2. Assumptions'!T47</f>
        <v>67.275000000000006</v>
      </c>
      <c r="S499" s="369">
        <f>'2. Assumptions'!$E41*'2. Assumptions'!U47</f>
        <v>67.275000000000006</v>
      </c>
      <c r="T499" s="369">
        <f>'2. Assumptions'!$E41*'2. Assumptions'!V47</f>
        <v>67.275000000000006</v>
      </c>
      <c r="U499" s="369">
        <f>'2. Assumptions'!$E41*'2. Assumptions'!W47</f>
        <v>67.275000000000006</v>
      </c>
      <c r="V499" s="369">
        <f>'2. Assumptions'!$E41*'2. Assumptions'!X47</f>
        <v>67.275000000000006</v>
      </c>
      <c r="W499" s="369">
        <f>'2. Assumptions'!$E41*'2. Assumptions'!Y47</f>
        <v>67.275000000000006</v>
      </c>
      <c r="X499" s="369">
        <f>'2. Assumptions'!$E41*'2. Assumptions'!Z47</f>
        <v>67.275000000000006</v>
      </c>
      <c r="Y499" s="369">
        <f>'2. Assumptions'!$E41*'2. Assumptions'!AA47</f>
        <v>67.275000000000006</v>
      </c>
      <c r="Z499" s="369">
        <f>'2. Assumptions'!$E41*'2. Assumptions'!AB47</f>
        <v>67.275000000000006</v>
      </c>
      <c r="AA499" s="369">
        <f>'2. Assumptions'!$E41*'2. Assumptions'!AC47</f>
        <v>67.275000000000006</v>
      </c>
      <c r="AB499" s="369">
        <f>'2. Assumptions'!$E41*'2. Assumptions'!AD47</f>
        <v>67.275000000000006</v>
      </c>
      <c r="AC499" s="369">
        <f>'2. Assumptions'!$E41*'2. Assumptions'!AE47</f>
        <v>67.275000000000006</v>
      </c>
      <c r="AD499" s="369">
        <f>'2. Assumptions'!$E41*'2. Assumptions'!AF47</f>
        <v>67.275000000000006</v>
      </c>
      <c r="AE499" s="355">
        <f>SUM(K499:AD499)</f>
        <v>1076.3999999999999</v>
      </c>
      <c r="AF499" s="365"/>
      <c r="AG499" s="10"/>
    </row>
    <row r="500" spans="2:39" ht="18.899999999999999" customHeight="1" x14ac:dyDescent="0.25">
      <c r="B500" s="799" t="s">
        <v>446</v>
      </c>
      <c r="C500" s="800"/>
      <c r="D500" s="800"/>
      <c r="E500" s="158">
        <f>E8</f>
        <v>64</v>
      </c>
      <c r="F500" s="1906"/>
      <c r="G500" s="117">
        <f>G8</f>
        <v>4.2120000000000006</v>
      </c>
      <c r="H500" s="1885"/>
      <c r="I500" s="1836"/>
      <c r="J500" s="1889"/>
      <c r="K500" s="369">
        <f>'2. Assumptions'!$E39*'2. Assumptions'!M45</f>
        <v>0</v>
      </c>
      <c r="L500" s="369">
        <f>'2. Assumptions'!$E39*'2. Assumptions'!N45</f>
        <v>0</v>
      </c>
      <c r="M500" s="369">
        <f>'2. Assumptions'!$E39*'2. Assumptions'!O45</f>
        <v>0</v>
      </c>
      <c r="N500" s="369">
        <f>'2. Assumptions'!$E39*'2. Assumptions'!P45</f>
        <v>0</v>
      </c>
      <c r="O500" s="369">
        <f>'2. Assumptions'!$E39*'2. Assumptions'!Q45</f>
        <v>579.15000000000009</v>
      </c>
      <c r="P500" s="369">
        <f>'2. Assumptions'!$E39*'2. Assumptions'!R45</f>
        <v>579.15000000000009</v>
      </c>
      <c r="Q500" s="369">
        <f>'2. Assumptions'!$E39*'2. Assumptions'!S45</f>
        <v>579.15000000000009</v>
      </c>
      <c r="R500" s="369">
        <f>'2. Assumptions'!$E39*'2. Assumptions'!T45</f>
        <v>579.15000000000009</v>
      </c>
      <c r="S500" s="369">
        <f>'2. Assumptions'!$E39*'2. Assumptions'!U45</f>
        <v>579.15000000000009</v>
      </c>
      <c r="T500" s="369">
        <f>'2. Assumptions'!$E39*'2. Assumptions'!V45</f>
        <v>579.15000000000009</v>
      </c>
      <c r="U500" s="369">
        <f>'2. Assumptions'!$E39*'2. Assumptions'!W45</f>
        <v>579.15000000000009</v>
      </c>
      <c r="V500" s="369">
        <f>'2. Assumptions'!$E39*'2. Assumptions'!X45</f>
        <v>579.15000000000009</v>
      </c>
      <c r="W500" s="369">
        <f>'2. Assumptions'!$E39*'2. Assumptions'!Y45</f>
        <v>579.15000000000009</v>
      </c>
      <c r="X500" s="369">
        <f>'2. Assumptions'!$E39*'2. Assumptions'!Z45</f>
        <v>579.15000000000009</v>
      </c>
      <c r="Y500" s="369">
        <f>'2. Assumptions'!$E39*'2. Assumptions'!AA45</f>
        <v>579.15000000000009</v>
      </c>
      <c r="Z500" s="369">
        <f>'2. Assumptions'!$E39*'2. Assumptions'!AB45</f>
        <v>579.15000000000009</v>
      </c>
      <c r="AA500" s="369">
        <f>'2. Assumptions'!$E39*'2. Assumptions'!AC45</f>
        <v>579.15000000000009</v>
      </c>
      <c r="AB500" s="369">
        <f>'2. Assumptions'!$E39*'2. Assumptions'!AD45</f>
        <v>579.15000000000009</v>
      </c>
      <c r="AC500" s="369">
        <f>'2. Assumptions'!$E39*'2. Assumptions'!AE45</f>
        <v>579.15000000000009</v>
      </c>
      <c r="AD500" s="369">
        <f>'2. Assumptions'!$E39*'2. Assumptions'!AF45</f>
        <v>579.15000000000009</v>
      </c>
      <c r="AE500" s="355">
        <f>SUM(K500:AD500)</f>
        <v>9266.3999999999978</v>
      </c>
      <c r="AF500" s="365"/>
    </row>
    <row r="501" spans="2:39" ht="18.899999999999999" customHeight="1" x14ac:dyDescent="0.25">
      <c r="B501" s="1764" t="s">
        <v>281</v>
      </c>
      <c r="C501" s="1765"/>
      <c r="D501" s="1765"/>
      <c r="E501" s="216" t="s">
        <v>312</v>
      </c>
      <c r="F501" s="1906"/>
      <c r="G501" s="117"/>
      <c r="H501" s="1885"/>
      <c r="I501" s="1836"/>
      <c r="J501" s="1889"/>
      <c r="K501" s="356">
        <f t="shared" ref="K501:AE501" si="314">SUM(K502:K505)</f>
        <v>42.935000000000002</v>
      </c>
      <c r="L501" s="356">
        <f t="shared" si="314"/>
        <v>355.48125000000005</v>
      </c>
      <c r="M501" s="356">
        <f t="shared" si="314"/>
        <v>70.898749999999993</v>
      </c>
      <c r="N501" s="356">
        <f t="shared" si="314"/>
        <v>60.256250000000001</v>
      </c>
      <c r="O501" s="356">
        <f t="shared" si="314"/>
        <v>355.48125000000005</v>
      </c>
      <c r="P501" s="356">
        <f t="shared" si="314"/>
        <v>70.898749999999993</v>
      </c>
      <c r="Q501" s="356">
        <f t="shared" si="314"/>
        <v>42.935000000000002</v>
      </c>
      <c r="R501" s="356">
        <f t="shared" si="314"/>
        <v>355.48125000000005</v>
      </c>
      <c r="S501" s="356">
        <f t="shared" si="314"/>
        <v>70.898749999999993</v>
      </c>
      <c r="T501" s="356">
        <f t="shared" si="314"/>
        <v>42.935000000000002</v>
      </c>
      <c r="U501" s="356">
        <f t="shared" si="314"/>
        <v>355.48125000000005</v>
      </c>
      <c r="V501" s="356">
        <f t="shared" si="314"/>
        <v>70.898749999999993</v>
      </c>
      <c r="W501" s="356">
        <f t="shared" si="314"/>
        <v>42.935000000000002</v>
      </c>
      <c r="X501" s="356">
        <f t="shared" si="314"/>
        <v>355.48125000000005</v>
      </c>
      <c r="Y501" s="356">
        <f t="shared" si="314"/>
        <v>70.898749999999993</v>
      </c>
      <c r="Z501" s="356">
        <f t="shared" si="314"/>
        <v>42.935000000000002</v>
      </c>
      <c r="AA501" s="356">
        <f t="shared" si="314"/>
        <v>355.48125000000005</v>
      </c>
      <c r="AB501" s="356">
        <f t="shared" si="314"/>
        <v>70.898749999999993</v>
      </c>
      <c r="AC501" s="356">
        <f t="shared" si="314"/>
        <v>42.935000000000002</v>
      </c>
      <c r="AD501" s="356">
        <f t="shared" si="314"/>
        <v>355.48125000000005</v>
      </c>
      <c r="AE501" s="356">
        <f t="shared" si="314"/>
        <v>3231.6275000000005</v>
      </c>
      <c r="AF501" s="365"/>
    </row>
    <row r="502" spans="2:39" ht="18.899999999999999" customHeight="1" x14ac:dyDescent="0.25">
      <c r="B502" s="1893" t="s">
        <v>447</v>
      </c>
      <c r="C502" s="1894"/>
      <c r="D502" s="1894"/>
      <c r="E502" s="158">
        <f>E10</f>
        <v>30</v>
      </c>
      <c r="F502" s="1906"/>
      <c r="G502" s="117">
        <f>G10</f>
        <v>0.16</v>
      </c>
      <c r="H502" s="1885"/>
      <c r="I502" s="1836"/>
      <c r="J502" s="1889"/>
      <c r="K502" s="369">
        <f>'2. Assumptions'!$E42*'2. Assumptions'!M48</f>
        <v>0</v>
      </c>
      <c r="L502" s="369">
        <f>'2. Assumptions'!$E42*'2. Assumptions'!N48</f>
        <v>338.16</v>
      </c>
      <c r="M502" s="369">
        <f>'2. Assumptions'!$E42*'2. Assumptions'!O48</f>
        <v>0</v>
      </c>
      <c r="N502" s="369">
        <f>'2. Assumptions'!$E42*'2. Assumptions'!P48</f>
        <v>0</v>
      </c>
      <c r="O502" s="369">
        <f>'2. Assumptions'!$E42*'2. Assumptions'!Q48</f>
        <v>338.16</v>
      </c>
      <c r="P502" s="369">
        <f>'2. Assumptions'!$E42*'2. Assumptions'!R48</f>
        <v>0</v>
      </c>
      <c r="Q502" s="369">
        <f>'2. Assumptions'!$E42*'2. Assumptions'!S48</f>
        <v>0</v>
      </c>
      <c r="R502" s="369">
        <f>'2. Assumptions'!$E42*'2. Assumptions'!T48</f>
        <v>338.16</v>
      </c>
      <c r="S502" s="369">
        <f>'2. Assumptions'!$E42*'2. Assumptions'!U48</f>
        <v>0</v>
      </c>
      <c r="T502" s="369">
        <f>'2. Assumptions'!$E42*'2. Assumptions'!V48</f>
        <v>0</v>
      </c>
      <c r="U502" s="369">
        <f>'2. Assumptions'!$E42*'2. Assumptions'!W48</f>
        <v>338.16</v>
      </c>
      <c r="V502" s="369">
        <f>'2. Assumptions'!$E42*'2. Assumptions'!X48</f>
        <v>0</v>
      </c>
      <c r="W502" s="369">
        <f>'2. Assumptions'!$E42*'2. Assumptions'!Y48</f>
        <v>0</v>
      </c>
      <c r="X502" s="369">
        <f>'2. Assumptions'!$E42*'2. Assumptions'!Z48</f>
        <v>338.16</v>
      </c>
      <c r="Y502" s="369">
        <f>'2. Assumptions'!$E42*'2. Assumptions'!AA48</f>
        <v>0</v>
      </c>
      <c r="Z502" s="369">
        <f>'2. Assumptions'!$E42*'2. Assumptions'!AB48</f>
        <v>0</v>
      </c>
      <c r="AA502" s="369">
        <f>'2. Assumptions'!$E42*'2. Assumptions'!AC48</f>
        <v>338.16</v>
      </c>
      <c r="AB502" s="369">
        <f>'2. Assumptions'!$E42*'2. Assumptions'!AD48</f>
        <v>0</v>
      </c>
      <c r="AC502" s="369">
        <f>'2. Assumptions'!$E42*'2. Assumptions'!AE48</f>
        <v>0</v>
      </c>
      <c r="AD502" s="369">
        <f>'2. Assumptions'!$E42*'2. Assumptions'!AF48</f>
        <v>338.16</v>
      </c>
      <c r="AE502" s="355">
        <f>SUM(K502:AD502)</f>
        <v>2367.1200000000003</v>
      </c>
      <c r="AF502" s="365"/>
      <c r="AG502" s="10"/>
    </row>
    <row r="503" spans="2:39" ht="18.899999999999999" customHeight="1" x14ac:dyDescent="0.25">
      <c r="B503" s="799" t="s">
        <v>448</v>
      </c>
      <c r="C503" s="800"/>
      <c r="D503" s="800"/>
      <c r="E503" s="158">
        <f>E11</f>
        <v>30</v>
      </c>
      <c r="F503" s="174" t="s">
        <v>202</v>
      </c>
      <c r="G503" s="117">
        <f>G11</f>
        <v>0.57999999999999996</v>
      </c>
      <c r="H503" s="1885"/>
      <c r="I503" s="1836"/>
      <c r="J503" s="1889"/>
      <c r="K503" s="369">
        <f>'2. Assumptions'!$E44*'2. Assumptions'!M50</f>
        <v>0</v>
      </c>
      <c r="L503" s="369">
        <f>'2. Assumptions'!$E44*'2. Assumptions'!N50</f>
        <v>0</v>
      </c>
      <c r="M503" s="369">
        <f>'2. Assumptions'!$E44*'2. Assumptions'!O50</f>
        <v>53.577499999999993</v>
      </c>
      <c r="N503" s="369">
        <f>'2. Assumptions'!$E44*'2. Assumptions'!P50</f>
        <v>0</v>
      </c>
      <c r="O503" s="369">
        <f>'2. Assumptions'!$E44*'2. Assumptions'!Q50</f>
        <v>0</v>
      </c>
      <c r="P503" s="369">
        <f>'2. Assumptions'!$E44*'2. Assumptions'!R50</f>
        <v>53.577499999999993</v>
      </c>
      <c r="Q503" s="369">
        <f>'2. Assumptions'!$E44*'2. Assumptions'!S50</f>
        <v>0</v>
      </c>
      <c r="R503" s="369">
        <f>'2. Assumptions'!$E44*'2. Assumptions'!T50</f>
        <v>0</v>
      </c>
      <c r="S503" s="369">
        <f>'2. Assumptions'!$E44*'2. Assumptions'!U50</f>
        <v>53.577499999999993</v>
      </c>
      <c r="T503" s="369">
        <f>'2. Assumptions'!$E44*'2. Assumptions'!V50</f>
        <v>0</v>
      </c>
      <c r="U503" s="369">
        <f>'2. Assumptions'!$E44*'2. Assumptions'!W50</f>
        <v>0</v>
      </c>
      <c r="V503" s="369">
        <f>'2. Assumptions'!$E44*'2. Assumptions'!X50</f>
        <v>53.577499999999993</v>
      </c>
      <c r="W503" s="369">
        <f>'2. Assumptions'!$E44*'2. Assumptions'!Y50</f>
        <v>0</v>
      </c>
      <c r="X503" s="369">
        <f>'2. Assumptions'!$E44*'2. Assumptions'!Z50</f>
        <v>0</v>
      </c>
      <c r="Y503" s="369">
        <f>'2. Assumptions'!$E44*'2. Assumptions'!AA50</f>
        <v>53.577499999999993</v>
      </c>
      <c r="Z503" s="369">
        <f>'2. Assumptions'!$E44*'2. Assumptions'!AB50</f>
        <v>0</v>
      </c>
      <c r="AA503" s="369">
        <f>'2. Assumptions'!$E44*'2. Assumptions'!AC50</f>
        <v>0</v>
      </c>
      <c r="AB503" s="369">
        <f>'2. Assumptions'!$E44*'2. Assumptions'!AD50</f>
        <v>53.577499999999993</v>
      </c>
      <c r="AC503" s="369">
        <f>'2. Assumptions'!$E44*'2. Assumptions'!AE50</f>
        <v>0</v>
      </c>
      <c r="AD503" s="369">
        <f>'2. Assumptions'!$E44*'2. Assumptions'!AF50</f>
        <v>0</v>
      </c>
      <c r="AE503" s="355">
        <f>SUM(K503:AD503)</f>
        <v>321.46499999999997</v>
      </c>
      <c r="AF503" s="365"/>
    </row>
    <row r="504" spans="2:39" ht="18.899999999999999" customHeight="1" x14ac:dyDescent="0.25">
      <c r="B504" s="799" t="s">
        <v>450</v>
      </c>
      <c r="C504" s="800"/>
      <c r="D504" s="800"/>
      <c r="E504" s="158">
        <f>E12</f>
        <v>99</v>
      </c>
      <c r="F504" s="174" t="s">
        <v>202</v>
      </c>
      <c r="G504" s="117">
        <f>G12</f>
        <v>0.31</v>
      </c>
      <c r="H504" s="1885"/>
      <c r="I504" s="1836"/>
      <c r="J504" s="1889"/>
      <c r="K504" s="369">
        <f>'2. Assumptions'!$E43*'2. Assumptions'!M49</f>
        <v>42.935000000000002</v>
      </c>
      <c r="L504" s="369">
        <f>'2. Assumptions'!$E43*'2. Assumptions'!N49</f>
        <v>0</v>
      </c>
      <c r="M504" s="369">
        <f>'2. Assumptions'!$E43*'2. Assumptions'!O49</f>
        <v>0</v>
      </c>
      <c r="N504" s="369">
        <f>'2. Assumptions'!$E43*'2. Assumptions'!P49</f>
        <v>42.935000000000002</v>
      </c>
      <c r="O504" s="369">
        <f>'2. Assumptions'!$E43*'2. Assumptions'!Q49</f>
        <v>0</v>
      </c>
      <c r="P504" s="369">
        <f>'2. Assumptions'!$E43*'2. Assumptions'!R49</f>
        <v>0</v>
      </c>
      <c r="Q504" s="369">
        <f>'2. Assumptions'!$E43*'2. Assumptions'!S49</f>
        <v>42.935000000000002</v>
      </c>
      <c r="R504" s="369">
        <f>'2. Assumptions'!$E43*'2. Assumptions'!T49</f>
        <v>0</v>
      </c>
      <c r="S504" s="369">
        <f>'2. Assumptions'!$E43*'2. Assumptions'!U49</f>
        <v>0</v>
      </c>
      <c r="T504" s="369">
        <f>'2. Assumptions'!$E43*'2. Assumptions'!V49</f>
        <v>42.935000000000002</v>
      </c>
      <c r="U504" s="369">
        <f>'2. Assumptions'!$E43*'2. Assumptions'!W49</f>
        <v>0</v>
      </c>
      <c r="V504" s="369">
        <f>'2. Assumptions'!$E43*'2. Assumptions'!X49</f>
        <v>0</v>
      </c>
      <c r="W504" s="369">
        <f>'2. Assumptions'!$E43*'2. Assumptions'!Y49</f>
        <v>42.935000000000002</v>
      </c>
      <c r="X504" s="369">
        <f>'2. Assumptions'!$E43*'2. Assumptions'!Z49</f>
        <v>0</v>
      </c>
      <c r="Y504" s="369">
        <f>'2. Assumptions'!$E43*'2. Assumptions'!AA49</f>
        <v>0</v>
      </c>
      <c r="Z504" s="369">
        <f>'2. Assumptions'!$E43*'2. Assumptions'!AB49</f>
        <v>42.935000000000002</v>
      </c>
      <c r="AA504" s="369">
        <f>'2. Assumptions'!$E43*'2. Assumptions'!AC49</f>
        <v>0</v>
      </c>
      <c r="AB504" s="369">
        <f>'2. Assumptions'!$E43*'2. Assumptions'!AD49</f>
        <v>0</v>
      </c>
      <c r="AC504" s="369">
        <f>'2. Assumptions'!$E43*'2. Assumptions'!AE49</f>
        <v>42.935000000000002</v>
      </c>
      <c r="AD504" s="369">
        <f>'2. Assumptions'!$E43*'2. Assumptions'!AF49</f>
        <v>0</v>
      </c>
      <c r="AE504" s="355">
        <f>SUM(K504:AD504)</f>
        <v>300.54500000000002</v>
      </c>
      <c r="AF504" s="365"/>
    </row>
    <row r="505" spans="2:39" ht="18.899999999999999" customHeight="1" x14ac:dyDescent="0.3">
      <c r="B505" s="263" t="s">
        <v>449</v>
      </c>
      <c r="C505" s="800"/>
      <c r="D505" s="800"/>
      <c r="E505" s="158">
        <f>E13</f>
        <v>101</v>
      </c>
      <c r="F505" s="174" t="s">
        <v>202</v>
      </c>
      <c r="G505" s="117">
        <f>G13</f>
        <v>0.03</v>
      </c>
      <c r="H505" s="1885"/>
      <c r="I505" s="1836"/>
      <c r="J505" s="1889"/>
      <c r="K505" s="369">
        <f>'2. Assumptions'!$E45*'2. Assumptions'!M51</f>
        <v>0</v>
      </c>
      <c r="L505" s="369">
        <f>'2. Assumptions'!$E45*'2. Assumptions'!N51</f>
        <v>17.321249999999999</v>
      </c>
      <c r="M505" s="369">
        <f>'2. Assumptions'!$E45*'2. Assumptions'!O51</f>
        <v>17.321249999999999</v>
      </c>
      <c r="N505" s="369">
        <f>'2. Assumptions'!$E45*'2. Assumptions'!P51</f>
        <v>17.321249999999999</v>
      </c>
      <c r="O505" s="369">
        <f>'2. Assumptions'!$E45*'2. Assumptions'!Q51</f>
        <v>17.321249999999999</v>
      </c>
      <c r="P505" s="369">
        <f>'2. Assumptions'!$E45*'2. Assumptions'!R51</f>
        <v>17.321249999999999</v>
      </c>
      <c r="Q505" s="369">
        <f>'2. Assumptions'!$E45*'2. Assumptions'!S51</f>
        <v>0</v>
      </c>
      <c r="R505" s="369">
        <f>'2. Assumptions'!$E45*'2. Assumptions'!T51</f>
        <v>17.321249999999999</v>
      </c>
      <c r="S505" s="369">
        <f>'2. Assumptions'!$E45*'2. Assumptions'!U51</f>
        <v>17.321249999999999</v>
      </c>
      <c r="T505" s="369">
        <f>'2. Assumptions'!$E45*'2. Assumptions'!V51</f>
        <v>0</v>
      </c>
      <c r="U505" s="369">
        <f>'2. Assumptions'!$E45*'2. Assumptions'!W51</f>
        <v>17.321249999999999</v>
      </c>
      <c r="V505" s="369">
        <f>'2. Assumptions'!$E45*'2. Assumptions'!X51</f>
        <v>17.321249999999999</v>
      </c>
      <c r="W505" s="369">
        <f>'2. Assumptions'!$E45*'2. Assumptions'!Y51</f>
        <v>0</v>
      </c>
      <c r="X505" s="369">
        <f>'2. Assumptions'!$E45*'2. Assumptions'!Z51</f>
        <v>17.321249999999999</v>
      </c>
      <c r="Y505" s="369">
        <f>'2. Assumptions'!$E45*'2. Assumptions'!AA51</f>
        <v>17.321249999999999</v>
      </c>
      <c r="Z505" s="369">
        <f>'2. Assumptions'!$E45*'2. Assumptions'!AB51</f>
        <v>0</v>
      </c>
      <c r="AA505" s="369">
        <f>'2. Assumptions'!$E45*'2. Assumptions'!AC51</f>
        <v>17.321249999999999</v>
      </c>
      <c r="AB505" s="369">
        <f>'2. Assumptions'!$E45*'2. Assumptions'!AD51</f>
        <v>17.321249999999999</v>
      </c>
      <c r="AC505" s="369">
        <f>'2. Assumptions'!$E45*'2. Assumptions'!AE51</f>
        <v>0</v>
      </c>
      <c r="AD505" s="369">
        <f>'2. Assumptions'!$E45*'2. Assumptions'!AF51</f>
        <v>17.321249999999999</v>
      </c>
      <c r="AE505" s="355">
        <f>SUM(K505:AD505)</f>
        <v>242.49749999999992</v>
      </c>
      <c r="AF505" s="365"/>
    </row>
    <row r="506" spans="2:39" ht="18.899999999999999" customHeight="1" x14ac:dyDescent="0.25">
      <c r="B506" s="264" t="s">
        <v>283</v>
      </c>
      <c r="C506" s="213"/>
      <c r="D506" s="213"/>
      <c r="E506" s="4"/>
      <c r="F506" s="4"/>
      <c r="G506" s="4"/>
      <c r="H506" s="1885"/>
      <c r="I506" s="1836"/>
      <c r="J506" s="1889"/>
      <c r="K506" s="356">
        <f>SUM(K507:K508)</f>
        <v>0</v>
      </c>
      <c r="L506" s="356">
        <f t="shared" ref="L506:AE506" si="315">SUM(L507:L508)</f>
        <v>0</v>
      </c>
      <c r="M506" s="356">
        <f t="shared" si="315"/>
        <v>0</v>
      </c>
      <c r="N506" s="356">
        <f t="shared" si="315"/>
        <v>0</v>
      </c>
      <c r="O506" s="356">
        <f t="shared" si="315"/>
        <v>0</v>
      </c>
      <c r="P506" s="356">
        <f t="shared" si="315"/>
        <v>0</v>
      </c>
      <c r="Q506" s="356">
        <f t="shared" si="315"/>
        <v>0</v>
      </c>
      <c r="R506" s="356">
        <f t="shared" si="315"/>
        <v>0</v>
      </c>
      <c r="S506" s="356">
        <f t="shared" si="315"/>
        <v>0</v>
      </c>
      <c r="T506" s="356">
        <f t="shared" si="315"/>
        <v>0</v>
      </c>
      <c r="U506" s="356">
        <f t="shared" si="315"/>
        <v>0</v>
      </c>
      <c r="V506" s="356">
        <f t="shared" si="315"/>
        <v>0</v>
      </c>
      <c r="W506" s="356">
        <f t="shared" si="315"/>
        <v>0</v>
      </c>
      <c r="X506" s="356">
        <f t="shared" si="315"/>
        <v>0</v>
      </c>
      <c r="Y506" s="356">
        <f t="shared" si="315"/>
        <v>0</v>
      </c>
      <c r="Z506" s="356">
        <f t="shared" si="315"/>
        <v>0</v>
      </c>
      <c r="AA506" s="356">
        <f t="shared" si="315"/>
        <v>0</v>
      </c>
      <c r="AB506" s="356">
        <f t="shared" si="315"/>
        <v>0</v>
      </c>
      <c r="AC506" s="356">
        <f t="shared" si="315"/>
        <v>0</v>
      </c>
      <c r="AD506" s="356">
        <f t="shared" si="315"/>
        <v>0</v>
      </c>
      <c r="AE506" s="356">
        <f t="shared" si="315"/>
        <v>0</v>
      </c>
      <c r="AF506" s="365"/>
    </row>
    <row r="507" spans="2:39" ht="18.899999999999999" customHeight="1" x14ac:dyDescent="0.25">
      <c r="B507" s="1475" t="str">
        <f>B15</f>
        <v>Burseba simaruba (Almacigo)</v>
      </c>
      <c r="C507" s="1476"/>
      <c r="D507" s="213"/>
      <c r="E507" s="158">
        <f>E15</f>
        <v>133</v>
      </c>
      <c r="F507" s="4"/>
      <c r="G507" s="4"/>
      <c r="H507" s="1885"/>
      <c r="I507" s="1836"/>
      <c r="J507" s="1889"/>
      <c r="K507" s="801"/>
      <c r="L507" s="801"/>
      <c r="M507" s="801"/>
      <c r="N507" s="801"/>
      <c r="O507" s="801"/>
      <c r="P507" s="801"/>
      <c r="Q507" s="801"/>
      <c r="R507" s="801"/>
      <c r="S507" s="801"/>
      <c r="T507" s="801"/>
      <c r="U507" s="801"/>
      <c r="V507" s="801"/>
      <c r="W507" s="801"/>
      <c r="X507" s="801"/>
      <c r="Y507" s="801"/>
      <c r="Z507" s="801"/>
      <c r="AA507" s="801"/>
      <c r="AB507" s="801"/>
      <c r="AC507" s="801"/>
      <c r="AD507" s="801"/>
      <c r="AE507" s="801"/>
    </row>
    <row r="508" spans="2:39" s="2" customFormat="1" ht="18.899999999999999" customHeight="1" thickBot="1" x14ac:dyDescent="0.3">
      <c r="B508" s="265" t="str">
        <f>B16</f>
        <v>Spondias purpurea (Ciruela común)</v>
      </c>
      <c r="C508" s="123"/>
      <c r="D508" s="123"/>
      <c r="E508" s="105"/>
      <c r="F508" s="12" t="s">
        <v>199</v>
      </c>
      <c r="G508" s="12" t="s">
        <v>199</v>
      </c>
      <c r="H508" s="1886"/>
      <c r="I508" s="1858"/>
      <c r="J508" s="1890"/>
      <c r="K508" s="801"/>
      <c r="L508" s="801"/>
      <c r="M508" s="801"/>
      <c r="N508" s="801"/>
      <c r="O508" s="801"/>
      <c r="P508" s="801"/>
      <c r="Q508" s="801"/>
      <c r="R508" s="801"/>
      <c r="S508" s="801"/>
      <c r="T508" s="801"/>
      <c r="U508" s="801"/>
      <c r="V508" s="801"/>
      <c r="W508" s="801"/>
      <c r="X508" s="801"/>
      <c r="Y508" s="801"/>
      <c r="Z508" s="801"/>
      <c r="AA508" s="801"/>
      <c r="AB508" s="801"/>
      <c r="AC508" s="801"/>
      <c r="AD508" s="801"/>
      <c r="AE508" s="801"/>
      <c r="AM508" s="1"/>
    </row>
    <row r="509" spans="2:39" ht="14.4" thickTop="1" x14ac:dyDescent="0.25">
      <c r="K509" s="364"/>
      <c r="L509" s="364"/>
      <c r="M509" s="364"/>
      <c r="N509" s="364"/>
      <c r="O509" s="364"/>
      <c r="P509" s="364"/>
      <c r="Q509" s="364"/>
      <c r="R509" s="364"/>
      <c r="S509" s="364"/>
      <c r="T509" s="364"/>
      <c r="U509" s="364"/>
      <c r="V509" s="364"/>
      <c r="W509" s="364"/>
      <c r="X509" s="364"/>
      <c r="Y509" s="364"/>
      <c r="Z509" s="364"/>
      <c r="AA509" s="364"/>
      <c r="AB509" s="364"/>
      <c r="AC509" s="364"/>
      <c r="AD509" s="364"/>
      <c r="AE509" s="364"/>
      <c r="AF509" s="2"/>
      <c r="AG509" s="2"/>
    </row>
    <row r="510" spans="2:39" x14ac:dyDescent="0.25">
      <c r="K510" s="364"/>
      <c r="L510" s="364"/>
      <c r="M510" s="364"/>
      <c r="N510" s="364"/>
      <c r="O510" s="364"/>
      <c r="P510" s="364"/>
      <c r="Q510" s="364"/>
      <c r="R510" s="364"/>
      <c r="S510" s="364"/>
      <c r="T510" s="364"/>
      <c r="U510" s="364"/>
      <c r="V510" s="364"/>
      <c r="W510" s="364"/>
      <c r="X510" s="364"/>
      <c r="Y510" s="364"/>
      <c r="Z510" s="364"/>
      <c r="AA510" s="364"/>
      <c r="AB510" s="364"/>
      <c r="AC510" s="364"/>
      <c r="AD510" s="364"/>
      <c r="AE510" s="364"/>
      <c r="AF510" s="2"/>
      <c r="AI510" s="1"/>
    </row>
    <row r="511" spans="2:39" ht="30.75" customHeight="1" thickBot="1" x14ac:dyDescent="0.3">
      <c r="B511" s="1850" t="s">
        <v>151</v>
      </c>
      <c r="C511" s="1851"/>
      <c r="D511" s="1852" t="s">
        <v>153</v>
      </c>
      <c r="E511" s="1853"/>
      <c r="F511" s="101" t="s">
        <v>154</v>
      </c>
      <c r="G511" s="102" t="s">
        <v>155</v>
      </c>
      <c r="H511" s="497" t="s">
        <v>156</v>
      </c>
      <c r="I511" s="498" t="s">
        <v>157</v>
      </c>
      <c r="J511" s="499" t="s">
        <v>158</v>
      </c>
      <c r="K511" s="352" t="s">
        <v>472</v>
      </c>
      <c r="L511" s="352" t="s">
        <v>473</v>
      </c>
      <c r="M511" s="352" t="s">
        <v>474</v>
      </c>
      <c r="N511" s="352" t="s">
        <v>475</v>
      </c>
      <c r="O511" s="352" t="s">
        <v>476</v>
      </c>
      <c r="P511" s="352" t="s">
        <v>477</v>
      </c>
      <c r="Q511" s="352" t="s">
        <v>478</v>
      </c>
      <c r="R511" s="352" t="s">
        <v>479</v>
      </c>
      <c r="S511" s="352" t="s">
        <v>480</v>
      </c>
      <c r="T511" s="352" t="s">
        <v>481</v>
      </c>
      <c r="U511" s="352" t="s">
        <v>482</v>
      </c>
      <c r="V511" s="352" t="s">
        <v>483</v>
      </c>
      <c r="W511" s="352" t="s">
        <v>484</v>
      </c>
      <c r="X511" s="352" t="s">
        <v>485</v>
      </c>
      <c r="Y511" s="352" t="s">
        <v>486</v>
      </c>
      <c r="Z511" s="352" t="s">
        <v>487</v>
      </c>
      <c r="AA511" s="352" t="s">
        <v>488</v>
      </c>
      <c r="AB511" s="352" t="s">
        <v>489</v>
      </c>
      <c r="AC511" s="352" t="s">
        <v>490</v>
      </c>
      <c r="AD511" s="352" t="s">
        <v>491</v>
      </c>
      <c r="AE511" s="352" t="s">
        <v>159</v>
      </c>
      <c r="AF511" s="2"/>
      <c r="AI511" s="1"/>
    </row>
    <row r="512" spans="2:39" ht="17.100000000000001" customHeight="1" thickBot="1" x14ac:dyDescent="0.3">
      <c r="B512" s="38"/>
      <c r="C512" s="39"/>
      <c r="D512" s="114" t="s">
        <v>162</v>
      </c>
      <c r="E512" s="114"/>
      <c r="F512" s="106"/>
      <c r="G512" s="37"/>
      <c r="H512" s="500"/>
      <c r="I512" s="500"/>
      <c r="J512" s="535">
        <f>SUM(I513:I532)</f>
        <v>589.82299999999998</v>
      </c>
      <c r="K512" s="356">
        <f>SUM(K513:K533)</f>
        <v>69.20999999999998</v>
      </c>
      <c r="L512" s="356">
        <f t="shared" ref="L512:AE512" si="316">SUM(L513:L533)</f>
        <v>60.750999999999991</v>
      </c>
      <c r="M512" s="356">
        <f t="shared" si="316"/>
        <v>56.905999999999992</v>
      </c>
      <c r="N512" s="356">
        <f t="shared" si="316"/>
        <v>58.443999999999988</v>
      </c>
      <c r="O512" s="356">
        <f t="shared" si="316"/>
        <v>73.823999999999998</v>
      </c>
      <c r="P512" s="356">
        <f t="shared" si="316"/>
        <v>66.903000000000006</v>
      </c>
      <c r="Q512" s="356">
        <f t="shared" si="316"/>
        <v>74.593000000000004</v>
      </c>
      <c r="R512" s="356">
        <f t="shared" si="316"/>
        <v>73.824000000000012</v>
      </c>
      <c r="S512" s="356">
        <f t="shared" si="316"/>
        <v>73.824000000000012</v>
      </c>
      <c r="T512" s="356">
        <f t="shared" si="316"/>
        <v>77.669000000000011</v>
      </c>
      <c r="U512" s="356">
        <f t="shared" si="316"/>
        <v>32.298000000000009</v>
      </c>
      <c r="V512" s="356">
        <f t="shared" si="316"/>
        <v>36.143000000000008</v>
      </c>
      <c r="W512" s="356">
        <f t="shared" si="316"/>
        <v>36.143000000000008</v>
      </c>
      <c r="X512" s="356">
        <f t="shared" si="316"/>
        <v>36.143000000000008</v>
      </c>
      <c r="Y512" s="356">
        <f t="shared" si="316"/>
        <v>36.143000000000008</v>
      </c>
      <c r="Z512" s="356">
        <f t="shared" si="316"/>
        <v>36.143000000000008</v>
      </c>
      <c r="AA512" s="356">
        <f t="shared" si="316"/>
        <v>36.143000000000008</v>
      </c>
      <c r="AB512" s="356">
        <f t="shared" si="316"/>
        <v>36.143000000000008</v>
      </c>
      <c r="AC512" s="356">
        <f t="shared" si="316"/>
        <v>32.298000000000009</v>
      </c>
      <c r="AD512" s="356">
        <f t="shared" si="316"/>
        <v>29.222000000000001</v>
      </c>
      <c r="AE512" s="356">
        <f t="shared" si="316"/>
        <v>1032.7670000000001</v>
      </c>
      <c r="AF512" s="365"/>
      <c r="AI512" s="1"/>
    </row>
    <row r="513" spans="2:35" ht="17.100000000000001" customHeight="1" x14ac:dyDescent="0.25">
      <c r="B513" s="48">
        <f t="shared" ref="B513:D533" si="317">B21</f>
        <v>1</v>
      </c>
      <c r="C513" s="49">
        <f t="shared" si="317"/>
        <v>1</v>
      </c>
      <c r="D513" s="1862" t="str">
        <f t="shared" si="317"/>
        <v>Limpieza de terreno *</v>
      </c>
      <c r="E513" s="1863"/>
      <c r="F513" s="808" t="s">
        <v>74</v>
      </c>
      <c r="G513" s="836">
        <f t="shared" ref="G513:G533" si="318">G21</f>
        <v>1</v>
      </c>
      <c r="H513" s="839">
        <f>'2. Assumptions'!E186</f>
        <v>0.76900000000000002</v>
      </c>
      <c r="I513" s="415">
        <f t="shared" ref="I513:I530" si="319">G513*H513</f>
        <v>0.76900000000000002</v>
      </c>
      <c r="J513" s="503"/>
      <c r="K513" s="355">
        <f t="shared" ref="K513:AD513" si="320">$I513*K21/$I21</f>
        <v>0.76900000000000002</v>
      </c>
      <c r="L513" s="355">
        <f t="shared" si="320"/>
        <v>0</v>
      </c>
      <c r="M513" s="355">
        <f t="shared" si="320"/>
        <v>0</v>
      </c>
      <c r="N513" s="355">
        <f t="shared" si="320"/>
        <v>0</v>
      </c>
      <c r="O513" s="355">
        <f t="shared" si="320"/>
        <v>0</v>
      </c>
      <c r="P513" s="355">
        <f t="shared" si="320"/>
        <v>0</v>
      </c>
      <c r="Q513" s="355">
        <f t="shared" si="320"/>
        <v>0</v>
      </c>
      <c r="R513" s="355">
        <f t="shared" si="320"/>
        <v>0</v>
      </c>
      <c r="S513" s="355">
        <f t="shared" si="320"/>
        <v>0</v>
      </c>
      <c r="T513" s="355">
        <f t="shared" si="320"/>
        <v>0</v>
      </c>
      <c r="U513" s="355">
        <f t="shared" si="320"/>
        <v>0</v>
      </c>
      <c r="V513" s="355">
        <f t="shared" si="320"/>
        <v>0</v>
      </c>
      <c r="W513" s="355">
        <f t="shared" si="320"/>
        <v>0</v>
      </c>
      <c r="X513" s="355">
        <f t="shared" si="320"/>
        <v>0</v>
      </c>
      <c r="Y513" s="355">
        <f t="shared" si="320"/>
        <v>0</v>
      </c>
      <c r="Z513" s="355">
        <f t="shared" si="320"/>
        <v>0</v>
      </c>
      <c r="AA513" s="355">
        <f t="shared" si="320"/>
        <v>0</v>
      </c>
      <c r="AB513" s="355">
        <f t="shared" si="320"/>
        <v>0</v>
      </c>
      <c r="AC513" s="355">
        <f t="shared" si="320"/>
        <v>0</v>
      </c>
      <c r="AD513" s="355">
        <f t="shared" si="320"/>
        <v>0</v>
      </c>
      <c r="AE513" s="355">
        <f>SUM(K513:AD513)</f>
        <v>0.76900000000000002</v>
      </c>
      <c r="AF513" s="365"/>
      <c r="AH513" s="364"/>
      <c r="AI513" s="1"/>
    </row>
    <row r="514" spans="2:35" ht="17.100000000000001" customHeight="1" x14ac:dyDescent="0.25">
      <c r="B514" s="48">
        <f t="shared" si="317"/>
        <v>1</v>
      </c>
      <c r="C514" s="49">
        <f t="shared" si="317"/>
        <v>1</v>
      </c>
      <c r="D514" s="1805" t="str">
        <f t="shared" si="317"/>
        <v>Preparacion de terreno *</v>
      </c>
      <c r="E514" s="1791"/>
      <c r="F514" s="686" t="str">
        <f t="shared" ref="F514:F533" si="321">F22</f>
        <v>jornal</v>
      </c>
      <c r="G514" s="837">
        <f t="shared" si="318"/>
        <v>1</v>
      </c>
      <c r="H514" s="690">
        <f>'2. Assumptions'!E186</f>
        <v>0.76900000000000002</v>
      </c>
      <c r="I514" s="416">
        <f t="shared" si="319"/>
        <v>0.76900000000000002</v>
      </c>
      <c r="J514" s="503"/>
      <c r="K514" s="355">
        <f t="shared" ref="K514:AD514" si="322">$I514*K22/$I22</f>
        <v>0.76900000000000002</v>
      </c>
      <c r="L514" s="355">
        <f t="shared" si="322"/>
        <v>0</v>
      </c>
      <c r="M514" s="355">
        <f t="shared" si="322"/>
        <v>0</v>
      </c>
      <c r="N514" s="355">
        <f t="shared" si="322"/>
        <v>0</v>
      </c>
      <c r="O514" s="355">
        <f t="shared" si="322"/>
        <v>0</v>
      </c>
      <c r="P514" s="355">
        <f t="shared" si="322"/>
        <v>0</v>
      </c>
      <c r="Q514" s="355">
        <f t="shared" si="322"/>
        <v>0</v>
      </c>
      <c r="R514" s="355">
        <f t="shared" si="322"/>
        <v>0</v>
      </c>
      <c r="S514" s="355">
        <f t="shared" si="322"/>
        <v>0</v>
      </c>
      <c r="T514" s="355">
        <f t="shared" si="322"/>
        <v>0</v>
      </c>
      <c r="U514" s="355">
        <f t="shared" si="322"/>
        <v>0</v>
      </c>
      <c r="V514" s="355">
        <f t="shared" si="322"/>
        <v>0</v>
      </c>
      <c r="W514" s="355">
        <f t="shared" si="322"/>
        <v>0</v>
      </c>
      <c r="X514" s="355">
        <f t="shared" si="322"/>
        <v>0</v>
      </c>
      <c r="Y514" s="355">
        <f t="shared" si="322"/>
        <v>0</v>
      </c>
      <c r="Z514" s="355">
        <f t="shared" si="322"/>
        <v>0</v>
      </c>
      <c r="AA514" s="355">
        <f t="shared" si="322"/>
        <v>0</v>
      </c>
      <c r="AB514" s="355">
        <f t="shared" si="322"/>
        <v>0</v>
      </c>
      <c r="AC514" s="355">
        <f t="shared" si="322"/>
        <v>0</v>
      </c>
      <c r="AD514" s="355">
        <f t="shared" si="322"/>
        <v>0</v>
      </c>
      <c r="AE514" s="355">
        <f>SUM(K514:AD514)</f>
        <v>0.76900000000000002</v>
      </c>
      <c r="AF514" s="365"/>
      <c r="AH514" s="364"/>
      <c r="AI514" s="1"/>
    </row>
    <row r="515" spans="2:35" ht="17.100000000000001" customHeight="1" x14ac:dyDescent="0.25">
      <c r="B515" s="48">
        <f t="shared" si="317"/>
        <v>1</v>
      </c>
      <c r="C515" s="49">
        <f t="shared" si="317"/>
        <v>20</v>
      </c>
      <c r="D515" s="1805" t="str">
        <f t="shared" si="317"/>
        <v>Cercado y establecimiento y mantenimiento de cerca viva *</v>
      </c>
      <c r="E515" s="1791"/>
      <c r="F515" s="686" t="str">
        <f t="shared" si="321"/>
        <v>jornal</v>
      </c>
      <c r="G515" s="837">
        <f t="shared" si="318"/>
        <v>62</v>
      </c>
      <c r="H515" s="690">
        <f>'2. Assumptions'!E186</f>
        <v>0.76900000000000002</v>
      </c>
      <c r="I515" s="416">
        <f t="shared" si="319"/>
        <v>47.678000000000004</v>
      </c>
      <c r="J515" s="503"/>
      <c r="K515" s="355">
        <f t="shared" ref="K515:AD515" si="323">$I515*K23/$I23</f>
        <v>3.8450000000000002</v>
      </c>
      <c r="L515" s="355">
        <f t="shared" si="323"/>
        <v>2.3070000000000004</v>
      </c>
      <c r="M515" s="355">
        <f t="shared" si="323"/>
        <v>2.3070000000000004</v>
      </c>
      <c r="N515" s="355">
        <f t="shared" si="323"/>
        <v>2.3070000000000004</v>
      </c>
      <c r="O515" s="355">
        <f t="shared" si="323"/>
        <v>2.3070000000000004</v>
      </c>
      <c r="P515" s="355">
        <f t="shared" si="323"/>
        <v>2.3070000000000004</v>
      </c>
      <c r="Q515" s="355">
        <f t="shared" si="323"/>
        <v>2.3070000000000004</v>
      </c>
      <c r="R515" s="355">
        <f t="shared" si="323"/>
        <v>2.3070000000000004</v>
      </c>
      <c r="S515" s="355">
        <f t="shared" si="323"/>
        <v>2.3070000000000004</v>
      </c>
      <c r="T515" s="355">
        <f t="shared" si="323"/>
        <v>2.3070000000000004</v>
      </c>
      <c r="U515" s="355">
        <f t="shared" si="323"/>
        <v>2.3070000000000004</v>
      </c>
      <c r="V515" s="355">
        <f t="shared" si="323"/>
        <v>2.3070000000000004</v>
      </c>
      <c r="W515" s="355">
        <f t="shared" si="323"/>
        <v>2.3070000000000004</v>
      </c>
      <c r="X515" s="355">
        <f t="shared" si="323"/>
        <v>2.3070000000000004</v>
      </c>
      <c r="Y515" s="355">
        <f t="shared" si="323"/>
        <v>2.3070000000000004</v>
      </c>
      <c r="Z515" s="355">
        <f t="shared" si="323"/>
        <v>2.3070000000000004</v>
      </c>
      <c r="AA515" s="355">
        <f t="shared" si="323"/>
        <v>2.3070000000000004</v>
      </c>
      <c r="AB515" s="355">
        <f t="shared" si="323"/>
        <v>2.3070000000000004</v>
      </c>
      <c r="AC515" s="355">
        <f t="shared" si="323"/>
        <v>2.3070000000000004</v>
      </c>
      <c r="AD515" s="355">
        <f t="shared" si="323"/>
        <v>2.3070000000000004</v>
      </c>
      <c r="AE515" s="355">
        <f>SUM(K515:AD515)</f>
        <v>47.678000000000033</v>
      </c>
      <c r="AF515" s="365"/>
      <c r="AH515" s="364"/>
      <c r="AI515" s="1"/>
    </row>
    <row r="516" spans="2:35" ht="17.100000000000001" customHeight="1" x14ac:dyDescent="0.25">
      <c r="B516" s="48">
        <f t="shared" si="317"/>
        <v>1</v>
      </c>
      <c r="C516" s="49">
        <f t="shared" si="317"/>
        <v>20</v>
      </c>
      <c r="D516" s="1805" t="str">
        <f t="shared" si="317"/>
        <v>Construccion y mtto. de trochas cortafuego (m)</v>
      </c>
      <c r="E516" s="1791"/>
      <c r="F516" s="686" t="str">
        <f t="shared" si="321"/>
        <v>jornal</v>
      </c>
      <c r="G516" s="837">
        <f t="shared" si="318"/>
        <v>77</v>
      </c>
      <c r="H516" s="690">
        <f>'2. Assumptions'!E186</f>
        <v>0.76900000000000002</v>
      </c>
      <c r="I516" s="416">
        <f t="shared" si="319"/>
        <v>59.213000000000001</v>
      </c>
      <c r="J516" s="503"/>
      <c r="K516" s="355">
        <f t="shared" ref="K516:AD516" si="324">$I516*K24/$I24</f>
        <v>0.76900000000000002</v>
      </c>
      <c r="L516" s="355">
        <f t="shared" si="324"/>
        <v>3.0760000000000001</v>
      </c>
      <c r="M516" s="355">
        <f t="shared" si="324"/>
        <v>3.0760000000000001</v>
      </c>
      <c r="N516" s="355">
        <f t="shared" si="324"/>
        <v>3.0760000000000001</v>
      </c>
      <c r="O516" s="355">
        <f t="shared" si="324"/>
        <v>3.0760000000000001</v>
      </c>
      <c r="P516" s="355">
        <f t="shared" si="324"/>
        <v>3.0760000000000001</v>
      </c>
      <c r="Q516" s="355">
        <f t="shared" si="324"/>
        <v>3.0760000000000001</v>
      </c>
      <c r="R516" s="355">
        <f t="shared" si="324"/>
        <v>3.0760000000000001</v>
      </c>
      <c r="S516" s="355">
        <f t="shared" si="324"/>
        <v>3.0760000000000001</v>
      </c>
      <c r="T516" s="355">
        <f t="shared" si="324"/>
        <v>3.0760000000000001</v>
      </c>
      <c r="U516" s="355">
        <f t="shared" si="324"/>
        <v>3.0760000000000001</v>
      </c>
      <c r="V516" s="355">
        <f t="shared" si="324"/>
        <v>3.0760000000000001</v>
      </c>
      <c r="W516" s="355">
        <f t="shared" si="324"/>
        <v>3.0760000000000001</v>
      </c>
      <c r="X516" s="355">
        <f t="shared" si="324"/>
        <v>3.0760000000000001</v>
      </c>
      <c r="Y516" s="355">
        <f t="shared" si="324"/>
        <v>3.0760000000000001</v>
      </c>
      <c r="Z516" s="355">
        <f t="shared" si="324"/>
        <v>3.0760000000000001</v>
      </c>
      <c r="AA516" s="355">
        <f t="shared" si="324"/>
        <v>3.0760000000000001</v>
      </c>
      <c r="AB516" s="355">
        <f t="shared" si="324"/>
        <v>3.0760000000000001</v>
      </c>
      <c r="AC516" s="355">
        <f t="shared" si="324"/>
        <v>3.0760000000000001</v>
      </c>
      <c r="AD516" s="355">
        <f t="shared" si="324"/>
        <v>3.0760000000000001</v>
      </c>
      <c r="AE516" s="355">
        <f t="shared" ref="AE516:AE533" si="325">SUM(K516:AD516)</f>
        <v>59.213000000000008</v>
      </c>
      <c r="AF516" s="365"/>
      <c r="AH516" s="364"/>
      <c r="AI516" s="1"/>
    </row>
    <row r="517" spans="2:35" ht="17.100000000000001" customHeight="1" x14ac:dyDescent="0.25">
      <c r="B517" s="48">
        <f t="shared" si="317"/>
        <v>1</v>
      </c>
      <c r="C517" s="49">
        <f t="shared" si="317"/>
        <v>20</v>
      </c>
      <c r="D517" s="1805" t="str">
        <f t="shared" si="317"/>
        <v>Montaje y operación sistema de riego goteo equivalente a una hectarea - especies frutales y cultivos varios.</v>
      </c>
      <c r="E517" s="1791"/>
      <c r="F517" s="686" t="str">
        <f t="shared" si="321"/>
        <v>jornal</v>
      </c>
      <c r="G517" s="837">
        <f t="shared" si="318"/>
        <v>34</v>
      </c>
      <c r="H517" s="690">
        <f>'2. Assumptions'!E186</f>
        <v>0.76900000000000002</v>
      </c>
      <c r="I517" s="417">
        <f t="shared" si="319"/>
        <v>26.146000000000001</v>
      </c>
      <c r="J517" s="503"/>
      <c r="K517" s="355">
        <f t="shared" ref="K517:AD517" si="326">$I517*K25/$I25</f>
        <v>5.383</v>
      </c>
      <c r="L517" s="355">
        <f t="shared" si="326"/>
        <v>2.3069999999999999</v>
      </c>
      <c r="M517" s="355">
        <f t="shared" si="326"/>
        <v>2.3069999999999999</v>
      </c>
      <c r="N517" s="355">
        <f t="shared" si="326"/>
        <v>2.3069999999999999</v>
      </c>
      <c r="O517" s="355">
        <f t="shared" si="326"/>
        <v>2.3069999999999999</v>
      </c>
      <c r="P517" s="355">
        <f t="shared" si="326"/>
        <v>2.3069999999999999</v>
      </c>
      <c r="Q517" s="355">
        <f t="shared" si="326"/>
        <v>2.3069999999999999</v>
      </c>
      <c r="R517" s="355">
        <f t="shared" si="326"/>
        <v>2.3069999999999999</v>
      </c>
      <c r="S517" s="355">
        <f t="shared" si="326"/>
        <v>2.3069999999999999</v>
      </c>
      <c r="T517" s="355">
        <f t="shared" si="326"/>
        <v>2.3069999999999999</v>
      </c>
      <c r="U517" s="355">
        <f t="shared" si="326"/>
        <v>0</v>
      </c>
      <c r="V517" s="355">
        <f t="shared" si="326"/>
        <v>0</v>
      </c>
      <c r="W517" s="355">
        <f t="shared" si="326"/>
        <v>0</v>
      </c>
      <c r="X517" s="355">
        <f t="shared" si="326"/>
        <v>0</v>
      </c>
      <c r="Y517" s="355">
        <f t="shared" si="326"/>
        <v>0</v>
      </c>
      <c r="Z517" s="355">
        <f t="shared" si="326"/>
        <v>0</v>
      </c>
      <c r="AA517" s="355">
        <f t="shared" si="326"/>
        <v>0</v>
      </c>
      <c r="AB517" s="355">
        <f t="shared" si="326"/>
        <v>0</v>
      </c>
      <c r="AC517" s="355">
        <f t="shared" si="326"/>
        <v>0</v>
      </c>
      <c r="AD517" s="355">
        <f t="shared" si="326"/>
        <v>0</v>
      </c>
      <c r="AE517" s="355">
        <f t="shared" si="325"/>
        <v>26.145999999999994</v>
      </c>
      <c r="AF517" s="365"/>
      <c r="AH517" s="364"/>
      <c r="AI517" s="1"/>
    </row>
    <row r="518" spans="2:35" ht="17.100000000000001" customHeight="1" x14ac:dyDescent="0.25">
      <c r="B518" s="48">
        <f t="shared" si="317"/>
        <v>1</v>
      </c>
      <c r="C518" s="49">
        <f t="shared" si="317"/>
        <v>1</v>
      </c>
      <c r="D518" s="1805" t="str">
        <f t="shared" si="317"/>
        <v>Trazo y estaquillado para plantaciones especies frutales</v>
      </c>
      <c r="E518" s="1791"/>
      <c r="F518" s="686" t="str">
        <f t="shared" si="321"/>
        <v>jornal</v>
      </c>
      <c r="G518" s="837">
        <f t="shared" si="318"/>
        <v>4</v>
      </c>
      <c r="H518" s="690">
        <f>'2. Assumptions'!E186</f>
        <v>0.76900000000000002</v>
      </c>
      <c r="I518" s="416">
        <f t="shared" si="319"/>
        <v>3.0760000000000001</v>
      </c>
      <c r="J518" s="503"/>
      <c r="K518" s="355">
        <f t="shared" ref="K518:AD518" si="327">$I518*K26/$I26</f>
        <v>3.0760000000000001</v>
      </c>
      <c r="L518" s="355">
        <f t="shared" si="327"/>
        <v>0</v>
      </c>
      <c r="M518" s="355">
        <f t="shared" si="327"/>
        <v>0</v>
      </c>
      <c r="N518" s="355">
        <f t="shared" si="327"/>
        <v>0</v>
      </c>
      <c r="O518" s="355">
        <f t="shared" si="327"/>
        <v>0</v>
      </c>
      <c r="P518" s="355">
        <f t="shared" si="327"/>
        <v>0</v>
      </c>
      <c r="Q518" s="355">
        <f t="shared" si="327"/>
        <v>0</v>
      </c>
      <c r="R518" s="355">
        <f t="shared" si="327"/>
        <v>0</v>
      </c>
      <c r="S518" s="355">
        <f t="shared" si="327"/>
        <v>0</v>
      </c>
      <c r="T518" s="355">
        <f t="shared" si="327"/>
        <v>0</v>
      </c>
      <c r="U518" s="355">
        <f t="shared" si="327"/>
        <v>0</v>
      </c>
      <c r="V518" s="355">
        <f t="shared" si="327"/>
        <v>0</v>
      </c>
      <c r="W518" s="355">
        <f t="shared" si="327"/>
        <v>0</v>
      </c>
      <c r="X518" s="355">
        <f t="shared" si="327"/>
        <v>0</v>
      </c>
      <c r="Y518" s="355">
        <f t="shared" si="327"/>
        <v>0</v>
      </c>
      <c r="Z518" s="355">
        <f t="shared" si="327"/>
        <v>0</v>
      </c>
      <c r="AA518" s="355">
        <f t="shared" si="327"/>
        <v>0</v>
      </c>
      <c r="AB518" s="355">
        <f t="shared" si="327"/>
        <v>0</v>
      </c>
      <c r="AC518" s="355">
        <f t="shared" si="327"/>
        <v>0</v>
      </c>
      <c r="AD518" s="355">
        <f t="shared" si="327"/>
        <v>0</v>
      </c>
      <c r="AE518" s="355">
        <f t="shared" si="325"/>
        <v>3.0760000000000001</v>
      </c>
      <c r="AF518" s="365"/>
      <c r="AH518" s="364"/>
      <c r="AI518" s="1"/>
    </row>
    <row r="519" spans="2:35" ht="17.100000000000001" customHeight="1" x14ac:dyDescent="0.25">
      <c r="B519" s="48">
        <f t="shared" si="317"/>
        <v>1</v>
      </c>
      <c r="C519" s="49">
        <f t="shared" si="317"/>
        <v>1</v>
      </c>
      <c r="D519" s="1805" t="str">
        <f t="shared" si="317"/>
        <v>Ahoyado para siembra especie frutales ycerca viva *</v>
      </c>
      <c r="E519" s="1791"/>
      <c r="F519" s="686" t="str">
        <f t="shared" si="321"/>
        <v>jornal</v>
      </c>
      <c r="G519" s="837">
        <f t="shared" si="318"/>
        <v>1</v>
      </c>
      <c r="H519" s="690">
        <f>'2. Assumptions'!E186</f>
        <v>0.76900000000000002</v>
      </c>
      <c r="I519" s="416">
        <f t="shared" si="319"/>
        <v>0.76900000000000002</v>
      </c>
      <c r="J519" s="503"/>
      <c r="K519" s="355">
        <f t="shared" ref="K519:AD519" si="328">$I519*K27/$I27</f>
        <v>0.76900000000000002</v>
      </c>
      <c r="L519" s="355">
        <f t="shared" si="328"/>
        <v>0</v>
      </c>
      <c r="M519" s="355">
        <f t="shared" si="328"/>
        <v>0</v>
      </c>
      <c r="N519" s="355">
        <f t="shared" si="328"/>
        <v>0</v>
      </c>
      <c r="O519" s="355">
        <f t="shared" si="328"/>
        <v>0</v>
      </c>
      <c r="P519" s="355">
        <f t="shared" si="328"/>
        <v>0</v>
      </c>
      <c r="Q519" s="355">
        <f t="shared" si="328"/>
        <v>0</v>
      </c>
      <c r="R519" s="355">
        <f t="shared" si="328"/>
        <v>0</v>
      </c>
      <c r="S519" s="355">
        <f t="shared" si="328"/>
        <v>0</v>
      </c>
      <c r="T519" s="355">
        <f t="shared" si="328"/>
        <v>0</v>
      </c>
      <c r="U519" s="355">
        <f t="shared" si="328"/>
        <v>0</v>
      </c>
      <c r="V519" s="355">
        <f t="shared" si="328"/>
        <v>0</v>
      </c>
      <c r="W519" s="355">
        <f t="shared" si="328"/>
        <v>0</v>
      </c>
      <c r="X519" s="355">
        <f t="shared" si="328"/>
        <v>0</v>
      </c>
      <c r="Y519" s="355">
        <f t="shared" si="328"/>
        <v>0</v>
      </c>
      <c r="Z519" s="355">
        <f t="shared" si="328"/>
        <v>0</v>
      </c>
      <c r="AA519" s="355">
        <f t="shared" si="328"/>
        <v>0</v>
      </c>
      <c r="AB519" s="355">
        <f t="shared" si="328"/>
        <v>0</v>
      </c>
      <c r="AC519" s="355">
        <f t="shared" si="328"/>
        <v>0</v>
      </c>
      <c r="AD519" s="355">
        <f t="shared" si="328"/>
        <v>0</v>
      </c>
      <c r="AE519" s="355">
        <f t="shared" si="325"/>
        <v>0.76900000000000002</v>
      </c>
      <c r="AF519" s="365"/>
      <c r="AH519" s="364"/>
      <c r="AI519" s="1"/>
    </row>
    <row r="520" spans="2:35" ht="17.100000000000001" customHeight="1" x14ac:dyDescent="0.25">
      <c r="B520" s="48">
        <f t="shared" si="317"/>
        <v>1</v>
      </c>
      <c r="C520" s="49">
        <f t="shared" si="317"/>
        <v>1</v>
      </c>
      <c r="D520" s="1805" t="str">
        <f t="shared" si="317"/>
        <v>Aplicación materia ogánica - especie frutales</v>
      </c>
      <c r="E520" s="1791"/>
      <c r="F520" s="686" t="str">
        <f t="shared" si="321"/>
        <v>jornal</v>
      </c>
      <c r="G520" s="837">
        <f t="shared" si="318"/>
        <v>4</v>
      </c>
      <c r="H520" s="690">
        <f>'2. Assumptions'!E186</f>
        <v>0.76900000000000002</v>
      </c>
      <c r="I520" s="416">
        <f t="shared" si="319"/>
        <v>3.0760000000000001</v>
      </c>
      <c r="J520" s="503"/>
      <c r="K520" s="355">
        <f t="shared" ref="K520:AD520" si="329">$I520*K28/$I28</f>
        <v>3.0760000000000001</v>
      </c>
      <c r="L520" s="355">
        <f t="shared" si="329"/>
        <v>0</v>
      </c>
      <c r="M520" s="355">
        <f t="shared" si="329"/>
        <v>0</v>
      </c>
      <c r="N520" s="355">
        <f t="shared" si="329"/>
        <v>0</v>
      </c>
      <c r="O520" s="355">
        <f t="shared" si="329"/>
        <v>0</v>
      </c>
      <c r="P520" s="355">
        <f t="shared" si="329"/>
        <v>0</v>
      </c>
      <c r="Q520" s="355">
        <f t="shared" si="329"/>
        <v>0</v>
      </c>
      <c r="R520" s="355">
        <f t="shared" si="329"/>
        <v>0</v>
      </c>
      <c r="S520" s="355">
        <f t="shared" si="329"/>
        <v>0</v>
      </c>
      <c r="T520" s="355">
        <f t="shared" si="329"/>
        <v>0</v>
      </c>
      <c r="U520" s="355">
        <f t="shared" si="329"/>
        <v>0</v>
      </c>
      <c r="V520" s="355">
        <f t="shared" si="329"/>
        <v>0</v>
      </c>
      <c r="W520" s="355">
        <f t="shared" si="329"/>
        <v>0</v>
      </c>
      <c r="X520" s="355">
        <f t="shared" si="329"/>
        <v>0</v>
      </c>
      <c r="Y520" s="355">
        <f t="shared" si="329"/>
        <v>0</v>
      </c>
      <c r="Z520" s="355">
        <f t="shared" si="329"/>
        <v>0</v>
      </c>
      <c r="AA520" s="355">
        <f t="shared" si="329"/>
        <v>0</v>
      </c>
      <c r="AB520" s="355">
        <f t="shared" si="329"/>
        <v>0</v>
      </c>
      <c r="AC520" s="355">
        <f t="shared" si="329"/>
        <v>0</v>
      </c>
      <c r="AD520" s="355">
        <f t="shared" si="329"/>
        <v>0</v>
      </c>
      <c r="AE520" s="355">
        <f t="shared" si="325"/>
        <v>3.0760000000000001</v>
      </c>
      <c r="AF520" s="365"/>
      <c r="AH520" s="364"/>
      <c r="AI520" s="1"/>
    </row>
    <row r="521" spans="2:35" ht="17.100000000000001" customHeight="1" x14ac:dyDescent="0.25">
      <c r="B521" s="48">
        <f t="shared" si="317"/>
        <v>1</v>
      </c>
      <c r="C521" s="49">
        <f t="shared" si="317"/>
        <v>1</v>
      </c>
      <c r="D521" s="1805" t="str">
        <f t="shared" si="317"/>
        <v>Siembra y reposicion fallas de especies frutales</v>
      </c>
      <c r="E521" s="1791"/>
      <c r="F521" s="686" t="str">
        <f t="shared" si="321"/>
        <v>jornal</v>
      </c>
      <c r="G521" s="837">
        <f t="shared" si="318"/>
        <v>3</v>
      </c>
      <c r="H521" s="690">
        <f>'2. Assumptions'!E186</f>
        <v>0.76900000000000002</v>
      </c>
      <c r="I521" s="416">
        <f t="shared" si="319"/>
        <v>2.3069999999999999</v>
      </c>
      <c r="J521" s="503"/>
      <c r="K521" s="355">
        <f t="shared" ref="K521:AD521" si="330">$I521*K29/$I29</f>
        <v>2.3069999999999999</v>
      </c>
      <c r="L521" s="355">
        <f t="shared" si="330"/>
        <v>0</v>
      </c>
      <c r="M521" s="355">
        <f t="shared" si="330"/>
        <v>0</v>
      </c>
      <c r="N521" s="355">
        <f t="shared" si="330"/>
        <v>0</v>
      </c>
      <c r="O521" s="355">
        <f t="shared" si="330"/>
        <v>0</v>
      </c>
      <c r="P521" s="355">
        <f t="shared" si="330"/>
        <v>0</v>
      </c>
      <c r="Q521" s="355">
        <f t="shared" si="330"/>
        <v>0</v>
      </c>
      <c r="R521" s="355">
        <f t="shared" si="330"/>
        <v>0</v>
      </c>
      <c r="S521" s="355">
        <f t="shared" si="330"/>
        <v>0</v>
      </c>
      <c r="T521" s="355">
        <f t="shared" si="330"/>
        <v>0</v>
      </c>
      <c r="U521" s="355">
        <f t="shared" si="330"/>
        <v>0</v>
      </c>
      <c r="V521" s="355">
        <f t="shared" si="330"/>
        <v>0</v>
      </c>
      <c r="W521" s="355">
        <f t="shared" si="330"/>
        <v>0</v>
      </c>
      <c r="X521" s="355">
        <f t="shared" si="330"/>
        <v>0</v>
      </c>
      <c r="Y521" s="355">
        <f t="shared" si="330"/>
        <v>0</v>
      </c>
      <c r="Z521" s="355">
        <f t="shared" si="330"/>
        <v>0</v>
      </c>
      <c r="AA521" s="355">
        <f t="shared" si="330"/>
        <v>0</v>
      </c>
      <c r="AB521" s="355">
        <f t="shared" si="330"/>
        <v>0</v>
      </c>
      <c r="AC521" s="355">
        <f t="shared" si="330"/>
        <v>0</v>
      </c>
      <c r="AD521" s="355">
        <f t="shared" si="330"/>
        <v>0</v>
      </c>
      <c r="AE521" s="355">
        <f t="shared" si="325"/>
        <v>2.3069999999999999</v>
      </c>
      <c r="AF521" s="365"/>
      <c r="AH521" s="364"/>
      <c r="AI521" s="1"/>
    </row>
    <row r="522" spans="2:35" ht="17.100000000000001" customHeight="1" x14ac:dyDescent="0.25">
      <c r="B522" s="48">
        <f t="shared" si="317"/>
        <v>1</v>
      </c>
      <c r="C522" s="49">
        <f t="shared" si="317"/>
        <v>3</v>
      </c>
      <c r="D522" s="1805" t="str">
        <f t="shared" si="317"/>
        <v xml:space="preserve">Fertilizacion quimica (NPK)  - especies frutales </v>
      </c>
      <c r="E522" s="1791"/>
      <c r="F522" s="686" t="str">
        <f t="shared" si="321"/>
        <v>jornal</v>
      </c>
      <c r="G522" s="837">
        <f t="shared" si="318"/>
        <v>9</v>
      </c>
      <c r="H522" s="690">
        <f>'2. Assumptions'!E186</f>
        <v>0.76900000000000002</v>
      </c>
      <c r="I522" s="416">
        <f t="shared" si="319"/>
        <v>6.9210000000000003</v>
      </c>
      <c r="J522" s="503"/>
      <c r="K522" s="355">
        <f t="shared" ref="K522:AD522" si="331">$I522*K30/$I30</f>
        <v>2.3070000000000004</v>
      </c>
      <c r="L522" s="355">
        <f t="shared" si="331"/>
        <v>2.3070000000000004</v>
      </c>
      <c r="M522" s="355">
        <f t="shared" si="331"/>
        <v>2.3070000000000004</v>
      </c>
      <c r="N522" s="355">
        <f t="shared" si="331"/>
        <v>0</v>
      </c>
      <c r="O522" s="355">
        <f t="shared" si="331"/>
        <v>0</v>
      </c>
      <c r="P522" s="355">
        <f t="shared" si="331"/>
        <v>0</v>
      </c>
      <c r="Q522" s="355">
        <f t="shared" si="331"/>
        <v>0</v>
      </c>
      <c r="R522" s="355">
        <f t="shared" si="331"/>
        <v>0</v>
      </c>
      <c r="S522" s="355">
        <f t="shared" si="331"/>
        <v>0</v>
      </c>
      <c r="T522" s="355">
        <f t="shared" si="331"/>
        <v>0</v>
      </c>
      <c r="U522" s="355">
        <f t="shared" si="331"/>
        <v>0</v>
      </c>
      <c r="V522" s="355">
        <f t="shared" si="331"/>
        <v>0</v>
      </c>
      <c r="W522" s="355">
        <f t="shared" si="331"/>
        <v>0</v>
      </c>
      <c r="X522" s="355">
        <f t="shared" si="331"/>
        <v>0</v>
      </c>
      <c r="Y522" s="355">
        <f t="shared" si="331"/>
        <v>0</v>
      </c>
      <c r="Z522" s="355">
        <f t="shared" si="331"/>
        <v>0</v>
      </c>
      <c r="AA522" s="355">
        <f t="shared" si="331"/>
        <v>0</v>
      </c>
      <c r="AB522" s="355">
        <f t="shared" si="331"/>
        <v>0</v>
      </c>
      <c r="AC522" s="355">
        <f t="shared" si="331"/>
        <v>0</v>
      </c>
      <c r="AD522" s="355">
        <f t="shared" si="331"/>
        <v>0</v>
      </c>
      <c r="AE522" s="355">
        <f t="shared" si="325"/>
        <v>6.9210000000000012</v>
      </c>
      <c r="AF522" s="365"/>
      <c r="AH522" s="364"/>
      <c r="AI522" s="1"/>
    </row>
    <row r="523" spans="2:35" ht="17.100000000000001" customHeight="1" x14ac:dyDescent="0.25">
      <c r="B523" s="48">
        <f t="shared" si="317"/>
        <v>1</v>
      </c>
      <c r="C523" s="49">
        <f t="shared" si="317"/>
        <v>1</v>
      </c>
      <c r="D523" s="1805" t="str">
        <f t="shared" si="317"/>
        <v>Siembra de cultivos agricolas - cultivos varios - maiz y frijol *</v>
      </c>
      <c r="E523" s="1791"/>
      <c r="F523" s="686" t="str">
        <f t="shared" si="321"/>
        <v>jornal</v>
      </c>
      <c r="G523" s="837">
        <f t="shared" si="318"/>
        <v>10</v>
      </c>
      <c r="H523" s="690">
        <f>'2. Assumptions'!E186</f>
        <v>0.76900000000000002</v>
      </c>
      <c r="I523" s="417">
        <f t="shared" si="319"/>
        <v>7.69</v>
      </c>
      <c r="J523" s="503"/>
      <c r="K523" s="355">
        <f t="shared" ref="K523:AD523" si="332">$I523*K31/$I31</f>
        <v>0.76900000000000002</v>
      </c>
      <c r="L523" s="355">
        <f t="shared" si="332"/>
        <v>0.76900000000000002</v>
      </c>
      <c r="M523" s="355">
        <f t="shared" si="332"/>
        <v>0.76900000000000002</v>
      </c>
      <c r="N523" s="355">
        <f t="shared" si="332"/>
        <v>0.76900000000000002</v>
      </c>
      <c r="O523" s="355">
        <f t="shared" si="332"/>
        <v>0.76900000000000002</v>
      </c>
      <c r="P523" s="355">
        <f t="shared" si="332"/>
        <v>0.76900000000000002</v>
      </c>
      <c r="Q523" s="355">
        <f t="shared" si="332"/>
        <v>0.76900000000000002</v>
      </c>
      <c r="R523" s="355">
        <f t="shared" si="332"/>
        <v>0.76900000000000002</v>
      </c>
      <c r="S523" s="355">
        <f t="shared" si="332"/>
        <v>0.76900000000000002</v>
      </c>
      <c r="T523" s="355">
        <f t="shared" si="332"/>
        <v>0.76900000000000002</v>
      </c>
      <c r="U523" s="355">
        <f t="shared" si="332"/>
        <v>0</v>
      </c>
      <c r="V523" s="355">
        <f t="shared" si="332"/>
        <v>0</v>
      </c>
      <c r="W523" s="355">
        <f t="shared" si="332"/>
        <v>0</v>
      </c>
      <c r="X523" s="355">
        <f t="shared" si="332"/>
        <v>0</v>
      </c>
      <c r="Y523" s="355">
        <f t="shared" si="332"/>
        <v>0</v>
      </c>
      <c r="Z523" s="355">
        <f t="shared" si="332"/>
        <v>0</v>
      </c>
      <c r="AA523" s="355">
        <f t="shared" si="332"/>
        <v>0</v>
      </c>
      <c r="AB523" s="355">
        <f t="shared" si="332"/>
        <v>0</v>
      </c>
      <c r="AC523" s="355">
        <f t="shared" si="332"/>
        <v>0</v>
      </c>
      <c r="AD523" s="355">
        <f t="shared" si="332"/>
        <v>0</v>
      </c>
      <c r="AE523" s="355">
        <f t="shared" si="325"/>
        <v>7.69</v>
      </c>
      <c r="AF523" s="365"/>
      <c r="AH523" s="364"/>
      <c r="AI523" s="1"/>
    </row>
    <row r="524" spans="2:35" ht="17.100000000000001" customHeight="1" x14ac:dyDescent="0.25">
      <c r="B524" s="48">
        <f t="shared" si="317"/>
        <v>0</v>
      </c>
      <c r="C524" s="49">
        <f t="shared" si="317"/>
        <v>0</v>
      </c>
      <c r="D524" s="1805" t="str">
        <f t="shared" si="317"/>
        <v>Siembra manual de cultivos agricolas - boniato o yuca.</v>
      </c>
      <c r="E524" s="1791"/>
      <c r="F524" s="686" t="str">
        <f t="shared" si="321"/>
        <v>jornal</v>
      </c>
      <c r="G524" s="837">
        <f t="shared" si="318"/>
        <v>50</v>
      </c>
      <c r="H524" s="690">
        <f>'2. Assumptions'!E186</f>
        <v>0.76900000000000002</v>
      </c>
      <c r="I524" s="416">
        <f t="shared" si="319"/>
        <v>38.450000000000003</v>
      </c>
      <c r="J524" s="503"/>
      <c r="K524" s="355">
        <f t="shared" ref="K524:AD524" si="333">$I524*K32/$I32</f>
        <v>3.8450000000000002</v>
      </c>
      <c r="L524" s="355">
        <f t="shared" si="333"/>
        <v>3.8450000000000002</v>
      </c>
      <c r="M524" s="355">
        <f t="shared" si="333"/>
        <v>3.8450000000000002</v>
      </c>
      <c r="N524" s="355">
        <f t="shared" si="333"/>
        <v>3.8450000000000002</v>
      </c>
      <c r="O524" s="355">
        <f t="shared" si="333"/>
        <v>3.8450000000000002</v>
      </c>
      <c r="P524" s="355">
        <f t="shared" si="333"/>
        <v>3.8450000000000002</v>
      </c>
      <c r="Q524" s="355">
        <f t="shared" si="333"/>
        <v>3.8450000000000002</v>
      </c>
      <c r="R524" s="355">
        <f t="shared" si="333"/>
        <v>3.8450000000000002</v>
      </c>
      <c r="S524" s="355">
        <f t="shared" si="333"/>
        <v>3.8450000000000002</v>
      </c>
      <c r="T524" s="355">
        <f t="shared" si="333"/>
        <v>3.8450000000000002</v>
      </c>
      <c r="U524" s="355">
        <f t="shared" si="333"/>
        <v>0</v>
      </c>
      <c r="V524" s="355">
        <f t="shared" si="333"/>
        <v>0</v>
      </c>
      <c r="W524" s="355">
        <f t="shared" si="333"/>
        <v>0</v>
      </c>
      <c r="X524" s="355">
        <f t="shared" si="333"/>
        <v>0</v>
      </c>
      <c r="Y524" s="355">
        <f t="shared" si="333"/>
        <v>0</v>
      </c>
      <c r="Z524" s="355">
        <f t="shared" si="333"/>
        <v>0</v>
      </c>
      <c r="AA524" s="355">
        <f t="shared" si="333"/>
        <v>0</v>
      </c>
      <c r="AB524" s="355">
        <f t="shared" si="333"/>
        <v>0</v>
      </c>
      <c r="AC524" s="355">
        <f t="shared" si="333"/>
        <v>0</v>
      </c>
      <c r="AD524" s="355">
        <f t="shared" si="333"/>
        <v>0</v>
      </c>
      <c r="AE524" s="355">
        <f t="shared" si="325"/>
        <v>38.449999999999996</v>
      </c>
      <c r="AF524" s="365"/>
      <c r="AH524" s="364"/>
      <c r="AI524" s="1"/>
    </row>
    <row r="525" spans="2:35" ht="17.100000000000001" customHeight="1" x14ac:dyDescent="0.25">
      <c r="B525" s="48">
        <f t="shared" si="317"/>
        <v>2</v>
      </c>
      <c r="C525" s="49">
        <f t="shared" si="317"/>
        <v>4</v>
      </c>
      <c r="D525" s="1805" t="str">
        <f t="shared" si="317"/>
        <v>Podas (formacion y sanitaria)  especies frutales *</v>
      </c>
      <c r="E525" s="1791"/>
      <c r="F525" s="686" t="str">
        <f t="shared" si="321"/>
        <v>jornal</v>
      </c>
      <c r="G525" s="837">
        <f t="shared" si="318"/>
        <v>10</v>
      </c>
      <c r="H525" s="690">
        <f>'2. Assumptions'!E186</f>
        <v>0.76900000000000002</v>
      </c>
      <c r="I525" s="416">
        <f t="shared" si="319"/>
        <v>7.69</v>
      </c>
      <c r="J525" s="503"/>
      <c r="K525" s="355">
        <f t="shared" ref="K525:AD525" si="334">$I525*K33/$I33</f>
        <v>0</v>
      </c>
      <c r="L525" s="355">
        <f t="shared" si="334"/>
        <v>3.8450000000000002</v>
      </c>
      <c r="M525" s="355">
        <f t="shared" si="334"/>
        <v>0</v>
      </c>
      <c r="N525" s="355">
        <f t="shared" si="334"/>
        <v>3.8450000000000002</v>
      </c>
      <c r="O525" s="355">
        <f t="shared" si="334"/>
        <v>0</v>
      </c>
      <c r="P525" s="355">
        <f t="shared" si="334"/>
        <v>0</v>
      </c>
      <c r="Q525" s="355">
        <f t="shared" si="334"/>
        <v>0</v>
      </c>
      <c r="R525" s="355">
        <f t="shared" si="334"/>
        <v>0</v>
      </c>
      <c r="S525" s="355">
        <f t="shared" si="334"/>
        <v>0</v>
      </c>
      <c r="T525" s="355">
        <f t="shared" si="334"/>
        <v>0</v>
      </c>
      <c r="U525" s="355">
        <f t="shared" si="334"/>
        <v>0</v>
      </c>
      <c r="V525" s="355">
        <f t="shared" si="334"/>
        <v>0</v>
      </c>
      <c r="W525" s="355">
        <f t="shared" si="334"/>
        <v>0</v>
      </c>
      <c r="X525" s="355">
        <f t="shared" si="334"/>
        <v>0</v>
      </c>
      <c r="Y525" s="355">
        <f t="shared" si="334"/>
        <v>0</v>
      </c>
      <c r="Z525" s="355">
        <f t="shared" si="334"/>
        <v>0</v>
      </c>
      <c r="AA525" s="355">
        <f t="shared" si="334"/>
        <v>0</v>
      </c>
      <c r="AB525" s="355">
        <f t="shared" si="334"/>
        <v>0</v>
      </c>
      <c r="AC525" s="355">
        <f t="shared" si="334"/>
        <v>0</v>
      </c>
      <c r="AD525" s="355">
        <f t="shared" si="334"/>
        <v>0</v>
      </c>
      <c r="AE525" s="355">
        <f t="shared" si="325"/>
        <v>7.69</v>
      </c>
      <c r="AF525" s="365"/>
      <c r="AH525" s="364"/>
      <c r="AI525" s="1"/>
    </row>
    <row r="526" spans="2:35" ht="17.100000000000001" customHeight="1" x14ac:dyDescent="0.25">
      <c r="B526" s="48">
        <f t="shared" si="317"/>
        <v>1</v>
      </c>
      <c r="C526" s="49">
        <f t="shared" si="317"/>
        <v>7</v>
      </c>
      <c r="D526" s="1805" t="str">
        <f t="shared" si="317"/>
        <v>Aplicación de biofertilizantes - especie frutales (m)</v>
      </c>
      <c r="E526" s="1791"/>
      <c r="F526" s="686" t="str">
        <f t="shared" si="321"/>
        <v>jornal</v>
      </c>
      <c r="G526" s="837">
        <f t="shared" si="318"/>
        <v>7</v>
      </c>
      <c r="H526" s="690">
        <f>'2. Assumptions'!E186</f>
        <v>0.76900000000000002</v>
      </c>
      <c r="I526" s="416">
        <f t="shared" si="319"/>
        <v>5.383</v>
      </c>
      <c r="J526" s="503"/>
      <c r="K526" s="355">
        <f t="shared" ref="K526:AD526" si="335">$I526*K34/$I34</f>
        <v>0.76899999999999991</v>
      </c>
      <c r="L526" s="355">
        <f t="shared" si="335"/>
        <v>0.76899999999999991</v>
      </c>
      <c r="M526" s="355">
        <f t="shared" si="335"/>
        <v>0.76899999999999991</v>
      </c>
      <c r="N526" s="355">
        <f t="shared" si="335"/>
        <v>0.76899999999999991</v>
      </c>
      <c r="O526" s="355">
        <f t="shared" si="335"/>
        <v>0.76899999999999991</v>
      </c>
      <c r="P526" s="355">
        <f t="shared" si="335"/>
        <v>0.76899999999999991</v>
      </c>
      <c r="Q526" s="355">
        <f t="shared" si="335"/>
        <v>0.76899999999999991</v>
      </c>
      <c r="R526" s="355">
        <f t="shared" si="335"/>
        <v>0</v>
      </c>
      <c r="S526" s="355">
        <f t="shared" si="335"/>
        <v>0</v>
      </c>
      <c r="T526" s="355">
        <f t="shared" si="335"/>
        <v>0</v>
      </c>
      <c r="U526" s="355">
        <f t="shared" si="335"/>
        <v>0</v>
      </c>
      <c r="V526" s="355">
        <f t="shared" si="335"/>
        <v>0</v>
      </c>
      <c r="W526" s="355">
        <f t="shared" si="335"/>
        <v>0</v>
      </c>
      <c r="X526" s="355">
        <f t="shared" si="335"/>
        <v>0</v>
      </c>
      <c r="Y526" s="355">
        <f t="shared" si="335"/>
        <v>0</v>
      </c>
      <c r="Z526" s="355">
        <f t="shared" si="335"/>
        <v>0</v>
      </c>
      <c r="AA526" s="355">
        <f t="shared" si="335"/>
        <v>0</v>
      </c>
      <c r="AB526" s="355">
        <f t="shared" si="335"/>
        <v>0</v>
      </c>
      <c r="AC526" s="355">
        <f t="shared" si="335"/>
        <v>0</v>
      </c>
      <c r="AD526" s="355">
        <f t="shared" si="335"/>
        <v>0</v>
      </c>
      <c r="AE526" s="355">
        <f t="shared" si="325"/>
        <v>5.383</v>
      </c>
      <c r="AF526" s="365"/>
      <c r="AH526" s="364"/>
      <c r="AI526" s="1"/>
    </row>
    <row r="527" spans="2:35" ht="17.100000000000001" customHeight="1" x14ac:dyDescent="0.25">
      <c r="B527" s="48">
        <f t="shared" si="317"/>
        <v>1</v>
      </c>
      <c r="C527" s="49">
        <f t="shared" si="317"/>
        <v>5</v>
      </c>
      <c r="D527" s="1805" t="str">
        <f t="shared" si="317"/>
        <v>Control mecanico de malezas y ruedos por planta - especies frutales *</v>
      </c>
      <c r="E527" s="1791"/>
      <c r="F527" s="686" t="str">
        <f t="shared" si="321"/>
        <v>jornal</v>
      </c>
      <c r="G527" s="837">
        <f t="shared" si="318"/>
        <v>14</v>
      </c>
      <c r="H527" s="690">
        <f>'2. Assumptions'!E186</f>
        <v>0.76900000000000002</v>
      </c>
      <c r="I527" s="416">
        <f t="shared" si="319"/>
        <v>10.766</v>
      </c>
      <c r="J527" s="503"/>
      <c r="K527" s="355">
        <f t="shared" ref="K527:AD527" si="336">$I527*K35/$I35</f>
        <v>1.5379999999999998</v>
      </c>
      <c r="L527" s="355">
        <f t="shared" si="336"/>
        <v>2.3069999999999999</v>
      </c>
      <c r="M527" s="355">
        <f t="shared" si="336"/>
        <v>2.3069999999999999</v>
      </c>
      <c r="N527" s="355">
        <f t="shared" si="336"/>
        <v>2.3069999999999999</v>
      </c>
      <c r="O527" s="355">
        <f t="shared" si="336"/>
        <v>2.3069999999999999</v>
      </c>
      <c r="P527" s="355">
        <f t="shared" si="336"/>
        <v>0</v>
      </c>
      <c r="Q527" s="355">
        <f t="shared" si="336"/>
        <v>0</v>
      </c>
      <c r="R527" s="355">
        <f t="shared" si="336"/>
        <v>0</v>
      </c>
      <c r="S527" s="355">
        <f t="shared" si="336"/>
        <v>0</v>
      </c>
      <c r="T527" s="355">
        <f t="shared" si="336"/>
        <v>0</v>
      </c>
      <c r="U527" s="355">
        <f t="shared" si="336"/>
        <v>0</v>
      </c>
      <c r="V527" s="355">
        <f t="shared" si="336"/>
        <v>0</v>
      </c>
      <c r="W527" s="355">
        <f t="shared" si="336"/>
        <v>0</v>
      </c>
      <c r="X527" s="355">
        <f t="shared" si="336"/>
        <v>0</v>
      </c>
      <c r="Y527" s="355">
        <f t="shared" si="336"/>
        <v>0</v>
      </c>
      <c r="Z527" s="355">
        <f t="shared" si="336"/>
        <v>0</v>
      </c>
      <c r="AA527" s="355">
        <f t="shared" si="336"/>
        <v>0</v>
      </c>
      <c r="AB527" s="355">
        <f t="shared" si="336"/>
        <v>0</v>
      </c>
      <c r="AC527" s="355">
        <f t="shared" si="336"/>
        <v>0</v>
      </c>
      <c r="AD527" s="355">
        <f t="shared" si="336"/>
        <v>0</v>
      </c>
      <c r="AE527" s="355">
        <f t="shared" si="325"/>
        <v>10.766</v>
      </c>
      <c r="AF527" s="365"/>
      <c r="AH527" s="364"/>
      <c r="AI527" s="1"/>
    </row>
    <row r="528" spans="2:35" ht="17.100000000000001" customHeight="1" x14ac:dyDescent="0.25">
      <c r="B528" s="48">
        <f t="shared" si="317"/>
        <v>1</v>
      </c>
      <c r="C528" s="49">
        <f t="shared" si="317"/>
        <v>5</v>
      </c>
      <c r="D528" s="1805" t="str">
        <f t="shared" si="317"/>
        <v>Control de plagas y enfermedades - especies frutales *</v>
      </c>
      <c r="E528" s="1791"/>
      <c r="F528" s="686" t="str">
        <f t="shared" si="321"/>
        <v>jornal</v>
      </c>
      <c r="G528" s="837">
        <f t="shared" si="318"/>
        <v>5</v>
      </c>
      <c r="H528" s="690">
        <f>'2. Assumptions'!E186</f>
        <v>0.76900000000000002</v>
      </c>
      <c r="I528" s="416">
        <f t="shared" si="319"/>
        <v>3.8450000000000002</v>
      </c>
      <c r="J528" s="503"/>
      <c r="K528" s="355">
        <f t="shared" ref="K528:AD528" si="337">$I528*K36/$I36</f>
        <v>0.76900000000000002</v>
      </c>
      <c r="L528" s="355">
        <f t="shared" si="337"/>
        <v>0.76900000000000002</v>
      </c>
      <c r="M528" s="355">
        <f t="shared" si="337"/>
        <v>0.76900000000000002</v>
      </c>
      <c r="N528" s="355">
        <f t="shared" si="337"/>
        <v>0.76900000000000002</v>
      </c>
      <c r="O528" s="355">
        <f t="shared" si="337"/>
        <v>0.76900000000000002</v>
      </c>
      <c r="P528" s="355">
        <f t="shared" si="337"/>
        <v>0</v>
      </c>
      <c r="Q528" s="355">
        <f t="shared" si="337"/>
        <v>0</v>
      </c>
      <c r="R528" s="355">
        <f t="shared" si="337"/>
        <v>0</v>
      </c>
      <c r="S528" s="355">
        <f t="shared" si="337"/>
        <v>0</v>
      </c>
      <c r="T528" s="355">
        <f t="shared" si="337"/>
        <v>0</v>
      </c>
      <c r="U528" s="355">
        <f t="shared" si="337"/>
        <v>0</v>
      </c>
      <c r="V528" s="355">
        <f t="shared" si="337"/>
        <v>0</v>
      </c>
      <c r="W528" s="355">
        <f t="shared" si="337"/>
        <v>0</v>
      </c>
      <c r="X528" s="355">
        <f t="shared" si="337"/>
        <v>0</v>
      </c>
      <c r="Y528" s="355">
        <f t="shared" si="337"/>
        <v>0</v>
      </c>
      <c r="Z528" s="355">
        <f t="shared" si="337"/>
        <v>0</v>
      </c>
      <c r="AA528" s="355">
        <f t="shared" si="337"/>
        <v>0</v>
      </c>
      <c r="AB528" s="355">
        <f t="shared" si="337"/>
        <v>0</v>
      </c>
      <c r="AC528" s="355">
        <f t="shared" si="337"/>
        <v>0</v>
      </c>
      <c r="AD528" s="355">
        <f t="shared" si="337"/>
        <v>0</v>
      </c>
      <c r="AE528" s="355">
        <f t="shared" si="325"/>
        <v>3.8450000000000002</v>
      </c>
      <c r="AF528" s="365"/>
      <c r="AH528" s="364"/>
      <c r="AI528" s="1"/>
    </row>
    <row r="529" spans="2:35" ht="17.100000000000001" customHeight="1" x14ac:dyDescent="0.25">
      <c r="B529" s="48">
        <f t="shared" si="317"/>
        <v>1</v>
      </c>
      <c r="C529" s="49">
        <f t="shared" si="317"/>
        <v>7</v>
      </c>
      <c r="D529" s="1805" t="str">
        <f t="shared" si="317"/>
        <v>Aplicación de biofertilizantes -cultivos varios *</v>
      </c>
      <c r="E529" s="1791"/>
      <c r="F529" s="686" t="str">
        <f t="shared" si="321"/>
        <v>jornal</v>
      </c>
      <c r="G529" s="837">
        <f t="shared" si="318"/>
        <v>5</v>
      </c>
      <c r="H529" s="689">
        <f>'2. Assumptions'!E186</f>
        <v>0.76900000000000002</v>
      </c>
      <c r="I529" s="416">
        <f t="shared" si="319"/>
        <v>3.8450000000000002</v>
      </c>
      <c r="J529" s="503"/>
      <c r="K529" s="355">
        <f t="shared" ref="K529:AD529" si="338">$I529*K37/$I37</f>
        <v>0.76900000000000002</v>
      </c>
      <c r="L529" s="355">
        <f t="shared" si="338"/>
        <v>0.76900000000000002</v>
      </c>
      <c r="M529" s="355">
        <f t="shared" si="338"/>
        <v>0.76900000000000002</v>
      </c>
      <c r="N529" s="355">
        <f t="shared" si="338"/>
        <v>0.76900000000000002</v>
      </c>
      <c r="O529" s="355">
        <f t="shared" si="338"/>
        <v>0.76900000000000002</v>
      </c>
      <c r="P529" s="355">
        <f t="shared" si="338"/>
        <v>0</v>
      </c>
      <c r="Q529" s="355">
        <f t="shared" si="338"/>
        <v>0</v>
      </c>
      <c r="R529" s="355">
        <f t="shared" si="338"/>
        <v>0</v>
      </c>
      <c r="S529" s="355">
        <f t="shared" si="338"/>
        <v>0</v>
      </c>
      <c r="T529" s="355">
        <f t="shared" si="338"/>
        <v>0</v>
      </c>
      <c r="U529" s="355">
        <f t="shared" si="338"/>
        <v>0</v>
      </c>
      <c r="V529" s="355">
        <f t="shared" si="338"/>
        <v>0</v>
      </c>
      <c r="W529" s="355">
        <f t="shared" si="338"/>
        <v>0</v>
      </c>
      <c r="X529" s="355">
        <f t="shared" si="338"/>
        <v>0</v>
      </c>
      <c r="Y529" s="355">
        <f t="shared" si="338"/>
        <v>0</v>
      </c>
      <c r="Z529" s="355">
        <f t="shared" si="338"/>
        <v>0</v>
      </c>
      <c r="AA529" s="355">
        <f t="shared" si="338"/>
        <v>0</v>
      </c>
      <c r="AB529" s="355">
        <f t="shared" si="338"/>
        <v>0</v>
      </c>
      <c r="AC529" s="355">
        <f t="shared" si="338"/>
        <v>0</v>
      </c>
      <c r="AD529" s="355">
        <f t="shared" si="338"/>
        <v>0</v>
      </c>
      <c r="AE529" s="355">
        <f t="shared" si="325"/>
        <v>3.8450000000000002</v>
      </c>
      <c r="AF529" s="365"/>
      <c r="AH529" s="364"/>
      <c r="AI529" s="1"/>
    </row>
    <row r="530" spans="2:35" ht="17.100000000000001" customHeight="1" x14ac:dyDescent="0.25">
      <c r="B530" s="48">
        <f t="shared" si="317"/>
        <v>1</v>
      </c>
      <c r="C530" s="49">
        <f t="shared" si="317"/>
        <v>5</v>
      </c>
      <c r="D530" s="1805" t="str">
        <f t="shared" si="317"/>
        <v>Control mecanico de malezas y ruedos por planta - cultivos varios</v>
      </c>
      <c r="E530" s="1791"/>
      <c r="F530" s="686" t="str">
        <f t="shared" si="321"/>
        <v>jornal</v>
      </c>
      <c r="G530" s="837">
        <f t="shared" si="318"/>
        <v>10</v>
      </c>
      <c r="H530" s="689">
        <f>'2. Assumptions'!E186</f>
        <v>0.76900000000000002</v>
      </c>
      <c r="I530" s="416">
        <f t="shared" si="319"/>
        <v>7.69</v>
      </c>
      <c r="J530" s="503"/>
      <c r="K530" s="355">
        <f t="shared" ref="K530:AD530" si="339">$I530*K38/$I38</f>
        <v>1.538</v>
      </c>
      <c r="L530" s="355">
        <f t="shared" si="339"/>
        <v>1.538</v>
      </c>
      <c r="M530" s="355">
        <f t="shared" si="339"/>
        <v>1.538</v>
      </c>
      <c r="N530" s="355">
        <f t="shared" si="339"/>
        <v>1.538</v>
      </c>
      <c r="O530" s="355">
        <f t="shared" si="339"/>
        <v>1.538</v>
      </c>
      <c r="P530" s="355">
        <f t="shared" si="339"/>
        <v>0</v>
      </c>
      <c r="Q530" s="355">
        <f t="shared" si="339"/>
        <v>0</v>
      </c>
      <c r="R530" s="355">
        <f t="shared" si="339"/>
        <v>0</v>
      </c>
      <c r="S530" s="355">
        <f t="shared" si="339"/>
        <v>0</v>
      </c>
      <c r="T530" s="355">
        <f t="shared" si="339"/>
        <v>0</v>
      </c>
      <c r="U530" s="355">
        <f t="shared" si="339"/>
        <v>0</v>
      </c>
      <c r="V530" s="355">
        <f t="shared" si="339"/>
        <v>0</v>
      </c>
      <c r="W530" s="355">
        <f t="shared" si="339"/>
        <v>0</v>
      </c>
      <c r="X530" s="355">
        <f t="shared" si="339"/>
        <v>0</v>
      </c>
      <c r="Y530" s="355">
        <f t="shared" si="339"/>
        <v>0</v>
      </c>
      <c r="Z530" s="355">
        <f t="shared" si="339"/>
        <v>0</v>
      </c>
      <c r="AA530" s="355">
        <f t="shared" si="339"/>
        <v>0</v>
      </c>
      <c r="AB530" s="355">
        <f t="shared" si="339"/>
        <v>0</v>
      </c>
      <c r="AC530" s="355">
        <f t="shared" si="339"/>
        <v>0</v>
      </c>
      <c r="AD530" s="355">
        <f t="shared" si="339"/>
        <v>0</v>
      </c>
      <c r="AE530" s="355">
        <f t="shared" si="325"/>
        <v>7.69</v>
      </c>
      <c r="AF530" s="365"/>
      <c r="AH530" s="364"/>
      <c r="AI530" s="1"/>
    </row>
    <row r="531" spans="2:35" ht="17.100000000000001" customHeight="1" x14ac:dyDescent="0.25">
      <c r="B531" s="48">
        <f t="shared" si="317"/>
        <v>1</v>
      </c>
      <c r="C531" s="49">
        <f t="shared" si="317"/>
        <v>10</v>
      </c>
      <c r="D531" s="1805" t="str">
        <f t="shared" si="317"/>
        <v>Control de plagas y enfermedades - cultivos varios *</v>
      </c>
      <c r="E531" s="1791"/>
      <c r="F531" s="686" t="str">
        <f t="shared" si="321"/>
        <v>jornal</v>
      </c>
      <c r="G531" s="837">
        <f t="shared" si="318"/>
        <v>10</v>
      </c>
      <c r="H531" s="689">
        <f>'2. Assumptions'!E186</f>
        <v>0.76900000000000002</v>
      </c>
      <c r="I531" s="417">
        <f>G531*H531</f>
        <v>7.69</v>
      </c>
      <c r="J531" s="503"/>
      <c r="K531" s="355">
        <f t="shared" ref="K531:AD531" si="340">$I531*K39/$I39</f>
        <v>1.538</v>
      </c>
      <c r="L531" s="355">
        <f t="shared" si="340"/>
        <v>1.538</v>
      </c>
      <c r="M531" s="355">
        <f t="shared" si="340"/>
        <v>1.538</v>
      </c>
      <c r="N531" s="355">
        <f t="shared" si="340"/>
        <v>1.538</v>
      </c>
      <c r="O531" s="355">
        <f t="shared" si="340"/>
        <v>1.538</v>
      </c>
      <c r="P531" s="355">
        <f t="shared" si="340"/>
        <v>0</v>
      </c>
      <c r="Q531" s="355">
        <f t="shared" si="340"/>
        <v>0</v>
      </c>
      <c r="R531" s="355">
        <f t="shared" si="340"/>
        <v>0</v>
      </c>
      <c r="S531" s="355">
        <f t="shared" si="340"/>
        <v>0</v>
      </c>
      <c r="T531" s="355">
        <f t="shared" si="340"/>
        <v>0</v>
      </c>
      <c r="U531" s="355">
        <f t="shared" si="340"/>
        <v>0</v>
      </c>
      <c r="V531" s="355">
        <f t="shared" si="340"/>
        <v>0</v>
      </c>
      <c r="W531" s="355">
        <f t="shared" si="340"/>
        <v>0</v>
      </c>
      <c r="X531" s="355">
        <f t="shared" si="340"/>
        <v>0</v>
      </c>
      <c r="Y531" s="355">
        <f t="shared" si="340"/>
        <v>0</v>
      </c>
      <c r="Z531" s="355">
        <f t="shared" si="340"/>
        <v>0</v>
      </c>
      <c r="AA531" s="355">
        <f t="shared" si="340"/>
        <v>0</v>
      </c>
      <c r="AB531" s="355">
        <f t="shared" si="340"/>
        <v>0</v>
      </c>
      <c r="AC531" s="355">
        <f t="shared" si="340"/>
        <v>0</v>
      </c>
      <c r="AD531" s="355">
        <f t="shared" si="340"/>
        <v>0</v>
      </c>
      <c r="AE531" s="355">
        <f t="shared" si="325"/>
        <v>7.69</v>
      </c>
      <c r="AF531" s="365"/>
      <c r="AH531" s="364"/>
      <c r="AI531" s="1"/>
    </row>
    <row r="532" spans="2:35" ht="17.100000000000001" customHeight="1" x14ac:dyDescent="0.25">
      <c r="B532" s="48">
        <f t="shared" si="317"/>
        <v>1</v>
      </c>
      <c r="C532" s="49">
        <f t="shared" si="317"/>
        <v>10</v>
      </c>
      <c r="D532" s="1805" t="str">
        <f t="shared" si="317"/>
        <v>Cosecha y acarreo de cultivos varios *</v>
      </c>
      <c r="E532" s="1791"/>
      <c r="F532" s="686" t="str">
        <f t="shared" si="321"/>
        <v>jornal</v>
      </c>
      <c r="G532" s="837">
        <f t="shared" si="318"/>
        <v>450</v>
      </c>
      <c r="H532" s="690">
        <f>'2. Assumptions'!E186</f>
        <v>0.76900000000000002</v>
      </c>
      <c r="I532" s="417">
        <f>G532*H532</f>
        <v>346.05</v>
      </c>
      <c r="J532" s="503"/>
      <c r="K532" s="355">
        <f t="shared" ref="K532:AD532" si="341">$I532*K40/$I40</f>
        <v>34.604999999999997</v>
      </c>
      <c r="L532" s="355">
        <f t="shared" si="341"/>
        <v>34.604999999999997</v>
      </c>
      <c r="M532" s="355">
        <f t="shared" si="341"/>
        <v>34.604999999999997</v>
      </c>
      <c r="N532" s="355">
        <f t="shared" si="341"/>
        <v>34.604999999999997</v>
      </c>
      <c r="O532" s="355">
        <f t="shared" si="341"/>
        <v>34.604999999999997</v>
      </c>
      <c r="P532" s="355">
        <f t="shared" si="341"/>
        <v>34.604999999999997</v>
      </c>
      <c r="Q532" s="355">
        <f t="shared" si="341"/>
        <v>34.604999999999997</v>
      </c>
      <c r="R532" s="355">
        <f t="shared" si="341"/>
        <v>34.604999999999997</v>
      </c>
      <c r="S532" s="355">
        <f t="shared" si="341"/>
        <v>34.604999999999997</v>
      </c>
      <c r="T532" s="355">
        <f t="shared" si="341"/>
        <v>34.604999999999997</v>
      </c>
      <c r="U532" s="355">
        <f t="shared" si="341"/>
        <v>0</v>
      </c>
      <c r="V532" s="355">
        <f t="shared" si="341"/>
        <v>0</v>
      </c>
      <c r="W532" s="355">
        <f t="shared" si="341"/>
        <v>0</v>
      </c>
      <c r="X532" s="355">
        <f t="shared" si="341"/>
        <v>0</v>
      </c>
      <c r="Y532" s="355">
        <f t="shared" si="341"/>
        <v>0</v>
      </c>
      <c r="Z532" s="355">
        <f t="shared" si="341"/>
        <v>0</v>
      </c>
      <c r="AA532" s="355">
        <f t="shared" si="341"/>
        <v>0</v>
      </c>
      <c r="AB532" s="355">
        <f t="shared" si="341"/>
        <v>0</v>
      </c>
      <c r="AC532" s="355">
        <f t="shared" si="341"/>
        <v>0</v>
      </c>
      <c r="AD532" s="355">
        <f t="shared" si="341"/>
        <v>0</v>
      </c>
      <c r="AE532" s="355">
        <f t="shared" si="325"/>
        <v>346.05</v>
      </c>
      <c r="AF532" s="365"/>
      <c r="AH532" s="364"/>
      <c r="AI532" s="1"/>
    </row>
    <row r="533" spans="2:35" ht="17.100000000000001" customHeight="1" thickBot="1" x14ac:dyDescent="0.3">
      <c r="B533" s="48">
        <f t="shared" si="317"/>
        <v>5</v>
      </c>
      <c r="C533" s="49">
        <f t="shared" si="317"/>
        <v>20</v>
      </c>
      <c r="D533" s="1805" t="str">
        <f t="shared" si="317"/>
        <v>Cosecha y acarreo de frutas *</v>
      </c>
      <c r="E533" s="1791"/>
      <c r="F533" s="686" t="str">
        <f t="shared" si="321"/>
        <v>jornal</v>
      </c>
      <c r="G533" s="837">
        <f t="shared" si="318"/>
        <v>576</v>
      </c>
      <c r="H533" s="690">
        <f>'2. Assumptions'!E186</f>
        <v>0.76900000000000002</v>
      </c>
      <c r="I533" s="417">
        <f>G533*H533</f>
        <v>442.94400000000002</v>
      </c>
      <c r="J533" s="1324"/>
      <c r="K533" s="355">
        <f t="shared" ref="K533:AD533" si="342">$I533*K41/$I41</f>
        <v>0</v>
      </c>
      <c r="L533" s="355">
        <f t="shared" si="342"/>
        <v>0</v>
      </c>
      <c r="M533" s="355">
        <f t="shared" si="342"/>
        <v>0</v>
      </c>
      <c r="N533" s="355">
        <f t="shared" si="342"/>
        <v>0</v>
      </c>
      <c r="O533" s="355">
        <f t="shared" si="342"/>
        <v>19.225000000000005</v>
      </c>
      <c r="P533" s="355">
        <f t="shared" si="342"/>
        <v>19.225000000000005</v>
      </c>
      <c r="Q533" s="355">
        <f t="shared" si="342"/>
        <v>26.915000000000006</v>
      </c>
      <c r="R533" s="355">
        <f t="shared" si="342"/>
        <v>26.915000000000006</v>
      </c>
      <c r="S533" s="355">
        <f t="shared" si="342"/>
        <v>26.915000000000006</v>
      </c>
      <c r="T533" s="355">
        <f t="shared" si="342"/>
        <v>30.760000000000005</v>
      </c>
      <c r="U533" s="355">
        <f t="shared" si="342"/>
        <v>26.915000000000006</v>
      </c>
      <c r="V533" s="355">
        <f t="shared" si="342"/>
        <v>30.760000000000005</v>
      </c>
      <c r="W533" s="355">
        <f t="shared" si="342"/>
        <v>30.760000000000005</v>
      </c>
      <c r="X533" s="355">
        <f t="shared" si="342"/>
        <v>30.760000000000005</v>
      </c>
      <c r="Y533" s="355">
        <f t="shared" si="342"/>
        <v>30.760000000000005</v>
      </c>
      <c r="Z533" s="355">
        <f t="shared" si="342"/>
        <v>30.760000000000005</v>
      </c>
      <c r="AA533" s="355">
        <f t="shared" si="342"/>
        <v>30.760000000000005</v>
      </c>
      <c r="AB533" s="355">
        <f t="shared" si="342"/>
        <v>30.760000000000005</v>
      </c>
      <c r="AC533" s="355">
        <f t="shared" si="342"/>
        <v>26.915000000000006</v>
      </c>
      <c r="AD533" s="355">
        <f t="shared" si="342"/>
        <v>23.838999999999999</v>
      </c>
      <c r="AE533" s="355">
        <f t="shared" si="325"/>
        <v>442.94400000000002</v>
      </c>
      <c r="AF533" s="365"/>
      <c r="AH533" s="364"/>
      <c r="AI533" s="1"/>
    </row>
    <row r="534" spans="2:35" ht="17.100000000000001" customHeight="1" thickBot="1" x14ac:dyDescent="0.3">
      <c r="B534" s="201"/>
      <c r="C534" s="210"/>
      <c r="D534" s="175" t="s">
        <v>57</v>
      </c>
      <c r="E534" s="175"/>
      <c r="F534" s="211"/>
      <c r="G534" s="807"/>
      <c r="H534" s="529"/>
      <c r="I534" s="529"/>
      <c r="J534" s="535">
        <f>SUM(I535:I551)</f>
        <v>166.30825000000002</v>
      </c>
      <c r="K534" s="356">
        <f>SUM(K535:K551)</f>
        <v>70.840630000000004</v>
      </c>
      <c r="L534" s="356">
        <f t="shared" ref="L534:AE534" si="343">SUM(L535:L551)</f>
        <v>38.025509999999997</v>
      </c>
      <c r="M534" s="356">
        <f t="shared" si="343"/>
        <v>24.22551</v>
      </c>
      <c r="N534" s="356">
        <f t="shared" si="343"/>
        <v>8.3041499999999999</v>
      </c>
      <c r="O534" s="356">
        <f t="shared" si="343"/>
        <v>8.3041499999999999</v>
      </c>
      <c r="P534" s="356">
        <f t="shared" si="343"/>
        <v>8.3041499999999999</v>
      </c>
      <c r="Q534" s="356">
        <f t="shared" si="343"/>
        <v>8.3041499999999999</v>
      </c>
      <c r="R534" s="356">
        <f t="shared" si="343"/>
        <v>0</v>
      </c>
      <c r="S534" s="356">
        <f t="shared" si="343"/>
        <v>0</v>
      </c>
      <c r="T534" s="356">
        <f t="shared" si="343"/>
        <v>0</v>
      </c>
      <c r="U534" s="356">
        <f t="shared" si="343"/>
        <v>0</v>
      </c>
      <c r="V534" s="356">
        <f t="shared" si="343"/>
        <v>0</v>
      </c>
      <c r="W534" s="356">
        <f t="shared" si="343"/>
        <v>0</v>
      </c>
      <c r="X534" s="356">
        <f t="shared" si="343"/>
        <v>0</v>
      </c>
      <c r="Y534" s="356">
        <f t="shared" si="343"/>
        <v>0</v>
      </c>
      <c r="Z534" s="356">
        <f t="shared" si="343"/>
        <v>0</v>
      </c>
      <c r="AA534" s="356">
        <f t="shared" si="343"/>
        <v>0</v>
      </c>
      <c r="AB534" s="356">
        <f t="shared" si="343"/>
        <v>0</v>
      </c>
      <c r="AC534" s="356">
        <f t="shared" si="343"/>
        <v>0</v>
      </c>
      <c r="AD534" s="356">
        <f t="shared" si="343"/>
        <v>0</v>
      </c>
      <c r="AE534" s="356">
        <f t="shared" si="343"/>
        <v>166.30825000000002</v>
      </c>
      <c r="AI534" s="1"/>
    </row>
    <row r="535" spans="2:35" ht="17.100000000000001" customHeight="1" x14ac:dyDescent="0.25">
      <c r="B535" s="48">
        <f t="shared" ref="B535:D551" si="344">B43</f>
        <v>1</v>
      </c>
      <c r="C535" s="49">
        <f t="shared" si="344"/>
        <v>1</v>
      </c>
      <c r="D535" s="1805" t="str">
        <f t="shared" si="344"/>
        <v>Citrus sinenis. (naranja dulce o naranja china</v>
      </c>
      <c r="E535" s="1791"/>
      <c r="F535" s="686" t="str">
        <f t="shared" ref="F535:G551" si="345">F43</f>
        <v>plantula</v>
      </c>
      <c r="G535" s="836">
        <f t="shared" si="345"/>
        <v>34</v>
      </c>
      <c r="H535" s="410">
        <f>'2. Assumptions'!E73</f>
        <v>3.3000000000000002E-2</v>
      </c>
      <c r="I535" s="432">
        <f t="shared" ref="I535:I548" si="346">G535*H535</f>
        <v>1.1220000000000001</v>
      </c>
      <c r="J535" s="530"/>
      <c r="K535" s="358">
        <f>I535</f>
        <v>1.1220000000000001</v>
      </c>
      <c r="L535" s="358"/>
      <c r="M535" s="358"/>
      <c r="N535" s="358"/>
      <c r="O535" s="358"/>
      <c r="P535" s="358"/>
      <c r="Q535" s="358"/>
      <c r="R535" s="358"/>
      <c r="S535" s="358"/>
      <c r="T535" s="358"/>
      <c r="U535" s="358"/>
      <c r="V535" s="358"/>
      <c r="W535" s="358"/>
      <c r="X535" s="358"/>
      <c r="Y535" s="358"/>
      <c r="Z535" s="358"/>
      <c r="AA535" s="358"/>
      <c r="AB535" s="358"/>
      <c r="AC535" s="358"/>
      <c r="AD535" s="358"/>
      <c r="AE535" s="358">
        <f>SUM(K535:AD535)</f>
        <v>1.1220000000000001</v>
      </c>
      <c r="AH535" s="364"/>
      <c r="AI535" s="1"/>
    </row>
    <row r="536" spans="2:35" ht="17.100000000000001" customHeight="1" x14ac:dyDescent="0.25">
      <c r="B536" s="48">
        <f t="shared" si="344"/>
        <v>1</v>
      </c>
      <c r="C536" s="49">
        <f t="shared" si="344"/>
        <v>1</v>
      </c>
      <c r="D536" s="1805" t="str">
        <f t="shared" si="344"/>
        <v>Citrus reticulata (mandarina</v>
      </c>
      <c r="E536" s="1791"/>
      <c r="F536" s="686" t="str">
        <f t="shared" si="345"/>
        <v>plantula</v>
      </c>
      <c r="G536" s="837">
        <f t="shared" si="345"/>
        <v>25</v>
      </c>
      <c r="H536" s="410">
        <f>'2. Assumptions'!E74</f>
        <v>3.3000000000000002E-2</v>
      </c>
      <c r="I536" s="432">
        <f t="shared" si="346"/>
        <v>0.82500000000000007</v>
      </c>
      <c r="J536" s="531"/>
      <c r="K536" s="358">
        <f>I536</f>
        <v>0.82500000000000007</v>
      </c>
      <c r="L536" s="358"/>
      <c r="M536" s="358"/>
      <c r="N536" s="358"/>
      <c r="O536" s="358"/>
      <c r="P536" s="358"/>
      <c r="Q536" s="358"/>
      <c r="R536" s="358"/>
      <c r="S536" s="358"/>
      <c r="T536" s="358"/>
      <c r="U536" s="358"/>
      <c r="V536" s="358"/>
      <c r="W536" s="358"/>
      <c r="X536" s="358"/>
      <c r="Y536" s="358"/>
      <c r="Z536" s="358"/>
      <c r="AA536" s="358"/>
      <c r="AB536" s="358"/>
      <c r="AC536" s="358"/>
      <c r="AD536" s="358"/>
      <c r="AE536" s="358">
        <f t="shared" ref="AE536:AE551" si="347">SUM(K536:AD536)</f>
        <v>0.82500000000000007</v>
      </c>
      <c r="AF536" s="115"/>
      <c r="AH536" s="364"/>
      <c r="AI536" s="1"/>
    </row>
    <row r="537" spans="2:35" ht="17.100000000000001" customHeight="1" x14ac:dyDescent="0.25">
      <c r="B537" s="48">
        <f t="shared" si="344"/>
        <v>1</v>
      </c>
      <c r="C537" s="49">
        <f t="shared" si="344"/>
        <v>1</v>
      </c>
      <c r="D537" s="1805" t="str">
        <f t="shared" si="344"/>
        <v>Manguifera indica (mango):</v>
      </c>
      <c r="E537" s="1791"/>
      <c r="F537" s="686" t="str">
        <f t="shared" si="345"/>
        <v>plantula</v>
      </c>
      <c r="G537" s="837">
        <f t="shared" si="345"/>
        <v>67</v>
      </c>
      <c r="H537" s="410">
        <f>'2. Assumptions'!E72</f>
        <v>3.3000000000000002E-2</v>
      </c>
      <c r="I537" s="432">
        <f t="shared" si="346"/>
        <v>2.2110000000000003</v>
      </c>
      <c r="J537" s="531"/>
      <c r="K537" s="358">
        <f>I537</f>
        <v>2.2110000000000003</v>
      </c>
      <c r="L537" s="358"/>
      <c r="M537" s="358"/>
      <c r="N537" s="358"/>
      <c r="O537" s="358"/>
      <c r="P537" s="358"/>
      <c r="Q537" s="358"/>
      <c r="R537" s="358"/>
      <c r="S537" s="358"/>
      <c r="T537" s="358"/>
      <c r="U537" s="358"/>
      <c r="V537" s="358"/>
      <c r="W537" s="358"/>
      <c r="X537" s="358"/>
      <c r="Y537" s="358"/>
      <c r="Z537" s="358"/>
      <c r="AA537" s="358"/>
      <c r="AB537" s="358"/>
      <c r="AC537" s="358"/>
      <c r="AD537" s="358"/>
      <c r="AE537" s="358">
        <f t="shared" si="347"/>
        <v>2.2110000000000003</v>
      </c>
      <c r="AF537" s="115"/>
      <c r="AH537" s="364"/>
      <c r="AI537" s="1"/>
    </row>
    <row r="538" spans="2:35" ht="17.100000000000001" customHeight="1" x14ac:dyDescent="0.25">
      <c r="B538" s="48">
        <f t="shared" si="344"/>
        <v>1</v>
      </c>
      <c r="C538" s="49">
        <f t="shared" si="344"/>
        <v>1</v>
      </c>
      <c r="D538" s="1805" t="str">
        <f t="shared" si="344"/>
        <v>Phaseolus vulgaris (Frijol)</v>
      </c>
      <c r="E538" s="1791"/>
      <c r="F538" s="686" t="str">
        <f t="shared" si="345"/>
        <v>semilla kg)</v>
      </c>
      <c r="G538" s="837">
        <f t="shared" si="345"/>
        <v>32</v>
      </c>
      <c r="H538" s="410">
        <f>'2. Assumptions'!E75</f>
        <v>0.1</v>
      </c>
      <c r="I538" s="432">
        <f t="shared" si="346"/>
        <v>3.2</v>
      </c>
      <c r="J538" s="531"/>
      <c r="K538" s="358">
        <f>I538</f>
        <v>3.2</v>
      </c>
      <c r="L538" s="358"/>
      <c r="M538" s="358"/>
      <c r="N538" s="358"/>
      <c r="O538" s="358"/>
      <c r="P538" s="358"/>
      <c r="Q538" s="358"/>
      <c r="R538" s="358"/>
      <c r="S538" s="358"/>
      <c r="T538" s="358"/>
      <c r="U538" s="358"/>
      <c r="V538" s="358"/>
      <c r="W538" s="358"/>
      <c r="X538" s="358"/>
      <c r="Y538" s="358"/>
      <c r="Z538" s="358"/>
      <c r="AA538" s="358"/>
      <c r="AB538" s="358"/>
      <c r="AC538" s="358"/>
      <c r="AD538" s="358"/>
      <c r="AE538" s="358">
        <f t="shared" si="347"/>
        <v>3.2</v>
      </c>
      <c r="AF538" s="115"/>
      <c r="AH538" s="364"/>
      <c r="AI538" s="1"/>
    </row>
    <row r="539" spans="2:35" ht="17.100000000000001" customHeight="1" x14ac:dyDescent="0.25">
      <c r="B539" s="48">
        <f t="shared" si="344"/>
        <v>1</v>
      </c>
      <c r="C539" s="49">
        <f t="shared" si="344"/>
        <v>1</v>
      </c>
      <c r="D539" s="1805" t="str">
        <f t="shared" si="344"/>
        <v>Vigna sp. (frijol carita)</v>
      </c>
      <c r="E539" s="1791"/>
      <c r="F539" s="686" t="str">
        <f t="shared" si="345"/>
        <v>semilla (kg)</v>
      </c>
      <c r="G539" s="837">
        <f t="shared" si="345"/>
        <v>29</v>
      </c>
      <c r="H539" s="410">
        <f>'2. Assumptions'!E76</f>
        <v>0.1</v>
      </c>
      <c r="I539" s="432">
        <f t="shared" si="346"/>
        <v>2.9000000000000004</v>
      </c>
      <c r="J539" s="531"/>
      <c r="K539" s="358">
        <f>I539</f>
        <v>2.9000000000000004</v>
      </c>
      <c r="L539" s="358"/>
      <c r="M539" s="358"/>
      <c r="N539" s="358"/>
      <c r="O539" s="358"/>
      <c r="P539" s="358"/>
      <c r="Q539" s="358"/>
      <c r="R539" s="358"/>
      <c r="S539" s="358"/>
      <c r="T539" s="358"/>
      <c r="U539" s="358"/>
      <c r="V539" s="358"/>
      <c r="W539" s="358"/>
      <c r="X539" s="358"/>
      <c r="Y539" s="358"/>
      <c r="Z539" s="358"/>
      <c r="AA539" s="358"/>
      <c r="AB539" s="358"/>
      <c r="AC539" s="358"/>
      <c r="AD539" s="358"/>
      <c r="AE539" s="358">
        <f t="shared" si="347"/>
        <v>2.9000000000000004</v>
      </c>
      <c r="AH539" s="364"/>
      <c r="AI539" s="1"/>
    </row>
    <row r="540" spans="2:35" ht="17.100000000000001" customHeight="1" x14ac:dyDescent="0.25">
      <c r="B540" s="48">
        <f t="shared" si="344"/>
        <v>2</v>
      </c>
      <c r="C540" s="49">
        <f t="shared" si="344"/>
        <v>2</v>
      </c>
      <c r="D540" s="1805" t="str">
        <f t="shared" si="344"/>
        <v>Manihot esculenta (mandioca o yuca)</v>
      </c>
      <c r="E540" s="1791"/>
      <c r="F540" s="686" t="str">
        <f t="shared" si="345"/>
        <v>estaca (kg)</v>
      </c>
      <c r="G540" s="837">
        <f t="shared" si="345"/>
        <v>32</v>
      </c>
      <c r="H540" s="633">
        <f>'2. Assumptions'!E87</f>
        <v>0.1</v>
      </c>
      <c r="I540" s="432">
        <f t="shared" si="346"/>
        <v>3.2</v>
      </c>
      <c r="J540" s="532"/>
      <c r="K540" s="368"/>
      <c r="L540" s="368">
        <f>I540</f>
        <v>3.2</v>
      </c>
      <c r="M540" s="368"/>
      <c r="N540" s="368"/>
      <c r="O540" s="368"/>
      <c r="P540" s="368"/>
      <c r="Q540" s="368"/>
      <c r="R540" s="368"/>
      <c r="S540" s="368"/>
      <c r="T540" s="368"/>
      <c r="U540" s="368"/>
      <c r="V540" s="368"/>
      <c r="W540" s="368"/>
      <c r="X540" s="368"/>
      <c r="Y540" s="368"/>
      <c r="Z540" s="368"/>
      <c r="AA540" s="368"/>
      <c r="AB540" s="368"/>
      <c r="AC540" s="368"/>
      <c r="AD540" s="368"/>
      <c r="AE540" s="358">
        <f t="shared" si="347"/>
        <v>3.2</v>
      </c>
      <c r="AF540" s="115"/>
      <c r="AH540" s="364"/>
      <c r="AI540" s="1"/>
    </row>
    <row r="541" spans="2:35" ht="17.100000000000001" customHeight="1" x14ac:dyDescent="0.25">
      <c r="B541" s="48">
        <f t="shared" si="344"/>
        <v>1</v>
      </c>
      <c r="C541" s="49">
        <f t="shared" si="344"/>
        <v>1</v>
      </c>
      <c r="D541" s="1805" t="str">
        <f t="shared" si="344"/>
        <v>Ipomoea batatas (camote o boniato)</v>
      </c>
      <c r="E541" s="1791"/>
      <c r="F541" s="686" t="str">
        <f t="shared" si="345"/>
        <v xml:space="preserve">esquejes (kg) </v>
      </c>
      <c r="G541" s="837">
        <f t="shared" si="345"/>
        <v>104</v>
      </c>
      <c r="H541" s="410">
        <f>'2. Assumptions'!E86</f>
        <v>0.1</v>
      </c>
      <c r="I541" s="432">
        <f t="shared" si="346"/>
        <v>10.4</v>
      </c>
      <c r="J541" s="531"/>
      <c r="K541" s="358">
        <f>I541</f>
        <v>10.4</v>
      </c>
      <c r="L541" s="358"/>
      <c r="M541" s="358"/>
      <c r="N541" s="358"/>
      <c r="O541" s="358"/>
      <c r="P541" s="358"/>
      <c r="Q541" s="358"/>
      <c r="R541" s="358"/>
      <c r="S541" s="358"/>
      <c r="T541" s="358"/>
      <c r="U541" s="358"/>
      <c r="V541" s="358"/>
      <c r="W541" s="358"/>
      <c r="X541" s="358"/>
      <c r="Y541" s="358"/>
      <c r="Z541" s="358"/>
      <c r="AA541" s="358"/>
      <c r="AB541" s="358"/>
      <c r="AC541" s="358"/>
      <c r="AD541" s="358"/>
      <c r="AE541" s="358">
        <f t="shared" si="347"/>
        <v>10.4</v>
      </c>
      <c r="AF541" s="115"/>
      <c r="AH541" s="364"/>
      <c r="AI541" s="1"/>
    </row>
    <row r="542" spans="2:35" ht="17.100000000000001" customHeight="1" x14ac:dyDescent="0.25">
      <c r="B542" s="48">
        <f t="shared" si="344"/>
        <v>2</v>
      </c>
      <c r="C542" s="49">
        <f t="shared" si="344"/>
        <v>2</v>
      </c>
      <c r="D542" s="1805" t="str">
        <f t="shared" si="344"/>
        <v>Zea mays (maíz</v>
      </c>
      <c r="E542" s="1791"/>
      <c r="F542" s="686" t="str">
        <f t="shared" si="345"/>
        <v>semilla (kg)</v>
      </c>
      <c r="G542" s="837">
        <f t="shared" si="345"/>
        <v>106</v>
      </c>
      <c r="H542" s="634">
        <f>'2. Assumptions'!E77</f>
        <v>0.1</v>
      </c>
      <c r="I542" s="432">
        <f t="shared" si="346"/>
        <v>10.600000000000001</v>
      </c>
      <c r="J542" s="532"/>
      <c r="K542" s="368"/>
      <c r="L542" s="368">
        <f>I542</f>
        <v>10.600000000000001</v>
      </c>
      <c r="M542" s="368"/>
      <c r="N542" s="368"/>
      <c r="O542" s="368"/>
      <c r="P542" s="368"/>
      <c r="Q542" s="368"/>
      <c r="R542" s="368"/>
      <c r="S542" s="368"/>
      <c r="T542" s="368"/>
      <c r="U542" s="368"/>
      <c r="V542" s="368"/>
      <c r="W542" s="368"/>
      <c r="X542" s="368"/>
      <c r="Y542" s="368"/>
      <c r="Z542" s="368"/>
      <c r="AA542" s="368"/>
      <c r="AB542" s="368"/>
      <c r="AC542" s="368"/>
      <c r="AD542" s="368"/>
      <c r="AE542" s="358">
        <f t="shared" si="347"/>
        <v>10.600000000000001</v>
      </c>
      <c r="AF542" s="115"/>
      <c r="AH542" s="364"/>
      <c r="AI542" s="1"/>
    </row>
    <row r="543" spans="2:35" ht="17.100000000000001" customHeight="1" x14ac:dyDescent="0.25">
      <c r="B543" s="48">
        <f t="shared" si="344"/>
        <v>1</v>
      </c>
      <c r="C543" s="49">
        <f t="shared" si="344"/>
        <v>1</v>
      </c>
      <c r="D543" s="1805" t="str">
        <f t="shared" si="344"/>
        <v>Burseba simaruba (Almacigo</v>
      </c>
      <c r="E543" s="1791"/>
      <c r="F543" s="686" t="str">
        <f t="shared" si="345"/>
        <v>estaca (kg)</v>
      </c>
      <c r="G543" s="837">
        <f t="shared" si="345"/>
        <v>140</v>
      </c>
      <c r="H543" s="634">
        <f>'2. Assumptions'!E89</f>
        <v>6.7000000000000004E-2</v>
      </c>
      <c r="I543" s="432">
        <f t="shared" si="346"/>
        <v>9.3800000000000008</v>
      </c>
      <c r="J543" s="532"/>
      <c r="K543" s="368">
        <f>I543</f>
        <v>9.3800000000000008</v>
      </c>
      <c r="L543" s="368"/>
      <c r="M543" s="368"/>
      <c r="N543" s="368"/>
      <c r="O543" s="368"/>
      <c r="P543" s="368"/>
      <c r="Q543" s="368"/>
      <c r="R543" s="368"/>
      <c r="S543" s="368"/>
      <c r="T543" s="368"/>
      <c r="U543" s="368"/>
      <c r="V543" s="368"/>
      <c r="W543" s="368"/>
      <c r="X543" s="368"/>
      <c r="Y543" s="368"/>
      <c r="Z543" s="368"/>
      <c r="AA543" s="368"/>
      <c r="AB543" s="368"/>
      <c r="AC543" s="368"/>
      <c r="AD543" s="368"/>
      <c r="AE543" s="358">
        <f t="shared" si="347"/>
        <v>9.3800000000000008</v>
      </c>
      <c r="AF543" s="115"/>
      <c r="AH543" s="364"/>
      <c r="AI543" s="1"/>
    </row>
    <row r="544" spans="2:35" ht="17.100000000000001" customHeight="1" x14ac:dyDescent="0.25">
      <c r="B544" s="48">
        <f t="shared" si="344"/>
        <v>1</v>
      </c>
      <c r="C544" s="49">
        <f t="shared" si="344"/>
        <v>1</v>
      </c>
      <c r="D544" s="1805" t="str">
        <f t="shared" si="344"/>
        <v>Spondias purpurea (Ciruela común)</v>
      </c>
      <c r="E544" s="1791"/>
      <c r="F544" s="686" t="str">
        <f t="shared" si="345"/>
        <v>estaca (kg)</v>
      </c>
      <c r="G544" s="837">
        <f t="shared" si="345"/>
        <v>140</v>
      </c>
      <c r="H544" s="634">
        <f>'2. Assumptions'!E69</f>
        <v>6.7000000000000004E-2</v>
      </c>
      <c r="I544" s="432">
        <f t="shared" si="346"/>
        <v>9.3800000000000008</v>
      </c>
      <c r="J544" s="532"/>
      <c r="K544" s="368">
        <f>I544</f>
        <v>9.3800000000000008</v>
      </c>
      <c r="L544" s="368"/>
      <c r="M544" s="368"/>
      <c r="N544" s="368"/>
      <c r="O544" s="368"/>
      <c r="P544" s="368"/>
      <c r="Q544" s="368"/>
      <c r="R544" s="368"/>
      <c r="S544" s="368"/>
      <c r="T544" s="368"/>
      <c r="U544" s="368"/>
      <c r="V544" s="368"/>
      <c r="W544" s="368"/>
      <c r="X544" s="368"/>
      <c r="Y544" s="368"/>
      <c r="Z544" s="368"/>
      <c r="AA544" s="368"/>
      <c r="AB544" s="368"/>
      <c r="AC544" s="368"/>
      <c r="AD544" s="368"/>
      <c r="AE544" s="358">
        <f t="shared" si="347"/>
        <v>9.3800000000000008</v>
      </c>
      <c r="AF544" s="115"/>
      <c r="AH544" s="364"/>
      <c r="AI544" s="1"/>
    </row>
    <row r="545" spans="2:35" ht="17.100000000000001" customHeight="1" x14ac:dyDescent="0.25">
      <c r="B545" s="48">
        <f t="shared" si="344"/>
        <v>1</v>
      </c>
      <c r="C545" s="49">
        <f t="shared" si="344"/>
        <v>1</v>
      </c>
      <c r="D545" s="1805" t="str">
        <f t="shared" si="344"/>
        <v>Materia orgánica -  Especies Frutales</v>
      </c>
      <c r="E545" s="1791"/>
      <c r="F545" s="686" t="str">
        <f t="shared" si="345"/>
        <v>Kilogramo</v>
      </c>
      <c r="G545" s="837">
        <f t="shared" si="345"/>
        <v>630</v>
      </c>
      <c r="H545" s="410">
        <f>'2. Assumptions'!E90</f>
        <v>3.0000000000000001E-3</v>
      </c>
      <c r="I545" s="452">
        <f t="shared" si="346"/>
        <v>1.8900000000000001</v>
      </c>
      <c r="J545" s="453"/>
      <c r="K545" s="358">
        <f>I545</f>
        <v>1.8900000000000001</v>
      </c>
      <c r="L545" s="358"/>
      <c r="M545" s="358"/>
      <c r="N545" s="358"/>
      <c r="O545" s="358"/>
      <c r="P545" s="358"/>
      <c r="Q545" s="358"/>
      <c r="R545" s="358"/>
      <c r="S545" s="358"/>
      <c r="T545" s="358"/>
      <c r="U545" s="358"/>
      <c r="V545" s="358"/>
      <c r="W545" s="358"/>
      <c r="X545" s="358"/>
      <c r="Y545" s="358"/>
      <c r="Z545" s="358"/>
      <c r="AA545" s="358"/>
      <c r="AB545" s="358"/>
      <c r="AC545" s="358"/>
      <c r="AD545" s="358"/>
      <c r="AE545" s="358">
        <f t="shared" si="347"/>
        <v>1.8900000000000001</v>
      </c>
      <c r="AH545" s="364"/>
      <c r="AI545" s="1"/>
    </row>
    <row r="546" spans="2:35" ht="17.100000000000001" customHeight="1" x14ac:dyDescent="0.25">
      <c r="B546" s="48">
        <f t="shared" si="344"/>
        <v>1</v>
      </c>
      <c r="C546" s="49">
        <f t="shared" si="344"/>
        <v>3</v>
      </c>
      <c r="D546" s="1805" t="str">
        <f t="shared" si="344"/>
        <v>Fertilizante NPK - Especies Frutales</v>
      </c>
      <c r="E546" s="1791"/>
      <c r="F546" s="686" t="str">
        <f t="shared" si="345"/>
        <v>Kilogramo</v>
      </c>
      <c r="G546" s="837">
        <f t="shared" si="345"/>
        <v>113.39999999999999</v>
      </c>
      <c r="H546" s="431">
        <f>'2. Assumptions'!E91</f>
        <v>0.46800000000000003</v>
      </c>
      <c r="I546" s="454">
        <f t="shared" si="346"/>
        <v>53.071199999999997</v>
      </c>
      <c r="J546" s="453"/>
      <c r="K546" s="358">
        <f>$H$546*(0.4*$G546)</f>
        <v>21.228480000000001</v>
      </c>
      <c r="L546" s="358">
        <f>$H$546*(0.3*$G546)</f>
        <v>15.921359999999998</v>
      </c>
      <c r="M546" s="358">
        <f>$H$546*(0.3*$G546)</f>
        <v>15.921359999999998</v>
      </c>
      <c r="N546" s="358"/>
      <c r="O546" s="358"/>
      <c r="P546" s="358"/>
      <c r="Q546" s="358"/>
      <c r="R546" s="358"/>
      <c r="S546" s="358"/>
      <c r="T546" s="358"/>
      <c r="U546" s="358"/>
      <c r="V546" s="358"/>
      <c r="W546" s="358"/>
      <c r="X546" s="358"/>
      <c r="Y546" s="358"/>
      <c r="Z546" s="358"/>
      <c r="AA546" s="358"/>
      <c r="AB546" s="358"/>
      <c r="AC546" s="358"/>
      <c r="AD546" s="358"/>
      <c r="AE546" s="358">
        <f t="shared" si="347"/>
        <v>53.071199999999997</v>
      </c>
      <c r="AH546" s="364"/>
      <c r="AI546" s="1"/>
    </row>
    <row r="547" spans="2:35" ht="17.100000000000001" customHeight="1" x14ac:dyDescent="0.25">
      <c r="B547" s="48">
        <f t="shared" si="344"/>
        <v>1</v>
      </c>
      <c r="C547" s="49">
        <f t="shared" si="344"/>
        <v>7</v>
      </c>
      <c r="D547" s="1805" t="str">
        <f t="shared" si="344"/>
        <v>Biofertilizante - Especies Frutales</v>
      </c>
      <c r="E547" s="1791"/>
      <c r="F547" s="686" t="str">
        <f t="shared" si="345"/>
        <v>Kilogramo</v>
      </c>
      <c r="G547" s="837">
        <f t="shared" si="345"/>
        <v>26.25</v>
      </c>
      <c r="H547" s="432">
        <f>'2. Assumptions'!E92</f>
        <v>0.66700000000000004</v>
      </c>
      <c r="I547" s="454">
        <f t="shared" si="346"/>
        <v>17.508750000000003</v>
      </c>
      <c r="J547" s="453"/>
      <c r="K547" s="358">
        <f>$H$547*3.75</f>
        <v>2.5012500000000002</v>
      </c>
      <c r="L547" s="358">
        <f t="shared" ref="L547:Q547" si="348">$H$547*3.75</f>
        <v>2.5012500000000002</v>
      </c>
      <c r="M547" s="358">
        <f t="shared" si="348"/>
        <v>2.5012500000000002</v>
      </c>
      <c r="N547" s="358">
        <f t="shared" si="348"/>
        <v>2.5012500000000002</v>
      </c>
      <c r="O547" s="358">
        <f t="shared" si="348"/>
        <v>2.5012500000000002</v>
      </c>
      <c r="P547" s="358">
        <f t="shared" si="348"/>
        <v>2.5012500000000002</v>
      </c>
      <c r="Q547" s="358">
        <f t="shared" si="348"/>
        <v>2.5012500000000002</v>
      </c>
      <c r="R547" s="358"/>
      <c r="S547" s="358"/>
      <c r="T547" s="358"/>
      <c r="U547" s="358"/>
      <c r="V547" s="358"/>
      <c r="W547" s="358"/>
      <c r="X547" s="358"/>
      <c r="Y547" s="358"/>
      <c r="Z547" s="358"/>
      <c r="AA547" s="358"/>
      <c r="AB547" s="358"/>
      <c r="AC547" s="358"/>
      <c r="AD547" s="358"/>
      <c r="AE547" s="358">
        <f t="shared" si="347"/>
        <v>17.508750000000003</v>
      </c>
      <c r="AF547" s="115"/>
      <c r="AH547" s="364"/>
      <c r="AI547" s="1"/>
    </row>
    <row r="548" spans="2:35" s="14" customFormat="1" ht="17.100000000000001" customHeight="1" x14ac:dyDescent="0.25">
      <c r="B548" s="48">
        <f t="shared" si="344"/>
        <v>1</v>
      </c>
      <c r="C548" s="49">
        <f t="shared" si="344"/>
        <v>7</v>
      </c>
      <c r="D548" s="1805" t="str">
        <f t="shared" si="344"/>
        <v>Biofertilizante - Cultivos varios</v>
      </c>
      <c r="E548" s="1791"/>
      <c r="F548" s="686" t="str">
        <f t="shared" si="345"/>
        <v>Kilogramo</v>
      </c>
      <c r="G548" s="837">
        <f t="shared" si="345"/>
        <v>60.899999999999991</v>
      </c>
      <c r="H548" s="432">
        <f>'2. Assumptions'!E92</f>
        <v>0.66700000000000004</v>
      </c>
      <c r="I548" s="454">
        <f t="shared" si="346"/>
        <v>40.620299999999993</v>
      </c>
      <c r="J548" s="453"/>
      <c r="K548" s="358">
        <f>$H$548*8.7</f>
        <v>5.8029000000000002</v>
      </c>
      <c r="L548" s="358">
        <f t="shared" ref="L548:Q548" si="349">$H$548*8.7</f>
        <v>5.8029000000000002</v>
      </c>
      <c r="M548" s="358">
        <f t="shared" si="349"/>
        <v>5.8029000000000002</v>
      </c>
      <c r="N548" s="358">
        <f t="shared" si="349"/>
        <v>5.8029000000000002</v>
      </c>
      <c r="O548" s="358">
        <f t="shared" si="349"/>
        <v>5.8029000000000002</v>
      </c>
      <c r="P548" s="358">
        <f t="shared" si="349"/>
        <v>5.8029000000000002</v>
      </c>
      <c r="Q548" s="358">
        <f t="shared" si="349"/>
        <v>5.8029000000000002</v>
      </c>
      <c r="R548" s="358"/>
      <c r="S548" s="358"/>
      <c r="T548" s="358"/>
      <c r="U548" s="358"/>
      <c r="V548" s="358"/>
      <c r="W548" s="358"/>
      <c r="X548" s="358"/>
      <c r="Y548" s="358"/>
      <c r="Z548" s="358"/>
      <c r="AA548" s="358"/>
      <c r="AB548" s="358"/>
      <c r="AC548" s="358"/>
      <c r="AD548" s="358"/>
      <c r="AE548" s="358">
        <f t="shared" si="347"/>
        <v>40.6203</v>
      </c>
      <c r="AF548" s="115"/>
      <c r="AH548" s="364"/>
    </row>
    <row r="549" spans="2:35" s="14" customFormat="1" ht="17.100000000000001" customHeight="1" x14ac:dyDescent="0.25">
      <c r="B549" s="48">
        <f t="shared" si="344"/>
        <v>1</v>
      </c>
      <c r="C549" s="49">
        <f t="shared" si="344"/>
        <v>1</v>
      </c>
      <c r="D549" s="1805" t="str">
        <f t="shared" si="344"/>
        <v>Diesel operación maquinaria agricola</v>
      </c>
      <c r="E549" s="1791"/>
      <c r="F549" s="686" t="str">
        <f t="shared" si="345"/>
        <v>litro</v>
      </c>
      <c r="G549" s="837">
        <f t="shared" si="345"/>
        <v>0</v>
      </c>
      <c r="H549" s="410">
        <f>'2. Assumptions'!E99</f>
        <v>6.3E-2</v>
      </c>
      <c r="I549" s="454">
        <f>G549*H549</f>
        <v>0</v>
      </c>
      <c r="J549" s="455"/>
      <c r="K549" s="355">
        <v>0</v>
      </c>
      <c r="L549" s="355">
        <v>0</v>
      </c>
      <c r="M549" s="355">
        <v>0</v>
      </c>
      <c r="N549" s="355">
        <v>0</v>
      </c>
      <c r="O549" s="355">
        <v>0</v>
      </c>
      <c r="P549" s="355">
        <v>0</v>
      </c>
      <c r="Q549" s="355">
        <v>0</v>
      </c>
      <c r="R549" s="355">
        <v>0</v>
      </c>
      <c r="S549" s="355">
        <v>0</v>
      </c>
      <c r="T549" s="355">
        <v>0</v>
      </c>
      <c r="U549" s="355">
        <v>0</v>
      </c>
      <c r="V549" s="355">
        <v>0</v>
      </c>
      <c r="W549" s="355">
        <v>0</v>
      </c>
      <c r="X549" s="355">
        <v>0</v>
      </c>
      <c r="Y549" s="355">
        <v>0</v>
      </c>
      <c r="Z549" s="355">
        <v>0</v>
      </c>
      <c r="AA549" s="355">
        <v>0</v>
      </c>
      <c r="AB549" s="355">
        <v>0</v>
      </c>
      <c r="AC549" s="355">
        <v>0</v>
      </c>
      <c r="AD549" s="355">
        <v>0</v>
      </c>
      <c r="AE549" s="358">
        <f t="shared" si="347"/>
        <v>0</v>
      </c>
      <c r="AF549" s="115"/>
      <c r="AH549" s="364"/>
    </row>
    <row r="550" spans="2:35" s="14" customFormat="1" ht="17.100000000000001" customHeight="1" x14ac:dyDescent="0.25">
      <c r="B550" s="48">
        <f t="shared" si="344"/>
        <v>6</v>
      </c>
      <c r="C550" s="49">
        <f t="shared" si="344"/>
        <v>20</v>
      </c>
      <c r="D550" s="1805" t="str">
        <f t="shared" si="344"/>
        <v>Gasolina para motosierra</v>
      </c>
      <c r="E550" s="1791"/>
      <c r="F550" s="686" t="str">
        <f t="shared" si="345"/>
        <v>litro</v>
      </c>
      <c r="G550" s="837">
        <f t="shared" si="345"/>
        <v>0</v>
      </c>
      <c r="H550" s="410">
        <f>'2. Assumptions'!E101</f>
        <v>7.4999999999999997E-2</v>
      </c>
      <c r="I550" s="454">
        <f>G550*H550</f>
        <v>0</v>
      </c>
      <c r="J550" s="455"/>
      <c r="K550" s="14">
        <v>0</v>
      </c>
      <c r="L550" s="14">
        <v>0</v>
      </c>
      <c r="M550" s="14">
        <v>0</v>
      </c>
      <c r="N550" s="14">
        <v>0</v>
      </c>
      <c r="O550" s="14">
        <v>0</v>
      </c>
      <c r="P550" s="14">
        <v>0</v>
      </c>
      <c r="Q550" s="14">
        <v>0</v>
      </c>
      <c r="R550" s="14">
        <v>0</v>
      </c>
      <c r="S550" s="14">
        <v>0</v>
      </c>
      <c r="T550" s="14">
        <v>0</v>
      </c>
      <c r="U550" s="14">
        <v>0</v>
      </c>
      <c r="V550" s="14">
        <v>0</v>
      </c>
      <c r="W550" s="14">
        <v>0</v>
      </c>
      <c r="X550" s="14">
        <v>0</v>
      </c>
      <c r="Y550" s="14">
        <v>0</v>
      </c>
      <c r="Z550" s="14">
        <v>0</v>
      </c>
      <c r="AA550" s="14">
        <v>0</v>
      </c>
      <c r="AB550" s="14">
        <v>0</v>
      </c>
      <c r="AC550" s="14">
        <v>0</v>
      </c>
      <c r="AD550" s="14">
        <v>0</v>
      </c>
      <c r="AE550" s="358">
        <f t="shared" si="347"/>
        <v>0</v>
      </c>
      <c r="AF550" s="115"/>
      <c r="AH550" s="364"/>
    </row>
    <row r="551" spans="2:35" s="40" customFormat="1" ht="17.100000000000001" customHeight="1" thickBot="1" x14ac:dyDescent="0.3">
      <c r="B551" s="48">
        <f t="shared" si="344"/>
        <v>6</v>
      </c>
      <c r="C551" s="49">
        <f t="shared" si="344"/>
        <v>20</v>
      </c>
      <c r="D551" s="1805" t="str">
        <f t="shared" si="344"/>
        <v>Aceite para mezcla</v>
      </c>
      <c r="E551" s="1791"/>
      <c r="F551" s="686" t="str">
        <f t="shared" si="345"/>
        <v>litro</v>
      </c>
      <c r="G551" s="837">
        <f t="shared" si="345"/>
        <v>0</v>
      </c>
      <c r="H551" s="536">
        <f>'2. Assumptions'!E100</f>
        <v>0.152</v>
      </c>
      <c r="I551" s="454">
        <f>G551*H551</f>
        <v>0</v>
      </c>
      <c r="J551" s="456"/>
      <c r="K551" s="355">
        <v>0</v>
      </c>
      <c r="L551" s="355">
        <v>0</v>
      </c>
      <c r="M551" s="355">
        <v>0</v>
      </c>
      <c r="N551" s="355">
        <v>0</v>
      </c>
      <c r="O551" s="355">
        <v>0</v>
      </c>
      <c r="P551" s="355">
        <v>0</v>
      </c>
      <c r="Q551" s="355">
        <v>0</v>
      </c>
      <c r="R551" s="355">
        <v>0</v>
      </c>
      <c r="S551" s="355">
        <v>0</v>
      </c>
      <c r="T551" s="355">
        <v>0</v>
      </c>
      <c r="U551" s="355">
        <v>0</v>
      </c>
      <c r="V551" s="355">
        <v>0</v>
      </c>
      <c r="W551" s="355">
        <v>0</v>
      </c>
      <c r="X551" s="355">
        <v>0</v>
      </c>
      <c r="Y551" s="355">
        <v>0</v>
      </c>
      <c r="Z551" s="355">
        <v>0</v>
      </c>
      <c r="AA551" s="355">
        <v>0</v>
      </c>
      <c r="AB551" s="355">
        <v>0</v>
      </c>
      <c r="AC551" s="355">
        <v>0</v>
      </c>
      <c r="AD551" s="355">
        <v>0</v>
      </c>
      <c r="AE551" s="358">
        <f t="shared" si="347"/>
        <v>0</v>
      </c>
      <c r="AF551" s="115"/>
      <c r="AH551" s="364"/>
    </row>
    <row r="552" spans="2:35" s="40" customFormat="1" ht="17.100000000000001" customHeight="1" thickBot="1" x14ac:dyDescent="0.3">
      <c r="B552" s="61"/>
      <c r="C552" s="62"/>
      <c r="D552" s="91" t="s">
        <v>173</v>
      </c>
      <c r="E552" s="91"/>
      <c r="F552" s="63"/>
      <c r="G552" s="64"/>
      <c r="H552" s="429"/>
      <c r="I552" s="429"/>
      <c r="J552" s="535">
        <f>SUM(I554:I555)</f>
        <v>2978.7451000000001</v>
      </c>
      <c r="K552" s="356">
        <f t="shared" ref="K552:AE552" si="350">SUM(K554:K555)</f>
        <v>2978.7451000000001</v>
      </c>
      <c r="L552" s="356">
        <f t="shared" si="350"/>
        <v>0</v>
      </c>
      <c r="M552" s="356">
        <f t="shared" si="350"/>
        <v>0</v>
      </c>
      <c r="N552" s="356">
        <f t="shared" si="350"/>
        <v>0</v>
      </c>
      <c r="O552" s="356">
        <f t="shared" si="350"/>
        <v>0</v>
      </c>
      <c r="P552" s="356">
        <f t="shared" si="350"/>
        <v>0</v>
      </c>
      <c r="Q552" s="356">
        <f t="shared" si="350"/>
        <v>0</v>
      </c>
      <c r="R552" s="356">
        <f t="shared" si="350"/>
        <v>0</v>
      </c>
      <c r="S552" s="356">
        <f t="shared" si="350"/>
        <v>0</v>
      </c>
      <c r="T552" s="356">
        <f t="shared" si="350"/>
        <v>0</v>
      </c>
      <c r="U552" s="356">
        <f t="shared" si="350"/>
        <v>0</v>
      </c>
      <c r="V552" s="356">
        <f t="shared" si="350"/>
        <v>0</v>
      </c>
      <c r="W552" s="356">
        <f t="shared" si="350"/>
        <v>0</v>
      </c>
      <c r="X552" s="356">
        <f t="shared" si="350"/>
        <v>0</v>
      </c>
      <c r="Y552" s="356">
        <f t="shared" si="350"/>
        <v>0</v>
      </c>
      <c r="Z552" s="356">
        <f t="shared" si="350"/>
        <v>0</v>
      </c>
      <c r="AA552" s="356">
        <f t="shared" si="350"/>
        <v>0</v>
      </c>
      <c r="AB552" s="356">
        <f t="shared" si="350"/>
        <v>0</v>
      </c>
      <c r="AC552" s="356">
        <f t="shared" si="350"/>
        <v>0</v>
      </c>
      <c r="AD552" s="356">
        <f t="shared" si="350"/>
        <v>0</v>
      </c>
      <c r="AE552" s="356">
        <f t="shared" si="350"/>
        <v>2978.7451000000001</v>
      </c>
      <c r="AF552" s="115"/>
    </row>
    <row r="553" spans="2:35" s="40" customFormat="1" ht="17.100000000000001" customHeight="1" x14ac:dyDescent="0.25">
      <c r="B553" s="1328"/>
      <c r="C553" s="1329"/>
      <c r="D553" s="1472"/>
      <c r="E553" s="1472"/>
      <c r="F553" s="1314"/>
      <c r="G553" s="807"/>
      <c r="H553" s="528"/>
      <c r="I553" s="528"/>
      <c r="J553" s="655"/>
      <c r="K553" s="356"/>
      <c r="L553" s="356"/>
      <c r="M553" s="356"/>
      <c r="N553" s="356"/>
      <c r="O553" s="356"/>
      <c r="P553" s="356"/>
      <c r="Q553" s="356"/>
      <c r="R553" s="356"/>
      <c r="S553" s="356"/>
      <c r="T553" s="356"/>
      <c r="U553" s="356"/>
      <c r="V553" s="356"/>
      <c r="W553" s="356"/>
      <c r="X553" s="356"/>
      <c r="Y553" s="356"/>
      <c r="Z553" s="356"/>
      <c r="AA553" s="356"/>
      <c r="AB553" s="356"/>
      <c r="AC553" s="356"/>
      <c r="AD553" s="356"/>
      <c r="AE553" s="356"/>
      <c r="AF553" s="115"/>
    </row>
    <row r="554" spans="2:35" s="59" customFormat="1" ht="17.100000000000001" customHeight="1" x14ac:dyDescent="0.25">
      <c r="B554" s="48">
        <f t="shared" ref="B554:D555" si="351">B62</f>
        <v>1</v>
      </c>
      <c r="C554" s="49">
        <f t="shared" si="351"/>
        <v>1</v>
      </c>
      <c r="D554" s="1805" t="str">
        <f t="shared" si="351"/>
        <v xml:space="preserve">Sistema de riego por goteo equivalente a una hectarea </v>
      </c>
      <c r="E554" s="1791"/>
      <c r="F554" s="686" t="str">
        <f>F62</f>
        <v>unidad</v>
      </c>
      <c r="G554" s="837">
        <f>G62</f>
        <v>0.17</v>
      </c>
      <c r="H554" s="433">
        <f>'2. Assumptions'!E150</f>
        <v>14368.9</v>
      </c>
      <c r="I554" s="432">
        <f t="shared" ref="I554:I555" si="352">G554*H554</f>
        <v>2442.7130000000002</v>
      </c>
      <c r="J554" s="534"/>
      <c r="K554" s="355">
        <f>I554</f>
        <v>2442.7130000000002</v>
      </c>
      <c r="L554" s="359"/>
      <c r="M554" s="359"/>
      <c r="N554" s="359"/>
      <c r="O554" s="359"/>
      <c r="P554" s="359"/>
      <c r="Q554" s="359"/>
      <c r="R554" s="359"/>
      <c r="S554" s="359"/>
      <c r="T554" s="359"/>
      <c r="U554" s="359"/>
      <c r="V554" s="359"/>
      <c r="W554" s="359"/>
      <c r="X554" s="359"/>
      <c r="Y554" s="359"/>
      <c r="Z554" s="359"/>
      <c r="AA554" s="359"/>
      <c r="AB554" s="359"/>
      <c r="AC554" s="359"/>
      <c r="AD554" s="359"/>
      <c r="AE554" s="355">
        <f t="shared" ref="AE554:AE555" si="353">SUM(K554:AD554)</f>
        <v>2442.7130000000002</v>
      </c>
      <c r="AF554" s="115"/>
    </row>
    <row r="555" spans="2:35" s="59" customFormat="1" ht="17.100000000000001" customHeight="1" thickBot="1" x14ac:dyDescent="0.3">
      <c r="B555" s="48">
        <f t="shared" si="351"/>
        <v>1</v>
      </c>
      <c r="C555" s="49">
        <f t="shared" si="351"/>
        <v>1</v>
      </c>
      <c r="D555" s="1805" t="str">
        <f t="shared" si="351"/>
        <v>Equipo de bombeo para Sistema de riego por goteo equivalente a una hectarea</v>
      </c>
      <c r="E555" s="1791"/>
      <c r="F555" s="686" t="str">
        <f>F63</f>
        <v>unidad</v>
      </c>
      <c r="G555" s="837">
        <f>G63</f>
        <v>0.17</v>
      </c>
      <c r="H555" s="433">
        <f>'2. Assumptions'!E151</f>
        <v>3153.13</v>
      </c>
      <c r="I555" s="432">
        <f t="shared" si="352"/>
        <v>536.03210000000001</v>
      </c>
      <c r="J555" s="534"/>
      <c r="K555" s="355">
        <f>I555</f>
        <v>536.03210000000001</v>
      </c>
      <c r="L555" s="359"/>
      <c r="M555" s="359"/>
      <c r="N555" s="359"/>
      <c r="O555" s="359"/>
      <c r="P555" s="359"/>
      <c r="Q555" s="359"/>
      <c r="R555" s="359"/>
      <c r="S555" s="359"/>
      <c r="T555" s="359"/>
      <c r="U555" s="359"/>
      <c r="V555" s="359"/>
      <c r="W555" s="359"/>
      <c r="X555" s="359"/>
      <c r="Y555" s="359"/>
      <c r="Z555" s="359"/>
      <c r="AA555" s="359"/>
      <c r="AB555" s="359"/>
      <c r="AC555" s="359"/>
      <c r="AD555" s="359"/>
      <c r="AE555" s="355">
        <f t="shared" si="353"/>
        <v>536.03210000000001</v>
      </c>
      <c r="AF555" s="115"/>
    </row>
    <row r="556" spans="2:35" s="59" customFormat="1" ht="17.100000000000001" customHeight="1" thickBot="1" x14ac:dyDescent="0.3">
      <c r="B556" s="84"/>
      <c r="C556" s="85"/>
      <c r="D556" s="93" t="s">
        <v>215</v>
      </c>
      <c r="E556" s="93"/>
      <c r="F556" s="86"/>
      <c r="G556" s="86"/>
      <c r="H556" s="436"/>
      <c r="I556" s="507"/>
      <c r="J556" s="653">
        <f>SUM(I557:I572)</f>
        <v>1890.8910000000001</v>
      </c>
      <c r="K556" s="356">
        <f t="shared" ref="K556:AD556" si="354">SUM(K557:K572)</f>
        <v>244.09210000000002</v>
      </c>
      <c r="L556" s="356">
        <f t="shared" si="354"/>
        <v>146.01044000000002</v>
      </c>
      <c r="M556" s="356">
        <f t="shared" si="354"/>
        <v>146.01044000000002</v>
      </c>
      <c r="N556" s="356">
        <f t="shared" si="354"/>
        <v>155.45432000000002</v>
      </c>
      <c r="O556" s="356">
        <f t="shared" si="354"/>
        <v>158.94088000000002</v>
      </c>
      <c r="P556" s="356">
        <f t="shared" si="354"/>
        <v>136.56656000000004</v>
      </c>
      <c r="Q556" s="356">
        <f t="shared" si="354"/>
        <v>138.45800000000003</v>
      </c>
      <c r="R556" s="356">
        <f t="shared" si="354"/>
        <v>120.68062000000003</v>
      </c>
      <c r="S556" s="356">
        <f t="shared" si="354"/>
        <v>128.23306000000002</v>
      </c>
      <c r="T556" s="356">
        <f t="shared" si="354"/>
        <v>137.67694000000003</v>
      </c>
      <c r="U556" s="356">
        <f t="shared" si="354"/>
        <v>40.33164</v>
      </c>
      <c r="V556" s="356">
        <f t="shared" si="354"/>
        <v>30.88776</v>
      </c>
      <c r="W556" s="356">
        <f t="shared" si="354"/>
        <v>36.555419999999998</v>
      </c>
      <c r="X556" s="356">
        <f t="shared" si="354"/>
        <v>40.33164</v>
      </c>
      <c r="Y556" s="356">
        <f t="shared" si="354"/>
        <v>40.33164</v>
      </c>
      <c r="Z556" s="356">
        <f t="shared" si="354"/>
        <v>30.88776</v>
      </c>
      <c r="AA556" s="356">
        <f t="shared" si="354"/>
        <v>30.88776</v>
      </c>
      <c r="AB556" s="356">
        <f t="shared" si="354"/>
        <v>45.999300000000005</v>
      </c>
      <c r="AC556" s="356">
        <f t="shared" si="354"/>
        <v>40.33164</v>
      </c>
      <c r="AD556" s="356">
        <f t="shared" si="354"/>
        <v>42.223080000000003</v>
      </c>
      <c r="AE556" s="356">
        <f>SUM(AE557:AE572)</f>
        <v>1890.8910000000001</v>
      </c>
      <c r="AF556" s="115"/>
    </row>
    <row r="557" spans="2:35" s="59" customFormat="1" ht="17.100000000000001" customHeight="1" x14ac:dyDescent="0.3">
      <c r="B557" s="48">
        <f t="shared" ref="B557:D572" si="355">B65</f>
        <v>1</v>
      </c>
      <c r="C557" s="49">
        <f t="shared" si="355"/>
        <v>1</v>
      </c>
      <c r="D557" s="1805" t="str">
        <f t="shared" si="355"/>
        <v>Limpieza áreas infectadas de marabú - Desbrozaso (Desbrozadora BMH 480)</v>
      </c>
      <c r="E557" s="1791"/>
      <c r="F557" s="686" t="str">
        <f t="shared" ref="F557:G572" si="356">F65</f>
        <v>hectárea</v>
      </c>
      <c r="G557" s="836">
        <f t="shared" si="356"/>
        <v>1</v>
      </c>
      <c r="H557" s="438">
        <f>'2. Assumptions'!E166</f>
        <v>20</v>
      </c>
      <c r="I557" s="589">
        <f t="shared" ref="I557:I572" si="357">G557*H557</f>
        <v>20</v>
      </c>
      <c r="J557" s="1199"/>
      <c r="K557" s="361">
        <f>$H557*K65/$H65</f>
        <v>20</v>
      </c>
      <c r="L557" s="361">
        <f t="shared" ref="L557:AD557" si="358">$H557*L65/$H65</f>
        <v>0</v>
      </c>
      <c r="M557" s="361">
        <f t="shared" si="358"/>
        <v>0</v>
      </c>
      <c r="N557" s="361">
        <f t="shared" si="358"/>
        <v>0</v>
      </c>
      <c r="O557" s="361">
        <f t="shared" si="358"/>
        <v>0</v>
      </c>
      <c r="P557" s="361">
        <f t="shared" si="358"/>
        <v>0</v>
      </c>
      <c r="Q557" s="361">
        <f t="shared" si="358"/>
        <v>0</v>
      </c>
      <c r="R557" s="361">
        <f t="shared" si="358"/>
        <v>0</v>
      </c>
      <c r="S557" s="361">
        <f t="shared" si="358"/>
        <v>0</v>
      </c>
      <c r="T557" s="361">
        <f t="shared" si="358"/>
        <v>0</v>
      </c>
      <c r="U557" s="361">
        <f t="shared" si="358"/>
        <v>0</v>
      </c>
      <c r="V557" s="361">
        <f t="shared" si="358"/>
        <v>0</v>
      </c>
      <c r="W557" s="361">
        <f t="shared" si="358"/>
        <v>0</v>
      </c>
      <c r="X557" s="361">
        <f t="shared" si="358"/>
        <v>0</v>
      </c>
      <c r="Y557" s="361">
        <f t="shared" si="358"/>
        <v>0</v>
      </c>
      <c r="Z557" s="361">
        <f t="shared" si="358"/>
        <v>0</v>
      </c>
      <c r="AA557" s="361">
        <f t="shared" si="358"/>
        <v>0</v>
      </c>
      <c r="AB557" s="361">
        <f t="shared" si="358"/>
        <v>0</v>
      </c>
      <c r="AC557" s="361">
        <f t="shared" si="358"/>
        <v>0</v>
      </c>
      <c r="AD557" s="361">
        <f t="shared" si="358"/>
        <v>0</v>
      </c>
      <c r="AE557" s="361">
        <f>SUM(K557:AD557)</f>
        <v>20</v>
      </c>
      <c r="AF557" s="115"/>
    </row>
    <row r="558" spans="2:35" s="59" customFormat="1" ht="17.100000000000001" customHeight="1" x14ac:dyDescent="0.3">
      <c r="B558" s="48">
        <f t="shared" si="355"/>
        <v>1</v>
      </c>
      <c r="C558" s="49">
        <f t="shared" si="355"/>
        <v>1</v>
      </c>
      <c r="D558" s="1805" t="str">
        <f t="shared" si="355"/>
        <v>Limpieza áreas infectadas de marabú - Astilladora (Rotovator RT 400)</v>
      </c>
      <c r="E558" s="1791"/>
      <c r="F558" s="686" t="str">
        <f t="shared" si="356"/>
        <v>hectárea</v>
      </c>
      <c r="G558" s="837">
        <f t="shared" si="356"/>
        <v>1</v>
      </c>
      <c r="H558" s="431">
        <f>'2. Assumptions'!E167</f>
        <v>20</v>
      </c>
      <c r="I558" s="589">
        <f t="shared" si="357"/>
        <v>20</v>
      </c>
      <c r="J558" s="1349"/>
      <c r="K558" s="361">
        <f t="shared" ref="K558:AD558" si="359">$H558*K66/$H66</f>
        <v>20</v>
      </c>
      <c r="L558" s="361">
        <f t="shared" si="359"/>
        <v>0</v>
      </c>
      <c r="M558" s="361">
        <f t="shared" si="359"/>
        <v>0</v>
      </c>
      <c r="N558" s="361">
        <f t="shared" si="359"/>
        <v>0</v>
      </c>
      <c r="O558" s="361">
        <f t="shared" si="359"/>
        <v>0</v>
      </c>
      <c r="P558" s="361">
        <f t="shared" si="359"/>
        <v>0</v>
      </c>
      <c r="Q558" s="361">
        <f t="shared" si="359"/>
        <v>0</v>
      </c>
      <c r="R558" s="361">
        <f t="shared" si="359"/>
        <v>0</v>
      </c>
      <c r="S558" s="361">
        <f t="shared" si="359"/>
        <v>0</v>
      </c>
      <c r="T558" s="361">
        <f t="shared" si="359"/>
        <v>0</v>
      </c>
      <c r="U558" s="361">
        <f t="shared" si="359"/>
        <v>0</v>
      </c>
      <c r="V558" s="361">
        <f t="shared" si="359"/>
        <v>0</v>
      </c>
      <c r="W558" s="361">
        <f t="shared" si="359"/>
        <v>0</v>
      </c>
      <c r="X558" s="361">
        <f t="shared" si="359"/>
        <v>0</v>
      </c>
      <c r="Y558" s="361">
        <f t="shared" si="359"/>
        <v>0</v>
      </c>
      <c r="Z558" s="361">
        <f t="shared" si="359"/>
        <v>0</v>
      </c>
      <c r="AA558" s="361">
        <f t="shared" si="359"/>
        <v>0</v>
      </c>
      <c r="AB558" s="361">
        <f t="shared" si="359"/>
        <v>0</v>
      </c>
      <c r="AC558" s="361">
        <f t="shared" si="359"/>
        <v>0</v>
      </c>
      <c r="AD558" s="361">
        <f t="shared" si="359"/>
        <v>0</v>
      </c>
      <c r="AE558" s="361">
        <f t="shared" ref="AE558:AE572" si="360">SUM(K558:AD558)</f>
        <v>20</v>
      </c>
      <c r="AF558" s="115"/>
    </row>
    <row r="559" spans="2:35" s="59" customFormat="1" ht="17.100000000000001" customHeight="1" x14ac:dyDescent="0.3">
      <c r="B559" s="48">
        <f t="shared" si="355"/>
        <v>1</v>
      </c>
      <c r="C559" s="49">
        <f t="shared" si="355"/>
        <v>1</v>
      </c>
      <c r="D559" s="1805" t="str">
        <f t="shared" si="355"/>
        <v>Preparacion de suelo -  Subsolado (Subsolador de 3 organos)</v>
      </c>
      <c r="E559" s="1791"/>
      <c r="F559" s="686" t="str">
        <f t="shared" si="356"/>
        <v>hectárea</v>
      </c>
      <c r="G559" s="837">
        <f t="shared" si="356"/>
        <v>1</v>
      </c>
      <c r="H559" s="431">
        <f>'2. Assumptions'!E168</f>
        <v>16.332999999999998</v>
      </c>
      <c r="I559" s="589">
        <f t="shared" si="357"/>
        <v>16.332999999999998</v>
      </c>
      <c r="J559" s="1349"/>
      <c r="K559" s="361">
        <f t="shared" ref="K559:AD559" si="361">$H559*K67/$H67</f>
        <v>16.332999999999998</v>
      </c>
      <c r="L559" s="361">
        <f t="shared" si="361"/>
        <v>0</v>
      </c>
      <c r="M559" s="361">
        <f t="shared" si="361"/>
        <v>0</v>
      </c>
      <c r="N559" s="361">
        <f t="shared" si="361"/>
        <v>0</v>
      </c>
      <c r="O559" s="361">
        <f t="shared" si="361"/>
        <v>0</v>
      </c>
      <c r="P559" s="361">
        <f t="shared" si="361"/>
        <v>0</v>
      </c>
      <c r="Q559" s="361">
        <f t="shared" si="361"/>
        <v>0</v>
      </c>
      <c r="R559" s="361">
        <f t="shared" si="361"/>
        <v>0</v>
      </c>
      <c r="S559" s="361">
        <f t="shared" si="361"/>
        <v>0</v>
      </c>
      <c r="T559" s="361">
        <f t="shared" si="361"/>
        <v>0</v>
      </c>
      <c r="U559" s="361">
        <f t="shared" si="361"/>
        <v>0</v>
      </c>
      <c r="V559" s="361">
        <f t="shared" si="361"/>
        <v>0</v>
      </c>
      <c r="W559" s="361">
        <f t="shared" si="361"/>
        <v>0</v>
      </c>
      <c r="X559" s="361">
        <f t="shared" si="361"/>
        <v>0</v>
      </c>
      <c r="Y559" s="361">
        <f t="shared" si="361"/>
        <v>0</v>
      </c>
      <c r="Z559" s="361">
        <f t="shared" si="361"/>
        <v>0</v>
      </c>
      <c r="AA559" s="361">
        <f t="shared" si="361"/>
        <v>0</v>
      </c>
      <c r="AB559" s="361">
        <f t="shared" si="361"/>
        <v>0</v>
      </c>
      <c r="AC559" s="361">
        <f t="shared" si="361"/>
        <v>0</v>
      </c>
      <c r="AD559" s="361">
        <f t="shared" si="361"/>
        <v>0</v>
      </c>
      <c r="AE559" s="361">
        <f t="shared" si="360"/>
        <v>16.332999999999998</v>
      </c>
      <c r="AF559" s="115"/>
    </row>
    <row r="560" spans="2:35" s="59" customFormat="1" ht="17.100000000000001" customHeight="1" x14ac:dyDescent="0.3">
      <c r="B560" s="48">
        <f t="shared" si="355"/>
        <v>1</v>
      </c>
      <c r="C560" s="49">
        <f t="shared" si="355"/>
        <v>1</v>
      </c>
      <c r="D560" s="1805" t="str">
        <f t="shared" si="355"/>
        <v>Preparacion de suelo -  Roturado (Multiarado)</v>
      </c>
      <c r="E560" s="1791"/>
      <c r="F560" s="686" t="str">
        <f t="shared" si="356"/>
        <v>hectárea</v>
      </c>
      <c r="G560" s="837">
        <f t="shared" si="356"/>
        <v>1</v>
      </c>
      <c r="H560" s="431">
        <f>'2. Assumptions'!E169</f>
        <v>16.332999999999998</v>
      </c>
      <c r="I560" s="589">
        <f t="shared" si="357"/>
        <v>16.332999999999998</v>
      </c>
      <c r="J560" s="1349"/>
      <c r="K560" s="361">
        <f t="shared" ref="K560:AD560" si="362">$H560*K68/$H68</f>
        <v>16.332999999999998</v>
      </c>
      <c r="L560" s="361">
        <f t="shared" si="362"/>
        <v>0</v>
      </c>
      <c r="M560" s="361">
        <f t="shared" si="362"/>
        <v>0</v>
      </c>
      <c r="N560" s="361">
        <f t="shared" si="362"/>
        <v>0</v>
      </c>
      <c r="O560" s="361">
        <f t="shared" si="362"/>
        <v>0</v>
      </c>
      <c r="P560" s="361">
        <f t="shared" si="362"/>
        <v>0</v>
      </c>
      <c r="Q560" s="361">
        <f t="shared" si="362"/>
        <v>0</v>
      </c>
      <c r="R560" s="361">
        <f t="shared" si="362"/>
        <v>0</v>
      </c>
      <c r="S560" s="361">
        <f t="shared" si="362"/>
        <v>0</v>
      </c>
      <c r="T560" s="361">
        <f t="shared" si="362"/>
        <v>0</v>
      </c>
      <c r="U560" s="361">
        <f t="shared" si="362"/>
        <v>0</v>
      </c>
      <c r="V560" s="361">
        <f t="shared" si="362"/>
        <v>0</v>
      </c>
      <c r="W560" s="361">
        <f t="shared" si="362"/>
        <v>0</v>
      </c>
      <c r="X560" s="361">
        <f t="shared" si="362"/>
        <v>0</v>
      </c>
      <c r="Y560" s="361">
        <f t="shared" si="362"/>
        <v>0</v>
      </c>
      <c r="Z560" s="361">
        <f t="shared" si="362"/>
        <v>0</v>
      </c>
      <c r="AA560" s="361">
        <f t="shared" si="362"/>
        <v>0</v>
      </c>
      <c r="AB560" s="361">
        <f t="shared" si="362"/>
        <v>0</v>
      </c>
      <c r="AC560" s="361">
        <f t="shared" si="362"/>
        <v>0</v>
      </c>
      <c r="AD560" s="361">
        <f t="shared" si="362"/>
        <v>0</v>
      </c>
      <c r="AE560" s="361">
        <f t="shared" si="360"/>
        <v>16.332999999999998</v>
      </c>
      <c r="AF560" s="115"/>
    </row>
    <row r="561" spans="2:39" s="59" customFormat="1" ht="17.100000000000001" customHeight="1" x14ac:dyDescent="0.3">
      <c r="B561" s="48">
        <f t="shared" si="355"/>
        <v>1</v>
      </c>
      <c r="C561" s="49">
        <f t="shared" si="355"/>
        <v>1</v>
      </c>
      <c r="D561" s="1805" t="str">
        <f t="shared" si="355"/>
        <v>Preparacion de suelo -  Alistamiento (Tillers Cultivador)</v>
      </c>
      <c r="E561" s="1791"/>
      <c r="F561" s="686" t="str">
        <f t="shared" si="356"/>
        <v>hectárea</v>
      </c>
      <c r="G561" s="837">
        <f t="shared" si="356"/>
        <v>1</v>
      </c>
      <c r="H561" s="431">
        <f>'2. Assumptions'!E170</f>
        <v>16.332999999999998</v>
      </c>
      <c r="I561" s="589">
        <f t="shared" si="357"/>
        <v>16.332999999999998</v>
      </c>
      <c r="J561" s="1349"/>
      <c r="K561" s="361">
        <f t="shared" ref="K561:AD561" si="363">$H561*K69/$H69</f>
        <v>16.332999999999998</v>
      </c>
      <c r="L561" s="361">
        <f t="shared" si="363"/>
        <v>0</v>
      </c>
      <c r="M561" s="361">
        <f t="shared" si="363"/>
        <v>0</v>
      </c>
      <c r="N561" s="361">
        <f t="shared" si="363"/>
        <v>0</v>
      </c>
      <c r="O561" s="361">
        <f t="shared" si="363"/>
        <v>0</v>
      </c>
      <c r="P561" s="361">
        <f t="shared" si="363"/>
        <v>0</v>
      </c>
      <c r="Q561" s="361">
        <f t="shared" si="363"/>
        <v>0</v>
      </c>
      <c r="R561" s="361">
        <f t="shared" si="363"/>
        <v>0</v>
      </c>
      <c r="S561" s="361">
        <f t="shared" si="363"/>
        <v>0</v>
      </c>
      <c r="T561" s="361">
        <f t="shared" si="363"/>
        <v>0</v>
      </c>
      <c r="U561" s="361">
        <f t="shared" si="363"/>
        <v>0</v>
      </c>
      <c r="V561" s="361">
        <f t="shared" si="363"/>
        <v>0</v>
      </c>
      <c r="W561" s="361">
        <f t="shared" si="363"/>
        <v>0</v>
      </c>
      <c r="X561" s="361">
        <f t="shared" si="363"/>
        <v>0</v>
      </c>
      <c r="Y561" s="361">
        <f t="shared" si="363"/>
        <v>0</v>
      </c>
      <c r="Z561" s="361">
        <f t="shared" si="363"/>
        <v>0</v>
      </c>
      <c r="AA561" s="361">
        <f t="shared" si="363"/>
        <v>0</v>
      </c>
      <c r="AB561" s="361">
        <f t="shared" si="363"/>
        <v>0</v>
      </c>
      <c r="AC561" s="361">
        <f t="shared" si="363"/>
        <v>0</v>
      </c>
      <c r="AD561" s="361">
        <f t="shared" si="363"/>
        <v>0</v>
      </c>
      <c r="AE561" s="361">
        <f t="shared" si="360"/>
        <v>16.332999999999998</v>
      </c>
      <c r="AF561" s="115"/>
    </row>
    <row r="562" spans="2:39" s="59" customFormat="1" ht="17.100000000000001" customHeight="1" x14ac:dyDescent="0.3">
      <c r="B562" s="48">
        <f t="shared" si="355"/>
        <v>1</v>
      </c>
      <c r="C562" s="49">
        <f t="shared" si="355"/>
        <v>1</v>
      </c>
      <c r="D562" s="1805" t="str">
        <f t="shared" si="355"/>
        <v>Plantacion - Surcado - Surcado (Surcadro de 3 organos)</v>
      </c>
      <c r="E562" s="1791"/>
      <c r="F562" s="686" t="str">
        <f t="shared" si="356"/>
        <v>hectárea</v>
      </c>
      <c r="G562" s="837">
        <f t="shared" si="356"/>
        <v>0.5</v>
      </c>
      <c r="H562" s="431">
        <f>'2. Assumptions'!E171</f>
        <v>16.332999999999998</v>
      </c>
      <c r="I562" s="589">
        <f t="shared" si="357"/>
        <v>8.1664999999999992</v>
      </c>
      <c r="J562" s="1349"/>
      <c r="K562" s="361">
        <f t="shared" ref="K562:AD562" si="364">$H562*K70/$H70</f>
        <v>8.1664999999999992</v>
      </c>
      <c r="L562" s="361">
        <f t="shared" si="364"/>
        <v>0</v>
      </c>
      <c r="M562" s="361">
        <f t="shared" si="364"/>
        <v>0</v>
      </c>
      <c r="N562" s="361">
        <f t="shared" si="364"/>
        <v>0</v>
      </c>
      <c r="O562" s="361">
        <f t="shared" si="364"/>
        <v>0</v>
      </c>
      <c r="P562" s="361">
        <f t="shared" si="364"/>
        <v>0</v>
      </c>
      <c r="Q562" s="361">
        <f t="shared" si="364"/>
        <v>0</v>
      </c>
      <c r="R562" s="361">
        <f t="shared" si="364"/>
        <v>0</v>
      </c>
      <c r="S562" s="361">
        <f t="shared" si="364"/>
        <v>0</v>
      </c>
      <c r="T562" s="361">
        <f t="shared" si="364"/>
        <v>0</v>
      </c>
      <c r="U562" s="361">
        <f t="shared" si="364"/>
        <v>0</v>
      </c>
      <c r="V562" s="361">
        <f t="shared" si="364"/>
        <v>0</v>
      </c>
      <c r="W562" s="361">
        <f t="shared" si="364"/>
        <v>0</v>
      </c>
      <c r="X562" s="361">
        <f t="shared" si="364"/>
        <v>0</v>
      </c>
      <c r="Y562" s="361">
        <f t="shared" si="364"/>
        <v>0</v>
      </c>
      <c r="Z562" s="361">
        <f t="shared" si="364"/>
        <v>0</v>
      </c>
      <c r="AA562" s="361">
        <f t="shared" si="364"/>
        <v>0</v>
      </c>
      <c r="AB562" s="361">
        <f t="shared" si="364"/>
        <v>0</v>
      </c>
      <c r="AC562" s="361">
        <f t="shared" si="364"/>
        <v>0</v>
      </c>
      <c r="AD562" s="361">
        <f t="shared" si="364"/>
        <v>0</v>
      </c>
      <c r="AE562" s="361">
        <f t="shared" si="360"/>
        <v>8.1664999999999992</v>
      </c>
      <c r="AF562" s="115"/>
    </row>
    <row r="563" spans="2:39" s="59" customFormat="1" ht="17.100000000000001" customHeight="1" x14ac:dyDescent="0.3">
      <c r="B563" s="48">
        <f t="shared" si="355"/>
        <v>1</v>
      </c>
      <c r="C563" s="49">
        <f t="shared" si="355"/>
        <v>1</v>
      </c>
      <c r="D563" s="1805" t="str">
        <f t="shared" si="355"/>
        <v>Plantacion - Ahoyado (Barrenador) - Especies forestales y frutales</v>
      </c>
      <c r="E563" s="1791"/>
      <c r="F563" s="686" t="str">
        <f t="shared" si="356"/>
        <v>hectárea</v>
      </c>
      <c r="G563" s="837">
        <f t="shared" si="356"/>
        <v>1</v>
      </c>
      <c r="H563" s="431">
        <f>'2. Assumptions'!E172</f>
        <v>23.332999999999998</v>
      </c>
      <c r="I563" s="589">
        <f t="shared" si="357"/>
        <v>23.332999999999998</v>
      </c>
      <c r="J563" s="1349"/>
      <c r="K563" s="361">
        <f t="shared" ref="K563:AD563" si="365">$H563*K71/$H71</f>
        <v>23.332999999999998</v>
      </c>
      <c r="L563" s="361">
        <f t="shared" si="365"/>
        <v>0</v>
      </c>
      <c r="M563" s="361">
        <f t="shared" si="365"/>
        <v>0</v>
      </c>
      <c r="N563" s="361">
        <f t="shared" si="365"/>
        <v>0</v>
      </c>
      <c r="O563" s="361">
        <f t="shared" si="365"/>
        <v>0</v>
      </c>
      <c r="P563" s="361">
        <f t="shared" si="365"/>
        <v>0</v>
      </c>
      <c r="Q563" s="361">
        <f t="shared" si="365"/>
        <v>0</v>
      </c>
      <c r="R563" s="361">
        <f t="shared" si="365"/>
        <v>0</v>
      </c>
      <c r="S563" s="361">
        <f t="shared" si="365"/>
        <v>0</v>
      </c>
      <c r="T563" s="361">
        <f t="shared" si="365"/>
        <v>0</v>
      </c>
      <c r="U563" s="361">
        <f t="shared" si="365"/>
        <v>0</v>
      </c>
      <c r="V563" s="361">
        <f t="shared" si="365"/>
        <v>0</v>
      </c>
      <c r="W563" s="361">
        <f t="shared" si="365"/>
        <v>0</v>
      </c>
      <c r="X563" s="361">
        <f t="shared" si="365"/>
        <v>0</v>
      </c>
      <c r="Y563" s="361">
        <f t="shared" si="365"/>
        <v>0</v>
      </c>
      <c r="Z563" s="361">
        <f t="shared" si="365"/>
        <v>0</v>
      </c>
      <c r="AA563" s="361">
        <f t="shared" si="365"/>
        <v>0</v>
      </c>
      <c r="AB563" s="361">
        <f t="shared" si="365"/>
        <v>0</v>
      </c>
      <c r="AC563" s="361">
        <f t="shared" si="365"/>
        <v>0</v>
      </c>
      <c r="AD563" s="361">
        <f t="shared" si="365"/>
        <v>0</v>
      </c>
      <c r="AE563" s="361">
        <f t="shared" si="360"/>
        <v>23.332999999999998</v>
      </c>
      <c r="AF563" s="115"/>
    </row>
    <row r="564" spans="2:39" s="59" customFormat="1" ht="17.100000000000001" customHeight="1" x14ac:dyDescent="0.25">
      <c r="B564" s="48">
        <f t="shared" si="355"/>
        <v>0</v>
      </c>
      <c r="C564" s="49">
        <f t="shared" si="355"/>
        <v>0</v>
      </c>
      <c r="D564" s="1805" t="str">
        <f t="shared" si="355"/>
        <v>Plantacion - Siembra - Cultivos varios - Sembradora (maiz y frijol)</v>
      </c>
      <c r="E564" s="1791"/>
      <c r="F564" s="686" t="str">
        <f t="shared" si="356"/>
        <v>hectárea</v>
      </c>
      <c r="G564" s="837">
        <f t="shared" si="356"/>
        <v>5</v>
      </c>
      <c r="H564" s="431">
        <f>'2. Assumptions'!E174</f>
        <v>16.667000000000002</v>
      </c>
      <c r="I564" s="589">
        <f t="shared" si="357"/>
        <v>83.335000000000008</v>
      </c>
      <c r="J564" s="1349"/>
      <c r="K564" s="361">
        <f t="shared" ref="K564:AD564" si="366">$H564*K72/$H72</f>
        <v>8.3335000000000008</v>
      </c>
      <c r="L564" s="361">
        <f t="shared" si="366"/>
        <v>8.3335000000000008</v>
      </c>
      <c r="M564" s="361">
        <f t="shared" si="366"/>
        <v>8.3335000000000008</v>
      </c>
      <c r="N564" s="361">
        <f t="shared" si="366"/>
        <v>8.3335000000000008</v>
      </c>
      <c r="O564" s="361">
        <f t="shared" si="366"/>
        <v>8.3335000000000008</v>
      </c>
      <c r="P564" s="361">
        <f t="shared" si="366"/>
        <v>8.3335000000000008</v>
      </c>
      <c r="Q564" s="361">
        <f t="shared" si="366"/>
        <v>8.3335000000000008</v>
      </c>
      <c r="R564" s="361">
        <f t="shared" si="366"/>
        <v>8.3335000000000008</v>
      </c>
      <c r="S564" s="361">
        <f t="shared" si="366"/>
        <v>8.3335000000000008</v>
      </c>
      <c r="T564" s="361">
        <f t="shared" si="366"/>
        <v>8.3335000000000008</v>
      </c>
      <c r="U564" s="361">
        <f t="shared" si="366"/>
        <v>0</v>
      </c>
      <c r="V564" s="361">
        <f t="shared" si="366"/>
        <v>0</v>
      </c>
      <c r="W564" s="361">
        <f t="shared" si="366"/>
        <v>0</v>
      </c>
      <c r="X564" s="361">
        <f t="shared" si="366"/>
        <v>0</v>
      </c>
      <c r="Y564" s="361">
        <f t="shared" si="366"/>
        <v>0</v>
      </c>
      <c r="Z564" s="361">
        <f t="shared" si="366"/>
        <v>0</v>
      </c>
      <c r="AA564" s="361">
        <f t="shared" si="366"/>
        <v>0</v>
      </c>
      <c r="AB564" s="361">
        <f t="shared" si="366"/>
        <v>0</v>
      </c>
      <c r="AC564" s="361">
        <f t="shared" si="366"/>
        <v>0</v>
      </c>
      <c r="AD564" s="361">
        <f t="shared" si="366"/>
        <v>0</v>
      </c>
      <c r="AE564" s="361">
        <f t="shared" si="360"/>
        <v>83.335000000000008</v>
      </c>
      <c r="AF564" s="115"/>
      <c r="AG564" s="115"/>
      <c r="AM564" s="1"/>
    </row>
    <row r="565" spans="2:39" s="59" customFormat="1" ht="17.100000000000001" customHeight="1" x14ac:dyDescent="0.25">
      <c r="B565" s="48">
        <f t="shared" si="355"/>
        <v>1</v>
      </c>
      <c r="C565" s="49">
        <f t="shared" si="355"/>
        <v>1</v>
      </c>
      <c r="D565" s="1805" t="str">
        <f t="shared" si="355"/>
        <v>Plantacion - Transporte insumos y materiales (Trailer tribasculante  de 7 toneladas)</v>
      </c>
      <c r="E565" s="1791"/>
      <c r="F565" s="686" t="str">
        <f t="shared" si="356"/>
        <v>hectárea</v>
      </c>
      <c r="G565" s="837">
        <f t="shared" si="356"/>
        <v>1134</v>
      </c>
      <c r="H565" s="431">
        <f>'2. Assumptions'!E173</f>
        <v>0.33300000000000002</v>
      </c>
      <c r="I565" s="589">
        <f t="shared" si="357"/>
        <v>377.62200000000001</v>
      </c>
      <c r="J565" s="1349"/>
      <c r="K565" s="361">
        <f t="shared" ref="K565:AD565" si="367">$H565*K73/$H73</f>
        <v>37.7622</v>
      </c>
      <c r="L565" s="361">
        <f t="shared" si="367"/>
        <v>30.209760000000006</v>
      </c>
      <c r="M565" s="361">
        <f t="shared" si="367"/>
        <v>30.209760000000006</v>
      </c>
      <c r="N565" s="361">
        <f t="shared" si="367"/>
        <v>33.985979999999998</v>
      </c>
      <c r="O565" s="361">
        <f t="shared" si="367"/>
        <v>26.433540000000004</v>
      </c>
      <c r="P565" s="361">
        <f t="shared" si="367"/>
        <v>26.433540000000004</v>
      </c>
      <c r="Q565" s="361">
        <f t="shared" si="367"/>
        <v>22.657320000000002</v>
      </c>
      <c r="R565" s="361">
        <f t="shared" si="367"/>
        <v>18.8811</v>
      </c>
      <c r="S565" s="361">
        <f t="shared" si="367"/>
        <v>26.433540000000004</v>
      </c>
      <c r="T565" s="361">
        <f t="shared" si="367"/>
        <v>30.209760000000006</v>
      </c>
      <c r="U565" s="361">
        <f t="shared" si="367"/>
        <v>11.328660000000001</v>
      </c>
      <c r="V565" s="361">
        <f t="shared" si="367"/>
        <v>7.5524400000000016</v>
      </c>
      <c r="W565" s="361">
        <f t="shared" si="367"/>
        <v>7.5524400000000016</v>
      </c>
      <c r="X565" s="361">
        <f t="shared" si="367"/>
        <v>11.328660000000001</v>
      </c>
      <c r="Y565" s="361">
        <f t="shared" si="367"/>
        <v>11.328660000000001</v>
      </c>
      <c r="Z565" s="361">
        <f t="shared" si="367"/>
        <v>7.5524400000000016</v>
      </c>
      <c r="AA565" s="361">
        <f t="shared" si="367"/>
        <v>7.5524400000000016</v>
      </c>
      <c r="AB565" s="361">
        <f t="shared" si="367"/>
        <v>11.328660000000001</v>
      </c>
      <c r="AC565" s="361">
        <f t="shared" si="367"/>
        <v>11.328660000000001</v>
      </c>
      <c r="AD565" s="361">
        <f t="shared" si="367"/>
        <v>7.5524400000000016</v>
      </c>
      <c r="AE565" s="361">
        <f t="shared" si="360"/>
        <v>377.62200000000001</v>
      </c>
      <c r="AF565" s="115"/>
      <c r="AG565" s="1"/>
      <c r="AH565" s="1"/>
      <c r="AI565" s="127"/>
      <c r="AJ565" s="1"/>
      <c r="AK565" s="1"/>
      <c r="AL565" s="1"/>
      <c r="AM565" s="1"/>
    </row>
    <row r="566" spans="2:39" ht="17.100000000000001" customHeight="1" x14ac:dyDescent="0.25">
      <c r="B566" s="48">
        <f t="shared" si="355"/>
        <v>0</v>
      </c>
      <c r="C566" s="49">
        <f t="shared" si="355"/>
        <v>0</v>
      </c>
      <c r="D566" s="1805" t="str">
        <f t="shared" si="355"/>
        <v>Atenciones Culturales - Fertilizacion - Aplicación de Biofertilizante - (Asperjadora integral de 400 litros)</v>
      </c>
      <c r="E566" s="1791"/>
      <c r="F566" s="686" t="str">
        <f t="shared" si="356"/>
        <v>hectárea</v>
      </c>
      <c r="G566" s="837">
        <f t="shared" si="356"/>
        <v>3.5</v>
      </c>
      <c r="H566" s="536">
        <f>'2. Assumptions'!E175</f>
        <v>16.667000000000002</v>
      </c>
      <c r="I566" s="454">
        <f t="shared" si="357"/>
        <v>58.334500000000006</v>
      </c>
      <c r="J566" s="1193"/>
      <c r="K566" s="361">
        <f t="shared" ref="K566:AD566" si="368">$H566*K74/$H74</f>
        <v>8.3335000000000008</v>
      </c>
      <c r="L566" s="361">
        <f t="shared" si="368"/>
        <v>8.3335000000000008</v>
      </c>
      <c r="M566" s="361">
        <f t="shared" si="368"/>
        <v>8.3335000000000008</v>
      </c>
      <c r="N566" s="361">
        <f t="shared" si="368"/>
        <v>8.3335000000000008</v>
      </c>
      <c r="O566" s="361">
        <f t="shared" si="368"/>
        <v>8.3335000000000008</v>
      </c>
      <c r="P566" s="361">
        <f t="shared" si="368"/>
        <v>8.3335000000000008</v>
      </c>
      <c r="Q566" s="361">
        <f t="shared" si="368"/>
        <v>8.3335000000000008</v>
      </c>
      <c r="R566" s="361">
        <f t="shared" si="368"/>
        <v>0</v>
      </c>
      <c r="S566" s="361">
        <f t="shared" si="368"/>
        <v>0</v>
      </c>
      <c r="T566" s="361">
        <f t="shared" si="368"/>
        <v>0</v>
      </c>
      <c r="U566" s="361">
        <f t="shared" si="368"/>
        <v>0</v>
      </c>
      <c r="V566" s="361">
        <f t="shared" si="368"/>
        <v>0</v>
      </c>
      <c r="W566" s="361">
        <f t="shared" si="368"/>
        <v>0</v>
      </c>
      <c r="X566" s="361">
        <f t="shared" si="368"/>
        <v>0</v>
      </c>
      <c r="Y566" s="361">
        <f t="shared" si="368"/>
        <v>0</v>
      </c>
      <c r="Z566" s="361">
        <f t="shared" si="368"/>
        <v>0</v>
      </c>
      <c r="AA566" s="361">
        <f t="shared" si="368"/>
        <v>0</v>
      </c>
      <c r="AB566" s="361">
        <f t="shared" si="368"/>
        <v>0</v>
      </c>
      <c r="AC566" s="361">
        <f t="shared" si="368"/>
        <v>0</v>
      </c>
      <c r="AD566" s="361">
        <f t="shared" si="368"/>
        <v>0</v>
      </c>
      <c r="AE566" s="361">
        <f t="shared" si="360"/>
        <v>58.334500000000006</v>
      </c>
      <c r="AF566" s="115"/>
    </row>
    <row r="567" spans="2:39" ht="17.100000000000001" customHeight="1" x14ac:dyDescent="0.25">
      <c r="B567" s="48">
        <f t="shared" si="355"/>
        <v>0</v>
      </c>
      <c r="C567" s="49">
        <f t="shared" si="355"/>
        <v>0</v>
      </c>
      <c r="D567" s="1805" t="str">
        <f t="shared" si="355"/>
        <v>Atenciones Culturales - Establecimiento de trochas corta fuego -  Astilladora (Rotovator RT 400)</v>
      </c>
      <c r="E567" s="1791"/>
      <c r="F567" s="686" t="str">
        <f t="shared" si="356"/>
        <v>hectárea</v>
      </c>
      <c r="G567" s="837">
        <f t="shared" si="356"/>
        <v>1</v>
      </c>
      <c r="H567" s="431">
        <f>'2. Assumptions'!E176</f>
        <v>16.332999999999998</v>
      </c>
      <c r="I567" s="589">
        <f t="shared" si="357"/>
        <v>16.332999999999998</v>
      </c>
      <c r="J567" s="1335"/>
      <c r="K567" s="361">
        <f t="shared" ref="K567:AD567" si="369">$H567*K75/$H75</f>
        <v>16.332999999999998</v>
      </c>
      <c r="L567" s="361">
        <f t="shared" si="369"/>
        <v>0</v>
      </c>
      <c r="M567" s="361">
        <f t="shared" si="369"/>
        <v>0</v>
      </c>
      <c r="N567" s="361">
        <f t="shared" si="369"/>
        <v>0</v>
      </c>
      <c r="O567" s="361">
        <f t="shared" si="369"/>
        <v>0</v>
      </c>
      <c r="P567" s="361">
        <f t="shared" si="369"/>
        <v>0</v>
      </c>
      <c r="Q567" s="361">
        <f t="shared" si="369"/>
        <v>0</v>
      </c>
      <c r="R567" s="361">
        <f t="shared" si="369"/>
        <v>0</v>
      </c>
      <c r="S567" s="361">
        <f t="shared" si="369"/>
        <v>0</v>
      </c>
      <c r="T567" s="361">
        <f t="shared" si="369"/>
        <v>0</v>
      </c>
      <c r="U567" s="361">
        <f t="shared" si="369"/>
        <v>0</v>
      </c>
      <c r="V567" s="361">
        <f t="shared" si="369"/>
        <v>0</v>
      </c>
      <c r="W567" s="361">
        <f t="shared" si="369"/>
        <v>0</v>
      </c>
      <c r="X567" s="361">
        <f t="shared" si="369"/>
        <v>0</v>
      </c>
      <c r="Y567" s="361">
        <f t="shared" si="369"/>
        <v>0</v>
      </c>
      <c r="Z567" s="361">
        <f t="shared" si="369"/>
        <v>0</v>
      </c>
      <c r="AA567" s="361">
        <f t="shared" si="369"/>
        <v>0</v>
      </c>
      <c r="AB567" s="361">
        <f t="shared" si="369"/>
        <v>0</v>
      </c>
      <c r="AC567" s="361">
        <f t="shared" si="369"/>
        <v>0</v>
      </c>
      <c r="AD567" s="361">
        <f t="shared" si="369"/>
        <v>0</v>
      </c>
      <c r="AE567" s="361">
        <f t="shared" si="360"/>
        <v>16.332999999999998</v>
      </c>
      <c r="AF567" s="115"/>
    </row>
    <row r="568" spans="2:39" ht="17.100000000000001" customHeight="1" x14ac:dyDescent="0.25">
      <c r="B568" s="48">
        <f t="shared" si="355"/>
        <v>1</v>
      </c>
      <c r="C568" s="49">
        <f t="shared" si="355"/>
        <v>1</v>
      </c>
      <c r="D568" s="1805" t="str">
        <f t="shared" si="355"/>
        <v>Atenciones Culturales - Mantenimiento de trochas corta fuego - Roturado (Multarado 6 en 1)</v>
      </c>
      <c r="E568" s="1791"/>
      <c r="F568" s="686" t="str">
        <f t="shared" si="356"/>
        <v>hectárea</v>
      </c>
      <c r="G568" s="837">
        <f t="shared" si="356"/>
        <v>19</v>
      </c>
      <c r="H568" s="431">
        <f>'2. Assumptions'!E177</f>
        <v>12</v>
      </c>
      <c r="I568" s="589">
        <f t="shared" si="357"/>
        <v>228</v>
      </c>
      <c r="J568" s="1335"/>
      <c r="K568" s="361">
        <f t="shared" ref="K568:AD568" si="370">$H568*K76/$H76</f>
        <v>0</v>
      </c>
      <c r="L568" s="361">
        <f t="shared" si="370"/>
        <v>12</v>
      </c>
      <c r="M568" s="361">
        <f t="shared" si="370"/>
        <v>12</v>
      </c>
      <c r="N568" s="361">
        <f t="shared" si="370"/>
        <v>12</v>
      </c>
      <c r="O568" s="361">
        <f t="shared" si="370"/>
        <v>12</v>
      </c>
      <c r="P568" s="361">
        <f t="shared" si="370"/>
        <v>12</v>
      </c>
      <c r="Q568" s="361">
        <f t="shared" si="370"/>
        <v>12</v>
      </c>
      <c r="R568" s="361">
        <f t="shared" si="370"/>
        <v>12</v>
      </c>
      <c r="S568" s="361">
        <f t="shared" si="370"/>
        <v>12</v>
      </c>
      <c r="T568" s="361">
        <f t="shared" si="370"/>
        <v>12</v>
      </c>
      <c r="U568" s="361">
        <f t="shared" si="370"/>
        <v>12</v>
      </c>
      <c r="V568" s="361">
        <f t="shared" si="370"/>
        <v>12</v>
      </c>
      <c r="W568" s="361">
        <f t="shared" si="370"/>
        <v>12</v>
      </c>
      <c r="X568" s="361">
        <f t="shared" si="370"/>
        <v>12</v>
      </c>
      <c r="Y568" s="361">
        <f t="shared" si="370"/>
        <v>12</v>
      </c>
      <c r="Z568" s="361">
        <f t="shared" si="370"/>
        <v>12</v>
      </c>
      <c r="AA568" s="361">
        <f t="shared" si="370"/>
        <v>12</v>
      </c>
      <c r="AB568" s="361">
        <f t="shared" si="370"/>
        <v>12</v>
      </c>
      <c r="AC568" s="361">
        <f t="shared" si="370"/>
        <v>12</v>
      </c>
      <c r="AD568" s="361">
        <f t="shared" si="370"/>
        <v>12</v>
      </c>
      <c r="AE568" s="361">
        <f t="shared" si="360"/>
        <v>228</v>
      </c>
      <c r="AF568" s="115"/>
    </row>
    <row r="569" spans="2:39" ht="17.100000000000001" customHeight="1" x14ac:dyDescent="0.25">
      <c r="B569" s="48">
        <f t="shared" si="355"/>
        <v>2</v>
      </c>
      <c r="C569" s="49">
        <f t="shared" si="355"/>
        <v>10</v>
      </c>
      <c r="D569" s="1805" t="str">
        <f t="shared" si="355"/>
        <v>Cosecha - Transporte cosechas (Diesel secccion insumos)  (Trailer tribasculante  de 14 toneladas</v>
      </c>
      <c r="E569" s="1791"/>
      <c r="F569" s="686" t="str">
        <f t="shared" si="356"/>
        <v>kilometro</v>
      </c>
      <c r="G569" s="837">
        <f t="shared" si="356"/>
        <v>1702</v>
      </c>
      <c r="H569" s="361">
        <f>'2. Assumptions'!E178</f>
        <v>0.33300000000000002</v>
      </c>
      <c r="I569" s="589">
        <f t="shared" si="357"/>
        <v>566.76600000000008</v>
      </c>
      <c r="J569" s="1335"/>
      <c r="K569" s="361">
        <f t="shared" ref="K569:AD569" si="371">$H569*K77/$H77</f>
        <v>0</v>
      </c>
      <c r="L569" s="361">
        <f t="shared" si="371"/>
        <v>45.341280000000005</v>
      </c>
      <c r="M569" s="361">
        <f t="shared" si="371"/>
        <v>45.341280000000005</v>
      </c>
      <c r="N569" s="361">
        <f t="shared" si="371"/>
        <v>51.008940000000003</v>
      </c>
      <c r="O569" s="361">
        <f t="shared" si="371"/>
        <v>51.008940000000003</v>
      </c>
      <c r="P569" s="361">
        <f t="shared" si="371"/>
        <v>39.673620000000007</v>
      </c>
      <c r="Q569" s="361">
        <f t="shared" si="371"/>
        <v>45.341280000000005</v>
      </c>
      <c r="R569" s="361">
        <f t="shared" si="371"/>
        <v>39.673620000000007</v>
      </c>
      <c r="S569" s="361">
        <f t="shared" si="371"/>
        <v>39.673620000000007</v>
      </c>
      <c r="T569" s="361">
        <f t="shared" si="371"/>
        <v>45.341280000000005</v>
      </c>
      <c r="U569" s="361">
        <f t="shared" si="371"/>
        <v>17.002980000000001</v>
      </c>
      <c r="V569" s="361">
        <f t="shared" si="371"/>
        <v>11.335320000000001</v>
      </c>
      <c r="W569" s="361">
        <f t="shared" si="371"/>
        <v>17.002980000000001</v>
      </c>
      <c r="X569" s="361">
        <f t="shared" si="371"/>
        <v>17.002980000000001</v>
      </c>
      <c r="Y569" s="361">
        <f t="shared" si="371"/>
        <v>17.002980000000001</v>
      </c>
      <c r="Z569" s="361">
        <f t="shared" si="371"/>
        <v>11.335320000000001</v>
      </c>
      <c r="AA569" s="361">
        <f t="shared" si="371"/>
        <v>11.335320000000001</v>
      </c>
      <c r="AB569" s="361">
        <f t="shared" si="371"/>
        <v>22.670640000000002</v>
      </c>
      <c r="AC569" s="361">
        <f t="shared" si="371"/>
        <v>17.002980000000001</v>
      </c>
      <c r="AD569" s="361">
        <f t="shared" si="371"/>
        <v>22.670640000000002</v>
      </c>
      <c r="AE569" s="361">
        <f t="shared" si="360"/>
        <v>566.76600000000008</v>
      </c>
      <c r="AF569" s="115"/>
    </row>
    <row r="570" spans="2:39" ht="17.100000000000001" customHeight="1" x14ac:dyDescent="0.25">
      <c r="B570" s="48">
        <f t="shared" si="355"/>
        <v>1</v>
      </c>
      <c r="C570" s="49">
        <f t="shared" si="355"/>
        <v>10</v>
      </c>
      <c r="D570" s="1805" t="str">
        <f t="shared" si="355"/>
        <v>Uso de agua superficial para riego - cultivos y especies fruales</v>
      </c>
      <c r="E570" s="1791"/>
      <c r="F570" s="686" t="str">
        <f t="shared" si="356"/>
        <v>metro cubico</v>
      </c>
      <c r="G570" s="837">
        <f t="shared" si="356"/>
        <v>8892</v>
      </c>
      <c r="H570" s="361">
        <f>'2. Assumptions'!E185</f>
        <v>4.7E-2</v>
      </c>
      <c r="I570" s="589">
        <f t="shared" si="357"/>
        <v>417.92399999999998</v>
      </c>
      <c r="J570" s="1335"/>
      <c r="K570" s="361">
        <f t="shared" ref="K570:AD570" si="372">$H570*K78/$H78</f>
        <v>41.792400000000008</v>
      </c>
      <c r="L570" s="361">
        <f t="shared" si="372"/>
        <v>41.792400000000008</v>
      </c>
      <c r="M570" s="361">
        <f t="shared" si="372"/>
        <v>41.792400000000008</v>
      </c>
      <c r="N570" s="361">
        <f t="shared" si="372"/>
        <v>41.792400000000008</v>
      </c>
      <c r="O570" s="361">
        <f t="shared" si="372"/>
        <v>41.792400000000008</v>
      </c>
      <c r="P570" s="361">
        <f t="shared" si="372"/>
        <v>41.792400000000008</v>
      </c>
      <c r="Q570" s="361">
        <f t="shared" si="372"/>
        <v>41.792400000000008</v>
      </c>
      <c r="R570" s="361">
        <f t="shared" si="372"/>
        <v>41.792400000000008</v>
      </c>
      <c r="S570" s="361">
        <f t="shared" si="372"/>
        <v>41.792400000000008</v>
      </c>
      <c r="T570" s="361">
        <f t="shared" si="372"/>
        <v>41.792400000000008</v>
      </c>
      <c r="U570" s="361">
        <f t="shared" si="372"/>
        <v>0</v>
      </c>
      <c r="V570" s="361">
        <f t="shared" si="372"/>
        <v>0</v>
      </c>
      <c r="W570" s="361">
        <f t="shared" si="372"/>
        <v>0</v>
      </c>
      <c r="X570" s="361">
        <f t="shared" si="372"/>
        <v>0</v>
      </c>
      <c r="Y570" s="361">
        <f t="shared" si="372"/>
        <v>0</v>
      </c>
      <c r="Z570" s="361">
        <f t="shared" si="372"/>
        <v>0</v>
      </c>
      <c r="AA570" s="361">
        <f t="shared" si="372"/>
        <v>0</v>
      </c>
      <c r="AB570" s="361">
        <f t="shared" si="372"/>
        <v>0</v>
      </c>
      <c r="AC570" s="361">
        <f t="shared" si="372"/>
        <v>0</v>
      </c>
      <c r="AD570" s="361">
        <f t="shared" si="372"/>
        <v>0</v>
      </c>
      <c r="AE570" s="361">
        <f t="shared" si="360"/>
        <v>417.92400000000004</v>
      </c>
      <c r="AF570" s="115"/>
    </row>
    <row r="571" spans="2:39" ht="17.100000000000001" customHeight="1" x14ac:dyDescent="0.25">
      <c r="B571" s="48">
        <f t="shared" si="355"/>
        <v>1</v>
      </c>
      <c r="C571" s="49">
        <f t="shared" si="355"/>
        <v>1</v>
      </c>
      <c r="D571" s="1805" t="str">
        <f t="shared" si="355"/>
        <v>Analisis de suelo - 3 muestras/ha.</v>
      </c>
      <c r="E571" s="1791"/>
      <c r="F571" s="686" t="str">
        <f t="shared" si="356"/>
        <v>hectárea</v>
      </c>
      <c r="G571" s="837">
        <f t="shared" si="356"/>
        <v>2</v>
      </c>
      <c r="H571" s="361">
        <f>'2. Assumptions'!E181</f>
        <v>10</v>
      </c>
      <c r="I571" s="589">
        <f t="shared" si="357"/>
        <v>20</v>
      </c>
      <c r="J571" s="1335"/>
      <c r="K571" s="361">
        <f t="shared" ref="K571:AD571" si="373">$H571*K79/$H79</f>
        <v>10</v>
      </c>
      <c r="L571" s="361">
        <f t="shared" si="373"/>
        <v>0</v>
      </c>
      <c r="M571" s="361">
        <f t="shared" si="373"/>
        <v>0</v>
      </c>
      <c r="N571" s="361">
        <f t="shared" si="373"/>
        <v>0</v>
      </c>
      <c r="O571" s="361">
        <f t="shared" si="373"/>
        <v>10</v>
      </c>
      <c r="P571" s="361">
        <f t="shared" si="373"/>
        <v>0</v>
      </c>
      <c r="Q571" s="361">
        <f t="shared" si="373"/>
        <v>0</v>
      </c>
      <c r="R571" s="361">
        <f t="shared" si="373"/>
        <v>0</v>
      </c>
      <c r="S571" s="361">
        <f t="shared" si="373"/>
        <v>0</v>
      </c>
      <c r="T571" s="361">
        <f t="shared" si="373"/>
        <v>0</v>
      </c>
      <c r="U571" s="361">
        <f t="shared" si="373"/>
        <v>0</v>
      </c>
      <c r="V571" s="361">
        <f t="shared" si="373"/>
        <v>0</v>
      </c>
      <c r="W571" s="361">
        <f t="shared" si="373"/>
        <v>0</v>
      </c>
      <c r="X571" s="361">
        <f t="shared" si="373"/>
        <v>0</v>
      </c>
      <c r="Y571" s="361">
        <f t="shared" si="373"/>
        <v>0</v>
      </c>
      <c r="Z571" s="361">
        <f t="shared" si="373"/>
        <v>0</v>
      </c>
      <c r="AA571" s="361">
        <f t="shared" si="373"/>
        <v>0</v>
      </c>
      <c r="AB571" s="361">
        <f t="shared" si="373"/>
        <v>0</v>
      </c>
      <c r="AC571" s="361">
        <f t="shared" si="373"/>
        <v>0</v>
      </c>
      <c r="AD571" s="361">
        <f t="shared" si="373"/>
        <v>0</v>
      </c>
      <c r="AE571" s="361">
        <f t="shared" si="360"/>
        <v>20</v>
      </c>
      <c r="AF571" s="115"/>
    </row>
    <row r="572" spans="2:39" ht="17.100000000000001" customHeight="1" thickBot="1" x14ac:dyDescent="0.3">
      <c r="B572" s="48">
        <f t="shared" si="355"/>
        <v>1</v>
      </c>
      <c r="C572" s="49">
        <f t="shared" si="355"/>
        <v>1</v>
      </c>
      <c r="D572" s="1805" t="str">
        <f t="shared" si="355"/>
        <v>Analisis de agua para riego</v>
      </c>
      <c r="E572" s="1791"/>
      <c r="F572" s="686" t="str">
        <f t="shared" si="356"/>
        <v>muestra</v>
      </c>
      <c r="G572" s="837">
        <f t="shared" si="356"/>
        <v>2</v>
      </c>
      <c r="H572" s="361">
        <f>'2. Assumptions'!E182</f>
        <v>1.0389999999999999</v>
      </c>
      <c r="I572" s="589">
        <f t="shared" si="357"/>
        <v>2.0779999999999998</v>
      </c>
      <c r="J572" s="1336"/>
      <c r="K572" s="361">
        <f t="shared" ref="K572:AD572" si="374">$H572*K80/$H80</f>
        <v>1.0389999999999999</v>
      </c>
      <c r="L572" s="361">
        <f t="shared" si="374"/>
        <v>0</v>
      </c>
      <c r="M572" s="361">
        <f t="shared" si="374"/>
        <v>0</v>
      </c>
      <c r="N572" s="361">
        <f t="shared" si="374"/>
        <v>0</v>
      </c>
      <c r="O572" s="361">
        <f t="shared" si="374"/>
        <v>1.0389999999999999</v>
      </c>
      <c r="P572" s="361">
        <f t="shared" si="374"/>
        <v>0</v>
      </c>
      <c r="Q572" s="361">
        <f t="shared" si="374"/>
        <v>0</v>
      </c>
      <c r="R572" s="361">
        <f t="shared" si="374"/>
        <v>0</v>
      </c>
      <c r="S572" s="361">
        <f t="shared" si="374"/>
        <v>0</v>
      </c>
      <c r="T572" s="361">
        <f t="shared" si="374"/>
        <v>0</v>
      </c>
      <c r="U572" s="361">
        <f t="shared" si="374"/>
        <v>0</v>
      </c>
      <c r="V572" s="361">
        <f t="shared" si="374"/>
        <v>0</v>
      </c>
      <c r="W572" s="361">
        <f t="shared" si="374"/>
        <v>0</v>
      </c>
      <c r="X572" s="361">
        <f t="shared" si="374"/>
        <v>0</v>
      </c>
      <c r="Y572" s="361">
        <f t="shared" si="374"/>
        <v>0</v>
      </c>
      <c r="Z572" s="361">
        <f t="shared" si="374"/>
        <v>0</v>
      </c>
      <c r="AA572" s="361">
        <f t="shared" si="374"/>
        <v>0</v>
      </c>
      <c r="AB572" s="361">
        <f t="shared" si="374"/>
        <v>0</v>
      </c>
      <c r="AC572" s="361">
        <f t="shared" si="374"/>
        <v>0</v>
      </c>
      <c r="AD572" s="361">
        <f t="shared" si="374"/>
        <v>0</v>
      </c>
      <c r="AE572" s="361">
        <f t="shared" si="360"/>
        <v>2.0779999999999998</v>
      </c>
      <c r="AF572" s="115"/>
    </row>
    <row r="573" spans="2:39" ht="17.100000000000001" customHeight="1" thickBot="1" x14ac:dyDescent="0.3">
      <c r="B573" s="61"/>
      <c r="C573" s="62"/>
      <c r="D573" s="91" t="s">
        <v>178</v>
      </c>
      <c r="E573" s="91"/>
      <c r="F573" s="63"/>
      <c r="G573" s="64"/>
      <c r="H573" s="429"/>
      <c r="I573" s="512"/>
      <c r="J573" s="654">
        <f>J556+J552+J534+J512</f>
        <v>5625.7673500000001</v>
      </c>
      <c r="K573" s="356">
        <f t="shared" ref="K573:AE573" si="375">K512+K534+K552+K556</f>
        <v>3362.8878300000001</v>
      </c>
      <c r="L573" s="356">
        <f t="shared" si="375"/>
        <v>244.78694999999999</v>
      </c>
      <c r="M573" s="356">
        <f t="shared" si="375"/>
        <v>227.14195000000001</v>
      </c>
      <c r="N573" s="356">
        <f t="shared" si="375"/>
        <v>222.20247000000001</v>
      </c>
      <c r="O573" s="356">
        <f t="shared" si="375"/>
        <v>241.06903000000003</v>
      </c>
      <c r="P573" s="356">
        <f t="shared" si="375"/>
        <v>211.77371000000005</v>
      </c>
      <c r="Q573" s="356">
        <f t="shared" si="375"/>
        <v>221.35515000000004</v>
      </c>
      <c r="R573" s="356">
        <f t="shared" si="375"/>
        <v>194.50462000000005</v>
      </c>
      <c r="S573" s="356">
        <f t="shared" si="375"/>
        <v>202.05706000000004</v>
      </c>
      <c r="T573" s="356">
        <f t="shared" si="375"/>
        <v>215.34594000000004</v>
      </c>
      <c r="U573" s="356">
        <f t="shared" si="375"/>
        <v>72.629640000000009</v>
      </c>
      <c r="V573" s="356">
        <f t="shared" si="375"/>
        <v>67.030760000000015</v>
      </c>
      <c r="W573" s="356">
        <f t="shared" si="375"/>
        <v>72.698419999999999</v>
      </c>
      <c r="X573" s="356">
        <f t="shared" si="375"/>
        <v>76.474640000000008</v>
      </c>
      <c r="Y573" s="356">
        <f t="shared" si="375"/>
        <v>76.474640000000008</v>
      </c>
      <c r="Z573" s="356">
        <f t="shared" si="375"/>
        <v>67.030760000000015</v>
      </c>
      <c r="AA573" s="356">
        <f t="shared" si="375"/>
        <v>67.030760000000015</v>
      </c>
      <c r="AB573" s="356">
        <f t="shared" si="375"/>
        <v>82.142300000000006</v>
      </c>
      <c r="AC573" s="356">
        <f t="shared" si="375"/>
        <v>72.629640000000009</v>
      </c>
      <c r="AD573" s="356">
        <f t="shared" si="375"/>
        <v>71.445080000000004</v>
      </c>
      <c r="AE573" s="356">
        <f t="shared" si="375"/>
        <v>6068.7113499999996</v>
      </c>
      <c r="AF573" s="115"/>
    </row>
    <row r="574" spans="2:39" ht="17.100000000000001" customHeight="1" thickBot="1" x14ac:dyDescent="0.3">
      <c r="B574" s="61"/>
      <c r="C574" s="62"/>
      <c r="D574" s="91" t="s">
        <v>179</v>
      </c>
      <c r="E574" s="91"/>
      <c r="F574" s="63"/>
      <c r="G574" s="64"/>
      <c r="H574" s="429"/>
      <c r="I574" s="429"/>
      <c r="J574" s="428">
        <f>I575+I576</f>
        <v>281.28836749999999</v>
      </c>
      <c r="K574" s="357">
        <f>SUM(K575:K576)</f>
        <v>168.14439150000001</v>
      </c>
      <c r="L574" s="357">
        <f t="shared" ref="L574:AD574" si="376">SUM(L575:L576)</f>
        <v>12.239347499999999</v>
      </c>
      <c r="M574" s="357">
        <f t="shared" si="376"/>
        <v>11.3570975</v>
      </c>
      <c r="N574" s="357">
        <f t="shared" si="376"/>
        <v>11.1101235</v>
      </c>
      <c r="O574" s="357">
        <f t="shared" si="376"/>
        <v>12.053451500000001</v>
      </c>
      <c r="P574" s="357">
        <f t="shared" si="376"/>
        <v>10.588685500000004</v>
      </c>
      <c r="Q574" s="357">
        <f t="shared" si="376"/>
        <v>11.067757500000003</v>
      </c>
      <c r="R574" s="357">
        <f t="shared" si="376"/>
        <v>9.7252310000000026</v>
      </c>
      <c r="S574" s="357">
        <f t="shared" si="376"/>
        <v>10.102853000000003</v>
      </c>
      <c r="T574" s="357">
        <f t="shared" si="376"/>
        <v>10.767297000000003</v>
      </c>
      <c r="U574" s="357">
        <f t="shared" si="376"/>
        <v>3.6314820000000001</v>
      </c>
      <c r="V574" s="357">
        <f t="shared" si="376"/>
        <v>3.3515380000000006</v>
      </c>
      <c r="W574" s="357">
        <f t="shared" si="376"/>
        <v>3.6349209999999998</v>
      </c>
      <c r="X574" s="357">
        <f t="shared" si="376"/>
        <v>3.8237320000000006</v>
      </c>
      <c r="Y574" s="357">
        <f t="shared" si="376"/>
        <v>3.8237320000000006</v>
      </c>
      <c r="Z574" s="357">
        <f t="shared" si="376"/>
        <v>3.3515380000000006</v>
      </c>
      <c r="AA574" s="357">
        <f t="shared" si="376"/>
        <v>3.3515380000000006</v>
      </c>
      <c r="AB574" s="357">
        <f t="shared" si="376"/>
        <v>4.1071150000000003</v>
      </c>
      <c r="AC574" s="357">
        <f t="shared" si="376"/>
        <v>3.6314820000000001</v>
      </c>
      <c r="AD574" s="357">
        <f t="shared" si="376"/>
        <v>3.572254</v>
      </c>
      <c r="AE574" s="357">
        <f>SUM(K574:AD574)</f>
        <v>303.4355675000001</v>
      </c>
      <c r="AF574" s="115"/>
    </row>
    <row r="575" spans="2:39" ht="17.100000000000001" customHeight="1" x14ac:dyDescent="0.25">
      <c r="B575" s="42">
        <v>1</v>
      </c>
      <c r="C575" s="43">
        <v>20</v>
      </c>
      <c r="D575" s="789" t="s">
        <v>180</v>
      </c>
      <c r="E575" s="790"/>
      <c r="F575" s="72" t="s">
        <v>91</v>
      </c>
      <c r="G575" s="99">
        <v>3</v>
      </c>
      <c r="H575" s="794">
        <f>J512+J534+J552+J556</f>
        <v>5625.7673500000001</v>
      </c>
      <c r="I575" s="441">
        <f>G575*H575/100</f>
        <v>168.77302049999997</v>
      </c>
      <c r="J575" s="442"/>
      <c r="K575" s="355">
        <f>K573*0.03</f>
        <v>100.8866349</v>
      </c>
      <c r="L575" s="355">
        <f t="shared" ref="L575:AD575" si="377">L573*0.03</f>
        <v>7.3436084999999993</v>
      </c>
      <c r="M575" s="355">
        <f t="shared" si="377"/>
        <v>6.8142585000000002</v>
      </c>
      <c r="N575" s="355">
        <f t="shared" si="377"/>
        <v>6.6660741000000003</v>
      </c>
      <c r="O575" s="355">
        <f t="shared" si="377"/>
        <v>7.2320709000000001</v>
      </c>
      <c r="P575" s="355">
        <f t="shared" si="377"/>
        <v>6.3532113000000017</v>
      </c>
      <c r="Q575" s="355">
        <f t="shared" si="377"/>
        <v>6.640654500000001</v>
      </c>
      <c r="R575" s="355">
        <f t="shared" si="377"/>
        <v>5.8351386000000014</v>
      </c>
      <c r="S575" s="355">
        <f t="shared" si="377"/>
        <v>6.0617118000000012</v>
      </c>
      <c r="T575" s="355">
        <f t="shared" si="377"/>
        <v>6.460378200000001</v>
      </c>
      <c r="U575" s="355">
        <f t="shared" si="377"/>
        <v>2.1788892</v>
      </c>
      <c r="V575" s="355">
        <f t="shared" si="377"/>
        <v>2.0109228000000003</v>
      </c>
      <c r="W575" s="355">
        <f t="shared" si="377"/>
        <v>2.1809525999999999</v>
      </c>
      <c r="X575" s="355">
        <f t="shared" si="377"/>
        <v>2.2942392000000003</v>
      </c>
      <c r="Y575" s="355">
        <f t="shared" si="377"/>
        <v>2.2942392000000003</v>
      </c>
      <c r="Z575" s="355">
        <f t="shared" si="377"/>
        <v>2.0109228000000003</v>
      </c>
      <c r="AA575" s="355">
        <f t="shared" si="377"/>
        <v>2.0109228000000003</v>
      </c>
      <c r="AB575" s="355">
        <f t="shared" si="377"/>
        <v>2.4642690000000003</v>
      </c>
      <c r="AC575" s="355">
        <f t="shared" si="377"/>
        <v>2.1788892</v>
      </c>
      <c r="AD575" s="355">
        <f t="shared" si="377"/>
        <v>2.1433523999999999</v>
      </c>
      <c r="AE575" s="354">
        <f>SUM(K575:AD575)</f>
        <v>182.0613405</v>
      </c>
      <c r="AF575" s="115"/>
    </row>
    <row r="576" spans="2:39" ht="17.100000000000001" customHeight="1" thickBot="1" x14ac:dyDescent="0.3">
      <c r="B576" s="73">
        <v>1</v>
      </c>
      <c r="C576" s="74">
        <v>20</v>
      </c>
      <c r="D576" s="789" t="s">
        <v>181</v>
      </c>
      <c r="E576" s="790"/>
      <c r="F576" s="75" t="s">
        <v>91</v>
      </c>
      <c r="G576" s="100">
        <v>2</v>
      </c>
      <c r="H576" s="795"/>
      <c r="I576" s="444">
        <f>G576*H575/100</f>
        <v>112.51534700000001</v>
      </c>
      <c r="J576" s="445"/>
      <c r="K576" s="355">
        <f>K573*0.02</f>
        <v>67.257756600000008</v>
      </c>
      <c r="L576" s="355">
        <f t="shared" ref="L576:AD576" si="378">L573*0.02</f>
        <v>4.8957389999999998</v>
      </c>
      <c r="M576" s="355">
        <f t="shared" si="378"/>
        <v>4.5428389999999998</v>
      </c>
      <c r="N576" s="355">
        <f t="shared" si="378"/>
        <v>4.4440493999999999</v>
      </c>
      <c r="O576" s="355">
        <f t="shared" si="378"/>
        <v>4.8213806000000003</v>
      </c>
      <c r="P576" s="355">
        <f t="shared" si="378"/>
        <v>4.2354742000000014</v>
      </c>
      <c r="Q576" s="355">
        <f t="shared" si="378"/>
        <v>4.4271030000000007</v>
      </c>
      <c r="R576" s="355">
        <f t="shared" si="378"/>
        <v>3.8900924000000008</v>
      </c>
      <c r="S576" s="355">
        <f t="shared" si="378"/>
        <v>4.0411412000000011</v>
      </c>
      <c r="T576" s="355">
        <f t="shared" si="378"/>
        <v>4.3069188000000009</v>
      </c>
      <c r="U576" s="355">
        <f t="shared" si="378"/>
        <v>1.4525928000000001</v>
      </c>
      <c r="V576" s="355">
        <f t="shared" si="378"/>
        <v>1.3406152000000002</v>
      </c>
      <c r="W576" s="355">
        <f t="shared" si="378"/>
        <v>1.4539683999999999</v>
      </c>
      <c r="X576" s="355">
        <f t="shared" si="378"/>
        <v>1.5294928000000001</v>
      </c>
      <c r="Y576" s="355">
        <f t="shared" si="378"/>
        <v>1.5294928000000001</v>
      </c>
      <c r="Z576" s="355">
        <f t="shared" si="378"/>
        <v>1.3406152000000002</v>
      </c>
      <c r="AA576" s="355">
        <f t="shared" si="378"/>
        <v>1.3406152000000002</v>
      </c>
      <c r="AB576" s="355">
        <f t="shared" si="378"/>
        <v>1.6428460000000003</v>
      </c>
      <c r="AC576" s="355">
        <f t="shared" si="378"/>
        <v>1.4525928000000001</v>
      </c>
      <c r="AD576" s="355">
        <f t="shared" si="378"/>
        <v>1.4289016000000001</v>
      </c>
      <c r="AE576" s="354">
        <f>SUM(K576:AD576)</f>
        <v>121.37422700000003</v>
      </c>
      <c r="AF576" s="115"/>
    </row>
    <row r="577" spans="2:38" ht="17.100000000000001" customHeight="1" thickBot="1" x14ac:dyDescent="0.3">
      <c r="B577" s="77"/>
      <c r="C577" s="78"/>
      <c r="D577" s="92" t="s">
        <v>159</v>
      </c>
      <c r="E577" s="92"/>
      <c r="F577" s="79"/>
      <c r="G577" s="80"/>
      <c r="H577" s="446"/>
      <c r="I577" s="446"/>
      <c r="J577" s="447">
        <f>J573+J574</f>
        <v>5907.0557175000004</v>
      </c>
      <c r="K577" s="362">
        <f>K573+K574</f>
        <v>3531.0322215000001</v>
      </c>
      <c r="L577" s="362">
        <f t="shared" ref="L577:AE577" si="379">L573+L574</f>
        <v>257.0262975</v>
      </c>
      <c r="M577" s="362">
        <f t="shared" si="379"/>
        <v>238.49904750000002</v>
      </c>
      <c r="N577" s="362">
        <f t="shared" si="379"/>
        <v>233.31259349999999</v>
      </c>
      <c r="O577" s="362">
        <f t="shared" si="379"/>
        <v>253.12248150000002</v>
      </c>
      <c r="P577" s="362">
        <f t="shared" si="379"/>
        <v>222.36239550000005</v>
      </c>
      <c r="Q577" s="362">
        <f t="shared" si="379"/>
        <v>232.42290750000004</v>
      </c>
      <c r="R577" s="362">
        <f t="shared" si="379"/>
        <v>204.22985100000005</v>
      </c>
      <c r="S577" s="362">
        <f t="shared" si="379"/>
        <v>212.15991300000005</v>
      </c>
      <c r="T577" s="362">
        <f t="shared" si="379"/>
        <v>226.11323700000005</v>
      </c>
      <c r="U577" s="362">
        <f t="shared" si="379"/>
        <v>76.261122000000015</v>
      </c>
      <c r="V577" s="362">
        <f t="shared" si="379"/>
        <v>70.38229800000002</v>
      </c>
      <c r="W577" s="362">
        <f t="shared" si="379"/>
        <v>76.333341000000004</v>
      </c>
      <c r="X577" s="362">
        <f t="shared" si="379"/>
        <v>80.298372000000015</v>
      </c>
      <c r="Y577" s="362">
        <f t="shared" si="379"/>
        <v>80.298372000000015</v>
      </c>
      <c r="Z577" s="362">
        <f t="shared" si="379"/>
        <v>70.38229800000002</v>
      </c>
      <c r="AA577" s="362">
        <f t="shared" si="379"/>
        <v>70.38229800000002</v>
      </c>
      <c r="AB577" s="362">
        <f t="shared" si="379"/>
        <v>86.249414999999999</v>
      </c>
      <c r="AC577" s="362">
        <f t="shared" si="379"/>
        <v>76.261122000000015</v>
      </c>
      <c r="AD577" s="362">
        <f t="shared" si="379"/>
        <v>75.017334000000005</v>
      </c>
      <c r="AE577" s="362">
        <f t="shared" si="379"/>
        <v>6372.1469174999993</v>
      </c>
      <c r="AF577" s="115"/>
    </row>
    <row r="578" spans="2:38" ht="17.100000000000001" customHeight="1" x14ac:dyDescent="0.25">
      <c r="C578" s="59" t="s">
        <v>455</v>
      </c>
      <c r="D578" s="322" t="s">
        <v>454</v>
      </c>
      <c r="K578" s="364">
        <f>K577-K575-K552</f>
        <v>451.40048660000002</v>
      </c>
      <c r="L578" s="364">
        <f t="shared" ref="L578:AD578" si="380">L577-L575-L552</f>
        <v>249.68268900000001</v>
      </c>
      <c r="M578" s="364">
        <f t="shared" si="380"/>
        <v>231.68478900000002</v>
      </c>
      <c r="N578" s="364">
        <f t="shared" si="380"/>
        <v>226.64651939999999</v>
      </c>
      <c r="O578" s="364">
        <f t="shared" si="380"/>
        <v>245.89041060000002</v>
      </c>
      <c r="P578" s="364">
        <f t="shared" si="380"/>
        <v>216.00918420000005</v>
      </c>
      <c r="Q578" s="364">
        <f t="shared" si="380"/>
        <v>225.78225300000003</v>
      </c>
      <c r="R578" s="364">
        <f t="shared" si="380"/>
        <v>198.39471240000006</v>
      </c>
      <c r="S578" s="364">
        <f t="shared" si="380"/>
        <v>206.09820120000003</v>
      </c>
      <c r="T578" s="364">
        <f t="shared" si="380"/>
        <v>219.65285880000005</v>
      </c>
      <c r="U578" s="364">
        <f t="shared" si="380"/>
        <v>74.082232800000014</v>
      </c>
      <c r="V578" s="364">
        <f t="shared" si="380"/>
        <v>68.371375200000017</v>
      </c>
      <c r="W578" s="364">
        <f t="shared" si="380"/>
        <v>74.152388400000007</v>
      </c>
      <c r="X578" s="364">
        <f t="shared" si="380"/>
        <v>78.004132800000008</v>
      </c>
      <c r="Y578" s="364">
        <f t="shared" si="380"/>
        <v>78.004132800000008</v>
      </c>
      <c r="Z578" s="364">
        <f t="shared" si="380"/>
        <v>68.371375200000017</v>
      </c>
      <c r="AA578" s="364">
        <f t="shared" si="380"/>
        <v>68.371375200000017</v>
      </c>
      <c r="AB578" s="364">
        <f t="shared" si="380"/>
        <v>83.785145999999997</v>
      </c>
      <c r="AC578" s="364">
        <f t="shared" si="380"/>
        <v>74.082232800000014</v>
      </c>
      <c r="AD578" s="364">
        <f t="shared" si="380"/>
        <v>72.873981600000008</v>
      </c>
      <c r="AG578" s="2"/>
      <c r="AH578" s="2"/>
      <c r="AJ578" s="2"/>
      <c r="AK578" s="2"/>
      <c r="AL578" s="2"/>
    </row>
    <row r="579" spans="2:38" x14ac:dyDescent="0.25">
      <c r="K579" s="364"/>
    </row>
  </sheetData>
  <mergeCells count="319">
    <mergeCell ref="D565:E565"/>
    <mergeCell ref="D566:E566"/>
    <mergeCell ref="D567:E567"/>
    <mergeCell ref="D568:E568"/>
    <mergeCell ref="D569:E569"/>
    <mergeCell ref="D570:E570"/>
    <mergeCell ref="D571:E571"/>
    <mergeCell ref="D572:E572"/>
    <mergeCell ref="D555:E555"/>
    <mergeCell ref="D557:E557"/>
    <mergeCell ref="D558:E558"/>
    <mergeCell ref="D559:E559"/>
    <mergeCell ref="D560:E560"/>
    <mergeCell ref="D561:E561"/>
    <mergeCell ref="D562:E562"/>
    <mergeCell ref="D563:E563"/>
    <mergeCell ref="D564:E564"/>
    <mergeCell ref="D542:E542"/>
    <mergeCell ref="D545:E545"/>
    <mergeCell ref="D546:E546"/>
    <mergeCell ref="D547:E547"/>
    <mergeCell ref="D548:E548"/>
    <mergeCell ref="D549:E549"/>
    <mergeCell ref="D550:E550"/>
    <mergeCell ref="D551:E551"/>
    <mergeCell ref="D554:E554"/>
    <mergeCell ref="D343:E343"/>
    <mergeCell ref="D344:E344"/>
    <mergeCell ref="D345:E345"/>
    <mergeCell ref="D346:E346"/>
    <mergeCell ref="D347:E347"/>
    <mergeCell ref="D348:E348"/>
    <mergeCell ref="D349:E349"/>
    <mergeCell ref="D533:E533"/>
    <mergeCell ref="D540:E540"/>
    <mergeCell ref="D522:E522"/>
    <mergeCell ref="D523:E523"/>
    <mergeCell ref="D524:E524"/>
    <mergeCell ref="D525:E525"/>
    <mergeCell ref="D334:E334"/>
    <mergeCell ref="D335:E335"/>
    <mergeCell ref="D336:E336"/>
    <mergeCell ref="D337:E337"/>
    <mergeCell ref="D338:E338"/>
    <mergeCell ref="D339:E339"/>
    <mergeCell ref="D340:E340"/>
    <mergeCell ref="D341:E341"/>
    <mergeCell ref="D342:E342"/>
    <mergeCell ref="D322:E322"/>
    <mergeCell ref="D323:E323"/>
    <mergeCell ref="D324:E324"/>
    <mergeCell ref="D325:E325"/>
    <mergeCell ref="D326:E326"/>
    <mergeCell ref="D327:E327"/>
    <mergeCell ref="D328:E328"/>
    <mergeCell ref="D331:E331"/>
    <mergeCell ref="D332:E332"/>
    <mergeCell ref="D317:E317"/>
    <mergeCell ref="D319:E319"/>
    <mergeCell ref="B273:D273"/>
    <mergeCell ref="D293:E293"/>
    <mergeCell ref="D294:E294"/>
    <mergeCell ref="D295:E295"/>
    <mergeCell ref="D296:E296"/>
    <mergeCell ref="D297:E297"/>
    <mergeCell ref="B288:C288"/>
    <mergeCell ref="D288:E288"/>
    <mergeCell ref="D290:E290"/>
    <mergeCell ref="D291:E291"/>
    <mergeCell ref="D292:E292"/>
    <mergeCell ref="D303:E303"/>
    <mergeCell ref="D304:E304"/>
    <mergeCell ref="D305:E305"/>
    <mergeCell ref="D306:E306"/>
    <mergeCell ref="D310:E310"/>
    <mergeCell ref="D148:E148"/>
    <mergeCell ref="D149:E149"/>
    <mergeCell ref="D150:E150"/>
    <mergeCell ref="D151:E151"/>
    <mergeCell ref="D152:E152"/>
    <mergeCell ref="D153:E153"/>
    <mergeCell ref="D154:E154"/>
    <mergeCell ref="D230:E230"/>
    <mergeCell ref="D232:E232"/>
    <mergeCell ref="B185:J185"/>
    <mergeCell ref="B186:D186"/>
    <mergeCell ref="F186:G186"/>
    <mergeCell ref="B187:D187"/>
    <mergeCell ref="H187:H198"/>
    <mergeCell ref="I187:I198"/>
    <mergeCell ref="J187:J198"/>
    <mergeCell ref="B188:D188"/>
    <mergeCell ref="F188:F192"/>
    <mergeCell ref="B191:D191"/>
    <mergeCell ref="B192:D192"/>
    <mergeCell ref="D206:E206"/>
    <mergeCell ref="D207:E207"/>
    <mergeCell ref="D208:E208"/>
    <mergeCell ref="D209:E209"/>
    <mergeCell ref="AH76:AL76"/>
    <mergeCell ref="AH60:AL60"/>
    <mergeCell ref="AH73:AL73"/>
    <mergeCell ref="D537:E537"/>
    <mergeCell ref="D538:E538"/>
    <mergeCell ref="D539:E539"/>
    <mergeCell ref="D541:E541"/>
    <mergeCell ref="D543:E543"/>
    <mergeCell ref="D544:E544"/>
    <mergeCell ref="A492:AE492"/>
    <mergeCell ref="D526:E526"/>
    <mergeCell ref="D527:E527"/>
    <mergeCell ref="D528:E528"/>
    <mergeCell ref="D529:E529"/>
    <mergeCell ref="D530:E530"/>
    <mergeCell ref="D531:E531"/>
    <mergeCell ref="D532:E532"/>
    <mergeCell ref="D535:E535"/>
    <mergeCell ref="D536:E536"/>
    <mergeCell ref="D517:E517"/>
    <mergeCell ref="D518:E518"/>
    <mergeCell ref="D519:E519"/>
    <mergeCell ref="D520:E520"/>
    <mergeCell ref="D521:E521"/>
    <mergeCell ref="B511:C511"/>
    <mergeCell ref="D511:E511"/>
    <mergeCell ref="D513:E513"/>
    <mergeCell ref="D514:E514"/>
    <mergeCell ref="D515:E515"/>
    <mergeCell ref="D516:E516"/>
    <mergeCell ref="B493:J493"/>
    <mergeCell ref="B495:J495"/>
    <mergeCell ref="B496:D496"/>
    <mergeCell ref="F496:G496"/>
    <mergeCell ref="B497:D497"/>
    <mergeCell ref="H497:H508"/>
    <mergeCell ref="I497:I508"/>
    <mergeCell ref="J497:J508"/>
    <mergeCell ref="B498:D498"/>
    <mergeCell ref="F498:F502"/>
    <mergeCell ref="B501:D501"/>
    <mergeCell ref="B502:D502"/>
    <mergeCell ref="D49:E49"/>
    <mergeCell ref="D51:E51"/>
    <mergeCell ref="D52:E52"/>
    <mergeCell ref="D43:E43"/>
    <mergeCell ref="D44:E44"/>
    <mergeCell ref="D45:E45"/>
    <mergeCell ref="D47:E47"/>
    <mergeCell ref="D46:E46"/>
    <mergeCell ref="D41:E41"/>
    <mergeCell ref="D40:E40"/>
    <mergeCell ref="D33:E33"/>
    <mergeCell ref="D34:E34"/>
    <mergeCell ref="D35:E35"/>
    <mergeCell ref="D36:E36"/>
    <mergeCell ref="B5:D5"/>
    <mergeCell ref="B9:D9"/>
    <mergeCell ref="B10:D10"/>
    <mergeCell ref="B19:C19"/>
    <mergeCell ref="D26:E26"/>
    <mergeCell ref="D27:E27"/>
    <mergeCell ref="D28:E28"/>
    <mergeCell ref="D29:E29"/>
    <mergeCell ref="D30:E30"/>
    <mergeCell ref="D31:E31"/>
    <mergeCell ref="D37:E37"/>
    <mergeCell ref="D38:E38"/>
    <mergeCell ref="D39:E39"/>
    <mergeCell ref="D32:E32"/>
    <mergeCell ref="B7:D7"/>
    <mergeCell ref="B8:D8"/>
    <mergeCell ref="B11:D11"/>
    <mergeCell ref="B12:D12"/>
    <mergeCell ref="B1:J1"/>
    <mergeCell ref="B3:J3"/>
    <mergeCell ref="B4:D4"/>
    <mergeCell ref="F4:G4"/>
    <mergeCell ref="H5:H16"/>
    <mergeCell ref="I5:I16"/>
    <mergeCell ref="J5:J16"/>
    <mergeCell ref="AH13:AL13"/>
    <mergeCell ref="D25:E25"/>
    <mergeCell ref="AH15:AL15"/>
    <mergeCell ref="AH16:AI16"/>
    <mergeCell ref="AJ16:AK16"/>
    <mergeCell ref="D19:E19"/>
    <mergeCell ref="D21:E21"/>
    <mergeCell ref="D22:E22"/>
    <mergeCell ref="D23:E23"/>
    <mergeCell ref="D24:E24"/>
    <mergeCell ref="B6:D6"/>
    <mergeCell ref="B13:D13"/>
    <mergeCell ref="B14:D14"/>
    <mergeCell ref="B15:D15"/>
    <mergeCell ref="B16:D16"/>
    <mergeCell ref="F6:F13"/>
    <mergeCell ref="B98:J98"/>
    <mergeCell ref="B99:D99"/>
    <mergeCell ref="F99:G99"/>
    <mergeCell ref="B100:D100"/>
    <mergeCell ref="H100:H111"/>
    <mergeCell ref="I100:I111"/>
    <mergeCell ref="J100:J111"/>
    <mergeCell ref="B101:D101"/>
    <mergeCell ref="F101:F105"/>
    <mergeCell ref="B104:D104"/>
    <mergeCell ref="B105:D105"/>
    <mergeCell ref="D119:E119"/>
    <mergeCell ref="D120:E120"/>
    <mergeCell ref="D121:E121"/>
    <mergeCell ref="D122:E122"/>
    <mergeCell ref="D123:E123"/>
    <mergeCell ref="B114:C114"/>
    <mergeCell ref="D114:E114"/>
    <mergeCell ref="D116:E116"/>
    <mergeCell ref="D117:E117"/>
    <mergeCell ref="D118:E118"/>
    <mergeCell ref="D129:E129"/>
    <mergeCell ref="D130:E130"/>
    <mergeCell ref="D131:E131"/>
    <mergeCell ref="D132:E132"/>
    <mergeCell ref="D133:E133"/>
    <mergeCell ref="D124:E124"/>
    <mergeCell ref="D125:E125"/>
    <mergeCell ref="D126:E126"/>
    <mergeCell ref="D127:E127"/>
    <mergeCell ref="D128:E128"/>
    <mergeCell ref="D141:E141"/>
    <mergeCell ref="D142:E142"/>
    <mergeCell ref="D144:E144"/>
    <mergeCell ref="D146:E146"/>
    <mergeCell ref="D147:E147"/>
    <mergeCell ref="D134:E134"/>
    <mergeCell ref="D135:E135"/>
    <mergeCell ref="D138:E138"/>
    <mergeCell ref="D139:E139"/>
    <mergeCell ref="D140:E140"/>
    <mergeCell ref="D136:E136"/>
    <mergeCell ref="D143:E143"/>
    <mergeCell ref="D145:E145"/>
    <mergeCell ref="D210:E210"/>
    <mergeCell ref="B201:C201"/>
    <mergeCell ref="D201:E201"/>
    <mergeCell ref="D203:E203"/>
    <mergeCell ref="D204:E204"/>
    <mergeCell ref="D205:E205"/>
    <mergeCell ref="D216:E216"/>
    <mergeCell ref="D217:E217"/>
    <mergeCell ref="D218:E218"/>
    <mergeCell ref="D222:E222"/>
    <mergeCell ref="D225:E225"/>
    <mergeCell ref="D226:E226"/>
    <mergeCell ref="D227:E227"/>
    <mergeCell ref="B272:J272"/>
    <mergeCell ref="D219:E219"/>
    <mergeCell ref="D220:E220"/>
    <mergeCell ref="D211:E211"/>
    <mergeCell ref="D212:E212"/>
    <mergeCell ref="D213:E213"/>
    <mergeCell ref="D214:E214"/>
    <mergeCell ref="D215:E215"/>
    <mergeCell ref="D228:E228"/>
    <mergeCell ref="D229:E229"/>
    <mergeCell ref="D235:E235"/>
    <mergeCell ref="D236:E236"/>
    <mergeCell ref="D237:E237"/>
    <mergeCell ref="D238:E238"/>
    <mergeCell ref="D239:E239"/>
    <mergeCell ref="D240:E240"/>
    <mergeCell ref="D241:E241"/>
    <mergeCell ref="D223:E223"/>
    <mergeCell ref="F273:G273"/>
    <mergeCell ref="B274:D274"/>
    <mergeCell ref="H274:H285"/>
    <mergeCell ref="I274:I285"/>
    <mergeCell ref="J274:J285"/>
    <mergeCell ref="B275:D275"/>
    <mergeCell ref="F275:F279"/>
    <mergeCell ref="B278:D278"/>
    <mergeCell ref="B279:D279"/>
    <mergeCell ref="D320:E320"/>
    <mergeCell ref="D321:E321"/>
    <mergeCell ref="D308:E308"/>
    <mergeCell ref="D309:E309"/>
    <mergeCell ref="D312:E312"/>
    <mergeCell ref="D313:E313"/>
    <mergeCell ref="D314:E314"/>
    <mergeCell ref="D71:E71"/>
    <mergeCell ref="D73:E73"/>
    <mergeCell ref="D74:E74"/>
    <mergeCell ref="D75:E75"/>
    <mergeCell ref="D307:E307"/>
    <mergeCell ref="D298:E298"/>
    <mergeCell ref="D299:E299"/>
    <mergeCell ref="D300:E300"/>
    <mergeCell ref="D301:E301"/>
    <mergeCell ref="D302:E302"/>
    <mergeCell ref="D315:E315"/>
    <mergeCell ref="D316:E316"/>
    <mergeCell ref="D318:E318"/>
    <mergeCell ref="D231:E231"/>
    <mergeCell ref="D233:E233"/>
    <mergeCell ref="D234:E234"/>
    <mergeCell ref="D221:E221"/>
    <mergeCell ref="D57:E57"/>
    <mergeCell ref="D80:E80"/>
    <mergeCell ref="D65:E65"/>
    <mergeCell ref="D66:E66"/>
    <mergeCell ref="D67:E67"/>
    <mergeCell ref="D79:E79"/>
    <mergeCell ref="D62:E62"/>
    <mergeCell ref="D63:E63"/>
    <mergeCell ref="D68:E68"/>
    <mergeCell ref="D69:E69"/>
    <mergeCell ref="D70:E70"/>
    <mergeCell ref="D76:E76"/>
    <mergeCell ref="D77:E77"/>
    <mergeCell ref="D72:E72"/>
    <mergeCell ref="D78:E78"/>
  </mergeCells>
  <pageMargins left="0.7" right="0.7" top="0.75" bottom="0.75" header="0.3" footer="0.3"/>
  <pageSetup orientation="portrait" r:id="rId1"/>
  <ignoredErrors>
    <ignoredError sqref="L31 K30 AC77" formula="1"/>
  </ignoredErrors>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O576"/>
  <sheetViews>
    <sheetView showGridLines="0" zoomScale="90" zoomScaleNormal="90" workbookViewId="0"/>
  </sheetViews>
  <sheetFormatPr defaultColWidth="11.44140625" defaultRowHeight="13.8" x14ac:dyDescent="0.25"/>
  <cols>
    <col min="1" max="1" width="5.5546875" style="1" customWidth="1"/>
    <col min="2" max="3" width="5.6640625" style="1" customWidth="1"/>
    <col min="4" max="4" width="39.6640625" style="1" customWidth="1"/>
    <col min="5" max="5" width="61.109375" style="1" customWidth="1"/>
    <col min="6" max="6" width="18" style="1" customWidth="1"/>
    <col min="7" max="7" width="13.5546875" style="1" bestFit="1" customWidth="1"/>
    <col min="8" max="8" width="19.109375" style="364" customWidth="1"/>
    <col min="9" max="9" width="18.44140625" style="364" customWidth="1"/>
    <col min="10" max="10" width="15.44140625" style="364" bestFit="1" customWidth="1"/>
    <col min="11" max="11" width="16.6640625" style="1" customWidth="1"/>
    <col min="12" max="12" width="18.109375" style="1" customWidth="1"/>
    <col min="13" max="30" width="15.44140625" style="1" customWidth="1"/>
    <col min="31" max="31" width="23.44140625" style="1" bestFit="1" customWidth="1"/>
    <col min="32" max="32" width="14.33203125" style="1" bestFit="1" customWidth="1"/>
    <col min="33" max="33" width="13.109375" style="1" customWidth="1"/>
    <col min="34" max="34" width="66" style="1" customWidth="1"/>
    <col min="35" max="35" width="13" style="127" customWidth="1"/>
    <col min="36" max="36" width="15.44140625" style="1" customWidth="1"/>
    <col min="37" max="37" width="11.5546875" style="1" customWidth="1"/>
    <col min="38" max="38" width="11.44140625" style="1" customWidth="1"/>
    <col min="39" max="39" width="12.88671875" style="1" customWidth="1"/>
    <col min="40" max="236" width="11.44140625" style="1"/>
    <col min="237" max="237" width="1.88671875" style="1" customWidth="1"/>
    <col min="238" max="238" width="1.44140625" style="1" customWidth="1"/>
    <col min="239" max="239" width="63.6640625" style="1" customWidth="1"/>
    <col min="240" max="240" width="15.6640625" style="1" customWidth="1"/>
    <col min="241" max="241" width="21.88671875" style="1" customWidth="1"/>
    <col min="242" max="242" width="16" style="1" customWidth="1"/>
    <col min="243" max="243" width="15.109375" style="1" bestFit="1" customWidth="1"/>
    <col min="244" max="244" width="13.88671875" style="1" customWidth="1"/>
    <col min="245" max="245" width="4.44140625" style="1" customWidth="1"/>
    <col min="246" max="246" width="54.109375" style="1" customWidth="1"/>
    <col min="247" max="247" width="14.44140625" style="1" customWidth="1"/>
    <col min="248" max="248" width="18.109375" style="1" customWidth="1"/>
    <col min="249" max="249" width="16.109375" style="1" customWidth="1"/>
    <col min="250" max="250" width="12" style="1" customWidth="1"/>
    <col min="251" max="251" width="19.44140625" style="1" customWidth="1"/>
    <col min="252" max="252" width="4.6640625" style="1" customWidth="1"/>
    <col min="253" max="253" width="3.109375" style="1" customWidth="1"/>
    <col min="254" max="254" width="47.44140625" style="1" customWidth="1"/>
    <col min="255" max="255" width="17.6640625" style="1" customWidth="1"/>
    <col min="256" max="256" width="16.6640625" style="1" customWidth="1"/>
    <col min="257" max="257" width="22.88671875" style="1" customWidth="1"/>
    <col min="258" max="258" width="15.109375" style="1" customWidth="1"/>
    <col min="259" max="259" width="17.44140625" style="1" customWidth="1"/>
    <col min="260" max="260" width="17.88671875" style="1" customWidth="1"/>
    <col min="261" max="261" width="13.33203125" style="1" customWidth="1"/>
    <col min="262" max="262" width="16.33203125" style="1" customWidth="1"/>
    <col min="263" max="263" width="16.88671875" style="1" bestFit="1" customWidth="1"/>
    <col min="264" max="492" width="11.44140625" style="1"/>
    <col min="493" max="493" width="1.88671875" style="1" customWidth="1"/>
    <col min="494" max="494" width="1.44140625" style="1" customWidth="1"/>
    <col min="495" max="495" width="63.6640625" style="1" customWidth="1"/>
    <col min="496" max="496" width="15.6640625" style="1" customWidth="1"/>
    <col min="497" max="497" width="21.88671875" style="1" customWidth="1"/>
    <col min="498" max="498" width="16" style="1" customWidth="1"/>
    <col min="499" max="499" width="15.109375" style="1" bestFit="1" customWidth="1"/>
    <col min="500" max="500" width="13.88671875" style="1" customWidth="1"/>
    <col min="501" max="501" width="4.44140625" style="1" customWidth="1"/>
    <col min="502" max="502" width="54.109375" style="1" customWidth="1"/>
    <col min="503" max="503" width="14.44140625" style="1" customWidth="1"/>
    <col min="504" max="504" width="18.109375" style="1" customWidth="1"/>
    <col min="505" max="505" width="16.109375" style="1" customWidth="1"/>
    <col min="506" max="506" width="12" style="1" customWidth="1"/>
    <col min="507" max="507" width="19.44140625" style="1" customWidth="1"/>
    <col min="508" max="508" width="4.6640625" style="1" customWidth="1"/>
    <col min="509" max="509" width="3.109375" style="1" customWidth="1"/>
    <col min="510" max="510" width="47.44140625" style="1" customWidth="1"/>
    <col min="511" max="511" width="17.6640625" style="1" customWidth="1"/>
    <col min="512" max="512" width="16.6640625" style="1" customWidth="1"/>
    <col min="513" max="513" width="22.88671875" style="1" customWidth="1"/>
    <col min="514" max="514" width="15.109375" style="1" customWidth="1"/>
    <col min="515" max="515" width="17.44140625" style="1" customWidth="1"/>
    <col min="516" max="516" width="17.88671875" style="1" customWidth="1"/>
    <col min="517" max="517" width="13.33203125" style="1" customWidth="1"/>
    <col min="518" max="518" width="16.33203125" style="1" customWidth="1"/>
    <col min="519" max="519" width="16.88671875" style="1" bestFit="1" customWidth="1"/>
    <col min="520" max="748" width="11.44140625" style="1"/>
    <col min="749" max="749" width="1.88671875" style="1" customWidth="1"/>
    <col min="750" max="750" width="1.44140625" style="1" customWidth="1"/>
    <col min="751" max="751" width="63.6640625" style="1" customWidth="1"/>
    <col min="752" max="752" width="15.6640625" style="1" customWidth="1"/>
    <col min="753" max="753" width="21.88671875" style="1" customWidth="1"/>
    <col min="754" max="754" width="16" style="1" customWidth="1"/>
    <col min="755" max="755" width="15.109375" style="1" bestFit="1" customWidth="1"/>
    <col min="756" max="756" width="13.88671875" style="1" customWidth="1"/>
    <col min="757" max="757" width="4.44140625" style="1" customWidth="1"/>
    <col min="758" max="758" width="54.109375" style="1" customWidth="1"/>
    <col min="759" max="759" width="14.44140625" style="1" customWidth="1"/>
    <col min="760" max="760" width="18.109375" style="1" customWidth="1"/>
    <col min="761" max="761" width="16.109375" style="1" customWidth="1"/>
    <col min="762" max="762" width="12" style="1" customWidth="1"/>
    <col min="763" max="763" width="19.44140625" style="1" customWidth="1"/>
    <col min="764" max="764" width="4.6640625" style="1" customWidth="1"/>
    <col min="765" max="765" width="3.109375" style="1" customWidth="1"/>
    <col min="766" max="766" width="47.44140625" style="1" customWidth="1"/>
    <col min="767" max="767" width="17.6640625" style="1" customWidth="1"/>
    <col min="768" max="768" width="16.6640625" style="1" customWidth="1"/>
    <col min="769" max="769" width="22.88671875" style="1" customWidth="1"/>
    <col min="770" max="770" width="15.109375" style="1" customWidth="1"/>
    <col min="771" max="771" width="17.44140625" style="1" customWidth="1"/>
    <col min="772" max="772" width="17.88671875" style="1" customWidth="1"/>
    <col min="773" max="773" width="13.33203125" style="1" customWidth="1"/>
    <col min="774" max="774" width="16.33203125" style="1" customWidth="1"/>
    <col min="775" max="775" width="16.88671875" style="1" bestFit="1" customWidth="1"/>
    <col min="776" max="1004" width="11.44140625" style="1"/>
    <col min="1005" max="1005" width="1.88671875" style="1" customWidth="1"/>
    <col min="1006" max="1006" width="1.44140625" style="1" customWidth="1"/>
    <col min="1007" max="1007" width="63.6640625" style="1" customWidth="1"/>
    <col min="1008" max="1008" width="15.6640625" style="1" customWidth="1"/>
    <col min="1009" max="1009" width="21.88671875" style="1" customWidth="1"/>
    <col min="1010" max="1010" width="16" style="1" customWidth="1"/>
    <col min="1011" max="1011" width="15.109375" style="1" bestFit="1" customWidth="1"/>
    <col min="1012" max="1012" width="13.88671875" style="1" customWidth="1"/>
    <col min="1013" max="1013" width="4.44140625" style="1" customWidth="1"/>
    <col min="1014" max="1014" width="54.109375" style="1" customWidth="1"/>
    <col min="1015" max="1015" width="14.44140625" style="1" customWidth="1"/>
    <col min="1016" max="1016" width="18.109375" style="1" customWidth="1"/>
    <col min="1017" max="1017" width="16.109375" style="1" customWidth="1"/>
    <col min="1018" max="1018" width="12" style="1" customWidth="1"/>
    <col min="1019" max="1019" width="19.44140625" style="1" customWidth="1"/>
    <col min="1020" max="1020" width="4.6640625" style="1" customWidth="1"/>
    <col min="1021" max="1021" width="3.109375" style="1" customWidth="1"/>
    <col min="1022" max="1022" width="47.44140625" style="1" customWidth="1"/>
    <col min="1023" max="1023" width="17.6640625" style="1" customWidth="1"/>
    <col min="1024" max="1024" width="16.6640625" style="1" customWidth="1"/>
    <col min="1025" max="1025" width="22.88671875" style="1" customWidth="1"/>
    <col min="1026" max="1026" width="15.109375" style="1" customWidth="1"/>
    <col min="1027" max="1027" width="17.44140625" style="1" customWidth="1"/>
    <col min="1028" max="1028" width="17.88671875" style="1" customWidth="1"/>
    <col min="1029" max="1029" width="13.33203125" style="1" customWidth="1"/>
    <col min="1030" max="1030" width="16.33203125" style="1" customWidth="1"/>
    <col min="1031" max="1031" width="16.88671875" style="1" bestFit="1" customWidth="1"/>
    <col min="1032" max="1260" width="11.44140625" style="1"/>
    <col min="1261" max="1261" width="1.88671875" style="1" customWidth="1"/>
    <col min="1262" max="1262" width="1.44140625" style="1" customWidth="1"/>
    <col min="1263" max="1263" width="63.6640625" style="1" customWidth="1"/>
    <col min="1264" max="1264" width="15.6640625" style="1" customWidth="1"/>
    <col min="1265" max="1265" width="21.88671875" style="1" customWidth="1"/>
    <col min="1266" max="1266" width="16" style="1" customWidth="1"/>
    <col min="1267" max="1267" width="15.109375" style="1" bestFit="1" customWidth="1"/>
    <col min="1268" max="1268" width="13.88671875" style="1" customWidth="1"/>
    <col min="1269" max="1269" width="4.44140625" style="1" customWidth="1"/>
    <col min="1270" max="1270" width="54.109375" style="1" customWidth="1"/>
    <col min="1271" max="1271" width="14.44140625" style="1" customWidth="1"/>
    <col min="1272" max="1272" width="18.109375" style="1" customWidth="1"/>
    <col min="1273" max="1273" width="16.109375" style="1" customWidth="1"/>
    <col min="1274" max="1274" width="12" style="1" customWidth="1"/>
    <col min="1275" max="1275" width="19.44140625" style="1" customWidth="1"/>
    <col min="1276" max="1276" width="4.6640625" style="1" customWidth="1"/>
    <col min="1277" max="1277" width="3.109375" style="1" customWidth="1"/>
    <col min="1278" max="1278" width="47.44140625" style="1" customWidth="1"/>
    <col min="1279" max="1279" width="17.6640625" style="1" customWidth="1"/>
    <col min="1280" max="1280" width="16.6640625" style="1" customWidth="1"/>
    <col min="1281" max="1281" width="22.88671875" style="1" customWidth="1"/>
    <col min="1282" max="1282" width="15.109375" style="1" customWidth="1"/>
    <col min="1283" max="1283" width="17.44140625" style="1" customWidth="1"/>
    <col min="1284" max="1284" width="17.88671875" style="1" customWidth="1"/>
    <col min="1285" max="1285" width="13.33203125" style="1" customWidth="1"/>
    <col min="1286" max="1286" width="16.33203125" style="1" customWidth="1"/>
    <col min="1287" max="1287" width="16.88671875" style="1" bestFit="1" customWidth="1"/>
    <col min="1288" max="1516" width="11.44140625" style="1"/>
    <col min="1517" max="1517" width="1.88671875" style="1" customWidth="1"/>
    <col min="1518" max="1518" width="1.44140625" style="1" customWidth="1"/>
    <col min="1519" max="1519" width="63.6640625" style="1" customWidth="1"/>
    <col min="1520" max="1520" width="15.6640625" style="1" customWidth="1"/>
    <col min="1521" max="1521" width="21.88671875" style="1" customWidth="1"/>
    <col min="1522" max="1522" width="16" style="1" customWidth="1"/>
    <col min="1523" max="1523" width="15.109375" style="1" bestFit="1" customWidth="1"/>
    <col min="1524" max="1524" width="13.88671875" style="1" customWidth="1"/>
    <col min="1525" max="1525" width="4.44140625" style="1" customWidth="1"/>
    <col min="1526" max="1526" width="54.109375" style="1" customWidth="1"/>
    <col min="1527" max="1527" width="14.44140625" style="1" customWidth="1"/>
    <col min="1528" max="1528" width="18.109375" style="1" customWidth="1"/>
    <col min="1529" max="1529" width="16.109375" style="1" customWidth="1"/>
    <col min="1530" max="1530" width="12" style="1" customWidth="1"/>
    <col min="1531" max="1531" width="19.44140625" style="1" customWidth="1"/>
    <col min="1532" max="1532" width="4.6640625" style="1" customWidth="1"/>
    <col min="1533" max="1533" width="3.109375" style="1" customWidth="1"/>
    <col min="1534" max="1534" width="47.44140625" style="1" customWidth="1"/>
    <col min="1535" max="1535" width="17.6640625" style="1" customWidth="1"/>
    <col min="1536" max="1536" width="16.6640625" style="1" customWidth="1"/>
    <col min="1537" max="1537" width="22.88671875" style="1" customWidth="1"/>
    <col min="1538" max="1538" width="15.109375" style="1" customWidth="1"/>
    <col min="1539" max="1539" width="17.44140625" style="1" customWidth="1"/>
    <col min="1540" max="1540" width="17.88671875" style="1" customWidth="1"/>
    <col min="1541" max="1541" width="13.33203125" style="1" customWidth="1"/>
    <col min="1542" max="1542" width="16.33203125" style="1" customWidth="1"/>
    <col min="1543" max="1543" width="16.88671875" style="1" bestFit="1" customWidth="1"/>
    <col min="1544" max="1772" width="11.44140625" style="1"/>
    <col min="1773" max="1773" width="1.88671875" style="1" customWidth="1"/>
    <col min="1774" max="1774" width="1.44140625" style="1" customWidth="1"/>
    <col min="1775" max="1775" width="63.6640625" style="1" customWidth="1"/>
    <col min="1776" max="1776" width="15.6640625" style="1" customWidth="1"/>
    <col min="1777" max="1777" width="21.88671875" style="1" customWidth="1"/>
    <col min="1778" max="1778" width="16" style="1" customWidth="1"/>
    <col min="1779" max="1779" width="15.109375" style="1" bestFit="1" customWidth="1"/>
    <col min="1780" max="1780" width="13.88671875" style="1" customWidth="1"/>
    <col min="1781" max="1781" width="4.44140625" style="1" customWidth="1"/>
    <col min="1782" max="1782" width="54.109375" style="1" customWidth="1"/>
    <col min="1783" max="1783" width="14.44140625" style="1" customWidth="1"/>
    <col min="1784" max="1784" width="18.109375" style="1" customWidth="1"/>
    <col min="1785" max="1785" width="16.109375" style="1" customWidth="1"/>
    <col min="1786" max="1786" width="12" style="1" customWidth="1"/>
    <col min="1787" max="1787" width="19.44140625" style="1" customWidth="1"/>
    <col min="1788" max="1788" width="4.6640625" style="1" customWidth="1"/>
    <col min="1789" max="1789" width="3.109375" style="1" customWidth="1"/>
    <col min="1790" max="1790" width="47.44140625" style="1" customWidth="1"/>
    <col min="1791" max="1791" width="17.6640625" style="1" customWidth="1"/>
    <col min="1792" max="1792" width="16.6640625" style="1" customWidth="1"/>
    <col min="1793" max="1793" width="22.88671875" style="1" customWidth="1"/>
    <col min="1794" max="1794" width="15.109375" style="1" customWidth="1"/>
    <col min="1795" max="1795" width="17.44140625" style="1" customWidth="1"/>
    <col min="1796" max="1796" width="17.88671875" style="1" customWidth="1"/>
    <col min="1797" max="1797" width="13.33203125" style="1" customWidth="1"/>
    <col min="1798" max="1798" width="16.33203125" style="1" customWidth="1"/>
    <col min="1799" max="1799" width="16.88671875" style="1" bestFit="1" customWidth="1"/>
    <col min="1800" max="2028" width="11.44140625" style="1"/>
    <col min="2029" max="2029" width="1.88671875" style="1" customWidth="1"/>
    <col min="2030" max="2030" width="1.44140625" style="1" customWidth="1"/>
    <col min="2031" max="2031" width="63.6640625" style="1" customWidth="1"/>
    <col min="2032" max="2032" width="15.6640625" style="1" customWidth="1"/>
    <col min="2033" max="2033" width="21.88671875" style="1" customWidth="1"/>
    <col min="2034" max="2034" width="16" style="1" customWidth="1"/>
    <col min="2035" max="2035" width="15.109375" style="1" bestFit="1" customWidth="1"/>
    <col min="2036" max="2036" width="13.88671875" style="1" customWidth="1"/>
    <col min="2037" max="2037" width="4.44140625" style="1" customWidth="1"/>
    <col min="2038" max="2038" width="54.109375" style="1" customWidth="1"/>
    <col min="2039" max="2039" width="14.44140625" style="1" customWidth="1"/>
    <col min="2040" max="2040" width="18.109375" style="1" customWidth="1"/>
    <col min="2041" max="2041" width="16.109375" style="1" customWidth="1"/>
    <col min="2042" max="2042" width="12" style="1" customWidth="1"/>
    <col min="2043" max="2043" width="19.44140625" style="1" customWidth="1"/>
    <col min="2044" max="2044" width="4.6640625" style="1" customWidth="1"/>
    <col min="2045" max="2045" width="3.109375" style="1" customWidth="1"/>
    <col min="2046" max="2046" width="47.44140625" style="1" customWidth="1"/>
    <col min="2047" max="2047" width="17.6640625" style="1" customWidth="1"/>
    <col min="2048" max="2048" width="16.6640625" style="1" customWidth="1"/>
    <col min="2049" max="2049" width="22.88671875" style="1" customWidth="1"/>
    <col min="2050" max="2050" width="15.109375" style="1" customWidth="1"/>
    <col min="2051" max="2051" width="17.44140625" style="1" customWidth="1"/>
    <col min="2052" max="2052" width="17.88671875" style="1" customWidth="1"/>
    <col min="2053" max="2053" width="13.33203125" style="1" customWidth="1"/>
    <col min="2054" max="2054" width="16.33203125" style="1" customWidth="1"/>
    <col min="2055" max="2055" width="16.88671875" style="1" bestFit="1" customWidth="1"/>
    <col min="2056" max="2284" width="11.44140625" style="1"/>
    <col min="2285" max="2285" width="1.88671875" style="1" customWidth="1"/>
    <col min="2286" max="2286" width="1.44140625" style="1" customWidth="1"/>
    <col min="2287" max="2287" width="63.6640625" style="1" customWidth="1"/>
    <col min="2288" max="2288" width="15.6640625" style="1" customWidth="1"/>
    <col min="2289" max="2289" width="21.88671875" style="1" customWidth="1"/>
    <col min="2290" max="2290" width="16" style="1" customWidth="1"/>
    <col min="2291" max="2291" width="15.109375" style="1" bestFit="1" customWidth="1"/>
    <col min="2292" max="2292" width="13.88671875" style="1" customWidth="1"/>
    <col min="2293" max="2293" width="4.44140625" style="1" customWidth="1"/>
    <col min="2294" max="2294" width="54.109375" style="1" customWidth="1"/>
    <col min="2295" max="2295" width="14.44140625" style="1" customWidth="1"/>
    <col min="2296" max="2296" width="18.109375" style="1" customWidth="1"/>
    <col min="2297" max="2297" width="16.109375" style="1" customWidth="1"/>
    <col min="2298" max="2298" width="12" style="1" customWidth="1"/>
    <col min="2299" max="2299" width="19.44140625" style="1" customWidth="1"/>
    <col min="2300" max="2300" width="4.6640625" style="1" customWidth="1"/>
    <col min="2301" max="2301" width="3.109375" style="1" customWidth="1"/>
    <col min="2302" max="2302" width="47.44140625" style="1" customWidth="1"/>
    <col min="2303" max="2303" width="17.6640625" style="1" customWidth="1"/>
    <col min="2304" max="2304" width="16.6640625" style="1" customWidth="1"/>
    <col min="2305" max="2305" width="22.88671875" style="1" customWidth="1"/>
    <col min="2306" max="2306" width="15.109375" style="1" customWidth="1"/>
    <col min="2307" max="2307" width="17.44140625" style="1" customWidth="1"/>
    <col min="2308" max="2308" width="17.88671875" style="1" customWidth="1"/>
    <col min="2309" max="2309" width="13.33203125" style="1" customWidth="1"/>
    <col min="2310" max="2310" width="16.33203125" style="1" customWidth="1"/>
    <col min="2311" max="2311" width="16.88671875" style="1" bestFit="1" customWidth="1"/>
    <col min="2312" max="2540" width="11.44140625" style="1"/>
    <col min="2541" max="2541" width="1.88671875" style="1" customWidth="1"/>
    <col min="2542" max="2542" width="1.44140625" style="1" customWidth="1"/>
    <col min="2543" max="2543" width="63.6640625" style="1" customWidth="1"/>
    <col min="2544" max="2544" width="15.6640625" style="1" customWidth="1"/>
    <col min="2545" max="2545" width="21.88671875" style="1" customWidth="1"/>
    <col min="2546" max="2546" width="16" style="1" customWidth="1"/>
    <col min="2547" max="2547" width="15.109375" style="1" bestFit="1" customWidth="1"/>
    <col min="2548" max="2548" width="13.88671875" style="1" customWidth="1"/>
    <col min="2549" max="2549" width="4.44140625" style="1" customWidth="1"/>
    <col min="2550" max="2550" width="54.109375" style="1" customWidth="1"/>
    <col min="2551" max="2551" width="14.44140625" style="1" customWidth="1"/>
    <col min="2552" max="2552" width="18.109375" style="1" customWidth="1"/>
    <col min="2553" max="2553" width="16.109375" style="1" customWidth="1"/>
    <col min="2554" max="2554" width="12" style="1" customWidth="1"/>
    <col min="2555" max="2555" width="19.44140625" style="1" customWidth="1"/>
    <col min="2556" max="2556" width="4.6640625" style="1" customWidth="1"/>
    <col min="2557" max="2557" width="3.109375" style="1" customWidth="1"/>
    <col min="2558" max="2558" width="47.44140625" style="1" customWidth="1"/>
    <col min="2559" max="2559" width="17.6640625" style="1" customWidth="1"/>
    <col min="2560" max="2560" width="16.6640625" style="1" customWidth="1"/>
    <col min="2561" max="2561" width="22.88671875" style="1" customWidth="1"/>
    <col min="2562" max="2562" width="15.109375" style="1" customWidth="1"/>
    <col min="2563" max="2563" width="17.44140625" style="1" customWidth="1"/>
    <col min="2564" max="2564" width="17.88671875" style="1" customWidth="1"/>
    <col min="2565" max="2565" width="13.33203125" style="1" customWidth="1"/>
    <col min="2566" max="2566" width="16.33203125" style="1" customWidth="1"/>
    <col min="2567" max="2567" width="16.88671875" style="1" bestFit="1" customWidth="1"/>
    <col min="2568" max="2796" width="11.44140625" style="1"/>
    <col min="2797" max="2797" width="1.88671875" style="1" customWidth="1"/>
    <col min="2798" max="2798" width="1.44140625" style="1" customWidth="1"/>
    <col min="2799" max="2799" width="63.6640625" style="1" customWidth="1"/>
    <col min="2800" max="2800" width="15.6640625" style="1" customWidth="1"/>
    <col min="2801" max="2801" width="21.88671875" style="1" customWidth="1"/>
    <col min="2802" max="2802" width="16" style="1" customWidth="1"/>
    <col min="2803" max="2803" width="15.109375" style="1" bestFit="1" customWidth="1"/>
    <col min="2804" max="2804" width="13.88671875" style="1" customWidth="1"/>
    <col min="2805" max="2805" width="4.44140625" style="1" customWidth="1"/>
    <col min="2806" max="2806" width="54.109375" style="1" customWidth="1"/>
    <col min="2807" max="2807" width="14.44140625" style="1" customWidth="1"/>
    <col min="2808" max="2808" width="18.109375" style="1" customWidth="1"/>
    <col min="2809" max="2809" width="16.109375" style="1" customWidth="1"/>
    <col min="2810" max="2810" width="12" style="1" customWidth="1"/>
    <col min="2811" max="2811" width="19.44140625" style="1" customWidth="1"/>
    <col min="2812" max="2812" width="4.6640625" style="1" customWidth="1"/>
    <col min="2813" max="2813" width="3.109375" style="1" customWidth="1"/>
    <col min="2814" max="2814" width="47.44140625" style="1" customWidth="1"/>
    <col min="2815" max="2815" width="17.6640625" style="1" customWidth="1"/>
    <col min="2816" max="2816" width="16.6640625" style="1" customWidth="1"/>
    <col min="2817" max="2817" width="22.88671875" style="1" customWidth="1"/>
    <col min="2818" max="2818" width="15.109375" style="1" customWidth="1"/>
    <col min="2819" max="2819" width="17.44140625" style="1" customWidth="1"/>
    <col min="2820" max="2820" width="17.88671875" style="1" customWidth="1"/>
    <col min="2821" max="2821" width="13.33203125" style="1" customWidth="1"/>
    <col min="2822" max="2822" width="16.33203125" style="1" customWidth="1"/>
    <col min="2823" max="2823" width="16.88671875" style="1" bestFit="1" customWidth="1"/>
    <col min="2824" max="3052" width="11.44140625" style="1"/>
    <col min="3053" max="3053" width="1.88671875" style="1" customWidth="1"/>
    <col min="3054" max="3054" width="1.44140625" style="1" customWidth="1"/>
    <col min="3055" max="3055" width="63.6640625" style="1" customWidth="1"/>
    <col min="3056" max="3056" width="15.6640625" style="1" customWidth="1"/>
    <col min="3057" max="3057" width="21.88671875" style="1" customWidth="1"/>
    <col min="3058" max="3058" width="16" style="1" customWidth="1"/>
    <col min="3059" max="3059" width="15.109375" style="1" bestFit="1" customWidth="1"/>
    <col min="3060" max="3060" width="13.88671875" style="1" customWidth="1"/>
    <col min="3061" max="3061" width="4.44140625" style="1" customWidth="1"/>
    <col min="3062" max="3062" width="54.109375" style="1" customWidth="1"/>
    <col min="3063" max="3063" width="14.44140625" style="1" customWidth="1"/>
    <col min="3064" max="3064" width="18.109375" style="1" customWidth="1"/>
    <col min="3065" max="3065" width="16.109375" style="1" customWidth="1"/>
    <col min="3066" max="3066" width="12" style="1" customWidth="1"/>
    <col min="3067" max="3067" width="19.44140625" style="1" customWidth="1"/>
    <col min="3068" max="3068" width="4.6640625" style="1" customWidth="1"/>
    <col min="3069" max="3069" width="3.109375" style="1" customWidth="1"/>
    <col min="3070" max="3070" width="47.44140625" style="1" customWidth="1"/>
    <col min="3071" max="3071" width="17.6640625" style="1" customWidth="1"/>
    <col min="3072" max="3072" width="16.6640625" style="1" customWidth="1"/>
    <col min="3073" max="3073" width="22.88671875" style="1" customWidth="1"/>
    <col min="3074" max="3074" width="15.109375" style="1" customWidth="1"/>
    <col min="3075" max="3075" width="17.44140625" style="1" customWidth="1"/>
    <col min="3076" max="3076" width="17.88671875" style="1" customWidth="1"/>
    <col min="3077" max="3077" width="13.33203125" style="1" customWidth="1"/>
    <col min="3078" max="3078" width="16.33203125" style="1" customWidth="1"/>
    <col min="3079" max="3079" width="16.88671875" style="1" bestFit="1" customWidth="1"/>
    <col min="3080" max="3308" width="11.44140625" style="1"/>
    <col min="3309" max="3309" width="1.88671875" style="1" customWidth="1"/>
    <col min="3310" max="3310" width="1.44140625" style="1" customWidth="1"/>
    <col min="3311" max="3311" width="63.6640625" style="1" customWidth="1"/>
    <col min="3312" max="3312" width="15.6640625" style="1" customWidth="1"/>
    <col min="3313" max="3313" width="21.88671875" style="1" customWidth="1"/>
    <col min="3314" max="3314" width="16" style="1" customWidth="1"/>
    <col min="3315" max="3315" width="15.109375" style="1" bestFit="1" customWidth="1"/>
    <col min="3316" max="3316" width="13.88671875" style="1" customWidth="1"/>
    <col min="3317" max="3317" width="4.44140625" style="1" customWidth="1"/>
    <col min="3318" max="3318" width="54.109375" style="1" customWidth="1"/>
    <col min="3319" max="3319" width="14.44140625" style="1" customWidth="1"/>
    <col min="3320" max="3320" width="18.109375" style="1" customWidth="1"/>
    <col min="3321" max="3321" width="16.109375" style="1" customWidth="1"/>
    <col min="3322" max="3322" width="12" style="1" customWidth="1"/>
    <col min="3323" max="3323" width="19.44140625" style="1" customWidth="1"/>
    <col min="3324" max="3324" width="4.6640625" style="1" customWidth="1"/>
    <col min="3325" max="3325" width="3.109375" style="1" customWidth="1"/>
    <col min="3326" max="3326" width="47.44140625" style="1" customWidth="1"/>
    <col min="3327" max="3327" width="17.6640625" style="1" customWidth="1"/>
    <col min="3328" max="3328" width="16.6640625" style="1" customWidth="1"/>
    <col min="3329" max="3329" width="22.88671875" style="1" customWidth="1"/>
    <col min="3330" max="3330" width="15.109375" style="1" customWidth="1"/>
    <col min="3331" max="3331" width="17.44140625" style="1" customWidth="1"/>
    <col min="3332" max="3332" width="17.88671875" style="1" customWidth="1"/>
    <col min="3333" max="3333" width="13.33203125" style="1" customWidth="1"/>
    <col min="3334" max="3334" width="16.33203125" style="1" customWidth="1"/>
    <col min="3335" max="3335" width="16.88671875" style="1" bestFit="1" customWidth="1"/>
    <col min="3336" max="3564" width="11.44140625" style="1"/>
    <col min="3565" max="3565" width="1.88671875" style="1" customWidth="1"/>
    <col min="3566" max="3566" width="1.44140625" style="1" customWidth="1"/>
    <col min="3567" max="3567" width="63.6640625" style="1" customWidth="1"/>
    <col min="3568" max="3568" width="15.6640625" style="1" customWidth="1"/>
    <col min="3569" max="3569" width="21.88671875" style="1" customWidth="1"/>
    <col min="3570" max="3570" width="16" style="1" customWidth="1"/>
    <col min="3571" max="3571" width="15.109375" style="1" bestFit="1" customWidth="1"/>
    <col min="3572" max="3572" width="13.88671875" style="1" customWidth="1"/>
    <col min="3573" max="3573" width="4.44140625" style="1" customWidth="1"/>
    <col min="3574" max="3574" width="54.109375" style="1" customWidth="1"/>
    <col min="3575" max="3575" width="14.44140625" style="1" customWidth="1"/>
    <col min="3576" max="3576" width="18.109375" style="1" customWidth="1"/>
    <col min="3577" max="3577" width="16.109375" style="1" customWidth="1"/>
    <col min="3578" max="3578" width="12" style="1" customWidth="1"/>
    <col min="3579" max="3579" width="19.44140625" style="1" customWidth="1"/>
    <col min="3580" max="3580" width="4.6640625" style="1" customWidth="1"/>
    <col min="3581" max="3581" width="3.109375" style="1" customWidth="1"/>
    <col min="3582" max="3582" width="47.44140625" style="1" customWidth="1"/>
    <col min="3583" max="3583" width="17.6640625" style="1" customWidth="1"/>
    <col min="3584" max="3584" width="16.6640625" style="1" customWidth="1"/>
    <col min="3585" max="3585" width="22.88671875" style="1" customWidth="1"/>
    <col min="3586" max="3586" width="15.109375" style="1" customWidth="1"/>
    <col min="3587" max="3587" width="17.44140625" style="1" customWidth="1"/>
    <col min="3588" max="3588" width="17.88671875" style="1" customWidth="1"/>
    <col min="3589" max="3589" width="13.33203125" style="1" customWidth="1"/>
    <col min="3590" max="3590" width="16.33203125" style="1" customWidth="1"/>
    <col min="3591" max="3591" width="16.88671875" style="1" bestFit="1" customWidth="1"/>
    <col min="3592" max="3820" width="11.44140625" style="1"/>
    <col min="3821" max="3821" width="1.88671875" style="1" customWidth="1"/>
    <col min="3822" max="3822" width="1.44140625" style="1" customWidth="1"/>
    <col min="3823" max="3823" width="63.6640625" style="1" customWidth="1"/>
    <col min="3824" max="3824" width="15.6640625" style="1" customWidth="1"/>
    <col min="3825" max="3825" width="21.88671875" style="1" customWidth="1"/>
    <col min="3826" max="3826" width="16" style="1" customWidth="1"/>
    <col min="3827" max="3827" width="15.109375" style="1" bestFit="1" customWidth="1"/>
    <col min="3828" max="3828" width="13.88671875" style="1" customWidth="1"/>
    <col min="3829" max="3829" width="4.44140625" style="1" customWidth="1"/>
    <col min="3830" max="3830" width="54.109375" style="1" customWidth="1"/>
    <col min="3831" max="3831" width="14.44140625" style="1" customWidth="1"/>
    <col min="3832" max="3832" width="18.109375" style="1" customWidth="1"/>
    <col min="3833" max="3833" width="16.109375" style="1" customWidth="1"/>
    <col min="3834" max="3834" width="12" style="1" customWidth="1"/>
    <col min="3835" max="3835" width="19.44140625" style="1" customWidth="1"/>
    <col min="3836" max="3836" width="4.6640625" style="1" customWidth="1"/>
    <col min="3837" max="3837" width="3.109375" style="1" customWidth="1"/>
    <col min="3838" max="3838" width="47.44140625" style="1" customWidth="1"/>
    <col min="3839" max="3839" width="17.6640625" style="1" customWidth="1"/>
    <col min="3840" max="3840" width="16.6640625" style="1" customWidth="1"/>
    <col min="3841" max="3841" width="22.88671875" style="1" customWidth="1"/>
    <col min="3842" max="3842" width="15.109375" style="1" customWidth="1"/>
    <col min="3843" max="3843" width="17.44140625" style="1" customWidth="1"/>
    <col min="3844" max="3844" width="17.88671875" style="1" customWidth="1"/>
    <col min="3845" max="3845" width="13.33203125" style="1" customWidth="1"/>
    <col min="3846" max="3846" width="16.33203125" style="1" customWidth="1"/>
    <col min="3847" max="3847" width="16.88671875" style="1" bestFit="1" customWidth="1"/>
    <col min="3848" max="4076" width="11.44140625" style="1"/>
    <col min="4077" max="4077" width="1.88671875" style="1" customWidth="1"/>
    <col min="4078" max="4078" width="1.44140625" style="1" customWidth="1"/>
    <col min="4079" max="4079" width="63.6640625" style="1" customWidth="1"/>
    <col min="4080" max="4080" width="15.6640625" style="1" customWidth="1"/>
    <col min="4081" max="4081" width="21.88671875" style="1" customWidth="1"/>
    <col min="4082" max="4082" width="16" style="1" customWidth="1"/>
    <col min="4083" max="4083" width="15.109375" style="1" bestFit="1" customWidth="1"/>
    <col min="4084" max="4084" width="13.88671875" style="1" customWidth="1"/>
    <col min="4085" max="4085" width="4.44140625" style="1" customWidth="1"/>
    <col min="4086" max="4086" width="54.109375" style="1" customWidth="1"/>
    <col min="4087" max="4087" width="14.44140625" style="1" customWidth="1"/>
    <col min="4088" max="4088" width="18.109375" style="1" customWidth="1"/>
    <col min="4089" max="4089" width="16.109375" style="1" customWidth="1"/>
    <col min="4090" max="4090" width="12" style="1" customWidth="1"/>
    <col min="4091" max="4091" width="19.44140625" style="1" customWidth="1"/>
    <col min="4092" max="4092" width="4.6640625" style="1" customWidth="1"/>
    <col min="4093" max="4093" width="3.109375" style="1" customWidth="1"/>
    <col min="4094" max="4094" width="47.44140625" style="1" customWidth="1"/>
    <col min="4095" max="4095" width="17.6640625" style="1" customWidth="1"/>
    <col min="4096" max="4096" width="16.6640625" style="1" customWidth="1"/>
    <col min="4097" max="4097" width="22.88671875" style="1" customWidth="1"/>
    <col min="4098" max="4098" width="15.109375" style="1" customWidth="1"/>
    <col min="4099" max="4099" width="17.44140625" style="1" customWidth="1"/>
    <col min="4100" max="4100" width="17.88671875" style="1" customWidth="1"/>
    <col min="4101" max="4101" width="13.33203125" style="1" customWidth="1"/>
    <col min="4102" max="4102" width="16.33203125" style="1" customWidth="1"/>
    <col min="4103" max="4103" width="16.88671875" style="1" bestFit="1" customWidth="1"/>
    <col min="4104" max="4332" width="11.44140625" style="1"/>
    <col min="4333" max="4333" width="1.88671875" style="1" customWidth="1"/>
    <col min="4334" max="4334" width="1.44140625" style="1" customWidth="1"/>
    <col min="4335" max="4335" width="63.6640625" style="1" customWidth="1"/>
    <col min="4336" max="4336" width="15.6640625" style="1" customWidth="1"/>
    <col min="4337" max="4337" width="21.88671875" style="1" customWidth="1"/>
    <col min="4338" max="4338" width="16" style="1" customWidth="1"/>
    <col min="4339" max="4339" width="15.109375" style="1" bestFit="1" customWidth="1"/>
    <col min="4340" max="4340" width="13.88671875" style="1" customWidth="1"/>
    <col min="4341" max="4341" width="4.44140625" style="1" customWidth="1"/>
    <col min="4342" max="4342" width="54.109375" style="1" customWidth="1"/>
    <col min="4343" max="4343" width="14.44140625" style="1" customWidth="1"/>
    <col min="4344" max="4344" width="18.109375" style="1" customWidth="1"/>
    <col min="4345" max="4345" width="16.109375" style="1" customWidth="1"/>
    <col min="4346" max="4346" width="12" style="1" customWidth="1"/>
    <col min="4347" max="4347" width="19.44140625" style="1" customWidth="1"/>
    <col min="4348" max="4348" width="4.6640625" style="1" customWidth="1"/>
    <col min="4349" max="4349" width="3.109375" style="1" customWidth="1"/>
    <col min="4350" max="4350" width="47.44140625" style="1" customWidth="1"/>
    <col min="4351" max="4351" width="17.6640625" style="1" customWidth="1"/>
    <col min="4352" max="4352" width="16.6640625" style="1" customWidth="1"/>
    <col min="4353" max="4353" width="22.88671875" style="1" customWidth="1"/>
    <col min="4354" max="4354" width="15.109375" style="1" customWidth="1"/>
    <col min="4355" max="4355" width="17.44140625" style="1" customWidth="1"/>
    <col min="4356" max="4356" width="17.88671875" style="1" customWidth="1"/>
    <col min="4357" max="4357" width="13.33203125" style="1" customWidth="1"/>
    <col min="4358" max="4358" width="16.33203125" style="1" customWidth="1"/>
    <col min="4359" max="4359" width="16.88671875" style="1" bestFit="1" customWidth="1"/>
    <col min="4360" max="4588" width="11.44140625" style="1"/>
    <col min="4589" max="4589" width="1.88671875" style="1" customWidth="1"/>
    <col min="4590" max="4590" width="1.44140625" style="1" customWidth="1"/>
    <col min="4591" max="4591" width="63.6640625" style="1" customWidth="1"/>
    <col min="4592" max="4592" width="15.6640625" style="1" customWidth="1"/>
    <col min="4593" max="4593" width="21.88671875" style="1" customWidth="1"/>
    <col min="4594" max="4594" width="16" style="1" customWidth="1"/>
    <col min="4595" max="4595" width="15.109375" style="1" bestFit="1" customWidth="1"/>
    <col min="4596" max="4596" width="13.88671875" style="1" customWidth="1"/>
    <col min="4597" max="4597" width="4.44140625" style="1" customWidth="1"/>
    <col min="4598" max="4598" width="54.109375" style="1" customWidth="1"/>
    <col min="4599" max="4599" width="14.44140625" style="1" customWidth="1"/>
    <col min="4600" max="4600" width="18.109375" style="1" customWidth="1"/>
    <col min="4601" max="4601" width="16.109375" style="1" customWidth="1"/>
    <col min="4602" max="4602" width="12" style="1" customWidth="1"/>
    <col min="4603" max="4603" width="19.44140625" style="1" customWidth="1"/>
    <col min="4604" max="4604" width="4.6640625" style="1" customWidth="1"/>
    <col min="4605" max="4605" width="3.109375" style="1" customWidth="1"/>
    <col min="4606" max="4606" width="47.44140625" style="1" customWidth="1"/>
    <col min="4607" max="4607" width="17.6640625" style="1" customWidth="1"/>
    <col min="4608" max="4608" width="16.6640625" style="1" customWidth="1"/>
    <col min="4609" max="4609" width="22.88671875" style="1" customWidth="1"/>
    <col min="4610" max="4610" width="15.109375" style="1" customWidth="1"/>
    <col min="4611" max="4611" width="17.44140625" style="1" customWidth="1"/>
    <col min="4612" max="4612" width="17.88671875" style="1" customWidth="1"/>
    <col min="4613" max="4613" width="13.33203125" style="1" customWidth="1"/>
    <col min="4614" max="4614" width="16.33203125" style="1" customWidth="1"/>
    <col min="4615" max="4615" width="16.88671875" style="1" bestFit="1" customWidth="1"/>
    <col min="4616" max="4844" width="11.44140625" style="1"/>
    <col min="4845" max="4845" width="1.88671875" style="1" customWidth="1"/>
    <col min="4846" max="4846" width="1.44140625" style="1" customWidth="1"/>
    <col min="4847" max="4847" width="63.6640625" style="1" customWidth="1"/>
    <col min="4848" max="4848" width="15.6640625" style="1" customWidth="1"/>
    <col min="4849" max="4849" width="21.88671875" style="1" customWidth="1"/>
    <col min="4850" max="4850" width="16" style="1" customWidth="1"/>
    <col min="4851" max="4851" width="15.109375" style="1" bestFit="1" customWidth="1"/>
    <col min="4852" max="4852" width="13.88671875" style="1" customWidth="1"/>
    <col min="4853" max="4853" width="4.44140625" style="1" customWidth="1"/>
    <col min="4854" max="4854" width="54.109375" style="1" customWidth="1"/>
    <col min="4855" max="4855" width="14.44140625" style="1" customWidth="1"/>
    <col min="4856" max="4856" width="18.109375" style="1" customWidth="1"/>
    <col min="4857" max="4857" width="16.109375" style="1" customWidth="1"/>
    <col min="4858" max="4858" width="12" style="1" customWidth="1"/>
    <col min="4859" max="4859" width="19.44140625" style="1" customWidth="1"/>
    <col min="4860" max="4860" width="4.6640625" style="1" customWidth="1"/>
    <col min="4861" max="4861" width="3.109375" style="1" customWidth="1"/>
    <col min="4862" max="4862" width="47.44140625" style="1" customWidth="1"/>
    <col min="4863" max="4863" width="17.6640625" style="1" customWidth="1"/>
    <col min="4864" max="4864" width="16.6640625" style="1" customWidth="1"/>
    <col min="4865" max="4865" width="22.88671875" style="1" customWidth="1"/>
    <col min="4866" max="4866" width="15.109375" style="1" customWidth="1"/>
    <col min="4867" max="4867" width="17.44140625" style="1" customWidth="1"/>
    <col min="4868" max="4868" width="17.88671875" style="1" customWidth="1"/>
    <col min="4869" max="4869" width="13.33203125" style="1" customWidth="1"/>
    <col min="4870" max="4870" width="16.33203125" style="1" customWidth="1"/>
    <col min="4871" max="4871" width="16.88671875" style="1" bestFit="1" customWidth="1"/>
    <col min="4872" max="5100" width="11.44140625" style="1"/>
    <col min="5101" max="5101" width="1.88671875" style="1" customWidth="1"/>
    <col min="5102" max="5102" width="1.44140625" style="1" customWidth="1"/>
    <col min="5103" max="5103" width="63.6640625" style="1" customWidth="1"/>
    <col min="5104" max="5104" width="15.6640625" style="1" customWidth="1"/>
    <col min="5105" max="5105" width="21.88671875" style="1" customWidth="1"/>
    <col min="5106" max="5106" width="16" style="1" customWidth="1"/>
    <col min="5107" max="5107" width="15.109375" style="1" bestFit="1" customWidth="1"/>
    <col min="5108" max="5108" width="13.88671875" style="1" customWidth="1"/>
    <col min="5109" max="5109" width="4.44140625" style="1" customWidth="1"/>
    <col min="5110" max="5110" width="54.109375" style="1" customWidth="1"/>
    <col min="5111" max="5111" width="14.44140625" style="1" customWidth="1"/>
    <col min="5112" max="5112" width="18.109375" style="1" customWidth="1"/>
    <col min="5113" max="5113" width="16.109375" style="1" customWidth="1"/>
    <col min="5114" max="5114" width="12" style="1" customWidth="1"/>
    <col min="5115" max="5115" width="19.44140625" style="1" customWidth="1"/>
    <col min="5116" max="5116" width="4.6640625" style="1" customWidth="1"/>
    <col min="5117" max="5117" width="3.109375" style="1" customWidth="1"/>
    <col min="5118" max="5118" width="47.44140625" style="1" customWidth="1"/>
    <col min="5119" max="5119" width="17.6640625" style="1" customWidth="1"/>
    <col min="5120" max="5120" width="16.6640625" style="1" customWidth="1"/>
    <col min="5121" max="5121" width="22.88671875" style="1" customWidth="1"/>
    <col min="5122" max="5122" width="15.109375" style="1" customWidth="1"/>
    <col min="5123" max="5123" width="17.44140625" style="1" customWidth="1"/>
    <col min="5124" max="5124" width="17.88671875" style="1" customWidth="1"/>
    <col min="5125" max="5125" width="13.33203125" style="1" customWidth="1"/>
    <col min="5126" max="5126" width="16.33203125" style="1" customWidth="1"/>
    <col min="5127" max="5127" width="16.88671875" style="1" bestFit="1" customWidth="1"/>
    <col min="5128" max="5356" width="11.44140625" style="1"/>
    <col min="5357" max="5357" width="1.88671875" style="1" customWidth="1"/>
    <col min="5358" max="5358" width="1.44140625" style="1" customWidth="1"/>
    <col min="5359" max="5359" width="63.6640625" style="1" customWidth="1"/>
    <col min="5360" max="5360" width="15.6640625" style="1" customWidth="1"/>
    <col min="5361" max="5361" width="21.88671875" style="1" customWidth="1"/>
    <col min="5362" max="5362" width="16" style="1" customWidth="1"/>
    <col min="5363" max="5363" width="15.109375" style="1" bestFit="1" customWidth="1"/>
    <col min="5364" max="5364" width="13.88671875" style="1" customWidth="1"/>
    <col min="5365" max="5365" width="4.44140625" style="1" customWidth="1"/>
    <col min="5366" max="5366" width="54.109375" style="1" customWidth="1"/>
    <col min="5367" max="5367" width="14.44140625" style="1" customWidth="1"/>
    <col min="5368" max="5368" width="18.109375" style="1" customWidth="1"/>
    <col min="5369" max="5369" width="16.109375" style="1" customWidth="1"/>
    <col min="5370" max="5370" width="12" style="1" customWidth="1"/>
    <col min="5371" max="5371" width="19.44140625" style="1" customWidth="1"/>
    <col min="5372" max="5372" width="4.6640625" style="1" customWidth="1"/>
    <col min="5373" max="5373" width="3.109375" style="1" customWidth="1"/>
    <col min="5374" max="5374" width="47.44140625" style="1" customWidth="1"/>
    <col min="5375" max="5375" width="17.6640625" style="1" customWidth="1"/>
    <col min="5376" max="5376" width="16.6640625" style="1" customWidth="1"/>
    <col min="5377" max="5377" width="22.88671875" style="1" customWidth="1"/>
    <col min="5378" max="5378" width="15.109375" style="1" customWidth="1"/>
    <col min="5379" max="5379" width="17.44140625" style="1" customWidth="1"/>
    <col min="5380" max="5380" width="17.88671875" style="1" customWidth="1"/>
    <col min="5381" max="5381" width="13.33203125" style="1" customWidth="1"/>
    <col min="5382" max="5382" width="16.33203125" style="1" customWidth="1"/>
    <col min="5383" max="5383" width="16.88671875" style="1" bestFit="1" customWidth="1"/>
    <col min="5384" max="5612" width="11.44140625" style="1"/>
    <col min="5613" max="5613" width="1.88671875" style="1" customWidth="1"/>
    <col min="5614" max="5614" width="1.44140625" style="1" customWidth="1"/>
    <col min="5615" max="5615" width="63.6640625" style="1" customWidth="1"/>
    <col min="5616" max="5616" width="15.6640625" style="1" customWidth="1"/>
    <col min="5617" max="5617" width="21.88671875" style="1" customWidth="1"/>
    <col min="5618" max="5618" width="16" style="1" customWidth="1"/>
    <col min="5619" max="5619" width="15.109375" style="1" bestFit="1" customWidth="1"/>
    <col min="5620" max="5620" width="13.88671875" style="1" customWidth="1"/>
    <col min="5621" max="5621" width="4.44140625" style="1" customWidth="1"/>
    <col min="5622" max="5622" width="54.109375" style="1" customWidth="1"/>
    <col min="5623" max="5623" width="14.44140625" style="1" customWidth="1"/>
    <col min="5624" max="5624" width="18.109375" style="1" customWidth="1"/>
    <col min="5625" max="5625" width="16.109375" style="1" customWidth="1"/>
    <col min="5626" max="5626" width="12" style="1" customWidth="1"/>
    <col min="5627" max="5627" width="19.44140625" style="1" customWidth="1"/>
    <col min="5628" max="5628" width="4.6640625" style="1" customWidth="1"/>
    <col min="5629" max="5629" width="3.109375" style="1" customWidth="1"/>
    <col min="5630" max="5630" width="47.44140625" style="1" customWidth="1"/>
    <col min="5631" max="5631" width="17.6640625" style="1" customWidth="1"/>
    <col min="5632" max="5632" width="16.6640625" style="1" customWidth="1"/>
    <col min="5633" max="5633" width="22.88671875" style="1" customWidth="1"/>
    <col min="5634" max="5634" width="15.109375" style="1" customWidth="1"/>
    <col min="5635" max="5635" width="17.44140625" style="1" customWidth="1"/>
    <col min="5636" max="5636" width="17.88671875" style="1" customWidth="1"/>
    <col min="5637" max="5637" width="13.33203125" style="1" customWidth="1"/>
    <col min="5638" max="5638" width="16.33203125" style="1" customWidth="1"/>
    <col min="5639" max="5639" width="16.88671875" style="1" bestFit="1" customWidth="1"/>
    <col min="5640" max="5868" width="11.44140625" style="1"/>
    <col min="5869" max="5869" width="1.88671875" style="1" customWidth="1"/>
    <col min="5870" max="5870" width="1.44140625" style="1" customWidth="1"/>
    <col min="5871" max="5871" width="63.6640625" style="1" customWidth="1"/>
    <col min="5872" max="5872" width="15.6640625" style="1" customWidth="1"/>
    <col min="5873" max="5873" width="21.88671875" style="1" customWidth="1"/>
    <col min="5874" max="5874" width="16" style="1" customWidth="1"/>
    <col min="5875" max="5875" width="15.109375" style="1" bestFit="1" customWidth="1"/>
    <col min="5876" max="5876" width="13.88671875" style="1" customWidth="1"/>
    <col min="5877" max="5877" width="4.44140625" style="1" customWidth="1"/>
    <col min="5878" max="5878" width="54.109375" style="1" customWidth="1"/>
    <col min="5879" max="5879" width="14.44140625" style="1" customWidth="1"/>
    <col min="5880" max="5880" width="18.109375" style="1" customWidth="1"/>
    <col min="5881" max="5881" width="16.109375" style="1" customWidth="1"/>
    <col min="5882" max="5882" width="12" style="1" customWidth="1"/>
    <col min="5883" max="5883" width="19.44140625" style="1" customWidth="1"/>
    <col min="5884" max="5884" width="4.6640625" style="1" customWidth="1"/>
    <col min="5885" max="5885" width="3.109375" style="1" customWidth="1"/>
    <col min="5886" max="5886" width="47.44140625" style="1" customWidth="1"/>
    <col min="5887" max="5887" width="17.6640625" style="1" customWidth="1"/>
    <col min="5888" max="5888" width="16.6640625" style="1" customWidth="1"/>
    <col min="5889" max="5889" width="22.88671875" style="1" customWidth="1"/>
    <col min="5890" max="5890" width="15.109375" style="1" customWidth="1"/>
    <col min="5891" max="5891" width="17.44140625" style="1" customWidth="1"/>
    <col min="5892" max="5892" width="17.88671875" style="1" customWidth="1"/>
    <col min="5893" max="5893" width="13.33203125" style="1" customWidth="1"/>
    <col min="5894" max="5894" width="16.33203125" style="1" customWidth="1"/>
    <col min="5895" max="5895" width="16.88671875" style="1" bestFit="1" customWidth="1"/>
    <col min="5896" max="6124" width="11.44140625" style="1"/>
    <col min="6125" max="6125" width="1.88671875" style="1" customWidth="1"/>
    <col min="6126" max="6126" width="1.44140625" style="1" customWidth="1"/>
    <col min="6127" max="6127" width="63.6640625" style="1" customWidth="1"/>
    <col min="6128" max="6128" width="15.6640625" style="1" customWidth="1"/>
    <col min="6129" max="6129" width="21.88671875" style="1" customWidth="1"/>
    <col min="6130" max="6130" width="16" style="1" customWidth="1"/>
    <col min="6131" max="6131" width="15.109375" style="1" bestFit="1" customWidth="1"/>
    <col min="6132" max="6132" width="13.88671875" style="1" customWidth="1"/>
    <col min="6133" max="6133" width="4.44140625" style="1" customWidth="1"/>
    <col min="6134" max="6134" width="54.109375" style="1" customWidth="1"/>
    <col min="6135" max="6135" width="14.44140625" style="1" customWidth="1"/>
    <col min="6136" max="6136" width="18.109375" style="1" customWidth="1"/>
    <col min="6137" max="6137" width="16.109375" style="1" customWidth="1"/>
    <col min="6138" max="6138" width="12" style="1" customWidth="1"/>
    <col min="6139" max="6139" width="19.44140625" style="1" customWidth="1"/>
    <col min="6140" max="6140" width="4.6640625" style="1" customWidth="1"/>
    <col min="6141" max="6141" width="3.109375" style="1" customWidth="1"/>
    <col min="6142" max="6142" width="47.44140625" style="1" customWidth="1"/>
    <col min="6143" max="6143" width="17.6640625" style="1" customWidth="1"/>
    <col min="6144" max="6144" width="16.6640625" style="1" customWidth="1"/>
    <col min="6145" max="6145" width="22.88671875" style="1" customWidth="1"/>
    <col min="6146" max="6146" width="15.109375" style="1" customWidth="1"/>
    <col min="6147" max="6147" width="17.44140625" style="1" customWidth="1"/>
    <col min="6148" max="6148" width="17.88671875" style="1" customWidth="1"/>
    <col min="6149" max="6149" width="13.33203125" style="1" customWidth="1"/>
    <col min="6150" max="6150" width="16.33203125" style="1" customWidth="1"/>
    <col min="6151" max="6151" width="16.88671875" style="1" bestFit="1" customWidth="1"/>
    <col min="6152" max="6380" width="11.44140625" style="1"/>
    <col min="6381" max="6381" width="1.88671875" style="1" customWidth="1"/>
    <col min="6382" max="6382" width="1.44140625" style="1" customWidth="1"/>
    <col min="6383" max="6383" width="63.6640625" style="1" customWidth="1"/>
    <col min="6384" max="6384" width="15.6640625" style="1" customWidth="1"/>
    <col min="6385" max="6385" width="21.88671875" style="1" customWidth="1"/>
    <col min="6386" max="6386" width="16" style="1" customWidth="1"/>
    <col min="6387" max="6387" width="15.109375" style="1" bestFit="1" customWidth="1"/>
    <col min="6388" max="6388" width="13.88671875" style="1" customWidth="1"/>
    <col min="6389" max="6389" width="4.44140625" style="1" customWidth="1"/>
    <col min="6390" max="6390" width="54.109375" style="1" customWidth="1"/>
    <col min="6391" max="6391" width="14.44140625" style="1" customWidth="1"/>
    <col min="6392" max="6392" width="18.109375" style="1" customWidth="1"/>
    <col min="6393" max="6393" width="16.109375" style="1" customWidth="1"/>
    <col min="6394" max="6394" width="12" style="1" customWidth="1"/>
    <col min="6395" max="6395" width="19.44140625" style="1" customWidth="1"/>
    <col min="6396" max="6396" width="4.6640625" style="1" customWidth="1"/>
    <col min="6397" max="6397" width="3.109375" style="1" customWidth="1"/>
    <col min="6398" max="6398" width="47.44140625" style="1" customWidth="1"/>
    <col min="6399" max="6399" width="17.6640625" style="1" customWidth="1"/>
    <col min="6400" max="6400" width="16.6640625" style="1" customWidth="1"/>
    <col min="6401" max="6401" width="22.88671875" style="1" customWidth="1"/>
    <col min="6402" max="6402" width="15.109375" style="1" customWidth="1"/>
    <col min="6403" max="6403" width="17.44140625" style="1" customWidth="1"/>
    <col min="6404" max="6404" width="17.88671875" style="1" customWidth="1"/>
    <col min="6405" max="6405" width="13.33203125" style="1" customWidth="1"/>
    <col min="6406" max="6406" width="16.33203125" style="1" customWidth="1"/>
    <col min="6407" max="6407" width="16.88671875" style="1" bestFit="1" customWidth="1"/>
    <col min="6408" max="6636" width="11.44140625" style="1"/>
    <col min="6637" max="6637" width="1.88671875" style="1" customWidth="1"/>
    <col min="6638" max="6638" width="1.44140625" style="1" customWidth="1"/>
    <col min="6639" max="6639" width="63.6640625" style="1" customWidth="1"/>
    <col min="6640" max="6640" width="15.6640625" style="1" customWidth="1"/>
    <col min="6641" max="6641" width="21.88671875" style="1" customWidth="1"/>
    <col min="6642" max="6642" width="16" style="1" customWidth="1"/>
    <col min="6643" max="6643" width="15.109375" style="1" bestFit="1" customWidth="1"/>
    <col min="6644" max="6644" width="13.88671875" style="1" customWidth="1"/>
    <col min="6645" max="6645" width="4.44140625" style="1" customWidth="1"/>
    <col min="6646" max="6646" width="54.109375" style="1" customWidth="1"/>
    <col min="6647" max="6647" width="14.44140625" style="1" customWidth="1"/>
    <col min="6648" max="6648" width="18.109375" style="1" customWidth="1"/>
    <col min="6649" max="6649" width="16.109375" style="1" customWidth="1"/>
    <col min="6650" max="6650" width="12" style="1" customWidth="1"/>
    <col min="6651" max="6651" width="19.44140625" style="1" customWidth="1"/>
    <col min="6652" max="6652" width="4.6640625" style="1" customWidth="1"/>
    <col min="6653" max="6653" width="3.109375" style="1" customWidth="1"/>
    <col min="6654" max="6654" width="47.44140625" style="1" customWidth="1"/>
    <col min="6655" max="6655" width="17.6640625" style="1" customWidth="1"/>
    <col min="6656" max="6656" width="16.6640625" style="1" customWidth="1"/>
    <col min="6657" max="6657" width="22.88671875" style="1" customWidth="1"/>
    <col min="6658" max="6658" width="15.109375" style="1" customWidth="1"/>
    <col min="6659" max="6659" width="17.44140625" style="1" customWidth="1"/>
    <col min="6660" max="6660" width="17.88671875" style="1" customWidth="1"/>
    <col min="6661" max="6661" width="13.33203125" style="1" customWidth="1"/>
    <col min="6662" max="6662" width="16.33203125" style="1" customWidth="1"/>
    <col min="6663" max="6663" width="16.88671875" style="1" bestFit="1" customWidth="1"/>
    <col min="6664" max="6892" width="11.44140625" style="1"/>
    <col min="6893" max="6893" width="1.88671875" style="1" customWidth="1"/>
    <col min="6894" max="6894" width="1.44140625" style="1" customWidth="1"/>
    <col min="6895" max="6895" width="63.6640625" style="1" customWidth="1"/>
    <col min="6896" max="6896" width="15.6640625" style="1" customWidth="1"/>
    <col min="6897" max="6897" width="21.88671875" style="1" customWidth="1"/>
    <col min="6898" max="6898" width="16" style="1" customWidth="1"/>
    <col min="6899" max="6899" width="15.109375" style="1" bestFit="1" customWidth="1"/>
    <col min="6900" max="6900" width="13.88671875" style="1" customWidth="1"/>
    <col min="6901" max="6901" width="4.44140625" style="1" customWidth="1"/>
    <col min="6902" max="6902" width="54.109375" style="1" customWidth="1"/>
    <col min="6903" max="6903" width="14.44140625" style="1" customWidth="1"/>
    <col min="6904" max="6904" width="18.109375" style="1" customWidth="1"/>
    <col min="6905" max="6905" width="16.109375" style="1" customWidth="1"/>
    <col min="6906" max="6906" width="12" style="1" customWidth="1"/>
    <col min="6907" max="6907" width="19.44140625" style="1" customWidth="1"/>
    <col min="6908" max="6908" width="4.6640625" style="1" customWidth="1"/>
    <col min="6909" max="6909" width="3.109375" style="1" customWidth="1"/>
    <col min="6910" max="6910" width="47.44140625" style="1" customWidth="1"/>
    <col min="6911" max="6911" width="17.6640625" style="1" customWidth="1"/>
    <col min="6912" max="6912" width="16.6640625" style="1" customWidth="1"/>
    <col min="6913" max="6913" width="22.88671875" style="1" customWidth="1"/>
    <col min="6914" max="6914" width="15.109375" style="1" customWidth="1"/>
    <col min="6915" max="6915" width="17.44140625" style="1" customWidth="1"/>
    <col min="6916" max="6916" width="17.88671875" style="1" customWidth="1"/>
    <col min="6917" max="6917" width="13.33203125" style="1" customWidth="1"/>
    <col min="6918" max="6918" width="16.33203125" style="1" customWidth="1"/>
    <col min="6919" max="6919" width="16.88671875" style="1" bestFit="1" customWidth="1"/>
    <col min="6920" max="7148" width="11.44140625" style="1"/>
    <col min="7149" max="7149" width="1.88671875" style="1" customWidth="1"/>
    <col min="7150" max="7150" width="1.44140625" style="1" customWidth="1"/>
    <col min="7151" max="7151" width="63.6640625" style="1" customWidth="1"/>
    <col min="7152" max="7152" width="15.6640625" style="1" customWidth="1"/>
    <col min="7153" max="7153" width="21.88671875" style="1" customWidth="1"/>
    <col min="7154" max="7154" width="16" style="1" customWidth="1"/>
    <col min="7155" max="7155" width="15.109375" style="1" bestFit="1" customWidth="1"/>
    <col min="7156" max="7156" width="13.88671875" style="1" customWidth="1"/>
    <col min="7157" max="7157" width="4.44140625" style="1" customWidth="1"/>
    <col min="7158" max="7158" width="54.109375" style="1" customWidth="1"/>
    <col min="7159" max="7159" width="14.44140625" style="1" customWidth="1"/>
    <col min="7160" max="7160" width="18.109375" style="1" customWidth="1"/>
    <col min="7161" max="7161" width="16.109375" style="1" customWidth="1"/>
    <col min="7162" max="7162" width="12" style="1" customWidth="1"/>
    <col min="7163" max="7163" width="19.44140625" style="1" customWidth="1"/>
    <col min="7164" max="7164" width="4.6640625" style="1" customWidth="1"/>
    <col min="7165" max="7165" width="3.109375" style="1" customWidth="1"/>
    <col min="7166" max="7166" width="47.44140625" style="1" customWidth="1"/>
    <col min="7167" max="7167" width="17.6640625" style="1" customWidth="1"/>
    <col min="7168" max="7168" width="16.6640625" style="1" customWidth="1"/>
    <col min="7169" max="7169" width="22.88671875" style="1" customWidth="1"/>
    <col min="7170" max="7170" width="15.109375" style="1" customWidth="1"/>
    <col min="7171" max="7171" width="17.44140625" style="1" customWidth="1"/>
    <col min="7172" max="7172" width="17.88671875" style="1" customWidth="1"/>
    <col min="7173" max="7173" width="13.33203125" style="1" customWidth="1"/>
    <col min="7174" max="7174" width="16.33203125" style="1" customWidth="1"/>
    <col min="7175" max="7175" width="16.88671875" style="1" bestFit="1" customWidth="1"/>
    <col min="7176" max="7404" width="11.44140625" style="1"/>
    <col min="7405" max="7405" width="1.88671875" style="1" customWidth="1"/>
    <col min="7406" max="7406" width="1.44140625" style="1" customWidth="1"/>
    <col min="7407" max="7407" width="63.6640625" style="1" customWidth="1"/>
    <col min="7408" max="7408" width="15.6640625" style="1" customWidth="1"/>
    <col min="7409" max="7409" width="21.88671875" style="1" customWidth="1"/>
    <col min="7410" max="7410" width="16" style="1" customWidth="1"/>
    <col min="7411" max="7411" width="15.109375" style="1" bestFit="1" customWidth="1"/>
    <col min="7412" max="7412" width="13.88671875" style="1" customWidth="1"/>
    <col min="7413" max="7413" width="4.44140625" style="1" customWidth="1"/>
    <col min="7414" max="7414" width="54.109375" style="1" customWidth="1"/>
    <col min="7415" max="7415" width="14.44140625" style="1" customWidth="1"/>
    <col min="7416" max="7416" width="18.109375" style="1" customWidth="1"/>
    <col min="7417" max="7417" width="16.109375" style="1" customWidth="1"/>
    <col min="7418" max="7418" width="12" style="1" customWidth="1"/>
    <col min="7419" max="7419" width="19.44140625" style="1" customWidth="1"/>
    <col min="7420" max="7420" width="4.6640625" style="1" customWidth="1"/>
    <col min="7421" max="7421" width="3.109375" style="1" customWidth="1"/>
    <col min="7422" max="7422" width="47.44140625" style="1" customWidth="1"/>
    <col min="7423" max="7423" width="17.6640625" style="1" customWidth="1"/>
    <col min="7424" max="7424" width="16.6640625" style="1" customWidth="1"/>
    <col min="7425" max="7425" width="22.88671875" style="1" customWidth="1"/>
    <col min="7426" max="7426" width="15.109375" style="1" customWidth="1"/>
    <col min="7427" max="7427" width="17.44140625" style="1" customWidth="1"/>
    <col min="7428" max="7428" width="17.88671875" style="1" customWidth="1"/>
    <col min="7429" max="7429" width="13.33203125" style="1" customWidth="1"/>
    <col min="7430" max="7430" width="16.33203125" style="1" customWidth="1"/>
    <col min="7431" max="7431" width="16.88671875" style="1" bestFit="1" customWidth="1"/>
    <col min="7432" max="7660" width="11.44140625" style="1"/>
    <col min="7661" max="7661" width="1.88671875" style="1" customWidth="1"/>
    <col min="7662" max="7662" width="1.44140625" style="1" customWidth="1"/>
    <col min="7663" max="7663" width="63.6640625" style="1" customWidth="1"/>
    <col min="7664" max="7664" width="15.6640625" style="1" customWidth="1"/>
    <col min="7665" max="7665" width="21.88671875" style="1" customWidth="1"/>
    <col min="7666" max="7666" width="16" style="1" customWidth="1"/>
    <col min="7667" max="7667" width="15.109375" style="1" bestFit="1" customWidth="1"/>
    <col min="7668" max="7668" width="13.88671875" style="1" customWidth="1"/>
    <col min="7669" max="7669" width="4.44140625" style="1" customWidth="1"/>
    <col min="7670" max="7670" width="54.109375" style="1" customWidth="1"/>
    <col min="7671" max="7671" width="14.44140625" style="1" customWidth="1"/>
    <col min="7672" max="7672" width="18.109375" style="1" customWidth="1"/>
    <col min="7673" max="7673" width="16.109375" style="1" customWidth="1"/>
    <col min="7674" max="7674" width="12" style="1" customWidth="1"/>
    <col min="7675" max="7675" width="19.44140625" style="1" customWidth="1"/>
    <col min="7676" max="7676" width="4.6640625" style="1" customWidth="1"/>
    <col min="7677" max="7677" width="3.109375" style="1" customWidth="1"/>
    <col min="7678" max="7678" width="47.44140625" style="1" customWidth="1"/>
    <col min="7679" max="7679" width="17.6640625" style="1" customWidth="1"/>
    <col min="7680" max="7680" width="16.6640625" style="1" customWidth="1"/>
    <col min="7681" max="7681" width="22.88671875" style="1" customWidth="1"/>
    <col min="7682" max="7682" width="15.109375" style="1" customWidth="1"/>
    <col min="7683" max="7683" width="17.44140625" style="1" customWidth="1"/>
    <col min="7684" max="7684" width="17.88671875" style="1" customWidth="1"/>
    <col min="7685" max="7685" width="13.33203125" style="1" customWidth="1"/>
    <col min="7686" max="7686" width="16.33203125" style="1" customWidth="1"/>
    <col min="7687" max="7687" width="16.88671875" style="1" bestFit="1" customWidth="1"/>
    <col min="7688" max="7916" width="11.44140625" style="1"/>
    <col min="7917" max="7917" width="1.88671875" style="1" customWidth="1"/>
    <col min="7918" max="7918" width="1.44140625" style="1" customWidth="1"/>
    <col min="7919" max="7919" width="63.6640625" style="1" customWidth="1"/>
    <col min="7920" max="7920" width="15.6640625" style="1" customWidth="1"/>
    <col min="7921" max="7921" width="21.88671875" style="1" customWidth="1"/>
    <col min="7922" max="7922" width="16" style="1" customWidth="1"/>
    <col min="7923" max="7923" width="15.109375" style="1" bestFit="1" customWidth="1"/>
    <col min="7924" max="7924" width="13.88671875" style="1" customWidth="1"/>
    <col min="7925" max="7925" width="4.44140625" style="1" customWidth="1"/>
    <col min="7926" max="7926" width="54.109375" style="1" customWidth="1"/>
    <col min="7927" max="7927" width="14.44140625" style="1" customWidth="1"/>
    <col min="7928" max="7928" width="18.109375" style="1" customWidth="1"/>
    <col min="7929" max="7929" width="16.109375" style="1" customWidth="1"/>
    <col min="7930" max="7930" width="12" style="1" customWidth="1"/>
    <col min="7931" max="7931" width="19.44140625" style="1" customWidth="1"/>
    <col min="7932" max="7932" width="4.6640625" style="1" customWidth="1"/>
    <col min="7933" max="7933" width="3.109375" style="1" customWidth="1"/>
    <col min="7934" max="7934" width="47.44140625" style="1" customWidth="1"/>
    <col min="7935" max="7935" width="17.6640625" style="1" customWidth="1"/>
    <col min="7936" max="7936" width="16.6640625" style="1" customWidth="1"/>
    <col min="7937" max="7937" width="22.88671875" style="1" customWidth="1"/>
    <col min="7938" max="7938" width="15.109375" style="1" customWidth="1"/>
    <col min="7939" max="7939" width="17.44140625" style="1" customWidth="1"/>
    <col min="7940" max="7940" width="17.88671875" style="1" customWidth="1"/>
    <col min="7941" max="7941" width="13.33203125" style="1" customWidth="1"/>
    <col min="7942" max="7942" width="16.33203125" style="1" customWidth="1"/>
    <col min="7943" max="7943" width="16.88671875" style="1" bestFit="1" customWidth="1"/>
    <col min="7944" max="8172" width="11.44140625" style="1"/>
    <col min="8173" max="8173" width="1.88671875" style="1" customWidth="1"/>
    <col min="8174" max="8174" width="1.44140625" style="1" customWidth="1"/>
    <col min="8175" max="8175" width="63.6640625" style="1" customWidth="1"/>
    <col min="8176" max="8176" width="15.6640625" style="1" customWidth="1"/>
    <col min="8177" max="8177" width="21.88671875" style="1" customWidth="1"/>
    <col min="8178" max="8178" width="16" style="1" customWidth="1"/>
    <col min="8179" max="8179" width="15.109375" style="1" bestFit="1" customWidth="1"/>
    <col min="8180" max="8180" width="13.88671875" style="1" customWidth="1"/>
    <col min="8181" max="8181" width="4.44140625" style="1" customWidth="1"/>
    <col min="8182" max="8182" width="54.109375" style="1" customWidth="1"/>
    <col min="8183" max="8183" width="14.44140625" style="1" customWidth="1"/>
    <col min="8184" max="8184" width="18.109375" style="1" customWidth="1"/>
    <col min="8185" max="8185" width="16.109375" style="1" customWidth="1"/>
    <col min="8186" max="8186" width="12" style="1" customWidth="1"/>
    <col min="8187" max="8187" width="19.44140625" style="1" customWidth="1"/>
    <col min="8188" max="8188" width="4.6640625" style="1" customWidth="1"/>
    <col min="8189" max="8189" width="3.109375" style="1" customWidth="1"/>
    <col min="8190" max="8190" width="47.44140625" style="1" customWidth="1"/>
    <col min="8191" max="8191" width="17.6640625" style="1" customWidth="1"/>
    <col min="8192" max="8192" width="16.6640625" style="1" customWidth="1"/>
    <col min="8193" max="8193" width="22.88671875" style="1" customWidth="1"/>
    <col min="8194" max="8194" width="15.109375" style="1" customWidth="1"/>
    <col min="8195" max="8195" width="17.44140625" style="1" customWidth="1"/>
    <col min="8196" max="8196" width="17.88671875" style="1" customWidth="1"/>
    <col min="8197" max="8197" width="13.33203125" style="1" customWidth="1"/>
    <col min="8198" max="8198" width="16.33203125" style="1" customWidth="1"/>
    <col min="8199" max="8199" width="16.88671875" style="1" bestFit="1" customWidth="1"/>
    <col min="8200" max="8428" width="11.44140625" style="1"/>
    <col min="8429" max="8429" width="1.88671875" style="1" customWidth="1"/>
    <col min="8430" max="8430" width="1.44140625" style="1" customWidth="1"/>
    <col min="8431" max="8431" width="63.6640625" style="1" customWidth="1"/>
    <col min="8432" max="8432" width="15.6640625" style="1" customWidth="1"/>
    <col min="8433" max="8433" width="21.88671875" style="1" customWidth="1"/>
    <col min="8434" max="8434" width="16" style="1" customWidth="1"/>
    <col min="8435" max="8435" width="15.109375" style="1" bestFit="1" customWidth="1"/>
    <col min="8436" max="8436" width="13.88671875" style="1" customWidth="1"/>
    <col min="8437" max="8437" width="4.44140625" style="1" customWidth="1"/>
    <col min="8438" max="8438" width="54.109375" style="1" customWidth="1"/>
    <col min="8439" max="8439" width="14.44140625" style="1" customWidth="1"/>
    <col min="8440" max="8440" width="18.109375" style="1" customWidth="1"/>
    <col min="8441" max="8441" width="16.109375" style="1" customWidth="1"/>
    <col min="8442" max="8442" width="12" style="1" customWidth="1"/>
    <col min="8443" max="8443" width="19.44140625" style="1" customWidth="1"/>
    <col min="8444" max="8444" width="4.6640625" style="1" customWidth="1"/>
    <col min="8445" max="8445" width="3.109375" style="1" customWidth="1"/>
    <col min="8446" max="8446" width="47.44140625" style="1" customWidth="1"/>
    <col min="8447" max="8447" width="17.6640625" style="1" customWidth="1"/>
    <col min="8448" max="8448" width="16.6640625" style="1" customWidth="1"/>
    <col min="8449" max="8449" width="22.88671875" style="1" customWidth="1"/>
    <col min="8450" max="8450" width="15.109375" style="1" customWidth="1"/>
    <col min="8451" max="8451" width="17.44140625" style="1" customWidth="1"/>
    <col min="8452" max="8452" width="17.88671875" style="1" customWidth="1"/>
    <col min="8453" max="8453" width="13.33203125" style="1" customWidth="1"/>
    <col min="8454" max="8454" width="16.33203125" style="1" customWidth="1"/>
    <col min="8455" max="8455" width="16.88671875" style="1" bestFit="1" customWidth="1"/>
    <col min="8456" max="8684" width="11.44140625" style="1"/>
    <col min="8685" max="8685" width="1.88671875" style="1" customWidth="1"/>
    <col min="8686" max="8686" width="1.44140625" style="1" customWidth="1"/>
    <col min="8687" max="8687" width="63.6640625" style="1" customWidth="1"/>
    <col min="8688" max="8688" width="15.6640625" style="1" customWidth="1"/>
    <col min="8689" max="8689" width="21.88671875" style="1" customWidth="1"/>
    <col min="8690" max="8690" width="16" style="1" customWidth="1"/>
    <col min="8691" max="8691" width="15.109375" style="1" bestFit="1" customWidth="1"/>
    <col min="8692" max="8692" width="13.88671875" style="1" customWidth="1"/>
    <col min="8693" max="8693" width="4.44140625" style="1" customWidth="1"/>
    <col min="8694" max="8694" width="54.109375" style="1" customWidth="1"/>
    <col min="8695" max="8695" width="14.44140625" style="1" customWidth="1"/>
    <col min="8696" max="8696" width="18.109375" style="1" customWidth="1"/>
    <col min="8697" max="8697" width="16.109375" style="1" customWidth="1"/>
    <col min="8698" max="8698" width="12" style="1" customWidth="1"/>
    <col min="8699" max="8699" width="19.44140625" style="1" customWidth="1"/>
    <col min="8700" max="8700" width="4.6640625" style="1" customWidth="1"/>
    <col min="8701" max="8701" width="3.109375" style="1" customWidth="1"/>
    <col min="8702" max="8702" width="47.44140625" style="1" customWidth="1"/>
    <col min="8703" max="8703" width="17.6640625" style="1" customWidth="1"/>
    <col min="8704" max="8704" width="16.6640625" style="1" customWidth="1"/>
    <col min="8705" max="8705" width="22.88671875" style="1" customWidth="1"/>
    <col min="8706" max="8706" width="15.109375" style="1" customWidth="1"/>
    <col min="8707" max="8707" width="17.44140625" style="1" customWidth="1"/>
    <col min="8708" max="8708" width="17.88671875" style="1" customWidth="1"/>
    <col min="8709" max="8709" width="13.33203125" style="1" customWidth="1"/>
    <col min="8710" max="8710" width="16.33203125" style="1" customWidth="1"/>
    <col min="8711" max="8711" width="16.88671875" style="1" bestFit="1" customWidth="1"/>
    <col min="8712" max="8940" width="11.44140625" style="1"/>
    <col min="8941" max="8941" width="1.88671875" style="1" customWidth="1"/>
    <col min="8942" max="8942" width="1.44140625" style="1" customWidth="1"/>
    <col min="8943" max="8943" width="63.6640625" style="1" customWidth="1"/>
    <col min="8944" max="8944" width="15.6640625" style="1" customWidth="1"/>
    <col min="8945" max="8945" width="21.88671875" style="1" customWidth="1"/>
    <col min="8946" max="8946" width="16" style="1" customWidth="1"/>
    <col min="8947" max="8947" width="15.109375" style="1" bestFit="1" customWidth="1"/>
    <col min="8948" max="8948" width="13.88671875" style="1" customWidth="1"/>
    <col min="8949" max="8949" width="4.44140625" style="1" customWidth="1"/>
    <col min="8950" max="8950" width="54.109375" style="1" customWidth="1"/>
    <col min="8951" max="8951" width="14.44140625" style="1" customWidth="1"/>
    <col min="8952" max="8952" width="18.109375" style="1" customWidth="1"/>
    <col min="8953" max="8953" width="16.109375" style="1" customWidth="1"/>
    <col min="8954" max="8954" width="12" style="1" customWidth="1"/>
    <col min="8955" max="8955" width="19.44140625" style="1" customWidth="1"/>
    <col min="8956" max="8956" width="4.6640625" style="1" customWidth="1"/>
    <col min="8957" max="8957" width="3.109375" style="1" customWidth="1"/>
    <col min="8958" max="8958" width="47.44140625" style="1" customWidth="1"/>
    <col min="8959" max="8959" width="17.6640625" style="1" customWidth="1"/>
    <col min="8960" max="8960" width="16.6640625" style="1" customWidth="1"/>
    <col min="8961" max="8961" width="22.88671875" style="1" customWidth="1"/>
    <col min="8962" max="8962" width="15.109375" style="1" customWidth="1"/>
    <col min="8963" max="8963" width="17.44140625" style="1" customWidth="1"/>
    <col min="8964" max="8964" width="17.88671875" style="1" customWidth="1"/>
    <col min="8965" max="8965" width="13.33203125" style="1" customWidth="1"/>
    <col min="8966" max="8966" width="16.33203125" style="1" customWidth="1"/>
    <col min="8967" max="8967" width="16.88671875" style="1" bestFit="1" customWidth="1"/>
    <col min="8968" max="9196" width="11.44140625" style="1"/>
    <col min="9197" max="9197" width="1.88671875" style="1" customWidth="1"/>
    <col min="9198" max="9198" width="1.44140625" style="1" customWidth="1"/>
    <col min="9199" max="9199" width="63.6640625" style="1" customWidth="1"/>
    <col min="9200" max="9200" width="15.6640625" style="1" customWidth="1"/>
    <col min="9201" max="9201" width="21.88671875" style="1" customWidth="1"/>
    <col min="9202" max="9202" width="16" style="1" customWidth="1"/>
    <col min="9203" max="9203" width="15.109375" style="1" bestFit="1" customWidth="1"/>
    <col min="9204" max="9204" width="13.88671875" style="1" customWidth="1"/>
    <col min="9205" max="9205" width="4.44140625" style="1" customWidth="1"/>
    <col min="9206" max="9206" width="54.109375" style="1" customWidth="1"/>
    <col min="9207" max="9207" width="14.44140625" style="1" customWidth="1"/>
    <col min="9208" max="9208" width="18.109375" style="1" customWidth="1"/>
    <col min="9209" max="9209" width="16.109375" style="1" customWidth="1"/>
    <col min="9210" max="9210" width="12" style="1" customWidth="1"/>
    <col min="9211" max="9211" width="19.44140625" style="1" customWidth="1"/>
    <col min="9212" max="9212" width="4.6640625" style="1" customWidth="1"/>
    <col min="9213" max="9213" width="3.109375" style="1" customWidth="1"/>
    <col min="9214" max="9214" width="47.44140625" style="1" customWidth="1"/>
    <col min="9215" max="9215" width="17.6640625" style="1" customWidth="1"/>
    <col min="9216" max="9216" width="16.6640625" style="1" customWidth="1"/>
    <col min="9217" max="9217" width="22.88671875" style="1" customWidth="1"/>
    <col min="9218" max="9218" width="15.109375" style="1" customWidth="1"/>
    <col min="9219" max="9219" width="17.44140625" style="1" customWidth="1"/>
    <col min="9220" max="9220" width="17.88671875" style="1" customWidth="1"/>
    <col min="9221" max="9221" width="13.33203125" style="1" customWidth="1"/>
    <col min="9222" max="9222" width="16.33203125" style="1" customWidth="1"/>
    <col min="9223" max="9223" width="16.88671875" style="1" bestFit="1" customWidth="1"/>
    <col min="9224" max="9452" width="11.44140625" style="1"/>
    <col min="9453" max="9453" width="1.88671875" style="1" customWidth="1"/>
    <col min="9454" max="9454" width="1.44140625" style="1" customWidth="1"/>
    <col min="9455" max="9455" width="63.6640625" style="1" customWidth="1"/>
    <col min="9456" max="9456" width="15.6640625" style="1" customWidth="1"/>
    <col min="9457" max="9457" width="21.88671875" style="1" customWidth="1"/>
    <col min="9458" max="9458" width="16" style="1" customWidth="1"/>
    <col min="9459" max="9459" width="15.109375" style="1" bestFit="1" customWidth="1"/>
    <col min="9460" max="9460" width="13.88671875" style="1" customWidth="1"/>
    <col min="9461" max="9461" width="4.44140625" style="1" customWidth="1"/>
    <col min="9462" max="9462" width="54.109375" style="1" customWidth="1"/>
    <col min="9463" max="9463" width="14.44140625" style="1" customWidth="1"/>
    <col min="9464" max="9464" width="18.109375" style="1" customWidth="1"/>
    <col min="9465" max="9465" width="16.109375" style="1" customWidth="1"/>
    <col min="9466" max="9466" width="12" style="1" customWidth="1"/>
    <col min="9467" max="9467" width="19.44140625" style="1" customWidth="1"/>
    <col min="9468" max="9468" width="4.6640625" style="1" customWidth="1"/>
    <col min="9469" max="9469" width="3.109375" style="1" customWidth="1"/>
    <col min="9470" max="9470" width="47.44140625" style="1" customWidth="1"/>
    <col min="9471" max="9471" width="17.6640625" style="1" customWidth="1"/>
    <col min="9472" max="9472" width="16.6640625" style="1" customWidth="1"/>
    <col min="9473" max="9473" width="22.88671875" style="1" customWidth="1"/>
    <col min="9474" max="9474" width="15.109375" style="1" customWidth="1"/>
    <col min="9475" max="9475" width="17.44140625" style="1" customWidth="1"/>
    <col min="9476" max="9476" width="17.88671875" style="1" customWidth="1"/>
    <col min="9477" max="9477" width="13.33203125" style="1" customWidth="1"/>
    <col min="9478" max="9478" width="16.33203125" style="1" customWidth="1"/>
    <col min="9479" max="9479" width="16.88671875" style="1" bestFit="1" customWidth="1"/>
    <col min="9480" max="9708" width="11.44140625" style="1"/>
    <col min="9709" max="9709" width="1.88671875" style="1" customWidth="1"/>
    <col min="9710" max="9710" width="1.44140625" style="1" customWidth="1"/>
    <col min="9711" max="9711" width="63.6640625" style="1" customWidth="1"/>
    <col min="9712" max="9712" width="15.6640625" style="1" customWidth="1"/>
    <col min="9713" max="9713" width="21.88671875" style="1" customWidth="1"/>
    <col min="9714" max="9714" width="16" style="1" customWidth="1"/>
    <col min="9715" max="9715" width="15.109375" style="1" bestFit="1" customWidth="1"/>
    <col min="9716" max="9716" width="13.88671875" style="1" customWidth="1"/>
    <col min="9717" max="9717" width="4.44140625" style="1" customWidth="1"/>
    <col min="9718" max="9718" width="54.109375" style="1" customWidth="1"/>
    <col min="9719" max="9719" width="14.44140625" style="1" customWidth="1"/>
    <col min="9720" max="9720" width="18.109375" style="1" customWidth="1"/>
    <col min="9721" max="9721" width="16.109375" style="1" customWidth="1"/>
    <col min="9722" max="9722" width="12" style="1" customWidth="1"/>
    <col min="9723" max="9723" width="19.44140625" style="1" customWidth="1"/>
    <col min="9724" max="9724" width="4.6640625" style="1" customWidth="1"/>
    <col min="9725" max="9725" width="3.109375" style="1" customWidth="1"/>
    <col min="9726" max="9726" width="47.44140625" style="1" customWidth="1"/>
    <col min="9727" max="9727" width="17.6640625" style="1" customWidth="1"/>
    <col min="9728" max="9728" width="16.6640625" style="1" customWidth="1"/>
    <col min="9729" max="9729" width="22.88671875" style="1" customWidth="1"/>
    <col min="9730" max="9730" width="15.109375" style="1" customWidth="1"/>
    <col min="9731" max="9731" width="17.44140625" style="1" customWidth="1"/>
    <col min="9732" max="9732" width="17.88671875" style="1" customWidth="1"/>
    <col min="9733" max="9733" width="13.33203125" style="1" customWidth="1"/>
    <col min="9734" max="9734" width="16.33203125" style="1" customWidth="1"/>
    <col min="9735" max="9735" width="16.88671875" style="1" bestFit="1" customWidth="1"/>
    <col min="9736" max="9964" width="11.44140625" style="1"/>
    <col min="9965" max="9965" width="1.88671875" style="1" customWidth="1"/>
    <col min="9966" max="9966" width="1.44140625" style="1" customWidth="1"/>
    <col min="9967" max="9967" width="63.6640625" style="1" customWidth="1"/>
    <col min="9968" max="9968" width="15.6640625" style="1" customWidth="1"/>
    <col min="9969" max="9969" width="21.88671875" style="1" customWidth="1"/>
    <col min="9970" max="9970" width="16" style="1" customWidth="1"/>
    <col min="9971" max="9971" width="15.109375" style="1" bestFit="1" customWidth="1"/>
    <col min="9972" max="9972" width="13.88671875" style="1" customWidth="1"/>
    <col min="9973" max="9973" width="4.44140625" style="1" customWidth="1"/>
    <col min="9974" max="9974" width="54.109375" style="1" customWidth="1"/>
    <col min="9975" max="9975" width="14.44140625" style="1" customWidth="1"/>
    <col min="9976" max="9976" width="18.109375" style="1" customWidth="1"/>
    <col min="9977" max="9977" width="16.109375" style="1" customWidth="1"/>
    <col min="9978" max="9978" width="12" style="1" customWidth="1"/>
    <col min="9979" max="9979" width="19.44140625" style="1" customWidth="1"/>
    <col min="9980" max="9980" width="4.6640625" style="1" customWidth="1"/>
    <col min="9981" max="9981" width="3.109375" style="1" customWidth="1"/>
    <col min="9982" max="9982" width="47.44140625" style="1" customWidth="1"/>
    <col min="9983" max="9983" width="17.6640625" style="1" customWidth="1"/>
    <col min="9984" max="9984" width="16.6640625" style="1" customWidth="1"/>
    <col min="9985" max="9985" width="22.88671875" style="1" customWidth="1"/>
    <col min="9986" max="9986" width="15.109375" style="1" customWidth="1"/>
    <col min="9987" max="9987" width="17.44140625" style="1" customWidth="1"/>
    <col min="9988" max="9988" width="17.88671875" style="1" customWidth="1"/>
    <col min="9989" max="9989" width="13.33203125" style="1" customWidth="1"/>
    <col min="9990" max="9990" width="16.33203125" style="1" customWidth="1"/>
    <col min="9991" max="9991" width="16.88671875" style="1" bestFit="1" customWidth="1"/>
    <col min="9992" max="10220" width="11.44140625" style="1"/>
    <col min="10221" max="10221" width="1.88671875" style="1" customWidth="1"/>
    <col min="10222" max="10222" width="1.44140625" style="1" customWidth="1"/>
    <col min="10223" max="10223" width="63.6640625" style="1" customWidth="1"/>
    <col min="10224" max="10224" width="15.6640625" style="1" customWidth="1"/>
    <col min="10225" max="10225" width="21.88671875" style="1" customWidth="1"/>
    <col min="10226" max="10226" width="16" style="1" customWidth="1"/>
    <col min="10227" max="10227" width="15.109375" style="1" bestFit="1" customWidth="1"/>
    <col min="10228" max="10228" width="13.88671875" style="1" customWidth="1"/>
    <col min="10229" max="10229" width="4.44140625" style="1" customWidth="1"/>
    <col min="10230" max="10230" width="54.109375" style="1" customWidth="1"/>
    <col min="10231" max="10231" width="14.44140625" style="1" customWidth="1"/>
    <col min="10232" max="10232" width="18.109375" style="1" customWidth="1"/>
    <col min="10233" max="10233" width="16.109375" style="1" customWidth="1"/>
    <col min="10234" max="10234" width="12" style="1" customWidth="1"/>
    <col min="10235" max="10235" width="19.44140625" style="1" customWidth="1"/>
    <col min="10236" max="10236" width="4.6640625" style="1" customWidth="1"/>
    <col min="10237" max="10237" width="3.109375" style="1" customWidth="1"/>
    <col min="10238" max="10238" width="47.44140625" style="1" customWidth="1"/>
    <col min="10239" max="10239" width="17.6640625" style="1" customWidth="1"/>
    <col min="10240" max="10240" width="16.6640625" style="1" customWidth="1"/>
    <col min="10241" max="10241" width="22.88671875" style="1" customWidth="1"/>
    <col min="10242" max="10242" width="15.109375" style="1" customWidth="1"/>
    <col min="10243" max="10243" width="17.44140625" style="1" customWidth="1"/>
    <col min="10244" max="10244" width="17.88671875" style="1" customWidth="1"/>
    <col min="10245" max="10245" width="13.33203125" style="1" customWidth="1"/>
    <col min="10246" max="10246" width="16.33203125" style="1" customWidth="1"/>
    <col min="10247" max="10247" width="16.88671875" style="1" bestFit="1" customWidth="1"/>
    <col min="10248" max="10476" width="11.44140625" style="1"/>
    <col min="10477" max="10477" width="1.88671875" style="1" customWidth="1"/>
    <col min="10478" max="10478" width="1.44140625" style="1" customWidth="1"/>
    <col min="10479" max="10479" width="63.6640625" style="1" customWidth="1"/>
    <col min="10480" max="10480" width="15.6640625" style="1" customWidth="1"/>
    <col min="10481" max="10481" width="21.88671875" style="1" customWidth="1"/>
    <col min="10482" max="10482" width="16" style="1" customWidth="1"/>
    <col min="10483" max="10483" width="15.109375" style="1" bestFit="1" customWidth="1"/>
    <col min="10484" max="10484" width="13.88671875" style="1" customWidth="1"/>
    <col min="10485" max="10485" width="4.44140625" style="1" customWidth="1"/>
    <col min="10486" max="10486" width="54.109375" style="1" customWidth="1"/>
    <col min="10487" max="10487" width="14.44140625" style="1" customWidth="1"/>
    <col min="10488" max="10488" width="18.109375" style="1" customWidth="1"/>
    <col min="10489" max="10489" width="16.109375" style="1" customWidth="1"/>
    <col min="10490" max="10490" width="12" style="1" customWidth="1"/>
    <col min="10491" max="10491" width="19.44140625" style="1" customWidth="1"/>
    <col min="10492" max="10492" width="4.6640625" style="1" customWidth="1"/>
    <col min="10493" max="10493" width="3.109375" style="1" customWidth="1"/>
    <col min="10494" max="10494" width="47.44140625" style="1" customWidth="1"/>
    <col min="10495" max="10495" width="17.6640625" style="1" customWidth="1"/>
    <col min="10496" max="10496" width="16.6640625" style="1" customWidth="1"/>
    <col min="10497" max="10497" width="22.88671875" style="1" customWidth="1"/>
    <col min="10498" max="10498" width="15.109375" style="1" customWidth="1"/>
    <col min="10499" max="10499" width="17.44140625" style="1" customWidth="1"/>
    <col min="10500" max="10500" width="17.88671875" style="1" customWidth="1"/>
    <col min="10501" max="10501" width="13.33203125" style="1" customWidth="1"/>
    <col min="10502" max="10502" width="16.33203125" style="1" customWidth="1"/>
    <col min="10503" max="10503" width="16.88671875" style="1" bestFit="1" customWidth="1"/>
    <col min="10504" max="10732" width="11.44140625" style="1"/>
    <col min="10733" max="10733" width="1.88671875" style="1" customWidth="1"/>
    <col min="10734" max="10734" width="1.44140625" style="1" customWidth="1"/>
    <col min="10735" max="10735" width="63.6640625" style="1" customWidth="1"/>
    <col min="10736" max="10736" width="15.6640625" style="1" customWidth="1"/>
    <col min="10737" max="10737" width="21.88671875" style="1" customWidth="1"/>
    <col min="10738" max="10738" width="16" style="1" customWidth="1"/>
    <col min="10739" max="10739" width="15.109375" style="1" bestFit="1" customWidth="1"/>
    <col min="10740" max="10740" width="13.88671875" style="1" customWidth="1"/>
    <col min="10741" max="10741" width="4.44140625" style="1" customWidth="1"/>
    <col min="10742" max="10742" width="54.109375" style="1" customWidth="1"/>
    <col min="10743" max="10743" width="14.44140625" style="1" customWidth="1"/>
    <col min="10744" max="10744" width="18.109375" style="1" customWidth="1"/>
    <col min="10745" max="10745" width="16.109375" style="1" customWidth="1"/>
    <col min="10746" max="10746" width="12" style="1" customWidth="1"/>
    <col min="10747" max="10747" width="19.44140625" style="1" customWidth="1"/>
    <col min="10748" max="10748" width="4.6640625" style="1" customWidth="1"/>
    <col min="10749" max="10749" width="3.109375" style="1" customWidth="1"/>
    <col min="10750" max="10750" width="47.44140625" style="1" customWidth="1"/>
    <col min="10751" max="10751" width="17.6640625" style="1" customWidth="1"/>
    <col min="10752" max="10752" width="16.6640625" style="1" customWidth="1"/>
    <col min="10753" max="10753" width="22.88671875" style="1" customWidth="1"/>
    <col min="10754" max="10754" width="15.109375" style="1" customWidth="1"/>
    <col min="10755" max="10755" width="17.44140625" style="1" customWidth="1"/>
    <col min="10756" max="10756" width="17.88671875" style="1" customWidth="1"/>
    <col min="10757" max="10757" width="13.33203125" style="1" customWidth="1"/>
    <col min="10758" max="10758" width="16.33203125" style="1" customWidth="1"/>
    <col min="10759" max="10759" width="16.88671875" style="1" bestFit="1" customWidth="1"/>
    <col min="10760" max="10988" width="11.44140625" style="1"/>
    <col min="10989" max="10989" width="1.88671875" style="1" customWidth="1"/>
    <col min="10990" max="10990" width="1.44140625" style="1" customWidth="1"/>
    <col min="10991" max="10991" width="63.6640625" style="1" customWidth="1"/>
    <col min="10992" max="10992" width="15.6640625" style="1" customWidth="1"/>
    <col min="10993" max="10993" width="21.88671875" style="1" customWidth="1"/>
    <col min="10994" max="10994" width="16" style="1" customWidth="1"/>
    <col min="10995" max="10995" width="15.109375" style="1" bestFit="1" customWidth="1"/>
    <col min="10996" max="10996" width="13.88671875" style="1" customWidth="1"/>
    <col min="10997" max="10997" width="4.44140625" style="1" customWidth="1"/>
    <col min="10998" max="10998" width="54.109375" style="1" customWidth="1"/>
    <col min="10999" max="10999" width="14.44140625" style="1" customWidth="1"/>
    <col min="11000" max="11000" width="18.109375" style="1" customWidth="1"/>
    <col min="11001" max="11001" width="16.109375" style="1" customWidth="1"/>
    <col min="11002" max="11002" width="12" style="1" customWidth="1"/>
    <col min="11003" max="11003" width="19.44140625" style="1" customWidth="1"/>
    <col min="11004" max="11004" width="4.6640625" style="1" customWidth="1"/>
    <col min="11005" max="11005" width="3.109375" style="1" customWidth="1"/>
    <col min="11006" max="11006" width="47.44140625" style="1" customWidth="1"/>
    <col min="11007" max="11007" width="17.6640625" style="1" customWidth="1"/>
    <col min="11008" max="11008" width="16.6640625" style="1" customWidth="1"/>
    <col min="11009" max="11009" width="22.88671875" style="1" customWidth="1"/>
    <col min="11010" max="11010" width="15.109375" style="1" customWidth="1"/>
    <col min="11011" max="11011" width="17.44140625" style="1" customWidth="1"/>
    <col min="11012" max="11012" width="17.88671875" style="1" customWidth="1"/>
    <col min="11013" max="11013" width="13.33203125" style="1" customWidth="1"/>
    <col min="11014" max="11014" width="16.33203125" style="1" customWidth="1"/>
    <col min="11015" max="11015" width="16.88671875" style="1" bestFit="1" customWidth="1"/>
    <col min="11016" max="11244" width="11.44140625" style="1"/>
    <col min="11245" max="11245" width="1.88671875" style="1" customWidth="1"/>
    <col min="11246" max="11246" width="1.44140625" style="1" customWidth="1"/>
    <col min="11247" max="11247" width="63.6640625" style="1" customWidth="1"/>
    <col min="11248" max="11248" width="15.6640625" style="1" customWidth="1"/>
    <col min="11249" max="11249" width="21.88671875" style="1" customWidth="1"/>
    <col min="11250" max="11250" width="16" style="1" customWidth="1"/>
    <col min="11251" max="11251" width="15.109375" style="1" bestFit="1" customWidth="1"/>
    <col min="11252" max="11252" width="13.88671875" style="1" customWidth="1"/>
    <col min="11253" max="11253" width="4.44140625" style="1" customWidth="1"/>
    <col min="11254" max="11254" width="54.109375" style="1" customWidth="1"/>
    <col min="11255" max="11255" width="14.44140625" style="1" customWidth="1"/>
    <col min="11256" max="11256" width="18.109375" style="1" customWidth="1"/>
    <col min="11257" max="11257" width="16.109375" style="1" customWidth="1"/>
    <col min="11258" max="11258" width="12" style="1" customWidth="1"/>
    <col min="11259" max="11259" width="19.44140625" style="1" customWidth="1"/>
    <col min="11260" max="11260" width="4.6640625" style="1" customWidth="1"/>
    <col min="11261" max="11261" width="3.109375" style="1" customWidth="1"/>
    <col min="11262" max="11262" width="47.44140625" style="1" customWidth="1"/>
    <col min="11263" max="11263" width="17.6640625" style="1" customWidth="1"/>
    <col min="11264" max="11264" width="16.6640625" style="1" customWidth="1"/>
    <col min="11265" max="11265" width="22.88671875" style="1" customWidth="1"/>
    <col min="11266" max="11266" width="15.109375" style="1" customWidth="1"/>
    <col min="11267" max="11267" width="17.44140625" style="1" customWidth="1"/>
    <col min="11268" max="11268" width="17.88671875" style="1" customWidth="1"/>
    <col min="11269" max="11269" width="13.33203125" style="1" customWidth="1"/>
    <col min="11270" max="11270" width="16.33203125" style="1" customWidth="1"/>
    <col min="11271" max="11271" width="16.88671875" style="1" bestFit="1" customWidth="1"/>
    <col min="11272" max="11500" width="11.44140625" style="1"/>
    <col min="11501" max="11501" width="1.88671875" style="1" customWidth="1"/>
    <col min="11502" max="11502" width="1.44140625" style="1" customWidth="1"/>
    <col min="11503" max="11503" width="63.6640625" style="1" customWidth="1"/>
    <col min="11504" max="11504" width="15.6640625" style="1" customWidth="1"/>
    <col min="11505" max="11505" width="21.88671875" style="1" customWidth="1"/>
    <col min="11506" max="11506" width="16" style="1" customWidth="1"/>
    <col min="11507" max="11507" width="15.109375" style="1" bestFit="1" customWidth="1"/>
    <col min="11508" max="11508" width="13.88671875" style="1" customWidth="1"/>
    <col min="11509" max="11509" width="4.44140625" style="1" customWidth="1"/>
    <col min="11510" max="11510" width="54.109375" style="1" customWidth="1"/>
    <col min="11511" max="11511" width="14.44140625" style="1" customWidth="1"/>
    <col min="11512" max="11512" width="18.109375" style="1" customWidth="1"/>
    <col min="11513" max="11513" width="16.109375" style="1" customWidth="1"/>
    <col min="11514" max="11514" width="12" style="1" customWidth="1"/>
    <col min="11515" max="11515" width="19.44140625" style="1" customWidth="1"/>
    <col min="11516" max="11516" width="4.6640625" style="1" customWidth="1"/>
    <col min="11517" max="11517" width="3.109375" style="1" customWidth="1"/>
    <col min="11518" max="11518" width="47.44140625" style="1" customWidth="1"/>
    <col min="11519" max="11519" width="17.6640625" style="1" customWidth="1"/>
    <col min="11520" max="11520" width="16.6640625" style="1" customWidth="1"/>
    <col min="11521" max="11521" width="22.88671875" style="1" customWidth="1"/>
    <col min="11522" max="11522" width="15.109375" style="1" customWidth="1"/>
    <col min="11523" max="11523" width="17.44140625" style="1" customWidth="1"/>
    <col min="11524" max="11524" width="17.88671875" style="1" customWidth="1"/>
    <col min="11525" max="11525" width="13.33203125" style="1" customWidth="1"/>
    <col min="11526" max="11526" width="16.33203125" style="1" customWidth="1"/>
    <col min="11527" max="11527" width="16.88671875" style="1" bestFit="1" customWidth="1"/>
    <col min="11528" max="11756" width="11.44140625" style="1"/>
    <col min="11757" max="11757" width="1.88671875" style="1" customWidth="1"/>
    <col min="11758" max="11758" width="1.44140625" style="1" customWidth="1"/>
    <col min="11759" max="11759" width="63.6640625" style="1" customWidth="1"/>
    <col min="11760" max="11760" width="15.6640625" style="1" customWidth="1"/>
    <col min="11761" max="11761" width="21.88671875" style="1" customWidth="1"/>
    <col min="11762" max="11762" width="16" style="1" customWidth="1"/>
    <col min="11763" max="11763" width="15.109375" style="1" bestFit="1" customWidth="1"/>
    <col min="11764" max="11764" width="13.88671875" style="1" customWidth="1"/>
    <col min="11765" max="11765" width="4.44140625" style="1" customWidth="1"/>
    <col min="11766" max="11766" width="54.109375" style="1" customWidth="1"/>
    <col min="11767" max="11767" width="14.44140625" style="1" customWidth="1"/>
    <col min="11768" max="11768" width="18.109375" style="1" customWidth="1"/>
    <col min="11769" max="11769" width="16.109375" style="1" customWidth="1"/>
    <col min="11770" max="11770" width="12" style="1" customWidth="1"/>
    <col min="11771" max="11771" width="19.44140625" style="1" customWidth="1"/>
    <col min="11772" max="11772" width="4.6640625" style="1" customWidth="1"/>
    <col min="11773" max="11773" width="3.109375" style="1" customWidth="1"/>
    <col min="11774" max="11774" width="47.44140625" style="1" customWidth="1"/>
    <col min="11775" max="11775" width="17.6640625" style="1" customWidth="1"/>
    <col min="11776" max="11776" width="16.6640625" style="1" customWidth="1"/>
    <col min="11777" max="11777" width="22.88671875" style="1" customWidth="1"/>
    <col min="11778" max="11778" width="15.109375" style="1" customWidth="1"/>
    <col min="11779" max="11779" width="17.44140625" style="1" customWidth="1"/>
    <col min="11780" max="11780" width="17.88671875" style="1" customWidth="1"/>
    <col min="11781" max="11781" width="13.33203125" style="1" customWidth="1"/>
    <col min="11782" max="11782" width="16.33203125" style="1" customWidth="1"/>
    <col min="11783" max="11783" width="16.88671875" style="1" bestFit="1" customWidth="1"/>
    <col min="11784" max="12012" width="11.44140625" style="1"/>
    <col min="12013" max="12013" width="1.88671875" style="1" customWidth="1"/>
    <col min="12014" max="12014" width="1.44140625" style="1" customWidth="1"/>
    <col min="12015" max="12015" width="63.6640625" style="1" customWidth="1"/>
    <col min="12016" max="12016" width="15.6640625" style="1" customWidth="1"/>
    <col min="12017" max="12017" width="21.88671875" style="1" customWidth="1"/>
    <col min="12018" max="12018" width="16" style="1" customWidth="1"/>
    <col min="12019" max="12019" width="15.109375" style="1" bestFit="1" customWidth="1"/>
    <col min="12020" max="12020" width="13.88671875" style="1" customWidth="1"/>
    <col min="12021" max="12021" width="4.44140625" style="1" customWidth="1"/>
    <col min="12022" max="12022" width="54.109375" style="1" customWidth="1"/>
    <col min="12023" max="12023" width="14.44140625" style="1" customWidth="1"/>
    <col min="12024" max="12024" width="18.109375" style="1" customWidth="1"/>
    <col min="12025" max="12025" width="16.109375" style="1" customWidth="1"/>
    <col min="12026" max="12026" width="12" style="1" customWidth="1"/>
    <col min="12027" max="12027" width="19.44140625" style="1" customWidth="1"/>
    <col min="12028" max="12028" width="4.6640625" style="1" customWidth="1"/>
    <col min="12029" max="12029" width="3.109375" style="1" customWidth="1"/>
    <col min="12030" max="12030" width="47.44140625" style="1" customWidth="1"/>
    <col min="12031" max="12031" width="17.6640625" style="1" customWidth="1"/>
    <col min="12032" max="12032" width="16.6640625" style="1" customWidth="1"/>
    <col min="12033" max="12033" width="22.88671875" style="1" customWidth="1"/>
    <col min="12034" max="12034" width="15.109375" style="1" customWidth="1"/>
    <col min="12035" max="12035" width="17.44140625" style="1" customWidth="1"/>
    <col min="12036" max="12036" width="17.88671875" style="1" customWidth="1"/>
    <col min="12037" max="12037" width="13.33203125" style="1" customWidth="1"/>
    <col min="12038" max="12038" width="16.33203125" style="1" customWidth="1"/>
    <col min="12039" max="12039" width="16.88671875" style="1" bestFit="1" customWidth="1"/>
    <col min="12040" max="12268" width="11.44140625" style="1"/>
    <col min="12269" max="12269" width="1.88671875" style="1" customWidth="1"/>
    <col min="12270" max="12270" width="1.44140625" style="1" customWidth="1"/>
    <col min="12271" max="12271" width="63.6640625" style="1" customWidth="1"/>
    <col min="12272" max="12272" width="15.6640625" style="1" customWidth="1"/>
    <col min="12273" max="12273" width="21.88671875" style="1" customWidth="1"/>
    <col min="12274" max="12274" width="16" style="1" customWidth="1"/>
    <col min="12275" max="12275" width="15.109375" style="1" bestFit="1" customWidth="1"/>
    <col min="12276" max="12276" width="13.88671875" style="1" customWidth="1"/>
    <col min="12277" max="12277" width="4.44140625" style="1" customWidth="1"/>
    <col min="12278" max="12278" width="54.109375" style="1" customWidth="1"/>
    <col min="12279" max="12279" width="14.44140625" style="1" customWidth="1"/>
    <col min="12280" max="12280" width="18.109375" style="1" customWidth="1"/>
    <col min="12281" max="12281" width="16.109375" style="1" customWidth="1"/>
    <col min="12282" max="12282" width="12" style="1" customWidth="1"/>
    <col min="12283" max="12283" width="19.44140625" style="1" customWidth="1"/>
    <col min="12284" max="12284" width="4.6640625" style="1" customWidth="1"/>
    <col min="12285" max="12285" width="3.109375" style="1" customWidth="1"/>
    <col min="12286" max="12286" width="47.44140625" style="1" customWidth="1"/>
    <col min="12287" max="12287" width="17.6640625" style="1" customWidth="1"/>
    <col min="12288" max="12288" width="16.6640625" style="1" customWidth="1"/>
    <col min="12289" max="12289" width="22.88671875" style="1" customWidth="1"/>
    <col min="12290" max="12290" width="15.109375" style="1" customWidth="1"/>
    <col min="12291" max="12291" width="17.44140625" style="1" customWidth="1"/>
    <col min="12292" max="12292" width="17.88671875" style="1" customWidth="1"/>
    <col min="12293" max="12293" width="13.33203125" style="1" customWidth="1"/>
    <col min="12294" max="12294" width="16.33203125" style="1" customWidth="1"/>
    <col min="12295" max="12295" width="16.88671875" style="1" bestFit="1" customWidth="1"/>
    <col min="12296" max="12524" width="11.44140625" style="1"/>
    <col min="12525" max="12525" width="1.88671875" style="1" customWidth="1"/>
    <col min="12526" max="12526" width="1.44140625" style="1" customWidth="1"/>
    <col min="12527" max="12527" width="63.6640625" style="1" customWidth="1"/>
    <col min="12528" max="12528" width="15.6640625" style="1" customWidth="1"/>
    <col min="12529" max="12529" width="21.88671875" style="1" customWidth="1"/>
    <col min="12530" max="12530" width="16" style="1" customWidth="1"/>
    <col min="12531" max="12531" width="15.109375" style="1" bestFit="1" customWidth="1"/>
    <col min="12532" max="12532" width="13.88671875" style="1" customWidth="1"/>
    <col min="12533" max="12533" width="4.44140625" style="1" customWidth="1"/>
    <col min="12534" max="12534" width="54.109375" style="1" customWidth="1"/>
    <col min="12535" max="12535" width="14.44140625" style="1" customWidth="1"/>
    <col min="12536" max="12536" width="18.109375" style="1" customWidth="1"/>
    <col min="12537" max="12537" width="16.109375" style="1" customWidth="1"/>
    <col min="12538" max="12538" width="12" style="1" customWidth="1"/>
    <col min="12539" max="12539" width="19.44140625" style="1" customWidth="1"/>
    <col min="12540" max="12540" width="4.6640625" style="1" customWidth="1"/>
    <col min="12541" max="12541" width="3.109375" style="1" customWidth="1"/>
    <col min="12542" max="12542" width="47.44140625" style="1" customWidth="1"/>
    <col min="12543" max="12543" width="17.6640625" style="1" customWidth="1"/>
    <col min="12544" max="12544" width="16.6640625" style="1" customWidth="1"/>
    <col min="12545" max="12545" width="22.88671875" style="1" customWidth="1"/>
    <col min="12546" max="12546" width="15.109375" style="1" customWidth="1"/>
    <col min="12547" max="12547" width="17.44140625" style="1" customWidth="1"/>
    <col min="12548" max="12548" width="17.88671875" style="1" customWidth="1"/>
    <col min="12549" max="12549" width="13.33203125" style="1" customWidth="1"/>
    <col min="12550" max="12550" width="16.33203125" style="1" customWidth="1"/>
    <col min="12551" max="12551" width="16.88671875" style="1" bestFit="1" customWidth="1"/>
    <col min="12552" max="12780" width="11.44140625" style="1"/>
    <col min="12781" max="12781" width="1.88671875" style="1" customWidth="1"/>
    <col min="12782" max="12782" width="1.44140625" style="1" customWidth="1"/>
    <col min="12783" max="12783" width="63.6640625" style="1" customWidth="1"/>
    <col min="12784" max="12784" width="15.6640625" style="1" customWidth="1"/>
    <col min="12785" max="12785" width="21.88671875" style="1" customWidth="1"/>
    <col min="12786" max="12786" width="16" style="1" customWidth="1"/>
    <col min="12787" max="12787" width="15.109375" style="1" bestFit="1" customWidth="1"/>
    <col min="12788" max="12788" width="13.88671875" style="1" customWidth="1"/>
    <col min="12789" max="12789" width="4.44140625" style="1" customWidth="1"/>
    <col min="12790" max="12790" width="54.109375" style="1" customWidth="1"/>
    <col min="12791" max="12791" width="14.44140625" style="1" customWidth="1"/>
    <col min="12792" max="12792" width="18.109375" style="1" customWidth="1"/>
    <col min="12793" max="12793" width="16.109375" style="1" customWidth="1"/>
    <col min="12794" max="12794" width="12" style="1" customWidth="1"/>
    <col min="12795" max="12795" width="19.44140625" style="1" customWidth="1"/>
    <col min="12796" max="12796" width="4.6640625" style="1" customWidth="1"/>
    <col min="12797" max="12797" width="3.109375" style="1" customWidth="1"/>
    <col min="12798" max="12798" width="47.44140625" style="1" customWidth="1"/>
    <col min="12799" max="12799" width="17.6640625" style="1" customWidth="1"/>
    <col min="12800" max="12800" width="16.6640625" style="1" customWidth="1"/>
    <col min="12801" max="12801" width="22.88671875" style="1" customWidth="1"/>
    <col min="12802" max="12802" width="15.109375" style="1" customWidth="1"/>
    <col min="12803" max="12803" width="17.44140625" style="1" customWidth="1"/>
    <col min="12804" max="12804" width="17.88671875" style="1" customWidth="1"/>
    <col min="12805" max="12805" width="13.33203125" style="1" customWidth="1"/>
    <col min="12806" max="12806" width="16.33203125" style="1" customWidth="1"/>
    <col min="12807" max="12807" width="16.88671875" style="1" bestFit="1" customWidth="1"/>
    <col min="12808" max="13036" width="11.44140625" style="1"/>
    <col min="13037" max="13037" width="1.88671875" style="1" customWidth="1"/>
    <col min="13038" max="13038" width="1.44140625" style="1" customWidth="1"/>
    <col min="13039" max="13039" width="63.6640625" style="1" customWidth="1"/>
    <col min="13040" max="13040" width="15.6640625" style="1" customWidth="1"/>
    <col min="13041" max="13041" width="21.88671875" style="1" customWidth="1"/>
    <col min="13042" max="13042" width="16" style="1" customWidth="1"/>
    <col min="13043" max="13043" width="15.109375" style="1" bestFit="1" customWidth="1"/>
    <col min="13044" max="13044" width="13.88671875" style="1" customWidth="1"/>
    <col min="13045" max="13045" width="4.44140625" style="1" customWidth="1"/>
    <col min="13046" max="13046" width="54.109375" style="1" customWidth="1"/>
    <col min="13047" max="13047" width="14.44140625" style="1" customWidth="1"/>
    <col min="13048" max="13048" width="18.109375" style="1" customWidth="1"/>
    <col min="13049" max="13049" width="16.109375" style="1" customWidth="1"/>
    <col min="13050" max="13050" width="12" style="1" customWidth="1"/>
    <col min="13051" max="13051" width="19.44140625" style="1" customWidth="1"/>
    <col min="13052" max="13052" width="4.6640625" style="1" customWidth="1"/>
    <col min="13053" max="13053" width="3.109375" style="1" customWidth="1"/>
    <col min="13054" max="13054" width="47.44140625" style="1" customWidth="1"/>
    <col min="13055" max="13055" width="17.6640625" style="1" customWidth="1"/>
    <col min="13056" max="13056" width="16.6640625" style="1" customWidth="1"/>
    <col min="13057" max="13057" width="22.88671875" style="1" customWidth="1"/>
    <col min="13058" max="13058" width="15.109375" style="1" customWidth="1"/>
    <col min="13059" max="13059" width="17.44140625" style="1" customWidth="1"/>
    <col min="13060" max="13060" width="17.88671875" style="1" customWidth="1"/>
    <col min="13061" max="13061" width="13.33203125" style="1" customWidth="1"/>
    <col min="13062" max="13062" width="16.33203125" style="1" customWidth="1"/>
    <col min="13063" max="13063" width="16.88671875" style="1" bestFit="1" customWidth="1"/>
    <col min="13064" max="13292" width="11.44140625" style="1"/>
    <col min="13293" max="13293" width="1.88671875" style="1" customWidth="1"/>
    <col min="13294" max="13294" width="1.44140625" style="1" customWidth="1"/>
    <col min="13295" max="13295" width="63.6640625" style="1" customWidth="1"/>
    <col min="13296" max="13296" width="15.6640625" style="1" customWidth="1"/>
    <col min="13297" max="13297" width="21.88671875" style="1" customWidth="1"/>
    <col min="13298" max="13298" width="16" style="1" customWidth="1"/>
    <col min="13299" max="13299" width="15.109375" style="1" bestFit="1" customWidth="1"/>
    <col min="13300" max="13300" width="13.88671875" style="1" customWidth="1"/>
    <col min="13301" max="13301" width="4.44140625" style="1" customWidth="1"/>
    <col min="13302" max="13302" width="54.109375" style="1" customWidth="1"/>
    <col min="13303" max="13303" width="14.44140625" style="1" customWidth="1"/>
    <col min="13304" max="13304" width="18.109375" style="1" customWidth="1"/>
    <col min="13305" max="13305" width="16.109375" style="1" customWidth="1"/>
    <col min="13306" max="13306" width="12" style="1" customWidth="1"/>
    <col min="13307" max="13307" width="19.44140625" style="1" customWidth="1"/>
    <col min="13308" max="13308" width="4.6640625" style="1" customWidth="1"/>
    <col min="13309" max="13309" width="3.109375" style="1" customWidth="1"/>
    <col min="13310" max="13310" width="47.44140625" style="1" customWidth="1"/>
    <col min="13311" max="13311" width="17.6640625" style="1" customWidth="1"/>
    <col min="13312" max="13312" width="16.6640625" style="1" customWidth="1"/>
    <col min="13313" max="13313" width="22.88671875" style="1" customWidth="1"/>
    <col min="13314" max="13314" width="15.109375" style="1" customWidth="1"/>
    <col min="13315" max="13315" width="17.44140625" style="1" customWidth="1"/>
    <col min="13316" max="13316" width="17.88671875" style="1" customWidth="1"/>
    <col min="13317" max="13317" width="13.33203125" style="1" customWidth="1"/>
    <col min="13318" max="13318" width="16.33203125" style="1" customWidth="1"/>
    <col min="13319" max="13319" width="16.88671875" style="1" bestFit="1" customWidth="1"/>
    <col min="13320" max="13548" width="11.44140625" style="1"/>
    <col min="13549" max="13549" width="1.88671875" style="1" customWidth="1"/>
    <col min="13550" max="13550" width="1.44140625" style="1" customWidth="1"/>
    <col min="13551" max="13551" width="63.6640625" style="1" customWidth="1"/>
    <col min="13552" max="13552" width="15.6640625" style="1" customWidth="1"/>
    <col min="13553" max="13553" width="21.88671875" style="1" customWidth="1"/>
    <col min="13554" max="13554" width="16" style="1" customWidth="1"/>
    <col min="13555" max="13555" width="15.109375" style="1" bestFit="1" customWidth="1"/>
    <col min="13556" max="13556" width="13.88671875" style="1" customWidth="1"/>
    <col min="13557" max="13557" width="4.44140625" style="1" customWidth="1"/>
    <col min="13558" max="13558" width="54.109375" style="1" customWidth="1"/>
    <col min="13559" max="13559" width="14.44140625" style="1" customWidth="1"/>
    <col min="13560" max="13560" width="18.109375" style="1" customWidth="1"/>
    <col min="13561" max="13561" width="16.109375" style="1" customWidth="1"/>
    <col min="13562" max="13562" width="12" style="1" customWidth="1"/>
    <col min="13563" max="13563" width="19.44140625" style="1" customWidth="1"/>
    <col min="13564" max="13564" width="4.6640625" style="1" customWidth="1"/>
    <col min="13565" max="13565" width="3.109375" style="1" customWidth="1"/>
    <col min="13566" max="13566" width="47.44140625" style="1" customWidth="1"/>
    <col min="13567" max="13567" width="17.6640625" style="1" customWidth="1"/>
    <col min="13568" max="13568" width="16.6640625" style="1" customWidth="1"/>
    <col min="13569" max="13569" width="22.88671875" style="1" customWidth="1"/>
    <col min="13570" max="13570" width="15.109375" style="1" customWidth="1"/>
    <col min="13571" max="13571" width="17.44140625" style="1" customWidth="1"/>
    <col min="13572" max="13572" width="17.88671875" style="1" customWidth="1"/>
    <col min="13573" max="13573" width="13.33203125" style="1" customWidth="1"/>
    <col min="13574" max="13574" width="16.33203125" style="1" customWidth="1"/>
    <col min="13575" max="13575" width="16.88671875" style="1" bestFit="1" customWidth="1"/>
    <col min="13576" max="13804" width="11.44140625" style="1"/>
    <col min="13805" max="13805" width="1.88671875" style="1" customWidth="1"/>
    <col min="13806" max="13806" width="1.44140625" style="1" customWidth="1"/>
    <col min="13807" max="13807" width="63.6640625" style="1" customWidth="1"/>
    <col min="13808" max="13808" width="15.6640625" style="1" customWidth="1"/>
    <col min="13809" max="13809" width="21.88671875" style="1" customWidth="1"/>
    <col min="13810" max="13810" width="16" style="1" customWidth="1"/>
    <col min="13811" max="13811" width="15.109375" style="1" bestFit="1" customWidth="1"/>
    <col min="13812" max="13812" width="13.88671875" style="1" customWidth="1"/>
    <col min="13813" max="13813" width="4.44140625" style="1" customWidth="1"/>
    <col min="13814" max="13814" width="54.109375" style="1" customWidth="1"/>
    <col min="13815" max="13815" width="14.44140625" style="1" customWidth="1"/>
    <col min="13816" max="13816" width="18.109375" style="1" customWidth="1"/>
    <col min="13817" max="13817" width="16.109375" style="1" customWidth="1"/>
    <col min="13818" max="13818" width="12" style="1" customWidth="1"/>
    <col min="13819" max="13819" width="19.44140625" style="1" customWidth="1"/>
    <col min="13820" max="13820" width="4.6640625" style="1" customWidth="1"/>
    <col min="13821" max="13821" width="3.109375" style="1" customWidth="1"/>
    <col min="13822" max="13822" width="47.44140625" style="1" customWidth="1"/>
    <col min="13823" max="13823" width="17.6640625" style="1" customWidth="1"/>
    <col min="13824" max="13824" width="16.6640625" style="1" customWidth="1"/>
    <col min="13825" max="13825" width="22.88671875" style="1" customWidth="1"/>
    <col min="13826" max="13826" width="15.109375" style="1" customWidth="1"/>
    <col min="13827" max="13827" width="17.44140625" style="1" customWidth="1"/>
    <col min="13828" max="13828" width="17.88671875" style="1" customWidth="1"/>
    <col min="13829" max="13829" width="13.33203125" style="1" customWidth="1"/>
    <col min="13830" max="13830" width="16.33203125" style="1" customWidth="1"/>
    <col min="13831" max="13831" width="16.88671875" style="1" bestFit="1" customWidth="1"/>
    <col min="13832" max="14060" width="11.44140625" style="1"/>
    <col min="14061" max="14061" width="1.88671875" style="1" customWidth="1"/>
    <col min="14062" max="14062" width="1.44140625" style="1" customWidth="1"/>
    <col min="14063" max="14063" width="63.6640625" style="1" customWidth="1"/>
    <col min="14064" max="14064" width="15.6640625" style="1" customWidth="1"/>
    <col min="14065" max="14065" width="21.88671875" style="1" customWidth="1"/>
    <col min="14066" max="14066" width="16" style="1" customWidth="1"/>
    <col min="14067" max="14067" width="15.109375" style="1" bestFit="1" customWidth="1"/>
    <col min="14068" max="14068" width="13.88671875" style="1" customWidth="1"/>
    <col min="14069" max="14069" width="4.44140625" style="1" customWidth="1"/>
    <col min="14070" max="14070" width="54.109375" style="1" customWidth="1"/>
    <col min="14071" max="14071" width="14.44140625" style="1" customWidth="1"/>
    <col min="14072" max="14072" width="18.109375" style="1" customWidth="1"/>
    <col min="14073" max="14073" width="16.109375" style="1" customWidth="1"/>
    <col min="14074" max="14074" width="12" style="1" customWidth="1"/>
    <col min="14075" max="14075" width="19.44140625" style="1" customWidth="1"/>
    <col min="14076" max="14076" width="4.6640625" style="1" customWidth="1"/>
    <col min="14077" max="14077" width="3.109375" style="1" customWidth="1"/>
    <col min="14078" max="14078" width="47.44140625" style="1" customWidth="1"/>
    <col min="14079" max="14079" width="17.6640625" style="1" customWidth="1"/>
    <col min="14080" max="14080" width="16.6640625" style="1" customWidth="1"/>
    <col min="14081" max="14081" width="22.88671875" style="1" customWidth="1"/>
    <col min="14082" max="14082" width="15.109375" style="1" customWidth="1"/>
    <col min="14083" max="14083" width="17.44140625" style="1" customWidth="1"/>
    <col min="14084" max="14084" width="17.88671875" style="1" customWidth="1"/>
    <col min="14085" max="14085" width="13.33203125" style="1" customWidth="1"/>
    <col min="14086" max="14086" width="16.33203125" style="1" customWidth="1"/>
    <col min="14087" max="14087" width="16.88671875" style="1" bestFit="1" customWidth="1"/>
    <col min="14088" max="14316" width="11.44140625" style="1"/>
    <col min="14317" max="14317" width="1.88671875" style="1" customWidth="1"/>
    <col min="14318" max="14318" width="1.44140625" style="1" customWidth="1"/>
    <col min="14319" max="14319" width="63.6640625" style="1" customWidth="1"/>
    <col min="14320" max="14320" width="15.6640625" style="1" customWidth="1"/>
    <col min="14321" max="14321" width="21.88671875" style="1" customWidth="1"/>
    <col min="14322" max="14322" width="16" style="1" customWidth="1"/>
    <col min="14323" max="14323" width="15.109375" style="1" bestFit="1" customWidth="1"/>
    <col min="14324" max="14324" width="13.88671875" style="1" customWidth="1"/>
    <col min="14325" max="14325" width="4.44140625" style="1" customWidth="1"/>
    <col min="14326" max="14326" width="54.109375" style="1" customWidth="1"/>
    <col min="14327" max="14327" width="14.44140625" style="1" customWidth="1"/>
    <col min="14328" max="14328" width="18.109375" style="1" customWidth="1"/>
    <col min="14329" max="14329" width="16.109375" style="1" customWidth="1"/>
    <col min="14330" max="14330" width="12" style="1" customWidth="1"/>
    <col min="14331" max="14331" width="19.44140625" style="1" customWidth="1"/>
    <col min="14332" max="14332" width="4.6640625" style="1" customWidth="1"/>
    <col min="14333" max="14333" width="3.109375" style="1" customWidth="1"/>
    <col min="14334" max="14334" width="47.44140625" style="1" customWidth="1"/>
    <col min="14335" max="14335" width="17.6640625" style="1" customWidth="1"/>
    <col min="14336" max="14336" width="16.6640625" style="1" customWidth="1"/>
    <col min="14337" max="14337" width="22.88671875" style="1" customWidth="1"/>
    <col min="14338" max="14338" width="15.109375" style="1" customWidth="1"/>
    <col min="14339" max="14339" width="17.44140625" style="1" customWidth="1"/>
    <col min="14340" max="14340" width="17.88671875" style="1" customWidth="1"/>
    <col min="14341" max="14341" width="13.33203125" style="1" customWidth="1"/>
    <col min="14342" max="14342" width="16.33203125" style="1" customWidth="1"/>
    <col min="14343" max="14343" width="16.88671875" style="1" bestFit="1" customWidth="1"/>
    <col min="14344" max="14572" width="11.44140625" style="1"/>
    <col min="14573" max="14573" width="1.88671875" style="1" customWidth="1"/>
    <col min="14574" max="14574" width="1.44140625" style="1" customWidth="1"/>
    <col min="14575" max="14575" width="63.6640625" style="1" customWidth="1"/>
    <col min="14576" max="14576" width="15.6640625" style="1" customWidth="1"/>
    <col min="14577" max="14577" width="21.88671875" style="1" customWidth="1"/>
    <col min="14578" max="14578" width="16" style="1" customWidth="1"/>
    <col min="14579" max="14579" width="15.109375" style="1" bestFit="1" customWidth="1"/>
    <col min="14580" max="14580" width="13.88671875" style="1" customWidth="1"/>
    <col min="14581" max="14581" width="4.44140625" style="1" customWidth="1"/>
    <col min="14582" max="14582" width="54.109375" style="1" customWidth="1"/>
    <col min="14583" max="14583" width="14.44140625" style="1" customWidth="1"/>
    <col min="14584" max="14584" width="18.109375" style="1" customWidth="1"/>
    <col min="14585" max="14585" width="16.109375" style="1" customWidth="1"/>
    <col min="14586" max="14586" width="12" style="1" customWidth="1"/>
    <col min="14587" max="14587" width="19.44140625" style="1" customWidth="1"/>
    <col min="14588" max="14588" width="4.6640625" style="1" customWidth="1"/>
    <col min="14589" max="14589" width="3.109375" style="1" customWidth="1"/>
    <col min="14590" max="14590" width="47.44140625" style="1" customWidth="1"/>
    <col min="14591" max="14591" width="17.6640625" style="1" customWidth="1"/>
    <col min="14592" max="14592" width="16.6640625" style="1" customWidth="1"/>
    <col min="14593" max="14593" width="22.88671875" style="1" customWidth="1"/>
    <col min="14594" max="14594" width="15.109375" style="1" customWidth="1"/>
    <col min="14595" max="14595" width="17.44140625" style="1" customWidth="1"/>
    <col min="14596" max="14596" width="17.88671875" style="1" customWidth="1"/>
    <col min="14597" max="14597" width="13.33203125" style="1" customWidth="1"/>
    <col min="14598" max="14598" width="16.33203125" style="1" customWidth="1"/>
    <col min="14599" max="14599" width="16.88671875" style="1" bestFit="1" customWidth="1"/>
    <col min="14600" max="14828" width="11.44140625" style="1"/>
    <col min="14829" max="14829" width="1.88671875" style="1" customWidth="1"/>
    <col min="14830" max="14830" width="1.44140625" style="1" customWidth="1"/>
    <col min="14831" max="14831" width="63.6640625" style="1" customWidth="1"/>
    <col min="14832" max="14832" width="15.6640625" style="1" customWidth="1"/>
    <col min="14833" max="14833" width="21.88671875" style="1" customWidth="1"/>
    <col min="14834" max="14834" width="16" style="1" customWidth="1"/>
    <col min="14835" max="14835" width="15.109375" style="1" bestFit="1" customWidth="1"/>
    <col min="14836" max="14836" width="13.88671875" style="1" customWidth="1"/>
    <col min="14837" max="14837" width="4.44140625" style="1" customWidth="1"/>
    <col min="14838" max="14838" width="54.109375" style="1" customWidth="1"/>
    <col min="14839" max="14839" width="14.44140625" style="1" customWidth="1"/>
    <col min="14840" max="14840" width="18.109375" style="1" customWidth="1"/>
    <col min="14841" max="14841" width="16.109375" style="1" customWidth="1"/>
    <col min="14842" max="14842" width="12" style="1" customWidth="1"/>
    <col min="14843" max="14843" width="19.44140625" style="1" customWidth="1"/>
    <col min="14844" max="14844" width="4.6640625" style="1" customWidth="1"/>
    <col min="14845" max="14845" width="3.109375" style="1" customWidth="1"/>
    <col min="14846" max="14846" width="47.44140625" style="1" customWidth="1"/>
    <col min="14847" max="14847" width="17.6640625" style="1" customWidth="1"/>
    <col min="14848" max="14848" width="16.6640625" style="1" customWidth="1"/>
    <col min="14849" max="14849" width="22.88671875" style="1" customWidth="1"/>
    <col min="14850" max="14850" width="15.109375" style="1" customWidth="1"/>
    <col min="14851" max="14851" width="17.44140625" style="1" customWidth="1"/>
    <col min="14852" max="14852" width="17.88671875" style="1" customWidth="1"/>
    <col min="14853" max="14853" width="13.33203125" style="1" customWidth="1"/>
    <col min="14854" max="14854" width="16.33203125" style="1" customWidth="1"/>
    <col min="14855" max="14855" width="16.88671875" style="1" bestFit="1" customWidth="1"/>
    <col min="14856" max="15084" width="11.44140625" style="1"/>
    <col min="15085" max="15085" width="1.88671875" style="1" customWidth="1"/>
    <col min="15086" max="15086" width="1.44140625" style="1" customWidth="1"/>
    <col min="15087" max="15087" width="63.6640625" style="1" customWidth="1"/>
    <col min="15088" max="15088" width="15.6640625" style="1" customWidth="1"/>
    <col min="15089" max="15089" width="21.88671875" style="1" customWidth="1"/>
    <col min="15090" max="15090" width="16" style="1" customWidth="1"/>
    <col min="15091" max="15091" width="15.109375" style="1" bestFit="1" customWidth="1"/>
    <col min="15092" max="15092" width="13.88671875" style="1" customWidth="1"/>
    <col min="15093" max="15093" width="4.44140625" style="1" customWidth="1"/>
    <col min="15094" max="15094" width="54.109375" style="1" customWidth="1"/>
    <col min="15095" max="15095" width="14.44140625" style="1" customWidth="1"/>
    <col min="15096" max="15096" width="18.109375" style="1" customWidth="1"/>
    <col min="15097" max="15097" width="16.109375" style="1" customWidth="1"/>
    <col min="15098" max="15098" width="12" style="1" customWidth="1"/>
    <col min="15099" max="15099" width="19.44140625" style="1" customWidth="1"/>
    <col min="15100" max="15100" width="4.6640625" style="1" customWidth="1"/>
    <col min="15101" max="15101" width="3.109375" style="1" customWidth="1"/>
    <col min="15102" max="15102" width="47.44140625" style="1" customWidth="1"/>
    <col min="15103" max="15103" width="17.6640625" style="1" customWidth="1"/>
    <col min="15104" max="15104" width="16.6640625" style="1" customWidth="1"/>
    <col min="15105" max="15105" width="22.88671875" style="1" customWidth="1"/>
    <col min="15106" max="15106" width="15.109375" style="1" customWidth="1"/>
    <col min="15107" max="15107" width="17.44140625" style="1" customWidth="1"/>
    <col min="15108" max="15108" width="17.88671875" style="1" customWidth="1"/>
    <col min="15109" max="15109" width="13.33203125" style="1" customWidth="1"/>
    <col min="15110" max="15110" width="16.33203125" style="1" customWidth="1"/>
    <col min="15111" max="15111" width="16.88671875" style="1" bestFit="1" customWidth="1"/>
    <col min="15112" max="15340" width="11.44140625" style="1"/>
    <col min="15341" max="15341" width="1.88671875" style="1" customWidth="1"/>
    <col min="15342" max="15342" width="1.44140625" style="1" customWidth="1"/>
    <col min="15343" max="15343" width="63.6640625" style="1" customWidth="1"/>
    <col min="15344" max="15344" width="15.6640625" style="1" customWidth="1"/>
    <col min="15345" max="15345" width="21.88671875" style="1" customWidth="1"/>
    <col min="15346" max="15346" width="16" style="1" customWidth="1"/>
    <col min="15347" max="15347" width="15.109375" style="1" bestFit="1" customWidth="1"/>
    <col min="15348" max="15348" width="13.88671875" style="1" customWidth="1"/>
    <col min="15349" max="15349" width="4.44140625" style="1" customWidth="1"/>
    <col min="15350" max="15350" width="54.109375" style="1" customWidth="1"/>
    <col min="15351" max="15351" width="14.44140625" style="1" customWidth="1"/>
    <col min="15352" max="15352" width="18.109375" style="1" customWidth="1"/>
    <col min="15353" max="15353" width="16.109375" style="1" customWidth="1"/>
    <col min="15354" max="15354" width="12" style="1" customWidth="1"/>
    <col min="15355" max="15355" width="19.44140625" style="1" customWidth="1"/>
    <col min="15356" max="15356" width="4.6640625" style="1" customWidth="1"/>
    <col min="15357" max="15357" width="3.109375" style="1" customWidth="1"/>
    <col min="15358" max="15358" width="47.44140625" style="1" customWidth="1"/>
    <col min="15359" max="15359" width="17.6640625" style="1" customWidth="1"/>
    <col min="15360" max="15360" width="16.6640625" style="1" customWidth="1"/>
    <col min="15361" max="15361" width="22.88671875" style="1" customWidth="1"/>
    <col min="15362" max="15362" width="15.109375" style="1" customWidth="1"/>
    <col min="15363" max="15363" width="17.44140625" style="1" customWidth="1"/>
    <col min="15364" max="15364" width="17.88671875" style="1" customWidth="1"/>
    <col min="15365" max="15365" width="13.33203125" style="1" customWidth="1"/>
    <col min="15366" max="15366" width="16.33203125" style="1" customWidth="1"/>
    <col min="15367" max="15367" width="16.88671875" style="1" bestFit="1" customWidth="1"/>
    <col min="15368" max="15596" width="11.44140625" style="1"/>
    <col min="15597" max="15597" width="1.88671875" style="1" customWidth="1"/>
    <col min="15598" max="15598" width="1.44140625" style="1" customWidth="1"/>
    <col min="15599" max="15599" width="63.6640625" style="1" customWidth="1"/>
    <col min="15600" max="15600" width="15.6640625" style="1" customWidth="1"/>
    <col min="15601" max="15601" width="21.88671875" style="1" customWidth="1"/>
    <col min="15602" max="15602" width="16" style="1" customWidth="1"/>
    <col min="15603" max="15603" width="15.109375" style="1" bestFit="1" customWidth="1"/>
    <col min="15604" max="15604" width="13.88671875" style="1" customWidth="1"/>
    <col min="15605" max="15605" width="4.44140625" style="1" customWidth="1"/>
    <col min="15606" max="15606" width="54.109375" style="1" customWidth="1"/>
    <col min="15607" max="15607" width="14.44140625" style="1" customWidth="1"/>
    <col min="15608" max="15608" width="18.109375" style="1" customWidth="1"/>
    <col min="15609" max="15609" width="16.109375" style="1" customWidth="1"/>
    <col min="15610" max="15610" width="12" style="1" customWidth="1"/>
    <col min="15611" max="15611" width="19.44140625" style="1" customWidth="1"/>
    <col min="15612" max="15612" width="4.6640625" style="1" customWidth="1"/>
    <col min="15613" max="15613" width="3.109375" style="1" customWidth="1"/>
    <col min="15614" max="15614" width="47.44140625" style="1" customWidth="1"/>
    <col min="15615" max="15615" width="17.6640625" style="1" customWidth="1"/>
    <col min="15616" max="15616" width="16.6640625" style="1" customWidth="1"/>
    <col min="15617" max="15617" width="22.88671875" style="1" customWidth="1"/>
    <col min="15618" max="15618" width="15.109375" style="1" customWidth="1"/>
    <col min="15619" max="15619" width="17.44140625" style="1" customWidth="1"/>
    <col min="15620" max="15620" width="17.88671875" style="1" customWidth="1"/>
    <col min="15621" max="15621" width="13.33203125" style="1" customWidth="1"/>
    <col min="15622" max="15622" width="16.33203125" style="1" customWidth="1"/>
    <col min="15623" max="15623" width="16.88671875" style="1" bestFit="1" customWidth="1"/>
    <col min="15624" max="15852" width="11.44140625" style="1"/>
    <col min="15853" max="15853" width="1.88671875" style="1" customWidth="1"/>
    <col min="15854" max="15854" width="1.44140625" style="1" customWidth="1"/>
    <col min="15855" max="15855" width="63.6640625" style="1" customWidth="1"/>
    <col min="15856" max="15856" width="15.6640625" style="1" customWidth="1"/>
    <col min="15857" max="15857" width="21.88671875" style="1" customWidth="1"/>
    <col min="15858" max="15858" width="16" style="1" customWidth="1"/>
    <col min="15859" max="15859" width="15.109375" style="1" bestFit="1" customWidth="1"/>
    <col min="15860" max="15860" width="13.88671875" style="1" customWidth="1"/>
    <col min="15861" max="15861" width="4.44140625" style="1" customWidth="1"/>
    <col min="15862" max="15862" width="54.109375" style="1" customWidth="1"/>
    <col min="15863" max="15863" width="14.44140625" style="1" customWidth="1"/>
    <col min="15864" max="15864" width="18.109375" style="1" customWidth="1"/>
    <col min="15865" max="15865" width="16.109375" style="1" customWidth="1"/>
    <col min="15866" max="15866" width="12" style="1" customWidth="1"/>
    <col min="15867" max="15867" width="19.44140625" style="1" customWidth="1"/>
    <col min="15868" max="15868" width="4.6640625" style="1" customWidth="1"/>
    <col min="15869" max="15869" width="3.109375" style="1" customWidth="1"/>
    <col min="15870" max="15870" width="47.44140625" style="1" customWidth="1"/>
    <col min="15871" max="15871" width="17.6640625" style="1" customWidth="1"/>
    <col min="15872" max="15872" width="16.6640625" style="1" customWidth="1"/>
    <col min="15873" max="15873" width="22.88671875" style="1" customWidth="1"/>
    <col min="15874" max="15874" width="15.109375" style="1" customWidth="1"/>
    <col min="15875" max="15875" width="17.44140625" style="1" customWidth="1"/>
    <col min="15876" max="15876" width="17.88671875" style="1" customWidth="1"/>
    <col min="15877" max="15877" width="13.33203125" style="1" customWidth="1"/>
    <col min="15878" max="15878" width="16.33203125" style="1" customWidth="1"/>
    <col min="15879" max="15879" width="16.88671875" style="1" bestFit="1" customWidth="1"/>
    <col min="15880" max="16108" width="11.44140625" style="1"/>
    <col min="16109" max="16109" width="1.88671875" style="1" customWidth="1"/>
    <col min="16110" max="16110" width="1.44140625" style="1" customWidth="1"/>
    <col min="16111" max="16111" width="63.6640625" style="1" customWidth="1"/>
    <col min="16112" max="16112" width="15.6640625" style="1" customWidth="1"/>
    <col min="16113" max="16113" width="21.88671875" style="1" customWidth="1"/>
    <col min="16114" max="16114" width="16" style="1" customWidth="1"/>
    <col min="16115" max="16115" width="15.109375" style="1" bestFit="1" customWidth="1"/>
    <col min="16116" max="16116" width="13.88671875" style="1" customWidth="1"/>
    <col min="16117" max="16117" width="4.44140625" style="1" customWidth="1"/>
    <col min="16118" max="16118" width="54.109375" style="1" customWidth="1"/>
    <col min="16119" max="16119" width="14.44140625" style="1" customWidth="1"/>
    <col min="16120" max="16120" width="18.109375" style="1" customWidth="1"/>
    <col min="16121" max="16121" width="16.109375" style="1" customWidth="1"/>
    <col min="16122" max="16122" width="12" style="1" customWidth="1"/>
    <col min="16123" max="16123" width="19.44140625" style="1" customWidth="1"/>
    <col min="16124" max="16124" width="4.6640625" style="1" customWidth="1"/>
    <col min="16125" max="16125" width="3.109375" style="1" customWidth="1"/>
    <col min="16126" max="16126" width="47.44140625" style="1" customWidth="1"/>
    <col min="16127" max="16127" width="17.6640625" style="1" customWidth="1"/>
    <col min="16128" max="16128" width="16.6640625" style="1" customWidth="1"/>
    <col min="16129" max="16129" width="22.88671875" style="1" customWidth="1"/>
    <col min="16130" max="16130" width="15.109375" style="1" customWidth="1"/>
    <col min="16131" max="16131" width="17.44140625" style="1" customWidth="1"/>
    <col min="16132" max="16132" width="17.88671875" style="1" customWidth="1"/>
    <col min="16133" max="16133" width="13.33203125" style="1" customWidth="1"/>
    <col min="16134" max="16134" width="16.33203125" style="1" customWidth="1"/>
    <col min="16135" max="16135" width="16.88671875" style="1" bestFit="1" customWidth="1"/>
    <col min="16136" max="16384" width="11.44140625" style="1"/>
  </cols>
  <sheetData>
    <row r="1" spans="2:39" ht="17.399999999999999" x14ac:dyDescent="0.25">
      <c r="B1" s="1757" t="s">
        <v>465</v>
      </c>
      <c r="C1" s="1757"/>
      <c r="D1" s="1757"/>
      <c r="E1" s="1757"/>
      <c r="F1" s="1757"/>
      <c r="G1" s="1757"/>
      <c r="H1" s="1757"/>
      <c r="I1" s="1757"/>
      <c r="J1" s="1757"/>
      <c r="K1" s="1047"/>
      <c r="L1" s="1047"/>
      <c r="M1" s="1047"/>
      <c r="N1" s="1047"/>
      <c r="O1" s="1047"/>
      <c r="P1" s="1047"/>
      <c r="Q1" s="1047"/>
      <c r="R1" s="1047"/>
      <c r="S1" s="1047"/>
      <c r="T1" s="1047"/>
      <c r="U1" s="1047"/>
      <c r="V1" s="1047"/>
      <c r="W1" s="1047"/>
      <c r="X1" s="1047"/>
      <c r="Y1" s="1047"/>
      <c r="Z1" s="1047"/>
      <c r="AA1" s="1047"/>
      <c r="AB1" s="1047"/>
      <c r="AC1" s="1047"/>
      <c r="AD1" s="1047"/>
      <c r="AE1" s="1047"/>
    </row>
    <row r="2" spans="2:39" ht="14.4" thickBot="1" x14ac:dyDescent="0.3">
      <c r="B2" s="95"/>
      <c r="C2" s="95"/>
      <c r="D2" s="95"/>
      <c r="E2" s="95"/>
    </row>
    <row r="3" spans="2:39" ht="16.8" thickTop="1" thickBot="1" x14ac:dyDescent="0.3">
      <c r="B3" s="1758" t="s">
        <v>581</v>
      </c>
      <c r="C3" s="1759"/>
      <c r="D3" s="1759"/>
      <c r="E3" s="1759"/>
      <c r="F3" s="1759"/>
      <c r="G3" s="1759"/>
      <c r="H3" s="1759"/>
      <c r="I3" s="1759"/>
      <c r="J3" s="1760"/>
      <c r="K3" s="352" t="s">
        <v>472</v>
      </c>
      <c r="L3" s="352" t="s">
        <v>473</v>
      </c>
      <c r="M3" s="352" t="s">
        <v>474</v>
      </c>
      <c r="N3" s="352" t="s">
        <v>475</v>
      </c>
      <c r="O3" s="352" t="s">
        <v>476</v>
      </c>
      <c r="P3" s="352" t="s">
        <v>477</v>
      </c>
      <c r="Q3" s="352" t="s">
        <v>478</v>
      </c>
      <c r="R3" s="352" t="s">
        <v>479</v>
      </c>
      <c r="S3" s="352" t="s">
        <v>480</v>
      </c>
      <c r="T3" s="352" t="s">
        <v>481</v>
      </c>
      <c r="U3" s="352" t="s">
        <v>482</v>
      </c>
      <c r="V3" s="352" t="s">
        <v>483</v>
      </c>
      <c r="W3" s="352" t="s">
        <v>484</v>
      </c>
      <c r="X3" s="352" t="s">
        <v>485</v>
      </c>
      <c r="Y3" s="352" t="s">
        <v>486</v>
      </c>
      <c r="Z3" s="352" t="s">
        <v>487</v>
      </c>
      <c r="AA3" s="352" t="s">
        <v>488</v>
      </c>
      <c r="AB3" s="352" t="s">
        <v>489</v>
      </c>
      <c r="AC3" s="352" t="s">
        <v>490</v>
      </c>
      <c r="AD3" s="352" t="s">
        <v>491</v>
      </c>
      <c r="AE3" s="352" t="s">
        <v>159</v>
      </c>
    </row>
    <row r="4" spans="2:39" ht="14.4" thickBot="1" x14ac:dyDescent="0.3">
      <c r="B4" s="1868" t="s">
        <v>152</v>
      </c>
      <c r="C4" s="1869"/>
      <c r="D4" s="1870"/>
      <c r="E4" s="110" t="s">
        <v>154</v>
      </c>
      <c r="F4" s="1864" t="s">
        <v>456</v>
      </c>
      <c r="G4" s="1865"/>
      <c r="H4" s="631" t="s">
        <v>403</v>
      </c>
      <c r="I4" s="631" t="s">
        <v>374</v>
      </c>
      <c r="J4" s="632" t="s">
        <v>404</v>
      </c>
      <c r="K4" s="362">
        <f>K5+K9</f>
        <v>343.48</v>
      </c>
      <c r="L4" s="362">
        <f t="shared" ref="L4:AD4" si="0">L5+L9</f>
        <v>2843.8500000000004</v>
      </c>
      <c r="M4" s="362">
        <f t="shared" si="0"/>
        <v>567.18999999999994</v>
      </c>
      <c r="N4" s="362">
        <f t="shared" si="0"/>
        <v>482.05</v>
      </c>
      <c r="O4" s="362">
        <f t="shared" si="0"/>
        <v>10741.350000000002</v>
      </c>
      <c r="P4" s="362">
        <f t="shared" si="0"/>
        <v>8464.69</v>
      </c>
      <c r="Q4" s="362">
        <f t="shared" si="0"/>
        <v>8240.9800000000014</v>
      </c>
      <c r="R4" s="362">
        <f t="shared" si="0"/>
        <v>10741.350000000002</v>
      </c>
      <c r="S4" s="362">
        <f t="shared" si="0"/>
        <v>8464.69</v>
      </c>
      <c r="T4" s="362">
        <f t="shared" si="0"/>
        <v>8240.9800000000014</v>
      </c>
      <c r="U4" s="362">
        <f t="shared" si="0"/>
        <v>10741.350000000002</v>
      </c>
      <c r="V4" s="362">
        <f t="shared" si="0"/>
        <v>8464.69</v>
      </c>
      <c r="W4" s="362">
        <f t="shared" si="0"/>
        <v>8240.9800000000014</v>
      </c>
      <c r="X4" s="362">
        <f t="shared" si="0"/>
        <v>10741.350000000002</v>
      </c>
      <c r="Y4" s="362">
        <f t="shared" si="0"/>
        <v>8464.69</v>
      </c>
      <c r="Z4" s="362">
        <f t="shared" si="0"/>
        <v>8240.9800000000014</v>
      </c>
      <c r="AA4" s="362">
        <f t="shared" si="0"/>
        <v>10741.350000000002</v>
      </c>
      <c r="AB4" s="362">
        <f t="shared" si="0"/>
        <v>8464.69</v>
      </c>
      <c r="AC4" s="362">
        <f t="shared" si="0"/>
        <v>8240.9800000000014</v>
      </c>
      <c r="AD4" s="362">
        <f t="shared" si="0"/>
        <v>10741.350000000002</v>
      </c>
      <c r="AE4" s="362">
        <f>AE5+AE9</f>
        <v>152213.01999999996</v>
      </c>
    </row>
    <row r="5" spans="2:39" x14ac:dyDescent="0.25">
      <c r="B5" s="1873" t="s">
        <v>0</v>
      </c>
      <c r="C5" s="1874"/>
      <c r="D5" s="1875"/>
      <c r="E5" s="176" t="s">
        <v>195</v>
      </c>
      <c r="F5" s="228"/>
      <c r="G5" s="228"/>
      <c r="H5" s="1884">
        <f>AE4</f>
        <v>152213.01999999996</v>
      </c>
      <c r="I5" s="1887">
        <f>J84</f>
        <v>46960.85226</v>
      </c>
      <c r="J5" s="1888">
        <f>H5-I5</f>
        <v>105252.16773999996</v>
      </c>
      <c r="K5" s="356">
        <f>SUM(K6:K8)</f>
        <v>0</v>
      </c>
      <c r="L5" s="356">
        <f t="shared" ref="L5:AE5" si="1">SUM(L6:L8)</f>
        <v>0</v>
      </c>
      <c r="M5" s="356">
        <f t="shared" si="1"/>
        <v>0</v>
      </c>
      <c r="N5" s="356">
        <f t="shared" si="1"/>
        <v>0</v>
      </c>
      <c r="O5" s="356">
        <f t="shared" si="1"/>
        <v>7897.5000000000009</v>
      </c>
      <c r="P5" s="356">
        <f t="shared" si="1"/>
        <v>7897.5000000000009</v>
      </c>
      <c r="Q5" s="356">
        <f t="shared" si="1"/>
        <v>7897.5000000000009</v>
      </c>
      <c r="R5" s="356">
        <f t="shared" si="1"/>
        <v>7897.5000000000009</v>
      </c>
      <c r="S5" s="356">
        <f t="shared" si="1"/>
        <v>7897.5000000000009</v>
      </c>
      <c r="T5" s="356">
        <f t="shared" si="1"/>
        <v>7897.5000000000009</v>
      </c>
      <c r="U5" s="356">
        <f t="shared" si="1"/>
        <v>7897.5000000000009</v>
      </c>
      <c r="V5" s="356">
        <f t="shared" si="1"/>
        <v>7897.5000000000009</v>
      </c>
      <c r="W5" s="356">
        <f t="shared" si="1"/>
        <v>7897.5000000000009</v>
      </c>
      <c r="X5" s="356">
        <f t="shared" si="1"/>
        <v>7897.5000000000009</v>
      </c>
      <c r="Y5" s="356">
        <f t="shared" si="1"/>
        <v>7897.5000000000009</v>
      </c>
      <c r="Z5" s="356">
        <f t="shared" si="1"/>
        <v>7897.5000000000009</v>
      </c>
      <c r="AA5" s="356">
        <f t="shared" si="1"/>
        <v>7897.5000000000009</v>
      </c>
      <c r="AB5" s="356">
        <f t="shared" si="1"/>
        <v>7897.5000000000009</v>
      </c>
      <c r="AC5" s="356">
        <f t="shared" si="1"/>
        <v>7897.5000000000009</v>
      </c>
      <c r="AD5" s="356">
        <f t="shared" si="1"/>
        <v>7897.5000000000009</v>
      </c>
      <c r="AE5" s="356">
        <f t="shared" si="1"/>
        <v>126359.99999999997</v>
      </c>
      <c r="AF5" s="364"/>
    </row>
    <row r="6" spans="2:39" ht="15" customHeight="1" x14ac:dyDescent="0.25">
      <c r="B6" s="1786" t="s">
        <v>1335</v>
      </c>
      <c r="C6" s="1787"/>
      <c r="D6" s="1788"/>
      <c r="E6" s="158">
        <v>32</v>
      </c>
      <c r="F6" s="1903" t="s">
        <v>202</v>
      </c>
      <c r="G6" s="1147">
        <f>'2. Assumptions'!L46</f>
        <v>1.3980000000000001</v>
      </c>
      <c r="H6" s="1885"/>
      <c r="I6" s="1836"/>
      <c r="J6" s="1889"/>
      <c r="K6" s="369">
        <f>'2. Assumptions'!$D40*'2. Assumptions'!M46</f>
        <v>0</v>
      </c>
      <c r="L6" s="369">
        <f>'2. Assumptions'!$D40*'2. Assumptions'!N46</f>
        <v>0</v>
      </c>
      <c r="M6" s="369">
        <f>'2. Assumptions'!$D40*'2. Assumptions'!O46</f>
        <v>0</v>
      </c>
      <c r="N6" s="369">
        <f>'2. Assumptions'!$D40*'2. Assumptions'!P46</f>
        <v>0</v>
      </c>
      <c r="O6" s="369">
        <f>'2. Assumptions'!$D40*'2. Assumptions'!Q46</f>
        <v>2726.1000000000004</v>
      </c>
      <c r="P6" s="369">
        <f>'2. Assumptions'!$D40*'2. Assumptions'!R46</f>
        <v>2726.1000000000004</v>
      </c>
      <c r="Q6" s="369">
        <f>'2. Assumptions'!$D40*'2. Assumptions'!S46</f>
        <v>2726.1000000000004</v>
      </c>
      <c r="R6" s="369">
        <f>'2. Assumptions'!$D40*'2. Assumptions'!T46</f>
        <v>2726.1000000000004</v>
      </c>
      <c r="S6" s="369">
        <f>'2. Assumptions'!$D40*'2. Assumptions'!U46</f>
        <v>2726.1000000000004</v>
      </c>
      <c r="T6" s="369">
        <f>'2. Assumptions'!$D40*'2. Assumptions'!V46</f>
        <v>2726.1000000000004</v>
      </c>
      <c r="U6" s="369">
        <f>'2. Assumptions'!$D40*'2. Assumptions'!W46</f>
        <v>2726.1000000000004</v>
      </c>
      <c r="V6" s="369">
        <f>'2. Assumptions'!$D40*'2. Assumptions'!X46</f>
        <v>2726.1000000000004</v>
      </c>
      <c r="W6" s="369">
        <f>'2. Assumptions'!$D40*'2. Assumptions'!Y46</f>
        <v>2726.1000000000004</v>
      </c>
      <c r="X6" s="369">
        <f>'2. Assumptions'!$D40*'2. Assumptions'!Z46</f>
        <v>2726.1000000000004</v>
      </c>
      <c r="Y6" s="369">
        <f>'2. Assumptions'!$D40*'2. Assumptions'!AA46</f>
        <v>2726.1000000000004</v>
      </c>
      <c r="Z6" s="369">
        <f>'2. Assumptions'!$D40*'2. Assumptions'!AB46</f>
        <v>2726.1000000000004</v>
      </c>
      <c r="AA6" s="369">
        <f>'2. Assumptions'!$D40*'2. Assumptions'!AC46</f>
        <v>2726.1000000000004</v>
      </c>
      <c r="AB6" s="369">
        <f>'2. Assumptions'!$D40*'2. Assumptions'!AD46</f>
        <v>2726.1000000000004</v>
      </c>
      <c r="AC6" s="369">
        <f>'2. Assumptions'!$D40*'2. Assumptions'!AE46</f>
        <v>2726.1000000000004</v>
      </c>
      <c r="AD6" s="369">
        <f>'2. Assumptions'!$D40*'2. Assumptions'!AF46</f>
        <v>2726.1000000000004</v>
      </c>
      <c r="AE6" s="355">
        <f>SUM(K6:AD6)</f>
        <v>43617.599999999991</v>
      </c>
    </row>
    <row r="7" spans="2:39" ht="14.4" x14ac:dyDescent="0.25">
      <c r="B7" s="1786" t="s">
        <v>1336</v>
      </c>
      <c r="C7" s="1787"/>
      <c r="D7" s="1788"/>
      <c r="E7" s="158">
        <v>24</v>
      </c>
      <c r="F7" s="1904"/>
      <c r="G7" s="1147">
        <f>'2. Assumptions'!L47</f>
        <v>0.27600000000000002</v>
      </c>
      <c r="H7" s="1885"/>
      <c r="I7" s="1836"/>
      <c r="J7" s="1889"/>
      <c r="K7" s="369">
        <f>'2. Assumptions'!$D41*'2. Assumptions'!M47</f>
        <v>0</v>
      </c>
      <c r="L7" s="369">
        <f>'2. Assumptions'!$D41*'2. Assumptions'!N47</f>
        <v>0</v>
      </c>
      <c r="M7" s="369">
        <f>'2. Assumptions'!$D41*'2. Assumptions'!O47</f>
        <v>0</v>
      </c>
      <c r="N7" s="369">
        <f>'2. Assumptions'!$D41*'2. Assumptions'!P47</f>
        <v>0</v>
      </c>
      <c r="O7" s="369">
        <f>'2. Assumptions'!$D41*'2. Assumptions'!Q47</f>
        <v>538.20000000000005</v>
      </c>
      <c r="P7" s="369">
        <f>'2. Assumptions'!$D41*'2. Assumptions'!R47</f>
        <v>538.20000000000005</v>
      </c>
      <c r="Q7" s="369">
        <f>'2. Assumptions'!$D41*'2. Assumptions'!S47</f>
        <v>538.20000000000005</v>
      </c>
      <c r="R7" s="369">
        <f>'2. Assumptions'!$D41*'2. Assumptions'!T47</f>
        <v>538.20000000000005</v>
      </c>
      <c r="S7" s="369">
        <f>'2. Assumptions'!$D41*'2. Assumptions'!U47</f>
        <v>538.20000000000005</v>
      </c>
      <c r="T7" s="369">
        <f>'2. Assumptions'!$D41*'2. Assumptions'!V47</f>
        <v>538.20000000000005</v>
      </c>
      <c r="U7" s="369">
        <f>'2. Assumptions'!$D41*'2. Assumptions'!W47</f>
        <v>538.20000000000005</v>
      </c>
      <c r="V7" s="369">
        <f>'2. Assumptions'!$D41*'2. Assumptions'!X47</f>
        <v>538.20000000000005</v>
      </c>
      <c r="W7" s="369">
        <f>'2. Assumptions'!$D41*'2. Assumptions'!Y47</f>
        <v>538.20000000000005</v>
      </c>
      <c r="X7" s="369">
        <f>'2. Assumptions'!$D41*'2. Assumptions'!Z47</f>
        <v>538.20000000000005</v>
      </c>
      <c r="Y7" s="369">
        <f>'2. Assumptions'!$D41*'2. Assumptions'!AA47</f>
        <v>538.20000000000005</v>
      </c>
      <c r="Z7" s="369">
        <f>'2. Assumptions'!$D41*'2. Assumptions'!AB47</f>
        <v>538.20000000000005</v>
      </c>
      <c r="AA7" s="369">
        <f>'2. Assumptions'!$D41*'2. Assumptions'!AC47</f>
        <v>538.20000000000005</v>
      </c>
      <c r="AB7" s="369">
        <f>'2. Assumptions'!$D41*'2. Assumptions'!AD47</f>
        <v>538.20000000000005</v>
      </c>
      <c r="AC7" s="369">
        <f>'2. Assumptions'!$D41*'2. Assumptions'!AE47</f>
        <v>538.20000000000005</v>
      </c>
      <c r="AD7" s="369">
        <f>'2. Assumptions'!$D41*'2. Assumptions'!AF47</f>
        <v>538.20000000000005</v>
      </c>
      <c r="AE7" s="355">
        <f>SUM(K7:AD7)</f>
        <v>8611.1999999999989</v>
      </c>
      <c r="AF7" s="10"/>
      <c r="AG7" s="10"/>
    </row>
    <row r="8" spans="2:39" ht="14.4" x14ac:dyDescent="0.25">
      <c r="B8" s="1786" t="s">
        <v>446</v>
      </c>
      <c r="C8" s="1787"/>
      <c r="D8" s="1788"/>
      <c r="E8" s="158">
        <v>64</v>
      </c>
      <c r="F8" s="1904"/>
      <c r="G8" s="1147">
        <f>'2. Assumptions'!L45</f>
        <v>4.2120000000000006</v>
      </c>
      <c r="H8" s="1885"/>
      <c r="I8" s="1836"/>
      <c r="J8" s="1889"/>
      <c r="K8" s="369">
        <f>'2. Assumptions'!$D39*'2. Assumptions'!M45</f>
        <v>0</v>
      </c>
      <c r="L8" s="369">
        <f>'2. Assumptions'!$D39*'2. Assumptions'!N45</f>
        <v>0</v>
      </c>
      <c r="M8" s="369">
        <f>'2. Assumptions'!$D39*'2. Assumptions'!O45</f>
        <v>0</v>
      </c>
      <c r="N8" s="369">
        <f>'2. Assumptions'!$D39*'2. Assumptions'!P45</f>
        <v>0</v>
      </c>
      <c r="O8" s="369">
        <f>'2. Assumptions'!$D39*'2. Assumptions'!Q45</f>
        <v>4633.2000000000007</v>
      </c>
      <c r="P8" s="369">
        <f>'2. Assumptions'!$D39*'2. Assumptions'!R45</f>
        <v>4633.2000000000007</v>
      </c>
      <c r="Q8" s="369">
        <f>'2. Assumptions'!$D39*'2. Assumptions'!S45</f>
        <v>4633.2000000000007</v>
      </c>
      <c r="R8" s="369">
        <f>'2. Assumptions'!$D39*'2. Assumptions'!T45</f>
        <v>4633.2000000000007</v>
      </c>
      <c r="S8" s="369">
        <f>'2. Assumptions'!$D39*'2. Assumptions'!U45</f>
        <v>4633.2000000000007</v>
      </c>
      <c r="T8" s="369">
        <f>'2. Assumptions'!$D39*'2. Assumptions'!V45</f>
        <v>4633.2000000000007</v>
      </c>
      <c r="U8" s="369">
        <f>'2. Assumptions'!$D39*'2. Assumptions'!W45</f>
        <v>4633.2000000000007</v>
      </c>
      <c r="V8" s="369">
        <f>'2. Assumptions'!$D39*'2. Assumptions'!X45</f>
        <v>4633.2000000000007</v>
      </c>
      <c r="W8" s="369">
        <f>'2. Assumptions'!$D39*'2. Assumptions'!Y45</f>
        <v>4633.2000000000007</v>
      </c>
      <c r="X8" s="369">
        <f>'2. Assumptions'!$D39*'2. Assumptions'!Z45</f>
        <v>4633.2000000000007</v>
      </c>
      <c r="Y8" s="369">
        <f>'2. Assumptions'!$D39*'2. Assumptions'!AA45</f>
        <v>4633.2000000000007</v>
      </c>
      <c r="Z8" s="369">
        <f>'2. Assumptions'!$D39*'2. Assumptions'!AB45</f>
        <v>4633.2000000000007</v>
      </c>
      <c r="AA8" s="369">
        <f>'2. Assumptions'!$D39*'2. Assumptions'!AC45</f>
        <v>4633.2000000000007</v>
      </c>
      <c r="AB8" s="369">
        <f>'2. Assumptions'!$D39*'2. Assumptions'!AD45</f>
        <v>4633.2000000000007</v>
      </c>
      <c r="AC8" s="369">
        <f>'2. Assumptions'!$D39*'2. Assumptions'!AE45</f>
        <v>4633.2000000000007</v>
      </c>
      <c r="AD8" s="369">
        <f>'2. Assumptions'!$D39*'2. Assumptions'!AF45</f>
        <v>4633.2000000000007</v>
      </c>
      <c r="AE8" s="355">
        <f>SUM(K8:AD8)</f>
        <v>74131.199999999983</v>
      </c>
    </row>
    <row r="9" spans="2:39" x14ac:dyDescent="0.25">
      <c r="B9" s="1764" t="s">
        <v>281</v>
      </c>
      <c r="C9" s="1765"/>
      <c r="D9" s="1765"/>
      <c r="E9" s="216" t="s">
        <v>312</v>
      </c>
      <c r="F9" s="1904"/>
      <c r="G9" s="117"/>
      <c r="H9" s="1885"/>
      <c r="I9" s="1836"/>
      <c r="J9" s="1889"/>
      <c r="K9" s="356">
        <f t="shared" ref="K9:AE9" si="2">SUM(K10:K13)</f>
        <v>343.48</v>
      </c>
      <c r="L9" s="356">
        <f t="shared" si="2"/>
        <v>2843.8500000000004</v>
      </c>
      <c r="M9" s="356">
        <f t="shared" si="2"/>
        <v>567.18999999999994</v>
      </c>
      <c r="N9" s="356">
        <f t="shared" si="2"/>
        <v>482.05</v>
      </c>
      <c r="O9" s="356">
        <f t="shared" si="2"/>
        <v>2843.8500000000004</v>
      </c>
      <c r="P9" s="356">
        <f t="shared" si="2"/>
        <v>567.18999999999994</v>
      </c>
      <c r="Q9" s="356">
        <f t="shared" si="2"/>
        <v>343.48</v>
      </c>
      <c r="R9" s="356">
        <f t="shared" si="2"/>
        <v>2843.8500000000004</v>
      </c>
      <c r="S9" s="356">
        <f t="shared" si="2"/>
        <v>567.18999999999994</v>
      </c>
      <c r="T9" s="356">
        <f t="shared" si="2"/>
        <v>343.48</v>
      </c>
      <c r="U9" s="356">
        <f t="shared" si="2"/>
        <v>2843.8500000000004</v>
      </c>
      <c r="V9" s="356">
        <f t="shared" si="2"/>
        <v>567.18999999999994</v>
      </c>
      <c r="W9" s="356">
        <f t="shared" si="2"/>
        <v>343.48</v>
      </c>
      <c r="X9" s="356">
        <f t="shared" si="2"/>
        <v>2843.8500000000004</v>
      </c>
      <c r="Y9" s="356">
        <f t="shared" si="2"/>
        <v>567.18999999999994</v>
      </c>
      <c r="Z9" s="356">
        <f t="shared" si="2"/>
        <v>343.48</v>
      </c>
      <c r="AA9" s="356">
        <f t="shared" si="2"/>
        <v>2843.8500000000004</v>
      </c>
      <c r="AB9" s="356">
        <f t="shared" si="2"/>
        <v>567.18999999999994</v>
      </c>
      <c r="AC9" s="356">
        <f t="shared" si="2"/>
        <v>343.48</v>
      </c>
      <c r="AD9" s="356">
        <f t="shared" si="2"/>
        <v>2843.8500000000004</v>
      </c>
      <c r="AE9" s="356">
        <f t="shared" si="2"/>
        <v>25853.020000000004</v>
      </c>
    </row>
    <row r="10" spans="2:39" ht="14.4" x14ac:dyDescent="0.25">
      <c r="B10" s="1786" t="s">
        <v>447</v>
      </c>
      <c r="C10" s="1787"/>
      <c r="D10" s="1788"/>
      <c r="E10" s="158">
        <v>30</v>
      </c>
      <c r="F10" s="1904"/>
      <c r="G10" s="1147">
        <f>'2. Assumptions'!L48</f>
        <v>0.16</v>
      </c>
      <c r="H10" s="1885"/>
      <c r="I10" s="1836"/>
      <c r="J10" s="1889"/>
      <c r="K10" s="369">
        <f>'2. Assumptions'!$D42*'2. Assumptions'!M48</f>
        <v>0</v>
      </c>
      <c r="L10" s="369">
        <f>'2. Assumptions'!$D42*'2. Assumptions'!N48</f>
        <v>2705.28</v>
      </c>
      <c r="M10" s="369">
        <f>'2. Assumptions'!$D42*'2. Assumptions'!O48</f>
        <v>0</v>
      </c>
      <c r="N10" s="369">
        <f>'2. Assumptions'!$D42*'2. Assumptions'!P48</f>
        <v>0</v>
      </c>
      <c r="O10" s="369">
        <f>'2. Assumptions'!$D42*'2. Assumptions'!Q48</f>
        <v>2705.28</v>
      </c>
      <c r="P10" s="369">
        <f>'2. Assumptions'!$D42*'2. Assumptions'!R48</f>
        <v>0</v>
      </c>
      <c r="Q10" s="369">
        <f>'2. Assumptions'!$D42*'2. Assumptions'!S48</f>
        <v>0</v>
      </c>
      <c r="R10" s="369">
        <f>'2. Assumptions'!$D42*'2. Assumptions'!T48</f>
        <v>2705.28</v>
      </c>
      <c r="S10" s="369">
        <f>'2. Assumptions'!$D42*'2. Assumptions'!U48</f>
        <v>0</v>
      </c>
      <c r="T10" s="369">
        <f>'2. Assumptions'!$D42*'2. Assumptions'!V48</f>
        <v>0</v>
      </c>
      <c r="U10" s="369">
        <f>'2. Assumptions'!$D42*'2. Assumptions'!W48</f>
        <v>2705.28</v>
      </c>
      <c r="V10" s="369">
        <f>'2. Assumptions'!$D42*'2. Assumptions'!X48</f>
        <v>0</v>
      </c>
      <c r="W10" s="369">
        <f>'2. Assumptions'!$D42*'2. Assumptions'!Y48</f>
        <v>0</v>
      </c>
      <c r="X10" s="369">
        <f>'2. Assumptions'!$D42*'2. Assumptions'!Z48</f>
        <v>2705.28</v>
      </c>
      <c r="Y10" s="369">
        <f>'2. Assumptions'!$D42*'2. Assumptions'!AA48</f>
        <v>0</v>
      </c>
      <c r="Z10" s="369">
        <f>'2. Assumptions'!$D42*'2. Assumptions'!AB48</f>
        <v>0</v>
      </c>
      <c r="AA10" s="369">
        <f>'2. Assumptions'!$D42*'2. Assumptions'!AC48</f>
        <v>2705.28</v>
      </c>
      <c r="AB10" s="369">
        <f>'2. Assumptions'!$D42*'2. Assumptions'!AD48</f>
        <v>0</v>
      </c>
      <c r="AC10" s="369">
        <f>'2. Assumptions'!$D42*'2. Assumptions'!AE48</f>
        <v>0</v>
      </c>
      <c r="AD10" s="369">
        <f>'2. Assumptions'!$D42*'2. Assumptions'!AF48</f>
        <v>2705.28</v>
      </c>
      <c r="AE10" s="355">
        <f>SUM(K10:AD10)</f>
        <v>18936.960000000003</v>
      </c>
      <c r="AF10" s="10"/>
      <c r="AG10" s="10"/>
    </row>
    <row r="11" spans="2:39" ht="14.4" x14ac:dyDescent="0.25">
      <c r="B11" s="1786" t="s">
        <v>448</v>
      </c>
      <c r="C11" s="1787"/>
      <c r="D11" s="1788"/>
      <c r="E11" s="158">
        <v>30</v>
      </c>
      <c r="F11" s="1904"/>
      <c r="G11" s="1147">
        <f>'2. Assumptions'!L50</f>
        <v>0.57999999999999996</v>
      </c>
      <c r="H11" s="1885"/>
      <c r="I11" s="1836"/>
      <c r="J11" s="1889"/>
      <c r="K11" s="369">
        <f>'2. Assumptions'!$D44*'2. Assumptions'!M50</f>
        <v>0</v>
      </c>
      <c r="L11" s="369">
        <f>'2. Assumptions'!$D44*'2. Assumptions'!N50</f>
        <v>0</v>
      </c>
      <c r="M11" s="369">
        <f>'2. Assumptions'!$D44*'2. Assumptions'!O50</f>
        <v>428.61999999999995</v>
      </c>
      <c r="N11" s="369">
        <f>'2. Assumptions'!$D44*'2. Assumptions'!P50</f>
        <v>0</v>
      </c>
      <c r="O11" s="369">
        <f>'2. Assumptions'!$D44*'2. Assumptions'!Q50</f>
        <v>0</v>
      </c>
      <c r="P11" s="369">
        <f>'2. Assumptions'!$D44*'2. Assumptions'!R50</f>
        <v>428.61999999999995</v>
      </c>
      <c r="Q11" s="369">
        <f>'2. Assumptions'!$D44*'2. Assumptions'!S50</f>
        <v>0</v>
      </c>
      <c r="R11" s="369">
        <f>'2. Assumptions'!$D44*'2. Assumptions'!T50</f>
        <v>0</v>
      </c>
      <c r="S11" s="369">
        <f>'2. Assumptions'!$D44*'2. Assumptions'!U50</f>
        <v>428.61999999999995</v>
      </c>
      <c r="T11" s="369">
        <f>'2. Assumptions'!$D44*'2. Assumptions'!V50</f>
        <v>0</v>
      </c>
      <c r="U11" s="369">
        <f>'2. Assumptions'!$D44*'2. Assumptions'!W50</f>
        <v>0</v>
      </c>
      <c r="V11" s="369">
        <f>'2. Assumptions'!$D44*'2. Assumptions'!X50</f>
        <v>428.61999999999995</v>
      </c>
      <c r="W11" s="369">
        <f>'2. Assumptions'!$D44*'2. Assumptions'!Y50</f>
        <v>0</v>
      </c>
      <c r="X11" s="369">
        <f>'2. Assumptions'!$D44*'2. Assumptions'!Z50</f>
        <v>0</v>
      </c>
      <c r="Y11" s="369">
        <f>'2. Assumptions'!$D44*'2. Assumptions'!AA50</f>
        <v>428.61999999999995</v>
      </c>
      <c r="Z11" s="369">
        <f>'2. Assumptions'!$D44*'2. Assumptions'!AB50</f>
        <v>0</v>
      </c>
      <c r="AA11" s="369">
        <f>'2. Assumptions'!$D44*'2. Assumptions'!AC50</f>
        <v>0</v>
      </c>
      <c r="AB11" s="369">
        <f>'2. Assumptions'!$D44*'2. Assumptions'!AD50</f>
        <v>428.61999999999995</v>
      </c>
      <c r="AC11" s="369">
        <f>'2. Assumptions'!$D44*'2. Assumptions'!AE50</f>
        <v>0</v>
      </c>
      <c r="AD11" s="369">
        <f>'2. Assumptions'!$D44*'2. Assumptions'!AF50</f>
        <v>0</v>
      </c>
      <c r="AE11" s="355">
        <f>SUM(K11:AD11)</f>
        <v>2571.7199999999998</v>
      </c>
    </row>
    <row r="12" spans="2:39" ht="14.4" x14ac:dyDescent="0.25">
      <c r="B12" s="1786" t="s">
        <v>450</v>
      </c>
      <c r="C12" s="1787"/>
      <c r="D12" s="1788"/>
      <c r="E12" s="158">
        <v>99</v>
      </c>
      <c r="F12" s="1904"/>
      <c r="G12" s="1147">
        <f>'2. Assumptions'!L49</f>
        <v>0.31</v>
      </c>
      <c r="H12" s="1885"/>
      <c r="I12" s="1836"/>
      <c r="J12" s="1889"/>
      <c r="K12" s="369">
        <f>'2. Assumptions'!$D43*'2. Assumptions'!M49</f>
        <v>343.48</v>
      </c>
      <c r="L12" s="369">
        <f>'2. Assumptions'!$D43*'2. Assumptions'!N49</f>
        <v>0</v>
      </c>
      <c r="M12" s="369">
        <f>'2. Assumptions'!$D43*'2. Assumptions'!O49</f>
        <v>0</v>
      </c>
      <c r="N12" s="369">
        <f>'2. Assumptions'!$D43*'2. Assumptions'!P49</f>
        <v>343.48</v>
      </c>
      <c r="O12" s="369">
        <f>'2. Assumptions'!$D43*'2. Assumptions'!Q49</f>
        <v>0</v>
      </c>
      <c r="P12" s="369">
        <f>'2. Assumptions'!$D43*'2. Assumptions'!R49</f>
        <v>0</v>
      </c>
      <c r="Q12" s="369">
        <f>'2. Assumptions'!$D43*'2. Assumptions'!S49</f>
        <v>343.48</v>
      </c>
      <c r="R12" s="369">
        <f>'2. Assumptions'!$D43*'2. Assumptions'!T49</f>
        <v>0</v>
      </c>
      <c r="S12" s="369">
        <f>'2. Assumptions'!$D43*'2. Assumptions'!U49</f>
        <v>0</v>
      </c>
      <c r="T12" s="369">
        <f>'2. Assumptions'!$D43*'2. Assumptions'!V49</f>
        <v>343.48</v>
      </c>
      <c r="U12" s="369">
        <f>'2. Assumptions'!$D43*'2. Assumptions'!W49</f>
        <v>0</v>
      </c>
      <c r="V12" s="369">
        <f>'2. Assumptions'!$D43*'2. Assumptions'!X49</f>
        <v>0</v>
      </c>
      <c r="W12" s="369">
        <f>'2. Assumptions'!$D43*'2. Assumptions'!Y49</f>
        <v>343.48</v>
      </c>
      <c r="X12" s="369">
        <f>'2. Assumptions'!$D43*'2. Assumptions'!Z49</f>
        <v>0</v>
      </c>
      <c r="Y12" s="369">
        <f>'2. Assumptions'!$D43*'2. Assumptions'!AA49</f>
        <v>0</v>
      </c>
      <c r="Z12" s="369">
        <f>'2. Assumptions'!$D43*'2. Assumptions'!AB49</f>
        <v>343.48</v>
      </c>
      <c r="AA12" s="369">
        <f>'2. Assumptions'!$D43*'2. Assumptions'!AC49</f>
        <v>0</v>
      </c>
      <c r="AB12" s="369">
        <f>'2. Assumptions'!$D43*'2. Assumptions'!AD49</f>
        <v>0</v>
      </c>
      <c r="AC12" s="369">
        <f>'2. Assumptions'!$D43*'2. Assumptions'!AE49</f>
        <v>343.48</v>
      </c>
      <c r="AD12" s="369">
        <f>'2. Assumptions'!$D43*'2. Assumptions'!AF49</f>
        <v>0</v>
      </c>
      <c r="AE12" s="355">
        <f>SUM(K12:AD12)</f>
        <v>2404.36</v>
      </c>
    </row>
    <row r="13" spans="2:39" ht="18" customHeight="1" x14ac:dyDescent="0.25">
      <c r="B13" s="1786" t="s">
        <v>449</v>
      </c>
      <c r="C13" s="1787"/>
      <c r="D13" s="1788"/>
      <c r="E13" s="158">
        <v>101</v>
      </c>
      <c r="F13" s="1905"/>
      <c r="G13" s="1147">
        <f>'2. Assumptions'!L51</f>
        <v>0.03</v>
      </c>
      <c r="H13" s="1885"/>
      <c r="I13" s="1836"/>
      <c r="J13" s="1889"/>
      <c r="K13" s="369">
        <f>'2. Assumptions'!$D45*'2. Assumptions'!M51</f>
        <v>0</v>
      </c>
      <c r="L13" s="369">
        <f>'2. Assumptions'!$D45*'2. Assumptions'!N51</f>
        <v>138.57</v>
      </c>
      <c r="M13" s="369">
        <f>'2. Assumptions'!$D45*'2. Assumptions'!O51</f>
        <v>138.57</v>
      </c>
      <c r="N13" s="369">
        <f>'2. Assumptions'!$D45*'2. Assumptions'!P51</f>
        <v>138.57</v>
      </c>
      <c r="O13" s="369">
        <f>'2. Assumptions'!$D45*'2. Assumptions'!Q51</f>
        <v>138.57</v>
      </c>
      <c r="P13" s="369">
        <f>'2. Assumptions'!$D45*'2. Assumptions'!R51</f>
        <v>138.57</v>
      </c>
      <c r="Q13" s="369">
        <f>'2. Assumptions'!$D45*'2. Assumptions'!S51</f>
        <v>0</v>
      </c>
      <c r="R13" s="369">
        <f>'2. Assumptions'!$D45*'2. Assumptions'!T51</f>
        <v>138.57</v>
      </c>
      <c r="S13" s="369">
        <f>'2. Assumptions'!$D45*'2. Assumptions'!U51</f>
        <v>138.57</v>
      </c>
      <c r="T13" s="369">
        <f>'2. Assumptions'!$D45*'2. Assumptions'!V51</f>
        <v>0</v>
      </c>
      <c r="U13" s="369">
        <f>'2. Assumptions'!$D45*'2. Assumptions'!W51</f>
        <v>138.57</v>
      </c>
      <c r="V13" s="369">
        <f>'2. Assumptions'!$D45*'2. Assumptions'!X51</f>
        <v>138.57</v>
      </c>
      <c r="W13" s="369">
        <f>'2. Assumptions'!$D45*'2. Assumptions'!Y51</f>
        <v>0</v>
      </c>
      <c r="X13" s="369">
        <f>'2. Assumptions'!$D45*'2. Assumptions'!Z51</f>
        <v>138.57</v>
      </c>
      <c r="Y13" s="369">
        <f>'2. Assumptions'!$D45*'2. Assumptions'!AA51</f>
        <v>138.57</v>
      </c>
      <c r="Z13" s="369">
        <f>'2. Assumptions'!$D45*'2. Assumptions'!AB51</f>
        <v>0</v>
      </c>
      <c r="AA13" s="369">
        <f>'2. Assumptions'!$D45*'2. Assumptions'!AC51</f>
        <v>138.57</v>
      </c>
      <c r="AB13" s="369">
        <f>'2. Assumptions'!$D45*'2. Assumptions'!AD51</f>
        <v>138.57</v>
      </c>
      <c r="AC13" s="369">
        <f>'2. Assumptions'!$D45*'2. Assumptions'!AE51</f>
        <v>0</v>
      </c>
      <c r="AD13" s="369">
        <f>'2. Assumptions'!$D45*'2. Assumptions'!AF51</f>
        <v>138.57</v>
      </c>
      <c r="AE13" s="355">
        <f>SUM(K13:AD13)</f>
        <v>1939.9799999999993</v>
      </c>
      <c r="AH13" s="1757" t="s">
        <v>464</v>
      </c>
      <c r="AI13" s="1757"/>
      <c r="AJ13" s="1757"/>
      <c r="AK13" s="1757"/>
      <c r="AL13" s="1899"/>
    </row>
    <row r="14" spans="2:39" ht="14.4" thickBot="1" x14ac:dyDescent="0.3">
      <c r="B14" s="1764" t="s">
        <v>283</v>
      </c>
      <c r="C14" s="1765"/>
      <c r="D14" s="1765"/>
      <c r="E14" s="4"/>
      <c r="F14" s="4"/>
      <c r="G14" s="4"/>
      <c r="H14" s="1885"/>
      <c r="I14" s="1836"/>
      <c r="J14" s="1889"/>
      <c r="K14" s="356">
        <f>SUM(K15:K16)</f>
        <v>0</v>
      </c>
      <c r="L14" s="356">
        <f t="shared" ref="L14:AE14" si="3">SUM(L15:L16)</f>
        <v>0</v>
      </c>
      <c r="M14" s="356">
        <f t="shared" si="3"/>
        <v>0</v>
      </c>
      <c r="N14" s="356">
        <f t="shared" si="3"/>
        <v>0</v>
      </c>
      <c r="O14" s="356">
        <f t="shared" si="3"/>
        <v>0</v>
      </c>
      <c r="P14" s="356">
        <f t="shared" si="3"/>
        <v>0</v>
      </c>
      <c r="Q14" s="356">
        <f t="shared" si="3"/>
        <v>0</v>
      </c>
      <c r="R14" s="356">
        <f t="shared" si="3"/>
        <v>0</v>
      </c>
      <c r="S14" s="356">
        <f t="shared" si="3"/>
        <v>0</v>
      </c>
      <c r="T14" s="356">
        <f t="shared" si="3"/>
        <v>0</v>
      </c>
      <c r="U14" s="356">
        <f t="shared" si="3"/>
        <v>0</v>
      </c>
      <c r="V14" s="356">
        <f t="shared" si="3"/>
        <v>0</v>
      </c>
      <c r="W14" s="356">
        <f t="shared" si="3"/>
        <v>0</v>
      </c>
      <c r="X14" s="356">
        <f t="shared" si="3"/>
        <v>0</v>
      </c>
      <c r="Y14" s="356">
        <f t="shared" si="3"/>
        <v>0</v>
      </c>
      <c r="Z14" s="356">
        <f t="shared" si="3"/>
        <v>0</v>
      </c>
      <c r="AA14" s="356">
        <f t="shared" si="3"/>
        <v>0</v>
      </c>
      <c r="AB14" s="356">
        <f t="shared" si="3"/>
        <v>0</v>
      </c>
      <c r="AC14" s="356">
        <f t="shared" si="3"/>
        <v>0</v>
      </c>
      <c r="AD14" s="356">
        <f t="shared" si="3"/>
        <v>0</v>
      </c>
      <c r="AE14" s="356">
        <f t="shared" si="3"/>
        <v>0</v>
      </c>
    </row>
    <row r="15" spans="2:39" ht="16.2" thickBot="1" x14ac:dyDescent="0.3">
      <c r="B15" s="1786" t="s">
        <v>1333</v>
      </c>
      <c r="C15" s="1787"/>
      <c r="D15" s="1788"/>
      <c r="E15" s="185">
        <v>133</v>
      </c>
      <c r="F15" s="4"/>
      <c r="G15" s="4"/>
      <c r="H15" s="1885"/>
      <c r="I15" s="1836"/>
      <c r="J15" s="1889"/>
      <c r="K15" s="1054"/>
      <c r="L15" s="1054"/>
      <c r="M15" s="1054"/>
      <c r="N15" s="1054"/>
      <c r="O15" s="1054"/>
      <c r="P15" s="1054"/>
      <c r="Q15" s="1054"/>
      <c r="R15" s="1054"/>
      <c r="S15" s="1054"/>
      <c r="T15" s="1054"/>
      <c r="U15" s="1054"/>
      <c r="V15" s="1054"/>
      <c r="W15" s="1054"/>
      <c r="X15" s="1054"/>
      <c r="Y15" s="1054"/>
      <c r="Z15" s="1054"/>
      <c r="AA15" s="1054"/>
      <c r="AB15" s="1054"/>
      <c r="AC15" s="1054"/>
      <c r="AD15" s="1054"/>
      <c r="AE15" s="1054"/>
      <c r="AH15" s="1773" t="s">
        <v>402</v>
      </c>
      <c r="AI15" s="1774"/>
      <c r="AJ15" s="1774"/>
      <c r="AK15" s="1774"/>
      <c r="AL15" s="1775"/>
    </row>
    <row r="16" spans="2:39" s="2" customFormat="1" ht="15.75" customHeight="1" thickBot="1" x14ac:dyDescent="0.3">
      <c r="B16" s="1900" t="s">
        <v>1334</v>
      </c>
      <c r="C16" s="1901"/>
      <c r="D16" s="1902"/>
      <c r="E16" s="105">
        <v>133</v>
      </c>
      <c r="F16" s="12" t="s">
        <v>199</v>
      </c>
      <c r="G16" s="12" t="s">
        <v>199</v>
      </c>
      <c r="H16" s="1886"/>
      <c r="I16" s="1858"/>
      <c r="J16" s="1890"/>
      <c r="K16" s="1054"/>
      <c r="L16" s="1054"/>
      <c r="M16" s="1054"/>
      <c r="N16" s="1054"/>
      <c r="O16" s="1054"/>
      <c r="P16" s="1054"/>
      <c r="Q16" s="1054"/>
      <c r="R16" s="1054"/>
      <c r="S16" s="1054"/>
      <c r="T16" s="1054"/>
      <c r="U16" s="1054"/>
      <c r="V16" s="1054"/>
      <c r="W16" s="1054"/>
      <c r="X16" s="1054"/>
      <c r="Y16" s="1054"/>
      <c r="Z16" s="1054"/>
      <c r="AA16" s="1054"/>
      <c r="AB16" s="1054"/>
      <c r="AC16" s="1054"/>
      <c r="AD16" s="1054"/>
      <c r="AE16" s="1054"/>
      <c r="AH16" s="1734" t="s">
        <v>222</v>
      </c>
      <c r="AI16" s="1735"/>
      <c r="AJ16" s="1822" t="s">
        <v>248</v>
      </c>
      <c r="AK16" s="1823"/>
      <c r="AL16" s="142"/>
      <c r="AM16" s="1"/>
    </row>
    <row r="17" spans="2:41" ht="15" thickTop="1" thickBot="1" x14ac:dyDescent="0.3">
      <c r="K17" s="364"/>
      <c r="L17" s="364"/>
      <c r="M17" s="364"/>
      <c r="N17" s="364"/>
      <c r="O17" s="364"/>
      <c r="P17" s="364"/>
      <c r="Q17" s="364"/>
      <c r="R17" s="364"/>
      <c r="S17" s="364"/>
      <c r="T17" s="364"/>
      <c r="U17" s="364"/>
      <c r="V17" s="364"/>
      <c r="W17" s="364"/>
      <c r="X17" s="364"/>
      <c r="Y17" s="364"/>
      <c r="Z17" s="364"/>
      <c r="AA17" s="364"/>
      <c r="AB17" s="364"/>
      <c r="AC17" s="364"/>
      <c r="AD17" s="364"/>
      <c r="AE17" s="364"/>
      <c r="AF17" s="2"/>
      <c r="AG17" s="2"/>
      <c r="AH17" s="133" t="s">
        <v>223</v>
      </c>
      <c r="AI17" s="113" t="s">
        <v>159</v>
      </c>
      <c r="AJ17" s="113" t="s">
        <v>160</v>
      </c>
      <c r="AK17" s="113" t="s">
        <v>161</v>
      </c>
      <c r="AL17" s="134" t="s">
        <v>159</v>
      </c>
    </row>
    <row r="18" spans="2:41" ht="14.4" thickBot="1" x14ac:dyDescent="0.3">
      <c r="K18" s="364"/>
      <c r="L18" s="364"/>
      <c r="M18" s="364"/>
      <c r="N18" s="364"/>
      <c r="O18" s="364"/>
      <c r="P18" s="364"/>
      <c r="Q18" s="364"/>
      <c r="R18" s="364"/>
      <c r="S18" s="364"/>
      <c r="T18" s="364"/>
      <c r="U18" s="364"/>
      <c r="V18" s="364"/>
      <c r="W18" s="364"/>
      <c r="X18" s="364"/>
      <c r="Y18" s="364"/>
      <c r="Z18" s="364"/>
      <c r="AA18" s="364"/>
      <c r="AB18" s="364"/>
      <c r="AC18" s="364"/>
      <c r="AD18" s="364"/>
      <c r="AE18" s="364"/>
      <c r="AF18" s="2"/>
      <c r="AG18" s="2"/>
      <c r="AH18" s="268"/>
      <c r="AI18" s="136"/>
      <c r="AJ18" s="135"/>
      <c r="AK18" s="135"/>
      <c r="AL18" s="269"/>
    </row>
    <row r="19" spans="2:41" ht="28.2" thickBot="1" x14ac:dyDescent="0.3">
      <c r="B19" s="1850" t="s">
        <v>151</v>
      </c>
      <c r="C19" s="1851"/>
      <c r="D19" s="1852" t="s">
        <v>153</v>
      </c>
      <c r="E19" s="1853"/>
      <c r="F19" s="101" t="s">
        <v>154</v>
      </c>
      <c r="G19" s="102" t="s">
        <v>155</v>
      </c>
      <c r="H19" s="497" t="s">
        <v>156</v>
      </c>
      <c r="I19" s="498" t="s">
        <v>157</v>
      </c>
      <c r="J19" s="499" t="s">
        <v>158</v>
      </c>
      <c r="K19" s="352" t="s">
        <v>472</v>
      </c>
      <c r="L19" s="352" t="s">
        <v>473</v>
      </c>
      <c r="M19" s="352" t="s">
        <v>474</v>
      </c>
      <c r="N19" s="352" t="s">
        <v>475</v>
      </c>
      <c r="O19" s="352" t="s">
        <v>476</v>
      </c>
      <c r="P19" s="352" t="s">
        <v>477</v>
      </c>
      <c r="Q19" s="352" t="s">
        <v>478</v>
      </c>
      <c r="R19" s="352" t="s">
        <v>479</v>
      </c>
      <c r="S19" s="352" t="s">
        <v>480</v>
      </c>
      <c r="T19" s="352" t="s">
        <v>481</v>
      </c>
      <c r="U19" s="352" t="s">
        <v>482</v>
      </c>
      <c r="V19" s="352" t="s">
        <v>483</v>
      </c>
      <c r="W19" s="352" t="s">
        <v>484</v>
      </c>
      <c r="X19" s="352" t="s">
        <v>485</v>
      </c>
      <c r="Y19" s="352" t="s">
        <v>486</v>
      </c>
      <c r="Z19" s="352" t="s">
        <v>487</v>
      </c>
      <c r="AA19" s="352" t="s">
        <v>488</v>
      </c>
      <c r="AB19" s="352" t="s">
        <v>489</v>
      </c>
      <c r="AC19" s="352" t="s">
        <v>490</v>
      </c>
      <c r="AD19" s="352" t="s">
        <v>491</v>
      </c>
      <c r="AE19" s="352" t="s">
        <v>159</v>
      </c>
      <c r="AF19" s="2"/>
      <c r="AG19" s="2"/>
      <c r="AH19" s="137" t="s">
        <v>163</v>
      </c>
      <c r="AI19" s="138">
        <f>SUM(AI20:AI36)</f>
        <v>15498.22</v>
      </c>
      <c r="AJ19" s="146">
        <f>SUM(AJ20:AJ36)</f>
        <v>15498.22</v>
      </c>
      <c r="AK19" s="154">
        <v>0</v>
      </c>
      <c r="AL19" s="148">
        <f t="shared" ref="AL19:AL36" si="4">SUM(AJ19:AK19)</f>
        <v>15498.22</v>
      </c>
    </row>
    <row r="20" spans="2:41" ht="14.4" thickBot="1" x14ac:dyDescent="0.3">
      <c r="B20" s="38"/>
      <c r="C20" s="39"/>
      <c r="D20" s="114" t="s">
        <v>162</v>
      </c>
      <c r="E20" s="114"/>
      <c r="F20" s="106"/>
      <c r="G20" s="37"/>
      <c r="H20" s="500"/>
      <c r="I20" s="500"/>
      <c r="J20" s="535">
        <f>SUM(I21:I41)</f>
        <v>15498.22</v>
      </c>
      <c r="K20" s="356">
        <f>SUM(K21:K41)</f>
        <v>1038.5999999999999</v>
      </c>
      <c r="L20" s="356">
        <f t="shared" ref="L20:AE20" si="5">SUM(L21:L41)</f>
        <v>911.66</v>
      </c>
      <c r="M20" s="356">
        <f t="shared" si="5"/>
        <v>853.95999999999992</v>
      </c>
      <c r="N20" s="356">
        <f t="shared" si="5"/>
        <v>877.04</v>
      </c>
      <c r="O20" s="356">
        <f t="shared" si="5"/>
        <v>1107.8399999999999</v>
      </c>
      <c r="P20" s="356">
        <f t="shared" si="5"/>
        <v>1003.9799999999999</v>
      </c>
      <c r="Q20" s="356">
        <f t="shared" si="5"/>
        <v>1119.3799999999999</v>
      </c>
      <c r="R20" s="356">
        <f t="shared" si="5"/>
        <v>1107.8399999999999</v>
      </c>
      <c r="S20" s="356">
        <f t="shared" si="5"/>
        <v>1107.8399999999999</v>
      </c>
      <c r="T20" s="356">
        <f t="shared" si="5"/>
        <v>1165.54</v>
      </c>
      <c r="U20" s="356">
        <f t="shared" si="5"/>
        <v>484.67999999999995</v>
      </c>
      <c r="V20" s="356">
        <f t="shared" si="5"/>
        <v>542.38</v>
      </c>
      <c r="W20" s="356">
        <f t="shared" si="5"/>
        <v>542.38</v>
      </c>
      <c r="X20" s="356">
        <f t="shared" si="5"/>
        <v>542.38</v>
      </c>
      <c r="Y20" s="356">
        <f t="shared" si="5"/>
        <v>542.38</v>
      </c>
      <c r="Z20" s="356">
        <f t="shared" si="5"/>
        <v>542.38</v>
      </c>
      <c r="AA20" s="356">
        <f t="shared" si="5"/>
        <v>542.38</v>
      </c>
      <c r="AB20" s="356">
        <f t="shared" si="5"/>
        <v>542.38</v>
      </c>
      <c r="AC20" s="356">
        <f t="shared" si="5"/>
        <v>484.67999999999995</v>
      </c>
      <c r="AD20" s="356">
        <f t="shared" si="5"/>
        <v>438.52</v>
      </c>
      <c r="AE20" s="356">
        <f t="shared" si="5"/>
        <v>15498.220000000001</v>
      </c>
      <c r="AF20" s="2"/>
      <c r="AG20" s="2"/>
      <c r="AH20" s="139" t="s">
        <v>164</v>
      </c>
      <c r="AI20" s="132">
        <f>I21+I22</f>
        <v>23.08</v>
      </c>
      <c r="AJ20" s="88">
        <f>AI20</f>
        <v>23.08</v>
      </c>
      <c r="AK20" s="6" t="s">
        <v>4</v>
      </c>
      <c r="AL20" s="33">
        <f t="shared" si="4"/>
        <v>23.08</v>
      </c>
      <c r="AN20" s="25"/>
      <c r="AO20" s="25"/>
    </row>
    <row r="21" spans="2:41" x14ac:dyDescent="0.25">
      <c r="B21" s="42">
        <v>1</v>
      </c>
      <c r="C21" s="43">
        <v>1</v>
      </c>
      <c r="D21" s="1777" t="s">
        <v>1319</v>
      </c>
      <c r="E21" s="1778"/>
      <c r="F21" s="44" t="s">
        <v>74</v>
      </c>
      <c r="G21" s="205">
        <v>1</v>
      </c>
      <c r="H21" s="1148">
        <f>'2. Assumptions'!D186</f>
        <v>11.54</v>
      </c>
      <c r="I21" s="415">
        <f t="shared" ref="I21:I39" si="6">G21*H21</f>
        <v>11.54</v>
      </c>
      <c r="J21" s="503"/>
      <c r="K21" s="355">
        <f>I21</f>
        <v>11.54</v>
      </c>
      <c r="L21" s="354"/>
      <c r="M21" s="354"/>
      <c r="N21" s="354"/>
      <c r="O21" s="354"/>
      <c r="P21" s="354"/>
      <c r="Q21" s="354"/>
      <c r="R21" s="354"/>
      <c r="S21" s="354"/>
      <c r="T21" s="354"/>
      <c r="U21" s="354"/>
      <c r="V21" s="354"/>
      <c r="W21" s="354"/>
      <c r="X21" s="354"/>
      <c r="Y21" s="354"/>
      <c r="Z21" s="354"/>
      <c r="AA21" s="354"/>
      <c r="AB21" s="354"/>
      <c r="AC21" s="354"/>
      <c r="AD21" s="354"/>
      <c r="AE21" s="355">
        <f>SUM(K21:AD21)</f>
        <v>11.54</v>
      </c>
      <c r="AF21" s="2"/>
      <c r="AG21" s="2"/>
      <c r="AH21" s="140" t="s">
        <v>1410</v>
      </c>
      <c r="AI21" s="132">
        <f>I23</f>
        <v>715.4799999999999</v>
      </c>
      <c r="AJ21" s="88">
        <f>AI21</f>
        <v>715.4799999999999</v>
      </c>
      <c r="AK21" s="12" t="s">
        <v>4</v>
      </c>
      <c r="AL21" s="33">
        <f t="shared" si="4"/>
        <v>715.4799999999999</v>
      </c>
    </row>
    <row r="22" spans="2:41" x14ac:dyDescent="0.25">
      <c r="B22" s="48">
        <v>1</v>
      </c>
      <c r="C22" s="49">
        <v>1</v>
      </c>
      <c r="D22" s="1748" t="s">
        <v>1328</v>
      </c>
      <c r="E22" s="1749"/>
      <c r="F22" s="26" t="s">
        <v>74</v>
      </c>
      <c r="G22" s="56">
        <f>1</f>
        <v>1</v>
      </c>
      <c r="H22" s="1149">
        <f>'2. Assumptions'!D186</f>
        <v>11.54</v>
      </c>
      <c r="I22" s="416">
        <f t="shared" si="6"/>
        <v>11.54</v>
      </c>
      <c r="J22" s="503"/>
      <c r="K22" s="355">
        <f>I22</f>
        <v>11.54</v>
      </c>
      <c r="L22" s="354"/>
      <c r="M22" s="354"/>
      <c r="N22" s="354"/>
      <c r="O22" s="354"/>
      <c r="P22" s="354"/>
      <c r="Q22" s="354"/>
      <c r="R22" s="354"/>
      <c r="S22" s="354"/>
      <c r="T22" s="354"/>
      <c r="U22" s="354"/>
      <c r="V22" s="354"/>
      <c r="W22" s="354"/>
      <c r="X22" s="354"/>
      <c r="Y22" s="354"/>
      <c r="Z22" s="354"/>
      <c r="AA22" s="354"/>
      <c r="AB22" s="354"/>
      <c r="AC22" s="354"/>
      <c r="AD22" s="354"/>
      <c r="AE22" s="355">
        <f>SUM(K22:AD22)</f>
        <v>11.54</v>
      </c>
      <c r="AF22" s="115"/>
      <c r="AG22" s="2"/>
      <c r="AH22" s="140" t="s">
        <v>227</v>
      </c>
      <c r="AI22" s="132">
        <f>I24</f>
        <v>888.57999999999993</v>
      </c>
      <c r="AJ22" s="88">
        <f>AI22</f>
        <v>888.57999999999993</v>
      </c>
      <c r="AK22" s="6" t="s">
        <v>4</v>
      </c>
      <c r="AL22" s="33">
        <f t="shared" si="4"/>
        <v>888.57999999999993</v>
      </c>
    </row>
    <row r="23" spans="2:41" x14ac:dyDescent="0.25">
      <c r="B23" s="48">
        <v>1</v>
      </c>
      <c r="C23" s="49">
        <v>20</v>
      </c>
      <c r="D23" s="1895" t="s">
        <v>1337</v>
      </c>
      <c r="E23" s="1896"/>
      <c r="F23" s="52" t="s">
        <v>74</v>
      </c>
      <c r="G23" s="56">
        <f>5+(3*19)</f>
        <v>62</v>
      </c>
      <c r="H23" s="1149">
        <f>'2. Assumptions'!D186</f>
        <v>11.54</v>
      </c>
      <c r="I23" s="417">
        <f t="shared" si="6"/>
        <v>715.4799999999999</v>
      </c>
      <c r="J23" s="503"/>
      <c r="K23" s="361">
        <f>$H$23*5</f>
        <v>57.699999999999996</v>
      </c>
      <c r="L23" s="361">
        <f>$H$23*3</f>
        <v>34.619999999999997</v>
      </c>
      <c r="M23" s="361">
        <f t="shared" ref="M23:AD23" si="7">$H$23*3</f>
        <v>34.619999999999997</v>
      </c>
      <c r="N23" s="361">
        <f t="shared" si="7"/>
        <v>34.619999999999997</v>
      </c>
      <c r="O23" s="361">
        <f t="shared" si="7"/>
        <v>34.619999999999997</v>
      </c>
      <c r="P23" s="361">
        <f t="shared" si="7"/>
        <v>34.619999999999997</v>
      </c>
      <c r="Q23" s="361">
        <f t="shared" si="7"/>
        <v>34.619999999999997</v>
      </c>
      <c r="R23" s="361">
        <f t="shared" si="7"/>
        <v>34.619999999999997</v>
      </c>
      <c r="S23" s="361">
        <f t="shared" si="7"/>
        <v>34.619999999999997</v>
      </c>
      <c r="T23" s="361">
        <f t="shared" si="7"/>
        <v>34.619999999999997</v>
      </c>
      <c r="U23" s="361">
        <f t="shared" si="7"/>
        <v>34.619999999999997</v>
      </c>
      <c r="V23" s="361">
        <f t="shared" si="7"/>
        <v>34.619999999999997</v>
      </c>
      <c r="W23" s="361">
        <f t="shared" si="7"/>
        <v>34.619999999999997</v>
      </c>
      <c r="X23" s="361">
        <f t="shared" si="7"/>
        <v>34.619999999999997</v>
      </c>
      <c r="Y23" s="361">
        <f t="shared" si="7"/>
        <v>34.619999999999997</v>
      </c>
      <c r="Z23" s="361">
        <f t="shared" si="7"/>
        <v>34.619999999999997</v>
      </c>
      <c r="AA23" s="361">
        <f t="shared" si="7"/>
        <v>34.619999999999997</v>
      </c>
      <c r="AB23" s="361">
        <f t="shared" si="7"/>
        <v>34.619999999999997</v>
      </c>
      <c r="AC23" s="361">
        <f t="shared" si="7"/>
        <v>34.619999999999997</v>
      </c>
      <c r="AD23" s="361">
        <f t="shared" si="7"/>
        <v>34.619999999999997</v>
      </c>
      <c r="AE23" s="355">
        <f>SUM(K23:AD23)</f>
        <v>715.48</v>
      </c>
      <c r="AF23" s="115"/>
      <c r="AG23" s="115"/>
      <c r="AH23" s="140" t="s">
        <v>1409</v>
      </c>
      <c r="AI23" s="132">
        <f>I25</f>
        <v>392.35999999999996</v>
      </c>
      <c r="AJ23" s="88">
        <f>AI23</f>
        <v>392.35999999999996</v>
      </c>
      <c r="AK23" s="6" t="s">
        <v>4</v>
      </c>
      <c r="AL23" s="33">
        <f t="shared" si="4"/>
        <v>392.35999999999996</v>
      </c>
    </row>
    <row r="24" spans="2:41" x14ac:dyDescent="0.25">
      <c r="B24" s="48">
        <v>1</v>
      </c>
      <c r="C24" s="49">
        <v>20</v>
      </c>
      <c r="D24" s="1895" t="s">
        <v>452</v>
      </c>
      <c r="E24" s="1896"/>
      <c r="F24" s="52" t="s">
        <v>74</v>
      </c>
      <c r="G24" s="56">
        <f>1+(4*19)</f>
        <v>77</v>
      </c>
      <c r="H24" s="1149">
        <f>'2. Assumptions'!D186</f>
        <v>11.54</v>
      </c>
      <c r="I24" s="417">
        <f t="shared" si="6"/>
        <v>888.57999999999993</v>
      </c>
      <c r="J24" s="503"/>
      <c r="K24" s="361">
        <f>$H$24*1</f>
        <v>11.54</v>
      </c>
      <c r="L24" s="361">
        <f>$H$24*4</f>
        <v>46.16</v>
      </c>
      <c r="M24" s="361">
        <f t="shared" ref="M24:AD24" si="8">$H$24*4</f>
        <v>46.16</v>
      </c>
      <c r="N24" s="361">
        <f t="shared" si="8"/>
        <v>46.16</v>
      </c>
      <c r="O24" s="361">
        <f t="shared" si="8"/>
        <v>46.16</v>
      </c>
      <c r="P24" s="361">
        <f t="shared" si="8"/>
        <v>46.16</v>
      </c>
      <c r="Q24" s="361">
        <f t="shared" si="8"/>
        <v>46.16</v>
      </c>
      <c r="R24" s="361">
        <f t="shared" si="8"/>
        <v>46.16</v>
      </c>
      <c r="S24" s="361">
        <f t="shared" si="8"/>
        <v>46.16</v>
      </c>
      <c r="T24" s="361">
        <f t="shared" si="8"/>
        <v>46.16</v>
      </c>
      <c r="U24" s="361">
        <f t="shared" si="8"/>
        <v>46.16</v>
      </c>
      <c r="V24" s="361">
        <f t="shared" si="8"/>
        <v>46.16</v>
      </c>
      <c r="W24" s="361">
        <f t="shared" si="8"/>
        <v>46.16</v>
      </c>
      <c r="X24" s="361">
        <f t="shared" si="8"/>
        <v>46.16</v>
      </c>
      <c r="Y24" s="361">
        <f t="shared" si="8"/>
        <v>46.16</v>
      </c>
      <c r="Z24" s="361">
        <f t="shared" si="8"/>
        <v>46.16</v>
      </c>
      <c r="AA24" s="361">
        <f t="shared" si="8"/>
        <v>46.16</v>
      </c>
      <c r="AB24" s="361">
        <f t="shared" si="8"/>
        <v>46.16</v>
      </c>
      <c r="AC24" s="361">
        <f t="shared" si="8"/>
        <v>46.16</v>
      </c>
      <c r="AD24" s="361">
        <f t="shared" si="8"/>
        <v>46.16</v>
      </c>
      <c r="AE24" s="355">
        <f t="shared" ref="AE24:AE41" si="9">SUM(K24:AD24)</f>
        <v>888.57999999999959</v>
      </c>
      <c r="AF24" s="115"/>
      <c r="AG24" s="115"/>
      <c r="AH24" s="140" t="s">
        <v>357</v>
      </c>
      <c r="AI24" s="132">
        <f>I26+I27+I29</f>
        <v>92.32</v>
      </c>
      <c r="AJ24" s="88">
        <f t="shared" ref="AJ24:AJ30" si="10">AI24</f>
        <v>92.32</v>
      </c>
      <c r="AK24" s="6" t="s">
        <v>4</v>
      </c>
      <c r="AL24" s="33">
        <f t="shared" si="4"/>
        <v>92.32</v>
      </c>
    </row>
    <row r="25" spans="2:41" x14ac:dyDescent="0.25">
      <c r="B25" s="54">
        <v>1</v>
      </c>
      <c r="C25" s="55">
        <v>20</v>
      </c>
      <c r="D25" s="1746" t="s">
        <v>1356</v>
      </c>
      <c r="E25" s="1747"/>
      <c r="F25" s="21" t="s">
        <v>74</v>
      </c>
      <c r="G25" s="56">
        <f>7+(3*9)</f>
        <v>34</v>
      </c>
      <c r="H25" s="1149">
        <f>'2. Assumptions'!D186</f>
        <v>11.54</v>
      </c>
      <c r="I25" s="417">
        <f t="shared" si="6"/>
        <v>392.35999999999996</v>
      </c>
      <c r="J25" s="503"/>
      <c r="K25" s="361">
        <f>$H$25*7</f>
        <v>80.78</v>
      </c>
      <c r="L25" s="361">
        <f>$H$25*3</f>
        <v>34.619999999999997</v>
      </c>
      <c r="M25" s="361">
        <f t="shared" ref="M25:T25" si="11">$H$25*3</f>
        <v>34.619999999999997</v>
      </c>
      <c r="N25" s="361">
        <f t="shared" si="11"/>
        <v>34.619999999999997</v>
      </c>
      <c r="O25" s="361">
        <f t="shared" si="11"/>
        <v>34.619999999999997</v>
      </c>
      <c r="P25" s="361">
        <f t="shared" si="11"/>
        <v>34.619999999999997</v>
      </c>
      <c r="Q25" s="361">
        <f t="shared" si="11"/>
        <v>34.619999999999997</v>
      </c>
      <c r="R25" s="361">
        <f t="shared" si="11"/>
        <v>34.619999999999997</v>
      </c>
      <c r="S25" s="361">
        <f t="shared" si="11"/>
        <v>34.619999999999997</v>
      </c>
      <c r="T25" s="361">
        <f t="shared" si="11"/>
        <v>34.619999999999997</v>
      </c>
      <c r="U25" s="361"/>
      <c r="V25" s="361"/>
      <c r="W25" s="361"/>
      <c r="X25" s="361"/>
      <c r="Y25" s="361"/>
      <c r="Z25" s="361"/>
      <c r="AA25" s="361"/>
      <c r="AB25" s="361"/>
      <c r="AC25" s="361"/>
      <c r="AD25" s="361"/>
      <c r="AE25" s="355">
        <f t="shared" si="9"/>
        <v>392.36</v>
      </c>
      <c r="AF25" s="115"/>
      <c r="AG25" s="115"/>
      <c r="AH25" s="270" t="s">
        <v>457</v>
      </c>
      <c r="AI25" s="132">
        <f>I31</f>
        <v>115.39999999999999</v>
      </c>
      <c r="AJ25" s="88">
        <f t="shared" si="10"/>
        <v>115.39999999999999</v>
      </c>
      <c r="AK25" s="4"/>
      <c r="AL25" s="33">
        <f t="shared" si="4"/>
        <v>115.39999999999999</v>
      </c>
    </row>
    <row r="26" spans="2:41" x14ac:dyDescent="0.25">
      <c r="B26" s="48">
        <v>1</v>
      </c>
      <c r="C26" s="49">
        <v>1</v>
      </c>
      <c r="D26" s="1750" t="s">
        <v>287</v>
      </c>
      <c r="E26" s="1751"/>
      <c r="F26" s="52" t="s">
        <v>74</v>
      </c>
      <c r="G26" s="56">
        <v>4</v>
      </c>
      <c r="H26" s="1149">
        <f>'2. Assumptions'!D186</f>
        <v>11.54</v>
      </c>
      <c r="I26" s="417">
        <f t="shared" si="6"/>
        <v>46.16</v>
      </c>
      <c r="J26" s="503"/>
      <c r="K26" s="361">
        <f>I26</f>
        <v>46.16</v>
      </c>
      <c r="L26" s="375"/>
      <c r="M26" s="375"/>
      <c r="N26" s="375"/>
      <c r="O26" s="375"/>
      <c r="P26" s="375"/>
      <c r="Q26" s="375"/>
      <c r="R26" s="375"/>
      <c r="S26" s="375"/>
      <c r="T26" s="375"/>
      <c r="U26" s="375"/>
      <c r="V26" s="375"/>
      <c r="W26" s="375"/>
      <c r="X26" s="375"/>
      <c r="Y26" s="375"/>
      <c r="Z26" s="375"/>
      <c r="AA26" s="375"/>
      <c r="AB26" s="375"/>
      <c r="AC26" s="375"/>
      <c r="AD26" s="375"/>
      <c r="AE26" s="355">
        <f t="shared" si="9"/>
        <v>46.16</v>
      </c>
      <c r="AF26" s="115"/>
      <c r="AG26" s="115"/>
      <c r="AH26" s="270" t="s">
        <v>1411</v>
      </c>
      <c r="AI26" s="132">
        <f>I32</f>
        <v>577</v>
      </c>
      <c r="AJ26" s="88">
        <f t="shared" si="10"/>
        <v>577</v>
      </c>
      <c r="AK26" s="4"/>
      <c r="AL26" s="33">
        <f t="shared" si="4"/>
        <v>577</v>
      </c>
    </row>
    <row r="27" spans="2:41" x14ac:dyDescent="0.25">
      <c r="B27" s="48">
        <v>1</v>
      </c>
      <c r="C27" s="49">
        <v>1</v>
      </c>
      <c r="D27" s="1748" t="s">
        <v>1349</v>
      </c>
      <c r="E27" s="1749"/>
      <c r="F27" s="52" t="s">
        <v>74</v>
      </c>
      <c r="G27" s="56">
        <v>1</v>
      </c>
      <c r="H27" s="1149">
        <f>'2. Assumptions'!D186</f>
        <v>11.54</v>
      </c>
      <c r="I27" s="417">
        <f t="shared" si="6"/>
        <v>11.54</v>
      </c>
      <c r="J27" s="503"/>
      <c r="K27" s="361">
        <f>I27</f>
        <v>11.54</v>
      </c>
      <c r="L27" s="375"/>
      <c r="M27" s="375"/>
      <c r="N27" s="375"/>
      <c r="O27" s="375"/>
      <c r="P27" s="375"/>
      <c r="Q27" s="375"/>
      <c r="R27" s="375"/>
      <c r="S27" s="375"/>
      <c r="T27" s="375"/>
      <c r="U27" s="375"/>
      <c r="V27" s="375"/>
      <c r="W27" s="375"/>
      <c r="X27" s="375"/>
      <c r="Y27" s="375"/>
      <c r="Z27" s="375"/>
      <c r="AA27" s="375"/>
      <c r="AB27" s="375"/>
      <c r="AC27" s="375"/>
      <c r="AD27" s="375"/>
      <c r="AE27" s="355">
        <f t="shared" si="9"/>
        <v>11.54</v>
      </c>
      <c r="AF27" s="115"/>
      <c r="AG27" s="115"/>
      <c r="AH27" s="140" t="s">
        <v>355</v>
      </c>
      <c r="AI27" s="132">
        <f>I30</f>
        <v>103.85999999999999</v>
      </c>
      <c r="AJ27" s="88">
        <f t="shared" si="10"/>
        <v>103.85999999999999</v>
      </c>
      <c r="AK27" s="6" t="s">
        <v>4</v>
      </c>
      <c r="AL27" s="33">
        <f t="shared" si="4"/>
        <v>103.85999999999999</v>
      </c>
    </row>
    <row r="28" spans="2:41" x14ac:dyDescent="0.25">
      <c r="B28" s="48">
        <v>1</v>
      </c>
      <c r="C28" s="49">
        <v>1</v>
      </c>
      <c r="D28" s="1750" t="s">
        <v>288</v>
      </c>
      <c r="E28" s="1751"/>
      <c r="F28" s="52" t="s">
        <v>74</v>
      </c>
      <c r="G28" s="56">
        <v>4</v>
      </c>
      <c r="H28" s="1149">
        <f>'2. Assumptions'!D186</f>
        <v>11.54</v>
      </c>
      <c r="I28" s="416">
        <f t="shared" si="6"/>
        <v>46.16</v>
      </c>
      <c r="J28" s="503"/>
      <c r="K28" s="361">
        <f>I28</f>
        <v>46.16</v>
      </c>
      <c r="L28" s="375"/>
      <c r="M28" s="375"/>
      <c r="N28" s="375"/>
      <c r="O28" s="375"/>
      <c r="P28" s="375"/>
      <c r="Q28" s="375"/>
      <c r="R28" s="375"/>
      <c r="S28" s="375"/>
      <c r="T28" s="375"/>
      <c r="U28" s="375"/>
      <c r="V28" s="375"/>
      <c r="W28" s="375"/>
      <c r="X28" s="375"/>
      <c r="Y28" s="375"/>
      <c r="Z28" s="375"/>
      <c r="AA28" s="375"/>
      <c r="AB28" s="375"/>
      <c r="AC28" s="375"/>
      <c r="AD28" s="375"/>
      <c r="AE28" s="355">
        <f t="shared" si="9"/>
        <v>46.16</v>
      </c>
      <c r="AF28" s="115"/>
      <c r="AG28" s="115"/>
      <c r="AH28" s="140" t="s">
        <v>356</v>
      </c>
      <c r="AI28" s="132">
        <f>I34+AE28</f>
        <v>126.94</v>
      </c>
      <c r="AJ28" s="88">
        <f t="shared" si="10"/>
        <v>126.94</v>
      </c>
      <c r="AK28" s="4"/>
      <c r="AL28" s="33">
        <f t="shared" si="4"/>
        <v>126.94</v>
      </c>
    </row>
    <row r="29" spans="2:41" x14ac:dyDescent="0.25">
      <c r="B29" s="48">
        <v>1</v>
      </c>
      <c r="C29" s="49">
        <v>1</v>
      </c>
      <c r="D29" s="1750" t="s">
        <v>289</v>
      </c>
      <c r="E29" s="1751"/>
      <c r="F29" s="52" t="s">
        <v>74</v>
      </c>
      <c r="G29" s="56">
        <v>3</v>
      </c>
      <c r="H29" s="1149">
        <f>'2. Assumptions'!D186</f>
        <v>11.54</v>
      </c>
      <c r="I29" s="416">
        <f t="shared" si="6"/>
        <v>34.619999999999997</v>
      </c>
      <c r="J29" s="503"/>
      <c r="K29" s="361">
        <f>I29</f>
        <v>34.619999999999997</v>
      </c>
      <c r="L29" s="375"/>
      <c r="M29" s="375"/>
      <c r="N29" s="375"/>
      <c r="O29" s="375"/>
      <c r="P29" s="375"/>
      <c r="Q29" s="375"/>
      <c r="R29" s="375"/>
      <c r="S29" s="375"/>
      <c r="T29" s="375"/>
      <c r="U29" s="375"/>
      <c r="V29" s="375"/>
      <c r="W29" s="375"/>
      <c r="X29" s="375"/>
      <c r="Y29" s="375"/>
      <c r="Z29" s="375"/>
      <c r="AA29" s="375"/>
      <c r="AB29" s="375"/>
      <c r="AC29" s="375"/>
      <c r="AD29" s="375"/>
      <c r="AE29" s="355">
        <f t="shared" si="9"/>
        <v>34.619999999999997</v>
      </c>
      <c r="AF29" s="115"/>
      <c r="AG29" s="115"/>
      <c r="AH29" s="270" t="s">
        <v>295</v>
      </c>
      <c r="AI29" s="132">
        <f>I37</f>
        <v>57.699999999999996</v>
      </c>
      <c r="AJ29" s="88">
        <f t="shared" si="10"/>
        <v>57.699999999999996</v>
      </c>
      <c r="AK29" s="4"/>
      <c r="AL29" s="33">
        <f t="shared" si="4"/>
        <v>57.699999999999996</v>
      </c>
    </row>
    <row r="30" spans="2:41" x14ac:dyDescent="0.25">
      <c r="B30" s="48">
        <v>1</v>
      </c>
      <c r="C30" s="49">
        <v>3</v>
      </c>
      <c r="D30" s="1746" t="s">
        <v>1248</v>
      </c>
      <c r="E30" s="1747"/>
      <c r="F30" s="52" t="s">
        <v>74</v>
      </c>
      <c r="G30" s="56">
        <f>3+(3*2)</f>
        <v>9</v>
      </c>
      <c r="H30" s="1149">
        <f>'2. Assumptions'!D186</f>
        <v>11.54</v>
      </c>
      <c r="I30" s="416">
        <f t="shared" si="6"/>
        <v>103.85999999999999</v>
      </c>
      <c r="J30" s="503"/>
      <c r="K30" s="361">
        <f>$H$30*3</f>
        <v>34.619999999999997</v>
      </c>
      <c r="L30" s="361">
        <f>$H$30*3</f>
        <v>34.619999999999997</v>
      </c>
      <c r="M30" s="361">
        <f>$H$30*3</f>
        <v>34.619999999999997</v>
      </c>
      <c r="N30" s="375"/>
      <c r="O30" s="375"/>
      <c r="P30" s="375"/>
      <c r="Q30" s="375"/>
      <c r="R30" s="375"/>
      <c r="S30" s="375"/>
      <c r="T30" s="375"/>
      <c r="U30" s="375"/>
      <c r="V30" s="375"/>
      <c r="W30" s="375"/>
      <c r="X30" s="375"/>
      <c r="Y30" s="375"/>
      <c r="Z30" s="375"/>
      <c r="AA30" s="375"/>
      <c r="AB30" s="375"/>
      <c r="AC30" s="375"/>
      <c r="AD30" s="375"/>
      <c r="AE30" s="355">
        <f t="shared" si="9"/>
        <v>103.85999999999999</v>
      </c>
      <c r="AG30" s="115"/>
      <c r="AH30" s="140" t="s">
        <v>359</v>
      </c>
      <c r="AI30" s="132">
        <f>I35</f>
        <v>161.56</v>
      </c>
      <c r="AJ30" s="88">
        <f t="shared" si="10"/>
        <v>161.56</v>
      </c>
      <c r="AK30" s="6" t="s">
        <v>4</v>
      </c>
      <c r="AL30" s="33">
        <f t="shared" si="4"/>
        <v>161.56</v>
      </c>
    </row>
    <row r="31" spans="2:41" x14ac:dyDescent="0.25">
      <c r="B31" s="54">
        <v>1</v>
      </c>
      <c r="C31" s="55">
        <v>1</v>
      </c>
      <c r="D31" s="1748" t="s">
        <v>1341</v>
      </c>
      <c r="E31" s="1749"/>
      <c r="F31" s="21" t="s">
        <v>74</v>
      </c>
      <c r="G31" s="56">
        <f>1*10</f>
        <v>10</v>
      </c>
      <c r="H31" s="1149">
        <f>'2. Assumptions'!D186</f>
        <v>11.54</v>
      </c>
      <c r="I31" s="417">
        <f t="shared" si="6"/>
        <v>115.39999999999999</v>
      </c>
      <c r="J31" s="503"/>
      <c r="K31" s="361">
        <f>I31/10</f>
        <v>11.54</v>
      </c>
      <c r="L31" s="361">
        <f>K31</f>
        <v>11.54</v>
      </c>
      <c r="M31" s="361">
        <f>K31</f>
        <v>11.54</v>
      </c>
      <c r="N31" s="361">
        <f t="shared" ref="N31:T31" si="12">L31</f>
        <v>11.54</v>
      </c>
      <c r="O31" s="361">
        <f t="shared" si="12"/>
        <v>11.54</v>
      </c>
      <c r="P31" s="361">
        <f t="shared" si="12"/>
        <v>11.54</v>
      </c>
      <c r="Q31" s="361">
        <f t="shared" si="12"/>
        <v>11.54</v>
      </c>
      <c r="R31" s="361">
        <f t="shared" si="12"/>
        <v>11.54</v>
      </c>
      <c r="S31" s="361">
        <f t="shared" si="12"/>
        <v>11.54</v>
      </c>
      <c r="T31" s="361">
        <f t="shared" si="12"/>
        <v>11.54</v>
      </c>
      <c r="U31" s="375"/>
      <c r="V31" s="375"/>
      <c r="W31" s="375"/>
      <c r="X31" s="375"/>
      <c r="Y31" s="375"/>
      <c r="Z31" s="375"/>
      <c r="AA31" s="375"/>
      <c r="AB31" s="375"/>
      <c r="AC31" s="375"/>
      <c r="AD31" s="375"/>
      <c r="AE31" s="355">
        <f t="shared" si="9"/>
        <v>115.39999999999998</v>
      </c>
      <c r="AH31" s="140" t="s">
        <v>296</v>
      </c>
      <c r="AI31" s="132">
        <f>I38</f>
        <v>115.39999999999999</v>
      </c>
      <c r="AJ31" s="88">
        <f t="shared" ref="AJ31:AJ36" si="13">AI31</f>
        <v>115.39999999999999</v>
      </c>
      <c r="AK31" s="4"/>
      <c r="AL31" s="33">
        <f t="shared" si="4"/>
        <v>115.39999999999999</v>
      </c>
    </row>
    <row r="32" spans="2:41" x14ac:dyDescent="0.25">
      <c r="B32" s="54"/>
      <c r="C32" s="55"/>
      <c r="D32" s="1750" t="s">
        <v>1249</v>
      </c>
      <c r="E32" s="1751"/>
      <c r="F32" s="21" t="s">
        <v>74</v>
      </c>
      <c r="G32" s="56">
        <f>5*10</f>
        <v>50</v>
      </c>
      <c r="H32" s="1149">
        <f>'2. Assumptions'!D186</f>
        <v>11.54</v>
      </c>
      <c r="I32" s="417">
        <f t="shared" si="6"/>
        <v>577</v>
      </c>
      <c r="J32" s="503"/>
      <c r="K32" s="361">
        <f>I32/10</f>
        <v>57.7</v>
      </c>
      <c r="L32" s="361">
        <f>K32</f>
        <v>57.7</v>
      </c>
      <c r="M32" s="361">
        <f t="shared" ref="M32:T32" si="14">L32</f>
        <v>57.7</v>
      </c>
      <c r="N32" s="361">
        <f t="shared" si="14"/>
        <v>57.7</v>
      </c>
      <c r="O32" s="361">
        <f t="shared" si="14"/>
        <v>57.7</v>
      </c>
      <c r="P32" s="361">
        <f t="shared" si="14"/>
        <v>57.7</v>
      </c>
      <c r="Q32" s="361">
        <f t="shared" si="14"/>
        <v>57.7</v>
      </c>
      <c r="R32" s="361">
        <f t="shared" si="14"/>
        <v>57.7</v>
      </c>
      <c r="S32" s="361">
        <f t="shared" si="14"/>
        <v>57.7</v>
      </c>
      <c r="T32" s="361">
        <f t="shared" si="14"/>
        <v>57.7</v>
      </c>
      <c r="U32" s="375"/>
      <c r="V32" s="375"/>
      <c r="W32" s="375"/>
      <c r="X32" s="375"/>
      <c r="Y32" s="375"/>
      <c r="Z32" s="375"/>
      <c r="AA32" s="375"/>
      <c r="AB32" s="375"/>
      <c r="AC32" s="375"/>
      <c r="AD32" s="375"/>
      <c r="AE32" s="355">
        <f t="shared" si="9"/>
        <v>577</v>
      </c>
      <c r="AH32" s="140" t="s">
        <v>358</v>
      </c>
      <c r="AI32" s="132">
        <f>I33</f>
        <v>115.39999999999999</v>
      </c>
      <c r="AJ32" s="88">
        <f t="shared" si="13"/>
        <v>115.39999999999999</v>
      </c>
      <c r="AK32" s="4"/>
      <c r="AL32" s="33">
        <f t="shared" si="4"/>
        <v>115.39999999999999</v>
      </c>
    </row>
    <row r="33" spans="2:38" x14ac:dyDescent="0.25">
      <c r="B33" s="54">
        <v>2</v>
      </c>
      <c r="C33" s="55">
        <v>4</v>
      </c>
      <c r="D33" s="1746" t="s">
        <v>1347</v>
      </c>
      <c r="E33" s="1747"/>
      <c r="F33" s="52" t="s">
        <v>74</v>
      </c>
      <c r="G33" s="56">
        <f>5+5</f>
        <v>10</v>
      </c>
      <c r="H33" s="1149">
        <f>'2. Assumptions'!D186</f>
        <v>11.54</v>
      </c>
      <c r="I33" s="416">
        <f t="shared" si="6"/>
        <v>115.39999999999999</v>
      </c>
      <c r="J33" s="503"/>
      <c r="K33" s="375"/>
      <c r="L33" s="361">
        <f>$H$33*5</f>
        <v>57.699999999999996</v>
      </c>
      <c r="M33" s="361"/>
      <c r="N33" s="361">
        <f>$H$33*5</f>
        <v>57.699999999999996</v>
      </c>
      <c r="O33" s="375"/>
      <c r="P33" s="375"/>
      <c r="Q33" s="375"/>
      <c r="R33" s="375"/>
      <c r="S33" s="375"/>
      <c r="T33" s="375"/>
      <c r="U33" s="375"/>
      <c r="V33" s="375"/>
      <c r="W33" s="375"/>
      <c r="X33" s="375"/>
      <c r="Y33" s="375"/>
      <c r="Z33" s="375"/>
      <c r="AA33" s="375"/>
      <c r="AB33" s="375"/>
      <c r="AC33" s="375"/>
      <c r="AD33" s="375"/>
      <c r="AE33" s="355">
        <f t="shared" si="9"/>
        <v>115.39999999999999</v>
      </c>
      <c r="AH33" s="270" t="s">
        <v>297</v>
      </c>
      <c r="AI33" s="132">
        <f>I39</f>
        <v>115.39999999999999</v>
      </c>
      <c r="AJ33" s="88">
        <f t="shared" si="13"/>
        <v>115.39999999999999</v>
      </c>
      <c r="AK33" s="4"/>
      <c r="AL33" s="33">
        <f t="shared" si="4"/>
        <v>115.39999999999999</v>
      </c>
    </row>
    <row r="34" spans="2:38" x14ac:dyDescent="0.25">
      <c r="B34" s="48">
        <v>1</v>
      </c>
      <c r="C34" s="49">
        <v>7</v>
      </c>
      <c r="D34" s="1748" t="s">
        <v>1250</v>
      </c>
      <c r="E34" s="1749"/>
      <c r="F34" s="52" t="s">
        <v>74</v>
      </c>
      <c r="G34" s="56">
        <f>1*7</f>
        <v>7</v>
      </c>
      <c r="H34" s="1149">
        <f>'2. Assumptions'!D186</f>
        <v>11.54</v>
      </c>
      <c r="I34" s="416">
        <f t="shared" si="6"/>
        <v>80.78</v>
      </c>
      <c r="J34" s="503"/>
      <c r="K34" s="361">
        <f>$H$34*1</f>
        <v>11.54</v>
      </c>
      <c r="L34" s="361">
        <f t="shared" ref="L34:Q34" si="15">$H$34*1</f>
        <v>11.54</v>
      </c>
      <c r="M34" s="361">
        <f t="shared" si="15"/>
        <v>11.54</v>
      </c>
      <c r="N34" s="361">
        <f t="shared" si="15"/>
        <v>11.54</v>
      </c>
      <c r="O34" s="361">
        <f t="shared" si="15"/>
        <v>11.54</v>
      </c>
      <c r="P34" s="361">
        <f t="shared" si="15"/>
        <v>11.54</v>
      </c>
      <c r="Q34" s="361">
        <f t="shared" si="15"/>
        <v>11.54</v>
      </c>
      <c r="R34" s="375"/>
      <c r="S34" s="375"/>
      <c r="T34" s="375"/>
      <c r="U34" s="375"/>
      <c r="V34" s="375"/>
      <c r="W34" s="375"/>
      <c r="X34" s="375"/>
      <c r="Y34" s="375"/>
      <c r="Z34" s="375"/>
      <c r="AA34" s="375"/>
      <c r="AB34" s="375"/>
      <c r="AC34" s="375"/>
      <c r="AD34" s="375"/>
      <c r="AE34" s="355">
        <f t="shared" si="9"/>
        <v>80.78</v>
      </c>
      <c r="AH34" s="270" t="s">
        <v>294</v>
      </c>
      <c r="AI34" s="132">
        <f>I36</f>
        <v>57.699999999999996</v>
      </c>
      <c r="AJ34" s="88">
        <f t="shared" si="13"/>
        <v>57.699999999999996</v>
      </c>
      <c r="AK34" s="4"/>
      <c r="AL34" s="33">
        <f t="shared" si="4"/>
        <v>57.699999999999996</v>
      </c>
    </row>
    <row r="35" spans="2:38" x14ac:dyDescent="0.25">
      <c r="B35" s="54">
        <v>1</v>
      </c>
      <c r="C35" s="55">
        <v>5</v>
      </c>
      <c r="D35" s="1746" t="s">
        <v>1342</v>
      </c>
      <c r="E35" s="1747"/>
      <c r="F35" s="52" t="s">
        <v>74</v>
      </c>
      <c r="G35" s="56">
        <f>2+(3*4)</f>
        <v>14</v>
      </c>
      <c r="H35" s="1149">
        <f>'2. Assumptions'!D186</f>
        <v>11.54</v>
      </c>
      <c r="I35" s="416">
        <f t="shared" si="6"/>
        <v>161.56</v>
      </c>
      <c r="J35" s="503"/>
      <c r="K35" s="361">
        <f>$H$35*2</f>
        <v>23.08</v>
      </c>
      <c r="L35" s="361">
        <f>$H$35*3</f>
        <v>34.619999999999997</v>
      </c>
      <c r="M35" s="361">
        <f>$H$35*3</f>
        <v>34.619999999999997</v>
      </c>
      <c r="N35" s="361">
        <f>$H$35*3</f>
        <v>34.619999999999997</v>
      </c>
      <c r="O35" s="361">
        <f>$H$35*3</f>
        <v>34.619999999999997</v>
      </c>
      <c r="P35" s="375"/>
      <c r="Q35" s="375"/>
      <c r="R35" s="375"/>
      <c r="S35" s="375"/>
      <c r="T35" s="375"/>
      <c r="U35" s="375"/>
      <c r="V35" s="375"/>
      <c r="W35" s="375"/>
      <c r="X35" s="375"/>
      <c r="Y35" s="375"/>
      <c r="Z35" s="375"/>
      <c r="AA35" s="375"/>
      <c r="AB35" s="375"/>
      <c r="AC35" s="375"/>
      <c r="AD35" s="375"/>
      <c r="AE35" s="355">
        <f t="shared" si="9"/>
        <v>161.56</v>
      </c>
      <c r="AH35" s="271" t="s">
        <v>293</v>
      </c>
      <c r="AI35" s="230">
        <f>I40</f>
        <v>5193</v>
      </c>
      <c r="AJ35" s="88">
        <f t="shared" si="13"/>
        <v>5193</v>
      </c>
      <c r="AK35" s="6" t="s">
        <v>4</v>
      </c>
      <c r="AL35" s="33">
        <f t="shared" si="4"/>
        <v>5193</v>
      </c>
    </row>
    <row r="36" spans="2:38" x14ac:dyDescent="0.25">
      <c r="B36" s="54">
        <v>1</v>
      </c>
      <c r="C36" s="55">
        <v>5</v>
      </c>
      <c r="D36" s="1746" t="s">
        <v>1348</v>
      </c>
      <c r="E36" s="1747"/>
      <c r="F36" s="52" t="s">
        <v>74</v>
      </c>
      <c r="G36" s="56">
        <f>1+(1*4)</f>
        <v>5</v>
      </c>
      <c r="H36" s="1149">
        <f>'2. Assumptions'!D186</f>
        <v>11.54</v>
      </c>
      <c r="I36" s="416">
        <f t="shared" si="6"/>
        <v>57.699999999999996</v>
      </c>
      <c r="J36" s="503"/>
      <c r="K36" s="361">
        <f>$H$36*1</f>
        <v>11.54</v>
      </c>
      <c r="L36" s="361">
        <f>$H$36*1</f>
        <v>11.54</v>
      </c>
      <c r="M36" s="361">
        <f>$H$36*1</f>
        <v>11.54</v>
      </c>
      <c r="N36" s="361">
        <f>$H$36*1</f>
        <v>11.54</v>
      </c>
      <c r="O36" s="361">
        <f>$H$36*1</f>
        <v>11.54</v>
      </c>
      <c r="P36" s="375"/>
      <c r="Q36" s="375"/>
      <c r="R36" s="375"/>
      <c r="S36" s="375"/>
      <c r="T36" s="375"/>
      <c r="U36" s="375"/>
      <c r="V36" s="375"/>
      <c r="W36" s="375"/>
      <c r="X36" s="375"/>
      <c r="Y36" s="375"/>
      <c r="Z36" s="375"/>
      <c r="AA36" s="375"/>
      <c r="AB36" s="375"/>
      <c r="AC36" s="375"/>
      <c r="AD36" s="375"/>
      <c r="AE36" s="355">
        <f t="shared" si="9"/>
        <v>57.699999999999996</v>
      </c>
      <c r="AH36" s="140" t="s">
        <v>290</v>
      </c>
      <c r="AI36" s="132">
        <f>I41</f>
        <v>6647.0399999999991</v>
      </c>
      <c r="AJ36" s="88">
        <f t="shared" si="13"/>
        <v>6647.0399999999991</v>
      </c>
      <c r="AK36" s="6" t="s">
        <v>4</v>
      </c>
      <c r="AL36" s="33">
        <f t="shared" si="4"/>
        <v>6647.0399999999991</v>
      </c>
    </row>
    <row r="37" spans="2:38" x14ac:dyDescent="0.25">
      <c r="B37" s="48">
        <v>1</v>
      </c>
      <c r="C37" s="49">
        <v>7</v>
      </c>
      <c r="D37" s="1748" t="s">
        <v>1251</v>
      </c>
      <c r="E37" s="1749"/>
      <c r="F37" s="52" t="s">
        <v>74</v>
      </c>
      <c r="G37" s="56">
        <f>1+(1*4)</f>
        <v>5</v>
      </c>
      <c r="H37" s="1149">
        <f>'2. Assumptions'!D186</f>
        <v>11.54</v>
      </c>
      <c r="I37" s="416">
        <f t="shared" si="6"/>
        <v>57.699999999999996</v>
      </c>
      <c r="J37" s="503"/>
      <c r="K37" s="361">
        <f>$H$37*1</f>
        <v>11.54</v>
      </c>
      <c r="L37" s="361">
        <f>$H$37*1</f>
        <v>11.54</v>
      </c>
      <c r="M37" s="361">
        <f>$H$37*1</f>
        <v>11.54</v>
      </c>
      <c r="N37" s="361">
        <f>$H$37*1</f>
        <v>11.54</v>
      </c>
      <c r="O37" s="361">
        <f>$H$37*1</f>
        <v>11.54</v>
      </c>
      <c r="P37" s="361"/>
      <c r="Q37" s="361"/>
      <c r="R37" s="375"/>
      <c r="S37" s="375"/>
      <c r="T37" s="375"/>
      <c r="U37" s="375"/>
      <c r="V37" s="375"/>
      <c r="W37" s="375"/>
      <c r="X37" s="375"/>
      <c r="Y37" s="375"/>
      <c r="Z37" s="375"/>
      <c r="AA37" s="375"/>
      <c r="AB37" s="375"/>
      <c r="AC37" s="375"/>
      <c r="AD37" s="375"/>
      <c r="AE37" s="355">
        <f t="shared" si="9"/>
        <v>57.699999999999996</v>
      </c>
      <c r="AH37" s="141" t="s">
        <v>57</v>
      </c>
      <c r="AI37" s="130">
        <f>SUM(AI38:AI43)</f>
        <v>1747.2711999999997</v>
      </c>
      <c r="AJ37" s="130">
        <f>SUM(AJ38:AJ43)</f>
        <v>1694.1999999999998</v>
      </c>
      <c r="AK37" s="130">
        <f>SUM(AK38:AK43)</f>
        <v>53.071199999999997</v>
      </c>
      <c r="AL37" s="130">
        <f>SUM(AL38:AL43)</f>
        <v>1747.2711999999997</v>
      </c>
    </row>
    <row r="38" spans="2:38" x14ac:dyDescent="0.25">
      <c r="B38" s="54">
        <v>1</v>
      </c>
      <c r="C38" s="55">
        <v>5</v>
      </c>
      <c r="D38" s="1746" t="s">
        <v>1343</v>
      </c>
      <c r="E38" s="1747"/>
      <c r="F38" s="52" t="s">
        <v>74</v>
      </c>
      <c r="G38" s="56">
        <f>2+(2*4)</f>
        <v>10</v>
      </c>
      <c r="H38" s="1149">
        <f>'2. Assumptions'!D186</f>
        <v>11.54</v>
      </c>
      <c r="I38" s="416">
        <f t="shared" si="6"/>
        <v>115.39999999999999</v>
      </c>
      <c r="J38" s="503"/>
      <c r="K38" s="361">
        <f>$H$38*2</f>
        <v>23.08</v>
      </c>
      <c r="L38" s="361">
        <f>$H$38*2</f>
        <v>23.08</v>
      </c>
      <c r="M38" s="361">
        <f>$H$38*2</f>
        <v>23.08</v>
      </c>
      <c r="N38" s="361">
        <f>$H$38*2</f>
        <v>23.08</v>
      </c>
      <c r="O38" s="361">
        <f>$H$38*2</f>
        <v>23.08</v>
      </c>
      <c r="P38" s="361"/>
      <c r="Q38" s="361"/>
      <c r="R38" s="361"/>
      <c r="S38" s="361"/>
      <c r="T38" s="361"/>
      <c r="U38" s="375"/>
      <c r="V38" s="375"/>
      <c r="W38" s="375"/>
      <c r="X38" s="375"/>
      <c r="Y38" s="375"/>
      <c r="Z38" s="375"/>
      <c r="AA38" s="375"/>
      <c r="AB38" s="375"/>
      <c r="AC38" s="375"/>
      <c r="AD38" s="375"/>
      <c r="AE38" s="355">
        <f t="shared" si="9"/>
        <v>115.39999999999999</v>
      </c>
      <c r="AH38" s="140" t="s">
        <v>360</v>
      </c>
      <c r="AI38" s="132">
        <f>I43+I44+I45</f>
        <v>63</v>
      </c>
      <c r="AJ38" s="88">
        <f>AI38</f>
        <v>63</v>
      </c>
      <c r="AK38" s="6"/>
      <c r="AL38" s="33">
        <f>AJ38</f>
        <v>63</v>
      </c>
    </row>
    <row r="39" spans="2:38" x14ac:dyDescent="0.25">
      <c r="B39" s="54">
        <v>1</v>
      </c>
      <c r="C39" s="55">
        <v>10</v>
      </c>
      <c r="D39" s="1746" t="s">
        <v>1344</v>
      </c>
      <c r="E39" s="1747"/>
      <c r="F39" s="52" t="s">
        <v>74</v>
      </c>
      <c r="G39" s="56">
        <f>2+(2*4)</f>
        <v>10</v>
      </c>
      <c r="H39" s="1149">
        <f>'2. Assumptions'!D186</f>
        <v>11.54</v>
      </c>
      <c r="I39" s="416">
        <f t="shared" si="6"/>
        <v>115.39999999999999</v>
      </c>
      <c r="J39" s="503"/>
      <c r="K39" s="361">
        <f>$H$39*2</f>
        <v>23.08</v>
      </c>
      <c r="L39" s="361">
        <f>$H$39*2</f>
        <v>23.08</v>
      </c>
      <c r="M39" s="361">
        <f>$H$39*2</f>
        <v>23.08</v>
      </c>
      <c r="N39" s="361">
        <f>$H$39*2</f>
        <v>23.08</v>
      </c>
      <c r="O39" s="361">
        <f>$H$39*2</f>
        <v>23.08</v>
      </c>
      <c r="P39" s="375"/>
      <c r="Q39" s="375"/>
      <c r="R39" s="375"/>
      <c r="S39" s="375"/>
      <c r="T39" s="375"/>
      <c r="U39" s="375"/>
      <c r="V39" s="375"/>
      <c r="W39" s="375"/>
      <c r="X39" s="375"/>
      <c r="Y39" s="375"/>
      <c r="Z39" s="375"/>
      <c r="AA39" s="375"/>
      <c r="AB39" s="375"/>
      <c r="AC39" s="375"/>
      <c r="AD39" s="375"/>
      <c r="AE39" s="355">
        <f t="shared" si="9"/>
        <v>115.39999999999999</v>
      </c>
      <c r="AH39" s="140" t="s">
        <v>361</v>
      </c>
      <c r="AI39" s="132">
        <f>I47+I48+I49+I50+I46</f>
        <v>454.5</v>
      </c>
      <c r="AJ39" s="88">
        <f>AI39</f>
        <v>454.5</v>
      </c>
      <c r="AK39" s="6"/>
      <c r="AL39" s="33">
        <f>AJ39</f>
        <v>454.5</v>
      </c>
    </row>
    <row r="40" spans="2:38" x14ac:dyDescent="0.25">
      <c r="B40" s="54">
        <v>1</v>
      </c>
      <c r="C40" s="55">
        <v>10</v>
      </c>
      <c r="D40" s="1746" t="s">
        <v>1345</v>
      </c>
      <c r="E40" s="1747"/>
      <c r="F40" s="52" t="s">
        <v>74</v>
      </c>
      <c r="G40" s="56">
        <f>(15*3*10)</f>
        <v>450</v>
      </c>
      <c r="H40" s="1149">
        <f>'2. Assumptions'!D186</f>
        <v>11.54</v>
      </c>
      <c r="I40" s="417">
        <f>G40*H40</f>
        <v>5193</v>
      </c>
      <c r="J40" s="503"/>
      <c r="K40" s="361">
        <f>$H$40*45</f>
        <v>519.29999999999995</v>
      </c>
      <c r="L40" s="361">
        <f t="shared" ref="L40:T40" si="16">$H$40*45</f>
        <v>519.29999999999995</v>
      </c>
      <c r="M40" s="361">
        <f t="shared" si="16"/>
        <v>519.29999999999995</v>
      </c>
      <c r="N40" s="361">
        <f t="shared" si="16"/>
        <v>519.29999999999995</v>
      </c>
      <c r="O40" s="361">
        <f t="shared" si="16"/>
        <v>519.29999999999995</v>
      </c>
      <c r="P40" s="361">
        <f t="shared" si="16"/>
        <v>519.29999999999995</v>
      </c>
      <c r="Q40" s="361">
        <f t="shared" si="16"/>
        <v>519.29999999999995</v>
      </c>
      <c r="R40" s="361">
        <f t="shared" si="16"/>
        <v>519.29999999999995</v>
      </c>
      <c r="S40" s="361">
        <f t="shared" si="16"/>
        <v>519.29999999999995</v>
      </c>
      <c r="T40" s="361">
        <f t="shared" si="16"/>
        <v>519.29999999999995</v>
      </c>
      <c r="U40" s="375"/>
      <c r="V40" s="375"/>
      <c r="W40" s="375"/>
      <c r="X40" s="375"/>
      <c r="Y40" s="375"/>
      <c r="Z40" s="375"/>
      <c r="AA40" s="375"/>
      <c r="AB40" s="375"/>
      <c r="AC40" s="375"/>
      <c r="AD40" s="375"/>
      <c r="AE40" s="355">
        <f t="shared" si="9"/>
        <v>5193.0000000000009</v>
      </c>
      <c r="AH40" s="140" t="s">
        <v>363</v>
      </c>
      <c r="AI40" s="132">
        <f>I51+I52</f>
        <v>280</v>
      </c>
      <c r="AJ40" s="88">
        <f>AI40</f>
        <v>280</v>
      </c>
      <c r="AK40" s="6"/>
      <c r="AL40" s="33">
        <f>AJ40</f>
        <v>280</v>
      </c>
    </row>
    <row r="41" spans="2:38" ht="14.4" thickBot="1" x14ac:dyDescent="0.3">
      <c r="B41" s="54">
        <v>5</v>
      </c>
      <c r="C41" s="55">
        <v>20</v>
      </c>
      <c r="D41" s="1746" t="s">
        <v>1346</v>
      </c>
      <c r="E41" s="1747"/>
      <c r="F41" s="21" t="s">
        <v>74</v>
      </c>
      <c r="G41" s="56">
        <f>(12*3*16)</f>
        <v>576</v>
      </c>
      <c r="H41" s="1149">
        <f>'2. Assumptions'!D186</f>
        <v>11.54</v>
      </c>
      <c r="I41" s="417">
        <f>G41*H41</f>
        <v>6647.0399999999991</v>
      </c>
      <c r="J41" s="503"/>
      <c r="K41" s="375"/>
      <c r="L41" s="375"/>
      <c r="M41" s="354"/>
      <c r="N41" s="354"/>
      <c r="O41" s="355">
        <f>$H$41*25</f>
        <v>288.5</v>
      </c>
      <c r="P41" s="355">
        <f>$H$41*25</f>
        <v>288.5</v>
      </c>
      <c r="Q41" s="355">
        <f>$H$41*35</f>
        <v>403.9</v>
      </c>
      <c r="R41" s="355">
        <f>$H$41*35</f>
        <v>403.9</v>
      </c>
      <c r="S41" s="355">
        <f>$H$41*35</f>
        <v>403.9</v>
      </c>
      <c r="T41" s="355">
        <f>$H$41*40</f>
        <v>461.59999999999997</v>
      </c>
      <c r="U41" s="355">
        <f>$H$41*35</f>
        <v>403.9</v>
      </c>
      <c r="V41" s="355">
        <f t="shared" ref="V41:AB41" si="17">$H$41*40</f>
        <v>461.59999999999997</v>
      </c>
      <c r="W41" s="355">
        <f t="shared" si="17"/>
        <v>461.59999999999997</v>
      </c>
      <c r="X41" s="355">
        <f t="shared" si="17"/>
        <v>461.59999999999997</v>
      </c>
      <c r="Y41" s="355">
        <f t="shared" si="17"/>
        <v>461.59999999999997</v>
      </c>
      <c r="Z41" s="355">
        <f t="shared" si="17"/>
        <v>461.59999999999997</v>
      </c>
      <c r="AA41" s="355">
        <f t="shared" si="17"/>
        <v>461.59999999999997</v>
      </c>
      <c r="AB41" s="355">
        <f t="shared" si="17"/>
        <v>461.59999999999997</v>
      </c>
      <c r="AC41" s="355">
        <f>$H$41*35</f>
        <v>403.9</v>
      </c>
      <c r="AD41" s="355">
        <f>$H$41*31</f>
        <v>357.73999999999995</v>
      </c>
      <c r="AE41" s="355">
        <f t="shared" si="9"/>
        <v>6647.04</v>
      </c>
      <c r="AH41" s="140" t="s">
        <v>405</v>
      </c>
      <c r="AI41" s="132">
        <f>I54</f>
        <v>53.071199999999997</v>
      </c>
      <c r="AJ41" s="149" t="s">
        <v>4</v>
      </c>
      <c r="AK41" s="149">
        <f>AI41</f>
        <v>53.071199999999997</v>
      </c>
      <c r="AL41" s="33">
        <f>SUM(AK41)</f>
        <v>53.071199999999997</v>
      </c>
    </row>
    <row r="42" spans="2:38" ht="14.4" thickBot="1" x14ac:dyDescent="0.3">
      <c r="B42" s="201"/>
      <c r="C42" s="210"/>
      <c r="D42" s="175" t="s">
        <v>57</v>
      </c>
      <c r="E42" s="175"/>
      <c r="F42" s="211"/>
      <c r="G42" s="212"/>
      <c r="H42" s="529"/>
      <c r="I42" s="529"/>
      <c r="J42" s="535">
        <f>SUM(I43:I59)</f>
        <v>1747.2712000000001</v>
      </c>
      <c r="K42" s="356">
        <f>SUM(K43:K59)</f>
        <v>761.42848000000004</v>
      </c>
      <c r="L42" s="356">
        <f t="shared" ref="L42:AE42" si="18">SUM(L43:L59)</f>
        <v>347.42135999999999</v>
      </c>
      <c r="M42" s="356">
        <f t="shared" si="18"/>
        <v>140.42135999999999</v>
      </c>
      <c r="N42" s="356">
        <f t="shared" si="18"/>
        <v>124.5</v>
      </c>
      <c r="O42" s="356">
        <f t="shared" si="18"/>
        <v>124.5</v>
      </c>
      <c r="P42" s="356">
        <f t="shared" si="18"/>
        <v>124.5</v>
      </c>
      <c r="Q42" s="356">
        <f t="shared" si="18"/>
        <v>124.5</v>
      </c>
      <c r="R42" s="356">
        <f t="shared" si="18"/>
        <v>0</v>
      </c>
      <c r="S42" s="356">
        <f t="shared" si="18"/>
        <v>0</v>
      </c>
      <c r="T42" s="356">
        <f t="shared" si="18"/>
        <v>0</v>
      </c>
      <c r="U42" s="356">
        <f t="shared" si="18"/>
        <v>0</v>
      </c>
      <c r="V42" s="356">
        <f t="shared" si="18"/>
        <v>0</v>
      </c>
      <c r="W42" s="356">
        <f t="shared" si="18"/>
        <v>0</v>
      </c>
      <c r="X42" s="356">
        <f t="shared" si="18"/>
        <v>0</v>
      </c>
      <c r="Y42" s="356">
        <f t="shared" si="18"/>
        <v>0</v>
      </c>
      <c r="Z42" s="356">
        <f t="shared" si="18"/>
        <v>0</v>
      </c>
      <c r="AA42" s="356">
        <f t="shared" si="18"/>
        <v>0</v>
      </c>
      <c r="AB42" s="356">
        <f t="shared" si="18"/>
        <v>0</v>
      </c>
      <c r="AC42" s="356">
        <f t="shared" si="18"/>
        <v>0</v>
      </c>
      <c r="AD42" s="356">
        <f t="shared" si="18"/>
        <v>0</v>
      </c>
      <c r="AE42" s="356">
        <f t="shared" si="18"/>
        <v>1747.2712000000001</v>
      </c>
      <c r="AH42" s="140" t="s">
        <v>241</v>
      </c>
      <c r="AI42" s="132">
        <f>I55+I53+I56</f>
        <v>896.69999999999982</v>
      </c>
      <c r="AJ42" s="88">
        <f>AI42</f>
        <v>896.69999999999982</v>
      </c>
      <c r="AK42" s="6"/>
      <c r="AL42" s="33">
        <f t="shared" ref="AL42:AL50" si="19">SUM(AJ42:AK42)</f>
        <v>896.69999999999982</v>
      </c>
    </row>
    <row r="43" spans="2:38" ht="14.4" x14ac:dyDescent="0.25">
      <c r="B43" s="49">
        <v>1</v>
      </c>
      <c r="C43" s="49">
        <v>1</v>
      </c>
      <c r="D43" s="1783" t="s">
        <v>1255</v>
      </c>
      <c r="E43" s="1784"/>
      <c r="F43" s="26" t="s">
        <v>170</v>
      </c>
      <c r="G43" s="676">
        <f>ROUND(E6*(1+0.05),0)</f>
        <v>34</v>
      </c>
      <c r="H43" s="1149">
        <f>'2. Assumptions'!D73</f>
        <v>0.5</v>
      </c>
      <c r="I43" s="432">
        <f t="shared" ref="I43:I56" si="20">G43*H43</f>
        <v>17</v>
      </c>
      <c r="J43" s="530"/>
      <c r="K43" s="358">
        <f>I43</f>
        <v>17</v>
      </c>
      <c r="L43" s="358"/>
      <c r="M43" s="358"/>
      <c r="N43" s="358"/>
      <c r="O43" s="358"/>
      <c r="P43" s="358"/>
      <c r="Q43" s="358"/>
      <c r="R43" s="358"/>
      <c r="S43" s="358"/>
      <c r="T43" s="358"/>
      <c r="U43" s="358"/>
      <c r="V43" s="358"/>
      <c r="W43" s="358"/>
      <c r="X43" s="358"/>
      <c r="Y43" s="358"/>
      <c r="Z43" s="358"/>
      <c r="AA43" s="358"/>
      <c r="AB43" s="358"/>
      <c r="AC43" s="358"/>
      <c r="AD43" s="358"/>
      <c r="AE43" s="358">
        <f>SUM(K43:AD43)</f>
        <v>17</v>
      </c>
      <c r="AH43" s="140" t="s">
        <v>303</v>
      </c>
      <c r="AI43" s="132">
        <f>I57+I58+I59</f>
        <v>0</v>
      </c>
      <c r="AJ43" s="88">
        <f>AI43</f>
        <v>0</v>
      </c>
      <c r="AK43" s="6"/>
      <c r="AL43" s="33">
        <f t="shared" si="19"/>
        <v>0</v>
      </c>
    </row>
    <row r="44" spans="2:38" ht="14.4" x14ac:dyDescent="0.25">
      <c r="B44" s="49">
        <v>1</v>
      </c>
      <c r="C44" s="49">
        <v>1</v>
      </c>
      <c r="D44" s="1783" t="s">
        <v>1254</v>
      </c>
      <c r="E44" s="1784"/>
      <c r="F44" s="26" t="s">
        <v>170</v>
      </c>
      <c r="G44" s="676">
        <f>ROUND(E7*(1+0.05),0)</f>
        <v>25</v>
      </c>
      <c r="H44" s="1149">
        <f>'2. Assumptions'!D74</f>
        <v>0.5</v>
      </c>
      <c r="I44" s="432">
        <f t="shared" si="20"/>
        <v>12.5</v>
      </c>
      <c r="J44" s="531"/>
      <c r="K44" s="358">
        <f>I44</f>
        <v>12.5</v>
      </c>
      <c r="L44" s="358"/>
      <c r="M44" s="358"/>
      <c r="N44" s="358"/>
      <c r="O44" s="358"/>
      <c r="P44" s="358"/>
      <c r="Q44" s="358"/>
      <c r="R44" s="358"/>
      <c r="S44" s="358"/>
      <c r="T44" s="358"/>
      <c r="U44" s="358"/>
      <c r="V44" s="358"/>
      <c r="W44" s="358"/>
      <c r="X44" s="358"/>
      <c r="Y44" s="358"/>
      <c r="Z44" s="358"/>
      <c r="AA44" s="358"/>
      <c r="AB44" s="358"/>
      <c r="AC44" s="358"/>
      <c r="AD44" s="358"/>
      <c r="AE44" s="358">
        <f t="shared" ref="AE44:AE59" si="21">SUM(K44:AD44)</f>
        <v>12.5</v>
      </c>
      <c r="AF44" s="115"/>
      <c r="AH44" s="141" t="s">
        <v>1412</v>
      </c>
      <c r="AI44" s="130">
        <f>AI45+AI46+AI47</f>
        <v>5402.97</v>
      </c>
      <c r="AJ44" s="130">
        <f>AJ45+AJ46+AJ47</f>
        <v>5402.97</v>
      </c>
      <c r="AK44" s="1094">
        <v>0</v>
      </c>
      <c r="AL44" s="151">
        <f t="shared" si="19"/>
        <v>5402.97</v>
      </c>
    </row>
    <row r="45" spans="2:38" ht="14.4" x14ac:dyDescent="0.25">
      <c r="B45" s="49">
        <v>1</v>
      </c>
      <c r="C45" s="49">
        <v>1</v>
      </c>
      <c r="D45" s="1783" t="s">
        <v>1253</v>
      </c>
      <c r="E45" s="1784"/>
      <c r="F45" s="26" t="s">
        <v>170</v>
      </c>
      <c r="G45" s="676">
        <f>ROUND(E8*(1+0.05),0)</f>
        <v>67</v>
      </c>
      <c r="H45" s="1149">
        <f>'2. Assumptions'!D72</f>
        <v>0.5</v>
      </c>
      <c r="I45" s="432">
        <f t="shared" si="20"/>
        <v>33.5</v>
      </c>
      <c r="J45" s="531"/>
      <c r="K45" s="358">
        <f>I45</f>
        <v>33.5</v>
      </c>
      <c r="L45" s="358"/>
      <c r="M45" s="358"/>
      <c r="N45" s="358"/>
      <c r="O45" s="358"/>
      <c r="P45" s="358"/>
      <c r="Q45" s="358"/>
      <c r="R45" s="358"/>
      <c r="S45" s="358"/>
      <c r="T45" s="358"/>
      <c r="U45" s="358"/>
      <c r="V45" s="358"/>
      <c r="W45" s="358"/>
      <c r="X45" s="358"/>
      <c r="Y45" s="358"/>
      <c r="Z45" s="358"/>
      <c r="AA45" s="358"/>
      <c r="AB45" s="358"/>
      <c r="AC45" s="358"/>
      <c r="AD45" s="358"/>
      <c r="AE45" s="358">
        <f t="shared" si="21"/>
        <v>33.5</v>
      </c>
      <c r="AF45" s="115"/>
      <c r="AG45" s="115"/>
      <c r="AH45" s="140" t="s">
        <v>1219</v>
      </c>
      <c r="AI45" s="132">
        <f>I62</f>
        <v>1398.97</v>
      </c>
      <c r="AJ45" s="88">
        <f>AI45</f>
        <v>1398.97</v>
      </c>
      <c r="AK45" s="6"/>
      <c r="AL45" s="33">
        <f t="shared" si="19"/>
        <v>1398.97</v>
      </c>
    </row>
    <row r="46" spans="2:38" ht="14.4" x14ac:dyDescent="0.25">
      <c r="B46" s="49">
        <v>1</v>
      </c>
      <c r="C46" s="49">
        <v>1</v>
      </c>
      <c r="D46" s="1783" t="s">
        <v>1252</v>
      </c>
      <c r="E46" s="1784"/>
      <c r="F46" s="117" t="s">
        <v>314</v>
      </c>
      <c r="G46" s="676">
        <f>ROUND(E10*(1+0.05),0)</f>
        <v>32</v>
      </c>
      <c r="H46" s="1149">
        <f>'2. Assumptions'!D75</f>
        <v>1.5</v>
      </c>
      <c r="I46" s="432">
        <f t="shared" si="20"/>
        <v>48</v>
      </c>
      <c r="J46" s="531"/>
      <c r="K46" s="358">
        <f>I46</f>
        <v>48</v>
      </c>
      <c r="L46" s="358"/>
      <c r="M46" s="358"/>
      <c r="N46" s="358"/>
      <c r="O46" s="358"/>
      <c r="P46" s="358"/>
      <c r="Q46" s="358"/>
      <c r="R46" s="358"/>
      <c r="S46" s="358"/>
      <c r="T46" s="358"/>
      <c r="U46" s="358"/>
      <c r="V46" s="358"/>
      <c r="W46" s="358"/>
      <c r="X46" s="358"/>
      <c r="Y46" s="358"/>
      <c r="Z46" s="358"/>
      <c r="AA46" s="358"/>
      <c r="AB46" s="358"/>
      <c r="AC46" s="358"/>
      <c r="AD46" s="358"/>
      <c r="AE46" s="358">
        <f t="shared" si="21"/>
        <v>48</v>
      </c>
      <c r="AF46" s="115"/>
      <c r="AG46" s="115"/>
      <c r="AH46" s="140" t="s">
        <v>1218</v>
      </c>
      <c r="AI46" s="132">
        <f>I63</f>
        <v>1100</v>
      </c>
      <c r="AJ46" s="88">
        <f>AI46</f>
        <v>1100</v>
      </c>
      <c r="AK46" s="6"/>
      <c r="AL46" s="33">
        <f t="shared" si="19"/>
        <v>1100</v>
      </c>
    </row>
    <row r="47" spans="2:38" ht="14.4" x14ac:dyDescent="0.25">
      <c r="B47" s="17">
        <v>1</v>
      </c>
      <c r="C47" s="17">
        <v>1</v>
      </c>
      <c r="D47" s="1783" t="s">
        <v>1257</v>
      </c>
      <c r="E47" s="1784"/>
      <c r="F47" s="117" t="s">
        <v>313</v>
      </c>
      <c r="G47" s="676">
        <v>29</v>
      </c>
      <c r="H47" s="1149">
        <f>'2. Assumptions'!D76</f>
        <v>1.5</v>
      </c>
      <c r="I47" s="432">
        <f t="shared" si="20"/>
        <v>43.5</v>
      </c>
      <c r="J47" s="531"/>
      <c r="K47" s="358">
        <f>I47</f>
        <v>43.5</v>
      </c>
      <c r="L47" s="358"/>
      <c r="M47" s="358"/>
      <c r="N47" s="358"/>
      <c r="O47" s="358"/>
      <c r="P47" s="358"/>
      <c r="Q47" s="358"/>
      <c r="R47" s="358"/>
      <c r="S47" s="358"/>
      <c r="T47" s="358"/>
      <c r="U47" s="358"/>
      <c r="V47" s="358"/>
      <c r="W47" s="358"/>
      <c r="X47" s="358"/>
      <c r="Y47" s="358"/>
      <c r="Z47" s="358"/>
      <c r="AA47" s="358"/>
      <c r="AB47" s="358"/>
      <c r="AC47" s="358"/>
      <c r="AD47" s="358"/>
      <c r="AE47" s="358">
        <f t="shared" si="21"/>
        <v>43.5</v>
      </c>
      <c r="AG47" s="115"/>
      <c r="AH47" s="140" t="s">
        <v>1358</v>
      </c>
      <c r="AI47" s="132">
        <f>I61</f>
        <v>2904</v>
      </c>
      <c r="AJ47" s="88">
        <f>AI47</f>
        <v>2904</v>
      </c>
      <c r="AK47" s="6"/>
      <c r="AL47" s="33">
        <f t="shared" si="19"/>
        <v>2904</v>
      </c>
    </row>
    <row r="48" spans="2:38" ht="14.4" x14ac:dyDescent="0.25">
      <c r="B48" s="12">
        <v>2</v>
      </c>
      <c r="C48" s="12">
        <v>2</v>
      </c>
      <c r="D48" s="1050" t="s">
        <v>401</v>
      </c>
      <c r="E48" s="1051"/>
      <c r="F48" s="26" t="s">
        <v>315</v>
      </c>
      <c r="G48" s="676">
        <f>ROUND(E11*(1+0.05),0)</f>
        <v>32</v>
      </c>
      <c r="H48" s="1164">
        <f>'2. Assumptions'!D87</f>
        <v>1.5</v>
      </c>
      <c r="I48" s="432">
        <f t="shared" si="20"/>
        <v>48</v>
      </c>
      <c r="J48" s="532"/>
      <c r="K48" s="368"/>
      <c r="L48" s="368">
        <f>I48</f>
        <v>48</v>
      </c>
      <c r="M48" s="368"/>
      <c r="N48" s="368"/>
      <c r="O48" s="368"/>
      <c r="P48" s="368"/>
      <c r="Q48" s="368"/>
      <c r="R48" s="368"/>
      <c r="S48" s="368"/>
      <c r="T48" s="368"/>
      <c r="U48" s="368"/>
      <c r="V48" s="368"/>
      <c r="W48" s="368"/>
      <c r="X48" s="368"/>
      <c r="Y48" s="368"/>
      <c r="Z48" s="368"/>
      <c r="AA48" s="368"/>
      <c r="AB48" s="368"/>
      <c r="AC48" s="368"/>
      <c r="AD48" s="368"/>
      <c r="AE48" s="358">
        <f t="shared" si="21"/>
        <v>48</v>
      </c>
      <c r="AF48" s="115"/>
      <c r="AH48" s="141" t="s">
        <v>242</v>
      </c>
      <c r="AI48" s="130" t="e">
        <f>SUM(AI49:AI51)</f>
        <v>#REF!</v>
      </c>
      <c r="AJ48" s="130" t="e">
        <f>SUM(AJ49:AJ51)</f>
        <v>#REF!</v>
      </c>
      <c r="AK48" s="1094">
        <v>0</v>
      </c>
      <c r="AL48" s="151" t="e">
        <f t="shared" si="19"/>
        <v>#REF!</v>
      </c>
    </row>
    <row r="49" spans="2:39" ht="14.4" x14ac:dyDescent="0.25">
      <c r="B49" s="17">
        <v>1</v>
      </c>
      <c r="C49" s="17">
        <v>1</v>
      </c>
      <c r="D49" s="1783" t="s">
        <v>1256</v>
      </c>
      <c r="E49" s="1784"/>
      <c r="F49" s="117" t="s">
        <v>316</v>
      </c>
      <c r="G49" s="676">
        <f>ROUND(E12*(1+0.05),0)</f>
        <v>104</v>
      </c>
      <c r="H49" s="1149">
        <f>'2. Assumptions'!D86</f>
        <v>1.5</v>
      </c>
      <c r="I49" s="432">
        <f t="shared" si="20"/>
        <v>156</v>
      </c>
      <c r="J49" s="531"/>
      <c r="K49" s="358">
        <f>I49</f>
        <v>156</v>
      </c>
      <c r="L49" s="358"/>
      <c r="M49" s="358"/>
      <c r="N49" s="358"/>
      <c r="O49" s="358"/>
      <c r="P49" s="358"/>
      <c r="Q49" s="358"/>
      <c r="R49" s="358"/>
      <c r="S49" s="358"/>
      <c r="T49" s="358"/>
      <c r="U49" s="358"/>
      <c r="V49" s="358"/>
      <c r="W49" s="358"/>
      <c r="X49" s="358"/>
      <c r="Y49" s="358"/>
      <c r="Z49" s="358"/>
      <c r="AA49" s="358"/>
      <c r="AB49" s="358"/>
      <c r="AC49" s="358"/>
      <c r="AD49" s="358"/>
      <c r="AE49" s="358">
        <f t="shared" si="21"/>
        <v>156</v>
      </c>
      <c r="AF49" s="115"/>
      <c r="AG49" s="115"/>
      <c r="AH49" s="140" t="s">
        <v>243</v>
      </c>
      <c r="AI49" s="132" t="e">
        <f>I65+I66+I67+I68+I69+I70+I71+I72+I73+I74+I75+I76+I77+#REF!+#REF!</f>
        <v>#REF!</v>
      </c>
      <c r="AJ49" s="88" t="e">
        <f>AI49</f>
        <v>#REF!</v>
      </c>
      <c r="AK49" s="6" t="s">
        <v>4</v>
      </c>
      <c r="AL49" s="33" t="e">
        <f t="shared" si="19"/>
        <v>#REF!</v>
      </c>
    </row>
    <row r="50" spans="2:39" ht="14.4" x14ac:dyDescent="0.25">
      <c r="B50" s="12">
        <v>2</v>
      </c>
      <c r="C50" s="12">
        <v>2</v>
      </c>
      <c r="D50" s="1050" t="s">
        <v>1350</v>
      </c>
      <c r="E50" s="1051"/>
      <c r="F50" s="117" t="s">
        <v>313</v>
      </c>
      <c r="G50" s="676">
        <f>ROUND(E13*(1+0.05),0)</f>
        <v>106</v>
      </c>
      <c r="H50" s="1165">
        <f>'2. Assumptions'!D77</f>
        <v>1.5</v>
      </c>
      <c r="I50" s="432">
        <f t="shared" si="20"/>
        <v>159</v>
      </c>
      <c r="J50" s="532"/>
      <c r="K50" s="368"/>
      <c r="L50" s="368">
        <f>I50</f>
        <v>159</v>
      </c>
      <c r="M50" s="368"/>
      <c r="N50" s="368"/>
      <c r="O50" s="368"/>
      <c r="P50" s="368"/>
      <c r="Q50" s="368"/>
      <c r="R50" s="368"/>
      <c r="S50" s="368"/>
      <c r="T50" s="368"/>
      <c r="U50" s="368"/>
      <c r="V50" s="368"/>
      <c r="W50" s="368"/>
      <c r="X50" s="368"/>
      <c r="Y50" s="368"/>
      <c r="Z50" s="368"/>
      <c r="AA50" s="368"/>
      <c r="AB50" s="368"/>
      <c r="AC50" s="368"/>
      <c r="AD50" s="368"/>
      <c r="AE50" s="358">
        <f t="shared" si="21"/>
        <v>159</v>
      </c>
      <c r="AF50" s="115"/>
      <c r="AG50" s="115"/>
      <c r="AH50" s="140" t="s">
        <v>245</v>
      </c>
      <c r="AI50" s="132">
        <f>I78+I79</f>
        <v>331.16</v>
      </c>
      <c r="AJ50" s="88">
        <f>AI50</f>
        <v>331.16</v>
      </c>
      <c r="AK50" s="6" t="s">
        <v>4</v>
      </c>
      <c r="AL50" s="33">
        <f t="shared" si="19"/>
        <v>331.16</v>
      </c>
    </row>
    <row r="51" spans="2:39" ht="14.4" x14ac:dyDescent="0.25">
      <c r="B51" s="49">
        <v>1</v>
      </c>
      <c r="C51" s="49">
        <v>1</v>
      </c>
      <c r="D51" s="1783" t="s">
        <v>1351</v>
      </c>
      <c r="E51" s="1784"/>
      <c r="F51" s="12" t="s">
        <v>315</v>
      </c>
      <c r="G51" s="676">
        <f>ROUND(E15*(1+0.05),0)</f>
        <v>140</v>
      </c>
      <c r="H51" s="1165">
        <f>'2. Assumptions'!D89</f>
        <v>1</v>
      </c>
      <c r="I51" s="432">
        <f t="shared" si="20"/>
        <v>140</v>
      </c>
      <c r="J51" s="532"/>
      <c r="K51" s="368">
        <f>I51</f>
        <v>140</v>
      </c>
      <c r="L51" s="368"/>
      <c r="M51" s="368"/>
      <c r="N51" s="368"/>
      <c r="O51" s="368"/>
      <c r="P51" s="368"/>
      <c r="Q51" s="368"/>
      <c r="R51" s="368"/>
      <c r="S51" s="368"/>
      <c r="T51" s="368"/>
      <c r="U51" s="368"/>
      <c r="V51" s="368"/>
      <c r="W51" s="368"/>
      <c r="X51" s="368"/>
      <c r="Y51" s="368"/>
      <c r="Z51" s="368"/>
      <c r="AA51" s="368"/>
      <c r="AB51" s="368"/>
      <c r="AC51" s="368"/>
      <c r="AD51" s="368"/>
      <c r="AE51" s="358">
        <f t="shared" si="21"/>
        <v>140</v>
      </c>
      <c r="AF51" s="115"/>
      <c r="AG51" s="115"/>
      <c r="AH51" s="140" t="s">
        <v>362</v>
      </c>
      <c r="AI51" s="132" t="e">
        <f>#REF!</f>
        <v>#REF!</v>
      </c>
      <c r="AJ51" s="88" t="e">
        <f>AI51</f>
        <v>#REF!</v>
      </c>
      <c r="AK51" s="6"/>
      <c r="AL51" s="33"/>
    </row>
    <row r="52" spans="2:39" x14ac:dyDescent="0.25">
      <c r="B52" s="6">
        <v>1</v>
      </c>
      <c r="C52" s="6">
        <v>1</v>
      </c>
      <c r="D52" s="1783" t="s">
        <v>1352</v>
      </c>
      <c r="E52" s="1784"/>
      <c r="F52" s="12" t="s">
        <v>315</v>
      </c>
      <c r="G52" s="676">
        <f>ROUND(E15*(1+0.05),0)</f>
        <v>140</v>
      </c>
      <c r="H52" s="1165">
        <f>'2. Assumptions'!D69</f>
        <v>1</v>
      </c>
      <c r="I52" s="432">
        <f t="shared" si="20"/>
        <v>140</v>
      </c>
      <c r="J52" s="532"/>
      <c r="K52" s="368">
        <f>I52</f>
        <v>140</v>
      </c>
      <c r="L52" s="368"/>
      <c r="M52" s="368"/>
      <c r="N52" s="368"/>
      <c r="O52" s="368"/>
      <c r="P52" s="368"/>
      <c r="Q52" s="368"/>
      <c r="R52" s="368"/>
      <c r="S52" s="368"/>
      <c r="T52" s="368"/>
      <c r="U52" s="368"/>
      <c r="V52" s="368"/>
      <c r="W52" s="368"/>
      <c r="X52" s="368"/>
      <c r="Y52" s="368"/>
      <c r="Z52" s="368"/>
      <c r="AA52" s="368"/>
      <c r="AB52" s="368"/>
      <c r="AC52" s="368"/>
      <c r="AD52" s="368"/>
      <c r="AE52" s="358">
        <f t="shared" si="21"/>
        <v>140</v>
      </c>
      <c r="AF52" s="115"/>
      <c r="AG52" s="115"/>
      <c r="AH52" s="141" t="s">
        <v>179</v>
      </c>
      <c r="AI52" s="130">
        <f>AI53+AI54</f>
        <v>2236.2310600000001</v>
      </c>
      <c r="AJ52" s="143">
        <f>AJ53+AJ54</f>
        <v>2236.2310600000001</v>
      </c>
      <c r="AK52" s="1094">
        <v>0</v>
      </c>
      <c r="AL52" s="151">
        <f>SUM(AJ52:AK52)</f>
        <v>2236.2310600000001</v>
      </c>
    </row>
    <row r="53" spans="2:39" x14ac:dyDescent="0.25">
      <c r="B53" s="48">
        <v>1</v>
      </c>
      <c r="C53" s="49">
        <v>1</v>
      </c>
      <c r="D53" s="1050" t="s">
        <v>317</v>
      </c>
      <c r="E53" s="1051"/>
      <c r="F53" s="52" t="s">
        <v>141</v>
      </c>
      <c r="G53" s="676">
        <f>5*(G43+G44+G45)</f>
        <v>630</v>
      </c>
      <c r="H53" s="1149">
        <f>'2. Assumptions'!D90</f>
        <v>0.04</v>
      </c>
      <c r="I53" s="452">
        <f t="shared" si="20"/>
        <v>25.2</v>
      </c>
      <c r="J53" s="453"/>
      <c r="K53" s="358">
        <f>I53</f>
        <v>25.2</v>
      </c>
      <c r="L53" s="358"/>
      <c r="M53" s="358"/>
      <c r="N53" s="358"/>
      <c r="O53" s="358"/>
      <c r="P53" s="358"/>
      <c r="Q53" s="358"/>
      <c r="R53" s="358"/>
      <c r="S53" s="358"/>
      <c r="T53" s="358"/>
      <c r="U53" s="358"/>
      <c r="V53" s="358"/>
      <c r="W53" s="358"/>
      <c r="X53" s="358"/>
      <c r="Y53" s="358"/>
      <c r="Z53" s="358"/>
      <c r="AA53" s="358"/>
      <c r="AB53" s="358"/>
      <c r="AC53" s="358"/>
      <c r="AD53" s="358"/>
      <c r="AE53" s="358">
        <f t="shared" si="21"/>
        <v>25.2</v>
      </c>
      <c r="AG53" s="115"/>
      <c r="AH53" s="1096" t="s">
        <v>180</v>
      </c>
      <c r="AI53" s="1097">
        <f>I82</f>
        <v>1341.738636</v>
      </c>
      <c r="AJ53" s="671">
        <f>AI53</f>
        <v>1341.738636</v>
      </c>
      <c r="AK53" s="1098" t="s">
        <v>4</v>
      </c>
      <c r="AL53" s="1099">
        <f>SUM(AJ53:AK53)</f>
        <v>1341.738636</v>
      </c>
    </row>
    <row r="54" spans="2:39" x14ac:dyDescent="0.25">
      <c r="B54" s="48">
        <v>1</v>
      </c>
      <c r="C54" s="49">
        <v>3</v>
      </c>
      <c r="D54" s="1050" t="s">
        <v>318</v>
      </c>
      <c r="E54" s="1051"/>
      <c r="F54" s="52" t="s">
        <v>141</v>
      </c>
      <c r="G54" s="57">
        <f>(0.3*(G43+G44+G45))*3</f>
        <v>113.39999999999999</v>
      </c>
      <c r="H54" s="1149">
        <f>'2. Assumptions'!D91</f>
        <v>0.46800000000000003</v>
      </c>
      <c r="I54" s="454">
        <f t="shared" si="20"/>
        <v>53.071199999999997</v>
      </c>
      <c r="J54" s="453"/>
      <c r="K54" s="358">
        <f>$H$54*(0.4*$G54)</f>
        <v>21.228480000000001</v>
      </c>
      <c r="L54" s="358">
        <f>$H$54*(0.3*$G54)</f>
        <v>15.921359999999998</v>
      </c>
      <c r="M54" s="358">
        <f>$H$54*(0.3*$G54)</f>
        <v>15.921359999999998</v>
      </c>
      <c r="N54" s="358"/>
      <c r="O54" s="358"/>
      <c r="P54" s="358"/>
      <c r="Q54" s="358"/>
      <c r="R54" s="358"/>
      <c r="S54" s="358"/>
      <c r="T54" s="358"/>
      <c r="U54" s="358"/>
      <c r="V54" s="358"/>
      <c r="W54" s="358"/>
      <c r="X54" s="358"/>
      <c r="Y54" s="358"/>
      <c r="Z54" s="358"/>
      <c r="AA54" s="358"/>
      <c r="AB54" s="358"/>
      <c r="AC54" s="358"/>
      <c r="AD54" s="358"/>
      <c r="AE54" s="358">
        <f t="shared" si="21"/>
        <v>53.071199999999997</v>
      </c>
      <c r="AH54" s="1096" t="s">
        <v>247</v>
      </c>
      <c r="AI54" s="1097">
        <f>I83</f>
        <v>894.49242400000003</v>
      </c>
      <c r="AJ54" s="671">
        <f>AI54</f>
        <v>894.49242400000003</v>
      </c>
      <c r="AK54" s="9"/>
      <c r="AL54" s="1099">
        <f>SUM(AJ54:AK54)</f>
        <v>894.49242400000003</v>
      </c>
    </row>
    <row r="55" spans="2:39" ht="14.4" thickBot="1" x14ac:dyDescent="0.3">
      <c r="B55" s="48">
        <v>1</v>
      </c>
      <c r="C55" s="49">
        <v>7</v>
      </c>
      <c r="D55" s="1050" t="s">
        <v>311</v>
      </c>
      <c r="E55" s="1051"/>
      <c r="F55" s="52" t="s">
        <v>141</v>
      </c>
      <c r="G55" s="57">
        <f>3.75*7</f>
        <v>26.25</v>
      </c>
      <c r="H55" s="1149">
        <f>'2. Assumptions'!D92</f>
        <v>10</v>
      </c>
      <c r="I55" s="454">
        <f t="shared" si="20"/>
        <v>262.5</v>
      </c>
      <c r="J55" s="453"/>
      <c r="K55" s="358">
        <f>$H$55*3.75</f>
        <v>37.5</v>
      </c>
      <c r="L55" s="358">
        <f t="shared" ref="L55:Q55" si="22">$H$55*3.75</f>
        <v>37.5</v>
      </c>
      <c r="M55" s="358">
        <f t="shared" si="22"/>
        <v>37.5</v>
      </c>
      <c r="N55" s="358">
        <f t="shared" si="22"/>
        <v>37.5</v>
      </c>
      <c r="O55" s="358">
        <f t="shared" si="22"/>
        <v>37.5</v>
      </c>
      <c r="P55" s="358">
        <f t="shared" si="22"/>
        <v>37.5</v>
      </c>
      <c r="Q55" s="358">
        <f t="shared" si="22"/>
        <v>37.5</v>
      </c>
      <c r="R55" s="358"/>
      <c r="S55" s="358"/>
      <c r="T55" s="358"/>
      <c r="U55" s="358"/>
      <c r="V55" s="358"/>
      <c r="W55" s="358"/>
      <c r="X55" s="358"/>
      <c r="Y55" s="358"/>
      <c r="Z55" s="358"/>
      <c r="AA55" s="358"/>
      <c r="AB55" s="358"/>
      <c r="AC55" s="358"/>
      <c r="AD55" s="358"/>
      <c r="AE55" s="358">
        <f t="shared" si="21"/>
        <v>262.5</v>
      </c>
      <c r="AF55" s="115"/>
      <c r="AH55" s="144" t="s">
        <v>159</v>
      </c>
      <c r="AI55" s="145" t="e">
        <f>AI19+AI37+AI44+AI48+AI52</f>
        <v>#REF!</v>
      </c>
      <c r="AJ55" s="145" t="e">
        <f>AJ19+AJ37+AJ44+AJ48+AJ52</f>
        <v>#REF!</v>
      </c>
      <c r="AK55" s="145">
        <f>AK19+AK37+AK44+AK48+AK52</f>
        <v>53.071199999999997</v>
      </c>
      <c r="AL55" s="267" t="e">
        <f>AL19+AL37+AL44+AL48+AL52</f>
        <v>#REF!</v>
      </c>
    </row>
    <row r="56" spans="2:39" s="14" customFormat="1" ht="14.4" thickBot="1" x14ac:dyDescent="0.3">
      <c r="B56" s="48">
        <v>1</v>
      </c>
      <c r="C56" s="49">
        <v>7</v>
      </c>
      <c r="D56" s="1050" t="s">
        <v>319</v>
      </c>
      <c r="E56" s="1051"/>
      <c r="F56" s="52" t="s">
        <v>141</v>
      </c>
      <c r="G56" s="57">
        <f>8.7*7</f>
        <v>60.899999999999991</v>
      </c>
      <c r="H56" s="1149">
        <f>'2. Assumptions'!D92</f>
        <v>10</v>
      </c>
      <c r="I56" s="454">
        <f t="shared" si="20"/>
        <v>608.99999999999989</v>
      </c>
      <c r="J56" s="453"/>
      <c r="K56" s="358">
        <f>$H$56*8.7</f>
        <v>87</v>
      </c>
      <c r="L56" s="358">
        <f t="shared" ref="L56:Q56" si="23">$H$56*8.7</f>
        <v>87</v>
      </c>
      <c r="M56" s="358">
        <f t="shared" si="23"/>
        <v>87</v>
      </c>
      <c r="N56" s="358">
        <f t="shared" si="23"/>
        <v>87</v>
      </c>
      <c r="O56" s="358">
        <f t="shared" si="23"/>
        <v>87</v>
      </c>
      <c r="P56" s="358">
        <f t="shared" si="23"/>
        <v>87</v>
      </c>
      <c r="Q56" s="358">
        <f t="shared" si="23"/>
        <v>87</v>
      </c>
      <c r="R56" s="358"/>
      <c r="S56" s="358"/>
      <c r="T56" s="358"/>
      <c r="U56" s="358"/>
      <c r="V56" s="358"/>
      <c r="W56" s="358"/>
      <c r="X56" s="358"/>
      <c r="Y56" s="358"/>
      <c r="Z56" s="358"/>
      <c r="AA56" s="358"/>
      <c r="AB56" s="358"/>
      <c r="AC56" s="358"/>
      <c r="AD56" s="358"/>
      <c r="AE56" s="358">
        <f t="shared" si="21"/>
        <v>609</v>
      </c>
      <c r="AF56" s="115"/>
      <c r="AG56" s="115"/>
      <c r="AH56" s="343"/>
      <c r="AI56" s="344"/>
      <c r="AJ56" s="345" t="e">
        <f>AJ55/AL55</f>
        <v>#REF!</v>
      </c>
      <c r="AK56" s="1116" t="e">
        <f>AK55/AL55</f>
        <v>#REF!</v>
      </c>
      <c r="AL56" s="346" t="e">
        <f>AL55/AL55</f>
        <v>#REF!</v>
      </c>
      <c r="AM56" s="1"/>
    </row>
    <row r="57" spans="2:39" s="14" customFormat="1" x14ac:dyDescent="0.25">
      <c r="B57" s="66">
        <v>1</v>
      </c>
      <c r="C57" s="17">
        <v>1</v>
      </c>
      <c r="D57" s="1783" t="s">
        <v>219</v>
      </c>
      <c r="E57" s="1784"/>
      <c r="F57" s="17" t="s">
        <v>52</v>
      </c>
      <c r="G57" s="67">
        <v>0</v>
      </c>
      <c r="H57" s="1149">
        <f>'2. Assumptions'!D99</f>
        <v>0.94</v>
      </c>
      <c r="I57" s="454">
        <f>G57*H57</f>
        <v>0</v>
      </c>
      <c r="J57" s="455"/>
      <c r="K57" s="355">
        <f>I57</f>
        <v>0</v>
      </c>
      <c r="L57" s="355"/>
      <c r="M57" s="355"/>
      <c r="N57" s="355"/>
      <c r="O57" s="355"/>
      <c r="P57" s="355"/>
      <c r="Q57" s="355"/>
      <c r="R57" s="355"/>
      <c r="S57" s="355"/>
      <c r="T57" s="355"/>
      <c r="U57" s="355"/>
      <c r="V57" s="355"/>
      <c r="W57" s="355"/>
      <c r="X57" s="355"/>
      <c r="Y57" s="355"/>
      <c r="Z57" s="355"/>
      <c r="AA57" s="355"/>
      <c r="AB57" s="355"/>
      <c r="AC57" s="355"/>
      <c r="AD57" s="355"/>
      <c r="AE57" s="358">
        <f t="shared" si="21"/>
        <v>0</v>
      </c>
      <c r="AF57" s="115"/>
      <c r="AG57" s="115"/>
      <c r="AM57" s="1"/>
    </row>
    <row r="58" spans="2:39" s="14" customFormat="1" x14ac:dyDescent="0.25">
      <c r="B58" s="66">
        <v>6</v>
      </c>
      <c r="C58" s="17">
        <v>20</v>
      </c>
      <c r="D58" s="1050" t="s">
        <v>220</v>
      </c>
      <c r="E58" s="1051"/>
      <c r="F58" s="17" t="s">
        <v>52</v>
      </c>
      <c r="G58" s="67">
        <v>0</v>
      </c>
      <c r="H58" s="1149">
        <f>'2. Assumptions'!D101</f>
        <v>1.1299999999999999</v>
      </c>
      <c r="I58" s="454">
        <f>G58*H58</f>
        <v>0</v>
      </c>
      <c r="J58" s="455"/>
      <c r="L58" s="355"/>
      <c r="M58" s="355"/>
      <c r="N58" s="355"/>
      <c r="O58" s="355"/>
      <c r="P58" s="355"/>
      <c r="Q58" s="355"/>
      <c r="R58" s="355"/>
      <c r="S58" s="355"/>
      <c r="T58" s="355"/>
      <c r="U58" s="355"/>
      <c r="V58" s="355"/>
      <c r="W58" s="355"/>
      <c r="X58" s="355"/>
      <c r="Y58" s="355"/>
      <c r="Z58" s="355"/>
      <c r="AA58" s="355"/>
      <c r="AB58" s="355"/>
      <c r="AC58" s="355"/>
      <c r="AD58" s="355"/>
      <c r="AE58" s="358">
        <f t="shared" si="21"/>
        <v>0</v>
      </c>
      <c r="AF58" s="115"/>
      <c r="AG58" s="115"/>
      <c r="AM58" s="1"/>
    </row>
    <row r="59" spans="2:39" s="40" customFormat="1" ht="14.4" thickBot="1" x14ac:dyDescent="0.3">
      <c r="B59" s="69">
        <v>6</v>
      </c>
      <c r="C59" s="70">
        <v>20</v>
      </c>
      <c r="D59" s="1050" t="s">
        <v>172</v>
      </c>
      <c r="E59" s="1051"/>
      <c r="F59" s="70" t="s">
        <v>52</v>
      </c>
      <c r="G59" s="71">
        <v>0</v>
      </c>
      <c r="H59" s="1166">
        <f>'2. Assumptions'!D100</f>
        <v>2.2799999999999998</v>
      </c>
      <c r="I59" s="454">
        <f>G59*H59</f>
        <v>0</v>
      </c>
      <c r="J59" s="456"/>
      <c r="K59" s="355"/>
      <c r="L59" s="355"/>
      <c r="M59" s="355"/>
      <c r="N59" s="355"/>
      <c r="O59" s="355"/>
      <c r="P59" s="355"/>
      <c r="Q59" s="355"/>
      <c r="R59" s="355"/>
      <c r="S59" s="355"/>
      <c r="T59" s="355"/>
      <c r="U59" s="355"/>
      <c r="V59" s="355"/>
      <c r="W59" s="355"/>
      <c r="X59" s="355"/>
      <c r="Y59" s="355"/>
      <c r="Z59" s="355"/>
      <c r="AA59" s="355"/>
      <c r="AB59" s="355"/>
      <c r="AC59" s="355"/>
      <c r="AD59" s="355"/>
      <c r="AE59" s="358">
        <f t="shared" si="21"/>
        <v>0</v>
      </c>
      <c r="AF59" s="115"/>
      <c r="AG59" s="115"/>
      <c r="AM59" s="1"/>
    </row>
    <row r="60" spans="2:39" s="40" customFormat="1" ht="14.4" thickBot="1" x14ac:dyDescent="0.3">
      <c r="B60" s="61"/>
      <c r="C60" s="62"/>
      <c r="D60" s="91" t="s">
        <v>173</v>
      </c>
      <c r="E60" s="91"/>
      <c r="F60" s="63"/>
      <c r="G60" s="64"/>
      <c r="H60" s="429"/>
      <c r="I60" s="429"/>
      <c r="J60" s="535">
        <f>SUM(I61:I63)</f>
        <v>5402.97</v>
      </c>
      <c r="K60" s="356">
        <f t="shared" ref="K60:AE60" si="24">SUM(K61:K63)</f>
        <v>5402.97</v>
      </c>
      <c r="L60" s="356">
        <f t="shared" si="24"/>
        <v>0</v>
      </c>
      <c r="M60" s="356">
        <f t="shared" si="24"/>
        <v>0</v>
      </c>
      <c r="N60" s="356">
        <f t="shared" si="24"/>
        <v>0</v>
      </c>
      <c r="O60" s="356">
        <f t="shared" si="24"/>
        <v>0</v>
      </c>
      <c r="P60" s="356">
        <f t="shared" si="24"/>
        <v>0</v>
      </c>
      <c r="Q60" s="356">
        <f t="shared" si="24"/>
        <v>0</v>
      </c>
      <c r="R60" s="356">
        <f t="shared" si="24"/>
        <v>0</v>
      </c>
      <c r="S60" s="356">
        <f t="shared" si="24"/>
        <v>0</v>
      </c>
      <c r="T60" s="356">
        <f t="shared" si="24"/>
        <v>0</v>
      </c>
      <c r="U60" s="356">
        <f t="shared" si="24"/>
        <v>0</v>
      </c>
      <c r="V60" s="356">
        <f t="shared" si="24"/>
        <v>0</v>
      </c>
      <c r="W60" s="356">
        <f t="shared" si="24"/>
        <v>0</v>
      </c>
      <c r="X60" s="356">
        <f t="shared" si="24"/>
        <v>0</v>
      </c>
      <c r="Y60" s="356">
        <f t="shared" si="24"/>
        <v>0</v>
      </c>
      <c r="Z60" s="356">
        <f t="shared" si="24"/>
        <v>0</v>
      </c>
      <c r="AA60" s="356">
        <f t="shared" si="24"/>
        <v>0</v>
      </c>
      <c r="AB60" s="356">
        <f t="shared" si="24"/>
        <v>0</v>
      </c>
      <c r="AC60" s="356">
        <f t="shared" si="24"/>
        <v>0</v>
      </c>
      <c r="AD60" s="356">
        <f t="shared" si="24"/>
        <v>0</v>
      </c>
      <c r="AE60" s="356">
        <f t="shared" si="24"/>
        <v>5402.97</v>
      </c>
      <c r="AF60" s="115"/>
      <c r="AG60" s="115"/>
      <c r="AM60" s="1"/>
    </row>
    <row r="61" spans="2:39" x14ac:dyDescent="0.25">
      <c r="B61" s="48">
        <v>1</v>
      </c>
      <c r="C61" s="49">
        <v>1</v>
      </c>
      <c r="D61" s="1746" t="s">
        <v>1358</v>
      </c>
      <c r="E61" s="1747"/>
      <c r="F61" s="21" t="s">
        <v>83</v>
      </c>
      <c r="G61" s="56">
        <v>1</v>
      </c>
      <c r="H61" s="433">
        <f>'2. Assumptions'!D155</f>
        <v>2904</v>
      </c>
      <c r="I61" s="431">
        <f>G61*H61</f>
        <v>2904</v>
      </c>
      <c r="J61" s="434"/>
      <c r="K61" s="361">
        <f>I61</f>
        <v>2904</v>
      </c>
      <c r="L61" s="355"/>
      <c r="M61" s="355"/>
      <c r="N61" s="355"/>
      <c r="O61" s="355"/>
      <c r="P61" s="355"/>
      <c r="Q61" s="355"/>
      <c r="R61" s="355"/>
      <c r="S61" s="355"/>
      <c r="T61" s="355"/>
      <c r="U61" s="355"/>
      <c r="V61" s="355"/>
      <c r="W61" s="355"/>
      <c r="X61" s="355"/>
      <c r="Y61" s="355"/>
      <c r="Z61" s="355"/>
      <c r="AA61" s="355"/>
      <c r="AB61" s="355"/>
      <c r="AC61" s="355"/>
      <c r="AD61" s="355"/>
      <c r="AE61" s="361">
        <f>SUM(K61:AD61)</f>
        <v>2904</v>
      </c>
      <c r="AF61" s="115"/>
      <c r="AG61" s="115"/>
      <c r="AH61" s="40"/>
      <c r="AI61" s="40"/>
      <c r="AJ61" s="40"/>
      <c r="AK61" s="40"/>
      <c r="AL61" s="40"/>
    </row>
    <row r="62" spans="2:39" x14ac:dyDescent="0.25">
      <c r="B62" s="48">
        <v>1</v>
      </c>
      <c r="C62" s="49">
        <v>10</v>
      </c>
      <c r="D62" s="1746" t="s">
        <v>1357</v>
      </c>
      <c r="E62" s="1747"/>
      <c r="F62" s="21" t="s">
        <v>83</v>
      </c>
      <c r="G62" s="56">
        <v>1</v>
      </c>
      <c r="H62" s="433">
        <f>'2. Assumptions'!D152</f>
        <v>1398.97</v>
      </c>
      <c r="I62" s="431">
        <f>G62*H62</f>
        <v>1398.97</v>
      </c>
      <c r="J62" s="434"/>
      <c r="K62" s="361">
        <f>I62</f>
        <v>1398.97</v>
      </c>
      <c r="L62" s="355"/>
      <c r="M62" s="355"/>
      <c r="N62" s="355"/>
      <c r="O62" s="355"/>
      <c r="P62" s="355"/>
      <c r="Q62" s="355"/>
      <c r="R62" s="355"/>
      <c r="S62" s="355"/>
      <c r="T62" s="355"/>
      <c r="U62" s="355"/>
      <c r="V62" s="355"/>
      <c r="W62" s="355"/>
      <c r="X62" s="355"/>
      <c r="Y62" s="355"/>
      <c r="Z62" s="355"/>
      <c r="AA62" s="355"/>
      <c r="AB62" s="355"/>
      <c r="AC62" s="355"/>
      <c r="AD62" s="355"/>
      <c r="AE62" s="361">
        <f>SUM(K62:AD62)</f>
        <v>1398.97</v>
      </c>
      <c r="AF62" s="115"/>
      <c r="AG62" s="115"/>
      <c r="AH62" s="40"/>
      <c r="AI62" s="40"/>
      <c r="AJ62" s="40"/>
      <c r="AK62" s="40"/>
      <c r="AL62" s="40"/>
    </row>
    <row r="63" spans="2:39" ht="14.4" thickBot="1" x14ac:dyDescent="0.3">
      <c r="B63" s="48">
        <v>1</v>
      </c>
      <c r="C63" s="49">
        <v>10</v>
      </c>
      <c r="D63" s="1746" t="s">
        <v>1218</v>
      </c>
      <c r="E63" s="1747"/>
      <c r="F63" s="21" t="s">
        <v>83</v>
      </c>
      <c r="G63" s="56">
        <v>1</v>
      </c>
      <c r="H63" s="433">
        <f>'2. Assumptions'!D153</f>
        <v>1100</v>
      </c>
      <c r="I63" s="431">
        <f>G63*H63</f>
        <v>1100</v>
      </c>
      <c r="J63" s="434"/>
      <c r="K63" s="361">
        <f>I63</f>
        <v>1100</v>
      </c>
      <c r="L63" s="355"/>
      <c r="M63" s="355"/>
      <c r="N63" s="355"/>
      <c r="O63" s="355"/>
      <c r="P63" s="355"/>
      <c r="Q63" s="355"/>
      <c r="R63" s="355"/>
      <c r="S63" s="355"/>
      <c r="T63" s="355"/>
      <c r="U63" s="355"/>
      <c r="V63" s="355"/>
      <c r="W63" s="355"/>
      <c r="X63" s="355"/>
      <c r="Y63" s="355"/>
      <c r="Z63" s="355"/>
      <c r="AA63" s="355"/>
      <c r="AB63" s="355"/>
      <c r="AC63" s="355"/>
      <c r="AD63" s="355"/>
      <c r="AE63" s="361">
        <f>SUM(K63:AD63)</f>
        <v>1100</v>
      </c>
      <c r="AF63" s="115"/>
      <c r="AG63" s="115"/>
      <c r="AH63" s="115"/>
      <c r="AI63" s="115"/>
      <c r="AJ63" s="115"/>
      <c r="AK63" s="115"/>
      <c r="AL63" s="115"/>
    </row>
    <row r="64" spans="2:39" s="59" customFormat="1" ht="14.4" thickBot="1" x14ac:dyDescent="0.3">
      <c r="B64" s="84"/>
      <c r="C64" s="85"/>
      <c r="D64" s="93" t="s">
        <v>215</v>
      </c>
      <c r="E64" s="93"/>
      <c r="F64" s="86"/>
      <c r="G64" s="86"/>
      <c r="H64" s="436"/>
      <c r="I64" s="436"/>
      <c r="J64" s="653">
        <f>SUM(I65:I79)</f>
        <v>22076.16</v>
      </c>
      <c r="K64" s="356">
        <f t="shared" ref="K64:AE64" si="25">SUM(K65:K79)</f>
        <v>3002.58</v>
      </c>
      <c r="L64" s="356">
        <f t="shared" si="25"/>
        <v>1564.4</v>
      </c>
      <c r="M64" s="356">
        <f t="shared" si="25"/>
        <v>1564.4</v>
      </c>
      <c r="N64" s="356">
        <f t="shared" si="25"/>
        <v>1706.1999999999998</v>
      </c>
      <c r="O64" s="356">
        <f t="shared" si="25"/>
        <v>1758.38</v>
      </c>
      <c r="P64" s="356">
        <f t="shared" si="25"/>
        <v>1422.6000000000001</v>
      </c>
      <c r="Q64" s="356">
        <f t="shared" si="25"/>
        <v>1451</v>
      </c>
      <c r="R64" s="356">
        <f t="shared" si="25"/>
        <v>1184.2</v>
      </c>
      <c r="S64" s="356">
        <f t="shared" si="25"/>
        <v>1297.6000000000001</v>
      </c>
      <c r="T64" s="356">
        <f t="shared" si="25"/>
        <v>1439.4</v>
      </c>
      <c r="U64" s="356">
        <f t="shared" si="25"/>
        <v>605.4</v>
      </c>
      <c r="V64" s="356">
        <f t="shared" si="25"/>
        <v>463.6</v>
      </c>
      <c r="W64" s="356">
        <f t="shared" si="25"/>
        <v>548.69999999999993</v>
      </c>
      <c r="X64" s="356">
        <f t="shared" si="25"/>
        <v>605.4</v>
      </c>
      <c r="Y64" s="356">
        <f t="shared" si="25"/>
        <v>605.4</v>
      </c>
      <c r="Z64" s="356">
        <f t="shared" si="25"/>
        <v>463.6</v>
      </c>
      <c r="AA64" s="356">
        <f t="shared" si="25"/>
        <v>463.6</v>
      </c>
      <c r="AB64" s="356">
        <f t="shared" si="25"/>
        <v>690.5</v>
      </c>
      <c r="AC64" s="356">
        <f t="shared" si="25"/>
        <v>605.4</v>
      </c>
      <c r="AD64" s="356">
        <f t="shared" si="25"/>
        <v>633.79999999999995</v>
      </c>
      <c r="AE64" s="356">
        <f t="shared" si="25"/>
        <v>22076.16</v>
      </c>
      <c r="AF64" s="115"/>
      <c r="AG64" s="115"/>
      <c r="AM64" s="1"/>
    </row>
    <row r="65" spans="2:39" s="59" customFormat="1" x14ac:dyDescent="0.25">
      <c r="B65" s="50">
        <v>1</v>
      </c>
      <c r="C65" s="51">
        <v>1</v>
      </c>
      <c r="D65" s="1801" t="s">
        <v>1226</v>
      </c>
      <c r="E65" s="1802"/>
      <c r="F65" s="1057" t="s">
        <v>372</v>
      </c>
      <c r="G65" s="121">
        <v>1</v>
      </c>
      <c r="H65" s="438">
        <f>'2. Assumptions'!D166</f>
        <v>300</v>
      </c>
      <c r="I65" s="652">
        <f t="shared" ref="I65:I76" si="26">G65*H65</f>
        <v>300</v>
      </c>
      <c r="J65" s="597"/>
      <c r="K65" s="361">
        <f>I65</f>
        <v>300</v>
      </c>
      <c r="L65" s="361"/>
      <c r="M65" s="361"/>
      <c r="N65" s="361"/>
      <c r="O65" s="361"/>
      <c r="P65" s="361"/>
      <c r="Q65" s="361"/>
      <c r="R65" s="361"/>
      <c r="S65" s="361"/>
      <c r="T65" s="361"/>
      <c r="U65" s="361"/>
      <c r="V65" s="361"/>
      <c r="W65" s="361"/>
      <c r="X65" s="361"/>
      <c r="Y65" s="361"/>
      <c r="Z65" s="361"/>
      <c r="AA65" s="361"/>
      <c r="AB65" s="361"/>
      <c r="AC65" s="361"/>
      <c r="AD65" s="361"/>
      <c r="AE65" s="361">
        <f>SUM(K65:AD65)</f>
        <v>300</v>
      </c>
      <c r="AF65" s="115"/>
      <c r="AG65" s="115"/>
      <c r="AM65" s="1"/>
    </row>
    <row r="66" spans="2:39" s="59" customFormat="1" x14ac:dyDescent="0.25">
      <c r="B66" s="48">
        <v>1</v>
      </c>
      <c r="C66" s="49">
        <v>1</v>
      </c>
      <c r="D66" s="1748" t="s">
        <v>1221</v>
      </c>
      <c r="E66" s="1749"/>
      <c r="F66" s="21" t="s">
        <v>372</v>
      </c>
      <c r="G66" s="56">
        <v>1</v>
      </c>
      <c r="H66" s="431">
        <f>'2. Assumptions'!D167</f>
        <v>300</v>
      </c>
      <c r="I66" s="589">
        <f t="shared" si="26"/>
        <v>300</v>
      </c>
      <c r="J66" s="598"/>
      <c r="K66" s="361">
        <f t="shared" ref="K66:K71" si="27">I66</f>
        <v>300</v>
      </c>
      <c r="L66" s="361"/>
      <c r="M66" s="361"/>
      <c r="N66" s="361"/>
      <c r="O66" s="361"/>
      <c r="P66" s="361"/>
      <c r="Q66" s="361"/>
      <c r="R66" s="361"/>
      <c r="S66" s="361"/>
      <c r="T66" s="361"/>
      <c r="U66" s="361"/>
      <c r="V66" s="361"/>
      <c r="W66" s="361"/>
      <c r="X66" s="361"/>
      <c r="Y66" s="361"/>
      <c r="Z66" s="361"/>
      <c r="AA66" s="361"/>
      <c r="AB66" s="361"/>
      <c r="AC66" s="361"/>
      <c r="AD66" s="361"/>
      <c r="AE66" s="361">
        <f t="shared" ref="AE66:AE77" si="28">SUM(K66:AD66)</f>
        <v>300</v>
      </c>
      <c r="AF66" s="115"/>
      <c r="AG66" s="115"/>
      <c r="AM66" s="1"/>
    </row>
    <row r="67" spans="2:39" s="59" customFormat="1" x14ac:dyDescent="0.25">
      <c r="B67" s="48">
        <v>1</v>
      </c>
      <c r="C67" s="49">
        <v>1</v>
      </c>
      <c r="D67" s="1748" t="s">
        <v>1224</v>
      </c>
      <c r="E67" s="1749"/>
      <c r="F67" s="21" t="s">
        <v>372</v>
      </c>
      <c r="G67" s="56">
        <v>1</v>
      </c>
      <c r="H67" s="431">
        <f>'2. Assumptions'!D168</f>
        <v>245</v>
      </c>
      <c r="I67" s="589">
        <f t="shared" si="26"/>
        <v>245</v>
      </c>
      <c r="J67" s="598"/>
      <c r="K67" s="361">
        <f t="shared" si="27"/>
        <v>245</v>
      </c>
      <c r="L67" s="361"/>
      <c r="M67" s="361"/>
      <c r="N67" s="361"/>
      <c r="O67" s="361"/>
      <c r="P67" s="361"/>
      <c r="Q67" s="361"/>
      <c r="R67" s="361"/>
      <c r="S67" s="361"/>
      <c r="T67" s="361"/>
      <c r="U67" s="361"/>
      <c r="V67" s="361"/>
      <c r="W67" s="361"/>
      <c r="X67" s="361"/>
      <c r="Y67" s="361"/>
      <c r="Z67" s="361"/>
      <c r="AA67" s="361"/>
      <c r="AB67" s="361"/>
      <c r="AC67" s="361"/>
      <c r="AD67" s="361"/>
      <c r="AE67" s="361">
        <f t="shared" si="28"/>
        <v>245</v>
      </c>
      <c r="AF67" s="115"/>
      <c r="AG67" s="115"/>
      <c r="AM67" s="1"/>
    </row>
    <row r="68" spans="2:39" s="59" customFormat="1" x14ac:dyDescent="0.25">
      <c r="B68" s="48">
        <v>1</v>
      </c>
      <c r="C68" s="49">
        <v>1</v>
      </c>
      <c r="D68" s="1748" t="s">
        <v>1225</v>
      </c>
      <c r="E68" s="1749"/>
      <c r="F68" s="21" t="s">
        <v>372</v>
      </c>
      <c r="G68" s="56">
        <v>1</v>
      </c>
      <c r="H68" s="431">
        <f>'2. Assumptions'!D169</f>
        <v>245</v>
      </c>
      <c r="I68" s="431">
        <f t="shared" si="26"/>
        <v>245</v>
      </c>
      <c r="J68" s="1058"/>
      <c r="K68" s="361">
        <f t="shared" si="27"/>
        <v>245</v>
      </c>
      <c r="L68" s="361"/>
      <c r="M68" s="361"/>
      <c r="N68" s="361"/>
      <c r="O68" s="361"/>
      <c r="P68" s="361"/>
      <c r="Q68" s="361"/>
      <c r="R68" s="361"/>
      <c r="S68" s="361"/>
      <c r="T68" s="361"/>
      <c r="U68" s="361"/>
      <c r="V68" s="361"/>
      <c r="W68" s="361"/>
      <c r="X68" s="361"/>
      <c r="Y68" s="361"/>
      <c r="Z68" s="361"/>
      <c r="AA68" s="361"/>
      <c r="AB68" s="361"/>
      <c r="AC68" s="361"/>
      <c r="AD68" s="361"/>
      <c r="AE68" s="361">
        <f t="shared" si="28"/>
        <v>245</v>
      </c>
      <c r="AF68" s="115"/>
      <c r="AG68" s="115"/>
      <c r="AM68" s="1"/>
    </row>
    <row r="69" spans="2:39" s="59" customFormat="1" x14ac:dyDescent="0.25">
      <c r="B69" s="48">
        <v>1</v>
      </c>
      <c r="C69" s="49">
        <v>1</v>
      </c>
      <c r="D69" s="1748" t="s">
        <v>1231</v>
      </c>
      <c r="E69" s="1749"/>
      <c r="F69" s="21" t="s">
        <v>372</v>
      </c>
      <c r="G69" s="56">
        <v>1</v>
      </c>
      <c r="H69" s="431">
        <f>'2. Assumptions'!D170</f>
        <v>245</v>
      </c>
      <c r="I69" s="431">
        <f t="shared" si="26"/>
        <v>245</v>
      </c>
      <c r="J69" s="1058"/>
      <c r="K69" s="361">
        <f t="shared" si="27"/>
        <v>245</v>
      </c>
      <c r="L69" s="361"/>
      <c r="M69" s="361"/>
      <c r="N69" s="361"/>
      <c r="O69" s="361"/>
      <c r="P69" s="361"/>
      <c r="Q69" s="361"/>
      <c r="R69" s="361"/>
      <c r="S69" s="361"/>
      <c r="T69" s="361"/>
      <c r="U69" s="361"/>
      <c r="V69" s="361"/>
      <c r="W69" s="361"/>
      <c r="X69" s="361"/>
      <c r="Y69" s="361"/>
      <c r="Z69" s="361"/>
      <c r="AA69" s="361"/>
      <c r="AB69" s="361"/>
      <c r="AC69" s="361"/>
      <c r="AD69" s="361"/>
      <c r="AE69" s="361">
        <f t="shared" si="28"/>
        <v>245</v>
      </c>
      <c r="AF69" s="115"/>
      <c r="AG69" s="115"/>
      <c r="AM69" s="1"/>
    </row>
    <row r="70" spans="2:39" s="59" customFormat="1" x14ac:dyDescent="0.25">
      <c r="B70" s="48">
        <v>1</v>
      </c>
      <c r="C70" s="49">
        <v>1</v>
      </c>
      <c r="D70" s="1748" t="s">
        <v>1227</v>
      </c>
      <c r="E70" s="1749"/>
      <c r="F70" s="21" t="s">
        <v>372</v>
      </c>
      <c r="G70" s="56">
        <v>0.5</v>
      </c>
      <c r="H70" s="431">
        <f>'2. Assumptions'!D177</f>
        <v>180</v>
      </c>
      <c r="I70" s="431">
        <f t="shared" si="26"/>
        <v>90</v>
      </c>
      <c r="J70" s="1058"/>
      <c r="K70" s="361">
        <f t="shared" si="27"/>
        <v>90</v>
      </c>
      <c r="L70" s="361"/>
      <c r="M70" s="361"/>
      <c r="N70" s="361"/>
      <c r="O70" s="361"/>
      <c r="P70" s="361"/>
      <c r="Q70" s="361"/>
      <c r="R70" s="361"/>
      <c r="S70" s="361"/>
      <c r="T70" s="361"/>
      <c r="U70" s="361"/>
      <c r="V70" s="361"/>
      <c r="W70" s="361"/>
      <c r="X70" s="361"/>
      <c r="Y70" s="361"/>
      <c r="Z70" s="361"/>
      <c r="AA70" s="361"/>
      <c r="AB70" s="361"/>
      <c r="AC70" s="361"/>
      <c r="AD70" s="361"/>
      <c r="AE70" s="361">
        <f t="shared" si="28"/>
        <v>90</v>
      </c>
      <c r="AF70" s="115"/>
      <c r="AG70" s="115"/>
      <c r="AM70" s="1"/>
    </row>
    <row r="71" spans="2:39" s="59" customFormat="1" x14ac:dyDescent="0.25">
      <c r="B71" s="48">
        <v>1</v>
      </c>
      <c r="C71" s="49">
        <v>1</v>
      </c>
      <c r="D71" s="1748" t="s">
        <v>1340</v>
      </c>
      <c r="E71" s="1749"/>
      <c r="F71" s="21" t="s">
        <v>372</v>
      </c>
      <c r="G71" s="56">
        <v>1</v>
      </c>
      <c r="H71" s="431">
        <f>'2. Assumptions'!D172</f>
        <v>350</v>
      </c>
      <c r="I71" s="431">
        <f>G71*H71</f>
        <v>350</v>
      </c>
      <c r="J71" s="1058"/>
      <c r="K71" s="361">
        <f t="shared" si="27"/>
        <v>350</v>
      </c>
      <c r="L71" s="361"/>
      <c r="M71" s="361"/>
      <c r="N71" s="361"/>
      <c r="O71" s="361"/>
      <c r="P71" s="361"/>
      <c r="Q71" s="361"/>
      <c r="R71" s="361"/>
      <c r="S71" s="361"/>
      <c r="T71" s="361"/>
      <c r="U71" s="361"/>
      <c r="V71" s="361"/>
      <c r="W71" s="361"/>
      <c r="X71" s="361"/>
      <c r="Y71" s="361"/>
      <c r="Z71" s="361"/>
      <c r="AA71" s="361"/>
      <c r="AB71" s="361"/>
      <c r="AC71" s="361"/>
      <c r="AD71" s="361"/>
      <c r="AE71" s="361">
        <f t="shared" si="28"/>
        <v>350</v>
      </c>
      <c r="AF71" s="115"/>
      <c r="AG71" s="115"/>
      <c r="AM71" s="1"/>
    </row>
    <row r="72" spans="2:39" s="59" customFormat="1" x14ac:dyDescent="0.25">
      <c r="B72" s="48"/>
      <c r="C72" s="49"/>
      <c r="D72" s="1748" t="s">
        <v>1353</v>
      </c>
      <c r="E72" s="1749"/>
      <c r="F72" s="21" t="s">
        <v>372</v>
      </c>
      <c r="G72" s="56">
        <f>10*0.5</f>
        <v>5</v>
      </c>
      <c r="H72" s="431">
        <f>'2. Assumptions'!D174</f>
        <v>250</v>
      </c>
      <c r="I72" s="431">
        <f>G72*H72</f>
        <v>1250</v>
      </c>
      <c r="J72" s="1058"/>
      <c r="K72" s="361">
        <f>I72/10</f>
        <v>125</v>
      </c>
      <c r="L72" s="361">
        <f>K72</f>
        <v>125</v>
      </c>
      <c r="M72" s="361">
        <f t="shared" ref="M72:T72" si="29">L72</f>
        <v>125</v>
      </c>
      <c r="N72" s="361">
        <f t="shared" si="29"/>
        <v>125</v>
      </c>
      <c r="O72" s="361">
        <f t="shared" si="29"/>
        <v>125</v>
      </c>
      <c r="P72" s="361">
        <f t="shared" si="29"/>
        <v>125</v>
      </c>
      <c r="Q72" s="361">
        <f t="shared" si="29"/>
        <v>125</v>
      </c>
      <c r="R72" s="361">
        <f t="shared" si="29"/>
        <v>125</v>
      </c>
      <c r="S72" s="361">
        <f t="shared" si="29"/>
        <v>125</v>
      </c>
      <c r="T72" s="361">
        <f t="shared" si="29"/>
        <v>125</v>
      </c>
      <c r="U72" s="361"/>
      <c r="V72" s="361"/>
      <c r="W72" s="361"/>
      <c r="X72" s="361"/>
      <c r="Y72" s="361"/>
      <c r="Z72" s="361"/>
      <c r="AA72" s="361"/>
      <c r="AB72" s="361"/>
      <c r="AC72" s="361"/>
      <c r="AD72" s="361"/>
      <c r="AE72" s="361">
        <f t="shared" si="28"/>
        <v>1250</v>
      </c>
      <c r="AF72" s="115"/>
      <c r="AG72" s="115"/>
      <c r="AM72" s="1"/>
    </row>
    <row r="73" spans="2:39" s="59" customFormat="1" x14ac:dyDescent="0.25">
      <c r="B73" s="48">
        <v>1</v>
      </c>
      <c r="C73" s="49">
        <v>1</v>
      </c>
      <c r="D73" s="1748" t="s">
        <v>1229</v>
      </c>
      <c r="E73" s="1749"/>
      <c r="F73" s="21" t="s">
        <v>266</v>
      </c>
      <c r="G73" s="56">
        <v>1134</v>
      </c>
      <c r="H73" s="431">
        <f>'2. Assumptions'!D173</f>
        <v>5</v>
      </c>
      <c r="I73" s="431">
        <f>G73*H73</f>
        <v>5670</v>
      </c>
      <c r="J73" s="1058"/>
      <c r="K73" s="361">
        <f>$I$73*0.1</f>
        <v>567</v>
      </c>
      <c r="L73" s="361">
        <f>$I$73*0.08</f>
        <v>453.6</v>
      </c>
      <c r="M73" s="361">
        <f>$I$73*0.08</f>
        <v>453.6</v>
      </c>
      <c r="N73" s="361">
        <f>$I$73*0.09</f>
        <v>510.29999999999995</v>
      </c>
      <c r="O73" s="361">
        <f>$I$73*0.07</f>
        <v>396.90000000000003</v>
      </c>
      <c r="P73" s="361">
        <f>$I$73*0.07</f>
        <v>396.90000000000003</v>
      </c>
      <c r="Q73" s="361">
        <f>$I$73*0.06</f>
        <v>340.2</v>
      </c>
      <c r="R73" s="361">
        <f>$I$73*0.05</f>
        <v>283.5</v>
      </c>
      <c r="S73" s="361">
        <f>$I$73*0.07</f>
        <v>396.90000000000003</v>
      </c>
      <c r="T73" s="361">
        <f>$I$73*0.08</f>
        <v>453.6</v>
      </c>
      <c r="U73" s="361">
        <f>$I$73*0.03</f>
        <v>170.1</v>
      </c>
      <c r="V73" s="361">
        <f>$I$73*0.02</f>
        <v>113.4</v>
      </c>
      <c r="W73" s="361">
        <f>$I$73*0.02</f>
        <v>113.4</v>
      </c>
      <c r="X73" s="361">
        <f>$I$73*0.03</f>
        <v>170.1</v>
      </c>
      <c r="Y73" s="361">
        <f>$I$73*0.03</f>
        <v>170.1</v>
      </c>
      <c r="Z73" s="361">
        <f>$I$73*0.02</f>
        <v>113.4</v>
      </c>
      <c r="AA73" s="361">
        <f>$I$73*0.02</f>
        <v>113.4</v>
      </c>
      <c r="AB73" s="361">
        <f>$I$73*0.03</f>
        <v>170.1</v>
      </c>
      <c r="AC73" s="361">
        <f>$I$73*0.03</f>
        <v>170.1</v>
      </c>
      <c r="AD73" s="361">
        <f>$I$73*0.02</f>
        <v>113.4</v>
      </c>
      <c r="AE73" s="361">
        <f t="shared" si="28"/>
        <v>5670</v>
      </c>
      <c r="AF73" s="115"/>
      <c r="AG73" s="115"/>
      <c r="AM73" s="1"/>
    </row>
    <row r="74" spans="2:39" s="59" customFormat="1" x14ac:dyDescent="0.25">
      <c r="B74" s="48"/>
      <c r="C74" s="49"/>
      <c r="D74" s="1748" t="s">
        <v>1232</v>
      </c>
      <c r="E74" s="1749"/>
      <c r="F74" s="21" t="s">
        <v>372</v>
      </c>
      <c r="G74" s="56">
        <f>0.5*7</f>
        <v>3.5</v>
      </c>
      <c r="H74" s="431">
        <f>'2. Assumptions'!D175</f>
        <v>250</v>
      </c>
      <c r="I74" s="431">
        <f>G74*H74</f>
        <v>875</v>
      </c>
      <c r="J74" s="1058"/>
      <c r="K74" s="361">
        <f>$I$74/7</f>
        <v>125</v>
      </c>
      <c r="L74" s="361">
        <f t="shared" ref="L74:Q74" si="30">$I$74/7</f>
        <v>125</v>
      </c>
      <c r="M74" s="361">
        <f t="shared" si="30"/>
        <v>125</v>
      </c>
      <c r="N74" s="361">
        <f t="shared" si="30"/>
        <v>125</v>
      </c>
      <c r="O74" s="361">
        <f t="shared" si="30"/>
        <v>125</v>
      </c>
      <c r="P74" s="361">
        <f t="shared" si="30"/>
        <v>125</v>
      </c>
      <c r="Q74" s="361">
        <f t="shared" si="30"/>
        <v>125</v>
      </c>
      <c r="R74" s="361"/>
      <c r="S74" s="361"/>
      <c r="T74" s="361"/>
      <c r="U74" s="361"/>
      <c r="V74" s="361"/>
      <c r="W74" s="361"/>
      <c r="X74" s="361"/>
      <c r="Y74" s="361"/>
      <c r="Z74" s="361"/>
      <c r="AA74" s="361"/>
      <c r="AB74" s="361"/>
      <c r="AC74" s="361"/>
      <c r="AD74" s="361"/>
      <c r="AE74" s="361">
        <f t="shared" si="28"/>
        <v>875</v>
      </c>
      <c r="AF74" s="115"/>
      <c r="AG74" s="115"/>
      <c r="AM74" s="1"/>
    </row>
    <row r="75" spans="2:39" s="59" customFormat="1" x14ac:dyDescent="0.25">
      <c r="B75" s="48"/>
      <c r="C75" s="49"/>
      <c r="D75" s="1748" t="s">
        <v>1233</v>
      </c>
      <c r="E75" s="1749"/>
      <c r="F75" s="21" t="s">
        <v>372</v>
      </c>
      <c r="G75" s="56">
        <v>1</v>
      </c>
      <c r="H75" s="431">
        <f>'2. Assumptions'!D176</f>
        <v>245</v>
      </c>
      <c r="I75" s="431">
        <f>G75*H75</f>
        <v>245</v>
      </c>
      <c r="J75" s="1058"/>
      <c r="K75" s="361">
        <f>I75</f>
        <v>245</v>
      </c>
      <c r="L75" s="361"/>
      <c r="M75" s="361"/>
      <c r="N75" s="361"/>
      <c r="O75" s="361"/>
      <c r="P75" s="361"/>
      <c r="Q75" s="361"/>
      <c r="R75" s="361"/>
      <c r="S75" s="361"/>
      <c r="T75" s="361"/>
      <c r="U75" s="361"/>
      <c r="V75" s="361"/>
      <c r="W75" s="361"/>
      <c r="X75" s="361"/>
      <c r="Y75" s="361"/>
      <c r="Z75" s="361"/>
      <c r="AA75" s="361"/>
      <c r="AB75" s="361"/>
      <c r="AC75" s="361"/>
      <c r="AD75" s="361"/>
      <c r="AE75" s="361">
        <f t="shared" si="28"/>
        <v>245</v>
      </c>
      <c r="AF75" s="115"/>
      <c r="AG75" s="115"/>
      <c r="AM75" s="1"/>
    </row>
    <row r="76" spans="2:39" s="59" customFormat="1" x14ac:dyDescent="0.25">
      <c r="B76" s="48">
        <v>1</v>
      </c>
      <c r="C76" s="49">
        <v>1</v>
      </c>
      <c r="D76" s="1748" t="s">
        <v>1234</v>
      </c>
      <c r="E76" s="1749"/>
      <c r="F76" s="21" t="s">
        <v>372</v>
      </c>
      <c r="G76" s="56">
        <f>1*19</f>
        <v>19</v>
      </c>
      <c r="H76" s="431">
        <f>'2. Assumptions'!D177</f>
        <v>180</v>
      </c>
      <c r="I76" s="431">
        <f t="shared" si="26"/>
        <v>3420</v>
      </c>
      <c r="J76" s="1058"/>
      <c r="K76" s="361"/>
      <c r="L76" s="361">
        <f>$I$76/19</f>
        <v>180</v>
      </c>
      <c r="M76" s="361">
        <f t="shared" ref="M76:AD76" si="31">$I$76/19</f>
        <v>180</v>
      </c>
      <c r="N76" s="361">
        <f t="shared" si="31"/>
        <v>180</v>
      </c>
      <c r="O76" s="361">
        <f t="shared" si="31"/>
        <v>180</v>
      </c>
      <c r="P76" s="361">
        <f t="shared" si="31"/>
        <v>180</v>
      </c>
      <c r="Q76" s="361">
        <f t="shared" si="31"/>
        <v>180</v>
      </c>
      <c r="R76" s="361">
        <f t="shared" si="31"/>
        <v>180</v>
      </c>
      <c r="S76" s="361">
        <f t="shared" si="31"/>
        <v>180</v>
      </c>
      <c r="T76" s="361">
        <f t="shared" si="31"/>
        <v>180</v>
      </c>
      <c r="U76" s="361">
        <f t="shared" si="31"/>
        <v>180</v>
      </c>
      <c r="V76" s="361">
        <f t="shared" si="31"/>
        <v>180</v>
      </c>
      <c r="W76" s="361">
        <f t="shared" si="31"/>
        <v>180</v>
      </c>
      <c r="X76" s="361">
        <f t="shared" si="31"/>
        <v>180</v>
      </c>
      <c r="Y76" s="361">
        <f t="shared" si="31"/>
        <v>180</v>
      </c>
      <c r="Z76" s="361">
        <f t="shared" si="31"/>
        <v>180</v>
      </c>
      <c r="AA76" s="361">
        <f t="shared" si="31"/>
        <v>180</v>
      </c>
      <c r="AB76" s="361">
        <f t="shared" si="31"/>
        <v>180</v>
      </c>
      <c r="AC76" s="361">
        <f t="shared" si="31"/>
        <v>180</v>
      </c>
      <c r="AD76" s="361">
        <f t="shared" si="31"/>
        <v>180</v>
      </c>
      <c r="AE76" s="361">
        <f t="shared" si="28"/>
        <v>3420</v>
      </c>
      <c r="AF76" s="115"/>
      <c r="AG76" s="115"/>
      <c r="AM76" s="1"/>
    </row>
    <row r="77" spans="2:39" s="59" customFormat="1" x14ac:dyDescent="0.25">
      <c r="B77" s="48">
        <v>2</v>
      </c>
      <c r="C77" s="49">
        <v>10</v>
      </c>
      <c r="D77" s="1748" t="s">
        <v>1355</v>
      </c>
      <c r="E77" s="1749"/>
      <c r="F77" s="21" t="s">
        <v>266</v>
      </c>
      <c r="G77" s="56">
        <v>1702</v>
      </c>
      <c r="H77" s="431">
        <f>'2. Assumptions'!D178</f>
        <v>5</v>
      </c>
      <c r="I77" s="431">
        <f t="shared" ref="I77:I79" si="32">G77*H77</f>
        <v>8510</v>
      </c>
      <c r="J77" s="1058"/>
      <c r="K77" s="361"/>
      <c r="L77" s="361">
        <f>$I$77*0.08</f>
        <v>680.80000000000007</v>
      </c>
      <c r="M77" s="361">
        <f>$I$77*0.08</f>
        <v>680.80000000000007</v>
      </c>
      <c r="N77" s="361">
        <f>$I$77*0.09</f>
        <v>765.9</v>
      </c>
      <c r="O77" s="361">
        <f>$I$77*0.09</f>
        <v>765.9</v>
      </c>
      <c r="P77" s="361">
        <f>$I$77*0.07</f>
        <v>595.70000000000005</v>
      </c>
      <c r="Q77" s="361">
        <f>$I$77*0.08</f>
        <v>680.80000000000007</v>
      </c>
      <c r="R77" s="361">
        <f>$I$77*0.07</f>
        <v>595.70000000000005</v>
      </c>
      <c r="S77" s="361">
        <f>$I$77*0.07</f>
        <v>595.70000000000005</v>
      </c>
      <c r="T77" s="361">
        <f>$I$77*0.08</f>
        <v>680.80000000000007</v>
      </c>
      <c r="U77" s="361">
        <f>$I$77*0.03</f>
        <v>255.29999999999998</v>
      </c>
      <c r="V77" s="361">
        <f>$I$77*0.02</f>
        <v>170.20000000000002</v>
      </c>
      <c r="W77" s="361">
        <f>$I$77*0.03</f>
        <v>255.29999999999998</v>
      </c>
      <c r="X77" s="361">
        <f>$I$77*0.03</f>
        <v>255.29999999999998</v>
      </c>
      <c r="Y77" s="361">
        <f>$I$77*0.03</f>
        <v>255.29999999999998</v>
      </c>
      <c r="Z77" s="361">
        <f>$I$77*0.02</f>
        <v>170.20000000000002</v>
      </c>
      <c r="AA77" s="361">
        <f>$I$77*0.02</f>
        <v>170.20000000000002</v>
      </c>
      <c r="AB77" s="361">
        <f>$I$77*0.04</f>
        <v>340.40000000000003</v>
      </c>
      <c r="AC77" s="361">
        <f>$I$77*0.03</f>
        <v>255.29999999999998</v>
      </c>
      <c r="AD77" s="361">
        <f>$I$77*0.04</f>
        <v>340.40000000000003</v>
      </c>
      <c r="AE77" s="361">
        <f t="shared" si="28"/>
        <v>8510</v>
      </c>
      <c r="AF77" s="115"/>
      <c r="AG77" s="115"/>
      <c r="AM77" s="1"/>
    </row>
    <row r="78" spans="2:39" s="59" customFormat="1" x14ac:dyDescent="0.3">
      <c r="B78" s="48">
        <v>1</v>
      </c>
      <c r="C78" s="49">
        <v>1</v>
      </c>
      <c r="D78" s="1805" t="s">
        <v>194</v>
      </c>
      <c r="E78" s="1791"/>
      <c r="F78" s="52" t="s">
        <v>372</v>
      </c>
      <c r="G78" s="56">
        <v>2</v>
      </c>
      <c r="H78" s="431">
        <f>'2. Assumptions'!D181</f>
        <v>150</v>
      </c>
      <c r="I78" s="431">
        <f t="shared" si="32"/>
        <v>300</v>
      </c>
      <c r="J78" s="439"/>
      <c r="K78" s="361">
        <f>G78*H78/2</f>
        <v>150</v>
      </c>
      <c r="L78" s="361"/>
      <c r="M78" s="361"/>
      <c r="N78" s="361"/>
      <c r="O78" s="361">
        <f>K78</f>
        <v>150</v>
      </c>
      <c r="P78" s="361"/>
      <c r="Q78" s="361"/>
      <c r="R78" s="361"/>
      <c r="S78" s="361"/>
      <c r="T78" s="361"/>
      <c r="U78" s="361"/>
      <c r="V78" s="361"/>
      <c r="W78" s="361"/>
      <c r="X78" s="361"/>
      <c r="Y78" s="361"/>
      <c r="Z78" s="361"/>
      <c r="AA78" s="361"/>
      <c r="AB78" s="361"/>
      <c r="AC78" s="361"/>
      <c r="AD78" s="361"/>
      <c r="AE78" s="355">
        <f>SUM(K78:AD78)</f>
        <v>300</v>
      </c>
      <c r="AF78" s="115"/>
      <c r="AG78" s="115"/>
      <c r="AM78" s="40"/>
    </row>
    <row r="79" spans="2:39" s="59" customFormat="1" ht="14.4" thickBot="1" x14ac:dyDescent="0.35">
      <c r="B79" s="48">
        <v>1</v>
      </c>
      <c r="C79" s="49">
        <v>1</v>
      </c>
      <c r="D79" s="1806" t="s">
        <v>353</v>
      </c>
      <c r="E79" s="1807"/>
      <c r="F79" s="52" t="s">
        <v>354</v>
      </c>
      <c r="G79" s="56">
        <v>2</v>
      </c>
      <c r="H79" s="431">
        <f>'2. Assumptions'!D182</f>
        <v>15.58</v>
      </c>
      <c r="I79" s="431">
        <f t="shared" si="32"/>
        <v>31.16</v>
      </c>
      <c r="J79" s="417"/>
      <c r="K79" s="361">
        <f>G79*H79/2</f>
        <v>15.58</v>
      </c>
      <c r="L79" s="361"/>
      <c r="M79" s="361"/>
      <c r="N79" s="361"/>
      <c r="O79" s="361">
        <f>K79</f>
        <v>15.58</v>
      </c>
      <c r="P79" s="361"/>
      <c r="Q79" s="361"/>
      <c r="R79" s="361"/>
      <c r="S79" s="361"/>
      <c r="T79" s="361"/>
      <c r="U79" s="361"/>
      <c r="V79" s="361"/>
      <c r="W79" s="361"/>
      <c r="X79" s="361"/>
      <c r="Y79" s="361"/>
      <c r="Z79" s="361"/>
      <c r="AA79" s="361"/>
      <c r="AB79" s="361"/>
      <c r="AC79" s="361"/>
      <c r="AD79" s="361"/>
      <c r="AE79" s="355">
        <f>SUM(K79:AD79)</f>
        <v>31.16</v>
      </c>
      <c r="AF79" s="115"/>
      <c r="AG79" s="115"/>
    </row>
    <row r="80" spans="2:39" ht="14.4" thickBot="1" x14ac:dyDescent="0.3">
      <c r="B80" s="61"/>
      <c r="C80" s="62"/>
      <c r="D80" s="91" t="s">
        <v>178</v>
      </c>
      <c r="E80" s="91"/>
      <c r="F80" s="63"/>
      <c r="G80" s="64"/>
      <c r="H80" s="429"/>
      <c r="I80" s="429"/>
      <c r="J80" s="654">
        <f>J64+J60+J42+J20</f>
        <v>44724.621200000001</v>
      </c>
      <c r="K80" s="356">
        <f t="shared" ref="K80:AE80" si="33">K20+K42+K60+K64</f>
        <v>10205.57848</v>
      </c>
      <c r="L80" s="356">
        <f t="shared" si="33"/>
        <v>2823.4813599999998</v>
      </c>
      <c r="M80" s="356">
        <f t="shared" si="33"/>
        <v>2558.7813599999999</v>
      </c>
      <c r="N80" s="356">
        <f t="shared" si="33"/>
        <v>2707.74</v>
      </c>
      <c r="O80" s="356">
        <f t="shared" si="33"/>
        <v>2990.7200000000003</v>
      </c>
      <c r="P80" s="356">
        <f t="shared" si="33"/>
        <v>2551.08</v>
      </c>
      <c r="Q80" s="356">
        <f t="shared" si="33"/>
        <v>2694.88</v>
      </c>
      <c r="R80" s="356">
        <f t="shared" si="33"/>
        <v>2292.04</v>
      </c>
      <c r="S80" s="356">
        <f t="shared" si="33"/>
        <v>2405.44</v>
      </c>
      <c r="T80" s="356">
        <f t="shared" si="33"/>
        <v>2604.94</v>
      </c>
      <c r="U80" s="356">
        <f t="shared" si="33"/>
        <v>1090.08</v>
      </c>
      <c r="V80" s="356">
        <f t="shared" si="33"/>
        <v>1005.98</v>
      </c>
      <c r="W80" s="356">
        <f t="shared" si="33"/>
        <v>1091.08</v>
      </c>
      <c r="X80" s="356">
        <f t="shared" si="33"/>
        <v>1147.78</v>
      </c>
      <c r="Y80" s="356">
        <f t="shared" si="33"/>
        <v>1147.78</v>
      </c>
      <c r="Z80" s="356">
        <f t="shared" si="33"/>
        <v>1005.98</v>
      </c>
      <c r="AA80" s="356">
        <f t="shared" si="33"/>
        <v>1005.98</v>
      </c>
      <c r="AB80" s="356">
        <f t="shared" si="33"/>
        <v>1232.8800000000001</v>
      </c>
      <c r="AC80" s="356">
        <f t="shared" si="33"/>
        <v>1090.08</v>
      </c>
      <c r="AD80" s="356">
        <f t="shared" si="33"/>
        <v>1072.32</v>
      </c>
      <c r="AE80" s="356">
        <f t="shared" si="33"/>
        <v>44724.621200000001</v>
      </c>
    </row>
    <row r="81" spans="2:39" ht="14.4" thickBot="1" x14ac:dyDescent="0.3">
      <c r="B81" s="61"/>
      <c r="C81" s="62"/>
      <c r="D81" s="91" t="s">
        <v>179</v>
      </c>
      <c r="E81" s="91"/>
      <c r="F81" s="63"/>
      <c r="G81" s="64"/>
      <c r="H81" s="429"/>
      <c r="I81" s="429"/>
      <c r="J81" s="428">
        <f>I82+I83</f>
        <v>2236.2310600000001</v>
      </c>
      <c r="K81" s="357">
        <f>SUM(K82:K83)</f>
        <v>510.27892399999996</v>
      </c>
      <c r="L81" s="357">
        <f t="shared" ref="L81:AD81" si="34">SUM(L82:L83)</f>
        <v>141.17406799999998</v>
      </c>
      <c r="M81" s="357">
        <f t="shared" si="34"/>
        <v>127.93906799999999</v>
      </c>
      <c r="N81" s="357">
        <f t="shared" si="34"/>
        <v>135.387</v>
      </c>
      <c r="O81" s="357">
        <f t="shared" si="34"/>
        <v>149.536</v>
      </c>
      <c r="P81" s="357">
        <f t="shared" si="34"/>
        <v>127.554</v>
      </c>
      <c r="Q81" s="357">
        <f t="shared" si="34"/>
        <v>134.744</v>
      </c>
      <c r="R81" s="357">
        <f t="shared" si="34"/>
        <v>114.602</v>
      </c>
      <c r="S81" s="357">
        <f t="shared" si="34"/>
        <v>120.27200000000001</v>
      </c>
      <c r="T81" s="357">
        <f t="shared" si="34"/>
        <v>130.24700000000001</v>
      </c>
      <c r="U81" s="357">
        <f t="shared" si="34"/>
        <v>54.503999999999998</v>
      </c>
      <c r="V81" s="357">
        <f t="shared" si="34"/>
        <v>50.299000000000007</v>
      </c>
      <c r="W81" s="357">
        <f t="shared" si="34"/>
        <v>54.554000000000002</v>
      </c>
      <c r="X81" s="357">
        <f t="shared" si="34"/>
        <v>57.388999999999996</v>
      </c>
      <c r="Y81" s="357">
        <f t="shared" si="34"/>
        <v>57.388999999999996</v>
      </c>
      <c r="Z81" s="357">
        <f t="shared" si="34"/>
        <v>50.299000000000007</v>
      </c>
      <c r="AA81" s="357">
        <f t="shared" si="34"/>
        <v>50.299000000000007</v>
      </c>
      <c r="AB81" s="357">
        <f t="shared" si="34"/>
        <v>61.644000000000005</v>
      </c>
      <c r="AC81" s="357">
        <f t="shared" si="34"/>
        <v>54.503999999999998</v>
      </c>
      <c r="AD81" s="357">
        <f t="shared" si="34"/>
        <v>53.616</v>
      </c>
      <c r="AE81" s="357">
        <f>SUM(K81:AD81)</f>
        <v>2236.2310600000001</v>
      </c>
    </row>
    <row r="82" spans="2:39" x14ac:dyDescent="0.25">
      <c r="B82" s="42">
        <v>1</v>
      </c>
      <c r="C82" s="43">
        <v>20</v>
      </c>
      <c r="D82" s="1048" t="s">
        <v>180</v>
      </c>
      <c r="E82" s="1049"/>
      <c r="F82" s="72" t="s">
        <v>91</v>
      </c>
      <c r="G82" s="99">
        <v>3</v>
      </c>
      <c r="H82" s="1052">
        <f>J20+J42+J60+J64</f>
        <v>44724.621200000001</v>
      </c>
      <c r="I82" s="441">
        <f>G82*H82/100</f>
        <v>1341.738636</v>
      </c>
      <c r="J82" s="442"/>
      <c r="K82" s="355">
        <f>K80*0.03</f>
        <v>306.16735439999997</v>
      </c>
      <c r="L82" s="355">
        <f t="shared" ref="L82:AD82" si="35">L80*0.03</f>
        <v>84.704440799999986</v>
      </c>
      <c r="M82" s="355">
        <f t="shared" si="35"/>
        <v>76.763440799999998</v>
      </c>
      <c r="N82" s="355">
        <f t="shared" si="35"/>
        <v>81.232199999999992</v>
      </c>
      <c r="O82" s="355">
        <f t="shared" si="35"/>
        <v>89.721600000000009</v>
      </c>
      <c r="P82" s="355">
        <f t="shared" si="35"/>
        <v>76.532399999999996</v>
      </c>
      <c r="Q82" s="355">
        <f t="shared" si="35"/>
        <v>80.846400000000003</v>
      </c>
      <c r="R82" s="355">
        <f t="shared" si="35"/>
        <v>68.761200000000002</v>
      </c>
      <c r="S82" s="355">
        <f t="shared" si="35"/>
        <v>72.163200000000003</v>
      </c>
      <c r="T82" s="355">
        <f t="shared" si="35"/>
        <v>78.148200000000003</v>
      </c>
      <c r="U82" s="355">
        <f t="shared" si="35"/>
        <v>32.702399999999997</v>
      </c>
      <c r="V82" s="355">
        <f t="shared" si="35"/>
        <v>30.179400000000001</v>
      </c>
      <c r="W82" s="355">
        <f t="shared" si="35"/>
        <v>32.732399999999998</v>
      </c>
      <c r="X82" s="355">
        <f t="shared" si="35"/>
        <v>34.433399999999999</v>
      </c>
      <c r="Y82" s="355">
        <f t="shared" si="35"/>
        <v>34.433399999999999</v>
      </c>
      <c r="Z82" s="355">
        <f t="shared" si="35"/>
        <v>30.179400000000001</v>
      </c>
      <c r="AA82" s="355">
        <f t="shared" si="35"/>
        <v>30.179400000000001</v>
      </c>
      <c r="AB82" s="355">
        <f t="shared" si="35"/>
        <v>36.986400000000003</v>
      </c>
      <c r="AC82" s="355">
        <f t="shared" si="35"/>
        <v>32.702399999999997</v>
      </c>
      <c r="AD82" s="355">
        <f t="shared" si="35"/>
        <v>32.169599999999996</v>
      </c>
      <c r="AE82" s="354">
        <f>SUM(K82:AD82)</f>
        <v>1341.7386359999996</v>
      </c>
    </row>
    <row r="83" spans="2:39" ht="14.4" thickBot="1" x14ac:dyDescent="0.3">
      <c r="B83" s="73">
        <v>1</v>
      </c>
      <c r="C83" s="74">
        <v>20</v>
      </c>
      <c r="D83" s="1048" t="s">
        <v>181</v>
      </c>
      <c r="E83" s="1049"/>
      <c r="F83" s="75" t="s">
        <v>91</v>
      </c>
      <c r="G83" s="100">
        <v>2</v>
      </c>
      <c r="H83" s="1053"/>
      <c r="I83" s="444">
        <f>G83*H82/100</f>
        <v>894.49242400000003</v>
      </c>
      <c r="J83" s="445"/>
      <c r="K83" s="355">
        <f>K80*0.02</f>
        <v>204.1115696</v>
      </c>
      <c r="L83" s="355">
        <f t="shared" ref="L83:AD83" si="36">L80*0.02</f>
        <v>56.469627199999998</v>
      </c>
      <c r="M83" s="355">
        <f t="shared" si="36"/>
        <v>51.175627200000001</v>
      </c>
      <c r="N83" s="355">
        <f t="shared" si="36"/>
        <v>54.154799999999994</v>
      </c>
      <c r="O83" s="355">
        <f t="shared" si="36"/>
        <v>59.814400000000006</v>
      </c>
      <c r="P83" s="355">
        <f t="shared" si="36"/>
        <v>51.021599999999999</v>
      </c>
      <c r="Q83" s="355">
        <f t="shared" si="36"/>
        <v>53.897600000000004</v>
      </c>
      <c r="R83" s="355">
        <f t="shared" si="36"/>
        <v>45.840800000000002</v>
      </c>
      <c r="S83" s="355">
        <f t="shared" si="36"/>
        <v>48.108800000000002</v>
      </c>
      <c r="T83" s="355">
        <f t="shared" si="36"/>
        <v>52.098800000000004</v>
      </c>
      <c r="U83" s="355">
        <f t="shared" si="36"/>
        <v>21.801600000000001</v>
      </c>
      <c r="V83" s="355">
        <f t="shared" si="36"/>
        <v>20.119600000000002</v>
      </c>
      <c r="W83" s="355">
        <f t="shared" si="36"/>
        <v>21.8216</v>
      </c>
      <c r="X83" s="355">
        <f t="shared" si="36"/>
        <v>22.9556</v>
      </c>
      <c r="Y83" s="355">
        <f t="shared" si="36"/>
        <v>22.9556</v>
      </c>
      <c r="Z83" s="355">
        <f t="shared" si="36"/>
        <v>20.119600000000002</v>
      </c>
      <c r="AA83" s="355">
        <f t="shared" si="36"/>
        <v>20.119600000000002</v>
      </c>
      <c r="AB83" s="355">
        <f t="shared" si="36"/>
        <v>24.657600000000002</v>
      </c>
      <c r="AC83" s="355">
        <f t="shared" si="36"/>
        <v>21.801600000000001</v>
      </c>
      <c r="AD83" s="355">
        <f t="shared" si="36"/>
        <v>21.446400000000001</v>
      </c>
      <c r="AE83" s="354">
        <f>SUM(K83:AD83)</f>
        <v>894.4924239999998</v>
      </c>
    </row>
    <row r="84" spans="2:39" ht="14.4" thickBot="1" x14ac:dyDescent="0.3">
      <c r="B84" s="77"/>
      <c r="C84" s="78"/>
      <c r="D84" s="92" t="s">
        <v>159</v>
      </c>
      <c r="E84" s="92"/>
      <c r="F84" s="79"/>
      <c r="G84" s="80"/>
      <c r="H84" s="446"/>
      <c r="I84" s="446"/>
      <c r="J84" s="447">
        <f>J80+J81</f>
        <v>46960.85226</v>
      </c>
      <c r="K84" s="362">
        <f>K80+K81</f>
        <v>10715.857404</v>
      </c>
      <c r="L84" s="362">
        <f t="shared" ref="L84:AE84" si="37">L80+L81</f>
        <v>2964.6554279999996</v>
      </c>
      <c r="M84" s="362">
        <f t="shared" si="37"/>
        <v>2686.7204280000001</v>
      </c>
      <c r="N84" s="362">
        <f t="shared" si="37"/>
        <v>2843.127</v>
      </c>
      <c r="O84" s="362">
        <f t="shared" si="37"/>
        <v>3140.2560000000003</v>
      </c>
      <c r="P84" s="362">
        <f t="shared" si="37"/>
        <v>2678.634</v>
      </c>
      <c r="Q84" s="362">
        <f t="shared" si="37"/>
        <v>2829.6240000000003</v>
      </c>
      <c r="R84" s="362">
        <f t="shared" si="37"/>
        <v>2406.6419999999998</v>
      </c>
      <c r="S84" s="362">
        <f t="shared" si="37"/>
        <v>2525.712</v>
      </c>
      <c r="T84" s="362">
        <f t="shared" si="37"/>
        <v>2735.1869999999999</v>
      </c>
      <c r="U84" s="362">
        <f t="shared" si="37"/>
        <v>1144.5839999999998</v>
      </c>
      <c r="V84" s="362">
        <f t="shared" si="37"/>
        <v>1056.279</v>
      </c>
      <c r="W84" s="362">
        <f t="shared" si="37"/>
        <v>1145.634</v>
      </c>
      <c r="X84" s="362">
        <f t="shared" si="37"/>
        <v>1205.1689999999999</v>
      </c>
      <c r="Y84" s="362">
        <f t="shared" si="37"/>
        <v>1205.1689999999999</v>
      </c>
      <c r="Z84" s="362">
        <f t="shared" si="37"/>
        <v>1056.279</v>
      </c>
      <c r="AA84" s="362">
        <f t="shared" si="37"/>
        <v>1056.279</v>
      </c>
      <c r="AB84" s="362">
        <f t="shared" si="37"/>
        <v>1294.5240000000001</v>
      </c>
      <c r="AC84" s="362">
        <f t="shared" si="37"/>
        <v>1144.5839999999998</v>
      </c>
      <c r="AD84" s="362">
        <f t="shared" si="37"/>
        <v>1125.9359999999999</v>
      </c>
      <c r="AE84" s="362">
        <f t="shared" si="37"/>
        <v>46960.85226</v>
      </c>
      <c r="AF84" s="2"/>
    </row>
    <row r="85" spans="2:39" x14ac:dyDescent="0.25">
      <c r="C85" s="59" t="s">
        <v>455</v>
      </c>
      <c r="D85" s="322" t="s">
        <v>454</v>
      </c>
      <c r="K85" s="364"/>
      <c r="L85" s="364"/>
      <c r="M85" s="364"/>
      <c r="N85" s="364"/>
      <c r="O85" s="364"/>
      <c r="P85" s="364"/>
      <c r="AG85" s="2"/>
      <c r="AH85" s="2"/>
      <c r="AJ85" s="2"/>
      <c r="AK85" s="2"/>
      <c r="AL85" s="2"/>
    </row>
    <row r="86" spans="2:39" s="2" customFormat="1" ht="15" thickBot="1" x14ac:dyDescent="0.35">
      <c r="B86" s="1"/>
      <c r="C86" s="1"/>
      <c r="D86" s="1"/>
      <c r="E86" s="364">
        <f>K84-K82-K60</f>
        <v>5006.7200495999996</v>
      </c>
      <c r="F86" s="1"/>
      <c r="G86" s="1"/>
      <c r="H86" s="364"/>
      <c r="I86" s="364"/>
      <c r="J86" s="363"/>
      <c r="K86" s="384" t="s">
        <v>511</v>
      </c>
      <c r="L86" s="384" t="s">
        <v>512</v>
      </c>
      <c r="M86" s="384" t="s">
        <v>513</v>
      </c>
      <c r="N86" s="384" t="s">
        <v>514</v>
      </c>
      <c r="O86" s="384" t="s">
        <v>515</v>
      </c>
      <c r="P86" s="384" t="s">
        <v>529</v>
      </c>
      <c r="Q86" s="384" t="s">
        <v>530</v>
      </c>
      <c r="R86" s="384" t="s">
        <v>531</v>
      </c>
      <c r="S86" s="384" t="s">
        <v>532</v>
      </c>
      <c r="T86" s="384" t="s">
        <v>533</v>
      </c>
      <c r="U86" s="384" t="s">
        <v>534</v>
      </c>
      <c r="V86" s="384" t="s">
        <v>535</v>
      </c>
      <c r="W86" s="384" t="s">
        <v>536</v>
      </c>
      <c r="X86" s="384" t="s">
        <v>537</v>
      </c>
      <c r="Y86" s="384" t="s">
        <v>538</v>
      </c>
      <c r="Z86" s="384" t="s">
        <v>539</v>
      </c>
      <c r="AA86" s="384" t="s">
        <v>540</v>
      </c>
      <c r="AB86" s="384" t="s">
        <v>541</v>
      </c>
      <c r="AC86" s="384" t="s">
        <v>542</v>
      </c>
      <c r="AD86" s="384" t="s">
        <v>543</v>
      </c>
      <c r="AE86" s="1"/>
      <c r="AF86" s="1"/>
      <c r="AG86" s="1"/>
      <c r="AH86" s="1"/>
      <c r="AI86" s="127"/>
      <c r="AJ86" s="1"/>
      <c r="AK86" s="1"/>
      <c r="AL86" s="1"/>
      <c r="AM86" s="1"/>
    </row>
    <row r="87" spans="2:39" ht="15.6" thickBot="1" x14ac:dyDescent="0.3">
      <c r="J87" s="363"/>
      <c r="K87" s="386">
        <v>0.1</v>
      </c>
      <c r="L87" s="387">
        <v>0.2</v>
      </c>
      <c r="M87" s="386">
        <v>0.3</v>
      </c>
      <c r="N87" s="387">
        <v>0.3</v>
      </c>
      <c r="O87" s="386">
        <v>0.1</v>
      </c>
      <c r="P87" s="59"/>
      <c r="Q87" s="59"/>
      <c r="R87" s="59"/>
      <c r="S87" s="59"/>
      <c r="T87" s="59"/>
      <c r="U87" s="59"/>
      <c r="V87" s="59"/>
      <c r="W87" s="59"/>
      <c r="X87" s="59"/>
      <c r="Y87" s="59"/>
      <c r="Z87" s="59"/>
      <c r="AA87" s="59"/>
      <c r="AB87" s="59"/>
      <c r="AC87" s="59"/>
      <c r="AD87" s="59"/>
    </row>
    <row r="88" spans="2:39" ht="14.4" x14ac:dyDescent="0.3">
      <c r="J88" s="363"/>
      <c r="K88" s="388">
        <f>'20.Incorporacion.Productiva'!G21*300/2529.37</f>
        <v>30.000355819828656</v>
      </c>
      <c r="L88" s="388">
        <f>'20.Incorporacion.Productiva'!H21*300/2529.37</f>
        <v>59.999525573561797</v>
      </c>
      <c r="M88" s="388">
        <f>'20.Incorporacion.Productiva'!I21*300/2529.37</f>
        <v>89.999881393390439</v>
      </c>
      <c r="N88" s="388">
        <f>'20.Incorporacion.Productiva'!J21*300/2529.37</f>
        <v>89.999881393390439</v>
      </c>
      <c r="O88" s="388">
        <f>'20.Incorporacion.Productiva'!K21*300/2529.37</f>
        <v>30.000355819828656</v>
      </c>
      <c r="P88" s="59"/>
      <c r="Q88" s="59"/>
      <c r="R88" s="59"/>
      <c r="S88" s="59"/>
      <c r="T88" s="59"/>
      <c r="U88" s="59"/>
      <c r="V88" s="59"/>
      <c r="W88" s="59"/>
      <c r="X88" s="59"/>
      <c r="Y88" s="59"/>
      <c r="Z88" s="59"/>
      <c r="AA88" s="59"/>
      <c r="AB88" s="59"/>
      <c r="AC88" s="59"/>
      <c r="AD88" s="59"/>
    </row>
    <row r="89" spans="2:39" x14ac:dyDescent="0.25">
      <c r="J89" s="363" t="s">
        <v>524</v>
      </c>
      <c r="K89" s="408">
        <f>K88</f>
        <v>30.000355819828656</v>
      </c>
      <c r="L89" s="408">
        <f>K89</f>
        <v>30.000355819828656</v>
      </c>
      <c r="M89" s="408">
        <f t="shared" ref="M89:AB90" si="38">L89</f>
        <v>30.000355819828656</v>
      </c>
      <c r="N89" s="408">
        <f t="shared" si="38"/>
        <v>30.000355819828656</v>
      </c>
      <c r="O89" s="408">
        <f t="shared" si="38"/>
        <v>30.000355819828656</v>
      </c>
      <c r="P89" s="408">
        <f t="shared" si="38"/>
        <v>30.000355819828656</v>
      </c>
      <c r="Q89" s="408">
        <f t="shared" si="38"/>
        <v>30.000355819828656</v>
      </c>
      <c r="R89" s="408">
        <f t="shared" si="38"/>
        <v>30.000355819828656</v>
      </c>
      <c r="S89" s="408">
        <f t="shared" si="38"/>
        <v>30.000355819828656</v>
      </c>
      <c r="T89" s="408">
        <f t="shared" si="38"/>
        <v>30.000355819828656</v>
      </c>
      <c r="U89" s="408">
        <f t="shared" si="38"/>
        <v>30.000355819828656</v>
      </c>
      <c r="V89" s="408">
        <f t="shared" si="38"/>
        <v>30.000355819828656</v>
      </c>
      <c r="W89" s="408">
        <f t="shared" si="38"/>
        <v>30.000355819828656</v>
      </c>
      <c r="X89" s="408">
        <f t="shared" si="38"/>
        <v>30.000355819828656</v>
      </c>
      <c r="Y89" s="408">
        <f t="shared" si="38"/>
        <v>30.000355819828656</v>
      </c>
      <c r="Z89" s="408">
        <f t="shared" si="38"/>
        <v>30.000355819828656</v>
      </c>
      <c r="AA89" s="408">
        <f t="shared" si="38"/>
        <v>30.000355819828656</v>
      </c>
      <c r="AB89" s="408">
        <f t="shared" si="38"/>
        <v>30.000355819828656</v>
      </c>
      <c r="AC89" s="408">
        <f t="shared" ref="O89:AD93" si="39">AB89</f>
        <v>30.000355819828656</v>
      </c>
      <c r="AD89" s="408">
        <f t="shared" si="39"/>
        <v>30.000355819828656</v>
      </c>
    </row>
    <row r="90" spans="2:39" x14ac:dyDescent="0.25">
      <c r="J90" s="363" t="s">
        <v>525</v>
      </c>
      <c r="K90" s="59"/>
      <c r="L90" s="408">
        <f>L88</f>
        <v>59.999525573561797</v>
      </c>
      <c r="M90" s="408">
        <f>L90</f>
        <v>59.999525573561797</v>
      </c>
      <c r="N90" s="408">
        <f t="shared" si="38"/>
        <v>59.999525573561797</v>
      </c>
      <c r="O90" s="408">
        <f t="shared" si="38"/>
        <v>59.999525573561797</v>
      </c>
      <c r="P90" s="408">
        <f t="shared" si="38"/>
        <v>59.999525573561797</v>
      </c>
      <c r="Q90" s="408">
        <f t="shared" si="38"/>
        <v>59.999525573561797</v>
      </c>
      <c r="R90" s="408">
        <f t="shared" si="38"/>
        <v>59.999525573561797</v>
      </c>
      <c r="S90" s="408">
        <f t="shared" si="38"/>
        <v>59.999525573561797</v>
      </c>
      <c r="T90" s="408">
        <f t="shared" si="38"/>
        <v>59.999525573561797</v>
      </c>
      <c r="U90" s="408">
        <f t="shared" si="38"/>
        <v>59.999525573561797</v>
      </c>
      <c r="V90" s="408">
        <f t="shared" si="38"/>
        <v>59.999525573561797</v>
      </c>
      <c r="W90" s="408">
        <f t="shared" si="38"/>
        <v>59.999525573561797</v>
      </c>
      <c r="X90" s="408">
        <f t="shared" si="38"/>
        <v>59.999525573561797</v>
      </c>
      <c r="Y90" s="408">
        <f t="shared" si="38"/>
        <v>59.999525573561797</v>
      </c>
      <c r="Z90" s="408">
        <f t="shared" si="38"/>
        <v>59.999525573561797</v>
      </c>
      <c r="AA90" s="408">
        <f t="shared" si="38"/>
        <v>59.999525573561797</v>
      </c>
      <c r="AB90" s="408">
        <f t="shared" si="38"/>
        <v>59.999525573561797</v>
      </c>
      <c r="AC90" s="408">
        <f t="shared" si="39"/>
        <v>59.999525573561797</v>
      </c>
      <c r="AD90" s="408">
        <f t="shared" si="39"/>
        <v>59.999525573561797</v>
      </c>
    </row>
    <row r="91" spans="2:39" x14ac:dyDescent="0.25">
      <c r="B91" s="87"/>
      <c r="C91" s="87"/>
      <c r="D91" s="87"/>
      <c r="E91" s="87"/>
      <c r="F91" s="87"/>
      <c r="G91" s="87"/>
      <c r="H91" s="604"/>
      <c r="I91" s="604"/>
      <c r="J91" s="363" t="s">
        <v>526</v>
      </c>
      <c r="K91" s="363"/>
      <c r="L91" s="363"/>
      <c r="M91" s="408">
        <f>M88</f>
        <v>89.999881393390439</v>
      </c>
      <c r="N91" s="408">
        <f>M91</f>
        <v>89.999881393390439</v>
      </c>
      <c r="O91" s="408">
        <f t="shared" si="39"/>
        <v>89.999881393390439</v>
      </c>
      <c r="P91" s="408">
        <f t="shared" si="39"/>
        <v>89.999881393390439</v>
      </c>
      <c r="Q91" s="408">
        <f t="shared" si="39"/>
        <v>89.999881393390439</v>
      </c>
      <c r="R91" s="408">
        <f t="shared" si="39"/>
        <v>89.999881393390439</v>
      </c>
      <c r="S91" s="408">
        <f t="shared" si="39"/>
        <v>89.999881393390439</v>
      </c>
      <c r="T91" s="408">
        <f t="shared" si="39"/>
        <v>89.999881393390439</v>
      </c>
      <c r="U91" s="408">
        <f t="shared" si="39"/>
        <v>89.999881393390439</v>
      </c>
      <c r="V91" s="408">
        <f t="shared" si="39"/>
        <v>89.999881393390439</v>
      </c>
      <c r="W91" s="408">
        <f t="shared" si="39"/>
        <v>89.999881393390439</v>
      </c>
      <c r="X91" s="408">
        <f t="shared" si="39"/>
        <v>89.999881393390439</v>
      </c>
      <c r="Y91" s="408">
        <f t="shared" si="39"/>
        <v>89.999881393390439</v>
      </c>
      <c r="Z91" s="408">
        <f t="shared" si="39"/>
        <v>89.999881393390439</v>
      </c>
      <c r="AA91" s="408">
        <f t="shared" si="39"/>
        <v>89.999881393390439</v>
      </c>
      <c r="AB91" s="408">
        <f t="shared" si="39"/>
        <v>89.999881393390439</v>
      </c>
      <c r="AC91" s="408">
        <f t="shared" si="39"/>
        <v>89.999881393390439</v>
      </c>
      <c r="AD91" s="408">
        <f t="shared" si="39"/>
        <v>89.999881393390439</v>
      </c>
      <c r="AE91" s="87"/>
      <c r="AF91" s="87"/>
      <c r="AH91" s="87"/>
      <c r="AJ91" s="87"/>
      <c r="AK91" s="87"/>
      <c r="AL91" s="87"/>
    </row>
    <row r="92" spans="2:39" s="87" customFormat="1" x14ac:dyDescent="0.25">
      <c r="B92" s="1"/>
      <c r="C92" s="1"/>
      <c r="D92" s="1"/>
      <c r="E92" s="1"/>
      <c r="F92" s="1"/>
      <c r="G92" s="1"/>
      <c r="H92" s="364"/>
      <c r="I92" s="364"/>
      <c r="J92" s="363" t="s">
        <v>527</v>
      </c>
      <c r="K92" s="1"/>
      <c r="L92" s="1"/>
      <c r="M92" s="1"/>
      <c r="N92" s="408">
        <f>N88</f>
        <v>89.999881393390439</v>
      </c>
      <c r="O92" s="408">
        <f>N92</f>
        <v>89.999881393390439</v>
      </c>
      <c r="P92" s="408">
        <f t="shared" si="39"/>
        <v>89.999881393390439</v>
      </c>
      <c r="Q92" s="408">
        <f t="shared" si="39"/>
        <v>89.999881393390439</v>
      </c>
      <c r="R92" s="408">
        <f t="shared" si="39"/>
        <v>89.999881393390439</v>
      </c>
      <c r="S92" s="408">
        <f t="shared" si="39"/>
        <v>89.999881393390439</v>
      </c>
      <c r="T92" s="408">
        <f t="shared" si="39"/>
        <v>89.999881393390439</v>
      </c>
      <c r="U92" s="408">
        <f t="shared" si="39"/>
        <v>89.999881393390439</v>
      </c>
      <c r="V92" s="408">
        <f t="shared" si="39"/>
        <v>89.999881393390439</v>
      </c>
      <c r="W92" s="408">
        <f t="shared" si="39"/>
        <v>89.999881393390439</v>
      </c>
      <c r="X92" s="408">
        <f t="shared" si="39"/>
        <v>89.999881393390439</v>
      </c>
      <c r="Y92" s="408">
        <f t="shared" si="39"/>
        <v>89.999881393390439</v>
      </c>
      <c r="Z92" s="408">
        <f t="shared" si="39"/>
        <v>89.999881393390439</v>
      </c>
      <c r="AA92" s="408">
        <f t="shared" si="39"/>
        <v>89.999881393390439</v>
      </c>
      <c r="AB92" s="408">
        <f t="shared" si="39"/>
        <v>89.999881393390439</v>
      </c>
      <c r="AC92" s="408">
        <f t="shared" si="39"/>
        <v>89.999881393390439</v>
      </c>
      <c r="AD92" s="408">
        <f t="shared" si="39"/>
        <v>89.999881393390439</v>
      </c>
      <c r="AE92" s="1"/>
      <c r="AF92" s="1"/>
      <c r="AH92" s="1"/>
      <c r="AI92" s="127"/>
      <c r="AJ92" s="1"/>
      <c r="AK92" s="1"/>
      <c r="AL92" s="1"/>
      <c r="AM92" s="1"/>
    </row>
    <row r="93" spans="2:39" x14ac:dyDescent="0.25">
      <c r="J93" s="363" t="s">
        <v>528</v>
      </c>
      <c r="O93" s="408">
        <f>O88</f>
        <v>30.000355819828656</v>
      </c>
      <c r="P93" s="408">
        <f>O93</f>
        <v>30.000355819828656</v>
      </c>
      <c r="Q93" s="408">
        <f t="shared" si="39"/>
        <v>30.000355819828656</v>
      </c>
      <c r="R93" s="408">
        <f t="shared" si="39"/>
        <v>30.000355819828656</v>
      </c>
      <c r="S93" s="408">
        <f t="shared" si="39"/>
        <v>30.000355819828656</v>
      </c>
      <c r="T93" s="408">
        <f t="shared" si="39"/>
        <v>30.000355819828656</v>
      </c>
      <c r="U93" s="408">
        <f t="shared" si="39"/>
        <v>30.000355819828656</v>
      </c>
      <c r="V93" s="408">
        <f t="shared" si="39"/>
        <v>30.000355819828656</v>
      </c>
      <c r="W93" s="408">
        <f t="shared" si="39"/>
        <v>30.000355819828656</v>
      </c>
      <c r="X93" s="408">
        <f t="shared" si="39"/>
        <v>30.000355819828656</v>
      </c>
      <c r="Y93" s="408">
        <f t="shared" si="39"/>
        <v>30.000355819828656</v>
      </c>
      <c r="Z93" s="408">
        <f t="shared" si="39"/>
        <v>30.000355819828656</v>
      </c>
      <c r="AA93" s="408">
        <f t="shared" si="39"/>
        <v>30.000355819828656</v>
      </c>
      <c r="AB93" s="408">
        <f t="shared" si="39"/>
        <v>30.000355819828656</v>
      </c>
      <c r="AC93" s="408">
        <f t="shared" si="39"/>
        <v>30.000355819828656</v>
      </c>
      <c r="AD93" s="408">
        <f t="shared" si="39"/>
        <v>30.000355819828656</v>
      </c>
    </row>
    <row r="94" spans="2:39" x14ac:dyDescent="0.25">
      <c r="J94" s="364" t="s">
        <v>159</v>
      </c>
      <c r="K94" s="407">
        <f>SUM(K89:K93)</f>
        <v>30.000355819828656</v>
      </c>
      <c r="L94" s="407">
        <f>SUM(L89:L93)</f>
        <v>89.999881393390453</v>
      </c>
      <c r="M94" s="407">
        <f>SUM(M89:M93)</f>
        <v>179.99976278678088</v>
      </c>
      <c r="N94" s="407">
        <f>SUM(N89:N93)</f>
        <v>269.99964418017134</v>
      </c>
      <c r="O94" s="408">
        <f>SUM(O89:O93)</f>
        <v>300</v>
      </c>
      <c r="P94" s="408">
        <f t="shared" ref="P94:AD94" si="40">SUM(P89:P93)</f>
        <v>300</v>
      </c>
      <c r="Q94" s="408">
        <f t="shared" si="40"/>
        <v>300</v>
      </c>
      <c r="R94" s="408">
        <f t="shared" si="40"/>
        <v>300</v>
      </c>
      <c r="S94" s="408">
        <f t="shared" si="40"/>
        <v>300</v>
      </c>
      <c r="T94" s="408">
        <f t="shared" si="40"/>
        <v>300</v>
      </c>
      <c r="U94" s="408">
        <f t="shared" si="40"/>
        <v>300</v>
      </c>
      <c r="V94" s="408">
        <f t="shared" si="40"/>
        <v>300</v>
      </c>
      <c r="W94" s="408">
        <f t="shared" si="40"/>
        <v>300</v>
      </c>
      <c r="X94" s="408">
        <f t="shared" si="40"/>
        <v>300</v>
      </c>
      <c r="Y94" s="408">
        <f t="shared" si="40"/>
        <v>300</v>
      </c>
      <c r="Z94" s="408">
        <f t="shared" si="40"/>
        <v>300</v>
      </c>
      <c r="AA94" s="408">
        <f t="shared" si="40"/>
        <v>300</v>
      </c>
      <c r="AB94" s="408">
        <f t="shared" si="40"/>
        <v>300</v>
      </c>
      <c r="AC94" s="408">
        <f t="shared" si="40"/>
        <v>300</v>
      </c>
      <c r="AD94" s="408">
        <f t="shared" si="40"/>
        <v>300</v>
      </c>
    </row>
    <row r="96" spans="2:39" ht="14.4" thickBot="1" x14ac:dyDescent="0.3"/>
    <row r="97" spans="2:31" ht="16.8" thickTop="1" thickBot="1" x14ac:dyDescent="0.3">
      <c r="B97" s="1758" t="s">
        <v>582</v>
      </c>
      <c r="C97" s="1759"/>
      <c r="D97" s="1759"/>
      <c r="E97" s="1759"/>
      <c r="F97" s="1759"/>
      <c r="G97" s="1759"/>
      <c r="H97" s="1759"/>
      <c r="I97" s="1759"/>
      <c r="J97" s="1760"/>
      <c r="K97" s="352" t="s">
        <v>472</v>
      </c>
      <c r="L97" s="352" t="s">
        <v>473</v>
      </c>
      <c r="M97" s="352" t="s">
        <v>474</v>
      </c>
      <c r="N97" s="352" t="s">
        <v>475</v>
      </c>
      <c r="O97" s="352" t="s">
        <v>476</v>
      </c>
      <c r="P97" s="352" t="s">
        <v>477</v>
      </c>
      <c r="Q97" s="352" t="s">
        <v>478</v>
      </c>
      <c r="R97" s="352" t="s">
        <v>479</v>
      </c>
      <c r="S97" s="352" t="s">
        <v>480</v>
      </c>
      <c r="T97" s="352" t="s">
        <v>481</v>
      </c>
      <c r="U97" s="352" t="s">
        <v>482</v>
      </c>
      <c r="V97" s="352" t="s">
        <v>483</v>
      </c>
      <c r="W97" s="352" t="s">
        <v>484</v>
      </c>
      <c r="X97" s="352" t="s">
        <v>485</v>
      </c>
      <c r="Y97" s="352" t="s">
        <v>486</v>
      </c>
      <c r="Z97" s="352" t="s">
        <v>487</v>
      </c>
      <c r="AA97" s="352" t="s">
        <v>488</v>
      </c>
      <c r="AB97" s="352" t="s">
        <v>489</v>
      </c>
      <c r="AC97" s="352" t="s">
        <v>490</v>
      </c>
      <c r="AD97" s="352" t="s">
        <v>491</v>
      </c>
      <c r="AE97" s="352" t="s">
        <v>159</v>
      </c>
    </row>
    <row r="98" spans="2:31" ht="14.4" thickBot="1" x14ac:dyDescent="0.3">
      <c r="B98" s="1868" t="s">
        <v>152</v>
      </c>
      <c r="C98" s="1869"/>
      <c r="D98" s="1870"/>
      <c r="E98" s="110" t="s">
        <v>154</v>
      </c>
      <c r="F98" s="1882" t="s">
        <v>456</v>
      </c>
      <c r="G98" s="1883"/>
      <c r="H98" s="631" t="s">
        <v>403</v>
      </c>
      <c r="I98" s="631" t="s">
        <v>374</v>
      </c>
      <c r="J98" s="632" t="s">
        <v>404</v>
      </c>
      <c r="K98" s="362">
        <f t="shared" ref="K98:AD98" si="41">SUM(K100:K104)</f>
        <v>10304.522216994746</v>
      </c>
      <c r="L98" s="362">
        <f t="shared" si="41"/>
        <v>187084.51153449281</v>
      </c>
      <c r="M98" s="362">
        <f t="shared" si="41"/>
        <v>380874.22842446936</v>
      </c>
      <c r="N98" s="362">
        <f t="shared" si="41"/>
        <v>578827.00353052339</v>
      </c>
      <c r="O98" s="362">
        <f t="shared" si="41"/>
        <v>993099.05266133463</v>
      </c>
      <c r="P98" s="362">
        <f t="shared" si="41"/>
        <v>1321642.4825114557</v>
      </c>
      <c r="Q98" s="362">
        <f t="shared" si="41"/>
        <v>2025705.1662153029</v>
      </c>
      <c r="R98" s="362">
        <f t="shared" si="41"/>
        <v>2884336.447534366</v>
      </c>
      <c r="S98" s="362">
        <f t="shared" si="41"/>
        <v>2967647.1356424722</v>
      </c>
      <c r="T98" s="362">
        <f t="shared" si="41"/>
        <v>2960935.7560420185</v>
      </c>
      <c r="U98" s="362">
        <f t="shared" si="41"/>
        <v>3117107.1083155093</v>
      </c>
      <c r="V98" s="362">
        <f t="shared" si="41"/>
        <v>2967647.1356424722</v>
      </c>
      <c r="W98" s="362">
        <f t="shared" si="41"/>
        <v>2960935.7560420185</v>
      </c>
      <c r="X98" s="362">
        <f t="shared" si="41"/>
        <v>3117107.1083155093</v>
      </c>
      <c r="Y98" s="362">
        <f t="shared" si="41"/>
        <v>2967647.1356424722</v>
      </c>
      <c r="Z98" s="362">
        <f t="shared" si="41"/>
        <v>2960935.7560420185</v>
      </c>
      <c r="AA98" s="362">
        <f t="shared" si="41"/>
        <v>3117107.1083155093</v>
      </c>
      <c r="AB98" s="362">
        <f t="shared" si="41"/>
        <v>2967647.1356424722</v>
      </c>
      <c r="AC98" s="362">
        <f t="shared" si="41"/>
        <v>2960935.7560420185</v>
      </c>
      <c r="AD98" s="362">
        <f t="shared" si="41"/>
        <v>3117107.1083155093</v>
      </c>
      <c r="AE98" s="362">
        <f>AE99+AE103</f>
        <v>39695129.414628938</v>
      </c>
    </row>
    <row r="99" spans="2:31" x14ac:dyDescent="0.25">
      <c r="B99" s="1873" t="s">
        <v>0</v>
      </c>
      <c r="C99" s="1874"/>
      <c r="D99" s="1875"/>
      <c r="E99" s="176" t="s">
        <v>195</v>
      </c>
      <c r="F99" s="177"/>
      <c r="G99" s="178"/>
      <c r="H99" s="1884">
        <f>AE98</f>
        <v>39695129.414628938</v>
      </c>
      <c r="I99" s="1887">
        <f>J178</f>
        <v>6947998.7636242304</v>
      </c>
      <c r="J99" s="1888">
        <f>H99-I99</f>
        <v>32747130.651004709</v>
      </c>
      <c r="K99" s="356">
        <f>SUM(K100:K102)</f>
        <v>0</v>
      </c>
      <c r="L99" s="356">
        <f t="shared" ref="L99:AE99" si="42">SUM(L100:L102)</f>
        <v>0</v>
      </c>
      <c r="M99" s="356">
        <f t="shared" si="42"/>
        <v>0</v>
      </c>
      <c r="N99" s="356">
        <f t="shared" si="42"/>
        <v>0</v>
      </c>
      <c r="O99" s="356">
        <f t="shared" si="42"/>
        <v>236927.81008709682</v>
      </c>
      <c r="P99" s="356">
        <f t="shared" si="42"/>
        <v>710774.06330430123</v>
      </c>
      <c r="Q99" s="356">
        <f t="shared" si="42"/>
        <v>1421548.1266086022</v>
      </c>
      <c r="R99" s="356">
        <f t="shared" si="42"/>
        <v>2132322.1899129031</v>
      </c>
      <c r="S99" s="356">
        <f t="shared" si="42"/>
        <v>2369250</v>
      </c>
      <c r="T99" s="356">
        <f t="shared" si="42"/>
        <v>2369250</v>
      </c>
      <c r="U99" s="356">
        <f t="shared" si="42"/>
        <v>2369250</v>
      </c>
      <c r="V99" s="356">
        <f t="shared" si="42"/>
        <v>2369250</v>
      </c>
      <c r="W99" s="356">
        <f t="shared" si="42"/>
        <v>2369250</v>
      </c>
      <c r="X99" s="356">
        <f t="shared" si="42"/>
        <v>2369250</v>
      </c>
      <c r="Y99" s="356">
        <f t="shared" si="42"/>
        <v>2369250</v>
      </c>
      <c r="Z99" s="356">
        <f t="shared" si="42"/>
        <v>2369250</v>
      </c>
      <c r="AA99" s="356">
        <f t="shared" si="42"/>
        <v>2369250</v>
      </c>
      <c r="AB99" s="356">
        <f t="shared" si="42"/>
        <v>2369250</v>
      </c>
      <c r="AC99" s="356">
        <f t="shared" si="42"/>
        <v>2369250</v>
      </c>
      <c r="AD99" s="356">
        <f t="shared" si="42"/>
        <v>2369250</v>
      </c>
      <c r="AE99" s="356">
        <f t="shared" si="42"/>
        <v>32932572.189912904</v>
      </c>
    </row>
    <row r="100" spans="2:31" ht="14.4" x14ac:dyDescent="0.25">
      <c r="B100" s="1786" t="s">
        <v>444</v>
      </c>
      <c r="C100" s="1787"/>
      <c r="D100" s="1788"/>
      <c r="E100" s="158">
        <f>E6</f>
        <v>32</v>
      </c>
      <c r="F100" s="1891" t="s">
        <v>201</v>
      </c>
      <c r="G100" s="126">
        <f>G6</f>
        <v>1.3980000000000001</v>
      </c>
      <c r="H100" s="1885"/>
      <c r="I100" s="1836"/>
      <c r="J100" s="1889"/>
      <c r="K100" s="369">
        <f>K6*K$89</f>
        <v>0</v>
      </c>
      <c r="L100" s="369">
        <f>L6*L$89+K6*L$90</f>
        <v>0</v>
      </c>
      <c r="M100" s="369">
        <f>M6*M$89+L6*M$90+K6*M$91</f>
        <v>0</v>
      </c>
      <c r="N100" s="369">
        <f>N6*N$89+M6*N$90+L6*N$91+K6*N$92</f>
        <v>0</v>
      </c>
      <c r="O100" s="369">
        <f t="shared" ref="O100:AD102" si="43">O6*O$89+N6*O$90+M6*O$91+L6*O$92+K6*O$93</f>
        <v>81783.970000434914</v>
      </c>
      <c r="P100" s="369">
        <f t="shared" si="43"/>
        <v>245348.67666652176</v>
      </c>
      <c r="Q100" s="369">
        <f t="shared" si="43"/>
        <v>490697.35333304346</v>
      </c>
      <c r="R100" s="369">
        <f t="shared" si="43"/>
        <v>736046.0299995651</v>
      </c>
      <c r="S100" s="369">
        <f t="shared" si="43"/>
        <v>817830</v>
      </c>
      <c r="T100" s="369">
        <f t="shared" si="43"/>
        <v>817830</v>
      </c>
      <c r="U100" s="369">
        <f t="shared" si="43"/>
        <v>817830</v>
      </c>
      <c r="V100" s="369">
        <f t="shared" si="43"/>
        <v>817830</v>
      </c>
      <c r="W100" s="369">
        <f t="shared" si="43"/>
        <v>817830</v>
      </c>
      <c r="X100" s="369">
        <f t="shared" si="43"/>
        <v>817830</v>
      </c>
      <c r="Y100" s="369">
        <f t="shared" si="43"/>
        <v>817830</v>
      </c>
      <c r="Z100" s="369">
        <f t="shared" si="43"/>
        <v>817830</v>
      </c>
      <c r="AA100" s="369">
        <f t="shared" si="43"/>
        <v>817830</v>
      </c>
      <c r="AB100" s="369">
        <f t="shared" si="43"/>
        <v>817830</v>
      </c>
      <c r="AC100" s="369">
        <f t="shared" si="43"/>
        <v>817830</v>
      </c>
      <c r="AD100" s="369">
        <f t="shared" si="43"/>
        <v>817830</v>
      </c>
      <c r="AE100" s="355">
        <f>SUM(K100:AD100)</f>
        <v>11367836.029999565</v>
      </c>
    </row>
    <row r="101" spans="2:31" ht="14.4" x14ac:dyDescent="0.25">
      <c r="B101" s="1045" t="s">
        <v>445</v>
      </c>
      <c r="C101" s="1046"/>
      <c r="D101" s="1046"/>
      <c r="E101" s="158">
        <f>E7</f>
        <v>24</v>
      </c>
      <c r="F101" s="1891"/>
      <c r="G101" s="126">
        <f>G7</f>
        <v>0.27600000000000002</v>
      </c>
      <c r="H101" s="1885"/>
      <c r="I101" s="1836"/>
      <c r="J101" s="1889"/>
      <c r="K101" s="369">
        <f>K7*K$89</f>
        <v>0</v>
      </c>
      <c r="L101" s="369">
        <f>L7*L$89+K7*L$90</f>
        <v>0</v>
      </c>
      <c r="M101" s="369">
        <f>M7*M$89+L7*M$90+K7*M$91</f>
        <v>0</v>
      </c>
      <c r="N101" s="369">
        <f>N7*N$89+M7*N$90+L7*N$91+K7*N$92</f>
        <v>0</v>
      </c>
      <c r="O101" s="369">
        <f t="shared" si="43"/>
        <v>16146.191502231784</v>
      </c>
      <c r="P101" s="369">
        <f t="shared" si="43"/>
        <v>48437.936165922743</v>
      </c>
      <c r="Q101" s="369">
        <f t="shared" si="43"/>
        <v>96875.872331845487</v>
      </c>
      <c r="R101" s="369">
        <f t="shared" si="43"/>
        <v>145313.80849776822</v>
      </c>
      <c r="S101" s="369">
        <f t="shared" si="43"/>
        <v>161460</v>
      </c>
      <c r="T101" s="369">
        <f t="shared" si="43"/>
        <v>161460</v>
      </c>
      <c r="U101" s="369">
        <f t="shared" si="43"/>
        <v>161460</v>
      </c>
      <c r="V101" s="369">
        <f t="shared" si="43"/>
        <v>161460</v>
      </c>
      <c r="W101" s="369">
        <f t="shared" si="43"/>
        <v>161460</v>
      </c>
      <c r="X101" s="369">
        <f t="shared" si="43"/>
        <v>161460</v>
      </c>
      <c r="Y101" s="369">
        <f t="shared" si="43"/>
        <v>161460</v>
      </c>
      <c r="Z101" s="369">
        <f t="shared" si="43"/>
        <v>161460</v>
      </c>
      <c r="AA101" s="369">
        <f t="shared" si="43"/>
        <v>161460</v>
      </c>
      <c r="AB101" s="369">
        <f t="shared" si="43"/>
        <v>161460</v>
      </c>
      <c r="AC101" s="369">
        <f t="shared" si="43"/>
        <v>161460</v>
      </c>
      <c r="AD101" s="369">
        <f t="shared" si="43"/>
        <v>161460</v>
      </c>
      <c r="AE101" s="355">
        <f>SUM(K101:AD101)</f>
        <v>2244293.8084977684</v>
      </c>
    </row>
    <row r="102" spans="2:31" ht="14.4" x14ac:dyDescent="0.25">
      <c r="B102" s="1045" t="s">
        <v>446</v>
      </c>
      <c r="C102" s="1046"/>
      <c r="D102" s="1046"/>
      <c r="E102" s="158">
        <f>E8</f>
        <v>64</v>
      </c>
      <c r="F102" s="1891"/>
      <c r="G102" s="126">
        <f>G8</f>
        <v>4.2120000000000006</v>
      </c>
      <c r="H102" s="1885"/>
      <c r="I102" s="1836"/>
      <c r="J102" s="1889"/>
      <c r="K102" s="369">
        <f>K8*K$89</f>
        <v>0</v>
      </c>
      <c r="L102" s="369">
        <f>L8*L$89+K8*L$90</f>
        <v>0</v>
      </c>
      <c r="M102" s="369">
        <f>M8*M$89+L8*M$90+K8*M$91</f>
        <v>0</v>
      </c>
      <c r="N102" s="369">
        <f>N8*N$89+M8*N$90+L8*N$91+K8*N$92</f>
        <v>0</v>
      </c>
      <c r="O102" s="369">
        <f t="shared" si="43"/>
        <v>138997.64858443014</v>
      </c>
      <c r="P102" s="369">
        <f t="shared" si="43"/>
        <v>416987.45047185675</v>
      </c>
      <c r="Q102" s="369">
        <f t="shared" si="43"/>
        <v>833974.90094371338</v>
      </c>
      <c r="R102" s="369">
        <f t="shared" si="43"/>
        <v>1250962.3514155699</v>
      </c>
      <c r="S102" s="369">
        <f t="shared" si="43"/>
        <v>1389960</v>
      </c>
      <c r="T102" s="369">
        <f t="shared" si="43"/>
        <v>1389960</v>
      </c>
      <c r="U102" s="369">
        <f t="shared" si="43"/>
        <v>1389960</v>
      </c>
      <c r="V102" s="369">
        <f t="shared" si="43"/>
        <v>1389960</v>
      </c>
      <c r="W102" s="369">
        <f t="shared" si="43"/>
        <v>1389960</v>
      </c>
      <c r="X102" s="369">
        <f t="shared" si="43"/>
        <v>1389960</v>
      </c>
      <c r="Y102" s="369">
        <f t="shared" si="43"/>
        <v>1389960</v>
      </c>
      <c r="Z102" s="369">
        <f t="shared" si="43"/>
        <v>1389960</v>
      </c>
      <c r="AA102" s="369">
        <f t="shared" si="43"/>
        <v>1389960</v>
      </c>
      <c r="AB102" s="369">
        <f t="shared" si="43"/>
        <v>1389960</v>
      </c>
      <c r="AC102" s="369">
        <f t="shared" si="43"/>
        <v>1389960</v>
      </c>
      <c r="AD102" s="369">
        <f t="shared" si="43"/>
        <v>1389960</v>
      </c>
      <c r="AE102" s="355">
        <f>SUM(K102:AD102)</f>
        <v>19320442.351415571</v>
      </c>
    </row>
    <row r="103" spans="2:31" x14ac:dyDescent="0.25">
      <c r="B103" s="1764" t="s">
        <v>281</v>
      </c>
      <c r="C103" s="1765"/>
      <c r="D103" s="1765"/>
      <c r="E103" s="216" t="s">
        <v>312</v>
      </c>
      <c r="F103" s="1891"/>
      <c r="G103" s="117"/>
      <c r="H103" s="1885"/>
      <c r="I103" s="1836"/>
      <c r="J103" s="1889"/>
      <c r="K103" s="356">
        <f t="shared" ref="K103:AE103" si="44">SUM(K104:K107)</f>
        <v>10304.522216994746</v>
      </c>
      <c r="L103" s="356">
        <f t="shared" si="44"/>
        <v>105925.14894222673</v>
      </c>
      <c r="M103" s="356">
        <f t="shared" si="44"/>
        <v>218558.71188082409</v>
      </c>
      <c r="N103" s="356">
        <f t="shared" si="44"/>
        <v>335352.1243946121</v>
      </c>
      <c r="O103" s="356">
        <f t="shared" si="44"/>
        <v>431537.00084606046</v>
      </c>
      <c r="P103" s="356">
        <f t="shared" si="44"/>
        <v>367393.54007124307</v>
      </c>
      <c r="Q103" s="356">
        <f t="shared" si="44"/>
        <v>360682.16047078918</v>
      </c>
      <c r="R103" s="356">
        <f t="shared" si="44"/>
        <v>427380.01589328563</v>
      </c>
      <c r="S103" s="356">
        <f t="shared" si="44"/>
        <v>354922.25650656095</v>
      </c>
      <c r="T103" s="356">
        <f t="shared" si="44"/>
        <v>348210.87690610706</v>
      </c>
      <c r="U103" s="356">
        <f t="shared" si="44"/>
        <v>423222.86658733198</v>
      </c>
      <c r="V103" s="356">
        <f t="shared" si="44"/>
        <v>354922.25650656095</v>
      </c>
      <c r="W103" s="356">
        <f t="shared" si="44"/>
        <v>348210.87690610706</v>
      </c>
      <c r="X103" s="356">
        <f t="shared" si="44"/>
        <v>423222.86658733198</v>
      </c>
      <c r="Y103" s="356">
        <f t="shared" si="44"/>
        <v>354922.25650656095</v>
      </c>
      <c r="Z103" s="356">
        <f t="shared" si="44"/>
        <v>348210.87690610706</v>
      </c>
      <c r="AA103" s="356">
        <f t="shared" si="44"/>
        <v>423222.86658733198</v>
      </c>
      <c r="AB103" s="356">
        <f t="shared" si="44"/>
        <v>354922.25650656095</v>
      </c>
      <c r="AC103" s="356">
        <f t="shared" si="44"/>
        <v>348210.87690610706</v>
      </c>
      <c r="AD103" s="356">
        <f t="shared" si="44"/>
        <v>423222.86658733198</v>
      </c>
      <c r="AE103" s="356">
        <f t="shared" si="44"/>
        <v>6762557.2247160356</v>
      </c>
    </row>
    <row r="104" spans="2:31" ht="14.4" x14ac:dyDescent="0.25">
      <c r="B104" s="1893" t="s">
        <v>447</v>
      </c>
      <c r="C104" s="1894"/>
      <c r="D104" s="1894"/>
      <c r="E104" s="158">
        <f>E10</f>
        <v>30</v>
      </c>
      <c r="F104" s="1892"/>
      <c r="G104" s="126">
        <f>G10</f>
        <v>0.16</v>
      </c>
      <c r="H104" s="1885"/>
      <c r="I104" s="1836"/>
      <c r="J104" s="1889"/>
      <c r="K104" s="369">
        <f>K10*K$89</f>
        <v>0</v>
      </c>
      <c r="L104" s="369">
        <f>L10*L$89+K10*L$90</f>
        <v>81159.362592266072</v>
      </c>
      <c r="M104" s="369">
        <f>M10*M$89+L10*M$90+K10*M$91</f>
        <v>162315.51654364527</v>
      </c>
      <c r="N104" s="369">
        <f>N10*N$89+M10*N$90+L10*N$91+K10*N$92</f>
        <v>243474.87913591129</v>
      </c>
      <c r="O104" s="369">
        <f t="shared" ref="O104:AD107" si="45">O10*O$89+N10*O$90+M10*O$91+L10*O$92+K10*O$93</f>
        <v>324634.24172817735</v>
      </c>
      <c r="P104" s="369">
        <f t="shared" si="45"/>
        <v>243474.87913591135</v>
      </c>
      <c r="Q104" s="369">
        <f t="shared" si="45"/>
        <v>243474.87913591129</v>
      </c>
      <c r="R104" s="369">
        <f t="shared" si="45"/>
        <v>324634.24172817735</v>
      </c>
      <c r="S104" s="369">
        <f t="shared" si="45"/>
        <v>243474.87913591135</v>
      </c>
      <c r="T104" s="369">
        <f t="shared" si="45"/>
        <v>243474.87913591129</v>
      </c>
      <c r="U104" s="369">
        <f t="shared" si="45"/>
        <v>324634.24172817735</v>
      </c>
      <c r="V104" s="369">
        <f t="shared" si="45"/>
        <v>243474.87913591135</v>
      </c>
      <c r="W104" s="369">
        <f t="shared" si="45"/>
        <v>243474.87913591129</v>
      </c>
      <c r="X104" s="369">
        <f t="shared" si="45"/>
        <v>324634.24172817735</v>
      </c>
      <c r="Y104" s="369">
        <f t="shared" si="45"/>
        <v>243474.87913591135</v>
      </c>
      <c r="Z104" s="369">
        <f t="shared" si="45"/>
        <v>243474.87913591129</v>
      </c>
      <c r="AA104" s="369">
        <f t="shared" si="45"/>
        <v>324634.24172817735</v>
      </c>
      <c r="AB104" s="369">
        <f t="shared" si="45"/>
        <v>243474.87913591135</v>
      </c>
      <c r="AC104" s="369">
        <f t="shared" si="45"/>
        <v>243474.87913591129</v>
      </c>
      <c r="AD104" s="369">
        <f t="shared" si="45"/>
        <v>324634.24172817735</v>
      </c>
      <c r="AE104" s="355">
        <f>SUM(K104:AD104)</f>
        <v>4869504</v>
      </c>
    </row>
    <row r="105" spans="2:31" ht="14.4" x14ac:dyDescent="0.25">
      <c r="B105" s="1045" t="s">
        <v>448</v>
      </c>
      <c r="C105" s="1046"/>
      <c r="D105" s="1046"/>
      <c r="E105" s="158">
        <f>E11</f>
        <v>30</v>
      </c>
      <c r="F105" s="214" t="s">
        <v>202</v>
      </c>
      <c r="G105" s="126">
        <f>G11</f>
        <v>0.57999999999999996</v>
      </c>
      <c r="H105" s="1885"/>
      <c r="I105" s="1836"/>
      <c r="J105" s="1889"/>
      <c r="K105" s="369">
        <f>K11*K$89</f>
        <v>0</v>
      </c>
      <c r="L105" s="369">
        <f>L11*L$89+K11*L$90</f>
        <v>0</v>
      </c>
      <c r="M105" s="369">
        <f>M11*M$89+L11*M$90+K11*M$91</f>
        <v>12858.752511494957</v>
      </c>
      <c r="N105" s="369">
        <f>N11*N$89+M11*N$90+L11*N$91+K11*N$92</f>
        <v>25716.996651340054</v>
      </c>
      <c r="O105" s="369">
        <f t="shared" si="45"/>
        <v>38575.749162835004</v>
      </c>
      <c r="P105" s="369">
        <f t="shared" si="45"/>
        <v>51434.501674329964</v>
      </c>
      <c r="Q105" s="369">
        <f t="shared" si="45"/>
        <v>38575.749162835011</v>
      </c>
      <c r="R105" s="369">
        <f t="shared" si="45"/>
        <v>38575.749162835004</v>
      </c>
      <c r="S105" s="369">
        <f t="shared" si="45"/>
        <v>51434.501674329964</v>
      </c>
      <c r="T105" s="369">
        <f t="shared" si="45"/>
        <v>38575.749162835011</v>
      </c>
      <c r="U105" s="369">
        <f t="shared" si="45"/>
        <v>38575.749162835004</v>
      </c>
      <c r="V105" s="369">
        <f t="shared" si="45"/>
        <v>51434.501674329964</v>
      </c>
      <c r="W105" s="369">
        <f t="shared" si="45"/>
        <v>38575.749162835011</v>
      </c>
      <c r="X105" s="369">
        <f t="shared" si="45"/>
        <v>38575.749162835004</v>
      </c>
      <c r="Y105" s="369">
        <f t="shared" si="45"/>
        <v>51434.501674329964</v>
      </c>
      <c r="Z105" s="369">
        <f t="shared" si="45"/>
        <v>38575.749162835011</v>
      </c>
      <c r="AA105" s="369">
        <f t="shared" si="45"/>
        <v>38575.749162835004</v>
      </c>
      <c r="AB105" s="369">
        <f t="shared" si="45"/>
        <v>51434.501674329964</v>
      </c>
      <c r="AC105" s="369">
        <f t="shared" si="45"/>
        <v>38575.749162835011</v>
      </c>
      <c r="AD105" s="369">
        <f t="shared" si="45"/>
        <v>38575.749162835004</v>
      </c>
      <c r="AE105" s="355">
        <f>SUM(K105:AD105)</f>
        <v>720081.49832567002</v>
      </c>
    </row>
    <row r="106" spans="2:31" ht="14.4" x14ac:dyDescent="0.25">
      <c r="B106" s="1045" t="s">
        <v>450</v>
      </c>
      <c r="C106" s="1046"/>
      <c r="D106" s="1046"/>
      <c r="E106" s="158">
        <f>E12</f>
        <v>99</v>
      </c>
      <c r="F106" s="214" t="s">
        <v>202</v>
      </c>
      <c r="G106" s="126">
        <f>G12</f>
        <v>0.31</v>
      </c>
      <c r="H106" s="1885"/>
      <c r="I106" s="1836"/>
      <c r="J106" s="1889"/>
      <c r="K106" s="369">
        <f>K12*K$89</f>
        <v>10304.522216994746</v>
      </c>
      <c r="L106" s="369">
        <f>L12*L$89+K12*L$90</f>
        <v>20608.637044007006</v>
      </c>
      <c r="M106" s="369">
        <f>M12*M$89+L12*M$90+K12*M$91</f>
        <v>30913.159261001751</v>
      </c>
      <c r="N106" s="369">
        <f>N12*N$89+M12*N$90+L12*N$91+K12*N$92</f>
        <v>41217.681477996499</v>
      </c>
      <c r="O106" s="369">
        <f t="shared" si="45"/>
        <v>30913.159261001754</v>
      </c>
      <c r="P106" s="369">
        <f t="shared" si="45"/>
        <v>30913.159261001751</v>
      </c>
      <c r="Q106" s="369">
        <f t="shared" si="45"/>
        <v>41217.681477996499</v>
      </c>
      <c r="R106" s="369">
        <f t="shared" si="45"/>
        <v>30913.159261001754</v>
      </c>
      <c r="S106" s="369">
        <f t="shared" si="45"/>
        <v>30913.159261001751</v>
      </c>
      <c r="T106" s="369">
        <f t="shared" si="45"/>
        <v>41217.681477996499</v>
      </c>
      <c r="U106" s="369">
        <f t="shared" si="45"/>
        <v>30913.159261001754</v>
      </c>
      <c r="V106" s="369">
        <f t="shared" si="45"/>
        <v>30913.159261001751</v>
      </c>
      <c r="W106" s="369">
        <f t="shared" si="45"/>
        <v>41217.681477996499</v>
      </c>
      <c r="X106" s="369">
        <f t="shared" si="45"/>
        <v>30913.159261001754</v>
      </c>
      <c r="Y106" s="369">
        <f t="shared" si="45"/>
        <v>30913.159261001751</v>
      </c>
      <c r="Z106" s="369">
        <f t="shared" si="45"/>
        <v>41217.681477996499</v>
      </c>
      <c r="AA106" s="369">
        <f t="shared" si="45"/>
        <v>30913.159261001754</v>
      </c>
      <c r="AB106" s="369">
        <f t="shared" si="45"/>
        <v>30913.159261001751</v>
      </c>
      <c r="AC106" s="369">
        <f t="shared" si="45"/>
        <v>41217.681477996499</v>
      </c>
      <c r="AD106" s="369">
        <f t="shared" si="45"/>
        <v>30913.159261001754</v>
      </c>
      <c r="AE106" s="355">
        <f>SUM(K106:AD106)</f>
        <v>649177.15926100174</v>
      </c>
    </row>
    <row r="107" spans="2:31" ht="14.4" x14ac:dyDescent="0.3">
      <c r="B107" s="263" t="s">
        <v>449</v>
      </c>
      <c r="C107" s="1046"/>
      <c r="D107" s="1046"/>
      <c r="E107" s="158">
        <f>E13</f>
        <v>101</v>
      </c>
      <c r="F107" s="214" t="s">
        <v>202</v>
      </c>
      <c r="G107" s="126">
        <f>G13</f>
        <v>0.03</v>
      </c>
      <c r="H107" s="1885"/>
      <c r="I107" s="1836"/>
      <c r="J107" s="1889"/>
      <c r="K107" s="369">
        <f>K13*K$89</f>
        <v>0</v>
      </c>
      <c r="L107" s="369">
        <f>L13*L$89+K13*L$90</f>
        <v>4157.1493059536569</v>
      </c>
      <c r="M107" s="369">
        <f>M13*M$89+L13*M$90+K13*M$91</f>
        <v>12471.283564682115</v>
      </c>
      <c r="N107" s="369">
        <f>N13*N$89+M13*N$90+L13*N$91+K13*N$92</f>
        <v>24942.56712936423</v>
      </c>
      <c r="O107" s="369">
        <f t="shared" si="45"/>
        <v>37413.850694046341</v>
      </c>
      <c r="P107" s="369">
        <f t="shared" si="45"/>
        <v>41571</v>
      </c>
      <c r="Q107" s="369">
        <f t="shared" si="45"/>
        <v>37413.850694046341</v>
      </c>
      <c r="R107" s="369">
        <f t="shared" si="45"/>
        <v>33256.86574127154</v>
      </c>
      <c r="S107" s="369">
        <f t="shared" si="45"/>
        <v>29099.716435317889</v>
      </c>
      <c r="T107" s="369">
        <f t="shared" si="45"/>
        <v>24942.56712936423</v>
      </c>
      <c r="U107" s="369">
        <f t="shared" si="45"/>
        <v>29099.716435317881</v>
      </c>
      <c r="V107" s="369">
        <f t="shared" si="45"/>
        <v>29099.716435317889</v>
      </c>
      <c r="W107" s="369">
        <f t="shared" si="45"/>
        <v>24942.56712936423</v>
      </c>
      <c r="X107" s="369">
        <f t="shared" si="45"/>
        <v>29099.716435317881</v>
      </c>
      <c r="Y107" s="369">
        <f t="shared" si="45"/>
        <v>29099.716435317889</v>
      </c>
      <c r="Z107" s="369">
        <f t="shared" si="45"/>
        <v>24942.56712936423</v>
      </c>
      <c r="AA107" s="369">
        <f t="shared" si="45"/>
        <v>29099.716435317881</v>
      </c>
      <c r="AB107" s="369">
        <f t="shared" si="45"/>
        <v>29099.716435317889</v>
      </c>
      <c r="AC107" s="369">
        <f t="shared" si="45"/>
        <v>24942.56712936423</v>
      </c>
      <c r="AD107" s="369">
        <f t="shared" si="45"/>
        <v>29099.716435317881</v>
      </c>
      <c r="AE107" s="355">
        <f>SUM(K107:AD107)</f>
        <v>523794.56712936424</v>
      </c>
    </row>
    <row r="108" spans="2:31" x14ac:dyDescent="0.25">
      <c r="B108" s="264" t="s">
        <v>283</v>
      </c>
      <c r="C108" s="213"/>
      <c r="D108" s="213"/>
      <c r="E108" s="4"/>
      <c r="F108" s="4"/>
      <c r="G108" s="4"/>
      <c r="H108" s="1885"/>
      <c r="I108" s="1836"/>
      <c r="J108" s="1889"/>
      <c r="K108" s="356">
        <f>SUM(K109:K110)</f>
        <v>0</v>
      </c>
      <c r="L108" s="356">
        <f t="shared" ref="L108:AE108" si="46">SUM(L109:L110)</f>
        <v>0</v>
      </c>
      <c r="M108" s="356">
        <f t="shared" si="46"/>
        <v>0</v>
      </c>
      <c r="N108" s="356">
        <f t="shared" si="46"/>
        <v>0</v>
      </c>
      <c r="O108" s="356">
        <f t="shared" si="46"/>
        <v>0</v>
      </c>
      <c r="P108" s="356">
        <f t="shared" si="46"/>
        <v>0</v>
      </c>
      <c r="Q108" s="356">
        <f t="shared" si="46"/>
        <v>0</v>
      </c>
      <c r="R108" s="356">
        <f t="shared" si="46"/>
        <v>0</v>
      </c>
      <c r="S108" s="356">
        <f t="shared" si="46"/>
        <v>0</v>
      </c>
      <c r="T108" s="356">
        <f t="shared" si="46"/>
        <v>0</v>
      </c>
      <c r="U108" s="356">
        <f t="shared" si="46"/>
        <v>0</v>
      </c>
      <c r="V108" s="356">
        <f t="shared" si="46"/>
        <v>0</v>
      </c>
      <c r="W108" s="356">
        <f t="shared" si="46"/>
        <v>0</v>
      </c>
      <c r="X108" s="356">
        <f t="shared" si="46"/>
        <v>0</v>
      </c>
      <c r="Y108" s="356">
        <f t="shared" si="46"/>
        <v>0</v>
      </c>
      <c r="Z108" s="356">
        <f t="shared" si="46"/>
        <v>0</v>
      </c>
      <c r="AA108" s="356">
        <f t="shared" si="46"/>
        <v>0</v>
      </c>
      <c r="AB108" s="356">
        <f t="shared" si="46"/>
        <v>0</v>
      </c>
      <c r="AC108" s="356">
        <f t="shared" si="46"/>
        <v>0</v>
      </c>
      <c r="AD108" s="356">
        <f t="shared" si="46"/>
        <v>0</v>
      </c>
      <c r="AE108" s="356">
        <f t="shared" si="46"/>
        <v>0</v>
      </c>
    </row>
    <row r="109" spans="2:31" ht="14.4" x14ac:dyDescent="0.3">
      <c r="B109" s="263" t="s">
        <v>451</v>
      </c>
      <c r="C109" s="213"/>
      <c r="D109" s="213"/>
      <c r="E109" s="158">
        <f>E15</f>
        <v>133</v>
      </c>
      <c r="F109" s="4"/>
      <c r="G109" s="4"/>
      <c r="H109" s="1885"/>
      <c r="I109" s="1836"/>
      <c r="J109" s="1889"/>
      <c r="K109" s="369"/>
      <c r="L109" s="369"/>
      <c r="M109" s="369"/>
      <c r="N109" s="369"/>
      <c r="O109" s="369"/>
      <c r="P109" s="369"/>
      <c r="Q109" s="369"/>
      <c r="R109" s="369"/>
      <c r="S109" s="369"/>
      <c r="T109" s="369"/>
      <c r="U109" s="369"/>
      <c r="V109" s="369"/>
      <c r="W109" s="369"/>
      <c r="X109" s="369"/>
      <c r="Y109" s="369"/>
      <c r="Z109" s="369"/>
      <c r="AA109" s="369"/>
      <c r="AB109" s="369"/>
      <c r="AC109" s="369"/>
      <c r="AD109" s="369"/>
      <c r="AE109" s="1054"/>
    </row>
    <row r="110" spans="2:31" ht="15" thickBot="1" x14ac:dyDescent="0.3">
      <c r="B110" s="265" t="s">
        <v>214</v>
      </c>
      <c r="C110" s="123"/>
      <c r="D110" s="123"/>
      <c r="E110" s="105"/>
      <c r="F110" s="215" t="s">
        <v>199</v>
      </c>
      <c r="G110" s="105" t="s">
        <v>199</v>
      </c>
      <c r="H110" s="1886"/>
      <c r="I110" s="1858"/>
      <c r="J110" s="1890"/>
      <c r="K110" s="369"/>
      <c r="L110" s="369"/>
      <c r="M110" s="369"/>
      <c r="N110" s="369"/>
      <c r="O110" s="369"/>
      <c r="P110" s="369"/>
      <c r="Q110" s="369"/>
      <c r="R110" s="369"/>
      <c r="S110" s="369"/>
      <c r="T110" s="369"/>
      <c r="U110" s="369"/>
      <c r="V110" s="369"/>
      <c r="W110" s="369"/>
      <c r="X110" s="369"/>
      <c r="Y110" s="369"/>
      <c r="Z110" s="369"/>
      <c r="AA110" s="369"/>
      <c r="AB110" s="369"/>
      <c r="AC110" s="369"/>
      <c r="AD110" s="369"/>
      <c r="AE110" s="1054"/>
    </row>
    <row r="111" spans="2:31" ht="14.4" thickTop="1" x14ac:dyDescent="0.25">
      <c r="K111" s="369"/>
      <c r="L111" s="369"/>
      <c r="M111" s="369"/>
      <c r="N111" s="369"/>
      <c r="O111" s="369"/>
      <c r="P111" s="369"/>
      <c r="Q111" s="369"/>
      <c r="R111" s="369"/>
      <c r="S111" s="369"/>
      <c r="T111" s="369"/>
      <c r="U111" s="369"/>
      <c r="V111" s="369"/>
      <c r="W111" s="369"/>
      <c r="X111" s="369"/>
      <c r="Y111" s="369"/>
      <c r="Z111" s="369"/>
      <c r="AA111" s="369"/>
      <c r="AB111" s="369"/>
      <c r="AC111" s="369"/>
      <c r="AD111" s="369"/>
      <c r="AE111" s="364"/>
    </row>
    <row r="112" spans="2:31" x14ac:dyDescent="0.25">
      <c r="K112" s="369"/>
      <c r="L112" s="369"/>
      <c r="M112" s="369"/>
      <c r="N112" s="369"/>
      <c r="O112" s="369"/>
      <c r="P112" s="369"/>
      <c r="Q112" s="369"/>
      <c r="R112" s="369"/>
      <c r="S112" s="369"/>
      <c r="T112" s="369"/>
      <c r="U112" s="369"/>
      <c r="V112" s="369"/>
      <c r="W112" s="369"/>
      <c r="X112" s="369"/>
      <c r="Y112" s="369"/>
      <c r="Z112" s="369"/>
      <c r="AA112" s="369"/>
      <c r="AB112" s="369"/>
      <c r="AC112" s="369"/>
      <c r="AD112" s="369"/>
      <c r="AE112" s="364"/>
    </row>
    <row r="113" spans="2:31" ht="28.2" thickBot="1" x14ac:dyDescent="0.3">
      <c r="B113" s="1850" t="s">
        <v>151</v>
      </c>
      <c r="C113" s="1851"/>
      <c r="D113" s="1852" t="s">
        <v>153</v>
      </c>
      <c r="E113" s="1853"/>
      <c r="F113" s="101" t="s">
        <v>154</v>
      </c>
      <c r="G113" s="102" t="s">
        <v>155</v>
      </c>
      <c r="H113" s="497" t="s">
        <v>156</v>
      </c>
      <c r="I113" s="498" t="s">
        <v>157</v>
      </c>
      <c r="J113" s="499" t="s">
        <v>158</v>
      </c>
      <c r="K113" s="352" t="s">
        <v>472</v>
      </c>
      <c r="L113" s="352" t="s">
        <v>473</v>
      </c>
      <c r="M113" s="352" t="s">
        <v>474</v>
      </c>
      <c r="N113" s="352" t="s">
        <v>475</v>
      </c>
      <c r="O113" s="352" t="s">
        <v>476</v>
      </c>
      <c r="P113" s="352" t="s">
        <v>477</v>
      </c>
      <c r="Q113" s="352" t="s">
        <v>478</v>
      </c>
      <c r="R113" s="352" t="s">
        <v>479</v>
      </c>
      <c r="S113" s="352" t="s">
        <v>480</v>
      </c>
      <c r="T113" s="352" t="s">
        <v>481</v>
      </c>
      <c r="U113" s="352" t="s">
        <v>482</v>
      </c>
      <c r="V113" s="352" t="s">
        <v>483</v>
      </c>
      <c r="W113" s="352" t="s">
        <v>484</v>
      </c>
      <c r="X113" s="352" t="s">
        <v>485</v>
      </c>
      <c r="Y113" s="352" t="s">
        <v>486</v>
      </c>
      <c r="Z113" s="352" t="s">
        <v>487</v>
      </c>
      <c r="AA113" s="352" t="s">
        <v>488</v>
      </c>
      <c r="AB113" s="352" t="s">
        <v>489</v>
      </c>
      <c r="AC113" s="352" t="s">
        <v>490</v>
      </c>
      <c r="AD113" s="352" t="s">
        <v>491</v>
      </c>
      <c r="AE113" s="352" t="s">
        <v>159</v>
      </c>
    </row>
    <row r="114" spans="2:31" ht="14.4" thickBot="1" x14ac:dyDescent="0.3">
      <c r="B114" s="38"/>
      <c r="C114" s="39"/>
      <c r="D114" s="114" t="s">
        <v>162</v>
      </c>
      <c r="E114" s="114"/>
      <c r="F114" s="106"/>
      <c r="G114" s="37"/>
      <c r="H114" s="500"/>
      <c r="I114" s="500"/>
      <c r="J114" s="535">
        <f>SUM(I115:I135)</f>
        <v>1762344.6405876561</v>
      </c>
      <c r="K114" s="356">
        <f>SUM(K115:K135)</f>
        <v>52270.474355021215</v>
      </c>
      <c r="L114" s="356">
        <f t="shared" ref="L114:AE114" si="47">SUM(L115:L135)</f>
        <v>140580.75046861471</v>
      </c>
      <c r="M114" s="356">
        <f t="shared" si="47"/>
        <v>256992.44227104771</v>
      </c>
      <c r="N114" s="356">
        <f t="shared" si="47"/>
        <v>349449.50950714201</v>
      </c>
      <c r="O114" s="356">
        <f t="shared" si="47"/>
        <v>336565.43574420502</v>
      </c>
      <c r="P114" s="356">
        <f t="shared" si="47"/>
        <v>307890.19135753164</v>
      </c>
      <c r="Q114" s="356">
        <f t="shared" si="47"/>
        <v>318595.83688409365</v>
      </c>
      <c r="R114" s="356">
        <f t="shared" si="47"/>
        <v>333077.88042081619</v>
      </c>
      <c r="S114" s="356">
        <f t="shared" si="47"/>
        <v>332878.22571628506</v>
      </c>
      <c r="T114" s="356">
        <f t="shared" si="47"/>
        <v>329635.81173968216</v>
      </c>
      <c r="U114" s="356">
        <f t="shared" si="47"/>
        <v>305621.21982944367</v>
      </c>
      <c r="V114" s="356">
        <f t="shared" si="47"/>
        <v>271074.68075449613</v>
      </c>
      <c r="W114" s="356">
        <f t="shared" si="47"/>
        <v>223645.32044738412</v>
      </c>
      <c r="X114" s="356">
        <f t="shared" si="47"/>
        <v>174485.00804548166</v>
      </c>
      <c r="Y114" s="356">
        <f t="shared" si="47"/>
        <v>160982.97946919588</v>
      </c>
      <c r="Z114" s="356">
        <f t="shared" si="47"/>
        <v>162714</v>
      </c>
      <c r="AA114" s="356">
        <f t="shared" si="47"/>
        <v>162714</v>
      </c>
      <c r="AB114" s="356">
        <f t="shared" si="47"/>
        <v>162714</v>
      </c>
      <c r="AC114" s="356">
        <f t="shared" si="47"/>
        <v>160982.97946919588</v>
      </c>
      <c r="AD114" s="356">
        <f t="shared" si="47"/>
        <v>156136.19041895808</v>
      </c>
      <c r="AE114" s="356">
        <f t="shared" si="47"/>
        <v>4699006.9368985957</v>
      </c>
    </row>
    <row r="115" spans="2:31" x14ac:dyDescent="0.25">
      <c r="B115" s="42">
        <f t="shared" ref="B115:D135" si="48">B21</f>
        <v>1</v>
      </c>
      <c r="C115" s="43">
        <f t="shared" si="48"/>
        <v>1</v>
      </c>
      <c r="D115" s="1777" t="str">
        <f t="shared" si="48"/>
        <v>Limpieza de terreno *</v>
      </c>
      <c r="E115" s="1778"/>
      <c r="F115" s="44" t="str">
        <f t="shared" ref="F115:F135" si="49">F21</f>
        <v>jornal</v>
      </c>
      <c r="G115" s="53">
        <f t="shared" ref="G115:G173" si="50">SUM(K115:Q115)/H115</f>
        <v>300</v>
      </c>
      <c r="H115" s="410">
        <f t="shared" ref="H115:H135" si="51">H21</f>
        <v>11.54</v>
      </c>
      <c r="I115" s="415">
        <f t="shared" ref="I115:I134" si="52">G115*H115</f>
        <v>3461.9999999999995</v>
      </c>
      <c r="J115" s="503"/>
      <c r="K115" s="369">
        <f t="shared" ref="K115:K125" si="53">K21*K$89</f>
        <v>346.20410616082268</v>
      </c>
      <c r="L115" s="369">
        <f t="shared" ref="L115:L125" si="54">L21*L$89+K21*L$90</f>
        <v>692.39452511890306</v>
      </c>
      <c r="M115" s="369">
        <f t="shared" ref="M115:M125" si="55">M21*M$89+L21*M$90+K21*M$91</f>
        <v>1038.5986312797256</v>
      </c>
      <c r="N115" s="369">
        <f t="shared" ref="N115:N125" si="56">N21*N$89+M21*N$90+L21*N$91+K21*N$92</f>
        <v>1038.5986312797256</v>
      </c>
      <c r="O115" s="369">
        <f t="shared" ref="O115:O125" si="57">O21*O$89+N21*O$90+M21*O$91+L21*O$92+K21*O$93</f>
        <v>346.20410616082268</v>
      </c>
      <c r="P115" s="369">
        <f t="shared" ref="P115:P125" si="58">P21*P$89+O21*P$90+N21*P$91+M21*P$92+L21*P$93</f>
        <v>0</v>
      </c>
      <c r="Q115" s="369">
        <f t="shared" ref="Q115:Q125" si="59">Q21*Q$89+P21*Q$90+O21*Q$91+N21*Q$92+M21*Q$93</f>
        <v>0</v>
      </c>
      <c r="R115" s="369">
        <f t="shared" ref="R115:R125" si="60">R21*R$89+Q21*R$90+P21*R$91+O21*R$92+N21*R$93</f>
        <v>0</v>
      </c>
      <c r="S115" s="369">
        <f t="shared" ref="S115:S125" si="61">S21*S$89+R21*S$90+Q21*S$91+P21*S$92+O21*S$93</f>
        <v>0</v>
      </c>
      <c r="T115" s="369">
        <f t="shared" ref="T115:T125" si="62">T21*T$89+S21*T$90+R21*T$91+Q21*T$92+P21*T$93</f>
        <v>0</v>
      </c>
      <c r="U115" s="369">
        <f t="shared" ref="U115:U125" si="63">U21*U$89+T21*U$90+S21*U$91+R21*U$92+Q21*U$93</f>
        <v>0</v>
      </c>
      <c r="V115" s="369">
        <f t="shared" ref="V115:V125" si="64">V21*V$89+U21*V$90+T21*V$91+S21*V$92+R21*V$93</f>
        <v>0</v>
      </c>
      <c r="W115" s="369">
        <f t="shared" ref="W115:W125" si="65">W21*W$89+V21*W$90+U21*W$91+T21*W$92+S21*W$93</f>
        <v>0</v>
      </c>
      <c r="X115" s="369">
        <f t="shared" ref="X115:X125" si="66">X21*X$89+W21*X$90+V21*X$91+U21*X$92+T21*X$93</f>
        <v>0</v>
      </c>
      <c r="Y115" s="369">
        <f t="shared" ref="Y115:Y125" si="67">Y21*Y$89+X21*Y$90+W21*Y$91+V21*Y$92+U21*Y$93</f>
        <v>0</v>
      </c>
      <c r="Z115" s="369">
        <f t="shared" ref="Z115:Z125" si="68">Z21*Z$89+Y21*Z$90+X21*Z$91+W21*Z$92+V21*Z$93</f>
        <v>0</v>
      </c>
      <c r="AA115" s="369">
        <f t="shared" ref="AA115:AA125" si="69">AA21*AA$89+Z21*AA$90+Y21*AA$91+X21*AA$92+W21*AA$93</f>
        <v>0</v>
      </c>
      <c r="AB115" s="369">
        <f t="shared" ref="AB115:AB125" si="70">AB21*AB$89+AA21*AB$90+Z21*AB$91+Y21*AB$92+X21*AB$93</f>
        <v>0</v>
      </c>
      <c r="AC115" s="369">
        <f t="shared" ref="AC115:AC125" si="71">AC21*AC$89+AB21*AC$90+AA21*AC$91+Z21*AC$92+Y21*AC$93</f>
        <v>0</v>
      </c>
      <c r="AD115" s="369">
        <f t="shared" ref="AD115:AD125" si="72">AD21*AD$89+AC21*AD$90+AB21*AD$91+AA21*AD$92+Z21*AD$93</f>
        <v>0</v>
      </c>
      <c r="AE115" s="355">
        <f>SUM(K115:AD115)</f>
        <v>3462</v>
      </c>
    </row>
    <row r="116" spans="2:31" x14ac:dyDescent="0.25">
      <c r="B116" s="48">
        <f t="shared" si="48"/>
        <v>1</v>
      </c>
      <c r="C116" s="49">
        <f t="shared" si="48"/>
        <v>1</v>
      </c>
      <c r="D116" s="1748" t="str">
        <f t="shared" si="48"/>
        <v>Preparacion de terreno *</v>
      </c>
      <c r="E116" s="1749"/>
      <c r="F116" s="26" t="str">
        <f t="shared" si="49"/>
        <v>jornal</v>
      </c>
      <c r="G116" s="53">
        <f t="shared" si="50"/>
        <v>300</v>
      </c>
      <c r="H116" s="410">
        <f t="shared" si="51"/>
        <v>11.54</v>
      </c>
      <c r="I116" s="416">
        <f t="shared" si="52"/>
        <v>3461.9999999999995</v>
      </c>
      <c r="J116" s="503"/>
      <c r="K116" s="369">
        <f t="shared" si="53"/>
        <v>346.20410616082268</v>
      </c>
      <c r="L116" s="369">
        <f t="shared" si="54"/>
        <v>692.39452511890306</v>
      </c>
      <c r="M116" s="369">
        <f t="shared" si="55"/>
        <v>1038.5986312797256</v>
      </c>
      <c r="N116" s="369">
        <f t="shared" si="56"/>
        <v>1038.5986312797256</v>
      </c>
      <c r="O116" s="369">
        <f t="shared" si="57"/>
        <v>346.20410616082268</v>
      </c>
      <c r="P116" s="369">
        <f t="shared" si="58"/>
        <v>0</v>
      </c>
      <c r="Q116" s="369">
        <f t="shared" si="59"/>
        <v>0</v>
      </c>
      <c r="R116" s="369">
        <f t="shared" si="60"/>
        <v>0</v>
      </c>
      <c r="S116" s="369">
        <f t="shared" si="61"/>
        <v>0</v>
      </c>
      <c r="T116" s="369">
        <f t="shared" si="62"/>
        <v>0</v>
      </c>
      <c r="U116" s="369">
        <f t="shared" si="63"/>
        <v>0</v>
      </c>
      <c r="V116" s="369">
        <f t="shared" si="64"/>
        <v>0</v>
      </c>
      <c r="W116" s="369">
        <f t="shared" si="65"/>
        <v>0</v>
      </c>
      <c r="X116" s="369">
        <f t="shared" si="66"/>
        <v>0</v>
      </c>
      <c r="Y116" s="369">
        <f t="shared" si="67"/>
        <v>0</v>
      </c>
      <c r="Z116" s="369">
        <f t="shared" si="68"/>
        <v>0</v>
      </c>
      <c r="AA116" s="369">
        <f t="shared" si="69"/>
        <v>0</v>
      </c>
      <c r="AB116" s="369">
        <f t="shared" si="70"/>
        <v>0</v>
      </c>
      <c r="AC116" s="369">
        <f t="shared" si="71"/>
        <v>0</v>
      </c>
      <c r="AD116" s="369">
        <f t="shared" si="72"/>
        <v>0</v>
      </c>
      <c r="AE116" s="355">
        <f>SUM(K116:AD116)</f>
        <v>3462</v>
      </c>
    </row>
    <row r="117" spans="2:31" x14ac:dyDescent="0.25">
      <c r="B117" s="48">
        <f t="shared" si="48"/>
        <v>1</v>
      </c>
      <c r="C117" s="49">
        <f t="shared" si="48"/>
        <v>20</v>
      </c>
      <c r="D117" s="1897" t="str">
        <f t="shared" si="48"/>
        <v>Cercado y establecimiento y mantenimiento de cerca viva *</v>
      </c>
      <c r="E117" s="1898"/>
      <c r="F117" s="52" t="str">
        <f t="shared" si="49"/>
        <v>jornal</v>
      </c>
      <c r="G117" s="53">
        <f t="shared" si="50"/>
        <v>5009.998932540514</v>
      </c>
      <c r="H117" s="410">
        <f t="shared" si="51"/>
        <v>11.54</v>
      </c>
      <c r="I117" s="416">
        <f t="shared" si="52"/>
        <v>57815.387681517524</v>
      </c>
      <c r="J117" s="503"/>
      <c r="K117" s="369">
        <f t="shared" si="53"/>
        <v>1731.0205308041134</v>
      </c>
      <c r="L117" s="369">
        <f t="shared" si="54"/>
        <v>4500.5849440769834</v>
      </c>
      <c r="M117" s="369">
        <f t="shared" si="55"/>
        <v>8308.7890502378068</v>
      </c>
      <c r="N117" s="369">
        <f t="shared" si="56"/>
        <v>11424.584944076982</v>
      </c>
      <c r="O117" s="369">
        <f t="shared" si="57"/>
        <v>11078.408212321645</v>
      </c>
      <c r="P117" s="369">
        <f t="shared" si="58"/>
        <v>10386</v>
      </c>
      <c r="Q117" s="369">
        <f t="shared" si="59"/>
        <v>10386</v>
      </c>
      <c r="R117" s="369">
        <f t="shared" si="60"/>
        <v>10386</v>
      </c>
      <c r="S117" s="369">
        <f t="shared" si="61"/>
        <v>10386</v>
      </c>
      <c r="T117" s="369">
        <f t="shared" si="62"/>
        <v>10386</v>
      </c>
      <c r="U117" s="369">
        <f t="shared" si="63"/>
        <v>10386</v>
      </c>
      <c r="V117" s="369">
        <f t="shared" si="64"/>
        <v>10386</v>
      </c>
      <c r="W117" s="369">
        <f t="shared" si="65"/>
        <v>10386</v>
      </c>
      <c r="X117" s="369">
        <f t="shared" si="66"/>
        <v>10386</v>
      </c>
      <c r="Y117" s="369">
        <f t="shared" si="67"/>
        <v>10386</v>
      </c>
      <c r="Z117" s="369">
        <f t="shared" si="68"/>
        <v>10386</v>
      </c>
      <c r="AA117" s="369">
        <f t="shared" si="69"/>
        <v>10386</v>
      </c>
      <c r="AB117" s="369">
        <f t="shared" si="70"/>
        <v>10386</v>
      </c>
      <c r="AC117" s="369">
        <f t="shared" si="71"/>
        <v>10386</v>
      </c>
      <c r="AD117" s="369">
        <f t="shared" si="72"/>
        <v>10386</v>
      </c>
      <c r="AE117" s="355">
        <f>SUM(K117:AD117)</f>
        <v>192833.38768151752</v>
      </c>
    </row>
    <row r="118" spans="2:31" x14ac:dyDescent="0.25">
      <c r="B118" s="48">
        <f t="shared" si="48"/>
        <v>1</v>
      </c>
      <c r="C118" s="49">
        <f t="shared" si="48"/>
        <v>20</v>
      </c>
      <c r="D118" s="1895" t="str">
        <f t="shared" si="48"/>
        <v>Construccion y mtto. de trochas cortafuego (m)</v>
      </c>
      <c r="E118" s="1896"/>
      <c r="F118" s="52" t="str">
        <f t="shared" si="49"/>
        <v>jornal</v>
      </c>
      <c r="G118" s="53">
        <f t="shared" si="50"/>
        <v>4979.9985767206863</v>
      </c>
      <c r="H118" s="410">
        <f t="shared" si="51"/>
        <v>11.54</v>
      </c>
      <c r="I118" s="416">
        <f t="shared" si="52"/>
        <v>57469.183575356714</v>
      </c>
      <c r="J118" s="503"/>
      <c r="K118" s="369">
        <f t="shared" si="53"/>
        <v>346.20410616082268</v>
      </c>
      <c r="L118" s="369">
        <f t="shared" si="54"/>
        <v>2077.2109497621936</v>
      </c>
      <c r="M118" s="369">
        <f t="shared" si="55"/>
        <v>5192.9931563986293</v>
      </c>
      <c r="N118" s="369">
        <f t="shared" si="56"/>
        <v>9347.3876815175317</v>
      </c>
      <c r="O118" s="369">
        <f t="shared" si="57"/>
        <v>12809.387681517534</v>
      </c>
      <c r="P118" s="369">
        <f t="shared" si="58"/>
        <v>13848</v>
      </c>
      <c r="Q118" s="369">
        <f t="shared" si="59"/>
        <v>13848</v>
      </c>
      <c r="R118" s="369">
        <f t="shared" si="60"/>
        <v>13848</v>
      </c>
      <c r="S118" s="369">
        <f t="shared" si="61"/>
        <v>13848</v>
      </c>
      <c r="T118" s="369">
        <f t="shared" si="62"/>
        <v>13848</v>
      </c>
      <c r="U118" s="369">
        <f t="shared" si="63"/>
        <v>13848</v>
      </c>
      <c r="V118" s="369">
        <f t="shared" si="64"/>
        <v>13848</v>
      </c>
      <c r="W118" s="369">
        <f t="shared" si="65"/>
        <v>13848</v>
      </c>
      <c r="X118" s="369">
        <f t="shared" si="66"/>
        <v>13848</v>
      </c>
      <c r="Y118" s="369">
        <f t="shared" si="67"/>
        <v>13848</v>
      </c>
      <c r="Z118" s="369">
        <f t="shared" si="68"/>
        <v>13848</v>
      </c>
      <c r="AA118" s="369">
        <f t="shared" si="69"/>
        <v>13848</v>
      </c>
      <c r="AB118" s="369">
        <f t="shared" si="70"/>
        <v>13848</v>
      </c>
      <c r="AC118" s="369">
        <f t="shared" si="71"/>
        <v>13848</v>
      </c>
      <c r="AD118" s="369">
        <f t="shared" si="72"/>
        <v>13848</v>
      </c>
      <c r="AE118" s="355">
        <f t="shared" ref="AE118:AE134" si="73">SUM(K118:AD118)</f>
        <v>237493.18357535673</v>
      </c>
    </row>
    <row r="119" spans="2:31" x14ac:dyDescent="0.25">
      <c r="B119" s="54">
        <f t="shared" si="48"/>
        <v>1</v>
      </c>
      <c r="C119" s="55">
        <f t="shared" si="48"/>
        <v>20</v>
      </c>
      <c r="D119" s="1805" t="str">
        <f t="shared" si="48"/>
        <v>Montaje y operación sistema de riego goteo de una hectarea - especies frutales y cultivos varios.</v>
      </c>
      <c r="E119" s="1791"/>
      <c r="F119" s="21" t="str">
        <f t="shared" si="49"/>
        <v>jornal</v>
      </c>
      <c r="G119" s="53">
        <f t="shared" si="50"/>
        <v>5609.998932540514</v>
      </c>
      <c r="H119" s="410">
        <f t="shared" si="51"/>
        <v>11.54</v>
      </c>
      <c r="I119" s="417">
        <f t="shared" si="52"/>
        <v>64739.387681517524</v>
      </c>
      <c r="J119" s="503"/>
      <c r="K119" s="369">
        <f t="shared" si="53"/>
        <v>2423.428743125759</v>
      </c>
      <c r="L119" s="369">
        <f t="shared" si="54"/>
        <v>5885.3739943147903</v>
      </c>
      <c r="M119" s="369">
        <f t="shared" si="55"/>
        <v>10385.986312797257</v>
      </c>
      <c r="N119" s="369">
        <f t="shared" si="56"/>
        <v>13501.782206636435</v>
      </c>
      <c r="O119" s="369">
        <f t="shared" si="57"/>
        <v>11770.81642464329</v>
      </c>
      <c r="P119" s="369">
        <f t="shared" si="58"/>
        <v>10386</v>
      </c>
      <c r="Q119" s="369">
        <f t="shared" si="59"/>
        <v>10386</v>
      </c>
      <c r="R119" s="369">
        <f t="shared" si="60"/>
        <v>10386</v>
      </c>
      <c r="S119" s="369">
        <f t="shared" si="61"/>
        <v>10386</v>
      </c>
      <c r="T119" s="369">
        <f t="shared" si="62"/>
        <v>10386</v>
      </c>
      <c r="U119" s="369">
        <f t="shared" si="63"/>
        <v>9347.3876815175317</v>
      </c>
      <c r="V119" s="369">
        <f t="shared" si="64"/>
        <v>7270.2041061608215</v>
      </c>
      <c r="W119" s="369">
        <f t="shared" si="65"/>
        <v>4154.4082123216449</v>
      </c>
      <c r="X119" s="369">
        <f t="shared" si="66"/>
        <v>1038.612318482468</v>
      </c>
      <c r="Y119" s="369">
        <f t="shared" si="67"/>
        <v>0</v>
      </c>
      <c r="Z119" s="369">
        <f t="shared" si="68"/>
        <v>0</v>
      </c>
      <c r="AA119" s="369">
        <f t="shared" si="69"/>
        <v>0</v>
      </c>
      <c r="AB119" s="369">
        <f t="shared" si="70"/>
        <v>0</v>
      </c>
      <c r="AC119" s="369">
        <f t="shared" si="71"/>
        <v>0</v>
      </c>
      <c r="AD119" s="369">
        <f t="shared" si="72"/>
        <v>0</v>
      </c>
      <c r="AE119" s="355">
        <f t="shared" si="73"/>
        <v>117708</v>
      </c>
    </row>
    <row r="120" spans="2:31" x14ac:dyDescent="0.25">
      <c r="B120" s="54">
        <f t="shared" si="48"/>
        <v>1</v>
      </c>
      <c r="C120" s="55">
        <f t="shared" si="48"/>
        <v>1</v>
      </c>
      <c r="D120" s="1805" t="str">
        <f t="shared" si="48"/>
        <v>Trazo y estaquillado para plantaciones especies frutales</v>
      </c>
      <c r="E120" s="1791"/>
      <c r="F120" s="21" t="str">
        <f t="shared" si="49"/>
        <v>jornal</v>
      </c>
      <c r="G120" s="53">
        <f t="shared" si="50"/>
        <v>1200</v>
      </c>
      <c r="H120" s="410">
        <f t="shared" si="51"/>
        <v>11.54</v>
      </c>
      <c r="I120" s="416">
        <f t="shared" si="52"/>
        <v>13847.999999999998</v>
      </c>
      <c r="J120" s="503"/>
      <c r="K120" s="369">
        <f t="shared" si="53"/>
        <v>1384.8164246432907</v>
      </c>
      <c r="L120" s="369">
        <f t="shared" si="54"/>
        <v>2769.5781004756122</v>
      </c>
      <c r="M120" s="369">
        <f t="shared" si="55"/>
        <v>4154.3945251189025</v>
      </c>
      <c r="N120" s="369">
        <f t="shared" si="56"/>
        <v>4154.3945251189025</v>
      </c>
      <c r="O120" s="369">
        <f t="shared" si="57"/>
        <v>1384.8164246432907</v>
      </c>
      <c r="P120" s="369">
        <f t="shared" si="58"/>
        <v>0</v>
      </c>
      <c r="Q120" s="369">
        <f t="shared" si="59"/>
        <v>0</v>
      </c>
      <c r="R120" s="369">
        <f t="shared" si="60"/>
        <v>0</v>
      </c>
      <c r="S120" s="369">
        <f t="shared" si="61"/>
        <v>0</v>
      </c>
      <c r="T120" s="369">
        <f t="shared" si="62"/>
        <v>0</v>
      </c>
      <c r="U120" s="369">
        <f t="shared" si="63"/>
        <v>0</v>
      </c>
      <c r="V120" s="369">
        <f t="shared" si="64"/>
        <v>0</v>
      </c>
      <c r="W120" s="369">
        <f t="shared" si="65"/>
        <v>0</v>
      </c>
      <c r="X120" s="369">
        <f t="shared" si="66"/>
        <v>0</v>
      </c>
      <c r="Y120" s="369">
        <f t="shared" si="67"/>
        <v>0</v>
      </c>
      <c r="Z120" s="369">
        <f t="shared" si="68"/>
        <v>0</v>
      </c>
      <c r="AA120" s="369">
        <f t="shared" si="69"/>
        <v>0</v>
      </c>
      <c r="AB120" s="369">
        <f t="shared" si="70"/>
        <v>0</v>
      </c>
      <c r="AC120" s="369">
        <f t="shared" si="71"/>
        <v>0</v>
      </c>
      <c r="AD120" s="369">
        <f t="shared" si="72"/>
        <v>0</v>
      </c>
      <c r="AE120" s="355">
        <f t="shared" si="73"/>
        <v>13848</v>
      </c>
    </row>
    <row r="121" spans="2:31" x14ac:dyDescent="0.25">
      <c r="B121" s="54">
        <f t="shared" si="48"/>
        <v>1</v>
      </c>
      <c r="C121" s="55">
        <f t="shared" si="48"/>
        <v>1</v>
      </c>
      <c r="D121" s="1805" t="str">
        <f t="shared" si="48"/>
        <v>Ahoyado para siembra especie frutales ycerca viva *</v>
      </c>
      <c r="E121" s="1791"/>
      <c r="F121" s="21" t="str">
        <f t="shared" si="49"/>
        <v>jornal</v>
      </c>
      <c r="G121" s="53">
        <f t="shared" si="50"/>
        <v>300</v>
      </c>
      <c r="H121" s="410">
        <f t="shared" si="51"/>
        <v>11.54</v>
      </c>
      <c r="I121" s="416">
        <f t="shared" si="52"/>
        <v>3461.9999999999995</v>
      </c>
      <c r="J121" s="503"/>
      <c r="K121" s="369">
        <f t="shared" si="53"/>
        <v>346.20410616082268</v>
      </c>
      <c r="L121" s="369">
        <f t="shared" si="54"/>
        <v>692.39452511890306</v>
      </c>
      <c r="M121" s="369">
        <f t="shared" si="55"/>
        <v>1038.5986312797256</v>
      </c>
      <c r="N121" s="369">
        <f t="shared" si="56"/>
        <v>1038.5986312797256</v>
      </c>
      <c r="O121" s="369">
        <f t="shared" si="57"/>
        <v>346.20410616082268</v>
      </c>
      <c r="P121" s="369">
        <f t="shared" si="58"/>
        <v>0</v>
      </c>
      <c r="Q121" s="369">
        <f t="shared" si="59"/>
        <v>0</v>
      </c>
      <c r="R121" s="369">
        <f t="shared" si="60"/>
        <v>0</v>
      </c>
      <c r="S121" s="369">
        <f t="shared" si="61"/>
        <v>0</v>
      </c>
      <c r="T121" s="369">
        <f t="shared" si="62"/>
        <v>0</v>
      </c>
      <c r="U121" s="369">
        <f t="shared" si="63"/>
        <v>0</v>
      </c>
      <c r="V121" s="369">
        <f t="shared" si="64"/>
        <v>0</v>
      </c>
      <c r="W121" s="369">
        <f t="shared" si="65"/>
        <v>0</v>
      </c>
      <c r="X121" s="369">
        <f t="shared" si="66"/>
        <v>0</v>
      </c>
      <c r="Y121" s="369">
        <f t="shared" si="67"/>
        <v>0</v>
      </c>
      <c r="Z121" s="369">
        <f t="shared" si="68"/>
        <v>0</v>
      </c>
      <c r="AA121" s="369">
        <f t="shared" si="69"/>
        <v>0</v>
      </c>
      <c r="AB121" s="369">
        <f t="shared" si="70"/>
        <v>0</v>
      </c>
      <c r="AC121" s="369">
        <f t="shared" si="71"/>
        <v>0</v>
      </c>
      <c r="AD121" s="369">
        <f t="shared" si="72"/>
        <v>0</v>
      </c>
      <c r="AE121" s="355">
        <f t="shared" si="73"/>
        <v>3462</v>
      </c>
    </row>
    <row r="122" spans="2:31" x14ac:dyDescent="0.25">
      <c r="B122" s="54">
        <f t="shared" si="48"/>
        <v>1</v>
      </c>
      <c r="C122" s="55">
        <f t="shared" si="48"/>
        <v>1</v>
      </c>
      <c r="D122" s="1805" t="str">
        <f t="shared" si="48"/>
        <v>Aplicación materia ogánica - especie frutales</v>
      </c>
      <c r="E122" s="1791"/>
      <c r="F122" s="21" t="str">
        <f t="shared" si="49"/>
        <v>jornal</v>
      </c>
      <c r="G122" s="53">
        <f t="shared" si="50"/>
        <v>1200</v>
      </c>
      <c r="H122" s="410">
        <f t="shared" si="51"/>
        <v>11.54</v>
      </c>
      <c r="I122" s="416">
        <f t="shared" si="52"/>
        <v>13847.999999999998</v>
      </c>
      <c r="J122" s="503"/>
      <c r="K122" s="369">
        <f t="shared" si="53"/>
        <v>1384.8164246432907</v>
      </c>
      <c r="L122" s="369">
        <f t="shared" si="54"/>
        <v>2769.5781004756122</v>
      </c>
      <c r="M122" s="369">
        <f t="shared" si="55"/>
        <v>4154.3945251189025</v>
      </c>
      <c r="N122" s="369">
        <f t="shared" si="56"/>
        <v>4154.3945251189025</v>
      </c>
      <c r="O122" s="369">
        <f t="shared" si="57"/>
        <v>1384.8164246432907</v>
      </c>
      <c r="P122" s="369">
        <f t="shared" si="58"/>
        <v>0</v>
      </c>
      <c r="Q122" s="369">
        <f t="shared" si="59"/>
        <v>0</v>
      </c>
      <c r="R122" s="369">
        <f t="shared" si="60"/>
        <v>0</v>
      </c>
      <c r="S122" s="369">
        <f t="shared" si="61"/>
        <v>0</v>
      </c>
      <c r="T122" s="369">
        <f t="shared" si="62"/>
        <v>0</v>
      </c>
      <c r="U122" s="369">
        <f t="shared" si="63"/>
        <v>0</v>
      </c>
      <c r="V122" s="369">
        <f t="shared" si="64"/>
        <v>0</v>
      </c>
      <c r="W122" s="369">
        <f t="shared" si="65"/>
        <v>0</v>
      </c>
      <c r="X122" s="369">
        <f t="shared" si="66"/>
        <v>0</v>
      </c>
      <c r="Y122" s="369">
        <f t="shared" si="67"/>
        <v>0</v>
      </c>
      <c r="Z122" s="369">
        <f t="shared" si="68"/>
        <v>0</v>
      </c>
      <c r="AA122" s="369">
        <f t="shared" si="69"/>
        <v>0</v>
      </c>
      <c r="AB122" s="369">
        <f t="shared" si="70"/>
        <v>0</v>
      </c>
      <c r="AC122" s="369">
        <f t="shared" si="71"/>
        <v>0</v>
      </c>
      <c r="AD122" s="369">
        <f t="shared" si="72"/>
        <v>0</v>
      </c>
      <c r="AE122" s="355">
        <f t="shared" si="73"/>
        <v>13848</v>
      </c>
    </row>
    <row r="123" spans="2:31" x14ac:dyDescent="0.25">
      <c r="B123" s="54">
        <f t="shared" si="48"/>
        <v>1</v>
      </c>
      <c r="C123" s="55">
        <f t="shared" si="48"/>
        <v>1</v>
      </c>
      <c r="D123" s="1805" t="str">
        <f t="shared" si="48"/>
        <v>Siembra y reposicion fallas de especies frutales</v>
      </c>
      <c r="E123" s="1791"/>
      <c r="F123" s="21" t="str">
        <f t="shared" si="49"/>
        <v>jornal</v>
      </c>
      <c r="G123" s="53">
        <f t="shared" si="50"/>
        <v>900.00000000000011</v>
      </c>
      <c r="H123" s="410">
        <f t="shared" si="51"/>
        <v>11.54</v>
      </c>
      <c r="I123" s="416">
        <f t="shared" si="52"/>
        <v>10386</v>
      </c>
      <c r="J123" s="503"/>
      <c r="K123" s="369">
        <f t="shared" si="53"/>
        <v>1038.612318482468</v>
      </c>
      <c r="L123" s="369">
        <f t="shared" si="54"/>
        <v>2077.1835753567093</v>
      </c>
      <c r="M123" s="369">
        <f t="shared" si="55"/>
        <v>3115.7958938391766</v>
      </c>
      <c r="N123" s="369">
        <f t="shared" si="56"/>
        <v>3115.7958938391766</v>
      </c>
      <c r="O123" s="369">
        <f t="shared" si="57"/>
        <v>1038.612318482468</v>
      </c>
      <c r="P123" s="369">
        <f t="shared" si="58"/>
        <v>0</v>
      </c>
      <c r="Q123" s="369">
        <f t="shared" si="59"/>
        <v>0</v>
      </c>
      <c r="R123" s="369">
        <f t="shared" si="60"/>
        <v>0</v>
      </c>
      <c r="S123" s="369">
        <f t="shared" si="61"/>
        <v>0</v>
      </c>
      <c r="T123" s="369">
        <f t="shared" si="62"/>
        <v>0</v>
      </c>
      <c r="U123" s="369">
        <f t="shared" si="63"/>
        <v>0</v>
      </c>
      <c r="V123" s="369">
        <f t="shared" si="64"/>
        <v>0</v>
      </c>
      <c r="W123" s="369">
        <f t="shared" si="65"/>
        <v>0</v>
      </c>
      <c r="X123" s="369">
        <f t="shared" si="66"/>
        <v>0</v>
      </c>
      <c r="Y123" s="369">
        <f t="shared" si="67"/>
        <v>0</v>
      </c>
      <c r="Z123" s="369">
        <f t="shared" si="68"/>
        <v>0</v>
      </c>
      <c r="AA123" s="369">
        <f t="shared" si="69"/>
        <v>0</v>
      </c>
      <c r="AB123" s="369">
        <f t="shared" si="70"/>
        <v>0</v>
      </c>
      <c r="AC123" s="369">
        <f t="shared" si="71"/>
        <v>0</v>
      </c>
      <c r="AD123" s="369">
        <f t="shared" si="72"/>
        <v>0</v>
      </c>
      <c r="AE123" s="355">
        <f t="shared" si="73"/>
        <v>10386</v>
      </c>
    </row>
    <row r="124" spans="2:31" x14ac:dyDescent="0.25">
      <c r="B124" s="54">
        <f t="shared" si="48"/>
        <v>1</v>
      </c>
      <c r="C124" s="55">
        <f t="shared" si="48"/>
        <v>3</v>
      </c>
      <c r="D124" s="1805" t="str">
        <f t="shared" si="48"/>
        <v xml:space="preserve">Fertilizacion quimica (NPK)  - especies frutales </v>
      </c>
      <c r="E124" s="1791"/>
      <c r="F124" s="21" t="str">
        <f t="shared" si="49"/>
        <v>jornal</v>
      </c>
      <c r="G124" s="53">
        <f t="shared" si="50"/>
        <v>2700</v>
      </c>
      <c r="H124" s="410">
        <f t="shared" si="51"/>
        <v>11.54</v>
      </c>
      <c r="I124" s="416">
        <f t="shared" si="52"/>
        <v>31157.999999999996</v>
      </c>
      <c r="J124" s="503"/>
      <c r="K124" s="369">
        <f t="shared" si="53"/>
        <v>1038.612318482468</v>
      </c>
      <c r="L124" s="369">
        <f t="shared" si="54"/>
        <v>3115.7958938391776</v>
      </c>
      <c r="M124" s="369">
        <f t="shared" si="55"/>
        <v>6231.5917876783542</v>
      </c>
      <c r="N124" s="369">
        <f t="shared" si="56"/>
        <v>8308.7753630350635</v>
      </c>
      <c r="O124" s="369">
        <f t="shared" si="57"/>
        <v>7270.2041061608215</v>
      </c>
      <c r="P124" s="369">
        <f t="shared" si="58"/>
        <v>4154.4082123216449</v>
      </c>
      <c r="Q124" s="369">
        <f t="shared" si="59"/>
        <v>1038.612318482468</v>
      </c>
      <c r="R124" s="369">
        <f t="shared" si="60"/>
        <v>0</v>
      </c>
      <c r="S124" s="369">
        <f t="shared" si="61"/>
        <v>0</v>
      </c>
      <c r="T124" s="369">
        <f t="shared" si="62"/>
        <v>0</v>
      </c>
      <c r="U124" s="369">
        <f t="shared" si="63"/>
        <v>0</v>
      </c>
      <c r="V124" s="369">
        <f t="shared" si="64"/>
        <v>0</v>
      </c>
      <c r="W124" s="369">
        <f t="shared" si="65"/>
        <v>0</v>
      </c>
      <c r="X124" s="369">
        <f t="shared" si="66"/>
        <v>0</v>
      </c>
      <c r="Y124" s="369">
        <f t="shared" si="67"/>
        <v>0</v>
      </c>
      <c r="Z124" s="369">
        <f t="shared" si="68"/>
        <v>0</v>
      </c>
      <c r="AA124" s="369">
        <f t="shared" si="69"/>
        <v>0</v>
      </c>
      <c r="AB124" s="369">
        <f t="shared" si="70"/>
        <v>0</v>
      </c>
      <c r="AC124" s="369">
        <f t="shared" si="71"/>
        <v>0</v>
      </c>
      <c r="AD124" s="369">
        <f t="shared" si="72"/>
        <v>0</v>
      </c>
      <c r="AE124" s="355">
        <f t="shared" si="73"/>
        <v>31158</v>
      </c>
    </row>
    <row r="125" spans="2:31" x14ac:dyDescent="0.25">
      <c r="B125" s="54">
        <f t="shared" si="48"/>
        <v>1</v>
      </c>
      <c r="C125" s="55">
        <f t="shared" si="48"/>
        <v>1</v>
      </c>
      <c r="D125" s="1805" t="str">
        <f t="shared" si="48"/>
        <v>Siembra de cultivos agricolas - cultivos varios - maiz y frijol *</v>
      </c>
      <c r="E125" s="1791"/>
      <c r="F125" s="21" t="str">
        <f t="shared" si="49"/>
        <v>jornal</v>
      </c>
      <c r="G125" s="53">
        <f t="shared" si="50"/>
        <v>1469.9996441801716</v>
      </c>
      <c r="H125" s="410">
        <f t="shared" si="51"/>
        <v>11.54</v>
      </c>
      <c r="I125" s="417">
        <f t="shared" si="52"/>
        <v>16963.795893839178</v>
      </c>
      <c r="J125" s="503"/>
      <c r="K125" s="369">
        <f t="shared" si="53"/>
        <v>346.20410616082268</v>
      </c>
      <c r="L125" s="369">
        <f t="shared" si="54"/>
        <v>1038.5986312797259</v>
      </c>
      <c r="M125" s="369">
        <f t="shared" si="55"/>
        <v>2077.1972625594517</v>
      </c>
      <c r="N125" s="369">
        <f t="shared" si="56"/>
        <v>3115.7958938391776</v>
      </c>
      <c r="O125" s="369">
        <f t="shared" si="57"/>
        <v>3462</v>
      </c>
      <c r="P125" s="369">
        <f t="shared" si="58"/>
        <v>3462</v>
      </c>
      <c r="Q125" s="369">
        <f t="shared" si="59"/>
        <v>3462</v>
      </c>
      <c r="R125" s="369">
        <f t="shared" si="60"/>
        <v>3462</v>
      </c>
      <c r="S125" s="369">
        <f t="shared" si="61"/>
        <v>3462</v>
      </c>
      <c r="T125" s="369">
        <f t="shared" si="62"/>
        <v>3462</v>
      </c>
      <c r="U125" s="369">
        <f t="shared" si="63"/>
        <v>3115.7958938391766</v>
      </c>
      <c r="V125" s="369">
        <f t="shared" si="64"/>
        <v>2423.4013687202741</v>
      </c>
      <c r="W125" s="369">
        <f t="shared" si="65"/>
        <v>1384.8027374405483</v>
      </c>
      <c r="X125" s="369">
        <f t="shared" si="66"/>
        <v>346.20410616082268</v>
      </c>
      <c r="Y125" s="369">
        <f t="shared" si="67"/>
        <v>0</v>
      </c>
      <c r="Z125" s="369">
        <f t="shared" si="68"/>
        <v>0</v>
      </c>
      <c r="AA125" s="369">
        <f t="shared" si="69"/>
        <v>0</v>
      </c>
      <c r="AB125" s="369">
        <f t="shared" si="70"/>
        <v>0</v>
      </c>
      <c r="AC125" s="369">
        <f t="shared" si="71"/>
        <v>0</v>
      </c>
      <c r="AD125" s="369">
        <f t="shared" si="72"/>
        <v>0</v>
      </c>
      <c r="AE125" s="355">
        <f t="shared" si="73"/>
        <v>34620.000000000007</v>
      </c>
    </row>
    <row r="126" spans="2:31" x14ac:dyDescent="0.25">
      <c r="B126" s="54">
        <f t="shared" si="48"/>
        <v>0</v>
      </c>
      <c r="C126" s="55">
        <f t="shared" si="48"/>
        <v>0</v>
      </c>
      <c r="D126" s="1805" t="str">
        <f t="shared" si="48"/>
        <v>Siembra manual de cultivos agricolas - boniato o yuca.</v>
      </c>
      <c r="E126" s="1791"/>
      <c r="F126" s="21" t="str">
        <f t="shared" si="49"/>
        <v>jornal</v>
      </c>
      <c r="G126" s="53">
        <f t="shared" si="50"/>
        <v>2849.9982209008563</v>
      </c>
      <c r="H126" s="410">
        <f t="shared" si="51"/>
        <v>11.54</v>
      </c>
      <c r="I126" s="416">
        <f t="shared" si="52"/>
        <v>32888.979469195881</v>
      </c>
      <c r="J126" s="503"/>
      <c r="K126" s="369">
        <f t="shared" ref="K126:K135" si="74">K33*K$89</f>
        <v>0</v>
      </c>
      <c r="L126" s="369">
        <f t="shared" ref="L126:L135" si="75">L33*L$89+K33*L$90</f>
        <v>1731.0205308041134</v>
      </c>
      <c r="M126" s="369">
        <f t="shared" ref="M126:M135" si="76">M33*M$89+L33*M$90+K33*M$91</f>
        <v>3461.9726255945156</v>
      </c>
      <c r="N126" s="369">
        <f t="shared" ref="N126:N135" si="77">N33*N$89+M33*N$90+L33*N$91+K33*N$92</f>
        <v>6924.0136872027415</v>
      </c>
      <c r="O126" s="369">
        <f t="shared" ref="O126:O135" si="78">O33*O$89+N33*O$90+M33*O$91+L33*O$92+K33*O$93</f>
        <v>8654.9657819931435</v>
      </c>
      <c r="P126" s="369">
        <f t="shared" ref="P126:P135" si="79">P33*P$89+O33*P$90+N33*P$91+M33*P$92+L33*P$93</f>
        <v>6924.0136872027415</v>
      </c>
      <c r="Q126" s="369">
        <f t="shared" ref="Q126:Q135" si="80">Q33*Q$89+P33*Q$90+O33*Q$91+N33*Q$92+M33*Q$93</f>
        <v>5192.9931563986283</v>
      </c>
      <c r="R126" s="369">
        <f t="shared" ref="R126:R135" si="81">R33*R$89+Q33*R$90+P33*R$91+O33*R$92+N33*R$93</f>
        <v>1731.0205308041134</v>
      </c>
      <c r="S126" s="369">
        <f t="shared" ref="S126:S135" si="82">S33*S$89+R33*S$90+Q33*S$91+P33*S$92+O33*S$93</f>
        <v>0</v>
      </c>
      <c r="T126" s="369">
        <f t="shared" ref="T126:T135" si="83">T33*T$89+S33*T$90+R33*T$91+Q33*T$92+P33*T$93</f>
        <v>0</v>
      </c>
      <c r="U126" s="369">
        <f t="shared" ref="U126:U135" si="84">U33*U$89+T33*U$90+S33*U$91+R33*U$92+Q33*U$93</f>
        <v>0</v>
      </c>
      <c r="V126" s="369">
        <f t="shared" ref="V126:V135" si="85">V33*V$89+U33*V$90+T33*V$91+S33*V$92+R33*V$93</f>
        <v>0</v>
      </c>
      <c r="W126" s="369">
        <f t="shared" ref="W126:W135" si="86">W33*W$89+V33*W$90+U33*W$91+T33*W$92+S33*W$93</f>
        <v>0</v>
      </c>
      <c r="X126" s="369">
        <f t="shared" ref="X126:X135" si="87">X33*X$89+W33*X$90+V33*X$91+U33*X$92+T33*X$93</f>
        <v>0</v>
      </c>
      <c r="Y126" s="369">
        <f t="shared" ref="Y126:Y135" si="88">Y33*Y$89+X33*Y$90+W33*Y$91+V33*Y$92+U33*Y$93</f>
        <v>0</v>
      </c>
      <c r="Z126" s="369">
        <f t="shared" ref="Z126:Z135" si="89">Z33*Z$89+Y33*Z$90+X33*Z$91+W33*Z$92+V33*Z$93</f>
        <v>0</v>
      </c>
      <c r="AA126" s="369">
        <f t="shared" ref="AA126:AA135" si="90">AA33*AA$89+Z33*AA$90+Y33*AA$91+X33*AA$92+W33*AA$93</f>
        <v>0</v>
      </c>
      <c r="AB126" s="369">
        <f t="shared" ref="AB126:AB135" si="91">AB33*AB$89+AA33*AB$90+Z33*AB$91+Y33*AB$92+X33*AB$93</f>
        <v>0</v>
      </c>
      <c r="AC126" s="369">
        <f t="shared" ref="AC126:AC135" si="92">AC33*AC$89+AB33*AC$90+AA33*AC$91+Z33*AC$92+Y33*AC$93</f>
        <v>0</v>
      </c>
      <c r="AD126" s="369">
        <f t="shared" ref="AD126:AD135" si="93">AD33*AD$89+AC33*AD$90+AB33*AD$91+AA33*AD$92+Z33*AD$93</f>
        <v>0</v>
      </c>
      <c r="AE126" s="355">
        <f t="shared" si="73"/>
        <v>34619.999999999993</v>
      </c>
    </row>
    <row r="127" spans="2:31" x14ac:dyDescent="0.25">
      <c r="B127" s="54">
        <f t="shared" si="48"/>
        <v>2</v>
      </c>
      <c r="C127" s="55">
        <f t="shared" si="48"/>
        <v>4</v>
      </c>
      <c r="D127" s="1805" t="str">
        <f t="shared" si="48"/>
        <v>Podas (formacion y sanitaria)  especies frutales *</v>
      </c>
      <c r="E127" s="1791"/>
      <c r="F127" s="21" t="str">
        <f t="shared" si="49"/>
        <v>jornal</v>
      </c>
      <c r="G127" s="53">
        <f t="shared" si="50"/>
        <v>1469.9996441801716</v>
      </c>
      <c r="H127" s="410">
        <f t="shared" si="51"/>
        <v>11.54</v>
      </c>
      <c r="I127" s="416">
        <f t="shared" si="52"/>
        <v>16963.795893839178</v>
      </c>
      <c r="J127" s="503"/>
      <c r="K127" s="369">
        <f t="shared" si="74"/>
        <v>346.20410616082268</v>
      </c>
      <c r="L127" s="369">
        <f t="shared" si="75"/>
        <v>1038.5986312797259</v>
      </c>
      <c r="M127" s="369">
        <f t="shared" si="76"/>
        <v>2077.1972625594517</v>
      </c>
      <c r="N127" s="369">
        <f t="shared" si="77"/>
        <v>3115.7958938391776</v>
      </c>
      <c r="O127" s="369">
        <f t="shared" si="78"/>
        <v>3462</v>
      </c>
      <c r="P127" s="369">
        <f t="shared" si="79"/>
        <v>3462</v>
      </c>
      <c r="Q127" s="369">
        <f t="shared" si="80"/>
        <v>3462</v>
      </c>
      <c r="R127" s="369">
        <f t="shared" si="81"/>
        <v>3115.7958938391766</v>
      </c>
      <c r="S127" s="369">
        <f t="shared" si="82"/>
        <v>2423.4013687202741</v>
      </c>
      <c r="T127" s="369">
        <f t="shared" si="83"/>
        <v>1384.8027374405483</v>
      </c>
      <c r="U127" s="369">
        <f t="shared" si="84"/>
        <v>346.20410616082268</v>
      </c>
      <c r="V127" s="369">
        <f t="shared" si="85"/>
        <v>0</v>
      </c>
      <c r="W127" s="369">
        <f t="shared" si="86"/>
        <v>0</v>
      </c>
      <c r="X127" s="369">
        <f t="shared" si="87"/>
        <v>0</v>
      </c>
      <c r="Y127" s="369">
        <f t="shared" si="88"/>
        <v>0</v>
      </c>
      <c r="Z127" s="369">
        <f t="shared" si="89"/>
        <v>0</v>
      </c>
      <c r="AA127" s="369">
        <f t="shared" si="90"/>
        <v>0</v>
      </c>
      <c r="AB127" s="369">
        <f t="shared" si="91"/>
        <v>0</v>
      </c>
      <c r="AC127" s="369">
        <f t="shared" si="92"/>
        <v>0</v>
      </c>
      <c r="AD127" s="369">
        <f t="shared" si="93"/>
        <v>0</v>
      </c>
      <c r="AE127" s="355">
        <f t="shared" si="73"/>
        <v>24234.000000000004</v>
      </c>
    </row>
    <row r="128" spans="2:31" x14ac:dyDescent="0.25">
      <c r="B128" s="54">
        <f t="shared" si="48"/>
        <v>1</v>
      </c>
      <c r="C128" s="55">
        <f t="shared" si="48"/>
        <v>7</v>
      </c>
      <c r="D128" s="1805" t="str">
        <f t="shared" si="48"/>
        <v>Aplicación de biofertilizantes - especie frutales (m)</v>
      </c>
      <c r="E128" s="1791"/>
      <c r="F128" s="21" t="str">
        <f t="shared" si="49"/>
        <v>jornal</v>
      </c>
      <c r="G128" s="53">
        <f t="shared" si="50"/>
        <v>3749.9982209008567</v>
      </c>
      <c r="H128" s="410">
        <f t="shared" si="51"/>
        <v>11.54</v>
      </c>
      <c r="I128" s="416">
        <f t="shared" si="52"/>
        <v>43274.979469195881</v>
      </c>
      <c r="J128" s="503"/>
      <c r="K128" s="369">
        <f t="shared" si="74"/>
        <v>692.40821232164535</v>
      </c>
      <c r="L128" s="369">
        <f t="shared" si="75"/>
        <v>2423.4013687202741</v>
      </c>
      <c r="M128" s="369">
        <f t="shared" si="76"/>
        <v>5192.9931563986283</v>
      </c>
      <c r="N128" s="369">
        <f t="shared" si="77"/>
        <v>8308.789050237805</v>
      </c>
      <c r="O128" s="369">
        <f t="shared" si="78"/>
        <v>10039.795893839177</v>
      </c>
      <c r="P128" s="369">
        <f t="shared" si="79"/>
        <v>9347.3876815175317</v>
      </c>
      <c r="Q128" s="369">
        <f t="shared" si="80"/>
        <v>7270.2041061608215</v>
      </c>
      <c r="R128" s="369">
        <f t="shared" si="81"/>
        <v>4154.4082123216449</v>
      </c>
      <c r="S128" s="369">
        <f t="shared" si="82"/>
        <v>1038.612318482468</v>
      </c>
      <c r="T128" s="369">
        <f t="shared" si="83"/>
        <v>0</v>
      </c>
      <c r="U128" s="369">
        <f t="shared" si="84"/>
        <v>0</v>
      </c>
      <c r="V128" s="369">
        <f t="shared" si="85"/>
        <v>0</v>
      </c>
      <c r="W128" s="369">
        <f t="shared" si="86"/>
        <v>0</v>
      </c>
      <c r="X128" s="369">
        <f t="shared" si="87"/>
        <v>0</v>
      </c>
      <c r="Y128" s="369">
        <f t="shared" si="88"/>
        <v>0</v>
      </c>
      <c r="Z128" s="369">
        <f t="shared" si="89"/>
        <v>0</v>
      </c>
      <c r="AA128" s="369">
        <f t="shared" si="90"/>
        <v>0</v>
      </c>
      <c r="AB128" s="369">
        <f t="shared" si="91"/>
        <v>0</v>
      </c>
      <c r="AC128" s="369">
        <f t="shared" si="92"/>
        <v>0</v>
      </c>
      <c r="AD128" s="369">
        <f t="shared" si="93"/>
        <v>0</v>
      </c>
      <c r="AE128" s="355">
        <f t="shared" si="73"/>
        <v>48467.999999999993</v>
      </c>
    </row>
    <row r="129" spans="2:31" x14ac:dyDescent="0.25">
      <c r="B129" s="54">
        <f t="shared" si="48"/>
        <v>1</v>
      </c>
      <c r="C129" s="55">
        <f t="shared" si="48"/>
        <v>5</v>
      </c>
      <c r="D129" s="1805" t="str">
        <f t="shared" si="48"/>
        <v>Control mecanico de malezas y ruedos por planta - especies frutales *</v>
      </c>
      <c r="E129" s="1791"/>
      <c r="F129" s="21" t="str">
        <f t="shared" si="49"/>
        <v>jornal</v>
      </c>
      <c r="G129" s="53">
        <f t="shared" si="50"/>
        <v>1349.9994069669524</v>
      </c>
      <c r="H129" s="410">
        <f t="shared" si="51"/>
        <v>11.54</v>
      </c>
      <c r="I129" s="416">
        <f t="shared" si="52"/>
        <v>15578.99315639863</v>
      </c>
      <c r="J129" s="503"/>
      <c r="K129" s="369">
        <f t="shared" si="74"/>
        <v>346.20410616082268</v>
      </c>
      <c r="L129" s="369">
        <f t="shared" si="75"/>
        <v>1038.5986312797259</v>
      </c>
      <c r="M129" s="369">
        <f t="shared" si="76"/>
        <v>2077.1972625594517</v>
      </c>
      <c r="N129" s="369">
        <f t="shared" si="77"/>
        <v>3115.7958938391776</v>
      </c>
      <c r="O129" s="369">
        <f t="shared" si="78"/>
        <v>3462</v>
      </c>
      <c r="P129" s="369">
        <f t="shared" si="79"/>
        <v>3115.7958938391766</v>
      </c>
      <c r="Q129" s="369">
        <f t="shared" si="80"/>
        <v>2423.4013687202741</v>
      </c>
      <c r="R129" s="369">
        <f t="shared" si="81"/>
        <v>1384.8027374405483</v>
      </c>
      <c r="S129" s="369">
        <f t="shared" si="82"/>
        <v>346.20410616082268</v>
      </c>
      <c r="T129" s="369">
        <f t="shared" si="83"/>
        <v>0</v>
      </c>
      <c r="U129" s="369">
        <f t="shared" si="84"/>
        <v>0</v>
      </c>
      <c r="V129" s="369">
        <f t="shared" si="85"/>
        <v>0</v>
      </c>
      <c r="W129" s="369">
        <f t="shared" si="86"/>
        <v>0</v>
      </c>
      <c r="X129" s="369">
        <f t="shared" si="87"/>
        <v>0</v>
      </c>
      <c r="Y129" s="369">
        <f t="shared" si="88"/>
        <v>0</v>
      </c>
      <c r="Z129" s="369">
        <f t="shared" si="89"/>
        <v>0</v>
      </c>
      <c r="AA129" s="369">
        <f t="shared" si="90"/>
        <v>0</v>
      </c>
      <c r="AB129" s="369">
        <f t="shared" si="91"/>
        <v>0</v>
      </c>
      <c r="AC129" s="369">
        <f t="shared" si="92"/>
        <v>0</v>
      </c>
      <c r="AD129" s="369">
        <f t="shared" si="93"/>
        <v>0</v>
      </c>
      <c r="AE129" s="355">
        <f t="shared" si="73"/>
        <v>17309.999999999996</v>
      </c>
    </row>
    <row r="130" spans="2:31" x14ac:dyDescent="0.25">
      <c r="B130" s="54">
        <f t="shared" si="48"/>
        <v>1</v>
      </c>
      <c r="C130" s="55">
        <f t="shared" si="48"/>
        <v>5</v>
      </c>
      <c r="D130" s="1805" t="str">
        <f t="shared" si="48"/>
        <v>Control de plagas y enfermedades - especies frutales *</v>
      </c>
      <c r="E130" s="1791"/>
      <c r="F130" s="21" t="str">
        <f t="shared" si="49"/>
        <v>jornal</v>
      </c>
      <c r="G130" s="53">
        <f t="shared" si="50"/>
        <v>1349.9994069669524</v>
      </c>
      <c r="H130" s="410">
        <f t="shared" si="51"/>
        <v>11.54</v>
      </c>
      <c r="I130" s="416">
        <f t="shared" si="52"/>
        <v>15578.99315639863</v>
      </c>
      <c r="J130" s="503"/>
      <c r="K130" s="369">
        <f t="shared" si="74"/>
        <v>346.20410616082268</v>
      </c>
      <c r="L130" s="369">
        <f t="shared" si="75"/>
        <v>1038.5986312797259</v>
      </c>
      <c r="M130" s="369">
        <f t="shared" si="76"/>
        <v>2077.1972625594517</v>
      </c>
      <c r="N130" s="369">
        <f t="shared" si="77"/>
        <v>3115.7958938391776</v>
      </c>
      <c r="O130" s="369">
        <f t="shared" si="78"/>
        <v>3462</v>
      </c>
      <c r="P130" s="369">
        <f t="shared" si="79"/>
        <v>3115.7958938391766</v>
      </c>
      <c r="Q130" s="369">
        <f t="shared" si="80"/>
        <v>2423.4013687202741</v>
      </c>
      <c r="R130" s="369">
        <f t="shared" si="81"/>
        <v>1384.8027374405483</v>
      </c>
      <c r="S130" s="369">
        <f t="shared" si="82"/>
        <v>346.20410616082268</v>
      </c>
      <c r="T130" s="369">
        <f t="shared" si="83"/>
        <v>0</v>
      </c>
      <c r="U130" s="369">
        <f t="shared" si="84"/>
        <v>0</v>
      </c>
      <c r="V130" s="369">
        <f t="shared" si="85"/>
        <v>0</v>
      </c>
      <c r="W130" s="369">
        <f t="shared" si="86"/>
        <v>0</v>
      </c>
      <c r="X130" s="369">
        <f t="shared" si="87"/>
        <v>0</v>
      </c>
      <c r="Y130" s="369">
        <f t="shared" si="88"/>
        <v>0</v>
      </c>
      <c r="Z130" s="369">
        <f t="shared" si="89"/>
        <v>0</v>
      </c>
      <c r="AA130" s="369">
        <f t="shared" si="90"/>
        <v>0</v>
      </c>
      <c r="AB130" s="369">
        <f t="shared" si="91"/>
        <v>0</v>
      </c>
      <c r="AC130" s="369">
        <f t="shared" si="92"/>
        <v>0</v>
      </c>
      <c r="AD130" s="369">
        <f t="shared" si="93"/>
        <v>0</v>
      </c>
      <c r="AE130" s="355">
        <f t="shared" si="73"/>
        <v>17309.999999999996</v>
      </c>
    </row>
    <row r="131" spans="2:31" x14ac:dyDescent="0.25">
      <c r="B131" s="54">
        <f t="shared" si="48"/>
        <v>1</v>
      </c>
      <c r="C131" s="55">
        <f t="shared" si="48"/>
        <v>7</v>
      </c>
      <c r="D131" s="1805" t="str">
        <f t="shared" si="48"/>
        <v>Aplicación de biofertilizantes -cultivos varios (m)</v>
      </c>
      <c r="E131" s="1791"/>
      <c r="F131" s="21" t="str">
        <f t="shared" si="49"/>
        <v>jornal</v>
      </c>
      <c r="G131" s="53">
        <f t="shared" si="50"/>
        <v>2699.9988139339048</v>
      </c>
      <c r="H131" s="410">
        <f t="shared" si="51"/>
        <v>11.54</v>
      </c>
      <c r="I131" s="416">
        <f t="shared" si="52"/>
        <v>31157.98631279726</v>
      </c>
      <c r="J131" s="503"/>
      <c r="K131" s="369">
        <f t="shared" si="74"/>
        <v>692.40821232164535</v>
      </c>
      <c r="L131" s="369">
        <f t="shared" si="75"/>
        <v>2077.1972625594517</v>
      </c>
      <c r="M131" s="369">
        <f t="shared" si="76"/>
        <v>4154.3945251189034</v>
      </c>
      <c r="N131" s="369">
        <f t="shared" si="77"/>
        <v>6231.5917876783551</v>
      </c>
      <c r="O131" s="369">
        <f t="shared" si="78"/>
        <v>6924</v>
      </c>
      <c r="P131" s="369">
        <f t="shared" si="79"/>
        <v>6231.5917876783533</v>
      </c>
      <c r="Q131" s="369">
        <f t="shared" si="80"/>
        <v>4846.8027374405483</v>
      </c>
      <c r="R131" s="369">
        <f t="shared" si="81"/>
        <v>2769.6054748810966</v>
      </c>
      <c r="S131" s="369">
        <f t="shared" si="82"/>
        <v>692.40821232164535</v>
      </c>
      <c r="T131" s="369">
        <f t="shared" si="83"/>
        <v>0</v>
      </c>
      <c r="U131" s="369">
        <f t="shared" si="84"/>
        <v>0</v>
      </c>
      <c r="V131" s="369">
        <f t="shared" si="85"/>
        <v>0</v>
      </c>
      <c r="W131" s="369">
        <f t="shared" si="86"/>
        <v>0</v>
      </c>
      <c r="X131" s="369">
        <f t="shared" si="87"/>
        <v>0</v>
      </c>
      <c r="Y131" s="369">
        <f t="shared" si="88"/>
        <v>0</v>
      </c>
      <c r="Z131" s="369">
        <f t="shared" si="89"/>
        <v>0</v>
      </c>
      <c r="AA131" s="369">
        <f t="shared" si="90"/>
        <v>0</v>
      </c>
      <c r="AB131" s="369">
        <f t="shared" si="91"/>
        <v>0</v>
      </c>
      <c r="AC131" s="369">
        <f t="shared" si="92"/>
        <v>0</v>
      </c>
      <c r="AD131" s="369">
        <f t="shared" si="93"/>
        <v>0</v>
      </c>
      <c r="AE131" s="355">
        <f t="shared" si="73"/>
        <v>34619.999999999993</v>
      </c>
    </row>
    <row r="132" spans="2:31" x14ac:dyDescent="0.25">
      <c r="B132" s="54">
        <f t="shared" si="48"/>
        <v>1</v>
      </c>
      <c r="C132" s="55">
        <f t="shared" si="48"/>
        <v>5</v>
      </c>
      <c r="D132" s="1805" t="str">
        <f t="shared" si="48"/>
        <v>Control mecanico de malezas y ruedos por planta - cultivos varios *</v>
      </c>
      <c r="E132" s="1791"/>
      <c r="F132" s="21" t="str">
        <f t="shared" si="49"/>
        <v>jornal</v>
      </c>
      <c r="G132" s="53">
        <f t="shared" si="50"/>
        <v>2699.9988139339048</v>
      </c>
      <c r="H132" s="410">
        <f t="shared" si="51"/>
        <v>11.54</v>
      </c>
      <c r="I132" s="416">
        <f t="shared" si="52"/>
        <v>31157.98631279726</v>
      </c>
      <c r="J132" s="503"/>
      <c r="K132" s="369">
        <f t="shared" si="74"/>
        <v>692.40821232164535</v>
      </c>
      <c r="L132" s="369">
        <f t="shared" si="75"/>
        <v>2077.1972625594517</v>
      </c>
      <c r="M132" s="369">
        <f t="shared" si="76"/>
        <v>4154.3945251189034</v>
      </c>
      <c r="N132" s="369">
        <f t="shared" si="77"/>
        <v>6231.5917876783551</v>
      </c>
      <c r="O132" s="369">
        <f t="shared" si="78"/>
        <v>6924</v>
      </c>
      <c r="P132" s="369">
        <f t="shared" si="79"/>
        <v>6231.5917876783533</v>
      </c>
      <c r="Q132" s="369">
        <f t="shared" si="80"/>
        <v>4846.8027374405483</v>
      </c>
      <c r="R132" s="369">
        <f t="shared" si="81"/>
        <v>2769.6054748810966</v>
      </c>
      <c r="S132" s="369">
        <f t="shared" si="82"/>
        <v>692.40821232164535</v>
      </c>
      <c r="T132" s="369">
        <f t="shared" si="83"/>
        <v>0</v>
      </c>
      <c r="U132" s="369">
        <f t="shared" si="84"/>
        <v>0</v>
      </c>
      <c r="V132" s="369">
        <f t="shared" si="85"/>
        <v>0</v>
      </c>
      <c r="W132" s="369">
        <f t="shared" si="86"/>
        <v>0</v>
      </c>
      <c r="X132" s="369">
        <f t="shared" si="87"/>
        <v>0</v>
      </c>
      <c r="Y132" s="369">
        <f t="shared" si="88"/>
        <v>0</v>
      </c>
      <c r="Z132" s="369">
        <f t="shared" si="89"/>
        <v>0</v>
      </c>
      <c r="AA132" s="369">
        <f t="shared" si="90"/>
        <v>0</v>
      </c>
      <c r="AB132" s="369">
        <f t="shared" si="91"/>
        <v>0</v>
      </c>
      <c r="AC132" s="369">
        <f t="shared" si="92"/>
        <v>0</v>
      </c>
      <c r="AD132" s="369">
        <f t="shared" si="93"/>
        <v>0</v>
      </c>
      <c r="AE132" s="355">
        <f t="shared" si="73"/>
        <v>34619.999999999993</v>
      </c>
    </row>
    <row r="133" spans="2:31" x14ac:dyDescent="0.25">
      <c r="B133" s="54">
        <f t="shared" si="48"/>
        <v>1</v>
      </c>
      <c r="C133" s="55">
        <f t="shared" si="48"/>
        <v>10</v>
      </c>
      <c r="D133" s="1805" t="str">
        <f t="shared" si="48"/>
        <v>Control de plagas y enfermedades - cultivos varios *</v>
      </c>
      <c r="E133" s="1791"/>
      <c r="F133" s="21" t="str">
        <f t="shared" si="49"/>
        <v>jornal</v>
      </c>
      <c r="G133" s="682">
        <f t="shared" si="50"/>
        <v>66149.983988107721</v>
      </c>
      <c r="H133" s="410">
        <f t="shared" si="51"/>
        <v>11.54</v>
      </c>
      <c r="I133" s="435">
        <f t="shared" si="52"/>
        <v>763370.81522276299</v>
      </c>
      <c r="J133" s="503"/>
      <c r="K133" s="369">
        <f t="shared" si="74"/>
        <v>15579.18477723702</v>
      </c>
      <c r="L133" s="369">
        <f t="shared" si="75"/>
        <v>46736.938407587659</v>
      </c>
      <c r="M133" s="369">
        <f t="shared" si="76"/>
        <v>93473.876815175317</v>
      </c>
      <c r="N133" s="369">
        <f t="shared" si="77"/>
        <v>140210.81522276296</v>
      </c>
      <c r="O133" s="369">
        <f t="shared" si="78"/>
        <v>155789.99999999997</v>
      </c>
      <c r="P133" s="369">
        <f t="shared" si="79"/>
        <v>155789.99999999997</v>
      </c>
      <c r="Q133" s="369">
        <f t="shared" si="80"/>
        <v>155789.99999999997</v>
      </c>
      <c r="R133" s="369">
        <f t="shared" si="81"/>
        <v>155789.99999999997</v>
      </c>
      <c r="S133" s="369">
        <f t="shared" si="82"/>
        <v>155789.99999999997</v>
      </c>
      <c r="T133" s="369">
        <f t="shared" si="83"/>
        <v>155789.99999999997</v>
      </c>
      <c r="U133" s="369">
        <f t="shared" si="84"/>
        <v>140210.81522276296</v>
      </c>
      <c r="V133" s="369">
        <f t="shared" si="85"/>
        <v>109053.06159241233</v>
      </c>
      <c r="W133" s="369">
        <f t="shared" si="86"/>
        <v>62316.123184824668</v>
      </c>
      <c r="X133" s="369">
        <f t="shared" si="87"/>
        <v>15579.18477723702</v>
      </c>
      <c r="Y133" s="369">
        <f t="shared" si="88"/>
        <v>0</v>
      </c>
      <c r="Z133" s="369">
        <f t="shared" si="89"/>
        <v>0</v>
      </c>
      <c r="AA133" s="369">
        <f t="shared" si="90"/>
        <v>0</v>
      </c>
      <c r="AB133" s="369">
        <f t="shared" si="91"/>
        <v>0</v>
      </c>
      <c r="AC133" s="369">
        <f t="shared" si="92"/>
        <v>0</v>
      </c>
      <c r="AD133" s="369">
        <f t="shared" si="93"/>
        <v>0</v>
      </c>
      <c r="AE133" s="355">
        <f t="shared" si="73"/>
        <v>1557900</v>
      </c>
    </row>
    <row r="134" spans="2:31" x14ac:dyDescent="0.25">
      <c r="B134" s="54">
        <f t="shared" si="48"/>
        <v>1</v>
      </c>
      <c r="C134" s="55">
        <f t="shared" si="48"/>
        <v>10</v>
      </c>
      <c r="D134" s="1805" t="str">
        <f t="shared" si="48"/>
        <v>Cosecha y acarreo de cultivos varios *</v>
      </c>
      <c r="E134" s="1791"/>
      <c r="F134" s="21" t="str">
        <f t="shared" si="49"/>
        <v>jornal</v>
      </c>
      <c r="G134" s="682">
        <f t="shared" si="50"/>
        <v>7800.0035581982866</v>
      </c>
      <c r="H134" s="410">
        <f t="shared" si="51"/>
        <v>11.54</v>
      </c>
      <c r="I134" s="435">
        <f t="shared" si="52"/>
        <v>90012.041061608223</v>
      </c>
      <c r="J134" s="503"/>
      <c r="K134" s="369">
        <f t="shared" si="74"/>
        <v>0</v>
      </c>
      <c r="L134" s="369">
        <f t="shared" si="75"/>
        <v>0</v>
      </c>
      <c r="M134" s="369">
        <f t="shared" si="76"/>
        <v>0</v>
      </c>
      <c r="N134" s="369">
        <f t="shared" si="77"/>
        <v>0</v>
      </c>
      <c r="O134" s="369">
        <f t="shared" si="78"/>
        <v>8655.1026540205676</v>
      </c>
      <c r="P134" s="369">
        <f t="shared" si="79"/>
        <v>25964.965781993145</v>
      </c>
      <c r="Q134" s="369">
        <f t="shared" si="80"/>
        <v>55391.972625594513</v>
      </c>
      <c r="R134" s="369">
        <f t="shared" si="81"/>
        <v>88280.883658776685</v>
      </c>
      <c r="S134" s="369">
        <f t="shared" si="82"/>
        <v>107321.9726255945</v>
      </c>
      <c r="T134" s="369">
        <f t="shared" si="83"/>
        <v>119438.97946919587</v>
      </c>
      <c r="U134" s="369">
        <f t="shared" si="84"/>
        <v>124631.9726255945</v>
      </c>
      <c r="V134" s="369">
        <f t="shared" si="85"/>
        <v>128094.01368720274</v>
      </c>
      <c r="W134" s="369">
        <f t="shared" si="86"/>
        <v>131555.98631279726</v>
      </c>
      <c r="X134" s="369">
        <f t="shared" si="87"/>
        <v>133287.00684360135</v>
      </c>
      <c r="Y134" s="369">
        <f t="shared" si="88"/>
        <v>136748.97946919588</v>
      </c>
      <c r="Z134" s="369">
        <f t="shared" si="89"/>
        <v>138480</v>
      </c>
      <c r="AA134" s="369">
        <f t="shared" si="90"/>
        <v>138480</v>
      </c>
      <c r="AB134" s="369">
        <f t="shared" si="91"/>
        <v>138480</v>
      </c>
      <c r="AC134" s="369">
        <f t="shared" si="92"/>
        <v>136748.97946919588</v>
      </c>
      <c r="AD134" s="369">
        <f t="shared" si="93"/>
        <v>131902.19041895808</v>
      </c>
      <c r="AE134" s="355">
        <f t="shared" si="73"/>
        <v>1743463.0056417212</v>
      </c>
    </row>
    <row r="135" spans="2:31" ht="14.4" thickBot="1" x14ac:dyDescent="0.3">
      <c r="B135" s="54">
        <f t="shared" si="48"/>
        <v>5</v>
      </c>
      <c r="C135" s="55">
        <f t="shared" si="48"/>
        <v>20</v>
      </c>
      <c r="D135" s="1805" t="str">
        <f t="shared" si="48"/>
        <v>Cosecha y acarreo de frutas *</v>
      </c>
      <c r="E135" s="1791"/>
      <c r="F135" s="21" t="str">
        <f t="shared" si="49"/>
        <v>jornal</v>
      </c>
      <c r="G135" s="682">
        <f t="shared" ref="G135" si="94">SUM(K135:Q135)/H135</f>
        <v>38626.197201077237</v>
      </c>
      <c r="H135" s="410">
        <f t="shared" si="51"/>
        <v>11.54</v>
      </c>
      <c r="I135" s="435">
        <f t="shared" ref="I135" si="95">G135*H135</f>
        <v>445746.3157004313</v>
      </c>
      <c r="J135" s="1324"/>
      <c r="K135" s="369">
        <f t="shared" si="74"/>
        <v>22843.12533135129</v>
      </c>
      <c r="L135" s="369">
        <f t="shared" si="75"/>
        <v>56108.111977607077</v>
      </c>
      <c r="M135" s="369">
        <f t="shared" si="76"/>
        <v>93586.280428375438</v>
      </c>
      <c r="N135" s="369">
        <f t="shared" si="77"/>
        <v>111956.61336304297</v>
      </c>
      <c r="O135" s="369">
        <f t="shared" si="78"/>
        <v>77953.897503457381</v>
      </c>
      <c r="P135" s="369">
        <f t="shared" si="79"/>
        <v>45470.640631461582</v>
      </c>
      <c r="Q135" s="369">
        <f t="shared" si="80"/>
        <v>37827.646465135578</v>
      </c>
      <c r="R135" s="369">
        <f t="shared" si="81"/>
        <v>33614.955700431332</v>
      </c>
      <c r="S135" s="369">
        <f t="shared" si="82"/>
        <v>26145.014766522887</v>
      </c>
      <c r="T135" s="369">
        <f t="shared" si="83"/>
        <v>14940.029533045777</v>
      </c>
      <c r="U135" s="369">
        <f t="shared" si="84"/>
        <v>3735.0442995686676</v>
      </c>
      <c r="V135" s="369">
        <f t="shared" si="85"/>
        <v>0</v>
      </c>
      <c r="W135" s="369">
        <f t="shared" si="86"/>
        <v>0</v>
      </c>
      <c r="X135" s="369">
        <f t="shared" si="87"/>
        <v>0</v>
      </c>
      <c r="Y135" s="369">
        <f t="shared" si="88"/>
        <v>0</v>
      </c>
      <c r="Z135" s="369">
        <f t="shared" si="89"/>
        <v>0</v>
      </c>
      <c r="AA135" s="369">
        <f t="shared" si="90"/>
        <v>0</v>
      </c>
      <c r="AB135" s="369">
        <f t="shared" si="91"/>
        <v>0</v>
      </c>
      <c r="AC135" s="369">
        <f t="shared" si="92"/>
        <v>0</v>
      </c>
      <c r="AD135" s="369">
        <f t="shared" si="93"/>
        <v>0</v>
      </c>
      <c r="AE135" s="355">
        <f t="shared" ref="AE135" si="96">SUM(K135:AD135)</f>
        <v>524181.36</v>
      </c>
    </row>
    <row r="136" spans="2:31" ht="14.4" thickBot="1" x14ac:dyDescent="0.3">
      <c r="B136" s="201"/>
      <c r="C136" s="210"/>
      <c r="D136" s="175" t="s">
        <v>57</v>
      </c>
      <c r="E136" s="175"/>
      <c r="F136" s="211"/>
      <c r="G136" s="212"/>
      <c r="H136" s="528"/>
      <c r="I136" s="529"/>
      <c r="J136" s="535">
        <f>SUM(I137:I153)</f>
        <v>445746.31570043135</v>
      </c>
      <c r="K136" s="356">
        <f>SUM(K137:K153)</f>
        <v>22843.12533135129</v>
      </c>
      <c r="L136" s="356">
        <f t="shared" ref="L136:AE136" si="97">SUM(L137:L153)</f>
        <v>56108.111977607077</v>
      </c>
      <c r="M136" s="356">
        <f t="shared" si="97"/>
        <v>93586.280428375438</v>
      </c>
      <c r="N136" s="356">
        <f t="shared" si="97"/>
        <v>111956.61336304294</v>
      </c>
      <c r="O136" s="356">
        <f t="shared" si="97"/>
        <v>77953.897503457381</v>
      </c>
      <c r="P136" s="356">
        <f t="shared" si="97"/>
        <v>45470.640631461589</v>
      </c>
      <c r="Q136" s="356">
        <f t="shared" si="97"/>
        <v>37827.646465135578</v>
      </c>
      <c r="R136" s="356">
        <f t="shared" si="97"/>
        <v>33614.955700431325</v>
      </c>
      <c r="S136" s="356">
        <f t="shared" si="97"/>
        <v>26145.014766522887</v>
      </c>
      <c r="T136" s="356">
        <f t="shared" si="97"/>
        <v>14940.029533045776</v>
      </c>
      <c r="U136" s="356">
        <f t="shared" si="97"/>
        <v>3735.0442995686676</v>
      </c>
      <c r="V136" s="356">
        <f t="shared" si="97"/>
        <v>0</v>
      </c>
      <c r="W136" s="356">
        <f t="shared" si="97"/>
        <v>0</v>
      </c>
      <c r="X136" s="356">
        <f t="shared" si="97"/>
        <v>0</v>
      </c>
      <c r="Y136" s="356">
        <f t="shared" si="97"/>
        <v>0</v>
      </c>
      <c r="Z136" s="356">
        <f t="shared" si="97"/>
        <v>0</v>
      </c>
      <c r="AA136" s="356">
        <f t="shared" si="97"/>
        <v>0</v>
      </c>
      <c r="AB136" s="356">
        <f t="shared" si="97"/>
        <v>0</v>
      </c>
      <c r="AC136" s="356">
        <f t="shared" si="97"/>
        <v>0</v>
      </c>
      <c r="AD136" s="356">
        <f t="shared" si="97"/>
        <v>0</v>
      </c>
      <c r="AE136" s="356">
        <f t="shared" si="97"/>
        <v>524181.36</v>
      </c>
    </row>
    <row r="137" spans="2:31" x14ac:dyDescent="0.25">
      <c r="B137" s="54">
        <f t="shared" ref="B137:D153" si="98">B43</f>
        <v>1</v>
      </c>
      <c r="C137" s="55">
        <f t="shared" si="98"/>
        <v>1</v>
      </c>
      <c r="D137" s="1805" t="str">
        <f t="shared" si="98"/>
        <v>Citrus sinenis. (naranja dulce o naranja china</v>
      </c>
      <c r="E137" s="1791"/>
      <c r="F137" s="21" t="str">
        <f t="shared" ref="F137:F153" si="99">F43</f>
        <v>plantula</v>
      </c>
      <c r="G137" s="53">
        <f t="shared" si="50"/>
        <v>10200</v>
      </c>
      <c r="H137" s="410">
        <f t="shared" ref="H137:H153" si="100">H43</f>
        <v>0.5</v>
      </c>
      <c r="I137" s="432">
        <f t="shared" ref="I137:I150" si="101">G137*H137</f>
        <v>5100</v>
      </c>
      <c r="J137" s="530"/>
      <c r="K137" s="369">
        <f t="shared" ref="K137:K153" si="102">K43*K$89</f>
        <v>510.00604893708714</v>
      </c>
      <c r="L137" s="369">
        <f t="shared" ref="L137:L153" si="103">L43*L$89+K43*L$90</f>
        <v>1019.9919347505505</v>
      </c>
      <c r="M137" s="369">
        <f t="shared" ref="M137:M153" si="104">M43*M$89+L43*M$90+K43*M$91</f>
        <v>1529.9979836876375</v>
      </c>
      <c r="N137" s="369">
        <f t="shared" ref="N137:N153" si="105">N43*N$89+M43*N$90+L43*N$91+K43*N$92</f>
        <v>1529.9979836876375</v>
      </c>
      <c r="O137" s="369">
        <f t="shared" ref="O137:O153" si="106">O43*O$89+N43*O$90+M43*O$91+L43*O$92+K43*O$93</f>
        <v>510.00604893708714</v>
      </c>
      <c r="P137" s="369">
        <f t="shared" ref="P137:P153" si="107">P43*P$89+O43*P$90+N43*P$91+M43*P$92+L43*P$93</f>
        <v>0</v>
      </c>
      <c r="Q137" s="369">
        <f t="shared" ref="Q137:Q153" si="108">Q43*Q$89+P43*Q$90+O43*Q$91+N43*Q$92+M43*Q$93</f>
        <v>0</v>
      </c>
      <c r="R137" s="369">
        <f t="shared" ref="R137:R153" si="109">R43*R$89+Q43*R$90+P43*R$91+O43*R$92+N43*R$93</f>
        <v>0</v>
      </c>
      <c r="S137" s="369">
        <f t="shared" ref="S137:S153" si="110">S43*S$89+R43*S$90+Q43*S$91+P43*S$92+O43*S$93</f>
        <v>0</v>
      </c>
      <c r="T137" s="369">
        <f t="shared" ref="T137:T153" si="111">T43*T$89+S43*T$90+R43*T$91+Q43*T$92+P43*T$93</f>
        <v>0</v>
      </c>
      <c r="U137" s="369">
        <f t="shared" ref="U137:U153" si="112">U43*U$89+T43*U$90+S43*U$91+R43*U$92+Q43*U$93</f>
        <v>0</v>
      </c>
      <c r="V137" s="369">
        <f t="shared" ref="V137:V153" si="113">V43*V$89+U43*V$90+T43*V$91+S43*V$92+R43*V$93</f>
        <v>0</v>
      </c>
      <c r="W137" s="369">
        <f t="shared" ref="W137:W153" si="114">W43*W$89+V43*W$90+U43*W$91+T43*W$92+S43*W$93</f>
        <v>0</v>
      </c>
      <c r="X137" s="369">
        <f t="shared" ref="X137:X153" si="115">X43*X$89+W43*X$90+V43*X$91+U43*X$92+T43*X$93</f>
        <v>0</v>
      </c>
      <c r="Y137" s="369">
        <f t="shared" ref="Y137:Y153" si="116">Y43*Y$89+X43*Y$90+W43*Y$91+V43*Y$92+U43*Y$93</f>
        <v>0</v>
      </c>
      <c r="Z137" s="369">
        <f t="shared" ref="Z137:Z153" si="117">Z43*Z$89+Y43*Z$90+X43*Z$91+W43*Z$92+V43*Z$93</f>
        <v>0</v>
      </c>
      <c r="AA137" s="369">
        <f t="shared" ref="AA137:AA153" si="118">AA43*AA$89+Z43*AA$90+Y43*AA$91+X43*AA$92+W43*AA$93</f>
        <v>0</v>
      </c>
      <c r="AB137" s="369">
        <f t="shared" ref="AB137:AB153" si="119">AB43*AB$89+AA43*AB$90+Z43*AB$91+Y43*AB$92+X43*AB$93</f>
        <v>0</v>
      </c>
      <c r="AC137" s="369">
        <f t="shared" ref="AC137:AC153" si="120">AC43*AC$89+AB43*AC$90+AA43*AC$91+Z43*AC$92+Y43*AC$93</f>
        <v>0</v>
      </c>
      <c r="AD137" s="369">
        <f t="shared" ref="AD137:AD153" si="121">AD43*AD$89+AC43*AD$90+AB43*AD$91+AA43*AD$92+Z43*AD$93</f>
        <v>0</v>
      </c>
      <c r="AE137" s="358">
        <f>SUM(K137:AD137)</f>
        <v>5100</v>
      </c>
    </row>
    <row r="138" spans="2:31" x14ac:dyDescent="0.25">
      <c r="B138" s="54">
        <f t="shared" si="98"/>
        <v>1</v>
      </c>
      <c r="C138" s="55">
        <f t="shared" si="98"/>
        <v>1</v>
      </c>
      <c r="D138" s="1805" t="str">
        <f t="shared" si="98"/>
        <v>Citrus reticulata (mandarina</v>
      </c>
      <c r="E138" s="1791"/>
      <c r="F138" s="21" t="str">
        <f t="shared" si="99"/>
        <v>plantula</v>
      </c>
      <c r="G138" s="53">
        <f t="shared" si="50"/>
        <v>7500.0000000000009</v>
      </c>
      <c r="H138" s="410">
        <f t="shared" si="100"/>
        <v>0.5</v>
      </c>
      <c r="I138" s="432">
        <f t="shared" si="101"/>
        <v>3750.0000000000005</v>
      </c>
      <c r="J138" s="531"/>
      <c r="K138" s="369">
        <f t="shared" si="102"/>
        <v>375.00444774785819</v>
      </c>
      <c r="L138" s="369">
        <f t="shared" si="103"/>
        <v>749.99406966952245</v>
      </c>
      <c r="M138" s="369">
        <f t="shared" si="104"/>
        <v>1124.9985174173805</v>
      </c>
      <c r="N138" s="369">
        <f t="shared" si="105"/>
        <v>1124.9985174173805</v>
      </c>
      <c r="O138" s="369">
        <f t="shared" si="106"/>
        <v>375.00444774785819</v>
      </c>
      <c r="P138" s="369">
        <f t="shared" si="107"/>
        <v>0</v>
      </c>
      <c r="Q138" s="369">
        <f t="shared" si="108"/>
        <v>0</v>
      </c>
      <c r="R138" s="369">
        <f t="shared" si="109"/>
        <v>0</v>
      </c>
      <c r="S138" s="369">
        <f t="shared" si="110"/>
        <v>0</v>
      </c>
      <c r="T138" s="369">
        <f t="shared" si="111"/>
        <v>0</v>
      </c>
      <c r="U138" s="369">
        <f t="shared" si="112"/>
        <v>0</v>
      </c>
      <c r="V138" s="369">
        <f t="shared" si="113"/>
        <v>0</v>
      </c>
      <c r="W138" s="369">
        <f t="shared" si="114"/>
        <v>0</v>
      </c>
      <c r="X138" s="369">
        <f t="shared" si="115"/>
        <v>0</v>
      </c>
      <c r="Y138" s="369">
        <f t="shared" si="116"/>
        <v>0</v>
      </c>
      <c r="Z138" s="369">
        <f t="shared" si="117"/>
        <v>0</v>
      </c>
      <c r="AA138" s="369">
        <f t="shared" si="118"/>
        <v>0</v>
      </c>
      <c r="AB138" s="369">
        <f t="shared" si="119"/>
        <v>0</v>
      </c>
      <c r="AC138" s="369">
        <f t="shared" si="120"/>
        <v>0</v>
      </c>
      <c r="AD138" s="369">
        <f t="shared" si="121"/>
        <v>0</v>
      </c>
      <c r="AE138" s="358">
        <f t="shared" ref="AE138:AE153" si="122">SUM(K138:AD138)</f>
        <v>3750.0000000000005</v>
      </c>
    </row>
    <row r="139" spans="2:31" x14ac:dyDescent="0.25">
      <c r="B139" s="54">
        <f t="shared" si="98"/>
        <v>1</v>
      </c>
      <c r="C139" s="55">
        <f t="shared" si="98"/>
        <v>1</v>
      </c>
      <c r="D139" s="1805" t="str">
        <f t="shared" si="98"/>
        <v>Manguifera indica (mango):</v>
      </c>
      <c r="E139" s="1791"/>
      <c r="F139" s="21" t="str">
        <f t="shared" si="99"/>
        <v>plantula</v>
      </c>
      <c r="G139" s="53">
        <f t="shared" si="50"/>
        <v>20100</v>
      </c>
      <c r="H139" s="410">
        <f t="shared" si="100"/>
        <v>0.5</v>
      </c>
      <c r="I139" s="432">
        <f t="shared" si="101"/>
        <v>10050</v>
      </c>
      <c r="J139" s="531"/>
      <c r="K139" s="369">
        <f t="shared" si="102"/>
        <v>1005.01191996426</v>
      </c>
      <c r="L139" s="369">
        <f t="shared" si="103"/>
        <v>2009.9841067143202</v>
      </c>
      <c r="M139" s="369">
        <f t="shared" si="104"/>
        <v>3014.9960266785797</v>
      </c>
      <c r="N139" s="369">
        <f t="shared" si="105"/>
        <v>3014.9960266785797</v>
      </c>
      <c r="O139" s="369">
        <f t="shared" si="106"/>
        <v>1005.01191996426</v>
      </c>
      <c r="P139" s="369">
        <f t="shared" si="107"/>
        <v>0</v>
      </c>
      <c r="Q139" s="369">
        <f t="shared" si="108"/>
        <v>0</v>
      </c>
      <c r="R139" s="369">
        <f t="shared" si="109"/>
        <v>0</v>
      </c>
      <c r="S139" s="369">
        <f t="shared" si="110"/>
        <v>0</v>
      </c>
      <c r="T139" s="369">
        <f t="shared" si="111"/>
        <v>0</v>
      </c>
      <c r="U139" s="369">
        <f t="shared" si="112"/>
        <v>0</v>
      </c>
      <c r="V139" s="369">
        <f t="shared" si="113"/>
        <v>0</v>
      </c>
      <c r="W139" s="369">
        <f t="shared" si="114"/>
        <v>0</v>
      </c>
      <c r="X139" s="369">
        <f t="shared" si="115"/>
        <v>0</v>
      </c>
      <c r="Y139" s="369">
        <f t="shared" si="116"/>
        <v>0</v>
      </c>
      <c r="Z139" s="369">
        <f t="shared" si="117"/>
        <v>0</v>
      </c>
      <c r="AA139" s="369">
        <f t="shared" si="118"/>
        <v>0</v>
      </c>
      <c r="AB139" s="369">
        <f t="shared" si="119"/>
        <v>0</v>
      </c>
      <c r="AC139" s="369">
        <f t="shared" si="120"/>
        <v>0</v>
      </c>
      <c r="AD139" s="369">
        <f t="shared" si="121"/>
        <v>0</v>
      </c>
      <c r="AE139" s="358">
        <f t="shared" si="122"/>
        <v>10050</v>
      </c>
    </row>
    <row r="140" spans="2:31" x14ac:dyDescent="0.25">
      <c r="B140" s="54">
        <f t="shared" si="98"/>
        <v>1</v>
      </c>
      <c r="C140" s="55">
        <f t="shared" si="98"/>
        <v>1</v>
      </c>
      <c r="D140" s="1805" t="str">
        <f t="shared" si="98"/>
        <v>Phaseolus vulgaris (Frijol)</v>
      </c>
      <c r="E140" s="1791"/>
      <c r="F140" s="21" t="str">
        <f t="shared" si="99"/>
        <v>semilla kg)</v>
      </c>
      <c r="G140" s="53">
        <f t="shared" si="50"/>
        <v>9600</v>
      </c>
      <c r="H140" s="410">
        <f t="shared" si="100"/>
        <v>1.5</v>
      </c>
      <c r="I140" s="432">
        <f t="shared" si="101"/>
        <v>14400</v>
      </c>
      <c r="J140" s="531"/>
      <c r="K140" s="369">
        <f t="shared" si="102"/>
        <v>1440.0170793517755</v>
      </c>
      <c r="L140" s="369">
        <f t="shared" si="103"/>
        <v>2879.977227530966</v>
      </c>
      <c r="M140" s="369">
        <f t="shared" si="104"/>
        <v>4319.9943068827415</v>
      </c>
      <c r="N140" s="369">
        <f t="shared" si="105"/>
        <v>4319.9943068827415</v>
      </c>
      <c r="O140" s="369">
        <f t="shared" si="106"/>
        <v>1440.0170793517755</v>
      </c>
      <c r="P140" s="369">
        <f t="shared" si="107"/>
        <v>0</v>
      </c>
      <c r="Q140" s="369">
        <f t="shared" si="108"/>
        <v>0</v>
      </c>
      <c r="R140" s="369">
        <f t="shared" si="109"/>
        <v>0</v>
      </c>
      <c r="S140" s="369">
        <f t="shared" si="110"/>
        <v>0</v>
      </c>
      <c r="T140" s="369">
        <f t="shared" si="111"/>
        <v>0</v>
      </c>
      <c r="U140" s="369">
        <f t="shared" si="112"/>
        <v>0</v>
      </c>
      <c r="V140" s="369">
        <f t="shared" si="113"/>
        <v>0</v>
      </c>
      <c r="W140" s="369">
        <f t="shared" si="114"/>
        <v>0</v>
      </c>
      <c r="X140" s="369">
        <f t="shared" si="115"/>
        <v>0</v>
      </c>
      <c r="Y140" s="369">
        <f t="shared" si="116"/>
        <v>0</v>
      </c>
      <c r="Z140" s="369">
        <f t="shared" si="117"/>
        <v>0</v>
      </c>
      <c r="AA140" s="369">
        <f t="shared" si="118"/>
        <v>0</v>
      </c>
      <c r="AB140" s="369">
        <f t="shared" si="119"/>
        <v>0</v>
      </c>
      <c r="AC140" s="369">
        <f t="shared" si="120"/>
        <v>0</v>
      </c>
      <c r="AD140" s="369">
        <f t="shared" si="121"/>
        <v>0</v>
      </c>
      <c r="AE140" s="358">
        <f t="shared" si="122"/>
        <v>14400</v>
      </c>
    </row>
    <row r="141" spans="2:31" x14ac:dyDescent="0.25">
      <c r="B141" s="54">
        <f t="shared" si="98"/>
        <v>1</v>
      </c>
      <c r="C141" s="55">
        <f t="shared" si="98"/>
        <v>1</v>
      </c>
      <c r="D141" s="1805" t="str">
        <f t="shared" si="98"/>
        <v>Vigna sp. (frijol carita)</v>
      </c>
      <c r="E141" s="1791"/>
      <c r="F141" s="21" t="str">
        <f t="shared" si="99"/>
        <v>semilla (kg)</v>
      </c>
      <c r="G141" s="53">
        <f t="shared" si="50"/>
        <v>8699.9999999999982</v>
      </c>
      <c r="H141" s="410">
        <f t="shared" si="100"/>
        <v>1.5</v>
      </c>
      <c r="I141" s="432">
        <f t="shared" si="101"/>
        <v>13049.999999999996</v>
      </c>
      <c r="J141" s="531"/>
      <c r="K141" s="369">
        <f t="shared" si="102"/>
        <v>1305.0154781625465</v>
      </c>
      <c r="L141" s="369">
        <f t="shared" si="103"/>
        <v>2609.979362449938</v>
      </c>
      <c r="M141" s="369">
        <f t="shared" si="104"/>
        <v>3914.994840612484</v>
      </c>
      <c r="N141" s="369">
        <f t="shared" si="105"/>
        <v>3914.994840612484</v>
      </c>
      <c r="O141" s="369">
        <f t="shared" si="106"/>
        <v>1305.0154781625465</v>
      </c>
      <c r="P141" s="369">
        <f t="shared" si="107"/>
        <v>0</v>
      </c>
      <c r="Q141" s="369">
        <f t="shared" si="108"/>
        <v>0</v>
      </c>
      <c r="R141" s="369">
        <f t="shared" si="109"/>
        <v>0</v>
      </c>
      <c r="S141" s="369">
        <f t="shared" si="110"/>
        <v>0</v>
      </c>
      <c r="T141" s="369">
        <f t="shared" si="111"/>
        <v>0</v>
      </c>
      <c r="U141" s="369">
        <f t="shared" si="112"/>
        <v>0</v>
      </c>
      <c r="V141" s="369">
        <f t="shared" si="113"/>
        <v>0</v>
      </c>
      <c r="W141" s="369">
        <f t="shared" si="114"/>
        <v>0</v>
      </c>
      <c r="X141" s="369">
        <f t="shared" si="115"/>
        <v>0</v>
      </c>
      <c r="Y141" s="369">
        <f t="shared" si="116"/>
        <v>0</v>
      </c>
      <c r="Z141" s="369">
        <f t="shared" si="117"/>
        <v>0</v>
      </c>
      <c r="AA141" s="369">
        <f t="shared" si="118"/>
        <v>0</v>
      </c>
      <c r="AB141" s="369">
        <f t="shared" si="119"/>
        <v>0</v>
      </c>
      <c r="AC141" s="369">
        <f t="shared" si="120"/>
        <v>0</v>
      </c>
      <c r="AD141" s="369">
        <f t="shared" si="121"/>
        <v>0</v>
      </c>
      <c r="AE141" s="358">
        <f t="shared" si="122"/>
        <v>13049.999999999998</v>
      </c>
    </row>
    <row r="142" spans="2:31" x14ac:dyDescent="0.25">
      <c r="B142" s="54">
        <f t="shared" si="98"/>
        <v>2</v>
      </c>
      <c r="C142" s="55">
        <f t="shared" si="98"/>
        <v>2</v>
      </c>
      <c r="D142" s="1805" t="str">
        <f t="shared" si="98"/>
        <v>Manihot esculenta (mandioca o yuca)</v>
      </c>
      <c r="E142" s="1791"/>
      <c r="F142" s="21" t="str">
        <f t="shared" si="99"/>
        <v>estaca (kg)</v>
      </c>
      <c r="G142" s="53">
        <f t="shared" si="50"/>
        <v>9600</v>
      </c>
      <c r="H142" s="410">
        <f t="shared" si="100"/>
        <v>1.5</v>
      </c>
      <c r="I142" s="432">
        <f t="shared" si="101"/>
        <v>14400</v>
      </c>
      <c r="J142" s="532"/>
      <c r="K142" s="369">
        <f t="shared" si="102"/>
        <v>0</v>
      </c>
      <c r="L142" s="369">
        <f t="shared" si="103"/>
        <v>1440.0170793517755</v>
      </c>
      <c r="M142" s="369">
        <f t="shared" si="104"/>
        <v>2879.977227530966</v>
      </c>
      <c r="N142" s="369">
        <f t="shared" si="105"/>
        <v>4319.9943068827415</v>
      </c>
      <c r="O142" s="369">
        <f t="shared" si="106"/>
        <v>4319.9943068827415</v>
      </c>
      <c r="P142" s="369">
        <f t="shared" si="107"/>
        <v>1440.0170793517755</v>
      </c>
      <c r="Q142" s="369">
        <f t="shared" si="108"/>
        <v>0</v>
      </c>
      <c r="R142" s="369">
        <f t="shared" si="109"/>
        <v>0</v>
      </c>
      <c r="S142" s="369">
        <f t="shared" si="110"/>
        <v>0</v>
      </c>
      <c r="T142" s="369">
        <f t="shared" si="111"/>
        <v>0</v>
      </c>
      <c r="U142" s="369">
        <f t="shared" si="112"/>
        <v>0</v>
      </c>
      <c r="V142" s="369">
        <f t="shared" si="113"/>
        <v>0</v>
      </c>
      <c r="W142" s="369">
        <f t="shared" si="114"/>
        <v>0</v>
      </c>
      <c r="X142" s="369">
        <f t="shared" si="115"/>
        <v>0</v>
      </c>
      <c r="Y142" s="369">
        <f t="shared" si="116"/>
        <v>0</v>
      </c>
      <c r="Z142" s="369">
        <f t="shared" si="117"/>
        <v>0</v>
      </c>
      <c r="AA142" s="369">
        <f t="shared" si="118"/>
        <v>0</v>
      </c>
      <c r="AB142" s="369">
        <f t="shared" si="119"/>
        <v>0</v>
      </c>
      <c r="AC142" s="369">
        <f t="shared" si="120"/>
        <v>0</v>
      </c>
      <c r="AD142" s="369">
        <f t="shared" si="121"/>
        <v>0</v>
      </c>
      <c r="AE142" s="358">
        <f t="shared" si="122"/>
        <v>14400</v>
      </c>
    </row>
    <row r="143" spans="2:31" x14ac:dyDescent="0.25">
      <c r="B143" s="54">
        <f t="shared" si="98"/>
        <v>1</v>
      </c>
      <c r="C143" s="55">
        <f t="shared" si="98"/>
        <v>1</v>
      </c>
      <c r="D143" s="1805" t="str">
        <f t="shared" si="98"/>
        <v>Ipomoea batatas (camote o boniato)</v>
      </c>
      <c r="E143" s="1791"/>
      <c r="F143" s="21" t="str">
        <f t="shared" si="99"/>
        <v xml:space="preserve">esquejes (kg) </v>
      </c>
      <c r="G143" s="53">
        <f t="shared" si="50"/>
        <v>31200</v>
      </c>
      <c r="H143" s="410">
        <f t="shared" si="100"/>
        <v>1.5</v>
      </c>
      <c r="I143" s="432">
        <f t="shared" si="101"/>
        <v>46800</v>
      </c>
      <c r="J143" s="531"/>
      <c r="K143" s="369">
        <f t="shared" si="102"/>
        <v>4680.0555078932703</v>
      </c>
      <c r="L143" s="369">
        <f t="shared" si="103"/>
        <v>9359.9259894756397</v>
      </c>
      <c r="M143" s="369">
        <f t="shared" si="104"/>
        <v>14039.981497368908</v>
      </c>
      <c r="N143" s="369">
        <f t="shared" si="105"/>
        <v>14039.981497368908</v>
      </c>
      <c r="O143" s="369">
        <f t="shared" si="106"/>
        <v>4680.0555078932703</v>
      </c>
      <c r="P143" s="369">
        <f t="shared" si="107"/>
        <v>0</v>
      </c>
      <c r="Q143" s="369">
        <f t="shared" si="108"/>
        <v>0</v>
      </c>
      <c r="R143" s="369">
        <f t="shared" si="109"/>
        <v>0</v>
      </c>
      <c r="S143" s="369">
        <f t="shared" si="110"/>
        <v>0</v>
      </c>
      <c r="T143" s="369">
        <f t="shared" si="111"/>
        <v>0</v>
      </c>
      <c r="U143" s="369">
        <f t="shared" si="112"/>
        <v>0</v>
      </c>
      <c r="V143" s="369">
        <f t="shared" si="113"/>
        <v>0</v>
      </c>
      <c r="W143" s="369">
        <f t="shared" si="114"/>
        <v>0</v>
      </c>
      <c r="X143" s="369">
        <f t="shared" si="115"/>
        <v>0</v>
      </c>
      <c r="Y143" s="369">
        <f t="shared" si="116"/>
        <v>0</v>
      </c>
      <c r="Z143" s="369">
        <f t="shared" si="117"/>
        <v>0</v>
      </c>
      <c r="AA143" s="369">
        <f t="shared" si="118"/>
        <v>0</v>
      </c>
      <c r="AB143" s="369">
        <f t="shared" si="119"/>
        <v>0</v>
      </c>
      <c r="AC143" s="369">
        <f t="shared" si="120"/>
        <v>0</v>
      </c>
      <c r="AD143" s="369">
        <f t="shared" si="121"/>
        <v>0</v>
      </c>
      <c r="AE143" s="358">
        <f t="shared" si="122"/>
        <v>46800</v>
      </c>
    </row>
    <row r="144" spans="2:31" x14ac:dyDescent="0.25">
      <c r="B144" s="54">
        <f t="shared" si="98"/>
        <v>2</v>
      </c>
      <c r="C144" s="55">
        <f t="shared" si="98"/>
        <v>2</v>
      </c>
      <c r="D144" s="1805" t="str">
        <f t="shared" si="98"/>
        <v>Zea mays (maíz</v>
      </c>
      <c r="E144" s="1791"/>
      <c r="F144" s="21" t="str">
        <f t="shared" si="99"/>
        <v>semilla (kg)</v>
      </c>
      <c r="G144" s="53">
        <f t="shared" si="50"/>
        <v>31799.999999999996</v>
      </c>
      <c r="H144" s="410">
        <f t="shared" si="100"/>
        <v>1.5</v>
      </c>
      <c r="I144" s="432">
        <f t="shared" si="101"/>
        <v>47699.999999999993</v>
      </c>
      <c r="J144" s="532"/>
      <c r="K144" s="369">
        <f t="shared" si="102"/>
        <v>0</v>
      </c>
      <c r="L144" s="369">
        <f t="shared" si="103"/>
        <v>4770.0565753527562</v>
      </c>
      <c r="M144" s="369">
        <f t="shared" si="104"/>
        <v>9539.924566196325</v>
      </c>
      <c r="N144" s="369">
        <f t="shared" si="105"/>
        <v>14309.98114154908</v>
      </c>
      <c r="O144" s="369">
        <f t="shared" si="106"/>
        <v>14309.98114154908</v>
      </c>
      <c r="P144" s="369">
        <f t="shared" si="107"/>
        <v>4770.0565753527562</v>
      </c>
      <c r="Q144" s="369">
        <f t="shared" si="108"/>
        <v>0</v>
      </c>
      <c r="R144" s="369">
        <f t="shared" si="109"/>
        <v>0</v>
      </c>
      <c r="S144" s="369">
        <f t="shared" si="110"/>
        <v>0</v>
      </c>
      <c r="T144" s="369">
        <f t="shared" si="111"/>
        <v>0</v>
      </c>
      <c r="U144" s="369">
        <f t="shared" si="112"/>
        <v>0</v>
      </c>
      <c r="V144" s="369">
        <f t="shared" si="113"/>
        <v>0</v>
      </c>
      <c r="W144" s="369">
        <f t="shared" si="114"/>
        <v>0</v>
      </c>
      <c r="X144" s="369">
        <f t="shared" si="115"/>
        <v>0</v>
      </c>
      <c r="Y144" s="369">
        <f t="shared" si="116"/>
        <v>0</v>
      </c>
      <c r="Z144" s="369">
        <f t="shared" si="117"/>
        <v>0</v>
      </c>
      <c r="AA144" s="369">
        <f t="shared" si="118"/>
        <v>0</v>
      </c>
      <c r="AB144" s="369">
        <f t="shared" si="119"/>
        <v>0</v>
      </c>
      <c r="AC144" s="369">
        <f t="shared" si="120"/>
        <v>0</v>
      </c>
      <c r="AD144" s="369">
        <f t="shared" si="121"/>
        <v>0</v>
      </c>
      <c r="AE144" s="358">
        <f t="shared" si="122"/>
        <v>47699.999999999993</v>
      </c>
    </row>
    <row r="145" spans="2:31" x14ac:dyDescent="0.25">
      <c r="B145" s="54">
        <f t="shared" si="98"/>
        <v>1</v>
      </c>
      <c r="C145" s="55">
        <f t="shared" si="98"/>
        <v>1</v>
      </c>
      <c r="D145" s="1805" t="str">
        <f t="shared" si="98"/>
        <v>Burseba simaruba (Almacigo</v>
      </c>
      <c r="E145" s="1791"/>
      <c r="F145" s="21" t="str">
        <f t="shared" si="99"/>
        <v>estaca (kg)</v>
      </c>
      <c r="G145" s="53">
        <f t="shared" si="50"/>
        <v>42000</v>
      </c>
      <c r="H145" s="410">
        <f t="shared" si="100"/>
        <v>1</v>
      </c>
      <c r="I145" s="432">
        <f t="shared" si="101"/>
        <v>42000</v>
      </c>
      <c r="J145" s="532"/>
      <c r="K145" s="369">
        <f t="shared" si="102"/>
        <v>4200.0498147760118</v>
      </c>
      <c r="L145" s="369">
        <f t="shared" si="103"/>
        <v>8399.9335802986516</v>
      </c>
      <c r="M145" s="369">
        <f t="shared" si="104"/>
        <v>12599.983395074662</v>
      </c>
      <c r="N145" s="369">
        <f t="shared" si="105"/>
        <v>12599.983395074662</v>
      </c>
      <c r="O145" s="369">
        <f t="shared" si="106"/>
        <v>4200.0498147760118</v>
      </c>
      <c r="P145" s="369">
        <f t="shared" si="107"/>
        <v>0</v>
      </c>
      <c r="Q145" s="369">
        <f t="shared" si="108"/>
        <v>0</v>
      </c>
      <c r="R145" s="369">
        <f t="shared" si="109"/>
        <v>0</v>
      </c>
      <c r="S145" s="369">
        <f t="shared" si="110"/>
        <v>0</v>
      </c>
      <c r="T145" s="369">
        <f t="shared" si="111"/>
        <v>0</v>
      </c>
      <c r="U145" s="369">
        <f t="shared" si="112"/>
        <v>0</v>
      </c>
      <c r="V145" s="369">
        <f t="shared" si="113"/>
        <v>0</v>
      </c>
      <c r="W145" s="369">
        <f t="shared" si="114"/>
        <v>0</v>
      </c>
      <c r="X145" s="369">
        <f t="shared" si="115"/>
        <v>0</v>
      </c>
      <c r="Y145" s="369">
        <f t="shared" si="116"/>
        <v>0</v>
      </c>
      <c r="Z145" s="369">
        <f t="shared" si="117"/>
        <v>0</v>
      </c>
      <c r="AA145" s="369">
        <f t="shared" si="118"/>
        <v>0</v>
      </c>
      <c r="AB145" s="369">
        <f t="shared" si="119"/>
        <v>0</v>
      </c>
      <c r="AC145" s="369">
        <f t="shared" si="120"/>
        <v>0</v>
      </c>
      <c r="AD145" s="369">
        <f t="shared" si="121"/>
        <v>0</v>
      </c>
      <c r="AE145" s="358">
        <f t="shared" si="122"/>
        <v>42000</v>
      </c>
    </row>
    <row r="146" spans="2:31" x14ac:dyDescent="0.25">
      <c r="B146" s="54">
        <f t="shared" si="98"/>
        <v>1</v>
      </c>
      <c r="C146" s="55">
        <f t="shared" si="98"/>
        <v>1</v>
      </c>
      <c r="D146" s="1805" t="str">
        <f t="shared" si="98"/>
        <v>Spondias purpurea (Ciruela común)</v>
      </c>
      <c r="E146" s="1791"/>
      <c r="F146" s="21" t="str">
        <f t="shared" si="99"/>
        <v>estaca (kg)</v>
      </c>
      <c r="G146" s="53">
        <f t="shared" si="50"/>
        <v>42000</v>
      </c>
      <c r="H146" s="410">
        <f t="shared" si="100"/>
        <v>1</v>
      </c>
      <c r="I146" s="432">
        <f t="shared" si="101"/>
        <v>42000</v>
      </c>
      <c r="J146" s="532"/>
      <c r="K146" s="369">
        <f t="shared" si="102"/>
        <v>4200.0498147760118</v>
      </c>
      <c r="L146" s="369">
        <f t="shared" si="103"/>
        <v>8399.9335802986516</v>
      </c>
      <c r="M146" s="369">
        <f t="shared" si="104"/>
        <v>12599.983395074662</v>
      </c>
      <c r="N146" s="369">
        <f t="shared" si="105"/>
        <v>12599.983395074662</v>
      </c>
      <c r="O146" s="369">
        <f t="shared" si="106"/>
        <v>4200.0498147760118</v>
      </c>
      <c r="P146" s="369">
        <f t="shared" si="107"/>
        <v>0</v>
      </c>
      <c r="Q146" s="369">
        <f t="shared" si="108"/>
        <v>0</v>
      </c>
      <c r="R146" s="369">
        <f t="shared" si="109"/>
        <v>0</v>
      </c>
      <c r="S146" s="369">
        <f t="shared" si="110"/>
        <v>0</v>
      </c>
      <c r="T146" s="369">
        <f t="shared" si="111"/>
        <v>0</v>
      </c>
      <c r="U146" s="369">
        <f t="shared" si="112"/>
        <v>0</v>
      </c>
      <c r="V146" s="369">
        <f t="shared" si="113"/>
        <v>0</v>
      </c>
      <c r="W146" s="369">
        <f t="shared" si="114"/>
        <v>0</v>
      </c>
      <c r="X146" s="369">
        <f t="shared" si="115"/>
        <v>0</v>
      </c>
      <c r="Y146" s="369">
        <f t="shared" si="116"/>
        <v>0</v>
      </c>
      <c r="Z146" s="369">
        <f t="shared" si="117"/>
        <v>0</v>
      </c>
      <c r="AA146" s="369">
        <f t="shared" si="118"/>
        <v>0</v>
      </c>
      <c r="AB146" s="369">
        <f t="shared" si="119"/>
        <v>0</v>
      </c>
      <c r="AC146" s="369">
        <f t="shared" si="120"/>
        <v>0</v>
      </c>
      <c r="AD146" s="369">
        <f t="shared" si="121"/>
        <v>0</v>
      </c>
      <c r="AE146" s="358">
        <f t="shared" si="122"/>
        <v>42000</v>
      </c>
    </row>
    <row r="147" spans="2:31" x14ac:dyDescent="0.25">
      <c r="B147" s="54">
        <f t="shared" si="98"/>
        <v>1</v>
      </c>
      <c r="C147" s="55">
        <f t="shared" si="98"/>
        <v>1</v>
      </c>
      <c r="D147" s="1805" t="str">
        <f t="shared" si="98"/>
        <v>Materia orgánica -  Especies Frutales</v>
      </c>
      <c r="E147" s="1791"/>
      <c r="F147" s="21" t="str">
        <f t="shared" si="99"/>
        <v>Kilogramo</v>
      </c>
      <c r="G147" s="53">
        <f t="shared" si="50"/>
        <v>188999.99999999997</v>
      </c>
      <c r="H147" s="410">
        <f t="shared" si="100"/>
        <v>0.04</v>
      </c>
      <c r="I147" s="452">
        <f t="shared" si="101"/>
        <v>7559.9999999999991</v>
      </c>
      <c r="J147" s="453"/>
      <c r="K147" s="369">
        <f t="shared" si="102"/>
        <v>756.00896665968207</v>
      </c>
      <c r="L147" s="369">
        <f t="shared" si="103"/>
        <v>1511.9880444537573</v>
      </c>
      <c r="M147" s="369">
        <f t="shared" si="104"/>
        <v>2267.9970111134389</v>
      </c>
      <c r="N147" s="369">
        <f t="shared" si="105"/>
        <v>2267.9970111134389</v>
      </c>
      <c r="O147" s="369">
        <f t="shared" si="106"/>
        <v>756.00896665968207</v>
      </c>
      <c r="P147" s="369">
        <f t="shared" si="107"/>
        <v>0</v>
      </c>
      <c r="Q147" s="369">
        <f t="shared" si="108"/>
        <v>0</v>
      </c>
      <c r="R147" s="369">
        <f t="shared" si="109"/>
        <v>0</v>
      </c>
      <c r="S147" s="369">
        <f t="shared" si="110"/>
        <v>0</v>
      </c>
      <c r="T147" s="369">
        <f t="shared" si="111"/>
        <v>0</v>
      </c>
      <c r="U147" s="369">
        <f t="shared" si="112"/>
        <v>0</v>
      </c>
      <c r="V147" s="369">
        <f t="shared" si="113"/>
        <v>0</v>
      </c>
      <c r="W147" s="369">
        <f t="shared" si="114"/>
        <v>0</v>
      </c>
      <c r="X147" s="369">
        <f t="shared" si="115"/>
        <v>0</v>
      </c>
      <c r="Y147" s="369">
        <f t="shared" si="116"/>
        <v>0</v>
      </c>
      <c r="Z147" s="369">
        <f t="shared" si="117"/>
        <v>0</v>
      </c>
      <c r="AA147" s="369">
        <f t="shared" si="118"/>
        <v>0</v>
      </c>
      <c r="AB147" s="369">
        <f t="shared" si="119"/>
        <v>0</v>
      </c>
      <c r="AC147" s="369">
        <f t="shared" si="120"/>
        <v>0</v>
      </c>
      <c r="AD147" s="369">
        <f t="shared" si="121"/>
        <v>0</v>
      </c>
      <c r="AE147" s="358">
        <f t="shared" si="122"/>
        <v>7559.9999999999991</v>
      </c>
    </row>
    <row r="148" spans="2:31" x14ac:dyDescent="0.25">
      <c r="B148" s="54">
        <f t="shared" si="98"/>
        <v>1</v>
      </c>
      <c r="C148" s="55">
        <f t="shared" si="98"/>
        <v>3</v>
      </c>
      <c r="D148" s="1805" t="str">
        <f t="shared" si="98"/>
        <v>Fertilizante NPK - Especies Frutales</v>
      </c>
      <c r="E148" s="1791"/>
      <c r="F148" s="21" t="str">
        <f t="shared" si="99"/>
        <v>Kilogramo</v>
      </c>
      <c r="G148" s="53">
        <f t="shared" si="50"/>
        <v>34019.999999999993</v>
      </c>
      <c r="H148" s="410">
        <f t="shared" si="100"/>
        <v>0.46800000000000003</v>
      </c>
      <c r="I148" s="454">
        <f t="shared" si="101"/>
        <v>15921.359999999997</v>
      </c>
      <c r="J148" s="453"/>
      <c r="K148" s="369">
        <f t="shared" si="102"/>
        <v>636.86195351411629</v>
      </c>
      <c r="L148" s="369">
        <f t="shared" si="103"/>
        <v>1751.3451937834323</v>
      </c>
      <c r="M148" s="369">
        <f t="shared" si="104"/>
        <v>3343.481193783432</v>
      </c>
      <c r="N148" s="369">
        <f t="shared" si="105"/>
        <v>4298.7552402693163</v>
      </c>
      <c r="O148" s="369">
        <f t="shared" si="106"/>
        <v>3502.7029767570575</v>
      </c>
      <c r="P148" s="369">
        <f t="shared" si="107"/>
        <v>1910.5669767570578</v>
      </c>
      <c r="Q148" s="369">
        <f t="shared" si="108"/>
        <v>477.64646513558711</v>
      </c>
      <c r="R148" s="369">
        <f t="shared" si="109"/>
        <v>0</v>
      </c>
      <c r="S148" s="369">
        <f t="shared" si="110"/>
        <v>0</v>
      </c>
      <c r="T148" s="369">
        <f t="shared" si="111"/>
        <v>0</v>
      </c>
      <c r="U148" s="369">
        <f t="shared" si="112"/>
        <v>0</v>
      </c>
      <c r="V148" s="369">
        <f t="shared" si="113"/>
        <v>0</v>
      </c>
      <c r="W148" s="369">
        <f t="shared" si="114"/>
        <v>0</v>
      </c>
      <c r="X148" s="369">
        <f t="shared" si="115"/>
        <v>0</v>
      </c>
      <c r="Y148" s="369">
        <f t="shared" si="116"/>
        <v>0</v>
      </c>
      <c r="Z148" s="369">
        <f t="shared" si="117"/>
        <v>0</v>
      </c>
      <c r="AA148" s="369">
        <f t="shared" si="118"/>
        <v>0</v>
      </c>
      <c r="AB148" s="369">
        <f t="shared" si="119"/>
        <v>0</v>
      </c>
      <c r="AC148" s="369">
        <f t="shared" si="120"/>
        <v>0</v>
      </c>
      <c r="AD148" s="369">
        <f t="shared" si="121"/>
        <v>0</v>
      </c>
      <c r="AE148" s="358">
        <f t="shared" si="122"/>
        <v>15921.359999999999</v>
      </c>
    </row>
    <row r="149" spans="2:31" x14ac:dyDescent="0.25">
      <c r="B149" s="54">
        <f t="shared" si="98"/>
        <v>1</v>
      </c>
      <c r="C149" s="55">
        <f t="shared" si="98"/>
        <v>7</v>
      </c>
      <c r="D149" s="1805" t="str">
        <f t="shared" si="98"/>
        <v>Biofertilizante - Especies Frutales</v>
      </c>
      <c r="E149" s="1791"/>
      <c r="F149" s="21" t="str">
        <f t="shared" si="99"/>
        <v>Kilogramo</v>
      </c>
      <c r="G149" s="53">
        <f t="shared" si="50"/>
        <v>5512.4986656756428</v>
      </c>
      <c r="H149" s="410">
        <f t="shared" si="100"/>
        <v>10</v>
      </c>
      <c r="I149" s="454">
        <f t="shared" si="101"/>
        <v>55124.986656756431</v>
      </c>
      <c r="J149" s="453"/>
      <c r="K149" s="369">
        <f t="shared" si="102"/>
        <v>1125.0133432435746</v>
      </c>
      <c r="L149" s="369">
        <f t="shared" si="103"/>
        <v>3374.9955522521418</v>
      </c>
      <c r="M149" s="369">
        <f t="shared" si="104"/>
        <v>6749.9911045042827</v>
      </c>
      <c r="N149" s="369">
        <f t="shared" si="105"/>
        <v>10124.986656756424</v>
      </c>
      <c r="O149" s="369">
        <f t="shared" si="106"/>
        <v>11249.999999999998</v>
      </c>
      <c r="P149" s="369">
        <f t="shared" si="107"/>
        <v>11249.999999999998</v>
      </c>
      <c r="Q149" s="369">
        <f t="shared" si="108"/>
        <v>11249.999999999998</v>
      </c>
      <c r="R149" s="369">
        <f t="shared" si="109"/>
        <v>10124.986656756424</v>
      </c>
      <c r="S149" s="369">
        <f t="shared" si="110"/>
        <v>7875.0044477478568</v>
      </c>
      <c r="T149" s="369">
        <f t="shared" si="111"/>
        <v>4500.0088954957155</v>
      </c>
      <c r="U149" s="369">
        <f t="shared" si="112"/>
        <v>1125.0133432435746</v>
      </c>
      <c r="V149" s="369">
        <f t="shared" si="113"/>
        <v>0</v>
      </c>
      <c r="W149" s="369">
        <f t="shared" si="114"/>
        <v>0</v>
      </c>
      <c r="X149" s="369">
        <f t="shared" si="115"/>
        <v>0</v>
      </c>
      <c r="Y149" s="369">
        <f t="shared" si="116"/>
        <v>0</v>
      </c>
      <c r="Z149" s="369">
        <f t="shared" si="117"/>
        <v>0</v>
      </c>
      <c r="AA149" s="369">
        <f t="shared" si="118"/>
        <v>0</v>
      </c>
      <c r="AB149" s="369">
        <f t="shared" si="119"/>
        <v>0</v>
      </c>
      <c r="AC149" s="369">
        <f t="shared" si="120"/>
        <v>0</v>
      </c>
      <c r="AD149" s="369">
        <f t="shared" si="121"/>
        <v>0</v>
      </c>
      <c r="AE149" s="358">
        <f t="shared" si="122"/>
        <v>78749.999999999985</v>
      </c>
    </row>
    <row r="150" spans="2:31" x14ac:dyDescent="0.25">
      <c r="B150" s="54">
        <f t="shared" si="98"/>
        <v>1</v>
      </c>
      <c r="C150" s="55">
        <f t="shared" si="98"/>
        <v>7</v>
      </c>
      <c r="D150" s="1805" t="str">
        <f t="shared" si="98"/>
        <v>Biofertilizante - Cultivos varios</v>
      </c>
      <c r="E150" s="1791"/>
      <c r="F150" s="21" t="str">
        <f t="shared" si="99"/>
        <v>Kilogramo</v>
      </c>
      <c r="G150" s="53">
        <f t="shared" si="50"/>
        <v>12788.99690436749</v>
      </c>
      <c r="H150" s="410">
        <f t="shared" si="100"/>
        <v>10</v>
      </c>
      <c r="I150" s="454">
        <f t="shared" si="101"/>
        <v>127889.96904367491</v>
      </c>
      <c r="J150" s="453"/>
      <c r="K150" s="369">
        <f t="shared" si="102"/>
        <v>2610.030956325093</v>
      </c>
      <c r="L150" s="369">
        <f t="shared" si="103"/>
        <v>7829.989681224969</v>
      </c>
      <c r="M150" s="369">
        <f t="shared" si="104"/>
        <v>15659.979362449936</v>
      </c>
      <c r="N150" s="369">
        <f t="shared" si="105"/>
        <v>23489.969043674904</v>
      </c>
      <c r="O150" s="369">
        <f t="shared" si="106"/>
        <v>26099.999999999996</v>
      </c>
      <c r="P150" s="369">
        <f t="shared" si="107"/>
        <v>26099.999999999996</v>
      </c>
      <c r="Q150" s="369">
        <f t="shared" si="108"/>
        <v>26099.999999999996</v>
      </c>
      <c r="R150" s="369">
        <f t="shared" si="109"/>
        <v>23489.969043674904</v>
      </c>
      <c r="S150" s="369">
        <f t="shared" si="110"/>
        <v>18270.010318775028</v>
      </c>
      <c r="T150" s="369">
        <f t="shared" si="111"/>
        <v>10440.02063755006</v>
      </c>
      <c r="U150" s="369">
        <f t="shared" si="112"/>
        <v>2610.030956325093</v>
      </c>
      <c r="V150" s="369">
        <f t="shared" si="113"/>
        <v>0</v>
      </c>
      <c r="W150" s="369">
        <f t="shared" si="114"/>
        <v>0</v>
      </c>
      <c r="X150" s="369">
        <f t="shared" si="115"/>
        <v>0</v>
      </c>
      <c r="Y150" s="369">
        <f t="shared" si="116"/>
        <v>0</v>
      </c>
      <c r="Z150" s="369">
        <f t="shared" si="117"/>
        <v>0</v>
      </c>
      <c r="AA150" s="369">
        <f t="shared" si="118"/>
        <v>0</v>
      </c>
      <c r="AB150" s="369">
        <f t="shared" si="119"/>
        <v>0</v>
      </c>
      <c r="AC150" s="369">
        <f t="shared" si="120"/>
        <v>0</v>
      </c>
      <c r="AD150" s="369">
        <f t="shared" si="121"/>
        <v>0</v>
      </c>
      <c r="AE150" s="358">
        <f t="shared" si="122"/>
        <v>182700</v>
      </c>
    </row>
    <row r="151" spans="2:31" x14ac:dyDescent="0.25">
      <c r="B151" s="54">
        <f t="shared" si="98"/>
        <v>1</v>
      </c>
      <c r="C151" s="55">
        <f t="shared" si="98"/>
        <v>1</v>
      </c>
      <c r="D151" s="1805" t="str">
        <f t="shared" si="98"/>
        <v>Diesel operación maquinaria agricola</v>
      </c>
      <c r="E151" s="1791"/>
      <c r="F151" s="21" t="str">
        <f t="shared" si="99"/>
        <v>litro</v>
      </c>
      <c r="G151" s="53">
        <f t="shared" si="50"/>
        <v>0</v>
      </c>
      <c r="H151" s="410">
        <f t="shared" si="100"/>
        <v>0.94</v>
      </c>
      <c r="I151" s="454">
        <f>G151*H151</f>
        <v>0</v>
      </c>
      <c r="J151" s="455"/>
      <c r="K151" s="369">
        <f t="shared" si="102"/>
        <v>0</v>
      </c>
      <c r="L151" s="369">
        <f t="shared" si="103"/>
        <v>0</v>
      </c>
      <c r="M151" s="369">
        <f t="shared" si="104"/>
        <v>0</v>
      </c>
      <c r="N151" s="369">
        <f t="shared" si="105"/>
        <v>0</v>
      </c>
      <c r="O151" s="369">
        <f t="shared" si="106"/>
        <v>0</v>
      </c>
      <c r="P151" s="369">
        <f t="shared" si="107"/>
        <v>0</v>
      </c>
      <c r="Q151" s="369">
        <f t="shared" si="108"/>
        <v>0</v>
      </c>
      <c r="R151" s="369">
        <f t="shared" si="109"/>
        <v>0</v>
      </c>
      <c r="S151" s="369">
        <f t="shared" si="110"/>
        <v>0</v>
      </c>
      <c r="T151" s="369">
        <f t="shared" si="111"/>
        <v>0</v>
      </c>
      <c r="U151" s="369">
        <f t="shared" si="112"/>
        <v>0</v>
      </c>
      <c r="V151" s="369">
        <f t="shared" si="113"/>
        <v>0</v>
      </c>
      <c r="W151" s="369">
        <f t="shared" si="114"/>
        <v>0</v>
      </c>
      <c r="X151" s="369">
        <f t="shared" si="115"/>
        <v>0</v>
      </c>
      <c r="Y151" s="369">
        <f t="shared" si="116"/>
        <v>0</v>
      </c>
      <c r="Z151" s="369">
        <f t="shared" si="117"/>
        <v>0</v>
      </c>
      <c r="AA151" s="369">
        <f t="shared" si="118"/>
        <v>0</v>
      </c>
      <c r="AB151" s="369">
        <f t="shared" si="119"/>
        <v>0</v>
      </c>
      <c r="AC151" s="369">
        <f t="shared" si="120"/>
        <v>0</v>
      </c>
      <c r="AD151" s="369">
        <f t="shared" si="121"/>
        <v>0</v>
      </c>
      <c r="AE151" s="358">
        <f t="shared" si="122"/>
        <v>0</v>
      </c>
    </row>
    <row r="152" spans="2:31" x14ac:dyDescent="0.25">
      <c r="B152" s="54">
        <f t="shared" si="98"/>
        <v>6</v>
      </c>
      <c r="C152" s="55">
        <f t="shared" si="98"/>
        <v>20</v>
      </c>
      <c r="D152" s="1805" t="str">
        <f t="shared" si="98"/>
        <v>Gasolina para motosierra</v>
      </c>
      <c r="E152" s="1791"/>
      <c r="F152" s="21" t="str">
        <f t="shared" si="99"/>
        <v>litro</v>
      </c>
      <c r="G152" s="53">
        <f t="shared" si="50"/>
        <v>0</v>
      </c>
      <c r="H152" s="410">
        <f t="shared" si="100"/>
        <v>1.1299999999999999</v>
      </c>
      <c r="I152" s="454">
        <f>G152*H152</f>
        <v>0</v>
      </c>
      <c r="J152" s="455"/>
      <c r="K152" s="369">
        <f t="shared" si="102"/>
        <v>0</v>
      </c>
      <c r="L152" s="369">
        <f t="shared" si="103"/>
        <v>0</v>
      </c>
      <c r="M152" s="369">
        <f t="shared" si="104"/>
        <v>0</v>
      </c>
      <c r="N152" s="369">
        <f t="shared" si="105"/>
        <v>0</v>
      </c>
      <c r="O152" s="369">
        <f t="shared" si="106"/>
        <v>0</v>
      </c>
      <c r="P152" s="369">
        <f t="shared" si="107"/>
        <v>0</v>
      </c>
      <c r="Q152" s="369">
        <f t="shared" si="108"/>
        <v>0</v>
      </c>
      <c r="R152" s="369">
        <f t="shared" si="109"/>
        <v>0</v>
      </c>
      <c r="S152" s="369">
        <f t="shared" si="110"/>
        <v>0</v>
      </c>
      <c r="T152" s="369">
        <f t="shared" si="111"/>
        <v>0</v>
      </c>
      <c r="U152" s="369">
        <f t="shared" si="112"/>
        <v>0</v>
      </c>
      <c r="V152" s="369">
        <f t="shared" si="113"/>
        <v>0</v>
      </c>
      <c r="W152" s="369">
        <f t="shared" si="114"/>
        <v>0</v>
      </c>
      <c r="X152" s="369">
        <f t="shared" si="115"/>
        <v>0</v>
      </c>
      <c r="Y152" s="369">
        <f t="shared" si="116"/>
        <v>0</v>
      </c>
      <c r="Z152" s="369">
        <f t="shared" si="117"/>
        <v>0</v>
      </c>
      <c r="AA152" s="369">
        <f t="shared" si="118"/>
        <v>0</v>
      </c>
      <c r="AB152" s="369">
        <f t="shared" si="119"/>
        <v>0</v>
      </c>
      <c r="AC152" s="369">
        <f t="shared" si="120"/>
        <v>0</v>
      </c>
      <c r="AD152" s="369">
        <f t="shared" si="121"/>
        <v>0</v>
      </c>
      <c r="AE152" s="358">
        <f t="shared" si="122"/>
        <v>0</v>
      </c>
    </row>
    <row r="153" spans="2:31" ht="14.4" thickBot="1" x14ac:dyDescent="0.3">
      <c r="B153" s="54">
        <f t="shared" si="98"/>
        <v>6</v>
      </c>
      <c r="C153" s="55">
        <f t="shared" si="98"/>
        <v>20</v>
      </c>
      <c r="D153" s="1805" t="str">
        <f t="shared" si="98"/>
        <v>Aceite para mezcla</v>
      </c>
      <c r="E153" s="1791"/>
      <c r="F153" s="21" t="str">
        <f t="shared" si="99"/>
        <v>litro</v>
      </c>
      <c r="G153" s="53">
        <f t="shared" si="50"/>
        <v>0</v>
      </c>
      <c r="H153" s="410">
        <f t="shared" si="100"/>
        <v>2.2799999999999998</v>
      </c>
      <c r="I153" s="454">
        <f>G153*H153</f>
        <v>0</v>
      </c>
      <c r="J153" s="456"/>
      <c r="K153" s="369">
        <f t="shared" si="102"/>
        <v>0</v>
      </c>
      <c r="L153" s="369">
        <f t="shared" si="103"/>
        <v>0</v>
      </c>
      <c r="M153" s="369">
        <f t="shared" si="104"/>
        <v>0</v>
      </c>
      <c r="N153" s="369">
        <f t="shared" si="105"/>
        <v>0</v>
      </c>
      <c r="O153" s="369">
        <f t="shared" si="106"/>
        <v>0</v>
      </c>
      <c r="P153" s="369">
        <f t="shared" si="107"/>
        <v>0</v>
      </c>
      <c r="Q153" s="369">
        <f t="shared" si="108"/>
        <v>0</v>
      </c>
      <c r="R153" s="369">
        <f t="shared" si="109"/>
        <v>0</v>
      </c>
      <c r="S153" s="369">
        <f t="shared" si="110"/>
        <v>0</v>
      </c>
      <c r="T153" s="369">
        <f t="shared" si="111"/>
        <v>0</v>
      </c>
      <c r="U153" s="369">
        <f t="shared" si="112"/>
        <v>0</v>
      </c>
      <c r="V153" s="369">
        <f t="shared" si="113"/>
        <v>0</v>
      </c>
      <c r="W153" s="369">
        <f t="shared" si="114"/>
        <v>0</v>
      </c>
      <c r="X153" s="369">
        <f t="shared" si="115"/>
        <v>0</v>
      </c>
      <c r="Y153" s="369">
        <f t="shared" si="116"/>
        <v>0</v>
      </c>
      <c r="Z153" s="369">
        <f t="shared" si="117"/>
        <v>0</v>
      </c>
      <c r="AA153" s="369">
        <f t="shared" si="118"/>
        <v>0</v>
      </c>
      <c r="AB153" s="369">
        <f t="shared" si="119"/>
        <v>0</v>
      </c>
      <c r="AC153" s="369">
        <f t="shared" si="120"/>
        <v>0</v>
      </c>
      <c r="AD153" s="369">
        <f t="shared" si="121"/>
        <v>0</v>
      </c>
      <c r="AE153" s="358">
        <f t="shared" si="122"/>
        <v>0</v>
      </c>
    </row>
    <row r="154" spans="2:31" ht="14.4" thickBot="1" x14ac:dyDescent="0.3">
      <c r="B154" s="61"/>
      <c r="C154" s="62"/>
      <c r="D154" s="91" t="s">
        <v>173</v>
      </c>
      <c r="E154" s="91"/>
      <c r="F154" s="63"/>
      <c r="G154" s="64"/>
      <c r="H154" s="429"/>
      <c r="I154" s="429"/>
      <c r="J154" s="535">
        <f>SUM(I155:I157)</f>
        <v>1620891</v>
      </c>
      <c r="K154" s="356">
        <f>SUM(K155:K157)</f>
        <v>162091.02248385962</v>
      </c>
      <c r="L154" s="356">
        <f t="shared" ref="L154:AE154" si="123">SUM(L155:L157)</f>
        <v>324175.63668818719</v>
      </c>
      <c r="M154" s="356">
        <f t="shared" si="123"/>
        <v>486266.65917204675</v>
      </c>
      <c r="N154" s="356">
        <f t="shared" si="123"/>
        <v>486266.65917204675</v>
      </c>
      <c r="O154" s="356">
        <f t="shared" si="123"/>
        <v>162091.02248385962</v>
      </c>
      <c r="P154" s="356">
        <f t="shared" si="123"/>
        <v>0</v>
      </c>
      <c r="Q154" s="356">
        <f t="shared" si="123"/>
        <v>0</v>
      </c>
      <c r="R154" s="356">
        <f t="shared" si="123"/>
        <v>0</v>
      </c>
      <c r="S154" s="356">
        <f t="shared" si="123"/>
        <v>0</v>
      </c>
      <c r="T154" s="356">
        <f t="shared" si="123"/>
        <v>0</v>
      </c>
      <c r="U154" s="356">
        <f t="shared" si="123"/>
        <v>0</v>
      </c>
      <c r="V154" s="356">
        <f t="shared" si="123"/>
        <v>0</v>
      </c>
      <c r="W154" s="356">
        <f t="shared" si="123"/>
        <v>0</v>
      </c>
      <c r="X154" s="356">
        <f t="shared" si="123"/>
        <v>0</v>
      </c>
      <c r="Y154" s="356">
        <f t="shared" si="123"/>
        <v>0</v>
      </c>
      <c r="Z154" s="356">
        <f t="shared" si="123"/>
        <v>0</v>
      </c>
      <c r="AA154" s="356">
        <f t="shared" si="123"/>
        <v>0</v>
      </c>
      <c r="AB154" s="356">
        <f t="shared" si="123"/>
        <v>0</v>
      </c>
      <c r="AC154" s="356">
        <f t="shared" si="123"/>
        <v>0</v>
      </c>
      <c r="AD154" s="356">
        <f t="shared" si="123"/>
        <v>0</v>
      </c>
      <c r="AE154" s="356">
        <f t="shared" si="123"/>
        <v>1620891</v>
      </c>
    </row>
    <row r="155" spans="2:31" x14ac:dyDescent="0.25">
      <c r="B155" s="54">
        <f t="shared" ref="B155:D157" si="124">B61</f>
        <v>1</v>
      </c>
      <c r="C155" s="55">
        <f t="shared" si="124"/>
        <v>1</v>
      </c>
      <c r="D155" s="1805" t="str">
        <f t="shared" si="124"/>
        <v xml:space="preserve">Construccion reservorio excavado de 4,900 m3 </v>
      </c>
      <c r="E155" s="1791"/>
      <c r="F155" s="21" t="str">
        <f>F61</f>
        <v>unidad</v>
      </c>
      <c r="G155" s="53">
        <f t="shared" si="50"/>
        <v>300</v>
      </c>
      <c r="H155" s="410">
        <f>H61</f>
        <v>2904</v>
      </c>
      <c r="I155" s="432">
        <f t="shared" ref="I155:I157" si="125">G155*H155</f>
        <v>871200</v>
      </c>
      <c r="J155" s="534"/>
      <c r="K155" s="369">
        <f>K61*K$89</f>
        <v>87121.033300782408</v>
      </c>
      <c r="L155" s="369">
        <f>L61*L$89+K61*L$90</f>
        <v>174238.62226562345</v>
      </c>
      <c r="M155" s="369">
        <f>M61*M$89+L61*M$90+K61*M$91</f>
        <v>261359.65556640583</v>
      </c>
      <c r="N155" s="369">
        <f>N61*N$89+M61*N$90+L61*N$91+K61*N$92</f>
        <v>261359.65556640583</v>
      </c>
      <c r="O155" s="369">
        <f t="shared" ref="O155:AD157" si="126">O61*O$89+N61*O$90+M61*O$91+L61*O$92+K61*O$93</f>
        <v>87121.033300782408</v>
      </c>
      <c r="P155" s="369">
        <f t="shared" si="126"/>
        <v>0</v>
      </c>
      <c r="Q155" s="369">
        <f t="shared" si="126"/>
        <v>0</v>
      </c>
      <c r="R155" s="369">
        <f t="shared" si="126"/>
        <v>0</v>
      </c>
      <c r="S155" s="369">
        <f t="shared" si="126"/>
        <v>0</v>
      </c>
      <c r="T155" s="369">
        <f t="shared" si="126"/>
        <v>0</v>
      </c>
      <c r="U155" s="369">
        <f t="shared" si="126"/>
        <v>0</v>
      </c>
      <c r="V155" s="369">
        <f t="shared" si="126"/>
        <v>0</v>
      </c>
      <c r="W155" s="369">
        <f t="shared" si="126"/>
        <v>0</v>
      </c>
      <c r="X155" s="369">
        <f t="shared" si="126"/>
        <v>0</v>
      </c>
      <c r="Y155" s="369">
        <f t="shared" si="126"/>
        <v>0</v>
      </c>
      <c r="Z155" s="369">
        <f t="shared" si="126"/>
        <v>0</v>
      </c>
      <c r="AA155" s="369">
        <f t="shared" si="126"/>
        <v>0</v>
      </c>
      <c r="AB155" s="369">
        <f t="shared" si="126"/>
        <v>0</v>
      </c>
      <c r="AC155" s="369">
        <f t="shared" si="126"/>
        <v>0</v>
      </c>
      <c r="AD155" s="369">
        <f t="shared" si="126"/>
        <v>0</v>
      </c>
      <c r="AE155" s="355">
        <f t="shared" ref="AE155" si="127">SUM(K155:AD155)</f>
        <v>871200</v>
      </c>
    </row>
    <row r="156" spans="2:31" x14ac:dyDescent="0.25">
      <c r="B156" s="54">
        <f t="shared" si="124"/>
        <v>1</v>
      </c>
      <c r="C156" s="55">
        <f t="shared" si="124"/>
        <v>10</v>
      </c>
      <c r="D156" s="1805" t="str">
        <f t="shared" si="124"/>
        <v>Sistema de riego por goteo para una hectarea - Agua lluvia</v>
      </c>
      <c r="E156" s="1791"/>
      <c r="F156" s="21" t="str">
        <f>F62</f>
        <v>unidad</v>
      </c>
      <c r="G156" s="53">
        <f t="shared" si="50"/>
        <v>299.99999999999994</v>
      </c>
      <c r="H156" s="410">
        <f>H62</f>
        <v>1398.97</v>
      </c>
      <c r="I156" s="432">
        <f t="shared" si="125"/>
        <v>419690.99999999994</v>
      </c>
      <c r="J156" s="534"/>
      <c r="K156" s="369">
        <f>K62*K$89</f>
        <v>41969.597781265693</v>
      </c>
      <c r="L156" s="369">
        <f>L62*L$89+K62*L$90</f>
        <v>83937.536291645752</v>
      </c>
      <c r="M156" s="369">
        <f>M62*M$89+L62*M$90+K62*M$91</f>
        <v>125907.13407291143</v>
      </c>
      <c r="N156" s="369">
        <f>N62*N$89+M62*N$90+L62*N$91+K62*N$92</f>
        <v>125907.13407291143</v>
      </c>
      <c r="O156" s="369">
        <f t="shared" si="126"/>
        <v>41969.597781265693</v>
      </c>
      <c r="P156" s="369">
        <f t="shared" si="126"/>
        <v>0</v>
      </c>
      <c r="Q156" s="369">
        <f t="shared" si="126"/>
        <v>0</v>
      </c>
      <c r="R156" s="369">
        <f t="shared" si="126"/>
        <v>0</v>
      </c>
      <c r="S156" s="369">
        <f t="shared" si="126"/>
        <v>0</v>
      </c>
      <c r="T156" s="369">
        <f t="shared" si="126"/>
        <v>0</v>
      </c>
      <c r="U156" s="369">
        <f t="shared" si="126"/>
        <v>0</v>
      </c>
      <c r="V156" s="369">
        <f t="shared" si="126"/>
        <v>0</v>
      </c>
      <c r="W156" s="369">
        <f t="shared" si="126"/>
        <v>0</v>
      </c>
      <c r="X156" s="369">
        <f t="shared" si="126"/>
        <v>0</v>
      </c>
      <c r="Y156" s="369">
        <f t="shared" si="126"/>
        <v>0</v>
      </c>
      <c r="Z156" s="369">
        <f t="shared" si="126"/>
        <v>0</v>
      </c>
      <c r="AA156" s="369">
        <f t="shared" si="126"/>
        <v>0</v>
      </c>
      <c r="AB156" s="369">
        <f t="shared" si="126"/>
        <v>0</v>
      </c>
      <c r="AC156" s="369">
        <f t="shared" si="126"/>
        <v>0</v>
      </c>
      <c r="AD156" s="369">
        <f t="shared" si="126"/>
        <v>0</v>
      </c>
      <c r="AE156" s="355">
        <f t="shared" ref="AE156:AE157" si="128">SUM(K156:AD156)</f>
        <v>419690.99999999994</v>
      </c>
    </row>
    <row r="157" spans="2:31" ht="14.4" thickBot="1" x14ac:dyDescent="0.3">
      <c r="B157" s="54">
        <f t="shared" si="124"/>
        <v>1</v>
      </c>
      <c r="C157" s="55">
        <f t="shared" si="124"/>
        <v>10</v>
      </c>
      <c r="D157" s="1805" t="str">
        <f t="shared" si="124"/>
        <v>Equipo de bombeo para Sistema de riego por goteo equivalente a una hectarea</v>
      </c>
      <c r="E157" s="1791"/>
      <c r="F157" s="21" t="str">
        <f>F63</f>
        <v>unidad</v>
      </c>
      <c r="G157" s="53">
        <f t="shared" si="50"/>
        <v>300</v>
      </c>
      <c r="H157" s="410">
        <f>H63</f>
        <v>1100</v>
      </c>
      <c r="I157" s="432">
        <f t="shared" si="125"/>
        <v>330000</v>
      </c>
      <c r="J157" s="1354"/>
      <c r="K157" s="369">
        <f>K63*K$89</f>
        <v>33000.391401811517</v>
      </c>
      <c r="L157" s="369">
        <f>L63*L$89+K63*L$90</f>
        <v>65999.478130917982</v>
      </c>
      <c r="M157" s="369">
        <f>M63*M$89+L63*M$90+K63*M$91</f>
        <v>98999.869532729484</v>
      </c>
      <c r="N157" s="369">
        <f>N63*N$89+M63*N$90+L63*N$91+K63*N$92</f>
        <v>98999.869532729484</v>
      </c>
      <c r="O157" s="369">
        <f t="shared" si="126"/>
        <v>33000.391401811517</v>
      </c>
      <c r="P157" s="369">
        <f t="shared" si="126"/>
        <v>0</v>
      </c>
      <c r="Q157" s="369">
        <f t="shared" si="126"/>
        <v>0</v>
      </c>
      <c r="R157" s="369">
        <f t="shared" si="126"/>
        <v>0</v>
      </c>
      <c r="S157" s="369">
        <f t="shared" si="126"/>
        <v>0</v>
      </c>
      <c r="T157" s="369">
        <f t="shared" si="126"/>
        <v>0</v>
      </c>
      <c r="U157" s="369">
        <f t="shared" si="126"/>
        <v>0</v>
      </c>
      <c r="V157" s="369">
        <f t="shared" si="126"/>
        <v>0</v>
      </c>
      <c r="W157" s="369">
        <f t="shared" si="126"/>
        <v>0</v>
      </c>
      <c r="X157" s="369">
        <f t="shared" si="126"/>
        <v>0</v>
      </c>
      <c r="Y157" s="369">
        <f t="shared" si="126"/>
        <v>0</v>
      </c>
      <c r="Z157" s="369">
        <f t="shared" si="126"/>
        <v>0</v>
      </c>
      <c r="AA157" s="369">
        <f t="shared" si="126"/>
        <v>0</v>
      </c>
      <c r="AB157" s="369">
        <f t="shared" si="126"/>
        <v>0</v>
      </c>
      <c r="AC157" s="369">
        <f t="shared" si="126"/>
        <v>0</v>
      </c>
      <c r="AD157" s="369">
        <f t="shared" si="126"/>
        <v>0</v>
      </c>
      <c r="AE157" s="355">
        <f t="shared" si="128"/>
        <v>330000</v>
      </c>
    </row>
    <row r="158" spans="2:31" ht="14.4" thickBot="1" x14ac:dyDescent="0.3">
      <c r="B158" s="84"/>
      <c r="C158" s="85"/>
      <c r="D158" s="93" t="s">
        <v>215</v>
      </c>
      <c r="E158" s="93"/>
      <c r="F158" s="86"/>
      <c r="G158" s="86"/>
      <c r="H158" s="436"/>
      <c r="I158" s="436"/>
      <c r="J158" s="653">
        <f>SUM(I159:I173)</f>
        <v>2788159.7233540369</v>
      </c>
      <c r="K158" s="356">
        <f t="shared" ref="K158:AE158" si="129">SUM(K159:K173)</f>
        <v>90078.468377501122</v>
      </c>
      <c r="L158" s="356">
        <f t="shared" si="129"/>
        <v>227085.93214120509</v>
      </c>
      <c r="M158" s="356">
        <f t="shared" si="129"/>
        <v>411027.65832598624</v>
      </c>
      <c r="N158" s="356">
        <f t="shared" si="129"/>
        <v>556077.52323305805</v>
      </c>
      <c r="O158" s="356">
        <f t="shared" si="129"/>
        <v>526793.31348122249</v>
      </c>
      <c r="P158" s="356">
        <f t="shared" si="129"/>
        <v>489466.64069709054</v>
      </c>
      <c r="Q158" s="356">
        <f t="shared" si="129"/>
        <v>487630.18709797296</v>
      </c>
      <c r="R158" s="356">
        <f t="shared" si="129"/>
        <v>460060.16278361809</v>
      </c>
      <c r="S158" s="356">
        <f t="shared" si="129"/>
        <v>421355.58473453863</v>
      </c>
      <c r="T158" s="356">
        <f t="shared" si="129"/>
        <v>400884.0901884659</v>
      </c>
      <c r="U158" s="356">
        <f t="shared" si="129"/>
        <v>371417.75446059689</v>
      </c>
      <c r="V158" s="356">
        <f t="shared" si="129"/>
        <v>332087.97447585763</v>
      </c>
      <c r="W158" s="356">
        <f t="shared" si="129"/>
        <v>267237.19447925768</v>
      </c>
      <c r="X158" s="356">
        <f t="shared" si="129"/>
        <v>190476.34047213336</v>
      </c>
      <c r="Y158" s="356">
        <f t="shared" si="129"/>
        <v>163755.02354341198</v>
      </c>
      <c r="Z158" s="356">
        <f t="shared" si="129"/>
        <v>168008.90581449133</v>
      </c>
      <c r="AA158" s="356">
        <f t="shared" si="129"/>
        <v>167156.99664343294</v>
      </c>
      <c r="AB158" s="356">
        <f t="shared" si="129"/>
        <v>162903.11437235359</v>
      </c>
      <c r="AC158" s="356">
        <f t="shared" si="129"/>
        <v>161201.99326314457</v>
      </c>
      <c r="AD158" s="356">
        <f t="shared" si="129"/>
        <v>173114.96637502621</v>
      </c>
      <c r="AE158" s="356">
        <f t="shared" si="129"/>
        <v>6227819.8249603659</v>
      </c>
    </row>
    <row r="159" spans="2:31" x14ac:dyDescent="0.25">
      <c r="B159" s="54">
        <f t="shared" ref="B159:D173" si="130">B65</f>
        <v>1</v>
      </c>
      <c r="C159" s="55">
        <f t="shared" si="130"/>
        <v>1</v>
      </c>
      <c r="D159" s="1805" t="str">
        <f t="shared" si="130"/>
        <v>Limpieza áreas infectadas de marabú - Desbrozaso (Desbrozadora BMH 480)</v>
      </c>
      <c r="E159" s="1791"/>
      <c r="F159" s="21" t="str">
        <f t="shared" ref="F159:F173" si="131">F65</f>
        <v>hectárea</v>
      </c>
      <c r="G159" s="53">
        <f t="shared" si="50"/>
        <v>299.99999999999994</v>
      </c>
      <c r="H159" s="410">
        <f t="shared" ref="H159:H173" si="132">H65</f>
        <v>300</v>
      </c>
      <c r="I159" s="652">
        <f t="shared" ref="I159:I173" si="133">G159*H159</f>
        <v>89999.999999999985</v>
      </c>
      <c r="J159" s="1199"/>
      <c r="K159" s="369">
        <f t="shared" ref="K159:K173" si="134">K65*K$89</f>
        <v>9000.1067459485967</v>
      </c>
      <c r="L159" s="369">
        <f t="shared" ref="L159:L173" si="135">L65*L$89+K65*L$90</f>
        <v>17999.857672068538</v>
      </c>
      <c r="M159" s="369">
        <f t="shared" ref="M159:M173" si="136">M65*M$89+L65*M$90+K65*M$91</f>
        <v>26999.964418017131</v>
      </c>
      <c r="N159" s="369">
        <f t="shared" ref="N159:N173" si="137">N65*N$89+M65*N$90+L65*N$91+K65*N$92</f>
        <v>26999.964418017131</v>
      </c>
      <c r="O159" s="369">
        <f t="shared" ref="O159:O173" si="138">O65*O$89+N65*O$90+M65*O$91+L65*O$92+K65*O$93</f>
        <v>9000.1067459485967</v>
      </c>
      <c r="P159" s="369">
        <f t="shared" ref="P159:P173" si="139">P65*P$89+O65*P$90+N65*P$91+M65*P$92+L65*P$93</f>
        <v>0</v>
      </c>
      <c r="Q159" s="369">
        <f t="shared" ref="Q159:Q173" si="140">Q65*Q$89+P65*Q$90+O65*Q$91+N65*Q$92+M65*Q$93</f>
        <v>0</v>
      </c>
      <c r="R159" s="369">
        <f t="shared" ref="R159:R173" si="141">R65*R$89+Q65*R$90+P65*R$91+O65*R$92+N65*R$93</f>
        <v>0</v>
      </c>
      <c r="S159" s="369">
        <f t="shared" ref="S159:S173" si="142">S65*S$89+R65*S$90+Q65*S$91+P65*S$92+O65*S$93</f>
        <v>0</v>
      </c>
      <c r="T159" s="369">
        <f t="shared" ref="T159:T173" si="143">T65*T$89+S65*T$90+R65*T$91+Q65*T$92+P65*T$93</f>
        <v>0</v>
      </c>
      <c r="U159" s="369">
        <f t="shared" ref="U159:U173" si="144">U65*U$89+T65*U$90+S65*U$91+R65*U$92+Q65*U$93</f>
        <v>0</v>
      </c>
      <c r="V159" s="369">
        <f t="shared" ref="V159:V173" si="145">V65*V$89+U65*V$90+T65*V$91+S65*V$92+R65*V$93</f>
        <v>0</v>
      </c>
      <c r="W159" s="369">
        <f t="shared" ref="W159:W173" si="146">W65*W$89+V65*W$90+U65*W$91+T65*W$92+S65*W$93</f>
        <v>0</v>
      </c>
      <c r="X159" s="369">
        <f t="shared" ref="X159:X173" si="147">X65*X$89+W65*X$90+V65*X$91+U65*X$92+T65*X$93</f>
        <v>0</v>
      </c>
      <c r="Y159" s="369">
        <f t="shared" ref="Y159:Y173" si="148">Y65*Y$89+X65*Y$90+W65*Y$91+V65*Y$92+U65*Y$93</f>
        <v>0</v>
      </c>
      <c r="Z159" s="369">
        <f t="shared" ref="Z159:Z173" si="149">Z65*Z$89+Y65*Z$90+X65*Z$91+W65*Z$92+V65*Z$93</f>
        <v>0</v>
      </c>
      <c r="AA159" s="369">
        <f t="shared" ref="AA159:AA173" si="150">AA65*AA$89+Z65*AA$90+Y65*AA$91+X65*AA$92+W65*AA$93</f>
        <v>0</v>
      </c>
      <c r="AB159" s="369">
        <f t="shared" ref="AB159:AB173" si="151">AB65*AB$89+AA65*AB$90+Z65*AB$91+Y65*AB$92+X65*AB$93</f>
        <v>0</v>
      </c>
      <c r="AC159" s="369">
        <f t="shared" ref="AC159:AC173" si="152">AC65*AC$89+AB65*AC$90+AA65*AC$91+Z65*AC$92+Y65*AC$93</f>
        <v>0</v>
      </c>
      <c r="AD159" s="369">
        <f t="shared" ref="AD159:AD173" si="153">AD65*AD$89+AC65*AD$90+AB65*AD$91+AA65*AD$92+Z65*AD$93</f>
        <v>0</v>
      </c>
      <c r="AE159" s="361">
        <f t="shared" ref="AE159:AE177" si="154">SUM(K159:AD159)</f>
        <v>89999.999999999985</v>
      </c>
    </row>
    <row r="160" spans="2:31" x14ac:dyDescent="0.25">
      <c r="B160" s="54">
        <f t="shared" si="130"/>
        <v>1</v>
      </c>
      <c r="C160" s="55">
        <f t="shared" si="130"/>
        <v>1</v>
      </c>
      <c r="D160" s="1805" t="str">
        <f t="shared" si="130"/>
        <v>Limpieza áreas infectadas de marabú - Astilladora (Rotovator RT 400)</v>
      </c>
      <c r="E160" s="1791"/>
      <c r="F160" s="21" t="str">
        <f t="shared" si="131"/>
        <v>hectárea</v>
      </c>
      <c r="G160" s="53">
        <f t="shared" si="50"/>
        <v>299.99999999999994</v>
      </c>
      <c r="H160" s="410">
        <f t="shared" si="132"/>
        <v>300</v>
      </c>
      <c r="I160" s="652">
        <f t="shared" si="133"/>
        <v>89999.999999999985</v>
      </c>
      <c r="J160" s="1349"/>
      <c r="K160" s="369">
        <f t="shared" si="134"/>
        <v>9000.1067459485967</v>
      </c>
      <c r="L160" s="369">
        <f t="shared" si="135"/>
        <v>17999.857672068538</v>
      </c>
      <c r="M160" s="369">
        <f t="shared" si="136"/>
        <v>26999.964418017131</v>
      </c>
      <c r="N160" s="369">
        <f t="shared" si="137"/>
        <v>26999.964418017131</v>
      </c>
      <c r="O160" s="369">
        <f t="shared" si="138"/>
        <v>9000.1067459485967</v>
      </c>
      <c r="P160" s="369">
        <f t="shared" si="139"/>
        <v>0</v>
      </c>
      <c r="Q160" s="369">
        <f t="shared" si="140"/>
        <v>0</v>
      </c>
      <c r="R160" s="369">
        <f t="shared" si="141"/>
        <v>0</v>
      </c>
      <c r="S160" s="369">
        <f t="shared" si="142"/>
        <v>0</v>
      </c>
      <c r="T160" s="369">
        <f t="shared" si="143"/>
        <v>0</v>
      </c>
      <c r="U160" s="369">
        <f t="shared" si="144"/>
        <v>0</v>
      </c>
      <c r="V160" s="369">
        <f t="shared" si="145"/>
        <v>0</v>
      </c>
      <c r="W160" s="369">
        <f t="shared" si="146"/>
        <v>0</v>
      </c>
      <c r="X160" s="369">
        <f t="shared" si="147"/>
        <v>0</v>
      </c>
      <c r="Y160" s="369">
        <f t="shared" si="148"/>
        <v>0</v>
      </c>
      <c r="Z160" s="369">
        <f t="shared" si="149"/>
        <v>0</v>
      </c>
      <c r="AA160" s="369">
        <f t="shared" si="150"/>
        <v>0</v>
      </c>
      <c r="AB160" s="369">
        <f t="shared" si="151"/>
        <v>0</v>
      </c>
      <c r="AC160" s="369">
        <f t="shared" si="152"/>
        <v>0</v>
      </c>
      <c r="AD160" s="369">
        <f t="shared" si="153"/>
        <v>0</v>
      </c>
      <c r="AE160" s="361">
        <f t="shared" si="154"/>
        <v>89999.999999999985</v>
      </c>
    </row>
    <row r="161" spans="1:31" x14ac:dyDescent="0.25">
      <c r="B161" s="54">
        <f t="shared" si="130"/>
        <v>1</v>
      </c>
      <c r="C161" s="55">
        <f t="shared" si="130"/>
        <v>1</v>
      </c>
      <c r="D161" s="1805" t="str">
        <f t="shared" si="130"/>
        <v>Preparacion de suelo -  Subsolado (Subsolador de 3 organos)</v>
      </c>
      <c r="E161" s="1791"/>
      <c r="F161" s="21" t="str">
        <f t="shared" si="131"/>
        <v>hectárea</v>
      </c>
      <c r="G161" s="53">
        <f t="shared" si="50"/>
        <v>299.99999999999994</v>
      </c>
      <c r="H161" s="410">
        <f t="shared" si="132"/>
        <v>245</v>
      </c>
      <c r="I161" s="652">
        <f t="shared" si="133"/>
        <v>73499.999999999985</v>
      </c>
      <c r="J161" s="1349"/>
      <c r="K161" s="369">
        <f t="shared" si="134"/>
        <v>7350.0871758580206</v>
      </c>
      <c r="L161" s="369">
        <f t="shared" si="135"/>
        <v>14699.88376552264</v>
      </c>
      <c r="M161" s="369">
        <f t="shared" si="136"/>
        <v>22049.970941380656</v>
      </c>
      <c r="N161" s="369">
        <f t="shared" si="137"/>
        <v>22049.970941380656</v>
      </c>
      <c r="O161" s="369">
        <f t="shared" si="138"/>
        <v>7350.0871758580206</v>
      </c>
      <c r="P161" s="369">
        <f t="shared" si="139"/>
        <v>0</v>
      </c>
      <c r="Q161" s="369">
        <f t="shared" si="140"/>
        <v>0</v>
      </c>
      <c r="R161" s="369">
        <f t="shared" si="141"/>
        <v>0</v>
      </c>
      <c r="S161" s="369">
        <f t="shared" si="142"/>
        <v>0</v>
      </c>
      <c r="T161" s="369">
        <f t="shared" si="143"/>
        <v>0</v>
      </c>
      <c r="U161" s="369">
        <f t="shared" si="144"/>
        <v>0</v>
      </c>
      <c r="V161" s="369">
        <f t="shared" si="145"/>
        <v>0</v>
      </c>
      <c r="W161" s="369">
        <f t="shared" si="146"/>
        <v>0</v>
      </c>
      <c r="X161" s="369">
        <f t="shared" si="147"/>
        <v>0</v>
      </c>
      <c r="Y161" s="369">
        <f t="shared" si="148"/>
        <v>0</v>
      </c>
      <c r="Z161" s="369">
        <f t="shared" si="149"/>
        <v>0</v>
      </c>
      <c r="AA161" s="369">
        <f t="shared" si="150"/>
        <v>0</v>
      </c>
      <c r="AB161" s="369">
        <f t="shared" si="151"/>
        <v>0</v>
      </c>
      <c r="AC161" s="369">
        <f t="shared" si="152"/>
        <v>0</v>
      </c>
      <c r="AD161" s="369">
        <f t="shared" si="153"/>
        <v>0</v>
      </c>
      <c r="AE161" s="361">
        <f t="shared" si="154"/>
        <v>73499.999999999985</v>
      </c>
    </row>
    <row r="162" spans="1:31" x14ac:dyDescent="0.25">
      <c r="B162" s="54">
        <f t="shared" si="130"/>
        <v>1</v>
      </c>
      <c r="C162" s="55">
        <f t="shared" si="130"/>
        <v>1</v>
      </c>
      <c r="D162" s="1805" t="str">
        <f t="shared" si="130"/>
        <v>Preparacion de suelo -  Roturado (Multiarado)</v>
      </c>
      <c r="E162" s="1791"/>
      <c r="F162" s="21" t="str">
        <f t="shared" si="131"/>
        <v>hectárea</v>
      </c>
      <c r="G162" s="53">
        <f t="shared" si="50"/>
        <v>299.99999999999994</v>
      </c>
      <c r="H162" s="410">
        <f t="shared" si="132"/>
        <v>245</v>
      </c>
      <c r="I162" s="652">
        <f t="shared" si="133"/>
        <v>73499.999999999985</v>
      </c>
      <c r="J162" s="1349"/>
      <c r="K162" s="369">
        <f t="shared" si="134"/>
        <v>7350.0871758580206</v>
      </c>
      <c r="L162" s="369">
        <f t="shared" si="135"/>
        <v>14699.88376552264</v>
      </c>
      <c r="M162" s="369">
        <f t="shared" si="136"/>
        <v>22049.970941380656</v>
      </c>
      <c r="N162" s="369">
        <f t="shared" si="137"/>
        <v>22049.970941380656</v>
      </c>
      <c r="O162" s="369">
        <f t="shared" si="138"/>
        <v>7350.0871758580206</v>
      </c>
      <c r="P162" s="369">
        <f t="shared" si="139"/>
        <v>0</v>
      </c>
      <c r="Q162" s="369">
        <f t="shared" si="140"/>
        <v>0</v>
      </c>
      <c r="R162" s="369">
        <f t="shared" si="141"/>
        <v>0</v>
      </c>
      <c r="S162" s="369">
        <f t="shared" si="142"/>
        <v>0</v>
      </c>
      <c r="T162" s="369">
        <f t="shared" si="143"/>
        <v>0</v>
      </c>
      <c r="U162" s="369">
        <f t="shared" si="144"/>
        <v>0</v>
      </c>
      <c r="V162" s="369">
        <f t="shared" si="145"/>
        <v>0</v>
      </c>
      <c r="W162" s="369">
        <f t="shared" si="146"/>
        <v>0</v>
      </c>
      <c r="X162" s="369">
        <f t="shared" si="147"/>
        <v>0</v>
      </c>
      <c r="Y162" s="369">
        <f t="shared" si="148"/>
        <v>0</v>
      </c>
      <c r="Z162" s="369">
        <f t="shared" si="149"/>
        <v>0</v>
      </c>
      <c r="AA162" s="369">
        <f t="shared" si="150"/>
        <v>0</v>
      </c>
      <c r="AB162" s="369">
        <f t="shared" si="151"/>
        <v>0</v>
      </c>
      <c r="AC162" s="369">
        <f t="shared" si="152"/>
        <v>0</v>
      </c>
      <c r="AD162" s="369">
        <f t="shared" si="153"/>
        <v>0</v>
      </c>
      <c r="AE162" s="361">
        <f t="shared" si="154"/>
        <v>73499.999999999985</v>
      </c>
    </row>
    <row r="163" spans="1:31" x14ac:dyDescent="0.25">
      <c r="B163" s="54">
        <f t="shared" si="130"/>
        <v>1</v>
      </c>
      <c r="C163" s="55">
        <f t="shared" si="130"/>
        <v>1</v>
      </c>
      <c r="D163" s="1805" t="str">
        <f t="shared" si="130"/>
        <v>Preparacion de suelo -  Alistamiento (Tillers Cultivador)</v>
      </c>
      <c r="E163" s="1791"/>
      <c r="F163" s="21" t="str">
        <f t="shared" si="131"/>
        <v>hectárea</v>
      </c>
      <c r="G163" s="53">
        <f t="shared" si="50"/>
        <v>299.99999999999994</v>
      </c>
      <c r="H163" s="410">
        <f t="shared" si="132"/>
        <v>245</v>
      </c>
      <c r="I163" s="652">
        <f t="shared" si="133"/>
        <v>73499.999999999985</v>
      </c>
      <c r="J163" s="1349"/>
      <c r="K163" s="369">
        <f t="shared" si="134"/>
        <v>7350.0871758580206</v>
      </c>
      <c r="L163" s="369">
        <f t="shared" si="135"/>
        <v>14699.88376552264</v>
      </c>
      <c r="M163" s="369">
        <f t="shared" si="136"/>
        <v>22049.970941380656</v>
      </c>
      <c r="N163" s="369">
        <f t="shared" si="137"/>
        <v>22049.970941380656</v>
      </c>
      <c r="O163" s="369">
        <f t="shared" si="138"/>
        <v>7350.0871758580206</v>
      </c>
      <c r="P163" s="369">
        <f t="shared" si="139"/>
        <v>0</v>
      </c>
      <c r="Q163" s="369">
        <f t="shared" si="140"/>
        <v>0</v>
      </c>
      <c r="R163" s="369">
        <f t="shared" si="141"/>
        <v>0</v>
      </c>
      <c r="S163" s="369">
        <f t="shared" si="142"/>
        <v>0</v>
      </c>
      <c r="T163" s="369">
        <f t="shared" si="143"/>
        <v>0</v>
      </c>
      <c r="U163" s="369">
        <f t="shared" si="144"/>
        <v>0</v>
      </c>
      <c r="V163" s="369">
        <f t="shared" si="145"/>
        <v>0</v>
      </c>
      <c r="W163" s="369">
        <f t="shared" si="146"/>
        <v>0</v>
      </c>
      <c r="X163" s="369">
        <f t="shared" si="147"/>
        <v>0</v>
      </c>
      <c r="Y163" s="369">
        <f t="shared" si="148"/>
        <v>0</v>
      </c>
      <c r="Z163" s="369">
        <f t="shared" si="149"/>
        <v>0</v>
      </c>
      <c r="AA163" s="369">
        <f t="shared" si="150"/>
        <v>0</v>
      </c>
      <c r="AB163" s="369">
        <f t="shared" si="151"/>
        <v>0</v>
      </c>
      <c r="AC163" s="369">
        <f t="shared" si="152"/>
        <v>0</v>
      </c>
      <c r="AD163" s="369">
        <f t="shared" si="153"/>
        <v>0</v>
      </c>
      <c r="AE163" s="361">
        <f t="shared" si="154"/>
        <v>73499.999999999985</v>
      </c>
    </row>
    <row r="164" spans="1:31" x14ac:dyDescent="0.25">
      <c r="A164" s="683"/>
      <c r="B164" s="54">
        <f t="shared" si="130"/>
        <v>1</v>
      </c>
      <c r="C164" s="55">
        <f t="shared" si="130"/>
        <v>1</v>
      </c>
      <c r="D164" s="1805" t="str">
        <f t="shared" si="130"/>
        <v>Plantacion - Surcado - Surcado (Surcadro de 3 organos)</v>
      </c>
      <c r="E164" s="1791"/>
      <c r="F164" s="21" t="str">
        <f t="shared" si="131"/>
        <v>hectárea</v>
      </c>
      <c r="G164" s="53">
        <f t="shared" si="50"/>
        <v>150</v>
      </c>
      <c r="H164" s="410">
        <f t="shared" si="132"/>
        <v>180</v>
      </c>
      <c r="I164" s="652">
        <f t="shared" si="133"/>
        <v>27000</v>
      </c>
      <c r="J164" s="1349"/>
      <c r="K164" s="369">
        <f t="shared" si="134"/>
        <v>2700.032023784579</v>
      </c>
      <c r="L164" s="369">
        <f t="shared" si="135"/>
        <v>5399.9573016205613</v>
      </c>
      <c r="M164" s="369">
        <f t="shared" si="136"/>
        <v>8099.9893254051394</v>
      </c>
      <c r="N164" s="369">
        <f t="shared" si="137"/>
        <v>8099.9893254051394</v>
      </c>
      <c r="O164" s="369">
        <f t="shared" si="138"/>
        <v>2700.032023784579</v>
      </c>
      <c r="P164" s="369">
        <f t="shared" si="139"/>
        <v>0</v>
      </c>
      <c r="Q164" s="369">
        <f t="shared" si="140"/>
        <v>0</v>
      </c>
      <c r="R164" s="369">
        <f t="shared" si="141"/>
        <v>0</v>
      </c>
      <c r="S164" s="369">
        <f t="shared" si="142"/>
        <v>0</v>
      </c>
      <c r="T164" s="369">
        <f t="shared" si="143"/>
        <v>0</v>
      </c>
      <c r="U164" s="369">
        <f t="shared" si="144"/>
        <v>0</v>
      </c>
      <c r="V164" s="369">
        <f t="shared" si="145"/>
        <v>0</v>
      </c>
      <c r="W164" s="369">
        <f t="shared" si="146"/>
        <v>0</v>
      </c>
      <c r="X164" s="369">
        <f t="shared" si="147"/>
        <v>0</v>
      </c>
      <c r="Y164" s="369">
        <f t="shared" si="148"/>
        <v>0</v>
      </c>
      <c r="Z164" s="369">
        <f t="shared" si="149"/>
        <v>0</v>
      </c>
      <c r="AA164" s="369">
        <f t="shared" si="150"/>
        <v>0</v>
      </c>
      <c r="AB164" s="369">
        <f t="shared" si="151"/>
        <v>0</v>
      </c>
      <c r="AC164" s="369">
        <f t="shared" si="152"/>
        <v>0</v>
      </c>
      <c r="AD164" s="369">
        <f t="shared" si="153"/>
        <v>0</v>
      </c>
      <c r="AE164" s="361">
        <f t="shared" si="154"/>
        <v>27000</v>
      </c>
    </row>
    <row r="165" spans="1:31" x14ac:dyDescent="0.25">
      <c r="A165" s="683"/>
      <c r="B165" s="54">
        <f t="shared" si="130"/>
        <v>1</v>
      </c>
      <c r="C165" s="55">
        <f t="shared" si="130"/>
        <v>1</v>
      </c>
      <c r="D165" s="1805" t="str">
        <f t="shared" si="130"/>
        <v>Plantacion - Ahoyado (Barrenador) - Especies forestales y frutales</v>
      </c>
      <c r="E165" s="1791"/>
      <c r="F165" s="21" t="str">
        <f t="shared" si="131"/>
        <v>hectárea</v>
      </c>
      <c r="G165" s="53">
        <f t="shared" si="50"/>
        <v>300</v>
      </c>
      <c r="H165" s="410">
        <f t="shared" si="132"/>
        <v>350</v>
      </c>
      <c r="I165" s="652">
        <f t="shared" si="133"/>
        <v>105000</v>
      </c>
      <c r="J165" s="1349"/>
      <c r="K165" s="369">
        <f t="shared" si="134"/>
        <v>10500.124536940029</v>
      </c>
      <c r="L165" s="369">
        <f t="shared" si="135"/>
        <v>20999.83395074663</v>
      </c>
      <c r="M165" s="369">
        <f t="shared" si="136"/>
        <v>31499.958487686654</v>
      </c>
      <c r="N165" s="369">
        <f t="shared" si="137"/>
        <v>31499.958487686654</v>
      </c>
      <c r="O165" s="369">
        <f t="shared" si="138"/>
        <v>10500.124536940029</v>
      </c>
      <c r="P165" s="369">
        <f t="shared" si="139"/>
        <v>0</v>
      </c>
      <c r="Q165" s="369">
        <f t="shared" si="140"/>
        <v>0</v>
      </c>
      <c r="R165" s="369">
        <f t="shared" si="141"/>
        <v>0</v>
      </c>
      <c r="S165" s="369">
        <f t="shared" si="142"/>
        <v>0</v>
      </c>
      <c r="T165" s="369">
        <f t="shared" si="143"/>
        <v>0</v>
      </c>
      <c r="U165" s="369">
        <f t="shared" si="144"/>
        <v>0</v>
      </c>
      <c r="V165" s="369">
        <f t="shared" si="145"/>
        <v>0</v>
      </c>
      <c r="W165" s="369">
        <f t="shared" si="146"/>
        <v>0</v>
      </c>
      <c r="X165" s="369">
        <f t="shared" si="147"/>
        <v>0</v>
      </c>
      <c r="Y165" s="369">
        <f t="shared" si="148"/>
        <v>0</v>
      </c>
      <c r="Z165" s="369">
        <f t="shared" si="149"/>
        <v>0</v>
      </c>
      <c r="AA165" s="369">
        <f t="shared" si="150"/>
        <v>0</v>
      </c>
      <c r="AB165" s="369">
        <f t="shared" si="151"/>
        <v>0</v>
      </c>
      <c r="AC165" s="369">
        <f t="shared" si="152"/>
        <v>0</v>
      </c>
      <c r="AD165" s="369">
        <f t="shared" si="153"/>
        <v>0</v>
      </c>
      <c r="AE165" s="361">
        <f t="shared" si="154"/>
        <v>105000</v>
      </c>
    </row>
    <row r="166" spans="1:31" x14ac:dyDescent="0.25">
      <c r="A166" s="683"/>
      <c r="B166" s="54">
        <f t="shared" si="130"/>
        <v>0</v>
      </c>
      <c r="C166" s="55">
        <f t="shared" si="130"/>
        <v>0</v>
      </c>
      <c r="D166" s="1805" t="str">
        <f t="shared" si="130"/>
        <v>Plantacion - Siembra - Cultivos varios - Sembradora (maiz y frijol)</v>
      </c>
      <c r="E166" s="1791"/>
      <c r="F166" s="21" t="str">
        <f t="shared" si="131"/>
        <v>hectárea</v>
      </c>
      <c r="G166" s="53">
        <f t="shared" si="50"/>
        <v>734.99982209008556</v>
      </c>
      <c r="H166" s="410">
        <f t="shared" si="132"/>
        <v>250</v>
      </c>
      <c r="I166" s="652">
        <f t="shared" si="133"/>
        <v>183749.9555225214</v>
      </c>
      <c r="J166" s="1349"/>
      <c r="K166" s="369">
        <f t="shared" si="134"/>
        <v>3750.0444774785819</v>
      </c>
      <c r="L166" s="369">
        <f t="shared" si="135"/>
        <v>11249.985174173806</v>
      </c>
      <c r="M166" s="369">
        <f t="shared" si="136"/>
        <v>22499.970348347611</v>
      </c>
      <c r="N166" s="369">
        <f t="shared" si="137"/>
        <v>33749.955522521414</v>
      </c>
      <c r="O166" s="369">
        <f t="shared" si="138"/>
        <v>37499.999999999993</v>
      </c>
      <c r="P166" s="369">
        <f t="shared" si="139"/>
        <v>37499.999999999993</v>
      </c>
      <c r="Q166" s="369">
        <f t="shared" si="140"/>
        <v>37499.999999999993</v>
      </c>
      <c r="R166" s="369">
        <f t="shared" si="141"/>
        <v>37499.999999999993</v>
      </c>
      <c r="S166" s="369">
        <f t="shared" si="142"/>
        <v>37499.999999999993</v>
      </c>
      <c r="T166" s="369">
        <f t="shared" si="143"/>
        <v>37499.999999999993</v>
      </c>
      <c r="U166" s="369">
        <f t="shared" si="144"/>
        <v>33749.955522521421</v>
      </c>
      <c r="V166" s="369">
        <f t="shared" si="145"/>
        <v>26250.014825826194</v>
      </c>
      <c r="W166" s="369">
        <f t="shared" si="146"/>
        <v>15000.029651652389</v>
      </c>
      <c r="X166" s="369">
        <f t="shared" si="147"/>
        <v>3750.0444774785819</v>
      </c>
      <c r="Y166" s="369">
        <f t="shared" si="148"/>
        <v>0</v>
      </c>
      <c r="Z166" s="369">
        <f t="shared" si="149"/>
        <v>0</v>
      </c>
      <c r="AA166" s="369">
        <f t="shared" si="150"/>
        <v>0</v>
      </c>
      <c r="AB166" s="369">
        <f t="shared" si="151"/>
        <v>0</v>
      </c>
      <c r="AC166" s="369">
        <f t="shared" si="152"/>
        <v>0</v>
      </c>
      <c r="AD166" s="369">
        <f t="shared" si="153"/>
        <v>0</v>
      </c>
      <c r="AE166" s="361">
        <f t="shared" si="154"/>
        <v>375000</v>
      </c>
    </row>
    <row r="167" spans="1:31" x14ac:dyDescent="0.25">
      <c r="A167" s="683"/>
      <c r="B167" s="54">
        <f t="shared" si="130"/>
        <v>1</v>
      </c>
      <c r="C167" s="55">
        <f t="shared" si="130"/>
        <v>1</v>
      </c>
      <c r="D167" s="1805" t="str">
        <f t="shared" si="130"/>
        <v>Plantacion - Transporte insumos y materiales (Trailer tribasculante  de 7 toneladas)</v>
      </c>
      <c r="E167" s="1791"/>
      <c r="F167" s="21" t="str">
        <f t="shared" si="131"/>
        <v>kilometro</v>
      </c>
      <c r="G167" s="53">
        <f t="shared" si="50"/>
        <v>139481.95965003144</v>
      </c>
      <c r="H167" s="410">
        <f t="shared" si="132"/>
        <v>5</v>
      </c>
      <c r="I167" s="652">
        <f t="shared" si="133"/>
        <v>697409.79825015715</v>
      </c>
      <c r="J167" s="1349"/>
      <c r="K167" s="369">
        <f t="shared" si="134"/>
        <v>17010.201749842847</v>
      </c>
      <c r="L167" s="369">
        <f t="shared" si="135"/>
        <v>47627.892400083816</v>
      </c>
      <c r="M167" s="369">
        <f t="shared" si="136"/>
        <v>91853.878950094295</v>
      </c>
      <c r="N167" s="369">
        <f t="shared" si="137"/>
        <v>134378.84532512049</v>
      </c>
      <c r="O167" s="369">
        <f t="shared" si="138"/>
        <v>141182.99327500525</v>
      </c>
      <c r="P167" s="369">
        <f t="shared" si="139"/>
        <v>136080</v>
      </c>
      <c r="Q167" s="369">
        <f t="shared" si="140"/>
        <v>129275.98655001048</v>
      </c>
      <c r="R167" s="369">
        <f t="shared" si="141"/>
        <v>115668.02689997906</v>
      </c>
      <c r="S167" s="369">
        <f t="shared" si="142"/>
        <v>107163.06052495286</v>
      </c>
      <c r="T167" s="369">
        <f t="shared" si="143"/>
        <v>105462.04034996856</v>
      </c>
      <c r="U167" s="369">
        <f t="shared" si="144"/>
        <v>103760.88567508904</v>
      </c>
      <c r="V167" s="369">
        <f t="shared" si="145"/>
        <v>98657.959650031436</v>
      </c>
      <c r="W167" s="369">
        <f t="shared" si="146"/>
        <v>78246.053799958085</v>
      </c>
      <c r="X167" s="369">
        <f t="shared" si="147"/>
        <v>51030.134499895226</v>
      </c>
      <c r="Y167" s="369">
        <f t="shared" si="148"/>
        <v>40824.013449989521</v>
      </c>
      <c r="Z167" s="369">
        <f t="shared" si="149"/>
        <v>42524.966375026197</v>
      </c>
      <c r="AA167" s="369">
        <f t="shared" si="150"/>
        <v>44225.986550010472</v>
      </c>
      <c r="AB167" s="369">
        <f t="shared" si="151"/>
        <v>42525.033624973803</v>
      </c>
      <c r="AC167" s="369">
        <f t="shared" si="152"/>
        <v>40824.013449989521</v>
      </c>
      <c r="AD167" s="369">
        <f t="shared" si="153"/>
        <v>42524.966375026197</v>
      </c>
      <c r="AE167" s="361">
        <f t="shared" si="154"/>
        <v>1610846.9394750472</v>
      </c>
    </row>
    <row r="168" spans="1:31" x14ac:dyDescent="0.25">
      <c r="A168" s="683"/>
      <c r="B168" s="54">
        <f t="shared" si="130"/>
        <v>0</v>
      </c>
      <c r="C168" s="55">
        <f t="shared" si="130"/>
        <v>0</v>
      </c>
      <c r="D168" s="1805" t="str">
        <f t="shared" si="130"/>
        <v>Atenciones Culturales - Fertilizacion - Aplicación de Biofertilizante - (Asperjadora integral de 400 litros)</v>
      </c>
      <c r="E168" s="1791"/>
      <c r="F168" s="21" t="str">
        <f t="shared" si="131"/>
        <v>hectárea</v>
      </c>
      <c r="G168" s="53">
        <f t="shared" si="50"/>
        <v>734.99982209008556</v>
      </c>
      <c r="H168" s="410">
        <f t="shared" si="132"/>
        <v>250</v>
      </c>
      <c r="I168" s="652">
        <f t="shared" si="133"/>
        <v>183749.9555225214</v>
      </c>
      <c r="J168" s="1193"/>
      <c r="K168" s="369">
        <f t="shared" si="134"/>
        <v>3750.0444774785819</v>
      </c>
      <c r="L168" s="369">
        <f t="shared" si="135"/>
        <v>11249.985174173806</v>
      </c>
      <c r="M168" s="369">
        <f t="shared" si="136"/>
        <v>22499.970348347611</v>
      </c>
      <c r="N168" s="369">
        <f t="shared" si="137"/>
        <v>33749.955522521414</v>
      </c>
      <c r="O168" s="369">
        <f t="shared" si="138"/>
        <v>37499.999999999993</v>
      </c>
      <c r="P168" s="369">
        <f t="shared" si="139"/>
        <v>37499.999999999993</v>
      </c>
      <c r="Q168" s="369">
        <f t="shared" si="140"/>
        <v>37499.999999999993</v>
      </c>
      <c r="R168" s="369">
        <f t="shared" si="141"/>
        <v>33749.955522521421</v>
      </c>
      <c r="S168" s="369">
        <f t="shared" si="142"/>
        <v>26250.014825826194</v>
      </c>
      <c r="T168" s="369">
        <f t="shared" si="143"/>
        <v>15000.029651652389</v>
      </c>
      <c r="U168" s="369">
        <f t="shared" si="144"/>
        <v>3750.0444774785819</v>
      </c>
      <c r="V168" s="369">
        <f t="shared" si="145"/>
        <v>0</v>
      </c>
      <c r="W168" s="369">
        <f t="shared" si="146"/>
        <v>0</v>
      </c>
      <c r="X168" s="369">
        <f t="shared" si="147"/>
        <v>0</v>
      </c>
      <c r="Y168" s="369">
        <f t="shared" si="148"/>
        <v>0</v>
      </c>
      <c r="Z168" s="369">
        <f t="shared" si="149"/>
        <v>0</v>
      </c>
      <c r="AA168" s="369">
        <f t="shared" si="150"/>
        <v>0</v>
      </c>
      <c r="AB168" s="369">
        <f t="shared" si="151"/>
        <v>0</v>
      </c>
      <c r="AC168" s="369">
        <f t="shared" si="152"/>
        <v>0</v>
      </c>
      <c r="AD168" s="369">
        <f t="shared" si="153"/>
        <v>0</v>
      </c>
      <c r="AE168" s="361">
        <f t="shared" si="154"/>
        <v>262500</v>
      </c>
    </row>
    <row r="169" spans="1:31" x14ac:dyDescent="0.25">
      <c r="A169" s="683"/>
      <c r="B169" s="54">
        <f t="shared" si="130"/>
        <v>0</v>
      </c>
      <c r="C169" s="55">
        <f t="shared" si="130"/>
        <v>0</v>
      </c>
      <c r="D169" s="1805" t="str">
        <f t="shared" si="130"/>
        <v>Atenciones Culturales - Establecimiento de trochas corta fuego -  Astilladora (Rotovator RT 400)</v>
      </c>
      <c r="E169" s="1791"/>
      <c r="F169" s="21" t="str">
        <f t="shared" si="131"/>
        <v>hectárea</v>
      </c>
      <c r="G169" s="53">
        <f t="shared" si="50"/>
        <v>299.99999999999994</v>
      </c>
      <c r="H169" s="410">
        <f t="shared" si="132"/>
        <v>245</v>
      </c>
      <c r="I169" s="652">
        <f t="shared" si="133"/>
        <v>73499.999999999985</v>
      </c>
      <c r="J169" s="1335"/>
      <c r="K169" s="369">
        <f t="shared" si="134"/>
        <v>7350.0871758580206</v>
      </c>
      <c r="L169" s="369">
        <f t="shared" si="135"/>
        <v>14699.88376552264</v>
      </c>
      <c r="M169" s="369">
        <f t="shared" si="136"/>
        <v>22049.970941380656</v>
      </c>
      <c r="N169" s="369">
        <f t="shared" si="137"/>
        <v>22049.970941380656</v>
      </c>
      <c r="O169" s="369">
        <f t="shared" si="138"/>
        <v>7350.0871758580206</v>
      </c>
      <c r="P169" s="369">
        <f t="shared" si="139"/>
        <v>0</v>
      </c>
      <c r="Q169" s="369">
        <f t="shared" si="140"/>
        <v>0</v>
      </c>
      <c r="R169" s="369">
        <f t="shared" si="141"/>
        <v>0</v>
      </c>
      <c r="S169" s="369">
        <f t="shared" si="142"/>
        <v>0</v>
      </c>
      <c r="T169" s="369">
        <f t="shared" si="143"/>
        <v>0</v>
      </c>
      <c r="U169" s="369">
        <f t="shared" si="144"/>
        <v>0</v>
      </c>
      <c r="V169" s="369">
        <f t="shared" si="145"/>
        <v>0</v>
      </c>
      <c r="W169" s="369">
        <f t="shared" si="146"/>
        <v>0</v>
      </c>
      <c r="X169" s="369">
        <f t="shared" si="147"/>
        <v>0</v>
      </c>
      <c r="Y169" s="369">
        <f t="shared" si="148"/>
        <v>0</v>
      </c>
      <c r="Z169" s="369">
        <f t="shared" si="149"/>
        <v>0</v>
      </c>
      <c r="AA169" s="369">
        <f t="shared" si="150"/>
        <v>0</v>
      </c>
      <c r="AB169" s="369">
        <f t="shared" si="151"/>
        <v>0</v>
      </c>
      <c r="AC169" s="369">
        <f t="shared" si="152"/>
        <v>0</v>
      </c>
      <c r="AD169" s="369">
        <f t="shared" si="153"/>
        <v>0</v>
      </c>
      <c r="AE169" s="361">
        <f t="shared" si="154"/>
        <v>73499.999999999985</v>
      </c>
    </row>
    <row r="170" spans="1:31" x14ac:dyDescent="0.25">
      <c r="B170" s="54">
        <f t="shared" si="130"/>
        <v>1</v>
      </c>
      <c r="C170" s="55">
        <f t="shared" si="130"/>
        <v>1</v>
      </c>
      <c r="D170" s="1805" t="str">
        <f t="shared" si="130"/>
        <v>Atenciones Culturales - Mantenimiento de trochas corta fuego - Roturado (Multarado 6 en 1)</v>
      </c>
      <c r="E170" s="1791"/>
      <c r="F170" s="21" t="str">
        <f t="shared" si="131"/>
        <v>hectárea</v>
      </c>
      <c r="G170" s="53">
        <f t="shared" si="50"/>
        <v>1169.9996441801713</v>
      </c>
      <c r="H170" s="410">
        <f t="shared" si="132"/>
        <v>180</v>
      </c>
      <c r="I170" s="652">
        <f t="shared" si="133"/>
        <v>210599.93595243085</v>
      </c>
      <c r="J170" s="1335"/>
      <c r="K170" s="369">
        <f t="shared" si="134"/>
        <v>0</v>
      </c>
      <c r="L170" s="369">
        <f t="shared" si="135"/>
        <v>5400.064047569158</v>
      </c>
      <c r="M170" s="369">
        <f t="shared" si="136"/>
        <v>16199.978650810281</v>
      </c>
      <c r="N170" s="369">
        <f t="shared" si="137"/>
        <v>32399.957301620561</v>
      </c>
      <c r="O170" s="369">
        <f t="shared" si="138"/>
        <v>48599.935952430838</v>
      </c>
      <c r="P170" s="369">
        <f t="shared" si="139"/>
        <v>54000</v>
      </c>
      <c r="Q170" s="369">
        <f t="shared" si="140"/>
        <v>54000</v>
      </c>
      <c r="R170" s="369">
        <f t="shared" si="141"/>
        <v>54000</v>
      </c>
      <c r="S170" s="369">
        <f t="shared" si="142"/>
        <v>54000</v>
      </c>
      <c r="T170" s="369">
        <f t="shared" si="143"/>
        <v>54000</v>
      </c>
      <c r="U170" s="369">
        <f t="shared" si="144"/>
        <v>54000</v>
      </c>
      <c r="V170" s="369">
        <f t="shared" si="145"/>
        <v>54000</v>
      </c>
      <c r="W170" s="369">
        <f t="shared" si="146"/>
        <v>54000</v>
      </c>
      <c r="X170" s="369">
        <f t="shared" si="147"/>
        <v>54000</v>
      </c>
      <c r="Y170" s="369">
        <f t="shared" si="148"/>
        <v>54000</v>
      </c>
      <c r="Z170" s="369">
        <f t="shared" si="149"/>
        <v>54000</v>
      </c>
      <c r="AA170" s="369">
        <f t="shared" si="150"/>
        <v>54000</v>
      </c>
      <c r="AB170" s="369">
        <f t="shared" si="151"/>
        <v>54000</v>
      </c>
      <c r="AC170" s="369">
        <f t="shared" si="152"/>
        <v>54000</v>
      </c>
      <c r="AD170" s="369">
        <f t="shared" si="153"/>
        <v>54000</v>
      </c>
      <c r="AE170" s="361">
        <f t="shared" si="154"/>
        <v>912599.93595243082</v>
      </c>
    </row>
    <row r="171" spans="1:31" x14ac:dyDescent="0.25">
      <c r="B171" s="54">
        <f t="shared" si="130"/>
        <v>2</v>
      </c>
      <c r="C171" s="55">
        <f t="shared" si="130"/>
        <v>10</v>
      </c>
      <c r="D171" s="1805" t="str">
        <f t="shared" si="130"/>
        <v>Cosecha - Transporte cosechas (Diesel secccion insumos)  (Trailer tribasculante  de 14 toneladas</v>
      </c>
      <c r="E171" s="1791"/>
      <c r="F171" s="21" t="str">
        <f t="shared" si="131"/>
        <v>kilometro</v>
      </c>
      <c r="G171" s="53">
        <f t="shared" si="50"/>
        <v>165434.34347683415</v>
      </c>
      <c r="H171" s="410">
        <f t="shared" si="132"/>
        <v>5</v>
      </c>
      <c r="I171" s="652">
        <f t="shared" si="133"/>
        <v>827171.71738417074</v>
      </c>
      <c r="J171" s="1335"/>
      <c r="K171" s="369">
        <f t="shared" si="134"/>
        <v>0</v>
      </c>
      <c r="L171" s="369">
        <f t="shared" si="135"/>
        <v>20424.242242139349</v>
      </c>
      <c r="M171" s="369">
        <f t="shared" si="136"/>
        <v>61271.919252620224</v>
      </c>
      <c r="N171" s="369">
        <f t="shared" si="137"/>
        <v>125096.86878550786</v>
      </c>
      <c r="O171" s="369">
        <f t="shared" si="138"/>
        <v>191474.74766443818</v>
      </c>
      <c r="P171" s="369">
        <f t="shared" si="139"/>
        <v>214451.91925262022</v>
      </c>
      <c r="Q171" s="369">
        <f t="shared" si="140"/>
        <v>214452.02018684492</v>
      </c>
      <c r="R171" s="369">
        <f t="shared" si="141"/>
        <v>204240</v>
      </c>
      <c r="S171" s="369">
        <f t="shared" si="142"/>
        <v>191475.05046711236</v>
      </c>
      <c r="T171" s="369">
        <f t="shared" si="143"/>
        <v>188922.02018684492</v>
      </c>
      <c r="U171" s="369">
        <f t="shared" si="144"/>
        <v>176156.86878550786</v>
      </c>
      <c r="V171" s="369">
        <f t="shared" si="145"/>
        <v>153180</v>
      </c>
      <c r="W171" s="369">
        <f t="shared" si="146"/>
        <v>119991.1110276472</v>
      </c>
      <c r="X171" s="369">
        <f t="shared" si="147"/>
        <v>81696.161494759552</v>
      </c>
      <c r="Y171" s="369">
        <f t="shared" si="148"/>
        <v>68931.010093422476</v>
      </c>
      <c r="Z171" s="369">
        <f t="shared" si="149"/>
        <v>71483.939439465146</v>
      </c>
      <c r="AA171" s="369">
        <f t="shared" si="150"/>
        <v>68931.010093422461</v>
      </c>
      <c r="AB171" s="369">
        <f t="shared" si="151"/>
        <v>66378.080747379776</v>
      </c>
      <c r="AC171" s="369">
        <f t="shared" si="152"/>
        <v>66377.979813155063</v>
      </c>
      <c r="AD171" s="369">
        <f t="shared" si="153"/>
        <v>76590</v>
      </c>
      <c r="AE171" s="361">
        <f t="shared" si="154"/>
        <v>2361524.9495328879</v>
      </c>
    </row>
    <row r="172" spans="1:31" x14ac:dyDescent="0.25">
      <c r="B172" s="54">
        <f t="shared" si="130"/>
        <v>1</v>
      </c>
      <c r="C172" s="55">
        <f t="shared" si="130"/>
        <v>1</v>
      </c>
      <c r="D172" s="1805" t="str">
        <f t="shared" si="130"/>
        <v>Analisis de suelo - 3 muestras/ha.</v>
      </c>
      <c r="E172" s="1791"/>
      <c r="F172" s="21" t="str">
        <f t="shared" si="131"/>
        <v>hectárea</v>
      </c>
      <c r="G172" s="53">
        <f t="shared" si="50"/>
        <v>479.99976278678088</v>
      </c>
      <c r="H172" s="410">
        <f t="shared" si="132"/>
        <v>150</v>
      </c>
      <c r="I172" s="652">
        <f t="shared" si="133"/>
        <v>71999.964418017131</v>
      </c>
      <c r="J172" s="1335"/>
      <c r="K172" s="369">
        <f t="shared" si="134"/>
        <v>4500.0533729742983</v>
      </c>
      <c r="L172" s="369">
        <f t="shared" si="135"/>
        <v>8999.9288360342689</v>
      </c>
      <c r="M172" s="369">
        <f t="shared" si="136"/>
        <v>13499.982209008565</v>
      </c>
      <c r="N172" s="369">
        <f t="shared" si="137"/>
        <v>13499.982209008565</v>
      </c>
      <c r="O172" s="369">
        <f t="shared" si="138"/>
        <v>9000.1067459485967</v>
      </c>
      <c r="P172" s="369">
        <f t="shared" si="139"/>
        <v>8999.9288360342689</v>
      </c>
      <c r="Q172" s="369">
        <f t="shared" si="140"/>
        <v>13499.982209008565</v>
      </c>
      <c r="R172" s="369">
        <f t="shared" si="141"/>
        <v>13499.982209008565</v>
      </c>
      <c r="S172" s="369">
        <f t="shared" si="142"/>
        <v>4500.0533729742983</v>
      </c>
      <c r="T172" s="369">
        <f t="shared" si="143"/>
        <v>0</v>
      </c>
      <c r="U172" s="369">
        <f t="shared" si="144"/>
        <v>0</v>
      </c>
      <c r="V172" s="369">
        <f t="shared" si="145"/>
        <v>0</v>
      </c>
      <c r="W172" s="369">
        <f t="shared" si="146"/>
        <v>0</v>
      </c>
      <c r="X172" s="369">
        <f t="shared" si="147"/>
        <v>0</v>
      </c>
      <c r="Y172" s="369">
        <f t="shared" si="148"/>
        <v>0</v>
      </c>
      <c r="Z172" s="369">
        <f t="shared" si="149"/>
        <v>0</v>
      </c>
      <c r="AA172" s="369">
        <f t="shared" si="150"/>
        <v>0</v>
      </c>
      <c r="AB172" s="369">
        <f t="shared" si="151"/>
        <v>0</v>
      </c>
      <c r="AC172" s="369">
        <f t="shared" si="152"/>
        <v>0</v>
      </c>
      <c r="AD172" s="369">
        <f t="shared" si="153"/>
        <v>0</v>
      </c>
      <c r="AE172" s="361">
        <f t="shared" si="154"/>
        <v>90000</v>
      </c>
    </row>
    <row r="173" spans="1:31" x14ac:dyDescent="0.25">
      <c r="B173" s="54">
        <f t="shared" si="130"/>
        <v>1</v>
      </c>
      <c r="C173" s="55">
        <f t="shared" si="130"/>
        <v>1</v>
      </c>
      <c r="D173" s="1805" t="str">
        <f t="shared" si="130"/>
        <v>Analisis de agua para riego</v>
      </c>
      <c r="E173" s="1791"/>
      <c r="F173" s="21" t="str">
        <f t="shared" si="131"/>
        <v>muestra</v>
      </c>
      <c r="G173" s="53">
        <f t="shared" si="50"/>
        <v>479.99976278678088</v>
      </c>
      <c r="H173" s="410">
        <f t="shared" si="132"/>
        <v>15.58</v>
      </c>
      <c r="I173" s="652">
        <f t="shared" si="133"/>
        <v>7478.3963042180458</v>
      </c>
      <c r="J173" s="1336"/>
      <c r="K173" s="369">
        <f t="shared" si="134"/>
        <v>467.40554367293043</v>
      </c>
      <c r="L173" s="369">
        <f t="shared" si="135"/>
        <v>934.79260843609279</v>
      </c>
      <c r="M173" s="369">
        <f t="shared" si="136"/>
        <v>1402.1981521090231</v>
      </c>
      <c r="N173" s="369">
        <f t="shared" si="137"/>
        <v>1402.1981521090231</v>
      </c>
      <c r="O173" s="369">
        <f t="shared" si="138"/>
        <v>934.81108734586087</v>
      </c>
      <c r="P173" s="369">
        <f t="shared" si="139"/>
        <v>934.79260843609279</v>
      </c>
      <c r="Q173" s="369">
        <f t="shared" si="140"/>
        <v>1402.1981521090231</v>
      </c>
      <c r="R173" s="369">
        <f t="shared" si="141"/>
        <v>1402.1981521090231</v>
      </c>
      <c r="S173" s="369">
        <f t="shared" si="142"/>
        <v>467.40554367293043</v>
      </c>
      <c r="T173" s="369">
        <f t="shared" si="143"/>
        <v>0</v>
      </c>
      <c r="U173" s="369">
        <f t="shared" si="144"/>
        <v>0</v>
      </c>
      <c r="V173" s="369">
        <f t="shared" si="145"/>
        <v>0</v>
      </c>
      <c r="W173" s="369">
        <f t="shared" si="146"/>
        <v>0</v>
      </c>
      <c r="X173" s="369">
        <f t="shared" si="147"/>
        <v>0</v>
      </c>
      <c r="Y173" s="369">
        <f t="shared" si="148"/>
        <v>0</v>
      </c>
      <c r="Z173" s="369">
        <f t="shared" si="149"/>
        <v>0</v>
      </c>
      <c r="AA173" s="369">
        <f t="shared" si="150"/>
        <v>0</v>
      </c>
      <c r="AB173" s="369">
        <f t="shared" si="151"/>
        <v>0</v>
      </c>
      <c r="AC173" s="369">
        <f t="shared" si="152"/>
        <v>0</v>
      </c>
      <c r="AD173" s="369">
        <f t="shared" si="153"/>
        <v>0</v>
      </c>
      <c r="AE173" s="361">
        <f t="shared" si="154"/>
        <v>9348</v>
      </c>
    </row>
    <row r="174" spans="1:31" ht="14.4" thickBot="1" x14ac:dyDescent="0.3">
      <c r="B174" s="244"/>
      <c r="C174" s="1477"/>
      <c r="D174" s="1332"/>
      <c r="E174" s="1332"/>
      <c r="F174" s="1478"/>
      <c r="G174" s="1482"/>
      <c r="H174" s="355"/>
      <c r="I174" s="361"/>
      <c r="J174" s="1483"/>
      <c r="K174" s="369"/>
      <c r="L174" s="369"/>
      <c r="M174" s="369"/>
      <c r="N174" s="369"/>
      <c r="O174" s="369"/>
      <c r="P174" s="369"/>
      <c r="Q174" s="369"/>
      <c r="R174" s="369"/>
      <c r="S174" s="369"/>
      <c r="T174" s="369"/>
      <c r="U174" s="369"/>
      <c r="V174" s="369"/>
      <c r="W174" s="369"/>
      <c r="X174" s="369"/>
      <c r="Y174" s="369"/>
      <c r="Z174" s="369"/>
      <c r="AA174" s="369"/>
      <c r="AB174" s="369"/>
      <c r="AC174" s="369"/>
      <c r="AD174" s="369"/>
      <c r="AE174" s="361"/>
    </row>
    <row r="175" spans="1:31" ht="14.4" thickBot="1" x14ac:dyDescent="0.3">
      <c r="B175" s="61"/>
      <c r="C175" s="62"/>
      <c r="D175" s="91" t="s">
        <v>179</v>
      </c>
      <c r="E175" s="91"/>
      <c r="F175" s="63"/>
      <c r="G175" s="64"/>
      <c r="H175" s="429"/>
      <c r="I175" s="429"/>
      <c r="J175" s="654">
        <f>I176+I177</f>
        <v>330857.08398210618</v>
      </c>
      <c r="K175" s="357">
        <f>SUM(K176:K177)</f>
        <v>16364.154527386661</v>
      </c>
      <c r="L175" s="357">
        <f t="shared" ref="L175:AD175" si="155">SUM(L176:L177)</f>
        <v>37397.521563780712</v>
      </c>
      <c r="M175" s="357">
        <f t="shared" si="155"/>
        <v>62393.6520098728</v>
      </c>
      <c r="N175" s="357">
        <f t="shared" si="155"/>
        <v>75187.515263764479</v>
      </c>
      <c r="O175" s="357">
        <f t="shared" si="155"/>
        <v>55170.183460637229</v>
      </c>
      <c r="P175" s="357">
        <f t="shared" si="155"/>
        <v>42141.373634304189</v>
      </c>
      <c r="Q175" s="357">
        <f t="shared" si="155"/>
        <v>42202.683522360108</v>
      </c>
      <c r="R175" s="357">
        <f t="shared" si="155"/>
        <v>41337.649945243276</v>
      </c>
      <c r="S175" s="357">
        <f t="shared" si="155"/>
        <v>39018.941260867323</v>
      </c>
      <c r="T175" s="357">
        <f t="shared" si="155"/>
        <v>37272.996573059689</v>
      </c>
      <c r="U175" s="357">
        <f t="shared" si="155"/>
        <v>34038.700929480459</v>
      </c>
      <c r="V175" s="357">
        <f t="shared" si="155"/>
        <v>30158.132761517689</v>
      </c>
      <c r="W175" s="357">
        <f t="shared" si="155"/>
        <v>24544.125746332091</v>
      </c>
      <c r="X175" s="357">
        <f t="shared" si="155"/>
        <v>18248.067425880748</v>
      </c>
      <c r="Y175" s="357">
        <f t="shared" si="155"/>
        <v>16236.900150630394</v>
      </c>
      <c r="Z175" s="357">
        <f t="shared" si="155"/>
        <v>16536.145290724566</v>
      </c>
      <c r="AA175" s="357">
        <f t="shared" si="155"/>
        <v>16493.549832171648</v>
      </c>
      <c r="AB175" s="357">
        <f t="shared" si="155"/>
        <v>16280.85571861768</v>
      </c>
      <c r="AC175" s="357">
        <f t="shared" si="155"/>
        <v>16109.248636617023</v>
      </c>
      <c r="AD175" s="357">
        <f t="shared" si="155"/>
        <v>16462.557839699213</v>
      </c>
      <c r="AE175" s="357">
        <f t="shared" si="154"/>
        <v>653594.95609294786</v>
      </c>
    </row>
    <row r="176" spans="1:31" x14ac:dyDescent="0.25">
      <c r="B176" s="42">
        <v>1</v>
      </c>
      <c r="C176" s="43">
        <v>20</v>
      </c>
      <c r="D176" s="1048" t="s">
        <v>180</v>
      </c>
      <c r="E176" s="1049"/>
      <c r="F176" s="72" t="s">
        <v>91</v>
      </c>
      <c r="G176" s="99">
        <v>3</v>
      </c>
      <c r="H176" s="1052">
        <f>J114+J136+J154+J158</f>
        <v>6617141.6796421241</v>
      </c>
      <c r="I176" s="441">
        <f>G176*H176/100</f>
        <v>198514.2503892637</v>
      </c>
      <c r="J176" s="442"/>
      <c r="K176" s="355">
        <f t="shared" ref="K176:AD176" si="156">(K158+K154+K136+K114)*0.03</f>
        <v>9818.4927164319961</v>
      </c>
      <c r="L176" s="355">
        <f t="shared" si="156"/>
        <v>22438.512938268424</v>
      </c>
      <c r="M176" s="355">
        <f t="shared" si="156"/>
        <v>37436.191205923678</v>
      </c>
      <c r="N176" s="355">
        <f t="shared" si="156"/>
        <v>45112.50915825869</v>
      </c>
      <c r="O176" s="355">
        <f t="shared" si="156"/>
        <v>33102.110076382334</v>
      </c>
      <c r="P176" s="355">
        <f t="shared" si="156"/>
        <v>25284.824180582513</v>
      </c>
      <c r="Q176" s="355">
        <f t="shared" si="156"/>
        <v>25321.610113416064</v>
      </c>
      <c r="R176" s="355">
        <f t="shared" si="156"/>
        <v>24802.589967145967</v>
      </c>
      <c r="S176" s="355">
        <f t="shared" si="156"/>
        <v>23411.364756520394</v>
      </c>
      <c r="T176" s="355">
        <f t="shared" si="156"/>
        <v>22363.797943835812</v>
      </c>
      <c r="U176" s="355">
        <f t="shared" si="156"/>
        <v>20423.220557688277</v>
      </c>
      <c r="V176" s="355">
        <f t="shared" si="156"/>
        <v>18094.879656910613</v>
      </c>
      <c r="W176" s="355">
        <f t="shared" si="156"/>
        <v>14726.475447799254</v>
      </c>
      <c r="X176" s="355">
        <f t="shared" si="156"/>
        <v>10948.840455528449</v>
      </c>
      <c r="Y176" s="355">
        <f t="shared" si="156"/>
        <v>9742.140090378236</v>
      </c>
      <c r="Z176" s="355">
        <f t="shared" si="156"/>
        <v>9921.6871744347391</v>
      </c>
      <c r="AA176" s="355">
        <f t="shared" si="156"/>
        <v>9896.1298993029886</v>
      </c>
      <c r="AB176" s="355">
        <f t="shared" si="156"/>
        <v>9768.5134311706079</v>
      </c>
      <c r="AC176" s="355">
        <f t="shared" si="156"/>
        <v>9665.5491819702129</v>
      </c>
      <c r="AD176" s="355">
        <f t="shared" si="156"/>
        <v>9877.5347038195287</v>
      </c>
      <c r="AE176" s="354">
        <f t="shared" si="154"/>
        <v>392156.97365576873</v>
      </c>
    </row>
    <row r="177" spans="2:38" ht="14.4" thickBot="1" x14ac:dyDescent="0.3">
      <c r="B177" s="73">
        <v>1</v>
      </c>
      <c r="C177" s="74">
        <v>20</v>
      </c>
      <c r="D177" s="1048" t="s">
        <v>181</v>
      </c>
      <c r="E177" s="1049"/>
      <c r="F177" s="75" t="s">
        <v>91</v>
      </c>
      <c r="G177" s="100">
        <v>2</v>
      </c>
      <c r="H177" s="1053"/>
      <c r="I177" s="444">
        <f>G177*H176/100</f>
        <v>132342.83359284248</v>
      </c>
      <c r="J177" s="445"/>
      <c r="K177" s="355">
        <f t="shared" ref="K177:AD177" si="157">(K158+K154+K136+K114)*0.02</f>
        <v>6545.6618109546653</v>
      </c>
      <c r="L177" s="355">
        <f t="shared" si="157"/>
        <v>14959.008625512284</v>
      </c>
      <c r="M177" s="355">
        <f t="shared" si="157"/>
        <v>24957.460803949121</v>
      </c>
      <c r="N177" s="355">
        <f t="shared" si="157"/>
        <v>30075.006105505796</v>
      </c>
      <c r="O177" s="355">
        <f t="shared" si="157"/>
        <v>22068.073384254891</v>
      </c>
      <c r="P177" s="355">
        <f t="shared" si="157"/>
        <v>16856.549453721676</v>
      </c>
      <c r="Q177" s="355">
        <f t="shared" si="157"/>
        <v>16881.073408944045</v>
      </c>
      <c r="R177" s="355">
        <f t="shared" si="157"/>
        <v>16535.059978097313</v>
      </c>
      <c r="S177" s="355">
        <f t="shared" si="157"/>
        <v>15607.576504346931</v>
      </c>
      <c r="T177" s="355">
        <f t="shared" si="157"/>
        <v>14909.198629223876</v>
      </c>
      <c r="U177" s="355">
        <f t="shared" si="157"/>
        <v>13615.480371792186</v>
      </c>
      <c r="V177" s="355">
        <f t="shared" si="157"/>
        <v>12063.253104607076</v>
      </c>
      <c r="W177" s="355">
        <f t="shared" si="157"/>
        <v>9817.650298532837</v>
      </c>
      <c r="X177" s="355">
        <f t="shared" si="157"/>
        <v>7299.2269703522998</v>
      </c>
      <c r="Y177" s="355">
        <f t="shared" si="157"/>
        <v>6494.760060252157</v>
      </c>
      <c r="Z177" s="355">
        <f t="shared" si="157"/>
        <v>6614.4581162898266</v>
      </c>
      <c r="AA177" s="355">
        <f t="shared" si="157"/>
        <v>6597.4199328686591</v>
      </c>
      <c r="AB177" s="355">
        <f t="shared" si="157"/>
        <v>6512.3422874470716</v>
      </c>
      <c r="AC177" s="355">
        <f t="shared" si="157"/>
        <v>6443.6994546468095</v>
      </c>
      <c r="AD177" s="355">
        <f t="shared" si="157"/>
        <v>6585.0231358796864</v>
      </c>
      <c r="AE177" s="354">
        <f t="shared" si="154"/>
        <v>261437.98243717922</v>
      </c>
    </row>
    <row r="178" spans="2:38" ht="14.4" thickBot="1" x14ac:dyDescent="0.3">
      <c r="B178" s="77"/>
      <c r="C178" s="78"/>
      <c r="D178" s="92" t="s">
        <v>159</v>
      </c>
      <c r="E178" s="92"/>
      <c r="F178" s="79"/>
      <c r="G178" s="80"/>
      <c r="H178" s="446"/>
      <c r="I178" s="446"/>
      <c r="J178" s="447">
        <f t="shared" ref="J178:AE178" si="158">J158+J175+J154+J136+J114</f>
        <v>6947998.7636242304</v>
      </c>
      <c r="K178" s="362">
        <f t="shared" si="158"/>
        <v>343647.24507511989</v>
      </c>
      <c r="L178" s="362">
        <f t="shared" si="158"/>
        <v>785347.95283939491</v>
      </c>
      <c r="M178" s="362">
        <f t="shared" si="158"/>
        <v>1310266.692207329</v>
      </c>
      <c r="N178" s="362">
        <f t="shared" si="158"/>
        <v>1578937.8205390542</v>
      </c>
      <c r="O178" s="362">
        <f t="shared" si="158"/>
        <v>1158573.8526733816</v>
      </c>
      <c r="P178" s="362">
        <f t="shared" si="158"/>
        <v>884968.84632038791</v>
      </c>
      <c r="Q178" s="362">
        <f t="shared" si="158"/>
        <v>886256.35396956233</v>
      </c>
      <c r="R178" s="362">
        <f t="shared" si="158"/>
        <v>868090.64885010896</v>
      </c>
      <c r="S178" s="362">
        <f t="shared" si="158"/>
        <v>819397.76647821395</v>
      </c>
      <c r="T178" s="362">
        <f t="shared" si="158"/>
        <v>782732.92803425353</v>
      </c>
      <c r="U178" s="362">
        <f t="shared" si="158"/>
        <v>714812.71951908967</v>
      </c>
      <c r="V178" s="362">
        <f t="shared" si="158"/>
        <v>633320.78799187148</v>
      </c>
      <c r="W178" s="362">
        <f t="shared" si="158"/>
        <v>515426.64067297394</v>
      </c>
      <c r="X178" s="362">
        <f t="shared" si="158"/>
        <v>383209.41594349581</v>
      </c>
      <c r="Y178" s="362">
        <f t="shared" si="158"/>
        <v>340974.90316323825</v>
      </c>
      <c r="Z178" s="362">
        <f t="shared" si="158"/>
        <v>347259.05110521591</v>
      </c>
      <c r="AA178" s="362">
        <f t="shared" si="158"/>
        <v>346364.54647560458</v>
      </c>
      <c r="AB178" s="362">
        <f t="shared" si="158"/>
        <v>341897.97009097127</v>
      </c>
      <c r="AC178" s="362">
        <f t="shared" si="158"/>
        <v>338294.22136895749</v>
      </c>
      <c r="AD178" s="362">
        <f t="shared" si="158"/>
        <v>345713.7146336835</v>
      </c>
      <c r="AE178" s="362">
        <f t="shared" si="158"/>
        <v>13725494.077951908</v>
      </c>
    </row>
    <row r="182" spans="2:38" ht="14.4" thickBot="1" x14ac:dyDescent="0.3"/>
    <row r="183" spans="2:38" ht="16.8" thickTop="1" thickBot="1" x14ac:dyDescent="0.3">
      <c r="B183" s="1758" t="s">
        <v>583</v>
      </c>
      <c r="C183" s="1759"/>
      <c r="D183" s="1759"/>
      <c r="E183" s="1759"/>
      <c r="F183" s="1759"/>
      <c r="G183" s="1759"/>
      <c r="H183" s="1759"/>
      <c r="I183" s="1759"/>
      <c r="J183" s="1760"/>
      <c r="K183" s="352" t="s">
        <v>472</v>
      </c>
      <c r="L183" s="352" t="s">
        <v>473</v>
      </c>
      <c r="M183" s="352" t="s">
        <v>474</v>
      </c>
      <c r="N183" s="352" t="s">
        <v>475</v>
      </c>
      <c r="O183" s="352" t="s">
        <v>476</v>
      </c>
      <c r="P183" s="352" t="s">
        <v>477</v>
      </c>
      <c r="Q183" s="352" t="s">
        <v>478</v>
      </c>
      <c r="R183" s="352" t="s">
        <v>479</v>
      </c>
      <c r="S183" s="352" t="s">
        <v>480</v>
      </c>
      <c r="T183" s="352" t="s">
        <v>481</v>
      </c>
      <c r="U183" s="352" t="s">
        <v>482</v>
      </c>
      <c r="V183" s="352" t="s">
        <v>483</v>
      </c>
      <c r="W183" s="352" t="s">
        <v>484</v>
      </c>
      <c r="X183" s="352" t="s">
        <v>485</v>
      </c>
      <c r="Y183" s="352" t="s">
        <v>486</v>
      </c>
      <c r="Z183" s="352" t="s">
        <v>487</v>
      </c>
      <c r="AA183" s="352" t="s">
        <v>488</v>
      </c>
      <c r="AB183" s="352" t="s">
        <v>489</v>
      </c>
      <c r="AC183" s="352" t="s">
        <v>490</v>
      </c>
      <c r="AD183" s="352" t="s">
        <v>491</v>
      </c>
      <c r="AE183" s="352" t="s">
        <v>159</v>
      </c>
    </row>
    <row r="184" spans="2:38" ht="14.4" thickBot="1" x14ac:dyDescent="0.3">
      <c r="B184" s="1868" t="s">
        <v>152</v>
      </c>
      <c r="C184" s="1869"/>
      <c r="D184" s="1870"/>
      <c r="E184" s="110" t="s">
        <v>154</v>
      </c>
      <c r="F184" s="1882" t="s">
        <v>456</v>
      </c>
      <c r="G184" s="1883"/>
      <c r="H184" s="631" t="s">
        <v>403</v>
      </c>
      <c r="I184" s="631" t="s">
        <v>374</v>
      </c>
      <c r="J184" s="632" t="s">
        <v>404</v>
      </c>
      <c r="K184" s="362" t="e">
        <f t="shared" ref="K184:AE184" si="159">SUM(K186:K190)</f>
        <v>#VALUE!</v>
      </c>
      <c r="L184" s="362" t="e">
        <f t="shared" si="159"/>
        <v>#VALUE!</v>
      </c>
      <c r="M184" s="362" t="e">
        <f t="shared" si="159"/>
        <v>#VALUE!</v>
      </c>
      <c r="N184" s="362" t="e">
        <f t="shared" si="159"/>
        <v>#VALUE!</v>
      </c>
      <c r="O184" s="362" t="e">
        <f t="shared" si="159"/>
        <v>#VALUE!</v>
      </c>
      <c r="P184" s="362" t="e">
        <f t="shared" si="159"/>
        <v>#VALUE!</v>
      </c>
      <c r="Q184" s="362" t="e">
        <f t="shared" si="159"/>
        <v>#VALUE!</v>
      </c>
      <c r="R184" s="362" t="e">
        <f t="shared" si="159"/>
        <v>#VALUE!</v>
      </c>
      <c r="S184" s="362" t="e">
        <f t="shared" si="159"/>
        <v>#VALUE!</v>
      </c>
      <c r="T184" s="362" t="e">
        <f t="shared" si="159"/>
        <v>#VALUE!</v>
      </c>
      <c r="U184" s="362" t="e">
        <f t="shared" si="159"/>
        <v>#VALUE!</v>
      </c>
      <c r="V184" s="362" t="e">
        <f t="shared" si="159"/>
        <v>#VALUE!</v>
      </c>
      <c r="W184" s="362" t="e">
        <f t="shared" si="159"/>
        <v>#VALUE!</v>
      </c>
      <c r="X184" s="362" t="e">
        <f t="shared" si="159"/>
        <v>#VALUE!</v>
      </c>
      <c r="Y184" s="362" t="e">
        <f t="shared" si="159"/>
        <v>#VALUE!</v>
      </c>
      <c r="Z184" s="362" t="e">
        <f t="shared" si="159"/>
        <v>#VALUE!</v>
      </c>
      <c r="AA184" s="362" t="e">
        <f t="shared" si="159"/>
        <v>#VALUE!</v>
      </c>
      <c r="AB184" s="362" t="e">
        <f t="shared" si="159"/>
        <v>#VALUE!</v>
      </c>
      <c r="AC184" s="362" t="e">
        <f t="shared" si="159"/>
        <v>#VALUE!</v>
      </c>
      <c r="AD184" s="362" t="e">
        <f t="shared" si="159"/>
        <v>#VALUE!</v>
      </c>
      <c r="AE184" s="362" t="e">
        <f t="shared" si="159"/>
        <v>#VALUE!</v>
      </c>
    </row>
    <row r="185" spans="2:38" x14ac:dyDescent="0.25">
      <c r="B185" s="1873" t="s">
        <v>0</v>
      </c>
      <c r="C185" s="1874"/>
      <c r="D185" s="1875"/>
      <c r="E185" s="176" t="s">
        <v>195</v>
      </c>
      <c r="F185" s="177"/>
      <c r="G185" s="178"/>
      <c r="H185" s="1884" t="e">
        <f>AE184</f>
        <v>#VALUE!</v>
      </c>
      <c r="I185" s="1887">
        <f>J264</f>
        <v>6601489.5785999997</v>
      </c>
      <c r="J185" s="1888" t="e">
        <f>H185-I185</f>
        <v>#VALUE!</v>
      </c>
      <c r="K185" s="356">
        <f>SUM(K186:K188)</f>
        <v>900.02134931632713</v>
      </c>
      <c r="L185" s="356">
        <f t="shared" ref="L185:AE185" si="160">SUM(L186:L188)</f>
        <v>4500.0355817718528</v>
      </c>
      <c r="M185" s="356">
        <f t="shared" si="160"/>
        <v>13500.035581912527</v>
      </c>
      <c r="N185" s="356">
        <f t="shared" si="160"/>
        <v>32400.021349105311</v>
      </c>
      <c r="O185" s="356">
        <f t="shared" si="160"/>
        <v>59399.914603719415</v>
      </c>
      <c r="P185" s="356">
        <f t="shared" si="160"/>
        <v>89099.871904875734</v>
      </c>
      <c r="Q185" s="356">
        <f t="shared" si="160"/>
        <v>113399.91460315671</v>
      </c>
      <c r="R185" s="356">
        <f t="shared" si="160"/>
        <v>124200.02846533307</v>
      </c>
      <c r="S185" s="356">
        <f t="shared" si="160"/>
        <v>126000.07116396571</v>
      </c>
      <c r="T185" s="356">
        <f t="shared" si="160"/>
        <v>126000.07116396571</v>
      </c>
      <c r="U185" s="356">
        <f t="shared" si="160"/>
        <v>126000.07116396571</v>
      </c>
      <c r="V185" s="356">
        <f t="shared" si="160"/>
        <v>126000.07116396571</v>
      </c>
      <c r="W185" s="356">
        <f t="shared" si="160"/>
        <v>126000.07116396571</v>
      </c>
      <c r="X185" s="356">
        <f t="shared" si="160"/>
        <v>126000.07116396571</v>
      </c>
      <c r="Y185" s="356">
        <f t="shared" si="160"/>
        <v>126000.07116396571</v>
      </c>
      <c r="Z185" s="356">
        <f t="shared" si="160"/>
        <v>126000.07116396571</v>
      </c>
      <c r="AA185" s="356">
        <f t="shared" si="160"/>
        <v>126000.07116396571</v>
      </c>
      <c r="AB185" s="356">
        <f t="shared" si="160"/>
        <v>126000.07116396571</v>
      </c>
      <c r="AC185" s="356">
        <f t="shared" si="160"/>
        <v>126000.07116396571</v>
      </c>
      <c r="AD185" s="356">
        <f t="shared" si="160"/>
        <v>126000.07116396571</v>
      </c>
      <c r="AE185" s="356">
        <f t="shared" si="160"/>
        <v>1949400.6974067795</v>
      </c>
    </row>
    <row r="186" spans="2:38" ht="14.4" x14ac:dyDescent="0.25">
      <c r="B186" s="1786" t="s">
        <v>444</v>
      </c>
      <c r="C186" s="1787"/>
      <c r="D186" s="1788"/>
      <c r="E186" s="158">
        <f>E6</f>
        <v>32</v>
      </c>
      <c r="F186" s="1891" t="s">
        <v>201</v>
      </c>
      <c r="G186" s="126">
        <f>G6</f>
        <v>1.3980000000000001</v>
      </c>
      <c r="H186" s="1885"/>
      <c r="I186" s="1836"/>
      <c r="J186" s="1889"/>
      <c r="K186" s="369">
        <f>K92*K$89</f>
        <v>0</v>
      </c>
      <c r="L186" s="369">
        <f>L92*L$89+K92*L$90</f>
        <v>0</v>
      </c>
      <c r="M186" s="369">
        <f>M92*M$89+L92*M$90+K92*M$91</f>
        <v>0</v>
      </c>
      <c r="N186" s="369">
        <f>N92*N$89+M92*N$90+L92*N$91+K92*N$92</f>
        <v>2700.0284655440896</v>
      </c>
      <c r="O186" s="369">
        <f t="shared" ref="O186:AD188" si="161">O92*O$89+N92*O$90+M92*O$91+L92*O$92+K92*O$93</f>
        <v>8099.9786508243469</v>
      </c>
      <c r="P186" s="369">
        <f t="shared" si="161"/>
        <v>16199.957301648694</v>
      </c>
      <c r="Q186" s="369">
        <f t="shared" si="161"/>
        <v>24299.935952473039</v>
      </c>
      <c r="R186" s="369">
        <f t="shared" si="161"/>
        <v>26999.964418017127</v>
      </c>
      <c r="S186" s="369">
        <f t="shared" si="161"/>
        <v>26999.964418017127</v>
      </c>
      <c r="T186" s="369">
        <f t="shared" si="161"/>
        <v>26999.964418017127</v>
      </c>
      <c r="U186" s="369">
        <f t="shared" si="161"/>
        <v>26999.964418017127</v>
      </c>
      <c r="V186" s="369">
        <f t="shared" si="161"/>
        <v>26999.964418017127</v>
      </c>
      <c r="W186" s="369">
        <f t="shared" si="161"/>
        <v>26999.964418017127</v>
      </c>
      <c r="X186" s="369">
        <f t="shared" si="161"/>
        <v>26999.964418017127</v>
      </c>
      <c r="Y186" s="369">
        <f t="shared" si="161"/>
        <v>26999.964418017127</v>
      </c>
      <c r="Z186" s="369">
        <f t="shared" si="161"/>
        <v>26999.964418017127</v>
      </c>
      <c r="AA186" s="369">
        <f t="shared" si="161"/>
        <v>26999.964418017127</v>
      </c>
      <c r="AB186" s="369">
        <f t="shared" si="161"/>
        <v>26999.964418017127</v>
      </c>
      <c r="AC186" s="369">
        <f t="shared" si="161"/>
        <v>26999.964418017127</v>
      </c>
      <c r="AD186" s="369">
        <f t="shared" si="161"/>
        <v>26999.964418017127</v>
      </c>
      <c r="AE186" s="355">
        <f>SUM(K186:AD186)</f>
        <v>402299.43780471286</v>
      </c>
    </row>
    <row r="187" spans="2:38" ht="14.4" x14ac:dyDescent="0.25">
      <c r="B187" s="1045" t="s">
        <v>445</v>
      </c>
      <c r="C187" s="1046"/>
      <c r="D187" s="1046"/>
      <c r="E187" s="158">
        <f>E7</f>
        <v>24</v>
      </c>
      <c r="F187" s="1891"/>
      <c r="G187" s="126">
        <f>G7</f>
        <v>0.27600000000000002</v>
      </c>
      <c r="H187" s="1885"/>
      <c r="I187" s="1836"/>
      <c r="J187" s="1889"/>
      <c r="K187" s="369">
        <f>K93*K$89</f>
        <v>0</v>
      </c>
      <c r="L187" s="369">
        <f>L93*L$89+K93*L$90</f>
        <v>0</v>
      </c>
      <c r="M187" s="369">
        <f>M93*M$89+L93*M$90+K93*M$91</f>
        <v>0</v>
      </c>
      <c r="N187" s="369">
        <f>N93*N$89+M93*N$90+L93*N$91+K93*N$92</f>
        <v>0</v>
      </c>
      <c r="O187" s="369">
        <f t="shared" si="161"/>
        <v>900.02134931632713</v>
      </c>
      <c r="P187" s="369">
        <f t="shared" si="161"/>
        <v>2700.0284655440901</v>
      </c>
      <c r="Q187" s="369">
        <f t="shared" si="161"/>
        <v>5400.0569310881801</v>
      </c>
      <c r="R187" s="369">
        <f t="shared" si="161"/>
        <v>8100.0853966322702</v>
      </c>
      <c r="S187" s="369">
        <f t="shared" si="161"/>
        <v>9000.1067459485967</v>
      </c>
      <c r="T187" s="369">
        <f t="shared" si="161"/>
        <v>9000.1067459485967</v>
      </c>
      <c r="U187" s="369">
        <f t="shared" si="161"/>
        <v>9000.1067459485967</v>
      </c>
      <c r="V187" s="369">
        <f t="shared" si="161"/>
        <v>9000.1067459485967</v>
      </c>
      <c r="W187" s="369">
        <f t="shared" si="161"/>
        <v>9000.1067459485967</v>
      </c>
      <c r="X187" s="369">
        <f t="shared" si="161"/>
        <v>9000.1067459485967</v>
      </c>
      <c r="Y187" s="369">
        <f t="shared" si="161"/>
        <v>9000.1067459485967</v>
      </c>
      <c r="Z187" s="369">
        <f t="shared" si="161"/>
        <v>9000.1067459485967</v>
      </c>
      <c r="AA187" s="369">
        <f t="shared" si="161"/>
        <v>9000.1067459485967</v>
      </c>
      <c r="AB187" s="369">
        <f t="shared" si="161"/>
        <v>9000.1067459485967</v>
      </c>
      <c r="AC187" s="369">
        <f t="shared" si="161"/>
        <v>9000.1067459485967</v>
      </c>
      <c r="AD187" s="369">
        <f t="shared" si="161"/>
        <v>9000.1067459485967</v>
      </c>
      <c r="AE187" s="355">
        <f>SUM(K187:AD187)</f>
        <v>125101.473093964</v>
      </c>
    </row>
    <row r="188" spans="2:38" ht="14.4" x14ac:dyDescent="0.25">
      <c r="B188" s="1045" t="s">
        <v>446</v>
      </c>
      <c r="C188" s="1046"/>
      <c r="D188" s="1046"/>
      <c r="E188" s="158">
        <f>E8</f>
        <v>64</v>
      </c>
      <c r="F188" s="1891"/>
      <c r="G188" s="126">
        <f>G8</f>
        <v>4.2120000000000006</v>
      </c>
      <c r="H188" s="1885"/>
      <c r="I188" s="1836"/>
      <c r="J188" s="1889"/>
      <c r="K188" s="369">
        <f>K94*K$89</f>
        <v>900.02134931632713</v>
      </c>
      <c r="L188" s="369">
        <f>L94*L$89+K94*L$90</f>
        <v>4500.0355817718528</v>
      </c>
      <c r="M188" s="369">
        <f>M94*M$89+L94*M$90+K94*M$91</f>
        <v>13500.035581912527</v>
      </c>
      <c r="N188" s="369">
        <f>N94*N$89+M94*N$90+L94*N$91+K94*N$92</f>
        <v>29699.992883561223</v>
      </c>
      <c r="O188" s="369">
        <f t="shared" si="161"/>
        <v>50399.914603578742</v>
      </c>
      <c r="P188" s="369">
        <f t="shared" si="161"/>
        <v>70199.886137682959</v>
      </c>
      <c r="Q188" s="369">
        <f t="shared" si="161"/>
        <v>83699.921719595484</v>
      </c>
      <c r="R188" s="369">
        <f t="shared" si="161"/>
        <v>89099.978650683668</v>
      </c>
      <c r="S188" s="369">
        <f t="shared" si="161"/>
        <v>89999.999999999985</v>
      </c>
      <c r="T188" s="369">
        <f t="shared" si="161"/>
        <v>89999.999999999985</v>
      </c>
      <c r="U188" s="369">
        <f t="shared" si="161"/>
        <v>89999.999999999985</v>
      </c>
      <c r="V188" s="369">
        <f t="shared" si="161"/>
        <v>89999.999999999985</v>
      </c>
      <c r="W188" s="369">
        <f t="shared" si="161"/>
        <v>89999.999999999985</v>
      </c>
      <c r="X188" s="369">
        <f t="shared" si="161"/>
        <v>89999.999999999985</v>
      </c>
      <c r="Y188" s="369">
        <f t="shared" si="161"/>
        <v>89999.999999999985</v>
      </c>
      <c r="Z188" s="369">
        <f t="shared" si="161"/>
        <v>89999.999999999985</v>
      </c>
      <c r="AA188" s="369">
        <f t="shared" si="161"/>
        <v>89999.999999999985</v>
      </c>
      <c r="AB188" s="369">
        <f t="shared" si="161"/>
        <v>89999.999999999985</v>
      </c>
      <c r="AC188" s="369">
        <f t="shared" si="161"/>
        <v>89999.999999999985</v>
      </c>
      <c r="AD188" s="369">
        <f t="shared" si="161"/>
        <v>89999.999999999985</v>
      </c>
      <c r="AE188" s="355">
        <f>SUM(K188:AD188)</f>
        <v>1421999.7865081027</v>
      </c>
      <c r="AF188" s="2"/>
      <c r="AH188" s="2"/>
      <c r="AJ188" s="2"/>
      <c r="AK188" s="2"/>
      <c r="AL188" s="2"/>
    </row>
    <row r="189" spans="2:38" s="2" customFormat="1" x14ac:dyDescent="0.25">
      <c r="B189" s="1764" t="s">
        <v>281</v>
      </c>
      <c r="C189" s="1765"/>
      <c r="D189" s="1765"/>
      <c r="E189" s="216" t="s">
        <v>312</v>
      </c>
      <c r="F189" s="1891"/>
      <c r="G189" s="117"/>
      <c r="H189" s="1885"/>
      <c r="I189" s="1836"/>
      <c r="J189" s="1889"/>
      <c r="K189" s="356" t="e">
        <f t="shared" ref="K189:AE189" si="162">SUM(K190:K193)</f>
        <v>#VALUE!</v>
      </c>
      <c r="L189" s="356" t="e">
        <f t="shared" si="162"/>
        <v>#VALUE!</v>
      </c>
      <c r="M189" s="356" t="e">
        <f t="shared" si="162"/>
        <v>#VALUE!</v>
      </c>
      <c r="N189" s="356" t="e">
        <f t="shared" si="162"/>
        <v>#VALUE!</v>
      </c>
      <c r="O189" s="356" t="e">
        <f t="shared" si="162"/>
        <v>#VALUE!</v>
      </c>
      <c r="P189" s="356" t="e">
        <f t="shared" si="162"/>
        <v>#VALUE!</v>
      </c>
      <c r="Q189" s="356" t="e">
        <f t="shared" si="162"/>
        <v>#VALUE!</v>
      </c>
      <c r="R189" s="356" t="e">
        <f t="shared" si="162"/>
        <v>#VALUE!</v>
      </c>
      <c r="S189" s="356" t="e">
        <f t="shared" si="162"/>
        <v>#VALUE!</v>
      </c>
      <c r="T189" s="356" t="e">
        <f t="shared" si="162"/>
        <v>#VALUE!</v>
      </c>
      <c r="U189" s="356" t="e">
        <f t="shared" si="162"/>
        <v>#VALUE!</v>
      </c>
      <c r="V189" s="356" t="e">
        <f t="shared" si="162"/>
        <v>#VALUE!</v>
      </c>
      <c r="W189" s="356" t="e">
        <f t="shared" si="162"/>
        <v>#VALUE!</v>
      </c>
      <c r="X189" s="356" t="e">
        <f t="shared" si="162"/>
        <v>#VALUE!</v>
      </c>
      <c r="Y189" s="356" t="e">
        <f t="shared" si="162"/>
        <v>#VALUE!</v>
      </c>
      <c r="Z189" s="356" t="e">
        <f t="shared" si="162"/>
        <v>#VALUE!</v>
      </c>
      <c r="AA189" s="356" t="e">
        <f t="shared" si="162"/>
        <v>#VALUE!</v>
      </c>
      <c r="AB189" s="356" t="e">
        <f t="shared" si="162"/>
        <v>#VALUE!</v>
      </c>
      <c r="AC189" s="356" t="e">
        <f t="shared" si="162"/>
        <v>#VALUE!</v>
      </c>
      <c r="AD189" s="356" t="e">
        <f t="shared" si="162"/>
        <v>#VALUE!</v>
      </c>
      <c r="AE189" s="356" t="e">
        <f t="shared" si="162"/>
        <v>#VALUE!</v>
      </c>
      <c r="AF189" s="1"/>
      <c r="AH189" s="1"/>
      <c r="AI189" s="127"/>
      <c r="AJ189" s="1"/>
      <c r="AK189" s="1"/>
      <c r="AL189" s="1"/>
    </row>
    <row r="190" spans="2:38" ht="14.4" x14ac:dyDescent="0.25">
      <c r="B190" s="1893" t="s">
        <v>447</v>
      </c>
      <c r="C190" s="1894"/>
      <c r="D190" s="1894"/>
      <c r="E190" s="158">
        <f>E10</f>
        <v>30</v>
      </c>
      <c r="F190" s="1892"/>
      <c r="G190" s="126">
        <f>G10</f>
        <v>0.16</v>
      </c>
      <c r="H190" s="1885"/>
      <c r="I190" s="1836"/>
      <c r="J190" s="1889"/>
      <c r="K190" s="369">
        <f>K96*K$89</f>
        <v>0</v>
      </c>
      <c r="L190" s="369">
        <f>L96*L$89+K96*L$90</f>
        <v>0</v>
      </c>
      <c r="M190" s="369">
        <f>M96*M$89+L96*M$90+K96*M$91</f>
        <v>0</v>
      </c>
      <c r="N190" s="369">
        <f>N96*N$89+M96*N$90+L96*N$91+K96*N$92</f>
        <v>0</v>
      </c>
      <c r="O190" s="369">
        <f t="shared" ref="O190:AD193" si="163">O96*O$89+N96*O$90+M96*O$91+L96*O$92+K96*O$93</f>
        <v>0</v>
      </c>
      <c r="P190" s="369">
        <f t="shared" si="163"/>
        <v>0</v>
      </c>
      <c r="Q190" s="369">
        <f t="shared" si="163"/>
        <v>0</v>
      </c>
      <c r="R190" s="369">
        <f t="shared" si="163"/>
        <v>0</v>
      </c>
      <c r="S190" s="369">
        <f t="shared" si="163"/>
        <v>0</v>
      </c>
      <c r="T190" s="369">
        <f t="shared" si="163"/>
        <v>0</v>
      </c>
      <c r="U190" s="369">
        <f t="shared" si="163"/>
        <v>0</v>
      </c>
      <c r="V190" s="369">
        <f t="shared" si="163"/>
        <v>0</v>
      </c>
      <c r="W190" s="369">
        <f t="shared" si="163"/>
        <v>0</v>
      </c>
      <c r="X190" s="369">
        <f t="shared" si="163"/>
        <v>0</v>
      </c>
      <c r="Y190" s="369">
        <f t="shared" si="163"/>
        <v>0</v>
      </c>
      <c r="Z190" s="369">
        <f t="shared" si="163"/>
        <v>0</v>
      </c>
      <c r="AA190" s="369">
        <f t="shared" si="163"/>
        <v>0</v>
      </c>
      <c r="AB190" s="369">
        <f t="shared" si="163"/>
        <v>0</v>
      </c>
      <c r="AC190" s="369">
        <f t="shared" si="163"/>
        <v>0</v>
      </c>
      <c r="AD190" s="369">
        <f t="shared" si="163"/>
        <v>0</v>
      </c>
      <c r="AE190" s="355">
        <f>SUM(K190:AD190)</f>
        <v>0</v>
      </c>
    </row>
    <row r="191" spans="2:38" ht="14.4" x14ac:dyDescent="0.25">
      <c r="B191" s="1045" t="s">
        <v>448</v>
      </c>
      <c r="C191" s="1046"/>
      <c r="D191" s="1046"/>
      <c r="E191" s="158">
        <f>E11</f>
        <v>30</v>
      </c>
      <c r="F191" s="214" t="s">
        <v>202</v>
      </c>
      <c r="G191" s="126">
        <f>G11</f>
        <v>0.57999999999999996</v>
      </c>
      <c r="H191" s="1885"/>
      <c r="I191" s="1836"/>
      <c r="J191" s="1889"/>
      <c r="K191" s="369" t="e">
        <f>K97*K$89</f>
        <v>#VALUE!</v>
      </c>
      <c r="L191" s="369" t="e">
        <f>L97*L$89+K97*L$90</f>
        <v>#VALUE!</v>
      </c>
      <c r="M191" s="369" t="e">
        <f>M97*M$89+L97*M$90+K97*M$91</f>
        <v>#VALUE!</v>
      </c>
      <c r="N191" s="369" t="e">
        <f>N97*N$89+M97*N$90+L97*N$91+K97*N$92</f>
        <v>#VALUE!</v>
      </c>
      <c r="O191" s="369" t="e">
        <f t="shared" si="163"/>
        <v>#VALUE!</v>
      </c>
      <c r="P191" s="369" t="e">
        <f t="shared" si="163"/>
        <v>#VALUE!</v>
      </c>
      <c r="Q191" s="369" t="e">
        <f t="shared" si="163"/>
        <v>#VALUE!</v>
      </c>
      <c r="R191" s="369" t="e">
        <f t="shared" si="163"/>
        <v>#VALUE!</v>
      </c>
      <c r="S191" s="369" t="e">
        <f t="shared" si="163"/>
        <v>#VALUE!</v>
      </c>
      <c r="T191" s="369" t="e">
        <f t="shared" si="163"/>
        <v>#VALUE!</v>
      </c>
      <c r="U191" s="369" t="e">
        <f t="shared" si="163"/>
        <v>#VALUE!</v>
      </c>
      <c r="V191" s="369" t="e">
        <f t="shared" si="163"/>
        <v>#VALUE!</v>
      </c>
      <c r="W191" s="369" t="e">
        <f t="shared" si="163"/>
        <v>#VALUE!</v>
      </c>
      <c r="X191" s="369" t="e">
        <f t="shared" si="163"/>
        <v>#VALUE!</v>
      </c>
      <c r="Y191" s="369" t="e">
        <f t="shared" si="163"/>
        <v>#VALUE!</v>
      </c>
      <c r="Z191" s="369" t="e">
        <f t="shared" si="163"/>
        <v>#VALUE!</v>
      </c>
      <c r="AA191" s="369" t="e">
        <f t="shared" si="163"/>
        <v>#VALUE!</v>
      </c>
      <c r="AB191" s="369" t="e">
        <f t="shared" si="163"/>
        <v>#VALUE!</v>
      </c>
      <c r="AC191" s="369" t="e">
        <f t="shared" si="163"/>
        <v>#VALUE!</v>
      </c>
      <c r="AD191" s="369" t="e">
        <f t="shared" si="163"/>
        <v>#VALUE!</v>
      </c>
      <c r="AE191" s="355" t="e">
        <f>SUM(K191:AD191)</f>
        <v>#VALUE!</v>
      </c>
    </row>
    <row r="192" spans="2:38" ht="14.4" x14ac:dyDescent="0.25">
      <c r="B192" s="1045" t="s">
        <v>450</v>
      </c>
      <c r="C192" s="1046"/>
      <c r="D192" s="1046"/>
      <c r="E192" s="158">
        <f>E12</f>
        <v>99</v>
      </c>
      <c r="F192" s="214" t="s">
        <v>202</v>
      </c>
      <c r="G192" s="126">
        <f>G12</f>
        <v>0.31</v>
      </c>
      <c r="H192" s="1885"/>
      <c r="I192" s="1836"/>
      <c r="J192" s="1889"/>
      <c r="K192" s="369">
        <f>K98*K$89</f>
        <v>309139.333063172</v>
      </c>
      <c r="L192" s="369">
        <f>L98*L$89+K98*L$90</f>
        <v>6230868.358695535</v>
      </c>
      <c r="M192" s="369">
        <f>M98*M$89+L98*M$90+K98*M$91</f>
        <v>23578750.086912978</v>
      </c>
      <c r="N192" s="369">
        <f>N98*N$89+M98*N$90+L98*N$91+K98*N$92</f>
        <v>57982278.698695309</v>
      </c>
      <c r="O192" s="369">
        <f t="shared" si="163"/>
        <v>115948029.11088182</v>
      </c>
      <c r="P192" s="369">
        <f t="shared" si="163"/>
        <v>191220815.71263275</v>
      </c>
      <c r="Q192" s="369">
        <f t="shared" si="163"/>
        <v>292969318.69286001</v>
      </c>
      <c r="R192" s="369">
        <f t="shared" si="163"/>
        <v>433763948.34090936</v>
      </c>
      <c r="S192" s="369">
        <f t="shared" si="163"/>
        <v>593143504.77559149</v>
      </c>
      <c r="T192" s="369">
        <f t="shared" si="163"/>
        <v>748439454.06522882</v>
      </c>
      <c r="U192" s="369">
        <f t="shared" si="163"/>
        <v>858618767.16880679</v>
      </c>
      <c r="V192" s="369">
        <f t="shared" si="163"/>
        <v>896158294.49049652</v>
      </c>
      <c r="W192" s="369">
        <f t="shared" si="163"/>
        <v>902940153.36229193</v>
      </c>
      <c r="X192" s="369">
        <f t="shared" si="163"/>
        <v>907625349.49936032</v>
      </c>
      <c r="Y192" s="369">
        <f t="shared" si="163"/>
        <v>903141497.13834751</v>
      </c>
      <c r="Z192" s="369">
        <f t="shared" si="163"/>
        <v>902940153.36229193</v>
      </c>
      <c r="AA192" s="369">
        <f t="shared" si="163"/>
        <v>907625349.49936032</v>
      </c>
      <c r="AB192" s="369">
        <f t="shared" si="163"/>
        <v>903141497.13834751</v>
      </c>
      <c r="AC192" s="369">
        <f t="shared" si="163"/>
        <v>902940153.36229193</v>
      </c>
      <c r="AD192" s="369">
        <f t="shared" si="163"/>
        <v>907625349.49936032</v>
      </c>
      <c r="AE192" s="355">
        <f>SUM(K192:AD192)</f>
        <v>11456342671.696428</v>
      </c>
    </row>
    <row r="193" spans="1:38" ht="14.4" x14ac:dyDescent="0.3">
      <c r="B193" s="263" t="s">
        <v>449</v>
      </c>
      <c r="C193" s="1046"/>
      <c r="D193" s="1046"/>
      <c r="E193" s="158">
        <f>E13</f>
        <v>101</v>
      </c>
      <c r="F193" s="214" t="s">
        <v>202</v>
      </c>
      <c r="G193" s="126">
        <f>G13</f>
        <v>0.03</v>
      </c>
      <c r="H193" s="1885"/>
      <c r="I193" s="1836"/>
      <c r="J193" s="1889"/>
      <c r="K193" s="369">
        <f>K99*K$89</f>
        <v>0</v>
      </c>
      <c r="L193" s="369">
        <f>L99*L$89+K99*L$90</f>
        <v>0</v>
      </c>
      <c r="M193" s="369">
        <f>M99*M$89+L99*M$90+K99*M$91</f>
        <v>0</v>
      </c>
      <c r="N193" s="369">
        <f>N99*N$89+M99*N$90+L99*N$91+K99*N$92</f>
        <v>0</v>
      </c>
      <c r="O193" s="369">
        <f t="shared" si="163"/>
        <v>7107918.6062256936</v>
      </c>
      <c r="P193" s="369">
        <f t="shared" si="163"/>
        <v>35539031.007043213</v>
      </c>
      <c r="Q193" s="369">
        <f t="shared" si="163"/>
        <v>106616531.00815421</v>
      </c>
      <c r="R193" s="369">
        <f t="shared" si="163"/>
        <v>234555693.79792479</v>
      </c>
      <c r="S193" s="369">
        <f t="shared" si="163"/>
        <v>398033325.58176309</v>
      </c>
      <c r="T193" s="369">
        <f t="shared" si="163"/>
        <v>554403600.77235115</v>
      </c>
      <c r="U193" s="369">
        <f t="shared" si="163"/>
        <v>661020131.78050542</v>
      </c>
      <c r="V193" s="369">
        <f t="shared" si="163"/>
        <v>703667081.39377439</v>
      </c>
      <c r="W193" s="369">
        <f t="shared" si="163"/>
        <v>710775000</v>
      </c>
      <c r="X193" s="369">
        <f t="shared" si="163"/>
        <v>710775000</v>
      </c>
      <c r="Y193" s="369">
        <f t="shared" si="163"/>
        <v>710775000</v>
      </c>
      <c r="Z193" s="369">
        <f t="shared" si="163"/>
        <v>710775000</v>
      </c>
      <c r="AA193" s="369">
        <f t="shared" si="163"/>
        <v>710775000</v>
      </c>
      <c r="AB193" s="369">
        <f t="shared" si="163"/>
        <v>710775000</v>
      </c>
      <c r="AC193" s="369">
        <f t="shared" si="163"/>
        <v>710775000</v>
      </c>
      <c r="AD193" s="369">
        <f t="shared" si="163"/>
        <v>710775000</v>
      </c>
      <c r="AE193" s="355">
        <f>SUM(K193:AD193)</f>
        <v>8387143313.9477425</v>
      </c>
    </row>
    <row r="194" spans="1:38" x14ac:dyDescent="0.25">
      <c r="B194" s="264" t="s">
        <v>283</v>
      </c>
      <c r="C194" s="213"/>
      <c r="D194" s="213"/>
      <c r="E194" s="4"/>
      <c r="F194" s="4"/>
      <c r="G194" s="4"/>
      <c r="H194" s="1885"/>
      <c r="I194" s="1836"/>
      <c r="J194" s="1889"/>
      <c r="K194" s="356">
        <f>SUM(K195:K196)</f>
        <v>0</v>
      </c>
      <c r="L194" s="356">
        <f t="shared" ref="L194:AE194" si="164">SUM(L195:L196)</f>
        <v>0</v>
      </c>
      <c r="M194" s="356">
        <f t="shared" si="164"/>
        <v>0</v>
      </c>
      <c r="N194" s="356">
        <f t="shared" si="164"/>
        <v>0</v>
      </c>
      <c r="O194" s="356">
        <f t="shared" si="164"/>
        <v>0</v>
      </c>
      <c r="P194" s="356">
        <f t="shared" si="164"/>
        <v>0</v>
      </c>
      <c r="Q194" s="356">
        <f t="shared" si="164"/>
        <v>0</v>
      </c>
      <c r="R194" s="356">
        <f t="shared" si="164"/>
        <v>0</v>
      </c>
      <c r="S194" s="356">
        <f t="shared" si="164"/>
        <v>0</v>
      </c>
      <c r="T194" s="356">
        <f t="shared" si="164"/>
        <v>0</v>
      </c>
      <c r="U194" s="356">
        <f t="shared" si="164"/>
        <v>0</v>
      </c>
      <c r="V194" s="356">
        <f t="shared" si="164"/>
        <v>0</v>
      </c>
      <c r="W194" s="356">
        <f t="shared" si="164"/>
        <v>0</v>
      </c>
      <c r="X194" s="356">
        <f t="shared" si="164"/>
        <v>0</v>
      </c>
      <c r="Y194" s="356">
        <f t="shared" si="164"/>
        <v>0</v>
      </c>
      <c r="Z194" s="356">
        <f t="shared" si="164"/>
        <v>0</v>
      </c>
      <c r="AA194" s="356">
        <f t="shared" si="164"/>
        <v>0</v>
      </c>
      <c r="AB194" s="356">
        <f t="shared" si="164"/>
        <v>0</v>
      </c>
      <c r="AC194" s="356">
        <f t="shared" si="164"/>
        <v>0</v>
      </c>
      <c r="AD194" s="356">
        <f t="shared" si="164"/>
        <v>0</v>
      </c>
      <c r="AE194" s="356">
        <f t="shared" si="164"/>
        <v>0</v>
      </c>
      <c r="AF194" s="87"/>
      <c r="AH194" s="87"/>
      <c r="AJ194" s="87"/>
      <c r="AK194" s="87"/>
      <c r="AL194" s="87"/>
    </row>
    <row r="195" spans="1:38" s="87" customFormat="1" ht="14.4" x14ac:dyDescent="0.3">
      <c r="B195" s="263" t="s">
        <v>451</v>
      </c>
      <c r="C195" s="213"/>
      <c r="D195" s="213"/>
      <c r="E195" s="185">
        <v>266</v>
      </c>
      <c r="F195" s="4"/>
      <c r="G195" s="4"/>
      <c r="H195" s="1885"/>
      <c r="I195" s="1836"/>
      <c r="J195" s="1889"/>
      <c r="K195" s="369"/>
      <c r="L195" s="369"/>
      <c r="M195" s="369"/>
      <c r="N195" s="369"/>
      <c r="O195" s="369"/>
      <c r="P195" s="369"/>
      <c r="Q195" s="369"/>
      <c r="R195" s="369"/>
      <c r="S195" s="369"/>
      <c r="T195" s="369"/>
      <c r="U195" s="369"/>
      <c r="V195" s="369"/>
      <c r="W195" s="369"/>
      <c r="X195" s="369"/>
      <c r="Y195" s="369"/>
      <c r="Z195" s="369"/>
      <c r="AA195" s="369"/>
      <c r="AB195" s="369"/>
      <c r="AC195" s="369"/>
      <c r="AD195" s="369"/>
      <c r="AE195" s="1054"/>
      <c r="AF195" s="1"/>
      <c r="AH195" s="1"/>
      <c r="AI195" s="127"/>
      <c r="AJ195" s="1"/>
      <c r="AK195" s="1"/>
      <c r="AL195" s="1"/>
    </row>
    <row r="196" spans="1:38" ht="15" thickBot="1" x14ac:dyDescent="0.3">
      <c r="B196" s="265" t="s">
        <v>214</v>
      </c>
      <c r="C196" s="123"/>
      <c r="D196" s="123"/>
      <c r="E196" s="105"/>
      <c r="F196" s="215" t="s">
        <v>199</v>
      </c>
      <c r="G196" s="105" t="s">
        <v>199</v>
      </c>
      <c r="H196" s="1886"/>
      <c r="I196" s="1858"/>
      <c r="J196" s="1890"/>
      <c r="K196" s="369"/>
      <c r="L196" s="369"/>
      <c r="M196" s="369"/>
      <c r="N196" s="369"/>
      <c r="O196" s="369"/>
      <c r="P196" s="369"/>
      <c r="Q196" s="369"/>
      <c r="R196" s="369"/>
      <c r="S196" s="369"/>
      <c r="T196" s="369"/>
      <c r="U196" s="369"/>
      <c r="V196" s="369"/>
      <c r="W196" s="369"/>
      <c r="X196" s="369"/>
      <c r="Y196" s="369"/>
      <c r="Z196" s="369"/>
      <c r="AA196" s="369"/>
      <c r="AB196" s="369"/>
      <c r="AC196" s="369"/>
      <c r="AD196" s="369"/>
      <c r="AE196" s="1054"/>
    </row>
    <row r="197" spans="1:38" ht="14.4" thickTop="1" x14ac:dyDescent="0.25">
      <c r="K197" s="369"/>
      <c r="L197" s="369"/>
      <c r="M197" s="369"/>
      <c r="N197" s="369"/>
      <c r="O197" s="369"/>
      <c r="P197" s="369"/>
      <c r="Q197" s="369"/>
      <c r="R197" s="369"/>
      <c r="S197" s="369"/>
      <c r="T197" s="369"/>
      <c r="U197" s="369"/>
      <c r="V197" s="369"/>
      <c r="W197" s="369"/>
      <c r="X197" s="369"/>
      <c r="Y197" s="369"/>
      <c r="Z197" s="369"/>
      <c r="AA197" s="369"/>
      <c r="AB197" s="369"/>
      <c r="AC197" s="369"/>
      <c r="AD197" s="369"/>
      <c r="AE197" s="364"/>
    </row>
    <row r="198" spans="1:38" x14ac:dyDescent="0.25">
      <c r="K198" s="369"/>
      <c r="L198" s="369"/>
      <c r="M198" s="369"/>
      <c r="N198" s="369"/>
      <c r="O198" s="369"/>
      <c r="P198" s="369"/>
      <c r="Q198" s="369"/>
      <c r="R198" s="369"/>
      <c r="S198" s="369"/>
      <c r="T198" s="369"/>
      <c r="U198" s="369"/>
      <c r="V198" s="369"/>
      <c r="W198" s="369"/>
      <c r="X198" s="369"/>
      <c r="Y198" s="369"/>
      <c r="Z198" s="369"/>
      <c r="AA198" s="369"/>
      <c r="AB198" s="369"/>
      <c r="AC198" s="369"/>
      <c r="AD198" s="369"/>
      <c r="AE198" s="364"/>
    </row>
    <row r="199" spans="1:38" ht="28.2" thickBot="1" x14ac:dyDescent="0.3">
      <c r="B199" s="1850" t="s">
        <v>151</v>
      </c>
      <c r="C199" s="1851"/>
      <c r="D199" s="1852" t="s">
        <v>153</v>
      </c>
      <c r="E199" s="1853"/>
      <c r="F199" s="101" t="s">
        <v>154</v>
      </c>
      <c r="G199" s="102" t="s">
        <v>155</v>
      </c>
      <c r="H199" s="497" t="s">
        <v>156</v>
      </c>
      <c r="I199" s="498" t="s">
        <v>157</v>
      </c>
      <c r="J199" s="499" t="s">
        <v>158</v>
      </c>
      <c r="K199" s="352" t="s">
        <v>472</v>
      </c>
      <c r="L199" s="352" t="s">
        <v>473</v>
      </c>
      <c r="M199" s="352" t="s">
        <v>474</v>
      </c>
      <c r="N199" s="352" t="s">
        <v>475</v>
      </c>
      <c r="O199" s="352" t="s">
        <v>476</v>
      </c>
      <c r="P199" s="352" t="s">
        <v>477</v>
      </c>
      <c r="Q199" s="352" t="s">
        <v>478</v>
      </c>
      <c r="R199" s="352" t="s">
        <v>479</v>
      </c>
      <c r="S199" s="352" t="s">
        <v>480</v>
      </c>
      <c r="T199" s="352" t="s">
        <v>481</v>
      </c>
      <c r="U199" s="352" t="s">
        <v>482</v>
      </c>
      <c r="V199" s="352" t="s">
        <v>483</v>
      </c>
      <c r="W199" s="352" t="s">
        <v>484</v>
      </c>
      <c r="X199" s="352" t="s">
        <v>485</v>
      </c>
      <c r="Y199" s="352" t="s">
        <v>486</v>
      </c>
      <c r="Z199" s="352" t="s">
        <v>487</v>
      </c>
      <c r="AA199" s="352" t="s">
        <v>488</v>
      </c>
      <c r="AB199" s="352" t="s">
        <v>489</v>
      </c>
      <c r="AC199" s="352" t="s">
        <v>490</v>
      </c>
      <c r="AD199" s="352" t="s">
        <v>491</v>
      </c>
      <c r="AE199" s="352" t="s">
        <v>159</v>
      </c>
    </row>
    <row r="200" spans="1:38" ht="14.4" thickBot="1" x14ac:dyDescent="0.3">
      <c r="B200" s="38"/>
      <c r="C200" s="39"/>
      <c r="D200" s="114" t="s">
        <v>162</v>
      </c>
      <c r="E200" s="114"/>
      <c r="F200" s="106"/>
      <c r="G200" s="37"/>
      <c r="H200" s="500"/>
      <c r="I200" s="500"/>
      <c r="J200" s="535">
        <f>SUM(I201:I221)</f>
        <v>1762342.6400000001</v>
      </c>
      <c r="K200" s="462">
        <f>SUM(K201:K220)</f>
        <v>2550</v>
      </c>
      <c r="L200" s="462">
        <f t="shared" ref="L200:AE200" si="165">SUM(L201:L220)</f>
        <v>7320</v>
      </c>
      <c r="M200" s="462">
        <f t="shared" si="165"/>
        <v>14160</v>
      </c>
      <c r="N200" s="462">
        <f t="shared" si="165"/>
        <v>20580</v>
      </c>
      <c r="O200" s="462">
        <f t="shared" si="165"/>
        <v>22410</v>
      </c>
      <c r="P200" s="462">
        <f t="shared" si="165"/>
        <v>22740</v>
      </c>
      <c r="Q200" s="462">
        <f t="shared" si="165"/>
        <v>24330</v>
      </c>
      <c r="R200" s="462">
        <f t="shared" si="165"/>
        <v>0</v>
      </c>
      <c r="S200" s="462">
        <f t="shared" si="165"/>
        <v>0</v>
      </c>
      <c r="T200" s="462">
        <f t="shared" si="165"/>
        <v>0</v>
      </c>
      <c r="U200" s="462">
        <f t="shared" si="165"/>
        <v>0</v>
      </c>
      <c r="V200" s="462">
        <f t="shared" si="165"/>
        <v>0</v>
      </c>
      <c r="W200" s="462">
        <f t="shared" si="165"/>
        <v>0</v>
      </c>
      <c r="X200" s="462">
        <f t="shared" si="165"/>
        <v>0</v>
      </c>
      <c r="Y200" s="462">
        <f t="shared" si="165"/>
        <v>0</v>
      </c>
      <c r="Z200" s="462">
        <f t="shared" si="165"/>
        <v>0</v>
      </c>
      <c r="AA200" s="462">
        <f t="shared" si="165"/>
        <v>0</v>
      </c>
      <c r="AB200" s="462">
        <f t="shared" si="165"/>
        <v>0</v>
      </c>
      <c r="AC200" s="462">
        <f t="shared" si="165"/>
        <v>0</v>
      </c>
      <c r="AD200" s="462">
        <f t="shared" si="165"/>
        <v>0</v>
      </c>
      <c r="AE200" s="462">
        <f t="shared" si="165"/>
        <v>114090</v>
      </c>
    </row>
    <row r="201" spans="1:38" x14ac:dyDescent="0.25">
      <c r="B201" s="42">
        <f t="shared" ref="B201:D221" si="166">B21</f>
        <v>1</v>
      </c>
      <c r="C201" s="43">
        <f t="shared" si="166"/>
        <v>1</v>
      </c>
      <c r="D201" s="1862" t="str">
        <f t="shared" si="166"/>
        <v>Limpieza de terreno *</v>
      </c>
      <c r="E201" s="1863"/>
      <c r="F201" s="44" t="str">
        <f t="shared" ref="F201:F221" si="167">F21</f>
        <v>jornal</v>
      </c>
      <c r="G201" s="53">
        <f>SUM(K201:Q201)</f>
        <v>300</v>
      </c>
      <c r="H201" s="410">
        <f t="shared" ref="H201:H221" si="168">H21</f>
        <v>11.54</v>
      </c>
      <c r="I201" s="410">
        <f t="shared" ref="I201:I221" si="169">G201*H201</f>
        <v>3461.9999999999995</v>
      </c>
      <c r="J201" s="1324"/>
      <c r="K201" s="463">
        <f t="shared" ref="K201:Q210" si="170">ROUND(K115/$H201,0)</f>
        <v>30</v>
      </c>
      <c r="L201" s="463">
        <f t="shared" si="170"/>
        <v>60</v>
      </c>
      <c r="M201" s="463">
        <f t="shared" si="170"/>
        <v>90</v>
      </c>
      <c r="N201" s="463">
        <f t="shared" si="170"/>
        <v>90</v>
      </c>
      <c r="O201" s="463">
        <f t="shared" si="170"/>
        <v>30</v>
      </c>
      <c r="P201" s="463">
        <f t="shared" si="170"/>
        <v>0</v>
      </c>
      <c r="Q201" s="463">
        <f t="shared" si="170"/>
        <v>0</v>
      </c>
      <c r="R201" s="463"/>
      <c r="S201" s="463"/>
      <c r="T201" s="463"/>
      <c r="U201" s="463"/>
      <c r="V201" s="463"/>
      <c r="W201" s="463"/>
      <c r="X201" s="463"/>
      <c r="Y201" s="463"/>
      <c r="Z201" s="463"/>
      <c r="AA201" s="463"/>
      <c r="AB201" s="463"/>
      <c r="AC201" s="463"/>
      <c r="AD201" s="463"/>
      <c r="AE201" s="519">
        <f>SUM(K201:AD201)</f>
        <v>300</v>
      </c>
    </row>
    <row r="202" spans="1:38" x14ac:dyDescent="0.25">
      <c r="A202" s="364"/>
      <c r="B202" s="48">
        <f t="shared" si="166"/>
        <v>1</v>
      </c>
      <c r="C202" s="49">
        <f t="shared" si="166"/>
        <v>1</v>
      </c>
      <c r="D202" s="1805" t="str">
        <f t="shared" si="166"/>
        <v>Preparacion de terreno *</v>
      </c>
      <c r="E202" s="1791"/>
      <c r="F202" s="26" t="str">
        <f t="shared" si="167"/>
        <v>jornal</v>
      </c>
      <c r="G202" s="53">
        <f t="shared" ref="G202:G259" si="171">SUM(K202:Q202)</f>
        <v>300</v>
      </c>
      <c r="H202" s="410">
        <f t="shared" si="168"/>
        <v>11.54</v>
      </c>
      <c r="I202" s="410">
        <f t="shared" si="169"/>
        <v>3461.9999999999995</v>
      </c>
      <c r="J202" s="1324"/>
      <c r="K202" s="463">
        <f t="shared" si="170"/>
        <v>30</v>
      </c>
      <c r="L202" s="463">
        <f t="shared" si="170"/>
        <v>60</v>
      </c>
      <c r="M202" s="463">
        <f t="shared" si="170"/>
        <v>90</v>
      </c>
      <c r="N202" s="463">
        <f t="shared" si="170"/>
        <v>90</v>
      </c>
      <c r="O202" s="463">
        <f t="shared" si="170"/>
        <v>30</v>
      </c>
      <c r="P202" s="463">
        <f t="shared" si="170"/>
        <v>0</v>
      </c>
      <c r="Q202" s="463">
        <f t="shared" si="170"/>
        <v>0</v>
      </c>
      <c r="R202" s="463"/>
      <c r="S202" s="463"/>
      <c r="T202" s="463"/>
      <c r="U202" s="463"/>
      <c r="V202" s="463"/>
      <c r="W202" s="463"/>
      <c r="X202" s="463"/>
      <c r="Y202" s="463"/>
      <c r="Z202" s="463"/>
      <c r="AA202" s="463"/>
      <c r="AB202" s="463"/>
      <c r="AC202" s="463"/>
      <c r="AD202" s="463"/>
      <c r="AE202" s="519">
        <f>SUM(K202:AD202)</f>
        <v>300</v>
      </c>
    </row>
    <row r="203" spans="1:38" x14ac:dyDescent="0.25">
      <c r="B203" s="48">
        <f t="shared" si="166"/>
        <v>1</v>
      </c>
      <c r="C203" s="49">
        <f t="shared" si="166"/>
        <v>20</v>
      </c>
      <c r="D203" s="1805" t="str">
        <f t="shared" si="166"/>
        <v>Cercado y establecimiento y mantenimiento de cerca viva *</v>
      </c>
      <c r="E203" s="1791"/>
      <c r="F203" s="26" t="str">
        <f t="shared" si="167"/>
        <v>jornal</v>
      </c>
      <c r="G203" s="53">
        <f t="shared" si="171"/>
        <v>5010</v>
      </c>
      <c r="H203" s="410">
        <f t="shared" si="168"/>
        <v>11.54</v>
      </c>
      <c r="I203" s="410">
        <f t="shared" si="169"/>
        <v>57815.399999999994</v>
      </c>
      <c r="J203" s="1324"/>
      <c r="K203" s="463">
        <f t="shared" si="170"/>
        <v>150</v>
      </c>
      <c r="L203" s="463">
        <f t="shared" si="170"/>
        <v>390</v>
      </c>
      <c r="M203" s="463">
        <f t="shared" si="170"/>
        <v>720</v>
      </c>
      <c r="N203" s="463">
        <f t="shared" si="170"/>
        <v>990</v>
      </c>
      <c r="O203" s="463">
        <f t="shared" si="170"/>
        <v>960</v>
      </c>
      <c r="P203" s="463">
        <f t="shared" si="170"/>
        <v>900</v>
      </c>
      <c r="Q203" s="463">
        <f t="shared" si="170"/>
        <v>900</v>
      </c>
      <c r="R203" s="463"/>
      <c r="S203" s="463"/>
      <c r="T203" s="463"/>
      <c r="U203" s="463"/>
      <c r="V203" s="463"/>
      <c r="W203" s="463"/>
      <c r="X203" s="463"/>
      <c r="Y203" s="463"/>
      <c r="Z203" s="463"/>
      <c r="AA203" s="463"/>
      <c r="AB203" s="463"/>
      <c r="AC203" s="463"/>
      <c r="AD203" s="463"/>
      <c r="AE203" s="519">
        <f>SUM(K203:AD203)</f>
        <v>5010</v>
      </c>
      <c r="AF203" s="2"/>
      <c r="AH203" s="2"/>
      <c r="AJ203" s="2"/>
      <c r="AK203" s="2"/>
      <c r="AL203" s="2"/>
    </row>
    <row r="204" spans="1:38" s="2" customFormat="1" x14ac:dyDescent="0.25">
      <c r="B204" s="48">
        <f t="shared" si="166"/>
        <v>1</v>
      </c>
      <c r="C204" s="49">
        <f t="shared" si="166"/>
        <v>20</v>
      </c>
      <c r="D204" s="1805" t="str">
        <f t="shared" si="166"/>
        <v>Construccion y mtto. de trochas cortafuego (m)</v>
      </c>
      <c r="E204" s="1791"/>
      <c r="F204" s="26" t="str">
        <f t="shared" si="167"/>
        <v>jornal</v>
      </c>
      <c r="G204" s="53">
        <f t="shared" si="171"/>
        <v>4980</v>
      </c>
      <c r="H204" s="410">
        <f t="shared" si="168"/>
        <v>11.54</v>
      </c>
      <c r="I204" s="410">
        <f t="shared" si="169"/>
        <v>57469.2</v>
      </c>
      <c r="J204" s="1324"/>
      <c r="K204" s="463">
        <f t="shared" si="170"/>
        <v>30</v>
      </c>
      <c r="L204" s="463">
        <f t="shared" si="170"/>
        <v>180</v>
      </c>
      <c r="M204" s="463">
        <f t="shared" si="170"/>
        <v>450</v>
      </c>
      <c r="N204" s="463">
        <f t="shared" si="170"/>
        <v>810</v>
      </c>
      <c r="O204" s="463">
        <f t="shared" si="170"/>
        <v>1110</v>
      </c>
      <c r="P204" s="463">
        <f t="shared" si="170"/>
        <v>1200</v>
      </c>
      <c r="Q204" s="463">
        <f t="shared" si="170"/>
        <v>1200</v>
      </c>
      <c r="R204" s="463"/>
      <c r="S204" s="463"/>
      <c r="T204" s="463"/>
      <c r="U204" s="463"/>
      <c r="V204" s="463"/>
      <c r="W204" s="463"/>
      <c r="X204" s="463"/>
      <c r="Y204" s="463"/>
      <c r="Z204" s="463"/>
      <c r="AA204" s="463"/>
      <c r="AB204" s="463"/>
      <c r="AC204" s="463"/>
      <c r="AD204" s="463"/>
      <c r="AE204" s="519">
        <f t="shared" ref="AE204:AE220" si="172">SUM(K204:AD204)</f>
        <v>4980</v>
      </c>
      <c r="AF204" s="1"/>
      <c r="AH204" s="1"/>
      <c r="AI204" s="127"/>
      <c r="AJ204" s="1"/>
      <c r="AK204" s="1"/>
      <c r="AL204" s="1"/>
    </row>
    <row r="205" spans="1:38" x14ac:dyDescent="0.25">
      <c r="B205" s="48">
        <f t="shared" si="166"/>
        <v>1</v>
      </c>
      <c r="C205" s="49">
        <f t="shared" si="166"/>
        <v>20</v>
      </c>
      <c r="D205" s="1805" t="str">
        <f t="shared" si="166"/>
        <v>Montaje y operación sistema de riego goteo de una hectarea - especies frutales y cultivos varios.</v>
      </c>
      <c r="E205" s="1791"/>
      <c r="F205" s="26" t="str">
        <f t="shared" si="167"/>
        <v>jornal</v>
      </c>
      <c r="G205" s="53">
        <f t="shared" si="171"/>
        <v>5610</v>
      </c>
      <c r="H205" s="410">
        <f t="shared" si="168"/>
        <v>11.54</v>
      </c>
      <c r="I205" s="410">
        <f t="shared" si="169"/>
        <v>64739.399999999994</v>
      </c>
      <c r="J205" s="1324"/>
      <c r="K205" s="463">
        <f t="shared" si="170"/>
        <v>210</v>
      </c>
      <c r="L205" s="463">
        <f t="shared" si="170"/>
        <v>510</v>
      </c>
      <c r="M205" s="463">
        <f t="shared" si="170"/>
        <v>900</v>
      </c>
      <c r="N205" s="463">
        <f t="shared" si="170"/>
        <v>1170</v>
      </c>
      <c r="O205" s="463">
        <f t="shared" si="170"/>
        <v>1020</v>
      </c>
      <c r="P205" s="463">
        <f t="shared" si="170"/>
        <v>900</v>
      </c>
      <c r="Q205" s="463">
        <f t="shared" si="170"/>
        <v>900</v>
      </c>
      <c r="R205" s="463"/>
      <c r="S205" s="463"/>
      <c r="T205" s="463"/>
      <c r="U205" s="463"/>
      <c r="V205" s="463"/>
      <c r="W205" s="463"/>
      <c r="X205" s="463"/>
      <c r="Y205" s="463"/>
      <c r="Z205" s="463"/>
      <c r="AA205" s="463"/>
      <c r="AB205" s="463"/>
      <c r="AC205" s="463"/>
      <c r="AD205" s="463"/>
      <c r="AE205" s="519">
        <f t="shared" si="172"/>
        <v>5610</v>
      </c>
    </row>
    <row r="206" spans="1:38" x14ac:dyDescent="0.25">
      <c r="B206" s="48">
        <f t="shared" si="166"/>
        <v>1</v>
      </c>
      <c r="C206" s="49">
        <f t="shared" si="166"/>
        <v>1</v>
      </c>
      <c r="D206" s="1805" t="str">
        <f t="shared" si="166"/>
        <v>Trazo y estaquillado para plantaciones especies frutales</v>
      </c>
      <c r="E206" s="1791"/>
      <c r="F206" s="26" t="str">
        <f t="shared" si="167"/>
        <v>jornal</v>
      </c>
      <c r="G206" s="53">
        <f t="shared" si="171"/>
        <v>1200</v>
      </c>
      <c r="H206" s="410">
        <f t="shared" si="168"/>
        <v>11.54</v>
      </c>
      <c r="I206" s="410">
        <f t="shared" si="169"/>
        <v>13847.999999999998</v>
      </c>
      <c r="J206" s="1324"/>
      <c r="K206" s="463">
        <f t="shared" si="170"/>
        <v>120</v>
      </c>
      <c r="L206" s="463">
        <f t="shared" si="170"/>
        <v>240</v>
      </c>
      <c r="M206" s="463">
        <f t="shared" si="170"/>
        <v>360</v>
      </c>
      <c r="N206" s="463">
        <f t="shared" si="170"/>
        <v>360</v>
      </c>
      <c r="O206" s="463">
        <f t="shared" si="170"/>
        <v>120</v>
      </c>
      <c r="P206" s="463">
        <f t="shared" si="170"/>
        <v>0</v>
      </c>
      <c r="Q206" s="463">
        <f t="shared" si="170"/>
        <v>0</v>
      </c>
      <c r="R206" s="463"/>
      <c r="S206" s="463"/>
      <c r="T206" s="463"/>
      <c r="U206" s="463"/>
      <c r="V206" s="463"/>
      <c r="W206" s="463"/>
      <c r="X206" s="463"/>
      <c r="Y206" s="463"/>
      <c r="Z206" s="463"/>
      <c r="AA206" s="463"/>
      <c r="AB206" s="463"/>
      <c r="AC206" s="463"/>
      <c r="AD206" s="463"/>
      <c r="AE206" s="519">
        <f t="shared" si="172"/>
        <v>1200</v>
      </c>
    </row>
    <row r="207" spans="1:38" x14ac:dyDescent="0.25">
      <c r="B207" s="48">
        <f t="shared" si="166"/>
        <v>1</v>
      </c>
      <c r="C207" s="49">
        <f t="shared" si="166"/>
        <v>1</v>
      </c>
      <c r="D207" s="1805" t="str">
        <f t="shared" si="166"/>
        <v>Ahoyado para siembra especie frutales ycerca viva *</v>
      </c>
      <c r="E207" s="1791"/>
      <c r="F207" s="26" t="str">
        <f t="shared" si="167"/>
        <v>jornal</v>
      </c>
      <c r="G207" s="53">
        <f t="shared" si="171"/>
        <v>300</v>
      </c>
      <c r="H207" s="410">
        <f t="shared" si="168"/>
        <v>11.54</v>
      </c>
      <c r="I207" s="410">
        <f t="shared" si="169"/>
        <v>3461.9999999999995</v>
      </c>
      <c r="J207" s="1324"/>
      <c r="K207" s="463">
        <f t="shared" si="170"/>
        <v>30</v>
      </c>
      <c r="L207" s="463">
        <f t="shared" si="170"/>
        <v>60</v>
      </c>
      <c r="M207" s="463">
        <f t="shared" si="170"/>
        <v>90</v>
      </c>
      <c r="N207" s="463">
        <f t="shared" si="170"/>
        <v>90</v>
      </c>
      <c r="O207" s="463">
        <f t="shared" si="170"/>
        <v>30</v>
      </c>
      <c r="P207" s="463">
        <f t="shared" si="170"/>
        <v>0</v>
      </c>
      <c r="Q207" s="463">
        <f t="shared" si="170"/>
        <v>0</v>
      </c>
      <c r="R207" s="463"/>
      <c r="S207" s="463"/>
      <c r="T207" s="463"/>
      <c r="U207" s="463"/>
      <c r="V207" s="463"/>
      <c r="W207" s="463"/>
      <c r="X207" s="463"/>
      <c r="Y207" s="463"/>
      <c r="Z207" s="463"/>
      <c r="AA207" s="463"/>
      <c r="AB207" s="463"/>
      <c r="AC207" s="463"/>
      <c r="AD207" s="463"/>
      <c r="AE207" s="519">
        <f t="shared" si="172"/>
        <v>300</v>
      </c>
    </row>
    <row r="208" spans="1:38" x14ac:dyDescent="0.25">
      <c r="B208" s="48">
        <f t="shared" si="166"/>
        <v>1</v>
      </c>
      <c r="C208" s="49">
        <f t="shared" si="166"/>
        <v>1</v>
      </c>
      <c r="D208" s="1805" t="str">
        <f t="shared" si="166"/>
        <v>Aplicación materia ogánica - especie frutales</v>
      </c>
      <c r="E208" s="1791"/>
      <c r="F208" s="26" t="str">
        <f t="shared" si="167"/>
        <v>jornal</v>
      </c>
      <c r="G208" s="53">
        <f t="shared" si="171"/>
        <v>1200</v>
      </c>
      <c r="H208" s="410">
        <f t="shared" si="168"/>
        <v>11.54</v>
      </c>
      <c r="I208" s="410">
        <f t="shared" si="169"/>
        <v>13847.999999999998</v>
      </c>
      <c r="J208" s="1324"/>
      <c r="K208" s="463">
        <f t="shared" si="170"/>
        <v>120</v>
      </c>
      <c r="L208" s="463">
        <f t="shared" si="170"/>
        <v>240</v>
      </c>
      <c r="M208" s="463">
        <f t="shared" si="170"/>
        <v>360</v>
      </c>
      <c r="N208" s="463">
        <f t="shared" si="170"/>
        <v>360</v>
      </c>
      <c r="O208" s="463">
        <f t="shared" si="170"/>
        <v>120</v>
      </c>
      <c r="P208" s="463">
        <f t="shared" si="170"/>
        <v>0</v>
      </c>
      <c r="Q208" s="463">
        <f t="shared" si="170"/>
        <v>0</v>
      </c>
      <c r="R208" s="463"/>
      <c r="S208" s="463"/>
      <c r="T208" s="463"/>
      <c r="U208" s="463"/>
      <c r="V208" s="463"/>
      <c r="W208" s="463"/>
      <c r="X208" s="463"/>
      <c r="Y208" s="463"/>
      <c r="Z208" s="463"/>
      <c r="AA208" s="463"/>
      <c r="AB208" s="463"/>
      <c r="AC208" s="463"/>
      <c r="AD208" s="463"/>
      <c r="AE208" s="519">
        <f t="shared" si="172"/>
        <v>1200</v>
      </c>
    </row>
    <row r="209" spans="1:31" x14ac:dyDescent="0.25">
      <c r="B209" s="48">
        <f t="shared" si="166"/>
        <v>1</v>
      </c>
      <c r="C209" s="49">
        <f t="shared" si="166"/>
        <v>1</v>
      </c>
      <c r="D209" s="1805" t="str">
        <f t="shared" si="166"/>
        <v>Siembra y reposicion fallas de especies frutales</v>
      </c>
      <c r="E209" s="1791"/>
      <c r="F209" s="26" t="str">
        <f t="shared" si="167"/>
        <v>jornal</v>
      </c>
      <c r="G209" s="53">
        <f t="shared" si="171"/>
        <v>900</v>
      </c>
      <c r="H209" s="410">
        <f t="shared" si="168"/>
        <v>11.54</v>
      </c>
      <c r="I209" s="410">
        <f t="shared" si="169"/>
        <v>10386</v>
      </c>
      <c r="J209" s="1324"/>
      <c r="K209" s="463">
        <f t="shared" si="170"/>
        <v>90</v>
      </c>
      <c r="L209" s="463">
        <f t="shared" si="170"/>
        <v>180</v>
      </c>
      <c r="M209" s="463">
        <f t="shared" si="170"/>
        <v>270</v>
      </c>
      <c r="N209" s="463">
        <f t="shared" si="170"/>
        <v>270</v>
      </c>
      <c r="O209" s="463">
        <f t="shared" si="170"/>
        <v>90</v>
      </c>
      <c r="P209" s="463">
        <f t="shared" si="170"/>
        <v>0</v>
      </c>
      <c r="Q209" s="463">
        <f t="shared" si="170"/>
        <v>0</v>
      </c>
      <c r="R209" s="463"/>
      <c r="S209" s="463"/>
      <c r="T209" s="463"/>
      <c r="U209" s="463"/>
      <c r="V209" s="463"/>
      <c r="W209" s="463"/>
      <c r="X209" s="463"/>
      <c r="Y209" s="463"/>
      <c r="Z209" s="463"/>
      <c r="AA209" s="463"/>
      <c r="AB209" s="463"/>
      <c r="AC209" s="463"/>
      <c r="AD209" s="463"/>
      <c r="AE209" s="519">
        <f t="shared" si="172"/>
        <v>900</v>
      </c>
    </row>
    <row r="210" spans="1:31" x14ac:dyDescent="0.25">
      <c r="B210" s="48">
        <f t="shared" si="166"/>
        <v>1</v>
      </c>
      <c r="C210" s="49">
        <f t="shared" si="166"/>
        <v>3</v>
      </c>
      <c r="D210" s="1805" t="str">
        <f t="shared" si="166"/>
        <v xml:space="preserve">Fertilizacion quimica (NPK)  - especies frutales </v>
      </c>
      <c r="E210" s="1791"/>
      <c r="F210" s="26" t="str">
        <f t="shared" si="167"/>
        <v>jornal</v>
      </c>
      <c r="G210" s="53">
        <f t="shared" si="171"/>
        <v>2700</v>
      </c>
      <c r="H210" s="410">
        <f t="shared" si="168"/>
        <v>11.54</v>
      </c>
      <c r="I210" s="410">
        <f t="shared" si="169"/>
        <v>31157.999999999996</v>
      </c>
      <c r="J210" s="1324"/>
      <c r="K210" s="463">
        <f t="shared" si="170"/>
        <v>90</v>
      </c>
      <c r="L210" s="463">
        <f t="shared" si="170"/>
        <v>270</v>
      </c>
      <c r="M210" s="463">
        <f t="shared" si="170"/>
        <v>540</v>
      </c>
      <c r="N210" s="463">
        <f t="shared" si="170"/>
        <v>720</v>
      </c>
      <c r="O210" s="463">
        <f t="shared" si="170"/>
        <v>630</v>
      </c>
      <c r="P210" s="463">
        <f t="shared" si="170"/>
        <v>360</v>
      </c>
      <c r="Q210" s="463">
        <f t="shared" si="170"/>
        <v>90</v>
      </c>
      <c r="R210" s="463"/>
      <c r="S210" s="463"/>
      <c r="T210" s="463"/>
      <c r="U210" s="463"/>
      <c r="V210" s="463"/>
      <c r="W210" s="463"/>
      <c r="X210" s="463"/>
      <c r="Y210" s="463"/>
      <c r="Z210" s="463"/>
      <c r="AA210" s="463"/>
      <c r="AB210" s="463"/>
      <c r="AC210" s="463"/>
      <c r="AD210" s="463"/>
      <c r="AE210" s="519">
        <f t="shared" si="172"/>
        <v>2700</v>
      </c>
    </row>
    <row r="211" spans="1:31" x14ac:dyDescent="0.25">
      <c r="B211" s="48">
        <f t="shared" si="166"/>
        <v>1</v>
      </c>
      <c r="C211" s="49">
        <f t="shared" si="166"/>
        <v>1</v>
      </c>
      <c r="D211" s="1805" t="str">
        <f t="shared" si="166"/>
        <v>Siembra de cultivos agricolas - cultivos varios - maiz y frijol *</v>
      </c>
      <c r="E211" s="1791"/>
      <c r="F211" s="26" t="str">
        <f t="shared" si="167"/>
        <v>jornal</v>
      </c>
      <c r="G211" s="53">
        <f t="shared" si="171"/>
        <v>1470</v>
      </c>
      <c r="H211" s="410">
        <f t="shared" si="168"/>
        <v>11.54</v>
      </c>
      <c r="I211" s="410">
        <f t="shared" si="169"/>
        <v>16963.8</v>
      </c>
      <c r="J211" s="1324"/>
      <c r="K211" s="463">
        <f t="shared" ref="K211:Q220" si="173">ROUND(K125/$H211,0)</f>
        <v>30</v>
      </c>
      <c r="L211" s="463">
        <f t="shared" si="173"/>
        <v>90</v>
      </c>
      <c r="M211" s="463">
        <f t="shared" si="173"/>
        <v>180</v>
      </c>
      <c r="N211" s="463">
        <f t="shared" si="173"/>
        <v>270</v>
      </c>
      <c r="O211" s="463">
        <f t="shared" si="173"/>
        <v>300</v>
      </c>
      <c r="P211" s="463">
        <f t="shared" si="173"/>
        <v>300</v>
      </c>
      <c r="Q211" s="463">
        <f t="shared" si="173"/>
        <v>300</v>
      </c>
      <c r="R211" s="463"/>
      <c r="S211" s="463"/>
      <c r="T211" s="463"/>
      <c r="U211" s="463"/>
      <c r="V211" s="463"/>
      <c r="W211" s="463"/>
      <c r="X211" s="463"/>
      <c r="Y211" s="463"/>
      <c r="Z211" s="463"/>
      <c r="AA211" s="463"/>
      <c r="AB211" s="463"/>
      <c r="AC211" s="463"/>
      <c r="AD211" s="463"/>
      <c r="AE211" s="519">
        <f t="shared" si="172"/>
        <v>1470</v>
      </c>
    </row>
    <row r="212" spans="1:31" x14ac:dyDescent="0.25">
      <c r="B212" s="48">
        <f t="shared" si="166"/>
        <v>0</v>
      </c>
      <c r="C212" s="49">
        <f t="shared" si="166"/>
        <v>0</v>
      </c>
      <c r="D212" s="1805" t="str">
        <f t="shared" si="166"/>
        <v>Siembra manual de cultivos agricolas - boniato o yuca.</v>
      </c>
      <c r="E212" s="1791"/>
      <c r="F212" s="26" t="str">
        <f t="shared" si="167"/>
        <v>jornal</v>
      </c>
      <c r="G212" s="53">
        <f t="shared" si="171"/>
        <v>2850</v>
      </c>
      <c r="H212" s="410">
        <f t="shared" si="168"/>
        <v>11.54</v>
      </c>
      <c r="I212" s="410">
        <f t="shared" si="169"/>
        <v>32889</v>
      </c>
      <c r="J212" s="1324"/>
      <c r="K212" s="463">
        <f t="shared" si="173"/>
        <v>0</v>
      </c>
      <c r="L212" s="463">
        <f t="shared" si="173"/>
        <v>150</v>
      </c>
      <c r="M212" s="463">
        <f t="shared" si="173"/>
        <v>300</v>
      </c>
      <c r="N212" s="463">
        <f t="shared" si="173"/>
        <v>600</v>
      </c>
      <c r="O212" s="463">
        <f t="shared" si="173"/>
        <v>750</v>
      </c>
      <c r="P212" s="463">
        <f t="shared" si="173"/>
        <v>600</v>
      </c>
      <c r="Q212" s="463">
        <f t="shared" si="173"/>
        <v>450</v>
      </c>
      <c r="R212" s="463"/>
      <c r="S212" s="463"/>
      <c r="T212" s="463"/>
      <c r="U212" s="463"/>
      <c r="V212" s="463"/>
      <c r="W212" s="463"/>
      <c r="X212" s="463"/>
      <c r="Y212" s="463"/>
      <c r="Z212" s="463"/>
      <c r="AA212" s="463"/>
      <c r="AB212" s="463"/>
      <c r="AC212" s="463"/>
      <c r="AD212" s="463"/>
      <c r="AE212" s="519">
        <f t="shared" si="172"/>
        <v>2850</v>
      </c>
    </row>
    <row r="213" spans="1:31" x14ac:dyDescent="0.25">
      <c r="B213" s="48">
        <f t="shared" si="166"/>
        <v>2</v>
      </c>
      <c r="C213" s="49">
        <f t="shared" si="166"/>
        <v>4</v>
      </c>
      <c r="D213" s="1805" t="str">
        <f t="shared" si="166"/>
        <v>Podas (formacion y sanitaria)  especies frutales *</v>
      </c>
      <c r="E213" s="1791"/>
      <c r="F213" s="26" t="str">
        <f t="shared" si="167"/>
        <v>jornal</v>
      </c>
      <c r="G213" s="53">
        <f t="shared" si="171"/>
        <v>1470</v>
      </c>
      <c r="H213" s="410">
        <f t="shared" si="168"/>
        <v>11.54</v>
      </c>
      <c r="I213" s="410">
        <f t="shared" si="169"/>
        <v>16963.8</v>
      </c>
      <c r="J213" s="1324"/>
      <c r="K213" s="463">
        <f t="shared" si="173"/>
        <v>30</v>
      </c>
      <c r="L213" s="463">
        <f t="shared" si="173"/>
        <v>90</v>
      </c>
      <c r="M213" s="463">
        <f t="shared" si="173"/>
        <v>180</v>
      </c>
      <c r="N213" s="463">
        <f t="shared" si="173"/>
        <v>270</v>
      </c>
      <c r="O213" s="463">
        <f t="shared" si="173"/>
        <v>300</v>
      </c>
      <c r="P213" s="463">
        <f t="shared" si="173"/>
        <v>300</v>
      </c>
      <c r="Q213" s="463">
        <f t="shared" si="173"/>
        <v>300</v>
      </c>
      <c r="R213" s="463"/>
      <c r="S213" s="463"/>
      <c r="T213" s="463"/>
      <c r="U213" s="463"/>
      <c r="V213" s="463"/>
      <c r="W213" s="463"/>
      <c r="X213" s="463"/>
      <c r="Y213" s="463"/>
      <c r="Z213" s="463"/>
      <c r="AA213" s="463"/>
      <c r="AB213" s="463"/>
      <c r="AC213" s="463"/>
      <c r="AD213" s="463"/>
      <c r="AE213" s="519">
        <f t="shared" si="172"/>
        <v>1470</v>
      </c>
    </row>
    <row r="214" spans="1:31" x14ac:dyDescent="0.25">
      <c r="B214" s="48">
        <f t="shared" si="166"/>
        <v>1</v>
      </c>
      <c r="C214" s="49">
        <f t="shared" si="166"/>
        <v>7</v>
      </c>
      <c r="D214" s="1805" t="str">
        <f t="shared" si="166"/>
        <v>Aplicación de biofertilizantes - especie frutales (m)</v>
      </c>
      <c r="E214" s="1791"/>
      <c r="F214" s="26" t="str">
        <f t="shared" si="167"/>
        <v>jornal</v>
      </c>
      <c r="G214" s="53">
        <f t="shared" si="171"/>
        <v>3750</v>
      </c>
      <c r="H214" s="410">
        <f t="shared" si="168"/>
        <v>11.54</v>
      </c>
      <c r="I214" s="410">
        <f t="shared" si="169"/>
        <v>43275</v>
      </c>
      <c r="J214" s="1324"/>
      <c r="K214" s="463">
        <f t="shared" si="173"/>
        <v>60</v>
      </c>
      <c r="L214" s="463">
        <f t="shared" si="173"/>
        <v>210</v>
      </c>
      <c r="M214" s="463">
        <f t="shared" si="173"/>
        <v>450</v>
      </c>
      <c r="N214" s="463">
        <f t="shared" si="173"/>
        <v>720</v>
      </c>
      <c r="O214" s="463">
        <f t="shared" si="173"/>
        <v>870</v>
      </c>
      <c r="P214" s="463">
        <f t="shared" si="173"/>
        <v>810</v>
      </c>
      <c r="Q214" s="463">
        <f t="shared" si="173"/>
        <v>630</v>
      </c>
      <c r="R214" s="463"/>
      <c r="S214" s="463"/>
      <c r="T214" s="463"/>
      <c r="U214" s="463"/>
      <c r="V214" s="463"/>
      <c r="W214" s="463"/>
      <c r="X214" s="463"/>
      <c r="Y214" s="463"/>
      <c r="Z214" s="463"/>
      <c r="AA214" s="463"/>
      <c r="AB214" s="463"/>
      <c r="AC214" s="463"/>
      <c r="AD214" s="463"/>
      <c r="AE214" s="519">
        <f t="shared" si="172"/>
        <v>3750</v>
      </c>
    </row>
    <row r="215" spans="1:31" x14ac:dyDescent="0.25">
      <c r="B215" s="48">
        <f t="shared" si="166"/>
        <v>1</v>
      </c>
      <c r="C215" s="49">
        <f t="shared" si="166"/>
        <v>5</v>
      </c>
      <c r="D215" s="1805" t="str">
        <f t="shared" si="166"/>
        <v>Control mecanico de malezas y ruedos por planta - especies frutales *</v>
      </c>
      <c r="E215" s="1791"/>
      <c r="F215" s="26" t="str">
        <f t="shared" si="167"/>
        <v>jornal</v>
      </c>
      <c r="G215" s="53">
        <f t="shared" si="171"/>
        <v>1350</v>
      </c>
      <c r="H215" s="410">
        <f t="shared" si="168"/>
        <v>11.54</v>
      </c>
      <c r="I215" s="410">
        <f t="shared" si="169"/>
        <v>15578.999999999998</v>
      </c>
      <c r="J215" s="1324"/>
      <c r="K215" s="463">
        <f t="shared" si="173"/>
        <v>30</v>
      </c>
      <c r="L215" s="463">
        <f t="shared" si="173"/>
        <v>90</v>
      </c>
      <c r="M215" s="463">
        <f t="shared" si="173"/>
        <v>180</v>
      </c>
      <c r="N215" s="463">
        <f t="shared" si="173"/>
        <v>270</v>
      </c>
      <c r="O215" s="463">
        <f t="shared" si="173"/>
        <v>300</v>
      </c>
      <c r="P215" s="463">
        <f t="shared" si="173"/>
        <v>270</v>
      </c>
      <c r="Q215" s="463">
        <f t="shared" si="173"/>
        <v>210</v>
      </c>
      <c r="R215" s="463"/>
      <c r="S215" s="463"/>
      <c r="T215" s="463"/>
      <c r="U215" s="463"/>
      <c r="V215" s="463"/>
      <c r="W215" s="463"/>
      <c r="X215" s="463"/>
      <c r="Y215" s="463"/>
      <c r="Z215" s="463"/>
      <c r="AA215" s="463"/>
      <c r="AB215" s="463"/>
      <c r="AC215" s="463"/>
      <c r="AD215" s="463"/>
      <c r="AE215" s="519">
        <f t="shared" si="172"/>
        <v>1350</v>
      </c>
    </row>
    <row r="216" spans="1:31" x14ac:dyDescent="0.25">
      <c r="B216" s="48">
        <f t="shared" si="166"/>
        <v>1</v>
      </c>
      <c r="C216" s="49">
        <f t="shared" si="166"/>
        <v>5</v>
      </c>
      <c r="D216" s="1805" t="str">
        <f t="shared" si="166"/>
        <v>Control de plagas y enfermedades - especies frutales *</v>
      </c>
      <c r="E216" s="1791"/>
      <c r="F216" s="26" t="str">
        <f t="shared" si="167"/>
        <v>jornal</v>
      </c>
      <c r="G216" s="53">
        <f t="shared" si="171"/>
        <v>1350</v>
      </c>
      <c r="H216" s="410">
        <f t="shared" si="168"/>
        <v>11.54</v>
      </c>
      <c r="I216" s="410">
        <f t="shared" si="169"/>
        <v>15578.999999999998</v>
      </c>
      <c r="J216" s="1324"/>
      <c r="K216" s="463">
        <f t="shared" si="173"/>
        <v>30</v>
      </c>
      <c r="L216" s="463">
        <f t="shared" si="173"/>
        <v>90</v>
      </c>
      <c r="M216" s="463">
        <f t="shared" si="173"/>
        <v>180</v>
      </c>
      <c r="N216" s="463">
        <f t="shared" si="173"/>
        <v>270</v>
      </c>
      <c r="O216" s="463">
        <f t="shared" si="173"/>
        <v>300</v>
      </c>
      <c r="P216" s="463">
        <f t="shared" si="173"/>
        <v>270</v>
      </c>
      <c r="Q216" s="463">
        <f t="shared" si="173"/>
        <v>210</v>
      </c>
      <c r="R216" s="463"/>
      <c r="S216" s="463"/>
      <c r="T216" s="463"/>
      <c r="U216" s="463"/>
      <c r="V216" s="463"/>
      <c r="W216" s="463"/>
      <c r="X216" s="463"/>
      <c r="Y216" s="463"/>
      <c r="Z216" s="463"/>
      <c r="AA216" s="463"/>
      <c r="AB216" s="463"/>
      <c r="AC216" s="463"/>
      <c r="AD216" s="463"/>
      <c r="AE216" s="519">
        <f t="shared" si="172"/>
        <v>1350</v>
      </c>
    </row>
    <row r="217" spans="1:31" x14ac:dyDescent="0.25">
      <c r="B217" s="48">
        <f t="shared" si="166"/>
        <v>1</v>
      </c>
      <c r="C217" s="49">
        <f t="shared" si="166"/>
        <v>7</v>
      </c>
      <c r="D217" s="1805" t="str">
        <f t="shared" si="166"/>
        <v>Aplicación de biofertilizantes -cultivos varios (m)</v>
      </c>
      <c r="E217" s="1791"/>
      <c r="F217" s="26" t="str">
        <f t="shared" si="167"/>
        <v>jornal</v>
      </c>
      <c r="G217" s="53">
        <f t="shared" si="171"/>
        <v>2700</v>
      </c>
      <c r="H217" s="410">
        <f t="shared" si="168"/>
        <v>11.54</v>
      </c>
      <c r="I217" s="410">
        <f t="shared" si="169"/>
        <v>31157.999999999996</v>
      </c>
      <c r="J217" s="1324"/>
      <c r="K217" s="463">
        <f t="shared" si="173"/>
        <v>60</v>
      </c>
      <c r="L217" s="463">
        <f t="shared" si="173"/>
        <v>180</v>
      </c>
      <c r="M217" s="463">
        <f t="shared" si="173"/>
        <v>360</v>
      </c>
      <c r="N217" s="463">
        <f t="shared" si="173"/>
        <v>540</v>
      </c>
      <c r="O217" s="463">
        <f t="shared" si="173"/>
        <v>600</v>
      </c>
      <c r="P217" s="463">
        <f t="shared" si="173"/>
        <v>540</v>
      </c>
      <c r="Q217" s="463">
        <f t="shared" si="173"/>
        <v>420</v>
      </c>
      <c r="R217" s="463"/>
      <c r="S217" s="463"/>
      <c r="T217" s="463"/>
      <c r="U217" s="463"/>
      <c r="V217" s="463"/>
      <c r="W217" s="463"/>
      <c r="X217" s="463"/>
      <c r="Y217" s="463"/>
      <c r="Z217" s="463"/>
      <c r="AA217" s="463"/>
      <c r="AB217" s="463"/>
      <c r="AC217" s="463"/>
      <c r="AD217" s="463"/>
      <c r="AE217" s="519">
        <f t="shared" si="172"/>
        <v>2700</v>
      </c>
    </row>
    <row r="218" spans="1:31" x14ac:dyDescent="0.25">
      <c r="B218" s="48">
        <f t="shared" si="166"/>
        <v>1</v>
      </c>
      <c r="C218" s="49">
        <f t="shared" si="166"/>
        <v>5</v>
      </c>
      <c r="D218" s="1805" t="str">
        <f t="shared" si="166"/>
        <v>Control mecanico de malezas y ruedos por planta - cultivos varios *</v>
      </c>
      <c r="E218" s="1791"/>
      <c r="F218" s="26" t="str">
        <f t="shared" si="167"/>
        <v>jornal</v>
      </c>
      <c r="G218" s="53">
        <f t="shared" si="171"/>
        <v>2700</v>
      </c>
      <c r="H218" s="410">
        <f t="shared" si="168"/>
        <v>11.54</v>
      </c>
      <c r="I218" s="410">
        <f t="shared" si="169"/>
        <v>31157.999999999996</v>
      </c>
      <c r="J218" s="1324"/>
      <c r="K218" s="463">
        <f t="shared" si="173"/>
        <v>60</v>
      </c>
      <c r="L218" s="463">
        <f t="shared" si="173"/>
        <v>180</v>
      </c>
      <c r="M218" s="463">
        <f t="shared" si="173"/>
        <v>360</v>
      </c>
      <c r="N218" s="463">
        <f t="shared" si="173"/>
        <v>540</v>
      </c>
      <c r="O218" s="463">
        <f t="shared" si="173"/>
        <v>600</v>
      </c>
      <c r="P218" s="463">
        <f t="shared" si="173"/>
        <v>540</v>
      </c>
      <c r="Q218" s="463">
        <f t="shared" si="173"/>
        <v>420</v>
      </c>
      <c r="R218" s="463"/>
      <c r="S218" s="463"/>
      <c r="T218" s="463"/>
      <c r="U218" s="463"/>
      <c r="V218" s="463"/>
      <c r="W218" s="463"/>
      <c r="X218" s="463"/>
      <c r="Y218" s="463"/>
      <c r="Z218" s="463"/>
      <c r="AA218" s="463"/>
      <c r="AB218" s="463"/>
      <c r="AC218" s="463"/>
      <c r="AD218" s="463"/>
      <c r="AE218" s="519">
        <f t="shared" si="172"/>
        <v>2700</v>
      </c>
    </row>
    <row r="219" spans="1:31" x14ac:dyDescent="0.25">
      <c r="B219" s="48">
        <f t="shared" si="166"/>
        <v>1</v>
      </c>
      <c r="C219" s="49">
        <f t="shared" si="166"/>
        <v>10</v>
      </c>
      <c r="D219" s="1805" t="str">
        <f t="shared" si="166"/>
        <v>Control de plagas y enfermedades - cultivos varios *</v>
      </c>
      <c r="E219" s="1791"/>
      <c r="F219" s="26" t="str">
        <f t="shared" si="167"/>
        <v>jornal</v>
      </c>
      <c r="G219" s="682">
        <f t="shared" si="171"/>
        <v>66150</v>
      </c>
      <c r="H219" s="410">
        <f t="shared" si="168"/>
        <v>11.54</v>
      </c>
      <c r="I219" s="410">
        <f t="shared" si="169"/>
        <v>763371</v>
      </c>
      <c r="J219" s="1355"/>
      <c r="K219" s="463">
        <f t="shared" si="173"/>
        <v>1350</v>
      </c>
      <c r="L219" s="463">
        <f t="shared" si="173"/>
        <v>4050</v>
      </c>
      <c r="M219" s="463">
        <f t="shared" si="173"/>
        <v>8100</v>
      </c>
      <c r="N219" s="463">
        <f t="shared" si="173"/>
        <v>12150</v>
      </c>
      <c r="O219" s="463">
        <f t="shared" si="173"/>
        <v>13500</v>
      </c>
      <c r="P219" s="463">
        <f t="shared" si="173"/>
        <v>13500</v>
      </c>
      <c r="Q219" s="463">
        <f t="shared" si="173"/>
        <v>13500</v>
      </c>
      <c r="R219" s="463"/>
      <c r="S219" s="463"/>
      <c r="T219" s="463"/>
      <c r="U219" s="463"/>
      <c r="V219" s="463"/>
      <c r="W219" s="463"/>
      <c r="X219" s="463"/>
      <c r="Y219" s="463"/>
      <c r="Z219" s="463"/>
      <c r="AA219" s="463"/>
      <c r="AB219" s="463"/>
      <c r="AC219" s="463"/>
      <c r="AD219" s="463"/>
      <c r="AE219" s="519">
        <f t="shared" si="172"/>
        <v>66150</v>
      </c>
    </row>
    <row r="220" spans="1:31" x14ac:dyDescent="0.25">
      <c r="B220" s="48">
        <f t="shared" si="166"/>
        <v>1</v>
      </c>
      <c r="C220" s="49">
        <f t="shared" si="166"/>
        <v>10</v>
      </c>
      <c r="D220" s="1805" t="str">
        <f t="shared" si="166"/>
        <v>Cosecha y acarreo de cultivos varios *</v>
      </c>
      <c r="E220" s="1791"/>
      <c r="F220" s="26" t="str">
        <f t="shared" si="167"/>
        <v>jornal</v>
      </c>
      <c r="G220" s="682">
        <f t="shared" si="171"/>
        <v>7800</v>
      </c>
      <c r="H220" s="410">
        <f t="shared" si="168"/>
        <v>11.54</v>
      </c>
      <c r="I220" s="410">
        <f t="shared" si="169"/>
        <v>90012</v>
      </c>
      <c r="J220" s="1355"/>
      <c r="K220" s="463">
        <f t="shared" si="173"/>
        <v>0</v>
      </c>
      <c r="L220" s="463">
        <f t="shared" si="173"/>
        <v>0</v>
      </c>
      <c r="M220" s="463">
        <f t="shared" si="173"/>
        <v>0</v>
      </c>
      <c r="N220" s="463">
        <f t="shared" si="173"/>
        <v>0</v>
      </c>
      <c r="O220" s="463">
        <f t="shared" si="173"/>
        <v>750</v>
      </c>
      <c r="P220" s="463">
        <f t="shared" si="173"/>
        <v>2250</v>
      </c>
      <c r="Q220" s="463">
        <f t="shared" si="173"/>
        <v>4800</v>
      </c>
      <c r="R220" s="463"/>
      <c r="S220" s="463"/>
      <c r="T220" s="463"/>
      <c r="U220" s="463"/>
      <c r="V220" s="463"/>
      <c r="W220" s="463"/>
      <c r="X220" s="463"/>
      <c r="Y220" s="463"/>
      <c r="Z220" s="463"/>
      <c r="AA220" s="463"/>
      <c r="AB220" s="463"/>
      <c r="AC220" s="463"/>
      <c r="AD220" s="463"/>
      <c r="AE220" s="519">
        <f t="shared" si="172"/>
        <v>7800</v>
      </c>
    </row>
    <row r="221" spans="1:31" ht="14.4" thickBot="1" x14ac:dyDescent="0.3">
      <c r="B221" s="48">
        <f t="shared" si="166"/>
        <v>5</v>
      </c>
      <c r="C221" s="49">
        <f t="shared" si="166"/>
        <v>20</v>
      </c>
      <c r="D221" s="1805" t="str">
        <f t="shared" si="166"/>
        <v>Cosecha y acarreo de frutas *</v>
      </c>
      <c r="E221" s="1791"/>
      <c r="F221" s="26" t="str">
        <f t="shared" si="167"/>
        <v>jornal</v>
      </c>
      <c r="G221" s="682">
        <f t="shared" si="171"/>
        <v>38626</v>
      </c>
      <c r="H221" s="410">
        <f t="shared" si="168"/>
        <v>11.54</v>
      </c>
      <c r="I221" s="410">
        <f t="shared" si="169"/>
        <v>445744.04</v>
      </c>
      <c r="J221" s="1355"/>
      <c r="K221" s="463">
        <f t="shared" ref="K221:Q221" si="174">ROUND(K135/$H221,0)</f>
        <v>1979</v>
      </c>
      <c r="L221" s="463">
        <f t="shared" si="174"/>
        <v>4862</v>
      </c>
      <c r="M221" s="463">
        <f t="shared" si="174"/>
        <v>8110</v>
      </c>
      <c r="N221" s="463">
        <f t="shared" si="174"/>
        <v>9702</v>
      </c>
      <c r="O221" s="463">
        <f t="shared" si="174"/>
        <v>6755</v>
      </c>
      <c r="P221" s="463">
        <f t="shared" si="174"/>
        <v>3940</v>
      </c>
      <c r="Q221" s="463">
        <f t="shared" si="174"/>
        <v>3278</v>
      </c>
      <c r="R221" s="463"/>
      <c r="S221" s="463"/>
      <c r="T221" s="463"/>
      <c r="U221" s="463"/>
      <c r="V221" s="463"/>
      <c r="W221" s="463"/>
      <c r="X221" s="463"/>
      <c r="Y221" s="463"/>
      <c r="Z221" s="463"/>
      <c r="AA221" s="463"/>
      <c r="AB221" s="463"/>
      <c r="AC221" s="463"/>
      <c r="AD221" s="463"/>
      <c r="AE221" s="519">
        <f t="shared" ref="AE221" si="175">SUM(K221:AD221)</f>
        <v>38626</v>
      </c>
    </row>
    <row r="222" spans="1:31" x14ac:dyDescent="0.25">
      <c r="B222" s="201"/>
      <c r="C222" s="210"/>
      <c r="D222" s="175" t="s">
        <v>57</v>
      </c>
      <c r="E222" s="175"/>
      <c r="F222" s="211"/>
      <c r="G222" s="212"/>
      <c r="H222" s="212"/>
      <c r="I222" s="528"/>
      <c r="J222" s="653">
        <f>SUM(I223:I239)</f>
        <v>445740.89199999999</v>
      </c>
      <c r="K222" s="462">
        <f>SUM(K223:K239)</f>
        <v>37765</v>
      </c>
      <c r="L222" s="462">
        <f t="shared" ref="L222:AE222" si="176">SUM(L223:L239)</f>
        <v>81062</v>
      </c>
      <c r="M222" s="462">
        <f t="shared" si="176"/>
        <v>125755</v>
      </c>
      <c r="N222" s="462">
        <f t="shared" si="176"/>
        <v>133056</v>
      </c>
      <c r="O222" s="462">
        <f t="shared" si="176"/>
        <v>59669</v>
      </c>
      <c r="P222" s="462">
        <f t="shared" si="176"/>
        <v>11957</v>
      </c>
      <c r="Q222" s="462">
        <f t="shared" si="176"/>
        <v>4756</v>
      </c>
      <c r="R222" s="462">
        <f t="shared" si="176"/>
        <v>0</v>
      </c>
      <c r="S222" s="462">
        <f t="shared" si="176"/>
        <v>0</v>
      </c>
      <c r="T222" s="462">
        <f t="shared" si="176"/>
        <v>0</v>
      </c>
      <c r="U222" s="462">
        <f t="shared" si="176"/>
        <v>0</v>
      </c>
      <c r="V222" s="462">
        <f t="shared" si="176"/>
        <v>0</v>
      </c>
      <c r="W222" s="462">
        <f t="shared" si="176"/>
        <v>0</v>
      </c>
      <c r="X222" s="462">
        <f t="shared" si="176"/>
        <v>0</v>
      </c>
      <c r="Y222" s="462">
        <f t="shared" si="176"/>
        <v>0</v>
      </c>
      <c r="Z222" s="462">
        <f t="shared" si="176"/>
        <v>0</v>
      </c>
      <c r="AA222" s="462">
        <f t="shared" si="176"/>
        <v>0</v>
      </c>
      <c r="AB222" s="462">
        <f t="shared" si="176"/>
        <v>0</v>
      </c>
      <c r="AC222" s="462">
        <f t="shared" si="176"/>
        <v>0</v>
      </c>
      <c r="AD222" s="462">
        <f t="shared" si="176"/>
        <v>0</v>
      </c>
      <c r="AE222" s="462">
        <f t="shared" si="176"/>
        <v>454020</v>
      </c>
    </row>
    <row r="223" spans="1:31" x14ac:dyDescent="0.25">
      <c r="B223" s="48">
        <f t="shared" ref="B223:D239" si="177">B43</f>
        <v>1</v>
      </c>
      <c r="C223" s="49">
        <f t="shared" si="177"/>
        <v>1</v>
      </c>
      <c r="D223" s="1805" t="str">
        <f t="shared" si="177"/>
        <v>Citrus sinenis. (naranja dulce o naranja china</v>
      </c>
      <c r="E223" s="1791"/>
      <c r="F223" s="26" t="str">
        <f t="shared" ref="F223:F239" si="178">F43</f>
        <v>plantula</v>
      </c>
      <c r="G223" s="53">
        <f t="shared" si="171"/>
        <v>10200</v>
      </c>
      <c r="H223" s="410">
        <f t="shared" ref="H223:H239" si="179">H43</f>
        <v>0.5</v>
      </c>
      <c r="I223" s="452">
        <f t="shared" ref="I223:I236" si="180">G223*H223</f>
        <v>5100</v>
      </c>
      <c r="J223" s="530"/>
      <c r="K223" s="463">
        <f t="shared" ref="K223:Q232" si="181">ROUND(K137/$H223,0)</f>
        <v>1020</v>
      </c>
      <c r="L223" s="463">
        <f t="shared" si="181"/>
        <v>2040</v>
      </c>
      <c r="M223" s="463">
        <f t="shared" si="181"/>
        <v>3060</v>
      </c>
      <c r="N223" s="463">
        <f t="shared" si="181"/>
        <v>3060</v>
      </c>
      <c r="O223" s="463">
        <f t="shared" si="181"/>
        <v>1020</v>
      </c>
      <c r="P223" s="463">
        <f t="shared" si="181"/>
        <v>0</v>
      </c>
      <c r="Q223" s="463">
        <f t="shared" si="181"/>
        <v>0</v>
      </c>
      <c r="R223" s="463"/>
      <c r="S223" s="463"/>
      <c r="T223" s="463"/>
      <c r="U223" s="463"/>
      <c r="V223" s="463"/>
      <c r="W223" s="463"/>
      <c r="X223" s="463"/>
      <c r="Y223" s="463"/>
      <c r="Z223" s="463"/>
      <c r="AA223" s="463"/>
      <c r="AB223" s="463"/>
      <c r="AC223" s="463"/>
      <c r="AD223" s="463"/>
      <c r="AE223" s="537">
        <f>SUM(K223:AD223)</f>
        <v>10200</v>
      </c>
    </row>
    <row r="224" spans="1:31" x14ac:dyDescent="0.25">
      <c r="A224" s="364"/>
      <c r="B224" s="48">
        <f t="shared" si="177"/>
        <v>1</v>
      </c>
      <c r="C224" s="49">
        <f t="shared" si="177"/>
        <v>1</v>
      </c>
      <c r="D224" s="1805" t="str">
        <f t="shared" si="177"/>
        <v>Citrus reticulata (mandarina</v>
      </c>
      <c r="E224" s="1791"/>
      <c r="F224" s="26" t="str">
        <f t="shared" si="178"/>
        <v>plantula</v>
      </c>
      <c r="G224" s="53">
        <f t="shared" si="171"/>
        <v>7500</v>
      </c>
      <c r="H224" s="410">
        <f t="shared" si="179"/>
        <v>0.5</v>
      </c>
      <c r="I224" s="452">
        <f t="shared" si="180"/>
        <v>3750</v>
      </c>
      <c r="J224" s="531"/>
      <c r="K224" s="463">
        <f t="shared" si="181"/>
        <v>750</v>
      </c>
      <c r="L224" s="463">
        <f t="shared" si="181"/>
        <v>1500</v>
      </c>
      <c r="M224" s="463">
        <f t="shared" si="181"/>
        <v>2250</v>
      </c>
      <c r="N224" s="463">
        <f t="shared" si="181"/>
        <v>2250</v>
      </c>
      <c r="O224" s="463">
        <f t="shared" si="181"/>
        <v>750</v>
      </c>
      <c r="P224" s="463">
        <f t="shared" si="181"/>
        <v>0</v>
      </c>
      <c r="Q224" s="463">
        <f t="shared" si="181"/>
        <v>0</v>
      </c>
      <c r="R224" s="463"/>
      <c r="S224" s="463"/>
      <c r="T224" s="463"/>
      <c r="U224" s="463"/>
      <c r="V224" s="463"/>
      <c r="W224" s="463"/>
      <c r="X224" s="463"/>
      <c r="Y224" s="463"/>
      <c r="Z224" s="463"/>
      <c r="AA224" s="463"/>
      <c r="AB224" s="463"/>
      <c r="AC224" s="463"/>
      <c r="AD224" s="463"/>
      <c r="AE224" s="537">
        <f t="shared" ref="AE224:AE239" si="182">SUM(K224:AD224)</f>
        <v>7500</v>
      </c>
    </row>
    <row r="225" spans="2:31" x14ac:dyDescent="0.25">
      <c r="B225" s="48">
        <f t="shared" si="177"/>
        <v>1</v>
      </c>
      <c r="C225" s="49">
        <f t="shared" si="177"/>
        <v>1</v>
      </c>
      <c r="D225" s="1805" t="str">
        <f t="shared" si="177"/>
        <v>Manguifera indica (mango):</v>
      </c>
      <c r="E225" s="1791"/>
      <c r="F225" s="26" t="str">
        <f t="shared" si="178"/>
        <v>plantula</v>
      </c>
      <c r="G225" s="53">
        <f t="shared" si="171"/>
        <v>20100</v>
      </c>
      <c r="H225" s="410">
        <f t="shared" si="179"/>
        <v>0.5</v>
      </c>
      <c r="I225" s="452">
        <f t="shared" si="180"/>
        <v>10050</v>
      </c>
      <c r="J225" s="531"/>
      <c r="K225" s="463">
        <f t="shared" si="181"/>
        <v>2010</v>
      </c>
      <c r="L225" s="463">
        <f t="shared" si="181"/>
        <v>4020</v>
      </c>
      <c r="M225" s="463">
        <f t="shared" si="181"/>
        <v>6030</v>
      </c>
      <c r="N225" s="463">
        <f t="shared" si="181"/>
        <v>6030</v>
      </c>
      <c r="O225" s="463">
        <f t="shared" si="181"/>
        <v>2010</v>
      </c>
      <c r="P225" s="463">
        <f t="shared" si="181"/>
        <v>0</v>
      </c>
      <c r="Q225" s="463">
        <f t="shared" si="181"/>
        <v>0</v>
      </c>
      <c r="R225" s="463"/>
      <c r="S225" s="463"/>
      <c r="T225" s="463"/>
      <c r="U225" s="463"/>
      <c r="V225" s="463"/>
      <c r="W225" s="463"/>
      <c r="X225" s="463"/>
      <c r="Y225" s="463"/>
      <c r="Z225" s="463"/>
      <c r="AA225" s="463"/>
      <c r="AB225" s="463"/>
      <c r="AC225" s="463"/>
      <c r="AD225" s="463"/>
      <c r="AE225" s="537">
        <f t="shared" si="182"/>
        <v>20100</v>
      </c>
    </row>
    <row r="226" spans="2:31" x14ac:dyDescent="0.25">
      <c r="B226" s="48">
        <f t="shared" si="177"/>
        <v>1</v>
      </c>
      <c r="C226" s="49">
        <f t="shared" si="177"/>
        <v>1</v>
      </c>
      <c r="D226" s="1805" t="str">
        <f t="shared" si="177"/>
        <v>Phaseolus vulgaris (Frijol)</v>
      </c>
      <c r="E226" s="1791"/>
      <c r="F226" s="26" t="str">
        <f t="shared" si="178"/>
        <v>semilla kg)</v>
      </c>
      <c r="G226" s="53">
        <f t="shared" si="171"/>
        <v>9600</v>
      </c>
      <c r="H226" s="410">
        <f t="shared" si="179"/>
        <v>1.5</v>
      </c>
      <c r="I226" s="452">
        <f t="shared" si="180"/>
        <v>14400</v>
      </c>
      <c r="J226" s="531"/>
      <c r="K226" s="463">
        <f t="shared" si="181"/>
        <v>960</v>
      </c>
      <c r="L226" s="463">
        <f t="shared" si="181"/>
        <v>1920</v>
      </c>
      <c r="M226" s="463">
        <f t="shared" si="181"/>
        <v>2880</v>
      </c>
      <c r="N226" s="463">
        <f t="shared" si="181"/>
        <v>2880</v>
      </c>
      <c r="O226" s="463">
        <f t="shared" si="181"/>
        <v>960</v>
      </c>
      <c r="P226" s="463">
        <f t="shared" si="181"/>
        <v>0</v>
      </c>
      <c r="Q226" s="463">
        <f t="shared" si="181"/>
        <v>0</v>
      </c>
      <c r="R226" s="463"/>
      <c r="S226" s="463"/>
      <c r="T226" s="463"/>
      <c r="U226" s="463"/>
      <c r="V226" s="463"/>
      <c r="W226" s="463"/>
      <c r="X226" s="463"/>
      <c r="Y226" s="463"/>
      <c r="Z226" s="463"/>
      <c r="AA226" s="463"/>
      <c r="AB226" s="463"/>
      <c r="AC226" s="463"/>
      <c r="AD226" s="463"/>
      <c r="AE226" s="537">
        <f t="shared" si="182"/>
        <v>9600</v>
      </c>
    </row>
    <row r="227" spans="2:31" x14ac:dyDescent="0.25">
      <c r="B227" s="48">
        <f t="shared" si="177"/>
        <v>1</v>
      </c>
      <c r="C227" s="49">
        <f t="shared" si="177"/>
        <v>1</v>
      </c>
      <c r="D227" s="1805" t="str">
        <f t="shared" si="177"/>
        <v>Vigna sp. (frijol carita)</v>
      </c>
      <c r="E227" s="1791"/>
      <c r="F227" s="26" t="str">
        <f t="shared" si="178"/>
        <v>semilla (kg)</v>
      </c>
      <c r="G227" s="53">
        <f t="shared" si="171"/>
        <v>8700</v>
      </c>
      <c r="H227" s="410">
        <f t="shared" si="179"/>
        <v>1.5</v>
      </c>
      <c r="I227" s="452">
        <f t="shared" si="180"/>
        <v>13050</v>
      </c>
      <c r="J227" s="531"/>
      <c r="K227" s="463">
        <f t="shared" si="181"/>
        <v>870</v>
      </c>
      <c r="L227" s="463">
        <f t="shared" si="181"/>
        <v>1740</v>
      </c>
      <c r="M227" s="463">
        <f t="shared" si="181"/>
        <v>2610</v>
      </c>
      <c r="N227" s="463">
        <f t="shared" si="181"/>
        <v>2610</v>
      </c>
      <c r="O227" s="463">
        <f t="shared" si="181"/>
        <v>870</v>
      </c>
      <c r="P227" s="463">
        <f t="shared" si="181"/>
        <v>0</v>
      </c>
      <c r="Q227" s="463">
        <f t="shared" si="181"/>
        <v>0</v>
      </c>
      <c r="R227" s="463"/>
      <c r="S227" s="463"/>
      <c r="T227" s="463"/>
      <c r="U227" s="463"/>
      <c r="V227" s="463"/>
      <c r="W227" s="463"/>
      <c r="X227" s="463"/>
      <c r="Y227" s="463"/>
      <c r="Z227" s="463"/>
      <c r="AA227" s="463"/>
      <c r="AB227" s="463"/>
      <c r="AC227" s="463"/>
      <c r="AD227" s="463"/>
      <c r="AE227" s="537">
        <f t="shared" si="182"/>
        <v>8700</v>
      </c>
    </row>
    <row r="228" spans="2:31" x14ac:dyDescent="0.25">
      <c r="B228" s="48">
        <f t="shared" si="177"/>
        <v>2</v>
      </c>
      <c r="C228" s="49">
        <f t="shared" si="177"/>
        <v>2</v>
      </c>
      <c r="D228" s="1805" t="str">
        <f t="shared" si="177"/>
        <v>Manihot esculenta (mandioca o yuca)</v>
      </c>
      <c r="E228" s="1791"/>
      <c r="F228" s="26" t="str">
        <f t="shared" si="178"/>
        <v>estaca (kg)</v>
      </c>
      <c r="G228" s="53">
        <f t="shared" si="171"/>
        <v>9600</v>
      </c>
      <c r="H228" s="410">
        <f t="shared" si="179"/>
        <v>1.5</v>
      </c>
      <c r="I228" s="452">
        <f t="shared" si="180"/>
        <v>14400</v>
      </c>
      <c r="J228" s="532"/>
      <c r="K228" s="463">
        <f t="shared" si="181"/>
        <v>0</v>
      </c>
      <c r="L228" s="463">
        <f t="shared" si="181"/>
        <v>960</v>
      </c>
      <c r="M228" s="463">
        <f t="shared" si="181"/>
        <v>1920</v>
      </c>
      <c r="N228" s="463">
        <f t="shared" si="181"/>
        <v>2880</v>
      </c>
      <c r="O228" s="463">
        <f t="shared" si="181"/>
        <v>2880</v>
      </c>
      <c r="P228" s="463">
        <f t="shared" si="181"/>
        <v>960</v>
      </c>
      <c r="Q228" s="463">
        <f t="shared" si="181"/>
        <v>0</v>
      </c>
      <c r="R228" s="463"/>
      <c r="S228" s="463"/>
      <c r="T228" s="463"/>
      <c r="U228" s="463"/>
      <c r="V228" s="463"/>
      <c r="W228" s="463"/>
      <c r="X228" s="463"/>
      <c r="Y228" s="463"/>
      <c r="Z228" s="463"/>
      <c r="AA228" s="463"/>
      <c r="AB228" s="463"/>
      <c r="AC228" s="463"/>
      <c r="AD228" s="463"/>
      <c r="AE228" s="537">
        <f t="shared" si="182"/>
        <v>9600</v>
      </c>
    </row>
    <row r="229" spans="2:31" x14ac:dyDescent="0.25">
      <c r="B229" s="48">
        <f t="shared" si="177"/>
        <v>1</v>
      </c>
      <c r="C229" s="49">
        <f t="shared" si="177"/>
        <v>1</v>
      </c>
      <c r="D229" s="1805" t="str">
        <f t="shared" si="177"/>
        <v>Ipomoea batatas (camote o boniato)</v>
      </c>
      <c r="E229" s="1791"/>
      <c r="F229" s="26" t="str">
        <f t="shared" si="178"/>
        <v xml:space="preserve">esquejes (kg) </v>
      </c>
      <c r="G229" s="53">
        <f t="shared" si="171"/>
        <v>31200</v>
      </c>
      <c r="H229" s="410">
        <f t="shared" si="179"/>
        <v>1.5</v>
      </c>
      <c r="I229" s="452">
        <f t="shared" si="180"/>
        <v>46800</v>
      </c>
      <c r="J229" s="531"/>
      <c r="K229" s="463">
        <f t="shared" si="181"/>
        <v>3120</v>
      </c>
      <c r="L229" s="463">
        <f t="shared" si="181"/>
        <v>6240</v>
      </c>
      <c r="M229" s="463">
        <f t="shared" si="181"/>
        <v>9360</v>
      </c>
      <c r="N229" s="463">
        <f t="shared" si="181"/>
        <v>9360</v>
      </c>
      <c r="O229" s="463">
        <f t="shared" si="181"/>
        <v>3120</v>
      </c>
      <c r="P229" s="463">
        <f t="shared" si="181"/>
        <v>0</v>
      </c>
      <c r="Q229" s="463">
        <f t="shared" si="181"/>
        <v>0</v>
      </c>
      <c r="R229" s="463"/>
      <c r="S229" s="463"/>
      <c r="T229" s="463"/>
      <c r="U229" s="463"/>
      <c r="V229" s="463"/>
      <c r="W229" s="463"/>
      <c r="X229" s="463"/>
      <c r="Y229" s="463"/>
      <c r="Z229" s="463"/>
      <c r="AA229" s="463"/>
      <c r="AB229" s="463"/>
      <c r="AC229" s="463"/>
      <c r="AD229" s="463"/>
      <c r="AE229" s="537">
        <f t="shared" si="182"/>
        <v>31200</v>
      </c>
    </row>
    <row r="230" spans="2:31" x14ac:dyDescent="0.25">
      <c r="B230" s="48">
        <f t="shared" si="177"/>
        <v>2</v>
      </c>
      <c r="C230" s="49">
        <f t="shared" si="177"/>
        <v>2</v>
      </c>
      <c r="D230" s="1805" t="str">
        <f t="shared" si="177"/>
        <v>Zea mays (maíz</v>
      </c>
      <c r="E230" s="1791"/>
      <c r="F230" s="26" t="str">
        <f t="shared" si="178"/>
        <v>semilla (kg)</v>
      </c>
      <c r="G230" s="53">
        <f t="shared" si="171"/>
        <v>31800</v>
      </c>
      <c r="H230" s="410">
        <f t="shared" si="179"/>
        <v>1.5</v>
      </c>
      <c r="I230" s="452">
        <f t="shared" si="180"/>
        <v>47700</v>
      </c>
      <c r="J230" s="532"/>
      <c r="K230" s="463">
        <f t="shared" si="181"/>
        <v>0</v>
      </c>
      <c r="L230" s="463">
        <f t="shared" si="181"/>
        <v>3180</v>
      </c>
      <c r="M230" s="463">
        <f t="shared" si="181"/>
        <v>6360</v>
      </c>
      <c r="N230" s="463">
        <f t="shared" si="181"/>
        <v>9540</v>
      </c>
      <c r="O230" s="463">
        <f t="shared" si="181"/>
        <v>9540</v>
      </c>
      <c r="P230" s="463">
        <f t="shared" si="181"/>
        <v>3180</v>
      </c>
      <c r="Q230" s="463">
        <f t="shared" si="181"/>
        <v>0</v>
      </c>
      <c r="R230" s="463"/>
      <c r="S230" s="463"/>
      <c r="T230" s="463"/>
      <c r="U230" s="463"/>
      <c r="V230" s="463"/>
      <c r="W230" s="463"/>
      <c r="X230" s="463"/>
      <c r="Y230" s="463"/>
      <c r="Z230" s="463"/>
      <c r="AA230" s="463"/>
      <c r="AB230" s="463"/>
      <c r="AC230" s="463"/>
      <c r="AD230" s="463"/>
      <c r="AE230" s="537">
        <f t="shared" si="182"/>
        <v>31800</v>
      </c>
    </row>
    <row r="231" spans="2:31" x14ac:dyDescent="0.25">
      <c r="B231" s="48">
        <f t="shared" si="177"/>
        <v>1</v>
      </c>
      <c r="C231" s="49">
        <f t="shared" si="177"/>
        <v>1</v>
      </c>
      <c r="D231" s="1805" t="str">
        <f t="shared" si="177"/>
        <v>Burseba simaruba (Almacigo</v>
      </c>
      <c r="E231" s="1791"/>
      <c r="F231" s="26" t="str">
        <f t="shared" si="178"/>
        <v>estaca (kg)</v>
      </c>
      <c r="G231" s="53">
        <f t="shared" si="171"/>
        <v>42000</v>
      </c>
      <c r="H231" s="410">
        <f t="shared" si="179"/>
        <v>1</v>
      </c>
      <c r="I231" s="452">
        <f t="shared" si="180"/>
        <v>42000</v>
      </c>
      <c r="J231" s="532"/>
      <c r="K231" s="463">
        <f t="shared" si="181"/>
        <v>4200</v>
      </c>
      <c r="L231" s="463">
        <f t="shared" si="181"/>
        <v>8400</v>
      </c>
      <c r="M231" s="463">
        <f t="shared" si="181"/>
        <v>12600</v>
      </c>
      <c r="N231" s="463">
        <f t="shared" si="181"/>
        <v>12600</v>
      </c>
      <c r="O231" s="463">
        <f t="shared" si="181"/>
        <v>4200</v>
      </c>
      <c r="P231" s="463">
        <f t="shared" si="181"/>
        <v>0</v>
      </c>
      <c r="Q231" s="463">
        <f t="shared" si="181"/>
        <v>0</v>
      </c>
      <c r="R231" s="463"/>
      <c r="S231" s="463"/>
      <c r="T231" s="463"/>
      <c r="U231" s="463"/>
      <c r="V231" s="463"/>
      <c r="W231" s="463"/>
      <c r="X231" s="463"/>
      <c r="Y231" s="463"/>
      <c r="Z231" s="463"/>
      <c r="AA231" s="463"/>
      <c r="AB231" s="463"/>
      <c r="AC231" s="463"/>
      <c r="AD231" s="463"/>
      <c r="AE231" s="537">
        <f t="shared" si="182"/>
        <v>42000</v>
      </c>
    </row>
    <row r="232" spans="2:31" x14ac:dyDescent="0.25">
      <c r="B232" s="48">
        <f t="shared" si="177"/>
        <v>1</v>
      </c>
      <c r="C232" s="49">
        <f t="shared" si="177"/>
        <v>1</v>
      </c>
      <c r="D232" s="1805" t="str">
        <f t="shared" si="177"/>
        <v>Spondias purpurea (Ciruela común)</v>
      </c>
      <c r="E232" s="1791"/>
      <c r="F232" s="26" t="str">
        <f t="shared" si="178"/>
        <v>estaca (kg)</v>
      </c>
      <c r="G232" s="53">
        <f t="shared" si="171"/>
        <v>42000</v>
      </c>
      <c r="H232" s="410">
        <f t="shared" si="179"/>
        <v>1</v>
      </c>
      <c r="I232" s="452">
        <f t="shared" si="180"/>
        <v>42000</v>
      </c>
      <c r="J232" s="532"/>
      <c r="K232" s="463">
        <f t="shared" si="181"/>
        <v>4200</v>
      </c>
      <c r="L232" s="463">
        <f t="shared" si="181"/>
        <v>8400</v>
      </c>
      <c r="M232" s="463">
        <f t="shared" si="181"/>
        <v>12600</v>
      </c>
      <c r="N232" s="463">
        <f t="shared" si="181"/>
        <v>12600</v>
      </c>
      <c r="O232" s="463">
        <f t="shared" si="181"/>
        <v>4200</v>
      </c>
      <c r="P232" s="463">
        <f t="shared" si="181"/>
        <v>0</v>
      </c>
      <c r="Q232" s="463">
        <f t="shared" si="181"/>
        <v>0</v>
      </c>
      <c r="R232" s="463"/>
      <c r="S232" s="463"/>
      <c r="T232" s="463"/>
      <c r="U232" s="463"/>
      <c r="V232" s="463"/>
      <c r="W232" s="463"/>
      <c r="X232" s="463"/>
      <c r="Y232" s="463"/>
      <c r="Z232" s="463"/>
      <c r="AA232" s="463"/>
      <c r="AB232" s="463"/>
      <c r="AC232" s="463"/>
      <c r="AD232" s="463"/>
      <c r="AE232" s="537">
        <f t="shared" si="182"/>
        <v>42000</v>
      </c>
    </row>
    <row r="233" spans="2:31" x14ac:dyDescent="0.25">
      <c r="B233" s="48">
        <f t="shared" si="177"/>
        <v>1</v>
      </c>
      <c r="C233" s="49">
        <f t="shared" si="177"/>
        <v>1</v>
      </c>
      <c r="D233" s="1805" t="str">
        <f t="shared" si="177"/>
        <v>Materia orgánica -  Especies Frutales</v>
      </c>
      <c r="E233" s="1791"/>
      <c r="F233" s="26" t="str">
        <f t="shared" si="178"/>
        <v>Kilogramo</v>
      </c>
      <c r="G233" s="53">
        <f t="shared" si="171"/>
        <v>189000</v>
      </c>
      <c r="H233" s="410">
        <f t="shared" si="179"/>
        <v>0.04</v>
      </c>
      <c r="I233" s="452">
        <f t="shared" si="180"/>
        <v>7560</v>
      </c>
      <c r="J233" s="531"/>
      <c r="K233" s="463">
        <f t="shared" ref="K233:Q239" si="183">ROUND(K147/$H233,0)</f>
        <v>18900</v>
      </c>
      <c r="L233" s="463">
        <f t="shared" si="183"/>
        <v>37800</v>
      </c>
      <c r="M233" s="463">
        <f t="shared" si="183"/>
        <v>56700</v>
      </c>
      <c r="N233" s="463">
        <f t="shared" si="183"/>
        <v>56700</v>
      </c>
      <c r="O233" s="463">
        <f t="shared" si="183"/>
        <v>18900</v>
      </c>
      <c r="P233" s="463">
        <f t="shared" si="183"/>
        <v>0</v>
      </c>
      <c r="Q233" s="463">
        <f t="shared" si="183"/>
        <v>0</v>
      </c>
      <c r="R233" s="463"/>
      <c r="S233" s="463"/>
      <c r="T233" s="463"/>
      <c r="U233" s="463"/>
      <c r="V233" s="463"/>
      <c r="W233" s="463"/>
      <c r="X233" s="463"/>
      <c r="Y233" s="463"/>
      <c r="Z233" s="463"/>
      <c r="AA233" s="463"/>
      <c r="AB233" s="463"/>
      <c r="AC233" s="463"/>
      <c r="AD233" s="463"/>
      <c r="AE233" s="537">
        <f t="shared" si="182"/>
        <v>189000</v>
      </c>
    </row>
    <row r="234" spans="2:31" x14ac:dyDescent="0.25">
      <c r="B234" s="48">
        <f t="shared" si="177"/>
        <v>1</v>
      </c>
      <c r="C234" s="49">
        <f t="shared" si="177"/>
        <v>3</v>
      </c>
      <c r="D234" s="1805" t="str">
        <f t="shared" si="177"/>
        <v>Fertilizante NPK - Especies Frutales</v>
      </c>
      <c r="E234" s="1791"/>
      <c r="F234" s="26" t="str">
        <f t="shared" si="178"/>
        <v>Kilogramo</v>
      </c>
      <c r="G234" s="53">
        <f t="shared" si="171"/>
        <v>34019</v>
      </c>
      <c r="H234" s="410">
        <f t="shared" si="179"/>
        <v>0.46800000000000003</v>
      </c>
      <c r="I234" s="454">
        <f t="shared" si="180"/>
        <v>15920.892000000002</v>
      </c>
      <c r="J234" s="531"/>
      <c r="K234" s="463">
        <f t="shared" si="183"/>
        <v>1361</v>
      </c>
      <c r="L234" s="463">
        <f t="shared" si="183"/>
        <v>3742</v>
      </c>
      <c r="M234" s="463">
        <f t="shared" si="183"/>
        <v>7144</v>
      </c>
      <c r="N234" s="463">
        <f t="shared" si="183"/>
        <v>9185</v>
      </c>
      <c r="O234" s="463">
        <f t="shared" si="183"/>
        <v>7484</v>
      </c>
      <c r="P234" s="463">
        <f t="shared" si="183"/>
        <v>4082</v>
      </c>
      <c r="Q234" s="463">
        <f t="shared" si="183"/>
        <v>1021</v>
      </c>
      <c r="R234" s="463"/>
      <c r="S234" s="463"/>
      <c r="T234" s="463"/>
      <c r="U234" s="463"/>
      <c r="V234" s="463"/>
      <c r="W234" s="463"/>
      <c r="X234" s="463"/>
      <c r="Y234" s="463"/>
      <c r="Z234" s="463"/>
      <c r="AA234" s="463"/>
      <c r="AB234" s="463"/>
      <c r="AC234" s="463"/>
      <c r="AD234" s="463"/>
      <c r="AE234" s="537">
        <f t="shared" si="182"/>
        <v>34019</v>
      </c>
    </row>
    <row r="235" spans="2:31" x14ac:dyDescent="0.25">
      <c r="B235" s="48">
        <f t="shared" si="177"/>
        <v>1</v>
      </c>
      <c r="C235" s="49">
        <f t="shared" si="177"/>
        <v>7</v>
      </c>
      <c r="D235" s="1805" t="str">
        <f t="shared" si="177"/>
        <v>Biofertilizante - Especies Frutales</v>
      </c>
      <c r="E235" s="1791"/>
      <c r="F235" s="26" t="str">
        <f t="shared" si="178"/>
        <v>Kilogramo</v>
      </c>
      <c r="G235" s="53">
        <f t="shared" si="171"/>
        <v>5512</v>
      </c>
      <c r="H235" s="410">
        <f t="shared" si="179"/>
        <v>10</v>
      </c>
      <c r="I235" s="454">
        <f t="shared" si="180"/>
        <v>55120</v>
      </c>
      <c r="J235" s="531"/>
      <c r="K235" s="463">
        <f t="shared" si="183"/>
        <v>113</v>
      </c>
      <c r="L235" s="463">
        <f t="shared" si="183"/>
        <v>337</v>
      </c>
      <c r="M235" s="463">
        <f t="shared" si="183"/>
        <v>675</v>
      </c>
      <c r="N235" s="463">
        <f t="shared" si="183"/>
        <v>1012</v>
      </c>
      <c r="O235" s="463">
        <f t="shared" si="183"/>
        <v>1125</v>
      </c>
      <c r="P235" s="463">
        <f t="shared" si="183"/>
        <v>1125</v>
      </c>
      <c r="Q235" s="463">
        <f t="shared" si="183"/>
        <v>1125</v>
      </c>
      <c r="R235" s="463"/>
      <c r="S235" s="463"/>
      <c r="T235" s="463"/>
      <c r="U235" s="463"/>
      <c r="V235" s="463"/>
      <c r="W235" s="463"/>
      <c r="X235" s="463"/>
      <c r="Y235" s="463"/>
      <c r="Z235" s="463"/>
      <c r="AA235" s="463"/>
      <c r="AB235" s="463"/>
      <c r="AC235" s="463"/>
      <c r="AD235" s="463"/>
      <c r="AE235" s="537">
        <f t="shared" si="182"/>
        <v>5512</v>
      </c>
    </row>
    <row r="236" spans="2:31" x14ac:dyDescent="0.25">
      <c r="B236" s="48">
        <f t="shared" si="177"/>
        <v>1</v>
      </c>
      <c r="C236" s="49">
        <f t="shared" si="177"/>
        <v>7</v>
      </c>
      <c r="D236" s="1805" t="str">
        <f t="shared" si="177"/>
        <v>Biofertilizante - Cultivos varios</v>
      </c>
      <c r="E236" s="1791"/>
      <c r="F236" s="26" t="str">
        <f t="shared" si="178"/>
        <v>Kilogramo</v>
      </c>
      <c r="G236" s="53">
        <f t="shared" si="171"/>
        <v>12789</v>
      </c>
      <c r="H236" s="410">
        <f t="shared" si="179"/>
        <v>10</v>
      </c>
      <c r="I236" s="454">
        <f t="shared" si="180"/>
        <v>127890</v>
      </c>
      <c r="J236" s="531"/>
      <c r="K236" s="463">
        <f t="shared" si="183"/>
        <v>261</v>
      </c>
      <c r="L236" s="463">
        <f t="shared" si="183"/>
        <v>783</v>
      </c>
      <c r="M236" s="463">
        <f t="shared" si="183"/>
        <v>1566</v>
      </c>
      <c r="N236" s="463">
        <f t="shared" si="183"/>
        <v>2349</v>
      </c>
      <c r="O236" s="463">
        <f t="shared" si="183"/>
        <v>2610</v>
      </c>
      <c r="P236" s="463">
        <f t="shared" si="183"/>
        <v>2610</v>
      </c>
      <c r="Q236" s="463">
        <f t="shared" si="183"/>
        <v>2610</v>
      </c>
      <c r="R236" s="463"/>
      <c r="S236" s="463"/>
      <c r="T236" s="463"/>
      <c r="U236" s="463"/>
      <c r="V236" s="463"/>
      <c r="W236" s="463"/>
      <c r="X236" s="463"/>
      <c r="Y236" s="463"/>
      <c r="Z236" s="463"/>
      <c r="AA236" s="463"/>
      <c r="AB236" s="463"/>
      <c r="AC236" s="463"/>
      <c r="AD236" s="463"/>
      <c r="AE236" s="537">
        <f t="shared" si="182"/>
        <v>12789</v>
      </c>
    </row>
    <row r="237" spans="2:31" x14ac:dyDescent="0.25">
      <c r="B237" s="48">
        <f t="shared" si="177"/>
        <v>1</v>
      </c>
      <c r="C237" s="49">
        <f t="shared" si="177"/>
        <v>1</v>
      </c>
      <c r="D237" s="1805" t="str">
        <f t="shared" si="177"/>
        <v>Diesel operación maquinaria agricola</v>
      </c>
      <c r="E237" s="1791"/>
      <c r="F237" s="26" t="str">
        <f t="shared" si="178"/>
        <v>litro</v>
      </c>
      <c r="G237" s="53">
        <f t="shared" si="171"/>
        <v>0</v>
      </c>
      <c r="H237" s="410">
        <f t="shared" si="179"/>
        <v>0.94</v>
      </c>
      <c r="I237" s="454">
        <f>G237*H237</f>
        <v>0</v>
      </c>
      <c r="J237" s="1193"/>
      <c r="K237" s="463">
        <f t="shared" si="183"/>
        <v>0</v>
      </c>
      <c r="L237" s="463">
        <f t="shared" si="183"/>
        <v>0</v>
      </c>
      <c r="M237" s="463">
        <f t="shared" si="183"/>
        <v>0</v>
      </c>
      <c r="N237" s="463">
        <f t="shared" si="183"/>
        <v>0</v>
      </c>
      <c r="O237" s="463">
        <f t="shared" si="183"/>
        <v>0</v>
      </c>
      <c r="P237" s="463">
        <f t="shared" si="183"/>
        <v>0</v>
      </c>
      <c r="Q237" s="463">
        <f t="shared" si="183"/>
        <v>0</v>
      </c>
      <c r="R237" s="463"/>
      <c r="S237" s="463"/>
      <c r="T237" s="463"/>
      <c r="U237" s="463"/>
      <c r="V237" s="463"/>
      <c r="W237" s="463"/>
      <c r="X237" s="463"/>
      <c r="Y237" s="463"/>
      <c r="Z237" s="463"/>
      <c r="AA237" s="463"/>
      <c r="AB237" s="463"/>
      <c r="AC237" s="463"/>
      <c r="AD237" s="463"/>
      <c r="AE237" s="537">
        <f t="shared" si="182"/>
        <v>0</v>
      </c>
    </row>
    <row r="238" spans="2:31" x14ac:dyDescent="0.25">
      <c r="B238" s="48">
        <f t="shared" si="177"/>
        <v>6</v>
      </c>
      <c r="C238" s="49">
        <f t="shared" si="177"/>
        <v>20</v>
      </c>
      <c r="D238" s="1805" t="str">
        <f t="shared" si="177"/>
        <v>Gasolina para motosierra</v>
      </c>
      <c r="E238" s="1791"/>
      <c r="F238" s="26" t="str">
        <f t="shared" si="178"/>
        <v>litro</v>
      </c>
      <c r="G238" s="53">
        <f t="shared" si="171"/>
        <v>0</v>
      </c>
      <c r="H238" s="410">
        <f t="shared" si="179"/>
        <v>1.1299999999999999</v>
      </c>
      <c r="I238" s="454">
        <f>G238*H238</f>
        <v>0</v>
      </c>
      <c r="J238" s="1193"/>
      <c r="K238" s="463">
        <f t="shared" si="183"/>
        <v>0</v>
      </c>
      <c r="L238" s="463">
        <f t="shared" si="183"/>
        <v>0</v>
      </c>
      <c r="M238" s="463">
        <f t="shared" si="183"/>
        <v>0</v>
      </c>
      <c r="N238" s="463">
        <f t="shared" si="183"/>
        <v>0</v>
      </c>
      <c r="O238" s="463">
        <f t="shared" si="183"/>
        <v>0</v>
      </c>
      <c r="P238" s="463">
        <f t="shared" si="183"/>
        <v>0</v>
      </c>
      <c r="Q238" s="463">
        <f t="shared" si="183"/>
        <v>0</v>
      </c>
      <c r="R238" s="463"/>
      <c r="S238" s="463"/>
      <c r="T238" s="463"/>
      <c r="U238" s="463"/>
      <c r="V238" s="463"/>
      <c r="W238" s="463"/>
      <c r="X238" s="463"/>
      <c r="Y238" s="463"/>
      <c r="Z238" s="463"/>
      <c r="AA238" s="463"/>
      <c r="AB238" s="463"/>
      <c r="AC238" s="463"/>
      <c r="AD238" s="463"/>
      <c r="AE238" s="537">
        <f t="shared" si="182"/>
        <v>0</v>
      </c>
    </row>
    <row r="239" spans="2:31" ht="14.4" thickBot="1" x14ac:dyDescent="0.3">
      <c r="B239" s="48">
        <f t="shared" si="177"/>
        <v>6</v>
      </c>
      <c r="C239" s="49">
        <f t="shared" si="177"/>
        <v>20</v>
      </c>
      <c r="D239" s="1805" t="str">
        <f t="shared" si="177"/>
        <v>Aceite para mezcla</v>
      </c>
      <c r="E239" s="1791"/>
      <c r="F239" s="26" t="str">
        <f t="shared" si="178"/>
        <v>litro</v>
      </c>
      <c r="G239" s="53">
        <f t="shared" si="171"/>
        <v>0</v>
      </c>
      <c r="H239" s="410">
        <f t="shared" si="179"/>
        <v>2.2799999999999998</v>
      </c>
      <c r="I239" s="454">
        <f>G239*H239</f>
        <v>0</v>
      </c>
      <c r="J239" s="1066"/>
      <c r="K239" s="463">
        <f t="shared" si="183"/>
        <v>0</v>
      </c>
      <c r="L239" s="463">
        <f t="shared" si="183"/>
        <v>0</v>
      </c>
      <c r="M239" s="463">
        <f t="shared" si="183"/>
        <v>0</v>
      </c>
      <c r="N239" s="463">
        <f t="shared" si="183"/>
        <v>0</v>
      </c>
      <c r="O239" s="463">
        <f t="shared" si="183"/>
        <v>0</v>
      </c>
      <c r="P239" s="463">
        <f t="shared" si="183"/>
        <v>0</v>
      </c>
      <c r="Q239" s="463">
        <f t="shared" si="183"/>
        <v>0</v>
      </c>
      <c r="R239" s="463"/>
      <c r="S239" s="463"/>
      <c r="T239" s="463"/>
      <c r="U239" s="463"/>
      <c r="V239" s="463"/>
      <c r="W239" s="463"/>
      <c r="X239" s="463"/>
      <c r="Y239" s="463"/>
      <c r="Z239" s="463"/>
      <c r="AA239" s="463"/>
      <c r="AB239" s="463"/>
      <c r="AC239" s="463"/>
      <c r="AD239" s="463"/>
      <c r="AE239" s="537">
        <f t="shared" si="182"/>
        <v>0</v>
      </c>
    </row>
    <row r="240" spans="2:31" ht="14.4" thickBot="1" x14ac:dyDescent="0.3">
      <c r="B240" s="61"/>
      <c r="C240" s="62"/>
      <c r="D240" s="91" t="s">
        <v>173</v>
      </c>
      <c r="E240" s="91"/>
      <c r="F240" s="63"/>
      <c r="G240" s="64"/>
      <c r="H240" s="429"/>
      <c r="I240" s="429"/>
      <c r="J240" s="1356">
        <f>SUM(I241:I242)</f>
        <v>1290891</v>
      </c>
      <c r="K240" s="462">
        <f t="shared" ref="K240:AE240" si="184">SUM(K241:K242)</f>
        <v>60</v>
      </c>
      <c r="L240" s="462">
        <f t="shared" si="184"/>
        <v>120</v>
      </c>
      <c r="M240" s="462">
        <f t="shared" si="184"/>
        <v>180</v>
      </c>
      <c r="N240" s="462">
        <f t="shared" si="184"/>
        <v>180</v>
      </c>
      <c r="O240" s="462">
        <f t="shared" si="184"/>
        <v>60</v>
      </c>
      <c r="P240" s="462">
        <f t="shared" si="184"/>
        <v>0</v>
      </c>
      <c r="Q240" s="462">
        <f t="shared" si="184"/>
        <v>0</v>
      </c>
      <c r="R240" s="462">
        <f t="shared" si="184"/>
        <v>0</v>
      </c>
      <c r="S240" s="462">
        <f t="shared" si="184"/>
        <v>0</v>
      </c>
      <c r="T240" s="462">
        <f t="shared" si="184"/>
        <v>0</v>
      </c>
      <c r="U240" s="462">
        <f t="shared" si="184"/>
        <v>0</v>
      </c>
      <c r="V240" s="462">
        <f t="shared" si="184"/>
        <v>0</v>
      </c>
      <c r="W240" s="462">
        <f t="shared" si="184"/>
        <v>0</v>
      </c>
      <c r="X240" s="462">
        <f t="shared" si="184"/>
        <v>0</v>
      </c>
      <c r="Y240" s="462">
        <f t="shared" si="184"/>
        <v>0</v>
      </c>
      <c r="Z240" s="462">
        <f t="shared" si="184"/>
        <v>0</v>
      </c>
      <c r="AA240" s="462">
        <f t="shared" si="184"/>
        <v>0</v>
      </c>
      <c r="AB240" s="462">
        <f t="shared" si="184"/>
        <v>0</v>
      </c>
      <c r="AC240" s="462">
        <f t="shared" si="184"/>
        <v>0</v>
      </c>
      <c r="AD240" s="462">
        <f t="shared" si="184"/>
        <v>0</v>
      </c>
      <c r="AE240" s="462">
        <f t="shared" si="184"/>
        <v>600</v>
      </c>
    </row>
    <row r="241" spans="1:31" x14ac:dyDescent="0.25">
      <c r="B241" s="48">
        <f t="shared" ref="B241:D243" si="185">B61</f>
        <v>1</v>
      </c>
      <c r="C241" s="49">
        <f t="shared" si="185"/>
        <v>1</v>
      </c>
      <c r="D241" s="1805" t="str">
        <f t="shared" si="185"/>
        <v xml:space="preserve">Construccion reservorio excavado de 4,900 m3 </v>
      </c>
      <c r="E241" s="1791"/>
      <c r="F241" s="26" t="str">
        <f>F61</f>
        <v>unidad</v>
      </c>
      <c r="G241" s="53">
        <f t="shared" si="171"/>
        <v>300</v>
      </c>
      <c r="H241" s="410">
        <f>H61</f>
        <v>2904</v>
      </c>
      <c r="I241" s="432">
        <f t="shared" ref="I241:I243" si="186">G241*H241</f>
        <v>871200</v>
      </c>
      <c r="J241" s="534"/>
      <c r="K241" s="463">
        <f t="shared" ref="K241:Q243" si="187">ROUND(K155/$H241,0)</f>
        <v>30</v>
      </c>
      <c r="L241" s="463">
        <f t="shared" si="187"/>
        <v>60</v>
      </c>
      <c r="M241" s="463">
        <f t="shared" si="187"/>
        <v>90</v>
      </c>
      <c r="N241" s="463">
        <f t="shared" si="187"/>
        <v>90</v>
      </c>
      <c r="O241" s="463">
        <f t="shared" si="187"/>
        <v>30</v>
      </c>
      <c r="P241" s="463">
        <f t="shared" si="187"/>
        <v>0</v>
      </c>
      <c r="Q241" s="463">
        <f t="shared" si="187"/>
        <v>0</v>
      </c>
      <c r="R241" s="463"/>
      <c r="S241" s="463"/>
      <c r="T241" s="463"/>
      <c r="U241" s="463"/>
      <c r="V241" s="463"/>
      <c r="W241" s="463"/>
      <c r="X241" s="463"/>
      <c r="Y241" s="463"/>
      <c r="Z241" s="463"/>
      <c r="AA241" s="463"/>
      <c r="AB241" s="463"/>
      <c r="AC241" s="463"/>
      <c r="AD241" s="463"/>
      <c r="AE241" s="519">
        <f t="shared" ref="AE241" si="188">SUM(K241:AD241)</f>
        <v>300</v>
      </c>
    </row>
    <row r="242" spans="1:31" x14ac:dyDescent="0.25">
      <c r="B242" s="48">
        <f t="shared" si="185"/>
        <v>1</v>
      </c>
      <c r="C242" s="49">
        <f t="shared" si="185"/>
        <v>10</v>
      </c>
      <c r="D242" s="1805" t="str">
        <f t="shared" si="185"/>
        <v>Sistema de riego por goteo para una hectarea - Agua lluvia</v>
      </c>
      <c r="E242" s="1791"/>
      <c r="F242" s="26" t="str">
        <f>F62</f>
        <v>unidad</v>
      </c>
      <c r="G242" s="53">
        <f t="shared" si="171"/>
        <v>300</v>
      </c>
      <c r="H242" s="410">
        <f>H62</f>
        <v>1398.97</v>
      </c>
      <c r="I242" s="432">
        <f t="shared" si="186"/>
        <v>419691</v>
      </c>
      <c r="J242" s="534"/>
      <c r="K242" s="463">
        <f t="shared" si="187"/>
        <v>30</v>
      </c>
      <c r="L242" s="463">
        <f t="shared" si="187"/>
        <v>60</v>
      </c>
      <c r="M242" s="463">
        <f t="shared" si="187"/>
        <v>90</v>
      </c>
      <c r="N242" s="463">
        <f t="shared" si="187"/>
        <v>90</v>
      </c>
      <c r="O242" s="463">
        <f t="shared" si="187"/>
        <v>30</v>
      </c>
      <c r="P242" s="463">
        <f t="shared" si="187"/>
        <v>0</v>
      </c>
      <c r="Q242" s="463">
        <f t="shared" si="187"/>
        <v>0</v>
      </c>
      <c r="R242" s="463"/>
      <c r="S242" s="463"/>
      <c r="T242" s="463"/>
      <c r="U242" s="463"/>
      <c r="V242" s="463"/>
      <c r="W242" s="463"/>
      <c r="X242" s="463"/>
      <c r="Y242" s="463"/>
      <c r="Z242" s="463"/>
      <c r="AA242" s="463"/>
      <c r="AB242" s="463"/>
      <c r="AC242" s="463"/>
      <c r="AD242" s="463"/>
      <c r="AE242" s="519">
        <f t="shared" ref="AE242:AE243" si="189">SUM(K242:AD242)</f>
        <v>300</v>
      </c>
    </row>
    <row r="243" spans="1:31" ht="14.4" thickBot="1" x14ac:dyDescent="0.3">
      <c r="B243" s="48">
        <f t="shared" si="185"/>
        <v>1</v>
      </c>
      <c r="C243" s="49">
        <f t="shared" si="185"/>
        <v>10</v>
      </c>
      <c r="D243" s="1805" t="str">
        <f t="shared" si="185"/>
        <v>Equipo de bombeo para Sistema de riego por goteo equivalente a una hectarea</v>
      </c>
      <c r="E243" s="1791"/>
      <c r="F243" s="26" t="str">
        <f>F63</f>
        <v>unidad</v>
      </c>
      <c r="G243" s="53">
        <f t="shared" si="171"/>
        <v>300</v>
      </c>
      <c r="H243" s="410">
        <f>H63</f>
        <v>1100</v>
      </c>
      <c r="I243" s="432">
        <f t="shared" si="186"/>
        <v>330000</v>
      </c>
      <c r="J243" s="1354"/>
      <c r="K243" s="463">
        <f t="shared" si="187"/>
        <v>30</v>
      </c>
      <c r="L243" s="463">
        <f t="shared" si="187"/>
        <v>60</v>
      </c>
      <c r="M243" s="463">
        <f t="shared" si="187"/>
        <v>90</v>
      </c>
      <c r="N243" s="463">
        <f t="shared" si="187"/>
        <v>90</v>
      </c>
      <c r="O243" s="463">
        <f t="shared" si="187"/>
        <v>30</v>
      </c>
      <c r="P243" s="463">
        <f t="shared" si="187"/>
        <v>0</v>
      </c>
      <c r="Q243" s="463">
        <f t="shared" si="187"/>
        <v>0</v>
      </c>
      <c r="R243" s="463"/>
      <c r="S243" s="463"/>
      <c r="T243" s="463"/>
      <c r="U243" s="463"/>
      <c r="V243" s="463"/>
      <c r="W243" s="463"/>
      <c r="X243" s="463"/>
      <c r="Y243" s="463"/>
      <c r="Z243" s="463"/>
      <c r="AA243" s="463"/>
      <c r="AB243" s="463"/>
      <c r="AC243" s="463"/>
      <c r="AD243" s="463"/>
      <c r="AE243" s="519">
        <f t="shared" si="189"/>
        <v>300</v>
      </c>
    </row>
    <row r="244" spans="1:31" ht="14.4" thickBot="1" x14ac:dyDescent="0.3">
      <c r="B244" s="84"/>
      <c r="C244" s="85"/>
      <c r="D244" s="93" t="s">
        <v>215</v>
      </c>
      <c r="E244" s="93"/>
      <c r="F244" s="86"/>
      <c r="G244" s="86"/>
      <c r="H244" s="436"/>
      <c r="I244" s="436"/>
      <c r="J244" s="653">
        <f>SUM(I245:I259)</f>
        <v>2788158.4</v>
      </c>
      <c r="K244" s="462">
        <f t="shared" ref="K244:AE244" si="190">SUM(K245:K259)</f>
        <v>3717</v>
      </c>
      <c r="L244" s="462">
        <f t="shared" si="190"/>
        <v>14301</v>
      </c>
      <c r="M244" s="462">
        <f t="shared" si="190"/>
        <v>31750</v>
      </c>
      <c r="N244" s="462">
        <f t="shared" si="190"/>
        <v>53200</v>
      </c>
      <c r="O244" s="462">
        <f t="shared" si="190"/>
        <v>67447</v>
      </c>
      <c r="P244" s="462">
        <f t="shared" si="190"/>
        <v>70826</v>
      </c>
      <c r="Q244" s="462">
        <f t="shared" si="190"/>
        <v>69525</v>
      </c>
      <c r="R244" s="462">
        <f t="shared" si="190"/>
        <v>0</v>
      </c>
      <c r="S244" s="462">
        <f t="shared" si="190"/>
        <v>0</v>
      </c>
      <c r="T244" s="462">
        <f t="shared" si="190"/>
        <v>0</v>
      </c>
      <c r="U244" s="462">
        <f t="shared" si="190"/>
        <v>0</v>
      </c>
      <c r="V244" s="462">
        <f t="shared" si="190"/>
        <v>0</v>
      </c>
      <c r="W244" s="462">
        <f t="shared" si="190"/>
        <v>0</v>
      </c>
      <c r="X244" s="462">
        <f t="shared" si="190"/>
        <v>0</v>
      </c>
      <c r="Y244" s="462">
        <f t="shared" si="190"/>
        <v>0</v>
      </c>
      <c r="Z244" s="462">
        <f t="shared" si="190"/>
        <v>0</v>
      </c>
      <c r="AA244" s="462">
        <f t="shared" si="190"/>
        <v>0</v>
      </c>
      <c r="AB244" s="462">
        <f t="shared" si="190"/>
        <v>0</v>
      </c>
      <c r="AC244" s="462">
        <f t="shared" si="190"/>
        <v>0</v>
      </c>
      <c r="AD244" s="462">
        <f t="shared" si="190"/>
        <v>0</v>
      </c>
      <c r="AE244" s="462">
        <f t="shared" si="190"/>
        <v>310766</v>
      </c>
    </row>
    <row r="245" spans="1:31" x14ac:dyDescent="0.25">
      <c r="B245" s="48">
        <f t="shared" ref="B245:D259" si="191">B65</f>
        <v>1</v>
      </c>
      <c r="C245" s="49">
        <f t="shared" si="191"/>
        <v>1</v>
      </c>
      <c r="D245" s="1805" t="str">
        <f t="shared" si="191"/>
        <v>Limpieza áreas infectadas de marabú - Desbrozaso (Desbrozadora BMH 480)</v>
      </c>
      <c r="E245" s="1791"/>
      <c r="F245" s="26" t="str">
        <f t="shared" ref="F245:F259" si="192">F65</f>
        <v>hectárea</v>
      </c>
      <c r="G245" s="53">
        <f t="shared" si="171"/>
        <v>300</v>
      </c>
      <c r="H245" s="410">
        <f t="shared" ref="H245:H259" si="193">H65</f>
        <v>300</v>
      </c>
      <c r="I245" s="652">
        <f t="shared" ref="I245:I259" si="194">G245*H245</f>
        <v>90000</v>
      </c>
      <c r="J245" s="1199"/>
      <c r="K245" s="463">
        <f t="shared" ref="K245:Q259" si="195">ROUND(K159/$H245,0)</f>
        <v>30</v>
      </c>
      <c r="L245" s="463">
        <f t="shared" si="195"/>
        <v>60</v>
      </c>
      <c r="M245" s="463">
        <f t="shared" si="195"/>
        <v>90</v>
      </c>
      <c r="N245" s="463">
        <f t="shared" si="195"/>
        <v>90</v>
      </c>
      <c r="O245" s="463">
        <f t="shared" si="195"/>
        <v>30</v>
      </c>
      <c r="P245" s="463">
        <f t="shared" si="195"/>
        <v>0</v>
      </c>
      <c r="Q245" s="463">
        <f t="shared" si="195"/>
        <v>0</v>
      </c>
      <c r="R245" s="463"/>
      <c r="S245" s="463"/>
      <c r="T245" s="463"/>
      <c r="U245" s="463"/>
      <c r="V245" s="463"/>
      <c r="W245" s="463"/>
      <c r="X245" s="463"/>
      <c r="Y245" s="463"/>
      <c r="Z245" s="463"/>
      <c r="AA245" s="463"/>
      <c r="AB245" s="463"/>
      <c r="AC245" s="463"/>
      <c r="AD245" s="463"/>
      <c r="AE245" s="538">
        <f>SUM(K245:AD245)</f>
        <v>300</v>
      </c>
    </row>
    <row r="246" spans="1:31" x14ac:dyDescent="0.25">
      <c r="B246" s="48">
        <f t="shared" si="191"/>
        <v>1</v>
      </c>
      <c r="C246" s="49">
        <f t="shared" si="191"/>
        <v>1</v>
      </c>
      <c r="D246" s="1805" t="str">
        <f t="shared" si="191"/>
        <v>Limpieza áreas infectadas de marabú - Astilladora (Rotovator RT 400)</v>
      </c>
      <c r="E246" s="1791"/>
      <c r="F246" s="26" t="str">
        <f t="shared" si="192"/>
        <v>hectárea</v>
      </c>
      <c r="G246" s="53">
        <f t="shared" si="171"/>
        <v>300</v>
      </c>
      <c r="H246" s="410">
        <f t="shared" si="193"/>
        <v>300</v>
      </c>
      <c r="I246" s="652">
        <f t="shared" si="194"/>
        <v>90000</v>
      </c>
      <c r="J246" s="1349"/>
      <c r="K246" s="463">
        <f t="shared" si="195"/>
        <v>30</v>
      </c>
      <c r="L246" s="463">
        <f t="shared" si="195"/>
        <v>60</v>
      </c>
      <c r="M246" s="463">
        <f t="shared" si="195"/>
        <v>90</v>
      </c>
      <c r="N246" s="463">
        <f t="shared" si="195"/>
        <v>90</v>
      </c>
      <c r="O246" s="463">
        <f t="shared" si="195"/>
        <v>30</v>
      </c>
      <c r="P246" s="463">
        <f t="shared" si="195"/>
        <v>0</v>
      </c>
      <c r="Q246" s="463">
        <f t="shared" si="195"/>
        <v>0</v>
      </c>
      <c r="R246" s="463"/>
      <c r="S246" s="463"/>
      <c r="T246" s="463"/>
      <c r="U246" s="463"/>
      <c r="V246" s="463"/>
      <c r="W246" s="463"/>
      <c r="X246" s="463"/>
      <c r="Y246" s="463"/>
      <c r="Z246" s="463"/>
      <c r="AA246" s="463"/>
      <c r="AB246" s="463"/>
      <c r="AC246" s="463"/>
      <c r="AD246" s="463"/>
      <c r="AE246" s="538">
        <f t="shared" ref="AE246:AE256" si="196">SUM(K246:AD246)</f>
        <v>300</v>
      </c>
    </row>
    <row r="247" spans="1:31" x14ac:dyDescent="0.25">
      <c r="A247" s="364"/>
      <c r="B247" s="48">
        <f t="shared" si="191"/>
        <v>1</v>
      </c>
      <c r="C247" s="49">
        <f t="shared" si="191"/>
        <v>1</v>
      </c>
      <c r="D247" s="1805" t="str">
        <f t="shared" si="191"/>
        <v>Preparacion de suelo -  Subsolado (Subsolador de 3 organos)</v>
      </c>
      <c r="E247" s="1791"/>
      <c r="F247" s="26" t="str">
        <f t="shared" si="192"/>
        <v>hectárea</v>
      </c>
      <c r="G247" s="53">
        <f t="shared" si="171"/>
        <v>300</v>
      </c>
      <c r="H247" s="410">
        <f t="shared" si="193"/>
        <v>245</v>
      </c>
      <c r="I247" s="652">
        <f t="shared" si="194"/>
        <v>73500</v>
      </c>
      <c r="J247" s="1349"/>
      <c r="K247" s="463">
        <f t="shared" si="195"/>
        <v>30</v>
      </c>
      <c r="L247" s="463">
        <f t="shared" si="195"/>
        <v>60</v>
      </c>
      <c r="M247" s="463">
        <f t="shared" si="195"/>
        <v>90</v>
      </c>
      <c r="N247" s="463">
        <f t="shared" si="195"/>
        <v>90</v>
      </c>
      <c r="O247" s="463">
        <f t="shared" si="195"/>
        <v>30</v>
      </c>
      <c r="P247" s="463">
        <f t="shared" si="195"/>
        <v>0</v>
      </c>
      <c r="Q247" s="463">
        <f t="shared" si="195"/>
        <v>0</v>
      </c>
      <c r="R247" s="463"/>
      <c r="S247" s="463"/>
      <c r="T247" s="463"/>
      <c r="U247" s="463"/>
      <c r="V247" s="463"/>
      <c r="W247" s="463"/>
      <c r="X247" s="463"/>
      <c r="Y247" s="463"/>
      <c r="Z247" s="463"/>
      <c r="AA247" s="463"/>
      <c r="AB247" s="463"/>
      <c r="AC247" s="463"/>
      <c r="AD247" s="463"/>
      <c r="AE247" s="538">
        <f t="shared" si="196"/>
        <v>300</v>
      </c>
    </row>
    <row r="248" spans="1:31" x14ac:dyDescent="0.25">
      <c r="B248" s="48">
        <f t="shared" si="191"/>
        <v>1</v>
      </c>
      <c r="C248" s="49">
        <f t="shared" si="191"/>
        <v>1</v>
      </c>
      <c r="D248" s="1805" t="str">
        <f t="shared" si="191"/>
        <v>Preparacion de suelo -  Roturado (Multiarado)</v>
      </c>
      <c r="E248" s="1791"/>
      <c r="F248" s="26" t="str">
        <f t="shared" si="192"/>
        <v>hectárea</v>
      </c>
      <c r="G248" s="53">
        <f t="shared" si="171"/>
        <v>300</v>
      </c>
      <c r="H248" s="410">
        <f t="shared" si="193"/>
        <v>245</v>
      </c>
      <c r="I248" s="652">
        <f t="shared" si="194"/>
        <v>73500</v>
      </c>
      <c r="J248" s="1349"/>
      <c r="K248" s="463">
        <f t="shared" si="195"/>
        <v>30</v>
      </c>
      <c r="L248" s="463">
        <f t="shared" si="195"/>
        <v>60</v>
      </c>
      <c r="M248" s="463">
        <f t="shared" si="195"/>
        <v>90</v>
      </c>
      <c r="N248" s="463">
        <f t="shared" si="195"/>
        <v>90</v>
      </c>
      <c r="O248" s="463">
        <f t="shared" si="195"/>
        <v>30</v>
      </c>
      <c r="P248" s="463">
        <f t="shared" si="195"/>
        <v>0</v>
      </c>
      <c r="Q248" s="463">
        <f t="shared" si="195"/>
        <v>0</v>
      </c>
      <c r="R248" s="463"/>
      <c r="S248" s="463"/>
      <c r="T248" s="463"/>
      <c r="U248" s="463"/>
      <c r="V248" s="463"/>
      <c r="W248" s="463"/>
      <c r="X248" s="463"/>
      <c r="Y248" s="463"/>
      <c r="Z248" s="463"/>
      <c r="AA248" s="463"/>
      <c r="AB248" s="463"/>
      <c r="AC248" s="463"/>
      <c r="AD248" s="463"/>
      <c r="AE248" s="538">
        <f t="shared" si="196"/>
        <v>300</v>
      </c>
    </row>
    <row r="249" spans="1:31" x14ac:dyDescent="0.25">
      <c r="B249" s="48">
        <f t="shared" si="191"/>
        <v>1</v>
      </c>
      <c r="C249" s="49">
        <f t="shared" si="191"/>
        <v>1</v>
      </c>
      <c r="D249" s="1805" t="str">
        <f t="shared" si="191"/>
        <v>Preparacion de suelo -  Alistamiento (Tillers Cultivador)</v>
      </c>
      <c r="E249" s="1791"/>
      <c r="F249" s="26" t="str">
        <f t="shared" si="192"/>
        <v>hectárea</v>
      </c>
      <c r="G249" s="53">
        <f t="shared" si="171"/>
        <v>300</v>
      </c>
      <c r="H249" s="410">
        <f t="shared" si="193"/>
        <v>245</v>
      </c>
      <c r="I249" s="652">
        <f t="shared" si="194"/>
        <v>73500</v>
      </c>
      <c r="J249" s="1349"/>
      <c r="K249" s="463">
        <f t="shared" si="195"/>
        <v>30</v>
      </c>
      <c r="L249" s="463">
        <f t="shared" si="195"/>
        <v>60</v>
      </c>
      <c r="M249" s="463">
        <f t="shared" si="195"/>
        <v>90</v>
      </c>
      <c r="N249" s="463">
        <f t="shared" si="195"/>
        <v>90</v>
      </c>
      <c r="O249" s="463">
        <f t="shared" si="195"/>
        <v>30</v>
      </c>
      <c r="P249" s="463">
        <f t="shared" si="195"/>
        <v>0</v>
      </c>
      <c r="Q249" s="463">
        <f t="shared" si="195"/>
        <v>0</v>
      </c>
      <c r="R249" s="463"/>
      <c r="S249" s="463"/>
      <c r="T249" s="463"/>
      <c r="U249" s="463"/>
      <c r="V249" s="463"/>
      <c r="W249" s="463"/>
      <c r="X249" s="463"/>
      <c r="Y249" s="463"/>
      <c r="Z249" s="463"/>
      <c r="AA249" s="463"/>
      <c r="AB249" s="463"/>
      <c r="AC249" s="463"/>
      <c r="AD249" s="463"/>
      <c r="AE249" s="538">
        <f t="shared" si="196"/>
        <v>300</v>
      </c>
    </row>
    <row r="250" spans="1:31" x14ac:dyDescent="0.25">
      <c r="A250" s="683"/>
      <c r="B250" s="48">
        <f t="shared" si="191"/>
        <v>1</v>
      </c>
      <c r="C250" s="49">
        <f t="shared" si="191"/>
        <v>1</v>
      </c>
      <c r="D250" s="1805" t="str">
        <f t="shared" si="191"/>
        <v>Plantacion - Surcado - Surcado (Surcadro de 3 organos)</v>
      </c>
      <c r="E250" s="1791"/>
      <c r="F250" s="26" t="str">
        <f t="shared" si="192"/>
        <v>hectárea</v>
      </c>
      <c r="G250" s="53">
        <f t="shared" si="171"/>
        <v>150</v>
      </c>
      <c r="H250" s="410">
        <f t="shared" si="193"/>
        <v>180</v>
      </c>
      <c r="I250" s="652">
        <f t="shared" si="194"/>
        <v>27000</v>
      </c>
      <c r="J250" s="1349"/>
      <c r="K250" s="463">
        <f t="shared" si="195"/>
        <v>15</v>
      </c>
      <c r="L250" s="463">
        <f t="shared" si="195"/>
        <v>30</v>
      </c>
      <c r="M250" s="463">
        <f t="shared" si="195"/>
        <v>45</v>
      </c>
      <c r="N250" s="463">
        <f t="shared" si="195"/>
        <v>45</v>
      </c>
      <c r="O250" s="463">
        <f t="shared" si="195"/>
        <v>15</v>
      </c>
      <c r="P250" s="463">
        <f t="shared" si="195"/>
        <v>0</v>
      </c>
      <c r="Q250" s="463">
        <f t="shared" si="195"/>
        <v>0</v>
      </c>
      <c r="R250" s="463"/>
      <c r="S250" s="463"/>
      <c r="T250" s="463"/>
      <c r="U250" s="463"/>
      <c r="V250" s="463"/>
      <c r="W250" s="463"/>
      <c r="X250" s="463"/>
      <c r="Y250" s="463"/>
      <c r="Z250" s="463"/>
      <c r="AA250" s="463"/>
      <c r="AB250" s="463"/>
      <c r="AC250" s="463"/>
      <c r="AD250" s="463"/>
      <c r="AE250" s="538">
        <f t="shared" si="196"/>
        <v>150</v>
      </c>
    </row>
    <row r="251" spans="1:31" x14ac:dyDescent="0.25">
      <c r="A251" s="683"/>
      <c r="B251" s="48">
        <f t="shared" si="191"/>
        <v>1</v>
      </c>
      <c r="C251" s="49">
        <f t="shared" si="191"/>
        <v>1</v>
      </c>
      <c r="D251" s="1805" t="str">
        <f t="shared" si="191"/>
        <v>Plantacion - Ahoyado (Barrenador) - Especies forestales y frutales</v>
      </c>
      <c r="E251" s="1791"/>
      <c r="F251" s="26" t="str">
        <f t="shared" si="192"/>
        <v>hectárea</v>
      </c>
      <c r="G251" s="53">
        <f t="shared" si="171"/>
        <v>300</v>
      </c>
      <c r="H251" s="410">
        <f t="shared" si="193"/>
        <v>350</v>
      </c>
      <c r="I251" s="652">
        <f t="shared" si="194"/>
        <v>105000</v>
      </c>
      <c r="J251" s="1349"/>
      <c r="K251" s="463">
        <f t="shared" si="195"/>
        <v>30</v>
      </c>
      <c r="L251" s="463">
        <f t="shared" si="195"/>
        <v>60</v>
      </c>
      <c r="M251" s="463">
        <f t="shared" si="195"/>
        <v>90</v>
      </c>
      <c r="N251" s="463">
        <f t="shared" si="195"/>
        <v>90</v>
      </c>
      <c r="O251" s="463">
        <f t="shared" si="195"/>
        <v>30</v>
      </c>
      <c r="P251" s="463">
        <f t="shared" si="195"/>
        <v>0</v>
      </c>
      <c r="Q251" s="463">
        <f t="shared" si="195"/>
        <v>0</v>
      </c>
      <c r="R251" s="463"/>
      <c r="S251" s="463"/>
      <c r="T251" s="463"/>
      <c r="U251" s="463"/>
      <c r="V251" s="463"/>
      <c r="W251" s="463"/>
      <c r="X251" s="463"/>
      <c r="Y251" s="463"/>
      <c r="Z251" s="463"/>
      <c r="AA251" s="463"/>
      <c r="AB251" s="463"/>
      <c r="AC251" s="463"/>
      <c r="AD251" s="463"/>
      <c r="AE251" s="538">
        <f t="shared" si="196"/>
        <v>300</v>
      </c>
    </row>
    <row r="252" spans="1:31" x14ac:dyDescent="0.25">
      <c r="A252" s="683"/>
      <c r="B252" s="48">
        <f t="shared" si="191"/>
        <v>0</v>
      </c>
      <c r="C252" s="49">
        <f t="shared" si="191"/>
        <v>0</v>
      </c>
      <c r="D252" s="1805" t="str">
        <f t="shared" si="191"/>
        <v>Plantacion - Siembra - Cultivos varios - Sembradora (maiz y frijol)</v>
      </c>
      <c r="E252" s="1791"/>
      <c r="F252" s="26" t="str">
        <f t="shared" si="192"/>
        <v>hectárea</v>
      </c>
      <c r="G252" s="53">
        <f t="shared" si="171"/>
        <v>735</v>
      </c>
      <c r="H252" s="410">
        <f t="shared" si="193"/>
        <v>250</v>
      </c>
      <c r="I252" s="652">
        <f t="shared" si="194"/>
        <v>183750</v>
      </c>
      <c r="J252" s="1349"/>
      <c r="K252" s="463">
        <f t="shared" si="195"/>
        <v>15</v>
      </c>
      <c r="L252" s="463">
        <f t="shared" si="195"/>
        <v>45</v>
      </c>
      <c r="M252" s="463">
        <f t="shared" si="195"/>
        <v>90</v>
      </c>
      <c r="N252" s="463">
        <f t="shared" si="195"/>
        <v>135</v>
      </c>
      <c r="O252" s="463">
        <f t="shared" si="195"/>
        <v>150</v>
      </c>
      <c r="P252" s="463">
        <f t="shared" si="195"/>
        <v>150</v>
      </c>
      <c r="Q252" s="463">
        <f t="shared" si="195"/>
        <v>150</v>
      </c>
      <c r="R252" s="463"/>
      <c r="S252" s="463"/>
      <c r="T252" s="463"/>
      <c r="U252" s="463"/>
      <c r="V252" s="463"/>
      <c r="W252" s="463"/>
      <c r="X252" s="463"/>
      <c r="Y252" s="463"/>
      <c r="Z252" s="463"/>
      <c r="AA252" s="463"/>
      <c r="AB252" s="463"/>
      <c r="AC252" s="463"/>
      <c r="AD252" s="463"/>
      <c r="AE252" s="538">
        <f t="shared" si="196"/>
        <v>735</v>
      </c>
    </row>
    <row r="253" spans="1:31" x14ac:dyDescent="0.25">
      <c r="A253" s="683"/>
      <c r="B253" s="48">
        <f t="shared" si="191"/>
        <v>1</v>
      </c>
      <c r="C253" s="49">
        <f t="shared" si="191"/>
        <v>1</v>
      </c>
      <c r="D253" s="1805" t="str">
        <f t="shared" si="191"/>
        <v>Plantacion - Transporte insumos y materiales (Trailer tribasculante  de 7 toneladas)</v>
      </c>
      <c r="E253" s="1791"/>
      <c r="F253" s="26" t="str">
        <f t="shared" si="192"/>
        <v>kilometro</v>
      </c>
      <c r="G253" s="53">
        <f t="shared" si="171"/>
        <v>139483</v>
      </c>
      <c r="H253" s="410">
        <f t="shared" si="193"/>
        <v>5</v>
      </c>
      <c r="I253" s="652">
        <f t="shared" si="194"/>
        <v>697415</v>
      </c>
      <c r="J253" s="1349"/>
      <c r="K253" s="463">
        <f t="shared" si="195"/>
        <v>3402</v>
      </c>
      <c r="L253" s="463">
        <f t="shared" si="195"/>
        <v>9526</v>
      </c>
      <c r="M253" s="463">
        <f t="shared" si="195"/>
        <v>18371</v>
      </c>
      <c r="N253" s="463">
        <f t="shared" si="195"/>
        <v>26876</v>
      </c>
      <c r="O253" s="463">
        <f t="shared" si="195"/>
        <v>28237</v>
      </c>
      <c r="P253" s="463">
        <f t="shared" si="195"/>
        <v>27216</v>
      </c>
      <c r="Q253" s="463">
        <f t="shared" si="195"/>
        <v>25855</v>
      </c>
      <c r="R253" s="463"/>
      <c r="S253" s="463"/>
      <c r="T253" s="463"/>
      <c r="U253" s="463"/>
      <c r="V253" s="463"/>
      <c r="W253" s="463"/>
      <c r="X253" s="463"/>
      <c r="Y253" s="463"/>
      <c r="Z253" s="463"/>
      <c r="AA253" s="463"/>
      <c r="AB253" s="463"/>
      <c r="AC253" s="463"/>
      <c r="AD253" s="463"/>
      <c r="AE253" s="538">
        <f t="shared" si="196"/>
        <v>139483</v>
      </c>
    </row>
    <row r="254" spans="1:31" x14ac:dyDescent="0.25">
      <c r="B254" s="48">
        <f t="shared" si="191"/>
        <v>0</v>
      </c>
      <c r="C254" s="49">
        <f t="shared" si="191"/>
        <v>0</v>
      </c>
      <c r="D254" s="1805" t="str">
        <f t="shared" si="191"/>
        <v>Atenciones Culturales - Fertilizacion - Aplicación de Biofertilizante - (Asperjadora integral de 400 litros)</v>
      </c>
      <c r="E254" s="1791"/>
      <c r="F254" s="26" t="str">
        <f t="shared" si="192"/>
        <v>hectárea</v>
      </c>
      <c r="G254" s="53">
        <f t="shared" si="171"/>
        <v>735</v>
      </c>
      <c r="H254" s="410">
        <f t="shared" si="193"/>
        <v>250</v>
      </c>
      <c r="I254" s="652">
        <f t="shared" si="194"/>
        <v>183750</v>
      </c>
      <c r="J254" s="1193"/>
      <c r="K254" s="463">
        <f t="shared" si="195"/>
        <v>15</v>
      </c>
      <c r="L254" s="463">
        <f t="shared" si="195"/>
        <v>45</v>
      </c>
      <c r="M254" s="463">
        <f t="shared" si="195"/>
        <v>90</v>
      </c>
      <c r="N254" s="463">
        <f t="shared" si="195"/>
        <v>135</v>
      </c>
      <c r="O254" s="463">
        <f t="shared" si="195"/>
        <v>150</v>
      </c>
      <c r="P254" s="463">
        <f t="shared" si="195"/>
        <v>150</v>
      </c>
      <c r="Q254" s="463">
        <f t="shared" si="195"/>
        <v>150</v>
      </c>
      <c r="R254" s="463"/>
      <c r="S254" s="463"/>
      <c r="T254" s="463"/>
      <c r="U254" s="463"/>
      <c r="V254" s="463"/>
      <c r="W254" s="463"/>
      <c r="X254" s="463"/>
      <c r="Y254" s="463"/>
      <c r="Z254" s="463"/>
      <c r="AA254" s="463"/>
      <c r="AB254" s="463"/>
      <c r="AC254" s="463"/>
      <c r="AD254" s="463"/>
      <c r="AE254" s="538">
        <f t="shared" si="196"/>
        <v>735</v>
      </c>
    </row>
    <row r="255" spans="1:31" x14ac:dyDescent="0.25">
      <c r="B255" s="48">
        <f t="shared" si="191"/>
        <v>0</v>
      </c>
      <c r="C255" s="49">
        <f t="shared" si="191"/>
        <v>0</v>
      </c>
      <c r="D255" s="1805" t="str">
        <f t="shared" si="191"/>
        <v>Atenciones Culturales - Establecimiento de trochas corta fuego -  Astilladora (Rotovator RT 400)</v>
      </c>
      <c r="E255" s="1791"/>
      <c r="F255" s="26" t="str">
        <f t="shared" si="192"/>
        <v>hectárea</v>
      </c>
      <c r="G255" s="53">
        <f t="shared" si="171"/>
        <v>300</v>
      </c>
      <c r="H255" s="410">
        <f t="shared" si="193"/>
        <v>245</v>
      </c>
      <c r="I255" s="652">
        <f t="shared" si="194"/>
        <v>73500</v>
      </c>
      <c r="J255" s="1335"/>
      <c r="K255" s="463">
        <f t="shared" si="195"/>
        <v>30</v>
      </c>
      <c r="L255" s="463">
        <f t="shared" si="195"/>
        <v>60</v>
      </c>
      <c r="M255" s="463">
        <f t="shared" si="195"/>
        <v>90</v>
      </c>
      <c r="N255" s="463">
        <f t="shared" si="195"/>
        <v>90</v>
      </c>
      <c r="O255" s="463">
        <f t="shared" si="195"/>
        <v>30</v>
      </c>
      <c r="P255" s="463">
        <f t="shared" si="195"/>
        <v>0</v>
      </c>
      <c r="Q255" s="463">
        <f t="shared" si="195"/>
        <v>0</v>
      </c>
      <c r="R255" s="463"/>
      <c r="S255" s="463"/>
      <c r="T255" s="463"/>
      <c r="U255" s="463"/>
      <c r="V255" s="463"/>
      <c r="W255" s="463"/>
      <c r="X255" s="463"/>
      <c r="Y255" s="463"/>
      <c r="Z255" s="463"/>
      <c r="AA255" s="463"/>
      <c r="AB255" s="463"/>
      <c r="AC255" s="463"/>
      <c r="AD255" s="463"/>
      <c r="AE255" s="538">
        <f t="shared" si="196"/>
        <v>300</v>
      </c>
    </row>
    <row r="256" spans="1:31" x14ac:dyDescent="0.25">
      <c r="B256" s="48">
        <f t="shared" si="191"/>
        <v>1</v>
      </c>
      <c r="C256" s="49">
        <f t="shared" si="191"/>
        <v>1</v>
      </c>
      <c r="D256" s="1805" t="str">
        <f t="shared" si="191"/>
        <v>Atenciones Culturales - Mantenimiento de trochas corta fuego - Roturado (Multarado 6 en 1)</v>
      </c>
      <c r="E256" s="1791"/>
      <c r="F256" s="26" t="str">
        <f t="shared" si="192"/>
        <v>hectárea</v>
      </c>
      <c r="G256" s="53">
        <f t="shared" si="171"/>
        <v>1170</v>
      </c>
      <c r="H256" s="410">
        <f t="shared" si="193"/>
        <v>180</v>
      </c>
      <c r="I256" s="652">
        <f t="shared" si="194"/>
        <v>210600</v>
      </c>
      <c r="J256" s="1335"/>
      <c r="K256" s="463">
        <f t="shared" si="195"/>
        <v>0</v>
      </c>
      <c r="L256" s="463">
        <f t="shared" si="195"/>
        <v>30</v>
      </c>
      <c r="M256" s="463">
        <f t="shared" si="195"/>
        <v>90</v>
      </c>
      <c r="N256" s="463">
        <f t="shared" si="195"/>
        <v>180</v>
      </c>
      <c r="O256" s="463">
        <f t="shared" si="195"/>
        <v>270</v>
      </c>
      <c r="P256" s="463">
        <f t="shared" si="195"/>
        <v>300</v>
      </c>
      <c r="Q256" s="463">
        <f t="shared" si="195"/>
        <v>300</v>
      </c>
      <c r="R256" s="463"/>
      <c r="S256" s="463"/>
      <c r="T256" s="463"/>
      <c r="U256" s="463"/>
      <c r="V256" s="463"/>
      <c r="W256" s="463"/>
      <c r="X256" s="463"/>
      <c r="Y256" s="463"/>
      <c r="Z256" s="463"/>
      <c r="AA256" s="463"/>
      <c r="AB256" s="463"/>
      <c r="AC256" s="463"/>
      <c r="AD256" s="463"/>
      <c r="AE256" s="538">
        <f t="shared" si="196"/>
        <v>1170</v>
      </c>
    </row>
    <row r="257" spans="1:31" x14ac:dyDescent="0.25">
      <c r="B257" s="48">
        <f t="shared" si="191"/>
        <v>2</v>
      </c>
      <c r="C257" s="49">
        <f t="shared" si="191"/>
        <v>10</v>
      </c>
      <c r="D257" s="1805" t="str">
        <f t="shared" si="191"/>
        <v>Cosecha - Transporte cosechas (Diesel secccion insumos)  (Trailer tribasculante  de 14 toneladas</v>
      </c>
      <c r="E257" s="1791"/>
      <c r="F257" s="26" t="str">
        <f t="shared" si="192"/>
        <v>kilometro</v>
      </c>
      <c r="G257" s="53">
        <f t="shared" si="171"/>
        <v>165433</v>
      </c>
      <c r="H257" s="410">
        <f t="shared" si="193"/>
        <v>5</v>
      </c>
      <c r="I257" s="652">
        <f t="shared" si="194"/>
        <v>827165</v>
      </c>
      <c r="J257" s="1335"/>
      <c r="K257" s="463">
        <f t="shared" si="195"/>
        <v>0</v>
      </c>
      <c r="L257" s="463">
        <f t="shared" si="195"/>
        <v>4085</v>
      </c>
      <c r="M257" s="463">
        <f t="shared" si="195"/>
        <v>12254</v>
      </c>
      <c r="N257" s="463">
        <f t="shared" si="195"/>
        <v>25019</v>
      </c>
      <c r="O257" s="463">
        <f t="shared" si="195"/>
        <v>38295</v>
      </c>
      <c r="P257" s="463">
        <f t="shared" si="195"/>
        <v>42890</v>
      </c>
      <c r="Q257" s="463">
        <f t="shared" si="195"/>
        <v>42890</v>
      </c>
      <c r="R257" s="463"/>
      <c r="S257" s="463"/>
      <c r="T257" s="463"/>
      <c r="U257" s="463"/>
      <c r="V257" s="463"/>
      <c r="W257" s="463"/>
      <c r="X257" s="463"/>
      <c r="Y257" s="463"/>
      <c r="Z257" s="463"/>
      <c r="AA257" s="463"/>
      <c r="AB257" s="463"/>
      <c r="AC257" s="463"/>
      <c r="AD257" s="463"/>
      <c r="AE257" s="538">
        <f t="shared" ref="AE257:AE258" si="197">SUM(K257:AD257)</f>
        <v>165433</v>
      </c>
    </row>
    <row r="258" spans="1:31" x14ac:dyDescent="0.25">
      <c r="B258" s="48">
        <f t="shared" si="191"/>
        <v>1</v>
      </c>
      <c r="C258" s="49">
        <f t="shared" si="191"/>
        <v>1</v>
      </c>
      <c r="D258" s="1805" t="str">
        <f t="shared" si="191"/>
        <v>Analisis de suelo - 3 muestras/ha.</v>
      </c>
      <c r="E258" s="1791"/>
      <c r="F258" s="26" t="str">
        <f t="shared" si="192"/>
        <v>hectárea</v>
      </c>
      <c r="G258" s="53">
        <f t="shared" si="171"/>
        <v>480</v>
      </c>
      <c r="H258" s="410">
        <f t="shared" si="193"/>
        <v>150</v>
      </c>
      <c r="I258" s="652">
        <f t="shared" si="194"/>
        <v>72000</v>
      </c>
      <c r="J258" s="1335"/>
      <c r="K258" s="463">
        <f t="shared" si="195"/>
        <v>30</v>
      </c>
      <c r="L258" s="463">
        <f t="shared" si="195"/>
        <v>60</v>
      </c>
      <c r="M258" s="463">
        <f t="shared" si="195"/>
        <v>90</v>
      </c>
      <c r="N258" s="463">
        <f t="shared" si="195"/>
        <v>90</v>
      </c>
      <c r="O258" s="463">
        <f t="shared" si="195"/>
        <v>60</v>
      </c>
      <c r="P258" s="463">
        <f t="shared" si="195"/>
        <v>60</v>
      </c>
      <c r="Q258" s="463">
        <f t="shared" si="195"/>
        <v>90</v>
      </c>
      <c r="R258" s="463"/>
      <c r="S258" s="463"/>
      <c r="T258" s="463"/>
      <c r="U258" s="463"/>
      <c r="V258" s="463"/>
      <c r="W258" s="463"/>
      <c r="X258" s="463"/>
      <c r="Y258" s="463"/>
      <c r="Z258" s="463"/>
      <c r="AA258" s="463"/>
      <c r="AB258" s="463"/>
      <c r="AC258" s="463"/>
      <c r="AD258" s="463"/>
      <c r="AE258" s="538">
        <f t="shared" si="197"/>
        <v>480</v>
      </c>
    </row>
    <row r="259" spans="1:31" ht="14.4" thickBot="1" x14ac:dyDescent="0.3">
      <c r="B259" s="48">
        <f t="shared" si="191"/>
        <v>1</v>
      </c>
      <c r="C259" s="49">
        <f t="shared" si="191"/>
        <v>1</v>
      </c>
      <c r="D259" s="1805" t="str">
        <f t="shared" si="191"/>
        <v>Analisis de agua para riego</v>
      </c>
      <c r="E259" s="1791"/>
      <c r="F259" s="26" t="str">
        <f t="shared" si="192"/>
        <v>muestra</v>
      </c>
      <c r="G259" s="53">
        <f t="shared" si="171"/>
        <v>480</v>
      </c>
      <c r="H259" s="410">
        <f t="shared" si="193"/>
        <v>15.58</v>
      </c>
      <c r="I259" s="652">
        <f t="shared" si="194"/>
        <v>7478.4</v>
      </c>
      <c r="J259" s="1336"/>
      <c r="K259" s="463">
        <f t="shared" si="195"/>
        <v>30</v>
      </c>
      <c r="L259" s="463">
        <f t="shared" si="195"/>
        <v>60</v>
      </c>
      <c r="M259" s="463">
        <f t="shared" si="195"/>
        <v>90</v>
      </c>
      <c r="N259" s="463">
        <f t="shared" si="195"/>
        <v>90</v>
      </c>
      <c r="O259" s="463">
        <f t="shared" si="195"/>
        <v>60</v>
      </c>
      <c r="P259" s="463">
        <f t="shared" si="195"/>
        <v>60</v>
      </c>
      <c r="Q259" s="463">
        <f t="shared" si="195"/>
        <v>90</v>
      </c>
      <c r="R259" s="463"/>
      <c r="S259" s="463"/>
      <c r="T259" s="463"/>
      <c r="U259" s="463"/>
      <c r="V259" s="463"/>
      <c r="W259" s="463"/>
      <c r="X259" s="463"/>
      <c r="Y259" s="463"/>
      <c r="Z259" s="463"/>
      <c r="AA259" s="463"/>
      <c r="AB259" s="463"/>
      <c r="AC259" s="463"/>
      <c r="AD259" s="463"/>
      <c r="AE259" s="538">
        <f t="shared" ref="AE259" si="198">SUM(K259:AD259)</f>
        <v>480</v>
      </c>
    </row>
    <row r="260" spans="1:31" ht="14.4" thickBot="1" x14ac:dyDescent="0.3">
      <c r="B260" s="61"/>
      <c r="C260" s="62"/>
      <c r="D260" s="91" t="s">
        <v>178</v>
      </c>
      <c r="E260" s="91"/>
      <c r="F260" s="63"/>
      <c r="G260" s="64"/>
      <c r="H260" s="429"/>
      <c r="I260" s="429"/>
      <c r="J260" s="654">
        <f>J244+J240+J222+J200</f>
        <v>6287132.932</v>
      </c>
      <c r="K260" s="462">
        <f t="shared" ref="K260:AE260" si="199">K200+K222+K240+K244</f>
        <v>44092</v>
      </c>
      <c r="L260" s="462">
        <f t="shared" si="199"/>
        <v>102803</v>
      </c>
      <c r="M260" s="462">
        <f t="shared" si="199"/>
        <v>171845</v>
      </c>
      <c r="N260" s="462">
        <f t="shared" si="199"/>
        <v>207016</v>
      </c>
      <c r="O260" s="462">
        <f t="shared" si="199"/>
        <v>149586</v>
      </c>
      <c r="P260" s="462">
        <f t="shared" si="199"/>
        <v>105523</v>
      </c>
      <c r="Q260" s="462">
        <f t="shared" si="199"/>
        <v>98611</v>
      </c>
      <c r="R260" s="462">
        <f t="shared" si="199"/>
        <v>0</v>
      </c>
      <c r="S260" s="462">
        <f t="shared" si="199"/>
        <v>0</v>
      </c>
      <c r="T260" s="462">
        <f t="shared" si="199"/>
        <v>0</v>
      </c>
      <c r="U260" s="462">
        <f t="shared" si="199"/>
        <v>0</v>
      </c>
      <c r="V260" s="462">
        <f t="shared" si="199"/>
        <v>0</v>
      </c>
      <c r="W260" s="462">
        <f t="shared" si="199"/>
        <v>0</v>
      </c>
      <c r="X260" s="462">
        <f t="shared" si="199"/>
        <v>0</v>
      </c>
      <c r="Y260" s="462">
        <f t="shared" si="199"/>
        <v>0</v>
      </c>
      <c r="Z260" s="462">
        <f t="shared" si="199"/>
        <v>0</v>
      </c>
      <c r="AA260" s="462">
        <f t="shared" si="199"/>
        <v>0</v>
      </c>
      <c r="AB260" s="462">
        <f t="shared" si="199"/>
        <v>0</v>
      </c>
      <c r="AC260" s="462">
        <f t="shared" si="199"/>
        <v>0</v>
      </c>
      <c r="AD260" s="462">
        <f t="shared" si="199"/>
        <v>0</v>
      </c>
      <c r="AE260" s="462">
        <f t="shared" si="199"/>
        <v>879476</v>
      </c>
    </row>
    <row r="261" spans="1:31" ht="14.4" thickBot="1" x14ac:dyDescent="0.3">
      <c r="B261" s="61"/>
      <c r="C261" s="62"/>
      <c r="D261" s="91" t="s">
        <v>179</v>
      </c>
      <c r="E261" s="91"/>
      <c r="F261" s="63"/>
      <c r="G261" s="64"/>
      <c r="H261" s="429"/>
      <c r="I261" s="429"/>
      <c r="J261" s="428">
        <f>I262+I263</f>
        <v>314356.64659999998</v>
      </c>
      <c r="K261" s="465">
        <f>SUM(K262:K263)</f>
        <v>2204.6</v>
      </c>
      <c r="L261" s="465">
        <f t="shared" ref="L261:AD261" si="200">SUM(L262:L263)</f>
        <v>5140.1499999999996</v>
      </c>
      <c r="M261" s="465">
        <f t="shared" si="200"/>
        <v>8592.25</v>
      </c>
      <c r="N261" s="465">
        <f t="shared" si="200"/>
        <v>10350.799999999999</v>
      </c>
      <c r="O261" s="465">
        <f t="shared" si="200"/>
        <v>7479.3</v>
      </c>
      <c r="P261" s="465">
        <f t="shared" si="200"/>
        <v>5276.15</v>
      </c>
      <c r="Q261" s="465">
        <f t="shared" si="200"/>
        <v>4930.55</v>
      </c>
      <c r="R261" s="465">
        <f t="shared" si="200"/>
        <v>0</v>
      </c>
      <c r="S261" s="465">
        <f t="shared" si="200"/>
        <v>0</v>
      </c>
      <c r="T261" s="465">
        <f t="shared" si="200"/>
        <v>0</v>
      </c>
      <c r="U261" s="465">
        <f t="shared" si="200"/>
        <v>0</v>
      </c>
      <c r="V261" s="465">
        <f t="shared" si="200"/>
        <v>0</v>
      </c>
      <c r="W261" s="465">
        <f t="shared" si="200"/>
        <v>0</v>
      </c>
      <c r="X261" s="465">
        <f t="shared" si="200"/>
        <v>0</v>
      </c>
      <c r="Y261" s="465">
        <f t="shared" si="200"/>
        <v>0</v>
      </c>
      <c r="Z261" s="465">
        <f t="shared" si="200"/>
        <v>0</v>
      </c>
      <c r="AA261" s="465">
        <f t="shared" si="200"/>
        <v>0</v>
      </c>
      <c r="AB261" s="465">
        <f t="shared" si="200"/>
        <v>0</v>
      </c>
      <c r="AC261" s="465">
        <f t="shared" si="200"/>
        <v>0</v>
      </c>
      <c r="AD261" s="465">
        <f t="shared" si="200"/>
        <v>0</v>
      </c>
      <c r="AE261" s="465">
        <f>SUM(K261:AD261)</f>
        <v>43973.8</v>
      </c>
    </row>
    <row r="262" spans="1:31" x14ac:dyDescent="0.25">
      <c r="B262" s="42">
        <v>1</v>
      </c>
      <c r="C262" s="43">
        <v>20</v>
      </c>
      <c r="D262" s="1048" t="s">
        <v>180</v>
      </c>
      <c r="E262" s="1049"/>
      <c r="F262" s="72" t="s">
        <v>91</v>
      </c>
      <c r="G262" s="99">
        <v>3</v>
      </c>
      <c r="H262" s="1052">
        <f>J200+J222+J240+J244</f>
        <v>6287132.932</v>
      </c>
      <c r="I262" s="441">
        <f>G262*H262/100</f>
        <v>188613.98796</v>
      </c>
      <c r="J262" s="442"/>
      <c r="K262" s="519">
        <f>K260*0.03</f>
        <v>1322.76</v>
      </c>
      <c r="L262" s="519">
        <f t="shared" ref="L262:Q262" si="201">L260*0.03</f>
        <v>3084.0899999999997</v>
      </c>
      <c r="M262" s="519">
        <f t="shared" si="201"/>
        <v>5155.3499999999995</v>
      </c>
      <c r="N262" s="519">
        <f t="shared" si="201"/>
        <v>6210.48</v>
      </c>
      <c r="O262" s="519">
        <f t="shared" si="201"/>
        <v>4487.58</v>
      </c>
      <c r="P262" s="519">
        <f t="shared" si="201"/>
        <v>3165.69</v>
      </c>
      <c r="Q262" s="519">
        <f t="shared" si="201"/>
        <v>2958.33</v>
      </c>
      <c r="R262" s="519"/>
      <c r="S262" s="519"/>
      <c r="T262" s="519"/>
      <c r="U262" s="519"/>
      <c r="V262" s="519"/>
      <c r="W262" s="519"/>
      <c r="X262" s="519"/>
      <c r="Y262" s="519"/>
      <c r="Z262" s="519"/>
      <c r="AA262" s="519"/>
      <c r="AB262" s="519"/>
      <c r="AC262" s="519"/>
      <c r="AD262" s="519"/>
      <c r="AE262" s="539">
        <f>SUM(K262:AD262)</f>
        <v>26384.28</v>
      </c>
    </row>
    <row r="263" spans="1:31" ht="14.4" thickBot="1" x14ac:dyDescent="0.3">
      <c r="A263" s="364"/>
      <c r="B263" s="73">
        <v>1</v>
      </c>
      <c r="C263" s="74">
        <v>20</v>
      </c>
      <c r="D263" s="1048" t="s">
        <v>181</v>
      </c>
      <c r="E263" s="1049"/>
      <c r="F263" s="75" t="s">
        <v>91</v>
      </c>
      <c r="G263" s="100">
        <v>2</v>
      </c>
      <c r="H263" s="1053"/>
      <c r="I263" s="444">
        <f>G263*H262/100</f>
        <v>125742.65863999999</v>
      </c>
      <c r="J263" s="445"/>
      <c r="K263" s="519">
        <f>K260*0.02</f>
        <v>881.84</v>
      </c>
      <c r="L263" s="519">
        <f t="shared" ref="L263:Q263" si="202">L260*0.02</f>
        <v>2056.06</v>
      </c>
      <c r="M263" s="519">
        <f t="shared" si="202"/>
        <v>3436.9</v>
      </c>
      <c r="N263" s="519">
        <f t="shared" si="202"/>
        <v>4140.32</v>
      </c>
      <c r="O263" s="519">
        <f t="shared" si="202"/>
        <v>2991.7200000000003</v>
      </c>
      <c r="P263" s="519">
        <f t="shared" si="202"/>
        <v>2110.46</v>
      </c>
      <c r="Q263" s="519">
        <f t="shared" si="202"/>
        <v>1972.22</v>
      </c>
      <c r="R263" s="519"/>
      <c r="S263" s="519"/>
      <c r="T263" s="519"/>
      <c r="U263" s="519"/>
      <c r="V263" s="519"/>
      <c r="W263" s="519"/>
      <c r="X263" s="519"/>
      <c r="Y263" s="519"/>
      <c r="Z263" s="519"/>
      <c r="AA263" s="519"/>
      <c r="AB263" s="519"/>
      <c r="AC263" s="519"/>
      <c r="AD263" s="519"/>
      <c r="AE263" s="539">
        <f>SUM(K263:AD263)</f>
        <v>17589.52</v>
      </c>
    </row>
    <row r="264" spans="1:31" ht="14.4" thickBot="1" x14ac:dyDescent="0.3">
      <c r="B264" s="77"/>
      <c r="C264" s="78"/>
      <c r="D264" s="92" t="s">
        <v>159</v>
      </c>
      <c r="E264" s="92"/>
      <c r="F264" s="79"/>
      <c r="G264" s="80"/>
      <c r="H264" s="446"/>
      <c r="I264" s="446"/>
      <c r="J264" s="447">
        <f>J260+J261</f>
        <v>6601489.5785999997</v>
      </c>
      <c r="K264" s="466">
        <f>K260+K261</f>
        <v>46296.6</v>
      </c>
      <c r="L264" s="466">
        <f t="shared" ref="L264:AE264" si="203">L260+L261</f>
        <v>107943.15</v>
      </c>
      <c r="M264" s="466">
        <f t="shared" si="203"/>
        <v>180437.25</v>
      </c>
      <c r="N264" s="466">
        <f t="shared" si="203"/>
        <v>217366.8</v>
      </c>
      <c r="O264" s="466">
        <f t="shared" si="203"/>
        <v>157065.29999999999</v>
      </c>
      <c r="P264" s="466">
        <f t="shared" si="203"/>
        <v>110799.15</v>
      </c>
      <c r="Q264" s="466">
        <f t="shared" si="203"/>
        <v>103541.55</v>
      </c>
      <c r="R264" s="466">
        <f t="shared" si="203"/>
        <v>0</v>
      </c>
      <c r="S264" s="466">
        <f t="shared" si="203"/>
        <v>0</v>
      </c>
      <c r="T264" s="466">
        <f t="shared" si="203"/>
        <v>0</v>
      </c>
      <c r="U264" s="466">
        <f t="shared" si="203"/>
        <v>0</v>
      </c>
      <c r="V264" s="466">
        <f t="shared" si="203"/>
        <v>0</v>
      </c>
      <c r="W264" s="466">
        <f t="shared" si="203"/>
        <v>0</v>
      </c>
      <c r="X264" s="466">
        <f t="shared" si="203"/>
        <v>0</v>
      </c>
      <c r="Y264" s="466">
        <f t="shared" si="203"/>
        <v>0</v>
      </c>
      <c r="Z264" s="466">
        <f t="shared" si="203"/>
        <v>0</v>
      </c>
      <c r="AA264" s="466">
        <f t="shared" si="203"/>
        <v>0</v>
      </c>
      <c r="AB264" s="466">
        <f t="shared" si="203"/>
        <v>0</v>
      </c>
      <c r="AC264" s="466">
        <f t="shared" si="203"/>
        <v>0</v>
      </c>
      <c r="AD264" s="466">
        <f t="shared" si="203"/>
        <v>0</v>
      </c>
      <c r="AE264" s="466">
        <f t="shared" si="203"/>
        <v>923449.8</v>
      </c>
    </row>
    <row r="268" spans="1:31" ht="14.4" thickBot="1" x14ac:dyDescent="0.3"/>
    <row r="269" spans="1:31" ht="16.8" thickTop="1" thickBot="1" x14ac:dyDescent="0.3">
      <c r="B269" s="1758" t="s">
        <v>584</v>
      </c>
      <c r="C269" s="1759"/>
      <c r="D269" s="1759"/>
      <c r="E269" s="1759"/>
      <c r="F269" s="1759"/>
      <c r="G269" s="1759"/>
      <c r="H269" s="1759"/>
      <c r="I269" s="1759"/>
      <c r="J269" s="1760"/>
      <c r="K269" s="352" t="s">
        <v>472</v>
      </c>
      <c r="L269" s="352" t="s">
        <v>473</v>
      </c>
      <c r="M269" s="352" t="s">
        <v>474</v>
      </c>
      <c r="N269" s="352" t="s">
        <v>475</v>
      </c>
      <c r="O269" s="352" t="s">
        <v>476</v>
      </c>
      <c r="P269" s="352" t="s">
        <v>477</v>
      </c>
      <c r="Q269" s="352" t="s">
        <v>478</v>
      </c>
      <c r="R269" s="352" t="s">
        <v>479</v>
      </c>
      <c r="S269" s="352" t="s">
        <v>480</v>
      </c>
      <c r="T269" s="352" t="s">
        <v>481</v>
      </c>
      <c r="U269" s="352" t="s">
        <v>482</v>
      </c>
      <c r="V269" s="352" t="s">
        <v>483</v>
      </c>
      <c r="W269" s="352" t="s">
        <v>484</v>
      </c>
      <c r="X269" s="352" t="s">
        <v>485</v>
      </c>
      <c r="Y269" s="352" t="s">
        <v>486</v>
      </c>
      <c r="Z269" s="352" t="s">
        <v>487</v>
      </c>
      <c r="AA269" s="352" t="s">
        <v>488</v>
      </c>
      <c r="AB269" s="352" t="s">
        <v>489</v>
      </c>
      <c r="AC269" s="352" t="s">
        <v>490</v>
      </c>
      <c r="AD269" s="352" t="s">
        <v>491</v>
      </c>
      <c r="AE269" s="352" t="s">
        <v>159</v>
      </c>
    </row>
    <row r="270" spans="1:31" ht="14.4" thickBot="1" x14ac:dyDescent="0.3">
      <c r="B270" s="1868" t="s">
        <v>152</v>
      </c>
      <c r="C270" s="1869"/>
      <c r="D270" s="1870"/>
      <c r="E270" s="110" t="s">
        <v>154</v>
      </c>
      <c r="F270" s="1882" t="s">
        <v>456</v>
      </c>
      <c r="G270" s="1883"/>
      <c r="H270" s="631" t="s">
        <v>403</v>
      </c>
      <c r="I270" s="631" t="s">
        <v>374</v>
      </c>
      <c r="J270" s="632" t="s">
        <v>404</v>
      </c>
      <c r="K270" s="362">
        <f t="shared" ref="K270:AE270" si="204">SUM(K272:K276)</f>
        <v>0</v>
      </c>
      <c r="L270" s="362">
        <f t="shared" si="204"/>
        <v>0</v>
      </c>
      <c r="M270" s="362">
        <f t="shared" si="204"/>
        <v>0</v>
      </c>
      <c r="N270" s="362">
        <f t="shared" si="204"/>
        <v>0</v>
      </c>
      <c r="O270" s="362">
        <f t="shared" si="204"/>
        <v>0</v>
      </c>
      <c r="P270" s="362">
        <f t="shared" si="204"/>
        <v>0</v>
      </c>
      <c r="Q270" s="362">
        <f t="shared" si="204"/>
        <v>0</v>
      </c>
      <c r="R270" s="362">
        <f t="shared" si="204"/>
        <v>0</v>
      </c>
      <c r="S270" s="362">
        <f t="shared" si="204"/>
        <v>0</v>
      </c>
      <c r="T270" s="362">
        <f t="shared" si="204"/>
        <v>0</v>
      </c>
      <c r="U270" s="362">
        <f t="shared" si="204"/>
        <v>0</v>
      </c>
      <c r="V270" s="362">
        <f t="shared" si="204"/>
        <v>0</v>
      </c>
      <c r="W270" s="362">
        <f t="shared" si="204"/>
        <v>0</v>
      </c>
      <c r="X270" s="362">
        <f t="shared" si="204"/>
        <v>0</v>
      </c>
      <c r="Y270" s="362">
        <f t="shared" si="204"/>
        <v>0</v>
      </c>
      <c r="Z270" s="362">
        <f t="shared" si="204"/>
        <v>0</v>
      </c>
      <c r="AA270" s="362">
        <f t="shared" si="204"/>
        <v>0</v>
      </c>
      <c r="AB270" s="362">
        <f t="shared" si="204"/>
        <v>0</v>
      </c>
      <c r="AC270" s="362">
        <f t="shared" si="204"/>
        <v>0</v>
      </c>
      <c r="AD270" s="362">
        <f t="shared" si="204"/>
        <v>0</v>
      </c>
      <c r="AE270" s="362">
        <f t="shared" si="204"/>
        <v>0</v>
      </c>
    </row>
    <row r="271" spans="1:31" x14ac:dyDescent="0.25">
      <c r="B271" s="1873" t="s">
        <v>0</v>
      </c>
      <c r="C271" s="1874"/>
      <c r="D271" s="1875"/>
      <c r="E271" s="176" t="s">
        <v>195</v>
      </c>
      <c r="F271" s="177"/>
      <c r="G271" s="178"/>
      <c r="H271" s="1884">
        <f>AE270</f>
        <v>0</v>
      </c>
      <c r="I271" s="1887">
        <f>J350</f>
        <v>6947989.5785999997</v>
      </c>
      <c r="J271" s="1888">
        <f>H271-I271</f>
        <v>-6947989.5785999997</v>
      </c>
      <c r="K271" s="356"/>
      <c r="L271" s="356"/>
      <c r="M271" s="356"/>
      <c r="N271" s="356"/>
      <c r="O271" s="356"/>
      <c r="P271" s="356"/>
      <c r="Q271" s="356"/>
      <c r="R271" s="356"/>
      <c r="S271" s="356"/>
      <c r="T271" s="356"/>
      <c r="U271" s="356"/>
      <c r="V271" s="356"/>
      <c r="W271" s="356"/>
      <c r="X271" s="356"/>
      <c r="Y271" s="356"/>
      <c r="Z271" s="356"/>
      <c r="AA271" s="356"/>
      <c r="AB271" s="356"/>
      <c r="AC271" s="356"/>
      <c r="AD271" s="356"/>
      <c r="AE271" s="356">
        <f>SUM(AE272:AE274)</f>
        <v>0</v>
      </c>
    </row>
    <row r="272" spans="1:31" ht="14.4" x14ac:dyDescent="0.25">
      <c r="B272" s="1786" t="s">
        <v>444</v>
      </c>
      <c r="C272" s="1787"/>
      <c r="D272" s="1788"/>
      <c r="E272" s="158">
        <f>E6</f>
        <v>32</v>
      </c>
      <c r="F272" s="1891" t="s">
        <v>201</v>
      </c>
      <c r="G272" s="126">
        <f>G6</f>
        <v>1.3980000000000001</v>
      </c>
      <c r="H272" s="1885"/>
      <c r="I272" s="1836"/>
      <c r="J272" s="1889"/>
      <c r="K272" s="369"/>
      <c r="L272" s="369"/>
      <c r="M272" s="369"/>
      <c r="N272" s="369"/>
      <c r="O272" s="369"/>
      <c r="P272" s="369"/>
      <c r="Q272" s="369"/>
      <c r="R272" s="369"/>
      <c r="S272" s="369"/>
      <c r="T272" s="369"/>
      <c r="U272" s="369"/>
      <c r="V272" s="369"/>
      <c r="W272" s="369"/>
      <c r="X272" s="369"/>
      <c r="Y272" s="369"/>
      <c r="Z272" s="369"/>
      <c r="AA272" s="369"/>
      <c r="AB272" s="369"/>
      <c r="AC272" s="369"/>
      <c r="AD272" s="369"/>
      <c r="AE272" s="355">
        <f>SUM(K272:AD272)</f>
        <v>0</v>
      </c>
    </row>
    <row r="273" spans="2:31" ht="14.4" x14ac:dyDescent="0.25">
      <c r="B273" s="1045" t="s">
        <v>445</v>
      </c>
      <c r="C273" s="1046"/>
      <c r="D273" s="1046"/>
      <c r="E273" s="158">
        <f>E7</f>
        <v>24</v>
      </c>
      <c r="F273" s="1891"/>
      <c r="G273" s="126">
        <f>G7</f>
        <v>0.27600000000000002</v>
      </c>
      <c r="H273" s="1885"/>
      <c r="I273" s="1836"/>
      <c r="J273" s="1889"/>
      <c r="K273" s="369"/>
      <c r="L273" s="369"/>
      <c r="M273" s="369"/>
      <c r="N273" s="369"/>
      <c r="O273" s="369"/>
      <c r="P273" s="369"/>
      <c r="Q273" s="369"/>
      <c r="R273" s="369"/>
      <c r="S273" s="369"/>
      <c r="T273" s="369"/>
      <c r="U273" s="369"/>
      <c r="V273" s="369"/>
      <c r="W273" s="369"/>
      <c r="X273" s="369"/>
      <c r="Y273" s="369"/>
      <c r="Z273" s="369"/>
      <c r="AA273" s="369"/>
      <c r="AB273" s="369"/>
      <c r="AC273" s="369"/>
      <c r="AD273" s="369"/>
      <c r="AE273" s="355">
        <f>SUM(K273:AD273)</f>
        <v>0</v>
      </c>
    </row>
    <row r="274" spans="2:31" ht="14.4" x14ac:dyDescent="0.25">
      <c r="B274" s="1045" t="s">
        <v>446</v>
      </c>
      <c r="C274" s="1046"/>
      <c r="D274" s="1046"/>
      <c r="E274" s="158">
        <f>E8</f>
        <v>64</v>
      </c>
      <c r="F274" s="1891"/>
      <c r="G274" s="126">
        <f>G8</f>
        <v>4.2120000000000006</v>
      </c>
      <c r="H274" s="1885"/>
      <c r="I274" s="1836"/>
      <c r="J274" s="1889"/>
      <c r="K274" s="369"/>
      <c r="L274" s="369"/>
      <c r="M274" s="369"/>
      <c r="N274" s="369"/>
      <c r="O274" s="369"/>
      <c r="P274" s="369"/>
      <c r="Q274" s="369"/>
      <c r="R274" s="369"/>
      <c r="S274" s="369"/>
      <c r="T274" s="369"/>
      <c r="U274" s="369"/>
      <c r="V274" s="369"/>
      <c r="W274" s="369"/>
      <c r="X274" s="369"/>
      <c r="Y274" s="369"/>
      <c r="Z274" s="369"/>
      <c r="AA274" s="369"/>
      <c r="AB274" s="369"/>
      <c r="AC274" s="369"/>
      <c r="AD274" s="369"/>
      <c r="AE274" s="355">
        <f>SUM(K274:AD274)</f>
        <v>0</v>
      </c>
    </row>
    <row r="275" spans="2:31" x14ac:dyDescent="0.25">
      <c r="B275" s="1764" t="s">
        <v>281</v>
      </c>
      <c r="C275" s="1765"/>
      <c r="D275" s="1765"/>
      <c r="E275" s="216" t="s">
        <v>312</v>
      </c>
      <c r="F275" s="1891"/>
      <c r="G275" s="117"/>
      <c r="H275" s="1885"/>
      <c r="I275" s="1836"/>
      <c r="J275" s="1889"/>
      <c r="K275" s="356">
        <f t="shared" ref="K275:AE275" si="205">SUM(K276:K279)</f>
        <v>0</v>
      </c>
      <c r="L275" s="356">
        <f t="shared" si="205"/>
        <v>0</v>
      </c>
      <c r="M275" s="356">
        <f t="shared" si="205"/>
        <v>0</v>
      </c>
      <c r="N275" s="356">
        <f t="shared" si="205"/>
        <v>0</v>
      </c>
      <c r="O275" s="356">
        <f t="shared" si="205"/>
        <v>0</v>
      </c>
      <c r="P275" s="356">
        <f t="shared" si="205"/>
        <v>0</v>
      </c>
      <c r="Q275" s="356">
        <f t="shared" si="205"/>
        <v>0</v>
      </c>
      <c r="R275" s="356">
        <f t="shared" si="205"/>
        <v>0</v>
      </c>
      <c r="S275" s="356">
        <f t="shared" si="205"/>
        <v>0</v>
      </c>
      <c r="T275" s="356">
        <f t="shared" si="205"/>
        <v>0</v>
      </c>
      <c r="U275" s="356">
        <f t="shared" si="205"/>
        <v>0</v>
      </c>
      <c r="V275" s="356">
        <f t="shared" si="205"/>
        <v>0</v>
      </c>
      <c r="W275" s="356">
        <f t="shared" si="205"/>
        <v>0</v>
      </c>
      <c r="X275" s="356">
        <f t="shared" si="205"/>
        <v>0</v>
      </c>
      <c r="Y275" s="356">
        <f t="shared" si="205"/>
        <v>0</v>
      </c>
      <c r="Z275" s="356">
        <f t="shared" si="205"/>
        <v>0</v>
      </c>
      <c r="AA275" s="356">
        <f t="shared" si="205"/>
        <v>0</v>
      </c>
      <c r="AB275" s="356">
        <f t="shared" si="205"/>
        <v>0</v>
      </c>
      <c r="AC275" s="356">
        <f t="shared" si="205"/>
        <v>0</v>
      </c>
      <c r="AD275" s="356">
        <f t="shared" si="205"/>
        <v>0</v>
      </c>
      <c r="AE275" s="356">
        <f t="shared" si="205"/>
        <v>0</v>
      </c>
    </row>
    <row r="276" spans="2:31" ht="14.4" x14ac:dyDescent="0.25">
      <c r="B276" s="1893" t="s">
        <v>447</v>
      </c>
      <c r="C276" s="1894"/>
      <c r="D276" s="1894"/>
      <c r="E276" s="158">
        <f>E10</f>
        <v>30</v>
      </c>
      <c r="F276" s="1892"/>
      <c r="G276" s="126">
        <f>G10</f>
        <v>0.16</v>
      </c>
      <c r="H276" s="1885"/>
      <c r="I276" s="1836"/>
      <c r="J276" s="1889"/>
      <c r="K276" s="369"/>
      <c r="L276" s="369"/>
      <c r="M276" s="369"/>
      <c r="N276" s="369"/>
      <c r="O276" s="369"/>
      <c r="P276" s="369"/>
      <c r="Q276" s="369"/>
      <c r="R276" s="369"/>
      <c r="S276" s="369"/>
      <c r="T276" s="369"/>
      <c r="U276" s="369"/>
      <c r="V276" s="369"/>
      <c r="W276" s="369"/>
      <c r="X276" s="369"/>
      <c r="Y276" s="369"/>
      <c r="Z276" s="369"/>
      <c r="AA276" s="369"/>
      <c r="AB276" s="369"/>
      <c r="AC276" s="369"/>
      <c r="AD276" s="369"/>
      <c r="AE276" s="355">
        <f>SUM(K276:AD276)</f>
        <v>0</v>
      </c>
    </row>
    <row r="277" spans="2:31" ht="14.4" x14ac:dyDescent="0.25">
      <c r="B277" s="1045" t="s">
        <v>448</v>
      </c>
      <c r="C277" s="1046"/>
      <c r="D277" s="1046"/>
      <c r="E277" s="158">
        <f>E11</f>
        <v>30</v>
      </c>
      <c r="F277" s="214" t="s">
        <v>202</v>
      </c>
      <c r="G277" s="126">
        <f>G11</f>
        <v>0.57999999999999996</v>
      </c>
      <c r="H277" s="1885"/>
      <c r="I277" s="1836"/>
      <c r="J277" s="1889"/>
      <c r="K277" s="369"/>
      <c r="L277" s="369"/>
      <c r="M277" s="369"/>
      <c r="N277" s="369"/>
      <c r="O277" s="369"/>
      <c r="P277" s="369"/>
      <c r="Q277" s="369"/>
      <c r="R277" s="369"/>
      <c r="S277" s="369"/>
      <c r="T277" s="369"/>
      <c r="U277" s="369"/>
      <c r="V277" s="369"/>
      <c r="W277" s="369"/>
      <c r="X277" s="369"/>
      <c r="Y277" s="369"/>
      <c r="Z277" s="369"/>
      <c r="AA277" s="369"/>
      <c r="AB277" s="369"/>
      <c r="AC277" s="369"/>
      <c r="AD277" s="369"/>
      <c r="AE277" s="355">
        <f>SUM(K277:AD277)</f>
        <v>0</v>
      </c>
    </row>
    <row r="278" spans="2:31" ht="14.4" x14ac:dyDescent="0.25">
      <c r="B278" s="1045" t="s">
        <v>450</v>
      </c>
      <c r="C278" s="1046"/>
      <c r="D278" s="1046"/>
      <c r="E278" s="158">
        <f>E12</f>
        <v>99</v>
      </c>
      <c r="F278" s="214" t="s">
        <v>202</v>
      </c>
      <c r="G278" s="126">
        <f>G12</f>
        <v>0.31</v>
      </c>
      <c r="H278" s="1885"/>
      <c r="I278" s="1836"/>
      <c r="J278" s="1889"/>
      <c r="K278" s="369"/>
      <c r="L278" s="369"/>
      <c r="M278" s="369"/>
      <c r="N278" s="369"/>
      <c r="O278" s="369"/>
      <c r="P278" s="369"/>
      <c r="Q278" s="369"/>
      <c r="R278" s="369"/>
      <c r="S278" s="369"/>
      <c r="T278" s="369"/>
      <c r="U278" s="369"/>
      <c r="V278" s="369"/>
      <c r="W278" s="369"/>
      <c r="X278" s="369"/>
      <c r="Y278" s="369"/>
      <c r="Z278" s="369"/>
      <c r="AA278" s="369"/>
      <c r="AB278" s="369"/>
      <c r="AC278" s="369"/>
      <c r="AD278" s="369"/>
      <c r="AE278" s="355">
        <f>SUM(K278:AD278)</f>
        <v>0</v>
      </c>
    </row>
    <row r="279" spans="2:31" ht="14.4" x14ac:dyDescent="0.3">
      <c r="B279" s="263" t="s">
        <v>449</v>
      </c>
      <c r="C279" s="1046"/>
      <c r="D279" s="1046"/>
      <c r="E279" s="158">
        <f>E13</f>
        <v>101</v>
      </c>
      <c r="F279" s="214" t="s">
        <v>202</v>
      </c>
      <c r="G279" s="126">
        <f>G13</f>
        <v>0.03</v>
      </c>
      <c r="H279" s="1885"/>
      <c r="I279" s="1836"/>
      <c r="J279" s="1889"/>
      <c r="K279" s="369"/>
      <c r="L279" s="369"/>
      <c r="M279" s="369"/>
      <c r="N279" s="369"/>
      <c r="O279" s="369"/>
      <c r="P279" s="369"/>
      <c r="Q279" s="369"/>
      <c r="R279" s="369"/>
      <c r="S279" s="369"/>
      <c r="T279" s="369"/>
      <c r="U279" s="369"/>
      <c r="V279" s="369"/>
      <c r="W279" s="369"/>
      <c r="X279" s="369"/>
      <c r="Y279" s="369"/>
      <c r="Z279" s="369"/>
      <c r="AA279" s="369"/>
      <c r="AB279" s="369"/>
      <c r="AC279" s="369"/>
      <c r="AD279" s="369"/>
      <c r="AE279" s="355">
        <f>SUM(K279:AD279)</f>
        <v>0</v>
      </c>
    </row>
    <row r="280" spans="2:31" x14ac:dyDescent="0.25">
      <c r="B280" s="264" t="s">
        <v>283</v>
      </c>
      <c r="C280" s="213"/>
      <c r="D280" s="213"/>
      <c r="E280" s="4"/>
      <c r="F280" s="4"/>
      <c r="G280" s="4"/>
      <c r="H280" s="1885"/>
      <c r="I280" s="1836"/>
      <c r="J280" s="1889"/>
      <c r="K280" s="356">
        <f>SUM(K281:K282)</f>
        <v>0</v>
      </c>
      <c r="L280" s="356">
        <f t="shared" ref="L280:AE280" si="206">SUM(L281:L282)</f>
        <v>0</v>
      </c>
      <c r="M280" s="356">
        <f t="shared" si="206"/>
        <v>0</v>
      </c>
      <c r="N280" s="356">
        <f t="shared" si="206"/>
        <v>0</v>
      </c>
      <c r="O280" s="356">
        <f t="shared" si="206"/>
        <v>0</v>
      </c>
      <c r="P280" s="356">
        <f t="shared" si="206"/>
        <v>0</v>
      </c>
      <c r="Q280" s="356">
        <f t="shared" si="206"/>
        <v>0</v>
      </c>
      <c r="R280" s="356">
        <f t="shared" si="206"/>
        <v>0</v>
      </c>
      <c r="S280" s="356">
        <f t="shared" si="206"/>
        <v>0</v>
      </c>
      <c r="T280" s="356">
        <f t="shared" si="206"/>
        <v>0</v>
      </c>
      <c r="U280" s="356">
        <f t="shared" si="206"/>
        <v>0</v>
      </c>
      <c r="V280" s="356">
        <f t="shared" si="206"/>
        <v>0</v>
      </c>
      <c r="W280" s="356">
        <f t="shared" si="206"/>
        <v>0</v>
      </c>
      <c r="X280" s="356">
        <f t="shared" si="206"/>
        <v>0</v>
      </c>
      <c r="Y280" s="356">
        <f t="shared" si="206"/>
        <v>0</v>
      </c>
      <c r="Z280" s="356">
        <f t="shared" si="206"/>
        <v>0</v>
      </c>
      <c r="AA280" s="356">
        <f t="shared" si="206"/>
        <v>0</v>
      </c>
      <c r="AB280" s="356">
        <f t="shared" si="206"/>
        <v>0</v>
      </c>
      <c r="AC280" s="356">
        <f t="shared" si="206"/>
        <v>0</v>
      </c>
      <c r="AD280" s="356">
        <f t="shared" si="206"/>
        <v>0</v>
      </c>
      <c r="AE280" s="356">
        <f t="shared" si="206"/>
        <v>0</v>
      </c>
    </row>
    <row r="281" spans="2:31" ht="14.4" x14ac:dyDescent="0.3">
      <c r="B281" s="263" t="s">
        <v>451</v>
      </c>
      <c r="C281" s="213"/>
      <c r="D281" s="213"/>
      <c r="E281" s="158">
        <f>E15</f>
        <v>133</v>
      </c>
      <c r="F281" s="4"/>
      <c r="G281" s="4"/>
      <c r="H281" s="1885"/>
      <c r="I281" s="1836"/>
      <c r="J281" s="1889"/>
      <c r="K281" s="369"/>
      <c r="L281" s="369"/>
      <c r="M281" s="369"/>
      <c r="N281" s="369"/>
      <c r="O281" s="369"/>
      <c r="P281" s="369"/>
      <c r="Q281" s="369"/>
      <c r="R281" s="369"/>
      <c r="S281" s="369"/>
      <c r="T281" s="369"/>
      <c r="U281" s="369"/>
      <c r="V281" s="369"/>
      <c r="W281" s="369"/>
      <c r="X281" s="369"/>
      <c r="Y281" s="369"/>
      <c r="Z281" s="369"/>
      <c r="AA281" s="369"/>
      <c r="AB281" s="369"/>
      <c r="AC281" s="369"/>
      <c r="AD281" s="369"/>
      <c r="AE281" s="1054"/>
    </row>
    <row r="282" spans="2:31" ht="15" thickBot="1" x14ac:dyDescent="0.3">
      <c r="B282" s="265" t="s">
        <v>214</v>
      </c>
      <c r="C282" s="123"/>
      <c r="D282" s="123"/>
      <c r="E282" s="105"/>
      <c r="F282" s="215" t="s">
        <v>199</v>
      </c>
      <c r="G282" s="105" t="s">
        <v>199</v>
      </c>
      <c r="H282" s="1886"/>
      <c r="I282" s="1858"/>
      <c r="J282" s="1890"/>
      <c r="K282" s="369"/>
      <c r="L282" s="369"/>
      <c r="M282" s="369"/>
      <c r="N282" s="369"/>
      <c r="O282" s="369"/>
      <c r="P282" s="369"/>
      <c r="Q282" s="369"/>
      <c r="R282" s="369"/>
      <c r="S282" s="369"/>
      <c r="T282" s="369"/>
      <c r="U282" s="369"/>
      <c r="V282" s="369"/>
      <c r="W282" s="369"/>
      <c r="X282" s="369"/>
      <c r="Y282" s="369"/>
      <c r="Z282" s="369"/>
      <c r="AA282" s="369"/>
      <c r="AB282" s="369"/>
      <c r="AC282" s="369"/>
      <c r="AD282" s="369"/>
      <c r="AE282" s="1054"/>
    </row>
    <row r="283" spans="2:31" ht="14.4" thickTop="1" x14ac:dyDescent="0.25">
      <c r="K283" s="369"/>
      <c r="L283" s="369"/>
      <c r="M283" s="369"/>
      <c r="N283" s="369"/>
      <c r="O283" s="369"/>
      <c r="P283" s="369"/>
      <c r="Q283" s="369"/>
      <c r="R283" s="369"/>
      <c r="S283" s="369"/>
      <c r="T283" s="369"/>
      <c r="U283" s="369"/>
      <c r="V283" s="369"/>
      <c r="W283" s="369"/>
      <c r="X283" s="369"/>
      <c r="Y283" s="369"/>
      <c r="Z283" s="369"/>
      <c r="AA283" s="369"/>
      <c r="AB283" s="369"/>
      <c r="AC283" s="369"/>
      <c r="AD283" s="369"/>
      <c r="AE283" s="364"/>
    </row>
    <row r="284" spans="2:31" x14ac:dyDescent="0.25">
      <c r="K284" s="369"/>
      <c r="L284" s="369"/>
      <c r="M284" s="369"/>
      <c r="N284" s="369"/>
      <c r="O284" s="369"/>
      <c r="P284" s="369"/>
      <c r="Q284" s="369"/>
      <c r="R284" s="369"/>
      <c r="S284" s="369"/>
      <c r="T284" s="369"/>
      <c r="U284" s="369"/>
      <c r="V284" s="369"/>
      <c r="W284" s="369"/>
      <c r="X284" s="369"/>
      <c r="Y284" s="369"/>
      <c r="Z284" s="369"/>
      <c r="AA284" s="369"/>
      <c r="AB284" s="369"/>
      <c r="AC284" s="369"/>
      <c r="AD284" s="369"/>
      <c r="AE284" s="364"/>
    </row>
    <row r="285" spans="2:31" ht="28.2" thickBot="1" x14ac:dyDescent="0.3">
      <c r="B285" s="1850" t="s">
        <v>151</v>
      </c>
      <c r="C285" s="1851"/>
      <c r="D285" s="1852" t="s">
        <v>153</v>
      </c>
      <c r="E285" s="1853"/>
      <c r="F285" s="101" t="s">
        <v>154</v>
      </c>
      <c r="G285" s="102" t="s">
        <v>155</v>
      </c>
      <c r="H285" s="497" t="s">
        <v>156</v>
      </c>
      <c r="I285" s="498" t="s">
        <v>157</v>
      </c>
      <c r="J285" s="499" t="s">
        <v>158</v>
      </c>
      <c r="K285" s="352" t="s">
        <v>472</v>
      </c>
      <c r="L285" s="352" t="s">
        <v>473</v>
      </c>
      <c r="M285" s="352" t="s">
        <v>474</v>
      </c>
      <c r="N285" s="352" t="s">
        <v>475</v>
      </c>
      <c r="O285" s="352" t="s">
        <v>476</v>
      </c>
      <c r="P285" s="352" t="s">
        <v>477</v>
      </c>
      <c r="Q285" s="352" t="s">
        <v>478</v>
      </c>
      <c r="R285" s="352" t="s">
        <v>479</v>
      </c>
      <c r="S285" s="352" t="s">
        <v>480</v>
      </c>
      <c r="T285" s="352" t="s">
        <v>481</v>
      </c>
      <c r="U285" s="352" t="s">
        <v>482</v>
      </c>
      <c r="V285" s="352" t="s">
        <v>483</v>
      </c>
      <c r="W285" s="352" t="s">
        <v>484</v>
      </c>
      <c r="X285" s="352" t="s">
        <v>485</v>
      </c>
      <c r="Y285" s="352" t="s">
        <v>486</v>
      </c>
      <c r="Z285" s="352" t="s">
        <v>487</v>
      </c>
      <c r="AA285" s="352" t="s">
        <v>488</v>
      </c>
      <c r="AB285" s="352" t="s">
        <v>489</v>
      </c>
      <c r="AC285" s="352" t="s">
        <v>490</v>
      </c>
      <c r="AD285" s="352" t="s">
        <v>491</v>
      </c>
      <c r="AE285" s="352" t="s">
        <v>159</v>
      </c>
    </row>
    <row r="286" spans="2:31" ht="14.4" thickBot="1" x14ac:dyDescent="0.3">
      <c r="B286" s="38"/>
      <c r="C286" s="39"/>
      <c r="D286" s="114" t="s">
        <v>162</v>
      </c>
      <c r="E286" s="114"/>
      <c r="F286" s="106"/>
      <c r="G286" s="37"/>
      <c r="H286" s="500"/>
      <c r="I286" s="500"/>
      <c r="J286" s="535">
        <f>SUM(I287:I307)</f>
        <v>1762342.6400000001</v>
      </c>
      <c r="K286" s="356">
        <f>SUM(K287:K307)</f>
        <v>52264.66</v>
      </c>
      <c r="L286" s="356">
        <f t="shared" ref="L286:AE286" si="207">SUM(L287:L307)</f>
        <v>140580.27999999997</v>
      </c>
      <c r="M286" s="356">
        <f t="shared" si="207"/>
        <v>256995.79999999996</v>
      </c>
      <c r="N286" s="356">
        <f t="shared" si="207"/>
        <v>349454.28</v>
      </c>
      <c r="O286" s="356">
        <f t="shared" si="207"/>
        <v>336564.1</v>
      </c>
      <c r="P286" s="356">
        <f t="shared" si="207"/>
        <v>307887.2</v>
      </c>
      <c r="Q286" s="356">
        <f t="shared" si="207"/>
        <v>318596.32</v>
      </c>
      <c r="R286" s="356">
        <f t="shared" si="207"/>
        <v>0</v>
      </c>
      <c r="S286" s="356">
        <f t="shared" si="207"/>
        <v>0</v>
      </c>
      <c r="T286" s="356">
        <f t="shared" si="207"/>
        <v>0</v>
      </c>
      <c r="U286" s="356">
        <f t="shared" si="207"/>
        <v>0</v>
      </c>
      <c r="V286" s="356">
        <f t="shared" si="207"/>
        <v>0</v>
      </c>
      <c r="W286" s="356">
        <f t="shared" si="207"/>
        <v>0</v>
      </c>
      <c r="X286" s="356">
        <f t="shared" si="207"/>
        <v>0</v>
      </c>
      <c r="Y286" s="356">
        <f t="shared" si="207"/>
        <v>0</v>
      </c>
      <c r="Z286" s="356">
        <f t="shared" si="207"/>
        <v>0</v>
      </c>
      <c r="AA286" s="356">
        <f t="shared" si="207"/>
        <v>0</v>
      </c>
      <c r="AB286" s="356">
        <f t="shared" si="207"/>
        <v>0</v>
      </c>
      <c r="AC286" s="356">
        <f t="shared" si="207"/>
        <v>0</v>
      </c>
      <c r="AD286" s="356">
        <f t="shared" si="207"/>
        <v>0</v>
      </c>
      <c r="AE286" s="356">
        <f t="shared" si="207"/>
        <v>1762342.6400000001</v>
      </c>
    </row>
    <row r="287" spans="2:31" x14ac:dyDescent="0.25">
      <c r="B287" s="49">
        <f t="shared" ref="B287:D307" si="208">B21</f>
        <v>1</v>
      </c>
      <c r="C287" s="49">
        <f t="shared" si="208"/>
        <v>1</v>
      </c>
      <c r="D287" s="1772" t="str">
        <f t="shared" si="208"/>
        <v>Limpieza de terreno *</v>
      </c>
      <c r="E287" s="1772"/>
      <c r="F287" s="26" t="str">
        <f t="shared" ref="F287:F307" si="209">F21</f>
        <v>jornal</v>
      </c>
      <c r="G287" s="53">
        <f t="shared" ref="G287:G307" si="210">G201</f>
        <v>300</v>
      </c>
      <c r="H287" s="410">
        <f t="shared" ref="H287:H307" si="211">H21</f>
        <v>11.54</v>
      </c>
      <c r="I287" s="410">
        <f t="shared" ref="I287:I307" si="212">G287*H287</f>
        <v>3461.9999999999995</v>
      </c>
      <c r="J287" s="1324"/>
      <c r="K287" s="369">
        <f t="shared" ref="K287:Q296" si="213">$H287*K201</f>
        <v>346.2</v>
      </c>
      <c r="L287" s="369">
        <f t="shared" si="213"/>
        <v>692.4</v>
      </c>
      <c r="M287" s="369">
        <f t="shared" si="213"/>
        <v>1038.5999999999999</v>
      </c>
      <c r="N287" s="369">
        <f t="shared" si="213"/>
        <v>1038.5999999999999</v>
      </c>
      <c r="O287" s="369">
        <f t="shared" si="213"/>
        <v>346.2</v>
      </c>
      <c r="P287" s="369">
        <f t="shared" si="213"/>
        <v>0</v>
      </c>
      <c r="Q287" s="369">
        <f t="shared" si="213"/>
        <v>0</v>
      </c>
      <c r="R287" s="369"/>
      <c r="S287" s="369"/>
      <c r="T287" s="369"/>
      <c r="U287" s="369"/>
      <c r="V287" s="369"/>
      <c r="W287" s="369"/>
      <c r="X287" s="369"/>
      <c r="Y287" s="369"/>
      <c r="Z287" s="369"/>
      <c r="AA287" s="369"/>
      <c r="AB287" s="369"/>
      <c r="AC287" s="369"/>
      <c r="AD287" s="369"/>
      <c r="AE287" s="355">
        <f>SUM(K287:AD287)</f>
        <v>3461.9999999999995</v>
      </c>
    </row>
    <row r="288" spans="2:31" x14ac:dyDescent="0.25">
      <c r="B288" s="49">
        <f t="shared" si="208"/>
        <v>1</v>
      </c>
      <c r="C288" s="49">
        <f t="shared" si="208"/>
        <v>1</v>
      </c>
      <c r="D288" s="1772" t="str">
        <f t="shared" si="208"/>
        <v>Preparacion de terreno *</v>
      </c>
      <c r="E288" s="1772"/>
      <c r="F288" s="26" t="str">
        <f t="shared" si="209"/>
        <v>jornal</v>
      </c>
      <c r="G288" s="53">
        <f t="shared" si="210"/>
        <v>300</v>
      </c>
      <c r="H288" s="410">
        <f t="shared" si="211"/>
        <v>11.54</v>
      </c>
      <c r="I288" s="410">
        <f t="shared" si="212"/>
        <v>3461.9999999999995</v>
      </c>
      <c r="J288" s="1324"/>
      <c r="K288" s="369">
        <f t="shared" si="213"/>
        <v>346.2</v>
      </c>
      <c r="L288" s="369">
        <f t="shared" si="213"/>
        <v>692.4</v>
      </c>
      <c r="M288" s="369">
        <f t="shared" si="213"/>
        <v>1038.5999999999999</v>
      </c>
      <c r="N288" s="369">
        <f t="shared" si="213"/>
        <v>1038.5999999999999</v>
      </c>
      <c r="O288" s="369">
        <f t="shared" si="213"/>
        <v>346.2</v>
      </c>
      <c r="P288" s="369">
        <f t="shared" si="213"/>
        <v>0</v>
      </c>
      <c r="Q288" s="369">
        <f t="shared" si="213"/>
        <v>0</v>
      </c>
      <c r="R288" s="369"/>
      <c r="S288" s="369"/>
      <c r="T288" s="369"/>
      <c r="U288" s="369"/>
      <c r="V288" s="369"/>
      <c r="W288" s="369"/>
      <c r="X288" s="369"/>
      <c r="Y288" s="369"/>
      <c r="Z288" s="369"/>
      <c r="AA288" s="369"/>
      <c r="AB288" s="369"/>
      <c r="AC288" s="369"/>
      <c r="AD288" s="369"/>
      <c r="AE288" s="355">
        <f>SUM(K288:AD288)</f>
        <v>3461.9999999999995</v>
      </c>
    </row>
    <row r="289" spans="1:31" x14ac:dyDescent="0.25">
      <c r="B289" s="49">
        <f t="shared" si="208"/>
        <v>1</v>
      </c>
      <c r="C289" s="49">
        <f t="shared" si="208"/>
        <v>20</v>
      </c>
      <c r="D289" s="1772" t="str">
        <f t="shared" si="208"/>
        <v>Cercado y establecimiento y mantenimiento de cerca viva *</v>
      </c>
      <c r="E289" s="1772"/>
      <c r="F289" s="26" t="str">
        <f t="shared" si="209"/>
        <v>jornal</v>
      </c>
      <c r="G289" s="53">
        <f t="shared" si="210"/>
        <v>5010</v>
      </c>
      <c r="H289" s="410">
        <f t="shared" si="211"/>
        <v>11.54</v>
      </c>
      <c r="I289" s="410">
        <f t="shared" si="212"/>
        <v>57815.399999999994</v>
      </c>
      <c r="J289" s="1324"/>
      <c r="K289" s="369">
        <f t="shared" si="213"/>
        <v>1730.9999999999998</v>
      </c>
      <c r="L289" s="369">
        <f t="shared" si="213"/>
        <v>4500.5999999999995</v>
      </c>
      <c r="M289" s="369">
        <f t="shared" si="213"/>
        <v>8308.7999999999993</v>
      </c>
      <c r="N289" s="369">
        <f t="shared" si="213"/>
        <v>11424.599999999999</v>
      </c>
      <c r="O289" s="369">
        <f t="shared" si="213"/>
        <v>11078.4</v>
      </c>
      <c r="P289" s="369">
        <f t="shared" si="213"/>
        <v>10386</v>
      </c>
      <c r="Q289" s="369">
        <f t="shared" si="213"/>
        <v>10386</v>
      </c>
      <c r="R289" s="369"/>
      <c r="S289" s="369"/>
      <c r="T289" s="369"/>
      <c r="U289" s="369"/>
      <c r="V289" s="369"/>
      <c r="W289" s="369"/>
      <c r="X289" s="369"/>
      <c r="Y289" s="369"/>
      <c r="Z289" s="369"/>
      <c r="AA289" s="369"/>
      <c r="AB289" s="369"/>
      <c r="AC289" s="369"/>
      <c r="AD289" s="369"/>
      <c r="AE289" s="355">
        <f>SUM(K289:AD289)</f>
        <v>57815.399999999994</v>
      </c>
    </row>
    <row r="290" spans="1:31" x14ac:dyDescent="0.25">
      <c r="B290" s="49">
        <f t="shared" si="208"/>
        <v>1</v>
      </c>
      <c r="C290" s="49">
        <f t="shared" si="208"/>
        <v>20</v>
      </c>
      <c r="D290" s="1772" t="str">
        <f t="shared" si="208"/>
        <v>Construccion y mtto. de trochas cortafuego (m)</v>
      </c>
      <c r="E290" s="1772"/>
      <c r="F290" s="26" t="str">
        <f t="shared" si="209"/>
        <v>jornal</v>
      </c>
      <c r="G290" s="53">
        <f t="shared" si="210"/>
        <v>4980</v>
      </c>
      <c r="H290" s="410">
        <f t="shared" si="211"/>
        <v>11.54</v>
      </c>
      <c r="I290" s="410">
        <f t="shared" si="212"/>
        <v>57469.2</v>
      </c>
      <c r="J290" s="1324"/>
      <c r="K290" s="369">
        <f t="shared" si="213"/>
        <v>346.2</v>
      </c>
      <c r="L290" s="369">
        <f t="shared" si="213"/>
        <v>2077.1999999999998</v>
      </c>
      <c r="M290" s="369">
        <f t="shared" si="213"/>
        <v>5193</v>
      </c>
      <c r="N290" s="369">
        <f t="shared" si="213"/>
        <v>9347.4</v>
      </c>
      <c r="O290" s="369">
        <f t="shared" si="213"/>
        <v>12809.4</v>
      </c>
      <c r="P290" s="369">
        <f t="shared" si="213"/>
        <v>13847.999999999998</v>
      </c>
      <c r="Q290" s="369">
        <f t="shared" si="213"/>
        <v>13847.999999999998</v>
      </c>
      <c r="R290" s="369"/>
      <c r="S290" s="369"/>
      <c r="T290" s="369"/>
      <c r="U290" s="369"/>
      <c r="V290" s="369"/>
      <c r="W290" s="369"/>
      <c r="X290" s="369"/>
      <c r="Y290" s="369"/>
      <c r="Z290" s="369"/>
      <c r="AA290" s="369"/>
      <c r="AB290" s="369"/>
      <c r="AC290" s="369"/>
      <c r="AD290" s="369"/>
      <c r="AE290" s="355">
        <f t="shared" ref="AE290:AE306" si="214">SUM(K290:AD290)</f>
        <v>57469.2</v>
      </c>
    </row>
    <row r="291" spans="1:31" x14ac:dyDescent="0.25">
      <c r="B291" s="49">
        <f t="shared" si="208"/>
        <v>1</v>
      </c>
      <c r="C291" s="49">
        <f t="shared" si="208"/>
        <v>20</v>
      </c>
      <c r="D291" s="1772" t="str">
        <f t="shared" si="208"/>
        <v>Montaje y operación sistema de riego goteo de una hectarea - especies frutales y cultivos varios.</v>
      </c>
      <c r="E291" s="1772"/>
      <c r="F291" s="26" t="str">
        <f t="shared" si="209"/>
        <v>jornal</v>
      </c>
      <c r="G291" s="53">
        <f t="shared" si="210"/>
        <v>5610</v>
      </c>
      <c r="H291" s="410">
        <f t="shared" si="211"/>
        <v>11.54</v>
      </c>
      <c r="I291" s="410">
        <f t="shared" si="212"/>
        <v>64739.399999999994</v>
      </c>
      <c r="J291" s="1324"/>
      <c r="K291" s="369">
        <f t="shared" si="213"/>
        <v>2423.3999999999996</v>
      </c>
      <c r="L291" s="369">
        <f t="shared" si="213"/>
        <v>5885.4</v>
      </c>
      <c r="M291" s="369">
        <f t="shared" si="213"/>
        <v>10386</v>
      </c>
      <c r="N291" s="369">
        <f t="shared" si="213"/>
        <v>13501.8</v>
      </c>
      <c r="O291" s="369">
        <f t="shared" si="213"/>
        <v>11770.8</v>
      </c>
      <c r="P291" s="369">
        <f t="shared" si="213"/>
        <v>10386</v>
      </c>
      <c r="Q291" s="369">
        <f t="shared" si="213"/>
        <v>10386</v>
      </c>
      <c r="R291" s="369"/>
      <c r="S291" s="369"/>
      <c r="T291" s="369"/>
      <c r="U291" s="369"/>
      <c r="V291" s="369"/>
      <c r="W291" s="369"/>
      <c r="X291" s="369"/>
      <c r="Y291" s="369"/>
      <c r="Z291" s="369"/>
      <c r="AA291" s="369"/>
      <c r="AB291" s="369"/>
      <c r="AC291" s="369"/>
      <c r="AD291" s="369"/>
      <c r="AE291" s="355">
        <f t="shared" si="214"/>
        <v>64739.399999999994</v>
      </c>
    </row>
    <row r="292" spans="1:31" x14ac:dyDescent="0.25">
      <c r="B292" s="49">
        <f t="shared" si="208"/>
        <v>1</v>
      </c>
      <c r="C292" s="49">
        <f t="shared" si="208"/>
        <v>1</v>
      </c>
      <c r="D292" s="1772" t="str">
        <f t="shared" si="208"/>
        <v>Trazo y estaquillado para plantaciones especies frutales</v>
      </c>
      <c r="E292" s="1772"/>
      <c r="F292" s="26" t="str">
        <f t="shared" si="209"/>
        <v>jornal</v>
      </c>
      <c r="G292" s="53">
        <f t="shared" si="210"/>
        <v>1200</v>
      </c>
      <c r="H292" s="410">
        <f t="shared" si="211"/>
        <v>11.54</v>
      </c>
      <c r="I292" s="410">
        <f t="shared" si="212"/>
        <v>13847.999999999998</v>
      </c>
      <c r="J292" s="1324"/>
      <c r="K292" s="369">
        <f t="shared" si="213"/>
        <v>1384.8</v>
      </c>
      <c r="L292" s="369">
        <f t="shared" si="213"/>
        <v>2769.6</v>
      </c>
      <c r="M292" s="369">
        <f t="shared" si="213"/>
        <v>4154.3999999999996</v>
      </c>
      <c r="N292" s="369">
        <f t="shared" si="213"/>
        <v>4154.3999999999996</v>
      </c>
      <c r="O292" s="369">
        <f t="shared" si="213"/>
        <v>1384.8</v>
      </c>
      <c r="P292" s="369">
        <f t="shared" si="213"/>
        <v>0</v>
      </c>
      <c r="Q292" s="369">
        <f t="shared" si="213"/>
        <v>0</v>
      </c>
      <c r="R292" s="369"/>
      <c r="S292" s="369"/>
      <c r="T292" s="369"/>
      <c r="U292" s="369"/>
      <c r="V292" s="369"/>
      <c r="W292" s="369"/>
      <c r="X292" s="369"/>
      <c r="Y292" s="369"/>
      <c r="Z292" s="369"/>
      <c r="AA292" s="369"/>
      <c r="AB292" s="369"/>
      <c r="AC292" s="369"/>
      <c r="AD292" s="369"/>
      <c r="AE292" s="355">
        <f t="shared" si="214"/>
        <v>13847.999999999998</v>
      </c>
    </row>
    <row r="293" spans="1:31" x14ac:dyDescent="0.25">
      <c r="B293" s="49">
        <f t="shared" si="208"/>
        <v>1</v>
      </c>
      <c r="C293" s="49">
        <f t="shared" si="208"/>
        <v>1</v>
      </c>
      <c r="D293" s="1772" t="str">
        <f t="shared" si="208"/>
        <v>Ahoyado para siembra especie frutales ycerca viva *</v>
      </c>
      <c r="E293" s="1772"/>
      <c r="F293" s="26" t="str">
        <f t="shared" si="209"/>
        <v>jornal</v>
      </c>
      <c r="G293" s="53">
        <f t="shared" si="210"/>
        <v>300</v>
      </c>
      <c r="H293" s="410">
        <f t="shared" si="211"/>
        <v>11.54</v>
      </c>
      <c r="I293" s="410">
        <f t="shared" si="212"/>
        <v>3461.9999999999995</v>
      </c>
      <c r="J293" s="1324"/>
      <c r="K293" s="369">
        <f t="shared" si="213"/>
        <v>346.2</v>
      </c>
      <c r="L293" s="369">
        <f t="shared" si="213"/>
        <v>692.4</v>
      </c>
      <c r="M293" s="369">
        <f t="shared" si="213"/>
        <v>1038.5999999999999</v>
      </c>
      <c r="N293" s="369">
        <f t="shared" si="213"/>
        <v>1038.5999999999999</v>
      </c>
      <c r="O293" s="369">
        <f t="shared" si="213"/>
        <v>346.2</v>
      </c>
      <c r="P293" s="369">
        <f t="shared" si="213"/>
        <v>0</v>
      </c>
      <c r="Q293" s="369">
        <f t="shared" si="213"/>
        <v>0</v>
      </c>
      <c r="R293" s="369"/>
      <c r="S293" s="369"/>
      <c r="T293" s="369"/>
      <c r="U293" s="369"/>
      <c r="V293" s="369"/>
      <c r="W293" s="369"/>
      <c r="X293" s="369"/>
      <c r="Y293" s="369"/>
      <c r="Z293" s="369"/>
      <c r="AA293" s="369"/>
      <c r="AB293" s="369"/>
      <c r="AC293" s="369"/>
      <c r="AD293" s="369"/>
      <c r="AE293" s="355">
        <f t="shared" si="214"/>
        <v>3461.9999999999995</v>
      </c>
    </row>
    <row r="294" spans="1:31" x14ac:dyDescent="0.25">
      <c r="B294" s="49">
        <f t="shared" si="208"/>
        <v>1</v>
      </c>
      <c r="C294" s="49">
        <f t="shared" si="208"/>
        <v>1</v>
      </c>
      <c r="D294" s="1772" t="str">
        <f t="shared" si="208"/>
        <v>Aplicación materia ogánica - especie frutales</v>
      </c>
      <c r="E294" s="1772"/>
      <c r="F294" s="26" t="str">
        <f t="shared" si="209"/>
        <v>jornal</v>
      </c>
      <c r="G294" s="53">
        <f t="shared" si="210"/>
        <v>1200</v>
      </c>
      <c r="H294" s="410">
        <f t="shared" si="211"/>
        <v>11.54</v>
      </c>
      <c r="I294" s="410">
        <f t="shared" si="212"/>
        <v>13847.999999999998</v>
      </c>
      <c r="J294" s="1324"/>
      <c r="K294" s="369">
        <f t="shared" si="213"/>
        <v>1384.8</v>
      </c>
      <c r="L294" s="369">
        <f t="shared" si="213"/>
        <v>2769.6</v>
      </c>
      <c r="M294" s="369">
        <f t="shared" si="213"/>
        <v>4154.3999999999996</v>
      </c>
      <c r="N294" s="369">
        <f t="shared" si="213"/>
        <v>4154.3999999999996</v>
      </c>
      <c r="O294" s="369">
        <f t="shared" si="213"/>
        <v>1384.8</v>
      </c>
      <c r="P294" s="369">
        <f t="shared" si="213"/>
        <v>0</v>
      </c>
      <c r="Q294" s="369">
        <f t="shared" si="213"/>
        <v>0</v>
      </c>
      <c r="R294" s="369"/>
      <c r="S294" s="369"/>
      <c r="T294" s="369"/>
      <c r="U294" s="369"/>
      <c r="V294" s="369"/>
      <c r="W294" s="369"/>
      <c r="X294" s="369"/>
      <c r="Y294" s="369"/>
      <c r="Z294" s="369"/>
      <c r="AA294" s="369"/>
      <c r="AB294" s="369"/>
      <c r="AC294" s="369"/>
      <c r="AD294" s="369"/>
      <c r="AE294" s="355">
        <f t="shared" si="214"/>
        <v>13847.999999999998</v>
      </c>
    </row>
    <row r="295" spans="1:31" x14ac:dyDescent="0.25">
      <c r="B295" s="49">
        <f t="shared" si="208"/>
        <v>1</v>
      </c>
      <c r="C295" s="49">
        <f t="shared" si="208"/>
        <v>1</v>
      </c>
      <c r="D295" s="1772" t="str">
        <f t="shared" si="208"/>
        <v>Siembra y reposicion fallas de especies frutales</v>
      </c>
      <c r="E295" s="1772"/>
      <c r="F295" s="26" t="str">
        <f t="shared" si="209"/>
        <v>jornal</v>
      </c>
      <c r="G295" s="53">
        <f t="shared" si="210"/>
        <v>900</v>
      </c>
      <c r="H295" s="410">
        <f t="shared" si="211"/>
        <v>11.54</v>
      </c>
      <c r="I295" s="410">
        <f t="shared" si="212"/>
        <v>10386</v>
      </c>
      <c r="J295" s="1324"/>
      <c r="K295" s="369">
        <f t="shared" si="213"/>
        <v>1038.5999999999999</v>
      </c>
      <c r="L295" s="369">
        <f t="shared" si="213"/>
        <v>2077.1999999999998</v>
      </c>
      <c r="M295" s="369">
        <f t="shared" si="213"/>
        <v>3115.7999999999997</v>
      </c>
      <c r="N295" s="369">
        <f t="shared" si="213"/>
        <v>3115.7999999999997</v>
      </c>
      <c r="O295" s="369">
        <f t="shared" si="213"/>
        <v>1038.5999999999999</v>
      </c>
      <c r="P295" s="369">
        <f t="shared" si="213"/>
        <v>0</v>
      </c>
      <c r="Q295" s="369">
        <f t="shared" si="213"/>
        <v>0</v>
      </c>
      <c r="R295" s="369"/>
      <c r="S295" s="369"/>
      <c r="T295" s="369"/>
      <c r="U295" s="369"/>
      <c r="V295" s="369"/>
      <c r="W295" s="369"/>
      <c r="X295" s="369"/>
      <c r="Y295" s="369"/>
      <c r="Z295" s="369"/>
      <c r="AA295" s="369"/>
      <c r="AB295" s="369"/>
      <c r="AC295" s="369"/>
      <c r="AD295" s="369"/>
      <c r="AE295" s="355">
        <f t="shared" si="214"/>
        <v>10386</v>
      </c>
    </row>
    <row r="296" spans="1:31" x14ac:dyDescent="0.25">
      <c r="B296" s="49">
        <f t="shared" si="208"/>
        <v>1</v>
      </c>
      <c r="C296" s="49">
        <f t="shared" si="208"/>
        <v>3</v>
      </c>
      <c r="D296" s="1772" t="str">
        <f t="shared" si="208"/>
        <v xml:space="preserve">Fertilizacion quimica (NPK)  - especies frutales </v>
      </c>
      <c r="E296" s="1772"/>
      <c r="F296" s="26" t="str">
        <f t="shared" si="209"/>
        <v>jornal</v>
      </c>
      <c r="G296" s="53">
        <f t="shared" si="210"/>
        <v>2700</v>
      </c>
      <c r="H296" s="410">
        <f t="shared" si="211"/>
        <v>11.54</v>
      </c>
      <c r="I296" s="410">
        <f t="shared" si="212"/>
        <v>31157.999999999996</v>
      </c>
      <c r="J296" s="1324"/>
      <c r="K296" s="369">
        <f t="shared" si="213"/>
        <v>1038.5999999999999</v>
      </c>
      <c r="L296" s="369">
        <f t="shared" si="213"/>
        <v>3115.7999999999997</v>
      </c>
      <c r="M296" s="369">
        <f t="shared" si="213"/>
        <v>6231.5999999999995</v>
      </c>
      <c r="N296" s="369">
        <f t="shared" si="213"/>
        <v>8308.7999999999993</v>
      </c>
      <c r="O296" s="369">
        <f t="shared" si="213"/>
        <v>7270.2</v>
      </c>
      <c r="P296" s="369">
        <f t="shared" si="213"/>
        <v>4154.3999999999996</v>
      </c>
      <c r="Q296" s="369">
        <f t="shared" si="213"/>
        <v>1038.5999999999999</v>
      </c>
      <c r="R296" s="369"/>
      <c r="S296" s="369"/>
      <c r="T296" s="369"/>
      <c r="U296" s="369"/>
      <c r="V296" s="369"/>
      <c r="W296" s="369"/>
      <c r="X296" s="369"/>
      <c r="Y296" s="369"/>
      <c r="Z296" s="369"/>
      <c r="AA296" s="369"/>
      <c r="AB296" s="369"/>
      <c r="AC296" s="369"/>
      <c r="AD296" s="369"/>
      <c r="AE296" s="355">
        <f t="shared" si="214"/>
        <v>31158</v>
      </c>
    </row>
    <row r="297" spans="1:31" x14ac:dyDescent="0.25">
      <c r="B297" s="49">
        <f t="shared" si="208"/>
        <v>1</v>
      </c>
      <c r="C297" s="49">
        <f t="shared" si="208"/>
        <v>1</v>
      </c>
      <c r="D297" s="1772" t="str">
        <f t="shared" si="208"/>
        <v>Siembra de cultivos agricolas - cultivos varios - maiz y frijol *</v>
      </c>
      <c r="E297" s="1772"/>
      <c r="F297" s="26" t="str">
        <f t="shared" si="209"/>
        <v>jornal</v>
      </c>
      <c r="G297" s="53">
        <f t="shared" si="210"/>
        <v>1470</v>
      </c>
      <c r="H297" s="410">
        <f t="shared" si="211"/>
        <v>11.54</v>
      </c>
      <c r="I297" s="410">
        <f t="shared" si="212"/>
        <v>16963.8</v>
      </c>
      <c r="J297" s="1324"/>
      <c r="K297" s="369">
        <f t="shared" ref="K297:Q306" si="215">$H297*K211</f>
        <v>346.2</v>
      </c>
      <c r="L297" s="369">
        <f t="shared" si="215"/>
        <v>1038.5999999999999</v>
      </c>
      <c r="M297" s="369">
        <f t="shared" si="215"/>
        <v>2077.1999999999998</v>
      </c>
      <c r="N297" s="369">
        <f t="shared" si="215"/>
        <v>3115.7999999999997</v>
      </c>
      <c r="O297" s="369">
        <f t="shared" si="215"/>
        <v>3461.9999999999995</v>
      </c>
      <c r="P297" s="369">
        <f t="shared" si="215"/>
        <v>3461.9999999999995</v>
      </c>
      <c r="Q297" s="369">
        <f t="shared" si="215"/>
        <v>3461.9999999999995</v>
      </c>
      <c r="R297" s="369"/>
      <c r="S297" s="369"/>
      <c r="T297" s="369"/>
      <c r="U297" s="369"/>
      <c r="V297" s="369"/>
      <c r="W297" s="369"/>
      <c r="X297" s="369"/>
      <c r="Y297" s="369"/>
      <c r="Z297" s="369"/>
      <c r="AA297" s="369"/>
      <c r="AB297" s="369"/>
      <c r="AC297" s="369"/>
      <c r="AD297" s="369"/>
      <c r="AE297" s="355">
        <f t="shared" si="214"/>
        <v>16963.8</v>
      </c>
    </row>
    <row r="298" spans="1:31" x14ac:dyDescent="0.25">
      <c r="B298" s="49">
        <f t="shared" si="208"/>
        <v>0</v>
      </c>
      <c r="C298" s="49">
        <f t="shared" si="208"/>
        <v>0</v>
      </c>
      <c r="D298" s="1772" t="str">
        <f t="shared" si="208"/>
        <v>Siembra manual de cultivos agricolas - boniato o yuca.</v>
      </c>
      <c r="E298" s="1772"/>
      <c r="F298" s="26" t="str">
        <f t="shared" si="209"/>
        <v>jornal</v>
      </c>
      <c r="G298" s="53">
        <f t="shared" si="210"/>
        <v>2850</v>
      </c>
      <c r="H298" s="410">
        <f t="shared" si="211"/>
        <v>11.54</v>
      </c>
      <c r="I298" s="410">
        <f t="shared" si="212"/>
        <v>32889</v>
      </c>
      <c r="J298" s="1324"/>
      <c r="K298" s="369">
        <f t="shared" si="215"/>
        <v>0</v>
      </c>
      <c r="L298" s="369">
        <f t="shared" si="215"/>
        <v>1730.9999999999998</v>
      </c>
      <c r="M298" s="369">
        <f t="shared" si="215"/>
        <v>3461.9999999999995</v>
      </c>
      <c r="N298" s="369">
        <f t="shared" si="215"/>
        <v>6923.9999999999991</v>
      </c>
      <c r="O298" s="369">
        <f t="shared" si="215"/>
        <v>8655</v>
      </c>
      <c r="P298" s="369">
        <f t="shared" si="215"/>
        <v>6923.9999999999991</v>
      </c>
      <c r="Q298" s="369">
        <f t="shared" si="215"/>
        <v>5193</v>
      </c>
      <c r="R298" s="369"/>
      <c r="S298" s="369"/>
      <c r="T298" s="369"/>
      <c r="U298" s="369"/>
      <c r="V298" s="369"/>
      <c r="W298" s="369"/>
      <c r="X298" s="369"/>
      <c r="Y298" s="369"/>
      <c r="Z298" s="369"/>
      <c r="AA298" s="369"/>
      <c r="AB298" s="369"/>
      <c r="AC298" s="369"/>
      <c r="AD298" s="369"/>
      <c r="AE298" s="355">
        <f t="shared" si="214"/>
        <v>32889</v>
      </c>
    </row>
    <row r="299" spans="1:31" x14ac:dyDescent="0.25">
      <c r="B299" s="49">
        <f t="shared" si="208"/>
        <v>2</v>
      </c>
      <c r="C299" s="49">
        <f t="shared" si="208"/>
        <v>4</v>
      </c>
      <c r="D299" s="1772" t="str">
        <f t="shared" si="208"/>
        <v>Podas (formacion y sanitaria)  especies frutales *</v>
      </c>
      <c r="E299" s="1772"/>
      <c r="F299" s="26" t="str">
        <f t="shared" si="209"/>
        <v>jornal</v>
      </c>
      <c r="G299" s="53">
        <f t="shared" si="210"/>
        <v>1470</v>
      </c>
      <c r="H299" s="410">
        <f t="shared" si="211"/>
        <v>11.54</v>
      </c>
      <c r="I299" s="410">
        <f t="shared" si="212"/>
        <v>16963.8</v>
      </c>
      <c r="J299" s="1324"/>
      <c r="K299" s="369">
        <f t="shared" si="215"/>
        <v>346.2</v>
      </c>
      <c r="L299" s="369">
        <f t="shared" si="215"/>
        <v>1038.5999999999999</v>
      </c>
      <c r="M299" s="369">
        <f t="shared" si="215"/>
        <v>2077.1999999999998</v>
      </c>
      <c r="N299" s="369">
        <f t="shared" si="215"/>
        <v>3115.7999999999997</v>
      </c>
      <c r="O299" s="369">
        <f t="shared" si="215"/>
        <v>3461.9999999999995</v>
      </c>
      <c r="P299" s="369">
        <f t="shared" si="215"/>
        <v>3461.9999999999995</v>
      </c>
      <c r="Q299" s="369">
        <f t="shared" si="215"/>
        <v>3461.9999999999995</v>
      </c>
      <c r="R299" s="369"/>
      <c r="S299" s="369"/>
      <c r="T299" s="369"/>
      <c r="U299" s="369"/>
      <c r="V299" s="369"/>
      <c r="W299" s="369"/>
      <c r="X299" s="369"/>
      <c r="Y299" s="369"/>
      <c r="Z299" s="369"/>
      <c r="AA299" s="369"/>
      <c r="AB299" s="369"/>
      <c r="AC299" s="369"/>
      <c r="AD299" s="369"/>
      <c r="AE299" s="355">
        <f t="shared" si="214"/>
        <v>16963.8</v>
      </c>
    </row>
    <row r="300" spans="1:31" x14ac:dyDescent="0.25">
      <c r="B300" s="49">
        <f t="shared" si="208"/>
        <v>1</v>
      </c>
      <c r="C300" s="49">
        <f t="shared" si="208"/>
        <v>7</v>
      </c>
      <c r="D300" s="1772" t="str">
        <f t="shared" si="208"/>
        <v>Aplicación de biofertilizantes - especie frutales (m)</v>
      </c>
      <c r="E300" s="1772"/>
      <c r="F300" s="26" t="str">
        <f t="shared" si="209"/>
        <v>jornal</v>
      </c>
      <c r="G300" s="53">
        <f t="shared" si="210"/>
        <v>3750</v>
      </c>
      <c r="H300" s="410">
        <f t="shared" si="211"/>
        <v>11.54</v>
      </c>
      <c r="I300" s="410">
        <f t="shared" si="212"/>
        <v>43275</v>
      </c>
      <c r="J300" s="1324"/>
      <c r="K300" s="369">
        <f t="shared" si="215"/>
        <v>692.4</v>
      </c>
      <c r="L300" s="369">
        <f t="shared" si="215"/>
        <v>2423.3999999999996</v>
      </c>
      <c r="M300" s="369">
        <f t="shared" si="215"/>
        <v>5193</v>
      </c>
      <c r="N300" s="369">
        <f t="shared" si="215"/>
        <v>8308.7999999999993</v>
      </c>
      <c r="O300" s="369">
        <f t="shared" si="215"/>
        <v>10039.799999999999</v>
      </c>
      <c r="P300" s="369">
        <f t="shared" si="215"/>
        <v>9347.4</v>
      </c>
      <c r="Q300" s="369">
        <f t="shared" si="215"/>
        <v>7270.2</v>
      </c>
      <c r="R300" s="369"/>
      <c r="S300" s="369"/>
      <c r="T300" s="369"/>
      <c r="U300" s="369"/>
      <c r="V300" s="369"/>
      <c r="W300" s="369"/>
      <c r="X300" s="369"/>
      <c r="Y300" s="369"/>
      <c r="Z300" s="369"/>
      <c r="AA300" s="369"/>
      <c r="AB300" s="369"/>
      <c r="AC300" s="369"/>
      <c r="AD300" s="369"/>
      <c r="AE300" s="355">
        <f t="shared" si="214"/>
        <v>43274.999999999993</v>
      </c>
    </row>
    <row r="301" spans="1:31" x14ac:dyDescent="0.25">
      <c r="B301" s="49">
        <f t="shared" si="208"/>
        <v>1</v>
      </c>
      <c r="C301" s="49">
        <f t="shared" si="208"/>
        <v>5</v>
      </c>
      <c r="D301" s="1772" t="str">
        <f t="shared" si="208"/>
        <v>Control mecanico de malezas y ruedos por planta - especies frutales *</v>
      </c>
      <c r="E301" s="1772"/>
      <c r="F301" s="26" t="str">
        <f t="shared" si="209"/>
        <v>jornal</v>
      </c>
      <c r="G301" s="53">
        <f t="shared" si="210"/>
        <v>1350</v>
      </c>
      <c r="H301" s="410">
        <f t="shared" si="211"/>
        <v>11.54</v>
      </c>
      <c r="I301" s="410">
        <f t="shared" si="212"/>
        <v>15578.999999999998</v>
      </c>
      <c r="J301" s="1324"/>
      <c r="K301" s="369">
        <f t="shared" si="215"/>
        <v>346.2</v>
      </c>
      <c r="L301" s="369">
        <f t="shared" si="215"/>
        <v>1038.5999999999999</v>
      </c>
      <c r="M301" s="369">
        <f t="shared" si="215"/>
        <v>2077.1999999999998</v>
      </c>
      <c r="N301" s="369">
        <f t="shared" si="215"/>
        <v>3115.7999999999997</v>
      </c>
      <c r="O301" s="369">
        <f t="shared" si="215"/>
        <v>3461.9999999999995</v>
      </c>
      <c r="P301" s="369">
        <f t="shared" si="215"/>
        <v>3115.7999999999997</v>
      </c>
      <c r="Q301" s="369">
        <f t="shared" si="215"/>
        <v>2423.3999999999996</v>
      </c>
      <c r="R301" s="369"/>
      <c r="S301" s="369"/>
      <c r="T301" s="369"/>
      <c r="U301" s="369"/>
      <c r="V301" s="369"/>
      <c r="W301" s="369"/>
      <c r="X301" s="369"/>
      <c r="Y301" s="369"/>
      <c r="Z301" s="369"/>
      <c r="AA301" s="369"/>
      <c r="AB301" s="369"/>
      <c r="AC301" s="369"/>
      <c r="AD301" s="369"/>
      <c r="AE301" s="355">
        <f t="shared" si="214"/>
        <v>15578.999999999998</v>
      </c>
    </row>
    <row r="302" spans="1:31" x14ac:dyDescent="0.25">
      <c r="B302" s="49">
        <f t="shared" si="208"/>
        <v>1</v>
      </c>
      <c r="C302" s="49">
        <f t="shared" si="208"/>
        <v>5</v>
      </c>
      <c r="D302" s="1772" t="str">
        <f t="shared" si="208"/>
        <v>Control de plagas y enfermedades - especies frutales *</v>
      </c>
      <c r="E302" s="1772"/>
      <c r="F302" s="26" t="str">
        <f t="shared" si="209"/>
        <v>jornal</v>
      </c>
      <c r="G302" s="53">
        <f t="shared" si="210"/>
        <v>1350</v>
      </c>
      <c r="H302" s="410">
        <f t="shared" si="211"/>
        <v>11.54</v>
      </c>
      <c r="I302" s="410">
        <f t="shared" si="212"/>
        <v>15578.999999999998</v>
      </c>
      <c r="J302" s="1324"/>
      <c r="K302" s="369">
        <f t="shared" si="215"/>
        <v>346.2</v>
      </c>
      <c r="L302" s="369">
        <f t="shared" si="215"/>
        <v>1038.5999999999999</v>
      </c>
      <c r="M302" s="369">
        <f t="shared" si="215"/>
        <v>2077.1999999999998</v>
      </c>
      <c r="N302" s="369">
        <f t="shared" si="215"/>
        <v>3115.7999999999997</v>
      </c>
      <c r="O302" s="369">
        <f t="shared" si="215"/>
        <v>3461.9999999999995</v>
      </c>
      <c r="P302" s="369">
        <f t="shared" si="215"/>
        <v>3115.7999999999997</v>
      </c>
      <c r="Q302" s="369">
        <f t="shared" si="215"/>
        <v>2423.3999999999996</v>
      </c>
      <c r="R302" s="369"/>
      <c r="S302" s="369"/>
      <c r="T302" s="369"/>
      <c r="U302" s="369"/>
      <c r="V302" s="369"/>
      <c r="W302" s="369"/>
      <c r="X302" s="369"/>
      <c r="Y302" s="369"/>
      <c r="Z302" s="369"/>
      <c r="AA302" s="369"/>
      <c r="AB302" s="369"/>
      <c r="AC302" s="369"/>
      <c r="AD302" s="369"/>
      <c r="AE302" s="355">
        <f t="shared" si="214"/>
        <v>15578.999999999998</v>
      </c>
    </row>
    <row r="303" spans="1:31" x14ac:dyDescent="0.25">
      <c r="B303" s="49">
        <f t="shared" si="208"/>
        <v>1</v>
      </c>
      <c r="C303" s="49">
        <f t="shared" si="208"/>
        <v>7</v>
      </c>
      <c r="D303" s="1772" t="str">
        <f t="shared" si="208"/>
        <v>Aplicación de biofertilizantes -cultivos varios (m)</v>
      </c>
      <c r="E303" s="1772"/>
      <c r="F303" s="26" t="str">
        <f t="shared" si="209"/>
        <v>jornal</v>
      </c>
      <c r="G303" s="53">
        <f t="shared" si="210"/>
        <v>2700</v>
      </c>
      <c r="H303" s="410">
        <f t="shared" si="211"/>
        <v>11.54</v>
      </c>
      <c r="I303" s="410">
        <f t="shared" si="212"/>
        <v>31157.999999999996</v>
      </c>
      <c r="J303" s="1324"/>
      <c r="K303" s="369">
        <f t="shared" si="215"/>
        <v>692.4</v>
      </c>
      <c r="L303" s="369">
        <f t="shared" si="215"/>
        <v>2077.1999999999998</v>
      </c>
      <c r="M303" s="369">
        <f t="shared" si="215"/>
        <v>4154.3999999999996</v>
      </c>
      <c r="N303" s="369">
        <f t="shared" si="215"/>
        <v>6231.5999999999995</v>
      </c>
      <c r="O303" s="369">
        <f t="shared" si="215"/>
        <v>6923.9999999999991</v>
      </c>
      <c r="P303" s="369">
        <f t="shared" si="215"/>
        <v>6231.5999999999995</v>
      </c>
      <c r="Q303" s="369">
        <f t="shared" si="215"/>
        <v>4846.7999999999993</v>
      </c>
      <c r="R303" s="369"/>
      <c r="S303" s="369"/>
      <c r="T303" s="369"/>
      <c r="U303" s="369"/>
      <c r="V303" s="369"/>
      <c r="W303" s="369"/>
      <c r="X303" s="369"/>
      <c r="Y303" s="369"/>
      <c r="Z303" s="369"/>
      <c r="AA303" s="369"/>
      <c r="AB303" s="369"/>
      <c r="AC303" s="369"/>
      <c r="AD303" s="369"/>
      <c r="AE303" s="355">
        <f t="shared" si="214"/>
        <v>31157.999999999996</v>
      </c>
    </row>
    <row r="304" spans="1:31" x14ac:dyDescent="0.25">
      <c r="A304" s="683"/>
      <c r="B304" s="49">
        <f t="shared" si="208"/>
        <v>1</v>
      </c>
      <c r="C304" s="49">
        <f t="shared" si="208"/>
        <v>5</v>
      </c>
      <c r="D304" s="1772" t="str">
        <f t="shared" si="208"/>
        <v>Control mecanico de malezas y ruedos por planta - cultivos varios *</v>
      </c>
      <c r="E304" s="1772"/>
      <c r="F304" s="26" t="str">
        <f t="shared" si="209"/>
        <v>jornal</v>
      </c>
      <c r="G304" s="53">
        <f t="shared" si="210"/>
        <v>2700</v>
      </c>
      <c r="H304" s="410">
        <f t="shared" si="211"/>
        <v>11.54</v>
      </c>
      <c r="I304" s="410">
        <f t="shared" si="212"/>
        <v>31157.999999999996</v>
      </c>
      <c r="J304" s="1355"/>
      <c r="K304" s="369">
        <f t="shared" si="215"/>
        <v>692.4</v>
      </c>
      <c r="L304" s="369">
        <f t="shared" si="215"/>
        <v>2077.1999999999998</v>
      </c>
      <c r="M304" s="369">
        <f t="shared" si="215"/>
        <v>4154.3999999999996</v>
      </c>
      <c r="N304" s="369">
        <f t="shared" si="215"/>
        <v>6231.5999999999995</v>
      </c>
      <c r="O304" s="369">
        <f t="shared" si="215"/>
        <v>6923.9999999999991</v>
      </c>
      <c r="P304" s="369">
        <f t="shared" si="215"/>
        <v>6231.5999999999995</v>
      </c>
      <c r="Q304" s="369">
        <f t="shared" si="215"/>
        <v>4846.7999999999993</v>
      </c>
      <c r="R304" s="369"/>
      <c r="S304" s="369"/>
      <c r="T304" s="369"/>
      <c r="U304" s="369"/>
      <c r="V304" s="369"/>
      <c r="W304" s="369"/>
      <c r="X304" s="369"/>
      <c r="Y304" s="369"/>
      <c r="Z304" s="369"/>
      <c r="AA304" s="369"/>
      <c r="AB304" s="369"/>
      <c r="AC304" s="369"/>
      <c r="AD304" s="369"/>
      <c r="AE304" s="355">
        <f t="shared" si="214"/>
        <v>31157.999999999996</v>
      </c>
    </row>
    <row r="305" spans="1:31" x14ac:dyDescent="0.25">
      <c r="A305" s="683"/>
      <c r="B305" s="49">
        <f t="shared" si="208"/>
        <v>1</v>
      </c>
      <c r="C305" s="49">
        <f t="shared" si="208"/>
        <v>10</v>
      </c>
      <c r="D305" s="1772" t="str">
        <f t="shared" si="208"/>
        <v>Control de plagas y enfermedades - cultivos varios *</v>
      </c>
      <c r="E305" s="1772"/>
      <c r="F305" s="26" t="str">
        <f t="shared" si="209"/>
        <v>jornal</v>
      </c>
      <c r="G305" s="53">
        <f t="shared" si="210"/>
        <v>66150</v>
      </c>
      <c r="H305" s="410">
        <f t="shared" si="211"/>
        <v>11.54</v>
      </c>
      <c r="I305" s="410">
        <f t="shared" si="212"/>
        <v>763371</v>
      </c>
      <c r="J305" s="1355"/>
      <c r="K305" s="369">
        <f t="shared" si="215"/>
        <v>15578.999999999998</v>
      </c>
      <c r="L305" s="369">
        <f t="shared" si="215"/>
        <v>46737</v>
      </c>
      <c r="M305" s="369">
        <f t="shared" si="215"/>
        <v>93474</v>
      </c>
      <c r="N305" s="369">
        <f t="shared" si="215"/>
        <v>140211</v>
      </c>
      <c r="O305" s="369">
        <f t="shared" si="215"/>
        <v>155790</v>
      </c>
      <c r="P305" s="369">
        <f t="shared" si="215"/>
        <v>155790</v>
      </c>
      <c r="Q305" s="369">
        <f t="shared" si="215"/>
        <v>155790</v>
      </c>
      <c r="R305" s="369"/>
      <c r="S305" s="369"/>
      <c r="T305" s="369"/>
      <c r="U305" s="369"/>
      <c r="V305" s="369"/>
      <c r="W305" s="369"/>
      <c r="X305" s="369"/>
      <c r="Y305" s="369"/>
      <c r="Z305" s="369"/>
      <c r="AA305" s="369"/>
      <c r="AB305" s="369"/>
      <c r="AC305" s="369"/>
      <c r="AD305" s="369"/>
      <c r="AE305" s="355">
        <f t="shared" si="214"/>
        <v>763371</v>
      </c>
    </row>
    <row r="306" spans="1:31" x14ac:dyDescent="0.25">
      <c r="A306" s="683"/>
      <c r="B306" s="49">
        <f t="shared" si="208"/>
        <v>1</v>
      </c>
      <c r="C306" s="49">
        <f t="shared" si="208"/>
        <v>10</v>
      </c>
      <c r="D306" s="1772" t="str">
        <f t="shared" si="208"/>
        <v>Cosecha y acarreo de cultivos varios *</v>
      </c>
      <c r="E306" s="1772"/>
      <c r="F306" s="26" t="str">
        <f t="shared" si="209"/>
        <v>jornal</v>
      </c>
      <c r="G306" s="53">
        <f t="shared" si="210"/>
        <v>7800</v>
      </c>
      <c r="H306" s="410">
        <f t="shared" si="211"/>
        <v>11.54</v>
      </c>
      <c r="I306" s="410">
        <f t="shared" si="212"/>
        <v>90012</v>
      </c>
      <c r="J306" s="1355"/>
      <c r="K306" s="369">
        <f t="shared" si="215"/>
        <v>0</v>
      </c>
      <c r="L306" s="369">
        <f t="shared" si="215"/>
        <v>0</v>
      </c>
      <c r="M306" s="369">
        <f t="shared" si="215"/>
        <v>0</v>
      </c>
      <c r="N306" s="369">
        <f t="shared" si="215"/>
        <v>0</v>
      </c>
      <c r="O306" s="369">
        <f t="shared" si="215"/>
        <v>8655</v>
      </c>
      <c r="P306" s="369">
        <f t="shared" si="215"/>
        <v>25964.999999999996</v>
      </c>
      <c r="Q306" s="369">
        <f t="shared" si="215"/>
        <v>55391.999999999993</v>
      </c>
      <c r="R306" s="369"/>
      <c r="S306" s="369"/>
      <c r="T306" s="369"/>
      <c r="U306" s="369"/>
      <c r="V306" s="369"/>
      <c r="W306" s="369"/>
      <c r="X306" s="369"/>
      <c r="Y306" s="369"/>
      <c r="Z306" s="369"/>
      <c r="AA306" s="369"/>
      <c r="AB306" s="369"/>
      <c r="AC306" s="369"/>
      <c r="AD306" s="369"/>
      <c r="AE306" s="355">
        <f t="shared" si="214"/>
        <v>90012</v>
      </c>
    </row>
    <row r="307" spans="1:31" ht="14.4" thickBot="1" x14ac:dyDescent="0.3">
      <c r="A307" s="683"/>
      <c r="B307" s="49">
        <f t="shared" si="208"/>
        <v>5</v>
      </c>
      <c r="C307" s="49">
        <f t="shared" si="208"/>
        <v>20</v>
      </c>
      <c r="D307" s="1772" t="str">
        <f t="shared" si="208"/>
        <v>Cosecha y acarreo de frutas *</v>
      </c>
      <c r="E307" s="1772"/>
      <c r="F307" s="26" t="str">
        <f t="shared" si="209"/>
        <v>jornal</v>
      </c>
      <c r="G307" s="53">
        <f t="shared" si="210"/>
        <v>38626</v>
      </c>
      <c r="H307" s="410">
        <f t="shared" si="211"/>
        <v>11.54</v>
      </c>
      <c r="I307" s="410">
        <f t="shared" si="212"/>
        <v>445744.04</v>
      </c>
      <c r="J307" s="1355"/>
      <c r="K307" s="369">
        <f t="shared" ref="K307:Q307" si="216">$H307*K221</f>
        <v>22837.66</v>
      </c>
      <c r="L307" s="369">
        <f t="shared" si="216"/>
        <v>56107.479999999996</v>
      </c>
      <c r="M307" s="369">
        <f t="shared" si="216"/>
        <v>93589.4</v>
      </c>
      <c r="N307" s="369">
        <f t="shared" si="216"/>
        <v>111961.07999999999</v>
      </c>
      <c r="O307" s="369">
        <f t="shared" si="216"/>
        <v>77952.7</v>
      </c>
      <c r="P307" s="369">
        <f t="shared" si="216"/>
        <v>45467.6</v>
      </c>
      <c r="Q307" s="369">
        <f t="shared" si="216"/>
        <v>37828.119999999995</v>
      </c>
      <c r="R307" s="369"/>
      <c r="S307" s="369"/>
      <c r="T307" s="369"/>
      <c r="U307" s="369"/>
      <c r="V307" s="369"/>
      <c r="W307" s="369"/>
      <c r="X307" s="369"/>
      <c r="Y307" s="369"/>
      <c r="Z307" s="369"/>
      <c r="AA307" s="369"/>
      <c r="AB307" s="369"/>
      <c r="AC307" s="369"/>
      <c r="AD307" s="369"/>
      <c r="AE307" s="355">
        <f t="shared" ref="AE307" si="217">SUM(K307:AD307)</f>
        <v>445744.04</v>
      </c>
    </row>
    <row r="308" spans="1:31" ht="14.4" thickBot="1" x14ac:dyDescent="0.3">
      <c r="B308" s="1328"/>
      <c r="C308" s="1329"/>
      <c r="D308" s="1313" t="s">
        <v>57</v>
      </c>
      <c r="E308" s="1313"/>
      <c r="F308" s="1314"/>
      <c r="G308" s="212"/>
      <c r="H308" s="528"/>
      <c r="I308" s="528"/>
      <c r="J308" s="535">
        <f>SUM(I309:I325)</f>
        <v>445740.89199999999</v>
      </c>
      <c r="K308" s="356">
        <f>SUM(K309:K325)</f>
        <v>22847.948</v>
      </c>
      <c r="L308" s="356">
        <f t="shared" ref="L308:AE308" si="218">SUM(L309:L325)</f>
        <v>56103.256000000001</v>
      </c>
      <c r="M308" s="356">
        <f t="shared" si="218"/>
        <v>93586.392000000007</v>
      </c>
      <c r="N308" s="356">
        <f t="shared" si="218"/>
        <v>111951.58</v>
      </c>
      <c r="O308" s="356">
        <f t="shared" si="218"/>
        <v>77953.512000000002</v>
      </c>
      <c r="P308" s="356">
        <f t="shared" si="218"/>
        <v>45470.376000000004</v>
      </c>
      <c r="Q308" s="356">
        <f t="shared" si="218"/>
        <v>37827.828000000001</v>
      </c>
      <c r="R308" s="356">
        <f t="shared" si="218"/>
        <v>0</v>
      </c>
      <c r="S308" s="356">
        <f t="shared" si="218"/>
        <v>0</v>
      </c>
      <c r="T308" s="356">
        <f t="shared" si="218"/>
        <v>0</v>
      </c>
      <c r="U308" s="356">
        <f t="shared" si="218"/>
        <v>0</v>
      </c>
      <c r="V308" s="356">
        <f t="shared" si="218"/>
        <v>0</v>
      </c>
      <c r="W308" s="356">
        <f t="shared" si="218"/>
        <v>0</v>
      </c>
      <c r="X308" s="356">
        <f t="shared" si="218"/>
        <v>0</v>
      </c>
      <c r="Y308" s="356">
        <f t="shared" si="218"/>
        <v>0</v>
      </c>
      <c r="Z308" s="356">
        <f t="shared" si="218"/>
        <v>0</v>
      </c>
      <c r="AA308" s="356">
        <f t="shared" si="218"/>
        <v>0</v>
      </c>
      <c r="AB308" s="356">
        <f t="shared" si="218"/>
        <v>0</v>
      </c>
      <c r="AC308" s="356">
        <f t="shared" si="218"/>
        <v>0</v>
      </c>
      <c r="AD308" s="356">
        <f t="shared" si="218"/>
        <v>0</v>
      </c>
      <c r="AE308" s="356">
        <f t="shared" si="218"/>
        <v>445740.89199999999</v>
      </c>
    </row>
    <row r="309" spans="1:31" x14ac:dyDescent="0.25">
      <c r="B309" s="49">
        <f t="shared" ref="B309:D325" si="219">B43</f>
        <v>1</v>
      </c>
      <c r="C309" s="49">
        <f t="shared" si="219"/>
        <v>1</v>
      </c>
      <c r="D309" s="1772" t="str">
        <f t="shared" si="219"/>
        <v>Citrus sinenis. (naranja dulce o naranja china</v>
      </c>
      <c r="E309" s="1772"/>
      <c r="F309" s="26" t="str">
        <f t="shared" ref="F309:F325" si="220">F43</f>
        <v>plantula</v>
      </c>
      <c r="G309" s="53">
        <f t="shared" ref="G309:G325" si="221">G223</f>
        <v>10200</v>
      </c>
      <c r="H309" s="410">
        <f t="shared" ref="H309:H325" si="222">H43</f>
        <v>0.5</v>
      </c>
      <c r="I309" s="432">
        <f t="shared" ref="I309:I325" si="223">G309*H309</f>
        <v>5100</v>
      </c>
      <c r="J309" s="530"/>
      <c r="K309" s="369">
        <f t="shared" ref="K309:Q318" si="224">$H309*K223</f>
        <v>510</v>
      </c>
      <c r="L309" s="369">
        <f t="shared" si="224"/>
        <v>1020</v>
      </c>
      <c r="M309" s="369">
        <f t="shared" si="224"/>
        <v>1530</v>
      </c>
      <c r="N309" s="369">
        <f t="shared" si="224"/>
        <v>1530</v>
      </c>
      <c r="O309" s="369">
        <f t="shared" si="224"/>
        <v>510</v>
      </c>
      <c r="P309" s="369">
        <f t="shared" si="224"/>
        <v>0</v>
      </c>
      <c r="Q309" s="369">
        <f t="shared" si="224"/>
        <v>0</v>
      </c>
      <c r="R309" s="369"/>
      <c r="S309" s="369"/>
      <c r="T309" s="369"/>
      <c r="U309" s="369"/>
      <c r="V309" s="369"/>
      <c r="W309" s="369"/>
      <c r="X309" s="369"/>
      <c r="Y309" s="369"/>
      <c r="Z309" s="369"/>
      <c r="AA309" s="369"/>
      <c r="AB309" s="369"/>
      <c r="AC309" s="369"/>
      <c r="AD309" s="369"/>
      <c r="AE309" s="358">
        <f>SUM(K309:AD309)</f>
        <v>5100</v>
      </c>
    </row>
    <row r="310" spans="1:31" x14ac:dyDescent="0.25">
      <c r="B310" s="49">
        <f t="shared" si="219"/>
        <v>1</v>
      </c>
      <c r="C310" s="49">
        <f t="shared" si="219"/>
        <v>1</v>
      </c>
      <c r="D310" s="1772" t="str">
        <f t="shared" si="219"/>
        <v>Citrus reticulata (mandarina</v>
      </c>
      <c r="E310" s="1772"/>
      <c r="F310" s="26" t="str">
        <f t="shared" si="220"/>
        <v>plantula</v>
      </c>
      <c r="G310" s="53">
        <f t="shared" si="221"/>
        <v>7500</v>
      </c>
      <c r="H310" s="410">
        <f t="shared" si="222"/>
        <v>0.5</v>
      </c>
      <c r="I310" s="432">
        <f t="shared" si="223"/>
        <v>3750</v>
      </c>
      <c r="J310" s="531"/>
      <c r="K310" s="369">
        <f t="shared" si="224"/>
        <v>375</v>
      </c>
      <c r="L310" s="369">
        <f t="shared" si="224"/>
        <v>750</v>
      </c>
      <c r="M310" s="369">
        <f t="shared" si="224"/>
        <v>1125</v>
      </c>
      <c r="N310" s="369">
        <f t="shared" si="224"/>
        <v>1125</v>
      </c>
      <c r="O310" s="369">
        <f t="shared" si="224"/>
        <v>375</v>
      </c>
      <c r="P310" s="369">
        <f t="shared" si="224"/>
        <v>0</v>
      </c>
      <c r="Q310" s="369">
        <f t="shared" si="224"/>
        <v>0</v>
      </c>
      <c r="R310" s="369"/>
      <c r="S310" s="369"/>
      <c r="T310" s="369"/>
      <c r="U310" s="369"/>
      <c r="V310" s="369"/>
      <c r="W310" s="369"/>
      <c r="X310" s="369"/>
      <c r="Y310" s="369"/>
      <c r="Z310" s="369"/>
      <c r="AA310" s="369"/>
      <c r="AB310" s="369"/>
      <c r="AC310" s="369"/>
      <c r="AD310" s="369"/>
      <c r="AE310" s="358">
        <f t="shared" ref="AE310:AE325" si="225">SUM(K310:AD310)</f>
        <v>3750</v>
      </c>
    </row>
    <row r="311" spans="1:31" x14ac:dyDescent="0.25">
      <c r="B311" s="49">
        <f t="shared" si="219"/>
        <v>1</v>
      </c>
      <c r="C311" s="49">
        <f t="shared" si="219"/>
        <v>1</v>
      </c>
      <c r="D311" s="1772" t="str">
        <f t="shared" si="219"/>
        <v>Manguifera indica (mango):</v>
      </c>
      <c r="E311" s="1772"/>
      <c r="F311" s="26" t="str">
        <f t="shared" si="220"/>
        <v>plantula</v>
      </c>
      <c r="G311" s="53">
        <f t="shared" si="221"/>
        <v>20100</v>
      </c>
      <c r="H311" s="410">
        <f t="shared" si="222"/>
        <v>0.5</v>
      </c>
      <c r="I311" s="432">
        <f t="shared" si="223"/>
        <v>10050</v>
      </c>
      <c r="J311" s="531"/>
      <c r="K311" s="369">
        <f t="shared" si="224"/>
        <v>1005</v>
      </c>
      <c r="L311" s="369">
        <f t="shared" si="224"/>
        <v>2010</v>
      </c>
      <c r="M311" s="369">
        <f t="shared" si="224"/>
        <v>3015</v>
      </c>
      <c r="N311" s="369">
        <f t="shared" si="224"/>
        <v>3015</v>
      </c>
      <c r="O311" s="369">
        <f t="shared" si="224"/>
        <v>1005</v>
      </c>
      <c r="P311" s="369">
        <f t="shared" si="224"/>
        <v>0</v>
      </c>
      <c r="Q311" s="369">
        <f t="shared" si="224"/>
        <v>0</v>
      </c>
      <c r="R311" s="369"/>
      <c r="S311" s="369"/>
      <c r="T311" s="369"/>
      <c r="U311" s="369"/>
      <c r="V311" s="369"/>
      <c r="W311" s="369"/>
      <c r="X311" s="369"/>
      <c r="Y311" s="369"/>
      <c r="Z311" s="369"/>
      <c r="AA311" s="369"/>
      <c r="AB311" s="369"/>
      <c r="AC311" s="369"/>
      <c r="AD311" s="369"/>
      <c r="AE311" s="358">
        <f t="shared" si="225"/>
        <v>10050</v>
      </c>
    </row>
    <row r="312" spans="1:31" x14ac:dyDescent="0.25">
      <c r="B312" s="49">
        <f t="shared" si="219"/>
        <v>1</v>
      </c>
      <c r="C312" s="49">
        <f t="shared" si="219"/>
        <v>1</v>
      </c>
      <c r="D312" s="1772" t="str">
        <f t="shared" si="219"/>
        <v>Phaseolus vulgaris (Frijol)</v>
      </c>
      <c r="E312" s="1772"/>
      <c r="F312" s="26" t="str">
        <f t="shared" si="220"/>
        <v>semilla kg)</v>
      </c>
      <c r="G312" s="53">
        <f t="shared" si="221"/>
        <v>9600</v>
      </c>
      <c r="H312" s="410">
        <f t="shared" si="222"/>
        <v>1.5</v>
      </c>
      <c r="I312" s="432">
        <f t="shared" si="223"/>
        <v>14400</v>
      </c>
      <c r="J312" s="531"/>
      <c r="K312" s="369">
        <f t="shared" si="224"/>
        <v>1440</v>
      </c>
      <c r="L312" s="369">
        <f t="shared" si="224"/>
        <v>2880</v>
      </c>
      <c r="M312" s="369">
        <f t="shared" si="224"/>
        <v>4320</v>
      </c>
      <c r="N312" s="369">
        <f t="shared" si="224"/>
        <v>4320</v>
      </c>
      <c r="O312" s="369">
        <f t="shared" si="224"/>
        <v>1440</v>
      </c>
      <c r="P312" s="369">
        <f t="shared" si="224"/>
        <v>0</v>
      </c>
      <c r="Q312" s="369">
        <f t="shared" si="224"/>
        <v>0</v>
      </c>
      <c r="R312" s="369"/>
      <c r="S312" s="369"/>
      <c r="T312" s="369"/>
      <c r="U312" s="369"/>
      <c r="V312" s="369"/>
      <c r="W312" s="369"/>
      <c r="X312" s="369"/>
      <c r="Y312" s="369"/>
      <c r="Z312" s="369"/>
      <c r="AA312" s="369"/>
      <c r="AB312" s="369"/>
      <c r="AC312" s="369"/>
      <c r="AD312" s="369"/>
      <c r="AE312" s="358">
        <f t="shared" si="225"/>
        <v>14400</v>
      </c>
    </row>
    <row r="313" spans="1:31" x14ac:dyDescent="0.25">
      <c r="B313" s="49">
        <f t="shared" si="219"/>
        <v>1</v>
      </c>
      <c r="C313" s="49">
        <f t="shared" si="219"/>
        <v>1</v>
      </c>
      <c r="D313" s="1772" t="str">
        <f t="shared" si="219"/>
        <v>Vigna sp. (frijol carita)</v>
      </c>
      <c r="E313" s="1772"/>
      <c r="F313" s="26" t="str">
        <f t="shared" si="220"/>
        <v>semilla (kg)</v>
      </c>
      <c r="G313" s="53">
        <f t="shared" si="221"/>
        <v>8700</v>
      </c>
      <c r="H313" s="410">
        <f t="shared" si="222"/>
        <v>1.5</v>
      </c>
      <c r="I313" s="432">
        <f t="shared" si="223"/>
        <v>13050</v>
      </c>
      <c r="J313" s="531"/>
      <c r="K313" s="369">
        <f t="shared" si="224"/>
        <v>1305</v>
      </c>
      <c r="L313" s="369">
        <f t="shared" si="224"/>
        <v>2610</v>
      </c>
      <c r="M313" s="369">
        <f t="shared" si="224"/>
        <v>3915</v>
      </c>
      <c r="N313" s="369">
        <f t="shared" si="224"/>
        <v>3915</v>
      </c>
      <c r="O313" s="369">
        <f t="shared" si="224"/>
        <v>1305</v>
      </c>
      <c r="P313" s="369">
        <f t="shared" si="224"/>
        <v>0</v>
      </c>
      <c r="Q313" s="369">
        <f t="shared" si="224"/>
        <v>0</v>
      </c>
      <c r="R313" s="369"/>
      <c r="S313" s="369"/>
      <c r="T313" s="369"/>
      <c r="U313" s="369"/>
      <c r="V313" s="369"/>
      <c r="W313" s="369"/>
      <c r="X313" s="369"/>
      <c r="Y313" s="369"/>
      <c r="Z313" s="369"/>
      <c r="AA313" s="369"/>
      <c r="AB313" s="369"/>
      <c r="AC313" s="369"/>
      <c r="AD313" s="369"/>
      <c r="AE313" s="358">
        <f t="shared" si="225"/>
        <v>13050</v>
      </c>
    </row>
    <row r="314" spans="1:31" x14ac:dyDescent="0.25">
      <c r="B314" s="49">
        <f t="shared" si="219"/>
        <v>2</v>
      </c>
      <c r="C314" s="49">
        <f t="shared" si="219"/>
        <v>2</v>
      </c>
      <c r="D314" s="1772" t="str">
        <f t="shared" si="219"/>
        <v>Manihot esculenta (mandioca o yuca)</v>
      </c>
      <c r="E314" s="1772"/>
      <c r="F314" s="26" t="str">
        <f t="shared" si="220"/>
        <v>estaca (kg)</v>
      </c>
      <c r="G314" s="53">
        <f t="shared" si="221"/>
        <v>9600</v>
      </c>
      <c r="H314" s="410">
        <f t="shared" si="222"/>
        <v>1.5</v>
      </c>
      <c r="I314" s="432">
        <f t="shared" si="223"/>
        <v>14400</v>
      </c>
      <c r="J314" s="532"/>
      <c r="K314" s="369">
        <f t="shared" si="224"/>
        <v>0</v>
      </c>
      <c r="L314" s="369">
        <f t="shared" si="224"/>
        <v>1440</v>
      </c>
      <c r="M314" s="369">
        <f t="shared" si="224"/>
        <v>2880</v>
      </c>
      <c r="N314" s="369">
        <f t="shared" si="224"/>
        <v>4320</v>
      </c>
      <c r="O314" s="369">
        <f t="shared" si="224"/>
        <v>4320</v>
      </c>
      <c r="P314" s="369">
        <f t="shared" si="224"/>
        <v>1440</v>
      </c>
      <c r="Q314" s="369">
        <f t="shared" si="224"/>
        <v>0</v>
      </c>
      <c r="R314" s="369"/>
      <c r="S314" s="369"/>
      <c r="T314" s="369"/>
      <c r="U314" s="369"/>
      <c r="V314" s="369"/>
      <c r="W314" s="369"/>
      <c r="X314" s="369"/>
      <c r="Y314" s="369"/>
      <c r="Z314" s="369"/>
      <c r="AA314" s="369"/>
      <c r="AB314" s="369"/>
      <c r="AC314" s="369"/>
      <c r="AD314" s="369"/>
      <c r="AE314" s="358">
        <f t="shared" si="225"/>
        <v>14400</v>
      </c>
    </row>
    <row r="315" spans="1:31" x14ac:dyDescent="0.25">
      <c r="B315" s="49">
        <f t="shared" si="219"/>
        <v>1</v>
      </c>
      <c r="C315" s="49">
        <f t="shared" si="219"/>
        <v>1</v>
      </c>
      <c r="D315" s="1772" t="str">
        <f t="shared" si="219"/>
        <v>Ipomoea batatas (camote o boniato)</v>
      </c>
      <c r="E315" s="1772"/>
      <c r="F315" s="26" t="str">
        <f t="shared" si="220"/>
        <v xml:space="preserve">esquejes (kg) </v>
      </c>
      <c r="G315" s="53">
        <f t="shared" si="221"/>
        <v>31200</v>
      </c>
      <c r="H315" s="410">
        <f t="shared" si="222"/>
        <v>1.5</v>
      </c>
      <c r="I315" s="432">
        <f t="shared" si="223"/>
        <v>46800</v>
      </c>
      <c r="J315" s="531"/>
      <c r="K315" s="369">
        <f t="shared" si="224"/>
        <v>4680</v>
      </c>
      <c r="L315" s="369">
        <f t="shared" si="224"/>
        <v>9360</v>
      </c>
      <c r="M315" s="369">
        <f t="shared" si="224"/>
        <v>14040</v>
      </c>
      <c r="N315" s="369">
        <f t="shared" si="224"/>
        <v>14040</v>
      </c>
      <c r="O315" s="369">
        <f t="shared" si="224"/>
        <v>4680</v>
      </c>
      <c r="P315" s="369">
        <f t="shared" si="224"/>
        <v>0</v>
      </c>
      <c r="Q315" s="369">
        <f t="shared" si="224"/>
        <v>0</v>
      </c>
      <c r="R315" s="369"/>
      <c r="S315" s="369"/>
      <c r="T315" s="369"/>
      <c r="U315" s="369"/>
      <c r="V315" s="369"/>
      <c r="W315" s="369"/>
      <c r="X315" s="369"/>
      <c r="Y315" s="369"/>
      <c r="Z315" s="369"/>
      <c r="AA315" s="369"/>
      <c r="AB315" s="369"/>
      <c r="AC315" s="369"/>
      <c r="AD315" s="369"/>
      <c r="AE315" s="358">
        <f t="shared" si="225"/>
        <v>46800</v>
      </c>
    </row>
    <row r="316" spans="1:31" x14ac:dyDescent="0.25">
      <c r="B316" s="49">
        <f t="shared" si="219"/>
        <v>2</v>
      </c>
      <c r="C316" s="49">
        <f t="shared" si="219"/>
        <v>2</v>
      </c>
      <c r="D316" s="1772" t="str">
        <f t="shared" si="219"/>
        <v>Zea mays (maíz</v>
      </c>
      <c r="E316" s="1772"/>
      <c r="F316" s="26" t="str">
        <f t="shared" si="220"/>
        <v>semilla (kg)</v>
      </c>
      <c r="G316" s="53">
        <f t="shared" si="221"/>
        <v>31800</v>
      </c>
      <c r="H316" s="410">
        <f t="shared" si="222"/>
        <v>1.5</v>
      </c>
      <c r="I316" s="432">
        <f t="shared" si="223"/>
        <v>47700</v>
      </c>
      <c r="J316" s="532"/>
      <c r="K316" s="369">
        <f t="shared" si="224"/>
        <v>0</v>
      </c>
      <c r="L316" s="369">
        <f t="shared" si="224"/>
        <v>4770</v>
      </c>
      <c r="M316" s="369">
        <f t="shared" si="224"/>
        <v>9540</v>
      </c>
      <c r="N316" s="369">
        <f t="shared" si="224"/>
        <v>14310</v>
      </c>
      <c r="O316" s="369">
        <f t="shared" si="224"/>
        <v>14310</v>
      </c>
      <c r="P316" s="369">
        <f t="shared" si="224"/>
        <v>4770</v>
      </c>
      <c r="Q316" s="369">
        <f t="shared" si="224"/>
        <v>0</v>
      </c>
      <c r="R316" s="369"/>
      <c r="S316" s="369"/>
      <c r="T316" s="369"/>
      <c r="U316" s="369"/>
      <c r="V316" s="369"/>
      <c r="W316" s="369"/>
      <c r="X316" s="369"/>
      <c r="Y316" s="369"/>
      <c r="Z316" s="369"/>
      <c r="AA316" s="369"/>
      <c r="AB316" s="369"/>
      <c r="AC316" s="369"/>
      <c r="AD316" s="369"/>
      <c r="AE316" s="358">
        <f t="shared" si="225"/>
        <v>47700</v>
      </c>
    </row>
    <row r="317" spans="1:31" x14ac:dyDescent="0.25">
      <c r="B317" s="49">
        <f t="shared" si="219"/>
        <v>1</v>
      </c>
      <c r="C317" s="49">
        <f t="shared" si="219"/>
        <v>1</v>
      </c>
      <c r="D317" s="1772" t="str">
        <f t="shared" si="219"/>
        <v>Burseba simaruba (Almacigo</v>
      </c>
      <c r="E317" s="1772"/>
      <c r="F317" s="26" t="str">
        <f t="shared" si="220"/>
        <v>estaca (kg)</v>
      </c>
      <c r="G317" s="53">
        <f t="shared" si="221"/>
        <v>42000</v>
      </c>
      <c r="H317" s="410">
        <f t="shared" si="222"/>
        <v>1</v>
      </c>
      <c r="I317" s="432">
        <f t="shared" si="223"/>
        <v>42000</v>
      </c>
      <c r="J317" s="532"/>
      <c r="K317" s="369">
        <f t="shared" si="224"/>
        <v>4200</v>
      </c>
      <c r="L317" s="369">
        <f t="shared" si="224"/>
        <v>8400</v>
      </c>
      <c r="M317" s="369">
        <f t="shared" si="224"/>
        <v>12600</v>
      </c>
      <c r="N317" s="369">
        <f t="shared" si="224"/>
        <v>12600</v>
      </c>
      <c r="O317" s="369">
        <f t="shared" si="224"/>
        <v>4200</v>
      </c>
      <c r="P317" s="369">
        <f t="shared" si="224"/>
        <v>0</v>
      </c>
      <c r="Q317" s="369">
        <f t="shared" si="224"/>
        <v>0</v>
      </c>
      <c r="R317" s="369"/>
      <c r="S317" s="369"/>
      <c r="T317" s="369"/>
      <c r="U317" s="369"/>
      <c r="V317" s="369"/>
      <c r="W317" s="369"/>
      <c r="X317" s="369"/>
      <c r="Y317" s="369"/>
      <c r="Z317" s="369"/>
      <c r="AA317" s="369"/>
      <c r="AB317" s="369"/>
      <c r="AC317" s="369"/>
      <c r="AD317" s="369"/>
      <c r="AE317" s="358">
        <f t="shared" si="225"/>
        <v>42000</v>
      </c>
    </row>
    <row r="318" spans="1:31" x14ac:dyDescent="0.25">
      <c r="B318" s="49">
        <f t="shared" si="219"/>
        <v>1</v>
      </c>
      <c r="C318" s="49">
        <f t="shared" si="219"/>
        <v>1</v>
      </c>
      <c r="D318" s="1772" t="str">
        <f t="shared" si="219"/>
        <v>Spondias purpurea (Ciruela común)</v>
      </c>
      <c r="E318" s="1772"/>
      <c r="F318" s="26" t="str">
        <f t="shared" si="220"/>
        <v>estaca (kg)</v>
      </c>
      <c r="G318" s="53">
        <f t="shared" si="221"/>
        <v>42000</v>
      </c>
      <c r="H318" s="410">
        <f t="shared" si="222"/>
        <v>1</v>
      </c>
      <c r="I318" s="432">
        <f t="shared" si="223"/>
        <v>42000</v>
      </c>
      <c r="J318" s="532"/>
      <c r="K318" s="369">
        <f t="shared" si="224"/>
        <v>4200</v>
      </c>
      <c r="L318" s="369">
        <f t="shared" si="224"/>
        <v>8400</v>
      </c>
      <c r="M318" s="369">
        <f t="shared" si="224"/>
        <v>12600</v>
      </c>
      <c r="N318" s="369">
        <f t="shared" si="224"/>
        <v>12600</v>
      </c>
      <c r="O318" s="369">
        <f t="shared" si="224"/>
        <v>4200</v>
      </c>
      <c r="P318" s="369">
        <f t="shared" si="224"/>
        <v>0</v>
      </c>
      <c r="Q318" s="369">
        <f t="shared" si="224"/>
        <v>0</v>
      </c>
      <c r="R318" s="369"/>
      <c r="S318" s="369"/>
      <c r="T318" s="369"/>
      <c r="U318" s="369"/>
      <c r="V318" s="369"/>
      <c r="W318" s="369"/>
      <c r="X318" s="369"/>
      <c r="Y318" s="369"/>
      <c r="Z318" s="369"/>
      <c r="AA318" s="369"/>
      <c r="AB318" s="369"/>
      <c r="AC318" s="369"/>
      <c r="AD318" s="369"/>
      <c r="AE318" s="358">
        <f t="shared" si="225"/>
        <v>42000</v>
      </c>
    </row>
    <row r="319" spans="1:31" x14ac:dyDescent="0.25">
      <c r="B319" s="49">
        <f t="shared" si="219"/>
        <v>1</v>
      </c>
      <c r="C319" s="49">
        <f t="shared" si="219"/>
        <v>1</v>
      </c>
      <c r="D319" s="1772" t="str">
        <f t="shared" si="219"/>
        <v>Materia orgánica -  Especies Frutales</v>
      </c>
      <c r="E319" s="1772"/>
      <c r="F319" s="26" t="str">
        <f t="shared" si="220"/>
        <v>Kilogramo</v>
      </c>
      <c r="G319" s="53">
        <f t="shared" si="221"/>
        <v>189000</v>
      </c>
      <c r="H319" s="410">
        <f t="shared" si="222"/>
        <v>0.04</v>
      </c>
      <c r="I319" s="432">
        <f t="shared" si="223"/>
        <v>7560</v>
      </c>
      <c r="J319" s="453"/>
      <c r="K319" s="369">
        <f t="shared" ref="K319:Q325" si="226">$H319*K233</f>
        <v>756</v>
      </c>
      <c r="L319" s="369">
        <f t="shared" si="226"/>
        <v>1512</v>
      </c>
      <c r="M319" s="369">
        <f t="shared" si="226"/>
        <v>2268</v>
      </c>
      <c r="N319" s="369">
        <f t="shared" si="226"/>
        <v>2268</v>
      </c>
      <c r="O319" s="369">
        <f t="shared" si="226"/>
        <v>756</v>
      </c>
      <c r="P319" s="369">
        <f t="shared" si="226"/>
        <v>0</v>
      </c>
      <c r="Q319" s="369">
        <f t="shared" si="226"/>
        <v>0</v>
      </c>
      <c r="R319" s="369"/>
      <c r="S319" s="369"/>
      <c r="T319" s="369"/>
      <c r="U319" s="369"/>
      <c r="V319" s="369"/>
      <c r="W319" s="369"/>
      <c r="X319" s="369"/>
      <c r="Y319" s="369"/>
      <c r="Z319" s="369"/>
      <c r="AA319" s="369"/>
      <c r="AB319" s="369"/>
      <c r="AC319" s="369"/>
      <c r="AD319" s="369"/>
      <c r="AE319" s="358">
        <f t="shared" si="225"/>
        <v>7560</v>
      </c>
    </row>
    <row r="320" spans="1:31" x14ac:dyDescent="0.25">
      <c r="B320" s="49">
        <f t="shared" si="219"/>
        <v>1</v>
      </c>
      <c r="C320" s="49">
        <f t="shared" si="219"/>
        <v>3</v>
      </c>
      <c r="D320" s="1772" t="str">
        <f t="shared" si="219"/>
        <v>Fertilizante NPK - Especies Frutales</v>
      </c>
      <c r="E320" s="1772"/>
      <c r="F320" s="26" t="str">
        <f t="shared" si="220"/>
        <v>Kilogramo</v>
      </c>
      <c r="G320" s="53">
        <f t="shared" si="221"/>
        <v>34019</v>
      </c>
      <c r="H320" s="410">
        <f t="shared" si="222"/>
        <v>0.46800000000000003</v>
      </c>
      <c r="I320" s="432">
        <f t="shared" si="223"/>
        <v>15920.892000000002</v>
      </c>
      <c r="J320" s="453"/>
      <c r="K320" s="369">
        <f t="shared" si="226"/>
        <v>636.94800000000009</v>
      </c>
      <c r="L320" s="369">
        <f t="shared" si="226"/>
        <v>1751.2560000000001</v>
      </c>
      <c r="M320" s="369">
        <f t="shared" si="226"/>
        <v>3343.3920000000003</v>
      </c>
      <c r="N320" s="369">
        <f t="shared" si="226"/>
        <v>4298.58</v>
      </c>
      <c r="O320" s="369">
        <f t="shared" si="226"/>
        <v>3502.5120000000002</v>
      </c>
      <c r="P320" s="369">
        <f t="shared" si="226"/>
        <v>1910.3760000000002</v>
      </c>
      <c r="Q320" s="369">
        <f t="shared" si="226"/>
        <v>477.82800000000003</v>
      </c>
      <c r="R320" s="369"/>
      <c r="S320" s="369"/>
      <c r="T320" s="369"/>
      <c r="U320" s="369"/>
      <c r="V320" s="369"/>
      <c r="W320" s="369"/>
      <c r="X320" s="369"/>
      <c r="Y320" s="369"/>
      <c r="Z320" s="369"/>
      <c r="AA320" s="369"/>
      <c r="AB320" s="369"/>
      <c r="AC320" s="369"/>
      <c r="AD320" s="369"/>
      <c r="AE320" s="358">
        <f t="shared" si="225"/>
        <v>15920.892</v>
      </c>
    </row>
    <row r="321" spans="1:31" x14ac:dyDescent="0.25">
      <c r="B321" s="49">
        <f t="shared" si="219"/>
        <v>1</v>
      </c>
      <c r="C321" s="49">
        <f t="shared" si="219"/>
        <v>7</v>
      </c>
      <c r="D321" s="1772" t="str">
        <f t="shared" si="219"/>
        <v>Biofertilizante - Especies Frutales</v>
      </c>
      <c r="E321" s="1772"/>
      <c r="F321" s="26" t="str">
        <f t="shared" si="220"/>
        <v>Kilogramo</v>
      </c>
      <c r="G321" s="53">
        <f t="shared" si="221"/>
        <v>5512</v>
      </c>
      <c r="H321" s="410">
        <f t="shared" si="222"/>
        <v>10</v>
      </c>
      <c r="I321" s="432">
        <f t="shared" si="223"/>
        <v>55120</v>
      </c>
      <c r="J321" s="453"/>
      <c r="K321" s="369">
        <f t="shared" si="226"/>
        <v>1130</v>
      </c>
      <c r="L321" s="369">
        <f t="shared" si="226"/>
        <v>3370</v>
      </c>
      <c r="M321" s="369">
        <f t="shared" si="226"/>
        <v>6750</v>
      </c>
      <c r="N321" s="369">
        <f t="shared" si="226"/>
        <v>10120</v>
      </c>
      <c r="O321" s="369">
        <f t="shared" si="226"/>
        <v>11250</v>
      </c>
      <c r="P321" s="369">
        <f t="shared" si="226"/>
        <v>11250</v>
      </c>
      <c r="Q321" s="369">
        <f t="shared" si="226"/>
        <v>11250</v>
      </c>
      <c r="R321" s="369"/>
      <c r="S321" s="369"/>
      <c r="T321" s="369"/>
      <c r="U321" s="369"/>
      <c r="V321" s="369"/>
      <c r="W321" s="369"/>
      <c r="X321" s="369"/>
      <c r="Y321" s="369"/>
      <c r="Z321" s="369"/>
      <c r="AA321" s="369"/>
      <c r="AB321" s="369"/>
      <c r="AC321" s="369"/>
      <c r="AD321" s="369"/>
      <c r="AE321" s="358">
        <f t="shared" si="225"/>
        <v>55120</v>
      </c>
    </row>
    <row r="322" spans="1:31" x14ac:dyDescent="0.25">
      <c r="B322" s="49">
        <f t="shared" si="219"/>
        <v>1</v>
      </c>
      <c r="C322" s="49">
        <f t="shared" si="219"/>
        <v>7</v>
      </c>
      <c r="D322" s="1772" t="str">
        <f t="shared" si="219"/>
        <v>Biofertilizante - Cultivos varios</v>
      </c>
      <c r="E322" s="1772"/>
      <c r="F322" s="26" t="str">
        <f t="shared" si="220"/>
        <v>Kilogramo</v>
      </c>
      <c r="G322" s="53">
        <f t="shared" si="221"/>
        <v>12789</v>
      </c>
      <c r="H322" s="410">
        <f t="shared" si="222"/>
        <v>10</v>
      </c>
      <c r="I322" s="432">
        <f t="shared" si="223"/>
        <v>127890</v>
      </c>
      <c r="J322" s="453"/>
      <c r="K322" s="369">
        <f t="shared" si="226"/>
        <v>2610</v>
      </c>
      <c r="L322" s="369">
        <f t="shared" si="226"/>
        <v>7830</v>
      </c>
      <c r="M322" s="369">
        <f t="shared" si="226"/>
        <v>15660</v>
      </c>
      <c r="N322" s="369">
        <f t="shared" si="226"/>
        <v>23490</v>
      </c>
      <c r="O322" s="369">
        <f t="shared" si="226"/>
        <v>26100</v>
      </c>
      <c r="P322" s="369">
        <f t="shared" si="226"/>
        <v>26100</v>
      </c>
      <c r="Q322" s="369">
        <f t="shared" si="226"/>
        <v>26100</v>
      </c>
      <c r="R322" s="369"/>
      <c r="S322" s="369"/>
      <c r="T322" s="369"/>
      <c r="U322" s="369"/>
      <c r="V322" s="369"/>
      <c r="W322" s="369"/>
      <c r="X322" s="369"/>
      <c r="Y322" s="369"/>
      <c r="Z322" s="369"/>
      <c r="AA322" s="369"/>
      <c r="AB322" s="369"/>
      <c r="AC322" s="369"/>
      <c r="AD322" s="369"/>
      <c r="AE322" s="358">
        <f t="shared" si="225"/>
        <v>127890</v>
      </c>
    </row>
    <row r="323" spans="1:31" x14ac:dyDescent="0.25">
      <c r="B323" s="49">
        <f t="shared" si="219"/>
        <v>1</v>
      </c>
      <c r="C323" s="49">
        <f t="shared" si="219"/>
        <v>1</v>
      </c>
      <c r="D323" s="1772" t="str">
        <f t="shared" si="219"/>
        <v>Diesel operación maquinaria agricola</v>
      </c>
      <c r="E323" s="1772"/>
      <c r="F323" s="26" t="str">
        <f t="shared" si="220"/>
        <v>litro</v>
      </c>
      <c r="G323" s="53">
        <f t="shared" si="221"/>
        <v>0</v>
      </c>
      <c r="H323" s="410">
        <f t="shared" si="222"/>
        <v>0.94</v>
      </c>
      <c r="I323" s="432">
        <f t="shared" si="223"/>
        <v>0</v>
      </c>
      <c r="J323" s="455"/>
      <c r="K323" s="369">
        <f t="shared" si="226"/>
        <v>0</v>
      </c>
      <c r="L323" s="369">
        <f t="shared" si="226"/>
        <v>0</v>
      </c>
      <c r="M323" s="369">
        <f t="shared" si="226"/>
        <v>0</v>
      </c>
      <c r="N323" s="369">
        <f t="shared" si="226"/>
        <v>0</v>
      </c>
      <c r="O323" s="369">
        <f t="shared" si="226"/>
        <v>0</v>
      </c>
      <c r="P323" s="369">
        <f t="shared" si="226"/>
        <v>0</v>
      </c>
      <c r="Q323" s="369">
        <f t="shared" si="226"/>
        <v>0</v>
      </c>
      <c r="R323" s="369"/>
      <c r="S323" s="369"/>
      <c r="T323" s="369"/>
      <c r="U323" s="369"/>
      <c r="V323" s="369"/>
      <c r="W323" s="369"/>
      <c r="X323" s="369"/>
      <c r="Y323" s="369"/>
      <c r="Z323" s="369"/>
      <c r="AA323" s="369"/>
      <c r="AB323" s="369"/>
      <c r="AC323" s="369"/>
      <c r="AD323" s="369"/>
      <c r="AE323" s="358">
        <f t="shared" si="225"/>
        <v>0</v>
      </c>
    </row>
    <row r="324" spans="1:31" x14ac:dyDescent="0.25">
      <c r="B324" s="49">
        <f t="shared" si="219"/>
        <v>6</v>
      </c>
      <c r="C324" s="49">
        <f t="shared" si="219"/>
        <v>20</v>
      </c>
      <c r="D324" s="1772" t="str">
        <f t="shared" si="219"/>
        <v>Gasolina para motosierra</v>
      </c>
      <c r="E324" s="1772"/>
      <c r="F324" s="26" t="str">
        <f t="shared" si="220"/>
        <v>litro</v>
      </c>
      <c r="G324" s="53">
        <f t="shared" si="221"/>
        <v>0</v>
      </c>
      <c r="H324" s="410">
        <f t="shared" si="222"/>
        <v>1.1299999999999999</v>
      </c>
      <c r="I324" s="432">
        <f t="shared" si="223"/>
        <v>0</v>
      </c>
      <c r="J324" s="455"/>
      <c r="K324" s="369">
        <f t="shared" si="226"/>
        <v>0</v>
      </c>
      <c r="L324" s="369">
        <f t="shared" si="226"/>
        <v>0</v>
      </c>
      <c r="M324" s="369">
        <f t="shared" si="226"/>
        <v>0</v>
      </c>
      <c r="N324" s="369">
        <f t="shared" si="226"/>
        <v>0</v>
      </c>
      <c r="O324" s="369">
        <f t="shared" si="226"/>
        <v>0</v>
      </c>
      <c r="P324" s="369">
        <f t="shared" si="226"/>
        <v>0</v>
      </c>
      <c r="Q324" s="369">
        <f t="shared" si="226"/>
        <v>0</v>
      </c>
      <c r="R324" s="369"/>
      <c r="S324" s="369"/>
      <c r="T324" s="369"/>
      <c r="U324" s="369"/>
      <c r="V324" s="369"/>
      <c r="W324" s="369"/>
      <c r="X324" s="369"/>
      <c r="Y324" s="369"/>
      <c r="Z324" s="369"/>
      <c r="AA324" s="369"/>
      <c r="AB324" s="369"/>
      <c r="AC324" s="369"/>
      <c r="AD324" s="369"/>
      <c r="AE324" s="358">
        <f t="shared" si="225"/>
        <v>0</v>
      </c>
    </row>
    <row r="325" spans="1:31" ht="14.4" thickBot="1" x14ac:dyDescent="0.3">
      <c r="B325" s="49">
        <f t="shared" si="219"/>
        <v>6</v>
      </c>
      <c r="C325" s="49">
        <f t="shared" si="219"/>
        <v>20</v>
      </c>
      <c r="D325" s="1772" t="str">
        <f t="shared" si="219"/>
        <v>Aceite para mezcla</v>
      </c>
      <c r="E325" s="1772"/>
      <c r="F325" s="26" t="str">
        <f t="shared" si="220"/>
        <v>litro</v>
      </c>
      <c r="G325" s="53">
        <f t="shared" si="221"/>
        <v>0</v>
      </c>
      <c r="H325" s="410">
        <f t="shared" si="222"/>
        <v>2.2799999999999998</v>
      </c>
      <c r="I325" s="432">
        <f t="shared" si="223"/>
        <v>0</v>
      </c>
      <c r="J325" s="456"/>
      <c r="K325" s="369">
        <f t="shared" si="226"/>
        <v>0</v>
      </c>
      <c r="L325" s="369">
        <f t="shared" si="226"/>
        <v>0</v>
      </c>
      <c r="M325" s="369">
        <f t="shared" si="226"/>
        <v>0</v>
      </c>
      <c r="N325" s="369">
        <f t="shared" si="226"/>
        <v>0</v>
      </c>
      <c r="O325" s="369">
        <f t="shared" si="226"/>
        <v>0</v>
      </c>
      <c r="P325" s="369">
        <f t="shared" si="226"/>
        <v>0</v>
      </c>
      <c r="Q325" s="369">
        <f t="shared" si="226"/>
        <v>0</v>
      </c>
      <c r="R325" s="369"/>
      <c r="S325" s="369"/>
      <c r="T325" s="369"/>
      <c r="U325" s="369"/>
      <c r="V325" s="369"/>
      <c r="W325" s="369"/>
      <c r="X325" s="369"/>
      <c r="Y325" s="369"/>
      <c r="Z325" s="369"/>
      <c r="AA325" s="369"/>
      <c r="AB325" s="369"/>
      <c r="AC325" s="369"/>
      <c r="AD325" s="369"/>
      <c r="AE325" s="358">
        <f t="shared" si="225"/>
        <v>0</v>
      </c>
    </row>
    <row r="326" spans="1:31" ht="14.4" thickBot="1" x14ac:dyDescent="0.3">
      <c r="B326" s="61"/>
      <c r="C326" s="62"/>
      <c r="D326" s="91" t="s">
        <v>173</v>
      </c>
      <c r="E326" s="91"/>
      <c r="F326" s="63"/>
      <c r="G326" s="64"/>
      <c r="H326" s="429"/>
      <c r="I326" s="64"/>
      <c r="J326" s="535">
        <f>SUM(I327:I329)</f>
        <v>1620891</v>
      </c>
      <c r="K326" s="356">
        <f t="shared" ref="K326:AE326" si="227">SUM(K327:K329)</f>
        <v>162089.1</v>
      </c>
      <c r="L326" s="356">
        <f t="shared" si="227"/>
        <v>324178.2</v>
      </c>
      <c r="M326" s="356">
        <f t="shared" si="227"/>
        <v>486267.3</v>
      </c>
      <c r="N326" s="356">
        <f t="shared" si="227"/>
        <v>486267.3</v>
      </c>
      <c r="O326" s="356">
        <f t="shared" si="227"/>
        <v>162089.1</v>
      </c>
      <c r="P326" s="356">
        <f t="shared" si="227"/>
        <v>0</v>
      </c>
      <c r="Q326" s="356">
        <f t="shared" si="227"/>
        <v>0</v>
      </c>
      <c r="R326" s="356">
        <f t="shared" si="227"/>
        <v>0</v>
      </c>
      <c r="S326" s="356">
        <f t="shared" si="227"/>
        <v>0</v>
      </c>
      <c r="T326" s="356">
        <f t="shared" si="227"/>
        <v>0</v>
      </c>
      <c r="U326" s="356">
        <f t="shared" si="227"/>
        <v>0</v>
      </c>
      <c r="V326" s="356">
        <f t="shared" si="227"/>
        <v>0</v>
      </c>
      <c r="W326" s="356">
        <f t="shared" si="227"/>
        <v>0</v>
      </c>
      <c r="X326" s="356">
        <f t="shared" si="227"/>
        <v>0</v>
      </c>
      <c r="Y326" s="356">
        <f t="shared" si="227"/>
        <v>0</v>
      </c>
      <c r="Z326" s="356">
        <f t="shared" si="227"/>
        <v>0</v>
      </c>
      <c r="AA326" s="356">
        <f t="shared" si="227"/>
        <v>0</v>
      </c>
      <c r="AB326" s="356">
        <f t="shared" si="227"/>
        <v>0</v>
      </c>
      <c r="AC326" s="356">
        <f t="shared" si="227"/>
        <v>0</v>
      </c>
      <c r="AD326" s="356">
        <f t="shared" si="227"/>
        <v>0</v>
      </c>
      <c r="AE326" s="356">
        <f t="shared" si="227"/>
        <v>1620891</v>
      </c>
    </row>
    <row r="327" spans="1:31" x14ac:dyDescent="0.25">
      <c r="B327" s="49">
        <f t="shared" ref="B327:D329" si="228">B61</f>
        <v>1</v>
      </c>
      <c r="C327" s="49">
        <f t="shared" si="228"/>
        <v>1</v>
      </c>
      <c r="D327" s="1772" t="str">
        <f t="shared" si="228"/>
        <v xml:space="preserve">Construccion reservorio excavado de 4,900 m3 </v>
      </c>
      <c r="E327" s="1772"/>
      <c r="F327" s="26" t="str">
        <f>F61</f>
        <v>unidad</v>
      </c>
      <c r="G327" s="53">
        <f>G241</f>
        <v>300</v>
      </c>
      <c r="H327" s="410">
        <f>H61</f>
        <v>2904</v>
      </c>
      <c r="I327" s="432">
        <f t="shared" ref="I327:I329" si="229">G327*H327</f>
        <v>871200</v>
      </c>
      <c r="J327" s="534"/>
      <c r="K327" s="369">
        <f t="shared" ref="K327:Q328" si="230">$H327*K241</f>
        <v>87120</v>
      </c>
      <c r="L327" s="369">
        <f t="shared" si="230"/>
        <v>174240</v>
      </c>
      <c r="M327" s="369">
        <f t="shared" si="230"/>
        <v>261360</v>
      </c>
      <c r="N327" s="369">
        <f t="shared" si="230"/>
        <v>261360</v>
      </c>
      <c r="O327" s="369">
        <f t="shared" si="230"/>
        <v>87120</v>
      </c>
      <c r="P327" s="369">
        <f t="shared" si="230"/>
        <v>0</v>
      </c>
      <c r="Q327" s="369">
        <f t="shared" si="230"/>
        <v>0</v>
      </c>
      <c r="R327" s="369"/>
      <c r="S327" s="369"/>
      <c r="T327" s="369"/>
      <c r="U327" s="369"/>
      <c r="V327" s="369"/>
      <c r="W327" s="369"/>
      <c r="X327" s="369"/>
      <c r="Y327" s="369"/>
      <c r="Z327" s="369"/>
      <c r="AA327" s="369"/>
      <c r="AB327" s="369"/>
      <c r="AC327" s="369"/>
      <c r="AD327" s="369"/>
      <c r="AE327" s="355">
        <f t="shared" ref="AE327:AE329" si="231">SUM(K327:AD327)</f>
        <v>871200</v>
      </c>
    </row>
    <row r="328" spans="1:31" x14ac:dyDescent="0.25">
      <c r="B328" s="49">
        <f t="shared" si="228"/>
        <v>1</v>
      </c>
      <c r="C328" s="49">
        <f t="shared" si="228"/>
        <v>10</v>
      </c>
      <c r="D328" s="1772" t="str">
        <f t="shared" si="228"/>
        <v>Sistema de riego por goteo para una hectarea - Agua lluvia</v>
      </c>
      <c r="E328" s="1772"/>
      <c r="F328" s="26" t="str">
        <f>F62</f>
        <v>unidad</v>
      </c>
      <c r="G328" s="53">
        <f>G242</f>
        <v>300</v>
      </c>
      <c r="H328" s="410">
        <f>H62</f>
        <v>1398.97</v>
      </c>
      <c r="I328" s="432">
        <f t="shared" ref="I328" si="232">G328*H328</f>
        <v>419691</v>
      </c>
      <c r="J328" s="534"/>
      <c r="K328" s="369">
        <f t="shared" si="230"/>
        <v>41969.1</v>
      </c>
      <c r="L328" s="369">
        <f t="shared" si="230"/>
        <v>83938.2</v>
      </c>
      <c r="M328" s="369">
        <f t="shared" si="230"/>
        <v>125907.3</v>
      </c>
      <c r="N328" s="369">
        <f t="shared" si="230"/>
        <v>125907.3</v>
      </c>
      <c r="O328" s="369">
        <f t="shared" si="230"/>
        <v>41969.1</v>
      </c>
      <c r="P328" s="369">
        <f t="shared" si="230"/>
        <v>0</v>
      </c>
      <c r="Q328" s="369">
        <f t="shared" si="230"/>
        <v>0</v>
      </c>
      <c r="R328" s="369"/>
      <c r="S328" s="369"/>
      <c r="T328" s="369"/>
      <c r="U328" s="369"/>
      <c r="V328" s="369"/>
      <c r="W328" s="369"/>
      <c r="X328" s="369"/>
      <c r="Y328" s="369"/>
      <c r="Z328" s="369"/>
      <c r="AA328" s="369"/>
      <c r="AB328" s="369"/>
      <c r="AC328" s="369"/>
      <c r="AD328" s="369"/>
      <c r="AE328" s="355">
        <f t="shared" ref="AE328" si="233">SUM(K328:AD328)</f>
        <v>419690.99999999994</v>
      </c>
    </row>
    <row r="329" spans="1:31" ht="14.4" thickBot="1" x14ac:dyDescent="0.3">
      <c r="B329" s="49">
        <f t="shared" si="228"/>
        <v>1</v>
      </c>
      <c r="C329" s="49">
        <f t="shared" si="228"/>
        <v>10</v>
      </c>
      <c r="D329" s="1772" t="str">
        <f t="shared" si="228"/>
        <v>Equipo de bombeo para Sistema de riego por goteo equivalente a una hectarea</v>
      </c>
      <c r="E329" s="1772"/>
      <c r="F329" s="26" t="str">
        <f>F63</f>
        <v>unidad</v>
      </c>
      <c r="G329" s="53">
        <f>G242</f>
        <v>300</v>
      </c>
      <c r="H329" s="410">
        <f>H63</f>
        <v>1100</v>
      </c>
      <c r="I329" s="432">
        <f t="shared" si="229"/>
        <v>330000</v>
      </c>
      <c r="J329" s="534"/>
      <c r="K329" s="369">
        <f t="shared" ref="K329:Q329" si="234">$H329*K242</f>
        <v>33000</v>
      </c>
      <c r="L329" s="369">
        <f t="shared" si="234"/>
        <v>66000</v>
      </c>
      <c r="M329" s="369">
        <f t="shared" si="234"/>
        <v>99000</v>
      </c>
      <c r="N329" s="369">
        <f t="shared" si="234"/>
        <v>99000</v>
      </c>
      <c r="O329" s="369">
        <f t="shared" si="234"/>
        <v>33000</v>
      </c>
      <c r="P329" s="369">
        <f t="shared" si="234"/>
        <v>0</v>
      </c>
      <c r="Q329" s="369">
        <f t="shared" si="234"/>
        <v>0</v>
      </c>
      <c r="R329" s="369"/>
      <c r="S329" s="369"/>
      <c r="T329" s="369"/>
      <c r="U329" s="369"/>
      <c r="V329" s="369"/>
      <c r="W329" s="369"/>
      <c r="X329" s="369"/>
      <c r="Y329" s="369"/>
      <c r="Z329" s="369"/>
      <c r="AA329" s="369"/>
      <c r="AB329" s="369"/>
      <c r="AC329" s="369"/>
      <c r="AD329" s="369"/>
      <c r="AE329" s="355">
        <f t="shared" si="231"/>
        <v>330000</v>
      </c>
    </row>
    <row r="330" spans="1:31" ht="14.4" thickBot="1" x14ac:dyDescent="0.3">
      <c r="B330" s="84"/>
      <c r="C330" s="85"/>
      <c r="D330" s="93" t="s">
        <v>215</v>
      </c>
      <c r="E330" s="93"/>
      <c r="F330" s="86"/>
      <c r="G330" s="86"/>
      <c r="H330" s="436"/>
      <c r="I330" s="436"/>
      <c r="J330" s="653">
        <f>SUM(I331:I345)</f>
        <v>2788158.4</v>
      </c>
      <c r="K330" s="356">
        <f t="shared" ref="K330:AE330" si="235">SUM(K331:K345)</f>
        <v>90077.4</v>
      </c>
      <c r="L330" s="356">
        <f t="shared" si="235"/>
        <v>227089.8</v>
      </c>
      <c r="M330" s="356">
        <f t="shared" si="235"/>
        <v>411027.20000000001</v>
      </c>
      <c r="N330" s="356">
        <f t="shared" si="235"/>
        <v>556077.19999999995</v>
      </c>
      <c r="O330" s="356">
        <f t="shared" si="235"/>
        <v>526794.80000000005</v>
      </c>
      <c r="P330" s="356">
        <f t="shared" si="235"/>
        <v>489464.8</v>
      </c>
      <c r="Q330" s="356">
        <f t="shared" si="235"/>
        <v>487627.2</v>
      </c>
      <c r="R330" s="356">
        <f t="shared" si="235"/>
        <v>0</v>
      </c>
      <c r="S330" s="356">
        <f t="shared" si="235"/>
        <v>0</v>
      </c>
      <c r="T330" s="356">
        <f t="shared" si="235"/>
        <v>0</v>
      </c>
      <c r="U330" s="356">
        <f t="shared" si="235"/>
        <v>0</v>
      </c>
      <c r="V330" s="356">
        <f t="shared" si="235"/>
        <v>0</v>
      </c>
      <c r="W330" s="356">
        <f t="shared" si="235"/>
        <v>0</v>
      </c>
      <c r="X330" s="356">
        <f t="shared" si="235"/>
        <v>0</v>
      </c>
      <c r="Y330" s="356">
        <f t="shared" si="235"/>
        <v>0</v>
      </c>
      <c r="Z330" s="356">
        <f t="shared" si="235"/>
        <v>0</v>
      </c>
      <c r="AA330" s="356">
        <f t="shared" si="235"/>
        <v>0</v>
      </c>
      <c r="AB330" s="356">
        <f t="shared" si="235"/>
        <v>0</v>
      </c>
      <c r="AC330" s="356">
        <f t="shared" si="235"/>
        <v>0</v>
      </c>
      <c r="AD330" s="356">
        <f t="shared" si="235"/>
        <v>0</v>
      </c>
      <c r="AE330" s="356">
        <f t="shared" si="235"/>
        <v>2788158.4</v>
      </c>
    </row>
    <row r="331" spans="1:31" x14ac:dyDescent="0.25">
      <c r="B331" s="49">
        <f t="shared" ref="B331:D345" si="236">B65</f>
        <v>1</v>
      </c>
      <c r="C331" s="49">
        <f t="shared" si="236"/>
        <v>1</v>
      </c>
      <c r="D331" s="1772" t="str">
        <f t="shared" si="236"/>
        <v>Limpieza áreas infectadas de marabú - Desbrozaso (Desbrozadora BMH 480)</v>
      </c>
      <c r="E331" s="1772"/>
      <c r="F331" s="26" t="str">
        <f t="shared" ref="F331:F345" si="237">F65</f>
        <v>hectárea</v>
      </c>
      <c r="G331" s="53">
        <f t="shared" ref="G331:G343" si="238">G245</f>
        <v>300</v>
      </c>
      <c r="H331" s="410">
        <f t="shared" ref="H331:H343" si="239">H65</f>
        <v>300</v>
      </c>
      <c r="I331" s="652">
        <f t="shared" ref="I331:I345" si="240">G331*H331</f>
        <v>90000</v>
      </c>
      <c r="J331" s="1199"/>
      <c r="K331" s="369">
        <f t="shared" ref="K331:Q345" si="241">$H331*K245</f>
        <v>9000</v>
      </c>
      <c r="L331" s="369">
        <f t="shared" si="241"/>
        <v>18000</v>
      </c>
      <c r="M331" s="369">
        <f t="shared" si="241"/>
        <v>27000</v>
      </c>
      <c r="N331" s="369">
        <f t="shared" si="241"/>
        <v>27000</v>
      </c>
      <c r="O331" s="369">
        <f t="shared" si="241"/>
        <v>9000</v>
      </c>
      <c r="P331" s="369">
        <f t="shared" si="241"/>
        <v>0</v>
      </c>
      <c r="Q331" s="369">
        <f t="shared" si="241"/>
        <v>0</v>
      </c>
      <c r="R331" s="369"/>
      <c r="S331" s="369"/>
      <c r="T331" s="369"/>
      <c r="U331" s="369"/>
      <c r="V331" s="369"/>
      <c r="W331" s="369"/>
      <c r="X331" s="369"/>
      <c r="Y331" s="369"/>
      <c r="Z331" s="369"/>
      <c r="AA331" s="369"/>
      <c r="AB331" s="369"/>
      <c r="AC331" s="369"/>
      <c r="AD331" s="369"/>
      <c r="AE331" s="361">
        <f>SUM(K331:AD331)</f>
        <v>90000</v>
      </c>
    </row>
    <row r="332" spans="1:31" x14ac:dyDescent="0.25">
      <c r="B332" s="49">
        <f t="shared" si="236"/>
        <v>1</v>
      </c>
      <c r="C332" s="49">
        <f t="shared" si="236"/>
        <v>1</v>
      </c>
      <c r="D332" s="1772" t="str">
        <f t="shared" si="236"/>
        <v>Limpieza áreas infectadas de marabú - Astilladora (Rotovator RT 400)</v>
      </c>
      <c r="E332" s="1772"/>
      <c r="F332" s="26" t="str">
        <f t="shared" si="237"/>
        <v>hectárea</v>
      </c>
      <c r="G332" s="53">
        <f t="shared" si="238"/>
        <v>300</v>
      </c>
      <c r="H332" s="410">
        <f t="shared" si="239"/>
        <v>300</v>
      </c>
      <c r="I332" s="589">
        <f t="shared" si="240"/>
        <v>90000</v>
      </c>
      <c r="J332" s="1349"/>
      <c r="K332" s="369">
        <f t="shared" si="241"/>
        <v>9000</v>
      </c>
      <c r="L332" s="369">
        <f t="shared" si="241"/>
        <v>18000</v>
      </c>
      <c r="M332" s="369">
        <f t="shared" si="241"/>
        <v>27000</v>
      </c>
      <c r="N332" s="369">
        <f t="shared" si="241"/>
        <v>27000</v>
      </c>
      <c r="O332" s="369">
        <f t="shared" si="241"/>
        <v>9000</v>
      </c>
      <c r="P332" s="369">
        <f t="shared" si="241"/>
        <v>0</v>
      </c>
      <c r="Q332" s="369">
        <f t="shared" si="241"/>
        <v>0</v>
      </c>
      <c r="R332" s="369"/>
      <c r="S332" s="369"/>
      <c r="T332" s="369"/>
      <c r="U332" s="369"/>
      <c r="V332" s="369"/>
      <c r="W332" s="369"/>
      <c r="X332" s="369"/>
      <c r="Y332" s="369"/>
      <c r="Z332" s="369"/>
      <c r="AA332" s="369"/>
      <c r="AB332" s="369"/>
      <c r="AC332" s="369"/>
      <c r="AD332" s="369"/>
      <c r="AE332" s="361">
        <f t="shared" ref="AE332:AE345" si="242">SUM(K332:AD332)</f>
        <v>90000</v>
      </c>
    </row>
    <row r="333" spans="1:31" x14ac:dyDescent="0.25">
      <c r="B333" s="49">
        <f t="shared" si="236"/>
        <v>1</v>
      </c>
      <c r="C333" s="49">
        <f t="shared" si="236"/>
        <v>1</v>
      </c>
      <c r="D333" s="1772" t="str">
        <f t="shared" si="236"/>
        <v>Preparacion de suelo -  Subsolado (Subsolador de 3 organos)</v>
      </c>
      <c r="E333" s="1772"/>
      <c r="F333" s="26" t="str">
        <f t="shared" si="237"/>
        <v>hectárea</v>
      </c>
      <c r="G333" s="53">
        <f t="shared" si="238"/>
        <v>300</v>
      </c>
      <c r="H333" s="410">
        <f t="shared" si="239"/>
        <v>245</v>
      </c>
      <c r="I333" s="589">
        <f t="shared" si="240"/>
        <v>73500</v>
      </c>
      <c r="J333" s="1349"/>
      <c r="K333" s="369">
        <f t="shared" si="241"/>
        <v>7350</v>
      </c>
      <c r="L333" s="369">
        <f t="shared" si="241"/>
        <v>14700</v>
      </c>
      <c r="M333" s="369">
        <f t="shared" si="241"/>
        <v>22050</v>
      </c>
      <c r="N333" s="369">
        <f t="shared" si="241"/>
        <v>22050</v>
      </c>
      <c r="O333" s="369">
        <f t="shared" si="241"/>
        <v>7350</v>
      </c>
      <c r="P333" s="369">
        <f t="shared" si="241"/>
        <v>0</v>
      </c>
      <c r="Q333" s="369">
        <f t="shared" si="241"/>
        <v>0</v>
      </c>
      <c r="R333" s="369"/>
      <c r="S333" s="369"/>
      <c r="T333" s="369"/>
      <c r="U333" s="369"/>
      <c r="V333" s="369"/>
      <c r="W333" s="369"/>
      <c r="X333" s="369"/>
      <c r="Y333" s="369"/>
      <c r="Z333" s="369"/>
      <c r="AA333" s="369"/>
      <c r="AB333" s="369"/>
      <c r="AC333" s="369"/>
      <c r="AD333" s="369"/>
      <c r="AE333" s="361">
        <f t="shared" si="242"/>
        <v>73500</v>
      </c>
    </row>
    <row r="334" spans="1:31" x14ac:dyDescent="0.25">
      <c r="B334" s="49">
        <f t="shared" si="236"/>
        <v>1</v>
      </c>
      <c r="C334" s="49">
        <f t="shared" si="236"/>
        <v>1</v>
      </c>
      <c r="D334" s="1772" t="str">
        <f t="shared" si="236"/>
        <v>Preparacion de suelo -  Roturado (Multiarado)</v>
      </c>
      <c r="E334" s="1772"/>
      <c r="F334" s="26" t="str">
        <f t="shared" si="237"/>
        <v>hectárea</v>
      </c>
      <c r="G334" s="53">
        <f t="shared" si="238"/>
        <v>300</v>
      </c>
      <c r="H334" s="410">
        <f t="shared" si="239"/>
        <v>245</v>
      </c>
      <c r="I334" s="589">
        <f t="shared" si="240"/>
        <v>73500</v>
      </c>
      <c r="J334" s="1349"/>
      <c r="K334" s="369">
        <f t="shared" si="241"/>
        <v>7350</v>
      </c>
      <c r="L334" s="369">
        <f t="shared" si="241"/>
        <v>14700</v>
      </c>
      <c r="M334" s="369">
        <f t="shared" si="241"/>
        <v>22050</v>
      </c>
      <c r="N334" s="369">
        <f t="shared" si="241"/>
        <v>22050</v>
      </c>
      <c r="O334" s="369">
        <f t="shared" si="241"/>
        <v>7350</v>
      </c>
      <c r="P334" s="369">
        <f t="shared" si="241"/>
        <v>0</v>
      </c>
      <c r="Q334" s="369">
        <f t="shared" si="241"/>
        <v>0</v>
      </c>
      <c r="R334" s="369"/>
      <c r="S334" s="369"/>
      <c r="T334" s="369"/>
      <c r="U334" s="369"/>
      <c r="V334" s="369"/>
      <c r="W334" s="369"/>
      <c r="X334" s="369"/>
      <c r="Y334" s="369"/>
      <c r="Z334" s="369"/>
      <c r="AA334" s="369"/>
      <c r="AB334" s="369"/>
      <c r="AC334" s="369"/>
      <c r="AD334" s="369"/>
      <c r="AE334" s="361">
        <f t="shared" si="242"/>
        <v>73500</v>
      </c>
    </row>
    <row r="335" spans="1:31" x14ac:dyDescent="0.25">
      <c r="A335" s="683"/>
      <c r="B335" s="49">
        <f t="shared" si="236"/>
        <v>1</v>
      </c>
      <c r="C335" s="49">
        <f t="shared" si="236"/>
        <v>1</v>
      </c>
      <c r="D335" s="1772" t="str">
        <f t="shared" si="236"/>
        <v>Preparacion de suelo -  Alistamiento (Tillers Cultivador)</v>
      </c>
      <c r="E335" s="1772"/>
      <c r="F335" s="26" t="str">
        <f t="shared" si="237"/>
        <v>hectárea</v>
      </c>
      <c r="G335" s="53">
        <f t="shared" si="238"/>
        <v>300</v>
      </c>
      <c r="H335" s="410">
        <f t="shared" si="239"/>
        <v>245</v>
      </c>
      <c r="I335" s="589">
        <f t="shared" si="240"/>
        <v>73500</v>
      </c>
      <c r="J335" s="1349"/>
      <c r="K335" s="369">
        <f t="shared" si="241"/>
        <v>7350</v>
      </c>
      <c r="L335" s="369">
        <f t="shared" si="241"/>
        <v>14700</v>
      </c>
      <c r="M335" s="369">
        <f t="shared" si="241"/>
        <v>22050</v>
      </c>
      <c r="N335" s="369">
        <f t="shared" si="241"/>
        <v>22050</v>
      </c>
      <c r="O335" s="369">
        <f t="shared" si="241"/>
        <v>7350</v>
      </c>
      <c r="P335" s="369">
        <f t="shared" si="241"/>
        <v>0</v>
      </c>
      <c r="Q335" s="369">
        <f t="shared" si="241"/>
        <v>0</v>
      </c>
      <c r="R335" s="369"/>
      <c r="S335" s="369"/>
      <c r="T335" s="369"/>
      <c r="U335" s="369"/>
      <c r="V335" s="369"/>
      <c r="W335" s="369"/>
      <c r="X335" s="369"/>
      <c r="Y335" s="369"/>
      <c r="Z335" s="369"/>
      <c r="AA335" s="369"/>
      <c r="AB335" s="369"/>
      <c r="AC335" s="369"/>
      <c r="AD335" s="369"/>
      <c r="AE335" s="361">
        <f t="shared" si="242"/>
        <v>73500</v>
      </c>
    </row>
    <row r="336" spans="1:31" x14ac:dyDescent="0.25">
      <c r="A336" s="683"/>
      <c r="B336" s="49">
        <f t="shared" si="236"/>
        <v>1</v>
      </c>
      <c r="C336" s="49">
        <f t="shared" si="236"/>
        <v>1</v>
      </c>
      <c r="D336" s="1772" t="str">
        <f t="shared" si="236"/>
        <v>Plantacion - Surcado - Surcado (Surcadro de 3 organos)</v>
      </c>
      <c r="E336" s="1772"/>
      <c r="F336" s="26" t="str">
        <f t="shared" si="237"/>
        <v>hectárea</v>
      </c>
      <c r="G336" s="53">
        <f t="shared" si="238"/>
        <v>150</v>
      </c>
      <c r="H336" s="410">
        <f t="shared" si="239"/>
        <v>180</v>
      </c>
      <c r="I336" s="589">
        <f t="shared" si="240"/>
        <v>27000</v>
      </c>
      <c r="J336" s="1349"/>
      <c r="K336" s="369">
        <f t="shared" si="241"/>
        <v>2700</v>
      </c>
      <c r="L336" s="369">
        <f t="shared" si="241"/>
        <v>5400</v>
      </c>
      <c r="M336" s="369">
        <f t="shared" si="241"/>
        <v>8100</v>
      </c>
      <c r="N336" s="369">
        <f t="shared" si="241"/>
        <v>8100</v>
      </c>
      <c r="O336" s="369">
        <f t="shared" si="241"/>
        <v>2700</v>
      </c>
      <c r="P336" s="369">
        <f t="shared" si="241"/>
        <v>0</v>
      </c>
      <c r="Q336" s="369">
        <f t="shared" si="241"/>
        <v>0</v>
      </c>
      <c r="R336" s="369"/>
      <c r="S336" s="369"/>
      <c r="T336" s="369"/>
      <c r="U336" s="369"/>
      <c r="V336" s="369"/>
      <c r="W336" s="369"/>
      <c r="X336" s="369"/>
      <c r="Y336" s="369"/>
      <c r="Z336" s="369"/>
      <c r="AA336" s="369"/>
      <c r="AB336" s="369"/>
      <c r="AC336" s="369"/>
      <c r="AD336" s="369"/>
      <c r="AE336" s="361">
        <f t="shared" si="242"/>
        <v>27000</v>
      </c>
    </row>
    <row r="337" spans="1:31" x14ac:dyDescent="0.25">
      <c r="A337" s="683"/>
      <c r="B337" s="49">
        <f t="shared" si="236"/>
        <v>1</v>
      </c>
      <c r="C337" s="49">
        <f t="shared" si="236"/>
        <v>1</v>
      </c>
      <c r="D337" s="1772" t="str">
        <f t="shared" si="236"/>
        <v>Plantacion - Ahoyado (Barrenador) - Especies forestales y frutales</v>
      </c>
      <c r="E337" s="1772"/>
      <c r="F337" s="26" t="str">
        <f t="shared" si="237"/>
        <v>hectárea</v>
      </c>
      <c r="G337" s="53">
        <f t="shared" si="238"/>
        <v>300</v>
      </c>
      <c r="H337" s="410">
        <f t="shared" si="239"/>
        <v>350</v>
      </c>
      <c r="I337" s="589">
        <f t="shared" si="240"/>
        <v>105000</v>
      </c>
      <c r="J337" s="1349"/>
      <c r="K337" s="369">
        <f t="shared" si="241"/>
        <v>10500</v>
      </c>
      <c r="L337" s="369">
        <f t="shared" si="241"/>
        <v>21000</v>
      </c>
      <c r="M337" s="369">
        <f t="shared" si="241"/>
        <v>31500</v>
      </c>
      <c r="N337" s="369">
        <f t="shared" si="241"/>
        <v>31500</v>
      </c>
      <c r="O337" s="369">
        <f t="shared" si="241"/>
        <v>10500</v>
      </c>
      <c r="P337" s="369">
        <f t="shared" si="241"/>
        <v>0</v>
      </c>
      <c r="Q337" s="369">
        <f t="shared" si="241"/>
        <v>0</v>
      </c>
      <c r="R337" s="369"/>
      <c r="S337" s="369"/>
      <c r="T337" s="369"/>
      <c r="U337" s="369"/>
      <c r="V337" s="369"/>
      <c r="W337" s="369"/>
      <c r="X337" s="369"/>
      <c r="Y337" s="369"/>
      <c r="Z337" s="369"/>
      <c r="AA337" s="369"/>
      <c r="AB337" s="369"/>
      <c r="AC337" s="369"/>
      <c r="AD337" s="369"/>
      <c r="AE337" s="361">
        <f t="shared" si="242"/>
        <v>105000</v>
      </c>
    </row>
    <row r="338" spans="1:31" x14ac:dyDescent="0.25">
      <c r="A338" s="683"/>
      <c r="B338" s="49">
        <f t="shared" si="236"/>
        <v>0</v>
      </c>
      <c r="C338" s="49">
        <f t="shared" si="236"/>
        <v>0</v>
      </c>
      <c r="D338" s="1772" t="str">
        <f t="shared" si="236"/>
        <v>Plantacion - Siembra - Cultivos varios - Sembradora (maiz y frijol)</v>
      </c>
      <c r="E338" s="1772"/>
      <c r="F338" s="26" t="str">
        <f t="shared" si="237"/>
        <v>hectárea</v>
      </c>
      <c r="G338" s="53">
        <f t="shared" si="238"/>
        <v>735</v>
      </c>
      <c r="H338" s="410">
        <f t="shared" si="239"/>
        <v>250</v>
      </c>
      <c r="I338" s="589">
        <f t="shared" si="240"/>
        <v>183750</v>
      </c>
      <c r="J338" s="1349"/>
      <c r="K338" s="369">
        <f t="shared" si="241"/>
        <v>3750</v>
      </c>
      <c r="L338" s="369">
        <f t="shared" si="241"/>
        <v>11250</v>
      </c>
      <c r="M338" s="369">
        <f t="shared" si="241"/>
        <v>22500</v>
      </c>
      <c r="N338" s="369">
        <f t="shared" si="241"/>
        <v>33750</v>
      </c>
      <c r="O338" s="369">
        <f t="shared" si="241"/>
        <v>37500</v>
      </c>
      <c r="P338" s="369">
        <f t="shared" si="241"/>
        <v>37500</v>
      </c>
      <c r="Q338" s="369">
        <f t="shared" si="241"/>
        <v>37500</v>
      </c>
      <c r="R338" s="369"/>
      <c r="S338" s="369"/>
      <c r="T338" s="369"/>
      <c r="U338" s="369"/>
      <c r="V338" s="369"/>
      <c r="W338" s="369"/>
      <c r="X338" s="369"/>
      <c r="Y338" s="369"/>
      <c r="Z338" s="369"/>
      <c r="AA338" s="369"/>
      <c r="AB338" s="369"/>
      <c r="AC338" s="369"/>
      <c r="AD338" s="369"/>
      <c r="AE338" s="361">
        <f t="shared" si="242"/>
        <v>183750</v>
      </c>
    </row>
    <row r="339" spans="1:31" x14ac:dyDescent="0.25">
      <c r="A339" s="683"/>
      <c r="B339" s="49">
        <f t="shared" si="236"/>
        <v>1</v>
      </c>
      <c r="C339" s="49">
        <f t="shared" si="236"/>
        <v>1</v>
      </c>
      <c r="D339" s="1772" t="str">
        <f t="shared" si="236"/>
        <v>Plantacion - Transporte insumos y materiales (Trailer tribasculante  de 7 toneladas)</v>
      </c>
      <c r="E339" s="1772"/>
      <c r="F339" s="26" t="str">
        <f t="shared" si="237"/>
        <v>kilometro</v>
      </c>
      <c r="G339" s="53">
        <f t="shared" si="238"/>
        <v>139483</v>
      </c>
      <c r="H339" s="410">
        <f t="shared" si="239"/>
        <v>5</v>
      </c>
      <c r="I339" s="589">
        <f t="shared" si="240"/>
        <v>697415</v>
      </c>
      <c r="J339" s="1349"/>
      <c r="K339" s="369">
        <f t="shared" si="241"/>
        <v>17010</v>
      </c>
      <c r="L339" s="369">
        <f t="shared" si="241"/>
        <v>47630</v>
      </c>
      <c r="M339" s="369">
        <f t="shared" si="241"/>
        <v>91855</v>
      </c>
      <c r="N339" s="369">
        <f t="shared" si="241"/>
        <v>134380</v>
      </c>
      <c r="O339" s="369">
        <f t="shared" si="241"/>
        <v>141185</v>
      </c>
      <c r="P339" s="369">
        <f t="shared" si="241"/>
        <v>136080</v>
      </c>
      <c r="Q339" s="369">
        <f t="shared" si="241"/>
        <v>129275</v>
      </c>
      <c r="R339" s="369"/>
      <c r="S339" s="369"/>
      <c r="T339" s="369"/>
      <c r="U339" s="369"/>
      <c r="V339" s="369"/>
      <c r="W339" s="369"/>
      <c r="X339" s="369"/>
      <c r="Y339" s="369"/>
      <c r="Z339" s="369"/>
      <c r="AA339" s="369"/>
      <c r="AB339" s="369"/>
      <c r="AC339" s="369"/>
      <c r="AD339" s="369"/>
      <c r="AE339" s="361">
        <f t="shared" si="242"/>
        <v>697415</v>
      </c>
    </row>
    <row r="340" spans="1:31" x14ac:dyDescent="0.25">
      <c r="A340" s="683"/>
      <c r="B340" s="49">
        <f t="shared" si="236"/>
        <v>0</v>
      </c>
      <c r="C340" s="49">
        <f t="shared" si="236"/>
        <v>0</v>
      </c>
      <c r="D340" s="1772" t="str">
        <f t="shared" si="236"/>
        <v>Atenciones Culturales - Fertilizacion - Aplicación de Biofertilizante - (Asperjadora integral de 400 litros)</v>
      </c>
      <c r="E340" s="1772"/>
      <c r="F340" s="26" t="str">
        <f t="shared" si="237"/>
        <v>hectárea</v>
      </c>
      <c r="G340" s="53">
        <f t="shared" si="238"/>
        <v>735</v>
      </c>
      <c r="H340" s="410">
        <f t="shared" si="239"/>
        <v>250</v>
      </c>
      <c r="I340" s="444">
        <f t="shared" si="240"/>
        <v>183750</v>
      </c>
      <c r="J340" s="1193"/>
      <c r="K340" s="369">
        <f t="shared" si="241"/>
        <v>3750</v>
      </c>
      <c r="L340" s="369">
        <f t="shared" si="241"/>
        <v>11250</v>
      </c>
      <c r="M340" s="369">
        <f t="shared" si="241"/>
        <v>22500</v>
      </c>
      <c r="N340" s="369">
        <f t="shared" si="241"/>
        <v>33750</v>
      </c>
      <c r="O340" s="369">
        <f t="shared" si="241"/>
        <v>37500</v>
      </c>
      <c r="P340" s="369">
        <f t="shared" si="241"/>
        <v>37500</v>
      </c>
      <c r="Q340" s="369">
        <f t="shared" si="241"/>
        <v>37500</v>
      </c>
      <c r="R340" s="369"/>
      <c r="S340" s="369"/>
      <c r="T340" s="369"/>
      <c r="U340" s="369"/>
      <c r="V340" s="369"/>
      <c r="W340" s="369"/>
      <c r="X340" s="369"/>
      <c r="Y340" s="369"/>
      <c r="Z340" s="369"/>
      <c r="AA340" s="369"/>
      <c r="AB340" s="369"/>
      <c r="AC340" s="369"/>
      <c r="AD340" s="369"/>
      <c r="AE340" s="361">
        <f t="shared" si="242"/>
        <v>183750</v>
      </c>
    </row>
    <row r="341" spans="1:31" x14ac:dyDescent="0.25">
      <c r="A341" s="683"/>
      <c r="B341" s="49">
        <f t="shared" si="236"/>
        <v>0</v>
      </c>
      <c r="C341" s="49">
        <f t="shared" si="236"/>
        <v>0</v>
      </c>
      <c r="D341" s="1772" t="str">
        <f t="shared" si="236"/>
        <v>Atenciones Culturales - Establecimiento de trochas corta fuego -  Astilladora (Rotovator RT 400)</v>
      </c>
      <c r="E341" s="1772"/>
      <c r="F341" s="26" t="str">
        <f t="shared" si="237"/>
        <v>hectárea</v>
      </c>
      <c r="G341" s="53">
        <f t="shared" si="238"/>
        <v>300</v>
      </c>
      <c r="H341" s="410">
        <f t="shared" si="239"/>
        <v>245</v>
      </c>
      <c r="I341" s="444">
        <f t="shared" si="240"/>
        <v>73500</v>
      </c>
      <c r="J341" s="1335"/>
      <c r="K341" s="369">
        <f t="shared" si="241"/>
        <v>7350</v>
      </c>
      <c r="L341" s="369">
        <f t="shared" si="241"/>
        <v>14700</v>
      </c>
      <c r="M341" s="369">
        <f t="shared" si="241"/>
        <v>22050</v>
      </c>
      <c r="N341" s="369">
        <f t="shared" si="241"/>
        <v>22050</v>
      </c>
      <c r="O341" s="369">
        <f t="shared" si="241"/>
        <v>7350</v>
      </c>
      <c r="P341" s="369">
        <f t="shared" si="241"/>
        <v>0</v>
      </c>
      <c r="Q341" s="369">
        <f t="shared" si="241"/>
        <v>0</v>
      </c>
      <c r="R341" s="369"/>
      <c r="S341" s="369"/>
      <c r="T341" s="369"/>
      <c r="U341" s="369"/>
      <c r="V341" s="369"/>
      <c r="W341" s="369"/>
      <c r="X341" s="369"/>
      <c r="Y341" s="369"/>
      <c r="Z341" s="369"/>
      <c r="AA341" s="369"/>
      <c r="AB341" s="369"/>
      <c r="AC341" s="369"/>
      <c r="AD341" s="369"/>
      <c r="AE341" s="361">
        <f t="shared" si="242"/>
        <v>73500</v>
      </c>
    </row>
    <row r="342" spans="1:31" x14ac:dyDescent="0.25">
      <c r="B342" s="49">
        <f t="shared" si="236"/>
        <v>1</v>
      </c>
      <c r="C342" s="49">
        <f t="shared" si="236"/>
        <v>1</v>
      </c>
      <c r="D342" s="1772" t="str">
        <f t="shared" si="236"/>
        <v>Atenciones Culturales - Mantenimiento de trochas corta fuego - Roturado (Multarado 6 en 1)</v>
      </c>
      <c r="E342" s="1772"/>
      <c r="F342" s="26" t="str">
        <f t="shared" si="237"/>
        <v>hectárea</v>
      </c>
      <c r="G342" s="53">
        <f t="shared" si="238"/>
        <v>1170</v>
      </c>
      <c r="H342" s="410">
        <f t="shared" si="239"/>
        <v>180</v>
      </c>
      <c r="I342" s="444">
        <f t="shared" si="240"/>
        <v>210600</v>
      </c>
      <c r="J342" s="1335"/>
      <c r="K342" s="369">
        <f t="shared" si="241"/>
        <v>0</v>
      </c>
      <c r="L342" s="369">
        <f t="shared" si="241"/>
        <v>5400</v>
      </c>
      <c r="M342" s="369">
        <f t="shared" si="241"/>
        <v>16200</v>
      </c>
      <c r="N342" s="369">
        <f t="shared" si="241"/>
        <v>32400</v>
      </c>
      <c r="O342" s="369">
        <f t="shared" si="241"/>
        <v>48600</v>
      </c>
      <c r="P342" s="369">
        <f t="shared" si="241"/>
        <v>54000</v>
      </c>
      <c r="Q342" s="369">
        <f t="shared" si="241"/>
        <v>54000</v>
      </c>
      <c r="R342" s="369"/>
      <c r="S342" s="369"/>
      <c r="T342" s="369"/>
      <c r="U342" s="369"/>
      <c r="V342" s="369"/>
      <c r="W342" s="369"/>
      <c r="X342" s="369"/>
      <c r="Y342" s="369"/>
      <c r="Z342" s="369"/>
      <c r="AA342" s="369"/>
      <c r="AB342" s="369"/>
      <c r="AC342" s="369"/>
      <c r="AD342" s="369"/>
      <c r="AE342" s="361">
        <f t="shared" si="242"/>
        <v>210600</v>
      </c>
    </row>
    <row r="343" spans="1:31" x14ac:dyDescent="0.25">
      <c r="B343" s="49">
        <f t="shared" si="236"/>
        <v>2</v>
      </c>
      <c r="C343" s="49">
        <f t="shared" si="236"/>
        <v>10</v>
      </c>
      <c r="D343" s="1772" t="str">
        <f t="shared" si="236"/>
        <v>Cosecha - Transporte cosechas (Diesel secccion insumos)  (Trailer tribasculante  de 14 toneladas</v>
      </c>
      <c r="E343" s="1772"/>
      <c r="F343" s="26" t="str">
        <f t="shared" si="237"/>
        <v>kilometro</v>
      </c>
      <c r="G343" s="53">
        <f t="shared" si="238"/>
        <v>165433</v>
      </c>
      <c r="H343" s="410">
        <f t="shared" si="239"/>
        <v>5</v>
      </c>
      <c r="I343" s="444">
        <f t="shared" si="240"/>
        <v>827165</v>
      </c>
      <c r="J343" s="1335"/>
      <c r="K343" s="369">
        <f t="shared" si="241"/>
        <v>0</v>
      </c>
      <c r="L343" s="369">
        <f t="shared" si="241"/>
        <v>20425</v>
      </c>
      <c r="M343" s="369">
        <f t="shared" si="241"/>
        <v>61270</v>
      </c>
      <c r="N343" s="369">
        <f t="shared" si="241"/>
        <v>125095</v>
      </c>
      <c r="O343" s="369">
        <f t="shared" si="241"/>
        <v>191475</v>
      </c>
      <c r="P343" s="369">
        <f t="shared" si="241"/>
        <v>214450</v>
      </c>
      <c r="Q343" s="369">
        <f t="shared" si="241"/>
        <v>214450</v>
      </c>
      <c r="R343" s="369"/>
      <c r="S343" s="369"/>
      <c r="T343" s="369"/>
      <c r="U343" s="369"/>
      <c r="V343" s="369"/>
      <c r="W343" s="369"/>
      <c r="X343" s="369"/>
      <c r="Y343" s="369"/>
      <c r="Z343" s="369"/>
      <c r="AA343" s="369"/>
      <c r="AB343" s="369"/>
      <c r="AC343" s="369"/>
      <c r="AD343" s="369"/>
      <c r="AE343" s="361">
        <f t="shared" si="242"/>
        <v>827165</v>
      </c>
    </row>
    <row r="344" spans="1:31" x14ac:dyDescent="0.25">
      <c r="B344" s="49">
        <f t="shared" si="236"/>
        <v>1</v>
      </c>
      <c r="C344" s="49">
        <f t="shared" si="236"/>
        <v>1</v>
      </c>
      <c r="D344" s="1772" t="str">
        <f t="shared" si="236"/>
        <v>Analisis de suelo - 3 muestras/ha.</v>
      </c>
      <c r="E344" s="1772"/>
      <c r="F344" s="26" t="str">
        <f t="shared" si="237"/>
        <v>hectárea</v>
      </c>
      <c r="G344" s="53">
        <f t="shared" ref="G344:G345" si="243">G258</f>
        <v>480</v>
      </c>
      <c r="H344" s="410">
        <f t="shared" ref="H344:H345" si="244">H78</f>
        <v>150</v>
      </c>
      <c r="I344" s="444">
        <f t="shared" si="240"/>
        <v>72000</v>
      </c>
      <c r="J344" s="1335"/>
      <c r="K344" s="369">
        <f t="shared" si="241"/>
        <v>4500</v>
      </c>
      <c r="L344" s="369">
        <f t="shared" si="241"/>
        <v>9000</v>
      </c>
      <c r="M344" s="369">
        <f t="shared" si="241"/>
        <v>13500</v>
      </c>
      <c r="N344" s="369">
        <f t="shared" si="241"/>
        <v>13500</v>
      </c>
      <c r="O344" s="369">
        <f t="shared" si="241"/>
        <v>9000</v>
      </c>
      <c r="P344" s="369">
        <f t="shared" si="241"/>
        <v>9000</v>
      </c>
      <c r="Q344" s="369">
        <f t="shared" si="241"/>
        <v>13500</v>
      </c>
      <c r="R344" s="369"/>
      <c r="S344" s="369"/>
      <c r="T344" s="369"/>
      <c r="U344" s="369"/>
      <c r="V344" s="369"/>
      <c r="W344" s="369"/>
      <c r="X344" s="369"/>
      <c r="Y344" s="369"/>
      <c r="Z344" s="369"/>
      <c r="AA344" s="369"/>
      <c r="AB344" s="369"/>
      <c r="AC344" s="369"/>
      <c r="AD344" s="369"/>
      <c r="AE344" s="361">
        <f t="shared" si="242"/>
        <v>72000</v>
      </c>
    </row>
    <row r="345" spans="1:31" ht="14.4" thickBot="1" x14ac:dyDescent="0.3">
      <c r="B345" s="49">
        <f t="shared" si="236"/>
        <v>1</v>
      </c>
      <c r="C345" s="49">
        <f t="shared" si="236"/>
        <v>1</v>
      </c>
      <c r="D345" s="1772" t="str">
        <f t="shared" si="236"/>
        <v>Analisis de agua para riego</v>
      </c>
      <c r="E345" s="1772"/>
      <c r="F345" s="26" t="str">
        <f t="shared" si="237"/>
        <v>muestra</v>
      </c>
      <c r="G345" s="53">
        <f t="shared" si="243"/>
        <v>480</v>
      </c>
      <c r="H345" s="410">
        <f t="shared" si="244"/>
        <v>15.58</v>
      </c>
      <c r="I345" s="444">
        <f t="shared" si="240"/>
        <v>7478.4</v>
      </c>
      <c r="J345" s="1336"/>
      <c r="K345" s="369">
        <f t="shared" si="241"/>
        <v>467.4</v>
      </c>
      <c r="L345" s="369">
        <f t="shared" si="241"/>
        <v>934.8</v>
      </c>
      <c r="M345" s="369">
        <f t="shared" si="241"/>
        <v>1402.2</v>
      </c>
      <c r="N345" s="369">
        <f t="shared" si="241"/>
        <v>1402.2</v>
      </c>
      <c r="O345" s="369">
        <f t="shared" si="241"/>
        <v>934.8</v>
      </c>
      <c r="P345" s="369">
        <f t="shared" si="241"/>
        <v>934.8</v>
      </c>
      <c r="Q345" s="369">
        <f t="shared" si="241"/>
        <v>1402.2</v>
      </c>
      <c r="R345" s="369"/>
      <c r="S345" s="369"/>
      <c r="T345" s="369"/>
      <c r="U345" s="369"/>
      <c r="V345" s="369"/>
      <c r="W345" s="369"/>
      <c r="X345" s="369"/>
      <c r="Y345" s="369"/>
      <c r="Z345" s="369"/>
      <c r="AA345" s="369"/>
      <c r="AB345" s="369"/>
      <c r="AC345" s="369"/>
      <c r="AD345" s="369"/>
      <c r="AE345" s="361">
        <f t="shared" si="242"/>
        <v>7478.4</v>
      </c>
    </row>
    <row r="346" spans="1:31" ht="14.4" thickBot="1" x14ac:dyDescent="0.3">
      <c r="B346" s="61"/>
      <c r="C346" s="62"/>
      <c r="D346" s="91" t="s">
        <v>178</v>
      </c>
      <c r="E346" s="91"/>
      <c r="F346" s="63"/>
      <c r="G346" s="64"/>
      <c r="H346" s="429"/>
      <c r="I346" s="429"/>
      <c r="J346" s="654">
        <f>J330+J326+J308+J286</f>
        <v>6617132.932</v>
      </c>
      <c r="K346" s="356">
        <f t="shared" ref="K346:AE346" si="245">K286+K308+K326+K330</f>
        <v>327279.10800000001</v>
      </c>
      <c r="L346" s="356">
        <f t="shared" si="245"/>
        <v>747951.53599999996</v>
      </c>
      <c r="M346" s="356">
        <f t="shared" si="245"/>
        <v>1247876.692</v>
      </c>
      <c r="N346" s="356">
        <f t="shared" si="245"/>
        <v>1503750.3599999999</v>
      </c>
      <c r="O346" s="356">
        <f t="shared" si="245"/>
        <v>1103401.5120000001</v>
      </c>
      <c r="P346" s="356">
        <f t="shared" si="245"/>
        <v>842822.37599999993</v>
      </c>
      <c r="Q346" s="356">
        <f t="shared" si="245"/>
        <v>844051.348</v>
      </c>
      <c r="R346" s="356">
        <f t="shared" si="245"/>
        <v>0</v>
      </c>
      <c r="S346" s="356">
        <f t="shared" si="245"/>
        <v>0</v>
      </c>
      <c r="T346" s="356">
        <f t="shared" si="245"/>
        <v>0</v>
      </c>
      <c r="U346" s="356">
        <f t="shared" si="245"/>
        <v>0</v>
      </c>
      <c r="V346" s="356">
        <f t="shared" si="245"/>
        <v>0</v>
      </c>
      <c r="W346" s="356">
        <f t="shared" si="245"/>
        <v>0</v>
      </c>
      <c r="X346" s="356">
        <f t="shared" si="245"/>
        <v>0</v>
      </c>
      <c r="Y346" s="356">
        <f t="shared" si="245"/>
        <v>0</v>
      </c>
      <c r="Z346" s="356">
        <f t="shared" si="245"/>
        <v>0</v>
      </c>
      <c r="AA346" s="356">
        <f t="shared" si="245"/>
        <v>0</v>
      </c>
      <c r="AB346" s="356">
        <f t="shared" si="245"/>
        <v>0</v>
      </c>
      <c r="AC346" s="356">
        <f t="shared" si="245"/>
        <v>0</v>
      </c>
      <c r="AD346" s="356">
        <f t="shared" si="245"/>
        <v>0</v>
      </c>
      <c r="AE346" s="356">
        <f t="shared" si="245"/>
        <v>6617132.932</v>
      </c>
    </row>
    <row r="347" spans="1:31" ht="14.4" thickBot="1" x14ac:dyDescent="0.3">
      <c r="B347" s="61"/>
      <c r="C347" s="62"/>
      <c r="D347" s="91" t="s">
        <v>179</v>
      </c>
      <c r="E347" s="91"/>
      <c r="F347" s="63"/>
      <c r="G347" s="64"/>
      <c r="H347" s="429"/>
      <c r="I347" s="429"/>
      <c r="J347" s="428">
        <f>I348+I349</f>
        <v>330856.64659999998</v>
      </c>
      <c r="K347" s="357">
        <f>SUM(K348:K349)</f>
        <v>16363.955399999999</v>
      </c>
      <c r="L347" s="357">
        <f t="shared" ref="L347:AD347" si="246">SUM(L348:L349)</f>
        <v>37397.576799999995</v>
      </c>
      <c r="M347" s="357">
        <f t="shared" si="246"/>
        <v>62393.834600000002</v>
      </c>
      <c r="N347" s="357">
        <f t="shared" si="246"/>
        <v>75187.517999999996</v>
      </c>
      <c r="O347" s="357">
        <f t="shared" si="246"/>
        <v>55170.075600000011</v>
      </c>
      <c r="P347" s="357">
        <f t="shared" si="246"/>
        <v>42141.118799999997</v>
      </c>
      <c r="Q347" s="357">
        <f t="shared" si="246"/>
        <v>42202.5674</v>
      </c>
      <c r="R347" s="357">
        <f t="shared" si="246"/>
        <v>0</v>
      </c>
      <c r="S347" s="357">
        <f t="shared" si="246"/>
        <v>0</v>
      </c>
      <c r="T347" s="357">
        <f t="shared" si="246"/>
        <v>0</v>
      </c>
      <c r="U347" s="357">
        <f t="shared" si="246"/>
        <v>0</v>
      </c>
      <c r="V347" s="357">
        <f t="shared" si="246"/>
        <v>0</v>
      </c>
      <c r="W347" s="357">
        <f t="shared" si="246"/>
        <v>0</v>
      </c>
      <c r="X347" s="357">
        <f t="shared" si="246"/>
        <v>0</v>
      </c>
      <c r="Y347" s="357">
        <f t="shared" si="246"/>
        <v>0</v>
      </c>
      <c r="Z347" s="357">
        <f t="shared" si="246"/>
        <v>0</v>
      </c>
      <c r="AA347" s="357">
        <f t="shared" si="246"/>
        <v>0</v>
      </c>
      <c r="AB347" s="357">
        <f t="shared" si="246"/>
        <v>0</v>
      </c>
      <c r="AC347" s="357">
        <f t="shared" si="246"/>
        <v>0</v>
      </c>
      <c r="AD347" s="357">
        <f t="shared" si="246"/>
        <v>0</v>
      </c>
      <c r="AE347" s="357">
        <f>SUM(K347:AD347)</f>
        <v>330856.64660000004</v>
      </c>
    </row>
    <row r="348" spans="1:31" x14ac:dyDescent="0.25">
      <c r="B348" s="42">
        <v>1</v>
      </c>
      <c r="C348" s="43">
        <v>20</v>
      </c>
      <c r="D348" s="1048" t="s">
        <v>180</v>
      </c>
      <c r="E348" s="1049"/>
      <c r="F348" s="72" t="s">
        <v>91</v>
      </c>
      <c r="G348" s="99">
        <v>3</v>
      </c>
      <c r="H348" s="1052">
        <f>J286+J308+J326+J330</f>
        <v>6617132.932</v>
      </c>
      <c r="I348" s="441">
        <f>G348*H348/100</f>
        <v>198513.98796</v>
      </c>
      <c r="J348" s="442"/>
      <c r="K348" s="355">
        <f>K346*0.03</f>
        <v>9818.373239999999</v>
      </c>
      <c r="L348" s="355">
        <f t="shared" ref="L348:Q348" si="247">L346*0.03</f>
        <v>22438.546079999996</v>
      </c>
      <c r="M348" s="355">
        <f t="shared" si="247"/>
        <v>37436.300759999998</v>
      </c>
      <c r="N348" s="355">
        <f t="shared" si="247"/>
        <v>45112.510799999996</v>
      </c>
      <c r="O348" s="355">
        <f t="shared" si="247"/>
        <v>33102.045360000004</v>
      </c>
      <c r="P348" s="355">
        <f t="shared" si="247"/>
        <v>25284.671279999999</v>
      </c>
      <c r="Q348" s="355">
        <f t="shared" si="247"/>
        <v>25321.540440000001</v>
      </c>
      <c r="R348" s="355"/>
      <c r="S348" s="355"/>
      <c r="T348" s="355"/>
      <c r="U348" s="355"/>
      <c r="V348" s="355"/>
      <c r="W348" s="355"/>
      <c r="X348" s="355"/>
      <c r="Y348" s="355"/>
      <c r="Z348" s="355"/>
      <c r="AA348" s="355"/>
      <c r="AB348" s="355"/>
      <c r="AC348" s="355"/>
      <c r="AD348" s="355"/>
      <c r="AE348" s="354">
        <f>SUM(K348:AD348)</f>
        <v>198513.98796</v>
      </c>
    </row>
    <row r="349" spans="1:31" ht="14.4" thickBot="1" x14ac:dyDescent="0.3">
      <c r="B349" s="73">
        <v>1</v>
      </c>
      <c r="C349" s="74">
        <v>20</v>
      </c>
      <c r="D349" s="1048" t="s">
        <v>181</v>
      </c>
      <c r="E349" s="1049"/>
      <c r="F349" s="75" t="s">
        <v>91</v>
      </c>
      <c r="G349" s="100">
        <v>2</v>
      </c>
      <c r="H349" s="1053"/>
      <c r="I349" s="444">
        <f>G349*H348/100</f>
        <v>132342.65864000001</v>
      </c>
      <c r="J349" s="445"/>
      <c r="K349" s="355">
        <f>K346*0.02</f>
        <v>6545.5821599999999</v>
      </c>
      <c r="L349" s="355">
        <f t="shared" ref="L349:Q349" si="248">L346*0.02</f>
        <v>14959.030719999999</v>
      </c>
      <c r="M349" s="355">
        <f t="shared" si="248"/>
        <v>24957.53384</v>
      </c>
      <c r="N349" s="355">
        <f t="shared" si="248"/>
        <v>30075.007199999996</v>
      </c>
      <c r="O349" s="355">
        <f t="shared" si="248"/>
        <v>22068.030240000004</v>
      </c>
      <c r="P349" s="355">
        <f t="shared" si="248"/>
        <v>16856.447519999998</v>
      </c>
      <c r="Q349" s="355">
        <f t="shared" si="248"/>
        <v>16881.026959999999</v>
      </c>
      <c r="R349" s="355"/>
      <c r="S349" s="355"/>
      <c r="T349" s="355"/>
      <c r="U349" s="355"/>
      <c r="V349" s="355"/>
      <c r="W349" s="355"/>
      <c r="X349" s="355"/>
      <c r="Y349" s="355"/>
      <c r="Z349" s="355"/>
      <c r="AA349" s="355"/>
      <c r="AB349" s="355"/>
      <c r="AC349" s="355"/>
      <c r="AD349" s="355"/>
      <c r="AE349" s="354">
        <f>SUM(K349:AD349)</f>
        <v>132342.65864000001</v>
      </c>
    </row>
    <row r="350" spans="1:31" ht="14.4" thickBot="1" x14ac:dyDescent="0.3">
      <c r="B350" s="77"/>
      <c r="C350" s="78"/>
      <c r="D350" s="92" t="s">
        <v>159</v>
      </c>
      <c r="E350" s="92"/>
      <c r="F350" s="79"/>
      <c r="G350" s="80"/>
      <c r="H350" s="446"/>
      <c r="I350" s="446"/>
      <c r="J350" s="447">
        <f>J346+J347</f>
        <v>6947989.5785999997</v>
      </c>
      <c r="K350" s="362">
        <f>K346+K347</f>
        <v>343643.06339999998</v>
      </c>
      <c r="L350" s="362">
        <f t="shared" ref="L350:AE350" si="249">L346+L347</f>
        <v>785349.1128</v>
      </c>
      <c r="M350" s="362">
        <f t="shared" si="249"/>
        <v>1310270.5266</v>
      </c>
      <c r="N350" s="362">
        <f t="shared" si="249"/>
        <v>1578937.8779999998</v>
      </c>
      <c r="O350" s="362">
        <f t="shared" si="249"/>
        <v>1158571.5876000002</v>
      </c>
      <c r="P350" s="362">
        <f t="shared" si="249"/>
        <v>884963.49479999999</v>
      </c>
      <c r="Q350" s="362">
        <f t="shared" si="249"/>
        <v>886253.91540000006</v>
      </c>
      <c r="R350" s="362">
        <f t="shared" si="249"/>
        <v>0</v>
      </c>
      <c r="S350" s="362">
        <f t="shared" si="249"/>
        <v>0</v>
      </c>
      <c r="T350" s="362">
        <f t="shared" si="249"/>
        <v>0</v>
      </c>
      <c r="U350" s="362">
        <f t="shared" si="249"/>
        <v>0</v>
      </c>
      <c r="V350" s="362">
        <f t="shared" si="249"/>
        <v>0</v>
      </c>
      <c r="W350" s="362">
        <f t="shared" si="249"/>
        <v>0</v>
      </c>
      <c r="X350" s="362">
        <f t="shared" si="249"/>
        <v>0</v>
      </c>
      <c r="Y350" s="362">
        <f t="shared" si="249"/>
        <v>0</v>
      </c>
      <c r="Z350" s="362">
        <f t="shared" si="249"/>
        <v>0</v>
      </c>
      <c r="AA350" s="362">
        <f t="shared" si="249"/>
        <v>0</v>
      </c>
      <c r="AB350" s="362">
        <f t="shared" si="249"/>
        <v>0</v>
      </c>
      <c r="AC350" s="362">
        <f t="shared" si="249"/>
        <v>0</v>
      </c>
      <c r="AD350" s="362">
        <f t="shared" si="249"/>
        <v>0</v>
      </c>
      <c r="AE350" s="362">
        <f t="shared" si="249"/>
        <v>6947989.5785999997</v>
      </c>
    </row>
    <row r="488" spans="1:33" x14ac:dyDescent="0.25">
      <c r="A488" s="1808" t="s">
        <v>604</v>
      </c>
      <c r="B488" s="1808"/>
      <c r="C488" s="1808"/>
      <c r="D488" s="1808"/>
      <c r="E488" s="1808"/>
      <c r="F488" s="1808"/>
      <c r="G488" s="1808"/>
      <c r="H488" s="1808"/>
      <c r="I488" s="1808"/>
      <c r="J488" s="1808"/>
      <c r="K488" s="1808"/>
      <c r="L488" s="1808"/>
      <c r="M488" s="1808"/>
      <c r="N488" s="1808"/>
      <c r="O488" s="1808"/>
      <c r="P488" s="1808"/>
      <c r="Q488" s="1808"/>
      <c r="R488" s="1808"/>
      <c r="S488" s="1808"/>
      <c r="T488" s="1808"/>
      <c r="U488" s="1808"/>
      <c r="V488" s="1808"/>
      <c r="W488" s="1808"/>
      <c r="X488" s="1808"/>
      <c r="Y488" s="1808"/>
      <c r="Z488" s="1808"/>
      <c r="AA488" s="1808"/>
      <c r="AB488" s="1808"/>
      <c r="AC488" s="1808"/>
      <c r="AD488" s="1808"/>
      <c r="AE488" s="1808"/>
    </row>
    <row r="489" spans="1:33" ht="17.399999999999999" x14ac:dyDescent="0.25">
      <c r="B489" s="1757" t="s">
        <v>465</v>
      </c>
      <c r="C489" s="1757"/>
      <c r="D489" s="1757"/>
      <c r="E489" s="1757"/>
      <c r="F489" s="1757"/>
      <c r="G489" s="1757"/>
      <c r="H489" s="1757"/>
      <c r="I489" s="1757"/>
      <c r="J489" s="1757"/>
      <c r="K489" s="1047"/>
      <c r="L489" s="1047"/>
      <c r="M489" s="1047"/>
      <c r="N489" s="1047"/>
      <c r="O489" s="1047"/>
      <c r="P489" s="1047"/>
      <c r="Q489" s="1047"/>
      <c r="R489" s="1047"/>
      <c r="S489" s="1047"/>
      <c r="T489" s="1047"/>
      <c r="U489" s="1047"/>
      <c r="V489" s="1047"/>
      <c r="W489" s="1047"/>
      <c r="X489" s="1047"/>
      <c r="Y489" s="1047"/>
      <c r="Z489" s="1047"/>
      <c r="AA489" s="1047"/>
      <c r="AB489" s="1047"/>
      <c r="AC489" s="1047"/>
      <c r="AD489" s="1047"/>
      <c r="AE489" s="1047"/>
    </row>
    <row r="490" spans="1:33" ht="14.4" thickBot="1" x14ac:dyDescent="0.3">
      <c r="B490" s="95"/>
      <c r="C490" s="95"/>
      <c r="D490" s="95"/>
      <c r="E490" s="95"/>
    </row>
    <row r="491" spans="1:33" ht="16.8" thickTop="1" thickBot="1" x14ac:dyDescent="0.3">
      <c r="B491" s="1758" t="s">
        <v>581</v>
      </c>
      <c r="C491" s="1759"/>
      <c r="D491" s="1759"/>
      <c r="E491" s="1759"/>
      <c r="F491" s="1759"/>
      <c r="G491" s="1759"/>
      <c r="H491" s="1759"/>
      <c r="I491" s="1759"/>
      <c r="J491" s="1760"/>
      <c r="K491" s="352" t="s">
        <v>472</v>
      </c>
      <c r="L491" s="352" t="s">
        <v>473</v>
      </c>
      <c r="M491" s="352" t="s">
        <v>474</v>
      </c>
      <c r="N491" s="352" t="s">
        <v>475</v>
      </c>
      <c r="O491" s="352" t="s">
        <v>476</v>
      </c>
      <c r="P491" s="352" t="s">
        <v>477</v>
      </c>
      <c r="Q491" s="352" t="s">
        <v>478</v>
      </c>
      <c r="R491" s="352" t="s">
        <v>479</v>
      </c>
      <c r="S491" s="352" t="s">
        <v>480</v>
      </c>
      <c r="T491" s="352" t="s">
        <v>481</v>
      </c>
      <c r="U491" s="352" t="s">
        <v>482</v>
      </c>
      <c r="V491" s="352" t="s">
        <v>483</v>
      </c>
      <c r="W491" s="352" t="s">
        <v>484</v>
      </c>
      <c r="X491" s="352" t="s">
        <v>485</v>
      </c>
      <c r="Y491" s="352" t="s">
        <v>486</v>
      </c>
      <c r="Z491" s="352" t="s">
        <v>487</v>
      </c>
      <c r="AA491" s="352" t="s">
        <v>488</v>
      </c>
      <c r="AB491" s="352" t="s">
        <v>489</v>
      </c>
      <c r="AC491" s="352" t="s">
        <v>490</v>
      </c>
      <c r="AD491" s="352" t="s">
        <v>491</v>
      </c>
      <c r="AE491" s="352" t="s">
        <v>159</v>
      </c>
    </row>
    <row r="492" spans="1:33" ht="14.4" thickBot="1" x14ac:dyDescent="0.3">
      <c r="B492" s="1868" t="s">
        <v>152</v>
      </c>
      <c r="C492" s="1869"/>
      <c r="D492" s="1870"/>
      <c r="E492" s="110" t="s">
        <v>154</v>
      </c>
      <c r="F492" s="1864" t="s">
        <v>456</v>
      </c>
      <c r="G492" s="1865"/>
      <c r="H492" s="631" t="s">
        <v>403</v>
      </c>
      <c r="I492" s="631" t="s">
        <v>374</v>
      </c>
      <c r="J492" s="632" t="s">
        <v>404</v>
      </c>
      <c r="K492" s="362">
        <f>K493+K497</f>
        <v>42.935000000000002</v>
      </c>
      <c r="L492" s="362">
        <f t="shared" ref="L492:AD492" si="250">L493+L497</f>
        <v>355.48125000000005</v>
      </c>
      <c r="M492" s="362">
        <f t="shared" si="250"/>
        <v>70.898749999999993</v>
      </c>
      <c r="N492" s="362">
        <f t="shared" si="250"/>
        <v>60.256250000000001</v>
      </c>
      <c r="O492" s="362">
        <f t="shared" si="250"/>
        <v>1342.6687500000003</v>
      </c>
      <c r="P492" s="362">
        <f t="shared" si="250"/>
        <v>1058.0862500000001</v>
      </c>
      <c r="Q492" s="362">
        <f t="shared" si="250"/>
        <v>1030.1225000000002</v>
      </c>
      <c r="R492" s="362">
        <f t="shared" si="250"/>
        <v>1342.6687500000003</v>
      </c>
      <c r="S492" s="362">
        <f t="shared" si="250"/>
        <v>1058.0862500000001</v>
      </c>
      <c r="T492" s="362">
        <f t="shared" si="250"/>
        <v>1030.1225000000002</v>
      </c>
      <c r="U492" s="362">
        <f t="shared" si="250"/>
        <v>1342.6687500000003</v>
      </c>
      <c r="V492" s="362">
        <f t="shared" si="250"/>
        <v>1058.0862500000001</v>
      </c>
      <c r="W492" s="362">
        <f t="shared" si="250"/>
        <v>1030.1225000000002</v>
      </c>
      <c r="X492" s="362">
        <f t="shared" si="250"/>
        <v>1342.6687500000003</v>
      </c>
      <c r="Y492" s="362">
        <f t="shared" si="250"/>
        <v>1058.0862500000001</v>
      </c>
      <c r="Z492" s="362">
        <f t="shared" si="250"/>
        <v>1030.1225000000002</v>
      </c>
      <c r="AA492" s="362">
        <f t="shared" si="250"/>
        <v>1342.6687500000003</v>
      </c>
      <c r="AB492" s="362">
        <f t="shared" si="250"/>
        <v>1058.0862500000001</v>
      </c>
      <c r="AC492" s="362">
        <f t="shared" si="250"/>
        <v>1030.1225000000002</v>
      </c>
      <c r="AD492" s="362">
        <f t="shared" si="250"/>
        <v>1342.6687500000003</v>
      </c>
      <c r="AE492" s="362">
        <f>AE493+AE497</f>
        <v>19026.627499999995</v>
      </c>
      <c r="AF492" s="365"/>
    </row>
    <row r="493" spans="1:33" x14ac:dyDescent="0.25">
      <c r="B493" s="1873" t="s">
        <v>0</v>
      </c>
      <c r="C493" s="1874"/>
      <c r="D493" s="1875"/>
      <c r="E493" s="176" t="s">
        <v>195</v>
      </c>
      <c r="F493" s="228"/>
      <c r="G493" s="228"/>
      <c r="H493" s="1884">
        <f>AE492</f>
        <v>19026.627499999995</v>
      </c>
      <c r="I493" s="1887">
        <f>J572</f>
        <v>8476.4880375000012</v>
      </c>
      <c r="J493" s="1888">
        <f>H493-I493</f>
        <v>10550.139462499994</v>
      </c>
      <c r="K493" s="356">
        <f>SUM(K494:K496)</f>
        <v>0</v>
      </c>
      <c r="L493" s="356">
        <f t="shared" ref="L493:AE493" si="251">SUM(L494:L496)</f>
        <v>0</v>
      </c>
      <c r="M493" s="356">
        <f t="shared" si="251"/>
        <v>0</v>
      </c>
      <c r="N493" s="356">
        <f t="shared" si="251"/>
        <v>0</v>
      </c>
      <c r="O493" s="356">
        <f t="shared" si="251"/>
        <v>987.18750000000011</v>
      </c>
      <c r="P493" s="356">
        <f t="shared" si="251"/>
        <v>987.18750000000011</v>
      </c>
      <c r="Q493" s="356">
        <f t="shared" si="251"/>
        <v>987.18750000000011</v>
      </c>
      <c r="R493" s="356">
        <f t="shared" si="251"/>
        <v>987.18750000000011</v>
      </c>
      <c r="S493" s="356">
        <f t="shared" si="251"/>
        <v>987.18750000000011</v>
      </c>
      <c r="T493" s="356">
        <f t="shared" si="251"/>
        <v>987.18750000000011</v>
      </c>
      <c r="U493" s="356">
        <f t="shared" si="251"/>
        <v>987.18750000000011</v>
      </c>
      <c r="V493" s="356">
        <f t="shared" si="251"/>
        <v>987.18750000000011</v>
      </c>
      <c r="W493" s="356">
        <f t="shared" si="251"/>
        <v>987.18750000000011</v>
      </c>
      <c r="X493" s="356">
        <f t="shared" si="251"/>
        <v>987.18750000000011</v>
      </c>
      <c r="Y493" s="356">
        <f t="shared" si="251"/>
        <v>987.18750000000011</v>
      </c>
      <c r="Z493" s="356">
        <f t="shared" si="251"/>
        <v>987.18750000000011</v>
      </c>
      <c r="AA493" s="356">
        <f t="shared" si="251"/>
        <v>987.18750000000011</v>
      </c>
      <c r="AB493" s="356">
        <f t="shared" si="251"/>
        <v>987.18750000000011</v>
      </c>
      <c r="AC493" s="356">
        <f t="shared" si="251"/>
        <v>987.18750000000011</v>
      </c>
      <c r="AD493" s="356">
        <f t="shared" si="251"/>
        <v>987.18750000000011</v>
      </c>
      <c r="AE493" s="356">
        <f t="shared" si="251"/>
        <v>15794.999999999996</v>
      </c>
      <c r="AF493" s="365"/>
    </row>
    <row r="494" spans="1:33" ht="14.4" x14ac:dyDescent="0.25">
      <c r="B494" s="1786" t="s">
        <v>444</v>
      </c>
      <c r="C494" s="1787"/>
      <c r="D494" s="1788"/>
      <c r="E494" s="158">
        <f>E6</f>
        <v>32</v>
      </c>
      <c r="F494" s="1906" t="s">
        <v>201</v>
      </c>
      <c r="G494" s="117">
        <f>G6</f>
        <v>1.3980000000000001</v>
      </c>
      <c r="H494" s="1885"/>
      <c r="I494" s="1836"/>
      <c r="J494" s="1889"/>
      <c r="K494" s="369">
        <f>'2. Assumptions'!$E40*'2. Assumptions'!M46</f>
        <v>0</v>
      </c>
      <c r="L494" s="369">
        <f>'2. Assumptions'!$E40*'2. Assumptions'!N46</f>
        <v>0</v>
      </c>
      <c r="M494" s="369">
        <f>'2. Assumptions'!$E40*'2. Assumptions'!O46</f>
        <v>0</v>
      </c>
      <c r="N494" s="369">
        <f>'2. Assumptions'!$E40*'2. Assumptions'!P46</f>
        <v>0</v>
      </c>
      <c r="O494" s="369">
        <f>'2. Assumptions'!$E40*'2. Assumptions'!Q46</f>
        <v>340.76250000000005</v>
      </c>
      <c r="P494" s="369">
        <f>'2. Assumptions'!$E40*'2. Assumptions'!R46</f>
        <v>340.76250000000005</v>
      </c>
      <c r="Q494" s="369">
        <f>'2. Assumptions'!$E40*'2. Assumptions'!S46</f>
        <v>340.76250000000005</v>
      </c>
      <c r="R494" s="369">
        <f>'2. Assumptions'!$E40*'2. Assumptions'!T46</f>
        <v>340.76250000000005</v>
      </c>
      <c r="S494" s="369">
        <f>'2. Assumptions'!$E40*'2. Assumptions'!U46</f>
        <v>340.76250000000005</v>
      </c>
      <c r="T494" s="369">
        <f>'2. Assumptions'!$E40*'2. Assumptions'!V46</f>
        <v>340.76250000000005</v>
      </c>
      <c r="U494" s="369">
        <f>'2. Assumptions'!$E40*'2. Assumptions'!W46</f>
        <v>340.76250000000005</v>
      </c>
      <c r="V494" s="369">
        <f>'2. Assumptions'!$E40*'2. Assumptions'!X46</f>
        <v>340.76250000000005</v>
      </c>
      <c r="W494" s="369">
        <f>'2. Assumptions'!$E40*'2. Assumptions'!Y46</f>
        <v>340.76250000000005</v>
      </c>
      <c r="X494" s="369">
        <f>'2. Assumptions'!$E40*'2. Assumptions'!Z46</f>
        <v>340.76250000000005</v>
      </c>
      <c r="Y494" s="369">
        <f>'2. Assumptions'!$E40*'2. Assumptions'!AA46</f>
        <v>340.76250000000005</v>
      </c>
      <c r="Z494" s="369">
        <f>'2. Assumptions'!$E40*'2. Assumptions'!AB46</f>
        <v>340.76250000000005</v>
      </c>
      <c r="AA494" s="369">
        <f>'2. Assumptions'!$E40*'2. Assumptions'!AC46</f>
        <v>340.76250000000005</v>
      </c>
      <c r="AB494" s="369">
        <f>'2. Assumptions'!$E40*'2. Assumptions'!AD46</f>
        <v>340.76250000000005</v>
      </c>
      <c r="AC494" s="369">
        <f>'2. Assumptions'!$E40*'2. Assumptions'!AE46</f>
        <v>340.76250000000005</v>
      </c>
      <c r="AD494" s="369">
        <f>'2. Assumptions'!$E40*'2. Assumptions'!AF46</f>
        <v>340.76250000000005</v>
      </c>
      <c r="AE494" s="355">
        <f>SUM(K494:AD494)</f>
        <v>5452.1999999999989</v>
      </c>
      <c r="AF494" s="365"/>
    </row>
    <row r="495" spans="1:33" ht="14.4" x14ac:dyDescent="0.25">
      <c r="B495" s="1045" t="s">
        <v>445</v>
      </c>
      <c r="C495" s="1046"/>
      <c r="D495" s="1046"/>
      <c r="E495" s="158">
        <f>E7</f>
        <v>24</v>
      </c>
      <c r="F495" s="1906"/>
      <c r="G495" s="117">
        <f>G7</f>
        <v>0.27600000000000002</v>
      </c>
      <c r="H495" s="1885"/>
      <c r="I495" s="1836"/>
      <c r="J495" s="1889"/>
      <c r="K495" s="369">
        <f>'2. Assumptions'!$E41*'2. Assumptions'!M47</f>
        <v>0</v>
      </c>
      <c r="L495" s="369">
        <f>'2. Assumptions'!$E41*'2. Assumptions'!N47</f>
        <v>0</v>
      </c>
      <c r="M495" s="369">
        <f>'2. Assumptions'!$E41*'2. Assumptions'!O47</f>
        <v>0</v>
      </c>
      <c r="N495" s="369">
        <f>'2. Assumptions'!$E41*'2. Assumptions'!P47</f>
        <v>0</v>
      </c>
      <c r="O495" s="369">
        <f>'2. Assumptions'!$E41*'2. Assumptions'!Q47</f>
        <v>67.275000000000006</v>
      </c>
      <c r="P495" s="369">
        <f>'2. Assumptions'!$E41*'2. Assumptions'!R47</f>
        <v>67.275000000000006</v>
      </c>
      <c r="Q495" s="369">
        <f>'2. Assumptions'!$E41*'2. Assumptions'!S47</f>
        <v>67.275000000000006</v>
      </c>
      <c r="R495" s="369">
        <f>'2. Assumptions'!$E41*'2. Assumptions'!T47</f>
        <v>67.275000000000006</v>
      </c>
      <c r="S495" s="369">
        <f>'2. Assumptions'!$E41*'2. Assumptions'!U47</f>
        <v>67.275000000000006</v>
      </c>
      <c r="T495" s="369">
        <f>'2. Assumptions'!$E41*'2. Assumptions'!V47</f>
        <v>67.275000000000006</v>
      </c>
      <c r="U495" s="369">
        <f>'2. Assumptions'!$E41*'2. Assumptions'!W47</f>
        <v>67.275000000000006</v>
      </c>
      <c r="V495" s="369">
        <f>'2. Assumptions'!$E41*'2. Assumptions'!X47</f>
        <v>67.275000000000006</v>
      </c>
      <c r="W495" s="369">
        <f>'2. Assumptions'!$E41*'2. Assumptions'!Y47</f>
        <v>67.275000000000006</v>
      </c>
      <c r="X495" s="369">
        <f>'2. Assumptions'!$E41*'2. Assumptions'!Z47</f>
        <v>67.275000000000006</v>
      </c>
      <c r="Y495" s="369">
        <f>'2. Assumptions'!$E41*'2. Assumptions'!AA47</f>
        <v>67.275000000000006</v>
      </c>
      <c r="Z495" s="369">
        <f>'2. Assumptions'!$E41*'2. Assumptions'!AB47</f>
        <v>67.275000000000006</v>
      </c>
      <c r="AA495" s="369">
        <f>'2. Assumptions'!$E41*'2. Assumptions'!AC47</f>
        <v>67.275000000000006</v>
      </c>
      <c r="AB495" s="369">
        <f>'2. Assumptions'!$E41*'2. Assumptions'!AD47</f>
        <v>67.275000000000006</v>
      </c>
      <c r="AC495" s="369">
        <f>'2. Assumptions'!$E41*'2. Assumptions'!AE47</f>
        <v>67.275000000000006</v>
      </c>
      <c r="AD495" s="369">
        <f>'2. Assumptions'!$E41*'2. Assumptions'!AF47</f>
        <v>67.275000000000006</v>
      </c>
      <c r="AE495" s="355">
        <f>SUM(K495:AD495)</f>
        <v>1076.3999999999999</v>
      </c>
      <c r="AF495" s="365"/>
      <c r="AG495" s="10"/>
    </row>
    <row r="496" spans="1:33" ht="14.4" x14ac:dyDescent="0.25">
      <c r="B496" s="1045" t="s">
        <v>446</v>
      </c>
      <c r="C496" s="1046"/>
      <c r="D496" s="1046"/>
      <c r="E496" s="158">
        <f>E8</f>
        <v>64</v>
      </c>
      <c r="F496" s="1906"/>
      <c r="G496" s="117">
        <f>G8</f>
        <v>4.2120000000000006</v>
      </c>
      <c r="H496" s="1885"/>
      <c r="I496" s="1836"/>
      <c r="J496" s="1889"/>
      <c r="K496" s="369">
        <f>'2. Assumptions'!$E39*'2. Assumptions'!M45</f>
        <v>0</v>
      </c>
      <c r="L496" s="369">
        <f>'2. Assumptions'!$E39*'2. Assumptions'!N45</f>
        <v>0</v>
      </c>
      <c r="M496" s="369">
        <f>'2. Assumptions'!$E39*'2. Assumptions'!O45</f>
        <v>0</v>
      </c>
      <c r="N496" s="369">
        <f>'2. Assumptions'!$E39*'2. Assumptions'!P45</f>
        <v>0</v>
      </c>
      <c r="O496" s="369">
        <f>'2. Assumptions'!$E39*'2. Assumptions'!Q45</f>
        <v>579.15000000000009</v>
      </c>
      <c r="P496" s="369">
        <f>'2. Assumptions'!$E39*'2. Assumptions'!R45</f>
        <v>579.15000000000009</v>
      </c>
      <c r="Q496" s="369">
        <f>'2. Assumptions'!$E39*'2. Assumptions'!S45</f>
        <v>579.15000000000009</v>
      </c>
      <c r="R496" s="369">
        <f>'2. Assumptions'!$E39*'2. Assumptions'!T45</f>
        <v>579.15000000000009</v>
      </c>
      <c r="S496" s="369">
        <f>'2. Assumptions'!$E39*'2. Assumptions'!U45</f>
        <v>579.15000000000009</v>
      </c>
      <c r="T496" s="369">
        <f>'2. Assumptions'!$E39*'2. Assumptions'!V45</f>
        <v>579.15000000000009</v>
      </c>
      <c r="U496" s="369">
        <f>'2. Assumptions'!$E39*'2. Assumptions'!W45</f>
        <v>579.15000000000009</v>
      </c>
      <c r="V496" s="369">
        <f>'2. Assumptions'!$E39*'2. Assumptions'!X45</f>
        <v>579.15000000000009</v>
      </c>
      <c r="W496" s="369">
        <f>'2. Assumptions'!$E39*'2. Assumptions'!Y45</f>
        <v>579.15000000000009</v>
      </c>
      <c r="X496" s="369">
        <f>'2. Assumptions'!$E39*'2. Assumptions'!Z45</f>
        <v>579.15000000000009</v>
      </c>
      <c r="Y496" s="369">
        <f>'2. Assumptions'!$E39*'2. Assumptions'!AA45</f>
        <v>579.15000000000009</v>
      </c>
      <c r="Z496" s="369">
        <f>'2. Assumptions'!$E39*'2. Assumptions'!AB45</f>
        <v>579.15000000000009</v>
      </c>
      <c r="AA496" s="369">
        <f>'2. Assumptions'!$E39*'2. Assumptions'!AC45</f>
        <v>579.15000000000009</v>
      </c>
      <c r="AB496" s="369">
        <f>'2. Assumptions'!$E39*'2. Assumptions'!AD45</f>
        <v>579.15000000000009</v>
      </c>
      <c r="AC496" s="369">
        <f>'2. Assumptions'!$E39*'2. Assumptions'!AE45</f>
        <v>579.15000000000009</v>
      </c>
      <c r="AD496" s="369">
        <f>'2. Assumptions'!$E39*'2. Assumptions'!AF45</f>
        <v>579.15000000000009</v>
      </c>
      <c r="AE496" s="355">
        <f>SUM(K496:AD496)</f>
        <v>9266.3999999999978</v>
      </c>
      <c r="AF496" s="365"/>
    </row>
    <row r="497" spans="2:39" x14ac:dyDescent="0.25">
      <c r="B497" s="1764" t="s">
        <v>281</v>
      </c>
      <c r="C497" s="1765"/>
      <c r="D497" s="1765"/>
      <c r="E497" s="216" t="s">
        <v>312</v>
      </c>
      <c r="F497" s="1906"/>
      <c r="G497" s="117"/>
      <c r="H497" s="1885"/>
      <c r="I497" s="1836"/>
      <c r="J497" s="1889"/>
      <c r="K497" s="356">
        <f t="shared" ref="K497:AE497" si="252">SUM(K498:K501)</f>
        <v>42.935000000000002</v>
      </c>
      <c r="L497" s="356">
        <f t="shared" si="252"/>
        <v>355.48125000000005</v>
      </c>
      <c r="M497" s="356">
        <f t="shared" si="252"/>
        <v>70.898749999999993</v>
      </c>
      <c r="N497" s="356">
        <f t="shared" si="252"/>
        <v>60.256250000000001</v>
      </c>
      <c r="O497" s="356">
        <f t="shared" si="252"/>
        <v>355.48125000000005</v>
      </c>
      <c r="P497" s="356">
        <f t="shared" si="252"/>
        <v>70.898749999999993</v>
      </c>
      <c r="Q497" s="356">
        <f t="shared" si="252"/>
        <v>42.935000000000002</v>
      </c>
      <c r="R497" s="356">
        <f t="shared" si="252"/>
        <v>355.48125000000005</v>
      </c>
      <c r="S497" s="356">
        <f t="shared" si="252"/>
        <v>70.898749999999993</v>
      </c>
      <c r="T497" s="356">
        <f t="shared" si="252"/>
        <v>42.935000000000002</v>
      </c>
      <c r="U497" s="356">
        <f t="shared" si="252"/>
        <v>355.48125000000005</v>
      </c>
      <c r="V497" s="356">
        <f t="shared" si="252"/>
        <v>70.898749999999993</v>
      </c>
      <c r="W497" s="356">
        <f t="shared" si="252"/>
        <v>42.935000000000002</v>
      </c>
      <c r="X497" s="356">
        <f t="shared" si="252"/>
        <v>355.48125000000005</v>
      </c>
      <c r="Y497" s="356">
        <f t="shared" si="252"/>
        <v>70.898749999999993</v>
      </c>
      <c r="Z497" s="356">
        <f t="shared" si="252"/>
        <v>42.935000000000002</v>
      </c>
      <c r="AA497" s="356">
        <f t="shared" si="252"/>
        <v>355.48125000000005</v>
      </c>
      <c r="AB497" s="356">
        <f t="shared" si="252"/>
        <v>70.898749999999993</v>
      </c>
      <c r="AC497" s="356">
        <f t="shared" si="252"/>
        <v>42.935000000000002</v>
      </c>
      <c r="AD497" s="356">
        <f t="shared" si="252"/>
        <v>355.48125000000005</v>
      </c>
      <c r="AE497" s="356">
        <f t="shared" si="252"/>
        <v>3231.6275000000005</v>
      </c>
      <c r="AF497" s="365"/>
    </row>
    <row r="498" spans="2:39" ht="14.4" x14ac:dyDescent="0.25">
      <c r="B498" s="1893" t="s">
        <v>447</v>
      </c>
      <c r="C498" s="1894"/>
      <c r="D498" s="1894"/>
      <c r="E498" s="158">
        <f>E10</f>
        <v>30</v>
      </c>
      <c r="F498" s="1906"/>
      <c r="G498" s="117">
        <f>G10</f>
        <v>0.16</v>
      </c>
      <c r="H498" s="1885"/>
      <c r="I498" s="1836"/>
      <c r="J498" s="1889"/>
      <c r="K498" s="369">
        <f>'2. Assumptions'!$E42*'2. Assumptions'!M48</f>
        <v>0</v>
      </c>
      <c r="L498" s="369">
        <f>'2. Assumptions'!$E42*'2. Assumptions'!N48</f>
        <v>338.16</v>
      </c>
      <c r="M498" s="369">
        <f>'2. Assumptions'!$E42*'2. Assumptions'!O48</f>
        <v>0</v>
      </c>
      <c r="N498" s="369">
        <f>'2. Assumptions'!$E42*'2. Assumptions'!P48</f>
        <v>0</v>
      </c>
      <c r="O498" s="369">
        <f>'2. Assumptions'!$E42*'2. Assumptions'!Q48</f>
        <v>338.16</v>
      </c>
      <c r="P498" s="369">
        <f>'2. Assumptions'!$E42*'2. Assumptions'!R48</f>
        <v>0</v>
      </c>
      <c r="Q498" s="369">
        <f>'2. Assumptions'!$E42*'2. Assumptions'!S48</f>
        <v>0</v>
      </c>
      <c r="R498" s="369">
        <f>'2. Assumptions'!$E42*'2. Assumptions'!T48</f>
        <v>338.16</v>
      </c>
      <c r="S498" s="369">
        <f>'2. Assumptions'!$E42*'2. Assumptions'!U48</f>
        <v>0</v>
      </c>
      <c r="T498" s="369">
        <f>'2. Assumptions'!$E42*'2. Assumptions'!V48</f>
        <v>0</v>
      </c>
      <c r="U498" s="369">
        <f>'2. Assumptions'!$E42*'2. Assumptions'!W48</f>
        <v>338.16</v>
      </c>
      <c r="V498" s="369">
        <f>'2. Assumptions'!$E42*'2. Assumptions'!X48</f>
        <v>0</v>
      </c>
      <c r="W498" s="369">
        <f>'2. Assumptions'!$E42*'2. Assumptions'!Y48</f>
        <v>0</v>
      </c>
      <c r="X498" s="369">
        <f>'2. Assumptions'!$E42*'2. Assumptions'!Z48</f>
        <v>338.16</v>
      </c>
      <c r="Y498" s="369">
        <f>'2. Assumptions'!$E42*'2. Assumptions'!AA48</f>
        <v>0</v>
      </c>
      <c r="Z498" s="369">
        <f>'2. Assumptions'!$E42*'2. Assumptions'!AB48</f>
        <v>0</v>
      </c>
      <c r="AA498" s="369">
        <f>'2. Assumptions'!$E42*'2. Assumptions'!AC48</f>
        <v>338.16</v>
      </c>
      <c r="AB498" s="369">
        <f>'2. Assumptions'!$E42*'2. Assumptions'!AD48</f>
        <v>0</v>
      </c>
      <c r="AC498" s="369">
        <f>'2. Assumptions'!$E42*'2. Assumptions'!AE48</f>
        <v>0</v>
      </c>
      <c r="AD498" s="369">
        <f>'2. Assumptions'!$E42*'2. Assumptions'!AF48</f>
        <v>338.16</v>
      </c>
      <c r="AE498" s="355">
        <f>SUM(K498:AD498)</f>
        <v>2367.1200000000003</v>
      </c>
      <c r="AF498" s="365"/>
      <c r="AG498" s="10"/>
    </row>
    <row r="499" spans="2:39" ht="14.4" x14ac:dyDescent="0.25">
      <c r="B499" s="1045" t="s">
        <v>448</v>
      </c>
      <c r="C499" s="1046"/>
      <c r="D499" s="1046"/>
      <c r="E499" s="158">
        <f>E11</f>
        <v>30</v>
      </c>
      <c r="F499" s="174" t="s">
        <v>202</v>
      </c>
      <c r="G499" s="117">
        <f>G11</f>
        <v>0.57999999999999996</v>
      </c>
      <c r="H499" s="1885"/>
      <c r="I499" s="1836"/>
      <c r="J499" s="1889"/>
      <c r="K499" s="369">
        <f>'2. Assumptions'!$E44*'2. Assumptions'!M50</f>
        <v>0</v>
      </c>
      <c r="L499" s="369">
        <f>'2. Assumptions'!$E44*'2. Assumptions'!N50</f>
        <v>0</v>
      </c>
      <c r="M499" s="369">
        <f>'2. Assumptions'!$E44*'2. Assumptions'!O50</f>
        <v>53.577499999999993</v>
      </c>
      <c r="N499" s="369">
        <f>'2. Assumptions'!$E44*'2. Assumptions'!P50</f>
        <v>0</v>
      </c>
      <c r="O499" s="369">
        <f>'2. Assumptions'!$E44*'2. Assumptions'!Q50</f>
        <v>0</v>
      </c>
      <c r="P499" s="369">
        <f>'2. Assumptions'!$E44*'2. Assumptions'!R50</f>
        <v>53.577499999999993</v>
      </c>
      <c r="Q499" s="369">
        <f>'2. Assumptions'!$E44*'2. Assumptions'!S50</f>
        <v>0</v>
      </c>
      <c r="R499" s="369">
        <f>'2. Assumptions'!$E44*'2. Assumptions'!T50</f>
        <v>0</v>
      </c>
      <c r="S499" s="369">
        <f>'2. Assumptions'!$E44*'2. Assumptions'!U50</f>
        <v>53.577499999999993</v>
      </c>
      <c r="T499" s="369">
        <f>'2. Assumptions'!$E44*'2. Assumptions'!V50</f>
        <v>0</v>
      </c>
      <c r="U499" s="369">
        <f>'2. Assumptions'!$E44*'2. Assumptions'!W50</f>
        <v>0</v>
      </c>
      <c r="V499" s="369">
        <f>'2. Assumptions'!$E44*'2. Assumptions'!X50</f>
        <v>53.577499999999993</v>
      </c>
      <c r="W499" s="369">
        <f>'2. Assumptions'!$E44*'2. Assumptions'!Y50</f>
        <v>0</v>
      </c>
      <c r="X499" s="369">
        <f>'2. Assumptions'!$E44*'2. Assumptions'!Z50</f>
        <v>0</v>
      </c>
      <c r="Y499" s="369">
        <f>'2. Assumptions'!$E44*'2. Assumptions'!AA50</f>
        <v>53.577499999999993</v>
      </c>
      <c r="Z499" s="369">
        <f>'2. Assumptions'!$E44*'2. Assumptions'!AB50</f>
        <v>0</v>
      </c>
      <c r="AA499" s="369">
        <f>'2. Assumptions'!$E44*'2. Assumptions'!AC50</f>
        <v>0</v>
      </c>
      <c r="AB499" s="369">
        <f>'2. Assumptions'!$E44*'2. Assumptions'!AD50</f>
        <v>53.577499999999993</v>
      </c>
      <c r="AC499" s="369">
        <f>'2. Assumptions'!$E44*'2. Assumptions'!AE50</f>
        <v>0</v>
      </c>
      <c r="AD499" s="369">
        <f>'2. Assumptions'!$E44*'2. Assumptions'!AF50</f>
        <v>0</v>
      </c>
      <c r="AE499" s="355">
        <f>SUM(K499:AD499)</f>
        <v>321.46499999999997</v>
      </c>
      <c r="AF499" s="365"/>
    </row>
    <row r="500" spans="2:39" ht="14.4" x14ac:dyDescent="0.25">
      <c r="B500" s="1045" t="s">
        <v>450</v>
      </c>
      <c r="C500" s="1046"/>
      <c r="D500" s="1046"/>
      <c r="E500" s="158">
        <f>E12</f>
        <v>99</v>
      </c>
      <c r="F500" s="174" t="s">
        <v>202</v>
      </c>
      <c r="G500" s="117">
        <f>G12</f>
        <v>0.31</v>
      </c>
      <c r="H500" s="1885"/>
      <c r="I500" s="1836"/>
      <c r="J500" s="1889"/>
      <c r="K500" s="369">
        <f>'2. Assumptions'!$E43*'2. Assumptions'!M49</f>
        <v>42.935000000000002</v>
      </c>
      <c r="L500" s="369">
        <f>'2. Assumptions'!$E43*'2. Assumptions'!N49</f>
        <v>0</v>
      </c>
      <c r="M500" s="369">
        <f>'2. Assumptions'!$E43*'2. Assumptions'!O49</f>
        <v>0</v>
      </c>
      <c r="N500" s="369">
        <f>'2. Assumptions'!$E43*'2. Assumptions'!P49</f>
        <v>42.935000000000002</v>
      </c>
      <c r="O500" s="369">
        <f>'2. Assumptions'!$E43*'2. Assumptions'!Q49</f>
        <v>0</v>
      </c>
      <c r="P500" s="369">
        <f>'2. Assumptions'!$E43*'2. Assumptions'!R49</f>
        <v>0</v>
      </c>
      <c r="Q500" s="369">
        <f>'2. Assumptions'!$E43*'2. Assumptions'!S49</f>
        <v>42.935000000000002</v>
      </c>
      <c r="R500" s="369">
        <f>'2. Assumptions'!$E43*'2. Assumptions'!T49</f>
        <v>0</v>
      </c>
      <c r="S500" s="369">
        <f>'2. Assumptions'!$E43*'2. Assumptions'!U49</f>
        <v>0</v>
      </c>
      <c r="T500" s="369">
        <f>'2. Assumptions'!$E43*'2. Assumptions'!V49</f>
        <v>42.935000000000002</v>
      </c>
      <c r="U500" s="369">
        <f>'2. Assumptions'!$E43*'2. Assumptions'!W49</f>
        <v>0</v>
      </c>
      <c r="V500" s="369">
        <f>'2. Assumptions'!$E43*'2. Assumptions'!X49</f>
        <v>0</v>
      </c>
      <c r="W500" s="369">
        <f>'2. Assumptions'!$E43*'2. Assumptions'!Y49</f>
        <v>42.935000000000002</v>
      </c>
      <c r="X500" s="369">
        <f>'2. Assumptions'!$E43*'2. Assumptions'!Z49</f>
        <v>0</v>
      </c>
      <c r="Y500" s="369">
        <f>'2. Assumptions'!$E43*'2. Assumptions'!AA49</f>
        <v>0</v>
      </c>
      <c r="Z500" s="369">
        <f>'2. Assumptions'!$E43*'2. Assumptions'!AB49</f>
        <v>42.935000000000002</v>
      </c>
      <c r="AA500" s="369">
        <f>'2. Assumptions'!$E43*'2. Assumptions'!AC49</f>
        <v>0</v>
      </c>
      <c r="AB500" s="369">
        <f>'2. Assumptions'!$E43*'2. Assumptions'!AD49</f>
        <v>0</v>
      </c>
      <c r="AC500" s="369">
        <f>'2. Assumptions'!$E43*'2. Assumptions'!AE49</f>
        <v>42.935000000000002</v>
      </c>
      <c r="AD500" s="369">
        <f>'2. Assumptions'!$E43*'2. Assumptions'!AF49</f>
        <v>0</v>
      </c>
      <c r="AE500" s="355">
        <f>SUM(K500:AD500)</f>
        <v>300.54500000000002</v>
      </c>
      <c r="AF500" s="365"/>
    </row>
    <row r="501" spans="2:39" ht="14.4" x14ac:dyDescent="0.3">
      <c r="B501" s="263" t="s">
        <v>449</v>
      </c>
      <c r="C501" s="1046"/>
      <c r="D501" s="1046"/>
      <c r="E501" s="158">
        <f>E13</f>
        <v>101</v>
      </c>
      <c r="F501" s="174" t="s">
        <v>202</v>
      </c>
      <c r="G501" s="117">
        <f>G13</f>
        <v>0.03</v>
      </c>
      <c r="H501" s="1885"/>
      <c r="I501" s="1836"/>
      <c r="J501" s="1889"/>
      <c r="K501" s="369">
        <f>'2. Assumptions'!$E45*'2. Assumptions'!M51</f>
        <v>0</v>
      </c>
      <c r="L501" s="369">
        <f>'2. Assumptions'!$E45*'2. Assumptions'!N51</f>
        <v>17.321249999999999</v>
      </c>
      <c r="M501" s="369">
        <f>'2. Assumptions'!$E45*'2. Assumptions'!O51</f>
        <v>17.321249999999999</v>
      </c>
      <c r="N501" s="369">
        <f>'2. Assumptions'!$E45*'2. Assumptions'!P51</f>
        <v>17.321249999999999</v>
      </c>
      <c r="O501" s="369">
        <f>'2. Assumptions'!$E45*'2. Assumptions'!Q51</f>
        <v>17.321249999999999</v>
      </c>
      <c r="P501" s="369">
        <f>'2. Assumptions'!$E45*'2. Assumptions'!R51</f>
        <v>17.321249999999999</v>
      </c>
      <c r="Q501" s="369">
        <f>'2. Assumptions'!$E45*'2. Assumptions'!S51</f>
        <v>0</v>
      </c>
      <c r="R501" s="369">
        <f>'2. Assumptions'!$E45*'2. Assumptions'!T51</f>
        <v>17.321249999999999</v>
      </c>
      <c r="S501" s="369">
        <f>'2. Assumptions'!$E45*'2. Assumptions'!U51</f>
        <v>17.321249999999999</v>
      </c>
      <c r="T501" s="369">
        <f>'2. Assumptions'!$E45*'2. Assumptions'!V51</f>
        <v>0</v>
      </c>
      <c r="U501" s="369">
        <f>'2. Assumptions'!$E45*'2. Assumptions'!W51</f>
        <v>17.321249999999999</v>
      </c>
      <c r="V501" s="369">
        <f>'2. Assumptions'!$E45*'2. Assumptions'!X51</f>
        <v>17.321249999999999</v>
      </c>
      <c r="W501" s="369">
        <f>'2. Assumptions'!$E45*'2. Assumptions'!Y51</f>
        <v>0</v>
      </c>
      <c r="X501" s="369">
        <f>'2. Assumptions'!$E45*'2. Assumptions'!Z51</f>
        <v>17.321249999999999</v>
      </c>
      <c r="Y501" s="369">
        <f>'2. Assumptions'!$E45*'2. Assumptions'!AA51</f>
        <v>17.321249999999999</v>
      </c>
      <c r="Z501" s="369">
        <f>'2. Assumptions'!$E45*'2. Assumptions'!AB51</f>
        <v>0</v>
      </c>
      <c r="AA501" s="369">
        <f>'2. Assumptions'!$E45*'2. Assumptions'!AC51</f>
        <v>17.321249999999999</v>
      </c>
      <c r="AB501" s="369">
        <f>'2. Assumptions'!$E45*'2. Assumptions'!AD51</f>
        <v>17.321249999999999</v>
      </c>
      <c r="AC501" s="369">
        <f>'2. Assumptions'!$E45*'2. Assumptions'!AE51</f>
        <v>0</v>
      </c>
      <c r="AD501" s="369">
        <f>'2. Assumptions'!$E45*'2. Assumptions'!AF51</f>
        <v>17.321249999999999</v>
      </c>
      <c r="AE501" s="355">
        <f>SUM(K501:AD501)</f>
        <v>242.49749999999992</v>
      </c>
      <c r="AF501" s="365"/>
    </row>
    <row r="502" spans="2:39" x14ac:dyDescent="0.25">
      <c r="B502" s="264" t="s">
        <v>283</v>
      </c>
      <c r="C502" s="213"/>
      <c r="D502" s="213"/>
      <c r="E502" s="4"/>
      <c r="F502" s="4"/>
      <c r="G502" s="4"/>
      <c r="H502" s="1885"/>
      <c r="I502" s="1836"/>
      <c r="J502" s="1889"/>
      <c r="K502" s="356">
        <f t="shared" ref="K502:AE502" si="253">SUM(K503:K504)</f>
        <v>0</v>
      </c>
      <c r="L502" s="356">
        <f t="shared" si="253"/>
        <v>0</v>
      </c>
      <c r="M502" s="356">
        <f t="shared" si="253"/>
        <v>0</v>
      </c>
      <c r="N502" s="356">
        <f t="shared" si="253"/>
        <v>0</v>
      </c>
      <c r="O502" s="356">
        <f t="shared" si="253"/>
        <v>0</v>
      </c>
      <c r="P502" s="356">
        <f t="shared" si="253"/>
        <v>0</v>
      </c>
      <c r="Q502" s="356">
        <f t="shared" si="253"/>
        <v>0</v>
      </c>
      <c r="R502" s="356">
        <f t="shared" si="253"/>
        <v>0</v>
      </c>
      <c r="S502" s="356">
        <f t="shared" si="253"/>
        <v>0</v>
      </c>
      <c r="T502" s="356">
        <f t="shared" si="253"/>
        <v>0</v>
      </c>
      <c r="U502" s="356">
        <f t="shared" si="253"/>
        <v>0</v>
      </c>
      <c r="V502" s="356">
        <f t="shared" si="253"/>
        <v>0</v>
      </c>
      <c r="W502" s="356">
        <f t="shared" si="253"/>
        <v>0</v>
      </c>
      <c r="X502" s="356">
        <f t="shared" si="253"/>
        <v>0</v>
      </c>
      <c r="Y502" s="356">
        <f t="shared" si="253"/>
        <v>0</v>
      </c>
      <c r="Z502" s="356">
        <f t="shared" si="253"/>
        <v>0</v>
      </c>
      <c r="AA502" s="356">
        <f t="shared" si="253"/>
        <v>0</v>
      </c>
      <c r="AB502" s="356">
        <f t="shared" si="253"/>
        <v>0</v>
      </c>
      <c r="AC502" s="356">
        <f t="shared" si="253"/>
        <v>0</v>
      </c>
      <c r="AD502" s="356">
        <f t="shared" si="253"/>
        <v>0</v>
      </c>
      <c r="AE502" s="356">
        <f t="shared" si="253"/>
        <v>0</v>
      </c>
      <c r="AF502" s="365"/>
    </row>
    <row r="503" spans="2:39" ht="14.4" x14ac:dyDescent="0.3">
      <c r="B503" s="263" t="s">
        <v>451</v>
      </c>
      <c r="C503" s="213"/>
      <c r="D503" s="213"/>
      <c r="E503" s="158">
        <f>E15</f>
        <v>133</v>
      </c>
      <c r="F503" s="4"/>
      <c r="G503" s="4"/>
      <c r="H503" s="1885"/>
      <c r="I503" s="1836"/>
      <c r="J503" s="1889"/>
      <c r="K503" s="1054"/>
      <c r="L503" s="1054"/>
      <c r="M503" s="1054"/>
      <c r="N503" s="1054"/>
      <c r="O503" s="1054"/>
      <c r="P503" s="1054"/>
      <c r="Q503" s="1054"/>
      <c r="R503" s="1054"/>
      <c r="S503" s="1054"/>
      <c r="T503" s="1054"/>
      <c r="U503" s="1054"/>
      <c r="V503" s="1054"/>
      <c r="W503" s="1054"/>
      <c r="X503" s="1054"/>
      <c r="Y503" s="1054"/>
      <c r="Z503" s="1054"/>
      <c r="AA503" s="1054"/>
      <c r="AB503" s="1054"/>
      <c r="AC503" s="1054"/>
      <c r="AD503" s="1054"/>
      <c r="AE503" s="1054"/>
    </row>
    <row r="504" spans="2:39" s="2" customFormat="1" ht="14.4" thickBot="1" x14ac:dyDescent="0.3">
      <c r="B504" s="265" t="str">
        <f>B282</f>
        <v>Gliricidia sepium (piñón florido) -  Cerca viva</v>
      </c>
      <c r="C504" s="123"/>
      <c r="D504" s="123"/>
      <c r="E504" s="105"/>
      <c r="F504" s="12" t="s">
        <v>199</v>
      </c>
      <c r="G504" s="12" t="s">
        <v>199</v>
      </c>
      <c r="H504" s="1886"/>
      <c r="I504" s="1858"/>
      <c r="J504" s="1890"/>
      <c r="K504" s="1054"/>
      <c r="L504" s="1054"/>
      <c r="M504" s="1054"/>
      <c r="N504" s="1054"/>
      <c r="O504" s="1054"/>
      <c r="P504" s="1054"/>
      <c r="Q504" s="1054"/>
      <c r="R504" s="1054"/>
      <c r="S504" s="1054"/>
      <c r="T504" s="1054"/>
      <c r="U504" s="1054"/>
      <c r="V504" s="1054"/>
      <c r="W504" s="1054"/>
      <c r="X504" s="1054"/>
      <c r="Y504" s="1054"/>
      <c r="Z504" s="1054"/>
      <c r="AA504" s="1054"/>
      <c r="AB504" s="1054"/>
      <c r="AC504" s="1054"/>
      <c r="AD504" s="1054"/>
      <c r="AE504" s="1054"/>
      <c r="AM504" s="1"/>
    </row>
    <row r="505" spans="2:39" ht="14.4" thickTop="1" x14ac:dyDescent="0.25">
      <c r="K505" s="364"/>
      <c r="L505" s="364"/>
      <c r="M505" s="364"/>
      <c r="N505" s="364"/>
      <c r="O505" s="364"/>
      <c r="P505" s="364"/>
      <c r="Q505" s="364"/>
      <c r="R505" s="364"/>
      <c r="S505" s="364"/>
      <c r="T505" s="364"/>
      <c r="U505" s="364"/>
      <c r="V505" s="364"/>
      <c r="W505" s="364"/>
      <c r="X505" s="364"/>
      <c r="Y505" s="364"/>
      <c r="Z505" s="364"/>
      <c r="AA505" s="364"/>
      <c r="AB505" s="364"/>
      <c r="AC505" s="364"/>
      <c r="AD505" s="364"/>
      <c r="AE505" s="364"/>
      <c r="AF505" s="2"/>
      <c r="AG505" s="2"/>
    </row>
    <row r="506" spans="2:39" x14ac:dyDescent="0.25">
      <c r="K506" s="364"/>
      <c r="L506" s="364"/>
      <c r="M506" s="364"/>
      <c r="N506" s="364"/>
      <c r="O506" s="364"/>
      <c r="P506" s="364"/>
      <c r="Q506" s="364"/>
      <c r="R506" s="364"/>
      <c r="S506" s="364"/>
      <c r="T506" s="364"/>
      <c r="U506" s="364"/>
      <c r="V506" s="364"/>
      <c r="W506" s="364"/>
      <c r="X506" s="364"/>
      <c r="Y506" s="364"/>
      <c r="Z506" s="364"/>
      <c r="AA506" s="364"/>
      <c r="AB506" s="364"/>
      <c r="AC506" s="364"/>
      <c r="AD506" s="364"/>
      <c r="AE506" s="364"/>
      <c r="AF506" s="2"/>
      <c r="AI506" s="1"/>
    </row>
    <row r="507" spans="2:39" ht="28.2" thickBot="1" x14ac:dyDescent="0.3">
      <c r="B507" s="1850" t="s">
        <v>151</v>
      </c>
      <c r="C507" s="1851"/>
      <c r="D507" s="1852" t="s">
        <v>153</v>
      </c>
      <c r="E507" s="1853"/>
      <c r="F507" s="101" t="s">
        <v>154</v>
      </c>
      <c r="G507" s="102" t="s">
        <v>155</v>
      </c>
      <c r="H507" s="497" t="s">
        <v>156</v>
      </c>
      <c r="I507" s="498" t="s">
        <v>157</v>
      </c>
      <c r="J507" s="499" t="s">
        <v>158</v>
      </c>
      <c r="K507" s="352" t="s">
        <v>472</v>
      </c>
      <c r="L507" s="352" t="s">
        <v>473</v>
      </c>
      <c r="M507" s="352" t="s">
        <v>474</v>
      </c>
      <c r="N507" s="352" t="s">
        <v>475</v>
      </c>
      <c r="O507" s="352" t="s">
        <v>476</v>
      </c>
      <c r="P507" s="352" t="s">
        <v>477</v>
      </c>
      <c r="Q507" s="352" t="s">
        <v>478</v>
      </c>
      <c r="R507" s="352" t="s">
        <v>479</v>
      </c>
      <c r="S507" s="352" t="s">
        <v>480</v>
      </c>
      <c r="T507" s="352" t="s">
        <v>481</v>
      </c>
      <c r="U507" s="352" t="s">
        <v>482</v>
      </c>
      <c r="V507" s="352" t="s">
        <v>483</v>
      </c>
      <c r="W507" s="352" t="s">
        <v>484</v>
      </c>
      <c r="X507" s="352" t="s">
        <v>485</v>
      </c>
      <c r="Y507" s="352" t="s">
        <v>486</v>
      </c>
      <c r="Z507" s="352" t="s">
        <v>487</v>
      </c>
      <c r="AA507" s="352" t="s">
        <v>488</v>
      </c>
      <c r="AB507" s="352" t="s">
        <v>489</v>
      </c>
      <c r="AC507" s="352" t="s">
        <v>490</v>
      </c>
      <c r="AD507" s="352" t="s">
        <v>491</v>
      </c>
      <c r="AE507" s="352" t="s">
        <v>159</v>
      </c>
      <c r="AF507" s="2"/>
      <c r="AI507" s="1"/>
    </row>
    <row r="508" spans="2:39" ht="14.4" thickBot="1" x14ac:dyDescent="0.3">
      <c r="B508" s="38"/>
      <c r="C508" s="39"/>
      <c r="D508" s="114" t="s">
        <v>162</v>
      </c>
      <c r="E508" s="114"/>
      <c r="F508" s="106"/>
      <c r="G508" s="37"/>
      <c r="H508" s="500"/>
      <c r="I508" s="500"/>
      <c r="J508" s="535">
        <f>SUM(I509:I529)</f>
        <v>1032.7670000000001</v>
      </c>
      <c r="K508" s="356">
        <f>SUM(K509:K529)</f>
        <v>69.20999999999998</v>
      </c>
      <c r="L508" s="356">
        <f t="shared" ref="L508:AE508" si="254">SUM(L509:L529)</f>
        <v>60.750999999999991</v>
      </c>
      <c r="M508" s="356">
        <f t="shared" si="254"/>
        <v>56.905999999999992</v>
      </c>
      <c r="N508" s="356">
        <f t="shared" si="254"/>
        <v>58.443999999999988</v>
      </c>
      <c r="O508" s="356">
        <f t="shared" si="254"/>
        <v>73.823999999999998</v>
      </c>
      <c r="P508" s="356">
        <f t="shared" si="254"/>
        <v>66.903000000000006</v>
      </c>
      <c r="Q508" s="356">
        <f t="shared" si="254"/>
        <v>74.593000000000004</v>
      </c>
      <c r="R508" s="356">
        <f t="shared" si="254"/>
        <v>73.824000000000012</v>
      </c>
      <c r="S508" s="356">
        <f t="shared" si="254"/>
        <v>73.824000000000012</v>
      </c>
      <c r="T508" s="356">
        <f t="shared" si="254"/>
        <v>77.669000000000011</v>
      </c>
      <c r="U508" s="356">
        <f t="shared" si="254"/>
        <v>32.298000000000009</v>
      </c>
      <c r="V508" s="356">
        <f t="shared" si="254"/>
        <v>36.143000000000008</v>
      </c>
      <c r="W508" s="356">
        <f t="shared" si="254"/>
        <v>36.143000000000008</v>
      </c>
      <c r="X508" s="356">
        <f t="shared" si="254"/>
        <v>36.143000000000008</v>
      </c>
      <c r="Y508" s="356">
        <f t="shared" si="254"/>
        <v>36.143000000000008</v>
      </c>
      <c r="Z508" s="356">
        <f t="shared" si="254"/>
        <v>36.143000000000008</v>
      </c>
      <c r="AA508" s="356">
        <f t="shared" si="254"/>
        <v>36.143000000000008</v>
      </c>
      <c r="AB508" s="356">
        <f t="shared" si="254"/>
        <v>36.143000000000008</v>
      </c>
      <c r="AC508" s="356">
        <f t="shared" si="254"/>
        <v>32.298000000000009</v>
      </c>
      <c r="AD508" s="356">
        <f t="shared" si="254"/>
        <v>29.222000000000001</v>
      </c>
      <c r="AE508" s="356">
        <f t="shared" si="254"/>
        <v>1032.7670000000001</v>
      </c>
      <c r="AF508" s="365"/>
      <c r="AI508" s="1"/>
    </row>
    <row r="509" spans="2:39" x14ac:dyDescent="0.25">
      <c r="B509" s="42">
        <f t="shared" ref="B509:D529" si="255">B21</f>
        <v>1</v>
      </c>
      <c r="C509" s="43">
        <f t="shared" si="255"/>
        <v>1</v>
      </c>
      <c r="D509" s="1862" t="str">
        <f t="shared" si="255"/>
        <v>Limpieza de terreno *</v>
      </c>
      <c r="E509" s="1863"/>
      <c r="F509" s="808" t="str">
        <f t="shared" ref="F509:G529" si="256">F21</f>
        <v>jornal</v>
      </c>
      <c r="G509" s="41">
        <f t="shared" si="256"/>
        <v>1</v>
      </c>
      <c r="H509" s="839">
        <f>'2. Assumptions'!E186</f>
        <v>0.76900000000000002</v>
      </c>
      <c r="I509" s="415">
        <f t="shared" ref="I509:I529" si="257">G509*H509</f>
        <v>0.76900000000000002</v>
      </c>
      <c r="J509" s="503"/>
      <c r="K509" s="355">
        <f t="shared" ref="K509:AD509" si="258">$I509*K21/$I21</f>
        <v>0.76900000000000002</v>
      </c>
      <c r="L509" s="355">
        <f t="shared" si="258"/>
        <v>0</v>
      </c>
      <c r="M509" s="355">
        <f t="shared" si="258"/>
        <v>0</v>
      </c>
      <c r="N509" s="355">
        <f t="shared" si="258"/>
        <v>0</v>
      </c>
      <c r="O509" s="355">
        <f t="shared" si="258"/>
        <v>0</v>
      </c>
      <c r="P509" s="355">
        <f t="shared" si="258"/>
        <v>0</v>
      </c>
      <c r="Q509" s="355">
        <f t="shared" si="258"/>
        <v>0</v>
      </c>
      <c r="R509" s="355">
        <f t="shared" si="258"/>
        <v>0</v>
      </c>
      <c r="S509" s="355">
        <f t="shared" si="258"/>
        <v>0</v>
      </c>
      <c r="T509" s="355">
        <f t="shared" si="258"/>
        <v>0</v>
      </c>
      <c r="U509" s="355">
        <f t="shared" si="258"/>
        <v>0</v>
      </c>
      <c r="V509" s="355">
        <f t="shared" si="258"/>
        <v>0</v>
      </c>
      <c r="W509" s="355">
        <f t="shared" si="258"/>
        <v>0</v>
      </c>
      <c r="X509" s="355">
        <f t="shared" si="258"/>
        <v>0</v>
      </c>
      <c r="Y509" s="355">
        <f t="shared" si="258"/>
        <v>0</v>
      </c>
      <c r="Z509" s="355">
        <f t="shared" si="258"/>
        <v>0</v>
      </c>
      <c r="AA509" s="355">
        <f t="shared" si="258"/>
        <v>0</v>
      </c>
      <c r="AB509" s="355">
        <f t="shared" si="258"/>
        <v>0</v>
      </c>
      <c r="AC509" s="355">
        <f t="shared" si="258"/>
        <v>0</v>
      </c>
      <c r="AD509" s="355">
        <f t="shared" si="258"/>
        <v>0</v>
      </c>
      <c r="AE509" s="355">
        <f>SUM(K509:AD509)</f>
        <v>0.76900000000000002</v>
      </c>
      <c r="AF509" s="365"/>
      <c r="AI509" s="1"/>
    </row>
    <row r="510" spans="2:39" x14ac:dyDescent="0.25">
      <c r="B510" s="48">
        <f t="shared" si="255"/>
        <v>1</v>
      </c>
      <c r="C510" s="49">
        <f t="shared" si="255"/>
        <v>1</v>
      </c>
      <c r="D510" s="1805" t="str">
        <f t="shared" si="255"/>
        <v>Preparacion de terreno *</v>
      </c>
      <c r="E510" s="1791"/>
      <c r="F510" s="686" t="str">
        <f t="shared" si="256"/>
        <v>jornal</v>
      </c>
      <c r="G510" s="41">
        <f t="shared" si="256"/>
        <v>1</v>
      </c>
      <c r="H510" s="690">
        <f>'2. Assumptions'!E186</f>
        <v>0.76900000000000002</v>
      </c>
      <c r="I510" s="416">
        <f t="shared" si="257"/>
        <v>0.76900000000000002</v>
      </c>
      <c r="J510" s="503"/>
      <c r="K510" s="355">
        <f t="shared" ref="K510:AD510" si="259">$I510*K22/$I22</f>
        <v>0.76900000000000002</v>
      </c>
      <c r="L510" s="355">
        <f t="shared" si="259"/>
        <v>0</v>
      </c>
      <c r="M510" s="355">
        <f t="shared" si="259"/>
        <v>0</v>
      </c>
      <c r="N510" s="355">
        <f t="shared" si="259"/>
        <v>0</v>
      </c>
      <c r="O510" s="355">
        <f t="shared" si="259"/>
        <v>0</v>
      </c>
      <c r="P510" s="355">
        <f t="shared" si="259"/>
        <v>0</v>
      </c>
      <c r="Q510" s="355">
        <f t="shared" si="259"/>
        <v>0</v>
      </c>
      <c r="R510" s="355">
        <f t="shared" si="259"/>
        <v>0</v>
      </c>
      <c r="S510" s="355">
        <f t="shared" si="259"/>
        <v>0</v>
      </c>
      <c r="T510" s="355">
        <f t="shared" si="259"/>
        <v>0</v>
      </c>
      <c r="U510" s="355">
        <f t="shared" si="259"/>
        <v>0</v>
      </c>
      <c r="V510" s="355">
        <f t="shared" si="259"/>
        <v>0</v>
      </c>
      <c r="W510" s="355">
        <f t="shared" si="259"/>
        <v>0</v>
      </c>
      <c r="X510" s="355">
        <f t="shared" si="259"/>
        <v>0</v>
      </c>
      <c r="Y510" s="355">
        <f t="shared" si="259"/>
        <v>0</v>
      </c>
      <c r="Z510" s="355">
        <f t="shared" si="259"/>
        <v>0</v>
      </c>
      <c r="AA510" s="355">
        <f t="shared" si="259"/>
        <v>0</v>
      </c>
      <c r="AB510" s="355">
        <f t="shared" si="259"/>
        <v>0</v>
      </c>
      <c r="AC510" s="355">
        <f t="shared" si="259"/>
        <v>0</v>
      </c>
      <c r="AD510" s="355">
        <f t="shared" si="259"/>
        <v>0</v>
      </c>
      <c r="AE510" s="355">
        <f>SUM(K510:AD510)</f>
        <v>0.76900000000000002</v>
      </c>
      <c r="AF510" s="365"/>
      <c r="AI510" s="1"/>
    </row>
    <row r="511" spans="2:39" x14ac:dyDescent="0.25">
      <c r="B511" s="48">
        <f t="shared" si="255"/>
        <v>1</v>
      </c>
      <c r="C511" s="49">
        <f t="shared" si="255"/>
        <v>20</v>
      </c>
      <c r="D511" s="1805" t="str">
        <f t="shared" si="255"/>
        <v>Cercado y establecimiento y mantenimiento de cerca viva *</v>
      </c>
      <c r="E511" s="1791"/>
      <c r="F511" s="686" t="str">
        <f t="shared" si="256"/>
        <v>jornal</v>
      </c>
      <c r="G511" s="41">
        <f t="shared" si="256"/>
        <v>62</v>
      </c>
      <c r="H511" s="690">
        <f>'2. Assumptions'!E186</f>
        <v>0.76900000000000002</v>
      </c>
      <c r="I511" s="416">
        <f t="shared" si="257"/>
        <v>47.678000000000004</v>
      </c>
      <c r="J511" s="503"/>
      <c r="K511" s="355">
        <f t="shared" ref="K511:AD511" si="260">$I511*K23/$I23</f>
        <v>3.8450000000000002</v>
      </c>
      <c r="L511" s="355">
        <f t="shared" si="260"/>
        <v>2.3070000000000004</v>
      </c>
      <c r="M511" s="355">
        <f t="shared" si="260"/>
        <v>2.3070000000000004</v>
      </c>
      <c r="N511" s="355">
        <f t="shared" si="260"/>
        <v>2.3070000000000004</v>
      </c>
      <c r="O511" s="355">
        <f t="shared" si="260"/>
        <v>2.3070000000000004</v>
      </c>
      <c r="P511" s="355">
        <f t="shared" si="260"/>
        <v>2.3070000000000004</v>
      </c>
      <c r="Q511" s="355">
        <f t="shared" si="260"/>
        <v>2.3070000000000004</v>
      </c>
      <c r="R511" s="355">
        <f t="shared" si="260"/>
        <v>2.3070000000000004</v>
      </c>
      <c r="S511" s="355">
        <f t="shared" si="260"/>
        <v>2.3070000000000004</v>
      </c>
      <c r="T511" s="355">
        <f t="shared" si="260"/>
        <v>2.3070000000000004</v>
      </c>
      <c r="U511" s="355">
        <f t="shared" si="260"/>
        <v>2.3070000000000004</v>
      </c>
      <c r="V511" s="355">
        <f t="shared" si="260"/>
        <v>2.3070000000000004</v>
      </c>
      <c r="W511" s="355">
        <f t="shared" si="260"/>
        <v>2.3070000000000004</v>
      </c>
      <c r="X511" s="355">
        <f t="shared" si="260"/>
        <v>2.3070000000000004</v>
      </c>
      <c r="Y511" s="355">
        <f t="shared" si="260"/>
        <v>2.3070000000000004</v>
      </c>
      <c r="Z511" s="355">
        <f t="shared" si="260"/>
        <v>2.3070000000000004</v>
      </c>
      <c r="AA511" s="355">
        <f t="shared" si="260"/>
        <v>2.3070000000000004</v>
      </c>
      <c r="AB511" s="355">
        <f t="shared" si="260"/>
        <v>2.3070000000000004</v>
      </c>
      <c r="AC511" s="355">
        <f t="shared" si="260"/>
        <v>2.3070000000000004</v>
      </c>
      <c r="AD511" s="355">
        <f t="shared" si="260"/>
        <v>2.3070000000000004</v>
      </c>
      <c r="AE511" s="355">
        <f>SUM(K511:AD511)</f>
        <v>47.678000000000033</v>
      </c>
      <c r="AF511" s="365"/>
      <c r="AI511" s="1"/>
    </row>
    <row r="512" spans="2:39" x14ac:dyDescent="0.25">
      <c r="B512" s="48">
        <f t="shared" si="255"/>
        <v>1</v>
      </c>
      <c r="C512" s="49">
        <f t="shared" si="255"/>
        <v>20</v>
      </c>
      <c r="D512" s="1805" t="str">
        <f t="shared" si="255"/>
        <v>Construccion y mtto. de trochas cortafuego (m)</v>
      </c>
      <c r="E512" s="1791"/>
      <c r="F512" s="686" t="str">
        <f t="shared" si="256"/>
        <v>jornal</v>
      </c>
      <c r="G512" s="41">
        <f t="shared" si="256"/>
        <v>77</v>
      </c>
      <c r="H512" s="690">
        <f>'2. Assumptions'!E186</f>
        <v>0.76900000000000002</v>
      </c>
      <c r="I512" s="416">
        <f t="shared" si="257"/>
        <v>59.213000000000001</v>
      </c>
      <c r="J512" s="503"/>
      <c r="K512" s="355">
        <f t="shared" ref="K512:AD512" si="261">$I512*K24/$I24</f>
        <v>0.76900000000000002</v>
      </c>
      <c r="L512" s="355">
        <f t="shared" si="261"/>
        <v>3.0760000000000001</v>
      </c>
      <c r="M512" s="355">
        <f t="shared" si="261"/>
        <v>3.0760000000000001</v>
      </c>
      <c r="N512" s="355">
        <f t="shared" si="261"/>
        <v>3.0760000000000001</v>
      </c>
      <c r="O512" s="355">
        <f t="shared" si="261"/>
        <v>3.0760000000000001</v>
      </c>
      <c r="P512" s="355">
        <f t="shared" si="261"/>
        <v>3.0760000000000001</v>
      </c>
      <c r="Q512" s="355">
        <f t="shared" si="261"/>
        <v>3.0760000000000001</v>
      </c>
      <c r="R512" s="355">
        <f t="shared" si="261"/>
        <v>3.0760000000000001</v>
      </c>
      <c r="S512" s="355">
        <f t="shared" si="261"/>
        <v>3.0760000000000001</v>
      </c>
      <c r="T512" s="355">
        <f t="shared" si="261"/>
        <v>3.0760000000000001</v>
      </c>
      <c r="U512" s="355">
        <f t="shared" si="261"/>
        <v>3.0760000000000001</v>
      </c>
      <c r="V512" s="355">
        <f t="shared" si="261"/>
        <v>3.0760000000000001</v>
      </c>
      <c r="W512" s="355">
        <f t="shared" si="261"/>
        <v>3.0760000000000001</v>
      </c>
      <c r="X512" s="355">
        <f t="shared" si="261"/>
        <v>3.0760000000000001</v>
      </c>
      <c r="Y512" s="355">
        <f t="shared" si="261"/>
        <v>3.0760000000000001</v>
      </c>
      <c r="Z512" s="355">
        <f t="shared" si="261"/>
        <v>3.0760000000000001</v>
      </c>
      <c r="AA512" s="355">
        <f t="shared" si="261"/>
        <v>3.0760000000000001</v>
      </c>
      <c r="AB512" s="355">
        <f t="shared" si="261"/>
        <v>3.0760000000000001</v>
      </c>
      <c r="AC512" s="355">
        <f t="shared" si="261"/>
        <v>3.0760000000000001</v>
      </c>
      <c r="AD512" s="355">
        <f t="shared" si="261"/>
        <v>3.0760000000000001</v>
      </c>
      <c r="AE512" s="355">
        <f t="shared" ref="AE512:AE529" si="262">SUM(K512:AD512)</f>
        <v>59.213000000000008</v>
      </c>
      <c r="AF512" s="365"/>
      <c r="AI512" s="1"/>
    </row>
    <row r="513" spans="2:35" x14ac:dyDescent="0.25">
      <c r="B513" s="48">
        <f t="shared" si="255"/>
        <v>1</v>
      </c>
      <c r="C513" s="49">
        <f t="shared" si="255"/>
        <v>20</v>
      </c>
      <c r="D513" s="1805" t="str">
        <f t="shared" si="255"/>
        <v>Montaje y operación sistema de riego goteo de una hectarea - especies frutales y cultivos varios.</v>
      </c>
      <c r="E513" s="1791"/>
      <c r="F513" s="686" t="str">
        <f t="shared" si="256"/>
        <v>jornal</v>
      </c>
      <c r="G513" s="41">
        <f t="shared" si="256"/>
        <v>34</v>
      </c>
      <c r="H513" s="690">
        <f>'2. Assumptions'!E186</f>
        <v>0.76900000000000002</v>
      </c>
      <c r="I513" s="417">
        <f t="shared" si="257"/>
        <v>26.146000000000001</v>
      </c>
      <c r="J513" s="503"/>
      <c r="K513" s="355">
        <f t="shared" ref="K513:AD513" si="263">$I513*K25/$I25</f>
        <v>5.383</v>
      </c>
      <c r="L513" s="355">
        <f t="shared" si="263"/>
        <v>2.3069999999999999</v>
      </c>
      <c r="M513" s="355">
        <f t="shared" si="263"/>
        <v>2.3069999999999999</v>
      </c>
      <c r="N513" s="355">
        <f t="shared" si="263"/>
        <v>2.3069999999999999</v>
      </c>
      <c r="O513" s="355">
        <f t="shared" si="263"/>
        <v>2.3069999999999999</v>
      </c>
      <c r="P513" s="355">
        <f t="shared" si="263"/>
        <v>2.3069999999999999</v>
      </c>
      <c r="Q513" s="355">
        <f t="shared" si="263"/>
        <v>2.3069999999999999</v>
      </c>
      <c r="R513" s="355">
        <f t="shared" si="263"/>
        <v>2.3069999999999999</v>
      </c>
      <c r="S513" s="355">
        <f t="shared" si="263"/>
        <v>2.3069999999999999</v>
      </c>
      <c r="T513" s="355">
        <f t="shared" si="263"/>
        <v>2.3069999999999999</v>
      </c>
      <c r="U513" s="355">
        <f t="shared" si="263"/>
        <v>0</v>
      </c>
      <c r="V513" s="355">
        <f t="shared" si="263"/>
        <v>0</v>
      </c>
      <c r="W513" s="355">
        <f t="shared" si="263"/>
        <v>0</v>
      </c>
      <c r="X513" s="355">
        <f t="shared" si="263"/>
        <v>0</v>
      </c>
      <c r="Y513" s="355">
        <f t="shared" si="263"/>
        <v>0</v>
      </c>
      <c r="Z513" s="355">
        <f t="shared" si="263"/>
        <v>0</v>
      </c>
      <c r="AA513" s="355">
        <f t="shared" si="263"/>
        <v>0</v>
      </c>
      <c r="AB513" s="355">
        <f t="shared" si="263"/>
        <v>0</v>
      </c>
      <c r="AC513" s="355">
        <f t="shared" si="263"/>
        <v>0</v>
      </c>
      <c r="AD513" s="355">
        <f t="shared" si="263"/>
        <v>0</v>
      </c>
      <c r="AE513" s="355">
        <f t="shared" si="262"/>
        <v>26.145999999999994</v>
      </c>
      <c r="AF513" s="365"/>
      <c r="AI513" s="1"/>
    </row>
    <row r="514" spans="2:35" x14ac:dyDescent="0.25">
      <c r="B514" s="48">
        <f t="shared" si="255"/>
        <v>1</v>
      </c>
      <c r="C514" s="49">
        <f t="shared" si="255"/>
        <v>1</v>
      </c>
      <c r="D514" s="1805" t="str">
        <f t="shared" si="255"/>
        <v>Trazo y estaquillado para plantaciones especies frutales</v>
      </c>
      <c r="E514" s="1791"/>
      <c r="F514" s="686" t="str">
        <f t="shared" si="256"/>
        <v>jornal</v>
      </c>
      <c r="G514" s="41">
        <f t="shared" si="256"/>
        <v>4</v>
      </c>
      <c r="H514" s="690">
        <f>'2. Assumptions'!E186</f>
        <v>0.76900000000000002</v>
      </c>
      <c r="I514" s="416">
        <f t="shared" si="257"/>
        <v>3.0760000000000001</v>
      </c>
      <c r="J514" s="503"/>
      <c r="K514" s="355">
        <f t="shared" ref="K514:AD514" si="264">$I514*K26/$I26</f>
        <v>3.0760000000000001</v>
      </c>
      <c r="L514" s="355">
        <f t="shared" si="264"/>
        <v>0</v>
      </c>
      <c r="M514" s="355">
        <f t="shared" si="264"/>
        <v>0</v>
      </c>
      <c r="N514" s="355">
        <f t="shared" si="264"/>
        <v>0</v>
      </c>
      <c r="O514" s="355">
        <f t="shared" si="264"/>
        <v>0</v>
      </c>
      <c r="P514" s="355">
        <f t="shared" si="264"/>
        <v>0</v>
      </c>
      <c r="Q514" s="355">
        <f t="shared" si="264"/>
        <v>0</v>
      </c>
      <c r="R514" s="355">
        <f t="shared" si="264"/>
        <v>0</v>
      </c>
      <c r="S514" s="355">
        <f t="shared" si="264"/>
        <v>0</v>
      </c>
      <c r="T514" s="355">
        <f t="shared" si="264"/>
        <v>0</v>
      </c>
      <c r="U514" s="355">
        <f t="shared" si="264"/>
        <v>0</v>
      </c>
      <c r="V514" s="355">
        <f t="shared" si="264"/>
        <v>0</v>
      </c>
      <c r="W514" s="355">
        <f t="shared" si="264"/>
        <v>0</v>
      </c>
      <c r="X514" s="355">
        <f t="shared" si="264"/>
        <v>0</v>
      </c>
      <c r="Y514" s="355">
        <f t="shared" si="264"/>
        <v>0</v>
      </c>
      <c r="Z514" s="355">
        <f t="shared" si="264"/>
        <v>0</v>
      </c>
      <c r="AA514" s="355">
        <f t="shared" si="264"/>
        <v>0</v>
      </c>
      <c r="AB514" s="355">
        <f t="shared" si="264"/>
        <v>0</v>
      </c>
      <c r="AC514" s="355">
        <f t="shared" si="264"/>
        <v>0</v>
      </c>
      <c r="AD514" s="355">
        <f t="shared" si="264"/>
        <v>0</v>
      </c>
      <c r="AE514" s="355">
        <f t="shared" si="262"/>
        <v>3.0760000000000001</v>
      </c>
      <c r="AF514" s="365"/>
      <c r="AI514" s="1"/>
    </row>
    <row r="515" spans="2:35" x14ac:dyDescent="0.25">
      <c r="B515" s="48">
        <f t="shared" si="255"/>
        <v>1</v>
      </c>
      <c r="C515" s="49">
        <f t="shared" si="255"/>
        <v>1</v>
      </c>
      <c r="D515" s="1805" t="str">
        <f t="shared" si="255"/>
        <v>Ahoyado para siembra especie frutales ycerca viva *</v>
      </c>
      <c r="E515" s="1791"/>
      <c r="F515" s="686" t="str">
        <f t="shared" si="256"/>
        <v>jornal</v>
      </c>
      <c r="G515" s="41">
        <f t="shared" si="256"/>
        <v>1</v>
      </c>
      <c r="H515" s="690">
        <f>'2. Assumptions'!E186</f>
        <v>0.76900000000000002</v>
      </c>
      <c r="I515" s="416">
        <f t="shared" si="257"/>
        <v>0.76900000000000002</v>
      </c>
      <c r="J515" s="503"/>
      <c r="K515" s="355">
        <f t="shared" ref="K515:AD515" si="265">$I515*K27/$I27</f>
        <v>0.76900000000000002</v>
      </c>
      <c r="L515" s="355">
        <f t="shared" si="265"/>
        <v>0</v>
      </c>
      <c r="M515" s="355">
        <f t="shared" si="265"/>
        <v>0</v>
      </c>
      <c r="N515" s="355">
        <f t="shared" si="265"/>
        <v>0</v>
      </c>
      <c r="O515" s="355">
        <f t="shared" si="265"/>
        <v>0</v>
      </c>
      <c r="P515" s="355">
        <f t="shared" si="265"/>
        <v>0</v>
      </c>
      <c r="Q515" s="355">
        <f t="shared" si="265"/>
        <v>0</v>
      </c>
      <c r="R515" s="355">
        <f t="shared" si="265"/>
        <v>0</v>
      </c>
      <c r="S515" s="355">
        <f t="shared" si="265"/>
        <v>0</v>
      </c>
      <c r="T515" s="355">
        <f t="shared" si="265"/>
        <v>0</v>
      </c>
      <c r="U515" s="355">
        <f t="shared" si="265"/>
        <v>0</v>
      </c>
      <c r="V515" s="355">
        <f t="shared" si="265"/>
        <v>0</v>
      </c>
      <c r="W515" s="355">
        <f t="shared" si="265"/>
        <v>0</v>
      </c>
      <c r="X515" s="355">
        <f t="shared" si="265"/>
        <v>0</v>
      </c>
      <c r="Y515" s="355">
        <f t="shared" si="265"/>
        <v>0</v>
      </c>
      <c r="Z515" s="355">
        <f t="shared" si="265"/>
        <v>0</v>
      </c>
      <c r="AA515" s="355">
        <f t="shared" si="265"/>
        <v>0</v>
      </c>
      <c r="AB515" s="355">
        <f t="shared" si="265"/>
        <v>0</v>
      </c>
      <c r="AC515" s="355">
        <f t="shared" si="265"/>
        <v>0</v>
      </c>
      <c r="AD515" s="355">
        <f t="shared" si="265"/>
        <v>0</v>
      </c>
      <c r="AE515" s="355">
        <f t="shared" si="262"/>
        <v>0.76900000000000002</v>
      </c>
      <c r="AF515" s="365"/>
      <c r="AI515" s="1"/>
    </row>
    <row r="516" spans="2:35" x14ac:dyDescent="0.25">
      <c r="B516" s="48">
        <f t="shared" si="255"/>
        <v>1</v>
      </c>
      <c r="C516" s="49">
        <f t="shared" si="255"/>
        <v>1</v>
      </c>
      <c r="D516" s="1805" t="str">
        <f t="shared" si="255"/>
        <v>Aplicación materia ogánica - especie frutales</v>
      </c>
      <c r="E516" s="1791"/>
      <c r="F516" s="686" t="str">
        <f t="shared" si="256"/>
        <v>jornal</v>
      </c>
      <c r="G516" s="41">
        <f t="shared" si="256"/>
        <v>4</v>
      </c>
      <c r="H516" s="690">
        <f>'2. Assumptions'!E186</f>
        <v>0.76900000000000002</v>
      </c>
      <c r="I516" s="416">
        <f t="shared" si="257"/>
        <v>3.0760000000000001</v>
      </c>
      <c r="J516" s="503"/>
      <c r="K516" s="355">
        <f t="shared" ref="K516:AD516" si="266">$I516*K28/$I28</f>
        <v>3.0760000000000001</v>
      </c>
      <c r="L516" s="355">
        <f t="shared" si="266"/>
        <v>0</v>
      </c>
      <c r="M516" s="355">
        <f t="shared" si="266"/>
        <v>0</v>
      </c>
      <c r="N516" s="355">
        <f t="shared" si="266"/>
        <v>0</v>
      </c>
      <c r="O516" s="355">
        <f t="shared" si="266"/>
        <v>0</v>
      </c>
      <c r="P516" s="355">
        <f t="shared" si="266"/>
        <v>0</v>
      </c>
      <c r="Q516" s="355">
        <f t="shared" si="266"/>
        <v>0</v>
      </c>
      <c r="R516" s="355">
        <f t="shared" si="266"/>
        <v>0</v>
      </c>
      <c r="S516" s="355">
        <f t="shared" si="266"/>
        <v>0</v>
      </c>
      <c r="T516" s="355">
        <f t="shared" si="266"/>
        <v>0</v>
      </c>
      <c r="U516" s="355">
        <f t="shared" si="266"/>
        <v>0</v>
      </c>
      <c r="V516" s="355">
        <f t="shared" si="266"/>
        <v>0</v>
      </c>
      <c r="W516" s="355">
        <f t="shared" si="266"/>
        <v>0</v>
      </c>
      <c r="X516" s="355">
        <f t="shared" si="266"/>
        <v>0</v>
      </c>
      <c r="Y516" s="355">
        <f t="shared" si="266"/>
        <v>0</v>
      </c>
      <c r="Z516" s="355">
        <f t="shared" si="266"/>
        <v>0</v>
      </c>
      <c r="AA516" s="355">
        <f t="shared" si="266"/>
        <v>0</v>
      </c>
      <c r="AB516" s="355">
        <f t="shared" si="266"/>
        <v>0</v>
      </c>
      <c r="AC516" s="355">
        <f t="shared" si="266"/>
        <v>0</v>
      </c>
      <c r="AD516" s="355">
        <f t="shared" si="266"/>
        <v>0</v>
      </c>
      <c r="AE516" s="355">
        <f t="shared" si="262"/>
        <v>3.0760000000000001</v>
      </c>
      <c r="AF516" s="365"/>
      <c r="AI516" s="1"/>
    </row>
    <row r="517" spans="2:35" x14ac:dyDescent="0.25">
      <c r="B517" s="48">
        <f t="shared" si="255"/>
        <v>1</v>
      </c>
      <c r="C517" s="49">
        <f t="shared" si="255"/>
        <v>1</v>
      </c>
      <c r="D517" s="1805" t="str">
        <f t="shared" si="255"/>
        <v>Siembra y reposicion fallas de especies frutales</v>
      </c>
      <c r="E517" s="1791"/>
      <c r="F517" s="686" t="str">
        <f t="shared" si="256"/>
        <v>jornal</v>
      </c>
      <c r="G517" s="41">
        <f t="shared" si="256"/>
        <v>3</v>
      </c>
      <c r="H517" s="690">
        <f>'2. Assumptions'!E186</f>
        <v>0.76900000000000002</v>
      </c>
      <c r="I517" s="416">
        <f t="shared" si="257"/>
        <v>2.3069999999999999</v>
      </c>
      <c r="J517" s="503"/>
      <c r="K517" s="355">
        <f t="shared" ref="K517:AD517" si="267">$I517*K29/$I29</f>
        <v>2.3069999999999999</v>
      </c>
      <c r="L517" s="355">
        <f t="shared" si="267"/>
        <v>0</v>
      </c>
      <c r="M517" s="355">
        <f t="shared" si="267"/>
        <v>0</v>
      </c>
      <c r="N517" s="355">
        <f t="shared" si="267"/>
        <v>0</v>
      </c>
      <c r="O517" s="355">
        <f t="shared" si="267"/>
        <v>0</v>
      </c>
      <c r="P517" s="355">
        <f t="shared" si="267"/>
        <v>0</v>
      </c>
      <c r="Q517" s="355">
        <f t="shared" si="267"/>
        <v>0</v>
      </c>
      <c r="R517" s="355">
        <f t="shared" si="267"/>
        <v>0</v>
      </c>
      <c r="S517" s="355">
        <f t="shared" si="267"/>
        <v>0</v>
      </c>
      <c r="T517" s="355">
        <f t="shared" si="267"/>
        <v>0</v>
      </c>
      <c r="U517" s="355">
        <f t="shared" si="267"/>
        <v>0</v>
      </c>
      <c r="V517" s="355">
        <f t="shared" si="267"/>
        <v>0</v>
      </c>
      <c r="W517" s="355">
        <f t="shared" si="267"/>
        <v>0</v>
      </c>
      <c r="X517" s="355">
        <f t="shared" si="267"/>
        <v>0</v>
      </c>
      <c r="Y517" s="355">
        <f t="shared" si="267"/>
        <v>0</v>
      </c>
      <c r="Z517" s="355">
        <f t="shared" si="267"/>
        <v>0</v>
      </c>
      <c r="AA517" s="355">
        <f t="shared" si="267"/>
        <v>0</v>
      </c>
      <c r="AB517" s="355">
        <f t="shared" si="267"/>
        <v>0</v>
      </c>
      <c r="AC517" s="355">
        <f t="shared" si="267"/>
        <v>0</v>
      </c>
      <c r="AD517" s="355">
        <f t="shared" si="267"/>
        <v>0</v>
      </c>
      <c r="AE517" s="355">
        <f t="shared" si="262"/>
        <v>2.3069999999999999</v>
      </c>
      <c r="AF517" s="365"/>
      <c r="AI517" s="1"/>
    </row>
    <row r="518" spans="2:35" x14ac:dyDescent="0.25">
      <c r="B518" s="48">
        <f t="shared" si="255"/>
        <v>1</v>
      </c>
      <c r="C518" s="49">
        <f t="shared" si="255"/>
        <v>3</v>
      </c>
      <c r="D518" s="1805" t="str">
        <f t="shared" si="255"/>
        <v xml:space="preserve">Fertilizacion quimica (NPK)  - especies frutales </v>
      </c>
      <c r="E518" s="1791"/>
      <c r="F518" s="686" t="str">
        <f t="shared" si="256"/>
        <v>jornal</v>
      </c>
      <c r="G518" s="41">
        <f t="shared" si="256"/>
        <v>9</v>
      </c>
      <c r="H518" s="690">
        <f>'2. Assumptions'!E186</f>
        <v>0.76900000000000002</v>
      </c>
      <c r="I518" s="416">
        <f t="shared" si="257"/>
        <v>6.9210000000000003</v>
      </c>
      <c r="J518" s="503"/>
      <c r="K518" s="355">
        <f t="shared" ref="K518:AD518" si="268">$I518*K30/$I30</f>
        <v>2.3070000000000004</v>
      </c>
      <c r="L518" s="355">
        <f t="shared" si="268"/>
        <v>2.3070000000000004</v>
      </c>
      <c r="M518" s="355">
        <f t="shared" si="268"/>
        <v>2.3070000000000004</v>
      </c>
      <c r="N518" s="355">
        <f t="shared" si="268"/>
        <v>0</v>
      </c>
      <c r="O518" s="355">
        <f t="shared" si="268"/>
        <v>0</v>
      </c>
      <c r="P518" s="355">
        <f t="shared" si="268"/>
        <v>0</v>
      </c>
      <c r="Q518" s="355">
        <f t="shared" si="268"/>
        <v>0</v>
      </c>
      <c r="R518" s="355">
        <f t="shared" si="268"/>
        <v>0</v>
      </c>
      <c r="S518" s="355">
        <f t="shared" si="268"/>
        <v>0</v>
      </c>
      <c r="T518" s="355">
        <f t="shared" si="268"/>
        <v>0</v>
      </c>
      <c r="U518" s="355">
        <f t="shared" si="268"/>
        <v>0</v>
      </c>
      <c r="V518" s="355">
        <f t="shared" si="268"/>
        <v>0</v>
      </c>
      <c r="W518" s="355">
        <f t="shared" si="268"/>
        <v>0</v>
      </c>
      <c r="X518" s="355">
        <f t="shared" si="268"/>
        <v>0</v>
      </c>
      <c r="Y518" s="355">
        <f t="shared" si="268"/>
        <v>0</v>
      </c>
      <c r="Z518" s="355">
        <f t="shared" si="268"/>
        <v>0</v>
      </c>
      <c r="AA518" s="355">
        <f t="shared" si="268"/>
        <v>0</v>
      </c>
      <c r="AB518" s="355">
        <f t="shared" si="268"/>
        <v>0</v>
      </c>
      <c r="AC518" s="355">
        <f t="shared" si="268"/>
        <v>0</v>
      </c>
      <c r="AD518" s="355">
        <f t="shared" si="268"/>
        <v>0</v>
      </c>
      <c r="AE518" s="355">
        <f t="shared" si="262"/>
        <v>6.9210000000000012</v>
      </c>
      <c r="AF518" s="365"/>
      <c r="AI518" s="1"/>
    </row>
    <row r="519" spans="2:35" x14ac:dyDescent="0.25">
      <c r="B519" s="48">
        <f t="shared" si="255"/>
        <v>1</v>
      </c>
      <c r="C519" s="49">
        <f t="shared" si="255"/>
        <v>1</v>
      </c>
      <c r="D519" s="1805" t="str">
        <f t="shared" si="255"/>
        <v>Siembra de cultivos agricolas - cultivos varios - maiz y frijol *</v>
      </c>
      <c r="E519" s="1791"/>
      <c r="F519" s="686" t="str">
        <f t="shared" si="256"/>
        <v>jornal</v>
      </c>
      <c r="G519" s="41">
        <f t="shared" si="256"/>
        <v>10</v>
      </c>
      <c r="H519" s="690">
        <f>'2. Assumptions'!E186</f>
        <v>0.76900000000000002</v>
      </c>
      <c r="I519" s="417">
        <f t="shared" si="257"/>
        <v>7.69</v>
      </c>
      <c r="J519" s="503"/>
      <c r="K519" s="355">
        <f t="shared" ref="K519:AD519" si="269">$I519*K31/$I31</f>
        <v>0.76900000000000002</v>
      </c>
      <c r="L519" s="355">
        <f t="shared" si="269"/>
        <v>0.76900000000000002</v>
      </c>
      <c r="M519" s="355">
        <f t="shared" si="269"/>
        <v>0.76900000000000002</v>
      </c>
      <c r="N519" s="355">
        <f t="shared" si="269"/>
        <v>0.76900000000000002</v>
      </c>
      <c r="O519" s="355">
        <f t="shared" si="269"/>
        <v>0.76900000000000002</v>
      </c>
      <c r="P519" s="355">
        <f t="shared" si="269"/>
        <v>0.76900000000000002</v>
      </c>
      <c r="Q519" s="355">
        <f t="shared" si="269"/>
        <v>0.76900000000000002</v>
      </c>
      <c r="R519" s="355">
        <f t="shared" si="269"/>
        <v>0.76900000000000002</v>
      </c>
      <c r="S519" s="355">
        <f t="shared" si="269"/>
        <v>0.76900000000000002</v>
      </c>
      <c r="T519" s="355">
        <f t="shared" si="269"/>
        <v>0.76900000000000002</v>
      </c>
      <c r="U519" s="355">
        <f t="shared" si="269"/>
        <v>0</v>
      </c>
      <c r="V519" s="355">
        <f t="shared" si="269"/>
        <v>0</v>
      </c>
      <c r="W519" s="355">
        <f t="shared" si="269"/>
        <v>0</v>
      </c>
      <c r="X519" s="355">
        <f t="shared" si="269"/>
        <v>0</v>
      </c>
      <c r="Y519" s="355">
        <f t="shared" si="269"/>
        <v>0</v>
      </c>
      <c r="Z519" s="355">
        <f t="shared" si="269"/>
        <v>0</v>
      </c>
      <c r="AA519" s="355">
        <f t="shared" si="269"/>
        <v>0</v>
      </c>
      <c r="AB519" s="355">
        <f t="shared" si="269"/>
        <v>0</v>
      </c>
      <c r="AC519" s="355">
        <f t="shared" si="269"/>
        <v>0</v>
      </c>
      <c r="AD519" s="355">
        <f t="shared" si="269"/>
        <v>0</v>
      </c>
      <c r="AE519" s="355">
        <f t="shared" si="262"/>
        <v>7.69</v>
      </c>
      <c r="AF519" s="365"/>
      <c r="AI519" s="1"/>
    </row>
    <row r="520" spans="2:35" x14ac:dyDescent="0.25">
      <c r="B520" s="48">
        <f t="shared" si="255"/>
        <v>0</v>
      </c>
      <c r="C520" s="49">
        <f t="shared" si="255"/>
        <v>0</v>
      </c>
      <c r="D520" s="1805" t="str">
        <f t="shared" si="255"/>
        <v>Siembra manual de cultivos agricolas - boniato o yuca.</v>
      </c>
      <c r="E520" s="1791"/>
      <c r="F520" s="686" t="str">
        <f t="shared" si="256"/>
        <v>jornal</v>
      </c>
      <c r="G520" s="41">
        <f t="shared" si="256"/>
        <v>50</v>
      </c>
      <c r="H520" s="690">
        <f>'2. Assumptions'!E186</f>
        <v>0.76900000000000002</v>
      </c>
      <c r="I520" s="416">
        <f t="shared" si="257"/>
        <v>38.450000000000003</v>
      </c>
      <c r="J520" s="503"/>
      <c r="K520" s="355">
        <f t="shared" ref="K520:AD520" si="270">$I520*K32/$I32</f>
        <v>3.8450000000000002</v>
      </c>
      <c r="L520" s="355">
        <f t="shared" si="270"/>
        <v>3.8450000000000002</v>
      </c>
      <c r="M520" s="355">
        <f t="shared" si="270"/>
        <v>3.8450000000000002</v>
      </c>
      <c r="N520" s="355">
        <f t="shared" si="270"/>
        <v>3.8450000000000002</v>
      </c>
      <c r="O520" s="355">
        <f t="shared" si="270"/>
        <v>3.8450000000000002</v>
      </c>
      <c r="P520" s="355">
        <f t="shared" si="270"/>
        <v>3.8450000000000002</v>
      </c>
      <c r="Q520" s="355">
        <f t="shared" si="270"/>
        <v>3.8450000000000002</v>
      </c>
      <c r="R520" s="355">
        <f t="shared" si="270"/>
        <v>3.8450000000000002</v>
      </c>
      <c r="S520" s="355">
        <f t="shared" si="270"/>
        <v>3.8450000000000002</v>
      </c>
      <c r="T520" s="355">
        <f t="shared" si="270"/>
        <v>3.8450000000000002</v>
      </c>
      <c r="U520" s="355">
        <f t="shared" si="270"/>
        <v>0</v>
      </c>
      <c r="V520" s="355">
        <f t="shared" si="270"/>
        <v>0</v>
      </c>
      <c r="W520" s="355">
        <f t="shared" si="270"/>
        <v>0</v>
      </c>
      <c r="X520" s="355">
        <f t="shared" si="270"/>
        <v>0</v>
      </c>
      <c r="Y520" s="355">
        <f t="shared" si="270"/>
        <v>0</v>
      </c>
      <c r="Z520" s="355">
        <f t="shared" si="270"/>
        <v>0</v>
      </c>
      <c r="AA520" s="355">
        <f t="shared" si="270"/>
        <v>0</v>
      </c>
      <c r="AB520" s="355">
        <f t="shared" si="270"/>
        <v>0</v>
      </c>
      <c r="AC520" s="355">
        <f t="shared" si="270"/>
        <v>0</v>
      </c>
      <c r="AD520" s="355">
        <f t="shared" si="270"/>
        <v>0</v>
      </c>
      <c r="AE520" s="355">
        <f t="shared" si="262"/>
        <v>38.449999999999996</v>
      </c>
      <c r="AF520" s="365"/>
      <c r="AI520" s="1"/>
    </row>
    <row r="521" spans="2:35" x14ac:dyDescent="0.25">
      <c r="B521" s="48">
        <f t="shared" si="255"/>
        <v>2</v>
      </c>
      <c r="C521" s="49">
        <f t="shared" si="255"/>
        <v>4</v>
      </c>
      <c r="D521" s="1805" t="str">
        <f t="shared" si="255"/>
        <v>Podas (formacion y sanitaria)  especies frutales *</v>
      </c>
      <c r="E521" s="1791"/>
      <c r="F521" s="686" t="str">
        <f t="shared" si="256"/>
        <v>jornal</v>
      </c>
      <c r="G521" s="41">
        <f t="shared" si="256"/>
        <v>10</v>
      </c>
      <c r="H521" s="690">
        <f>'2. Assumptions'!E186</f>
        <v>0.76900000000000002</v>
      </c>
      <c r="I521" s="416">
        <f t="shared" si="257"/>
        <v>7.69</v>
      </c>
      <c r="J521" s="503"/>
      <c r="K521" s="355">
        <f t="shared" ref="K521:AD521" si="271">$I521*K33/$I33</f>
        <v>0</v>
      </c>
      <c r="L521" s="355">
        <f t="shared" si="271"/>
        <v>3.8450000000000002</v>
      </c>
      <c r="M521" s="355">
        <f t="shared" si="271"/>
        <v>0</v>
      </c>
      <c r="N521" s="355">
        <f t="shared" si="271"/>
        <v>3.8450000000000002</v>
      </c>
      <c r="O521" s="355">
        <f t="shared" si="271"/>
        <v>0</v>
      </c>
      <c r="P521" s="355">
        <f t="shared" si="271"/>
        <v>0</v>
      </c>
      <c r="Q521" s="355">
        <f t="shared" si="271"/>
        <v>0</v>
      </c>
      <c r="R521" s="355">
        <f t="shared" si="271"/>
        <v>0</v>
      </c>
      <c r="S521" s="355">
        <f t="shared" si="271"/>
        <v>0</v>
      </c>
      <c r="T521" s="355">
        <f t="shared" si="271"/>
        <v>0</v>
      </c>
      <c r="U521" s="355">
        <f t="shared" si="271"/>
        <v>0</v>
      </c>
      <c r="V521" s="355">
        <f t="shared" si="271"/>
        <v>0</v>
      </c>
      <c r="W521" s="355">
        <f t="shared" si="271"/>
        <v>0</v>
      </c>
      <c r="X521" s="355">
        <f t="shared" si="271"/>
        <v>0</v>
      </c>
      <c r="Y521" s="355">
        <f t="shared" si="271"/>
        <v>0</v>
      </c>
      <c r="Z521" s="355">
        <f t="shared" si="271"/>
        <v>0</v>
      </c>
      <c r="AA521" s="355">
        <f t="shared" si="271"/>
        <v>0</v>
      </c>
      <c r="AB521" s="355">
        <f t="shared" si="271"/>
        <v>0</v>
      </c>
      <c r="AC521" s="355">
        <f t="shared" si="271"/>
        <v>0</v>
      </c>
      <c r="AD521" s="355">
        <f t="shared" si="271"/>
        <v>0</v>
      </c>
      <c r="AE521" s="355">
        <f t="shared" si="262"/>
        <v>7.69</v>
      </c>
      <c r="AF521" s="365"/>
      <c r="AI521" s="1"/>
    </row>
    <row r="522" spans="2:35" x14ac:dyDescent="0.25">
      <c r="B522" s="48">
        <f t="shared" si="255"/>
        <v>1</v>
      </c>
      <c r="C522" s="49">
        <f t="shared" si="255"/>
        <v>7</v>
      </c>
      <c r="D522" s="1805" t="str">
        <f t="shared" si="255"/>
        <v>Aplicación de biofertilizantes - especie frutales (m)</v>
      </c>
      <c r="E522" s="1791"/>
      <c r="F522" s="686" t="str">
        <f t="shared" si="256"/>
        <v>jornal</v>
      </c>
      <c r="G522" s="41">
        <f t="shared" si="256"/>
        <v>7</v>
      </c>
      <c r="H522" s="690">
        <f>'2. Assumptions'!E186</f>
        <v>0.76900000000000002</v>
      </c>
      <c r="I522" s="416">
        <f t="shared" si="257"/>
        <v>5.383</v>
      </c>
      <c r="J522" s="503"/>
      <c r="K522" s="355">
        <f t="shared" ref="K522:AD522" si="272">$I522*K34/$I34</f>
        <v>0.76899999999999991</v>
      </c>
      <c r="L522" s="355">
        <f t="shared" si="272"/>
        <v>0.76899999999999991</v>
      </c>
      <c r="M522" s="355">
        <f t="shared" si="272"/>
        <v>0.76899999999999991</v>
      </c>
      <c r="N522" s="355">
        <f t="shared" si="272"/>
        <v>0.76899999999999991</v>
      </c>
      <c r="O522" s="355">
        <f t="shared" si="272"/>
        <v>0.76899999999999991</v>
      </c>
      <c r="P522" s="355">
        <f t="shared" si="272"/>
        <v>0.76899999999999991</v>
      </c>
      <c r="Q522" s="355">
        <f t="shared" si="272"/>
        <v>0.76899999999999991</v>
      </c>
      <c r="R522" s="355">
        <f t="shared" si="272"/>
        <v>0</v>
      </c>
      <c r="S522" s="355">
        <f t="shared" si="272"/>
        <v>0</v>
      </c>
      <c r="T522" s="355">
        <f t="shared" si="272"/>
        <v>0</v>
      </c>
      <c r="U522" s="355">
        <f t="shared" si="272"/>
        <v>0</v>
      </c>
      <c r="V522" s="355">
        <f t="shared" si="272"/>
        <v>0</v>
      </c>
      <c r="W522" s="355">
        <f t="shared" si="272"/>
        <v>0</v>
      </c>
      <c r="X522" s="355">
        <f t="shared" si="272"/>
        <v>0</v>
      </c>
      <c r="Y522" s="355">
        <f t="shared" si="272"/>
        <v>0</v>
      </c>
      <c r="Z522" s="355">
        <f t="shared" si="272"/>
        <v>0</v>
      </c>
      <c r="AA522" s="355">
        <f t="shared" si="272"/>
        <v>0</v>
      </c>
      <c r="AB522" s="355">
        <f t="shared" si="272"/>
        <v>0</v>
      </c>
      <c r="AC522" s="355">
        <f t="shared" si="272"/>
        <v>0</v>
      </c>
      <c r="AD522" s="355">
        <f t="shared" si="272"/>
        <v>0</v>
      </c>
      <c r="AE522" s="355">
        <f t="shared" si="262"/>
        <v>5.383</v>
      </c>
      <c r="AF522" s="365"/>
      <c r="AI522" s="1"/>
    </row>
    <row r="523" spans="2:35" x14ac:dyDescent="0.25">
      <c r="B523" s="48">
        <f t="shared" si="255"/>
        <v>1</v>
      </c>
      <c r="C523" s="49">
        <f t="shared" si="255"/>
        <v>5</v>
      </c>
      <c r="D523" s="1805" t="str">
        <f t="shared" si="255"/>
        <v>Control mecanico de malezas y ruedos por planta - especies frutales *</v>
      </c>
      <c r="E523" s="1791"/>
      <c r="F523" s="686" t="str">
        <f t="shared" si="256"/>
        <v>jornal</v>
      </c>
      <c r="G523" s="41">
        <f t="shared" si="256"/>
        <v>14</v>
      </c>
      <c r="H523" s="690">
        <f>'2. Assumptions'!E186</f>
        <v>0.76900000000000002</v>
      </c>
      <c r="I523" s="416">
        <f t="shared" si="257"/>
        <v>10.766</v>
      </c>
      <c r="J523" s="503"/>
      <c r="K523" s="355">
        <f t="shared" ref="K523:AD523" si="273">$I523*K35/$I35</f>
        <v>1.5379999999999998</v>
      </c>
      <c r="L523" s="355">
        <f t="shared" si="273"/>
        <v>2.3069999999999999</v>
      </c>
      <c r="M523" s="355">
        <f t="shared" si="273"/>
        <v>2.3069999999999999</v>
      </c>
      <c r="N523" s="355">
        <f t="shared" si="273"/>
        <v>2.3069999999999999</v>
      </c>
      <c r="O523" s="355">
        <f t="shared" si="273"/>
        <v>2.3069999999999999</v>
      </c>
      <c r="P523" s="355">
        <f t="shared" si="273"/>
        <v>0</v>
      </c>
      <c r="Q523" s="355">
        <f t="shared" si="273"/>
        <v>0</v>
      </c>
      <c r="R523" s="355">
        <f t="shared" si="273"/>
        <v>0</v>
      </c>
      <c r="S523" s="355">
        <f t="shared" si="273"/>
        <v>0</v>
      </c>
      <c r="T523" s="355">
        <f t="shared" si="273"/>
        <v>0</v>
      </c>
      <c r="U523" s="355">
        <f t="shared" si="273"/>
        <v>0</v>
      </c>
      <c r="V523" s="355">
        <f t="shared" si="273"/>
        <v>0</v>
      </c>
      <c r="W523" s="355">
        <f t="shared" si="273"/>
        <v>0</v>
      </c>
      <c r="X523" s="355">
        <f t="shared" si="273"/>
        <v>0</v>
      </c>
      <c r="Y523" s="355">
        <f t="shared" si="273"/>
        <v>0</v>
      </c>
      <c r="Z523" s="355">
        <f t="shared" si="273"/>
        <v>0</v>
      </c>
      <c r="AA523" s="355">
        <f t="shared" si="273"/>
        <v>0</v>
      </c>
      <c r="AB523" s="355">
        <f t="shared" si="273"/>
        <v>0</v>
      </c>
      <c r="AC523" s="355">
        <f t="shared" si="273"/>
        <v>0</v>
      </c>
      <c r="AD523" s="355">
        <f t="shared" si="273"/>
        <v>0</v>
      </c>
      <c r="AE523" s="355">
        <f t="shared" si="262"/>
        <v>10.766</v>
      </c>
      <c r="AF523" s="365"/>
      <c r="AI523" s="1"/>
    </row>
    <row r="524" spans="2:35" x14ac:dyDescent="0.25">
      <c r="B524" s="48">
        <f t="shared" si="255"/>
        <v>1</v>
      </c>
      <c r="C524" s="49">
        <f t="shared" si="255"/>
        <v>5</v>
      </c>
      <c r="D524" s="1805" t="str">
        <f t="shared" si="255"/>
        <v>Control de plagas y enfermedades - especies frutales *</v>
      </c>
      <c r="E524" s="1791"/>
      <c r="F524" s="686" t="str">
        <f t="shared" si="256"/>
        <v>jornal</v>
      </c>
      <c r="G524" s="41">
        <f t="shared" si="256"/>
        <v>5</v>
      </c>
      <c r="H524" s="690">
        <f>'2. Assumptions'!E186</f>
        <v>0.76900000000000002</v>
      </c>
      <c r="I524" s="416">
        <f t="shared" si="257"/>
        <v>3.8450000000000002</v>
      </c>
      <c r="J524" s="503"/>
      <c r="K524" s="355">
        <f t="shared" ref="K524:AD524" si="274">$I524*K36/$I36</f>
        <v>0.76900000000000002</v>
      </c>
      <c r="L524" s="355">
        <f t="shared" si="274"/>
        <v>0.76900000000000002</v>
      </c>
      <c r="M524" s="355">
        <f t="shared" si="274"/>
        <v>0.76900000000000002</v>
      </c>
      <c r="N524" s="355">
        <f t="shared" si="274"/>
        <v>0.76900000000000002</v>
      </c>
      <c r="O524" s="355">
        <f t="shared" si="274"/>
        <v>0.76900000000000002</v>
      </c>
      <c r="P524" s="355">
        <f t="shared" si="274"/>
        <v>0</v>
      </c>
      <c r="Q524" s="355">
        <f t="shared" si="274"/>
        <v>0</v>
      </c>
      <c r="R524" s="355">
        <f t="shared" si="274"/>
        <v>0</v>
      </c>
      <c r="S524" s="355">
        <f t="shared" si="274"/>
        <v>0</v>
      </c>
      <c r="T524" s="355">
        <f t="shared" si="274"/>
        <v>0</v>
      </c>
      <c r="U524" s="355">
        <f t="shared" si="274"/>
        <v>0</v>
      </c>
      <c r="V524" s="355">
        <f t="shared" si="274"/>
        <v>0</v>
      </c>
      <c r="W524" s="355">
        <f t="shared" si="274"/>
        <v>0</v>
      </c>
      <c r="X524" s="355">
        <f t="shared" si="274"/>
        <v>0</v>
      </c>
      <c r="Y524" s="355">
        <f t="shared" si="274"/>
        <v>0</v>
      </c>
      <c r="Z524" s="355">
        <f t="shared" si="274"/>
        <v>0</v>
      </c>
      <c r="AA524" s="355">
        <f t="shared" si="274"/>
        <v>0</v>
      </c>
      <c r="AB524" s="355">
        <f t="shared" si="274"/>
        <v>0</v>
      </c>
      <c r="AC524" s="355">
        <f t="shared" si="274"/>
        <v>0</v>
      </c>
      <c r="AD524" s="355">
        <f t="shared" si="274"/>
        <v>0</v>
      </c>
      <c r="AE524" s="355">
        <f t="shared" si="262"/>
        <v>3.8450000000000002</v>
      </c>
      <c r="AF524" s="365"/>
      <c r="AI524" s="1"/>
    </row>
    <row r="525" spans="2:35" x14ac:dyDescent="0.25">
      <c r="B525" s="48">
        <f t="shared" si="255"/>
        <v>1</v>
      </c>
      <c r="C525" s="49">
        <f t="shared" si="255"/>
        <v>7</v>
      </c>
      <c r="D525" s="1805" t="str">
        <f t="shared" si="255"/>
        <v>Aplicación de biofertilizantes -cultivos varios (m)</v>
      </c>
      <c r="E525" s="1791"/>
      <c r="F525" s="686" t="str">
        <f t="shared" si="256"/>
        <v>jornal</v>
      </c>
      <c r="G525" s="41">
        <f t="shared" si="256"/>
        <v>5</v>
      </c>
      <c r="H525" s="689">
        <f>'2. Assumptions'!E186</f>
        <v>0.76900000000000002</v>
      </c>
      <c r="I525" s="416">
        <f t="shared" si="257"/>
        <v>3.8450000000000002</v>
      </c>
      <c r="J525" s="503"/>
      <c r="K525" s="355">
        <f t="shared" ref="K525:AD525" si="275">$I525*K37/$I37</f>
        <v>0.76900000000000002</v>
      </c>
      <c r="L525" s="355">
        <f t="shared" si="275"/>
        <v>0.76900000000000002</v>
      </c>
      <c r="M525" s="355">
        <f t="shared" si="275"/>
        <v>0.76900000000000002</v>
      </c>
      <c r="N525" s="355">
        <f t="shared" si="275"/>
        <v>0.76900000000000002</v>
      </c>
      <c r="O525" s="355">
        <f t="shared" si="275"/>
        <v>0.76900000000000002</v>
      </c>
      <c r="P525" s="355">
        <f t="shared" si="275"/>
        <v>0</v>
      </c>
      <c r="Q525" s="355">
        <f t="shared" si="275"/>
        <v>0</v>
      </c>
      <c r="R525" s="355">
        <f t="shared" si="275"/>
        <v>0</v>
      </c>
      <c r="S525" s="355">
        <f t="shared" si="275"/>
        <v>0</v>
      </c>
      <c r="T525" s="355">
        <f t="shared" si="275"/>
        <v>0</v>
      </c>
      <c r="U525" s="355">
        <f t="shared" si="275"/>
        <v>0</v>
      </c>
      <c r="V525" s="355">
        <f t="shared" si="275"/>
        <v>0</v>
      </c>
      <c r="W525" s="355">
        <f t="shared" si="275"/>
        <v>0</v>
      </c>
      <c r="X525" s="355">
        <f t="shared" si="275"/>
        <v>0</v>
      </c>
      <c r="Y525" s="355">
        <f t="shared" si="275"/>
        <v>0</v>
      </c>
      <c r="Z525" s="355">
        <f t="shared" si="275"/>
        <v>0</v>
      </c>
      <c r="AA525" s="355">
        <f t="shared" si="275"/>
        <v>0</v>
      </c>
      <c r="AB525" s="355">
        <f t="shared" si="275"/>
        <v>0</v>
      </c>
      <c r="AC525" s="355">
        <f t="shared" si="275"/>
        <v>0</v>
      </c>
      <c r="AD525" s="355">
        <f t="shared" si="275"/>
        <v>0</v>
      </c>
      <c r="AE525" s="355">
        <f t="shared" si="262"/>
        <v>3.8450000000000002</v>
      </c>
      <c r="AF525" s="365"/>
      <c r="AI525" s="1"/>
    </row>
    <row r="526" spans="2:35" x14ac:dyDescent="0.25">
      <c r="B526" s="48">
        <f t="shared" si="255"/>
        <v>1</v>
      </c>
      <c r="C526" s="49">
        <f t="shared" si="255"/>
        <v>5</v>
      </c>
      <c r="D526" s="1805" t="str">
        <f t="shared" si="255"/>
        <v>Control mecanico de malezas y ruedos por planta - cultivos varios *</v>
      </c>
      <c r="E526" s="1791"/>
      <c r="F526" s="686" t="str">
        <f t="shared" si="256"/>
        <v>jornal</v>
      </c>
      <c r="G526" s="41">
        <f t="shared" si="256"/>
        <v>10</v>
      </c>
      <c r="H526" s="689">
        <f>'2. Assumptions'!E186</f>
        <v>0.76900000000000002</v>
      </c>
      <c r="I526" s="416">
        <f t="shared" si="257"/>
        <v>7.69</v>
      </c>
      <c r="J526" s="503"/>
      <c r="K526" s="355">
        <f t="shared" ref="K526:AD526" si="276">$I526*K38/$I38</f>
        <v>1.538</v>
      </c>
      <c r="L526" s="355">
        <f t="shared" si="276"/>
        <v>1.538</v>
      </c>
      <c r="M526" s="355">
        <f t="shared" si="276"/>
        <v>1.538</v>
      </c>
      <c r="N526" s="355">
        <f t="shared" si="276"/>
        <v>1.538</v>
      </c>
      <c r="O526" s="355">
        <f t="shared" si="276"/>
        <v>1.538</v>
      </c>
      <c r="P526" s="355">
        <f t="shared" si="276"/>
        <v>0</v>
      </c>
      <c r="Q526" s="355">
        <f t="shared" si="276"/>
        <v>0</v>
      </c>
      <c r="R526" s="355">
        <f t="shared" si="276"/>
        <v>0</v>
      </c>
      <c r="S526" s="355">
        <f t="shared" si="276"/>
        <v>0</v>
      </c>
      <c r="T526" s="355">
        <f t="shared" si="276"/>
        <v>0</v>
      </c>
      <c r="U526" s="355">
        <f t="shared" si="276"/>
        <v>0</v>
      </c>
      <c r="V526" s="355">
        <f t="shared" si="276"/>
        <v>0</v>
      </c>
      <c r="W526" s="355">
        <f t="shared" si="276"/>
        <v>0</v>
      </c>
      <c r="X526" s="355">
        <f t="shared" si="276"/>
        <v>0</v>
      </c>
      <c r="Y526" s="355">
        <f t="shared" si="276"/>
        <v>0</v>
      </c>
      <c r="Z526" s="355">
        <f t="shared" si="276"/>
        <v>0</v>
      </c>
      <c r="AA526" s="355">
        <f t="shared" si="276"/>
        <v>0</v>
      </c>
      <c r="AB526" s="355">
        <f t="shared" si="276"/>
        <v>0</v>
      </c>
      <c r="AC526" s="355">
        <f t="shared" si="276"/>
        <v>0</v>
      </c>
      <c r="AD526" s="355">
        <f t="shared" si="276"/>
        <v>0</v>
      </c>
      <c r="AE526" s="355">
        <f t="shared" si="262"/>
        <v>7.69</v>
      </c>
      <c r="AF526" s="365"/>
      <c r="AI526" s="1"/>
    </row>
    <row r="527" spans="2:35" x14ac:dyDescent="0.25">
      <c r="B527" s="48">
        <f t="shared" si="255"/>
        <v>1</v>
      </c>
      <c r="C527" s="49">
        <f t="shared" si="255"/>
        <v>10</v>
      </c>
      <c r="D527" s="1805" t="str">
        <f t="shared" si="255"/>
        <v>Control de plagas y enfermedades - cultivos varios *</v>
      </c>
      <c r="E527" s="1791"/>
      <c r="F527" s="686" t="str">
        <f t="shared" si="256"/>
        <v>jornal</v>
      </c>
      <c r="G527" s="41">
        <f t="shared" si="256"/>
        <v>10</v>
      </c>
      <c r="H527" s="689">
        <f>'2. Assumptions'!E186</f>
        <v>0.76900000000000002</v>
      </c>
      <c r="I527" s="416">
        <f t="shared" si="257"/>
        <v>7.69</v>
      </c>
      <c r="J527" s="503"/>
      <c r="K527" s="355">
        <f t="shared" ref="K527:AD527" si="277">$I527*K39/$I39</f>
        <v>1.538</v>
      </c>
      <c r="L527" s="355">
        <f t="shared" si="277"/>
        <v>1.538</v>
      </c>
      <c r="M527" s="355">
        <f t="shared" si="277"/>
        <v>1.538</v>
      </c>
      <c r="N527" s="355">
        <f t="shared" si="277"/>
        <v>1.538</v>
      </c>
      <c r="O527" s="355">
        <f t="shared" si="277"/>
        <v>1.538</v>
      </c>
      <c r="P527" s="355">
        <f t="shared" si="277"/>
        <v>0</v>
      </c>
      <c r="Q527" s="355">
        <f t="shared" si="277"/>
        <v>0</v>
      </c>
      <c r="R527" s="355">
        <f t="shared" si="277"/>
        <v>0</v>
      </c>
      <c r="S527" s="355">
        <f t="shared" si="277"/>
        <v>0</v>
      </c>
      <c r="T527" s="355">
        <f t="shared" si="277"/>
        <v>0</v>
      </c>
      <c r="U527" s="355">
        <f t="shared" si="277"/>
        <v>0</v>
      </c>
      <c r="V527" s="355">
        <f t="shared" si="277"/>
        <v>0</v>
      </c>
      <c r="W527" s="355">
        <f t="shared" si="277"/>
        <v>0</v>
      </c>
      <c r="X527" s="355">
        <f t="shared" si="277"/>
        <v>0</v>
      </c>
      <c r="Y527" s="355">
        <f t="shared" si="277"/>
        <v>0</v>
      </c>
      <c r="Z527" s="355">
        <f t="shared" si="277"/>
        <v>0</v>
      </c>
      <c r="AA527" s="355">
        <f t="shared" si="277"/>
        <v>0</v>
      </c>
      <c r="AB527" s="355">
        <f t="shared" si="277"/>
        <v>0</v>
      </c>
      <c r="AC527" s="355">
        <f t="shared" si="277"/>
        <v>0</v>
      </c>
      <c r="AD527" s="355">
        <f t="shared" si="277"/>
        <v>0</v>
      </c>
      <c r="AE527" s="355">
        <f t="shared" si="262"/>
        <v>7.69</v>
      </c>
      <c r="AF527" s="365"/>
      <c r="AI527" s="1"/>
    </row>
    <row r="528" spans="2:35" x14ac:dyDescent="0.25">
      <c r="B528" s="48">
        <f t="shared" si="255"/>
        <v>1</v>
      </c>
      <c r="C528" s="49">
        <f t="shared" si="255"/>
        <v>10</v>
      </c>
      <c r="D528" s="1805" t="str">
        <f t="shared" si="255"/>
        <v>Cosecha y acarreo de cultivos varios *</v>
      </c>
      <c r="E528" s="1791"/>
      <c r="F528" s="686" t="str">
        <f t="shared" si="256"/>
        <v>jornal</v>
      </c>
      <c r="G528" s="41">
        <f t="shared" si="256"/>
        <v>450</v>
      </c>
      <c r="H528" s="690">
        <f>'2. Assumptions'!E186</f>
        <v>0.76900000000000002</v>
      </c>
      <c r="I528" s="416">
        <f t="shared" si="257"/>
        <v>346.05</v>
      </c>
      <c r="J528" s="503"/>
      <c r="K528" s="355">
        <f t="shared" ref="K528:AD528" si="278">$I528*K40/$I40</f>
        <v>34.604999999999997</v>
      </c>
      <c r="L528" s="355">
        <f t="shared" si="278"/>
        <v>34.604999999999997</v>
      </c>
      <c r="M528" s="355">
        <f t="shared" si="278"/>
        <v>34.604999999999997</v>
      </c>
      <c r="N528" s="355">
        <f t="shared" si="278"/>
        <v>34.604999999999997</v>
      </c>
      <c r="O528" s="355">
        <f t="shared" si="278"/>
        <v>34.604999999999997</v>
      </c>
      <c r="P528" s="355">
        <f t="shared" si="278"/>
        <v>34.604999999999997</v>
      </c>
      <c r="Q528" s="355">
        <f t="shared" si="278"/>
        <v>34.604999999999997</v>
      </c>
      <c r="R528" s="355">
        <f t="shared" si="278"/>
        <v>34.604999999999997</v>
      </c>
      <c r="S528" s="355">
        <f t="shared" si="278"/>
        <v>34.604999999999997</v>
      </c>
      <c r="T528" s="355">
        <f t="shared" si="278"/>
        <v>34.604999999999997</v>
      </c>
      <c r="U528" s="355">
        <f t="shared" si="278"/>
        <v>0</v>
      </c>
      <c r="V528" s="355">
        <f t="shared" si="278"/>
        <v>0</v>
      </c>
      <c r="W528" s="355">
        <f t="shared" si="278"/>
        <v>0</v>
      </c>
      <c r="X528" s="355">
        <f t="shared" si="278"/>
        <v>0</v>
      </c>
      <c r="Y528" s="355">
        <f t="shared" si="278"/>
        <v>0</v>
      </c>
      <c r="Z528" s="355">
        <f t="shared" si="278"/>
        <v>0</v>
      </c>
      <c r="AA528" s="355">
        <f t="shared" si="278"/>
        <v>0</v>
      </c>
      <c r="AB528" s="355">
        <f t="shared" si="278"/>
        <v>0</v>
      </c>
      <c r="AC528" s="355">
        <f t="shared" si="278"/>
        <v>0</v>
      </c>
      <c r="AD528" s="355">
        <f t="shared" si="278"/>
        <v>0</v>
      </c>
      <c r="AE528" s="355">
        <f t="shared" si="262"/>
        <v>346.05</v>
      </c>
      <c r="AF528" s="365"/>
      <c r="AI528" s="1"/>
    </row>
    <row r="529" spans="2:35" ht="14.4" thickBot="1" x14ac:dyDescent="0.3">
      <c r="B529" s="48">
        <f t="shared" si="255"/>
        <v>5</v>
      </c>
      <c r="C529" s="49">
        <f t="shared" si="255"/>
        <v>20</v>
      </c>
      <c r="D529" s="1805" t="str">
        <f t="shared" si="255"/>
        <v>Cosecha y acarreo de frutas *</v>
      </c>
      <c r="E529" s="1791"/>
      <c r="F529" s="686" t="str">
        <f t="shared" si="256"/>
        <v>jornal</v>
      </c>
      <c r="G529" s="41">
        <f t="shared" si="256"/>
        <v>576</v>
      </c>
      <c r="H529" s="690">
        <f>'2. Assumptions'!E186</f>
        <v>0.76900000000000002</v>
      </c>
      <c r="I529" s="416">
        <f t="shared" si="257"/>
        <v>442.94400000000002</v>
      </c>
      <c r="J529" s="1324"/>
      <c r="K529" s="355">
        <f t="shared" ref="K529:AD529" si="279">$I529*K41/$I41</f>
        <v>0</v>
      </c>
      <c r="L529" s="355">
        <f t="shared" si="279"/>
        <v>0</v>
      </c>
      <c r="M529" s="355">
        <f t="shared" si="279"/>
        <v>0</v>
      </c>
      <c r="N529" s="355">
        <f t="shared" si="279"/>
        <v>0</v>
      </c>
      <c r="O529" s="355">
        <f t="shared" si="279"/>
        <v>19.225000000000005</v>
      </c>
      <c r="P529" s="355">
        <f t="shared" si="279"/>
        <v>19.225000000000005</v>
      </c>
      <c r="Q529" s="355">
        <f t="shared" si="279"/>
        <v>26.915000000000006</v>
      </c>
      <c r="R529" s="355">
        <f t="shared" si="279"/>
        <v>26.915000000000006</v>
      </c>
      <c r="S529" s="355">
        <f t="shared" si="279"/>
        <v>26.915000000000006</v>
      </c>
      <c r="T529" s="355">
        <f t="shared" si="279"/>
        <v>30.760000000000005</v>
      </c>
      <c r="U529" s="355">
        <f t="shared" si="279"/>
        <v>26.915000000000006</v>
      </c>
      <c r="V529" s="355">
        <f t="shared" si="279"/>
        <v>30.760000000000005</v>
      </c>
      <c r="W529" s="355">
        <f t="shared" si="279"/>
        <v>30.760000000000005</v>
      </c>
      <c r="X529" s="355">
        <f t="shared" si="279"/>
        <v>30.760000000000005</v>
      </c>
      <c r="Y529" s="355">
        <f t="shared" si="279"/>
        <v>30.760000000000005</v>
      </c>
      <c r="Z529" s="355">
        <f t="shared" si="279"/>
        <v>30.760000000000005</v>
      </c>
      <c r="AA529" s="355">
        <f t="shared" si="279"/>
        <v>30.760000000000005</v>
      </c>
      <c r="AB529" s="355">
        <f t="shared" si="279"/>
        <v>30.760000000000005</v>
      </c>
      <c r="AC529" s="355">
        <f t="shared" si="279"/>
        <v>26.915000000000006</v>
      </c>
      <c r="AD529" s="355">
        <f t="shared" si="279"/>
        <v>23.838999999999999</v>
      </c>
      <c r="AE529" s="355">
        <f t="shared" si="262"/>
        <v>442.94400000000002</v>
      </c>
      <c r="AF529" s="365"/>
      <c r="AI529" s="1"/>
    </row>
    <row r="530" spans="2:35" ht="14.4" thickBot="1" x14ac:dyDescent="0.3">
      <c r="B530" s="201"/>
      <c r="C530" s="210"/>
      <c r="D530" s="175" t="s">
        <v>57</v>
      </c>
      <c r="E530" s="175"/>
      <c r="F530" s="211"/>
      <c r="G530" s="807"/>
      <c r="H530" s="529"/>
      <c r="I530" s="529"/>
      <c r="J530" s="535">
        <f>SUM(I531:I547)</f>
        <v>166.30825000000002</v>
      </c>
      <c r="K530" s="356">
        <f>SUM(K531:K547)</f>
        <v>70.840630000000004</v>
      </c>
      <c r="L530" s="356">
        <f t="shared" ref="L530:AE530" si="280">SUM(L531:L547)</f>
        <v>38.025510000000004</v>
      </c>
      <c r="M530" s="356">
        <f t="shared" si="280"/>
        <v>24.22551</v>
      </c>
      <c r="N530" s="356">
        <f t="shared" si="280"/>
        <v>8.3041499999999999</v>
      </c>
      <c r="O530" s="356">
        <f t="shared" si="280"/>
        <v>8.3041499999999999</v>
      </c>
      <c r="P530" s="356">
        <f t="shared" si="280"/>
        <v>8.3041499999999999</v>
      </c>
      <c r="Q530" s="356">
        <f t="shared" si="280"/>
        <v>8.3041499999999999</v>
      </c>
      <c r="R530" s="356">
        <f t="shared" si="280"/>
        <v>0</v>
      </c>
      <c r="S530" s="356">
        <f t="shared" si="280"/>
        <v>0</v>
      </c>
      <c r="T530" s="356">
        <f t="shared" si="280"/>
        <v>0</v>
      </c>
      <c r="U530" s="356">
        <f t="shared" si="280"/>
        <v>0</v>
      </c>
      <c r="V530" s="356">
        <f t="shared" si="280"/>
        <v>0</v>
      </c>
      <c r="W530" s="356">
        <f t="shared" si="280"/>
        <v>0</v>
      </c>
      <c r="X530" s="356">
        <f t="shared" si="280"/>
        <v>0</v>
      </c>
      <c r="Y530" s="356">
        <f t="shared" si="280"/>
        <v>0</v>
      </c>
      <c r="Z530" s="356">
        <f t="shared" si="280"/>
        <v>0</v>
      </c>
      <c r="AA530" s="356">
        <f t="shared" si="280"/>
        <v>0</v>
      </c>
      <c r="AB530" s="356">
        <f t="shared" si="280"/>
        <v>0</v>
      </c>
      <c r="AC530" s="356">
        <f t="shared" si="280"/>
        <v>0</v>
      </c>
      <c r="AD530" s="356">
        <f t="shared" si="280"/>
        <v>0</v>
      </c>
      <c r="AE530" s="356">
        <f t="shared" si="280"/>
        <v>166.30825000000002</v>
      </c>
      <c r="AI530" s="1"/>
    </row>
    <row r="531" spans="2:35" x14ac:dyDescent="0.25">
      <c r="B531" s="48">
        <f t="shared" ref="B531:D547" si="281">B43</f>
        <v>1</v>
      </c>
      <c r="C531" s="49">
        <f t="shared" si="281"/>
        <v>1</v>
      </c>
      <c r="D531" s="1805" t="str">
        <f t="shared" si="281"/>
        <v>Citrus sinenis. (naranja dulce o naranja china</v>
      </c>
      <c r="E531" s="1791"/>
      <c r="F531" s="686" t="str">
        <f t="shared" ref="F531:G547" si="282">F43</f>
        <v>plantula</v>
      </c>
      <c r="G531" s="836">
        <f t="shared" si="282"/>
        <v>34</v>
      </c>
      <c r="H531" s="410">
        <f>'2. Assumptions'!E73</f>
        <v>3.3000000000000002E-2</v>
      </c>
      <c r="I531" s="432">
        <f t="shared" ref="I531:I544" si="283">G531*H531</f>
        <v>1.1220000000000001</v>
      </c>
      <c r="J531" s="530"/>
      <c r="K531" s="355">
        <f t="shared" ref="K531:AD531" si="284">$I531*K43/$I43</f>
        <v>1.1220000000000001</v>
      </c>
      <c r="L531" s="355">
        <f t="shared" si="284"/>
        <v>0</v>
      </c>
      <c r="M531" s="355">
        <f t="shared" si="284"/>
        <v>0</v>
      </c>
      <c r="N531" s="355">
        <f t="shared" si="284"/>
        <v>0</v>
      </c>
      <c r="O531" s="355">
        <f t="shared" si="284"/>
        <v>0</v>
      </c>
      <c r="P531" s="355">
        <f t="shared" si="284"/>
        <v>0</v>
      </c>
      <c r="Q531" s="355">
        <f t="shared" si="284"/>
        <v>0</v>
      </c>
      <c r="R531" s="355">
        <f t="shared" si="284"/>
        <v>0</v>
      </c>
      <c r="S531" s="355">
        <f t="shared" si="284"/>
        <v>0</v>
      </c>
      <c r="T531" s="355">
        <f t="shared" si="284"/>
        <v>0</v>
      </c>
      <c r="U531" s="355">
        <f t="shared" si="284"/>
        <v>0</v>
      </c>
      <c r="V531" s="355">
        <f t="shared" si="284"/>
        <v>0</v>
      </c>
      <c r="W531" s="355">
        <f t="shared" si="284"/>
        <v>0</v>
      </c>
      <c r="X531" s="355">
        <f t="shared" si="284"/>
        <v>0</v>
      </c>
      <c r="Y531" s="355">
        <f t="shared" si="284"/>
        <v>0</v>
      </c>
      <c r="Z531" s="355">
        <f t="shared" si="284"/>
        <v>0</v>
      </c>
      <c r="AA531" s="355">
        <f t="shared" si="284"/>
        <v>0</v>
      </c>
      <c r="AB531" s="355">
        <f t="shared" si="284"/>
        <v>0</v>
      </c>
      <c r="AC531" s="355">
        <f t="shared" si="284"/>
        <v>0</v>
      </c>
      <c r="AD531" s="355">
        <f t="shared" si="284"/>
        <v>0</v>
      </c>
      <c r="AE531" s="355">
        <f t="shared" ref="AE531:AE544" si="285">SUM(K531:AD531)</f>
        <v>1.1220000000000001</v>
      </c>
      <c r="AI531" s="1"/>
    </row>
    <row r="532" spans="2:35" x14ac:dyDescent="0.25">
      <c r="B532" s="48">
        <f t="shared" si="281"/>
        <v>1</v>
      </c>
      <c r="C532" s="49">
        <f t="shared" si="281"/>
        <v>1</v>
      </c>
      <c r="D532" s="1805" t="str">
        <f t="shared" si="281"/>
        <v>Citrus reticulata (mandarina</v>
      </c>
      <c r="E532" s="1791"/>
      <c r="F532" s="686" t="str">
        <f t="shared" si="282"/>
        <v>plantula</v>
      </c>
      <c r="G532" s="837">
        <f t="shared" si="282"/>
        <v>25</v>
      </c>
      <c r="H532" s="410">
        <f>'2. Assumptions'!E74</f>
        <v>3.3000000000000002E-2</v>
      </c>
      <c r="I532" s="432">
        <f t="shared" si="283"/>
        <v>0.82500000000000007</v>
      </c>
      <c r="J532" s="531"/>
      <c r="K532" s="355">
        <f t="shared" ref="K532:AD532" si="286">$I532*K44/$I44</f>
        <v>0.82499999999999996</v>
      </c>
      <c r="L532" s="355">
        <f t="shared" si="286"/>
        <v>0</v>
      </c>
      <c r="M532" s="355">
        <f t="shared" si="286"/>
        <v>0</v>
      </c>
      <c r="N532" s="355">
        <f t="shared" si="286"/>
        <v>0</v>
      </c>
      <c r="O532" s="355">
        <f t="shared" si="286"/>
        <v>0</v>
      </c>
      <c r="P532" s="355">
        <f t="shared" si="286"/>
        <v>0</v>
      </c>
      <c r="Q532" s="355">
        <f t="shared" si="286"/>
        <v>0</v>
      </c>
      <c r="R532" s="355">
        <f t="shared" si="286"/>
        <v>0</v>
      </c>
      <c r="S532" s="355">
        <f t="shared" si="286"/>
        <v>0</v>
      </c>
      <c r="T532" s="355">
        <f t="shared" si="286"/>
        <v>0</v>
      </c>
      <c r="U532" s="355">
        <f t="shared" si="286"/>
        <v>0</v>
      </c>
      <c r="V532" s="355">
        <f t="shared" si="286"/>
        <v>0</v>
      </c>
      <c r="W532" s="355">
        <f t="shared" si="286"/>
        <v>0</v>
      </c>
      <c r="X532" s="355">
        <f t="shared" si="286"/>
        <v>0</v>
      </c>
      <c r="Y532" s="355">
        <f t="shared" si="286"/>
        <v>0</v>
      </c>
      <c r="Z532" s="355">
        <f t="shared" si="286"/>
        <v>0</v>
      </c>
      <c r="AA532" s="355">
        <f t="shared" si="286"/>
        <v>0</v>
      </c>
      <c r="AB532" s="355">
        <f t="shared" si="286"/>
        <v>0</v>
      </c>
      <c r="AC532" s="355">
        <f t="shared" si="286"/>
        <v>0</v>
      </c>
      <c r="AD532" s="355">
        <f t="shared" si="286"/>
        <v>0</v>
      </c>
      <c r="AE532" s="355">
        <f t="shared" si="285"/>
        <v>0.82499999999999996</v>
      </c>
      <c r="AF532" s="115"/>
      <c r="AI532" s="1"/>
    </row>
    <row r="533" spans="2:35" x14ac:dyDescent="0.25">
      <c r="B533" s="48">
        <f t="shared" si="281"/>
        <v>1</v>
      </c>
      <c r="C533" s="49">
        <f t="shared" si="281"/>
        <v>1</v>
      </c>
      <c r="D533" s="1805" t="str">
        <f t="shared" si="281"/>
        <v>Manguifera indica (mango):</v>
      </c>
      <c r="E533" s="1791"/>
      <c r="F533" s="686" t="str">
        <f t="shared" si="282"/>
        <v>plantula</v>
      </c>
      <c r="G533" s="837">
        <f t="shared" si="282"/>
        <v>67</v>
      </c>
      <c r="H533" s="410">
        <f>'2. Assumptions'!E72</f>
        <v>3.3000000000000002E-2</v>
      </c>
      <c r="I533" s="432">
        <f t="shared" si="283"/>
        <v>2.2110000000000003</v>
      </c>
      <c r="J533" s="531"/>
      <c r="K533" s="355">
        <f t="shared" ref="K533:AD533" si="287">$I533*K45/$I45</f>
        <v>2.2110000000000003</v>
      </c>
      <c r="L533" s="355">
        <f t="shared" si="287"/>
        <v>0</v>
      </c>
      <c r="M533" s="355">
        <f t="shared" si="287"/>
        <v>0</v>
      </c>
      <c r="N533" s="355">
        <f t="shared" si="287"/>
        <v>0</v>
      </c>
      <c r="O533" s="355">
        <f t="shared" si="287"/>
        <v>0</v>
      </c>
      <c r="P533" s="355">
        <f t="shared" si="287"/>
        <v>0</v>
      </c>
      <c r="Q533" s="355">
        <f t="shared" si="287"/>
        <v>0</v>
      </c>
      <c r="R533" s="355">
        <f t="shared" si="287"/>
        <v>0</v>
      </c>
      <c r="S533" s="355">
        <f t="shared" si="287"/>
        <v>0</v>
      </c>
      <c r="T533" s="355">
        <f t="shared" si="287"/>
        <v>0</v>
      </c>
      <c r="U533" s="355">
        <f t="shared" si="287"/>
        <v>0</v>
      </c>
      <c r="V533" s="355">
        <f t="shared" si="287"/>
        <v>0</v>
      </c>
      <c r="W533" s="355">
        <f t="shared" si="287"/>
        <v>0</v>
      </c>
      <c r="X533" s="355">
        <f t="shared" si="287"/>
        <v>0</v>
      </c>
      <c r="Y533" s="355">
        <f t="shared" si="287"/>
        <v>0</v>
      </c>
      <c r="Z533" s="355">
        <f t="shared" si="287"/>
        <v>0</v>
      </c>
      <c r="AA533" s="355">
        <f t="shared" si="287"/>
        <v>0</v>
      </c>
      <c r="AB533" s="355">
        <f t="shared" si="287"/>
        <v>0</v>
      </c>
      <c r="AC533" s="355">
        <f t="shared" si="287"/>
        <v>0</v>
      </c>
      <c r="AD533" s="355">
        <f t="shared" si="287"/>
        <v>0</v>
      </c>
      <c r="AE533" s="355">
        <f t="shared" si="285"/>
        <v>2.2110000000000003</v>
      </c>
      <c r="AF533" s="115"/>
      <c r="AI533" s="1"/>
    </row>
    <row r="534" spans="2:35" x14ac:dyDescent="0.25">
      <c r="B534" s="48">
        <f t="shared" si="281"/>
        <v>1</v>
      </c>
      <c r="C534" s="49">
        <f t="shared" si="281"/>
        <v>1</v>
      </c>
      <c r="D534" s="1805" t="str">
        <f t="shared" si="281"/>
        <v>Phaseolus vulgaris (Frijol)</v>
      </c>
      <c r="E534" s="1791"/>
      <c r="F534" s="686" t="str">
        <f t="shared" si="282"/>
        <v>semilla kg)</v>
      </c>
      <c r="G534" s="837">
        <f t="shared" si="282"/>
        <v>32</v>
      </c>
      <c r="H534" s="410">
        <f>'2. Assumptions'!E75</f>
        <v>0.1</v>
      </c>
      <c r="I534" s="432">
        <f t="shared" si="283"/>
        <v>3.2</v>
      </c>
      <c r="J534" s="531"/>
      <c r="K534" s="355">
        <f t="shared" ref="K534:AD534" si="288">$I534*K46/$I46</f>
        <v>3.2000000000000006</v>
      </c>
      <c r="L534" s="355">
        <f t="shared" si="288"/>
        <v>0</v>
      </c>
      <c r="M534" s="355">
        <f t="shared" si="288"/>
        <v>0</v>
      </c>
      <c r="N534" s="355">
        <f t="shared" si="288"/>
        <v>0</v>
      </c>
      <c r="O534" s="355">
        <f t="shared" si="288"/>
        <v>0</v>
      </c>
      <c r="P534" s="355">
        <f t="shared" si="288"/>
        <v>0</v>
      </c>
      <c r="Q534" s="355">
        <f t="shared" si="288"/>
        <v>0</v>
      </c>
      <c r="R534" s="355">
        <f t="shared" si="288"/>
        <v>0</v>
      </c>
      <c r="S534" s="355">
        <f t="shared" si="288"/>
        <v>0</v>
      </c>
      <c r="T534" s="355">
        <f t="shared" si="288"/>
        <v>0</v>
      </c>
      <c r="U534" s="355">
        <f t="shared" si="288"/>
        <v>0</v>
      </c>
      <c r="V534" s="355">
        <f t="shared" si="288"/>
        <v>0</v>
      </c>
      <c r="W534" s="355">
        <f t="shared" si="288"/>
        <v>0</v>
      </c>
      <c r="X534" s="355">
        <f t="shared" si="288"/>
        <v>0</v>
      </c>
      <c r="Y534" s="355">
        <f t="shared" si="288"/>
        <v>0</v>
      </c>
      <c r="Z534" s="355">
        <f t="shared" si="288"/>
        <v>0</v>
      </c>
      <c r="AA534" s="355">
        <f t="shared" si="288"/>
        <v>0</v>
      </c>
      <c r="AB534" s="355">
        <f t="shared" si="288"/>
        <v>0</v>
      </c>
      <c r="AC534" s="355">
        <f t="shared" si="288"/>
        <v>0</v>
      </c>
      <c r="AD534" s="355">
        <f t="shared" si="288"/>
        <v>0</v>
      </c>
      <c r="AE534" s="355">
        <f t="shared" si="285"/>
        <v>3.2000000000000006</v>
      </c>
      <c r="AF534" s="115"/>
      <c r="AI534" s="1"/>
    </row>
    <row r="535" spans="2:35" x14ac:dyDescent="0.25">
      <c r="B535" s="48">
        <f t="shared" si="281"/>
        <v>1</v>
      </c>
      <c r="C535" s="49">
        <f t="shared" si="281"/>
        <v>1</v>
      </c>
      <c r="D535" s="1805" t="str">
        <f t="shared" si="281"/>
        <v>Vigna sp. (frijol carita)</v>
      </c>
      <c r="E535" s="1791"/>
      <c r="F535" s="686" t="str">
        <f t="shared" si="282"/>
        <v>semilla (kg)</v>
      </c>
      <c r="G535" s="837">
        <f t="shared" si="282"/>
        <v>29</v>
      </c>
      <c r="H535" s="410">
        <f>'2. Assumptions'!E76</f>
        <v>0.1</v>
      </c>
      <c r="I535" s="432">
        <f t="shared" si="283"/>
        <v>2.9000000000000004</v>
      </c>
      <c r="J535" s="531"/>
      <c r="K535" s="355">
        <f t="shared" ref="K535:AD535" si="289">$I535*K47/$I47</f>
        <v>2.9000000000000004</v>
      </c>
      <c r="L535" s="355">
        <f t="shared" si="289"/>
        <v>0</v>
      </c>
      <c r="M535" s="355">
        <f t="shared" si="289"/>
        <v>0</v>
      </c>
      <c r="N535" s="355">
        <f t="shared" si="289"/>
        <v>0</v>
      </c>
      <c r="O535" s="355">
        <f t="shared" si="289"/>
        <v>0</v>
      </c>
      <c r="P535" s="355">
        <f t="shared" si="289"/>
        <v>0</v>
      </c>
      <c r="Q535" s="355">
        <f t="shared" si="289"/>
        <v>0</v>
      </c>
      <c r="R535" s="355">
        <f t="shared" si="289"/>
        <v>0</v>
      </c>
      <c r="S535" s="355">
        <f t="shared" si="289"/>
        <v>0</v>
      </c>
      <c r="T535" s="355">
        <f t="shared" si="289"/>
        <v>0</v>
      </c>
      <c r="U535" s="355">
        <f t="shared" si="289"/>
        <v>0</v>
      </c>
      <c r="V535" s="355">
        <f t="shared" si="289"/>
        <v>0</v>
      </c>
      <c r="W535" s="355">
        <f t="shared" si="289"/>
        <v>0</v>
      </c>
      <c r="X535" s="355">
        <f t="shared" si="289"/>
        <v>0</v>
      </c>
      <c r="Y535" s="355">
        <f t="shared" si="289"/>
        <v>0</v>
      </c>
      <c r="Z535" s="355">
        <f t="shared" si="289"/>
        <v>0</v>
      </c>
      <c r="AA535" s="355">
        <f t="shared" si="289"/>
        <v>0</v>
      </c>
      <c r="AB535" s="355">
        <f t="shared" si="289"/>
        <v>0</v>
      </c>
      <c r="AC535" s="355">
        <f t="shared" si="289"/>
        <v>0</v>
      </c>
      <c r="AD535" s="355">
        <f t="shared" si="289"/>
        <v>0</v>
      </c>
      <c r="AE535" s="355">
        <f t="shared" si="285"/>
        <v>2.9000000000000004</v>
      </c>
      <c r="AI535" s="1"/>
    </row>
    <row r="536" spans="2:35" x14ac:dyDescent="0.25">
      <c r="B536" s="48">
        <f t="shared" si="281"/>
        <v>2</v>
      </c>
      <c r="C536" s="49">
        <f t="shared" si="281"/>
        <v>2</v>
      </c>
      <c r="D536" s="1805" t="str">
        <f t="shared" si="281"/>
        <v>Manihot esculenta (mandioca o yuca)</v>
      </c>
      <c r="E536" s="1791"/>
      <c r="F536" s="686" t="str">
        <f t="shared" si="282"/>
        <v>estaca (kg)</v>
      </c>
      <c r="G536" s="837">
        <f t="shared" si="282"/>
        <v>32</v>
      </c>
      <c r="H536" s="633">
        <f>'2. Assumptions'!E87</f>
        <v>0.1</v>
      </c>
      <c r="I536" s="432">
        <f t="shared" si="283"/>
        <v>3.2</v>
      </c>
      <c r="J536" s="532"/>
      <c r="K536" s="355">
        <f t="shared" ref="K536:AD536" si="290">$I536*K48/$I48</f>
        <v>0</v>
      </c>
      <c r="L536" s="355">
        <f t="shared" si="290"/>
        <v>3.2000000000000006</v>
      </c>
      <c r="M536" s="355">
        <f t="shared" si="290"/>
        <v>0</v>
      </c>
      <c r="N536" s="355">
        <f t="shared" si="290"/>
        <v>0</v>
      </c>
      <c r="O536" s="355">
        <f t="shared" si="290"/>
        <v>0</v>
      </c>
      <c r="P536" s="355">
        <f t="shared" si="290"/>
        <v>0</v>
      </c>
      <c r="Q536" s="355">
        <f t="shared" si="290"/>
        <v>0</v>
      </c>
      <c r="R536" s="355">
        <f t="shared" si="290"/>
        <v>0</v>
      </c>
      <c r="S536" s="355">
        <f t="shared" si="290"/>
        <v>0</v>
      </c>
      <c r="T536" s="355">
        <f t="shared" si="290"/>
        <v>0</v>
      </c>
      <c r="U536" s="355">
        <f t="shared" si="290"/>
        <v>0</v>
      </c>
      <c r="V536" s="355">
        <f t="shared" si="290"/>
        <v>0</v>
      </c>
      <c r="W536" s="355">
        <f t="shared" si="290"/>
        <v>0</v>
      </c>
      <c r="X536" s="355">
        <f t="shared" si="290"/>
        <v>0</v>
      </c>
      <c r="Y536" s="355">
        <f t="shared" si="290"/>
        <v>0</v>
      </c>
      <c r="Z536" s="355">
        <f t="shared" si="290"/>
        <v>0</v>
      </c>
      <c r="AA536" s="355">
        <f t="shared" si="290"/>
        <v>0</v>
      </c>
      <c r="AB536" s="355">
        <f t="shared" si="290"/>
        <v>0</v>
      </c>
      <c r="AC536" s="355">
        <f t="shared" si="290"/>
        <v>0</v>
      </c>
      <c r="AD536" s="355">
        <f t="shared" si="290"/>
        <v>0</v>
      </c>
      <c r="AE536" s="355">
        <f t="shared" si="285"/>
        <v>3.2000000000000006</v>
      </c>
      <c r="AF536" s="115"/>
      <c r="AI536" s="1"/>
    </row>
    <row r="537" spans="2:35" x14ac:dyDescent="0.25">
      <c r="B537" s="48">
        <f t="shared" si="281"/>
        <v>1</v>
      </c>
      <c r="C537" s="49">
        <f t="shared" si="281"/>
        <v>1</v>
      </c>
      <c r="D537" s="1805" t="str">
        <f t="shared" si="281"/>
        <v>Ipomoea batatas (camote o boniato)</v>
      </c>
      <c r="E537" s="1791"/>
      <c r="F537" s="686" t="str">
        <f t="shared" si="282"/>
        <v xml:space="preserve">esquejes (kg) </v>
      </c>
      <c r="G537" s="837">
        <f t="shared" si="282"/>
        <v>104</v>
      </c>
      <c r="H537" s="410">
        <f>'2. Assumptions'!E86</f>
        <v>0.1</v>
      </c>
      <c r="I537" s="432">
        <f t="shared" si="283"/>
        <v>10.4</v>
      </c>
      <c r="J537" s="531"/>
      <c r="K537" s="355">
        <f t="shared" ref="K537:AD537" si="291">$I537*K49/$I49</f>
        <v>10.4</v>
      </c>
      <c r="L537" s="355">
        <f t="shared" si="291"/>
        <v>0</v>
      </c>
      <c r="M537" s="355">
        <f t="shared" si="291"/>
        <v>0</v>
      </c>
      <c r="N537" s="355">
        <f t="shared" si="291"/>
        <v>0</v>
      </c>
      <c r="O537" s="355">
        <f t="shared" si="291"/>
        <v>0</v>
      </c>
      <c r="P537" s="355">
        <f t="shared" si="291"/>
        <v>0</v>
      </c>
      <c r="Q537" s="355">
        <f t="shared" si="291"/>
        <v>0</v>
      </c>
      <c r="R537" s="355">
        <f t="shared" si="291"/>
        <v>0</v>
      </c>
      <c r="S537" s="355">
        <f t="shared" si="291"/>
        <v>0</v>
      </c>
      <c r="T537" s="355">
        <f t="shared" si="291"/>
        <v>0</v>
      </c>
      <c r="U537" s="355">
        <f t="shared" si="291"/>
        <v>0</v>
      </c>
      <c r="V537" s="355">
        <f t="shared" si="291"/>
        <v>0</v>
      </c>
      <c r="W537" s="355">
        <f t="shared" si="291"/>
        <v>0</v>
      </c>
      <c r="X537" s="355">
        <f t="shared" si="291"/>
        <v>0</v>
      </c>
      <c r="Y537" s="355">
        <f t="shared" si="291"/>
        <v>0</v>
      </c>
      <c r="Z537" s="355">
        <f t="shared" si="291"/>
        <v>0</v>
      </c>
      <c r="AA537" s="355">
        <f t="shared" si="291"/>
        <v>0</v>
      </c>
      <c r="AB537" s="355">
        <f t="shared" si="291"/>
        <v>0</v>
      </c>
      <c r="AC537" s="355">
        <f t="shared" si="291"/>
        <v>0</v>
      </c>
      <c r="AD537" s="355">
        <f t="shared" si="291"/>
        <v>0</v>
      </c>
      <c r="AE537" s="355">
        <f t="shared" si="285"/>
        <v>10.4</v>
      </c>
      <c r="AF537" s="115"/>
      <c r="AI537" s="1"/>
    </row>
    <row r="538" spans="2:35" x14ac:dyDescent="0.25">
      <c r="B538" s="48">
        <f t="shared" si="281"/>
        <v>2</v>
      </c>
      <c r="C538" s="49">
        <f t="shared" si="281"/>
        <v>2</v>
      </c>
      <c r="D538" s="1805" t="str">
        <f t="shared" si="281"/>
        <v>Zea mays (maíz</v>
      </c>
      <c r="E538" s="1791"/>
      <c r="F538" s="686" t="str">
        <f t="shared" si="282"/>
        <v>semilla (kg)</v>
      </c>
      <c r="G538" s="837">
        <f t="shared" si="282"/>
        <v>106</v>
      </c>
      <c r="H538" s="634">
        <f>'2. Assumptions'!E77</f>
        <v>0.1</v>
      </c>
      <c r="I538" s="432">
        <f t="shared" si="283"/>
        <v>10.600000000000001</v>
      </c>
      <c r="J538" s="532"/>
      <c r="K538" s="355">
        <f t="shared" ref="K538:AD538" si="292">$I538*K50/$I50</f>
        <v>0</v>
      </c>
      <c r="L538" s="355">
        <f t="shared" si="292"/>
        <v>10.600000000000001</v>
      </c>
      <c r="M538" s="355">
        <f t="shared" si="292"/>
        <v>0</v>
      </c>
      <c r="N538" s="355">
        <f t="shared" si="292"/>
        <v>0</v>
      </c>
      <c r="O538" s="355">
        <f t="shared" si="292"/>
        <v>0</v>
      </c>
      <c r="P538" s="355">
        <f t="shared" si="292"/>
        <v>0</v>
      </c>
      <c r="Q538" s="355">
        <f t="shared" si="292"/>
        <v>0</v>
      </c>
      <c r="R538" s="355">
        <f t="shared" si="292"/>
        <v>0</v>
      </c>
      <c r="S538" s="355">
        <f t="shared" si="292"/>
        <v>0</v>
      </c>
      <c r="T538" s="355">
        <f t="shared" si="292"/>
        <v>0</v>
      </c>
      <c r="U538" s="355">
        <f t="shared" si="292"/>
        <v>0</v>
      </c>
      <c r="V538" s="355">
        <f t="shared" si="292"/>
        <v>0</v>
      </c>
      <c r="W538" s="355">
        <f t="shared" si="292"/>
        <v>0</v>
      </c>
      <c r="X538" s="355">
        <f t="shared" si="292"/>
        <v>0</v>
      </c>
      <c r="Y538" s="355">
        <f t="shared" si="292"/>
        <v>0</v>
      </c>
      <c r="Z538" s="355">
        <f t="shared" si="292"/>
        <v>0</v>
      </c>
      <c r="AA538" s="355">
        <f t="shared" si="292"/>
        <v>0</v>
      </c>
      <c r="AB538" s="355">
        <f t="shared" si="292"/>
        <v>0</v>
      </c>
      <c r="AC538" s="355">
        <f t="shared" si="292"/>
        <v>0</v>
      </c>
      <c r="AD538" s="355">
        <f t="shared" si="292"/>
        <v>0</v>
      </c>
      <c r="AE538" s="355">
        <f t="shared" si="285"/>
        <v>10.600000000000001</v>
      </c>
      <c r="AF538" s="115"/>
      <c r="AI538" s="1"/>
    </row>
    <row r="539" spans="2:35" x14ac:dyDescent="0.25">
      <c r="B539" s="48">
        <f t="shared" si="281"/>
        <v>1</v>
      </c>
      <c r="C539" s="49">
        <f t="shared" si="281"/>
        <v>1</v>
      </c>
      <c r="D539" s="1805" t="str">
        <f t="shared" si="281"/>
        <v>Burseba simaruba (Almacigo</v>
      </c>
      <c r="E539" s="1791"/>
      <c r="F539" s="686" t="str">
        <f t="shared" si="282"/>
        <v>estaca (kg)</v>
      </c>
      <c r="G539" s="837">
        <f t="shared" si="282"/>
        <v>140</v>
      </c>
      <c r="H539" s="634">
        <f>'2. Assumptions'!E89</f>
        <v>6.7000000000000004E-2</v>
      </c>
      <c r="I539" s="432">
        <f t="shared" si="283"/>
        <v>9.3800000000000008</v>
      </c>
      <c r="J539" s="532"/>
      <c r="K539" s="355">
        <f t="shared" ref="K539:AD539" si="293">$I539*K51/$I51</f>
        <v>9.3800000000000008</v>
      </c>
      <c r="L539" s="355">
        <f t="shared" si="293"/>
        <v>0</v>
      </c>
      <c r="M539" s="355">
        <f t="shared" si="293"/>
        <v>0</v>
      </c>
      <c r="N539" s="355">
        <f t="shared" si="293"/>
        <v>0</v>
      </c>
      <c r="O539" s="355">
        <f t="shared" si="293"/>
        <v>0</v>
      </c>
      <c r="P539" s="355">
        <f t="shared" si="293"/>
        <v>0</v>
      </c>
      <c r="Q539" s="355">
        <f t="shared" si="293"/>
        <v>0</v>
      </c>
      <c r="R539" s="355">
        <f t="shared" si="293"/>
        <v>0</v>
      </c>
      <c r="S539" s="355">
        <f t="shared" si="293"/>
        <v>0</v>
      </c>
      <c r="T539" s="355">
        <f t="shared" si="293"/>
        <v>0</v>
      </c>
      <c r="U539" s="355">
        <f t="shared" si="293"/>
        <v>0</v>
      </c>
      <c r="V539" s="355">
        <f t="shared" si="293"/>
        <v>0</v>
      </c>
      <c r="W539" s="355">
        <f t="shared" si="293"/>
        <v>0</v>
      </c>
      <c r="X539" s="355">
        <f t="shared" si="293"/>
        <v>0</v>
      </c>
      <c r="Y539" s="355">
        <f t="shared" si="293"/>
        <v>0</v>
      </c>
      <c r="Z539" s="355">
        <f t="shared" si="293"/>
        <v>0</v>
      </c>
      <c r="AA539" s="355">
        <f t="shared" si="293"/>
        <v>0</v>
      </c>
      <c r="AB539" s="355">
        <f t="shared" si="293"/>
        <v>0</v>
      </c>
      <c r="AC539" s="355">
        <f t="shared" si="293"/>
        <v>0</v>
      </c>
      <c r="AD539" s="355">
        <f t="shared" si="293"/>
        <v>0</v>
      </c>
      <c r="AE539" s="355">
        <f t="shared" si="285"/>
        <v>9.3800000000000008</v>
      </c>
      <c r="AF539" s="115"/>
      <c r="AI539" s="1"/>
    </row>
    <row r="540" spans="2:35" x14ac:dyDescent="0.25">
      <c r="B540" s="48">
        <f t="shared" si="281"/>
        <v>1</v>
      </c>
      <c r="C540" s="49">
        <f t="shared" si="281"/>
        <v>1</v>
      </c>
      <c r="D540" s="1805" t="str">
        <f t="shared" si="281"/>
        <v>Spondias purpurea (Ciruela común)</v>
      </c>
      <c r="E540" s="1791"/>
      <c r="F540" s="686" t="str">
        <f t="shared" si="282"/>
        <v>estaca (kg)</v>
      </c>
      <c r="G540" s="837">
        <f t="shared" si="282"/>
        <v>140</v>
      </c>
      <c r="H540" s="634">
        <f>'2. Assumptions'!E69</f>
        <v>6.7000000000000004E-2</v>
      </c>
      <c r="I540" s="432">
        <f t="shared" si="283"/>
        <v>9.3800000000000008</v>
      </c>
      <c r="J540" s="532"/>
      <c r="K540" s="355">
        <f t="shared" ref="K540:AD540" si="294">$I540*K52/$I52</f>
        <v>9.3800000000000008</v>
      </c>
      <c r="L540" s="355">
        <f t="shared" si="294"/>
        <v>0</v>
      </c>
      <c r="M540" s="355">
        <f t="shared" si="294"/>
        <v>0</v>
      </c>
      <c r="N540" s="355">
        <f t="shared" si="294"/>
        <v>0</v>
      </c>
      <c r="O540" s="355">
        <f t="shared" si="294"/>
        <v>0</v>
      </c>
      <c r="P540" s="355">
        <f t="shared" si="294"/>
        <v>0</v>
      </c>
      <c r="Q540" s="355">
        <f t="shared" si="294"/>
        <v>0</v>
      </c>
      <c r="R540" s="355">
        <f t="shared" si="294"/>
        <v>0</v>
      </c>
      <c r="S540" s="355">
        <f t="shared" si="294"/>
        <v>0</v>
      </c>
      <c r="T540" s="355">
        <f t="shared" si="294"/>
        <v>0</v>
      </c>
      <c r="U540" s="355">
        <f t="shared" si="294"/>
        <v>0</v>
      </c>
      <c r="V540" s="355">
        <f t="shared" si="294"/>
        <v>0</v>
      </c>
      <c r="W540" s="355">
        <f t="shared" si="294"/>
        <v>0</v>
      </c>
      <c r="X540" s="355">
        <f t="shared" si="294"/>
        <v>0</v>
      </c>
      <c r="Y540" s="355">
        <f t="shared" si="294"/>
        <v>0</v>
      </c>
      <c r="Z540" s="355">
        <f t="shared" si="294"/>
        <v>0</v>
      </c>
      <c r="AA540" s="355">
        <f t="shared" si="294"/>
        <v>0</v>
      </c>
      <c r="AB540" s="355">
        <f t="shared" si="294"/>
        <v>0</v>
      </c>
      <c r="AC540" s="355">
        <f t="shared" si="294"/>
        <v>0</v>
      </c>
      <c r="AD540" s="355">
        <f t="shared" si="294"/>
        <v>0</v>
      </c>
      <c r="AE540" s="355">
        <f t="shared" si="285"/>
        <v>9.3800000000000008</v>
      </c>
      <c r="AF540" s="115"/>
      <c r="AI540" s="1"/>
    </row>
    <row r="541" spans="2:35" x14ac:dyDescent="0.25">
      <c r="B541" s="48">
        <f t="shared" si="281"/>
        <v>1</v>
      </c>
      <c r="C541" s="49">
        <f t="shared" si="281"/>
        <v>1</v>
      </c>
      <c r="D541" s="1805" t="str">
        <f t="shared" si="281"/>
        <v>Materia orgánica -  Especies Frutales</v>
      </c>
      <c r="E541" s="1791"/>
      <c r="F541" s="686" t="str">
        <f t="shared" si="282"/>
        <v>Kilogramo</v>
      </c>
      <c r="G541" s="837">
        <f t="shared" si="282"/>
        <v>630</v>
      </c>
      <c r="H541" s="410">
        <f>'2. Assumptions'!E90</f>
        <v>3.0000000000000001E-3</v>
      </c>
      <c r="I541" s="452">
        <f t="shared" si="283"/>
        <v>1.8900000000000001</v>
      </c>
      <c r="J541" s="453"/>
      <c r="K541" s="355">
        <f t="shared" ref="K541:AD541" si="295">$I541*K53/$I53</f>
        <v>1.8900000000000001</v>
      </c>
      <c r="L541" s="355">
        <f t="shared" si="295"/>
        <v>0</v>
      </c>
      <c r="M541" s="355">
        <f t="shared" si="295"/>
        <v>0</v>
      </c>
      <c r="N541" s="355">
        <f t="shared" si="295"/>
        <v>0</v>
      </c>
      <c r="O541" s="355">
        <f t="shared" si="295"/>
        <v>0</v>
      </c>
      <c r="P541" s="355">
        <f t="shared" si="295"/>
        <v>0</v>
      </c>
      <c r="Q541" s="355">
        <f t="shared" si="295"/>
        <v>0</v>
      </c>
      <c r="R541" s="355">
        <f t="shared" si="295"/>
        <v>0</v>
      </c>
      <c r="S541" s="355">
        <f t="shared" si="295"/>
        <v>0</v>
      </c>
      <c r="T541" s="355">
        <f t="shared" si="295"/>
        <v>0</v>
      </c>
      <c r="U541" s="355">
        <f t="shared" si="295"/>
        <v>0</v>
      </c>
      <c r="V541" s="355">
        <f t="shared" si="295"/>
        <v>0</v>
      </c>
      <c r="W541" s="355">
        <f t="shared" si="295"/>
        <v>0</v>
      </c>
      <c r="X541" s="355">
        <f t="shared" si="295"/>
        <v>0</v>
      </c>
      <c r="Y541" s="355">
        <f t="shared" si="295"/>
        <v>0</v>
      </c>
      <c r="Z541" s="355">
        <f t="shared" si="295"/>
        <v>0</v>
      </c>
      <c r="AA541" s="355">
        <f t="shared" si="295"/>
        <v>0</v>
      </c>
      <c r="AB541" s="355">
        <f t="shared" si="295"/>
        <v>0</v>
      </c>
      <c r="AC541" s="355">
        <f t="shared" si="295"/>
        <v>0</v>
      </c>
      <c r="AD541" s="355">
        <f t="shared" si="295"/>
        <v>0</v>
      </c>
      <c r="AE541" s="355">
        <f t="shared" si="285"/>
        <v>1.8900000000000001</v>
      </c>
      <c r="AI541" s="1"/>
    </row>
    <row r="542" spans="2:35" x14ac:dyDescent="0.25">
      <c r="B542" s="48">
        <f t="shared" si="281"/>
        <v>1</v>
      </c>
      <c r="C542" s="49">
        <f t="shared" si="281"/>
        <v>3</v>
      </c>
      <c r="D542" s="1805" t="str">
        <f t="shared" si="281"/>
        <v>Fertilizante NPK - Especies Frutales</v>
      </c>
      <c r="E542" s="1791"/>
      <c r="F542" s="686" t="str">
        <f t="shared" si="282"/>
        <v>Kilogramo</v>
      </c>
      <c r="G542" s="837">
        <f t="shared" si="282"/>
        <v>113.39999999999999</v>
      </c>
      <c r="H542" s="431">
        <f>'2. Assumptions'!E91</f>
        <v>0.46800000000000003</v>
      </c>
      <c r="I542" s="454">
        <f t="shared" si="283"/>
        <v>53.071199999999997</v>
      </c>
      <c r="J542" s="453"/>
      <c r="K542" s="355">
        <f t="shared" ref="K542:AD542" si="296">$I542*K54/$I54</f>
        <v>21.228480000000001</v>
      </c>
      <c r="L542" s="355">
        <f t="shared" si="296"/>
        <v>15.921359999999998</v>
      </c>
      <c r="M542" s="355">
        <f t="shared" si="296"/>
        <v>15.921359999999998</v>
      </c>
      <c r="N542" s="355">
        <f t="shared" si="296"/>
        <v>0</v>
      </c>
      <c r="O542" s="355">
        <f t="shared" si="296"/>
        <v>0</v>
      </c>
      <c r="P542" s="355">
        <f t="shared" si="296"/>
        <v>0</v>
      </c>
      <c r="Q542" s="355">
        <f t="shared" si="296"/>
        <v>0</v>
      </c>
      <c r="R542" s="355">
        <f t="shared" si="296"/>
        <v>0</v>
      </c>
      <c r="S542" s="355">
        <f t="shared" si="296"/>
        <v>0</v>
      </c>
      <c r="T542" s="355">
        <f t="shared" si="296"/>
        <v>0</v>
      </c>
      <c r="U542" s="355">
        <f t="shared" si="296"/>
        <v>0</v>
      </c>
      <c r="V542" s="355">
        <f t="shared" si="296"/>
        <v>0</v>
      </c>
      <c r="W542" s="355">
        <f t="shared" si="296"/>
        <v>0</v>
      </c>
      <c r="X542" s="355">
        <f t="shared" si="296"/>
        <v>0</v>
      </c>
      <c r="Y542" s="355">
        <f t="shared" si="296"/>
        <v>0</v>
      </c>
      <c r="Z542" s="355">
        <f t="shared" si="296"/>
        <v>0</v>
      </c>
      <c r="AA542" s="355">
        <f t="shared" si="296"/>
        <v>0</v>
      </c>
      <c r="AB542" s="355">
        <f t="shared" si="296"/>
        <v>0</v>
      </c>
      <c r="AC542" s="355">
        <f t="shared" si="296"/>
        <v>0</v>
      </c>
      <c r="AD542" s="355">
        <f t="shared" si="296"/>
        <v>0</v>
      </c>
      <c r="AE542" s="355">
        <f t="shared" si="285"/>
        <v>53.071199999999997</v>
      </c>
      <c r="AI542" s="1"/>
    </row>
    <row r="543" spans="2:35" x14ac:dyDescent="0.25">
      <c r="B543" s="48">
        <f t="shared" si="281"/>
        <v>1</v>
      </c>
      <c r="C543" s="49">
        <f t="shared" si="281"/>
        <v>7</v>
      </c>
      <c r="D543" s="1805" t="str">
        <f t="shared" si="281"/>
        <v>Biofertilizante - Especies Frutales</v>
      </c>
      <c r="E543" s="1791"/>
      <c r="F543" s="686" t="str">
        <f t="shared" si="282"/>
        <v>Kilogramo</v>
      </c>
      <c r="G543" s="837">
        <f t="shared" si="282"/>
        <v>26.25</v>
      </c>
      <c r="H543" s="432">
        <f>'2. Assumptions'!E92</f>
        <v>0.66700000000000004</v>
      </c>
      <c r="I543" s="454">
        <f t="shared" si="283"/>
        <v>17.508750000000003</v>
      </c>
      <c r="J543" s="453"/>
      <c r="K543" s="355">
        <f t="shared" ref="K543:AD543" si="297">$I543*K55/$I55</f>
        <v>2.5012500000000006</v>
      </c>
      <c r="L543" s="355">
        <f t="shared" si="297"/>
        <v>2.5012500000000006</v>
      </c>
      <c r="M543" s="355">
        <f t="shared" si="297"/>
        <v>2.5012500000000006</v>
      </c>
      <c r="N543" s="355">
        <f t="shared" si="297"/>
        <v>2.5012500000000006</v>
      </c>
      <c r="O543" s="355">
        <f t="shared" si="297"/>
        <v>2.5012500000000006</v>
      </c>
      <c r="P543" s="355">
        <f t="shared" si="297"/>
        <v>2.5012500000000006</v>
      </c>
      <c r="Q543" s="355">
        <f t="shared" si="297"/>
        <v>2.5012500000000006</v>
      </c>
      <c r="R543" s="355">
        <f t="shared" si="297"/>
        <v>0</v>
      </c>
      <c r="S543" s="355">
        <f t="shared" si="297"/>
        <v>0</v>
      </c>
      <c r="T543" s="355">
        <f t="shared" si="297"/>
        <v>0</v>
      </c>
      <c r="U543" s="355">
        <f t="shared" si="297"/>
        <v>0</v>
      </c>
      <c r="V543" s="355">
        <f t="shared" si="297"/>
        <v>0</v>
      </c>
      <c r="W543" s="355">
        <f t="shared" si="297"/>
        <v>0</v>
      </c>
      <c r="X543" s="355">
        <f t="shared" si="297"/>
        <v>0</v>
      </c>
      <c r="Y543" s="355">
        <f t="shared" si="297"/>
        <v>0</v>
      </c>
      <c r="Z543" s="355">
        <f t="shared" si="297"/>
        <v>0</v>
      </c>
      <c r="AA543" s="355">
        <f t="shared" si="297"/>
        <v>0</v>
      </c>
      <c r="AB543" s="355">
        <f t="shared" si="297"/>
        <v>0</v>
      </c>
      <c r="AC543" s="355">
        <f t="shared" si="297"/>
        <v>0</v>
      </c>
      <c r="AD543" s="355">
        <f t="shared" si="297"/>
        <v>0</v>
      </c>
      <c r="AE543" s="355">
        <f t="shared" si="285"/>
        <v>17.508750000000006</v>
      </c>
      <c r="AF543" s="115"/>
      <c r="AI543" s="1"/>
    </row>
    <row r="544" spans="2:35" s="14" customFormat="1" x14ac:dyDescent="0.3">
      <c r="B544" s="48">
        <f t="shared" si="281"/>
        <v>1</v>
      </c>
      <c r="C544" s="49">
        <f t="shared" si="281"/>
        <v>7</v>
      </c>
      <c r="D544" s="1805" t="str">
        <f t="shared" si="281"/>
        <v>Biofertilizante - Cultivos varios</v>
      </c>
      <c r="E544" s="1791"/>
      <c r="F544" s="686" t="str">
        <f t="shared" si="282"/>
        <v>Kilogramo</v>
      </c>
      <c r="G544" s="837">
        <f t="shared" si="282"/>
        <v>60.899999999999991</v>
      </c>
      <c r="H544" s="432">
        <f>'2. Assumptions'!E92</f>
        <v>0.66700000000000004</v>
      </c>
      <c r="I544" s="454">
        <f t="shared" si="283"/>
        <v>40.620299999999993</v>
      </c>
      <c r="J544" s="453"/>
      <c r="K544" s="355">
        <f t="shared" ref="K544:AD544" si="298">$I544*K56/$I56</f>
        <v>5.8029000000000002</v>
      </c>
      <c r="L544" s="355">
        <f t="shared" si="298"/>
        <v>5.8029000000000002</v>
      </c>
      <c r="M544" s="355">
        <f t="shared" si="298"/>
        <v>5.8029000000000002</v>
      </c>
      <c r="N544" s="355">
        <f t="shared" si="298"/>
        <v>5.8029000000000002</v>
      </c>
      <c r="O544" s="355">
        <f t="shared" si="298"/>
        <v>5.8029000000000002</v>
      </c>
      <c r="P544" s="355">
        <f t="shared" si="298"/>
        <v>5.8029000000000002</v>
      </c>
      <c r="Q544" s="355">
        <f t="shared" si="298"/>
        <v>5.8029000000000002</v>
      </c>
      <c r="R544" s="355">
        <f t="shared" si="298"/>
        <v>0</v>
      </c>
      <c r="S544" s="355">
        <f t="shared" si="298"/>
        <v>0</v>
      </c>
      <c r="T544" s="355">
        <f t="shared" si="298"/>
        <v>0</v>
      </c>
      <c r="U544" s="355">
        <f t="shared" si="298"/>
        <v>0</v>
      </c>
      <c r="V544" s="355">
        <f t="shared" si="298"/>
        <v>0</v>
      </c>
      <c r="W544" s="355">
        <f t="shared" si="298"/>
        <v>0</v>
      </c>
      <c r="X544" s="355">
        <f t="shared" si="298"/>
        <v>0</v>
      </c>
      <c r="Y544" s="355">
        <f t="shared" si="298"/>
        <v>0</v>
      </c>
      <c r="Z544" s="355">
        <f t="shared" si="298"/>
        <v>0</v>
      </c>
      <c r="AA544" s="355">
        <f t="shared" si="298"/>
        <v>0</v>
      </c>
      <c r="AB544" s="355">
        <f t="shared" si="298"/>
        <v>0</v>
      </c>
      <c r="AC544" s="355">
        <f t="shared" si="298"/>
        <v>0</v>
      </c>
      <c r="AD544" s="355">
        <f t="shared" si="298"/>
        <v>0</v>
      </c>
      <c r="AE544" s="355">
        <f t="shared" si="285"/>
        <v>40.6203</v>
      </c>
      <c r="AF544" s="115"/>
    </row>
    <row r="545" spans="2:39" s="14" customFormat="1" x14ac:dyDescent="0.3">
      <c r="B545" s="48">
        <f t="shared" si="281"/>
        <v>1</v>
      </c>
      <c r="C545" s="49">
        <f t="shared" si="281"/>
        <v>1</v>
      </c>
      <c r="D545" s="1805" t="str">
        <f t="shared" si="281"/>
        <v>Diesel operación maquinaria agricola</v>
      </c>
      <c r="E545" s="1791"/>
      <c r="F545" s="686" t="str">
        <f t="shared" si="282"/>
        <v>litro</v>
      </c>
      <c r="G545" s="837">
        <f t="shared" si="282"/>
        <v>0</v>
      </c>
      <c r="H545" s="410">
        <f>'2. Assumptions'!E99</f>
        <v>6.3E-2</v>
      </c>
      <c r="I545" s="454">
        <f>G545*H545</f>
        <v>0</v>
      </c>
      <c r="J545" s="455"/>
      <c r="K545" s="355">
        <v>0</v>
      </c>
      <c r="L545" s="355">
        <v>0</v>
      </c>
      <c r="M545" s="355">
        <v>0</v>
      </c>
      <c r="N545" s="355">
        <v>0</v>
      </c>
      <c r="O545" s="355">
        <v>0</v>
      </c>
      <c r="P545" s="355">
        <v>0</v>
      </c>
      <c r="Q545" s="355">
        <v>0</v>
      </c>
      <c r="R545" s="355">
        <v>0</v>
      </c>
      <c r="S545" s="355">
        <v>0</v>
      </c>
      <c r="T545" s="355">
        <v>0</v>
      </c>
      <c r="U545" s="355">
        <v>0</v>
      </c>
      <c r="V545" s="355">
        <v>0</v>
      </c>
      <c r="W545" s="355">
        <v>0</v>
      </c>
      <c r="X545" s="355">
        <v>0</v>
      </c>
      <c r="Y545" s="355">
        <v>0</v>
      </c>
      <c r="Z545" s="355">
        <v>0</v>
      </c>
      <c r="AA545" s="355">
        <v>0</v>
      </c>
      <c r="AB545" s="355">
        <v>0</v>
      </c>
      <c r="AC545" s="355">
        <v>0</v>
      </c>
      <c r="AD545" s="355">
        <v>0</v>
      </c>
      <c r="AE545" s="355">
        <v>0</v>
      </c>
      <c r="AF545" s="115"/>
    </row>
    <row r="546" spans="2:39" s="14" customFormat="1" x14ac:dyDescent="0.3">
      <c r="B546" s="48">
        <f t="shared" si="281"/>
        <v>6</v>
      </c>
      <c r="C546" s="49">
        <f t="shared" si="281"/>
        <v>20</v>
      </c>
      <c r="D546" s="1805" t="str">
        <f t="shared" si="281"/>
        <v>Gasolina para motosierra</v>
      </c>
      <c r="E546" s="1791"/>
      <c r="F546" s="686" t="str">
        <f t="shared" si="282"/>
        <v>litro</v>
      </c>
      <c r="G546" s="837">
        <f t="shared" si="282"/>
        <v>0</v>
      </c>
      <c r="H546" s="410">
        <f>'2. Assumptions'!E101</f>
        <v>7.4999999999999997E-2</v>
      </c>
      <c r="I546" s="454">
        <f>G546*H546</f>
        <v>0</v>
      </c>
      <c r="J546" s="455"/>
      <c r="K546" s="355">
        <v>0</v>
      </c>
      <c r="L546" s="355">
        <v>0</v>
      </c>
      <c r="M546" s="355">
        <v>0</v>
      </c>
      <c r="N546" s="355">
        <v>0</v>
      </c>
      <c r="O546" s="355">
        <v>0</v>
      </c>
      <c r="P546" s="355">
        <v>0</v>
      </c>
      <c r="Q546" s="355">
        <v>0</v>
      </c>
      <c r="R546" s="355">
        <v>0</v>
      </c>
      <c r="S546" s="355">
        <v>0</v>
      </c>
      <c r="T546" s="355">
        <v>0</v>
      </c>
      <c r="U546" s="355">
        <v>0</v>
      </c>
      <c r="V546" s="355">
        <v>0</v>
      </c>
      <c r="W546" s="355">
        <v>0</v>
      </c>
      <c r="X546" s="355">
        <v>0</v>
      </c>
      <c r="Y546" s="355">
        <v>0</v>
      </c>
      <c r="Z546" s="355">
        <v>0</v>
      </c>
      <c r="AA546" s="355">
        <v>0</v>
      </c>
      <c r="AB546" s="355">
        <v>0</v>
      </c>
      <c r="AC546" s="355">
        <v>0</v>
      </c>
      <c r="AD546" s="355">
        <v>0</v>
      </c>
      <c r="AE546" s="355">
        <v>0</v>
      </c>
      <c r="AF546" s="115"/>
    </row>
    <row r="547" spans="2:39" s="40" customFormat="1" ht="14.4" thickBot="1" x14ac:dyDescent="0.35">
      <c r="B547" s="48">
        <f t="shared" si="281"/>
        <v>6</v>
      </c>
      <c r="C547" s="49">
        <f t="shared" si="281"/>
        <v>20</v>
      </c>
      <c r="D547" s="1805" t="str">
        <f t="shared" si="281"/>
        <v>Aceite para mezcla</v>
      </c>
      <c r="E547" s="1791"/>
      <c r="F547" s="686" t="str">
        <f t="shared" si="282"/>
        <v>litro</v>
      </c>
      <c r="G547" s="837">
        <f t="shared" si="282"/>
        <v>0</v>
      </c>
      <c r="H547" s="536">
        <f>'2. Assumptions'!E100</f>
        <v>0.152</v>
      </c>
      <c r="I547" s="454">
        <f>G547*H547</f>
        <v>0</v>
      </c>
      <c r="J547" s="456"/>
      <c r="K547" s="355">
        <v>0</v>
      </c>
      <c r="L547" s="355">
        <v>0</v>
      </c>
      <c r="M547" s="355">
        <v>0</v>
      </c>
      <c r="N547" s="355">
        <v>0</v>
      </c>
      <c r="O547" s="355">
        <v>0</v>
      </c>
      <c r="P547" s="355">
        <v>0</v>
      </c>
      <c r="Q547" s="355">
        <v>0</v>
      </c>
      <c r="R547" s="355">
        <v>0</v>
      </c>
      <c r="S547" s="355">
        <v>0</v>
      </c>
      <c r="T547" s="355">
        <v>0</v>
      </c>
      <c r="U547" s="355">
        <v>0</v>
      </c>
      <c r="V547" s="355">
        <v>0</v>
      </c>
      <c r="W547" s="355">
        <v>0</v>
      </c>
      <c r="X547" s="355">
        <v>0</v>
      </c>
      <c r="Y547" s="355">
        <v>0</v>
      </c>
      <c r="Z547" s="355">
        <v>0</v>
      </c>
      <c r="AA547" s="355">
        <v>0</v>
      </c>
      <c r="AB547" s="355">
        <v>0</v>
      </c>
      <c r="AC547" s="355">
        <v>0</v>
      </c>
      <c r="AD547" s="355">
        <v>0</v>
      </c>
      <c r="AE547" s="355">
        <v>0</v>
      </c>
      <c r="AF547" s="115"/>
    </row>
    <row r="548" spans="2:39" s="40" customFormat="1" ht="14.4" thickBot="1" x14ac:dyDescent="0.3">
      <c r="B548" s="61"/>
      <c r="C548" s="62"/>
      <c r="D548" s="91" t="s">
        <v>173</v>
      </c>
      <c r="E548" s="91"/>
      <c r="F548" s="63"/>
      <c r="G548" s="64"/>
      <c r="H548" s="429"/>
      <c r="I548" s="429"/>
      <c r="J548" s="535">
        <f>SUM(I549:I551)</f>
        <v>5402.97</v>
      </c>
      <c r="K548" s="356">
        <f t="shared" ref="K548:AE548" si="299">SUM(K549:K551)</f>
        <v>5402.97</v>
      </c>
      <c r="L548" s="356">
        <f t="shared" si="299"/>
        <v>0</v>
      </c>
      <c r="M548" s="356">
        <f t="shared" si="299"/>
        <v>0</v>
      </c>
      <c r="N548" s="356">
        <f t="shared" si="299"/>
        <v>0</v>
      </c>
      <c r="O548" s="356">
        <f t="shared" si="299"/>
        <v>0</v>
      </c>
      <c r="P548" s="356">
        <f t="shared" si="299"/>
        <v>0</v>
      </c>
      <c r="Q548" s="356">
        <f t="shared" si="299"/>
        <v>0</v>
      </c>
      <c r="R548" s="356">
        <f t="shared" si="299"/>
        <v>0</v>
      </c>
      <c r="S548" s="356">
        <f t="shared" si="299"/>
        <v>0</v>
      </c>
      <c r="T548" s="356">
        <f t="shared" si="299"/>
        <v>0</v>
      </c>
      <c r="U548" s="356">
        <f t="shared" si="299"/>
        <v>0</v>
      </c>
      <c r="V548" s="356">
        <f t="shared" si="299"/>
        <v>0</v>
      </c>
      <c r="W548" s="356">
        <f t="shared" si="299"/>
        <v>0</v>
      </c>
      <c r="X548" s="356">
        <f t="shared" si="299"/>
        <v>0</v>
      </c>
      <c r="Y548" s="356">
        <f t="shared" si="299"/>
        <v>0</v>
      </c>
      <c r="Z548" s="356">
        <f t="shared" si="299"/>
        <v>0</v>
      </c>
      <c r="AA548" s="356">
        <f t="shared" si="299"/>
        <v>0</v>
      </c>
      <c r="AB548" s="356">
        <f t="shared" si="299"/>
        <v>0</v>
      </c>
      <c r="AC548" s="356">
        <f t="shared" si="299"/>
        <v>0</v>
      </c>
      <c r="AD548" s="356">
        <f t="shared" si="299"/>
        <v>0</v>
      </c>
      <c r="AE548" s="356">
        <f t="shared" si="299"/>
        <v>5402.97</v>
      </c>
      <c r="AF548" s="115"/>
    </row>
    <row r="549" spans="2:39" s="59" customFormat="1" x14ac:dyDescent="0.25">
      <c r="B549" s="48">
        <f t="shared" ref="B549:D551" si="300">B61</f>
        <v>1</v>
      </c>
      <c r="C549" s="49">
        <f t="shared" si="300"/>
        <v>1</v>
      </c>
      <c r="D549" s="1805" t="str">
        <f t="shared" si="300"/>
        <v xml:space="preserve">Construccion reservorio excavado de 4,900 m3 </v>
      </c>
      <c r="E549" s="1791"/>
      <c r="F549" s="686" t="str">
        <f t="shared" ref="F549:G551" si="301">F61</f>
        <v>unidad</v>
      </c>
      <c r="G549" s="837">
        <f t="shared" si="301"/>
        <v>1</v>
      </c>
      <c r="H549" s="433">
        <f>'2. Assumptions'!E155</f>
        <v>2904</v>
      </c>
      <c r="I549" s="432">
        <f t="shared" ref="I549:I551" si="302">G549*H549</f>
        <v>2904</v>
      </c>
      <c r="J549" s="534"/>
      <c r="K549" s="355">
        <f t="shared" ref="K549:AD549" si="303">$I549*K61/$I61</f>
        <v>2904</v>
      </c>
      <c r="L549" s="355">
        <f t="shared" si="303"/>
        <v>0</v>
      </c>
      <c r="M549" s="355">
        <f t="shared" si="303"/>
        <v>0</v>
      </c>
      <c r="N549" s="355">
        <f t="shared" si="303"/>
        <v>0</v>
      </c>
      <c r="O549" s="355">
        <f t="shared" si="303"/>
        <v>0</v>
      </c>
      <c r="P549" s="355">
        <f t="shared" si="303"/>
        <v>0</v>
      </c>
      <c r="Q549" s="355">
        <f t="shared" si="303"/>
        <v>0</v>
      </c>
      <c r="R549" s="355">
        <f t="shared" si="303"/>
        <v>0</v>
      </c>
      <c r="S549" s="355">
        <f t="shared" si="303"/>
        <v>0</v>
      </c>
      <c r="T549" s="355">
        <f t="shared" si="303"/>
        <v>0</v>
      </c>
      <c r="U549" s="355">
        <f t="shared" si="303"/>
        <v>0</v>
      </c>
      <c r="V549" s="355">
        <f t="shared" si="303"/>
        <v>0</v>
      </c>
      <c r="W549" s="355">
        <f t="shared" si="303"/>
        <v>0</v>
      </c>
      <c r="X549" s="355">
        <f t="shared" si="303"/>
        <v>0</v>
      </c>
      <c r="Y549" s="355">
        <f t="shared" si="303"/>
        <v>0</v>
      </c>
      <c r="Z549" s="355">
        <f t="shared" si="303"/>
        <v>0</v>
      </c>
      <c r="AA549" s="355">
        <f t="shared" si="303"/>
        <v>0</v>
      </c>
      <c r="AB549" s="355">
        <f t="shared" si="303"/>
        <v>0</v>
      </c>
      <c r="AC549" s="355">
        <f t="shared" si="303"/>
        <v>0</v>
      </c>
      <c r="AD549" s="355">
        <f t="shared" si="303"/>
        <v>0</v>
      </c>
      <c r="AE549" s="355">
        <f t="shared" ref="AE549:AE551" si="304">SUM(K549:AD549)</f>
        <v>2904</v>
      </c>
      <c r="AF549" s="115"/>
    </row>
    <row r="550" spans="2:39" s="59" customFormat="1" x14ac:dyDescent="0.25">
      <c r="B550" s="48">
        <f t="shared" si="300"/>
        <v>1</v>
      </c>
      <c r="C550" s="49">
        <f t="shared" si="300"/>
        <v>10</v>
      </c>
      <c r="D550" s="1805" t="str">
        <f t="shared" si="300"/>
        <v>Sistema de riego por goteo para una hectarea - Agua lluvia</v>
      </c>
      <c r="E550" s="1791"/>
      <c r="F550" s="686" t="str">
        <f t="shared" si="301"/>
        <v>unidad</v>
      </c>
      <c r="G550" s="837">
        <f t="shared" si="301"/>
        <v>1</v>
      </c>
      <c r="H550" s="433">
        <f>'2. Assumptions'!E152</f>
        <v>1398.97</v>
      </c>
      <c r="I550" s="432">
        <f t="shared" si="302"/>
        <v>1398.97</v>
      </c>
      <c r="J550" s="534"/>
      <c r="K550" s="355">
        <f t="shared" ref="K550:AD550" si="305">$I550*K62/$I62</f>
        <v>1398.97</v>
      </c>
      <c r="L550" s="355">
        <f t="shared" si="305"/>
        <v>0</v>
      </c>
      <c r="M550" s="355">
        <f t="shared" si="305"/>
        <v>0</v>
      </c>
      <c r="N550" s="355">
        <f t="shared" si="305"/>
        <v>0</v>
      </c>
      <c r="O550" s="355">
        <f t="shared" si="305"/>
        <v>0</v>
      </c>
      <c r="P550" s="355">
        <f t="shared" si="305"/>
        <v>0</v>
      </c>
      <c r="Q550" s="355">
        <f t="shared" si="305"/>
        <v>0</v>
      </c>
      <c r="R550" s="355">
        <f t="shared" si="305"/>
        <v>0</v>
      </c>
      <c r="S550" s="355">
        <f t="shared" si="305"/>
        <v>0</v>
      </c>
      <c r="T550" s="355">
        <f t="shared" si="305"/>
        <v>0</v>
      </c>
      <c r="U550" s="355">
        <f t="shared" si="305"/>
        <v>0</v>
      </c>
      <c r="V550" s="355">
        <f t="shared" si="305"/>
        <v>0</v>
      </c>
      <c r="W550" s="355">
        <f t="shared" si="305"/>
        <v>0</v>
      </c>
      <c r="X550" s="355">
        <f t="shared" si="305"/>
        <v>0</v>
      </c>
      <c r="Y550" s="355">
        <f t="shared" si="305"/>
        <v>0</v>
      </c>
      <c r="Z550" s="355">
        <f t="shared" si="305"/>
        <v>0</v>
      </c>
      <c r="AA550" s="355">
        <f t="shared" si="305"/>
        <v>0</v>
      </c>
      <c r="AB550" s="355">
        <f t="shared" si="305"/>
        <v>0</v>
      </c>
      <c r="AC550" s="355">
        <f t="shared" si="305"/>
        <v>0</v>
      </c>
      <c r="AD550" s="355">
        <f t="shared" si="305"/>
        <v>0</v>
      </c>
      <c r="AE550" s="355">
        <f t="shared" si="304"/>
        <v>1398.97</v>
      </c>
      <c r="AF550" s="115"/>
    </row>
    <row r="551" spans="2:39" s="59" customFormat="1" ht="14.4" thickBot="1" x14ac:dyDescent="0.3">
      <c r="B551" s="48">
        <f t="shared" si="300"/>
        <v>1</v>
      </c>
      <c r="C551" s="49">
        <f t="shared" si="300"/>
        <v>10</v>
      </c>
      <c r="D551" s="1805" t="str">
        <f t="shared" si="300"/>
        <v>Equipo de bombeo para Sistema de riego por goteo equivalente a una hectarea</v>
      </c>
      <c r="E551" s="1791"/>
      <c r="F551" s="686" t="str">
        <f t="shared" si="301"/>
        <v>unidad</v>
      </c>
      <c r="G551" s="837">
        <f t="shared" si="301"/>
        <v>1</v>
      </c>
      <c r="H551" s="433">
        <f>'2. Assumptions'!E153</f>
        <v>1100</v>
      </c>
      <c r="I551" s="432">
        <f t="shared" si="302"/>
        <v>1100</v>
      </c>
      <c r="J551" s="534"/>
      <c r="K551" s="355">
        <f t="shared" ref="K551:AD551" si="306">$I551*K63/$I63</f>
        <v>1100</v>
      </c>
      <c r="L551" s="355">
        <f t="shared" si="306"/>
        <v>0</v>
      </c>
      <c r="M551" s="355">
        <f t="shared" si="306"/>
        <v>0</v>
      </c>
      <c r="N551" s="355">
        <f t="shared" si="306"/>
        <v>0</v>
      </c>
      <c r="O551" s="355">
        <f t="shared" si="306"/>
        <v>0</v>
      </c>
      <c r="P551" s="355">
        <f t="shared" si="306"/>
        <v>0</v>
      </c>
      <c r="Q551" s="355">
        <f t="shared" si="306"/>
        <v>0</v>
      </c>
      <c r="R551" s="355">
        <f t="shared" si="306"/>
        <v>0</v>
      </c>
      <c r="S551" s="355">
        <f t="shared" si="306"/>
        <v>0</v>
      </c>
      <c r="T551" s="355">
        <f t="shared" si="306"/>
        <v>0</v>
      </c>
      <c r="U551" s="355">
        <f t="shared" si="306"/>
        <v>0</v>
      </c>
      <c r="V551" s="355">
        <f t="shared" si="306"/>
        <v>0</v>
      </c>
      <c r="W551" s="355">
        <f t="shared" si="306"/>
        <v>0</v>
      </c>
      <c r="X551" s="355">
        <f t="shared" si="306"/>
        <v>0</v>
      </c>
      <c r="Y551" s="355">
        <f t="shared" si="306"/>
        <v>0</v>
      </c>
      <c r="Z551" s="355">
        <f t="shared" si="306"/>
        <v>0</v>
      </c>
      <c r="AA551" s="355">
        <f t="shared" si="306"/>
        <v>0</v>
      </c>
      <c r="AB551" s="355">
        <f t="shared" si="306"/>
        <v>0</v>
      </c>
      <c r="AC551" s="355">
        <f t="shared" si="306"/>
        <v>0</v>
      </c>
      <c r="AD551" s="355">
        <f t="shared" si="306"/>
        <v>0</v>
      </c>
      <c r="AE551" s="355">
        <f t="shared" si="304"/>
        <v>1100</v>
      </c>
      <c r="AF551" s="115"/>
    </row>
    <row r="552" spans="2:39" s="59" customFormat="1" ht="14.4" thickBot="1" x14ac:dyDescent="0.3">
      <c r="B552" s="84"/>
      <c r="C552" s="85"/>
      <c r="D552" s="93" t="s">
        <v>215</v>
      </c>
      <c r="E552" s="93"/>
      <c r="F552" s="86"/>
      <c r="G552" s="86"/>
      <c r="H552" s="507"/>
      <c r="I552" s="507"/>
      <c r="J552" s="653">
        <f>SUM(I553:I567)</f>
        <v>1470.8005000000001</v>
      </c>
      <c r="K552" s="356">
        <f t="shared" ref="K552:AE552" si="307">SUM(K553:K567)</f>
        <v>200.13319999999996</v>
      </c>
      <c r="L552" s="356">
        <f t="shared" si="307"/>
        <v>104.21804000000002</v>
      </c>
      <c r="M552" s="356">
        <f t="shared" si="307"/>
        <v>104.21804000000002</v>
      </c>
      <c r="N552" s="356">
        <f t="shared" si="307"/>
        <v>113.66192000000001</v>
      </c>
      <c r="O552" s="356">
        <f t="shared" si="307"/>
        <v>117.14848000000001</v>
      </c>
      <c r="P552" s="356">
        <f t="shared" si="307"/>
        <v>94.774160000000009</v>
      </c>
      <c r="Q552" s="356">
        <f t="shared" si="307"/>
        <v>96.665600000000012</v>
      </c>
      <c r="R552" s="356">
        <f t="shared" si="307"/>
        <v>78.888220000000018</v>
      </c>
      <c r="S552" s="356">
        <f t="shared" si="307"/>
        <v>86.440660000000008</v>
      </c>
      <c r="T552" s="356">
        <f t="shared" si="307"/>
        <v>95.884540000000015</v>
      </c>
      <c r="U552" s="356">
        <f t="shared" si="307"/>
        <v>40.33164</v>
      </c>
      <c r="V552" s="356">
        <f t="shared" si="307"/>
        <v>30.887760000000004</v>
      </c>
      <c r="W552" s="356">
        <f t="shared" si="307"/>
        <v>36.555419999999998</v>
      </c>
      <c r="X552" s="356">
        <f t="shared" si="307"/>
        <v>40.33164</v>
      </c>
      <c r="Y552" s="356">
        <f t="shared" si="307"/>
        <v>40.33164</v>
      </c>
      <c r="Z552" s="356">
        <f t="shared" si="307"/>
        <v>30.887760000000004</v>
      </c>
      <c r="AA552" s="356">
        <f t="shared" si="307"/>
        <v>30.887760000000004</v>
      </c>
      <c r="AB552" s="356">
        <f t="shared" si="307"/>
        <v>45.999300000000005</v>
      </c>
      <c r="AC552" s="356">
        <f t="shared" si="307"/>
        <v>40.33164</v>
      </c>
      <c r="AD552" s="356">
        <f t="shared" si="307"/>
        <v>42.22308000000001</v>
      </c>
      <c r="AE552" s="356">
        <f t="shared" si="307"/>
        <v>1470.8005000000003</v>
      </c>
      <c r="AF552" s="115"/>
    </row>
    <row r="553" spans="2:39" s="59" customFormat="1" x14ac:dyDescent="0.3">
      <c r="B553" s="48">
        <f t="shared" ref="B553:D567" si="308">B65</f>
        <v>1</v>
      </c>
      <c r="C553" s="49">
        <f t="shared" si="308"/>
        <v>1</v>
      </c>
      <c r="D553" s="1805" t="str">
        <f t="shared" si="308"/>
        <v>Limpieza áreas infectadas de marabú - Desbrozaso (Desbrozadora BMH 480)</v>
      </c>
      <c r="E553" s="1791"/>
      <c r="F553" s="686" t="str">
        <f t="shared" ref="F553:G567" si="309">F65</f>
        <v>hectárea</v>
      </c>
      <c r="G553" s="1357">
        <f t="shared" si="309"/>
        <v>1</v>
      </c>
      <c r="H553" s="431">
        <f>'2. Assumptions'!E166</f>
        <v>20</v>
      </c>
      <c r="I553" s="589">
        <f t="shared" ref="I553:I567" si="310">G553*H553</f>
        <v>20</v>
      </c>
      <c r="J553" s="1199"/>
      <c r="K553" s="355">
        <f t="shared" ref="K553:AD553" si="311">$I553*K65/$I65</f>
        <v>20</v>
      </c>
      <c r="L553" s="355">
        <f t="shared" si="311"/>
        <v>0</v>
      </c>
      <c r="M553" s="355">
        <f t="shared" si="311"/>
        <v>0</v>
      </c>
      <c r="N553" s="355">
        <f t="shared" si="311"/>
        <v>0</v>
      </c>
      <c r="O553" s="355">
        <f t="shared" si="311"/>
        <v>0</v>
      </c>
      <c r="P553" s="355">
        <f t="shared" si="311"/>
        <v>0</v>
      </c>
      <c r="Q553" s="355">
        <f t="shared" si="311"/>
        <v>0</v>
      </c>
      <c r="R553" s="355">
        <f t="shared" si="311"/>
        <v>0</v>
      </c>
      <c r="S553" s="355">
        <f t="shared" si="311"/>
        <v>0</v>
      </c>
      <c r="T553" s="355">
        <f t="shared" si="311"/>
        <v>0</v>
      </c>
      <c r="U553" s="355">
        <f t="shared" si="311"/>
        <v>0</v>
      </c>
      <c r="V553" s="355">
        <f t="shared" si="311"/>
        <v>0</v>
      </c>
      <c r="W553" s="355">
        <f t="shared" si="311"/>
        <v>0</v>
      </c>
      <c r="X553" s="355">
        <f t="shared" si="311"/>
        <v>0</v>
      </c>
      <c r="Y553" s="355">
        <f t="shared" si="311"/>
        <v>0</v>
      </c>
      <c r="Z553" s="355">
        <f t="shared" si="311"/>
        <v>0</v>
      </c>
      <c r="AA553" s="355">
        <f t="shared" si="311"/>
        <v>0</v>
      </c>
      <c r="AB553" s="355">
        <f t="shared" si="311"/>
        <v>0</v>
      </c>
      <c r="AC553" s="355">
        <f t="shared" si="311"/>
        <v>0</v>
      </c>
      <c r="AD553" s="355">
        <f t="shared" si="311"/>
        <v>0</v>
      </c>
      <c r="AE553" s="355">
        <f t="shared" ref="AE553:AE567" si="312">SUM(K553:AD553)</f>
        <v>20</v>
      </c>
      <c r="AF553" s="115"/>
    </row>
    <row r="554" spans="2:39" s="59" customFormat="1" x14ac:dyDescent="0.3">
      <c r="B554" s="48">
        <f t="shared" si="308"/>
        <v>1</v>
      </c>
      <c r="C554" s="49">
        <f t="shared" si="308"/>
        <v>1</v>
      </c>
      <c r="D554" s="1805" t="str">
        <f t="shared" si="308"/>
        <v>Limpieza áreas infectadas de marabú - Astilladora (Rotovator RT 400)</v>
      </c>
      <c r="E554" s="1791"/>
      <c r="F554" s="686" t="str">
        <f t="shared" si="309"/>
        <v>hectárea</v>
      </c>
      <c r="G554" s="1358">
        <f t="shared" si="309"/>
        <v>1</v>
      </c>
      <c r="H554" s="431">
        <f>'2. Assumptions'!E167</f>
        <v>20</v>
      </c>
      <c r="I554" s="589">
        <f t="shared" si="310"/>
        <v>20</v>
      </c>
      <c r="J554" s="1349"/>
      <c r="K554" s="355">
        <f t="shared" ref="K554:AD554" si="313">$I554*K66/$I66</f>
        <v>20</v>
      </c>
      <c r="L554" s="355">
        <f t="shared" si="313"/>
        <v>0</v>
      </c>
      <c r="M554" s="355">
        <f t="shared" si="313"/>
        <v>0</v>
      </c>
      <c r="N554" s="355">
        <f t="shared" si="313"/>
        <v>0</v>
      </c>
      <c r="O554" s="355">
        <f t="shared" si="313"/>
        <v>0</v>
      </c>
      <c r="P554" s="355">
        <f t="shared" si="313"/>
        <v>0</v>
      </c>
      <c r="Q554" s="355">
        <f t="shared" si="313"/>
        <v>0</v>
      </c>
      <c r="R554" s="355">
        <f t="shared" si="313"/>
        <v>0</v>
      </c>
      <c r="S554" s="355">
        <f t="shared" si="313"/>
        <v>0</v>
      </c>
      <c r="T554" s="355">
        <f t="shared" si="313"/>
        <v>0</v>
      </c>
      <c r="U554" s="355">
        <f t="shared" si="313"/>
        <v>0</v>
      </c>
      <c r="V554" s="355">
        <f t="shared" si="313"/>
        <v>0</v>
      </c>
      <c r="W554" s="355">
        <f t="shared" si="313"/>
        <v>0</v>
      </c>
      <c r="X554" s="355">
        <f t="shared" si="313"/>
        <v>0</v>
      </c>
      <c r="Y554" s="355">
        <f t="shared" si="313"/>
        <v>0</v>
      </c>
      <c r="Z554" s="355">
        <f t="shared" si="313"/>
        <v>0</v>
      </c>
      <c r="AA554" s="355">
        <f t="shared" si="313"/>
        <v>0</v>
      </c>
      <c r="AB554" s="355">
        <f t="shared" si="313"/>
        <v>0</v>
      </c>
      <c r="AC554" s="355">
        <f t="shared" si="313"/>
        <v>0</v>
      </c>
      <c r="AD554" s="355">
        <f t="shared" si="313"/>
        <v>0</v>
      </c>
      <c r="AE554" s="355">
        <f t="shared" si="312"/>
        <v>20</v>
      </c>
      <c r="AF554" s="115"/>
    </row>
    <row r="555" spans="2:39" s="59" customFormat="1" x14ac:dyDescent="0.3">
      <c r="B555" s="48">
        <f t="shared" si="308"/>
        <v>1</v>
      </c>
      <c r="C555" s="49">
        <f t="shared" si="308"/>
        <v>1</v>
      </c>
      <c r="D555" s="1805" t="str">
        <f t="shared" si="308"/>
        <v>Preparacion de suelo -  Subsolado (Subsolador de 3 organos)</v>
      </c>
      <c r="E555" s="1791"/>
      <c r="F555" s="686" t="str">
        <f t="shared" si="309"/>
        <v>hectárea</v>
      </c>
      <c r="G555" s="1358">
        <f t="shared" si="309"/>
        <v>1</v>
      </c>
      <c r="H555" s="431">
        <f>'2. Assumptions'!E168</f>
        <v>16.332999999999998</v>
      </c>
      <c r="I555" s="589">
        <f t="shared" si="310"/>
        <v>16.332999999999998</v>
      </c>
      <c r="J555" s="1349"/>
      <c r="K555" s="355">
        <f t="shared" ref="K555:AD555" si="314">$I555*K67/$I67</f>
        <v>16.332999999999998</v>
      </c>
      <c r="L555" s="355">
        <f t="shared" si="314"/>
        <v>0</v>
      </c>
      <c r="M555" s="355">
        <f t="shared" si="314"/>
        <v>0</v>
      </c>
      <c r="N555" s="355">
        <f t="shared" si="314"/>
        <v>0</v>
      </c>
      <c r="O555" s="355">
        <f t="shared" si="314"/>
        <v>0</v>
      </c>
      <c r="P555" s="355">
        <f t="shared" si="314"/>
        <v>0</v>
      </c>
      <c r="Q555" s="355">
        <f t="shared" si="314"/>
        <v>0</v>
      </c>
      <c r="R555" s="355">
        <f t="shared" si="314"/>
        <v>0</v>
      </c>
      <c r="S555" s="355">
        <f t="shared" si="314"/>
        <v>0</v>
      </c>
      <c r="T555" s="355">
        <f t="shared" si="314"/>
        <v>0</v>
      </c>
      <c r="U555" s="355">
        <f t="shared" si="314"/>
        <v>0</v>
      </c>
      <c r="V555" s="355">
        <f t="shared" si="314"/>
        <v>0</v>
      </c>
      <c r="W555" s="355">
        <f t="shared" si="314"/>
        <v>0</v>
      </c>
      <c r="X555" s="355">
        <f t="shared" si="314"/>
        <v>0</v>
      </c>
      <c r="Y555" s="355">
        <f t="shared" si="314"/>
        <v>0</v>
      </c>
      <c r="Z555" s="355">
        <f t="shared" si="314"/>
        <v>0</v>
      </c>
      <c r="AA555" s="355">
        <f t="shared" si="314"/>
        <v>0</v>
      </c>
      <c r="AB555" s="355">
        <f t="shared" si="314"/>
        <v>0</v>
      </c>
      <c r="AC555" s="355">
        <f t="shared" si="314"/>
        <v>0</v>
      </c>
      <c r="AD555" s="355">
        <f t="shared" si="314"/>
        <v>0</v>
      </c>
      <c r="AE555" s="355">
        <f t="shared" si="312"/>
        <v>16.332999999999998</v>
      </c>
      <c r="AF555" s="115"/>
    </row>
    <row r="556" spans="2:39" s="59" customFormat="1" x14ac:dyDescent="0.3">
      <c r="B556" s="48">
        <f t="shared" si="308"/>
        <v>1</v>
      </c>
      <c r="C556" s="49">
        <f t="shared" si="308"/>
        <v>1</v>
      </c>
      <c r="D556" s="1805" t="str">
        <f t="shared" si="308"/>
        <v>Preparacion de suelo -  Roturado (Multiarado)</v>
      </c>
      <c r="E556" s="1791"/>
      <c r="F556" s="686" t="str">
        <f t="shared" si="309"/>
        <v>hectárea</v>
      </c>
      <c r="G556" s="1358">
        <f t="shared" si="309"/>
        <v>1</v>
      </c>
      <c r="H556" s="431">
        <f>'2. Assumptions'!E169</f>
        <v>16.332999999999998</v>
      </c>
      <c r="I556" s="589">
        <f t="shared" si="310"/>
        <v>16.332999999999998</v>
      </c>
      <c r="J556" s="1349"/>
      <c r="K556" s="355">
        <f t="shared" ref="K556:AD556" si="315">$I556*K68/$I68</f>
        <v>16.332999999999998</v>
      </c>
      <c r="L556" s="355">
        <f t="shared" si="315"/>
        <v>0</v>
      </c>
      <c r="M556" s="355">
        <f t="shared" si="315"/>
        <v>0</v>
      </c>
      <c r="N556" s="355">
        <f t="shared" si="315"/>
        <v>0</v>
      </c>
      <c r="O556" s="355">
        <f t="shared" si="315"/>
        <v>0</v>
      </c>
      <c r="P556" s="355">
        <f t="shared" si="315"/>
        <v>0</v>
      </c>
      <c r="Q556" s="355">
        <f t="shared" si="315"/>
        <v>0</v>
      </c>
      <c r="R556" s="355">
        <f t="shared" si="315"/>
        <v>0</v>
      </c>
      <c r="S556" s="355">
        <f t="shared" si="315"/>
        <v>0</v>
      </c>
      <c r="T556" s="355">
        <f t="shared" si="315"/>
        <v>0</v>
      </c>
      <c r="U556" s="355">
        <f t="shared" si="315"/>
        <v>0</v>
      </c>
      <c r="V556" s="355">
        <f t="shared" si="315"/>
        <v>0</v>
      </c>
      <c r="W556" s="355">
        <f t="shared" si="315"/>
        <v>0</v>
      </c>
      <c r="X556" s="355">
        <f t="shared" si="315"/>
        <v>0</v>
      </c>
      <c r="Y556" s="355">
        <f t="shared" si="315"/>
        <v>0</v>
      </c>
      <c r="Z556" s="355">
        <f t="shared" si="315"/>
        <v>0</v>
      </c>
      <c r="AA556" s="355">
        <f t="shared" si="315"/>
        <v>0</v>
      </c>
      <c r="AB556" s="355">
        <f t="shared" si="315"/>
        <v>0</v>
      </c>
      <c r="AC556" s="355">
        <f t="shared" si="315"/>
        <v>0</v>
      </c>
      <c r="AD556" s="355">
        <f t="shared" si="315"/>
        <v>0</v>
      </c>
      <c r="AE556" s="355">
        <f t="shared" si="312"/>
        <v>16.332999999999998</v>
      </c>
      <c r="AF556" s="115"/>
    </row>
    <row r="557" spans="2:39" s="59" customFormat="1" x14ac:dyDescent="0.3">
      <c r="B557" s="48">
        <f t="shared" si="308"/>
        <v>1</v>
      </c>
      <c r="C557" s="49">
        <f t="shared" si="308"/>
        <v>1</v>
      </c>
      <c r="D557" s="1805" t="str">
        <f t="shared" si="308"/>
        <v>Preparacion de suelo -  Alistamiento (Tillers Cultivador)</v>
      </c>
      <c r="E557" s="1791"/>
      <c r="F557" s="686" t="str">
        <f t="shared" si="309"/>
        <v>hectárea</v>
      </c>
      <c r="G557" s="1358">
        <f t="shared" si="309"/>
        <v>1</v>
      </c>
      <c r="H557" s="431">
        <f>'2. Assumptions'!E170</f>
        <v>16.332999999999998</v>
      </c>
      <c r="I557" s="589">
        <f t="shared" si="310"/>
        <v>16.332999999999998</v>
      </c>
      <c r="J557" s="1349"/>
      <c r="K557" s="355">
        <f t="shared" ref="K557:AD557" si="316">$I557*K69/$I69</f>
        <v>16.332999999999998</v>
      </c>
      <c r="L557" s="355">
        <f t="shared" si="316"/>
        <v>0</v>
      </c>
      <c r="M557" s="355">
        <f t="shared" si="316"/>
        <v>0</v>
      </c>
      <c r="N557" s="355">
        <f t="shared" si="316"/>
        <v>0</v>
      </c>
      <c r="O557" s="355">
        <f t="shared" si="316"/>
        <v>0</v>
      </c>
      <c r="P557" s="355">
        <f t="shared" si="316"/>
        <v>0</v>
      </c>
      <c r="Q557" s="355">
        <f t="shared" si="316"/>
        <v>0</v>
      </c>
      <c r="R557" s="355">
        <f t="shared" si="316"/>
        <v>0</v>
      </c>
      <c r="S557" s="355">
        <f t="shared" si="316"/>
        <v>0</v>
      </c>
      <c r="T557" s="355">
        <f t="shared" si="316"/>
        <v>0</v>
      </c>
      <c r="U557" s="355">
        <f t="shared" si="316"/>
        <v>0</v>
      </c>
      <c r="V557" s="355">
        <f t="shared" si="316"/>
        <v>0</v>
      </c>
      <c r="W557" s="355">
        <f t="shared" si="316"/>
        <v>0</v>
      </c>
      <c r="X557" s="355">
        <f t="shared" si="316"/>
        <v>0</v>
      </c>
      <c r="Y557" s="355">
        <f t="shared" si="316"/>
        <v>0</v>
      </c>
      <c r="Z557" s="355">
        <f t="shared" si="316"/>
        <v>0</v>
      </c>
      <c r="AA557" s="355">
        <f t="shared" si="316"/>
        <v>0</v>
      </c>
      <c r="AB557" s="355">
        <f t="shared" si="316"/>
        <v>0</v>
      </c>
      <c r="AC557" s="355">
        <f t="shared" si="316"/>
        <v>0</v>
      </c>
      <c r="AD557" s="355">
        <f t="shared" si="316"/>
        <v>0</v>
      </c>
      <c r="AE557" s="355">
        <f t="shared" si="312"/>
        <v>16.332999999999998</v>
      </c>
      <c r="AF557" s="115"/>
    </row>
    <row r="558" spans="2:39" s="59" customFormat="1" x14ac:dyDescent="0.3">
      <c r="B558" s="48">
        <f t="shared" si="308"/>
        <v>1</v>
      </c>
      <c r="C558" s="49">
        <f t="shared" si="308"/>
        <v>1</v>
      </c>
      <c r="D558" s="1805" t="str">
        <f t="shared" si="308"/>
        <v>Plantacion - Surcado - Surcado (Surcadro de 3 organos)</v>
      </c>
      <c r="E558" s="1791"/>
      <c r="F558" s="686" t="str">
        <f t="shared" si="309"/>
        <v>hectárea</v>
      </c>
      <c r="G558" s="1358">
        <f t="shared" si="309"/>
        <v>0.5</v>
      </c>
      <c r="H558" s="431">
        <f>'2. Assumptions'!E177</f>
        <v>12</v>
      </c>
      <c r="I558" s="589">
        <f t="shared" si="310"/>
        <v>6</v>
      </c>
      <c r="J558" s="1349"/>
      <c r="K558" s="355">
        <f t="shared" ref="K558:AD558" si="317">$I558*K70/$I70</f>
        <v>6</v>
      </c>
      <c r="L558" s="355">
        <f t="shared" si="317"/>
        <v>0</v>
      </c>
      <c r="M558" s="355">
        <f t="shared" si="317"/>
        <v>0</v>
      </c>
      <c r="N558" s="355">
        <f t="shared" si="317"/>
        <v>0</v>
      </c>
      <c r="O558" s="355">
        <f t="shared" si="317"/>
        <v>0</v>
      </c>
      <c r="P558" s="355">
        <f t="shared" si="317"/>
        <v>0</v>
      </c>
      <c r="Q558" s="355">
        <f t="shared" si="317"/>
        <v>0</v>
      </c>
      <c r="R558" s="355">
        <f t="shared" si="317"/>
        <v>0</v>
      </c>
      <c r="S558" s="355">
        <f t="shared" si="317"/>
        <v>0</v>
      </c>
      <c r="T558" s="355">
        <f t="shared" si="317"/>
        <v>0</v>
      </c>
      <c r="U558" s="355">
        <f t="shared" si="317"/>
        <v>0</v>
      </c>
      <c r="V558" s="355">
        <f t="shared" si="317"/>
        <v>0</v>
      </c>
      <c r="W558" s="355">
        <f t="shared" si="317"/>
        <v>0</v>
      </c>
      <c r="X558" s="355">
        <f t="shared" si="317"/>
        <v>0</v>
      </c>
      <c r="Y558" s="355">
        <f t="shared" si="317"/>
        <v>0</v>
      </c>
      <c r="Z558" s="355">
        <f t="shared" si="317"/>
        <v>0</v>
      </c>
      <c r="AA558" s="355">
        <f t="shared" si="317"/>
        <v>0</v>
      </c>
      <c r="AB558" s="355">
        <f t="shared" si="317"/>
        <v>0</v>
      </c>
      <c r="AC558" s="355">
        <f t="shared" si="317"/>
        <v>0</v>
      </c>
      <c r="AD558" s="355">
        <f t="shared" si="317"/>
        <v>0</v>
      </c>
      <c r="AE558" s="355">
        <f t="shared" si="312"/>
        <v>6</v>
      </c>
      <c r="AF558" s="115"/>
    </row>
    <row r="559" spans="2:39" s="59" customFormat="1" x14ac:dyDescent="0.3">
      <c r="B559" s="48">
        <f t="shared" si="308"/>
        <v>1</v>
      </c>
      <c r="C559" s="49">
        <f t="shared" si="308"/>
        <v>1</v>
      </c>
      <c r="D559" s="1805" t="str">
        <f t="shared" si="308"/>
        <v>Plantacion - Ahoyado (Barrenador) - Especies forestales y frutales</v>
      </c>
      <c r="E559" s="1791"/>
      <c r="F559" s="686" t="str">
        <f t="shared" si="309"/>
        <v>hectárea</v>
      </c>
      <c r="G559" s="1358">
        <f t="shared" si="309"/>
        <v>1</v>
      </c>
      <c r="H559" s="431">
        <f>'2. Assumptions'!E172</f>
        <v>23.332999999999998</v>
      </c>
      <c r="I559" s="589">
        <f t="shared" si="310"/>
        <v>23.332999999999998</v>
      </c>
      <c r="J559" s="1349"/>
      <c r="K559" s="355">
        <f t="shared" ref="K559:AD559" si="318">$I559*K71/$I71</f>
        <v>23.332999999999998</v>
      </c>
      <c r="L559" s="355">
        <f t="shared" si="318"/>
        <v>0</v>
      </c>
      <c r="M559" s="355">
        <f t="shared" si="318"/>
        <v>0</v>
      </c>
      <c r="N559" s="355">
        <f t="shared" si="318"/>
        <v>0</v>
      </c>
      <c r="O559" s="355">
        <f t="shared" si="318"/>
        <v>0</v>
      </c>
      <c r="P559" s="355">
        <f t="shared" si="318"/>
        <v>0</v>
      </c>
      <c r="Q559" s="355">
        <f t="shared" si="318"/>
        <v>0</v>
      </c>
      <c r="R559" s="355">
        <f t="shared" si="318"/>
        <v>0</v>
      </c>
      <c r="S559" s="355">
        <f t="shared" si="318"/>
        <v>0</v>
      </c>
      <c r="T559" s="355">
        <f t="shared" si="318"/>
        <v>0</v>
      </c>
      <c r="U559" s="355">
        <f t="shared" si="318"/>
        <v>0</v>
      </c>
      <c r="V559" s="355">
        <f t="shared" si="318"/>
        <v>0</v>
      </c>
      <c r="W559" s="355">
        <f t="shared" si="318"/>
        <v>0</v>
      </c>
      <c r="X559" s="355">
        <f t="shared" si="318"/>
        <v>0</v>
      </c>
      <c r="Y559" s="355">
        <f t="shared" si="318"/>
        <v>0</v>
      </c>
      <c r="Z559" s="355">
        <f t="shared" si="318"/>
        <v>0</v>
      </c>
      <c r="AA559" s="355">
        <f t="shared" si="318"/>
        <v>0</v>
      </c>
      <c r="AB559" s="355">
        <f t="shared" si="318"/>
        <v>0</v>
      </c>
      <c r="AC559" s="355">
        <f t="shared" si="318"/>
        <v>0</v>
      </c>
      <c r="AD559" s="355">
        <f t="shared" si="318"/>
        <v>0</v>
      </c>
      <c r="AE559" s="355">
        <f t="shared" si="312"/>
        <v>23.332999999999998</v>
      </c>
      <c r="AF559" s="115"/>
    </row>
    <row r="560" spans="2:39" s="59" customFormat="1" x14ac:dyDescent="0.25">
      <c r="B560" s="48">
        <f t="shared" si="308"/>
        <v>0</v>
      </c>
      <c r="C560" s="49">
        <f t="shared" si="308"/>
        <v>0</v>
      </c>
      <c r="D560" s="1805" t="str">
        <f t="shared" si="308"/>
        <v>Plantacion - Siembra - Cultivos varios - Sembradora (maiz y frijol)</v>
      </c>
      <c r="E560" s="1791"/>
      <c r="F560" s="686" t="str">
        <f t="shared" si="309"/>
        <v>hectárea</v>
      </c>
      <c r="G560" s="1358">
        <f t="shared" si="309"/>
        <v>5</v>
      </c>
      <c r="H560" s="431">
        <f>'2. Assumptions'!E174</f>
        <v>16.667000000000002</v>
      </c>
      <c r="I560" s="589">
        <f t="shared" si="310"/>
        <v>83.335000000000008</v>
      </c>
      <c r="J560" s="1349"/>
      <c r="K560" s="355">
        <f t="shared" ref="K560:AD560" si="319">$I560*K72/$I72</f>
        <v>8.3335000000000008</v>
      </c>
      <c r="L560" s="355">
        <f t="shared" si="319"/>
        <v>8.3335000000000008</v>
      </c>
      <c r="M560" s="355">
        <f t="shared" si="319"/>
        <v>8.3335000000000008</v>
      </c>
      <c r="N560" s="355">
        <f t="shared" si="319"/>
        <v>8.3335000000000008</v>
      </c>
      <c r="O560" s="355">
        <f t="shared" si="319"/>
        <v>8.3335000000000008</v>
      </c>
      <c r="P560" s="355">
        <f t="shared" si="319"/>
        <v>8.3335000000000008</v>
      </c>
      <c r="Q560" s="355">
        <f t="shared" si="319"/>
        <v>8.3335000000000008</v>
      </c>
      <c r="R560" s="355">
        <f t="shared" si="319"/>
        <v>8.3335000000000008</v>
      </c>
      <c r="S560" s="355">
        <f t="shared" si="319"/>
        <v>8.3335000000000008</v>
      </c>
      <c r="T560" s="355">
        <f t="shared" si="319"/>
        <v>8.3335000000000008</v>
      </c>
      <c r="U560" s="355">
        <f t="shared" si="319"/>
        <v>0</v>
      </c>
      <c r="V560" s="355">
        <f t="shared" si="319"/>
        <v>0</v>
      </c>
      <c r="W560" s="355">
        <f t="shared" si="319"/>
        <v>0</v>
      </c>
      <c r="X560" s="355">
        <f t="shared" si="319"/>
        <v>0</v>
      </c>
      <c r="Y560" s="355">
        <f t="shared" si="319"/>
        <v>0</v>
      </c>
      <c r="Z560" s="355">
        <f t="shared" si="319"/>
        <v>0</v>
      </c>
      <c r="AA560" s="355">
        <f t="shared" si="319"/>
        <v>0</v>
      </c>
      <c r="AB560" s="355">
        <f t="shared" si="319"/>
        <v>0</v>
      </c>
      <c r="AC560" s="355">
        <f t="shared" si="319"/>
        <v>0</v>
      </c>
      <c r="AD560" s="355">
        <f t="shared" si="319"/>
        <v>0</v>
      </c>
      <c r="AE560" s="355">
        <f t="shared" si="312"/>
        <v>83.335000000000008</v>
      </c>
      <c r="AF560" s="115"/>
      <c r="AG560" s="115"/>
      <c r="AM560" s="1"/>
    </row>
    <row r="561" spans="2:39" s="59" customFormat="1" x14ac:dyDescent="0.25">
      <c r="B561" s="48">
        <f t="shared" si="308"/>
        <v>1</v>
      </c>
      <c r="C561" s="49">
        <f t="shared" si="308"/>
        <v>1</v>
      </c>
      <c r="D561" s="1805" t="str">
        <f t="shared" si="308"/>
        <v>Plantacion - Transporte insumos y materiales (Trailer tribasculante  de 7 toneladas)</v>
      </c>
      <c r="E561" s="1791"/>
      <c r="F561" s="686" t="str">
        <f t="shared" si="309"/>
        <v>kilometro</v>
      </c>
      <c r="G561" s="1358">
        <f t="shared" si="309"/>
        <v>1134</v>
      </c>
      <c r="H561" s="431">
        <f>'2. Assumptions'!E173</f>
        <v>0.33300000000000002</v>
      </c>
      <c r="I561" s="589">
        <f t="shared" si="310"/>
        <v>377.62200000000001</v>
      </c>
      <c r="J561" s="1349"/>
      <c r="K561" s="355">
        <f t="shared" ref="K561:AD561" si="320">$I561*K73/$I73</f>
        <v>37.7622</v>
      </c>
      <c r="L561" s="355">
        <f t="shared" si="320"/>
        <v>30.209760000000003</v>
      </c>
      <c r="M561" s="355">
        <f t="shared" si="320"/>
        <v>30.209760000000003</v>
      </c>
      <c r="N561" s="355">
        <f t="shared" si="320"/>
        <v>33.985979999999998</v>
      </c>
      <c r="O561" s="355">
        <f t="shared" si="320"/>
        <v>26.433540000000001</v>
      </c>
      <c r="P561" s="355">
        <f t="shared" si="320"/>
        <v>26.433540000000001</v>
      </c>
      <c r="Q561" s="355">
        <f t="shared" si="320"/>
        <v>22.657320000000002</v>
      </c>
      <c r="R561" s="355">
        <f t="shared" si="320"/>
        <v>18.8811</v>
      </c>
      <c r="S561" s="355">
        <f t="shared" si="320"/>
        <v>26.433540000000001</v>
      </c>
      <c r="T561" s="355">
        <f t="shared" si="320"/>
        <v>30.209760000000003</v>
      </c>
      <c r="U561" s="355">
        <f t="shared" si="320"/>
        <v>11.328660000000001</v>
      </c>
      <c r="V561" s="355">
        <f t="shared" si="320"/>
        <v>7.5524400000000007</v>
      </c>
      <c r="W561" s="355">
        <f t="shared" si="320"/>
        <v>7.5524400000000007</v>
      </c>
      <c r="X561" s="355">
        <f t="shared" si="320"/>
        <v>11.328660000000001</v>
      </c>
      <c r="Y561" s="355">
        <f t="shared" si="320"/>
        <v>11.328660000000001</v>
      </c>
      <c r="Z561" s="355">
        <f t="shared" si="320"/>
        <v>7.5524400000000007</v>
      </c>
      <c r="AA561" s="355">
        <f t="shared" si="320"/>
        <v>7.5524400000000007</v>
      </c>
      <c r="AB561" s="355">
        <f t="shared" si="320"/>
        <v>11.328660000000001</v>
      </c>
      <c r="AC561" s="355">
        <f t="shared" si="320"/>
        <v>11.328660000000001</v>
      </c>
      <c r="AD561" s="355">
        <f t="shared" si="320"/>
        <v>7.5524400000000007</v>
      </c>
      <c r="AE561" s="355">
        <f t="shared" si="312"/>
        <v>377.62200000000001</v>
      </c>
      <c r="AF561" s="115"/>
      <c r="AG561" s="1"/>
      <c r="AH561" s="1"/>
      <c r="AI561" s="127"/>
      <c r="AJ561" s="1"/>
      <c r="AK561" s="1"/>
      <c r="AL561" s="1"/>
      <c r="AM561" s="1"/>
    </row>
    <row r="562" spans="2:39" x14ac:dyDescent="0.25">
      <c r="B562" s="48">
        <f t="shared" si="308"/>
        <v>0</v>
      </c>
      <c r="C562" s="49">
        <f t="shared" si="308"/>
        <v>0</v>
      </c>
      <c r="D562" s="1805" t="str">
        <f t="shared" si="308"/>
        <v>Atenciones Culturales - Fertilizacion - Aplicación de Biofertilizante - (Asperjadora integral de 400 litros)</v>
      </c>
      <c r="E562" s="1791"/>
      <c r="F562" s="686" t="str">
        <f t="shared" si="309"/>
        <v>hectárea</v>
      </c>
      <c r="G562" s="1358">
        <f t="shared" si="309"/>
        <v>3.5</v>
      </c>
      <c r="H562" s="410">
        <f>'2. Assumptions'!E175</f>
        <v>16.667000000000002</v>
      </c>
      <c r="I562" s="589">
        <f t="shared" si="310"/>
        <v>58.334500000000006</v>
      </c>
      <c r="J562" s="1193"/>
      <c r="K562" s="355">
        <f t="shared" ref="K562:AD562" si="321">$I562*K74/$I74</f>
        <v>8.3335000000000008</v>
      </c>
      <c r="L562" s="355">
        <f t="shared" si="321"/>
        <v>8.3335000000000008</v>
      </c>
      <c r="M562" s="355">
        <f t="shared" si="321"/>
        <v>8.3335000000000008</v>
      </c>
      <c r="N562" s="355">
        <f t="shared" si="321"/>
        <v>8.3335000000000008</v>
      </c>
      <c r="O562" s="355">
        <f t="shared" si="321"/>
        <v>8.3335000000000008</v>
      </c>
      <c r="P562" s="355">
        <f t="shared" si="321"/>
        <v>8.3335000000000008</v>
      </c>
      <c r="Q562" s="355">
        <f t="shared" si="321"/>
        <v>8.3335000000000008</v>
      </c>
      <c r="R562" s="355">
        <f t="shared" si="321"/>
        <v>0</v>
      </c>
      <c r="S562" s="355">
        <f t="shared" si="321"/>
        <v>0</v>
      </c>
      <c r="T562" s="355">
        <f t="shared" si="321"/>
        <v>0</v>
      </c>
      <c r="U562" s="355">
        <f t="shared" si="321"/>
        <v>0</v>
      </c>
      <c r="V562" s="355">
        <f t="shared" si="321"/>
        <v>0</v>
      </c>
      <c r="W562" s="355">
        <f t="shared" si="321"/>
        <v>0</v>
      </c>
      <c r="X562" s="355">
        <f t="shared" si="321"/>
        <v>0</v>
      </c>
      <c r="Y562" s="355">
        <f t="shared" si="321"/>
        <v>0</v>
      </c>
      <c r="Z562" s="355">
        <f t="shared" si="321"/>
        <v>0</v>
      </c>
      <c r="AA562" s="355">
        <f t="shared" si="321"/>
        <v>0</v>
      </c>
      <c r="AB562" s="355">
        <f t="shared" si="321"/>
        <v>0</v>
      </c>
      <c r="AC562" s="355">
        <f t="shared" si="321"/>
        <v>0</v>
      </c>
      <c r="AD562" s="355">
        <f t="shared" si="321"/>
        <v>0</v>
      </c>
      <c r="AE562" s="355">
        <f t="shared" si="312"/>
        <v>58.334500000000006</v>
      </c>
      <c r="AF562" s="115"/>
    </row>
    <row r="563" spans="2:39" x14ac:dyDescent="0.25">
      <c r="B563" s="48">
        <f t="shared" si="308"/>
        <v>0</v>
      </c>
      <c r="C563" s="49">
        <f t="shared" si="308"/>
        <v>0</v>
      </c>
      <c r="D563" s="1805" t="str">
        <f t="shared" si="308"/>
        <v>Atenciones Culturales - Establecimiento de trochas corta fuego -  Astilladora (Rotovator RT 400)</v>
      </c>
      <c r="E563" s="1791"/>
      <c r="F563" s="686" t="str">
        <f t="shared" si="309"/>
        <v>hectárea</v>
      </c>
      <c r="G563" s="1358">
        <f t="shared" si="309"/>
        <v>1</v>
      </c>
      <c r="H563" s="431">
        <f>'2. Assumptions'!E176</f>
        <v>16.332999999999998</v>
      </c>
      <c r="I563" s="589">
        <f t="shared" si="310"/>
        <v>16.332999999999998</v>
      </c>
      <c r="J563" s="1335"/>
      <c r="K563" s="355">
        <f t="shared" ref="K563:AD563" si="322">$I563*K75/$I75</f>
        <v>16.332999999999998</v>
      </c>
      <c r="L563" s="355">
        <f t="shared" si="322"/>
        <v>0</v>
      </c>
      <c r="M563" s="355">
        <f t="shared" si="322"/>
        <v>0</v>
      </c>
      <c r="N563" s="355">
        <f t="shared" si="322"/>
        <v>0</v>
      </c>
      <c r="O563" s="355">
        <f t="shared" si="322"/>
        <v>0</v>
      </c>
      <c r="P563" s="355">
        <f t="shared" si="322"/>
        <v>0</v>
      </c>
      <c r="Q563" s="355">
        <f t="shared" si="322"/>
        <v>0</v>
      </c>
      <c r="R563" s="355">
        <f t="shared" si="322"/>
        <v>0</v>
      </c>
      <c r="S563" s="355">
        <f t="shared" si="322"/>
        <v>0</v>
      </c>
      <c r="T563" s="355">
        <f t="shared" si="322"/>
        <v>0</v>
      </c>
      <c r="U563" s="355">
        <f t="shared" si="322"/>
        <v>0</v>
      </c>
      <c r="V563" s="355">
        <f t="shared" si="322"/>
        <v>0</v>
      </c>
      <c r="W563" s="355">
        <f t="shared" si="322"/>
        <v>0</v>
      </c>
      <c r="X563" s="355">
        <f t="shared" si="322"/>
        <v>0</v>
      </c>
      <c r="Y563" s="355">
        <f t="shared" si="322"/>
        <v>0</v>
      </c>
      <c r="Z563" s="355">
        <f t="shared" si="322"/>
        <v>0</v>
      </c>
      <c r="AA563" s="355">
        <f t="shared" si="322"/>
        <v>0</v>
      </c>
      <c r="AB563" s="355">
        <f t="shared" si="322"/>
        <v>0</v>
      </c>
      <c r="AC563" s="355">
        <f t="shared" si="322"/>
        <v>0</v>
      </c>
      <c r="AD563" s="355">
        <f t="shared" si="322"/>
        <v>0</v>
      </c>
      <c r="AE563" s="355">
        <f t="shared" si="312"/>
        <v>16.332999999999998</v>
      </c>
      <c r="AF563" s="115"/>
    </row>
    <row r="564" spans="2:39" x14ac:dyDescent="0.25">
      <c r="B564" s="48">
        <f t="shared" si="308"/>
        <v>1</v>
      </c>
      <c r="C564" s="49">
        <f t="shared" si="308"/>
        <v>1</v>
      </c>
      <c r="D564" s="1805" t="str">
        <f t="shared" si="308"/>
        <v>Atenciones Culturales - Mantenimiento de trochas corta fuego - Roturado (Multarado 6 en 1)</v>
      </c>
      <c r="E564" s="1791"/>
      <c r="F564" s="686" t="str">
        <f t="shared" si="309"/>
        <v>hectárea</v>
      </c>
      <c r="G564" s="1358">
        <f t="shared" si="309"/>
        <v>19</v>
      </c>
      <c r="H564" s="431">
        <f>'2. Assumptions'!E177</f>
        <v>12</v>
      </c>
      <c r="I564" s="589">
        <f t="shared" si="310"/>
        <v>228</v>
      </c>
      <c r="J564" s="1335"/>
      <c r="K564" s="355">
        <f t="shared" ref="K564:AD564" si="323">$I564*K76/$I76</f>
        <v>0</v>
      </c>
      <c r="L564" s="355">
        <f t="shared" si="323"/>
        <v>12</v>
      </c>
      <c r="M564" s="355">
        <f t="shared" si="323"/>
        <v>12</v>
      </c>
      <c r="N564" s="355">
        <f t="shared" si="323"/>
        <v>12</v>
      </c>
      <c r="O564" s="355">
        <f t="shared" si="323"/>
        <v>12</v>
      </c>
      <c r="P564" s="355">
        <f t="shared" si="323"/>
        <v>12</v>
      </c>
      <c r="Q564" s="355">
        <f t="shared" si="323"/>
        <v>12</v>
      </c>
      <c r="R564" s="355">
        <f t="shared" si="323"/>
        <v>12</v>
      </c>
      <c r="S564" s="355">
        <f t="shared" si="323"/>
        <v>12</v>
      </c>
      <c r="T564" s="355">
        <f t="shared" si="323"/>
        <v>12</v>
      </c>
      <c r="U564" s="355">
        <f t="shared" si="323"/>
        <v>12</v>
      </c>
      <c r="V564" s="355">
        <f t="shared" si="323"/>
        <v>12</v>
      </c>
      <c r="W564" s="355">
        <f t="shared" si="323"/>
        <v>12</v>
      </c>
      <c r="X564" s="355">
        <f t="shared" si="323"/>
        <v>12</v>
      </c>
      <c r="Y564" s="355">
        <f t="shared" si="323"/>
        <v>12</v>
      </c>
      <c r="Z564" s="355">
        <f t="shared" si="323"/>
        <v>12</v>
      </c>
      <c r="AA564" s="355">
        <f t="shared" si="323"/>
        <v>12</v>
      </c>
      <c r="AB564" s="355">
        <f t="shared" si="323"/>
        <v>12</v>
      </c>
      <c r="AC564" s="355">
        <f t="shared" si="323"/>
        <v>12</v>
      </c>
      <c r="AD564" s="355">
        <f t="shared" si="323"/>
        <v>12</v>
      </c>
      <c r="AE564" s="355">
        <f t="shared" si="312"/>
        <v>228</v>
      </c>
      <c r="AF564" s="115"/>
    </row>
    <row r="565" spans="2:39" x14ac:dyDescent="0.25">
      <c r="B565" s="48">
        <f t="shared" si="308"/>
        <v>2</v>
      </c>
      <c r="C565" s="49">
        <f t="shared" si="308"/>
        <v>10</v>
      </c>
      <c r="D565" s="1805" t="str">
        <f t="shared" si="308"/>
        <v>Cosecha - Transporte cosechas (Diesel secccion insumos)  (Trailer tribasculante  de 14 toneladas</v>
      </c>
      <c r="E565" s="1791"/>
      <c r="F565" s="686" t="str">
        <f t="shared" si="309"/>
        <v>kilometro</v>
      </c>
      <c r="G565" s="1358">
        <f t="shared" si="309"/>
        <v>1702</v>
      </c>
      <c r="H565" s="431">
        <f>'2. Assumptions'!E178</f>
        <v>0.33300000000000002</v>
      </c>
      <c r="I565" s="589">
        <f t="shared" si="310"/>
        <v>566.76600000000008</v>
      </c>
      <c r="J565" s="1335"/>
      <c r="K565" s="355">
        <f t="shared" ref="K565:AD565" si="324">$I565*K77/$I77</f>
        <v>0</v>
      </c>
      <c r="L565" s="355">
        <f t="shared" si="324"/>
        <v>45.341280000000012</v>
      </c>
      <c r="M565" s="355">
        <f t="shared" si="324"/>
        <v>45.341280000000012</v>
      </c>
      <c r="N565" s="355">
        <f t="shared" si="324"/>
        <v>51.008940000000003</v>
      </c>
      <c r="O565" s="355">
        <f t="shared" si="324"/>
        <v>51.008940000000003</v>
      </c>
      <c r="P565" s="355">
        <f t="shared" si="324"/>
        <v>39.673620000000007</v>
      </c>
      <c r="Q565" s="355">
        <f t="shared" si="324"/>
        <v>45.341280000000012</v>
      </c>
      <c r="R565" s="355">
        <f t="shared" si="324"/>
        <v>39.673620000000007</v>
      </c>
      <c r="S565" s="355">
        <f t="shared" si="324"/>
        <v>39.673620000000007</v>
      </c>
      <c r="T565" s="355">
        <f t="shared" si="324"/>
        <v>45.341280000000012</v>
      </c>
      <c r="U565" s="355">
        <f t="shared" si="324"/>
        <v>17.002980000000001</v>
      </c>
      <c r="V565" s="355">
        <f t="shared" si="324"/>
        <v>11.335320000000003</v>
      </c>
      <c r="W565" s="355">
        <f t="shared" si="324"/>
        <v>17.002980000000001</v>
      </c>
      <c r="X565" s="355">
        <f t="shared" si="324"/>
        <v>17.002980000000001</v>
      </c>
      <c r="Y565" s="355">
        <f t="shared" si="324"/>
        <v>17.002980000000001</v>
      </c>
      <c r="Z565" s="355">
        <f t="shared" si="324"/>
        <v>11.335320000000003</v>
      </c>
      <c r="AA565" s="355">
        <f t="shared" si="324"/>
        <v>11.335320000000003</v>
      </c>
      <c r="AB565" s="355">
        <f t="shared" si="324"/>
        <v>22.670640000000006</v>
      </c>
      <c r="AC565" s="355">
        <f t="shared" si="324"/>
        <v>17.002980000000001</v>
      </c>
      <c r="AD565" s="355">
        <f t="shared" si="324"/>
        <v>22.670640000000006</v>
      </c>
      <c r="AE565" s="355">
        <f t="shared" si="312"/>
        <v>566.76600000000019</v>
      </c>
      <c r="AF565" s="115"/>
    </row>
    <row r="566" spans="2:39" x14ac:dyDescent="0.25">
      <c r="B566" s="48">
        <f t="shared" si="308"/>
        <v>1</v>
      </c>
      <c r="C566" s="49">
        <f t="shared" si="308"/>
        <v>1</v>
      </c>
      <c r="D566" s="1805" t="str">
        <f t="shared" si="308"/>
        <v>Analisis de suelo - 3 muestras/ha.</v>
      </c>
      <c r="E566" s="1791"/>
      <c r="F566" s="686" t="str">
        <f t="shared" si="309"/>
        <v>hectárea</v>
      </c>
      <c r="G566" s="1358">
        <f t="shared" si="309"/>
        <v>2</v>
      </c>
      <c r="H566" s="431">
        <f>'2. Assumptions'!E181</f>
        <v>10</v>
      </c>
      <c r="I566" s="589">
        <f t="shared" si="310"/>
        <v>20</v>
      </c>
      <c r="J566" s="1335"/>
      <c r="K566" s="355">
        <f t="shared" ref="K566:AD566" si="325">$I566*K78/$I78</f>
        <v>10</v>
      </c>
      <c r="L566" s="355">
        <f t="shared" si="325"/>
        <v>0</v>
      </c>
      <c r="M566" s="355">
        <f t="shared" si="325"/>
        <v>0</v>
      </c>
      <c r="N566" s="355">
        <f t="shared" si="325"/>
        <v>0</v>
      </c>
      <c r="O566" s="355">
        <f t="shared" si="325"/>
        <v>10</v>
      </c>
      <c r="P566" s="355">
        <f t="shared" si="325"/>
        <v>0</v>
      </c>
      <c r="Q566" s="355">
        <f t="shared" si="325"/>
        <v>0</v>
      </c>
      <c r="R566" s="355">
        <f t="shared" si="325"/>
        <v>0</v>
      </c>
      <c r="S566" s="355">
        <f t="shared" si="325"/>
        <v>0</v>
      </c>
      <c r="T566" s="355">
        <f t="shared" si="325"/>
        <v>0</v>
      </c>
      <c r="U566" s="355">
        <f t="shared" si="325"/>
        <v>0</v>
      </c>
      <c r="V566" s="355">
        <f t="shared" si="325"/>
        <v>0</v>
      </c>
      <c r="W566" s="355">
        <f t="shared" si="325"/>
        <v>0</v>
      </c>
      <c r="X566" s="355">
        <f t="shared" si="325"/>
        <v>0</v>
      </c>
      <c r="Y566" s="355">
        <f t="shared" si="325"/>
        <v>0</v>
      </c>
      <c r="Z566" s="355">
        <f t="shared" si="325"/>
        <v>0</v>
      </c>
      <c r="AA566" s="355">
        <f t="shared" si="325"/>
        <v>0</v>
      </c>
      <c r="AB566" s="355">
        <f t="shared" si="325"/>
        <v>0</v>
      </c>
      <c r="AC566" s="355">
        <f t="shared" si="325"/>
        <v>0</v>
      </c>
      <c r="AD566" s="355">
        <f t="shared" si="325"/>
        <v>0</v>
      </c>
      <c r="AE566" s="355">
        <f t="shared" si="312"/>
        <v>20</v>
      </c>
      <c r="AF566" s="115"/>
    </row>
    <row r="567" spans="2:39" ht="14.4" thickBot="1" x14ac:dyDescent="0.3">
      <c r="B567" s="48">
        <f t="shared" si="308"/>
        <v>1</v>
      </c>
      <c r="C567" s="49">
        <f t="shared" si="308"/>
        <v>1</v>
      </c>
      <c r="D567" s="1805" t="str">
        <f t="shared" si="308"/>
        <v>Analisis de agua para riego</v>
      </c>
      <c r="E567" s="1791"/>
      <c r="F567" s="686" t="str">
        <f t="shared" si="309"/>
        <v>muestra</v>
      </c>
      <c r="G567" s="1358">
        <f t="shared" si="309"/>
        <v>2</v>
      </c>
      <c r="H567" s="431">
        <f>'2. Assumptions'!E182</f>
        <v>1.0389999999999999</v>
      </c>
      <c r="I567" s="589">
        <f t="shared" si="310"/>
        <v>2.0779999999999998</v>
      </c>
      <c r="J567" s="1336"/>
      <c r="K567" s="355">
        <f t="shared" ref="K567:AD567" si="326">$I567*K79/$I79</f>
        <v>1.0389999999999999</v>
      </c>
      <c r="L567" s="355">
        <f t="shared" si="326"/>
        <v>0</v>
      </c>
      <c r="M567" s="355">
        <f t="shared" si="326"/>
        <v>0</v>
      </c>
      <c r="N567" s="355">
        <f t="shared" si="326"/>
        <v>0</v>
      </c>
      <c r="O567" s="355">
        <f t="shared" si="326"/>
        <v>1.0389999999999999</v>
      </c>
      <c r="P567" s="355">
        <f t="shared" si="326"/>
        <v>0</v>
      </c>
      <c r="Q567" s="355">
        <f t="shared" si="326"/>
        <v>0</v>
      </c>
      <c r="R567" s="355">
        <f t="shared" si="326"/>
        <v>0</v>
      </c>
      <c r="S567" s="355">
        <f t="shared" si="326"/>
        <v>0</v>
      </c>
      <c r="T567" s="355">
        <f t="shared" si="326"/>
        <v>0</v>
      </c>
      <c r="U567" s="355">
        <f t="shared" si="326"/>
        <v>0</v>
      </c>
      <c r="V567" s="355">
        <f t="shared" si="326"/>
        <v>0</v>
      </c>
      <c r="W567" s="355">
        <f t="shared" si="326"/>
        <v>0</v>
      </c>
      <c r="X567" s="355">
        <f t="shared" si="326"/>
        <v>0</v>
      </c>
      <c r="Y567" s="355">
        <f t="shared" si="326"/>
        <v>0</v>
      </c>
      <c r="Z567" s="355">
        <f t="shared" si="326"/>
        <v>0</v>
      </c>
      <c r="AA567" s="355">
        <f t="shared" si="326"/>
        <v>0</v>
      </c>
      <c r="AB567" s="355">
        <f t="shared" si="326"/>
        <v>0</v>
      </c>
      <c r="AC567" s="355">
        <f t="shared" si="326"/>
        <v>0</v>
      </c>
      <c r="AD567" s="355">
        <f t="shared" si="326"/>
        <v>0</v>
      </c>
      <c r="AE567" s="355">
        <f t="shared" si="312"/>
        <v>2.0779999999999998</v>
      </c>
      <c r="AF567" s="115"/>
    </row>
    <row r="568" spans="2:39" ht="14.4" thickBot="1" x14ac:dyDescent="0.3">
      <c r="B568" s="61"/>
      <c r="C568" s="62"/>
      <c r="D568" s="91" t="s">
        <v>178</v>
      </c>
      <c r="E568" s="91"/>
      <c r="F568" s="63"/>
      <c r="G568" s="64"/>
      <c r="H568" s="512"/>
      <c r="I568" s="512"/>
      <c r="J568" s="654">
        <f>J552+J548+J530+J508</f>
        <v>8072.8457500000004</v>
      </c>
      <c r="K568" s="356">
        <f t="shared" ref="K568:AE568" si="327">K508+K530+K548+K552</f>
        <v>5743.1538300000002</v>
      </c>
      <c r="L568" s="356">
        <f t="shared" si="327"/>
        <v>202.99455</v>
      </c>
      <c r="M568" s="356">
        <f t="shared" si="327"/>
        <v>185.34955000000002</v>
      </c>
      <c r="N568" s="356">
        <f t="shared" si="327"/>
        <v>180.41006999999999</v>
      </c>
      <c r="O568" s="356">
        <f t="shared" si="327"/>
        <v>199.27663000000001</v>
      </c>
      <c r="P568" s="356">
        <f t="shared" si="327"/>
        <v>169.98131000000001</v>
      </c>
      <c r="Q568" s="356">
        <f t="shared" si="327"/>
        <v>179.56275000000002</v>
      </c>
      <c r="R568" s="356">
        <f t="shared" si="327"/>
        <v>152.71222000000003</v>
      </c>
      <c r="S568" s="356">
        <f t="shared" si="327"/>
        <v>160.26466000000002</v>
      </c>
      <c r="T568" s="356">
        <f t="shared" si="327"/>
        <v>173.55354000000003</v>
      </c>
      <c r="U568" s="356">
        <f t="shared" si="327"/>
        <v>72.629640000000009</v>
      </c>
      <c r="V568" s="356">
        <f t="shared" si="327"/>
        <v>67.030760000000015</v>
      </c>
      <c r="W568" s="356">
        <f t="shared" si="327"/>
        <v>72.698419999999999</v>
      </c>
      <c r="X568" s="356">
        <f t="shared" si="327"/>
        <v>76.474640000000008</v>
      </c>
      <c r="Y568" s="356">
        <f t="shared" si="327"/>
        <v>76.474640000000008</v>
      </c>
      <c r="Z568" s="356">
        <f t="shared" si="327"/>
        <v>67.030760000000015</v>
      </c>
      <c r="AA568" s="356">
        <f t="shared" si="327"/>
        <v>67.030760000000015</v>
      </c>
      <c r="AB568" s="356">
        <f t="shared" si="327"/>
        <v>82.142300000000006</v>
      </c>
      <c r="AC568" s="356">
        <f t="shared" si="327"/>
        <v>72.629640000000009</v>
      </c>
      <c r="AD568" s="356">
        <f t="shared" si="327"/>
        <v>71.445080000000019</v>
      </c>
      <c r="AE568" s="356">
        <f t="shared" si="327"/>
        <v>8072.8457500000004</v>
      </c>
      <c r="AF568" s="115"/>
    </row>
    <row r="569" spans="2:39" ht="14.4" thickBot="1" x14ac:dyDescent="0.3">
      <c r="B569" s="61"/>
      <c r="C569" s="62"/>
      <c r="D569" s="91" t="s">
        <v>179</v>
      </c>
      <c r="E569" s="91"/>
      <c r="F569" s="63"/>
      <c r="G569" s="64"/>
      <c r="H569" s="429"/>
      <c r="I569" s="429"/>
      <c r="J569" s="428">
        <f>I570+I571</f>
        <v>403.64228750000001</v>
      </c>
      <c r="K569" s="357">
        <f>SUM(K570:K571)</f>
        <v>287.1576915</v>
      </c>
      <c r="L569" s="357">
        <f t="shared" ref="L569:AD569" si="328">SUM(L570:L571)</f>
        <v>10.149727500000001</v>
      </c>
      <c r="M569" s="357">
        <f t="shared" si="328"/>
        <v>9.2674775000000018</v>
      </c>
      <c r="N569" s="357">
        <f t="shared" si="328"/>
        <v>9.0205035000000002</v>
      </c>
      <c r="O569" s="357">
        <f t="shared" si="328"/>
        <v>9.9638315000000013</v>
      </c>
      <c r="P569" s="357">
        <f t="shared" si="328"/>
        <v>8.4990655000000004</v>
      </c>
      <c r="Q569" s="357">
        <f t="shared" si="328"/>
        <v>8.9781375000000008</v>
      </c>
      <c r="R569" s="357">
        <f t="shared" si="328"/>
        <v>7.6356110000000017</v>
      </c>
      <c r="S569" s="357">
        <f t="shared" si="328"/>
        <v>8.0132330000000014</v>
      </c>
      <c r="T569" s="357">
        <f t="shared" si="328"/>
        <v>8.677677000000001</v>
      </c>
      <c r="U569" s="357">
        <f t="shared" si="328"/>
        <v>3.6314820000000001</v>
      </c>
      <c r="V569" s="357">
        <f t="shared" si="328"/>
        <v>3.3515380000000006</v>
      </c>
      <c r="W569" s="357">
        <f t="shared" si="328"/>
        <v>3.6349209999999998</v>
      </c>
      <c r="X569" s="357">
        <f t="shared" si="328"/>
        <v>3.8237320000000006</v>
      </c>
      <c r="Y569" s="357">
        <f t="shared" si="328"/>
        <v>3.8237320000000006</v>
      </c>
      <c r="Z569" s="357">
        <f t="shared" si="328"/>
        <v>3.3515380000000006</v>
      </c>
      <c r="AA569" s="357">
        <f t="shared" si="328"/>
        <v>3.3515380000000006</v>
      </c>
      <c r="AB569" s="357">
        <f t="shared" si="328"/>
        <v>4.1071150000000003</v>
      </c>
      <c r="AC569" s="357">
        <f t="shared" si="328"/>
        <v>3.6314820000000001</v>
      </c>
      <c r="AD569" s="357">
        <f t="shared" si="328"/>
        <v>3.5722540000000009</v>
      </c>
      <c r="AE569" s="357">
        <f>SUM(K569:AD569)</f>
        <v>403.64228750000012</v>
      </c>
      <c r="AF569" s="115"/>
    </row>
    <row r="570" spans="2:39" x14ac:dyDescent="0.25">
      <c r="B570" s="42">
        <v>1</v>
      </c>
      <c r="C570" s="43">
        <v>20</v>
      </c>
      <c r="D570" s="1048" t="s">
        <v>180</v>
      </c>
      <c r="E570" s="1049"/>
      <c r="F570" s="72" t="s">
        <v>91</v>
      </c>
      <c r="G570" s="99">
        <v>3</v>
      </c>
      <c r="H570" s="1052">
        <f>J508+J530+J548+J552</f>
        <v>8072.8457500000004</v>
      </c>
      <c r="I570" s="441">
        <f>G570*H570/100</f>
        <v>242.1853725</v>
      </c>
      <c r="J570" s="442"/>
      <c r="K570" s="355">
        <f>K568*0.03</f>
        <v>172.2946149</v>
      </c>
      <c r="L570" s="355">
        <f t="shared" ref="L570" si="329">L568*0.03</f>
        <v>6.0898364999999997</v>
      </c>
      <c r="M570" s="355">
        <f t="shared" ref="M570:AD570" si="330">M568*0.03</f>
        <v>5.5604865000000006</v>
      </c>
      <c r="N570" s="355">
        <f t="shared" si="330"/>
        <v>5.4123020999999998</v>
      </c>
      <c r="O570" s="355">
        <f t="shared" si="330"/>
        <v>5.9782989000000004</v>
      </c>
      <c r="P570" s="355">
        <f t="shared" si="330"/>
        <v>5.0994393000000002</v>
      </c>
      <c r="Q570" s="355">
        <f t="shared" si="330"/>
        <v>5.3868825000000005</v>
      </c>
      <c r="R570" s="355">
        <f t="shared" si="330"/>
        <v>4.5813666000000008</v>
      </c>
      <c r="S570" s="355">
        <f t="shared" si="330"/>
        <v>4.8079398000000007</v>
      </c>
      <c r="T570" s="355">
        <f t="shared" si="330"/>
        <v>5.2066062000000004</v>
      </c>
      <c r="U570" s="355">
        <f t="shared" si="330"/>
        <v>2.1788892</v>
      </c>
      <c r="V570" s="355">
        <f t="shared" si="330"/>
        <v>2.0109228000000003</v>
      </c>
      <c r="W570" s="355">
        <f t="shared" si="330"/>
        <v>2.1809525999999999</v>
      </c>
      <c r="X570" s="355">
        <f t="shared" si="330"/>
        <v>2.2942392000000003</v>
      </c>
      <c r="Y570" s="355">
        <f t="shared" si="330"/>
        <v>2.2942392000000003</v>
      </c>
      <c r="Z570" s="355">
        <f t="shared" si="330"/>
        <v>2.0109228000000003</v>
      </c>
      <c r="AA570" s="355">
        <f t="shared" si="330"/>
        <v>2.0109228000000003</v>
      </c>
      <c r="AB570" s="355">
        <f t="shared" si="330"/>
        <v>2.4642690000000003</v>
      </c>
      <c r="AC570" s="355">
        <f t="shared" si="330"/>
        <v>2.1788892</v>
      </c>
      <c r="AD570" s="355">
        <f t="shared" si="330"/>
        <v>2.1433524000000004</v>
      </c>
      <c r="AE570" s="354">
        <f>SUM(K570:AD570)</f>
        <v>242.1853725</v>
      </c>
      <c r="AF570" s="115"/>
    </row>
    <row r="571" spans="2:39" ht="14.4" thickBot="1" x14ac:dyDescent="0.3">
      <c r="B571" s="73">
        <v>1</v>
      </c>
      <c r="C571" s="74">
        <v>20</v>
      </c>
      <c r="D571" s="1048" t="s">
        <v>181</v>
      </c>
      <c r="E571" s="1049"/>
      <c r="F571" s="75" t="s">
        <v>91</v>
      </c>
      <c r="G571" s="100">
        <v>2</v>
      </c>
      <c r="H571" s="1053"/>
      <c r="I571" s="444">
        <f>G571*H570/100</f>
        <v>161.45691500000001</v>
      </c>
      <c r="J571" s="445"/>
      <c r="K571" s="355">
        <f>K568*0.02</f>
        <v>114.8630766</v>
      </c>
      <c r="L571" s="355">
        <f t="shared" ref="L571" si="331">L568*0.02</f>
        <v>4.0598910000000004</v>
      </c>
      <c r="M571" s="355">
        <f t="shared" ref="M571:AD571" si="332">M568*0.02</f>
        <v>3.7069910000000004</v>
      </c>
      <c r="N571" s="355">
        <f t="shared" si="332"/>
        <v>3.6082014</v>
      </c>
      <c r="O571" s="355">
        <f t="shared" si="332"/>
        <v>3.9855326000000004</v>
      </c>
      <c r="P571" s="355">
        <f t="shared" si="332"/>
        <v>3.3996262000000002</v>
      </c>
      <c r="Q571" s="355">
        <f t="shared" si="332"/>
        <v>3.5912550000000003</v>
      </c>
      <c r="R571" s="355">
        <f t="shared" si="332"/>
        <v>3.0542444000000009</v>
      </c>
      <c r="S571" s="355">
        <f t="shared" si="332"/>
        <v>3.2052932000000003</v>
      </c>
      <c r="T571" s="355">
        <f t="shared" si="332"/>
        <v>3.4710708000000006</v>
      </c>
      <c r="U571" s="355">
        <f t="shared" si="332"/>
        <v>1.4525928000000001</v>
      </c>
      <c r="V571" s="355">
        <f t="shared" si="332"/>
        <v>1.3406152000000002</v>
      </c>
      <c r="W571" s="355">
        <f t="shared" si="332"/>
        <v>1.4539683999999999</v>
      </c>
      <c r="X571" s="355">
        <f t="shared" si="332"/>
        <v>1.5294928000000001</v>
      </c>
      <c r="Y571" s="355">
        <f t="shared" si="332"/>
        <v>1.5294928000000001</v>
      </c>
      <c r="Z571" s="355">
        <f t="shared" si="332"/>
        <v>1.3406152000000002</v>
      </c>
      <c r="AA571" s="355">
        <f t="shared" si="332"/>
        <v>1.3406152000000002</v>
      </c>
      <c r="AB571" s="355">
        <f t="shared" si="332"/>
        <v>1.6428460000000003</v>
      </c>
      <c r="AC571" s="355">
        <f t="shared" si="332"/>
        <v>1.4525928000000001</v>
      </c>
      <c r="AD571" s="355">
        <f t="shared" si="332"/>
        <v>1.4289016000000003</v>
      </c>
      <c r="AE571" s="354">
        <f>SUM(K571:AD571)</f>
        <v>161.45691499999998</v>
      </c>
      <c r="AF571" s="115"/>
    </row>
    <row r="572" spans="2:39" ht="14.4" thickBot="1" x14ac:dyDescent="0.3">
      <c r="B572" s="77"/>
      <c r="C572" s="78"/>
      <c r="D572" s="92" t="s">
        <v>159</v>
      </c>
      <c r="E572" s="92"/>
      <c r="F572" s="79"/>
      <c r="G572" s="80"/>
      <c r="H572" s="446"/>
      <c r="I572" s="446"/>
      <c r="J572" s="447">
        <f>J568+J569</f>
        <v>8476.4880375000012</v>
      </c>
      <c r="K572" s="362">
        <f>K568+K569</f>
        <v>6030.3115214999998</v>
      </c>
      <c r="L572" s="362">
        <f t="shared" ref="L572:AE572" si="333">L568+L569</f>
        <v>213.14427750000002</v>
      </c>
      <c r="M572" s="362">
        <f t="shared" si="333"/>
        <v>194.61702750000003</v>
      </c>
      <c r="N572" s="362">
        <f t="shared" si="333"/>
        <v>189.43057349999998</v>
      </c>
      <c r="O572" s="362">
        <f t="shared" si="333"/>
        <v>209.24046150000001</v>
      </c>
      <c r="P572" s="362">
        <f t="shared" si="333"/>
        <v>178.48037550000001</v>
      </c>
      <c r="Q572" s="362">
        <f t="shared" si="333"/>
        <v>188.54088750000003</v>
      </c>
      <c r="R572" s="362">
        <f t="shared" si="333"/>
        <v>160.34783100000004</v>
      </c>
      <c r="S572" s="362">
        <f t="shared" si="333"/>
        <v>168.27789300000003</v>
      </c>
      <c r="T572" s="362">
        <f t="shared" si="333"/>
        <v>182.23121700000002</v>
      </c>
      <c r="U572" s="362">
        <f t="shared" si="333"/>
        <v>76.261122000000015</v>
      </c>
      <c r="V572" s="362">
        <f t="shared" si="333"/>
        <v>70.38229800000002</v>
      </c>
      <c r="W572" s="362">
        <f t="shared" si="333"/>
        <v>76.333341000000004</v>
      </c>
      <c r="X572" s="362">
        <f t="shared" si="333"/>
        <v>80.298372000000015</v>
      </c>
      <c r="Y572" s="362">
        <f t="shared" si="333"/>
        <v>80.298372000000015</v>
      </c>
      <c r="Z572" s="362">
        <f t="shared" si="333"/>
        <v>70.38229800000002</v>
      </c>
      <c r="AA572" s="362">
        <f t="shared" si="333"/>
        <v>70.38229800000002</v>
      </c>
      <c r="AB572" s="362">
        <f t="shared" si="333"/>
        <v>86.249414999999999</v>
      </c>
      <c r="AC572" s="362">
        <f t="shared" si="333"/>
        <v>76.261122000000015</v>
      </c>
      <c r="AD572" s="362">
        <f t="shared" si="333"/>
        <v>75.01733400000002</v>
      </c>
      <c r="AE572" s="362">
        <f t="shared" si="333"/>
        <v>8476.4880375000012</v>
      </c>
      <c r="AF572" s="115"/>
    </row>
    <row r="573" spans="2:39" x14ac:dyDescent="0.25">
      <c r="C573" s="59" t="s">
        <v>455</v>
      </c>
      <c r="D573" s="322" t="s">
        <v>454</v>
      </c>
      <c r="K573" s="364"/>
      <c r="L573" s="364"/>
      <c r="M573" s="364"/>
      <c r="N573" s="364"/>
      <c r="O573" s="364"/>
      <c r="P573" s="364"/>
      <c r="AG573" s="2"/>
      <c r="AH573" s="2"/>
      <c r="AJ573" s="2"/>
      <c r="AK573" s="2"/>
      <c r="AL573" s="2"/>
    </row>
    <row r="576" spans="2:39" x14ac:dyDescent="0.25">
      <c r="K576" s="364"/>
      <c r="L576" s="364"/>
      <c r="M576" s="364"/>
      <c r="N576" s="364"/>
      <c r="O576" s="364"/>
      <c r="P576" s="364"/>
      <c r="Q576" s="364"/>
      <c r="R576" s="364"/>
      <c r="S576" s="364"/>
      <c r="T576" s="364"/>
      <c r="U576" s="364"/>
      <c r="V576" s="364"/>
      <c r="W576" s="364"/>
      <c r="X576" s="364"/>
      <c r="Y576" s="364"/>
      <c r="Z576" s="364"/>
      <c r="AA576" s="364"/>
      <c r="AB576" s="364"/>
      <c r="AC576" s="364"/>
      <c r="AD576" s="364"/>
    </row>
  </sheetData>
  <mergeCells count="352">
    <mergeCell ref="D566:E566"/>
    <mergeCell ref="D567:E567"/>
    <mergeCell ref="D558:E558"/>
    <mergeCell ref="D559:E559"/>
    <mergeCell ref="D560:E560"/>
    <mergeCell ref="D561:E561"/>
    <mergeCell ref="D562:E562"/>
    <mergeCell ref="D563:E563"/>
    <mergeCell ref="D564:E564"/>
    <mergeCell ref="D565:E565"/>
    <mergeCell ref="D551:E551"/>
    <mergeCell ref="D327:E327"/>
    <mergeCell ref="D328:E328"/>
    <mergeCell ref="D329:E329"/>
    <mergeCell ref="D553:E553"/>
    <mergeCell ref="D554:E554"/>
    <mergeCell ref="D555:E555"/>
    <mergeCell ref="D556:E556"/>
    <mergeCell ref="D557:E557"/>
    <mergeCell ref="D542:E542"/>
    <mergeCell ref="D543:E543"/>
    <mergeCell ref="D544:E544"/>
    <mergeCell ref="D545:E545"/>
    <mergeCell ref="D546:E546"/>
    <mergeCell ref="D547:E547"/>
    <mergeCell ref="D549:E549"/>
    <mergeCell ref="D550:E550"/>
    <mergeCell ref="D344:E344"/>
    <mergeCell ref="D345:E345"/>
    <mergeCell ref="D529:E529"/>
    <mergeCell ref="D536:E536"/>
    <mergeCell ref="D541:E541"/>
    <mergeCell ref="D519:E519"/>
    <mergeCell ref="D520:E520"/>
    <mergeCell ref="B285:C285"/>
    <mergeCell ref="D285:E285"/>
    <mergeCell ref="D287:E287"/>
    <mergeCell ref="D288:E288"/>
    <mergeCell ref="D295:E295"/>
    <mergeCell ref="D296:E296"/>
    <mergeCell ref="D297:E297"/>
    <mergeCell ref="D298:E298"/>
    <mergeCell ref="D299:E299"/>
    <mergeCell ref="D289:E289"/>
    <mergeCell ref="D290:E290"/>
    <mergeCell ref="D291:E291"/>
    <mergeCell ref="D292:E292"/>
    <mergeCell ref="D293:E293"/>
    <mergeCell ref="D294:E294"/>
    <mergeCell ref="D172:E172"/>
    <mergeCell ref="D221:E221"/>
    <mergeCell ref="D228:E228"/>
    <mergeCell ref="D230:E230"/>
    <mergeCell ref="D239:E239"/>
    <mergeCell ref="D233:E233"/>
    <mergeCell ref="D234:E234"/>
    <mergeCell ref="D235:E235"/>
    <mergeCell ref="D236:E236"/>
    <mergeCell ref="D237:E237"/>
    <mergeCell ref="D238:E238"/>
    <mergeCell ref="B190:D190"/>
    <mergeCell ref="B199:C199"/>
    <mergeCell ref="D199:E199"/>
    <mergeCell ref="D201:E201"/>
    <mergeCell ref="D202:E202"/>
    <mergeCell ref="D203:E203"/>
    <mergeCell ref="B183:J183"/>
    <mergeCell ref="B184:D184"/>
    <mergeCell ref="F184:G184"/>
    <mergeCell ref="B185:D185"/>
    <mergeCell ref="D173:E173"/>
    <mergeCell ref="D213:E213"/>
    <mergeCell ref="J185:J196"/>
    <mergeCell ref="D157:E157"/>
    <mergeCell ref="D159:E159"/>
    <mergeCell ref="D160:E160"/>
    <mergeCell ref="D161:E161"/>
    <mergeCell ref="D162:E162"/>
    <mergeCell ref="D163:E163"/>
    <mergeCell ref="D170:E170"/>
    <mergeCell ref="D171:E171"/>
    <mergeCell ref="D169:E169"/>
    <mergeCell ref="D168:E168"/>
    <mergeCell ref="D167:E167"/>
    <mergeCell ref="D166:E166"/>
    <mergeCell ref="D165:E165"/>
    <mergeCell ref="D164:E164"/>
    <mergeCell ref="D147:E147"/>
    <mergeCell ref="D148:E148"/>
    <mergeCell ref="D149:E149"/>
    <mergeCell ref="D150:E150"/>
    <mergeCell ref="D151:E151"/>
    <mergeCell ref="D152:E152"/>
    <mergeCell ref="D153:E153"/>
    <mergeCell ref="D155:E155"/>
    <mergeCell ref="D156:E156"/>
    <mergeCell ref="B1:J1"/>
    <mergeCell ref="B3:J3"/>
    <mergeCell ref="B4:D4"/>
    <mergeCell ref="F4:G4"/>
    <mergeCell ref="B5:D5"/>
    <mergeCell ref="H5:H16"/>
    <mergeCell ref="I5:I16"/>
    <mergeCell ref="J5:J16"/>
    <mergeCell ref="B6:D6"/>
    <mergeCell ref="B13:D13"/>
    <mergeCell ref="F6:F13"/>
    <mergeCell ref="AH13:AL13"/>
    <mergeCell ref="B14:D14"/>
    <mergeCell ref="B15:D15"/>
    <mergeCell ref="AH15:AL15"/>
    <mergeCell ref="B16:D16"/>
    <mergeCell ref="AH16:AI16"/>
    <mergeCell ref="AJ16:AK16"/>
    <mergeCell ref="B7:D7"/>
    <mergeCell ref="B8:D8"/>
    <mergeCell ref="B9:D9"/>
    <mergeCell ref="B10:D10"/>
    <mergeCell ref="B11:D11"/>
    <mergeCell ref="B12:D12"/>
    <mergeCell ref="D25:E25"/>
    <mergeCell ref="D26:E26"/>
    <mergeCell ref="D27:E27"/>
    <mergeCell ref="D28:E28"/>
    <mergeCell ref="D29:E29"/>
    <mergeCell ref="D30:E30"/>
    <mergeCell ref="B19:C19"/>
    <mergeCell ref="D19:E19"/>
    <mergeCell ref="D21:E21"/>
    <mergeCell ref="D22:E22"/>
    <mergeCell ref="D23:E23"/>
    <mergeCell ref="D24:E24"/>
    <mergeCell ref="D37:E37"/>
    <mergeCell ref="D38:E38"/>
    <mergeCell ref="D39:E39"/>
    <mergeCell ref="D40:E40"/>
    <mergeCell ref="D41:E41"/>
    <mergeCell ref="D43:E43"/>
    <mergeCell ref="D31:E31"/>
    <mergeCell ref="D32:E32"/>
    <mergeCell ref="D33:E33"/>
    <mergeCell ref="D34:E34"/>
    <mergeCell ref="D35:E35"/>
    <mergeCell ref="D36:E36"/>
    <mergeCell ref="D52:E52"/>
    <mergeCell ref="D57:E57"/>
    <mergeCell ref="D61:E61"/>
    <mergeCell ref="D63:E63"/>
    <mergeCell ref="D65:E65"/>
    <mergeCell ref="D66:E66"/>
    <mergeCell ref="D62:E62"/>
    <mergeCell ref="D44:E44"/>
    <mergeCell ref="D45:E45"/>
    <mergeCell ref="D46:E46"/>
    <mergeCell ref="D47:E47"/>
    <mergeCell ref="D49:E49"/>
    <mergeCell ref="D51:E51"/>
    <mergeCell ref="D73:E73"/>
    <mergeCell ref="D74:E74"/>
    <mergeCell ref="D75:E75"/>
    <mergeCell ref="D76:E76"/>
    <mergeCell ref="D77:E77"/>
    <mergeCell ref="D67:E67"/>
    <mergeCell ref="D68:E68"/>
    <mergeCell ref="D69:E69"/>
    <mergeCell ref="D70:E70"/>
    <mergeCell ref="D71:E71"/>
    <mergeCell ref="D72:E72"/>
    <mergeCell ref="J99:J110"/>
    <mergeCell ref="B100:D100"/>
    <mergeCell ref="F100:F104"/>
    <mergeCell ref="B103:D103"/>
    <mergeCell ref="B104:D104"/>
    <mergeCell ref="D78:E78"/>
    <mergeCell ref="D79:E79"/>
    <mergeCell ref="B97:J97"/>
    <mergeCell ref="B98:D98"/>
    <mergeCell ref="F98:G98"/>
    <mergeCell ref="B113:C113"/>
    <mergeCell ref="D113:E113"/>
    <mergeCell ref="D115:E115"/>
    <mergeCell ref="D116:E116"/>
    <mergeCell ref="D117:E117"/>
    <mergeCell ref="D118:E118"/>
    <mergeCell ref="B99:D99"/>
    <mergeCell ref="H99:H110"/>
    <mergeCell ref="I99:I110"/>
    <mergeCell ref="D125:E125"/>
    <mergeCell ref="D126:E126"/>
    <mergeCell ref="D127:E127"/>
    <mergeCell ref="D128:E128"/>
    <mergeCell ref="D129:E129"/>
    <mergeCell ref="D130:E130"/>
    <mergeCell ref="D119:E119"/>
    <mergeCell ref="D120:E120"/>
    <mergeCell ref="D121:E121"/>
    <mergeCell ref="D122:E122"/>
    <mergeCell ref="D123:E123"/>
    <mergeCell ref="D124:E124"/>
    <mergeCell ref="D139:E139"/>
    <mergeCell ref="D140:E140"/>
    <mergeCell ref="D141:E141"/>
    <mergeCell ref="D143:E143"/>
    <mergeCell ref="D145:E145"/>
    <mergeCell ref="D146:E146"/>
    <mergeCell ref="D131:E131"/>
    <mergeCell ref="D132:E132"/>
    <mergeCell ref="D133:E133"/>
    <mergeCell ref="D134:E134"/>
    <mergeCell ref="D137:E137"/>
    <mergeCell ref="D138:E138"/>
    <mergeCell ref="D135:E135"/>
    <mergeCell ref="D142:E142"/>
    <mergeCell ref="D144:E144"/>
    <mergeCell ref="B186:D186"/>
    <mergeCell ref="F186:F190"/>
    <mergeCell ref="B189:D189"/>
    <mergeCell ref="D210:E210"/>
    <mergeCell ref="D211:E211"/>
    <mergeCell ref="D212:E212"/>
    <mergeCell ref="D204:E204"/>
    <mergeCell ref="D205:E205"/>
    <mergeCell ref="D206:E206"/>
    <mergeCell ref="D207:E207"/>
    <mergeCell ref="D208:E208"/>
    <mergeCell ref="D209:E209"/>
    <mergeCell ref="D219:E219"/>
    <mergeCell ref="D220:E220"/>
    <mergeCell ref="D223:E223"/>
    <mergeCell ref="B275:D275"/>
    <mergeCell ref="D258:E258"/>
    <mergeCell ref="D259:E259"/>
    <mergeCell ref="H185:H196"/>
    <mergeCell ref="I185:I196"/>
    <mergeCell ref="D214:E214"/>
    <mergeCell ref="D215:E215"/>
    <mergeCell ref="D224:E224"/>
    <mergeCell ref="D225:E225"/>
    <mergeCell ref="D226:E226"/>
    <mergeCell ref="D227:E227"/>
    <mergeCell ref="D229:E229"/>
    <mergeCell ref="D231:E231"/>
    <mergeCell ref="D216:E216"/>
    <mergeCell ref="D217:E217"/>
    <mergeCell ref="D218:E218"/>
    <mergeCell ref="D232:E232"/>
    <mergeCell ref="B269:J269"/>
    <mergeCell ref="B270:D270"/>
    <mergeCell ref="F270:G270"/>
    <mergeCell ref="B271:D271"/>
    <mergeCell ref="H271:H282"/>
    <mergeCell ref="I271:I282"/>
    <mergeCell ref="J271:J282"/>
    <mergeCell ref="B272:D272"/>
    <mergeCell ref="F272:F276"/>
    <mergeCell ref="D241:E241"/>
    <mergeCell ref="D242:E242"/>
    <mergeCell ref="D243:E243"/>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B276:D276"/>
    <mergeCell ref="J493:J504"/>
    <mergeCell ref="B494:D494"/>
    <mergeCell ref="F494:F498"/>
    <mergeCell ref="B497:D497"/>
    <mergeCell ref="B498:D498"/>
    <mergeCell ref="D317:E317"/>
    <mergeCell ref="D318:E318"/>
    <mergeCell ref="A488:AE488"/>
    <mergeCell ref="B489:J489"/>
    <mergeCell ref="B491:J491"/>
    <mergeCell ref="B492:D492"/>
    <mergeCell ref="F492:G492"/>
    <mergeCell ref="D332:E332"/>
    <mergeCell ref="D333:E333"/>
    <mergeCell ref="D334:E334"/>
    <mergeCell ref="D335:E335"/>
    <mergeCell ref="D336:E336"/>
    <mergeCell ref="D337:E337"/>
    <mergeCell ref="D319:E319"/>
    <mergeCell ref="D320:E320"/>
    <mergeCell ref="D321:E321"/>
    <mergeCell ref="D322:E322"/>
    <mergeCell ref="D323:E323"/>
    <mergeCell ref="D324:E324"/>
    <mergeCell ref="D307:E307"/>
    <mergeCell ref="D314:E314"/>
    <mergeCell ref="D300:E300"/>
    <mergeCell ref="D301:E301"/>
    <mergeCell ref="D302:E302"/>
    <mergeCell ref="D303:E303"/>
    <mergeCell ref="D304:E304"/>
    <mergeCell ref="D305:E305"/>
    <mergeCell ref="D306:E306"/>
    <mergeCell ref="H493:H504"/>
    <mergeCell ref="I493:I504"/>
    <mergeCell ref="D535:E535"/>
    <mergeCell ref="D537:E537"/>
    <mergeCell ref="D539:E539"/>
    <mergeCell ref="D338:E338"/>
    <mergeCell ref="D339:E339"/>
    <mergeCell ref="D340:E340"/>
    <mergeCell ref="D341:E341"/>
    <mergeCell ref="D342:E342"/>
    <mergeCell ref="D343:E343"/>
    <mergeCell ref="D533:E533"/>
    <mergeCell ref="D534:E534"/>
    <mergeCell ref="D521:E521"/>
    <mergeCell ref="D522:E522"/>
    <mergeCell ref="D523:E523"/>
    <mergeCell ref="D524:E524"/>
    <mergeCell ref="D513:E513"/>
    <mergeCell ref="D514:E514"/>
    <mergeCell ref="D515:E515"/>
    <mergeCell ref="D516:E516"/>
    <mergeCell ref="D517:E517"/>
    <mergeCell ref="D518:E518"/>
    <mergeCell ref="D507:E507"/>
    <mergeCell ref="D540:E540"/>
    <mergeCell ref="D525:E525"/>
    <mergeCell ref="D526:E526"/>
    <mergeCell ref="D527:E527"/>
    <mergeCell ref="D528:E528"/>
    <mergeCell ref="D531:E531"/>
    <mergeCell ref="D532:E532"/>
    <mergeCell ref="D538:E538"/>
    <mergeCell ref="D309:E309"/>
    <mergeCell ref="D310:E310"/>
    <mergeCell ref="D311:E311"/>
    <mergeCell ref="D312:E312"/>
    <mergeCell ref="D313:E313"/>
    <mergeCell ref="D315:E315"/>
    <mergeCell ref="D510:E510"/>
    <mergeCell ref="D511:E511"/>
    <mergeCell ref="D512:E512"/>
    <mergeCell ref="B493:D493"/>
    <mergeCell ref="B507:C507"/>
    <mergeCell ref="D509:E509"/>
    <mergeCell ref="D316:E316"/>
    <mergeCell ref="D325:E325"/>
    <mergeCell ref="D331:E331"/>
  </mergeCells>
  <pageMargins left="0.7" right="0.7" top="0.75" bottom="0.75" header="0.3" footer="0.3"/>
  <ignoredErrors>
    <ignoredError sqref="AJ37:AK37" formula="1"/>
  </ignoredErrors>
  <drawing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O573"/>
  <sheetViews>
    <sheetView showGridLines="0" workbookViewId="0"/>
  </sheetViews>
  <sheetFormatPr defaultColWidth="11.44140625" defaultRowHeight="13.8" x14ac:dyDescent="0.25"/>
  <cols>
    <col min="1" max="1" width="5.5546875" style="1" customWidth="1"/>
    <col min="2" max="3" width="5.6640625" style="1" customWidth="1"/>
    <col min="4" max="4" width="39.6640625" style="1" customWidth="1"/>
    <col min="5" max="5" width="61.109375" style="1" customWidth="1"/>
    <col min="6" max="6" width="18" style="1" customWidth="1"/>
    <col min="7" max="7" width="13.5546875" style="1" bestFit="1" customWidth="1"/>
    <col min="8" max="8" width="19.109375" style="364" customWidth="1"/>
    <col min="9" max="9" width="18.44140625" style="364" customWidth="1"/>
    <col min="10" max="10" width="15.44140625" style="364" bestFit="1" customWidth="1"/>
    <col min="11" max="11" width="16.6640625" style="1" customWidth="1"/>
    <col min="12" max="12" width="18.109375" style="1" customWidth="1"/>
    <col min="13" max="30" width="15.44140625" style="1" customWidth="1"/>
    <col min="31" max="31" width="23.44140625" style="1" bestFit="1" customWidth="1"/>
    <col min="32" max="32" width="14.33203125" style="1" bestFit="1" customWidth="1"/>
    <col min="33" max="33" width="13.109375" style="1" customWidth="1"/>
    <col min="34" max="34" width="66" style="1" customWidth="1"/>
    <col min="35" max="35" width="13" style="127" customWidth="1"/>
    <col min="36" max="36" width="15.44140625" style="1" customWidth="1"/>
    <col min="37" max="37" width="11.5546875" style="1" customWidth="1"/>
    <col min="38" max="38" width="11.44140625" style="1" customWidth="1"/>
    <col min="39" max="39" width="12.88671875" style="1" customWidth="1"/>
    <col min="40" max="236" width="11.44140625" style="1"/>
    <col min="237" max="237" width="1.88671875" style="1" customWidth="1"/>
    <col min="238" max="238" width="1.44140625" style="1" customWidth="1"/>
    <col min="239" max="239" width="63.6640625" style="1" customWidth="1"/>
    <col min="240" max="240" width="15.6640625" style="1" customWidth="1"/>
    <col min="241" max="241" width="21.88671875" style="1" customWidth="1"/>
    <col min="242" max="242" width="16" style="1" customWidth="1"/>
    <col min="243" max="243" width="15.109375" style="1" bestFit="1" customWidth="1"/>
    <col min="244" max="244" width="13.88671875" style="1" customWidth="1"/>
    <col min="245" max="245" width="4.44140625" style="1" customWidth="1"/>
    <col min="246" max="246" width="54.109375" style="1" customWidth="1"/>
    <col min="247" max="247" width="14.44140625" style="1" customWidth="1"/>
    <col min="248" max="248" width="18.109375" style="1" customWidth="1"/>
    <col min="249" max="249" width="16.109375" style="1" customWidth="1"/>
    <col min="250" max="250" width="12" style="1" customWidth="1"/>
    <col min="251" max="251" width="19.44140625" style="1" customWidth="1"/>
    <col min="252" max="252" width="4.6640625" style="1" customWidth="1"/>
    <col min="253" max="253" width="3.109375" style="1" customWidth="1"/>
    <col min="254" max="254" width="47.44140625" style="1" customWidth="1"/>
    <col min="255" max="255" width="17.6640625" style="1" customWidth="1"/>
    <col min="256" max="256" width="16.6640625" style="1" customWidth="1"/>
    <col min="257" max="257" width="22.88671875" style="1" customWidth="1"/>
    <col min="258" max="258" width="15.109375" style="1" customWidth="1"/>
    <col min="259" max="259" width="17.44140625" style="1" customWidth="1"/>
    <col min="260" max="260" width="17.88671875" style="1" customWidth="1"/>
    <col min="261" max="261" width="13.33203125" style="1" customWidth="1"/>
    <col min="262" max="262" width="16.33203125" style="1" customWidth="1"/>
    <col min="263" max="263" width="16.88671875" style="1" bestFit="1" customWidth="1"/>
    <col min="264" max="492" width="11.44140625" style="1"/>
    <col min="493" max="493" width="1.88671875" style="1" customWidth="1"/>
    <col min="494" max="494" width="1.44140625" style="1" customWidth="1"/>
    <col min="495" max="495" width="63.6640625" style="1" customWidth="1"/>
    <col min="496" max="496" width="15.6640625" style="1" customWidth="1"/>
    <col min="497" max="497" width="21.88671875" style="1" customWidth="1"/>
    <col min="498" max="498" width="16" style="1" customWidth="1"/>
    <col min="499" max="499" width="15.109375" style="1" bestFit="1" customWidth="1"/>
    <col min="500" max="500" width="13.88671875" style="1" customWidth="1"/>
    <col min="501" max="501" width="4.44140625" style="1" customWidth="1"/>
    <col min="502" max="502" width="54.109375" style="1" customWidth="1"/>
    <col min="503" max="503" width="14.44140625" style="1" customWidth="1"/>
    <col min="504" max="504" width="18.109375" style="1" customWidth="1"/>
    <col min="505" max="505" width="16.109375" style="1" customWidth="1"/>
    <col min="506" max="506" width="12" style="1" customWidth="1"/>
    <col min="507" max="507" width="19.44140625" style="1" customWidth="1"/>
    <col min="508" max="508" width="4.6640625" style="1" customWidth="1"/>
    <col min="509" max="509" width="3.109375" style="1" customWidth="1"/>
    <col min="510" max="510" width="47.44140625" style="1" customWidth="1"/>
    <col min="511" max="511" width="17.6640625" style="1" customWidth="1"/>
    <col min="512" max="512" width="16.6640625" style="1" customWidth="1"/>
    <col min="513" max="513" width="22.88671875" style="1" customWidth="1"/>
    <col min="514" max="514" width="15.109375" style="1" customWidth="1"/>
    <col min="515" max="515" width="17.44140625" style="1" customWidth="1"/>
    <col min="516" max="516" width="17.88671875" style="1" customWidth="1"/>
    <col min="517" max="517" width="13.33203125" style="1" customWidth="1"/>
    <col min="518" max="518" width="16.33203125" style="1" customWidth="1"/>
    <col min="519" max="519" width="16.88671875" style="1" bestFit="1" customWidth="1"/>
    <col min="520" max="748" width="11.44140625" style="1"/>
    <col min="749" max="749" width="1.88671875" style="1" customWidth="1"/>
    <col min="750" max="750" width="1.44140625" style="1" customWidth="1"/>
    <col min="751" max="751" width="63.6640625" style="1" customWidth="1"/>
    <col min="752" max="752" width="15.6640625" style="1" customWidth="1"/>
    <col min="753" max="753" width="21.88671875" style="1" customWidth="1"/>
    <col min="754" max="754" width="16" style="1" customWidth="1"/>
    <col min="755" max="755" width="15.109375" style="1" bestFit="1" customWidth="1"/>
    <col min="756" max="756" width="13.88671875" style="1" customWidth="1"/>
    <col min="757" max="757" width="4.44140625" style="1" customWidth="1"/>
    <col min="758" max="758" width="54.109375" style="1" customWidth="1"/>
    <col min="759" max="759" width="14.44140625" style="1" customWidth="1"/>
    <col min="760" max="760" width="18.109375" style="1" customWidth="1"/>
    <col min="761" max="761" width="16.109375" style="1" customWidth="1"/>
    <col min="762" max="762" width="12" style="1" customWidth="1"/>
    <col min="763" max="763" width="19.44140625" style="1" customWidth="1"/>
    <col min="764" max="764" width="4.6640625" style="1" customWidth="1"/>
    <col min="765" max="765" width="3.109375" style="1" customWidth="1"/>
    <col min="766" max="766" width="47.44140625" style="1" customWidth="1"/>
    <col min="767" max="767" width="17.6640625" style="1" customWidth="1"/>
    <col min="768" max="768" width="16.6640625" style="1" customWidth="1"/>
    <col min="769" max="769" width="22.88671875" style="1" customWidth="1"/>
    <col min="770" max="770" width="15.109375" style="1" customWidth="1"/>
    <col min="771" max="771" width="17.44140625" style="1" customWidth="1"/>
    <col min="772" max="772" width="17.88671875" style="1" customWidth="1"/>
    <col min="773" max="773" width="13.33203125" style="1" customWidth="1"/>
    <col min="774" max="774" width="16.33203125" style="1" customWidth="1"/>
    <col min="775" max="775" width="16.88671875" style="1" bestFit="1" customWidth="1"/>
    <col min="776" max="1004" width="11.44140625" style="1"/>
    <col min="1005" max="1005" width="1.88671875" style="1" customWidth="1"/>
    <col min="1006" max="1006" width="1.44140625" style="1" customWidth="1"/>
    <col min="1007" max="1007" width="63.6640625" style="1" customWidth="1"/>
    <col min="1008" max="1008" width="15.6640625" style="1" customWidth="1"/>
    <col min="1009" max="1009" width="21.88671875" style="1" customWidth="1"/>
    <col min="1010" max="1010" width="16" style="1" customWidth="1"/>
    <col min="1011" max="1011" width="15.109375" style="1" bestFit="1" customWidth="1"/>
    <col min="1012" max="1012" width="13.88671875" style="1" customWidth="1"/>
    <col min="1013" max="1013" width="4.44140625" style="1" customWidth="1"/>
    <col min="1014" max="1014" width="54.109375" style="1" customWidth="1"/>
    <col min="1015" max="1015" width="14.44140625" style="1" customWidth="1"/>
    <col min="1016" max="1016" width="18.109375" style="1" customWidth="1"/>
    <col min="1017" max="1017" width="16.109375" style="1" customWidth="1"/>
    <col min="1018" max="1018" width="12" style="1" customWidth="1"/>
    <col min="1019" max="1019" width="19.44140625" style="1" customWidth="1"/>
    <col min="1020" max="1020" width="4.6640625" style="1" customWidth="1"/>
    <col min="1021" max="1021" width="3.109375" style="1" customWidth="1"/>
    <col min="1022" max="1022" width="47.44140625" style="1" customWidth="1"/>
    <col min="1023" max="1023" width="17.6640625" style="1" customWidth="1"/>
    <col min="1024" max="1024" width="16.6640625" style="1" customWidth="1"/>
    <col min="1025" max="1025" width="22.88671875" style="1" customWidth="1"/>
    <col min="1026" max="1026" width="15.109375" style="1" customWidth="1"/>
    <col min="1027" max="1027" width="17.44140625" style="1" customWidth="1"/>
    <col min="1028" max="1028" width="17.88671875" style="1" customWidth="1"/>
    <col min="1029" max="1029" width="13.33203125" style="1" customWidth="1"/>
    <col min="1030" max="1030" width="16.33203125" style="1" customWidth="1"/>
    <col min="1031" max="1031" width="16.88671875" style="1" bestFit="1" customWidth="1"/>
    <col min="1032" max="1260" width="11.44140625" style="1"/>
    <col min="1261" max="1261" width="1.88671875" style="1" customWidth="1"/>
    <col min="1262" max="1262" width="1.44140625" style="1" customWidth="1"/>
    <col min="1263" max="1263" width="63.6640625" style="1" customWidth="1"/>
    <col min="1264" max="1264" width="15.6640625" style="1" customWidth="1"/>
    <col min="1265" max="1265" width="21.88671875" style="1" customWidth="1"/>
    <col min="1266" max="1266" width="16" style="1" customWidth="1"/>
    <col min="1267" max="1267" width="15.109375" style="1" bestFit="1" customWidth="1"/>
    <col min="1268" max="1268" width="13.88671875" style="1" customWidth="1"/>
    <col min="1269" max="1269" width="4.44140625" style="1" customWidth="1"/>
    <col min="1270" max="1270" width="54.109375" style="1" customWidth="1"/>
    <col min="1271" max="1271" width="14.44140625" style="1" customWidth="1"/>
    <col min="1272" max="1272" width="18.109375" style="1" customWidth="1"/>
    <col min="1273" max="1273" width="16.109375" style="1" customWidth="1"/>
    <col min="1274" max="1274" width="12" style="1" customWidth="1"/>
    <col min="1275" max="1275" width="19.44140625" style="1" customWidth="1"/>
    <col min="1276" max="1276" width="4.6640625" style="1" customWidth="1"/>
    <col min="1277" max="1277" width="3.109375" style="1" customWidth="1"/>
    <col min="1278" max="1278" width="47.44140625" style="1" customWidth="1"/>
    <col min="1279" max="1279" width="17.6640625" style="1" customWidth="1"/>
    <col min="1280" max="1280" width="16.6640625" style="1" customWidth="1"/>
    <col min="1281" max="1281" width="22.88671875" style="1" customWidth="1"/>
    <col min="1282" max="1282" width="15.109375" style="1" customWidth="1"/>
    <col min="1283" max="1283" width="17.44140625" style="1" customWidth="1"/>
    <col min="1284" max="1284" width="17.88671875" style="1" customWidth="1"/>
    <col min="1285" max="1285" width="13.33203125" style="1" customWidth="1"/>
    <col min="1286" max="1286" width="16.33203125" style="1" customWidth="1"/>
    <col min="1287" max="1287" width="16.88671875" style="1" bestFit="1" customWidth="1"/>
    <col min="1288" max="1516" width="11.44140625" style="1"/>
    <col min="1517" max="1517" width="1.88671875" style="1" customWidth="1"/>
    <col min="1518" max="1518" width="1.44140625" style="1" customWidth="1"/>
    <col min="1519" max="1519" width="63.6640625" style="1" customWidth="1"/>
    <col min="1520" max="1520" width="15.6640625" style="1" customWidth="1"/>
    <col min="1521" max="1521" width="21.88671875" style="1" customWidth="1"/>
    <col min="1522" max="1522" width="16" style="1" customWidth="1"/>
    <col min="1523" max="1523" width="15.109375" style="1" bestFit="1" customWidth="1"/>
    <col min="1524" max="1524" width="13.88671875" style="1" customWidth="1"/>
    <col min="1525" max="1525" width="4.44140625" style="1" customWidth="1"/>
    <col min="1526" max="1526" width="54.109375" style="1" customWidth="1"/>
    <col min="1527" max="1527" width="14.44140625" style="1" customWidth="1"/>
    <col min="1528" max="1528" width="18.109375" style="1" customWidth="1"/>
    <col min="1529" max="1529" width="16.109375" style="1" customWidth="1"/>
    <col min="1530" max="1530" width="12" style="1" customWidth="1"/>
    <col min="1531" max="1531" width="19.44140625" style="1" customWidth="1"/>
    <col min="1532" max="1532" width="4.6640625" style="1" customWidth="1"/>
    <col min="1533" max="1533" width="3.109375" style="1" customWidth="1"/>
    <col min="1534" max="1534" width="47.44140625" style="1" customWidth="1"/>
    <col min="1535" max="1535" width="17.6640625" style="1" customWidth="1"/>
    <col min="1536" max="1536" width="16.6640625" style="1" customWidth="1"/>
    <col min="1537" max="1537" width="22.88671875" style="1" customWidth="1"/>
    <col min="1538" max="1538" width="15.109375" style="1" customWidth="1"/>
    <col min="1539" max="1539" width="17.44140625" style="1" customWidth="1"/>
    <col min="1540" max="1540" width="17.88671875" style="1" customWidth="1"/>
    <col min="1541" max="1541" width="13.33203125" style="1" customWidth="1"/>
    <col min="1542" max="1542" width="16.33203125" style="1" customWidth="1"/>
    <col min="1543" max="1543" width="16.88671875" style="1" bestFit="1" customWidth="1"/>
    <col min="1544" max="1772" width="11.44140625" style="1"/>
    <col min="1773" max="1773" width="1.88671875" style="1" customWidth="1"/>
    <col min="1774" max="1774" width="1.44140625" style="1" customWidth="1"/>
    <col min="1775" max="1775" width="63.6640625" style="1" customWidth="1"/>
    <col min="1776" max="1776" width="15.6640625" style="1" customWidth="1"/>
    <col min="1777" max="1777" width="21.88671875" style="1" customWidth="1"/>
    <col min="1778" max="1778" width="16" style="1" customWidth="1"/>
    <col min="1779" max="1779" width="15.109375" style="1" bestFit="1" customWidth="1"/>
    <col min="1780" max="1780" width="13.88671875" style="1" customWidth="1"/>
    <col min="1781" max="1781" width="4.44140625" style="1" customWidth="1"/>
    <col min="1782" max="1782" width="54.109375" style="1" customWidth="1"/>
    <col min="1783" max="1783" width="14.44140625" style="1" customWidth="1"/>
    <col min="1784" max="1784" width="18.109375" style="1" customWidth="1"/>
    <col min="1785" max="1785" width="16.109375" style="1" customWidth="1"/>
    <col min="1786" max="1786" width="12" style="1" customWidth="1"/>
    <col min="1787" max="1787" width="19.44140625" style="1" customWidth="1"/>
    <col min="1788" max="1788" width="4.6640625" style="1" customWidth="1"/>
    <col min="1789" max="1789" width="3.109375" style="1" customWidth="1"/>
    <col min="1790" max="1790" width="47.44140625" style="1" customWidth="1"/>
    <col min="1791" max="1791" width="17.6640625" style="1" customWidth="1"/>
    <col min="1792" max="1792" width="16.6640625" style="1" customWidth="1"/>
    <col min="1793" max="1793" width="22.88671875" style="1" customWidth="1"/>
    <col min="1794" max="1794" width="15.109375" style="1" customWidth="1"/>
    <col min="1795" max="1795" width="17.44140625" style="1" customWidth="1"/>
    <col min="1796" max="1796" width="17.88671875" style="1" customWidth="1"/>
    <col min="1797" max="1797" width="13.33203125" style="1" customWidth="1"/>
    <col min="1798" max="1798" width="16.33203125" style="1" customWidth="1"/>
    <col min="1799" max="1799" width="16.88671875" style="1" bestFit="1" customWidth="1"/>
    <col min="1800" max="2028" width="11.44140625" style="1"/>
    <col min="2029" max="2029" width="1.88671875" style="1" customWidth="1"/>
    <col min="2030" max="2030" width="1.44140625" style="1" customWidth="1"/>
    <col min="2031" max="2031" width="63.6640625" style="1" customWidth="1"/>
    <col min="2032" max="2032" width="15.6640625" style="1" customWidth="1"/>
    <col min="2033" max="2033" width="21.88671875" style="1" customWidth="1"/>
    <col min="2034" max="2034" width="16" style="1" customWidth="1"/>
    <col min="2035" max="2035" width="15.109375" style="1" bestFit="1" customWidth="1"/>
    <col min="2036" max="2036" width="13.88671875" style="1" customWidth="1"/>
    <col min="2037" max="2037" width="4.44140625" style="1" customWidth="1"/>
    <col min="2038" max="2038" width="54.109375" style="1" customWidth="1"/>
    <col min="2039" max="2039" width="14.44140625" style="1" customWidth="1"/>
    <col min="2040" max="2040" width="18.109375" style="1" customWidth="1"/>
    <col min="2041" max="2041" width="16.109375" style="1" customWidth="1"/>
    <col min="2042" max="2042" width="12" style="1" customWidth="1"/>
    <col min="2043" max="2043" width="19.44140625" style="1" customWidth="1"/>
    <col min="2044" max="2044" width="4.6640625" style="1" customWidth="1"/>
    <col min="2045" max="2045" width="3.109375" style="1" customWidth="1"/>
    <col min="2046" max="2046" width="47.44140625" style="1" customWidth="1"/>
    <col min="2047" max="2047" width="17.6640625" style="1" customWidth="1"/>
    <col min="2048" max="2048" width="16.6640625" style="1" customWidth="1"/>
    <col min="2049" max="2049" width="22.88671875" style="1" customWidth="1"/>
    <col min="2050" max="2050" width="15.109375" style="1" customWidth="1"/>
    <col min="2051" max="2051" width="17.44140625" style="1" customWidth="1"/>
    <col min="2052" max="2052" width="17.88671875" style="1" customWidth="1"/>
    <col min="2053" max="2053" width="13.33203125" style="1" customWidth="1"/>
    <col min="2054" max="2054" width="16.33203125" style="1" customWidth="1"/>
    <col min="2055" max="2055" width="16.88671875" style="1" bestFit="1" customWidth="1"/>
    <col min="2056" max="2284" width="11.44140625" style="1"/>
    <col min="2285" max="2285" width="1.88671875" style="1" customWidth="1"/>
    <col min="2286" max="2286" width="1.44140625" style="1" customWidth="1"/>
    <col min="2287" max="2287" width="63.6640625" style="1" customWidth="1"/>
    <col min="2288" max="2288" width="15.6640625" style="1" customWidth="1"/>
    <col min="2289" max="2289" width="21.88671875" style="1" customWidth="1"/>
    <col min="2290" max="2290" width="16" style="1" customWidth="1"/>
    <col min="2291" max="2291" width="15.109375" style="1" bestFit="1" customWidth="1"/>
    <col min="2292" max="2292" width="13.88671875" style="1" customWidth="1"/>
    <col min="2293" max="2293" width="4.44140625" style="1" customWidth="1"/>
    <col min="2294" max="2294" width="54.109375" style="1" customWidth="1"/>
    <col min="2295" max="2295" width="14.44140625" style="1" customWidth="1"/>
    <col min="2296" max="2296" width="18.109375" style="1" customWidth="1"/>
    <col min="2297" max="2297" width="16.109375" style="1" customWidth="1"/>
    <col min="2298" max="2298" width="12" style="1" customWidth="1"/>
    <col min="2299" max="2299" width="19.44140625" style="1" customWidth="1"/>
    <col min="2300" max="2300" width="4.6640625" style="1" customWidth="1"/>
    <col min="2301" max="2301" width="3.109375" style="1" customWidth="1"/>
    <col min="2302" max="2302" width="47.44140625" style="1" customWidth="1"/>
    <col min="2303" max="2303" width="17.6640625" style="1" customWidth="1"/>
    <col min="2304" max="2304" width="16.6640625" style="1" customWidth="1"/>
    <col min="2305" max="2305" width="22.88671875" style="1" customWidth="1"/>
    <col min="2306" max="2306" width="15.109375" style="1" customWidth="1"/>
    <col min="2307" max="2307" width="17.44140625" style="1" customWidth="1"/>
    <col min="2308" max="2308" width="17.88671875" style="1" customWidth="1"/>
    <col min="2309" max="2309" width="13.33203125" style="1" customWidth="1"/>
    <col min="2310" max="2310" width="16.33203125" style="1" customWidth="1"/>
    <col min="2311" max="2311" width="16.88671875" style="1" bestFit="1" customWidth="1"/>
    <col min="2312" max="2540" width="11.44140625" style="1"/>
    <col min="2541" max="2541" width="1.88671875" style="1" customWidth="1"/>
    <col min="2542" max="2542" width="1.44140625" style="1" customWidth="1"/>
    <col min="2543" max="2543" width="63.6640625" style="1" customWidth="1"/>
    <col min="2544" max="2544" width="15.6640625" style="1" customWidth="1"/>
    <col min="2545" max="2545" width="21.88671875" style="1" customWidth="1"/>
    <col min="2546" max="2546" width="16" style="1" customWidth="1"/>
    <col min="2547" max="2547" width="15.109375" style="1" bestFit="1" customWidth="1"/>
    <col min="2548" max="2548" width="13.88671875" style="1" customWidth="1"/>
    <col min="2549" max="2549" width="4.44140625" style="1" customWidth="1"/>
    <col min="2550" max="2550" width="54.109375" style="1" customWidth="1"/>
    <col min="2551" max="2551" width="14.44140625" style="1" customWidth="1"/>
    <col min="2552" max="2552" width="18.109375" style="1" customWidth="1"/>
    <col min="2553" max="2553" width="16.109375" style="1" customWidth="1"/>
    <col min="2554" max="2554" width="12" style="1" customWidth="1"/>
    <col min="2555" max="2555" width="19.44140625" style="1" customWidth="1"/>
    <col min="2556" max="2556" width="4.6640625" style="1" customWidth="1"/>
    <col min="2557" max="2557" width="3.109375" style="1" customWidth="1"/>
    <col min="2558" max="2558" width="47.44140625" style="1" customWidth="1"/>
    <col min="2559" max="2559" width="17.6640625" style="1" customWidth="1"/>
    <col min="2560" max="2560" width="16.6640625" style="1" customWidth="1"/>
    <col min="2561" max="2561" width="22.88671875" style="1" customWidth="1"/>
    <col min="2562" max="2562" width="15.109375" style="1" customWidth="1"/>
    <col min="2563" max="2563" width="17.44140625" style="1" customWidth="1"/>
    <col min="2564" max="2564" width="17.88671875" style="1" customWidth="1"/>
    <col min="2565" max="2565" width="13.33203125" style="1" customWidth="1"/>
    <col min="2566" max="2566" width="16.33203125" style="1" customWidth="1"/>
    <col min="2567" max="2567" width="16.88671875" style="1" bestFit="1" customWidth="1"/>
    <col min="2568" max="2796" width="11.44140625" style="1"/>
    <col min="2797" max="2797" width="1.88671875" style="1" customWidth="1"/>
    <col min="2798" max="2798" width="1.44140625" style="1" customWidth="1"/>
    <col min="2799" max="2799" width="63.6640625" style="1" customWidth="1"/>
    <col min="2800" max="2800" width="15.6640625" style="1" customWidth="1"/>
    <col min="2801" max="2801" width="21.88671875" style="1" customWidth="1"/>
    <col min="2802" max="2802" width="16" style="1" customWidth="1"/>
    <col min="2803" max="2803" width="15.109375" style="1" bestFit="1" customWidth="1"/>
    <col min="2804" max="2804" width="13.88671875" style="1" customWidth="1"/>
    <col min="2805" max="2805" width="4.44140625" style="1" customWidth="1"/>
    <col min="2806" max="2806" width="54.109375" style="1" customWidth="1"/>
    <col min="2807" max="2807" width="14.44140625" style="1" customWidth="1"/>
    <col min="2808" max="2808" width="18.109375" style="1" customWidth="1"/>
    <col min="2809" max="2809" width="16.109375" style="1" customWidth="1"/>
    <col min="2810" max="2810" width="12" style="1" customWidth="1"/>
    <col min="2811" max="2811" width="19.44140625" style="1" customWidth="1"/>
    <col min="2812" max="2812" width="4.6640625" style="1" customWidth="1"/>
    <col min="2813" max="2813" width="3.109375" style="1" customWidth="1"/>
    <col min="2814" max="2814" width="47.44140625" style="1" customWidth="1"/>
    <col min="2815" max="2815" width="17.6640625" style="1" customWidth="1"/>
    <col min="2816" max="2816" width="16.6640625" style="1" customWidth="1"/>
    <col min="2817" max="2817" width="22.88671875" style="1" customWidth="1"/>
    <col min="2818" max="2818" width="15.109375" style="1" customWidth="1"/>
    <col min="2819" max="2819" width="17.44140625" style="1" customWidth="1"/>
    <col min="2820" max="2820" width="17.88671875" style="1" customWidth="1"/>
    <col min="2821" max="2821" width="13.33203125" style="1" customWidth="1"/>
    <col min="2822" max="2822" width="16.33203125" style="1" customWidth="1"/>
    <col min="2823" max="2823" width="16.88671875" style="1" bestFit="1" customWidth="1"/>
    <col min="2824" max="3052" width="11.44140625" style="1"/>
    <col min="3053" max="3053" width="1.88671875" style="1" customWidth="1"/>
    <col min="3054" max="3054" width="1.44140625" style="1" customWidth="1"/>
    <col min="3055" max="3055" width="63.6640625" style="1" customWidth="1"/>
    <col min="3056" max="3056" width="15.6640625" style="1" customWidth="1"/>
    <col min="3057" max="3057" width="21.88671875" style="1" customWidth="1"/>
    <col min="3058" max="3058" width="16" style="1" customWidth="1"/>
    <col min="3059" max="3059" width="15.109375" style="1" bestFit="1" customWidth="1"/>
    <col min="3060" max="3060" width="13.88671875" style="1" customWidth="1"/>
    <col min="3061" max="3061" width="4.44140625" style="1" customWidth="1"/>
    <col min="3062" max="3062" width="54.109375" style="1" customWidth="1"/>
    <col min="3063" max="3063" width="14.44140625" style="1" customWidth="1"/>
    <col min="3064" max="3064" width="18.109375" style="1" customWidth="1"/>
    <col min="3065" max="3065" width="16.109375" style="1" customWidth="1"/>
    <col min="3066" max="3066" width="12" style="1" customWidth="1"/>
    <col min="3067" max="3067" width="19.44140625" style="1" customWidth="1"/>
    <col min="3068" max="3068" width="4.6640625" style="1" customWidth="1"/>
    <col min="3069" max="3069" width="3.109375" style="1" customWidth="1"/>
    <col min="3070" max="3070" width="47.44140625" style="1" customWidth="1"/>
    <col min="3071" max="3071" width="17.6640625" style="1" customWidth="1"/>
    <col min="3072" max="3072" width="16.6640625" style="1" customWidth="1"/>
    <col min="3073" max="3073" width="22.88671875" style="1" customWidth="1"/>
    <col min="3074" max="3074" width="15.109375" style="1" customWidth="1"/>
    <col min="3075" max="3075" width="17.44140625" style="1" customWidth="1"/>
    <col min="3076" max="3076" width="17.88671875" style="1" customWidth="1"/>
    <col min="3077" max="3077" width="13.33203125" style="1" customWidth="1"/>
    <col min="3078" max="3078" width="16.33203125" style="1" customWidth="1"/>
    <col min="3079" max="3079" width="16.88671875" style="1" bestFit="1" customWidth="1"/>
    <col min="3080" max="3308" width="11.44140625" style="1"/>
    <col min="3309" max="3309" width="1.88671875" style="1" customWidth="1"/>
    <col min="3310" max="3310" width="1.44140625" style="1" customWidth="1"/>
    <col min="3311" max="3311" width="63.6640625" style="1" customWidth="1"/>
    <col min="3312" max="3312" width="15.6640625" style="1" customWidth="1"/>
    <col min="3313" max="3313" width="21.88671875" style="1" customWidth="1"/>
    <col min="3314" max="3314" width="16" style="1" customWidth="1"/>
    <col min="3315" max="3315" width="15.109375" style="1" bestFit="1" customWidth="1"/>
    <col min="3316" max="3316" width="13.88671875" style="1" customWidth="1"/>
    <col min="3317" max="3317" width="4.44140625" style="1" customWidth="1"/>
    <col min="3318" max="3318" width="54.109375" style="1" customWidth="1"/>
    <col min="3319" max="3319" width="14.44140625" style="1" customWidth="1"/>
    <col min="3320" max="3320" width="18.109375" style="1" customWidth="1"/>
    <col min="3321" max="3321" width="16.109375" style="1" customWidth="1"/>
    <col min="3322" max="3322" width="12" style="1" customWidth="1"/>
    <col min="3323" max="3323" width="19.44140625" style="1" customWidth="1"/>
    <col min="3324" max="3324" width="4.6640625" style="1" customWidth="1"/>
    <col min="3325" max="3325" width="3.109375" style="1" customWidth="1"/>
    <col min="3326" max="3326" width="47.44140625" style="1" customWidth="1"/>
    <col min="3327" max="3327" width="17.6640625" style="1" customWidth="1"/>
    <col min="3328" max="3328" width="16.6640625" style="1" customWidth="1"/>
    <col min="3329" max="3329" width="22.88671875" style="1" customWidth="1"/>
    <col min="3330" max="3330" width="15.109375" style="1" customWidth="1"/>
    <col min="3331" max="3331" width="17.44140625" style="1" customWidth="1"/>
    <col min="3332" max="3332" width="17.88671875" style="1" customWidth="1"/>
    <col min="3333" max="3333" width="13.33203125" style="1" customWidth="1"/>
    <col min="3334" max="3334" width="16.33203125" style="1" customWidth="1"/>
    <col min="3335" max="3335" width="16.88671875" style="1" bestFit="1" customWidth="1"/>
    <col min="3336" max="3564" width="11.44140625" style="1"/>
    <col min="3565" max="3565" width="1.88671875" style="1" customWidth="1"/>
    <col min="3566" max="3566" width="1.44140625" style="1" customWidth="1"/>
    <col min="3567" max="3567" width="63.6640625" style="1" customWidth="1"/>
    <col min="3568" max="3568" width="15.6640625" style="1" customWidth="1"/>
    <col min="3569" max="3569" width="21.88671875" style="1" customWidth="1"/>
    <col min="3570" max="3570" width="16" style="1" customWidth="1"/>
    <col min="3571" max="3571" width="15.109375" style="1" bestFit="1" customWidth="1"/>
    <col min="3572" max="3572" width="13.88671875" style="1" customWidth="1"/>
    <col min="3573" max="3573" width="4.44140625" style="1" customWidth="1"/>
    <col min="3574" max="3574" width="54.109375" style="1" customWidth="1"/>
    <col min="3575" max="3575" width="14.44140625" style="1" customWidth="1"/>
    <col min="3576" max="3576" width="18.109375" style="1" customWidth="1"/>
    <col min="3577" max="3577" width="16.109375" style="1" customWidth="1"/>
    <col min="3578" max="3578" width="12" style="1" customWidth="1"/>
    <col min="3579" max="3579" width="19.44140625" style="1" customWidth="1"/>
    <col min="3580" max="3580" width="4.6640625" style="1" customWidth="1"/>
    <col min="3581" max="3581" width="3.109375" style="1" customWidth="1"/>
    <col min="3582" max="3582" width="47.44140625" style="1" customWidth="1"/>
    <col min="3583" max="3583" width="17.6640625" style="1" customWidth="1"/>
    <col min="3584" max="3584" width="16.6640625" style="1" customWidth="1"/>
    <col min="3585" max="3585" width="22.88671875" style="1" customWidth="1"/>
    <col min="3586" max="3586" width="15.109375" style="1" customWidth="1"/>
    <col min="3587" max="3587" width="17.44140625" style="1" customWidth="1"/>
    <col min="3588" max="3588" width="17.88671875" style="1" customWidth="1"/>
    <col min="3589" max="3589" width="13.33203125" style="1" customWidth="1"/>
    <col min="3590" max="3590" width="16.33203125" style="1" customWidth="1"/>
    <col min="3591" max="3591" width="16.88671875" style="1" bestFit="1" customWidth="1"/>
    <col min="3592" max="3820" width="11.44140625" style="1"/>
    <col min="3821" max="3821" width="1.88671875" style="1" customWidth="1"/>
    <col min="3822" max="3822" width="1.44140625" style="1" customWidth="1"/>
    <col min="3823" max="3823" width="63.6640625" style="1" customWidth="1"/>
    <col min="3824" max="3824" width="15.6640625" style="1" customWidth="1"/>
    <col min="3825" max="3825" width="21.88671875" style="1" customWidth="1"/>
    <col min="3826" max="3826" width="16" style="1" customWidth="1"/>
    <col min="3827" max="3827" width="15.109375" style="1" bestFit="1" customWidth="1"/>
    <col min="3828" max="3828" width="13.88671875" style="1" customWidth="1"/>
    <col min="3829" max="3829" width="4.44140625" style="1" customWidth="1"/>
    <col min="3830" max="3830" width="54.109375" style="1" customWidth="1"/>
    <col min="3831" max="3831" width="14.44140625" style="1" customWidth="1"/>
    <col min="3832" max="3832" width="18.109375" style="1" customWidth="1"/>
    <col min="3833" max="3833" width="16.109375" style="1" customWidth="1"/>
    <col min="3834" max="3834" width="12" style="1" customWidth="1"/>
    <col min="3835" max="3835" width="19.44140625" style="1" customWidth="1"/>
    <col min="3836" max="3836" width="4.6640625" style="1" customWidth="1"/>
    <col min="3837" max="3837" width="3.109375" style="1" customWidth="1"/>
    <col min="3838" max="3838" width="47.44140625" style="1" customWidth="1"/>
    <col min="3839" max="3839" width="17.6640625" style="1" customWidth="1"/>
    <col min="3840" max="3840" width="16.6640625" style="1" customWidth="1"/>
    <col min="3841" max="3841" width="22.88671875" style="1" customWidth="1"/>
    <col min="3842" max="3842" width="15.109375" style="1" customWidth="1"/>
    <col min="3843" max="3843" width="17.44140625" style="1" customWidth="1"/>
    <col min="3844" max="3844" width="17.88671875" style="1" customWidth="1"/>
    <col min="3845" max="3845" width="13.33203125" style="1" customWidth="1"/>
    <col min="3846" max="3846" width="16.33203125" style="1" customWidth="1"/>
    <col min="3847" max="3847" width="16.88671875" style="1" bestFit="1" customWidth="1"/>
    <col min="3848" max="4076" width="11.44140625" style="1"/>
    <col min="4077" max="4077" width="1.88671875" style="1" customWidth="1"/>
    <col min="4078" max="4078" width="1.44140625" style="1" customWidth="1"/>
    <col min="4079" max="4079" width="63.6640625" style="1" customWidth="1"/>
    <col min="4080" max="4080" width="15.6640625" style="1" customWidth="1"/>
    <col min="4081" max="4081" width="21.88671875" style="1" customWidth="1"/>
    <col min="4082" max="4082" width="16" style="1" customWidth="1"/>
    <col min="4083" max="4083" width="15.109375" style="1" bestFit="1" customWidth="1"/>
    <col min="4084" max="4084" width="13.88671875" style="1" customWidth="1"/>
    <col min="4085" max="4085" width="4.44140625" style="1" customWidth="1"/>
    <col min="4086" max="4086" width="54.109375" style="1" customWidth="1"/>
    <col min="4087" max="4087" width="14.44140625" style="1" customWidth="1"/>
    <col min="4088" max="4088" width="18.109375" style="1" customWidth="1"/>
    <col min="4089" max="4089" width="16.109375" style="1" customWidth="1"/>
    <col min="4090" max="4090" width="12" style="1" customWidth="1"/>
    <col min="4091" max="4091" width="19.44140625" style="1" customWidth="1"/>
    <col min="4092" max="4092" width="4.6640625" style="1" customWidth="1"/>
    <col min="4093" max="4093" width="3.109375" style="1" customWidth="1"/>
    <col min="4094" max="4094" width="47.44140625" style="1" customWidth="1"/>
    <col min="4095" max="4095" width="17.6640625" style="1" customWidth="1"/>
    <col min="4096" max="4096" width="16.6640625" style="1" customWidth="1"/>
    <col min="4097" max="4097" width="22.88671875" style="1" customWidth="1"/>
    <col min="4098" max="4098" width="15.109375" style="1" customWidth="1"/>
    <col min="4099" max="4099" width="17.44140625" style="1" customWidth="1"/>
    <col min="4100" max="4100" width="17.88671875" style="1" customWidth="1"/>
    <col min="4101" max="4101" width="13.33203125" style="1" customWidth="1"/>
    <col min="4102" max="4102" width="16.33203125" style="1" customWidth="1"/>
    <col min="4103" max="4103" width="16.88671875" style="1" bestFit="1" customWidth="1"/>
    <col min="4104" max="4332" width="11.44140625" style="1"/>
    <col min="4333" max="4333" width="1.88671875" style="1" customWidth="1"/>
    <col min="4334" max="4334" width="1.44140625" style="1" customWidth="1"/>
    <col min="4335" max="4335" width="63.6640625" style="1" customWidth="1"/>
    <col min="4336" max="4336" width="15.6640625" style="1" customWidth="1"/>
    <col min="4337" max="4337" width="21.88671875" style="1" customWidth="1"/>
    <col min="4338" max="4338" width="16" style="1" customWidth="1"/>
    <col min="4339" max="4339" width="15.109375" style="1" bestFit="1" customWidth="1"/>
    <col min="4340" max="4340" width="13.88671875" style="1" customWidth="1"/>
    <col min="4341" max="4341" width="4.44140625" style="1" customWidth="1"/>
    <col min="4342" max="4342" width="54.109375" style="1" customWidth="1"/>
    <col min="4343" max="4343" width="14.44140625" style="1" customWidth="1"/>
    <col min="4344" max="4344" width="18.109375" style="1" customWidth="1"/>
    <col min="4345" max="4345" width="16.109375" style="1" customWidth="1"/>
    <col min="4346" max="4346" width="12" style="1" customWidth="1"/>
    <col min="4347" max="4347" width="19.44140625" style="1" customWidth="1"/>
    <col min="4348" max="4348" width="4.6640625" style="1" customWidth="1"/>
    <col min="4349" max="4349" width="3.109375" style="1" customWidth="1"/>
    <col min="4350" max="4350" width="47.44140625" style="1" customWidth="1"/>
    <col min="4351" max="4351" width="17.6640625" style="1" customWidth="1"/>
    <col min="4352" max="4352" width="16.6640625" style="1" customWidth="1"/>
    <col min="4353" max="4353" width="22.88671875" style="1" customWidth="1"/>
    <col min="4354" max="4354" width="15.109375" style="1" customWidth="1"/>
    <col min="4355" max="4355" width="17.44140625" style="1" customWidth="1"/>
    <col min="4356" max="4356" width="17.88671875" style="1" customWidth="1"/>
    <col min="4357" max="4357" width="13.33203125" style="1" customWidth="1"/>
    <col min="4358" max="4358" width="16.33203125" style="1" customWidth="1"/>
    <col min="4359" max="4359" width="16.88671875" style="1" bestFit="1" customWidth="1"/>
    <col min="4360" max="4588" width="11.44140625" style="1"/>
    <col min="4589" max="4589" width="1.88671875" style="1" customWidth="1"/>
    <col min="4590" max="4590" width="1.44140625" style="1" customWidth="1"/>
    <col min="4591" max="4591" width="63.6640625" style="1" customWidth="1"/>
    <col min="4592" max="4592" width="15.6640625" style="1" customWidth="1"/>
    <col min="4593" max="4593" width="21.88671875" style="1" customWidth="1"/>
    <col min="4594" max="4594" width="16" style="1" customWidth="1"/>
    <col min="4595" max="4595" width="15.109375" style="1" bestFit="1" customWidth="1"/>
    <col min="4596" max="4596" width="13.88671875" style="1" customWidth="1"/>
    <col min="4597" max="4597" width="4.44140625" style="1" customWidth="1"/>
    <col min="4598" max="4598" width="54.109375" style="1" customWidth="1"/>
    <col min="4599" max="4599" width="14.44140625" style="1" customWidth="1"/>
    <col min="4600" max="4600" width="18.109375" style="1" customWidth="1"/>
    <col min="4601" max="4601" width="16.109375" style="1" customWidth="1"/>
    <col min="4602" max="4602" width="12" style="1" customWidth="1"/>
    <col min="4603" max="4603" width="19.44140625" style="1" customWidth="1"/>
    <col min="4604" max="4604" width="4.6640625" style="1" customWidth="1"/>
    <col min="4605" max="4605" width="3.109375" style="1" customWidth="1"/>
    <col min="4606" max="4606" width="47.44140625" style="1" customWidth="1"/>
    <col min="4607" max="4607" width="17.6640625" style="1" customWidth="1"/>
    <col min="4608" max="4608" width="16.6640625" style="1" customWidth="1"/>
    <col min="4609" max="4609" width="22.88671875" style="1" customWidth="1"/>
    <col min="4610" max="4610" width="15.109375" style="1" customWidth="1"/>
    <col min="4611" max="4611" width="17.44140625" style="1" customWidth="1"/>
    <col min="4612" max="4612" width="17.88671875" style="1" customWidth="1"/>
    <col min="4613" max="4613" width="13.33203125" style="1" customWidth="1"/>
    <col min="4614" max="4614" width="16.33203125" style="1" customWidth="1"/>
    <col min="4615" max="4615" width="16.88671875" style="1" bestFit="1" customWidth="1"/>
    <col min="4616" max="4844" width="11.44140625" style="1"/>
    <col min="4845" max="4845" width="1.88671875" style="1" customWidth="1"/>
    <col min="4846" max="4846" width="1.44140625" style="1" customWidth="1"/>
    <col min="4847" max="4847" width="63.6640625" style="1" customWidth="1"/>
    <col min="4848" max="4848" width="15.6640625" style="1" customWidth="1"/>
    <col min="4849" max="4849" width="21.88671875" style="1" customWidth="1"/>
    <col min="4850" max="4850" width="16" style="1" customWidth="1"/>
    <col min="4851" max="4851" width="15.109375" style="1" bestFit="1" customWidth="1"/>
    <col min="4852" max="4852" width="13.88671875" style="1" customWidth="1"/>
    <col min="4853" max="4853" width="4.44140625" style="1" customWidth="1"/>
    <col min="4854" max="4854" width="54.109375" style="1" customWidth="1"/>
    <col min="4855" max="4855" width="14.44140625" style="1" customWidth="1"/>
    <col min="4856" max="4856" width="18.109375" style="1" customWidth="1"/>
    <col min="4857" max="4857" width="16.109375" style="1" customWidth="1"/>
    <col min="4858" max="4858" width="12" style="1" customWidth="1"/>
    <col min="4859" max="4859" width="19.44140625" style="1" customWidth="1"/>
    <col min="4860" max="4860" width="4.6640625" style="1" customWidth="1"/>
    <col min="4861" max="4861" width="3.109375" style="1" customWidth="1"/>
    <col min="4862" max="4862" width="47.44140625" style="1" customWidth="1"/>
    <col min="4863" max="4863" width="17.6640625" style="1" customWidth="1"/>
    <col min="4864" max="4864" width="16.6640625" style="1" customWidth="1"/>
    <col min="4865" max="4865" width="22.88671875" style="1" customWidth="1"/>
    <col min="4866" max="4866" width="15.109375" style="1" customWidth="1"/>
    <col min="4867" max="4867" width="17.44140625" style="1" customWidth="1"/>
    <col min="4868" max="4868" width="17.88671875" style="1" customWidth="1"/>
    <col min="4869" max="4869" width="13.33203125" style="1" customWidth="1"/>
    <col min="4870" max="4870" width="16.33203125" style="1" customWidth="1"/>
    <col min="4871" max="4871" width="16.88671875" style="1" bestFit="1" customWidth="1"/>
    <col min="4872" max="5100" width="11.44140625" style="1"/>
    <col min="5101" max="5101" width="1.88671875" style="1" customWidth="1"/>
    <col min="5102" max="5102" width="1.44140625" style="1" customWidth="1"/>
    <col min="5103" max="5103" width="63.6640625" style="1" customWidth="1"/>
    <col min="5104" max="5104" width="15.6640625" style="1" customWidth="1"/>
    <col min="5105" max="5105" width="21.88671875" style="1" customWidth="1"/>
    <col min="5106" max="5106" width="16" style="1" customWidth="1"/>
    <col min="5107" max="5107" width="15.109375" style="1" bestFit="1" customWidth="1"/>
    <col min="5108" max="5108" width="13.88671875" style="1" customWidth="1"/>
    <col min="5109" max="5109" width="4.44140625" style="1" customWidth="1"/>
    <col min="5110" max="5110" width="54.109375" style="1" customWidth="1"/>
    <col min="5111" max="5111" width="14.44140625" style="1" customWidth="1"/>
    <col min="5112" max="5112" width="18.109375" style="1" customWidth="1"/>
    <col min="5113" max="5113" width="16.109375" style="1" customWidth="1"/>
    <col min="5114" max="5114" width="12" style="1" customWidth="1"/>
    <col min="5115" max="5115" width="19.44140625" style="1" customWidth="1"/>
    <col min="5116" max="5116" width="4.6640625" style="1" customWidth="1"/>
    <col min="5117" max="5117" width="3.109375" style="1" customWidth="1"/>
    <col min="5118" max="5118" width="47.44140625" style="1" customWidth="1"/>
    <col min="5119" max="5119" width="17.6640625" style="1" customWidth="1"/>
    <col min="5120" max="5120" width="16.6640625" style="1" customWidth="1"/>
    <col min="5121" max="5121" width="22.88671875" style="1" customWidth="1"/>
    <col min="5122" max="5122" width="15.109375" style="1" customWidth="1"/>
    <col min="5123" max="5123" width="17.44140625" style="1" customWidth="1"/>
    <col min="5124" max="5124" width="17.88671875" style="1" customWidth="1"/>
    <col min="5125" max="5125" width="13.33203125" style="1" customWidth="1"/>
    <col min="5126" max="5126" width="16.33203125" style="1" customWidth="1"/>
    <col min="5127" max="5127" width="16.88671875" style="1" bestFit="1" customWidth="1"/>
    <col min="5128" max="5356" width="11.44140625" style="1"/>
    <col min="5357" max="5357" width="1.88671875" style="1" customWidth="1"/>
    <col min="5358" max="5358" width="1.44140625" style="1" customWidth="1"/>
    <col min="5359" max="5359" width="63.6640625" style="1" customWidth="1"/>
    <col min="5360" max="5360" width="15.6640625" style="1" customWidth="1"/>
    <col min="5361" max="5361" width="21.88671875" style="1" customWidth="1"/>
    <col min="5362" max="5362" width="16" style="1" customWidth="1"/>
    <col min="5363" max="5363" width="15.109375" style="1" bestFit="1" customWidth="1"/>
    <col min="5364" max="5364" width="13.88671875" style="1" customWidth="1"/>
    <col min="5365" max="5365" width="4.44140625" style="1" customWidth="1"/>
    <col min="5366" max="5366" width="54.109375" style="1" customWidth="1"/>
    <col min="5367" max="5367" width="14.44140625" style="1" customWidth="1"/>
    <col min="5368" max="5368" width="18.109375" style="1" customWidth="1"/>
    <col min="5369" max="5369" width="16.109375" style="1" customWidth="1"/>
    <col min="5370" max="5370" width="12" style="1" customWidth="1"/>
    <col min="5371" max="5371" width="19.44140625" style="1" customWidth="1"/>
    <col min="5372" max="5372" width="4.6640625" style="1" customWidth="1"/>
    <col min="5373" max="5373" width="3.109375" style="1" customWidth="1"/>
    <col min="5374" max="5374" width="47.44140625" style="1" customWidth="1"/>
    <col min="5375" max="5375" width="17.6640625" style="1" customWidth="1"/>
    <col min="5376" max="5376" width="16.6640625" style="1" customWidth="1"/>
    <col min="5377" max="5377" width="22.88671875" style="1" customWidth="1"/>
    <col min="5378" max="5378" width="15.109375" style="1" customWidth="1"/>
    <col min="5379" max="5379" width="17.44140625" style="1" customWidth="1"/>
    <col min="5380" max="5380" width="17.88671875" style="1" customWidth="1"/>
    <col min="5381" max="5381" width="13.33203125" style="1" customWidth="1"/>
    <col min="5382" max="5382" width="16.33203125" style="1" customWidth="1"/>
    <col min="5383" max="5383" width="16.88671875" style="1" bestFit="1" customWidth="1"/>
    <col min="5384" max="5612" width="11.44140625" style="1"/>
    <col min="5613" max="5613" width="1.88671875" style="1" customWidth="1"/>
    <col min="5614" max="5614" width="1.44140625" style="1" customWidth="1"/>
    <col min="5615" max="5615" width="63.6640625" style="1" customWidth="1"/>
    <col min="5616" max="5616" width="15.6640625" style="1" customWidth="1"/>
    <col min="5617" max="5617" width="21.88671875" style="1" customWidth="1"/>
    <col min="5618" max="5618" width="16" style="1" customWidth="1"/>
    <col min="5619" max="5619" width="15.109375" style="1" bestFit="1" customWidth="1"/>
    <col min="5620" max="5620" width="13.88671875" style="1" customWidth="1"/>
    <col min="5621" max="5621" width="4.44140625" style="1" customWidth="1"/>
    <col min="5622" max="5622" width="54.109375" style="1" customWidth="1"/>
    <col min="5623" max="5623" width="14.44140625" style="1" customWidth="1"/>
    <col min="5624" max="5624" width="18.109375" style="1" customWidth="1"/>
    <col min="5625" max="5625" width="16.109375" style="1" customWidth="1"/>
    <col min="5626" max="5626" width="12" style="1" customWidth="1"/>
    <col min="5627" max="5627" width="19.44140625" style="1" customWidth="1"/>
    <col min="5628" max="5628" width="4.6640625" style="1" customWidth="1"/>
    <col min="5629" max="5629" width="3.109375" style="1" customWidth="1"/>
    <col min="5630" max="5630" width="47.44140625" style="1" customWidth="1"/>
    <col min="5631" max="5631" width="17.6640625" style="1" customWidth="1"/>
    <col min="5632" max="5632" width="16.6640625" style="1" customWidth="1"/>
    <col min="5633" max="5633" width="22.88671875" style="1" customWidth="1"/>
    <col min="5634" max="5634" width="15.109375" style="1" customWidth="1"/>
    <col min="5635" max="5635" width="17.44140625" style="1" customWidth="1"/>
    <col min="5636" max="5636" width="17.88671875" style="1" customWidth="1"/>
    <col min="5637" max="5637" width="13.33203125" style="1" customWidth="1"/>
    <col min="5638" max="5638" width="16.33203125" style="1" customWidth="1"/>
    <col min="5639" max="5639" width="16.88671875" style="1" bestFit="1" customWidth="1"/>
    <col min="5640" max="5868" width="11.44140625" style="1"/>
    <col min="5869" max="5869" width="1.88671875" style="1" customWidth="1"/>
    <col min="5870" max="5870" width="1.44140625" style="1" customWidth="1"/>
    <col min="5871" max="5871" width="63.6640625" style="1" customWidth="1"/>
    <col min="5872" max="5872" width="15.6640625" style="1" customWidth="1"/>
    <col min="5873" max="5873" width="21.88671875" style="1" customWidth="1"/>
    <col min="5874" max="5874" width="16" style="1" customWidth="1"/>
    <col min="5875" max="5875" width="15.109375" style="1" bestFit="1" customWidth="1"/>
    <col min="5876" max="5876" width="13.88671875" style="1" customWidth="1"/>
    <col min="5877" max="5877" width="4.44140625" style="1" customWidth="1"/>
    <col min="5878" max="5878" width="54.109375" style="1" customWidth="1"/>
    <col min="5879" max="5879" width="14.44140625" style="1" customWidth="1"/>
    <col min="5880" max="5880" width="18.109375" style="1" customWidth="1"/>
    <col min="5881" max="5881" width="16.109375" style="1" customWidth="1"/>
    <col min="5882" max="5882" width="12" style="1" customWidth="1"/>
    <col min="5883" max="5883" width="19.44140625" style="1" customWidth="1"/>
    <col min="5884" max="5884" width="4.6640625" style="1" customWidth="1"/>
    <col min="5885" max="5885" width="3.109375" style="1" customWidth="1"/>
    <col min="5886" max="5886" width="47.44140625" style="1" customWidth="1"/>
    <col min="5887" max="5887" width="17.6640625" style="1" customWidth="1"/>
    <col min="5888" max="5888" width="16.6640625" style="1" customWidth="1"/>
    <col min="5889" max="5889" width="22.88671875" style="1" customWidth="1"/>
    <col min="5890" max="5890" width="15.109375" style="1" customWidth="1"/>
    <col min="5891" max="5891" width="17.44140625" style="1" customWidth="1"/>
    <col min="5892" max="5892" width="17.88671875" style="1" customWidth="1"/>
    <col min="5893" max="5893" width="13.33203125" style="1" customWidth="1"/>
    <col min="5894" max="5894" width="16.33203125" style="1" customWidth="1"/>
    <col min="5895" max="5895" width="16.88671875" style="1" bestFit="1" customWidth="1"/>
    <col min="5896" max="6124" width="11.44140625" style="1"/>
    <col min="6125" max="6125" width="1.88671875" style="1" customWidth="1"/>
    <col min="6126" max="6126" width="1.44140625" style="1" customWidth="1"/>
    <col min="6127" max="6127" width="63.6640625" style="1" customWidth="1"/>
    <col min="6128" max="6128" width="15.6640625" style="1" customWidth="1"/>
    <col min="6129" max="6129" width="21.88671875" style="1" customWidth="1"/>
    <col min="6130" max="6130" width="16" style="1" customWidth="1"/>
    <col min="6131" max="6131" width="15.109375" style="1" bestFit="1" customWidth="1"/>
    <col min="6132" max="6132" width="13.88671875" style="1" customWidth="1"/>
    <col min="6133" max="6133" width="4.44140625" style="1" customWidth="1"/>
    <col min="6134" max="6134" width="54.109375" style="1" customWidth="1"/>
    <col min="6135" max="6135" width="14.44140625" style="1" customWidth="1"/>
    <col min="6136" max="6136" width="18.109375" style="1" customWidth="1"/>
    <col min="6137" max="6137" width="16.109375" style="1" customWidth="1"/>
    <col min="6138" max="6138" width="12" style="1" customWidth="1"/>
    <col min="6139" max="6139" width="19.44140625" style="1" customWidth="1"/>
    <col min="6140" max="6140" width="4.6640625" style="1" customWidth="1"/>
    <col min="6141" max="6141" width="3.109375" style="1" customWidth="1"/>
    <col min="6142" max="6142" width="47.44140625" style="1" customWidth="1"/>
    <col min="6143" max="6143" width="17.6640625" style="1" customWidth="1"/>
    <col min="6144" max="6144" width="16.6640625" style="1" customWidth="1"/>
    <col min="6145" max="6145" width="22.88671875" style="1" customWidth="1"/>
    <col min="6146" max="6146" width="15.109375" style="1" customWidth="1"/>
    <col min="6147" max="6147" width="17.44140625" style="1" customWidth="1"/>
    <col min="6148" max="6148" width="17.88671875" style="1" customWidth="1"/>
    <col min="6149" max="6149" width="13.33203125" style="1" customWidth="1"/>
    <col min="6150" max="6150" width="16.33203125" style="1" customWidth="1"/>
    <col min="6151" max="6151" width="16.88671875" style="1" bestFit="1" customWidth="1"/>
    <col min="6152" max="6380" width="11.44140625" style="1"/>
    <col min="6381" max="6381" width="1.88671875" style="1" customWidth="1"/>
    <col min="6382" max="6382" width="1.44140625" style="1" customWidth="1"/>
    <col min="6383" max="6383" width="63.6640625" style="1" customWidth="1"/>
    <col min="6384" max="6384" width="15.6640625" style="1" customWidth="1"/>
    <col min="6385" max="6385" width="21.88671875" style="1" customWidth="1"/>
    <col min="6386" max="6386" width="16" style="1" customWidth="1"/>
    <col min="6387" max="6387" width="15.109375" style="1" bestFit="1" customWidth="1"/>
    <col min="6388" max="6388" width="13.88671875" style="1" customWidth="1"/>
    <col min="6389" max="6389" width="4.44140625" style="1" customWidth="1"/>
    <col min="6390" max="6390" width="54.109375" style="1" customWidth="1"/>
    <col min="6391" max="6391" width="14.44140625" style="1" customWidth="1"/>
    <col min="6392" max="6392" width="18.109375" style="1" customWidth="1"/>
    <col min="6393" max="6393" width="16.109375" style="1" customWidth="1"/>
    <col min="6394" max="6394" width="12" style="1" customWidth="1"/>
    <col min="6395" max="6395" width="19.44140625" style="1" customWidth="1"/>
    <col min="6396" max="6396" width="4.6640625" style="1" customWidth="1"/>
    <col min="6397" max="6397" width="3.109375" style="1" customWidth="1"/>
    <col min="6398" max="6398" width="47.44140625" style="1" customWidth="1"/>
    <col min="6399" max="6399" width="17.6640625" style="1" customWidth="1"/>
    <col min="6400" max="6400" width="16.6640625" style="1" customWidth="1"/>
    <col min="6401" max="6401" width="22.88671875" style="1" customWidth="1"/>
    <col min="6402" max="6402" width="15.109375" style="1" customWidth="1"/>
    <col min="6403" max="6403" width="17.44140625" style="1" customWidth="1"/>
    <col min="6404" max="6404" width="17.88671875" style="1" customWidth="1"/>
    <col min="6405" max="6405" width="13.33203125" style="1" customWidth="1"/>
    <col min="6406" max="6406" width="16.33203125" style="1" customWidth="1"/>
    <col min="6407" max="6407" width="16.88671875" style="1" bestFit="1" customWidth="1"/>
    <col min="6408" max="6636" width="11.44140625" style="1"/>
    <col min="6637" max="6637" width="1.88671875" style="1" customWidth="1"/>
    <col min="6638" max="6638" width="1.44140625" style="1" customWidth="1"/>
    <col min="6639" max="6639" width="63.6640625" style="1" customWidth="1"/>
    <col min="6640" max="6640" width="15.6640625" style="1" customWidth="1"/>
    <col min="6641" max="6641" width="21.88671875" style="1" customWidth="1"/>
    <col min="6642" max="6642" width="16" style="1" customWidth="1"/>
    <col min="6643" max="6643" width="15.109375" style="1" bestFit="1" customWidth="1"/>
    <col min="6644" max="6644" width="13.88671875" style="1" customWidth="1"/>
    <col min="6645" max="6645" width="4.44140625" style="1" customWidth="1"/>
    <col min="6646" max="6646" width="54.109375" style="1" customWidth="1"/>
    <col min="6647" max="6647" width="14.44140625" style="1" customWidth="1"/>
    <col min="6648" max="6648" width="18.109375" style="1" customWidth="1"/>
    <col min="6649" max="6649" width="16.109375" style="1" customWidth="1"/>
    <col min="6650" max="6650" width="12" style="1" customWidth="1"/>
    <col min="6651" max="6651" width="19.44140625" style="1" customWidth="1"/>
    <col min="6652" max="6652" width="4.6640625" style="1" customWidth="1"/>
    <col min="6653" max="6653" width="3.109375" style="1" customWidth="1"/>
    <col min="6654" max="6654" width="47.44140625" style="1" customWidth="1"/>
    <col min="6655" max="6655" width="17.6640625" style="1" customWidth="1"/>
    <col min="6656" max="6656" width="16.6640625" style="1" customWidth="1"/>
    <col min="6657" max="6657" width="22.88671875" style="1" customWidth="1"/>
    <col min="6658" max="6658" width="15.109375" style="1" customWidth="1"/>
    <col min="6659" max="6659" width="17.44140625" style="1" customWidth="1"/>
    <col min="6660" max="6660" width="17.88671875" style="1" customWidth="1"/>
    <col min="6661" max="6661" width="13.33203125" style="1" customWidth="1"/>
    <col min="6662" max="6662" width="16.33203125" style="1" customWidth="1"/>
    <col min="6663" max="6663" width="16.88671875" style="1" bestFit="1" customWidth="1"/>
    <col min="6664" max="6892" width="11.44140625" style="1"/>
    <col min="6893" max="6893" width="1.88671875" style="1" customWidth="1"/>
    <col min="6894" max="6894" width="1.44140625" style="1" customWidth="1"/>
    <col min="6895" max="6895" width="63.6640625" style="1" customWidth="1"/>
    <col min="6896" max="6896" width="15.6640625" style="1" customWidth="1"/>
    <col min="6897" max="6897" width="21.88671875" style="1" customWidth="1"/>
    <col min="6898" max="6898" width="16" style="1" customWidth="1"/>
    <col min="6899" max="6899" width="15.109375" style="1" bestFit="1" customWidth="1"/>
    <col min="6900" max="6900" width="13.88671875" style="1" customWidth="1"/>
    <col min="6901" max="6901" width="4.44140625" style="1" customWidth="1"/>
    <col min="6902" max="6902" width="54.109375" style="1" customWidth="1"/>
    <col min="6903" max="6903" width="14.44140625" style="1" customWidth="1"/>
    <col min="6904" max="6904" width="18.109375" style="1" customWidth="1"/>
    <col min="6905" max="6905" width="16.109375" style="1" customWidth="1"/>
    <col min="6906" max="6906" width="12" style="1" customWidth="1"/>
    <col min="6907" max="6907" width="19.44140625" style="1" customWidth="1"/>
    <col min="6908" max="6908" width="4.6640625" style="1" customWidth="1"/>
    <col min="6909" max="6909" width="3.109375" style="1" customWidth="1"/>
    <col min="6910" max="6910" width="47.44140625" style="1" customWidth="1"/>
    <col min="6911" max="6911" width="17.6640625" style="1" customWidth="1"/>
    <col min="6912" max="6912" width="16.6640625" style="1" customWidth="1"/>
    <col min="6913" max="6913" width="22.88671875" style="1" customWidth="1"/>
    <col min="6914" max="6914" width="15.109375" style="1" customWidth="1"/>
    <col min="6915" max="6915" width="17.44140625" style="1" customWidth="1"/>
    <col min="6916" max="6916" width="17.88671875" style="1" customWidth="1"/>
    <col min="6917" max="6917" width="13.33203125" style="1" customWidth="1"/>
    <col min="6918" max="6918" width="16.33203125" style="1" customWidth="1"/>
    <col min="6919" max="6919" width="16.88671875" style="1" bestFit="1" customWidth="1"/>
    <col min="6920" max="7148" width="11.44140625" style="1"/>
    <col min="7149" max="7149" width="1.88671875" style="1" customWidth="1"/>
    <col min="7150" max="7150" width="1.44140625" style="1" customWidth="1"/>
    <col min="7151" max="7151" width="63.6640625" style="1" customWidth="1"/>
    <col min="7152" max="7152" width="15.6640625" style="1" customWidth="1"/>
    <col min="7153" max="7153" width="21.88671875" style="1" customWidth="1"/>
    <col min="7154" max="7154" width="16" style="1" customWidth="1"/>
    <col min="7155" max="7155" width="15.109375" style="1" bestFit="1" customWidth="1"/>
    <col min="7156" max="7156" width="13.88671875" style="1" customWidth="1"/>
    <col min="7157" max="7157" width="4.44140625" style="1" customWidth="1"/>
    <col min="7158" max="7158" width="54.109375" style="1" customWidth="1"/>
    <col min="7159" max="7159" width="14.44140625" style="1" customWidth="1"/>
    <col min="7160" max="7160" width="18.109375" style="1" customWidth="1"/>
    <col min="7161" max="7161" width="16.109375" style="1" customWidth="1"/>
    <col min="7162" max="7162" width="12" style="1" customWidth="1"/>
    <col min="7163" max="7163" width="19.44140625" style="1" customWidth="1"/>
    <col min="7164" max="7164" width="4.6640625" style="1" customWidth="1"/>
    <col min="7165" max="7165" width="3.109375" style="1" customWidth="1"/>
    <col min="7166" max="7166" width="47.44140625" style="1" customWidth="1"/>
    <col min="7167" max="7167" width="17.6640625" style="1" customWidth="1"/>
    <col min="7168" max="7168" width="16.6640625" style="1" customWidth="1"/>
    <col min="7169" max="7169" width="22.88671875" style="1" customWidth="1"/>
    <col min="7170" max="7170" width="15.109375" style="1" customWidth="1"/>
    <col min="7171" max="7171" width="17.44140625" style="1" customWidth="1"/>
    <col min="7172" max="7172" width="17.88671875" style="1" customWidth="1"/>
    <col min="7173" max="7173" width="13.33203125" style="1" customWidth="1"/>
    <col min="7174" max="7174" width="16.33203125" style="1" customWidth="1"/>
    <col min="7175" max="7175" width="16.88671875" style="1" bestFit="1" customWidth="1"/>
    <col min="7176" max="7404" width="11.44140625" style="1"/>
    <col min="7405" max="7405" width="1.88671875" style="1" customWidth="1"/>
    <col min="7406" max="7406" width="1.44140625" style="1" customWidth="1"/>
    <col min="7407" max="7407" width="63.6640625" style="1" customWidth="1"/>
    <col min="7408" max="7408" width="15.6640625" style="1" customWidth="1"/>
    <col min="7409" max="7409" width="21.88671875" style="1" customWidth="1"/>
    <col min="7410" max="7410" width="16" style="1" customWidth="1"/>
    <col min="7411" max="7411" width="15.109375" style="1" bestFit="1" customWidth="1"/>
    <col min="7412" max="7412" width="13.88671875" style="1" customWidth="1"/>
    <col min="7413" max="7413" width="4.44140625" style="1" customWidth="1"/>
    <col min="7414" max="7414" width="54.109375" style="1" customWidth="1"/>
    <col min="7415" max="7415" width="14.44140625" style="1" customWidth="1"/>
    <col min="7416" max="7416" width="18.109375" style="1" customWidth="1"/>
    <col min="7417" max="7417" width="16.109375" style="1" customWidth="1"/>
    <col min="7418" max="7418" width="12" style="1" customWidth="1"/>
    <col min="7419" max="7419" width="19.44140625" style="1" customWidth="1"/>
    <col min="7420" max="7420" width="4.6640625" style="1" customWidth="1"/>
    <col min="7421" max="7421" width="3.109375" style="1" customWidth="1"/>
    <col min="7422" max="7422" width="47.44140625" style="1" customWidth="1"/>
    <col min="7423" max="7423" width="17.6640625" style="1" customWidth="1"/>
    <col min="7424" max="7424" width="16.6640625" style="1" customWidth="1"/>
    <col min="7425" max="7425" width="22.88671875" style="1" customWidth="1"/>
    <col min="7426" max="7426" width="15.109375" style="1" customWidth="1"/>
    <col min="7427" max="7427" width="17.44140625" style="1" customWidth="1"/>
    <col min="7428" max="7428" width="17.88671875" style="1" customWidth="1"/>
    <col min="7429" max="7429" width="13.33203125" style="1" customWidth="1"/>
    <col min="7430" max="7430" width="16.33203125" style="1" customWidth="1"/>
    <col min="7431" max="7431" width="16.88671875" style="1" bestFit="1" customWidth="1"/>
    <col min="7432" max="7660" width="11.44140625" style="1"/>
    <col min="7661" max="7661" width="1.88671875" style="1" customWidth="1"/>
    <col min="7662" max="7662" width="1.44140625" style="1" customWidth="1"/>
    <col min="7663" max="7663" width="63.6640625" style="1" customWidth="1"/>
    <col min="7664" max="7664" width="15.6640625" style="1" customWidth="1"/>
    <col min="7665" max="7665" width="21.88671875" style="1" customWidth="1"/>
    <col min="7666" max="7666" width="16" style="1" customWidth="1"/>
    <col min="7667" max="7667" width="15.109375" style="1" bestFit="1" customWidth="1"/>
    <col min="7668" max="7668" width="13.88671875" style="1" customWidth="1"/>
    <col min="7669" max="7669" width="4.44140625" style="1" customWidth="1"/>
    <col min="7670" max="7670" width="54.109375" style="1" customWidth="1"/>
    <col min="7671" max="7671" width="14.44140625" style="1" customWidth="1"/>
    <col min="7672" max="7672" width="18.109375" style="1" customWidth="1"/>
    <col min="7673" max="7673" width="16.109375" style="1" customWidth="1"/>
    <col min="7674" max="7674" width="12" style="1" customWidth="1"/>
    <col min="7675" max="7675" width="19.44140625" style="1" customWidth="1"/>
    <col min="7676" max="7676" width="4.6640625" style="1" customWidth="1"/>
    <col min="7677" max="7677" width="3.109375" style="1" customWidth="1"/>
    <col min="7678" max="7678" width="47.44140625" style="1" customWidth="1"/>
    <col min="7679" max="7679" width="17.6640625" style="1" customWidth="1"/>
    <col min="7680" max="7680" width="16.6640625" style="1" customWidth="1"/>
    <col min="7681" max="7681" width="22.88671875" style="1" customWidth="1"/>
    <col min="7682" max="7682" width="15.109375" style="1" customWidth="1"/>
    <col min="7683" max="7683" width="17.44140625" style="1" customWidth="1"/>
    <col min="7684" max="7684" width="17.88671875" style="1" customWidth="1"/>
    <col min="7685" max="7685" width="13.33203125" style="1" customWidth="1"/>
    <col min="7686" max="7686" width="16.33203125" style="1" customWidth="1"/>
    <col min="7687" max="7687" width="16.88671875" style="1" bestFit="1" customWidth="1"/>
    <col min="7688" max="7916" width="11.44140625" style="1"/>
    <col min="7917" max="7917" width="1.88671875" style="1" customWidth="1"/>
    <col min="7918" max="7918" width="1.44140625" style="1" customWidth="1"/>
    <col min="7919" max="7919" width="63.6640625" style="1" customWidth="1"/>
    <col min="7920" max="7920" width="15.6640625" style="1" customWidth="1"/>
    <col min="7921" max="7921" width="21.88671875" style="1" customWidth="1"/>
    <col min="7922" max="7922" width="16" style="1" customWidth="1"/>
    <col min="7923" max="7923" width="15.109375" style="1" bestFit="1" customWidth="1"/>
    <col min="7924" max="7924" width="13.88671875" style="1" customWidth="1"/>
    <col min="7925" max="7925" width="4.44140625" style="1" customWidth="1"/>
    <col min="7926" max="7926" width="54.109375" style="1" customWidth="1"/>
    <col min="7927" max="7927" width="14.44140625" style="1" customWidth="1"/>
    <col min="7928" max="7928" width="18.109375" style="1" customWidth="1"/>
    <col min="7929" max="7929" width="16.109375" style="1" customWidth="1"/>
    <col min="7930" max="7930" width="12" style="1" customWidth="1"/>
    <col min="7931" max="7931" width="19.44140625" style="1" customWidth="1"/>
    <col min="7932" max="7932" width="4.6640625" style="1" customWidth="1"/>
    <col min="7933" max="7933" width="3.109375" style="1" customWidth="1"/>
    <col min="7934" max="7934" width="47.44140625" style="1" customWidth="1"/>
    <col min="7935" max="7935" width="17.6640625" style="1" customWidth="1"/>
    <col min="7936" max="7936" width="16.6640625" style="1" customWidth="1"/>
    <col min="7937" max="7937" width="22.88671875" style="1" customWidth="1"/>
    <col min="7938" max="7938" width="15.109375" style="1" customWidth="1"/>
    <col min="7939" max="7939" width="17.44140625" style="1" customWidth="1"/>
    <col min="7940" max="7940" width="17.88671875" style="1" customWidth="1"/>
    <col min="7941" max="7941" width="13.33203125" style="1" customWidth="1"/>
    <col min="7942" max="7942" width="16.33203125" style="1" customWidth="1"/>
    <col min="7943" max="7943" width="16.88671875" style="1" bestFit="1" customWidth="1"/>
    <col min="7944" max="8172" width="11.44140625" style="1"/>
    <col min="8173" max="8173" width="1.88671875" style="1" customWidth="1"/>
    <col min="8174" max="8174" width="1.44140625" style="1" customWidth="1"/>
    <col min="8175" max="8175" width="63.6640625" style="1" customWidth="1"/>
    <col min="8176" max="8176" width="15.6640625" style="1" customWidth="1"/>
    <col min="8177" max="8177" width="21.88671875" style="1" customWidth="1"/>
    <col min="8178" max="8178" width="16" style="1" customWidth="1"/>
    <col min="8179" max="8179" width="15.109375" style="1" bestFit="1" customWidth="1"/>
    <col min="8180" max="8180" width="13.88671875" style="1" customWidth="1"/>
    <col min="8181" max="8181" width="4.44140625" style="1" customWidth="1"/>
    <col min="8182" max="8182" width="54.109375" style="1" customWidth="1"/>
    <col min="8183" max="8183" width="14.44140625" style="1" customWidth="1"/>
    <col min="8184" max="8184" width="18.109375" style="1" customWidth="1"/>
    <col min="8185" max="8185" width="16.109375" style="1" customWidth="1"/>
    <col min="8186" max="8186" width="12" style="1" customWidth="1"/>
    <col min="8187" max="8187" width="19.44140625" style="1" customWidth="1"/>
    <col min="8188" max="8188" width="4.6640625" style="1" customWidth="1"/>
    <col min="8189" max="8189" width="3.109375" style="1" customWidth="1"/>
    <col min="8190" max="8190" width="47.44140625" style="1" customWidth="1"/>
    <col min="8191" max="8191" width="17.6640625" style="1" customWidth="1"/>
    <col min="8192" max="8192" width="16.6640625" style="1" customWidth="1"/>
    <col min="8193" max="8193" width="22.88671875" style="1" customWidth="1"/>
    <col min="8194" max="8194" width="15.109375" style="1" customWidth="1"/>
    <col min="8195" max="8195" width="17.44140625" style="1" customWidth="1"/>
    <col min="8196" max="8196" width="17.88671875" style="1" customWidth="1"/>
    <col min="8197" max="8197" width="13.33203125" style="1" customWidth="1"/>
    <col min="8198" max="8198" width="16.33203125" style="1" customWidth="1"/>
    <col min="8199" max="8199" width="16.88671875" style="1" bestFit="1" customWidth="1"/>
    <col min="8200" max="8428" width="11.44140625" style="1"/>
    <col min="8429" max="8429" width="1.88671875" style="1" customWidth="1"/>
    <col min="8430" max="8430" width="1.44140625" style="1" customWidth="1"/>
    <col min="8431" max="8431" width="63.6640625" style="1" customWidth="1"/>
    <col min="8432" max="8432" width="15.6640625" style="1" customWidth="1"/>
    <col min="8433" max="8433" width="21.88671875" style="1" customWidth="1"/>
    <col min="8434" max="8434" width="16" style="1" customWidth="1"/>
    <col min="8435" max="8435" width="15.109375" style="1" bestFit="1" customWidth="1"/>
    <col min="8436" max="8436" width="13.88671875" style="1" customWidth="1"/>
    <col min="8437" max="8437" width="4.44140625" style="1" customWidth="1"/>
    <col min="8438" max="8438" width="54.109375" style="1" customWidth="1"/>
    <col min="8439" max="8439" width="14.44140625" style="1" customWidth="1"/>
    <col min="8440" max="8440" width="18.109375" style="1" customWidth="1"/>
    <col min="8441" max="8441" width="16.109375" style="1" customWidth="1"/>
    <col min="8442" max="8442" width="12" style="1" customWidth="1"/>
    <col min="8443" max="8443" width="19.44140625" style="1" customWidth="1"/>
    <col min="8444" max="8444" width="4.6640625" style="1" customWidth="1"/>
    <col min="8445" max="8445" width="3.109375" style="1" customWidth="1"/>
    <col min="8446" max="8446" width="47.44140625" style="1" customWidth="1"/>
    <col min="8447" max="8447" width="17.6640625" style="1" customWidth="1"/>
    <col min="8448" max="8448" width="16.6640625" style="1" customWidth="1"/>
    <col min="8449" max="8449" width="22.88671875" style="1" customWidth="1"/>
    <col min="8450" max="8450" width="15.109375" style="1" customWidth="1"/>
    <col min="8451" max="8451" width="17.44140625" style="1" customWidth="1"/>
    <col min="8452" max="8452" width="17.88671875" style="1" customWidth="1"/>
    <col min="8453" max="8453" width="13.33203125" style="1" customWidth="1"/>
    <col min="8454" max="8454" width="16.33203125" style="1" customWidth="1"/>
    <col min="8455" max="8455" width="16.88671875" style="1" bestFit="1" customWidth="1"/>
    <col min="8456" max="8684" width="11.44140625" style="1"/>
    <col min="8685" max="8685" width="1.88671875" style="1" customWidth="1"/>
    <col min="8686" max="8686" width="1.44140625" style="1" customWidth="1"/>
    <col min="8687" max="8687" width="63.6640625" style="1" customWidth="1"/>
    <col min="8688" max="8688" width="15.6640625" style="1" customWidth="1"/>
    <col min="8689" max="8689" width="21.88671875" style="1" customWidth="1"/>
    <col min="8690" max="8690" width="16" style="1" customWidth="1"/>
    <col min="8691" max="8691" width="15.109375" style="1" bestFit="1" customWidth="1"/>
    <col min="8692" max="8692" width="13.88671875" style="1" customWidth="1"/>
    <col min="8693" max="8693" width="4.44140625" style="1" customWidth="1"/>
    <col min="8694" max="8694" width="54.109375" style="1" customWidth="1"/>
    <col min="8695" max="8695" width="14.44140625" style="1" customWidth="1"/>
    <col min="8696" max="8696" width="18.109375" style="1" customWidth="1"/>
    <col min="8697" max="8697" width="16.109375" style="1" customWidth="1"/>
    <col min="8698" max="8698" width="12" style="1" customWidth="1"/>
    <col min="8699" max="8699" width="19.44140625" style="1" customWidth="1"/>
    <col min="8700" max="8700" width="4.6640625" style="1" customWidth="1"/>
    <col min="8701" max="8701" width="3.109375" style="1" customWidth="1"/>
    <col min="8702" max="8702" width="47.44140625" style="1" customWidth="1"/>
    <col min="8703" max="8703" width="17.6640625" style="1" customWidth="1"/>
    <col min="8704" max="8704" width="16.6640625" style="1" customWidth="1"/>
    <col min="8705" max="8705" width="22.88671875" style="1" customWidth="1"/>
    <col min="8706" max="8706" width="15.109375" style="1" customWidth="1"/>
    <col min="8707" max="8707" width="17.44140625" style="1" customWidth="1"/>
    <col min="8708" max="8708" width="17.88671875" style="1" customWidth="1"/>
    <col min="8709" max="8709" width="13.33203125" style="1" customWidth="1"/>
    <col min="8710" max="8710" width="16.33203125" style="1" customWidth="1"/>
    <col min="8711" max="8711" width="16.88671875" style="1" bestFit="1" customWidth="1"/>
    <col min="8712" max="8940" width="11.44140625" style="1"/>
    <col min="8941" max="8941" width="1.88671875" style="1" customWidth="1"/>
    <col min="8942" max="8942" width="1.44140625" style="1" customWidth="1"/>
    <col min="8943" max="8943" width="63.6640625" style="1" customWidth="1"/>
    <col min="8944" max="8944" width="15.6640625" style="1" customWidth="1"/>
    <col min="8945" max="8945" width="21.88671875" style="1" customWidth="1"/>
    <col min="8946" max="8946" width="16" style="1" customWidth="1"/>
    <col min="8947" max="8947" width="15.109375" style="1" bestFit="1" customWidth="1"/>
    <col min="8948" max="8948" width="13.88671875" style="1" customWidth="1"/>
    <col min="8949" max="8949" width="4.44140625" style="1" customWidth="1"/>
    <col min="8950" max="8950" width="54.109375" style="1" customWidth="1"/>
    <col min="8951" max="8951" width="14.44140625" style="1" customWidth="1"/>
    <col min="8952" max="8952" width="18.109375" style="1" customWidth="1"/>
    <col min="8953" max="8953" width="16.109375" style="1" customWidth="1"/>
    <col min="8954" max="8954" width="12" style="1" customWidth="1"/>
    <col min="8955" max="8955" width="19.44140625" style="1" customWidth="1"/>
    <col min="8956" max="8956" width="4.6640625" style="1" customWidth="1"/>
    <col min="8957" max="8957" width="3.109375" style="1" customWidth="1"/>
    <col min="8958" max="8958" width="47.44140625" style="1" customWidth="1"/>
    <col min="8959" max="8959" width="17.6640625" style="1" customWidth="1"/>
    <col min="8960" max="8960" width="16.6640625" style="1" customWidth="1"/>
    <col min="8961" max="8961" width="22.88671875" style="1" customWidth="1"/>
    <col min="8962" max="8962" width="15.109375" style="1" customWidth="1"/>
    <col min="8963" max="8963" width="17.44140625" style="1" customWidth="1"/>
    <col min="8964" max="8964" width="17.88671875" style="1" customWidth="1"/>
    <col min="8965" max="8965" width="13.33203125" style="1" customWidth="1"/>
    <col min="8966" max="8966" width="16.33203125" style="1" customWidth="1"/>
    <col min="8967" max="8967" width="16.88671875" style="1" bestFit="1" customWidth="1"/>
    <col min="8968" max="9196" width="11.44140625" style="1"/>
    <col min="9197" max="9197" width="1.88671875" style="1" customWidth="1"/>
    <col min="9198" max="9198" width="1.44140625" style="1" customWidth="1"/>
    <col min="9199" max="9199" width="63.6640625" style="1" customWidth="1"/>
    <col min="9200" max="9200" width="15.6640625" style="1" customWidth="1"/>
    <col min="9201" max="9201" width="21.88671875" style="1" customWidth="1"/>
    <col min="9202" max="9202" width="16" style="1" customWidth="1"/>
    <col min="9203" max="9203" width="15.109375" style="1" bestFit="1" customWidth="1"/>
    <col min="9204" max="9204" width="13.88671875" style="1" customWidth="1"/>
    <col min="9205" max="9205" width="4.44140625" style="1" customWidth="1"/>
    <col min="9206" max="9206" width="54.109375" style="1" customWidth="1"/>
    <col min="9207" max="9207" width="14.44140625" style="1" customWidth="1"/>
    <col min="9208" max="9208" width="18.109375" style="1" customWidth="1"/>
    <col min="9209" max="9209" width="16.109375" style="1" customWidth="1"/>
    <col min="9210" max="9210" width="12" style="1" customWidth="1"/>
    <col min="9211" max="9211" width="19.44140625" style="1" customWidth="1"/>
    <col min="9212" max="9212" width="4.6640625" style="1" customWidth="1"/>
    <col min="9213" max="9213" width="3.109375" style="1" customWidth="1"/>
    <col min="9214" max="9214" width="47.44140625" style="1" customWidth="1"/>
    <col min="9215" max="9215" width="17.6640625" style="1" customWidth="1"/>
    <col min="9216" max="9216" width="16.6640625" style="1" customWidth="1"/>
    <col min="9217" max="9217" width="22.88671875" style="1" customWidth="1"/>
    <col min="9218" max="9218" width="15.109375" style="1" customWidth="1"/>
    <col min="9219" max="9219" width="17.44140625" style="1" customWidth="1"/>
    <col min="9220" max="9220" width="17.88671875" style="1" customWidth="1"/>
    <col min="9221" max="9221" width="13.33203125" style="1" customWidth="1"/>
    <col min="9222" max="9222" width="16.33203125" style="1" customWidth="1"/>
    <col min="9223" max="9223" width="16.88671875" style="1" bestFit="1" customWidth="1"/>
    <col min="9224" max="9452" width="11.44140625" style="1"/>
    <col min="9453" max="9453" width="1.88671875" style="1" customWidth="1"/>
    <col min="9454" max="9454" width="1.44140625" style="1" customWidth="1"/>
    <col min="9455" max="9455" width="63.6640625" style="1" customWidth="1"/>
    <col min="9456" max="9456" width="15.6640625" style="1" customWidth="1"/>
    <col min="9457" max="9457" width="21.88671875" style="1" customWidth="1"/>
    <col min="9458" max="9458" width="16" style="1" customWidth="1"/>
    <col min="9459" max="9459" width="15.109375" style="1" bestFit="1" customWidth="1"/>
    <col min="9460" max="9460" width="13.88671875" style="1" customWidth="1"/>
    <col min="9461" max="9461" width="4.44140625" style="1" customWidth="1"/>
    <col min="9462" max="9462" width="54.109375" style="1" customWidth="1"/>
    <col min="9463" max="9463" width="14.44140625" style="1" customWidth="1"/>
    <col min="9464" max="9464" width="18.109375" style="1" customWidth="1"/>
    <col min="9465" max="9465" width="16.109375" style="1" customWidth="1"/>
    <col min="9466" max="9466" width="12" style="1" customWidth="1"/>
    <col min="9467" max="9467" width="19.44140625" style="1" customWidth="1"/>
    <col min="9468" max="9468" width="4.6640625" style="1" customWidth="1"/>
    <col min="9469" max="9469" width="3.109375" style="1" customWidth="1"/>
    <col min="9470" max="9470" width="47.44140625" style="1" customWidth="1"/>
    <col min="9471" max="9471" width="17.6640625" style="1" customWidth="1"/>
    <col min="9472" max="9472" width="16.6640625" style="1" customWidth="1"/>
    <col min="9473" max="9473" width="22.88671875" style="1" customWidth="1"/>
    <col min="9474" max="9474" width="15.109375" style="1" customWidth="1"/>
    <col min="9475" max="9475" width="17.44140625" style="1" customWidth="1"/>
    <col min="9476" max="9476" width="17.88671875" style="1" customWidth="1"/>
    <col min="9477" max="9477" width="13.33203125" style="1" customWidth="1"/>
    <col min="9478" max="9478" width="16.33203125" style="1" customWidth="1"/>
    <col min="9479" max="9479" width="16.88671875" style="1" bestFit="1" customWidth="1"/>
    <col min="9480" max="9708" width="11.44140625" style="1"/>
    <col min="9709" max="9709" width="1.88671875" style="1" customWidth="1"/>
    <col min="9710" max="9710" width="1.44140625" style="1" customWidth="1"/>
    <col min="9711" max="9711" width="63.6640625" style="1" customWidth="1"/>
    <col min="9712" max="9712" width="15.6640625" style="1" customWidth="1"/>
    <col min="9713" max="9713" width="21.88671875" style="1" customWidth="1"/>
    <col min="9714" max="9714" width="16" style="1" customWidth="1"/>
    <col min="9715" max="9715" width="15.109375" style="1" bestFit="1" customWidth="1"/>
    <col min="9716" max="9716" width="13.88671875" style="1" customWidth="1"/>
    <col min="9717" max="9717" width="4.44140625" style="1" customWidth="1"/>
    <col min="9718" max="9718" width="54.109375" style="1" customWidth="1"/>
    <col min="9719" max="9719" width="14.44140625" style="1" customWidth="1"/>
    <col min="9720" max="9720" width="18.109375" style="1" customWidth="1"/>
    <col min="9721" max="9721" width="16.109375" style="1" customWidth="1"/>
    <col min="9722" max="9722" width="12" style="1" customWidth="1"/>
    <col min="9723" max="9723" width="19.44140625" style="1" customWidth="1"/>
    <col min="9724" max="9724" width="4.6640625" style="1" customWidth="1"/>
    <col min="9725" max="9725" width="3.109375" style="1" customWidth="1"/>
    <col min="9726" max="9726" width="47.44140625" style="1" customWidth="1"/>
    <col min="9727" max="9727" width="17.6640625" style="1" customWidth="1"/>
    <col min="9728" max="9728" width="16.6640625" style="1" customWidth="1"/>
    <col min="9729" max="9729" width="22.88671875" style="1" customWidth="1"/>
    <col min="9730" max="9730" width="15.109375" style="1" customWidth="1"/>
    <col min="9731" max="9731" width="17.44140625" style="1" customWidth="1"/>
    <col min="9732" max="9732" width="17.88671875" style="1" customWidth="1"/>
    <col min="9733" max="9733" width="13.33203125" style="1" customWidth="1"/>
    <col min="9734" max="9734" width="16.33203125" style="1" customWidth="1"/>
    <col min="9735" max="9735" width="16.88671875" style="1" bestFit="1" customWidth="1"/>
    <col min="9736" max="9964" width="11.44140625" style="1"/>
    <col min="9965" max="9965" width="1.88671875" style="1" customWidth="1"/>
    <col min="9966" max="9966" width="1.44140625" style="1" customWidth="1"/>
    <col min="9967" max="9967" width="63.6640625" style="1" customWidth="1"/>
    <col min="9968" max="9968" width="15.6640625" style="1" customWidth="1"/>
    <col min="9969" max="9969" width="21.88671875" style="1" customWidth="1"/>
    <col min="9970" max="9970" width="16" style="1" customWidth="1"/>
    <col min="9971" max="9971" width="15.109375" style="1" bestFit="1" customWidth="1"/>
    <col min="9972" max="9972" width="13.88671875" style="1" customWidth="1"/>
    <col min="9973" max="9973" width="4.44140625" style="1" customWidth="1"/>
    <col min="9974" max="9974" width="54.109375" style="1" customWidth="1"/>
    <col min="9975" max="9975" width="14.44140625" style="1" customWidth="1"/>
    <col min="9976" max="9976" width="18.109375" style="1" customWidth="1"/>
    <col min="9977" max="9977" width="16.109375" style="1" customWidth="1"/>
    <col min="9978" max="9978" width="12" style="1" customWidth="1"/>
    <col min="9979" max="9979" width="19.44140625" style="1" customWidth="1"/>
    <col min="9980" max="9980" width="4.6640625" style="1" customWidth="1"/>
    <col min="9981" max="9981" width="3.109375" style="1" customWidth="1"/>
    <col min="9982" max="9982" width="47.44140625" style="1" customWidth="1"/>
    <col min="9983" max="9983" width="17.6640625" style="1" customWidth="1"/>
    <col min="9984" max="9984" width="16.6640625" style="1" customWidth="1"/>
    <col min="9985" max="9985" width="22.88671875" style="1" customWidth="1"/>
    <col min="9986" max="9986" width="15.109375" style="1" customWidth="1"/>
    <col min="9987" max="9987" width="17.44140625" style="1" customWidth="1"/>
    <col min="9988" max="9988" width="17.88671875" style="1" customWidth="1"/>
    <col min="9989" max="9989" width="13.33203125" style="1" customWidth="1"/>
    <col min="9990" max="9990" width="16.33203125" style="1" customWidth="1"/>
    <col min="9991" max="9991" width="16.88671875" style="1" bestFit="1" customWidth="1"/>
    <col min="9992" max="10220" width="11.44140625" style="1"/>
    <col min="10221" max="10221" width="1.88671875" style="1" customWidth="1"/>
    <col min="10222" max="10222" width="1.44140625" style="1" customWidth="1"/>
    <col min="10223" max="10223" width="63.6640625" style="1" customWidth="1"/>
    <col min="10224" max="10224" width="15.6640625" style="1" customWidth="1"/>
    <col min="10225" max="10225" width="21.88671875" style="1" customWidth="1"/>
    <col min="10226" max="10226" width="16" style="1" customWidth="1"/>
    <col min="10227" max="10227" width="15.109375" style="1" bestFit="1" customWidth="1"/>
    <col min="10228" max="10228" width="13.88671875" style="1" customWidth="1"/>
    <col min="10229" max="10229" width="4.44140625" style="1" customWidth="1"/>
    <col min="10230" max="10230" width="54.109375" style="1" customWidth="1"/>
    <col min="10231" max="10231" width="14.44140625" style="1" customWidth="1"/>
    <col min="10232" max="10232" width="18.109375" style="1" customWidth="1"/>
    <col min="10233" max="10233" width="16.109375" style="1" customWidth="1"/>
    <col min="10234" max="10234" width="12" style="1" customWidth="1"/>
    <col min="10235" max="10235" width="19.44140625" style="1" customWidth="1"/>
    <col min="10236" max="10236" width="4.6640625" style="1" customWidth="1"/>
    <col min="10237" max="10237" width="3.109375" style="1" customWidth="1"/>
    <col min="10238" max="10238" width="47.44140625" style="1" customWidth="1"/>
    <col min="10239" max="10239" width="17.6640625" style="1" customWidth="1"/>
    <col min="10240" max="10240" width="16.6640625" style="1" customWidth="1"/>
    <col min="10241" max="10241" width="22.88671875" style="1" customWidth="1"/>
    <col min="10242" max="10242" width="15.109375" style="1" customWidth="1"/>
    <col min="10243" max="10243" width="17.44140625" style="1" customWidth="1"/>
    <col min="10244" max="10244" width="17.88671875" style="1" customWidth="1"/>
    <col min="10245" max="10245" width="13.33203125" style="1" customWidth="1"/>
    <col min="10246" max="10246" width="16.33203125" style="1" customWidth="1"/>
    <col min="10247" max="10247" width="16.88671875" style="1" bestFit="1" customWidth="1"/>
    <col min="10248" max="10476" width="11.44140625" style="1"/>
    <col min="10477" max="10477" width="1.88671875" style="1" customWidth="1"/>
    <col min="10478" max="10478" width="1.44140625" style="1" customWidth="1"/>
    <col min="10479" max="10479" width="63.6640625" style="1" customWidth="1"/>
    <col min="10480" max="10480" width="15.6640625" style="1" customWidth="1"/>
    <col min="10481" max="10481" width="21.88671875" style="1" customWidth="1"/>
    <col min="10482" max="10482" width="16" style="1" customWidth="1"/>
    <col min="10483" max="10483" width="15.109375" style="1" bestFit="1" customWidth="1"/>
    <col min="10484" max="10484" width="13.88671875" style="1" customWidth="1"/>
    <col min="10485" max="10485" width="4.44140625" style="1" customWidth="1"/>
    <col min="10486" max="10486" width="54.109375" style="1" customWidth="1"/>
    <col min="10487" max="10487" width="14.44140625" style="1" customWidth="1"/>
    <col min="10488" max="10488" width="18.109375" style="1" customWidth="1"/>
    <col min="10489" max="10489" width="16.109375" style="1" customWidth="1"/>
    <col min="10490" max="10490" width="12" style="1" customWidth="1"/>
    <col min="10491" max="10491" width="19.44140625" style="1" customWidth="1"/>
    <col min="10492" max="10492" width="4.6640625" style="1" customWidth="1"/>
    <col min="10493" max="10493" width="3.109375" style="1" customWidth="1"/>
    <col min="10494" max="10494" width="47.44140625" style="1" customWidth="1"/>
    <col min="10495" max="10495" width="17.6640625" style="1" customWidth="1"/>
    <col min="10496" max="10496" width="16.6640625" style="1" customWidth="1"/>
    <col min="10497" max="10497" width="22.88671875" style="1" customWidth="1"/>
    <col min="10498" max="10498" width="15.109375" style="1" customWidth="1"/>
    <col min="10499" max="10499" width="17.44140625" style="1" customWidth="1"/>
    <col min="10500" max="10500" width="17.88671875" style="1" customWidth="1"/>
    <col min="10501" max="10501" width="13.33203125" style="1" customWidth="1"/>
    <col min="10502" max="10502" width="16.33203125" style="1" customWidth="1"/>
    <col min="10503" max="10503" width="16.88671875" style="1" bestFit="1" customWidth="1"/>
    <col min="10504" max="10732" width="11.44140625" style="1"/>
    <col min="10733" max="10733" width="1.88671875" style="1" customWidth="1"/>
    <col min="10734" max="10734" width="1.44140625" style="1" customWidth="1"/>
    <col min="10735" max="10735" width="63.6640625" style="1" customWidth="1"/>
    <col min="10736" max="10736" width="15.6640625" style="1" customWidth="1"/>
    <col min="10737" max="10737" width="21.88671875" style="1" customWidth="1"/>
    <col min="10738" max="10738" width="16" style="1" customWidth="1"/>
    <col min="10739" max="10739" width="15.109375" style="1" bestFit="1" customWidth="1"/>
    <col min="10740" max="10740" width="13.88671875" style="1" customWidth="1"/>
    <col min="10741" max="10741" width="4.44140625" style="1" customWidth="1"/>
    <col min="10742" max="10742" width="54.109375" style="1" customWidth="1"/>
    <col min="10743" max="10743" width="14.44140625" style="1" customWidth="1"/>
    <col min="10744" max="10744" width="18.109375" style="1" customWidth="1"/>
    <col min="10745" max="10745" width="16.109375" style="1" customWidth="1"/>
    <col min="10746" max="10746" width="12" style="1" customWidth="1"/>
    <col min="10747" max="10747" width="19.44140625" style="1" customWidth="1"/>
    <col min="10748" max="10748" width="4.6640625" style="1" customWidth="1"/>
    <col min="10749" max="10749" width="3.109375" style="1" customWidth="1"/>
    <col min="10750" max="10750" width="47.44140625" style="1" customWidth="1"/>
    <col min="10751" max="10751" width="17.6640625" style="1" customWidth="1"/>
    <col min="10752" max="10752" width="16.6640625" style="1" customWidth="1"/>
    <col min="10753" max="10753" width="22.88671875" style="1" customWidth="1"/>
    <col min="10754" max="10754" width="15.109375" style="1" customWidth="1"/>
    <col min="10755" max="10755" width="17.44140625" style="1" customWidth="1"/>
    <col min="10756" max="10756" width="17.88671875" style="1" customWidth="1"/>
    <col min="10757" max="10757" width="13.33203125" style="1" customWidth="1"/>
    <col min="10758" max="10758" width="16.33203125" style="1" customWidth="1"/>
    <col min="10759" max="10759" width="16.88671875" style="1" bestFit="1" customWidth="1"/>
    <col min="10760" max="10988" width="11.44140625" style="1"/>
    <col min="10989" max="10989" width="1.88671875" style="1" customWidth="1"/>
    <col min="10990" max="10990" width="1.44140625" style="1" customWidth="1"/>
    <col min="10991" max="10991" width="63.6640625" style="1" customWidth="1"/>
    <col min="10992" max="10992" width="15.6640625" style="1" customWidth="1"/>
    <col min="10993" max="10993" width="21.88671875" style="1" customWidth="1"/>
    <col min="10994" max="10994" width="16" style="1" customWidth="1"/>
    <col min="10995" max="10995" width="15.109375" style="1" bestFit="1" customWidth="1"/>
    <col min="10996" max="10996" width="13.88671875" style="1" customWidth="1"/>
    <col min="10997" max="10997" width="4.44140625" style="1" customWidth="1"/>
    <col min="10998" max="10998" width="54.109375" style="1" customWidth="1"/>
    <col min="10999" max="10999" width="14.44140625" style="1" customWidth="1"/>
    <col min="11000" max="11000" width="18.109375" style="1" customWidth="1"/>
    <col min="11001" max="11001" width="16.109375" style="1" customWidth="1"/>
    <col min="11002" max="11002" width="12" style="1" customWidth="1"/>
    <col min="11003" max="11003" width="19.44140625" style="1" customWidth="1"/>
    <col min="11004" max="11004" width="4.6640625" style="1" customWidth="1"/>
    <col min="11005" max="11005" width="3.109375" style="1" customWidth="1"/>
    <col min="11006" max="11006" width="47.44140625" style="1" customWidth="1"/>
    <col min="11007" max="11007" width="17.6640625" style="1" customWidth="1"/>
    <col min="11008" max="11008" width="16.6640625" style="1" customWidth="1"/>
    <col min="11009" max="11009" width="22.88671875" style="1" customWidth="1"/>
    <col min="11010" max="11010" width="15.109375" style="1" customWidth="1"/>
    <col min="11011" max="11011" width="17.44140625" style="1" customWidth="1"/>
    <col min="11012" max="11012" width="17.88671875" style="1" customWidth="1"/>
    <col min="11013" max="11013" width="13.33203125" style="1" customWidth="1"/>
    <col min="11014" max="11014" width="16.33203125" style="1" customWidth="1"/>
    <col min="11015" max="11015" width="16.88671875" style="1" bestFit="1" customWidth="1"/>
    <col min="11016" max="11244" width="11.44140625" style="1"/>
    <col min="11245" max="11245" width="1.88671875" style="1" customWidth="1"/>
    <col min="11246" max="11246" width="1.44140625" style="1" customWidth="1"/>
    <col min="11247" max="11247" width="63.6640625" style="1" customWidth="1"/>
    <col min="11248" max="11248" width="15.6640625" style="1" customWidth="1"/>
    <col min="11249" max="11249" width="21.88671875" style="1" customWidth="1"/>
    <col min="11250" max="11250" width="16" style="1" customWidth="1"/>
    <col min="11251" max="11251" width="15.109375" style="1" bestFit="1" customWidth="1"/>
    <col min="11252" max="11252" width="13.88671875" style="1" customWidth="1"/>
    <col min="11253" max="11253" width="4.44140625" style="1" customWidth="1"/>
    <col min="11254" max="11254" width="54.109375" style="1" customWidth="1"/>
    <col min="11255" max="11255" width="14.44140625" style="1" customWidth="1"/>
    <col min="11256" max="11256" width="18.109375" style="1" customWidth="1"/>
    <col min="11257" max="11257" width="16.109375" style="1" customWidth="1"/>
    <col min="11258" max="11258" width="12" style="1" customWidth="1"/>
    <col min="11259" max="11259" width="19.44140625" style="1" customWidth="1"/>
    <col min="11260" max="11260" width="4.6640625" style="1" customWidth="1"/>
    <col min="11261" max="11261" width="3.109375" style="1" customWidth="1"/>
    <col min="11262" max="11262" width="47.44140625" style="1" customWidth="1"/>
    <col min="11263" max="11263" width="17.6640625" style="1" customWidth="1"/>
    <col min="11264" max="11264" width="16.6640625" style="1" customWidth="1"/>
    <col min="11265" max="11265" width="22.88671875" style="1" customWidth="1"/>
    <col min="11266" max="11266" width="15.109375" style="1" customWidth="1"/>
    <col min="11267" max="11267" width="17.44140625" style="1" customWidth="1"/>
    <col min="11268" max="11268" width="17.88671875" style="1" customWidth="1"/>
    <col min="11269" max="11269" width="13.33203125" style="1" customWidth="1"/>
    <col min="11270" max="11270" width="16.33203125" style="1" customWidth="1"/>
    <col min="11271" max="11271" width="16.88671875" style="1" bestFit="1" customWidth="1"/>
    <col min="11272" max="11500" width="11.44140625" style="1"/>
    <col min="11501" max="11501" width="1.88671875" style="1" customWidth="1"/>
    <col min="11502" max="11502" width="1.44140625" style="1" customWidth="1"/>
    <col min="11503" max="11503" width="63.6640625" style="1" customWidth="1"/>
    <col min="11504" max="11504" width="15.6640625" style="1" customWidth="1"/>
    <col min="11505" max="11505" width="21.88671875" style="1" customWidth="1"/>
    <col min="11506" max="11506" width="16" style="1" customWidth="1"/>
    <col min="11507" max="11507" width="15.109375" style="1" bestFit="1" customWidth="1"/>
    <col min="11508" max="11508" width="13.88671875" style="1" customWidth="1"/>
    <col min="11509" max="11509" width="4.44140625" style="1" customWidth="1"/>
    <col min="11510" max="11510" width="54.109375" style="1" customWidth="1"/>
    <col min="11511" max="11511" width="14.44140625" style="1" customWidth="1"/>
    <col min="11512" max="11512" width="18.109375" style="1" customWidth="1"/>
    <col min="11513" max="11513" width="16.109375" style="1" customWidth="1"/>
    <col min="11514" max="11514" width="12" style="1" customWidth="1"/>
    <col min="11515" max="11515" width="19.44140625" style="1" customWidth="1"/>
    <col min="11516" max="11516" width="4.6640625" style="1" customWidth="1"/>
    <col min="11517" max="11517" width="3.109375" style="1" customWidth="1"/>
    <col min="11518" max="11518" width="47.44140625" style="1" customWidth="1"/>
    <col min="11519" max="11519" width="17.6640625" style="1" customWidth="1"/>
    <col min="11520" max="11520" width="16.6640625" style="1" customWidth="1"/>
    <col min="11521" max="11521" width="22.88671875" style="1" customWidth="1"/>
    <col min="11522" max="11522" width="15.109375" style="1" customWidth="1"/>
    <col min="11523" max="11523" width="17.44140625" style="1" customWidth="1"/>
    <col min="11524" max="11524" width="17.88671875" style="1" customWidth="1"/>
    <col min="11525" max="11525" width="13.33203125" style="1" customWidth="1"/>
    <col min="11526" max="11526" width="16.33203125" style="1" customWidth="1"/>
    <col min="11527" max="11527" width="16.88671875" style="1" bestFit="1" customWidth="1"/>
    <col min="11528" max="11756" width="11.44140625" style="1"/>
    <col min="11757" max="11757" width="1.88671875" style="1" customWidth="1"/>
    <col min="11758" max="11758" width="1.44140625" style="1" customWidth="1"/>
    <col min="11759" max="11759" width="63.6640625" style="1" customWidth="1"/>
    <col min="11760" max="11760" width="15.6640625" style="1" customWidth="1"/>
    <col min="11761" max="11761" width="21.88671875" style="1" customWidth="1"/>
    <col min="11762" max="11762" width="16" style="1" customWidth="1"/>
    <col min="11763" max="11763" width="15.109375" style="1" bestFit="1" customWidth="1"/>
    <col min="11764" max="11764" width="13.88671875" style="1" customWidth="1"/>
    <col min="11765" max="11765" width="4.44140625" style="1" customWidth="1"/>
    <col min="11766" max="11766" width="54.109375" style="1" customWidth="1"/>
    <col min="11767" max="11767" width="14.44140625" style="1" customWidth="1"/>
    <col min="11768" max="11768" width="18.109375" style="1" customWidth="1"/>
    <col min="11769" max="11769" width="16.109375" style="1" customWidth="1"/>
    <col min="11770" max="11770" width="12" style="1" customWidth="1"/>
    <col min="11771" max="11771" width="19.44140625" style="1" customWidth="1"/>
    <col min="11772" max="11772" width="4.6640625" style="1" customWidth="1"/>
    <col min="11773" max="11773" width="3.109375" style="1" customWidth="1"/>
    <col min="11774" max="11774" width="47.44140625" style="1" customWidth="1"/>
    <col min="11775" max="11775" width="17.6640625" style="1" customWidth="1"/>
    <col min="11776" max="11776" width="16.6640625" style="1" customWidth="1"/>
    <col min="11777" max="11777" width="22.88671875" style="1" customWidth="1"/>
    <col min="11778" max="11778" width="15.109375" style="1" customWidth="1"/>
    <col min="11779" max="11779" width="17.44140625" style="1" customWidth="1"/>
    <col min="11780" max="11780" width="17.88671875" style="1" customWidth="1"/>
    <col min="11781" max="11781" width="13.33203125" style="1" customWidth="1"/>
    <col min="11782" max="11782" width="16.33203125" style="1" customWidth="1"/>
    <col min="11783" max="11783" width="16.88671875" style="1" bestFit="1" customWidth="1"/>
    <col min="11784" max="12012" width="11.44140625" style="1"/>
    <col min="12013" max="12013" width="1.88671875" style="1" customWidth="1"/>
    <col min="12014" max="12014" width="1.44140625" style="1" customWidth="1"/>
    <col min="12015" max="12015" width="63.6640625" style="1" customWidth="1"/>
    <col min="12016" max="12016" width="15.6640625" style="1" customWidth="1"/>
    <col min="12017" max="12017" width="21.88671875" style="1" customWidth="1"/>
    <col min="12018" max="12018" width="16" style="1" customWidth="1"/>
    <col min="12019" max="12019" width="15.109375" style="1" bestFit="1" customWidth="1"/>
    <col min="12020" max="12020" width="13.88671875" style="1" customWidth="1"/>
    <col min="12021" max="12021" width="4.44140625" style="1" customWidth="1"/>
    <col min="12022" max="12022" width="54.109375" style="1" customWidth="1"/>
    <col min="12023" max="12023" width="14.44140625" style="1" customWidth="1"/>
    <col min="12024" max="12024" width="18.109375" style="1" customWidth="1"/>
    <col min="12025" max="12025" width="16.109375" style="1" customWidth="1"/>
    <col min="12026" max="12026" width="12" style="1" customWidth="1"/>
    <col min="12027" max="12027" width="19.44140625" style="1" customWidth="1"/>
    <col min="12028" max="12028" width="4.6640625" style="1" customWidth="1"/>
    <col min="12029" max="12029" width="3.109375" style="1" customWidth="1"/>
    <col min="12030" max="12030" width="47.44140625" style="1" customWidth="1"/>
    <col min="12031" max="12031" width="17.6640625" style="1" customWidth="1"/>
    <col min="12032" max="12032" width="16.6640625" style="1" customWidth="1"/>
    <col min="12033" max="12033" width="22.88671875" style="1" customWidth="1"/>
    <col min="12034" max="12034" width="15.109375" style="1" customWidth="1"/>
    <col min="12035" max="12035" width="17.44140625" style="1" customWidth="1"/>
    <col min="12036" max="12036" width="17.88671875" style="1" customWidth="1"/>
    <col min="12037" max="12037" width="13.33203125" style="1" customWidth="1"/>
    <col min="12038" max="12038" width="16.33203125" style="1" customWidth="1"/>
    <col min="12039" max="12039" width="16.88671875" style="1" bestFit="1" customWidth="1"/>
    <col min="12040" max="12268" width="11.44140625" style="1"/>
    <col min="12269" max="12269" width="1.88671875" style="1" customWidth="1"/>
    <col min="12270" max="12270" width="1.44140625" style="1" customWidth="1"/>
    <col min="12271" max="12271" width="63.6640625" style="1" customWidth="1"/>
    <col min="12272" max="12272" width="15.6640625" style="1" customWidth="1"/>
    <col min="12273" max="12273" width="21.88671875" style="1" customWidth="1"/>
    <col min="12274" max="12274" width="16" style="1" customWidth="1"/>
    <col min="12275" max="12275" width="15.109375" style="1" bestFit="1" customWidth="1"/>
    <col min="12276" max="12276" width="13.88671875" style="1" customWidth="1"/>
    <col min="12277" max="12277" width="4.44140625" style="1" customWidth="1"/>
    <col min="12278" max="12278" width="54.109375" style="1" customWidth="1"/>
    <col min="12279" max="12279" width="14.44140625" style="1" customWidth="1"/>
    <col min="12280" max="12280" width="18.109375" style="1" customWidth="1"/>
    <col min="12281" max="12281" width="16.109375" style="1" customWidth="1"/>
    <col min="12282" max="12282" width="12" style="1" customWidth="1"/>
    <col min="12283" max="12283" width="19.44140625" style="1" customWidth="1"/>
    <col min="12284" max="12284" width="4.6640625" style="1" customWidth="1"/>
    <col min="12285" max="12285" width="3.109375" style="1" customWidth="1"/>
    <col min="12286" max="12286" width="47.44140625" style="1" customWidth="1"/>
    <col min="12287" max="12287" width="17.6640625" style="1" customWidth="1"/>
    <col min="12288" max="12288" width="16.6640625" style="1" customWidth="1"/>
    <col min="12289" max="12289" width="22.88671875" style="1" customWidth="1"/>
    <col min="12290" max="12290" width="15.109375" style="1" customWidth="1"/>
    <col min="12291" max="12291" width="17.44140625" style="1" customWidth="1"/>
    <col min="12292" max="12292" width="17.88671875" style="1" customWidth="1"/>
    <col min="12293" max="12293" width="13.33203125" style="1" customWidth="1"/>
    <col min="12294" max="12294" width="16.33203125" style="1" customWidth="1"/>
    <col min="12295" max="12295" width="16.88671875" style="1" bestFit="1" customWidth="1"/>
    <col min="12296" max="12524" width="11.44140625" style="1"/>
    <col min="12525" max="12525" width="1.88671875" style="1" customWidth="1"/>
    <col min="12526" max="12526" width="1.44140625" style="1" customWidth="1"/>
    <col min="12527" max="12527" width="63.6640625" style="1" customWidth="1"/>
    <col min="12528" max="12528" width="15.6640625" style="1" customWidth="1"/>
    <col min="12529" max="12529" width="21.88671875" style="1" customWidth="1"/>
    <col min="12530" max="12530" width="16" style="1" customWidth="1"/>
    <col min="12531" max="12531" width="15.109375" style="1" bestFit="1" customWidth="1"/>
    <col min="12532" max="12532" width="13.88671875" style="1" customWidth="1"/>
    <col min="12533" max="12533" width="4.44140625" style="1" customWidth="1"/>
    <col min="12534" max="12534" width="54.109375" style="1" customWidth="1"/>
    <col min="12535" max="12535" width="14.44140625" style="1" customWidth="1"/>
    <col min="12536" max="12536" width="18.109375" style="1" customWidth="1"/>
    <col min="12537" max="12537" width="16.109375" style="1" customWidth="1"/>
    <col min="12538" max="12538" width="12" style="1" customWidth="1"/>
    <col min="12539" max="12539" width="19.44140625" style="1" customWidth="1"/>
    <col min="12540" max="12540" width="4.6640625" style="1" customWidth="1"/>
    <col min="12541" max="12541" width="3.109375" style="1" customWidth="1"/>
    <col min="12542" max="12542" width="47.44140625" style="1" customWidth="1"/>
    <col min="12543" max="12543" width="17.6640625" style="1" customWidth="1"/>
    <col min="12544" max="12544" width="16.6640625" style="1" customWidth="1"/>
    <col min="12545" max="12545" width="22.88671875" style="1" customWidth="1"/>
    <col min="12546" max="12546" width="15.109375" style="1" customWidth="1"/>
    <col min="12547" max="12547" width="17.44140625" style="1" customWidth="1"/>
    <col min="12548" max="12548" width="17.88671875" style="1" customWidth="1"/>
    <col min="12549" max="12549" width="13.33203125" style="1" customWidth="1"/>
    <col min="12550" max="12550" width="16.33203125" style="1" customWidth="1"/>
    <col min="12551" max="12551" width="16.88671875" style="1" bestFit="1" customWidth="1"/>
    <col min="12552" max="12780" width="11.44140625" style="1"/>
    <col min="12781" max="12781" width="1.88671875" style="1" customWidth="1"/>
    <col min="12782" max="12782" width="1.44140625" style="1" customWidth="1"/>
    <col min="12783" max="12783" width="63.6640625" style="1" customWidth="1"/>
    <col min="12784" max="12784" width="15.6640625" style="1" customWidth="1"/>
    <col min="12785" max="12785" width="21.88671875" style="1" customWidth="1"/>
    <col min="12786" max="12786" width="16" style="1" customWidth="1"/>
    <col min="12787" max="12787" width="15.109375" style="1" bestFit="1" customWidth="1"/>
    <col min="12788" max="12788" width="13.88671875" style="1" customWidth="1"/>
    <col min="12789" max="12789" width="4.44140625" style="1" customWidth="1"/>
    <col min="12790" max="12790" width="54.109375" style="1" customWidth="1"/>
    <col min="12791" max="12791" width="14.44140625" style="1" customWidth="1"/>
    <col min="12792" max="12792" width="18.109375" style="1" customWidth="1"/>
    <col min="12793" max="12793" width="16.109375" style="1" customWidth="1"/>
    <col min="12794" max="12794" width="12" style="1" customWidth="1"/>
    <col min="12795" max="12795" width="19.44140625" style="1" customWidth="1"/>
    <col min="12796" max="12796" width="4.6640625" style="1" customWidth="1"/>
    <col min="12797" max="12797" width="3.109375" style="1" customWidth="1"/>
    <col min="12798" max="12798" width="47.44140625" style="1" customWidth="1"/>
    <col min="12799" max="12799" width="17.6640625" style="1" customWidth="1"/>
    <col min="12800" max="12800" width="16.6640625" style="1" customWidth="1"/>
    <col min="12801" max="12801" width="22.88671875" style="1" customWidth="1"/>
    <col min="12802" max="12802" width="15.109375" style="1" customWidth="1"/>
    <col min="12803" max="12803" width="17.44140625" style="1" customWidth="1"/>
    <col min="12804" max="12804" width="17.88671875" style="1" customWidth="1"/>
    <col min="12805" max="12805" width="13.33203125" style="1" customWidth="1"/>
    <col min="12806" max="12806" width="16.33203125" style="1" customWidth="1"/>
    <col min="12807" max="12807" width="16.88671875" style="1" bestFit="1" customWidth="1"/>
    <col min="12808" max="13036" width="11.44140625" style="1"/>
    <col min="13037" max="13037" width="1.88671875" style="1" customWidth="1"/>
    <col min="13038" max="13038" width="1.44140625" style="1" customWidth="1"/>
    <col min="13039" max="13039" width="63.6640625" style="1" customWidth="1"/>
    <col min="13040" max="13040" width="15.6640625" style="1" customWidth="1"/>
    <col min="13041" max="13041" width="21.88671875" style="1" customWidth="1"/>
    <col min="13042" max="13042" width="16" style="1" customWidth="1"/>
    <col min="13043" max="13043" width="15.109375" style="1" bestFit="1" customWidth="1"/>
    <col min="13044" max="13044" width="13.88671875" style="1" customWidth="1"/>
    <col min="13045" max="13045" width="4.44140625" style="1" customWidth="1"/>
    <col min="13046" max="13046" width="54.109375" style="1" customWidth="1"/>
    <col min="13047" max="13047" width="14.44140625" style="1" customWidth="1"/>
    <col min="13048" max="13048" width="18.109375" style="1" customWidth="1"/>
    <col min="13049" max="13049" width="16.109375" style="1" customWidth="1"/>
    <col min="13050" max="13050" width="12" style="1" customWidth="1"/>
    <col min="13051" max="13051" width="19.44140625" style="1" customWidth="1"/>
    <col min="13052" max="13052" width="4.6640625" style="1" customWidth="1"/>
    <col min="13053" max="13053" width="3.109375" style="1" customWidth="1"/>
    <col min="13054" max="13054" width="47.44140625" style="1" customWidth="1"/>
    <col min="13055" max="13055" width="17.6640625" style="1" customWidth="1"/>
    <col min="13056" max="13056" width="16.6640625" style="1" customWidth="1"/>
    <col min="13057" max="13057" width="22.88671875" style="1" customWidth="1"/>
    <col min="13058" max="13058" width="15.109375" style="1" customWidth="1"/>
    <col min="13059" max="13059" width="17.44140625" style="1" customWidth="1"/>
    <col min="13060" max="13060" width="17.88671875" style="1" customWidth="1"/>
    <col min="13061" max="13061" width="13.33203125" style="1" customWidth="1"/>
    <col min="13062" max="13062" width="16.33203125" style="1" customWidth="1"/>
    <col min="13063" max="13063" width="16.88671875" style="1" bestFit="1" customWidth="1"/>
    <col min="13064" max="13292" width="11.44140625" style="1"/>
    <col min="13293" max="13293" width="1.88671875" style="1" customWidth="1"/>
    <col min="13294" max="13294" width="1.44140625" style="1" customWidth="1"/>
    <col min="13295" max="13295" width="63.6640625" style="1" customWidth="1"/>
    <col min="13296" max="13296" width="15.6640625" style="1" customWidth="1"/>
    <col min="13297" max="13297" width="21.88671875" style="1" customWidth="1"/>
    <col min="13298" max="13298" width="16" style="1" customWidth="1"/>
    <col min="13299" max="13299" width="15.109375" style="1" bestFit="1" customWidth="1"/>
    <col min="13300" max="13300" width="13.88671875" style="1" customWidth="1"/>
    <col min="13301" max="13301" width="4.44140625" style="1" customWidth="1"/>
    <col min="13302" max="13302" width="54.109375" style="1" customWidth="1"/>
    <col min="13303" max="13303" width="14.44140625" style="1" customWidth="1"/>
    <col min="13304" max="13304" width="18.109375" style="1" customWidth="1"/>
    <col min="13305" max="13305" width="16.109375" style="1" customWidth="1"/>
    <col min="13306" max="13306" width="12" style="1" customWidth="1"/>
    <col min="13307" max="13307" width="19.44140625" style="1" customWidth="1"/>
    <col min="13308" max="13308" width="4.6640625" style="1" customWidth="1"/>
    <col min="13309" max="13309" width="3.109375" style="1" customWidth="1"/>
    <col min="13310" max="13310" width="47.44140625" style="1" customWidth="1"/>
    <col min="13311" max="13311" width="17.6640625" style="1" customWidth="1"/>
    <col min="13312" max="13312" width="16.6640625" style="1" customWidth="1"/>
    <col min="13313" max="13313" width="22.88671875" style="1" customWidth="1"/>
    <col min="13314" max="13314" width="15.109375" style="1" customWidth="1"/>
    <col min="13315" max="13315" width="17.44140625" style="1" customWidth="1"/>
    <col min="13316" max="13316" width="17.88671875" style="1" customWidth="1"/>
    <col min="13317" max="13317" width="13.33203125" style="1" customWidth="1"/>
    <col min="13318" max="13318" width="16.33203125" style="1" customWidth="1"/>
    <col min="13319" max="13319" width="16.88671875" style="1" bestFit="1" customWidth="1"/>
    <col min="13320" max="13548" width="11.44140625" style="1"/>
    <col min="13549" max="13549" width="1.88671875" style="1" customWidth="1"/>
    <col min="13550" max="13550" width="1.44140625" style="1" customWidth="1"/>
    <col min="13551" max="13551" width="63.6640625" style="1" customWidth="1"/>
    <col min="13552" max="13552" width="15.6640625" style="1" customWidth="1"/>
    <col min="13553" max="13553" width="21.88671875" style="1" customWidth="1"/>
    <col min="13554" max="13554" width="16" style="1" customWidth="1"/>
    <col min="13555" max="13555" width="15.109375" style="1" bestFit="1" customWidth="1"/>
    <col min="13556" max="13556" width="13.88671875" style="1" customWidth="1"/>
    <col min="13557" max="13557" width="4.44140625" style="1" customWidth="1"/>
    <col min="13558" max="13558" width="54.109375" style="1" customWidth="1"/>
    <col min="13559" max="13559" width="14.44140625" style="1" customWidth="1"/>
    <col min="13560" max="13560" width="18.109375" style="1" customWidth="1"/>
    <col min="13561" max="13561" width="16.109375" style="1" customWidth="1"/>
    <col min="13562" max="13562" width="12" style="1" customWidth="1"/>
    <col min="13563" max="13563" width="19.44140625" style="1" customWidth="1"/>
    <col min="13564" max="13564" width="4.6640625" style="1" customWidth="1"/>
    <col min="13565" max="13565" width="3.109375" style="1" customWidth="1"/>
    <col min="13566" max="13566" width="47.44140625" style="1" customWidth="1"/>
    <col min="13567" max="13567" width="17.6640625" style="1" customWidth="1"/>
    <col min="13568" max="13568" width="16.6640625" style="1" customWidth="1"/>
    <col min="13569" max="13569" width="22.88671875" style="1" customWidth="1"/>
    <col min="13570" max="13570" width="15.109375" style="1" customWidth="1"/>
    <col min="13571" max="13571" width="17.44140625" style="1" customWidth="1"/>
    <col min="13572" max="13572" width="17.88671875" style="1" customWidth="1"/>
    <col min="13573" max="13573" width="13.33203125" style="1" customWidth="1"/>
    <col min="13574" max="13574" width="16.33203125" style="1" customWidth="1"/>
    <col min="13575" max="13575" width="16.88671875" style="1" bestFit="1" customWidth="1"/>
    <col min="13576" max="13804" width="11.44140625" style="1"/>
    <col min="13805" max="13805" width="1.88671875" style="1" customWidth="1"/>
    <col min="13806" max="13806" width="1.44140625" style="1" customWidth="1"/>
    <col min="13807" max="13807" width="63.6640625" style="1" customWidth="1"/>
    <col min="13808" max="13808" width="15.6640625" style="1" customWidth="1"/>
    <col min="13809" max="13809" width="21.88671875" style="1" customWidth="1"/>
    <col min="13810" max="13810" width="16" style="1" customWidth="1"/>
    <col min="13811" max="13811" width="15.109375" style="1" bestFit="1" customWidth="1"/>
    <col min="13812" max="13812" width="13.88671875" style="1" customWidth="1"/>
    <col min="13813" max="13813" width="4.44140625" style="1" customWidth="1"/>
    <col min="13814" max="13814" width="54.109375" style="1" customWidth="1"/>
    <col min="13815" max="13815" width="14.44140625" style="1" customWidth="1"/>
    <col min="13816" max="13816" width="18.109375" style="1" customWidth="1"/>
    <col min="13817" max="13817" width="16.109375" style="1" customWidth="1"/>
    <col min="13818" max="13818" width="12" style="1" customWidth="1"/>
    <col min="13819" max="13819" width="19.44140625" style="1" customWidth="1"/>
    <col min="13820" max="13820" width="4.6640625" style="1" customWidth="1"/>
    <col min="13821" max="13821" width="3.109375" style="1" customWidth="1"/>
    <col min="13822" max="13822" width="47.44140625" style="1" customWidth="1"/>
    <col min="13823" max="13823" width="17.6640625" style="1" customWidth="1"/>
    <col min="13824" max="13824" width="16.6640625" style="1" customWidth="1"/>
    <col min="13825" max="13825" width="22.88671875" style="1" customWidth="1"/>
    <col min="13826" max="13826" width="15.109375" style="1" customWidth="1"/>
    <col min="13827" max="13827" width="17.44140625" style="1" customWidth="1"/>
    <col min="13828" max="13828" width="17.88671875" style="1" customWidth="1"/>
    <col min="13829" max="13829" width="13.33203125" style="1" customWidth="1"/>
    <col min="13830" max="13830" width="16.33203125" style="1" customWidth="1"/>
    <col min="13831" max="13831" width="16.88671875" style="1" bestFit="1" customWidth="1"/>
    <col min="13832" max="14060" width="11.44140625" style="1"/>
    <col min="14061" max="14061" width="1.88671875" style="1" customWidth="1"/>
    <col min="14062" max="14062" width="1.44140625" style="1" customWidth="1"/>
    <col min="14063" max="14063" width="63.6640625" style="1" customWidth="1"/>
    <col min="14064" max="14064" width="15.6640625" style="1" customWidth="1"/>
    <col min="14065" max="14065" width="21.88671875" style="1" customWidth="1"/>
    <col min="14066" max="14066" width="16" style="1" customWidth="1"/>
    <col min="14067" max="14067" width="15.109375" style="1" bestFit="1" customWidth="1"/>
    <col min="14068" max="14068" width="13.88671875" style="1" customWidth="1"/>
    <col min="14069" max="14069" width="4.44140625" style="1" customWidth="1"/>
    <col min="14070" max="14070" width="54.109375" style="1" customWidth="1"/>
    <col min="14071" max="14071" width="14.44140625" style="1" customWidth="1"/>
    <col min="14072" max="14072" width="18.109375" style="1" customWidth="1"/>
    <col min="14073" max="14073" width="16.109375" style="1" customWidth="1"/>
    <col min="14074" max="14074" width="12" style="1" customWidth="1"/>
    <col min="14075" max="14075" width="19.44140625" style="1" customWidth="1"/>
    <col min="14076" max="14076" width="4.6640625" style="1" customWidth="1"/>
    <col min="14077" max="14077" width="3.109375" style="1" customWidth="1"/>
    <col min="14078" max="14078" width="47.44140625" style="1" customWidth="1"/>
    <col min="14079" max="14079" width="17.6640625" style="1" customWidth="1"/>
    <col min="14080" max="14080" width="16.6640625" style="1" customWidth="1"/>
    <col min="14081" max="14081" width="22.88671875" style="1" customWidth="1"/>
    <col min="14082" max="14082" width="15.109375" style="1" customWidth="1"/>
    <col min="14083" max="14083" width="17.44140625" style="1" customWidth="1"/>
    <col min="14084" max="14084" width="17.88671875" style="1" customWidth="1"/>
    <col min="14085" max="14085" width="13.33203125" style="1" customWidth="1"/>
    <col min="14086" max="14086" width="16.33203125" style="1" customWidth="1"/>
    <col min="14087" max="14087" width="16.88671875" style="1" bestFit="1" customWidth="1"/>
    <col min="14088" max="14316" width="11.44140625" style="1"/>
    <col min="14317" max="14317" width="1.88671875" style="1" customWidth="1"/>
    <col min="14318" max="14318" width="1.44140625" style="1" customWidth="1"/>
    <col min="14319" max="14319" width="63.6640625" style="1" customWidth="1"/>
    <col min="14320" max="14320" width="15.6640625" style="1" customWidth="1"/>
    <col min="14321" max="14321" width="21.88671875" style="1" customWidth="1"/>
    <col min="14322" max="14322" width="16" style="1" customWidth="1"/>
    <col min="14323" max="14323" width="15.109375" style="1" bestFit="1" customWidth="1"/>
    <col min="14324" max="14324" width="13.88671875" style="1" customWidth="1"/>
    <col min="14325" max="14325" width="4.44140625" style="1" customWidth="1"/>
    <col min="14326" max="14326" width="54.109375" style="1" customWidth="1"/>
    <col min="14327" max="14327" width="14.44140625" style="1" customWidth="1"/>
    <col min="14328" max="14328" width="18.109375" style="1" customWidth="1"/>
    <col min="14329" max="14329" width="16.109375" style="1" customWidth="1"/>
    <col min="14330" max="14330" width="12" style="1" customWidth="1"/>
    <col min="14331" max="14331" width="19.44140625" style="1" customWidth="1"/>
    <col min="14332" max="14332" width="4.6640625" style="1" customWidth="1"/>
    <col min="14333" max="14333" width="3.109375" style="1" customWidth="1"/>
    <col min="14334" max="14334" width="47.44140625" style="1" customWidth="1"/>
    <col min="14335" max="14335" width="17.6640625" style="1" customWidth="1"/>
    <col min="14336" max="14336" width="16.6640625" style="1" customWidth="1"/>
    <col min="14337" max="14337" width="22.88671875" style="1" customWidth="1"/>
    <col min="14338" max="14338" width="15.109375" style="1" customWidth="1"/>
    <col min="14339" max="14339" width="17.44140625" style="1" customWidth="1"/>
    <col min="14340" max="14340" width="17.88671875" style="1" customWidth="1"/>
    <col min="14341" max="14341" width="13.33203125" style="1" customWidth="1"/>
    <col min="14342" max="14342" width="16.33203125" style="1" customWidth="1"/>
    <col min="14343" max="14343" width="16.88671875" style="1" bestFit="1" customWidth="1"/>
    <col min="14344" max="14572" width="11.44140625" style="1"/>
    <col min="14573" max="14573" width="1.88671875" style="1" customWidth="1"/>
    <col min="14574" max="14574" width="1.44140625" style="1" customWidth="1"/>
    <col min="14575" max="14575" width="63.6640625" style="1" customWidth="1"/>
    <col min="14576" max="14576" width="15.6640625" style="1" customWidth="1"/>
    <col min="14577" max="14577" width="21.88671875" style="1" customWidth="1"/>
    <col min="14578" max="14578" width="16" style="1" customWidth="1"/>
    <col min="14579" max="14579" width="15.109375" style="1" bestFit="1" customWidth="1"/>
    <col min="14580" max="14580" width="13.88671875" style="1" customWidth="1"/>
    <col min="14581" max="14581" width="4.44140625" style="1" customWidth="1"/>
    <col min="14582" max="14582" width="54.109375" style="1" customWidth="1"/>
    <col min="14583" max="14583" width="14.44140625" style="1" customWidth="1"/>
    <col min="14584" max="14584" width="18.109375" style="1" customWidth="1"/>
    <col min="14585" max="14585" width="16.109375" style="1" customWidth="1"/>
    <col min="14586" max="14586" width="12" style="1" customWidth="1"/>
    <col min="14587" max="14587" width="19.44140625" style="1" customWidth="1"/>
    <col min="14588" max="14588" width="4.6640625" style="1" customWidth="1"/>
    <col min="14589" max="14589" width="3.109375" style="1" customWidth="1"/>
    <col min="14590" max="14590" width="47.44140625" style="1" customWidth="1"/>
    <col min="14591" max="14591" width="17.6640625" style="1" customWidth="1"/>
    <col min="14592" max="14592" width="16.6640625" style="1" customWidth="1"/>
    <col min="14593" max="14593" width="22.88671875" style="1" customWidth="1"/>
    <col min="14594" max="14594" width="15.109375" style="1" customWidth="1"/>
    <col min="14595" max="14595" width="17.44140625" style="1" customWidth="1"/>
    <col min="14596" max="14596" width="17.88671875" style="1" customWidth="1"/>
    <col min="14597" max="14597" width="13.33203125" style="1" customWidth="1"/>
    <col min="14598" max="14598" width="16.33203125" style="1" customWidth="1"/>
    <col min="14599" max="14599" width="16.88671875" style="1" bestFit="1" customWidth="1"/>
    <col min="14600" max="14828" width="11.44140625" style="1"/>
    <col min="14829" max="14829" width="1.88671875" style="1" customWidth="1"/>
    <col min="14830" max="14830" width="1.44140625" style="1" customWidth="1"/>
    <col min="14831" max="14831" width="63.6640625" style="1" customWidth="1"/>
    <col min="14832" max="14832" width="15.6640625" style="1" customWidth="1"/>
    <col min="14833" max="14833" width="21.88671875" style="1" customWidth="1"/>
    <col min="14834" max="14834" width="16" style="1" customWidth="1"/>
    <col min="14835" max="14835" width="15.109375" style="1" bestFit="1" customWidth="1"/>
    <col min="14836" max="14836" width="13.88671875" style="1" customWidth="1"/>
    <col min="14837" max="14837" width="4.44140625" style="1" customWidth="1"/>
    <col min="14838" max="14838" width="54.109375" style="1" customWidth="1"/>
    <col min="14839" max="14839" width="14.44140625" style="1" customWidth="1"/>
    <col min="14840" max="14840" width="18.109375" style="1" customWidth="1"/>
    <col min="14841" max="14841" width="16.109375" style="1" customWidth="1"/>
    <col min="14842" max="14842" width="12" style="1" customWidth="1"/>
    <col min="14843" max="14843" width="19.44140625" style="1" customWidth="1"/>
    <col min="14844" max="14844" width="4.6640625" style="1" customWidth="1"/>
    <col min="14845" max="14845" width="3.109375" style="1" customWidth="1"/>
    <col min="14846" max="14846" width="47.44140625" style="1" customWidth="1"/>
    <col min="14847" max="14847" width="17.6640625" style="1" customWidth="1"/>
    <col min="14848" max="14848" width="16.6640625" style="1" customWidth="1"/>
    <col min="14849" max="14849" width="22.88671875" style="1" customWidth="1"/>
    <col min="14850" max="14850" width="15.109375" style="1" customWidth="1"/>
    <col min="14851" max="14851" width="17.44140625" style="1" customWidth="1"/>
    <col min="14852" max="14852" width="17.88671875" style="1" customWidth="1"/>
    <col min="14853" max="14853" width="13.33203125" style="1" customWidth="1"/>
    <col min="14854" max="14854" width="16.33203125" style="1" customWidth="1"/>
    <col min="14855" max="14855" width="16.88671875" style="1" bestFit="1" customWidth="1"/>
    <col min="14856" max="15084" width="11.44140625" style="1"/>
    <col min="15085" max="15085" width="1.88671875" style="1" customWidth="1"/>
    <col min="15086" max="15086" width="1.44140625" style="1" customWidth="1"/>
    <col min="15087" max="15087" width="63.6640625" style="1" customWidth="1"/>
    <col min="15088" max="15088" width="15.6640625" style="1" customWidth="1"/>
    <col min="15089" max="15089" width="21.88671875" style="1" customWidth="1"/>
    <col min="15090" max="15090" width="16" style="1" customWidth="1"/>
    <col min="15091" max="15091" width="15.109375" style="1" bestFit="1" customWidth="1"/>
    <col min="15092" max="15092" width="13.88671875" style="1" customWidth="1"/>
    <col min="15093" max="15093" width="4.44140625" style="1" customWidth="1"/>
    <col min="15094" max="15094" width="54.109375" style="1" customWidth="1"/>
    <col min="15095" max="15095" width="14.44140625" style="1" customWidth="1"/>
    <col min="15096" max="15096" width="18.109375" style="1" customWidth="1"/>
    <col min="15097" max="15097" width="16.109375" style="1" customWidth="1"/>
    <col min="15098" max="15098" width="12" style="1" customWidth="1"/>
    <col min="15099" max="15099" width="19.44140625" style="1" customWidth="1"/>
    <col min="15100" max="15100" width="4.6640625" style="1" customWidth="1"/>
    <col min="15101" max="15101" width="3.109375" style="1" customWidth="1"/>
    <col min="15102" max="15102" width="47.44140625" style="1" customWidth="1"/>
    <col min="15103" max="15103" width="17.6640625" style="1" customWidth="1"/>
    <col min="15104" max="15104" width="16.6640625" style="1" customWidth="1"/>
    <col min="15105" max="15105" width="22.88671875" style="1" customWidth="1"/>
    <col min="15106" max="15106" width="15.109375" style="1" customWidth="1"/>
    <col min="15107" max="15107" width="17.44140625" style="1" customWidth="1"/>
    <col min="15108" max="15108" width="17.88671875" style="1" customWidth="1"/>
    <col min="15109" max="15109" width="13.33203125" style="1" customWidth="1"/>
    <col min="15110" max="15110" width="16.33203125" style="1" customWidth="1"/>
    <col min="15111" max="15111" width="16.88671875" style="1" bestFit="1" customWidth="1"/>
    <col min="15112" max="15340" width="11.44140625" style="1"/>
    <col min="15341" max="15341" width="1.88671875" style="1" customWidth="1"/>
    <col min="15342" max="15342" width="1.44140625" style="1" customWidth="1"/>
    <col min="15343" max="15343" width="63.6640625" style="1" customWidth="1"/>
    <col min="15344" max="15344" width="15.6640625" style="1" customWidth="1"/>
    <col min="15345" max="15345" width="21.88671875" style="1" customWidth="1"/>
    <col min="15346" max="15346" width="16" style="1" customWidth="1"/>
    <col min="15347" max="15347" width="15.109375" style="1" bestFit="1" customWidth="1"/>
    <col min="15348" max="15348" width="13.88671875" style="1" customWidth="1"/>
    <col min="15349" max="15349" width="4.44140625" style="1" customWidth="1"/>
    <col min="15350" max="15350" width="54.109375" style="1" customWidth="1"/>
    <col min="15351" max="15351" width="14.44140625" style="1" customWidth="1"/>
    <col min="15352" max="15352" width="18.109375" style="1" customWidth="1"/>
    <col min="15353" max="15353" width="16.109375" style="1" customWidth="1"/>
    <col min="15354" max="15354" width="12" style="1" customWidth="1"/>
    <col min="15355" max="15355" width="19.44140625" style="1" customWidth="1"/>
    <col min="15356" max="15356" width="4.6640625" style="1" customWidth="1"/>
    <col min="15357" max="15357" width="3.109375" style="1" customWidth="1"/>
    <col min="15358" max="15358" width="47.44140625" style="1" customWidth="1"/>
    <col min="15359" max="15359" width="17.6640625" style="1" customWidth="1"/>
    <col min="15360" max="15360" width="16.6640625" style="1" customWidth="1"/>
    <col min="15361" max="15361" width="22.88671875" style="1" customWidth="1"/>
    <col min="15362" max="15362" width="15.109375" style="1" customWidth="1"/>
    <col min="15363" max="15363" width="17.44140625" style="1" customWidth="1"/>
    <col min="15364" max="15364" width="17.88671875" style="1" customWidth="1"/>
    <col min="15365" max="15365" width="13.33203125" style="1" customWidth="1"/>
    <col min="15366" max="15366" width="16.33203125" style="1" customWidth="1"/>
    <col min="15367" max="15367" width="16.88671875" style="1" bestFit="1" customWidth="1"/>
    <col min="15368" max="15596" width="11.44140625" style="1"/>
    <col min="15597" max="15597" width="1.88671875" style="1" customWidth="1"/>
    <col min="15598" max="15598" width="1.44140625" style="1" customWidth="1"/>
    <col min="15599" max="15599" width="63.6640625" style="1" customWidth="1"/>
    <col min="15600" max="15600" width="15.6640625" style="1" customWidth="1"/>
    <col min="15601" max="15601" width="21.88671875" style="1" customWidth="1"/>
    <col min="15602" max="15602" width="16" style="1" customWidth="1"/>
    <col min="15603" max="15603" width="15.109375" style="1" bestFit="1" customWidth="1"/>
    <col min="15604" max="15604" width="13.88671875" style="1" customWidth="1"/>
    <col min="15605" max="15605" width="4.44140625" style="1" customWidth="1"/>
    <col min="15606" max="15606" width="54.109375" style="1" customWidth="1"/>
    <col min="15607" max="15607" width="14.44140625" style="1" customWidth="1"/>
    <col min="15608" max="15608" width="18.109375" style="1" customWidth="1"/>
    <col min="15609" max="15609" width="16.109375" style="1" customWidth="1"/>
    <col min="15610" max="15610" width="12" style="1" customWidth="1"/>
    <col min="15611" max="15611" width="19.44140625" style="1" customWidth="1"/>
    <col min="15612" max="15612" width="4.6640625" style="1" customWidth="1"/>
    <col min="15613" max="15613" width="3.109375" style="1" customWidth="1"/>
    <col min="15614" max="15614" width="47.44140625" style="1" customWidth="1"/>
    <col min="15615" max="15615" width="17.6640625" style="1" customWidth="1"/>
    <col min="15616" max="15616" width="16.6640625" style="1" customWidth="1"/>
    <col min="15617" max="15617" width="22.88671875" style="1" customWidth="1"/>
    <col min="15618" max="15618" width="15.109375" style="1" customWidth="1"/>
    <col min="15619" max="15619" width="17.44140625" style="1" customWidth="1"/>
    <col min="15620" max="15620" width="17.88671875" style="1" customWidth="1"/>
    <col min="15621" max="15621" width="13.33203125" style="1" customWidth="1"/>
    <col min="15622" max="15622" width="16.33203125" style="1" customWidth="1"/>
    <col min="15623" max="15623" width="16.88671875" style="1" bestFit="1" customWidth="1"/>
    <col min="15624" max="15852" width="11.44140625" style="1"/>
    <col min="15853" max="15853" width="1.88671875" style="1" customWidth="1"/>
    <col min="15854" max="15854" width="1.44140625" style="1" customWidth="1"/>
    <col min="15855" max="15855" width="63.6640625" style="1" customWidth="1"/>
    <col min="15856" max="15856" width="15.6640625" style="1" customWidth="1"/>
    <col min="15857" max="15857" width="21.88671875" style="1" customWidth="1"/>
    <col min="15858" max="15858" width="16" style="1" customWidth="1"/>
    <col min="15859" max="15859" width="15.109375" style="1" bestFit="1" customWidth="1"/>
    <col min="15860" max="15860" width="13.88671875" style="1" customWidth="1"/>
    <col min="15861" max="15861" width="4.44140625" style="1" customWidth="1"/>
    <col min="15862" max="15862" width="54.109375" style="1" customWidth="1"/>
    <col min="15863" max="15863" width="14.44140625" style="1" customWidth="1"/>
    <col min="15864" max="15864" width="18.109375" style="1" customWidth="1"/>
    <col min="15865" max="15865" width="16.109375" style="1" customWidth="1"/>
    <col min="15866" max="15866" width="12" style="1" customWidth="1"/>
    <col min="15867" max="15867" width="19.44140625" style="1" customWidth="1"/>
    <col min="15868" max="15868" width="4.6640625" style="1" customWidth="1"/>
    <col min="15869" max="15869" width="3.109375" style="1" customWidth="1"/>
    <col min="15870" max="15870" width="47.44140625" style="1" customWidth="1"/>
    <col min="15871" max="15871" width="17.6640625" style="1" customWidth="1"/>
    <col min="15872" max="15872" width="16.6640625" style="1" customWidth="1"/>
    <col min="15873" max="15873" width="22.88671875" style="1" customWidth="1"/>
    <col min="15874" max="15874" width="15.109375" style="1" customWidth="1"/>
    <col min="15875" max="15875" width="17.44140625" style="1" customWidth="1"/>
    <col min="15876" max="15876" width="17.88671875" style="1" customWidth="1"/>
    <col min="15877" max="15877" width="13.33203125" style="1" customWidth="1"/>
    <col min="15878" max="15878" width="16.33203125" style="1" customWidth="1"/>
    <col min="15879" max="15879" width="16.88671875" style="1" bestFit="1" customWidth="1"/>
    <col min="15880" max="16108" width="11.44140625" style="1"/>
    <col min="16109" max="16109" width="1.88671875" style="1" customWidth="1"/>
    <col min="16110" max="16110" width="1.44140625" style="1" customWidth="1"/>
    <col min="16111" max="16111" width="63.6640625" style="1" customWidth="1"/>
    <col min="16112" max="16112" width="15.6640625" style="1" customWidth="1"/>
    <col min="16113" max="16113" width="21.88671875" style="1" customWidth="1"/>
    <col min="16114" max="16114" width="16" style="1" customWidth="1"/>
    <col min="16115" max="16115" width="15.109375" style="1" bestFit="1" customWidth="1"/>
    <col min="16116" max="16116" width="13.88671875" style="1" customWidth="1"/>
    <col min="16117" max="16117" width="4.44140625" style="1" customWidth="1"/>
    <col min="16118" max="16118" width="54.109375" style="1" customWidth="1"/>
    <col min="16119" max="16119" width="14.44140625" style="1" customWidth="1"/>
    <col min="16120" max="16120" width="18.109375" style="1" customWidth="1"/>
    <col min="16121" max="16121" width="16.109375" style="1" customWidth="1"/>
    <col min="16122" max="16122" width="12" style="1" customWidth="1"/>
    <col min="16123" max="16123" width="19.44140625" style="1" customWidth="1"/>
    <col min="16124" max="16124" width="4.6640625" style="1" customWidth="1"/>
    <col min="16125" max="16125" width="3.109375" style="1" customWidth="1"/>
    <col min="16126" max="16126" width="47.44140625" style="1" customWidth="1"/>
    <col min="16127" max="16127" width="17.6640625" style="1" customWidth="1"/>
    <col min="16128" max="16128" width="16.6640625" style="1" customWidth="1"/>
    <col min="16129" max="16129" width="22.88671875" style="1" customWidth="1"/>
    <col min="16130" max="16130" width="15.109375" style="1" customWidth="1"/>
    <col min="16131" max="16131" width="17.44140625" style="1" customWidth="1"/>
    <col min="16132" max="16132" width="17.88671875" style="1" customWidth="1"/>
    <col min="16133" max="16133" width="13.33203125" style="1" customWidth="1"/>
    <col min="16134" max="16134" width="16.33203125" style="1" customWidth="1"/>
    <col min="16135" max="16135" width="16.88671875" style="1" bestFit="1" customWidth="1"/>
    <col min="16136" max="16384" width="11.44140625" style="1"/>
  </cols>
  <sheetData>
    <row r="1" spans="2:39" ht="17.399999999999999" x14ac:dyDescent="0.25">
      <c r="B1" s="1757" t="s">
        <v>465</v>
      </c>
      <c r="C1" s="1757"/>
      <c r="D1" s="1757"/>
      <c r="E1" s="1757"/>
      <c r="F1" s="1757"/>
      <c r="G1" s="1757"/>
      <c r="H1" s="1757"/>
      <c r="I1" s="1757"/>
      <c r="J1" s="1757"/>
      <c r="K1" s="1128"/>
      <c r="L1" s="1128"/>
      <c r="M1" s="1128"/>
      <c r="N1" s="1128"/>
      <c r="O1" s="1128"/>
      <c r="P1" s="1128"/>
      <c r="Q1" s="1128"/>
      <c r="R1" s="1128"/>
      <c r="S1" s="1128"/>
      <c r="T1" s="1128"/>
      <c r="U1" s="1128"/>
      <c r="V1" s="1128"/>
      <c r="W1" s="1128"/>
      <c r="X1" s="1128"/>
      <c r="Y1" s="1128"/>
      <c r="Z1" s="1128"/>
      <c r="AA1" s="1128"/>
      <c r="AB1" s="1128"/>
      <c r="AC1" s="1128"/>
      <c r="AD1" s="1128"/>
      <c r="AE1" s="1128"/>
    </row>
    <row r="2" spans="2:39" ht="14.4" thickBot="1" x14ac:dyDescent="0.3">
      <c r="B2" s="95"/>
      <c r="C2" s="95"/>
      <c r="D2" s="95"/>
      <c r="E2" s="95"/>
    </row>
    <row r="3" spans="2:39" ht="16.8" thickTop="1" thickBot="1" x14ac:dyDescent="0.3">
      <c r="B3" s="1758" t="s">
        <v>581</v>
      </c>
      <c r="C3" s="1759"/>
      <c r="D3" s="1759"/>
      <c r="E3" s="1759"/>
      <c r="F3" s="1759"/>
      <c r="G3" s="1759"/>
      <c r="H3" s="1759"/>
      <c r="I3" s="1759"/>
      <c r="J3" s="1760"/>
      <c r="K3" s="352" t="s">
        <v>472</v>
      </c>
      <c r="L3" s="352" t="s">
        <v>473</v>
      </c>
      <c r="M3" s="352" t="s">
        <v>474</v>
      </c>
      <c r="N3" s="352" t="s">
        <v>475</v>
      </c>
      <c r="O3" s="352" t="s">
        <v>476</v>
      </c>
      <c r="P3" s="352" t="s">
        <v>477</v>
      </c>
      <c r="Q3" s="352" t="s">
        <v>478</v>
      </c>
      <c r="R3" s="352" t="s">
        <v>479</v>
      </c>
      <c r="S3" s="352" t="s">
        <v>480</v>
      </c>
      <c r="T3" s="352" t="s">
        <v>481</v>
      </c>
      <c r="U3" s="352" t="s">
        <v>482</v>
      </c>
      <c r="V3" s="352" t="s">
        <v>483</v>
      </c>
      <c r="W3" s="352" t="s">
        <v>484</v>
      </c>
      <c r="X3" s="352" t="s">
        <v>485</v>
      </c>
      <c r="Y3" s="352" t="s">
        <v>486</v>
      </c>
      <c r="Z3" s="352" t="s">
        <v>487</v>
      </c>
      <c r="AA3" s="352" t="s">
        <v>488</v>
      </c>
      <c r="AB3" s="352" t="s">
        <v>489</v>
      </c>
      <c r="AC3" s="352" t="s">
        <v>490</v>
      </c>
      <c r="AD3" s="352" t="s">
        <v>491</v>
      </c>
      <c r="AE3" s="352" t="s">
        <v>159</v>
      </c>
    </row>
    <row r="4" spans="2:39" ht="14.4" thickBot="1" x14ac:dyDescent="0.3">
      <c r="B4" s="1868" t="s">
        <v>152</v>
      </c>
      <c r="C4" s="1869"/>
      <c r="D4" s="1870"/>
      <c r="E4" s="110" t="s">
        <v>154</v>
      </c>
      <c r="F4" s="1864" t="s">
        <v>456</v>
      </c>
      <c r="G4" s="1865"/>
      <c r="H4" s="631" t="s">
        <v>403</v>
      </c>
      <c r="I4" s="631" t="s">
        <v>374</v>
      </c>
      <c r="J4" s="632" t="s">
        <v>404</v>
      </c>
      <c r="K4" s="362">
        <f>K5+K9</f>
        <v>0</v>
      </c>
      <c r="L4" s="362">
        <f t="shared" ref="L4:AD4" si="0">L5+L9</f>
        <v>1137.54</v>
      </c>
      <c r="M4" s="362">
        <f t="shared" si="0"/>
        <v>55.427999999999997</v>
      </c>
      <c r="N4" s="362">
        <f t="shared" si="0"/>
        <v>55.427999999999997</v>
      </c>
      <c r="O4" s="362">
        <f t="shared" si="0"/>
        <v>4296.5400000000009</v>
      </c>
      <c r="P4" s="362">
        <f t="shared" si="0"/>
        <v>3214.4280000000008</v>
      </c>
      <c r="Q4" s="362">
        <f t="shared" si="0"/>
        <v>3159.0000000000009</v>
      </c>
      <c r="R4" s="362">
        <f t="shared" si="0"/>
        <v>4296.5400000000009</v>
      </c>
      <c r="S4" s="362">
        <f t="shared" si="0"/>
        <v>3214.4280000000008</v>
      </c>
      <c r="T4" s="362">
        <f t="shared" si="0"/>
        <v>3159.0000000000009</v>
      </c>
      <c r="U4" s="362">
        <f t="shared" si="0"/>
        <v>4296.5400000000009</v>
      </c>
      <c r="V4" s="362">
        <f t="shared" si="0"/>
        <v>3214.4280000000008</v>
      </c>
      <c r="W4" s="362">
        <f t="shared" si="0"/>
        <v>3159.0000000000009</v>
      </c>
      <c r="X4" s="362">
        <f t="shared" si="0"/>
        <v>4296.5400000000009</v>
      </c>
      <c r="Y4" s="362">
        <f t="shared" si="0"/>
        <v>3214.4280000000008</v>
      </c>
      <c r="Z4" s="362">
        <f t="shared" si="0"/>
        <v>3159.0000000000009</v>
      </c>
      <c r="AA4" s="362">
        <f t="shared" si="0"/>
        <v>4296.5400000000009</v>
      </c>
      <c r="AB4" s="362">
        <f t="shared" si="0"/>
        <v>3214.4280000000008</v>
      </c>
      <c r="AC4" s="362">
        <f t="shared" si="0"/>
        <v>3159.0000000000009</v>
      </c>
      <c r="AD4" s="362">
        <f t="shared" si="0"/>
        <v>4296.5400000000009</v>
      </c>
      <c r="AE4" s="362">
        <f>AE5+AE9</f>
        <v>58894.775999999998</v>
      </c>
    </row>
    <row r="5" spans="2:39" x14ac:dyDescent="0.25">
      <c r="B5" s="1873" t="s">
        <v>0</v>
      </c>
      <c r="C5" s="1874"/>
      <c r="D5" s="1875"/>
      <c r="E5" s="176" t="s">
        <v>195</v>
      </c>
      <c r="F5" s="228"/>
      <c r="G5" s="228"/>
      <c r="H5" s="1884">
        <f>AE4</f>
        <v>58894.775999999998</v>
      </c>
      <c r="I5" s="1887">
        <f>J84</f>
        <v>40022.987759999996</v>
      </c>
      <c r="J5" s="1888">
        <f>H5-I5</f>
        <v>18871.788240000002</v>
      </c>
      <c r="K5" s="356">
        <f>SUM(K6:K8)</f>
        <v>0</v>
      </c>
      <c r="L5" s="356">
        <f t="shared" ref="L5:AE5" si="1">SUM(L6:L8)</f>
        <v>0</v>
      </c>
      <c r="M5" s="356">
        <f t="shared" si="1"/>
        <v>0</v>
      </c>
      <c r="N5" s="356">
        <f t="shared" si="1"/>
        <v>0</v>
      </c>
      <c r="O5" s="356">
        <f t="shared" si="1"/>
        <v>3159.0000000000009</v>
      </c>
      <c r="P5" s="356">
        <f t="shared" si="1"/>
        <v>3159.0000000000009</v>
      </c>
      <c r="Q5" s="356">
        <f t="shared" si="1"/>
        <v>3159.0000000000009</v>
      </c>
      <c r="R5" s="356">
        <f t="shared" si="1"/>
        <v>3159.0000000000009</v>
      </c>
      <c r="S5" s="356">
        <f t="shared" si="1"/>
        <v>3159.0000000000009</v>
      </c>
      <c r="T5" s="356">
        <f t="shared" si="1"/>
        <v>3159.0000000000009</v>
      </c>
      <c r="U5" s="356">
        <f t="shared" si="1"/>
        <v>3159.0000000000009</v>
      </c>
      <c r="V5" s="356">
        <f t="shared" si="1"/>
        <v>3159.0000000000009</v>
      </c>
      <c r="W5" s="356">
        <f t="shared" si="1"/>
        <v>3159.0000000000009</v>
      </c>
      <c r="X5" s="356">
        <f t="shared" si="1"/>
        <v>3159.0000000000009</v>
      </c>
      <c r="Y5" s="356">
        <f t="shared" si="1"/>
        <v>3159.0000000000009</v>
      </c>
      <c r="Z5" s="356">
        <f t="shared" si="1"/>
        <v>3159.0000000000009</v>
      </c>
      <c r="AA5" s="356">
        <f t="shared" si="1"/>
        <v>3159.0000000000009</v>
      </c>
      <c r="AB5" s="356">
        <f t="shared" si="1"/>
        <v>3159.0000000000009</v>
      </c>
      <c r="AC5" s="356">
        <f t="shared" si="1"/>
        <v>3159.0000000000009</v>
      </c>
      <c r="AD5" s="356">
        <f t="shared" si="1"/>
        <v>3159.0000000000009</v>
      </c>
      <c r="AE5" s="356">
        <f t="shared" si="1"/>
        <v>50544</v>
      </c>
      <c r="AF5" s="364"/>
    </row>
    <row r="6" spans="2:39" ht="15" customHeight="1" x14ac:dyDescent="0.25">
      <c r="B6" s="1786" t="s">
        <v>1335</v>
      </c>
      <c r="C6" s="1787"/>
      <c r="D6" s="1788"/>
      <c r="E6" s="158">
        <v>32</v>
      </c>
      <c r="F6" s="1903" t="s">
        <v>202</v>
      </c>
      <c r="G6" s="1147">
        <f>'2. Assumptions'!L46</f>
        <v>1.3980000000000001</v>
      </c>
      <c r="H6" s="1885"/>
      <c r="I6" s="1836"/>
      <c r="J6" s="1889"/>
      <c r="K6" s="369">
        <f>'2. Assumptions'!$D40*'2. Assumptions'!M46*40%</f>
        <v>0</v>
      </c>
      <c r="L6" s="369">
        <f>'2. Assumptions'!$D40*'2. Assumptions'!N46*40%</f>
        <v>0</v>
      </c>
      <c r="M6" s="369">
        <f>'2. Assumptions'!$D40*'2. Assumptions'!O46*40%</f>
        <v>0</v>
      </c>
      <c r="N6" s="369">
        <f>'2. Assumptions'!$D40*'2. Assumptions'!P46*40%</f>
        <v>0</v>
      </c>
      <c r="O6" s="369">
        <f>'2. Assumptions'!$D40*'2. Assumptions'!Q46*40%</f>
        <v>1090.4400000000003</v>
      </c>
      <c r="P6" s="369">
        <f>'2. Assumptions'!$D40*'2. Assumptions'!R46*40%</f>
        <v>1090.4400000000003</v>
      </c>
      <c r="Q6" s="369">
        <f>'2. Assumptions'!$D40*'2. Assumptions'!S46*40%</f>
        <v>1090.4400000000003</v>
      </c>
      <c r="R6" s="369">
        <f>'2. Assumptions'!$D40*'2. Assumptions'!T46*40%</f>
        <v>1090.4400000000003</v>
      </c>
      <c r="S6" s="369">
        <f>'2. Assumptions'!$D40*'2. Assumptions'!U46*40%</f>
        <v>1090.4400000000003</v>
      </c>
      <c r="T6" s="369">
        <f>'2. Assumptions'!$D40*'2. Assumptions'!V46*40%</f>
        <v>1090.4400000000003</v>
      </c>
      <c r="U6" s="369">
        <f>'2. Assumptions'!$D40*'2. Assumptions'!W46*40%</f>
        <v>1090.4400000000003</v>
      </c>
      <c r="V6" s="369">
        <f>'2. Assumptions'!$D40*'2. Assumptions'!X46*40%</f>
        <v>1090.4400000000003</v>
      </c>
      <c r="W6" s="369">
        <f>'2. Assumptions'!$D40*'2. Assumptions'!Y46*40%</f>
        <v>1090.4400000000003</v>
      </c>
      <c r="X6" s="369">
        <f>'2. Assumptions'!$D40*'2. Assumptions'!Z46*40%</f>
        <v>1090.4400000000003</v>
      </c>
      <c r="Y6" s="369">
        <f>'2. Assumptions'!$D40*'2. Assumptions'!AA46*40%</f>
        <v>1090.4400000000003</v>
      </c>
      <c r="Z6" s="369">
        <f>'2. Assumptions'!$D40*'2. Assumptions'!AB46*40%</f>
        <v>1090.4400000000003</v>
      </c>
      <c r="AA6" s="369">
        <f>'2. Assumptions'!$D40*'2. Assumptions'!AC46*40%</f>
        <v>1090.4400000000003</v>
      </c>
      <c r="AB6" s="369">
        <f>'2. Assumptions'!$D40*'2. Assumptions'!AD46*40%</f>
        <v>1090.4400000000003</v>
      </c>
      <c r="AC6" s="369">
        <f>'2. Assumptions'!$D40*'2. Assumptions'!AE46*40%</f>
        <v>1090.4400000000003</v>
      </c>
      <c r="AD6" s="369">
        <f>'2. Assumptions'!$D40*'2. Assumptions'!AF46*40%</f>
        <v>1090.4400000000003</v>
      </c>
      <c r="AE6" s="355">
        <f>SUM(K6:AD6)</f>
        <v>17447.040000000005</v>
      </c>
    </row>
    <row r="7" spans="2:39" ht="14.4" x14ac:dyDescent="0.25">
      <c r="B7" s="1786" t="s">
        <v>1336</v>
      </c>
      <c r="C7" s="1787"/>
      <c r="D7" s="1788"/>
      <c r="E7" s="158">
        <v>24</v>
      </c>
      <c r="F7" s="1904"/>
      <c r="G7" s="1147">
        <f>'2. Assumptions'!L47</f>
        <v>0.27600000000000002</v>
      </c>
      <c r="H7" s="1885"/>
      <c r="I7" s="1836"/>
      <c r="J7" s="1889"/>
      <c r="K7" s="369">
        <f>'2. Assumptions'!$D41*'2. Assumptions'!M47*40%</f>
        <v>0</v>
      </c>
      <c r="L7" s="369">
        <f>'2. Assumptions'!$D41*'2. Assumptions'!N47*40%</f>
        <v>0</v>
      </c>
      <c r="M7" s="369">
        <f>'2. Assumptions'!$D41*'2. Assumptions'!O47*40%</f>
        <v>0</v>
      </c>
      <c r="N7" s="369">
        <f>'2. Assumptions'!$D41*'2. Assumptions'!P47*40%</f>
        <v>0</v>
      </c>
      <c r="O7" s="369">
        <f>'2. Assumptions'!$D41*'2. Assumptions'!Q47*40%</f>
        <v>215.28000000000003</v>
      </c>
      <c r="P7" s="369">
        <f>'2. Assumptions'!$D41*'2. Assumptions'!R47*40%</f>
        <v>215.28000000000003</v>
      </c>
      <c r="Q7" s="369">
        <f>'2. Assumptions'!$D41*'2. Assumptions'!S47*40%</f>
        <v>215.28000000000003</v>
      </c>
      <c r="R7" s="369">
        <f>'2. Assumptions'!$D41*'2. Assumptions'!T47*40%</f>
        <v>215.28000000000003</v>
      </c>
      <c r="S7" s="369">
        <f>'2. Assumptions'!$D41*'2. Assumptions'!U47*40%</f>
        <v>215.28000000000003</v>
      </c>
      <c r="T7" s="369">
        <f>'2. Assumptions'!$D41*'2. Assumptions'!V47*40%</f>
        <v>215.28000000000003</v>
      </c>
      <c r="U7" s="369">
        <f>'2. Assumptions'!$D41*'2. Assumptions'!W47*40%</f>
        <v>215.28000000000003</v>
      </c>
      <c r="V7" s="369">
        <f>'2. Assumptions'!$D41*'2. Assumptions'!X47*40%</f>
        <v>215.28000000000003</v>
      </c>
      <c r="W7" s="369">
        <f>'2. Assumptions'!$D41*'2. Assumptions'!Y47*40%</f>
        <v>215.28000000000003</v>
      </c>
      <c r="X7" s="369">
        <f>'2. Assumptions'!$D41*'2. Assumptions'!Z47*40%</f>
        <v>215.28000000000003</v>
      </c>
      <c r="Y7" s="369">
        <f>'2. Assumptions'!$D41*'2. Assumptions'!AA47*40%</f>
        <v>215.28000000000003</v>
      </c>
      <c r="Z7" s="369">
        <f>'2. Assumptions'!$D41*'2. Assumptions'!AB47*40%</f>
        <v>215.28000000000003</v>
      </c>
      <c r="AA7" s="369">
        <f>'2. Assumptions'!$D41*'2. Assumptions'!AC47*40%</f>
        <v>215.28000000000003</v>
      </c>
      <c r="AB7" s="369">
        <f>'2. Assumptions'!$D41*'2. Assumptions'!AD47*40%</f>
        <v>215.28000000000003</v>
      </c>
      <c r="AC7" s="369">
        <f>'2. Assumptions'!$D41*'2. Assumptions'!AE47*40%</f>
        <v>215.28000000000003</v>
      </c>
      <c r="AD7" s="369">
        <f>'2. Assumptions'!$D41*'2. Assumptions'!AF47*40%</f>
        <v>215.28000000000003</v>
      </c>
      <c r="AE7" s="355">
        <f>SUM(K7:AD7)</f>
        <v>3444.4800000000014</v>
      </c>
      <c r="AF7" s="10"/>
      <c r="AG7" s="10"/>
    </row>
    <row r="8" spans="2:39" ht="14.4" x14ac:dyDescent="0.25">
      <c r="B8" s="1786" t="s">
        <v>446</v>
      </c>
      <c r="C8" s="1787"/>
      <c r="D8" s="1788"/>
      <c r="E8" s="158">
        <v>64</v>
      </c>
      <c r="F8" s="1904"/>
      <c r="G8" s="1147">
        <f>'2. Assumptions'!L45</f>
        <v>4.2120000000000006</v>
      </c>
      <c r="H8" s="1885"/>
      <c r="I8" s="1836"/>
      <c r="J8" s="1889"/>
      <c r="K8" s="369">
        <f>'2. Assumptions'!$D39*'2. Assumptions'!M45*40%</f>
        <v>0</v>
      </c>
      <c r="L8" s="369">
        <f>'2. Assumptions'!$D39*'2. Assumptions'!N45*40%</f>
        <v>0</v>
      </c>
      <c r="M8" s="369">
        <f>'2. Assumptions'!$D39*'2. Assumptions'!O45*40%</f>
        <v>0</v>
      </c>
      <c r="N8" s="369">
        <f>'2. Assumptions'!$D39*'2. Assumptions'!P45*40%</f>
        <v>0</v>
      </c>
      <c r="O8" s="369">
        <f>'2. Assumptions'!$D39*'2. Assumptions'!Q45*40%</f>
        <v>1853.2800000000004</v>
      </c>
      <c r="P8" s="369">
        <f>'2. Assumptions'!$D39*'2. Assumptions'!R45*40%</f>
        <v>1853.2800000000004</v>
      </c>
      <c r="Q8" s="369">
        <f>'2. Assumptions'!$D39*'2. Assumptions'!S45*40%</f>
        <v>1853.2800000000004</v>
      </c>
      <c r="R8" s="369">
        <f>'2. Assumptions'!$D39*'2. Assumptions'!T45*40%</f>
        <v>1853.2800000000004</v>
      </c>
      <c r="S8" s="369">
        <f>'2. Assumptions'!$D39*'2. Assumptions'!U45*40%</f>
        <v>1853.2800000000004</v>
      </c>
      <c r="T8" s="369">
        <f>'2. Assumptions'!$D39*'2. Assumptions'!V45*40%</f>
        <v>1853.2800000000004</v>
      </c>
      <c r="U8" s="369">
        <f>'2. Assumptions'!$D39*'2. Assumptions'!W45*40%</f>
        <v>1853.2800000000004</v>
      </c>
      <c r="V8" s="369">
        <f>'2. Assumptions'!$D39*'2. Assumptions'!X45*40%</f>
        <v>1853.2800000000004</v>
      </c>
      <c r="W8" s="369">
        <f>'2. Assumptions'!$D39*'2. Assumptions'!Y45*40%</f>
        <v>1853.2800000000004</v>
      </c>
      <c r="X8" s="369">
        <f>'2. Assumptions'!$D39*'2. Assumptions'!Z45*40%</f>
        <v>1853.2800000000004</v>
      </c>
      <c r="Y8" s="369">
        <f>'2. Assumptions'!$D39*'2. Assumptions'!AA45*40%</f>
        <v>1853.2800000000004</v>
      </c>
      <c r="Z8" s="369">
        <f>'2. Assumptions'!$D39*'2. Assumptions'!AB45*40%</f>
        <v>1853.2800000000004</v>
      </c>
      <c r="AA8" s="369">
        <f>'2. Assumptions'!$D39*'2. Assumptions'!AC45*40%</f>
        <v>1853.2800000000004</v>
      </c>
      <c r="AB8" s="369">
        <f>'2. Assumptions'!$D39*'2. Assumptions'!AD45*40%</f>
        <v>1853.2800000000004</v>
      </c>
      <c r="AC8" s="369">
        <f>'2. Assumptions'!$D39*'2. Assumptions'!AE45*40%</f>
        <v>1853.2800000000004</v>
      </c>
      <c r="AD8" s="369">
        <f>'2. Assumptions'!$D39*'2. Assumptions'!AF45*40%</f>
        <v>1853.2800000000004</v>
      </c>
      <c r="AE8" s="355">
        <f>SUM(K8:AD8)</f>
        <v>29652.479999999996</v>
      </c>
    </row>
    <row r="9" spans="2:39" x14ac:dyDescent="0.25">
      <c r="B9" s="1764" t="s">
        <v>281</v>
      </c>
      <c r="C9" s="1765"/>
      <c r="D9" s="1765"/>
      <c r="E9" s="216" t="s">
        <v>312</v>
      </c>
      <c r="F9" s="1904"/>
      <c r="G9" s="117"/>
      <c r="H9" s="1885"/>
      <c r="I9" s="1836"/>
      <c r="J9" s="1889"/>
      <c r="K9" s="356">
        <f t="shared" ref="K9:AE9" si="2">SUM(K10:K13)</f>
        <v>0</v>
      </c>
      <c r="L9" s="356">
        <f t="shared" si="2"/>
        <v>1137.54</v>
      </c>
      <c r="M9" s="356">
        <f t="shared" si="2"/>
        <v>55.427999999999997</v>
      </c>
      <c r="N9" s="356">
        <f t="shared" si="2"/>
        <v>55.427999999999997</v>
      </c>
      <c r="O9" s="356">
        <f t="shared" si="2"/>
        <v>1137.54</v>
      </c>
      <c r="P9" s="356">
        <f t="shared" si="2"/>
        <v>55.427999999999997</v>
      </c>
      <c r="Q9" s="356">
        <f t="shared" si="2"/>
        <v>0</v>
      </c>
      <c r="R9" s="356">
        <f t="shared" si="2"/>
        <v>1137.54</v>
      </c>
      <c r="S9" s="356">
        <f t="shared" si="2"/>
        <v>55.427999999999997</v>
      </c>
      <c r="T9" s="356">
        <f t="shared" si="2"/>
        <v>0</v>
      </c>
      <c r="U9" s="356">
        <f t="shared" si="2"/>
        <v>1137.54</v>
      </c>
      <c r="V9" s="356">
        <f t="shared" si="2"/>
        <v>55.427999999999997</v>
      </c>
      <c r="W9" s="356">
        <f t="shared" si="2"/>
        <v>0</v>
      </c>
      <c r="X9" s="356">
        <f t="shared" si="2"/>
        <v>1137.54</v>
      </c>
      <c r="Y9" s="356">
        <f t="shared" si="2"/>
        <v>55.427999999999997</v>
      </c>
      <c r="Z9" s="356">
        <f t="shared" si="2"/>
        <v>0</v>
      </c>
      <c r="AA9" s="356">
        <f t="shared" si="2"/>
        <v>1137.54</v>
      </c>
      <c r="AB9" s="356">
        <f t="shared" si="2"/>
        <v>55.427999999999997</v>
      </c>
      <c r="AC9" s="356">
        <f t="shared" si="2"/>
        <v>0</v>
      </c>
      <c r="AD9" s="356">
        <f t="shared" si="2"/>
        <v>1137.54</v>
      </c>
      <c r="AE9" s="356">
        <f t="shared" si="2"/>
        <v>8350.7759999999998</v>
      </c>
    </row>
    <row r="10" spans="2:39" ht="14.4" x14ac:dyDescent="0.25">
      <c r="B10" s="1786" t="s">
        <v>447</v>
      </c>
      <c r="C10" s="1787"/>
      <c r="D10" s="1788"/>
      <c r="E10" s="158">
        <v>30</v>
      </c>
      <c r="F10" s="1904"/>
      <c r="G10" s="1147">
        <f>'2. Assumptions'!L48</f>
        <v>0.16</v>
      </c>
      <c r="H10" s="1885"/>
      <c r="I10" s="1836"/>
      <c r="J10" s="1889"/>
      <c r="K10" s="369">
        <f>'2. Assumptions'!$D42*'2. Assumptions'!M48*40%</f>
        <v>0</v>
      </c>
      <c r="L10" s="369">
        <f>'2. Assumptions'!$D42*'2. Assumptions'!N48*40%</f>
        <v>1082.1120000000001</v>
      </c>
      <c r="M10" s="369">
        <f>'2. Assumptions'!$D42*'2. Assumptions'!O48*40%</f>
        <v>0</v>
      </c>
      <c r="N10" s="369">
        <f>'2. Assumptions'!$D42*'2. Assumptions'!P48*40%</f>
        <v>0</v>
      </c>
      <c r="O10" s="369">
        <f>'2. Assumptions'!$D42*'2. Assumptions'!Q48*40%</f>
        <v>1082.1120000000001</v>
      </c>
      <c r="P10" s="369">
        <f>'2. Assumptions'!$D42*'2. Assumptions'!R48*40%</f>
        <v>0</v>
      </c>
      <c r="Q10" s="369">
        <f>'2. Assumptions'!$D42*'2. Assumptions'!S48*40%</f>
        <v>0</v>
      </c>
      <c r="R10" s="369">
        <f>'2. Assumptions'!$D42*'2. Assumptions'!T48*40%</f>
        <v>1082.1120000000001</v>
      </c>
      <c r="S10" s="369">
        <f>'2. Assumptions'!$D42*'2. Assumptions'!U48*40%</f>
        <v>0</v>
      </c>
      <c r="T10" s="369">
        <f>'2. Assumptions'!$D42*'2. Assumptions'!V48*40%</f>
        <v>0</v>
      </c>
      <c r="U10" s="369">
        <f>'2. Assumptions'!$D42*'2. Assumptions'!W48*40%</f>
        <v>1082.1120000000001</v>
      </c>
      <c r="V10" s="369">
        <f>'2. Assumptions'!$D42*'2. Assumptions'!X48*40%</f>
        <v>0</v>
      </c>
      <c r="W10" s="369">
        <f>'2. Assumptions'!$D42*'2. Assumptions'!Y48*40%</f>
        <v>0</v>
      </c>
      <c r="X10" s="369">
        <f>'2. Assumptions'!$D42*'2. Assumptions'!Z48*40%</f>
        <v>1082.1120000000001</v>
      </c>
      <c r="Y10" s="369">
        <f>'2. Assumptions'!$D42*'2. Assumptions'!AA48*40%</f>
        <v>0</v>
      </c>
      <c r="Z10" s="369">
        <f>'2. Assumptions'!$D42*'2. Assumptions'!AB48*40%</f>
        <v>0</v>
      </c>
      <c r="AA10" s="369">
        <f>'2. Assumptions'!$D42*'2. Assumptions'!AC48*40%</f>
        <v>1082.1120000000001</v>
      </c>
      <c r="AB10" s="369">
        <f>'2. Assumptions'!$D42*'2. Assumptions'!AD48*40%</f>
        <v>0</v>
      </c>
      <c r="AC10" s="369">
        <f>'2. Assumptions'!$D42*'2. Assumptions'!AE48*40%</f>
        <v>0</v>
      </c>
      <c r="AD10" s="369">
        <f>'2. Assumptions'!$D42*'2. Assumptions'!AF48*40%</f>
        <v>1082.1120000000001</v>
      </c>
      <c r="AE10" s="355">
        <f>SUM(K10:AD10)</f>
        <v>7574.7840000000006</v>
      </c>
      <c r="AF10" s="10"/>
      <c r="AG10" s="10"/>
    </row>
    <row r="11" spans="2:39" x14ac:dyDescent="0.25">
      <c r="B11" s="1786"/>
      <c r="C11" s="1787"/>
      <c r="D11" s="1788"/>
      <c r="E11" s="158"/>
      <c r="F11" s="1904"/>
      <c r="G11" s="1147"/>
      <c r="H11" s="1885"/>
      <c r="I11" s="1836"/>
      <c r="J11" s="1889"/>
      <c r="K11" s="369">
        <v>0</v>
      </c>
      <c r="L11" s="369">
        <v>0</v>
      </c>
      <c r="M11" s="369">
        <v>0</v>
      </c>
      <c r="N11" s="369">
        <v>0</v>
      </c>
      <c r="O11" s="369">
        <v>0</v>
      </c>
      <c r="P11" s="369">
        <v>0</v>
      </c>
      <c r="Q11" s="369">
        <v>0</v>
      </c>
      <c r="R11" s="369">
        <v>0</v>
      </c>
      <c r="S11" s="369">
        <v>0</v>
      </c>
      <c r="T11" s="369">
        <v>0</v>
      </c>
      <c r="U11" s="369">
        <v>0</v>
      </c>
      <c r="V11" s="369">
        <v>0</v>
      </c>
      <c r="W11" s="369">
        <v>0</v>
      </c>
      <c r="X11" s="369">
        <v>0</v>
      </c>
      <c r="Y11" s="369">
        <v>0</v>
      </c>
      <c r="Z11" s="369">
        <v>0</v>
      </c>
      <c r="AA11" s="369">
        <v>0</v>
      </c>
      <c r="AB11" s="369">
        <v>0</v>
      </c>
      <c r="AC11" s="369">
        <v>0</v>
      </c>
      <c r="AD11" s="369">
        <v>0</v>
      </c>
      <c r="AE11" s="355">
        <f>SUM(K11:AD11)</f>
        <v>0</v>
      </c>
    </row>
    <row r="12" spans="2:39" x14ac:dyDescent="0.25">
      <c r="B12" s="1786"/>
      <c r="C12" s="1787"/>
      <c r="D12" s="1788"/>
      <c r="E12" s="158"/>
      <c r="F12" s="1904"/>
      <c r="G12" s="1147"/>
      <c r="H12" s="1885"/>
      <c r="I12" s="1836"/>
      <c r="J12" s="1889"/>
      <c r="K12" s="369">
        <v>0</v>
      </c>
      <c r="L12" s="369">
        <v>0</v>
      </c>
      <c r="M12" s="369">
        <v>0</v>
      </c>
      <c r="N12" s="369">
        <v>0</v>
      </c>
      <c r="O12" s="369">
        <v>0</v>
      </c>
      <c r="P12" s="369">
        <v>0</v>
      </c>
      <c r="Q12" s="369">
        <v>0</v>
      </c>
      <c r="R12" s="369">
        <v>0</v>
      </c>
      <c r="S12" s="369">
        <v>0</v>
      </c>
      <c r="T12" s="369">
        <v>0</v>
      </c>
      <c r="U12" s="369">
        <v>0</v>
      </c>
      <c r="V12" s="369">
        <v>0</v>
      </c>
      <c r="W12" s="369">
        <v>0</v>
      </c>
      <c r="X12" s="369">
        <v>0</v>
      </c>
      <c r="Y12" s="369">
        <v>0</v>
      </c>
      <c r="Z12" s="369">
        <v>0</v>
      </c>
      <c r="AA12" s="369">
        <v>0</v>
      </c>
      <c r="AB12" s="369">
        <v>0</v>
      </c>
      <c r="AC12" s="369">
        <v>0</v>
      </c>
      <c r="AD12" s="369">
        <v>0</v>
      </c>
      <c r="AE12" s="355">
        <f>SUM(K12:AD12)</f>
        <v>0</v>
      </c>
    </row>
    <row r="13" spans="2:39" ht="17.399999999999999" x14ac:dyDescent="0.25">
      <c r="B13" s="1786" t="s">
        <v>449</v>
      </c>
      <c r="C13" s="1787"/>
      <c r="D13" s="1788"/>
      <c r="E13" s="158">
        <v>101</v>
      </c>
      <c r="F13" s="1905"/>
      <c r="G13" s="1147">
        <f>'2. Assumptions'!L51</f>
        <v>0.03</v>
      </c>
      <c r="H13" s="1885"/>
      <c r="I13" s="1836"/>
      <c r="J13" s="1889"/>
      <c r="K13" s="369">
        <f>'2. Assumptions'!$D45*'2. Assumptions'!M51*40%</f>
        <v>0</v>
      </c>
      <c r="L13" s="369">
        <f>'2. Assumptions'!$D45*'2. Assumptions'!N51*40%</f>
        <v>55.427999999999997</v>
      </c>
      <c r="M13" s="369">
        <f>'2. Assumptions'!$D45*'2. Assumptions'!O51*40%</f>
        <v>55.427999999999997</v>
      </c>
      <c r="N13" s="369">
        <f>'2. Assumptions'!$D45*'2. Assumptions'!P51*40%</f>
        <v>55.427999999999997</v>
      </c>
      <c r="O13" s="369">
        <f>'2. Assumptions'!$D45*'2. Assumptions'!Q51*40%</f>
        <v>55.427999999999997</v>
      </c>
      <c r="P13" s="369">
        <f>'2. Assumptions'!$D45*'2. Assumptions'!R51*40%</f>
        <v>55.427999999999997</v>
      </c>
      <c r="Q13" s="369">
        <f>'2. Assumptions'!$D45*'2. Assumptions'!S51*40%</f>
        <v>0</v>
      </c>
      <c r="R13" s="369">
        <f>'2. Assumptions'!$D45*'2. Assumptions'!T51*40%</f>
        <v>55.427999999999997</v>
      </c>
      <c r="S13" s="369">
        <f>'2. Assumptions'!$D45*'2. Assumptions'!U51*40%</f>
        <v>55.427999999999997</v>
      </c>
      <c r="T13" s="369">
        <f>'2. Assumptions'!$D45*'2. Assumptions'!V51*40%</f>
        <v>0</v>
      </c>
      <c r="U13" s="369">
        <f>'2. Assumptions'!$D45*'2. Assumptions'!W51*40%</f>
        <v>55.427999999999997</v>
      </c>
      <c r="V13" s="369">
        <f>'2. Assumptions'!$D45*'2. Assumptions'!X51*40%</f>
        <v>55.427999999999997</v>
      </c>
      <c r="W13" s="369">
        <f>'2. Assumptions'!$D45*'2. Assumptions'!Y51*40%</f>
        <v>0</v>
      </c>
      <c r="X13" s="369">
        <f>'2. Assumptions'!$D45*'2. Assumptions'!Z51*40%</f>
        <v>55.427999999999997</v>
      </c>
      <c r="Y13" s="369">
        <f>'2. Assumptions'!$D45*'2. Assumptions'!AA51*40%</f>
        <v>55.427999999999997</v>
      </c>
      <c r="Z13" s="369">
        <f>'2. Assumptions'!$D45*'2. Assumptions'!AB51*40%</f>
        <v>0</v>
      </c>
      <c r="AA13" s="369">
        <f>'2. Assumptions'!$D45*'2. Assumptions'!AC51*40%</f>
        <v>55.427999999999997</v>
      </c>
      <c r="AB13" s="369">
        <f>'2. Assumptions'!$D45*'2. Assumptions'!AD51*40%</f>
        <v>55.427999999999997</v>
      </c>
      <c r="AC13" s="369">
        <f>'2. Assumptions'!$D45*'2. Assumptions'!AE51*40%</f>
        <v>0</v>
      </c>
      <c r="AD13" s="369">
        <f>'2. Assumptions'!$D45*'2. Assumptions'!AF51*40%</f>
        <v>55.427999999999997</v>
      </c>
      <c r="AE13" s="355">
        <f>SUM(K13:AD13)</f>
        <v>775.99199999999996</v>
      </c>
      <c r="AH13" s="1757" t="s">
        <v>464</v>
      </c>
      <c r="AI13" s="1757"/>
      <c r="AJ13" s="1757"/>
      <c r="AK13" s="1757"/>
      <c r="AL13" s="1899"/>
    </row>
    <row r="14" spans="2:39" ht="14.4" thickBot="1" x14ac:dyDescent="0.3">
      <c r="B14" s="1764" t="s">
        <v>283</v>
      </c>
      <c r="C14" s="1765"/>
      <c r="D14" s="1765"/>
      <c r="E14" s="4"/>
      <c r="F14" s="4"/>
      <c r="G14" s="4"/>
      <c r="H14" s="1885"/>
      <c r="I14" s="1836"/>
      <c r="J14" s="1889"/>
      <c r="K14" s="356">
        <f>SUM(K15:K16)</f>
        <v>0</v>
      </c>
      <c r="L14" s="356">
        <f t="shared" ref="L14:AE14" si="3">SUM(L15:L16)</f>
        <v>0</v>
      </c>
      <c r="M14" s="356">
        <f t="shared" si="3"/>
        <v>0</v>
      </c>
      <c r="N14" s="356">
        <f t="shared" si="3"/>
        <v>0</v>
      </c>
      <c r="O14" s="356">
        <f t="shared" si="3"/>
        <v>0</v>
      </c>
      <c r="P14" s="356">
        <f t="shared" si="3"/>
        <v>0</v>
      </c>
      <c r="Q14" s="356">
        <f t="shared" si="3"/>
        <v>0</v>
      </c>
      <c r="R14" s="356">
        <f t="shared" si="3"/>
        <v>0</v>
      </c>
      <c r="S14" s="356">
        <f t="shared" si="3"/>
        <v>0</v>
      </c>
      <c r="T14" s="356">
        <f t="shared" si="3"/>
        <v>0</v>
      </c>
      <c r="U14" s="356">
        <f t="shared" si="3"/>
        <v>0</v>
      </c>
      <c r="V14" s="356">
        <f t="shared" si="3"/>
        <v>0</v>
      </c>
      <c r="W14" s="356">
        <f t="shared" si="3"/>
        <v>0</v>
      </c>
      <c r="X14" s="356">
        <f t="shared" si="3"/>
        <v>0</v>
      </c>
      <c r="Y14" s="356">
        <f t="shared" si="3"/>
        <v>0</v>
      </c>
      <c r="Z14" s="356">
        <f t="shared" si="3"/>
        <v>0</v>
      </c>
      <c r="AA14" s="356">
        <f t="shared" si="3"/>
        <v>0</v>
      </c>
      <c r="AB14" s="356">
        <f t="shared" si="3"/>
        <v>0</v>
      </c>
      <c r="AC14" s="356">
        <f t="shared" si="3"/>
        <v>0</v>
      </c>
      <c r="AD14" s="356">
        <f t="shared" si="3"/>
        <v>0</v>
      </c>
      <c r="AE14" s="356">
        <f t="shared" si="3"/>
        <v>0</v>
      </c>
    </row>
    <row r="15" spans="2:39" ht="16.2" thickBot="1" x14ac:dyDescent="0.3">
      <c r="B15" s="1786" t="s">
        <v>1333</v>
      </c>
      <c r="C15" s="1787"/>
      <c r="D15" s="1788"/>
      <c r="E15" s="185">
        <v>133</v>
      </c>
      <c r="F15" s="4"/>
      <c r="G15" s="4"/>
      <c r="H15" s="1885"/>
      <c r="I15" s="1836"/>
      <c r="J15" s="1889"/>
      <c r="K15" s="1134"/>
      <c r="L15" s="1134"/>
      <c r="M15" s="1134"/>
      <c r="N15" s="1134"/>
      <c r="O15" s="1134"/>
      <c r="P15" s="1134"/>
      <c r="Q15" s="1134"/>
      <c r="R15" s="1134"/>
      <c r="S15" s="1134"/>
      <c r="T15" s="1134"/>
      <c r="U15" s="1134"/>
      <c r="V15" s="1134"/>
      <c r="W15" s="1134"/>
      <c r="X15" s="1134"/>
      <c r="Y15" s="1134"/>
      <c r="Z15" s="1134"/>
      <c r="AA15" s="1134"/>
      <c r="AB15" s="1134"/>
      <c r="AC15" s="1134"/>
      <c r="AD15" s="1134"/>
      <c r="AE15" s="1134"/>
      <c r="AH15" s="1773" t="s">
        <v>402</v>
      </c>
      <c r="AI15" s="1774"/>
      <c r="AJ15" s="1774"/>
      <c r="AK15" s="1774"/>
      <c r="AL15" s="1775"/>
    </row>
    <row r="16" spans="2:39" s="2" customFormat="1" ht="15" thickBot="1" x14ac:dyDescent="0.3">
      <c r="B16" s="1900" t="s">
        <v>1334</v>
      </c>
      <c r="C16" s="1901"/>
      <c r="D16" s="1902"/>
      <c r="E16" s="105">
        <v>133</v>
      </c>
      <c r="F16" s="12" t="s">
        <v>199</v>
      </c>
      <c r="G16" s="12" t="s">
        <v>199</v>
      </c>
      <c r="H16" s="1886"/>
      <c r="I16" s="1858"/>
      <c r="J16" s="1890"/>
      <c r="K16" s="1134"/>
      <c r="L16" s="1134"/>
      <c r="M16" s="1134"/>
      <c r="N16" s="1134"/>
      <c r="O16" s="1134"/>
      <c r="P16" s="1134"/>
      <c r="Q16" s="1134"/>
      <c r="R16" s="1134"/>
      <c r="S16" s="1134"/>
      <c r="T16" s="1134"/>
      <c r="U16" s="1134"/>
      <c r="V16" s="1134"/>
      <c r="W16" s="1134"/>
      <c r="X16" s="1134"/>
      <c r="Y16" s="1134"/>
      <c r="Z16" s="1134"/>
      <c r="AA16" s="1134"/>
      <c r="AB16" s="1134"/>
      <c r="AC16" s="1134"/>
      <c r="AD16" s="1134"/>
      <c r="AE16" s="1134"/>
      <c r="AH16" s="1734" t="s">
        <v>222</v>
      </c>
      <c r="AI16" s="1735"/>
      <c r="AJ16" s="1822" t="s">
        <v>248</v>
      </c>
      <c r="AK16" s="1823"/>
      <c r="AL16" s="142"/>
      <c r="AM16" s="1"/>
    </row>
    <row r="17" spans="2:41" ht="15" thickTop="1" thickBot="1" x14ac:dyDescent="0.3">
      <c r="K17" s="364"/>
      <c r="L17" s="364"/>
      <c r="M17" s="364"/>
      <c r="N17" s="364"/>
      <c r="O17" s="364"/>
      <c r="P17" s="364"/>
      <c r="Q17" s="364"/>
      <c r="R17" s="364"/>
      <c r="S17" s="364"/>
      <c r="T17" s="364"/>
      <c r="U17" s="364"/>
      <c r="V17" s="364"/>
      <c r="W17" s="364"/>
      <c r="X17" s="364"/>
      <c r="Y17" s="364"/>
      <c r="Z17" s="364"/>
      <c r="AA17" s="364"/>
      <c r="AB17" s="364"/>
      <c r="AC17" s="364"/>
      <c r="AD17" s="364"/>
      <c r="AE17" s="364"/>
      <c r="AF17" s="2"/>
      <c r="AG17" s="2"/>
      <c r="AH17" s="133" t="s">
        <v>223</v>
      </c>
      <c r="AI17" s="113" t="s">
        <v>159</v>
      </c>
      <c r="AJ17" s="113" t="s">
        <v>160</v>
      </c>
      <c r="AK17" s="113" t="s">
        <v>161</v>
      </c>
      <c r="AL17" s="134" t="s">
        <v>159</v>
      </c>
    </row>
    <row r="18" spans="2:41" ht="14.4" thickBot="1" x14ac:dyDescent="0.3">
      <c r="K18" s="364"/>
      <c r="L18" s="364"/>
      <c r="M18" s="364"/>
      <c r="N18" s="364"/>
      <c r="O18" s="364"/>
      <c r="P18" s="364"/>
      <c r="Q18" s="364"/>
      <c r="R18" s="364"/>
      <c r="S18" s="364"/>
      <c r="T18" s="364"/>
      <c r="U18" s="364"/>
      <c r="V18" s="364"/>
      <c r="W18" s="364"/>
      <c r="X18" s="364"/>
      <c r="Y18" s="364"/>
      <c r="Z18" s="364"/>
      <c r="AA18" s="364"/>
      <c r="AB18" s="364"/>
      <c r="AC18" s="364"/>
      <c r="AD18" s="364"/>
      <c r="AE18" s="364"/>
      <c r="AF18" s="2"/>
      <c r="AG18" s="2"/>
      <c r="AH18" s="268"/>
      <c r="AI18" s="136"/>
      <c r="AJ18" s="135"/>
      <c r="AK18" s="135"/>
      <c r="AL18" s="269"/>
    </row>
    <row r="19" spans="2:41" ht="28.2" thickBot="1" x14ac:dyDescent="0.3">
      <c r="B19" s="1850" t="s">
        <v>151</v>
      </c>
      <c r="C19" s="1851"/>
      <c r="D19" s="1852" t="s">
        <v>153</v>
      </c>
      <c r="E19" s="1853"/>
      <c r="F19" s="101" t="s">
        <v>154</v>
      </c>
      <c r="G19" s="102" t="s">
        <v>155</v>
      </c>
      <c r="H19" s="497" t="s">
        <v>156</v>
      </c>
      <c r="I19" s="498" t="s">
        <v>157</v>
      </c>
      <c r="J19" s="499" t="s">
        <v>158</v>
      </c>
      <c r="K19" s="352" t="s">
        <v>472</v>
      </c>
      <c r="L19" s="352" t="s">
        <v>473</v>
      </c>
      <c r="M19" s="352" t="s">
        <v>474</v>
      </c>
      <c r="N19" s="352" t="s">
        <v>475</v>
      </c>
      <c r="O19" s="352" t="s">
        <v>476</v>
      </c>
      <c r="P19" s="352" t="s">
        <v>477</v>
      </c>
      <c r="Q19" s="352" t="s">
        <v>478</v>
      </c>
      <c r="R19" s="352" t="s">
        <v>479</v>
      </c>
      <c r="S19" s="352" t="s">
        <v>480</v>
      </c>
      <c r="T19" s="352" t="s">
        <v>481</v>
      </c>
      <c r="U19" s="352" t="s">
        <v>482</v>
      </c>
      <c r="V19" s="352" t="s">
        <v>483</v>
      </c>
      <c r="W19" s="352" t="s">
        <v>484</v>
      </c>
      <c r="X19" s="352" t="s">
        <v>485</v>
      </c>
      <c r="Y19" s="352" t="s">
        <v>486</v>
      </c>
      <c r="Z19" s="352" t="s">
        <v>487</v>
      </c>
      <c r="AA19" s="352" t="s">
        <v>488</v>
      </c>
      <c r="AB19" s="352" t="s">
        <v>489</v>
      </c>
      <c r="AC19" s="352" t="s">
        <v>490</v>
      </c>
      <c r="AD19" s="352" t="s">
        <v>491</v>
      </c>
      <c r="AE19" s="352" t="s">
        <v>159</v>
      </c>
      <c r="AF19" s="2"/>
      <c r="AG19" s="2"/>
      <c r="AH19" s="137" t="s">
        <v>163</v>
      </c>
      <c r="AI19" s="138">
        <f>SUM(AI20:AI35)</f>
        <v>14528.859999999999</v>
      </c>
      <c r="AJ19" s="146">
        <f>SUM(AJ20:AJ35)</f>
        <v>14528.859999999999</v>
      </c>
      <c r="AK19" s="154">
        <v>0</v>
      </c>
      <c r="AL19" s="148">
        <f t="shared" ref="AL19:AL35" si="4">SUM(AJ19:AK19)</f>
        <v>14528.859999999999</v>
      </c>
    </row>
    <row r="20" spans="2:41" ht="14.4" thickBot="1" x14ac:dyDescent="0.3">
      <c r="B20" s="38"/>
      <c r="C20" s="39"/>
      <c r="D20" s="114" t="s">
        <v>162</v>
      </c>
      <c r="E20" s="114"/>
      <c r="F20" s="106"/>
      <c r="G20" s="37"/>
      <c r="H20" s="500"/>
      <c r="I20" s="500"/>
      <c r="J20" s="535">
        <f>SUM(I21:I41)</f>
        <v>14528.859999999999</v>
      </c>
      <c r="K20" s="356">
        <f>SUM(K21:K41)</f>
        <v>900.11999999999989</v>
      </c>
      <c r="L20" s="356">
        <f t="shared" ref="L20:AE20" si="5">SUM(L21:L41)</f>
        <v>819.33999999999992</v>
      </c>
      <c r="M20" s="356">
        <f t="shared" si="5"/>
        <v>761.63999999999987</v>
      </c>
      <c r="N20" s="356">
        <f t="shared" si="5"/>
        <v>784.71999999999991</v>
      </c>
      <c r="O20" s="356">
        <f t="shared" si="5"/>
        <v>1015.52</v>
      </c>
      <c r="P20" s="356">
        <f t="shared" si="5"/>
        <v>911.66</v>
      </c>
      <c r="Q20" s="356">
        <f t="shared" si="5"/>
        <v>1027.06</v>
      </c>
      <c r="R20" s="356">
        <f t="shared" si="5"/>
        <v>1015.5199999999999</v>
      </c>
      <c r="S20" s="356">
        <f t="shared" si="5"/>
        <v>1015.5199999999999</v>
      </c>
      <c r="T20" s="356">
        <f t="shared" si="5"/>
        <v>1073.2199999999998</v>
      </c>
      <c r="U20" s="356">
        <f t="shared" si="5"/>
        <v>484.67999999999995</v>
      </c>
      <c r="V20" s="356">
        <f t="shared" si="5"/>
        <v>542.38</v>
      </c>
      <c r="W20" s="356">
        <f t="shared" si="5"/>
        <v>542.38</v>
      </c>
      <c r="X20" s="356">
        <f t="shared" si="5"/>
        <v>542.38</v>
      </c>
      <c r="Y20" s="356">
        <f t="shared" si="5"/>
        <v>542.38</v>
      </c>
      <c r="Z20" s="356">
        <f t="shared" si="5"/>
        <v>542.38</v>
      </c>
      <c r="AA20" s="356">
        <f t="shared" si="5"/>
        <v>542.38</v>
      </c>
      <c r="AB20" s="356">
        <f t="shared" si="5"/>
        <v>542.38</v>
      </c>
      <c r="AC20" s="356">
        <f t="shared" si="5"/>
        <v>484.67999999999995</v>
      </c>
      <c r="AD20" s="356">
        <f t="shared" si="5"/>
        <v>438.52</v>
      </c>
      <c r="AE20" s="356">
        <f t="shared" si="5"/>
        <v>14528.86</v>
      </c>
      <c r="AF20" s="2"/>
      <c r="AG20" s="2"/>
      <c r="AH20" s="139" t="s">
        <v>164</v>
      </c>
      <c r="AI20" s="132">
        <f>I21+I22</f>
        <v>23.08</v>
      </c>
      <c r="AJ20" s="88">
        <f>AI20</f>
        <v>23.08</v>
      </c>
      <c r="AK20" s="6" t="s">
        <v>4</v>
      </c>
      <c r="AL20" s="33">
        <f t="shared" si="4"/>
        <v>23.08</v>
      </c>
      <c r="AN20" s="25"/>
      <c r="AO20" s="25"/>
    </row>
    <row r="21" spans="2:41" x14ac:dyDescent="0.25">
      <c r="B21" s="42">
        <v>1</v>
      </c>
      <c r="C21" s="43">
        <v>1</v>
      </c>
      <c r="D21" s="1777" t="s">
        <v>1319</v>
      </c>
      <c r="E21" s="1778"/>
      <c r="F21" s="44" t="s">
        <v>74</v>
      </c>
      <c r="G21" s="205">
        <v>1</v>
      </c>
      <c r="H21" s="1148">
        <f>'2. Assumptions'!D186</f>
        <v>11.54</v>
      </c>
      <c r="I21" s="415">
        <f t="shared" ref="I21:I39" si="6">G21*H21</f>
        <v>11.54</v>
      </c>
      <c r="J21" s="503"/>
      <c r="K21" s="355">
        <f>I21</f>
        <v>11.54</v>
      </c>
      <c r="L21" s="354"/>
      <c r="M21" s="354"/>
      <c r="N21" s="354"/>
      <c r="O21" s="354"/>
      <c r="P21" s="354"/>
      <c r="Q21" s="354"/>
      <c r="R21" s="354"/>
      <c r="S21" s="354"/>
      <c r="T21" s="354"/>
      <c r="U21" s="354"/>
      <c r="V21" s="354"/>
      <c r="W21" s="354"/>
      <c r="X21" s="354"/>
      <c r="Y21" s="354"/>
      <c r="Z21" s="354"/>
      <c r="AA21" s="354"/>
      <c r="AB21" s="354"/>
      <c r="AC21" s="354"/>
      <c r="AD21" s="354"/>
      <c r="AE21" s="355">
        <f>SUM(K21:AD21)</f>
        <v>11.54</v>
      </c>
      <c r="AF21" s="365"/>
      <c r="AG21" s="2"/>
      <c r="AH21" s="140" t="s">
        <v>1410</v>
      </c>
      <c r="AI21" s="132">
        <f>I23</f>
        <v>715.4799999999999</v>
      </c>
      <c r="AJ21" s="88">
        <f>AI21</f>
        <v>715.4799999999999</v>
      </c>
      <c r="AK21" s="12" t="s">
        <v>4</v>
      </c>
      <c r="AL21" s="33">
        <f t="shared" si="4"/>
        <v>715.4799999999999</v>
      </c>
    </row>
    <row r="22" spans="2:41" x14ac:dyDescent="0.25">
      <c r="B22" s="48">
        <v>1</v>
      </c>
      <c r="C22" s="49">
        <v>1</v>
      </c>
      <c r="D22" s="1748" t="s">
        <v>1328</v>
      </c>
      <c r="E22" s="1749"/>
      <c r="F22" s="26" t="s">
        <v>74</v>
      </c>
      <c r="G22" s="56">
        <f>1</f>
        <v>1</v>
      </c>
      <c r="H22" s="1149">
        <f>'2. Assumptions'!D186</f>
        <v>11.54</v>
      </c>
      <c r="I22" s="416">
        <f t="shared" si="6"/>
        <v>11.54</v>
      </c>
      <c r="J22" s="503"/>
      <c r="K22" s="355">
        <f>I22</f>
        <v>11.54</v>
      </c>
      <c r="L22" s="354"/>
      <c r="M22" s="354"/>
      <c r="N22" s="354"/>
      <c r="O22" s="354"/>
      <c r="P22" s="354"/>
      <c r="Q22" s="354"/>
      <c r="R22" s="354"/>
      <c r="S22" s="354"/>
      <c r="T22" s="354"/>
      <c r="U22" s="354"/>
      <c r="V22" s="354"/>
      <c r="W22" s="354"/>
      <c r="X22" s="354"/>
      <c r="Y22" s="354"/>
      <c r="Z22" s="354"/>
      <c r="AA22" s="354"/>
      <c r="AB22" s="354"/>
      <c r="AC22" s="354"/>
      <c r="AD22" s="354"/>
      <c r="AE22" s="355">
        <f>SUM(K22:AD22)</f>
        <v>11.54</v>
      </c>
      <c r="AF22" s="365"/>
      <c r="AG22" s="2"/>
      <c r="AH22" s="140" t="s">
        <v>227</v>
      </c>
      <c r="AI22" s="132">
        <f>I24</f>
        <v>888.57999999999993</v>
      </c>
      <c r="AJ22" s="88">
        <f>AI22</f>
        <v>888.57999999999993</v>
      </c>
      <c r="AK22" s="6" t="s">
        <v>4</v>
      </c>
      <c r="AL22" s="33">
        <f t="shared" si="4"/>
        <v>888.57999999999993</v>
      </c>
    </row>
    <row r="23" spans="2:41" x14ac:dyDescent="0.25">
      <c r="B23" s="48">
        <v>1</v>
      </c>
      <c r="C23" s="49">
        <v>20</v>
      </c>
      <c r="D23" s="1895" t="s">
        <v>1337</v>
      </c>
      <c r="E23" s="1896"/>
      <c r="F23" s="52" t="s">
        <v>74</v>
      </c>
      <c r="G23" s="56">
        <f>5+(3*19)</f>
        <v>62</v>
      </c>
      <c r="H23" s="1149">
        <f>'2. Assumptions'!D186</f>
        <v>11.54</v>
      </c>
      <c r="I23" s="417">
        <f t="shared" si="6"/>
        <v>715.4799999999999</v>
      </c>
      <c r="J23" s="503"/>
      <c r="K23" s="361">
        <f>$H$23*5</f>
        <v>57.699999999999996</v>
      </c>
      <c r="L23" s="361">
        <f>$H$23*3</f>
        <v>34.619999999999997</v>
      </c>
      <c r="M23" s="361">
        <f t="shared" ref="M23:AD23" si="7">$H$23*3</f>
        <v>34.619999999999997</v>
      </c>
      <c r="N23" s="361">
        <f t="shared" si="7"/>
        <v>34.619999999999997</v>
      </c>
      <c r="O23" s="361">
        <f t="shared" si="7"/>
        <v>34.619999999999997</v>
      </c>
      <c r="P23" s="361">
        <f t="shared" si="7"/>
        <v>34.619999999999997</v>
      </c>
      <c r="Q23" s="361">
        <f t="shared" si="7"/>
        <v>34.619999999999997</v>
      </c>
      <c r="R23" s="361">
        <f t="shared" si="7"/>
        <v>34.619999999999997</v>
      </c>
      <c r="S23" s="361">
        <f t="shared" si="7"/>
        <v>34.619999999999997</v>
      </c>
      <c r="T23" s="361">
        <f t="shared" si="7"/>
        <v>34.619999999999997</v>
      </c>
      <c r="U23" s="361">
        <f t="shared" si="7"/>
        <v>34.619999999999997</v>
      </c>
      <c r="V23" s="361">
        <f t="shared" si="7"/>
        <v>34.619999999999997</v>
      </c>
      <c r="W23" s="361">
        <f t="shared" si="7"/>
        <v>34.619999999999997</v>
      </c>
      <c r="X23" s="361">
        <f t="shared" si="7"/>
        <v>34.619999999999997</v>
      </c>
      <c r="Y23" s="361">
        <f t="shared" si="7"/>
        <v>34.619999999999997</v>
      </c>
      <c r="Z23" s="361">
        <f t="shared" si="7"/>
        <v>34.619999999999997</v>
      </c>
      <c r="AA23" s="361">
        <f t="shared" si="7"/>
        <v>34.619999999999997</v>
      </c>
      <c r="AB23" s="361">
        <f t="shared" si="7"/>
        <v>34.619999999999997</v>
      </c>
      <c r="AC23" s="361">
        <f t="shared" si="7"/>
        <v>34.619999999999997</v>
      </c>
      <c r="AD23" s="361">
        <f t="shared" si="7"/>
        <v>34.619999999999997</v>
      </c>
      <c r="AE23" s="355">
        <f>SUM(K23:AD23)</f>
        <v>715.48</v>
      </c>
      <c r="AF23" s="365"/>
      <c r="AG23" s="115"/>
      <c r="AH23" s="140" t="s">
        <v>357</v>
      </c>
      <c r="AI23" s="132">
        <f>I26+I27+I29</f>
        <v>92.32</v>
      </c>
      <c r="AJ23" s="88">
        <f t="shared" ref="AJ23:AJ35" si="8">AI23</f>
        <v>92.32</v>
      </c>
      <c r="AK23" s="6" t="s">
        <v>4</v>
      </c>
      <c r="AL23" s="33">
        <f t="shared" si="4"/>
        <v>92.32</v>
      </c>
    </row>
    <row r="24" spans="2:41" x14ac:dyDescent="0.25">
      <c r="B24" s="48">
        <v>1</v>
      </c>
      <c r="C24" s="49">
        <v>20</v>
      </c>
      <c r="D24" s="1895" t="s">
        <v>452</v>
      </c>
      <c r="E24" s="1896"/>
      <c r="F24" s="52" t="s">
        <v>74</v>
      </c>
      <c r="G24" s="56">
        <f>1+(4*19)</f>
        <v>77</v>
      </c>
      <c r="H24" s="1149">
        <f>'2. Assumptions'!D186</f>
        <v>11.54</v>
      </c>
      <c r="I24" s="417">
        <f t="shared" si="6"/>
        <v>888.57999999999993</v>
      </c>
      <c r="J24" s="503"/>
      <c r="K24" s="361">
        <f>$H$24*1</f>
        <v>11.54</v>
      </c>
      <c r="L24" s="361">
        <f>$H$24*4</f>
        <v>46.16</v>
      </c>
      <c r="M24" s="361">
        <f t="shared" ref="M24:AD24" si="9">$H$24*4</f>
        <v>46.16</v>
      </c>
      <c r="N24" s="361">
        <f t="shared" si="9"/>
        <v>46.16</v>
      </c>
      <c r="O24" s="361">
        <f t="shared" si="9"/>
        <v>46.16</v>
      </c>
      <c r="P24" s="361">
        <f t="shared" si="9"/>
        <v>46.16</v>
      </c>
      <c r="Q24" s="361">
        <f t="shared" si="9"/>
        <v>46.16</v>
      </c>
      <c r="R24" s="361">
        <f t="shared" si="9"/>
        <v>46.16</v>
      </c>
      <c r="S24" s="361">
        <f t="shared" si="9"/>
        <v>46.16</v>
      </c>
      <c r="T24" s="361">
        <f t="shared" si="9"/>
        <v>46.16</v>
      </c>
      <c r="U24" s="361">
        <f t="shared" si="9"/>
        <v>46.16</v>
      </c>
      <c r="V24" s="361">
        <f t="shared" si="9"/>
        <v>46.16</v>
      </c>
      <c r="W24" s="361">
        <f t="shared" si="9"/>
        <v>46.16</v>
      </c>
      <c r="X24" s="361">
        <f t="shared" si="9"/>
        <v>46.16</v>
      </c>
      <c r="Y24" s="361">
        <f t="shared" si="9"/>
        <v>46.16</v>
      </c>
      <c r="Z24" s="361">
        <f t="shared" si="9"/>
        <v>46.16</v>
      </c>
      <c r="AA24" s="361">
        <f t="shared" si="9"/>
        <v>46.16</v>
      </c>
      <c r="AB24" s="361">
        <f t="shared" si="9"/>
        <v>46.16</v>
      </c>
      <c r="AC24" s="361">
        <f t="shared" si="9"/>
        <v>46.16</v>
      </c>
      <c r="AD24" s="361">
        <f t="shared" si="9"/>
        <v>46.16</v>
      </c>
      <c r="AE24" s="355">
        <f t="shared" ref="AE24:AE41" si="10">SUM(K24:AD24)</f>
        <v>888.57999999999959</v>
      </c>
      <c r="AF24" s="365"/>
      <c r="AG24" s="115"/>
      <c r="AH24" s="270" t="s">
        <v>457</v>
      </c>
      <c r="AI24" s="132">
        <f>I31</f>
        <v>115.39999999999999</v>
      </c>
      <c r="AJ24" s="88">
        <f t="shared" si="8"/>
        <v>115.39999999999999</v>
      </c>
      <c r="AK24" s="4"/>
      <c r="AL24" s="33">
        <f t="shared" si="4"/>
        <v>115.39999999999999</v>
      </c>
    </row>
    <row r="25" spans="2:41" x14ac:dyDescent="0.25">
      <c r="B25" s="1139"/>
      <c r="C25" s="1140"/>
      <c r="D25" s="1907"/>
      <c r="E25" s="1908"/>
      <c r="F25" s="1141"/>
      <c r="G25" s="1142"/>
      <c r="H25" s="1143"/>
      <c r="I25" s="1075">
        <f t="shared" si="6"/>
        <v>0</v>
      </c>
      <c r="J25" s="1144"/>
      <c r="K25" s="1082"/>
      <c r="L25" s="1082"/>
      <c r="M25" s="1082"/>
      <c r="N25" s="1082"/>
      <c r="O25" s="1082"/>
      <c r="P25" s="1082"/>
      <c r="Q25" s="1082"/>
      <c r="R25" s="1082"/>
      <c r="S25" s="1082"/>
      <c r="T25" s="1082"/>
      <c r="U25" s="1082"/>
      <c r="V25" s="1082"/>
      <c r="W25" s="1082"/>
      <c r="X25" s="1082"/>
      <c r="Y25" s="1082"/>
      <c r="Z25" s="1082"/>
      <c r="AA25" s="1082"/>
      <c r="AB25" s="1082"/>
      <c r="AC25" s="1082"/>
      <c r="AD25" s="1082"/>
      <c r="AE25" s="372"/>
      <c r="AF25" s="365"/>
      <c r="AG25" s="115"/>
      <c r="AH25" s="270" t="s">
        <v>1411</v>
      </c>
      <c r="AI25" s="132">
        <f>I32</f>
        <v>0</v>
      </c>
      <c r="AJ25" s="88">
        <f t="shared" si="8"/>
        <v>0</v>
      </c>
      <c r="AK25" s="4"/>
      <c r="AL25" s="33">
        <f t="shared" si="4"/>
        <v>0</v>
      </c>
    </row>
    <row r="26" spans="2:41" x14ac:dyDescent="0.25">
      <c r="B26" s="48">
        <v>1</v>
      </c>
      <c r="C26" s="49">
        <v>1</v>
      </c>
      <c r="D26" s="1750" t="s">
        <v>287</v>
      </c>
      <c r="E26" s="1751"/>
      <c r="F26" s="52" t="s">
        <v>74</v>
      </c>
      <c r="G26" s="56">
        <v>4</v>
      </c>
      <c r="H26" s="1149">
        <f>'2. Assumptions'!D186</f>
        <v>11.54</v>
      </c>
      <c r="I26" s="417">
        <f t="shared" si="6"/>
        <v>46.16</v>
      </c>
      <c r="J26" s="503"/>
      <c r="K26" s="361">
        <f>I26</f>
        <v>46.16</v>
      </c>
      <c r="L26" s="375"/>
      <c r="M26" s="375"/>
      <c r="N26" s="375"/>
      <c r="O26" s="375"/>
      <c r="P26" s="375"/>
      <c r="Q26" s="375"/>
      <c r="R26" s="375"/>
      <c r="S26" s="375"/>
      <c r="T26" s="375"/>
      <c r="U26" s="375"/>
      <c r="V26" s="375"/>
      <c r="W26" s="375"/>
      <c r="X26" s="375"/>
      <c r="Y26" s="375"/>
      <c r="Z26" s="375"/>
      <c r="AA26" s="375"/>
      <c r="AB26" s="375"/>
      <c r="AC26" s="375"/>
      <c r="AD26" s="375"/>
      <c r="AE26" s="355">
        <f t="shared" si="10"/>
        <v>46.16</v>
      </c>
      <c r="AF26" s="365"/>
      <c r="AG26" s="115"/>
      <c r="AH26" s="140" t="s">
        <v>355</v>
      </c>
      <c r="AI26" s="132">
        <f>I30</f>
        <v>103.85999999999999</v>
      </c>
      <c r="AJ26" s="88">
        <f t="shared" si="8"/>
        <v>103.85999999999999</v>
      </c>
      <c r="AK26" s="6" t="s">
        <v>4</v>
      </c>
      <c r="AL26" s="33">
        <f t="shared" si="4"/>
        <v>103.85999999999999</v>
      </c>
    </row>
    <row r="27" spans="2:41" x14ac:dyDescent="0.25">
      <c r="B27" s="48">
        <v>1</v>
      </c>
      <c r="C27" s="49">
        <v>1</v>
      </c>
      <c r="D27" s="1748" t="s">
        <v>1419</v>
      </c>
      <c r="E27" s="1749"/>
      <c r="F27" s="52" t="s">
        <v>74</v>
      </c>
      <c r="G27" s="56">
        <v>1</v>
      </c>
      <c r="H27" s="1149">
        <f>'2. Assumptions'!D186</f>
        <v>11.54</v>
      </c>
      <c r="I27" s="417">
        <f t="shared" si="6"/>
        <v>11.54</v>
      </c>
      <c r="J27" s="503"/>
      <c r="K27" s="361">
        <f>I27</f>
        <v>11.54</v>
      </c>
      <c r="L27" s="375"/>
      <c r="M27" s="375"/>
      <c r="N27" s="375"/>
      <c r="O27" s="375"/>
      <c r="P27" s="375"/>
      <c r="Q27" s="375"/>
      <c r="R27" s="375"/>
      <c r="S27" s="375"/>
      <c r="T27" s="375"/>
      <c r="U27" s="375"/>
      <c r="V27" s="375"/>
      <c r="W27" s="375"/>
      <c r="X27" s="375"/>
      <c r="Y27" s="375"/>
      <c r="Z27" s="375"/>
      <c r="AA27" s="375"/>
      <c r="AB27" s="375"/>
      <c r="AC27" s="375"/>
      <c r="AD27" s="375"/>
      <c r="AE27" s="355">
        <f t="shared" si="10"/>
        <v>11.54</v>
      </c>
      <c r="AF27" s="365"/>
      <c r="AG27" s="115"/>
      <c r="AH27" s="140" t="s">
        <v>356</v>
      </c>
      <c r="AI27" s="132">
        <f>I34+AE28</f>
        <v>126.94</v>
      </c>
      <c r="AJ27" s="88">
        <f t="shared" si="8"/>
        <v>126.94</v>
      </c>
      <c r="AK27" s="4"/>
      <c r="AL27" s="33">
        <f t="shared" si="4"/>
        <v>126.94</v>
      </c>
    </row>
    <row r="28" spans="2:41" x14ac:dyDescent="0.25">
      <c r="B28" s="48">
        <v>1</v>
      </c>
      <c r="C28" s="49">
        <v>1</v>
      </c>
      <c r="D28" s="1750" t="s">
        <v>288</v>
      </c>
      <c r="E28" s="1751"/>
      <c r="F28" s="52" t="s">
        <v>74</v>
      </c>
      <c r="G28" s="56">
        <v>4</v>
      </c>
      <c r="H28" s="1149">
        <f>'2. Assumptions'!D186</f>
        <v>11.54</v>
      </c>
      <c r="I28" s="416">
        <f t="shared" si="6"/>
        <v>46.16</v>
      </c>
      <c r="J28" s="503"/>
      <c r="K28" s="361">
        <f>I28</f>
        <v>46.16</v>
      </c>
      <c r="L28" s="375"/>
      <c r="M28" s="375"/>
      <c r="N28" s="375"/>
      <c r="O28" s="375"/>
      <c r="P28" s="375"/>
      <c r="Q28" s="375"/>
      <c r="R28" s="375"/>
      <c r="S28" s="375"/>
      <c r="T28" s="375"/>
      <c r="U28" s="375"/>
      <c r="V28" s="375"/>
      <c r="W28" s="375"/>
      <c r="X28" s="375"/>
      <c r="Y28" s="375"/>
      <c r="Z28" s="375"/>
      <c r="AA28" s="375"/>
      <c r="AB28" s="375"/>
      <c r="AC28" s="375"/>
      <c r="AD28" s="375"/>
      <c r="AE28" s="355">
        <f t="shared" si="10"/>
        <v>46.16</v>
      </c>
      <c r="AF28" s="365"/>
      <c r="AG28" s="115"/>
      <c r="AH28" s="270" t="s">
        <v>295</v>
      </c>
      <c r="AI28" s="132">
        <f>I37</f>
        <v>57.699999999999996</v>
      </c>
      <c r="AJ28" s="88">
        <f t="shared" si="8"/>
        <v>57.699999999999996</v>
      </c>
      <c r="AK28" s="4"/>
      <c r="AL28" s="33">
        <f t="shared" si="4"/>
        <v>57.699999999999996</v>
      </c>
    </row>
    <row r="29" spans="2:41" x14ac:dyDescent="0.25">
      <c r="B29" s="48">
        <v>1</v>
      </c>
      <c r="C29" s="49">
        <v>1</v>
      </c>
      <c r="D29" s="1750" t="s">
        <v>289</v>
      </c>
      <c r="E29" s="1751"/>
      <c r="F29" s="52" t="s">
        <v>74</v>
      </c>
      <c r="G29" s="56">
        <v>3</v>
      </c>
      <c r="H29" s="1149">
        <f>'2. Assumptions'!D186</f>
        <v>11.54</v>
      </c>
      <c r="I29" s="416">
        <f t="shared" si="6"/>
        <v>34.619999999999997</v>
      </c>
      <c r="J29" s="503"/>
      <c r="K29" s="361">
        <f>I29</f>
        <v>34.619999999999997</v>
      </c>
      <c r="L29" s="375"/>
      <c r="M29" s="375"/>
      <c r="N29" s="375"/>
      <c r="O29" s="375"/>
      <c r="P29" s="375"/>
      <c r="Q29" s="375"/>
      <c r="R29" s="375"/>
      <c r="S29" s="375"/>
      <c r="T29" s="375"/>
      <c r="U29" s="375"/>
      <c r="V29" s="375"/>
      <c r="W29" s="375"/>
      <c r="X29" s="375"/>
      <c r="Y29" s="375"/>
      <c r="Z29" s="375"/>
      <c r="AA29" s="375"/>
      <c r="AB29" s="375"/>
      <c r="AC29" s="375"/>
      <c r="AD29" s="375"/>
      <c r="AE29" s="355">
        <f t="shared" si="10"/>
        <v>34.619999999999997</v>
      </c>
      <c r="AF29" s="365"/>
      <c r="AG29" s="115"/>
      <c r="AH29" s="140" t="s">
        <v>359</v>
      </c>
      <c r="AI29" s="132">
        <f>I35</f>
        <v>161.56</v>
      </c>
      <c r="AJ29" s="88">
        <f t="shared" si="8"/>
        <v>161.56</v>
      </c>
      <c r="AK29" s="6" t="s">
        <v>4</v>
      </c>
      <c r="AL29" s="33">
        <f t="shared" si="4"/>
        <v>161.56</v>
      </c>
    </row>
    <row r="30" spans="2:41" x14ac:dyDescent="0.25">
      <c r="B30" s="48">
        <v>1</v>
      </c>
      <c r="C30" s="49">
        <v>3</v>
      </c>
      <c r="D30" s="1746" t="s">
        <v>1248</v>
      </c>
      <c r="E30" s="1747"/>
      <c r="F30" s="52" t="s">
        <v>74</v>
      </c>
      <c r="G30" s="56">
        <f>3+(3*2)</f>
        <v>9</v>
      </c>
      <c r="H30" s="1149">
        <f>'2. Assumptions'!D186</f>
        <v>11.54</v>
      </c>
      <c r="I30" s="416">
        <f t="shared" si="6"/>
        <v>103.85999999999999</v>
      </c>
      <c r="J30" s="503"/>
      <c r="K30" s="361">
        <f>$H$30*3</f>
        <v>34.619999999999997</v>
      </c>
      <c r="L30" s="361">
        <f>$H$30*3</f>
        <v>34.619999999999997</v>
      </c>
      <c r="M30" s="361">
        <f>$H$30*3</f>
        <v>34.619999999999997</v>
      </c>
      <c r="N30" s="375"/>
      <c r="O30" s="375"/>
      <c r="P30" s="375"/>
      <c r="Q30" s="375"/>
      <c r="R30" s="375"/>
      <c r="S30" s="375"/>
      <c r="T30" s="375"/>
      <c r="U30" s="375"/>
      <c r="V30" s="375"/>
      <c r="W30" s="375"/>
      <c r="X30" s="375"/>
      <c r="Y30" s="375"/>
      <c r="Z30" s="375"/>
      <c r="AA30" s="375"/>
      <c r="AB30" s="375"/>
      <c r="AC30" s="375"/>
      <c r="AD30" s="375"/>
      <c r="AE30" s="355">
        <f t="shared" si="10"/>
        <v>103.85999999999999</v>
      </c>
      <c r="AF30" s="365"/>
      <c r="AG30" s="115"/>
      <c r="AH30" s="140" t="s">
        <v>296</v>
      </c>
      <c r="AI30" s="132">
        <f>I38</f>
        <v>115.39999999999999</v>
      </c>
      <c r="AJ30" s="88">
        <f t="shared" si="8"/>
        <v>115.39999999999999</v>
      </c>
      <c r="AK30" s="4"/>
      <c r="AL30" s="33">
        <f t="shared" si="4"/>
        <v>115.39999999999999</v>
      </c>
    </row>
    <row r="31" spans="2:41" x14ac:dyDescent="0.25">
      <c r="B31" s="54">
        <v>1</v>
      </c>
      <c r="C31" s="55">
        <v>1</v>
      </c>
      <c r="D31" s="1748" t="s">
        <v>1341</v>
      </c>
      <c r="E31" s="1749"/>
      <c r="F31" s="21" t="s">
        <v>74</v>
      </c>
      <c r="G31" s="56">
        <f>1*10</f>
        <v>10</v>
      </c>
      <c r="H31" s="1149">
        <f>'2. Assumptions'!D186</f>
        <v>11.54</v>
      </c>
      <c r="I31" s="417">
        <f t="shared" si="6"/>
        <v>115.39999999999999</v>
      </c>
      <c r="J31" s="503"/>
      <c r="K31" s="361">
        <f>I31/10</f>
        <v>11.54</v>
      </c>
      <c r="L31" s="361">
        <f>K31</f>
        <v>11.54</v>
      </c>
      <c r="M31" s="361">
        <f>K31</f>
        <v>11.54</v>
      </c>
      <c r="N31" s="361">
        <f t="shared" ref="N31:T31" si="11">L31</f>
        <v>11.54</v>
      </c>
      <c r="O31" s="361">
        <f t="shared" si="11"/>
        <v>11.54</v>
      </c>
      <c r="P31" s="361">
        <f t="shared" si="11"/>
        <v>11.54</v>
      </c>
      <c r="Q31" s="361">
        <f t="shared" si="11"/>
        <v>11.54</v>
      </c>
      <c r="R31" s="361">
        <f t="shared" si="11"/>
        <v>11.54</v>
      </c>
      <c r="S31" s="361">
        <f t="shared" si="11"/>
        <v>11.54</v>
      </c>
      <c r="T31" s="361">
        <f t="shared" si="11"/>
        <v>11.54</v>
      </c>
      <c r="U31" s="375"/>
      <c r="V31" s="375"/>
      <c r="W31" s="375"/>
      <c r="X31" s="375"/>
      <c r="Y31" s="375"/>
      <c r="Z31" s="375"/>
      <c r="AA31" s="375"/>
      <c r="AB31" s="375"/>
      <c r="AC31" s="375"/>
      <c r="AD31" s="375"/>
      <c r="AE31" s="355">
        <f t="shared" si="10"/>
        <v>115.39999999999998</v>
      </c>
      <c r="AF31" s="365"/>
      <c r="AH31" s="140" t="s">
        <v>358</v>
      </c>
      <c r="AI31" s="132">
        <f>I33</f>
        <v>115.39999999999999</v>
      </c>
      <c r="AJ31" s="88">
        <f t="shared" si="8"/>
        <v>115.39999999999999</v>
      </c>
      <c r="AK31" s="4"/>
      <c r="AL31" s="33">
        <f t="shared" si="4"/>
        <v>115.39999999999999</v>
      </c>
    </row>
    <row r="32" spans="2:41" x14ac:dyDescent="0.25">
      <c r="B32" s="54"/>
      <c r="C32" s="55"/>
      <c r="D32" s="1750"/>
      <c r="E32" s="1751"/>
      <c r="F32" s="21" t="s">
        <v>74</v>
      </c>
      <c r="G32" s="56">
        <v>0</v>
      </c>
      <c r="H32" s="1149">
        <v>0</v>
      </c>
      <c r="I32" s="417">
        <f t="shared" si="6"/>
        <v>0</v>
      </c>
      <c r="J32" s="503"/>
      <c r="K32" s="361">
        <f>I32/10</f>
        <v>0</v>
      </c>
      <c r="L32" s="361">
        <f>K32</f>
        <v>0</v>
      </c>
      <c r="M32" s="361">
        <f t="shared" ref="M32:T32" si="12">L32</f>
        <v>0</v>
      </c>
      <c r="N32" s="361">
        <f t="shared" si="12"/>
        <v>0</v>
      </c>
      <c r="O32" s="361">
        <f t="shared" si="12"/>
        <v>0</v>
      </c>
      <c r="P32" s="361">
        <f t="shared" si="12"/>
        <v>0</v>
      </c>
      <c r="Q32" s="361">
        <f t="shared" si="12"/>
        <v>0</v>
      </c>
      <c r="R32" s="361">
        <f t="shared" si="12"/>
        <v>0</v>
      </c>
      <c r="S32" s="361">
        <f t="shared" si="12"/>
        <v>0</v>
      </c>
      <c r="T32" s="361">
        <f t="shared" si="12"/>
        <v>0</v>
      </c>
      <c r="U32" s="375"/>
      <c r="V32" s="375"/>
      <c r="W32" s="375"/>
      <c r="X32" s="375"/>
      <c r="Y32" s="375"/>
      <c r="Z32" s="375"/>
      <c r="AA32" s="375"/>
      <c r="AB32" s="375"/>
      <c r="AC32" s="375"/>
      <c r="AD32" s="375"/>
      <c r="AE32" s="355">
        <f t="shared" si="10"/>
        <v>0</v>
      </c>
      <c r="AF32" s="365"/>
      <c r="AH32" s="270" t="s">
        <v>297</v>
      </c>
      <c r="AI32" s="132">
        <f>I39</f>
        <v>115.39999999999999</v>
      </c>
      <c r="AJ32" s="88">
        <f t="shared" si="8"/>
        <v>115.39999999999999</v>
      </c>
      <c r="AK32" s="4"/>
      <c r="AL32" s="33">
        <f t="shared" si="4"/>
        <v>115.39999999999999</v>
      </c>
    </row>
    <row r="33" spans="2:38" x14ac:dyDescent="0.25">
      <c r="B33" s="54">
        <v>2</v>
      </c>
      <c r="C33" s="55">
        <v>4</v>
      </c>
      <c r="D33" s="1746" t="s">
        <v>1347</v>
      </c>
      <c r="E33" s="1747"/>
      <c r="F33" s="52" t="s">
        <v>74</v>
      </c>
      <c r="G33" s="56">
        <f>5+5</f>
        <v>10</v>
      </c>
      <c r="H33" s="1149">
        <f>'2. Assumptions'!D186</f>
        <v>11.54</v>
      </c>
      <c r="I33" s="416">
        <f t="shared" si="6"/>
        <v>115.39999999999999</v>
      </c>
      <c r="J33" s="503"/>
      <c r="K33" s="375"/>
      <c r="L33" s="361">
        <f>$H$33*5</f>
        <v>57.699999999999996</v>
      </c>
      <c r="M33" s="361"/>
      <c r="N33" s="361">
        <f>$H$33*5</f>
        <v>57.699999999999996</v>
      </c>
      <c r="O33" s="375"/>
      <c r="P33" s="375"/>
      <c r="Q33" s="375"/>
      <c r="R33" s="375"/>
      <c r="S33" s="375"/>
      <c r="T33" s="375"/>
      <c r="U33" s="375"/>
      <c r="V33" s="375"/>
      <c r="W33" s="375"/>
      <c r="X33" s="375"/>
      <c r="Y33" s="375"/>
      <c r="Z33" s="375"/>
      <c r="AA33" s="375"/>
      <c r="AB33" s="375"/>
      <c r="AC33" s="375"/>
      <c r="AD33" s="375"/>
      <c r="AE33" s="355">
        <f t="shared" si="10"/>
        <v>115.39999999999999</v>
      </c>
      <c r="AF33" s="365"/>
      <c r="AH33" s="270" t="s">
        <v>294</v>
      </c>
      <c r="AI33" s="132">
        <f>I36</f>
        <v>57.699999999999996</v>
      </c>
      <c r="AJ33" s="88">
        <f t="shared" si="8"/>
        <v>57.699999999999996</v>
      </c>
      <c r="AK33" s="4"/>
      <c r="AL33" s="33">
        <f t="shared" si="4"/>
        <v>57.699999999999996</v>
      </c>
    </row>
    <row r="34" spans="2:38" x14ac:dyDescent="0.25">
      <c r="B34" s="48">
        <v>1</v>
      </c>
      <c r="C34" s="49">
        <v>7</v>
      </c>
      <c r="D34" s="1748" t="s">
        <v>1250</v>
      </c>
      <c r="E34" s="1749"/>
      <c r="F34" s="52" t="s">
        <v>74</v>
      </c>
      <c r="G34" s="56">
        <f>1*7</f>
        <v>7</v>
      </c>
      <c r="H34" s="1149">
        <f>'2. Assumptions'!D186</f>
        <v>11.54</v>
      </c>
      <c r="I34" s="416">
        <f t="shared" si="6"/>
        <v>80.78</v>
      </c>
      <c r="J34" s="503"/>
      <c r="K34" s="361">
        <f>$H$34*1</f>
        <v>11.54</v>
      </c>
      <c r="L34" s="361">
        <f t="shared" ref="L34:Q34" si="13">$H$34*1</f>
        <v>11.54</v>
      </c>
      <c r="M34" s="361">
        <f t="shared" si="13"/>
        <v>11.54</v>
      </c>
      <c r="N34" s="361">
        <f t="shared" si="13"/>
        <v>11.54</v>
      </c>
      <c r="O34" s="361">
        <f t="shared" si="13"/>
        <v>11.54</v>
      </c>
      <c r="P34" s="361">
        <f t="shared" si="13"/>
        <v>11.54</v>
      </c>
      <c r="Q34" s="361">
        <f t="shared" si="13"/>
        <v>11.54</v>
      </c>
      <c r="R34" s="375"/>
      <c r="S34" s="375"/>
      <c r="T34" s="375"/>
      <c r="U34" s="375"/>
      <c r="V34" s="375"/>
      <c r="W34" s="375"/>
      <c r="X34" s="375"/>
      <c r="Y34" s="375"/>
      <c r="Z34" s="375"/>
      <c r="AA34" s="375"/>
      <c r="AB34" s="375"/>
      <c r="AC34" s="375"/>
      <c r="AD34" s="375"/>
      <c r="AE34" s="355">
        <f t="shared" si="10"/>
        <v>80.78</v>
      </c>
      <c r="AF34" s="365"/>
      <c r="AH34" s="271" t="s">
        <v>293</v>
      </c>
      <c r="AI34" s="230">
        <f>I40</f>
        <v>5193</v>
      </c>
      <c r="AJ34" s="88">
        <f t="shared" si="8"/>
        <v>5193</v>
      </c>
      <c r="AK34" s="6" t="s">
        <v>4</v>
      </c>
      <c r="AL34" s="33">
        <f t="shared" si="4"/>
        <v>5193</v>
      </c>
    </row>
    <row r="35" spans="2:38" x14ac:dyDescent="0.25">
      <c r="B35" s="54">
        <v>1</v>
      </c>
      <c r="C35" s="55">
        <v>5</v>
      </c>
      <c r="D35" s="1746" t="s">
        <v>1342</v>
      </c>
      <c r="E35" s="1747"/>
      <c r="F35" s="52" t="s">
        <v>74</v>
      </c>
      <c r="G35" s="56">
        <f>2+(3*4)</f>
        <v>14</v>
      </c>
      <c r="H35" s="1149">
        <f>'2. Assumptions'!D186</f>
        <v>11.54</v>
      </c>
      <c r="I35" s="416">
        <f t="shared" si="6"/>
        <v>161.56</v>
      </c>
      <c r="J35" s="503"/>
      <c r="K35" s="361">
        <f>$H$35*2</f>
        <v>23.08</v>
      </c>
      <c r="L35" s="361">
        <f>$H$35*3</f>
        <v>34.619999999999997</v>
      </c>
      <c r="M35" s="361">
        <f>$H$35*3</f>
        <v>34.619999999999997</v>
      </c>
      <c r="N35" s="361">
        <f>$H$35*3</f>
        <v>34.619999999999997</v>
      </c>
      <c r="O35" s="361">
        <f>$H$35*3</f>
        <v>34.619999999999997</v>
      </c>
      <c r="P35" s="375"/>
      <c r="Q35" s="375"/>
      <c r="R35" s="375"/>
      <c r="S35" s="375"/>
      <c r="T35" s="375"/>
      <c r="U35" s="375"/>
      <c r="V35" s="375"/>
      <c r="W35" s="375"/>
      <c r="X35" s="375"/>
      <c r="Y35" s="375"/>
      <c r="Z35" s="375"/>
      <c r="AA35" s="375"/>
      <c r="AB35" s="375"/>
      <c r="AC35" s="375"/>
      <c r="AD35" s="375"/>
      <c r="AE35" s="355">
        <f t="shared" si="10"/>
        <v>161.56</v>
      </c>
      <c r="AF35" s="365"/>
      <c r="AH35" s="140" t="s">
        <v>290</v>
      </c>
      <c r="AI35" s="132">
        <f>I41</f>
        <v>6647.0399999999991</v>
      </c>
      <c r="AJ35" s="88">
        <f t="shared" si="8"/>
        <v>6647.0399999999991</v>
      </c>
      <c r="AK35" s="6" t="s">
        <v>4</v>
      </c>
      <c r="AL35" s="33">
        <f t="shared" si="4"/>
        <v>6647.0399999999991</v>
      </c>
    </row>
    <row r="36" spans="2:38" x14ac:dyDescent="0.25">
      <c r="B36" s="54">
        <v>1</v>
      </c>
      <c r="C36" s="55">
        <v>5</v>
      </c>
      <c r="D36" s="1746" t="s">
        <v>1348</v>
      </c>
      <c r="E36" s="1747"/>
      <c r="F36" s="52" t="s">
        <v>74</v>
      </c>
      <c r="G36" s="56">
        <f>1+(1*4)</f>
        <v>5</v>
      </c>
      <c r="H36" s="1149">
        <f>'2. Assumptions'!D186</f>
        <v>11.54</v>
      </c>
      <c r="I36" s="416">
        <f t="shared" si="6"/>
        <v>57.699999999999996</v>
      </c>
      <c r="J36" s="503"/>
      <c r="K36" s="361">
        <f>$H$36*1</f>
        <v>11.54</v>
      </c>
      <c r="L36" s="361">
        <f>$H$36*1</f>
        <v>11.54</v>
      </c>
      <c r="M36" s="361">
        <f>$H$36*1</f>
        <v>11.54</v>
      </c>
      <c r="N36" s="361">
        <f>$H$36*1</f>
        <v>11.54</v>
      </c>
      <c r="O36" s="361">
        <f>$H$36*1</f>
        <v>11.54</v>
      </c>
      <c r="P36" s="375"/>
      <c r="Q36" s="375"/>
      <c r="R36" s="375"/>
      <c r="S36" s="375"/>
      <c r="T36" s="375"/>
      <c r="U36" s="375"/>
      <c r="V36" s="375"/>
      <c r="W36" s="375"/>
      <c r="X36" s="375"/>
      <c r="Y36" s="375"/>
      <c r="Z36" s="375"/>
      <c r="AA36" s="375"/>
      <c r="AB36" s="375"/>
      <c r="AC36" s="375"/>
      <c r="AD36" s="375"/>
      <c r="AE36" s="355">
        <f t="shared" si="10"/>
        <v>57.699999999999996</v>
      </c>
      <c r="AF36" s="365"/>
      <c r="AH36" s="141" t="s">
        <v>57</v>
      </c>
      <c r="AI36" s="130">
        <f>SUM(AI37:AI42)</f>
        <v>1543.2711999999997</v>
      </c>
      <c r="AJ36" s="130">
        <f>SUM(AJ37:AJ42)</f>
        <v>1490.1999999999998</v>
      </c>
      <c r="AK36" s="130">
        <f>SUM(AK37:AK42)</f>
        <v>53.071199999999997</v>
      </c>
      <c r="AL36" s="130">
        <f>SUM(AL37:AL42)</f>
        <v>1543.2711999999997</v>
      </c>
    </row>
    <row r="37" spans="2:38" x14ac:dyDescent="0.25">
      <c r="B37" s="48">
        <v>1</v>
      </c>
      <c r="C37" s="49">
        <v>7</v>
      </c>
      <c r="D37" s="1748" t="s">
        <v>1251</v>
      </c>
      <c r="E37" s="1749"/>
      <c r="F37" s="52" t="s">
        <v>74</v>
      </c>
      <c r="G37" s="56">
        <f>1+(1*4)</f>
        <v>5</v>
      </c>
      <c r="H37" s="1149">
        <f>'2. Assumptions'!D186</f>
        <v>11.54</v>
      </c>
      <c r="I37" s="416">
        <f t="shared" si="6"/>
        <v>57.699999999999996</v>
      </c>
      <c r="J37" s="503"/>
      <c r="K37" s="361">
        <f>$H$37*1</f>
        <v>11.54</v>
      </c>
      <c r="L37" s="361">
        <f>$H$37*1</f>
        <v>11.54</v>
      </c>
      <c r="M37" s="361">
        <f>$H$37*1</f>
        <v>11.54</v>
      </c>
      <c r="N37" s="361">
        <f>$H$37*1</f>
        <v>11.54</v>
      </c>
      <c r="O37" s="361">
        <f>$H$37*1</f>
        <v>11.54</v>
      </c>
      <c r="P37" s="361"/>
      <c r="Q37" s="361"/>
      <c r="R37" s="375"/>
      <c r="S37" s="375"/>
      <c r="T37" s="375"/>
      <c r="U37" s="375"/>
      <c r="V37" s="375"/>
      <c r="W37" s="375"/>
      <c r="X37" s="375"/>
      <c r="Y37" s="375"/>
      <c r="Z37" s="375"/>
      <c r="AA37" s="375"/>
      <c r="AB37" s="375"/>
      <c r="AC37" s="375"/>
      <c r="AD37" s="375"/>
      <c r="AE37" s="355">
        <f t="shared" si="10"/>
        <v>57.699999999999996</v>
      </c>
      <c r="AF37" s="365"/>
      <c r="AH37" s="140" t="s">
        <v>360</v>
      </c>
      <c r="AI37" s="132">
        <f>I43+I44+I45</f>
        <v>63</v>
      </c>
      <c r="AJ37" s="88">
        <f>AI37</f>
        <v>63</v>
      </c>
      <c r="AK37" s="6"/>
      <c r="AL37" s="33">
        <f>AJ37</f>
        <v>63</v>
      </c>
    </row>
    <row r="38" spans="2:38" x14ac:dyDescent="0.25">
      <c r="B38" s="54">
        <v>1</v>
      </c>
      <c r="C38" s="55">
        <v>5</v>
      </c>
      <c r="D38" s="1746" t="s">
        <v>1343</v>
      </c>
      <c r="E38" s="1747"/>
      <c r="F38" s="52" t="s">
        <v>74</v>
      </c>
      <c r="G38" s="56">
        <f>2+(2*4)</f>
        <v>10</v>
      </c>
      <c r="H38" s="1149">
        <f>'2. Assumptions'!D186</f>
        <v>11.54</v>
      </c>
      <c r="I38" s="416">
        <f t="shared" si="6"/>
        <v>115.39999999999999</v>
      </c>
      <c r="J38" s="503"/>
      <c r="K38" s="361">
        <f>$H$38*2</f>
        <v>23.08</v>
      </c>
      <c r="L38" s="361">
        <f>$H$38*2</f>
        <v>23.08</v>
      </c>
      <c r="M38" s="361">
        <f>$H$38*2</f>
        <v>23.08</v>
      </c>
      <c r="N38" s="361">
        <f>$H$38*2</f>
        <v>23.08</v>
      </c>
      <c r="O38" s="361">
        <f>$H$38*2</f>
        <v>23.08</v>
      </c>
      <c r="P38" s="361"/>
      <c r="Q38" s="361"/>
      <c r="R38" s="361"/>
      <c r="S38" s="361"/>
      <c r="T38" s="361"/>
      <c r="U38" s="375"/>
      <c r="V38" s="375"/>
      <c r="W38" s="375"/>
      <c r="X38" s="375"/>
      <c r="Y38" s="375"/>
      <c r="Z38" s="375"/>
      <c r="AA38" s="375"/>
      <c r="AB38" s="375"/>
      <c r="AC38" s="375"/>
      <c r="AD38" s="375"/>
      <c r="AE38" s="355">
        <f t="shared" si="10"/>
        <v>115.39999999999999</v>
      </c>
      <c r="AF38" s="365"/>
      <c r="AH38" s="140" t="s">
        <v>361</v>
      </c>
      <c r="AI38" s="132">
        <f>I47+I48+I49+I50+I46</f>
        <v>250.5</v>
      </c>
      <c r="AJ38" s="88">
        <f>AI38</f>
        <v>250.5</v>
      </c>
      <c r="AK38" s="6"/>
      <c r="AL38" s="33">
        <f>AJ38</f>
        <v>250.5</v>
      </c>
    </row>
    <row r="39" spans="2:38" x14ac:dyDescent="0.25">
      <c r="B39" s="54">
        <v>1</v>
      </c>
      <c r="C39" s="55">
        <v>10</v>
      </c>
      <c r="D39" s="1746" t="s">
        <v>1344</v>
      </c>
      <c r="E39" s="1747"/>
      <c r="F39" s="52" t="s">
        <v>74</v>
      </c>
      <c r="G39" s="56">
        <f>2+(2*4)</f>
        <v>10</v>
      </c>
      <c r="H39" s="1149">
        <f>'2. Assumptions'!D186</f>
        <v>11.54</v>
      </c>
      <c r="I39" s="416">
        <f t="shared" si="6"/>
        <v>115.39999999999999</v>
      </c>
      <c r="J39" s="503"/>
      <c r="K39" s="361">
        <f>$H$39*2</f>
        <v>23.08</v>
      </c>
      <c r="L39" s="361">
        <f>$H$39*2</f>
        <v>23.08</v>
      </c>
      <c r="M39" s="361">
        <f>$H$39*2</f>
        <v>23.08</v>
      </c>
      <c r="N39" s="361">
        <f>$H$39*2</f>
        <v>23.08</v>
      </c>
      <c r="O39" s="361">
        <f>$H$39*2</f>
        <v>23.08</v>
      </c>
      <c r="P39" s="375"/>
      <c r="Q39" s="375"/>
      <c r="R39" s="375"/>
      <c r="S39" s="375"/>
      <c r="T39" s="375"/>
      <c r="U39" s="375"/>
      <c r="V39" s="375"/>
      <c r="W39" s="375"/>
      <c r="X39" s="375"/>
      <c r="Y39" s="375"/>
      <c r="Z39" s="375"/>
      <c r="AA39" s="375"/>
      <c r="AB39" s="375"/>
      <c r="AC39" s="375"/>
      <c r="AD39" s="375"/>
      <c r="AE39" s="355">
        <f t="shared" si="10"/>
        <v>115.39999999999999</v>
      </c>
      <c r="AF39" s="365"/>
      <c r="AH39" s="140" t="s">
        <v>363</v>
      </c>
      <c r="AI39" s="132">
        <f>I51+I52</f>
        <v>280</v>
      </c>
      <c r="AJ39" s="88">
        <f>AI39</f>
        <v>280</v>
      </c>
      <c r="AK39" s="6"/>
      <c r="AL39" s="33">
        <f>AJ39</f>
        <v>280</v>
      </c>
    </row>
    <row r="40" spans="2:38" x14ac:dyDescent="0.25">
      <c r="B40" s="54">
        <v>1</v>
      </c>
      <c r="C40" s="55">
        <v>10</v>
      </c>
      <c r="D40" s="1746" t="s">
        <v>1345</v>
      </c>
      <c r="E40" s="1747"/>
      <c r="F40" s="52" t="s">
        <v>74</v>
      </c>
      <c r="G40" s="56">
        <f>(15*3*10)</f>
        <v>450</v>
      </c>
      <c r="H40" s="1149">
        <f>'2. Assumptions'!D186</f>
        <v>11.54</v>
      </c>
      <c r="I40" s="417">
        <f>G40*H40</f>
        <v>5193</v>
      </c>
      <c r="J40" s="503"/>
      <c r="K40" s="361">
        <f>$H$40*45</f>
        <v>519.29999999999995</v>
      </c>
      <c r="L40" s="361">
        <f t="shared" ref="L40:T40" si="14">$H$40*45</f>
        <v>519.29999999999995</v>
      </c>
      <c r="M40" s="361">
        <f t="shared" si="14"/>
        <v>519.29999999999995</v>
      </c>
      <c r="N40" s="361">
        <f t="shared" si="14"/>
        <v>519.29999999999995</v>
      </c>
      <c r="O40" s="361">
        <f t="shared" si="14"/>
        <v>519.29999999999995</v>
      </c>
      <c r="P40" s="361">
        <f t="shared" si="14"/>
        <v>519.29999999999995</v>
      </c>
      <c r="Q40" s="361">
        <f t="shared" si="14"/>
        <v>519.29999999999995</v>
      </c>
      <c r="R40" s="361">
        <f t="shared" si="14"/>
        <v>519.29999999999995</v>
      </c>
      <c r="S40" s="361">
        <f t="shared" si="14"/>
        <v>519.29999999999995</v>
      </c>
      <c r="T40" s="361">
        <f t="shared" si="14"/>
        <v>519.29999999999995</v>
      </c>
      <c r="U40" s="375"/>
      <c r="V40" s="375"/>
      <c r="W40" s="375"/>
      <c r="X40" s="375"/>
      <c r="Y40" s="375"/>
      <c r="Z40" s="375"/>
      <c r="AA40" s="375"/>
      <c r="AB40" s="375"/>
      <c r="AC40" s="375"/>
      <c r="AD40" s="375"/>
      <c r="AE40" s="355">
        <f t="shared" si="10"/>
        <v>5193.0000000000009</v>
      </c>
      <c r="AF40" s="365"/>
      <c r="AH40" s="140" t="s">
        <v>405</v>
      </c>
      <c r="AI40" s="132">
        <f>I54</f>
        <v>53.071199999999997</v>
      </c>
      <c r="AJ40" s="149" t="s">
        <v>4</v>
      </c>
      <c r="AK40" s="149">
        <f>AI40</f>
        <v>53.071199999999997</v>
      </c>
      <c r="AL40" s="33">
        <f>SUM(AK40)</f>
        <v>53.071199999999997</v>
      </c>
    </row>
    <row r="41" spans="2:38" ht="14.4" thickBot="1" x14ac:dyDescent="0.3">
      <c r="B41" s="54">
        <v>5</v>
      </c>
      <c r="C41" s="55">
        <v>20</v>
      </c>
      <c r="D41" s="1746" t="s">
        <v>1346</v>
      </c>
      <c r="E41" s="1747"/>
      <c r="F41" s="21" t="s">
        <v>74</v>
      </c>
      <c r="G41" s="56">
        <f>(12*3*16)</f>
        <v>576</v>
      </c>
      <c r="H41" s="1149">
        <f>'2. Assumptions'!D186</f>
        <v>11.54</v>
      </c>
      <c r="I41" s="417">
        <f>G41*H41</f>
        <v>6647.0399999999991</v>
      </c>
      <c r="J41" s="503"/>
      <c r="K41" s="375"/>
      <c r="L41" s="375"/>
      <c r="M41" s="354"/>
      <c r="N41" s="354"/>
      <c r="O41" s="355">
        <f>$H$41*25</f>
        <v>288.5</v>
      </c>
      <c r="P41" s="355">
        <f>$H$41*25</f>
        <v>288.5</v>
      </c>
      <c r="Q41" s="355">
        <f>$H$41*35</f>
        <v>403.9</v>
      </c>
      <c r="R41" s="355">
        <f>$H$41*35</f>
        <v>403.9</v>
      </c>
      <c r="S41" s="355">
        <f>$H$41*35</f>
        <v>403.9</v>
      </c>
      <c r="T41" s="355">
        <f>$H$41*40</f>
        <v>461.59999999999997</v>
      </c>
      <c r="U41" s="355">
        <f>$H$41*35</f>
        <v>403.9</v>
      </c>
      <c r="V41" s="355">
        <f t="shared" ref="V41:AB41" si="15">$H$41*40</f>
        <v>461.59999999999997</v>
      </c>
      <c r="W41" s="355">
        <f t="shared" si="15"/>
        <v>461.59999999999997</v>
      </c>
      <c r="X41" s="355">
        <f t="shared" si="15"/>
        <v>461.59999999999997</v>
      </c>
      <c r="Y41" s="355">
        <f t="shared" si="15"/>
        <v>461.59999999999997</v>
      </c>
      <c r="Z41" s="355">
        <f t="shared" si="15"/>
        <v>461.59999999999997</v>
      </c>
      <c r="AA41" s="355">
        <f t="shared" si="15"/>
        <v>461.59999999999997</v>
      </c>
      <c r="AB41" s="355">
        <f t="shared" si="15"/>
        <v>461.59999999999997</v>
      </c>
      <c r="AC41" s="355">
        <f>$H$41*35</f>
        <v>403.9</v>
      </c>
      <c r="AD41" s="355">
        <f>$H$41*31</f>
        <v>357.73999999999995</v>
      </c>
      <c r="AE41" s="355">
        <f t="shared" si="10"/>
        <v>6647.04</v>
      </c>
      <c r="AF41" s="365"/>
      <c r="AH41" s="140" t="s">
        <v>241</v>
      </c>
      <c r="AI41" s="132">
        <f>I55+I53+I56</f>
        <v>896.69999999999982</v>
      </c>
      <c r="AJ41" s="88">
        <f>AI41</f>
        <v>896.69999999999982</v>
      </c>
      <c r="AK41" s="6"/>
      <c r="AL41" s="33">
        <f>SUM(AJ41:AK41)</f>
        <v>896.69999999999982</v>
      </c>
    </row>
    <row r="42" spans="2:38" ht="14.4" thickBot="1" x14ac:dyDescent="0.3">
      <c r="B42" s="201"/>
      <c r="C42" s="210"/>
      <c r="D42" s="175" t="s">
        <v>57</v>
      </c>
      <c r="E42" s="175"/>
      <c r="F42" s="211"/>
      <c r="G42" s="212"/>
      <c r="H42" s="529"/>
      <c r="I42" s="529"/>
      <c r="J42" s="535">
        <f>SUM(I43:I59)</f>
        <v>1543.2711999999999</v>
      </c>
      <c r="K42" s="356">
        <f>SUM(K43:K59)</f>
        <v>605.42848000000004</v>
      </c>
      <c r="L42" s="356">
        <f t="shared" ref="L42:AE42" si="16">SUM(L43:L59)</f>
        <v>299.42135999999999</v>
      </c>
      <c r="M42" s="356">
        <f t="shared" si="16"/>
        <v>140.42135999999999</v>
      </c>
      <c r="N42" s="356">
        <f t="shared" si="16"/>
        <v>124.5</v>
      </c>
      <c r="O42" s="356">
        <f t="shared" si="16"/>
        <v>124.5</v>
      </c>
      <c r="P42" s="356">
        <f t="shared" si="16"/>
        <v>124.5</v>
      </c>
      <c r="Q42" s="356">
        <f t="shared" si="16"/>
        <v>124.5</v>
      </c>
      <c r="R42" s="356">
        <f t="shared" si="16"/>
        <v>0</v>
      </c>
      <c r="S42" s="356">
        <f t="shared" si="16"/>
        <v>0</v>
      </c>
      <c r="T42" s="356">
        <f t="shared" si="16"/>
        <v>0</v>
      </c>
      <c r="U42" s="356">
        <f t="shared" si="16"/>
        <v>0</v>
      </c>
      <c r="V42" s="356">
        <f t="shared" si="16"/>
        <v>0</v>
      </c>
      <c r="W42" s="356">
        <f t="shared" si="16"/>
        <v>0</v>
      </c>
      <c r="X42" s="356">
        <f t="shared" si="16"/>
        <v>0</v>
      </c>
      <c r="Y42" s="356">
        <f t="shared" si="16"/>
        <v>0</v>
      </c>
      <c r="Z42" s="356">
        <f t="shared" si="16"/>
        <v>0</v>
      </c>
      <c r="AA42" s="356">
        <f t="shared" si="16"/>
        <v>0</v>
      </c>
      <c r="AB42" s="356">
        <f t="shared" si="16"/>
        <v>0</v>
      </c>
      <c r="AC42" s="356">
        <f t="shared" si="16"/>
        <v>0</v>
      </c>
      <c r="AD42" s="356">
        <f t="shared" si="16"/>
        <v>0</v>
      </c>
      <c r="AE42" s="356">
        <f t="shared" si="16"/>
        <v>1543.2712000000001</v>
      </c>
      <c r="AF42" s="365"/>
      <c r="AH42" s="140" t="s">
        <v>303</v>
      </c>
      <c r="AI42" s="132">
        <f>I57+I58+I59</f>
        <v>0</v>
      </c>
      <c r="AJ42" s="88">
        <f>AI42</f>
        <v>0</v>
      </c>
      <c r="AK42" s="6"/>
      <c r="AL42" s="33">
        <f>SUM(AJ42:AK42)</f>
        <v>0</v>
      </c>
    </row>
    <row r="43" spans="2:38" ht="14.4" x14ac:dyDescent="0.25">
      <c r="B43" s="49">
        <v>1</v>
      </c>
      <c r="C43" s="49">
        <v>1</v>
      </c>
      <c r="D43" s="1783" t="s">
        <v>1255</v>
      </c>
      <c r="E43" s="1784"/>
      <c r="F43" s="26" t="s">
        <v>170</v>
      </c>
      <c r="G43" s="676">
        <f>ROUND(E6*(1+0.05),0)</f>
        <v>34</v>
      </c>
      <c r="H43" s="1149">
        <f>'2. Assumptions'!D73</f>
        <v>0.5</v>
      </c>
      <c r="I43" s="432">
        <f t="shared" ref="I43:I56" si="17">G43*H43</f>
        <v>17</v>
      </c>
      <c r="J43" s="530"/>
      <c r="K43" s="358">
        <f>I43</f>
        <v>17</v>
      </c>
      <c r="L43" s="358"/>
      <c r="M43" s="358"/>
      <c r="N43" s="358"/>
      <c r="O43" s="358"/>
      <c r="P43" s="358"/>
      <c r="Q43" s="358"/>
      <c r="R43" s="358"/>
      <c r="S43" s="358"/>
      <c r="T43" s="358"/>
      <c r="U43" s="358"/>
      <c r="V43" s="358"/>
      <c r="W43" s="358"/>
      <c r="X43" s="358"/>
      <c r="Y43" s="358"/>
      <c r="Z43" s="358"/>
      <c r="AA43" s="358"/>
      <c r="AB43" s="358"/>
      <c r="AC43" s="358"/>
      <c r="AD43" s="358"/>
      <c r="AE43" s="358">
        <f>SUM(K43:AD43)</f>
        <v>17</v>
      </c>
      <c r="AF43" s="365"/>
      <c r="AH43" s="141" t="s">
        <v>242</v>
      </c>
      <c r="AI43" s="130" t="e">
        <f>AI44+AI45</f>
        <v>#REF!</v>
      </c>
      <c r="AJ43" s="130" t="e">
        <f>AJ44+AJ45</f>
        <v>#REF!</v>
      </c>
      <c r="AK43" s="1127">
        <v>0</v>
      </c>
      <c r="AL43" s="151" t="e">
        <f t="shared" ref="AL43:AL48" si="18">SUM(AJ43:AK43)</f>
        <v>#REF!</v>
      </c>
    </row>
    <row r="44" spans="2:38" ht="14.4" x14ac:dyDescent="0.25">
      <c r="B44" s="49">
        <v>1</v>
      </c>
      <c r="C44" s="49">
        <v>1</v>
      </c>
      <c r="D44" s="1783" t="s">
        <v>1254</v>
      </c>
      <c r="E44" s="1784"/>
      <c r="F44" s="26" t="s">
        <v>170</v>
      </c>
      <c r="G44" s="676">
        <f>ROUND(E7*(1+0.05),0)</f>
        <v>25</v>
      </c>
      <c r="H44" s="1149">
        <f>'2. Assumptions'!D74</f>
        <v>0.5</v>
      </c>
      <c r="I44" s="432">
        <f t="shared" si="17"/>
        <v>12.5</v>
      </c>
      <c r="J44" s="531"/>
      <c r="K44" s="358">
        <f>I44</f>
        <v>12.5</v>
      </c>
      <c r="L44" s="358"/>
      <c r="M44" s="358"/>
      <c r="N44" s="358"/>
      <c r="O44" s="358"/>
      <c r="P44" s="358"/>
      <c r="Q44" s="358"/>
      <c r="R44" s="358"/>
      <c r="S44" s="358"/>
      <c r="T44" s="358"/>
      <c r="U44" s="358"/>
      <c r="V44" s="358"/>
      <c r="W44" s="358"/>
      <c r="X44" s="358"/>
      <c r="Y44" s="358"/>
      <c r="Z44" s="358"/>
      <c r="AA44" s="358"/>
      <c r="AB44" s="358"/>
      <c r="AC44" s="358"/>
      <c r="AD44" s="358"/>
      <c r="AE44" s="358">
        <f t="shared" ref="AE44:AE59" si="19">SUM(K44:AD44)</f>
        <v>12.5</v>
      </c>
      <c r="AF44" s="365"/>
      <c r="AH44" s="140" t="s">
        <v>243</v>
      </c>
      <c r="AI44" s="132" t="e">
        <f>I65+I66+I67+I68+I69+I70+I71+I72+I73+I74+I75+I76+I77+#REF!+#REF!</f>
        <v>#REF!</v>
      </c>
      <c r="AJ44" s="88" t="e">
        <f>AI44</f>
        <v>#REF!</v>
      </c>
      <c r="AK44" s="6" t="s">
        <v>4</v>
      </c>
      <c r="AL44" s="33" t="e">
        <f t="shared" si="18"/>
        <v>#REF!</v>
      </c>
    </row>
    <row r="45" spans="2:38" ht="14.4" x14ac:dyDescent="0.25">
      <c r="B45" s="49">
        <v>1</v>
      </c>
      <c r="C45" s="49">
        <v>1</v>
      </c>
      <c r="D45" s="1783" t="s">
        <v>1253</v>
      </c>
      <c r="E45" s="1784"/>
      <c r="F45" s="26" t="s">
        <v>170</v>
      </c>
      <c r="G45" s="676">
        <f>ROUND(E8*(1+0.05),0)</f>
        <v>67</v>
      </c>
      <c r="H45" s="1149">
        <f>'2. Assumptions'!D72</f>
        <v>0.5</v>
      </c>
      <c r="I45" s="432">
        <f t="shared" si="17"/>
        <v>33.5</v>
      </c>
      <c r="J45" s="531"/>
      <c r="K45" s="358">
        <f>I45</f>
        <v>33.5</v>
      </c>
      <c r="L45" s="358"/>
      <c r="M45" s="358"/>
      <c r="N45" s="358"/>
      <c r="O45" s="358"/>
      <c r="P45" s="358"/>
      <c r="Q45" s="358"/>
      <c r="R45" s="358"/>
      <c r="S45" s="358"/>
      <c r="T45" s="358"/>
      <c r="U45" s="358"/>
      <c r="V45" s="358"/>
      <c r="W45" s="358"/>
      <c r="X45" s="358"/>
      <c r="Y45" s="358"/>
      <c r="Z45" s="358"/>
      <c r="AA45" s="358"/>
      <c r="AB45" s="358"/>
      <c r="AC45" s="358"/>
      <c r="AD45" s="358"/>
      <c r="AE45" s="358">
        <f t="shared" si="19"/>
        <v>33.5</v>
      </c>
      <c r="AF45" s="365"/>
      <c r="AG45" s="115"/>
      <c r="AH45" s="140" t="s">
        <v>245</v>
      </c>
      <c r="AI45" s="132">
        <f>I78</f>
        <v>300</v>
      </c>
      <c r="AJ45" s="88">
        <f>AI45</f>
        <v>300</v>
      </c>
      <c r="AK45" s="6" t="s">
        <v>4</v>
      </c>
      <c r="AL45" s="33">
        <f t="shared" si="18"/>
        <v>300</v>
      </c>
    </row>
    <row r="46" spans="2:38" ht="14.4" x14ac:dyDescent="0.25">
      <c r="B46" s="49">
        <v>1</v>
      </c>
      <c r="C46" s="49">
        <v>1</v>
      </c>
      <c r="D46" s="1783" t="s">
        <v>1252</v>
      </c>
      <c r="E46" s="1784"/>
      <c r="F46" s="117" t="s">
        <v>314</v>
      </c>
      <c r="G46" s="676">
        <f>ROUND(E10*(1+0.05),0)</f>
        <v>32</v>
      </c>
      <c r="H46" s="1149">
        <f>'2. Assumptions'!D75</f>
        <v>1.5</v>
      </c>
      <c r="I46" s="432">
        <f t="shared" si="17"/>
        <v>48</v>
      </c>
      <c r="J46" s="531"/>
      <c r="K46" s="358">
        <f>I46</f>
        <v>48</v>
      </c>
      <c r="L46" s="358"/>
      <c r="M46" s="358"/>
      <c r="N46" s="358"/>
      <c r="O46" s="358"/>
      <c r="P46" s="358"/>
      <c r="Q46" s="358"/>
      <c r="R46" s="358"/>
      <c r="S46" s="358"/>
      <c r="T46" s="358"/>
      <c r="U46" s="358"/>
      <c r="V46" s="358"/>
      <c r="W46" s="358"/>
      <c r="X46" s="358"/>
      <c r="Y46" s="358"/>
      <c r="Z46" s="358"/>
      <c r="AA46" s="358"/>
      <c r="AB46" s="358"/>
      <c r="AC46" s="358"/>
      <c r="AD46" s="358"/>
      <c r="AE46" s="358">
        <f t="shared" si="19"/>
        <v>48</v>
      </c>
      <c r="AF46" s="365"/>
      <c r="AG46" s="115"/>
      <c r="AH46" s="141" t="s">
        <v>179</v>
      </c>
      <c r="AI46" s="130">
        <f>AI47+AI48</f>
        <v>1905.8565599999997</v>
      </c>
      <c r="AJ46" s="143">
        <f>AJ47+AJ48</f>
        <v>1905.8565599999997</v>
      </c>
      <c r="AK46" s="1127">
        <v>0</v>
      </c>
      <c r="AL46" s="151">
        <f t="shared" si="18"/>
        <v>1905.8565599999997</v>
      </c>
    </row>
    <row r="47" spans="2:38" ht="14.4" x14ac:dyDescent="0.25">
      <c r="B47" s="17">
        <v>1</v>
      </c>
      <c r="C47" s="17">
        <v>1</v>
      </c>
      <c r="D47" s="1783" t="s">
        <v>1257</v>
      </c>
      <c r="E47" s="1784"/>
      <c r="F47" s="117" t="s">
        <v>313</v>
      </c>
      <c r="G47" s="676">
        <v>29</v>
      </c>
      <c r="H47" s="1149">
        <f>'2. Assumptions'!D76</f>
        <v>1.5</v>
      </c>
      <c r="I47" s="432">
        <f t="shared" si="17"/>
        <v>43.5</v>
      </c>
      <c r="J47" s="531"/>
      <c r="K47" s="358">
        <f>I47</f>
        <v>43.5</v>
      </c>
      <c r="L47" s="358"/>
      <c r="M47" s="358"/>
      <c r="N47" s="358"/>
      <c r="O47" s="358"/>
      <c r="P47" s="358"/>
      <c r="Q47" s="358"/>
      <c r="R47" s="358"/>
      <c r="S47" s="358"/>
      <c r="T47" s="358"/>
      <c r="U47" s="358"/>
      <c r="V47" s="358"/>
      <c r="W47" s="358"/>
      <c r="X47" s="358"/>
      <c r="Y47" s="358"/>
      <c r="Z47" s="358"/>
      <c r="AA47" s="358"/>
      <c r="AB47" s="358"/>
      <c r="AC47" s="358"/>
      <c r="AD47" s="358"/>
      <c r="AE47" s="358">
        <f t="shared" si="19"/>
        <v>43.5</v>
      </c>
      <c r="AF47" s="365"/>
      <c r="AG47" s="115"/>
      <c r="AH47" s="1096" t="s">
        <v>180</v>
      </c>
      <c r="AI47" s="1097">
        <f>I82</f>
        <v>1143.5139359999998</v>
      </c>
      <c r="AJ47" s="671">
        <f>AI47</f>
        <v>1143.5139359999998</v>
      </c>
      <c r="AK47" s="1098" t="s">
        <v>4</v>
      </c>
      <c r="AL47" s="1099">
        <f t="shared" si="18"/>
        <v>1143.5139359999998</v>
      </c>
    </row>
    <row r="48" spans="2:38" x14ac:dyDescent="0.25">
      <c r="B48" s="12">
        <v>2</v>
      </c>
      <c r="C48" s="12">
        <v>2</v>
      </c>
      <c r="D48" s="1122"/>
      <c r="E48" s="1123"/>
      <c r="F48" s="26" t="s">
        <v>315</v>
      </c>
      <c r="G48" s="676">
        <f>ROUND(E11*(1+0.05),0)</f>
        <v>0</v>
      </c>
      <c r="H48" s="1164">
        <f>'2. Assumptions'!D87</f>
        <v>1.5</v>
      </c>
      <c r="I48" s="432">
        <f t="shared" si="17"/>
        <v>0</v>
      </c>
      <c r="J48" s="532"/>
      <c r="K48" s="368"/>
      <c r="L48" s="368">
        <f>I48</f>
        <v>0</v>
      </c>
      <c r="M48" s="368"/>
      <c r="N48" s="368"/>
      <c r="O48" s="368"/>
      <c r="P48" s="368"/>
      <c r="Q48" s="368"/>
      <c r="R48" s="368"/>
      <c r="S48" s="368"/>
      <c r="T48" s="368"/>
      <c r="U48" s="368"/>
      <c r="V48" s="368"/>
      <c r="W48" s="368"/>
      <c r="X48" s="368"/>
      <c r="Y48" s="368"/>
      <c r="Z48" s="368"/>
      <c r="AA48" s="368"/>
      <c r="AB48" s="368"/>
      <c r="AC48" s="368"/>
      <c r="AD48" s="368"/>
      <c r="AE48" s="358">
        <f t="shared" si="19"/>
        <v>0</v>
      </c>
      <c r="AF48" s="365"/>
      <c r="AH48" s="1096" t="s">
        <v>247</v>
      </c>
      <c r="AI48" s="1097">
        <f>I83</f>
        <v>762.34262399999989</v>
      </c>
      <c r="AJ48" s="671">
        <f>AI48</f>
        <v>762.34262399999989</v>
      </c>
      <c r="AK48" s="9"/>
      <c r="AL48" s="1099">
        <f t="shared" si="18"/>
        <v>762.34262399999989</v>
      </c>
    </row>
    <row r="49" spans="2:39" ht="14.4" thickBot="1" x14ac:dyDescent="0.3">
      <c r="B49" s="17">
        <v>1</v>
      </c>
      <c r="C49" s="17">
        <v>1</v>
      </c>
      <c r="D49" s="1783"/>
      <c r="E49" s="1784"/>
      <c r="F49" s="117" t="s">
        <v>316</v>
      </c>
      <c r="G49" s="676">
        <f>ROUND(E12*(1+0.05),0)</f>
        <v>0</v>
      </c>
      <c r="H49" s="1149">
        <f>'2. Assumptions'!D86</f>
        <v>1.5</v>
      </c>
      <c r="I49" s="432">
        <f t="shared" si="17"/>
        <v>0</v>
      </c>
      <c r="J49" s="531"/>
      <c r="K49" s="358">
        <f>I49</f>
        <v>0</v>
      </c>
      <c r="L49" s="358"/>
      <c r="M49" s="358"/>
      <c r="N49" s="358"/>
      <c r="O49" s="358"/>
      <c r="P49" s="358"/>
      <c r="Q49" s="358"/>
      <c r="R49" s="358"/>
      <c r="S49" s="358"/>
      <c r="T49" s="358"/>
      <c r="U49" s="358"/>
      <c r="V49" s="358"/>
      <c r="W49" s="358"/>
      <c r="X49" s="358"/>
      <c r="Y49" s="358"/>
      <c r="Z49" s="358"/>
      <c r="AA49" s="358"/>
      <c r="AB49" s="358"/>
      <c r="AC49" s="358"/>
      <c r="AD49" s="358"/>
      <c r="AE49" s="358">
        <f t="shared" si="19"/>
        <v>0</v>
      </c>
      <c r="AF49" s="365"/>
      <c r="AG49" s="115"/>
      <c r="AH49" s="144" t="s">
        <v>159</v>
      </c>
      <c r="AI49" s="145" t="e">
        <f>AI19+AI36+AI67+AI43+AI46</f>
        <v>#REF!</v>
      </c>
      <c r="AJ49" s="145" t="e">
        <f>AJ19+AJ36+AJ67+AJ43+AJ46</f>
        <v>#REF!</v>
      </c>
      <c r="AK49" s="145">
        <f>AK19+AK36+AK67+AK43+AK46</f>
        <v>53.071199999999997</v>
      </c>
      <c r="AL49" s="267" t="e">
        <f>AL19+AL36+AL67+AL43+AL46</f>
        <v>#REF!</v>
      </c>
    </row>
    <row r="50" spans="2:39" ht="15" thickBot="1" x14ac:dyDescent="0.3">
      <c r="B50" s="12">
        <v>2</v>
      </c>
      <c r="C50" s="12">
        <v>2</v>
      </c>
      <c r="D50" s="1122" t="s">
        <v>1350</v>
      </c>
      <c r="E50" s="1123"/>
      <c r="F50" s="117" t="s">
        <v>313</v>
      </c>
      <c r="G50" s="676">
        <f>ROUND(E13*(1+0.05),0)</f>
        <v>106</v>
      </c>
      <c r="H50" s="1165">
        <f>'2. Assumptions'!D77</f>
        <v>1.5</v>
      </c>
      <c r="I50" s="432">
        <f t="shared" si="17"/>
        <v>159</v>
      </c>
      <c r="J50" s="532"/>
      <c r="K50" s="368"/>
      <c r="L50" s="368">
        <f>I50</f>
        <v>159</v>
      </c>
      <c r="M50" s="368"/>
      <c r="N50" s="368"/>
      <c r="O50" s="368"/>
      <c r="P50" s="368"/>
      <c r="Q50" s="368"/>
      <c r="R50" s="368"/>
      <c r="S50" s="368"/>
      <c r="T50" s="368"/>
      <c r="U50" s="368"/>
      <c r="V50" s="368"/>
      <c r="W50" s="368"/>
      <c r="X50" s="368"/>
      <c r="Y50" s="368"/>
      <c r="Z50" s="368"/>
      <c r="AA50" s="368"/>
      <c r="AB50" s="368"/>
      <c r="AC50" s="368"/>
      <c r="AD50" s="368"/>
      <c r="AE50" s="358">
        <f t="shared" si="19"/>
        <v>159</v>
      </c>
      <c r="AF50" s="365"/>
      <c r="AG50" s="115"/>
      <c r="AH50" s="343"/>
      <c r="AI50" s="344"/>
      <c r="AJ50" s="345" t="e">
        <f>AJ49/AL49</f>
        <v>#REF!</v>
      </c>
      <c r="AK50" s="1116" t="e">
        <f>AK49/AL49</f>
        <v>#REF!</v>
      </c>
      <c r="AL50" s="346" t="e">
        <f>AL49/AL49</f>
        <v>#REF!</v>
      </c>
    </row>
    <row r="51" spans="2:39" ht="14.4" x14ac:dyDescent="0.25">
      <c r="B51" s="49">
        <v>1</v>
      </c>
      <c r="C51" s="49">
        <v>1</v>
      </c>
      <c r="D51" s="1783" t="s">
        <v>1351</v>
      </c>
      <c r="E51" s="1784"/>
      <c r="F51" s="12" t="s">
        <v>315</v>
      </c>
      <c r="G51" s="676">
        <f>ROUND(E15*(1+0.05),0)</f>
        <v>140</v>
      </c>
      <c r="H51" s="1165">
        <f>'2. Assumptions'!D89</f>
        <v>1</v>
      </c>
      <c r="I51" s="432">
        <f t="shared" si="17"/>
        <v>140</v>
      </c>
      <c r="J51" s="532"/>
      <c r="K51" s="368">
        <f>I51</f>
        <v>140</v>
      </c>
      <c r="L51" s="368"/>
      <c r="M51" s="368"/>
      <c r="N51" s="368"/>
      <c r="O51" s="368"/>
      <c r="P51" s="368"/>
      <c r="Q51" s="368"/>
      <c r="R51" s="368"/>
      <c r="S51" s="368"/>
      <c r="T51" s="368"/>
      <c r="U51" s="368"/>
      <c r="V51" s="368"/>
      <c r="W51" s="368"/>
      <c r="X51" s="368"/>
      <c r="Y51" s="368"/>
      <c r="Z51" s="368"/>
      <c r="AA51" s="368"/>
      <c r="AB51" s="368"/>
      <c r="AC51" s="368"/>
      <c r="AD51" s="368"/>
      <c r="AE51" s="358">
        <f t="shared" si="19"/>
        <v>140</v>
      </c>
      <c r="AF51" s="365"/>
      <c r="AG51" s="115"/>
    </row>
    <row r="52" spans="2:39" x14ac:dyDescent="0.25">
      <c r="B52" s="6">
        <v>1</v>
      </c>
      <c r="C52" s="6">
        <v>1</v>
      </c>
      <c r="D52" s="1783" t="s">
        <v>1352</v>
      </c>
      <c r="E52" s="1784"/>
      <c r="F52" s="12" t="s">
        <v>315</v>
      </c>
      <c r="G52" s="676">
        <f>ROUND(E15*(1+0.05),0)</f>
        <v>140</v>
      </c>
      <c r="H52" s="1165">
        <f>'2. Assumptions'!D69</f>
        <v>1</v>
      </c>
      <c r="I52" s="432">
        <f t="shared" si="17"/>
        <v>140</v>
      </c>
      <c r="J52" s="532"/>
      <c r="K52" s="368">
        <f>I52</f>
        <v>140</v>
      </c>
      <c r="L52" s="368"/>
      <c r="M52" s="368"/>
      <c r="N52" s="368"/>
      <c r="O52" s="368"/>
      <c r="P52" s="368"/>
      <c r="Q52" s="368"/>
      <c r="R52" s="368"/>
      <c r="S52" s="368"/>
      <c r="T52" s="368"/>
      <c r="U52" s="368"/>
      <c r="V52" s="368"/>
      <c r="W52" s="368"/>
      <c r="X52" s="368"/>
      <c r="Y52" s="368"/>
      <c r="Z52" s="368"/>
      <c r="AA52" s="368"/>
      <c r="AB52" s="368"/>
      <c r="AC52" s="368"/>
      <c r="AD52" s="368"/>
      <c r="AE52" s="358">
        <f t="shared" si="19"/>
        <v>140</v>
      </c>
      <c r="AF52" s="365"/>
      <c r="AG52" s="115"/>
    </row>
    <row r="53" spans="2:39" x14ac:dyDescent="0.25">
      <c r="B53" s="48">
        <v>1</v>
      </c>
      <c r="C53" s="49">
        <v>1</v>
      </c>
      <c r="D53" s="1122" t="s">
        <v>317</v>
      </c>
      <c r="E53" s="1123"/>
      <c r="F53" s="52" t="s">
        <v>141</v>
      </c>
      <c r="G53" s="676">
        <f>5*(G43+G44+G45)</f>
        <v>630</v>
      </c>
      <c r="H53" s="1149">
        <f>'2. Assumptions'!D90</f>
        <v>0.04</v>
      </c>
      <c r="I53" s="452">
        <f t="shared" si="17"/>
        <v>25.2</v>
      </c>
      <c r="J53" s="453"/>
      <c r="K53" s="358">
        <f>I53</f>
        <v>25.2</v>
      </c>
      <c r="L53" s="358"/>
      <c r="M53" s="358"/>
      <c r="N53" s="358"/>
      <c r="O53" s="358"/>
      <c r="P53" s="358"/>
      <c r="Q53" s="358"/>
      <c r="R53" s="358"/>
      <c r="S53" s="358"/>
      <c r="T53" s="358"/>
      <c r="U53" s="358"/>
      <c r="V53" s="358"/>
      <c r="W53" s="358"/>
      <c r="X53" s="358"/>
      <c r="Y53" s="358"/>
      <c r="Z53" s="358"/>
      <c r="AA53" s="358"/>
      <c r="AB53" s="358"/>
      <c r="AC53" s="358"/>
      <c r="AD53" s="358"/>
      <c r="AE53" s="358">
        <f t="shared" si="19"/>
        <v>25.2</v>
      </c>
      <c r="AF53" s="365"/>
      <c r="AG53" s="115"/>
    </row>
    <row r="54" spans="2:39" x14ac:dyDescent="0.25">
      <c r="B54" s="48">
        <v>1</v>
      </c>
      <c r="C54" s="49">
        <v>3</v>
      </c>
      <c r="D54" s="1122" t="s">
        <v>318</v>
      </c>
      <c r="E54" s="1123"/>
      <c r="F54" s="52" t="s">
        <v>141</v>
      </c>
      <c r="G54" s="57">
        <f>(0.3*(G43+G44+G45))*3</f>
        <v>113.39999999999999</v>
      </c>
      <c r="H54" s="1149">
        <f>'2. Assumptions'!D91</f>
        <v>0.46800000000000003</v>
      </c>
      <c r="I54" s="454">
        <f t="shared" si="17"/>
        <v>53.071199999999997</v>
      </c>
      <c r="J54" s="453"/>
      <c r="K54" s="358">
        <f>$H$54*(0.4*$G54)</f>
        <v>21.228480000000001</v>
      </c>
      <c r="L54" s="358">
        <f>$H$54*(0.3*$G54)</f>
        <v>15.921359999999998</v>
      </c>
      <c r="M54" s="358">
        <f>$H$54*(0.3*$G54)</f>
        <v>15.921359999999998</v>
      </c>
      <c r="N54" s="358"/>
      <c r="O54" s="358"/>
      <c r="P54" s="358"/>
      <c r="Q54" s="358"/>
      <c r="R54" s="358"/>
      <c r="S54" s="358"/>
      <c r="T54" s="358"/>
      <c r="U54" s="358"/>
      <c r="V54" s="358"/>
      <c r="W54" s="358"/>
      <c r="X54" s="358"/>
      <c r="Y54" s="358"/>
      <c r="Z54" s="358"/>
      <c r="AA54" s="358"/>
      <c r="AB54" s="358"/>
      <c r="AC54" s="358"/>
      <c r="AD54" s="358"/>
      <c r="AE54" s="358">
        <f t="shared" si="19"/>
        <v>53.071199999999997</v>
      </c>
      <c r="AF54" s="365"/>
    </row>
    <row r="55" spans="2:39" x14ac:dyDescent="0.25">
      <c r="B55" s="48">
        <v>1</v>
      </c>
      <c r="C55" s="49">
        <v>7</v>
      </c>
      <c r="D55" s="1122" t="s">
        <v>311</v>
      </c>
      <c r="E55" s="1123"/>
      <c r="F55" s="52" t="s">
        <v>141</v>
      </c>
      <c r="G55" s="57">
        <f>3.75*7</f>
        <v>26.25</v>
      </c>
      <c r="H55" s="1149">
        <f>'2. Assumptions'!D92</f>
        <v>10</v>
      </c>
      <c r="I55" s="454">
        <f t="shared" si="17"/>
        <v>262.5</v>
      </c>
      <c r="J55" s="453"/>
      <c r="K55" s="358">
        <f>$H$55*3.75</f>
        <v>37.5</v>
      </c>
      <c r="L55" s="358">
        <f t="shared" ref="L55:Q55" si="20">$H$55*3.75</f>
        <v>37.5</v>
      </c>
      <c r="M55" s="358">
        <f t="shared" si="20"/>
        <v>37.5</v>
      </c>
      <c r="N55" s="358">
        <f t="shared" si="20"/>
        <v>37.5</v>
      </c>
      <c r="O55" s="358">
        <f t="shared" si="20"/>
        <v>37.5</v>
      </c>
      <c r="P55" s="358">
        <f t="shared" si="20"/>
        <v>37.5</v>
      </c>
      <c r="Q55" s="358">
        <f t="shared" si="20"/>
        <v>37.5</v>
      </c>
      <c r="R55" s="358"/>
      <c r="S55" s="358"/>
      <c r="T55" s="358"/>
      <c r="U55" s="358"/>
      <c r="V55" s="358"/>
      <c r="W55" s="358"/>
      <c r="X55" s="358"/>
      <c r="Y55" s="358"/>
      <c r="Z55" s="358"/>
      <c r="AA55" s="358"/>
      <c r="AB55" s="358"/>
      <c r="AC55" s="358"/>
      <c r="AD55" s="358"/>
      <c r="AE55" s="358">
        <f t="shared" si="19"/>
        <v>262.5</v>
      </c>
      <c r="AF55" s="365"/>
    </row>
    <row r="56" spans="2:39" s="14" customFormat="1" x14ac:dyDescent="0.25">
      <c r="B56" s="48">
        <v>1</v>
      </c>
      <c r="C56" s="49">
        <v>7</v>
      </c>
      <c r="D56" s="1122" t="s">
        <v>319</v>
      </c>
      <c r="E56" s="1123"/>
      <c r="F56" s="52" t="s">
        <v>141</v>
      </c>
      <c r="G56" s="57">
        <f>8.7*7</f>
        <v>60.899999999999991</v>
      </c>
      <c r="H56" s="1149">
        <f>'2. Assumptions'!D92</f>
        <v>10</v>
      </c>
      <c r="I56" s="454">
        <f t="shared" si="17"/>
        <v>608.99999999999989</v>
      </c>
      <c r="J56" s="453"/>
      <c r="K56" s="358">
        <f>$H$56*8.7</f>
        <v>87</v>
      </c>
      <c r="L56" s="358">
        <f t="shared" ref="L56:Q56" si="21">$H$56*8.7</f>
        <v>87</v>
      </c>
      <c r="M56" s="358">
        <f t="shared" si="21"/>
        <v>87</v>
      </c>
      <c r="N56" s="358">
        <f t="shared" si="21"/>
        <v>87</v>
      </c>
      <c r="O56" s="358">
        <f t="shared" si="21"/>
        <v>87</v>
      </c>
      <c r="P56" s="358">
        <f t="shared" si="21"/>
        <v>87</v>
      </c>
      <c r="Q56" s="358">
        <f t="shared" si="21"/>
        <v>87</v>
      </c>
      <c r="R56" s="358"/>
      <c r="S56" s="358"/>
      <c r="T56" s="358"/>
      <c r="U56" s="358"/>
      <c r="V56" s="358"/>
      <c r="W56" s="358"/>
      <c r="X56" s="358"/>
      <c r="Y56" s="358"/>
      <c r="Z56" s="358"/>
      <c r="AA56" s="358"/>
      <c r="AB56" s="358"/>
      <c r="AC56" s="358"/>
      <c r="AD56" s="358"/>
      <c r="AE56" s="358">
        <f t="shared" si="19"/>
        <v>609</v>
      </c>
      <c r="AF56" s="365"/>
      <c r="AG56" s="115"/>
      <c r="AM56" s="1"/>
    </row>
    <row r="57" spans="2:39" s="14" customFormat="1" x14ac:dyDescent="0.25">
      <c r="B57" s="66">
        <v>1</v>
      </c>
      <c r="C57" s="17">
        <v>1</v>
      </c>
      <c r="D57" s="1783" t="s">
        <v>219</v>
      </c>
      <c r="E57" s="1784"/>
      <c r="F57" s="17" t="s">
        <v>52</v>
      </c>
      <c r="G57" s="67">
        <v>0</v>
      </c>
      <c r="H57" s="1149">
        <f>'2. Assumptions'!D99</f>
        <v>0.94</v>
      </c>
      <c r="I57" s="454">
        <f>G57*H57</f>
        <v>0</v>
      </c>
      <c r="J57" s="455"/>
      <c r="K57" s="355"/>
      <c r="L57" s="355"/>
      <c r="M57" s="355"/>
      <c r="N57" s="355"/>
      <c r="O57" s="355"/>
      <c r="P57" s="355"/>
      <c r="Q57" s="355"/>
      <c r="R57" s="355"/>
      <c r="S57" s="355"/>
      <c r="T57" s="355"/>
      <c r="U57" s="355"/>
      <c r="V57" s="355"/>
      <c r="W57" s="355"/>
      <c r="X57" s="355"/>
      <c r="Y57" s="355"/>
      <c r="Z57" s="355"/>
      <c r="AA57" s="355"/>
      <c r="AB57" s="355"/>
      <c r="AC57" s="355"/>
      <c r="AD57" s="355"/>
      <c r="AE57" s="358">
        <f t="shared" si="19"/>
        <v>0</v>
      </c>
      <c r="AF57" s="365"/>
      <c r="AG57" s="115"/>
      <c r="AM57" s="1"/>
    </row>
    <row r="58" spans="2:39" s="14" customFormat="1" x14ac:dyDescent="0.25">
      <c r="B58" s="66">
        <v>6</v>
      </c>
      <c r="C58" s="17">
        <v>20</v>
      </c>
      <c r="D58" s="1122" t="s">
        <v>220</v>
      </c>
      <c r="E58" s="1123"/>
      <c r="F58" s="17" t="s">
        <v>52</v>
      </c>
      <c r="G58" s="67">
        <v>0</v>
      </c>
      <c r="H58" s="1149">
        <f>'2. Assumptions'!D101</f>
        <v>1.1299999999999999</v>
      </c>
      <c r="I58" s="454">
        <f>G58*H58</f>
        <v>0</v>
      </c>
      <c r="J58" s="455"/>
      <c r="L58" s="355"/>
      <c r="M58" s="355"/>
      <c r="N58" s="355"/>
      <c r="O58" s="355"/>
      <c r="P58" s="355"/>
      <c r="Q58" s="355"/>
      <c r="R58" s="355"/>
      <c r="S58" s="355"/>
      <c r="T58" s="355"/>
      <c r="U58" s="355"/>
      <c r="V58" s="355"/>
      <c r="W58" s="355"/>
      <c r="X58" s="355"/>
      <c r="Y58" s="355"/>
      <c r="Z58" s="355"/>
      <c r="AA58" s="355"/>
      <c r="AB58" s="355"/>
      <c r="AC58" s="355"/>
      <c r="AD58" s="355"/>
      <c r="AE58" s="358">
        <f t="shared" si="19"/>
        <v>0</v>
      </c>
      <c r="AF58" s="365"/>
      <c r="AG58" s="115"/>
      <c r="AM58" s="1"/>
    </row>
    <row r="59" spans="2:39" s="40" customFormat="1" ht="14.4" thickBot="1" x14ac:dyDescent="0.3">
      <c r="B59" s="69">
        <v>6</v>
      </c>
      <c r="C59" s="70">
        <v>20</v>
      </c>
      <c r="D59" s="1122" t="s">
        <v>172</v>
      </c>
      <c r="E59" s="1123"/>
      <c r="F59" s="70" t="s">
        <v>52</v>
      </c>
      <c r="G59" s="71">
        <v>0</v>
      </c>
      <c r="H59" s="1166">
        <f>'2. Assumptions'!D100</f>
        <v>2.2799999999999998</v>
      </c>
      <c r="I59" s="454">
        <f>G59*H59</f>
        <v>0</v>
      </c>
      <c r="J59" s="456"/>
      <c r="K59" s="355"/>
      <c r="L59" s="355"/>
      <c r="M59" s="355"/>
      <c r="N59" s="355"/>
      <c r="O59" s="355"/>
      <c r="P59" s="355"/>
      <c r="Q59" s="355"/>
      <c r="R59" s="355"/>
      <c r="S59" s="355"/>
      <c r="T59" s="355"/>
      <c r="U59" s="355"/>
      <c r="V59" s="355"/>
      <c r="W59" s="355"/>
      <c r="X59" s="355"/>
      <c r="Y59" s="355"/>
      <c r="Z59" s="355"/>
      <c r="AA59" s="355"/>
      <c r="AB59" s="355"/>
      <c r="AC59" s="355"/>
      <c r="AD59" s="355"/>
      <c r="AE59" s="358">
        <f t="shared" si="19"/>
        <v>0</v>
      </c>
      <c r="AF59" s="365"/>
      <c r="AG59" s="115"/>
      <c r="AM59" s="1"/>
    </row>
    <row r="60" spans="2:39" s="40" customFormat="1" x14ac:dyDescent="0.25">
      <c r="B60" s="332"/>
      <c r="C60" s="333"/>
      <c r="D60" s="1484"/>
      <c r="E60" s="1484"/>
      <c r="F60" s="333"/>
      <c r="G60" s="1485"/>
      <c r="H60" s="1486"/>
      <c r="I60" s="355"/>
      <c r="J60" s="548"/>
      <c r="K60" s="355"/>
      <c r="L60" s="355"/>
      <c r="M60" s="355"/>
      <c r="N60" s="355"/>
      <c r="O60" s="355"/>
      <c r="P60" s="355"/>
      <c r="Q60" s="355"/>
      <c r="R60" s="355"/>
      <c r="S60" s="355"/>
      <c r="T60" s="355"/>
      <c r="U60" s="355"/>
      <c r="V60" s="355"/>
      <c r="W60" s="355"/>
      <c r="X60" s="355"/>
      <c r="Y60" s="355"/>
      <c r="Z60" s="355"/>
      <c r="AA60" s="355"/>
      <c r="AB60" s="355"/>
      <c r="AC60" s="355"/>
      <c r="AD60" s="355"/>
      <c r="AE60" s="358"/>
      <c r="AF60" s="365"/>
      <c r="AG60" s="115"/>
      <c r="AM60" s="1"/>
    </row>
    <row r="61" spans="2:39" s="40" customFormat="1" x14ac:dyDescent="0.25">
      <c r="B61" s="332"/>
      <c r="C61" s="333"/>
      <c r="D61" s="1484"/>
      <c r="E61" s="1484"/>
      <c r="F61" s="333"/>
      <c r="G61" s="1485"/>
      <c r="H61" s="1486"/>
      <c r="I61" s="355"/>
      <c r="J61" s="548"/>
      <c r="K61" s="355"/>
      <c r="L61" s="355"/>
      <c r="M61" s="355"/>
      <c r="N61" s="355"/>
      <c r="O61" s="355"/>
      <c r="P61" s="355"/>
      <c r="Q61" s="355"/>
      <c r="R61" s="355"/>
      <c r="S61" s="355"/>
      <c r="T61" s="355"/>
      <c r="U61" s="355"/>
      <c r="V61" s="355"/>
      <c r="W61" s="355"/>
      <c r="X61" s="355"/>
      <c r="Y61" s="355"/>
      <c r="Z61" s="355"/>
      <c r="AA61" s="355"/>
      <c r="AB61" s="355"/>
      <c r="AC61" s="355"/>
      <c r="AD61" s="355"/>
      <c r="AE61" s="358"/>
      <c r="AF61" s="365"/>
      <c r="AG61" s="115"/>
      <c r="AM61" s="1"/>
    </row>
    <row r="62" spans="2:39" s="40" customFormat="1" x14ac:dyDescent="0.25">
      <c r="B62" s="332"/>
      <c r="C62" s="333"/>
      <c r="D62" s="1484"/>
      <c r="E62" s="1484"/>
      <c r="F62" s="333"/>
      <c r="G62" s="1485"/>
      <c r="H62" s="1486"/>
      <c r="I62" s="355"/>
      <c r="J62" s="548"/>
      <c r="K62" s="355"/>
      <c r="L62" s="355"/>
      <c r="M62" s="355"/>
      <c r="N62" s="355"/>
      <c r="O62" s="355"/>
      <c r="P62" s="355"/>
      <c r="Q62" s="355"/>
      <c r="R62" s="355"/>
      <c r="S62" s="355"/>
      <c r="T62" s="355"/>
      <c r="U62" s="355"/>
      <c r="V62" s="355"/>
      <c r="W62" s="355"/>
      <c r="X62" s="355"/>
      <c r="Y62" s="355"/>
      <c r="Z62" s="355"/>
      <c r="AA62" s="355"/>
      <c r="AB62" s="355"/>
      <c r="AC62" s="355"/>
      <c r="AD62" s="355"/>
      <c r="AE62" s="358"/>
      <c r="AF62" s="365"/>
      <c r="AG62" s="115"/>
      <c r="AM62" s="1"/>
    </row>
    <row r="63" spans="2:39" s="40" customFormat="1" ht="14.4" thickBot="1" x14ac:dyDescent="0.3">
      <c r="B63" s="332"/>
      <c r="C63" s="333"/>
      <c r="D63" s="1484"/>
      <c r="E63" s="1484"/>
      <c r="F63" s="333"/>
      <c r="G63" s="1485"/>
      <c r="H63" s="1486"/>
      <c r="I63" s="355"/>
      <c r="J63" s="548"/>
      <c r="K63" s="355"/>
      <c r="L63" s="355"/>
      <c r="M63" s="355"/>
      <c r="N63" s="355"/>
      <c r="O63" s="355"/>
      <c r="P63" s="355"/>
      <c r="Q63" s="355"/>
      <c r="R63" s="355"/>
      <c r="S63" s="355"/>
      <c r="T63" s="355"/>
      <c r="U63" s="355"/>
      <c r="V63" s="355"/>
      <c r="W63" s="355"/>
      <c r="X63" s="355"/>
      <c r="Y63" s="355"/>
      <c r="Z63" s="355"/>
      <c r="AA63" s="355"/>
      <c r="AB63" s="355"/>
      <c r="AC63" s="355"/>
      <c r="AD63" s="355"/>
      <c r="AE63" s="358"/>
      <c r="AF63" s="365"/>
      <c r="AG63" s="115"/>
      <c r="AM63" s="1"/>
    </row>
    <row r="64" spans="2:39" s="59" customFormat="1" ht="14.4" thickBot="1" x14ac:dyDescent="0.3">
      <c r="B64" s="84"/>
      <c r="C64" s="85"/>
      <c r="D64" s="93" t="s">
        <v>215</v>
      </c>
      <c r="E64" s="93"/>
      <c r="F64" s="86"/>
      <c r="G64" s="86"/>
      <c r="H64" s="436"/>
      <c r="I64" s="436"/>
      <c r="J64" s="653">
        <f>SUM(I65:I78)</f>
        <v>22045</v>
      </c>
      <c r="K64" s="356">
        <f t="shared" ref="K64:AE64" si="22">SUM(K65:K78)</f>
        <v>2987</v>
      </c>
      <c r="L64" s="356">
        <f t="shared" si="22"/>
        <v>1564.4</v>
      </c>
      <c r="M64" s="356">
        <f t="shared" si="22"/>
        <v>1564.4</v>
      </c>
      <c r="N64" s="356">
        <f t="shared" si="22"/>
        <v>1706.1999999999998</v>
      </c>
      <c r="O64" s="356">
        <f t="shared" si="22"/>
        <v>1742.8000000000002</v>
      </c>
      <c r="P64" s="356">
        <f t="shared" si="22"/>
        <v>1422.6000000000001</v>
      </c>
      <c r="Q64" s="356">
        <f t="shared" si="22"/>
        <v>1451</v>
      </c>
      <c r="R64" s="356">
        <f t="shared" si="22"/>
        <v>1184.2</v>
      </c>
      <c r="S64" s="356">
        <f t="shared" si="22"/>
        <v>1297.6000000000001</v>
      </c>
      <c r="T64" s="356">
        <f t="shared" si="22"/>
        <v>1439.4</v>
      </c>
      <c r="U64" s="356">
        <f t="shared" si="22"/>
        <v>605.4</v>
      </c>
      <c r="V64" s="356">
        <f t="shared" si="22"/>
        <v>463.6</v>
      </c>
      <c r="W64" s="356">
        <f t="shared" si="22"/>
        <v>548.69999999999993</v>
      </c>
      <c r="X64" s="356">
        <f t="shared" si="22"/>
        <v>605.4</v>
      </c>
      <c r="Y64" s="356">
        <f t="shared" si="22"/>
        <v>605.4</v>
      </c>
      <c r="Z64" s="356">
        <f t="shared" si="22"/>
        <v>463.6</v>
      </c>
      <c r="AA64" s="356">
        <f t="shared" si="22"/>
        <v>463.6</v>
      </c>
      <c r="AB64" s="356">
        <f t="shared" si="22"/>
        <v>690.5</v>
      </c>
      <c r="AC64" s="356">
        <f t="shared" si="22"/>
        <v>605.4</v>
      </c>
      <c r="AD64" s="356">
        <f t="shared" si="22"/>
        <v>633.79999999999995</v>
      </c>
      <c r="AE64" s="356">
        <f t="shared" si="22"/>
        <v>22045</v>
      </c>
      <c r="AF64" s="365"/>
      <c r="AG64" s="115"/>
      <c r="AM64" s="1"/>
    </row>
    <row r="65" spans="2:39" s="59" customFormat="1" x14ac:dyDescent="0.25">
      <c r="B65" s="50">
        <v>1</v>
      </c>
      <c r="C65" s="51">
        <v>1</v>
      </c>
      <c r="D65" s="1801" t="s">
        <v>1226</v>
      </c>
      <c r="E65" s="1802"/>
      <c r="F65" s="1057" t="s">
        <v>372</v>
      </c>
      <c r="G65" s="121">
        <v>1</v>
      </c>
      <c r="H65" s="1175">
        <f>'2. Assumptions'!D166</f>
        <v>300</v>
      </c>
      <c r="I65" s="652">
        <f t="shared" ref="I65:I76" si="23">G65*H65</f>
        <v>300</v>
      </c>
      <c r="J65" s="597"/>
      <c r="K65" s="361">
        <f>I65</f>
        <v>300</v>
      </c>
      <c r="L65" s="361"/>
      <c r="M65" s="361"/>
      <c r="N65" s="361"/>
      <c r="O65" s="361"/>
      <c r="P65" s="361"/>
      <c r="Q65" s="361"/>
      <c r="R65" s="361"/>
      <c r="S65" s="361"/>
      <c r="T65" s="361"/>
      <c r="U65" s="361"/>
      <c r="V65" s="361"/>
      <c r="W65" s="361"/>
      <c r="X65" s="361"/>
      <c r="Y65" s="361"/>
      <c r="Z65" s="361"/>
      <c r="AA65" s="361"/>
      <c r="AB65" s="361"/>
      <c r="AC65" s="361"/>
      <c r="AD65" s="361"/>
      <c r="AE65" s="361">
        <f>SUM(K65:AD65)</f>
        <v>300</v>
      </c>
      <c r="AF65" s="365"/>
      <c r="AG65" s="115"/>
      <c r="AM65" s="1"/>
    </row>
    <row r="66" spans="2:39" s="59" customFormat="1" x14ac:dyDescent="0.25">
      <c r="B66" s="48">
        <v>1</v>
      </c>
      <c r="C66" s="49">
        <v>1</v>
      </c>
      <c r="D66" s="1748" t="s">
        <v>1221</v>
      </c>
      <c r="E66" s="1749"/>
      <c r="F66" s="21" t="s">
        <v>372</v>
      </c>
      <c r="G66" s="56">
        <v>1</v>
      </c>
      <c r="H66" s="1149">
        <f>'2. Assumptions'!D167</f>
        <v>300</v>
      </c>
      <c r="I66" s="589">
        <f t="shared" si="23"/>
        <v>300</v>
      </c>
      <c r="J66" s="598"/>
      <c r="K66" s="361">
        <f t="shared" ref="K66:K71" si="24">I66</f>
        <v>300</v>
      </c>
      <c r="L66" s="361"/>
      <c r="M66" s="361"/>
      <c r="N66" s="361"/>
      <c r="O66" s="361"/>
      <c r="P66" s="361"/>
      <c r="Q66" s="361"/>
      <c r="R66" s="361"/>
      <c r="S66" s="361"/>
      <c r="T66" s="361"/>
      <c r="U66" s="361"/>
      <c r="V66" s="361"/>
      <c r="W66" s="361"/>
      <c r="X66" s="361"/>
      <c r="Y66" s="361"/>
      <c r="Z66" s="361"/>
      <c r="AA66" s="361"/>
      <c r="AB66" s="361"/>
      <c r="AC66" s="361"/>
      <c r="AD66" s="361"/>
      <c r="AE66" s="361">
        <f t="shared" ref="AE66:AE77" si="25">SUM(K66:AD66)</f>
        <v>300</v>
      </c>
      <c r="AF66" s="365"/>
      <c r="AG66" s="115"/>
      <c r="AM66" s="1"/>
    </row>
    <row r="67" spans="2:39" s="59" customFormat="1" x14ac:dyDescent="0.25">
      <c r="B67" s="48">
        <v>1</v>
      </c>
      <c r="C67" s="49">
        <v>1</v>
      </c>
      <c r="D67" s="1748" t="s">
        <v>1224</v>
      </c>
      <c r="E67" s="1749"/>
      <c r="F67" s="21" t="s">
        <v>372</v>
      </c>
      <c r="G67" s="56">
        <v>1</v>
      </c>
      <c r="H67" s="1149">
        <f>'2. Assumptions'!D168</f>
        <v>245</v>
      </c>
      <c r="I67" s="589">
        <f t="shared" si="23"/>
        <v>245</v>
      </c>
      <c r="J67" s="598"/>
      <c r="K67" s="361">
        <f t="shared" si="24"/>
        <v>245</v>
      </c>
      <c r="L67" s="361"/>
      <c r="M67" s="361"/>
      <c r="N67" s="361"/>
      <c r="O67" s="361"/>
      <c r="P67" s="361"/>
      <c r="Q67" s="361"/>
      <c r="R67" s="361"/>
      <c r="S67" s="361"/>
      <c r="T67" s="361"/>
      <c r="U67" s="361"/>
      <c r="V67" s="361"/>
      <c r="W67" s="361"/>
      <c r="X67" s="361"/>
      <c r="Y67" s="361"/>
      <c r="Z67" s="361"/>
      <c r="AA67" s="361"/>
      <c r="AB67" s="361"/>
      <c r="AC67" s="361"/>
      <c r="AD67" s="361"/>
      <c r="AE67" s="361">
        <f t="shared" si="25"/>
        <v>245</v>
      </c>
      <c r="AF67" s="365"/>
      <c r="AG67" s="115"/>
      <c r="AM67" s="1"/>
    </row>
    <row r="68" spans="2:39" s="59" customFormat="1" x14ac:dyDescent="0.25">
      <c r="B68" s="48">
        <v>1</v>
      </c>
      <c r="C68" s="49">
        <v>1</v>
      </c>
      <c r="D68" s="1748" t="s">
        <v>1225</v>
      </c>
      <c r="E68" s="1749"/>
      <c r="F68" s="21" t="s">
        <v>372</v>
      </c>
      <c r="G68" s="56">
        <v>1</v>
      </c>
      <c r="H68" s="1149">
        <f>'2. Assumptions'!D169</f>
        <v>245</v>
      </c>
      <c r="I68" s="431">
        <f t="shared" si="23"/>
        <v>245</v>
      </c>
      <c r="J68" s="1058"/>
      <c r="K68" s="361">
        <f t="shared" si="24"/>
        <v>245</v>
      </c>
      <c r="L68" s="361"/>
      <c r="M68" s="361"/>
      <c r="N68" s="361"/>
      <c r="O68" s="361"/>
      <c r="P68" s="361"/>
      <c r="Q68" s="361"/>
      <c r="R68" s="361"/>
      <c r="S68" s="361"/>
      <c r="T68" s="361"/>
      <c r="U68" s="361"/>
      <c r="V68" s="361"/>
      <c r="W68" s="361"/>
      <c r="X68" s="361"/>
      <c r="Y68" s="361"/>
      <c r="Z68" s="361"/>
      <c r="AA68" s="361"/>
      <c r="AB68" s="361"/>
      <c r="AC68" s="361"/>
      <c r="AD68" s="361"/>
      <c r="AE68" s="361">
        <f t="shared" si="25"/>
        <v>245</v>
      </c>
      <c r="AF68" s="365"/>
      <c r="AG68" s="115"/>
      <c r="AM68" s="1"/>
    </row>
    <row r="69" spans="2:39" s="59" customFormat="1" x14ac:dyDescent="0.25">
      <c r="B69" s="48">
        <v>1</v>
      </c>
      <c r="C69" s="49">
        <v>1</v>
      </c>
      <c r="D69" s="1748" t="s">
        <v>1231</v>
      </c>
      <c r="E69" s="1749"/>
      <c r="F69" s="21" t="s">
        <v>372</v>
      </c>
      <c r="G69" s="56">
        <v>1</v>
      </c>
      <c r="H69" s="1149">
        <f>'2. Assumptions'!D170</f>
        <v>245</v>
      </c>
      <c r="I69" s="431">
        <f t="shared" si="23"/>
        <v>245</v>
      </c>
      <c r="J69" s="1058"/>
      <c r="K69" s="361">
        <f t="shared" si="24"/>
        <v>245</v>
      </c>
      <c r="L69" s="361"/>
      <c r="M69" s="361"/>
      <c r="N69" s="361"/>
      <c r="O69" s="361"/>
      <c r="P69" s="361"/>
      <c r="Q69" s="361"/>
      <c r="R69" s="361"/>
      <c r="S69" s="361"/>
      <c r="T69" s="361"/>
      <c r="U69" s="361"/>
      <c r="V69" s="361"/>
      <c r="W69" s="361"/>
      <c r="X69" s="361"/>
      <c r="Y69" s="361"/>
      <c r="Z69" s="361"/>
      <c r="AA69" s="361"/>
      <c r="AB69" s="361"/>
      <c r="AC69" s="361"/>
      <c r="AD69" s="361"/>
      <c r="AE69" s="361">
        <f t="shared" si="25"/>
        <v>245</v>
      </c>
      <c r="AF69" s="365"/>
      <c r="AG69" s="115"/>
      <c r="AM69" s="1"/>
    </row>
    <row r="70" spans="2:39" s="59" customFormat="1" x14ac:dyDescent="0.25">
      <c r="B70" s="48">
        <v>1</v>
      </c>
      <c r="C70" s="49">
        <v>1</v>
      </c>
      <c r="D70" s="1748" t="s">
        <v>1227</v>
      </c>
      <c r="E70" s="1749"/>
      <c r="F70" s="21" t="s">
        <v>372</v>
      </c>
      <c r="G70" s="56">
        <v>0.5</v>
      </c>
      <c r="H70" s="1149">
        <f>'2. Assumptions'!D177</f>
        <v>180</v>
      </c>
      <c r="I70" s="431">
        <f t="shared" si="23"/>
        <v>90</v>
      </c>
      <c r="J70" s="1058"/>
      <c r="K70" s="361">
        <f t="shared" si="24"/>
        <v>90</v>
      </c>
      <c r="L70" s="361"/>
      <c r="M70" s="361"/>
      <c r="N70" s="361"/>
      <c r="O70" s="361"/>
      <c r="P70" s="361"/>
      <c r="Q70" s="361"/>
      <c r="R70" s="361"/>
      <c r="S70" s="361"/>
      <c r="T70" s="361"/>
      <c r="U70" s="361"/>
      <c r="V70" s="361"/>
      <c r="W70" s="361"/>
      <c r="X70" s="361"/>
      <c r="Y70" s="361"/>
      <c r="Z70" s="361"/>
      <c r="AA70" s="361"/>
      <c r="AB70" s="361"/>
      <c r="AC70" s="361"/>
      <c r="AD70" s="361"/>
      <c r="AE70" s="361">
        <f t="shared" si="25"/>
        <v>90</v>
      </c>
      <c r="AF70" s="365"/>
      <c r="AG70" s="115"/>
      <c r="AM70" s="1"/>
    </row>
    <row r="71" spans="2:39" s="59" customFormat="1" x14ac:dyDescent="0.25">
      <c r="B71" s="48">
        <v>1</v>
      </c>
      <c r="C71" s="49">
        <v>1</v>
      </c>
      <c r="D71" s="1748" t="s">
        <v>1340</v>
      </c>
      <c r="E71" s="1749"/>
      <c r="F71" s="21" t="s">
        <v>372</v>
      </c>
      <c r="G71" s="56">
        <v>1</v>
      </c>
      <c r="H71" s="1149">
        <f>'2. Assumptions'!D172</f>
        <v>350</v>
      </c>
      <c r="I71" s="431">
        <f>G71*H71</f>
        <v>350</v>
      </c>
      <c r="J71" s="1058"/>
      <c r="K71" s="361">
        <f t="shared" si="24"/>
        <v>350</v>
      </c>
      <c r="L71" s="361"/>
      <c r="M71" s="361"/>
      <c r="N71" s="361"/>
      <c r="O71" s="361"/>
      <c r="P71" s="361"/>
      <c r="Q71" s="361"/>
      <c r="R71" s="361"/>
      <c r="S71" s="361"/>
      <c r="T71" s="361"/>
      <c r="U71" s="361"/>
      <c r="V71" s="361"/>
      <c r="W71" s="361"/>
      <c r="X71" s="361"/>
      <c r="Y71" s="361"/>
      <c r="Z71" s="361"/>
      <c r="AA71" s="361"/>
      <c r="AB71" s="361"/>
      <c r="AC71" s="361"/>
      <c r="AD71" s="361"/>
      <c r="AE71" s="361">
        <f t="shared" si="25"/>
        <v>350</v>
      </c>
      <c r="AF71" s="365"/>
      <c r="AG71" s="115"/>
      <c r="AM71" s="1"/>
    </row>
    <row r="72" spans="2:39" s="59" customFormat="1" x14ac:dyDescent="0.25">
      <c r="B72" s="48"/>
      <c r="C72" s="49"/>
      <c r="D72" s="1748" t="s">
        <v>1353</v>
      </c>
      <c r="E72" s="1749"/>
      <c r="F72" s="21" t="s">
        <v>372</v>
      </c>
      <c r="G72" s="56">
        <f>10*0.5</f>
        <v>5</v>
      </c>
      <c r="H72" s="1149">
        <f>'2. Assumptions'!D174</f>
        <v>250</v>
      </c>
      <c r="I72" s="431">
        <f>G72*H72</f>
        <v>1250</v>
      </c>
      <c r="J72" s="1058"/>
      <c r="K72" s="361">
        <f>I72/10</f>
        <v>125</v>
      </c>
      <c r="L72" s="361">
        <f>K72</f>
        <v>125</v>
      </c>
      <c r="M72" s="361">
        <f t="shared" ref="M72:T72" si="26">L72</f>
        <v>125</v>
      </c>
      <c r="N72" s="361">
        <f t="shared" si="26"/>
        <v>125</v>
      </c>
      <c r="O72" s="361">
        <f t="shared" si="26"/>
        <v>125</v>
      </c>
      <c r="P72" s="361">
        <f t="shared" si="26"/>
        <v>125</v>
      </c>
      <c r="Q72" s="361">
        <f t="shared" si="26"/>
        <v>125</v>
      </c>
      <c r="R72" s="361">
        <f t="shared" si="26"/>
        <v>125</v>
      </c>
      <c r="S72" s="361">
        <f t="shared" si="26"/>
        <v>125</v>
      </c>
      <c r="T72" s="361">
        <f t="shared" si="26"/>
        <v>125</v>
      </c>
      <c r="U72" s="361"/>
      <c r="V72" s="361"/>
      <c r="W72" s="361"/>
      <c r="X72" s="361"/>
      <c r="Y72" s="361"/>
      <c r="Z72" s="361"/>
      <c r="AA72" s="361"/>
      <c r="AB72" s="361"/>
      <c r="AC72" s="361"/>
      <c r="AD72" s="361"/>
      <c r="AE72" s="361">
        <f t="shared" si="25"/>
        <v>1250</v>
      </c>
      <c r="AF72" s="365"/>
      <c r="AG72" s="115"/>
      <c r="AM72" s="1"/>
    </row>
    <row r="73" spans="2:39" s="59" customFormat="1" x14ac:dyDescent="0.25">
      <c r="B73" s="48">
        <v>1</v>
      </c>
      <c r="C73" s="49">
        <v>1</v>
      </c>
      <c r="D73" s="1748" t="s">
        <v>1229</v>
      </c>
      <c r="E73" s="1749"/>
      <c r="F73" s="21" t="s">
        <v>266</v>
      </c>
      <c r="G73" s="56">
        <v>1134</v>
      </c>
      <c r="H73" s="1149">
        <f>'2. Assumptions'!D173</f>
        <v>5</v>
      </c>
      <c r="I73" s="431">
        <f>G73*H73</f>
        <v>5670</v>
      </c>
      <c r="J73" s="1058"/>
      <c r="K73" s="361">
        <f>$I$73*0.1</f>
        <v>567</v>
      </c>
      <c r="L73" s="361">
        <f>$I$73*0.08</f>
        <v>453.6</v>
      </c>
      <c r="M73" s="361">
        <f>$I$73*0.08</f>
        <v>453.6</v>
      </c>
      <c r="N73" s="361">
        <f>$I$73*0.09</f>
        <v>510.29999999999995</v>
      </c>
      <c r="O73" s="361">
        <f>$I$73*0.07</f>
        <v>396.90000000000003</v>
      </c>
      <c r="P73" s="361">
        <f>$I$73*0.07</f>
        <v>396.90000000000003</v>
      </c>
      <c r="Q73" s="361">
        <f>$I$73*0.06</f>
        <v>340.2</v>
      </c>
      <c r="R73" s="361">
        <f>$I$73*0.05</f>
        <v>283.5</v>
      </c>
      <c r="S73" s="361">
        <f>$I$73*0.07</f>
        <v>396.90000000000003</v>
      </c>
      <c r="T73" s="361">
        <f>$I$73*0.08</f>
        <v>453.6</v>
      </c>
      <c r="U73" s="361">
        <f>$I$73*0.03</f>
        <v>170.1</v>
      </c>
      <c r="V73" s="361">
        <f>$I$73*0.02</f>
        <v>113.4</v>
      </c>
      <c r="W73" s="361">
        <f>$I$73*0.02</f>
        <v>113.4</v>
      </c>
      <c r="X73" s="361">
        <f>$I$73*0.03</f>
        <v>170.1</v>
      </c>
      <c r="Y73" s="361">
        <f>$I$73*0.03</f>
        <v>170.1</v>
      </c>
      <c r="Z73" s="361">
        <f>$I$73*0.02</f>
        <v>113.4</v>
      </c>
      <c r="AA73" s="361">
        <f>$I$73*0.02</f>
        <v>113.4</v>
      </c>
      <c r="AB73" s="361">
        <f>$I$73*0.03</f>
        <v>170.1</v>
      </c>
      <c r="AC73" s="361">
        <f>$I$73*0.03</f>
        <v>170.1</v>
      </c>
      <c r="AD73" s="361">
        <f>$I$73*0.02</f>
        <v>113.4</v>
      </c>
      <c r="AE73" s="361">
        <f t="shared" si="25"/>
        <v>5670</v>
      </c>
      <c r="AF73" s="365"/>
      <c r="AG73" s="115"/>
      <c r="AM73" s="1"/>
    </row>
    <row r="74" spans="2:39" s="59" customFormat="1" x14ac:dyDescent="0.25">
      <c r="B74" s="48"/>
      <c r="C74" s="49"/>
      <c r="D74" s="1748" t="s">
        <v>1232</v>
      </c>
      <c r="E74" s="1749"/>
      <c r="F74" s="21" t="s">
        <v>372</v>
      </c>
      <c r="G74" s="56">
        <f>0.5*7</f>
        <v>3.5</v>
      </c>
      <c r="H74" s="1149">
        <f>'2. Assumptions'!D175</f>
        <v>250</v>
      </c>
      <c r="I74" s="431">
        <f>G74*H74</f>
        <v>875</v>
      </c>
      <c r="J74" s="1058"/>
      <c r="K74" s="361">
        <f>$I$74/7</f>
        <v>125</v>
      </c>
      <c r="L74" s="361">
        <f t="shared" ref="L74:Q74" si="27">$I$74/7</f>
        <v>125</v>
      </c>
      <c r="M74" s="361">
        <f t="shared" si="27"/>
        <v>125</v>
      </c>
      <c r="N74" s="361">
        <f t="shared" si="27"/>
        <v>125</v>
      </c>
      <c r="O74" s="361">
        <f t="shared" si="27"/>
        <v>125</v>
      </c>
      <c r="P74" s="361">
        <f t="shared" si="27"/>
        <v>125</v>
      </c>
      <c r="Q74" s="361">
        <f t="shared" si="27"/>
        <v>125</v>
      </c>
      <c r="R74" s="361"/>
      <c r="S74" s="361"/>
      <c r="T74" s="361"/>
      <c r="U74" s="361"/>
      <c r="V74" s="361"/>
      <c r="W74" s="361"/>
      <c r="X74" s="361"/>
      <c r="Y74" s="361"/>
      <c r="Z74" s="361"/>
      <c r="AA74" s="361"/>
      <c r="AB74" s="361"/>
      <c r="AC74" s="361"/>
      <c r="AD74" s="361"/>
      <c r="AE74" s="361">
        <f t="shared" si="25"/>
        <v>875</v>
      </c>
      <c r="AF74" s="365"/>
      <c r="AG74" s="115"/>
      <c r="AM74" s="1"/>
    </row>
    <row r="75" spans="2:39" s="59" customFormat="1" x14ac:dyDescent="0.25">
      <c r="B75" s="48"/>
      <c r="C75" s="49"/>
      <c r="D75" s="1748" t="s">
        <v>1233</v>
      </c>
      <c r="E75" s="1749"/>
      <c r="F75" s="21" t="s">
        <v>372</v>
      </c>
      <c r="G75" s="56">
        <v>1</v>
      </c>
      <c r="H75" s="1149">
        <f>'2. Assumptions'!D176</f>
        <v>245</v>
      </c>
      <c r="I75" s="431">
        <f>G75*H75</f>
        <v>245</v>
      </c>
      <c r="J75" s="1058"/>
      <c r="K75" s="361">
        <f>I75</f>
        <v>245</v>
      </c>
      <c r="L75" s="361"/>
      <c r="M75" s="361"/>
      <c r="N75" s="361"/>
      <c r="O75" s="361"/>
      <c r="P75" s="361"/>
      <c r="Q75" s="361"/>
      <c r="R75" s="361"/>
      <c r="S75" s="361"/>
      <c r="T75" s="361"/>
      <c r="U75" s="361"/>
      <c r="V75" s="361"/>
      <c r="W75" s="361"/>
      <c r="X75" s="361"/>
      <c r="Y75" s="361"/>
      <c r="Z75" s="361"/>
      <c r="AA75" s="361"/>
      <c r="AB75" s="361"/>
      <c r="AC75" s="361"/>
      <c r="AD75" s="361"/>
      <c r="AE75" s="361">
        <f t="shared" si="25"/>
        <v>245</v>
      </c>
      <c r="AF75" s="365"/>
      <c r="AG75" s="115"/>
      <c r="AM75" s="1"/>
    </row>
    <row r="76" spans="2:39" s="59" customFormat="1" x14ac:dyDescent="0.25">
      <c r="B76" s="48">
        <v>1</v>
      </c>
      <c r="C76" s="49">
        <v>1</v>
      </c>
      <c r="D76" s="1748" t="s">
        <v>1234</v>
      </c>
      <c r="E76" s="1749"/>
      <c r="F76" s="21" t="s">
        <v>372</v>
      </c>
      <c r="G76" s="56">
        <f>1*19</f>
        <v>19</v>
      </c>
      <c r="H76" s="1149">
        <f>'2. Assumptions'!D177</f>
        <v>180</v>
      </c>
      <c r="I76" s="431">
        <f t="shared" si="23"/>
        <v>3420</v>
      </c>
      <c r="J76" s="1058"/>
      <c r="K76" s="361"/>
      <c r="L76" s="361">
        <f>$I$76/19</f>
        <v>180</v>
      </c>
      <c r="M76" s="361">
        <f t="shared" ref="M76:AD76" si="28">$I$76/19</f>
        <v>180</v>
      </c>
      <c r="N76" s="361">
        <f t="shared" si="28"/>
        <v>180</v>
      </c>
      <c r="O76" s="361">
        <f t="shared" si="28"/>
        <v>180</v>
      </c>
      <c r="P76" s="361">
        <f t="shared" si="28"/>
        <v>180</v>
      </c>
      <c r="Q76" s="361">
        <f t="shared" si="28"/>
        <v>180</v>
      </c>
      <c r="R76" s="361">
        <f t="shared" si="28"/>
        <v>180</v>
      </c>
      <c r="S76" s="361">
        <f t="shared" si="28"/>
        <v>180</v>
      </c>
      <c r="T76" s="361">
        <f t="shared" si="28"/>
        <v>180</v>
      </c>
      <c r="U76" s="361">
        <f t="shared" si="28"/>
        <v>180</v>
      </c>
      <c r="V76" s="361">
        <f t="shared" si="28"/>
        <v>180</v>
      </c>
      <c r="W76" s="361">
        <f t="shared" si="28"/>
        <v>180</v>
      </c>
      <c r="X76" s="361">
        <f t="shared" si="28"/>
        <v>180</v>
      </c>
      <c r="Y76" s="361">
        <f t="shared" si="28"/>
        <v>180</v>
      </c>
      <c r="Z76" s="361">
        <f t="shared" si="28"/>
        <v>180</v>
      </c>
      <c r="AA76" s="361">
        <f t="shared" si="28"/>
        <v>180</v>
      </c>
      <c r="AB76" s="361">
        <f t="shared" si="28"/>
        <v>180</v>
      </c>
      <c r="AC76" s="361">
        <f t="shared" si="28"/>
        <v>180</v>
      </c>
      <c r="AD76" s="361">
        <f t="shared" si="28"/>
        <v>180</v>
      </c>
      <c r="AE76" s="361">
        <f t="shared" si="25"/>
        <v>3420</v>
      </c>
      <c r="AF76" s="365"/>
      <c r="AG76" s="115"/>
      <c r="AM76" s="1"/>
    </row>
    <row r="77" spans="2:39" s="59" customFormat="1" x14ac:dyDescent="0.25">
      <c r="B77" s="48">
        <v>2</v>
      </c>
      <c r="C77" s="49">
        <v>10</v>
      </c>
      <c r="D77" s="1748" t="s">
        <v>1355</v>
      </c>
      <c r="E77" s="1749"/>
      <c r="F77" s="21" t="s">
        <v>266</v>
      </c>
      <c r="G77" s="56">
        <v>1702</v>
      </c>
      <c r="H77" s="1149">
        <f>'2. Assumptions'!D178</f>
        <v>5</v>
      </c>
      <c r="I77" s="431">
        <f>G77*H77</f>
        <v>8510</v>
      </c>
      <c r="J77" s="1058"/>
      <c r="K77" s="361"/>
      <c r="L77" s="361">
        <f>$I$77*0.08</f>
        <v>680.80000000000007</v>
      </c>
      <c r="M77" s="361">
        <f>$I$77*0.08</f>
        <v>680.80000000000007</v>
      </c>
      <c r="N77" s="361">
        <f>$I$77*0.09</f>
        <v>765.9</v>
      </c>
      <c r="O77" s="361">
        <f>$I$77*0.09</f>
        <v>765.9</v>
      </c>
      <c r="P77" s="361">
        <f>$I$77*0.07</f>
        <v>595.70000000000005</v>
      </c>
      <c r="Q77" s="361">
        <f>$I$77*0.08</f>
        <v>680.80000000000007</v>
      </c>
      <c r="R77" s="361">
        <f>$I$77*0.07</f>
        <v>595.70000000000005</v>
      </c>
      <c r="S77" s="361">
        <f>$I$77*0.07</f>
        <v>595.70000000000005</v>
      </c>
      <c r="T77" s="361">
        <f>$I$77*0.08</f>
        <v>680.80000000000007</v>
      </c>
      <c r="U77" s="361">
        <f>$I$77*0.03</f>
        <v>255.29999999999998</v>
      </c>
      <c r="V77" s="361">
        <f>$I$77*0.02</f>
        <v>170.20000000000002</v>
      </c>
      <c r="W77" s="361">
        <f>$I$77*0.03</f>
        <v>255.29999999999998</v>
      </c>
      <c r="X77" s="361">
        <f>$I$77*0.03</f>
        <v>255.29999999999998</v>
      </c>
      <c r="Y77" s="361">
        <f>$I$77*0.03</f>
        <v>255.29999999999998</v>
      </c>
      <c r="Z77" s="361">
        <f>$I$77*0.02</f>
        <v>170.20000000000002</v>
      </c>
      <c r="AA77" s="361">
        <f>$I$77*0.02</f>
        <v>170.20000000000002</v>
      </c>
      <c r="AB77" s="361">
        <f>$I$77*0.04</f>
        <v>340.40000000000003</v>
      </c>
      <c r="AC77" s="361">
        <f>$I$77*0.03</f>
        <v>255.29999999999998</v>
      </c>
      <c r="AD77" s="361">
        <f>$I$77*0.04</f>
        <v>340.40000000000003</v>
      </c>
      <c r="AE77" s="361">
        <f t="shared" si="25"/>
        <v>8510</v>
      </c>
      <c r="AF77" s="365"/>
      <c r="AG77" s="115"/>
      <c r="AM77" s="1"/>
    </row>
    <row r="78" spans="2:39" s="59" customFormat="1" x14ac:dyDescent="0.3">
      <c r="B78" s="48">
        <v>1</v>
      </c>
      <c r="C78" s="49">
        <v>1</v>
      </c>
      <c r="D78" s="1805" t="s">
        <v>194</v>
      </c>
      <c r="E78" s="1791"/>
      <c r="F78" s="52" t="s">
        <v>372</v>
      </c>
      <c r="G78" s="56">
        <v>2</v>
      </c>
      <c r="H78" s="1149">
        <f>'2. Assumptions'!D181</f>
        <v>150</v>
      </c>
      <c r="I78" s="431">
        <f>G78*H78</f>
        <v>300</v>
      </c>
      <c r="J78" s="439"/>
      <c r="K78" s="361">
        <f>G78*H78/2</f>
        <v>150</v>
      </c>
      <c r="L78" s="361"/>
      <c r="M78" s="361"/>
      <c r="N78" s="361"/>
      <c r="O78" s="361">
        <f>K78</f>
        <v>150</v>
      </c>
      <c r="P78" s="361"/>
      <c r="Q78" s="361"/>
      <c r="R78" s="361"/>
      <c r="S78" s="361"/>
      <c r="T78" s="361"/>
      <c r="U78" s="361"/>
      <c r="V78" s="361"/>
      <c r="W78" s="361"/>
      <c r="X78" s="361"/>
      <c r="Y78" s="361"/>
      <c r="Z78" s="361"/>
      <c r="AA78" s="361"/>
      <c r="AB78" s="361"/>
      <c r="AC78" s="361"/>
      <c r="AD78" s="361"/>
      <c r="AE78" s="355">
        <f>SUM(K78:AD78)</f>
        <v>300</v>
      </c>
      <c r="AF78" s="365"/>
      <c r="AG78" s="115"/>
      <c r="AM78" s="40"/>
    </row>
    <row r="79" spans="2:39" s="59" customFormat="1" ht="14.4" thickBot="1" x14ac:dyDescent="0.35">
      <c r="B79" s="1487"/>
      <c r="C79" s="1488"/>
      <c r="D79" s="1332"/>
      <c r="E79" s="1332"/>
      <c r="F79" s="1489"/>
      <c r="G79" s="1490"/>
      <c r="H79" s="1486"/>
      <c r="I79" s="361"/>
      <c r="J79" s="1491"/>
      <c r="K79" s="361"/>
      <c r="L79" s="361"/>
      <c r="M79" s="361"/>
      <c r="N79" s="361"/>
      <c r="O79" s="361"/>
      <c r="P79" s="361"/>
      <c r="Q79" s="361"/>
      <c r="R79" s="361"/>
      <c r="S79" s="361"/>
      <c r="T79" s="361"/>
      <c r="U79" s="361"/>
      <c r="V79" s="361"/>
      <c r="W79" s="361"/>
      <c r="X79" s="361"/>
      <c r="Y79" s="361"/>
      <c r="Z79" s="361"/>
      <c r="AA79" s="361"/>
      <c r="AB79" s="361"/>
      <c r="AC79" s="361"/>
      <c r="AD79" s="361"/>
      <c r="AE79" s="355"/>
      <c r="AF79" s="365"/>
      <c r="AG79" s="115"/>
      <c r="AM79" s="40"/>
    </row>
    <row r="80" spans="2:39" ht="14.4" thickBot="1" x14ac:dyDescent="0.3">
      <c r="B80" s="61"/>
      <c r="C80" s="62"/>
      <c r="D80" s="91" t="s">
        <v>178</v>
      </c>
      <c r="E80" s="91"/>
      <c r="F80" s="63"/>
      <c r="G80" s="64"/>
      <c r="H80" s="429"/>
      <c r="I80" s="429"/>
      <c r="J80" s="654">
        <f>J64+J42+J20</f>
        <v>38117.131199999996</v>
      </c>
      <c r="K80" s="356">
        <f t="shared" ref="K80:AE80" si="29">K20+K42+K64</f>
        <v>4492.5484799999995</v>
      </c>
      <c r="L80" s="356">
        <f t="shared" si="29"/>
        <v>2683.1613600000001</v>
      </c>
      <c r="M80" s="356">
        <f t="shared" si="29"/>
        <v>2466.4613600000002</v>
      </c>
      <c r="N80" s="356">
        <f t="shared" si="29"/>
        <v>2615.4199999999996</v>
      </c>
      <c r="O80" s="356">
        <f t="shared" si="29"/>
        <v>2882.82</v>
      </c>
      <c r="P80" s="356">
        <f t="shared" si="29"/>
        <v>2458.7600000000002</v>
      </c>
      <c r="Q80" s="356">
        <f t="shared" si="29"/>
        <v>2602.56</v>
      </c>
      <c r="R80" s="356">
        <f t="shared" si="29"/>
        <v>2199.7199999999998</v>
      </c>
      <c r="S80" s="356">
        <f t="shared" si="29"/>
        <v>2313.12</v>
      </c>
      <c r="T80" s="356">
        <f t="shared" si="29"/>
        <v>2512.62</v>
      </c>
      <c r="U80" s="356">
        <f t="shared" si="29"/>
        <v>1090.08</v>
      </c>
      <c r="V80" s="356">
        <f t="shared" si="29"/>
        <v>1005.98</v>
      </c>
      <c r="W80" s="356">
        <f t="shared" si="29"/>
        <v>1091.08</v>
      </c>
      <c r="X80" s="356">
        <f t="shared" si="29"/>
        <v>1147.78</v>
      </c>
      <c r="Y80" s="356">
        <f t="shared" si="29"/>
        <v>1147.78</v>
      </c>
      <c r="Z80" s="356">
        <f t="shared" si="29"/>
        <v>1005.98</v>
      </c>
      <c r="AA80" s="356">
        <f t="shared" si="29"/>
        <v>1005.98</v>
      </c>
      <c r="AB80" s="356">
        <f t="shared" si="29"/>
        <v>1232.8800000000001</v>
      </c>
      <c r="AC80" s="356">
        <f t="shared" si="29"/>
        <v>1090.08</v>
      </c>
      <c r="AD80" s="356">
        <f t="shared" si="29"/>
        <v>1072.32</v>
      </c>
      <c r="AE80" s="356">
        <f t="shared" si="29"/>
        <v>38117.131200000003</v>
      </c>
    </row>
    <row r="81" spans="2:39" ht="14.4" thickBot="1" x14ac:dyDescent="0.3">
      <c r="B81" s="61"/>
      <c r="C81" s="62"/>
      <c r="D81" s="91" t="s">
        <v>179</v>
      </c>
      <c r="E81" s="91"/>
      <c r="F81" s="63"/>
      <c r="G81" s="64"/>
      <c r="H81" s="429"/>
      <c r="I81" s="429"/>
      <c r="J81" s="428">
        <f>I82+I83</f>
        <v>1905.8565599999997</v>
      </c>
      <c r="K81" s="357">
        <f>SUM(K82:K83)</f>
        <v>224.62742399999996</v>
      </c>
      <c r="L81" s="357">
        <f t="shared" ref="L81:AD81" si="30">SUM(L82:L83)</f>
        <v>134.15806800000001</v>
      </c>
      <c r="M81" s="357">
        <f t="shared" si="30"/>
        <v>123.32306800000001</v>
      </c>
      <c r="N81" s="357">
        <f t="shared" si="30"/>
        <v>130.77099999999996</v>
      </c>
      <c r="O81" s="357">
        <f t="shared" si="30"/>
        <v>144.14100000000002</v>
      </c>
      <c r="P81" s="357">
        <f>SUM(P82:P83)</f>
        <v>122.938</v>
      </c>
      <c r="Q81" s="357">
        <f t="shared" si="30"/>
        <v>130.12799999999999</v>
      </c>
      <c r="R81" s="357">
        <f t="shared" si="30"/>
        <v>109.98599999999999</v>
      </c>
      <c r="S81" s="357">
        <f t="shared" si="30"/>
        <v>115.65599999999999</v>
      </c>
      <c r="T81" s="357">
        <f t="shared" si="30"/>
        <v>125.631</v>
      </c>
      <c r="U81" s="357">
        <f t="shared" si="30"/>
        <v>54.503999999999998</v>
      </c>
      <c r="V81" s="357">
        <f t="shared" si="30"/>
        <v>50.299000000000007</v>
      </c>
      <c r="W81" s="357">
        <f t="shared" si="30"/>
        <v>54.554000000000002</v>
      </c>
      <c r="X81" s="357">
        <f t="shared" si="30"/>
        <v>57.388999999999996</v>
      </c>
      <c r="Y81" s="357">
        <f t="shared" si="30"/>
        <v>57.388999999999996</v>
      </c>
      <c r="Z81" s="357">
        <f t="shared" si="30"/>
        <v>50.299000000000007</v>
      </c>
      <c r="AA81" s="357">
        <f t="shared" si="30"/>
        <v>50.299000000000007</v>
      </c>
      <c r="AB81" s="357">
        <f t="shared" si="30"/>
        <v>61.644000000000005</v>
      </c>
      <c r="AC81" s="357">
        <f t="shared" si="30"/>
        <v>54.503999999999998</v>
      </c>
      <c r="AD81" s="357">
        <f t="shared" si="30"/>
        <v>53.616</v>
      </c>
      <c r="AE81" s="357">
        <f>SUM(K81:AD81)</f>
        <v>1905.8565599999997</v>
      </c>
    </row>
    <row r="82" spans="2:39" x14ac:dyDescent="0.25">
      <c r="B82" s="42">
        <v>1</v>
      </c>
      <c r="C82" s="43">
        <v>20</v>
      </c>
      <c r="D82" s="1124" t="s">
        <v>180</v>
      </c>
      <c r="E82" s="1125"/>
      <c r="F82" s="72" t="s">
        <v>91</v>
      </c>
      <c r="G82" s="99">
        <v>3</v>
      </c>
      <c r="H82" s="1130">
        <f>J80</f>
        <v>38117.131199999996</v>
      </c>
      <c r="I82" s="441">
        <f>G82*H82/100</f>
        <v>1143.5139359999998</v>
      </c>
      <c r="J82" s="442"/>
      <c r="K82" s="355">
        <f>K80*0.03</f>
        <v>134.77645439999998</v>
      </c>
      <c r="L82" s="355">
        <f t="shared" ref="L82:AD82" si="31">L80*0.03</f>
        <v>80.494840800000006</v>
      </c>
      <c r="M82" s="355">
        <f t="shared" si="31"/>
        <v>73.993840800000001</v>
      </c>
      <c r="N82" s="355">
        <f t="shared" si="31"/>
        <v>78.462599999999981</v>
      </c>
      <c r="O82" s="355">
        <f t="shared" si="31"/>
        <v>86.4846</v>
      </c>
      <c r="P82" s="355">
        <f t="shared" si="31"/>
        <v>73.762799999999999</v>
      </c>
      <c r="Q82" s="355">
        <f t="shared" si="31"/>
        <v>78.076799999999992</v>
      </c>
      <c r="R82" s="355">
        <f t="shared" si="31"/>
        <v>65.991599999999991</v>
      </c>
      <c r="S82" s="355">
        <f t="shared" si="31"/>
        <v>69.393599999999992</v>
      </c>
      <c r="T82" s="355">
        <f t="shared" si="31"/>
        <v>75.378599999999992</v>
      </c>
      <c r="U82" s="355">
        <f t="shared" si="31"/>
        <v>32.702399999999997</v>
      </c>
      <c r="V82" s="355">
        <f t="shared" si="31"/>
        <v>30.179400000000001</v>
      </c>
      <c r="W82" s="355">
        <f t="shared" si="31"/>
        <v>32.732399999999998</v>
      </c>
      <c r="X82" s="355">
        <f t="shared" si="31"/>
        <v>34.433399999999999</v>
      </c>
      <c r="Y82" s="355">
        <f t="shared" si="31"/>
        <v>34.433399999999999</v>
      </c>
      <c r="Z82" s="355">
        <f t="shared" si="31"/>
        <v>30.179400000000001</v>
      </c>
      <c r="AA82" s="355">
        <f t="shared" si="31"/>
        <v>30.179400000000001</v>
      </c>
      <c r="AB82" s="355">
        <f t="shared" si="31"/>
        <v>36.986400000000003</v>
      </c>
      <c r="AC82" s="355">
        <f t="shared" si="31"/>
        <v>32.702399999999997</v>
      </c>
      <c r="AD82" s="355">
        <f t="shared" si="31"/>
        <v>32.169599999999996</v>
      </c>
      <c r="AE82" s="354">
        <f>SUM(K82:AD82)</f>
        <v>1143.5139359999996</v>
      </c>
    </row>
    <row r="83" spans="2:39" ht="14.4" thickBot="1" x14ac:dyDescent="0.3">
      <c r="B83" s="73">
        <v>1</v>
      </c>
      <c r="C83" s="74">
        <v>20</v>
      </c>
      <c r="D83" s="1124" t="s">
        <v>181</v>
      </c>
      <c r="E83" s="1125"/>
      <c r="F83" s="75" t="s">
        <v>91</v>
      </c>
      <c r="G83" s="100">
        <v>2</v>
      </c>
      <c r="H83" s="1131"/>
      <c r="I83" s="444">
        <f>G83*H82/100</f>
        <v>762.34262399999989</v>
      </c>
      <c r="J83" s="445"/>
      <c r="K83" s="355">
        <f>K80*0.02</f>
        <v>89.850969599999985</v>
      </c>
      <c r="L83" s="355">
        <f t="shared" ref="L83:AD83" si="32">L80*0.02</f>
        <v>53.663227200000001</v>
      </c>
      <c r="M83" s="355">
        <f t="shared" si="32"/>
        <v>49.329227200000005</v>
      </c>
      <c r="N83" s="355">
        <f t="shared" si="32"/>
        <v>52.308399999999992</v>
      </c>
      <c r="O83" s="355">
        <f t="shared" si="32"/>
        <v>57.656400000000005</v>
      </c>
      <c r="P83" s="355">
        <f t="shared" si="32"/>
        <v>49.175200000000004</v>
      </c>
      <c r="Q83" s="355">
        <f t="shared" si="32"/>
        <v>52.051200000000001</v>
      </c>
      <c r="R83" s="355">
        <f t="shared" si="32"/>
        <v>43.994399999999999</v>
      </c>
      <c r="S83" s="355">
        <f t="shared" si="32"/>
        <v>46.2624</v>
      </c>
      <c r="T83" s="355">
        <f t="shared" si="32"/>
        <v>50.252400000000002</v>
      </c>
      <c r="U83" s="355">
        <f t="shared" si="32"/>
        <v>21.801600000000001</v>
      </c>
      <c r="V83" s="355">
        <f t="shared" si="32"/>
        <v>20.119600000000002</v>
      </c>
      <c r="W83" s="355">
        <f t="shared" si="32"/>
        <v>21.8216</v>
      </c>
      <c r="X83" s="355">
        <f t="shared" si="32"/>
        <v>22.9556</v>
      </c>
      <c r="Y83" s="355">
        <f t="shared" si="32"/>
        <v>22.9556</v>
      </c>
      <c r="Z83" s="355">
        <f t="shared" si="32"/>
        <v>20.119600000000002</v>
      </c>
      <c r="AA83" s="355">
        <f t="shared" si="32"/>
        <v>20.119600000000002</v>
      </c>
      <c r="AB83" s="355">
        <f t="shared" si="32"/>
        <v>24.657600000000002</v>
      </c>
      <c r="AC83" s="355">
        <f t="shared" si="32"/>
        <v>21.801600000000001</v>
      </c>
      <c r="AD83" s="355">
        <f t="shared" si="32"/>
        <v>21.446400000000001</v>
      </c>
      <c r="AE83" s="354">
        <f>SUM(K83:AD83)</f>
        <v>762.342624</v>
      </c>
    </row>
    <row r="84" spans="2:39" ht="14.4" thickBot="1" x14ac:dyDescent="0.3">
      <c r="B84" s="77"/>
      <c r="C84" s="78"/>
      <c r="D84" s="92" t="s">
        <v>159</v>
      </c>
      <c r="E84" s="92"/>
      <c r="F84" s="79"/>
      <c r="G84" s="80"/>
      <c r="H84" s="446"/>
      <c r="I84" s="446"/>
      <c r="J84" s="447">
        <f>J80+J81</f>
        <v>40022.987759999996</v>
      </c>
      <c r="K84" s="362">
        <f>K80+K81</f>
        <v>4717.1759039999997</v>
      </c>
      <c r="L84" s="362">
        <f t="shared" ref="L84:AE84" si="33">L80+L81</f>
        <v>2817.3194280000002</v>
      </c>
      <c r="M84" s="362">
        <f t="shared" si="33"/>
        <v>2589.7844280000004</v>
      </c>
      <c r="N84" s="362">
        <f t="shared" si="33"/>
        <v>2746.1909999999998</v>
      </c>
      <c r="O84" s="362">
        <f t="shared" si="33"/>
        <v>3026.9610000000002</v>
      </c>
      <c r="P84" s="362">
        <f t="shared" si="33"/>
        <v>2581.6980000000003</v>
      </c>
      <c r="Q84" s="362">
        <f t="shared" si="33"/>
        <v>2732.6880000000001</v>
      </c>
      <c r="R84" s="362">
        <f t="shared" si="33"/>
        <v>2309.7059999999997</v>
      </c>
      <c r="S84" s="362">
        <f t="shared" si="33"/>
        <v>2428.7759999999998</v>
      </c>
      <c r="T84" s="362">
        <f t="shared" si="33"/>
        <v>2638.2509999999997</v>
      </c>
      <c r="U84" s="362">
        <f t="shared" si="33"/>
        <v>1144.5839999999998</v>
      </c>
      <c r="V84" s="362">
        <f t="shared" si="33"/>
        <v>1056.279</v>
      </c>
      <c r="W84" s="362">
        <f t="shared" si="33"/>
        <v>1145.634</v>
      </c>
      <c r="X84" s="362">
        <f t="shared" si="33"/>
        <v>1205.1689999999999</v>
      </c>
      <c r="Y84" s="362">
        <f t="shared" si="33"/>
        <v>1205.1689999999999</v>
      </c>
      <c r="Z84" s="362">
        <f t="shared" si="33"/>
        <v>1056.279</v>
      </c>
      <c r="AA84" s="362">
        <f t="shared" si="33"/>
        <v>1056.279</v>
      </c>
      <c r="AB84" s="362">
        <f t="shared" si="33"/>
        <v>1294.5240000000001</v>
      </c>
      <c r="AC84" s="362">
        <f t="shared" si="33"/>
        <v>1144.5839999999998</v>
      </c>
      <c r="AD84" s="362">
        <f t="shared" si="33"/>
        <v>1125.9359999999999</v>
      </c>
      <c r="AE84" s="362">
        <f t="shared" si="33"/>
        <v>40022.987760000004</v>
      </c>
      <c r="AF84" s="2"/>
    </row>
    <row r="85" spans="2:39" x14ac:dyDescent="0.25">
      <c r="C85" s="59" t="s">
        <v>455</v>
      </c>
      <c r="D85" s="322" t="s">
        <v>454</v>
      </c>
      <c r="K85" s="364"/>
      <c r="L85" s="364"/>
      <c r="M85" s="364"/>
      <c r="N85" s="364"/>
      <c r="O85" s="364"/>
      <c r="P85" s="364"/>
      <c r="Q85" s="364"/>
      <c r="R85" s="364"/>
      <c r="S85" s="364"/>
      <c r="T85" s="364"/>
      <c r="U85" s="364"/>
      <c r="V85" s="364"/>
      <c r="W85" s="364"/>
      <c r="X85" s="364"/>
      <c r="Y85" s="364"/>
      <c r="Z85" s="364"/>
      <c r="AA85" s="364"/>
      <c r="AB85" s="364"/>
      <c r="AC85" s="364"/>
      <c r="AD85" s="364"/>
      <c r="AG85" s="2"/>
      <c r="AH85" s="2"/>
      <c r="AJ85" s="2"/>
      <c r="AK85" s="2"/>
      <c r="AL85" s="2"/>
    </row>
    <row r="86" spans="2:39" s="2" customFormat="1" ht="15" thickBot="1" x14ac:dyDescent="0.35">
      <c r="B86" s="1"/>
      <c r="C86" s="1"/>
      <c r="D86" s="1"/>
      <c r="E86" s="1"/>
      <c r="F86" s="1"/>
      <c r="G86" s="1"/>
      <c r="H86" s="364"/>
      <c r="I86" s="364"/>
      <c r="J86" s="363"/>
      <c r="K86" s="384" t="s">
        <v>511</v>
      </c>
      <c r="L86" s="384" t="s">
        <v>512</v>
      </c>
      <c r="M86" s="384" t="s">
        <v>513</v>
      </c>
      <c r="N86" s="384" t="s">
        <v>514</v>
      </c>
      <c r="O86" s="384" t="s">
        <v>515</v>
      </c>
      <c r="P86" s="384" t="s">
        <v>529</v>
      </c>
      <c r="Q86" s="384" t="s">
        <v>530</v>
      </c>
      <c r="R86" s="384" t="s">
        <v>531</v>
      </c>
      <c r="S86" s="384" t="s">
        <v>532</v>
      </c>
      <c r="T86" s="384" t="s">
        <v>533</v>
      </c>
      <c r="U86" s="384" t="s">
        <v>534</v>
      </c>
      <c r="V86" s="384" t="s">
        <v>535</v>
      </c>
      <c r="W86" s="384" t="s">
        <v>536</v>
      </c>
      <c r="X86" s="384" t="s">
        <v>537</v>
      </c>
      <c r="Y86" s="384" t="s">
        <v>538</v>
      </c>
      <c r="Z86" s="384" t="s">
        <v>539</v>
      </c>
      <c r="AA86" s="384" t="s">
        <v>540</v>
      </c>
      <c r="AB86" s="384" t="s">
        <v>541</v>
      </c>
      <c r="AC86" s="384" t="s">
        <v>542</v>
      </c>
      <c r="AD86" s="384" t="s">
        <v>543</v>
      </c>
      <c r="AE86" s="1"/>
      <c r="AF86" s="1"/>
      <c r="AG86" s="1"/>
      <c r="AH86" s="1"/>
      <c r="AI86" s="127"/>
      <c r="AJ86" s="1"/>
      <c r="AK86" s="1"/>
      <c r="AL86" s="1"/>
      <c r="AM86" s="1"/>
    </row>
    <row r="87" spans="2:39" ht="15.6" thickBot="1" x14ac:dyDescent="0.3">
      <c r="J87" s="363"/>
      <c r="K87" s="386">
        <v>0.1</v>
      </c>
      <c r="L87" s="387">
        <v>0.2</v>
      </c>
      <c r="M87" s="386">
        <v>0.3</v>
      </c>
      <c r="N87" s="387">
        <v>0.3</v>
      </c>
      <c r="O87" s="386">
        <v>0.1</v>
      </c>
      <c r="P87" s="59"/>
      <c r="Q87" s="59"/>
      <c r="R87" s="59"/>
      <c r="S87" s="59"/>
      <c r="T87" s="59"/>
      <c r="U87" s="59"/>
      <c r="V87" s="59"/>
      <c r="W87" s="59"/>
      <c r="X87" s="59"/>
      <c r="Y87" s="59"/>
      <c r="Z87" s="59"/>
      <c r="AA87" s="59"/>
      <c r="AB87" s="59"/>
      <c r="AC87" s="59"/>
      <c r="AD87" s="59"/>
    </row>
    <row r="88" spans="2:39" ht="14.4" x14ac:dyDescent="0.3">
      <c r="J88" s="363"/>
      <c r="K88" s="388">
        <f>'20.Incorporacion.Productiva'!G21*(1192+420)/2529.37</f>
        <v>161.20191193854595</v>
      </c>
      <c r="L88" s="388">
        <f>'20.Incorporacion.Productiva'!H21*(1192+420)/2529.37</f>
        <v>322.39745074860542</v>
      </c>
      <c r="M88" s="388">
        <f>'20.Incorporacion.Productiva'!I21*(1192+420)/2529.37</f>
        <v>483.59936268715137</v>
      </c>
      <c r="N88" s="388">
        <f>'20.Incorporacion.Productiva'!J21*(1192+420)/2529.37</f>
        <v>483.59936268715137</v>
      </c>
      <c r="O88" s="388">
        <f>'20.Incorporacion.Productiva'!K21*(1192+420)/2529.37</f>
        <v>161.20191193854595</v>
      </c>
      <c r="P88" s="59"/>
      <c r="Q88" s="59"/>
      <c r="R88" s="59"/>
      <c r="S88" s="59"/>
      <c r="T88" s="59"/>
      <c r="U88" s="59"/>
      <c r="V88" s="59"/>
      <c r="W88" s="59"/>
      <c r="X88" s="59"/>
      <c r="Y88" s="59"/>
      <c r="Z88" s="59"/>
      <c r="AA88" s="59"/>
      <c r="AB88" s="59"/>
      <c r="AC88" s="59"/>
      <c r="AD88" s="59"/>
    </row>
    <row r="89" spans="2:39" x14ac:dyDescent="0.25">
      <c r="J89" s="363" t="s">
        <v>524</v>
      </c>
      <c r="K89" s="408">
        <v>161</v>
      </c>
      <c r="L89" s="408">
        <f>K89</f>
        <v>161</v>
      </c>
      <c r="M89" s="408">
        <f t="shared" ref="M89:AB90" si="34">L89</f>
        <v>161</v>
      </c>
      <c r="N89" s="408">
        <f t="shared" si="34"/>
        <v>161</v>
      </c>
      <c r="O89" s="408">
        <f t="shared" si="34"/>
        <v>161</v>
      </c>
      <c r="P89" s="408">
        <f t="shared" si="34"/>
        <v>161</v>
      </c>
      <c r="Q89" s="408">
        <f t="shared" si="34"/>
        <v>161</v>
      </c>
      <c r="R89" s="408">
        <f t="shared" si="34"/>
        <v>161</v>
      </c>
      <c r="S89" s="408">
        <f t="shared" si="34"/>
        <v>161</v>
      </c>
      <c r="T89" s="408">
        <f t="shared" si="34"/>
        <v>161</v>
      </c>
      <c r="U89" s="408">
        <f t="shared" si="34"/>
        <v>161</v>
      </c>
      <c r="V89" s="408">
        <f t="shared" si="34"/>
        <v>161</v>
      </c>
      <c r="W89" s="408">
        <f t="shared" si="34"/>
        <v>161</v>
      </c>
      <c r="X89" s="408">
        <f t="shared" si="34"/>
        <v>161</v>
      </c>
      <c r="Y89" s="408">
        <f t="shared" si="34"/>
        <v>161</v>
      </c>
      <c r="Z89" s="408">
        <f t="shared" si="34"/>
        <v>161</v>
      </c>
      <c r="AA89" s="408">
        <f t="shared" si="34"/>
        <v>161</v>
      </c>
      <c r="AB89" s="408">
        <f t="shared" si="34"/>
        <v>161</v>
      </c>
      <c r="AC89" s="408">
        <f t="shared" ref="O89:AD93" si="35">AB89</f>
        <v>161</v>
      </c>
      <c r="AD89" s="408">
        <f t="shared" si="35"/>
        <v>161</v>
      </c>
    </row>
    <row r="90" spans="2:39" x14ac:dyDescent="0.25">
      <c r="J90" s="363" t="s">
        <v>525</v>
      </c>
      <c r="K90" s="59"/>
      <c r="L90" s="408">
        <v>322</v>
      </c>
      <c r="M90" s="408">
        <f>L90</f>
        <v>322</v>
      </c>
      <c r="N90" s="408">
        <f t="shared" si="34"/>
        <v>322</v>
      </c>
      <c r="O90" s="408">
        <f t="shared" si="34"/>
        <v>322</v>
      </c>
      <c r="P90" s="408">
        <f t="shared" si="34"/>
        <v>322</v>
      </c>
      <c r="Q90" s="408">
        <f t="shared" si="34"/>
        <v>322</v>
      </c>
      <c r="R90" s="408">
        <f t="shared" si="34"/>
        <v>322</v>
      </c>
      <c r="S90" s="408">
        <f t="shared" si="34"/>
        <v>322</v>
      </c>
      <c r="T90" s="408">
        <f t="shared" si="34"/>
        <v>322</v>
      </c>
      <c r="U90" s="408">
        <f t="shared" si="34"/>
        <v>322</v>
      </c>
      <c r="V90" s="408">
        <f t="shared" si="34"/>
        <v>322</v>
      </c>
      <c r="W90" s="408">
        <f t="shared" si="34"/>
        <v>322</v>
      </c>
      <c r="X90" s="408">
        <f t="shared" si="34"/>
        <v>322</v>
      </c>
      <c r="Y90" s="408">
        <f t="shared" si="34"/>
        <v>322</v>
      </c>
      <c r="Z90" s="408">
        <f t="shared" si="34"/>
        <v>322</v>
      </c>
      <c r="AA90" s="408">
        <f t="shared" si="34"/>
        <v>322</v>
      </c>
      <c r="AB90" s="408">
        <f t="shared" si="34"/>
        <v>322</v>
      </c>
      <c r="AC90" s="408">
        <f t="shared" si="35"/>
        <v>322</v>
      </c>
      <c r="AD90" s="408">
        <f t="shared" si="35"/>
        <v>322</v>
      </c>
    </row>
    <row r="91" spans="2:39" x14ac:dyDescent="0.25">
      <c r="B91" s="87"/>
      <c r="C91" s="87"/>
      <c r="D91" s="87"/>
      <c r="E91" s="87"/>
      <c r="F91" s="87"/>
      <c r="G91" s="87"/>
      <c r="H91" s="604"/>
      <c r="I91" s="604"/>
      <c r="J91" s="363" t="s">
        <v>526</v>
      </c>
      <c r="K91" s="363"/>
      <c r="L91" s="363"/>
      <c r="M91" s="408">
        <v>484</v>
      </c>
      <c r="N91" s="408">
        <f>M91</f>
        <v>484</v>
      </c>
      <c r="O91" s="408">
        <f t="shared" si="35"/>
        <v>484</v>
      </c>
      <c r="P91" s="408">
        <f t="shared" si="35"/>
        <v>484</v>
      </c>
      <c r="Q91" s="408">
        <f t="shared" si="35"/>
        <v>484</v>
      </c>
      <c r="R91" s="408">
        <f t="shared" si="35"/>
        <v>484</v>
      </c>
      <c r="S91" s="408">
        <f t="shared" si="35"/>
        <v>484</v>
      </c>
      <c r="T91" s="408">
        <f t="shared" si="35"/>
        <v>484</v>
      </c>
      <c r="U91" s="408">
        <f t="shared" si="35"/>
        <v>484</v>
      </c>
      <c r="V91" s="408">
        <f t="shared" si="35"/>
        <v>484</v>
      </c>
      <c r="W91" s="408">
        <f t="shared" si="35"/>
        <v>484</v>
      </c>
      <c r="X91" s="408">
        <f t="shared" si="35"/>
        <v>484</v>
      </c>
      <c r="Y91" s="408">
        <f t="shared" si="35"/>
        <v>484</v>
      </c>
      <c r="Z91" s="408">
        <f t="shared" si="35"/>
        <v>484</v>
      </c>
      <c r="AA91" s="408">
        <f t="shared" si="35"/>
        <v>484</v>
      </c>
      <c r="AB91" s="408">
        <f t="shared" si="35"/>
        <v>484</v>
      </c>
      <c r="AC91" s="408">
        <f t="shared" si="35"/>
        <v>484</v>
      </c>
      <c r="AD91" s="408">
        <f t="shared" si="35"/>
        <v>484</v>
      </c>
      <c r="AE91" s="87"/>
      <c r="AF91" s="87"/>
      <c r="AH91" s="87"/>
      <c r="AJ91" s="87"/>
      <c r="AK91" s="87"/>
      <c r="AL91" s="87"/>
    </row>
    <row r="92" spans="2:39" s="87" customFormat="1" x14ac:dyDescent="0.25">
      <c r="B92" s="1"/>
      <c r="C92" s="1"/>
      <c r="D92" s="1"/>
      <c r="E92" s="1"/>
      <c r="F92" s="1"/>
      <c r="G92" s="1"/>
      <c r="H92" s="364"/>
      <c r="I92" s="364"/>
      <c r="J92" s="363" t="s">
        <v>527</v>
      </c>
      <c r="K92" s="1"/>
      <c r="L92" s="1"/>
      <c r="M92" s="1"/>
      <c r="N92" s="408">
        <v>484</v>
      </c>
      <c r="O92" s="408">
        <f>N92</f>
        <v>484</v>
      </c>
      <c r="P92" s="408">
        <f t="shared" si="35"/>
        <v>484</v>
      </c>
      <c r="Q92" s="408">
        <f t="shared" si="35"/>
        <v>484</v>
      </c>
      <c r="R92" s="408">
        <f t="shared" si="35"/>
        <v>484</v>
      </c>
      <c r="S92" s="408">
        <f t="shared" si="35"/>
        <v>484</v>
      </c>
      <c r="T92" s="408">
        <f t="shared" si="35"/>
        <v>484</v>
      </c>
      <c r="U92" s="408">
        <f t="shared" si="35"/>
        <v>484</v>
      </c>
      <c r="V92" s="408">
        <f t="shared" si="35"/>
        <v>484</v>
      </c>
      <c r="W92" s="408">
        <f t="shared" si="35"/>
        <v>484</v>
      </c>
      <c r="X92" s="408">
        <f t="shared" si="35"/>
        <v>484</v>
      </c>
      <c r="Y92" s="408">
        <f t="shared" si="35"/>
        <v>484</v>
      </c>
      <c r="Z92" s="408">
        <f t="shared" si="35"/>
        <v>484</v>
      </c>
      <c r="AA92" s="408">
        <f t="shared" si="35"/>
        <v>484</v>
      </c>
      <c r="AB92" s="408">
        <f t="shared" si="35"/>
        <v>484</v>
      </c>
      <c r="AC92" s="408">
        <f t="shared" si="35"/>
        <v>484</v>
      </c>
      <c r="AD92" s="408">
        <f t="shared" si="35"/>
        <v>484</v>
      </c>
      <c r="AE92" s="1"/>
      <c r="AF92" s="1"/>
      <c r="AH92" s="1"/>
      <c r="AI92" s="127"/>
      <c r="AJ92" s="1"/>
      <c r="AK92" s="1"/>
      <c r="AL92" s="1"/>
      <c r="AM92" s="1"/>
    </row>
    <row r="93" spans="2:39" x14ac:dyDescent="0.25">
      <c r="J93" s="363" t="s">
        <v>528</v>
      </c>
      <c r="O93" s="408">
        <v>161</v>
      </c>
      <c r="P93" s="408">
        <f>O93</f>
        <v>161</v>
      </c>
      <c r="Q93" s="408">
        <f t="shared" si="35"/>
        <v>161</v>
      </c>
      <c r="R93" s="408">
        <f t="shared" si="35"/>
        <v>161</v>
      </c>
      <c r="S93" s="408">
        <f t="shared" si="35"/>
        <v>161</v>
      </c>
      <c r="T93" s="408">
        <f t="shared" si="35"/>
        <v>161</v>
      </c>
      <c r="U93" s="408">
        <f t="shared" si="35"/>
        <v>161</v>
      </c>
      <c r="V93" s="408">
        <f t="shared" si="35"/>
        <v>161</v>
      </c>
      <c r="W93" s="408">
        <f t="shared" si="35"/>
        <v>161</v>
      </c>
      <c r="X93" s="408">
        <f t="shared" si="35"/>
        <v>161</v>
      </c>
      <c r="Y93" s="408">
        <f t="shared" si="35"/>
        <v>161</v>
      </c>
      <c r="Z93" s="408">
        <f t="shared" si="35"/>
        <v>161</v>
      </c>
      <c r="AA93" s="408">
        <f t="shared" si="35"/>
        <v>161</v>
      </c>
      <c r="AB93" s="408">
        <f t="shared" si="35"/>
        <v>161</v>
      </c>
      <c r="AC93" s="408">
        <f t="shared" si="35"/>
        <v>161</v>
      </c>
      <c r="AD93" s="408">
        <f t="shared" si="35"/>
        <v>161</v>
      </c>
    </row>
    <row r="94" spans="2:39" x14ac:dyDescent="0.25">
      <c r="J94" s="364" t="s">
        <v>159</v>
      </c>
      <c r="K94" s="407">
        <f>SUM(K89:K93)</f>
        <v>161</v>
      </c>
      <c r="L94" s="407">
        <f>SUM(L89:L93)</f>
        <v>483</v>
      </c>
      <c r="M94" s="407">
        <f>SUM(M89:M93)</f>
        <v>967</v>
      </c>
      <c r="N94" s="407">
        <f>SUM(N89:N93)</f>
        <v>1451</v>
      </c>
      <c r="O94" s="408">
        <f>SUM(O89:O93)</f>
        <v>1612</v>
      </c>
      <c r="P94" s="408">
        <f t="shared" ref="P94:AD94" si="36">SUM(P89:P93)</f>
        <v>1612</v>
      </c>
      <c r="Q94" s="408">
        <f t="shared" si="36"/>
        <v>1612</v>
      </c>
      <c r="R94" s="408">
        <f t="shared" si="36"/>
        <v>1612</v>
      </c>
      <c r="S94" s="408">
        <f t="shared" si="36"/>
        <v>1612</v>
      </c>
      <c r="T94" s="408">
        <f t="shared" si="36"/>
        <v>1612</v>
      </c>
      <c r="U94" s="408">
        <f t="shared" si="36"/>
        <v>1612</v>
      </c>
      <c r="V94" s="408">
        <f t="shared" si="36"/>
        <v>1612</v>
      </c>
      <c r="W94" s="408">
        <f t="shared" si="36"/>
        <v>1612</v>
      </c>
      <c r="X94" s="408">
        <f t="shared" si="36"/>
        <v>1612</v>
      </c>
      <c r="Y94" s="408">
        <f t="shared" si="36"/>
        <v>1612</v>
      </c>
      <c r="Z94" s="408">
        <f t="shared" si="36"/>
        <v>1612</v>
      </c>
      <c r="AA94" s="408">
        <f t="shared" si="36"/>
        <v>1612</v>
      </c>
      <c r="AB94" s="408">
        <f t="shared" si="36"/>
        <v>1612</v>
      </c>
      <c r="AC94" s="408">
        <f t="shared" si="36"/>
        <v>1612</v>
      </c>
      <c r="AD94" s="408">
        <f t="shared" si="36"/>
        <v>1612</v>
      </c>
    </row>
    <row r="96" spans="2:39" ht="14.4" thickBot="1" x14ac:dyDescent="0.3"/>
    <row r="97" spans="2:31" ht="16.8" thickTop="1" thickBot="1" x14ac:dyDescent="0.3">
      <c r="B97" s="1758" t="s">
        <v>582</v>
      </c>
      <c r="C97" s="1759"/>
      <c r="D97" s="1759"/>
      <c r="E97" s="1759"/>
      <c r="F97" s="1759"/>
      <c r="G97" s="1759"/>
      <c r="H97" s="1759"/>
      <c r="I97" s="1759"/>
      <c r="J97" s="1760"/>
      <c r="K97" s="352" t="s">
        <v>472</v>
      </c>
      <c r="L97" s="352" t="s">
        <v>473</v>
      </c>
      <c r="M97" s="352" t="s">
        <v>474</v>
      </c>
      <c r="N97" s="352" t="s">
        <v>475</v>
      </c>
      <c r="O97" s="352" t="s">
        <v>476</v>
      </c>
      <c r="P97" s="352" t="s">
        <v>477</v>
      </c>
      <c r="Q97" s="352" t="s">
        <v>478</v>
      </c>
      <c r="R97" s="352" t="s">
        <v>479</v>
      </c>
      <c r="S97" s="352" t="s">
        <v>480</v>
      </c>
      <c r="T97" s="352" t="s">
        <v>481</v>
      </c>
      <c r="U97" s="352" t="s">
        <v>482</v>
      </c>
      <c r="V97" s="352" t="s">
        <v>483</v>
      </c>
      <c r="W97" s="352" t="s">
        <v>484</v>
      </c>
      <c r="X97" s="352" t="s">
        <v>485</v>
      </c>
      <c r="Y97" s="352" t="s">
        <v>486</v>
      </c>
      <c r="Z97" s="352" t="s">
        <v>487</v>
      </c>
      <c r="AA97" s="352" t="s">
        <v>488</v>
      </c>
      <c r="AB97" s="352" t="s">
        <v>489</v>
      </c>
      <c r="AC97" s="352" t="s">
        <v>490</v>
      </c>
      <c r="AD97" s="352" t="s">
        <v>491</v>
      </c>
      <c r="AE97" s="352" t="s">
        <v>159</v>
      </c>
    </row>
    <row r="98" spans="2:31" ht="14.4" thickBot="1" x14ac:dyDescent="0.3">
      <c r="B98" s="1868" t="s">
        <v>152</v>
      </c>
      <c r="C98" s="1869"/>
      <c r="D98" s="1870"/>
      <c r="E98" s="110" t="s">
        <v>154</v>
      </c>
      <c r="F98" s="1882" t="s">
        <v>456</v>
      </c>
      <c r="G98" s="1883"/>
      <c r="H98" s="631" t="s">
        <v>403</v>
      </c>
      <c r="I98" s="631" t="s">
        <v>374</v>
      </c>
      <c r="J98" s="632" t="s">
        <v>404</v>
      </c>
      <c r="K98" s="362">
        <f t="shared" ref="K98:AD98" si="37">SUM(K100:K104)</f>
        <v>0</v>
      </c>
      <c r="L98" s="362">
        <f t="shared" si="37"/>
        <v>357363.97200000001</v>
      </c>
      <c r="M98" s="362">
        <f t="shared" si="37"/>
        <v>723651.85199999996</v>
      </c>
      <c r="N98" s="362">
        <f t="shared" si="37"/>
        <v>1101083.2920000001</v>
      </c>
      <c r="O98" s="362">
        <f t="shared" si="37"/>
        <v>1984949.5080000001</v>
      </c>
      <c r="P98" s="362">
        <f t="shared" si="37"/>
        <v>2660467.1280000005</v>
      </c>
      <c r="Q98" s="362">
        <f t="shared" si="37"/>
        <v>4182663.4440000011</v>
      </c>
      <c r="R98" s="362">
        <f t="shared" si="37"/>
        <v>6051135.6000000015</v>
      </c>
      <c r="S98" s="362">
        <f t="shared" si="37"/>
        <v>6200150.9760000017</v>
      </c>
      <c r="T98" s="362">
        <f t="shared" si="37"/>
        <v>6193391.2920000013</v>
      </c>
      <c r="U98" s="362">
        <f t="shared" si="37"/>
        <v>6550810.6920000017</v>
      </c>
      <c r="V98" s="362">
        <f t="shared" si="37"/>
        <v>6200150.9760000017</v>
      </c>
      <c r="W98" s="362">
        <f t="shared" si="37"/>
        <v>6193391.2920000013</v>
      </c>
      <c r="X98" s="362">
        <f t="shared" si="37"/>
        <v>6550810.6920000017</v>
      </c>
      <c r="Y98" s="362">
        <f t="shared" si="37"/>
        <v>6200150.9760000017</v>
      </c>
      <c r="Z98" s="362">
        <f t="shared" si="37"/>
        <v>6193391.2920000013</v>
      </c>
      <c r="AA98" s="362">
        <f t="shared" si="37"/>
        <v>6550810.6920000017</v>
      </c>
      <c r="AB98" s="362">
        <f t="shared" si="37"/>
        <v>6200150.9760000017</v>
      </c>
      <c r="AC98" s="362">
        <f t="shared" si="37"/>
        <v>6193391.2920000013</v>
      </c>
      <c r="AD98" s="362">
        <f t="shared" si="37"/>
        <v>6550810.6920000017</v>
      </c>
      <c r="AE98" s="362">
        <f>AE99+AE103</f>
        <v>82372539.372000009</v>
      </c>
    </row>
    <row r="99" spans="2:31" x14ac:dyDescent="0.25">
      <c r="B99" s="1873" t="s">
        <v>0</v>
      </c>
      <c r="C99" s="1874"/>
      <c r="D99" s="1875"/>
      <c r="E99" s="176" t="s">
        <v>195</v>
      </c>
      <c r="F99" s="177"/>
      <c r="G99" s="178"/>
      <c r="H99" s="1884">
        <f>AE98</f>
        <v>82372539.372000009</v>
      </c>
      <c r="I99" s="1887">
        <f>J178</f>
        <v>16642384.929239998</v>
      </c>
      <c r="J99" s="1888">
        <f>H99-I99</f>
        <v>65730154.442760013</v>
      </c>
      <c r="K99" s="356">
        <f>SUM(K100:K102)</f>
        <v>0</v>
      </c>
      <c r="L99" s="356">
        <f t="shared" ref="L99:AE99" si="38">SUM(L100:L102)</f>
        <v>0</v>
      </c>
      <c r="M99" s="356">
        <f t="shared" si="38"/>
        <v>0</v>
      </c>
      <c r="N99" s="356">
        <f t="shared" si="38"/>
        <v>0</v>
      </c>
      <c r="O99" s="356">
        <f t="shared" si="38"/>
        <v>508599.00000000012</v>
      </c>
      <c r="P99" s="356">
        <f t="shared" si="38"/>
        <v>1525797.0000000005</v>
      </c>
      <c r="Q99" s="356">
        <f t="shared" si="38"/>
        <v>3054753.0000000009</v>
      </c>
      <c r="R99" s="356">
        <f t="shared" si="38"/>
        <v>4583709.0000000009</v>
      </c>
      <c r="S99" s="356">
        <f t="shared" si="38"/>
        <v>5092308.0000000019</v>
      </c>
      <c r="T99" s="356">
        <f t="shared" si="38"/>
        <v>5092308.0000000019</v>
      </c>
      <c r="U99" s="356">
        <f t="shared" si="38"/>
        <v>5092308.0000000019</v>
      </c>
      <c r="V99" s="356">
        <f t="shared" si="38"/>
        <v>5092308.0000000019</v>
      </c>
      <c r="W99" s="356">
        <f t="shared" si="38"/>
        <v>5092308.0000000019</v>
      </c>
      <c r="X99" s="356">
        <f t="shared" si="38"/>
        <v>5092308.0000000019</v>
      </c>
      <c r="Y99" s="356">
        <f t="shared" si="38"/>
        <v>5092308.0000000019</v>
      </c>
      <c r="Z99" s="356">
        <f t="shared" si="38"/>
        <v>5092308.0000000019</v>
      </c>
      <c r="AA99" s="356">
        <f t="shared" si="38"/>
        <v>5092308.0000000019</v>
      </c>
      <c r="AB99" s="356">
        <f t="shared" si="38"/>
        <v>5092308.0000000019</v>
      </c>
      <c r="AC99" s="356">
        <f t="shared" si="38"/>
        <v>5092308.0000000019</v>
      </c>
      <c r="AD99" s="356">
        <f t="shared" si="38"/>
        <v>5092308.0000000019</v>
      </c>
      <c r="AE99" s="356">
        <f t="shared" si="38"/>
        <v>70780554.000000015</v>
      </c>
    </row>
    <row r="100" spans="2:31" ht="14.4" x14ac:dyDescent="0.25">
      <c r="B100" s="1786" t="s">
        <v>444</v>
      </c>
      <c r="C100" s="1787"/>
      <c r="D100" s="1788"/>
      <c r="E100" s="158">
        <f>E6</f>
        <v>32</v>
      </c>
      <c r="F100" s="1891" t="s">
        <v>201</v>
      </c>
      <c r="G100" s="126">
        <f>G6</f>
        <v>1.3980000000000001</v>
      </c>
      <c r="H100" s="1885"/>
      <c r="I100" s="1836"/>
      <c r="J100" s="1889"/>
      <c r="K100" s="369">
        <f>K6*K$89</f>
        <v>0</v>
      </c>
      <c r="L100" s="369">
        <f>L6*L$89+K6*L$90</f>
        <v>0</v>
      </c>
      <c r="M100" s="369">
        <f>M6*M$89+L6*M$90+K6*M$91</f>
        <v>0</v>
      </c>
      <c r="N100" s="369">
        <f>N6*N$89+M6*N$90+L6*N$91+K6*N$92</f>
        <v>0</v>
      </c>
      <c r="O100" s="369">
        <f t="shared" ref="O100:AD102" si="39">O6*O$89+N6*O$90+M6*O$91+L6*O$92+K6*O$93</f>
        <v>175560.84000000005</v>
      </c>
      <c r="P100" s="369">
        <f t="shared" si="39"/>
        <v>526682.52000000014</v>
      </c>
      <c r="Q100" s="369">
        <f t="shared" si="39"/>
        <v>1054455.4800000002</v>
      </c>
      <c r="R100" s="369">
        <f t="shared" si="39"/>
        <v>1582228.4400000004</v>
      </c>
      <c r="S100" s="369">
        <f t="shared" si="39"/>
        <v>1757789.2800000005</v>
      </c>
      <c r="T100" s="369">
        <f t="shared" si="39"/>
        <v>1757789.2800000005</v>
      </c>
      <c r="U100" s="369">
        <f t="shared" si="39"/>
        <v>1757789.2800000005</v>
      </c>
      <c r="V100" s="369">
        <f t="shared" si="39"/>
        <v>1757789.2800000005</v>
      </c>
      <c r="W100" s="369">
        <f t="shared" si="39"/>
        <v>1757789.2800000005</v>
      </c>
      <c r="X100" s="369">
        <f t="shared" si="39"/>
        <v>1757789.2800000005</v>
      </c>
      <c r="Y100" s="369">
        <f t="shared" si="39"/>
        <v>1757789.2800000005</v>
      </c>
      <c r="Z100" s="369">
        <f t="shared" si="39"/>
        <v>1757789.2800000005</v>
      </c>
      <c r="AA100" s="369">
        <f t="shared" si="39"/>
        <v>1757789.2800000005</v>
      </c>
      <c r="AB100" s="369">
        <f t="shared" si="39"/>
        <v>1757789.2800000005</v>
      </c>
      <c r="AC100" s="369">
        <f t="shared" si="39"/>
        <v>1757789.2800000005</v>
      </c>
      <c r="AD100" s="369">
        <f t="shared" si="39"/>
        <v>1757789.2800000005</v>
      </c>
      <c r="AE100" s="355">
        <f>SUM(K100:AD100)</f>
        <v>24432398.640000012</v>
      </c>
    </row>
    <row r="101" spans="2:31" ht="14.4" x14ac:dyDescent="0.25">
      <c r="B101" s="1118" t="s">
        <v>445</v>
      </c>
      <c r="C101" s="1119"/>
      <c r="D101" s="1119"/>
      <c r="E101" s="158">
        <f>E7</f>
        <v>24</v>
      </c>
      <c r="F101" s="1891"/>
      <c r="G101" s="126">
        <f>G7</f>
        <v>0.27600000000000002</v>
      </c>
      <c r="H101" s="1885"/>
      <c r="I101" s="1836"/>
      <c r="J101" s="1889"/>
      <c r="K101" s="369">
        <f>K7*K$89</f>
        <v>0</v>
      </c>
      <c r="L101" s="369">
        <f>L7*L$89+K7*L$90</f>
        <v>0</v>
      </c>
      <c r="M101" s="369">
        <f>M7*M$89+L7*M$90+K7*M$91</f>
        <v>0</v>
      </c>
      <c r="N101" s="369">
        <f>N7*N$89+M7*N$90+L7*N$91+K7*N$92</f>
        <v>0</v>
      </c>
      <c r="O101" s="369">
        <f t="shared" si="39"/>
        <v>34660.080000000002</v>
      </c>
      <c r="P101" s="369">
        <f t="shared" si="39"/>
        <v>103980.24</v>
      </c>
      <c r="Q101" s="369">
        <f t="shared" si="39"/>
        <v>208175.76</v>
      </c>
      <c r="R101" s="369">
        <f t="shared" si="39"/>
        <v>312371.28000000003</v>
      </c>
      <c r="S101" s="369">
        <f t="shared" si="39"/>
        <v>347031.36000000004</v>
      </c>
      <c r="T101" s="369">
        <f t="shared" si="39"/>
        <v>347031.36000000004</v>
      </c>
      <c r="U101" s="369">
        <f t="shared" si="39"/>
        <v>347031.36000000004</v>
      </c>
      <c r="V101" s="369">
        <f t="shared" si="39"/>
        <v>347031.36000000004</v>
      </c>
      <c r="W101" s="369">
        <f t="shared" si="39"/>
        <v>347031.36000000004</v>
      </c>
      <c r="X101" s="369">
        <f t="shared" si="39"/>
        <v>347031.36000000004</v>
      </c>
      <c r="Y101" s="369">
        <f t="shared" si="39"/>
        <v>347031.36000000004</v>
      </c>
      <c r="Z101" s="369">
        <f t="shared" si="39"/>
        <v>347031.36000000004</v>
      </c>
      <c r="AA101" s="369">
        <f t="shared" si="39"/>
        <v>347031.36000000004</v>
      </c>
      <c r="AB101" s="369">
        <f t="shared" si="39"/>
        <v>347031.36000000004</v>
      </c>
      <c r="AC101" s="369">
        <f t="shared" si="39"/>
        <v>347031.36000000004</v>
      </c>
      <c r="AD101" s="369">
        <f t="shared" si="39"/>
        <v>347031.36000000004</v>
      </c>
      <c r="AE101" s="355">
        <f>SUM(K101:AD101)</f>
        <v>4823563.6800000006</v>
      </c>
    </row>
    <row r="102" spans="2:31" ht="14.4" x14ac:dyDescent="0.25">
      <c r="B102" s="1118" t="s">
        <v>446</v>
      </c>
      <c r="C102" s="1119"/>
      <c r="D102" s="1119"/>
      <c r="E102" s="158">
        <f>E8</f>
        <v>64</v>
      </c>
      <c r="F102" s="1891"/>
      <c r="G102" s="126">
        <f>G8</f>
        <v>4.2120000000000006</v>
      </c>
      <c r="H102" s="1885"/>
      <c r="I102" s="1836"/>
      <c r="J102" s="1889"/>
      <c r="K102" s="369">
        <f>K8*K$89</f>
        <v>0</v>
      </c>
      <c r="L102" s="369">
        <f>L8*L$89+K8*L$90</f>
        <v>0</v>
      </c>
      <c r="M102" s="369">
        <f>M8*M$89+L8*M$90+K8*M$91</f>
        <v>0</v>
      </c>
      <c r="N102" s="369">
        <f>N8*N$89+M8*N$90+L8*N$91+K8*N$92</f>
        <v>0</v>
      </c>
      <c r="O102" s="369">
        <f t="shared" si="39"/>
        <v>298378.08000000007</v>
      </c>
      <c r="P102" s="369">
        <f t="shared" si="39"/>
        <v>895134.24000000022</v>
      </c>
      <c r="Q102" s="369">
        <f t="shared" si="39"/>
        <v>1792121.7600000005</v>
      </c>
      <c r="R102" s="369">
        <f t="shared" si="39"/>
        <v>2689109.2800000007</v>
      </c>
      <c r="S102" s="369">
        <f t="shared" si="39"/>
        <v>2987487.3600000008</v>
      </c>
      <c r="T102" s="369">
        <f t="shared" si="39"/>
        <v>2987487.3600000008</v>
      </c>
      <c r="U102" s="369">
        <f t="shared" si="39"/>
        <v>2987487.3600000008</v>
      </c>
      <c r="V102" s="369">
        <f t="shared" si="39"/>
        <v>2987487.3600000008</v>
      </c>
      <c r="W102" s="369">
        <f t="shared" si="39"/>
        <v>2987487.3600000008</v>
      </c>
      <c r="X102" s="369">
        <f t="shared" si="39"/>
        <v>2987487.3600000008</v>
      </c>
      <c r="Y102" s="369">
        <f t="shared" si="39"/>
        <v>2987487.3600000008</v>
      </c>
      <c r="Z102" s="369">
        <f t="shared" si="39"/>
        <v>2987487.3600000008</v>
      </c>
      <c r="AA102" s="369">
        <f t="shared" si="39"/>
        <v>2987487.3600000008</v>
      </c>
      <c r="AB102" s="369">
        <f t="shared" si="39"/>
        <v>2987487.3600000008</v>
      </c>
      <c r="AC102" s="369">
        <f t="shared" si="39"/>
        <v>2987487.3600000008</v>
      </c>
      <c r="AD102" s="369">
        <f t="shared" si="39"/>
        <v>2987487.3600000008</v>
      </c>
      <c r="AE102" s="355">
        <f>SUM(K102:AD102)</f>
        <v>41524591.68</v>
      </c>
    </row>
    <row r="103" spans="2:31" x14ac:dyDescent="0.25">
      <c r="B103" s="1764" t="s">
        <v>281</v>
      </c>
      <c r="C103" s="1765"/>
      <c r="D103" s="1765"/>
      <c r="E103" s="216" t="s">
        <v>312</v>
      </c>
      <c r="F103" s="1891"/>
      <c r="G103" s="117"/>
      <c r="H103" s="1885"/>
      <c r="I103" s="1836"/>
      <c r="J103" s="1889"/>
      <c r="K103" s="356">
        <f t="shared" ref="K103:AE103" si="40">SUM(K104:K107)</f>
        <v>0</v>
      </c>
      <c r="L103" s="356">
        <f t="shared" si="40"/>
        <v>183143.94</v>
      </c>
      <c r="M103" s="356">
        <f t="shared" si="40"/>
        <v>375211.788</v>
      </c>
      <c r="N103" s="356">
        <f t="shared" si="40"/>
        <v>577341.08400000003</v>
      </c>
      <c r="O103" s="356">
        <f t="shared" si="40"/>
        <v>778388.26799999992</v>
      </c>
      <c r="P103" s="356">
        <f t="shared" si="40"/>
        <v>612010.03200000001</v>
      </c>
      <c r="Q103" s="356">
        <f t="shared" si="40"/>
        <v>604168.23600000003</v>
      </c>
      <c r="R103" s="356">
        <f t="shared" si="40"/>
        <v>769464.36</v>
      </c>
      <c r="S103" s="356">
        <f t="shared" si="40"/>
        <v>585182.88</v>
      </c>
      <c r="T103" s="356">
        <f t="shared" si="40"/>
        <v>577341.08400000003</v>
      </c>
      <c r="U103" s="356">
        <f t="shared" si="40"/>
        <v>760540.45200000005</v>
      </c>
      <c r="V103" s="356">
        <f t="shared" si="40"/>
        <v>585182.88</v>
      </c>
      <c r="W103" s="356">
        <f t="shared" si="40"/>
        <v>577341.08400000003</v>
      </c>
      <c r="X103" s="356">
        <f t="shared" si="40"/>
        <v>760540.45200000005</v>
      </c>
      <c r="Y103" s="356">
        <f t="shared" si="40"/>
        <v>585182.88</v>
      </c>
      <c r="Z103" s="356">
        <f t="shared" si="40"/>
        <v>577341.08400000003</v>
      </c>
      <c r="AA103" s="356">
        <f t="shared" si="40"/>
        <v>760540.45200000005</v>
      </c>
      <c r="AB103" s="356">
        <f t="shared" si="40"/>
        <v>585182.88</v>
      </c>
      <c r="AC103" s="356">
        <f t="shared" si="40"/>
        <v>577341.08400000003</v>
      </c>
      <c r="AD103" s="356">
        <f t="shared" si="40"/>
        <v>760540.45200000005</v>
      </c>
      <c r="AE103" s="356">
        <f t="shared" si="40"/>
        <v>11591985.372000001</v>
      </c>
    </row>
    <row r="104" spans="2:31" ht="14.4" x14ac:dyDescent="0.25">
      <c r="B104" s="1893" t="s">
        <v>447</v>
      </c>
      <c r="C104" s="1894"/>
      <c r="D104" s="1894"/>
      <c r="E104" s="158">
        <f>E10</f>
        <v>30</v>
      </c>
      <c r="F104" s="1892"/>
      <c r="G104" s="126">
        <f>G10</f>
        <v>0.16</v>
      </c>
      <c r="H104" s="1885"/>
      <c r="I104" s="1836"/>
      <c r="J104" s="1889"/>
      <c r="K104" s="369">
        <f>K10*K$89</f>
        <v>0</v>
      </c>
      <c r="L104" s="369">
        <f>L10*L$89+K10*L$90</f>
        <v>174220.03200000001</v>
      </c>
      <c r="M104" s="369">
        <f>M10*M$89+L10*M$90+K10*M$91</f>
        <v>348440.06400000001</v>
      </c>
      <c r="N104" s="369">
        <f>N10*N$89+M10*N$90+L10*N$91+K10*N$92</f>
        <v>523742.20800000004</v>
      </c>
      <c r="O104" s="369">
        <f t="shared" ref="O104:AD107" si="41">O10*O$89+N10*O$90+M10*O$91+L10*O$92+K10*O$93</f>
        <v>697962.24</v>
      </c>
      <c r="P104" s="369">
        <f t="shared" si="41"/>
        <v>522660.09600000002</v>
      </c>
      <c r="Q104" s="369">
        <f t="shared" si="41"/>
        <v>523742.20800000004</v>
      </c>
      <c r="R104" s="369">
        <f t="shared" si="41"/>
        <v>697962.24</v>
      </c>
      <c r="S104" s="369">
        <f t="shared" si="41"/>
        <v>522660.09600000002</v>
      </c>
      <c r="T104" s="369">
        <f t="shared" si="41"/>
        <v>523742.20800000004</v>
      </c>
      <c r="U104" s="369">
        <f t="shared" si="41"/>
        <v>697962.24</v>
      </c>
      <c r="V104" s="369">
        <f t="shared" si="41"/>
        <v>522660.09600000002</v>
      </c>
      <c r="W104" s="369">
        <f t="shared" si="41"/>
        <v>523742.20800000004</v>
      </c>
      <c r="X104" s="369">
        <f t="shared" si="41"/>
        <v>697962.24</v>
      </c>
      <c r="Y104" s="369">
        <f t="shared" si="41"/>
        <v>522660.09600000002</v>
      </c>
      <c r="Z104" s="369">
        <f t="shared" si="41"/>
        <v>523742.20800000004</v>
      </c>
      <c r="AA104" s="369">
        <f t="shared" si="41"/>
        <v>697962.24</v>
      </c>
      <c r="AB104" s="369">
        <f t="shared" si="41"/>
        <v>522660.09600000002</v>
      </c>
      <c r="AC104" s="369">
        <f t="shared" si="41"/>
        <v>523742.20800000004</v>
      </c>
      <c r="AD104" s="369">
        <f t="shared" si="41"/>
        <v>697962.24</v>
      </c>
      <c r="AE104" s="355">
        <f>SUM(K104:AD104)</f>
        <v>10466187.264</v>
      </c>
    </row>
    <row r="105" spans="2:31" x14ac:dyDescent="0.25">
      <c r="B105" s="1118"/>
      <c r="C105" s="1119"/>
      <c r="D105" s="1119"/>
      <c r="E105" s="158"/>
      <c r="F105" s="214"/>
      <c r="G105" s="126"/>
      <c r="H105" s="1885"/>
      <c r="I105" s="1836"/>
      <c r="J105" s="1889"/>
      <c r="K105" s="369">
        <f>K11*K$89</f>
        <v>0</v>
      </c>
      <c r="L105" s="369">
        <f>L11*L$89+K11*L$90</f>
        <v>0</v>
      </c>
      <c r="M105" s="369">
        <f>M11*M$89+L11*M$90+K11*M$91</f>
        <v>0</v>
      </c>
      <c r="N105" s="369">
        <f>N11*N$89+M11*N$90+L11*N$91+K11*N$92</f>
        <v>0</v>
      </c>
      <c r="O105" s="369">
        <f t="shared" si="41"/>
        <v>0</v>
      </c>
      <c r="P105" s="369">
        <f t="shared" si="41"/>
        <v>0</v>
      </c>
      <c r="Q105" s="369">
        <f t="shared" si="41"/>
        <v>0</v>
      </c>
      <c r="R105" s="369">
        <f t="shared" si="41"/>
        <v>0</v>
      </c>
      <c r="S105" s="369">
        <f t="shared" si="41"/>
        <v>0</v>
      </c>
      <c r="T105" s="369">
        <f t="shared" si="41"/>
        <v>0</v>
      </c>
      <c r="U105" s="369">
        <f t="shared" si="41"/>
        <v>0</v>
      </c>
      <c r="V105" s="369">
        <f t="shared" si="41"/>
        <v>0</v>
      </c>
      <c r="W105" s="369">
        <f t="shared" si="41"/>
        <v>0</v>
      </c>
      <c r="X105" s="369">
        <f t="shared" si="41"/>
        <v>0</v>
      </c>
      <c r="Y105" s="369">
        <f t="shared" si="41"/>
        <v>0</v>
      </c>
      <c r="Z105" s="369">
        <f t="shared" si="41"/>
        <v>0</v>
      </c>
      <c r="AA105" s="369">
        <f t="shared" si="41"/>
        <v>0</v>
      </c>
      <c r="AB105" s="369">
        <f t="shared" si="41"/>
        <v>0</v>
      </c>
      <c r="AC105" s="369">
        <f t="shared" si="41"/>
        <v>0</v>
      </c>
      <c r="AD105" s="369">
        <f t="shared" si="41"/>
        <v>0</v>
      </c>
      <c r="AE105" s="355">
        <f>SUM(K105:AD105)</f>
        <v>0</v>
      </c>
    </row>
    <row r="106" spans="2:31" x14ac:dyDescent="0.25">
      <c r="B106" s="1118"/>
      <c r="C106" s="1119"/>
      <c r="D106" s="1119"/>
      <c r="E106" s="158"/>
      <c r="F106" s="214"/>
      <c r="G106" s="126"/>
      <c r="H106" s="1885"/>
      <c r="I106" s="1836"/>
      <c r="J106" s="1889"/>
      <c r="K106" s="369">
        <f>K12*K$89</f>
        <v>0</v>
      </c>
      <c r="L106" s="369">
        <f>L12*L$89+K12*L$90</f>
        <v>0</v>
      </c>
      <c r="M106" s="369">
        <f>M12*M$89+L12*M$90+K12*M$91</f>
        <v>0</v>
      </c>
      <c r="N106" s="369">
        <f>N12*N$89+M12*N$90+L12*N$91+K12*N$92</f>
        <v>0</v>
      </c>
      <c r="O106" s="369">
        <f t="shared" si="41"/>
        <v>0</v>
      </c>
      <c r="P106" s="369">
        <f t="shared" si="41"/>
        <v>0</v>
      </c>
      <c r="Q106" s="369">
        <f t="shared" si="41"/>
        <v>0</v>
      </c>
      <c r="R106" s="369">
        <f t="shared" si="41"/>
        <v>0</v>
      </c>
      <c r="S106" s="369">
        <f t="shared" si="41"/>
        <v>0</v>
      </c>
      <c r="T106" s="369">
        <f t="shared" si="41"/>
        <v>0</v>
      </c>
      <c r="U106" s="369">
        <f t="shared" si="41"/>
        <v>0</v>
      </c>
      <c r="V106" s="369">
        <f t="shared" si="41"/>
        <v>0</v>
      </c>
      <c r="W106" s="369">
        <f t="shared" si="41"/>
        <v>0</v>
      </c>
      <c r="X106" s="369">
        <f t="shared" si="41"/>
        <v>0</v>
      </c>
      <c r="Y106" s="369">
        <f t="shared" si="41"/>
        <v>0</v>
      </c>
      <c r="Z106" s="369">
        <f t="shared" si="41"/>
        <v>0</v>
      </c>
      <c r="AA106" s="369">
        <f t="shared" si="41"/>
        <v>0</v>
      </c>
      <c r="AB106" s="369">
        <f t="shared" si="41"/>
        <v>0</v>
      </c>
      <c r="AC106" s="369">
        <f t="shared" si="41"/>
        <v>0</v>
      </c>
      <c r="AD106" s="369">
        <f t="shared" si="41"/>
        <v>0</v>
      </c>
      <c r="AE106" s="355">
        <f>SUM(K106:AD106)</f>
        <v>0</v>
      </c>
    </row>
    <row r="107" spans="2:31" ht="14.4" x14ac:dyDescent="0.3">
      <c r="B107" s="263" t="s">
        <v>449</v>
      </c>
      <c r="C107" s="1119"/>
      <c r="D107" s="1119"/>
      <c r="E107" s="158">
        <f>E13</f>
        <v>101</v>
      </c>
      <c r="F107" s="214" t="s">
        <v>202</v>
      </c>
      <c r="G107" s="126">
        <f>G13</f>
        <v>0.03</v>
      </c>
      <c r="H107" s="1885"/>
      <c r="I107" s="1836"/>
      <c r="J107" s="1889"/>
      <c r="K107" s="369">
        <f>K13*K$89</f>
        <v>0</v>
      </c>
      <c r="L107" s="369">
        <f>L13*L$89+K13*L$90</f>
        <v>8923.9079999999994</v>
      </c>
      <c r="M107" s="369">
        <f>M13*M$89+L13*M$90+K13*M$91</f>
        <v>26771.723999999998</v>
      </c>
      <c r="N107" s="369">
        <f>N13*N$89+M13*N$90+L13*N$91+K13*N$92</f>
        <v>53598.875999999997</v>
      </c>
      <c r="O107" s="369">
        <f t="shared" si="41"/>
        <v>80426.027999999991</v>
      </c>
      <c r="P107" s="369">
        <f t="shared" si="41"/>
        <v>89349.935999999987</v>
      </c>
      <c r="Q107" s="369">
        <f t="shared" si="41"/>
        <v>80426.027999999991</v>
      </c>
      <c r="R107" s="369">
        <f t="shared" si="41"/>
        <v>71502.12</v>
      </c>
      <c r="S107" s="369">
        <f t="shared" si="41"/>
        <v>62522.784</v>
      </c>
      <c r="T107" s="369">
        <f t="shared" si="41"/>
        <v>53598.875999999989</v>
      </c>
      <c r="U107" s="369">
        <f t="shared" si="41"/>
        <v>62578.212</v>
      </c>
      <c r="V107" s="369">
        <f t="shared" si="41"/>
        <v>62522.784</v>
      </c>
      <c r="W107" s="369">
        <f t="shared" si="41"/>
        <v>53598.875999999989</v>
      </c>
      <c r="X107" s="369">
        <f t="shared" si="41"/>
        <v>62578.212</v>
      </c>
      <c r="Y107" s="369">
        <f t="shared" si="41"/>
        <v>62522.784</v>
      </c>
      <c r="Z107" s="369">
        <f t="shared" si="41"/>
        <v>53598.875999999989</v>
      </c>
      <c r="AA107" s="369">
        <f t="shared" si="41"/>
        <v>62578.212</v>
      </c>
      <c r="AB107" s="369">
        <f t="shared" si="41"/>
        <v>62522.784</v>
      </c>
      <c r="AC107" s="369">
        <f t="shared" si="41"/>
        <v>53598.875999999989</v>
      </c>
      <c r="AD107" s="369">
        <f t="shared" si="41"/>
        <v>62578.212</v>
      </c>
      <c r="AE107" s="355">
        <f>SUM(K107:AD107)</f>
        <v>1125798.108</v>
      </c>
    </row>
    <row r="108" spans="2:31" x14ac:dyDescent="0.25">
      <c r="B108" s="264" t="s">
        <v>283</v>
      </c>
      <c r="C108" s="213"/>
      <c r="D108" s="213"/>
      <c r="E108" s="4"/>
      <c r="F108" s="4"/>
      <c r="G108" s="4"/>
      <c r="H108" s="1885"/>
      <c r="I108" s="1836"/>
      <c r="J108" s="1889"/>
      <c r="K108" s="356">
        <f>SUM(K109:K110)</f>
        <v>0</v>
      </c>
      <c r="L108" s="356">
        <f t="shared" ref="L108:AE108" si="42">SUM(L109:L110)</f>
        <v>0</v>
      </c>
      <c r="M108" s="356">
        <f t="shared" si="42"/>
        <v>0</v>
      </c>
      <c r="N108" s="356">
        <f t="shared" si="42"/>
        <v>0</v>
      </c>
      <c r="O108" s="356">
        <f t="shared" si="42"/>
        <v>0</v>
      </c>
      <c r="P108" s="356">
        <f t="shared" si="42"/>
        <v>0</v>
      </c>
      <c r="Q108" s="356">
        <f t="shared" si="42"/>
        <v>0</v>
      </c>
      <c r="R108" s="356">
        <f t="shared" si="42"/>
        <v>0</v>
      </c>
      <c r="S108" s="356">
        <f t="shared" si="42"/>
        <v>0</v>
      </c>
      <c r="T108" s="356">
        <f t="shared" si="42"/>
        <v>0</v>
      </c>
      <c r="U108" s="356">
        <f t="shared" si="42"/>
        <v>0</v>
      </c>
      <c r="V108" s="356">
        <f t="shared" si="42"/>
        <v>0</v>
      </c>
      <c r="W108" s="356">
        <f t="shared" si="42"/>
        <v>0</v>
      </c>
      <c r="X108" s="356">
        <f t="shared" si="42"/>
        <v>0</v>
      </c>
      <c r="Y108" s="356">
        <f t="shared" si="42"/>
        <v>0</v>
      </c>
      <c r="Z108" s="356">
        <f t="shared" si="42"/>
        <v>0</v>
      </c>
      <c r="AA108" s="356">
        <f t="shared" si="42"/>
        <v>0</v>
      </c>
      <c r="AB108" s="356">
        <f t="shared" si="42"/>
        <v>0</v>
      </c>
      <c r="AC108" s="356">
        <f t="shared" si="42"/>
        <v>0</v>
      </c>
      <c r="AD108" s="356">
        <f t="shared" si="42"/>
        <v>0</v>
      </c>
      <c r="AE108" s="356">
        <f t="shared" si="42"/>
        <v>0</v>
      </c>
    </row>
    <row r="109" spans="2:31" ht="14.4" x14ac:dyDescent="0.3">
      <c r="B109" s="263" t="s">
        <v>451</v>
      </c>
      <c r="C109" s="213"/>
      <c r="D109" s="213"/>
      <c r="E109" s="158">
        <f>E15</f>
        <v>133</v>
      </c>
      <c r="F109" s="4"/>
      <c r="G109" s="4"/>
      <c r="H109" s="1885"/>
      <c r="I109" s="1836"/>
      <c r="J109" s="1889"/>
      <c r="K109" s="369"/>
      <c r="L109" s="369"/>
      <c r="M109" s="369"/>
      <c r="N109" s="369"/>
      <c r="O109" s="369"/>
      <c r="P109" s="369"/>
      <c r="Q109" s="369"/>
      <c r="R109" s="369"/>
      <c r="S109" s="369"/>
      <c r="T109" s="369"/>
      <c r="U109" s="369"/>
      <c r="V109" s="369"/>
      <c r="W109" s="369"/>
      <c r="X109" s="369"/>
      <c r="Y109" s="369"/>
      <c r="Z109" s="369"/>
      <c r="AA109" s="369"/>
      <c r="AB109" s="369"/>
      <c r="AC109" s="369"/>
      <c r="AD109" s="369"/>
      <c r="AE109" s="1134"/>
    </row>
    <row r="110" spans="2:31" ht="15" thickBot="1" x14ac:dyDescent="0.3">
      <c r="B110" s="265" t="s">
        <v>214</v>
      </c>
      <c r="C110" s="123"/>
      <c r="D110" s="123"/>
      <c r="E110" s="105"/>
      <c r="F110" s="215" t="s">
        <v>199</v>
      </c>
      <c r="G110" s="105" t="s">
        <v>199</v>
      </c>
      <c r="H110" s="1886"/>
      <c r="I110" s="1858"/>
      <c r="J110" s="1890"/>
      <c r="K110" s="369"/>
      <c r="L110" s="369"/>
      <c r="M110" s="369"/>
      <c r="N110" s="369"/>
      <c r="O110" s="369"/>
      <c r="P110" s="369"/>
      <c r="Q110" s="369"/>
      <c r="R110" s="369"/>
      <c r="S110" s="369"/>
      <c r="T110" s="369"/>
      <c r="U110" s="369"/>
      <c r="V110" s="369"/>
      <c r="W110" s="369"/>
      <c r="X110" s="369"/>
      <c r="Y110" s="369"/>
      <c r="Z110" s="369"/>
      <c r="AA110" s="369"/>
      <c r="AB110" s="369"/>
      <c r="AC110" s="369"/>
      <c r="AD110" s="369"/>
      <c r="AE110" s="1134"/>
    </row>
    <row r="111" spans="2:31" ht="14.4" thickTop="1" x14ac:dyDescent="0.25">
      <c r="K111" s="369"/>
      <c r="L111" s="369"/>
      <c r="M111" s="369"/>
      <c r="N111" s="369"/>
      <c r="O111" s="369"/>
      <c r="P111" s="369"/>
      <c r="Q111" s="369"/>
      <c r="R111" s="369"/>
      <c r="S111" s="369"/>
      <c r="T111" s="369"/>
      <c r="U111" s="369"/>
      <c r="V111" s="369"/>
      <c r="W111" s="369"/>
      <c r="X111" s="369"/>
      <c r="Y111" s="369"/>
      <c r="Z111" s="369"/>
      <c r="AA111" s="369"/>
      <c r="AB111" s="369"/>
      <c r="AC111" s="369"/>
      <c r="AD111" s="369"/>
      <c r="AE111" s="364"/>
    </row>
    <row r="112" spans="2:31" x14ac:dyDescent="0.25">
      <c r="K112" s="369"/>
      <c r="L112" s="369"/>
      <c r="M112" s="369"/>
      <c r="N112" s="369"/>
      <c r="O112" s="369"/>
      <c r="P112" s="369"/>
      <c r="Q112" s="369"/>
      <c r="R112" s="369"/>
      <c r="S112" s="369"/>
      <c r="T112" s="369"/>
      <c r="U112" s="369"/>
      <c r="V112" s="369"/>
      <c r="W112" s="369"/>
      <c r="X112" s="369"/>
      <c r="Y112" s="369"/>
      <c r="Z112" s="369"/>
      <c r="AA112" s="369"/>
      <c r="AB112" s="369"/>
      <c r="AC112" s="369"/>
      <c r="AD112" s="369"/>
      <c r="AE112" s="364"/>
    </row>
    <row r="113" spans="2:31" ht="28.2" thickBot="1" x14ac:dyDescent="0.3">
      <c r="B113" s="1850" t="s">
        <v>151</v>
      </c>
      <c r="C113" s="1851"/>
      <c r="D113" s="1852" t="s">
        <v>153</v>
      </c>
      <c r="E113" s="1853"/>
      <c r="F113" s="101" t="s">
        <v>154</v>
      </c>
      <c r="G113" s="102" t="s">
        <v>155</v>
      </c>
      <c r="H113" s="497" t="s">
        <v>156</v>
      </c>
      <c r="I113" s="498" t="s">
        <v>157</v>
      </c>
      <c r="J113" s="499" t="s">
        <v>158</v>
      </c>
      <c r="K113" s="352" t="s">
        <v>472</v>
      </c>
      <c r="L113" s="352" t="s">
        <v>473</v>
      </c>
      <c r="M113" s="352" t="s">
        <v>474</v>
      </c>
      <c r="N113" s="352" t="s">
        <v>475</v>
      </c>
      <c r="O113" s="352" t="s">
        <v>476</v>
      </c>
      <c r="P113" s="352" t="s">
        <v>477</v>
      </c>
      <c r="Q113" s="352" t="s">
        <v>478</v>
      </c>
      <c r="R113" s="352" t="s">
        <v>479</v>
      </c>
      <c r="S113" s="352" t="s">
        <v>480</v>
      </c>
      <c r="T113" s="352" t="s">
        <v>481</v>
      </c>
      <c r="U113" s="352" t="s">
        <v>482</v>
      </c>
      <c r="V113" s="352" t="s">
        <v>483</v>
      </c>
      <c r="W113" s="352" t="s">
        <v>484</v>
      </c>
      <c r="X113" s="352" t="s">
        <v>485</v>
      </c>
      <c r="Y113" s="352" t="s">
        <v>486</v>
      </c>
      <c r="Z113" s="352" t="s">
        <v>487</v>
      </c>
      <c r="AA113" s="352" t="s">
        <v>488</v>
      </c>
      <c r="AB113" s="352" t="s">
        <v>489</v>
      </c>
      <c r="AC113" s="352" t="s">
        <v>490</v>
      </c>
      <c r="AD113" s="352" t="s">
        <v>491</v>
      </c>
      <c r="AE113" s="352" t="s">
        <v>159</v>
      </c>
    </row>
    <row r="114" spans="2:31" ht="14.4" thickBot="1" x14ac:dyDescent="0.3">
      <c r="B114" s="38"/>
      <c r="C114" s="39"/>
      <c r="D114" s="114" t="s">
        <v>162</v>
      </c>
      <c r="E114" s="114"/>
      <c r="F114" s="106"/>
      <c r="G114" s="37"/>
      <c r="H114" s="500"/>
      <c r="I114" s="500"/>
      <c r="J114" s="535">
        <f>SUM(I115:I135)</f>
        <v>3674341.3343999991</v>
      </c>
      <c r="K114" s="356">
        <f>SUM(K115:K135)</f>
        <v>242393.30527999997</v>
      </c>
      <c r="L114" s="356">
        <f t="shared" ref="L114:AE114" si="43">SUM(L115:L135)</f>
        <v>449386.14951999998</v>
      </c>
      <c r="M114" s="356">
        <f t="shared" si="43"/>
        <v>672391.30119999999</v>
      </c>
      <c r="N114" s="356">
        <f t="shared" si="43"/>
        <v>806363.30047999998</v>
      </c>
      <c r="O114" s="356">
        <f t="shared" si="43"/>
        <v>628906.58175999997</v>
      </c>
      <c r="P114" s="356">
        <f t="shared" si="43"/>
        <v>454102.81719999993</v>
      </c>
      <c r="Q114" s="356">
        <f t="shared" si="43"/>
        <v>420797.87896</v>
      </c>
      <c r="R114" s="356">
        <f t="shared" si="43"/>
        <v>396332.1</v>
      </c>
      <c r="S114" s="356">
        <f t="shared" si="43"/>
        <v>356243.1</v>
      </c>
      <c r="T114" s="356">
        <f t="shared" si="43"/>
        <v>295985.09999999998</v>
      </c>
      <c r="U114" s="356">
        <f t="shared" si="43"/>
        <v>150261.85999999999</v>
      </c>
      <c r="V114" s="356">
        <f t="shared" si="43"/>
        <v>130217.35999999999</v>
      </c>
      <c r="W114" s="356">
        <f t="shared" si="43"/>
        <v>130217.35999999999</v>
      </c>
      <c r="X114" s="356">
        <f t="shared" si="43"/>
        <v>130217.35999999999</v>
      </c>
      <c r="Y114" s="356">
        <f t="shared" si="43"/>
        <v>130217.35999999999</v>
      </c>
      <c r="Z114" s="356">
        <f t="shared" si="43"/>
        <v>130217.35999999999</v>
      </c>
      <c r="AA114" s="356">
        <f t="shared" si="43"/>
        <v>130217.35999999999</v>
      </c>
      <c r="AB114" s="356">
        <f t="shared" si="43"/>
        <v>130217.35999999999</v>
      </c>
      <c r="AC114" s="356">
        <f t="shared" si="43"/>
        <v>130217.35999999999</v>
      </c>
      <c r="AD114" s="356">
        <f t="shared" si="43"/>
        <v>130217.35999999999</v>
      </c>
      <c r="AE114" s="356">
        <f t="shared" si="43"/>
        <v>6045119.7343999995</v>
      </c>
    </row>
    <row r="115" spans="2:31" x14ac:dyDescent="0.25">
      <c r="B115" s="42">
        <f t="shared" ref="B115:D135" si="44">B21</f>
        <v>1</v>
      </c>
      <c r="C115" s="43">
        <f t="shared" si="44"/>
        <v>1</v>
      </c>
      <c r="D115" s="1777" t="str">
        <f t="shared" si="44"/>
        <v>Limpieza de terreno *</v>
      </c>
      <c r="E115" s="1778"/>
      <c r="F115" s="44" t="str">
        <f t="shared" ref="F115:F135" si="45">F21</f>
        <v>jornal</v>
      </c>
      <c r="G115" s="53">
        <f t="shared" ref="G115:G172" si="46">SUM(K115:Q115)/H115</f>
        <v>1612</v>
      </c>
      <c r="H115" s="410">
        <f t="shared" ref="H115:H135" si="47">H21</f>
        <v>11.54</v>
      </c>
      <c r="I115" s="415">
        <f t="shared" ref="I115:I135" si="48">G115*H115</f>
        <v>18602.48</v>
      </c>
      <c r="J115" s="503"/>
      <c r="K115" s="369">
        <f t="shared" ref="K115:K134" si="49">K21*K$89</f>
        <v>1857.9399999999998</v>
      </c>
      <c r="L115" s="369">
        <f t="shared" ref="L115:L123" si="50">L21*L$89+K21*L$90</f>
        <v>3715.8799999999997</v>
      </c>
      <c r="M115" s="369">
        <f t="shared" ref="M115:M123" si="51">M21*M$89+L21*M$90+K21*M$91</f>
        <v>5585.36</v>
      </c>
      <c r="N115" s="369">
        <f t="shared" ref="N115:N123" si="52">N21*N$89+M21*N$90+L21*N$91+K21*N$92</f>
        <v>5585.36</v>
      </c>
      <c r="O115" s="369">
        <f t="shared" ref="O115:O123" si="53">O21*O$89+N21*O$90+M21*O$91+L21*O$92+K21*O$93</f>
        <v>1857.9399999999998</v>
      </c>
      <c r="P115" s="369">
        <f t="shared" ref="P115:P123" si="54">P21*P$89+O21*P$90+N21*P$91+M21*P$92+L21*P$93</f>
        <v>0</v>
      </c>
      <c r="Q115" s="369">
        <f t="shared" ref="Q115:Q123" si="55">Q21*Q$89+P21*Q$90+O21*Q$91+N21*Q$92+M21*Q$93</f>
        <v>0</v>
      </c>
      <c r="R115" s="369">
        <f t="shared" ref="R115:R123" si="56">R21*R$89+Q21*R$90+P21*R$91+O21*R$92+N21*R$93</f>
        <v>0</v>
      </c>
      <c r="S115" s="369">
        <f t="shared" ref="S115:S123" si="57">S21*S$89+R21*S$90+Q21*S$91+P21*S$92+O21*S$93</f>
        <v>0</v>
      </c>
      <c r="T115" s="369">
        <f t="shared" ref="T115:T123" si="58">T21*T$89+S21*T$90+R21*T$91+Q21*T$92+P21*T$93</f>
        <v>0</v>
      </c>
      <c r="U115" s="369">
        <f t="shared" ref="U115:U123" si="59">U21*U$89+T21*U$90+S21*U$91+R21*U$92+Q21*U$93</f>
        <v>0</v>
      </c>
      <c r="V115" s="369">
        <f t="shared" ref="V115:V123" si="60">V21*V$89+U21*V$90+T21*V$91+S21*V$92+R21*V$93</f>
        <v>0</v>
      </c>
      <c r="W115" s="369">
        <f t="shared" ref="W115:W123" si="61">W21*W$89+V21*W$90+U21*W$91+T21*W$92+S21*W$93</f>
        <v>0</v>
      </c>
      <c r="X115" s="369">
        <f t="shared" ref="X115:X123" si="62">X21*X$89+W21*X$90+V21*X$91+U21*X$92+T21*X$93</f>
        <v>0</v>
      </c>
      <c r="Y115" s="369">
        <f t="shared" ref="Y115:Y123" si="63">Y21*Y$89+X21*Y$90+W21*Y$91+V21*Y$92+U21*Y$93</f>
        <v>0</v>
      </c>
      <c r="Z115" s="369">
        <f t="shared" ref="Z115:Z123" si="64">Z21*Z$89+Y21*Z$90+X21*Z$91+W21*Z$92+V21*Z$93</f>
        <v>0</v>
      </c>
      <c r="AA115" s="369">
        <f t="shared" ref="AA115:AA123" si="65">AA21*AA$89+Z21*AA$90+Y21*AA$91+X21*AA$92+W21*AA$93</f>
        <v>0</v>
      </c>
      <c r="AB115" s="369">
        <f t="shared" ref="AB115:AB123" si="66">AB21*AB$89+AA21*AB$90+Z21*AB$91+Y21*AB$92+X21*AB$93</f>
        <v>0</v>
      </c>
      <c r="AC115" s="369">
        <f t="shared" ref="AC115:AC123" si="67">AC21*AC$89+AB21*AC$90+AA21*AC$91+Z21*AC$92+Y21*AC$93</f>
        <v>0</v>
      </c>
      <c r="AD115" s="369">
        <f t="shared" ref="AD115:AD123" si="68">AD21*AD$89+AC21*AD$90+AB21*AD$91+AA21*AD$92+Z21*AD$93</f>
        <v>0</v>
      </c>
      <c r="AE115" s="355">
        <f>SUM(K115:AD115)</f>
        <v>18602.48</v>
      </c>
    </row>
    <row r="116" spans="2:31" x14ac:dyDescent="0.25">
      <c r="B116" s="48">
        <f t="shared" si="44"/>
        <v>1</v>
      </c>
      <c r="C116" s="49">
        <f t="shared" si="44"/>
        <v>1</v>
      </c>
      <c r="D116" s="1748" t="str">
        <f t="shared" si="44"/>
        <v>Preparacion de terreno *</v>
      </c>
      <c r="E116" s="1749"/>
      <c r="F116" s="26" t="str">
        <f t="shared" si="45"/>
        <v>jornal</v>
      </c>
      <c r="G116" s="53">
        <f t="shared" si="46"/>
        <v>1612</v>
      </c>
      <c r="H116" s="410">
        <f t="shared" si="47"/>
        <v>11.54</v>
      </c>
      <c r="I116" s="416">
        <f t="shared" si="48"/>
        <v>18602.48</v>
      </c>
      <c r="J116" s="503"/>
      <c r="K116" s="369">
        <f t="shared" si="49"/>
        <v>1857.9399999999998</v>
      </c>
      <c r="L116" s="369">
        <f t="shared" si="50"/>
        <v>3715.8799999999997</v>
      </c>
      <c r="M116" s="369">
        <f t="shared" si="51"/>
        <v>5585.36</v>
      </c>
      <c r="N116" s="369">
        <f t="shared" si="52"/>
        <v>5585.36</v>
      </c>
      <c r="O116" s="369">
        <f t="shared" si="53"/>
        <v>1857.9399999999998</v>
      </c>
      <c r="P116" s="369">
        <f t="shared" si="54"/>
        <v>0</v>
      </c>
      <c r="Q116" s="369">
        <f t="shared" si="55"/>
        <v>0</v>
      </c>
      <c r="R116" s="369">
        <f t="shared" si="56"/>
        <v>0</v>
      </c>
      <c r="S116" s="369">
        <f t="shared" si="57"/>
        <v>0</v>
      </c>
      <c r="T116" s="369">
        <f t="shared" si="58"/>
        <v>0</v>
      </c>
      <c r="U116" s="369">
        <f t="shared" si="59"/>
        <v>0</v>
      </c>
      <c r="V116" s="369">
        <f t="shared" si="60"/>
        <v>0</v>
      </c>
      <c r="W116" s="369">
        <f t="shared" si="61"/>
        <v>0</v>
      </c>
      <c r="X116" s="369">
        <f t="shared" si="62"/>
        <v>0</v>
      </c>
      <c r="Y116" s="369">
        <f t="shared" si="63"/>
        <v>0</v>
      </c>
      <c r="Z116" s="369">
        <f t="shared" si="64"/>
        <v>0</v>
      </c>
      <c r="AA116" s="369">
        <f t="shared" si="65"/>
        <v>0</v>
      </c>
      <c r="AB116" s="369">
        <f t="shared" si="66"/>
        <v>0</v>
      </c>
      <c r="AC116" s="369">
        <f t="shared" si="67"/>
        <v>0</v>
      </c>
      <c r="AD116" s="369">
        <f t="shared" si="68"/>
        <v>0</v>
      </c>
      <c r="AE116" s="355">
        <f>SUM(K116:AD116)</f>
        <v>18602.48</v>
      </c>
    </row>
    <row r="117" spans="2:31" x14ac:dyDescent="0.25">
      <c r="B117" s="48">
        <f t="shared" si="44"/>
        <v>1</v>
      </c>
      <c r="C117" s="49">
        <f t="shared" si="44"/>
        <v>20</v>
      </c>
      <c r="D117" s="1897" t="str">
        <f t="shared" si="44"/>
        <v>Cercado y establecimiento y mantenimiento de cerca viva *</v>
      </c>
      <c r="E117" s="1898"/>
      <c r="F117" s="52" t="str">
        <f t="shared" si="45"/>
        <v>jornal</v>
      </c>
      <c r="G117" s="53">
        <f t="shared" si="46"/>
        <v>26918</v>
      </c>
      <c r="H117" s="410">
        <f t="shared" si="47"/>
        <v>11.54</v>
      </c>
      <c r="I117" s="416">
        <f t="shared" si="48"/>
        <v>310633.71999999997</v>
      </c>
      <c r="J117" s="503"/>
      <c r="K117" s="369">
        <f t="shared" si="49"/>
        <v>9289.6999999999989</v>
      </c>
      <c r="L117" s="369">
        <f t="shared" si="50"/>
        <v>24153.219999999998</v>
      </c>
      <c r="M117" s="369">
        <f t="shared" si="51"/>
        <v>44648.259999999995</v>
      </c>
      <c r="N117" s="369">
        <f t="shared" si="52"/>
        <v>61404.34</v>
      </c>
      <c r="O117" s="369">
        <f t="shared" si="53"/>
        <v>59523.319999999992</v>
      </c>
      <c r="P117" s="369">
        <f t="shared" si="54"/>
        <v>55807.439999999995</v>
      </c>
      <c r="Q117" s="369">
        <f t="shared" si="55"/>
        <v>55807.439999999995</v>
      </c>
      <c r="R117" s="369">
        <f t="shared" si="56"/>
        <v>55807.439999999995</v>
      </c>
      <c r="S117" s="369">
        <f t="shared" si="57"/>
        <v>55807.439999999995</v>
      </c>
      <c r="T117" s="369">
        <f t="shared" si="58"/>
        <v>55807.439999999995</v>
      </c>
      <c r="U117" s="369">
        <f t="shared" si="59"/>
        <v>55807.439999999995</v>
      </c>
      <c r="V117" s="369">
        <f t="shared" si="60"/>
        <v>55807.439999999995</v>
      </c>
      <c r="W117" s="369">
        <f t="shared" si="61"/>
        <v>55807.439999999995</v>
      </c>
      <c r="X117" s="369">
        <f t="shared" si="62"/>
        <v>55807.439999999995</v>
      </c>
      <c r="Y117" s="369">
        <f t="shared" si="63"/>
        <v>55807.439999999995</v>
      </c>
      <c r="Z117" s="369">
        <f t="shared" si="64"/>
        <v>55807.439999999995</v>
      </c>
      <c r="AA117" s="369">
        <f t="shared" si="65"/>
        <v>55807.439999999995</v>
      </c>
      <c r="AB117" s="369">
        <f t="shared" si="66"/>
        <v>55807.439999999995</v>
      </c>
      <c r="AC117" s="369">
        <f t="shared" si="67"/>
        <v>55807.439999999995</v>
      </c>
      <c r="AD117" s="369">
        <f t="shared" si="68"/>
        <v>55807.439999999995</v>
      </c>
      <c r="AE117" s="355">
        <f>SUM(K117:AD117)</f>
        <v>1036130.4399999995</v>
      </c>
    </row>
    <row r="118" spans="2:31" x14ac:dyDescent="0.25">
      <c r="B118" s="48">
        <f t="shared" si="44"/>
        <v>1</v>
      </c>
      <c r="C118" s="49">
        <f t="shared" si="44"/>
        <v>20</v>
      </c>
      <c r="D118" s="1895" t="str">
        <f t="shared" si="44"/>
        <v>Construccion y mtto. de trochas cortafuego (m)</v>
      </c>
      <c r="E118" s="1896"/>
      <c r="F118" s="52" t="str">
        <f t="shared" si="45"/>
        <v>jornal</v>
      </c>
      <c r="G118" s="53">
        <f t="shared" si="46"/>
        <v>26756</v>
      </c>
      <c r="H118" s="410">
        <f t="shared" si="47"/>
        <v>11.54</v>
      </c>
      <c r="I118" s="416">
        <f t="shared" si="48"/>
        <v>308764.24</v>
      </c>
      <c r="J118" s="503"/>
      <c r="K118" s="369">
        <f t="shared" si="49"/>
        <v>1857.9399999999998</v>
      </c>
      <c r="L118" s="369">
        <f t="shared" si="50"/>
        <v>11147.64</v>
      </c>
      <c r="M118" s="369">
        <f t="shared" si="51"/>
        <v>27880.639999999999</v>
      </c>
      <c r="N118" s="369">
        <f t="shared" si="52"/>
        <v>50222.080000000002</v>
      </c>
      <c r="O118" s="369">
        <f t="shared" si="53"/>
        <v>68836.100000000006</v>
      </c>
      <c r="P118" s="369">
        <f t="shared" si="54"/>
        <v>74409.919999999998</v>
      </c>
      <c r="Q118" s="369">
        <f t="shared" si="55"/>
        <v>74409.919999999998</v>
      </c>
      <c r="R118" s="369">
        <f t="shared" si="56"/>
        <v>74409.919999999998</v>
      </c>
      <c r="S118" s="369">
        <f t="shared" si="57"/>
        <v>74409.919999999998</v>
      </c>
      <c r="T118" s="369">
        <f t="shared" si="58"/>
        <v>74409.919999999998</v>
      </c>
      <c r="U118" s="369">
        <f t="shared" si="59"/>
        <v>74409.919999999998</v>
      </c>
      <c r="V118" s="369">
        <f t="shared" si="60"/>
        <v>74409.919999999998</v>
      </c>
      <c r="W118" s="369">
        <f t="shared" si="61"/>
        <v>74409.919999999998</v>
      </c>
      <c r="X118" s="369">
        <f t="shared" si="62"/>
        <v>74409.919999999998</v>
      </c>
      <c r="Y118" s="369">
        <f t="shared" si="63"/>
        <v>74409.919999999998</v>
      </c>
      <c r="Z118" s="369">
        <f t="shared" si="64"/>
        <v>74409.919999999998</v>
      </c>
      <c r="AA118" s="369">
        <f t="shared" si="65"/>
        <v>74409.919999999998</v>
      </c>
      <c r="AB118" s="369">
        <f t="shared" si="66"/>
        <v>74409.919999999998</v>
      </c>
      <c r="AC118" s="369">
        <f t="shared" si="67"/>
        <v>74409.919999999998</v>
      </c>
      <c r="AD118" s="369">
        <f t="shared" si="68"/>
        <v>74409.919999999998</v>
      </c>
      <c r="AE118" s="355">
        <f t="shared" ref="AE118:AE134" si="69">SUM(K118:AD118)</f>
        <v>1276093.2</v>
      </c>
    </row>
    <row r="119" spans="2:31" x14ac:dyDescent="0.25">
      <c r="B119" s="48">
        <f t="shared" si="44"/>
        <v>0</v>
      </c>
      <c r="C119" s="49">
        <f t="shared" si="44"/>
        <v>0</v>
      </c>
      <c r="D119" s="1805">
        <f t="shared" si="44"/>
        <v>0</v>
      </c>
      <c r="E119" s="1791"/>
      <c r="F119" s="52">
        <f t="shared" si="45"/>
        <v>0</v>
      </c>
      <c r="G119" s="53">
        <v>0</v>
      </c>
      <c r="H119" s="410">
        <f t="shared" si="47"/>
        <v>0</v>
      </c>
      <c r="I119" s="417">
        <f t="shared" si="48"/>
        <v>0</v>
      </c>
      <c r="J119" s="503"/>
      <c r="K119" s="369">
        <f t="shared" si="49"/>
        <v>0</v>
      </c>
      <c r="L119" s="369">
        <f t="shared" si="50"/>
        <v>0</v>
      </c>
      <c r="M119" s="369">
        <f t="shared" si="51"/>
        <v>0</v>
      </c>
      <c r="N119" s="369">
        <f t="shared" si="52"/>
        <v>0</v>
      </c>
      <c r="O119" s="369">
        <f t="shared" si="53"/>
        <v>0</v>
      </c>
      <c r="P119" s="369">
        <f t="shared" si="54"/>
        <v>0</v>
      </c>
      <c r="Q119" s="369">
        <f t="shared" si="55"/>
        <v>0</v>
      </c>
      <c r="R119" s="369">
        <f t="shared" si="56"/>
        <v>0</v>
      </c>
      <c r="S119" s="369">
        <f t="shared" si="57"/>
        <v>0</v>
      </c>
      <c r="T119" s="369">
        <f t="shared" si="58"/>
        <v>0</v>
      </c>
      <c r="U119" s="369">
        <f t="shared" si="59"/>
        <v>0</v>
      </c>
      <c r="V119" s="369">
        <f t="shared" si="60"/>
        <v>0</v>
      </c>
      <c r="W119" s="369">
        <f t="shared" si="61"/>
        <v>0</v>
      </c>
      <c r="X119" s="369">
        <f t="shared" si="62"/>
        <v>0</v>
      </c>
      <c r="Y119" s="369">
        <f t="shared" si="63"/>
        <v>0</v>
      </c>
      <c r="Z119" s="369">
        <f t="shared" si="64"/>
        <v>0</v>
      </c>
      <c r="AA119" s="369">
        <f t="shared" si="65"/>
        <v>0</v>
      </c>
      <c r="AB119" s="369">
        <f t="shared" si="66"/>
        <v>0</v>
      </c>
      <c r="AC119" s="369">
        <f t="shared" si="67"/>
        <v>0</v>
      </c>
      <c r="AD119" s="369">
        <f t="shared" si="68"/>
        <v>0</v>
      </c>
      <c r="AE119" s="355">
        <f t="shared" si="69"/>
        <v>0</v>
      </c>
    </row>
    <row r="120" spans="2:31" x14ac:dyDescent="0.25">
      <c r="B120" s="48">
        <f t="shared" si="44"/>
        <v>1</v>
      </c>
      <c r="C120" s="49">
        <f t="shared" si="44"/>
        <v>1</v>
      </c>
      <c r="D120" s="1897" t="str">
        <f t="shared" si="44"/>
        <v>Trazo y estaquillado para plantaciones especies frutales</v>
      </c>
      <c r="E120" s="1898"/>
      <c r="F120" s="52" t="str">
        <f t="shared" si="45"/>
        <v>jornal</v>
      </c>
      <c r="G120" s="53">
        <f t="shared" si="46"/>
        <v>6448</v>
      </c>
      <c r="H120" s="410">
        <f t="shared" si="47"/>
        <v>11.54</v>
      </c>
      <c r="I120" s="416">
        <f t="shared" si="48"/>
        <v>74409.919999999998</v>
      </c>
      <c r="J120" s="503"/>
      <c r="K120" s="369">
        <f t="shared" si="49"/>
        <v>7431.7599999999993</v>
      </c>
      <c r="L120" s="369">
        <f t="shared" si="50"/>
        <v>14863.519999999999</v>
      </c>
      <c r="M120" s="369">
        <f t="shared" si="51"/>
        <v>22341.439999999999</v>
      </c>
      <c r="N120" s="369">
        <f t="shared" si="52"/>
        <v>22341.439999999999</v>
      </c>
      <c r="O120" s="369">
        <f t="shared" si="53"/>
        <v>7431.7599999999993</v>
      </c>
      <c r="P120" s="369">
        <f t="shared" si="54"/>
        <v>0</v>
      </c>
      <c r="Q120" s="369">
        <f t="shared" si="55"/>
        <v>0</v>
      </c>
      <c r="R120" s="369">
        <f t="shared" si="56"/>
        <v>0</v>
      </c>
      <c r="S120" s="369">
        <f t="shared" si="57"/>
        <v>0</v>
      </c>
      <c r="T120" s="369">
        <f t="shared" si="58"/>
        <v>0</v>
      </c>
      <c r="U120" s="369">
        <f t="shared" si="59"/>
        <v>0</v>
      </c>
      <c r="V120" s="369">
        <f t="shared" si="60"/>
        <v>0</v>
      </c>
      <c r="W120" s="369">
        <f t="shared" si="61"/>
        <v>0</v>
      </c>
      <c r="X120" s="369">
        <f t="shared" si="62"/>
        <v>0</v>
      </c>
      <c r="Y120" s="369">
        <f t="shared" si="63"/>
        <v>0</v>
      </c>
      <c r="Z120" s="369">
        <f t="shared" si="64"/>
        <v>0</v>
      </c>
      <c r="AA120" s="369">
        <f t="shared" si="65"/>
        <v>0</v>
      </c>
      <c r="AB120" s="369">
        <f t="shared" si="66"/>
        <v>0</v>
      </c>
      <c r="AC120" s="369">
        <f t="shared" si="67"/>
        <v>0</v>
      </c>
      <c r="AD120" s="369">
        <f t="shared" si="68"/>
        <v>0</v>
      </c>
      <c r="AE120" s="355">
        <f t="shared" si="69"/>
        <v>74409.919999999998</v>
      </c>
    </row>
    <row r="121" spans="2:31" x14ac:dyDescent="0.25">
      <c r="B121" s="48">
        <f t="shared" si="44"/>
        <v>1</v>
      </c>
      <c r="C121" s="49">
        <f t="shared" si="44"/>
        <v>1</v>
      </c>
      <c r="D121" s="1897" t="str">
        <f t="shared" si="44"/>
        <v>Ahoyado para siembra especie frutales y cerca viva *</v>
      </c>
      <c r="E121" s="1898"/>
      <c r="F121" s="52" t="str">
        <f t="shared" si="45"/>
        <v>jornal</v>
      </c>
      <c r="G121" s="53">
        <f t="shared" si="46"/>
        <v>1612</v>
      </c>
      <c r="H121" s="410">
        <f t="shared" si="47"/>
        <v>11.54</v>
      </c>
      <c r="I121" s="416">
        <f t="shared" si="48"/>
        <v>18602.48</v>
      </c>
      <c r="J121" s="503"/>
      <c r="K121" s="369">
        <f t="shared" si="49"/>
        <v>1857.9399999999998</v>
      </c>
      <c r="L121" s="369">
        <f t="shared" si="50"/>
        <v>3715.8799999999997</v>
      </c>
      <c r="M121" s="369">
        <f t="shared" si="51"/>
        <v>5585.36</v>
      </c>
      <c r="N121" s="369">
        <f t="shared" si="52"/>
        <v>5585.36</v>
      </c>
      <c r="O121" s="369">
        <f t="shared" si="53"/>
        <v>1857.9399999999998</v>
      </c>
      <c r="P121" s="369">
        <f t="shared" si="54"/>
        <v>0</v>
      </c>
      <c r="Q121" s="369">
        <f t="shared" si="55"/>
        <v>0</v>
      </c>
      <c r="R121" s="369">
        <f t="shared" si="56"/>
        <v>0</v>
      </c>
      <c r="S121" s="369">
        <f t="shared" si="57"/>
        <v>0</v>
      </c>
      <c r="T121" s="369">
        <f t="shared" si="58"/>
        <v>0</v>
      </c>
      <c r="U121" s="369">
        <f t="shared" si="59"/>
        <v>0</v>
      </c>
      <c r="V121" s="369">
        <f t="shared" si="60"/>
        <v>0</v>
      </c>
      <c r="W121" s="369">
        <f t="shared" si="61"/>
        <v>0</v>
      </c>
      <c r="X121" s="369">
        <f t="shared" si="62"/>
        <v>0</v>
      </c>
      <c r="Y121" s="369">
        <f t="shared" si="63"/>
        <v>0</v>
      </c>
      <c r="Z121" s="369">
        <f t="shared" si="64"/>
        <v>0</v>
      </c>
      <c r="AA121" s="369">
        <f t="shared" si="65"/>
        <v>0</v>
      </c>
      <c r="AB121" s="369">
        <f t="shared" si="66"/>
        <v>0</v>
      </c>
      <c r="AC121" s="369">
        <f t="shared" si="67"/>
        <v>0</v>
      </c>
      <c r="AD121" s="369">
        <f t="shared" si="68"/>
        <v>0</v>
      </c>
      <c r="AE121" s="355">
        <f t="shared" si="69"/>
        <v>18602.48</v>
      </c>
    </row>
    <row r="122" spans="2:31" x14ac:dyDescent="0.25">
      <c r="B122" s="48">
        <f t="shared" si="44"/>
        <v>1</v>
      </c>
      <c r="C122" s="49">
        <f t="shared" si="44"/>
        <v>1</v>
      </c>
      <c r="D122" s="1897" t="str">
        <f t="shared" si="44"/>
        <v>Aplicación materia ogánica - especie frutales</v>
      </c>
      <c r="E122" s="1898"/>
      <c r="F122" s="52" t="str">
        <f t="shared" si="45"/>
        <v>jornal</v>
      </c>
      <c r="G122" s="53">
        <f t="shared" si="46"/>
        <v>6448</v>
      </c>
      <c r="H122" s="410">
        <f t="shared" si="47"/>
        <v>11.54</v>
      </c>
      <c r="I122" s="416">
        <f t="shared" si="48"/>
        <v>74409.919999999998</v>
      </c>
      <c r="J122" s="503"/>
      <c r="K122" s="369">
        <f t="shared" si="49"/>
        <v>7431.7599999999993</v>
      </c>
      <c r="L122" s="369">
        <f t="shared" si="50"/>
        <v>14863.519999999999</v>
      </c>
      <c r="M122" s="369">
        <f t="shared" si="51"/>
        <v>22341.439999999999</v>
      </c>
      <c r="N122" s="369">
        <f t="shared" si="52"/>
        <v>22341.439999999999</v>
      </c>
      <c r="O122" s="369">
        <f t="shared" si="53"/>
        <v>7431.7599999999993</v>
      </c>
      <c r="P122" s="369">
        <f t="shared" si="54"/>
        <v>0</v>
      </c>
      <c r="Q122" s="369">
        <f t="shared" si="55"/>
        <v>0</v>
      </c>
      <c r="R122" s="369">
        <f t="shared" si="56"/>
        <v>0</v>
      </c>
      <c r="S122" s="369">
        <f t="shared" si="57"/>
        <v>0</v>
      </c>
      <c r="T122" s="369">
        <f t="shared" si="58"/>
        <v>0</v>
      </c>
      <c r="U122" s="369">
        <f t="shared" si="59"/>
        <v>0</v>
      </c>
      <c r="V122" s="369">
        <f t="shared" si="60"/>
        <v>0</v>
      </c>
      <c r="W122" s="369">
        <f t="shared" si="61"/>
        <v>0</v>
      </c>
      <c r="X122" s="369">
        <f t="shared" si="62"/>
        <v>0</v>
      </c>
      <c r="Y122" s="369">
        <f t="shared" si="63"/>
        <v>0</v>
      </c>
      <c r="Z122" s="369">
        <f t="shared" si="64"/>
        <v>0</v>
      </c>
      <c r="AA122" s="369">
        <f t="shared" si="65"/>
        <v>0</v>
      </c>
      <c r="AB122" s="369">
        <f t="shared" si="66"/>
        <v>0</v>
      </c>
      <c r="AC122" s="369">
        <f t="shared" si="67"/>
        <v>0</v>
      </c>
      <c r="AD122" s="369">
        <f t="shared" si="68"/>
        <v>0</v>
      </c>
      <c r="AE122" s="355">
        <f t="shared" si="69"/>
        <v>74409.919999999998</v>
      </c>
    </row>
    <row r="123" spans="2:31" x14ac:dyDescent="0.25">
      <c r="B123" s="48">
        <f t="shared" si="44"/>
        <v>1</v>
      </c>
      <c r="C123" s="49">
        <f t="shared" si="44"/>
        <v>1</v>
      </c>
      <c r="D123" s="1897" t="str">
        <f t="shared" si="44"/>
        <v>Siembra y reposicion fallas de especies frutales</v>
      </c>
      <c r="E123" s="1898"/>
      <c r="F123" s="52" t="str">
        <f t="shared" si="45"/>
        <v>jornal</v>
      </c>
      <c r="G123" s="53">
        <f t="shared" si="46"/>
        <v>4836</v>
      </c>
      <c r="H123" s="410">
        <f t="shared" si="47"/>
        <v>11.54</v>
      </c>
      <c r="I123" s="416">
        <f t="shared" si="48"/>
        <v>55807.439999999995</v>
      </c>
      <c r="J123" s="503"/>
      <c r="K123" s="369">
        <f t="shared" si="49"/>
        <v>5573.82</v>
      </c>
      <c r="L123" s="369">
        <f t="shared" si="50"/>
        <v>11147.64</v>
      </c>
      <c r="M123" s="369">
        <f t="shared" si="51"/>
        <v>16756.079999999998</v>
      </c>
      <c r="N123" s="369">
        <f t="shared" si="52"/>
        <v>16756.079999999998</v>
      </c>
      <c r="O123" s="369">
        <f t="shared" si="53"/>
        <v>5573.82</v>
      </c>
      <c r="P123" s="369">
        <f t="shared" si="54"/>
        <v>0</v>
      </c>
      <c r="Q123" s="369">
        <f t="shared" si="55"/>
        <v>0</v>
      </c>
      <c r="R123" s="369">
        <f t="shared" si="56"/>
        <v>0</v>
      </c>
      <c r="S123" s="369">
        <f t="shared" si="57"/>
        <v>0</v>
      </c>
      <c r="T123" s="369">
        <f t="shared" si="58"/>
        <v>0</v>
      </c>
      <c r="U123" s="369">
        <f t="shared" si="59"/>
        <v>0</v>
      </c>
      <c r="V123" s="369">
        <f t="shared" si="60"/>
        <v>0</v>
      </c>
      <c r="W123" s="369">
        <f t="shared" si="61"/>
        <v>0</v>
      </c>
      <c r="X123" s="369">
        <f t="shared" si="62"/>
        <v>0</v>
      </c>
      <c r="Y123" s="369">
        <f t="shared" si="63"/>
        <v>0</v>
      </c>
      <c r="Z123" s="369">
        <f t="shared" si="64"/>
        <v>0</v>
      </c>
      <c r="AA123" s="369">
        <f t="shared" si="65"/>
        <v>0</v>
      </c>
      <c r="AB123" s="369">
        <f t="shared" si="66"/>
        <v>0</v>
      </c>
      <c r="AC123" s="369">
        <f t="shared" si="67"/>
        <v>0</v>
      </c>
      <c r="AD123" s="369">
        <f t="shared" si="68"/>
        <v>0</v>
      </c>
      <c r="AE123" s="355">
        <f t="shared" si="69"/>
        <v>55807.439999999995</v>
      </c>
    </row>
    <row r="124" spans="2:31" x14ac:dyDescent="0.25">
      <c r="B124" s="48">
        <f t="shared" si="44"/>
        <v>1</v>
      </c>
      <c r="C124" s="49">
        <f t="shared" si="44"/>
        <v>3</v>
      </c>
      <c r="D124" s="1897" t="str">
        <f t="shared" si="44"/>
        <v xml:space="preserve">Fertilizacion quimica (NPK)  - especies frutales </v>
      </c>
      <c r="E124" s="1898"/>
      <c r="F124" s="52" t="str">
        <f t="shared" si="45"/>
        <v>jornal</v>
      </c>
      <c r="G124" s="53">
        <f t="shared" si="46"/>
        <v>1449</v>
      </c>
      <c r="H124" s="410">
        <f t="shared" si="47"/>
        <v>11.54</v>
      </c>
      <c r="I124" s="416">
        <f t="shared" si="48"/>
        <v>16721.46</v>
      </c>
      <c r="J124" s="503"/>
      <c r="K124" s="369">
        <f t="shared" si="49"/>
        <v>5573.82</v>
      </c>
      <c r="L124" s="369">
        <f t="shared" ref="L124:AD134" si="70">L30*L$89</f>
        <v>5573.82</v>
      </c>
      <c r="M124" s="369">
        <f t="shared" si="70"/>
        <v>5573.82</v>
      </c>
      <c r="N124" s="369">
        <f t="shared" si="70"/>
        <v>0</v>
      </c>
      <c r="O124" s="369">
        <f t="shared" si="70"/>
        <v>0</v>
      </c>
      <c r="P124" s="369">
        <f t="shared" si="70"/>
        <v>0</v>
      </c>
      <c r="Q124" s="369">
        <f t="shared" si="70"/>
        <v>0</v>
      </c>
      <c r="R124" s="369">
        <f t="shared" si="70"/>
        <v>0</v>
      </c>
      <c r="S124" s="369">
        <f t="shared" si="70"/>
        <v>0</v>
      </c>
      <c r="T124" s="369">
        <f t="shared" si="70"/>
        <v>0</v>
      </c>
      <c r="U124" s="369">
        <f t="shared" si="70"/>
        <v>0</v>
      </c>
      <c r="V124" s="369">
        <f t="shared" si="70"/>
        <v>0</v>
      </c>
      <c r="W124" s="369">
        <f t="shared" si="70"/>
        <v>0</v>
      </c>
      <c r="X124" s="369">
        <f t="shared" si="70"/>
        <v>0</v>
      </c>
      <c r="Y124" s="369">
        <f t="shared" si="70"/>
        <v>0</v>
      </c>
      <c r="Z124" s="369">
        <f t="shared" si="70"/>
        <v>0</v>
      </c>
      <c r="AA124" s="369">
        <f t="shared" si="70"/>
        <v>0</v>
      </c>
      <c r="AB124" s="369">
        <f t="shared" si="70"/>
        <v>0</v>
      </c>
      <c r="AC124" s="369">
        <f t="shared" si="70"/>
        <v>0</v>
      </c>
      <c r="AD124" s="369">
        <f t="shared" si="70"/>
        <v>0</v>
      </c>
      <c r="AE124" s="355">
        <f t="shared" si="69"/>
        <v>16721.46</v>
      </c>
    </row>
    <row r="125" spans="2:31" x14ac:dyDescent="0.25">
      <c r="B125" s="48">
        <f t="shared" si="44"/>
        <v>1</v>
      </c>
      <c r="C125" s="49">
        <f t="shared" si="44"/>
        <v>1</v>
      </c>
      <c r="D125" s="1897" t="str">
        <f t="shared" si="44"/>
        <v>Siembra de cultivos agricolas - cultivos varios - maiz y frijol *</v>
      </c>
      <c r="E125" s="1898"/>
      <c r="F125" s="52" t="str">
        <f t="shared" si="45"/>
        <v>jornal</v>
      </c>
      <c r="G125" s="53">
        <f t="shared" si="46"/>
        <v>1127</v>
      </c>
      <c r="H125" s="410">
        <f t="shared" si="47"/>
        <v>11.54</v>
      </c>
      <c r="I125" s="417">
        <f t="shared" si="48"/>
        <v>13005.58</v>
      </c>
      <c r="J125" s="503"/>
      <c r="K125" s="369">
        <f t="shared" si="49"/>
        <v>1857.9399999999998</v>
      </c>
      <c r="L125" s="369">
        <f t="shared" si="70"/>
        <v>1857.9399999999998</v>
      </c>
      <c r="M125" s="369">
        <f t="shared" si="70"/>
        <v>1857.9399999999998</v>
      </c>
      <c r="N125" s="369">
        <f t="shared" si="70"/>
        <v>1857.9399999999998</v>
      </c>
      <c r="O125" s="369">
        <f t="shared" si="70"/>
        <v>1857.9399999999998</v>
      </c>
      <c r="P125" s="369">
        <f t="shared" si="70"/>
        <v>1857.9399999999998</v>
      </c>
      <c r="Q125" s="369">
        <f t="shared" si="70"/>
        <v>1857.9399999999998</v>
      </c>
      <c r="R125" s="369">
        <f t="shared" si="70"/>
        <v>1857.9399999999998</v>
      </c>
      <c r="S125" s="369">
        <f t="shared" si="70"/>
        <v>1857.9399999999998</v>
      </c>
      <c r="T125" s="369">
        <f t="shared" si="70"/>
        <v>1857.9399999999998</v>
      </c>
      <c r="U125" s="369">
        <f t="shared" si="70"/>
        <v>0</v>
      </c>
      <c r="V125" s="369">
        <f t="shared" si="70"/>
        <v>0</v>
      </c>
      <c r="W125" s="369">
        <f t="shared" si="70"/>
        <v>0</v>
      </c>
      <c r="X125" s="369">
        <f t="shared" si="70"/>
        <v>0</v>
      </c>
      <c r="Y125" s="369">
        <f t="shared" si="70"/>
        <v>0</v>
      </c>
      <c r="Z125" s="369">
        <f t="shared" si="70"/>
        <v>0</v>
      </c>
      <c r="AA125" s="369">
        <f t="shared" si="70"/>
        <v>0</v>
      </c>
      <c r="AB125" s="369">
        <f t="shared" si="70"/>
        <v>0</v>
      </c>
      <c r="AC125" s="369">
        <f t="shared" si="70"/>
        <v>0</v>
      </c>
      <c r="AD125" s="369">
        <f t="shared" si="70"/>
        <v>0</v>
      </c>
      <c r="AE125" s="355">
        <f t="shared" si="69"/>
        <v>18579.399999999998</v>
      </c>
    </row>
    <row r="126" spans="2:31" x14ac:dyDescent="0.25">
      <c r="B126" s="48">
        <f t="shared" si="44"/>
        <v>0</v>
      </c>
      <c r="C126" s="49">
        <f t="shared" si="44"/>
        <v>0</v>
      </c>
      <c r="D126" s="1897">
        <f t="shared" si="44"/>
        <v>0</v>
      </c>
      <c r="E126" s="1898"/>
      <c r="F126" s="52" t="str">
        <f t="shared" si="45"/>
        <v>jornal</v>
      </c>
      <c r="G126" s="53">
        <v>0</v>
      </c>
      <c r="H126" s="410">
        <f t="shared" si="47"/>
        <v>0</v>
      </c>
      <c r="I126" s="416">
        <f t="shared" si="48"/>
        <v>0</v>
      </c>
      <c r="J126" s="503"/>
      <c r="K126" s="369">
        <f t="shared" si="49"/>
        <v>0</v>
      </c>
      <c r="L126" s="369">
        <f t="shared" si="70"/>
        <v>0</v>
      </c>
      <c r="M126" s="369">
        <f t="shared" si="70"/>
        <v>0</v>
      </c>
      <c r="N126" s="369">
        <f t="shared" si="70"/>
        <v>0</v>
      </c>
      <c r="O126" s="369">
        <f t="shared" si="70"/>
        <v>0</v>
      </c>
      <c r="P126" s="369">
        <f t="shared" si="70"/>
        <v>0</v>
      </c>
      <c r="Q126" s="369">
        <f t="shared" si="70"/>
        <v>0</v>
      </c>
      <c r="R126" s="369">
        <f t="shared" si="70"/>
        <v>0</v>
      </c>
      <c r="S126" s="369">
        <f t="shared" si="70"/>
        <v>0</v>
      </c>
      <c r="T126" s="369">
        <f t="shared" si="70"/>
        <v>0</v>
      </c>
      <c r="U126" s="369">
        <f t="shared" si="70"/>
        <v>0</v>
      </c>
      <c r="V126" s="369">
        <f t="shared" si="70"/>
        <v>0</v>
      </c>
      <c r="W126" s="369">
        <f t="shared" si="70"/>
        <v>0</v>
      </c>
      <c r="X126" s="369">
        <f t="shared" si="70"/>
        <v>0</v>
      </c>
      <c r="Y126" s="369">
        <f t="shared" si="70"/>
        <v>0</v>
      </c>
      <c r="Z126" s="369">
        <f t="shared" si="70"/>
        <v>0</v>
      </c>
      <c r="AA126" s="369">
        <f t="shared" si="70"/>
        <v>0</v>
      </c>
      <c r="AB126" s="369">
        <f t="shared" si="70"/>
        <v>0</v>
      </c>
      <c r="AC126" s="369">
        <f t="shared" si="70"/>
        <v>0</v>
      </c>
      <c r="AD126" s="369">
        <f t="shared" si="70"/>
        <v>0</v>
      </c>
      <c r="AE126" s="355">
        <f t="shared" si="69"/>
        <v>0</v>
      </c>
    </row>
    <row r="127" spans="2:31" x14ac:dyDescent="0.25">
      <c r="B127" s="48">
        <f t="shared" si="44"/>
        <v>2</v>
      </c>
      <c r="C127" s="49">
        <f t="shared" si="44"/>
        <v>4</v>
      </c>
      <c r="D127" s="1897" t="str">
        <f t="shared" si="44"/>
        <v>Podas (formacion y sanitaria)  especies frutales *</v>
      </c>
      <c r="E127" s="1898"/>
      <c r="F127" s="52" t="str">
        <f t="shared" si="45"/>
        <v>jornal</v>
      </c>
      <c r="G127" s="53">
        <f t="shared" si="46"/>
        <v>1610</v>
      </c>
      <c r="H127" s="410">
        <f t="shared" si="47"/>
        <v>11.54</v>
      </c>
      <c r="I127" s="416">
        <f t="shared" si="48"/>
        <v>18579.399999999998</v>
      </c>
      <c r="J127" s="503"/>
      <c r="K127" s="369">
        <f t="shared" si="49"/>
        <v>0</v>
      </c>
      <c r="L127" s="369">
        <f t="shared" si="70"/>
        <v>9289.6999999999989</v>
      </c>
      <c r="M127" s="369">
        <f t="shared" si="70"/>
        <v>0</v>
      </c>
      <c r="N127" s="369">
        <f t="shared" si="70"/>
        <v>9289.6999999999989</v>
      </c>
      <c r="O127" s="369">
        <f t="shared" si="70"/>
        <v>0</v>
      </c>
      <c r="P127" s="369">
        <f t="shared" si="70"/>
        <v>0</v>
      </c>
      <c r="Q127" s="369">
        <f t="shared" si="70"/>
        <v>0</v>
      </c>
      <c r="R127" s="369">
        <f t="shared" si="70"/>
        <v>0</v>
      </c>
      <c r="S127" s="369">
        <f t="shared" si="70"/>
        <v>0</v>
      </c>
      <c r="T127" s="369">
        <f t="shared" si="70"/>
        <v>0</v>
      </c>
      <c r="U127" s="369">
        <f t="shared" si="70"/>
        <v>0</v>
      </c>
      <c r="V127" s="369">
        <f t="shared" si="70"/>
        <v>0</v>
      </c>
      <c r="W127" s="369">
        <f t="shared" si="70"/>
        <v>0</v>
      </c>
      <c r="X127" s="369">
        <f t="shared" si="70"/>
        <v>0</v>
      </c>
      <c r="Y127" s="369">
        <f t="shared" si="70"/>
        <v>0</v>
      </c>
      <c r="Z127" s="369">
        <f t="shared" si="70"/>
        <v>0</v>
      </c>
      <c r="AA127" s="369">
        <f t="shared" si="70"/>
        <v>0</v>
      </c>
      <c r="AB127" s="369">
        <f t="shared" si="70"/>
        <v>0</v>
      </c>
      <c r="AC127" s="369">
        <f t="shared" si="70"/>
        <v>0</v>
      </c>
      <c r="AD127" s="369">
        <f t="shared" si="70"/>
        <v>0</v>
      </c>
      <c r="AE127" s="355">
        <f t="shared" si="69"/>
        <v>18579.399999999998</v>
      </c>
    </row>
    <row r="128" spans="2:31" x14ac:dyDescent="0.25">
      <c r="B128" s="48">
        <f t="shared" si="44"/>
        <v>1</v>
      </c>
      <c r="C128" s="49">
        <f t="shared" si="44"/>
        <v>7</v>
      </c>
      <c r="D128" s="1897" t="str">
        <f t="shared" si="44"/>
        <v>Aplicación de biofertilizantes - especie frutales (m)</v>
      </c>
      <c r="E128" s="1898"/>
      <c r="F128" s="52" t="str">
        <f t="shared" si="45"/>
        <v>jornal</v>
      </c>
      <c r="G128" s="53">
        <f t="shared" si="46"/>
        <v>1127</v>
      </c>
      <c r="H128" s="410">
        <f t="shared" si="47"/>
        <v>11.54</v>
      </c>
      <c r="I128" s="416">
        <f t="shared" si="48"/>
        <v>13005.58</v>
      </c>
      <c r="J128" s="503"/>
      <c r="K128" s="369">
        <f t="shared" si="49"/>
        <v>1857.9399999999998</v>
      </c>
      <c r="L128" s="369">
        <f t="shared" si="70"/>
        <v>1857.9399999999998</v>
      </c>
      <c r="M128" s="369">
        <f t="shared" si="70"/>
        <v>1857.9399999999998</v>
      </c>
      <c r="N128" s="369">
        <f t="shared" si="70"/>
        <v>1857.9399999999998</v>
      </c>
      <c r="O128" s="369">
        <f t="shared" si="70"/>
        <v>1857.9399999999998</v>
      </c>
      <c r="P128" s="369">
        <f t="shared" si="70"/>
        <v>1857.9399999999998</v>
      </c>
      <c r="Q128" s="369">
        <f t="shared" si="70"/>
        <v>1857.9399999999998</v>
      </c>
      <c r="R128" s="369">
        <f t="shared" si="70"/>
        <v>0</v>
      </c>
      <c r="S128" s="369">
        <f t="shared" si="70"/>
        <v>0</v>
      </c>
      <c r="T128" s="369">
        <f t="shared" si="70"/>
        <v>0</v>
      </c>
      <c r="U128" s="369">
        <f t="shared" si="70"/>
        <v>0</v>
      </c>
      <c r="V128" s="369">
        <f t="shared" si="70"/>
        <v>0</v>
      </c>
      <c r="W128" s="369">
        <f t="shared" si="70"/>
        <v>0</v>
      </c>
      <c r="X128" s="369">
        <f t="shared" si="70"/>
        <v>0</v>
      </c>
      <c r="Y128" s="369">
        <f t="shared" si="70"/>
        <v>0</v>
      </c>
      <c r="Z128" s="369">
        <f t="shared" si="70"/>
        <v>0</v>
      </c>
      <c r="AA128" s="369">
        <f t="shared" si="70"/>
        <v>0</v>
      </c>
      <c r="AB128" s="369">
        <f t="shared" si="70"/>
        <v>0</v>
      </c>
      <c r="AC128" s="369">
        <f t="shared" si="70"/>
        <v>0</v>
      </c>
      <c r="AD128" s="369">
        <f t="shared" si="70"/>
        <v>0</v>
      </c>
      <c r="AE128" s="355">
        <f t="shared" si="69"/>
        <v>13005.58</v>
      </c>
    </row>
    <row r="129" spans="2:31" x14ac:dyDescent="0.25">
      <c r="B129" s="48">
        <f t="shared" si="44"/>
        <v>1</v>
      </c>
      <c r="C129" s="49">
        <f t="shared" si="44"/>
        <v>5</v>
      </c>
      <c r="D129" s="1897" t="str">
        <f t="shared" si="44"/>
        <v>Control mecanico de malezas y ruedos por planta - especies frutales *</v>
      </c>
      <c r="E129" s="1898"/>
      <c r="F129" s="52" t="str">
        <f t="shared" si="45"/>
        <v>jornal</v>
      </c>
      <c r="G129" s="53">
        <f t="shared" si="46"/>
        <v>2254</v>
      </c>
      <c r="H129" s="410">
        <f t="shared" si="47"/>
        <v>11.54</v>
      </c>
      <c r="I129" s="416">
        <f t="shared" si="48"/>
        <v>26011.16</v>
      </c>
      <c r="J129" s="503"/>
      <c r="K129" s="369">
        <f t="shared" si="49"/>
        <v>3715.8799999999997</v>
      </c>
      <c r="L129" s="369">
        <f t="shared" si="70"/>
        <v>5573.82</v>
      </c>
      <c r="M129" s="369">
        <f t="shared" si="70"/>
        <v>5573.82</v>
      </c>
      <c r="N129" s="369">
        <f t="shared" si="70"/>
        <v>5573.82</v>
      </c>
      <c r="O129" s="369">
        <f t="shared" si="70"/>
        <v>5573.82</v>
      </c>
      <c r="P129" s="369">
        <f t="shared" si="70"/>
        <v>0</v>
      </c>
      <c r="Q129" s="369">
        <f t="shared" si="70"/>
        <v>0</v>
      </c>
      <c r="R129" s="369">
        <f t="shared" si="70"/>
        <v>0</v>
      </c>
      <c r="S129" s="369">
        <f t="shared" si="70"/>
        <v>0</v>
      </c>
      <c r="T129" s="369">
        <f t="shared" si="70"/>
        <v>0</v>
      </c>
      <c r="U129" s="369">
        <f t="shared" si="70"/>
        <v>0</v>
      </c>
      <c r="V129" s="369">
        <f t="shared" si="70"/>
        <v>0</v>
      </c>
      <c r="W129" s="369">
        <f t="shared" si="70"/>
        <v>0</v>
      </c>
      <c r="X129" s="369">
        <f t="shared" si="70"/>
        <v>0</v>
      </c>
      <c r="Y129" s="369">
        <f t="shared" si="70"/>
        <v>0</v>
      </c>
      <c r="Z129" s="369">
        <f t="shared" si="70"/>
        <v>0</v>
      </c>
      <c r="AA129" s="369">
        <f t="shared" si="70"/>
        <v>0</v>
      </c>
      <c r="AB129" s="369">
        <f t="shared" si="70"/>
        <v>0</v>
      </c>
      <c r="AC129" s="369">
        <f t="shared" si="70"/>
        <v>0</v>
      </c>
      <c r="AD129" s="369">
        <f t="shared" si="70"/>
        <v>0</v>
      </c>
      <c r="AE129" s="355">
        <f t="shared" si="69"/>
        <v>26011.159999999996</v>
      </c>
    </row>
    <row r="130" spans="2:31" x14ac:dyDescent="0.25">
      <c r="B130" s="48">
        <f t="shared" si="44"/>
        <v>1</v>
      </c>
      <c r="C130" s="49">
        <f t="shared" si="44"/>
        <v>5</v>
      </c>
      <c r="D130" s="1897" t="str">
        <f t="shared" si="44"/>
        <v>Control de plagas y enfermedades - especies frutales *</v>
      </c>
      <c r="E130" s="1898"/>
      <c r="F130" s="52" t="str">
        <f t="shared" si="45"/>
        <v>jornal</v>
      </c>
      <c r="G130" s="53">
        <f t="shared" si="46"/>
        <v>805</v>
      </c>
      <c r="H130" s="410">
        <f t="shared" si="47"/>
        <v>11.54</v>
      </c>
      <c r="I130" s="416">
        <f t="shared" si="48"/>
        <v>9289.6999999999989</v>
      </c>
      <c r="J130" s="503"/>
      <c r="K130" s="369">
        <f t="shared" si="49"/>
        <v>1857.9399999999998</v>
      </c>
      <c r="L130" s="369">
        <f t="shared" si="70"/>
        <v>1857.9399999999998</v>
      </c>
      <c r="M130" s="369">
        <f t="shared" si="70"/>
        <v>1857.9399999999998</v>
      </c>
      <c r="N130" s="369">
        <f t="shared" si="70"/>
        <v>1857.9399999999998</v>
      </c>
      <c r="O130" s="369">
        <f t="shared" si="70"/>
        <v>1857.9399999999998</v>
      </c>
      <c r="P130" s="369">
        <f t="shared" si="70"/>
        <v>0</v>
      </c>
      <c r="Q130" s="369">
        <f t="shared" si="70"/>
        <v>0</v>
      </c>
      <c r="R130" s="369">
        <f t="shared" si="70"/>
        <v>0</v>
      </c>
      <c r="S130" s="369">
        <f t="shared" si="70"/>
        <v>0</v>
      </c>
      <c r="T130" s="369">
        <f t="shared" si="70"/>
        <v>0</v>
      </c>
      <c r="U130" s="369">
        <f t="shared" si="70"/>
        <v>0</v>
      </c>
      <c r="V130" s="369">
        <f t="shared" si="70"/>
        <v>0</v>
      </c>
      <c r="W130" s="369">
        <f t="shared" si="70"/>
        <v>0</v>
      </c>
      <c r="X130" s="369">
        <f t="shared" si="70"/>
        <v>0</v>
      </c>
      <c r="Y130" s="369">
        <f t="shared" si="70"/>
        <v>0</v>
      </c>
      <c r="Z130" s="369">
        <f t="shared" si="70"/>
        <v>0</v>
      </c>
      <c r="AA130" s="369">
        <f t="shared" si="70"/>
        <v>0</v>
      </c>
      <c r="AB130" s="369">
        <f t="shared" si="70"/>
        <v>0</v>
      </c>
      <c r="AC130" s="369">
        <f t="shared" si="70"/>
        <v>0</v>
      </c>
      <c r="AD130" s="369">
        <f t="shared" si="70"/>
        <v>0</v>
      </c>
      <c r="AE130" s="355">
        <f t="shared" si="69"/>
        <v>9289.6999999999989</v>
      </c>
    </row>
    <row r="131" spans="2:31" x14ac:dyDescent="0.25">
      <c r="B131" s="48">
        <f t="shared" si="44"/>
        <v>1</v>
      </c>
      <c r="C131" s="49">
        <f t="shared" si="44"/>
        <v>7</v>
      </c>
      <c r="D131" s="1897" t="str">
        <f t="shared" si="44"/>
        <v>Aplicación de biofertilizantes -cultivos varios (m)</v>
      </c>
      <c r="E131" s="1898"/>
      <c r="F131" s="52" t="str">
        <f t="shared" si="45"/>
        <v>jornal</v>
      </c>
      <c r="G131" s="53">
        <f t="shared" si="46"/>
        <v>805</v>
      </c>
      <c r="H131" s="410">
        <f t="shared" si="47"/>
        <v>11.54</v>
      </c>
      <c r="I131" s="416">
        <f t="shared" si="48"/>
        <v>9289.6999999999989</v>
      </c>
      <c r="J131" s="503"/>
      <c r="K131" s="369">
        <f t="shared" si="49"/>
        <v>1857.9399999999998</v>
      </c>
      <c r="L131" s="369">
        <f t="shared" si="70"/>
        <v>1857.9399999999998</v>
      </c>
      <c r="M131" s="369">
        <f t="shared" si="70"/>
        <v>1857.9399999999998</v>
      </c>
      <c r="N131" s="369">
        <f t="shared" si="70"/>
        <v>1857.9399999999998</v>
      </c>
      <c r="O131" s="369">
        <f t="shared" si="70"/>
        <v>1857.9399999999998</v>
      </c>
      <c r="P131" s="369">
        <f t="shared" si="70"/>
        <v>0</v>
      </c>
      <c r="Q131" s="369">
        <f t="shared" si="70"/>
        <v>0</v>
      </c>
      <c r="R131" s="369">
        <f t="shared" si="70"/>
        <v>0</v>
      </c>
      <c r="S131" s="369">
        <f t="shared" si="70"/>
        <v>0</v>
      </c>
      <c r="T131" s="369">
        <f t="shared" si="70"/>
        <v>0</v>
      </c>
      <c r="U131" s="369">
        <f t="shared" si="70"/>
        <v>0</v>
      </c>
      <c r="V131" s="369">
        <f t="shared" si="70"/>
        <v>0</v>
      </c>
      <c r="W131" s="369">
        <f t="shared" si="70"/>
        <v>0</v>
      </c>
      <c r="X131" s="369">
        <f t="shared" si="70"/>
        <v>0</v>
      </c>
      <c r="Y131" s="369">
        <f t="shared" si="70"/>
        <v>0</v>
      </c>
      <c r="Z131" s="369">
        <f t="shared" si="70"/>
        <v>0</v>
      </c>
      <c r="AA131" s="369">
        <f t="shared" si="70"/>
        <v>0</v>
      </c>
      <c r="AB131" s="369">
        <f t="shared" si="70"/>
        <v>0</v>
      </c>
      <c r="AC131" s="369">
        <f t="shared" si="70"/>
        <v>0</v>
      </c>
      <c r="AD131" s="369">
        <f t="shared" si="70"/>
        <v>0</v>
      </c>
      <c r="AE131" s="355">
        <f t="shared" si="69"/>
        <v>9289.6999999999989</v>
      </c>
    </row>
    <row r="132" spans="2:31" x14ac:dyDescent="0.25">
      <c r="B132" s="48">
        <f t="shared" si="44"/>
        <v>1</v>
      </c>
      <c r="C132" s="49">
        <f t="shared" si="44"/>
        <v>5</v>
      </c>
      <c r="D132" s="1897" t="str">
        <f t="shared" si="44"/>
        <v>Control mecanico de malezas y ruedos por planta - cultivos varios *</v>
      </c>
      <c r="E132" s="1898"/>
      <c r="F132" s="52" t="str">
        <f t="shared" si="45"/>
        <v>jornal</v>
      </c>
      <c r="G132" s="53">
        <f t="shared" si="46"/>
        <v>1610</v>
      </c>
      <c r="H132" s="410">
        <f t="shared" si="47"/>
        <v>11.54</v>
      </c>
      <c r="I132" s="416">
        <f t="shared" si="48"/>
        <v>18579.399999999998</v>
      </c>
      <c r="J132" s="503"/>
      <c r="K132" s="369">
        <f t="shared" si="49"/>
        <v>3715.8799999999997</v>
      </c>
      <c r="L132" s="369">
        <f t="shared" si="70"/>
        <v>3715.8799999999997</v>
      </c>
      <c r="M132" s="369">
        <f t="shared" si="70"/>
        <v>3715.8799999999997</v>
      </c>
      <c r="N132" s="369">
        <f t="shared" si="70"/>
        <v>3715.8799999999997</v>
      </c>
      <c r="O132" s="369">
        <f t="shared" si="70"/>
        <v>3715.8799999999997</v>
      </c>
      <c r="P132" s="369">
        <f t="shared" si="70"/>
        <v>0</v>
      </c>
      <c r="Q132" s="369">
        <f t="shared" si="70"/>
        <v>0</v>
      </c>
      <c r="R132" s="369">
        <f t="shared" si="70"/>
        <v>0</v>
      </c>
      <c r="S132" s="369">
        <f t="shared" si="70"/>
        <v>0</v>
      </c>
      <c r="T132" s="369">
        <f t="shared" si="70"/>
        <v>0</v>
      </c>
      <c r="U132" s="369">
        <f t="shared" si="70"/>
        <v>0</v>
      </c>
      <c r="V132" s="369">
        <f t="shared" si="70"/>
        <v>0</v>
      </c>
      <c r="W132" s="369">
        <f t="shared" si="70"/>
        <v>0</v>
      </c>
      <c r="X132" s="369">
        <f t="shared" si="70"/>
        <v>0</v>
      </c>
      <c r="Y132" s="369">
        <f t="shared" si="70"/>
        <v>0</v>
      </c>
      <c r="Z132" s="369">
        <f t="shared" si="70"/>
        <v>0</v>
      </c>
      <c r="AA132" s="369">
        <f t="shared" si="70"/>
        <v>0</v>
      </c>
      <c r="AB132" s="369">
        <f t="shared" si="70"/>
        <v>0</v>
      </c>
      <c r="AC132" s="369">
        <f t="shared" si="70"/>
        <v>0</v>
      </c>
      <c r="AD132" s="369">
        <f t="shared" si="70"/>
        <v>0</v>
      </c>
      <c r="AE132" s="355">
        <f t="shared" si="69"/>
        <v>18579.399999999998</v>
      </c>
    </row>
    <row r="133" spans="2:31" x14ac:dyDescent="0.25">
      <c r="B133" s="48">
        <f t="shared" si="44"/>
        <v>1</v>
      </c>
      <c r="C133" s="49">
        <f t="shared" si="44"/>
        <v>10</v>
      </c>
      <c r="D133" s="1897" t="str">
        <f t="shared" si="44"/>
        <v>Control de plagas y enfermedades - cultivos varios *</v>
      </c>
      <c r="E133" s="1898"/>
      <c r="F133" s="52" t="str">
        <f t="shared" si="45"/>
        <v>jornal</v>
      </c>
      <c r="G133" s="682">
        <f t="shared" si="46"/>
        <v>1610</v>
      </c>
      <c r="H133" s="410">
        <f t="shared" si="47"/>
        <v>11.54</v>
      </c>
      <c r="I133" s="435">
        <f t="shared" si="48"/>
        <v>18579.399999999998</v>
      </c>
      <c r="J133" s="503"/>
      <c r="K133" s="369">
        <f t="shared" si="49"/>
        <v>3715.8799999999997</v>
      </c>
      <c r="L133" s="369">
        <f t="shared" si="70"/>
        <v>3715.8799999999997</v>
      </c>
      <c r="M133" s="369">
        <f t="shared" si="70"/>
        <v>3715.8799999999997</v>
      </c>
      <c r="N133" s="369">
        <f t="shared" si="70"/>
        <v>3715.8799999999997</v>
      </c>
      <c r="O133" s="369">
        <f t="shared" si="70"/>
        <v>3715.8799999999997</v>
      </c>
      <c r="P133" s="369">
        <f t="shared" si="70"/>
        <v>0</v>
      </c>
      <c r="Q133" s="369">
        <f t="shared" si="70"/>
        <v>0</v>
      </c>
      <c r="R133" s="369">
        <f t="shared" si="70"/>
        <v>0</v>
      </c>
      <c r="S133" s="369">
        <f t="shared" si="70"/>
        <v>0</v>
      </c>
      <c r="T133" s="369">
        <f t="shared" si="70"/>
        <v>0</v>
      </c>
      <c r="U133" s="369">
        <f t="shared" si="70"/>
        <v>0</v>
      </c>
      <c r="V133" s="369">
        <f t="shared" si="70"/>
        <v>0</v>
      </c>
      <c r="W133" s="369">
        <f t="shared" si="70"/>
        <v>0</v>
      </c>
      <c r="X133" s="369">
        <f t="shared" si="70"/>
        <v>0</v>
      </c>
      <c r="Y133" s="369">
        <f t="shared" si="70"/>
        <v>0</v>
      </c>
      <c r="Z133" s="369">
        <f t="shared" si="70"/>
        <v>0</v>
      </c>
      <c r="AA133" s="369">
        <f t="shared" si="70"/>
        <v>0</v>
      </c>
      <c r="AB133" s="369">
        <f t="shared" si="70"/>
        <v>0</v>
      </c>
      <c r="AC133" s="369">
        <f t="shared" si="70"/>
        <v>0</v>
      </c>
      <c r="AD133" s="369">
        <f t="shared" si="70"/>
        <v>0</v>
      </c>
      <c r="AE133" s="355">
        <f t="shared" si="69"/>
        <v>18579.399999999998</v>
      </c>
    </row>
    <row r="134" spans="2:31" x14ac:dyDescent="0.25">
      <c r="B134" s="48">
        <f t="shared" si="44"/>
        <v>1</v>
      </c>
      <c r="C134" s="49">
        <f t="shared" si="44"/>
        <v>10</v>
      </c>
      <c r="D134" s="1897" t="str">
        <f t="shared" si="44"/>
        <v>Cosecha y acarreo de cultivos varios *</v>
      </c>
      <c r="E134" s="1898"/>
      <c r="F134" s="52" t="str">
        <f t="shared" si="45"/>
        <v>jornal</v>
      </c>
      <c r="G134" s="682">
        <f t="shared" si="46"/>
        <v>50714.999999999993</v>
      </c>
      <c r="H134" s="410">
        <f t="shared" si="47"/>
        <v>11.54</v>
      </c>
      <c r="I134" s="435">
        <f t="shared" si="48"/>
        <v>585251.09999999986</v>
      </c>
      <c r="J134" s="503"/>
      <c r="K134" s="369">
        <f t="shared" si="49"/>
        <v>83607.299999999988</v>
      </c>
      <c r="L134" s="369">
        <f t="shared" si="70"/>
        <v>83607.299999999988</v>
      </c>
      <c r="M134" s="369">
        <f t="shared" si="70"/>
        <v>83607.299999999988</v>
      </c>
      <c r="N134" s="369">
        <f t="shared" si="70"/>
        <v>83607.299999999988</v>
      </c>
      <c r="O134" s="369">
        <f t="shared" si="70"/>
        <v>83607.299999999988</v>
      </c>
      <c r="P134" s="369">
        <f t="shared" si="70"/>
        <v>83607.299999999988</v>
      </c>
      <c r="Q134" s="369">
        <f t="shared" si="70"/>
        <v>83607.299999999988</v>
      </c>
      <c r="R134" s="369">
        <f t="shared" si="70"/>
        <v>83607.299999999988</v>
      </c>
      <c r="S134" s="369">
        <f t="shared" si="70"/>
        <v>83607.299999999988</v>
      </c>
      <c r="T134" s="369">
        <f t="shared" si="70"/>
        <v>83607.299999999988</v>
      </c>
      <c r="U134" s="369">
        <f t="shared" si="70"/>
        <v>0</v>
      </c>
      <c r="V134" s="369">
        <f t="shared" si="70"/>
        <v>0</v>
      </c>
      <c r="W134" s="369">
        <f t="shared" si="70"/>
        <v>0</v>
      </c>
      <c r="X134" s="369">
        <f t="shared" si="70"/>
        <v>0</v>
      </c>
      <c r="Y134" s="369">
        <f t="shared" si="70"/>
        <v>0</v>
      </c>
      <c r="Z134" s="369">
        <f t="shared" si="70"/>
        <v>0</v>
      </c>
      <c r="AA134" s="369">
        <f t="shared" si="70"/>
        <v>0</v>
      </c>
      <c r="AB134" s="369">
        <f t="shared" si="70"/>
        <v>0</v>
      </c>
      <c r="AC134" s="369">
        <f t="shared" si="70"/>
        <v>0</v>
      </c>
      <c r="AD134" s="369">
        <f t="shared" si="70"/>
        <v>0</v>
      </c>
      <c r="AE134" s="355">
        <f t="shared" si="69"/>
        <v>836073</v>
      </c>
    </row>
    <row r="135" spans="2:31" ht="14.4" thickBot="1" x14ac:dyDescent="0.3">
      <c r="B135" s="48">
        <f t="shared" si="44"/>
        <v>5</v>
      </c>
      <c r="C135" s="49">
        <f t="shared" si="44"/>
        <v>20</v>
      </c>
      <c r="D135" s="1897" t="str">
        <f t="shared" si="44"/>
        <v>Cosecha y acarreo de frutas *</v>
      </c>
      <c r="E135" s="1898"/>
      <c r="F135" s="52" t="str">
        <f t="shared" si="45"/>
        <v>jornal</v>
      </c>
      <c r="G135" s="682">
        <f t="shared" si="46"/>
        <v>179046.46225303292</v>
      </c>
      <c r="H135" s="410">
        <f t="shared" si="47"/>
        <v>11.54</v>
      </c>
      <c r="I135" s="435">
        <f t="shared" si="48"/>
        <v>2066196.1743999997</v>
      </c>
      <c r="J135" s="1324"/>
      <c r="K135" s="369">
        <f>K42*K$89</f>
        <v>97473.985280000008</v>
      </c>
      <c r="L135" s="369">
        <f>L42*L$89+K42*L$90</f>
        <v>243154.80952000001</v>
      </c>
      <c r="M135" s="369">
        <f>M42*M$89+L42*M$90+K42*M$91</f>
        <v>412048.90120000002</v>
      </c>
      <c r="N135" s="369">
        <f>N42*N$89+M42*N$90+L42*N$91+K42*N$92</f>
        <v>503207.50047999999</v>
      </c>
      <c r="O135" s="369">
        <f t="shared" ref="O135:AD135" si="71">O42*O$89+N42*O$90+M42*O$91+L42*O$92+K42*O$93</f>
        <v>370491.36176</v>
      </c>
      <c r="P135" s="369">
        <f t="shared" si="71"/>
        <v>236562.27719999998</v>
      </c>
      <c r="Q135" s="369">
        <f t="shared" si="71"/>
        <v>203257.33895999999</v>
      </c>
      <c r="R135" s="369">
        <f t="shared" si="71"/>
        <v>180649.5</v>
      </c>
      <c r="S135" s="369">
        <f t="shared" si="71"/>
        <v>140560.5</v>
      </c>
      <c r="T135" s="369">
        <f t="shared" si="71"/>
        <v>80302.5</v>
      </c>
      <c r="U135" s="369">
        <f t="shared" si="71"/>
        <v>20044.5</v>
      </c>
      <c r="V135" s="369">
        <f t="shared" si="71"/>
        <v>0</v>
      </c>
      <c r="W135" s="369">
        <f t="shared" si="71"/>
        <v>0</v>
      </c>
      <c r="X135" s="369">
        <f t="shared" si="71"/>
        <v>0</v>
      </c>
      <c r="Y135" s="369">
        <f t="shared" si="71"/>
        <v>0</v>
      </c>
      <c r="Z135" s="369">
        <f t="shared" si="71"/>
        <v>0</v>
      </c>
      <c r="AA135" s="369">
        <f t="shared" si="71"/>
        <v>0</v>
      </c>
      <c r="AB135" s="369">
        <f t="shared" si="71"/>
        <v>0</v>
      </c>
      <c r="AC135" s="369">
        <f t="shared" si="71"/>
        <v>0</v>
      </c>
      <c r="AD135" s="369">
        <f t="shared" si="71"/>
        <v>0</v>
      </c>
      <c r="AE135" s="355">
        <f t="shared" ref="AE135" si="72">SUM(K135:AD135)</f>
        <v>2487753.1743999999</v>
      </c>
    </row>
    <row r="136" spans="2:31" ht="14.4" thickBot="1" x14ac:dyDescent="0.3">
      <c r="B136" s="61"/>
      <c r="C136" s="62"/>
      <c r="D136" s="91" t="s">
        <v>57</v>
      </c>
      <c r="E136" s="91"/>
      <c r="F136" s="63"/>
      <c r="G136" s="64"/>
      <c r="H136" s="429"/>
      <c r="I136" s="429"/>
      <c r="J136" s="535">
        <f>SUM(I137:I153)</f>
        <v>2066196.1743999999</v>
      </c>
      <c r="K136" s="356">
        <f>SUM(K137:K153)</f>
        <v>97473.985279999994</v>
      </c>
      <c r="L136" s="356">
        <f t="shared" ref="L136:AE136" si="73">SUM(L137:L153)</f>
        <v>243154.80951999998</v>
      </c>
      <c r="M136" s="356">
        <f t="shared" si="73"/>
        <v>412048.90119999996</v>
      </c>
      <c r="N136" s="356">
        <f t="shared" si="73"/>
        <v>503207.50047999999</v>
      </c>
      <c r="O136" s="356">
        <f t="shared" si="73"/>
        <v>370491.36176</v>
      </c>
      <c r="P136" s="356">
        <f t="shared" si="73"/>
        <v>236562.27720000001</v>
      </c>
      <c r="Q136" s="356">
        <f t="shared" si="73"/>
        <v>203257.33895999999</v>
      </c>
      <c r="R136" s="356">
        <f t="shared" si="73"/>
        <v>180649.5</v>
      </c>
      <c r="S136" s="356">
        <f t="shared" si="73"/>
        <v>140560.5</v>
      </c>
      <c r="T136" s="356">
        <f t="shared" si="73"/>
        <v>80302.5</v>
      </c>
      <c r="U136" s="356">
        <f t="shared" si="73"/>
        <v>20044.5</v>
      </c>
      <c r="V136" s="356">
        <f t="shared" si="73"/>
        <v>0</v>
      </c>
      <c r="W136" s="356">
        <f t="shared" si="73"/>
        <v>0</v>
      </c>
      <c r="X136" s="356">
        <f t="shared" si="73"/>
        <v>0</v>
      </c>
      <c r="Y136" s="356">
        <f t="shared" si="73"/>
        <v>0</v>
      </c>
      <c r="Z136" s="356">
        <f t="shared" si="73"/>
        <v>0</v>
      </c>
      <c r="AA136" s="356">
        <f t="shared" si="73"/>
        <v>0</v>
      </c>
      <c r="AB136" s="356">
        <f t="shared" si="73"/>
        <v>0</v>
      </c>
      <c r="AC136" s="356">
        <f t="shared" si="73"/>
        <v>0</v>
      </c>
      <c r="AD136" s="356">
        <f t="shared" si="73"/>
        <v>0</v>
      </c>
      <c r="AE136" s="356">
        <f t="shared" si="73"/>
        <v>2487753.1743999999</v>
      </c>
    </row>
    <row r="137" spans="2:31" x14ac:dyDescent="0.25">
      <c r="B137" s="48">
        <f t="shared" ref="B137:D153" si="74">B43</f>
        <v>1</v>
      </c>
      <c r="C137" s="49">
        <f t="shared" si="74"/>
        <v>1</v>
      </c>
      <c r="D137" s="1897" t="str">
        <f t="shared" si="74"/>
        <v>Citrus sinenis. (naranja dulce o naranja china</v>
      </c>
      <c r="E137" s="1898"/>
      <c r="F137" s="52" t="str">
        <f t="shared" ref="F137:F153" si="75">F43</f>
        <v>plantula</v>
      </c>
      <c r="G137" s="1359">
        <f t="shared" si="46"/>
        <v>54808</v>
      </c>
      <c r="H137" s="1066">
        <f t="shared" ref="H137:H153" si="76">H43</f>
        <v>0.5</v>
      </c>
      <c r="I137" s="1360">
        <f t="shared" ref="I137:I150" si="77">G137*H137</f>
        <v>27404</v>
      </c>
      <c r="J137" s="531"/>
      <c r="K137" s="369">
        <f t="shared" ref="K137:K153" si="78">K43*K$89</f>
        <v>2737</v>
      </c>
      <c r="L137" s="369">
        <f t="shared" ref="L137:L153" si="79">L43*L$89+K43*L$90</f>
        <v>5474</v>
      </c>
      <c r="M137" s="369">
        <f t="shared" ref="M137:M153" si="80">M43*M$89+L43*M$90+K43*M$91</f>
        <v>8228</v>
      </c>
      <c r="N137" s="369">
        <f t="shared" ref="N137:N153" si="81">N43*N$89+M43*N$90+L43*N$91+K43*N$92</f>
        <v>8228</v>
      </c>
      <c r="O137" s="369">
        <f t="shared" ref="O137:O153" si="82">O43*O$89+N43*O$90+M43*O$91+L43*O$92+K43*O$93</f>
        <v>2737</v>
      </c>
      <c r="P137" s="369">
        <f t="shared" ref="P137:P153" si="83">P43*P$89+O43*P$90+N43*P$91+M43*P$92+L43*P$93</f>
        <v>0</v>
      </c>
      <c r="Q137" s="369">
        <f t="shared" ref="Q137:Q153" si="84">Q43*Q$89+P43*Q$90+O43*Q$91+N43*Q$92+M43*Q$93</f>
        <v>0</v>
      </c>
      <c r="R137" s="369">
        <f t="shared" ref="R137:R153" si="85">R43*R$89+Q43*R$90+P43*R$91+O43*R$92+N43*R$93</f>
        <v>0</v>
      </c>
      <c r="S137" s="369">
        <f t="shared" ref="S137:S153" si="86">S43*S$89+R43*S$90+Q43*S$91+P43*S$92+O43*S$93</f>
        <v>0</v>
      </c>
      <c r="T137" s="369">
        <f t="shared" ref="T137:T153" si="87">T43*T$89+S43*T$90+R43*T$91+Q43*T$92+P43*T$93</f>
        <v>0</v>
      </c>
      <c r="U137" s="369">
        <f t="shared" ref="U137:U153" si="88">U43*U$89+T43*U$90+S43*U$91+R43*U$92+Q43*U$93</f>
        <v>0</v>
      </c>
      <c r="V137" s="369">
        <f t="shared" ref="V137:V153" si="89">V43*V$89+U43*V$90+T43*V$91+S43*V$92+R43*V$93</f>
        <v>0</v>
      </c>
      <c r="W137" s="369">
        <f t="shared" ref="W137:W153" si="90">W43*W$89+V43*W$90+U43*W$91+T43*W$92+S43*W$93</f>
        <v>0</v>
      </c>
      <c r="X137" s="369">
        <f t="shared" ref="X137:X153" si="91">X43*X$89+W43*X$90+V43*X$91+U43*X$92+T43*X$93</f>
        <v>0</v>
      </c>
      <c r="Y137" s="369">
        <f t="shared" ref="Y137:Y153" si="92">Y43*Y$89+X43*Y$90+W43*Y$91+V43*Y$92+U43*Y$93</f>
        <v>0</v>
      </c>
      <c r="Z137" s="369">
        <f t="shared" ref="Z137:Z153" si="93">Z43*Z$89+Y43*Z$90+X43*Z$91+W43*Z$92+V43*Z$93</f>
        <v>0</v>
      </c>
      <c r="AA137" s="369">
        <f t="shared" ref="AA137:AA153" si="94">AA43*AA$89+Z43*AA$90+Y43*AA$91+X43*AA$92+W43*AA$93</f>
        <v>0</v>
      </c>
      <c r="AB137" s="369">
        <f t="shared" ref="AB137:AB153" si="95">AB43*AB$89+AA43*AB$90+Z43*AB$91+Y43*AB$92+X43*AB$93</f>
        <v>0</v>
      </c>
      <c r="AC137" s="369">
        <f t="shared" ref="AC137:AC153" si="96">AC43*AC$89+AB43*AC$90+AA43*AC$91+Z43*AC$92+Y43*AC$93</f>
        <v>0</v>
      </c>
      <c r="AD137" s="369">
        <f t="shared" ref="AD137:AD153" si="97">AD43*AD$89+AC43*AD$90+AB43*AD$91+AA43*AD$92+Z43*AD$93</f>
        <v>0</v>
      </c>
      <c r="AE137" s="358">
        <f>SUM(K137:AD137)</f>
        <v>27404</v>
      </c>
    </row>
    <row r="138" spans="2:31" x14ac:dyDescent="0.25">
      <c r="B138" s="48">
        <f t="shared" si="74"/>
        <v>1</v>
      </c>
      <c r="C138" s="49">
        <f t="shared" si="74"/>
        <v>1</v>
      </c>
      <c r="D138" s="1897" t="str">
        <f t="shared" si="74"/>
        <v>Citrus reticulata (mandarina</v>
      </c>
      <c r="E138" s="1898"/>
      <c r="F138" s="52" t="str">
        <f t="shared" si="75"/>
        <v>plantula</v>
      </c>
      <c r="G138" s="53">
        <f t="shared" si="46"/>
        <v>40300</v>
      </c>
      <c r="H138" s="410">
        <f t="shared" si="76"/>
        <v>0.5</v>
      </c>
      <c r="I138" s="432">
        <f t="shared" si="77"/>
        <v>20150</v>
      </c>
      <c r="J138" s="531"/>
      <c r="K138" s="369">
        <f t="shared" si="78"/>
        <v>2012.5</v>
      </c>
      <c r="L138" s="369">
        <f t="shared" si="79"/>
        <v>4025</v>
      </c>
      <c r="M138" s="369">
        <f t="shared" si="80"/>
        <v>6050</v>
      </c>
      <c r="N138" s="369">
        <f t="shared" si="81"/>
        <v>6050</v>
      </c>
      <c r="O138" s="369">
        <f t="shared" si="82"/>
        <v>2012.5</v>
      </c>
      <c r="P138" s="369">
        <f t="shared" si="83"/>
        <v>0</v>
      </c>
      <c r="Q138" s="369">
        <f t="shared" si="84"/>
        <v>0</v>
      </c>
      <c r="R138" s="369">
        <f t="shared" si="85"/>
        <v>0</v>
      </c>
      <c r="S138" s="369">
        <f t="shared" si="86"/>
        <v>0</v>
      </c>
      <c r="T138" s="369">
        <f t="shared" si="87"/>
        <v>0</v>
      </c>
      <c r="U138" s="369">
        <f t="shared" si="88"/>
        <v>0</v>
      </c>
      <c r="V138" s="369">
        <f t="shared" si="89"/>
        <v>0</v>
      </c>
      <c r="W138" s="369">
        <f t="shared" si="90"/>
        <v>0</v>
      </c>
      <c r="X138" s="369">
        <f t="shared" si="91"/>
        <v>0</v>
      </c>
      <c r="Y138" s="369">
        <f t="shared" si="92"/>
        <v>0</v>
      </c>
      <c r="Z138" s="369">
        <f t="shared" si="93"/>
        <v>0</v>
      </c>
      <c r="AA138" s="369">
        <f t="shared" si="94"/>
        <v>0</v>
      </c>
      <c r="AB138" s="369">
        <f t="shared" si="95"/>
        <v>0</v>
      </c>
      <c r="AC138" s="369">
        <f t="shared" si="96"/>
        <v>0</v>
      </c>
      <c r="AD138" s="369">
        <f t="shared" si="97"/>
        <v>0</v>
      </c>
      <c r="AE138" s="358">
        <f t="shared" ref="AE138:AE153" si="98">SUM(K138:AD138)</f>
        <v>20150</v>
      </c>
    </row>
    <row r="139" spans="2:31" x14ac:dyDescent="0.25">
      <c r="B139" s="48">
        <f t="shared" si="74"/>
        <v>1</v>
      </c>
      <c r="C139" s="49">
        <f t="shared" si="74"/>
        <v>1</v>
      </c>
      <c r="D139" s="1897" t="str">
        <f t="shared" si="74"/>
        <v>Manguifera indica (mango):</v>
      </c>
      <c r="E139" s="1898"/>
      <c r="F139" s="52" t="str">
        <f t="shared" si="75"/>
        <v>plantula</v>
      </c>
      <c r="G139" s="53">
        <f t="shared" si="46"/>
        <v>108004</v>
      </c>
      <c r="H139" s="410">
        <f t="shared" si="76"/>
        <v>0.5</v>
      </c>
      <c r="I139" s="432">
        <f t="shared" si="77"/>
        <v>54002</v>
      </c>
      <c r="J139" s="531"/>
      <c r="K139" s="369">
        <f t="shared" si="78"/>
        <v>5393.5</v>
      </c>
      <c r="L139" s="369">
        <f t="shared" si="79"/>
        <v>10787</v>
      </c>
      <c r="M139" s="369">
        <f t="shared" si="80"/>
        <v>16214</v>
      </c>
      <c r="N139" s="369">
        <f t="shared" si="81"/>
        <v>16214</v>
      </c>
      <c r="O139" s="369">
        <f t="shared" si="82"/>
        <v>5393.5</v>
      </c>
      <c r="P139" s="369">
        <f t="shared" si="83"/>
        <v>0</v>
      </c>
      <c r="Q139" s="369">
        <f t="shared" si="84"/>
        <v>0</v>
      </c>
      <c r="R139" s="369">
        <f t="shared" si="85"/>
        <v>0</v>
      </c>
      <c r="S139" s="369">
        <f t="shared" si="86"/>
        <v>0</v>
      </c>
      <c r="T139" s="369">
        <f t="shared" si="87"/>
        <v>0</v>
      </c>
      <c r="U139" s="369">
        <f t="shared" si="88"/>
        <v>0</v>
      </c>
      <c r="V139" s="369">
        <f t="shared" si="89"/>
        <v>0</v>
      </c>
      <c r="W139" s="369">
        <f t="shared" si="90"/>
        <v>0</v>
      </c>
      <c r="X139" s="369">
        <f t="shared" si="91"/>
        <v>0</v>
      </c>
      <c r="Y139" s="369">
        <f t="shared" si="92"/>
        <v>0</v>
      </c>
      <c r="Z139" s="369">
        <f t="shared" si="93"/>
        <v>0</v>
      </c>
      <c r="AA139" s="369">
        <f t="shared" si="94"/>
        <v>0</v>
      </c>
      <c r="AB139" s="369">
        <f t="shared" si="95"/>
        <v>0</v>
      </c>
      <c r="AC139" s="369">
        <f t="shared" si="96"/>
        <v>0</v>
      </c>
      <c r="AD139" s="369">
        <f t="shared" si="97"/>
        <v>0</v>
      </c>
      <c r="AE139" s="358">
        <f t="shared" si="98"/>
        <v>54002</v>
      </c>
    </row>
    <row r="140" spans="2:31" x14ac:dyDescent="0.25">
      <c r="B140" s="48">
        <f t="shared" si="74"/>
        <v>1</v>
      </c>
      <c r="C140" s="49">
        <f t="shared" si="74"/>
        <v>1</v>
      </c>
      <c r="D140" s="1897" t="str">
        <f t="shared" si="74"/>
        <v>Phaseolus vulgaris (Frijol)</v>
      </c>
      <c r="E140" s="1898"/>
      <c r="F140" s="52" t="str">
        <f t="shared" si="75"/>
        <v>semilla kg)</v>
      </c>
      <c r="G140" s="53">
        <f t="shared" si="46"/>
        <v>51584</v>
      </c>
      <c r="H140" s="410">
        <f t="shared" si="76"/>
        <v>1.5</v>
      </c>
      <c r="I140" s="432">
        <f t="shared" si="77"/>
        <v>77376</v>
      </c>
      <c r="J140" s="531"/>
      <c r="K140" s="369">
        <f t="shared" si="78"/>
        <v>7728</v>
      </c>
      <c r="L140" s="369">
        <f t="shared" si="79"/>
        <v>15456</v>
      </c>
      <c r="M140" s="369">
        <f t="shared" si="80"/>
        <v>23232</v>
      </c>
      <c r="N140" s="369">
        <f t="shared" si="81"/>
        <v>23232</v>
      </c>
      <c r="O140" s="369">
        <f t="shared" si="82"/>
        <v>7728</v>
      </c>
      <c r="P140" s="369">
        <f t="shared" si="83"/>
        <v>0</v>
      </c>
      <c r="Q140" s="369">
        <f t="shared" si="84"/>
        <v>0</v>
      </c>
      <c r="R140" s="369">
        <f t="shared" si="85"/>
        <v>0</v>
      </c>
      <c r="S140" s="369">
        <f t="shared" si="86"/>
        <v>0</v>
      </c>
      <c r="T140" s="369">
        <f t="shared" si="87"/>
        <v>0</v>
      </c>
      <c r="U140" s="369">
        <f t="shared" si="88"/>
        <v>0</v>
      </c>
      <c r="V140" s="369">
        <f t="shared" si="89"/>
        <v>0</v>
      </c>
      <c r="W140" s="369">
        <f t="shared" si="90"/>
        <v>0</v>
      </c>
      <c r="X140" s="369">
        <f t="shared" si="91"/>
        <v>0</v>
      </c>
      <c r="Y140" s="369">
        <f t="shared" si="92"/>
        <v>0</v>
      </c>
      <c r="Z140" s="369">
        <f t="shared" si="93"/>
        <v>0</v>
      </c>
      <c r="AA140" s="369">
        <f t="shared" si="94"/>
        <v>0</v>
      </c>
      <c r="AB140" s="369">
        <f t="shared" si="95"/>
        <v>0</v>
      </c>
      <c r="AC140" s="369">
        <f t="shared" si="96"/>
        <v>0</v>
      </c>
      <c r="AD140" s="369">
        <f t="shared" si="97"/>
        <v>0</v>
      </c>
      <c r="AE140" s="358">
        <f t="shared" si="98"/>
        <v>77376</v>
      </c>
    </row>
    <row r="141" spans="2:31" x14ac:dyDescent="0.25">
      <c r="B141" s="48">
        <f t="shared" si="74"/>
        <v>1</v>
      </c>
      <c r="C141" s="49">
        <f t="shared" si="74"/>
        <v>1</v>
      </c>
      <c r="D141" s="1897" t="str">
        <f t="shared" si="74"/>
        <v>Vigna sp. (frijol carita)</v>
      </c>
      <c r="E141" s="1898"/>
      <c r="F141" s="52" t="str">
        <f t="shared" si="75"/>
        <v>semilla (kg)</v>
      </c>
      <c r="G141" s="53">
        <f t="shared" si="46"/>
        <v>46748</v>
      </c>
      <c r="H141" s="410">
        <f t="shared" si="76"/>
        <v>1.5</v>
      </c>
      <c r="I141" s="432">
        <f t="shared" si="77"/>
        <v>70122</v>
      </c>
      <c r="J141" s="531"/>
      <c r="K141" s="369">
        <f t="shared" si="78"/>
        <v>7003.5</v>
      </c>
      <c r="L141" s="369">
        <f t="shared" si="79"/>
        <v>14007</v>
      </c>
      <c r="M141" s="369">
        <f t="shared" si="80"/>
        <v>21054</v>
      </c>
      <c r="N141" s="369">
        <f t="shared" si="81"/>
        <v>21054</v>
      </c>
      <c r="O141" s="369">
        <f t="shared" si="82"/>
        <v>7003.5</v>
      </c>
      <c r="P141" s="369">
        <f t="shared" si="83"/>
        <v>0</v>
      </c>
      <c r="Q141" s="369">
        <f t="shared" si="84"/>
        <v>0</v>
      </c>
      <c r="R141" s="369">
        <f t="shared" si="85"/>
        <v>0</v>
      </c>
      <c r="S141" s="369">
        <f t="shared" si="86"/>
        <v>0</v>
      </c>
      <c r="T141" s="369">
        <f t="shared" si="87"/>
        <v>0</v>
      </c>
      <c r="U141" s="369">
        <f t="shared" si="88"/>
        <v>0</v>
      </c>
      <c r="V141" s="369">
        <f t="shared" si="89"/>
        <v>0</v>
      </c>
      <c r="W141" s="369">
        <f t="shared" si="90"/>
        <v>0</v>
      </c>
      <c r="X141" s="369">
        <f t="shared" si="91"/>
        <v>0</v>
      </c>
      <c r="Y141" s="369">
        <f t="shared" si="92"/>
        <v>0</v>
      </c>
      <c r="Z141" s="369">
        <f t="shared" si="93"/>
        <v>0</v>
      </c>
      <c r="AA141" s="369">
        <f t="shared" si="94"/>
        <v>0</v>
      </c>
      <c r="AB141" s="369">
        <f t="shared" si="95"/>
        <v>0</v>
      </c>
      <c r="AC141" s="369">
        <f t="shared" si="96"/>
        <v>0</v>
      </c>
      <c r="AD141" s="369">
        <f t="shared" si="97"/>
        <v>0</v>
      </c>
      <c r="AE141" s="358">
        <f t="shared" si="98"/>
        <v>70122</v>
      </c>
    </row>
    <row r="142" spans="2:31" x14ac:dyDescent="0.25">
      <c r="B142" s="48">
        <f t="shared" si="74"/>
        <v>2</v>
      </c>
      <c r="C142" s="49">
        <f t="shared" si="74"/>
        <v>2</v>
      </c>
      <c r="D142" s="1897">
        <f t="shared" si="74"/>
        <v>0</v>
      </c>
      <c r="E142" s="1898"/>
      <c r="F142" s="52" t="str">
        <f t="shared" si="75"/>
        <v>estaca (kg)</v>
      </c>
      <c r="G142" s="53">
        <f t="shared" si="46"/>
        <v>0</v>
      </c>
      <c r="H142" s="410">
        <f t="shared" si="76"/>
        <v>1.5</v>
      </c>
      <c r="I142" s="432">
        <f t="shared" si="77"/>
        <v>0</v>
      </c>
      <c r="J142" s="532"/>
      <c r="K142" s="369">
        <f t="shared" si="78"/>
        <v>0</v>
      </c>
      <c r="L142" s="369">
        <f t="shared" si="79"/>
        <v>0</v>
      </c>
      <c r="M142" s="369">
        <f t="shared" si="80"/>
        <v>0</v>
      </c>
      <c r="N142" s="369">
        <f t="shared" si="81"/>
        <v>0</v>
      </c>
      <c r="O142" s="369">
        <f t="shared" si="82"/>
        <v>0</v>
      </c>
      <c r="P142" s="369">
        <f t="shared" si="83"/>
        <v>0</v>
      </c>
      <c r="Q142" s="369">
        <f t="shared" si="84"/>
        <v>0</v>
      </c>
      <c r="R142" s="369">
        <f t="shared" si="85"/>
        <v>0</v>
      </c>
      <c r="S142" s="369">
        <f t="shared" si="86"/>
        <v>0</v>
      </c>
      <c r="T142" s="369">
        <f t="shared" si="87"/>
        <v>0</v>
      </c>
      <c r="U142" s="369">
        <f t="shared" si="88"/>
        <v>0</v>
      </c>
      <c r="V142" s="369">
        <f t="shared" si="89"/>
        <v>0</v>
      </c>
      <c r="W142" s="369">
        <f t="shared" si="90"/>
        <v>0</v>
      </c>
      <c r="X142" s="369">
        <f t="shared" si="91"/>
        <v>0</v>
      </c>
      <c r="Y142" s="369">
        <f t="shared" si="92"/>
        <v>0</v>
      </c>
      <c r="Z142" s="369">
        <f t="shared" si="93"/>
        <v>0</v>
      </c>
      <c r="AA142" s="369">
        <f t="shared" si="94"/>
        <v>0</v>
      </c>
      <c r="AB142" s="369">
        <f t="shared" si="95"/>
        <v>0</v>
      </c>
      <c r="AC142" s="369">
        <f t="shared" si="96"/>
        <v>0</v>
      </c>
      <c r="AD142" s="369">
        <f t="shared" si="97"/>
        <v>0</v>
      </c>
      <c r="AE142" s="358">
        <f t="shared" si="98"/>
        <v>0</v>
      </c>
    </row>
    <row r="143" spans="2:31" x14ac:dyDescent="0.25">
      <c r="B143" s="48">
        <f t="shared" si="74"/>
        <v>1</v>
      </c>
      <c r="C143" s="49">
        <f t="shared" si="74"/>
        <v>1</v>
      </c>
      <c r="D143" s="1897">
        <f t="shared" si="74"/>
        <v>0</v>
      </c>
      <c r="E143" s="1898"/>
      <c r="F143" s="52" t="str">
        <f t="shared" si="75"/>
        <v xml:space="preserve">esquejes (kg) </v>
      </c>
      <c r="G143" s="53">
        <f t="shared" si="46"/>
        <v>0</v>
      </c>
      <c r="H143" s="410">
        <f t="shared" si="76"/>
        <v>1.5</v>
      </c>
      <c r="I143" s="432">
        <f t="shared" si="77"/>
        <v>0</v>
      </c>
      <c r="J143" s="531"/>
      <c r="K143" s="369">
        <f t="shared" si="78"/>
        <v>0</v>
      </c>
      <c r="L143" s="369">
        <f t="shared" si="79"/>
        <v>0</v>
      </c>
      <c r="M143" s="369">
        <f t="shared" si="80"/>
        <v>0</v>
      </c>
      <c r="N143" s="369">
        <f t="shared" si="81"/>
        <v>0</v>
      </c>
      <c r="O143" s="369">
        <f t="shared" si="82"/>
        <v>0</v>
      </c>
      <c r="P143" s="369">
        <f t="shared" si="83"/>
        <v>0</v>
      </c>
      <c r="Q143" s="369">
        <f t="shared" si="84"/>
        <v>0</v>
      </c>
      <c r="R143" s="369">
        <f t="shared" si="85"/>
        <v>0</v>
      </c>
      <c r="S143" s="369">
        <f t="shared" si="86"/>
        <v>0</v>
      </c>
      <c r="T143" s="369">
        <f t="shared" si="87"/>
        <v>0</v>
      </c>
      <c r="U143" s="369">
        <f t="shared" si="88"/>
        <v>0</v>
      </c>
      <c r="V143" s="369">
        <f t="shared" si="89"/>
        <v>0</v>
      </c>
      <c r="W143" s="369">
        <f t="shared" si="90"/>
        <v>0</v>
      </c>
      <c r="X143" s="369">
        <f t="shared" si="91"/>
        <v>0</v>
      </c>
      <c r="Y143" s="369">
        <f t="shared" si="92"/>
        <v>0</v>
      </c>
      <c r="Z143" s="369">
        <f t="shared" si="93"/>
        <v>0</v>
      </c>
      <c r="AA143" s="369">
        <f t="shared" si="94"/>
        <v>0</v>
      </c>
      <c r="AB143" s="369">
        <f t="shared" si="95"/>
        <v>0</v>
      </c>
      <c r="AC143" s="369">
        <f t="shared" si="96"/>
        <v>0</v>
      </c>
      <c r="AD143" s="369">
        <f t="shared" si="97"/>
        <v>0</v>
      </c>
      <c r="AE143" s="358">
        <f t="shared" si="98"/>
        <v>0</v>
      </c>
    </row>
    <row r="144" spans="2:31" x14ac:dyDescent="0.25">
      <c r="B144" s="48">
        <f t="shared" si="74"/>
        <v>2</v>
      </c>
      <c r="C144" s="49">
        <f t="shared" si="74"/>
        <v>2</v>
      </c>
      <c r="D144" s="1897" t="str">
        <f t="shared" si="74"/>
        <v>Zea mays (maíz</v>
      </c>
      <c r="E144" s="1898"/>
      <c r="F144" s="52" t="str">
        <f t="shared" si="75"/>
        <v>semilla (kg)</v>
      </c>
      <c r="G144" s="53">
        <f t="shared" si="46"/>
        <v>170872</v>
      </c>
      <c r="H144" s="410">
        <f t="shared" si="76"/>
        <v>1.5</v>
      </c>
      <c r="I144" s="432">
        <f t="shared" si="77"/>
        <v>256308</v>
      </c>
      <c r="J144" s="532"/>
      <c r="K144" s="369">
        <f t="shared" si="78"/>
        <v>0</v>
      </c>
      <c r="L144" s="369">
        <f t="shared" si="79"/>
        <v>25599</v>
      </c>
      <c r="M144" s="369">
        <f t="shared" si="80"/>
        <v>51198</v>
      </c>
      <c r="N144" s="369">
        <f t="shared" si="81"/>
        <v>76956</v>
      </c>
      <c r="O144" s="369">
        <f t="shared" si="82"/>
        <v>76956</v>
      </c>
      <c r="P144" s="369">
        <f t="shared" si="83"/>
        <v>25599</v>
      </c>
      <c r="Q144" s="369">
        <f t="shared" si="84"/>
        <v>0</v>
      </c>
      <c r="R144" s="369">
        <f t="shared" si="85"/>
        <v>0</v>
      </c>
      <c r="S144" s="369">
        <f t="shared" si="86"/>
        <v>0</v>
      </c>
      <c r="T144" s="369">
        <f t="shared" si="87"/>
        <v>0</v>
      </c>
      <c r="U144" s="369">
        <f t="shared" si="88"/>
        <v>0</v>
      </c>
      <c r="V144" s="369">
        <f t="shared" si="89"/>
        <v>0</v>
      </c>
      <c r="W144" s="369">
        <f t="shared" si="90"/>
        <v>0</v>
      </c>
      <c r="X144" s="369">
        <f t="shared" si="91"/>
        <v>0</v>
      </c>
      <c r="Y144" s="369">
        <f t="shared" si="92"/>
        <v>0</v>
      </c>
      <c r="Z144" s="369">
        <f t="shared" si="93"/>
        <v>0</v>
      </c>
      <c r="AA144" s="369">
        <f t="shared" si="94"/>
        <v>0</v>
      </c>
      <c r="AB144" s="369">
        <f t="shared" si="95"/>
        <v>0</v>
      </c>
      <c r="AC144" s="369">
        <f t="shared" si="96"/>
        <v>0</v>
      </c>
      <c r="AD144" s="369">
        <f t="shared" si="97"/>
        <v>0</v>
      </c>
      <c r="AE144" s="358">
        <f t="shared" si="98"/>
        <v>256308</v>
      </c>
    </row>
    <row r="145" spans="2:31" x14ac:dyDescent="0.25">
      <c r="B145" s="48">
        <f t="shared" si="74"/>
        <v>1</v>
      </c>
      <c r="C145" s="49">
        <f t="shared" si="74"/>
        <v>1</v>
      </c>
      <c r="D145" s="1897" t="str">
        <f t="shared" si="74"/>
        <v>Burseba simaruba (Almacigo</v>
      </c>
      <c r="E145" s="1898"/>
      <c r="F145" s="52" t="str">
        <f t="shared" si="75"/>
        <v>estaca (kg)</v>
      </c>
      <c r="G145" s="53">
        <f t="shared" si="46"/>
        <v>225680</v>
      </c>
      <c r="H145" s="410">
        <f t="shared" si="76"/>
        <v>1</v>
      </c>
      <c r="I145" s="432">
        <f t="shared" si="77"/>
        <v>225680</v>
      </c>
      <c r="J145" s="532"/>
      <c r="K145" s="369">
        <f t="shared" si="78"/>
        <v>22540</v>
      </c>
      <c r="L145" s="369">
        <f t="shared" si="79"/>
        <v>45080</v>
      </c>
      <c r="M145" s="369">
        <f t="shared" si="80"/>
        <v>67760</v>
      </c>
      <c r="N145" s="369">
        <f t="shared" si="81"/>
        <v>67760</v>
      </c>
      <c r="O145" s="369">
        <f t="shared" si="82"/>
        <v>22540</v>
      </c>
      <c r="P145" s="369">
        <f t="shared" si="83"/>
        <v>0</v>
      </c>
      <c r="Q145" s="369">
        <f t="shared" si="84"/>
        <v>0</v>
      </c>
      <c r="R145" s="369">
        <f t="shared" si="85"/>
        <v>0</v>
      </c>
      <c r="S145" s="369">
        <f t="shared" si="86"/>
        <v>0</v>
      </c>
      <c r="T145" s="369">
        <f t="shared" si="87"/>
        <v>0</v>
      </c>
      <c r="U145" s="369">
        <f t="shared" si="88"/>
        <v>0</v>
      </c>
      <c r="V145" s="369">
        <f t="shared" si="89"/>
        <v>0</v>
      </c>
      <c r="W145" s="369">
        <f t="shared" si="90"/>
        <v>0</v>
      </c>
      <c r="X145" s="369">
        <f t="shared" si="91"/>
        <v>0</v>
      </c>
      <c r="Y145" s="369">
        <f t="shared" si="92"/>
        <v>0</v>
      </c>
      <c r="Z145" s="369">
        <f t="shared" si="93"/>
        <v>0</v>
      </c>
      <c r="AA145" s="369">
        <f t="shared" si="94"/>
        <v>0</v>
      </c>
      <c r="AB145" s="369">
        <f t="shared" si="95"/>
        <v>0</v>
      </c>
      <c r="AC145" s="369">
        <f t="shared" si="96"/>
        <v>0</v>
      </c>
      <c r="AD145" s="369">
        <f t="shared" si="97"/>
        <v>0</v>
      </c>
      <c r="AE145" s="358">
        <f t="shared" si="98"/>
        <v>225680</v>
      </c>
    </row>
    <row r="146" spans="2:31" x14ac:dyDescent="0.25">
      <c r="B146" s="48">
        <f t="shared" si="74"/>
        <v>1</v>
      </c>
      <c r="C146" s="49">
        <f t="shared" si="74"/>
        <v>1</v>
      </c>
      <c r="D146" s="1897" t="str">
        <f t="shared" si="74"/>
        <v>Spondias purpurea (Ciruela común)</v>
      </c>
      <c r="E146" s="1898"/>
      <c r="F146" s="52" t="str">
        <f t="shared" si="75"/>
        <v>estaca (kg)</v>
      </c>
      <c r="G146" s="53">
        <f t="shared" si="46"/>
        <v>225680</v>
      </c>
      <c r="H146" s="410">
        <f t="shared" si="76"/>
        <v>1</v>
      </c>
      <c r="I146" s="432">
        <f t="shared" si="77"/>
        <v>225680</v>
      </c>
      <c r="J146" s="532"/>
      <c r="K146" s="369">
        <f t="shared" si="78"/>
        <v>22540</v>
      </c>
      <c r="L146" s="369">
        <f t="shared" si="79"/>
        <v>45080</v>
      </c>
      <c r="M146" s="369">
        <f t="shared" si="80"/>
        <v>67760</v>
      </c>
      <c r="N146" s="369">
        <f t="shared" si="81"/>
        <v>67760</v>
      </c>
      <c r="O146" s="369">
        <f t="shared" si="82"/>
        <v>22540</v>
      </c>
      <c r="P146" s="369">
        <f t="shared" si="83"/>
        <v>0</v>
      </c>
      <c r="Q146" s="369">
        <f t="shared" si="84"/>
        <v>0</v>
      </c>
      <c r="R146" s="369">
        <f t="shared" si="85"/>
        <v>0</v>
      </c>
      <c r="S146" s="369">
        <f t="shared" si="86"/>
        <v>0</v>
      </c>
      <c r="T146" s="369">
        <f t="shared" si="87"/>
        <v>0</v>
      </c>
      <c r="U146" s="369">
        <f t="shared" si="88"/>
        <v>0</v>
      </c>
      <c r="V146" s="369">
        <f t="shared" si="89"/>
        <v>0</v>
      </c>
      <c r="W146" s="369">
        <f t="shared" si="90"/>
        <v>0</v>
      </c>
      <c r="X146" s="369">
        <f t="shared" si="91"/>
        <v>0</v>
      </c>
      <c r="Y146" s="369">
        <f t="shared" si="92"/>
        <v>0</v>
      </c>
      <c r="Z146" s="369">
        <f t="shared" si="93"/>
        <v>0</v>
      </c>
      <c r="AA146" s="369">
        <f t="shared" si="94"/>
        <v>0</v>
      </c>
      <c r="AB146" s="369">
        <f t="shared" si="95"/>
        <v>0</v>
      </c>
      <c r="AC146" s="369">
        <f t="shared" si="96"/>
        <v>0</v>
      </c>
      <c r="AD146" s="369">
        <f t="shared" si="97"/>
        <v>0</v>
      </c>
      <c r="AE146" s="358">
        <f t="shared" si="98"/>
        <v>225680</v>
      </c>
    </row>
    <row r="147" spans="2:31" x14ac:dyDescent="0.25">
      <c r="B147" s="48">
        <f t="shared" si="74"/>
        <v>1</v>
      </c>
      <c r="C147" s="49">
        <f t="shared" si="74"/>
        <v>1</v>
      </c>
      <c r="D147" s="1897" t="str">
        <f t="shared" si="74"/>
        <v>Materia orgánica -  Especies Frutales</v>
      </c>
      <c r="E147" s="1898"/>
      <c r="F147" s="52" t="str">
        <f t="shared" si="75"/>
        <v>Kilogramo</v>
      </c>
      <c r="G147" s="53">
        <f t="shared" si="46"/>
        <v>1015559.9999999999</v>
      </c>
      <c r="H147" s="410">
        <f t="shared" si="76"/>
        <v>0.04</v>
      </c>
      <c r="I147" s="452">
        <f t="shared" si="77"/>
        <v>40622.399999999994</v>
      </c>
      <c r="J147" s="453"/>
      <c r="K147" s="369">
        <f t="shared" si="78"/>
        <v>4057.2</v>
      </c>
      <c r="L147" s="369">
        <f t="shared" si="79"/>
        <v>8114.4</v>
      </c>
      <c r="M147" s="369">
        <f t="shared" si="80"/>
        <v>12196.8</v>
      </c>
      <c r="N147" s="369">
        <f t="shared" si="81"/>
        <v>12196.8</v>
      </c>
      <c r="O147" s="369">
        <f t="shared" si="82"/>
        <v>4057.2</v>
      </c>
      <c r="P147" s="369">
        <f t="shared" si="83"/>
        <v>0</v>
      </c>
      <c r="Q147" s="369">
        <f t="shared" si="84"/>
        <v>0</v>
      </c>
      <c r="R147" s="369">
        <f t="shared" si="85"/>
        <v>0</v>
      </c>
      <c r="S147" s="369">
        <f t="shared" si="86"/>
        <v>0</v>
      </c>
      <c r="T147" s="369">
        <f t="shared" si="87"/>
        <v>0</v>
      </c>
      <c r="U147" s="369">
        <f t="shared" si="88"/>
        <v>0</v>
      </c>
      <c r="V147" s="369">
        <f t="shared" si="89"/>
        <v>0</v>
      </c>
      <c r="W147" s="369">
        <f t="shared" si="90"/>
        <v>0</v>
      </c>
      <c r="X147" s="369">
        <f t="shared" si="91"/>
        <v>0</v>
      </c>
      <c r="Y147" s="369">
        <f t="shared" si="92"/>
        <v>0</v>
      </c>
      <c r="Z147" s="369">
        <f t="shared" si="93"/>
        <v>0</v>
      </c>
      <c r="AA147" s="369">
        <f t="shared" si="94"/>
        <v>0</v>
      </c>
      <c r="AB147" s="369">
        <f t="shared" si="95"/>
        <v>0</v>
      </c>
      <c r="AC147" s="369">
        <f t="shared" si="96"/>
        <v>0</v>
      </c>
      <c r="AD147" s="369">
        <f t="shared" si="97"/>
        <v>0</v>
      </c>
      <c r="AE147" s="358">
        <f t="shared" si="98"/>
        <v>40622.399999999994</v>
      </c>
    </row>
    <row r="148" spans="2:31" x14ac:dyDescent="0.25">
      <c r="B148" s="48">
        <f t="shared" si="74"/>
        <v>1</v>
      </c>
      <c r="C148" s="49">
        <f t="shared" si="74"/>
        <v>3</v>
      </c>
      <c r="D148" s="1897" t="str">
        <f t="shared" si="74"/>
        <v>Fertilizante NPK - Especies Frutales</v>
      </c>
      <c r="E148" s="1898"/>
      <c r="F148" s="52" t="str">
        <f t="shared" si="75"/>
        <v>Kilogramo</v>
      </c>
      <c r="G148" s="53">
        <f t="shared" si="46"/>
        <v>182800.79999999996</v>
      </c>
      <c r="H148" s="410">
        <f t="shared" si="76"/>
        <v>0.46800000000000003</v>
      </c>
      <c r="I148" s="454">
        <f t="shared" si="77"/>
        <v>85550.77439999998</v>
      </c>
      <c r="J148" s="453"/>
      <c r="K148" s="369">
        <f t="shared" si="78"/>
        <v>3417.7852800000001</v>
      </c>
      <c r="L148" s="369">
        <f t="shared" si="79"/>
        <v>9398.9095199999992</v>
      </c>
      <c r="M148" s="369">
        <f t="shared" si="80"/>
        <v>17964.601199999997</v>
      </c>
      <c r="N148" s="369">
        <f t="shared" si="81"/>
        <v>23107.20048</v>
      </c>
      <c r="O148" s="369">
        <f t="shared" si="82"/>
        <v>18829.661759999999</v>
      </c>
      <c r="P148" s="369">
        <f t="shared" si="83"/>
        <v>10269.277199999999</v>
      </c>
      <c r="Q148" s="369">
        <f t="shared" si="84"/>
        <v>2563.3389599999996</v>
      </c>
      <c r="R148" s="369">
        <f t="shared" si="85"/>
        <v>0</v>
      </c>
      <c r="S148" s="369">
        <f t="shared" si="86"/>
        <v>0</v>
      </c>
      <c r="T148" s="369">
        <f t="shared" si="87"/>
        <v>0</v>
      </c>
      <c r="U148" s="369">
        <f t="shared" si="88"/>
        <v>0</v>
      </c>
      <c r="V148" s="369">
        <f t="shared" si="89"/>
        <v>0</v>
      </c>
      <c r="W148" s="369">
        <f t="shared" si="90"/>
        <v>0</v>
      </c>
      <c r="X148" s="369">
        <f t="shared" si="91"/>
        <v>0</v>
      </c>
      <c r="Y148" s="369">
        <f t="shared" si="92"/>
        <v>0</v>
      </c>
      <c r="Z148" s="369">
        <f t="shared" si="93"/>
        <v>0</v>
      </c>
      <c r="AA148" s="369">
        <f t="shared" si="94"/>
        <v>0</v>
      </c>
      <c r="AB148" s="369">
        <f t="shared" si="95"/>
        <v>0</v>
      </c>
      <c r="AC148" s="369">
        <f t="shared" si="96"/>
        <v>0</v>
      </c>
      <c r="AD148" s="369">
        <f t="shared" si="97"/>
        <v>0</v>
      </c>
      <c r="AE148" s="358">
        <f t="shared" si="98"/>
        <v>85550.77439999998</v>
      </c>
    </row>
    <row r="149" spans="2:31" x14ac:dyDescent="0.25">
      <c r="B149" s="48">
        <f t="shared" si="74"/>
        <v>1</v>
      </c>
      <c r="C149" s="49">
        <f t="shared" si="74"/>
        <v>7</v>
      </c>
      <c r="D149" s="1897" t="str">
        <f t="shared" si="74"/>
        <v>Biofertilizante - Especies Frutales</v>
      </c>
      <c r="E149" s="1898"/>
      <c r="F149" s="52" t="str">
        <f t="shared" si="75"/>
        <v>Kilogramo</v>
      </c>
      <c r="G149" s="53">
        <f t="shared" si="46"/>
        <v>29617.5</v>
      </c>
      <c r="H149" s="410">
        <f t="shared" si="76"/>
        <v>10</v>
      </c>
      <c r="I149" s="454">
        <f t="shared" si="77"/>
        <v>296175</v>
      </c>
      <c r="J149" s="453"/>
      <c r="K149" s="369">
        <f t="shared" si="78"/>
        <v>6037.5</v>
      </c>
      <c r="L149" s="369">
        <f t="shared" si="79"/>
        <v>18112.5</v>
      </c>
      <c r="M149" s="369">
        <f t="shared" si="80"/>
        <v>36262.5</v>
      </c>
      <c r="N149" s="369">
        <f t="shared" si="81"/>
        <v>54412.5</v>
      </c>
      <c r="O149" s="369">
        <f t="shared" si="82"/>
        <v>60450</v>
      </c>
      <c r="P149" s="369">
        <f t="shared" si="83"/>
        <v>60450</v>
      </c>
      <c r="Q149" s="369">
        <f t="shared" si="84"/>
        <v>60450</v>
      </c>
      <c r="R149" s="369">
        <f t="shared" si="85"/>
        <v>54412.5</v>
      </c>
      <c r="S149" s="369">
        <f t="shared" si="86"/>
        <v>42337.5</v>
      </c>
      <c r="T149" s="369">
        <f t="shared" si="87"/>
        <v>24187.5</v>
      </c>
      <c r="U149" s="369">
        <f t="shared" si="88"/>
        <v>6037.5</v>
      </c>
      <c r="V149" s="369">
        <f t="shared" si="89"/>
        <v>0</v>
      </c>
      <c r="W149" s="369">
        <f t="shared" si="90"/>
        <v>0</v>
      </c>
      <c r="X149" s="369">
        <f t="shared" si="91"/>
        <v>0</v>
      </c>
      <c r="Y149" s="369">
        <f t="shared" si="92"/>
        <v>0</v>
      </c>
      <c r="Z149" s="369">
        <f t="shared" si="93"/>
        <v>0</v>
      </c>
      <c r="AA149" s="369">
        <f t="shared" si="94"/>
        <v>0</v>
      </c>
      <c r="AB149" s="369">
        <f t="shared" si="95"/>
        <v>0</v>
      </c>
      <c r="AC149" s="369">
        <f t="shared" si="96"/>
        <v>0</v>
      </c>
      <c r="AD149" s="369">
        <f t="shared" si="97"/>
        <v>0</v>
      </c>
      <c r="AE149" s="358">
        <f t="shared" si="98"/>
        <v>423150</v>
      </c>
    </row>
    <row r="150" spans="2:31" x14ac:dyDescent="0.25">
      <c r="B150" s="48">
        <f t="shared" si="74"/>
        <v>1</v>
      </c>
      <c r="C150" s="49">
        <f t="shared" si="74"/>
        <v>7</v>
      </c>
      <c r="D150" s="1897" t="str">
        <f t="shared" si="74"/>
        <v>Biofertilizante - Cultivos varios</v>
      </c>
      <c r="E150" s="1898"/>
      <c r="F150" s="52" t="str">
        <f t="shared" si="75"/>
        <v>Kilogramo</v>
      </c>
      <c r="G150" s="53">
        <f t="shared" si="46"/>
        <v>68712.600000000006</v>
      </c>
      <c r="H150" s="410">
        <f t="shared" si="76"/>
        <v>10</v>
      </c>
      <c r="I150" s="454">
        <f t="shared" si="77"/>
        <v>687126</v>
      </c>
      <c r="J150" s="453"/>
      <c r="K150" s="369">
        <f t="shared" si="78"/>
        <v>14007</v>
      </c>
      <c r="L150" s="369">
        <f t="shared" si="79"/>
        <v>42021</v>
      </c>
      <c r="M150" s="369">
        <f t="shared" si="80"/>
        <v>84129</v>
      </c>
      <c r="N150" s="369">
        <f t="shared" si="81"/>
        <v>126237</v>
      </c>
      <c r="O150" s="369">
        <f t="shared" si="82"/>
        <v>140244</v>
      </c>
      <c r="P150" s="369">
        <f t="shared" si="83"/>
        <v>140244</v>
      </c>
      <c r="Q150" s="369">
        <f t="shared" si="84"/>
        <v>140244</v>
      </c>
      <c r="R150" s="369">
        <f t="shared" si="85"/>
        <v>126237</v>
      </c>
      <c r="S150" s="369">
        <f t="shared" si="86"/>
        <v>98223</v>
      </c>
      <c r="T150" s="369">
        <f t="shared" si="87"/>
        <v>56115</v>
      </c>
      <c r="U150" s="369">
        <f t="shared" si="88"/>
        <v>14007</v>
      </c>
      <c r="V150" s="369">
        <f t="shared" si="89"/>
        <v>0</v>
      </c>
      <c r="W150" s="369">
        <f t="shared" si="90"/>
        <v>0</v>
      </c>
      <c r="X150" s="369">
        <f t="shared" si="91"/>
        <v>0</v>
      </c>
      <c r="Y150" s="369">
        <f t="shared" si="92"/>
        <v>0</v>
      </c>
      <c r="Z150" s="369">
        <f t="shared" si="93"/>
        <v>0</v>
      </c>
      <c r="AA150" s="369">
        <f t="shared" si="94"/>
        <v>0</v>
      </c>
      <c r="AB150" s="369">
        <f t="shared" si="95"/>
        <v>0</v>
      </c>
      <c r="AC150" s="369">
        <f t="shared" si="96"/>
        <v>0</v>
      </c>
      <c r="AD150" s="369">
        <f t="shared" si="97"/>
        <v>0</v>
      </c>
      <c r="AE150" s="358">
        <f t="shared" si="98"/>
        <v>981708</v>
      </c>
    </row>
    <row r="151" spans="2:31" x14ac:dyDescent="0.25">
      <c r="B151" s="48">
        <f t="shared" si="74"/>
        <v>1</v>
      </c>
      <c r="C151" s="49">
        <f t="shared" si="74"/>
        <v>1</v>
      </c>
      <c r="D151" s="1897" t="str">
        <f t="shared" si="74"/>
        <v>Diesel operación maquinaria agricola</v>
      </c>
      <c r="E151" s="1898"/>
      <c r="F151" s="52" t="str">
        <f t="shared" si="75"/>
        <v>litro</v>
      </c>
      <c r="G151" s="53">
        <f t="shared" si="46"/>
        <v>0</v>
      </c>
      <c r="H151" s="410">
        <f t="shared" si="76"/>
        <v>0.94</v>
      </c>
      <c r="I151" s="454">
        <f>G151*H151</f>
        <v>0</v>
      </c>
      <c r="J151" s="455"/>
      <c r="K151" s="369">
        <f t="shared" si="78"/>
        <v>0</v>
      </c>
      <c r="L151" s="369">
        <f t="shared" si="79"/>
        <v>0</v>
      </c>
      <c r="M151" s="369">
        <f t="shared" si="80"/>
        <v>0</v>
      </c>
      <c r="N151" s="369">
        <f t="shared" si="81"/>
        <v>0</v>
      </c>
      <c r="O151" s="369">
        <f t="shared" si="82"/>
        <v>0</v>
      </c>
      <c r="P151" s="369">
        <f t="shared" si="83"/>
        <v>0</v>
      </c>
      <c r="Q151" s="369">
        <f t="shared" si="84"/>
        <v>0</v>
      </c>
      <c r="R151" s="369">
        <f t="shared" si="85"/>
        <v>0</v>
      </c>
      <c r="S151" s="369">
        <f t="shared" si="86"/>
        <v>0</v>
      </c>
      <c r="T151" s="369">
        <f t="shared" si="87"/>
        <v>0</v>
      </c>
      <c r="U151" s="369">
        <f t="shared" si="88"/>
        <v>0</v>
      </c>
      <c r="V151" s="369">
        <f t="shared" si="89"/>
        <v>0</v>
      </c>
      <c r="W151" s="369">
        <f t="shared" si="90"/>
        <v>0</v>
      </c>
      <c r="X151" s="369">
        <f t="shared" si="91"/>
        <v>0</v>
      </c>
      <c r="Y151" s="369">
        <f t="shared" si="92"/>
        <v>0</v>
      </c>
      <c r="Z151" s="369">
        <f t="shared" si="93"/>
        <v>0</v>
      </c>
      <c r="AA151" s="369">
        <f t="shared" si="94"/>
        <v>0</v>
      </c>
      <c r="AB151" s="369">
        <f t="shared" si="95"/>
        <v>0</v>
      </c>
      <c r="AC151" s="369">
        <f t="shared" si="96"/>
        <v>0</v>
      </c>
      <c r="AD151" s="369">
        <f t="shared" si="97"/>
        <v>0</v>
      </c>
      <c r="AE151" s="358">
        <f t="shared" si="98"/>
        <v>0</v>
      </c>
    </row>
    <row r="152" spans="2:31" x14ac:dyDescent="0.25">
      <c r="B152" s="48">
        <f t="shared" si="74"/>
        <v>6</v>
      </c>
      <c r="C152" s="49">
        <f t="shared" si="74"/>
        <v>20</v>
      </c>
      <c r="D152" s="1897" t="str">
        <f t="shared" si="74"/>
        <v>Gasolina para motosierra</v>
      </c>
      <c r="E152" s="1898"/>
      <c r="F152" s="52" t="str">
        <f t="shared" si="75"/>
        <v>litro</v>
      </c>
      <c r="G152" s="53">
        <f t="shared" si="46"/>
        <v>0</v>
      </c>
      <c r="H152" s="410">
        <f t="shared" si="76"/>
        <v>1.1299999999999999</v>
      </c>
      <c r="I152" s="454">
        <f>G152*H152</f>
        <v>0</v>
      </c>
      <c r="J152" s="455"/>
      <c r="K152" s="369">
        <f t="shared" si="78"/>
        <v>0</v>
      </c>
      <c r="L152" s="369">
        <f t="shared" si="79"/>
        <v>0</v>
      </c>
      <c r="M152" s="369">
        <f t="shared" si="80"/>
        <v>0</v>
      </c>
      <c r="N152" s="369">
        <f t="shared" si="81"/>
        <v>0</v>
      </c>
      <c r="O152" s="369">
        <f t="shared" si="82"/>
        <v>0</v>
      </c>
      <c r="P152" s="369">
        <f t="shared" si="83"/>
        <v>0</v>
      </c>
      <c r="Q152" s="369">
        <f t="shared" si="84"/>
        <v>0</v>
      </c>
      <c r="R152" s="369">
        <f t="shared" si="85"/>
        <v>0</v>
      </c>
      <c r="S152" s="369">
        <f t="shared" si="86"/>
        <v>0</v>
      </c>
      <c r="T152" s="369">
        <f t="shared" si="87"/>
        <v>0</v>
      </c>
      <c r="U152" s="369">
        <f t="shared" si="88"/>
        <v>0</v>
      </c>
      <c r="V152" s="369">
        <f t="shared" si="89"/>
        <v>0</v>
      </c>
      <c r="W152" s="369">
        <f t="shared" si="90"/>
        <v>0</v>
      </c>
      <c r="X152" s="369">
        <f t="shared" si="91"/>
        <v>0</v>
      </c>
      <c r="Y152" s="369">
        <f t="shared" si="92"/>
        <v>0</v>
      </c>
      <c r="Z152" s="369">
        <f t="shared" si="93"/>
        <v>0</v>
      </c>
      <c r="AA152" s="369">
        <f t="shared" si="94"/>
        <v>0</v>
      </c>
      <c r="AB152" s="369">
        <f t="shared" si="95"/>
        <v>0</v>
      </c>
      <c r="AC152" s="369">
        <f t="shared" si="96"/>
        <v>0</v>
      </c>
      <c r="AD152" s="369">
        <f t="shared" si="97"/>
        <v>0</v>
      </c>
      <c r="AE152" s="358">
        <f t="shared" si="98"/>
        <v>0</v>
      </c>
    </row>
    <row r="153" spans="2:31" ht="14.4" thickBot="1" x14ac:dyDescent="0.3">
      <c r="B153" s="48">
        <f t="shared" si="74"/>
        <v>6</v>
      </c>
      <c r="C153" s="49">
        <f t="shared" si="74"/>
        <v>20</v>
      </c>
      <c r="D153" s="1897" t="str">
        <f t="shared" si="74"/>
        <v>Aceite para mezcla</v>
      </c>
      <c r="E153" s="1898"/>
      <c r="F153" s="52" t="str">
        <f t="shared" si="75"/>
        <v>litro</v>
      </c>
      <c r="G153" s="53">
        <f t="shared" si="46"/>
        <v>0</v>
      </c>
      <c r="H153" s="410">
        <f t="shared" si="76"/>
        <v>2.2799999999999998</v>
      </c>
      <c r="I153" s="454">
        <f>G153*H153</f>
        <v>0</v>
      </c>
      <c r="J153" s="456"/>
      <c r="K153" s="369">
        <f t="shared" si="78"/>
        <v>0</v>
      </c>
      <c r="L153" s="369">
        <f t="shared" si="79"/>
        <v>0</v>
      </c>
      <c r="M153" s="369">
        <f t="shared" si="80"/>
        <v>0</v>
      </c>
      <c r="N153" s="369">
        <f t="shared" si="81"/>
        <v>0</v>
      </c>
      <c r="O153" s="369">
        <f t="shared" si="82"/>
        <v>0</v>
      </c>
      <c r="P153" s="369">
        <f t="shared" si="83"/>
        <v>0</v>
      </c>
      <c r="Q153" s="369">
        <f t="shared" si="84"/>
        <v>0</v>
      </c>
      <c r="R153" s="369">
        <f t="shared" si="85"/>
        <v>0</v>
      </c>
      <c r="S153" s="369">
        <f t="shared" si="86"/>
        <v>0</v>
      </c>
      <c r="T153" s="369">
        <f t="shared" si="87"/>
        <v>0</v>
      </c>
      <c r="U153" s="369">
        <f t="shared" si="88"/>
        <v>0</v>
      </c>
      <c r="V153" s="369">
        <f t="shared" si="89"/>
        <v>0</v>
      </c>
      <c r="W153" s="369">
        <f t="shared" si="90"/>
        <v>0</v>
      </c>
      <c r="X153" s="369">
        <f t="shared" si="91"/>
        <v>0</v>
      </c>
      <c r="Y153" s="369">
        <f t="shared" si="92"/>
        <v>0</v>
      </c>
      <c r="Z153" s="369">
        <f t="shared" si="93"/>
        <v>0</v>
      </c>
      <c r="AA153" s="369">
        <f t="shared" si="94"/>
        <v>0</v>
      </c>
      <c r="AB153" s="369">
        <f t="shared" si="95"/>
        <v>0</v>
      </c>
      <c r="AC153" s="369">
        <f t="shared" si="96"/>
        <v>0</v>
      </c>
      <c r="AD153" s="369">
        <f t="shared" si="97"/>
        <v>0</v>
      </c>
      <c r="AE153" s="358">
        <f t="shared" si="98"/>
        <v>0</v>
      </c>
    </row>
    <row r="154" spans="2:31" x14ac:dyDescent="0.25">
      <c r="B154" s="1487"/>
      <c r="C154" s="1488"/>
      <c r="D154" s="1332"/>
      <c r="E154" s="1332"/>
      <c r="F154" s="1489"/>
      <c r="G154" s="1482"/>
      <c r="H154" s="355"/>
      <c r="I154" s="355"/>
      <c r="J154" s="548"/>
      <c r="K154" s="369"/>
      <c r="L154" s="369"/>
      <c r="M154" s="369"/>
      <c r="N154" s="369"/>
      <c r="O154" s="369"/>
      <c r="P154" s="369"/>
      <c r="Q154" s="369"/>
      <c r="R154" s="369"/>
      <c r="S154" s="369"/>
      <c r="T154" s="369"/>
      <c r="U154" s="369"/>
      <c r="V154" s="369"/>
      <c r="W154" s="369"/>
      <c r="X154" s="369"/>
      <c r="Y154" s="369"/>
      <c r="Z154" s="369"/>
      <c r="AA154" s="369"/>
      <c r="AB154" s="369"/>
      <c r="AC154" s="369"/>
      <c r="AD154" s="369"/>
      <c r="AE154" s="358"/>
    </row>
    <row r="155" spans="2:31" x14ac:dyDescent="0.25">
      <c r="B155" s="1487"/>
      <c r="C155" s="1488"/>
      <c r="D155" s="1332"/>
      <c r="E155" s="1332"/>
      <c r="F155" s="1489"/>
      <c r="G155" s="1482"/>
      <c r="H155" s="355"/>
      <c r="I155" s="355"/>
      <c r="J155" s="548"/>
      <c r="K155" s="369"/>
      <c r="L155" s="369"/>
      <c r="M155" s="369"/>
      <c r="N155" s="369"/>
      <c r="O155" s="369"/>
      <c r="P155" s="369"/>
      <c r="Q155" s="369"/>
      <c r="R155" s="369"/>
      <c r="S155" s="369"/>
      <c r="T155" s="369"/>
      <c r="U155" s="369"/>
      <c r="V155" s="369"/>
      <c r="W155" s="369"/>
      <c r="X155" s="369"/>
      <c r="Y155" s="369"/>
      <c r="Z155" s="369"/>
      <c r="AA155" s="369"/>
      <c r="AB155" s="369"/>
      <c r="AC155" s="369"/>
      <c r="AD155" s="369"/>
      <c r="AE155" s="358"/>
    </row>
    <row r="156" spans="2:31" x14ac:dyDescent="0.25">
      <c r="B156" s="1487"/>
      <c r="C156" s="1488"/>
      <c r="D156" s="1332"/>
      <c r="E156" s="1332"/>
      <c r="F156" s="1489"/>
      <c r="G156" s="1482"/>
      <c r="H156" s="355"/>
      <c r="I156" s="355"/>
      <c r="J156" s="548"/>
      <c r="K156" s="369"/>
      <c r="L156" s="369"/>
      <c r="M156" s="369"/>
      <c r="N156" s="369"/>
      <c r="O156" s="369"/>
      <c r="P156" s="369"/>
      <c r="Q156" s="369"/>
      <c r="R156" s="369"/>
      <c r="S156" s="369"/>
      <c r="T156" s="369"/>
      <c r="U156" s="369"/>
      <c r="V156" s="369"/>
      <c r="W156" s="369"/>
      <c r="X156" s="369"/>
      <c r="Y156" s="369"/>
      <c r="Z156" s="369"/>
      <c r="AA156" s="369"/>
      <c r="AB156" s="369"/>
      <c r="AC156" s="369"/>
      <c r="AD156" s="369"/>
      <c r="AE156" s="358"/>
    </row>
    <row r="157" spans="2:31" ht="14.4" thickBot="1" x14ac:dyDescent="0.3">
      <c r="B157" s="1487"/>
      <c r="C157" s="1488"/>
      <c r="D157" s="1332"/>
      <c r="E157" s="1332"/>
      <c r="F157" s="1489"/>
      <c r="G157" s="1482"/>
      <c r="H157" s="355"/>
      <c r="I157" s="355"/>
      <c r="J157" s="548"/>
      <c r="K157" s="369"/>
      <c r="L157" s="369"/>
      <c r="M157" s="369"/>
      <c r="N157" s="369"/>
      <c r="O157" s="369"/>
      <c r="P157" s="369"/>
      <c r="Q157" s="369"/>
      <c r="R157" s="369"/>
      <c r="S157" s="369"/>
      <c r="T157" s="369"/>
      <c r="U157" s="369"/>
      <c r="V157" s="369"/>
      <c r="W157" s="369"/>
      <c r="X157" s="369"/>
      <c r="Y157" s="369"/>
      <c r="Z157" s="369"/>
      <c r="AA157" s="369"/>
      <c r="AB157" s="369"/>
      <c r="AC157" s="369"/>
      <c r="AD157" s="369"/>
      <c r="AE157" s="358"/>
    </row>
    <row r="158" spans="2:31" ht="14.4" thickBot="1" x14ac:dyDescent="0.3">
      <c r="B158" s="84"/>
      <c r="C158" s="85"/>
      <c r="D158" s="93" t="s">
        <v>215</v>
      </c>
      <c r="E158" s="93"/>
      <c r="F158" s="86"/>
      <c r="G158" s="86"/>
      <c r="H158" s="436"/>
      <c r="I158" s="507"/>
      <c r="J158" s="653">
        <f>SUM(I159:I170)</f>
        <v>10109352.9</v>
      </c>
      <c r="K158" s="356">
        <f>SUM(K159:K170)</f>
        <v>456757</v>
      </c>
      <c r="L158" s="356">
        <f t="shared" ref="L158:AE158" si="99">SUM(L159:L170)</f>
        <v>1055773.6000000001</v>
      </c>
      <c r="M158" s="356">
        <f t="shared" si="99"/>
        <v>1799886.8</v>
      </c>
      <c r="N158" s="356">
        <f t="shared" si="99"/>
        <v>2236677.9</v>
      </c>
      <c r="O158" s="356">
        <f t="shared" si="99"/>
        <v>1747989.3</v>
      </c>
      <c r="P158" s="356">
        <f t="shared" si="99"/>
        <v>1424419.9</v>
      </c>
      <c r="Q158" s="356">
        <f t="shared" si="99"/>
        <v>1387848.4</v>
      </c>
      <c r="R158" s="356">
        <f t="shared" si="99"/>
        <v>1294580.3999999999</v>
      </c>
      <c r="S158" s="356">
        <f t="shared" si="99"/>
        <v>1208630.2000000002</v>
      </c>
      <c r="T158" s="356">
        <f t="shared" si="99"/>
        <v>1138888.1000000001</v>
      </c>
      <c r="U158" s="356">
        <f t="shared" si="99"/>
        <v>1049191.1000000001</v>
      </c>
      <c r="V158" s="356">
        <f t="shared" si="99"/>
        <v>961600.1</v>
      </c>
      <c r="W158" s="356">
        <f t="shared" si="99"/>
        <v>791328.9</v>
      </c>
      <c r="X158" s="356">
        <f t="shared" si="99"/>
        <v>584429.5</v>
      </c>
      <c r="Y158" s="356">
        <f t="shared" si="99"/>
        <v>509475.6</v>
      </c>
      <c r="Z158" s="356">
        <f t="shared" si="99"/>
        <v>518661</v>
      </c>
      <c r="AA158" s="356">
        <f t="shared" si="99"/>
        <v>527846.40000000002</v>
      </c>
      <c r="AB158" s="356">
        <f t="shared" si="99"/>
        <v>518661</v>
      </c>
      <c r="AC158" s="356">
        <f t="shared" si="99"/>
        <v>509475.6</v>
      </c>
      <c r="AD158" s="356">
        <f t="shared" si="99"/>
        <v>518661</v>
      </c>
      <c r="AE158" s="356">
        <f t="shared" si="99"/>
        <v>20240781.799999997</v>
      </c>
    </row>
    <row r="159" spans="2:31" x14ac:dyDescent="0.25">
      <c r="B159" s="48">
        <f t="shared" ref="B159:D172" si="100">B65</f>
        <v>1</v>
      </c>
      <c r="C159" s="49">
        <f t="shared" si="100"/>
        <v>1</v>
      </c>
      <c r="D159" s="1897" t="str">
        <f t="shared" si="100"/>
        <v>Limpieza áreas infectadas de marabú - Desbrozaso (Desbrozadora BMH 480)</v>
      </c>
      <c r="E159" s="1898"/>
      <c r="F159" s="120" t="s">
        <v>149</v>
      </c>
      <c r="G159" s="53">
        <f t="shared" si="46"/>
        <v>1612</v>
      </c>
      <c r="H159" s="410">
        <f t="shared" ref="H159:H172" si="101">H65</f>
        <v>300</v>
      </c>
      <c r="I159" s="589">
        <f t="shared" ref="I159:I172" si="102">G159*H159</f>
        <v>483600</v>
      </c>
      <c r="J159" s="1199"/>
      <c r="K159" s="369">
        <f t="shared" ref="K159:K172" si="103">K65*K$89</f>
        <v>48300</v>
      </c>
      <c r="L159" s="369">
        <f t="shared" ref="L159:L172" si="104">L65*L$89+K65*L$90</f>
        <v>96600</v>
      </c>
      <c r="M159" s="369">
        <f t="shared" ref="M159:M172" si="105">M65*M$89+L65*M$90+K65*M$91</f>
        <v>145200</v>
      </c>
      <c r="N159" s="369">
        <f t="shared" ref="N159:N172" si="106">N65*N$89+M65*N$90+L65*N$91+K65*N$92</f>
        <v>145200</v>
      </c>
      <c r="O159" s="369">
        <f t="shared" ref="O159:O172" si="107">O65*O$89+N65*O$90+M65*O$91+L65*O$92+K65*O$93</f>
        <v>48300</v>
      </c>
      <c r="P159" s="369">
        <f t="shared" ref="P159:P172" si="108">P65*P$89+O65*P$90+N65*P$91+M65*P$92+L65*P$93</f>
        <v>0</v>
      </c>
      <c r="Q159" s="369">
        <f t="shared" ref="Q159:Q172" si="109">Q65*Q$89+P65*Q$90+O65*Q$91+N65*Q$92+M65*Q$93</f>
        <v>0</v>
      </c>
      <c r="R159" s="369">
        <f t="shared" ref="R159:R172" si="110">R65*R$89+Q65*R$90+P65*R$91+O65*R$92+N65*R$93</f>
        <v>0</v>
      </c>
      <c r="S159" s="369">
        <f t="shared" ref="S159:S172" si="111">S65*S$89+R65*S$90+Q65*S$91+P65*S$92+O65*S$93</f>
        <v>0</v>
      </c>
      <c r="T159" s="369">
        <f t="shared" ref="T159:T172" si="112">T65*T$89+S65*T$90+R65*T$91+Q65*T$92+P65*T$93</f>
        <v>0</v>
      </c>
      <c r="U159" s="369">
        <f t="shared" ref="U159:U172" si="113">U65*U$89+T65*U$90+S65*U$91+R65*U$92+Q65*U$93</f>
        <v>0</v>
      </c>
      <c r="V159" s="369">
        <f t="shared" ref="V159:V172" si="114">V65*V$89+U65*V$90+T65*V$91+S65*V$92+R65*V$93</f>
        <v>0</v>
      </c>
      <c r="W159" s="369">
        <f t="shared" ref="W159:W172" si="115">W65*W$89+V65*W$90+U65*W$91+T65*W$92+S65*W$93</f>
        <v>0</v>
      </c>
      <c r="X159" s="369">
        <f t="shared" ref="X159:X172" si="116">X65*X$89+W65*X$90+V65*X$91+U65*X$92+T65*X$93</f>
        <v>0</v>
      </c>
      <c r="Y159" s="369">
        <f t="shared" ref="Y159:Y172" si="117">Y65*Y$89+X65*Y$90+W65*Y$91+V65*Y$92+U65*Y$93</f>
        <v>0</v>
      </c>
      <c r="Z159" s="369">
        <f t="shared" ref="Z159:Z172" si="118">Z65*Z$89+Y65*Z$90+X65*Z$91+W65*Z$92+V65*Z$93</f>
        <v>0</v>
      </c>
      <c r="AA159" s="369">
        <f t="shared" ref="AA159:AA172" si="119">AA65*AA$89+Z65*AA$90+Y65*AA$91+X65*AA$92+W65*AA$93</f>
        <v>0</v>
      </c>
      <c r="AB159" s="369">
        <f t="shared" ref="AB159:AB172" si="120">AB65*AB$89+AA65*AB$90+Z65*AB$91+Y65*AB$92+X65*AB$93</f>
        <v>0</v>
      </c>
      <c r="AC159" s="369">
        <f t="shared" ref="AC159:AC172" si="121">AC65*AC$89+AB65*AC$90+AA65*AC$91+Z65*AC$92+Y65*AC$93</f>
        <v>0</v>
      </c>
      <c r="AD159" s="369">
        <f t="shared" ref="AD159:AD172" si="122">AD65*AD$89+AC65*AD$90+AB65*AD$91+AA65*AD$92+Z65*AD$93</f>
        <v>0</v>
      </c>
      <c r="AE159" s="361">
        <f>SUM(K159:AD159)</f>
        <v>483600</v>
      </c>
    </row>
    <row r="160" spans="2:31" x14ac:dyDescent="0.25">
      <c r="B160" s="48">
        <f t="shared" si="100"/>
        <v>1</v>
      </c>
      <c r="C160" s="49">
        <f t="shared" si="100"/>
        <v>1</v>
      </c>
      <c r="D160" s="1897" t="str">
        <f t="shared" si="100"/>
        <v>Limpieza áreas infectadas de marabú - Astilladora (Rotovator RT 400)</v>
      </c>
      <c r="E160" s="1898"/>
      <c r="F160" s="52" t="s">
        <v>149</v>
      </c>
      <c r="G160" s="53">
        <f t="shared" si="46"/>
        <v>1612</v>
      </c>
      <c r="H160" s="410">
        <f t="shared" si="101"/>
        <v>300</v>
      </c>
      <c r="I160" s="589">
        <f t="shared" si="102"/>
        <v>483600</v>
      </c>
      <c r="J160" s="1349"/>
      <c r="K160" s="369">
        <f t="shared" si="103"/>
        <v>48300</v>
      </c>
      <c r="L160" s="369">
        <f t="shared" si="104"/>
        <v>96600</v>
      </c>
      <c r="M160" s="369">
        <f t="shared" si="105"/>
        <v>145200</v>
      </c>
      <c r="N160" s="369">
        <f t="shared" si="106"/>
        <v>145200</v>
      </c>
      <c r="O160" s="369">
        <f t="shared" si="107"/>
        <v>48300</v>
      </c>
      <c r="P160" s="369">
        <f t="shared" si="108"/>
        <v>0</v>
      </c>
      <c r="Q160" s="369">
        <f t="shared" si="109"/>
        <v>0</v>
      </c>
      <c r="R160" s="369">
        <f t="shared" si="110"/>
        <v>0</v>
      </c>
      <c r="S160" s="369">
        <f t="shared" si="111"/>
        <v>0</v>
      </c>
      <c r="T160" s="369">
        <f t="shared" si="112"/>
        <v>0</v>
      </c>
      <c r="U160" s="369">
        <f t="shared" si="113"/>
        <v>0</v>
      </c>
      <c r="V160" s="369">
        <f t="shared" si="114"/>
        <v>0</v>
      </c>
      <c r="W160" s="369">
        <f t="shared" si="115"/>
        <v>0</v>
      </c>
      <c r="X160" s="369">
        <f t="shared" si="116"/>
        <v>0</v>
      </c>
      <c r="Y160" s="369">
        <f t="shared" si="117"/>
        <v>0</v>
      </c>
      <c r="Z160" s="369">
        <f t="shared" si="118"/>
        <v>0</v>
      </c>
      <c r="AA160" s="369">
        <f t="shared" si="119"/>
        <v>0</v>
      </c>
      <c r="AB160" s="369">
        <f t="shared" si="120"/>
        <v>0</v>
      </c>
      <c r="AC160" s="369">
        <f t="shared" si="121"/>
        <v>0</v>
      </c>
      <c r="AD160" s="369">
        <f t="shared" si="122"/>
        <v>0</v>
      </c>
      <c r="AE160" s="361">
        <f t="shared" ref="AE160:AE172" si="123">SUM(K160:AD160)</f>
        <v>483600</v>
      </c>
    </row>
    <row r="161" spans="1:31" x14ac:dyDescent="0.25">
      <c r="B161" s="48">
        <f t="shared" si="100"/>
        <v>1</v>
      </c>
      <c r="C161" s="49">
        <f t="shared" si="100"/>
        <v>1</v>
      </c>
      <c r="D161" s="1897" t="str">
        <f t="shared" si="100"/>
        <v>Preparacion de suelo -  Subsolado (Subsolador de 3 organos)</v>
      </c>
      <c r="E161" s="1898"/>
      <c r="F161" s="52" t="s">
        <v>149</v>
      </c>
      <c r="G161" s="53">
        <f t="shared" si="46"/>
        <v>1612</v>
      </c>
      <c r="H161" s="410">
        <f t="shared" si="101"/>
        <v>245</v>
      </c>
      <c r="I161" s="589">
        <f t="shared" si="102"/>
        <v>394940</v>
      </c>
      <c r="J161" s="1349"/>
      <c r="K161" s="369">
        <f t="shared" si="103"/>
        <v>39445</v>
      </c>
      <c r="L161" s="369">
        <f t="shared" si="104"/>
        <v>78890</v>
      </c>
      <c r="M161" s="369">
        <f t="shared" si="105"/>
        <v>118580</v>
      </c>
      <c r="N161" s="369">
        <f t="shared" si="106"/>
        <v>118580</v>
      </c>
      <c r="O161" s="369">
        <f t="shared" si="107"/>
        <v>39445</v>
      </c>
      <c r="P161" s="369">
        <f t="shared" si="108"/>
        <v>0</v>
      </c>
      <c r="Q161" s="369">
        <f t="shared" si="109"/>
        <v>0</v>
      </c>
      <c r="R161" s="369">
        <f t="shared" si="110"/>
        <v>0</v>
      </c>
      <c r="S161" s="369">
        <f t="shared" si="111"/>
        <v>0</v>
      </c>
      <c r="T161" s="369">
        <f t="shared" si="112"/>
        <v>0</v>
      </c>
      <c r="U161" s="369">
        <f t="shared" si="113"/>
        <v>0</v>
      </c>
      <c r="V161" s="369">
        <f t="shared" si="114"/>
        <v>0</v>
      </c>
      <c r="W161" s="369">
        <f t="shared" si="115"/>
        <v>0</v>
      </c>
      <c r="X161" s="369">
        <f t="shared" si="116"/>
        <v>0</v>
      </c>
      <c r="Y161" s="369">
        <f t="shared" si="117"/>
        <v>0</v>
      </c>
      <c r="Z161" s="369">
        <f t="shared" si="118"/>
        <v>0</v>
      </c>
      <c r="AA161" s="369">
        <f t="shared" si="119"/>
        <v>0</v>
      </c>
      <c r="AB161" s="369">
        <f t="shared" si="120"/>
        <v>0</v>
      </c>
      <c r="AC161" s="369">
        <f t="shared" si="121"/>
        <v>0</v>
      </c>
      <c r="AD161" s="369">
        <f t="shared" si="122"/>
        <v>0</v>
      </c>
      <c r="AE161" s="361">
        <f t="shared" si="123"/>
        <v>394940</v>
      </c>
    </row>
    <row r="162" spans="1:31" x14ac:dyDescent="0.25">
      <c r="B162" s="48">
        <f t="shared" si="100"/>
        <v>1</v>
      </c>
      <c r="C162" s="49">
        <f t="shared" si="100"/>
        <v>1</v>
      </c>
      <c r="D162" s="1897" t="str">
        <f t="shared" si="100"/>
        <v>Preparacion de suelo -  Roturado (Multiarado)</v>
      </c>
      <c r="E162" s="1898"/>
      <c r="F162" s="52" t="s">
        <v>149</v>
      </c>
      <c r="G162" s="53">
        <f t="shared" si="46"/>
        <v>1612</v>
      </c>
      <c r="H162" s="410">
        <f t="shared" si="101"/>
        <v>245</v>
      </c>
      <c r="I162" s="589">
        <f t="shared" si="102"/>
        <v>394940</v>
      </c>
      <c r="J162" s="1349"/>
      <c r="K162" s="369">
        <f t="shared" si="103"/>
        <v>39445</v>
      </c>
      <c r="L162" s="369">
        <f t="shared" si="104"/>
        <v>78890</v>
      </c>
      <c r="M162" s="369">
        <f t="shared" si="105"/>
        <v>118580</v>
      </c>
      <c r="N162" s="369">
        <f t="shared" si="106"/>
        <v>118580</v>
      </c>
      <c r="O162" s="369">
        <f t="shared" si="107"/>
        <v>39445</v>
      </c>
      <c r="P162" s="369">
        <f t="shared" si="108"/>
        <v>0</v>
      </c>
      <c r="Q162" s="369">
        <f t="shared" si="109"/>
        <v>0</v>
      </c>
      <c r="R162" s="369">
        <f t="shared" si="110"/>
        <v>0</v>
      </c>
      <c r="S162" s="369">
        <f t="shared" si="111"/>
        <v>0</v>
      </c>
      <c r="T162" s="369">
        <f t="shared" si="112"/>
        <v>0</v>
      </c>
      <c r="U162" s="369">
        <f t="shared" si="113"/>
        <v>0</v>
      </c>
      <c r="V162" s="369">
        <f t="shared" si="114"/>
        <v>0</v>
      </c>
      <c r="W162" s="369">
        <f t="shared" si="115"/>
        <v>0</v>
      </c>
      <c r="X162" s="369">
        <f t="shared" si="116"/>
        <v>0</v>
      </c>
      <c r="Y162" s="369">
        <f t="shared" si="117"/>
        <v>0</v>
      </c>
      <c r="Z162" s="369">
        <f t="shared" si="118"/>
        <v>0</v>
      </c>
      <c r="AA162" s="369">
        <f t="shared" si="119"/>
        <v>0</v>
      </c>
      <c r="AB162" s="369">
        <f t="shared" si="120"/>
        <v>0</v>
      </c>
      <c r="AC162" s="369">
        <f t="shared" si="121"/>
        <v>0</v>
      </c>
      <c r="AD162" s="369">
        <f t="shared" si="122"/>
        <v>0</v>
      </c>
      <c r="AE162" s="361">
        <f t="shared" si="123"/>
        <v>394940</v>
      </c>
    </row>
    <row r="163" spans="1:31" x14ac:dyDescent="0.25">
      <c r="B163" s="48">
        <f t="shared" si="100"/>
        <v>1</v>
      </c>
      <c r="C163" s="49">
        <f t="shared" si="100"/>
        <v>1</v>
      </c>
      <c r="D163" s="1897" t="str">
        <f t="shared" si="100"/>
        <v>Preparacion de suelo -  Alistamiento (Tillers Cultivador)</v>
      </c>
      <c r="E163" s="1898"/>
      <c r="F163" s="52" t="s">
        <v>149</v>
      </c>
      <c r="G163" s="53">
        <f t="shared" si="46"/>
        <v>1612</v>
      </c>
      <c r="H163" s="410">
        <f t="shared" si="101"/>
        <v>245</v>
      </c>
      <c r="I163" s="589">
        <f t="shared" si="102"/>
        <v>394940</v>
      </c>
      <c r="J163" s="1349"/>
      <c r="K163" s="369">
        <f t="shared" si="103"/>
        <v>39445</v>
      </c>
      <c r="L163" s="369">
        <f t="shared" si="104"/>
        <v>78890</v>
      </c>
      <c r="M163" s="369">
        <f t="shared" si="105"/>
        <v>118580</v>
      </c>
      <c r="N163" s="369">
        <f t="shared" si="106"/>
        <v>118580</v>
      </c>
      <c r="O163" s="369">
        <f t="shared" si="107"/>
        <v>39445</v>
      </c>
      <c r="P163" s="369">
        <f t="shared" si="108"/>
        <v>0</v>
      </c>
      <c r="Q163" s="369">
        <f t="shared" si="109"/>
        <v>0</v>
      </c>
      <c r="R163" s="369">
        <f t="shared" si="110"/>
        <v>0</v>
      </c>
      <c r="S163" s="369">
        <f t="shared" si="111"/>
        <v>0</v>
      </c>
      <c r="T163" s="369">
        <f t="shared" si="112"/>
        <v>0</v>
      </c>
      <c r="U163" s="369">
        <f t="shared" si="113"/>
        <v>0</v>
      </c>
      <c r="V163" s="369">
        <f t="shared" si="114"/>
        <v>0</v>
      </c>
      <c r="W163" s="369">
        <f t="shared" si="115"/>
        <v>0</v>
      </c>
      <c r="X163" s="369">
        <f t="shared" si="116"/>
        <v>0</v>
      </c>
      <c r="Y163" s="369">
        <f t="shared" si="117"/>
        <v>0</v>
      </c>
      <c r="Z163" s="369">
        <f t="shared" si="118"/>
        <v>0</v>
      </c>
      <c r="AA163" s="369">
        <f t="shared" si="119"/>
        <v>0</v>
      </c>
      <c r="AB163" s="369">
        <f t="shared" si="120"/>
        <v>0</v>
      </c>
      <c r="AC163" s="369">
        <f t="shared" si="121"/>
        <v>0</v>
      </c>
      <c r="AD163" s="369">
        <f t="shared" si="122"/>
        <v>0</v>
      </c>
      <c r="AE163" s="361">
        <f t="shared" si="123"/>
        <v>394940</v>
      </c>
    </row>
    <row r="164" spans="1:31" x14ac:dyDescent="0.25">
      <c r="A164" s="683"/>
      <c r="B164" s="48">
        <f t="shared" si="100"/>
        <v>1</v>
      </c>
      <c r="C164" s="49">
        <f t="shared" si="100"/>
        <v>1</v>
      </c>
      <c r="D164" s="1897" t="str">
        <f t="shared" si="100"/>
        <v>Plantacion - Surcado - Surcado (Surcadro de 3 organos)</v>
      </c>
      <c r="E164" s="1898"/>
      <c r="F164" s="52" t="s">
        <v>149</v>
      </c>
      <c r="G164" s="53">
        <f t="shared" si="46"/>
        <v>806</v>
      </c>
      <c r="H164" s="410">
        <f t="shared" si="101"/>
        <v>180</v>
      </c>
      <c r="I164" s="589">
        <f t="shared" si="102"/>
        <v>145080</v>
      </c>
      <c r="J164" s="1349"/>
      <c r="K164" s="369">
        <f t="shared" si="103"/>
        <v>14490</v>
      </c>
      <c r="L164" s="369">
        <f t="shared" si="104"/>
        <v>28980</v>
      </c>
      <c r="M164" s="369">
        <f t="shared" si="105"/>
        <v>43560</v>
      </c>
      <c r="N164" s="369">
        <f t="shared" si="106"/>
        <v>43560</v>
      </c>
      <c r="O164" s="369">
        <f t="shared" si="107"/>
        <v>14490</v>
      </c>
      <c r="P164" s="369">
        <f t="shared" si="108"/>
        <v>0</v>
      </c>
      <c r="Q164" s="369">
        <f t="shared" si="109"/>
        <v>0</v>
      </c>
      <c r="R164" s="369">
        <f t="shared" si="110"/>
        <v>0</v>
      </c>
      <c r="S164" s="369">
        <f t="shared" si="111"/>
        <v>0</v>
      </c>
      <c r="T164" s="369">
        <f t="shared" si="112"/>
        <v>0</v>
      </c>
      <c r="U164" s="369">
        <f t="shared" si="113"/>
        <v>0</v>
      </c>
      <c r="V164" s="369">
        <f t="shared" si="114"/>
        <v>0</v>
      </c>
      <c r="W164" s="369">
        <f t="shared" si="115"/>
        <v>0</v>
      </c>
      <c r="X164" s="369">
        <f t="shared" si="116"/>
        <v>0</v>
      </c>
      <c r="Y164" s="369">
        <f t="shared" si="117"/>
        <v>0</v>
      </c>
      <c r="Z164" s="369">
        <f t="shared" si="118"/>
        <v>0</v>
      </c>
      <c r="AA164" s="369">
        <f t="shared" si="119"/>
        <v>0</v>
      </c>
      <c r="AB164" s="369">
        <f t="shared" si="120"/>
        <v>0</v>
      </c>
      <c r="AC164" s="369">
        <f t="shared" si="121"/>
        <v>0</v>
      </c>
      <c r="AD164" s="369">
        <f t="shared" si="122"/>
        <v>0</v>
      </c>
      <c r="AE164" s="361">
        <f t="shared" si="123"/>
        <v>145080</v>
      </c>
    </row>
    <row r="165" spans="1:31" x14ac:dyDescent="0.25">
      <c r="A165" s="683"/>
      <c r="B165" s="48">
        <f t="shared" si="100"/>
        <v>1</v>
      </c>
      <c r="C165" s="49">
        <f t="shared" si="100"/>
        <v>1</v>
      </c>
      <c r="D165" s="1897" t="str">
        <f t="shared" si="100"/>
        <v>Plantacion - Ahoyado (Barrenador) - Especies forestales y frutales</v>
      </c>
      <c r="E165" s="1898"/>
      <c r="F165" s="52" t="s">
        <v>231</v>
      </c>
      <c r="G165" s="53">
        <f t="shared" si="46"/>
        <v>1612</v>
      </c>
      <c r="H165" s="410">
        <f t="shared" si="101"/>
        <v>350</v>
      </c>
      <c r="I165" s="589">
        <f t="shared" si="102"/>
        <v>564200</v>
      </c>
      <c r="J165" s="1349"/>
      <c r="K165" s="369">
        <f t="shared" si="103"/>
        <v>56350</v>
      </c>
      <c r="L165" s="369">
        <f t="shared" si="104"/>
        <v>112700</v>
      </c>
      <c r="M165" s="369">
        <f t="shared" si="105"/>
        <v>169400</v>
      </c>
      <c r="N165" s="369">
        <f t="shared" si="106"/>
        <v>169400</v>
      </c>
      <c r="O165" s="369">
        <f t="shared" si="107"/>
        <v>56350</v>
      </c>
      <c r="P165" s="369">
        <f t="shared" si="108"/>
        <v>0</v>
      </c>
      <c r="Q165" s="369">
        <f t="shared" si="109"/>
        <v>0</v>
      </c>
      <c r="R165" s="369">
        <f t="shared" si="110"/>
        <v>0</v>
      </c>
      <c r="S165" s="369">
        <f t="shared" si="111"/>
        <v>0</v>
      </c>
      <c r="T165" s="369">
        <f t="shared" si="112"/>
        <v>0</v>
      </c>
      <c r="U165" s="369">
        <f t="shared" si="113"/>
        <v>0</v>
      </c>
      <c r="V165" s="369">
        <f t="shared" si="114"/>
        <v>0</v>
      </c>
      <c r="W165" s="369">
        <f t="shared" si="115"/>
        <v>0</v>
      </c>
      <c r="X165" s="369">
        <f t="shared" si="116"/>
        <v>0</v>
      </c>
      <c r="Y165" s="369">
        <f t="shared" si="117"/>
        <v>0</v>
      </c>
      <c r="Z165" s="369">
        <f t="shared" si="118"/>
        <v>0</v>
      </c>
      <c r="AA165" s="369">
        <f t="shared" si="119"/>
        <v>0</v>
      </c>
      <c r="AB165" s="369">
        <f t="shared" si="120"/>
        <v>0</v>
      </c>
      <c r="AC165" s="369">
        <f t="shared" si="121"/>
        <v>0</v>
      </c>
      <c r="AD165" s="369">
        <f t="shared" si="122"/>
        <v>0</v>
      </c>
      <c r="AE165" s="361">
        <f t="shared" si="123"/>
        <v>564200</v>
      </c>
    </row>
    <row r="166" spans="1:31" x14ac:dyDescent="0.25">
      <c r="A166" s="683"/>
      <c r="B166" s="48">
        <f t="shared" si="100"/>
        <v>0</v>
      </c>
      <c r="C166" s="49">
        <f t="shared" si="100"/>
        <v>0</v>
      </c>
      <c r="D166" s="1897" t="str">
        <f t="shared" si="100"/>
        <v>Plantacion - Siembra - Cultivos varios - Sembradora (maiz y frijol)</v>
      </c>
      <c r="E166" s="1898"/>
      <c r="F166" s="52" t="s">
        <v>149</v>
      </c>
      <c r="G166" s="53">
        <f t="shared" si="46"/>
        <v>3949</v>
      </c>
      <c r="H166" s="410">
        <f t="shared" si="101"/>
        <v>250</v>
      </c>
      <c r="I166" s="589">
        <f t="shared" si="102"/>
        <v>987250</v>
      </c>
      <c r="J166" s="1349"/>
      <c r="K166" s="369">
        <f t="shared" si="103"/>
        <v>20125</v>
      </c>
      <c r="L166" s="369">
        <f t="shared" si="104"/>
        <v>60375</v>
      </c>
      <c r="M166" s="369">
        <f t="shared" si="105"/>
        <v>120875</v>
      </c>
      <c r="N166" s="369">
        <f t="shared" si="106"/>
        <v>181375</v>
      </c>
      <c r="O166" s="369">
        <f t="shared" si="107"/>
        <v>201500</v>
      </c>
      <c r="P166" s="369">
        <f t="shared" si="108"/>
        <v>201500</v>
      </c>
      <c r="Q166" s="369">
        <f t="shared" si="109"/>
        <v>201500</v>
      </c>
      <c r="R166" s="369">
        <f t="shared" si="110"/>
        <v>201500</v>
      </c>
      <c r="S166" s="369">
        <f t="shared" si="111"/>
        <v>201500</v>
      </c>
      <c r="T166" s="369">
        <f t="shared" si="112"/>
        <v>201500</v>
      </c>
      <c r="U166" s="369">
        <f t="shared" si="113"/>
        <v>181375</v>
      </c>
      <c r="V166" s="369">
        <f t="shared" si="114"/>
        <v>141125</v>
      </c>
      <c r="W166" s="369">
        <f t="shared" si="115"/>
        <v>80625</v>
      </c>
      <c r="X166" s="369">
        <f t="shared" si="116"/>
        <v>20125</v>
      </c>
      <c r="Y166" s="369">
        <f t="shared" si="117"/>
        <v>0</v>
      </c>
      <c r="Z166" s="369">
        <f t="shared" si="118"/>
        <v>0</v>
      </c>
      <c r="AA166" s="369">
        <f t="shared" si="119"/>
        <v>0</v>
      </c>
      <c r="AB166" s="369">
        <f t="shared" si="120"/>
        <v>0</v>
      </c>
      <c r="AC166" s="369">
        <f t="shared" si="121"/>
        <v>0</v>
      </c>
      <c r="AD166" s="369">
        <f t="shared" si="122"/>
        <v>0</v>
      </c>
      <c r="AE166" s="361">
        <f t="shared" si="123"/>
        <v>2015000</v>
      </c>
    </row>
    <row r="167" spans="1:31" x14ac:dyDescent="0.25">
      <c r="A167" s="683"/>
      <c r="B167" s="48">
        <f t="shared" si="100"/>
        <v>1</v>
      </c>
      <c r="C167" s="49">
        <f t="shared" si="100"/>
        <v>1</v>
      </c>
      <c r="D167" s="1897" t="str">
        <f t="shared" si="100"/>
        <v>Plantacion - Transporte insumos y materiales (Trailer tribasculante  de 7 toneladas)</v>
      </c>
      <c r="E167" s="1898"/>
      <c r="F167" s="52" t="s">
        <v>177</v>
      </c>
      <c r="G167" s="53">
        <f t="shared" si="46"/>
        <v>749426.58</v>
      </c>
      <c r="H167" s="410">
        <f t="shared" si="101"/>
        <v>5</v>
      </c>
      <c r="I167" s="589">
        <f t="shared" si="102"/>
        <v>3747132.9</v>
      </c>
      <c r="J167" s="1349"/>
      <c r="K167" s="369">
        <f t="shared" si="103"/>
        <v>91287</v>
      </c>
      <c r="L167" s="369">
        <f t="shared" si="104"/>
        <v>255603.6</v>
      </c>
      <c r="M167" s="369">
        <f t="shared" si="105"/>
        <v>493516.80000000005</v>
      </c>
      <c r="N167" s="369">
        <f t="shared" si="106"/>
        <v>722187.9</v>
      </c>
      <c r="O167" s="369">
        <f t="shared" si="107"/>
        <v>758589.3</v>
      </c>
      <c r="P167" s="369">
        <f t="shared" si="108"/>
        <v>731259.9</v>
      </c>
      <c r="Q167" s="369">
        <f t="shared" si="109"/>
        <v>694688.39999999991</v>
      </c>
      <c r="R167" s="369">
        <f t="shared" si="110"/>
        <v>621545.39999999991</v>
      </c>
      <c r="S167" s="369">
        <f t="shared" si="111"/>
        <v>575845.20000000007</v>
      </c>
      <c r="T167" s="369">
        <f t="shared" si="112"/>
        <v>566603.1</v>
      </c>
      <c r="U167" s="369">
        <f t="shared" si="113"/>
        <v>557531.1</v>
      </c>
      <c r="V167" s="369">
        <f t="shared" si="114"/>
        <v>530315.1</v>
      </c>
      <c r="W167" s="369">
        <f t="shared" si="115"/>
        <v>420543.9</v>
      </c>
      <c r="X167" s="369">
        <f t="shared" si="116"/>
        <v>274144.5</v>
      </c>
      <c r="Y167" s="369">
        <f t="shared" si="117"/>
        <v>219315.6</v>
      </c>
      <c r="Z167" s="369">
        <f t="shared" si="118"/>
        <v>228501</v>
      </c>
      <c r="AA167" s="369">
        <f t="shared" si="119"/>
        <v>237686.39999999999</v>
      </c>
      <c r="AB167" s="369">
        <f t="shared" si="120"/>
        <v>228501</v>
      </c>
      <c r="AC167" s="369">
        <f t="shared" si="121"/>
        <v>219315.6</v>
      </c>
      <c r="AD167" s="369">
        <f t="shared" si="122"/>
        <v>228501</v>
      </c>
      <c r="AE167" s="361">
        <f t="shared" si="123"/>
        <v>8655481.7999999989</v>
      </c>
    </row>
    <row r="168" spans="1:31" x14ac:dyDescent="0.25">
      <c r="A168" s="683"/>
      <c r="B168" s="48">
        <f t="shared" si="100"/>
        <v>0</v>
      </c>
      <c r="C168" s="49">
        <f t="shared" si="100"/>
        <v>0</v>
      </c>
      <c r="D168" s="1897" t="str">
        <f t="shared" si="100"/>
        <v>Atenciones Culturales - Fertilizacion - Aplicación de Biofertilizante - (Asperjadora integral de 400 litros)</v>
      </c>
      <c r="E168" s="1898"/>
      <c r="F168" s="75" t="s">
        <v>72</v>
      </c>
      <c r="G168" s="53">
        <f t="shared" si="46"/>
        <v>3949</v>
      </c>
      <c r="H168" s="410">
        <f t="shared" si="101"/>
        <v>250</v>
      </c>
      <c r="I168" s="454">
        <f t="shared" si="102"/>
        <v>987250</v>
      </c>
      <c r="J168" s="1193"/>
      <c r="K168" s="369">
        <f t="shared" si="103"/>
        <v>20125</v>
      </c>
      <c r="L168" s="369">
        <f t="shared" si="104"/>
        <v>60375</v>
      </c>
      <c r="M168" s="369">
        <f t="shared" si="105"/>
        <v>120875</v>
      </c>
      <c r="N168" s="369">
        <f t="shared" si="106"/>
        <v>181375</v>
      </c>
      <c r="O168" s="369">
        <f t="shared" si="107"/>
        <v>201500</v>
      </c>
      <c r="P168" s="369">
        <f t="shared" si="108"/>
        <v>201500</v>
      </c>
      <c r="Q168" s="369">
        <f t="shared" si="109"/>
        <v>201500</v>
      </c>
      <c r="R168" s="369">
        <f t="shared" si="110"/>
        <v>181375</v>
      </c>
      <c r="S168" s="369">
        <f t="shared" si="111"/>
        <v>141125</v>
      </c>
      <c r="T168" s="369">
        <f t="shared" si="112"/>
        <v>80625</v>
      </c>
      <c r="U168" s="369">
        <f t="shared" si="113"/>
        <v>20125</v>
      </c>
      <c r="V168" s="369">
        <f t="shared" si="114"/>
        <v>0</v>
      </c>
      <c r="W168" s="369">
        <f t="shared" si="115"/>
        <v>0</v>
      </c>
      <c r="X168" s="369">
        <f t="shared" si="116"/>
        <v>0</v>
      </c>
      <c r="Y168" s="369">
        <f t="shared" si="117"/>
        <v>0</v>
      </c>
      <c r="Z168" s="369">
        <f t="shared" si="118"/>
        <v>0</v>
      </c>
      <c r="AA168" s="369">
        <f t="shared" si="119"/>
        <v>0</v>
      </c>
      <c r="AB168" s="369">
        <f t="shared" si="120"/>
        <v>0</v>
      </c>
      <c r="AC168" s="369">
        <f t="shared" si="121"/>
        <v>0</v>
      </c>
      <c r="AD168" s="369">
        <f t="shared" si="122"/>
        <v>0</v>
      </c>
      <c r="AE168" s="361">
        <f t="shared" si="123"/>
        <v>1410500</v>
      </c>
    </row>
    <row r="169" spans="1:31" x14ac:dyDescent="0.25">
      <c r="A169" s="683"/>
      <c r="B169" s="48">
        <f t="shared" si="100"/>
        <v>0</v>
      </c>
      <c r="C169" s="49">
        <f t="shared" si="100"/>
        <v>0</v>
      </c>
      <c r="D169" s="1897" t="str">
        <f t="shared" si="100"/>
        <v>Atenciones Culturales - Establecimiento de trochas corta fuego -  Astilladora (Rotovator RT 400)</v>
      </c>
      <c r="E169" s="1898"/>
      <c r="F169" s="52" t="s">
        <v>372</v>
      </c>
      <c r="G169" s="53">
        <f t="shared" si="46"/>
        <v>1612</v>
      </c>
      <c r="H169" s="410">
        <f t="shared" si="101"/>
        <v>245</v>
      </c>
      <c r="I169" s="589">
        <f t="shared" si="102"/>
        <v>394940</v>
      </c>
      <c r="J169" s="1335"/>
      <c r="K169" s="369">
        <f t="shared" si="103"/>
        <v>39445</v>
      </c>
      <c r="L169" s="369">
        <f t="shared" si="104"/>
        <v>78890</v>
      </c>
      <c r="M169" s="369">
        <f t="shared" si="105"/>
        <v>118580</v>
      </c>
      <c r="N169" s="369">
        <f t="shared" si="106"/>
        <v>118580</v>
      </c>
      <c r="O169" s="369">
        <f t="shared" si="107"/>
        <v>39445</v>
      </c>
      <c r="P169" s="369">
        <f t="shared" si="108"/>
        <v>0</v>
      </c>
      <c r="Q169" s="369">
        <f t="shared" si="109"/>
        <v>0</v>
      </c>
      <c r="R169" s="369">
        <f t="shared" si="110"/>
        <v>0</v>
      </c>
      <c r="S169" s="369">
        <f t="shared" si="111"/>
        <v>0</v>
      </c>
      <c r="T169" s="369">
        <f t="shared" si="112"/>
        <v>0</v>
      </c>
      <c r="U169" s="369">
        <f t="shared" si="113"/>
        <v>0</v>
      </c>
      <c r="V169" s="369">
        <f t="shared" si="114"/>
        <v>0</v>
      </c>
      <c r="W169" s="369">
        <f t="shared" si="115"/>
        <v>0</v>
      </c>
      <c r="X169" s="369">
        <f t="shared" si="116"/>
        <v>0</v>
      </c>
      <c r="Y169" s="369">
        <f t="shared" si="117"/>
        <v>0</v>
      </c>
      <c r="Z169" s="369">
        <f t="shared" si="118"/>
        <v>0</v>
      </c>
      <c r="AA169" s="369">
        <f t="shared" si="119"/>
        <v>0</v>
      </c>
      <c r="AB169" s="369">
        <f t="shared" si="120"/>
        <v>0</v>
      </c>
      <c r="AC169" s="369">
        <f t="shared" si="121"/>
        <v>0</v>
      </c>
      <c r="AD169" s="369">
        <f t="shared" si="122"/>
        <v>0</v>
      </c>
      <c r="AE169" s="361">
        <f t="shared" si="123"/>
        <v>394940</v>
      </c>
    </row>
    <row r="170" spans="1:31" x14ac:dyDescent="0.25">
      <c r="B170" s="48">
        <f t="shared" si="100"/>
        <v>1</v>
      </c>
      <c r="C170" s="49">
        <f t="shared" si="100"/>
        <v>1</v>
      </c>
      <c r="D170" s="1897" t="str">
        <f t="shared" si="100"/>
        <v>Atenciones Culturales - Mantenimiento de trochas corta fuego - Roturado (Multarado 6 en 1)</v>
      </c>
      <c r="E170" s="1898"/>
      <c r="F170" s="52" t="s">
        <v>372</v>
      </c>
      <c r="G170" s="53">
        <f t="shared" si="46"/>
        <v>6286</v>
      </c>
      <c r="H170" s="410">
        <f t="shared" si="101"/>
        <v>180</v>
      </c>
      <c r="I170" s="589">
        <f t="shared" si="102"/>
        <v>1131480</v>
      </c>
      <c r="J170" s="1335"/>
      <c r="K170" s="369">
        <f t="shared" si="103"/>
        <v>0</v>
      </c>
      <c r="L170" s="369">
        <f t="shared" si="104"/>
        <v>28980</v>
      </c>
      <c r="M170" s="369">
        <f t="shared" si="105"/>
        <v>86940</v>
      </c>
      <c r="N170" s="369">
        <f t="shared" si="106"/>
        <v>174060</v>
      </c>
      <c r="O170" s="369">
        <f t="shared" si="107"/>
        <v>261180</v>
      </c>
      <c r="P170" s="369">
        <f t="shared" si="108"/>
        <v>290160</v>
      </c>
      <c r="Q170" s="369">
        <f t="shared" si="109"/>
        <v>290160</v>
      </c>
      <c r="R170" s="369">
        <f t="shared" si="110"/>
        <v>290160</v>
      </c>
      <c r="S170" s="369">
        <f t="shared" si="111"/>
        <v>290160</v>
      </c>
      <c r="T170" s="369">
        <f t="shared" si="112"/>
        <v>290160</v>
      </c>
      <c r="U170" s="369">
        <f t="shared" si="113"/>
        <v>290160</v>
      </c>
      <c r="V170" s="369">
        <f t="shared" si="114"/>
        <v>290160</v>
      </c>
      <c r="W170" s="369">
        <f t="shared" si="115"/>
        <v>290160</v>
      </c>
      <c r="X170" s="369">
        <f t="shared" si="116"/>
        <v>290160</v>
      </c>
      <c r="Y170" s="369">
        <f t="shared" si="117"/>
        <v>290160</v>
      </c>
      <c r="Z170" s="369">
        <f t="shared" si="118"/>
        <v>290160</v>
      </c>
      <c r="AA170" s="369">
        <f t="shared" si="119"/>
        <v>290160</v>
      </c>
      <c r="AB170" s="369">
        <f t="shared" si="120"/>
        <v>290160</v>
      </c>
      <c r="AC170" s="369">
        <f t="shared" si="121"/>
        <v>290160</v>
      </c>
      <c r="AD170" s="369">
        <f t="shared" si="122"/>
        <v>290160</v>
      </c>
      <c r="AE170" s="361">
        <f t="shared" si="123"/>
        <v>4903560</v>
      </c>
    </row>
    <row r="171" spans="1:31" x14ac:dyDescent="0.25">
      <c r="B171" s="48">
        <f t="shared" si="100"/>
        <v>2</v>
      </c>
      <c r="C171" s="49">
        <f t="shared" si="100"/>
        <v>10</v>
      </c>
      <c r="D171" s="1897" t="str">
        <f t="shared" si="100"/>
        <v>Cosecha - Transporte cosechas (Diesel secccion insumos)  (Trailer tribasculante  de 14 toneladas</v>
      </c>
      <c r="E171" s="1898"/>
      <c r="F171" s="52" t="s">
        <v>372</v>
      </c>
      <c r="G171" s="53">
        <f t="shared" si="46"/>
        <v>888835.46</v>
      </c>
      <c r="H171" s="410">
        <f t="shared" si="101"/>
        <v>5</v>
      </c>
      <c r="I171" s="589">
        <f t="shared" si="102"/>
        <v>4444177.3</v>
      </c>
      <c r="J171" s="1335"/>
      <c r="K171" s="369">
        <f t="shared" si="103"/>
        <v>0</v>
      </c>
      <c r="L171" s="369">
        <f t="shared" si="104"/>
        <v>109608.80000000002</v>
      </c>
      <c r="M171" s="369">
        <f t="shared" si="105"/>
        <v>328826.40000000002</v>
      </c>
      <c r="N171" s="369">
        <f t="shared" si="106"/>
        <v>672034.7</v>
      </c>
      <c r="O171" s="369">
        <f t="shared" si="107"/>
        <v>1028944.0999999999</v>
      </c>
      <c r="P171" s="369">
        <f t="shared" si="108"/>
        <v>1152339.1000000001</v>
      </c>
      <c r="Q171" s="369">
        <f t="shared" si="109"/>
        <v>1152424.2</v>
      </c>
      <c r="R171" s="369">
        <f t="shared" si="110"/>
        <v>1097449.6000000001</v>
      </c>
      <c r="S171" s="369">
        <f t="shared" si="111"/>
        <v>1028859.0000000001</v>
      </c>
      <c r="T171" s="369">
        <f t="shared" si="112"/>
        <v>1015157.9000000001</v>
      </c>
      <c r="U171" s="369">
        <f t="shared" si="113"/>
        <v>946567.30000000016</v>
      </c>
      <c r="V171" s="369">
        <f t="shared" si="114"/>
        <v>823342.5</v>
      </c>
      <c r="W171" s="369">
        <f t="shared" si="115"/>
        <v>644887.80000000005</v>
      </c>
      <c r="X171" s="369">
        <f t="shared" si="116"/>
        <v>438860.70000000007</v>
      </c>
      <c r="Y171" s="369">
        <f t="shared" si="117"/>
        <v>370355.19999999995</v>
      </c>
      <c r="Z171" s="369">
        <f t="shared" si="118"/>
        <v>384141.4</v>
      </c>
      <c r="AA171" s="369">
        <f t="shared" si="119"/>
        <v>370440.3</v>
      </c>
      <c r="AB171" s="369">
        <f t="shared" si="120"/>
        <v>356654.10000000003</v>
      </c>
      <c r="AC171" s="369">
        <f t="shared" si="121"/>
        <v>356569</v>
      </c>
      <c r="AD171" s="369">
        <f t="shared" si="122"/>
        <v>411543.6</v>
      </c>
      <c r="AE171" s="361">
        <f t="shared" si="123"/>
        <v>12689005.700000001</v>
      </c>
    </row>
    <row r="172" spans="1:31" x14ac:dyDescent="0.25">
      <c r="B172" s="48">
        <f t="shared" si="100"/>
        <v>1</v>
      </c>
      <c r="C172" s="49">
        <f t="shared" si="100"/>
        <v>1</v>
      </c>
      <c r="D172" s="1897" t="str">
        <f t="shared" si="100"/>
        <v>Analisis de suelo - 3 muestras/ha.</v>
      </c>
      <c r="E172" s="1898"/>
      <c r="F172" s="52" t="s">
        <v>372</v>
      </c>
      <c r="G172" s="53">
        <f t="shared" si="46"/>
        <v>2579</v>
      </c>
      <c r="H172" s="410">
        <f t="shared" si="101"/>
        <v>150</v>
      </c>
      <c r="I172" s="589">
        <f t="shared" si="102"/>
        <v>386850</v>
      </c>
      <c r="J172" s="1336"/>
      <c r="K172" s="369">
        <f t="shared" si="103"/>
        <v>24150</v>
      </c>
      <c r="L172" s="369">
        <f t="shared" si="104"/>
        <v>48300</v>
      </c>
      <c r="M172" s="369">
        <f t="shared" si="105"/>
        <v>72600</v>
      </c>
      <c r="N172" s="369">
        <f t="shared" si="106"/>
        <v>72600</v>
      </c>
      <c r="O172" s="369">
        <f t="shared" si="107"/>
        <v>48300</v>
      </c>
      <c r="P172" s="369">
        <f t="shared" si="108"/>
        <v>48300</v>
      </c>
      <c r="Q172" s="369">
        <f t="shared" si="109"/>
        <v>72600</v>
      </c>
      <c r="R172" s="369">
        <f t="shared" si="110"/>
        <v>72600</v>
      </c>
      <c r="S172" s="369">
        <f t="shared" si="111"/>
        <v>24150</v>
      </c>
      <c r="T172" s="369">
        <f t="shared" si="112"/>
        <v>0</v>
      </c>
      <c r="U172" s="369">
        <f t="shared" si="113"/>
        <v>0</v>
      </c>
      <c r="V172" s="369">
        <f t="shared" si="114"/>
        <v>0</v>
      </c>
      <c r="W172" s="369">
        <f t="shared" si="115"/>
        <v>0</v>
      </c>
      <c r="X172" s="369">
        <f t="shared" si="116"/>
        <v>0</v>
      </c>
      <c r="Y172" s="369">
        <f t="shared" si="117"/>
        <v>0</v>
      </c>
      <c r="Z172" s="369">
        <f t="shared" si="118"/>
        <v>0</v>
      </c>
      <c r="AA172" s="369">
        <f t="shared" si="119"/>
        <v>0</v>
      </c>
      <c r="AB172" s="369">
        <f t="shared" si="120"/>
        <v>0</v>
      </c>
      <c r="AC172" s="369">
        <f t="shared" si="121"/>
        <v>0</v>
      </c>
      <c r="AD172" s="369">
        <f t="shared" si="122"/>
        <v>0</v>
      </c>
      <c r="AE172" s="361">
        <f t="shared" si="123"/>
        <v>483600</v>
      </c>
    </row>
    <row r="173" spans="1:31" ht="14.4" thickBot="1" x14ac:dyDescent="0.3">
      <c r="B173" s="1487"/>
      <c r="C173" s="1488"/>
      <c r="D173" s="1332"/>
      <c r="E173" s="1332"/>
      <c r="F173" s="1489"/>
      <c r="G173" s="1482"/>
      <c r="H173" s="355"/>
      <c r="I173" s="361"/>
      <c r="J173" s="1483"/>
      <c r="K173" s="369"/>
      <c r="L173" s="369"/>
      <c r="M173" s="369"/>
      <c r="N173" s="369"/>
      <c r="O173" s="369"/>
      <c r="P173" s="369"/>
      <c r="Q173" s="369"/>
      <c r="R173" s="369"/>
      <c r="S173" s="369"/>
      <c r="T173" s="369"/>
      <c r="U173" s="369"/>
      <c r="V173" s="369"/>
      <c r="W173" s="369"/>
      <c r="X173" s="369"/>
      <c r="Y173" s="369"/>
      <c r="Z173" s="369"/>
      <c r="AA173" s="369"/>
      <c r="AB173" s="369"/>
      <c r="AC173" s="369"/>
      <c r="AD173" s="369"/>
      <c r="AE173" s="361"/>
    </row>
    <row r="174" spans="1:31" ht="14.4" thickBot="1" x14ac:dyDescent="0.3">
      <c r="B174" s="61"/>
      <c r="C174" s="62"/>
      <c r="D174" s="91" t="s">
        <v>178</v>
      </c>
      <c r="E174" s="91"/>
      <c r="F174" s="63"/>
      <c r="G174" s="64"/>
      <c r="H174" s="429"/>
      <c r="I174" s="512"/>
      <c r="J174" s="654">
        <f>J158+J136+J114</f>
        <v>15849890.408799998</v>
      </c>
      <c r="K174" s="356">
        <f t="shared" ref="K174:AE174" si="124">K114+K136+K158</f>
        <v>796624.29055999999</v>
      </c>
      <c r="L174" s="356">
        <f t="shared" si="124"/>
        <v>1748314.5590400002</v>
      </c>
      <c r="M174" s="356">
        <f t="shared" si="124"/>
        <v>2884327.0023999996</v>
      </c>
      <c r="N174" s="356">
        <f t="shared" si="124"/>
        <v>3546248.70096</v>
      </c>
      <c r="O174" s="356">
        <f t="shared" si="124"/>
        <v>2747387.24352</v>
      </c>
      <c r="P174" s="356">
        <f t="shared" si="124"/>
        <v>2115084.9943999997</v>
      </c>
      <c r="Q174" s="356">
        <f t="shared" si="124"/>
        <v>2011903.6179199999</v>
      </c>
      <c r="R174" s="356">
        <f t="shared" si="124"/>
        <v>1871562</v>
      </c>
      <c r="S174" s="356">
        <f t="shared" si="124"/>
        <v>1705433.8000000003</v>
      </c>
      <c r="T174" s="356">
        <f t="shared" si="124"/>
        <v>1515175.7000000002</v>
      </c>
      <c r="U174" s="356">
        <f t="shared" si="124"/>
        <v>1219497.46</v>
      </c>
      <c r="V174" s="356">
        <f t="shared" si="124"/>
        <v>1091817.46</v>
      </c>
      <c r="W174" s="356">
        <f t="shared" si="124"/>
        <v>921546.26</v>
      </c>
      <c r="X174" s="356">
        <f t="shared" si="124"/>
        <v>714646.86</v>
      </c>
      <c r="Y174" s="356">
        <f t="shared" si="124"/>
        <v>639692.96</v>
      </c>
      <c r="Z174" s="356">
        <f t="shared" si="124"/>
        <v>648878.36</v>
      </c>
      <c r="AA174" s="356">
        <f t="shared" si="124"/>
        <v>658063.76</v>
      </c>
      <c r="AB174" s="356">
        <f t="shared" si="124"/>
        <v>648878.36</v>
      </c>
      <c r="AC174" s="356">
        <f t="shared" si="124"/>
        <v>639692.96</v>
      </c>
      <c r="AD174" s="356">
        <f t="shared" si="124"/>
        <v>648878.36</v>
      </c>
      <c r="AE174" s="356">
        <f t="shared" si="124"/>
        <v>28773654.708799995</v>
      </c>
    </row>
    <row r="175" spans="1:31" ht="14.4" thickBot="1" x14ac:dyDescent="0.3">
      <c r="B175" s="61"/>
      <c r="C175" s="62"/>
      <c r="D175" s="91" t="s">
        <v>179</v>
      </c>
      <c r="E175" s="91"/>
      <c r="F175" s="63"/>
      <c r="G175" s="64"/>
      <c r="H175" s="429"/>
      <c r="I175" s="429"/>
      <c r="J175" s="428">
        <f>I176+I177</f>
        <v>792494.52043999988</v>
      </c>
      <c r="K175" s="357">
        <f>SUM(K176:K177)</f>
        <v>39831.214527999997</v>
      </c>
      <c r="L175" s="357">
        <f t="shared" ref="L175:AD175" si="125">SUM(L176:L177)</f>
        <v>87415.727952000016</v>
      </c>
      <c r="M175" s="357">
        <f t="shared" si="125"/>
        <v>144216.35011999999</v>
      </c>
      <c r="N175" s="357">
        <f t="shared" si="125"/>
        <v>177312.43504800001</v>
      </c>
      <c r="O175" s="357">
        <f t="shared" si="125"/>
        <v>137369.362176</v>
      </c>
      <c r="P175" s="357">
        <f t="shared" si="125"/>
        <v>105754.24971999999</v>
      </c>
      <c r="Q175" s="357">
        <f t="shared" si="125"/>
        <v>100595.18089600001</v>
      </c>
      <c r="R175" s="357">
        <f t="shared" si="125"/>
        <v>93578.1</v>
      </c>
      <c r="S175" s="357">
        <f t="shared" si="125"/>
        <v>85271.690000000017</v>
      </c>
      <c r="T175" s="357">
        <f t="shared" si="125"/>
        <v>75758.785000000003</v>
      </c>
      <c r="U175" s="357">
        <f t="shared" si="125"/>
        <v>60974.872999999992</v>
      </c>
      <c r="V175" s="357">
        <f t="shared" si="125"/>
        <v>54590.873</v>
      </c>
      <c r="W175" s="357">
        <f t="shared" si="125"/>
        <v>46077.313000000002</v>
      </c>
      <c r="X175" s="357">
        <f t="shared" si="125"/>
        <v>35732.343000000001</v>
      </c>
      <c r="Y175" s="357">
        <f t="shared" si="125"/>
        <v>31984.647999999997</v>
      </c>
      <c r="Z175" s="357">
        <f t="shared" si="125"/>
        <v>32443.917999999998</v>
      </c>
      <c r="AA175" s="357">
        <f t="shared" si="125"/>
        <v>32903.187999999995</v>
      </c>
      <c r="AB175" s="357">
        <f t="shared" si="125"/>
        <v>32443.917999999998</v>
      </c>
      <c r="AC175" s="357">
        <f t="shared" si="125"/>
        <v>31984.647999999997</v>
      </c>
      <c r="AD175" s="357">
        <f t="shared" si="125"/>
        <v>32443.917999999998</v>
      </c>
      <c r="AE175" s="357">
        <f>SUM(K175:AD175)</f>
        <v>1438682.7354400004</v>
      </c>
    </row>
    <row r="176" spans="1:31" x14ac:dyDescent="0.25">
      <c r="B176" s="42">
        <v>1</v>
      </c>
      <c r="C176" s="43">
        <v>20</v>
      </c>
      <c r="D176" s="1124" t="s">
        <v>180</v>
      </c>
      <c r="E176" s="1125"/>
      <c r="F176" s="72" t="s">
        <v>91</v>
      </c>
      <c r="G176" s="99">
        <v>3</v>
      </c>
      <c r="H176" s="1130">
        <f>J114+J136+J158</f>
        <v>15849890.408799998</v>
      </c>
      <c r="I176" s="441">
        <f>G176*H176/100</f>
        <v>475496.71226399997</v>
      </c>
      <c r="J176" s="442"/>
      <c r="K176" s="355">
        <f>K174*0.03</f>
        <v>23898.7287168</v>
      </c>
      <c r="L176" s="355">
        <f t="shared" ref="L176:AD176" si="126">L174*0.03</f>
        <v>52449.436771200002</v>
      </c>
      <c r="M176" s="355">
        <f t="shared" si="126"/>
        <v>86529.810071999993</v>
      </c>
      <c r="N176" s="355">
        <f t="shared" si="126"/>
        <v>106387.4610288</v>
      </c>
      <c r="O176" s="355">
        <f t="shared" si="126"/>
        <v>82421.617305599997</v>
      </c>
      <c r="P176" s="355">
        <f t="shared" si="126"/>
        <v>63452.54983199999</v>
      </c>
      <c r="Q176" s="355">
        <f t="shared" si="126"/>
        <v>60357.108537599997</v>
      </c>
      <c r="R176" s="355">
        <f t="shared" si="126"/>
        <v>56146.86</v>
      </c>
      <c r="S176" s="355">
        <f t="shared" si="126"/>
        <v>51163.01400000001</v>
      </c>
      <c r="T176" s="355">
        <f t="shared" si="126"/>
        <v>45455.271000000001</v>
      </c>
      <c r="U176" s="355">
        <f t="shared" si="126"/>
        <v>36584.923799999997</v>
      </c>
      <c r="V176" s="355">
        <f t="shared" si="126"/>
        <v>32754.523799999999</v>
      </c>
      <c r="W176" s="355">
        <f t="shared" si="126"/>
        <v>27646.3878</v>
      </c>
      <c r="X176" s="355">
        <f t="shared" si="126"/>
        <v>21439.4058</v>
      </c>
      <c r="Y176" s="355">
        <f t="shared" si="126"/>
        <v>19190.788799999998</v>
      </c>
      <c r="Z176" s="355">
        <f t="shared" si="126"/>
        <v>19466.3508</v>
      </c>
      <c r="AA176" s="355">
        <f t="shared" si="126"/>
        <v>19741.912799999998</v>
      </c>
      <c r="AB176" s="355">
        <f t="shared" si="126"/>
        <v>19466.3508</v>
      </c>
      <c r="AC176" s="355">
        <f t="shared" si="126"/>
        <v>19190.788799999998</v>
      </c>
      <c r="AD176" s="355">
        <f t="shared" si="126"/>
        <v>19466.3508</v>
      </c>
      <c r="AE176" s="354">
        <f>SUM(K176:AD176)</f>
        <v>863209.64126399986</v>
      </c>
    </row>
    <row r="177" spans="2:38" ht="14.4" thickBot="1" x14ac:dyDescent="0.3">
      <c r="B177" s="73">
        <v>1</v>
      </c>
      <c r="C177" s="74">
        <v>20</v>
      </c>
      <c r="D177" s="1124" t="s">
        <v>181</v>
      </c>
      <c r="E177" s="1125"/>
      <c r="F177" s="75" t="s">
        <v>91</v>
      </c>
      <c r="G177" s="100">
        <v>2</v>
      </c>
      <c r="H177" s="1131"/>
      <c r="I177" s="444">
        <f>G177*H176/100</f>
        <v>316997.80817599996</v>
      </c>
      <c r="J177" s="445"/>
      <c r="K177" s="355">
        <f>K174*0.02</f>
        <v>15932.4858112</v>
      </c>
      <c r="L177" s="355">
        <f t="shared" ref="L177:AD177" si="127">L174*0.02</f>
        <v>34966.291180800006</v>
      </c>
      <c r="M177" s="355">
        <f t="shared" si="127"/>
        <v>57686.540047999995</v>
      </c>
      <c r="N177" s="355">
        <f t="shared" si="127"/>
        <v>70924.974019200003</v>
      </c>
      <c r="O177" s="355">
        <f t="shared" si="127"/>
        <v>54947.744870399998</v>
      </c>
      <c r="P177" s="355">
        <f t="shared" si="127"/>
        <v>42301.699887999996</v>
      </c>
      <c r="Q177" s="355">
        <f t="shared" si="127"/>
        <v>40238.072358400001</v>
      </c>
      <c r="R177" s="355">
        <f t="shared" si="127"/>
        <v>37431.24</v>
      </c>
      <c r="S177" s="355">
        <f t="shared" si="127"/>
        <v>34108.676000000007</v>
      </c>
      <c r="T177" s="355">
        <f t="shared" si="127"/>
        <v>30303.514000000003</v>
      </c>
      <c r="U177" s="355">
        <f t="shared" si="127"/>
        <v>24389.949199999999</v>
      </c>
      <c r="V177" s="355">
        <f t="shared" si="127"/>
        <v>21836.349200000001</v>
      </c>
      <c r="W177" s="355">
        <f t="shared" si="127"/>
        <v>18430.925200000001</v>
      </c>
      <c r="X177" s="355">
        <f t="shared" si="127"/>
        <v>14292.9372</v>
      </c>
      <c r="Y177" s="355">
        <f t="shared" si="127"/>
        <v>12793.859199999999</v>
      </c>
      <c r="Z177" s="355">
        <f t="shared" si="127"/>
        <v>12977.5672</v>
      </c>
      <c r="AA177" s="355">
        <f t="shared" si="127"/>
        <v>13161.2752</v>
      </c>
      <c r="AB177" s="355">
        <f t="shared" si="127"/>
        <v>12977.5672</v>
      </c>
      <c r="AC177" s="355">
        <f t="shared" si="127"/>
        <v>12793.859199999999</v>
      </c>
      <c r="AD177" s="355">
        <f t="shared" si="127"/>
        <v>12977.5672</v>
      </c>
      <c r="AE177" s="354">
        <f>SUM(K177:AD177)</f>
        <v>575473.09417599998</v>
      </c>
    </row>
    <row r="178" spans="2:38" ht="14.4" thickBot="1" x14ac:dyDescent="0.3">
      <c r="B178" s="77"/>
      <c r="C178" s="78"/>
      <c r="D178" s="92" t="s">
        <v>159</v>
      </c>
      <c r="E178" s="92"/>
      <c r="F178" s="79"/>
      <c r="G178" s="80"/>
      <c r="H178" s="446"/>
      <c r="I178" s="446"/>
      <c r="J178" s="447">
        <f>J174+J175</f>
        <v>16642384.929239998</v>
      </c>
      <c r="K178" s="362">
        <f>K174+K175</f>
        <v>836455.50508799998</v>
      </c>
      <c r="L178" s="362">
        <f t="shared" ref="L178:AE178" si="128">L174+L175</f>
        <v>1835730.2869920002</v>
      </c>
      <c r="M178" s="362">
        <f t="shared" si="128"/>
        <v>3028543.3525199997</v>
      </c>
      <c r="N178" s="362">
        <f t="shared" si="128"/>
        <v>3723561.136008</v>
      </c>
      <c r="O178" s="362">
        <f t="shared" si="128"/>
        <v>2884756.6056960002</v>
      </c>
      <c r="P178" s="362">
        <f t="shared" si="128"/>
        <v>2220839.2441199999</v>
      </c>
      <c r="Q178" s="362">
        <f t="shared" si="128"/>
        <v>2112498.7988160001</v>
      </c>
      <c r="R178" s="362">
        <f t="shared" si="128"/>
        <v>1965140.1</v>
      </c>
      <c r="S178" s="362">
        <f t="shared" si="128"/>
        <v>1790705.4900000002</v>
      </c>
      <c r="T178" s="362">
        <f t="shared" si="128"/>
        <v>1590934.4850000001</v>
      </c>
      <c r="U178" s="362">
        <f t="shared" si="128"/>
        <v>1280472.3329999999</v>
      </c>
      <c r="V178" s="362">
        <f t="shared" si="128"/>
        <v>1146408.3329999999</v>
      </c>
      <c r="W178" s="362">
        <f t="shared" si="128"/>
        <v>967623.57299999997</v>
      </c>
      <c r="X178" s="362">
        <f t="shared" si="128"/>
        <v>750379.20299999998</v>
      </c>
      <c r="Y178" s="362">
        <f t="shared" si="128"/>
        <v>671677.60800000001</v>
      </c>
      <c r="Z178" s="362">
        <f t="shared" si="128"/>
        <v>681322.27799999993</v>
      </c>
      <c r="AA178" s="362">
        <f t="shared" si="128"/>
        <v>690966.94799999997</v>
      </c>
      <c r="AB178" s="362">
        <f t="shared" si="128"/>
        <v>681322.27799999993</v>
      </c>
      <c r="AC178" s="362">
        <f t="shared" si="128"/>
        <v>671677.60800000001</v>
      </c>
      <c r="AD178" s="362">
        <f t="shared" si="128"/>
        <v>681322.27799999993</v>
      </c>
      <c r="AE178" s="362">
        <f t="shared" si="128"/>
        <v>30212337.444239996</v>
      </c>
    </row>
    <row r="182" spans="2:38" ht="14.4" thickBot="1" x14ac:dyDescent="0.3"/>
    <row r="183" spans="2:38" ht="16.8" thickTop="1" thickBot="1" x14ac:dyDescent="0.3">
      <c r="B183" s="1758" t="s">
        <v>583</v>
      </c>
      <c r="C183" s="1759"/>
      <c r="D183" s="1759"/>
      <c r="E183" s="1759"/>
      <c r="F183" s="1759"/>
      <c r="G183" s="1759"/>
      <c r="H183" s="1759"/>
      <c r="I183" s="1759"/>
      <c r="J183" s="1760"/>
      <c r="K183" s="352" t="s">
        <v>472</v>
      </c>
      <c r="L183" s="352" t="s">
        <v>473</v>
      </c>
      <c r="M183" s="352" t="s">
        <v>474</v>
      </c>
      <c r="N183" s="352" t="s">
        <v>475</v>
      </c>
      <c r="O183" s="352" t="s">
        <v>476</v>
      </c>
      <c r="P183" s="352" t="s">
        <v>477</v>
      </c>
      <c r="Q183" s="352" t="s">
        <v>478</v>
      </c>
      <c r="R183" s="352" t="s">
        <v>479</v>
      </c>
      <c r="S183" s="352" t="s">
        <v>480</v>
      </c>
      <c r="T183" s="352" t="s">
        <v>481</v>
      </c>
      <c r="U183" s="352" t="s">
        <v>482</v>
      </c>
      <c r="V183" s="352" t="s">
        <v>483</v>
      </c>
      <c r="W183" s="352" t="s">
        <v>484</v>
      </c>
      <c r="X183" s="352" t="s">
        <v>485</v>
      </c>
      <c r="Y183" s="352" t="s">
        <v>486</v>
      </c>
      <c r="Z183" s="352" t="s">
        <v>487</v>
      </c>
      <c r="AA183" s="352" t="s">
        <v>488</v>
      </c>
      <c r="AB183" s="352" t="s">
        <v>489</v>
      </c>
      <c r="AC183" s="352" t="s">
        <v>490</v>
      </c>
      <c r="AD183" s="352" t="s">
        <v>491</v>
      </c>
      <c r="AE183" s="352" t="s">
        <v>159</v>
      </c>
    </row>
    <row r="184" spans="2:38" ht="14.4" thickBot="1" x14ac:dyDescent="0.3">
      <c r="B184" s="1868" t="s">
        <v>152</v>
      </c>
      <c r="C184" s="1869"/>
      <c r="D184" s="1870"/>
      <c r="E184" s="110" t="s">
        <v>154</v>
      </c>
      <c r="F184" s="1882" t="s">
        <v>456</v>
      </c>
      <c r="G184" s="1883"/>
      <c r="H184" s="631" t="s">
        <v>403</v>
      </c>
      <c r="I184" s="631" t="s">
        <v>374</v>
      </c>
      <c r="J184" s="632" t="s">
        <v>404</v>
      </c>
      <c r="K184" s="362" t="e">
        <f t="shared" ref="K184:AE184" si="129">SUM(K186:K190)</f>
        <v>#VALUE!</v>
      </c>
      <c r="L184" s="362" t="e">
        <f t="shared" si="129"/>
        <v>#VALUE!</v>
      </c>
      <c r="M184" s="362" t="e">
        <f t="shared" si="129"/>
        <v>#VALUE!</v>
      </c>
      <c r="N184" s="362" t="e">
        <f t="shared" si="129"/>
        <v>#VALUE!</v>
      </c>
      <c r="O184" s="362" t="e">
        <f t="shared" si="129"/>
        <v>#VALUE!</v>
      </c>
      <c r="P184" s="362" t="e">
        <f t="shared" si="129"/>
        <v>#VALUE!</v>
      </c>
      <c r="Q184" s="362" t="e">
        <f t="shared" si="129"/>
        <v>#VALUE!</v>
      </c>
      <c r="R184" s="362" t="e">
        <f t="shared" si="129"/>
        <v>#VALUE!</v>
      </c>
      <c r="S184" s="362" t="e">
        <f t="shared" si="129"/>
        <v>#VALUE!</v>
      </c>
      <c r="T184" s="362" t="e">
        <f t="shared" si="129"/>
        <v>#VALUE!</v>
      </c>
      <c r="U184" s="362" t="e">
        <f t="shared" si="129"/>
        <v>#VALUE!</v>
      </c>
      <c r="V184" s="362" t="e">
        <f t="shared" si="129"/>
        <v>#VALUE!</v>
      </c>
      <c r="W184" s="362" t="e">
        <f t="shared" si="129"/>
        <v>#VALUE!</v>
      </c>
      <c r="X184" s="362" t="e">
        <f t="shared" si="129"/>
        <v>#VALUE!</v>
      </c>
      <c r="Y184" s="362" t="e">
        <f t="shared" si="129"/>
        <v>#VALUE!</v>
      </c>
      <c r="Z184" s="362" t="e">
        <f t="shared" si="129"/>
        <v>#VALUE!</v>
      </c>
      <c r="AA184" s="362" t="e">
        <f t="shared" si="129"/>
        <v>#VALUE!</v>
      </c>
      <c r="AB184" s="362" t="e">
        <f t="shared" si="129"/>
        <v>#VALUE!</v>
      </c>
      <c r="AC184" s="362" t="e">
        <f t="shared" si="129"/>
        <v>#VALUE!</v>
      </c>
      <c r="AD184" s="362" t="e">
        <f t="shared" si="129"/>
        <v>#VALUE!</v>
      </c>
      <c r="AE184" s="362" t="e">
        <f t="shared" si="129"/>
        <v>#VALUE!</v>
      </c>
    </row>
    <row r="185" spans="2:38" x14ac:dyDescent="0.25">
      <c r="B185" s="1873" t="s">
        <v>0</v>
      </c>
      <c r="C185" s="1874"/>
      <c r="D185" s="1875"/>
      <c r="E185" s="176" t="s">
        <v>195</v>
      </c>
      <c r="F185" s="177"/>
      <c r="G185" s="178"/>
      <c r="H185" s="1884" t="e">
        <f>AE184</f>
        <v>#VALUE!</v>
      </c>
      <c r="I185" s="1887">
        <f>J264</f>
        <v>19546689.708000001</v>
      </c>
      <c r="J185" s="1888" t="e">
        <f>H185-I185</f>
        <v>#VALUE!</v>
      </c>
      <c r="K185" s="356">
        <f>SUM(K186:K188)</f>
        <v>25921</v>
      </c>
      <c r="L185" s="356">
        <f t="shared" ref="L185:AE185" si="130">SUM(L186:L188)</f>
        <v>129605</v>
      </c>
      <c r="M185" s="356">
        <f t="shared" si="130"/>
        <v>389137</v>
      </c>
      <c r="N185" s="356">
        <f t="shared" si="130"/>
        <v>934605</v>
      </c>
      <c r="O185" s="356">
        <f t="shared" si="130"/>
        <v>1714168</v>
      </c>
      <c r="P185" s="356">
        <f t="shared" si="130"/>
        <v>2572462</v>
      </c>
      <c r="Q185" s="356">
        <f t="shared" si="130"/>
        <v>3274746</v>
      </c>
      <c r="R185" s="356">
        <f t="shared" si="130"/>
        <v>3586442</v>
      </c>
      <c r="S185" s="356">
        <f t="shared" si="130"/>
        <v>3638284</v>
      </c>
      <c r="T185" s="356">
        <f t="shared" si="130"/>
        <v>3638284</v>
      </c>
      <c r="U185" s="356">
        <f t="shared" si="130"/>
        <v>3638284</v>
      </c>
      <c r="V185" s="356">
        <f t="shared" si="130"/>
        <v>3638284</v>
      </c>
      <c r="W185" s="356">
        <f t="shared" si="130"/>
        <v>3638284</v>
      </c>
      <c r="X185" s="356">
        <f t="shared" si="130"/>
        <v>3638284</v>
      </c>
      <c r="Y185" s="356">
        <f t="shared" si="130"/>
        <v>3638284</v>
      </c>
      <c r="Z185" s="356">
        <f t="shared" si="130"/>
        <v>3638284</v>
      </c>
      <c r="AA185" s="356">
        <f t="shared" si="130"/>
        <v>3638284</v>
      </c>
      <c r="AB185" s="356">
        <f t="shared" si="130"/>
        <v>3638284</v>
      </c>
      <c r="AC185" s="356">
        <f t="shared" si="130"/>
        <v>3638284</v>
      </c>
      <c r="AD185" s="356">
        <f t="shared" si="130"/>
        <v>3638284</v>
      </c>
      <c r="AE185" s="356">
        <f t="shared" si="130"/>
        <v>56286494</v>
      </c>
    </row>
    <row r="186" spans="2:38" ht="14.4" x14ac:dyDescent="0.25">
      <c r="B186" s="1786" t="s">
        <v>444</v>
      </c>
      <c r="C186" s="1787"/>
      <c r="D186" s="1788"/>
      <c r="E186" s="158">
        <v>32</v>
      </c>
      <c r="F186" s="1891" t="s">
        <v>201</v>
      </c>
      <c r="G186" s="126">
        <v>5</v>
      </c>
      <c r="H186" s="1885"/>
      <c r="I186" s="1836"/>
      <c r="J186" s="1889"/>
      <c r="K186" s="369">
        <f>K92*K$89</f>
        <v>0</v>
      </c>
      <c r="L186" s="369">
        <f>L92*L$89+K92*L$90</f>
        <v>0</v>
      </c>
      <c r="M186" s="369">
        <f>M92*M$89+L92*M$90+K92*M$91</f>
        <v>0</v>
      </c>
      <c r="N186" s="369">
        <f>N92*N$89+M92*N$90+L92*N$91+K92*N$92</f>
        <v>77924</v>
      </c>
      <c r="O186" s="369">
        <f t="shared" ref="O186:AD188" si="131">O92*O$89+N92*O$90+M92*O$91+L92*O$92+K92*O$93</f>
        <v>233772</v>
      </c>
      <c r="P186" s="369">
        <f t="shared" si="131"/>
        <v>468028</v>
      </c>
      <c r="Q186" s="369">
        <f t="shared" si="131"/>
        <v>702284</v>
      </c>
      <c r="R186" s="369">
        <f t="shared" si="131"/>
        <v>780208</v>
      </c>
      <c r="S186" s="369">
        <f t="shared" si="131"/>
        <v>780208</v>
      </c>
      <c r="T186" s="369">
        <f t="shared" si="131"/>
        <v>780208</v>
      </c>
      <c r="U186" s="369">
        <f t="shared" si="131"/>
        <v>780208</v>
      </c>
      <c r="V186" s="369">
        <f t="shared" si="131"/>
        <v>780208</v>
      </c>
      <c r="W186" s="369">
        <f t="shared" si="131"/>
        <v>780208</v>
      </c>
      <c r="X186" s="369">
        <f t="shared" si="131"/>
        <v>780208</v>
      </c>
      <c r="Y186" s="369">
        <f t="shared" si="131"/>
        <v>780208</v>
      </c>
      <c r="Z186" s="369">
        <f t="shared" si="131"/>
        <v>780208</v>
      </c>
      <c r="AA186" s="369">
        <f t="shared" si="131"/>
        <v>780208</v>
      </c>
      <c r="AB186" s="369">
        <f t="shared" si="131"/>
        <v>780208</v>
      </c>
      <c r="AC186" s="369">
        <f t="shared" si="131"/>
        <v>780208</v>
      </c>
      <c r="AD186" s="369">
        <f t="shared" si="131"/>
        <v>780208</v>
      </c>
      <c r="AE186" s="355">
        <f>SUM(K186:AD186)</f>
        <v>11624712</v>
      </c>
    </row>
    <row r="187" spans="2:38" ht="14.4" x14ac:dyDescent="0.25">
      <c r="B187" s="1118" t="s">
        <v>445</v>
      </c>
      <c r="C187" s="1119"/>
      <c r="D187" s="1119"/>
      <c r="E187" s="158">
        <v>24</v>
      </c>
      <c r="F187" s="1891"/>
      <c r="G187" s="117">
        <v>3</v>
      </c>
      <c r="H187" s="1885"/>
      <c r="I187" s="1836"/>
      <c r="J187" s="1889"/>
      <c r="K187" s="369">
        <f>K93*K$89</f>
        <v>0</v>
      </c>
      <c r="L187" s="369">
        <f>L93*L$89+K93*L$90</f>
        <v>0</v>
      </c>
      <c r="M187" s="369">
        <f>M93*M$89+L93*M$90+K93*M$91</f>
        <v>0</v>
      </c>
      <c r="N187" s="369">
        <f>N93*N$89+M93*N$90+L93*N$91+K93*N$92</f>
        <v>0</v>
      </c>
      <c r="O187" s="369">
        <f t="shared" si="131"/>
        <v>25921</v>
      </c>
      <c r="P187" s="369">
        <f t="shared" si="131"/>
        <v>77763</v>
      </c>
      <c r="Q187" s="369">
        <f t="shared" si="131"/>
        <v>155687</v>
      </c>
      <c r="R187" s="369">
        <f t="shared" si="131"/>
        <v>233611</v>
      </c>
      <c r="S187" s="369">
        <f t="shared" si="131"/>
        <v>259532</v>
      </c>
      <c r="T187" s="369">
        <f t="shared" si="131"/>
        <v>259532</v>
      </c>
      <c r="U187" s="369">
        <f t="shared" si="131"/>
        <v>259532</v>
      </c>
      <c r="V187" s="369">
        <f t="shared" si="131"/>
        <v>259532</v>
      </c>
      <c r="W187" s="369">
        <f t="shared" si="131"/>
        <v>259532</v>
      </c>
      <c r="X187" s="369">
        <f t="shared" si="131"/>
        <v>259532</v>
      </c>
      <c r="Y187" s="369">
        <f t="shared" si="131"/>
        <v>259532</v>
      </c>
      <c r="Z187" s="369">
        <f t="shared" si="131"/>
        <v>259532</v>
      </c>
      <c r="AA187" s="369">
        <f t="shared" si="131"/>
        <v>259532</v>
      </c>
      <c r="AB187" s="369">
        <f t="shared" si="131"/>
        <v>259532</v>
      </c>
      <c r="AC187" s="369">
        <f t="shared" si="131"/>
        <v>259532</v>
      </c>
      <c r="AD187" s="369">
        <f t="shared" si="131"/>
        <v>259532</v>
      </c>
      <c r="AE187" s="355">
        <f>SUM(K187:AD187)</f>
        <v>3607366</v>
      </c>
    </row>
    <row r="188" spans="2:38" ht="14.4" x14ac:dyDescent="0.25">
      <c r="B188" s="1118" t="s">
        <v>446</v>
      </c>
      <c r="C188" s="1119"/>
      <c r="D188" s="1119"/>
      <c r="E188" s="158">
        <v>64</v>
      </c>
      <c r="F188" s="1891"/>
      <c r="G188" s="117">
        <v>16</v>
      </c>
      <c r="H188" s="1885"/>
      <c r="I188" s="1836"/>
      <c r="J188" s="1889"/>
      <c r="K188" s="369">
        <f>K94*K$89</f>
        <v>25921</v>
      </c>
      <c r="L188" s="369">
        <f>L94*L$89+K94*L$90</f>
        <v>129605</v>
      </c>
      <c r="M188" s="369">
        <f>M94*M$89+L94*M$90+K94*M$91</f>
        <v>389137</v>
      </c>
      <c r="N188" s="369">
        <f>N94*N$89+M94*N$90+L94*N$91+K94*N$92</f>
        <v>856681</v>
      </c>
      <c r="O188" s="369">
        <f t="shared" si="131"/>
        <v>1454475</v>
      </c>
      <c r="P188" s="369">
        <f t="shared" si="131"/>
        <v>2026671</v>
      </c>
      <c r="Q188" s="369">
        <f t="shared" si="131"/>
        <v>2416775</v>
      </c>
      <c r="R188" s="369">
        <f t="shared" si="131"/>
        <v>2572623</v>
      </c>
      <c r="S188" s="369">
        <f t="shared" si="131"/>
        <v>2598544</v>
      </c>
      <c r="T188" s="369">
        <f t="shared" si="131"/>
        <v>2598544</v>
      </c>
      <c r="U188" s="369">
        <f t="shared" si="131"/>
        <v>2598544</v>
      </c>
      <c r="V188" s="369">
        <f t="shared" si="131"/>
        <v>2598544</v>
      </c>
      <c r="W188" s="369">
        <f t="shared" si="131"/>
        <v>2598544</v>
      </c>
      <c r="X188" s="369">
        <f t="shared" si="131"/>
        <v>2598544</v>
      </c>
      <c r="Y188" s="369">
        <f t="shared" si="131"/>
        <v>2598544</v>
      </c>
      <c r="Z188" s="369">
        <f t="shared" si="131"/>
        <v>2598544</v>
      </c>
      <c r="AA188" s="369">
        <f t="shared" si="131"/>
        <v>2598544</v>
      </c>
      <c r="AB188" s="369">
        <f t="shared" si="131"/>
        <v>2598544</v>
      </c>
      <c r="AC188" s="369">
        <f t="shared" si="131"/>
        <v>2598544</v>
      </c>
      <c r="AD188" s="369">
        <f t="shared" si="131"/>
        <v>2598544</v>
      </c>
      <c r="AE188" s="355">
        <f>SUM(K188:AD188)</f>
        <v>41054416</v>
      </c>
      <c r="AF188" s="2"/>
      <c r="AH188" s="2"/>
      <c r="AJ188" s="2"/>
      <c r="AK188" s="2"/>
      <c r="AL188" s="2"/>
    </row>
    <row r="189" spans="2:38" s="2" customFormat="1" x14ac:dyDescent="0.25">
      <c r="B189" s="1764" t="s">
        <v>281</v>
      </c>
      <c r="C189" s="1765"/>
      <c r="D189" s="1765"/>
      <c r="E189" s="216" t="s">
        <v>312</v>
      </c>
      <c r="F189" s="1891"/>
      <c r="G189" s="117"/>
      <c r="H189" s="1885"/>
      <c r="I189" s="1836"/>
      <c r="J189" s="1889"/>
      <c r="K189" s="356" t="e">
        <f t="shared" ref="K189:AE189" si="132">SUM(K190:K193)</f>
        <v>#VALUE!</v>
      </c>
      <c r="L189" s="356" t="e">
        <f t="shared" si="132"/>
        <v>#VALUE!</v>
      </c>
      <c r="M189" s="356" t="e">
        <f t="shared" si="132"/>
        <v>#VALUE!</v>
      </c>
      <c r="N189" s="356" t="e">
        <f t="shared" si="132"/>
        <v>#VALUE!</v>
      </c>
      <c r="O189" s="356" t="e">
        <f t="shared" si="132"/>
        <v>#VALUE!</v>
      </c>
      <c r="P189" s="356" t="e">
        <f t="shared" si="132"/>
        <v>#VALUE!</v>
      </c>
      <c r="Q189" s="356" t="e">
        <f t="shared" si="132"/>
        <v>#VALUE!</v>
      </c>
      <c r="R189" s="356" t="e">
        <f t="shared" si="132"/>
        <v>#VALUE!</v>
      </c>
      <c r="S189" s="356" t="e">
        <f t="shared" si="132"/>
        <v>#VALUE!</v>
      </c>
      <c r="T189" s="356" t="e">
        <f t="shared" si="132"/>
        <v>#VALUE!</v>
      </c>
      <c r="U189" s="356" t="e">
        <f t="shared" si="132"/>
        <v>#VALUE!</v>
      </c>
      <c r="V189" s="356" t="e">
        <f t="shared" si="132"/>
        <v>#VALUE!</v>
      </c>
      <c r="W189" s="356" t="e">
        <f t="shared" si="132"/>
        <v>#VALUE!</v>
      </c>
      <c r="X189" s="356" t="e">
        <f t="shared" si="132"/>
        <v>#VALUE!</v>
      </c>
      <c r="Y189" s="356" t="e">
        <f t="shared" si="132"/>
        <v>#VALUE!</v>
      </c>
      <c r="Z189" s="356" t="e">
        <f t="shared" si="132"/>
        <v>#VALUE!</v>
      </c>
      <c r="AA189" s="356" t="e">
        <f t="shared" si="132"/>
        <v>#VALUE!</v>
      </c>
      <c r="AB189" s="356" t="e">
        <f t="shared" si="132"/>
        <v>#VALUE!</v>
      </c>
      <c r="AC189" s="356" t="e">
        <f t="shared" si="132"/>
        <v>#VALUE!</v>
      </c>
      <c r="AD189" s="356" t="e">
        <f t="shared" si="132"/>
        <v>#VALUE!</v>
      </c>
      <c r="AE189" s="356" t="e">
        <f t="shared" si="132"/>
        <v>#VALUE!</v>
      </c>
      <c r="AF189" s="1"/>
      <c r="AH189" s="1"/>
      <c r="AI189" s="127"/>
      <c r="AJ189" s="1"/>
      <c r="AK189" s="1"/>
      <c r="AL189" s="1"/>
    </row>
    <row r="190" spans="2:38" ht="14.4" x14ac:dyDescent="0.25">
      <c r="B190" s="1893" t="s">
        <v>447</v>
      </c>
      <c r="C190" s="1894"/>
      <c r="D190" s="1894"/>
      <c r="E190" s="158">
        <v>30</v>
      </c>
      <c r="F190" s="1892"/>
      <c r="G190" s="117">
        <v>0.5</v>
      </c>
      <c r="H190" s="1885"/>
      <c r="I190" s="1836"/>
      <c r="J190" s="1889"/>
      <c r="K190" s="369">
        <f>K96*K$89</f>
        <v>0</v>
      </c>
      <c r="L190" s="369">
        <f>L96*L$89+K96*L$90</f>
        <v>0</v>
      </c>
      <c r="M190" s="369">
        <f>M96*M$89+L96*M$90+K96*M$91</f>
        <v>0</v>
      </c>
      <c r="N190" s="369">
        <f>N96*N$89+M96*N$90+L96*N$91+K96*N$92</f>
        <v>0</v>
      </c>
      <c r="O190" s="369">
        <f t="shared" ref="O190:AD193" si="133">O96*O$89+N96*O$90+M96*O$91+L96*O$92+K96*O$93</f>
        <v>0</v>
      </c>
      <c r="P190" s="369">
        <f t="shared" si="133"/>
        <v>0</v>
      </c>
      <c r="Q190" s="369">
        <f t="shared" si="133"/>
        <v>0</v>
      </c>
      <c r="R190" s="369">
        <f t="shared" si="133"/>
        <v>0</v>
      </c>
      <c r="S190" s="369">
        <f t="shared" si="133"/>
        <v>0</v>
      </c>
      <c r="T190" s="369">
        <f t="shared" si="133"/>
        <v>0</v>
      </c>
      <c r="U190" s="369">
        <f t="shared" si="133"/>
        <v>0</v>
      </c>
      <c r="V190" s="369">
        <f t="shared" si="133"/>
        <v>0</v>
      </c>
      <c r="W190" s="369">
        <f t="shared" si="133"/>
        <v>0</v>
      </c>
      <c r="X190" s="369">
        <f t="shared" si="133"/>
        <v>0</v>
      </c>
      <c r="Y190" s="369">
        <f t="shared" si="133"/>
        <v>0</v>
      </c>
      <c r="Z190" s="369">
        <f t="shared" si="133"/>
        <v>0</v>
      </c>
      <c r="AA190" s="369">
        <f t="shared" si="133"/>
        <v>0</v>
      </c>
      <c r="AB190" s="369">
        <f t="shared" si="133"/>
        <v>0</v>
      </c>
      <c r="AC190" s="369">
        <f t="shared" si="133"/>
        <v>0</v>
      </c>
      <c r="AD190" s="369">
        <f t="shared" si="133"/>
        <v>0</v>
      </c>
      <c r="AE190" s="355">
        <f>SUM(K190:AD190)</f>
        <v>0</v>
      </c>
    </row>
    <row r="191" spans="2:38" ht="14.4" x14ac:dyDescent="0.25">
      <c r="B191" s="1118" t="s">
        <v>448</v>
      </c>
      <c r="C191" s="1119"/>
      <c r="D191" s="1119"/>
      <c r="E191" s="158">
        <v>30</v>
      </c>
      <c r="F191" s="214" t="s">
        <v>202</v>
      </c>
      <c r="G191" s="117">
        <v>5</v>
      </c>
      <c r="H191" s="1885"/>
      <c r="I191" s="1836"/>
      <c r="J191" s="1889"/>
      <c r="K191" s="369" t="e">
        <f>K97*K$89</f>
        <v>#VALUE!</v>
      </c>
      <c r="L191" s="369" t="e">
        <f>L97*L$89+K97*L$90</f>
        <v>#VALUE!</v>
      </c>
      <c r="M191" s="369" t="e">
        <f>M97*M$89+L97*M$90+K97*M$91</f>
        <v>#VALUE!</v>
      </c>
      <c r="N191" s="369" t="e">
        <f>N97*N$89+M97*N$90+L97*N$91+K97*N$92</f>
        <v>#VALUE!</v>
      </c>
      <c r="O191" s="369" t="e">
        <f t="shared" si="133"/>
        <v>#VALUE!</v>
      </c>
      <c r="P191" s="369" t="e">
        <f t="shared" si="133"/>
        <v>#VALUE!</v>
      </c>
      <c r="Q191" s="369" t="e">
        <f t="shared" si="133"/>
        <v>#VALUE!</v>
      </c>
      <c r="R191" s="369" t="e">
        <f t="shared" si="133"/>
        <v>#VALUE!</v>
      </c>
      <c r="S191" s="369" t="e">
        <f t="shared" si="133"/>
        <v>#VALUE!</v>
      </c>
      <c r="T191" s="369" t="e">
        <f t="shared" si="133"/>
        <v>#VALUE!</v>
      </c>
      <c r="U191" s="369" t="e">
        <f t="shared" si="133"/>
        <v>#VALUE!</v>
      </c>
      <c r="V191" s="369" t="e">
        <f t="shared" si="133"/>
        <v>#VALUE!</v>
      </c>
      <c r="W191" s="369" t="e">
        <f t="shared" si="133"/>
        <v>#VALUE!</v>
      </c>
      <c r="X191" s="369" t="e">
        <f t="shared" si="133"/>
        <v>#VALUE!</v>
      </c>
      <c r="Y191" s="369" t="e">
        <f t="shared" si="133"/>
        <v>#VALUE!</v>
      </c>
      <c r="Z191" s="369" t="e">
        <f t="shared" si="133"/>
        <v>#VALUE!</v>
      </c>
      <c r="AA191" s="369" t="e">
        <f t="shared" si="133"/>
        <v>#VALUE!</v>
      </c>
      <c r="AB191" s="369" t="e">
        <f t="shared" si="133"/>
        <v>#VALUE!</v>
      </c>
      <c r="AC191" s="369" t="e">
        <f t="shared" si="133"/>
        <v>#VALUE!</v>
      </c>
      <c r="AD191" s="369" t="e">
        <f t="shared" si="133"/>
        <v>#VALUE!</v>
      </c>
      <c r="AE191" s="355" t="e">
        <f>SUM(K191:AD191)</f>
        <v>#VALUE!</v>
      </c>
    </row>
    <row r="192" spans="2:38" ht="14.4" x14ac:dyDescent="0.25">
      <c r="B192" s="1118" t="s">
        <v>450</v>
      </c>
      <c r="C192" s="1119"/>
      <c r="D192" s="1119"/>
      <c r="E192" s="158">
        <v>99</v>
      </c>
      <c r="F192" s="214" t="s">
        <v>202</v>
      </c>
      <c r="G192" s="117">
        <v>3</v>
      </c>
      <c r="H192" s="1885"/>
      <c r="I192" s="1836"/>
      <c r="J192" s="1889"/>
      <c r="K192" s="369">
        <f>K98*K$89</f>
        <v>0</v>
      </c>
      <c r="L192" s="369">
        <f>L98*L$89+K98*L$90</f>
        <v>57535599.491999999</v>
      </c>
      <c r="M192" s="369">
        <f>M98*M$89+L98*M$90+K98*M$91</f>
        <v>231579147.15599999</v>
      </c>
      <c r="N192" s="369">
        <f>N98*N$89+M98*N$90+L98*N$91+K98*N$92</f>
        <v>583254468.80400002</v>
      </c>
      <c r="O192" s="369">
        <f t="shared" si="133"/>
        <v>1197337349.628</v>
      </c>
      <c r="P192" s="369">
        <f t="shared" si="133"/>
        <v>2008196358.3720005</v>
      </c>
      <c r="Q192" s="369">
        <f t="shared" si="133"/>
        <v>3140227053.0720005</v>
      </c>
      <c r="R192" s="369">
        <f t="shared" si="133"/>
        <v>4746706522.4040012</v>
      </c>
      <c r="S192" s="369">
        <f t="shared" si="133"/>
        <v>6578342037.972002</v>
      </c>
      <c r="T192" s="369">
        <f t="shared" si="133"/>
        <v>8375078557.1880026</v>
      </c>
      <c r="U192" s="369">
        <f t="shared" si="133"/>
        <v>9651984034.7040024</v>
      </c>
      <c r="V192" s="369">
        <f t="shared" si="133"/>
        <v>10080292639.272003</v>
      </c>
      <c r="W192" s="369">
        <f t="shared" si="133"/>
        <v>10160002679.676003</v>
      </c>
      <c r="X192" s="369">
        <f t="shared" si="133"/>
        <v>10217553962.760004</v>
      </c>
      <c r="Y192" s="369">
        <f t="shared" si="133"/>
        <v>10160740329.084003</v>
      </c>
      <c r="Z192" s="369">
        <f t="shared" si="133"/>
        <v>10160002679.676003</v>
      </c>
      <c r="AA192" s="369">
        <f t="shared" si="133"/>
        <v>10217553962.760004</v>
      </c>
      <c r="AB192" s="369">
        <f t="shared" si="133"/>
        <v>10160740329.084003</v>
      </c>
      <c r="AC192" s="369">
        <f t="shared" si="133"/>
        <v>10160002679.676003</v>
      </c>
      <c r="AD192" s="369">
        <f t="shared" si="133"/>
        <v>10217553962.760004</v>
      </c>
      <c r="AE192" s="355">
        <f>SUM(K192:AD192)</f>
        <v>128104684353.54004</v>
      </c>
    </row>
    <row r="193" spans="1:38" ht="14.4" x14ac:dyDescent="0.3">
      <c r="B193" s="263" t="s">
        <v>449</v>
      </c>
      <c r="C193" s="1119"/>
      <c r="D193" s="1119"/>
      <c r="E193" s="158">
        <v>101</v>
      </c>
      <c r="F193" s="214" t="s">
        <v>202</v>
      </c>
      <c r="G193" s="117">
        <v>0.5</v>
      </c>
      <c r="H193" s="1885"/>
      <c r="I193" s="1836"/>
      <c r="J193" s="1889"/>
      <c r="K193" s="369">
        <f>K99*K$89</f>
        <v>0</v>
      </c>
      <c r="L193" s="369">
        <f>L99*L$89+K99*L$90</f>
        <v>0</v>
      </c>
      <c r="M193" s="369">
        <f>M99*M$89+L99*M$90+K99*M$91</f>
        <v>0</v>
      </c>
      <c r="N193" s="369">
        <f>N99*N$89+M99*N$90+L99*N$91+K99*N$92</f>
        <v>0</v>
      </c>
      <c r="O193" s="369">
        <f t="shared" si="133"/>
        <v>81884439.000000015</v>
      </c>
      <c r="P193" s="369">
        <f t="shared" si="133"/>
        <v>409422195.00000012</v>
      </c>
      <c r="Q193" s="369">
        <f t="shared" si="133"/>
        <v>1229283783.0000005</v>
      </c>
      <c r="R193" s="369">
        <f t="shared" si="133"/>
        <v>2706255279.000001</v>
      </c>
      <c r="S193" s="369">
        <f t="shared" si="133"/>
        <v>4594686525.000001</v>
      </c>
      <c r="T193" s="369">
        <f t="shared" si="133"/>
        <v>6402253689.0000019</v>
      </c>
      <c r="U193" s="369">
        <f t="shared" si="133"/>
        <v>7634592225.0000019</v>
      </c>
      <c r="V193" s="369">
        <f t="shared" si="133"/>
        <v>8126916057.0000029</v>
      </c>
      <c r="W193" s="369">
        <f t="shared" si="133"/>
        <v>8208800496.0000029</v>
      </c>
      <c r="X193" s="369">
        <f t="shared" si="133"/>
        <v>8208800496.0000029</v>
      </c>
      <c r="Y193" s="369">
        <f t="shared" si="133"/>
        <v>8208800496.0000029</v>
      </c>
      <c r="Z193" s="369">
        <f t="shared" si="133"/>
        <v>8208800496.0000029</v>
      </c>
      <c r="AA193" s="369">
        <f t="shared" si="133"/>
        <v>8208800496.0000029</v>
      </c>
      <c r="AB193" s="369">
        <f t="shared" si="133"/>
        <v>8208800496.0000029</v>
      </c>
      <c r="AC193" s="369">
        <f t="shared" si="133"/>
        <v>8208800496.0000029</v>
      </c>
      <c r="AD193" s="369">
        <f t="shared" si="133"/>
        <v>8208800496.0000029</v>
      </c>
      <c r="AE193" s="355">
        <f>SUM(K193:AD193)</f>
        <v>96855698160.000015</v>
      </c>
    </row>
    <row r="194" spans="1:38" x14ac:dyDescent="0.25">
      <c r="B194" s="264" t="s">
        <v>283</v>
      </c>
      <c r="C194" s="213"/>
      <c r="D194" s="213"/>
      <c r="E194" s="4"/>
      <c r="F194" s="4"/>
      <c r="G194" s="4"/>
      <c r="H194" s="1885"/>
      <c r="I194" s="1836"/>
      <c r="J194" s="1889"/>
      <c r="K194" s="356">
        <f>SUM(K195:K196)</f>
        <v>0</v>
      </c>
      <c r="L194" s="356">
        <f t="shared" ref="L194:AE194" si="134">SUM(L195:L196)</f>
        <v>0</v>
      </c>
      <c r="M194" s="356">
        <f t="shared" si="134"/>
        <v>0</v>
      </c>
      <c r="N194" s="356">
        <f t="shared" si="134"/>
        <v>0</v>
      </c>
      <c r="O194" s="356">
        <f t="shared" si="134"/>
        <v>0</v>
      </c>
      <c r="P194" s="356">
        <f t="shared" si="134"/>
        <v>0</v>
      </c>
      <c r="Q194" s="356">
        <f t="shared" si="134"/>
        <v>0</v>
      </c>
      <c r="R194" s="356">
        <f t="shared" si="134"/>
        <v>0</v>
      </c>
      <c r="S194" s="356">
        <f t="shared" si="134"/>
        <v>0</v>
      </c>
      <c r="T194" s="356">
        <f t="shared" si="134"/>
        <v>0</v>
      </c>
      <c r="U194" s="356">
        <f t="shared" si="134"/>
        <v>0</v>
      </c>
      <c r="V194" s="356">
        <f t="shared" si="134"/>
        <v>0</v>
      </c>
      <c r="W194" s="356">
        <f t="shared" si="134"/>
        <v>0</v>
      </c>
      <c r="X194" s="356">
        <f t="shared" si="134"/>
        <v>0</v>
      </c>
      <c r="Y194" s="356">
        <f t="shared" si="134"/>
        <v>0</v>
      </c>
      <c r="Z194" s="356">
        <f t="shared" si="134"/>
        <v>0</v>
      </c>
      <c r="AA194" s="356">
        <f t="shared" si="134"/>
        <v>0</v>
      </c>
      <c r="AB194" s="356">
        <f t="shared" si="134"/>
        <v>0</v>
      </c>
      <c r="AC194" s="356">
        <f t="shared" si="134"/>
        <v>0</v>
      </c>
      <c r="AD194" s="356">
        <f t="shared" si="134"/>
        <v>0</v>
      </c>
      <c r="AE194" s="356">
        <f t="shared" si="134"/>
        <v>0</v>
      </c>
      <c r="AF194" s="87"/>
      <c r="AH194" s="87"/>
      <c r="AJ194" s="87"/>
      <c r="AK194" s="87"/>
      <c r="AL194" s="87"/>
    </row>
    <row r="195" spans="1:38" s="87" customFormat="1" ht="14.4" x14ac:dyDescent="0.3">
      <c r="B195" s="263" t="s">
        <v>451</v>
      </c>
      <c r="C195" s="213"/>
      <c r="D195" s="213"/>
      <c r="E195" s="185">
        <v>266</v>
      </c>
      <c r="F195" s="4"/>
      <c r="G195" s="4"/>
      <c r="H195" s="1885"/>
      <c r="I195" s="1836"/>
      <c r="J195" s="1889"/>
      <c r="K195" s="369"/>
      <c r="L195" s="369"/>
      <c r="M195" s="369"/>
      <c r="N195" s="369"/>
      <c r="O195" s="369"/>
      <c r="P195" s="369"/>
      <c r="Q195" s="369"/>
      <c r="R195" s="369"/>
      <c r="S195" s="369"/>
      <c r="T195" s="369"/>
      <c r="U195" s="369"/>
      <c r="V195" s="369"/>
      <c r="W195" s="369"/>
      <c r="X195" s="369"/>
      <c r="Y195" s="369"/>
      <c r="Z195" s="369"/>
      <c r="AA195" s="369"/>
      <c r="AB195" s="369"/>
      <c r="AC195" s="369"/>
      <c r="AD195" s="369"/>
      <c r="AE195" s="1134"/>
      <c r="AF195" s="1"/>
      <c r="AH195" s="1"/>
      <c r="AI195" s="127"/>
      <c r="AJ195" s="1"/>
      <c r="AK195" s="1"/>
      <c r="AL195" s="1"/>
    </row>
    <row r="196" spans="1:38" ht="15" thickBot="1" x14ac:dyDescent="0.3">
      <c r="B196" s="265" t="s">
        <v>214</v>
      </c>
      <c r="C196" s="123"/>
      <c r="D196" s="123"/>
      <c r="E196" s="105"/>
      <c r="F196" s="215" t="s">
        <v>199</v>
      </c>
      <c r="G196" s="105" t="s">
        <v>199</v>
      </c>
      <c r="H196" s="1886"/>
      <c r="I196" s="1858"/>
      <c r="J196" s="1890"/>
      <c r="K196" s="369"/>
      <c r="L196" s="369"/>
      <c r="M196" s="369"/>
      <c r="N196" s="369"/>
      <c r="O196" s="369"/>
      <c r="P196" s="369"/>
      <c r="Q196" s="369"/>
      <c r="R196" s="369"/>
      <c r="S196" s="369"/>
      <c r="T196" s="369"/>
      <c r="U196" s="369"/>
      <c r="V196" s="369"/>
      <c r="W196" s="369"/>
      <c r="X196" s="369"/>
      <c r="Y196" s="369"/>
      <c r="Z196" s="369"/>
      <c r="AA196" s="369"/>
      <c r="AB196" s="369"/>
      <c r="AC196" s="369"/>
      <c r="AD196" s="369"/>
      <c r="AE196" s="1134"/>
    </row>
    <row r="197" spans="1:38" ht="14.4" thickTop="1" x14ac:dyDescent="0.25">
      <c r="K197" s="369"/>
      <c r="L197" s="369"/>
      <c r="M197" s="369"/>
      <c r="N197" s="369"/>
      <c r="O197" s="369"/>
      <c r="P197" s="369"/>
      <c r="Q197" s="369"/>
      <c r="R197" s="369"/>
      <c r="S197" s="369"/>
      <c r="T197" s="369"/>
      <c r="U197" s="369"/>
      <c r="V197" s="369"/>
      <c r="W197" s="369"/>
      <c r="X197" s="369"/>
      <c r="Y197" s="369"/>
      <c r="Z197" s="369"/>
      <c r="AA197" s="369"/>
      <c r="AB197" s="369"/>
      <c r="AC197" s="369"/>
      <c r="AD197" s="369"/>
      <c r="AE197" s="364"/>
    </row>
    <row r="198" spans="1:38" x14ac:dyDescent="0.25">
      <c r="K198" s="369"/>
      <c r="L198" s="369"/>
      <c r="M198" s="369"/>
      <c r="N198" s="369"/>
      <c r="O198" s="369"/>
      <c r="P198" s="369"/>
      <c r="Q198" s="369"/>
      <c r="R198" s="369"/>
      <c r="S198" s="369"/>
      <c r="T198" s="369"/>
      <c r="U198" s="369"/>
      <c r="V198" s="369"/>
      <c r="W198" s="369"/>
      <c r="X198" s="369"/>
      <c r="Y198" s="369"/>
      <c r="Z198" s="369"/>
      <c r="AA198" s="369"/>
      <c r="AB198" s="369"/>
      <c r="AC198" s="369"/>
      <c r="AD198" s="369"/>
      <c r="AE198" s="364"/>
    </row>
    <row r="199" spans="1:38" ht="28.2" thickBot="1" x14ac:dyDescent="0.3">
      <c r="B199" s="1850" t="s">
        <v>151</v>
      </c>
      <c r="C199" s="1851"/>
      <c r="D199" s="1852" t="s">
        <v>153</v>
      </c>
      <c r="E199" s="1853"/>
      <c r="F199" s="101" t="s">
        <v>154</v>
      </c>
      <c r="G199" s="102" t="s">
        <v>155</v>
      </c>
      <c r="H199" s="497" t="s">
        <v>156</v>
      </c>
      <c r="I199" s="498" t="s">
        <v>157</v>
      </c>
      <c r="J199" s="499" t="s">
        <v>158</v>
      </c>
      <c r="K199" s="352" t="s">
        <v>472</v>
      </c>
      <c r="L199" s="352" t="s">
        <v>473</v>
      </c>
      <c r="M199" s="352" t="s">
        <v>474</v>
      </c>
      <c r="N199" s="352" t="s">
        <v>475</v>
      </c>
      <c r="O199" s="352" t="s">
        <v>476</v>
      </c>
      <c r="P199" s="352" t="s">
        <v>477</v>
      </c>
      <c r="Q199" s="352" t="s">
        <v>478</v>
      </c>
      <c r="R199" s="352" t="s">
        <v>479</v>
      </c>
      <c r="S199" s="352" t="s">
        <v>480</v>
      </c>
      <c r="T199" s="352" t="s">
        <v>481</v>
      </c>
      <c r="U199" s="352" t="s">
        <v>482</v>
      </c>
      <c r="V199" s="352" t="s">
        <v>483</v>
      </c>
      <c r="W199" s="352" t="s">
        <v>484</v>
      </c>
      <c r="X199" s="352" t="s">
        <v>485</v>
      </c>
      <c r="Y199" s="352" t="s">
        <v>486</v>
      </c>
      <c r="Z199" s="352" t="s">
        <v>487</v>
      </c>
      <c r="AA199" s="352" t="s">
        <v>488</v>
      </c>
      <c r="AB199" s="352" t="s">
        <v>489</v>
      </c>
      <c r="AC199" s="352" t="s">
        <v>490</v>
      </c>
      <c r="AD199" s="352" t="s">
        <v>491</v>
      </c>
      <c r="AE199" s="352" t="s">
        <v>159</v>
      </c>
    </row>
    <row r="200" spans="1:38" ht="14.4" thickBot="1" x14ac:dyDescent="0.3">
      <c r="B200" s="38"/>
      <c r="C200" s="39"/>
      <c r="D200" s="114" t="s">
        <v>162</v>
      </c>
      <c r="E200" s="114"/>
      <c r="F200" s="106"/>
      <c r="G200" s="37"/>
      <c r="H200" s="500"/>
      <c r="I200" s="500"/>
      <c r="J200" s="653">
        <f>SUM(I201:I220)</f>
        <v>1608145.1599999997</v>
      </c>
      <c r="K200" s="462">
        <f>SUM(K201:K220)</f>
        <v>12558</v>
      </c>
      <c r="L200" s="462">
        <f t="shared" ref="L200:AE200" si="135">SUM(L201:L220)</f>
        <v>17871</v>
      </c>
      <c r="M200" s="462">
        <f t="shared" si="135"/>
        <v>22560</v>
      </c>
      <c r="N200" s="462">
        <f t="shared" si="135"/>
        <v>26270</v>
      </c>
      <c r="O200" s="462">
        <f t="shared" si="135"/>
        <v>22393</v>
      </c>
      <c r="P200" s="462">
        <f t="shared" si="135"/>
        <v>18851</v>
      </c>
      <c r="Q200" s="462">
        <f t="shared" si="135"/>
        <v>18851</v>
      </c>
      <c r="R200" s="462">
        <f t="shared" si="135"/>
        <v>0</v>
      </c>
      <c r="S200" s="462">
        <f t="shared" si="135"/>
        <v>0</v>
      </c>
      <c r="T200" s="462">
        <f t="shared" si="135"/>
        <v>0</v>
      </c>
      <c r="U200" s="462">
        <f t="shared" si="135"/>
        <v>0</v>
      </c>
      <c r="V200" s="462">
        <f t="shared" si="135"/>
        <v>0</v>
      </c>
      <c r="W200" s="462">
        <f t="shared" si="135"/>
        <v>0</v>
      </c>
      <c r="X200" s="462">
        <f t="shared" si="135"/>
        <v>0</v>
      </c>
      <c r="Y200" s="462">
        <f t="shared" si="135"/>
        <v>0</v>
      </c>
      <c r="Z200" s="462">
        <f t="shared" si="135"/>
        <v>0</v>
      </c>
      <c r="AA200" s="462">
        <f t="shared" si="135"/>
        <v>0</v>
      </c>
      <c r="AB200" s="462">
        <f t="shared" si="135"/>
        <v>0</v>
      </c>
      <c r="AC200" s="462">
        <f t="shared" si="135"/>
        <v>0</v>
      </c>
      <c r="AD200" s="462">
        <f t="shared" si="135"/>
        <v>0</v>
      </c>
      <c r="AE200" s="462">
        <f t="shared" si="135"/>
        <v>139354</v>
      </c>
    </row>
    <row r="201" spans="1:38" x14ac:dyDescent="0.25">
      <c r="B201" s="42">
        <f t="shared" ref="B201:D221" si="136">B21</f>
        <v>1</v>
      </c>
      <c r="C201" s="43">
        <f t="shared" si="136"/>
        <v>1</v>
      </c>
      <c r="D201" s="1862" t="str">
        <f t="shared" si="136"/>
        <v>Limpieza de terreno *</v>
      </c>
      <c r="E201" s="1863"/>
      <c r="F201" s="44" t="str">
        <f t="shared" ref="F201:F221" si="137">F21</f>
        <v>jornal</v>
      </c>
      <c r="G201" s="46">
        <f>SUM(K201:Q201)</f>
        <v>1612</v>
      </c>
      <c r="H201" s="410">
        <f>H21</f>
        <v>11.54</v>
      </c>
      <c r="I201" s="415">
        <f t="shared" ref="I201:I221" si="138">G201*H201</f>
        <v>18602.48</v>
      </c>
      <c r="J201" s="601"/>
      <c r="K201" s="463">
        <f t="shared" ref="K201:Q204" si="139">ROUND(K115/$H201,0)</f>
        <v>161</v>
      </c>
      <c r="L201" s="463">
        <f t="shared" si="139"/>
        <v>322</v>
      </c>
      <c r="M201" s="463">
        <f t="shared" si="139"/>
        <v>484</v>
      </c>
      <c r="N201" s="463">
        <f t="shared" si="139"/>
        <v>484</v>
      </c>
      <c r="O201" s="463">
        <f t="shared" si="139"/>
        <v>161</v>
      </c>
      <c r="P201" s="463">
        <f t="shared" si="139"/>
        <v>0</v>
      </c>
      <c r="Q201" s="463">
        <f t="shared" si="139"/>
        <v>0</v>
      </c>
      <c r="R201" s="463"/>
      <c r="S201" s="463"/>
      <c r="T201" s="463"/>
      <c r="U201" s="463"/>
      <c r="V201" s="463"/>
      <c r="W201" s="463"/>
      <c r="X201" s="463"/>
      <c r="Y201" s="463"/>
      <c r="Z201" s="463"/>
      <c r="AA201" s="463"/>
      <c r="AB201" s="463"/>
      <c r="AC201" s="463"/>
      <c r="AD201" s="463"/>
      <c r="AE201" s="519">
        <f>SUM(K201:AD201)</f>
        <v>1612</v>
      </c>
    </row>
    <row r="202" spans="1:38" x14ac:dyDescent="0.25">
      <c r="A202" s="364"/>
      <c r="B202" s="48">
        <f t="shared" si="136"/>
        <v>1</v>
      </c>
      <c r="C202" s="49">
        <f t="shared" si="136"/>
        <v>1</v>
      </c>
      <c r="D202" s="1805" t="str">
        <f t="shared" si="136"/>
        <v>Preparacion de terreno *</v>
      </c>
      <c r="E202" s="1791"/>
      <c r="F202" s="26" t="str">
        <f t="shared" si="137"/>
        <v>jornal</v>
      </c>
      <c r="G202" s="53">
        <f t="shared" ref="G202:G221" si="140">SUM(K202:Q202)</f>
        <v>1612</v>
      </c>
      <c r="H202" s="410">
        <f t="shared" ref="H202:H221" si="141">H22</f>
        <v>11.54</v>
      </c>
      <c r="I202" s="416">
        <f t="shared" si="138"/>
        <v>18602.48</v>
      </c>
      <c r="J202" s="503"/>
      <c r="K202" s="463">
        <f t="shared" si="139"/>
        <v>161</v>
      </c>
      <c r="L202" s="463">
        <f t="shared" si="139"/>
        <v>322</v>
      </c>
      <c r="M202" s="463">
        <f t="shared" si="139"/>
        <v>484</v>
      </c>
      <c r="N202" s="463">
        <f t="shared" si="139"/>
        <v>484</v>
      </c>
      <c r="O202" s="463">
        <f t="shared" si="139"/>
        <v>161</v>
      </c>
      <c r="P202" s="463">
        <f t="shared" si="139"/>
        <v>0</v>
      </c>
      <c r="Q202" s="463">
        <f t="shared" si="139"/>
        <v>0</v>
      </c>
      <c r="R202" s="463"/>
      <c r="S202" s="463"/>
      <c r="T202" s="463"/>
      <c r="U202" s="463"/>
      <c r="V202" s="463"/>
      <c r="W202" s="463"/>
      <c r="X202" s="463"/>
      <c r="Y202" s="463"/>
      <c r="Z202" s="463"/>
      <c r="AA202" s="463"/>
      <c r="AB202" s="463"/>
      <c r="AC202" s="463"/>
      <c r="AD202" s="463"/>
      <c r="AE202" s="519">
        <f>SUM(K202:AD202)</f>
        <v>1612</v>
      </c>
    </row>
    <row r="203" spans="1:38" x14ac:dyDescent="0.25">
      <c r="B203" s="48">
        <f t="shared" si="136"/>
        <v>1</v>
      </c>
      <c r="C203" s="49">
        <f t="shared" si="136"/>
        <v>20</v>
      </c>
      <c r="D203" s="1805" t="str">
        <f t="shared" si="136"/>
        <v>Cercado y establecimiento y mantenimiento de cerca viva *</v>
      </c>
      <c r="E203" s="1791"/>
      <c r="F203" s="26" t="str">
        <f t="shared" si="137"/>
        <v>jornal</v>
      </c>
      <c r="G203" s="53">
        <f t="shared" si="140"/>
        <v>26918</v>
      </c>
      <c r="H203" s="410">
        <f t="shared" si="141"/>
        <v>11.54</v>
      </c>
      <c r="I203" s="416">
        <f t="shared" si="138"/>
        <v>310633.71999999997</v>
      </c>
      <c r="J203" s="503"/>
      <c r="K203" s="463">
        <f t="shared" si="139"/>
        <v>805</v>
      </c>
      <c r="L203" s="463">
        <f t="shared" si="139"/>
        <v>2093</v>
      </c>
      <c r="M203" s="463">
        <f t="shared" si="139"/>
        <v>3869</v>
      </c>
      <c r="N203" s="463">
        <f t="shared" si="139"/>
        <v>5321</v>
      </c>
      <c r="O203" s="463">
        <f t="shared" si="139"/>
        <v>5158</v>
      </c>
      <c r="P203" s="463">
        <f t="shared" si="139"/>
        <v>4836</v>
      </c>
      <c r="Q203" s="463">
        <f t="shared" si="139"/>
        <v>4836</v>
      </c>
      <c r="R203" s="463"/>
      <c r="S203" s="463"/>
      <c r="T203" s="463"/>
      <c r="U203" s="463"/>
      <c r="V203" s="463"/>
      <c r="W203" s="463"/>
      <c r="X203" s="463"/>
      <c r="Y203" s="463"/>
      <c r="Z203" s="463"/>
      <c r="AA203" s="463"/>
      <c r="AB203" s="463"/>
      <c r="AC203" s="463"/>
      <c r="AD203" s="463"/>
      <c r="AE203" s="519">
        <f>SUM(K203:AD203)</f>
        <v>26918</v>
      </c>
      <c r="AF203" s="2"/>
      <c r="AH203" s="2"/>
      <c r="AJ203" s="2"/>
      <c r="AK203" s="2"/>
      <c r="AL203" s="2"/>
    </row>
    <row r="204" spans="1:38" s="2" customFormat="1" x14ac:dyDescent="0.25">
      <c r="B204" s="48">
        <f t="shared" si="136"/>
        <v>1</v>
      </c>
      <c r="C204" s="49">
        <f t="shared" si="136"/>
        <v>20</v>
      </c>
      <c r="D204" s="1805" t="str">
        <f t="shared" si="136"/>
        <v>Construccion y mtto. de trochas cortafuego (m)</v>
      </c>
      <c r="E204" s="1791"/>
      <c r="F204" s="26" t="str">
        <f t="shared" si="137"/>
        <v>jornal</v>
      </c>
      <c r="G204" s="53">
        <f t="shared" si="140"/>
        <v>26756</v>
      </c>
      <c r="H204" s="410">
        <f t="shared" si="141"/>
        <v>11.54</v>
      </c>
      <c r="I204" s="416">
        <f t="shared" si="138"/>
        <v>308764.24</v>
      </c>
      <c r="J204" s="503"/>
      <c r="K204" s="463">
        <f t="shared" si="139"/>
        <v>161</v>
      </c>
      <c r="L204" s="463">
        <f t="shared" si="139"/>
        <v>966</v>
      </c>
      <c r="M204" s="463">
        <f t="shared" si="139"/>
        <v>2416</v>
      </c>
      <c r="N204" s="463">
        <f t="shared" si="139"/>
        <v>4352</v>
      </c>
      <c r="O204" s="463">
        <f t="shared" si="139"/>
        <v>5965</v>
      </c>
      <c r="P204" s="463">
        <f t="shared" si="139"/>
        <v>6448</v>
      </c>
      <c r="Q204" s="463">
        <f t="shared" si="139"/>
        <v>6448</v>
      </c>
      <c r="R204" s="463"/>
      <c r="S204" s="463"/>
      <c r="T204" s="463"/>
      <c r="U204" s="463"/>
      <c r="V204" s="463"/>
      <c r="W204" s="463"/>
      <c r="X204" s="463"/>
      <c r="Y204" s="463"/>
      <c r="Z204" s="463"/>
      <c r="AA204" s="463"/>
      <c r="AB204" s="463"/>
      <c r="AC204" s="463"/>
      <c r="AD204" s="463"/>
      <c r="AE204" s="519">
        <f t="shared" ref="AE204:AE220" si="142">SUM(K204:AD204)</f>
        <v>26756</v>
      </c>
      <c r="AF204" s="1"/>
      <c r="AH204" s="1"/>
      <c r="AI204" s="127"/>
      <c r="AJ204" s="1"/>
      <c r="AK204" s="1"/>
      <c r="AL204" s="1"/>
    </row>
    <row r="205" spans="1:38" x14ac:dyDescent="0.25">
      <c r="B205" s="48">
        <f t="shared" si="136"/>
        <v>0</v>
      </c>
      <c r="C205" s="49">
        <f t="shared" si="136"/>
        <v>0</v>
      </c>
      <c r="D205" s="1805">
        <f t="shared" si="136"/>
        <v>0</v>
      </c>
      <c r="E205" s="1791"/>
      <c r="F205" s="26">
        <f t="shared" si="137"/>
        <v>0</v>
      </c>
      <c r="G205" s="53">
        <v>0</v>
      </c>
      <c r="H205" s="410">
        <f t="shared" si="141"/>
        <v>0</v>
      </c>
      <c r="I205" s="417">
        <f t="shared" si="138"/>
        <v>0</v>
      </c>
      <c r="J205" s="503"/>
      <c r="K205" s="463">
        <v>0</v>
      </c>
      <c r="L205" s="463">
        <v>0</v>
      </c>
      <c r="M205" s="463">
        <v>0</v>
      </c>
      <c r="N205" s="463">
        <v>0</v>
      </c>
      <c r="O205" s="463">
        <v>0</v>
      </c>
      <c r="P205" s="463">
        <v>0</v>
      </c>
      <c r="Q205" s="463">
        <v>0</v>
      </c>
      <c r="R205" s="463">
        <v>0</v>
      </c>
      <c r="S205" s="463">
        <v>0</v>
      </c>
      <c r="T205" s="463">
        <v>0</v>
      </c>
      <c r="U205" s="463">
        <v>0</v>
      </c>
      <c r="V205" s="463">
        <v>0</v>
      </c>
      <c r="W205" s="463">
        <v>0</v>
      </c>
      <c r="X205" s="463">
        <v>0</v>
      </c>
      <c r="Y205" s="463">
        <v>0</v>
      </c>
      <c r="Z205" s="463">
        <v>0</v>
      </c>
      <c r="AA205" s="463">
        <v>0</v>
      </c>
      <c r="AB205" s="463">
        <v>0</v>
      </c>
      <c r="AC205" s="463">
        <v>0</v>
      </c>
      <c r="AD205" s="463">
        <v>0</v>
      </c>
      <c r="AE205" s="463">
        <v>0</v>
      </c>
    </row>
    <row r="206" spans="1:38" x14ac:dyDescent="0.25">
      <c r="B206" s="48">
        <f t="shared" si="136"/>
        <v>1</v>
      </c>
      <c r="C206" s="49">
        <f t="shared" si="136"/>
        <v>1</v>
      </c>
      <c r="D206" s="1805" t="str">
        <f t="shared" si="136"/>
        <v>Trazo y estaquillado para plantaciones especies frutales</v>
      </c>
      <c r="E206" s="1791"/>
      <c r="F206" s="26" t="str">
        <f t="shared" si="137"/>
        <v>jornal</v>
      </c>
      <c r="G206" s="53">
        <f t="shared" si="140"/>
        <v>6448</v>
      </c>
      <c r="H206" s="410">
        <f t="shared" si="141"/>
        <v>11.54</v>
      </c>
      <c r="I206" s="416">
        <f t="shared" si="138"/>
        <v>74409.919999999998</v>
      </c>
      <c r="J206" s="503"/>
      <c r="K206" s="463">
        <f t="shared" ref="K206:Q211" si="143">ROUND(K120/$H206,0)</f>
        <v>644</v>
      </c>
      <c r="L206" s="463">
        <f t="shared" si="143"/>
        <v>1288</v>
      </c>
      <c r="M206" s="463">
        <f t="shared" si="143"/>
        <v>1936</v>
      </c>
      <c r="N206" s="463">
        <f t="shared" si="143"/>
        <v>1936</v>
      </c>
      <c r="O206" s="463">
        <f t="shared" si="143"/>
        <v>644</v>
      </c>
      <c r="P206" s="463">
        <f t="shared" si="143"/>
        <v>0</v>
      </c>
      <c r="Q206" s="463">
        <f t="shared" si="143"/>
        <v>0</v>
      </c>
      <c r="R206" s="463"/>
      <c r="S206" s="463"/>
      <c r="T206" s="463"/>
      <c r="U206" s="463"/>
      <c r="V206" s="463"/>
      <c r="W206" s="463"/>
      <c r="X206" s="463"/>
      <c r="Y206" s="463"/>
      <c r="Z206" s="463"/>
      <c r="AA206" s="463"/>
      <c r="AB206" s="463"/>
      <c r="AC206" s="463"/>
      <c r="AD206" s="463"/>
      <c r="AE206" s="519">
        <f t="shared" si="142"/>
        <v>6448</v>
      </c>
    </row>
    <row r="207" spans="1:38" x14ac:dyDescent="0.25">
      <c r="B207" s="48">
        <f t="shared" si="136"/>
        <v>1</v>
      </c>
      <c r="C207" s="49">
        <f t="shared" si="136"/>
        <v>1</v>
      </c>
      <c r="D207" s="1805" t="str">
        <f t="shared" si="136"/>
        <v>Ahoyado para siembra especie frutales y cerca viva *</v>
      </c>
      <c r="E207" s="1791"/>
      <c r="F207" s="26" t="str">
        <f t="shared" si="137"/>
        <v>jornal</v>
      </c>
      <c r="G207" s="53">
        <f t="shared" si="140"/>
        <v>1612</v>
      </c>
      <c r="H207" s="410">
        <f t="shared" si="141"/>
        <v>11.54</v>
      </c>
      <c r="I207" s="416">
        <f t="shared" si="138"/>
        <v>18602.48</v>
      </c>
      <c r="J207" s="503"/>
      <c r="K207" s="463">
        <f t="shared" si="143"/>
        <v>161</v>
      </c>
      <c r="L207" s="463">
        <f t="shared" si="143"/>
        <v>322</v>
      </c>
      <c r="M207" s="463">
        <f t="shared" si="143"/>
        <v>484</v>
      </c>
      <c r="N207" s="463">
        <f t="shared" si="143"/>
        <v>484</v>
      </c>
      <c r="O207" s="463">
        <f t="shared" si="143"/>
        <v>161</v>
      </c>
      <c r="P207" s="463">
        <f t="shared" si="143"/>
        <v>0</v>
      </c>
      <c r="Q207" s="463">
        <f t="shared" si="143"/>
        <v>0</v>
      </c>
      <c r="R207" s="463"/>
      <c r="S207" s="463"/>
      <c r="T207" s="463"/>
      <c r="U207" s="463"/>
      <c r="V207" s="463"/>
      <c r="W207" s="463"/>
      <c r="X207" s="463"/>
      <c r="Y207" s="463"/>
      <c r="Z207" s="463"/>
      <c r="AA207" s="463"/>
      <c r="AB207" s="463"/>
      <c r="AC207" s="463"/>
      <c r="AD207" s="463"/>
      <c r="AE207" s="519">
        <f t="shared" si="142"/>
        <v>1612</v>
      </c>
    </row>
    <row r="208" spans="1:38" x14ac:dyDescent="0.25">
      <c r="B208" s="48">
        <f t="shared" si="136"/>
        <v>1</v>
      </c>
      <c r="C208" s="49">
        <f t="shared" si="136"/>
        <v>1</v>
      </c>
      <c r="D208" s="1805" t="str">
        <f t="shared" si="136"/>
        <v>Aplicación materia ogánica - especie frutales</v>
      </c>
      <c r="E208" s="1791"/>
      <c r="F208" s="26" t="str">
        <f t="shared" si="137"/>
        <v>jornal</v>
      </c>
      <c r="G208" s="53">
        <f t="shared" si="140"/>
        <v>6448</v>
      </c>
      <c r="H208" s="410">
        <f t="shared" si="141"/>
        <v>11.54</v>
      </c>
      <c r="I208" s="416">
        <f t="shared" si="138"/>
        <v>74409.919999999998</v>
      </c>
      <c r="J208" s="503"/>
      <c r="K208" s="463">
        <f t="shared" si="143"/>
        <v>644</v>
      </c>
      <c r="L208" s="463">
        <f t="shared" si="143"/>
        <v>1288</v>
      </c>
      <c r="M208" s="463">
        <f t="shared" si="143"/>
        <v>1936</v>
      </c>
      <c r="N208" s="463">
        <f t="shared" si="143"/>
        <v>1936</v>
      </c>
      <c r="O208" s="463">
        <f t="shared" si="143"/>
        <v>644</v>
      </c>
      <c r="P208" s="463">
        <f t="shared" si="143"/>
        <v>0</v>
      </c>
      <c r="Q208" s="463">
        <f t="shared" si="143"/>
        <v>0</v>
      </c>
      <c r="R208" s="463"/>
      <c r="S208" s="463"/>
      <c r="T208" s="463"/>
      <c r="U208" s="463"/>
      <c r="V208" s="463"/>
      <c r="W208" s="463"/>
      <c r="X208" s="463"/>
      <c r="Y208" s="463"/>
      <c r="Z208" s="463"/>
      <c r="AA208" s="463"/>
      <c r="AB208" s="463"/>
      <c r="AC208" s="463"/>
      <c r="AD208" s="463"/>
      <c r="AE208" s="519">
        <f t="shared" si="142"/>
        <v>6448</v>
      </c>
    </row>
    <row r="209" spans="1:31" x14ac:dyDescent="0.25">
      <c r="B209" s="48">
        <f t="shared" si="136"/>
        <v>1</v>
      </c>
      <c r="C209" s="49">
        <f t="shared" si="136"/>
        <v>1</v>
      </c>
      <c r="D209" s="1805" t="str">
        <f t="shared" si="136"/>
        <v>Siembra y reposicion fallas de especies frutales</v>
      </c>
      <c r="E209" s="1791"/>
      <c r="F209" s="26" t="str">
        <f t="shared" si="137"/>
        <v>jornal</v>
      </c>
      <c r="G209" s="53">
        <f t="shared" si="140"/>
        <v>4836</v>
      </c>
      <c r="H209" s="410">
        <f t="shared" si="141"/>
        <v>11.54</v>
      </c>
      <c r="I209" s="416">
        <f t="shared" si="138"/>
        <v>55807.439999999995</v>
      </c>
      <c r="J209" s="503"/>
      <c r="K209" s="463">
        <f t="shared" si="143"/>
        <v>483</v>
      </c>
      <c r="L209" s="463">
        <f t="shared" si="143"/>
        <v>966</v>
      </c>
      <c r="M209" s="463">
        <f t="shared" si="143"/>
        <v>1452</v>
      </c>
      <c r="N209" s="463">
        <f t="shared" si="143"/>
        <v>1452</v>
      </c>
      <c r="O209" s="463">
        <f t="shared" si="143"/>
        <v>483</v>
      </c>
      <c r="P209" s="463">
        <f t="shared" si="143"/>
        <v>0</v>
      </c>
      <c r="Q209" s="463">
        <f t="shared" si="143"/>
        <v>0</v>
      </c>
      <c r="R209" s="463"/>
      <c r="S209" s="463"/>
      <c r="T209" s="463"/>
      <c r="U209" s="463"/>
      <c r="V209" s="463"/>
      <c r="W209" s="463"/>
      <c r="X209" s="463"/>
      <c r="Y209" s="463"/>
      <c r="Z209" s="463"/>
      <c r="AA209" s="463"/>
      <c r="AB209" s="463"/>
      <c r="AC209" s="463"/>
      <c r="AD209" s="463"/>
      <c r="AE209" s="519">
        <f t="shared" si="142"/>
        <v>4836</v>
      </c>
    </row>
    <row r="210" spans="1:31" x14ac:dyDescent="0.25">
      <c r="B210" s="48">
        <f t="shared" si="136"/>
        <v>1</v>
      </c>
      <c r="C210" s="49">
        <f t="shared" si="136"/>
        <v>3</v>
      </c>
      <c r="D210" s="1805" t="str">
        <f t="shared" si="136"/>
        <v xml:space="preserve">Fertilizacion quimica (NPK)  - especies frutales </v>
      </c>
      <c r="E210" s="1791"/>
      <c r="F210" s="26" t="str">
        <f t="shared" si="137"/>
        <v>jornal</v>
      </c>
      <c r="G210" s="53">
        <f t="shared" si="140"/>
        <v>1449</v>
      </c>
      <c r="H210" s="410">
        <f t="shared" si="141"/>
        <v>11.54</v>
      </c>
      <c r="I210" s="416">
        <f t="shared" si="138"/>
        <v>16721.46</v>
      </c>
      <c r="J210" s="503"/>
      <c r="K210" s="463">
        <f t="shared" si="143"/>
        <v>483</v>
      </c>
      <c r="L210" s="463">
        <f t="shared" si="143"/>
        <v>483</v>
      </c>
      <c r="M210" s="463">
        <f t="shared" si="143"/>
        <v>483</v>
      </c>
      <c r="N210" s="463">
        <f t="shared" si="143"/>
        <v>0</v>
      </c>
      <c r="O210" s="463">
        <f t="shared" si="143"/>
        <v>0</v>
      </c>
      <c r="P210" s="463">
        <f t="shared" si="143"/>
        <v>0</v>
      </c>
      <c r="Q210" s="463">
        <f t="shared" si="143"/>
        <v>0</v>
      </c>
      <c r="R210" s="463"/>
      <c r="S210" s="463"/>
      <c r="T210" s="463"/>
      <c r="U210" s="463"/>
      <c r="V210" s="463"/>
      <c r="W210" s="463"/>
      <c r="X210" s="463"/>
      <c r="Y210" s="463"/>
      <c r="Z210" s="463"/>
      <c r="AA210" s="463"/>
      <c r="AB210" s="463"/>
      <c r="AC210" s="463"/>
      <c r="AD210" s="463"/>
      <c r="AE210" s="519">
        <f t="shared" si="142"/>
        <v>1449</v>
      </c>
    </row>
    <row r="211" spans="1:31" x14ac:dyDescent="0.25">
      <c r="B211" s="48">
        <f t="shared" si="136"/>
        <v>1</v>
      </c>
      <c r="C211" s="49">
        <f t="shared" si="136"/>
        <v>1</v>
      </c>
      <c r="D211" s="1805" t="str">
        <f t="shared" si="136"/>
        <v>Siembra de cultivos agricolas - cultivos varios - maiz y frijol *</v>
      </c>
      <c r="E211" s="1791"/>
      <c r="F211" s="26" t="str">
        <f t="shared" si="137"/>
        <v>jornal</v>
      </c>
      <c r="G211" s="53">
        <f t="shared" si="140"/>
        <v>1127</v>
      </c>
      <c r="H211" s="410">
        <f t="shared" si="141"/>
        <v>11.54</v>
      </c>
      <c r="I211" s="417">
        <f t="shared" si="138"/>
        <v>13005.58</v>
      </c>
      <c r="J211" s="503"/>
      <c r="K211" s="463">
        <f t="shared" si="143"/>
        <v>161</v>
      </c>
      <c r="L211" s="463">
        <f t="shared" si="143"/>
        <v>161</v>
      </c>
      <c r="M211" s="463">
        <f t="shared" si="143"/>
        <v>161</v>
      </c>
      <c r="N211" s="463">
        <f t="shared" si="143"/>
        <v>161</v>
      </c>
      <c r="O211" s="463">
        <f t="shared" si="143"/>
        <v>161</v>
      </c>
      <c r="P211" s="463">
        <f t="shared" si="143"/>
        <v>161</v>
      </c>
      <c r="Q211" s="463">
        <f t="shared" si="143"/>
        <v>161</v>
      </c>
      <c r="R211" s="463"/>
      <c r="S211" s="463"/>
      <c r="T211" s="463"/>
      <c r="U211" s="463"/>
      <c r="V211" s="463"/>
      <c r="W211" s="463"/>
      <c r="X211" s="463"/>
      <c r="Y211" s="463"/>
      <c r="Z211" s="463"/>
      <c r="AA211" s="463"/>
      <c r="AB211" s="463"/>
      <c r="AC211" s="463"/>
      <c r="AD211" s="463"/>
      <c r="AE211" s="519">
        <f t="shared" si="142"/>
        <v>1127</v>
      </c>
    </row>
    <row r="212" spans="1:31" x14ac:dyDescent="0.25">
      <c r="B212" s="48">
        <f t="shared" si="136"/>
        <v>0</v>
      </c>
      <c r="C212" s="49">
        <f t="shared" si="136"/>
        <v>0</v>
      </c>
      <c r="D212" s="1805">
        <f t="shared" si="136"/>
        <v>0</v>
      </c>
      <c r="E212" s="1791"/>
      <c r="F212" s="26" t="str">
        <f t="shared" si="137"/>
        <v>jornal</v>
      </c>
      <c r="G212" s="53">
        <v>0</v>
      </c>
      <c r="H212" s="410">
        <v>0</v>
      </c>
      <c r="I212" s="416">
        <f t="shared" si="138"/>
        <v>0</v>
      </c>
      <c r="J212" s="503"/>
      <c r="K212" s="463">
        <v>0</v>
      </c>
      <c r="L212" s="463">
        <v>0</v>
      </c>
      <c r="M212" s="463">
        <v>0</v>
      </c>
      <c r="N212" s="463">
        <v>0</v>
      </c>
      <c r="O212" s="463">
        <v>0</v>
      </c>
      <c r="P212" s="463">
        <v>0</v>
      </c>
      <c r="Q212" s="463">
        <v>0</v>
      </c>
      <c r="R212" s="463">
        <v>0</v>
      </c>
      <c r="S212" s="463">
        <v>0</v>
      </c>
      <c r="T212" s="463">
        <v>0</v>
      </c>
      <c r="U212" s="463">
        <v>0</v>
      </c>
      <c r="V212" s="463">
        <v>0</v>
      </c>
      <c r="W212" s="463">
        <v>0</v>
      </c>
      <c r="X212" s="463">
        <v>0</v>
      </c>
      <c r="Y212" s="463">
        <v>0</v>
      </c>
      <c r="Z212" s="463">
        <v>0</v>
      </c>
      <c r="AA212" s="463">
        <v>0</v>
      </c>
      <c r="AB212" s="463">
        <v>0</v>
      </c>
      <c r="AC212" s="463">
        <v>0</v>
      </c>
      <c r="AD212" s="463">
        <v>0</v>
      </c>
      <c r="AE212" s="519">
        <f t="shared" si="142"/>
        <v>0</v>
      </c>
    </row>
    <row r="213" spans="1:31" x14ac:dyDescent="0.25">
      <c r="B213" s="48">
        <f t="shared" si="136"/>
        <v>2</v>
      </c>
      <c r="C213" s="49">
        <f t="shared" si="136"/>
        <v>4</v>
      </c>
      <c r="D213" s="1805" t="str">
        <f t="shared" si="136"/>
        <v>Podas (formacion y sanitaria)  especies frutales *</v>
      </c>
      <c r="E213" s="1791"/>
      <c r="F213" s="26" t="str">
        <f t="shared" si="137"/>
        <v>jornal</v>
      </c>
      <c r="G213" s="53">
        <f t="shared" si="140"/>
        <v>1610</v>
      </c>
      <c r="H213" s="410">
        <f t="shared" si="141"/>
        <v>11.54</v>
      </c>
      <c r="I213" s="416">
        <f t="shared" si="138"/>
        <v>18579.399999999998</v>
      </c>
      <c r="J213" s="503"/>
      <c r="K213" s="463">
        <f t="shared" ref="K213:Q221" si="144">ROUND(K127/$H213,0)</f>
        <v>0</v>
      </c>
      <c r="L213" s="463">
        <f t="shared" si="144"/>
        <v>805</v>
      </c>
      <c r="M213" s="463">
        <f t="shared" si="144"/>
        <v>0</v>
      </c>
      <c r="N213" s="463">
        <f t="shared" si="144"/>
        <v>805</v>
      </c>
      <c r="O213" s="463">
        <f t="shared" si="144"/>
        <v>0</v>
      </c>
      <c r="P213" s="463">
        <f t="shared" si="144"/>
        <v>0</v>
      </c>
      <c r="Q213" s="463">
        <f t="shared" si="144"/>
        <v>0</v>
      </c>
      <c r="R213" s="463"/>
      <c r="S213" s="463"/>
      <c r="T213" s="463"/>
      <c r="U213" s="463"/>
      <c r="V213" s="463"/>
      <c r="W213" s="463"/>
      <c r="X213" s="463"/>
      <c r="Y213" s="463"/>
      <c r="Z213" s="463"/>
      <c r="AA213" s="463"/>
      <c r="AB213" s="463"/>
      <c r="AC213" s="463"/>
      <c r="AD213" s="463"/>
      <c r="AE213" s="519">
        <f t="shared" si="142"/>
        <v>1610</v>
      </c>
    </row>
    <row r="214" spans="1:31" x14ac:dyDescent="0.25">
      <c r="B214" s="48">
        <f t="shared" si="136"/>
        <v>1</v>
      </c>
      <c r="C214" s="49">
        <f t="shared" si="136"/>
        <v>7</v>
      </c>
      <c r="D214" s="1805" t="str">
        <f t="shared" si="136"/>
        <v>Aplicación de biofertilizantes - especie frutales (m)</v>
      </c>
      <c r="E214" s="1791"/>
      <c r="F214" s="26" t="str">
        <f t="shared" si="137"/>
        <v>jornal</v>
      </c>
      <c r="G214" s="53">
        <f t="shared" si="140"/>
        <v>1127</v>
      </c>
      <c r="H214" s="410">
        <f t="shared" si="141"/>
        <v>11.54</v>
      </c>
      <c r="I214" s="416">
        <f t="shared" si="138"/>
        <v>13005.58</v>
      </c>
      <c r="J214" s="503"/>
      <c r="K214" s="463">
        <f t="shared" si="144"/>
        <v>161</v>
      </c>
      <c r="L214" s="463">
        <f t="shared" si="144"/>
        <v>161</v>
      </c>
      <c r="M214" s="463">
        <f t="shared" si="144"/>
        <v>161</v>
      </c>
      <c r="N214" s="463">
        <f t="shared" si="144"/>
        <v>161</v>
      </c>
      <c r="O214" s="463">
        <f t="shared" si="144"/>
        <v>161</v>
      </c>
      <c r="P214" s="463">
        <f t="shared" si="144"/>
        <v>161</v>
      </c>
      <c r="Q214" s="463">
        <f t="shared" si="144"/>
        <v>161</v>
      </c>
      <c r="R214" s="463"/>
      <c r="S214" s="463"/>
      <c r="T214" s="463"/>
      <c r="U214" s="463"/>
      <c r="V214" s="463"/>
      <c r="W214" s="463"/>
      <c r="X214" s="463"/>
      <c r="Y214" s="463"/>
      <c r="Z214" s="463"/>
      <c r="AA214" s="463"/>
      <c r="AB214" s="463"/>
      <c r="AC214" s="463"/>
      <c r="AD214" s="463"/>
      <c r="AE214" s="519">
        <f t="shared" si="142"/>
        <v>1127</v>
      </c>
    </row>
    <row r="215" spans="1:31" x14ac:dyDescent="0.25">
      <c r="B215" s="48">
        <f t="shared" si="136"/>
        <v>1</v>
      </c>
      <c r="C215" s="49">
        <f t="shared" si="136"/>
        <v>5</v>
      </c>
      <c r="D215" s="1805" t="str">
        <f t="shared" si="136"/>
        <v>Control mecanico de malezas y ruedos por planta - especies frutales *</v>
      </c>
      <c r="E215" s="1791"/>
      <c r="F215" s="26" t="str">
        <f t="shared" si="137"/>
        <v>jornal</v>
      </c>
      <c r="G215" s="53">
        <f t="shared" si="140"/>
        <v>2254</v>
      </c>
      <c r="H215" s="410">
        <f t="shared" si="141"/>
        <v>11.54</v>
      </c>
      <c r="I215" s="416">
        <f t="shared" si="138"/>
        <v>26011.16</v>
      </c>
      <c r="J215" s="503"/>
      <c r="K215" s="463">
        <f t="shared" si="144"/>
        <v>322</v>
      </c>
      <c r="L215" s="463">
        <f t="shared" si="144"/>
        <v>483</v>
      </c>
      <c r="M215" s="463">
        <f t="shared" si="144"/>
        <v>483</v>
      </c>
      <c r="N215" s="463">
        <f t="shared" si="144"/>
        <v>483</v>
      </c>
      <c r="O215" s="463">
        <f t="shared" si="144"/>
        <v>483</v>
      </c>
      <c r="P215" s="463">
        <f t="shared" si="144"/>
        <v>0</v>
      </c>
      <c r="Q215" s="463">
        <f t="shared" si="144"/>
        <v>0</v>
      </c>
      <c r="R215" s="463"/>
      <c r="S215" s="463"/>
      <c r="T215" s="463"/>
      <c r="U215" s="463"/>
      <c r="V215" s="463"/>
      <c r="W215" s="463"/>
      <c r="X215" s="463"/>
      <c r="Y215" s="463"/>
      <c r="Z215" s="463"/>
      <c r="AA215" s="463"/>
      <c r="AB215" s="463"/>
      <c r="AC215" s="463"/>
      <c r="AD215" s="463"/>
      <c r="AE215" s="519">
        <f t="shared" si="142"/>
        <v>2254</v>
      </c>
    </row>
    <row r="216" spans="1:31" x14ac:dyDescent="0.25">
      <c r="B216" s="48">
        <f t="shared" si="136"/>
        <v>1</v>
      </c>
      <c r="C216" s="49">
        <f t="shared" si="136"/>
        <v>5</v>
      </c>
      <c r="D216" s="1805" t="str">
        <f t="shared" si="136"/>
        <v>Control de plagas y enfermedades - especies frutales *</v>
      </c>
      <c r="E216" s="1791"/>
      <c r="F216" s="26" t="str">
        <f t="shared" si="137"/>
        <v>jornal</v>
      </c>
      <c r="G216" s="53">
        <f t="shared" si="140"/>
        <v>805</v>
      </c>
      <c r="H216" s="410">
        <f t="shared" si="141"/>
        <v>11.54</v>
      </c>
      <c r="I216" s="416">
        <f t="shared" si="138"/>
        <v>9289.6999999999989</v>
      </c>
      <c r="J216" s="503"/>
      <c r="K216" s="463">
        <f t="shared" si="144"/>
        <v>161</v>
      </c>
      <c r="L216" s="463">
        <f t="shared" si="144"/>
        <v>161</v>
      </c>
      <c r="M216" s="463">
        <f t="shared" si="144"/>
        <v>161</v>
      </c>
      <c r="N216" s="463">
        <f t="shared" si="144"/>
        <v>161</v>
      </c>
      <c r="O216" s="463">
        <f t="shared" si="144"/>
        <v>161</v>
      </c>
      <c r="P216" s="463">
        <f t="shared" si="144"/>
        <v>0</v>
      </c>
      <c r="Q216" s="463">
        <f t="shared" si="144"/>
        <v>0</v>
      </c>
      <c r="R216" s="463"/>
      <c r="S216" s="463"/>
      <c r="T216" s="463"/>
      <c r="U216" s="463"/>
      <c r="V216" s="463"/>
      <c r="W216" s="463"/>
      <c r="X216" s="463"/>
      <c r="Y216" s="463"/>
      <c r="Z216" s="463"/>
      <c r="AA216" s="463"/>
      <c r="AB216" s="463"/>
      <c r="AC216" s="463"/>
      <c r="AD216" s="463"/>
      <c r="AE216" s="519">
        <f t="shared" si="142"/>
        <v>805</v>
      </c>
    </row>
    <row r="217" spans="1:31" x14ac:dyDescent="0.25">
      <c r="B217" s="48">
        <f t="shared" si="136"/>
        <v>1</v>
      </c>
      <c r="C217" s="49">
        <f t="shared" si="136"/>
        <v>7</v>
      </c>
      <c r="D217" s="1805" t="str">
        <f t="shared" si="136"/>
        <v>Aplicación de biofertilizantes -cultivos varios (m)</v>
      </c>
      <c r="E217" s="1791"/>
      <c r="F217" s="26" t="str">
        <f t="shared" si="137"/>
        <v>jornal</v>
      </c>
      <c r="G217" s="53">
        <f t="shared" si="140"/>
        <v>805</v>
      </c>
      <c r="H217" s="410">
        <f t="shared" si="141"/>
        <v>11.54</v>
      </c>
      <c r="I217" s="416">
        <f t="shared" si="138"/>
        <v>9289.6999999999989</v>
      </c>
      <c r="J217" s="503"/>
      <c r="K217" s="463">
        <f t="shared" si="144"/>
        <v>161</v>
      </c>
      <c r="L217" s="463">
        <f t="shared" si="144"/>
        <v>161</v>
      </c>
      <c r="M217" s="463">
        <f t="shared" si="144"/>
        <v>161</v>
      </c>
      <c r="N217" s="463">
        <f t="shared" si="144"/>
        <v>161</v>
      </c>
      <c r="O217" s="463">
        <f t="shared" si="144"/>
        <v>161</v>
      </c>
      <c r="P217" s="463">
        <f t="shared" si="144"/>
        <v>0</v>
      </c>
      <c r="Q217" s="463">
        <f t="shared" si="144"/>
        <v>0</v>
      </c>
      <c r="R217" s="463"/>
      <c r="S217" s="463"/>
      <c r="T217" s="463"/>
      <c r="U217" s="463"/>
      <c r="V217" s="463"/>
      <c r="W217" s="463"/>
      <c r="X217" s="463"/>
      <c r="Y217" s="463"/>
      <c r="Z217" s="463"/>
      <c r="AA217" s="463"/>
      <c r="AB217" s="463"/>
      <c r="AC217" s="463"/>
      <c r="AD217" s="463"/>
      <c r="AE217" s="519">
        <f t="shared" si="142"/>
        <v>805</v>
      </c>
    </row>
    <row r="218" spans="1:31" x14ac:dyDescent="0.25">
      <c r="B218" s="48">
        <f t="shared" si="136"/>
        <v>1</v>
      </c>
      <c r="C218" s="49">
        <f t="shared" si="136"/>
        <v>5</v>
      </c>
      <c r="D218" s="1805" t="str">
        <f t="shared" si="136"/>
        <v>Control mecanico de malezas y ruedos por planta - cultivos varios *</v>
      </c>
      <c r="E218" s="1791"/>
      <c r="F218" s="26" t="str">
        <f t="shared" si="137"/>
        <v>jornal</v>
      </c>
      <c r="G218" s="53">
        <f t="shared" si="140"/>
        <v>1610</v>
      </c>
      <c r="H218" s="410">
        <f t="shared" si="141"/>
        <v>11.54</v>
      </c>
      <c r="I218" s="416">
        <f t="shared" si="138"/>
        <v>18579.399999999998</v>
      </c>
      <c r="J218" s="503"/>
      <c r="K218" s="463">
        <f t="shared" si="144"/>
        <v>322</v>
      </c>
      <c r="L218" s="463">
        <f t="shared" si="144"/>
        <v>322</v>
      </c>
      <c r="M218" s="463">
        <f t="shared" si="144"/>
        <v>322</v>
      </c>
      <c r="N218" s="463">
        <f t="shared" si="144"/>
        <v>322</v>
      </c>
      <c r="O218" s="463">
        <f t="shared" si="144"/>
        <v>322</v>
      </c>
      <c r="P218" s="463">
        <f t="shared" si="144"/>
        <v>0</v>
      </c>
      <c r="Q218" s="463">
        <f t="shared" si="144"/>
        <v>0</v>
      </c>
      <c r="R218" s="463"/>
      <c r="S218" s="463"/>
      <c r="T218" s="463"/>
      <c r="U218" s="463"/>
      <c r="V218" s="463"/>
      <c r="W218" s="463"/>
      <c r="X218" s="463"/>
      <c r="Y218" s="463"/>
      <c r="Z218" s="463"/>
      <c r="AA218" s="463"/>
      <c r="AB218" s="463"/>
      <c r="AC218" s="463"/>
      <c r="AD218" s="463"/>
      <c r="AE218" s="519">
        <f t="shared" si="142"/>
        <v>1610</v>
      </c>
    </row>
    <row r="219" spans="1:31" x14ac:dyDescent="0.25">
      <c r="B219" s="48">
        <f t="shared" si="136"/>
        <v>1</v>
      </c>
      <c r="C219" s="49">
        <f t="shared" si="136"/>
        <v>10</v>
      </c>
      <c r="D219" s="1805" t="str">
        <f t="shared" si="136"/>
        <v>Control de plagas y enfermedades - cultivos varios *</v>
      </c>
      <c r="E219" s="1791"/>
      <c r="F219" s="26" t="str">
        <f t="shared" si="137"/>
        <v>jornal</v>
      </c>
      <c r="G219" s="53">
        <f t="shared" si="140"/>
        <v>1610</v>
      </c>
      <c r="H219" s="410">
        <f t="shared" si="141"/>
        <v>11.54</v>
      </c>
      <c r="I219" s="435">
        <f t="shared" si="138"/>
        <v>18579.399999999998</v>
      </c>
      <c r="J219" s="684"/>
      <c r="K219" s="463">
        <f t="shared" si="144"/>
        <v>322</v>
      </c>
      <c r="L219" s="463">
        <f t="shared" si="144"/>
        <v>322</v>
      </c>
      <c r="M219" s="463">
        <f t="shared" si="144"/>
        <v>322</v>
      </c>
      <c r="N219" s="463">
        <f t="shared" si="144"/>
        <v>322</v>
      </c>
      <c r="O219" s="463">
        <f t="shared" si="144"/>
        <v>322</v>
      </c>
      <c r="P219" s="463">
        <f t="shared" si="144"/>
        <v>0</v>
      </c>
      <c r="Q219" s="463">
        <f t="shared" si="144"/>
        <v>0</v>
      </c>
      <c r="R219" s="463"/>
      <c r="S219" s="463"/>
      <c r="T219" s="463"/>
      <c r="U219" s="463"/>
      <c r="V219" s="463"/>
      <c r="W219" s="463"/>
      <c r="X219" s="463"/>
      <c r="Y219" s="463"/>
      <c r="Z219" s="463"/>
      <c r="AA219" s="463"/>
      <c r="AB219" s="463"/>
      <c r="AC219" s="463"/>
      <c r="AD219" s="463"/>
      <c r="AE219" s="519">
        <f t="shared" si="142"/>
        <v>1610</v>
      </c>
    </row>
    <row r="220" spans="1:31" x14ac:dyDescent="0.25">
      <c r="B220" s="48">
        <f t="shared" si="136"/>
        <v>1</v>
      </c>
      <c r="C220" s="49">
        <f t="shared" si="136"/>
        <v>10</v>
      </c>
      <c r="D220" s="1805" t="str">
        <f t="shared" si="136"/>
        <v>Cosecha y acarreo de cultivos varios *</v>
      </c>
      <c r="E220" s="1791"/>
      <c r="F220" s="26" t="str">
        <f t="shared" si="137"/>
        <v>jornal</v>
      </c>
      <c r="G220" s="53">
        <f t="shared" si="140"/>
        <v>50715</v>
      </c>
      <c r="H220" s="410">
        <f t="shared" si="141"/>
        <v>11.54</v>
      </c>
      <c r="I220" s="435">
        <f t="shared" si="138"/>
        <v>585251.1</v>
      </c>
      <c r="J220" s="684"/>
      <c r="K220" s="463">
        <f t="shared" si="144"/>
        <v>7245</v>
      </c>
      <c r="L220" s="463">
        <f t="shared" si="144"/>
        <v>7245</v>
      </c>
      <c r="M220" s="463">
        <f t="shared" si="144"/>
        <v>7245</v>
      </c>
      <c r="N220" s="463">
        <f t="shared" si="144"/>
        <v>7245</v>
      </c>
      <c r="O220" s="463">
        <f t="shared" si="144"/>
        <v>7245</v>
      </c>
      <c r="P220" s="463">
        <f t="shared" si="144"/>
        <v>7245</v>
      </c>
      <c r="Q220" s="463">
        <f t="shared" si="144"/>
        <v>7245</v>
      </c>
      <c r="R220" s="463"/>
      <c r="S220" s="463"/>
      <c r="T220" s="463"/>
      <c r="U220" s="463"/>
      <c r="V220" s="463"/>
      <c r="W220" s="463"/>
      <c r="X220" s="463"/>
      <c r="Y220" s="463"/>
      <c r="Z220" s="463"/>
      <c r="AA220" s="463"/>
      <c r="AB220" s="463"/>
      <c r="AC220" s="463"/>
      <c r="AD220" s="463"/>
      <c r="AE220" s="519">
        <f t="shared" si="142"/>
        <v>50715</v>
      </c>
    </row>
    <row r="221" spans="1:31" ht="14.4" thickBot="1" x14ac:dyDescent="0.3">
      <c r="B221" s="107">
        <f t="shared" si="136"/>
        <v>5</v>
      </c>
      <c r="C221" s="108">
        <f t="shared" si="136"/>
        <v>20</v>
      </c>
      <c r="D221" s="1909" t="str">
        <f t="shared" si="136"/>
        <v>Cosecha y acarreo de frutas *</v>
      </c>
      <c r="E221" s="1909"/>
      <c r="F221" s="1106" t="str">
        <f t="shared" si="137"/>
        <v>jornal</v>
      </c>
      <c r="G221" s="53">
        <f t="shared" si="140"/>
        <v>179047</v>
      </c>
      <c r="H221" s="410">
        <f t="shared" si="141"/>
        <v>11.54</v>
      </c>
      <c r="I221" s="435">
        <f t="shared" si="138"/>
        <v>2066202.38</v>
      </c>
      <c r="J221" s="1383"/>
      <c r="K221" s="463">
        <f t="shared" si="144"/>
        <v>8447</v>
      </c>
      <c r="L221" s="463">
        <f t="shared" si="144"/>
        <v>21071</v>
      </c>
      <c r="M221" s="463">
        <f t="shared" si="144"/>
        <v>35706</v>
      </c>
      <c r="N221" s="463">
        <f t="shared" si="144"/>
        <v>43606</v>
      </c>
      <c r="O221" s="463">
        <f t="shared" si="144"/>
        <v>32105</v>
      </c>
      <c r="P221" s="463">
        <f t="shared" si="144"/>
        <v>20499</v>
      </c>
      <c r="Q221" s="463">
        <f t="shared" si="144"/>
        <v>17613</v>
      </c>
      <c r="R221" s="463"/>
      <c r="S221" s="463"/>
      <c r="T221" s="463"/>
      <c r="U221" s="463"/>
      <c r="V221" s="463"/>
      <c r="W221" s="463"/>
      <c r="X221" s="463"/>
      <c r="Y221" s="463"/>
      <c r="Z221" s="463"/>
      <c r="AA221" s="463"/>
      <c r="AB221" s="463"/>
      <c r="AC221" s="463"/>
      <c r="AD221" s="463"/>
      <c r="AE221" s="519">
        <f t="shared" ref="AE221" si="145">SUM(K221:AD221)</f>
        <v>179047</v>
      </c>
    </row>
    <row r="222" spans="1:31" ht="14.4" thickBot="1" x14ac:dyDescent="0.3">
      <c r="B222" s="1304"/>
      <c r="C222" s="1305"/>
      <c r="D222" s="1302" t="s">
        <v>57</v>
      </c>
      <c r="E222" s="1302"/>
      <c r="F222" s="1303"/>
      <c r="G222" s="413"/>
      <c r="H222" s="1381"/>
      <c r="I222" s="1382"/>
      <c r="J222" s="1356">
        <f>SUM(I223:I239)</f>
        <v>2066184.8</v>
      </c>
      <c r="K222" s="462">
        <f>SUM(K223:K239)</f>
        <v>185925</v>
      </c>
      <c r="L222" s="462">
        <f t="shared" ref="L222:AE222" si="146">SUM(L223:L239)</f>
        <v>396396</v>
      </c>
      <c r="M222" s="462">
        <f t="shared" si="146"/>
        <v>615505</v>
      </c>
      <c r="N222" s="462">
        <f t="shared" si="146"/>
        <v>649691</v>
      </c>
      <c r="O222" s="462">
        <f t="shared" si="146"/>
        <v>288224</v>
      </c>
      <c r="P222" s="462">
        <f t="shared" si="146"/>
        <v>59078</v>
      </c>
      <c r="Q222" s="462">
        <f t="shared" si="146"/>
        <v>25546</v>
      </c>
      <c r="R222" s="462">
        <f t="shared" si="146"/>
        <v>0</v>
      </c>
      <c r="S222" s="462">
        <f t="shared" si="146"/>
        <v>0</v>
      </c>
      <c r="T222" s="462">
        <f t="shared" si="146"/>
        <v>0</v>
      </c>
      <c r="U222" s="462">
        <f t="shared" si="146"/>
        <v>0</v>
      </c>
      <c r="V222" s="462">
        <f t="shared" si="146"/>
        <v>0</v>
      </c>
      <c r="W222" s="462">
        <f t="shared" si="146"/>
        <v>0</v>
      </c>
      <c r="X222" s="462">
        <f t="shared" si="146"/>
        <v>0</v>
      </c>
      <c r="Y222" s="462">
        <f t="shared" si="146"/>
        <v>0</v>
      </c>
      <c r="Z222" s="462">
        <f t="shared" si="146"/>
        <v>0</v>
      </c>
      <c r="AA222" s="462">
        <f t="shared" si="146"/>
        <v>0</v>
      </c>
      <c r="AB222" s="462">
        <f t="shared" si="146"/>
        <v>0</v>
      </c>
      <c r="AC222" s="462">
        <f t="shared" si="146"/>
        <v>0</v>
      </c>
      <c r="AD222" s="462">
        <f t="shared" si="146"/>
        <v>0</v>
      </c>
      <c r="AE222" s="462">
        <f t="shared" si="146"/>
        <v>2220365</v>
      </c>
    </row>
    <row r="223" spans="1:31" x14ac:dyDescent="0.25">
      <c r="B223" s="48">
        <f t="shared" ref="B223:D239" si="147">B43</f>
        <v>1</v>
      </c>
      <c r="C223" s="49">
        <f t="shared" si="147"/>
        <v>1</v>
      </c>
      <c r="D223" s="1805" t="str">
        <f t="shared" si="147"/>
        <v>Citrus sinenis. (naranja dulce o naranja china</v>
      </c>
      <c r="E223" s="1791"/>
      <c r="F223" s="26" t="str">
        <f t="shared" ref="F223:F239" si="148">F43</f>
        <v>plantula</v>
      </c>
      <c r="G223" s="1362">
        <f t="shared" ref="G223:G258" si="149">SUM(K223:Q223)</f>
        <v>54808</v>
      </c>
      <c r="H223" s="1066">
        <f t="shared" ref="H223:H239" si="150">H43</f>
        <v>0.5</v>
      </c>
      <c r="I223" s="1360">
        <f t="shared" ref="I223:I236" si="151">G223*H223</f>
        <v>27404</v>
      </c>
      <c r="J223" s="530"/>
      <c r="K223" s="463">
        <f t="shared" ref="K223:Q232" si="152">ROUND(K137/$H223,0)</f>
        <v>5474</v>
      </c>
      <c r="L223" s="463">
        <f t="shared" si="152"/>
        <v>10948</v>
      </c>
      <c r="M223" s="463">
        <f t="shared" si="152"/>
        <v>16456</v>
      </c>
      <c r="N223" s="463">
        <f t="shared" si="152"/>
        <v>16456</v>
      </c>
      <c r="O223" s="463">
        <f t="shared" si="152"/>
        <v>5474</v>
      </c>
      <c r="P223" s="463">
        <f t="shared" si="152"/>
        <v>0</v>
      </c>
      <c r="Q223" s="463">
        <f t="shared" si="152"/>
        <v>0</v>
      </c>
      <c r="R223" s="463"/>
      <c r="S223" s="463"/>
      <c r="T223" s="463"/>
      <c r="U223" s="463"/>
      <c r="V223" s="463"/>
      <c r="W223" s="463"/>
      <c r="X223" s="463"/>
      <c r="Y223" s="463"/>
      <c r="Z223" s="463"/>
      <c r="AA223" s="463"/>
      <c r="AB223" s="463"/>
      <c r="AC223" s="463"/>
      <c r="AD223" s="463"/>
      <c r="AE223" s="537">
        <f>SUM(K223:AD223)</f>
        <v>54808</v>
      </c>
    </row>
    <row r="224" spans="1:31" x14ac:dyDescent="0.25">
      <c r="A224" s="364"/>
      <c r="B224" s="48">
        <f t="shared" si="147"/>
        <v>1</v>
      </c>
      <c r="C224" s="49">
        <f t="shared" si="147"/>
        <v>1</v>
      </c>
      <c r="D224" s="1805" t="str">
        <f t="shared" si="147"/>
        <v>Citrus reticulata (mandarina</v>
      </c>
      <c r="E224" s="1791"/>
      <c r="F224" s="26" t="str">
        <f t="shared" si="148"/>
        <v>plantula</v>
      </c>
      <c r="G224" s="1362">
        <f t="shared" si="149"/>
        <v>40300</v>
      </c>
      <c r="H224" s="1066">
        <f t="shared" si="150"/>
        <v>0.5</v>
      </c>
      <c r="I224" s="432">
        <f t="shared" si="151"/>
        <v>20150</v>
      </c>
      <c r="J224" s="531"/>
      <c r="K224" s="463">
        <f t="shared" si="152"/>
        <v>4025</v>
      </c>
      <c r="L224" s="463">
        <f t="shared" si="152"/>
        <v>8050</v>
      </c>
      <c r="M224" s="463">
        <f t="shared" si="152"/>
        <v>12100</v>
      </c>
      <c r="N224" s="463">
        <f t="shared" si="152"/>
        <v>12100</v>
      </c>
      <c r="O224" s="463">
        <f t="shared" si="152"/>
        <v>4025</v>
      </c>
      <c r="P224" s="463">
        <f t="shared" si="152"/>
        <v>0</v>
      </c>
      <c r="Q224" s="463">
        <f t="shared" si="152"/>
        <v>0</v>
      </c>
      <c r="R224" s="463"/>
      <c r="S224" s="463"/>
      <c r="T224" s="463"/>
      <c r="U224" s="463"/>
      <c r="V224" s="463"/>
      <c r="W224" s="463"/>
      <c r="X224" s="463"/>
      <c r="Y224" s="463"/>
      <c r="Z224" s="463"/>
      <c r="AA224" s="463"/>
      <c r="AB224" s="463"/>
      <c r="AC224" s="463"/>
      <c r="AD224" s="463"/>
      <c r="AE224" s="537">
        <f t="shared" ref="AE224:AE239" si="153">SUM(K224:AD224)</f>
        <v>40300</v>
      </c>
    </row>
    <row r="225" spans="2:31" x14ac:dyDescent="0.25">
      <c r="B225" s="48">
        <f t="shared" si="147"/>
        <v>1</v>
      </c>
      <c r="C225" s="49">
        <f t="shared" si="147"/>
        <v>1</v>
      </c>
      <c r="D225" s="1805" t="str">
        <f t="shared" si="147"/>
        <v>Manguifera indica (mango):</v>
      </c>
      <c r="E225" s="1791"/>
      <c r="F225" s="26" t="str">
        <f t="shared" si="148"/>
        <v>plantula</v>
      </c>
      <c r="G225" s="1362">
        <f t="shared" si="149"/>
        <v>108004</v>
      </c>
      <c r="H225" s="1066">
        <f t="shared" si="150"/>
        <v>0.5</v>
      </c>
      <c r="I225" s="432">
        <f t="shared" si="151"/>
        <v>54002</v>
      </c>
      <c r="J225" s="531"/>
      <c r="K225" s="463">
        <f t="shared" si="152"/>
        <v>10787</v>
      </c>
      <c r="L225" s="463">
        <f t="shared" si="152"/>
        <v>21574</v>
      </c>
      <c r="M225" s="463">
        <f t="shared" si="152"/>
        <v>32428</v>
      </c>
      <c r="N225" s="463">
        <f t="shared" si="152"/>
        <v>32428</v>
      </c>
      <c r="O225" s="463">
        <f t="shared" si="152"/>
        <v>10787</v>
      </c>
      <c r="P225" s="463">
        <f t="shared" si="152"/>
        <v>0</v>
      </c>
      <c r="Q225" s="463">
        <f t="shared" si="152"/>
        <v>0</v>
      </c>
      <c r="R225" s="463"/>
      <c r="S225" s="463"/>
      <c r="T225" s="463"/>
      <c r="U225" s="463"/>
      <c r="V225" s="463"/>
      <c r="W225" s="463"/>
      <c r="X225" s="463"/>
      <c r="Y225" s="463"/>
      <c r="Z225" s="463"/>
      <c r="AA225" s="463"/>
      <c r="AB225" s="463"/>
      <c r="AC225" s="463"/>
      <c r="AD225" s="463"/>
      <c r="AE225" s="537">
        <f t="shared" si="153"/>
        <v>108004</v>
      </c>
    </row>
    <row r="226" spans="2:31" x14ac:dyDescent="0.25">
      <c r="B226" s="48">
        <f t="shared" si="147"/>
        <v>1</v>
      </c>
      <c r="C226" s="49">
        <f t="shared" si="147"/>
        <v>1</v>
      </c>
      <c r="D226" s="1805" t="str">
        <f t="shared" si="147"/>
        <v>Phaseolus vulgaris (Frijol)</v>
      </c>
      <c r="E226" s="1791"/>
      <c r="F226" s="26" t="str">
        <f t="shared" si="148"/>
        <v>semilla kg)</v>
      </c>
      <c r="G226" s="1362">
        <f t="shared" si="149"/>
        <v>51584</v>
      </c>
      <c r="H226" s="1066">
        <f t="shared" si="150"/>
        <v>1.5</v>
      </c>
      <c r="I226" s="432">
        <f t="shared" si="151"/>
        <v>77376</v>
      </c>
      <c r="J226" s="531"/>
      <c r="K226" s="463">
        <f t="shared" si="152"/>
        <v>5152</v>
      </c>
      <c r="L226" s="463">
        <f t="shared" si="152"/>
        <v>10304</v>
      </c>
      <c r="M226" s="463">
        <f t="shared" si="152"/>
        <v>15488</v>
      </c>
      <c r="N226" s="463">
        <f t="shared" si="152"/>
        <v>15488</v>
      </c>
      <c r="O226" s="463">
        <f t="shared" si="152"/>
        <v>5152</v>
      </c>
      <c r="P226" s="463">
        <f t="shared" si="152"/>
        <v>0</v>
      </c>
      <c r="Q226" s="463">
        <f t="shared" si="152"/>
        <v>0</v>
      </c>
      <c r="R226" s="463"/>
      <c r="S226" s="463"/>
      <c r="T226" s="463"/>
      <c r="U226" s="463"/>
      <c r="V226" s="463"/>
      <c r="W226" s="463"/>
      <c r="X226" s="463"/>
      <c r="Y226" s="463"/>
      <c r="Z226" s="463"/>
      <c r="AA226" s="463"/>
      <c r="AB226" s="463"/>
      <c r="AC226" s="463"/>
      <c r="AD226" s="463"/>
      <c r="AE226" s="537">
        <f t="shared" si="153"/>
        <v>51584</v>
      </c>
    </row>
    <row r="227" spans="2:31" x14ac:dyDescent="0.25">
      <c r="B227" s="48">
        <f t="shared" si="147"/>
        <v>1</v>
      </c>
      <c r="C227" s="49">
        <f t="shared" si="147"/>
        <v>1</v>
      </c>
      <c r="D227" s="1805" t="str">
        <f t="shared" si="147"/>
        <v>Vigna sp. (frijol carita)</v>
      </c>
      <c r="E227" s="1791"/>
      <c r="F227" s="26" t="str">
        <f t="shared" si="148"/>
        <v>semilla (kg)</v>
      </c>
      <c r="G227" s="1362">
        <f t="shared" si="149"/>
        <v>46748</v>
      </c>
      <c r="H227" s="1066">
        <f t="shared" si="150"/>
        <v>1.5</v>
      </c>
      <c r="I227" s="432">
        <f t="shared" si="151"/>
        <v>70122</v>
      </c>
      <c r="J227" s="531"/>
      <c r="K227" s="463">
        <f t="shared" si="152"/>
        <v>4669</v>
      </c>
      <c r="L227" s="463">
        <f t="shared" si="152"/>
        <v>9338</v>
      </c>
      <c r="M227" s="463">
        <f t="shared" si="152"/>
        <v>14036</v>
      </c>
      <c r="N227" s="463">
        <f t="shared" si="152"/>
        <v>14036</v>
      </c>
      <c r="O227" s="463">
        <f t="shared" si="152"/>
        <v>4669</v>
      </c>
      <c r="P227" s="463">
        <f t="shared" si="152"/>
        <v>0</v>
      </c>
      <c r="Q227" s="463">
        <f t="shared" si="152"/>
        <v>0</v>
      </c>
      <c r="R227" s="463"/>
      <c r="S227" s="463"/>
      <c r="T227" s="463"/>
      <c r="U227" s="463"/>
      <c r="V227" s="463"/>
      <c r="W227" s="463"/>
      <c r="X227" s="463"/>
      <c r="Y227" s="463"/>
      <c r="Z227" s="463"/>
      <c r="AA227" s="463"/>
      <c r="AB227" s="463"/>
      <c r="AC227" s="463"/>
      <c r="AD227" s="463"/>
      <c r="AE227" s="537">
        <f t="shared" si="153"/>
        <v>46748</v>
      </c>
    </row>
    <row r="228" spans="2:31" x14ac:dyDescent="0.25">
      <c r="B228" s="48">
        <f t="shared" si="147"/>
        <v>2</v>
      </c>
      <c r="C228" s="49">
        <f t="shared" si="147"/>
        <v>2</v>
      </c>
      <c r="D228" s="1805">
        <f t="shared" si="147"/>
        <v>0</v>
      </c>
      <c r="E228" s="1791"/>
      <c r="F228" s="26" t="str">
        <f t="shared" si="148"/>
        <v>estaca (kg)</v>
      </c>
      <c r="G228" s="1362">
        <f t="shared" si="149"/>
        <v>0</v>
      </c>
      <c r="H228" s="1066">
        <f t="shared" si="150"/>
        <v>1.5</v>
      </c>
      <c r="I228" s="432">
        <f t="shared" si="151"/>
        <v>0</v>
      </c>
      <c r="J228" s="532"/>
      <c r="K228" s="463">
        <f t="shared" si="152"/>
        <v>0</v>
      </c>
      <c r="L228" s="463">
        <f t="shared" si="152"/>
        <v>0</v>
      </c>
      <c r="M228" s="463">
        <f t="shared" si="152"/>
        <v>0</v>
      </c>
      <c r="N228" s="463">
        <f t="shared" si="152"/>
        <v>0</v>
      </c>
      <c r="O228" s="463">
        <f t="shared" si="152"/>
        <v>0</v>
      </c>
      <c r="P228" s="463">
        <f t="shared" si="152"/>
        <v>0</v>
      </c>
      <c r="Q228" s="463">
        <f t="shared" si="152"/>
        <v>0</v>
      </c>
      <c r="R228" s="463"/>
      <c r="S228" s="463"/>
      <c r="T228" s="463"/>
      <c r="U228" s="463"/>
      <c r="V228" s="463"/>
      <c r="W228" s="463"/>
      <c r="X228" s="463"/>
      <c r="Y228" s="463"/>
      <c r="Z228" s="463"/>
      <c r="AA228" s="463"/>
      <c r="AB228" s="463"/>
      <c r="AC228" s="463"/>
      <c r="AD228" s="463"/>
      <c r="AE228" s="537">
        <f t="shared" si="153"/>
        <v>0</v>
      </c>
    </row>
    <row r="229" spans="2:31" x14ac:dyDescent="0.25">
      <c r="B229" s="48">
        <f t="shared" si="147"/>
        <v>1</v>
      </c>
      <c r="C229" s="49">
        <f t="shared" si="147"/>
        <v>1</v>
      </c>
      <c r="D229" s="1805">
        <f t="shared" si="147"/>
        <v>0</v>
      </c>
      <c r="E229" s="1791"/>
      <c r="F229" s="26" t="str">
        <f t="shared" si="148"/>
        <v xml:space="preserve">esquejes (kg) </v>
      </c>
      <c r="G229" s="1362">
        <f t="shared" si="149"/>
        <v>0</v>
      </c>
      <c r="H229" s="1066">
        <f t="shared" si="150"/>
        <v>1.5</v>
      </c>
      <c r="I229" s="432">
        <f t="shared" si="151"/>
        <v>0</v>
      </c>
      <c r="J229" s="531"/>
      <c r="K229" s="463">
        <f t="shared" si="152"/>
        <v>0</v>
      </c>
      <c r="L229" s="463">
        <f t="shared" si="152"/>
        <v>0</v>
      </c>
      <c r="M229" s="463">
        <f t="shared" si="152"/>
        <v>0</v>
      </c>
      <c r="N229" s="463">
        <f t="shared" si="152"/>
        <v>0</v>
      </c>
      <c r="O229" s="463">
        <f t="shared" si="152"/>
        <v>0</v>
      </c>
      <c r="P229" s="463">
        <f t="shared" si="152"/>
        <v>0</v>
      </c>
      <c r="Q229" s="463">
        <f t="shared" si="152"/>
        <v>0</v>
      </c>
      <c r="R229" s="463"/>
      <c r="S229" s="463"/>
      <c r="T229" s="463"/>
      <c r="U229" s="463"/>
      <c r="V229" s="463"/>
      <c r="W229" s="463"/>
      <c r="X229" s="463"/>
      <c r="Y229" s="463"/>
      <c r="Z229" s="463"/>
      <c r="AA229" s="463"/>
      <c r="AB229" s="463"/>
      <c r="AC229" s="463"/>
      <c r="AD229" s="463"/>
      <c r="AE229" s="537">
        <f t="shared" si="153"/>
        <v>0</v>
      </c>
    </row>
    <row r="230" spans="2:31" x14ac:dyDescent="0.25">
      <c r="B230" s="48">
        <f t="shared" si="147"/>
        <v>2</v>
      </c>
      <c r="C230" s="49">
        <f t="shared" si="147"/>
        <v>2</v>
      </c>
      <c r="D230" s="1805" t="str">
        <f t="shared" si="147"/>
        <v>Zea mays (maíz</v>
      </c>
      <c r="E230" s="1791"/>
      <c r="F230" s="26" t="str">
        <f t="shared" si="148"/>
        <v>semilla (kg)</v>
      </c>
      <c r="G230" s="1362">
        <f t="shared" si="149"/>
        <v>170872</v>
      </c>
      <c r="H230" s="1066">
        <f t="shared" si="150"/>
        <v>1.5</v>
      </c>
      <c r="I230" s="432">
        <f t="shared" si="151"/>
        <v>256308</v>
      </c>
      <c r="J230" s="532"/>
      <c r="K230" s="463">
        <f t="shared" si="152"/>
        <v>0</v>
      </c>
      <c r="L230" s="463">
        <f t="shared" si="152"/>
        <v>17066</v>
      </c>
      <c r="M230" s="463">
        <f t="shared" si="152"/>
        <v>34132</v>
      </c>
      <c r="N230" s="463">
        <f t="shared" si="152"/>
        <v>51304</v>
      </c>
      <c r="O230" s="463">
        <f t="shared" si="152"/>
        <v>51304</v>
      </c>
      <c r="P230" s="463">
        <f t="shared" si="152"/>
        <v>17066</v>
      </c>
      <c r="Q230" s="463">
        <f t="shared" si="152"/>
        <v>0</v>
      </c>
      <c r="R230" s="463"/>
      <c r="S230" s="463"/>
      <c r="T230" s="463"/>
      <c r="U230" s="463"/>
      <c r="V230" s="463"/>
      <c r="W230" s="463"/>
      <c r="X230" s="463"/>
      <c r="Y230" s="463"/>
      <c r="Z230" s="463"/>
      <c r="AA230" s="463"/>
      <c r="AB230" s="463"/>
      <c r="AC230" s="463"/>
      <c r="AD230" s="463"/>
      <c r="AE230" s="537">
        <f t="shared" si="153"/>
        <v>170872</v>
      </c>
    </row>
    <row r="231" spans="2:31" x14ac:dyDescent="0.25">
      <c r="B231" s="48">
        <f t="shared" si="147"/>
        <v>1</v>
      </c>
      <c r="C231" s="49">
        <f t="shared" si="147"/>
        <v>1</v>
      </c>
      <c r="D231" s="1805" t="str">
        <f t="shared" si="147"/>
        <v>Burseba simaruba (Almacigo</v>
      </c>
      <c r="E231" s="1791"/>
      <c r="F231" s="26" t="str">
        <f t="shared" si="148"/>
        <v>estaca (kg)</v>
      </c>
      <c r="G231" s="1362">
        <f t="shared" si="149"/>
        <v>225680</v>
      </c>
      <c r="H231" s="1066">
        <f t="shared" si="150"/>
        <v>1</v>
      </c>
      <c r="I231" s="432">
        <f t="shared" si="151"/>
        <v>225680</v>
      </c>
      <c r="J231" s="532"/>
      <c r="K231" s="463">
        <f t="shared" si="152"/>
        <v>22540</v>
      </c>
      <c r="L231" s="463">
        <f t="shared" si="152"/>
        <v>45080</v>
      </c>
      <c r="M231" s="463">
        <f t="shared" si="152"/>
        <v>67760</v>
      </c>
      <c r="N231" s="463">
        <f t="shared" si="152"/>
        <v>67760</v>
      </c>
      <c r="O231" s="463">
        <f t="shared" si="152"/>
        <v>22540</v>
      </c>
      <c r="P231" s="463">
        <f t="shared" si="152"/>
        <v>0</v>
      </c>
      <c r="Q231" s="463">
        <f t="shared" si="152"/>
        <v>0</v>
      </c>
      <c r="R231" s="463"/>
      <c r="S231" s="463"/>
      <c r="T231" s="463"/>
      <c r="U231" s="463"/>
      <c r="V231" s="463"/>
      <c r="W231" s="463"/>
      <c r="X231" s="463"/>
      <c r="Y231" s="463"/>
      <c r="Z231" s="463"/>
      <c r="AA231" s="463"/>
      <c r="AB231" s="463"/>
      <c r="AC231" s="463"/>
      <c r="AD231" s="463"/>
      <c r="AE231" s="537">
        <f t="shared" si="153"/>
        <v>225680</v>
      </c>
    </row>
    <row r="232" spans="2:31" x14ac:dyDescent="0.25">
      <c r="B232" s="48">
        <f t="shared" si="147"/>
        <v>1</v>
      </c>
      <c r="C232" s="49">
        <f t="shared" si="147"/>
        <v>1</v>
      </c>
      <c r="D232" s="1805" t="str">
        <f t="shared" si="147"/>
        <v>Spondias purpurea (Ciruela común)</v>
      </c>
      <c r="E232" s="1791"/>
      <c r="F232" s="26" t="str">
        <f t="shared" si="148"/>
        <v>estaca (kg)</v>
      </c>
      <c r="G232" s="1362">
        <f t="shared" si="149"/>
        <v>225680</v>
      </c>
      <c r="H232" s="1066">
        <f t="shared" si="150"/>
        <v>1</v>
      </c>
      <c r="I232" s="432">
        <f t="shared" si="151"/>
        <v>225680</v>
      </c>
      <c r="J232" s="532"/>
      <c r="K232" s="463">
        <f t="shared" si="152"/>
        <v>22540</v>
      </c>
      <c r="L232" s="463">
        <f t="shared" si="152"/>
        <v>45080</v>
      </c>
      <c r="M232" s="463">
        <f t="shared" si="152"/>
        <v>67760</v>
      </c>
      <c r="N232" s="463">
        <f t="shared" si="152"/>
        <v>67760</v>
      </c>
      <c r="O232" s="463">
        <f t="shared" si="152"/>
        <v>22540</v>
      </c>
      <c r="P232" s="463">
        <f t="shared" si="152"/>
        <v>0</v>
      </c>
      <c r="Q232" s="463">
        <f t="shared" si="152"/>
        <v>0</v>
      </c>
      <c r="R232" s="463"/>
      <c r="S232" s="463"/>
      <c r="T232" s="463"/>
      <c r="U232" s="463"/>
      <c r="V232" s="463"/>
      <c r="W232" s="463"/>
      <c r="X232" s="463"/>
      <c r="Y232" s="463"/>
      <c r="Z232" s="463"/>
      <c r="AA232" s="463"/>
      <c r="AB232" s="463"/>
      <c r="AC232" s="463"/>
      <c r="AD232" s="463"/>
      <c r="AE232" s="537">
        <f t="shared" si="153"/>
        <v>225680</v>
      </c>
    </row>
    <row r="233" spans="2:31" x14ac:dyDescent="0.25">
      <c r="B233" s="48">
        <f t="shared" si="147"/>
        <v>1</v>
      </c>
      <c r="C233" s="49">
        <f t="shared" si="147"/>
        <v>1</v>
      </c>
      <c r="D233" s="1805" t="str">
        <f t="shared" si="147"/>
        <v>Materia orgánica -  Especies Frutales</v>
      </c>
      <c r="E233" s="1791"/>
      <c r="F233" s="26" t="str">
        <f t="shared" si="148"/>
        <v>Kilogramo</v>
      </c>
      <c r="G233" s="1362">
        <f t="shared" si="149"/>
        <v>1015560</v>
      </c>
      <c r="H233" s="1066">
        <f t="shared" si="150"/>
        <v>0.04</v>
      </c>
      <c r="I233" s="452">
        <f t="shared" si="151"/>
        <v>40622.400000000001</v>
      </c>
      <c r="J233" s="453"/>
      <c r="K233" s="463">
        <f t="shared" ref="K233:Q239" si="154">ROUND(K147/$H233,0)</f>
        <v>101430</v>
      </c>
      <c r="L233" s="463">
        <f t="shared" si="154"/>
        <v>202860</v>
      </c>
      <c r="M233" s="463">
        <f t="shared" si="154"/>
        <v>304920</v>
      </c>
      <c r="N233" s="463">
        <f t="shared" si="154"/>
        <v>304920</v>
      </c>
      <c r="O233" s="463">
        <f t="shared" si="154"/>
        <v>101430</v>
      </c>
      <c r="P233" s="463">
        <f t="shared" si="154"/>
        <v>0</v>
      </c>
      <c r="Q233" s="463">
        <f t="shared" si="154"/>
        <v>0</v>
      </c>
      <c r="R233" s="463"/>
      <c r="S233" s="463"/>
      <c r="T233" s="463"/>
      <c r="U233" s="463"/>
      <c r="V233" s="463"/>
      <c r="W233" s="463"/>
      <c r="X233" s="463"/>
      <c r="Y233" s="463"/>
      <c r="Z233" s="463"/>
      <c r="AA233" s="463"/>
      <c r="AB233" s="463"/>
      <c r="AC233" s="463"/>
      <c r="AD233" s="463"/>
      <c r="AE233" s="537">
        <f t="shared" si="153"/>
        <v>1015560</v>
      </c>
    </row>
    <row r="234" spans="2:31" x14ac:dyDescent="0.25">
      <c r="B234" s="48">
        <f t="shared" si="147"/>
        <v>1</v>
      </c>
      <c r="C234" s="49">
        <f t="shared" si="147"/>
        <v>3</v>
      </c>
      <c r="D234" s="1805" t="str">
        <f t="shared" si="147"/>
        <v>Fertilizante NPK - Especies Frutales</v>
      </c>
      <c r="E234" s="1791"/>
      <c r="F234" s="26" t="str">
        <f t="shared" si="148"/>
        <v>Kilogramo</v>
      </c>
      <c r="G234" s="1362">
        <f t="shared" si="149"/>
        <v>182800</v>
      </c>
      <c r="H234" s="1066">
        <f t="shared" si="150"/>
        <v>0.46800000000000003</v>
      </c>
      <c r="I234" s="454">
        <f t="shared" si="151"/>
        <v>85550.400000000009</v>
      </c>
      <c r="J234" s="453"/>
      <c r="K234" s="463">
        <f t="shared" si="154"/>
        <v>7303</v>
      </c>
      <c r="L234" s="463">
        <f t="shared" si="154"/>
        <v>20083</v>
      </c>
      <c r="M234" s="463">
        <f t="shared" si="154"/>
        <v>38386</v>
      </c>
      <c r="N234" s="463">
        <f t="shared" si="154"/>
        <v>49374</v>
      </c>
      <c r="O234" s="463">
        <f t="shared" si="154"/>
        <v>40234</v>
      </c>
      <c r="P234" s="463">
        <f t="shared" si="154"/>
        <v>21943</v>
      </c>
      <c r="Q234" s="463">
        <f t="shared" si="154"/>
        <v>5477</v>
      </c>
      <c r="R234" s="463"/>
      <c r="S234" s="463"/>
      <c r="T234" s="463"/>
      <c r="U234" s="463"/>
      <c r="V234" s="463"/>
      <c r="W234" s="463"/>
      <c r="X234" s="463"/>
      <c r="Y234" s="463"/>
      <c r="Z234" s="463"/>
      <c r="AA234" s="463"/>
      <c r="AB234" s="463"/>
      <c r="AC234" s="463"/>
      <c r="AD234" s="463"/>
      <c r="AE234" s="537">
        <f t="shared" si="153"/>
        <v>182800</v>
      </c>
    </row>
    <row r="235" spans="2:31" x14ac:dyDescent="0.25">
      <c r="B235" s="48">
        <f t="shared" si="147"/>
        <v>1</v>
      </c>
      <c r="C235" s="49">
        <f t="shared" si="147"/>
        <v>7</v>
      </c>
      <c r="D235" s="1805" t="str">
        <f t="shared" si="147"/>
        <v>Biofertilizante - Especies Frutales</v>
      </c>
      <c r="E235" s="1791"/>
      <c r="F235" s="26" t="str">
        <f t="shared" si="148"/>
        <v>Kilogramo</v>
      </c>
      <c r="G235" s="1362">
        <f t="shared" si="149"/>
        <v>29617</v>
      </c>
      <c r="H235" s="1066">
        <f t="shared" si="150"/>
        <v>10</v>
      </c>
      <c r="I235" s="454">
        <f t="shared" si="151"/>
        <v>296170</v>
      </c>
      <c r="J235" s="453"/>
      <c r="K235" s="463">
        <f t="shared" si="154"/>
        <v>604</v>
      </c>
      <c r="L235" s="463">
        <f t="shared" si="154"/>
        <v>1811</v>
      </c>
      <c r="M235" s="463">
        <f t="shared" si="154"/>
        <v>3626</v>
      </c>
      <c r="N235" s="463">
        <f t="shared" si="154"/>
        <v>5441</v>
      </c>
      <c r="O235" s="463">
        <f t="shared" si="154"/>
        <v>6045</v>
      </c>
      <c r="P235" s="463">
        <f t="shared" si="154"/>
        <v>6045</v>
      </c>
      <c r="Q235" s="463">
        <f t="shared" si="154"/>
        <v>6045</v>
      </c>
      <c r="R235" s="463"/>
      <c r="S235" s="463"/>
      <c r="T235" s="463"/>
      <c r="U235" s="463"/>
      <c r="V235" s="463"/>
      <c r="W235" s="463"/>
      <c r="X235" s="463"/>
      <c r="Y235" s="463"/>
      <c r="Z235" s="463"/>
      <c r="AA235" s="463"/>
      <c r="AB235" s="463"/>
      <c r="AC235" s="463"/>
      <c r="AD235" s="463"/>
      <c r="AE235" s="537">
        <f t="shared" si="153"/>
        <v>29617</v>
      </c>
    </row>
    <row r="236" spans="2:31" x14ac:dyDescent="0.25">
      <c r="B236" s="48">
        <f t="shared" si="147"/>
        <v>1</v>
      </c>
      <c r="C236" s="49">
        <f t="shared" si="147"/>
        <v>7</v>
      </c>
      <c r="D236" s="1805" t="str">
        <f t="shared" si="147"/>
        <v>Biofertilizante - Cultivos varios</v>
      </c>
      <c r="E236" s="1791"/>
      <c r="F236" s="26" t="str">
        <f t="shared" si="148"/>
        <v>Kilogramo</v>
      </c>
      <c r="G236" s="1362">
        <f t="shared" si="149"/>
        <v>68712</v>
      </c>
      <c r="H236" s="1066">
        <f t="shared" si="150"/>
        <v>10</v>
      </c>
      <c r="I236" s="454">
        <f t="shared" si="151"/>
        <v>687120</v>
      </c>
      <c r="J236" s="453"/>
      <c r="K236" s="463">
        <f t="shared" si="154"/>
        <v>1401</v>
      </c>
      <c r="L236" s="463">
        <f t="shared" si="154"/>
        <v>4202</v>
      </c>
      <c r="M236" s="463">
        <f t="shared" si="154"/>
        <v>8413</v>
      </c>
      <c r="N236" s="463">
        <f t="shared" si="154"/>
        <v>12624</v>
      </c>
      <c r="O236" s="463">
        <f t="shared" si="154"/>
        <v>14024</v>
      </c>
      <c r="P236" s="463">
        <f t="shared" si="154"/>
        <v>14024</v>
      </c>
      <c r="Q236" s="463">
        <f t="shared" si="154"/>
        <v>14024</v>
      </c>
      <c r="R236" s="463"/>
      <c r="S236" s="463"/>
      <c r="T236" s="463"/>
      <c r="U236" s="463"/>
      <c r="V236" s="463"/>
      <c r="W236" s="463"/>
      <c r="X236" s="463"/>
      <c r="Y236" s="463"/>
      <c r="Z236" s="463"/>
      <c r="AA236" s="463"/>
      <c r="AB236" s="463"/>
      <c r="AC236" s="463"/>
      <c r="AD236" s="463"/>
      <c r="AE236" s="537">
        <f t="shared" si="153"/>
        <v>68712</v>
      </c>
    </row>
    <row r="237" spans="2:31" x14ac:dyDescent="0.25">
      <c r="B237" s="48">
        <f t="shared" si="147"/>
        <v>1</v>
      </c>
      <c r="C237" s="49">
        <f t="shared" si="147"/>
        <v>1</v>
      </c>
      <c r="D237" s="1805" t="str">
        <f t="shared" si="147"/>
        <v>Diesel operación maquinaria agricola</v>
      </c>
      <c r="E237" s="1791"/>
      <c r="F237" s="26" t="str">
        <f t="shared" si="148"/>
        <v>litro</v>
      </c>
      <c r="G237" s="1362">
        <f t="shared" si="149"/>
        <v>0</v>
      </c>
      <c r="H237" s="1066">
        <f t="shared" si="150"/>
        <v>0.94</v>
      </c>
      <c r="I237" s="454">
        <f>G237*H237</f>
        <v>0</v>
      </c>
      <c r="J237" s="455"/>
      <c r="K237" s="463">
        <f t="shared" si="154"/>
        <v>0</v>
      </c>
      <c r="L237" s="463">
        <f t="shared" si="154"/>
        <v>0</v>
      </c>
      <c r="M237" s="463">
        <f t="shared" si="154"/>
        <v>0</v>
      </c>
      <c r="N237" s="463">
        <f t="shared" si="154"/>
        <v>0</v>
      </c>
      <c r="O237" s="463">
        <f t="shared" si="154"/>
        <v>0</v>
      </c>
      <c r="P237" s="463">
        <f t="shared" si="154"/>
        <v>0</v>
      </c>
      <c r="Q237" s="463">
        <f t="shared" si="154"/>
        <v>0</v>
      </c>
      <c r="R237" s="463"/>
      <c r="S237" s="463"/>
      <c r="T237" s="463"/>
      <c r="U237" s="463"/>
      <c r="V237" s="463"/>
      <c r="W237" s="463"/>
      <c r="X237" s="463"/>
      <c r="Y237" s="463"/>
      <c r="Z237" s="463"/>
      <c r="AA237" s="463"/>
      <c r="AB237" s="463"/>
      <c r="AC237" s="463"/>
      <c r="AD237" s="463"/>
      <c r="AE237" s="537">
        <f t="shared" si="153"/>
        <v>0</v>
      </c>
    </row>
    <row r="238" spans="2:31" x14ac:dyDescent="0.25">
      <c r="B238" s="48">
        <f t="shared" si="147"/>
        <v>6</v>
      </c>
      <c r="C238" s="49">
        <f t="shared" si="147"/>
        <v>20</v>
      </c>
      <c r="D238" s="1805" t="str">
        <f t="shared" si="147"/>
        <v>Gasolina para motosierra</v>
      </c>
      <c r="E238" s="1791"/>
      <c r="F238" s="26" t="str">
        <f t="shared" si="148"/>
        <v>litro</v>
      </c>
      <c r="G238" s="1362">
        <f t="shared" si="149"/>
        <v>0</v>
      </c>
      <c r="H238" s="1066">
        <f t="shared" si="150"/>
        <v>1.1299999999999999</v>
      </c>
      <c r="I238" s="454">
        <f>G238*H238</f>
        <v>0</v>
      </c>
      <c r="J238" s="455"/>
      <c r="K238" s="463">
        <f t="shared" si="154"/>
        <v>0</v>
      </c>
      <c r="L238" s="463">
        <f t="shared" si="154"/>
        <v>0</v>
      </c>
      <c r="M238" s="463">
        <f t="shared" si="154"/>
        <v>0</v>
      </c>
      <c r="N238" s="463">
        <f t="shared" si="154"/>
        <v>0</v>
      </c>
      <c r="O238" s="463">
        <f t="shared" si="154"/>
        <v>0</v>
      </c>
      <c r="P238" s="463">
        <f t="shared" si="154"/>
        <v>0</v>
      </c>
      <c r="Q238" s="463">
        <f t="shared" si="154"/>
        <v>0</v>
      </c>
      <c r="R238" s="463"/>
      <c r="S238" s="463"/>
      <c r="T238" s="463"/>
      <c r="U238" s="463"/>
      <c r="V238" s="463"/>
      <c r="W238" s="463"/>
      <c r="X238" s="463"/>
      <c r="Y238" s="463"/>
      <c r="Z238" s="463"/>
      <c r="AA238" s="463"/>
      <c r="AB238" s="463"/>
      <c r="AC238" s="463"/>
      <c r="AD238" s="463"/>
      <c r="AE238" s="537">
        <f t="shared" si="153"/>
        <v>0</v>
      </c>
    </row>
    <row r="239" spans="2:31" ht="14.4" thickBot="1" x14ac:dyDescent="0.3">
      <c r="B239" s="48">
        <f t="shared" si="147"/>
        <v>6</v>
      </c>
      <c r="C239" s="49">
        <f t="shared" si="147"/>
        <v>20</v>
      </c>
      <c r="D239" s="1805" t="str">
        <f t="shared" si="147"/>
        <v>Aceite para mezcla</v>
      </c>
      <c r="E239" s="1791"/>
      <c r="F239" s="26" t="str">
        <f t="shared" si="148"/>
        <v>litro</v>
      </c>
      <c r="G239" s="1362">
        <f t="shared" si="149"/>
        <v>0</v>
      </c>
      <c r="H239" s="1066">
        <f t="shared" si="150"/>
        <v>2.2799999999999998</v>
      </c>
      <c r="I239" s="454">
        <f>G239*H239</f>
        <v>0</v>
      </c>
      <c r="J239" s="456"/>
      <c r="K239" s="463">
        <f t="shared" si="154"/>
        <v>0</v>
      </c>
      <c r="L239" s="463">
        <f t="shared" si="154"/>
        <v>0</v>
      </c>
      <c r="M239" s="463">
        <f t="shared" si="154"/>
        <v>0</v>
      </c>
      <c r="N239" s="463">
        <f t="shared" si="154"/>
        <v>0</v>
      </c>
      <c r="O239" s="463">
        <f t="shared" si="154"/>
        <v>0</v>
      </c>
      <c r="P239" s="463">
        <f t="shared" si="154"/>
        <v>0</v>
      </c>
      <c r="Q239" s="463">
        <f t="shared" si="154"/>
        <v>0</v>
      </c>
      <c r="R239" s="463"/>
      <c r="S239" s="463"/>
      <c r="T239" s="463"/>
      <c r="U239" s="463"/>
      <c r="V239" s="463"/>
      <c r="W239" s="463"/>
      <c r="X239" s="463"/>
      <c r="Y239" s="463"/>
      <c r="Z239" s="463"/>
      <c r="AA239" s="463"/>
      <c r="AB239" s="463"/>
      <c r="AC239" s="463"/>
      <c r="AD239" s="463"/>
      <c r="AE239" s="537">
        <f t="shared" si="153"/>
        <v>0</v>
      </c>
    </row>
    <row r="240" spans="2:31" x14ac:dyDescent="0.25">
      <c r="B240" s="1487"/>
      <c r="C240" s="1488"/>
      <c r="D240" s="1332"/>
      <c r="E240" s="1332"/>
      <c r="F240" s="1492"/>
      <c r="G240" s="1482"/>
      <c r="H240" s="355"/>
      <c r="I240" s="355"/>
      <c r="J240" s="548"/>
      <c r="K240" s="463"/>
      <c r="L240" s="463"/>
      <c r="M240" s="463"/>
      <c r="N240" s="463"/>
      <c r="O240" s="463"/>
      <c r="P240" s="463"/>
      <c r="Q240" s="463"/>
      <c r="R240" s="463"/>
      <c r="S240" s="463"/>
      <c r="T240" s="463"/>
      <c r="U240" s="463"/>
      <c r="V240" s="463"/>
      <c r="W240" s="463"/>
      <c r="X240" s="463"/>
      <c r="Y240" s="463"/>
      <c r="Z240" s="463"/>
      <c r="AA240" s="463"/>
      <c r="AB240" s="463"/>
      <c r="AC240" s="463"/>
      <c r="AD240" s="463"/>
      <c r="AE240" s="537"/>
    </row>
    <row r="241" spans="1:31" x14ac:dyDescent="0.25">
      <c r="B241" s="1487"/>
      <c r="C241" s="1488"/>
      <c r="D241" s="1332"/>
      <c r="E241" s="1332"/>
      <c r="F241" s="1492"/>
      <c r="G241" s="1482"/>
      <c r="H241" s="355"/>
      <c r="I241" s="355"/>
      <c r="J241" s="548"/>
      <c r="K241" s="463"/>
      <c r="L241" s="463"/>
      <c r="M241" s="463"/>
      <c r="N241" s="463"/>
      <c r="O241" s="463"/>
      <c r="P241" s="463"/>
      <c r="Q241" s="463"/>
      <c r="R241" s="463"/>
      <c r="S241" s="463"/>
      <c r="T241" s="463"/>
      <c r="U241" s="463"/>
      <c r="V241" s="463"/>
      <c r="W241" s="463"/>
      <c r="X241" s="463"/>
      <c r="Y241" s="463"/>
      <c r="Z241" s="463"/>
      <c r="AA241" s="463"/>
      <c r="AB241" s="463"/>
      <c r="AC241" s="463"/>
      <c r="AD241" s="463"/>
      <c r="AE241" s="537"/>
    </row>
    <row r="242" spans="1:31" x14ac:dyDescent="0.25">
      <c r="B242" s="1487"/>
      <c r="C242" s="1488"/>
      <c r="D242" s="1332"/>
      <c r="E242" s="1332"/>
      <c r="F242" s="1492"/>
      <c r="G242" s="1482"/>
      <c r="H242" s="355"/>
      <c r="I242" s="355"/>
      <c r="J242" s="548"/>
      <c r="K242" s="463"/>
      <c r="L242" s="463"/>
      <c r="M242" s="463"/>
      <c r="N242" s="463"/>
      <c r="O242" s="463"/>
      <c r="P242" s="463"/>
      <c r="Q242" s="463"/>
      <c r="R242" s="463"/>
      <c r="S242" s="463"/>
      <c r="T242" s="463"/>
      <c r="U242" s="463"/>
      <c r="V242" s="463"/>
      <c r="W242" s="463"/>
      <c r="X242" s="463"/>
      <c r="Y242" s="463"/>
      <c r="Z242" s="463"/>
      <c r="AA242" s="463"/>
      <c r="AB242" s="463"/>
      <c r="AC242" s="463"/>
      <c r="AD242" s="463"/>
      <c r="AE242" s="537"/>
    </row>
    <row r="243" spans="1:31" ht="14.4" thickBot="1" x14ac:dyDescent="0.3">
      <c r="B243" s="1487"/>
      <c r="C243" s="1488"/>
      <c r="D243" s="1332"/>
      <c r="E243" s="1332"/>
      <c r="F243" s="1492"/>
      <c r="G243" s="1482"/>
      <c r="H243" s="355"/>
      <c r="I243" s="355"/>
      <c r="J243" s="548"/>
      <c r="K243" s="463"/>
      <c r="L243" s="463"/>
      <c r="M243" s="463"/>
      <c r="N243" s="463"/>
      <c r="O243" s="463"/>
      <c r="P243" s="463"/>
      <c r="Q243" s="463"/>
      <c r="R243" s="463"/>
      <c r="S243" s="463"/>
      <c r="T243" s="463"/>
      <c r="U243" s="463"/>
      <c r="V243" s="463"/>
      <c r="W243" s="463"/>
      <c r="X243" s="463"/>
      <c r="Y243" s="463"/>
      <c r="Z243" s="463"/>
      <c r="AA243" s="463"/>
      <c r="AB243" s="463"/>
      <c r="AC243" s="463"/>
      <c r="AD243" s="463"/>
      <c r="AE243" s="537"/>
    </row>
    <row r="244" spans="1:31" ht="14.4" thickBot="1" x14ac:dyDescent="0.3">
      <c r="B244" s="84"/>
      <c r="C244" s="85"/>
      <c r="D244" s="93" t="s">
        <v>215</v>
      </c>
      <c r="E244" s="93"/>
      <c r="F244" s="86"/>
      <c r="G244" s="243"/>
      <c r="H244" s="507"/>
      <c r="I244" s="507"/>
      <c r="J244" s="653">
        <f>SUM(I245:I258)</f>
        <v>14941565</v>
      </c>
      <c r="K244" s="462">
        <f t="shared" ref="K244:AE244" si="155">SUM(K245:K258)</f>
        <v>19788</v>
      </c>
      <c r="L244" s="462">
        <f t="shared" si="155"/>
        <v>76425</v>
      </c>
      <c r="M244" s="462">
        <f t="shared" si="155"/>
        <v>170033</v>
      </c>
      <c r="N244" s="462">
        <f t="shared" si="155"/>
        <v>285378</v>
      </c>
      <c r="O244" s="462">
        <f t="shared" si="155"/>
        <v>362100</v>
      </c>
      <c r="P244" s="462">
        <f t="shared" si="155"/>
        <v>380266</v>
      </c>
      <c r="Q244" s="462">
        <f t="shared" si="155"/>
        <v>373131</v>
      </c>
      <c r="R244" s="462">
        <f t="shared" si="155"/>
        <v>0</v>
      </c>
      <c r="S244" s="462">
        <f t="shared" si="155"/>
        <v>0</v>
      </c>
      <c r="T244" s="462">
        <f t="shared" si="155"/>
        <v>0</v>
      </c>
      <c r="U244" s="462">
        <f t="shared" si="155"/>
        <v>0</v>
      </c>
      <c r="V244" s="462">
        <f t="shared" si="155"/>
        <v>0</v>
      </c>
      <c r="W244" s="462">
        <f t="shared" si="155"/>
        <v>0</v>
      </c>
      <c r="X244" s="462">
        <f t="shared" si="155"/>
        <v>0</v>
      </c>
      <c r="Y244" s="462">
        <f t="shared" si="155"/>
        <v>0</v>
      </c>
      <c r="Z244" s="462">
        <f t="shared" si="155"/>
        <v>0</v>
      </c>
      <c r="AA244" s="462">
        <f t="shared" si="155"/>
        <v>0</v>
      </c>
      <c r="AB244" s="462">
        <f t="shared" si="155"/>
        <v>0</v>
      </c>
      <c r="AC244" s="462">
        <f t="shared" si="155"/>
        <v>0</v>
      </c>
      <c r="AD244" s="462">
        <f t="shared" si="155"/>
        <v>0</v>
      </c>
      <c r="AE244" s="462">
        <f t="shared" si="155"/>
        <v>1667121</v>
      </c>
    </row>
    <row r="245" spans="1:31" x14ac:dyDescent="0.25">
      <c r="B245" s="48">
        <f t="shared" ref="B245:D258" si="156">B65</f>
        <v>1</v>
      </c>
      <c r="C245" s="49">
        <f t="shared" si="156"/>
        <v>1</v>
      </c>
      <c r="D245" s="1805" t="str">
        <f t="shared" si="156"/>
        <v>Limpieza áreas infectadas de marabú - Desbrozaso (Desbrozadora BMH 480)</v>
      </c>
      <c r="E245" s="1791"/>
      <c r="F245" s="26" t="str">
        <f t="shared" ref="F245:F258" si="157">F65</f>
        <v>hectárea</v>
      </c>
      <c r="G245" s="41">
        <f t="shared" si="149"/>
        <v>1612</v>
      </c>
      <c r="H245" s="410">
        <f t="shared" ref="H245:H258" si="158">H65</f>
        <v>300</v>
      </c>
      <c r="I245" s="589">
        <f t="shared" ref="I245:I258" si="159">G245*H245</f>
        <v>483600</v>
      </c>
      <c r="J245" s="1199"/>
      <c r="K245" s="463">
        <f t="shared" ref="K245:Q258" si="160">ROUND(K159/$H245,0)</f>
        <v>161</v>
      </c>
      <c r="L245" s="463">
        <f t="shared" si="160"/>
        <v>322</v>
      </c>
      <c r="M245" s="463">
        <f t="shared" si="160"/>
        <v>484</v>
      </c>
      <c r="N245" s="463">
        <f t="shared" si="160"/>
        <v>484</v>
      </c>
      <c r="O245" s="463">
        <f t="shared" si="160"/>
        <v>161</v>
      </c>
      <c r="P245" s="463">
        <f t="shared" si="160"/>
        <v>0</v>
      </c>
      <c r="Q245" s="463">
        <f t="shared" si="160"/>
        <v>0</v>
      </c>
      <c r="R245" s="463"/>
      <c r="S245" s="463"/>
      <c r="T245" s="463"/>
      <c r="U245" s="463"/>
      <c r="V245" s="463"/>
      <c r="W245" s="463"/>
      <c r="X245" s="463"/>
      <c r="Y245" s="463"/>
      <c r="Z245" s="463"/>
      <c r="AA245" s="463"/>
      <c r="AB245" s="463"/>
      <c r="AC245" s="463"/>
      <c r="AD245" s="463"/>
      <c r="AE245" s="538">
        <f>SUM(K245:AD245)</f>
        <v>1612</v>
      </c>
    </row>
    <row r="246" spans="1:31" x14ac:dyDescent="0.25">
      <c r="B246" s="48">
        <f t="shared" si="156"/>
        <v>1</v>
      </c>
      <c r="C246" s="49">
        <f t="shared" si="156"/>
        <v>1</v>
      </c>
      <c r="D246" s="1805" t="str">
        <f t="shared" si="156"/>
        <v>Limpieza áreas infectadas de marabú - Astilladora (Rotovator RT 400)</v>
      </c>
      <c r="E246" s="1791"/>
      <c r="F246" s="26" t="str">
        <f t="shared" si="157"/>
        <v>hectárea</v>
      </c>
      <c r="G246" s="41">
        <f t="shared" si="149"/>
        <v>1612</v>
      </c>
      <c r="H246" s="410">
        <f t="shared" si="158"/>
        <v>300</v>
      </c>
      <c r="I246" s="589">
        <f t="shared" si="159"/>
        <v>483600</v>
      </c>
      <c r="J246" s="1349"/>
      <c r="K246" s="463">
        <f t="shared" si="160"/>
        <v>161</v>
      </c>
      <c r="L246" s="463">
        <f t="shared" si="160"/>
        <v>322</v>
      </c>
      <c r="M246" s="463">
        <f t="shared" si="160"/>
        <v>484</v>
      </c>
      <c r="N246" s="463">
        <f t="shared" si="160"/>
        <v>484</v>
      </c>
      <c r="O246" s="463">
        <f t="shared" si="160"/>
        <v>161</v>
      </c>
      <c r="P246" s="463">
        <f t="shared" si="160"/>
        <v>0</v>
      </c>
      <c r="Q246" s="463">
        <f t="shared" si="160"/>
        <v>0</v>
      </c>
      <c r="R246" s="463"/>
      <c r="S246" s="463"/>
      <c r="T246" s="463"/>
      <c r="U246" s="463"/>
      <c r="V246" s="463"/>
      <c r="W246" s="463"/>
      <c r="X246" s="463"/>
      <c r="Y246" s="463"/>
      <c r="Z246" s="463"/>
      <c r="AA246" s="463"/>
      <c r="AB246" s="463"/>
      <c r="AC246" s="463"/>
      <c r="AD246" s="463"/>
      <c r="AE246" s="538">
        <f t="shared" ref="AE246:AE258" si="161">SUM(K246:AD246)</f>
        <v>1612</v>
      </c>
    </row>
    <row r="247" spans="1:31" x14ac:dyDescent="0.25">
      <c r="A247" s="364"/>
      <c r="B247" s="48">
        <f t="shared" si="156"/>
        <v>1</v>
      </c>
      <c r="C247" s="49">
        <f t="shared" si="156"/>
        <v>1</v>
      </c>
      <c r="D247" s="1805" t="str">
        <f t="shared" si="156"/>
        <v>Preparacion de suelo -  Subsolado (Subsolador de 3 organos)</v>
      </c>
      <c r="E247" s="1791"/>
      <c r="F247" s="26" t="str">
        <f t="shared" si="157"/>
        <v>hectárea</v>
      </c>
      <c r="G247" s="41">
        <f t="shared" si="149"/>
        <v>1612</v>
      </c>
      <c r="H247" s="410">
        <f t="shared" si="158"/>
        <v>245</v>
      </c>
      <c r="I247" s="589">
        <f t="shared" si="159"/>
        <v>394940</v>
      </c>
      <c r="J247" s="1349"/>
      <c r="K247" s="463">
        <f t="shared" si="160"/>
        <v>161</v>
      </c>
      <c r="L247" s="463">
        <f t="shared" si="160"/>
        <v>322</v>
      </c>
      <c r="M247" s="463">
        <f t="shared" si="160"/>
        <v>484</v>
      </c>
      <c r="N247" s="463">
        <f t="shared" si="160"/>
        <v>484</v>
      </c>
      <c r="O247" s="463">
        <f t="shared" si="160"/>
        <v>161</v>
      </c>
      <c r="P247" s="463">
        <f t="shared" si="160"/>
        <v>0</v>
      </c>
      <c r="Q247" s="463">
        <f t="shared" si="160"/>
        <v>0</v>
      </c>
      <c r="R247" s="463"/>
      <c r="S247" s="463"/>
      <c r="T247" s="463"/>
      <c r="U247" s="463"/>
      <c r="V247" s="463"/>
      <c r="W247" s="463"/>
      <c r="X247" s="463"/>
      <c r="Y247" s="463"/>
      <c r="Z247" s="463"/>
      <c r="AA247" s="463"/>
      <c r="AB247" s="463"/>
      <c r="AC247" s="463"/>
      <c r="AD247" s="463"/>
      <c r="AE247" s="538">
        <f t="shared" si="161"/>
        <v>1612</v>
      </c>
    </row>
    <row r="248" spans="1:31" x14ac:dyDescent="0.25">
      <c r="B248" s="48">
        <f t="shared" si="156"/>
        <v>1</v>
      </c>
      <c r="C248" s="49">
        <f t="shared" si="156"/>
        <v>1</v>
      </c>
      <c r="D248" s="1805" t="str">
        <f t="shared" si="156"/>
        <v>Preparacion de suelo -  Roturado (Multiarado)</v>
      </c>
      <c r="E248" s="1791"/>
      <c r="F248" s="26" t="str">
        <f t="shared" si="157"/>
        <v>hectárea</v>
      </c>
      <c r="G248" s="41">
        <f t="shared" si="149"/>
        <v>1612</v>
      </c>
      <c r="H248" s="410">
        <f t="shared" si="158"/>
        <v>245</v>
      </c>
      <c r="I248" s="589">
        <f t="shared" si="159"/>
        <v>394940</v>
      </c>
      <c r="J248" s="1349"/>
      <c r="K248" s="463">
        <f t="shared" si="160"/>
        <v>161</v>
      </c>
      <c r="L248" s="463">
        <f t="shared" si="160"/>
        <v>322</v>
      </c>
      <c r="M248" s="463">
        <f t="shared" si="160"/>
        <v>484</v>
      </c>
      <c r="N248" s="463">
        <f t="shared" si="160"/>
        <v>484</v>
      </c>
      <c r="O248" s="463">
        <f t="shared" si="160"/>
        <v>161</v>
      </c>
      <c r="P248" s="463">
        <f t="shared" si="160"/>
        <v>0</v>
      </c>
      <c r="Q248" s="463">
        <f t="shared" si="160"/>
        <v>0</v>
      </c>
      <c r="R248" s="463"/>
      <c r="S248" s="463"/>
      <c r="T248" s="463"/>
      <c r="U248" s="463"/>
      <c r="V248" s="463"/>
      <c r="W248" s="463"/>
      <c r="X248" s="463"/>
      <c r="Y248" s="463"/>
      <c r="Z248" s="463"/>
      <c r="AA248" s="463"/>
      <c r="AB248" s="463"/>
      <c r="AC248" s="463"/>
      <c r="AD248" s="463"/>
      <c r="AE248" s="538">
        <f t="shared" si="161"/>
        <v>1612</v>
      </c>
    </row>
    <row r="249" spans="1:31" x14ac:dyDescent="0.25">
      <c r="B249" s="48">
        <f t="shared" si="156"/>
        <v>1</v>
      </c>
      <c r="C249" s="49">
        <f t="shared" si="156"/>
        <v>1</v>
      </c>
      <c r="D249" s="1805" t="str">
        <f t="shared" si="156"/>
        <v>Preparacion de suelo -  Alistamiento (Tillers Cultivador)</v>
      </c>
      <c r="E249" s="1791"/>
      <c r="F249" s="26" t="str">
        <f t="shared" si="157"/>
        <v>hectárea</v>
      </c>
      <c r="G249" s="41">
        <f t="shared" si="149"/>
        <v>1612</v>
      </c>
      <c r="H249" s="410">
        <f t="shared" si="158"/>
        <v>245</v>
      </c>
      <c r="I249" s="589">
        <f t="shared" si="159"/>
        <v>394940</v>
      </c>
      <c r="J249" s="1349"/>
      <c r="K249" s="463">
        <f t="shared" si="160"/>
        <v>161</v>
      </c>
      <c r="L249" s="463">
        <f t="shared" si="160"/>
        <v>322</v>
      </c>
      <c r="M249" s="463">
        <f t="shared" si="160"/>
        <v>484</v>
      </c>
      <c r="N249" s="463">
        <f t="shared" si="160"/>
        <v>484</v>
      </c>
      <c r="O249" s="463">
        <f t="shared" si="160"/>
        <v>161</v>
      </c>
      <c r="P249" s="463">
        <f t="shared" si="160"/>
        <v>0</v>
      </c>
      <c r="Q249" s="463">
        <f t="shared" si="160"/>
        <v>0</v>
      </c>
      <c r="R249" s="463"/>
      <c r="S249" s="463"/>
      <c r="T249" s="463"/>
      <c r="U249" s="463"/>
      <c r="V249" s="463"/>
      <c r="W249" s="463"/>
      <c r="X249" s="463"/>
      <c r="Y249" s="463"/>
      <c r="Z249" s="463"/>
      <c r="AA249" s="463"/>
      <c r="AB249" s="463"/>
      <c r="AC249" s="463"/>
      <c r="AD249" s="463"/>
      <c r="AE249" s="538">
        <f t="shared" si="161"/>
        <v>1612</v>
      </c>
    </row>
    <row r="250" spans="1:31" x14ac:dyDescent="0.25">
      <c r="A250" s="683"/>
      <c r="B250" s="48">
        <f t="shared" si="156"/>
        <v>1</v>
      </c>
      <c r="C250" s="49">
        <f t="shared" si="156"/>
        <v>1</v>
      </c>
      <c r="D250" s="1805" t="str">
        <f t="shared" si="156"/>
        <v>Plantacion - Surcado - Surcado (Surcadro de 3 organos)</v>
      </c>
      <c r="E250" s="1791"/>
      <c r="F250" s="26" t="str">
        <f t="shared" si="157"/>
        <v>hectárea</v>
      </c>
      <c r="G250" s="41">
        <f t="shared" si="149"/>
        <v>807</v>
      </c>
      <c r="H250" s="410">
        <f t="shared" si="158"/>
        <v>180</v>
      </c>
      <c r="I250" s="589">
        <f t="shared" si="159"/>
        <v>145260</v>
      </c>
      <c r="J250" s="1349"/>
      <c r="K250" s="463">
        <f t="shared" si="160"/>
        <v>81</v>
      </c>
      <c r="L250" s="463">
        <f t="shared" si="160"/>
        <v>161</v>
      </c>
      <c r="M250" s="463">
        <f t="shared" si="160"/>
        <v>242</v>
      </c>
      <c r="N250" s="463">
        <f t="shared" si="160"/>
        <v>242</v>
      </c>
      <c r="O250" s="463">
        <f t="shared" si="160"/>
        <v>81</v>
      </c>
      <c r="P250" s="463">
        <f t="shared" si="160"/>
        <v>0</v>
      </c>
      <c r="Q250" s="463">
        <f t="shared" si="160"/>
        <v>0</v>
      </c>
      <c r="R250" s="463"/>
      <c r="S250" s="463"/>
      <c r="T250" s="463"/>
      <c r="U250" s="463"/>
      <c r="V250" s="463"/>
      <c r="W250" s="463"/>
      <c r="X250" s="463"/>
      <c r="Y250" s="463"/>
      <c r="Z250" s="463"/>
      <c r="AA250" s="463"/>
      <c r="AB250" s="463"/>
      <c r="AC250" s="463"/>
      <c r="AD250" s="463"/>
      <c r="AE250" s="538">
        <f t="shared" si="161"/>
        <v>807</v>
      </c>
    </row>
    <row r="251" spans="1:31" x14ac:dyDescent="0.25">
      <c r="A251" s="683"/>
      <c r="B251" s="48">
        <f t="shared" si="156"/>
        <v>1</v>
      </c>
      <c r="C251" s="49">
        <f t="shared" si="156"/>
        <v>1</v>
      </c>
      <c r="D251" s="1805" t="str">
        <f t="shared" si="156"/>
        <v>Plantacion - Ahoyado (Barrenador) - Especies forestales y frutales</v>
      </c>
      <c r="E251" s="1791"/>
      <c r="F251" s="26" t="str">
        <f t="shared" si="157"/>
        <v>hectárea</v>
      </c>
      <c r="G251" s="41">
        <f t="shared" si="149"/>
        <v>1612</v>
      </c>
      <c r="H251" s="410">
        <f t="shared" si="158"/>
        <v>350</v>
      </c>
      <c r="I251" s="589">
        <f t="shared" si="159"/>
        <v>564200</v>
      </c>
      <c r="J251" s="1349"/>
      <c r="K251" s="463">
        <f t="shared" si="160"/>
        <v>161</v>
      </c>
      <c r="L251" s="463">
        <f t="shared" si="160"/>
        <v>322</v>
      </c>
      <c r="M251" s="463">
        <f t="shared" si="160"/>
        <v>484</v>
      </c>
      <c r="N251" s="463">
        <f t="shared" si="160"/>
        <v>484</v>
      </c>
      <c r="O251" s="463">
        <f t="shared" si="160"/>
        <v>161</v>
      </c>
      <c r="P251" s="463">
        <f t="shared" si="160"/>
        <v>0</v>
      </c>
      <c r="Q251" s="463">
        <f t="shared" si="160"/>
        <v>0</v>
      </c>
      <c r="R251" s="463"/>
      <c r="S251" s="463"/>
      <c r="T251" s="463"/>
      <c r="U251" s="463"/>
      <c r="V251" s="463"/>
      <c r="W251" s="463"/>
      <c r="X251" s="463"/>
      <c r="Y251" s="463"/>
      <c r="Z251" s="463"/>
      <c r="AA251" s="463"/>
      <c r="AB251" s="463"/>
      <c r="AC251" s="463"/>
      <c r="AD251" s="463"/>
      <c r="AE251" s="538">
        <f t="shared" si="161"/>
        <v>1612</v>
      </c>
    </row>
    <row r="252" spans="1:31" x14ac:dyDescent="0.25">
      <c r="A252" s="683"/>
      <c r="B252" s="48">
        <f t="shared" si="156"/>
        <v>0</v>
      </c>
      <c r="C252" s="49">
        <f t="shared" si="156"/>
        <v>0</v>
      </c>
      <c r="D252" s="1805" t="str">
        <f t="shared" si="156"/>
        <v>Plantacion - Siembra - Cultivos varios - Sembradora (maiz y frijol)</v>
      </c>
      <c r="E252" s="1791"/>
      <c r="F252" s="26" t="str">
        <f t="shared" si="157"/>
        <v>hectárea</v>
      </c>
      <c r="G252" s="41">
        <f t="shared" si="149"/>
        <v>3951</v>
      </c>
      <c r="H252" s="410">
        <f t="shared" si="158"/>
        <v>250</v>
      </c>
      <c r="I252" s="589">
        <f t="shared" si="159"/>
        <v>987750</v>
      </c>
      <c r="J252" s="1349"/>
      <c r="K252" s="463">
        <f t="shared" si="160"/>
        <v>81</v>
      </c>
      <c r="L252" s="463">
        <f t="shared" si="160"/>
        <v>242</v>
      </c>
      <c r="M252" s="463">
        <f t="shared" si="160"/>
        <v>484</v>
      </c>
      <c r="N252" s="463">
        <f t="shared" si="160"/>
        <v>726</v>
      </c>
      <c r="O252" s="463">
        <f t="shared" si="160"/>
        <v>806</v>
      </c>
      <c r="P252" s="463">
        <f t="shared" si="160"/>
        <v>806</v>
      </c>
      <c r="Q252" s="463">
        <f t="shared" si="160"/>
        <v>806</v>
      </c>
      <c r="R252" s="463"/>
      <c r="S252" s="463"/>
      <c r="T252" s="463"/>
      <c r="U252" s="463"/>
      <c r="V252" s="463"/>
      <c r="W252" s="463"/>
      <c r="X252" s="463"/>
      <c r="Y252" s="463"/>
      <c r="Z252" s="463"/>
      <c r="AA252" s="463"/>
      <c r="AB252" s="463"/>
      <c r="AC252" s="463"/>
      <c r="AD252" s="463"/>
      <c r="AE252" s="538">
        <f t="shared" si="161"/>
        <v>3951</v>
      </c>
    </row>
    <row r="253" spans="1:31" x14ac:dyDescent="0.25">
      <c r="A253" s="683"/>
      <c r="B253" s="48">
        <f t="shared" si="156"/>
        <v>1</v>
      </c>
      <c r="C253" s="49">
        <f t="shared" si="156"/>
        <v>1</v>
      </c>
      <c r="D253" s="1805" t="str">
        <f t="shared" si="156"/>
        <v>Plantacion - Transporte insumos y materiales (Trailer tribasculante  de 7 toneladas)</v>
      </c>
      <c r="E253" s="1791"/>
      <c r="F253" s="26" t="str">
        <f t="shared" si="157"/>
        <v>kilometro</v>
      </c>
      <c r="G253" s="41">
        <f t="shared" si="149"/>
        <v>749427</v>
      </c>
      <c r="H253" s="410">
        <f t="shared" si="158"/>
        <v>5</v>
      </c>
      <c r="I253" s="589">
        <f t="shared" si="159"/>
        <v>3747135</v>
      </c>
      <c r="J253" s="1349"/>
      <c r="K253" s="463">
        <f t="shared" si="160"/>
        <v>18257</v>
      </c>
      <c r="L253" s="463">
        <f t="shared" si="160"/>
        <v>51121</v>
      </c>
      <c r="M253" s="463">
        <f t="shared" si="160"/>
        <v>98703</v>
      </c>
      <c r="N253" s="463">
        <f t="shared" si="160"/>
        <v>144438</v>
      </c>
      <c r="O253" s="463">
        <f t="shared" si="160"/>
        <v>151718</v>
      </c>
      <c r="P253" s="463">
        <f t="shared" si="160"/>
        <v>146252</v>
      </c>
      <c r="Q253" s="463">
        <f t="shared" si="160"/>
        <v>138938</v>
      </c>
      <c r="R253" s="463"/>
      <c r="S253" s="463"/>
      <c r="T253" s="463"/>
      <c r="U253" s="463"/>
      <c r="V253" s="463"/>
      <c r="W253" s="463"/>
      <c r="X253" s="463"/>
      <c r="Y253" s="463"/>
      <c r="Z253" s="463"/>
      <c r="AA253" s="463"/>
      <c r="AB253" s="463"/>
      <c r="AC253" s="463"/>
      <c r="AD253" s="463"/>
      <c r="AE253" s="538">
        <f t="shared" si="161"/>
        <v>749427</v>
      </c>
    </row>
    <row r="254" spans="1:31" x14ac:dyDescent="0.25">
      <c r="B254" s="48">
        <f t="shared" si="156"/>
        <v>0</v>
      </c>
      <c r="C254" s="49">
        <f t="shared" si="156"/>
        <v>0</v>
      </c>
      <c r="D254" s="1805" t="str">
        <f t="shared" si="156"/>
        <v>Atenciones Culturales - Fertilizacion - Aplicación de Biofertilizante - (Asperjadora integral de 400 litros)</v>
      </c>
      <c r="E254" s="1791"/>
      <c r="F254" s="26" t="str">
        <f t="shared" si="157"/>
        <v>hectárea</v>
      </c>
      <c r="G254" s="41">
        <f t="shared" si="149"/>
        <v>3951</v>
      </c>
      <c r="H254" s="410">
        <f t="shared" si="158"/>
        <v>250</v>
      </c>
      <c r="I254" s="589">
        <f t="shared" si="159"/>
        <v>987750</v>
      </c>
      <c r="J254" s="1193"/>
      <c r="K254" s="463">
        <f t="shared" si="160"/>
        <v>81</v>
      </c>
      <c r="L254" s="463">
        <f t="shared" si="160"/>
        <v>242</v>
      </c>
      <c r="M254" s="463">
        <f t="shared" si="160"/>
        <v>484</v>
      </c>
      <c r="N254" s="463">
        <f t="shared" si="160"/>
        <v>726</v>
      </c>
      <c r="O254" s="463">
        <f t="shared" si="160"/>
        <v>806</v>
      </c>
      <c r="P254" s="463">
        <f t="shared" si="160"/>
        <v>806</v>
      </c>
      <c r="Q254" s="463">
        <f t="shared" si="160"/>
        <v>806</v>
      </c>
      <c r="R254" s="463"/>
      <c r="S254" s="463"/>
      <c r="T254" s="463"/>
      <c r="U254" s="463"/>
      <c r="V254" s="463"/>
      <c r="W254" s="463"/>
      <c r="X254" s="463"/>
      <c r="Y254" s="463"/>
      <c r="Z254" s="463"/>
      <c r="AA254" s="463"/>
      <c r="AB254" s="463"/>
      <c r="AC254" s="463"/>
      <c r="AD254" s="463"/>
      <c r="AE254" s="538">
        <f t="shared" si="161"/>
        <v>3951</v>
      </c>
    </row>
    <row r="255" spans="1:31" x14ac:dyDescent="0.25">
      <c r="B255" s="48">
        <f t="shared" si="156"/>
        <v>0</v>
      </c>
      <c r="C255" s="49">
        <f t="shared" si="156"/>
        <v>0</v>
      </c>
      <c r="D255" s="1805" t="str">
        <f t="shared" si="156"/>
        <v>Atenciones Culturales - Establecimiento de trochas corta fuego -  Astilladora (Rotovator RT 400)</v>
      </c>
      <c r="E255" s="1791"/>
      <c r="F255" s="26" t="str">
        <f t="shared" si="157"/>
        <v>hectárea</v>
      </c>
      <c r="G255" s="41">
        <f t="shared" si="149"/>
        <v>1612</v>
      </c>
      <c r="H255" s="410">
        <f t="shared" si="158"/>
        <v>245</v>
      </c>
      <c r="I255" s="589">
        <f t="shared" si="159"/>
        <v>394940</v>
      </c>
      <c r="J255" s="1335"/>
      <c r="K255" s="463">
        <f t="shared" si="160"/>
        <v>161</v>
      </c>
      <c r="L255" s="463">
        <f t="shared" si="160"/>
        <v>322</v>
      </c>
      <c r="M255" s="463">
        <f t="shared" si="160"/>
        <v>484</v>
      </c>
      <c r="N255" s="463">
        <f t="shared" si="160"/>
        <v>484</v>
      </c>
      <c r="O255" s="463">
        <f t="shared" si="160"/>
        <v>161</v>
      </c>
      <c r="P255" s="463">
        <f t="shared" si="160"/>
        <v>0</v>
      </c>
      <c r="Q255" s="463">
        <f t="shared" si="160"/>
        <v>0</v>
      </c>
      <c r="R255" s="463"/>
      <c r="S255" s="463"/>
      <c r="T255" s="463"/>
      <c r="U255" s="463"/>
      <c r="V255" s="463"/>
      <c r="W255" s="463"/>
      <c r="X255" s="463"/>
      <c r="Y255" s="463"/>
      <c r="Z255" s="463"/>
      <c r="AA255" s="463"/>
      <c r="AB255" s="463"/>
      <c r="AC255" s="463"/>
      <c r="AD255" s="463"/>
      <c r="AE255" s="538">
        <f t="shared" si="161"/>
        <v>1612</v>
      </c>
    </row>
    <row r="256" spans="1:31" x14ac:dyDescent="0.25">
      <c r="B256" s="48">
        <f t="shared" si="156"/>
        <v>1</v>
      </c>
      <c r="C256" s="49">
        <f t="shared" si="156"/>
        <v>1</v>
      </c>
      <c r="D256" s="1805" t="str">
        <f t="shared" si="156"/>
        <v>Atenciones Culturales - Mantenimiento de trochas corta fuego - Roturado (Multarado 6 en 1)</v>
      </c>
      <c r="E256" s="1791"/>
      <c r="F256" s="26" t="str">
        <f t="shared" si="157"/>
        <v>hectárea</v>
      </c>
      <c r="G256" s="41">
        <f t="shared" si="149"/>
        <v>6286</v>
      </c>
      <c r="H256" s="410">
        <f t="shared" si="158"/>
        <v>180</v>
      </c>
      <c r="I256" s="589">
        <f t="shared" si="159"/>
        <v>1131480</v>
      </c>
      <c r="J256" s="1335"/>
      <c r="K256" s="463">
        <f t="shared" si="160"/>
        <v>0</v>
      </c>
      <c r="L256" s="463">
        <f t="shared" si="160"/>
        <v>161</v>
      </c>
      <c r="M256" s="463">
        <f t="shared" si="160"/>
        <v>483</v>
      </c>
      <c r="N256" s="463">
        <f t="shared" si="160"/>
        <v>967</v>
      </c>
      <c r="O256" s="463">
        <f t="shared" si="160"/>
        <v>1451</v>
      </c>
      <c r="P256" s="463">
        <f t="shared" si="160"/>
        <v>1612</v>
      </c>
      <c r="Q256" s="463">
        <f t="shared" si="160"/>
        <v>1612</v>
      </c>
      <c r="R256" s="463"/>
      <c r="S256" s="463"/>
      <c r="T256" s="463"/>
      <c r="U256" s="463"/>
      <c r="V256" s="463"/>
      <c r="W256" s="463"/>
      <c r="X256" s="463"/>
      <c r="Y256" s="463"/>
      <c r="Z256" s="463"/>
      <c r="AA256" s="463"/>
      <c r="AB256" s="463"/>
      <c r="AC256" s="463"/>
      <c r="AD256" s="463"/>
      <c r="AE256" s="538">
        <f t="shared" si="161"/>
        <v>6286</v>
      </c>
    </row>
    <row r="257" spans="1:31" x14ac:dyDescent="0.25">
      <c r="B257" s="48">
        <f t="shared" si="156"/>
        <v>2</v>
      </c>
      <c r="C257" s="49">
        <f t="shared" si="156"/>
        <v>10</v>
      </c>
      <c r="D257" s="1805" t="str">
        <f t="shared" si="156"/>
        <v>Cosecha - Transporte cosechas (Diesel secccion insumos)  (Trailer tribasculante  de 14 toneladas</v>
      </c>
      <c r="E257" s="1791"/>
      <c r="F257" s="26" t="str">
        <f t="shared" si="157"/>
        <v>kilometro</v>
      </c>
      <c r="G257" s="41">
        <f t="shared" si="149"/>
        <v>888836</v>
      </c>
      <c r="H257" s="410">
        <f t="shared" si="158"/>
        <v>5</v>
      </c>
      <c r="I257" s="589">
        <f t="shared" si="159"/>
        <v>4444180</v>
      </c>
      <c r="J257" s="1335"/>
      <c r="K257" s="463">
        <f t="shared" si="160"/>
        <v>0</v>
      </c>
      <c r="L257" s="463">
        <f t="shared" si="160"/>
        <v>21922</v>
      </c>
      <c r="M257" s="463">
        <f t="shared" si="160"/>
        <v>65765</v>
      </c>
      <c r="N257" s="463">
        <f t="shared" si="160"/>
        <v>134407</v>
      </c>
      <c r="O257" s="463">
        <f t="shared" si="160"/>
        <v>205789</v>
      </c>
      <c r="P257" s="463">
        <f t="shared" si="160"/>
        <v>230468</v>
      </c>
      <c r="Q257" s="463">
        <f t="shared" si="160"/>
        <v>230485</v>
      </c>
      <c r="R257" s="463"/>
      <c r="S257" s="463"/>
      <c r="T257" s="463"/>
      <c r="U257" s="463"/>
      <c r="V257" s="463"/>
      <c r="W257" s="463"/>
      <c r="X257" s="463"/>
      <c r="Y257" s="463"/>
      <c r="Z257" s="463"/>
      <c r="AA257" s="463"/>
      <c r="AB257" s="463"/>
      <c r="AC257" s="463"/>
      <c r="AD257" s="463"/>
      <c r="AE257" s="538">
        <f t="shared" si="161"/>
        <v>888836</v>
      </c>
    </row>
    <row r="258" spans="1:31" x14ac:dyDescent="0.25">
      <c r="B258" s="48">
        <f t="shared" si="156"/>
        <v>1</v>
      </c>
      <c r="C258" s="49">
        <f t="shared" si="156"/>
        <v>1</v>
      </c>
      <c r="D258" s="1805" t="str">
        <f t="shared" si="156"/>
        <v>Analisis de suelo - 3 muestras/ha.</v>
      </c>
      <c r="E258" s="1791"/>
      <c r="F258" s="26" t="str">
        <f t="shared" si="157"/>
        <v>hectárea</v>
      </c>
      <c r="G258" s="41">
        <f t="shared" si="149"/>
        <v>2579</v>
      </c>
      <c r="H258" s="410">
        <f t="shared" si="158"/>
        <v>150</v>
      </c>
      <c r="I258" s="589">
        <f t="shared" si="159"/>
        <v>386850</v>
      </c>
      <c r="J258" s="1336"/>
      <c r="K258" s="463">
        <f t="shared" si="160"/>
        <v>161</v>
      </c>
      <c r="L258" s="463">
        <f t="shared" si="160"/>
        <v>322</v>
      </c>
      <c r="M258" s="463">
        <f t="shared" si="160"/>
        <v>484</v>
      </c>
      <c r="N258" s="463">
        <f t="shared" si="160"/>
        <v>484</v>
      </c>
      <c r="O258" s="463">
        <f t="shared" si="160"/>
        <v>322</v>
      </c>
      <c r="P258" s="463">
        <f t="shared" si="160"/>
        <v>322</v>
      </c>
      <c r="Q258" s="463">
        <f t="shared" si="160"/>
        <v>484</v>
      </c>
      <c r="R258" s="463"/>
      <c r="S258" s="463"/>
      <c r="T258" s="463"/>
      <c r="U258" s="463"/>
      <c r="V258" s="463"/>
      <c r="W258" s="463"/>
      <c r="X258" s="463"/>
      <c r="Y258" s="463"/>
      <c r="Z258" s="463"/>
      <c r="AA258" s="463"/>
      <c r="AB258" s="463"/>
      <c r="AC258" s="463"/>
      <c r="AD258" s="463"/>
      <c r="AE258" s="538">
        <f t="shared" si="161"/>
        <v>2579</v>
      </c>
    </row>
    <row r="259" spans="1:31" ht="14.4" thickBot="1" x14ac:dyDescent="0.3">
      <c r="B259" s="1487"/>
      <c r="C259" s="1488"/>
      <c r="D259" s="1332"/>
      <c r="E259" s="1332"/>
      <c r="F259" s="1492"/>
      <c r="G259" s="1482"/>
      <c r="H259" s="355"/>
      <c r="I259" s="361"/>
      <c r="J259" s="1483"/>
      <c r="K259" s="463"/>
      <c r="L259" s="463"/>
      <c r="M259" s="463"/>
      <c r="N259" s="463"/>
      <c r="O259" s="463"/>
      <c r="P259" s="463"/>
      <c r="Q259" s="463"/>
      <c r="R259" s="463"/>
      <c r="S259" s="463"/>
      <c r="T259" s="463"/>
      <c r="U259" s="463"/>
      <c r="V259" s="463"/>
      <c r="W259" s="463"/>
      <c r="X259" s="463"/>
      <c r="Y259" s="463"/>
      <c r="Z259" s="463"/>
      <c r="AA259" s="463"/>
      <c r="AB259" s="463"/>
      <c r="AC259" s="463"/>
      <c r="AD259" s="463"/>
      <c r="AE259" s="538"/>
    </row>
    <row r="260" spans="1:31" ht="14.4" thickBot="1" x14ac:dyDescent="0.3">
      <c r="B260" s="61"/>
      <c r="C260" s="62"/>
      <c r="D260" s="91" t="s">
        <v>178</v>
      </c>
      <c r="E260" s="91"/>
      <c r="F260" s="63"/>
      <c r="G260" s="413"/>
      <c r="H260" s="512"/>
      <c r="I260" s="512"/>
      <c r="J260" s="654">
        <f>J244+J222+J200</f>
        <v>18615894.960000001</v>
      </c>
      <c r="K260" s="462">
        <f t="shared" ref="K260:AE260" si="162">K200+K222+K244</f>
        <v>218271</v>
      </c>
      <c r="L260" s="462">
        <f t="shared" si="162"/>
        <v>490692</v>
      </c>
      <c r="M260" s="462">
        <f t="shared" si="162"/>
        <v>808098</v>
      </c>
      <c r="N260" s="462">
        <f t="shared" si="162"/>
        <v>961339</v>
      </c>
      <c r="O260" s="462">
        <f t="shared" si="162"/>
        <v>672717</v>
      </c>
      <c r="P260" s="462">
        <f t="shared" si="162"/>
        <v>458195</v>
      </c>
      <c r="Q260" s="462">
        <f t="shared" si="162"/>
        <v>417528</v>
      </c>
      <c r="R260" s="462">
        <f t="shared" si="162"/>
        <v>0</v>
      </c>
      <c r="S260" s="462">
        <f t="shared" si="162"/>
        <v>0</v>
      </c>
      <c r="T260" s="462">
        <f t="shared" si="162"/>
        <v>0</v>
      </c>
      <c r="U260" s="462">
        <f t="shared" si="162"/>
        <v>0</v>
      </c>
      <c r="V260" s="462">
        <f t="shared" si="162"/>
        <v>0</v>
      </c>
      <c r="W260" s="462">
        <f t="shared" si="162"/>
        <v>0</v>
      </c>
      <c r="X260" s="462">
        <f t="shared" si="162"/>
        <v>0</v>
      </c>
      <c r="Y260" s="462">
        <f t="shared" si="162"/>
        <v>0</v>
      </c>
      <c r="Z260" s="462">
        <f t="shared" si="162"/>
        <v>0</v>
      </c>
      <c r="AA260" s="462">
        <f t="shared" si="162"/>
        <v>0</v>
      </c>
      <c r="AB260" s="462">
        <f t="shared" si="162"/>
        <v>0</v>
      </c>
      <c r="AC260" s="462">
        <f t="shared" si="162"/>
        <v>0</v>
      </c>
      <c r="AD260" s="462">
        <f t="shared" si="162"/>
        <v>0</v>
      </c>
      <c r="AE260" s="462">
        <f t="shared" si="162"/>
        <v>4026840</v>
      </c>
    </row>
    <row r="261" spans="1:31" ht="14.4" thickBot="1" x14ac:dyDescent="0.3">
      <c r="B261" s="61"/>
      <c r="C261" s="62"/>
      <c r="D261" s="91" t="s">
        <v>179</v>
      </c>
      <c r="E261" s="91"/>
      <c r="F261" s="63"/>
      <c r="G261" s="64"/>
      <c r="H261" s="429"/>
      <c r="I261" s="429"/>
      <c r="J261" s="428">
        <f>I262+I263</f>
        <v>930794.74800000014</v>
      </c>
      <c r="K261" s="465">
        <f>SUM(K262:K263)</f>
        <v>10913.55</v>
      </c>
      <c r="L261" s="465">
        <f t="shared" ref="L261:AD261" si="163">SUM(L262:L263)</f>
        <v>24534.6</v>
      </c>
      <c r="M261" s="465">
        <f t="shared" si="163"/>
        <v>40404.9</v>
      </c>
      <c r="N261" s="465">
        <f t="shared" si="163"/>
        <v>48066.95</v>
      </c>
      <c r="O261" s="465">
        <f t="shared" si="163"/>
        <v>33635.85</v>
      </c>
      <c r="P261" s="465">
        <f t="shared" si="163"/>
        <v>22909.75</v>
      </c>
      <c r="Q261" s="465">
        <f t="shared" si="163"/>
        <v>20876.400000000001</v>
      </c>
      <c r="R261" s="465">
        <f t="shared" si="163"/>
        <v>0</v>
      </c>
      <c r="S261" s="465">
        <f t="shared" si="163"/>
        <v>0</v>
      </c>
      <c r="T261" s="465">
        <f t="shared" si="163"/>
        <v>0</v>
      </c>
      <c r="U261" s="465">
        <f t="shared" si="163"/>
        <v>0</v>
      </c>
      <c r="V261" s="465">
        <f t="shared" si="163"/>
        <v>0</v>
      </c>
      <c r="W261" s="465">
        <f t="shared" si="163"/>
        <v>0</v>
      </c>
      <c r="X261" s="465">
        <f t="shared" si="163"/>
        <v>0</v>
      </c>
      <c r="Y261" s="465">
        <f t="shared" si="163"/>
        <v>0</v>
      </c>
      <c r="Z261" s="465">
        <f t="shared" si="163"/>
        <v>0</v>
      </c>
      <c r="AA261" s="465">
        <f t="shared" si="163"/>
        <v>0</v>
      </c>
      <c r="AB261" s="465">
        <f t="shared" si="163"/>
        <v>0</v>
      </c>
      <c r="AC261" s="465">
        <f t="shared" si="163"/>
        <v>0</v>
      </c>
      <c r="AD261" s="465">
        <f t="shared" si="163"/>
        <v>0</v>
      </c>
      <c r="AE261" s="465">
        <f>SUM(K261:AD261)</f>
        <v>201341.99999999997</v>
      </c>
    </row>
    <row r="262" spans="1:31" x14ac:dyDescent="0.25">
      <c r="B262" s="42">
        <v>1</v>
      </c>
      <c r="C262" s="43">
        <v>20</v>
      </c>
      <c r="D262" s="1124" t="s">
        <v>180</v>
      </c>
      <c r="E262" s="1125"/>
      <c r="F262" s="72" t="s">
        <v>91</v>
      </c>
      <c r="G262" s="99">
        <v>3</v>
      </c>
      <c r="H262" s="1130">
        <f>J200+J222+J244</f>
        <v>18615894.960000001</v>
      </c>
      <c r="I262" s="441">
        <f>G262*H262/100</f>
        <v>558476.84880000004</v>
      </c>
      <c r="J262" s="442"/>
      <c r="K262" s="519">
        <f>K260*0.03</f>
        <v>6548.13</v>
      </c>
      <c r="L262" s="519">
        <f t="shared" ref="L262:Q262" si="164">L260*0.03</f>
        <v>14720.76</v>
      </c>
      <c r="M262" s="519">
        <f t="shared" si="164"/>
        <v>24242.94</v>
      </c>
      <c r="N262" s="519">
        <f t="shared" si="164"/>
        <v>28840.17</v>
      </c>
      <c r="O262" s="519">
        <f t="shared" si="164"/>
        <v>20181.509999999998</v>
      </c>
      <c r="P262" s="519">
        <f t="shared" si="164"/>
        <v>13745.85</v>
      </c>
      <c r="Q262" s="519">
        <f t="shared" si="164"/>
        <v>12525.84</v>
      </c>
      <c r="R262" s="519"/>
      <c r="S262" s="519"/>
      <c r="T262" s="519"/>
      <c r="U262" s="519"/>
      <c r="V262" s="519"/>
      <c r="W262" s="519"/>
      <c r="X262" s="519"/>
      <c r="Y262" s="519"/>
      <c r="Z262" s="519"/>
      <c r="AA262" s="519"/>
      <c r="AB262" s="519"/>
      <c r="AC262" s="519"/>
      <c r="AD262" s="519"/>
      <c r="AE262" s="539">
        <f>SUM(K262:AD262)</f>
        <v>120805.2</v>
      </c>
    </row>
    <row r="263" spans="1:31" ht="14.4" thickBot="1" x14ac:dyDescent="0.3">
      <c r="A263" s="364"/>
      <c r="B263" s="73">
        <v>1</v>
      </c>
      <c r="C263" s="74">
        <v>20</v>
      </c>
      <c r="D263" s="1124" t="s">
        <v>181</v>
      </c>
      <c r="E263" s="1125"/>
      <c r="F263" s="75" t="s">
        <v>91</v>
      </c>
      <c r="G263" s="100">
        <v>2</v>
      </c>
      <c r="H263" s="1131"/>
      <c r="I263" s="444">
        <f>G263*H262/100</f>
        <v>372317.89920000004</v>
      </c>
      <c r="J263" s="445"/>
      <c r="K263" s="519">
        <f>K260*0.02</f>
        <v>4365.42</v>
      </c>
      <c r="L263" s="519">
        <f t="shared" ref="L263:Q263" si="165">L260*0.02</f>
        <v>9813.84</v>
      </c>
      <c r="M263" s="519">
        <f t="shared" si="165"/>
        <v>16161.960000000001</v>
      </c>
      <c r="N263" s="519">
        <f t="shared" si="165"/>
        <v>19226.78</v>
      </c>
      <c r="O263" s="519">
        <f t="shared" si="165"/>
        <v>13454.34</v>
      </c>
      <c r="P263" s="519">
        <f t="shared" si="165"/>
        <v>9163.9</v>
      </c>
      <c r="Q263" s="519">
        <f t="shared" si="165"/>
        <v>8350.56</v>
      </c>
      <c r="R263" s="519"/>
      <c r="S263" s="519"/>
      <c r="T263" s="519"/>
      <c r="U263" s="519"/>
      <c r="V263" s="519"/>
      <c r="W263" s="519"/>
      <c r="X263" s="519"/>
      <c r="Y263" s="519"/>
      <c r="Z263" s="519"/>
      <c r="AA263" s="519"/>
      <c r="AB263" s="519"/>
      <c r="AC263" s="519"/>
      <c r="AD263" s="519"/>
      <c r="AE263" s="539">
        <f>SUM(K263:AD263)</f>
        <v>80536.799999999988</v>
      </c>
    </row>
    <row r="264" spans="1:31" ht="14.4" thickBot="1" x14ac:dyDescent="0.3">
      <c r="B264" s="77"/>
      <c r="C264" s="78"/>
      <c r="D264" s="92" t="s">
        <v>159</v>
      </c>
      <c r="E264" s="92"/>
      <c r="F264" s="79"/>
      <c r="G264" s="80"/>
      <c r="H264" s="446"/>
      <c r="I264" s="446"/>
      <c r="J264" s="447">
        <f>J260+J261</f>
        <v>19546689.708000001</v>
      </c>
      <c r="K264" s="466">
        <f>K260+K261</f>
        <v>229184.55</v>
      </c>
      <c r="L264" s="466">
        <f t="shared" ref="L264:AE264" si="166">L260+L261</f>
        <v>515226.6</v>
      </c>
      <c r="M264" s="466">
        <f t="shared" si="166"/>
        <v>848502.9</v>
      </c>
      <c r="N264" s="466">
        <f t="shared" si="166"/>
        <v>1009405.95</v>
      </c>
      <c r="O264" s="466">
        <f t="shared" si="166"/>
        <v>706352.85</v>
      </c>
      <c r="P264" s="466">
        <f t="shared" si="166"/>
        <v>481104.75</v>
      </c>
      <c r="Q264" s="466">
        <f t="shared" si="166"/>
        <v>438404.4</v>
      </c>
      <c r="R264" s="466">
        <f t="shared" si="166"/>
        <v>0</v>
      </c>
      <c r="S264" s="466">
        <f t="shared" si="166"/>
        <v>0</v>
      </c>
      <c r="T264" s="466">
        <f t="shared" si="166"/>
        <v>0</v>
      </c>
      <c r="U264" s="466">
        <f t="shared" si="166"/>
        <v>0</v>
      </c>
      <c r="V264" s="466">
        <f t="shared" si="166"/>
        <v>0</v>
      </c>
      <c r="W264" s="466">
        <f t="shared" si="166"/>
        <v>0</v>
      </c>
      <c r="X264" s="466">
        <f t="shared" si="166"/>
        <v>0</v>
      </c>
      <c r="Y264" s="466">
        <f t="shared" si="166"/>
        <v>0</v>
      </c>
      <c r="Z264" s="466">
        <f t="shared" si="166"/>
        <v>0</v>
      </c>
      <c r="AA264" s="466">
        <f t="shared" si="166"/>
        <v>0</v>
      </c>
      <c r="AB264" s="466">
        <f t="shared" si="166"/>
        <v>0</v>
      </c>
      <c r="AC264" s="466">
        <f t="shared" si="166"/>
        <v>0</v>
      </c>
      <c r="AD264" s="466">
        <f t="shared" si="166"/>
        <v>0</v>
      </c>
      <c r="AE264" s="466">
        <f t="shared" si="166"/>
        <v>4228182</v>
      </c>
    </row>
    <row r="268" spans="1:31" ht="14.4" thickBot="1" x14ac:dyDescent="0.3"/>
    <row r="269" spans="1:31" ht="16.8" thickTop="1" thickBot="1" x14ac:dyDescent="0.3">
      <c r="B269" s="1758" t="s">
        <v>584</v>
      </c>
      <c r="C269" s="1759"/>
      <c r="D269" s="1759"/>
      <c r="E269" s="1759"/>
      <c r="F269" s="1759"/>
      <c r="G269" s="1759"/>
      <c r="H269" s="1759"/>
      <c r="I269" s="1759"/>
      <c r="J269" s="1760"/>
      <c r="K269" s="352" t="s">
        <v>472</v>
      </c>
      <c r="L269" s="352" t="s">
        <v>473</v>
      </c>
      <c r="M269" s="352" t="s">
        <v>474</v>
      </c>
      <c r="N269" s="352" t="s">
        <v>475</v>
      </c>
      <c r="O269" s="352" t="s">
        <v>476</v>
      </c>
      <c r="P269" s="352" t="s">
        <v>477</v>
      </c>
      <c r="Q269" s="352" t="s">
        <v>478</v>
      </c>
      <c r="R269" s="352" t="s">
        <v>479</v>
      </c>
      <c r="S269" s="352" t="s">
        <v>480</v>
      </c>
      <c r="T269" s="352" t="s">
        <v>481</v>
      </c>
      <c r="U269" s="352" t="s">
        <v>482</v>
      </c>
      <c r="V269" s="352" t="s">
        <v>483</v>
      </c>
      <c r="W269" s="352" t="s">
        <v>484</v>
      </c>
      <c r="X269" s="352" t="s">
        <v>485</v>
      </c>
      <c r="Y269" s="352" t="s">
        <v>486</v>
      </c>
      <c r="Z269" s="352" t="s">
        <v>487</v>
      </c>
      <c r="AA269" s="352" t="s">
        <v>488</v>
      </c>
      <c r="AB269" s="352" t="s">
        <v>489</v>
      </c>
      <c r="AC269" s="352" t="s">
        <v>490</v>
      </c>
      <c r="AD269" s="352" t="s">
        <v>491</v>
      </c>
      <c r="AE269" s="352" t="s">
        <v>159</v>
      </c>
    </row>
    <row r="270" spans="1:31" ht="14.4" thickBot="1" x14ac:dyDescent="0.3">
      <c r="B270" s="1868" t="s">
        <v>152</v>
      </c>
      <c r="C270" s="1869"/>
      <c r="D270" s="1870"/>
      <c r="E270" s="110" t="s">
        <v>154</v>
      </c>
      <c r="F270" s="1882" t="s">
        <v>456</v>
      </c>
      <c r="G270" s="1883"/>
      <c r="H270" s="631" t="s">
        <v>403</v>
      </c>
      <c r="I270" s="631" t="s">
        <v>374</v>
      </c>
      <c r="J270" s="632" t="s">
        <v>404</v>
      </c>
      <c r="K270" s="362">
        <f t="shared" ref="K270:AE270" si="167">SUM(K272:K276)</f>
        <v>0</v>
      </c>
      <c r="L270" s="362">
        <f t="shared" si="167"/>
        <v>0</v>
      </c>
      <c r="M270" s="362">
        <f t="shared" si="167"/>
        <v>0</v>
      </c>
      <c r="N270" s="362">
        <f t="shared" si="167"/>
        <v>0</v>
      </c>
      <c r="O270" s="362">
        <f t="shared" si="167"/>
        <v>0</v>
      </c>
      <c r="P270" s="362">
        <f t="shared" si="167"/>
        <v>0</v>
      </c>
      <c r="Q270" s="362">
        <f t="shared" si="167"/>
        <v>0</v>
      </c>
      <c r="R270" s="362">
        <f t="shared" si="167"/>
        <v>0</v>
      </c>
      <c r="S270" s="362">
        <f t="shared" si="167"/>
        <v>0</v>
      </c>
      <c r="T270" s="362">
        <f t="shared" si="167"/>
        <v>0</v>
      </c>
      <c r="U270" s="362">
        <f t="shared" si="167"/>
        <v>0</v>
      </c>
      <c r="V270" s="362">
        <f t="shared" si="167"/>
        <v>0</v>
      </c>
      <c r="W270" s="362">
        <f t="shared" si="167"/>
        <v>0</v>
      </c>
      <c r="X270" s="362">
        <f t="shared" si="167"/>
        <v>0</v>
      </c>
      <c r="Y270" s="362">
        <f t="shared" si="167"/>
        <v>0</v>
      </c>
      <c r="Z270" s="362">
        <f t="shared" si="167"/>
        <v>0</v>
      </c>
      <c r="AA270" s="362">
        <f t="shared" si="167"/>
        <v>0</v>
      </c>
      <c r="AB270" s="362">
        <f t="shared" si="167"/>
        <v>0</v>
      </c>
      <c r="AC270" s="362">
        <f t="shared" si="167"/>
        <v>0</v>
      </c>
      <c r="AD270" s="362">
        <f t="shared" si="167"/>
        <v>0</v>
      </c>
      <c r="AE270" s="362">
        <f t="shared" si="167"/>
        <v>0</v>
      </c>
    </row>
    <row r="271" spans="1:31" x14ac:dyDescent="0.25">
      <c r="B271" s="1873" t="s">
        <v>0</v>
      </c>
      <c r="C271" s="1874"/>
      <c r="D271" s="1875"/>
      <c r="E271" s="176" t="s">
        <v>195</v>
      </c>
      <c r="F271" s="177"/>
      <c r="G271" s="178"/>
      <c r="H271" s="1884">
        <f>AE270</f>
        <v>0</v>
      </c>
      <c r="I271" s="1887">
        <f>J350</f>
        <v>21716202.206999999</v>
      </c>
      <c r="J271" s="1888">
        <f>H271-I271</f>
        <v>-21716202.206999999</v>
      </c>
      <c r="K271" s="356"/>
      <c r="L271" s="356"/>
      <c r="M271" s="356"/>
      <c r="N271" s="356"/>
      <c r="O271" s="356"/>
      <c r="P271" s="356"/>
      <c r="Q271" s="356"/>
      <c r="R271" s="356"/>
      <c r="S271" s="356"/>
      <c r="T271" s="356"/>
      <c r="U271" s="356"/>
      <c r="V271" s="356"/>
      <c r="W271" s="356"/>
      <c r="X271" s="356"/>
      <c r="Y271" s="356"/>
      <c r="Z271" s="356"/>
      <c r="AA271" s="356"/>
      <c r="AB271" s="356"/>
      <c r="AC271" s="356"/>
      <c r="AD271" s="356"/>
      <c r="AE271" s="356">
        <f>SUM(AE272:AE274)</f>
        <v>0</v>
      </c>
    </row>
    <row r="272" spans="1:31" ht="14.4" x14ac:dyDescent="0.25">
      <c r="B272" s="1786" t="s">
        <v>444</v>
      </c>
      <c r="C272" s="1787"/>
      <c r="D272" s="1788"/>
      <c r="E272" s="158">
        <f>E6</f>
        <v>32</v>
      </c>
      <c r="F272" s="1891" t="s">
        <v>201</v>
      </c>
      <c r="G272" s="126">
        <f>G6</f>
        <v>1.3980000000000001</v>
      </c>
      <c r="H272" s="1885"/>
      <c r="I272" s="1836"/>
      <c r="J272" s="1889"/>
      <c r="K272" s="369"/>
      <c r="L272" s="369"/>
      <c r="M272" s="369"/>
      <c r="N272" s="369"/>
      <c r="O272" s="369"/>
      <c r="P272" s="369"/>
      <c r="Q272" s="369"/>
      <c r="R272" s="369"/>
      <c r="S272" s="369"/>
      <c r="T272" s="369"/>
      <c r="U272" s="369"/>
      <c r="V272" s="369"/>
      <c r="W272" s="369"/>
      <c r="X272" s="369"/>
      <c r="Y272" s="369"/>
      <c r="Z272" s="369"/>
      <c r="AA272" s="369"/>
      <c r="AB272" s="369"/>
      <c r="AC272" s="369"/>
      <c r="AD272" s="369"/>
      <c r="AE272" s="355">
        <f>SUM(K272:AD272)</f>
        <v>0</v>
      </c>
    </row>
    <row r="273" spans="2:31" ht="14.4" x14ac:dyDescent="0.25">
      <c r="B273" s="1118" t="s">
        <v>445</v>
      </c>
      <c r="C273" s="1119"/>
      <c r="D273" s="1119"/>
      <c r="E273" s="158">
        <f>E7</f>
        <v>24</v>
      </c>
      <c r="F273" s="1891"/>
      <c r="G273" s="126">
        <f>G7</f>
        <v>0.27600000000000002</v>
      </c>
      <c r="H273" s="1885"/>
      <c r="I273" s="1836"/>
      <c r="J273" s="1889"/>
      <c r="K273" s="369"/>
      <c r="L273" s="369"/>
      <c r="M273" s="369"/>
      <c r="N273" s="369"/>
      <c r="O273" s="369"/>
      <c r="P273" s="369"/>
      <c r="Q273" s="369"/>
      <c r="R273" s="369"/>
      <c r="S273" s="369"/>
      <c r="T273" s="369"/>
      <c r="U273" s="369"/>
      <c r="V273" s="369"/>
      <c r="W273" s="369"/>
      <c r="X273" s="369"/>
      <c r="Y273" s="369"/>
      <c r="Z273" s="369"/>
      <c r="AA273" s="369"/>
      <c r="AB273" s="369"/>
      <c r="AC273" s="369"/>
      <c r="AD273" s="369"/>
      <c r="AE273" s="355">
        <f>SUM(K273:AD273)</f>
        <v>0</v>
      </c>
    </row>
    <row r="274" spans="2:31" ht="14.4" x14ac:dyDescent="0.25">
      <c r="B274" s="1118" t="s">
        <v>446</v>
      </c>
      <c r="C274" s="1119"/>
      <c r="D274" s="1119"/>
      <c r="E274" s="158">
        <f>E8</f>
        <v>64</v>
      </c>
      <c r="F274" s="1891"/>
      <c r="G274" s="126">
        <f>G8</f>
        <v>4.2120000000000006</v>
      </c>
      <c r="H274" s="1885"/>
      <c r="I274" s="1836"/>
      <c r="J274" s="1889"/>
      <c r="K274" s="369"/>
      <c r="L274" s="369"/>
      <c r="M274" s="369"/>
      <c r="N274" s="369"/>
      <c r="O274" s="369"/>
      <c r="P274" s="369"/>
      <c r="Q274" s="369"/>
      <c r="R274" s="369"/>
      <c r="S274" s="369"/>
      <c r="T274" s="369"/>
      <c r="U274" s="369"/>
      <c r="V274" s="369"/>
      <c r="W274" s="369"/>
      <c r="X274" s="369"/>
      <c r="Y274" s="369"/>
      <c r="Z274" s="369"/>
      <c r="AA274" s="369"/>
      <c r="AB274" s="369"/>
      <c r="AC274" s="369"/>
      <c r="AD274" s="369"/>
      <c r="AE274" s="355">
        <f>SUM(K274:AD274)</f>
        <v>0</v>
      </c>
    </row>
    <row r="275" spans="2:31" x14ac:dyDescent="0.25">
      <c r="B275" s="1764" t="s">
        <v>281</v>
      </c>
      <c r="C275" s="1765"/>
      <c r="D275" s="1765"/>
      <c r="E275" s="216" t="s">
        <v>312</v>
      </c>
      <c r="F275" s="1891"/>
      <c r="G275" s="117"/>
      <c r="H275" s="1885"/>
      <c r="I275" s="1836"/>
      <c r="J275" s="1889"/>
      <c r="K275" s="356">
        <f t="shared" ref="K275:AE275" si="168">SUM(K276:K279)</f>
        <v>0</v>
      </c>
      <c r="L275" s="356">
        <f t="shared" si="168"/>
        <v>0</v>
      </c>
      <c r="M275" s="356">
        <f t="shared" si="168"/>
        <v>0</v>
      </c>
      <c r="N275" s="356">
        <f t="shared" si="168"/>
        <v>0</v>
      </c>
      <c r="O275" s="356">
        <f t="shared" si="168"/>
        <v>0</v>
      </c>
      <c r="P275" s="356">
        <f t="shared" si="168"/>
        <v>0</v>
      </c>
      <c r="Q275" s="356">
        <f t="shared" si="168"/>
        <v>0</v>
      </c>
      <c r="R275" s="356">
        <f t="shared" si="168"/>
        <v>0</v>
      </c>
      <c r="S275" s="356">
        <f t="shared" si="168"/>
        <v>0</v>
      </c>
      <c r="T275" s="356">
        <f t="shared" si="168"/>
        <v>0</v>
      </c>
      <c r="U275" s="356">
        <f t="shared" si="168"/>
        <v>0</v>
      </c>
      <c r="V275" s="356">
        <f t="shared" si="168"/>
        <v>0</v>
      </c>
      <c r="W275" s="356">
        <f t="shared" si="168"/>
        <v>0</v>
      </c>
      <c r="X275" s="356">
        <f t="shared" si="168"/>
        <v>0</v>
      </c>
      <c r="Y275" s="356">
        <f t="shared" si="168"/>
        <v>0</v>
      </c>
      <c r="Z275" s="356">
        <f t="shared" si="168"/>
        <v>0</v>
      </c>
      <c r="AA275" s="356">
        <f t="shared" si="168"/>
        <v>0</v>
      </c>
      <c r="AB275" s="356">
        <f t="shared" si="168"/>
        <v>0</v>
      </c>
      <c r="AC275" s="356">
        <f t="shared" si="168"/>
        <v>0</v>
      </c>
      <c r="AD275" s="356">
        <f t="shared" si="168"/>
        <v>0</v>
      </c>
      <c r="AE275" s="356">
        <f t="shared" si="168"/>
        <v>0</v>
      </c>
    </row>
    <row r="276" spans="2:31" ht="14.4" x14ac:dyDescent="0.25">
      <c r="B276" s="1893" t="s">
        <v>447</v>
      </c>
      <c r="C276" s="1894"/>
      <c r="D276" s="1894"/>
      <c r="E276" s="158">
        <f>E10</f>
        <v>30</v>
      </c>
      <c r="F276" s="1892"/>
      <c r="G276" s="126">
        <f>G10</f>
        <v>0.16</v>
      </c>
      <c r="H276" s="1885"/>
      <c r="I276" s="1836"/>
      <c r="J276" s="1889"/>
      <c r="K276" s="369"/>
      <c r="L276" s="369"/>
      <c r="M276" s="369"/>
      <c r="N276" s="369"/>
      <c r="O276" s="369"/>
      <c r="P276" s="369"/>
      <c r="Q276" s="369"/>
      <c r="R276" s="369"/>
      <c r="S276" s="369"/>
      <c r="T276" s="369"/>
      <c r="U276" s="369"/>
      <c r="V276" s="369"/>
      <c r="W276" s="369"/>
      <c r="X276" s="369"/>
      <c r="Y276" s="369"/>
      <c r="Z276" s="369"/>
      <c r="AA276" s="369"/>
      <c r="AB276" s="369"/>
      <c r="AC276" s="369"/>
      <c r="AD276" s="369"/>
      <c r="AE276" s="355">
        <f>SUM(K276:AD276)</f>
        <v>0</v>
      </c>
    </row>
    <row r="277" spans="2:31" x14ac:dyDescent="0.25">
      <c r="B277" s="1118"/>
      <c r="C277" s="1119"/>
      <c r="D277" s="1119"/>
      <c r="E277" s="158"/>
      <c r="F277" s="214"/>
      <c r="G277" s="126"/>
      <c r="H277" s="1885"/>
      <c r="I277" s="1836"/>
      <c r="J277" s="1889"/>
      <c r="K277" s="369"/>
      <c r="L277" s="369"/>
      <c r="M277" s="369"/>
      <c r="N277" s="369"/>
      <c r="O277" s="369"/>
      <c r="P277" s="369"/>
      <c r="Q277" s="369"/>
      <c r="R277" s="369"/>
      <c r="S277" s="369"/>
      <c r="T277" s="369"/>
      <c r="U277" s="369"/>
      <c r="V277" s="369"/>
      <c r="W277" s="369"/>
      <c r="X277" s="369"/>
      <c r="Y277" s="369"/>
      <c r="Z277" s="369"/>
      <c r="AA277" s="369"/>
      <c r="AB277" s="369"/>
      <c r="AC277" s="369"/>
      <c r="AD277" s="369"/>
      <c r="AE277" s="355">
        <f>SUM(K277:AD277)</f>
        <v>0</v>
      </c>
    </row>
    <row r="278" spans="2:31" x14ac:dyDescent="0.25">
      <c r="B278" s="1118"/>
      <c r="C278" s="1119"/>
      <c r="D278" s="1119"/>
      <c r="E278" s="158"/>
      <c r="F278" s="214"/>
      <c r="G278" s="126"/>
      <c r="H278" s="1885"/>
      <c r="I278" s="1836"/>
      <c r="J278" s="1889"/>
      <c r="K278" s="369"/>
      <c r="L278" s="369"/>
      <c r="M278" s="369"/>
      <c r="N278" s="369"/>
      <c r="O278" s="369"/>
      <c r="P278" s="369"/>
      <c r="Q278" s="369"/>
      <c r="R278" s="369"/>
      <c r="S278" s="369"/>
      <c r="T278" s="369"/>
      <c r="U278" s="369"/>
      <c r="V278" s="369"/>
      <c r="W278" s="369"/>
      <c r="X278" s="369"/>
      <c r="Y278" s="369"/>
      <c r="Z278" s="369"/>
      <c r="AA278" s="369"/>
      <c r="AB278" s="369"/>
      <c r="AC278" s="369"/>
      <c r="AD278" s="369"/>
      <c r="AE278" s="355">
        <f>SUM(K278:AD278)</f>
        <v>0</v>
      </c>
    </row>
    <row r="279" spans="2:31" ht="14.4" x14ac:dyDescent="0.3">
      <c r="B279" s="263" t="s">
        <v>449</v>
      </c>
      <c r="C279" s="1119"/>
      <c r="D279" s="1119"/>
      <c r="E279" s="158">
        <f>E13</f>
        <v>101</v>
      </c>
      <c r="F279" s="214" t="s">
        <v>202</v>
      </c>
      <c r="G279" s="126">
        <f>G13</f>
        <v>0.03</v>
      </c>
      <c r="H279" s="1885"/>
      <c r="I279" s="1836"/>
      <c r="J279" s="1889"/>
      <c r="K279" s="369"/>
      <c r="L279" s="369"/>
      <c r="M279" s="369"/>
      <c r="N279" s="369"/>
      <c r="O279" s="369"/>
      <c r="P279" s="369"/>
      <c r="Q279" s="369"/>
      <c r="R279" s="369"/>
      <c r="S279" s="369"/>
      <c r="T279" s="369"/>
      <c r="U279" s="369"/>
      <c r="V279" s="369"/>
      <c r="W279" s="369"/>
      <c r="X279" s="369"/>
      <c r="Y279" s="369"/>
      <c r="Z279" s="369"/>
      <c r="AA279" s="369"/>
      <c r="AB279" s="369"/>
      <c r="AC279" s="369"/>
      <c r="AD279" s="369"/>
      <c r="AE279" s="355">
        <f>SUM(K279:AD279)</f>
        <v>0</v>
      </c>
    </row>
    <row r="280" spans="2:31" x14ac:dyDescent="0.25">
      <c r="B280" s="264" t="s">
        <v>283</v>
      </c>
      <c r="C280" s="213"/>
      <c r="D280" s="213"/>
      <c r="E280" s="4"/>
      <c r="F280" s="4"/>
      <c r="G280" s="4"/>
      <c r="H280" s="1885"/>
      <c r="I280" s="1836"/>
      <c r="J280" s="1889"/>
      <c r="K280" s="356">
        <f>SUM(K281:K282)</f>
        <v>0</v>
      </c>
      <c r="L280" s="356">
        <f t="shared" ref="L280:AE280" si="169">SUM(L281:L282)</f>
        <v>0</v>
      </c>
      <c r="M280" s="356">
        <f t="shared" si="169"/>
        <v>0</v>
      </c>
      <c r="N280" s="356">
        <f t="shared" si="169"/>
        <v>0</v>
      </c>
      <c r="O280" s="356">
        <f t="shared" si="169"/>
        <v>0</v>
      </c>
      <c r="P280" s="356">
        <f t="shared" si="169"/>
        <v>0</v>
      </c>
      <c r="Q280" s="356">
        <f t="shared" si="169"/>
        <v>0</v>
      </c>
      <c r="R280" s="356">
        <f t="shared" si="169"/>
        <v>0</v>
      </c>
      <c r="S280" s="356">
        <f t="shared" si="169"/>
        <v>0</v>
      </c>
      <c r="T280" s="356">
        <f t="shared" si="169"/>
        <v>0</v>
      </c>
      <c r="U280" s="356">
        <f t="shared" si="169"/>
        <v>0</v>
      </c>
      <c r="V280" s="356">
        <f t="shared" si="169"/>
        <v>0</v>
      </c>
      <c r="W280" s="356">
        <f t="shared" si="169"/>
        <v>0</v>
      </c>
      <c r="X280" s="356">
        <f t="shared" si="169"/>
        <v>0</v>
      </c>
      <c r="Y280" s="356">
        <f t="shared" si="169"/>
        <v>0</v>
      </c>
      <c r="Z280" s="356">
        <f t="shared" si="169"/>
        <v>0</v>
      </c>
      <c r="AA280" s="356">
        <f t="shared" si="169"/>
        <v>0</v>
      </c>
      <c r="AB280" s="356">
        <f t="shared" si="169"/>
        <v>0</v>
      </c>
      <c r="AC280" s="356">
        <f t="shared" si="169"/>
        <v>0</v>
      </c>
      <c r="AD280" s="356">
        <f t="shared" si="169"/>
        <v>0</v>
      </c>
      <c r="AE280" s="356">
        <f t="shared" si="169"/>
        <v>0</v>
      </c>
    </row>
    <row r="281" spans="2:31" ht="14.4" x14ac:dyDescent="0.3">
      <c r="B281" s="263" t="s">
        <v>451</v>
      </c>
      <c r="C281" s="213"/>
      <c r="D281" s="213"/>
      <c r="E281" s="158">
        <f>E15</f>
        <v>133</v>
      </c>
      <c r="F281" s="4"/>
      <c r="G281" s="4"/>
      <c r="H281" s="1885"/>
      <c r="I281" s="1836"/>
      <c r="J281" s="1889"/>
      <c r="K281" s="369"/>
      <c r="L281" s="369"/>
      <c r="M281" s="369"/>
      <c r="N281" s="369"/>
      <c r="O281" s="369"/>
      <c r="P281" s="369"/>
      <c r="Q281" s="369"/>
      <c r="R281" s="369"/>
      <c r="S281" s="369"/>
      <c r="T281" s="369"/>
      <c r="U281" s="369"/>
      <c r="V281" s="369"/>
      <c r="W281" s="369"/>
      <c r="X281" s="369"/>
      <c r="Y281" s="369"/>
      <c r="Z281" s="369"/>
      <c r="AA281" s="369"/>
      <c r="AB281" s="369"/>
      <c r="AC281" s="369"/>
      <c r="AD281" s="369"/>
      <c r="AE281" s="1134"/>
    </row>
    <row r="282" spans="2:31" ht="15" thickBot="1" x14ac:dyDescent="0.3">
      <c r="B282" s="265" t="s">
        <v>214</v>
      </c>
      <c r="C282" s="123"/>
      <c r="D282" s="123"/>
      <c r="E282" s="105"/>
      <c r="F282" s="215" t="s">
        <v>199</v>
      </c>
      <c r="G282" s="105" t="s">
        <v>199</v>
      </c>
      <c r="H282" s="1886"/>
      <c r="I282" s="1858"/>
      <c r="J282" s="1890"/>
      <c r="K282" s="369"/>
      <c r="L282" s="369"/>
      <c r="M282" s="369"/>
      <c r="N282" s="369"/>
      <c r="O282" s="369"/>
      <c r="P282" s="369"/>
      <c r="Q282" s="369"/>
      <c r="R282" s="369"/>
      <c r="S282" s="369"/>
      <c r="T282" s="369"/>
      <c r="U282" s="369"/>
      <c r="V282" s="369"/>
      <c r="W282" s="369"/>
      <c r="X282" s="369"/>
      <c r="Y282" s="369"/>
      <c r="Z282" s="369"/>
      <c r="AA282" s="369"/>
      <c r="AB282" s="369"/>
      <c r="AC282" s="369"/>
      <c r="AD282" s="369"/>
      <c r="AE282" s="1134"/>
    </row>
    <row r="283" spans="2:31" ht="14.4" thickTop="1" x14ac:dyDescent="0.25">
      <c r="K283" s="369"/>
      <c r="L283" s="369"/>
      <c r="M283" s="369"/>
      <c r="N283" s="369"/>
      <c r="O283" s="369"/>
      <c r="P283" s="369"/>
      <c r="Q283" s="369"/>
      <c r="R283" s="369"/>
      <c r="S283" s="369"/>
      <c r="T283" s="369"/>
      <c r="U283" s="369"/>
      <c r="V283" s="369"/>
      <c r="W283" s="369"/>
      <c r="X283" s="369"/>
      <c r="Y283" s="369"/>
      <c r="Z283" s="369"/>
      <c r="AA283" s="369"/>
      <c r="AB283" s="369"/>
      <c r="AC283" s="369"/>
      <c r="AD283" s="369"/>
      <c r="AE283" s="364"/>
    </row>
    <row r="284" spans="2:31" x14ac:dyDescent="0.25">
      <c r="K284" s="369"/>
      <c r="L284" s="369"/>
      <c r="M284" s="369"/>
      <c r="N284" s="369"/>
      <c r="O284" s="369"/>
      <c r="P284" s="369"/>
      <c r="Q284" s="369"/>
      <c r="R284" s="369"/>
      <c r="S284" s="369"/>
      <c r="T284" s="369"/>
      <c r="U284" s="369"/>
      <c r="V284" s="369"/>
      <c r="W284" s="369"/>
      <c r="X284" s="369"/>
      <c r="Y284" s="369"/>
      <c r="Z284" s="369"/>
      <c r="AA284" s="369"/>
      <c r="AB284" s="369"/>
      <c r="AC284" s="369"/>
      <c r="AD284" s="369"/>
      <c r="AE284" s="364"/>
    </row>
    <row r="285" spans="2:31" ht="28.2" thickBot="1" x14ac:dyDescent="0.3">
      <c r="B285" s="1850" t="s">
        <v>151</v>
      </c>
      <c r="C285" s="1851"/>
      <c r="D285" s="1852" t="s">
        <v>153</v>
      </c>
      <c r="E285" s="1853"/>
      <c r="F285" s="101" t="s">
        <v>154</v>
      </c>
      <c r="G285" s="102" t="s">
        <v>155</v>
      </c>
      <c r="H285" s="497" t="s">
        <v>156</v>
      </c>
      <c r="I285" s="498" t="s">
        <v>157</v>
      </c>
      <c r="J285" s="499" t="s">
        <v>158</v>
      </c>
      <c r="K285" s="352" t="s">
        <v>472</v>
      </c>
      <c r="L285" s="352" t="s">
        <v>473</v>
      </c>
      <c r="M285" s="352" t="s">
        <v>474</v>
      </c>
      <c r="N285" s="352" t="s">
        <v>475</v>
      </c>
      <c r="O285" s="352" t="s">
        <v>476</v>
      </c>
      <c r="P285" s="352" t="s">
        <v>477</v>
      </c>
      <c r="Q285" s="352" t="s">
        <v>478</v>
      </c>
      <c r="R285" s="352" t="s">
        <v>479</v>
      </c>
      <c r="S285" s="352" t="s">
        <v>480</v>
      </c>
      <c r="T285" s="352" t="s">
        <v>481</v>
      </c>
      <c r="U285" s="352" t="s">
        <v>482</v>
      </c>
      <c r="V285" s="352" t="s">
        <v>483</v>
      </c>
      <c r="W285" s="352" t="s">
        <v>484</v>
      </c>
      <c r="X285" s="352" t="s">
        <v>485</v>
      </c>
      <c r="Y285" s="352" t="s">
        <v>486</v>
      </c>
      <c r="Z285" s="352" t="s">
        <v>487</v>
      </c>
      <c r="AA285" s="352" t="s">
        <v>488</v>
      </c>
      <c r="AB285" s="352" t="s">
        <v>489</v>
      </c>
      <c r="AC285" s="352" t="s">
        <v>490</v>
      </c>
      <c r="AD285" s="352" t="s">
        <v>491</v>
      </c>
      <c r="AE285" s="352" t="s">
        <v>159</v>
      </c>
    </row>
    <row r="286" spans="2:31" ht="14.4" thickBot="1" x14ac:dyDescent="0.3">
      <c r="B286" s="38"/>
      <c r="C286" s="39"/>
      <c r="D286" s="114" t="s">
        <v>162</v>
      </c>
      <c r="E286" s="114"/>
      <c r="F286" s="106"/>
      <c r="G286" s="37"/>
      <c r="H286" s="500"/>
      <c r="I286" s="500"/>
      <c r="J286" s="535">
        <f>SUM(I287:I307)</f>
        <v>3674347.5399999996</v>
      </c>
      <c r="K286" s="356">
        <f>SUM(K287:K307)</f>
        <v>242397.69999999995</v>
      </c>
      <c r="L286" s="356">
        <f t="shared" ref="L286:AE286" si="170">SUM(L287:L307)</f>
        <v>449390.68</v>
      </c>
      <c r="M286" s="356">
        <f t="shared" si="170"/>
        <v>672389.64</v>
      </c>
      <c r="N286" s="356">
        <f t="shared" si="170"/>
        <v>806369.04</v>
      </c>
      <c r="O286" s="356">
        <f t="shared" si="170"/>
        <v>628906.91999999993</v>
      </c>
      <c r="P286" s="356">
        <f t="shared" si="170"/>
        <v>454099</v>
      </c>
      <c r="Q286" s="356">
        <f t="shared" si="170"/>
        <v>420794.55999999994</v>
      </c>
      <c r="R286" s="356">
        <f t="shared" si="170"/>
        <v>0</v>
      </c>
      <c r="S286" s="356">
        <f t="shared" si="170"/>
        <v>0</v>
      </c>
      <c r="T286" s="356">
        <f t="shared" si="170"/>
        <v>0</v>
      </c>
      <c r="U286" s="356">
        <f t="shared" si="170"/>
        <v>0</v>
      </c>
      <c r="V286" s="356">
        <f t="shared" si="170"/>
        <v>0</v>
      </c>
      <c r="W286" s="356">
        <f t="shared" si="170"/>
        <v>0</v>
      </c>
      <c r="X286" s="356">
        <f t="shared" si="170"/>
        <v>0</v>
      </c>
      <c r="Y286" s="356">
        <f t="shared" si="170"/>
        <v>0</v>
      </c>
      <c r="Z286" s="356">
        <f t="shared" si="170"/>
        <v>0</v>
      </c>
      <c r="AA286" s="356">
        <f t="shared" si="170"/>
        <v>0</v>
      </c>
      <c r="AB286" s="356">
        <f t="shared" si="170"/>
        <v>0</v>
      </c>
      <c r="AC286" s="356">
        <f t="shared" si="170"/>
        <v>0</v>
      </c>
      <c r="AD286" s="356">
        <f t="shared" si="170"/>
        <v>0</v>
      </c>
      <c r="AE286" s="356">
        <f t="shared" si="170"/>
        <v>3674347.5399999996</v>
      </c>
    </row>
    <row r="287" spans="2:31" x14ac:dyDescent="0.25">
      <c r="B287" s="42">
        <f t="shared" ref="B287:D307" si="171">B21</f>
        <v>1</v>
      </c>
      <c r="C287" s="43">
        <f t="shared" si="171"/>
        <v>1</v>
      </c>
      <c r="D287" s="1862" t="str">
        <f t="shared" si="171"/>
        <v>Limpieza de terreno *</v>
      </c>
      <c r="E287" s="1863"/>
      <c r="F287" s="44" t="str">
        <f t="shared" ref="F287:F307" si="172">F21</f>
        <v>jornal</v>
      </c>
      <c r="G287" s="41">
        <f t="shared" ref="G287:G307" si="173">G201</f>
        <v>1612</v>
      </c>
      <c r="H287" s="410">
        <f t="shared" ref="H287:H307" si="174">H21</f>
        <v>11.54</v>
      </c>
      <c r="I287" s="410">
        <f t="shared" ref="I287:I307" si="175">G287*H287</f>
        <v>18602.48</v>
      </c>
      <c r="J287" s="1324"/>
      <c r="K287" s="369">
        <f t="shared" ref="K287:Q296" si="176">$H287*K201</f>
        <v>1857.9399999999998</v>
      </c>
      <c r="L287" s="369">
        <f t="shared" si="176"/>
        <v>3715.8799999999997</v>
      </c>
      <c r="M287" s="369">
        <f t="shared" si="176"/>
        <v>5585.36</v>
      </c>
      <c r="N287" s="369">
        <f t="shared" si="176"/>
        <v>5585.36</v>
      </c>
      <c r="O287" s="369">
        <f t="shared" si="176"/>
        <v>1857.9399999999998</v>
      </c>
      <c r="P287" s="369">
        <f t="shared" si="176"/>
        <v>0</v>
      </c>
      <c r="Q287" s="369">
        <f t="shared" si="176"/>
        <v>0</v>
      </c>
      <c r="R287" s="369"/>
      <c r="S287" s="369"/>
      <c r="T287" s="369"/>
      <c r="U287" s="369"/>
      <c r="V287" s="369"/>
      <c r="W287" s="369"/>
      <c r="X287" s="369"/>
      <c r="Y287" s="369"/>
      <c r="Z287" s="369"/>
      <c r="AA287" s="369"/>
      <c r="AB287" s="369"/>
      <c r="AC287" s="369"/>
      <c r="AD287" s="369"/>
      <c r="AE287" s="355">
        <f>SUM(K287:AD287)</f>
        <v>18602.48</v>
      </c>
    </row>
    <row r="288" spans="2:31" x14ac:dyDescent="0.25">
      <c r="B288" s="48">
        <f t="shared" si="171"/>
        <v>1</v>
      </c>
      <c r="C288" s="49">
        <f t="shared" si="171"/>
        <v>1</v>
      </c>
      <c r="D288" s="1805" t="str">
        <f t="shared" si="171"/>
        <v>Preparacion de terreno *</v>
      </c>
      <c r="E288" s="1791"/>
      <c r="F288" s="26" t="str">
        <f t="shared" si="172"/>
        <v>jornal</v>
      </c>
      <c r="G288" s="41">
        <f t="shared" si="173"/>
        <v>1612</v>
      </c>
      <c r="H288" s="410">
        <f t="shared" si="174"/>
        <v>11.54</v>
      </c>
      <c r="I288" s="410">
        <f t="shared" si="175"/>
        <v>18602.48</v>
      </c>
      <c r="J288" s="1324"/>
      <c r="K288" s="369">
        <f t="shared" si="176"/>
        <v>1857.9399999999998</v>
      </c>
      <c r="L288" s="369">
        <f t="shared" si="176"/>
        <v>3715.8799999999997</v>
      </c>
      <c r="M288" s="369">
        <f t="shared" si="176"/>
        <v>5585.36</v>
      </c>
      <c r="N288" s="369">
        <f t="shared" si="176"/>
        <v>5585.36</v>
      </c>
      <c r="O288" s="369">
        <f t="shared" si="176"/>
        <v>1857.9399999999998</v>
      </c>
      <c r="P288" s="369">
        <f t="shared" si="176"/>
        <v>0</v>
      </c>
      <c r="Q288" s="369">
        <f t="shared" si="176"/>
        <v>0</v>
      </c>
      <c r="R288" s="369"/>
      <c r="S288" s="369"/>
      <c r="T288" s="369"/>
      <c r="U288" s="369"/>
      <c r="V288" s="369"/>
      <c r="W288" s="369"/>
      <c r="X288" s="369"/>
      <c r="Y288" s="369"/>
      <c r="Z288" s="369"/>
      <c r="AA288" s="369"/>
      <c r="AB288" s="369"/>
      <c r="AC288" s="369"/>
      <c r="AD288" s="369"/>
      <c r="AE288" s="355">
        <f t="shared" ref="AE288:AE307" si="177">SUM(K288:AD288)</f>
        <v>18602.48</v>
      </c>
    </row>
    <row r="289" spans="1:31" x14ac:dyDescent="0.25">
      <c r="B289" s="48">
        <f t="shared" si="171"/>
        <v>1</v>
      </c>
      <c r="C289" s="49">
        <f t="shared" si="171"/>
        <v>20</v>
      </c>
      <c r="D289" s="1805" t="str">
        <f t="shared" si="171"/>
        <v>Cercado y establecimiento y mantenimiento de cerca viva *</v>
      </c>
      <c r="E289" s="1791"/>
      <c r="F289" s="26" t="str">
        <f t="shared" si="172"/>
        <v>jornal</v>
      </c>
      <c r="G289" s="41">
        <f t="shared" si="173"/>
        <v>26918</v>
      </c>
      <c r="H289" s="410">
        <f t="shared" si="174"/>
        <v>11.54</v>
      </c>
      <c r="I289" s="410">
        <f t="shared" si="175"/>
        <v>310633.71999999997</v>
      </c>
      <c r="J289" s="1324"/>
      <c r="K289" s="369">
        <f t="shared" si="176"/>
        <v>9289.6999999999989</v>
      </c>
      <c r="L289" s="369">
        <f t="shared" si="176"/>
        <v>24153.219999999998</v>
      </c>
      <c r="M289" s="369">
        <f t="shared" si="176"/>
        <v>44648.259999999995</v>
      </c>
      <c r="N289" s="369">
        <f t="shared" si="176"/>
        <v>61404.34</v>
      </c>
      <c r="O289" s="369">
        <f t="shared" si="176"/>
        <v>59523.319999999992</v>
      </c>
      <c r="P289" s="369">
        <f t="shared" si="176"/>
        <v>55807.439999999995</v>
      </c>
      <c r="Q289" s="369">
        <f t="shared" si="176"/>
        <v>55807.439999999995</v>
      </c>
      <c r="R289" s="369"/>
      <c r="S289" s="369"/>
      <c r="T289" s="369"/>
      <c r="U289" s="369"/>
      <c r="V289" s="369"/>
      <c r="W289" s="369"/>
      <c r="X289" s="369"/>
      <c r="Y289" s="369"/>
      <c r="Z289" s="369"/>
      <c r="AA289" s="369"/>
      <c r="AB289" s="369"/>
      <c r="AC289" s="369"/>
      <c r="AD289" s="369"/>
      <c r="AE289" s="355">
        <f t="shared" si="177"/>
        <v>310633.71999999997</v>
      </c>
    </row>
    <row r="290" spans="1:31" x14ac:dyDescent="0.25">
      <c r="B290" s="48">
        <f t="shared" si="171"/>
        <v>1</v>
      </c>
      <c r="C290" s="49">
        <f t="shared" si="171"/>
        <v>20</v>
      </c>
      <c r="D290" s="1805" t="str">
        <f t="shared" si="171"/>
        <v>Construccion y mtto. de trochas cortafuego (m)</v>
      </c>
      <c r="E290" s="1791"/>
      <c r="F290" s="26" t="str">
        <f t="shared" si="172"/>
        <v>jornal</v>
      </c>
      <c r="G290" s="41">
        <f t="shared" si="173"/>
        <v>26756</v>
      </c>
      <c r="H290" s="410">
        <f t="shared" si="174"/>
        <v>11.54</v>
      </c>
      <c r="I290" s="410">
        <f t="shared" si="175"/>
        <v>308764.24</v>
      </c>
      <c r="J290" s="1324"/>
      <c r="K290" s="369">
        <f t="shared" si="176"/>
        <v>1857.9399999999998</v>
      </c>
      <c r="L290" s="369">
        <f t="shared" si="176"/>
        <v>11147.64</v>
      </c>
      <c r="M290" s="369">
        <f t="shared" si="176"/>
        <v>27880.639999999999</v>
      </c>
      <c r="N290" s="369">
        <f t="shared" si="176"/>
        <v>50222.079999999994</v>
      </c>
      <c r="O290" s="369">
        <f t="shared" si="176"/>
        <v>68836.099999999991</v>
      </c>
      <c r="P290" s="369">
        <f t="shared" si="176"/>
        <v>74409.919999999998</v>
      </c>
      <c r="Q290" s="369">
        <f t="shared" si="176"/>
        <v>74409.919999999998</v>
      </c>
      <c r="R290" s="369"/>
      <c r="S290" s="369"/>
      <c r="T290" s="369"/>
      <c r="U290" s="369"/>
      <c r="V290" s="369"/>
      <c r="W290" s="369"/>
      <c r="X290" s="369"/>
      <c r="Y290" s="369"/>
      <c r="Z290" s="369"/>
      <c r="AA290" s="369"/>
      <c r="AB290" s="369"/>
      <c r="AC290" s="369"/>
      <c r="AD290" s="369"/>
      <c r="AE290" s="355">
        <f t="shared" si="177"/>
        <v>308764.23999999993</v>
      </c>
    </row>
    <row r="291" spans="1:31" x14ac:dyDescent="0.25">
      <c r="B291" s="48">
        <f t="shared" si="171"/>
        <v>0</v>
      </c>
      <c r="C291" s="49">
        <f t="shared" si="171"/>
        <v>0</v>
      </c>
      <c r="D291" s="1805">
        <f t="shared" si="171"/>
        <v>0</v>
      </c>
      <c r="E291" s="1791"/>
      <c r="F291" s="26">
        <f t="shared" si="172"/>
        <v>0</v>
      </c>
      <c r="G291" s="41">
        <f t="shared" si="173"/>
        <v>0</v>
      </c>
      <c r="H291" s="410">
        <f t="shared" si="174"/>
        <v>0</v>
      </c>
      <c r="I291" s="410">
        <f t="shared" si="175"/>
        <v>0</v>
      </c>
      <c r="J291" s="1324"/>
      <c r="K291" s="369">
        <f t="shared" si="176"/>
        <v>0</v>
      </c>
      <c r="L291" s="369">
        <f t="shared" si="176"/>
        <v>0</v>
      </c>
      <c r="M291" s="369">
        <f t="shared" si="176"/>
        <v>0</v>
      </c>
      <c r="N291" s="369">
        <f t="shared" si="176"/>
        <v>0</v>
      </c>
      <c r="O291" s="369">
        <f t="shared" si="176"/>
        <v>0</v>
      </c>
      <c r="P291" s="369">
        <f t="shared" si="176"/>
        <v>0</v>
      </c>
      <c r="Q291" s="369">
        <f t="shared" si="176"/>
        <v>0</v>
      </c>
      <c r="R291" s="369"/>
      <c r="S291" s="369"/>
      <c r="T291" s="369"/>
      <c r="U291" s="369"/>
      <c r="V291" s="369"/>
      <c r="W291" s="369"/>
      <c r="X291" s="369"/>
      <c r="Y291" s="369"/>
      <c r="Z291" s="369"/>
      <c r="AA291" s="369"/>
      <c r="AB291" s="369"/>
      <c r="AC291" s="369"/>
      <c r="AD291" s="369"/>
      <c r="AE291" s="355">
        <f t="shared" si="177"/>
        <v>0</v>
      </c>
    </row>
    <row r="292" spans="1:31" x14ac:dyDescent="0.25">
      <c r="B292" s="48">
        <f t="shared" si="171"/>
        <v>1</v>
      </c>
      <c r="C292" s="49">
        <f t="shared" si="171"/>
        <v>1</v>
      </c>
      <c r="D292" s="1805" t="str">
        <f t="shared" si="171"/>
        <v>Trazo y estaquillado para plantaciones especies frutales</v>
      </c>
      <c r="E292" s="1791"/>
      <c r="F292" s="26" t="str">
        <f t="shared" si="172"/>
        <v>jornal</v>
      </c>
      <c r="G292" s="41">
        <f t="shared" si="173"/>
        <v>6448</v>
      </c>
      <c r="H292" s="410">
        <f t="shared" si="174"/>
        <v>11.54</v>
      </c>
      <c r="I292" s="410">
        <f t="shared" si="175"/>
        <v>74409.919999999998</v>
      </c>
      <c r="J292" s="1324"/>
      <c r="K292" s="369">
        <f t="shared" si="176"/>
        <v>7431.7599999999993</v>
      </c>
      <c r="L292" s="369">
        <f t="shared" si="176"/>
        <v>14863.519999999999</v>
      </c>
      <c r="M292" s="369">
        <f t="shared" si="176"/>
        <v>22341.439999999999</v>
      </c>
      <c r="N292" s="369">
        <f t="shared" si="176"/>
        <v>22341.439999999999</v>
      </c>
      <c r="O292" s="369">
        <f t="shared" si="176"/>
        <v>7431.7599999999993</v>
      </c>
      <c r="P292" s="369">
        <f t="shared" si="176"/>
        <v>0</v>
      </c>
      <c r="Q292" s="369">
        <f t="shared" si="176"/>
        <v>0</v>
      </c>
      <c r="R292" s="369"/>
      <c r="S292" s="369"/>
      <c r="T292" s="369"/>
      <c r="U292" s="369"/>
      <c r="V292" s="369"/>
      <c r="W292" s="369"/>
      <c r="X292" s="369"/>
      <c r="Y292" s="369"/>
      <c r="Z292" s="369"/>
      <c r="AA292" s="369"/>
      <c r="AB292" s="369"/>
      <c r="AC292" s="369"/>
      <c r="AD292" s="369"/>
      <c r="AE292" s="355">
        <f t="shared" si="177"/>
        <v>74409.919999999998</v>
      </c>
    </row>
    <row r="293" spans="1:31" x14ac:dyDescent="0.25">
      <c r="B293" s="48">
        <f t="shared" si="171"/>
        <v>1</v>
      </c>
      <c r="C293" s="49">
        <f t="shared" si="171"/>
        <v>1</v>
      </c>
      <c r="D293" s="1805" t="str">
        <f t="shared" si="171"/>
        <v>Ahoyado para siembra especie frutales y cerca viva *</v>
      </c>
      <c r="E293" s="1791"/>
      <c r="F293" s="26" t="str">
        <f t="shared" si="172"/>
        <v>jornal</v>
      </c>
      <c r="G293" s="41">
        <f t="shared" si="173"/>
        <v>1612</v>
      </c>
      <c r="H293" s="410">
        <f t="shared" si="174"/>
        <v>11.54</v>
      </c>
      <c r="I293" s="410">
        <f t="shared" si="175"/>
        <v>18602.48</v>
      </c>
      <c r="J293" s="1324"/>
      <c r="K293" s="369">
        <f t="shared" si="176"/>
        <v>1857.9399999999998</v>
      </c>
      <c r="L293" s="369">
        <f t="shared" si="176"/>
        <v>3715.8799999999997</v>
      </c>
      <c r="M293" s="369">
        <f t="shared" si="176"/>
        <v>5585.36</v>
      </c>
      <c r="N293" s="369">
        <f t="shared" si="176"/>
        <v>5585.36</v>
      </c>
      <c r="O293" s="369">
        <f t="shared" si="176"/>
        <v>1857.9399999999998</v>
      </c>
      <c r="P293" s="369">
        <f t="shared" si="176"/>
        <v>0</v>
      </c>
      <c r="Q293" s="369">
        <f t="shared" si="176"/>
        <v>0</v>
      </c>
      <c r="R293" s="369"/>
      <c r="S293" s="369"/>
      <c r="T293" s="369"/>
      <c r="U293" s="369"/>
      <c r="V293" s="369"/>
      <c r="W293" s="369"/>
      <c r="X293" s="369"/>
      <c r="Y293" s="369"/>
      <c r="Z293" s="369"/>
      <c r="AA293" s="369"/>
      <c r="AB293" s="369"/>
      <c r="AC293" s="369"/>
      <c r="AD293" s="369"/>
      <c r="AE293" s="355">
        <f t="shared" si="177"/>
        <v>18602.48</v>
      </c>
    </row>
    <row r="294" spans="1:31" x14ac:dyDescent="0.25">
      <c r="B294" s="48">
        <f t="shared" si="171"/>
        <v>1</v>
      </c>
      <c r="C294" s="49">
        <f t="shared" si="171"/>
        <v>1</v>
      </c>
      <c r="D294" s="1805" t="str">
        <f t="shared" si="171"/>
        <v>Aplicación materia ogánica - especie frutales</v>
      </c>
      <c r="E294" s="1791"/>
      <c r="F294" s="26" t="str">
        <f t="shared" si="172"/>
        <v>jornal</v>
      </c>
      <c r="G294" s="41">
        <f t="shared" si="173"/>
        <v>6448</v>
      </c>
      <c r="H294" s="410">
        <f t="shared" si="174"/>
        <v>11.54</v>
      </c>
      <c r="I294" s="410">
        <f t="shared" si="175"/>
        <v>74409.919999999998</v>
      </c>
      <c r="J294" s="1324"/>
      <c r="K294" s="369">
        <f t="shared" si="176"/>
        <v>7431.7599999999993</v>
      </c>
      <c r="L294" s="369">
        <f t="shared" si="176"/>
        <v>14863.519999999999</v>
      </c>
      <c r="M294" s="369">
        <f t="shared" si="176"/>
        <v>22341.439999999999</v>
      </c>
      <c r="N294" s="369">
        <f t="shared" si="176"/>
        <v>22341.439999999999</v>
      </c>
      <c r="O294" s="369">
        <f t="shared" si="176"/>
        <v>7431.7599999999993</v>
      </c>
      <c r="P294" s="369">
        <f t="shared" si="176"/>
        <v>0</v>
      </c>
      <c r="Q294" s="369">
        <f t="shared" si="176"/>
        <v>0</v>
      </c>
      <c r="R294" s="369"/>
      <c r="S294" s="369"/>
      <c r="T294" s="369"/>
      <c r="U294" s="369"/>
      <c r="V294" s="369"/>
      <c r="W294" s="369"/>
      <c r="X294" s="369"/>
      <c r="Y294" s="369"/>
      <c r="Z294" s="369"/>
      <c r="AA294" s="369"/>
      <c r="AB294" s="369"/>
      <c r="AC294" s="369"/>
      <c r="AD294" s="369"/>
      <c r="AE294" s="355">
        <f t="shared" si="177"/>
        <v>74409.919999999998</v>
      </c>
    </row>
    <row r="295" spans="1:31" x14ac:dyDescent="0.25">
      <c r="B295" s="48">
        <f t="shared" si="171"/>
        <v>1</v>
      </c>
      <c r="C295" s="49">
        <f t="shared" si="171"/>
        <v>1</v>
      </c>
      <c r="D295" s="1805" t="str">
        <f t="shared" si="171"/>
        <v>Siembra y reposicion fallas de especies frutales</v>
      </c>
      <c r="E295" s="1791"/>
      <c r="F295" s="26" t="str">
        <f t="shared" si="172"/>
        <v>jornal</v>
      </c>
      <c r="G295" s="41">
        <f t="shared" si="173"/>
        <v>4836</v>
      </c>
      <c r="H295" s="410">
        <f t="shared" si="174"/>
        <v>11.54</v>
      </c>
      <c r="I295" s="410">
        <f t="shared" si="175"/>
        <v>55807.439999999995</v>
      </c>
      <c r="J295" s="1324"/>
      <c r="K295" s="369">
        <f t="shared" si="176"/>
        <v>5573.82</v>
      </c>
      <c r="L295" s="369">
        <f t="shared" si="176"/>
        <v>11147.64</v>
      </c>
      <c r="M295" s="369">
        <f t="shared" si="176"/>
        <v>16756.079999999998</v>
      </c>
      <c r="N295" s="369">
        <f t="shared" si="176"/>
        <v>16756.079999999998</v>
      </c>
      <c r="O295" s="369">
        <f t="shared" si="176"/>
        <v>5573.82</v>
      </c>
      <c r="P295" s="369">
        <f t="shared" si="176"/>
        <v>0</v>
      </c>
      <c r="Q295" s="369">
        <f t="shared" si="176"/>
        <v>0</v>
      </c>
      <c r="R295" s="369"/>
      <c r="S295" s="369"/>
      <c r="T295" s="369"/>
      <c r="U295" s="369"/>
      <c r="V295" s="369"/>
      <c r="W295" s="369"/>
      <c r="X295" s="369"/>
      <c r="Y295" s="369"/>
      <c r="Z295" s="369"/>
      <c r="AA295" s="369"/>
      <c r="AB295" s="369"/>
      <c r="AC295" s="369"/>
      <c r="AD295" s="369"/>
      <c r="AE295" s="355">
        <f t="shared" si="177"/>
        <v>55807.439999999995</v>
      </c>
    </row>
    <row r="296" spans="1:31" x14ac:dyDescent="0.25">
      <c r="B296" s="48">
        <f t="shared" si="171"/>
        <v>1</v>
      </c>
      <c r="C296" s="49">
        <f t="shared" si="171"/>
        <v>3</v>
      </c>
      <c r="D296" s="1805" t="str">
        <f t="shared" si="171"/>
        <v xml:space="preserve">Fertilizacion quimica (NPK)  - especies frutales </v>
      </c>
      <c r="E296" s="1791"/>
      <c r="F296" s="26" t="str">
        <f t="shared" si="172"/>
        <v>jornal</v>
      </c>
      <c r="G296" s="41">
        <f t="shared" si="173"/>
        <v>1449</v>
      </c>
      <c r="H296" s="410">
        <f t="shared" si="174"/>
        <v>11.54</v>
      </c>
      <c r="I296" s="410">
        <f t="shared" si="175"/>
        <v>16721.46</v>
      </c>
      <c r="J296" s="1324"/>
      <c r="K296" s="369">
        <f t="shared" si="176"/>
        <v>5573.82</v>
      </c>
      <c r="L296" s="369">
        <f t="shared" si="176"/>
        <v>5573.82</v>
      </c>
      <c r="M296" s="369">
        <f t="shared" si="176"/>
        <v>5573.82</v>
      </c>
      <c r="N296" s="369">
        <f t="shared" si="176"/>
        <v>0</v>
      </c>
      <c r="O296" s="369">
        <f t="shared" si="176"/>
        <v>0</v>
      </c>
      <c r="P296" s="369">
        <f t="shared" si="176"/>
        <v>0</v>
      </c>
      <c r="Q296" s="369">
        <f t="shared" si="176"/>
        <v>0</v>
      </c>
      <c r="R296" s="369"/>
      <c r="S296" s="369"/>
      <c r="T296" s="369"/>
      <c r="U296" s="369"/>
      <c r="V296" s="369"/>
      <c r="W296" s="369"/>
      <c r="X296" s="369"/>
      <c r="Y296" s="369"/>
      <c r="Z296" s="369"/>
      <c r="AA296" s="369"/>
      <c r="AB296" s="369"/>
      <c r="AC296" s="369"/>
      <c r="AD296" s="369"/>
      <c r="AE296" s="355">
        <f t="shared" si="177"/>
        <v>16721.46</v>
      </c>
    </row>
    <row r="297" spans="1:31" x14ac:dyDescent="0.25">
      <c r="B297" s="48">
        <f t="shared" si="171"/>
        <v>1</v>
      </c>
      <c r="C297" s="49">
        <f t="shared" si="171"/>
        <v>1</v>
      </c>
      <c r="D297" s="1805" t="str">
        <f t="shared" si="171"/>
        <v>Siembra de cultivos agricolas - cultivos varios - maiz y frijol *</v>
      </c>
      <c r="E297" s="1791"/>
      <c r="F297" s="26" t="str">
        <f t="shared" si="172"/>
        <v>jornal</v>
      </c>
      <c r="G297" s="41">
        <f t="shared" si="173"/>
        <v>1127</v>
      </c>
      <c r="H297" s="410">
        <f t="shared" si="174"/>
        <v>11.54</v>
      </c>
      <c r="I297" s="410">
        <f t="shared" si="175"/>
        <v>13005.58</v>
      </c>
      <c r="J297" s="1324"/>
      <c r="K297" s="369">
        <f t="shared" ref="K297:Q306" si="178">$H297*K211</f>
        <v>1857.9399999999998</v>
      </c>
      <c r="L297" s="369">
        <f t="shared" si="178"/>
        <v>1857.9399999999998</v>
      </c>
      <c r="M297" s="369">
        <f t="shared" si="178"/>
        <v>1857.9399999999998</v>
      </c>
      <c r="N297" s="369">
        <f t="shared" si="178"/>
        <v>1857.9399999999998</v>
      </c>
      <c r="O297" s="369">
        <f t="shared" si="178"/>
        <v>1857.9399999999998</v>
      </c>
      <c r="P297" s="369">
        <f t="shared" si="178"/>
        <v>1857.9399999999998</v>
      </c>
      <c r="Q297" s="369">
        <f t="shared" si="178"/>
        <v>1857.9399999999998</v>
      </c>
      <c r="R297" s="369"/>
      <c r="S297" s="369"/>
      <c r="T297" s="369"/>
      <c r="U297" s="369"/>
      <c r="V297" s="369"/>
      <c r="W297" s="369"/>
      <c r="X297" s="369"/>
      <c r="Y297" s="369"/>
      <c r="Z297" s="369"/>
      <c r="AA297" s="369"/>
      <c r="AB297" s="369"/>
      <c r="AC297" s="369"/>
      <c r="AD297" s="369"/>
      <c r="AE297" s="355">
        <f t="shared" si="177"/>
        <v>13005.58</v>
      </c>
    </row>
    <row r="298" spans="1:31" x14ac:dyDescent="0.25">
      <c r="B298" s="48">
        <f t="shared" si="171"/>
        <v>0</v>
      </c>
      <c r="C298" s="49">
        <f t="shared" si="171"/>
        <v>0</v>
      </c>
      <c r="D298" s="1805">
        <f t="shared" si="171"/>
        <v>0</v>
      </c>
      <c r="E298" s="1791"/>
      <c r="F298" s="26" t="str">
        <f t="shared" si="172"/>
        <v>jornal</v>
      </c>
      <c r="G298" s="41">
        <f t="shared" si="173"/>
        <v>0</v>
      </c>
      <c r="H298" s="410">
        <f t="shared" si="174"/>
        <v>0</v>
      </c>
      <c r="I298" s="410">
        <f t="shared" si="175"/>
        <v>0</v>
      </c>
      <c r="J298" s="1324"/>
      <c r="K298" s="369">
        <f t="shared" si="178"/>
        <v>0</v>
      </c>
      <c r="L298" s="369">
        <f t="shared" si="178"/>
        <v>0</v>
      </c>
      <c r="M298" s="369">
        <f t="shared" si="178"/>
        <v>0</v>
      </c>
      <c r="N298" s="369">
        <f t="shared" si="178"/>
        <v>0</v>
      </c>
      <c r="O298" s="369">
        <f t="shared" si="178"/>
        <v>0</v>
      </c>
      <c r="P298" s="369">
        <f t="shared" si="178"/>
        <v>0</v>
      </c>
      <c r="Q298" s="369">
        <f t="shared" si="178"/>
        <v>0</v>
      </c>
      <c r="R298" s="369"/>
      <c r="S298" s="369"/>
      <c r="T298" s="369"/>
      <c r="U298" s="369"/>
      <c r="V298" s="369"/>
      <c r="W298" s="369"/>
      <c r="X298" s="369"/>
      <c r="Y298" s="369"/>
      <c r="Z298" s="369"/>
      <c r="AA298" s="369"/>
      <c r="AB298" s="369"/>
      <c r="AC298" s="369"/>
      <c r="AD298" s="369"/>
      <c r="AE298" s="355">
        <f t="shared" si="177"/>
        <v>0</v>
      </c>
    </row>
    <row r="299" spans="1:31" x14ac:dyDescent="0.25">
      <c r="B299" s="48">
        <f t="shared" si="171"/>
        <v>2</v>
      </c>
      <c r="C299" s="49">
        <f t="shared" si="171"/>
        <v>4</v>
      </c>
      <c r="D299" s="1805" t="str">
        <f t="shared" si="171"/>
        <v>Podas (formacion y sanitaria)  especies frutales *</v>
      </c>
      <c r="E299" s="1791"/>
      <c r="F299" s="26" t="str">
        <f t="shared" si="172"/>
        <v>jornal</v>
      </c>
      <c r="G299" s="41">
        <f t="shared" si="173"/>
        <v>1610</v>
      </c>
      <c r="H299" s="410">
        <f t="shared" si="174"/>
        <v>11.54</v>
      </c>
      <c r="I299" s="410">
        <f t="shared" si="175"/>
        <v>18579.399999999998</v>
      </c>
      <c r="J299" s="1324"/>
      <c r="K299" s="369">
        <f t="shared" si="178"/>
        <v>0</v>
      </c>
      <c r="L299" s="369">
        <f t="shared" si="178"/>
        <v>9289.6999999999989</v>
      </c>
      <c r="M299" s="369">
        <f t="shared" si="178"/>
        <v>0</v>
      </c>
      <c r="N299" s="369">
        <f t="shared" si="178"/>
        <v>9289.6999999999989</v>
      </c>
      <c r="O299" s="369">
        <f t="shared" si="178"/>
        <v>0</v>
      </c>
      <c r="P299" s="369">
        <f t="shared" si="178"/>
        <v>0</v>
      </c>
      <c r="Q299" s="369">
        <f t="shared" si="178"/>
        <v>0</v>
      </c>
      <c r="R299" s="369"/>
      <c r="S299" s="369"/>
      <c r="T299" s="369"/>
      <c r="U299" s="369"/>
      <c r="V299" s="369"/>
      <c r="W299" s="369"/>
      <c r="X299" s="369"/>
      <c r="Y299" s="369"/>
      <c r="Z299" s="369"/>
      <c r="AA299" s="369"/>
      <c r="AB299" s="369"/>
      <c r="AC299" s="369"/>
      <c r="AD299" s="369"/>
      <c r="AE299" s="355">
        <f t="shared" si="177"/>
        <v>18579.399999999998</v>
      </c>
    </row>
    <row r="300" spans="1:31" x14ac:dyDescent="0.25">
      <c r="B300" s="48">
        <f t="shared" si="171"/>
        <v>1</v>
      </c>
      <c r="C300" s="49">
        <f t="shared" si="171"/>
        <v>7</v>
      </c>
      <c r="D300" s="1805" t="str">
        <f t="shared" si="171"/>
        <v>Aplicación de biofertilizantes - especie frutales (m)</v>
      </c>
      <c r="E300" s="1791"/>
      <c r="F300" s="26" t="str">
        <f t="shared" si="172"/>
        <v>jornal</v>
      </c>
      <c r="G300" s="41">
        <f t="shared" si="173"/>
        <v>1127</v>
      </c>
      <c r="H300" s="410">
        <f t="shared" si="174"/>
        <v>11.54</v>
      </c>
      <c r="I300" s="410">
        <f t="shared" si="175"/>
        <v>13005.58</v>
      </c>
      <c r="J300" s="1324"/>
      <c r="K300" s="369">
        <f t="shared" si="178"/>
        <v>1857.9399999999998</v>
      </c>
      <c r="L300" s="369">
        <f t="shared" si="178"/>
        <v>1857.9399999999998</v>
      </c>
      <c r="M300" s="369">
        <f t="shared" si="178"/>
        <v>1857.9399999999998</v>
      </c>
      <c r="N300" s="369">
        <f t="shared" si="178"/>
        <v>1857.9399999999998</v>
      </c>
      <c r="O300" s="369">
        <f t="shared" si="178"/>
        <v>1857.9399999999998</v>
      </c>
      <c r="P300" s="369">
        <f t="shared" si="178"/>
        <v>1857.9399999999998</v>
      </c>
      <c r="Q300" s="369">
        <f t="shared" si="178"/>
        <v>1857.9399999999998</v>
      </c>
      <c r="R300" s="369"/>
      <c r="S300" s="369"/>
      <c r="T300" s="369"/>
      <c r="U300" s="369"/>
      <c r="V300" s="369"/>
      <c r="W300" s="369"/>
      <c r="X300" s="369"/>
      <c r="Y300" s="369"/>
      <c r="Z300" s="369"/>
      <c r="AA300" s="369"/>
      <c r="AB300" s="369"/>
      <c r="AC300" s="369"/>
      <c r="AD300" s="369"/>
      <c r="AE300" s="355">
        <f t="shared" si="177"/>
        <v>13005.58</v>
      </c>
    </row>
    <row r="301" spans="1:31" x14ac:dyDescent="0.25">
      <c r="B301" s="48">
        <f t="shared" si="171"/>
        <v>1</v>
      </c>
      <c r="C301" s="49">
        <f t="shared" si="171"/>
        <v>5</v>
      </c>
      <c r="D301" s="1805" t="str">
        <f t="shared" si="171"/>
        <v>Control mecanico de malezas y ruedos por planta - especies frutales *</v>
      </c>
      <c r="E301" s="1791"/>
      <c r="F301" s="26" t="str">
        <f t="shared" si="172"/>
        <v>jornal</v>
      </c>
      <c r="G301" s="41">
        <f t="shared" si="173"/>
        <v>2254</v>
      </c>
      <c r="H301" s="410">
        <f t="shared" si="174"/>
        <v>11.54</v>
      </c>
      <c r="I301" s="410">
        <f t="shared" si="175"/>
        <v>26011.16</v>
      </c>
      <c r="J301" s="1324"/>
      <c r="K301" s="369">
        <f t="shared" si="178"/>
        <v>3715.8799999999997</v>
      </c>
      <c r="L301" s="369">
        <f t="shared" si="178"/>
        <v>5573.82</v>
      </c>
      <c r="M301" s="369">
        <f t="shared" si="178"/>
        <v>5573.82</v>
      </c>
      <c r="N301" s="369">
        <f t="shared" si="178"/>
        <v>5573.82</v>
      </c>
      <c r="O301" s="369">
        <f t="shared" si="178"/>
        <v>5573.82</v>
      </c>
      <c r="P301" s="369">
        <f t="shared" si="178"/>
        <v>0</v>
      </c>
      <c r="Q301" s="369">
        <f t="shared" si="178"/>
        <v>0</v>
      </c>
      <c r="R301" s="369"/>
      <c r="S301" s="369"/>
      <c r="T301" s="369"/>
      <c r="U301" s="369"/>
      <c r="V301" s="369"/>
      <c r="W301" s="369"/>
      <c r="X301" s="369"/>
      <c r="Y301" s="369"/>
      <c r="Z301" s="369"/>
      <c r="AA301" s="369"/>
      <c r="AB301" s="369"/>
      <c r="AC301" s="369"/>
      <c r="AD301" s="369"/>
      <c r="AE301" s="355">
        <f t="shared" si="177"/>
        <v>26011.159999999996</v>
      </c>
    </row>
    <row r="302" spans="1:31" x14ac:dyDescent="0.25">
      <c r="B302" s="48">
        <f t="shared" si="171"/>
        <v>1</v>
      </c>
      <c r="C302" s="49">
        <f t="shared" si="171"/>
        <v>5</v>
      </c>
      <c r="D302" s="1805" t="str">
        <f t="shared" si="171"/>
        <v>Control de plagas y enfermedades - especies frutales *</v>
      </c>
      <c r="E302" s="1791"/>
      <c r="F302" s="26" t="str">
        <f t="shared" si="172"/>
        <v>jornal</v>
      </c>
      <c r="G302" s="41">
        <f t="shared" si="173"/>
        <v>805</v>
      </c>
      <c r="H302" s="410">
        <f t="shared" si="174"/>
        <v>11.54</v>
      </c>
      <c r="I302" s="410">
        <f t="shared" si="175"/>
        <v>9289.6999999999989</v>
      </c>
      <c r="J302" s="1324"/>
      <c r="K302" s="369">
        <f t="shared" si="178"/>
        <v>1857.9399999999998</v>
      </c>
      <c r="L302" s="369">
        <f t="shared" si="178"/>
        <v>1857.9399999999998</v>
      </c>
      <c r="M302" s="369">
        <f t="shared" si="178"/>
        <v>1857.9399999999998</v>
      </c>
      <c r="N302" s="369">
        <f t="shared" si="178"/>
        <v>1857.9399999999998</v>
      </c>
      <c r="O302" s="369">
        <f t="shared" si="178"/>
        <v>1857.9399999999998</v>
      </c>
      <c r="P302" s="369">
        <f t="shared" si="178"/>
        <v>0</v>
      </c>
      <c r="Q302" s="369">
        <f t="shared" si="178"/>
        <v>0</v>
      </c>
      <c r="R302" s="369"/>
      <c r="S302" s="369"/>
      <c r="T302" s="369"/>
      <c r="U302" s="369"/>
      <c r="V302" s="369"/>
      <c r="W302" s="369"/>
      <c r="X302" s="369"/>
      <c r="Y302" s="369"/>
      <c r="Z302" s="369"/>
      <c r="AA302" s="369"/>
      <c r="AB302" s="369"/>
      <c r="AC302" s="369"/>
      <c r="AD302" s="369"/>
      <c r="AE302" s="355">
        <f t="shared" si="177"/>
        <v>9289.6999999999989</v>
      </c>
    </row>
    <row r="303" spans="1:31" x14ac:dyDescent="0.25">
      <c r="B303" s="48">
        <f t="shared" si="171"/>
        <v>1</v>
      </c>
      <c r="C303" s="49">
        <f t="shared" si="171"/>
        <v>7</v>
      </c>
      <c r="D303" s="1805" t="str">
        <f t="shared" si="171"/>
        <v>Aplicación de biofertilizantes -cultivos varios (m)</v>
      </c>
      <c r="E303" s="1791"/>
      <c r="F303" s="26" t="str">
        <f t="shared" si="172"/>
        <v>jornal</v>
      </c>
      <c r="G303" s="41">
        <f t="shared" si="173"/>
        <v>805</v>
      </c>
      <c r="H303" s="410">
        <f t="shared" si="174"/>
        <v>11.54</v>
      </c>
      <c r="I303" s="410">
        <f t="shared" si="175"/>
        <v>9289.6999999999989</v>
      </c>
      <c r="J303" s="1324"/>
      <c r="K303" s="369">
        <f t="shared" si="178"/>
        <v>1857.9399999999998</v>
      </c>
      <c r="L303" s="369">
        <f t="shared" si="178"/>
        <v>1857.9399999999998</v>
      </c>
      <c r="M303" s="369">
        <f t="shared" si="178"/>
        <v>1857.9399999999998</v>
      </c>
      <c r="N303" s="369">
        <f t="shared" si="178"/>
        <v>1857.9399999999998</v>
      </c>
      <c r="O303" s="369">
        <f t="shared" si="178"/>
        <v>1857.9399999999998</v>
      </c>
      <c r="P303" s="369">
        <f t="shared" si="178"/>
        <v>0</v>
      </c>
      <c r="Q303" s="369">
        <f t="shared" si="178"/>
        <v>0</v>
      </c>
      <c r="R303" s="369"/>
      <c r="S303" s="369"/>
      <c r="T303" s="369"/>
      <c r="U303" s="369"/>
      <c r="V303" s="369"/>
      <c r="W303" s="369"/>
      <c r="X303" s="369"/>
      <c r="Y303" s="369"/>
      <c r="Z303" s="369"/>
      <c r="AA303" s="369"/>
      <c r="AB303" s="369"/>
      <c r="AC303" s="369"/>
      <c r="AD303" s="369"/>
      <c r="AE303" s="355">
        <f t="shared" si="177"/>
        <v>9289.6999999999989</v>
      </c>
    </row>
    <row r="304" spans="1:31" x14ac:dyDescent="0.25">
      <c r="A304" s="683"/>
      <c r="B304" s="48">
        <f t="shared" si="171"/>
        <v>1</v>
      </c>
      <c r="C304" s="49">
        <f t="shared" si="171"/>
        <v>5</v>
      </c>
      <c r="D304" s="1805" t="str">
        <f t="shared" si="171"/>
        <v>Control mecanico de malezas y ruedos por planta - cultivos varios *</v>
      </c>
      <c r="E304" s="1791"/>
      <c r="F304" s="26" t="str">
        <f t="shared" si="172"/>
        <v>jornal</v>
      </c>
      <c r="G304" s="41">
        <f t="shared" si="173"/>
        <v>1610</v>
      </c>
      <c r="H304" s="410">
        <f t="shared" si="174"/>
        <v>11.54</v>
      </c>
      <c r="I304" s="410">
        <f t="shared" si="175"/>
        <v>18579.399999999998</v>
      </c>
      <c r="J304" s="1355"/>
      <c r="K304" s="369">
        <f t="shared" si="178"/>
        <v>3715.8799999999997</v>
      </c>
      <c r="L304" s="369">
        <f t="shared" si="178"/>
        <v>3715.8799999999997</v>
      </c>
      <c r="M304" s="369">
        <f t="shared" si="178"/>
        <v>3715.8799999999997</v>
      </c>
      <c r="N304" s="369">
        <f t="shared" si="178"/>
        <v>3715.8799999999997</v>
      </c>
      <c r="O304" s="369">
        <f t="shared" si="178"/>
        <v>3715.8799999999997</v>
      </c>
      <c r="P304" s="369">
        <f t="shared" si="178"/>
        <v>0</v>
      </c>
      <c r="Q304" s="369">
        <f t="shared" si="178"/>
        <v>0</v>
      </c>
      <c r="R304" s="369"/>
      <c r="S304" s="369"/>
      <c r="T304" s="369"/>
      <c r="U304" s="369"/>
      <c r="V304" s="369"/>
      <c r="W304" s="369"/>
      <c r="X304" s="369"/>
      <c r="Y304" s="369"/>
      <c r="Z304" s="369"/>
      <c r="AA304" s="369"/>
      <c r="AB304" s="369"/>
      <c r="AC304" s="369"/>
      <c r="AD304" s="369"/>
      <c r="AE304" s="355">
        <f t="shared" si="177"/>
        <v>18579.399999999998</v>
      </c>
    </row>
    <row r="305" spans="1:31" x14ac:dyDescent="0.25">
      <c r="A305" s="683"/>
      <c r="B305" s="48">
        <f t="shared" si="171"/>
        <v>1</v>
      </c>
      <c r="C305" s="49">
        <f t="shared" si="171"/>
        <v>10</v>
      </c>
      <c r="D305" s="1805" t="str">
        <f t="shared" si="171"/>
        <v>Control de plagas y enfermedades - cultivos varios *</v>
      </c>
      <c r="E305" s="1791"/>
      <c r="F305" s="26" t="str">
        <f t="shared" si="172"/>
        <v>jornal</v>
      </c>
      <c r="G305" s="41">
        <f t="shared" si="173"/>
        <v>1610</v>
      </c>
      <c r="H305" s="410">
        <f t="shared" si="174"/>
        <v>11.54</v>
      </c>
      <c r="I305" s="410">
        <f t="shared" si="175"/>
        <v>18579.399999999998</v>
      </c>
      <c r="J305" s="1355"/>
      <c r="K305" s="369">
        <f t="shared" si="178"/>
        <v>3715.8799999999997</v>
      </c>
      <c r="L305" s="369">
        <f t="shared" si="178"/>
        <v>3715.8799999999997</v>
      </c>
      <c r="M305" s="369">
        <f t="shared" si="178"/>
        <v>3715.8799999999997</v>
      </c>
      <c r="N305" s="369">
        <f t="shared" si="178"/>
        <v>3715.8799999999997</v>
      </c>
      <c r="O305" s="369">
        <f t="shared" si="178"/>
        <v>3715.8799999999997</v>
      </c>
      <c r="P305" s="369">
        <f t="shared" si="178"/>
        <v>0</v>
      </c>
      <c r="Q305" s="369">
        <f t="shared" si="178"/>
        <v>0</v>
      </c>
      <c r="R305" s="369"/>
      <c r="S305" s="369"/>
      <c r="T305" s="369"/>
      <c r="U305" s="369"/>
      <c r="V305" s="369"/>
      <c r="W305" s="369"/>
      <c r="X305" s="369"/>
      <c r="Y305" s="369"/>
      <c r="Z305" s="369"/>
      <c r="AA305" s="369"/>
      <c r="AB305" s="369"/>
      <c r="AC305" s="369"/>
      <c r="AD305" s="369"/>
      <c r="AE305" s="355">
        <f t="shared" si="177"/>
        <v>18579.399999999998</v>
      </c>
    </row>
    <row r="306" spans="1:31" x14ac:dyDescent="0.25">
      <c r="A306" s="683"/>
      <c r="B306" s="48">
        <f t="shared" si="171"/>
        <v>1</v>
      </c>
      <c r="C306" s="49">
        <f t="shared" si="171"/>
        <v>10</v>
      </c>
      <c r="D306" s="1805" t="str">
        <f t="shared" si="171"/>
        <v>Cosecha y acarreo de cultivos varios *</v>
      </c>
      <c r="E306" s="1791"/>
      <c r="F306" s="26" t="str">
        <f t="shared" si="172"/>
        <v>jornal</v>
      </c>
      <c r="G306" s="41">
        <f t="shared" si="173"/>
        <v>50715</v>
      </c>
      <c r="H306" s="410">
        <f t="shared" si="174"/>
        <v>11.54</v>
      </c>
      <c r="I306" s="410">
        <f t="shared" si="175"/>
        <v>585251.1</v>
      </c>
      <c r="J306" s="1355"/>
      <c r="K306" s="369">
        <f t="shared" si="178"/>
        <v>83607.299999999988</v>
      </c>
      <c r="L306" s="369">
        <f t="shared" si="178"/>
        <v>83607.299999999988</v>
      </c>
      <c r="M306" s="369">
        <f t="shared" si="178"/>
        <v>83607.299999999988</v>
      </c>
      <c r="N306" s="369">
        <f t="shared" si="178"/>
        <v>83607.299999999988</v>
      </c>
      <c r="O306" s="369">
        <f t="shared" si="178"/>
        <v>83607.299999999988</v>
      </c>
      <c r="P306" s="369">
        <f t="shared" si="178"/>
        <v>83607.299999999988</v>
      </c>
      <c r="Q306" s="369">
        <f t="shared" si="178"/>
        <v>83607.299999999988</v>
      </c>
      <c r="R306" s="369"/>
      <c r="S306" s="369"/>
      <c r="T306" s="369"/>
      <c r="U306" s="369"/>
      <c r="V306" s="369"/>
      <c r="W306" s="369"/>
      <c r="X306" s="369"/>
      <c r="Y306" s="369"/>
      <c r="Z306" s="369"/>
      <c r="AA306" s="369"/>
      <c r="AB306" s="369"/>
      <c r="AC306" s="369"/>
      <c r="AD306" s="369"/>
      <c r="AE306" s="355">
        <f t="shared" si="177"/>
        <v>585251.09999999986</v>
      </c>
    </row>
    <row r="307" spans="1:31" ht="14.4" thickBot="1" x14ac:dyDescent="0.3">
      <c r="A307" s="683"/>
      <c r="B307" s="48">
        <f t="shared" si="171"/>
        <v>5</v>
      </c>
      <c r="C307" s="49">
        <f t="shared" si="171"/>
        <v>20</v>
      </c>
      <c r="D307" s="1805" t="str">
        <f t="shared" si="171"/>
        <v>Cosecha y acarreo de frutas *</v>
      </c>
      <c r="E307" s="1791"/>
      <c r="F307" s="26" t="str">
        <f t="shared" si="172"/>
        <v>jornal</v>
      </c>
      <c r="G307" s="41">
        <f t="shared" si="173"/>
        <v>179047</v>
      </c>
      <c r="H307" s="410">
        <f t="shared" si="174"/>
        <v>11.54</v>
      </c>
      <c r="I307" s="410">
        <f t="shared" si="175"/>
        <v>2066202.38</v>
      </c>
      <c r="J307" s="1355"/>
      <c r="K307" s="369">
        <f t="shared" ref="K307:Q307" si="179">$H307*K221</f>
        <v>97478.37999999999</v>
      </c>
      <c r="L307" s="369">
        <f t="shared" si="179"/>
        <v>243159.34</v>
      </c>
      <c r="M307" s="369">
        <f t="shared" si="179"/>
        <v>412047.24</v>
      </c>
      <c r="N307" s="369">
        <f t="shared" si="179"/>
        <v>503213.24</v>
      </c>
      <c r="O307" s="369">
        <f t="shared" si="179"/>
        <v>370491.69999999995</v>
      </c>
      <c r="P307" s="369">
        <f t="shared" si="179"/>
        <v>236558.46</v>
      </c>
      <c r="Q307" s="369">
        <f t="shared" si="179"/>
        <v>203254.02</v>
      </c>
      <c r="R307" s="369"/>
      <c r="S307" s="369"/>
      <c r="T307" s="369"/>
      <c r="U307" s="369"/>
      <c r="V307" s="369"/>
      <c r="W307" s="369"/>
      <c r="X307" s="369"/>
      <c r="Y307" s="369"/>
      <c r="Z307" s="369"/>
      <c r="AA307" s="369"/>
      <c r="AB307" s="369"/>
      <c r="AC307" s="369"/>
      <c r="AD307" s="369"/>
      <c r="AE307" s="355">
        <f t="shared" si="177"/>
        <v>2066202.38</v>
      </c>
    </row>
    <row r="308" spans="1:31" ht="14.4" thickBot="1" x14ac:dyDescent="0.3">
      <c r="B308" s="201"/>
      <c r="C308" s="210"/>
      <c r="D308" s="175" t="s">
        <v>57</v>
      </c>
      <c r="E308" s="175"/>
      <c r="F308" s="211"/>
      <c r="G308" s="807"/>
      <c r="H308" s="528"/>
      <c r="I308" s="528"/>
      <c r="J308" s="535">
        <f>SUM(I309:I325)</f>
        <v>2066184.8</v>
      </c>
      <c r="K308" s="356">
        <f>SUM(K309:K325)</f>
        <v>97479.504000000001</v>
      </c>
      <c r="L308" s="356">
        <f t="shared" ref="L308:AE308" si="180">SUM(L309:L325)</f>
        <v>243151.24400000001</v>
      </c>
      <c r="M308" s="356">
        <f t="shared" si="180"/>
        <v>412047.44799999997</v>
      </c>
      <c r="N308" s="356">
        <f t="shared" si="180"/>
        <v>503207.83199999999</v>
      </c>
      <c r="O308" s="356">
        <f t="shared" si="180"/>
        <v>370487.212</v>
      </c>
      <c r="P308" s="356">
        <f t="shared" si="180"/>
        <v>236558.32399999999</v>
      </c>
      <c r="Q308" s="356">
        <f t="shared" si="180"/>
        <v>203253.236</v>
      </c>
      <c r="R308" s="356">
        <f t="shared" si="180"/>
        <v>0</v>
      </c>
      <c r="S308" s="356">
        <f t="shared" si="180"/>
        <v>0</v>
      </c>
      <c r="T308" s="356">
        <f t="shared" si="180"/>
        <v>0</v>
      </c>
      <c r="U308" s="356">
        <f t="shared" si="180"/>
        <v>0</v>
      </c>
      <c r="V308" s="356">
        <f t="shared" si="180"/>
        <v>0</v>
      </c>
      <c r="W308" s="356">
        <f t="shared" si="180"/>
        <v>0</v>
      </c>
      <c r="X308" s="356">
        <f t="shared" si="180"/>
        <v>0</v>
      </c>
      <c r="Y308" s="356">
        <f t="shared" si="180"/>
        <v>0</v>
      </c>
      <c r="Z308" s="356">
        <f t="shared" si="180"/>
        <v>0</v>
      </c>
      <c r="AA308" s="356">
        <f t="shared" si="180"/>
        <v>0</v>
      </c>
      <c r="AB308" s="356">
        <f t="shared" si="180"/>
        <v>0</v>
      </c>
      <c r="AC308" s="356">
        <f t="shared" si="180"/>
        <v>0</v>
      </c>
      <c r="AD308" s="356">
        <f t="shared" si="180"/>
        <v>0</v>
      </c>
      <c r="AE308" s="356">
        <f t="shared" si="180"/>
        <v>2066184.8</v>
      </c>
    </row>
    <row r="309" spans="1:31" x14ac:dyDescent="0.25">
      <c r="B309" s="48">
        <f t="shared" ref="B309:D325" si="181">B43</f>
        <v>1</v>
      </c>
      <c r="C309" s="49">
        <f t="shared" si="181"/>
        <v>1</v>
      </c>
      <c r="D309" s="1805" t="str">
        <f t="shared" si="181"/>
        <v>Citrus sinenis. (naranja dulce o naranja china</v>
      </c>
      <c r="E309" s="1791"/>
      <c r="F309" s="26" t="str">
        <f t="shared" ref="F309:F325" si="182">F43</f>
        <v>plantula</v>
      </c>
      <c r="G309" s="53">
        <f t="shared" ref="G309:G325" si="183">G223</f>
        <v>54808</v>
      </c>
      <c r="H309" s="410">
        <f t="shared" ref="H309:H325" si="184">H43</f>
        <v>0.5</v>
      </c>
      <c r="I309" s="432">
        <f t="shared" ref="I309:I322" si="185">G309*H309</f>
        <v>27404</v>
      </c>
      <c r="J309" s="530"/>
      <c r="K309" s="369">
        <f t="shared" ref="K309:Q318" si="186">$H309*K223</f>
        <v>2737</v>
      </c>
      <c r="L309" s="369">
        <f t="shared" si="186"/>
        <v>5474</v>
      </c>
      <c r="M309" s="369">
        <f t="shared" si="186"/>
        <v>8228</v>
      </c>
      <c r="N309" s="369">
        <f t="shared" si="186"/>
        <v>8228</v>
      </c>
      <c r="O309" s="369">
        <f t="shared" si="186"/>
        <v>2737</v>
      </c>
      <c r="P309" s="369">
        <f t="shared" si="186"/>
        <v>0</v>
      </c>
      <c r="Q309" s="369">
        <f t="shared" si="186"/>
        <v>0</v>
      </c>
      <c r="R309" s="369"/>
      <c r="S309" s="369"/>
      <c r="T309" s="369"/>
      <c r="U309" s="369"/>
      <c r="V309" s="369"/>
      <c r="W309" s="369"/>
      <c r="X309" s="369"/>
      <c r="Y309" s="369"/>
      <c r="Z309" s="369"/>
      <c r="AA309" s="369"/>
      <c r="AB309" s="369"/>
      <c r="AC309" s="369"/>
      <c r="AD309" s="369"/>
      <c r="AE309" s="358">
        <f>SUM(K309:AD309)</f>
        <v>27404</v>
      </c>
    </row>
    <row r="310" spans="1:31" x14ac:dyDescent="0.25">
      <c r="B310" s="48">
        <f t="shared" si="181"/>
        <v>1</v>
      </c>
      <c r="C310" s="49">
        <f t="shared" si="181"/>
        <v>1</v>
      </c>
      <c r="D310" s="1805" t="str">
        <f t="shared" si="181"/>
        <v>Citrus reticulata (mandarina</v>
      </c>
      <c r="E310" s="1791"/>
      <c r="F310" s="26" t="str">
        <f t="shared" si="182"/>
        <v>plantula</v>
      </c>
      <c r="G310" s="53">
        <f t="shared" si="183"/>
        <v>40300</v>
      </c>
      <c r="H310" s="410">
        <f t="shared" si="184"/>
        <v>0.5</v>
      </c>
      <c r="I310" s="432">
        <f t="shared" si="185"/>
        <v>20150</v>
      </c>
      <c r="J310" s="531"/>
      <c r="K310" s="369">
        <f t="shared" si="186"/>
        <v>2012.5</v>
      </c>
      <c r="L310" s="369">
        <f t="shared" si="186"/>
        <v>4025</v>
      </c>
      <c r="M310" s="369">
        <f t="shared" si="186"/>
        <v>6050</v>
      </c>
      <c r="N310" s="369">
        <f t="shared" si="186"/>
        <v>6050</v>
      </c>
      <c r="O310" s="369">
        <f t="shared" si="186"/>
        <v>2012.5</v>
      </c>
      <c r="P310" s="369">
        <f t="shared" si="186"/>
        <v>0</v>
      </c>
      <c r="Q310" s="369">
        <f t="shared" si="186"/>
        <v>0</v>
      </c>
      <c r="R310" s="369"/>
      <c r="S310" s="369"/>
      <c r="T310" s="369"/>
      <c r="U310" s="369"/>
      <c r="V310" s="369"/>
      <c r="W310" s="369"/>
      <c r="X310" s="369"/>
      <c r="Y310" s="369"/>
      <c r="Z310" s="369"/>
      <c r="AA310" s="369"/>
      <c r="AB310" s="369"/>
      <c r="AC310" s="369"/>
      <c r="AD310" s="369"/>
      <c r="AE310" s="358">
        <f t="shared" ref="AE310:AE325" si="187">SUM(K310:AD310)</f>
        <v>20150</v>
      </c>
    </row>
    <row r="311" spans="1:31" x14ac:dyDescent="0.25">
      <c r="B311" s="48">
        <f t="shared" si="181"/>
        <v>1</v>
      </c>
      <c r="C311" s="49">
        <f t="shared" si="181"/>
        <v>1</v>
      </c>
      <c r="D311" s="1805" t="str">
        <f t="shared" si="181"/>
        <v>Manguifera indica (mango):</v>
      </c>
      <c r="E311" s="1791"/>
      <c r="F311" s="26" t="str">
        <f t="shared" si="182"/>
        <v>plantula</v>
      </c>
      <c r="G311" s="53">
        <f t="shared" si="183"/>
        <v>108004</v>
      </c>
      <c r="H311" s="410">
        <f t="shared" si="184"/>
        <v>0.5</v>
      </c>
      <c r="I311" s="432">
        <f t="shared" si="185"/>
        <v>54002</v>
      </c>
      <c r="J311" s="531"/>
      <c r="K311" s="369">
        <f t="shared" si="186"/>
        <v>5393.5</v>
      </c>
      <c r="L311" s="369">
        <f t="shared" si="186"/>
        <v>10787</v>
      </c>
      <c r="M311" s="369">
        <f t="shared" si="186"/>
        <v>16214</v>
      </c>
      <c r="N311" s="369">
        <f t="shared" si="186"/>
        <v>16214</v>
      </c>
      <c r="O311" s="369">
        <f t="shared" si="186"/>
        <v>5393.5</v>
      </c>
      <c r="P311" s="369">
        <f t="shared" si="186"/>
        <v>0</v>
      </c>
      <c r="Q311" s="369">
        <f t="shared" si="186"/>
        <v>0</v>
      </c>
      <c r="R311" s="369"/>
      <c r="S311" s="369"/>
      <c r="T311" s="369"/>
      <c r="U311" s="369"/>
      <c r="V311" s="369"/>
      <c r="W311" s="369"/>
      <c r="X311" s="369"/>
      <c r="Y311" s="369"/>
      <c r="Z311" s="369"/>
      <c r="AA311" s="369"/>
      <c r="AB311" s="369"/>
      <c r="AC311" s="369"/>
      <c r="AD311" s="369"/>
      <c r="AE311" s="358">
        <f t="shared" si="187"/>
        <v>54002</v>
      </c>
    </row>
    <row r="312" spans="1:31" x14ac:dyDescent="0.25">
      <c r="B312" s="48">
        <f t="shared" si="181"/>
        <v>1</v>
      </c>
      <c r="C312" s="49">
        <f t="shared" si="181"/>
        <v>1</v>
      </c>
      <c r="D312" s="1805" t="str">
        <f t="shared" si="181"/>
        <v>Phaseolus vulgaris (Frijol)</v>
      </c>
      <c r="E312" s="1791"/>
      <c r="F312" s="26" t="str">
        <f t="shared" si="182"/>
        <v>semilla kg)</v>
      </c>
      <c r="G312" s="53">
        <f t="shared" si="183"/>
        <v>51584</v>
      </c>
      <c r="H312" s="410">
        <f t="shared" si="184"/>
        <v>1.5</v>
      </c>
      <c r="I312" s="432">
        <f t="shared" si="185"/>
        <v>77376</v>
      </c>
      <c r="J312" s="531"/>
      <c r="K312" s="369">
        <f t="shared" si="186"/>
        <v>7728</v>
      </c>
      <c r="L312" s="369">
        <f t="shared" si="186"/>
        <v>15456</v>
      </c>
      <c r="M312" s="369">
        <f t="shared" si="186"/>
        <v>23232</v>
      </c>
      <c r="N312" s="369">
        <f t="shared" si="186"/>
        <v>23232</v>
      </c>
      <c r="O312" s="369">
        <f t="shared" si="186"/>
        <v>7728</v>
      </c>
      <c r="P312" s="369">
        <f t="shared" si="186"/>
        <v>0</v>
      </c>
      <c r="Q312" s="369">
        <f t="shared" si="186"/>
        <v>0</v>
      </c>
      <c r="R312" s="369"/>
      <c r="S312" s="369"/>
      <c r="T312" s="369"/>
      <c r="U312" s="369"/>
      <c r="V312" s="369"/>
      <c r="W312" s="369"/>
      <c r="X312" s="369"/>
      <c r="Y312" s="369"/>
      <c r="Z312" s="369"/>
      <c r="AA312" s="369"/>
      <c r="AB312" s="369"/>
      <c r="AC312" s="369"/>
      <c r="AD312" s="369"/>
      <c r="AE312" s="358">
        <f t="shared" si="187"/>
        <v>77376</v>
      </c>
    </row>
    <row r="313" spans="1:31" x14ac:dyDescent="0.25">
      <c r="B313" s="48">
        <f t="shared" si="181"/>
        <v>1</v>
      </c>
      <c r="C313" s="49">
        <f t="shared" si="181"/>
        <v>1</v>
      </c>
      <c r="D313" s="1805" t="str">
        <f t="shared" si="181"/>
        <v>Vigna sp. (frijol carita)</v>
      </c>
      <c r="E313" s="1791"/>
      <c r="F313" s="26" t="str">
        <f t="shared" si="182"/>
        <v>semilla (kg)</v>
      </c>
      <c r="G313" s="53">
        <f t="shared" si="183"/>
        <v>46748</v>
      </c>
      <c r="H313" s="410">
        <f t="shared" si="184"/>
        <v>1.5</v>
      </c>
      <c r="I313" s="432">
        <f t="shared" si="185"/>
        <v>70122</v>
      </c>
      <c r="J313" s="531"/>
      <c r="K313" s="369">
        <f t="shared" si="186"/>
        <v>7003.5</v>
      </c>
      <c r="L313" s="369">
        <f t="shared" si="186"/>
        <v>14007</v>
      </c>
      <c r="M313" s="369">
        <f t="shared" si="186"/>
        <v>21054</v>
      </c>
      <c r="N313" s="369">
        <f t="shared" si="186"/>
        <v>21054</v>
      </c>
      <c r="O313" s="369">
        <f t="shared" si="186"/>
        <v>7003.5</v>
      </c>
      <c r="P313" s="369">
        <f t="shared" si="186"/>
        <v>0</v>
      </c>
      <c r="Q313" s="369">
        <f t="shared" si="186"/>
        <v>0</v>
      </c>
      <c r="R313" s="369"/>
      <c r="S313" s="369"/>
      <c r="T313" s="369"/>
      <c r="U313" s="369"/>
      <c r="V313" s="369"/>
      <c r="W313" s="369"/>
      <c r="X313" s="369"/>
      <c r="Y313" s="369"/>
      <c r="Z313" s="369"/>
      <c r="AA313" s="369"/>
      <c r="AB313" s="369"/>
      <c r="AC313" s="369"/>
      <c r="AD313" s="369"/>
      <c r="AE313" s="358">
        <f t="shared" si="187"/>
        <v>70122</v>
      </c>
    </row>
    <row r="314" spans="1:31" x14ac:dyDescent="0.25">
      <c r="B314" s="48">
        <f t="shared" si="181"/>
        <v>2</v>
      </c>
      <c r="C314" s="49">
        <f t="shared" si="181"/>
        <v>2</v>
      </c>
      <c r="D314" s="1805">
        <f t="shared" si="181"/>
        <v>0</v>
      </c>
      <c r="E314" s="1791"/>
      <c r="F314" s="26" t="str">
        <f t="shared" si="182"/>
        <v>estaca (kg)</v>
      </c>
      <c r="G314" s="53">
        <f t="shared" si="183"/>
        <v>0</v>
      </c>
      <c r="H314" s="410">
        <f t="shared" si="184"/>
        <v>1.5</v>
      </c>
      <c r="I314" s="432">
        <f t="shared" si="185"/>
        <v>0</v>
      </c>
      <c r="J314" s="532"/>
      <c r="K314" s="369">
        <f t="shared" si="186"/>
        <v>0</v>
      </c>
      <c r="L314" s="369">
        <f t="shared" si="186"/>
        <v>0</v>
      </c>
      <c r="M314" s="369">
        <f t="shared" si="186"/>
        <v>0</v>
      </c>
      <c r="N314" s="369">
        <f t="shared" si="186"/>
        <v>0</v>
      </c>
      <c r="O314" s="369">
        <f t="shared" si="186"/>
        <v>0</v>
      </c>
      <c r="P314" s="369">
        <f t="shared" si="186"/>
        <v>0</v>
      </c>
      <c r="Q314" s="369">
        <f t="shared" si="186"/>
        <v>0</v>
      </c>
      <c r="R314" s="369"/>
      <c r="S314" s="369"/>
      <c r="T314" s="369"/>
      <c r="U314" s="369"/>
      <c r="V314" s="369"/>
      <c r="W314" s="369"/>
      <c r="X314" s="369"/>
      <c r="Y314" s="369"/>
      <c r="Z314" s="369"/>
      <c r="AA314" s="369"/>
      <c r="AB314" s="369"/>
      <c r="AC314" s="369"/>
      <c r="AD314" s="369"/>
      <c r="AE314" s="358">
        <f t="shared" si="187"/>
        <v>0</v>
      </c>
    </row>
    <row r="315" spans="1:31" x14ac:dyDescent="0.25">
      <c r="B315" s="48">
        <f t="shared" si="181"/>
        <v>1</v>
      </c>
      <c r="C315" s="49">
        <f t="shared" si="181"/>
        <v>1</v>
      </c>
      <c r="D315" s="1805">
        <f t="shared" si="181"/>
        <v>0</v>
      </c>
      <c r="E315" s="1791"/>
      <c r="F315" s="26" t="str">
        <f t="shared" si="182"/>
        <v xml:space="preserve">esquejes (kg) </v>
      </c>
      <c r="G315" s="53">
        <f t="shared" si="183"/>
        <v>0</v>
      </c>
      <c r="H315" s="410">
        <f t="shared" si="184"/>
        <v>1.5</v>
      </c>
      <c r="I315" s="432">
        <f t="shared" si="185"/>
        <v>0</v>
      </c>
      <c r="J315" s="531"/>
      <c r="K315" s="369">
        <f t="shared" si="186"/>
        <v>0</v>
      </c>
      <c r="L315" s="369">
        <f t="shared" si="186"/>
        <v>0</v>
      </c>
      <c r="M315" s="369">
        <f t="shared" si="186"/>
        <v>0</v>
      </c>
      <c r="N315" s="369">
        <f t="shared" si="186"/>
        <v>0</v>
      </c>
      <c r="O315" s="369">
        <f t="shared" si="186"/>
        <v>0</v>
      </c>
      <c r="P315" s="369">
        <f t="shared" si="186"/>
        <v>0</v>
      </c>
      <c r="Q315" s="369">
        <f t="shared" si="186"/>
        <v>0</v>
      </c>
      <c r="R315" s="369"/>
      <c r="S315" s="369"/>
      <c r="T315" s="369"/>
      <c r="U315" s="369"/>
      <c r="V315" s="369"/>
      <c r="W315" s="369"/>
      <c r="X315" s="369"/>
      <c r="Y315" s="369"/>
      <c r="Z315" s="369"/>
      <c r="AA315" s="369"/>
      <c r="AB315" s="369"/>
      <c r="AC315" s="369"/>
      <c r="AD315" s="369"/>
      <c r="AE315" s="358">
        <f t="shared" si="187"/>
        <v>0</v>
      </c>
    </row>
    <row r="316" spans="1:31" x14ac:dyDescent="0.25">
      <c r="B316" s="48">
        <f t="shared" si="181"/>
        <v>2</v>
      </c>
      <c r="C316" s="49">
        <f t="shared" si="181"/>
        <v>2</v>
      </c>
      <c r="D316" s="1805" t="str">
        <f t="shared" si="181"/>
        <v>Zea mays (maíz</v>
      </c>
      <c r="E316" s="1791"/>
      <c r="F316" s="26" t="str">
        <f t="shared" si="182"/>
        <v>semilla (kg)</v>
      </c>
      <c r="G316" s="53">
        <f t="shared" si="183"/>
        <v>170872</v>
      </c>
      <c r="H316" s="410">
        <f t="shared" si="184"/>
        <v>1.5</v>
      </c>
      <c r="I316" s="432">
        <f t="shared" si="185"/>
        <v>256308</v>
      </c>
      <c r="J316" s="532"/>
      <c r="K316" s="369">
        <f t="shared" si="186"/>
        <v>0</v>
      </c>
      <c r="L316" s="369">
        <f t="shared" si="186"/>
        <v>25599</v>
      </c>
      <c r="M316" s="369">
        <f t="shared" si="186"/>
        <v>51198</v>
      </c>
      <c r="N316" s="369">
        <f t="shared" si="186"/>
        <v>76956</v>
      </c>
      <c r="O316" s="369">
        <f t="shared" si="186"/>
        <v>76956</v>
      </c>
      <c r="P316" s="369">
        <f t="shared" si="186"/>
        <v>25599</v>
      </c>
      <c r="Q316" s="369">
        <f t="shared" si="186"/>
        <v>0</v>
      </c>
      <c r="R316" s="369"/>
      <c r="S316" s="369"/>
      <c r="T316" s="369"/>
      <c r="U316" s="369"/>
      <c r="V316" s="369"/>
      <c r="W316" s="369"/>
      <c r="X316" s="369"/>
      <c r="Y316" s="369"/>
      <c r="Z316" s="369"/>
      <c r="AA316" s="369"/>
      <c r="AB316" s="369"/>
      <c r="AC316" s="369"/>
      <c r="AD316" s="369"/>
      <c r="AE316" s="358">
        <f t="shared" si="187"/>
        <v>256308</v>
      </c>
    </row>
    <row r="317" spans="1:31" x14ac:dyDescent="0.25">
      <c r="B317" s="48">
        <f t="shared" si="181"/>
        <v>1</v>
      </c>
      <c r="C317" s="49">
        <f t="shared" si="181"/>
        <v>1</v>
      </c>
      <c r="D317" s="1805" t="str">
        <f t="shared" si="181"/>
        <v>Burseba simaruba (Almacigo</v>
      </c>
      <c r="E317" s="1791"/>
      <c r="F317" s="26" t="str">
        <f t="shared" si="182"/>
        <v>estaca (kg)</v>
      </c>
      <c r="G317" s="53">
        <f t="shared" si="183"/>
        <v>225680</v>
      </c>
      <c r="H317" s="410">
        <f t="shared" si="184"/>
        <v>1</v>
      </c>
      <c r="I317" s="432">
        <f t="shared" si="185"/>
        <v>225680</v>
      </c>
      <c r="J317" s="532"/>
      <c r="K317" s="369">
        <f t="shared" si="186"/>
        <v>22540</v>
      </c>
      <c r="L317" s="369">
        <f t="shared" si="186"/>
        <v>45080</v>
      </c>
      <c r="M317" s="369">
        <f t="shared" si="186"/>
        <v>67760</v>
      </c>
      <c r="N317" s="369">
        <f t="shared" si="186"/>
        <v>67760</v>
      </c>
      <c r="O317" s="369">
        <f t="shared" si="186"/>
        <v>22540</v>
      </c>
      <c r="P317" s="369">
        <f t="shared" si="186"/>
        <v>0</v>
      </c>
      <c r="Q317" s="369">
        <f t="shared" si="186"/>
        <v>0</v>
      </c>
      <c r="R317" s="369"/>
      <c r="S317" s="369"/>
      <c r="T317" s="369"/>
      <c r="U317" s="369"/>
      <c r="V317" s="369"/>
      <c r="W317" s="369"/>
      <c r="X317" s="369"/>
      <c r="Y317" s="369"/>
      <c r="Z317" s="369"/>
      <c r="AA317" s="369"/>
      <c r="AB317" s="369"/>
      <c r="AC317" s="369"/>
      <c r="AD317" s="369"/>
      <c r="AE317" s="358">
        <f t="shared" si="187"/>
        <v>225680</v>
      </c>
    </row>
    <row r="318" spans="1:31" x14ac:dyDescent="0.25">
      <c r="B318" s="48">
        <f t="shared" si="181"/>
        <v>1</v>
      </c>
      <c r="C318" s="49">
        <f t="shared" si="181"/>
        <v>1</v>
      </c>
      <c r="D318" s="1805" t="str">
        <f t="shared" si="181"/>
        <v>Spondias purpurea (Ciruela común)</v>
      </c>
      <c r="E318" s="1791"/>
      <c r="F318" s="26" t="str">
        <f t="shared" si="182"/>
        <v>estaca (kg)</v>
      </c>
      <c r="G318" s="53">
        <f t="shared" si="183"/>
        <v>225680</v>
      </c>
      <c r="H318" s="410">
        <f t="shared" si="184"/>
        <v>1</v>
      </c>
      <c r="I318" s="432">
        <f t="shared" si="185"/>
        <v>225680</v>
      </c>
      <c r="J318" s="532"/>
      <c r="K318" s="369">
        <f t="shared" si="186"/>
        <v>22540</v>
      </c>
      <c r="L318" s="369">
        <f t="shared" si="186"/>
        <v>45080</v>
      </c>
      <c r="M318" s="369">
        <f t="shared" si="186"/>
        <v>67760</v>
      </c>
      <c r="N318" s="369">
        <f t="shared" si="186"/>
        <v>67760</v>
      </c>
      <c r="O318" s="369">
        <f t="shared" si="186"/>
        <v>22540</v>
      </c>
      <c r="P318" s="369">
        <f t="shared" si="186"/>
        <v>0</v>
      </c>
      <c r="Q318" s="369">
        <f t="shared" si="186"/>
        <v>0</v>
      </c>
      <c r="R318" s="369"/>
      <c r="S318" s="369"/>
      <c r="T318" s="369"/>
      <c r="U318" s="369"/>
      <c r="V318" s="369"/>
      <c r="W318" s="369"/>
      <c r="X318" s="369"/>
      <c r="Y318" s="369"/>
      <c r="Z318" s="369"/>
      <c r="AA318" s="369"/>
      <c r="AB318" s="369"/>
      <c r="AC318" s="369"/>
      <c r="AD318" s="369"/>
      <c r="AE318" s="358">
        <f t="shared" si="187"/>
        <v>225680</v>
      </c>
    </row>
    <row r="319" spans="1:31" x14ac:dyDescent="0.25">
      <c r="B319" s="48">
        <f t="shared" si="181"/>
        <v>1</v>
      </c>
      <c r="C319" s="49">
        <f t="shared" si="181"/>
        <v>1</v>
      </c>
      <c r="D319" s="1805" t="str">
        <f t="shared" si="181"/>
        <v>Materia orgánica -  Especies Frutales</v>
      </c>
      <c r="E319" s="1791"/>
      <c r="F319" s="26" t="str">
        <f t="shared" si="182"/>
        <v>Kilogramo</v>
      </c>
      <c r="G319" s="53">
        <f t="shared" si="183"/>
        <v>1015560</v>
      </c>
      <c r="H319" s="410">
        <f t="shared" si="184"/>
        <v>0.04</v>
      </c>
      <c r="I319" s="452">
        <f t="shared" si="185"/>
        <v>40622.400000000001</v>
      </c>
      <c r="J319" s="453"/>
      <c r="K319" s="369">
        <f t="shared" ref="K319:Q325" si="188">$H319*K233</f>
        <v>4057.2000000000003</v>
      </c>
      <c r="L319" s="369">
        <f t="shared" si="188"/>
        <v>8114.4000000000005</v>
      </c>
      <c r="M319" s="369">
        <f t="shared" si="188"/>
        <v>12196.800000000001</v>
      </c>
      <c r="N319" s="369">
        <f t="shared" si="188"/>
        <v>12196.800000000001</v>
      </c>
      <c r="O319" s="369">
        <f t="shared" si="188"/>
        <v>4057.2000000000003</v>
      </c>
      <c r="P319" s="369">
        <f t="shared" si="188"/>
        <v>0</v>
      </c>
      <c r="Q319" s="369">
        <f t="shared" si="188"/>
        <v>0</v>
      </c>
      <c r="R319" s="369"/>
      <c r="S319" s="369"/>
      <c r="T319" s="369"/>
      <c r="U319" s="369"/>
      <c r="V319" s="369"/>
      <c r="W319" s="369"/>
      <c r="X319" s="369"/>
      <c r="Y319" s="369"/>
      <c r="Z319" s="369"/>
      <c r="AA319" s="369"/>
      <c r="AB319" s="369"/>
      <c r="AC319" s="369"/>
      <c r="AD319" s="369"/>
      <c r="AE319" s="358">
        <f t="shared" si="187"/>
        <v>40622.400000000001</v>
      </c>
    </row>
    <row r="320" spans="1:31" x14ac:dyDescent="0.25">
      <c r="B320" s="48">
        <f t="shared" si="181"/>
        <v>1</v>
      </c>
      <c r="C320" s="49">
        <f t="shared" si="181"/>
        <v>3</v>
      </c>
      <c r="D320" s="1805" t="str">
        <f t="shared" si="181"/>
        <v>Fertilizante NPK - Especies Frutales</v>
      </c>
      <c r="E320" s="1791"/>
      <c r="F320" s="26" t="str">
        <f t="shared" si="182"/>
        <v>Kilogramo</v>
      </c>
      <c r="G320" s="53">
        <f t="shared" si="183"/>
        <v>182800</v>
      </c>
      <c r="H320" s="410">
        <f t="shared" si="184"/>
        <v>0.46800000000000003</v>
      </c>
      <c r="I320" s="454">
        <f t="shared" si="185"/>
        <v>85550.400000000009</v>
      </c>
      <c r="J320" s="453"/>
      <c r="K320" s="369">
        <f t="shared" si="188"/>
        <v>3417.8040000000001</v>
      </c>
      <c r="L320" s="369">
        <f t="shared" si="188"/>
        <v>9398.844000000001</v>
      </c>
      <c r="M320" s="369">
        <f t="shared" si="188"/>
        <v>17964.648000000001</v>
      </c>
      <c r="N320" s="369">
        <f t="shared" si="188"/>
        <v>23107.032000000003</v>
      </c>
      <c r="O320" s="369">
        <f t="shared" si="188"/>
        <v>18829.512000000002</v>
      </c>
      <c r="P320" s="369">
        <f t="shared" si="188"/>
        <v>10269.324000000001</v>
      </c>
      <c r="Q320" s="369">
        <f t="shared" si="188"/>
        <v>2563.2360000000003</v>
      </c>
      <c r="R320" s="369"/>
      <c r="S320" s="369"/>
      <c r="T320" s="369"/>
      <c r="U320" s="369"/>
      <c r="V320" s="369"/>
      <c r="W320" s="369"/>
      <c r="X320" s="369"/>
      <c r="Y320" s="369"/>
      <c r="Z320" s="369"/>
      <c r="AA320" s="369"/>
      <c r="AB320" s="369"/>
      <c r="AC320" s="369"/>
      <c r="AD320" s="369"/>
      <c r="AE320" s="358">
        <f t="shared" si="187"/>
        <v>85550.400000000023</v>
      </c>
    </row>
    <row r="321" spans="1:31" x14ac:dyDescent="0.25">
      <c r="B321" s="48">
        <f t="shared" si="181"/>
        <v>1</v>
      </c>
      <c r="C321" s="49">
        <f t="shared" si="181"/>
        <v>7</v>
      </c>
      <c r="D321" s="1805" t="str">
        <f t="shared" si="181"/>
        <v>Biofertilizante - Especies Frutales</v>
      </c>
      <c r="E321" s="1791"/>
      <c r="F321" s="26" t="str">
        <f t="shared" si="182"/>
        <v>Kilogramo</v>
      </c>
      <c r="G321" s="53">
        <f t="shared" si="183"/>
        <v>29617</v>
      </c>
      <c r="H321" s="410">
        <f t="shared" si="184"/>
        <v>10</v>
      </c>
      <c r="I321" s="454">
        <f t="shared" si="185"/>
        <v>296170</v>
      </c>
      <c r="J321" s="453"/>
      <c r="K321" s="369">
        <f t="shared" si="188"/>
        <v>6040</v>
      </c>
      <c r="L321" s="369">
        <f t="shared" si="188"/>
        <v>18110</v>
      </c>
      <c r="M321" s="369">
        <f t="shared" si="188"/>
        <v>36260</v>
      </c>
      <c r="N321" s="369">
        <f t="shared" si="188"/>
        <v>54410</v>
      </c>
      <c r="O321" s="369">
        <f t="shared" si="188"/>
        <v>60450</v>
      </c>
      <c r="P321" s="369">
        <f t="shared" si="188"/>
        <v>60450</v>
      </c>
      <c r="Q321" s="369">
        <f t="shared" si="188"/>
        <v>60450</v>
      </c>
      <c r="R321" s="369"/>
      <c r="S321" s="369"/>
      <c r="T321" s="369"/>
      <c r="U321" s="369"/>
      <c r="V321" s="369"/>
      <c r="W321" s="369"/>
      <c r="X321" s="369"/>
      <c r="Y321" s="369"/>
      <c r="Z321" s="369"/>
      <c r="AA321" s="369"/>
      <c r="AB321" s="369"/>
      <c r="AC321" s="369"/>
      <c r="AD321" s="369"/>
      <c r="AE321" s="358">
        <f t="shared" si="187"/>
        <v>296170</v>
      </c>
    </row>
    <row r="322" spans="1:31" x14ac:dyDescent="0.25">
      <c r="B322" s="48">
        <f t="shared" si="181"/>
        <v>1</v>
      </c>
      <c r="C322" s="49">
        <f t="shared" si="181"/>
        <v>7</v>
      </c>
      <c r="D322" s="1805" t="str">
        <f t="shared" si="181"/>
        <v>Biofertilizante - Cultivos varios</v>
      </c>
      <c r="E322" s="1791"/>
      <c r="F322" s="26" t="str">
        <f t="shared" si="182"/>
        <v>Kilogramo</v>
      </c>
      <c r="G322" s="53">
        <f t="shared" si="183"/>
        <v>68712</v>
      </c>
      <c r="H322" s="410">
        <f t="shared" si="184"/>
        <v>10</v>
      </c>
      <c r="I322" s="454">
        <f t="shared" si="185"/>
        <v>687120</v>
      </c>
      <c r="J322" s="453"/>
      <c r="K322" s="369">
        <f t="shared" si="188"/>
        <v>14010</v>
      </c>
      <c r="L322" s="369">
        <f t="shared" si="188"/>
        <v>42020</v>
      </c>
      <c r="M322" s="369">
        <f t="shared" si="188"/>
        <v>84130</v>
      </c>
      <c r="N322" s="369">
        <f t="shared" si="188"/>
        <v>126240</v>
      </c>
      <c r="O322" s="369">
        <f t="shared" si="188"/>
        <v>140240</v>
      </c>
      <c r="P322" s="369">
        <f t="shared" si="188"/>
        <v>140240</v>
      </c>
      <c r="Q322" s="369">
        <f t="shared" si="188"/>
        <v>140240</v>
      </c>
      <c r="R322" s="369"/>
      <c r="S322" s="369"/>
      <c r="T322" s="369"/>
      <c r="U322" s="369"/>
      <c r="V322" s="369"/>
      <c r="W322" s="369"/>
      <c r="X322" s="369"/>
      <c r="Y322" s="369"/>
      <c r="Z322" s="369"/>
      <c r="AA322" s="369"/>
      <c r="AB322" s="369"/>
      <c r="AC322" s="369"/>
      <c r="AD322" s="369"/>
      <c r="AE322" s="358">
        <f t="shared" si="187"/>
        <v>687120</v>
      </c>
    </row>
    <row r="323" spans="1:31" x14ac:dyDescent="0.25">
      <c r="B323" s="48">
        <f t="shared" si="181"/>
        <v>1</v>
      </c>
      <c r="C323" s="49">
        <f t="shared" si="181"/>
        <v>1</v>
      </c>
      <c r="D323" s="1805" t="str">
        <f t="shared" si="181"/>
        <v>Diesel operación maquinaria agricola</v>
      </c>
      <c r="E323" s="1791"/>
      <c r="F323" s="26" t="str">
        <f t="shared" si="182"/>
        <v>litro</v>
      </c>
      <c r="G323" s="53">
        <f t="shared" si="183"/>
        <v>0</v>
      </c>
      <c r="H323" s="410">
        <f t="shared" si="184"/>
        <v>0.94</v>
      </c>
      <c r="I323" s="454">
        <f>G323*H323</f>
        <v>0</v>
      </c>
      <c r="J323" s="455"/>
      <c r="K323" s="369">
        <f t="shared" si="188"/>
        <v>0</v>
      </c>
      <c r="L323" s="369">
        <f t="shared" si="188"/>
        <v>0</v>
      </c>
      <c r="M323" s="369">
        <f t="shared" si="188"/>
        <v>0</v>
      </c>
      <c r="N323" s="369">
        <f t="shared" si="188"/>
        <v>0</v>
      </c>
      <c r="O323" s="369">
        <f t="shared" si="188"/>
        <v>0</v>
      </c>
      <c r="P323" s="369">
        <f t="shared" si="188"/>
        <v>0</v>
      </c>
      <c r="Q323" s="369">
        <f t="shared" si="188"/>
        <v>0</v>
      </c>
      <c r="R323" s="369"/>
      <c r="S323" s="369"/>
      <c r="T323" s="369"/>
      <c r="U323" s="369"/>
      <c r="V323" s="369"/>
      <c r="W323" s="369"/>
      <c r="X323" s="369"/>
      <c r="Y323" s="369"/>
      <c r="Z323" s="369"/>
      <c r="AA323" s="369"/>
      <c r="AB323" s="369"/>
      <c r="AC323" s="369"/>
      <c r="AD323" s="369"/>
      <c r="AE323" s="358">
        <f t="shared" si="187"/>
        <v>0</v>
      </c>
    </row>
    <row r="324" spans="1:31" x14ac:dyDescent="0.25">
      <c r="B324" s="48">
        <f t="shared" si="181"/>
        <v>6</v>
      </c>
      <c r="C324" s="49">
        <f t="shared" si="181"/>
        <v>20</v>
      </c>
      <c r="D324" s="1805" t="str">
        <f t="shared" si="181"/>
        <v>Gasolina para motosierra</v>
      </c>
      <c r="E324" s="1791"/>
      <c r="F324" s="26" t="str">
        <f t="shared" si="182"/>
        <v>litro</v>
      </c>
      <c r="G324" s="53">
        <f t="shared" si="183"/>
        <v>0</v>
      </c>
      <c r="H324" s="410">
        <f t="shared" si="184"/>
        <v>1.1299999999999999</v>
      </c>
      <c r="I324" s="454">
        <f>G324*H324</f>
        <v>0</v>
      </c>
      <c r="J324" s="455"/>
      <c r="K324" s="369">
        <f t="shared" si="188"/>
        <v>0</v>
      </c>
      <c r="L324" s="369">
        <f t="shared" si="188"/>
        <v>0</v>
      </c>
      <c r="M324" s="369">
        <f t="shared" si="188"/>
        <v>0</v>
      </c>
      <c r="N324" s="369">
        <f t="shared" si="188"/>
        <v>0</v>
      </c>
      <c r="O324" s="369">
        <f t="shared" si="188"/>
        <v>0</v>
      </c>
      <c r="P324" s="369">
        <f t="shared" si="188"/>
        <v>0</v>
      </c>
      <c r="Q324" s="369">
        <f t="shared" si="188"/>
        <v>0</v>
      </c>
      <c r="R324" s="369"/>
      <c r="S324" s="369"/>
      <c r="T324" s="369"/>
      <c r="U324" s="369"/>
      <c r="V324" s="369"/>
      <c r="W324" s="369"/>
      <c r="X324" s="369"/>
      <c r="Y324" s="369"/>
      <c r="Z324" s="369"/>
      <c r="AA324" s="369"/>
      <c r="AB324" s="369"/>
      <c r="AC324" s="369"/>
      <c r="AD324" s="369"/>
      <c r="AE324" s="358">
        <f t="shared" si="187"/>
        <v>0</v>
      </c>
    </row>
    <row r="325" spans="1:31" ht="14.4" thickBot="1" x14ac:dyDescent="0.3">
      <c r="B325" s="48">
        <f t="shared" si="181"/>
        <v>6</v>
      </c>
      <c r="C325" s="49">
        <f t="shared" si="181"/>
        <v>20</v>
      </c>
      <c r="D325" s="1805" t="str">
        <f t="shared" si="181"/>
        <v>Aceite para mezcla</v>
      </c>
      <c r="E325" s="1791"/>
      <c r="F325" s="26" t="str">
        <f t="shared" si="182"/>
        <v>litro</v>
      </c>
      <c r="G325" s="53">
        <f t="shared" si="183"/>
        <v>0</v>
      </c>
      <c r="H325" s="410">
        <f t="shared" si="184"/>
        <v>2.2799999999999998</v>
      </c>
      <c r="I325" s="454">
        <f>G325*H325</f>
        <v>0</v>
      </c>
      <c r="J325" s="456"/>
      <c r="K325" s="369">
        <f t="shared" si="188"/>
        <v>0</v>
      </c>
      <c r="L325" s="369">
        <f t="shared" si="188"/>
        <v>0</v>
      </c>
      <c r="M325" s="369">
        <f t="shared" si="188"/>
        <v>0</v>
      </c>
      <c r="N325" s="369">
        <f t="shared" si="188"/>
        <v>0</v>
      </c>
      <c r="O325" s="369">
        <f t="shared" si="188"/>
        <v>0</v>
      </c>
      <c r="P325" s="369">
        <f t="shared" si="188"/>
        <v>0</v>
      </c>
      <c r="Q325" s="369">
        <f t="shared" si="188"/>
        <v>0</v>
      </c>
      <c r="R325" s="369"/>
      <c r="S325" s="369"/>
      <c r="T325" s="369"/>
      <c r="U325" s="369"/>
      <c r="V325" s="369"/>
      <c r="W325" s="369"/>
      <c r="X325" s="369"/>
      <c r="Y325" s="369"/>
      <c r="Z325" s="369"/>
      <c r="AA325" s="369"/>
      <c r="AB325" s="369"/>
      <c r="AC325" s="369"/>
      <c r="AD325" s="369"/>
      <c r="AE325" s="358">
        <f t="shared" si="187"/>
        <v>0</v>
      </c>
    </row>
    <row r="326" spans="1:31" x14ac:dyDescent="0.25">
      <c r="B326" s="1487"/>
      <c r="C326" s="1488"/>
      <c r="D326" s="1332"/>
      <c r="E326" s="1332"/>
      <c r="F326" s="1492"/>
      <c r="G326" s="1482"/>
      <c r="H326" s="355"/>
      <c r="I326" s="355"/>
      <c r="J326" s="548"/>
      <c r="K326" s="369"/>
      <c r="L326" s="369"/>
      <c r="M326" s="369"/>
      <c r="N326" s="369"/>
      <c r="O326" s="369"/>
      <c r="P326" s="369"/>
      <c r="Q326" s="369"/>
      <c r="R326" s="369"/>
      <c r="S326" s="369"/>
      <c r="T326" s="369"/>
      <c r="U326" s="369"/>
      <c r="V326" s="369"/>
      <c r="W326" s="369"/>
      <c r="X326" s="369"/>
      <c r="Y326" s="369"/>
      <c r="Z326" s="369"/>
      <c r="AA326" s="369"/>
      <c r="AB326" s="369"/>
      <c r="AC326" s="369"/>
      <c r="AD326" s="369"/>
      <c r="AE326" s="358"/>
    </row>
    <row r="327" spans="1:31" x14ac:dyDescent="0.25">
      <c r="B327" s="1487"/>
      <c r="C327" s="1488"/>
      <c r="D327" s="1332"/>
      <c r="E327" s="1332"/>
      <c r="F327" s="1492"/>
      <c r="G327" s="1482"/>
      <c r="H327" s="355"/>
      <c r="I327" s="355"/>
      <c r="J327" s="548"/>
      <c r="K327" s="369"/>
      <c r="L327" s="369"/>
      <c r="M327" s="369"/>
      <c r="N327" s="369"/>
      <c r="O327" s="369"/>
      <c r="P327" s="369"/>
      <c r="Q327" s="369"/>
      <c r="R327" s="369"/>
      <c r="S327" s="369"/>
      <c r="T327" s="369"/>
      <c r="U327" s="369"/>
      <c r="V327" s="369"/>
      <c r="W327" s="369"/>
      <c r="X327" s="369"/>
      <c r="Y327" s="369"/>
      <c r="Z327" s="369"/>
      <c r="AA327" s="369"/>
      <c r="AB327" s="369"/>
      <c r="AC327" s="369"/>
      <c r="AD327" s="369"/>
      <c r="AE327" s="358"/>
    </row>
    <row r="328" spans="1:31" x14ac:dyDescent="0.25">
      <c r="B328" s="1487"/>
      <c r="C328" s="1488"/>
      <c r="D328" s="1332"/>
      <c r="E328" s="1332"/>
      <c r="F328" s="1492"/>
      <c r="G328" s="1482"/>
      <c r="H328" s="355"/>
      <c r="I328" s="355"/>
      <c r="J328" s="548"/>
      <c r="K328" s="369"/>
      <c r="L328" s="369"/>
      <c r="M328" s="369"/>
      <c r="N328" s="369"/>
      <c r="O328" s="369"/>
      <c r="P328" s="369"/>
      <c r="Q328" s="369"/>
      <c r="R328" s="369"/>
      <c r="S328" s="369"/>
      <c r="T328" s="369"/>
      <c r="U328" s="369"/>
      <c r="V328" s="369"/>
      <c r="W328" s="369"/>
      <c r="X328" s="369"/>
      <c r="Y328" s="369"/>
      <c r="Z328" s="369"/>
      <c r="AA328" s="369"/>
      <c r="AB328" s="369"/>
      <c r="AC328" s="369"/>
      <c r="AD328" s="369"/>
      <c r="AE328" s="358"/>
    </row>
    <row r="329" spans="1:31" ht="14.4" thickBot="1" x14ac:dyDescent="0.3">
      <c r="B329" s="1487"/>
      <c r="C329" s="1488"/>
      <c r="D329" s="1332"/>
      <c r="E329" s="1332"/>
      <c r="F329" s="1492"/>
      <c r="G329" s="1482"/>
      <c r="H329" s="355"/>
      <c r="I329" s="355"/>
      <c r="J329" s="548"/>
      <c r="K329" s="369"/>
      <c r="L329" s="369"/>
      <c r="M329" s="369"/>
      <c r="N329" s="369"/>
      <c r="O329" s="369"/>
      <c r="P329" s="369"/>
      <c r="Q329" s="369"/>
      <c r="R329" s="369"/>
      <c r="S329" s="369"/>
      <c r="T329" s="369"/>
      <c r="U329" s="369"/>
      <c r="V329" s="369"/>
      <c r="W329" s="369"/>
      <c r="X329" s="369"/>
      <c r="Y329" s="369"/>
      <c r="Z329" s="369"/>
      <c r="AA329" s="369"/>
      <c r="AB329" s="369"/>
      <c r="AC329" s="369"/>
      <c r="AD329" s="369"/>
      <c r="AE329" s="358"/>
    </row>
    <row r="330" spans="1:31" ht="14.4" thickBot="1" x14ac:dyDescent="0.3">
      <c r="B330" s="84"/>
      <c r="C330" s="85"/>
      <c r="D330" s="93" t="s">
        <v>215</v>
      </c>
      <c r="E330" s="93"/>
      <c r="F330" s="86"/>
      <c r="G330" s="86"/>
      <c r="H330" s="436"/>
      <c r="I330" s="436"/>
      <c r="J330" s="653">
        <f>SUM(I331:I344)</f>
        <v>14941565</v>
      </c>
      <c r="K330" s="356">
        <f t="shared" ref="K330:AE330" si="189">SUM(K331:K344)</f>
        <v>481245</v>
      </c>
      <c r="L330" s="356">
        <f t="shared" si="189"/>
        <v>1213935</v>
      </c>
      <c r="M330" s="356">
        <f t="shared" si="189"/>
        <v>2201560</v>
      </c>
      <c r="N330" s="356">
        <f t="shared" si="189"/>
        <v>2981565</v>
      </c>
      <c r="O330" s="356">
        <f t="shared" si="189"/>
        <v>2825325</v>
      </c>
      <c r="P330" s="356">
        <f t="shared" si="189"/>
        <v>2625060</v>
      </c>
      <c r="Q330" s="356">
        <f t="shared" si="189"/>
        <v>2612875</v>
      </c>
      <c r="R330" s="356">
        <f t="shared" si="189"/>
        <v>0</v>
      </c>
      <c r="S330" s="356">
        <f t="shared" si="189"/>
        <v>0</v>
      </c>
      <c r="T330" s="356">
        <f t="shared" si="189"/>
        <v>0</v>
      </c>
      <c r="U330" s="356">
        <f t="shared" si="189"/>
        <v>0</v>
      </c>
      <c r="V330" s="356">
        <f t="shared" si="189"/>
        <v>0</v>
      </c>
      <c r="W330" s="356">
        <f t="shared" si="189"/>
        <v>0</v>
      </c>
      <c r="X330" s="356">
        <f t="shared" si="189"/>
        <v>0</v>
      </c>
      <c r="Y330" s="356">
        <f t="shared" si="189"/>
        <v>0</v>
      </c>
      <c r="Z330" s="356">
        <f t="shared" si="189"/>
        <v>0</v>
      </c>
      <c r="AA330" s="356">
        <f t="shared" si="189"/>
        <v>0</v>
      </c>
      <c r="AB330" s="356">
        <f t="shared" si="189"/>
        <v>0</v>
      </c>
      <c r="AC330" s="356">
        <f t="shared" si="189"/>
        <v>0</v>
      </c>
      <c r="AD330" s="356">
        <f t="shared" si="189"/>
        <v>0</v>
      </c>
      <c r="AE330" s="356">
        <f t="shared" si="189"/>
        <v>14941565</v>
      </c>
    </row>
    <row r="331" spans="1:31" x14ac:dyDescent="0.25">
      <c r="B331" s="48">
        <f t="shared" ref="B331:D344" si="190">B65</f>
        <v>1</v>
      </c>
      <c r="C331" s="49">
        <f t="shared" si="190"/>
        <v>1</v>
      </c>
      <c r="D331" s="1805" t="str">
        <f t="shared" si="190"/>
        <v>Limpieza áreas infectadas de marabú - Desbrozaso (Desbrozadora BMH 480)</v>
      </c>
      <c r="E331" s="1791"/>
      <c r="F331" s="26" t="str">
        <f t="shared" ref="F331:F344" si="191">F65</f>
        <v>hectárea</v>
      </c>
      <c r="G331" s="53">
        <f t="shared" ref="G331:G344" si="192">G245</f>
        <v>1612</v>
      </c>
      <c r="H331" s="410">
        <f t="shared" ref="H331:H344" si="193">H65</f>
        <v>300</v>
      </c>
      <c r="I331" s="652">
        <f t="shared" ref="I331:I344" si="194">G331*H331</f>
        <v>483600</v>
      </c>
      <c r="J331" s="1199"/>
      <c r="K331" s="369">
        <f t="shared" ref="K331:Q344" si="195">$H331*K245</f>
        <v>48300</v>
      </c>
      <c r="L331" s="369">
        <f t="shared" si="195"/>
        <v>96600</v>
      </c>
      <c r="M331" s="369">
        <f t="shared" si="195"/>
        <v>145200</v>
      </c>
      <c r="N331" s="369">
        <f t="shared" si="195"/>
        <v>145200</v>
      </c>
      <c r="O331" s="369">
        <f t="shared" si="195"/>
        <v>48300</v>
      </c>
      <c r="P331" s="369">
        <f t="shared" si="195"/>
        <v>0</v>
      </c>
      <c r="Q331" s="369">
        <f t="shared" si="195"/>
        <v>0</v>
      </c>
      <c r="R331" s="369"/>
      <c r="S331" s="369"/>
      <c r="T331" s="369"/>
      <c r="U331" s="369"/>
      <c r="V331" s="369"/>
      <c r="W331" s="369"/>
      <c r="X331" s="369"/>
      <c r="Y331" s="369"/>
      <c r="Z331" s="369"/>
      <c r="AA331" s="369"/>
      <c r="AB331" s="369"/>
      <c r="AC331" s="369"/>
      <c r="AD331" s="369"/>
      <c r="AE331" s="361">
        <f>SUM(K331:AD331)</f>
        <v>483600</v>
      </c>
    </row>
    <row r="332" spans="1:31" x14ac:dyDescent="0.25">
      <c r="B332" s="48">
        <f t="shared" si="190"/>
        <v>1</v>
      </c>
      <c r="C332" s="49">
        <f t="shared" si="190"/>
        <v>1</v>
      </c>
      <c r="D332" s="1805" t="str">
        <f t="shared" si="190"/>
        <v>Limpieza áreas infectadas de marabú - Astilladora (Rotovator RT 400)</v>
      </c>
      <c r="E332" s="1791"/>
      <c r="F332" s="26" t="str">
        <f t="shared" si="191"/>
        <v>hectárea</v>
      </c>
      <c r="G332" s="53">
        <f t="shared" si="192"/>
        <v>1612</v>
      </c>
      <c r="H332" s="410">
        <f t="shared" si="193"/>
        <v>300</v>
      </c>
      <c r="I332" s="589">
        <f t="shared" si="194"/>
        <v>483600</v>
      </c>
      <c r="J332" s="1349"/>
      <c r="K332" s="369">
        <f t="shared" si="195"/>
        <v>48300</v>
      </c>
      <c r="L332" s="369">
        <f t="shared" si="195"/>
        <v>96600</v>
      </c>
      <c r="M332" s="369">
        <f t="shared" si="195"/>
        <v>145200</v>
      </c>
      <c r="N332" s="369">
        <f t="shared" si="195"/>
        <v>145200</v>
      </c>
      <c r="O332" s="369">
        <f t="shared" si="195"/>
        <v>48300</v>
      </c>
      <c r="P332" s="369">
        <f t="shared" si="195"/>
        <v>0</v>
      </c>
      <c r="Q332" s="369">
        <f t="shared" si="195"/>
        <v>0</v>
      </c>
      <c r="R332" s="369"/>
      <c r="S332" s="369"/>
      <c r="T332" s="369"/>
      <c r="U332" s="369"/>
      <c r="V332" s="369"/>
      <c r="W332" s="369"/>
      <c r="X332" s="369"/>
      <c r="Y332" s="369"/>
      <c r="Z332" s="369"/>
      <c r="AA332" s="369"/>
      <c r="AB332" s="369"/>
      <c r="AC332" s="369"/>
      <c r="AD332" s="369"/>
      <c r="AE332" s="361">
        <f t="shared" ref="AE332:AE341" si="196">SUM(K332:AD332)</f>
        <v>483600</v>
      </c>
    </row>
    <row r="333" spans="1:31" x14ac:dyDescent="0.25">
      <c r="B333" s="48">
        <f t="shared" si="190"/>
        <v>1</v>
      </c>
      <c r="C333" s="49">
        <f t="shared" si="190"/>
        <v>1</v>
      </c>
      <c r="D333" s="1805" t="str">
        <f t="shared" si="190"/>
        <v>Preparacion de suelo -  Subsolado (Subsolador de 3 organos)</v>
      </c>
      <c r="E333" s="1791"/>
      <c r="F333" s="26" t="str">
        <f t="shared" si="191"/>
        <v>hectárea</v>
      </c>
      <c r="G333" s="53">
        <f t="shared" si="192"/>
        <v>1612</v>
      </c>
      <c r="H333" s="410">
        <f t="shared" si="193"/>
        <v>245</v>
      </c>
      <c r="I333" s="589">
        <f t="shared" si="194"/>
        <v>394940</v>
      </c>
      <c r="J333" s="1349"/>
      <c r="K333" s="369">
        <f t="shared" si="195"/>
        <v>39445</v>
      </c>
      <c r="L333" s="369">
        <f t="shared" si="195"/>
        <v>78890</v>
      </c>
      <c r="M333" s="369">
        <f t="shared" si="195"/>
        <v>118580</v>
      </c>
      <c r="N333" s="369">
        <f t="shared" si="195"/>
        <v>118580</v>
      </c>
      <c r="O333" s="369">
        <f t="shared" si="195"/>
        <v>39445</v>
      </c>
      <c r="P333" s="369">
        <f t="shared" si="195"/>
        <v>0</v>
      </c>
      <c r="Q333" s="369">
        <f t="shared" si="195"/>
        <v>0</v>
      </c>
      <c r="R333" s="369"/>
      <c r="S333" s="369"/>
      <c r="T333" s="369"/>
      <c r="U333" s="369"/>
      <c r="V333" s="369"/>
      <c r="W333" s="369"/>
      <c r="X333" s="369"/>
      <c r="Y333" s="369"/>
      <c r="Z333" s="369"/>
      <c r="AA333" s="369"/>
      <c r="AB333" s="369"/>
      <c r="AC333" s="369"/>
      <c r="AD333" s="369"/>
      <c r="AE333" s="361">
        <f t="shared" si="196"/>
        <v>394940</v>
      </c>
    </row>
    <row r="334" spans="1:31" x14ac:dyDescent="0.25">
      <c r="B334" s="48">
        <f t="shared" si="190"/>
        <v>1</v>
      </c>
      <c r="C334" s="49">
        <f t="shared" si="190"/>
        <v>1</v>
      </c>
      <c r="D334" s="1805" t="str">
        <f t="shared" si="190"/>
        <v>Preparacion de suelo -  Roturado (Multiarado)</v>
      </c>
      <c r="E334" s="1791"/>
      <c r="F334" s="26" t="str">
        <f t="shared" si="191"/>
        <v>hectárea</v>
      </c>
      <c r="G334" s="53">
        <f t="shared" si="192"/>
        <v>1612</v>
      </c>
      <c r="H334" s="410">
        <f t="shared" si="193"/>
        <v>245</v>
      </c>
      <c r="I334" s="589">
        <f t="shared" si="194"/>
        <v>394940</v>
      </c>
      <c r="J334" s="1349"/>
      <c r="K334" s="369">
        <f t="shared" si="195"/>
        <v>39445</v>
      </c>
      <c r="L334" s="369">
        <f t="shared" si="195"/>
        <v>78890</v>
      </c>
      <c r="M334" s="369">
        <f t="shared" si="195"/>
        <v>118580</v>
      </c>
      <c r="N334" s="369">
        <f t="shared" si="195"/>
        <v>118580</v>
      </c>
      <c r="O334" s="369">
        <f t="shared" si="195"/>
        <v>39445</v>
      </c>
      <c r="P334" s="369">
        <f t="shared" si="195"/>
        <v>0</v>
      </c>
      <c r="Q334" s="369">
        <f t="shared" si="195"/>
        <v>0</v>
      </c>
      <c r="R334" s="369"/>
      <c r="S334" s="369"/>
      <c r="T334" s="369"/>
      <c r="U334" s="369"/>
      <c r="V334" s="369"/>
      <c r="W334" s="369"/>
      <c r="X334" s="369"/>
      <c r="Y334" s="369"/>
      <c r="Z334" s="369"/>
      <c r="AA334" s="369"/>
      <c r="AB334" s="369"/>
      <c r="AC334" s="369"/>
      <c r="AD334" s="369"/>
      <c r="AE334" s="361">
        <f t="shared" si="196"/>
        <v>394940</v>
      </c>
    </row>
    <row r="335" spans="1:31" x14ac:dyDescent="0.25">
      <c r="A335" s="683"/>
      <c r="B335" s="48">
        <f t="shared" si="190"/>
        <v>1</v>
      </c>
      <c r="C335" s="49">
        <f t="shared" si="190"/>
        <v>1</v>
      </c>
      <c r="D335" s="1805" t="str">
        <f t="shared" si="190"/>
        <v>Preparacion de suelo -  Alistamiento (Tillers Cultivador)</v>
      </c>
      <c r="E335" s="1791"/>
      <c r="F335" s="26" t="str">
        <f t="shared" si="191"/>
        <v>hectárea</v>
      </c>
      <c r="G335" s="53">
        <f t="shared" si="192"/>
        <v>1612</v>
      </c>
      <c r="H335" s="410">
        <f t="shared" si="193"/>
        <v>245</v>
      </c>
      <c r="I335" s="589">
        <f t="shared" si="194"/>
        <v>394940</v>
      </c>
      <c r="J335" s="1349"/>
      <c r="K335" s="369">
        <f t="shared" si="195"/>
        <v>39445</v>
      </c>
      <c r="L335" s="369">
        <f t="shared" si="195"/>
        <v>78890</v>
      </c>
      <c r="M335" s="369">
        <f t="shared" si="195"/>
        <v>118580</v>
      </c>
      <c r="N335" s="369">
        <f t="shared" si="195"/>
        <v>118580</v>
      </c>
      <c r="O335" s="369">
        <f t="shared" si="195"/>
        <v>39445</v>
      </c>
      <c r="P335" s="369">
        <f t="shared" si="195"/>
        <v>0</v>
      </c>
      <c r="Q335" s="369">
        <f t="shared" si="195"/>
        <v>0</v>
      </c>
      <c r="R335" s="369"/>
      <c r="S335" s="369"/>
      <c r="T335" s="369"/>
      <c r="U335" s="369"/>
      <c r="V335" s="369"/>
      <c r="W335" s="369"/>
      <c r="X335" s="369"/>
      <c r="Y335" s="369"/>
      <c r="Z335" s="369"/>
      <c r="AA335" s="369"/>
      <c r="AB335" s="369"/>
      <c r="AC335" s="369"/>
      <c r="AD335" s="369"/>
      <c r="AE335" s="361">
        <f t="shared" si="196"/>
        <v>394940</v>
      </c>
    </row>
    <row r="336" spans="1:31" x14ac:dyDescent="0.25">
      <c r="A336" s="683"/>
      <c r="B336" s="48">
        <f t="shared" si="190"/>
        <v>1</v>
      </c>
      <c r="C336" s="49">
        <f t="shared" si="190"/>
        <v>1</v>
      </c>
      <c r="D336" s="1805" t="str">
        <f t="shared" si="190"/>
        <v>Plantacion - Surcado - Surcado (Surcadro de 3 organos)</v>
      </c>
      <c r="E336" s="1791"/>
      <c r="F336" s="26" t="str">
        <f t="shared" si="191"/>
        <v>hectárea</v>
      </c>
      <c r="G336" s="53">
        <f t="shared" si="192"/>
        <v>807</v>
      </c>
      <c r="H336" s="410">
        <f t="shared" si="193"/>
        <v>180</v>
      </c>
      <c r="I336" s="589">
        <f t="shared" si="194"/>
        <v>145260</v>
      </c>
      <c r="J336" s="1349"/>
      <c r="K336" s="369">
        <f t="shared" si="195"/>
        <v>14580</v>
      </c>
      <c r="L336" s="369">
        <f t="shared" si="195"/>
        <v>28980</v>
      </c>
      <c r="M336" s="369">
        <f t="shared" si="195"/>
        <v>43560</v>
      </c>
      <c r="N336" s="369">
        <f t="shared" si="195"/>
        <v>43560</v>
      </c>
      <c r="O336" s="369">
        <f t="shared" si="195"/>
        <v>14580</v>
      </c>
      <c r="P336" s="369">
        <f t="shared" si="195"/>
        <v>0</v>
      </c>
      <c r="Q336" s="369">
        <f t="shared" si="195"/>
        <v>0</v>
      </c>
      <c r="R336" s="369"/>
      <c r="S336" s="369"/>
      <c r="T336" s="369"/>
      <c r="U336" s="369"/>
      <c r="V336" s="369"/>
      <c r="W336" s="369"/>
      <c r="X336" s="369"/>
      <c r="Y336" s="369"/>
      <c r="Z336" s="369"/>
      <c r="AA336" s="369"/>
      <c r="AB336" s="369"/>
      <c r="AC336" s="369"/>
      <c r="AD336" s="369"/>
      <c r="AE336" s="361">
        <f t="shared" si="196"/>
        <v>145260</v>
      </c>
    </row>
    <row r="337" spans="1:31" x14ac:dyDescent="0.25">
      <c r="A337" s="683"/>
      <c r="B337" s="48">
        <f t="shared" si="190"/>
        <v>1</v>
      </c>
      <c r="C337" s="49">
        <f t="shared" si="190"/>
        <v>1</v>
      </c>
      <c r="D337" s="1805" t="str">
        <f t="shared" si="190"/>
        <v>Plantacion - Ahoyado (Barrenador) - Especies forestales y frutales</v>
      </c>
      <c r="E337" s="1791"/>
      <c r="F337" s="26" t="str">
        <f t="shared" si="191"/>
        <v>hectárea</v>
      </c>
      <c r="G337" s="53">
        <f t="shared" si="192"/>
        <v>1612</v>
      </c>
      <c r="H337" s="410">
        <f t="shared" si="193"/>
        <v>350</v>
      </c>
      <c r="I337" s="589">
        <f t="shared" si="194"/>
        <v>564200</v>
      </c>
      <c r="J337" s="1349"/>
      <c r="K337" s="369">
        <f t="shared" si="195"/>
        <v>56350</v>
      </c>
      <c r="L337" s="369">
        <f t="shared" si="195"/>
        <v>112700</v>
      </c>
      <c r="M337" s="369">
        <f t="shared" si="195"/>
        <v>169400</v>
      </c>
      <c r="N337" s="369">
        <f t="shared" si="195"/>
        <v>169400</v>
      </c>
      <c r="O337" s="369">
        <f t="shared" si="195"/>
        <v>56350</v>
      </c>
      <c r="P337" s="369">
        <f t="shared" si="195"/>
        <v>0</v>
      </c>
      <c r="Q337" s="369">
        <f t="shared" si="195"/>
        <v>0</v>
      </c>
      <c r="R337" s="369"/>
      <c r="S337" s="369"/>
      <c r="T337" s="369"/>
      <c r="U337" s="369"/>
      <c r="V337" s="369"/>
      <c r="W337" s="369"/>
      <c r="X337" s="369"/>
      <c r="Y337" s="369"/>
      <c r="Z337" s="369"/>
      <c r="AA337" s="369"/>
      <c r="AB337" s="369"/>
      <c r="AC337" s="369"/>
      <c r="AD337" s="369"/>
      <c r="AE337" s="361">
        <f t="shared" si="196"/>
        <v>564200</v>
      </c>
    </row>
    <row r="338" spans="1:31" x14ac:dyDescent="0.25">
      <c r="A338" s="683"/>
      <c r="B338" s="48">
        <f t="shared" si="190"/>
        <v>0</v>
      </c>
      <c r="C338" s="49">
        <f t="shared" si="190"/>
        <v>0</v>
      </c>
      <c r="D338" s="1805" t="str">
        <f t="shared" si="190"/>
        <v>Plantacion - Siembra - Cultivos varios - Sembradora (maiz y frijol)</v>
      </c>
      <c r="E338" s="1791"/>
      <c r="F338" s="26" t="str">
        <f t="shared" si="191"/>
        <v>hectárea</v>
      </c>
      <c r="G338" s="53">
        <f t="shared" si="192"/>
        <v>3951</v>
      </c>
      <c r="H338" s="410">
        <f t="shared" si="193"/>
        <v>250</v>
      </c>
      <c r="I338" s="589">
        <f t="shared" si="194"/>
        <v>987750</v>
      </c>
      <c r="J338" s="1349"/>
      <c r="K338" s="369">
        <f t="shared" si="195"/>
        <v>20250</v>
      </c>
      <c r="L338" s="369">
        <f t="shared" si="195"/>
        <v>60500</v>
      </c>
      <c r="M338" s="369">
        <f t="shared" si="195"/>
        <v>121000</v>
      </c>
      <c r="N338" s="369">
        <f t="shared" si="195"/>
        <v>181500</v>
      </c>
      <c r="O338" s="369">
        <f t="shared" si="195"/>
        <v>201500</v>
      </c>
      <c r="P338" s="369">
        <f t="shared" si="195"/>
        <v>201500</v>
      </c>
      <c r="Q338" s="369">
        <f t="shared" si="195"/>
        <v>201500</v>
      </c>
      <c r="R338" s="369"/>
      <c r="S338" s="369"/>
      <c r="T338" s="369"/>
      <c r="U338" s="369"/>
      <c r="V338" s="369"/>
      <c r="W338" s="369"/>
      <c r="X338" s="369"/>
      <c r="Y338" s="369"/>
      <c r="Z338" s="369"/>
      <c r="AA338" s="369"/>
      <c r="AB338" s="369"/>
      <c r="AC338" s="369"/>
      <c r="AD338" s="369"/>
      <c r="AE338" s="361">
        <f t="shared" si="196"/>
        <v>987750</v>
      </c>
    </row>
    <row r="339" spans="1:31" x14ac:dyDescent="0.25">
      <c r="A339" s="683"/>
      <c r="B339" s="48">
        <f t="shared" si="190"/>
        <v>1</v>
      </c>
      <c r="C339" s="49">
        <f t="shared" si="190"/>
        <v>1</v>
      </c>
      <c r="D339" s="1805" t="str">
        <f t="shared" si="190"/>
        <v>Plantacion - Transporte insumos y materiales (Trailer tribasculante  de 7 toneladas)</v>
      </c>
      <c r="E339" s="1791"/>
      <c r="F339" s="26" t="str">
        <f t="shared" si="191"/>
        <v>kilometro</v>
      </c>
      <c r="G339" s="53">
        <f t="shared" si="192"/>
        <v>749427</v>
      </c>
      <c r="H339" s="410">
        <f t="shared" si="193"/>
        <v>5</v>
      </c>
      <c r="I339" s="589">
        <f t="shared" si="194"/>
        <v>3747135</v>
      </c>
      <c r="J339" s="1349"/>
      <c r="K339" s="369">
        <f t="shared" si="195"/>
        <v>91285</v>
      </c>
      <c r="L339" s="369">
        <f t="shared" si="195"/>
        <v>255605</v>
      </c>
      <c r="M339" s="369">
        <f t="shared" si="195"/>
        <v>493515</v>
      </c>
      <c r="N339" s="369">
        <f t="shared" si="195"/>
        <v>722190</v>
      </c>
      <c r="O339" s="369">
        <f t="shared" si="195"/>
        <v>758590</v>
      </c>
      <c r="P339" s="369">
        <f t="shared" si="195"/>
        <v>731260</v>
      </c>
      <c r="Q339" s="369">
        <f t="shared" si="195"/>
        <v>694690</v>
      </c>
      <c r="R339" s="369"/>
      <c r="S339" s="369"/>
      <c r="T339" s="369"/>
      <c r="U339" s="369"/>
      <c r="V339" s="369"/>
      <c r="W339" s="369"/>
      <c r="X339" s="369"/>
      <c r="Y339" s="369"/>
      <c r="Z339" s="369"/>
      <c r="AA339" s="369"/>
      <c r="AB339" s="369"/>
      <c r="AC339" s="369"/>
      <c r="AD339" s="369"/>
      <c r="AE339" s="361">
        <f t="shared" si="196"/>
        <v>3747135</v>
      </c>
    </row>
    <row r="340" spans="1:31" x14ac:dyDescent="0.25">
      <c r="A340" s="683"/>
      <c r="B340" s="48">
        <f t="shared" si="190"/>
        <v>0</v>
      </c>
      <c r="C340" s="49">
        <f t="shared" si="190"/>
        <v>0</v>
      </c>
      <c r="D340" s="1805" t="str">
        <f t="shared" si="190"/>
        <v>Atenciones Culturales - Fertilizacion - Aplicación de Biofertilizante - (Asperjadora integral de 400 litros)</v>
      </c>
      <c r="E340" s="1791"/>
      <c r="F340" s="26" t="str">
        <f t="shared" si="191"/>
        <v>hectárea</v>
      </c>
      <c r="G340" s="53">
        <f t="shared" si="192"/>
        <v>3951</v>
      </c>
      <c r="H340" s="410">
        <f t="shared" si="193"/>
        <v>250</v>
      </c>
      <c r="I340" s="589">
        <f t="shared" si="194"/>
        <v>987750</v>
      </c>
      <c r="J340" s="1193"/>
      <c r="K340" s="369">
        <f t="shared" si="195"/>
        <v>20250</v>
      </c>
      <c r="L340" s="369">
        <f t="shared" si="195"/>
        <v>60500</v>
      </c>
      <c r="M340" s="369">
        <f t="shared" si="195"/>
        <v>121000</v>
      </c>
      <c r="N340" s="369">
        <f t="shared" si="195"/>
        <v>181500</v>
      </c>
      <c r="O340" s="369">
        <f t="shared" si="195"/>
        <v>201500</v>
      </c>
      <c r="P340" s="369">
        <f t="shared" si="195"/>
        <v>201500</v>
      </c>
      <c r="Q340" s="369">
        <f t="shared" si="195"/>
        <v>201500</v>
      </c>
      <c r="R340" s="369"/>
      <c r="S340" s="369"/>
      <c r="T340" s="369"/>
      <c r="U340" s="369"/>
      <c r="V340" s="369"/>
      <c r="W340" s="369"/>
      <c r="X340" s="369"/>
      <c r="Y340" s="369"/>
      <c r="Z340" s="369"/>
      <c r="AA340" s="369"/>
      <c r="AB340" s="369"/>
      <c r="AC340" s="369"/>
      <c r="AD340" s="369"/>
      <c r="AE340" s="361">
        <f t="shared" si="196"/>
        <v>987750</v>
      </c>
    </row>
    <row r="341" spans="1:31" x14ac:dyDescent="0.25">
      <c r="A341" s="683"/>
      <c r="B341" s="48">
        <f t="shared" si="190"/>
        <v>0</v>
      </c>
      <c r="C341" s="49">
        <f t="shared" si="190"/>
        <v>0</v>
      </c>
      <c r="D341" s="1805" t="str">
        <f t="shared" si="190"/>
        <v>Atenciones Culturales - Establecimiento de trochas corta fuego -  Astilladora (Rotovator RT 400)</v>
      </c>
      <c r="E341" s="1791"/>
      <c r="F341" s="26" t="str">
        <f t="shared" si="191"/>
        <v>hectárea</v>
      </c>
      <c r="G341" s="53">
        <f t="shared" si="192"/>
        <v>1612</v>
      </c>
      <c r="H341" s="410">
        <f t="shared" si="193"/>
        <v>245</v>
      </c>
      <c r="I341" s="589">
        <f t="shared" si="194"/>
        <v>394940</v>
      </c>
      <c r="J341" s="1335"/>
      <c r="K341" s="369">
        <f t="shared" si="195"/>
        <v>39445</v>
      </c>
      <c r="L341" s="369">
        <f t="shared" si="195"/>
        <v>78890</v>
      </c>
      <c r="M341" s="369">
        <f t="shared" si="195"/>
        <v>118580</v>
      </c>
      <c r="N341" s="369">
        <f t="shared" si="195"/>
        <v>118580</v>
      </c>
      <c r="O341" s="369">
        <f t="shared" si="195"/>
        <v>39445</v>
      </c>
      <c r="P341" s="369">
        <f t="shared" si="195"/>
        <v>0</v>
      </c>
      <c r="Q341" s="369">
        <f t="shared" si="195"/>
        <v>0</v>
      </c>
      <c r="R341" s="369"/>
      <c r="S341" s="369"/>
      <c r="T341" s="369"/>
      <c r="U341" s="369"/>
      <c r="V341" s="369"/>
      <c r="W341" s="369"/>
      <c r="X341" s="369"/>
      <c r="Y341" s="369"/>
      <c r="Z341" s="369"/>
      <c r="AA341" s="369"/>
      <c r="AB341" s="369"/>
      <c r="AC341" s="369"/>
      <c r="AD341" s="369"/>
      <c r="AE341" s="361">
        <f t="shared" si="196"/>
        <v>394940</v>
      </c>
    </row>
    <row r="342" spans="1:31" x14ac:dyDescent="0.25">
      <c r="B342" s="48">
        <f t="shared" si="190"/>
        <v>1</v>
      </c>
      <c r="C342" s="49">
        <f t="shared" si="190"/>
        <v>1</v>
      </c>
      <c r="D342" s="1805" t="str">
        <f t="shared" si="190"/>
        <v>Atenciones Culturales - Mantenimiento de trochas corta fuego - Roturado (Multarado 6 en 1)</v>
      </c>
      <c r="E342" s="1791"/>
      <c r="F342" s="26" t="str">
        <f t="shared" si="191"/>
        <v>hectárea</v>
      </c>
      <c r="G342" s="53">
        <f t="shared" si="192"/>
        <v>6286</v>
      </c>
      <c r="H342" s="410">
        <f t="shared" si="193"/>
        <v>180</v>
      </c>
      <c r="I342" s="589">
        <f t="shared" si="194"/>
        <v>1131480</v>
      </c>
      <c r="J342" s="1335"/>
      <c r="K342" s="369">
        <f t="shared" si="195"/>
        <v>0</v>
      </c>
      <c r="L342" s="369">
        <f t="shared" si="195"/>
        <v>28980</v>
      </c>
      <c r="M342" s="369">
        <f t="shared" si="195"/>
        <v>86940</v>
      </c>
      <c r="N342" s="369">
        <f t="shared" si="195"/>
        <v>174060</v>
      </c>
      <c r="O342" s="369">
        <f t="shared" si="195"/>
        <v>261180</v>
      </c>
      <c r="P342" s="369">
        <f t="shared" si="195"/>
        <v>290160</v>
      </c>
      <c r="Q342" s="369">
        <f t="shared" si="195"/>
        <v>290160</v>
      </c>
      <c r="R342" s="369"/>
      <c r="S342" s="369"/>
      <c r="T342" s="369"/>
      <c r="U342" s="369"/>
      <c r="V342" s="369"/>
      <c r="W342" s="369"/>
      <c r="X342" s="369"/>
      <c r="Y342" s="369"/>
      <c r="Z342" s="369"/>
      <c r="AA342" s="369"/>
      <c r="AB342" s="369"/>
      <c r="AC342" s="369"/>
      <c r="AD342" s="369"/>
      <c r="AE342" s="361">
        <f t="shared" ref="AE342:AE344" si="197">SUM(K342:AD342)</f>
        <v>1131480</v>
      </c>
    </row>
    <row r="343" spans="1:31" x14ac:dyDescent="0.25">
      <c r="B343" s="48">
        <f t="shared" si="190"/>
        <v>2</v>
      </c>
      <c r="C343" s="49">
        <f t="shared" si="190"/>
        <v>10</v>
      </c>
      <c r="D343" s="1805" t="str">
        <f t="shared" si="190"/>
        <v>Cosecha - Transporte cosechas (Diesel secccion insumos)  (Trailer tribasculante  de 14 toneladas</v>
      </c>
      <c r="E343" s="1791"/>
      <c r="F343" s="26" t="str">
        <f t="shared" si="191"/>
        <v>kilometro</v>
      </c>
      <c r="G343" s="53">
        <f t="shared" si="192"/>
        <v>888836</v>
      </c>
      <c r="H343" s="410">
        <f t="shared" si="193"/>
        <v>5</v>
      </c>
      <c r="I343" s="589">
        <f t="shared" si="194"/>
        <v>4444180</v>
      </c>
      <c r="J343" s="1335"/>
      <c r="K343" s="369">
        <f t="shared" si="195"/>
        <v>0</v>
      </c>
      <c r="L343" s="369">
        <f t="shared" si="195"/>
        <v>109610</v>
      </c>
      <c r="M343" s="369">
        <f t="shared" si="195"/>
        <v>328825</v>
      </c>
      <c r="N343" s="369">
        <f t="shared" si="195"/>
        <v>672035</v>
      </c>
      <c r="O343" s="369">
        <f t="shared" si="195"/>
        <v>1028945</v>
      </c>
      <c r="P343" s="369">
        <f t="shared" si="195"/>
        <v>1152340</v>
      </c>
      <c r="Q343" s="369">
        <f t="shared" si="195"/>
        <v>1152425</v>
      </c>
      <c r="R343" s="369"/>
      <c r="S343" s="369"/>
      <c r="T343" s="369"/>
      <c r="U343" s="369"/>
      <c r="V343" s="369"/>
      <c r="W343" s="369"/>
      <c r="X343" s="369"/>
      <c r="Y343" s="369"/>
      <c r="Z343" s="369"/>
      <c r="AA343" s="369"/>
      <c r="AB343" s="369"/>
      <c r="AC343" s="369"/>
      <c r="AD343" s="369"/>
      <c r="AE343" s="361">
        <f t="shared" si="197"/>
        <v>4444180</v>
      </c>
    </row>
    <row r="344" spans="1:31" x14ac:dyDescent="0.25">
      <c r="B344" s="48">
        <f t="shared" si="190"/>
        <v>1</v>
      </c>
      <c r="C344" s="49">
        <f t="shared" si="190"/>
        <v>1</v>
      </c>
      <c r="D344" s="1805" t="str">
        <f t="shared" si="190"/>
        <v>Analisis de suelo - 3 muestras/ha.</v>
      </c>
      <c r="E344" s="1791"/>
      <c r="F344" s="26" t="str">
        <f t="shared" si="191"/>
        <v>hectárea</v>
      </c>
      <c r="G344" s="53">
        <f t="shared" si="192"/>
        <v>2579</v>
      </c>
      <c r="H344" s="410">
        <f t="shared" si="193"/>
        <v>150</v>
      </c>
      <c r="I344" s="589">
        <f t="shared" si="194"/>
        <v>386850</v>
      </c>
      <c r="J344" s="1336"/>
      <c r="K344" s="369">
        <f t="shared" si="195"/>
        <v>24150</v>
      </c>
      <c r="L344" s="369">
        <f t="shared" si="195"/>
        <v>48300</v>
      </c>
      <c r="M344" s="369">
        <f t="shared" si="195"/>
        <v>72600</v>
      </c>
      <c r="N344" s="369">
        <f t="shared" si="195"/>
        <v>72600</v>
      </c>
      <c r="O344" s="369">
        <f t="shared" si="195"/>
        <v>48300</v>
      </c>
      <c r="P344" s="369">
        <f t="shared" si="195"/>
        <v>48300</v>
      </c>
      <c r="Q344" s="369">
        <f t="shared" si="195"/>
        <v>72600</v>
      </c>
      <c r="R344" s="369"/>
      <c r="S344" s="369"/>
      <c r="T344" s="369"/>
      <c r="U344" s="369"/>
      <c r="V344" s="369"/>
      <c r="W344" s="369"/>
      <c r="X344" s="369"/>
      <c r="Y344" s="369"/>
      <c r="Z344" s="369"/>
      <c r="AA344" s="369"/>
      <c r="AB344" s="369"/>
      <c r="AC344" s="369"/>
      <c r="AD344" s="369"/>
      <c r="AE344" s="361">
        <f t="shared" si="197"/>
        <v>386850</v>
      </c>
    </row>
    <row r="345" spans="1:31" ht="14.4" thickBot="1" x14ac:dyDescent="0.3">
      <c r="B345" s="1487"/>
      <c r="C345" s="1488"/>
      <c r="D345" s="1332"/>
      <c r="E345" s="1332"/>
      <c r="F345" s="1492"/>
      <c r="G345" s="1482"/>
      <c r="H345" s="355"/>
      <c r="I345" s="361"/>
      <c r="J345" s="1483"/>
      <c r="K345" s="369"/>
      <c r="L345" s="369"/>
      <c r="M345" s="369"/>
      <c r="N345" s="369"/>
      <c r="O345" s="369"/>
      <c r="P345" s="369"/>
      <c r="Q345" s="369"/>
      <c r="R345" s="369"/>
      <c r="S345" s="369"/>
      <c r="T345" s="369"/>
      <c r="U345" s="369"/>
      <c r="V345" s="369"/>
      <c r="W345" s="369"/>
      <c r="X345" s="369"/>
      <c r="Y345" s="369"/>
      <c r="Z345" s="369"/>
      <c r="AA345" s="369"/>
      <c r="AB345" s="369"/>
      <c r="AC345" s="369"/>
      <c r="AD345" s="369"/>
      <c r="AE345" s="361"/>
    </row>
    <row r="346" spans="1:31" ht="14.4" thickBot="1" x14ac:dyDescent="0.3">
      <c r="B346" s="61"/>
      <c r="C346" s="62"/>
      <c r="D346" s="91" t="s">
        <v>178</v>
      </c>
      <c r="E346" s="91"/>
      <c r="F346" s="63"/>
      <c r="G346" s="64"/>
      <c r="H346" s="429"/>
      <c r="I346" s="429"/>
      <c r="J346" s="654">
        <f>J330+J308+J286</f>
        <v>20682097.34</v>
      </c>
      <c r="K346" s="356">
        <f t="shared" ref="K346:AE346" si="198">K286+K308+K330</f>
        <v>821122.20399999991</v>
      </c>
      <c r="L346" s="356">
        <f t="shared" si="198"/>
        <v>1906476.9240000001</v>
      </c>
      <c r="M346" s="356">
        <f t="shared" si="198"/>
        <v>3285997.088</v>
      </c>
      <c r="N346" s="356">
        <f t="shared" si="198"/>
        <v>4291141.8719999995</v>
      </c>
      <c r="O346" s="356">
        <f t="shared" si="198"/>
        <v>3824719.1320000002</v>
      </c>
      <c r="P346" s="356">
        <f t="shared" si="198"/>
        <v>3315717.324</v>
      </c>
      <c r="Q346" s="356">
        <f t="shared" si="198"/>
        <v>3236922.7960000001</v>
      </c>
      <c r="R346" s="356">
        <f t="shared" si="198"/>
        <v>0</v>
      </c>
      <c r="S346" s="356">
        <f t="shared" si="198"/>
        <v>0</v>
      </c>
      <c r="T346" s="356">
        <f t="shared" si="198"/>
        <v>0</v>
      </c>
      <c r="U346" s="356">
        <f t="shared" si="198"/>
        <v>0</v>
      </c>
      <c r="V346" s="356">
        <f t="shared" si="198"/>
        <v>0</v>
      </c>
      <c r="W346" s="356">
        <f t="shared" si="198"/>
        <v>0</v>
      </c>
      <c r="X346" s="356">
        <f t="shared" si="198"/>
        <v>0</v>
      </c>
      <c r="Y346" s="356">
        <f t="shared" si="198"/>
        <v>0</v>
      </c>
      <c r="Z346" s="356">
        <f t="shared" si="198"/>
        <v>0</v>
      </c>
      <c r="AA346" s="356">
        <f t="shared" si="198"/>
        <v>0</v>
      </c>
      <c r="AB346" s="356">
        <f t="shared" si="198"/>
        <v>0</v>
      </c>
      <c r="AC346" s="356">
        <f t="shared" si="198"/>
        <v>0</v>
      </c>
      <c r="AD346" s="356">
        <f t="shared" si="198"/>
        <v>0</v>
      </c>
      <c r="AE346" s="356">
        <f t="shared" si="198"/>
        <v>20682097.34</v>
      </c>
    </row>
    <row r="347" spans="1:31" ht="14.4" thickBot="1" x14ac:dyDescent="0.3">
      <c r="B347" s="61"/>
      <c r="C347" s="62"/>
      <c r="D347" s="91" t="s">
        <v>179</v>
      </c>
      <c r="E347" s="91"/>
      <c r="F347" s="63"/>
      <c r="G347" s="64"/>
      <c r="H347" s="429"/>
      <c r="I347" s="429"/>
      <c r="J347" s="428">
        <f>I348+I349</f>
        <v>1034104.8669999999</v>
      </c>
      <c r="K347" s="357">
        <f>SUM(K348:K349)</f>
        <v>41056.110199999996</v>
      </c>
      <c r="L347" s="357">
        <f t="shared" ref="L347:AD347" si="199">SUM(L348:L349)</f>
        <v>95323.8462</v>
      </c>
      <c r="M347" s="357">
        <f t="shared" si="199"/>
        <v>164299.85440000001</v>
      </c>
      <c r="N347" s="357">
        <f t="shared" si="199"/>
        <v>214557.09359999996</v>
      </c>
      <c r="O347" s="357">
        <f t="shared" si="199"/>
        <v>191235.95660000003</v>
      </c>
      <c r="P347" s="357">
        <f t="shared" si="199"/>
        <v>165785.86619999999</v>
      </c>
      <c r="Q347" s="357">
        <f t="shared" si="199"/>
        <v>161846.1398</v>
      </c>
      <c r="R347" s="357">
        <f t="shared" si="199"/>
        <v>0</v>
      </c>
      <c r="S347" s="357">
        <f t="shared" si="199"/>
        <v>0</v>
      </c>
      <c r="T347" s="357">
        <f t="shared" si="199"/>
        <v>0</v>
      </c>
      <c r="U347" s="357">
        <f t="shared" si="199"/>
        <v>0</v>
      </c>
      <c r="V347" s="357">
        <f t="shared" si="199"/>
        <v>0</v>
      </c>
      <c r="W347" s="357">
        <f t="shared" si="199"/>
        <v>0</v>
      </c>
      <c r="X347" s="357">
        <f t="shared" si="199"/>
        <v>0</v>
      </c>
      <c r="Y347" s="357">
        <f t="shared" si="199"/>
        <v>0</v>
      </c>
      <c r="Z347" s="357">
        <f t="shared" si="199"/>
        <v>0</v>
      </c>
      <c r="AA347" s="357">
        <f t="shared" si="199"/>
        <v>0</v>
      </c>
      <c r="AB347" s="357">
        <f t="shared" si="199"/>
        <v>0</v>
      </c>
      <c r="AC347" s="357">
        <f t="shared" si="199"/>
        <v>0</v>
      </c>
      <c r="AD347" s="357">
        <f t="shared" si="199"/>
        <v>0</v>
      </c>
      <c r="AE347" s="357">
        <f>SUM(K347:AD347)</f>
        <v>1034104.8670000001</v>
      </c>
    </row>
    <row r="348" spans="1:31" x14ac:dyDescent="0.25">
      <c r="B348" s="42">
        <v>1</v>
      </c>
      <c r="C348" s="43">
        <v>20</v>
      </c>
      <c r="D348" s="1124" t="s">
        <v>180</v>
      </c>
      <c r="E348" s="1125"/>
      <c r="F348" s="72" t="s">
        <v>91</v>
      </c>
      <c r="G348" s="99">
        <v>3</v>
      </c>
      <c r="H348" s="1130">
        <f>J286+J308+J330</f>
        <v>20682097.34</v>
      </c>
      <c r="I348" s="441">
        <f>G348*H348/100</f>
        <v>620462.92019999993</v>
      </c>
      <c r="J348" s="442"/>
      <c r="K348" s="355">
        <f>K346*0.03</f>
        <v>24633.666119999998</v>
      </c>
      <c r="L348" s="355">
        <f t="shared" ref="L348:Q348" si="200">L346*0.03</f>
        <v>57194.307720000004</v>
      </c>
      <c r="M348" s="355">
        <f t="shared" si="200"/>
        <v>98579.912639999995</v>
      </c>
      <c r="N348" s="355">
        <f t="shared" si="200"/>
        <v>128734.25615999998</v>
      </c>
      <c r="O348" s="355">
        <f t="shared" si="200"/>
        <v>114741.57396000001</v>
      </c>
      <c r="P348" s="355">
        <f t="shared" si="200"/>
        <v>99471.519719999997</v>
      </c>
      <c r="Q348" s="355">
        <f t="shared" si="200"/>
        <v>97107.683879999997</v>
      </c>
      <c r="R348" s="355"/>
      <c r="S348" s="355"/>
      <c r="T348" s="355"/>
      <c r="U348" s="355"/>
      <c r="V348" s="355"/>
      <c r="W348" s="355"/>
      <c r="X348" s="355"/>
      <c r="Y348" s="355"/>
      <c r="Z348" s="355"/>
      <c r="AA348" s="355"/>
      <c r="AB348" s="355"/>
      <c r="AC348" s="355"/>
      <c r="AD348" s="355"/>
      <c r="AE348" s="354">
        <f>SUM(K348:AD348)</f>
        <v>620462.92019999993</v>
      </c>
    </row>
    <row r="349" spans="1:31" ht="14.4" thickBot="1" x14ac:dyDescent="0.3">
      <c r="B349" s="73">
        <v>1</v>
      </c>
      <c r="C349" s="74">
        <v>20</v>
      </c>
      <c r="D349" s="1124" t="s">
        <v>181</v>
      </c>
      <c r="E349" s="1125"/>
      <c r="F349" s="75" t="s">
        <v>91</v>
      </c>
      <c r="G349" s="100">
        <v>2</v>
      </c>
      <c r="H349" s="1131"/>
      <c r="I349" s="444">
        <f>G349*H348/100</f>
        <v>413641.94679999998</v>
      </c>
      <c r="J349" s="445"/>
      <c r="K349" s="355">
        <f>K346*0.02</f>
        <v>16422.444079999997</v>
      </c>
      <c r="L349" s="355">
        <f t="shared" ref="L349:Q349" si="201">L346*0.02</f>
        <v>38129.538480000003</v>
      </c>
      <c r="M349" s="355">
        <f t="shared" si="201"/>
        <v>65719.941760000002</v>
      </c>
      <c r="N349" s="355">
        <f t="shared" si="201"/>
        <v>85822.837439999988</v>
      </c>
      <c r="O349" s="355">
        <f t="shared" si="201"/>
        <v>76494.382640000011</v>
      </c>
      <c r="P349" s="355">
        <f t="shared" si="201"/>
        <v>66314.346480000007</v>
      </c>
      <c r="Q349" s="355">
        <f t="shared" si="201"/>
        <v>64738.45592</v>
      </c>
      <c r="R349" s="355"/>
      <c r="S349" s="355"/>
      <c r="T349" s="355"/>
      <c r="U349" s="355"/>
      <c r="V349" s="355"/>
      <c r="W349" s="355"/>
      <c r="X349" s="355"/>
      <c r="Y349" s="355"/>
      <c r="Z349" s="355"/>
      <c r="AA349" s="355"/>
      <c r="AB349" s="355"/>
      <c r="AC349" s="355"/>
      <c r="AD349" s="355"/>
      <c r="AE349" s="354">
        <f>SUM(K349:AD349)</f>
        <v>413641.94679999998</v>
      </c>
    </row>
    <row r="350" spans="1:31" ht="14.4" thickBot="1" x14ac:dyDescent="0.3">
      <c r="B350" s="77"/>
      <c r="C350" s="78"/>
      <c r="D350" s="92" t="s">
        <v>159</v>
      </c>
      <c r="E350" s="92"/>
      <c r="F350" s="79"/>
      <c r="G350" s="80"/>
      <c r="H350" s="446"/>
      <c r="I350" s="446"/>
      <c r="J350" s="447">
        <f>J346+J347</f>
        <v>21716202.206999999</v>
      </c>
      <c r="K350" s="362">
        <f>K346+K347</f>
        <v>862178.31419999991</v>
      </c>
      <c r="L350" s="362">
        <f t="shared" ref="L350:AE350" si="202">L346+L347</f>
        <v>2001800.7702000001</v>
      </c>
      <c r="M350" s="362">
        <f t="shared" si="202"/>
        <v>3450296.9424000001</v>
      </c>
      <c r="N350" s="362">
        <f t="shared" si="202"/>
        <v>4505698.9655999998</v>
      </c>
      <c r="O350" s="362">
        <f t="shared" si="202"/>
        <v>4015955.0886000004</v>
      </c>
      <c r="P350" s="362">
        <f t="shared" si="202"/>
        <v>3481503.1902000001</v>
      </c>
      <c r="Q350" s="362">
        <f t="shared" si="202"/>
        <v>3398768.9358000001</v>
      </c>
      <c r="R350" s="362">
        <f t="shared" si="202"/>
        <v>0</v>
      </c>
      <c r="S350" s="362">
        <f t="shared" si="202"/>
        <v>0</v>
      </c>
      <c r="T350" s="362">
        <f t="shared" si="202"/>
        <v>0</v>
      </c>
      <c r="U350" s="362">
        <f t="shared" si="202"/>
        <v>0</v>
      </c>
      <c r="V350" s="362">
        <f t="shared" si="202"/>
        <v>0</v>
      </c>
      <c r="W350" s="362">
        <f t="shared" si="202"/>
        <v>0</v>
      </c>
      <c r="X350" s="362">
        <f t="shared" si="202"/>
        <v>0</v>
      </c>
      <c r="Y350" s="362">
        <f t="shared" si="202"/>
        <v>0</v>
      </c>
      <c r="Z350" s="362">
        <f t="shared" si="202"/>
        <v>0</v>
      </c>
      <c r="AA350" s="362">
        <f t="shared" si="202"/>
        <v>0</v>
      </c>
      <c r="AB350" s="362">
        <f t="shared" si="202"/>
        <v>0</v>
      </c>
      <c r="AC350" s="362">
        <f t="shared" si="202"/>
        <v>0</v>
      </c>
      <c r="AD350" s="362">
        <f t="shared" si="202"/>
        <v>0</v>
      </c>
      <c r="AE350" s="362">
        <f t="shared" si="202"/>
        <v>21716202.206999999</v>
      </c>
    </row>
    <row r="488" spans="1:33" x14ac:dyDescent="0.25">
      <c r="A488" s="1808" t="s">
        <v>604</v>
      </c>
      <c r="B488" s="1808"/>
      <c r="C488" s="1808"/>
      <c r="D488" s="1808"/>
      <c r="E488" s="1808"/>
      <c r="F488" s="1808"/>
      <c r="G488" s="1808"/>
      <c r="H488" s="1808"/>
      <c r="I488" s="1808"/>
      <c r="J488" s="1808"/>
      <c r="K488" s="1808"/>
      <c r="L488" s="1808"/>
      <c r="M488" s="1808"/>
      <c r="N488" s="1808"/>
      <c r="O488" s="1808"/>
      <c r="P488" s="1808"/>
      <c r="Q488" s="1808"/>
      <c r="R488" s="1808"/>
      <c r="S488" s="1808"/>
      <c r="T488" s="1808"/>
      <c r="U488" s="1808"/>
      <c r="V488" s="1808"/>
      <c r="W488" s="1808"/>
      <c r="X488" s="1808"/>
      <c r="Y488" s="1808"/>
      <c r="Z488" s="1808"/>
      <c r="AA488" s="1808"/>
      <c r="AB488" s="1808"/>
      <c r="AC488" s="1808"/>
      <c r="AD488" s="1808"/>
      <c r="AE488" s="1808"/>
    </row>
    <row r="489" spans="1:33" ht="17.399999999999999" x14ac:dyDescent="0.25">
      <c r="B489" s="1757" t="s">
        <v>465</v>
      </c>
      <c r="C489" s="1757"/>
      <c r="D489" s="1757"/>
      <c r="E489" s="1757"/>
      <c r="F489" s="1757"/>
      <c r="G489" s="1757"/>
      <c r="H489" s="1757"/>
      <c r="I489" s="1757"/>
      <c r="J489" s="1757"/>
      <c r="K489" s="1128"/>
      <c r="L489" s="1128"/>
      <c r="M489" s="1128"/>
      <c r="N489" s="1128"/>
      <c r="O489" s="1128"/>
      <c r="P489" s="1128"/>
      <c r="Q489" s="1128"/>
      <c r="R489" s="1128"/>
      <c r="S489" s="1128"/>
      <c r="T489" s="1128"/>
      <c r="U489" s="1128"/>
      <c r="V489" s="1128"/>
      <c r="W489" s="1128"/>
      <c r="X489" s="1128"/>
      <c r="Y489" s="1128"/>
      <c r="Z489" s="1128"/>
      <c r="AA489" s="1128"/>
      <c r="AB489" s="1128"/>
      <c r="AC489" s="1128"/>
      <c r="AD489" s="1128"/>
      <c r="AE489" s="1128"/>
    </row>
    <row r="490" spans="1:33" ht="14.4" thickBot="1" x14ac:dyDescent="0.3">
      <c r="B490" s="95"/>
      <c r="C490" s="95"/>
      <c r="D490" s="95"/>
      <c r="E490" s="95"/>
    </row>
    <row r="491" spans="1:33" ht="16.8" thickTop="1" thickBot="1" x14ac:dyDescent="0.3">
      <c r="B491" s="1758" t="s">
        <v>581</v>
      </c>
      <c r="C491" s="1759"/>
      <c r="D491" s="1759"/>
      <c r="E491" s="1759"/>
      <c r="F491" s="1759"/>
      <c r="G491" s="1759"/>
      <c r="H491" s="1759"/>
      <c r="I491" s="1759"/>
      <c r="J491" s="1760"/>
      <c r="K491" s="352" t="s">
        <v>472</v>
      </c>
      <c r="L491" s="352" t="s">
        <v>473</v>
      </c>
      <c r="M491" s="352" t="s">
        <v>474</v>
      </c>
      <c r="N491" s="352" t="s">
        <v>475</v>
      </c>
      <c r="O491" s="352" t="s">
        <v>476</v>
      </c>
      <c r="P491" s="352" t="s">
        <v>477</v>
      </c>
      <c r="Q491" s="352" t="s">
        <v>478</v>
      </c>
      <c r="R491" s="352" t="s">
        <v>479</v>
      </c>
      <c r="S491" s="352" t="s">
        <v>480</v>
      </c>
      <c r="T491" s="352" t="s">
        <v>481</v>
      </c>
      <c r="U491" s="352" t="s">
        <v>482</v>
      </c>
      <c r="V491" s="352" t="s">
        <v>483</v>
      </c>
      <c r="W491" s="352" t="s">
        <v>484</v>
      </c>
      <c r="X491" s="352" t="s">
        <v>485</v>
      </c>
      <c r="Y491" s="352" t="s">
        <v>486</v>
      </c>
      <c r="Z491" s="352" t="s">
        <v>487</v>
      </c>
      <c r="AA491" s="352" t="s">
        <v>488</v>
      </c>
      <c r="AB491" s="352" t="s">
        <v>489</v>
      </c>
      <c r="AC491" s="352" t="s">
        <v>490</v>
      </c>
      <c r="AD491" s="352" t="s">
        <v>491</v>
      </c>
      <c r="AE491" s="352" t="s">
        <v>159</v>
      </c>
    </row>
    <row r="492" spans="1:33" ht="14.4" thickBot="1" x14ac:dyDescent="0.3">
      <c r="B492" s="1868" t="s">
        <v>152</v>
      </c>
      <c r="C492" s="1869"/>
      <c r="D492" s="1870"/>
      <c r="E492" s="110" t="s">
        <v>154</v>
      </c>
      <c r="F492" s="1864" t="s">
        <v>456</v>
      </c>
      <c r="G492" s="1865"/>
      <c r="H492" s="631" t="s">
        <v>403</v>
      </c>
      <c r="I492" s="631" t="s">
        <v>374</v>
      </c>
      <c r="J492" s="632" t="s">
        <v>404</v>
      </c>
      <c r="K492" s="362">
        <f>K493+K497</f>
        <v>0</v>
      </c>
      <c r="L492" s="362">
        <f t="shared" ref="L492:AD492" si="203">L493+L497</f>
        <v>142.1925</v>
      </c>
      <c r="M492" s="362">
        <f t="shared" si="203"/>
        <v>6.9284999999999997</v>
      </c>
      <c r="N492" s="362">
        <f t="shared" si="203"/>
        <v>6.9284999999999997</v>
      </c>
      <c r="O492" s="362">
        <f t="shared" si="203"/>
        <v>537.06750000000011</v>
      </c>
      <c r="P492" s="362">
        <f t="shared" si="203"/>
        <v>401.8035000000001</v>
      </c>
      <c r="Q492" s="362">
        <f t="shared" si="203"/>
        <v>394.87500000000011</v>
      </c>
      <c r="R492" s="362">
        <f t="shared" si="203"/>
        <v>537.06750000000011</v>
      </c>
      <c r="S492" s="362">
        <f t="shared" si="203"/>
        <v>401.8035000000001</v>
      </c>
      <c r="T492" s="362">
        <f t="shared" si="203"/>
        <v>394.87500000000011</v>
      </c>
      <c r="U492" s="362">
        <f t="shared" si="203"/>
        <v>537.06750000000011</v>
      </c>
      <c r="V492" s="362">
        <f t="shared" si="203"/>
        <v>401.8035000000001</v>
      </c>
      <c r="W492" s="362">
        <f t="shared" si="203"/>
        <v>394.87500000000011</v>
      </c>
      <c r="X492" s="362">
        <f t="shared" si="203"/>
        <v>537.06750000000011</v>
      </c>
      <c r="Y492" s="362">
        <f t="shared" si="203"/>
        <v>401.8035000000001</v>
      </c>
      <c r="Z492" s="362">
        <f t="shared" si="203"/>
        <v>394.87500000000011</v>
      </c>
      <c r="AA492" s="362">
        <f t="shared" si="203"/>
        <v>537.06750000000011</v>
      </c>
      <c r="AB492" s="362">
        <f t="shared" si="203"/>
        <v>401.8035000000001</v>
      </c>
      <c r="AC492" s="362">
        <f t="shared" si="203"/>
        <v>394.87500000000011</v>
      </c>
      <c r="AD492" s="362">
        <f t="shared" si="203"/>
        <v>537.06750000000011</v>
      </c>
      <c r="AE492" s="362">
        <f>AE493+AE497</f>
        <v>7361.8469999999998</v>
      </c>
      <c r="AF492" s="365"/>
    </row>
    <row r="493" spans="1:33" x14ac:dyDescent="0.25">
      <c r="B493" s="1873" t="s">
        <v>0</v>
      </c>
      <c r="C493" s="1874"/>
      <c r="D493" s="1875"/>
      <c r="E493" s="176" t="s">
        <v>195</v>
      </c>
      <c r="F493" s="228"/>
      <c r="G493" s="228"/>
      <c r="H493" s="1884">
        <f>AE492</f>
        <v>7361.8469999999998</v>
      </c>
      <c r="I493" s="1887">
        <f>J572</f>
        <v>2253.9906375</v>
      </c>
      <c r="J493" s="1888">
        <f>H493-I493</f>
        <v>5107.8563624999997</v>
      </c>
      <c r="K493" s="356">
        <f>SUM(K494:K496)</f>
        <v>0</v>
      </c>
      <c r="L493" s="356">
        <f t="shared" ref="L493:AE493" si="204">SUM(L494:L496)</f>
        <v>0</v>
      </c>
      <c r="M493" s="356">
        <f t="shared" si="204"/>
        <v>0</v>
      </c>
      <c r="N493" s="356">
        <f t="shared" si="204"/>
        <v>0</v>
      </c>
      <c r="O493" s="356">
        <f t="shared" si="204"/>
        <v>394.87500000000011</v>
      </c>
      <c r="P493" s="356">
        <f t="shared" si="204"/>
        <v>394.87500000000011</v>
      </c>
      <c r="Q493" s="356">
        <f t="shared" si="204"/>
        <v>394.87500000000011</v>
      </c>
      <c r="R493" s="356">
        <f t="shared" si="204"/>
        <v>394.87500000000011</v>
      </c>
      <c r="S493" s="356">
        <f t="shared" si="204"/>
        <v>394.87500000000011</v>
      </c>
      <c r="T493" s="356">
        <f t="shared" si="204"/>
        <v>394.87500000000011</v>
      </c>
      <c r="U493" s="356">
        <f t="shared" si="204"/>
        <v>394.87500000000011</v>
      </c>
      <c r="V493" s="356">
        <f t="shared" si="204"/>
        <v>394.87500000000011</v>
      </c>
      <c r="W493" s="356">
        <f t="shared" si="204"/>
        <v>394.87500000000011</v>
      </c>
      <c r="X493" s="356">
        <f t="shared" si="204"/>
        <v>394.87500000000011</v>
      </c>
      <c r="Y493" s="356">
        <f t="shared" si="204"/>
        <v>394.87500000000011</v>
      </c>
      <c r="Z493" s="356">
        <f t="shared" si="204"/>
        <v>394.87500000000011</v>
      </c>
      <c r="AA493" s="356">
        <f t="shared" si="204"/>
        <v>394.87500000000011</v>
      </c>
      <c r="AB493" s="356">
        <f t="shared" si="204"/>
        <v>394.87500000000011</v>
      </c>
      <c r="AC493" s="356">
        <f t="shared" si="204"/>
        <v>394.87500000000011</v>
      </c>
      <c r="AD493" s="356">
        <f t="shared" si="204"/>
        <v>394.87500000000011</v>
      </c>
      <c r="AE493" s="356">
        <f t="shared" si="204"/>
        <v>6318</v>
      </c>
      <c r="AF493" s="365"/>
    </row>
    <row r="494" spans="1:33" ht="14.4" x14ac:dyDescent="0.25">
      <c r="B494" s="1786" t="s">
        <v>444</v>
      </c>
      <c r="C494" s="1787"/>
      <c r="D494" s="1788"/>
      <c r="E494" s="158">
        <f>E6</f>
        <v>32</v>
      </c>
      <c r="F494" s="1906" t="s">
        <v>201</v>
      </c>
      <c r="G494" s="117">
        <f>G6</f>
        <v>1.3980000000000001</v>
      </c>
      <c r="H494" s="1885"/>
      <c r="I494" s="1836"/>
      <c r="J494" s="1889"/>
      <c r="K494" s="369">
        <f>'2. Assumptions'!$E40*'2. Assumptions'!M46*40%</f>
        <v>0</v>
      </c>
      <c r="L494" s="369">
        <f>'2. Assumptions'!$E40*'2. Assumptions'!N46*40%</f>
        <v>0</v>
      </c>
      <c r="M494" s="369">
        <f>'2. Assumptions'!$E40*'2. Assumptions'!O46*40%</f>
        <v>0</v>
      </c>
      <c r="N494" s="369">
        <f>'2. Assumptions'!$E40*'2. Assumptions'!P46*40%</f>
        <v>0</v>
      </c>
      <c r="O494" s="369">
        <f>'2. Assumptions'!$E40*'2. Assumptions'!Q46*40%</f>
        <v>136.30500000000004</v>
      </c>
      <c r="P494" s="369">
        <f>'2. Assumptions'!$E40*'2. Assumptions'!R46*40%</f>
        <v>136.30500000000004</v>
      </c>
      <c r="Q494" s="369">
        <f>'2. Assumptions'!$E40*'2. Assumptions'!S46*40%</f>
        <v>136.30500000000004</v>
      </c>
      <c r="R494" s="369">
        <f>'2. Assumptions'!$E40*'2. Assumptions'!T46*40%</f>
        <v>136.30500000000004</v>
      </c>
      <c r="S494" s="369">
        <f>'2. Assumptions'!$E40*'2. Assumptions'!U46*40%</f>
        <v>136.30500000000004</v>
      </c>
      <c r="T494" s="369">
        <f>'2. Assumptions'!$E40*'2. Assumptions'!V46*40%</f>
        <v>136.30500000000004</v>
      </c>
      <c r="U494" s="369">
        <f>'2. Assumptions'!$E40*'2. Assumptions'!W46*40%</f>
        <v>136.30500000000004</v>
      </c>
      <c r="V494" s="369">
        <f>'2. Assumptions'!$E40*'2. Assumptions'!X46*40%</f>
        <v>136.30500000000004</v>
      </c>
      <c r="W494" s="369">
        <f>'2. Assumptions'!$E40*'2. Assumptions'!Y46*40%</f>
        <v>136.30500000000004</v>
      </c>
      <c r="X494" s="369">
        <f>'2. Assumptions'!$E40*'2. Assumptions'!Z46*40%</f>
        <v>136.30500000000004</v>
      </c>
      <c r="Y494" s="369">
        <f>'2. Assumptions'!$E40*'2. Assumptions'!AA46*40%</f>
        <v>136.30500000000004</v>
      </c>
      <c r="Z494" s="369">
        <f>'2. Assumptions'!$E40*'2. Assumptions'!AB46*40%</f>
        <v>136.30500000000004</v>
      </c>
      <c r="AA494" s="369">
        <f>'2. Assumptions'!$E40*'2. Assumptions'!AC46*40%</f>
        <v>136.30500000000004</v>
      </c>
      <c r="AB494" s="369">
        <f>'2. Assumptions'!$E40*'2. Assumptions'!AD46*40%</f>
        <v>136.30500000000004</v>
      </c>
      <c r="AC494" s="369">
        <f>'2. Assumptions'!$E40*'2. Assumptions'!AE46*40%</f>
        <v>136.30500000000004</v>
      </c>
      <c r="AD494" s="369">
        <f>'2. Assumptions'!$E40*'2. Assumptions'!AF46*40%</f>
        <v>136.30500000000004</v>
      </c>
      <c r="AE494" s="355">
        <f>SUM(K494:AD494)</f>
        <v>2180.8800000000006</v>
      </c>
      <c r="AF494" s="365"/>
    </row>
    <row r="495" spans="1:33" ht="14.4" x14ac:dyDescent="0.25">
      <c r="B495" s="1118" t="s">
        <v>445</v>
      </c>
      <c r="C495" s="1119"/>
      <c r="D495" s="1119"/>
      <c r="E495" s="158">
        <f>E7</f>
        <v>24</v>
      </c>
      <c r="F495" s="1906"/>
      <c r="G495" s="117">
        <f>G7</f>
        <v>0.27600000000000002</v>
      </c>
      <c r="H495" s="1885"/>
      <c r="I495" s="1836"/>
      <c r="J495" s="1889"/>
      <c r="K495" s="369">
        <f>'2. Assumptions'!$E41*'2. Assumptions'!M47*40%</f>
        <v>0</v>
      </c>
      <c r="L495" s="369">
        <f>'2. Assumptions'!$E41*'2. Assumptions'!N47*40%</f>
        <v>0</v>
      </c>
      <c r="M495" s="369">
        <f>'2. Assumptions'!$E41*'2. Assumptions'!O47*40%</f>
        <v>0</v>
      </c>
      <c r="N495" s="369">
        <f>'2. Assumptions'!$E41*'2. Assumptions'!P47*40%</f>
        <v>0</v>
      </c>
      <c r="O495" s="369">
        <f>'2. Assumptions'!$E41*'2. Assumptions'!Q47*40%</f>
        <v>26.910000000000004</v>
      </c>
      <c r="P495" s="369">
        <f>'2. Assumptions'!$E41*'2. Assumptions'!R47*40%</f>
        <v>26.910000000000004</v>
      </c>
      <c r="Q495" s="369">
        <f>'2. Assumptions'!$E41*'2. Assumptions'!S47*40%</f>
        <v>26.910000000000004</v>
      </c>
      <c r="R495" s="369">
        <f>'2. Assumptions'!$E41*'2. Assumptions'!T47*40%</f>
        <v>26.910000000000004</v>
      </c>
      <c r="S495" s="369">
        <f>'2. Assumptions'!$E41*'2. Assumptions'!U47*40%</f>
        <v>26.910000000000004</v>
      </c>
      <c r="T495" s="369">
        <f>'2. Assumptions'!$E41*'2. Assumptions'!V47*40%</f>
        <v>26.910000000000004</v>
      </c>
      <c r="U495" s="369">
        <f>'2. Assumptions'!$E41*'2. Assumptions'!W47*40%</f>
        <v>26.910000000000004</v>
      </c>
      <c r="V495" s="369">
        <f>'2. Assumptions'!$E41*'2. Assumptions'!X47*40%</f>
        <v>26.910000000000004</v>
      </c>
      <c r="W495" s="369">
        <f>'2. Assumptions'!$E41*'2. Assumptions'!Y47*40%</f>
        <v>26.910000000000004</v>
      </c>
      <c r="X495" s="369">
        <f>'2. Assumptions'!$E41*'2. Assumptions'!Z47*40%</f>
        <v>26.910000000000004</v>
      </c>
      <c r="Y495" s="369">
        <f>'2. Assumptions'!$E41*'2. Assumptions'!AA47*40%</f>
        <v>26.910000000000004</v>
      </c>
      <c r="Z495" s="369">
        <f>'2. Assumptions'!$E41*'2. Assumptions'!AB47*40%</f>
        <v>26.910000000000004</v>
      </c>
      <c r="AA495" s="369">
        <f>'2. Assumptions'!$E41*'2. Assumptions'!AC47*40%</f>
        <v>26.910000000000004</v>
      </c>
      <c r="AB495" s="369">
        <f>'2. Assumptions'!$E41*'2. Assumptions'!AD47*40%</f>
        <v>26.910000000000004</v>
      </c>
      <c r="AC495" s="369">
        <f>'2. Assumptions'!$E41*'2. Assumptions'!AE47*40%</f>
        <v>26.910000000000004</v>
      </c>
      <c r="AD495" s="369">
        <f>'2. Assumptions'!$E41*'2. Assumptions'!AF47*40%</f>
        <v>26.910000000000004</v>
      </c>
      <c r="AE495" s="355">
        <f>SUM(K495:AD495)</f>
        <v>430.56000000000017</v>
      </c>
      <c r="AF495" s="365"/>
      <c r="AG495" s="10"/>
    </row>
    <row r="496" spans="1:33" ht="14.4" x14ac:dyDescent="0.25">
      <c r="B496" s="1118" t="s">
        <v>446</v>
      </c>
      <c r="C496" s="1119"/>
      <c r="D496" s="1119"/>
      <c r="E496" s="158">
        <f>E8</f>
        <v>64</v>
      </c>
      <c r="F496" s="1906"/>
      <c r="G496" s="117">
        <f>G8</f>
        <v>4.2120000000000006</v>
      </c>
      <c r="H496" s="1885"/>
      <c r="I496" s="1836"/>
      <c r="J496" s="1889"/>
      <c r="K496" s="369">
        <f>'2. Assumptions'!$E39*'2. Assumptions'!M45*40%</f>
        <v>0</v>
      </c>
      <c r="L496" s="369">
        <f>'2. Assumptions'!$E39*'2. Assumptions'!N45*40%</f>
        <v>0</v>
      </c>
      <c r="M496" s="369">
        <f>'2. Assumptions'!$E39*'2. Assumptions'!O45*40%</f>
        <v>0</v>
      </c>
      <c r="N496" s="369">
        <f>'2. Assumptions'!$E39*'2. Assumptions'!P45*40%</f>
        <v>0</v>
      </c>
      <c r="O496" s="369">
        <f>'2. Assumptions'!$E39*'2. Assumptions'!Q45*40%</f>
        <v>231.66000000000005</v>
      </c>
      <c r="P496" s="369">
        <f>'2. Assumptions'!$E39*'2. Assumptions'!R45*40%</f>
        <v>231.66000000000005</v>
      </c>
      <c r="Q496" s="369">
        <f>'2. Assumptions'!$E39*'2. Assumptions'!S45*40%</f>
        <v>231.66000000000005</v>
      </c>
      <c r="R496" s="369">
        <f>'2. Assumptions'!$E39*'2. Assumptions'!T45*40%</f>
        <v>231.66000000000005</v>
      </c>
      <c r="S496" s="369">
        <f>'2. Assumptions'!$E39*'2. Assumptions'!U45*40%</f>
        <v>231.66000000000005</v>
      </c>
      <c r="T496" s="369">
        <f>'2. Assumptions'!$E39*'2. Assumptions'!V45*40%</f>
        <v>231.66000000000005</v>
      </c>
      <c r="U496" s="369">
        <f>'2. Assumptions'!$E39*'2. Assumptions'!W45*40%</f>
        <v>231.66000000000005</v>
      </c>
      <c r="V496" s="369">
        <f>'2. Assumptions'!$E39*'2. Assumptions'!X45*40%</f>
        <v>231.66000000000005</v>
      </c>
      <c r="W496" s="369">
        <f>'2. Assumptions'!$E39*'2. Assumptions'!Y45*40%</f>
        <v>231.66000000000005</v>
      </c>
      <c r="X496" s="369">
        <f>'2. Assumptions'!$E39*'2. Assumptions'!Z45*40%</f>
        <v>231.66000000000005</v>
      </c>
      <c r="Y496" s="369">
        <f>'2. Assumptions'!$E39*'2. Assumptions'!AA45*40%</f>
        <v>231.66000000000005</v>
      </c>
      <c r="Z496" s="369">
        <f>'2. Assumptions'!$E39*'2. Assumptions'!AB45*40%</f>
        <v>231.66000000000005</v>
      </c>
      <c r="AA496" s="369">
        <f>'2. Assumptions'!$E39*'2. Assumptions'!AC45*40%</f>
        <v>231.66000000000005</v>
      </c>
      <c r="AB496" s="369">
        <f>'2. Assumptions'!$E39*'2. Assumptions'!AD45*40%</f>
        <v>231.66000000000005</v>
      </c>
      <c r="AC496" s="369">
        <f>'2. Assumptions'!$E39*'2. Assumptions'!AE45*40%</f>
        <v>231.66000000000005</v>
      </c>
      <c r="AD496" s="369">
        <f>'2. Assumptions'!$E39*'2. Assumptions'!AF45*40%</f>
        <v>231.66000000000005</v>
      </c>
      <c r="AE496" s="355">
        <f>SUM(K496:AD496)</f>
        <v>3706.5599999999995</v>
      </c>
      <c r="AF496" s="365"/>
    </row>
    <row r="497" spans="2:39" x14ac:dyDescent="0.25">
      <c r="B497" s="1764" t="s">
        <v>281</v>
      </c>
      <c r="C497" s="1765"/>
      <c r="D497" s="1765"/>
      <c r="E497" s="216" t="s">
        <v>312</v>
      </c>
      <c r="F497" s="1906"/>
      <c r="G497" s="117"/>
      <c r="H497" s="1885"/>
      <c r="I497" s="1836"/>
      <c r="J497" s="1889"/>
      <c r="K497" s="356">
        <f t="shared" ref="K497:AE497" si="205">SUM(K498:K501)</f>
        <v>0</v>
      </c>
      <c r="L497" s="356">
        <f t="shared" si="205"/>
        <v>142.1925</v>
      </c>
      <c r="M497" s="356">
        <f t="shared" si="205"/>
        <v>6.9284999999999997</v>
      </c>
      <c r="N497" s="356">
        <f t="shared" si="205"/>
        <v>6.9284999999999997</v>
      </c>
      <c r="O497" s="356">
        <f t="shared" si="205"/>
        <v>142.1925</v>
      </c>
      <c r="P497" s="356">
        <f t="shared" si="205"/>
        <v>6.9284999999999997</v>
      </c>
      <c r="Q497" s="356">
        <f t="shared" si="205"/>
        <v>0</v>
      </c>
      <c r="R497" s="356">
        <f t="shared" si="205"/>
        <v>142.1925</v>
      </c>
      <c r="S497" s="356">
        <f t="shared" si="205"/>
        <v>6.9284999999999997</v>
      </c>
      <c r="T497" s="356">
        <f t="shared" si="205"/>
        <v>0</v>
      </c>
      <c r="U497" s="356">
        <f t="shared" si="205"/>
        <v>142.1925</v>
      </c>
      <c r="V497" s="356">
        <f t="shared" si="205"/>
        <v>6.9284999999999997</v>
      </c>
      <c r="W497" s="356">
        <f t="shared" si="205"/>
        <v>0</v>
      </c>
      <c r="X497" s="356">
        <f t="shared" si="205"/>
        <v>142.1925</v>
      </c>
      <c r="Y497" s="356">
        <f t="shared" si="205"/>
        <v>6.9284999999999997</v>
      </c>
      <c r="Z497" s="356">
        <f t="shared" si="205"/>
        <v>0</v>
      </c>
      <c r="AA497" s="356">
        <f t="shared" si="205"/>
        <v>142.1925</v>
      </c>
      <c r="AB497" s="356">
        <f t="shared" si="205"/>
        <v>6.9284999999999997</v>
      </c>
      <c r="AC497" s="356">
        <f t="shared" si="205"/>
        <v>0</v>
      </c>
      <c r="AD497" s="356">
        <f t="shared" si="205"/>
        <v>142.1925</v>
      </c>
      <c r="AE497" s="356">
        <f t="shared" si="205"/>
        <v>1043.847</v>
      </c>
      <c r="AF497" s="365"/>
    </row>
    <row r="498" spans="2:39" ht="14.4" x14ac:dyDescent="0.25">
      <c r="B498" s="1893" t="s">
        <v>447</v>
      </c>
      <c r="C498" s="1894"/>
      <c r="D498" s="1894"/>
      <c r="E498" s="158">
        <f>E10</f>
        <v>30</v>
      </c>
      <c r="F498" s="1906"/>
      <c r="G498" s="117">
        <f>G10</f>
        <v>0.16</v>
      </c>
      <c r="H498" s="1885"/>
      <c r="I498" s="1836"/>
      <c r="J498" s="1889"/>
      <c r="K498" s="369">
        <f>'2. Assumptions'!$E42*'2. Assumptions'!M48*40%</f>
        <v>0</v>
      </c>
      <c r="L498" s="369">
        <f>'2. Assumptions'!$E42*'2. Assumptions'!N48*40%</f>
        <v>135.26400000000001</v>
      </c>
      <c r="M498" s="369">
        <f>'2. Assumptions'!$E42*'2. Assumptions'!O48*40%</f>
        <v>0</v>
      </c>
      <c r="N498" s="369">
        <f>'2. Assumptions'!$E42*'2. Assumptions'!P48*40%</f>
        <v>0</v>
      </c>
      <c r="O498" s="369">
        <f>'2. Assumptions'!$E42*'2. Assumptions'!Q48*40%</f>
        <v>135.26400000000001</v>
      </c>
      <c r="P498" s="369">
        <f>'2. Assumptions'!$E42*'2. Assumptions'!R48*40%</f>
        <v>0</v>
      </c>
      <c r="Q498" s="369">
        <f>'2. Assumptions'!$E42*'2. Assumptions'!S48*40%</f>
        <v>0</v>
      </c>
      <c r="R498" s="369">
        <f>'2. Assumptions'!$E42*'2. Assumptions'!T48*40%</f>
        <v>135.26400000000001</v>
      </c>
      <c r="S498" s="369">
        <f>'2. Assumptions'!$E42*'2. Assumptions'!U48*40%</f>
        <v>0</v>
      </c>
      <c r="T498" s="369">
        <f>'2. Assumptions'!$E42*'2. Assumptions'!V48*40%</f>
        <v>0</v>
      </c>
      <c r="U498" s="369">
        <f>'2. Assumptions'!$E42*'2. Assumptions'!W48*40%</f>
        <v>135.26400000000001</v>
      </c>
      <c r="V498" s="369">
        <f>'2. Assumptions'!$E42*'2. Assumptions'!X48*40%</f>
        <v>0</v>
      </c>
      <c r="W498" s="369">
        <f>'2. Assumptions'!$E42*'2. Assumptions'!Y48*40%</f>
        <v>0</v>
      </c>
      <c r="X498" s="369">
        <f>'2. Assumptions'!$E42*'2. Assumptions'!Z48*40%</f>
        <v>135.26400000000001</v>
      </c>
      <c r="Y498" s="369">
        <f>'2. Assumptions'!$E42*'2. Assumptions'!AA48*40%</f>
        <v>0</v>
      </c>
      <c r="Z498" s="369">
        <f>'2. Assumptions'!$E42*'2. Assumptions'!AB48*40%</f>
        <v>0</v>
      </c>
      <c r="AA498" s="369">
        <f>'2. Assumptions'!$E42*'2. Assumptions'!AC48*40%</f>
        <v>135.26400000000001</v>
      </c>
      <c r="AB498" s="369">
        <f>'2. Assumptions'!$E42*'2. Assumptions'!AD48*40%</f>
        <v>0</v>
      </c>
      <c r="AC498" s="369">
        <f>'2. Assumptions'!$E42*'2. Assumptions'!AE48*40%</f>
        <v>0</v>
      </c>
      <c r="AD498" s="369">
        <f>'2. Assumptions'!$E42*'2. Assumptions'!AF48*40%</f>
        <v>135.26400000000001</v>
      </c>
      <c r="AE498" s="355">
        <f>SUM(K498:AD498)</f>
        <v>946.84800000000007</v>
      </c>
      <c r="AF498" s="365"/>
      <c r="AG498" s="10"/>
    </row>
    <row r="499" spans="2:39" x14ac:dyDescent="0.25">
      <c r="B499" s="1118"/>
      <c r="C499" s="1119"/>
      <c r="D499" s="1119"/>
      <c r="E499" s="158"/>
      <c r="F499" s="174"/>
      <c r="G499" s="117"/>
      <c r="H499" s="1885"/>
      <c r="I499" s="1836"/>
      <c r="J499" s="1889"/>
      <c r="K499" s="369"/>
      <c r="L499" s="369"/>
      <c r="M499" s="369"/>
      <c r="N499" s="369"/>
      <c r="O499" s="369"/>
      <c r="P499" s="369"/>
      <c r="Q499" s="369"/>
      <c r="R499" s="369"/>
      <c r="S499" s="369"/>
      <c r="T499" s="369"/>
      <c r="U499" s="369"/>
      <c r="V499" s="369"/>
      <c r="W499" s="369"/>
      <c r="X499" s="369"/>
      <c r="Y499" s="369"/>
      <c r="Z499" s="369"/>
      <c r="AA499" s="369"/>
      <c r="AB499" s="369"/>
      <c r="AC499" s="369"/>
      <c r="AD499" s="369"/>
      <c r="AE499" s="355">
        <f>SUM(K499:AD499)</f>
        <v>0</v>
      </c>
      <c r="AF499" s="365"/>
    </row>
    <row r="500" spans="2:39" x14ac:dyDescent="0.25">
      <c r="B500" s="1118"/>
      <c r="C500" s="1119"/>
      <c r="D500" s="1119"/>
      <c r="E500" s="158"/>
      <c r="F500" s="174"/>
      <c r="G500" s="117"/>
      <c r="H500" s="1885"/>
      <c r="I500" s="1836"/>
      <c r="J500" s="1889"/>
      <c r="K500" s="369"/>
      <c r="L500" s="369"/>
      <c r="M500" s="369"/>
      <c r="N500" s="369"/>
      <c r="O500" s="369"/>
      <c r="P500" s="369"/>
      <c r="Q500" s="369"/>
      <c r="R500" s="369"/>
      <c r="S500" s="369"/>
      <c r="T500" s="369"/>
      <c r="U500" s="369"/>
      <c r="V500" s="369"/>
      <c r="W500" s="369"/>
      <c r="X500" s="369"/>
      <c r="Y500" s="369"/>
      <c r="Z500" s="369"/>
      <c r="AA500" s="369"/>
      <c r="AB500" s="369"/>
      <c r="AC500" s="369"/>
      <c r="AD500" s="369"/>
      <c r="AE500" s="355">
        <f>SUM(K500:AD500)</f>
        <v>0</v>
      </c>
      <c r="AF500" s="365"/>
    </row>
    <row r="501" spans="2:39" ht="14.4" x14ac:dyDescent="0.3">
      <c r="B501" s="263" t="s">
        <v>449</v>
      </c>
      <c r="C501" s="1119"/>
      <c r="D501" s="1119"/>
      <c r="E501" s="158">
        <f>E13</f>
        <v>101</v>
      </c>
      <c r="F501" s="174" t="s">
        <v>202</v>
      </c>
      <c r="G501" s="117">
        <f>G13</f>
        <v>0.03</v>
      </c>
      <c r="H501" s="1885"/>
      <c r="I501" s="1836"/>
      <c r="J501" s="1889"/>
      <c r="K501" s="369">
        <f>'2. Assumptions'!$E45*'2. Assumptions'!M51*40%</f>
        <v>0</v>
      </c>
      <c r="L501" s="369">
        <f>'2. Assumptions'!$E45*'2. Assumptions'!N51*40%</f>
        <v>6.9284999999999997</v>
      </c>
      <c r="M501" s="369">
        <f>'2. Assumptions'!$E45*'2. Assumptions'!O51*40%</f>
        <v>6.9284999999999997</v>
      </c>
      <c r="N501" s="369">
        <f>'2. Assumptions'!$E45*'2. Assumptions'!P51*40%</f>
        <v>6.9284999999999997</v>
      </c>
      <c r="O501" s="369">
        <f>'2. Assumptions'!$E45*'2. Assumptions'!Q51*40%</f>
        <v>6.9284999999999997</v>
      </c>
      <c r="P501" s="369">
        <f>'2. Assumptions'!$E45*'2. Assumptions'!R51*40%</f>
        <v>6.9284999999999997</v>
      </c>
      <c r="Q501" s="369">
        <f>'2. Assumptions'!$E45*'2. Assumptions'!S51*40%</f>
        <v>0</v>
      </c>
      <c r="R501" s="369">
        <f>'2. Assumptions'!$E45*'2. Assumptions'!T51*40%</f>
        <v>6.9284999999999997</v>
      </c>
      <c r="S501" s="369">
        <f>'2. Assumptions'!$E45*'2. Assumptions'!U51*40%</f>
        <v>6.9284999999999997</v>
      </c>
      <c r="T501" s="369">
        <f>'2. Assumptions'!$E45*'2. Assumptions'!V51*40%</f>
        <v>0</v>
      </c>
      <c r="U501" s="369">
        <f>'2. Assumptions'!$E45*'2. Assumptions'!W51*40%</f>
        <v>6.9284999999999997</v>
      </c>
      <c r="V501" s="369">
        <f>'2. Assumptions'!$E45*'2. Assumptions'!X51*40%</f>
        <v>6.9284999999999997</v>
      </c>
      <c r="W501" s="369">
        <f>'2. Assumptions'!$E45*'2. Assumptions'!Y51*40%</f>
        <v>0</v>
      </c>
      <c r="X501" s="369">
        <f>'2. Assumptions'!$E45*'2. Assumptions'!Z51*40%</f>
        <v>6.9284999999999997</v>
      </c>
      <c r="Y501" s="369">
        <f>'2. Assumptions'!$E45*'2. Assumptions'!AA51*40%</f>
        <v>6.9284999999999997</v>
      </c>
      <c r="Z501" s="369">
        <f>'2. Assumptions'!$E45*'2. Assumptions'!AB51*40%</f>
        <v>0</v>
      </c>
      <c r="AA501" s="369">
        <f>'2. Assumptions'!$E45*'2. Assumptions'!AC51*40%</f>
        <v>6.9284999999999997</v>
      </c>
      <c r="AB501" s="369">
        <f>'2. Assumptions'!$E45*'2. Assumptions'!AD51*40%</f>
        <v>6.9284999999999997</v>
      </c>
      <c r="AC501" s="369">
        <f>'2. Assumptions'!$E45*'2. Assumptions'!AE51*40%</f>
        <v>0</v>
      </c>
      <c r="AD501" s="369">
        <f>'2. Assumptions'!$E45*'2. Assumptions'!AF51*40%</f>
        <v>6.9284999999999997</v>
      </c>
      <c r="AE501" s="355">
        <f>SUM(K501:AD501)</f>
        <v>96.998999999999995</v>
      </c>
      <c r="AF501" s="365"/>
    </row>
    <row r="502" spans="2:39" x14ac:dyDescent="0.25">
      <c r="B502" s="264" t="s">
        <v>283</v>
      </c>
      <c r="C502" s="213"/>
      <c r="D502" s="213"/>
      <c r="E502" s="4"/>
      <c r="F502" s="4"/>
      <c r="G502" s="4"/>
      <c r="H502" s="1885"/>
      <c r="I502" s="1836"/>
      <c r="J502" s="1889"/>
      <c r="K502" s="356">
        <f>SUM(K503:K504)</f>
        <v>0</v>
      </c>
      <c r="L502" s="356">
        <f t="shared" ref="L502:AE502" si="206">SUM(L503:L504)</f>
        <v>0</v>
      </c>
      <c r="M502" s="356">
        <f t="shared" si="206"/>
        <v>0</v>
      </c>
      <c r="N502" s="356">
        <f t="shared" si="206"/>
        <v>0</v>
      </c>
      <c r="O502" s="356">
        <f t="shared" si="206"/>
        <v>0</v>
      </c>
      <c r="P502" s="356">
        <f t="shared" si="206"/>
        <v>0</v>
      </c>
      <c r="Q502" s="356">
        <f t="shared" si="206"/>
        <v>0</v>
      </c>
      <c r="R502" s="356">
        <f t="shared" si="206"/>
        <v>0</v>
      </c>
      <c r="S502" s="356">
        <f t="shared" si="206"/>
        <v>0</v>
      </c>
      <c r="T502" s="356">
        <f t="shared" si="206"/>
        <v>0</v>
      </c>
      <c r="U502" s="356">
        <f t="shared" si="206"/>
        <v>0</v>
      </c>
      <c r="V502" s="356">
        <f t="shared" si="206"/>
        <v>0</v>
      </c>
      <c r="W502" s="356">
        <f t="shared" si="206"/>
        <v>0</v>
      </c>
      <c r="X502" s="356">
        <f t="shared" si="206"/>
        <v>0</v>
      </c>
      <c r="Y502" s="356">
        <f t="shared" si="206"/>
        <v>0</v>
      </c>
      <c r="Z502" s="356">
        <f t="shared" si="206"/>
        <v>0</v>
      </c>
      <c r="AA502" s="356">
        <f t="shared" si="206"/>
        <v>0</v>
      </c>
      <c r="AB502" s="356">
        <f t="shared" si="206"/>
        <v>0</v>
      </c>
      <c r="AC502" s="356">
        <f t="shared" si="206"/>
        <v>0</v>
      </c>
      <c r="AD502" s="356">
        <f t="shared" si="206"/>
        <v>0</v>
      </c>
      <c r="AE502" s="356">
        <f t="shared" si="206"/>
        <v>0</v>
      </c>
      <c r="AF502" s="365"/>
    </row>
    <row r="503" spans="2:39" ht="14.4" x14ac:dyDescent="0.3">
      <c r="B503" s="263" t="s">
        <v>451</v>
      </c>
      <c r="C503" s="213"/>
      <c r="D503" s="213"/>
      <c r="E503" s="158">
        <f>E15</f>
        <v>133</v>
      </c>
      <c r="F503" s="4"/>
      <c r="G503" s="4"/>
      <c r="H503" s="1885"/>
      <c r="I503" s="1836"/>
      <c r="J503" s="1889"/>
      <c r="K503" s="1134"/>
      <c r="L503" s="1134"/>
      <c r="M503" s="1134"/>
      <c r="N503" s="1134"/>
      <c r="O503" s="1134"/>
      <c r="P503" s="1134"/>
      <c r="Q503" s="1134"/>
      <c r="R503" s="1134"/>
      <c r="S503" s="1134"/>
      <c r="T503" s="1134"/>
      <c r="U503" s="1134"/>
      <c r="V503" s="1134"/>
      <c r="W503" s="1134"/>
      <c r="X503" s="1134"/>
      <c r="Y503" s="1134"/>
      <c r="Z503" s="1134"/>
      <c r="AA503" s="1134"/>
      <c r="AB503" s="1134"/>
      <c r="AC503" s="1134"/>
      <c r="AD503" s="1134"/>
      <c r="AE503" s="1134"/>
    </row>
    <row r="504" spans="2:39" s="2" customFormat="1" ht="15" thickBot="1" x14ac:dyDescent="0.3">
      <c r="B504" s="265" t="s">
        <v>214</v>
      </c>
      <c r="C504" s="123"/>
      <c r="D504" s="123"/>
      <c r="E504" s="105"/>
      <c r="F504" s="12" t="s">
        <v>199</v>
      </c>
      <c r="G504" s="12" t="s">
        <v>199</v>
      </c>
      <c r="H504" s="1886"/>
      <c r="I504" s="1858"/>
      <c r="J504" s="1890"/>
      <c r="K504" s="1134"/>
      <c r="L504" s="1134"/>
      <c r="M504" s="1134"/>
      <c r="N504" s="1134"/>
      <c r="O504" s="1134"/>
      <c r="P504" s="1134"/>
      <c r="Q504" s="1134"/>
      <c r="R504" s="1134"/>
      <c r="S504" s="1134"/>
      <c r="T504" s="1134"/>
      <c r="U504" s="1134"/>
      <c r="V504" s="1134"/>
      <c r="W504" s="1134"/>
      <c r="X504" s="1134"/>
      <c r="Y504" s="1134"/>
      <c r="Z504" s="1134"/>
      <c r="AA504" s="1134"/>
      <c r="AB504" s="1134"/>
      <c r="AC504" s="1134"/>
      <c r="AD504" s="1134"/>
      <c r="AE504" s="1134"/>
      <c r="AM504" s="1"/>
    </row>
    <row r="505" spans="2:39" ht="14.4" thickTop="1" x14ac:dyDescent="0.25">
      <c r="K505" s="364"/>
      <c r="L505" s="364"/>
      <c r="M505" s="364"/>
      <c r="N505" s="364"/>
      <c r="O505" s="364"/>
      <c r="P505" s="364"/>
      <c r="Q505" s="364"/>
      <c r="R505" s="364"/>
      <c r="S505" s="364"/>
      <c r="T505" s="364"/>
      <c r="U505" s="364"/>
      <c r="V505" s="364"/>
      <c r="W505" s="364"/>
      <c r="X505" s="364"/>
      <c r="Y505" s="364"/>
      <c r="Z505" s="364"/>
      <c r="AA505" s="364"/>
      <c r="AB505" s="364"/>
      <c r="AC505" s="364"/>
      <c r="AD505" s="364"/>
      <c r="AE505" s="364"/>
      <c r="AF505" s="2"/>
      <c r="AG505" s="2"/>
    </row>
    <row r="506" spans="2:39" x14ac:dyDescent="0.25">
      <c r="K506" s="364"/>
      <c r="L506" s="364"/>
      <c r="M506" s="364"/>
      <c r="N506" s="364"/>
      <c r="O506" s="364"/>
      <c r="P506" s="364"/>
      <c r="Q506" s="364"/>
      <c r="R506" s="364"/>
      <c r="S506" s="364"/>
      <c r="T506" s="364"/>
      <c r="U506" s="364"/>
      <c r="V506" s="364"/>
      <c r="W506" s="364"/>
      <c r="X506" s="364"/>
      <c r="Y506" s="364"/>
      <c r="Z506" s="364"/>
      <c r="AA506" s="364"/>
      <c r="AB506" s="364"/>
      <c r="AC506" s="364"/>
      <c r="AD506" s="364"/>
      <c r="AE506" s="364"/>
      <c r="AF506" s="2"/>
      <c r="AI506" s="1"/>
    </row>
    <row r="507" spans="2:39" ht="28.2" thickBot="1" x14ac:dyDescent="0.3">
      <c r="B507" s="1850" t="s">
        <v>151</v>
      </c>
      <c r="C507" s="1851"/>
      <c r="D507" s="1852" t="s">
        <v>153</v>
      </c>
      <c r="E507" s="1853"/>
      <c r="F507" s="101" t="s">
        <v>154</v>
      </c>
      <c r="G507" s="102" t="s">
        <v>155</v>
      </c>
      <c r="H507" s="497" t="s">
        <v>156</v>
      </c>
      <c r="I507" s="498" t="s">
        <v>157</v>
      </c>
      <c r="J507" s="499" t="s">
        <v>158</v>
      </c>
      <c r="K507" s="352" t="s">
        <v>472</v>
      </c>
      <c r="L507" s="352" t="s">
        <v>473</v>
      </c>
      <c r="M507" s="352" t="s">
        <v>474</v>
      </c>
      <c r="N507" s="352" t="s">
        <v>475</v>
      </c>
      <c r="O507" s="352" t="s">
        <v>476</v>
      </c>
      <c r="P507" s="352" t="s">
        <v>477</v>
      </c>
      <c r="Q507" s="352" t="s">
        <v>478</v>
      </c>
      <c r="R507" s="352" t="s">
        <v>479</v>
      </c>
      <c r="S507" s="352" t="s">
        <v>480</v>
      </c>
      <c r="T507" s="352" t="s">
        <v>481</v>
      </c>
      <c r="U507" s="352" t="s">
        <v>482</v>
      </c>
      <c r="V507" s="352" t="s">
        <v>483</v>
      </c>
      <c r="W507" s="352" t="s">
        <v>484</v>
      </c>
      <c r="X507" s="352" t="s">
        <v>485</v>
      </c>
      <c r="Y507" s="352" t="s">
        <v>486</v>
      </c>
      <c r="Z507" s="352" t="s">
        <v>487</v>
      </c>
      <c r="AA507" s="352" t="s">
        <v>488</v>
      </c>
      <c r="AB507" s="352" t="s">
        <v>489</v>
      </c>
      <c r="AC507" s="352" t="s">
        <v>490</v>
      </c>
      <c r="AD507" s="352" t="s">
        <v>491</v>
      </c>
      <c r="AE507" s="352" t="s">
        <v>159</v>
      </c>
      <c r="AF507" s="2"/>
      <c r="AI507" s="1"/>
    </row>
    <row r="508" spans="2:39" ht="14.4" thickBot="1" x14ac:dyDescent="0.3">
      <c r="B508" s="38"/>
      <c r="C508" s="39"/>
      <c r="D508" s="114" t="s">
        <v>162</v>
      </c>
      <c r="E508" s="114"/>
      <c r="F508" s="106"/>
      <c r="G508" s="37"/>
      <c r="H508" s="500"/>
      <c r="I508" s="500"/>
      <c r="J508" s="535">
        <f>SUM(I509:I528)</f>
        <v>525.22699999999998</v>
      </c>
      <c r="K508" s="356">
        <f>SUM(K509:K528)</f>
        <v>59.981999999999992</v>
      </c>
      <c r="L508" s="356">
        <f t="shared" ref="L508:AE508" si="207">SUM(L509:L528)</f>
        <v>54.598999999999997</v>
      </c>
      <c r="M508" s="356">
        <f t="shared" si="207"/>
        <v>50.753999999999998</v>
      </c>
      <c r="N508" s="356">
        <f t="shared" si="207"/>
        <v>52.292000000000002</v>
      </c>
      <c r="O508" s="356">
        <f t="shared" si="207"/>
        <v>48.446999999999996</v>
      </c>
      <c r="P508" s="356">
        <f t="shared" si="207"/>
        <v>41.525999999999996</v>
      </c>
      <c r="Q508" s="356">
        <f t="shared" si="207"/>
        <v>41.525999999999996</v>
      </c>
      <c r="R508" s="356">
        <f t="shared" si="207"/>
        <v>40.756999999999998</v>
      </c>
      <c r="S508" s="356">
        <f t="shared" si="207"/>
        <v>40.756999999999998</v>
      </c>
      <c r="T508" s="356">
        <f t="shared" si="207"/>
        <v>40.756999999999998</v>
      </c>
      <c r="U508" s="356">
        <f t="shared" si="207"/>
        <v>5.383</v>
      </c>
      <c r="V508" s="356">
        <f t="shared" si="207"/>
        <v>5.383</v>
      </c>
      <c r="W508" s="356">
        <f t="shared" si="207"/>
        <v>5.383</v>
      </c>
      <c r="X508" s="356">
        <f t="shared" si="207"/>
        <v>5.383</v>
      </c>
      <c r="Y508" s="356">
        <f t="shared" si="207"/>
        <v>5.383</v>
      </c>
      <c r="Z508" s="356">
        <f t="shared" si="207"/>
        <v>5.383</v>
      </c>
      <c r="AA508" s="356">
        <f t="shared" si="207"/>
        <v>5.383</v>
      </c>
      <c r="AB508" s="356">
        <f t="shared" si="207"/>
        <v>5.383</v>
      </c>
      <c r="AC508" s="356">
        <f t="shared" si="207"/>
        <v>5.383</v>
      </c>
      <c r="AD508" s="356">
        <f t="shared" si="207"/>
        <v>5.383</v>
      </c>
      <c r="AE508" s="356">
        <f t="shared" si="207"/>
        <v>525.22699999999998</v>
      </c>
      <c r="AF508" s="365"/>
      <c r="AI508" s="1"/>
    </row>
    <row r="509" spans="2:39" x14ac:dyDescent="0.25">
      <c r="B509" s="42">
        <f t="shared" ref="B509:D529" si="208">B21</f>
        <v>1</v>
      </c>
      <c r="C509" s="43">
        <f t="shared" si="208"/>
        <v>1</v>
      </c>
      <c r="D509" s="1862" t="str">
        <f t="shared" si="208"/>
        <v>Limpieza de terreno *</v>
      </c>
      <c r="E509" s="1863"/>
      <c r="F509" s="808" t="str">
        <f t="shared" ref="F509:G529" si="209">F21</f>
        <v>jornal</v>
      </c>
      <c r="G509" s="836">
        <f t="shared" si="209"/>
        <v>1</v>
      </c>
      <c r="H509" s="839">
        <f>'2. Assumptions'!E186</f>
        <v>0.76900000000000002</v>
      </c>
      <c r="I509" s="415">
        <f t="shared" ref="I509:I526" si="210">G509*H509</f>
        <v>0.76900000000000002</v>
      </c>
      <c r="J509" s="503"/>
      <c r="K509" s="355">
        <f t="shared" ref="K509:AD509" si="211">$H509*K21/$H21</f>
        <v>0.76900000000000002</v>
      </c>
      <c r="L509" s="355">
        <f t="shared" si="211"/>
        <v>0</v>
      </c>
      <c r="M509" s="355">
        <f t="shared" si="211"/>
        <v>0</v>
      </c>
      <c r="N509" s="355">
        <f t="shared" si="211"/>
        <v>0</v>
      </c>
      <c r="O509" s="355">
        <f t="shared" si="211"/>
        <v>0</v>
      </c>
      <c r="P509" s="355">
        <f t="shared" si="211"/>
        <v>0</v>
      </c>
      <c r="Q509" s="355">
        <f t="shared" si="211"/>
        <v>0</v>
      </c>
      <c r="R509" s="355">
        <f t="shared" si="211"/>
        <v>0</v>
      </c>
      <c r="S509" s="355">
        <f t="shared" si="211"/>
        <v>0</v>
      </c>
      <c r="T509" s="355">
        <f t="shared" si="211"/>
        <v>0</v>
      </c>
      <c r="U509" s="355">
        <f t="shared" si="211"/>
        <v>0</v>
      </c>
      <c r="V509" s="355">
        <f t="shared" si="211"/>
        <v>0</v>
      </c>
      <c r="W509" s="355">
        <f t="shared" si="211"/>
        <v>0</v>
      </c>
      <c r="X509" s="355">
        <f t="shared" si="211"/>
        <v>0</v>
      </c>
      <c r="Y509" s="355">
        <f t="shared" si="211"/>
        <v>0</v>
      </c>
      <c r="Z509" s="355">
        <f t="shared" si="211"/>
        <v>0</v>
      </c>
      <c r="AA509" s="355">
        <f t="shared" si="211"/>
        <v>0</v>
      </c>
      <c r="AB509" s="355">
        <f t="shared" si="211"/>
        <v>0</v>
      </c>
      <c r="AC509" s="355">
        <f t="shared" si="211"/>
        <v>0</v>
      </c>
      <c r="AD509" s="355">
        <f t="shared" si="211"/>
        <v>0</v>
      </c>
      <c r="AE509" s="355">
        <f>SUM(K509:AD509)</f>
        <v>0.76900000000000002</v>
      </c>
      <c r="AF509" s="365"/>
      <c r="AI509" s="1"/>
    </row>
    <row r="510" spans="2:39" x14ac:dyDescent="0.25">
      <c r="B510" s="48">
        <f t="shared" si="208"/>
        <v>1</v>
      </c>
      <c r="C510" s="49">
        <f t="shared" si="208"/>
        <v>1</v>
      </c>
      <c r="D510" s="1805" t="str">
        <f t="shared" si="208"/>
        <v>Preparacion de terreno *</v>
      </c>
      <c r="E510" s="1791"/>
      <c r="F510" s="686" t="str">
        <f t="shared" si="209"/>
        <v>jornal</v>
      </c>
      <c r="G510" s="41">
        <f t="shared" si="209"/>
        <v>1</v>
      </c>
      <c r="H510" s="690">
        <f>'2. Assumptions'!E186</f>
        <v>0.76900000000000002</v>
      </c>
      <c r="I510" s="416">
        <f t="shared" si="210"/>
        <v>0.76900000000000002</v>
      </c>
      <c r="J510" s="503"/>
      <c r="K510" s="355">
        <f t="shared" ref="K510:AD510" si="212">$H510*K22/$H22</f>
        <v>0.76900000000000002</v>
      </c>
      <c r="L510" s="355">
        <f t="shared" si="212"/>
        <v>0</v>
      </c>
      <c r="M510" s="355">
        <f t="shared" si="212"/>
        <v>0</v>
      </c>
      <c r="N510" s="355">
        <f t="shared" si="212"/>
        <v>0</v>
      </c>
      <c r="O510" s="355">
        <f t="shared" si="212"/>
        <v>0</v>
      </c>
      <c r="P510" s="355">
        <f t="shared" si="212"/>
        <v>0</v>
      </c>
      <c r="Q510" s="355">
        <f t="shared" si="212"/>
        <v>0</v>
      </c>
      <c r="R510" s="355">
        <f t="shared" si="212"/>
        <v>0</v>
      </c>
      <c r="S510" s="355">
        <f t="shared" si="212"/>
        <v>0</v>
      </c>
      <c r="T510" s="355">
        <f t="shared" si="212"/>
        <v>0</v>
      </c>
      <c r="U510" s="355">
        <f t="shared" si="212"/>
        <v>0</v>
      </c>
      <c r="V510" s="355">
        <f t="shared" si="212"/>
        <v>0</v>
      </c>
      <c r="W510" s="355">
        <f t="shared" si="212"/>
        <v>0</v>
      </c>
      <c r="X510" s="355">
        <f t="shared" si="212"/>
        <v>0</v>
      </c>
      <c r="Y510" s="355">
        <f t="shared" si="212"/>
        <v>0</v>
      </c>
      <c r="Z510" s="355">
        <f t="shared" si="212"/>
        <v>0</v>
      </c>
      <c r="AA510" s="355">
        <f t="shared" si="212"/>
        <v>0</v>
      </c>
      <c r="AB510" s="355">
        <f t="shared" si="212"/>
        <v>0</v>
      </c>
      <c r="AC510" s="355">
        <f t="shared" si="212"/>
        <v>0</v>
      </c>
      <c r="AD510" s="355">
        <f t="shared" si="212"/>
        <v>0</v>
      </c>
      <c r="AE510" s="355">
        <f>SUM(K510:AD510)</f>
        <v>0.76900000000000002</v>
      </c>
      <c r="AF510" s="365"/>
      <c r="AI510" s="1"/>
    </row>
    <row r="511" spans="2:39" x14ac:dyDescent="0.25">
      <c r="B511" s="48">
        <f t="shared" si="208"/>
        <v>1</v>
      </c>
      <c r="C511" s="49">
        <f t="shared" si="208"/>
        <v>20</v>
      </c>
      <c r="D511" s="1805" t="str">
        <f t="shared" si="208"/>
        <v>Cercado y establecimiento y mantenimiento de cerca viva *</v>
      </c>
      <c r="E511" s="1791"/>
      <c r="F511" s="686" t="str">
        <f t="shared" si="209"/>
        <v>jornal</v>
      </c>
      <c r="G511" s="41">
        <f t="shared" si="209"/>
        <v>62</v>
      </c>
      <c r="H511" s="690">
        <f>'2. Assumptions'!E186</f>
        <v>0.76900000000000002</v>
      </c>
      <c r="I511" s="416">
        <f t="shared" si="210"/>
        <v>47.678000000000004</v>
      </c>
      <c r="J511" s="503"/>
      <c r="K511" s="355">
        <f t="shared" ref="K511:AD511" si="213">$H511*K23/$H23</f>
        <v>3.8450000000000002</v>
      </c>
      <c r="L511" s="355">
        <f t="shared" si="213"/>
        <v>2.3069999999999999</v>
      </c>
      <c r="M511" s="355">
        <f t="shared" si="213"/>
        <v>2.3069999999999999</v>
      </c>
      <c r="N511" s="355">
        <f t="shared" si="213"/>
        <v>2.3069999999999999</v>
      </c>
      <c r="O511" s="355">
        <f t="shared" si="213"/>
        <v>2.3069999999999999</v>
      </c>
      <c r="P511" s="355">
        <f t="shared" si="213"/>
        <v>2.3069999999999999</v>
      </c>
      <c r="Q511" s="355">
        <f t="shared" si="213"/>
        <v>2.3069999999999999</v>
      </c>
      <c r="R511" s="355">
        <f t="shared" si="213"/>
        <v>2.3069999999999999</v>
      </c>
      <c r="S511" s="355">
        <f t="shared" si="213"/>
        <v>2.3069999999999999</v>
      </c>
      <c r="T511" s="355">
        <f t="shared" si="213"/>
        <v>2.3069999999999999</v>
      </c>
      <c r="U511" s="355">
        <f t="shared" si="213"/>
        <v>2.3069999999999999</v>
      </c>
      <c r="V511" s="355">
        <f t="shared" si="213"/>
        <v>2.3069999999999999</v>
      </c>
      <c r="W511" s="355">
        <f t="shared" si="213"/>
        <v>2.3069999999999999</v>
      </c>
      <c r="X511" s="355">
        <f t="shared" si="213"/>
        <v>2.3069999999999999</v>
      </c>
      <c r="Y511" s="355">
        <f t="shared" si="213"/>
        <v>2.3069999999999999</v>
      </c>
      <c r="Z511" s="355">
        <f t="shared" si="213"/>
        <v>2.3069999999999999</v>
      </c>
      <c r="AA511" s="355">
        <f t="shared" si="213"/>
        <v>2.3069999999999999</v>
      </c>
      <c r="AB511" s="355">
        <f t="shared" si="213"/>
        <v>2.3069999999999999</v>
      </c>
      <c r="AC511" s="355">
        <f t="shared" si="213"/>
        <v>2.3069999999999999</v>
      </c>
      <c r="AD511" s="355">
        <f t="shared" si="213"/>
        <v>2.3069999999999999</v>
      </c>
      <c r="AE511" s="355">
        <f>SUM(K511:AD511)</f>
        <v>47.678000000000004</v>
      </c>
      <c r="AF511" s="365"/>
      <c r="AI511" s="1"/>
    </row>
    <row r="512" spans="2:39" x14ac:dyDescent="0.25">
      <c r="B512" s="48">
        <f t="shared" si="208"/>
        <v>1</v>
      </c>
      <c r="C512" s="49">
        <f t="shared" si="208"/>
        <v>20</v>
      </c>
      <c r="D512" s="1805" t="str">
        <f t="shared" si="208"/>
        <v>Construccion y mtto. de trochas cortafuego (m)</v>
      </c>
      <c r="E512" s="1791"/>
      <c r="F512" s="686" t="str">
        <f t="shared" si="209"/>
        <v>jornal</v>
      </c>
      <c r="G512" s="41">
        <f t="shared" si="209"/>
        <v>77</v>
      </c>
      <c r="H512" s="690">
        <f>'2. Assumptions'!E186</f>
        <v>0.76900000000000002</v>
      </c>
      <c r="I512" s="416">
        <f t="shared" si="210"/>
        <v>59.213000000000001</v>
      </c>
      <c r="J512" s="503"/>
      <c r="K512" s="355">
        <f t="shared" ref="K512:AD512" si="214">$H512*K24/$H24</f>
        <v>0.76900000000000002</v>
      </c>
      <c r="L512" s="355">
        <f t="shared" si="214"/>
        <v>3.0760000000000001</v>
      </c>
      <c r="M512" s="355">
        <f t="shared" si="214"/>
        <v>3.0760000000000001</v>
      </c>
      <c r="N512" s="355">
        <f t="shared" si="214"/>
        <v>3.0760000000000001</v>
      </c>
      <c r="O512" s="355">
        <f t="shared" si="214"/>
        <v>3.0760000000000001</v>
      </c>
      <c r="P512" s="355">
        <f t="shared" si="214"/>
        <v>3.0760000000000001</v>
      </c>
      <c r="Q512" s="355">
        <f t="shared" si="214"/>
        <v>3.0760000000000001</v>
      </c>
      <c r="R512" s="355">
        <f t="shared" si="214"/>
        <v>3.0760000000000001</v>
      </c>
      <c r="S512" s="355">
        <f t="shared" si="214"/>
        <v>3.0760000000000001</v>
      </c>
      <c r="T512" s="355">
        <f t="shared" si="214"/>
        <v>3.0760000000000001</v>
      </c>
      <c r="U512" s="355">
        <f t="shared" si="214"/>
        <v>3.0760000000000001</v>
      </c>
      <c r="V512" s="355">
        <f t="shared" si="214"/>
        <v>3.0760000000000001</v>
      </c>
      <c r="W512" s="355">
        <f t="shared" si="214"/>
        <v>3.0760000000000001</v>
      </c>
      <c r="X512" s="355">
        <f t="shared" si="214"/>
        <v>3.0760000000000001</v>
      </c>
      <c r="Y512" s="355">
        <f t="shared" si="214"/>
        <v>3.0760000000000001</v>
      </c>
      <c r="Z512" s="355">
        <f t="shared" si="214"/>
        <v>3.0760000000000001</v>
      </c>
      <c r="AA512" s="355">
        <f t="shared" si="214"/>
        <v>3.0760000000000001</v>
      </c>
      <c r="AB512" s="355">
        <f t="shared" si="214"/>
        <v>3.0760000000000001</v>
      </c>
      <c r="AC512" s="355">
        <f t="shared" si="214"/>
        <v>3.0760000000000001</v>
      </c>
      <c r="AD512" s="355">
        <f t="shared" si="214"/>
        <v>3.0760000000000001</v>
      </c>
      <c r="AE512" s="355">
        <f t="shared" ref="AE512:AE529" si="215">SUM(K512:AD512)</f>
        <v>59.213000000000008</v>
      </c>
      <c r="AF512" s="365"/>
      <c r="AI512" s="1"/>
    </row>
    <row r="513" spans="2:35" x14ac:dyDescent="0.25">
      <c r="B513" s="48">
        <f t="shared" si="208"/>
        <v>0</v>
      </c>
      <c r="C513" s="49">
        <f t="shared" si="208"/>
        <v>0</v>
      </c>
      <c r="D513" s="1805">
        <f t="shared" si="208"/>
        <v>0</v>
      </c>
      <c r="E513" s="1791"/>
      <c r="F513" s="686">
        <f t="shared" si="209"/>
        <v>0</v>
      </c>
      <c r="G513" s="41">
        <f t="shared" si="209"/>
        <v>0</v>
      </c>
      <c r="H513" s="690">
        <f>'2. Assumptions'!E186</f>
        <v>0.76900000000000002</v>
      </c>
      <c r="I513" s="417">
        <f t="shared" si="210"/>
        <v>0</v>
      </c>
      <c r="J513" s="503"/>
      <c r="K513" s="355">
        <v>0</v>
      </c>
      <c r="L513" s="355">
        <v>0</v>
      </c>
      <c r="M513" s="355">
        <v>0</v>
      </c>
      <c r="N513" s="355">
        <v>0</v>
      </c>
      <c r="O513" s="355">
        <v>0</v>
      </c>
      <c r="P513" s="355">
        <v>0</v>
      </c>
      <c r="Q513" s="355">
        <v>0</v>
      </c>
      <c r="R513" s="355">
        <v>0</v>
      </c>
      <c r="S513" s="355">
        <v>0</v>
      </c>
      <c r="T513" s="355">
        <v>0</v>
      </c>
      <c r="U513" s="355">
        <v>0</v>
      </c>
      <c r="V513" s="355">
        <v>0</v>
      </c>
      <c r="W513" s="355">
        <v>0</v>
      </c>
      <c r="X513" s="355">
        <v>0</v>
      </c>
      <c r="Y513" s="355">
        <v>0</v>
      </c>
      <c r="Z513" s="355">
        <v>0</v>
      </c>
      <c r="AA513" s="355">
        <v>0</v>
      </c>
      <c r="AB513" s="355">
        <v>0</v>
      </c>
      <c r="AC513" s="355">
        <v>0</v>
      </c>
      <c r="AD513" s="355">
        <v>0</v>
      </c>
      <c r="AE513" s="355">
        <v>0</v>
      </c>
      <c r="AF513" s="365"/>
      <c r="AI513" s="1"/>
    </row>
    <row r="514" spans="2:35" x14ac:dyDescent="0.25">
      <c r="B514" s="48">
        <f t="shared" si="208"/>
        <v>1</v>
      </c>
      <c r="C514" s="49">
        <f t="shared" si="208"/>
        <v>1</v>
      </c>
      <c r="D514" s="1805" t="str">
        <f t="shared" si="208"/>
        <v>Trazo y estaquillado para plantaciones especies frutales</v>
      </c>
      <c r="E514" s="1791"/>
      <c r="F514" s="686" t="str">
        <f t="shared" si="209"/>
        <v>jornal</v>
      </c>
      <c r="G514" s="41">
        <f t="shared" si="209"/>
        <v>4</v>
      </c>
      <c r="H514" s="690">
        <f>'2. Assumptions'!E186</f>
        <v>0.76900000000000002</v>
      </c>
      <c r="I514" s="416">
        <f t="shared" si="210"/>
        <v>3.0760000000000001</v>
      </c>
      <c r="J514" s="503"/>
      <c r="K514" s="355">
        <f t="shared" ref="K514:AD514" si="216">$H514*K26/$H26</f>
        <v>3.0760000000000001</v>
      </c>
      <c r="L514" s="355">
        <f t="shared" si="216"/>
        <v>0</v>
      </c>
      <c r="M514" s="355">
        <f t="shared" si="216"/>
        <v>0</v>
      </c>
      <c r="N514" s="355">
        <f t="shared" si="216"/>
        <v>0</v>
      </c>
      <c r="O514" s="355">
        <f t="shared" si="216"/>
        <v>0</v>
      </c>
      <c r="P514" s="355">
        <f t="shared" si="216"/>
        <v>0</v>
      </c>
      <c r="Q514" s="355">
        <f t="shared" si="216"/>
        <v>0</v>
      </c>
      <c r="R514" s="355">
        <f t="shared" si="216"/>
        <v>0</v>
      </c>
      <c r="S514" s="355">
        <f t="shared" si="216"/>
        <v>0</v>
      </c>
      <c r="T514" s="355">
        <f t="shared" si="216"/>
        <v>0</v>
      </c>
      <c r="U514" s="355">
        <f t="shared" si="216"/>
        <v>0</v>
      </c>
      <c r="V514" s="355">
        <f t="shared" si="216"/>
        <v>0</v>
      </c>
      <c r="W514" s="355">
        <f t="shared" si="216"/>
        <v>0</v>
      </c>
      <c r="X514" s="355">
        <f t="shared" si="216"/>
        <v>0</v>
      </c>
      <c r="Y514" s="355">
        <f t="shared" si="216"/>
        <v>0</v>
      </c>
      <c r="Z514" s="355">
        <f t="shared" si="216"/>
        <v>0</v>
      </c>
      <c r="AA514" s="355">
        <f t="shared" si="216"/>
        <v>0</v>
      </c>
      <c r="AB514" s="355">
        <f t="shared" si="216"/>
        <v>0</v>
      </c>
      <c r="AC514" s="355">
        <f t="shared" si="216"/>
        <v>0</v>
      </c>
      <c r="AD514" s="355">
        <f t="shared" si="216"/>
        <v>0</v>
      </c>
      <c r="AE514" s="355">
        <f t="shared" si="215"/>
        <v>3.0760000000000001</v>
      </c>
      <c r="AF514" s="365"/>
      <c r="AI514" s="1"/>
    </row>
    <row r="515" spans="2:35" x14ac:dyDescent="0.25">
      <c r="B515" s="48">
        <f t="shared" si="208"/>
        <v>1</v>
      </c>
      <c r="C515" s="49">
        <f t="shared" si="208"/>
        <v>1</v>
      </c>
      <c r="D515" s="1805" t="str">
        <f t="shared" si="208"/>
        <v>Ahoyado para siembra especie frutales y cerca viva *</v>
      </c>
      <c r="E515" s="1791"/>
      <c r="F515" s="686" t="str">
        <f t="shared" si="209"/>
        <v>jornal</v>
      </c>
      <c r="G515" s="41">
        <f t="shared" si="209"/>
        <v>1</v>
      </c>
      <c r="H515" s="690">
        <f>'2. Assumptions'!E186</f>
        <v>0.76900000000000002</v>
      </c>
      <c r="I515" s="416">
        <f t="shared" si="210"/>
        <v>0.76900000000000002</v>
      </c>
      <c r="J515" s="503"/>
      <c r="K515" s="355">
        <f t="shared" ref="K515:AD515" si="217">$H515*K27/$H27</f>
        <v>0.76900000000000002</v>
      </c>
      <c r="L515" s="355">
        <f t="shared" si="217"/>
        <v>0</v>
      </c>
      <c r="M515" s="355">
        <f t="shared" si="217"/>
        <v>0</v>
      </c>
      <c r="N515" s="355">
        <f t="shared" si="217"/>
        <v>0</v>
      </c>
      <c r="O515" s="355">
        <f t="shared" si="217"/>
        <v>0</v>
      </c>
      <c r="P515" s="355">
        <f t="shared" si="217"/>
        <v>0</v>
      </c>
      <c r="Q515" s="355">
        <f t="shared" si="217"/>
        <v>0</v>
      </c>
      <c r="R515" s="355">
        <f t="shared" si="217"/>
        <v>0</v>
      </c>
      <c r="S515" s="355">
        <f t="shared" si="217"/>
        <v>0</v>
      </c>
      <c r="T515" s="355">
        <f t="shared" si="217"/>
        <v>0</v>
      </c>
      <c r="U515" s="355">
        <f t="shared" si="217"/>
        <v>0</v>
      </c>
      <c r="V515" s="355">
        <f t="shared" si="217"/>
        <v>0</v>
      </c>
      <c r="W515" s="355">
        <f t="shared" si="217"/>
        <v>0</v>
      </c>
      <c r="X515" s="355">
        <f t="shared" si="217"/>
        <v>0</v>
      </c>
      <c r="Y515" s="355">
        <f t="shared" si="217"/>
        <v>0</v>
      </c>
      <c r="Z515" s="355">
        <f t="shared" si="217"/>
        <v>0</v>
      </c>
      <c r="AA515" s="355">
        <f t="shared" si="217"/>
        <v>0</v>
      </c>
      <c r="AB515" s="355">
        <f t="shared" si="217"/>
        <v>0</v>
      </c>
      <c r="AC515" s="355">
        <f t="shared" si="217"/>
        <v>0</v>
      </c>
      <c r="AD515" s="355">
        <f t="shared" si="217"/>
        <v>0</v>
      </c>
      <c r="AE515" s="355">
        <f t="shared" si="215"/>
        <v>0.76900000000000002</v>
      </c>
      <c r="AF515" s="365"/>
      <c r="AI515" s="1"/>
    </row>
    <row r="516" spans="2:35" x14ac:dyDescent="0.25">
      <c r="B516" s="48">
        <f t="shared" si="208"/>
        <v>1</v>
      </c>
      <c r="C516" s="49">
        <f t="shared" si="208"/>
        <v>1</v>
      </c>
      <c r="D516" s="1805" t="str">
        <f t="shared" si="208"/>
        <v>Aplicación materia ogánica - especie frutales</v>
      </c>
      <c r="E516" s="1791"/>
      <c r="F516" s="686" t="str">
        <f t="shared" si="209"/>
        <v>jornal</v>
      </c>
      <c r="G516" s="41">
        <f t="shared" si="209"/>
        <v>4</v>
      </c>
      <c r="H516" s="690">
        <f>'2. Assumptions'!E186</f>
        <v>0.76900000000000002</v>
      </c>
      <c r="I516" s="416">
        <f t="shared" si="210"/>
        <v>3.0760000000000001</v>
      </c>
      <c r="J516" s="503"/>
      <c r="K516" s="355">
        <f t="shared" ref="K516:AD516" si="218">$H516*K28/$H28</f>
        <v>3.0760000000000001</v>
      </c>
      <c r="L516" s="355">
        <f t="shared" si="218"/>
        <v>0</v>
      </c>
      <c r="M516" s="355">
        <f t="shared" si="218"/>
        <v>0</v>
      </c>
      <c r="N516" s="355">
        <f t="shared" si="218"/>
        <v>0</v>
      </c>
      <c r="O516" s="355">
        <f t="shared" si="218"/>
        <v>0</v>
      </c>
      <c r="P516" s="355">
        <f t="shared" si="218"/>
        <v>0</v>
      </c>
      <c r="Q516" s="355">
        <f t="shared" si="218"/>
        <v>0</v>
      </c>
      <c r="R516" s="355">
        <f t="shared" si="218"/>
        <v>0</v>
      </c>
      <c r="S516" s="355">
        <f t="shared" si="218"/>
        <v>0</v>
      </c>
      <c r="T516" s="355">
        <f t="shared" si="218"/>
        <v>0</v>
      </c>
      <c r="U516" s="355">
        <f t="shared" si="218"/>
        <v>0</v>
      </c>
      <c r="V516" s="355">
        <f t="shared" si="218"/>
        <v>0</v>
      </c>
      <c r="W516" s="355">
        <f t="shared" si="218"/>
        <v>0</v>
      </c>
      <c r="X516" s="355">
        <f t="shared" si="218"/>
        <v>0</v>
      </c>
      <c r="Y516" s="355">
        <f t="shared" si="218"/>
        <v>0</v>
      </c>
      <c r="Z516" s="355">
        <f t="shared" si="218"/>
        <v>0</v>
      </c>
      <c r="AA516" s="355">
        <f t="shared" si="218"/>
        <v>0</v>
      </c>
      <c r="AB516" s="355">
        <f t="shared" si="218"/>
        <v>0</v>
      </c>
      <c r="AC516" s="355">
        <f t="shared" si="218"/>
        <v>0</v>
      </c>
      <c r="AD516" s="355">
        <f t="shared" si="218"/>
        <v>0</v>
      </c>
      <c r="AE516" s="355">
        <f t="shared" si="215"/>
        <v>3.0760000000000001</v>
      </c>
      <c r="AF516" s="365"/>
      <c r="AI516" s="1"/>
    </row>
    <row r="517" spans="2:35" x14ac:dyDescent="0.25">
      <c r="B517" s="48">
        <f t="shared" si="208"/>
        <v>1</v>
      </c>
      <c r="C517" s="49">
        <f t="shared" si="208"/>
        <v>1</v>
      </c>
      <c r="D517" s="1805" t="str">
        <f t="shared" si="208"/>
        <v>Siembra y reposicion fallas de especies frutales</v>
      </c>
      <c r="E517" s="1791"/>
      <c r="F517" s="686" t="str">
        <f t="shared" si="209"/>
        <v>jornal</v>
      </c>
      <c r="G517" s="41">
        <f t="shared" si="209"/>
        <v>3</v>
      </c>
      <c r="H517" s="690">
        <f>'2. Assumptions'!E186</f>
        <v>0.76900000000000002</v>
      </c>
      <c r="I517" s="416">
        <f t="shared" si="210"/>
        <v>2.3069999999999999</v>
      </c>
      <c r="J517" s="503"/>
      <c r="K517" s="355">
        <f t="shared" ref="K517:AD517" si="219">$H517*K29/$H29</f>
        <v>2.3069999999999999</v>
      </c>
      <c r="L517" s="355">
        <f t="shared" si="219"/>
        <v>0</v>
      </c>
      <c r="M517" s="355">
        <f t="shared" si="219"/>
        <v>0</v>
      </c>
      <c r="N517" s="355">
        <f t="shared" si="219"/>
        <v>0</v>
      </c>
      <c r="O517" s="355">
        <f t="shared" si="219"/>
        <v>0</v>
      </c>
      <c r="P517" s="355">
        <f t="shared" si="219"/>
        <v>0</v>
      </c>
      <c r="Q517" s="355">
        <f t="shared" si="219"/>
        <v>0</v>
      </c>
      <c r="R517" s="355">
        <f t="shared" si="219"/>
        <v>0</v>
      </c>
      <c r="S517" s="355">
        <f t="shared" si="219"/>
        <v>0</v>
      </c>
      <c r="T517" s="355">
        <f t="shared" si="219"/>
        <v>0</v>
      </c>
      <c r="U517" s="355">
        <f t="shared" si="219"/>
        <v>0</v>
      </c>
      <c r="V517" s="355">
        <f t="shared" si="219"/>
        <v>0</v>
      </c>
      <c r="W517" s="355">
        <f t="shared" si="219"/>
        <v>0</v>
      </c>
      <c r="X517" s="355">
        <f t="shared" si="219"/>
        <v>0</v>
      </c>
      <c r="Y517" s="355">
        <f t="shared" si="219"/>
        <v>0</v>
      </c>
      <c r="Z517" s="355">
        <f t="shared" si="219"/>
        <v>0</v>
      </c>
      <c r="AA517" s="355">
        <f t="shared" si="219"/>
        <v>0</v>
      </c>
      <c r="AB517" s="355">
        <f t="shared" si="219"/>
        <v>0</v>
      </c>
      <c r="AC517" s="355">
        <f t="shared" si="219"/>
        <v>0</v>
      </c>
      <c r="AD517" s="355">
        <f t="shared" si="219"/>
        <v>0</v>
      </c>
      <c r="AE517" s="355">
        <f t="shared" si="215"/>
        <v>2.3069999999999999</v>
      </c>
      <c r="AF517" s="365"/>
      <c r="AI517" s="1"/>
    </row>
    <row r="518" spans="2:35" x14ac:dyDescent="0.25">
      <c r="B518" s="48">
        <f t="shared" si="208"/>
        <v>1</v>
      </c>
      <c r="C518" s="49">
        <f t="shared" si="208"/>
        <v>3</v>
      </c>
      <c r="D518" s="1805" t="str">
        <f t="shared" si="208"/>
        <v xml:space="preserve">Fertilizacion quimica (NPK)  - especies frutales </v>
      </c>
      <c r="E518" s="1791"/>
      <c r="F518" s="686" t="str">
        <f t="shared" si="209"/>
        <v>jornal</v>
      </c>
      <c r="G518" s="41">
        <f t="shared" si="209"/>
        <v>9</v>
      </c>
      <c r="H518" s="690">
        <f>'2. Assumptions'!E186</f>
        <v>0.76900000000000002</v>
      </c>
      <c r="I518" s="416">
        <f t="shared" si="210"/>
        <v>6.9210000000000003</v>
      </c>
      <c r="J518" s="503"/>
      <c r="K518" s="355">
        <f t="shared" ref="K518:AD518" si="220">$H518*K30/$H30</f>
        <v>2.3069999999999999</v>
      </c>
      <c r="L518" s="355">
        <f t="shared" si="220"/>
        <v>2.3069999999999999</v>
      </c>
      <c r="M518" s="355">
        <f t="shared" si="220"/>
        <v>2.3069999999999999</v>
      </c>
      <c r="N518" s="355">
        <f t="shared" si="220"/>
        <v>0</v>
      </c>
      <c r="O518" s="355">
        <f t="shared" si="220"/>
        <v>0</v>
      </c>
      <c r="P518" s="355">
        <f t="shared" si="220"/>
        <v>0</v>
      </c>
      <c r="Q518" s="355">
        <f t="shared" si="220"/>
        <v>0</v>
      </c>
      <c r="R518" s="355">
        <f t="shared" si="220"/>
        <v>0</v>
      </c>
      <c r="S518" s="355">
        <f t="shared" si="220"/>
        <v>0</v>
      </c>
      <c r="T518" s="355">
        <f t="shared" si="220"/>
        <v>0</v>
      </c>
      <c r="U518" s="355">
        <f t="shared" si="220"/>
        <v>0</v>
      </c>
      <c r="V518" s="355">
        <f t="shared" si="220"/>
        <v>0</v>
      </c>
      <c r="W518" s="355">
        <f t="shared" si="220"/>
        <v>0</v>
      </c>
      <c r="X518" s="355">
        <f t="shared" si="220"/>
        <v>0</v>
      </c>
      <c r="Y518" s="355">
        <f t="shared" si="220"/>
        <v>0</v>
      </c>
      <c r="Z518" s="355">
        <f t="shared" si="220"/>
        <v>0</v>
      </c>
      <c r="AA518" s="355">
        <f t="shared" si="220"/>
        <v>0</v>
      </c>
      <c r="AB518" s="355">
        <f t="shared" si="220"/>
        <v>0</v>
      </c>
      <c r="AC518" s="355">
        <f t="shared" si="220"/>
        <v>0</v>
      </c>
      <c r="AD518" s="355">
        <f t="shared" si="220"/>
        <v>0</v>
      </c>
      <c r="AE518" s="355">
        <f t="shared" si="215"/>
        <v>6.9209999999999994</v>
      </c>
      <c r="AF518" s="365"/>
      <c r="AI518" s="1"/>
    </row>
    <row r="519" spans="2:35" x14ac:dyDescent="0.25">
      <c r="B519" s="48">
        <f t="shared" si="208"/>
        <v>1</v>
      </c>
      <c r="C519" s="49">
        <f t="shared" si="208"/>
        <v>1</v>
      </c>
      <c r="D519" s="1805" t="str">
        <f t="shared" si="208"/>
        <v>Siembra de cultivos agricolas - cultivos varios - maiz y frijol *</v>
      </c>
      <c r="E519" s="1791"/>
      <c r="F519" s="686" t="str">
        <f t="shared" si="209"/>
        <v>jornal</v>
      </c>
      <c r="G519" s="41">
        <f t="shared" si="209"/>
        <v>10</v>
      </c>
      <c r="H519" s="690">
        <f>'2. Assumptions'!E186</f>
        <v>0.76900000000000002</v>
      </c>
      <c r="I519" s="417">
        <f t="shared" si="210"/>
        <v>7.69</v>
      </c>
      <c r="J519" s="503"/>
      <c r="K519" s="355">
        <f t="shared" ref="K519:AD519" si="221">$H519*K31/$H31</f>
        <v>0.76900000000000002</v>
      </c>
      <c r="L519" s="355">
        <f t="shared" si="221"/>
        <v>0.76900000000000002</v>
      </c>
      <c r="M519" s="355">
        <f t="shared" si="221"/>
        <v>0.76900000000000002</v>
      </c>
      <c r="N519" s="355">
        <f t="shared" si="221"/>
        <v>0.76900000000000002</v>
      </c>
      <c r="O519" s="355">
        <f t="shared" si="221"/>
        <v>0.76900000000000002</v>
      </c>
      <c r="P519" s="355">
        <f t="shared" si="221"/>
        <v>0.76900000000000002</v>
      </c>
      <c r="Q519" s="355">
        <f t="shared" si="221"/>
        <v>0.76900000000000002</v>
      </c>
      <c r="R519" s="355">
        <f t="shared" si="221"/>
        <v>0.76900000000000002</v>
      </c>
      <c r="S519" s="355">
        <f t="shared" si="221"/>
        <v>0.76900000000000002</v>
      </c>
      <c r="T519" s="355">
        <f t="shared" si="221"/>
        <v>0.76900000000000002</v>
      </c>
      <c r="U519" s="355">
        <f t="shared" si="221"/>
        <v>0</v>
      </c>
      <c r="V519" s="355">
        <f t="shared" si="221"/>
        <v>0</v>
      </c>
      <c r="W519" s="355">
        <f t="shared" si="221"/>
        <v>0</v>
      </c>
      <c r="X519" s="355">
        <f t="shared" si="221"/>
        <v>0</v>
      </c>
      <c r="Y519" s="355">
        <f t="shared" si="221"/>
        <v>0</v>
      </c>
      <c r="Z519" s="355">
        <f t="shared" si="221"/>
        <v>0</v>
      </c>
      <c r="AA519" s="355">
        <f t="shared" si="221"/>
        <v>0</v>
      </c>
      <c r="AB519" s="355">
        <f t="shared" si="221"/>
        <v>0</v>
      </c>
      <c r="AC519" s="355">
        <f t="shared" si="221"/>
        <v>0</v>
      </c>
      <c r="AD519" s="355">
        <f t="shared" si="221"/>
        <v>0</v>
      </c>
      <c r="AE519" s="355">
        <f t="shared" si="215"/>
        <v>7.69</v>
      </c>
      <c r="AF519" s="365"/>
      <c r="AI519" s="1"/>
    </row>
    <row r="520" spans="2:35" x14ac:dyDescent="0.25">
      <c r="B520" s="48">
        <f t="shared" si="208"/>
        <v>0</v>
      </c>
      <c r="C520" s="49">
        <f t="shared" si="208"/>
        <v>0</v>
      </c>
      <c r="D520" s="1805">
        <f t="shared" si="208"/>
        <v>0</v>
      </c>
      <c r="E520" s="1791"/>
      <c r="F520" s="686" t="str">
        <f t="shared" si="209"/>
        <v>jornal</v>
      </c>
      <c r="G520" s="41">
        <f t="shared" si="209"/>
        <v>0</v>
      </c>
      <c r="H520" s="690">
        <f>'2. Assumptions'!E186</f>
        <v>0.76900000000000002</v>
      </c>
      <c r="I520" s="416">
        <f t="shared" si="210"/>
        <v>0</v>
      </c>
      <c r="J520" s="503"/>
      <c r="K520" s="355">
        <v>0</v>
      </c>
      <c r="L520" s="355">
        <v>0</v>
      </c>
      <c r="M520" s="355">
        <v>0</v>
      </c>
      <c r="N520" s="355">
        <v>0</v>
      </c>
      <c r="O520" s="355">
        <v>0</v>
      </c>
      <c r="P520" s="355">
        <v>0</v>
      </c>
      <c r="Q520" s="355">
        <v>0</v>
      </c>
      <c r="R520" s="355">
        <v>0</v>
      </c>
      <c r="S520" s="355">
        <v>0</v>
      </c>
      <c r="T520" s="355">
        <v>0</v>
      </c>
      <c r="U520" s="355">
        <v>0</v>
      </c>
      <c r="V520" s="355">
        <v>0</v>
      </c>
      <c r="W520" s="355">
        <v>0</v>
      </c>
      <c r="X520" s="355">
        <v>0</v>
      </c>
      <c r="Y520" s="355">
        <v>0</v>
      </c>
      <c r="Z520" s="355">
        <v>0</v>
      </c>
      <c r="AA520" s="355">
        <v>0</v>
      </c>
      <c r="AB520" s="355">
        <v>0</v>
      </c>
      <c r="AC520" s="355">
        <v>0</v>
      </c>
      <c r="AD520" s="355">
        <v>0</v>
      </c>
      <c r="AE520" s="355">
        <f t="shared" si="215"/>
        <v>0</v>
      </c>
      <c r="AF520" s="365"/>
      <c r="AI520" s="1"/>
    </row>
    <row r="521" spans="2:35" x14ac:dyDescent="0.25">
      <c r="B521" s="48">
        <f t="shared" si="208"/>
        <v>2</v>
      </c>
      <c r="C521" s="49">
        <f t="shared" si="208"/>
        <v>4</v>
      </c>
      <c r="D521" s="1805" t="str">
        <f t="shared" si="208"/>
        <v>Podas (formacion y sanitaria)  especies frutales *</v>
      </c>
      <c r="E521" s="1791"/>
      <c r="F521" s="686" t="str">
        <f t="shared" si="209"/>
        <v>jornal</v>
      </c>
      <c r="G521" s="41">
        <f t="shared" si="209"/>
        <v>10</v>
      </c>
      <c r="H521" s="690">
        <f>'2. Assumptions'!E186</f>
        <v>0.76900000000000002</v>
      </c>
      <c r="I521" s="416">
        <f t="shared" si="210"/>
        <v>7.69</v>
      </c>
      <c r="J521" s="503"/>
      <c r="K521" s="355">
        <f t="shared" ref="K521:AD521" si="222">$H521*K33/$H33</f>
        <v>0</v>
      </c>
      <c r="L521" s="355">
        <f t="shared" si="222"/>
        <v>3.8450000000000002</v>
      </c>
      <c r="M521" s="355">
        <f t="shared" si="222"/>
        <v>0</v>
      </c>
      <c r="N521" s="355">
        <f t="shared" si="222"/>
        <v>3.8450000000000002</v>
      </c>
      <c r="O521" s="355">
        <f t="shared" si="222"/>
        <v>0</v>
      </c>
      <c r="P521" s="355">
        <f t="shared" si="222"/>
        <v>0</v>
      </c>
      <c r="Q521" s="355">
        <f t="shared" si="222"/>
        <v>0</v>
      </c>
      <c r="R521" s="355">
        <f t="shared" si="222"/>
        <v>0</v>
      </c>
      <c r="S521" s="355">
        <f t="shared" si="222"/>
        <v>0</v>
      </c>
      <c r="T521" s="355">
        <f t="shared" si="222"/>
        <v>0</v>
      </c>
      <c r="U521" s="355">
        <f t="shared" si="222"/>
        <v>0</v>
      </c>
      <c r="V521" s="355">
        <f t="shared" si="222"/>
        <v>0</v>
      </c>
      <c r="W521" s="355">
        <f t="shared" si="222"/>
        <v>0</v>
      </c>
      <c r="X521" s="355">
        <f t="shared" si="222"/>
        <v>0</v>
      </c>
      <c r="Y521" s="355">
        <f t="shared" si="222"/>
        <v>0</v>
      </c>
      <c r="Z521" s="355">
        <f t="shared" si="222"/>
        <v>0</v>
      </c>
      <c r="AA521" s="355">
        <f t="shared" si="222"/>
        <v>0</v>
      </c>
      <c r="AB521" s="355">
        <f t="shared" si="222"/>
        <v>0</v>
      </c>
      <c r="AC521" s="355">
        <f t="shared" si="222"/>
        <v>0</v>
      </c>
      <c r="AD521" s="355">
        <f t="shared" si="222"/>
        <v>0</v>
      </c>
      <c r="AE521" s="355">
        <f t="shared" si="215"/>
        <v>7.69</v>
      </c>
      <c r="AF521" s="365"/>
      <c r="AI521" s="1"/>
    </row>
    <row r="522" spans="2:35" x14ac:dyDescent="0.25">
      <c r="B522" s="48">
        <f t="shared" si="208"/>
        <v>1</v>
      </c>
      <c r="C522" s="49">
        <f t="shared" si="208"/>
        <v>7</v>
      </c>
      <c r="D522" s="1805" t="str">
        <f t="shared" si="208"/>
        <v>Aplicación de biofertilizantes - especie frutales (m)</v>
      </c>
      <c r="E522" s="1791"/>
      <c r="F522" s="686" t="str">
        <f t="shared" si="209"/>
        <v>jornal</v>
      </c>
      <c r="G522" s="41">
        <f t="shared" si="209"/>
        <v>7</v>
      </c>
      <c r="H522" s="690">
        <f>'2. Assumptions'!E186</f>
        <v>0.76900000000000002</v>
      </c>
      <c r="I522" s="416">
        <f t="shared" si="210"/>
        <v>5.383</v>
      </c>
      <c r="J522" s="503"/>
      <c r="K522" s="355">
        <f t="shared" ref="K522:AD522" si="223">$H522*K34/$H34</f>
        <v>0.76900000000000002</v>
      </c>
      <c r="L522" s="355">
        <f t="shared" si="223"/>
        <v>0.76900000000000002</v>
      </c>
      <c r="M522" s="355">
        <f t="shared" si="223"/>
        <v>0.76900000000000002</v>
      </c>
      <c r="N522" s="355">
        <f t="shared" si="223"/>
        <v>0.76900000000000002</v>
      </c>
      <c r="O522" s="355">
        <f t="shared" si="223"/>
        <v>0.76900000000000002</v>
      </c>
      <c r="P522" s="355">
        <f t="shared" si="223"/>
        <v>0.76900000000000002</v>
      </c>
      <c r="Q522" s="355">
        <f t="shared" si="223"/>
        <v>0.76900000000000002</v>
      </c>
      <c r="R522" s="355">
        <f t="shared" si="223"/>
        <v>0</v>
      </c>
      <c r="S522" s="355">
        <f t="shared" si="223"/>
        <v>0</v>
      </c>
      <c r="T522" s="355">
        <f t="shared" si="223"/>
        <v>0</v>
      </c>
      <c r="U522" s="355">
        <f t="shared" si="223"/>
        <v>0</v>
      </c>
      <c r="V522" s="355">
        <f t="shared" si="223"/>
        <v>0</v>
      </c>
      <c r="W522" s="355">
        <f t="shared" si="223"/>
        <v>0</v>
      </c>
      <c r="X522" s="355">
        <f t="shared" si="223"/>
        <v>0</v>
      </c>
      <c r="Y522" s="355">
        <f t="shared" si="223"/>
        <v>0</v>
      </c>
      <c r="Z522" s="355">
        <f t="shared" si="223"/>
        <v>0</v>
      </c>
      <c r="AA522" s="355">
        <f t="shared" si="223"/>
        <v>0</v>
      </c>
      <c r="AB522" s="355">
        <f t="shared" si="223"/>
        <v>0</v>
      </c>
      <c r="AC522" s="355">
        <f t="shared" si="223"/>
        <v>0</v>
      </c>
      <c r="AD522" s="355">
        <f t="shared" si="223"/>
        <v>0</v>
      </c>
      <c r="AE522" s="355">
        <f t="shared" si="215"/>
        <v>5.383</v>
      </c>
      <c r="AF522" s="365"/>
      <c r="AI522" s="1"/>
    </row>
    <row r="523" spans="2:35" x14ac:dyDescent="0.25">
      <c r="B523" s="48">
        <f t="shared" si="208"/>
        <v>1</v>
      </c>
      <c r="C523" s="49">
        <f t="shared" si="208"/>
        <v>5</v>
      </c>
      <c r="D523" s="1805" t="str">
        <f t="shared" si="208"/>
        <v>Control mecanico de malezas y ruedos por planta - especies frutales *</v>
      </c>
      <c r="E523" s="1791"/>
      <c r="F523" s="686" t="str">
        <f t="shared" si="209"/>
        <v>jornal</v>
      </c>
      <c r="G523" s="41">
        <f t="shared" si="209"/>
        <v>14</v>
      </c>
      <c r="H523" s="690">
        <f>'2. Assumptions'!E186</f>
        <v>0.76900000000000002</v>
      </c>
      <c r="I523" s="416">
        <f t="shared" si="210"/>
        <v>10.766</v>
      </c>
      <c r="J523" s="503"/>
      <c r="K523" s="355">
        <f t="shared" ref="K523:AD523" si="224">$H523*K35/$H35</f>
        <v>1.538</v>
      </c>
      <c r="L523" s="355">
        <f t="shared" si="224"/>
        <v>2.3069999999999999</v>
      </c>
      <c r="M523" s="355">
        <f t="shared" si="224"/>
        <v>2.3069999999999999</v>
      </c>
      <c r="N523" s="355">
        <f t="shared" si="224"/>
        <v>2.3069999999999999</v>
      </c>
      <c r="O523" s="355">
        <f t="shared" si="224"/>
        <v>2.3069999999999999</v>
      </c>
      <c r="P523" s="355">
        <f t="shared" si="224"/>
        <v>0</v>
      </c>
      <c r="Q523" s="355">
        <f t="shared" si="224"/>
        <v>0</v>
      </c>
      <c r="R523" s="355">
        <f t="shared" si="224"/>
        <v>0</v>
      </c>
      <c r="S523" s="355">
        <f t="shared" si="224"/>
        <v>0</v>
      </c>
      <c r="T523" s="355">
        <f t="shared" si="224"/>
        <v>0</v>
      </c>
      <c r="U523" s="355">
        <f t="shared" si="224"/>
        <v>0</v>
      </c>
      <c r="V523" s="355">
        <f t="shared" si="224"/>
        <v>0</v>
      </c>
      <c r="W523" s="355">
        <f t="shared" si="224"/>
        <v>0</v>
      </c>
      <c r="X523" s="355">
        <f t="shared" si="224"/>
        <v>0</v>
      </c>
      <c r="Y523" s="355">
        <f t="shared" si="224"/>
        <v>0</v>
      </c>
      <c r="Z523" s="355">
        <f t="shared" si="224"/>
        <v>0</v>
      </c>
      <c r="AA523" s="355">
        <f t="shared" si="224"/>
        <v>0</v>
      </c>
      <c r="AB523" s="355">
        <f t="shared" si="224"/>
        <v>0</v>
      </c>
      <c r="AC523" s="355">
        <f t="shared" si="224"/>
        <v>0</v>
      </c>
      <c r="AD523" s="355">
        <f t="shared" si="224"/>
        <v>0</v>
      </c>
      <c r="AE523" s="355">
        <f t="shared" si="215"/>
        <v>10.766</v>
      </c>
      <c r="AF523" s="365"/>
      <c r="AI523" s="1"/>
    </row>
    <row r="524" spans="2:35" x14ac:dyDescent="0.25">
      <c r="B524" s="48">
        <f t="shared" si="208"/>
        <v>1</v>
      </c>
      <c r="C524" s="49">
        <f t="shared" si="208"/>
        <v>5</v>
      </c>
      <c r="D524" s="1805" t="str">
        <f t="shared" si="208"/>
        <v>Control de plagas y enfermedades - especies frutales *</v>
      </c>
      <c r="E524" s="1791"/>
      <c r="F524" s="686" t="str">
        <f t="shared" si="209"/>
        <v>jornal</v>
      </c>
      <c r="G524" s="41">
        <f t="shared" si="209"/>
        <v>5</v>
      </c>
      <c r="H524" s="690">
        <f>'2. Assumptions'!E186</f>
        <v>0.76900000000000002</v>
      </c>
      <c r="I524" s="416">
        <f t="shared" si="210"/>
        <v>3.8450000000000002</v>
      </c>
      <c r="J524" s="503"/>
      <c r="K524" s="355">
        <f t="shared" ref="K524:AD524" si="225">$H524*K36/$H36</f>
        <v>0.76900000000000002</v>
      </c>
      <c r="L524" s="355">
        <f t="shared" si="225"/>
        <v>0.76900000000000002</v>
      </c>
      <c r="M524" s="355">
        <f t="shared" si="225"/>
        <v>0.76900000000000002</v>
      </c>
      <c r="N524" s="355">
        <f t="shared" si="225"/>
        <v>0.76900000000000002</v>
      </c>
      <c r="O524" s="355">
        <f t="shared" si="225"/>
        <v>0.76900000000000002</v>
      </c>
      <c r="P524" s="355">
        <f t="shared" si="225"/>
        <v>0</v>
      </c>
      <c r="Q524" s="355">
        <f t="shared" si="225"/>
        <v>0</v>
      </c>
      <c r="R524" s="355">
        <f t="shared" si="225"/>
        <v>0</v>
      </c>
      <c r="S524" s="355">
        <f t="shared" si="225"/>
        <v>0</v>
      </c>
      <c r="T524" s="355">
        <f t="shared" si="225"/>
        <v>0</v>
      </c>
      <c r="U524" s="355">
        <f t="shared" si="225"/>
        <v>0</v>
      </c>
      <c r="V524" s="355">
        <f t="shared" si="225"/>
        <v>0</v>
      </c>
      <c r="W524" s="355">
        <f t="shared" si="225"/>
        <v>0</v>
      </c>
      <c r="X524" s="355">
        <f t="shared" si="225"/>
        <v>0</v>
      </c>
      <c r="Y524" s="355">
        <f t="shared" si="225"/>
        <v>0</v>
      </c>
      <c r="Z524" s="355">
        <f t="shared" si="225"/>
        <v>0</v>
      </c>
      <c r="AA524" s="355">
        <f t="shared" si="225"/>
        <v>0</v>
      </c>
      <c r="AB524" s="355">
        <f t="shared" si="225"/>
        <v>0</v>
      </c>
      <c r="AC524" s="355">
        <f t="shared" si="225"/>
        <v>0</v>
      </c>
      <c r="AD524" s="355">
        <f t="shared" si="225"/>
        <v>0</v>
      </c>
      <c r="AE524" s="355">
        <f t="shared" si="215"/>
        <v>3.8450000000000002</v>
      </c>
      <c r="AF524" s="365"/>
      <c r="AI524" s="1"/>
    </row>
    <row r="525" spans="2:35" x14ac:dyDescent="0.25">
      <c r="B525" s="48">
        <f t="shared" si="208"/>
        <v>1</v>
      </c>
      <c r="C525" s="49">
        <f t="shared" si="208"/>
        <v>7</v>
      </c>
      <c r="D525" s="1805" t="str">
        <f t="shared" si="208"/>
        <v>Aplicación de biofertilizantes -cultivos varios (m)</v>
      </c>
      <c r="E525" s="1791"/>
      <c r="F525" s="686" t="str">
        <f t="shared" si="209"/>
        <v>jornal</v>
      </c>
      <c r="G525" s="41">
        <f t="shared" si="209"/>
        <v>5</v>
      </c>
      <c r="H525" s="689">
        <f>'2. Assumptions'!E186</f>
        <v>0.76900000000000002</v>
      </c>
      <c r="I525" s="416">
        <f t="shared" si="210"/>
        <v>3.8450000000000002</v>
      </c>
      <c r="J525" s="503"/>
      <c r="K525" s="355">
        <f t="shared" ref="K525:AD525" si="226">$H525*K37/$H37</f>
        <v>0.76900000000000002</v>
      </c>
      <c r="L525" s="355">
        <f t="shared" si="226"/>
        <v>0.76900000000000002</v>
      </c>
      <c r="M525" s="355">
        <f t="shared" si="226"/>
        <v>0.76900000000000002</v>
      </c>
      <c r="N525" s="355">
        <f t="shared" si="226"/>
        <v>0.76900000000000002</v>
      </c>
      <c r="O525" s="355">
        <f t="shared" si="226"/>
        <v>0.76900000000000002</v>
      </c>
      <c r="P525" s="355">
        <f t="shared" si="226"/>
        <v>0</v>
      </c>
      <c r="Q525" s="355">
        <f t="shared" si="226"/>
        <v>0</v>
      </c>
      <c r="R525" s="355">
        <f t="shared" si="226"/>
        <v>0</v>
      </c>
      <c r="S525" s="355">
        <f t="shared" si="226"/>
        <v>0</v>
      </c>
      <c r="T525" s="355">
        <f t="shared" si="226"/>
        <v>0</v>
      </c>
      <c r="U525" s="355">
        <f t="shared" si="226"/>
        <v>0</v>
      </c>
      <c r="V525" s="355">
        <f t="shared" si="226"/>
        <v>0</v>
      </c>
      <c r="W525" s="355">
        <f t="shared" si="226"/>
        <v>0</v>
      </c>
      <c r="X525" s="355">
        <f t="shared" si="226"/>
        <v>0</v>
      </c>
      <c r="Y525" s="355">
        <f t="shared" si="226"/>
        <v>0</v>
      </c>
      <c r="Z525" s="355">
        <f t="shared" si="226"/>
        <v>0</v>
      </c>
      <c r="AA525" s="355">
        <f t="shared" si="226"/>
        <v>0</v>
      </c>
      <c r="AB525" s="355">
        <f t="shared" si="226"/>
        <v>0</v>
      </c>
      <c r="AC525" s="355">
        <f t="shared" si="226"/>
        <v>0</v>
      </c>
      <c r="AD525" s="355">
        <f t="shared" si="226"/>
        <v>0</v>
      </c>
      <c r="AE525" s="355">
        <f t="shared" si="215"/>
        <v>3.8450000000000002</v>
      </c>
      <c r="AF525" s="365"/>
      <c r="AI525" s="1"/>
    </row>
    <row r="526" spans="2:35" x14ac:dyDescent="0.25">
      <c r="B526" s="48">
        <f t="shared" si="208"/>
        <v>1</v>
      </c>
      <c r="C526" s="49">
        <f t="shared" si="208"/>
        <v>5</v>
      </c>
      <c r="D526" s="1805" t="str">
        <f t="shared" si="208"/>
        <v>Control mecanico de malezas y ruedos por planta - cultivos varios *</v>
      </c>
      <c r="E526" s="1791"/>
      <c r="F526" s="686" t="str">
        <f t="shared" si="209"/>
        <v>jornal</v>
      </c>
      <c r="G526" s="41">
        <f t="shared" si="209"/>
        <v>10</v>
      </c>
      <c r="H526" s="689">
        <f>'2. Assumptions'!E186</f>
        <v>0.76900000000000002</v>
      </c>
      <c r="I526" s="416">
        <f t="shared" si="210"/>
        <v>7.69</v>
      </c>
      <c r="J526" s="503"/>
      <c r="K526" s="355">
        <f t="shared" ref="K526:AD526" si="227">$H526*K38/$H38</f>
        <v>1.538</v>
      </c>
      <c r="L526" s="355">
        <f t="shared" si="227"/>
        <v>1.538</v>
      </c>
      <c r="M526" s="355">
        <f t="shared" si="227"/>
        <v>1.538</v>
      </c>
      <c r="N526" s="355">
        <f t="shared" si="227"/>
        <v>1.538</v>
      </c>
      <c r="O526" s="355">
        <f t="shared" si="227"/>
        <v>1.538</v>
      </c>
      <c r="P526" s="355">
        <f t="shared" si="227"/>
        <v>0</v>
      </c>
      <c r="Q526" s="355">
        <f t="shared" si="227"/>
        <v>0</v>
      </c>
      <c r="R526" s="355">
        <f t="shared" si="227"/>
        <v>0</v>
      </c>
      <c r="S526" s="355">
        <f t="shared" si="227"/>
        <v>0</v>
      </c>
      <c r="T526" s="355">
        <f t="shared" si="227"/>
        <v>0</v>
      </c>
      <c r="U526" s="355">
        <f t="shared" si="227"/>
        <v>0</v>
      </c>
      <c r="V526" s="355">
        <f t="shared" si="227"/>
        <v>0</v>
      </c>
      <c r="W526" s="355">
        <f t="shared" si="227"/>
        <v>0</v>
      </c>
      <c r="X526" s="355">
        <f t="shared" si="227"/>
        <v>0</v>
      </c>
      <c r="Y526" s="355">
        <f t="shared" si="227"/>
        <v>0</v>
      </c>
      <c r="Z526" s="355">
        <f t="shared" si="227"/>
        <v>0</v>
      </c>
      <c r="AA526" s="355">
        <f t="shared" si="227"/>
        <v>0</v>
      </c>
      <c r="AB526" s="355">
        <f t="shared" si="227"/>
        <v>0</v>
      </c>
      <c r="AC526" s="355">
        <f t="shared" si="227"/>
        <v>0</v>
      </c>
      <c r="AD526" s="355">
        <f t="shared" si="227"/>
        <v>0</v>
      </c>
      <c r="AE526" s="355">
        <f t="shared" si="215"/>
        <v>7.69</v>
      </c>
      <c r="AF526" s="365"/>
      <c r="AI526" s="1"/>
    </row>
    <row r="527" spans="2:35" x14ac:dyDescent="0.25">
      <c r="B527" s="48">
        <f t="shared" si="208"/>
        <v>1</v>
      </c>
      <c r="C527" s="49">
        <f t="shared" si="208"/>
        <v>10</v>
      </c>
      <c r="D527" s="1805" t="str">
        <f t="shared" si="208"/>
        <v>Control de plagas y enfermedades - cultivos varios *</v>
      </c>
      <c r="E527" s="1791"/>
      <c r="F527" s="686" t="str">
        <f t="shared" si="209"/>
        <v>jornal</v>
      </c>
      <c r="G527" s="41">
        <f t="shared" si="209"/>
        <v>10</v>
      </c>
      <c r="H527" s="689">
        <f>'2. Assumptions'!E186</f>
        <v>0.76900000000000002</v>
      </c>
      <c r="I527" s="417">
        <f>G527*H527</f>
        <v>7.69</v>
      </c>
      <c r="J527" s="503"/>
      <c r="K527" s="355">
        <f t="shared" ref="K527:AD527" si="228">$H527*K39/$H39</f>
        <v>1.538</v>
      </c>
      <c r="L527" s="355">
        <f t="shared" si="228"/>
        <v>1.538</v>
      </c>
      <c r="M527" s="355">
        <f t="shared" si="228"/>
        <v>1.538</v>
      </c>
      <c r="N527" s="355">
        <f t="shared" si="228"/>
        <v>1.538</v>
      </c>
      <c r="O527" s="355">
        <f t="shared" si="228"/>
        <v>1.538</v>
      </c>
      <c r="P527" s="355">
        <f t="shared" si="228"/>
        <v>0</v>
      </c>
      <c r="Q527" s="355">
        <f t="shared" si="228"/>
        <v>0</v>
      </c>
      <c r="R527" s="355">
        <f t="shared" si="228"/>
        <v>0</v>
      </c>
      <c r="S527" s="355">
        <f t="shared" si="228"/>
        <v>0</v>
      </c>
      <c r="T527" s="355">
        <f t="shared" si="228"/>
        <v>0</v>
      </c>
      <c r="U527" s="355">
        <f t="shared" si="228"/>
        <v>0</v>
      </c>
      <c r="V527" s="355">
        <f t="shared" si="228"/>
        <v>0</v>
      </c>
      <c r="W527" s="355">
        <f t="shared" si="228"/>
        <v>0</v>
      </c>
      <c r="X527" s="355">
        <f t="shared" si="228"/>
        <v>0</v>
      </c>
      <c r="Y527" s="355">
        <f t="shared" si="228"/>
        <v>0</v>
      </c>
      <c r="Z527" s="355">
        <f t="shared" si="228"/>
        <v>0</v>
      </c>
      <c r="AA527" s="355">
        <f t="shared" si="228"/>
        <v>0</v>
      </c>
      <c r="AB527" s="355">
        <f t="shared" si="228"/>
        <v>0</v>
      </c>
      <c r="AC527" s="355">
        <f t="shared" si="228"/>
        <v>0</v>
      </c>
      <c r="AD527" s="355">
        <f t="shared" si="228"/>
        <v>0</v>
      </c>
      <c r="AE527" s="355">
        <f t="shared" si="215"/>
        <v>7.69</v>
      </c>
      <c r="AF527" s="365"/>
      <c r="AI527" s="1"/>
    </row>
    <row r="528" spans="2:35" x14ac:dyDescent="0.25">
      <c r="B528" s="48">
        <f t="shared" si="208"/>
        <v>1</v>
      </c>
      <c r="C528" s="49">
        <f t="shared" si="208"/>
        <v>10</v>
      </c>
      <c r="D528" s="1805" t="str">
        <f t="shared" si="208"/>
        <v>Cosecha y acarreo de cultivos varios *</v>
      </c>
      <c r="E528" s="1791"/>
      <c r="F528" s="686" t="str">
        <f t="shared" si="209"/>
        <v>jornal</v>
      </c>
      <c r="G528" s="41">
        <f t="shared" si="209"/>
        <v>450</v>
      </c>
      <c r="H528" s="690">
        <f>'2. Assumptions'!E186</f>
        <v>0.76900000000000002</v>
      </c>
      <c r="I528" s="417">
        <f>G528*H528</f>
        <v>346.05</v>
      </c>
      <c r="J528" s="503"/>
      <c r="K528" s="355">
        <f t="shared" ref="K528:AD528" si="229">$H528*K40/$H40</f>
        <v>34.604999999999997</v>
      </c>
      <c r="L528" s="355">
        <f t="shared" si="229"/>
        <v>34.604999999999997</v>
      </c>
      <c r="M528" s="355">
        <f t="shared" si="229"/>
        <v>34.604999999999997</v>
      </c>
      <c r="N528" s="355">
        <f t="shared" si="229"/>
        <v>34.604999999999997</v>
      </c>
      <c r="O528" s="355">
        <f t="shared" si="229"/>
        <v>34.604999999999997</v>
      </c>
      <c r="P528" s="355">
        <f t="shared" si="229"/>
        <v>34.604999999999997</v>
      </c>
      <c r="Q528" s="355">
        <f t="shared" si="229"/>
        <v>34.604999999999997</v>
      </c>
      <c r="R528" s="355">
        <f t="shared" si="229"/>
        <v>34.604999999999997</v>
      </c>
      <c r="S528" s="355">
        <f t="shared" si="229"/>
        <v>34.604999999999997</v>
      </c>
      <c r="T528" s="355">
        <f t="shared" si="229"/>
        <v>34.604999999999997</v>
      </c>
      <c r="U528" s="355">
        <f t="shared" si="229"/>
        <v>0</v>
      </c>
      <c r="V528" s="355">
        <f t="shared" si="229"/>
        <v>0</v>
      </c>
      <c r="W528" s="355">
        <f t="shared" si="229"/>
        <v>0</v>
      </c>
      <c r="X528" s="355">
        <f t="shared" si="229"/>
        <v>0</v>
      </c>
      <c r="Y528" s="355">
        <f t="shared" si="229"/>
        <v>0</v>
      </c>
      <c r="Z528" s="355">
        <f t="shared" si="229"/>
        <v>0</v>
      </c>
      <c r="AA528" s="355">
        <f t="shared" si="229"/>
        <v>0</v>
      </c>
      <c r="AB528" s="355">
        <f t="shared" si="229"/>
        <v>0</v>
      </c>
      <c r="AC528" s="355">
        <f t="shared" si="229"/>
        <v>0</v>
      </c>
      <c r="AD528" s="355">
        <f t="shared" si="229"/>
        <v>0</v>
      </c>
      <c r="AE528" s="355">
        <f t="shared" si="215"/>
        <v>346.05</v>
      </c>
      <c r="AF528" s="365"/>
      <c r="AI528" s="1"/>
    </row>
    <row r="529" spans="2:35" ht="14.4" thickBot="1" x14ac:dyDescent="0.3">
      <c r="B529" s="48">
        <f t="shared" si="208"/>
        <v>5</v>
      </c>
      <c r="C529" s="49">
        <f t="shared" si="208"/>
        <v>20</v>
      </c>
      <c r="D529" s="1805" t="str">
        <f t="shared" si="208"/>
        <v>Cosecha y acarreo de frutas *</v>
      </c>
      <c r="E529" s="1791"/>
      <c r="F529" s="686" t="str">
        <f t="shared" si="209"/>
        <v>jornal</v>
      </c>
      <c r="G529" s="41">
        <f t="shared" si="209"/>
        <v>576</v>
      </c>
      <c r="H529" s="690">
        <f>'2. Assumptions'!E186</f>
        <v>0.76900000000000002</v>
      </c>
      <c r="I529" s="417">
        <f>G529*H529</f>
        <v>442.94400000000002</v>
      </c>
      <c r="J529" s="1324"/>
      <c r="K529" s="355">
        <f t="shared" ref="K529:AD529" si="230">$H529*K41/$H41</f>
        <v>0</v>
      </c>
      <c r="L529" s="355">
        <f t="shared" si="230"/>
        <v>0</v>
      </c>
      <c r="M529" s="355">
        <f t="shared" si="230"/>
        <v>0</v>
      </c>
      <c r="N529" s="355">
        <f t="shared" si="230"/>
        <v>0</v>
      </c>
      <c r="O529" s="355">
        <f t="shared" si="230"/>
        <v>19.225000000000001</v>
      </c>
      <c r="P529" s="355">
        <f t="shared" si="230"/>
        <v>19.225000000000001</v>
      </c>
      <c r="Q529" s="355">
        <f t="shared" si="230"/>
        <v>26.914999999999999</v>
      </c>
      <c r="R529" s="355">
        <f t="shared" si="230"/>
        <v>26.914999999999999</v>
      </c>
      <c r="S529" s="355">
        <f t="shared" si="230"/>
        <v>26.914999999999999</v>
      </c>
      <c r="T529" s="355">
        <f t="shared" si="230"/>
        <v>30.76</v>
      </c>
      <c r="U529" s="355">
        <f t="shared" si="230"/>
        <v>26.914999999999999</v>
      </c>
      <c r="V529" s="355">
        <f t="shared" si="230"/>
        <v>30.76</v>
      </c>
      <c r="W529" s="355">
        <f t="shared" si="230"/>
        <v>30.76</v>
      </c>
      <c r="X529" s="355">
        <f t="shared" si="230"/>
        <v>30.76</v>
      </c>
      <c r="Y529" s="355">
        <f t="shared" si="230"/>
        <v>30.76</v>
      </c>
      <c r="Z529" s="355">
        <f t="shared" si="230"/>
        <v>30.76</v>
      </c>
      <c r="AA529" s="355">
        <f t="shared" si="230"/>
        <v>30.76</v>
      </c>
      <c r="AB529" s="355">
        <f t="shared" si="230"/>
        <v>30.76</v>
      </c>
      <c r="AC529" s="355">
        <f t="shared" si="230"/>
        <v>26.914999999999999</v>
      </c>
      <c r="AD529" s="355">
        <f t="shared" si="230"/>
        <v>23.839000000000002</v>
      </c>
      <c r="AE529" s="355">
        <f t="shared" si="215"/>
        <v>442.94399999999996</v>
      </c>
      <c r="AF529" s="365"/>
      <c r="AI529" s="1"/>
    </row>
    <row r="530" spans="2:35" ht="14.4" thickBot="1" x14ac:dyDescent="0.3">
      <c r="B530" s="201"/>
      <c r="C530" s="210"/>
      <c r="D530" s="175" t="s">
        <v>57</v>
      </c>
      <c r="E530" s="175"/>
      <c r="F530" s="211"/>
      <c r="G530" s="807"/>
      <c r="H530" s="529"/>
      <c r="I530" s="529"/>
      <c r="J530" s="535">
        <f>SUM(I531:I547)</f>
        <v>152.70825000000002</v>
      </c>
      <c r="K530" s="356">
        <f>SUM(K531:K547)</f>
        <v>60.440630000000006</v>
      </c>
      <c r="L530" s="356">
        <f t="shared" ref="L530:AE530" si="231">SUM(L531:L547)</f>
        <v>34.825509999999994</v>
      </c>
      <c r="M530" s="356">
        <f t="shared" si="231"/>
        <v>24.22551</v>
      </c>
      <c r="N530" s="356">
        <f t="shared" si="231"/>
        <v>8.3041499999999999</v>
      </c>
      <c r="O530" s="356">
        <f t="shared" si="231"/>
        <v>8.3041499999999999</v>
      </c>
      <c r="P530" s="356">
        <f t="shared" si="231"/>
        <v>8.3041499999999999</v>
      </c>
      <c r="Q530" s="356">
        <f t="shared" si="231"/>
        <v>8.3041499999999999</v>
      </c>
      <c r="R530" s="356">
        <f t="shared" si="231"/>
        <v>0</v>
      </c>
      <c r="S530" s="356">
        <f t="shared" si="231"/>
        <v>0</v>
      </c>
      <c r="T530" s="356">
        <f t="shared" si="231"/>
        <v>0</v>
      </c>
      <c r="U530" s="356">
        <f t="shared" si="231"/>
        <v>0</v>
      </c>
      <c r="V530" s="356">
        <f t="shared" si="231"/>
        <v>0</v>
      </c>
      <c r="W530" s="356">
        <f t="shared" si="231"/>
        <v>0</v>
      </c>
      <c r="X530" s="356">
        <f t="shared" si="231"/>
        <v>0</v>
      </c>
      <c r="Y530" s="356">
        <f t="shared" si="231"/>
        <v>0</v>
      </c>
      <c r="Z530" s="356">
        <f t="shared" si="231"/>
        <v>0</v>
      </c>
      <c r="AA530" s="356">
        <f t="shared" si="231"/>
        <v>0</v>
      </c>
      <c r="AB530" s="356">
        <f t="shared" si="231"/>
        <v>0</v>
      </c>
      <c r="AC530" s="356">
        <f t="shared" si="231"/>
        <v>0</v>
      </c>
      <c r="AD530" s="356">
        <f t="shared" si="231"/>
        <v>0</v>
      </c>
      <c r="AE530" s="356">
        <f t="shared" si="231"/>
        <v>152.70825000000002</v>
      </c>
      <c r="AI530" s="1"/>
    </row>
    <row r="531" spans="2:35" x14ac:dyDescent="0.25">
      <c r="B531" s="48">
        <f t="shared" ref="B531:D547" si="232">B43</f>
        <v>1</v>
      </c>
      <c r="C531" s="49">
        <f t="shared" si="232"/>
        <v>1</v>
      </c>
      <c r="D531" s="1805" t="str">
        <f t="shared" si="232"/>
        <v>Citrus sinenis. (naranja dulce o naranja china</v>
      </c>
      <c r="E531" s="1791"/>
      <c r="F531" s="686" t="str">
        <f t="shared" ref="F531:G547" si="233">F43</f>
        <v>plantula</v>
      </c>
      <c r="G531" s="41">
        <f t="shared" si="233"/>
        <v>34</v>
      </c>
      <c r="H531" s="690">
        <f>'16b. Annex M4 FRUAGR - Reservor'!H531</f>
        <v>3.3000000000000002E-2</v>
      </c>
      <c r="I531" s="432">
        <f t="shared" ref="I531:I544" si="234">G531*H531</f>
        <v>1.1220000000000001</v>
      </c>
      <c r="J531" s="530"/>
      <c r="K531" s="358">
        <f t="shared" ref="K531:AD531" si="235">$H531*K43/$H43</f>
        <v>1.1220000000000001</v>
      </c>
      <c r="L531" s="358">
        <f t="shared" si="235"/>
        <v>0</v>
      </c>
      <c r="M531" s="358">
        <f t="shared" si="235"/>
        <v>0</v>
      </c>
      <c r="N531" s="358">
        <f t="shared" si="235"/>
        <v>0</v>
      </c>
      <c r="O531" s="358">
        <f t="shared" si="235"/>
        <v>0</v>
      </c>
      <c r="P531" s="358">
        <f t="shared" si="235"/>
        <v>0</v>
      </c>
      <c r="Q531" s="358">
        <f t="shared" si="235"/>
        <v>0</v>
      </c>
      <c r="R531" s="358">
        <f t="shared" si="235"/>
        <v>0</v>
      </c>
      <c r="S531" s="358">
        <f t="shared" si="235"/>
        <v>0</v>
      </c>
      <c r="T531" s="358">
        <f t="shared" si="235"/>
        <v>0</v>
      </c>
      <c r="U531" s="358">
        <f t="shared" si="235"/>
        <v>0</v>
      </c>
      <c r="V531" s="358">
        <f t="shared" si="235"/>
        <v>0</v>
      </c>
      <c r="W531" s="358">
        <f t="shared" si="235"/>
        <v>0</v>
      </c>
      <c r="X531" s="358">
        <f t="shared" si="235"/>
        <v>0</v>
      </c>
      <c r="Y531" s="358">
        <f t="shared" si="235"/>
        <v>0</v>
      </c>
      <c r="Z531" s="358">
        <f t="shared" si="235"/>
        <v>0</v>
      </c>
      <c r="AA531" s="358">
        <f t="shared" si="235"/>
        <v>0</v>
      </c>
      <c r="AB531" s="358">
        <f t="shared" si="235"/>
        <v>0</v>
      </c>
      <c r="AC531" s="358">
        <f t="shared" si="235"/>
        <v>0</v>
      </c>
      <c r="AD531" s="358">
        <f t="shared" si="235"/>
        <v>0</v>
      </c>
      <c r="AE531" s="358">
        <f>SUM(K531:AD531)</f>
        <v>1.1220000000000001</v>
      </c>
      <c r="AI531" s="1"/>
    </row>
    <row r="532" spans="2:35" x14ac:dyDescent="0.25">
      <c r="B532" s="48">
        <f t="shared" si="232"/>
        <v>1</v>
      </c>
      <c r="C532" s="49">
        <f t="shared" si="232"/>
        <v>1</v>
      </c>
      <c r="D532" s="1805" t="str">
        <f t="shared" si="232"/>
        <v>Citrus reticulata (mandarina</v>
      </c>
      <c r="E532" s="1791"/>
      <c r="F532" s="686" t="str">
        <f t="shared" si="233"/>
        <v>plantula</v>
      </c>
      <c r="G532" s="41">
        <f t="shared" si="233"/>
        <v>25</v>
      </c>
      <c r="H532" s="690">
        <f>'16b. Annex M4 FRUAGR - Reservor'!H532</f>
        <v>3.3000000000000002E-2</v>
      </c>
      <c r="I532" s="432">
        <f t="shared" si="234"/>
        <v>0.82500000000000007</v>
      </c>
      <c r="J532" s="531"/>
      <c r="K532" s="358">
        <f t="shared" ref="K532:AD532" si="236">$H532*K44/$H44</f>
        <v>0.82500000000000007</v>
      </c>
      <c r="L532" s="358">
        <f t="shared" si="236"/>
        <v>0</v>
      </c>
      <c r="M532" s="358">
        <f t="shared" si="236"/>
        <v>0</v>
      </c>
      <c r="N532" s="358">
        <f t="shared" si="236"/>
        <v>0</v>
      </c>
      <c r="O532" s="358">
        <f t="shared" si="236"/>
        <v>0</v>
      </c>
      <c r="P532" s="358">
        <f t="shared" si="236"/>
        <v>0</v>
      </c>
      <c r="Q532" s="358">
        <f t="shared" si="236"/>
        <v>0</v>
      </c>
      <c r="R532" s="358">
        <f t="shared" si="236"/>
        <v>0</v>
      </c>
      <c r="S532" s="358">
        <f t="shared" si="236"/>
        <v>0</v>
      </c>
      <c r="T532" s="358">
        <f t="shared" si="236"/>
        <v>0</v>
      </c>
      <c r="U532" s="358">
        <f t="shared" si="236"/>
        <v>0</v>
      </c>
      <c r="V532" s="358">
        <f t="shared" si="236"/>
        <v>0</v>
      </c>
      <c r="W532" s="358">
        <f t="shared" si="236"/>
        <v>0</v>
      </c>
      <c r="X532" s="358">
        <f t="shared" si="236"/>
        <v>0</v>
      </c>
      <c r="Y532" s="358">
        <f t="shared" si="236"/>
        <v>0</v>
      </c>
      <c r="Z532" s="358">
        <f t="shared" si="236"/>
        <v>0</v>
      </c>
      <c r="AA532" s="358">
        <f t="shared" si="236"/>
        <v>0</v>
      </c>
      <c r="AB532" s="358">
        <f t="shared" si="236"/>
        <v>0</v>
      </c>
      <c r="AC532" s="358">
        <f t="shared" si="236"/>
        <v>0</v>
      </c>
      <c r="AD532" s="358">
        <f t="shared" si="236"/>
        <v>0</v>
      </c>
      <c r="AE532" s="358">
        <f t="shared" ref="AE532:AE547" si="237">SUM(K532:AD532)</f>
        <v>0.82500000000000007</v>
      </c>
      <c r="AF532" s="115"/>
      <c r="AI532" s="1"/>
    </row>
    <row r="533" spans="2:35" x14ac:dyDescent="0.25">
      <c r="B533" s="48">
        <f t="shared" si="232"/>
        <v>1</v>
      </c>
      <c r="C533" s="49">
        <f t="shared" si="232"/>
        <v>1</v>
      </c>
      <c r="D533" s="1805" t="str">
        <f t="shared" si="232"/>
        <v>Manguifera indica (mango):</v>
      </c>
      <c r="E533" s="1791"/>
      <c r="F533" s="686" t="str">
        <f t="shared" si="233"/>
        <v>plantula</v>
      </c>
      <c r="G533" s="41">
        <f t="shared" si="233"/>
        <v>67</v>
      </c>
      <c r="H533" s="690">
        <f>'16b. Annex M4 FRUAGR - Reservor'!H533</f>
        <v>3.3000000000000002E-2</v>
      </c>
      <c r="I533" s="432">
        <f t="shared" si="234"/>
        <v>2.2110000000000003</v>
      </c>
      <c r="J533" s="531"/>
      <c r="K533" s="358">
        <f t="shared" ref="K533:AD533" si="238">$H533*K45/$H45</f>
        <v>2.2110000000000003</v>
      </c>
      <c r="L533" s="358">
        <f t="shared" si="238"/>
        <v>0</v>
      </c>
      <c r="M533" s="358">
        <f t="shared" si="238"/>
        <v>0</v>
      </c>
      <c r="N533" s="358">
        <f t="shared" si="238"/>
        <v>0</v>
      </c>
      <c r="O533" s="358">
        <f t="shared" si="238"/>
        <v>0</v>
      </c>
      <c r="P533" s="358">
        <f t="shared" si="238"/>
        <v>0</v>
      </c>
      <c r="Q533" s="358">
        <f t="shared" si="238"/>
        <v>0</v>
      </c>
      <c r="R533" s="358">
        <f t="shared" si="238"/>
        <v>0</v>
      </c>
      <c r="S533" s="358">
        <f t="shared" si="238"/>
        <v>0</v>
      </c>
      <c r="T533" s="358">
        <f t="shared" si="238"/>
        <v>0</v>
      </c>
      <c r="U533" s="358">
        <f t="shared" si="238"/>
        <v>0</v>
      </c>
      <c r="V533" s="358">
        <f t="shared" si="238"/>
        <v>0</v>
      </c>
      <c r="W533" s="358">
        <f t="shared" si="238"/>
        <v>0</v>
      </c>
      <c r="X533" s="358">
        <f t="shared" si="238"/>
        <v>0</v>
      </c>
      <c r="Y533" s="358">
        <f t="shared" si="238"/>
        <v>0</v>
      </c>
      <c r="Z533" s="358">
        <f t="shared" si="238"/>
        <v>0</v>
      </c>
      <c r="AA533" s="358">
        <f t="shared" si="238"/>
        <v>0</v>
      </c>
      <c r="AB533" s="358">
        <f t="shared" si="238"/>
        <v>0</v>
      </c>
      <c r="AC533" s="358">
        <f t="shared" si="238"/>
        <v>0</v>
      </c>
      <c r="AD533" s="358">
        <f t="shared" si="238"/>
        <v>0</v>
      </c>
      <c r="AE533" s="358">
        <f t="shared" si="237"/>
        <v>2.2110000000000003</v>
      </c>
      <c r="AF533" s="115"/>
      <c r="AI533" s="1"/>
    </row>
    <row r="534" spans="2:35" x14ac:dyDescent="0.25">
      <c r="B534" s="48">
        <f t="shared" si="232"/>
        <v>1</v>
      </c>
      <c r="C534" s="49">
        <f t="shared" si="232"/>
        <v>1</v>
      </c>
      <c r="D534" s="1805" t="str">
        <f t="shared" si="232"/>
        <v>Phaseolus vulgaris (Frijol)</v>
      </c>
      <c r="E534" s="1791"/>
      <c r="F534" s="686" t="str">
        <f t="shared" si="233"/>
        <v>semilla kg)</v>
      </c>
      <c r="G534" s="41">
        <f t="shared" si="233"/>
        <v>32</v>
      </c>
      <c r="H534" s="690">
        <f>'16b. Annex M4 FRUAGR - Reservor'!H534</f>
        <v>0.1</v>
      </c>
      <c r="I534" s="432">
        <f t="shared" si="234"/>
        <v>3.2</v>
      </c>
      <c r="J534" s="531"/>
      <c r="K534" s="358">
        <f t="shared" ref="K534:AD534" si="239">$H534*K46/$H46</f>
        <v>3.2000000000000006</v>
      </c>
      <c r="L534" s="358">
        <f t="shared" si="239"/>
        <v>0</v>
      </c>
      <c r="M534" s="358">
        <f t="shared" si="239"/>
        <v>0</v>
      </c>
      <c r="N534" s="358">
        <f t="shared" si="239"/>
        <v>0</v>
      </c>
      <c r="O534" s="358">
        <f t="shared" si="239"/>
        <v>0</v>
      </c>
      <c r="P534" s="358">
        <f t="shared" si="239"/>
        <v>0</v>
      </c>
      <c r="Q534" s="358">
        <f t="shared" si="239"/>
        <v>0</v>
      </c>
      <c r="R534" s="358">
        <f t="shared" si="239"/>
        <v>0</v>
      </c>
      <c r="S534" s="358">
        <f t="shared" si="239"/>
        <v>0</v>
      </c>
      <c r="T534" s="358">
        <f t="shared" si="239"/>
        <v>0</v>
      </c>
      <c r="U534" s="358">
        <f t="shared" si="239"/>
        <v>0</v>
      </c>
      <c r="V534" s="358">
        <f t="shared" si="239"/>
        <v>0</v>
      </c>
      <c r="W534" s="358">
        <f t="shared" si="239"/>
        <v>0</v>
      </c>
      <c r="X534" s="358">
        <f t="shared" si="239"/>
        <v>0</v>
      </c>
      <c r="Y534" s="358">
        <f t="shared" si="239"/>
        <v>0</v>
      </c>
      <c r="Z534" s="358">
        <f t="shared" si="239"/>
        <v>0</v>
      </c>
      <c r="AA534" s="358">
        <f t="shared" si="239"/>
        <v>0</v>
      </c>
      <c r="AB534" s="358">
        <f t="shared" si="239"/>
        <v>0</v>
      </c>
      <c r="AC534" s="358">
        <f t="shared" si="239"/>
        <v>0</v>
      </c>
      <c r="AD534" s="358">
        <f t="shared" si="239"/>
        <v>0</v>
      </c>
      <c r="AE534" s="358">
        <f t="shared" si="237"/>
        <v>3.2000000000000006</v>
      </c>
      <c r="AF534" s="115"/>
      <c r="AI534" s="1"/>
    </row>
    <row r="535" spans="2:35" x14ac:dyDescent="0.25">
      <c r="B535" s="48">
        <f t="shared" si="232"/>
        <v>1</v>
      </c>
      <c r="C535" s="49">
        <f t="shared" si="232"/>
        <v>1</v>
      </c>
      <c r="D535" s="1805" t="str">
        <f t="shared" si="232"/>
        <v>Vigna sp. (frijol carita)</v>
      </c>
      <c r="E535" s="1791"/>
      <c r="F535" s="686" t="str">
        <f t="shared" si="233"/>
        <v>semilla (kg)</v>
      </c>
      <c r="G535" s="41">
        <f t="shared" si="233"/>
        <v>29</v>
      </c>
      <c r="H535" s="690">
        <f>'16b. Annex M4 FRUAGR - Reservor'!H535</f>
        <v>0.1</v>
      </c>
      <c r="I535" s="432">
        <f t="shared" si="234"/>
        <v>2.9000000000000004</v>
      </c>
      <c r="J535" s="531"/>
      <c r="K535" s="358">
        <f t="shared" ref="K535:AD535" si="240">$H535*K47/$H47</f>
        <v>2.9000000000000004</v>
      </c>
      <c r="L535" s="358">
        <f t="shared" si="240"/>
        <v>0</v>
      </c>
      <c r="M535" s="358">
        <f t="shared" si="240"/>
        <v>0</v>
      </c>
      <c r="N535" s="358">
        <f t="shared" si="240"/>
        <v>0</v>
      </c>
      <c r="O535" s="358">
        <f t="shared" si="240"/>
        <v>0</v>
      </c>
      <c r="P535" s="358">
        <f t="shared" si="240"/>
        <v>0</v>
      </c>
      <c r="Q535" s="358">
        <f t="shared" si="240"/>
        <v>0</v>
      </c>
      <c r="R535" s="358">
        <f t="shared" si="240"/>
        <v>0</v>
      </c>
      <c r="S535" s="358">
        <f t="shared" si="240"/>
        <v>0</v>
      </c>
      <c r="T535" s="358">
        <f t="shared" si="240"/>
        <v>0</v>
      </c>
      <c r="U535" s="358">
        <f t="shared" si="240"/>
        <v>0</v>
      </c>
      <c r="V535" s="358">
        <f t="shared" si="240"/>
        <v>0</v>
      </c>
      <c r="W535" s="358">
        <f t="shared" si="240"/>
        <v>0</v>
      </c>
      <c r="X535" s="358">
        <f t="shared" si="240"/>
        <v>0</v>
      </c>
      <c r="Y535" s="358">
        <f t="shared" si="240"/>
        <v>0</v>
      </c>
      <c r="Z535" s="358">
        <f t="shared" si="240"/>
        <v>0</v>
      </c>
      <c r="AA535" s="358">
        <f t="shared" si="240"/>
        <v>0</v>
      </c>
      <c r="AB535" s="358">
        <f t="shared" si="240"/>
        <v>0</v>
      </c>
      <c r="AC535" s="358">
        <f t="shared" si="240"/>
        <v>0</v>
      </c>
      <c r="AD535" s="358">
        <f t="shared" si="240"/>
        <v>0</v>
      </c>
      <c r="AE535" s="358">
        <f t="shared" si="237"/>
        <v>2.9000000000000004</v>
      </c>
      <c r="AI535" s="1"/>
    </row>
    <row r="536" spans="2:35" x14ac:dyDescent="0.25">
      <c r="B536" s="48">
        <f t="shared" si="232"/>
        <v>2</v>
      </c>
      <c r="C536" s="49">
        <f t="shared" si="232"/>
        <v>2</v>
      </c>
      <c r="D536" s="1805">
        <f t="shared" si="232"/>
        <v>0</v>
      </c>
      <c r="E536" s="1791"/>
      <c r="F536" s="686" t="str">
        <f t="shared" si="233"/>
        <v>estaca (kg)</v>
      </c>
      <c r="G536" s="41">
        <f t="shared" si="233"/>
        <v>0</v>
      </c>
      <c r="H536" s="690">
        <f>'16b. Annex M4 FRUAGR - Reservor'!H536</f>
        <v>0.1</v>
      </c>
      <c r="I536" s="432">
        <f t="shared" si="234"/>
        <v>0</v>
      </c>
      <c r="J536" s="532"/>
      <c r="K536" s="358">
        <f t="shared" ref="K536:AD536" si="241">$H536*K48/$H48</f>
        <v>0</v>
      </c>
      <c r="L536" s="358">
        <f t="shared" si="241"/>
        <v>0</v>
      </c>
      <c r="M536" s="358">
        <f t="shared" si="241"/>
        <v>0</v>
      </c>
      <c r="N536" s="358">
        <f t="shared" si="241"/>
        <v>0</v>
      </c>
      <c r="O536" s="358">
        <f t="shared" si="241"/>
        <v>0</v>
      </c>
      <c r="P536" s="358">
        <f t="shared" si="241"/>
        <v>0</v>
      </c>
      <c r="Q536" s="358">
        <f t="shared" si="241"/>
        <v>0</v>
      </c>
      <c r="R536" s="358">
        <f t="shared" si="241"/>
        <v>0</v>
      </c>
      <c r="S536" s="358">
        <f t="shared" si="241"/>
        <v>0</v>
      </c>
      <c r="T536" s="358">
        <f t="shared" si="241"/>
        <v>0</v>
      </c>
      <c r="U536" s="358">
        <f t="shared" si="241"/>
        <v>0</v>
      </c>
      <c r="V536" s="358">
        <f t="shared" si="241"/>
        <v>0</v>
      </c>
      <c r="W536" s="358">
        <f t="shared" si="241"/>
        <v>0</v>
      </c>
      <c r="X536" s="358">
        <f t="shared" si="241"/>
        <v>0</v>
      </c>
      <c r="Y536" s="358">
        <f t="shared" si="241"/>
        <v>0</v>
      </c>
      <c r="Z536" s="358">
        <f t="shared" si="241"/>
        <v>0</v>
      </c>
      <c r="AA536" s="358">
        <f t="shared" si="241"/>
        <v>0</v>
      </c>
      <c r="AB536" s="358">
        <f t="shared" si="241"/>
        <v>0</v>
      </c>
      <c r="AC536" s="358">
        <f t="shared" si="241"/>
        <v>0</v>
      </c>
      <c r="AD536" s="358">
        <f t="shared" si="241"/>
        <v>0</v>
      </c>
      <c r="AE536" s="358">
        <f t="shared" si="237"/>
        <v>0</v>
      </c>
      <c r="AF536" s="115"/>
      <c r="AI536" s="1"/>
    </row>
    <row r="537" spans="2:35" x14ac:dyDescent="0.25">
      <c r="B537" s="48">
        <f t="shared" si="232"/>
        <v>1</v>
      </c>
      <c r="C537" s="49">
        <f t="shared" si="232"/>
        <v>1</v>
      </c>
      <c r="D537" s="1805">
        <f t="shared" si="232"/>
        <v>0</v>
      </c>
      <c r="E537" s="1791"/>
      <c r="F537" s="686" t="str">
        <f t="shared" si="233"/>
        <v xml:space="preserve">esquejes (kg) </v>
      </c>
      <c r="G537" s="41">
        <f t="shared" si="233"/>
        <v>0</v>
      </c>
      <c r="H537" s="690">
        <f>'16b. Annex M4 FRUAGR - Reservor'!H537</f>
        <v>0.1</v>
      </c>
      <c r="I537" s="432">
        <f t="shared" si="234"/>
        <v>0</v>
      </c>
      <c r="J537" s="531"/>
      <c r="K537" s="358">
        <f t="shared" ref="K537:AD537" si="242">$H537*K49/$H49</f>
        <v>0</v>
      </c>
      <c r="L537" s="358">
        <f t="shared" si="242"/>
        <v>0</v>
      </c>
      <c r="M537" s="358">
        <f t="shared" si="242"/>
        <v>0</v>
      </c>
      <c r="N537" s="358">
        <f t="shared" si="242"/>
        <v>0</v>
      </c>
      <c r="O537" s="358">
        <f t="shared" si="242"/>
        <v>0</v>
      </c>
      <c r="P537" s="358">
        <f t="shared" si="242"/>
        <v>0</v>
      </c>
      <c r="Q537" s="358">
        <f t="shared" si="242"/>
        <v>0</v>
      </c>
      <c r="R537" s="358">
        <f t="shared" si="242"/>
        <v>0</v>
      </c>
      <c r="S537" s="358">
        <f t="shared" si="242"/>
        <v>0</v>
      </c>
      <c r="T537" s="358">
        <f t="shared" si="242"/>
        <v>0</v>
      </c>
      <c r="U537" s="358">
        <f t="shared" si="242"/>
        <v>0</v>
      </c>
      <c r="V537" s="358">
        <f t="shared" si="242"/>
        <v>0</v>
      </c>
      <c r="W537" s="358">
        <f t="shared" si="242"/>
        <v>0</v>
      </c>
      <c r="X537" s="358">
        <f t="shared" si="242"/>
        <v>0</v>
      </c>
      <c r="Y537" s="358">
        <f t="shared" si="242"/>
        <v>0</v>
      </c>
      <c r="Z537" s="358">
        <f t="shared" si="242"/>
        <v>0</v>
      </c>
      <c r="AA537" s="358">
        <f t="shared" si="242"/>
        <v>0</v>
      </c>
      <c r="AB537" s="358">
        <f t="shared" si="242"/>
        <v>0</v>
      </c>
      <c r="AC537" s="358">
        <f t="shared" si="242"/>
        <v>0</v>
      </c>
      <c r="AD537" s="358">
        <f t="shared" si="242"/>
        <v>0</v>
      </c>
      <c r="AE537" s="358">
        <f t="shared" si="237"/>
        <v>0</v>
      </c>
      <c r="AF537" s="115"/>
      <c r="AI537" s="1"/>
    </row>
    <row r="538" spans="2:35" x14ac:dyDescent="0.25">
      <c r="B538" s="48">
        <f t="shared" si="232"/>
        <v>2</v>
      </c>
      <c r="C538" s="49">
        <f t="shared" si="232"/>
        <v>2</v>
      </c>
      <c r="D538" s="1805" t="str">
        <f t="shared" si="232"/>
        <v>Zea mays (maíz</v>
      </c>
      <c r="E538" s="1791"/>
      <c r="F538" s="686" t="str">
        <f t="shared" si="233"/>
        <v>semilla (kg)</v>
      </c>
      <c r="G538" s="41">
        <f t="shared" si="233"/>
        <v>106</v>
      </c>
      <c r="H538" s="690">
        <f>'16b. Annex M4 FRUAGR - Reservor'!H538</f>
        <v>0.1</v>
      </c>
      <c r="I538" s="432">
        <f t="shared" si="234"/>
        <v>10.600000000000001</v>
      </c>
      <c r="J538" s="532"/>
      <c r="K538" s="358">
        <f t="shared" ref="K538:AD538" si="243">$H538*K50/$H50</f>
        <v>0</v>
      </c>
      <c r="L538" s="358">
        <f t="shared" si="243"/>
        <v>10.6</v>
      </c>
      <c r="M538" s="358">
        <f t="shared" si="243"/>
        <v>0</v>
      </c>
      <c r="N538" s="358">
        <f t="shared" si="243"/>
        <v>0</v>
      </c>
      <c r="O538" s="358">
        <f t="shared" si="243"/>
        <v>0</v>
      </c>
      <c r="P538" s="358">
        <f t="shared" si="243"/>
        <v>0</v>
      </c>
      <c r="Q538" s="358">
        <f t="shared" si="243"/>
        <v>0</v>
      </c>
      <c r="R538" s="358">
        <f t="shared" si="243"/>
        <v>0</v>
      </c>
      <c r="S538" s="358">
        <f t="shared" si="243"/>
        <v>0</v>
      </c>
      <c r="T538" s="358">
        <f t="shared" si="243"/>
        <v>0</v>
      </c>
      <c r="U538" s="358">
        <f t="shared" si="243"/>
        <v>0</v>
      </c>
      <c r="V538" s="358">
        <f t="shared" si="243"/>
        <v>0</v>
      </c>
      <c r="W538" s="358">
        <f t="shared" si="243"/>
        <v>0</v>
      </c>
      <c r="X538" s="358">
        <f t="shared" si="243"/>
        <v>0</v>
      </c>
      <c r="Y538" s="358">
        <f t="shared" si="243"/>
        <v>0</v>
      </c>
      <c r="Z538" s="358">
        <f t="shared" si="243"/>
        <v>0</v>
      </c>
      <c r="AA538" s="358">
        <f t="shared" si="243"/>
        <v>0</v>
      </c>
      <c r="AB538" s="358">
        <f t="shared" si="243"/>
        <v>0</v>
      </c>
      <c r="AC538" s="358">
        <f t="shared" si="243"/>
        <v>0</v>
      </c>
      <c r="AD538" s="358">
        <f t="shared" si="243"/>
        <v>0</v>
      </c>
      <c r="AE538" s="358">
        <f t="shared" si="237"/>
        <v>10.6</v>
      </c>
      <c r="AF538" s="115"/>
      <c r="AI538" s="1"/>
    </row>
    <row r="539" spans="2:35" x14ac:dyDescent="0.25">
      <c r="B539" s="48">
        <f t="shared" si="232"/>
        <v>1</v>
      </c>
      <c r="C539" s="49">
        <f t="shared" si="232"/>
        <v>1</v>
      </c>
      <c r="D539" s="1805" t="str">
        <f t="shared" si="232"/>
        <v>Burseba simaruba (Almacigo</v>
      </c>
      <c r="E539" s="1791"/>
      <c r="F539" s="686" t="str">
        <f t="shared" si="233"/>
        <v>estaca (kg)</v>
      </c>
      <c r="G539" s="41">
        <f t="shared" si="233"/>
        <v>140</v>
      </c>
      <c r="H539" s="690">
        <f>'16b. Annex M4 FRUAGR - Reservor'!H539</f>
        <v>6.7000000000000004E-2</v>
      </c>
      <c r="I539" s="432">
        <f t="shared" si="234"/>
        <v>9.3800000000000008</v>
      </c>
      <c r="J539" s="532"/>
      <c r="K539" s="358">
        <f t="shared" ref="K539:AD539" si="244">$H539*K51/$H51</f>
        <v>9.3800000000000008</v>
      </c>
      <c r="L539" s="358">
        <f t="shared" si="244"/>
        <v>0</v>
      </c>
      <c r="M539" s="358">
        <f t="shared" si="244"/>
        <v>0</v>
      </c>
      <c r="N539" s="358">
        <f t="shared" si="244"/>
        <v>0</v>
      </c>
      <c r="O539" s="358">
        <f t="shared" si="244"/>
        <v>0</v>
      </c>
      <c r="P539" s="358">
        <f t="shared" si="244"/>
        <v>0</v>
      </c>
      <c r="Q539" s="358">
        <f t="shared" si="244"/>
        <v>0</v>
      </c>
      <c r="R539" s="358">
        <f t="shared" si="244"/>
        <v>0</v>
      </c>
      <c r="S539" s="358">
        <f t="shared" si="244"/>
        <v>0</v>
      </c>
      <c r="T539" s="358">
        <f t="shared" si="244"/>
        <v>0</v>
      </c>
      <c r="U539" s="358">
        <f t="shared" si="244"/>
        <v>0</v>
      </c>
      <c r="V539" s="358">
        <f t="shared" si="244"/>
        <v>0</v>
      </c>
      <c r="W539" s="358">
        <f t="shared" si="244"/>
        <v>0</v>
      </c>
      <c r="X539" s="358">
        <f t="shared" si="244"/>
        <v>0</v>
      </c>
      <c r="Y539" s="358">
        <f t="shared" si="244"/>
        <v>0</v>
      </c>
      <c r="Z539" s="358">
        <f t="shared" si="244"/>
        <v>0</v>
      </c>
      <c r="AA539" s="358">
        <f t="shared" si="244"/>
        <v>0</v>
      </c>
      <c r="AB539" s="358">
        <f t="shared" si="244"/>
        <v>0</v>
      </c>
      <c r="AC539" s="358">
        <f t="shared" si="244"/>
        <v>0</v>
      </c>
      <c r="AD539" s="358">
        <f t="shared" si="244"/>
        <v>0</v>
      </c>
      <c r="AE539" s="358">
        <f t="shared" si="237"/>
        <v>9.3800000000000008</v>
      </c>
      <c r="AF539" s="115"/>
      <c r="AI539" s="1"/>
    </row>
    <row r="540" spans="2:35" x14ac:dyDescent="0.25">
      <c r="B540" s="48">
        <f t="shared" si="232"/>
        <v>1</v>
      </c>
      <c r="C540" s="49">
        <f t="shared" si="232"/>
        <v>1</v>
      </c>
      <c r="D540" s="1805" t="str">
        <f t="shared" si="232"/>
        <v>Spondias purpurea (Ciruela común)</v>
      </c>
      <c r="E540" s="1791"/>
      <c r="F540" s="686" t="str">
        <f t="shared" si="233"/>
        <v>estaca (kg)</v>
      </c>
      <c r="G540" s="41">
        <f t="shared" si="233"/>
        <v>140</v>
      </c>
      <c r="H540" s="690">
        <f>'16b. Annex M4 FRUAGR - Reservor'!H540</f>
        <v>6.7000000000000004E-2</v>
      </c>
      <c r="I540" s="432">
        <f t="shared" si="234"/>
        <v>9.3800000000000008</v>
      </c>
      <c r="J540" s="532"/>
      <c r="K540" s="358">
        <f t="shared" ref="K540:AD540" si="245">$H540*K52/$H52</f>
        <v>9.3800000000000008</v>
      </c>
      <c r="L540" s="358">
        <f t="shared" si="245"/>
        <v>0</v>
      </c>
      <c r="M540" s="358">
        <f t="shared" si="245"/>
        <v>0</v>
      </c>
      <c r="N540" s="358">
        <f t="shared" si="245"/>
        <v>0</v>
      </c>
      <c r="O540" s="358">
        <f t="shared" si="245"/>
        <v>0</v>
      </c>
      <c r="P540" s="358">
        <f t="shared" si="245"/>
        <v>0</v>
      </c>
      <c r="Q540" s="358">
        <f t="shared" si="245"/>
        <v>0</v>
      </c>
      <c r="R540" s="358">
        <f t="shared" si="245"/>
        <v>0</v>
      </c>
      <c r="S540" s="358">
        <f t="shared" si="245"/>
        <v>0</v>
      </c>
      <c r="T540" s="358">
        <f t="shared" si="245"/>
        <v>0</v>
      </c>
      <c r="U540" s="358">
        <f t="shared" si="245"/>
        <v>0</v>
      </c>
      <c r="V540" s="358">
        <f t="shared" si="245"/>
        <v>0</v>
      </c>
      <c r="W540" s="358">
        <f t="shared" si="245"/>
        <v>0</v>
      </c>
      <c r="X540" s="358">
        <f t="shared" si="245"/>
        <v>0</v>
      </c>
      <c r="Y540" s="358">
        <f t="shared" si="245"/>
        <v>0</v>
      </c>
      <c r="Z540" s="358">
        <f t="shared" si="245"/>
        <v>0</v>
      </c>
      <c r="AA540" s="358">
        <f t="shared" si="245"/>
        <v>0</v>
      </c>
      <c r="AB540" s="358">
        <f t="shared" si="245"/>
        <v>0</v>
      </c>
      <c r="AC540" s="358">
        <f t="shared" si="245"/>
        <v>0</v>
      </c>
      <c r="AD540" s="358">
        <f t="shared" si="245"/>
        <v>0</v>
      </c>
      <c r="AE540" s="358">
        <f t="shared" si="237"/>
        <v>9.3800000000000008</v>
      </c>
      <c r="AF540" s="115"/>
      <c r="AI540" s="1"/>
    </row>
    <row r="541" spans="2:35" x14ac:dyDescent="0.25">
      <c r="B541" s="48">
        <f t="shared" si="232"/>
        <v>1</v>
      </c>
      <c r="C541" s="49">
        <f t="shared" si="232"/>
        <v>1</v>
      </c>
      <c r="D541" s="1805" t="str">
        <f t="shared" si="232"/>
        <v>Materia orgánica -  Especies Frutales</v>
      </c>
      <c r="E541" s="1791"/>
      <c r="F541" s="686" t="str">
        <f t="shared" si="233"/>
        <v>Kilogramo</v>
      </c>
      <c r="G541" s="41">
        <f t="shared" si="233"/>
        <v>630</v>
      </c>
      <c r="H541" s="690">
        <f>'16b. Annex M4 FRUAGR - Reservor'!H541</f>
        <v>3.0000000000000001E-3</v>
      </c>
      <c r="I541" s="452">
        <f t="shared" si="234"/>
        <v>1.8900000000000001</v>
      </c>
      <c r="J541" s="453"/>
      <c r="K541" s="358">
        <f t="shared" ref="K541:AD541" si="246">$H541*K53/$H53</f>
        <v>1.89</v>
      </c>
      <c r="L541" s="358">
        <f t="shared" si="246"/>
        <v>0</v>
      </c>
      <c r="M541" s="358">
        <f t="shared" si="246"/>
        <v>0</v>
      </c>
      <c r="N541" s="358">
        <f t="shared" si="246"/>
        <v>0</v>
      </c>
      <c r="O541" s="358">
        <f t="shared" si="246"/>
        <v>0</v>
      </c>
      <c r="P541" s="358">
        <f t="shared" si="246"/>
        <v>0</v>
      </c>
      <c r="Q541" s="358">
        <f t="shared" si="246"/>
        <v>0</v>
      </c>
      <c r="R541" s="358">
        <f t="shared" si="246"/>
        <v>0</v>
      </c>
      <c r="S541" s="358">
        <f t="shared" si="246"/>
        <v>0</v>
      </c>
      <c r="T541" s="358">
        <f t="shared" si="246"/>
        <v>0</v>
      </c>
      <c r="U541" s="358">
        <f t="shared" si="246"/>
        <v>0</v>
      </c>
      <c r="V541" s="358">
        <f t="shared" si="246"/>
        <v>0</v>
      </c>
      <c r="W541" s="358">
        <f t="shared" si="246"/>
        <v>0</v>
      </c>
      <c r="X541" s="358">
        <f t="shared" si="246"/>
        <v>0</v>
      </c>
      <c r="Y541" s="358">
        <f t="shared" si="246"/>
        <v>0</v>
      </c>
      <c r="Z541" s="358">
        <f t="shared" si="246"/>
        <v>0</v>
      </c>
      <c r="AA541" s="358">
        <f t="shared" si="246"/>
        <v>0</v>
      </c>
      <c r="AB541" s="358">
        <f t="shared" si="246"/>
        <v>0</v>
      </c>
      <c r="AC541" s="358">
        <f t="shared" si="246"/>
        <v>0</v>
      </c>
      <c r="AD541" s="358">
        <f t="shared" si="246"/>
        <v>0</v>
      </c>
      <c r="AE541" s="358">
        <f t="shared" si="237"/>
        <v>1.89</v>
      </c>
      <c r="AI541" s="1"/>
    </row>
    <row r="542" spans="2:35" x14ac:dyDescent="0.25">
      <c r="B542" s="48">
        <f t="shared" si="232"/>
        <v>1</v>
      </c>
      <c r="C542" s="49">
        <f t="shared" si="232"/>
        <v>3</v>
      </c>
      <c r="D542" s="1805" t="str">
        <f t="shared" si="232"/>
        <v>Fertilizante NPK - Especies Frutales</v>
      </c>
      <c r="E542" s="1791"/>
      <c r="F542" s="686" t="str">
        <f t="shared" si="233"/>
        <v>Kilogramo</v>
      </c>
      <c r="G542" s="41">
        <f t="shared" si="233"/>
        <v>113.39999999999999</v>
      </c>
      <c r="H542" s="690">
        <f>'16b. Annex M4 FRUAGR - Reservor'!H542</f>
        <v>0.46800000000000003</v>
      </c>
      <c r="I542" s="454">
        <f t="shared" si="234"/>
        <v>53.071199999999997</v>
      </c>
      <c r="J542" s="453"/>
      <c r="K542" s="358">
        <f t="shared" ref="K542:AD542" si="247">$H542*K54/$H54</f>
        <v>21.228480000000001</v>
      </c>
      <c r="L542" s="358">
        <f t="shared" si="247"/>
        <v>15.921359999999998</v>
      </c>
      <c r="M542" s="358">
        <f t="shared" si="247"/>
        <v>15.921359999999998</v>
      </c>
      <c r="N542" s="358">
        <f t="shared" si="247"/>
        <v>0</v>
      </c>
      <c r="O542" s="358">
        <f t="shared" si="247"/>
        <v>0</v>
      </c>
      <c r="P542" s="358">
        <f t="shared" si="247"/>
        <v>0</v>
      </c>
      <c r="Q542" s="358">
        <f t="shared" si="247"/>
        <v>0</v>
      </c>
      <c r="R542" s="358">
        <f t="shared" si="247"/>
        <v>0</v>
      </c>
      <c r="S542" s="358">
        <f t="shared" si="247"/>
        <v>0</v>
      </c>
      <c r="T542" s="358">
        <f t="shared" si="247"/>
        <v>0</v>
      </c>
      <c r="U542" s="358">
        <f t="shared" si="247"/>
        <v>0</v>
      </c>
      <c r="V542" s="358">
        <f t="shared" si="247"/>
        <v>0</v>
      </c>
      <c r="W542" s="358">
        <f t="shared" si="247"/>
        <v>0</v>
      </c>
      <c r="X542" s="358">
        <f t="shared" si="247"/>
        <v>0</v>
      </c>
      <c r="Y542" s="358">
        <f t="shared" si="247"/>
        <v>0</v>
      </c>
      <c r="Z542" s="358">
        <f t="shared" si="247"/>
        <v>0</v>
      </c>
      <c r="AA542" s="358">
        <f t="shared" si="247"/>
        <v>0</v>
      </c>
      <c r="AB542" s="358">
        <f t="shared" si="247"/>
        <v>0</v>
      </c>
      <c r="AC542" s="358">
        <f t="shared" si="247"/>
        <v>0</v>
      </c>
      <c r="AD542" s="358">
        <f t="shared" si="247"/>
        <v>0</v>
      </c>
      <c r="AE542" s="358">
        <f t="shared" si="237"/>
        <v>53.071199999999997</v>
      </c>
      <c r="AI542" s="1"/>
    </row>
    <row r="543" spans="2:35" x14ac:dyDescent="0.25">
      <c r="B543" s="48">
        <f t="shared" si="232"/>
        <v>1</v>
      </c>
      <c r="C543" s="49">
        <f t="shared" si="232"/>
        <v>7</v>
      </c>
      <c r="D543" s="1805" t="str">
        <f t="shared" si="232"/>
        <v>Biofertilizante - Especies Frutales</v>
      </c>
      <c r="E543" s="1791"/>
      <c r="F543" s="686" t="str">
        <f t="shared" si="233"/>
        <v>Kilogramo</v>
      </c>
      <c r="G543" s="41">
        <f t="shared" si="233"/>
        <v>26.25</v>
      </c>
      <c r="H543" s="690">
        <f>'16b. Annex M4 FRUAGR - Reservor'!H543</f>
        <v>0.66700000000000004</v>
      </c>
      <c r="I543" s="454">
        <f t="shared" si="234"/>
        <v>17.508750000000003</v>
      </c>
      <c r="J543" s="453"/>
      <c r="K543" s="358">
        <f t="shared" ref="K543:AD543" si="248">$H543*K55/$H55</f>
        <v>2.5012500000000002</v>
      </c>
      <c r="L543" s="358">
        <f t="shared" si="248"/>
        <v>2.5012500000000002</v>
      </c>
      <c r="M543" s="358">
        <f t="shared" si="248"/>
        <v>2.5012500000000002</v>
      </c>
      <c r="N543" s="358">
        <f t="shared" si="248"/>
        <v>2.5012500000000002</v>
      </c>
      <c r="O543" s="358">
        <f t="shared" si="248"/>
        <v>2.5012500000000002</v>
      </c>
      <c r="P543" s="358">
        <f t="shared" si="248"/>
        <v>2.5012500000000002</v>
      </c>
      <c r="Q543" s="358">
        <f t="shared" si="248"/>
        <v>2.5012500000000002</v>
      </c>
      <c r="R543" s="358">
        <f t="shared" si="248"/>
        <v>0</v>
      </c>
      <c r="S543" s="358">
        <f t="shared" si="248"/>
        <v>0</v>
      </c>
      <c r="T543" s="358">
        <f t="shared" si="248"/>
        <v>0</v>
      </c>
      <c r="U543" s="358">
        <f t="shared" si="248"/>
        <v>0</v>
      </c>
      <c r="V543" s="358">
        <f t="shared" si="248"/>
        <v>0</v>
      </c>
      <c r="W543" s="358">
        <f t="shared" si="248"/>
        <v>0</v>
      </c>
      <c r="X543" s="358">
        <f t="shared" si="248"/>
        <v>0</v>
      </c>
      <c r="Y543" s="358">
        <f t="shared" si="248"/>
        <v>0</v>
      </c>
      <c r="Z543" s="358">
        <f t="shared" si="248"/>
        <v>0</v>
      </c>
      <c r="AA543" s="358">
        <f t="shared" si="248"/>
        <v>0</v>
      </c>
      <c r="AB543" s="358">
        <f t="shared" si="248"/>
        <v>0</v>
      </c>
      <c r="AC543" s="358">
        <f t="shared" si="248"/>
        <v>0</v>
      </c>
      <c r="AD543" s="358">
        <f t="shared" si="248"/>
        <v>0</v>
      </c>
      <c r="AE543" s="358">
        <f t="shared" si="237"/>
        <v>17.508750000000003</v>
      </c>
      <c r="AF543" s="115"/>
      <c r="AI543" s="1"/>
    </row>
    <row r="544" spans="2:35" s="14" customFormat="1" x14ac:dyDescent="0.3">
      <c r="B544" s="48">
        <f t="shared" si="232"/>
        <v>1</v>
      </c>
      <c r="C544" s="49">
        <f t="shared" si="232"/>
        <v>7</v>
      </c>
      <c r="D544" s="1805" t="str">
        <f t="shared" si="232"/>
        <v>Biofertilizante - Cultivos varios</v>
      </c>
      <c r="E544" s="1791"/>
      <c r="F544" s="686" t="str">
        <f t="shared" si="233"/>
        <v>Kilogramo</v>
      </c>
      <c r="G544" s="41">
        <f t="shared" si="233"/>
        <v>60.899999999999991</v>
      </c>
      <c r="H544" s="690">
        <f>'16b. Annex M4 FRUAGR - Reservor'!H544</f>
        <v>0.66700000000000004</v>
      </c>
      <c r="I544" s="454">
        <f t="shared" si="234"/>
        <v>40.620299999999993</v>
      </c>
      <c r="J544" s="453"/>
      <c r="K544" s="358">
        <f t="shared" ref="K544:AD544" si="249">$H544*K56/$H56</f>
        <v>5.8029000000000002</v>
      </c>
      <c r="L544" s="358">
        <f t="shared" si="249"/>
        <v>5.8029000000000002</v>
      </c>
      <c r="M544" s="358">
        <f t="shared" si="249"/>
        <v>5.8029000000000002</v>
      </c>
      <c r="N544" s="358">
        <f t="shared" si="249"/>
        <v>5.8029000000000002</v>
      </c>
      <c r="O544" s="358">
        <f t="shared" si="249"/>
        <v>5.8029000000000002</v>
      </c>
      <c r="P544" s="358">
        <f t="shared" si="249"/>
        <v>5.8029000000000002</v>
      </c>
      <c r="Q544" s="358">
        <f t="shared" si="249"/>
        <v>5.8029000000000002</v>
      </c>
      <c r="R544" s="358">
        <f t="shared" si="249"/>
        <v>0</v>
      </c>
      <c r="S544" s="358">
        <f t="shared" si="249"/>
        <v>0</v>
      </c>
      <c r="T544" s="358">
        <f t="shared" si="249"/>
        <v>0</v>
      </c>
      <c r="U544" s="358">
        <f t="shared" si="249"/>
        <v>0</v>
      </c>
      <c r="V544" s="358">
        <f t="shared" si="249"/>
        <v>0</v>
      </c>
      <c r="W544" s="358">
        <f t="shared" si="249"/>
        <v>0</v>
      </c>
      <c r="X544" s="358">
        <f t="shared" si="249"/>
        <v>0</v>
      </c>
      <c r="Y544" s="358">
        <f t="shared" si="249"/>
        <v>0</v>
      </c>
      <c r="Z544" s="358">
        <f t="shared" si="249"/>
        <v>0</v>
      </c>
      <c r="AA544" s="358">
        <f t="shared" si="249"/>
        <v>0</v>
      </c>
      <c r="AB544" s="358">
        <f t="shared" si="249"/>
        <v>0</v>
      </c>
      <c r="AC544" s="358">
        <f t="shared" si="249"/>
        <v>0</v>
      </c>
      <c r="AD544" s="358">
        <f t="shared" si="249"/>
        <v>0</v>
      </c>
      <c r="AE544" s="358">
        <f t="shared" si="237"/>
        <v>40.6203</v>
      </c>
      <c r="AF544" s="115"/>
    </row>
    <row r="545" spans="2:39" s="14" customFormat="1" x14ac:dyDescent="0.3">
      <c r="B545" s="48">
        <f t="shared" si="232"/>
        <v>1</v>
      </c>
      <c r="C545" s="49">
        <f t="shared" si="232"/>
        <v>1</v>
      </c>
      <c r="D545" s="1805" t="str">
        <f t="shared" si="232"/>
        <v>Diesel operación maquinaria agricola</v>
      </c>
      <c r="E545" s="1791"/>
      <c r="F545" s="686" t="str">
        <f t="shared" si="233"/>
        <v>litro</v>
      </c>
      <c r="G545" s="41">
        <f t="shared" si="233"/>
        <v>0</v>
      </c>
      <c r="H545" s="690">
        <f>'16b. Annex M4 FRUAGR - Reservor'!H545</f>
        <v>6.3E-2</v>
      </c>
      <c r="I545" s="454">
        <f>G545*H545</f>
        <v>0</v>
      </c>
      <c r="J545" s="455"/>
      <c r="K545" s="358">
        <f t="shared" ref="K545:AD545" si="250">$H545*K57/$H57</f>
        <v>0</v>
      </c>
      <c r="L545" s="358">
        <f t="shared" si="250"/>
        <v>0</v>
      </c>
      <c r="M545" s="358">
        <f t="shared" si="250"/>
        <v>0</v>
      </c>
      <c r="N545" s="358">
        <f t="shared" si="250"/>
        <v>0</v>
      </c>
      <c r="O545" s="358">
        <f t="shared" si="250"/>
        <v>0</v>
      </c>
      <c r="P545" s="358">
        <f t="shared" si="250"/>
        <v>0</v>
      </c>
      <c r="Q545" s="358">
        <f t="shared" si="250"/>
        <v>0</v>
      </c>
      <c r="R545" s="358">
        <f t="shared" si="250"/>
        <v>0</v>
      </c>
      <c r="S545" s="358">
        <f t="shared" si="250"/>
        <v>0</v>
      </c>
      <c r="T545" s="358">
        <f t="shared" si="250"/>
        <v>0</v>
      </c>
      <c r="U545" s="358">
        <f t="shared" si="250"/>
        <v>0</v>
      </c>
      <c r="V545" s="358">
        <f t="shared" si="250"/>
        <v>0</v>
      </c>
      <c r="W545" s="358">
        <f t="shared" si="250"/>
        <v>0</v>
      </c>
      <c r="X545" s="358">
        <f t="shared" si="250"/>
        <v>0</v>
      </c>
      <c r="Y545" s="358">
        <f t="shared" si="250"/>
        <v>0</v>
      </c>
      <c r="Z545" s="358">
        <f t="shared" si="250"/>
        <v>0</v>
      </c>
      <c r="AA545" s="358">
        <f t="shared" si="250"/>
        <v>0</v>
      </c>
      <c r="AB545" s="358">
        <f t="shared" si="250"/>
        <v>0</v>
      </c>
      <c r="AC545" s="358">
        <f t="shared" si="250"/>
        <v>0</v>
      </c>
      <c r="AD545" s="358">
        <f t="shared" si="250"/>
        <v>0</v>
      </c>
      <c r="AE545" s="358">
        <f t="shared" si="237"/>
        <v>0</v>
      </c>
      <c r="AF545" s="115"/>
    </row>
    <row r="546" spans="2:39" s="14" customFormat="1" x14ac:dyDescent="0.3">
      <c r="B546" s="48">
        <f t="shared" si="232"/>
        <v>6</v>
      </c>
      <c r="C546" s="49">
        <f t="shared" si="232"/>
        <v>20</v>
      </c>
      <c r="D546" s="1805" t="str">
        <f t="shared" si="232"/>
        <v>Gasolina para motosierra</v>
      </c>
      <c r="E546" s="1791"/>
      <c r="F546" s="686" t="str">
        <f t="shared" si="233"/>
        <v>litro</v>
      </c>
      <c r="G546" s="41">
        <f t="shared" si="233"/>
        <v>0</v>
      </c>
      <c r="H546" s="690">
        <f>'16b. Annex M4 FRUAGR - Reservor'!H546</f>
        <v>7.4999999999999997E-2</v>
      </c>
      <c r="I546" s="454">
        <f>G546*H546</f>
        <v>0</v>
      </c>
      <c r="J546" s="455"/>
      <c r="K546" s="358">
        <f t="shared" ref="K546:AD546" si="251">$H546*K58/$H58</f>
        <v>0</v>
      </c>
      <c r="L546" s="358">
        <f t="shared" si="251"/>
        <v>0</v>
      </c>
      <c r="M546" s="358">
        <f t="shared" si="251"/>
        <v>0</v>
      </c>
      <c r="N546" s="358">
        <f t="shared" si="251"/>
        <v>0</v>
      </c>
      <c r="O546" s="358">
        <f t="shared" si="251"/>
        <v>0</v>
      </c>
      <c r="P546" s="358">
        <f t="shared" si="251"/>
        <v>0</v>
      </c>
      <c r="Q546" s="358">
        <f t="shared" si="251"/>
        <v>0</v>
      </c>
      <c r="R546" s="358">
        <f t="shared" si="251"/>
        <v>0</v>
      </c>
      <c r="S546" s="358">
        <f t="shared" si="251"/>
        <v>0</v>
      </c>
      <c r="T546" s="358">
        <f t="shared" si="251"/>
        <v>0</v>
      </c>
      <c r="U546" s="358">
        <f t="shared" si="251"/>
        <v>0</v>
      </c>
      <c r="V546" s="358">
        <f t="shared" si="251"/>
        <v>0</v>
      </c>
      <c r="W546" s="358">
        <f t="shared" si="251"/>
        <v>0</v>
      </c>
      <c r="X546" s="358">
        <f t="shared" si="251"/>
        <v>0</v>
      </c>
      <c r="Y546" s="358">
        <f t="shared" si="251"/>
        <v>0</v>
      </c>
      <c r="Z546" s="358">
        <f t="shared" si="251"/>
        <v>0</v>
      </c>
      <c r="AA546" s="358">
        <f t="shared" si="251"/>
        <v>0</v>
      </c>
      <c r="AB546" s="358">
        <f t="shared" si="251"/>
        <v>0</v>
      </c>
      <c r="AC546" s="358">
        <f t="shared" si="251"/>
        <v>0</v>
      </c>
      <c r="AD546" s="358">
        <f t="shared" si="251"/>
        <v>0</v>
      </c>
      <c r="AE546" s="358">
        <f t="shared" si="237"/>
        <v>0</v>
      </c>
      <c r="AF546" s="115"/>
    </row>
    <row r="547" spans="2:39" s="40" customFormat="1" ht="14.4" thickBot="1" x14ac:dyDescent="0.35">
      <c r="B547" s="48">
        <f t="shared" si="232"/>
        <v>6</v>
      </c>
      <c r="C547" s="49">
        <f t="shared" si="232"/>
        <v>20</v>
      </c>
      <c r="D547" s="1805" t="str">
        <f t="shared" si="232"/>
        <v>Aceite para mezcla</v>
      </c>
      <c r="E547" s="1791"/>
      <c r="F547" s="686" t="str">
        <f t="shared" si="233"/>
        <v>litro</v>
      </c>
      <c r="G547" s="41">
        <f t="shared" si="233"/>
        <v>0</v>
      </c>
      <c r="H547" s="690">
        <f>'16b. Annex M4 FRUAGR - Reservor'!H547</f>
        <v>0.152</v>
      </c>
      <c r="I547" s="454">
        <f>G547*H547</f>
        <v>0</v>
      </c>
      <c r="J547" s="456"/>
      <c r="K547" s="358">
        <f t="shared" ref="K547:AD547" si="252">$H547*K59/$H59</f>
        <v>0</v>
      </c>
      <c r="L547" s="358">
        <f t="shared" si="252"/>
        <v>0</v>
      </c>
      <c r="M547" s="358">
        <f t="shared" si="252"/>
        <v>0</v>
      </c>
      <c r="N547" s="358">
        <f t="shared" si="252"/>
        <v>0</v>
      </c>
      <c r="O547" s="358">
        <f t="shared" si="252"/>
        <v>0</v>
      </c>
      <c r="P547" s="358">
        <f t="shared" si="252"/>
        <v>0</v>
      </c>
      <c r="Q547" s="358">
        <f t="shared" si="252"/>
        <v>0</v>
      </c>
      <c r="R547" s="358">
        <f t="shared" si="252"/>
        <v>0</v>
      </c>
      <c r="S547" s="358">
        <f t="shared" si="252"/>
        <v>0</v>
      </c>
      <c r="T547" s="358">
        <f t="shared" si="252"/>
        <v>0</v>
      </c>
      <c r="U547" s="358">
        <f t="shared" si="252"/>
        <v>0</v>
      </c>
      <c r="V547" s="358">
        <f t="shared" si="252"/>
        <v>0</v>
      </c>
      <c r="W547" s="358">
        <f t="shared" si="252"/>
        <v>0</v>
      </c>
      <c r="X547" s="358">
        <f t="shared" si="252"/>
        <v>0</v>
      </c>
      <c r="Y547" s="358">
        <f t="shared" si="252"/>
        <v>0</v>
      </c>
      <c r="Z547" s="358">
        <f t="shared" si="252"/>
        <v>0</v>
      </c>
      <c r="AA547" s="358">
        <f t="shared" si="252"/>
        <v>0</v>
      </c>
      <c r="AB547" s="358">
        <f t="shared" si="252"/>
        <v>0</v>
      </c>
      <c r="AC547" s="358">
        <f t="shared" si="252"/>
        <v>0</v>
      </c>
      <c r="AD547" s="358">
        <f t="shared" si="252"/>
        <v>0</v>
      </c>
      <c r="AE547" s="358">
        <f t="shared" si="237"/>
        <v>0</v>
      </c>
      <c r="AF547" s="115"/>
    </row>
    <row r="548" spans="2:39" s="40" customFormat="1" x14ac:dyDescent="0.25">
      <c r="B548" s="1487"/>
      <c r="C548" s="1488"/>
      <c r="D548" s="1332"/>
      <c r="E548" s="1332"/>
      <c r="F548" s="1492"/>
      <c r="G548" s="1482"/>
      <c r="H548" s="368"/>
      <c r="I548" s="355"/>
      <c r="J548" s="548"/>
      <c r="K548" s="358"/>
      <c r="L548" s="358"/>
      <c r="M548" s="358"/>
      <c r="N548" s="358"/>
      <c r="O548" s="358"/>
      <c r="P548" s="358"/>
      <c r="Q548" s="358"/>
      <c r="R548" s="358"/>
      <c r="S548" s="358"/>
      <c r="T548" s="358"/>
      <c r="U548" s="358"/>
      <c r="V548" s="358"/>
      <c r="W548" s="358"/>
      <c r="X548" s="358"/>
      <c r="Y548" s="358"/>
      <c r="Z548" s="358"/>
      <c r="AA548" s="358"/>
      <c r="AB548" s="358"/>
      <c r="AC548" s="358"/>
      <c r="AD548" s="358"/>
      <c r="AE548" s="358"/>
      <c r="AF548" s="115"/>
    </row>
    <row r="549" spans="2:39" s="40" customFormat="1" x14ac:dyDescent="0.25">
      <c r="B549" s="1487"/>
      <c r="C549" s="1488"/>
      <c r="D549" s="1332"/>
      <c r="E549" s="1332"/>
      <c r="F549" s="1492"/>
      <c r="G549" s="1482"/>
      <c r="H549" s="368"/>
      <c r="I549" s="355"/>
      <c r="J549" s="548"/>
      <c r="K549" s="358"/>
      <c r="L549" s="358"/>
      <c r="M549" s="358"/>
      <c r="N549" s="358"/>
      <c r="O549" s="358"/>
      <c r="P549" s="358"/>
      <c r="Q549" s="358"/>
      <c r="R549" s="358"/>
      <c r="S549" s="358"/>
      <c r="T549" s="358"/>
      <c r="U549" s="358"/>
      <c r="V549" s="358"/>
      <c r="W549" s="358"/>
      <c r="X549" s="358"/>
      <c r="Y549" s="358"/>
      <c r="Z549" s="358"/>
      <c r="AA549" s="358"/>
      <c r="AB549" s="358"/>
      <c r="AC549" s="358"/>
      <c r="AD549" s="358"/>
      <c r="AE549" s="358"/>
      <c r="AF549" s="115"/>
    </row>
    <row r="550" spans="2:39" s="40" customFormat="1" x14ac:dyDescent="0.25">
      <c r="B550" s="1487"/>
      <c r="C550" s="1488"/>
      <c r="D550" s="1332"/>
      <c r="E550" s="1332"/>
      <c r="F550" s="1492"/>
      <c r="G550" s="1482"/>
      <c r="H550" s="368"/>
      <c r="I550" s="355"/>
      <c r="J550" s="548"/>
      <c r="K550" s="358"/>
      <c r="L550" s="358"/>
      <c r="M550" s="358"/>
      <c r="N550" s="358"/>
      <c r="O550" s="358"/>
      <c r="P550" s="358"/>
      <c r="Q550" s="358"/>
      <c r="R550" s="358"/>
      <c r="S550" s="358"/>
      <c r="T550" s="358"/>
      <c r="U550" s="358"/>
      <c r="V550" s="358"/>
      <c r="W550" s="358"/>
      <c r="X550" s="358"/>
      <c r="Y550" s="358"/>
      <c r="Z550" s="358"/>
      <c r="AA550" s="358"/>
      <c r="AB550" s="358"/>
      <c r="AC550" s="358"/>
      <c r="AD550" s="358"/>
      <c r="AE550" s="358"/>
      <c r="AF550" s="115"/>
    </row>
    <row r="551" spans="2:39" s="40" customFormat="1" ht="14.4" thickBot="1" x14ac:dyDescent="0.3">
      <c r="B551" s="1487"/>
      <c r="C551" s="1488"/>
      <c r="D551" s="1332"/>
      <c r="E551" s="1332"/>
      <c r="F551" s="1492"/>
      <c r="G551" s="1482"/>
      <c r="H551" s="368"/>
      <c r="I551" s="355"/>
      <c r="J551" s="548"/>
      <c r="K551" s="358"/>
      <c r="L551" s="358"/>
      <c r="M551" s="358"/>
      <c r="N551" s="358"/>
      <c r="O551" s="358"/>
      <c r="P551" s="358"/>
      <c r="Q551" s="358"/>
      <c r="R551" s="358"/>
      <c r="S551" s="358"/>
      <c r="T551" s="358"/>
      <c r="U551" s="358"/>
      <c r="V551" s="358"/>
      <c r="W551" s="358"/>
      <c r="X551" s="358"/>
      <c r="Y551" s="358"/>
      <c r="Z551" s="358"/>
      <c r="AA551" s="358"/>
      <c r="AB551" s="358"/>
      <c r="AC551" s="358"/>
      <c r="AD551" s="358"/>
      <c r="AE551" s="358"/>
      <c r="AF551" s="115"/>
    </row>
    <row r="552" spans="2:39" s="59" customFormat="1" ht="14.4" thickBot="1" x14ac:dyDescent="0.3">
      <c r="B552" s="84"/>
      <c r="C552" s="202"/>
      <c r="D552" s="242" t="s">
        <v>215</v>
      </c>
      <c r="E552" s="242"/>
      <c r="F552" s="243"/>
      <c r="G552" s="243"/>
      <c r="H552" s="507"/>
      <c r="I552" s="507"/>
      <c r="J552" s="653">
        <f>SUM(I553:I567)</f>
        <v>1468.7225000000001</v>
      </c>
      <c r="K552" s="356">
        <f>SUM(K553:K566)</f>
        <v>199.09419999999997</v>
      </c>
      <c r="L552" s="356">
        <f t="shared" ref="L552:AD552" si="253">SUM(L553:L566)</f>
        <v>104.21804</v>
      </c>
      <c r="M552" s="356">
        <f t="shared" si="253"/>
        <v>104.21804</v>
      </c>
      <c r="N552" s="356">
        <f t="shared" si="253"/>
        <v>113.66192000000001</v>
      </c>
      <c r="O552" s="356">
        <f t="shared" si="253"/>
        <v>116.10948000000002</v>
      </c>
      <c r="P552" s="356">
        <f t="shared" si="253"/>
        <v>94.774160000000023</v>
      </c>
      <c r="Q552" s="356">
        <f t="shared" si="253"/>
        <v>96.665600000000012</v>
      </c>
      <c r="R552" s="356">
        <f t="shared" si="253"/>
        <v>78.888220000000018</v>
      </c>
      <c r="S552" s="356">
        <f t="shared" si="253"/>
        <v>86.440660000000008</v>
      </c>
      <c r="T552" s="356">
        <f t="shared" si="253"/>
        <v>95.884540000000015</v>
      </c>
      <c r="U552" s="356">
        <f t="shared" si="253"/>
        <v>40.33164</v>
      </c>
      <c r="V552" s="356">
        <f t="shared" si="253"/>
        <v>30.88776</v>
      </c>
      <c r="W552" s="356">
        <f t="shared" si="253"/>
        <v>36.555419999999998</v>
      </c>
      <c r="X552" s="356">
        <f t="shared" si="253"/>
        <v>40.33164</v>
      </c>
      <c r="Y552" s="356">
        <f t="shared" si="253"/>
        <v>40.33164</v>
      </c>
      <c r="Z552" s="356">
        <f t="shared" si="253"/>
        <v>30.88776</v>
      </c>
      <c r="AA552" s="356">
        <f t="shared" si="253"/>
        <v>30.88776</v>
      </c>
      <c r="AB552" s="356">
        <f t="shared" si="253"/>
        <v>45.999300000000005</v>
      </c>
      <c r="AC552" s="356">
        <f t="shared" si="253"/>
        <v>40.33164</v>
      </c>
      <c r="AD552" s="356">
        <f t="shared" si="253"/>
        <v>42.223080000000003</v>
      </c>
      <c r="AE552" s="356">
        <f>SUM(AE553:AE566)</f>
        <v>1468.7225000000001</v>
      </c>
      <c r="AF552" s="115"/>
    </row>
    <row r="553" spans="2:39" s="59" customFormat="1" x14ac:dyDescent="0.3">
      <c r="B553" s="48">
        <f t="shared" ref="B553:D566" si="254">B65</f>
        <v>1</v>
      </c>
      <c r="C553" s="49">
        <f t="shared" si="254"/>
        <v>1</v>
      </c>
      <c r="D553" s="1805" t="str">
        <f t="shared" si="254"/>
        <v>Limpieza áreas infectadas de marabú - Desbrozaso (Desbrozadora BMH 480)</v>
      </c>
      <c r="E553" s="1791"/>
      <c r="F553" s="686" t="str">
        <f t="shared" ref="F553:G566" si="255">F65</f>
        <v>hectárea</v>
      </c>
      <c r="G553" s="41">
        <f t="shared" si="255"/>
        <v>1</v>
      </c>
      <c r="H553" s="688">
        <f>'16b. Annex M4 FRUAGR - Reservor'!H553</f>
        <v>20</v>
      </c>
      <c r="I553" s="1493">
        <f>G553*H553</f>
        <v>20</v>
      </c>
      <c r="J553" s="1199"/>
      <c r="K553" s="361">
        <f t="shared" ref="K553:AD553" si="256">$H553*K65/$H65</f>
        <v>20</v>
      </c>
      <c r="L553" s="361">
        <f t="shared" si="256"/>
        <v>0</v>
      </c>
      <c r="M553" s="361">
        <f t="shared" si="256"/>
        <v>0</v>
      </c>
      <c r="N553" s="361">
        <f t="shared" si="256"/>
        <v>0</v>
      </c>
      <c r="O553" s="361">
        <f t="shared" si="256"/>
        <v>0</v>
      </c>
      <c r="P553" s="361">
        <f t="shared" si="256"/>
        <v>0</v>
      </c>
      <c r="Q553" s="361">
        <f t="shared" si="256"/>
        <v>0</v>
      </c>
      <c r="R553" s="361">
        <f t="shared" si="256"/>
        <v>0</v>
      </c>
      <c r="S553" s="361">
        <f t="shared" si="256"/>
        <v>0</v>
      </c>
      <c r="T553" s="361">
        <f t="shared" si="256"/>
        <v>0</v>
      </c>
      <c r="U553" s="361">
        <f t="shared" si="256"/>
        <v>0</v>
      </c>
      <c r="V553" s="361">
        <f t="shared" si="256"/>
        <v>0</v>
      </c>
      <c r="W553" s="361">
        <f t="shared" si="256"/>
        <v>0</v>
      </c>
      <c r="X553" s="361">
        <f t="shared" si="256"/>
        <v>0</v>
      </c>
      <c r="Y553" s="361">
        <f t="shared" si="256"/>
        <v>0</v>
      </c>
      <c r="Z553" s="361">
        <f t="shared" si="256"/>
        <v>0</v>
      </c>
      <c r="AA553" s="361">
        <f t="shared" si="256"/>
        <v>0</v>
      </c>
      <c r="AB553" s="361">
        <f t="shared" si="256"/>
        <v>0</v>
      </c>
      <c r="AC553" s="361">
        <f t="shared" si="256"/>
        <v>0</v>
      </c>
      <c r="AD553" s="361">
        <f t="shared" si="256"/>
        <v>0</v>
      </c>
      <c r="AE553" s="361">
        <f>SUM(K553:AD553)</f>
        <v>20</v>
      </c>
      <c r="AF553" s="115"/>
    </row>
    <row r="554" spans="2:39" s="59" customFormat="1" x14ac:dyDescent="0.3">
      <c r="B554" s="48">
        <f t="shared" si="254"/>
        <v>1</v>
      </c>
      <c r="C554" s="49">
        <f t="shared" si="254"/>
        <v>1</v>
      </c>
      <c r="D554" s="1805" t="str">
        <f t="shared" si="254"/>
        <v>Limpieza áreas infectadas de marabú - Astilladora (Rotovator RT 400)</v>
      </c>
      <c r="E554" s="1791"/>
      <c r="F554" s="686" t="str">
        <f t="shared" si="255"/>
        <v>hectárea</v>
      </c>
      <c r="G554" s="41">
        <f t="shared" si="255"/>
        <v>1</v>
      </c>
      <c r="H554" s="688">
        <f>'16b. Annex M4 FRUAGR - Reservor'!H554</f>
        <v>20</v>
      </c>
      <c r="I554" s="1493">
        <f t="shared" ref="I554:I566" si="257">G554*H554</f>
        <v>20</v>
      </c>
      <c r="J554" s="1349"/>
      <c r="K554" s="361">
        <f t="shared" ref="K554:AD554" si="258">$H554*K66/$H66</f>
        <v>20</v>
      </c>
      <c r="L554" s="361">
        <f t="shared" si="258"/>
        <v>0</v>
      </c>
      <c r="M554" s="361">
        <f t="shared" si="258"/>
        <v>0</v>
      </c>
      <c r="N554" s="361">
        <f t="shared" si="258"/>
        <v>0</v>
      </c>
      <c r="O554" s="361">
        <f t="shared" si="258"/>
        <v>0</v>
      </c>
      <c r="P554" s="361">
        <f t="shared" si="258"/>
        <v>0</v>
      </c>
      <c r="Q554" s="361">
        <f t="shared" si="258"/>
        <v>0</v>
      </c>
      <c r="R554" s="361">
        <f t="shared" si="258"/>
        <v>0</v>
      </c>
      <c r="S554" s="361">
        <f t="shared" si="258"/>
        <v>0</v>
      </c>
      <c r="T554" s="361">
        <f t="shared" si="258"/>
        <v>0</v>
      </c>
      <c r="U554" s="361">
        <f t="shared" si="258"/>
        <v>0</v>
      </c>
      <c r="V554" s="361">
        <f t="shared" si="258"/>
        <v>0</v>
      </c>
      <c r="W554" s="361">
        <f t="shared" si="258"/>
        <v>0</v>
      </c>
      <c r="X554" s="361">
        <f t="shared" si="258"/>
        <v>0</v>
      </c>
      <c r="Y554" s="361">
        <f t="shared" si="258"/>
        <v>0</v>
      </c>
      <c r="Z554" s="361">
        <f t="shared" si="258"/>
        <v>0</v>
      </c>
      <c r="AA554" s="361">
        <f t="shared" si="258"/>
        <v>0</v>
      </c>
      <c r="AB554" s="361">
        <f t="shared" si="258"/>
        <v>0</v>
      </c>
      <c r="AC554" s="361">
        <f t="shared" si="258"/>
        <v>0</v>
      </c>
      <c r="AD554" s="361">
        <f t="shared" si="258"/>
        <v>0</v>
      </c>
      <c r="AE554" s="361">
        <f t="shared" ref="AE554:AE566" si="259">SUM(K554:AD554)</f>
        <v>20</v>
      </c>
      <c r="AF554" s="115"/>
    </row>
    <row r="555" spans="2:39" s="59" customFormat="1" x14ac:dyDescent="0.3">
      <c r="B555" s="48">
        <f t="shared" si="254"/>
        <v>1</v>
      </c>
      <c r="C555" s="49">
        <f t="shared" si="254"/>
        <v>1</v>
      </c>
      <c r="D555" s="1805" t="str">
        <f t="shared" si="254"/>
        <v>Preparacion de suelo -  Subsolado (Subsolador de 3 organos)</v>
      </c>
      <c r="E555" s="1791"/>
      <c r="F555" s="686" t="str">
        <f t="shared" si="255"/>
        <v>hectárea</v>
      </c>
      <c r="G555" s="41">
        <f t="shared" si="255"/>
        <v>1</v>
      </c>
      <c r="H555" s="688">
        <f>'16b. Annex M4 FRUAGR - Reservor'!H555</f>
        <v>16.332999999999998</v>
      </c>
      <c r="I555" s="1493">
        <f t="shared" si="257"/>
        <v>16.332999999999998</v>
      </c>
      <c r="J555" s="1349"/>
      <c r="K555" s="361">
        <f t="shared" ref="K555:AD555" si="260">$H555*K67/$H67</f>
        <v>16.332999999999998</v>
      </c>
      <c r="L555" s="361">
        <f t="shared" si="260"/>
        <v>0</v>
      </c>
      <c r="M555" s="361">
        <f t="shared" si="260"/>
        <v>0</v>
      </c>
      <c r="N555" s="361">
        <f t="shared" si="260"/>
        <v>0</v>
      </c>
      <c r="O555" s="361">
        <f t="shared" si="260"/>
        <v>0</v>
      </c>
      <c r="P555" s="361">
        <f t="shared" si="260"/>
        <v>0</v>
      </c>
      <c r="Q555" s="361">
        <f t="shared" si="260"/>
        <v>0</v>
      </c>
      <c r="R555" s="361">
        <f t="shared" si="260"/>
        <v>0</v>
      </c>
      <c r="S555" s="361">
        <f t="shared" si="260"/>
        <v>0</v>
      </c>
      <c r="T555" s="361">
        <f t="shared" si="260"/>
        <v>0</v>
      </c>
      <c r="U555" s="361">
        <f t="shared" si="260"/>
        <v>0</v>
      </c>
      <c r="V555" s="361">
        <f t="shared" si="260"/>
        <v>0</v>
      </c>
      <c r="W555" s="361">
        <f t="shared" si="260"/>
        <v>0</v>
      </c>
      <c r="X555" s="361">
        <f t="shared" si="260"/>
        <v>0</v>
      </c>
      <c r="Y555" s="361">
        <f t="shared" si="260"/>
        <v>0</v>
      </c>
      <c r="Z555" s="361">
        <f t="shared" si="260"/>
        <v>0</v>
      </c>
      <c r="AA555" s="361">
        <f t="shared" si="260"/>
        <v>0</v>
      </c>
      <c r="AB555" s="361">
        <f t="shared" si="260"/>
        <v>0</v>
      </c>
      <c r="AC555" s="361">
        <f t="shared" si="260"/>
        <v>0</v>
      </c>
      <c r="AD555" s="361">
        <f t="shared" si="260"/>
        <v>0</v>
      </c>
      <c r="AE555" s="361">
        <f t="shared" si="259"/>
        <v>16.332999999999998</v>
      </c>
      <c r="AF555" s="115"/>
    </row>
    <row r="556" spans="2:39" s="59" customFormat="1" x14ac:dyDescent="0.3">
      <c r="B556" s="48">
        <f t="shared" si="254"/>
        <v>1</v>
      </c>
      <c r="C556" s="49">
        <f t="shared" si="254"/>
        <v>1</v>
      </c>
      <c r="D556" s="1805" t="str">
        <f t="shared" si="254"/>
        <v>Preparacion de suelo -  Roturado (Multiarado)</v>
      </c>
      <c r="E556" s="1791"/>
      <c r="F556" s="686" t="str">
        <f t="shared" si="255"/>
        <v>hectárea</v>
      </c>
      <c r="G556" s="41">
        <f t="shared" si="255"/>
        <v>1</v>
      </c>
      <c r="H556" s="688">
        <f>'16b. Annex M4 FRUAGR - Reservor'!H556</f>
        <v>16.332999999999998</v>
      </c>
      <c r="I556" s="1493">
        <f t="shared" si="257"/>
        <v>16.332999999999998</v>
      </c>
      <c r="J556" s="1349"/>
      <c r="K556" s="361">
        <f t="shared" ref="K556:AD556" si="261">$H556*K68/$H68</f>
        <v>16.332999999999998</v>
      </c>
      <c r="L556" s="361">
        <f t="shared" si="261"/>
        <v>0</v>
      </c>
      <c r="M556" s="361">
        <f t="shared" si="261"/>
        <v>0</v>
      </c>
      <c r="N556" s="361">
        <f t="shared" si="261"/>
        <v>0</v>
      </c>
      <c r="O556" s="361">
        <f t="shared" si="261"/>
        <v>0</v>
      </c>
      <c r="P556" s="361">
        <f t="shared" si="261"/>
        <v>0</v>
      </c>
      <c r="Q556" s="361">
        <f t="shared" si="261"/>
        <v>0</v>
      </c>
      <c r="R556" s="361">
        <f t="shared" si="261"/>
        <v>0</v>
      </c>
      <c r="S556" s="361">
        <f t="shared" si="261"/>
        <v>0</v>
      </c>
      <c r="T556" s="361">
        <f t="shared" si="261"/>
        <v>0</v>
      </c>
      <c r="U556" s="361">
        <f t="shared" si="261"/>
        <v>0</v>
      </c>
      <c r="V556" s="361">
        <f t="shared" si="261"/>
        <v>0</v>
      </c>
      <c r="W556" s="361">
        <f t="shared" si="261"/>
        <v>0</v>
      </c>
      <c r="X556" s="361">
        <f t="shared" si="261"/>
        <v>0</v>
      </c>
      <c r="Y556" s="361">
        <f t="shared" si="261"/>
        <v>0</v>
      </c>
      <c r="Z556" s="361">
        <f t="shared" si="261"/>
        <v>0</v>
      </c>
      <c r="AA556" s="361">
        <f t="shared" si="261"/>
        <v>0</v>
      </c>
      <c r="AB556" s="361">
        <f t="shared" si="261"/>
        <v>0</v>
      </c>
      <c r="AC556" s="361">
        <f t="shared" si="261"/>
        <v>0</v>
      </c>
      <c r="AD556" s="361">
        <f t="shared" si="261"/>
        <v>0</v>
      </c>
      <c r="AE556" s="361">
        <f t="shared" si="259"/>
        <v>16.332999999999998</v>
      </c>
      <c r="AF556" s="115"/>
    </row>
    <row r="557" spans="2:39" s="59" customFormat="1" x14ac:dyDescent="0.3">
      <c r="B557" s="48">
        <f t="shared" si="254"/>
        <v>1</v>
      </c>
      <c r="C557" s="49">
        <f t="shared" si="254"/>
        <v>1</v>
      </c>
      <c r="D557" s="1805" t="str">
        <f t="shared" si="254"/>
        <v>Preparacion de suelo -  Alistamiento (Tillers Cultivador)</v>
      </c>
      <c r="E557" s="1791"/>
      <c r="F557" s="686" t="str">
        <f t="shared" si="255"/>
        <v>hectárea</v>
      </c>
      <c r="G557" s="41">
        <f t="shared" si="255"/>
        <v>1</v>
      </c>
      <c r="H557" s="688">
        <f>'16b. Annex M4 FRUAGR - Reservor'!H557</f>
        <v>16.332999999999998</v>
      </c>
      <c r="I557" s="1493">
        <f t="shared" si="257"/>
        <v>16.332999999999998</v>
      </c>
      <c r="J557" s="1349"/>
      <c r="K557" s="361">
        <f t="shared" ref="K557:AD557" si="262">$H557*K69/$H69</f>
        <v>16.332999999999998</v>
      </c>
      <c r="L557" s="361">
        <f t="shared" si="262"/>
        <v>0</v>
      </c>
      <c r="M557" s="361">
        <f t="shared" si="262"/>
        <v>0</v>
      </c>
      <c r="N557" s="361">
        <f t="shared" si="262"/>
        <v>0</v>
      </c>
      <c r="O557" s="361">
        <f t="shared" si="262"/>
        <v>0</v>
      </c>
      <c r="P557" s="361">
        <f t="shared" si="262"/>
        <v>0</v>
      </c>
      <c r="Q557" s="361">
        <f t="shared" si="262"/>
        <v>0</v>
      </c>
      <c r="R557" s="361">
        <f t="shared" si="262"/>
        <v>0</v>
      </c>
      <c r="S557" s="361">
        <f t="shared" si="262"/>
        <v>0</v>
      </c>
      <c r="T557" s="361">
        <f t="shared" si="262"/>
        <v>0</v>
      </c>
      <c r="U557" s="361">
        <f t="shared" si="262"/>
        <v>0</v>
      </c>
      <c r="V557" s="361">
        <f t="shared" si="262"/>
        <v>0</v>
      </c>
      <c r="W557" s="361">
        <f t="shared" si="262"/>
        <v>0</v>
      </c>
      <c r="X557" s="361">
        <f t="shared" si="262"/>
        <v>0</v>
      </c>
      <c r="Y557" s="361">
        <f t="shared" si="262"/>
        <v>0</v>
      </c>
      <c r="Z557" s="361">
        <f t="shared" si="262"/>
        <v>0</v>
      </c>
      <c r="AA557" s="361">
        <f t="shared" si="262"/>
        <v>0</v>
      </c>
      <c r="AB557" s="361">
        <f t="shared" si="262"/>
        <v>0</v>
      </c>
      <c r="AC557" s="361">
        <f t="shared" si="262"/>
        <v>0</v>
      </c>
      <c r="AD557" s="361">
        <f t="shared" si="262"/>
        <v>0</v>
      </c>
      <c r="AE557" s="361">
        <f t="shared" si="259"/>
        <v>16.332999999999998</v>
      </c>
      <c r="AF557" s="115"/>
    </row>
    <row r="558" spans="2:39" s="59" customFormat="1" x14ac:dyDescent="0.3">
      <c r="B558" s="48">
        <f t="shared" si="254"/>
        <v>1</v>
      </c>
      <c r="C558" s="49">
        <f t="shared" si="254"/>
        <v>1</v>
      </c>
      <c r="D558" s="1805" t="str">
        <f t="shared" si="254"/>
        <v>Plantacion - Surcado - Surcado (Surcadro de 3 organos)</v>
      </c>
      <c r="E558" s="1791"/>
      <c r="F558" s="686" t="str">
        <f t="shared" si="255"/>
        <v>hectárea</v>
      </c>
      <c r="G558" s="41">
        <f t="shared" si="255"/>
        <v>0.5</v>
      </c>
      <c r="H558" s="688">
        <f>'16b. Annex M4 FRUAGR - Reservor'!H558</f>
        <v>12</v>
      </c>
      <c r="I558" s="1493">
        <f t="shared" si="257"/>
        <v>6</v>
      </c>
      <c r="J558" s="1349"/>
      <c r="K558" s="361">
        <f t="shared" ref="K558:AD558" si="263">$H558*K70/$H70</f>
        <v>6</v>
      </c>
      <c r="L558" s="361">
        <f t="shared" si="263"/>
        <v>0</v>
      </c>
      <c r="M558" s="361">
        <f t="shared" si="263"/>
        <v>0</v>
      </c>
      <c r="N558" s="361">
        <f t="shared" si="263"/>
        <v>0</v>
      </c>
      <c r="O558" s="361">
        <f t="shared" si="263"/>
        <v>0</v>
      </c>
      <c r="P558" s="361">
        <f t="shared" si="263"/>
        <v>0</v>
      </c>
      <c r="Q558" s="361">
        <f t="shared" si="263"/>
        <v>0</v>
      </c>
      <c r="R558" s="361">
        <f t="shared" si="263"/>
        <v>0</v>
      </c>
      <c r="S558" s="361">
        <f t="shared" si="263"/>
        <v>0</v>
      </c>
      <c r="T558" s="361">
        <f t="shared" si="263"/>
        <v>0</v>
      </c>
      <c r="U558" s="361">
        <f t="shared" si="263"/>
        <v>0</v>
      </c>
      <c r="V558" s="361">
        <f t="shared" si="263"/>
        <v>0</v>
      </c>
      <c r="W558" s="361">
        <f t="shared" si="263"/>
        <v>0</v>
      </c>
      <c r="X558" s="361">
        <f t="shared" si="263"/>
        <v>0</v>
      </c>
      <c r="Y558" s="361">
        <f t="shared" si="263"/>
        <v>0</v>
      </c>
      <c r="Z558" s="361">
        <f t="shared" si="263"/>
        <v>0</v>
      </c>
      <c r="AA558" s="361">
        <f t="shared" si="263"/>
        <v>0</v>
      </c>
      <c r="AB558" s="361">
        <f t="shared" si="263"/>
        <v>0</v>
      </c>
      <c r="AC558" s="361">
        <f t="shared" si="263"/>
        <v>0</v>
      </c>
      <c r="AD558" s="361">
        <f t="shared" si="263"/>
        <v>0</v>
      </c>
      <c r="AE558" s="361">
        <f t="shared" si="259"/>
        <v>6</v>
      </c>
      <c r="AF558" s="115"/>
    </row>
    <row r="559" spans="2:39" s="59" customFormat="1" x14ac:dyDescent="0.3">
      <c r="B559" s="48">
        <f t="shared" si="254"/>
        <v>1</v>
      </c>
      <c r="C559" s="49">
        <f t="shared" si="254"/>
        <v>1</v>
      </c>
      <c r="D559" s="1805" t="str">
        <f t="shared" si="254"/>
        <v>Plantacion - Ahoyado (Barrenador) - Especies forestales y frutales</v>
      </c>
      <c r="E559" s="1791"/>
      <c r="F559" s="686" t="str">
        <f t="shared" si="255"/>
        <v>hectárea</v>
      </c>
      <c r="G559" s="41">
        <f t="shared" si="255"/>
        <v>1</v>
      </c>
      <c r="H559" s="688">
        <f>'16b. Annex M4 FRUAGR - Reservor'!H559</f>
        <v>23.332999999999998</v>
      </c>
      <c r="I559" s="1493">
        <f t="shared" si="257"/>
        <v>23.332999999999998</v>
      </c>
      <c r="J559" s="1349"/>
      <c r="K559" s="361">
        <f t="shared" ref="K559:AD559" si="264">$H559*K71/$H71</f>
        <v>23.332999999999998</v>
      </c>
      <c r="L559" s="361">
        <f t="shared" si="264"/>
        <v>0</v>
      </c>
      <c r="M559" s="361">
        <f t="shared" si="264"/>
        <v>0</v>
      </c>
      <c r="N559" s="361">
        <f t="shared" si="264"/>
        <v>0</v>
      </c>
      <c r="O559" s="361">
        <f t="shared" si="264"/>
        <v>0</v>
      </c>
      <c r="P559" s="361">
        <f t="shared" si="264"/>
        <v>0</v>
      </c>
      <c r="Q559" s="361">
        <f t="shared" si="264"/>
        <v>0</v>
      </c>
      <c r="R559" s="361">
        <f t="shared" si="264"/>
        <v>0</v>
      </c>
      <c r="S559" s="361">
        <f t="shared" si="264"/>
        <v>0</v>
      </c>
      <c r="T559" s="361">
        <f t="shared" si="264"/>
        <v>0</v>
      </c>
      <c r="U559" s="361">
        <f t="shared" si="264"/>
        <v>0</v>
      </c>
      <c r="V559" s="361">
        <f t="shared" si="264"/>
        <v>0</v>
      </c>
      <c r="W559" s="361">
        <f t="shared" si="264"/>
        <v>0</v>
      </c>
      <c r="X559" s="361">
        <f t="shared" si="264"/>
        <v>0</v>
      </c>
      <c r="Y559" s="361">
        <f t="shared" si="264"/>
        <v>0</v>
      </c>
      <c r="Z559" s="361">
        <f t="shared" si="264"/>
        <v>0</v>
      </c>
      <c r="AA559" s="361">
        <f t="shared" si="264"/>
        <v>0</v>
      </c>
      <c r="AB559" s="361">
        <f t="shared" si="264"/>
        <v>0</v>
      </c>
      <c r="AC559" s="361">
        <f t="shared" si="264"/>
        <v>0</v>
      </c>
      <c r="AD559" s="361">
        <f t="shared" si="264"/>
        <v>0</v>
      </c>
      <c r="AE559" s="361">
        <f t="shared" si="259"/>
        <v>23.332999999999998</v>
      </c>
      <c r="AF559" s="115"/>
    </row>
    <row r="560" spans="2:39" s="59" customFormat="1" x14ac:dyDescent="0.25">
      <c r="B560" s="48">
        <f t="shared" si="254"/>
        <v>0</v>
      </c>
      <c r="C560" s="49">
        <f t="shared" si="254"/>
        <v>0</v>
      </c>
      <c r="D560" s="1805" t="str">
        <f t="shared" si="254"/>
        <v>Plantacion - Siembra - Cultivos varios - Sembradora (maiz y frijol)</v>
      </c>
      <c r="E560" s="1791"/>
      <c r="F560" s="686" t="str">
        <f t="shared" si="255"/>
        <v>hectárea</v>
      </c>
      <c r="G560" s="41">
        <f t="shared" si="255"/>
        <v>5</v>
      </c>
      <c r="H560" s="688">
        <f>'16b. Annex M4 FRUAGR - Reservor'!H560</f>
        <v>16.667000000000002</v>
      </c>
      <c r="I560" s="1493">
        <f t="shared" si="257"/>
        <v>83.335000000000008</v>
      </c>
      <c r="J560" s="1349"/>
      <c r="K560" s="361">
        <f t="shared" ref="K560:AD560" si="265">$H560*K72/$H72</f>
        <v>8.3335000000000008</v>
      </c>
      <c r="L560" s="361">
        <f t="shared" si="265"/>
        <v>8.3335000000000008</v>
      </c>
      <c r="M560" s="361">
        <f t="shared" si="265"/>
        <v>8.3335000000000008</v>
      </c>
      <c r="N560" s="361">
        <f t="shared" si="265"/>
        <v>8.3335000000000008</v>
      </c>
      <c r="O560" s="361">
        <f t="shared" si="265"/>
        <v>8.3335000000000008</v>
      </c>
      <c r="P560" s="361">
        <f t="shared" si="265"/>
        <v>8.3335000000000008</v>
      </c>
      <c r="Q560" s="361">
        <f t="shared" si="265"/>
        <v>8.3335000000000008</v>
      </c>
      <c r="R560" s="361">
        <f t="shared" si="265"/>
        <v>8.3335000000000008</v>
      </c>
      <c r="S560" s="361">
        <f t="shared" si="265"/>
        <v>8.3335000000000008</v>
      </c>
      <c r="T560" s="361">
        <f t="shared" si="265"/>
        <v>8.3335000000000008</v>
      </c>
      <c r="U560" s="361">
        <f t="shared" si="265"/>
        <v>0</v>
      </c>
      <c r="V560" s="361">
        <f t="shared" si="265"/>
        <v>0</v>
      </c>
      <c r="W560" s="361">
        <f t="shared" si="265"/>
        <v>0</v>
      </c>
      <c r="X560" s="361">
        <f t="shared" si="265"/>
        <v>0</v>
      </c>
      <c r="Y560" s="361">
        <f t="shared" si="265"/>
        <v>0</v>
      </c>
      <c r="Z560" s="361">
        <f t="shared" si="265"/>
        <v>0</v>
      </c>
      <c r="AA560" s="361">
        <f t="shared" si="265"/>
        <v>0</v>
      </c>
      <c r="AB560" s="361">
        <f t="shared" si="265"/>
        <v>0</v>
      </c>
      <c r="AC560" s="361">
        <f t="shared" si="265"/>
        <v>0</v>
      </c>
      <c r="AD560" s="361">
        <f t="shared" si="265"/>
        <v>0</v>
      </c>
      <c r="AE560" s="361">
        <f t="shared" si="259"/>
        <v>83.335000000000008</v>
      </c>
      <c r="AF560" s="115"/>
      <c r="AG560" s="115"/>
      <c r="AM560" s="1"/>
    </row>
    <row r="561" spans="2:39" s="59" customFormat="1" x14ac:dyDescent="0.25">
      <c r="B561" s="48">
        <f t="shared" si="254"/>
        <v>1</v>
      </c>
      <c r="C561" s="49">
        <f t="shared" si="254"/>
        <v>1</v>
      </c>
      <c r="D561" s="1805" t="str">
        <f t="shared" si="254"/>
        <v>Plantacion - Transporte insumos y materiales (Trailer tribasculante  de 7 toneladas)</v>
      </c>
      <c r="E561" s="1791"/>
      <c r="F561" s="686" t="str">
        <f t="shared" si="255"/>
        <v>kilometro</v>
      </c>
      <c r="G561" s="41">
        <f t="shared" si="255"/>
        <v>1134</v>
      </c>
      <c r="H561" s="688">
        <f>'16b. Annex M4 FRUAGR - Reservor'!H561</f>
        <v>0.33300000000000002</v>
      </c>
      <c r="I561" s="1493">
        <f t="shared" si="257"/>
        <v>377.62200000000001</v>
      </c>
      <c r="J561" s="1349"/>
      <c r="K561" s="361">
        <f t="shared" ref="K561:AD561" si="266">$H561*K73/$H73</f>
        <v>37.7622</v>
      </c>
      <c r="L561" s="361">
        <f t="shared" si="266"/>
        <v>30.209760000000006</v>
      </c>
      <c r="M561" s="361">
        <f t="shared" si="266"/>
        <v>30.209760000000006</v>
      </c>
      <c r="N561" s="361">
        <f t="shared" si="266"/>
        <v>33.985979999999998</v>
      </c>
      <c r="O561" s="361">
        <f t="shared" si="266"/>
        <v>26.433540000000004</v>
      </c>
      <c r="P561" s="361">
        <f t="shared" si="266"/>
        <v>26.433540000000004</v>
      </c>
      <c r="Q561" s="361">
        <f t="shared" si="266"/>
        <v>22.657320000000002</v>
      </c>
      <c r="R561" s="361">
        <f t="shared" si="266"/>
        <v>18.8811</v>
      </c>
      <c r="S561" s="361">
        <f t="shared" si="266"/>
        <v>26.433540000000004</v>
      </c>
      <c r="T561" s="361">
        <f t="shared" si="266"/>
        <v>30.209760000000006</v>
      </c>
      <c r="U561" s="361">
        <f t="shared" si="266"/>
        <v>11.328660000000001</v>
      </c>
      <c r="V561" s="361">
        <f t="shared" si="266"/>
        <v>7.5524400000000016</v>
      </c>
      <c r="W561" s="361">
        <f t="shared" si="266"/>
        <v>7.5524400000000016</v>
      </c>
      <c r="X561" s="361">
        <f t="shared" si="266"/>
        <v>11.328660000000001</v>
      </c>
      <c r="Y561" s="361">
        <f t="shared" si="266"/>
        <v>11.328660000000001</v>
      </c>
      <c r="Z561" s="361">
        <f t="shared" si="266"/>
        <v>7.5524400000000016</v>
      </c>
      <c r="AA561" s="361">
        <f t="shared" si="266"/>
        <v>7.5524400000000016</v>
      </c>
      <c r="AB561" s="361">
        <f t="shared" si="266"/>
        <v>11.328660000000001</v>
      </c>
      <c r="AC561" s="361">
        <f t="shared" si="266"/>
        <v>11.328660000000001</v>
      </c>
      <c r="AD561" s="361">
        <f t="shared" si="266"/>
        <v>7.5524400000000016</v>
      </c>
      <c r="AE561" s="361">
        <f t="shared" si="259"/>
        <v>377.62200000000001</v>
      </c>
      <c r="AF561" s="115"/>
      <c r="AG561" s="1"/>
      <c r="AH561" s="1"/>
      <c r="AI561" s="127"/>
      <c r="AJ561" s="1"/>
      <c r="AK561" s="1"/>
      <c r="AL561" s="1"/>
      <c r="AM561" s="1"/>
    </row>
    <row r="562" spans="2:39" x14ac:dyDescent="0.25">
      <c r="B562" s="48">
        <f t="shared" si="254"/>
        <v>0</v>
      </c>
      <c r="C562" s="49">
        <f t="shared" si="254"/>
        <v>0</v>
      </c>
      <c r="D562" s="1805" t="str">
        <f t="shared" si="254"/>
        <v>Atenciones Culturales - Fertilizacion - Aplicación de Biofertilizante - (Asperjadora integral de 400 litros)</v>
      </c>
      <c r="E562" s="1791"/>
      <c r="F562" s="686" t="str">
        <f t="shared" si="255"/>
        <v>hectárea</v>
      </c>
      <c r="G562" s="41">
        <f t="shared" si="255"/>
        <v>3.5</v>
      </c>
      <c r="H562" s="688">
        <f>'16b. Annex M4 FRUAGR - Reservor'!H562</f>
        <v>16.667000000000002</v>
      </c>
      <c r="I562" s="1494">
        <f t="shared" si="257"/>
        <v>58.334500000000006</v>
      </c>
      <c r="J562" s="1193"/>
      <c r="K562" s="361">
        <f t="shared" ref="K562:AD562" si="267">$H562*K74/$H74</f>
        <v>8.3335000000000008</v>
      </c>
      <c r="L562" s="361">
        <f t="shared" si="267"/>
        <v>8.3335000000000008</v>
      </c>
      <c r="M562" s="361">
        <f t="shared" si="267"/>
        <v>8.3335000000000008</v>
      </c>
      <c r="N562" s="361">
        <f t="shared" si="267"/>
        <v>8.3335000000000008</v>
      </c>
      <c r="O562" s="361">
        <f t="shared" si="267"/>
        <v>8.3335000000000008</v>
      </c>
      <c r="P562" s="361">
        <f t="shared" si="267"/>
        <v>8.3335000000000008</v>
      </c>
      <c r="Q562" s="361">
        <f t="shared" si="267"/>
        <v>8.3335000000000008</v>
      </c>
      <c r="R562" s="361">
        <f t="shared" si="267"/>
        <v>0</v>
      </c>
      <c r="S562" s="361">
        <f t="shared" si="267"/>
        <v>0</v>
      </c>
      <c r="T562" s="361">
        <f t="shared" si="267"/>
        <v>0</v>
      </c>
      <c r="U562" s="361">
        <f t="shared" si="267"/>
        <v>0</v>
      </c>
      <c r="V562" s="361">
        <f t="shared" si="267"/>
        <v>0</v>
      </c>
      <c r="W562" s="361">
        <f t="shared" si="267"/>
        <v>0</v>
      </c>
      <c r="X562" s="361">
        <f t="shared" si="267"/>
        <v>0</v>
      </c>
      <c r="Y562" s="361">
        <f t="shared" si="267"/>
        <v>0</v>
      </c>
      <c r="Z562" s="361">
        <f t="shared" si="267"/>
        <v>0</v>
      </c>
      <c r="AA562" s="361">
        <f t="shared" si="267"/>
        <v>0</v>
      </c>
      <c r="AB562" s="361">
        <f t="shared" si="267"/>
        <v>0</v>
      </c>
      <c r="AC562" s="361">
        <f t="shared" si="267"/>
        <v>0</v>
      </c>
      <c r="AD562" s="361">
        <f t="shared" si="267"/>
        <v>0</v>
      </c>
      <c r="AE562" s="361">
        <f t="shared" si="259"/>
        <v>58.334500000000006</v>
      </c>
      <c r="AF562" s="115"/>
    </row>
    <row r="563" spans="2:39" x14ac:dyDescent="0.25">
      <c r="B563" s="48">
        <f t="shared" si="254"/>
        <v>0</v>
      </c>
      <c r="C563" s="49">
        <f t="shared" si="254"/>
        <v>0</v>
      </c>
      <c r="D563" s="1805" t="str">
        <f t="shared" si="254"/>
        <v>Atenciones Culturales - Establecimiento de trochas corta fuego -  Astilladora (Rotovator RT 400)</v>
      </c>
      <c r="E563" s="1791"/>
      <c r="F563" s="686" t="str">
        <f t="shared" si="255"/>
        <v>hectárea</v>
      </c>
      <c r="G563" s="41">
        <f t="shared" si="255"/>
        <v>1</v>
      </c>
      <c r="H563" s="688">
        <f>'16b. Annex M4 FRUAGR - Reservor'!H563</f>
        <v>16.332999999999998</v>
      </c>
      <c r="I563" s="1493">
        <f t="shared" si="257"/>
        <v>16.332999999999998</v>
      </c>
      <c r="J563" s="1335"/>
      <c r="K563" s="361">
        <f t="shared" ref="K563:AD563" si="268">$H563*K75/$H75</f>
        <v>16.332999999999998</v>
      </c>
      <c r="L563" s="361">
        <f t="shared" si="268"/>
        <v>0</v>
      </c>
      <c r="M563" s="361">
        <f t="shared" si="268"/>
        <v>0</v>
      </c>
      <c r="N563" s="361">
        <f t="shared" si="268"/>
        <v>0</v>
      </c>
      <c r="O563" s="361">
        <f t="shared" si="268"/>
        <v>0</v>
      </c>
      <c r="P563" s="361">
        <f t="shared" si="268"/>
        <v>0</v>
      </c>
      <c r="Q563" s="361">
        <f t="shared" si="268"/>
        <v>0</v>
      </c>
      <c r="R563" s="361">
        <f t="shared" si="268"/>
        <v>0</v>
      </c>
      <c r="S563" s="361">
        <f t="shared" si="268"/>
        <v>0</v>
      </c>
      <c r="T563" s="361">
        <f t="shared" si="268"/>
        <v>0</v>
      </c>
      <c r="U563" s="361">
        <f t="shared" si="268"/>
        <v>0</v>
      </c>
      <c r="V563" s="361">
        <f t="shared" si="268"/>
        <v>0</v>
      </c>
      <c r="W563" s="361">
        <f t="shared" si="268"/>
        <v>0</v>
      </c>
      <c r="X563" s="361">
        <f t="shared" si="268"/>
        <v>0</v>
      </c>
      <c r="Y563" s="361">
        <f t="shared" si="268"/>
        <v>0</v>
      </c>
      <c r="Z563" s="361">
        <f t="shared" si="268"/>
        <v>0</v>
      </c>
      <c r="AA563" s="361">
        <f t="shared" si="268"/>
        <v>0</v>
      </c>
      <c r="AB563" s="361">
        <f t="shared" si="268"/>
        <v>0</v>
      </c>
      <c r="AC563" s="361">
        <f t="shared" si="268"/>
        <v>0</v>
      </c>
      <c r="AD563" s="361">
        <f t="shared" si="268"/>
        <v>0</v>
      </c>
      <c r="AE563" s="361">
        <f t="shared" si="259"/>
        <v>16.332999999999998</v>
      </c>
      <c r="AF563" s="115"/>
    </row>
    <row r="564" spans="2:39" x14ac:dyDescent="0.25">
      <c r="B564" s="48">
        <f t="shared" si="254"/>
        <v>1</v>
      </c>
      <c r="C564" s="49">
        <f t="shared" si="254"/>
        <v>1</v>
      </c>
      <c r="D564" s="1805" t="str">
        <f t="shared" si="254"/>
        <v>Atenciones Culturales - Mantenimiento de trochas corta fuego - Roturado (Multarado 6 en 1)</v>
      </c>
      <c r="E564" s="1791"/>
      <c r="F564" s="686" t="str">
        <f t="shared" si="255"/>
        <v>hectárea</v>
      </c>
      <c r="G564" s="41">
        <f t="shared" si="255"/>
        <v>19</v>
      </c>
      <c r="H564" s="688">
        <f>'16b. Annex M4 FRUAGR - Reservor'!H564</f>
        <v>12</v>
      </c>
      <c r="I564" s="1493">
        <f t="shared" si="257"/>
        <v>228</v>
      </c>
      <c r="J564" s="1335"/>
      <c r="K564" s="361">
        <f t="shared" ref="K564:AD564" si="269">$H564*K76/$H76</f>
        <v>0</v>
      </c>
      <c r="L564" s="361">
        <f t="shared" si="269"/>
        <v>12</v>
      </c>
      <c r="M564" s="361">
        <f t="shared" si="269"/>
        <v>12</v>
      </c>
      <c r="N564" s="361">
        <f t="shared" si="269"/>
        <v>12</v>
      </c>
      <c r="O564" s="361">
        <f t="shared" si="269"/>
        <v>12</v>
      </c>
      <c r="P564" s="361">
        <f t="shared" si="269"/>
        <v>12</v>
      </c>
      <c r="Q564" s="361">
        <f t="shared" si="269"/>
        <v>12</v>
      </c>
      <c r="R564" s="361">
        <f t="shared" si="269"/>
        <v>12</v>
      </c>
      <c r="S564" s="361">
        <f t="shared" si="269"/>
        <v>12</v>
      </c>
      <c r="T564" s="361">
        <f t="shared" si="269"/>
        <v>12</v>
      </c>
      <c r="U564" s="361">
        <f t="shared" si="269"/>
        <v>12</v>
      </c>
      <c r="V564" s="361">
        <f t="shared" si="269"/>
        <v>12</v>
      </c>
      <c r="W564" s="361">
        <f t="shared" si="269"/>
        <v>12</v>
      </c>
      <c r="X564" s="361">
        <f t="shared" si="269"/>
        <v>12</v>
      </c>
      <c r="Y564" s="361">
        <f t="shared" si="269"/>
        <v>12</v>
      </c>
      <c r="Z564" s="361">
        <f t="shared" si="269"/>
        <v>12</v>
      </c>
      <c r="AA564" s="361">
        <f t="shared" si="269"/>
        <v>12</v>
      </c>
      <c r="AB564" s="361">
        <f t="shared" si="269"/>
        <v>12</v>
      </c>
      <c r="AC564" s="361">
        <f t="shared" si="269"/>
        <v>12</v>
      </c>
      <c r="AD564" s="361">
        <f t="shared" si="269"/>
        <v>12</v>
      </c>
      <c r="AE564" s="361">
        <f t="shared" si="259"/>
        <v>228</v>
      </c>
      <c r="AF564" s="115"/>
    </row>
    <row r="565" spans="2:39" x14ac:dyDescent="0.25">
      <c r="B565" s="48">
        <f t="shared" si="254"/>
        <v>2</v>
      </c>
      <c r="C565" s="49">
        <f t="shared" si="254"/>
        <v>10</v>
      </c>
      <c r="D565" s="1805" t="str">
        <f t="shared" si="254"/>
        <v>Cosecha - Transporte cosechas (Diesel secccion insumos)  (Trailer tribasculante  de 14 toneladas</v>
      </c>
      <c r="E565" s="1791"/>
      <c r="F565" s="686" t="str">
        <f t="shared" si="255"/>
        <v>kilometro</v>
      </c>
      <c r="G565" s="41">
        <f t="shared" si="255"/>
        <v>1702</v>
      </c>
      <c r="H565" s="688">
        <f>'16b. Annex M4 FRUAGR - Reservor'!H565</f>
        <v>0.33300000000000002</v>
      </c>
      <c r="I565" s="1493">
        <f t="shared" si="257"/>
        <v>566.76600000000008</v>
      </c>
      <c r="J565" s="1335"/>
      <c r="K565" s="361">
        <f t="shared" ref="K565:AD565" si="270">$H565*K77/$H77</f>
        <v>0</v>
      </c>
      <c r="L565" s="361">
        <f t="shared" si="270"/>
        <v>45.341280000000005</v>
      </c>
      <c r="M565" s="361">
        <f t="shared" si="270"/>
        <v>45.341280000000005</v>
      </c>
      <c r="N565" s="361">
        <f t="shared" si="270"/>
        <v>51.008940000000003</v>
      </c>
      <c r="O565" s="361">
        <f t="shared" si="270"/>
        <v>51.008940000000003</v>
      </c>
      <c r="P565" s="361">
        <f t="shared" si="270"/>
        <v>39.673620000000007</v>
      </c>
      <c r="Q565" s="361">
        <f t="shared" si="270"/>
        <v>45.341280000000005</v>
      </c>
      <c r="R565" s="361">
        <f t="shared" si="270"/>
        <v>39.673620000000007</v>
      </c>
      <c r="S565" s="361">
        <f t="shared" si="270"/>
        <v>39.673620000000007</v>
      </c>
      <c r="T565" s="361">
        <f t="shared" si="270"/>
        <v>45.341280000000005</v>
      </c>
      <c r="U565" s="361">
        <f t="shared" si="270"/>
        <v>17.002980000000001</v>
      </c>
      <c r="V565" s="361">
        <f t="shared" si="270"/>
        <v>11.335320000000001</v>
      </c>
      <c r="W565" s="361">
        <f t="shared" si="270"/>
        <v>17.002980000000001</v>
      </c>
      <c r="X565" s="361">
        <f t="shared" si="270"/>
        <v>17.002980000000001</v>
      </c>
      <c r="Y565" s="361">
        <f t="shared" si="270"/>
        <v>17.002980000000001</v>
      </c>
      <c r="Z565" s="361">
        <f t="shared" si="270"/>
        <v>11.335320000000001</v>
      </c>
      <c r="AA565" s="361">
        <f t="shared" si="270"/>
        <v>11.335320000000001</v>
      </c>
      <c r="AB565" s="361">
        <f t="shared" si="270"/>
        <v>22.670640000000002</v>
      </c>
      <c r="AC565" s="361">
        <f t="shared" si="270"/>
        <v>17.002980000000001</v>
      </c>
      <c r="AD565" s="361">
        <f t="shared" si="270"/>
        <v>22.670640000000002</v>
      </c>
      <c r="AE565" s="361">
        <f t="shared" si="259"/>
        <v>566.76600000000008</v>
      </c>
      <c r="AF565" s="115"/>
    </row>
    <row r="566" spans="2:39" x14ac:dyDescent="0.25">
      <c r="B566" s="48">
        <f t="shared" si="254"/>
        <v>1</v>
      </c>
      <c r="C566" s="49">
        <f t="shared" si="254"/>
        <v>1</v>
      </c>
      <c r="D566" s="1805" t="str">
        <f t="shared" si="254"/>
        <v>Analisis de suelo - 3 muestras/ha.</v>
      </c>
      <c r="E566" s="1791"/>
      <c r="F566" s="686" t="str">
        <f t="shared" si="255"/>
        <v>hectárea</v>
      </c>
      <c r="G566" s="41">
        <f t="shared" si="255"/>
        <v>2</v>
      </c>
      <c r="H566" s="688">
        <f>'16b. Annex M4 FRUAGR - Reservor'!H566</f>
        <v>10</v>
      </c>
      <c r="I566" s="1493">
        <f t="shared" si="257"/>
        <v>20</v>
      </c>
      <c r="J566" s="1336"/>
      <c r="K566" s="361">
        <f t="shared" ref="K566:AD566" si="271">$H566*K78/$H78</f>
        <v>10</v>
      </c>
      <c r="L566" s="361">
        <f t="shared" si="271"/>
        <v>0</v>
      </c>
      <c r="M566" s="361">
        <f t="shared" si="271"/>
        <v>0</v>
      </c>
      <c r="N566" s="361">
        <f t="shared" si="271"/>
        <v>0</v>
      </c>
      <c r="O566" s="361">
        <f t="shared" si="271"/>
        <v>10</v>
      </c>
      <c r="P566" s="361">
        <f t="shared" si="271"/>
        <v>0</v>
      </c>
      <c r="Q566" s="361">
        <f t="shared" si="271"/>
        <v>0</v>
      </c>
      <c r="R566" s="361">
        <f t="shared" si="271"/>
        <v>0</v>
      </c>
      <c r="S566" s="361">
        <f t="shared" si="271"/>
        <v>0</v>
      </c>
      <c r="T566" s="361">
        <f t="shared" si="271"/>
        <v>0</v>
      </c>
      <c r="U566" s="361">
        <f t="shared" si="271"/>
        <v>0</v>
      </c>
      <c r="V566" s="361">
        <f t="shared" si="271"/>
        <v>0</v>
      </c>
      <c r="W566" s="361">
        <f t="shared" si="271"/>
        <v>0</v>
      </c>
      <c r="X566" s="361">
        <f t="shared" si="271"/>
        <v>0</v>
      </c>
      <c r="Y566" s="361">
        <f t="shared" si="271"/>
        <v>0</v>
      </c>
      <c r="Z566" s="361">
        <f t="shared" si="271"/>
        <v>0</v>
      </c>
      <c r="AA566" s="361">
        <f t="shared" si="271"/>
        <v>0</v>
      </c>
      <c r="AB566" s="361">
        <f t="shared" si="271"/>
        <v>0</v>
      </c>
      <c r="AC566" s="361">
        <f t="shared" si="271"/>
        <v>0</v>
      </c>
      <c r="AD566" s="361">
        <f t="shared" si="271"/>
        <v>0</v>
      </c>
      <c r="AE566" s="361">
        <f t="shared" si="259"/>
        <v>20</v>
      </c>
      <c r="AF566" s="115"/>
    </row>
    <row r="567" spans="2:39" ht="14.4" thickBot="1" x14ac:dyDescent="0.3">
      <c r="B567" s="1487"/>
      <c r="C567" s="1488"/>
      <c r="D567" s="1332"/>
      <c r="E567" s="1332"/>
      <c r="F567" s="1492"/>
      <c r="G567" s="1482"/>
      <c r="H567" s="361"/>
      <c r="I567" s="361"/>
      <c r="J567" s="1483"/>
      <c r="K567" s="361"/>
      <c r="L567" s="361"/>
      <c r="M567" s="361"/>
      <c r="N567" s="361"/>
      <c r="O567" s="361"/>
      <c r="P567" s="361"/>
      <c r="Q567" s="361"/>
      <c r="R567" s="361"/>
      <c r="S567" s="361"/>
      <c r="T567" s="361"/>
      <c r="U567" s="361"/>
      <c r="V567" s="361"/>
      <c r="W567" s="361"/>
      <c r="X567" s="361"/>
      <c r="Y567" s="361"/>
      <c r="Z567" s="361"/>
      <c r="AA567" s="361"/>
      <c r="AB567" s="361"/>
      <c r="AC567" s="361"/>
      <c r="AD567" s="361"/>
      <c r="AE567" s="361"/>
      <c r="AF567" s="115"/>
    </row>
    <row r="568" spans="2:39" ht="14.4" thickBot="1" x14ac:dyDescent="0.3">
      <c r="B568" s="61"/>
      <c r="C568" s="1305"/>
      <c r="D568" s="1302" t="s">
        <v>178</v>
      </c>
      <c r="E568" s="1302"/>
      <c r="F568" s="1303"/>
      <c r="G568" s="413"/>
      <c r="H568" s="512"/>
      <c r="I568" s="512"/>
      <c r="J568" s="654">
        <f>J552+J530+J508</f>
        <v>2146.6577499999999</v>
      </c>
      <c r="K568" s="356">
        <f t="shared" ref="K568:AE568" si="272">K508+K530+K552</f>
        <v>319.51682999999997</v>
      </c>
      <c r="L568" s="356">
        <f t="shared" si="272"/>
        <v>193.64255</v>
      </c>
      <c r="M568" s="356">
        <f t="shared" si="272"/>
        <v>179.19755000000001</v>
      </c>
      <c r="N568" s="356">
        <f t="shared" si="272"/>
        <v>174.25807</v>
      </c>
      <c r="O568" s="356">
        <f t="shared" si="272"/>
        <v>172.86063000000001</v>
      </c>
      <c r="P568" s="356">
        <f t="shared" si="272"/>
        <v>144.60431000000003</v>
      </c>
      <c r="Q568" s="356">
        <f t="shared" si="272"/>
        <v>146.49575000000002</v>
      </c>
      <c r="R568" s="356">
        <f t="shared" si="272"/>
        <v>119.64522000000002</v>
      </c>
      <c r="S568" s="356">
        <f t="shared" si="272"/>
        <v>127.19766000000001</v>
      </c>
      <c r="T568" s="356">
        <f t="shared" si="272"/>
        <v>136.64154000000002</v>
      </c>
      <c r="U568" s="356">
        <f t="shared" si="272"/>
        <v>45.714640000000003</v>
      </c>
      <c r="V568" s="356">
        <f t="shared" si="272"/>
        <v>36.270760000000003</v>
      </c>
      <c r="W568" s="356">
        <f t="shared" si="272"/>
        <v>41.938420000000001</v>
      </c>
      <c r="X568" s="356">
        <f t="shared" si="272"/>
        <v>45.714640000000003</v>
      </c>
      <c r="Y568" s="356">
        <f t="shared" si="272"/>
        <v>45.714640000000003</v>
      </c>
      <c r="Z568" s="356">
        <f t="shared" si="272"/>
        <v>36.270760000000003</v>
      </c>
      <c r="AA568" s="356">
        <f t="shared" si="272"/>
        <v>36.270760000000003</v>
      </c>
      <c r="AB568" s="356">
        <f t="shared" si="272"/>
        <v>51.382300000000008</v>
      </c>
      <c r="AC568" s="356">
        <f t="shared" si="272"/>
        <v>45.714640000000003</v>
      </c>
      <c r="AD568" s="356">
        <f t="shared" si="272"/>
        <v>47.606080000000006</v>
      </c>
      <c r="AE568" s="356">
        <f t="shared" si="272"/>
        <v>2146.6577500000003</v>
      </c>
      <c r="AF568" s="115"/>
    </row>
    <row r="569" spans="2:39" ht="14.4" thickBot="1" x14ac:dyDescent="0.3">
      <c r="B569" s="61"/>
      <c r="C569" s="62"/>
      <c r="D569" s="91" t="s">
        <v>179</v>
      </c>
      <c r="E569" s="91"/>
      <c r="F569" s="63"/>
      <c r="G569" s="64"/>
      <c r="H569" s="429"/>
      <c r="I569" s="429"/>
      <c r="J569" s="428">
        <f>I570+I571</f>
        <v>107.33288750000003</v>
      </c>
      <c r="K569" s="357">
        <f>SUM(K570:K571)</f>
        <v>15.975841499999998</v>
      </c>
      <c r="L569" s="357">
        <f t="shared" ref="L569:AD569" si="273">SUM(L570:L571)</f>
        <v>9.6821275</v>
      </c>
      <c r="M569" s="357">
        <f t="shared" si="273"/>
        <v>8.959877500000001</v>
      </c>
      <c r="N569" s="357">
        <f t="shared" si="273"/>
        <v>8.7129034999999995</v>
      </c>
      <c r="O569" s="357">
        <f t="shared" si="273"/>
        <v>8.6430315000000011</v>
      </c>
      <c r="P569" s="357">
        <f t="shared" si="273"/>
        <v>7.2302155000000008</v>
      </c>
      <c r="Q569" s="357">
        <f t="shared" si="273"/>
        <v>7.3247875000000002</v>
      </c>
      <c r="R569" s="357">
        <f t="shared" si="273"/>
        <v>5.9822610000000012</v>
      </c>
      <c r="S569" s="357">
        <f t="shared" si="273"/>
        <v>6.359883</v>
      </c>
      <c r="T569" s="357">
        <f t="shared" si="273"/>
        <v>6.8320770000000008</v>
      </c>
      <c r="U569" s="357">
        <f t="shared" si="273"/>
        <v>2.2857320000000003</v>
      </c>
      <c r="V569" s="357">
        <f t="shared" si="273"/>
        <v>1.8135380000000001</v>
      </c>
      <c r="W569" s="357">
        <f t="shared" si="273"/>
        <v>2.096921</v>
      </c>
      <c r="X569" s="357">
        <f t="shared" si="273"/>
        <v>2.2857320000000003</v>
      </c>
      <c r="Y569" s="357">
        <f t="shared" si="273"/>
        <v>2.2857320000000003</v>
      </c>
      <c r="Z569" s="357">
        <f t="shared" si="273"/>
        <v>1.8135380000000001</v>
      </c>
      <c r="AA569" s="357">
        <f t="shared" si="273"/>
        <v>1.8135380000000001</v>
      </c>
      <c r="AB569" s="357">
        <f t="shared" si="273"/>
        <v>2.5691150000000005</v>
      </c>
      <c r="AC569" s="357">
        <f t="shared" si="273"/>
        <v>2.2857320000000003</v>
      </c>
      <c r="AD569" s="357">
        <f t="shared" si="273"/>
        <v>2.3803040000000002</v>
      </c>
      <c r="AE569" s="357">
        <f>SUM(K569:AD569)</f>
        <v>107.33288749999994</v>
      </c>
      <c r="AF569" s="115"/>
    </row>
    <row r="570" spans="2:39" x14ac:dyDescent="0.25">
      <c r="B570" s="42">
        <v>1</v>
      </c>
      <c r="C570" s="43">
        <v>20</v>
      </c>
      <c r="D570" s="1124" t="s">
        <v>180</v>
      </c>
      <c r="E570" s="1125"/>
      <c r="F570" s="72" t="s">
        <v>91</v>
      </c>
      <c r="G570" s="99">
        <v>3</v>
      </c>
      <c r="H570" s="1130">
        <f>J508+J530+J552</f>
        <v>2146.6577500000003</v>
      </c>
      <c r="I570" s="441">
        <f>G570*H570/100</f>
        <v>64.399732500000013</v>
      </c>
      <c r="J570" s="442"/>
      <c r="K570" s="355">
        <f>K568*0.03</f>
        <v>9.5855048999999983</v>
      </c>
      <c r="L570" s="355">
        <f t="shared" ref="L570:AD570" si="274">L568*0.03</f>
        <v>5.8092765000000002</v>
      </c>
      <c r="M570" s="355">
        <f t="shared" si="274"/>
        <v>5.3759265000000003</v>
      </c>
      <c r="N570" s="355">
        <f t="shared" si="274"/>
        <v>5.2277420999999995</v>
      </c>
      <c r="O570" s="355">
        <f t="shared" si="274"/>
        <v>5.1858189000000001</v>
      </c>
      <c r="P570" s="355">
        <f t="shared" si="274"/>
        <v>4.3381293000000003</v>
      </c>
      <c r="Q570" s="355">
        <f t="shared" si="274"/>
        <v>4.3948725</v>
      </c>
      <c r="R570" s="355">
        <f t="shared" si="274"/>
        <v>3.5893566000000008</v>
      </c>
      <c r="S570" s="355">
        <f t="shared" si="274"/>
        <v>3.8159298000000001</v>
      </c>
      <c r="T570" s="355">
        <f t="shared" si="274"/>
        <v>4.0992462000000005</v>
      </c>
      <c r="U570" s="355">
        <f t="shared" si="274"/>
        <v>1.3714392</v>
      </c>
      <c r="V570" s="355">
        <f t="shared" si="274"/>
        <v>1.0881228000000001</v>
      </c>
      <c r="W570" s="355">
        <f t="shared" si="274"/>
        <v>1.2581526000000001</v>
      </c>
      <c r="X570" s="355">
        <f t="shared" si="274"/>
        <v>1.3714392</v>
      </c>
      <c r="Y570" s="355">
        <f t="shared" si="274"/>
        <v>1.3714392</v>
      </c>
      <c r="Z570" s="355">
        <f t="shared" si="274"/>
        <v>1.0881228000000001</v>
      </c>
      <c r="AA570" s="355">
        <f t="shared" si="274"/>
        <v>1.0881228000000001</v>
      </c>
      <c r="AB570" s="355">
        <f t="shared" si="274"/>
        <v>1.5414690000000002</v>
      </c>
      <c r="AC570" s="355">
        <f t="shared" si="274"/>
        <v>1.3714392</v>
      </c>
      <c r="AD570" s="355">
        <f t="shared" si="274"/>
        <v>1.4281824000000001</v>
      </c>
      <c r="AE570" s="354">
        <f>SUM(K570:AD570)</f>
        <v>64.399732499999999</v>
      </c>
      <c r="AF570" s="115"/>
    </row>
    <row r="571" spans="2:39" ht="14.4" thickBot="1" x14ac:dyDescent="0.3">
      <c r="B571" s="73">
        <v>1</v>
      </c>
      <c r="C571" s="74">
        <v>20</v>
      </c>
      <c r="D571" s="1124" t="s">
        <v>181</v>
      </c>
      <c r="E571" s="1125"/>
      <c r="F571" s="75" t="s">
        <v>91</v>
      </c>
      <c r="G571" s="100">
        <v>2</v>
      </c>
      <c r="H571" s="1131"/>
      <c r="I571" s="444">
        <f>G571*H570/100</f>
        <v>42.933155000000006</v>
      </c>
      <c r="J571" s="445"/>
      <c r="K571" s="355">
        <f>K568*0.02</f>
        <v>6.3903365999999995</v>
      </c>
      <c r="L571" s="355">
        <f t="shared" ref="L571:AD571" si="275">L568*0.02</f>
        <v>3.8728510000000003</v>
      </c>
      <c r="M571" s="355">
        <f t="shared" si="275"/>
        <v>3.5839510000000003</v>
      </c>
      <c r="N571" s="355">
        <f t="shared" si="275"/>
        <v>3.4851614</v>
      </c>
      <c r="O571" s="355">
        <f t="shared" si="275"/>
        <v>3.4572126000000005</v>
      </c>
      <c r="P571" s="355">
        <f t="shared" si="275"/>
        <v>2.8920862000000005</v>
      </c>
      <c r="Q571" s="355">
        <f t="shared" si="275"/>
        <v>2.9299150000000003</v>
      </c>
      <c r="R571" s="355">
        <f t="shared" si="275"/>
        <v>2.3929044000000004</v>
      </c>
      <c r="S571" s="355">
        <f t="shared" si="275"/>
        <v>2.5439532000000002</v>
      </c>
      <c r="T571" s="355">
        <f t="shared" si="275"/>
        <v>2.7328308000000003</v>
      </c>
      <c r="U571" s="355">
        <f t="shared" si="275"/>
        <v>0.91429280000000013</v>
      </c>
      <c r="V571" s="355">
        <f t="shared" si="275"/>
        <v>0.72541520000000004</v>
      </c>
      <c r="W571" s="355">
        <f t="shared" si="275"/>
        <v>0.83876840000000008</v>
      </c>
      <c r="X571" s="355">
        <f t="shared" si="275"/>
        <v>0.91429280000000013</v>
      </c>
      <c r="Y571" s="355">
        <f t="shared" si="275"/>
        <v>0.91429280000000013</v>
      </c>
      <c r="Z571" s="355">
        <f t="shared" si="275"/>
        <v>0.72541520000000004</v>
      </c>
      <c r="AA571" s="355">
        <f t="shared" si="275"/>
        <v>0.72541520000000004</v>
      </c>
      <c r="AB571" s="355">
        <f t="shared" si="275"/>
        <v>1.0276460000000003</v>
      </c>
      <c r="AC571" s="355">
        <f t="shared" si="275"/>
        <v>0.91429280000000013</v>
      </c>
      <c r="AD571" s="355">
        <f t="shared" si="275"/>
        <v>0.95212160000000012</v>
      </c>
      <c r="AE571" s="354">
        <f>SUM(K571:AD571)</f>
        <v>42.933154999999992</v>
      </c>
      <c r="AF571" s="115"/>
    </row>
    <row r="572" spans="2:39" ht="14.4" thickBot="1" x14ac:dyDescent="0.3">
      <c r="B572" s="77"/>
      <c r="C572" s="78"/>
      <c r="D572" s="92" t="s">
        <v>159</v>
      </c>
      <c r="E572" s="92"/>
      <c r="F572" s="79"/>
      <c r="G572" s="80"/>
      <c r="H572" s="446"/>
      <c r="I572" s="446"/>
      <c r="J572" s="447">
        <f>J568+J569</f>
        <v>2253.9906375</v>
      </c>
      <c r="K572" s="362">
        <f>K568+K569</f>
        <v>335.49267149999997</v>
      </c>
      <c r="L572" s="362">
        <f t="shared" ref="L572:AE572" si="276">L568+L569</f>
        <v>203.32467750000001</v>
      </c>
      <c r="M572" s="362">
        <f t="shared" si="276"/>
        <v>188.15742750000001</v>
      </c>
      <c r="N572" s="362">
        <f t="shared" si="276"/>
        <v>182.97097350000001</v>
      </c>
      <c r="O572" s="362">
        <f t="shared" si="276"/>
        <v>181.50366150000002</v>
      </c>
      <c r="P572" s="362">
        <f t="shared" si="276"/>
        <v>151.83452550000004</v>
      </c>
      <c r="Q572" s="362">
        <f t="shared" si="276"/>
        <v>153.82053750000003</v>
      </c>
      <c r="R572" s="362">
        <f t="shared" si="276"/>
        <v>125.62748100000002</v>
      </c>
      <c r="S572" s="362">
        <f t="shared" si="276"/>
        <v>133.55754300000001</v>
      </c>
      <c r="T572" s="362">
        <f t="shared" si="276"/>
        <v>143.47361700000002</v>
      </c>
      <c r="U572" s="362">
        <f t="shared" si="276"/>
        <v>48.000372000000006</v>
      </c>
      <c r="V572" s="362">
        <f t="shared" si="276"/>
        <v>38.084298000000004</v>
      </c>
      <c r="W572" s="362">
        <f t="shared" si="276"/>
        <v>44.035341000000003</v>
      </c>
      <c r="X572" s="362">
        <f t="shared" si="276"/>
        <v>48.000372000000006</v>
      </c>
      <c r="Y572" s="362">
        <f t="shared" si="276"/>
        <v>48.000372000000006</v>
      </c>
      <c r="Z572" s="362">
        <f t="shared" si="276"/>
        <v>38.084298000000004</v>
      </c>
      <c r="AA572" s="362">
        <f t="shared" si="276"/>
        <v>38.084298000000004</v>
      </c>
      <c r="AB572" s="362">
        <f t="shared" si="276"/>
        <v>53.951415000000011</v>
      </c>
      <c r="AC572" s="362">
        <f t="shared" si="276"/>
        <v>48.000372000000006</v>
      </c>
      <c r="AD572" s="362">
        <f t="shared" si="276"/>
        <v>49.986384000000008</v>
      </c>
      <c r="AE572" s="362">
        <f t="shared" si="276"/>
        <v>2253.9906375</v>
      </c>
      <c r="AF572" s="115"/>
    </row>
    <row r="573" spans="2:39" x14ac:dyDescent="0.25">
      <c r="C573" s="59" t="s">
        <v>455</v>
      </c>
      <c r="D573" s="322" t="s">
        <v>454</v>
      </c>
      <c r="K573" s="364"/>
      <c r="L573" s="364"/>
      <c r="M573" s="364"/>
      <c r="N573" s="364"/>
      <c r="O573" s="364"/>
      <c r="P573" s="364"/>
      <c r="AG573" s="2"/>
      <c r="AH573" s="2"/>
      <c r="AJ573" s="2"/>
      <c r="AK573" s="2"/>
      <c r="AL573" s="2"/>
    </row>
  </sheetData>
  <mergeCells count="332">
    <mergeCell ref="D565:E565"/>
    <mergeCell ref="D566:E566"/>
    <mergeCell ref="D556:E556"/>
    <mergeCell ref="D557:E557"/>
    <mergeCell ref="D558:E558"/>
    <mergeCell ref="D559:E559"/>
    <mergeCell ref="D560:E560"/>
    <mergeCell ref="D561:E561"/>
    <mergeCell ref="D562:E562"/>
    <mergeCell ref="D563:E563"/>
    <mergeCell ref="D564:E564"/>
    <mergeCell ref="D542:E542"/>
    <mergeCell ref="D543:E543"/>
    <mergeCell ref="D544:E544"/>
    <mergeCell ref="D545:E545"/>
    <mergeCell ref="D546:E546"/>
    <mergeCell ref="D547:E547"/>
    <mergeCell ref="D553:E553"/>
    <mergeCell ref="D554:E554"/>
    <mergeCell ref="D555:E555"/>
    <mergeCell ref="D344:E344"/>
    <mergeCell ref="D529:E529"/>
    <mergeCell ref="D536:E536"/>
    <mergeCell ref="D538:E538"/>
    <mergeCell ref="D541:E541"/>
    <mergeCell ref="D316:E316"/>
    <mergeCell ref="D319:E319"/>
    <mergeCell ref="D320:E320"/>
    <mergeCell ref="D321:E321"/>
    <mergeCell ref="D322:E322"/>
    <mergeCell ref="D323:E323"/>
    <mergeCell ref="D324:E324"/>
    <mergeCell ref="D325:E325"/>
    <mergeCell ref="D331:E331"/>
    <mergeCell ref="D533:E533"/>
    <mergeCell ref="D534:E534"/>
    <mergeCell ref="D535:E535"/>
    <mergeCell ref="D537:E537"/>
    <mergeCell ref="D539:E539"/>
    <mergeCell ref="D540:E540"/>
    <mergeCell ref="D525:E525"/>
    <mergeCell ref="D526:E526"/>
    <mergeCell ref="D527:E527"/>
    <mergeCell ref="D528:E528"/>
    <mergeCell ref="D248:E248"/>
    <mergeCell ref="D249:E249"/>
    <mergeCell ref="D250:E250"/>
    <mergeCell ref="D251:E251"/>
    <mergeCell ref="D252:E252"/>
    <mergeCell ref="D253:E253"/>
    <mergeCell ref="D254:E254"/>
    <mergeCell ref="D301:E301"/>
    <mergeCell ref="D302:E302"/>
    <mergeCell ref="D295:E295"/>
    <mergeCell ref="D296:E296"/>
    <mergeCell ref="D289:E289"/>
    <mergeCell ref="D290:E290"/>
    <mergeCell ref="D291:E291"/>
    <mergeCell ref="D292:E292"/>
    <mergeCell ref="D293:E293"/>
    <mergeCell ref="D294:E294"/>
    <mergeCell ref="B275:D275"/>
    <mergeCell ref="B276:D276"/>
    <mergeCell ref="B285:C285"/>
    <mergeCell ref="D285:E285"/>
    <mergeCell ref="D287:E287"/>
    <mergeCell ref="D288:E288"/>
    <mergeCell ref="D170:E170"/>
    <mergeCell ref="D171:E171"/>
    <mergeCell ref="D172:E172"/>
    <mergeCell ref="D221:E221"/>
    <mergeCell ref="D228:E228"/>
    <mergeCell ref="D161:E161"/>
    <mergeCell ref="D162:E162"/>
    <mergeCell ref="D163:E163"/>
    <mergeCell ref="D164:E164"/>
    <mergeCell ref="D165:E165"/>
    <mergeCell ref="D166:E166"/>
    <mergeCell ref="D167:E167"/>
    <mergeCell ref="D168:E168"/>
    <mergeCell ref="D169:E169"/>
    <mergeCell ref="D224:E224"/>
    <mergeCell ref="D225:E225"/>
    <mergeCell ref="D226:E226"/>
    <mergeCell ref="D227:E227"/>
    <mergeCell ref="D210:E210"/>
    <mergeCell ref="D211:E211"/>
    <mergeCell ref="D212:E212"/>
    <mergeCell ref="D213:E213"/>
    <mergeCell ref="D214:E214"/>
    <mergeCell ref="D215:E215"/>
    <mergeCell ref="D147:E147"/>
    <mergeCell ref="D148:E148"/>
    <mergeCell ref="D149:E149"/>
    <mergeCell ref="D150:E150"/>
    <mergeCell ref="D151:E151"/>
    <mergeCell ref="D152:E152"/>
    <mergeCell ref="D153:E153"/>
    <mergeCell ref="D159:E159"/>
    <mergeCell ref="D160:E160"/>
    <mergeCell ref="D531:E531"/>
    <mergeCell ref="D532:E532"/>
    <mergeCell ref="D519:E519"/>
    <mergeCell ref="D520:E520"/>
    <mergeCell ref="D521:E521"/>
    <mergeCell ref="D522:E522"/>
    <mergeCell ref="D523:E523"/>
    <mergeCell ref="D524:E524"/>
    <mergeCell ref="D513:E513"/>
    <mergeCell ref="D514:E514"/>
    <mergeCell ref="D515:E515"/>
    <mergeCell ref="D516:E516"/>
    <mergeCell ref="D517:E517"/>
    <mergeCell ref="D518:E518"/>
    <mergeCell ref="B507:C507"/>
    <mergeCell ref="D507:E507"/>
    <mergeCell ref="D509:E509"/>
    <mergeCell ref="D510:E510"/>
    <mergeCell ref="D511:E511"/>
    <mergeCell ref="D512:E512"/>
    <mergeCell ref="B493:D493"/>
    <mergeCell ref="H493:H504"/>
    <mergeCell ref="I493:I504"/>
    <mergeCell ref="J493:J504"/>
    <mergeCell ref="B494:D494"/>
    <mergeCell ref="F494:F498"/>
    <mergeCell ref="B497:D497"/>
    <mergeCell ref="B498:D498"/>
    <mergeCell ref="D317:E317"/>
    <mergeCell ref="D318:E318"/>
    <mergeCell ref="A488:AE488"/>
    <mergeCell ref="B489:J489"/>
    <mergeCell ref="B491:J491"/>
    <mergeCell ref="B492:D492"/>
    <mergeCell ref="F492:G492"/>
    <mergeCell ref="D332:E332"/>
    <mergeCell ref="D333:E333"/>
    <mergeCell ref="D334:E334"/>
    <mergeCell ref="D335:E335"/>
    <mergeCell ref="D336:E336"/>
    <mergeCell ref="D337:E337"/>
    <mergeCell ref="D338:E338"/>
    <mergeCell ref="D339:E339"/>
    <mergeCell ref="D340:E340"/>
    <mergeCell ref="D341:E341"/>
    <mergeCell ref="D342:E342"/>
    <mergeCell ref="D343:E343"/>
    <mergeCell ref="D309:E309"/>
    <mergeCell ref="D310:E310"/>
    <mergeCell ref="D311:E311"/>
    <mergeCell ref="D312:E312"/>
    <mergeCell ref="D313:E313"/>
    <mergeCell ref="D315:E315"/>
    <mergeCell ref="D314:E314"/>
    <mergeCell ref="D297:E297"/>
    <mergeCell ref="D298:E298"/>
    <mergeCell ref="D299:E299"/>
    <mergeCell ref="D300:E300"/>
    <mergeCell ref="D307:E307"/>
    <mergeCell ref="D303:E303"/>
    <mergeCell ref="D304:E304"/>
    <mergeCell ref="D305:E305"/>
    <mergeCell ref="D306:E306"/>
    <mergeCell ref="D232:E232"/>
    <mergeCell ref="B269:J269"/>
    <mergeCell ref="B270:D270"/>
    <mergeCell ref="F270:G270"/>
    <mergeCell ref="B271:D271"/>
    <mergeCell ref="H271:H282"/>
    <mergeCell ref="I271:I282"/>
    <mergeCell ref="J271:J282"/>
    <mergeCell ref="B272:D272"/>
    <mergeCell ref="F272:F276"/>
    <mergeCell ref="D233:E233"/>
    <mergeCell ref="D234:E234"/>
    <mergeCell ref="D235:E235"/>
    <mergeCell ref="D236:E236"/>
    <mergeCell ref="D237:E237"/>
    <mergeCell ref="D238:E238"/>
    <mergeCell ref="D239:E239"/>
    <mergeCell ref="D245:E245"/>
    <mergeCell ref="D255:E255"/>
    <mergeCell ref="D256:E256"/>
    <mergeCell ref="D257:E257"/>
    <mergeCell ref="D258:E258"/>
    <mergeCell ref="D246:E246"/>
    <mergeCell ref="D247:E247"/>
    <mergeCell ref="D229:E229"/>
    <mergeCell ref="D231:E231"/>
    <mergeCell ref="D216:E216"/>
    <mergeCell ref="D217:E217"/>
    <mergeCell ref="D218:E218"/>
    <mergeCell ref="D219:E219"/>
    <mergeCell ref="D220:E220"/>
    <mergeCell ref="D223:E223"/>
    <mergeCell ref="D230:E230"/>
    <mergeCell ref="D204:E204"/>
    <mergeCell ref="D205:E205"/>
    <mergeCell ref="D206:E206"/>
    <mergeCell ref="D207:E207"/>
    <mergeCell ref="D208:E208"/>
    <mergeCell ref="D209:E209"/>
    <mergeCell ref="B190:D190"/>
    <mergeCell ref="B199:C199"/>
    <mergeCell ref="D199:E199"/>
    <mergeCell ref="D201:E201"/>
    <mergeCell ref="D202:E202"/>
    <mergeCell ref="D203:E203"/>
    <mergeCell ref="B183:J183"/>
    <mergeCell ref="B184:D184"/>
    <mergeCell ref="F184:G184"/>
    <mergeCell ref="B185:D185"/>
    <mergeCell ref="H185:H196"/>
    <mergeCell ref="I185:I196"/>
    <mergeCell ref="J185:J196"/>
    <mergeCell ref="B186:D186"/>
    <mergeCell ref="F186:F190"/>
    <mergeCell ref="B189:D189"/>
    <mergeCell ref="D139:E139"/>
    <mergeCell ref="D140:E140"/>
    <mergeCell ref="D141:E141"/>
    <mergeCell ref="D143:E143"/>
    <mergeCell ref="D145:E145"/>
    <mergeCell ref="D146:E146"/>
    <mergeCell ref="D131:E131"/>
    <mergeCell ref="D132:E132"/>
    <mergeCell ref="D133:E133"/>
    <mergeCell ref="D134:E134"/>
    <mergeCell ref="D137:E137"/>
    <mergeCell ref="D138:E138"/>
    <mergeCell ref="D135:E135"/>
    <mergeCell ref="D142:E142"/>
    <mergeCell ref="D144:E144"/>
    <mergeCell ref="D125:E125"/>
    <mergeCell ref="D126:E126"/>
    <mergeCell ref="D127:E127"/>
    <mergeCell ref="D128:E128"/>
    <mergeCell ref="D129:E129"/>
    <mergeCell ref="D130:E130"/>
    <mergeCell ref="D119:E119"/>
    <mergeCell ref="D120:E120"/>
    <mergeCell ref="D121:E121"/>
    <mergeCell ref="D122:E122"/>
    <mergeCell ref="D123:E123"/>
    <mergeCell ref="D124:E124"/>
    <mergeCell ref="B113:C113"/>
    <mergeCell ref="D113:E113"/>
    <mergeCell ref="D115:E115"/>
    <mergeCell ref="D116:E116"/>
    <mergeCell ref="D117:E117"/>
    <mergeCell ref="D118:E118"/>
    <mergeCell ref="B98:D98"/>
    <mergeCell ref="F98:G98"/>
    <mergeCell ref="B99:D99"/>
    <mergeCell ref="H99:H110"/>
    <mergeCell ref="I99:I110"/>
    <mergeCell ref="J99:J110"/>
    <mergeCell ref="B100:D100"/>
    <mergeCell ref="F100:F104"/>
    <mergeCell ref="B103:D103"/>
    <mergeCell ref="B104:D104"/>
    <mergeCell ref="D78:E78"/>
    <mergeCell ref="B97:J97"/>
    <mergeCell ref="D72:E72"/>
    <mergeCell ref="D73:E73"/>
    <mergeCell ref="D74:E74"/>
    <mergeCell ref="D75:E75"/>
    <mergeCell ref="D76:E76"/>
    <mergeCell ref="D77:E77"/>
    <mergeCell ref="D66:E66"/>
    <mergeCell ref="D67:E67"/>
    <mergeCell ref="D68:E68"/>
    <mergeCell ref="D69:E69"/>
    <mergeCell ref="D70:E70"/>
    <mergeCell ref="D71:E71"/>
    <mergeCell ref="D52:E52"/>
    <mergeCell ref="D57:E57"/>
    <mergeCell ref="D65:E65"/>
    <mergeCell ref="D44:E44"/>
    <mergeCell ref="D45:E45"/>
    <mergeCell ref="D46:E46"/>
    <mergeCell ref="D47:E47"/>
    <mergeCell ref="D49:E49"/>
    <mergeCell ref="D51:E51"/>
    <mergeCell ref="D37:E37"/>
    <mergeCell ref="D38:E38"/>
    <mergeCell ref="D39:E39"/>
    <mergeCell ref="D40:E40"/>
    <mergeCell ref="D41:E41"/>
    <mergeCell ref="D43:E43"/>
    <mergeCell ref="D31:E31"/>
    <mergeCell ref="D32:E32"/>
    <mergeCell ref="D33:E33"/>
    <mergeCell ref="D34:E34"/>
    <mergeCell ref="D35:E35"/>
    <mergeCell ref="D36:E36"/>
    <mergeCell ref="D25:E25"/>
    <mergeCell ref="D26:E26"/>
    <mergeCell ref="D27:E27"/>
    <mergeCell ref="D28:E28"/>
    <mergeCell ref="D29:E29"/>
    <mergeCell ref="D30:E30"/>
    <mergeCell ref="B19:C19"/>
    <mergeCell ref="D19:E19"/>
    <mergeCell ref="D21:E21"/>
    <mergeCell ref="D22:E22"/>
    <mergeCell ref="D23:E23"/>
    <mergeCell ref="D24:E24"/>
    <mergeCell ref="AH13:AL13"/>
    <mergeCell ref="B14:D14"/>
    <mergeCell ref="B15:D15"/>
    <mergeCell ref="AH15:AL15"/>
    <mergeCell ref="B16:D16"/>
    <mergeCell ref="AH16:AI16"/>
    <mergeCell ref="AJ16:AK16"/>
    <mergeCell ref="B7:D7"/>
    <mergeCell ref="B8:D8"/>
    <mergeCell ref="B9:D9"/>
    <mergeCell ref="B10:D10"/>
    <mergeCell ref="B11:D11"/>
    <mergeCell ref="B12:D12"/>
    <mergeCell ref="F6:F13"/>
    <mergeCell ref="B1:J1"/>
    <mergeCell ref="B3:J3"/>
    <mergeCell ref="B4:D4"/>
    <mergeCell ref="F4:G4"/>
    <mergeCell ref="B5:D5"/>
    <mergeCell ref="H5:H16"/>
    <mergeCell ref="I5:I16"/>
    <mergeCell ref="J5:J16"/>
    <mergeCell ref="B6:D6"/>
    <mergeCell ref="B13:D13"/>
  </mergeCells>
  <pageMargins left="0.7" right="0.7" top="0.75" bottom="0.75" header="0.3" footer="0.3"/>
  <pageSetup orientation="portrait"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6">
    <tabColor rgb="FF00FFFF"/>
  </sheetPr>
  <dimension ref="A2:BF559"/>
  <sheetViews>
    <sheetView showGridLines="0" zoomScale="80" zoomScaleNormal="80" workbookViewId="0">
      <selection activeCell="A12" sqref="A12"/>
    </sheetView>
  </sheetViews>
  <sheetFormatPr defaultColWidth="11.44140625" defaultRowHeight="13.8" x14ac:dyDescent="0.25"/>
  <cols>
    <col min="1" max="1" width="15.5546875" style="1" bestFit="1" customWidth="1"/>
    <col min="2" max="3" width="5.6640625" style="1" customWidth="1"/>
    <col min="4" max="4" width="41" style="1" customWidth="1"/>
    <col min="5" max="5" width="42.33203125" style="1" customWidth="1"/>
    <col min="6" max="6" width="16.5546875" style="1" customWidth="1"/>
    <col min="7" max="7" width="21.33203125" style="1" bestFit="1" customWidth="1"/>
    <col min="8" max="8" width="19.88671875" style="1" customWidth="1"/>
    <col min="9" max="9" width="22.44140625" style="1" bestFit="1" customWidth="1"/>
    <col min="10" max="10" width="20" style="1" bestFit="1" customWidth="1"/>
    <col min="11" max="12" width="19.44140625" style="1" customWidth="1"/>
    <col min="13" max="16" width="20.6640625" style="1" customWidth="1"/>
    <col min="17" max="30" width="22" style="1" customWidth="1"/>
    <col min="31" max="31" width="23.44140625" style="1" bestFit="1" customWidth="1"/>
    <col min="32" max="32" width="19.88671875" style="1" customWidth="1"/>
    <col min="33" max="34" width="6" style="1" customWidth="1"/>
    <col min="35" max="35" width="62.33203125" style="1" customWidth="1"/>
    <col min="36" max="36" width="17.109375" style="127" customWidth="1"/>
    <col min="37" max="37" width="17.109375" style="1" customWidth="1"/>
    <col min="38" max="38" width="14.33203125" style="1" customWidth="1"/>
    <col min="39" max="39" width="20.6640625" style="1" customWidth="1"/>
    <col min="40" max="43" width="12.88671875" style="1" customWidth="1"/>
    <col min="44" max="249" width="11.44140625" style="1"/>
    <col min="250" max="250" width="1.88671875" style="1" customWidth="1"/>
    <col min="251" max="251" width="1.44140625" style="1" customWidth="1"/>
    <col min="252" max="252" width="63.6640625" style="1" customWidth="1"/>
    <col min="253" max="253" width="15.6640625" style="1" customWidth="1"/>
    <col min="254" max="254" width="21.88671875" style="1" customWidth="1"/>
    <col min="255" max="255" width="16" style="1" customWidth="1"/>
    <col min="256" max="256" width="15.109375" style="1" bestFit="1" customWidth="1"/>
    <col min="257" max="257" width="13.88671875" style="1" customWidth="1"/>
    <col min="258" max="258" width="4.44140625" style="1" customWidth="1"/>
    <col min="259" max="259" width="54.109375" style="1" customWidth="1"/>
    <col min="260" max="260" width="14.44140625" style="1" customWidth="1"/>
    <col min="261" max="261" width="18.109375" style="1" customWidth="1"/>
    <col min="262" max="262" width="16.109375" style="1" customWidth="1"/>
    <col min="263" max="263" width="12" style="1" customWidth="1"/>
    <col min="264" max="264" width="19.44140625" style="1" customWidth="1"/>
    <col min="265" max="265" width="4.6640625" style="1" customWidth="1"/>
    <col min="266" max="266" width="3.109375" style="1" customWidth="1"/>
    <col min="267" max="267" width="47.44140625" style="1" customWidth="1"/>
    <col min="268" max="268" width="17.6640625" style="1" customWidth="1"/>
    <col min="269" max="269" width="16.6640625" style="1" customWidth="1"/>
    <col min="270" max="270" width="22.88671875" style="1" customWidth="1"/>
    <col min="271" max="271" width="15.109375" style="1" customWidth="1"/>
    <col min="272" max="272" width="17.44140625" style="1" customWidth="1"/>
    <col min="273" max="273" width="17.88671875" style="1" customWidth="1"/>
    <col min="274" max="274" width="13.33203125" style="1" customWidth="1"/>
    <col min="275" max="275" width="16.33203125" style="1" customWidth="1"/>
    <col min="276" max="276" width="16.88671875" style="1" bestFit="1" customWidth="1"/>
    <col min="277" max="505" width="11.44140625" style="1"/>
    <col min="506" max="506" width="1.88671875" style="1" customWidth="1"/>
    <col min="507" max="507" width="1.44140625" style="1" customWidth="1"/>
    <col min="508" max="508" width="63.6640625" style="1" customWidth="1"/>
    <col min="509" max="509" width="15.6640625" style="1" customWidth="1"/>
    <col min="510" max="510" width="21.88671875" style="1" customWidth="1"/>
    <col min="511" max="511" width="16" style="1" customWidth="1"/>
    <col min="512" max="512" width="15.109375" style="1" bestFit="1" customWidth="1"/>
    <col min="513" max="513" width="13.88671875" style="1" customWidth="1"/>
    <col min="514" max="514" width="4.44140625" style="1" customWidth="1"/>
    <col min="515" max="515" width="54.109375" style="1" customWidth="1"/>
    <col min="516" max="516" width="14.44140625" style="1" customWidth="1"/>
    <col min="517" max="517" width="18.109375" style="1" customWidth="1"/>
    <col min="518" max="518" width="16.109375" style="1" customWidth="1"/>
    <col min="519" max="519" width="12" style="1" customWidth="1"/>
    <col min="520" max="520" width="19.44140625" style="1" customWidth="1"/>
    <col min="521" max="521" width="4.6640625" style="1" customWidth="1"/>
    <col min="522" max="522" width="3.109375" style="1" customWidth="1"/>
    <col min="523" max="523" width="47.44140625" style="1" customWidth="1"/>
    <col min="524" max="524" width="17.6640625" style="1" customWidth="1"/>
    <col min="525" max="525" width="16.6640625" style="1" customWidth="1"/>
    <col min="526" max="526" width="22.88671875" style="1" customWidth="1"/>
    <col min="527" max="527" width="15.109375" style="1" customWidth="1"/>
    <col min="528" max="528" width="17.44140625" style="1" customWidth="1"/>
    <col min="529" max="529" width="17.88671875" style="1" customWidth="1"/>
    <col min="530" max="530" width="13.33203125" style="1" customWidth="1"/>
    <col min="531" max="531" width="16.33203125" style="1" customWidth="1"/>
    <col min="532" max="532" width="16.88671875" style="1" bestFit="1" customWidth="1"/>
    <col min="533" max="761" width="11.44140625" style="1"/>
    <col min="762" max="762" width="1.88671875" style="1" customWidth="1"/>
    <col min="763" max="763" width="1.44140625" style="1" customWidth="1"/>
    <col min="764" max="764" width="63.6640625" style="1" customWidth="1"/>
    <col min="765" max="765" width="15.6640625" style="1" customWidth="1"/>
    <col min="766" max="766" width="21.88671875" style="1" customWidth="1"/>
    <col min="767" max="767" width="16" style="1" customWidth="1"/>
    <col min="768" max="768" width="15.109375" style="1" bestFit="1" customWidth="1"/>
    <col min="769" max="769" width="13.88671875" style="1" customWidth="1"/>
    <col min="770" max="770" width="4.44140625" style="1" customWidth="1"/>
    <col min="771" max="771" width="54.109375" style="1" customWidth="1"/>
    <col min="772" max="772" width="14.44140625" style="1" customWidth="1"/>
    <col min="773" max="773" width="18.109375" style="1" customWidth="1"/>
    <col min="774" max="774" width="16.109375" style="1" customWidth="1"/>
    <col min="775" max="775" width="12" style="1" customWidth="1"/>
    <col min="776" max="776" width="19.44140625" style="1" customWidth="1"/>
    <col min="777" max="777" width="4.6640625" style="1" customWidth="1"/>
    <col min="778" max="778" width="3.109375" style="1" customWidth="1"/>
    <col min="779" max="779" width="47.44140625" style="1" customWidth="1"/>
    <col min="780" max="780" width="17.6640625" style="1" customWidth="1"/>
    <col min="781" max="781" width="16.6640625" style="1" customWidth="1"/>
    <col min="782" max="782" width="22.88671875" style="1" customWidth="1"/>
    <col min="783" max="783" width="15.109375" style="1" customWidth="1"/>
    <col min="784" max="784" width="17.44140625" style="1" customWidth="1"/>
    <col min="785" max="785" width="17.88671875" style="1" customWidth="1"/>
    <col min="786" max="786" width="13.33203125" style="1" customWidth="1"/>
    <col min="787" max="787" width="16.33203125" style="1" customWidth="1"/>
    <col min="788" max="788" width="16.88671875" style="1" bestFit="1" customWidth="1"/>
    <col min="789" max="1017" width="11.44140625" style="1"/>
    <col min="1018" max="1018" width="1.88671875" style="1" customWidth="1"/>
    <col min="1019" max="1019" width="1.44140625" style="1" customWidth="1"/>
    <col min="1020" max="1020" width="63.6640625" style="1" customWidth="1"/>
    <col min="1021" max="1021" width="15.6640625" style="1" customWidth="1"/>
    <col min="1022" max="1022" width="21.88671875" style="1" customWidth="1"/>
    <col min="1023" max="1023" width="16" style="1" customWidth="1"/>
    <col min="1024" max="1024" width="15.109375" style="1" bestFit="1" customWidth="1"/>
    <col min="1025" max="1025" width="13.88671875" style="1" customWidth="1"/>
    <col min="1026" max="1026" width="4.44140625" style="1" customWidth="1"/>
    <col min="1027" max="1027" width="54.109375" style="1" customWidth="1"/>
    <col min="1028" max="1028" width="14.44140625" style="1" customWidth="1"/>
    <col min="1029" max="1029" width="18.109375" style="1" customWidth="1"/>
    <col min="1030" max="1030" width="16.109375" style="1" customWidth="1"/>
    <col min="1031" max="1031" width="12" style="1" customWidth="1"/>
    <col min="1032" max="1032" width="19.44140625" style="1" customWidth="1"/>
    <col min="1033" max="1033" width="4.6640625" style="1" customWidth="1"/>
    <col min="1034" max="1034" width="3.109375" style="1" customWidth="1"/>
    <col min="1035" max="1035" width="47.44140625" style="1" customWidth="1"/>
    <col min="1036" max="1036" width="17.6640625" style="1" customWidth="1"/>
    <col min="1037" max="1037" width="16.6640625" style="1" customWidth="1"/>
    <col min="1038" max="1038" width="22.88671875" style="1" customWidth="1"/>
    <col min="1039" max="1039" width="15.109375" style="1" customWidth="1"/>
    <col min="1040" max="1040" width="17.44140625" style="1" customWidth="1"/>
    <col min="1041" max="1041" width="17.88671875" style="1" customWidth="1"/>
    <col min="1042" max="1042" width="13.33203125" style="1" customWidth="1"/>
    <col min="1043" max="1043" width="16.33203125" style="1" customWidth="1"/>
    <col min="1044" max="1044" width="16.88671875" style="1" bestFit="1" customWidth="1"/>
    <col min="1045" max="1273" width="11.44140625" style="1"/>
    <col min="1274" max="1274" width="1.88671875" style="1" customWidth="1"/>
    <col min="1275" max="1275" width="1.44140625" style="1" customWidth="1"/>
    <col min="1276" max="1276" width="63.6640625" style="1" customWidth="1"/>
    <col min="1277" max="1277" width="15.6640625" style="1" customWidth="1"/>
    <col min="1278" max="1278" width="21.88671875" style="1" customWidth="1"/>
    <col min="1279" max="1279" width="16" style="1" customWidth="1"/>
    <col min="1280" max="1280" width="15.109375" style="1" bestFit="1" customWidth="1"/>
    <col min="1281" max="1281" width="13.88671875" style="1" customWidth="1"/>
    <col min="1282" max="1282" width="4.44140625" style="1" customWidth="1"/>
    <col min="1283" max="1283" width="54.109375" style="1" customWidth="1"/>
    <col min="1284" max="1284" width="14.44140625" style="1" customWidth="1"/>
    <col min="1285" max="1285" width="18.109375" style="1" customWidth="1"/>
    <col min="1286" max="1286" width="16.109375" style="1" customWidth="1"/>
    <col min="1287" max="1287" width="12" style="1" customWidth="1"/>
    <col min="1288" max="1288" width="19.44140625" style="1" customWidth="1"/>
    <col min="1289" max="1289" width="4.6640625" style="1" customWidth="1"/>
    <col min="1290" max="1290" width="3.109375" style="1" customWidth="1"/>
    <col min="1291" max="1291" width="47.44140625" style="1" customWidth="1"/>
    <col min="1292" max="1292" width="17.6640625" style="1" customWidth="1"/>
    <col min="1293" max="1293" width="16.6640625" style="1" customWidth="1"/>
    <col min="1294" max="1294" width="22.88671875" style="1" customWidth="1"/>
    <col min="1295" max="1295" width="15.109375" style="1" customWidth="1"/>
    <col min="1296" max="1296" width="17.44140625" style="1" customWidth="1"/>
    <col min="1297" max="1297" width="17.88671875" style="1" customWidth="1"/>
    <col min="1298" max="1298" width="13.33203125" style="1" customWidth="1"/>
    <col min="1299" max="1299" width="16.33203125" style="1" customWidth="1"/>
    <col min="1300" max="1300" width="16.88671875" style="1" bestFit="1" customWidth="1"/>
    <col min="1301" max="1529" width="11.44140625" style="1"/>
    <col min="1530" max="1530" width="1.88671875" style="1" customWidth="1"/>
    <col min="1531" max="1531" width="1.44140625" style="1" customWidth="1"/>
    <col min="1532" max="1532" width="63.6640625" style="1" customWidth="1"/>
    <col min="1533" max="1533" width="15.6640625" style="1" customWidth="1"/>
    <col min="1534" max="1534" width="21.88671875" style="1" customWidth="1"/>
    <col min="1535" max="1535" width="16" style="1" customWidth="1"/>
    <col min="1536" max="1536" width="15.109375" style="1" bestFit="1" customWidth="1"/>
    <col min="1537" max="1537" width="13.88671875" style="1" customWidth="1"/>
    <col min="1538" max="1538" width="4.44140625" style="1" customWidth="1"/>
    <col min="1539" max="1539" width="54.109375" style="1" customWidth="1"/>
    <col min="1540" max="1540" width="14.44140625" style="1" customWidth="1"/>
    <col min="1541" max="1541" width="18.109375" style="1" customWidth="1"/>
    <col min="1542" max="1542" width="16.109375" style="1" customWidth="1"/>
    <col min="1543" max="1543" width="12" style="1" customWidth="1"/>
    <col min="1544" max="1544" width="19.44140625" style="1" customWidth="1"/>
    <col min="1545" max="1545" width="4.6640625" style="1" customWidth="1"/>
    <col min="1546" max="1546" width="3.109375" style="1" customWidth="1"/>
    <col min="1547" max="1547" width="47.44140625" style="1" customWidth="1"/>
    <col min="1548" max="1548" width="17.6640625" style="1" customWidth="1"/>
    <col min="1549" max="1549" width="16.6640625" style="1" customWidth="1"/>
    <col min="1550" max="1550" width="22.88671875" style="1" customWidth="1"/>
    <col min="1551" max="1551" width="15.109375" style="1" customWidth="1"/>
    <col min="1552" max="1552" width="17.44140625" style="1" customWidth="1"/>
    <col min="1553" max="1553" width="17.88671875" style="1" customWidth="1"/>
    <col min="1554" max="1554" width="13.33203125" style="1" customWidth="1"/>
    <col min="1555" max="1555" width="16.33203125" style="1" customWidth="1"/>
    <col min="1556" max="1556" width="16.88671875" style="1" bestFit="1" customWidth="1"/>
    <col min="1557" max="1785" width="11.44140625" style="1"/>
    <col min="1786" max="1786" width="1.88671875" style="1" customWidth="1"/>
    <col min="1787" max="1787" width="1.44140625" style="1" customWidth="1"/>
    <col min="1788" max="1788" width="63.6640625" style="1" customWidth="1"/>
    <col min="1789" max="1789" width="15.6640625" style="1" customWidth="1"/>
    <col min="1790" max="1790" width="21.88671875" style="1" customWidth="1"/>
    <col min="1791" max="1791" width="16" style="1" customWidth="1"/>
    <col min="1792" max="1792" width="15.109375" style="1" bestFit="1" customWidth="1"/>
    <col min="1793" max="1793" width="13.88671875" style="1" customWidth="1"/>
    <col min="1794" max="1794" width="4.44140625" style="1" customWidth="1"/>
    <col min="1795" max="1795" width="54.109375" style="1" customWidth="1"/>
    <col min="1796" max="1796" width="14.44140625" style="1" customWidth="1"/>
    <col min="1797" max="1797" width="18.109375" style="1" customWidth="1"/>
    <col min="1798" max="1798" width="16.109375" style="1" customWidth="1"/>
    <col min="1799" max="1799" width="12" style="1" customWidth="1"/>
    <col min="1800" max="1800" width="19.44140625" style="1" customWidth="1"/>
    <col min="1801" max="1801" width="4.6640625" style="1" customWidth="1"/>
    <col min="1802" max="1802" width="3.109375" style="1" customWidth="1"/>
    <col min="1803" max="1803" width="47.44140625" style="1" customWidth="1"/>
    <col min="1804" max="1804" width="17.6640625" style="1" customWidth="1"/>
    <col min="1805" max="1805" width="16.6640625" style="1" customWidth="1"/>
    <col min="1806" max="1806" width="22.88671875" style="1" customWidth="1"/>
    <col min="1807" max="1807" width="15.109375" style="1" customWidth="1"/>
    <col min="1808" max="1808" width="17.44140625" style="1" customWidth="1"/>
    <col min="1809" max="1809" width="17.88671875" style="1" customWidth="1"/>
    <col min="1810" max="1810" width="13.33203125" style="1" customWidth="1"/>
    <col min="1811" max="1811" width="16.33203125" style="1" customWidth="1"/>
    <col min="1812" max="1812" width="16.88671875" style="1" bestFit="1" customWidth="1"/>
    <col min="1813" max="2041" width="11.44140625" style="1"/>
    <col min="2042" max="2042" width="1.88671875" style="1" customWidth="1"/>
    <col min="2043" max="2043" width="1.44140625" style="1" customWidth="1"/>
    <col min="2044" max="2044" width="63.6640625" style="1" customWidth="1"/>
    <col min="2045" max="2045" width="15.6640625" style="1" customWidth="1"/>
    <col min="2046" max="2046" width="21.88671875" style="1" customWidth="1"/>
    <col min="2047" max="2047" width="16" style="1" customWidth="1"/>
    <col min="2048" max="2048" width="15.109375" style="1" bestFit="1" customWidth="1"/>
    <col min="2049" max="2049" width="13.88671875" style="1" customWidth="1"/>
    <col min="2050" max="2050" width="4.44140625" style="1" customWidth="1"/>
    <col min="2051" max="2051" width="54.109375" style="1" customWidth="1"/>
    <col min="2052" max="2052" width="14.44140625" style="1" customWidth="1"/>
    <col min="2053" max="2053" width="18.109375" style="1" customWidth="1"/>
    <col min="2054" max="2054" width="16.109375" style="1" customWidth="1"/>
    <col min="2055" max="2055" width="12" style="1" customWidth="1"/>
    <col min="2056" max="2056" width="19.44140625" style="1" customWidth="1"/>
    <col min="2057" max="2057" width="4.6640625" style="1" customWidth="1"/>
    <col min="2058" max="2058" width="3.109375" style="1" customWidth="1"/>
    <col min="2059" max="2059" width="47.44140625" style="1" customWidth="1"/>
    <col min="2060" max="2060" width="17.6640625" style="1" customWidth="1"/>
    <col min="2061" max="2061" width="16.6640625" style="1" customWidth="1"/>
    <col min="2062" max="2062" width="22.88671875" style="1" customWidth="1"/>
    <col min="2063" max="2063" width="15.109375" style="1" customWidth="1"/>
    <col min="2064" max="2064" width="17.44140625" style="1" customWidth="1"/>
    <col min="2065" max="2065" width="17.88671875" style="1" customWidth="1"/>
    <col min="2066" max="2066" width="13.33203125" style="1" customWidth="1"/>
    <col min="2067" max="2067" width="16.33203125" style="1" customWidth="1"/>
    <col min="2068" max="2068" width="16.88671875" style="1" bestFit="1" customWidth="1"/>
    <col min="2069" max="2297" width="11.44140625" style="1"/>
    <col min="2298" max="2298" width="1.88671875" style="1" customWidth="1"/>
    <col min="2299" max="2299" width="1.44140625" style="1" customWidth="1"/>
    <col min="2300" max="2300" width="63.6640625" style="1" customWidth="1"/>
    <col min="2301" max="2301" width="15.6640625" style="1" customWidth="1"/>
    <col min="2302" max="2302" width="21.88671875" style="1" customWidth="1"/>
    <col min="2303" max="2303" width="16" style="1" customWidth="1"/>
    <col min="2304" max="2304" width="15.109375" style="1" bestFit="1" customWidth="1"/>
    <col min="2305" max="2305" width="13.88671875" style="1" customWidth="1"/>
    <col min="2306" max="2306" width="4.44140625" style="1" customWidth="1"/>
    <col min="2307" max="2307" width="54.109375" style="1" customWidth="1"/>
    <col min="2308" max="2308" width="14.44140625" style="1" customWidth="1"/>
    <col min="2309" max="2309" width="18.109375" style="1" customWidth="1"/>
    <col min="2310" max="2310" width="16.109375" style="1" customWidth="1"/>
    <col min="2311" max="2311" width="12" style="1" customWidth="1"/>
    <col min="2312" max="2312" width="19.44140625" style="1" customWidth="1"/>
    <col min="2313" max="2313" width="4.6640625" style="1" customWidth="1"/>
    <col min="2314" max="2314" width="3.109375" style="1" customWidth="1"/>
    <col min="2315" max="2315" width="47.44140625" style="1" customWidth="1"/>
    <col min="2316" max="2316" width="17.6640625" style="1" customWidth="1"/>
    <col min="2317" max="2317" width="16.6640625" style="1" customWidth="1"/>
    <col min="2318" max="2318" width="22.88671875" style="1" customWidth="1"/>
    <col min="2319" max="2319" width="15.109375" style="1" customWidth="1"/>
    <col min="2320" max="2320" width="17.44140625" style="1" customWidth="1"/>
    <col min="2321" max="2321" width="17.88671875" style="1" customWidth="1"/>
    <col min="2322" max="2322" width="13.33203125" style="1" customWidth="1"/>
    <col min="2323" max="2323" width="16.33203125" style="1" customWidth="1"/>
    <col min="2324" max="2324" width="16.88671875" style="1" bestFit="1" customWidth="1"/>
    <col min="2325" max="2553" width="11.44140625" style="1"/>
    <col min="2554" max="2554" width="1.88671875" style="1" customWidth="1"/>
    <col min="2555" max="2555" width="1.44140625" style="1" customWidth="1"/>
    <col min="2556" max="2556" width="63.6640625" style="1" customWidth="1"/>
    <col min="2557" max="2557" width="15.6640625" style="1" customWidth="1"/>
    <col min="2558" max="2558" width="21.88671875" style="1" customWidth="1"/>
    <col min="2559" max="2559" width="16" style="1" customWidth="1"/>
    <col min="2560" max="2560" width="15.109375" style="1" bestFit="1" customWidth="1"/>
    <col min="2561" max="2561" width="13.88671875" style="1" customWidth="1"/>
    <col min="2562" max="2562" width="4.44140625" style="1" customWidth="1"/>
    <col min="2563" max="2563" width="54.109375" style="1" customWidth="1"/>
    <col min="2564" max="2564" width="14.44140625" style="1" customWidth="1"/>
    <col min="2565" max="2565" width="18.109375" style="1" customWidth="1"/>
    <col min="2566" max="2566" width="16.109375" style="1" customWidth="1"/>
    <col min="2567" max="2567" width="12" style="1" customWidth="1"/>
    <col min="2568" max="2568" width="19.44140625" style="1" customWidth="1"/>
    <col min="2569" max="2569" width="4.6640625" style="1" customWidth="1"/>
    <col min="2570" max="2570" width="3.109375" style="1" customWidth="1"/>
    <col min="2571" max="2571" width="47.44140625" style="1" customWidth="1"/>
    <col min="2572" max="2572" width="17.6640625" style="1" customWidth="1"/>
    <col min="2573" max="2573" width="16.6640625" style="1" customWidth="1"/>
    <col min="2574" max="2574" width="22.88671875" style="1" customWidth="1"/>
    <col min="2575" max="2575" width="15.109375" style="1" customWidth="1"/>
    <col min="2576" max="2576" width="17.44140625" style="1" customWidth="1"/>
    <col min="2577" max="2577" width="17.88671875" style="1" customWidth="1"/>
    <col min="2578" max="2578" width="13.33203125" style="1" customWidth="1"/>
    <col min="2579" max="2579" width="16.33203125" style="1" customWidth="1"/>
    <col min="2580" max="2580" width="16.88671875" style="1" bestFit="1" customWidth="1"/>
    <col min="2581" max="2809" width="11.44140625" style="1"/>
    <col min="2810" max="2810" width="1.88671875" style="1" customWidth="1"/>
    <col min="2811" max="2811" width="1.44140625" style="1" customWidth="1"/>
    <col min="2812" max="2812" width="63.6640625" style="1" customWidth="1"/>
    <col min="2813" max="2813" width="15.6640625" style="1" customWidth="1"/>
    <col min="2814" max="2814" width="21.88671875" style="1" customWidth="1"/>
    <col min="2815" max="2815" width="16" style="1" customWidth="1"/>
    <col min="2816" max="2816" width="15.109375" style="1" bestFit="1" customWidth="1"/>
    <col min="2817" max="2817" width="13.88671875" style="1" customWidth="1"/>
    <col min="2818" max="2818" width="4.44140625" style="1" customWidth="1"/>
    <col min="2819" max="2819" width="54.109375" style="1" customWidth="1"/>
    <col min="2820" max="2820" width="14.44140625" style="1" customWidth="1"/>
    <col min="2821" max="2821" width="18.109375" style="1" customWidth="1"/>
    <col min="2822" max="2822" width="16.109375" style="1" customWidth="1"/>
    <col min="2823" max="2823" width="12" style="1" customWidth="1"/>
    <col min="2824" max="2824" width="19.44140625" style="1" customWidth="1"/>
    <col min="2825" max="2825" width="4.6640625" style="1" customWidth="1"/>
    <col min="2826" max="2826" width="3.109375" style="1" customWidth="1"/>
    <col min="2827" max="2827" width="47.44140625" style="1" customWidth="1"/>
    <col min="2828" max="2828" width="17.6640625" style="1" customWidth="1"/>
    <col min="2829" max="2829" width="16.6640625" style="1" customWidth="1"/>
    <col min="2830" max="2830" width="22.88671875" style="1" customWidth="1"/>
    <col min="2831" max="2831" width="15.109375" style="1" customWidth="1"/>
    <col min="2832" max="2832" width="17.44140625" style="1" customWidth="1"/>
    <col min="2833" max="2833" width="17.88671875" style="1" customWidth="1"/>
    <col min="2834" max="2834" width="13.33203125" style="1" customWidth="1"/>
    <col min="2835" max="2835" width="16.33203125" style="1" customWidth="1"/>
    <col min="2836" max="2836" width="16.88671875" style="1" bestFit="1" customWidth="1"/>
    <col min="2837" max="3065" width="11.44140625" style="1"/>
    <col min="3066" max="3066" width="1.88671875" style="1" customWidth="1"/>
    <col min="3067" max="3067" width="1.44140625" style="1" customWidth="1"/>
    <col min="3068" max="3068" width="63.6640625" style="1" customWidth="1"/>
    <col min="3069" max="3069" width="15.6640625" style="1" customWidth="1"/>
    <col min="3070" max="3070" width="21.88671875" style="1" customWidth="1"/>
    <col min="3071" max="3071" width="16" style="1" customWidth="1"/>
    <col min="3072" max="3072" width="15.109375" style="1" bestFit="1" customWidth="1"/>
    <col min="3073" max="3073" width="13.88671875" style="1" customWidth="1"/>
    <col min="3074" max="3074" width="4.44140625" style="1" customWidth="1"/>
    <col min="3075" max="3075" width="54.109375" style="1" customWidth="1"/>
    <col min="3076" max="3076" width="14.44140625" style="1" customWidth="1"/>
    <col min="3077" max="3077" width="18.109375" style="1" customWidth="1"/>
    <col min="3078" max="3078" width="16.109375" style="1" customWidth="1"/>
    <col min="3079" max="3079" width="12" style="1" customWidth="1"/>
    <col min="3080" max="3080" width="19.44140625" style="1" customWidth="1"/>
    <col min="3081" max="3081" width="4.6640625" style="1" customWidth="1"/>
    <col min="3082" max="3082" width="3.109375" style="1" customWidth="1"/>
    <col min="3083" max="3083" width="47.44140625" style="1" customWidth="1"/>
    <col min="3084" max="3084" width="17.6640625" style="1" customWidth="1"/>
    <col min="3085" max="3085" width="16.6640625" style="1" customWidth="1"/>
    <col min="3086" max="3086" width="22.88671875" style="1" customWidth="1"/>
    <col min="3087" max="3087" width="15.109375" style="1" customWidth="1"/>
    <col min="3088" max="3088" width="17.44140625" style="1" customWidth="1"/>
    <col min="3089" max="3089" width="17.88671875" style="1" customWidth="1"/>
    <col min="3090" max="3090" width="13.33203125" style="1" customWidth="1"/>
    <col min="3091" max="3091" width="16.33203125" style="1" customWidth="1"/>
    <col min="3092" max="3092" width="16.88671875" style="1" bestFit="1" customWidth="1"/>
    <col min="3093" max="3321" width="11.44140625" style="1"/>
    <col min="3322" max="3322" width="1.88671875" style="1" customWidth="1"/>
    <col min="3323" max="3323" width="1.44140625" style="1" customWidth="1"/>
    <col min="3324" max="3324" width="63.6640625" style="1" customWidth="1"/>
    <col min="3325" max="3325" width="15.6640625" style="1" customWidth="1"/>
    <col min="3326" max="3326" width="21.88671875" style="1" customWidth="1"/>
    <col min="3327" max="3327" width="16" style="1" customWidth="1"/>
    <col min="3328" max="3328" width="15.109375" style="1" bestFit="1" customWidth="1"/>
    <col min="3329" max="3329" width="13.88671875" style="1" customWidth="1"/>
    <col min="3330" max="3330" width="4.44140625" style="1" customWidth="1"/>
    <col min="3331" max="3331" width="54.109375" style="1" customWidth="1"/>
    <col min="3332" max="3332" width="14.44140625" style="1" customWidth="1"/>
    <col min="3333" max="3333" width="18.109375" style="1" customWidth="1"/>
    <col min="3334" max="3334" width="16.109375" style="1" customWidth="1"/>
    <col min="3335" max="3335" width="12" style="1" customWidth="1"/>
    <col min="3336" max="3336" width="19.44140625" style="1" customWidth="1"/>
    <col min="3337" max="3337" width="4.6640625" style="1" customWidth="1"/>
    <col min="3338" max="3338" width="3.109375" style="1" customWidth="1"/>
    <col min="3339" max="3339" width="47.44140625" style="1" customWidth="1"/>
    <col min="3340" max="3340" width="17.6640625" style="1" customWidth="1"/>
    <col min="3341" max="3341" width="16.6640625" style="1" customWidth="1"/>
    <col min="3342" max="3342" width="22.88671875" style="1" customWidth="1"/>
    <col min="3343" max="3343" width="15.109375" style="1" customWidth="1"/>
    <col min="3344" max="3344" width="17.44140625" style="1" customWidth="1"/>
    <col min="3345" max="3345" width="17.88671875" style="1" customWidth="1"/>
    <col min="3346" max="3346" width="13.33203125" style="1" customWidth="1"/>
    <col min="3347" max="3347" width="16.33203125" style="1" customWidth="1"/>
    <col min="3348" max="3348" width="16.88671875" style="1" bestFit="1" customWidth="1"/>
    <col min="3349" max="3577" width="11.44140625" style="1"/>
    <col min="3578" max="3578" width="1.88671875" style="1" customWidth="1"/>
    <col min="3579" max="3579" width="1.44140625" style="1" customWidth="1"/>
    <col min="3580" max="3580" width="63.6640625" style="1" customWidth="1"/>
    <col min="3581" max="3581" width="15.6640625" style="1" customWidth="1"/>
    <col min="3582" max="3582" width="21.88671875" style="1" customWidth="1"/>
    <col min="3583" max="3583" width="16" style="1" customWidth="1"/>
    <col min="3584" max="3584" width="15.109375" style="1" bestFit="1" customWidth="1"/>
    <col min="3585" max="3585" width="13.88671875" style="1" customWidth="1"/>
    <col min="3586" max="3586" width="4.44140625" style="1" customWidth="1"/>
    <col min="3587" max="3587" width="54.109375" style="1" customWidth="1"/>
    <col min="3588" max="3588" width="14.44140625" style="1" customWidth="1"/>
    <col min="3589" max="3589" width="18.109375" style="1" customWidth="1"/>
    <col min="3590" max="3590" width="16.109375" style="1" customWidth="1"/>
    <col min="3591" max="3591" width="12" style="1" customWidth="1"/>
    <col min="3592" max="3592" width="19.44140625" style="1" customWidth="1"/>
    <col min="3593" max="3593" width="4.6640625" style="1" customWidth="1"/>
    <col min="3594" max="3594" width="3.109375" style="1" customWidth="1"/>
    <col min="3595" max="3595" width="47.44140625" style="1" customWidth="1"/>
    <col min="3596" max="3596" width="17.6640625" style="1" customWidth="1"/>
    <col min="3597" max="3597" width="16.6640625" style="1" customWidth="1"/>
    <col min="3598" max="3598" width="22.88671875" style="1" customWidth="1"/>
    <col min="3599" max="3599" width="15.109375" style="1" customWidth="1"/>
    <col min="3600" max="3600" width="17.44140625" style="1" customWidth="1"/>
    <col min="3601" max="3601" width="17.88671875" style="1" customWidth="1"/>
    <col min="3602" max="3602" width="13.33203125" style="1" customWidth="1"/>
    <col min="3603" max="3603" width="16.33203125" style="1" customWidth="1"/>
    <col min="3604" max="3604" width="16.88671875" style="1" bestFit="1" customWidth="1"/>
    <col min="3605" max="3833" width="11.44140625" style="1"/>
    <col min="3834" max="3834" width="1.88671875" style="1" customWidth="1"/>
    <col min="3835" max="3835" width="1.44140625" style="1" customWidth="1"/>
    <col min="3836" max="3836" width="63.6640625" style="1" customWidth="1"/>
    <col min="3837" max="3837" width="15.6640625" style="1" customWidth="1"/>
    <col min="3838" max="3838" width="21.88671875" style="1" customWidth="1"/>
    <col min="3839" max="3839" width="16" style="1" customWidth="1"/>
    <col min="3840" max="3840" width="15.109375" style="1" bestFit="1" customWidth="1"/>
    <col min="3841" max="3841" width="13.88671875" style="1" customWidth="1"/>
    <col min="3842" max="3842" width="4.44140625" style="1" customWidth="1"/>
    <col min="3843" max="3843" width="54.109375" style="1" customWidth="1"/>
    <col min="3844" max="3844" width="14.44140625" style="1" customWidth="1"/>
    <col min="3845" max="3845" width="18.109375" style="1" customWidth="1"/>
    <col min="3846" max="3846" width="16.109375" style="1" customWidth="1"/>
    <col min="3847" max="3847" width="12" style="1" customWidth="1"/>
    <col min="3848" max="3848" width="19.44140625" style="1" customWidth="1"/>
    <col min="3849" max="3849" width="4.6640625" style="1" customWidth="1"/>
    <col min="3850" max="3850" width="3.109375" style="1" customWidth="1"/>
    <col min="3851" max="3851" width="47.44140625" style="1" customWidth="1"/>
    <col min="3852" max="3852" width="17.6640625" style="1" customWidth="1"/>
    <col min="3853" max="3853" width="16.6640625" style="1" customWidth="1"/>
    <col min="3854" max="3854" width="22.88671875" style="1" customWidth="1"/>
    <col min="3855" max="3855" width="15.109375" style="1" customWidth="1"/>
    <col min="3856" max="3856" width="17.44140625" style="1" customWidth="1"/>
    <col min="3857" max="3857" width="17.88671875" style="1" customWidth="1"/>
    <col min="3858" max="3858" width="13.33203125" style="1" customWidth="1"/>
    <col min="3859" max="3859" width="16.33203125" style="1" customWidth="1"/>
    <col min="3860" max="3860" width="16.88671875" style="1" bestFit="1" customWidth="1"/>
    <col min="3861" max="4089" width="11.44140625" style="1"/>
    <col min="4090" max="4090" width="1.88671875" style="1" customWidth="1"/>
    <col min="4091" max="4091" width="1.44140625" style="1" customWidth="1"/>
    <col min="4092" max="4092" width="63.6640625" style="1" customWidth="1"/>
    <col min="4093" max="4093" width="15.6640625" style="1" customWidth="1"/>
    <col min="4094" max="4094" width="21.88671875" style="1" customWidth="1"/>
    <col min="4095" max="4095" width="16" style="1" customWidth="1"/>
    <col min="4096" max="4096" width="15.109375" style="1" bestFit="1" customWidth="1"/>
    <col min="4097" max="4097" width="13.88671875" style="1" customWidth="1"/>
    <col min="4098" max="4098" width="4.44140625" style="1" customWidth="1"/>
    <col min="4099" max="4099" width="54.109375" style="1" customWidth="1"/>
    <col min="4100" max="4100" width="14.44140625" style="1" customWidth="1"/>
    <col min="4101" max="4101" width="18.109375" style="1" customWidth="1"/>
    <col min="4102" max="4102" width="16.109375" style="1" customWidth="1"/>
    <col min="4103" max="4103" width="12" style="1" customWidth="1"/>
    <col min="4104" max="4104" width="19.44140625" style="1" customWidth="1"/>
    <col min="4105" max="4105" width="4.6640625" style="1" customWidth="1"/>
    <col min="4106" max="4106" width="3.109375" style="1" customWidth="1"/>
    <col min="4107" max="4107" width="47.44140625" style="1" customWidth="1"/>
    <col min="4108" max="4108" width="17.6640625" style="1" customWidth="1"/>
    <col min="4109" max="4109" width="16.6640625" style="1" customWidth="1"/>
    <col min="4110" max="4110" width="22.88671875" style="1" customWidth="1"/>
    <col min="4111" max="4111" width="15.109375" style="1" customWidth="1"/>
    <col min="4112" max="4112" width="17.44140625" style="1" customWidth="1"/>
    <col min="4113" max="4113" width="17.88671875" style="1" customWidth="1"/>
    <col min="4114" max="4114" width="13.33203125" style="1" customWidth="1"/>
    <col min="4115" max="4115" width="16.33203125" style="1" customWidth="1"/>
    <col min="4116" max="4116" width="16.88671875" style="1" bestFit="1" customWidth="1"/>
    <col min="4117" max="4345" width="11.44140625" style="1"/>
    <col min="4346" max="4346" width="1.88671875" style="1" customWidth="1"/>
    <col min="4347" max="4347" width="1.44140625" style="1" customWidth="1"/>
    <col min="4348" max="4348" width="63.6640625" style="1" customWidth="1"/>
    <col min="4349" max="4349" width="15.6640625" style="1" customWidth="1"/>
    <col min="4350" max="4350" width="21.88671875" style="1" customWidth="1"/>
    <col min="4351" max="4351" width="16" style="1" customWidth="1"/>
    <col min="4352" max="4352" width="15.109375" style="1" bestFit="1" customWidth="1"/>
    <col min="4353" max="4353" width="13.88671875" style="1" customWidth="1"/>
    <col min="4354" max="4354" width="4.44140625" style="1" customWidth="1"/>
    <col min="4355" max="4355" width="54.109375" style="1" customWidth="1"/>
    <col min="4356" max="4356" width="14.44140625" style="1" customWidth="1"/>
    <col min="4357" max="4357" width="18.109375" style="1" customWidth="1"/>
    <col min="4358" max="4358" width="16.109375" style="1" customWidth="1"/>
    <col min="4359" max="4359" width="12" style="1" customWidth="1"/>
    <col min="4360" max="4360" width="19.44140625" style="1" customWidth="1"/>
    <col min="4361" max="4361" width="4.6640625" style="1" customWidth="1"/>
    <col min="4362" max="4362" width="3.109375" style="1" customWidth="1"/>
    <col min="4363" max="4363" width="47.44140625" style="1" customWidth="1"/>
    <col min="4364" max="4364" width="17.6640625" style="1" customWidth="1"/>
    <col min="4365" max="4365" width="16.6640625" style="1" customWidth="1"/>
    <col min="4366" max="4366" width="22.88671875" style="1" customWidth="1"/>
    <col min="4367" max="4367" width="15.109375" style="1" customWidth="1"/>
    <col min="4368" max="4368" width="17.44140625" style="1" customWidth="1"/>
    <col min="4369" max="4369" width="17.88671875" style="1" customWidth="1"/>
    <col min="4370" max="4370" width="13.33203125" style="1" customWidth="1"/>
    <col min="4371" max="4371" width="16.33203125" style="1" customWidth="1"/>
    <col min="4372" max="4372" width="16.88671875" style="1" bestFit="1" customWidth="1"/>
    <col min="4373" max="4601" width="11.44140625" style="1"/>
    <col min="4602" max="4602" width="1.88671875" style="1" customWidth="1"/>
    <col min="4603" max="4603" width="1.44140625" style="1" customWidth="1"/>
    <col min="4604" max="4604" width="63.6640625" style="1" customWidth="1"/>
    <col min="4605" max="4605" width="15.6640625" style="1" customWidth="1"/>
    <col min="4606" max="4606" width="21.88671875" style="1" customWidth="1"/>
    <col min="4607" max="4607" width="16" style="1" customWidth="1"/>
    <col min="4608" max="4608" width="15.109375" style="1" bestFit="1" customWidth="1"/>
    <col min="4609" max="4609" width="13.88671875" style="1" customWidth="1"/>
    <col min="4610" max="4610" width="4.44140625" style="1" customWidth="1"/>
    <col min="4611" max="4611" width="54.109375" style="1" customWidth="1"/>
    <col min="4612" max="4612" width="14.44140625" style="1" customWidth="1"/>
    <col min="4613" max="4613" width="18.109375" style="1" customWidth="1"/>
    <col min="4614" max="4614" width="16.109375" style="1" customWidth="1"/>
    <col min="4615" max="4615" width="12" style="1" customWidth="1"/>
    <col min="4616" max="4616" width="19.44140625" style="1" customWidth="1"/>
    <col min="4617" max="4617" width="4.6640625" style="1" customWidth="1"/>
    <col min="4618" max="4618" width="3.109375" style="1" customWidth="1"/>
    <col min="4619" max="4619" width="47.44140625" style="1" customWidth="1"/>
    <col min="4620" max="4620" width="17.6640625" style="1" customWidth="1"/>
    <col min="4621" max="4621" width="16.6640625" style="1" customWidth="1"/>
    <col min="4622" max="4622" width="22.88671875" style="1" customWidth="1"/>
    <col min="4623" max="4623" width="15.109375" style="1" customWidth="1"/>
    <col min="4624" max="4624" width="17.44140625" style="1" customWidth="1"/>
    <col min="4625" max="4625" width="17.88671875" style="1" customWidth="1"/>
    <col min="4626" max="4626" width="13.33203125" style="1" customWidth="1"/>
    <col min="4627" max="4627" width="16.33203125" style="1" customWidth="1"/>
    <col min="4628" max="4628" width="16.88671875" style="1" bestFit="1" customWidth="1"/>
    <col min="4629" max="4857" width="11.44140625" style="1"/>
    <col min="4858" max="4858" width="1.88671875" style="1" customWidth="1"/>
    <col min="4859" max="4859" width="1.44140625" style="1" customWidth="1"/>
    <col min="4860" max="4860" width="63.6640625" style="1" customWidth="1"/>
    <col min="4861" max="4861" width="15.6640625" style="1" customWidth="1"/>
    <col min="4862" max="4862" width="21.88671875" style="1" customWidth="1"/>
    <col min="4863" max="4863" width="16" style="1" customWidth="1"/>
    <col min="4864" max="4864" width="15.109375" style="1" bestFit="1" customWidth="1"/>
    <col min="4865" max="4865" width="13.88671875" style="1" customWidth="1"/>
    <col min="4866" max="4866" width="4.44140625" style="1" customWidth="1"/>
    <col min="4867" max="4867" width="54.109375" style="1" customWidth="1"/>
    <col min="4868" max="4868" width="14.44140625" style="1" customWidth="1"/>
    <col min="4869" max="4869" width="18.109375" style="1" customWidth="1"/>
    <col min="4870" max="4870" width="16.109375" style="1" customWidth="1"/>
    <col min="4871" max="4871" width="12" style="1" customWidth="1"/>
    <col min="4872" max="4872" width="19.44140625" style="1" customWidth="1"/>
    <col min="4873" max="4873" width="4.6640625" style="1" customWidth="1"/>
    <col min="4874" max="4874" width="3.109375" style="1" customWidth="1"/>
    <col min="4875" max="4875" width="47.44140625" style="1" customWidth="1"/>
    <col min="4876" max="4876" width="17.6640625" style="1" customWidth="1"/>
    <col min="4877" max="4877" width="16.6640625" style="1" customWidth="1"/>
    <col min="4878" max="4878" width="22.88671875" style="1" customWidth="1"/>
    <col min="4879" max="4879" width="15.109375" style="1" customWidth="1"/>
    <col min="4880" max="4880" width="17.44140625" style="1" customWidth="1"/>
    <col min="4881" max="4881" width="17.88671875" style="1" customWidth="1"/>
    <col min="4882" max="4882" width="13.33203125" style="1" customWidth="1"/>
    <col min="4883" max="4883" width="16.33203125" style="1" customWidth="1"/>
    <col min="4884" max="4884" width="16.88671875" style="1" bestFit="1" customWidth="1"/>
    <col min="4885" max="5113" width="11.44140625" style="1"/>
    <col min="5114" max="5114" width="1.88671875" style="1" customWidth="1"/>
    <col min="5115" max="5115" width="1.44140625" style="1" customWidth="1"/>
    <col min="5116" max="5116" width="63.6640625" style="1" customWidth="1"/>
    <col min="5117" max="5117" width="15.6640625" style="1" customWidth="1"/>
    <col min="5118" max="5118" width="21.88671875" style="1" customWidth="1"/>
    <col min="5119" max="5119" width="16" style="1" customWidth="1"/>
    <col min="5120" max="5120" width="15.109375" style="1" bestFit="1" customWidth="1"/>
    <col min="5121" max="5121" width="13.88671875" style="1" customWidth="1"/>
    <col min="5122" max="5122" width="4.44140625" style="1" customWidth="1"/>
    <col min="5123" max="5123" width="54.109375" style="1" customWidth="1"/>
    <col min="5124" max="5124" width="14.44140625" style="1" customWidth="1"/>
    <col min="5125" max="5125" width="18.109375" style="1" customWidth="1"/>
    <col min="5126" max="5126" width="16.109375" style="1" customWidth="1"/>
    <col min="5127" max="5127" width="12" style="1" customWidth="1"/>
    <col min="5128" max="5128" width="19.44140625" style="1" customWidth="1"/>
    <col min="5129" max="5129" width="4.6640625" style="1" customWidth="1"/>
    <col min="5130" max="5130" width="3.109375" style="1" customWidth="1"/>
    <col min="5131" max="5131" width="47.44140625" style="1" customWidth="1"/>
    <col min="5132" max="5132" width="17.6640625" style="1" customWidth="1"/>
    <col min="5133" max="5133" width="16.6640625" style="1" customWidth="1"/>
    <col min="5134" max="5134" width="22.88671875" style="1" customWidth="1"/>
    <col min="5135" max="5135" width="15.109375" style="1" customWidth="1"/>
    <col min="5136" max="5136" width="17.44140625" style="1" customWidth="1"/>
    <col min="5137" max="5137" width="17.88671875" style="1" customWidth="1"/>
    <col min="5138" max="5138" width="13.33203125" style="1" customWidth="1"/>
    <col min="5139" max="5139" width="16.33203125" style="1" customWidth="1"/>
    <col min="5140" max="5140" width="16.88671875" style="1" bestFit="1" customWidth="1"/>
    <col min="5141" max="5369" width="11.44140625" style="1"/>
    <col min="5370" max="5370" width="1.88671875" style="1" customWidth="1"/>
    <col min="5371" max="5371" width="1.44140625" style="1" customWidth="1"/>
    <col min="5372" max="5372" width="63.6640625" style="1" customWidth="1"/>
    <col min="5373" max="5373" width="15.6640625" style="1" customWidth="1"/>
    <col min="5374" max="5374" width="21.88671875" style="1" customWidth="1"/>
    <col min="5375" max="5375" width="16" style="1" customWidth="1"/>
    <col min="5376" max="5376" width="15.109375" style="1" bestFit="1" customWidth="1"/>
    <col min="5377" max="5377" width="13.88671875" style="1" customWidth="1"/>
    <col min="5378" max="5378" width="4.44140625" style="1" customWidth="1"/>
    <col min="5379" max="5379" width="54.109375" style="1" customWidth="1"/>
    <col min="5380" max="5380" width="14.44140625" style="1" customWidth="1"/>
    <col min="5381" max="5381" width="18.109375" style="1" customWidth="1"/>
    <col min="5382" max="5382" width="16.109375" style="1" customWidth="1"/>
    <col min="5383" max="5383" width="12" style="1" customWidth="1"/>
    <col min="5384" max="5384" width="19.44140625" style="1" customWidth="1"/>
    <col min="5385" max="5385" width="4.6640625" style="1" customWidth="1"/>
    <col min="5386" max="5386" width="3.109375" style="1" customWidth="1"/>
    <col min="5387" max="5387" width="47.44140625" style="1" customWidth="1"/>
    <col min="5388" max="5388" width="17.6640625" style="1" customWidth="1"/>
    <col min="5389" max="5389" width="16.6640625" style="1" customWidth="1"/>
    <col min="5390" max="5390" width="22.88671875" style="1" customWidth="1"/>
    <col min="5391" max="5391" width="15.109375" style="1" customWidth="1"/>
    <col min="5392" max="5392" width="17.44140625" style="1" customWidth="1"/>
    <col min="5393" max="5393" width="17.88671875" style="1" customWidth="1"/>
    <col min="5394" max="5394" width="13.33203125" style="1" customWidth="1"/>
    <col min="5395" max="5395" width="16.33203125" style="1" customWidth="1"/>
    <col min="5396" max="5396" width="16.88671875" style="1" bestFit="1" customWidth="1"/>
    <col min="5397" max="5625" width="11.44140625" style="1"/>
    <col min="5626" max="5626" width="1.88671875" style="1" customWidth="1"/>
    <col min="5627" max="5627" width="1.44140625" style="1" customWidth="1"/>
    <col min="5628" max="5628" width="63.6640625" style="1" customWidth="1"/>
    <col min="5629" max="5629" width="15.6640625" style="1" customWidth="1"/>
    <col min="5630" max="5630" width="21.88671875" style="1" customWidth="1"/>
    <col min="5631" max="5631" width="16" style="1" customWidth="1"/>
    <col min="5632" max="5632" width="15.109375" style="1" bestFit="1" customWidth="1"/>
    <col min="5633" max="5633" width="13.88671875" style="1" customWidth="1"/>
    <col min="5634" max="5634" width="4.44140625" style="1" customWidth="1"/>
    <col min="5635" max="5635" width="54.109375" style="1" customWidth="1"/>
    <col min="5636" max="5636" width="14.44140625" style="1" customWidth="1"/>
    <col min="5637" max="5637" width="18.109375" style="1" customWidth="1"/>
    <col min="5638" max="5638" width="16.109375" style="1" customWidth="1"/>
    <col min="5639" max="5639" width="12" style="1" customWidth="1"/>
    <col min="5640" max="5640" width="19.44140625" style="1" customWidth="1"/>
    <col min="5641" max="5641" width="4.6640625" style="1" customWidth="1"/>
    <col min="5642" max="5642" width="3.109375" style="1" customWidth="1"/>
    <col min="5643" max="5643" width="47.44140625" style="1" customWidth="1"/>
    <col min="5644" max="5644" width="17.6640625" style="1" customWidth="1"/>
    <col min="5645" max="5645" width="16.6640625" style="1" customWidth="1"/>
    <col min="5646" max="5646" width="22.88671875" style="1" customWidth="1"/>
    <col min="5647" max="5647" width="15.109375" style="1" customWidth="1"/>
    <col min="5648" max="5648" width="17.44140625" style="1" customWidth="1"/>
    <col min="5649" max="5649" width="17.88671875" style="1" customWidth="1"/>
    <col min="5650" max="5650" width="13.33203125" style="1" customWidth="1"/>
    <col min="5651" max="5651" width="16.33203125" style="1" customWidth="1"/>
    <col min="5652" max="5652" width="16.88671875" style="1" bestFit="1" customWidth="1"/>
    <col min="5653" max="5881" width="11.44140625" style="1"/>
    <col min="5882" max="5882" width="1.88671875" style="1" customWidth="1"/>
    <col min="5883" max="5883" width="1.44140625" style="1" customWidth="1"/>
    <col min="5884" max="5884" width="63.6640625" style="1" customWidth="1"/>
    <col min="5885" max="5885" width="15.6640625" style="1" customWidth="1"/>
    <col min="5886" max="5886" width="21.88671875" style="1" customWidth="1"/>
    <col min="5887" max="5887" width="16" style="1" customWidth="1"/>
    <col min="5888" max="5888" width="15.109375" style="1" bestFit="1" customWidth="1"/>
    <col min="5889" max="5889" width="13.88671875" style="1" customWidth="1"/>
    <col min="5890" max="5890" width="4.44140625" style="1" customWidth="1"/>
    <col min="5891" max="5891" width="54.109375" style="1" customWidth="1"/>
    <col min="5892" max="5892" width="14.44140625" style="1" customWidth="1"/>
    <col min="5893" max="5893" width="18.109375" style="1" customWidth="1"/>
    <col min="5894" max="5894" width="16.109375" style="1" customWidth="1"/>
    <col min="5895" max="5895" width="12" style="1" customWidth="1"/>
    <col min="5896" max="5896" width="19.44140625" style="1" customWidth="1"/>
    <col min="5897" max="5897" width="4.6640625" style="1" customWidth="1"/>
    <col min="5898" max="5898" width="3.109375" style="1" customWidth="1"/>
    <col min="5899" max="5899" width="47.44140625" style="1" customWidth="1"/>
    <col min="5900" max="5900" width="17.6640625" style="1" customWidth="1"/>
    <col min="5901" max="5901" width="16.6640625" style="1" customWidth="1"/>
    <col min="5902" max="5902" width="22.88671875" style="1" customWidth="1"/>
    <col min="5903" max="5903" width="15.109375" style="1" customWidth="1"/>
    <col min="5904" max="5904" width="17.44140625" style="1" customWidth="1"/>
    <col min="5905" max="5905" width="17.88671875" style="1" customWidth="1"/>
    <col min="5906" max="5906" width="13.33203125" style="1" customWidth="1"/>
    <col min="5907" max="5907" width="16.33203125" style="1" customWidth="1"/>
    <col min="5908" max="5908" width="16.88671875" style="1" bestFit="1" customWidth="1"/>
    <col min="5909" max="6137" width="11.44140625" style="1"/>
    <col min="6138" max="6138" width="1.88671875" style="1" customWidth="1"/>
    <col min="6139" max="6139" width="1.44140625" style="1" customWidth="1"/>
    <col min="6140" max="6140" width="63.6640625" style="1" customWidth="1"/>
    <col min="6141" max="6141" width="15.6640625" style="1" customWidth="1"/>
    <col min="6142" max="6142" width="21.88671875" style="1" customWidth="1"/>
    <col min="6143" max="6143" width="16" style="1" customWidth="1"/>
    <col min="6144" max="6144" width="15.109375" style="1" bestFit="1" customWidth="1"/>
    <col min="6145" max="6145" width="13.88671875" style="1" customWidth="1"/>
    <col min="6146" max="6146" width="4.44140625" style="1" customWidth="1"/>
    <col min="6147" max="6147" width="54.109375" style="1" customWidth="1"/>
    <col min="6148" max="6148" width="14.44140625" style="1" customWidth="1"/>
    <col min="6149" max="6149" width="18.109375" style="1" customWidth="1"/>
    <col min="6150" max="6150" width="16.109375" style="1" customWidth="1"/>
    <col min="6151" max="6151" width="12" style="1" customWidth="1"/>
    <col min="6152" max="6152" width="19.44140625" style="1" customWidth="1"/>
    <col min="6153" max="6153" width="4.6640625" style="1" customWidth="1"/>
    <col min="6154" max="6154" width="3.109375" style="1" customWidth="1"/>
    <col min="6155" max="6155" width="47.44140625" style="1" customWidth="1"/>
    <col min="6156" max="6156" width="17.6640625" style="1" customWidth="1"/>
    <col min="6157" max="6157" width="16.6640625" style="1" customWidth="1"/>
    <col min="6158" max="6158" width="22.88671875" style="1" customWidth="1"/>
    <col min="6159" max="6159" width="15.109375" style="1" customWidth="1"/>
    <col min="6160" max="6160" width="17.44140625" style="1" customWidth="1"/>
    <col min="6161" max="6161" width="17.88671875" style="1" customWidth="1"/>
    <col min="6162" max="6162" width="13.33203125" style="1" customWidth="1"/>
    <col min="6163" max="6163" width="16.33203125" style="1" customWidth="1"/>
    <col min="6164" max="6164" width="16.88671875" style="1" bestFit="1" customWidth="1"/>
    <col min="6165" max="6393" width="11.44140625" style="1"/>
    <col min="6394" max="6394" width="1.88671875" style="1" customWidth="1"/>
    <col min="6395" max="6395" width="1.44140625" style="1" customWidth="1"/>
    <col min="6396" max="6396" width="63.6640625" style="1" customWidth="1"/>
    <col min="6397" max="6397" width="15.6640625" style="1" customWidth="1"/>
    <col min="6398" max="6398" width="21.88671875" style="1" customWidth="1"/>
    <col min="6399" max="6399" width="16" style="1" customWidth="1"/>
    <col min="6400" max="6400" width="15.109375" style="1" bestFit="1" customWidth="1"/>
    <col min="6401" max="6401" width="13.88671875" style="1" customWidth="1"/>
    <col min="6402" max="6402" width="4.44140625" style="1" customWidth="1"/>
    <col min="6403" max="6403" width="54.109375" style="1" customWidth="1"/>
    <col min="6404" max="6404" width="14.44140625" style="1" customWidth="1"/>
    <col min="6405" max="6405" width="18.109375" style="1" customWidth="1"/>
    <col min="6406" max="6406" width="16.109375" style="1" customWidth="1"/>
    <col min="6407" max="6407" width="12" style="1" customWidth="1"/>
    <col min="6408" max="6408" width="19.44140625" style="1" customWidth="1"/>
    <col min="6409" max="6409" width="4.6640625" style="1" customWidth="1"/>
    <col min="6410" max="6410" width="3.109375" style="1" customWidth="1"/>
    <col min="6411" max="6411" width="47.44140625" style="1" customWidth="1"/>
    <col min="6412" max="6412" width="17.6640625" style="1" customWidth="1"/>
    <col min="6413" max="6413" width="16.6640625" style="1" customWidth="1"/>
    <col min="6414" max="6414" width="22.88671875" style="1" customWidth="1"/>
    <col min="6415" max="6415" width="15.109375" style="1" customWidth="1"/>
    <col min="6416" max="6416" width="17.44140625" style="1" customWidth="1"/>
    <col min="6417" max="6417" width="17.88671875" style="1" customWidth="1"/>
    <col min="6418" max="6418" width="13.33203125" style="1" customWidth="1"/>
    <col min="6419" max="6419" width="16.33203125" style="1" customWidth="1"/>
    <col min="6420" max="6420" width="16.88671875" style="1" bestFit="1" customWidth="1"/>
    <col min="6421" max="6649" width="11.44140625" style="1"/>
    <col min="6650" max="6650" width="1.88671875" style="1" customWidth="1"/>
    <col min="6651" max="6651" width="1.44140625" style="1" customWidth="1"/>
    <col min="6652" max="6652" width="63.6640625" style="1" customWidth="1"/>
    <col min="6653" max="6653" width="15.6640625" style="1" customWidth="1"/>
    <col min="6654" max="6654" width="21.88671875" style="1" customWidth="1"/>
    <col min="6655" max="6655" width="16" style="1" customWidth="1"/>
    <col min="6656" max="6656" width="15.109375" style="1" bestFit="1" customWidth="1"/>
    <col min="6657" max="6657" width="13.88671875" style="1" customWidth="1"/>
    <col min="6658" max="6658" width="4.44140625" style="1" customWidth="1"/>
    <col min="6659" max="6659" width="54.109375" style="1" customWidth="1"/>
    <col min="6660" max="6660" width="14.44140625" style="1" customWidth="1"/>
    <col min="6661" max="6661" width="18.109375" style="1" customWidth="1"/>
    <col min="6662" max="6662" width="16.109375" style="1" customWidth="1"/>
    <col min="6663" max="6663" width="12" style="1" customWidth="1"/>
    <col min="6664" max="6664" width="19.44140625" style="1" customWidth="1"/>
    <col min="6665" max="6665" width="4.6640625" style="1" customWidth="1"/>
    <col min="6666" max="6666" width="3.109375" style="1" customWidth="1"/>
    <col min="6667" max="6667" width="47.44140625" style="1" customWidth="1"/>
    <col min="6668" max="6668" width="17.6640625" style="1" customWidth="1"/>
    <col min="6669" max="6669" width="16.6640625" style="1" customWidth="1"/>
    <col min="6670" max="6670" width="22.88671875" style="1" customWidth="1"/>
    <col min="6671" max="6671" width="15.109375" style="1" customWidth="1"/>
    <col min="6672" max="6672" width="17.44140625" style="1" customWidth="1"/>
    <col min="6673" max="6673" width="17.88671875" style="1" customWidth="1"/>
    <col min="6674" max="6674" width="13.33203125" style="1" customWidth="1"/>
    <col min="6675" max="6675" width="16.33203125" style="1" customWidth="1"/>
    <col min="6676" max="6676" width="16.88671875" style="1" bestFit="1" customWidth="1"/>
    <col min="6677" max="6905" width="11.44140625" style="1"/>
    <col min="6906" max="6906" width="1.88671875" style="1" customWidth="1"/>
    <col min="6907" max="6907" width="1.44140625" style="1" customWidth="1"/>
    <col min="6908" max="6908" width="63.6640625" style="1" customWidth="1"/>
    <col min="6909" max="6909" width="15.6640625" style="1" customWidth="1"/>
    <col min="6910" max="6910" width="21.88671875" style="1" customWidth="1"/>
    <col min="6911" max="6911" width="16" style="1" customWidth="1"/>
    <col min="6912" max="6912" width="15.109375" style="1" bestFit="1" customWidth="1"/>
    <col min="6913" max="6913" width="13.88671875" style="1" customWidth="1"/>
    <col min="6914" max="6914" width="4.44140625" style="1" customWidth="1"/>
    <col min="6915" max="6915" width="54.109375" style="1" customWidth="1"/>
    <col min="6916" max="6916" width="14.44140625" style="1" customWidth="1"/>
    <col min="6917" max="6917" width="18.109375" style="1" customWidth="1"/>
    <col min="6918" max="6918" width="16.109375" style="1" customWidth="1"/>
    <col min="6919" max="6919" width="12" style="1" customWidth="1"/>
    <col min="6920" max="6920" width="19.44140625" style="1" customWidth="1"/>
    <col min="6921" max="6921" width="4.6640625" style="1" customWidth="1"/>
    <col min="6922" max="6922" width="3.109375" style="1" customWidth="1"/>
    <col min="6923" max="6923" width="47.44140625" style="1" customWidth="1"/>
    <col min="6924" max="6924" width="17.6640625" style="1" customWidth="1"/>
    <col min="6925" max="6925" width="16.6640625" style="1" customWidth="1"/>
    <col min="6926" max="6926" width="22.88671875" style="1" customWidth="1"/>
    <col min="6927" max="6927" width="15.109375" style="1" customWidth="1"/>
    <col min="6928" max="6928" width="17.44140625" style="1" customWidth="1"/>
    <col min="6929" max="6929" width="17.88671875" style="1" customWidth="1"/>
    <col min="6930" max="6930" width="13.33203125" style="1" customWidth="1"/>
    <col min="6931" max="6931" width="16.33203125" style="1" customWidth="1"/>
    <col min="6932" max="6932" width="16.88671875" style="1" bestFit="1" customWidth="1"/>
    <col min="6933" max="7161" width="11.44140625" style="1"/>
    <col min="7162" max="7162" width="1.88671875" style="1" customWidth="1"/>
    <col min="7163" max="7163" width="1.44140625" style="1" customWidth="1"/>
    <col min="7164" max="7164" width="63.6640625" style="1" customWidth="1"/>
    <col min="7165" max="7165" width="15.6640625" style="1" customWidth="1"/>
    <col min="7166" max="7166" width="21.88671875" style="1" customWidth="1"/>
    <col min="7167" max="7167" width="16" style="1" customWidth="1"/>
    <col min="7168" max="7168" width="15.109375" style="1" bestFit="1" customWidth="1"/>
    <col min="7169" max="7169" width="13.88671875" style="1" customWidth="1"/>
    <col min="7170" max="7170" width="4.44140625" style="1" customWidth="1"/>
    <col min="7171" max="7171" width="54.109375" style="1" customWidth="1"/>
    <col min="7172" max="7172" width="14.44140625" style="1" customWidth="1"/>
    <col min="7173" max="7173" width="18.109375" style="1" customWidth="1"/>
    <col min="7174" max="7174" width="16.109375" style="1" customWidth="1"/>
    <col min="7175" max="7175" width="12" style="1" customWidth="1"/>
    <col min="7176" max="7176" width="19.44140625" style="1" customWidth="1"/>
    <col min="7177" max="7177" width="4.6640625" style="1" customWidth="1"/>
    <col min="7178" max="7178" width="3.109375" style="1" customWidth="1"/>
    <col min="7179" max="7179" width="47.44140625" style="1" customWidth="1"/>
    <col min="7180" max="7180" width="17.6640625" style="1" customWidth="1"/>
    <col min="7181" max="7181" width="16.6640625" style="1" customWidth="1"/>
    <col min="7182" max="7182" width="22.88671875" style="1" customWidth="1"/>
    <col min="7183" max="7183" width="15.109375" style="1" customWidth="1"/>
    <col min="7184" max="7184" width="17.44140625" style="1" customWidth="1"/>
    <col min="7185" max="7185" width="17.88671875" style="1" customWidth="1"/>
    <col min="7186" max="7186" width="13.33203125" style="1" customWidth="1"/>
    <col min="7187" max="7187" width="16.33203125" style="1" customWidth="1"/>
    <col min="7188" max="7188" width="16.88671875" style="1" bestFit="1" customWidth="1"/>
    <col min="7189" max="7417" width="11.44140625" style="1"/>
    <col min="7418" max="7418" width="1.88671875" style="1" customWidth="1"/>
    <col min="7419" max="7419" width="1.44140625" style="1" customWidth="1"/>
    <col min="7420" max="7420" width="63.6640625" style="1" customWidth="1"/>
    <col min="7421" max="7421" width="15.6640625" style="1" customWidth="1"/>
    <col min="7422" max="7422" width="21.88671875" style="1" customWidth="1"/>
    <col min="7423" max="7423" width="16" style="1" customWidth="1"/>
    <col min="7424" max="7424" width="15.109375" style="1" bestFit="1" customWidth="1"/>
    <col min="7425" max="7425" width="13.88671875" style="1" customWidth="1"/>
    <col min="7426" max="7426" width="4.44140625" style="1" customWidth="1"/>
    <col min="7427" max="7427" width="54.109375" style="1" customWidth="1"/>
    <col min="7428" max="7428" width="14.44140625" style="1" customWidth="1"/>
    <col min="7429" max="7429" width="18.109375" style="1" customWidth="1"/>
    <col min="7430" max="7430" width="16.109375" style="1" customWidth="1"/>
    <col min="7431" max="7431" width="12" style="1" customWidth="1"/>
    <col min="7432" max="7432" width="19.44140625" style="1" customWidth="1"/>
    <col min="7433" max="7433" width="4.6640625" style="1" customWidth="1"/>
    <col min="7434" max="7434" width="3.109375" style="1" customWidth="1"/>
    <col min="7435" max="7435" width="47.44140625" style="1" customWidth="1"/>
    <col min="7436" max="7436" width="17.6640625" style="1" customWidth="1"/>
    <col min="7437" max="7437" width="16.6640625" style="1" customWidth="1"/>
    <col min="7438" max="7438" width="22.88671875" style="1" customWidth="1"/>
    <col min="7439" max="7439" width="15.109375" style="1" customWidth="1"/>
    <col min="7440" max="7440" width="17.44140625" style="1" customWidth="1"/>
    <col min="7441" max="7441" width="17.88671875" style="1" customWidth="1"/>
    <col min="7442" max="7442" width="13.33203125" style="1" customWidth="1"/>
    <col min="7443" max="7443" width="16.33203125" style="1" customWidth="1"/>
    <col min="7444" max="7444" width="16.88671875" style="1" bestFit="1" customWidth="1"/>
    <col min="7445" max="7673" width="11.44140625" style="1"/>
    <col min="7674" max="7674" width="1.88671875" style="1" customWidth="1"/>
    <col min="7675" max="7675" width="1.44140625" style="1" customWidth="1"/>
    <col min="7676" max="7676" width="63.6640625" style="1" customWidth="1"/>
    <col min="7677" max="7677" width="15.6640625" style="1" customWidth="1"/>
    <col min="7678" max="7678" width="21.88671875" style="1" customWidth="1"/>
    <col min="7679" max="7679" width="16" style="1" customWidth="1"/>
    <col min="7680" max="7680" width="15.109375" style="1" bestFit="1" customWidth="1"/>
    <col min="7681" max="7681" width="13.88671875" style="1" customWidth="1"/>
    <col min="7682" max="7682" width="4.44140625" style="1" customWidth="1"/>
    <col min="7683" max="7683" width="54.109375" style="1" customWidth="1"/>
    <col min="7684" max="7684" width="14.44140625" style="1" customWidth="1"/>
    <col min="7685" max="7685" width="18.109375" style="1" customWidth="1"/>
    <col min="7686" max="7686" width="16.109375" style="1" customWidth="1"/>
    <col min="7687" max="7687" width="12" style="1" customWidth="1"/>
    <col min="7688" max="7688" width="19.44140625" style="1" customWidth="1"/>
    <col min="7689" max="7689" width="4.6640625" style="1" customWidth="1"/>
    <col min="7690" max="7690" width="3.109375" style="1" customWidth="1"/>
    <col min="7691" max="7691" width="47.44140625" style="1" customWidth="1"/>
    <col min="7692" max="7692" width="17.6640625" style="1" customWidth="1"/>
    <col min="7693" max="7693" width="16.6640625" style="1" customWidth="1"/>
    <col min="7694" max="7694" width="22.88671875" style="1" customWidth="1"/>
    <col min="7695" max="7695" width="15.109375" style="1" customWidth="1"/>
    <col min="7696" max="7696" width="17.44140625" style="1" customWidth="1"/>
    <col min="7697" max="7697" width="17.88671875" style="1" customWidth="1"/>
    <col min="7698" max="7698" width="13.33203125" style="1" customWidth="1"/>
    <col min="7699" max="7699" width="16.33203125" style="1" customWidth="1"/>
    <col min="7700" max="7700" width="16.88671875" style="1" bestFit="1" customWidth="1"/>
    <col min="7701" max="7929" width="11.44140625" style="1"/>
    <col min="7930" max="7930" width="1.88671875" style="1" customWidth="1"/>
    <col min="7931" max="7931" width="1.44140625" style="1" customWidth="1"/>
    <col min="7932" max="7932" width="63.6640625" style="1" customWidth="1"/>
    <col min="7933" max="7933" width="15.6640625" style="1" customWidth="1"/>
    <col min="7934" max="7934" width="21.88671875" style="1" customWidth="1"/>
    <col min="7935" max="7935" width="16" style="1" customWidth="1"/>
    <col min="7936" max="7936" width="15.109375" style="1" bestFit="1" customWidth="1"/>
    <col min="7937" max="7937" width="13.88671875" style="1" customWidth="1"/>
    <col min="7938" max="7938" width="4.44140625" style="1" customWidth="1"/>
    <col min="7939" max="7939" width="54.109375" style="1" customWidth="1"/>
    <col min="7940" max="7940" width="14.44140625" style="1" customWidth="1"/>
    <col min="7941" max="7941" width="18.109375" style="1" customWidth="1"/>
    <col min="7942" max="7942" width="16.109375" style="1" customWidth="1"/>
    <col min="7943" max="7943" width="12" style="1" customWidth="1"/>
    <col min="7944" max="7944" width="19.44140625" style="1" customWidth="1"/>
    <col min="7945" max="7945" width="4.6640625" style="1" customWidth="1"/>
    <col min="7946" max="7946" width="3.109375" style="1" customWidth="1"/>
    <col min="7947" max="7947" width="47.44140625" style="1" customWidth="1"/>
    <col min="7948" max="7948" width="17.6640625" style="1" customWidth="1"/>
    <col min="7949" max="7949" width="16.6640625" style="1" customWidth="1"/>
    <col min="7950" max="7950" width="22.88671875" style="1" customWidth="1"/>
    <col min="7951" max="7951" width="15.109375" style="1" customWidth="1"/>
    <col min="7952" max="7952" width="17.44140625" style="1" customWidth="1"/>
    <col min="7953" max="7953" width="17.88671875" style="1" customWidth="1"/>
    <col min="7954" max="7954" width="13.33203125" style="1" customWidth="1"/>
    <col min="7955" max="7955" width="16.33203125" style="1" customWidth="1"/>
    <col min="7956" max="7956" width="16.88671875" style="1" bestFit="1" customWidth="1"/>
    <col min="7957" max="8185" width="11.44140625" style="1"/>
    <col min="8186" max="8186" width="1.88671875" style="1" customWidth="1"/>
    <col min="8187" max="8187" width="1.44140625" style="1" customWidth="1"/>
    <col min="8188" max="8188" width="63.6640625" style="1" customWidth="1"/>
    <col min="8189" max="8189" width="15.6640625" style="1" customWidth="1"/>
    <col min="8190" max="8190" width="21.88671875" style="1" customWidth="1"/>
    <col min="8191" max="8191" width="16" style="1" customWidth="1"/>
    <col min="8192" max="8192" width="15.109375" style="1" bestFit="1" customWidth="1"/>
    <col min="8193" max="8193" width="13.88671875" style="1" customWidth="1"/>
    <col min="8194" max="8194" width="4.44140625" style="1" customWidth="1"/>
    <col min="8195" max="8195" width="54.109375" style="1" customWidth="1"/>
    <col min="8196" max="8196" width="14.44140625" style="1" customWidth="1"/>
    <col min="8197" max="8197" width="18.109375" style="1" customWidth="1"/>
    <col min="8198" max="8198" width="16.109375" style="1" customWidth="1"/>
    <col min="8199" max="8199" width="12" style="1" customWidth="1"/>
    <col min="8200" max="8200" width="19.44140625" style="1" customWidth="1"/>
    <col min="8201" max="8201" width="4.6640625" style="1" customWidth="1"/>
    <col min="8202" max="8202" width="3.109375" style="1" customWidth="1"/>
    <col min="8203" max="8203" width="47.44140625" style="1" customWidth="1"/>
    <col min="8204" max="8204" width="17.6640625" style="1" customWidth="1"/>
    <col min="8205" max="8205" width="16.6640625" style="1" customWidth="1"/>
    <col min="8206" max="8206" width="22.88671875" style="1" customWidth="1"/>
    <col min="8207" max="8207" width="15.109375" style="1" customWidth="1"/>
    <col min="8208" max="8208" width="17.44140625" style="1" customWidth="1"/>
    <col min="8209" max="8209" width="17.88671875" style="1" customWidth="1"/>
    <col min="8210" max="8210" width="13.33203125" style="1" customWidth="1"/>
    <col min="8211" max="8211" width="16.33203125" style="1" customWidth="1"/>
    <col min="8212" max="8212" width="16.88671875" style="1" bestFit="1" customWidth="1"/>
    <col min="8213" max="8441" width="11.44140625" style="1"/>
    <col min="8442" max="8442" width="1.88671875" style="1" customWidth="1"/>
    <col min="8443" max="8443" width="1.44140625" style="1" customWidth="1"/>
    <col min="8444" max="8444" width="63.6640625" style="1" customWidth="1"/>
    <col min="8445" max="8445" width="15.6640625" style="1" customWidth="1"/>
    <col min="8446" max="8446" width="21.88671875" style="1" customWidth="1"/>
    <col min="8447" max="8447" width="16" style="1" customWidth="1"/>
    <col min="8448" max="8448" width="15.109375" style="1" bestFit="1" customWidth="1"/>
    <col min="8449" max="8449" width="13.88671875" style="1" customWidth="1"/>
    <col min="8450" max="8450" width="4.44140625" style="1" customWidth="1"/>
    <col min="8451" max="8451" width="54.109375" style="1" customWidth="1"/>
    <col min="8452" max="8452" width="14.44140625" style="1" customWidth="1"/>
    <col min="8453" max="8453" width="18.109375" style="1" customWidth="1"/>
    <col min="8454" max="8454" width="16.109375" style="1" customWidth="1"/>
    <col min="8455" max="8455" width="12" style="1" customWidth="1"/>
    <col min="8456" max="8456" width="19.44140625" style="1" customWidth="1"/>
    <col min="8457" max="8457" width="4.6640625" style="1" customWidth="1"/>
    <col min="8458" max="8458" width="3.109375" style="1" customWidth="1"/>
    <col min="8459" max="8459" width="47.44140625" style="1" customWidth="1"/>
    <col min="8460" max="8460" width="17.6640625" style="1" customWidth="1"/>
    <col min="8461" max="8461" width="16.6640625" style="1" customWidth="1"/>
    <col min="8462" max="8462" width="22.88671875" style="1" customWidth="1"/>
    <col min="8463" max="8463" width="15.109375" style="1" customWidth="1"/>
    <col min="8464" max="8464" width="17.44140625" style="1" customWidth="1"/>
    <col min="8465" max="8465" width="17.88671875" style="1" customWidth="1"/>
    <col min="8466" max="8466" width="13.33203125" style="1" customWidth="1"/>
    <col min="8467" max="8467" width="16.33203125" style="1" customWidth="1"/>
    <col min="8468" max="8468" width="16.88671875" style="1" bestFit="1" customWidth="1"/>
    <col min="8469" max="8697" width="11.44140625" style="1"/>
    <col min="8698" max="8698" width="1.88671875" style="1" customWidth="1"/>
    <col min="8699" max="8699" width="1.44140625" style="1" customWidth="1"/>
    <col min="8700" max="8700" width="63.6640625" style="1" customWidth="1"/>
    <col min="8701" max="8701" width="15.6640625" style="1" customWidth="1"/>
    <col min="8702" max="8702" width="21.88671875" style="1" customWidth="1"/>
    <col min="8703" max="8703" width="16" style="1" customWidth="1"/>
    <col min="8704" max="8704" width="15.109375" style="1" bestFit="1" customWidth="1"/>
    <col min="8705" max="8705" width="13.88671875" style="1" customWidth="1"/>
    <col min="8706" max="8706" width="4.44140625" style="1" customWidth="1"/>
    <col min="8707" max="8707" width="54.109375" style="1" customWidth="1"/>
    <col min="8708" max="8708" width="14.44140625" style="1" customWidth="1"/>
    <col min="8709" max="8709" width="18.109375" style="1" customWidth="1"/>
    <col min="8710" max="8710" width="16.109375" style="1" customWidth="1"/>
    <col min="8711" max="8711" width="12" style="1" customWidth="1"/>
    <col min="8712" max="8712" width="19.44140625" style="1" customWidth="1"/>
    <col min="8713" max="8713" width="4.6640625" style="1" customWidth="1"/>
    <col min="8714" max="8714" width="3.109375" style="1" customWidth="1"/>
    <col min="8715" max="8715" width="47.44140625" style="1" customWidth="1"/>
    <col min="8716" max="8716" width="17.6640625" style="1" customWidth="1"/>
    <col min="8717" max="8717" width="16.6640625" style="1" customWidth="1"/>
    <col min="8718" max="8718" width="22.88671875" style="1" customWidth="1"/>
    <col min="8719" max="8719" width="15.109375" style="1" customWidth="1"/>
    <col min="8720" max="8720" width="17.44140625" style="1" customWidth="1"/>
    <col min="8721" max="8721" width="17.88671875" style="1" customWidth="1"/>
    <col min="8722" max="8722" width="13.33203125" style="1" customWidth="1"/>
    <col min="8723" max="8723" width="16.33203125" style="1" customWidth="1"/>
    <col min="8724" max="8724" width="16.88671875" style="1" bestFit="1" customWidth="1"/>
    <col min="8725" max="8953" width="11.44140625" style="1"/>
    <col min="8954" max="8954" width="1.88671875" style="1" customWidth="1"/>
    <col min="8955" max="8955" width="1.44140625" style="1" customWidth="1"/>
    <col min="8956" max="8956" width="63.6640625" style="1" customWidth="1"/>
    <col min="8957" max="8957" width="15.6640625" style="1" customWidth="1"/>
    <col min="8958" max="8958" width="21.88671875" style="1" customWidth="1"/>
    <col min="8959" max="8959" width="16" style="1" customWidth="1"/>
    <col min="8960" max="8960" width="15.109375" style="1" bestFit="1" customWidth="1"/>
    <col min="8961" max="8961" width="13.88671875" style="1" customWidth="1"/>
    <col min="8962" max="8962" width="4.44140625" style="1" customWidth="1"/>
    <col min="8963" max="8963" width="54.109375" style="1" customWidth="1"/>
    <col min="8964" max="8964" width="14.44140625" style="1" customWidth="1"/>
    <col min="8965" max="8965" width="18.109375" style="1" customWidth="1"/>
    <col min="8966" max="8966" width="16.109375" style="1" customWidth="1"/>
    <col min="8967" max="8967" width="12" style="1" customWidth="1"/>
    <col min="8968" max="8968" width="19.44140625" style="1" customWidth="1"/>
    <col min="8969" max="8969" width="4.6640625" style="1" customWidth="1"/>
    <col min="8970" max="8970" width="3.109375" style="1" customWidth="1"/>
    <col min="8971" max="8971" width="47.44140625" style="1" customWidth="1"/>
    <col min="8972" max="8972" width="17.6640625" style="1" customWidth="1"/>
    <col min="8973" max="8973" width="16.6640625" style="1" customWidth="1"/>
    <col min="8974" max="8974" width="22.88671875" style="1" customWidth="1"/>
    <col min="8975" max="8975" width="15.109375" style="1" customWidth="1"/>
    <col min="8976" max="8976" width="17.44140625" style="1" customWidth="1"/>
    <col min="8977" max="8977" width="17.88671875" style="1" customWidth="1"/>
    <col min="8978" max="8978" width="13.33203125" style="1" customWidth="1"/>
    <col min="8979" max="8979" width="16.33203125" style="1" customWidth="1"/>
    <col min="8980" max="8980" width="16.88671875" style="1" bestFit="1" customWidth="1"/>
    <col min="8981" max="9209" width="11.44140625" style="1"/>
    <col min="9210" max="9210" width="1.88671875" style="1" customWidth="1"/>
    <col min="9211" max="9211" width="1.44140625" style="1" customWidth="1"/>
    <col min="9212" max="9212" width="63.6640625" style="1" customWidth="1"/>
    <col min="9213" max="9213" width="15.6640625" style="1" customWidth="1"/>
    <col min="9214" max="9214" width="21.88671875" style="1" customWidth="1"/>
    <col min="9215" max="9215" width="16" style="1" customWidth="1"/>
    <col min="9216" max="9216" width="15.109375" style="1" bestFit="1" customWidth="1"/>
    <col min="9217" max="9217" width="13.88671875" style="1" customWidth="1"/>
    <col min="9218" max="9218" width="4.44140625" style="1" customWidth="1"/>
    <col min="9219" max="9219" width="54.109375" style="1" customWidth="1"/>
    <col min="9220" max="9220" width="14.44140625" style="1" customWidth="1"/>
    <col min="9221" max="9221" width="18.109375" style="1" customWidth="1"/>
    <col min="9222" max="9222" width="16.109375" style="1" customWidth="1"/>
    <col min="9223" max="9223" width="12" style="1" customWidth="1"/>
    <col min="9224" max="9224" width="19.44140625" style="1" customWidth="1"/>
    <col min="9225" max="9225" width="4.6640625" style="1" customWidth="1"/>
    <col min="9226" max="9226" width="3.109375" style="1" customWidth="1"/>
    <col min="9227" max="9227" width="47.44140625" style="1" customWidth="1"/>
    <col min="9228" max="9228" width="17.6640625" style="1" customWidth="1"/>
    <col min="9229" max="9229" width="16.6640625" style="1" customWidth="1"/>
    <col min="9230" max="9230" width="22.88671875" style="1" customWidth="1"/>
    <col min="9231" max="9231" width="15.109375" style="1" customWidth="1"/>
    <col min="9232" max="9232" width="17.44140625" style="1" customWidth="1"/>
    <col min="9233" max="9233" width="17.88671875" style="1" customWidth="1"/>
    <col min="9234" max="9234" width="13.33203125" style="1" customWidth="1"/>
    <col min="9235" max="9235" width="16.33203125" style="1" customWidth="1"/>
    <col min="9236" max="9236" width="16.88671875" style="1" bestFit="1" customWidth="1"/>
    <col min="9237" max="9465" width="11.44140625" style="1"/>
    <col min="9466" max="9466" width="1.88671875" style="1" customWidth="1"/>
    <col min="9467" max="9467" width="1.44140625" style="1" customWidth="1"/>
    <col min="9468" max="9468" width="63.6640625" style="1" customWidth="1"/>
    <col min="9469" max="9469" width="15.6640625" style="1" customWidth="1"/>
    <col min="9470" max="9470" width="21.88671875" style="1" customWidth="1"/>
    <col min="9471" max="9471" width="16" style="1" customWidth="1"/>
    <col min="9472" max="9472" width="15.109375" style="1" bestFit="1" customWidth="1"/>
    <col min="9473" max="9473" width="13.88671875" style="1" customWidth="1"/>
    <col min="9474" max="9474" width="4.44140625" style="1" customWidth="1"/>
    <col min="9475" max="9475" width="54.109375" style="1" customWidth="1"/>
    <col min="9476" max="9476" width="14.44140625" style="1" customWidth="1"/>
    <col min="9477" max="9477" width="18.109375" style="1" customWidth="1"/>
    <col min="9478" max="9478" width="16.109375" style="1" customWidth="1"/>
    <col min="9479" max="9479" width="12" style="1" customWidth="1"/>
    <col min="9480" max="9480" width="19.44140625" style="1" customWidth="1"/>
    <col min="9481" max="9481" width="4.6640625" style="1" customWidth="1"/>
    <col min="9482" max="9482" width="3.109375" style="1" customWidth="1"/>
    <col min="9483" max="9483" width="47.44140625" style="1" customWidth="1"/>
    <col min="9484" max="9484" width="17.6640625" style="1" customWidth="1"/>
    <col min="9485" max="9485" width="16.6640625" style="1" customWidth="1"/>
    <col min="9486" max="9486" width="22.88671875" style="1" customWidth="1"/>
    <col min="9487" max="9487" width="15.109375" style="1" customWidth="1"/>
    <col min="9488" max="9488" width="17.44140625" style="1" customWidth="1"/>
    <col min="9489" max="9489" width="17.88671875" style="1" customWidth="1"/>
    <col min="9490" max="9490" width="13.33203125" style="1" customWidth="1"/>
    <col min="9491" max="9491" width="16.33203125" style="1" customWidth="1"/>
    <col min="9492" max="9492" width="16.88671875" style="1" bestFit="1" customWidth="1"/>
    <col min="9493" max="9721" width="11.44140625" style="1"/>
    <col min="9722" max="9722" width="1.88671875" style="1" customWidth="1"/>
    <col min="9723" max="9723" width="1.44140625" style="1" customWidth="1"/>
    <col min="9724" max="9724" width="63.6640625" style="1" customWidth="1"/>
    <col min="9725" max="9725" width="15.6640625" style="1" customWidth="1"/>
    <col min="9726" max="9726" width="21.88671875" style="1" customWidth="1"/>
    <col min="9727" max="9727" width="16" style="1" customWidth="1"/>
    <col min="9728" max="9728" width="15.109375" style="1" bestFit="1" customWidth="1"/>
    <col min="9729" max="9729" width="13.88671875" style="1" customWidth="1"/>
    <col min="9730" max="9730" width="4.44140625" style="1" customWidth="1"/>
    <col min="9731" max="9731" width="54.109375" style="1" customWidth="1"/>
    <col min="9732" max="9732" width="14.44140625" style="1" customWidth="1"/>
    <col min="9733" max="9733" width="18.109375" style="1" customWidth="1"/>
    <col min="9734" max="9734" width="16.109375" style="1" customWidth="1"/>
    <col min="9735" max="9735" width="12" style="1" customWidth="1"/>
    <col min="9736" max="9736" width="19.44140625" style="1" customWidth="1"/>
    <col min="9737" max="9737" width="4.6640625" style="1" customWidth="1"/>
    <col min="9738" max="9738" width="3.109375" style="1" customWidth="1"/>
    <col min="9739" max="9739" width="47.44140625" style="1" customWidth="1"/>
    <col min="9740" max="9740" width="17.6640625" style="1" customWidth="1"/>
    <col min="9741" max="9741" width="16.6640625" style="1" customWidth="1"/>
    <col min="9742" max="9742" width="22.88671875" style="1" customWidth="1"/>
    <col min="9743" max="9743" width="15.109375" style="1" customWidth="1"/>
    <col min="9744" max="9744" width="17.44140625" style="1" customWidth="1"/>
    <col min="9745" max="9745" width="17.88671875" style="1" customWidth="1"/>
    <col min="9746" max="9746" width="13.33203125" style="1" customWidth="1"/>
    <col min="9747" max="9747" width="16.33203125" style="1" customWidth="1"/>
    <col min="9748" max="9748" width="16.88671875" style="1" bestFit="1" customWidth="1"/>
    <col min="9749" max="9977" width="11.44140625" style="1"/>
    <col min="9978" max="9978" width="1.88671875" style="1" customWidth="1"/>
    <col min="9979" max="9979" width="1.44140625" style="1" customWidth="1"/>
    <col min="9980" max="9980" width="63.6640625" style="1" customWidth="1"/>
    <col min="9981" max="9981" width="15.6640625" style="1" customWidth="1"/>
    <col min="9982" max="9982" width="21.88671875" style="1" customWidth="1"/>
    <col min="9983" max="9983" width="16" style="1" customWidth="1"/>
    <col min="9984" max="9984" width="15.109375" style="1" bestFit="1" customWidth="1"/>
    <col min="9985" max="9985" width="13.88671875" style="1" customWidth="1"/>
    <col min="9986" max="9986" width="4.44140625" style="1" customWidth="1"/>
    <col min="9987" max="9987" width="54.109375" style="1" customWidth="1"/>
    <col min="9988" max="9988" width="14.44140625" style="1" customWidth="1"/>
    <col min="9989" max="9989" width="18.109375" style="1" customWidth="1"/>
    <col min="9990" max="9990" width="16.109375" style="1" customWidth="1"/>
    <col min="9991" max="9991" width="12" style="1" customWidth="1"/>
    <col min="9992" max="9992" width="19.44140625" style="1" customWidth="1"/>
    <col min="9993" max="9993" width="4.6640625" style="1" customWidth="1"/>
    <col min="9994" max="9994" width="3.109375" style="1" customWidth="1"/>
    <col min="9995" max="9995" width="47.44140625" style="1" customWidth="1"/>
    <col min="9996" max="9996" width="17.6640625" style="1" customWidth="1"/>
    <col min="9997" max="9997" width="16.6640625" style="1" customWidth="1"/>
    <col min="9998" max="9998" width="22.88671875" style="1" customWidth="1"/>
    <col min="9999" max="9999" width="15.109375" style="1" customWidth="1"/>
    <col min="10000" max="10000" width="17.44140625" style="1" customWidth="1"/>
    <col min="10001" max="10001" width="17.88671875" style="1" customWidth="1"/>
    <col min="10002" max="10002" width="13.33203125" style="1" customWidth="1"/>
    <col min="10003" max="10003" width="16.33203125" style="1" customWidth="1"/>
    <col min="10004" max="10004" width="16.88671875" style="1" bestFit="1" customWidth="1"/>
    <col min="10005" max="10233" width="11.44140625" style="1"/>
    <col min="10234" max="10234" width="1.88671875" style="1" customWidth="1"/>
    <col min="10235" max="10235" width="1.44140625" style="1" customWidth="1"/>
    <col min="10236" max="10236" width="63.6640625" style="1" customWidth="1"/>
    <col min="10237" max="10237" width="15.6640625" style="1" customWidth="1"/>
    <col min="10238" max="10238" width="21.88671875" style="1" customWidth="1"/>
    <col min="10239" max="10239" width="16" style="1" customWidth="1"/>
    <col min="10240" max="10240" width="15.109375" style="1" bestFit="1" customWidth="1"/>
    <col min="10241" max="10241" width="13.88671875" style="1" customWidth="1"/>
    <col min="10242" max="10242" width="4.44140625" style="1" customWidth="1"/>
    <col min="10243" max="10243" width="54.109375" style="1" customWidth="1"/>
    <col min="10244" max="10244" width="14.44140625" style="1" customWidth="1"/>
    <col min="10245" max="10245" width="18.109375" style="1" customWidth="1"/>
    <col min="10246" max="10246" width="16.109375" style="1" customWidth="1"/>
    <col min="10247" max="10247" width="12" style="1" customWidth="1"/>
    <col min="10248" max="10248" width="19.44140625" style="1" customWidth="1"/>
    <col min="10249" max="10249" width="4.6640625" style="1" customWidth="1"/>
    <col min="10250" max="10250" width="3.109375" style="1" customWidth="1"/>
    <col min="10251" max="10251" width="47.44140625" style="1" customWidth="1"/>
    <col min="10252" max="10252" width="17.6640625" style="1" customWidth="1"/>
    <col min="10253" max="10253" width="16.6640625" style="1" customWidth="1"/>
    <col min="10254" max="10254" width="22.88671875" style="1" customWidth="1"/>
    <col min="10255" max="10255" width="15.109375" style="1" customWidth="1"/>
    <col min="10256" max="10256" width="17.44140625" style="1" customWidth="1"/>
    <col min="10257" max="10257" width="17.88671875" style="1" customWidth="1"/>
    <col min="10258" max="10258" width="13.33203125" style="1" customWidth="1"/>
    <col min="10259" max="10259" width="16.33203125" style="1" customWidth="1"/>
    <col min="10260" max="10260" width="16.88671875" style="1" bestFit="1" customWidth="1"/>
    <col min="10261" max="10489" width="11.44140625" style="1"/>
    <col min="10490" max="10490" width="1.88671875" style="1" customWidth="1"/>
    <col min="10491" max="10491" width="1.44140625" style="1" customWidth="1"/>
    <col min="10492" max="10492" width="63.6640625" style="1" customWidth="1"/>
    <col min="10493" max="10493" width="15.6640625" style="1" customWidth="1"/>
    <col min="10494" max="10494" width="21.88671875" style="1" customWidth="1"/>
    <col min="10495" max="10495" width="16" style="1" customWidth="1"/>
    <col min="10496" max="10496" width="15.109375" style="1" bestFit="1" customWidth="1"/>
    <col min="10497" max="10497" width="13.88671875" style="1" customWidth="1"/>
    <col min="10498" max="10498" width="4.44140625" style="1" customWidth="1"/>
    <col min="10499" max="10499" width="54.109375" style="1" customWidth="1"/>
    <col min="10500" max="10500" width="14.44140625" style="1" customWidth="1"/>
    <col min="10501" max="10501" width="18.109375" style="1" customWidth="1"/>
    <col min="10502" max="10502" width="16.109375" style="1" customWidth="1"/>
    <col min="10503" max="10503" width="12" style="1" customWidth="1"/>
    <col min="10504" max="10504" width="19.44140625" style="1" customWidth="1"/>
    <col min="10505" max="10505" width="4.6640625" style="1" customWidth="1"/>
    <col min="10506" max="10506" width="3.109375" style="1" customWidth="1"/>
    <col min="10507" max="10507" width="47.44140625" style="1" customWidth="1"/>
    <col min="10508" max="10508" width="17.6640625" style="1" customWidth="1"/>
    <col min="10509" max="10509" width="16.6640625" style="1" customWidth="1"/>
    <col min="10510" max="10510" width="22.88671875" style="1" customWidth="1"/>
    <col min="10511" max="10511" width="15.109375" style="1" customWidth="1"/>
    <col min="10512" max="10512" width="17.44140625" style="1" customWidth="1"/>
    <col min="10513" max="10513" width="17.88671875" style="1" customWidth="1"/>
    <col min="10514" max="10514" width="13.33203125" style="1" customWidth="1"/>
    <col min="10515" max="10515" width="16.33203125" style="1" customWidth="1"/>
    <col min="10516" max="10516" width="16.88671875" style="1" bestFit="1" customWidth="1"/>
    <col min="10517" max="10745" width="11.44140625" style="1"/>
    <col min="10746" max="10746" width="1.88671875" style="1" customWidth="1"/>
    <col min="10747" max="10747" width="1.44140625" style="1" customWidth="1"/>
    <col min="10748" max="10748" width="63.6640625" style="1" customWidth="1"/>
    <col min="10749" max="10749" width="15.6640625" style="1" customWidth="1"/>
    <col min="10750" max="10750" width="21.88671875" style="1" customWidth="1"/>
    <col min="10751" max="10751" width="16" style="1" customWidth="1"/>
    <col min="10752" max="10752" width="15.109375" style="1" bestFit="1" customWidth="1"/>
    <col min="10753" max="10753" width="13.88671875" style="1" customWidth="1"/>
    <col min="10754" max="10754" width="4.44140625" style="1" customWidth="1"/>
    <col min="10755" max="10755" width="54.109375" style="1" customWidth="1"/>
    <col min="10756" max="10756" width="14.44140625" style="1" customWidth="1"/>
    <col min="10757" max="10757" width="18.109375" style="1" customWidth="1"/>
    <col min="10758" max="10758" width="16.109375" style="1" customWidth="1"/>
    <col min="10759" max="10759" width="12" style="1" customWidth="1"/>
    <col min="10760" max="10760" width="19.44140625" style="1" customWidth="1"/>
    <col min="10761" max="10761" width="4.6640625" style="1" customWidth="1"/>
    <col min="10762" max="10762" width="3.109375" style="1" customWidth="1"/>
    <col min="10763" max="10763" width="47.44140625" style="1" customWidth="1"/>
    <col min="10764" max="10764" width="17.6640625" style="1" customWidth="1"/>
    <col min="10765" max="10765" width="16.6640625" style="1" customWidth="1"/>
    <col min="10766" max="10766" width="22.88671875" style="1" customWidth="1"/>
    <col min="10767" max="10767" width="15.109375" style="1" customWidth="1"/>
    <col min="10768" max="10768" width="17.44140625" style="1" customWidth="1"/>
    <col min="10769" max="10769" width="17.88671875" style="1" customWidth="1"/>
    <col min="10770" max="10770" width="13.33203125" style="1" customWidth="1"/>
    <col min="10771" max="10771" width="16.33203125" style="1" customWidth="1"/>
    <col min="10772" max="10772" width="16.88671875" style="1" bestFit="1" customWidth="1"/>
    <col min="10773" max="11001" width="11.44140625" style="1"/>
    <col min="11002" max="11002" width="1.88671875" style="1" customWidth="1"/>
    <col min="11003" max="11003" width="1.44140625" style="1" customWidth="1"/>
    <col min="11004" max="11004" width="63.6640625" style="1" customWidth="1"/>
    <col min="11005" max="11005" width="15.6640625" style="1" customWidth="1"/>
    <col min="11006" max="11006" width="21.88671875" style="1" customWidth="1"/>
    <col min="11007" max="11007" width="16" style="1" customWidth="1"/>
    <col min="11008" max="11008" width="15.109375" style="1" bestFit="1" customWidth="1"/>
    <col min="11009" max="11009" width="13.88671875" style="1" customWidth="1"/>
    <col min="11010" max="11010" width="4.44140625" style="1" customWidth="1"/>
    <col min="11011" max="11011" width="54.109375" style="1" customWidth="1"/>
    <col min="11012" max="11012" width="14.44140625" style="1" customWidth="1"/>
    <col min="11013" max="11013" width="18.109375" style="1" customWidth="1"/>
    <col min="11014" max="11014" width="16.109375" style="1" customWidth="1"/>
    <col min="11015" max="11015" width="12" style="1" customWidth="1"/>
    <col min="11016" max="11016" width="19.44140625" style="1" customWidth="1"/>
    <col min="11017" max="11017" width="4.6640625" style="1" customWidth="1"/>
    <col min="11018" max="11018" width="3.109375" style="1" customWidth="1"/>
    <col min="11019" max="11019" width="47.44140625" style="1" customWidth="1"/>
    <col min="11020" max="11020" width="17.6640625" style="1" customWidth="1"/>
    <col min="11021" max="11021" width="16.6640625" style="1" customWidth="1"/>
    <col min="11022" max="11022" width="22.88671875" style="1" customWidth="1"/>
    <col min="11023" max="11023" width="15.109375" style="1" customWidth="1"/>
    <col min="11024" max="11024" width="17.44140625" style="1" customWidth="1"/>
    <col min="11025" max="11025" width="17.88671875" style="1" customWidth="1"/>
    <col min="11026" max="11026" width="13.33203125" style="1" customWidth="1"/>
    <col min="11027" max="11027" width="16.33203125" style="1" customWidth="1"/>
    <col min="11028" max="11028" width="16.88671875" style="1" bestFit="1" customWidth="1"/>
    <col min="11029" max="11257" width="11.44140625" style="1"/>
    <col min="11258" max="11258" width="1.88671875" style="1" customWidth="1"/>
    <col min="11259" max="11259" width="1.44140625" style="1" customWidth="1"/>
    <col min="11260" max="11260" width="63.6640625" style="1" customWidth="1"/>
    <col min="11261" max="11261" width="15.6640625" style="1" customWidth="1"/>
    <col min="11262" max="11262" width="21.88671875" style="1" customWidth="1"/>
    <col min="11263" max="11263" width="16" style="1" customWidth="1"/>
    <col min="11264" max="11264" width="15.109375" style="1" bestFit="1" customWidth="1"/>
    <col min="11265" max="11265" width="13.88671875" style="1" customWidth="1"/>
    <col min="11266" max="11266" width="4.44140625" style="1" customWidth="1"/>
    <col min="11267" max="11267" width="54.109375" style="1" customWidth="1"/>
    <col min="11268" max="11268" width="14.44140625" style="1" customWidth="1"/>
    <col min="11269" max="11269" width="18.109375" style="1" customWidth="1"/>
    <col min="11270" max="11270" width="16.109375" style="1" customWidth="1"/>
    <col min="11271" max="11271" width="12" style="1" customWidth="1"/>
    <col min="11272" max="11272" width="19.44140625" style="1" customWidth="1"/>
    <col min="11273" max="11273" width="4.6640625" style="1" customWidth="1"/>
    <col min="11274" max="11274" width="3.109375" style="1" customWidth="1"/>
    <col min="11275" max="11275" width="47.44140625" style="1" customWidth="1"/>
    <col min="11276" max="11276" width="17.6640625" style="1" customWidth="1"/>
    <col min="11277" max="11277" width="16.6640625" style="1" customWidth="1"/>
    <col min="11278" max="11278" width="22.88671875" style="1" customWidth="1"/>
    <col min="11279" max="11279" width="15.109375" style="1" customWidth="1"/>
    <col min="11280" max="11280" width="17.44140625" style="1" customWidth="1"/>
    <col min="11281" max="11281" width="17.88671875" style="1" customWidth="1"/>
    <col min="11282" max="11282" width="13.33203125" style="1" customWidth="1"/>
    <col min="11283" max="11283" width="16.33203125" style="1" customWidth="1"/>
    <col min="11284" max="11284" width="16.88671875" style="1" bestFit="1" customWidth="1"/>
    <col min="11285" max="11513" width="11.44140625" style="1"/>
    <col min="11514" max="11514" width="1.88671875" style="1" customWidth="1"/>
    <col min="11515" max="11515" width="1.44140625" style="1" customWidth="1"/>
    <col min="11516" max="11516" width="63.6640625" style="1" customWidth="1"/>
    <col min="11517" max="11517" width="15.6640625" style="1" customWidth="1"/>
    <col min="11518" max="11518" width="21.88671875" style="1" customWidth="1"/>
    <col min="11519" max="11519" width="16" style="1" customWidth="1"/>
    <col min="11520" max="11520" width="15.109375" style="1" bestFit="1" customWidth="1"/>
    <col min="11521" max="11521" width="13.88671875" style="1" customWidth="1"/>
    <col min="11522" max="11522" width="4.44140625" style="1" customWidth="1"/>
    <col min="11523" max="11523" width="54.109375" style="1" customWidth="1"/>
    <col min="11524" max="11524" width="14.44140625" style="1" customWidth="1"/>
    <col min="11525" max="11525" width="18.109375" style="1" customWidth="1"/>
    <col min="11526" max="11526" width="16.109375" style="1" customWidth="1"/>
    <col min="11527" max="11527" width="12" style="1" customWidth="1"/>
    <col min="11528" max="11528" width="19.44140625" style="1" customWidth="1"/>
    <col min="11529" max="11529" width="4.6640625" style="1" customWidth="1"/>
    <col min="11530" max="11530" width="3.109375" style="1" customWidth="1"/>
    <col min="11531" max="11531" width="47.44140625" style="1" customWidth="1"/>
    <col min="11532" max="11532" width="17.6640625" style="1" customWidth="1"/>
    <col min="11533" max="11533" width="16.6640625" style="1" customWidth="1"/>
    <col min="11534" max="11534" width="22.88671875" style="1" customWidth="1"/>
    <col min="11535" max="11535" width="15.109375" style="1" customWidth="1"/>
    <col min="11536" max="11536" width="17.44140625" style="1" customWidth="1"/>
    <col min="11537" max="11537" width="17.88671875" style="1" customWidth="1"/>
    <col min="11538" max="11538" width="13.33203125" style="1" customWidth="1"/>
    <col min="11539" max="11539" width="16.33203125" style="1" customWidth="1"/>
    <col min="11540" max="11540" width="16.88671875" style="1" bestFit="1" customWidth="1"/>
    <col min="11541" max="11769" width="11.44140625" style="1"/>
    <col min="11770" max="11770" width="1.88671875" style="1" customWidth="1"/>
    <col min="11771" max="11771" width="1.44140625" style="1" customWidth="1"/>
    <col min="11772" max="11772" width="63.6640625" style="1" customWidth="1"/>
    <col min="11773" max="11773" width="15.6640625" style="1" customWidth="1"/>
    <col min="11774" max="11774" width="21.88671875" style="1" customWidth="1"/>
    <col min="11775" max="11775" width="16" style="1" customWidth="1"/>
    <col min="11776" max="11776" width="15.109375" style="1" bestFit="1" customWidth="1"/>
    <col min="11777" max="11777" width="13.88671875" style="1" customWidth="1"/>
    <col min="11778" max="11778" width="4.44140625" style="1" customWidth="1"/>
    <col min="11779" max="11779" width="54.109375" style="1" customWidth="1"/>
    <col min="11780" max="11780" width="14.44140625" style="1" customWidth="1"/>
    <col min="11781" max="11781" width="18.109375" style="1" customWidth="1"/>
    <col min="11782" max="11782" width="16.109375" style="1" customWidth="1"/>
    <col min="11783" max="11783" width="12" style="1" customWidth="1"/>
    <col min="11784" max="11784" width="19.44140625" style="1" customWidth="1"/>
    <col min="11785" max="11785" width="4.6640625" style="1" customWidth="1"/>
    <col min="11786" max="11786" width="3.109375" style="1" customWidth="1"/>
    <col min="11787" max="11787" width="47.44140625" style="1" customWidth="1"/>
    <col min="11788" max="11788" width="17.6640625" style="1" customWidth="1"/>
    <col min="11789" max="11789" width="16.6640625" style="1" customWidth="1"/>
    <col min="11790" max="11790" width="22.88671875" style="1" customWidth="1"/>
    <col min="11791" max="11791" width="15.109375" style="1" customWidth="1"/>
    <col min="11792" max="11792" width="17.44140625" style="1" customWidth="1"/>
    <col min="11793" max="11793" width="17.88671875" style="1" customWidth="1"/>
    <col min="11794" max="11794" width="13.33203125" style="1" customWidth="1"/>
    <col min="11795" max="11795" width="16.33203125" style="1" customWidth="1"/>
    <col min="11796" max="11796" width="16.88671875" style="1" bestFit="1" customWidth="1"/>
    <col min="11797" max="12025" width="11.44140625" style="1"/>
    <col min="12026" max="12026" width="1.88671875" style="1" customWidth="1"/>
    <col min="12027" max="12027" width="1.44140625" style="1" customWidth="1"/>
    <col min="12028" max="12028" width="63.6640625" style="1" customWidth="1"/>
    <col min="12029" max="12029" width="15.6640625" style="1" customWidth="1"/>
    <col min="12030" max="12030" width="21.88671875" style="1" customWidth="1"/>
    <col min="12031" max="12031" width="16" style="1" customWidth="1"/>
    <col min="12032" max="12032" width="15.109375" style="1" bestFit="1" customWidth="1"/>
    <col min="12033" max="12033" width="13.88671875" style="1" customWidth="1"/>
    <col min="12034" max="12034" width="4.44140625" style="1" customWidth="1"/>
    <col min="12035" max="12035" width="54.109375" style="1" customWidth="1"/>
    <col min="12036" max="12036" width="14.44140625" style="1" customWidth="1"/>
    <col min="12037" max="12037" width="18.109375" style="1" customWidth="1"/>
    <col min="12038" max="12038" width="16.109375" style="1" customWidth="1"/>
    <col min="12039" max="12039" width="12" style="1" customWidth="1"/>
    <col min="12040" max="12040" width="19.44140625" style="1" customWidth="1"/>
    <col min="12041" max="12041" width="4.6640625" style="1" customWidth="1"/>
    <col min="12042" max="12042" width="3.109375" style="1" customWidth="1"/>
    <col min="12043" max="12043" width="47.44140625" style="1" customWidth="1"/>
    <col min="12044" max="12044" width="17.6640625" style="1" customWidth="1"/>
    <col min="12045" max="12045" width="16.6640625" style="1" customWidth="1"/>
    <col min="12046" max="12046" width="22.88671875" style="1" customWidth="1"/>
    <col min="12047" max="12047" width="15.109375" style="1" customWidth="1"/>
    <col min="12048" max="12048" width="17.44140625" style="1" customWidth="1"/>
    <col min="12049" max="12049" width="17.88671875" style="1" customWidth="1"/>
    <col min="12050" max="12050" width="13.33203125" style="1" customWidth="1"/>
    <col min="12051" max="12051" width="16.33203125" style="1" customWidth="1"/>
    <col min="12052" max="12052" width="16.88671875" style="1" bestFit="1" customWidth="1"/>
    <col min="12053" max="12281" width="11.44140625" style="1"/>
    <col min="12282" max="12282" width="1.88671875" style="1" customWidth="1"/>
    <col min="12283" max="12283" width="1.44140625" style="1" customWidth="1"/>
    <col min="12284" max="12284" width="63.6640625" style="1" customWidth="1"/>
    <col min="12285" max="12285" width="15.6640625" style="1" customWidth="1"/>
    <col min="12286" max="12286" width="21.88671875" style="1" customWidth="1"/>
    <col min="12287" max="12287" width="16" style="1" customWidth="1"/>
    <col min="12288" max="12288" width="15.109375" style="1" bestFit="1" customWidth="1"/>
    <col min="12289" max="12289" width="13.88671875" style="1" customWidth="1"/>
    <col min="12290" max="12290" width="4.44140625" style="1" customWidth="1"/>
    <col min="12291" max="12291" width="54.109375" style="1" customWidth="1"/>
    <col min="12292" max="12292" width="14.44140625" style="1" customWidth="1"/>
    <col min="12293" max="12293" width="18.109375" style="1" customWidth="1"/>
    <col min="12294" max="12294" width="16.109375" style="1" customWidth="1"/>
    <col min="12295" max="12295" width="12" style="1" customWidth="1"/>
    <col min="12296" max="12296" width="19.44140625" style="1" customWidth="1"/>
    <col min="12297" max="12297" width="4.6640625" style="1" customWidth="1"/>
    <col min="12298" max="12298" width="3.109375" style="1" customWidth="1"/>
    <col min="12299" max="12299" width="47.44140625" style="1" customWidth="1"/>
    <col min="12300" max="12300" width="17.6640625" style="1" customWidth="1"/>
    <col min="12301" max="12301" width="16.6640625" style="1" customWidth="1"/>
    <col min="12302" max="12302" width="22.88671875" style="1" customWidth="1"/>
    <col min="12303" max="12303" width="15.109375" style="1" customWidth="1"/>
    <col min="12304" max="12304" width="17.44140625" style="1" customWidth="1"/>
    <col min="12305" max="12305" width="17.88671875" style="1" customWidth="1"/>
    <col min="12306" max="12306" width="13.33203125" style="1" customWidth="1"/>
    <col min="12307" max="12307" width="16.33203125" style="1" customWidth="1"/>
    <col min="12308" max="12308" width="16.88671875" style="1" bestFit="1" customWidth="1"/>
    <col min="12309" max="12537" width="11.44140625" style="1"/>
    <col min="12538" max="12538" width="1.88671875" style="1" customWidth="1"/>
    <col min="12539" max="12539" width="1.44140625" style="1" customWidth="1"/>
    <col min="12540" max="12540" width="63.6640625" style="1" customWidth="1"/>
    <col min="12541" max="12541" width="15.6640625" style="1" customWidth="1"/>
    <col min="12542" max="12542" width="21.88671875" style="1" customWidth="1"/>
    <col min="12543" max="12543" width="16" style="1" customWidth="1"/>
    <col min="12544" max="12544" width="15.109375" style="1" bestFit="1" customWidth="1"/>
    <col min="12545" max="12545" width="13.88671875" style="1" customWidth="1"/>
    <col min="12546" max="12546" width="4.44140625" style="1" customWidth="1"/>
    <col min="12547" max="12547" width="54.109375" style="1" customWidth="1"/>
    <col min="12548" max="12548" width="14.44140625" style="1" customWidth="1"/>
    <col min="12549" max="12549" width="18.109375" style="1" customWidth="1"/>
    <col min="12550" max="12550" width="16.109375" style="1" customWidth="1"/>
    <col min="12551" max="12551" width="12" style="1" customWidth="1"/>
    <col min="12552" max="12552" width="19.44140625" style="1" customWidth="1"/>
    <col min="12553" max="12553" width="4.6640625" style="1" customWidth="1"/>
    <col min="12554" max="12554" width="3.109375" style="1" customWidth="1"/>
    <col min="12555" max="12555" width="47.44140625" style="1" customWidth="1"/>
    <col min="12556" max="12556" width="17.6640625" style="1" customWidth="1"/>
    <col min="12557" max="12557" width="16.6640625" style="1" customWidth="1"/>
    <col min="12558" max="12558" width="22.88671875" style="1" customWidth="1"/>
    <col min="12559" max="12559" width="15.109375" style="1" customWidth="1"/>
    <col min="12560" max="12560" width="17.44140625" style="1" customWidth="1"/>
    <col min="12561" max="12561" width="17.88671875" style="1" customWidth="1"/>
    <col min="12562" max="12562" width="13.33203125" style="1" customWidth="1"/>
    <col min="12563" max="12563" width="16.33203125" style="1" customWidth="1"/>
    <col min="12564" max="12564" width="16.88671875" style="1" bestFit="1" customWidth="1"/>
    <col min="12565" max="12793" width="11.44140625" style="1"/>
    <col min="12794" max="12794" width="1.88671875" style="1" customWidth="1"/>
    <col min="12795" max="12795" width="1.44140625" style="1" customWidth="1"/>
    <col min="12796" max="12796" width="63.6640625" style="1" customWidth="1"/>
    <col min="12797" max="12797" width="15.6640625" style="1" customWidth="1"/>
    <col min="12798" max="12798" width="21.88671875" style="1" customWidth="1"/>
    <col min="12799" max="12799" width="16" style="1" customWidth="1"/>
    <col min="12800" max="12800" width="15.109375" style="1" bestFit="1" customWidth="1"/>
    <col min="12801" max="12801" width="13.88671875" style="1" customWidth="1"/>
    <col min="12802" max="12802" width="4.44140625" style="1" customWidth="1"/>
    <col min="12803" max="12803" width="54.109375" style="1" customWidth="1"/>
    <col min="12804" max="12804" width="14.44140625" style="1" customWidth="1"/>
    <col min="12805" max="12805" width="18.109375" style="1" customWidth="1"/>
    <col min="12806" max="12806" width="16.109375" style="1" customWidth="1"/>
    <col min="12807" max="12807" width="12" style="1" customWidth="1"/>
    <col min="12808" max="12808" width="19.44140625" style="1" customWidth="1"/>
    <col min="12809" max="12809" width="4.6640625" style="1" customWidth="1"/>
    <col min="12810" max="12810" width="3.109375" style="1" customWidth="1"/>
    <col min="12811" max="12811" width="47.44140625" style="1" customWidth="1"/>
    <col min="12812" max="12812" width="17.6640625" style="1" customWidth="1"/>
    <col min="12813" max="12813" width="16.6640625" style="1" customWidth="1"/>
    <col min="12814" max="12814" width="22.88671875" style="1" customWidth="1"/>
    <col min="12815" max="12815" width="15.109375" style="1" customWidth="1"/>
    <col min="12816" max="12816" width="17.44140625" style="1" customWidth="1"/>
    <col min="12817" max="12817" width="17.88671875" style="1" customWidth="1"/>
    <col min="12818" max="12818" width="13.33203125" style="1" customWidth="1"/>
    <col min="12819" max="12819" width="16.33203125" style="1" customWidth="1"/>
    <col min="12820" max="12820" width="16.88671875" style="1" bestFit="1" customWidth="1"/>
    <col min="12821" max="13049" width="11.44140625" style="1"/>
    <col min="13050" max="13050" width="1.88671875" style="1" customWidth="1"/>
    <col min="13051" max="13051" width="1.44140625" style="1" customWidth="1"/>
    <col min="13052" max="13052" width="63.6640625" style="1" customWidth="1"/>
    <col min="13053" max="13053" width="15.6640625" style="1" customWidth="1"/>
    <col min="13054" max="13054" width="21.88671875" style="1" customWidth="1"/>
    <col min="13055" max="13055" width="16" style="1" customWidth="1"/>
    <col min="13056" max="13056" width="15.109375" style="1" bestFit="1" customWidth="1"/>
    <col min="13057" max="13057" width="13.88671875" style="1" customWidth="1"/>
    <col min="13058" max="13058" width="4.44140625" style="1" customWidth="1"/>
    <col min="13059" max="13059" width="54.109375" style="1" customWidth="1"/>
    <col min="13060" max="13060" width="14.44140625" style="1" customWidth="1"/>
    <col min="13061" max="13061" width="18.109375" style="1" customWidth="1"/>
    <col min="13062" max="13062" width="16.109375" style="1" customWidth="1"/>
    <col min="13063" max="13063" width="12" style="1" customWidth="1"/>
    <col min="13064" max="13064" width="19.44140625" style="1" customWidth="1"/>
    <col min="13065" max="13065" width="4.6640625" style="1" customWidth="1"/>
    <col min="13066" max="13066" width="3.109375" style="1" customWidth="1"/>
    <col min="13067" max="13067" width="47.44140625" style="1" customWidth="1"/>
    <col min="13068" max="13068" width="17.6640625" style="1" customWidth="1"/>
    <col min="13069" max="13069" width="16.6640625" style="1" customWidth="1"/>
    <col min="13070" max="13070" width="22.88671875" style="1" customWidth="1"/>
    <col min="13071" max="13071" width="15.109375" style="1" customWidth="1"/>
    <col min="13072" max="13072" width="17.44140625" style="1" customWidth="1"/>
    <col min="13073" max="13073" width="17.88671875" style="1" customWidth="1"/>
    <col min="13074" max="13074" width="13.33203125" style="1" customWidth="1"/>
    <col min="13075" max="13075" width="16.33203125" style="1" customWidth="1"/>
    <col min="13076" max="13076" width="16.88671875" style="1" bestFit="1" customWidth="1"/>
    <col min="13077" max="13305" width="11.44140625" style="1"/>
    <col min="13306" max="13306" width="1.88671875" style="1" customWidth="1"/>
    <col min="13307" max="13307" width="1.44140625" style="1" customWidth="1"/>
    <col min="13308" max="13308" width="63.6640625" style="1" customWidth="1"/>
    <col min="13309" max="13309" width="15.6640625" style="1" customWidth="1"/>
    <col min="13310" max="13310" width="21.88671875" style="1" customWidth="1"/>
    <col min="13311" max="13311" width="16" style="1" customWidth="1"/>
    <col min="13312" max="13312" width="15.109375" style="1" bestFit="1" customWidth="1"/>
    <col min="13313" max="13313" width="13.88671875" style="1" customWidth="1"/>
    <col min="13314" max="13314" width="4.44140625" style="1" customWidth="1"/>
    <col min="13315" max="13315" width="54.109375" style="1" customWidth="1"/>
    <col min="13316" max="13316" width="14.44140625" style="1" customWidth="1"/>
    <col min="13317" max="13317" width="18.109375" style="1" customWidth="1"/>
    <col min="13318" max="13318" width="16.109375" style="1" customWidth="1"/>
    <col min="13319" max="13319" width="12" style="1" customWidth="1"/>
    <col min="13320" max="13320" width="19.44140625" style="1" customWidth="1"/>
    <col min="13321" max="13321" width="4.6640625" style="1" customWidth="1"/>
    <col min="13322" max="13322" width="3.109375" style="1" customWidth="1"/>
    <col min="13323" max="13323" width="47.44140625" style="1" customWidth="1"/>
    <col min="13324" max="13324" width="17.6640625" style="1" customWidth="1"/>
    <col min="13325" max="13325" width="16.6640625" style="1" customWidth="1"/>
    <col min="13326" max="13326" width="22.88671875" style="1" customWidth="1"/>
    <col min="13327" max="13327" width="15.109375" style="1" customWidth="1"/>
    <col min="13328" max="13328" width="17.44140625" style="1" customWidth="1"/>
    <col min="13329" max="13329" width="17.88671875" style="1" customWidth="1"/>
    <col min="13330" max="13330" width="13.33203125" style="1" customWidth="1"/>
    <col min="13331" max="13331" width="16.33203125" style="1" customWidth="1"/>
    <col min="13332" max="13332" width="16.88671875" style="1" bestFit="1" customWidth="1"/>
    <col min="13333" max="13561" width="11.44140625" style="1"/>
    <col min="13562" max="13562" width="1.88671875" style="1" customWidth="1"/>
    <col min="13563" max="13563" width="1.44140625" style="1" customWidth="1"/>
    <col min="13564" max="13564" width="63.6640625" style="1" customWidth="1"/>
    <col min="13565" max="13565" width="15.6640625" style="1" customWidth="1"/>
    <col min="13566" max="13566" width="21.88671875" style="1" customWidth="1"/>
    <col min="13567" max="13567" width="16" style="1" customWidth="1"/>
    <col min="13568" max="13568" width="15.109375" style="1" bestFit="1" customWidth="1"/>
    <col min="13569" max="13569" width="13.88671875" style="1" customWidth="1"/>
    <col min="13570" max="13570" width="4.44140625" style="1" customWidth="1"/>
    <col min="13571" max="13571" width="54.109375" style="1" customWidth="1"/>
    <col min="13572" max="13572" width="14.44140625" style="1" customWidth="1"/>
    <col min="13573" max="13573" width="18.109375" style="1" customWidth="1"/>
    <col min="13574" max="13574" width="16.109375" style="1" customWidth="1"/>
    <col min="13575" max="13575" width="12" style="1" customWidth="1"/>
    <col min="13576" max="13576" width="19.44140625" style="1" customWidth="1"/>
    <col min="13577" max="13577" width="4.6640625" style="1" customWidth="1"/>
    <col min="13578" max="13578" width="3.109375" style="1" customWidth="1"/>
    <col min="13579" max="13579" width="47.44140625" style="1" customWidth="1"/>
    <col min="13580" max="13580" width="17.6640625" style="1" customWidth="1"/>
    <col min="13581" max="13581" width="16.6640625" style="1" customWidth="1"/>
    <col min="13582" max="13582" width="22.88671875" style="1" customWidth="1"/>
    <col min="13583" max="13583" width="15.109375" style="1" customWidth="1"/>
    <col min="13584" max="13584" width="17.44140625" style="1" customWidth="1"/>
    <col min="13585" max="13585" width="17.88671875" style="1" customWidth="1"/>
    <col min="13586" max="13586" width="13.33203125" style="1" customWidth="1"/>
    <col min="13587" max="13587" width="16.33203125" style="1" customWidth="1"/>
    <col min="13588" max="13588" width="16.88671875" style="1" bestFit="1" customWidth="1"/>
    <col min="13589" max="13817" width="11.44140625" style="1"/>
    <col min="13818" max="13818" width="1.88671875" style="1" customWidth="1"/>
    <col min="13819" max="13819" width="1.44140625" style="1" customWidth="1"/>
    <col min="13820" max="13820" width="63.6640625" style="1" customWidth="1"/>
    <col min="13821" max="13821" width="15.6640625" style="1" customWidth="1"/>
    <col min="13822" max="13822" width="21.88671875" style="1" customWidth="1"/>
    <col min="13823" max="13823" width="16" style="1" customWidth="1"/>
    <col min="13824" max="13824" width="15.109375" style="1" bestFit="1" customWidth="1"/>
    <col min="13825" max="13825" width="13.88671875" style="1" customWidth="1"/>
    <col min="13826" max="13826" width="4.44140625" style="1" customWidth="1"/>
    <col min="13827" max="13827" width="54.109375" style="1" customWidth="1"/>
    <col min="13828" max="13828" width="14.44140625" style="1" customWidth="1"/>
    <col min="13829" max="13829" width="18.109375" style="1" customWidth="1"/>
    <col min="13830" max="13830" width="16.109375" style="1" customWidth="1"/>
    <col min="13831" max="13831" width="12" style="1" customWidth="1"/>
    <col min="13832" max="13832" width="19.44140625" style="1" customWidth="1"/>
    <col min="13833" max="13833" width="4.6640625" style="1" customWidth="1"/>
    <col min="13834" max="13834" width="3.109375" style="1" customWidth="1"/>
    <col min="13835" max="13835" width="47.44140625" style="1" customWidth="1"/>
    <col min="13836" max="13836" width="17.6640625" style="1" customWidth="1"/>
    <col min="13837" max="13837" width="16.6640625" style="1" customWidth="1"/>
    <col min="13838" max="13838" width="22.88671875" style="1" customWidth="1"/>
    <col min="13839" max="13839" width="15.109375" style="1" customWidth="1"/>
    <col min="13840" max="13840" width="17.44140625" style="1" customWidth="1"/>
    <col min="13841" max="13841" width="17.88671875" style="1" customWidth="1"/>
    <col min="13842" max="13842" width="13.33203125" style="1" customWidth="1"/>
    <col min="13843" max="13843" width="16.33203125" style="1" customWidth="1"/>
    <col min="13844" max="13844" width="16.88671875" style="1" bestFit="1" customWidth="1"/>
    <col min="13845" max="14073" width="11.44140625" style="1"/>
    <col min="14074" max="14074" width="1.88671875" style="1" customWidth="1"/>
    <col min="14075" max="14075" width="1.44140625" style="1" customWidth="1"/>
    <col min="14076" max="14076" width="63.6640625" style="1" customWidth="1"/>
    <col min="14077" max="14077" width="15.6640625" style="1" customWidth="1"/>
    <col min="14078" max="14078" width="21.88671875" style="1" customWidth="1"/>
    <col min="14079" max="14079" width="16" style="1" customWidth="1"/>
    <col min="14080" max="14080" width="15.109375" style="1" bestFit="1" customWidth="1"/>
    <col min="14081" max="14081" width="13.88671875" style="1" customWidth="1"/>
    <col min="14082" max="14082" width="4.44140625" style="1" customWidth="1"/>
    <col min="14083" max="14083" width="54.109375" style="1" customWidth="1"/>
    <col min="14084" max="14084" width="14.44140625" style="1" customWidth="1"/>
    <col min="14085" max="14085" width="18.109375" style="1" customWidth="1"/>
    <col min="14086" max="14086" width="16.109375" style="1" customWidth="1"/>
    <col min="14087" max="14087" width="12" style="1" customWidth="1"/>
    <col min="14088" max="14088" width="19.44140625" style="1" customWidth="1"/>
    <col min="14089" max="14089" width="4.6640625" style="1" customWidth="1"/>
    <col min="14090" max="14090" width="3.109375" style="1" customWidth="1"/>
    <col min="14091" max="14091" width="47.44140625" style="1" customWidth="1"/>
    <col min="14092" max="14092" width="17.6640625" style="1" customWidth="1"/>
    <col min="14093" max="14093" width="16.6640625" style="1" customWidth="1"/>
    <col min="14094" max="14094" width="22.88671875" style="1" customWidth="1"/>
    <col min="14095" max="14095" width="15.109375" style="1" customWidth="1"/>
    <col min="14096" max="14096" width="17.44140625" style="1" customWidth="1"/>
    <col min="14097" max="14097" width="17.88671875" style="1" customWidth="1"/>
    <col min="14098" max="14098" width="13.33203125" style="1" customWidth="1"/>
    <col min="14099" max="14099" width="16.33203125" style="1" customWidth="1"/>
    <col min="14100" max="14100" width="16.88671875" style="1" bestFit="1" customWidth="1"/>
    <col min="14101" max="14329" width="11.44140625" style="1"/>
    <col min="14330" max="14330" width="1.88671875" style="1" customWidth="1"/>
    <col min="14331" max="14331" width="1.44140625" style="1" customWidth="1"/>
    <col min="14332" max="14332" width="63.6640625" style="1" customWidth="1"/>
    <col min="14333" max="14333" width="15.6640625" style="1" customWidth="1"/>
    <col min="14334" max="14334" width="21.88671875" style="1" customWidth="1"/>
    <col min="14335" max="14335" width="16" style="1" customWidth="1"/>
    <col min="14336" max="14336" width="15.109375" style="1" bestFit="1" customWidth="1"/>
    <col min="14337" max="14337" width="13.88671875" style="1" customWidth="1"/>
    <col min="14338" max="14338" width="4.44140625" style="1" customWidth="1"/>
    <col min="14339" max="14339" width="54.109375" style="1" customWidth="1"/>
    <col min="14340" max="14340" width="14.44140625" style="1" customWidth="1"/>
    <col min="14341" max="14341" width="18.109375" style="1" customWidth="1"/>
    <col min="14342" max="14342" width="16.109375" style="1" customWidth="1"/>
    <col min="14343" max="14343" width="12" style="1" customWidth="1"/>
    <col min="14344" max="14344" width="19.44140625" style="1" customWidth="1"/>
    <col min="14345" max="14345" width="4.6640625" style="1" customWidth="1"/>
    <col min="14346" max="14346" width="3.109375" style="1" customWidth="1"/>
    <col min="14347" max="14347" width="47.44140625" style="1" customWidth="1"/>
    <col min="14348" max="14348" width="17.6640625" style="1" customWidth="1"/>
    <col min="14349" max="14349" width="16.6640625" style="1" customWidth="1"/>
    <col min="14350" max="14350" width="22.88671875" style="1" customWidth="1"/>
    <col min="14351" max="14351" width="15.109375" style="1" customWidth="1"/>
    <col min="14352" max="14352" width="17.44140625" style="1" customWidth="1"/>
    <col min="14353" max="14353" width="17.88671875" style="1" customWidth="1"/>
    <col min="14354" max="14354" width="13.33203125" style="1" customWidth="1"/>
    <col min="14355" max="14355" width="16.33203125" style="1" customWidth="1"/>
    <col min="14356" max="14356" width="16.88671875" style="1" bestFit="1" customWidth="1"/>
    <col min="14357" max="14585" width="11.44140625" style="1"/>
    <col min="14586" max="14586" width="1.88671875" style="1" customWidth="1"/>
    <col min="14587" max="14587" width="1.44140625" style="1" customWidth="1"/>
    <col min="14588" max="14588" width="63.6640625" style="1" customWidth="1"/>
    <col min="14589" max="14589" width="15.6640625" style="1" customWidth="1"/>
    <col min="14590" max="14590" width="21.88671875" style="1" customWidth="1"/>
    <col min="14591" max="14591" width="16" style="1" customWidth="1"/>
    <col min="14592" max="14592" width="15.109375" style="1" bestFit="1" customWidth="1"/>
    <col min="14593" max="14593" width="13.88671875" style="1" customWidth="1"/>
    <col min="14594" max="14594" width="4.44140625" style="1" customWidth="1"/>
    <col min="14595" max="14595" width="54.109375" style="1" customWidth="1"/>
    <col min="14596" max="14596" width="14.44140625" style="1" customWidth="1"/>
    <col min="14597" max="14597" width="18.109375" style="1" customWidth="1"/>
    <col min="14598" max="14598" width="16.109375" style="1" customWidth="1"/>
    <col min="14599" max="14599" width="12" style="1" customWidth="1"/>
    <col min="14600" max="14600" width="19.44140625" style="1" customWidth="1"/>
    <col min="14601" max="14601" width="4.6640625" style="1" customWidth="1"/>
    <col min="14602" max="14602" width="3.109375" style="1" customWidth="1"/>
    <col min="14603" max="14603" width="47.44140625" style="1" customWidth="1"/>
    <col min="14604" max="14604" width="17.6640625" style="1" customWidth="1"/>
    <col min="14605" max="14605" width="16.6640625" style="1" customWidth="1"/>
    <col min="14606" max="14606" width="22.88671875" style="1" customWidth="1"/>
    <col min="14607" max="14607" width="15.109375" style="1" customWidth="1"/>
    <col min="14608" max="14608" width="17.44140625" style="1" customWidth="1"/>
    <col min="14609" max="14609" width="17.88671875" style="1" customWidth="1"/>
    <col min="14610" max="14610" width="13.33203125" style="1" customWidth="1"/>
    <col min="14611" max="14611" width="16.33203125" style="1" customWidth="1"/>
    <col min="14612" max="14612" width="16.88671875" style="1" bestFit="1" customWidth="1"/>
    <col min="14613" max="14841" width="11.44140625" style="1"/>
    <col min="14842" max="14842" width="1.88671875" style="1" customWidth="1"/>
    <col min="14843" max="14843" width="1.44140625" style="1" customWidth="1"/>
    <col min="14844" max="14844" width="63.6640625" style="1" customWidth="1"/>
    <col min="14845" max="14845" width="15.6640625" style="1" customWidth="1"/>
    <col min="14846" max="14846" width="21.88671875" style="1" customWidth="1"/>
    <col min="14847" max="14847" width="16" style="1" customWidth="1"/>
    <col min="14848" max="14848" width="15.109375" style="1" bestFit="1" customWidth="1"/>
    <col min="14849" max="14849" width="13.88671875" style="1" customWidth="1"/>
    <col min="14850" max="14850" width="4.44140625" style="1" customWidth="1"/>
    <col min="14851" max="14851" width="54.109375" style="1" customWidth="1"/>
    <col min="14852" max="14852" width="14.44140625" style="1" customWidth="1"/>
    <col min="14853" max="14853" width="18.109375" style="1" customWidth="1"/>
    <col min="14854" max="14854" width="16.109375" style="1" customWidth="1"/>
    <col min="14855" max="14855" width="12" style="1" customWidth="1"/>
    <col min="14856" max="14856" width="19.44140625" style="1" customWidth="1"/>
    <col min="14857" max="14857" width="4.6640625" style="1" customWidth="1"/>
    <col min="14858" max="14858" width="3.109375" style="1" customWidth="1"/>
    <col min="14859" max="14859" width="47.44140625" style="1" customWidth="1"/>
    <col min="14860" max="14860" width="17.6640625" style="1" customWidth="1"/>
    <col min="14861" max="14861" width="16.6640625" style="1" customWidth="1"/>
    <col min="14862" max="14862" width="22.88671875" style="1" customWidth="1"/>
    <col min="14863" max="14863" width="15.109375" style="1" customWidth="1"/>
    <col min="14864" max="14864" width="17.44140625" style="1" customWidth="1"/>
    <col min="14865" max="14865" width="17.88671875" style="1" customWidth="1"/>
    <col min="14866" max="14866" width="13.33203125" style="1" customWidth="1"/>
    <col min="14867" max="14867" width="16.33203125" style="1" customWidth="1"/>
    <col min="14868" max="14868" width="16.88671875" style="1" bestFit="1" customWidth="1"/>
    <col min="14869" max="15097" width="11.44140625" style="1"/>
    <col min="15098" max="15098" width="1.88671875" style="1" customWidth="1"/>
    <col min="15099" max="15099" width="1.44140625" style="1" customWidth="1"/>
    <col min="15100" max="15100" width="63.6640625" style="1" customWidth="1"/>
    <col min="15101" max="15101" width="15.6640625" style="1" customWidth="1"/>
    <col min="15102" max="15102" width="21.88671875" style="1" customWidth="1"/>
    <col min="15103" max="15103" width="16" style="1" customWidth="1"/>
    <col min="15104" max="15104" width="15.109375" style="1" bestFit="1" customWidth="1"/>
    <col min="15105" max="15105" width="13.88671875" style="1" customWidth="1"/>
    <col min="15106" max="15106" width="4.44140625" style="1" customWidth="1"/>
    <col min="15107" max="15107" width="54.109375" style="1" customWidth="1"/>
    <col min="15108" max="15108" width="14.44140625" style="1" customWidth="1"/>
    <col min="15109" max="15109" width="18.109375" style="1" customWidth="1"/>
    <col min="15110" max="15110" width="16.109375" style="1" customWidth="1"/>
    <col min="15111" max="15111" width="12" style="1" customWidth="1"/>
    <col min="15112" max="15112" width="19.44140625" style="1" customWidth="1"/>
    <col min="15113" max="15113" width="4.6640625" style="1" customWidth="1"/>
    <col min="15114" max="15114" width="3.109375" style="1" customWidth="1"/>
    <col min="15115" max="15115" width="47.44140625" style="1" customWidth="1"/>
    <col min="15116" max="15116" width="17.6640625" style="1" customWidth="1"/>
    <col min="15117" max="15117" width="16.6640625" style="1" customWidth="1"/>
    <col min="15118" max="15118" width="22.88671875" style="1" customWidth="1"/>
    <col min="15119" max="15119" width="15.109375" style="1" customWidth="1"/>
    <col min="15120" max="15120" width="17.44140625" style="1" customWidth="1"/>
    <col min="15121" max="15121" width="17.88671875" style="1" customWidth="1"/>
    <col min="15122" max="15122" width="13.33203125" style="1" customWidth="1"/>
    <col min="15123" max="15123" width="16.33203125" style="1" customWidth="1"/>
    <col min="15124" max="15124" width="16.88671875" style="1" bestFit="1" customWidth="1"/>
    <col min="15125" max="15353" width="11.44140625" style="1"/>
    <col min="15354" max="15354" width="1.88671875" style="1" customWidth="1"/>
    <col min="15355" max="15355" width="1.44140625" style="1" customWidth="1"/>
    <col min="15356" max="15356" width="63.6640625" style="1" customWidth="1"/>
    <col min="15357" max="15357" width="15.6640625" style="1" customWidth="1"/>
    <col min="15358" max="15358" width="21.88671875" style="1" customWidth="1"/>
    <col min="15359" max="15359" width="16" style="1" customWidth="1"/>
    <col min="15360" max="15360" width="15.109375" style="1" bestFit="1" customWidth="1"/>
    <col min="15361" max="15361" width="13.88671875" style="1" customWidth="1"/>
    <col min="15362" max="15362" width="4.44140625" style="1" customWidth="1"/>
    <col min="15363" max="15363" width="54.109375" style="1" customWidth="1"/>
    <col min="15364" max="15364" width="14.44140625" style="1" customWidth="1"/>
    <col min="15365" max="15365" width="18.109375" style="1" customWidth="1"/>
    <col min="15366" max="15366" width="16.109375" style="1" customWidth="1"/>
    <col min="15367" max="15367" width="12" style="1" customWidth="1"/>
    <col min="15368" max="15368" width="19.44140625" style="1" customWidth="1"/>
    <col min="15369" max="15369" width="4.6640625" style="1" customWidth="1"/>
    <col min="15370" max="15370" width="3.109375" style="1" customWidth="1"/>
    <col min="15371" max="15371" width="47.44140625" style="1" customWidth="1"/>
    <col min="15372" max="15372" width="17.6640625" style="1" customWidth="1"/>
    <col min="15373" max="15373" width="16.6640625" style="1" customWidth="1"/>
    <col min="15374" max="15374" width="22.88671875" style="1" customWidth="1"/>
    <col min="15375" max="15375" width="15.109375" style="1" customWidth="1"/>
    <col min="15376" max="15376" width="17.44140625" style="1" customWidth="1"/>
    <col min="15377" max="15377" width="17.88671875" style="1" customWidth="1"/>
    <col min="15378" max="15378" width="13.33203125" style="1" customWidth="1"/>
    <col min="15379" max="15379" width="16.33203125" style="1" customWidth="1"/>
    <col min="15380" max="15380" width="16.88671875" style="1" bestFit="1" customWidth="1"/>
    <col min="15381" max="15609" width="11.44140625" style="1"/>
    <col min="15610" max="15610" width="1.88671875" style="1" customWidth="1"/>
    <col min="15611" max="15611" width="1.44140625" style="1" customWidth="1"/>
    <col min="15612" max="15612" width="63.6640625" style="1" customWidth="1"/>
    <col min="15613" max="15613" width="15.6640625" style="1" customWidth="1"/>
    <col min="15614" max="15614" width="21.88671875" style="1" customWidth="1"/>
    <col min="15615" max="15615" width="16" style="1" customWidth="1"/>
    <col min="15616" max="15616" width="15.109375" style="1" bestFit="1" customWidth="1"/>
    <col min="15617" max="15617" width="13.88671875" style="1" customWidth="1"/>
    <col min="15618" max="15618" width="4.44140625" style="1" customWidth="1"/>
    <col min="15619" max="15619" width="54.109375" style="1" customWidth="1"/>
    <col min="15620" max="15620" width="14.44140625" style="1" customWidth="1"/>
    <col min="15621" max="15621" width="18.109375" style="1" customWidth="1"/>
    <col min="15622" max="15622" width="16.109375" style="1" customWidth="1"/>
    <col min="15623" max="15623" width="12" style="1" customWidth="1"/>
    <col min="15624" max="15624" width="19.44140625" style="1" customWidth="1"/>
    <col min="15625" max="15625" width="4.6640625" style="1" customWidth="1"/>
    <col min="15626" max="15626" width="3.109375" style="1" customWidth="1"/>
    <col min="15627" max="15627" width="47.44140625" style="1" customWidth="1"/>
    <col min="15628" max="15628" width="17.6640625" style="1" customWidth="1"/>
    <col min="15629" max="15629" width="16.6640625" style="1" customWidth="1"/>
    <col min="15630" max="15630" width="22.88671875" style="1" customWidth="1"/>
    <col min="15631" max="15631" width="15.109375" style="1" customWidth="1"/>
    <col min="15632" max="15632" width="17.44140625" style="1" customWidth="1"/>
    <col min="15633" max="15633" width="17.88671875" style="1" customWidth="1"/>
    <col min="15634" max="15634" width="13.33203125" style="1" customWidth="1"/>
    <col min="15635" max="15635" width="16.33203125" style="1" customWidth="1"/>
    <col min="15636" max="15636" width="16.88671875" style="1" bestFit="1" customWidth="1"/>
    <col min="15637" max="15865" width="11.44140625" style="1"/>
    <col min="15866" max="15866" width="1.88671875" style="1" customWidth="1"/>
    <col min="15867" max="15867" width="1.44140625" style="1" customWidth="1"/>
    <col min="15868" max="15868" width="63.6640625" style="1" customWidth="1"/>
    <col min="15869" max="15869" width="15.6640625" style="1" customWidth="1"/>
    <col min="15870" max="15870" width="21.88671875" style="1" customWidth="1"/>
    <col min="15871" max="15871" width="16" style="1" customWidth="1"/>
    <col min="15872" max="15872" width="15.109375" style="1" bestFit="1" customWidth="1"/>
    <col min="15873" max="15873" width="13.88671875" style="1" customWidth="1"/>
    <col min="15874" max="15874" width="4.44140625" style="1" customWidth="1"/>
    <col min="15875" max="15875" width="54.109375" style="1" customWidth="1"/>
    <col min="15876" max="15876" width="14.44140625" style="1" customWidth="1"/>
    <col min="15877" max="15877" width="18.109375" style="1" customWidth="1"/>
    <col min="15878" max="15878" width="16.109375" style="1" customWidth="1"/>
    <col min="15879" max="15879" width="12" style="1" customWidth="1"/>
    <col min="15880" max="15880" width="19.44140625" style="1" customWidth="1"/>
    <col min="15881" max="15881" width="4.6640625" style="1" customWidth="1"/>
    <col min="15882" max="15882" width="3.109375" style="1" customWidth="1"/>
    <col min="15883" max="15883" width="47.44140625" style="1" customWidth="1"/>
    <col min="15884" max="15884" width="17.6640625" style="1" customWidth="1"/>
    <col min="15885" max="15885" width="16.6640625" style="1" customWidth="1"/>
    <col min="15886" max="15886" width="22.88671875" style="1" customWidth="1"/>
    <col min="15887" max="15887" width="15.109375" style="1" customWidth="1"/>
    <col min="15888" max="15888" width="17.44140625" style="1" customWidth="1"/>
    <col min="15889" max="15889" width="17.88671875" style="1" customWidth="1"/>
    <col min="15890" max="15890" width="13.33203125" style="1" customWidth="1"/>
    <col min="15891" max="15891" width="16.33203125" style="1" customWidth="1"/>
    <col min="15892" max="15892" width="16.88671875" style="1" bestFit="1" customWidth="1"/>
    <col min="15893" max="16121" width="11.44140625" style="1"/>
    <col min="16122" max="16122" width="1.88671875" style="1" customWidth="1"/>
    <col min="16123" max="16123" width="1.44140625" style="1" customWidth="1"/>
    <col min="16124" max="16124" width="63.6640625" style="1" customWidth="1"/>
    <col min="16125" max="16125" width="15.6640625" style="1" customWidth="1"/>
    <col min="16126" max="16126" width="21.88671875" style="1" customWidth="1"/>
    <col min="16127" max="16127" width="16" style="1" customWidth="1"/>
    <col min="16128" max="16128" width="15.109375" style="1" bestFit="1" customWidth="1"/>
    <col min="16129" max="16129" width="13.88671875" style="1" customWidth="1"/>
    <col min="16130" max="16130" width="4.44140625" style="1" customWidth="1"/>
    <col min="16131" max="16131" width="54.109375" style="1" customWidth="1"/>
    <col min="16132" max="16132" width="14.44140625" style="1" customWidth="1"/>
    <col min="16133" max="16133" width="18.109375" style="1" customWidth="1"/>
    <col min="16134" max="16134" width="16.109375" style="1" customWidth="1"/>
    <col min="16135" max="16135" width="12" style="1" customWidth="1"/>
    <col min="16136" max="16136" width="19.44140625" style="1" customWidth="1"/>
    <col min="16137" max="16137" width="4.6640625" style="1" customWidth="1"/>
    <col min="16138" max="16138" width="3.109375" style="1" customWidth="1"/>
    <col min="16139" max="16139" width="47.44140625" style="1" customWidth="1"/>
    <col min="16140" max="16140" width="17.6640625" style="1" customWidth="1"/>
    <col min="16141" max="16141" width="16.6640625" style="1" customWidth="1"/>
    <col min="16142" max="16142" width="22.88671875" style="1" customWidth="1"/>
    <col min="16143" max="16143" width="15.109375" style="1" customWidth="1"/>
    <col min="16144" max="16144" width="17.44140625" style="1" customWidth="1"/>
    <col min="16145" max="16145" width="17.88671875" style="1" customWidth="1"/>
    <col min="16146" max="16146" width="13.33203125" style="1" customWidth="1"/>
    <col min="16147" max="16147" width="16.33203125" style="1" customWidth="1"/>
    <col min="16148" max="16148" width="16.88671875" style="1" bestFit="1" customWidth="1"/>
    <col min="16149" max="16384" width="11.44140625" style="1"/>
  </cols>
  <sheetData>
    <row r="2" spans="1:43" ht="21.75" customHeight="1" x14ac:dyDescent="0.25">
      <c r="B2" s="1931" t="s">
        <v>2206</v>
      </c>
      <c r="C2" s="1932"/>
      <c r="D2" s="1932"/>
      <c r="E2" s="1932"/>
      <c r="F2" s="1932"/>
      <c r="G2" s="1932"/>
      <c r="H2" s="1932"/>
      <c r="I2" s="1932"/>
      <c r="J2" s="1932"/>
      <c r="K2" s="349"/>
      <c r="L2" s="349"/>
      <c r="M2" s="349"/>
      <c r="N2" s="349"/>
      <c r="O2" s="349"/>
      <c r="P2" s="349"/>
      <c r="Q2" s="349"/>
      <c r="R2" s="349"/>
      <c r="S2" s="349"/>
      <c r="T2" s="349"/>
      <c r="U2" s="349"/>
      <c r="V2" s="349"/>
      <c r="W2" s="349"/>
      <c r="X2" s="349"/>
      <c r="Y2" s="349"/>
      <c r="Z2" s="349"/>
      <c r="AA2" s="349"/>
      <c r="AB2" s="349"/>
      <c r="AC2" s="349"/>
      <c r="AD2" s="349"/>
      <c r="AE2" s="349"/>
    </row>
    <row r="4" spans="1:43" ht="6.75" customHeight="1" thickBot="1" x14ac:dyDescent="0.3">
      <c r="E4" s="95"/>
    </row>
    <row r="5" spans="1:43" ht="23.25" customHeight="1"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1:43" x14ac:dyDescent="0.25">
      <c r="B6" s="1944" t="s">
        <v>152</v>
      </c>
      <c r="C6" s="1945"/>
      <c r="D6" s="1945"/>
      <c r="E6" s="1946"/>
      <c r="F6" s="1864" t="s">
        <v>12</v>
      </c>
      <c r="G6" s="1865"/>
      <c r="H6" s="226" t="s">
        <v>373</v>
      </c>
      <c r="I6" s="226" t="s">
        <v>374</v>
      </c>
      <c r="J6" s="289" t="s">
        <v>404</v>
      </c>
      <c r="K6" s="362">
        <f>K7+K10+K13+K15</f>
        <v>3881.25</v>
      </c>
      <c r="L6" s="362">
        <f t="shared" ref="L6:AE6" si="0">L7+L10+L13+L15</f>
        <v>4096.875</v>
      </c>
      <c r="M6" s="362">
        <f t="shared" si="0"/>
        <v>4312.5</v>
      </c>
      <c r="N6" s="362">
        <f t="shared" si="0"/>
        <v>4743.75</v>
      </c>
      <c r="O6" s="362">
        <f t="shared" si="0"/>
        <v>5175</v>
      </c>
      <c r="P6" s="362">
        <f t="shared" si="0"/>
        <v>5606.25</v>
      </c>
      <c r="Q6" s="362">
        <f t="shared" si="0"/>
        <v>5821.875</v>
      </c>
      <c r="R6" s="362">
        <f t="shared" si="0"/>
        <v>6037.5</v>
      </c>
      <c r="S6" s="362">
        <f t="shared" si="0"/>
        <v>6037.5</v>
      </c>
      <c r="T6" s="362">
        <f t="shared" si="0"/>
        <v>6253.125</v>
      </c>
      <c r="U6" s="362">
        <f t="shared" si="0"/>
        <v>6253.125</v>
      </c>
      <c r="V6" s="362">
        <f t="shared" si="0"/>
        <v>6468.75</v>
      </c>
      <c r="W6" s="362">
        <f t="shared" si="0"/>
        <v>6468.75</v>
      </c>
      <c r="X6" s="362">
        <f t="shared" si="0"/>
        <v>6684.375</v>
      </c>
      <c r="Y6" s="362">
        <f t="shared" si="0"/>
        <v>6684.375</v>
      </c>
      <c r="Z6" s="362">
        <f t="shared" si="0"/>
        <v>6900</v>
      </c>
      <c r="AA6" s="362">
        <f t="shared" si="0"/>
        <v>6900</v>
      </c>
      <c r="AB6" s="362">
        <f t="shared" si="0"/>
        <v>6900</v>
      </c>
      <c r="AC6" s="362">
        <f t="shared" si="0"/>
        <v>6900</v>
      </c>
      <c r="AD6" s="362">
        <f t="shared" si="0"/>
        <v>6900</v>
      </c>
      <c r="AE6" s="362">
        <f t="shared" si="0"/>
        <v>119025</v>
      </c>
    </row>
    <row r="7" spans="1:43" x14ac:dyDescent="0.25">
      <c r="B7" s="1941" t="s">
        <v>321</v>
      </c>
      <c r="C7" s="1942"/>
      <c r="D7" s="1942"/>
      <c r="E7" s="1943"/>
      <c r="F7" s="327"/>
      <c r="G7" s="1167"/>
      <c r="H7" s="1935">
        <f>AE6</f>
        <v>119025</v>
      </c>
      <c r="I7" s="1937">
        <f>J93</f>
        <v>52864.068249999989</v>
      </c>
      <c r="J7" s="1933">
        <f>H7-I7</f>
        <v>66160.931750000018</v>
      </c>
      <c r="K7" s="356">
        <f>SUM(K8:K9)</f>
        <v>0</v>
      </c>
      <c r="L7" s="356">
        <f t="shared" ref="L7:AE7" si="1">SUM(L8:L9)</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1:43" ht="14.25" customHeight="1" x14ac:dyDescent="0.25">
      <c r="A8" s="683"/>
      <c r="B8" s="1947" t="s">
        <v>2198</v>
      </c>
      <c r="C8" s="1942"/>
      <c r="D8" s="1942"/>
      <c r="E8" s="1943"/>
      <c r="F8" s="5" t="s">
        <v>459</v>
      </c>
      <c r="G8" s="1147">
        <f>'2. Assumptions'!L52</f>
        <v>2.5</v>
      </c>
      <c r="H8" s="1836"/>
      <c r="I8" s="1938"/>
      <c r="J8" s="1826"/>
      <c r="K8" s="366"/>
      <c r="L8" s="366"/>
      <c r="M8" s="366"/>
      <c r="N8" s="366"/>
      <c r="O8" s="366"/>
      <c r="P8" s="366"/>
      <c r="Q8" s="366"/>
      <c r="R8" s="366"/>
      <c r="S8" s="366"/>
      <c r="T8" s="366"/>
      <c r="U8" s="366"/>
      <c r="V8" s="366"/>
      <c r="W8" s="366"/>
      <c r="X8" s="366"/>
      <c r="Y8" s="366"/>
      <c r="Z8" s="366"/>
      <c r="AA8" s="366"/>
      <c r="AB8" s="366"/>
      <c r="AC8" s="366"/>
      <c r="AD8" s="366"/>
      <c r="AE8" s="366"/>
    </row>
    <row r="9" spans="1:43" ht="15" customHeight="1" x14ac:dyDescent="0.25">
      <c r="A9" s="683"/>
      <c r="B9" s="1948"/>
      <c r="C9" s="1949"/>
      <c r="D9" s="1949"/>
      <c r="E9" s="1950"/>
      <c r="F9" s="328"/>
      <c r="G9" s="1147"/>
      <c r="H9" s="1836"/>
      <c r="I9" s="1938"/>
      <c r="J9" s="1826"/>
      <c r="K9" s="366"/>
      <c r="L9" s="366"/>
      <c r="M9" s="366"/>
      <c r="N9" s="366"/>
      <c r="O9" s="366"/>
      <c r="P9" s="366"/>
      <c r="Q9" s="366"/>
      <c r="R9" s="366"/>
      <c r="S9" s="366"/>
      <c r="T9" s="366"/>
      <c r="U9" s="366"/>
      <c r="V9" s="366"/>
      <c r="W9" s="366"/>
      <c r="X9" s="366"/>
      <c r="Y9" s="366"/>
      <c r="Z9" s="366"/>
      <c r="AA9" s="366"/>
      <c r="AB9" s="366"/>
      <c r="AC9" s="366"/>
      <c r="AD9" s="366"/>
      <c r="AE9" s="366"/>
      <c r="AF9" s="10"/>
      <c r="AG9" s="10"/>
      <c r="AH9" s="10"/>
      <c r="AI9" s="1940" t="s">
        <v>438</v>
      </c>
      <c r="AJ9" s="1940"/>
      <c r="AK9" s="1940"/>
      <c r="AL9" s="1940"/>
      <c r="AM9" s="1940"/>
      <c r="AO9" s="10"/>
      <c r="AP9" s="10"/>
      <c r="AQ9" s="10"/>
    </row>
    <row r="10" spans="1:43" ht="15" customHeight="1" x14ac:dyDescent="0.25">
      <c r="A10" s="683"/>
      <c r="B10" s="1941" t="s">
        <v>322</v>
      </c>
      <c r="C10" s="1942"/>
      <c r="D10" s="1942"/>
      <c r="E10" s="1943"/>
      <c r="F10" s="328" t="s">
        <v>460</v>
      </c>
      <c r="G10" s="1230">
        <f>'2. Assumptions'!L54</f>
        <v>4.5</v>
      </c>
      <c r="H10" s="1836"/>
      <c r="I10" s="1938"/>
      <c r="J10" s="1826"/>
      <c r="K10" s="356">
        <f t="shared" ref="K10:AE10" si="2">SUM(K11:K12)</f>
        <v>3881.25</v>
      </c>
      <c r="L10" s="356">
        <f t="shared" si="2"/>
        <v>4096.875</v>
      </c>
      <c r="M10" s="356">
        <f t="shared" si="2"/>
        <v>4312.5</v>
      </c>
      <c r="N10" s="356">
        <f t="shared" si="2"/>
        <v>4743.75</v>
      </c>
      <c r="O10" s="356">
        <f t="shared" si="2"/>
        <v>5175</v>
      </c>
      <c r="P10" s="356">
        <f t="shared" si="2"/>
        <v>5606.25</v>
      </c>
      <c r="Q10" s="356">
        <f t="shared" si="2"/>
        <v>5821.875</v>
      </c>
      <c r="R10" s="356">
        <f t="shared" si="2"/>
        <v>6037.5</v>
      </c>
      <c r="S10" s="356">
        <f t="shared" si="2"/>
        <v>6037.5</v>
      </c>
      <c r="T10" s="356">
        <f t="shared" si="2"/>
        <v>6253.125</v>
      </c>
      <c r="U10" s="356">
        <f t="shared" si="2"/>
        <v>6253.125</v>
      </c>
      <c r="V10" s="356">
        <f t="shared" si="2"/>
        <v>6468.75</v>
      </c>
      <c r="W10" s="356">
        <f t="shared" si="2"/>
        <v>6468.75</v>
      </c>
      <c r="X10" s="356">
        <f t="shared" si="2"/>
        <v>6684.375</v>
      </c>
      <c r="Y10" s="356">
        <f t="shared" si="2"/>
        <v>6684.375</v>
      </c>
      <c r="Z10" s="356">
        <f t="shared" si="2"/>
        <v>6900</v>
      </c>
      <c r="AA10" s="356">
        <f t="shared" si="2"/>
        <v>6900</v>
      </c>
      <c r="AB10" s="356">
        <f t="shared" si="2"/>
        <v>6900</v>
      </c>
      <c r="AC10" s="356">
        <f t="shared" si="2"/>
        <v>6900</v>
      </c>
      <c r="AD10" s="356">
        <f t="shared" si="2"/>
        <v>6900</v>
      </c>
      <c r="AE10" s="356">
        <f t="shared" si="2"/>
        <v>119025</v>
      </c>
      <c r="AI10" s="1940"/>
      <c r="AJ10" s="1940"/>
      <c r="AK10" s="1940"/>
      <c r="AL10" s="1940"/>
      <c r="AM10" s="1940"/>
    </row>
    <row r="11" spans="1:43" ht="14.25" customHeight="1" x14ac:dyDescent="0.25">
      <c r="A11" s="683"/>
      <c r="B11" s="1947" t="s">
        <v>2199</v>
      </c>
      <c r="C11" s="1951"/>
      <c r="D11" s="1951"/>
      <c r="E11" s="1952"/>
      <c r="F11" s="328"/>
      <c r="G11" s="1147"/>
      <c r="H11" s="1836"/>
      <c r="I11" s="1938"/>
      <c r="J11" s="1826"/>
      <c r="K11" s="366"/>
      <c r="L11" s="366"/>
      <c r="M11" s="366"/>
      <c r="N11" s="366"/>
      <c r="O11" s="366"/>
      <c r="P11" s="366"/>
      <c r="Q11" s="366"/>
      <c r="R11" s="366"/>
      <c r="S11" s="366"/>
      <c r="T11" s="366"/>
      <c r="U11" s="366"/>
      <c r="V11" s="366"/>
      <c r="W11" s="366"/>
      <c r="X11" s="366"/>
      <c r="Y11" s="366"/>
      <c r="Z11" s="366"/>
      <c r="AA11" s="366"/>
      <c r="AB11" s="366"/>
      <c r="AC11" s="366"/>
      <c r="AD11" s="366"/>
      <c r="AE11" s="366"/>
      <c r="AF11" s="10"/>
      <c r="AG11" s="10"/>
      <c r="AH11" s="10"/>
      <c r="AN11" s="10"/>
      <c r="AO11" s="10"/>
      <c r="AP11" s="10"/>
      <c r="AQ11" s="10"/>
    </row>
    <row r="12" spans="1:43" ht="15" customHeight="1" x14ac:dyDescent="0.25">
      <c r="A12" s="683"/>
      <c r="B12" s="1947" t="s">
        <v>1359</v>
      </c>
      <c r="C12" s="1951"/>
      <c r="D12" s="1951"/>
      <c r="E12" s="1952"/>
      <c r="F12" s="328" t="s">
        <v>458</v>
      </c>
      <c r="G12" s="1147">
        <f>G8*G10*G14</f>
        <v>2587.5</v>
      </c>
      <c r="H12" s="1836"/>
      <c r="I12" s="1938"/>
      <c r="J12" s="1826"/>
      <c r="K12" s="369">
        <f>'2. Assumptions'!$D46*'2. Assumptions'!M56</f>
        <v>3881.25</v>
      </c>
      <c r="L12" s="369">
        <f>'2. Assumptions'!$D46*'2. Assumptions'!N56</f>
        <v>4096.875</v>
      </c>
      <c r="M12" s="369">
        <f>'2. Assumptions'!$D46*'2. Assumptions'!O56</f>
        <v>4312.5</v>
      </c>
      <c r="N12" s="369">
        <f>'2. Assumptions'!$D46*'2. Assumptions'!P56</f>
        <v>4743.75</v>
      </c>
      <c r="O12" s="369">
        <f>'2. Assumptions'!$D46*'2. Assumptions'!Q56</f>
        <v>5175</v>
      </c>
      <c r="P12" s="369">
        <f>'2. Assumptions'!$D46*'2. Assumptions'!R56</f>
        <v>5606.25</v>
      </c>
      <c r="Q12" s="369">
        <f>'2. Assumptions'!$D46*'2. Assumptions'!S56</f>
        <v>5821.875</v>
      </c>
      <c r="R12" s="369">
        <f>'2. Assumptions'!$D46*'2. Assumptions'!T56</f>
        <v>6037.5</v>
      </c>
      <c r="S12" s="369">
        <f>'2. Assumptions'!$D46*'2. Assumptions'!U56</f>
        <v>6037.5</v>
      </c>
      <c r="T12" s="369">
        <f>'2. Assumptions'!$D46*'2. Assumptions'!V56</f>
        <v>6253.125</v>
      </c>
      <c r="U12" s="369">
        <f>'2. Assumptions'!$D46*'2. Assumptions'!W56</f>
        <v>6253.125</v>
      </c>
      <c r="V12" s="369">
        <f>'2. Assumptions'!$D46*'2. Assumptions'!X56</f>
        <v>6468.75</v>
      </c>
      <c r="W12" s="369">
        <f>'2. Assumptions'!$D46*'2. Assumptions'!Y56</f>
        <v>6468.75</v>
      </c>
      <c r="X12" s="369">
        <f>'2. Assumptions'!$D46*'2. Assumptions'!Z56</f>
        <v>6684.375</v>
      </c>
      <c r="Y12" s="369">
        <f>'2. Assumptions'!$D46*'2. Assumptions'!AA56</f>
        <v>6684.375</v>
      </c>
      <c r="Z12" s="369">
        <f>'2. Assumptions'!$D46*'2. Assumptions'!AB56</f>
        <v>6900</v>
      </c>
      <c r="AA12" s="369">
        <f>'2. Assumptions'!$D46*'2. Assumptions'!AC56</f>
        <v>6900</v>
      </c>
      <c r="AB12" s="369">
        <f>'2. Assumptions'!$D46*'2. Assumptions'!AD56</f>
        <v>6900</v>
      </c>
      <c r="AC12" s="369">
        <f>'2. Assumptions'!$D46*'2. Assumptions'!AE56</f>
        <v>6900</v>
      </c>
      <c r="AD12" s="369">
        <f>'2. Assumptions'!$D46*'2. Assumptions'!AF56</f>
        <v>6900</v>
      </c>
      <c r="AE12" s="355">
        <f>SUM(K12:AD12)</f>
        <v>119025</v>
      </c>
      <c r="AF12" s="10"/>
      <c r="AG12" s="10"/>
      <c r="AH12" s="10"/>
      <c r="AN12" s="10"/>
      <c r="AO12" s="10"/>
      <c r="AP12" s="10"/>
      <c r="AQ12" s="10"/>
    </row>
    <row r="13" spans="1:43" ht="15" customHeight="1" thickBot="1" x14ac:dyDescent="0.3">
      <c r="A13" s="683"/>
      <c r="B13" s="1953" t="s">
        <v>339</v>
      </c>
      <c r="C13" s="1954"/>
      <c r="D13" s="1954"/>
      <c r="E13" s="1955"/>
      <c r="F13" s="329"/>
      <c r="G13" s="1147"/>
      <c r="H13" s="1836"/>
      <c r="I13" s="1938"/>
      <c r="J13" s="1826"/>
      <c r="K13" s="356">
        <f>K14</f>
        <v>0</v>
      </c>
      <c r="L13" s="356">
        <f t="shared" ref="L13:AE13" si="3">L14</f>
        <v>0</v>
      </c>
      <c r="M13" s="356">
        <f t="shared" si="3"/>
        <v>0</v>
      </c>
      <c r="N13" s="356">
        <f t="shared" si="3"/>
        <v>0</v>
      </c>
      <c r="O13" s="356">
        <f t="shared" si="3"/>
        <v>0</v>
      </c>
      <c r="P13" s="356">
        <f t="shared" si="3"/>
        <v>0</v>
      </c>
      <c r="Q13" s="356">
        <f t="shared" si="3"/>
        <v>0</v>
      </c>
      <c r="R13" s="356">
        <f t="shared" si="3"/>
        <v>0</v>
      </c>
      <c r="S13" s="356">
        <f t="shared" si="3"/>
        <v>0</v>
      </c>
      <c r="T13" s="356">
        <f t="shared" si="3"/>
        <v>0</v>
      </c>
      <c r="U13" s="356">
        <f t="shared" si="3"/>
        <v>0</v>
      </c>
      <c r="V13" s="356">
        <f t="shared" si="3"/>
        <v>0</v>
      </c>
      <c r="W13" s="356">
        <f t="shared" si="3"/>
        <v>0</v>
      </c>
      <c r="X13" s="356">
        <f t="shared" si="3"/>
        <v>0</v>
      </c>
      <c r="Y13" s="356">
        <f t="shared" si="3"/>
        <v>0</v>
      </c>
      <c r="Z13" s="356">
        <f t="shared" si="3"/>
        <v>0</v>
      </c>
      <c r="AA13" s="356">
        <f t="shared" si="3"/>
        <v>0</v>
      </c>
      <c r="AB13" s="356">
        <f t="shared" si="3"/>
        <v>0</v>
      </c>
      <c r="AC13" s="356">
        <f t="shared" si="3"/>
        <v>0</v>
      </c>
      <c r="AD13" s="356">
        <f t="shared" si="3"/>
        <v>0</v>
      </c>
      <c r="AE13" s="356">
        <f t="shared" si="3"/>
        <v>0</v>
      </c>
      <c r="AF13" s="10"/>
      <c r="AG13" s="10"/>
      <c r="AH13" s="10"/>
      <c r="AN13" s="10"/>
      <c r="AO13" s="10"/>
      <c r="AP13" s="10"/>
      <c r="AQ13" s="10"/>
    </row>
    <row r="14" spans="1:43" ht="16.2" thickBot="1" x14ac:dyDescent="0.3">
      <c r="A14" s="683"/>
      <c r="B14" s="1947" t="s">
        <v>406</v>
      </c>
      <c r="C14" s="1951"/>
      <c r="D14" s="1951"/>
      <c r="E14" s="1952"/>
      <c r="F14" s="329" t="s">
        <v>461</v>
      </c>
      <c r="G14" s="1147">
        <f>'2. Assumptions'!L55</f>
        <v>230</v>
      </c>
      <c r="H14" s="1836"/>
      <c r="I14" s="1938"/>
      <c r="J14" s="1826"/>
      <c r="K14" s="366"/>
      <c r="L14" s="366"/>
      <c r="M14" s="366"/>
      <c r="N14" s="366"/>
      <c r="O14" s="366"/>
      <c r="P14" s="366"/>
      <c r="Q14" s="366"/>
      <c r="R14" s="366"/>
      <c r="S14" s="366"/>
      <c r="T14" s="366"/>
      <c r="U14" s="366"/>
      <c r="V14" s="366"/>
      <c r="W14" s="366"/>
      <c r="X14" s="366"/>
      <c r="Y14" s="366"/>
      <c r="Z14" s="366"/>
      <c r="AA14" s="366"/>
      <c r="AB14" s="366"/>
      <c r="AC14" s="366"/>
      <c r="AD14" s="366"/>
      <c r="AE14" s="366"/>
      <c r="AI14" s="1773" t="s">
        <v>462</v>
      </c>
      <c r="AJ14" s="1774"/>
      <c r="AK14" s="1774"/>
      <c r="AL14" s="1774"/>
      <c r="AM14" s="1775"/>
    </row>
    <row r="15" spans="1:43" ht="16.2" thickBot="1" x14ac:dyDescent="0.3">
      <c r="A15" s="683"/>
      <c r="B15" s="1941" t="s">
        <v>7</v>
      </c>
      <c r="C15" s="1942"/>
      <c r="D15" s="1942"/>
      <c r="E15" s="1943"/>
      <c r="F15" s="330"/>
      <c r="G15" s="1147"/>
      <c r="H15" s="1836"/>
      <c r="I15" s="1938"/>
      <c r="J15" s="1826"/>
      <c r="K15" s="356">
        <f t="shared" ref="K15:AE15" si="4">K16</f>
        <v>0</v>
      </c>
      <c r="L15" s="356">
        <f t="shared" si="4"/>
        <v>0</v>
      </c>
      <c r="M15" s="356">
        <f t="shared" si="4"/>
        <v>0</v>
      </c>
      <c r="N15" s="356">
        <f t="shared" si="4"/>
        <v>0</v>
      </c>
      <c r="O15" s="356">
        <f t="shared" si="4"/>
        <v>0</v>
      </c>
      <c r="P15" s="356">
        <f t="shared" si="4"/>
        <v>0</v>
      </c>
      <c r="Q15" s="356">
        <f t="shared" si="4"/>
        <v>0</v>
      </c>
      <c r="R15" s="356">
        <f t="shared" si="4"/>
        <v>0</v>
      </c>
      <c r="S15" s="356">
        <f t="shared" si="4"/>
        <v>0</v>
      </c>
      <c r="T15" s="356">
        <f t="shared" si="4"/>
        <v>0</v>
      </c>
      <c r="U15" s="356">
        <f t="shared" si="4"/>
        <v>0</v>
      </c>
      <c r="V15" s="356">
        <f t="shared" si="4"/>
        <v>0</v>
      </c>
      <c r="W15" s="356">
        <f t="shared" si="4"/>
        <v>0</v>
      </c>
      <c r="X15" s="356">
        <f t="shared" si="4"/>
        <v>0</v>
      </c>
      <c r="Y15" s="356">
        <f t="shared" si="4"/>
        <v>0</v>
      </c>
      <c r="Z15" s="356">
        <f t="shared" si="4"/>
        <v>0</v>
      </c>
      <c r="AA15" s="356">
        <f t="shared" si="4"/>
        <v>0</v>
      </c>
      <c r="AB15" s="356">
        <f t="shared" si="4"/>
        <v>0</v>
      </c>
      <c r="AC15" s="356">
        <f t="shared" si="4"/>
        <v>0</v>
      </c>
      <c r="AD15" s="356">
        <f t="shared" si="4"/>
        <v>0</v>
      </c>
      <c r="AE15" s="356">
        <f t="shared" si="4"/>
        <v>0</v>
      </c>
      <c r="AI15" s="180"/>
      <c r="AJ15" s="181"/>
      <c r="AK15" s="182"/>
      <c r="AL15" s="183"/>
      <c r="AM15" s="184"/>
    </row>
    <row r="16" spans="1:43" ht="15.6" x14ac:dyDescent="0.25">
      <c r="A16" s="683"/>
      <c r="B16" s="1956" t="s">
        <v>2200</v>
      </c>
      <c r="C16" s="1951"/>
      <c r="D16" s="1951"/>
      <c r="E16" s="1952"/>
      <c r="F16" s="174"/>
      <c r="G16" s="1147"/>
      <c r="H16" s="1936"/>
      <c r="I16" s="1939"/>
      <c r="J16" s="1934"/>
      <c r="K16" s="366"/>
      <c r="L16" s="366"/>
      <c r="M16" s="366"/>
      <c r="N16" s="366"/>
      <c r="O16" s="366"/>
      <c r="P16" s="366"/>
      <c r="Q16" s="366"/>
      <c r="R16" s="366"/>
      <c r="S16" s="366"/>
      <c r="T16" s="366"/>
      <c r="U16" s="366"/>
      <c r="V16" s="366"/>
      <c r="W16" s="366"/>
      <c r="X16" s="366"/>
      <c r="Y16" s="366"/>
      <c r="Z16" s="366"/>
      <c r="AA16" s="366"/>
      <c r="AB16" s="366"/>
      <c r="AC16" s="366"/>
      <c r="AD16" s="366"/>
      <c r="AE16" s="366"/>
      <c r="AI16" s="180"/>
      <c r="AJ16" s="181"/>
      <c r="AK16" s="1736" t="s">
        <v>248</v>
      </c>
      <c r="AL16" s="1737"/>
      <c r="AM16" s="184"/>
    </row>
    <row r="17" spans="1:50" ht="14.4" thickBot="1" x14ac:dyDescent="0.3">
      <c r="B17" s="1926"/>
      <c r="C17" s="1927"/>
      <c r="D17" s="1927"/>
      <c r="E17" s="1928"/>
      <c r="F17" s="273"/>
      <c r="G17" s="1168"/>
      <c r="H17" s="540"/>
      <c r="I17" s="540"/>
      <c r="J17" s="541"/>
      <c r="K17" s="370"/>
      <c r="L17" s="370"/>
      <c r="M17" s="370"/>
      <c r="N17" s="370"/>
      <c r="O17" s="370"/>
      <c r="P17" s="370"/>
      <c r="Q17" s="370"/>
      <c r="R17" s="370"/>
      <c r="S17" s="370"/>
      <c r="T17" s="370"/>
      <c r="U17" s="370"/>
      <c r="V17" s="370"/>
      <c r="W17" s="370"/>
      <c r="X17" s="370"/>
      <c r="Y17" s="370"/>
      <c r="Z17" s="370"/>
      <c r="AA17" s="370"/>
      <c r="AB17" s="370"/>
      <c r="AC17" s="370"/>
      <c r="AD17" s="370"/>
      <c r="AE17" s="370"/>
      <c r="AI17" s="1734" t="s">
        <v>222</v>
      </c>
      <c r="AJ17" s="1735"/>
      <c r="AK17" s="341"/>
      <c r="AL17" s="342"/>
      <c r="AM17" s="142"/>
    </row>
    <row r="18" spans="1:50" ht="28.8" thickTop="1" thickBot="1" x14ac:dyDescent="0.3">
      <c r="B18" s="1929" t="s">
        <v>151</v>
      </c>
      <c r="C18" s="1930"/>
      <c r="D18" s="1957" t="s">
        <v>153</v>
      </c>
      <c r="E18" s="1958"/>
      <c r="F18" s="325" t="s">
        <v>154</v>
      </c>
      <c r="G18" s="326" t="s">
        <v>155</v>
      </c>
      <c r="H18" s="542" t="s">
        <v>156</v>
      </c>
      <c r="I18" s="543" t="s">
        <v>157</v>
      </c>
      <c r="J18" s="544" t="s">
        <v>158</v>
      </c>
      <c r="K18" s="352" t="s">
        <v>472</v>
      </c>
      <c r="L18" s="352" t="s">
        <v>473</v>
      </c>
      <c r="M18" s="352" t="s">
        <v>474</v>
      </c>
      <c r="N18" s="352" t="s">
        <v>475</v>
      </c>
      <c r="O18" s="352" t="s">
        <v>476</v>
      </c>
      <c r="P18" s="352" t="s">
        <v>477</v>
      </c>
      <c r="Q18" s="352" t="s">
        <v>478</v>
      </c>
      <c r="R18" s="352" t="s">
        <v>479</v>
      </c>
      <c r="S18" s="352" t="s">
        <v>480</v>
      </c>
      <c r="T18" s="352" t="s">
        <v>481</v>
      </c>
      <c r="U18" s="352" t="s">
        <v>482</v>
      </c>
      <c r="V18" s="352" t="s">
        <v>483</v>
      </c>
      <c r="W18" s="352" t="s">
        <v>484</v>
      </c>
      <c r="X18" s="352" t="s">
        <v>485</v>
      </c>
      <c r="Y18" s="352" t="s">
        <v>486</v>
      </c>
      <c r="Z18" s="352" t="s">
        <v>487</v>
      </c>
      <c r="AA18" s="352" t="s">
        <v>488</v>
      </c>
      <c r="AB18" s="352" t="s">
        <v>489</v>
      </c>
      <c r="AC18" s="352" t="s">
        <v>490</v>
      </c>
      <c r="AD18" s="352" t="s">
        <v>491</v>
      </c>
      <c r="AE18" s="352" t="s">
        <v>159</v>
      </c>
      <c r="AI18" s="133" t="s">
        <v>223</v>
      </c>
      <c r="AJ18" s="113" t="s">
        <v>159</v>
      </c>
      <c r="AK18" s="113" t="s">
        <v>160</v>
      </c>
      <c r="AL18" s="113" t="s">
        <v>161</v>
      </c>
      <c r="AM18" s="134" t="s">
        <v>159</v>
      </c>
      <c r="AN18" s="35"/>
    </row>
    <row r="19" spans="1:50" ht="14.4" thickBot="1" x14ac:dyDescent="0.3">
      <c r="B19" s="38"/>
      <c r="C19" s="39"/>
      <c r="D19" s="114" t="s">
        <v>162</v>
      </c>
      <c r="E19" s="114"/>
      <c r="F19" s="106"/>
      <c r="G19" s="37"/>
      <c r="H19" s="500"/>
      <c r="I19" s="500"/>
      <c r="J19" s="535">
        <f>SUM(I20:I57)</f>
        <v>18062.984999999997</v>
      </c>
      <c r="K19" s="356">
        <f>SUM(K20:K57)</f>
        <v>199.065</v>
      </c>
      <c r="L19" s="356">
        <f t="shared" ref="L19:AE19" si="5">SUM(L20:L57)</f>
        <v>357.7399999999999</v>
      </c>
      <c r="M19" s="356">
        <f t="shared" si="5"/>
        <v>565.45999999999981</v>
      </c>
      <c r="N19" s="356">
        <f t="shared" si="5"/>
        <v>773.18</v>
      </c>
      <c r="O19" s="356">
        <f t="shared" si="5"/>
        <v>888.58</v>
      </c>
      <c r="P19" s="356">
        <f t="shared" si="5"/>
        <v>877.04000000000008</v>
      </c>
      <c r="Q19" s="356">
        <f t="shared" si="5"/>
        <v>877.04000000000008</v>
      </c>
      <c r="R19" s="356">
        <f t="shared" si="5"/>
        <v>877.04000000000008</v>
      </c>
      <c r="S19" s="356">
        <f t="shared" si="5"/>
        <v>877.04000000000008</v>
      </c>
      <c r="T19" s="356">
        <f t="shared" si="5"/>
        <v>877.04000000000008</v>
      </c>
      <c r="U19" s="356">
        <f t="shared" si="5"/>
        <v>1615.6</v>
      </c>
      <c r="V19" s="356">
        <f t="shared" si="5"/>
        <v>1327.1000000000001</v>
      </c>
      <c r="W19" s="356">
        <f t="shared" si="5"/>
        <v>1396.34</v>
      </c>
      <c r="X19" s="356">
        <f t="shared" si="5"/>
        <v>1188.6199999999999</v>
      </c>
      <c r="Y19" s="356">
        <f t="shared" si="5"/>
        <v>980.89999999999986</v>
      </c>
      <c r="Z19" s="356">
        <f t="shared" si="5"/>
        <v>877.04</v>
      </c>
      <c r="AA19" s="356">
        <f t="shared" si="5"/>
        <v>877.04</v>
      </c>
      <c r="AB19" s="356">
        <f t="shared" si="5"/>
        <v>877.04</v>
      </c>
      <c r="AC19" s="356">
        <f t="shared" si="5"/>
        <v>877.04</v>
      </c>
      <c r="AD19" s="356">
        <f t="shared" si="5"/>
        <v>877.04</v>
      </c>
      <c r="AE19" s="356">
        <f t="shared" si="5"/>
        <v>18062.984999999997</v>
      </c>
      <c r="AI19" s="268"/>
      <c r="AJ19" s="136"/>
      <c r="AK19" s="135"/>
      <c r="AL19" s="135"/>
      <c r="AM19" s="269"/>
      <c r="AN19" s="36"/>
    </row>
    <row r="20" spans="1:50" ht="18" customHeight="1" x14ac:dyDescent="0.25">
      <c r="B20" s="48">
        <v>1</v>
      </c>
      <c r="C20" s="49">
        <v>1</v>
      </c>
      <c r="D20" s="1925" t="s">
        <v>1313</v>
      </c>
      <c r="E20" s="1925"/>
      <c r="F20" s="26" t="s">
        <v>74</v>
      </c>
      <c r="G20" s="41">
        <f>1</f>
        <v>1</v>
      </c>
      <c r="H20" s="1149">
        <f>'2. Assumptions'!$D$186</f>
        <v>11.54</v>
      </c>
      <c r="I20" s="410">
        <f t="shared" ref="I20:I27" si="6">G20*H20</f>
        <v>11.54</v>
      </c>
      <c r="J20" s="545"/>
      <c r="K20" s="381">
        <f>G20*H20</f>
        <v>11.54</v>
      </c>
      <c r="L20" s="371"/>
      <c r="M20" s="371"/>
      <c r="N20" s="371"/>
      <c r="O20" s="371"/>
      <c r="P20" s="371"/>
      <c r="Q20" s="371"/>
      <c r="R20" s="371"/>
      <c r="S20" s="371"/>
      <c r="T20" s="371"/>
      <c r="U20" s="371"/>
      <c r="V20" s="371"/>
      <c r="W20" s="371"/>
      <c r="X20" s="371"/>
      <c r="Y20" s="371"/>
      <c r="Z20" s="371"/>
      <c r="AA20" s="371"/>
      <c r="AB20" s="371"/>
      <c r="AC20" s="371"/>
      <c r="AD20" s="371"/>
      <c r="AE20" s="355">
        <f t="shared" ref="AE20:AE59" si="7">SUM(K20:AD20)</f>
        <v>11.54</v>
      </c>
      <c r="AI20" s="137" t="s">
        <v>163</v>
      </c>
      <c r="AJ20" s="138">
        <f>AJ21+AJ22+AJ23+AJ24+AJ25+AJ26</f>
        <v>18062.984999999997</v>
      </c>
      <c r="AK20" s="146">
        <f>SUM(AK21:AK26)</f>
        <v>18062.984999999997</v>
      </c>
      <c r="AL20" s="154">
        <v>0</v>
      </c>
      <c r="AM20" s="148">
        <f t="shared" ref="AM20:AM27" si="8">SUM(AK20:AL20)</f>
        <v>18062.984999999997</v>
      </c>
      <c r="AN20" s="36"/>
    </row>
    <row r="21" spans="1:50" ht="18" customHeight="1" x14ac:dyDescent="0.25">
      <c r="B21" s="48">
        <v>1</v>
      </c>
      <c r="C21" s="49">
        <v>20</v>
      </c>
      <c r="D21" s="1925" t="s">
        <v>1365</v>
      </c>
      <c r="E21" s="1925"/>
      <c r="F21" s="26" t="s">
        <v>74</v>
      </c>
      <c r="G21" s="41">
        <f>5+(2*19)</f>
        <v>43</v>
      </c>
      <c r="H21" s="1149">
        <f>'2. Assumptions'!$D$186</f>
        <v>11.54</v>
      </c>
      <c r="I21" s="410">
        <f t="shared" si="6"/>
        <v>496.21999999999997</v>
      </c>
      <c r="J21" s="546"/>
      <c r="K21" s="355">
        <f>5*H21</f>
        <v>57.699999999999996</v>
      </c>
      <c r="L21" s="355">
        <f>$H$21*2</f>
        <v>23.08</v>
      </c>
      <c r="M21" s="355">
        <f t="shared" ref="M21:AD21" si="9">$H$21*2</f>
        <v>23.08</v>
      </c>
      <c r="N21" s="355">
        <f t="shared" si="9"/>
        <v>23.08</v>
      </c>
      <c r="O21" s="355">
        <f t="shared" si="9"/>
        <v>23.08</v>
      </c>
      <c r="P21" s="355">
        <f t="shared" si="9"/>
        <v>23.08</v>
      </c>
      <c r="Q21" s="355">
        <f t="shared" si="9"/>
        <v>23.08</v>
      </c>
      <c r="R21" s="355">
        <f t="shared" si="9"/>
        <v>23.08</v>
      </c>
      <c r="S21" s="355">
        <f t="shared" si="9"/>
        <v>23.08</v>
      </c>
      <c r="T21" s="355">
        <f t="shared" si="9"/>
        <v>23.08</v>
      </c>
      <c r="U21" s="355">
        <f t="shared" si="9"/>
        <v>23.08</v>
      </c>
      <c r="V21" s="355">
        <f t="shared" si="9"/>
        <v>23.08</v>
      </c>
      <c r="W21" s="355">
        <f t="shared" si="9"/>
        <v>23.08</v>
      </c>
      <c r="X21" s="355">
        <f t="shared" si="9"/>
        <v>23.08</v>
      </c>
      <c r="Y21" s="355">
        <f t="shared" si="9"/>
        <v>23.08</v>
      </c>
      <c r="Z21" s="355">
        <f t="shared" si="9"/>
        <v>23.08</v>
      </c>
      <c r="AA21" s="355">
        <f t="shared" si="9"/>
        <v>23.08</v>
      </c>
      <c r="AB21" s="355">
        <f t="shared" si="9"/>
        <v>23.08</v>
      </c>
      <c r="AC21" s="355">
        <f t="shared" si="9"/>
        <v>23.08</v>
      </c>
      <c r="AD21" s="355">
        <f t="shared" si="9"/>
        <v>23.08</v>
      </c>
      <c r="AE21" s="355">
        <f t="shared" si="7"/>
        <v>496.21999999999974</v>
      </c>
      <c r="AI21" s="139" t="s">
        <v>164</v>
      </c>
      <c r="AJ21" s="132">
        <f>I20</f>
        <v>11.54</v>
      </c>
      <c r="AK21" s="88">
        <f t="shared" ref="AK21:AK26" si="10">AJ21</f>
        <v>11.54</v>
      </c>
      <c r="AL21" s="6" t="s">
        <v>4</v>
      </c>
      <c r="AM21" s="33">
        <f t="shared" si="8"/>
        <v>11.54</v>
      </c>
      <c r="AN21" s="36"/>
    </row>
    <row r="22" spans="1:50" s="2" customFormat="1" ht="18" customHeight="1" x14ac:dyDescent="0.25">
      <c r="A22" s="1"/>
      <c r="B22" s="48">
        <v>1</v>
      </c>
      <c r="C22" s="49">
        <v>1</v>
      </c>
      <c r="D22" s="1925" t="s">
        <v>320</v>
      </c>
      <c r="E22" s="1925"/>
      <c r="F22" s="26" t="s">
        <v>74</v>
      </c>
      <c r="G22" s="41">
        <v>3</v>
      </c>
      <c r="H22" s="1149">
        <f>'2. Assumptions'!$D$186</f>
        <v>11.54</v>
      </c>
      <c r="I22" s="410">
        <f t="shared" si="6"/>
        <v>34.619999999999997</v>
      </c>
      <c r="J22" s="546"/>
      <c r="K22" s="355">
        <f>G22*H22</f>
        <v>34.619999999999997</v>
      </c>
      <c r="L22" s="372"/>
      <c r="M22" s="372"/>
      <c r="N22" s="372"/>
      <c r="O22" s="372"/>
      <c r="P22" s="372"/>
      <c r="Q22" s="372"/>
      <c r="R22" s="372"/>
      <c r="S22" s="372"/>
      <c r="T22" s="372"/>
      <c r="U22" s="372"/>
      <c r="V22" s="372"/>
      <c r="W22" s="372"/>
      <c r="X22" s="372"/>
      <c r="Y22" s="372"/>
      <c r="Z22" s="372"/>
      <c r="AA22" s="372"/>
      <c r="AB22" s="372"/>
      <c r="AC22" s="372"/>
      <c r="AD22" s="372"/>
      <c r="AE22" s="355">
        <f t="shared" si="7"/>
        <v>34.619999999999997</v>
      </c>
      <c r="AI22" s="140" t="s">
        <v>226</v>
      </c>
      <c r="AJ22" s="132">
        <f>I21+I22</f>
        <v>530.83999999999992</v>
      </c>
      <c r="AK22" s="88">
        <f t="shared" si="10"/>
        <v>530.83999999999992</v>
      </c>
      <c r="AL22" s="12" t="s">
        <v>4</v>
      </c>
      <c r="AM22" s="33">
        <f t="shared" si="8"/>
        <v>530.83999999999992</v>
      </c>
      <c r="AN22" s="36"/>
      <c r="AR22" s="1"/>
      <c r="AS22" s="1"/>
      <c r="AT22" s="1"/>
      <c r="AU22" s="1"/>
      <c r="AV22" s="1"/>
      <c r="AW22" s="1"/>
      <c r="AX22" s="1"/>
    </row>
    <row r="23" spans="1:50" ht="18" customHeight="1" x14ac:dyDescent="0.25">
      <c r="B23" s="48">
        <v>1</v>
      </c>
      <c r="C23" s="49">
        <v>1</v>
      </c>
      <c r="D23" s="1925" t="s">
        <v>1370</v>
      </c>
      <c r="E23" s="1925"/>
      <c r="F23" s="26" t="s">
        <v>74</v>
      </c>
      <c r="G23" s="56">
        <f>5*0.25</f>
        <v>1.25</v>
      </c>
      <c r="H23" s="1149">
        <f>'2. Assumptions'!$D$186</f>
        <v>11.54</v>
      </c>
      <c r="I23" s="410">
        <f t="shared" si="6"/>
        <v>14.424999999999999</v>
      </c>
      <c r="J23" s="546"/>
      <c r="K23" s="361">
        <f>G23*H23</f>
        <v>14.424999999999999</v>
      </c>
      <c r="L23" s="355"/>
      <c r="M23" s="355"/>
      <c r="N23" s="355"/>
      <c r="O23" s="355"/>
      <c r="P23" s="355"/>
      <c r="Q23" s="355"/>
      <c r="R23" s="355"/>
      <c r="S23" s="355"/>
      <c r="T23" s="355"/>
      <c r="U23" s="355"/>
      <c r="V23" s="355"/>
      <c r="W23" s="355"/>
      <c r="X23" s="355"/>
      <c r="Y23" s="355"/>
      <c r="Z23" s="355"/>
      <c r="AA23" s="355"/>
      <c r="AB23" s="355"/>
      <c r="AC23" s="355"/>
      <c r="AD23" s="355"/>
      <c r="AE23" s="355">
        <f t="shared" si="7"/>
        <v>14.424999999999999</v>
      </c>
      <c r="AF23" s="2"/>
      <c r="AG23" s="2"/>
      <c r="AH23" s="2"/>
      <c r="AI23" s="140" t="s">
        <v>407</v>
      </c>
      <c r="AJ23" s="132">
        <f>I23+I24+I31+I32+I33+I38+I39+I40+I45+I46+I47+I52+I53+I54+I25</f>
        <v>8369.3849999999984</v>
      </c>
      <c r="AK23" s="88">
        <f t="shared" si="10"/>
        <v>8369.3849999999984</v>
      </c>
      <c r="AL23" s="6" t="s">
        <v>4</v>
      </c>
      <c r="AM23" s="33">
        <f t="shared" si="8"/>
        <v>8369.3849999999984</v>
      </c>
      <c r="AN23" s="36"/>
      <c r="AO23" s="2"/>
      <c r="AP23" s="2"/>
      <c r="AQ23" s="2"/>
    </row>
    <row r="24" spans="1:50" ht="18" customHeight="1" x14ac:dyDescent="0.25">
      <c r="B24" s="48">
        <v>1</v>
      </c>
      <c r="C24" s="49">
        <v>1</v>
      </c>
      <c r="D24" s="1925" t="s">
        <v>1371</v>
      </c>
      <c r="E24" s="1925"/>
      <c r="F24" s="26" t="s">
        <v>74</v>
      </c>
      <c r="G24" s="56">
        <f>(16*0.25*11)</f>
        <v>44</v>
      </c>
      <c r="H24" s="1149">
        <f>'2. Assumptions'!$D$186</f>
        <v>11.54</v>
      </c>
      <c r="I24" s="410">
        <f t="shared" si="6"/>
        <v>507.76</v>
      </c>
      <c r="J24" s="546"/>
      <c r="K24" s="361">
        <f>16*0.25*$H24</f>
        <v>46.16</v>
      </c>
      <c r="L24" s="361">
        <f t="shared" ref="L24:U24" si="11">16*0.25*$H24</f>
        <v>46.16</v>
      </c>
      <c r="M24" s="361">
        <f t="shared" si="11"/>
        <v>46.16</v>
      </c>
      <c r="N24" s="361">
        <f t="shared" si="11"/>
        <v>46.16</v>
      </c>
      <c r="O24" s="361">
        <f t="shared" si="11"/>
        <v>46.16</v>
      </c>
      <c r="P24" s="361">
        <f t="shared" si="11"/>
        <v>46.16</v>
      </c>
      <c r="Q24" s="361">
        <f t="shared" si="11"/>
        <v>46.16</v>
      </c>
      <c r="R24" s="361">
        <f t="shared" si="11"/>
        <v>46.16</v>
      </c>
      <c r="S24" s="361">
        <f t="shared" si="11"/>
        <v>46.16</v>
      </c>
      <c r="T24" s="361">
        <f t="shared" si="11"/>
        <v>46.16</v>
      </c>
      <c r="U24" s="361">
        <f t="shared" si="11"/>
        <v>46.16</v>
      </c>
      <c r="V24" s="361"/>
      <c r="W24" s="361"/>
      <c r="X24" s="361"/>
      <c r="Y24" s="361"/>
      <c r="Z24" s="361"/>
      <c r="AA24" s="361"/>
      <c r="AB24" s="361"/>
      <c r="AC24" s="361"/>
      <c r="AD24" s="361"/>
      <c r="AE24" s="355">
        <f t="shared" si="7"/>
        <v>507.75999999999988</v>
      </c>
      <c r="AF24" s="2"/>
      <c r="AG24" s="2"/>
      <c r="AH24" s="2"/>
      <c r="AI24" s="140" t="s">
        <v>408</v>
      </c>
      <c r="AJ24" s="132">
        <f>I27+I28+I29+I35+I36+I37+I42+I43+I44+I49+I50+I51+I55+I56+I57</f>
        <v>8585.76</v>
      </c>
      <c r="AK24" s="88">
        <f t="shared" si="10"/>
        <v>8585.76</v>
      </c>
      <c r="AL24" s="6" t="s">
        <v>4</v>
      </c>
      <c r="AM24" s="33">
        <f t="shared" si="8"/>
        <v>8585.76</v>
      </c>
      <c r="AN24" s="36"/>
      <c r="AO24" s="2"/>
      <c r="AP24" s="2"/>
      <c r="AQ24" s="2"/>
    </row>
    <row r="25" spans="1:50" ht="18" customHeight="1" x14ac:dyDescent="0.25">
      <c r="B25" s="48">
        <v>2</v>
      </c>
      <c r="C25" s="49">
        <v>11</v>
      </c>
      <c r="D25" s="1925" t="s">
        <v>329</v>
      </c>
      <c r="E25" s="1925"/>
      <c r="F25" s="26" t="s">
        <v>74</v>
      </c>
      <c r="G25" s="56">
        <f>(20*0.25)*10</f>
        <v>50</v>
      </c>
      <c r="H25" s="1149">
        <f>'2. Assumptions'!$D$186</f>
        <v>11.54</v>
      </c>
      <c r="I25" s="410">
        <f t="shared" si="6"/>
        <v>577</v>
      </c>
      <c r="J25" s="546"/>
      <c r="K25" s="1080"/>
      <c r="L25" s="1081">
        <f>20*0.25*$H$25</f>
        <v>57.699999999999996</v>
      </c>
      <c r="M25" s="1081">
        <f t="shared" ref="M25:U25" si="12">20*0.25*$H$25</f>
        <v>57.699999999999996</v>
      </c>
      <c r="N25" s="1081">
        <f t="shared" si="12"/>
        <v>57.699999999999996</v>
      </c>
      <c r="O25" s="1081">
        <f t="shared" si="12"/>
        <v>57.699999999999996</v>
      </c>
      <c r="P25" s="1081">
        <f t="shared" si="12"/>
        <v>57.699999999999996</v>
      </c>
      <c r="Q25" s="1081">
        <f t="shared" si="12"/>
        <v>57.699999999999996</v>
      </c>
      <c r="R25" s="1081">
        <f t="shared" si="12"/>
        <v>57.699999999999996</v>
      </c>
      <c r="S25" s="1081">
        <f t="shared" si="12"/>
        <v>57.699999999999996</v>
      </c>
      <c r="T25" s="1081">
        <f t="shared" si="12"/>
        <v>57.699999999999996</v>
      </c>
      <c r="U25" s="1081">
        <f t="shared" si="12"/>
        <v>57.699999999999996</v>
      </c>
      <c r="V25" s="1081"/>
      <c r="W25" s="1081"/>
      <c r="X25" s="1081"/>
      <c r="Y25" s="1081"/>
      <c r="Z25" s="1081"/>
      <c r="AA25" s="1081"/>
      <c r="AB25" s="1081"/>
      <c r="AC25" s="1081"/>
      <c r="AD25" s="1081"/>
      <c r="AE25" s="355">
        <f t="shared" si="7"/>
        <v>577</v>
      </c>
      <c r="AF25" s="2"/>
      <c r="AG25" s="2"/>
      <c r="AH25" s="2"/>
      <c r="AI25" s="140" t="s">
        <v>409</v>
      </c>
      <c r="AJ25" s="132">
        <f>I26+I34+I41+I48</f>
        <v>92.32</v>
      </c>
      <c r="AK25" s="88">
        <f t="shared" si="10"/>
        <v>92.32</v>
      </c>
      <c r="AL25" s="6" t="s">
        <v>4</v>
      </c>
      <c r="AM25" s="33">
        <f t="shared" si="8"/>
        <v>92.32</v>
      </c>
      <c r="AN25" s="36"/>
      <c r="AO25" s="2"/>
      <c r="AP25" s="2"/>
      <c r="AQ25" s="2"/>
    </row>
    <row r="26" spans="1:50" ht="18" customHeight="1" x14ac:dyDescent="0.25">
      <c r="B26" s="48">
        <v>2</v>
      </c>
      <c r="C26" s="49">
        <v>2</v>
      </c>
      <c r="D26" s="1925" t="s">
        <v>325</v>
      </c>
      <c r="E26" s="1925"/>
      <c r="F26" s="26" t="s">
        <v>74</v>
      </c>
      <c r="G26" s="56">
        <f>8*0.25</f>
        <v>2</v>
      </c>
      <c r="H26" s="1149">
        <f>'2. Assumptions'!$D$186</f>
        <v>11.54</v>
      </c>
      <c r="I26" s="410">
        <f t="shared" si="6"/>
        <v>23.08</v>
      </c>
      <c r="J26" s="546"/>
      <c r="K26" s="1080"/>
      <c r="L26" s="1081">
        <f>G26*H26</f>
        <v>23.08</v>
      </c>
      <c r="M26" s="1081"/>
      <c r="N26" s="1081"/>
      <c r="O26" s="1081"/>
      <c r="P26" s="1081"/>
      <c r="Q26" s="1081"/>
      <c r="R26" s="1081"/>
      <c r="S26" s="1081"/>
      <c r="T26" s="1081"/>
      <c r="U26" s="1081"/>
      <c r="V26" s="1081"/>
      <c r="W26" s="1081"/>
      <c r="X26" s="1081"/>
      <c r="Y26" s="1081"/>
      <c r="Z26" s="1081"/>
      <c r="AA26" s="1081"/>
      <c r="AB26" s="1081"/>
      <c r="AC26" s="1081"/>
      <c r="AD26" s="1081"/>
      <c r="AE26" s="355">
        <f t="shared" si="7"/>
        <v>23.08</v>
      </c>
      <c r="AF26" s="2"/>
      <c r="AG26" s="2"/>
      <c r="AH26" s="2"/>
      <c r="AI26" s="140" t="s">
        <v>410</v>
      </c>
      <c r="AJ26" s="132">
        <f>I30</f>
        <v>473.14</v>
      </c>
      <c r="AK26" s="88">
        <f t="shared" si="10"/>
        <v>473.14</v>
      </c>
      <c r="AL26" s="6" t="s">
        <v>4</v>
      </c>
      <c r="AM26" s="33">
        <f t="shared" si="8"/>
        <v>473.14</v>
      </c>
      <c r="AN26" s="36"/>
      <c r="AO26" s="2"/>
      <c r="AP26" s="2"/>
      <c r="AQ26" s="2"/>
    </row>
    <row r="27" spans="1:50" ht="18" customHeight="1" x14ac:dyDescent="0.25">
      <c r="B27" s="48">
        <v>2</v>
      </c>
      <c r="C27" s="49">
        <v>2</v>
      </c>
      <c r="D27" s="1925" t="s">
        <v>1372</v>
      </c>
      <c r="E27" s="1925"/>
      <c r="F27" s="26" t="s">
        <v>74</v>
      </c>
      <c r="G27" s="56">
        <f>16*0.25</f>
        <v>4</v>
      </c>
      <c r="H27" s="1149">
        <f>'2. Assumptions'!$D$186</f>
        <v>11.54</v>
      </c>
      <c r="I27" s="410">
        <f t="shared" si="6"/>
        <v>46.16</v>
      </c>
      <c r="J27" s="546"/>
      <c r="K27" s="1080"/>
      <c r="L27" s="1081">
        <f>G27*H27</f>
        <v>46.16</v>
      </c>
      <c r="M27" s="1081"/>
      <c r="N27" s="1081"/>
      <c r="O27" s="1081"/>
      <c r="P27" s="1081"/>
      <c r="Q27" s="1081"/>
      <c r="R27" s="1081"/>
      <c r="S27" s="1081"/>
      <c r="T27" s="1081"/>
      <c r="U27" s="1081"/>
      <c r="V27" s="1081"/>
      <c r="W27" s="1081"/>
      <c r="X27" s="1081"/>
      <c r="Y27" s="1081"/>
      <c r="Z27" s="1081"/>
      <c r="AA27" s="1081"/>
      <c r="AB27" s="1081"/>
      <c r="AC27" s="1081"/>
      <c r="AD27" s="1081"/>
      <c r="AE27" s="355">
        <f t="shared" si="7"/>
        <v>46.16</v>
      </c>
      <c r="AF27" s="2"/>
      <c r="AG27" s="2"/>
      <c r="AH27" s="2"/>
      <c r="AI27" s="141" t="s">
        <v>57</v>
      </c>
      <c r="AJ27" s="1000">
        <f>SUM(AJ28:AJ35)</f>
        <v>2359.8000000000002</v>
      </c>
      <c r="AK27" s="143">
        <f>AK28+AK29+AK31+AK32+AK33+AK35+AK34+AK30</f>
        <v>2359.8000000000002</v>
      </c>
      <c r="AL27" s="152">
        <f>AL30</f>
        <v>0</v>
      </c>
      <c r="AM27" s="151">
        <f t="shared" si="8"/>
        <v>2359.8000000000002</v>
      </c>
      <c r="AN27" s="36"/>
      <c r="AO27" s="2"/>
      <c r="AP27" s="2"/>
      <c r="AQ27" s="2"/>
    </row>
    <row r="28" spans="1:50" ht="18" customHeight="1" x14ac:dyDescent="0.25">
      <c r="B28" s="48">
        <v>2</v>
      </c>
      <c r="C28" s="49">
        <v>2</v>
      </c>
      <c r="D28" s="1925" t="s">
        <v>1373</v>
      </c>
      <c r="E28" s="1925"/>
      <c r="F28" s="26" t="s">
        <v>74</v>
      </c>
      <c r="G28" s="56">
        <f>16*0.25*10</f>
        <v>40</v>
      </c>
      <c r="H28" s="1149">
        <f>'2. Assumptions'!$D$186</f>
        <v>11.54</v>
      </c>
      <c r="I28" s="410">
        <f t="shared" ref="I28:I57" si="13">G28*H28</f>
        <v>461.59999999999997</v>
      </c>
      <c r="J28" s="546"/>
      <c r="K28" s="1080"/>
      <c r="L28" s="1081">
        <f>$G28*$H28/10</f>
        <v>46.16</v>
      </c>
      <c r="M28" s="1081">
        <f t="shared" ref="M28:U28" si="14">$G28*$H28/10</f>
        <v>46.16</v>
      </c>
      <c r="N28" s="1081">
        <f t="shared" si="14"/>
        <v>46.16</v>
      </c>
      <c r="O28" s="1081">
        <f t="shared" si="14"/>
        <v>46.16</v>
      </c>
      <c r="P28" s="1081">
        <f t="shared" si="14"/>
        <v>46.16</v>
      </c>
      <c r="Q28" s="1081">
        <f t="shared" si="14"/>
        <v>46.16</v>
      </c>
      <c r="R28" s="1081">
        <f t="shared" si="14"/>
        <v>46.16</v>
      </c>
      <c r="S28" s="1081">
        <f t="shared" si="14"/>
        <v>46.16</v>
      </c>
      <c r="T28" s="1081">
        <f t="shared" si="14"/>
        <v>46.16</v>
      </c>
      <c r="U28" s="1081">
        <f t="shared" si="14"/>
        <v>46.16</v>
      </c>
      <c r="V28" s="1081"/>
      <c r="W28" s="1081"/>
      <c r="X28" s="1081"/>
      <c r="Y28" s="1081"/>
      <c r="Z28" s="1081"/>
      <c r="AA28" s="1081"/>
      <c r="AB28" s="1081"/>
      <c r="AC28" s="1081"/>
      <c r="AD28" s="1081"/>
      <c r="AE28" s="355">
        <f t="shared" si="7"/>
        <v>461.59999999999991</v>
      </c>
      <c r="AF28" s="2"/>
      <c r="AG28" s="2"/>
      <c r="AH28" s="2"/>
      <c r="AI28" s="140" t="s">
        <v>411</v>
      </c>
      <c r="AJ28" s="132">
        <f>I59+I60</f>
        <v>600</v>
      </c>
      <c r="AK28" s="88">
        <f t="shared" ref="AK28:AK35" si="15">AJ28</f>
        <v>600</v>
      </c>
      <c r="AL28" s="6"/>
      <c r="AM28" s="33">
        <f>AK28</f>
        <v>600</v>
      </c>
      <c r="AN28" s="36"/>
      <c r="AO28" s="2"/>
      <c r="AP28" s="2"/>
      <c r="AQ28" s="2"/>
    </row>
    <row r="29" spans="1:50" ht="18" customHeight="1" x14ac:dyDescent="0.25">
      <c r="B29" s="48">
        <v>3</v>
      </c>
      <c r="C29" s="49">
        <v>12</v>
      </c>
      <c r="D29" s="1925" t="s">
        <v>333</v>
      </c>
      <c r="E29" s="1925"/>
      <c r="F29" s="26" t="s">
        <v>74</v>
      </c>
      <c r="G29" s="56">
        <f>(20*0.25)*10</f>
        <v>50</v>
      </c>
      <c r="H29" s="1149">
        <f>'2. Assumptions'!$D$186</f>
        <v>11.54</v>
      </c>
      <c r="I29" s="410">
        <f t="shared" si="13"/>
        <v>577</v>
      </c>
      <c r="J29" s="546"/>
      <c r="K29" s="361"/>
      <c r="L29" s="1082"/>
      <c r="M29" s="1081">
        <f>20*0.25*$H$29</f>
        <v>57.699999999999996</v>
      </c>
      <c r="N29" s="1081">
        <f t="shared" ref="N29:V29" si="16">20*0.25*$H$29</f>
        <v>57.699999999999996</v>
      </c>
      <c r="O29" s="1081">
        <f t="shared" si="16"/>
        <v>57.699999999999996</v>
      </c>
      <c r="P29" s="1081">
        <f t="shared" si="16"/>
        <v>57.699999999999996</v>
      </c>
      <c r="Q29" s="1081">
        <f t="shared" si="16"/>
        <v>57.699999999999996</v>
      </c>
      <c r="R29" s="1081">
        <f t="shared" si="16"/>
        <v>57.699999999999996</v>
      </c>
      <c r="S29" s="1081">
        <f t="shared" si="16"/>
        <v>57.699999999999996</v>
      </c>
      <c r="T29" s="1081">
        <f t="shared" si="16"/>
        <v>57.699999999999996</v>
      </c>
      <c r="U29" s="1081">
        <f t="shared" si="16"/>
        <v>57.699999999999996</v>
      </c>
      <c r="V29" s="1081">
        <f t="shared" si="16"/>
        <v>57.699999999999996</v>
      </c>
      <c r="W29" s="1082"/>
      <c r="X29" s="1082"/>
      <c r="Y29" s="1082"/>
      <c r="Z29" s="1082"/>
      <c r="AA29" s="1082"/>
      <c r="AB29" s="1082"/>
      <c r="AC29" s="1082"/>
      <c r="AD29" s="1082"/>
      <c r="AE29" s="355">
        <f t="shared" si="7"/>
        <v>577</v>
      </c>
      <c r="AF29" s="115"/>
      <c r="AG29" s="115"/>
      <c r="AH29" s="115"/>
      <c r="AI29" s="140" t="s">
        <v>412</v>
      </c>
      <c r="AJ29" s="132">
        <f>I61+I62</f>
        <v>12.8</v>
      </c>
      <c r="AK29" s="88">
        <f t="shared" si="15"/>
        <v>12.8</v>
      </c>
      <c r="AL29" s="6"/>
      <c r="AM29" s="33">
        <f>AK29</f>
        <v>12.8</v>
      </c>
      <c r="AN29" s="36"/>
      <c r="AO29" s="115"/>
      <c r="AP29" s="115"/>
      <c r="AQ29" s="115"/>
    </row>
    <row r="30" spans="1:50" ht="18" customHeight="1" x14ac:dyDescent="0.25">
      <c r="B30" s="48">
        <v>1</v>
      </c>
      <c r="C30" s="49">
        <v>20</v>
      </c>
      <c r="D30" s="1925" t="s">
        <v>1374</v>
      </c>
      <c r="E30" s="1925"/>
      <c r="F30" s="26" t="s">
        <v>74</v>
      </c>
      <c r="G30" s="56">
        <f>3+(2*19)</f>
        <v>41</v>
      </c>
      <c r="H30" s="1149">
        <f>'2. Assumptions'!$D$186</f>
        <v>11.54</v>
      </c>
      <c r="I30" s="410">
        <f t="shared" si="13"/>
        <v>473.14</v>
      </c>
      <c r="J30" s="546"/>
      <c r="K30" s="361">
        <f>3*H30</f>
        <v>34.619999999999997</v>
      </c>
      <c r="L30" s="361">
        <f>2*$H$30</f>
        <v>23.08</v>
      </c>
      <c r="M30" s="361">
        <f t="shared" ref="M30:AD30" si="17">2*$H$30</f>
        <v>23.08</v>
      </c>
      <c r="N30" s="361">
        <f t="shared" si="17"/>
        <v>23.08</v>
      </c>
      <c r="O30" s="361">
        <f t="shared" si="17"/>
        <v>23.08</v>
      </c>
      <c r="P30" s="361">
        <f t="shared" si="17"/>
        <v>23.08</v>
      </c>
      <c r="Q30" s="361">
        <f t="shared" si="17"/>
        <v>23.08</v>
      </c>
      <c r="R30" s="361">
        <f t="shared" si="17"/>
        <v>23.08</v>
      </c>
      <c r="S30" s="361">
        <f t="shared" si="17"/>
        <v>23.08</v>
      </c>
      <c r="T30" s="361">
        <f t="shared" si="17"/>
        <v>23.08</v>
      </c>
      <c r="U30" s="361">
        <f t="shared" si="17"/>
        <v>23.08</v>
      </c>
      <c r="V30" s="361">
        <f t="shared" si="17"/>
        <v>23.08</v>
      </c>
      <c r="W30" s="361">
        <f t="shared" si="17"/>
        <v>23.08</v>
      </c>
      <c r="X30" s="361">
        <f t="shared" si="17"/>
        <v>23.08</v>
      </c>
      <c r="Y30" s="361">
        <f t="shared" si="17"/>
        <v>23.08</v>
      </c>
      <c r="Z30" s="361">
        <f t="shared" si="17"/>
        <v>23.08</v>
      </c>
      <c r="AA30" s="361">
        <f t="shared" si="17"/>
        <v>23.08</v>
      </c>
      <c r="AB30" s="361">
        <f t="shared" si="17"/>
        <v>23.08</v>
      </c>
      <c r="AC30" s="361">
        <f t="shared" si="17"/>
        <v>23.08</v>
      </c>
      <c r="AD30" s="361">
        <f t="shared" si="17"/>
        <v>23.08</v>
      </c>
      <c r="AE30" s="355">
        <f t="shared" si="7"/>
        <v>473.13999999999976</v>
      </c>
      <c r="AF30" s="115"/>
      <c r="AG30" s="115"/>
      <c r="AH30" s="115"/>
      <c r="AI30" s="140" t="s">
        <v>413</v>
      </c>
      <c r="AJ30" s="132">
        <f>I63</f>
        <v>115</v>
      </c>
      <c r="AK30" s="999">
        <f t="shared" si="15"/>
        <v>115</v>
      </c>
      <c r="AL30" s="149"/>
      <c r="AM30" s="33">
        <f t="shared" ref="AM30:AM39" si="18">SUM(AK30:AL30)</f>
        <v>115</v>
      </c>
      <c r="AN30" s="36"/>
      <c r="AO30" s="115"/>
      <c r="AP30" s="115"/>
      <c r="AQ30" s="115"/>
    </row>
    <row r="31" spans="1:50" ht="18" customHeight="1" x14ac:dyDescent="0.25">
      <c r="B31" s="48">
        <v>2</v>
      </c>
      <c r="C31" s="49">
        <v>2</v>
      </c>
      <c r="D31" s="1925" t="s">
        <v>1375</v>
      </c>
      <c r="E31" s="1925"/>
      <c r="F31" s="26" t="s">
        <v>74</v>
      </c>
      <c r="G31" s="56">
        <f>16*0.25</f>
        <v>4</v>
      </c>
      <c r="H31" s="1149">
        <f>'2. Assumptions'!$D$186</f>
        <v>11.54</v>
      </c>
      <c r="I31" s="410">
        <f t="shared" si="13"/>
        <v>46.16</v>
      </c>
      <c r="J31" s="546"/>
      <c r="K31" s="361"/>
      <c r="L31" s="1081">
        <f>G31*H31</f>
        <v>46.16</v>
      </c>
      <c r="M31" s="361"/>
      <c r="N31" s="361"/>
      <c r="O31" s="361"/>
      <c r="P31" s="361"/>
      <c r="Q31" s="361"/>
      <c r="R31" s="361"/>
      <c r="S31" s="361"/>
      <c r="T31" s="361"/>
      <c r="U31" s="361"/>
      <c r="V31" s="361"/>
      <c r="W31" s="361"/>
      <c r="X31" s="361"/>
      <c r="Y31" s="361"/>
      <c r="Z31" s="361"/>
      <c r="AA31" s="361"/>
      <c r="AB31" s="361"/>
      <c r="AC31" s="361"/>
      <c r="AD31" s="361"/>
      <c r="AE31" s="355">
        <f t="shared" si="7"/>
        <v>46.16</v>
      </c>
      <c r="AF31" s="115"/>
      <c r="AG31" s="115"/>
      <c r="AH31" s="115"/>
      <c r="AI31" s="140" t="s">
        <v>414</v>
      </c>
      <c r="AJ31" s="132">
        <f>I64</f>
        <v>32</v>
      </c>
      <c r="AK31" s="88">
        <f t="shared" si="15"/>
        <v>32</v>
      </c>
      <c r="AL31" s="6"/>
      <c r="AM31" s="33">
        <f t="shared" si="18"/>
        <v>32</v>
      </c>
      <c r="AN31" s="36"/>
      <c r="AO31" s="115"/>
      <c r="AP31" s="115"/>
      <c r="AQ31" s="115"/>
      <c r="AR31" s="34"/>
      <c r="AS31" s="34"/>
      <c r="AT31" s="34"/>
      <c r="AU31" s="34"/>
      <c r="AV31" s="34"/>
      <c r="AW31" s="34"/>
    </row>
    <row r="32" spans="1:50" ht="18" customHeight="1" x14ac:dyDescent="0.25">
      <c r="B32" s="48">
        <v>2</v>
      </c>
      <c r="C32" s="49">
        <v>11</v>
      </c>
      <c r="D32" s="1925" t="s">
        <v>1371</v>
      </c>
      <c r="E32" s="1925"/>
      <c r="F32" s="26" t="s">
        <v>74</v>
      </c>
      <c r="G32" s="56">
        <f>16*0.25*11</f>
        <v>44</v>
      </c>
      <c r="H32" s="1149">
        <f>'2. Assumptions'!$D$186</f>
        <v>11.54</v>
      </c>
      <c r="I32" s="410">
        <f t="shared" si="13"/>
        <v>507.76</v>
      </c>
      <c r="J32" s="546"/>
      <c r="K32" s="361"/>
      <c r="L32" s="1081">
        <f>$G32*$H32/11</f>
        <v>46.16</v>
      </c>
      <c r="M32" s="1081">
        <f t="shared" ref="M32:V32" si="19">$G32*$H32/11</f>
        <v>46.16</v>
      </c>
      <c r="N32" s="1081">
        <f t="shared" si="19"/>
        <v>46.16</v>
      </c>
      <c r="O32" s="1081">
        <f t="shared" si="19"/>
        <v>46.16</v>
      </c>
      <c r="P32" s="1081">
        <f t="shared" si="19"/>
        <v>46.16</v>
      </c>
      <c r="Q32" s="1081">
        <f t="shared" si="19"/>
        <v>46.16</v>
      </c>
      <c r="R32" s="1081">
        <f t="shared" si="19"/>
        <v>46.16</v>
      </c>
      <c r="S32" s="1081">
        <f t="shared" si="19"/>
        <v>46.16</v>
      </c>
      <c r="T32" s="1081">
        <f t="shared" si="19"/>
        <v>46.16</v>
      </c>
      <c r="U32" s="1081">
        <f t="shared" si="19"/>
        <v>46.16</v>
      </c>
      <c r="V32" s="1081">
        <f t="shared" si="19"/>
        <v>46.16</v>
      </c>
      <c r="W32" s="361"/>
      <c r="X32" s="361"/>
      <c r="Y32" s="361"/>
      <c r="Z32" s="361"/>
      <c r="AA32" s="361"/>
      <c r="AB32" s="361"/>
      <c r="AC32" s="361"/>
      <c r="AD32" s="361"/>
      <c r="AE32" s="355">
        <f t="shared" si="7"/>
        <v>507.75999999999988</v>
      </c>
      <c r="AF32" s="115"/>
      <c r="AG32" s="115"/>
      <c r="AH32" s="115"/>
      <c r="AI32" s="140" t="s">
        <v>415</v>
      </c>
      <c r="AJ32" s="132">
        <f>I65+I70+I66</f>
        <v>1600</v>
      </c>
      <c r="AK32" s="88">
        <f t="shared" si="15"/>
        <v>1600</v>
      </c>
      <c r="AL32" s="4"/>
      <c r="AM32" s="33">
        <f t="shared" si="18"/>
        <v>1600</v>
      </c>
      <c r="AN32" s="36"/>
      <c r="AO32" s="115"/>
      <c r="AP32" s="115"/>
      <c r="AQ32" s="115"/>
      <c r="AR32" s="34"/>
      <c r="AS32" s="34"/>
      <c r="AT32" s="34"/>
      <c r="AU32" s="34"/>
      <c r="AV32" s="34"/>
      <c r="AW32" s="34"/>
      <c r="AX32" s="34"/>
    </row>
    <row r="33" spans="2:50" ht="18" customHeight="1" x14ac:dyDescent="0.25">
      <c r="B33" s="48">
        <v>3</v>
      </c>
      <c r="C33" s="49">
        <v>12</v>
      </c>
      <c r="D33" s="1925" t="s">
        <v>330</v>
      </c>
      <c r="E33" s="1925"/>
      <c r="F33" s="26" t="s">
        <v>74</v>
      </c>
      <c r="G33" s="56">
        <f>(20*0.25)*10</f>
        <v>50</v>
      </c>
      <c r="H33" s="1149">
        <f>'2. Assumptions'!$D$186</f>
        <v>11.54</v>
      </c>
      <c r="I33" s="410">
        <f t="shared" si="13"/>
        <v>577</v>
      </c>
      <c r="J33" s="546"/>
      <c r="K33" s="1080"/>
      <c r="L33" s="1081"/>
      <c r="M33" s="1081">
        <f>20*0.25*$H$33</f>
        <v>57.699999999999996</v>
      </c>
      <c r="N33" s="1081">
        <f t="shared" ref="N33:V33" si="20">20*0.25*$H$33</f>
        <v>57.699999999999996</v>
      </c>
      <c r="O33" s="1081">
        <f t="shared" si="20"/>
        <v>57.699999999999996</v>
      </c>
      <c r="P33" s="1081">
        <f t="shared" si="20"/>
        <v>57.699999999999996</v>
      </c>
      <c r="Q33" s="1081">
        <f t="shared" si="20"/>
        <v>57.699999999999996</v>
      </c>
      <c r="R33" s="1081">
        <f t="shared" si="20"/>
        <v>57.699999999999996</v>
      </c>
      <c r="S33" s="1081">
        <f t="shared" si="20"/>
        <v>57.699999999999996</v>
      </c>
      <c r="T33" s="1081">
        <f t="shared" si="20"/>
        <v>57.699999999999996</v>
      </c>
      <c r="U33" s="1081">
        <f t="shared" si="20"/>
        <v>57.699999999999996</v>
      </c>
      <c r="V33" s="1081">
        <f t="shared" si="20"/>
        <v>57.699999999999996</v>
      </c>
      <c r="W33" s="1081"/>
      <c r="X33" s="1081"/>
      <c r="Y33" s="1081"/>
      <c r="Z33" s="1081"/>
      <c r="AA33" s="1081"/>
      <c r="AB33" s="1081"/>
      <c r="AC33" s="1081"/>
      <c r="AD33" s="1081"/>
      <c r="AE33" s="355">
        <f t="shared" si="7"/>
        <v>577</v>
      </c>
      <c r="AF33" s="115"/>
      <c r="AG33" s="115"/>
      <c r="AH33" s="115"/>
      <c r="AI33" s="140" t="s">
        <v>304</v>
      </c>
      <c r="AJ33" s="132">
        <f>I67</f>
        <v>0</v>
      </c>
      <c r="AK33" s="88">
        <f t="shared" si="15"/>
        <v>0</v>
      </c>
      <c r="AL33" s="4"/>
      <c r="AM33" s="33">
        <f t="shared" si="18"/>
        <v>0</v>
      </c>
      <c r="AN33" s="36"/>
      <c r="AO33" s="115"/>
      <c r="AP33" s="115"/>
      <c r="AQ33" s="115"/>
      <c r="AR33" s="34"/>
      <c r="AS33" s="34"/>
      <c r="AT33" s="34"/>
      <c r="AU33" s="34"/>
      <c r="AV33" s="34"/>
      <c r="AW33" s="34"/>
      <c r="AX33" s="34"/>
    </row>
    <row r="34" spans="2:50" ht="18" customHeight="1" x14ac:dyDescent="0.25">
      <c r="B34" s="48">
        <v>3</v>
      </c>
      <c r="C34" s="49">
        <v>3</v>
      </c>
      <c r="D34" s="1925" t="s">
        <v>326</v>
      </c>
      <c r="E34" s="1925"/>
      <c r="F34" s="26" t="s">
        <v>74</v>
      </c>
      <c r="G34" s="56">
        <f>8*0.25</f>
        <v>2</v>
      </c>
      <c r="H34" s="1149">
        <f>'2. Assumptions'!$D$186</f>
        <v>11.54</v>
      </c>
      <c r="I34" s="410">
        <f t="shared" si="13"/>
        <v>23.08</v>
      </c>
      <c r="J34" s="546"/>
      <c r="K34" s="1080"/>
      <c r="L34" s="1081"/>
      <c r="M34" s="1081">
        <f>G34*H34</f>
        <v>23.08</v>
      </c>
      <c r="N34" s="1081"/>
      <c r="O34" s="1081"/>
      <c r="P34" s="1081"/>
      <c r="Q34" s="1081"/>
      <c r="R34" s="1081"/>
      <c r="S34" s="1081"/>
      <c r="T34" s="1081"/>
      <c r="U34" s="1081"/>
      <c r="V34" s="1081"/>
      <c r="W34" s="1081"/>
      <c r="X34" s="1081"/>
      <c r="Y34" s="1081"/>
      <c r="Z34" s="1081"/>
      <c r="AA34" s="1081"/>
      <c r="AB34" s="1081"/>
      <c r="AC34" s="1081"/>
      <c r="AD34" s="1081"/>
      <c r="AE34" s="355">
        <f t="shared" si="7"/>
        <v>23.08</v>
      </c>
      <c r="AF34" s="115"/>
      <c r="AG34" s="115"/>
      <c r="AH34" s="115"/>
      <c r="AI34" s="140" t="s">
        <v>416</v>
      </c>
      <c r="AJ34" s="132">
        <f>I71+I72+I73</f>
        <v>0</v>
      </c>
      <c r="AK34" s="88">
        <f t="shared" si="15"/>
        <v>0</v>
      </c>
      <c r="AL34" s="4"/>
      <c r="AM34" s="33">
        <f t="shared" si="18"/>
        <v>0</v>
      </c>
      <c r="AN34" s="36"/>
      <c r="AO34" s="115"/>
      <c r="AP34" s="115"/>
      <c r="AQ34" s="115"/>
      <c r="AR34" s="34"/>
      <c r="AS34" s="34"/>
      <c r="AT34" s="34"/>
      <c r="AU34" s="34"/>
      <c r="AV34" s="34"/>
      <c r="AW34" s="34"/>
      <c r="AX34" s="34"/>
    </row>
    <row r="35" spans="2:50" ht="18" customHeight="1" x14ac:dyDescent="0.25">
      <c r="B35" s="1601">
        <v>3</v>
      </c>
      <c r="C35" s="694">
        <v>3</v>
      </c>
      <c r="D35" s="1925" t="s">
        <v>1376</v>
      </c>
      <c r="E35" s="1925"/>
      <c r="F35" s="26" t="s">
        <v>74</v>
      </c>
      <c r="G35" s="56">
        <f>16*0.25</f>
        <v>4</v>
      </c>
      <c r="H35" s="1149">
        <f>'2. Assumptions'!$D$186</f>
        <v>11.54</v>
      </c>
      <c r="I35" s="410">
        <f t="shared" si="13"/>
        <v>46.16</v>
      </c>
      <c r="J35" s="546"/>
      <c r="K35" s="1080"/>
      <c r="L35" s="1081"/>
      <c r="M35" s="1081">
        <f>G35*H35</f>
        <v>46.16</v>
      </c>
      <c r="N35" s="1081"/>
      <c r="O35" s="1081"/>
      <c r="P35" s="1081"/>
      <c r="Q35" s="1081"/>
      <c r="R35" s="1081"/>
      <c r="S35" s="1081"/>
      <c r="T35" s="1081"/>
      <c r="U35" s="1081"/>
      <c r="V35" s="1081"/>
      <c r="W35" s="1081"/>
      <c r="X35" s="1081"/>
      <c r="Y35" s="1081"/>
      <c r="Z35" s="1081"/>
      <c r="AA35" s="1081"/>
      <c r="AB35" s="1081"/>
      <c r="AC35" s="1081"/>
      <c r="AD35" s="1081"/>
      <c r="AE35" s="355">
        <f t="shared" si="7"/>
        <v>46.16</v>
      </c>
      <c r="AF35" s="115"/>
      <c r="AG35" s="115"/>
      <c r="AH35" s="115"/>
      <c r="AI35" s="140" t="s">
        <v>417</v>
      </c>
      <c r="AJ35" s="132">
        <f>I68+I69</f>
        <v>0</v>
      </c>
      <c r="AK35" s="88">
        <f t="shared" si="15"/>
        <v>0</v>
      </c>
      <c r="AL35" s="4"/>
      <c r="AM35" s="33">
        <f t="shared" si="18"/>
        <v>0</v>
      </c>
      <c r="AN35" s="36"/>
      <c r="AO35" s="115"/>
      <c r="AP35" s="115"/>
      <c r="AQ35" s="115"/>
      <c r="AR35" s="34"/>
      <c r="AS35" s="34"/>
      <c r="AT35" s="34"/>
      <c r="AU35" s="34"/>
      <c r="AV35" s="34"/>
      <c r="AW35" s="34"/>
      <c r="AX35" s="34"/>
    </row>
    <row r="36" spans="2:50" ht="18" customHeight="1" x14ac:dyDescent="0.25">
      <c r="B36" s="48">
        <v>3</v>
      </c>
      <c r="C36" s="49">
        <v>3</v>
      </c>
      <c r="D36" s="1925" t="s">
        <v>1377</v>
      </c>
      <c r="E36" s="1925"/>
      <c r="F36" s="26" t="s">
        <v>74</v>
      </c>
      <c r="G36" s="56">
        <f>16*0.25*11</f>
        <v>44</v>
      </c>
      <c r="H36" s="1149">
        <f>'2. Assumptions'!$D$186</f>
        <v>11.54</v>
      </c>
      <c r="I36" s="410">
        <f t="shared" si="13"/>
        <v>507.76</v>
      </c>
      <c r="J36" s="546"/>
      <c r="K36" s="1080"/>
      <c r="L36" s="1081"/>
      <c r="M36" s="1081">
        <f>$G36*$H36/11</f>
        <v>46.16</v>
      </c>
      <c r="N36" s="1081">
        <f t="shared" ref="N36:W36" si="21">$G36*$H36/11</f>
        <v>46.16</v>
      </c>
      <c r="O36" s="1081">
        <f t="shared" si="21"/>
        <v>46.16</v>
      </c>
      <c r="P36" s="1081">
        <f t="shared" si="21"/>
        <v>46.16</v>
      </c>
      <c r="Q36" s="1081">
        <f t="shared" si="21"/>
        <v>46.16</v>
      </c>
      <c r="R36" s="1081">
        <f t="shared" si="21"/>
        <v>46.16</v>
      </c>
      <c r="S36" s="1081">
        <f t="shared" si="21"/>
        <v>46.16</v>
      </c>
      <c r="T36" s="1081">
        <f t="shared" si="21"/>
        <v>46.16</v>
      </c>
      <c r="U36" s="1081">
        <f t="shared" si="21"/>
        <v>46.16</v>
      </c>
      <c r="V36" s="1081">
        <f t="shared" si="21"/>
        <v>46.16</v>
      </c>
      <c r="W36" s="1081">
        <f t="shared" si="21"/>
        <v>46.16</v>
      </c>
      <c r="X36" s="1081"/>
      <c r="Y36" s="1081"/>
      <c r="Z36" s="1081"/>
      <c r="AA36" s="1081"/>
      <c r="AB36" s="1081"/>
      <c r="AC36" s="1081"/>
      <c r="AD36" s="1081"/>
      <c r="AE36" s="355">
        <f t="shared" si="7"/>
        <v>507.75999999999988</v>
      </c>
      <c r="AF36" s="115"/>
      <c r="AG36" s="115"/>
      <c r="AH36" s="115"/>
      <c r="AI36" s="141" t="s">
        <v>186</v>
      </c>
      <c r="AJ36" s="130">
        <f>AJ37+AJ38+AJ39</f>
        <v>1435</v>
      </c>
      <c r="AK36" s="130">
        <f>AK37+AK38+AK39</f>
        <v>1435</v>
      </c>
      <c r="AL36" s="291">
        <v>0</v>
      </c>
      <c r="AM36" s="151">
        <f t="shared" si="18"/>
        <v>1435</v>
      </c>
      <c r="AN36" s="36"/>
      <c r="AO36" s="115"/>
      <c r="AP36" s="115"/>
      <c r="AQ36" s="115"/>
      <c r="AR36" s="34"/>
      <c r="AS36" s="34"/>
      <c r="AT36" s="34"/>
      <c r="AU36" s="34"/>
      <c r="AV36" s="34"/>
      <c r="AW36" s="34"/>
      <c r="AX36" s="34"/>
    </row>
    <row r="37" spans="2:50" ht="18" customHeight="1" x14ac:dyDescent="0.25">
      <c r="B37" s="48">
        <v>4</v>
      </c>
      <c r="C37" s="49">
        <v>13</v>
      </c>
      <c r="D37" s="1925" t="s">
        <v>334</v>
      </c>
      <c r="E37" s="1925"/>
      <c r="F37" s="26" t="s">
        <v>74</v>
      </c>
      <c r="G37" s="56">
        <f>(20*0.25)*10</f>
        <v>50</v>
      </c>
      <c r="H37" s="1149">
        <f>'2. Assumptions'!$D$186</f>
        <v>11.54</v>
      </c>
      <c r="I37" s="410">
        <f t="shared" si="13"/>
        <v>577</v>
      </c>
      <c r="J37" s="546"/>
      <c r="K37" s="361"/>
      <c r="L37" s="1082"/>
      <c r="M37" s="1082"/>
      <c r="N37" s="1081">
        <f>20*0.25*$H$37</f>
        <v>57.699999999999996</v>
      </c>
      <c r="O37" s="1081">
        <f t="shared" ref="O37:W37" si="22">20*0.25*$H$37</f>
        <v>57.699999999999996</v>
      </c>
      <c r="P37" s="1081">
        <f t="shared" si="22"/>
        <v>57.699999999999996</v>
      </c>
      <c r="Q37" s="1081">
        <f t="shared" si="22"/>
        <v>57.699999999999996</v>
      </c>
      <c r="R37" s="1081">
        <f t="shared" si="22"/>
        <v>57.699999999999996</v>
      </c>
      <c r="S37" s="1081">
        <f t="shared" si="22"/>
        <v>57.699999999999996</v>
      </c>
      <c r="T37" s="1081">
        <f t="shared" si="22"/>
        <v>57.699999999999996</v>
      </c>
      <c r="U37" s="1081">
        <f t="shared" si="22"/>
        <v>57.699999999999996</v>
      </c>
      <c r="V37" s="1081">
        <f t="shared" si="22"/>
        <v>57.699999999999996</v>
      </c>
      <c r="W37" s="1081">
        <f t="shared" si="22"/>
        <v>57.699999999999996</v>
      </c>
      <c r="X37" s="1082"/>
      <c r="Y37" s="1082"/>
      <c r="Z37" s="1082"/>
      <c r="AA37" s="1082"/>
      <c r="AB37" s="1082"/>
      <c r="AC37" s="1082"/>
      <c r="AD37" s="1082"/>
      <c r="AE37" s="355">
        <f t="shared" si="7"/>
        <v>577</v>
      </c>
      <c r="AI37" s="271" t="s">
        <v>430</v>
      </c>
      <c r="AJ37" s="230">
        <f>H75</f>
        <v>150</v>
      </c>
      <c r="AK37" s="998">
        <f>AJ37</f>
        <v>150</v>
      </c>
      <c r="AL37" s="1137"/>
      <c r="AM37" s="1138">
        <f t="shared" si="18"/>
        <v>150</v>
      </c>
      <c r="AN37" s="36"/>
      <c r="AR37" s="34"/>
      <c r="AS37" s="34"/>
      <c r="AT37" s="34"/>
      <c r="AU37" s="34"/>
      <c r="AV37" s="34"/>
      <c r="AW37" s="34"/>
      <c r="AX37" s="34"/>
    </row>
    <row r="38" spans="2:50" ht="18" customHeight="1" x14ac:dyDescent="0.25">
      <c r="B38" s="48">
        <v>3</v>
      </c>
      <c r="C38" s="49">
        <v>3</v>
      </c>
      <c r="D38" s="1925" t="s">
        <v>1378</v>
      </c>
      <c r="E38" s="1925"/>
      <c r="F38" s="26" t="s">
        <v>74</v>
      </c>
      <c r="G38" s="56">
        <f>16*0.25</f>
        <v>4</v>
      </c>
      <c r="H38" s="1149">
        <f>'2. Assumptions'!$D$186</f>
        <v>11.54</v>
      </c>
      <c r="I38" s="410">
        <f t="shared" si="13"/>
        <v>46.16</v>
      </c>
      <c r="J38" s="546"/>
      <c r="K38" s="361"/>
      <c r="L38" s="361"/>
      <c r="M38" s="361">
        <f>G38*H38</f>
        <v>46.16</v>
      </c>
      <c r="N38" s="361"/>
      <c r="O38" s="361"/>
      <c r="P38" s="361"/>
      <c r="Q38" s="361"/>
      <c r="R38" s="361"/>
      <c r="S38" s="361"/>
      <c r="T38" s="361"/>
      <c r="U38" s="361"/>
      <c r="V38" s="361"/>
      <c r="W38" s="361"/>
      <c r="X38" s="361"/>
      <c r="Y38" s="361"/>
      <c r="Z38" s="361"/>
      <c r="AA38" s="361"/>
      <c r="AB38" s="361"/>
      <c r="AC38" s="361"/>
      <c r="AD38" s="361"/>
      <c r="AE38" s="355">
        <f t="shared" si="7"/>
        <v>46.16</v>
      </c>
      <c r="AI38" s="271" t="s">
        <v>1415</v>
      </c>
      <c r="AJ38" s="230">
        <f>H76</f>
        <v>625</v>
      </c>
      <c r="AK38" s="998">
        <f>AJ38</f>
        <v>625</v>
      </c>
      <c r="AL38" s="1137"/>
      <c r="AM38" s="1138">
        <f t="shared" si="18"/>
        <v>625</v>
      </c>
      <c r="AN38" s="36"/>
      <c r="AR38" s="34"/>
      <c r="AS38" s="34"/>
      <c r="AT38" s="34"/>
      <c r="AU38" s="34"/>
      <c r="AV38" s="34"/>
      <c r="AW38" s="34"/>
      <c r="AX38" s="34"/>
    </row>
    <row r="39" spans="2:50" ht="18" customHeight="1" x14ac:dyDescent="0.25">
      <c r="B39" s="48">
        <v>3</v>
      </c>
      <c r="C39" s="49">
        <v>3</v>
      </c>
      <c r="D39" s="1925" t="s">
        <v>1379</v>
      </c>
      <c r="E39" s="1925"/>
      <c r="F39" s="26" t="s">
        <v>74</v>
      </c>
      <c r="G39" s="56">
        <f>16*0.25*11</f>
        <v>44</v>
      </c>
      <c r="H39" s="1149">
        <f>'2. Assumptions'!$D$186</f>
        <v>11.54</v>
      </c>
      <c r="I39" s="410">
        <f t="shared" si="13"/>
        <v>507.76</v>
      </c>
      <c r="J39" s="546"/>
      <c r="K39" s="361"/>
      <c r="L39" s="361"/>
      <c r="M39" s="361">
        <f>$G39*$H39/11</f>
        <v>46.16</v>
      </c>
      <c r="N39" s="361">
        <f t="shared" ref="N39:W39" si="23">$G39*$H39/11</f>
        <v>46.16</v>
      </c>
      <c r="O39" s="361">
        <f t="shared" si="23"/>
        <v>46.16</v>
      </c>
      <c r="P39" s="361">
        <f t="shared" si="23"/>
        <v>46.16</v>
      </c>
      <c r="Q39" s="361">
        <f t="shared" si="23"/>
        <v>46.16</v>
      </c>
      <c r="R39" s="361">
        <f t="shared" si="23"/>
        <v>46.16</v>
      </c>
      <c r="S39" s="361">
        <f t="shared" si="23"/>
        <v>46.16</v>
      </c>
      <c r="T39" s="361">
        <f t="shared" si="23"/>
        <v>46.16</v>
      </c>
      <c r="U39" s="361">
        <f t="shared" si="23"/>
        <v>46.16</v>
      </c>
      <c r="V39" s="361">
        <f t="shared" si="23"/>
        <v>46.16</v>
      </c>
      <c r="W39" s="361">
        <f t="shared" si="23"/>
        <v>46.16</v>
      </c>
      <c r="X39" s="361"/>
      <c r="Y39" s="361"/>
      <c r="Z39" s="361"/>
      <c r="AA39" s="361"/>
      <c r="AB39" s="361"/>
      <c r="AC39" s="361"/>
      <c r="AD39" s="361"/>
      <c r="AE39" s="355">
        <f t="shared" si="7"/>
        <v>507.75999999999988</v>
      </c>
      <c r="AI39" s="271" t="s">
        <v>147</v>
      </c>
      <c r="AJ39" s="230">
        <f>H78</f>
        <v>660</v>
      </c>
      <c r="AK39" s="998">
        <f>AJ39</f>
        <v>660</v>
      </c>
      <c r="AL39" s="1137"/>
      <c r="AM39" s="1138">
        <f t="shared" si="18"/>
        <v>660</v>
      </c>
      <c r="AN39" s="36"/>
      <c r="AR39" s="34"/>
      <c r="AS39" s="34"/>
      <c r="AT39" s="34"/>
      <c r="AU39" s="34"/>
      <c r="AV39" s="34"/>
      <c r="AW39" s="34"/>
      <c r="AX39" s="34"/>
    </row>
    <row r="40" spans="2:50" ht="18" customHeight="1" x14ac:dyDescent="0.25">
      <c r="B40" s="48">
        <v>4</v>
      </c>
      <c r="C40" s="49">
        <v>13</v>
      </c>
      <c r="D40" s="1925" t="s">
        <v>331</v>
      </c>
      <c r="E40" s="1925"/>
      <c r="F40" s="26" t="s">
        <v>74</v>
      </c>
      <c r="G40" s="56">
        <f>(20*0.25)*10</f>
        <v>50</v>
      </c>
      <c r="H40" s="1149">
        <f>'2. Assumptions'!$D$186</f>
        <v>11.54</v>
      </c>
      <c r="I40" s="410">
        <f t="shared" si="13"/>
        <v>577</v>
      </c>
      <c r="J40" s="546"/>
      <c r="K40" s="1080"/>
      <c r="L40" s="1081"/>
      <c r="M40" s="1081"/>
      <c r="N40" s="1081">
        <f>20*0.25*$H$40</f>
        <v>57.699999999999996</v>
      </c>
      <c r="O40" s="1081">
        <f t="shared" ref="O40:W40" si="24">20*0.25*$H$40</f>
        <v>57.699999999999996</v>
      </c>
      <c r="P40" s="1081">
        <f t="shared" si="24"/>
        <v>57.699999999999996</v>
      </c>
      <c r="Q40" s="1081">
        <f t="shared" si="24"/>
        <v>57.699999999999996</v>
      </c>
      <c r="R40" s="1081">
        <f t="shared" si="24"/>
        <v>57.699999999999996</v>
      </c>
      <c r="S40" s="1081">
        <f t="shared" si="24"/>
        <v>57.699999999999996</v>
      </c>
      <c r="T40" s="1081">
        <f t="shared" si="24"/>
        <v>57.699999999999996</v>
      </c>
      <c r="U40" s="1081">
        <f t="shared" si="24"/>
        <v>57.699999999999996</v>
      </c>
      <c r="V40" s="1081">
        <f t="shared" si="24"/>
        <v>57.699999999999996</v>
      </c>
      <c r="W40" s="1081">
        <f t="shared" si="24"/>
        <v>57.699999999999996</v>
      </c>
      <c r="X40" s="1081"/>
      <c r="Y40" s="1081"/>
      <c r="Z40" s="1081"/>
      <c r="AA40" s="1081"/>
      <c r="AB40" s="1081"/>
      <c r="AC40" s="1081"/>
      <c r="AD40" s="1081"/>
      <c r="AE40" s="355">
        <f t="shared" si="7"/>
        <v>577</v>
      </c>
      <c r="AI40" s="141" t="s">
        <v>242</v>
      </c>
      <c r="AJ40" s="130">
        <f>AJ41+AJ42+AJ43</f>
        <v>29559.78</v>
      </c>
      <c r="AK40" s="130">
        <f>AK41+AK42+AK43</f>
        <v>29559.78</v>
      </c>
      <c r="AL40" s="291">
        <v>0</v>
      </c>
      <c r="AM40" s="151">
        <f t="shared" ref="AM40:AM46" si="25">SUM(AK40:AL40)</f>
        <v>29559.78</v>
      </c>
      <c r="AN40" s="36"/>
      <c r="AR40" s="34"/>
      <c r="AS40" s="34"/>
      <c r="AT40" s="34"/>
      <c r="AU40" s="34"/>
      <c r="AV40" s="34"/>
      <c r="AW40" s="34"/>
      <c r="AX40" s="34"/>
    </row>
    <row r="41" spans="2:50" ht="18" customHeight="1" x14ac:dyDescent="0.25">
      <c r="B41" s="48">
        <v>4</v>
      </c>
      <c r="C41" s="49">
        <v>4</v>
      </c>
      <c r="D41" s="1348" t="s">
        <v>336</v>
      </c>
      <c r="E41" s="1348"/>
      <c r="F41" s="26" t="s">
        <v>74</v>
      </c>
      <c r="G41" s="56">
        <f>8*0.25</f>
        <v>2</v>
      </c>
      <c r="H41" s="1149">
        <f>'2. Assumptions'!$D$186</f>
        <v>11.54</v>
      </c>
      <c r="I41" s="410">
        <f t="shared" si="13"/>
        <v>23.08</v>
      </c>
      <c r="J41" s="546"/>
      <c r="K41" s="1080"/>
      <c r="L41" s="1081"/>
      <c r="M41" s="1081"/>
      <c r="N41" s="1081">
        <f>G41*H41</f>
        <v>23.08</v>
      </c>
      <c r="O41" s="1081"/>
      <c r="P41" s="1081"/>
      <c r="Q41" s="1081"/>
      <c r="R41" s="1081"/>
      <c r="S41" s="1081"/>
      <c r="T41" s="1081"/>
      <c r="U41" s="1081"/>
      <c r="V41" s="1081"/>
      <c r="W41" s="1081"/>
      <c r="X41" s="1081"/>
      <c r="Y41" s="1081"/>
      <c r="Z41" s="1081"/>
      <c r="AA41" s="1081"/>
      <c r="AB41" s="1081"/>
      <c r="AC41" s="1081"/>
      <c r="AD41" s="1081"/>
      <c r="AE41" s="355">
        <f t="shared" si="7"/>
        <v>23.08</v>
      </c>
      <c r="AI41" s="140" t="s">
        <v>243</v>
      </c>
      <c r="AJ41" s="132">
        <f>I80+I81+I82+I83+I84+I85</f>
        <v>27630</v>
      </c>
      <c r="AK41" s="88">
        <f>AJ41</f>
        <v>27630</v>
      </c>
      <c r="AL41" s="6" t="s">
        <v>4</v>
      </c>
      <c r="AM41" s="33">
        <f t="shared" si="25"/>
        <v>27630</v>
      </c>
      <c r="AN41" s="36"/>
      <c r="AR41" s="34"/>
      <c r="AS41" s="34"/>
      <c r="AT41" s="34"/>
      <c r="AU41" s="34"/>
      <c r="AV41" s="34"/>
      <c r="AW41" s="34"/>
      <c r="AX41" s="34"/>
    </row>
    <row r="42" spans="2:50" ht="18" customHeight="1" x14ac:dyDescent="0.25">
      <c r="B42" s="1601">
        <v>4</v>
      </c>
      <c r="C42" s="694">
        <v>4</v>
      </c>
      <c r="D42" s="1925" t="s">
        <v>328</v>
      </c>
      <c r="E42" s="1925"/>
      <c r="F42" s="26" t="s">
        <v>74</v>
      </c>
      <c r="G42" s="56">
        <f>16*0.25</f>
        <v>4</v>
      </c>
      <c r="H42" s="1149">
        <f>'2. Assumptions'!$D$186</f>
        <v>11.54</v>
      </c>
      <c r="I42" s="410">
        <f t="shared" si="13"/>
        <v>46.16</v>
      </c>
      <c r="J42" s="546"/>
      <c r="K42" s="1080"/>
      <c r="L42" s="1081"/>
      <c r="M42" s="1081"/>
      <c r="N42" s="1081">
        <f>G42*H42</f>
        <v>46.16</v>
      </c>
      <c r="O42" s="1081"/>
      <c r="P42" s="1081"/>
      <c r="Q42" s="1081"/>
      <c r="R42" s="1081"/>
      <c r="S42" s="1081"/>
      <c r="T42" s="1081"/>
      <c r="U42" s="1081"/>
      <c r="V42" s="1081"/>
      <c r="W42" s="1081"/>
      <c r="X42" s="1081"/>
      <c r="Y42" s="1081"/>
      <c r="Z42" s="1081"/>
      <c r="AA42" s="1081"/>
      <c r="AB42" s="1081"/>
      <c r="AC42" s="1081"/>
      <c r="AD42" s="1081"/>
      <c r="AE42" s="355">
        <f t="shared" si="7"/>
        <v>46.16</v>
      </c>
      <c r="AI42" s="140" t="s">
        <v>245</v>
      </c>
      <c r="AJ42" s="132">
        <f>I86+I88</f>
        <v>1173.78</v>
      </c>
      <c r="AK42" s="88">
        <f>AJ42</f>
        <v>1173.78</v>
      </c>
      <c r="AL42" s="6" t="s">
        <v>4</v>
      </c>
      <c r="AM42" s="33">
        <f t="shared" si="25"/>
        <v>1173.78</v>
      </c>
      <c r="AN42" s="36"/>
      <c r="AR42" s="34"/>
      <c r="AS42" s="34"/>
      <c r="AT42" s="34"/>
      <c r="AU42" s="34"/>
      <c r="AV42" s="34"/>
      <c r="AW42" s="34"/>
      <c r="AX42" s="34"/>
    </row>
    <row r="43" spans="2:50" ht="18" customHeight="1" x14ac:dyDescent="0.25">
      <c r="B43" s="48">
        <v>4</v>
      </c>
      <c r="C43" s="49">
        <v>4</v>
      </c>
      <c r="D43" s="1925" t="s">
        <v>324</v>
      </c>
      <c r="E43" s="1925"/>
      <c r="F43" s="26" t="s">
        <v>74</v>
      </c>
      <c r="G43" s="56">
        <f>16*0.25*11</f>
        <v>44</v>
      </c>
      <c r="H43" s="1149">
        <f>'2. Assumptions'!$D$186</f>
        <v>11.54</v>
      </c>
      <c r="I43" s="410">
        <f t="shared" si="13"/>
        <v>507.76</v>
      </c>
      <c r="J43" s="546"/>
      <c r="K43" s="1080"/>
      <c r="L43" s="1081"/>
      <c r="M43" s="1081"/>
      <c r="N43" s="1081">
        <f>$G43*$H43/11</f>
        <v>46.16</v>
      </c>
      <c r="O43" s="1081">
        <f t="shared" ref="O43:W43" si="26">$G43*$H43/11</f>
        <v>46.16</v>
      </c>
      <c r="P43" s="1081">
        <f t="shared" si="26"/>
        <v>46.16</v>
      </c>
      <c r="Q43" s="1081">
        <f t="shared" si="26"/>
        <v>46.16</v>
      </c>
      <c r="R43" s="1081">
        <f t="shared" si="26"/>
        <v>46.16</v>
      </c>
      <c r="S43" s="1081">
        <f t="shared" si="26"/>
        <v>46.16</v>
      </c>
      <c r="T43" s="1081">
        <f t="shared" si="26"/>
        <v>46.16</v>
      </c>
      <c r="U43" s="1081">
        <f t="shared" si="26"/>
        <v>46.16</v>
      </c>
      <c r="V43" s="1081">
        <f t="shared" si="26"/>
        <v>46.16</v>
      </c>
      <c r="W43" s="1081">
        <f t="shared" si="26"/>
        <v>46.16</v>
      </c>
      <c r="X43" s="1081">
        <f>$G43*$H43/11</f>
        <v>46.16</v>
      </c>
      <c r="Y43" s="1081"/>
      <c r="Z43" s="1081"/>
      <c r="AA43" s="1081"/>
      <c r="AB43" s="1081"/>
      <c r="AC43" s="1081"/>
      <c r="AD43" s="1081"/>
      <c r="AE43" s="355">
        <f t="shared" si="7"/>
        <v>507.75999999999988</v>
      </c>
      <c r="AI43" s="140" t="s">
        <v>232</v>
      </c>
      <c r="AJ43" s="132">
        <f>I87</f>
        <v>756</v>
      </c>
      <c r="AK43" s="88">
        <f>AJ43</f>
        <v>756</v>
      </c>
      <c r="AL43" s="6" t="s">
        <v>4</v>
      </c>
      <c r="AM43" s="33">
        <f t="shared" si="25"/>
        <v>756</v>
      </c>
      <c r="AN43" s="36"/>
      <c r="AR43" s="34"/>
      <c r="AS43" s="34"/>
      <c r="AT43" s="34"/>
      <c r="AU43" s="34"/>
      <c r="AV43" s="34"/>
      <c r="AW43" s="34"/>
      <c r="AX43" s="34"/>
    </row>
    <row r="44" spans="2:50" ht="18" customHeight="1" x14ac:dyDescent="0.25">
      <c r="B44" s="48">
        <v>5</v>
      </c>
      <c r="C44" s="49">
        <v>14</v>
      </c>
      <c r="D44" s="1925" t="s">
        <v>335</v>
      </c>
      <c r="E44" s="1925"/>
      <c r="F44" s="26" t="s">
        <v>74</v>
      </c>
      <c r="G44" s="56">
        <f>(20*0.25)*10</f>
        <v>50</v>
      </c>
      <c r="H44" s="1149">
        <f>'2. Assumptions'!$D$186</f>
        <v>11.54</v>
      </c>
      <c r="I44" s="410">
        <f t="shared" si="13"/>
        <v>577</v>
      </c>
      <c r="J44" s="546"/>
      <c r="K44" s="361"/>
      <c r="L44" s="1082"/>
      <c r="M44" s="1082"/>
      <c r="N44" s="1082"/>
      <c r="O44" s="1081">
        <f>20*0.25*$H$44</f>
        <v>57.699999999999996</v>
      </c>
      <c r="P44" s="1081">
        <f t="shared" ref="P44:X44" si="27">20*0.25*$H$44</f>
        <v>57.699999999999996</v>
      </c>
      <c r="Q44" s="1081">
        <f t="shared" si="27"/>
        <v>57.699999999999996</v>
      </c>
      <c r="R44" s="1081">
        <f t="shared" si="27"/>
        <v>57.699999999999996</v>
      </c>
      <c r="S44" s="1081">
        <f t="shared" si="27"/>
        <v>57.699999999999996</v>
      </c>
      <c r="T44" s="1081">
        <f t="shared" si="27"/>
        <v>57.699999999999996</v>
      </c>
      <c r="U44" s="1081">
        <f t="shared" si="27"/>
        <v>57.699999999999996</v>
      </c>
      <c r="V44" s="1081">
        <f t="shared" si="27"/>
        <v>57.699999999999996</v>
      </c>
      <c r="W44" s="1081">
        <f t="shared" si="27"/>
        <v>57.699999999999996</v>
      </c>
      <c r="X44" s="1081">
        <f t="shared" si="27"/>
        <v>57.699999999999996</v>
      </c>
      <c r="Y44" s="1082"/>
      <c r="Z44" s="1082"/>
      <c r="AA44" s="1082"/>
      <c r="AB44" s="1082"/>
      <c r="AC44" s="1082"/>
      <c r="AD44" s="1082"/>
      <c r="AE44" s="355">
        <f t="shared" si="7"/>
        <v>577</v>
      </c>
      <c r="AI44" s="141" t="s">
        <v>179</v>
      </c>
      <c r="AJ44" s="130">
        <f>AJ45+AJ46</f>
        <v>2517.3365833333328</v>
      </c>
      <c r="AK44" s="143">
        <f>AK45+AK46</f>
        <v>2517.3365833333328</v>
      </c>
      <c r="AL44" s="291">
        <v>0</v>
      </c>
      <c r="AM44" s="151">
        <f t="shared" si="25"/>
        <v>2517.3365833333328</v>
      </c>
      <c r="AN44" s="36"/>
      <c r="AR44" s="34"/>
      <c r="AS44" s="34"/>
      <c r="AT44" s="34"/>
      <c r="AU44" s="34"/>
      <c r="AV44" s="34"/>
      <c r="AW44" s="34"/>
      <c r="AX44" s="34"/>
    </row>
    <row r="45" spans="2:50" ht="18" customHeight="1" x14ac:dyDescent="0.25">
      <c r="B45" s="48">
        <v>4</v>
      </c>
      <c r="C45" s="49">
        <v>4</v>
      </c>
      <c r="D45" s="1925" t="s">
        <v>1380</v>
      </c>
      <c r="E45" s="1925"/>
      <c r="F45" s="21" t="s">
        <v>74</v>
      </c>
      <c r="G45" s="56">
        <f>16*0.25</f>
        <v>4</v>
      </c>
      <c r="H45" s="1149">
        <f>'2. Assumptions'!$D$186</f>
        <v>11.54</v>
      </c>
      <c r="I45" s="410">
        <f t="shared" si="13"/>
        <v>46.16</v>
      </c>
      <c r="J45" s="546"/>
      <c r="K45" s="361"/>
      <c r="L45" s="361"/>
      <c r="M45" s="361"/>
      <c r="N45" s="361">
        <f>G45*H45</f>
        <v>46.16</v>
      </c>
      <c r="O45" s="361"/>
      <c r="P45" s="361"/>
      <c r="Q45" s="361"/>
      <c r="R45" s="361"/>
      <c r="S45" s="361"/>
      <c r="T45" s="361"/>
      <c r="U45" s="361"/>
      <c r="V45" s="361"/>
      <c r="W45" s="361"/>
      <c r="X45" s="361"/>
      <c r="Y45" s="361"/>
      <c r="Z45" s="361"/>
      <c r="AA45" s="361"/>
      <c r="AB45" s="361"/>
      <c r="AC45" s="361"/>
      <c r="AD45" s="361"/>
      <c r="AE45" s="355">
        <f t="shared" si="7"/>
        <v>46.16</v>
      </c>
      <c r="AI45" s="141" t="s">
        <v>180</v>
      </c>
      <c r="AJ45" s="128">
        <f>I91</f>
        <v>1510.4019499999997</v>
      </c>
      <c r="AK45" s="8">
        <f>AJ45</f>
        <v>1510.4019499999997</v>
      </c>
      <c r="AL45" s="147" t="s">
        <v>4</v>
      </c>
      <c r="AM45" s="150">
        <f t="shared" si="25"/>
        <v>1510.4019499999997</v>
      </c>
      <c r="AN45" s="36"/>
      <c r="AR45" s="34"/>
      <c r="AS45" s="34"/>
      <c r="AT45" s="34"/>
      <c r="AU45" s="34"/>
      <c r="AV45" s="34"/>
      <c r="AW45" s="34"/>
      <c r="AX45" s="34"/>
    </row>
    <row r="46" spans="2:50" ht="18" customHeight="1" x14ac:dyDescent="0.25">
      <c r="B46" s="48">
        <v>4</v>
      </c>
      <c r="C46" s="49">
        <v>4</v>
      </c>
      <c r="D46" s="1925" t="s">
        <v>1379</v>
      </c>
      <c r="E46" s="1925"/>
      <c r="F46" s="26" t="s">
        <v>74</v>
      </c>
      <c r="G46" s="56">
        <f>16*0.25*11</f>
        <v>44</v>
      </c>
      <c r="H46" s="1149">
        <f>'2. Assumptions'!$D$186</f>
        <v>11.54</v>
      </c>
      <c r="I46" s="410">
        <f t="shared" si="13"/>
        <v>507.76</v>
      </c>
      <c r="J46" s="546"/>
      <c r="K46" s="361"/>
      <c r="L46" s="361"/>
      <c r="M46" s="361"/>
      <c r="N46" s="1081">
        <f>$G46*$H46/11</f>
        <v>46.16</v>
      </c>
      <c r="O46" s="1081">
        <f t="shared" ref="O46:X46" si="28">$G46*$H46/11</f>
        <v>46.16</v>
      </c>
      <c r="P46" s="1081">
        <f t="shared" si="28"/>
        <v>46.16</v>
      </c>
      <c r="Q46" s="1081">
        <f t="shared" si="28"/>
        <v>46.16</v>
      </c>
      <c r="R46" s="1081">
        <f t="shared" si="28"/>
        <v>46.16</v>
      </c>
      <c r="S46" s="1081">
        <f t="shared" si="28"/>
        <v>46.16</v>
      </c>
      <c r="T46" s="1081">
        <f t="shared" si="28"/>
        <v>46.16</v>
      </c>
      <c r="U46" s="1081">
        <f t="shared" si="28"/>
        <v>46.16</v>
      </c>
      <c r="V46" s="1081">
        <f t="shared" si="28"/>
        <v>46.16</v>
      </c>
      <c r="W46" s="1081">
        <f t="shared" si="28"/>
        <v>46.16</v>
      </c>
      <c r="X46" s="1081">
        <f t="shared" si="28"/>
        <v>46.16</v>
      </c>
      <c r="Y46" s="361"/>
      <c r="Z46" s="361"/>
      <c r="AA46" s="361"/>
      <c r="AB46" s="361"/>
      <c r="AC46" s="361"/>
      <c r="AD46" s="361"/>
      <c r="AE46" s="355">
        <f t="shared" si="7"/>
        <v>507.75999999999988</v>
      </c>
      <c r="AI46" s="140" t="s">
        <v>247</v>
      </c>
      <c r="AJ46" s="132">
        <f>I92</f>
        <v>1006.9346333333332</v>
      </c>
      <c r="AK46" s="88">
        <f>AJ46</f>
        <v>1006.9346333333332</v>
      </c>
      <c r="AL46" s="6"/>
      <c r="AM46" s="33">
        <f t="shared" si="25"/>
        <v>1006.9346333333332</v>
      </c>
      <c r="AN46" s="36"/>
      <c r="AR46" s="34"/>
      <c r="AS46" s="34"/>
      <c r="AT46" s="34"/>
      <c r="AU46" s="34"/>
      <c r="AV46" s="34"/>
      <c r="AW46" s="34"/>
      <c r="AX46" s="34"/>
    </row>
    <row r="47" spans="2:50" ht="18" customHeight="1" thickBot="1" x14ac:dyDescent="0.3">
      <c r="B47" s="48">
        <v>5</v>
      </c>
      <c r="C47" s="49">
        <v>14</v>
      </c>
      <c r="D47" s="1925" t="s">
        <v>332</v>
      </c>
      <c r="E47" s="1925"/>
      <c r="F47" s="26" t="s">
        <v>74</v>
      </c>
      <c r="G47" s="56">
        <f>(20*0.25)*10</f>
        <v>50</v>
      </c>
      <c r="H47" s="1149">
        <f>'2. Assumptions'!$D$186</f>
        <v>11.54</v>
      </c>
      <c r="I47" s="410">
        <f t="shared" si="13"/>
        <v>577</v>
      </c>
      <c r="J47" s="546"/>
      <c r="K47" s="1080"/>
      <c r="L47" s="1081"/>
      <c r="M47" s="1081"/>
      <c r="N47" s="1081"/>
      <c r="O47" s="1081">
        <f>20*0.25*$H$47</f>
        <v>57.699999999999996</v>
      </c>
      <c r="P47" s="1081">
        <f t="shared" ref="P47:X47" si="29">20*0.25*$H$47</f>
        <v>57.699999999999996</v>
      </c>
      <c r="Q47" s="1081">
        <f t="shared" si="29"/>
        <v>57.699999999999996</v>
      </c>
      <c r="R47" s="1081">
        <f t="shared" si="29"/>
        <v>57.699999999999996</v>
      </c>
      <c r="S47" s="1081">
        <f t="shared" si="29"/>
        <v>57.699999999999996</v>
      </c>
      <c r="T47" s="1081">
        <f t="shared" si="29"/>
        <v>57.699999999999996</v>
      </c>
      <c r="U47" s="1081">
        <f t="shared" si="29"/>
        <v>57.699999999999996</v>
      </c>
      <c r="V47" s="1081">
        <f t="shared" si="29"/>
        <v>57.699999999999996</v>
      </c>
      <c r="W47" s="1081">
        <f t="shared" si="29"/>
        <v>57.699999999999996</v>
      </c>
      <c r="X47" s="1081">
        <f t="shared" si="29"/>
        <v>57.699999999999996</v>
      </c>
      <c r="Y47" s="1081"/>
      <c r="Z47" s="1081"/>
      <c r="AA47" s="1081"/>
      <c r="AB47" s="1081"/>
      <c r="AC47" s="1081"/>
      <c r="AD47" s="1081"/>
      <c r="AE47" s="355">
        <f t="shared" si="7"/>
        <v>577</v>
      </c>
      <c r="AI47" s="144" t="s">
        <v>159</v>
      </c>
      <c r="AJ47" s="145">
        <f>AJ20+AJ27+AJ36+AJ40+AJ44</f>
        <v>53934.901583333325</v>
      </c>
      <c r="AK47" s="145">
        <f>AK20+AK27+AK36+AK40+AK44</f>
        <v>53934.901583333325</v>
      </c>
      <c r="AL47" s="145">
        <f>AL20+AL27+AL36+AL40+AL44</f>
        <v>0</v>
      </c>
      <c r="AM47" s="267">
        <f>AM20+AM27+AM36+AM40+AM44</f>
        <v>53934.901583333325</v>
      </c>
      <c r="AN47" s="36"/>
      <c r="AR47" s="34"/>
      <c r="AS47" s="34"/>
      <c r="AT47" s="34"/>
      <c r="AU47" s="34"/>
      <c r="AV47" s="34"/>
      <c r="AW47" s="34"/>
      <c r="AX47" s="34"/>
    </row>
    <row r="48" spans="2:50" ht="18" customHeight="1" thickBot="1" x14ac:dyDescent="0.3">
      <c r="B48" s="48">
        <v>5</v>
      </c>
      <c r="C48" s="49">
        <v>5</v>
      </c>
      <c r="D48" s="1925" t="s">
        <v>337</v>
      </c>
      <c r="E48" s="1925"/>
      <c r="F48" s="26" t="s">
        <v>74</v>
      </c>
      <c r="G48" s="56">
        <f>8*0.25</f>
        <v>2</v>
      </c>
      <c r="H48" s="1149">
        <f>'2. Assumptions'!$D$186</f>
        <v>11.54</v>
      </c>
      <c r="I48" s="410">
        <f t="shared" si="13"/>
        <v>23.08</v>
      </c>
      <c r="J48" s="546"/>
      <c r="K48" s="1080"/>
      <c r="L48" s="1081"/>
      <c r="M48" s="1081"/>
      <c r="N48" s="1081"/>
      <c r="O48" s="1081">
        <f>G48*H48</f>
        <v>23.08</v>
      </c>
      <c r="P48" s="1081"/>
      <c r="Q48" s="1081"/>
      <c r="R48" s="1081"/>
      <c r="S48" s="1081"/>
      <c r="T48" s="1081"/>
      <c r="U48" s="1081"/>
      <c r="V48" s="1081"/>
      <c r="W48" s="1081"/>
      <c r="X48" s="1081"/>
      <c r="Y48" s="1081"/>
      <c r="Z48" s="1081"/>
      <c r="AA48" s="1081"/>
      <c r="AB48" s="1081"/>
      <c r="AC48" s="1081"/>
      <c r="AD48" s="1081"/>
      <c r="AE48" s="355">
        <f t="shared" si="7"/>
        <v>23.08</v>
      </c>
      <c r="AF48" s="115"/>
      <c r="AG48" s="115"/>
      <c r="AH48" s="115"/>
      <c r="AI48" s="303"/>
      <c r="AJ48" s="304"/>
      <c r="AK48" s="305">
        <f>AK47/AM47</f>
        <v>1</v>
      </c>
      <c r="AL48" s="305">
        <f>AL47/AM47</f>
        <v>0</v>
      </c>
      <c r="AM48" s="307">
        <f>AM47/AM47</f>
        <v>1</v>
      </c>
      <c r="AN48" s="36"/>
      <c r="AO48" s="115"/>
      <c r="AP48" s="115"/>
      <c r="AQ48" s="115"/>
      <c r="AR48" s="34"/>
      <c r="AS48" s="34"/>
      <c r="AT48" s="34"/>
      <c r="AU48" s="34"/>
      <c r="AV48" s="34"/>
      <c r="AW48" s="34"/>
      <c r="AX48" s="34"/>
    </row>
    <row r="49" spans="1:50" ht="18" customHeight="1" x14ac:dyDescent="0.25">
      <c r="B49" s="1601">
        <v>5</v>
      </c>
      <c r="C49" s="49">
        <v>5</v>
      </c>
      <c r="D49" s="1925" t="s">
        <v>1381</v>
      </c>
      <c r="E49" s="1925"/>
      <c r="F49" s="26" t="s">
        <v>74</v>
      </c>
      <c r="G49" s="56">
        <f>16*0.25</f>
        <v>4</v>
      </c>
      <c r="H49" s="1149">
        <f>'2. Assumptions'!$D$186</f>
        <v>11.54</v>
      </c>
      <c r="I49" s="410">
        <f t="shared" si="13"/>
        <v>46.16</v>
      </c>
      <c r="J49" s="546"/>
      <c r="K49" s="1080"/>
      <c r="L49" s="1081"/>
      <c r="M49" s="1081"/>
      <c r="N49" s="1081"/>
      <c r="O49" s="1081">
        <f>G49*H49</f>
        <v>46.16</v>
      </c>
      <c r="P49" s="1081"/>
      <c r="Q49" s="1081"/>
      <c r="R49" s="1081"/>
      <c r="S49" s="1081"/>
      <c r="T49" s="1081"/>
      <c r="U49" s="1081"/>
      <c r="V49" s="1081"/>
      <c r="W49" s="1081"/>
      <c r="X49" s="1081"/>
      <c r="Y49" s="1081"/>
      <c r="Z49" s="1081"/>
      <c r="AA49" s="1081"/>
      <c r="AB49" s="1081"/>
      <c r="AC49" s="1081"/>
      <c r="AD49" s="1081"/>
      <c r="AE49" s="355">
        <f t="shared" si="7"/>
        <v>46.16</v>
      </c>
      <c r="AF49" s="115"/>
      <c r="AG49" s="115"/>
      <c r="AH49" s="115"/>
      <c r="AN49" s="36"/>
      <c r="AO49" s="115"/>
      <c r="AP49" s="115"/>
      <c r="AQ49" s="115"/>
      <c r="AR49" s="34"/>
      <c r="AS49" s="34"/>
      <c r="AT49" s="34"/>
      <c r="AU49" s="34"/>
      <c r="AV49" s="34"/>
      <c r="AW49" s="34"/>
      <c r="AX49" s="34"/>
    </row>
    <row r="50" spans="1:50" ht="18" customHeight="1" x14ac:dyDescent="0.25">
      <c r="B50" s="48">
        <v>5</v>
      </c>
      <c r="C50" s="49">
        <v>5</v>
      </c>
      <c r="D50" s="1925" t="s">
        <v>1377</v>
      </c>
      <c r="E50" s="1925"/>
      <c r="F50" s="26" t="s">
        <v>74</v>
      </c>
      <c r="G50" s="56">
        <f>16*0.25*11</f>
        <v>44</v>
      </c>
      <c r="H50" s="1149">
        <f>'2. Assumptions'!$D$186</f>
        <v>11.54</v>
      </c>
      <c r="I50" s="410">
        <f t="shared" si="13"/>
        <v>507.76</v>
      </c>
      <c r="J50" s="546"/>
      <c r="K50" s="1080"/>
      <c r="L50" s="1081"/>
      <c r="M50" s="1081"/>
      <c r="N50" s="1081"/>
      <c r="O50" s="1081">
        <f>$G50*$H50/11</f>
        <v>46.16</v>
      </c>
      <c r="P50" s="1081">
        <f t="shared" ref="P50:Y50" si="30">$G50*$H50/11</f>
        <v>46.16</v>
      </c>
      <c r="Q50" s="1081">
        <f t="shared" si="30"/>
        <v>46.16</v>
      </c>
      <c r="R50" s="1081">
        <f t="shared" si="30"/>
        <v>46.16</v>
      </c>
      <c r="S50" s="1081">
        <f t="shared" si="30"/>
        <v>46.16</v>
      </c>
      <c r="T50" s="1081">
        <f t="shared" si="30"/>
        <v>46.16</v>
      </c>
      <c r="U50" s="1081">
        <f t="shared" si="30"/>
        <v>46.16</v>
      </c>
      <c r="V50" s="1081">
        <f t="shared" si="30"/>
        <v>46.16</v>
      </c>
      <c r="W50" s="1081">
        <f t="shared" si="30"/>
        <v>46.16</v>
      </c>
      <c r="X50" s="1081">
        <f t="shared" si="30"/>
        <v>46.16</v>
      </c>
      <c r="Y50" s="1081">
        <f t="shared" si="30"/>
        <v>46.16</v>
      </c>
      <c r="Z50" s="1081"/>
      <c r="AA50" s="1081"/>
      <c r="AB50" s="1081"/>
      <c r="AC50" s="1081"/>
      <c r="AD50" s="1081"/>
      <c r="AE50" s="355">
        <f t="shared" si="7"/>
        <v>507.75999999999988</v>
      </c>
      <c r="AF50" s="115"/>
      <c r="AG50" s="115"/>
      <c r="AH50" s="115"/>
      <c r="AN50" s="36"/>
      <c r="AO50" s="115"/>
      <c r="AP50" s="115"/>
      <c r="AQ50" s="115"/>
      <c r="AR50" s="34"/>
      <c r="AS50" s="34"/>
      <c r="AT50" s="34"/>
      <c r="AU50" s="34"/>
      <c r="AV50" s="34"/>
      <c r="AW50" s="34"/>
      <c r="AX50" s="34"/>
    </row>
    <row r="51" spans="1:50" ht="18" customHeight="1" thickBot="1" x14ac:dyDescent="0.3">
      <c r="B51" s="48">
        <v>6</v>
      </c>
      <c r="C51" s="49">
        <v>15</v>
      </c>
      <c r="D51" s="1925" t="s">
        <v>338</v>
      </c>
      <c r="E51" s="1925"/>
      <c r="F51" s="26" t="s">
        <v>74</v>
      </c>
      <c r="G51" s="56">
        <f>(20*0.25)*10</f>
        <v>50</v>
      </c>
      <c r="H51" s="1149">
        <f>'2. Assumptions'!$D$186</f>
        <v>11.54</v>
      </c>
      <c r="I51" s="410">
        <f t="shared" si="13"/>
        <v>577</v>
      </c>
      <c r="J51" s="546"/>
      <c r="K51" s="1080"/>
      <c r="L51" s="1081"/>
      <c r="M51" s="1081"/>
      <c r="N51" s="1081"/>
      <c r="O51" s="1081"/>
      <c r="P51" s="1081">
        <f>$H$51*20*0.25</f>
        <v>57.699999999999996</v>
      </c>
      <c r="Q51" s="1081">
        <f t="shared" ref="Q51:Y51" si="31">$H$51*20*0.25</f>
        <v>57.699999999999996</v>
      </c>
      <c r="R51" s="1081">
        <f t="shared" si="31"/>
        <v>57.699999999999996</v>
      </c>
      <c r="S51" s="1081">
        <f t="shared" si="31"/>
        <v>57.699999999999996</v>
      </c>
      <c r="T51" s="1081">
        <f t="shared" si="31"/>
        <v>57.699999999999996</v>
      </c>
      <c r="U51" s="1081">
        <f t="shared" si="31"/>
        <v>57.699999999999996</v>
      </c>
      <c r="V51" s="1081">
        <f t="shared" si="31"/>
        <v>57.699999999999996</v>
      </c>
      <c r="W51" s="1081">
        <f t="shared" si="31"/>
        <v>57.699999999999996</v>
      </c>
      <c r="X51" s="1081">
        <f t="shared" si="31"/>
        <v>57.699999999999996</v>
      </c>
      <c r="Y51" s="1081">
        <f t="shared" si="31"/>
        <v>57.699999999999996</v>
      </c>
      <c r="Z51" s="1081"/>
      <c r="AA51" s="1081"/>
      <c r="AB51" s="1081"/>
      <c r="AC51" s="1081"/>
      <c r="AD51" s="1081"/>
      <c r="AE51" s="355">
        <f t="shared" si="7"/>
        <v>577</v>
      </c>
      <c r="AN51" s="36"/>
      <c r="AR51" s="34"/>
      <c r="AS51" s="34"/>
      <c r="AT51" s="34"/>
      <c r="AU51" s="34"/>
      <c r="AV51" s="34"/>
      <c r="AW51" s="34"/>
      <c r="AX51" s="34"/>
    </row>
    <row r="52" spans="1:50" ht="18" customHeight="1" x14ac:dyDescent="0.25">
      <c r="B52" s="1601">
        <v>11</v>
      </c>
      <c r="C52" s="694">
        <v>11</v>
      </c>
      <c r="D52" s="1925" t="s">
        <v>1382</v>
      </c>
      <c r="E52" s="1925" t="s">
        <v>327</v>
      </c>
      <c r="F52" s="26" t="s">
        <v>74</v>
      </c>
      <c r="G52" s="56">
        <v>16</v>
      </c>
      <c r="H52" s="1149">
        <f>'2. Assumptions'!$D$186</f>
        <v>11.54</v>
      </c>
      <c r="I52" s="410">
        <f t="shared" si="13"/>
        <v>184.64</v>
      </c>
      <c r="J52" s="546"/>
      <c r="K52" s="1080"/>
      <c r="L52" s="1081"/>
      <c r="M52" s="1081"/>
      <c r="N52" s="1081"/>
      <c r="O52" s="1081"/>
      <c r="P52" s="1083"/>
      <c r="Q52" s="1081"/>
      <c r="R52" s="1081"/>
      <c r="S52" s="1081"/>
      <c r="T52" s="1081"/>
      <c r="U52" s="1081">
        <f>G52*H52</f>
        <v>184.64</v>
      </c>
      <c r="V52" s="1081"/>
      <c r="W52" s="1081"/>
      <c r="X52" s="1081"/>
      <c r="Y52" s="1081"/>
      <c r="Z52" s="1081"/>
      <c r="AA52" s="1081"/>
      <c r="AB52" s="1081"/>
      <c r="AC52" s="1081"/>
      <c r="AD52" s="1081"/>
      <c r="AE52" s="355">
        <f t="shared" si="7"/>
        <v>184.64</v>
      </c>
      <c r="AF52" s="115"/>
      <c r="AG52" s="115"/>
      <c r="AH52" s="115"/>
      <c r="AI52" s="1729" t="s">
        <v>1398</v>
      </c>
      <c r="AJ52" s="1730"/>
      <c r="AK52" s="1730"/>
      <c r="AL52" s="1730"/>
      <c r="AM52" s="1731"/>
      <c r="AO52" s="115"/>
      <c r="AP52" s="115"/>
      <c r="AQ52" s="115"/>
      <c r="AR52" s="34"/>
      <c r="AS52" s="34"/>
      <c r="AT52" s="34"/>
      <c r="AU52" s="34"/>
      <c r="AV52" s="34"/>
      <c r="AW52" s="34"/>
      <c r="AX52" s="34"/>
    </row>
    <row r="53" spans="1:50" ht="18" customHeight="1" x14ac:dyDescent="0.25">
      <c r="B53" s="1601">
        <v>6</v>
      </c>
      <c r="C53" s="694">
        <v>6</v>
      </c>
      <c r="D53" s="1925" t="s">
        <v>1379</v>
      </c>
      <c r="E53" s="1925" t="s">
        <v>323</v>
      </c>
      <c r="F53" s="26" t="s">
        <v>74</v>
      </c>
      <c r="G53" s="56">
        <f>16*10</f>
        <v>160</v>
      </c>
      <c r="H53" s="1149">
        <f>'2. Assumptions'!$D$186</f>
        <v>11.54</v>
      </c>
      <c r="I53" s="410">
        <f t="shared" si="13"/>
        <v>1846.3999999999999</v>
      </c>
      <c r="J53" s="546"/>
      <c r="K53" s="1080"/>
      <c r="L53" s="1081"/>
      <c r="M53" s="1081"/>
      <c r="N53" s="1081"/>
      <c r="O53" s="1081"/>
      <c r="P53" s="1081"/>
      <c r="Q53" s="1081"/>
      <c r="R53" s="1081"/>
      <c r="S53" s="1081"/>
      <c r="T53" s="1081"/>
      <c r="U53" s="1081">
        <f>G53*H53/10</f>
        <v>184.64</v>
      </c>
      <c r="V53" s="1081">
        <f>U53</f>
        <v>184.64</v>
      </c>
      <c r="W53" s="1081">
        <f>V53</f>
        <v>184.64</v>
      </c>
      <c r="X53" s="1081">
        <f t="shared" ref="X53:AD53" si="32">W53</f>
        <v>184.64</v>
      </c>
      <c r="Y53" s="1081">
        <f t="shared" si="32"/>
        <v>184.64</v>
      </c>
      <c r="Z53" s="1081">
        <f t="shared" si="32"/>
        <v>184.64</v>
      </c>
      <c r="AA53" s="1081">
        <f t="shared" si="32"/>
        <v>184.64</v>
      </c>
      <c r="AB53" s="1081">
        <f t="shared" si="32"/>
        <v>184.64</v>
      </c>
      <c r="AC53" s="1081">
        <f t="shared" si="32"/>
        <v>184.64</v>
      </c>
      <c r="AD53" s="1081">
        <f t="shared" si="32"/>
        <v>184.64</v>
      </c>
      <c r="AE53" s="355">
        <f t="shared" si="7"/>
        <v>1846.3999999999996</v>
      </c>
      <c r="AF53" s="115"/>
      <c r="AG53" s="115"/>
      <c r="AH53" s="115"/>
      <c r="AI53" s="1102" t="s">
        <v>186</v>
      </c>
      <c r="AJ53" s="1112" t="s">
        <v>1397</v>
      </c>
      <c r="AK53" s="1112" t="s">
        <v>155</v>
      </c>
      <c r="AL53" s="1101" t="s">
        <v>156</v>
      </c>
      <c r="AM53" s="1103" t="s">
        <v>159</v>
      </c>
      <c r="AN53" s="115"/>
      <c r="AO53" s="115"/>
      <c r="AP53" s="115"/>
      <c r="AQ53" s="115"/>
      <c r="AR53" s="34"/>
      <c r="AS53" s="34"/>
      <c r="AT53" s="34"/>
      <c r="AU53" s="34"/>
      <c r="AV53" s="34"/>
      <c r="AW53" s="34"/>
      <c r="AX53" s="34"/>
    </row>
    <row r="54" spans="1:50" ht="18" customHeight="1" x14ac:dyDescent="0.25">
      <c r="B54" s="1601">
        <v>7</v>
      </c>
      <c r="C54" s="694">
        <v>20</v>
      </c>
      <c r="D54" s="1925" t="s">
        <v>340</v>
      </c>
      <c r="E54" s="1925" t="s">
        <v>332</v>
      </c>
      <c r="F54" s="26" t="s">
        <v>74</v>
      </c>
      <c r="G54" s="56">
        <f>20*8</f>
        <v>160</v>
      </c>
      <c r="H54" s="1149">
        <f>'2. Assumptions'!$D$186</f>
        <v>11.54</v>
      </c>
      <c r="I54" s="410">
        <f t="shared" si="13"/>
        <v>1846.3999999999999</v>
      </c>
      <c r="J54" s="546"/>
      <c r="K54" s="1080"/>
      <c r="L54" s="1081"/>
      <c r="M54" s="1081"/>
      <c r="N54" s="1081"/>
      <c r="O54" s="1081"/>
      <c r="P54" s="1081"/>
      <c r="Q54" s="1081"/>
      <c r="R54" s="1081"/>
      <c r="S54" s="1081"/>
      <c r="T54" s="1081"/>
      <c r="U54" s="1081"/>
      <c r="V54" s="1081"/>
      <c r="W54" s="1081">
        <f>$H$54*20</f>
        <v>230.79999999999998</v>
      </c>
      <c r="X54" s="1081">
        <f t="shared" ref="X54:AC54" si="33">$H$54*20</f>
        <v>230.79999999999998</v>
      </c>
      <c r="Y54" s="1081">
        <f t="shared" si="33"/>
        <v>230.79999999999998</v>
      </c>
      <c r="Z54" s="1081">
        <f t="shared" si="33"/>
        <v>230.79999999999998</v>
      </c>
      <c r="AA54" s="1081">
        <f t="shared" si="33"/>
        <v>230.79999999999998</v>
      </c>
      <c r="AB54" s="1081">
        <f t="shared" si="33"/>
        <v>230.79999999999998</v>
      </c>
      <c r="AC54" s="1081">
        <f t="shared" si="33"/>
        <v>230.79999999999998</v>
      </c>
      <c r="AD54" s="1081">
        <f>$H$54*20</f>
        <v>230.79999999999998</v>
      </c>
      <c r="AE54" s="355">
        <f t="shared" si="7"/>
        <v>1846.3999999999999</v>
      </c>
      <c r="AF54" s="115"/>
      <c r="AG54" s="115"/>
      <c r="AH54" s="115"/>
      <c r="AI54" s="270" t="s">
        <v>85</v>
      </c>
      <c r="AJ54" s="26" t="s">
        <v>83</v>
      </c>
      <c r="AK54" s="1100">
        <v>6300</v>
      </c>
      <c r="AL54" s="426">
        <f>'2. Assumptions'!D114</f>
        <v>3.4</v>
      </c>
      <c r="AM54" s="435">
        <f t="shared" ref="AM54:AM62" si="34">AK54*AL54</f>
        <v>21420</v>
      </c>
      <c r="AN54" s="115"/>
      <c r="AO54" s="115"/>
      <c r="AP54" s="115"/>
      <c r="AQ54" s="115"/>
      <c r="AR54" s="34"/>
      <c r="AS54" s="34"/>
      <c r="AT54" s="34"/>
      <c r="AU54" s="34"/>
      <c r="AV54" s="34"/>
      <c r="AW54" s="34"/>
      <c r="AX54" s="34"/>
    </row>
    <row r="55" spans="1:50" ht="18" customHeight="1" x14ac:dyDescent="0.25">
      <c r="B55" s="1601">
        <v>11</v>
      </c>
      <c r="C55" s="49">
        <v>11</v>
      </c>
      <c r="D55" s="1925" t="s">
        <v>1383</v>
      </c>
      <c r="E55" s="1925"/>
      <c r="F55" s="26" t="s">
        <v>74</v>
      </c>
      <c r="G55" s="56">
        <v>16</v>
      </c>
      <c r="H55" s="1149">
        <f>'2. Assumptions'!$D$186</f>
        <v>11.54</v>
      </c>
      <c r="I55" s="410">
        <f t="shared" si="13"/>
        <v>184.64</v>
      </c>
      <c r="J55" s="546"/>
      <c r="K55" s="1080"/>
      <c r="L55" s="1081"/>
      <c r="M55" s="1081"/>
      <c r="N55" s="1081"/>
      <c r="O55" s="1081"/>
      <c r="P55" s="1083"/>
      <c r="Q55" s="1081"/>
      <c r="R55" s="1081"/>
      <c r="S55" s="1081"/>
      <c r="T55" s="1081"/>
      <c r="U55" s="1081">
        <f>G55*H55</f>
        <v>184.64</v>
      </c>
      <c r="V55" s="1083"/>
      <c r="W55" s="1081"/>
      <c r="X55" s="1081"/>
      <c r="Y55" s="1081"/>
      <c r="Z55" s="1081"/>
      <c r="AA55" s="1081"/>
      <c r="AB55" s="1081"/>
      <c r="AC55" s="1081"/>
      <c r="AD55" s="1081"/>
      <c r="AE55" s="355">
        <f t="shared" si="7"/>
        <v>184.64</v>
      </c>
      <c r="AF55" s="115"/>
      <c r="AG55" s="115"/>
      <c r="AH55" s="115"/>
      <c r="AI55" s="302" t="s">
        <v>143</v>
      </c>
      <c r="AJ55" s="26" t="s">
        <v>83</v>
      </c>
      <c r="AK55" s="1100">
        <v>6300</v>
      </c>
      <c r="AL55" s="426">
        <f>'2. Assumptions'!D117</f>
        <v>5</v>
      </c>
      <c r="AM55" s="435">
        <f t="shared" si="34"/>
        <v>31500</v>
      </c>
      <c r="AN55" s="115"/>
      <c r="AO55" s="115"/>
      <c r="AP55" s="115"/>
      <c r="AQ55" s="115"/>
      <c r="AR55" s="34"/>
      <c r="AS55" s="34"/>
      <c r="AT55" s="34"/>
      <c r="AU55" s="34"/>
      <c r="AV55" s="34"/>
      <c r="AW55" s="34"/>
      <c r="AX55" s="34"/>
    </row>
    <row r="56" spans="1:50" ht="18" customHeight="1" x14ac:dyDescent="0.25">
      <c r="B56" s="48">
        <v>6</v>
      </c>
      <c r="C56" s="49">
        <v>6</v>
      </c>
      <c r="D56" s="1925" t="s">
        <v>1377</v>
      </c>
      <c r="E56" s="1925"/>
      <c r="F56" s="26" t="s">
        <v>74</v>
      </c>
      <c r="G56" s="56">
        <f>16*10</f>
        <v>160</v>
      </c>
      <c r="H56" s="1149">
        <f>'2. Assumptions'!$D$186</f>
        <v>11.54</v>
      </c>
      <c r="I56" s="410">
        <f t="shared" si="13"/>
        <v>1846.3999999999999</v>
      </c>
      <c r="J56" s="546"/>
      <c r="K56" s="1080"/>
      <c r="L56" s="1081"/>
      <c r="M56" s="1081"/>
      <c r="N56" s="1081"/>
      <c r="O56" s="1081"/>
      <c r="P56" s="1081"/>
      <c r="Q56" s="1081"/>
      <c r="R56" s="1081"/>
      <c r="S56" s="1081"/>
      <c r="T56" s="1081"/>
      <c r="U56" s="1081">
        <f t="shared" ref="U56:AC56" si="35">$G56*$H56/10</f>
        <v>184.64</v>
      </c>
      <c r="V56" s="1081">
        <f t="shared" si="35"/>
        <v>184.64</v>
      </c>
      <c r="W56" s="1081">
        <f t="shared" si="35"/>
        <v>184.64</v>
      </c>
      <c r="X56" s="1081">
        <f t="shared" si="35"/>
        <v>184.64</v>
      </c>
      <c r="Y56" s="1081">
        <f t="shared" si="35"/>
        <v>184.64</v>
      </c>
      <c r="Z56" s="1081">
        <f t="shared" si="35"/>
        <v>184.64</v>
      </c>
      <c r="AA56" s="1081">
        <f t="shared" si="35"/>
        <v>184.64</v>
      </c>
      <c r="AB56" s="1081">
        <f t="shared" si="35"/>
        <v>184.64</v>
      </c>
      <c r="AC56" s="1081">
        <f t="shared" si="35"/>
        <v>184.64</v>
      </c>
      <c r="AD56" s="1081">
        <f>AC56</f>
        <v>184.64</v>
      </c>
      <c r="AE56" s="355">
        <f t="shared" si="7"/>
        <v>1846.3999999999996</v>
      </c>
      <c r="AF56" s="115"/>
      <c r="AG56" s="115"/>
      <c r="AH56" s="115"/>
      <c r="AI56" s="302" t="s">
        <v>175</v>
      </c>
      <c r="AJ56" s="26" t="s">
        <v>83</v>
      </c>
      <c r="AK56" s="1100">
        <v>6300</v>
      </c>
      <c r="AL56" s="426">
        <f>'2. Assumptions'!D115</f>
        <v>1.35</v>
      </c>
      <c r="AM56" s="435">
        <f t="shared" si="34"/>
        <v>8505</v>
      </c>
      <c r="AN56" s="115"/>
      <c r="AO56" s="115"/>
      <c r="AP56" s="115"/>
      <c r="AQ56" s="115"/>
      <c r="AR56" s="34"/>
      <c r="AS56" s="34"/>
      <c r="AT56" s="34"/>
      <c r="AU56" s="34"/>
      <c r="AV56" s="34"/>
      <c r="AW56" s="34"/>
      <c r="AX56" s="34"/>
    </row>
    <row r="57" spans="1:50" ht="18" customHeight="1" thickBot="1" x14ac:dyDescent="0.3">
      <c r="B57" s="48">
        <v>7</v>
      </c>
      <c r="C57" s="49">
        <v>20</v>
      </c>
      <c r="D57" s="1925" t="s">
        <v>632</v>
      </c>
      <c r="E57" s="1925"/>
      <c r="F57" s="26" t="s">
        <v>74</v>
      </c>
      <c r="G57" s="56">
        <f>20*9</f>
        <v>180</v>
      </c>
      <c r="H57" s="1149">
        <f>'2. Assumptions'!$D$186</f>
        <v>11.54</v>
      </c>
      <c r="I57" s="410">
        <f t="shared" si="13"/>
        <v>2077.1999999999998</v>
      </c>
      <c r="J57" s="547"/>
      <c r="K57" s="361"/>
      <c r="L57" s="1082"/>
      <c r="M57" s="1082"/>
      <c r="N57" s="1082"/>
      <c r="O57" s="1082"/>
      <c r="P57" s="1082"/>
      <c r="Q57" s="1081"/>
      <c r="R57" s="1081"/>
      <c r="S57" s="1081"/>
      <c r="T57" s="1081"/>
      <c r="U57" s="1081"/>
      <c r="V57" s="1081">
        <f>$H$57*20</f>
        <v>230.79999999999998</v>
      </c>
      <c r="W57" s="1081">
        <f t="shared" ref="W57:AD57" si="36">$H$57*20</f>
        <v>230.79999999999998</v>
      </c>
      <c r="X57" s="1081">
        <f t="shared" si="36"/>
        <v>230.79999999999998</v>
      </c>
      <c r="Y57" s="1081">
        <f t="shared" si="36"/>
        <v>230.79999999999998</v>
      </c>
      <c r="Z57" s="1081">
        <f t="shared" si="36"/>
        <v>230.79999999999998</v>
      </c>
      <c r="AA57" s="1081">
        <f t="shared" si="36"/>
        <v>230.79999999999998</v>
      </c>
      <c r="AB57" s="1081">
        <f t="shared" si="36"/>
        <v>230.79999999999998</v>
      </c>
      <c r="AC57" s="1081">
        <f t="shared" si="36"/>
        <v>230.79999999999998</v>
      </c>
      <c r="AD57" s="1081">
        <f t="shared" si="36"/>
        <v>230.79999999999998</v>
      </c>
      <c r="AE57" s="355">
        <f t="shared" si="7"/>
        <v>2077.1999999999998</v>
      </c>
      <c r="AF57" s="115"/>
      <c r="AG57" s="115"/>
      <c r="AH57" s="115"/>
      <c r="AI57" s="302" t="s">
        <v>87</v>
      </c>
      <c r="AJ57" s="26" t="s">
        <v>176</v>
      </c>
      <c r="AK57" s="1100">
        <v>6300</v>
      </c>
      <c r="AL57" s="426">
        <f>'2. Assumptions'!D120</f>
        <v>5.2</v>
      </c>
      <c r="AM57" s="435">
        <f t="shared" si="34"/>
        <v>32760</v>
      </c>
      <c r="AN57" s="115"/>
      <c r="AO57" s="115"/>
      <c r="AP57" s="115"/>
      <c r="AQ57" s="115"/>
      <c r="AR57" s="34"/>
      <c r="AS57" s="34"/>
      <c r="AT57" s="34"/>
      <c r="AU57" s="34"/>
      <c r="AV57" s="34"/>
      <c r="AW57" s="34"/>
      <c r="AX57" s="34"/>
    </row>
    <row r="58" spans="1:50" ht="18" customHeight="1" thickBot="1" x14ac:dyDescent="0.3">
      <c r="B58" s="61"/>
      <c r="C58" s="62"/>
      <c r="D58" s="91" t="s">
        <v>57</v>
      </c>
      <c r="E58" s="91"/>
      <c r="F58" s="63"/>
      <c r="G58" s="64"/>
      <c r="H58" s="429"/>
      <c r="I58" s="529"/>
      <c r="J58" s="653">
        <f>SUM(I59:I73)</f>
        <v>2359.8000000000002</v>
      </c>
      <c r="K58" s="356">
        <f t="shared" ref="K58:AD58" si="37">SUM(K59:K73)</f>
        <v>839.8</v>
      </c>
      <c r="L58" s="356">
        <f t="shared" si="37"/>
        <v>80</v>
      </c>
      <c r="M58" s="356">
        <f t="shared" si="37"/>
        <v>80</v>
      </c>
      <c r="N58" s="356">
        <f t="shared" si="37"/>
        <v>80</v>
      </c>
      <c r="O58" s="356">
        <f t="shared" si="37"/>
        <v>80</v>
      </c>
      <c r="P58" s="356">
        <f t="shared" si="37"/>
        <v>80</v>
      </c>
      <c r="Q58" s="356">
        <f t="shared" si="37"/>
        <v>80</v>
      </c>
      <c r="R58" s="356">
        <f t="shared" si="37"/>
        <v>80</v>
      </c>
      <c r="S58" s="356">
        <f t="shared" si="37"/>
        <v>80</v>
      </c>
      <c r="T58" s="356">
        <f t="shared" si="37"/>
        <v>80</v>
      </c>
      <c r="U58" s="356">
        <f t="shared" si="37"/>
        <v>80</v>
      </c>
      <c r="V58" s="356">
        <f t="shared" si="37"/>
        <v>80</v>
      </c>
      <c r="W58" s="356">
        <f t="shared" si="37"/>
        <v>80</v>
      </c>
      <c r="X58" s="356">
        <f t="shared" si="37"/>
        <v>80</v>
      </c>
      <c r="Y58" s="356">
        <f t="shared" si="37"/>
        <v>80</v>
      </c>
      <c r="Z58" s="356">
        <f t="shared" si="37"/>
        <v>80</v>
      </c>
      <c r="AA58" s="356">
        <f t="shared" si="37"/>
        <v>80</v>
      </c>
      <c r="AB58" s="356">
        <f t="shared" si="37"/>
        <v>80</v>
      </c>
      <c r="AC58" s="356">
        <f t="shared" si="37"/>
        <v>80</v>
      </c>
      <c r="AD58" s="356">
        <f t="shared" si="37"/>
        <v>80</v>
      </c>
      <c r="AE58" s="354">
        <f t="shared" si="7"/>
        <v>2359.8000000000002</v>
      </c>
      <c r="AF58" s="115"/>
      <c r="AG58" s="115"/>
      <c r="AH58" s="115"/>
      <c r="AI58" s="302" t="s">
        <v>89</v>
      </c>
      <c r="AJ58" s="26" t="s">
        <v>83</v>
      </c>
      <c r="AK58" s="1100">
        <v>6300</v>
      </c>
      <c r="AL58" s="426">
        <f>'2. Assumptions'!D116</f>
        <v>13.75</v>
      </c>
      <c r="AM58" s="435">
        <f t="shared" si="34"/>
        <v>86625</v>
      </c>
      <c r="AN58" s="115"/>
      <c r="AO58" s="115"/>
      <c r="AP58" s="115"/>
      <c r="AQ58" s="115"/>
      <c r="AR58" s="35"/>
      <c r="AS58" s="35"/>
      <c r="AT58" s="35"/>
      <c r="AU58" s="35"/>
      <c r="AV58" s="35"/>
      <c r="AW58" s="35"/>
      <c r="AX58" s="35"/>
    </row>
    <row r="59" spans="1:50" s="14" customFormat="1" ht="18" customHeight="1" thickBot="1" x14ac:dyDescent="0.3">
      <c r="A59" s="1"/>
      <c r="B59" s="42">
        <v>1</v>
      </c>
      <c r="C59" s="43">
        <v>1</v>
      </c>
      <c r="D59" s="1959" t="s">
        <v>2201</v>
      </c>
      <c r="E59" s="1960"/>
      <c r="F59" s="44" t="s">
        <v>313</v>
      </c>
      <c r="G59" s="129">
        <v>750</v>
      </c>
      <c r="H59" s="1169">
        <f>'2. Assumptions'!D81</f>
        <v>0.8</v>
      </c>
      <c r="I59" s="410">
        <f t="shared" ref="I59:I73" si="38">G59*H59</f>
        <v>600</v>
      </c>
      <c r="J59" s="773"/>
      <c r="K59" s="358">
        <f t="shared" ref="K59:K64" si="39">G59*H59</f>
        <v>600</v>
      </c>
      <c r="L59" s="358"/>
      <c r="M59" s="358"/>
      <c r="N59" s="358"/>
      <c r="O59" s="358"/>
      <c r="P59" s="358"/>
      <c r="Q59" s="358"/>
      <c r="R59" s="358"/>
      <c r="S59" s="358"/>
      <c r="T59" s="358"/>
      <c r="U59" s="358"/>
      <c r="V59" s="358"/>
      <c r="W59" s="358"/>
      <c r="X59" s="358"/>
      <c r="Y59" s="358"/>
      <c r="Z59" s="358"/>
      <c r="AA59" s="358"/>
      <c r="AB59" s="358"/>
      <c r="AC59" s="358"/>
      <c r="AD59" s="358"/>
      <c r="AE59" s="355">
        <f t="shared" si="7"/>
        <v>600</v>
      </c>
      <c r="AF59" s="115"/>
      <c r="AG59" s="115"/>
      <c r="AH59" s="115"/>
      <c r="AI59" s="302" t="s">
        <v>174</v>
      </c>
      <c r="AJ59" s="26" t="s">
        <v>83</v>
      </c>
      <c r="AK59" s="1100">
        <v>6300</v>
      </c>
      <c r="AL59" s="426">
        <f>'2. Assumptions'!D118</f>
        <v>15</v>
      </c>
      <c r="AM59" s="435">
        <f t="shared" si="34"/>
        <v>94500</v>
      </c>
      <c r="AO59" s="115"/>
      <c r="AP59" s="115"/>
      <c r="AQ59" s="115"/>
      <c r="AR59" s="36"/>
      <c r="AS59" s="36"/>
      <c r="AT59" s="36"/>
      <c r="AU59" s="36"/>
      <c r="AV59" s="36"/>
      <c r="AW59" s="36"/>
      <c r="AX59" s="36"/>
    </row>
    <row r="60" spans="1:50" s="14" customFormat="1" ht="18" customHeight="1" x14ac:dyDescent="0.3">
      <c r="B60" s="48">
        <v>1</v>
      </c>
      <c r="C60" s="49">
        <v>1</v>
      </c>
      <c r="D60" s="1961"/>
      <c r="E60" s="1962"/>
      <c r="F60" s="44" t="s">
        <v>546</v>
      </c>
      <c r="G60" s="68">
        <v>0</v>
      </c>
      <c r="H60" s="1170">
        <f>'2. Assumptions'!D88</f>
        <v>60</v>
      </c>
      <c r="I60" s="410">
        <f t="shared" si="38"/>
        <v>0</v>
      </c>
      <c r="J60" s="774"/>
      <c r="K60" s="358">
        <f t="shared" si="39"/>
        <v>0</v>
      </c>
      <c r="L60" s="358"/>
      <c r="M60" s="358"/>
      <c r="N60" s="358"/>
      <c r="O60" s="358"/>
      <c r="P60" s="358"/>
      <c r="Q60" s="358"/>
      <c r="R60" s="358"/>
      <c r="S60" s="358"/>
      <c r="T60" s="358"/>
      <c r="U60" s="358"/>
      <c r="V60" s="358"/>
      <c r="W60" s="358"/>
      <c r="X60" s="358"/>
      <c r="Y60" s="358"/>
      <c r="Z60" s="358"/>
      <c r="AA60" s="358"/>
      <c r="AB60" s="358"/>
      <c r="AC60" s="358"/>
      <c r="AD60" s="358"/>
      <c r="AE60" s="355">
        <f t="shared" ref="AE60:AE89" si="40">SUM(K60:AD60)</f>
        <v>0</v>
      </c>
      <c r="AF60" s="115"/>
      <c r="AG60" s="115"/>
      <c r="AH60" s="115"/>
      <c r="AI60" s="302" t="s">
        <v>145</v>
      </c>
      <c r="AJ60" s="26" t="s">
        <v>83</v>
      </c>
      <c r="AK60" s="1100">
        <v>6300</v>
      </c>
      <c r="AL60" s="426">
        <f>'2. Assumptions'!D119</f>
        <v>20</v>
      </c>
      <c r="AM60" s="435">
        <f t="shared" si="34"/>
        <v>126000</v>
      </c>
      <c r="AO60" s="115"/>
      <c r="AP60" s="115"/>
      <c r="AQ60" s="115"/>
      <c r="AR60" s="36"/>
      <c r="AS60" s="36"/>
      <c r="AT60" s="36"/>
      <c r="AU60" s="36"/>
      <c r="AV60" s="36"/>
      <c r="AW60" s="36"/>
      <c r="AX60" s="36"/>
    </row>
    <row r="61" spans="1:50" s="14" customFormat="1" ht="18" customHeight="1" x14ac:dyDescent="0.3">
      <c r="B61" s="48">
        <v>1</v>
      </c>
      <c r="C61" s="49">
        <v>1</v>
      </c>
      <c r="D61" s="1967" t="s">
        <v>2202</v>
      </c>
      <c r="E61" s="1968"/>
      <c r="F61" s="17" t="s">
        <v>141</v>
      </c>
      <c r="G61" s="68">
        <v>4</v>
      </c>
      <c r="H61" s="1170">
        <f>'2. Assumptions'!D78</f>
        <v>1.2</v>
      </c>
      <c r="I61" s="410">
        <f t="shared" si="38"/>
        <v>4.8</v>
      </c>
      <c r="J61" s="774"/>
      <c r="K61" s="358">
        <f t="shared" si="39"/>
        <v>4.8</v>
      </c>
      <c r="L61" s="358"/>
      <c r="M61" s="358"/>
      <c r="N61" s="358"/>
      <c r="O61" s="358"/>
      <c r="P61" s="358"/>
      <c r="Q61" s="358"/>
      <c r="R61" s="358"/>
      <c r="S61" s="358"/>
      <c r="T61" s="358"/>
      <c r="U61" s="358"/>
      <c r="V61" s="358"/>
      <c r="W61" s="358"/>
      <c r="X61" s="358"/>
      <c r="Y61" s="358"/>
      <c r="Z61" s="358"/>
      <c r="AA61" s="358"/>
      <c r="AB61" s="358"/>
      <c r="AC61" s="358"/>
      <c r="AD61" s="358"/>
      <c r="AE61" s="355">
        <f t="shared" si="40"/>
        <v>4.8</v>
      </c>
      <c r="AF61" s="115"/>
      <c r="AG61" s="115"/>
      <c r="AH61" s="115"/>
      <c r="AI61" s="302" t="s">
        <v>1417</v>
      </c>
      <c r="AJ61" s="26" t="s">
        <v>83</v>
      </c>
      <c r="AK61" s="1100">
        <f>6300*2</f>
        <v>12600</v>
      </c>
      <c r="AL61" s="426">
        <f>'2. Assumptions'!D121</f>
        <v>112</v>
      </c>
      <c r="AM61" s="435">
        <f t="shared" si="34"/>
        <v>1411200</v>
      </c>
      <c r="AO61" s="115"/>
      <c r="AP61" s="115"/>
      <c r="AQ61" s="115"/>
      <c r="AR61" s="36"/>
      <c r="AS61" s="36"/>
      <c r="AT61" s="36"/>
      <c r="AU61" s="36"/>
      <c r="AV61" s="36"/>
      <c r="AW61" s="36"/>
      <c r="AX61" s="36"/>
    </row>
    <row r="62" spans="1:50" s="40" customFormat="1" ht="18" customHeight="1" thickBot="1" x14ac:dyDescent="0.35">
      <c r="B62" s="48">
        <v>1</v>
      </c>
      <c r="C62" s="49">
        <v>1</v>
      </c>
      <c r="D62" s="1967" t="s">
        <v>1360</v>
      </c>
      <c r="E62" s="1968"/>
      <c r="F62" s="26" t="s">
        <v>313</v>
      </c>
      <c r="G62" s="68">
        <v>10</v>
      </c>
      <c r="H62" s="1170">
        <f>'2. Assumptions'!D79</f>
        <v>0.8</v>
      </c>
      <c r="I62" s="410">
        <f t="shared" si="38"/>
        <v>8</v>
      </c>
      <c r="J62" s="774"/>
      <c r="K62" s="358">
        <f t="shared" si="39"/>
        <v>8</v>
      </c>
      <c r="L62" s="358"/>
      <c r="M62" s="358"/>
      <c r="N62" s="358"/>
      <c r="O62" s="358"/>
      <c r="P62" s="358"/>
      <c r="Q62" s="358"/>
      <c r="R62" s="358"/>
      <c r="S62" s="358"/>
      <c r="T62" s="358"/>
      <c r="U62" s="358"/>
      <c r="V62" s="358"/>
      <c r="W62" s="358"/>
      <c r="X62" s="358"/>
      <c r="Y62" s="358"/>
      <c r="Z62" s="358"/>
      <c r="AA62" s="358"/>
      <c r="AB62" s="358"/>
      <c r="AC62" s="358"/>
      <c r="AD62" s="358"/>
      <c r="AE62" s="355">
        <f t="shared" si="40"/>
        <v>8</v>
      </c>
      <c r="AF62" s="115"/>
      <c r="AG62" s="115"/>
      <c r="AH62" s="115"/>
      <c r="AI62" s="1136" t="s">
        <v>1416</v>
      </c>
      <c r="AJ62" s="1106" t="s">
        <v>83</v>
      </c>
      <c r="AK62" s="1107">
        <v>12600</v>
      </c>
      <c r="AL62" s="1108">
        <f>'2. Assumptions'!D122</f>
        <v>85</v>
      </c>
      <c r="AM62" s="506">
        <f t="shared" si="34"/>
        <v>1071000</v>
      </c>
      <c r="AO62" s="115"/>
      <c r="AP62" s="115"/>
      <c r="AQ62" s="115"/>
      <c r="AR62" s="47"/>
      <c r="AS62" s="47"/>
      <c r="AT62" s="47"/>
      <c r="AU62" s="47"/>
      <c r="AV62" s="47"/>
      <c r="AW62" s="47"/>
      <c r="AX62" s="47"/>
    </row>
    <row r="63" spans="1:50" s="40" customFormat="1" ht="18" customHeight="1" thickBot="1" x14ac:dyDescent="0.35">
      <c r="B63" s="1602">
        <v>1</v>
      </c>
      <c r="C63" s="282">
        <v>1</v>
      </c>
      <c r="D63" s="1967" t="s">
        <v>1361</v>
      </c>
      <c r="E63" s="1968"/>
      <c r="F63" s="26" t="s">
        <v>170</v>
      </c>
      <c r="G63" s="68">
        <f>115</f>
        <v>115</v>
      </c>
      <c r="H63" s="1170">
        <f>'2. Assumptions'!D65</f>
        <v>1</v>
      </c>
      <c r="I63" s="410">
        <f t="shared" si="38"/>
        <v>115</v>
      </c>
      <c r="J63" s="774"/>
      <c r="K63" s="358">
        <f t="shared" si="39"/>
        <v>115</v>
      </c>
      <c r="L63" s="358"/>
      <c r="M63" s="358"/>
      <c r="N63" s="358"/>
      <c r="O63" s="358"/>
      <c r="P63" s="358"/>
      <c r="Q63" s="358"/>
      <c r="R63" s="358"/>
      <c r="S63" s="358"/>
      <c r="T63" s="358"/>
      <c r="U63" s="358"/>
      <c r="V63" s="358"/>
      <c r="W63" s="358"/>
      <c r="X63" s="358"/>
      <c r="Y63" s="358"/>
      <c r="Z63" s="358"/>
      <c r="AA63" s="358"/>
      <c r="AB63" s="358"/>
      <c r="AC63" s="358"/>
      <c r="AD63" s="358"/>
      <c r="AE63" s="355">
        <f t="shared" si="40"/>
        <v>115</v>
      </c>
      <c r="AF63" s="115"/>
      <c r="AG63" s="115"/>
      <c r="AH63" s="115"/>
      <c r="AI63" s="1109"/>
      <c r="AJ63" s="1110"/>
      <c r="AK63" s="1110"/>
      <c r="AL63" s="1110"/>
      <c r="AM63" s="1111">
        <f>SUM(AM54:AM62)</f>
        <v>2883510</v>
      </c>
      <c r="AO63" s="115"/>
      <c r="AP63" s="115"/>
      <c r="AQ63" s="115"/>
      <c r="AR63" s="47"/>
      <c r="AS63" s="47"/>
      <c r="AT63" s="47"/>
      <c r="AU63" s="47"/>
      <c r="AV63" s="47"/>
      <c r="AW63" s="47"/>
      <c r="AX63" s="47"/>
    </row>
    <row r="64" spans="1:50" s="40" customFormat="1" ht="18" customHeight="1" x14ac:dyDescent="0.3">
      <c r="B64" s="282">
        <v>1</v>
      </c>
      <c r="C64" s="282">
        <v>1</v>
      </c>
      <c r="D64" s="1967" t="s">
        <v>2203</v>
      </c>
      <c r="E64" s="1968"/>
      <c r="F64" s="223" t="s">
        <v>62</v>
      </c>
      <c r="G64" s="224">
        <v>32</v>
      </c>
      <c r="H64" s="1170">
        <f>'2. Assumptions'!D64</f>
        <v>1</v>
      </c>
      <c r="I64" s="410">
        <f t="shared" si="38"/>
        <v>32</v>
      </c>
      <c r="J64" s="774"/>
      <c r="K64" s="358">
        <f t="shared" si="39"/>
        <v>32</v>
      </c>
      <c r="L64" s="358"/>
      <c r="M64" s="358"/>
      <c r="N64" s="358"/>
      <c r="O64" s="358"/>
      <c r="P64" s="358"/>
      <c r="Q64" s="358"/>
      <c r="R64" s="358"/>
      <c r="S64" s="358"/>
      <c r="T64" s="358"/>
      <c r="U64" s="358"/>
      <c r="V64" s="358"/>
      <c r="W64" s="358"/>
      <c r="X64" s="358"/>
      <c r="Y64" s="358"/>
      <c r="Z64" s="358"/>
      <c r="AA64" s="358"/>
      <c r="AB64" s="358"/>
      <c r="AC64" s="358"/>
      <c r="AD64" s="358"/>
      <c r="AE64" s="355">
        <f t="shared" si="40"/>
        <v>32</v>
      </c>
      <c r="AF64" s="115"/>
      <c r="AG64" s="115"/>
      <c r="AH64" s="115"/>
      <c r="AI64"/>
      <c r="AO64" s="115"/>
      <c r="AP64" s="115"/>
      <c r="AQ64" s="115"/>
      <c r="AR64" s="47"/>
      <c r="AS64" s="47"/>
      <c r="AT64" s="47"/>
      <c r="AU64" s="47"/>
      <c r="AV64" s="47"/>
      <c r="AW64" s="47"/>
      <c r="AX64" s="47"/>
    </row>
    <row r="65" spans="2:50" s="40" customFormat="1" ht="18" customHeight="1" x14ac:dyDescent="0.3">
      <c r="B65" s="694">
        <v>1</v>
      </c>
      <c r="C65" s="694">
        <v>1</v>
      </c>
      <c r="D65" s="1603" t="s">
        <v>76</v>
      </c>
      <c r="E65" s="1604"/>
      <c r="F65" s="17" t="s">
        <v>141</v>
      </c>
      <c r="G65" s="57">
        <f>40*20</f>
        <v>800</v>
      </c>
      <c r="H65" s="1170">
        <f>'2. Assumptions'!D96</f>
        <v>2</v>
      </c>
      <c r="I65" s="410">
        <f t="shared" si="38"/>
        <v>1600</v>
      </c>
      <c r="J65" s="547"/>
      <c r="K65" s="358">
        <f>$G65*$H65/20</f>
        <v>80</v>
      </c>
      <c r="L65" s="358">
        <f t="shared" ref="L65:L70" si="41">K65</f>
        <v>80</v>
      </c>
      <c r="M65" s="358">
        <f t="shared" ref="M65:AD65" si="42">L65</f>
        <v>80</v>
      </c>
      <c r="N65" s="358">
        <f t="shared" si="42"/>
        <v>80</v>
      </c>
      <c r="O65" s="358">
        <f t="shared" si="42"/>
        <v>80</v>
      </c>
      <c r="P65" s="358">
        <f t="shared" si="42"/>
        <v>80</v>
      </c>
      <c r="Q65" s="358">
        <f t="shared" si="42"/>
        <v>80</v>
      </c>
      <c r="R65" s="358">
        <f t="shared" si="42"/>
        <v>80</v>
      </c>
      <c r="S65" s="358">
        <f t="shared" si="42"/>
        <v>80</v>
      </c>
      <c r="T65" s="358">
        <f t="shared" si="42"/>
        <v>80</v>
      </c>
      <c r="U65" s="358">
        <f t="shared" si="42"/>
        <v>80</v>
      </c>
      <c r="V65" s="358">
        <f t="shared" si="42"/>
        <v>80</v>
      </c>
      <c r="W65" s="358">
        <f t="shared" si="42"/>
        <v>80</v>
      </c>
      <c r="X65" s="358">
        <f t="shared" si="42"/>
        <v>80</v>
      </c>
      <c r="Y65" s="358">
        <f t="shared" si="42"/>
        <v>80</v>
      </c>
      <c r="Z65" s="358">
        <f t="shared" si="42"/>
        <v>80</v>
      </c>
      <c r="AA65" s="358">
        <f t="shared" si="42"/>
        <v>80</v>
      </c>
      <c r="AB65" s="358">
        <f t="shared" si="42"/>
        <v>80</v>
      </c>
      <c r="AC65" s="358">
        <f t="shared" si="42"/>
        <v>80</v>
      </c>
      <c r="AD65" s="358">
        <f t="shared" si="42"/>
        <v>80</v>
      </c>
      <c r="AE65" s="355">
        <f t="shared" si="40"/>
        <v>1600</v>
      </c>
      <c r="AF65" s="115"/>
      <c r="AG65" s="115"/>
      <c r="AH65" s="115"/>
      <c r="AI65"/>
      <c r="AO65" s="115"/>
      <c r="AP65" s="115"/>
      <c r="AQ65" s="115"/>
      <c r="AR65" s="47"/>
      <c r="AS65" s="47"/>
      <c r="AT65" s="47"/>
      <c r="AU65" s="47"/>
      <c r="AV65" s="47"/>
      <c r="AW65" s="47"/>
      <c r="AX65" s="47"/>
    </row>
    <row r="66" spans="2:50" s="40" customFormat="1" ht="18" customHeight="1" x14ac:dyDescent="0.3">
      <c r="B66" s="282">
        <v>1</v>
      </c>
      <c r="C66" s="282">
        <v>1</v>
      </c>
      <c r="D66" s="1603" t="s">
        <v>77</v>
      </c>
      <c r="E66" s="1604"/>
      <c r="F66" s="17" t="s">
        <v>141</v>
      </c>
      <c r="G66" s="57">
        <v>0</v>
      </c>
      <c r="H66" s="1170">
        <f>'2. Assumptions'!D97</f>
        <v>0.43</v>
      </c>
      <c r="I66" s="410">
        <f t="shared" si="38"/>
        <v>0</v>
      </c>
      <c r="J66" s="548"/>
      <c r="K66" s="358">
        <f>G66*H66/20</f>
        <v>0</v>
      </c>
      <c r="L66" s="355">
        <f t="shared" si="41"/>
        <v>0</v>
      </c>
      <c r="M66" s="355">
        <f t="shared" ref="M66:AD66" si="43">L66</f>
        <v>0</v>
      </c>
      <c r="N66" s="355">
        <f t="shared" si="43"/>
        <v>0</v>
      </c>
      <c r="O66" s="355">
        <f t="shared" si="43"/>
        <v>0</v>
      </c>
      <c r="P66" s="355">
        <f t="shared" si="43"/>
        <v>0</v>
      </c>
      <c r="Q66" s="355">
        <f t="shared" si="43"/>
        <v>0</v>
      </c>
      <c r="R66" s="355">
        <f t="shared" si="43"/>
        <v>0</v>
      </c>
      <c r="S66" s="355">
        <f t="shared" si="43"/>
        <v>0</v>
      </c>
      <c r="T66" s="355">
        <f t="shared" si="43"/>
        <v>0</v>
      </c>
      <c r="U66" s="355">
        <f t="shared" si="43"/>
        <v>0</v>
      </c>
      <c r="V66" s="355">
        <f t="shared" si="43"/>
        <v>0</v>
      </c>
      <c r="W66" s="355">
        <f t="shared" si="43"/>
        <v>0</v>
      </c>
      <c r="X66" s="355">
        <f t="shared" si="43"/>
        <v>0</v>
      </c>
      <c r="Y66" s="355">
        <f t="shared" si="43"/>
        <v>0</v>
      </c>
      <c r="Z66" s="355">
        <f t="shared" si="43"/>
        <v>0</v>
      </c>
      <c r="AA66" s="355">
        <f t="shared" si="43"/>
        <v>0</v>
      </c>
      <c r="AB66" s="355">
        <f t="shared" si="43"/>
        <v>0</v>
      </c>
      <c r="AC66" s="355">
        <f t="shared" si="43"/>
        <v>0</v>
      </c>
      <c r="AD66" s="355">
        <f t="shared" si="43"/>
        <v>0</v>
      </c>
      <c r="AE66" s="355">
        <f t="shared" si="40"/>
        <v>0</v>
      </c>
      <c r="AF66" s="115"/>
      <c r="AG66" s="115"/>
      <c r="AH66" s="115"/>
      <c r="AI66"/>
      <c r="AO66" s="115"/>
      <c r="AP66" s="115"/>
      <c r="AQ66" s="115"/>
      <c r="AR66" s="47"/>
      <c r="AS66" s="47"/>
      <c r="AT66" s="47"/>
      <c r="AU66" s="47"/>
      <c r="AV66" s="47"/>
      <c r="AW66" s="47"/>
      <c r="AX66" s="47"/>
    </row>
    <row r="67" spans="2:50" s="59" customFormat="1" ht="18" customHeight="1" thickBot="1" x14ac:dyDescent="0.35">
      <c r="B67" s="1602">
        <v>1</v>
      </c>
      <c r="C67" s="282">
        <v>1</v>
      </c>
      <c r="D67" s="1605" t="s">
        <v>304</v>
      </c>
      <c r="E67" s="1604"/>
      <c r="F67" s="17" t="s">
        <v>345</v>
      </c>
      <c r="G67" s="57">
        <v>0</v>
      </c>
      <c r="H67" s="1170">
        <f>'2. Assumptions'!D93</f>
        <v>26.820139413044402</v>
      </c>
      <c r="I67" s="410">
        <f t="shared" si="38"/>
        <v>0</v>
      </c>
      <c r="J67" s="548"/>
      <c r="K67" s="358">
        <f>G67*H67/20</f>
        <v>0</v>
      </c>
      <c r="L67" s="355">
        <f t="shared" si="41"/>
        <v>0</v>
      </c>
      <c r="M67" s="355">
        <f t="shared" ref="M67:AD67" si="44">L67</f>
        <v>0</v>
      </c>
      <c r="N67" s="355">
        <f t="shared" si="44"/>
        <v>0</v>
      </c>
      <c r="O67" s="355">
        <f t="shared" si="44"/>
        <v>0</v>
      </c>
      <c r="P67" s="355">
        <f t="shared" si="44"/>
        <v>0</v>
      </c>
      <c r="Q67" s="355">
        <f t="shared" si="44"/>
        <v>0</v>
      </c>
      <c r="R67" s="355">
        <f t="shared" si="44"/>
        <v>0</v>
      </c>
      <c r="S67" s="355">
        <f t="shared" si="44"/>
        <v>0</v>
      </c>
      <c r="T67" s="355">
        <f t="shared" si="44"/>
        <v>0</v>
      </c>
      <c r="U67" s="355">
        <f t="shared" si="44"/>
        <v>0</v>
      </c>
      <c r="V67" s="355">
        <f t="shared" si="44"/>
        <v>0</v>
      </c>
      <c r="W67" s="355">
        <f t="shared" si="44"/>
        <v>0</v>
      </c>
      <c r="X67" s="355">
        <f t="shared" si="44"/>
        <v>0</v>
      </c>
      <c r="Y67" s="355">
        <f t="shared" si="44"/>
        <v>0</v>
      </c>
      <c r="Z67" s="355">
        <f t="shared" si="44"/>
        <v>0</v>
      </c>
      <c r="AA67" s="355">
        <f t="shared" si="44"/>
        <v>0</v>
      </c>
      <c r="AB67" s="355">
        <f t="shared" si="44"/>
        <v>0</v>
      </c>
      <c r="AC67" s="355">
        <f t="shared" si="44"/>
        <v>0</v>
      </c>
      <c r="AD67" s="355">
        <f t="shared" si="44"/>
        <v>0</v>
      </c>
      <c r="AE67" s="355">
        <f t="shared" si="40"/>
        <v>0</v>
      </c>
      <c r="AF67" s="115"/>
      <c r="AG67" s="115"/>
      <c r="AH67" s="115"/>
      <c r="AI67" s="1187" t="s">
        <v>1671</v>
      </c>
      <c r="AO67" s="115"/>
      <c r="AP67" s="115"/>
      <c r="AQ67" s="115"/>
      <c r="AR67" s="58"/>
      <c r="AS67" s="58"/>
      <c r="AT67" s="58"/>
      <c r="AU67" s="58"/>
      <c r="AV67" s="58"/>
      <c r="AW67" s="58"/>
      <c r="AX67" s="58"/>
    </row>
    <row r="68" spans="2:50" s="59" customFormat="1" ht="18" customHeight="1" x14ac:dyDescent="0.25">
      <c r="B68" s="1602">
        <v>1</v>
      </c>
      <c r="C68" s="282">
        <v>1</v>
      </c>
      <c r="D68" s="1605" t="s">
        <v>341</v>
      </c>
      <c r="E68" s="1604"/>
      <c r="F68" s="17" t="s">
        <v>36</v>
      </c>
      <c r="G68" s="57">
        <v>0</v>
      </c>
      <c r="H68" s="1170">
        <f>'2. Assumptions'!D95</f>
        <v>0.65</v>
      </c>
      <c r="I68" s="410">
        <f t="shared" si="38"/>
        <v>0</v>
      </c>
      <c r="J68" s="548"/>
      <c r="K68" s="358">
        <f>G68*H68/20</f>
        <v>0</v>
      </c>
      <c r="L68" s="355">
        <f t="shared" si="41"/>
        <v>0</v>
      </c>
      <c r="M68" s="355">
        <f t="shared" ref="M68:AD70" si="45">L68</f>
        <v>0</v>
      </c>
      <c r="N68" s="355">
        <f t="shared" si="45"/>
        <v>0</v>
      </c>
      <c r="O68" s="355">
        <f t="shared" si="45"/>
        <v>0</v>
      </c>
      <c r="P68" s="355">
        <f t="shared" si="45"/>
        <v>0</v>
      </c>
      <c r="Q68" s="355">
        <f t="shared" si="45"/>
        <v>0</v>
      </c>
      <c r="R68" s="355">
        <f t="shared" si="45"/>
        <v>0</v>
      </c>
      <c r="S68" s="355">
        <f t="shared" si="45"/>
        <v>0</v>
      </c>
      <c r="T68" s="355">
        <f t="shared" si="45"/>
        <v>0</v>
      </c>
      <c r="U68" s="355">
        <f t="shared" si="45"/>
        <v>0</v>
      </c>
      <c r="V68" s="355">
        <f t="shared" si="45"/>
        <v>0</v>
      </c>
      <c r="W68" s="355">
        <f t="shared" si="45"/>
        <v>0</v>
      </c>
      <c r="X68" s="355">
        <f t="shared" si="45"/>
        <v>0</v>
      </c>
      <c r="Y68" s="355">
        <f t="shared" si="45"/>
        <v>0</v>
      </c>
      <c r="Z68" s="355">
        <f t="shared" si="45"/>
        <v>0</v>
      </c>
      <c r="AA68" s="355">
        <f t="shared" si="45"/>
        <v>0</v>
      </c>
      <c r="AB68" s="355">
        <f t="shared" si="45"/>
        <v>0</v>
      </c>
      <c r="AC68" s="355">
        <f t="shared" si="45"/>
        <v>0</v>
      </c>
      <c r="AD68" s="355">
        <f t="shared" si="45"/>
        <v>0</v>
      </c>
      <c r="AE68" s="355">
        <f t="shared" si="40"/>
        <v>0</v>
      </c>
      <c r="AF68" s="115"/>
      <c r="AG68" s="115"/>
      <c r="AH68" s="115"/>
      <c r="AI68" s="1729" t="s">
        <v>1662</v>
      </c>
      <c r="AJ68" s="1730"/>
      <c r="AK68" s="1730"/>
      <c r="AL68" s="1730"/>
      <c r="AM68" s="1731"/>
      <c r="AO68" s="115"/>
      <c r="AP68" s="115"/>
      <c r="AQ68" s="115"/>
      <c r="AR68" s="58"/>
      <c r="AS68" s="58"/>
      <c r="AT68" s="58"/>
      <c r="AU68" s="58"/>
      <c r="AV68" s="58"/>
      <c r="AW68" s="58"/>
      <c r="AX68" s="58"/>
    </row>
    <row r="69" spans="2:50" s="59" customFormat="1" ht="18" customHeight="1" x14ac:dyDescent="0.3">
      <c r="B69" s="1602">
        <v>1</v>
      </c>
      <c r="C69" s="282">
        <v>1</v>
      </c>
      <c r="D69" s="1605" t="s">
        <v>1428</v>
      </c>
      <c r="E69" s="1604"/>
      <c r="F69" s="238" t="s">
        <v>52</v>
      </c>
      <c r="G69" s="57">
        <v>0</v>
      </c>
      <c r="H69" s="1170">
        <f>'2. Assumptions'!D98</f>
        <v>10</v>
      </c>
      <c r="I69" s="410">
        <f t="shared" si="38"/>
        <v>0</v>
      </c>
      <c r="J69" s="548"/>
      <c r="K69" s="358">
        <f>I69/20</f>
        <v>0</v>
      </c>
      <c r="L69" s="355">
        <f t="shared" si="41"/>
        <v>0</v>
      </c>
      <c r="M69" s="355">
        <f t="shared" si="45"/>
        <v>0</v>
      </c>
      <c r="N69" s="355">
        <f t="shared" si="45"/>
        <v>0</v>
      </c>
      <c r="O69" s="355">
        <f t="shared" si="45"/>
        <v>0</v>
      </c>
      <c r="P69" s="355">
        <f t="shared" si="45"/>
        <v>0</v>
      </c>
      <c r="Q69" s="355">
        <f t="shared" si="45"/>
        <v>0</v>
      </c>
      <c r="R69" s="355">
        <f t="shared" si="45"/>
        <v>0</v>
      </c>
      <c r="S69" s="355">
        <f t="shared" si="45"/>
        <v>0</v>
      </c>
      <c r="T69" s="355">
        <f t="shared" si="45"/>
        <v>0</v>
      </c>
      <c r="U69" s="355">
        <f t="shared" si="45"/>
        <v>0</v>
      </c>
      <c r="V69" s="355">
        <f t="shared" si="45"/>
        <v>0</v>
      </c>
      <c r="W69" s="355">
        <f t="shared" si="45"/>
        <v>0</v>
      </c>
      <c r="X69" s="355">
        <f t="shared" si="45"/>
        <v>0</v>
      </c>
      <c r="Y69" s="355">
        <f t="shared" si="45"/>
        <v>0</v>
      </c>
      <c r="Z69" s="355">
        <f t="shared" si="45"/>
        <v>0</v>
      </c>
      <c r="AA69" s="355">
        <f t="shared" si="45"/>
        <v>0</v>
      </c>
      <c r="AB69" s="355">
        <f t="shared" si="45"/>
        <v>0</v>
      </c>
      <c r="AC69" s="355">
        <f t="shared" si="45"/>
        <v>0</v>
      </c>
      <c r="AD69" s="355">
        <f t="shared" si="45"/>
        <v>0</v>
      </c>
      <c r="AE69" s="355">
        <f t="shared" si="40"/>
        <v>0</v>
      </c>
      <c r="AF69" s="115"/>
      <c r="AG69" s="115"/>
      <c r="AH69" s="115"/>
      <c r="AI69" s="1102" t="s">
        <v>186</v>
      </c>
      <c r="AJ69" s="1226" t="s">
        <v>1397</v>
      </c>
      <c r="AK69" s="1226" t="s">
        <v>155</v>
      </c>
      <c r="AL69" s="1101" t="s">
        <v>156</v>
      </c>
      <c r="AM69" s="1103" t="s">
        <v>159</v>
      </c>
      <c r="AO69" s="115"/>
      <c r="AP69" s="115"/>
      <c r="AQ69" s="115"/>
      <c r="AR69" s="58"/>
      <c r="AS69" s="58"/>
      <c r="AT69" s="58"/>
      <c r="AU69" s="58"/>
      <c r="AV69" s="58"/>
      <c r="AW69" s="58"/>
      <c r="AX69" s="58"/>
    </row>
    <row r="70" spans="2:50" s="59" customFormat="1" ht="18" customHeight="1" x14ac:dyDescent="0.25">
      <c r="B70" s="1602">
        <v>1</v>
      </c>
      <c r="C70" s="282">
        <v>1</v>
      </c>
      <c r="D70" s="1605" t="s">
        <v>343</v>
      </c>
      <c r="E70" s="1604"/>
      <c r="F70" s="12" t="s">
        <v>36</v>
      </c>
      <c r="G70" s="280">
        <v>0</v>
      </c>
      <c r="H70" s="1170">
        <f>'2. Assumptions'!D94</f>
        <v>3</v>
      </c>
      <c r="I70" s="410">
        <f t="shared" si="38"/>
        <v>0</v>
      </c>
      <c r="J70" s="548"/>
      <c r="K70" s="358">
        <f>I70/20</f>
        <v>0</v>
      </c>
      <c r="L70" s="355">
        <f t="shared" si="41"/>
        <v>0</v>
      </c>
      <c r="M70" s="355">
        <f t="shared" si="45"/>
        <v>0</v>
      </c>
      <c r="N70" s="355">
        <f t="shared" si="45"/>
        <v>0</v>
      </c>
      <c r="O70" s="355">
        <f t="shared" si="45"/>
        <v>0</v>
      </c>
      <c r="P70" s="355">
        <f t="shared" si="45"/>
        <v>0</v>
      </c>
      <c r="Q70" s="355">
        <f t="shared" si="45"/>
        <v>0</v>
      </c>
      <c r="R70" s="355">
        <f t="shared" si="45"/>
        <v>0</v>
      </c>
      <c r="S70" s="355">
        <f t="shared" si="45"/>
        <v>0</v>
      </c>
      <c r="T70" s="355">
        <f t="shared" si="45"/>
        <v>0</v>
      </c>
      <c r="U70" s="355">
        <f t="shared" si="45"/>
        <v>0</v>
      </c>
      <c r="V70" s="355">
        <f t="shared" si="45"/>
        <v>0</v>
      </c>
      <c r="W70" s="355">
        <f t="shared" si="45"/>
        <v>0</v>
      </c>
      <c r="X70" s="355">
        <f t="shared" si="45"/>
        <v>0</v>
      </c>
      <c r="Y70" s="355">
        <f t="shared" si="45"/>
        <v>0</v>
      </c>
      <c r="Z70" s="355">
        <f t="shared" si="45"/>
        <v>0</v>
      </c>
      <c r="AA70" s="355">
        <f t="shared" si="45"/>
        <v>0</v>
      </c>
      <c r="AB70" s="355">
        <f t="shared" si="45"/>
        <v>0</v>
      </c>
      <c r="AC70" s="355">
        <f t="shared" si="45"/>
        <v>0</v>
      </c>
      <c r="AD70" s="355">
        <f t="shared" si="45"/>
        <v>0</v>
      </c>
      <c r="AE70" s="355">
        <f t="shared" si="40"/>
        <v>0</v>
      </c>
      <c r="AF70" s="115"/>
      <c r="AG70" s="115"/>
      <c r="AH70" s="115"/>
      <c r="AI70" s="1239" t="s">
        <v>301</v>
      </c>
      <c r="AJ70" s="1243" t="s">
        <v>83</v>
      </c>
      <c r="AK70" s="1238">
        <v>500</v>
      </c>
      <c r="AL70" s="1247">
        <f>'2. Assumptions'!D136</f>
        <v>300</v>
      </c>
      <c r="AM70" s="1248">
        <f>AK70*AL70</f>
        <v>150000</v>
      </c>
      <c r="AO70" s="115"/>
      <c r="AP70" s="115"/>
      <c r="AQ70" s="115"/>
      <c r="AR70" s="58"/>
      <c r="AS70" s="58"/>
      <c r="AT70" s="58"/>
      <c r="AU70" s="58"/>
      <c r="AV70" s="58"/>
      <c r="AW70" s="58"/>
      <c r="AX70" s="58"/>
    </row>
    <row r="71" spans="2:50" s="59" customFormat="1" ht="18" customHeight="1" thickBot="1" x14ac:dyDescent="0.3">
      <c r="B71" s="1602">
        <v>1</v>
      </c>
      <c r="C71" s="282">
        <v>20</v>
      </c>
      <c r="D71" s="1925" t="s">
        <v>219</v>
      </c>
      <c r="E71" s="1925"/>
      <c r="F71" s="17" t="s">
        <v>52</v>
      </c>
      <c r="G71" s="678">
        <v>0</v>
      </c>
      <c r="H71" s="1170">
        <f>'2. Assumptions'!D99</f>
        <v>0.94</v>
      </c>
      <c r="I71" s="410">
        <f t="shared" si="38"/>
        <v>0</v>
      </c>
      <c r="J71" s="548"/>
      <c r="K71" s="358">
        <f>$H$71*($G$71*5%)</f>
        <v>0</v>
      </c>
      <c r="L71" s="358">
        <f t="shared" ref="L71:AD71" si="46">$H$71*($G$71*5%)</f>
        <v>0</v>
      </c>
      <c r="M71" s="358">
        <f t="shared" si="46"/>
        <v>0</v>
      </c>
      <c r="N71" s="358">
        <f t="shared" si="46"/>
        <v>0</v>
      </c>
      <c r="O71" s="358">
        <f t="shared" si="46"/>
        <v>0</v>
      </c>
      <c r="P71" s="358">
        <f t="shared" si="46"/>
        <v>0</v>
      </c>
      <c r="Q71" s="358">
        <f t="shared" si="46"/>
        <v>0</v>
      </c>
      <c r="R71" s="358">
        <f t="shared" si="46"/>
        <v>0</v>
      </c>
      <c r="S71" s="358">
        <f t="shared" si="46"/>
        <v>0</v>
      </c>
      <c r="T71" s="358">
        <f t="shared" si="46"/>
        <v>0</v>
      </c>
      <c r="U71" s="358">
        <f t="shared" si="46"/>
        <v>0</v>
      </c>
      <c r="V71" s="358">
        <f t="shared" si="46"/>
        <v>0</v>
      </c>
      <c r="W71" s="358">
        <f t="shared" si="46"/>
        <v>0</v>
      </c>
      <c r="X71" s="358">
        <f t="shared" si="46"/>
        <v>0</v>
      </c>
      <c r="Y71" s="358">
        <f t="shared" si="46"/>
        <v>0</v>
      </c>
      <c r="Z71" s="358">
        <f t="shared" si="46"/>
        <v>0</v>
      </c>
      <c r="AA71" s="358">
        <f t="shared" si="46"/>
        <v>0</v>
      </c>
      <c r="AB71" s="358">
        <f t="shared" si="46"/>
        <v>0</v>
      </c>
      <c r="AC71" s="358">
        <f t="shared" si="46"/>
        <v>0</v>
      </c>
      <c r="AD71" s="358">
        <f t="shared" si="46"/>
        <v>0</v>
      </c>
      <c r="AE71" s="355">
        <f t="shared" si="40"/>
        <v>0</v>
      </c>
      <c r="AF71" s="115"/>
      <c r="AG71" s="115"/>
      <c r="AH71" s="115"/>
      <c r="AI71" s="1239" t="s">
        <v>557</v>
      </c>
      <c r="AJ71" s="1243" t="s">
        <v>83</v>
      </c>
      <c r="AK71" s="1238">
        <v>625</v>
      </c>
      <c r="AL71" s="1247">
        <f>'2. Assumptions'!D137</f>
        <v>290</v>
      </c>
      <c r="AM71" s="1248">
        <f>AK71*AL71</f>
        <v>181250</v>
      </c>
      <c r="AO71" s="115"/>
      <c r="AP71" s="115"/>
      <c r="AQ71" s="115"/>
      <c r="AR71" s="58"/>
      <c r="AS71" s="58"/>
      <c r="AT71" s="58"/>
      <c r="AU71" s="58"/>
      <c r="AV71" s="58"/>
      <c r="AW71" s="58"/>
      <c r="AX71" s="58"/>
    </row>
    <row r="72" spans="2:50" s="59" customFormat="1" ht="18" customHeight="1" thickBot="1" x14ac:dyDescent="0.35">
      <c r="B72" s="1602">
        <v>1</v>
      </c>
      <c r="C72" s="282">
        <v>20</v>
      </c>
      <c r="D72" s="1606" t="s">
        <v>220</v>
      </c>
      <c r="E72" s="1133"/>
      <c r="F72" s="17" t="s">
        <v>52</v>
      </c>
      <c r="G72" s="678">
        <v>0</v>
      </c>
      <c r="H72" s="1170">
        <f>'2. Assumptions'!D101</f>
        <v>1.1299999999999999</v>
      </c>
      <c r="I72" s="410">
        <f t="shared" si="38"/>
        <v>0</v>
      </c>
      <c r="J72" s="548"/>
      <c r="K72" s="358">
        <f>$H$72*$G$72/20</f>
        <v>0</v>
      </c>
      <c r="L72" s="358">
        <f t="shared" ref="L72:AD72" si="47">$H$72*$G$72/20</f>
        <v>0</v>
      </c>
      <c r="M72" s="358">
        <f t="shared" si="47"/>
        <v>0</v>
      </c>
      <c r="N72" s="358">
        <f t="shared" si="47"/>
        <v>0</v>
      </c>
      <c r="O72" s="358">
        <f t="shared" si="47"/>
        <v>0</v>
      </c>
      <c r="P72" s="358">
        <f t="shared" si="47"/>
        <v>0</v>
      </c>
      <c r="Q72" s="358">
        <f t="shared" si="47"/>
        <v>0</v>
      </c>
      <c r="R72" s="358">
        <f t="shared" si="47"/>
        <v>0</v>
      </c>
      <c r="S72" s="358">
        <f t="shared" si="47"/>
        <v>0</v>
      </c>
      <c r="T72" s="358">
        <f t="shared" si="47"/>
        <v>0</v>
      </c>
      <c r="U72" s="358">
        <f t="shared" si="47"/>
        <v>0</v>
      </c>
      <c r="V72" s="358">
        <f t="shared" si="47"/>
        <v>0</v>
      </c>
      <c r="W72" s="358">
        <f t="shared" si="47"/>
        <v>0</v>
      </c>
      <c r="X72" s="358">
        <f t="shared" si="47"/>
        <v>0</v>
      </c>
      <c r="Y72" s="358">
        <f t="shared" si="47"/>
        <v>0</v>
      </c>
      <c r="Z72" s="358">
        <f t="shared" si="47"/>
        <v>0</v>
      </c>
      <c r="AA72" s="358">
        <f t="shared" si="47"/>
        <v>0</v>
      </c>
      <c r="AB72" s="358">
        <f t="shared" si="47"/>
        <v>0</v>
      </c>
      <c r="AC72" s="358">
        <f t="shared" si="47"/>
        <v>0</v>
      </c>
      <c r="AD72" s="358">
        <f t="shared" si="47"/>
        <v>0</v>
      </c>
      <c r="AE72" s="355">
        <f t="shared" si="40"/>
        <v>0</v>
      </c>
      <c r="AF72" s="115"/>
      <c r="AG72" s="115"/>
      <c r="AH72" s="115"/>
      <c r="AI72" s="1254"/>
      <c r="AJ72" s="1255"/>
      <c r="AK72" s="1255"/>
      <c r="AL72" s="1255"/>
      <c r="AM72" s="1256">
        <f>SUM(AM70:AM71)</f>
        <v>331250</v>
      </c>
      <c r="AO72" s="115"/>
      <c r="AP72" s="115"/>
      <c r="AQ72" s="115"/>
      <c r="AR72" s="58"/>
      <c r="AS72" s="58"/>
      <c r="AT72" s="58"/>
      <c r="AU72" s="58"/>
      <c r="AV72" s="58"/>
      <c r="AW72" s="58"/>
      <c r="AX72" s="58"/>
    </row>
    <row r="73" spans="2:50" s="59" customFormat="1" ht="18" customHeight="1" thickBot="1" x14ac:dyDescent="0.35">
      <c r="B73" s="1602">
        <v>1</v>
      </c>
      <c r="C73" s="696">
        <v>20</v>
      </c>
      <c r="D73" s="1606" t="s">
        <v>172</v>
      </c>
      <c r="E73" s="1133"/>
      <c r="F73" s="70" t="s">
        <v>52</v>
      </c>
      <c r="G73" s="679">
        <v>0</v>
      </c>
      <c r="H73" s="1171">
        <f>'2. Assumptions'!D100</f>
        <v>2.2799999999999998</v>
      </c>
      <c r="I73" s="410">
        <f t="shared" si="38"/>
        <v>0</v>
      </c>
      <c r="J73" s="775"/>
      <c r="K73" s="355">
        <f>($G$73/20)*$H$73</f>
        <v>0</v>
      </c>
      <c r="L73" s="355">
        <f t="shared" ref="L73:AD73" si="48">($G$73/20)*$H$73</f>
        <v>0</v>
      </c>
      <c r="M73" s="355">
        <f t="shared" si="48"/>
        <v>0</v>
      </c>
      <c r="N73" s="355">
        <f t="shared" si="48"/>
        <v>0</v>
      </c>
      <c r="O73" s="355">
        <f t="shared" si="48"/>
        <v>0</v>
      </c>
      <c r="P73" s="355">
        <f t="shared" si="48"/>
        <v>0</v>
      </c>
      <c r="Q73" s="355">
        <f t="shared" si="48"/>
        <v>0</v>
      </c>
      <c r="R73" s="355">
        <f t="shared" si="48"/>
        <v>0</v>
      </c>
      <c r="S73" s="355">
        <f t="shared" si="48"/>
        <v>0</v>
      </c>
      <c r="T73" s="355">
        <f t="shared" si="48"/>
        <v>0</v>
      </c>
      <c r="U73" s="355">
        <f t="shared" si="48"/>
        <v>0</v>
      </c>
      <c r="V73" s="355">
        <f t="shared" si="48"/>
        <v>0</v>
      </c>
      <c r="W73" s="355">
        <f t="shared" si="48"/>
        <v>0</v>
      </c>
      <c r="X73" s="355">
        <f t="shared" si="48"/>
        <v>0</v>
      </c>
      <c r="Y73" s="355">
        <f t="shared" si="48"/>
        <v>0</v>
      </c>
      <c r="Z73" s="355">
        <f t="shared" si="48"/>
        <v>0</v>
      </c>
      <c r="AA73" s="355">
        <f t="shared" si="48"/>
        <v>0</v>
      </c>
      <c r="AB73" s="355">
        <f t="shared" si="48"/>
        <v>0</v>
      </c>
      <c r="AC73" s="355">
        <f t="shared" si="48"/>
        <v>0</v>
      </c>
      <c r="AD73" s="355">
        <f t="shared" si="48"/>
        <v>0</v>
      </c>
      <c r="AE73" s="355">
        <f t="shared" si="40"/>
        <v>0</v>
      </c>
      <c r="AF73" s="115"/>
      <c r="AG73" s="115"/>
      <c r="AH73" s="115"/>
      <c r="AM73" s="1237">
        <f>AM72/10499</f>
        <v>31.550623868939898</v>
      </c>
      <c r="AO73" s="115"/>
      <c r="AP73" s="115"/>
      <c r="AQ73" s="115"/>
      <c r="AR73" s="58"/>
      <c r="AS73" s="58"/>
      <c r="AT73" s="58"/>
      <c r="AU73" s="58"/>
      <c r="AV73" s="58"/>
      <c r="AW73" s="58"/>
      <c r="AX73" s="58"/>
    </row>
    <row r="74" spans="2:50" s="59" customFormat="1" ht="18" customHeight="1" thickBot="1" x14ac:dyDescent="0.3">
      <c r="B74" s="62"/>
      <c r="C74" s="62"/>
      <c r="D74" s="91" t="s">
        <v>173</v>
      </c>
      <c r="E74" s="91"/>
      <c r="F74" s="63"/>
      <c r="G74" s="212"/>
      <c r="H74" s="429"/>
      <c r="I74" s="512"/>
      <c r="J74" s="655">
        <f>SUM(I75:I78)</f>
        <v>364.16666666666663</v>
      </c>
      <c r="K74" s="356">
        <f t="shared" ref="K74:AE74" si="49">SUM(K75:K78)</f>
        <v>364.16666666666663</v>
      </c>
      <c r="L74" s="356">
        <f t="shared" si="49"/>
        <v>0</v>
      </c>
      <c r="M74" s="356">
        <f t="shared" si="49"/>
        <v>0</v>
      </c>
      <c r="N74" s="356">
        <f t="shared" si="49"/>
        <v>0</v>
      </c>
      <c r="O74" s="356">
        <f t="shared" si="49"/>
        <v>0</v>
      </c>
      <c r="P74" s="356">
        <f t="shared" si="49"/>
        <v>0</v>
      </c>
      <c r="Q74" s="356">
        <f t="shared" si="49"/>
        <v>0</v>
      </c>
      <c r="R74" s="356">
        <f t="shared" si="49"/>
        <v>0</v>
      </c>
      <c r="S74" s="356">
        <f t="shared" si="49"/>
        <v>0</v>
      </c>
      <c r="T74" s="356">
        <f t="shared" si="49"/>
        <v>0</v>
      </c>
      <c r="U74" s="356">
        <f t="shared" si="49"/>
        <v>0</v>
      </c>
      <c r="V74" s="356">
        <f t="shared" si="49"/>
        <v>0</v>
      </c>
      <c r="W74" s="356">
        <f t="shared" si="49"/>
        <v>0</v>
      </c>
      <c r="X74" s="356">
        <f t="shared" si="49"/>
        <v>0</v>
      </c>
      <c r="Y74" s="356">
        <f t="shared" si="49"/>
        <v>0</v>
      </c>
      <c r="Z74" s="356">
        <f t="shared" si="49"/>
        <v>0</v>
      </c>
      <c r="AA74" s="356">
        <f t="shared" si="49"/>
        <v>0</v>
      </c>
      <c r="AB74" s="356">
        <f t="shared" si="49"/>
        <v>0</v>
      </c>
      <c r="AC74" s="356">
        <f t="shared" si="49"/>
        <v>0</v>
      </c>
      <c r="AD74" s="356">
        <f t="shared" si="49"/>
        <v>0</v>
      </c>
      <c r="AE74" s="356">
        <f t="shared" si="49"/>
        <v>364.16666666666663</v>
      </c>
      <c r="AF74" s="115"/>
      <c r="AG74" s="115"/>
      <c r="AH74" s="115"/>
      <c r="AI74" s="1"/>
      <c r="AJ74" s="127"/>
      <c r="AK74" s="1"/>
      <c r="AL74" s="1"/>
      <c r="AM74" s="1237"/>
      <c r="AO74" s="115"/>
      <c r="AP74" s="115"/>
      <c r="AQ74" s="115"/>
      <c r="AR74" s="58"/>
      <c r="AS74" s="58"/>
      <c r="AT74" s="58"/>
      <c r="AU74" s="58"/>
      <c r="AV74" s="58"/>
      <c r="AW74" s="58"/>
      <c r="AX74" s="58"/>
    </row>
    <row r="75" spans="2:50" s="59" customFormat="1" ht="18" customHeight="1" x14ac:dyDescent="0.3">
      <c r="B75" s="48">
        <v>1</v>
      </c>
      <c r="C75" s="282">
        <v>1</v>
      </c>
      <c r="D75" s="1969" t="s">
        <v>430</v>
      </c>
      <c r="E75" s="1969"/>
      <c r="F75" s="1065" t="s">
        <v>83</v>
      </c>
      <c r="G75" s="678">
        <v>1</v>
      </c>
      <c r="H75" s="1175">
        <f>'2. Assumptions'!D157</f>
        <v>150</v>
      </c>
      <c r="I75" s="417">
        <f>G75*H75</f>
        <v>150</v>
      </c>
      <c r="J75" s="455"/>
      <c r="K75" s="358">
        <f>I75</f>
        <v>150</v>
      </c>
      <c r="L75" s="355"/>
      <c r="M75" s="355"/>
      <c r="N75" s="355"/>
      <c r="O75" s="355"/>
      <c r="P75" s="355"/>
      <c r="Q75" s="355"/>
      <c r="R75" s="355"/>
      <c r="S75" s="355"/>
      <c r="T75" s="355"/>
      <c r="U75" s="355"/>
      <c r="V75" s="355"/>
      <c r="W75" s="355"/>
      <c r="X75" s="355"/>
      <c r="Y75" s="355"/>
      <c r="Z75" s="355"/>
      <c r="AA75" s="355"/>
      <c r="AB75" s="355"/>
      <c r="AC75" s="355"/>
      <c r="AD75" s="355"/>
      <c r="AE75" s="355">
        <f t="shared" si="40"/>
        <v>150</v>
      </c>
      <c r="AF75" s="115"/>
      <c r="AG75" s="115"/>
      <c r="AH75" s="115"/>
      <c r="AI75" s="59" t="s">
        <v>1667</v>
      </c>
      <c r="AO75" s="115"/>
      <c r="AP75" s="115"/>
      <c r="AQ75" s="115"/>
      <c r="AR75" s="58"/>
      <c r="AS75" s="58"/>
      <c r="AT75" s="58"/>
      <c r="AU75" s="58"/>
      <c r="AV75" s="58"/>
      <c r="AW75" s="58"/>
      <c r="AX75" s="58"/>
    </row>
    <row r="76" spans="2:50" s="59" customFormat="1" ht="18" customHeight="1" x14ac:dyDescent="0.3">
      <c r="B76" s="48">
        <v>1</v>
      </c>
      <c r="C76" s="282">
        <v>1</v>
      </c>
      <c r="D76" s="1970" t="s">
        <v>1363</v>
      </c>
      <c r="E76" s="1970"/>
      <c r="F76" s="17" t="s">
        <v>83</v>
      </c>
      <c r="G76" s="678">
        <f>1/6</f>
        <v>0.16666666666666666</v>
      </c>
      <c r="H76" s="1149">
        <f>'2. Assumptions'!D159</f>
        <v>625</v>
      </c>
      <c r="I76" s="417">
        <f>G76*H76</f>
        <v>104.16666666666666</v>
      </c>
      <c r="J76" s="455"/>
      <c r="K76" s="358">
        <f>I76</f>
        <v>104.16666666666666</v>
      </c>
      <c r="L76" s="355"/>
      <c r="M76" s="355"/>
      <c r="N76" s="355"/>
      <c r="O76" s="355"/>
      <c r="P76" s="355"/>
      <c r="Q76" s="355"/>
      <c r="R76" s="355"/>
      <c r="S76" s="355"/>
      <c r="T76" s="355"/>
      <c r="U76" s="355"/>
      <c r="V76" s="355"/>
      <c r="W76" s="355"/>
      <c r="X76" s="355"/>
      <c r="Y76" s="355"/>
      <c r="Z76" s="355"/>
      <c r="AA76" s="355"/>
      <c r="AB76" s="355"/>
      <c r="AC76" s="355"/>
      <c r="AD76" s="355"/>
      <c r="AE76" s="355">
        <f>SUM(K76:AD76)</f>
        <v>104.16666666666666</v>
      </c>
      <c r="AF76" s="115"/>
      <c r="AG76" s="115"/>
      <c r="AH76" s="115"/>
      <c r="AI76" s="59" t="s">
        <v>1463</v>
      </c>
      <c r="AO76" s="115"/>
      <c r="AP76" s="115"/>
      <c r="AQ76" s="115"/>
      <c r="AR76" s="58"/>
      <c r="AS76" s="58"/>
      <c r="AT76" s="58"/>
      <c r="AU76" s="58"/>
      <c r="AV76" s="58"/>
      <c r="AW76" s="58"/>
      <c r="AX76" s="58"/>
    </row>
    <row r="77" spans="2:50" s="59" customFormat="1" ht="18" customHeight="1" x14ac:dyDescent="0.3">
      <c r="B77" s="48"/>
      <c r="C77" s="282"/>
      <c r="D77" s="1607"/>
      <c r="E77" s="1607"/>
      <c r="F77" s="17"/>
      <c r="G77" s="678"/>
      <c r="H77" s="1149"/>
      <c r="I77" s="417"/>
      <c r="J77" s="455"/>
      <c r="K77" s="358"/>
      <c r="L77" s="355"/>
      <c r="M77" s="355"/>
      <c r="N77" s="355"/>
      <c r="O77" s="355"/>
      <c r="P77" s="355"/>
      <c r="Q77" s="355"/>
      <c r="R77" s="355"/>
      <c r="S77" s="355"/>
      <c r="T77" s="355"/>
      <c r="U77" s="355"/>
      <c r="V77" s="355"/>
      <c r="W77" s="355"/>
      <c r="X77" s="355"/>
      <c r="Y77" s="355"/>
      <c r="Z77" s="355"/>
      <c r="AA77" s="355"/>
      <c r="AB77" s="355"/>
      <c r="AC77" s="355"/>
      <c r="AD77" s="355"/>
      <c r="AE77" s="355"/>
      <c r="AF77" s="115"/>
      <c r="AG77" s="115"/>
      <c r="AH77" s="115"/>
      <c r="AO77" s="115"/>
      <c r="AP77" s="115"/>
      <c r="AQ77" s="115"/>
      <c r="AR77" s="58"/>
      <c r="AS77" s="58"/>
      <c r="AT77" s="58"/>
      <c r="AU77" s="58"/>
      <c r="AV77" s="58"/>
      <c r="AW77" s="58"/>
      <c r="AX77" s="58"/>
    </row>
    <row r="78" spans="2:50" s="59" customFormat="1" ht="18" customHeight="1" thickBot="1" x14ac:dyDescent="0.3">
      <c r="B78" s="1602">
        <v>1</v>
      </c>
      <c r="C78" s="282">
        <v>1</v>
      </c>
      <c r="D78" s="1971" t="s">
        <v>147</v>
      </c>
      <c r="E78" s="1971"/>
      <c r="F78" s="52" t="s">
        <v>83</v>
      </c>
      <c r="G78" s="57">
        <f>1/6</f>
        <v>0.16666666666666666</v>
      </c>
      <c r="H78" s="1149">
        <f>'2. Assumptions'!D158</f>
        <v>660</v>
      </c>
      <c r="I78" s="417">
        <f>G78*H78</f>
        <v>110</v>
      </c>
      <c r="J78" s="455"/>
      <c r="K78" s="358">
        <f>G78*H78</f>
        <v>110</v>
      </c>
      <c r="L78" s="355"/>
      <c r="M78" s="355"/>
      <c r="N78" s="355"/>
      <c r="O78" s="355"/>
      <c r="P78" s="355"/>
      <c r="Q78" s="355"/>
      <c r="R78" s="355"/>
      <c r="S78" s="355"/>
      <c r="T78" s="355"/>
      <c r="U78" s="355"/>
      <c r="V78" s="355"/>
      <c r="W78" s="355"/>
      <c r="X78" s="355"/>
      <c r="Y78" s="355"/>
      <c r="Z78" s="355"/>
      <c r="AA78" s="355"/>
      <c r="AB78" s="355"/>
      <c r="AC78" s="355"/>
      <c r="AD78" s="355"/>
      <c r="AE78" s="355">
        <f t="shared" si="40"/>
        <v>110</v>
      </c>
      <c r="AF78" s="115"/>
      <c r="AG78" s="115"/>
      <c r="AH78" s="115"/>
      <c r="AI78" s="1" t="s">
        <v>1668</v>
      </c>
      <c r="AO78" s="115"/>
      <c r="AP78" s="115"/>
      <c r="AQ78" s="115"/>
      <c r="AR78" s="58"/>
      <c r="AS78" s="58"/>
      <c r="AT78" s="58"/>
      <c r="AU78" s="58"/>
      <c r="AV78" s="58"/>
      <c r="AW78" s="58"/>
      <c r="AX78" s="58"/>
    </row>
    <row r="79" spans="2:50" ht="18" customHeight="1" thickBot="1" x14ac:dyDescent="0.3">
      <c r="B79" s="62"/>
      <c r="C79" s="85"/>
      <c r="D79" s="93" t="s">
        <v>215</v>
      </c>
      <c r="E79" s="93"/>
      <c r="F79" s="86"/>
      <c r="G79" s="692"/>
      <c r="H79" s="436"/>
      <c r="I79" s="436"/>
      <c r="J79" s="655">
        <f>SUM(I80:I88)</f>
        <v>29559.78</v>
      </c>
      <c r="K79" s="356">
        <f t="shared" ref="K79:AE79" si="50">SUM(K80:K88)</f>
        <v>2459.69</v>
      </c>
      <c r="L79" s="356">
        <f t="shared" si="50"/>
        <v>1382.8</v>
      </c>
      <c r="M79" s="356">
        <f t="shared" si="50"/>
        <v>1382.8</v>
      </c>
      <c r="N79" s="356">
        <f t="shared" si="50"/>
        <v>1382.8</v>
      </c>
      <c r="O79" s="356">
        <f t="shared" si="50"/>
        <v>1819.69</v>
      </c>
      <c r="P79" s="356">
        <f t="shared" si="50"/>
        <v>1382.8</v>
      </c>
      <c r="Q79" s="356">
        <f t="shared" si="50"/>
        <v>1382.8</v>
      </c>
      <c r="R79" s="356">
        <f t="shared" si="50"/>
        <v>1382.8</v>
      </c>
      <c r="S79" s="356">
        <f t="shared" si="50"/>
        <v>1382.8</v>
      </c>
      <c r="T79" s="356">
        <f t="shared" si="50"/>
        <v>1382.8</v>
      </c>
      <c r="U79" s="356">
        <f t="shared" si="50"/>
        <v>1997.8</v>
      </c>
      <c r="V79" s="356">
        <f t="shared" si="50"/>
        <v>1357.8</v>
      </c>
      <c r="W79" s="356">
        <f t="shared" si="50"/>
        <v>1357.8</v>
      </c>
      <c r="X79" s="356">
        <f t="shared" si="50"/>
        <v>1357.8</v>
      </c>
      <c r="Y79" s="356">
        <f t="shared" si="50"/>
        <v>1357.8</v>
      </c>
      <c r="Z79" s="356">
        <f t="shared" si="50"/>
        <v>1357.8</v>
      </c>
      <c r="AA79" s="356">
        <f t="shared" si="50"/>
        <v>1357.8</v>
      </c>
      <c r="AB79" s="356">
        <f t="shared" si="50"/>
        <v>1357.8</v>
      </c>
      <c r="AC79" s="356">
        <f t="shared" si="50"/>
        <v>1357.8</v>
      </c>
      <c r="AD79" s="356">
        <f t="shared" si="50"/>
        <v>1357.8</v>
      </c>
      <c r="AE79" s="356">
        <f t="shared" si="50"/>
        <v>29559.78</v>
      </c>
    </row>
    <row r="80" spans="2:50" ht="18" customHeight="1" x14ac:dyDescent="0.25">
      <c r="B80" s="48">
        <v>1</v>
      </c>
      <c r="C80" s="49">
        <v>11</v>
      </c>
      <c r="D80" s="1972" t="s">
        <v>192</v>
      </c>
      <c r="E80" s="1973"/>
      <c r="F80" s="52" t="s">
        <v>149</v>
      </c>
      <c r="G80" s="56">
        <v>2</v>
      </c>
      <c r="H80" s="1149">
        <f>'2. Assumptions'!D168</f>
        <v>245</v>
      </c>
      <c r="I80" s="589">
        <f t="shared" ref="I80:I88" si="51">G80*H80</f>
        <v>490</v>
      </c>
      <c r="J80" s="597"/>
      <c r="K80" s="358">
        <f>1*H80</f>
        <v>245</v>
      </c>
      <c r="L80" s="361"/>
      <c r="M80" s="361"/>
      <c r="N80" s="361"/>
      <c r="O80" s="361"/>
      <c r="P80" s="361"/>
      <c r="Q80" s="361"/>
      <c r="R80" s="361"/>
      <c r="S80" s="361"/>
      <c r="T80" s="361"/>
      <c r="U80" s="358">
        <f>1*H80</f>
        <v>245</v>
      </c>
      <c r="V80" s="361"/>
      <c r="W80" s="361"/>
      <c r="X80" s="361"/>
      <c r="Y80" s="361"/>
      <c r="Z80" s="361"/>
      <c r="AA80" s="361"/>
      <c r="AB80" s="361"/>
      <c r="AC80" s="361"/>
      <c r="AD80" s="361"/>
      <c r="AE80" s="355">
        <f t="shared" si="40"/>
        <v>490</v>
      </c>
    </row>
    <row r="81" spans="1:58" s="2" customFormat="1" ht="18" customHeight="1" x14ac:dyDescent="0.3">
      <c r="B81" s="48">
        <v>1</v>
      </c>
      <c r="C81" s="49">
        <v>11</v>
      </c>
      <c r="D81" s="1965" t="s">
        <v>193</v>
      </c>
      <c r="E81" s="1966"/>
      <c r="F81" s="52" t="s">
        <v>149</v>
      </c>
      <c r="G81" s="56">
        <v>2</v>
      </c>
      <c r="H81" s="1149">
        <f>'2. Assumptions'!D171</f>
        <v>245</v>
      </c>
      <c r="I81" s="589">
        <f t="shared" si="51"/>
        <v>490</v>
      </c>
      <c r="J81" s="598"/>
      <c r="K81" s="358">
        <f>1*$H$81</f>
        <v>245</v>
      </c>
      <c r="L81" s="361"/>
      <c r="M81" s="361"/>
      <c r="N81" s="361"/>
      <c r="O81" s="361"/>
      <c r="P81" s="361"/>
      <c r="Q81" s="361"/>
      <c r="R81" s="361"/>
      <c r="S81" s="361"/>
      <c r="T81" s="361"/>
      <c r="U81" s="358">
        <f>1*$H$81</f>
        <v>245</v>
      </c>
      <c r="V81" s="361"/>
      <c r="W81" s="361"/>
      <c r="X81" s="361"/>
      <c r="Y81" s="361"/>
      <c r="Z81" s="361"/>
      <c r="AA81" s="361"/>
      <c r="AB81" s="361"/>
      <c r="AC81" s="361"/>
      <c r="AD81" s="361"/>
      <c r="AE81" s="355">
        <f t="shared" si="40"/>
        <v>490</v>
      </c>
      <c r="AJ81" s="127"/>
    </row>
    <row r="82" spans="1:58" s="59" customFormat="1" ht="17.100000000000001" customHeight="1" x14ac:dyDescent="0.25">
      <c r="B82" s="48"/>
      <c r="C82" s="49"/>
      <c r="D82" s="1965" t="s">
        <v>1366</v>
      </c>
      <c r="E82" s="1966"/>
      <c r="F82" s="52" t="s">
        <v>372</v>
      </c>
      <c r="G82" s="56">
        <v>1</v>
      </c>
      <c r="H82" s="1149">
        <f>'2. Assumptions'!D174</f>
        <v>250</v>
      </c>
      <c r="I82" s="431">
        <f>G82*H82</f>
        <v>250</v>
      </c>
      <c r="J82" s="1058"/>
      <c r="K82" s="361">
        <f>I82/10</f>
        <v>25</v>
      </c>
      <c r="L82" s="361">
        <f>K82</f>
        <v>25</v>
      </c>
      <c r="M82" s="361">
        <f t="shared" ref="M82:T82" si="52">L82</f>
        <v>25</v>
      </c>
      <c r="N82" s="361">
        <f t="shared" si="52"/>
        <v>25</v>
      </c>
      <c r="O82" s="361">
        <f t="shared" si="52"/>
        <v>25</v>
      </c>
      <c r="P82" s="361">
        <f t="shared" si="52"/>
        <v>25</v>
      </c>
      <c r="Q82" s="361">
        <f t="shared" si="52"/>
        <v>25</v>
      </c>
      <c r="R82" s="361">
        <f t="shared" si="52"/>
        <v>25</v>
      </c>
      <c r="S82" s="361">
        <f t="shared" si="52"/>
        <v>25</v>
      </c>
      <c r="T82" s="361">
        <f t="shared" si="52"/>
        <v>25</v>
      </c>
      <c r="U82" s="361"/>
      <c r="V82" s="361"/>
      <c r="W82" s="361"/>
      <c r="X82" s="361"/>
      <c r="Y82" s="361"/>
      <c r="Z82" s="361"/>
      <c r="AA82" s="361"/>
      <c r="AB82" s="361"/>
      <c r="AC82" s="361"/>
      <c r="AD82" s="361"/>
      <c r="AE82" s="361">
        <f t="shared" si="40"/>
        <v>250</v>
      </c>
      <c r="AF82" s="115"/>
      <c r="AG82" s="115"/>
      <c r="AM82" s="1"/>
    </row>
    <row r="83" spans="1:58" s="59" customFormat="1" ht="17.100000000000001" customHeight="1" x14ac:dyDescent="0.3">
      <c r="B83" s="48"/>
      <c r="C83" s="49"/>
      <c r="D83" s="1965" t="s">
        <v>1367</v>
      </c>
      <c r="E83" s="1966"/>
      <c r="F83" s="52" t="s">
        <v>149</v>
      </c>
      <c r="G83" s="56">
        <v>0</v>
      </c>
      <c r="H83" s="1158">
        <f>'2. Assumptions'!D175</f>
        <v>250</v>
      </c>
      <c r="I83" s="579">
        <f>G83*H83</f>
        <v>0</v>
      </c>
      <c r="J83" s="645"/>
      <c r="K83" s="361">
        <f>I83</f>
        <v>0</v>
      </c>
      <c r="L83" s="361"/>
      <c r="M83" s="361"/>
      <c r="N83" s="361"/>
      <c r="O83" s="361"/>
      <c r="P83" s="361"/>
      <c r="Q83" s="361"/>
      <c r="R83" s="361"/>
      <c r="S83" s="361"/>
      <c r="T83" s="361"/>
      <c r="U83" s="361"/>
      <c r="V83" s="361"/>
      <c r="W83" s="361"/>
      <c r="X83" s="361"/>
      <c r="Y83" s="361"/>
      <c r="Z83" s="361"/>
      <c r="AA83" s="361"/>
      <c r="AB83" s="361"/>
      <c r="AC83" s="361"/>
      <c r="AD83" s="361"/>
      <c r="AE83" s="1056">
        <f>SUM(K83:AD83)</f>
        <v>0</v>
      </c>
      <c r="AF83" s="115"/>
      <c r="AG83" s="115"/>
      <c r="AM83" s="40"/>
      <c r="AN83" s="115"/>
      <c r="AO83" s="115"/>
      <c r="AP83" s="115"/>
      <c r="AQ83" s="115"/>
      <c r="AR83" s="115"/>
      <c r="AS83" s="47"/>
      <c r="AT83" s="47"/>
      <c r="AU83" s="47"/>
      <c r="AV83" s="47"/>
      <c r="AW83" s="47"/>
      <c r="AX83" s="47"/>
      <c r="AY83" s="58"/>
      <c r="AZ83" s="58"/>
      <c r="BA83" s="58"/>
      <c r="BB83" s="58"/>
      <c r="BC83" s="58"/>
      <c r="BD83" s="58"/>
      <c r="BE83" s="58"/>
      <c r="BF83" s="58"/>
    </row>
    <row r="84" spans="1:58" s="59" customFormat="1" x14ac:dyDescent="0.25">
      <c r="B84" s="48">
        <v>1</v>
      </c>
      <c r="C84" s="49">
        <v>1</v>
      </c>
      <c r="D84" s="1965" t="s">
        <v>1229</v>
      </c>
      <c r="E84" s="1966"/>
      <c r="F84" s="52" t="s">
        <v>266</v>
      </c>
      <c r="G84" s="56">
        <v>1584</v>
      </c>
      <c r="H84" s="1149">
        <f>'2. Assumptions'!D173</f>
        <v>5</v>
      </c>
      <c r="I84" s="431">
        <f>G84*H84</f>
        <v>7920</v>
      </c>
      <c r="J84" s="1058"/>
      <c r="K84" s="361">
        <f>I84/20</f>
        <v>396</v>
      </c>
      <c r="L84" s="361">
        <f>K84</f>
        <v>396</v>
      </c>
      <c r="M84" s="361">
        <f>L84</f>
        <v>396</v>
      </c>
      <c r="N84" s="361">
        <f t="shared" ref="N84:AD84" si="53">M84</f>
        <v>396</v>
      </c>
      <c r="O84" s="361">
        <f t="shared" si="53"/>
        <v>396</v>
      </c>
      <c r="P84" s="361">
        <f t="shared" si="53"/>
        <v>396</v>
      </c>
      <c r="Q84" s="361">
        <f t="shared" si="53"/>
        <v>396</v>
      </c>
      <c r="R84" s="361">
        <f t="shared" si="53"/>
        <v>396</v>
      </c>
      <c r="S84" s="361">
        <f t="shared" si="53"/>
        <v>396</v>
      </c>
      <c r="T84" s="361">
        <f t="shared" si="53"/>
        <v>396</v>
      </c>
      <c r="U84" s="361">
        <f t="shared" si="53"/>
        <v>396</v>
      </c>
      <c r="V84" s="361">
        <f t="shared" si="53"/>
        <v>396</v>
      </c>
      <c r="W84" s="361">
        <f t="shared" si="53"/>
        <v>396</v>
      </c>
      <c r="X84" s="361">
        <f t="shared" si="53"/>
        <v>396</v>
      </c>
      <c r="Y84" s="361">
        <f t="shared" si="53"/>
        <v>396</v>
      </c>
      <c r="Z84" s="361">
        <f t="shared" si="53"/>
        <v>396</v>
      </c>
      <c r="AA84" s="361">
        <f t="shared" si="53"/>
        <v>396</v>
      </c>
      <c r="AB84" s="361">
        <f t="shared" si="53"/>
        <v>396</v>
      </c>
      <c r="AC84" s="361">
        <f t="shared" si="53"/>
        <v>396</v>
      </c>
      <c r="AD84" s="361">
        <f t="shared" si="53"/>
        <v>396</v>
      </c>
      <c r="AE84" s="361">
        <f>SUM(K84:AD84)</f>
        <v>7920</v>
      </c>
      <c r="AF84" s="115"/>
      <c r="AG84" s="115"/>
      <c r="AM84" s="1"/>
    </row>
    <row r="85" spans="1:58" ht="18" customHeight="1" x14ac:dyDescent="0.25">
      <c r="B85" s="48">
        <v>1</v>
      </c>
      <c r="C85" s="49">
        <v>20</v>
      </c>
      <c r="D85" s="1965" t="s">
        <v>1421</v>
      </c>
      <c r="E85" s="1966"/>
      <c r="F85" s="52" t="s">
        <v>266</v>
      </c>
      <c r="G85" s="56">
        <v>3696</v>
      </c>
      <c r="H85" s="1149">
        <f>'2. Assumptions'!D178</f>
        <v>5</v>
      </c>
      <c r="I85" s="589">
        <f>G85*H85</f>
        <v>18480</v>
      </c>
      <c r="J85" s="598"/>
      <c r="K85" s="361">
        <f>I85/20</f>
        <v>924</v>
      </c>
      <c r="L85" s="361">
        <f>K85</f>
        <v>924</v>
      </c>
      <c r="M85" s="361">
        <f t="shared" ref="M85:AD85" si="54">L85</f>
        <v>924</v>
      </c>
      <c r="N85" s="361">
        <f t="shared" si="54"/>
        <v>924</v>
      </c>
      <c r="O85" s="361">
        <f t="shared" si="54"/>
        <v>924</v>
      </c>
      <c r="P85" s="361">
        <f t="shared" si="54"/>
        <v>924</v>
      </c>
      <c r="Q85" s="361">
        <f t="shared" si="54"/>
        <v>924</v>
      </c>
      <c r="R85" s="361">
        <f t="shared" si="54"/>
        <v>924</v>
      </c>
      <c r="S85" s="361">
        <f t="shared" si="54"/>
        <v>924</v>
      </c>
      <c r="T85" s="361">
        <f t="shared" si="54"/>
        <v>924</v>
      </c>
      <c r="U85" s="361">
        <f t="shared" si="54"/>
        <v>924</v>
      </c>
      <c r="V85" s="361">
        <f t="shared" si="54"/>
        <v>924</v>
      </c>
      <c r="W85" s="361">
        <f t="shared" si="54"/>
        <v>924</v>
      </c>
      <c r="X85" s="361">
        <f t="shared" si="54"/>
        <v>924</v>
      </c>
      <c r="Y85" s="361">
        <f t="shared" si="54"/>
        <v>924</v>
      </c>
      <c r="Z85" s="361">
        <f t="shared" si="54"/>
        <v>924</v>
      </c>
      <c r="AA85" s="361">
        <f t="shared" si="54"/>
        <v>924</v>
      </c>
      <c r="AB85" s="361">
        <f t="shared" si="54"/>
        <v>924</v>
      </c>
      <c r="AC85" s="361">
        <f t="shared" si="54"/>
        <v>924</v>
      </c>
      <c r="AD85" s="361">
        <f t="shared" si="54"/>
        <v>924</v>
      </c>
      <c r="AE85" s="355">
        <f>SUM(K85:AD85)</f>
        <v>18480</v>
      </c>
    </row>
    <row r="86" spans="1:58" ht="18" customHeight="1" x14ac:dyDescent="0.25">
      <c r="B86" s="48">
        <v>1</v>
      </c>
      <c r="C86" s="49">
        <v>1</v>
      </c>
      <c r="D86" s="1606" t="s">
        <v>194</v>
      </c>
      <c r="E86" s="1133"/>
      <c r="F86" s="52" t="s">
        <v>149</v>
      </c>
      <c r="G86" s="56">
        <v>2</v>
      </c>
      <c r="H86" s="1149">
        <f>'2. Assumptions'!D181</f>
        <v>150</v>
      </c>
      <c r="I86" s="589">
        <f t="shared" si="51"/>
        <v>300</v>
      </c>
      <c r="J86" s="598"/>
      <c r="K86" s="361">
        <f>1*$H$86</f>
        <v>150</v>
      </c>
      <c r="L86" s="361"/>
      <c r="M86" s="361"/>
      <c r="N86" s="361"/>
      <c r="O86" s="361"/>
      <c r="P86" s="361"/>
      <c r="Q86" s="361"/>
      <c r="R86" s="361"/>
      <c r="S86" s="361"/>
      <c r="T86" s="361"/>
      <c r="U86" s="361">
        <f>1*$H$86</f>
        <v>150</v>
      </c>
      <c r="V86" s="361"/>
      <c r="W86" s="361"/>
      <c r="X86" s="361"/>
      <c r="Y86" s="361"/>
      <c r="Z86" s="361"/>
      <c r="AA86" s="361"/>
      <c r="AB86" s="361"/>
      <c r="AC86" s="361"/>
      <c r="AD86" s="361"/>
      <c r="AE86" s="355">
        <f t="shared" si="40"/>
        <v>300</v>
      </c>
    </row>
    <row r="87" spans="1:58" ht="18" customHeight="1" x14ac:dyDescent="0.25">
      <c r="B87" s="48">
        <v>1</v>
      </c>
      <c r="C87" s="49">
        <v>20</v>
      </c>
      <c r="D87" s="1606" t="s">
        <v>232</v>
      </c>
      <c r="E87" s="1133"/>
      <c r="F87" s="52" t="s">
        <v>633</v>
      </c>
      <c r="G87" s="56">
        <f>54*20</f>
        <v>1080</v>
      </c>
      <c r="H87" s="1149">
        <f>'2. Assumptions'!D185</f>
        <v>0.7</v>
      </c>
      <c r="I87" s="589">
        <f t="shared" si="51"/>
        <v>756</v>
      </c>
      <c r="J87" s="598"/>
      <c r="K87" s="361">
        <f>I87/20</f>
        <v>37.799999999999997</v>
      </c>
      <c r="L87" s="361">
        <f>K87</f>
        <v>37.799999999999997</v>
      </c>
      <c r="M87" s="361">
        <f t="shared" ref="M87:AD87" si="55">L87</f>
        <v>37.799999999999997</v>
      </c>
      <c r="N87" s="361">
        <f t="shared" si="55"/>
        <v>37.799999999999997</v>
      </c>
      <c r="O87" s="361">
        <f t="shared" si="55"/>
        <v>37.799999999999997</v>
      </c>
      <c r="P87" s="361">
        <f t="shared" si="55"/>
        <v>37.799999999999997</v>
      </c>
      <c r="Q87" s="361">
        <f t="shared" si="55"/>
        <v>37.799999999999997</v>
      </c>
      <c r="R87" s="361">
        <f t="shared" si="55"/>
        <v>37.799999999999997</v>
      </c>
      <c r="S87" s="361">
        <f t="shared" si="55"/>
        <v>37.799999999999997</v>
      </c>
      <c r="T87" s="361">
        <f t="shared" si="55"/>
        <v>37.799999999999997</v>
      </c>
      <c r="U87" s="361">
        <f t="shared" si="55"/>
        <v>37.799999999999997</v>
      </c>
      <c r="V87" s="361">
        <f t="shared" si="55"/>
        <v>37.799999999999997</v>
      </c>
      <c r="W87" s="361">
        <f t="shared" si="55"/>
        <v>37.799999999999997</v>
      </c>
      <c r="X87" s="361">
        <f t="shared" si="55"/>
        <v>37.799999999999997</v>
      </c>
      <c r="Y87" s="361">
        <f t="shared" si="55"/>
        <v>37.799999999999997</v>
      </c>
      <c r="Z87" s="361">
        <f t="shared" si="55"/>
        <v>37.799999999999997</v>
      </c>
      <c r="AA87" s="361">
        <f t="shared" si="55"/>
        <v>37.799999999999997</v>
      </c>
      <c r="AB87" s="361">
        <f t="shared" si="55"/>
        <v>37.799999999999997</v>
      </c>
      <c r="AC87" s="361">
        <f t="shared" si="55"/>
        <v>37.799999999999997</v>
      </c>
      <c r="AD87" s="361">
        <f t="shared" si="55"/>
        <v>37.799999999999997</v>
      </c>
      <c r="AE87" s="355">
        <f t="shared" si="40"/>
        <v>755.99999999999977</v>
      </c>
    </row>
    <row r="88" spans="1:58" s="59" customFormat="1" ht="14.4" thickBot="1" x14ac:dyDescent="0.35">
      <c r="B88" s="48">
        <v>1</v>
      </c>
      <c r="C88" s="49">
        <v>1</v>
      </c>
      <c r="D88" s="1963" t="s">
        <v>1364</v>
      </c>
      <c r="E88" s="1964"/>
      <c r="F88" s="52" t="s">
        <v>354</v>
      </c>
      <c r="G88" s="56">
        <v>2</v>
      </c>
      <c r="H88" s="1149">
        <f>'2. Assumptions'!D183</f>
        <v>436.89</v>
      </c>
      <c r="I88" s="431">
        <f t="shared" si="51"/>
        <v>873.78</v>
      </c>
      <c r="J88" s="439"/>
      <c r="K88" s="361">
        <f>G88*H88/2</f>
        <v>436.89</v>
      </c>
      <c r="L88" s="361"/>
      <c r="M88" s="361"/>
      <c r="N88" s="361"/>
      <c r="O88" s="361">
        <f>K88</f>
        <v>436.89</v>
      </c>
      <c r="P88" s="361"/>
      <c r="Q88" s="361"/>
      <c r="R88" s="361"/>
      <c r="S88" s="361"/>
      <c r="T88" s="361"/>
      <c r="U88" s="361"/>
      <c r="V88" s="361"/>
      <c r="W88" s="361"/>
      <c r="X88" s="361"/>
      <c r="Y88" s="361"/>
      <c r="Z88" s="361"/>
      <c r="AA88" s="361"/>
      <c r="AB88" s="361"/>
      <c r="AC88" s="361"/>
      <c r="AD88" s="361"/>
      <c r="AE88" s="355">
        <f>SUM(K88:AD88)</f>
        <v>873.78</v>
      </c>
      <c r="AF88" s="115"/>
      <c r="AG88" s="115"/>
    </row>
    <row r="89" spans="1:58" ht="18" customHeight="1" thickBot="1" x14ac:dyDescent="0.3">
      <c r="B89" s="62"/>
      <c r="C89" s="62"/>
      <c r="D89" s="91" t="s">
        <v>178</v>
      </c>
      <c r="E89" s="91"/>
      <c r="F89" s="63"/>
      <c r="G89" s="64"/>
      <c r="H89" s="429"/>
      <c r="I89" s="429"/>
      <c r="J89" s="654">
        <f>J79+J74+J58+J19</f>
        <v>50346.731666666659</v>
      </c>
      <c r="K89" s="357">
        <f t="shared" ref="K89:AD89" si="56">K19+K58+K74+K79</f>
        <v>3862.7216666666668</v>
      </c>
      <c r="L89" s="357">
        <f t="shared" si="56"/>
        <v>1820.54</v>
      </c>
      <c r="M89" s="357">
        <f t="shared" si="56"/>
        <v>2028.2599999999998</v>
      </c>
      <c r="N89" s="357">
        <f t="shared" si="56"/>
        <v>2235.98</v>
      </c>
      <c r="O89" s="357">
        <f t="shared" si="56"/>
        <v>2788.27</v>
      </c>
      <c r="P89" s="357">
        <f t="shared" si="56"/>
        <v>2339.84</v>
      </c>
      <c r="Q89" s="357">
        <f t="shared" si="56"/>
        <v>2339.84</v>
      </c>
      <c r="R89" s="357">
        <f t="shared" si="56"/>
        <v>2339.84</v>
      </c>
      <c r="S89" s="357">
        <f t="shared" si="56"/>
        <v>2339.84</v>
      </c>
      <c r="T89" s="357">
        <f t="shared" si="56"/>
        <v>2339.84</v>
      </c>
      <c r="U89" s="357">
        <f t="shared" si="56"/>
        <v>3693.3999999999996</v>
      </c>
      <c r="V89" s="357">
        <f t="shared" si="56"/>
        <v>2764.9</v>
      </c>
      <c r="W89" s="357">
        <f t="shared" si="56"/>
        <v>2834.14</v>
      </c>
      <c r="X89" s="357">
        <f t="shared" si="56"/>
        <v>2626.42</v>
      </c>
      <c r="Y89" s="357">
        <f t="shared" si="56"/>
        <v>2418.6999999999998</v>
      </c>
      <c r="Z89" s="357">
        <f t="shared" si="56"/>
        <v>2314.84</v>
      </c>
      <c r="AA89" s="357">
        <f t="shared" si="56"/>
        <v>2314.84</v>
      </c>
      <c r="AB89" s="357">
        <f t="shared" si="56"/>
        <v>2314.84</v>
      </c>
      <c r="AC89" s="357">
        <f t="shared" si="56"/>
        <v>2314.84</v>
      </c>
      <c r="AD89" s="357">
        <f t="shared" si="56"/>
        <v>2314.84</v>
      </c>
      <c r="AE89" s="356">
        <f t="shared" si="40"/>
        <v>50346.731666666645</v>
      </c>
    </row>
    <row r="90" spans="1:58" ht="18" customHeight="1" thickBot="1" x14ac:dyDescent="0.3">
      <c r="B90" s="61"/>
      <c r="C90" s="62"/>
      <c r="D90" s="91" t="s">
        <v>179</v>
      </c>
      <c r="E90" s="91"/>
      <c r="F90" s="63"/>
      <c r="G90" s="64"/>
      <c r="H90" s="429"/>
      <c r="I90" s="429"/>
      <c r="J90" s="428">
        <f>I91+I92</f>
        <v>2517.3365833333328</v>
      </c>
      <c r="K90" s="357">
        <f>SUM(K91:K92)</f>
        <v>193.13608333333332</v>
      </c>
      <c r="L90" s="357">
        <f t="shared" ref="L90:AE90" si="57">SUM(L91:L92)</f>
        <v>91.027000000000001</v>
      </c>
      <c r="M90" s="357">
        <f t="shared" si="57"/>
        <v>101.41299999999998</v>
      </c>
      <c r="N90" s="357">
        <f t="shared" si="57"/>
        <v>111.79899999999999</v>
      </c>
      <c r="O90" s="357">
        <f t="shared" si="57"/>
        <v>139.4135</v>
      </c>
      <c r="P90" s="357">
        <f t="shared" si="57"/>
        <v>116.992</v>
      </c>
      <c r="Q90" s="357">
        <f t="shared" si="57"/>
        <v>116.992</v>
      </c>
      <c r="R90" s="357">
        <f t="shared" si="57"/>
        <v>116.992</v>
      </c>
      <c r="S90" s="357">
        <f t="shared" si="57"/>
        <v>116.992</v>
      </c>
      <c r="T90" s="357">
        <f t="shared" si="57"/>
        <v>116.992</v>
      </c>
      <c r="U90" s="357">
        <f t="shared" si="57"/>
        <v>184.66999999999996</v>
      </c>
      <c r="V90" s="357">
        <f t="shared" si="57"/>
        <v>138.245</v>
      </c>
      <c r="W90" s="357">
        <f t="shared" si="57"/>
        <v>141.70699999999999</v>
      </c>
      <c r="X90" s="357">
        <f t="shared" si="57"/>
        <v>131.321</v>
      </c>
      <c r="Y90" s="357">
        <f t="shared" si="57"/>
        <v>120.93499999999999</v>
      </c>
      <c r="Z90" s="357">
        <f t="shared" si="57"/>
        <v>115.742</v>
      </c>
      <c r="AA90" s="357">
        <f t="shared" si="57"/>
        <v>115.742</v>
      </c>
      <c r="AB90" s="357">
        <f t="shared" si="57"/>
        <v>115.742</v>
      </c>
      <c r="AC90" s="357">
        <f t="shared" si="57"/>
        <v>115.742</v>
      </c>
      <c r="AD90" s="357">
        <f t="shared" si="57"/>
        <v>115.742</v>
      </c>
      <c r="AE90" s="357">
        <f t="shared" si="57"/>
        <v>2517.3365833333337</v>
      </c>
    </row>
    <row r="91" spans="1:58" s="87" customFormat="1" ht="18" customHeight="1" thickBot="1" x14ac:dyDescent="0.35">
      <c r="B91" s="61">
        <v>1</v>
      </c>
      <c r="C91" s="43">
        <v>20</v>
      </c>
      <c r="D91" s="219" t="s">
        <v>180</v>
      </c>
      <c r="E91" s="220"/>
      <c r="F91" s="72" t="s">
        <v>91</v>
      </c>
      <c r="G91" s="389">
        <v>0.03</v>
      </c>
      <c r="H91" s="524">
        <f>J89</f>
        <v>50346.731666666659</v>
      </c>
      <c r="I91" s="441">
        <f>G91*H91</f>
        <v>1510.4019499999997</v>
      </c>
      <c r="J91" s="442"/>
      <c r="K91" s="355">
        <f>K89*$G$91</f>
        <v>115.88164999999999</v>
      </c>
      <c r="L91" s="355">
        <f t="shared" ref="L91:AD91" si="58">L89*$G$91</f>
        <v>54.616199999999999</v>
      </c>
      <c r="M91" s="355">
        <f t="shared" si="58"/>
        <v>60.847799999999992</v>
      </c>
      <c r="N91" s="355">
        <f t="shared" si="58"/>
        <v>67.079399999999993</v>
      </c>
      <c r="O91" s="355">
        <f t="shared" si="58"/>
        <v>83.648099999999999</v>
      </c>
      <c r="P91" s="355">
        <f t="shared" si="58"/>
        <v>70.1952</v>
      </c>
      <c r="Q91" s="355">
        <f t="shared" si="58"/>
        <v>70.1952</v>
      </c>
      <c r="R91" s="355">
        <f t="shared" si="58"/>
        <v>70.1952</v>
      </c>
      <c r="S91" s="355">
        <f t="shared" si="58"/>
        <v>70.1952</v>
      </c>
      <c r="T91" s="355">
        <f t="shared" si="58"/>
        <v>70.1952</v>
      </c>
      <c r="U91" s="355">
        <f t="shared" si="58"/>
        <v>110.80199999999998</v>
      </c>
      <c r="V91" s="355">
        <f t="shared" si="58"/>
        <v>82.947000000000003</v>
      </c>
      <c r="W91" s="355">
        <f t="shared" si="58"/>
        <v>85.024199999999993</v>
      </c>
      <c r="X91" s="355">
        <f t="shared" si="58"/>
        <v>78.792599999999993</v>
      </c>
      <c r="Y91" s="355">
        <f t="shared" si="58"/>
        <v>72.560999999999993</v>
      </c>
      <c r="Z91" s="355">
        <f t="shared" si="58"/>
        <v>69.4452</v>
      </c>
      <c r="AA91" s="355">
        <f t="shared" si="58"/>
        <v>69.4452</v>
      </c>
      <c r="AB91" s="355">
        <f t="shared" si="58"/>
        <v>69.4452</v>
      </c>
      <c r="AC91" s="355">
        <f t="shared" si="58"/>
        <v>69.4452</v>
      </c>
      <c r="AD91" s="355">
        <f t="shared" si="58"/>
        <v>69.4452</v>
      </c>
      <c r="AE91" s="355">
        <f>SUM(K91:AD91)</f>
        <v>1510.4019500000004</v>
      </c>
      <c r="AJ91" s="127"/>
    </row>
    <row r="92" spans="1:58" ht="18" customHeight="1" thickBot="1" x14ac:dyDescent="0.3">
      <c r="B92" s="275"/>
      <c r="C92" s="74">
        <v>20</v>
      </c>
      <c r="D92" s="172" t="s">
        <v>181</v>
      </c>
      <c r="E92" s="173"/>
      <c r="F92" s="75" t="s">
        <v>91</v>
      </c>
      <c r="G92" s="389">
        <v>0.02</v>
      </c>
      <c r="H92" s="549"/>
      <c r="I92" s="444">
        <f>G92*H91</f>
        <v>1006.9346333333332</v>
      </c>
      <c r="J92" s="445"/>
      <c r="K92" s="355">
        <f>K89*$G$92</f>
        <v>77.254433333333338</v>
      </c>
      <c r="L92" s="355">
        <f t="shared" ref="L92:AD92" si="59">L89*$G$92</f>
        <v>36.410800000000002</v>
      </c>
      <c r="M92" s="355">
        <f t="shared" si="59"/>
        <v>40.565199999999997</v>
      </c>
      <c r="N92" s="355">
        <f t="shared" si="59"/>
        <v>44.7196</v>
      </c>
      <c r="O92" s="355">
        <f t="shared" si="59"/>
        <v>55.7654</v>
      </c>
      <c r="P92" s="355">
        <f t="shared" si="59"/>
        <v>46.796800000000005</v>
      </c>
      <c r="Q92" s="355">
        <f t="shared" si="59"/>
        <v>46.796800000000005</v>
      </c>
      <c r="R92" s="355">
        <f t="shared" si="59"/>
        <v>46.796800000000005</v>
      </c>
      <c r="S92" s="355">
        <f t="shared" si="59"/>
        <v>46.796800000000005</v>
      </c>
      <c r="T92" s="355">
        <f t="shared" si="59"/>
        <v>46.796800000000005</v>
      </c>
      <c r="U92" s="355">
        <f t="shared" si="59"/>
        <v>73.867999999999995</v>
      </c>
      <c r="V92" s="355">
        <f t="shared" si="59"/>
        <v>55.298000000000002</v>
      </c>
      <c r="W92" s="355">
        <f t="shared" si="59"/>
        <v>56.6828</v>
      </c>
      <c r="X92" s="355">
        <f t="shared" si="59"/>
        <v>52.528400000000005</v>
      </c>
      <c r="Y92" s="355">
        <f t="shared" si="59"/>
        <v>48.373999999999995</v>
      </c>
      <c r="Z92" s="355">
        <f t="shared" si="59"/>
        <v>46.296800000000005</v>
      </c>
      <c r="AA92" s="355">
        <f t="shared" si="59"/>
        <v>46.296800000000005</v>
      </c>
      <c r="AB92" s="355">
        <f t="shared" si="59"/>
        <v>46.296800000000005</v>
      </c>
      <c r="AC92" s="355">
        <f t="shared" si="59"/>
        <v>46.296800000000005</v>
      </c>
      <c r="AD92" s="355">
        <f t="shared" si="59"/>
        <v>46.296800000000005</v>
      </c>
      <c r="AE92" s="355">
        <f>SUM(K92:AD92)</f>
        <v>1006.9346333333333</v>
      </c>
    </row>
    <row r="93" spans="1:58" ht="18" customHeight="1" thickBot="1" x14ac:dyDescent="0.3">
      <c r="A93" s="87"/>
      <c r="B93" s="276"/>
      <c r="C93" s="78"/>
      <c r="D93" s="92" t="s">
        <v>159</v>
      </c>
      <c r="E93" s="92"/>
      <c r="F93" s="79"/>
      <c r="G93" s="80"/>
      <c r="H93" s="446"/>
      <c r="I93" s="446"/>
      <c r="J93" s="1067">
        <f>J89+J90</f>
        <v>52864.068249999989</v>
      </c>
      <c r="K93" s="362">
        <f>K89+K90</f>
        <v>4055.8577500000001</v>
      </c>
      <c r="L93" s="362">
        <f t="shared" ref="L93:AE93" si="60">L89+L90</f>
        <v>1911.567</v>
      </c>
      <c r="M93" s="362">
        <f t="shared" si="60"/>
        <v>2129.6729999999998</v>
      </c>
      <c r="N93" s="362">
        <f t="shared" si="60"/>
        <v>2347.779</v>
      </c>
      <c r="O93" s="362">
        <f t="shared" si="60"/>
        <v>2927.6835000000001</v>
      </c>
      <c r="P93" s="362">
        <f t="shared" si="60"/>
        <v>2456.8320000000003</v>
      </c>
      <c r="Q93" s="362">
        <f t="shared" si="60"/>
        <v>2456.8320000000003</v>
      </c>
      <c r="R93" s="362">
        <f t="shared" si="60"/>
        <v>2456.8320000000003</v>
      </c>
      <c r="S93" s="362">
        <f t="shared" si="60"/>
        <v>2456.8320000000003</v>
      </c>
      <c r="T93" s="362">
        <f t="shared" si="60"/>
        <v>2456.8320000000003</v>
      </c>
      <c r="U93" s="362">
        <f t="shared" si="60"/>
        <v>3878.0699999999997</v>
      </c>
      <c r="V93" s="362">
        <f t="shared" si="60"/>
        <v>2903.145</v>
      </c>
      <c r="W93" s="362">
        <f t="shared" si="60"/>
        <v>2975.8469999999998</v>
      </c>
      <c r="X93" s="362">
        <f t="shared" si="60"/>
        <v>2757.741</v>
      </c>
      <c r="Y93" s="362">
        <f t="shared" si="60"/>
        <v>2539.6349999999998</v>
      </c>
      <c r="Z93" s="362">
        <f t="shared" si="60"/>
        <v>2430.5820000000003</v>
      </c>
      <c r="AA93" s="362">
        <f t="shared" si="60"/>
        <v>2430.5820000000003</v>
      </c>
      <c r="AB93" s="362">
        <f t="shared" si="60"/>
        <v>2430.5820000000003</v>
      </c>
      <c r="AC93" s="362">
        <f t="shared" si="60"/>
        <v>2430.5820000000003</v>
      </c>
      <c r="AD93" s="362">
        <f t="shared" si="60"/>
        <v>2430.5820000000003</v>
      </c>
      <c r="AE93" s="375">
        <f t="shared" si="60"/>
        <v>52864.068249999982</v>
      </c>
      <c r="AF93" s="364">
        <f>J93</f>
        <v>52864.068249999989</v>
      </c>
    </row>
    <row r="94" spans="1:58" ht="18" customHeight="1" x14ac:dyDescent="0.25">
      <c r="C94" s="59" t="s">
        <v>455</v>
      </c>
      <c r="D94" s="322" t="s">
        <v>454</v>
      </c>
      <c r="K94" s="364"/>
      <c r="L94" s="364"/>
      <c r="M94" s="364"/>
      <c r="N94" s="364"/>
      <c r="O94" s="364"/>
      <c r="P94" s="364"/>
      <c r="Q94" s="364"/>
      <c r="R94" s="364"/>
      <c r="S94" s="364"/>
      <c r="T94" s="364"/>
      <c r="U94" s="364"/>
      <c r="V94" s="364"/>
      <c r="W94" s="364"/>
      <c r="X94" s="364"/>
      <c r="Y94" s="364"/>
      <c r="Z94" s="364"/>
      <c r="AA94" s="364"/>
      <c r="AB94" s="364"/>
      <c r="AC94" s="364"/>
      <c r="AD94" s="364"/>
      <c r="AF94" s="670"/>
    </row>
    <row r="95" spans="1:58" ht="18" customHeight="1" thickBot="1" x14ac:dyDescent="0.35">
      <c r="J95" s="59"/>
      <c r="K95" s="384" t="s">
        <v>511</v>
      </c>
      <c r="L95" s="384" t="s">
        <v>512</v>
      </c>
      <c r="M95" s="384" t="s">
        <v>513</v>
      </c>
      <c r="N95" s="384" t="s">
        <v>514</v>
      </c>
      <c r="O95" s="384" t="s">
        <v>515</v>
      </c>
      <c r="P95" s="384" t="s">
        <v>529</v>
      </c>
      <c r="Q95" s="384" t="s">
        <v>530</v>
      </c>
      <c r="R95" s="384" t="s">
        <v>531</v>
      </c>
      <c r="S95" s="384" t="s">
        <v>532</v>
      </c>
      <c r="T95" s="384" t="s">
        <v>533</v>
      </c>
      <c r="U95" s="384" t="s">
        <v>534</v>
      </c>
      <c r="V95" s="384" t="s">
        <v>535</v>
      </c>
      <c r="W95" s="384" t="s">
        <v>536</v>
      </c>
      <c r="X95" s="384" t="s">
        <v>537</v>
      </c>
      <c r="Y95" s="384" t="s">
        <v>538</v>
      </c>
      <c r="Z95" s="384" t="s">
        <v>539</v>
      </c>
      <c r="AA95" s="384" t="s">
        <v>540</v>
      </c>
      <c r="AB95" s="384" t="s">
        <v>541</v>
      </c>
      <c r="AC95" s="384" t="s">
        <v>542</v>
      </c>
      <c r="AD95" s="384" t="s">
        <v>543</v>
      </c>
    </row>
    <row r="96" spans="1:58" ht="15.6" thickBot="1" x14ac:dyDescent="0.3">
      <c r="J96" s="59"/>
      <c r="K96" s="386">
        <v>0.1</v>
      </c>
      <c r="L96" s="387">
        <v>0.2</v>
      </c>
      <c r="M96" s="386">
        <v>0.3</v>
      </c>
      <c r="N96" s="387">
        <v>0.3</v>
      </c>
      <c r="O96" s="386">
        <v>0.1</v>
      </c>
      <c r="P96" s="59"/>
      <c r="Q96" s="59"/>
      <c r="R96" s="59"/>
      <c r="S96" s="59"/>
      <c r="T96" s="59"/>
      <c r="U96" s="59"/>
      <c r="V96" s="59"/>
      <c r="W96" s="59"/>
      <c r="X96" s="59"/>
      <c r="Y96" s="59"/>
      <c r="Z96" s="59"/>
      <c r="AA96" s="59"/>
      <c r="AB96" s="59"/>
      <c r="AC96" s="59"/>
      <c r="AD96" s="59"/>
    </row>
    <row r="97" spans="2:31" ht="14.4" x14ac:dyDescent="0.3">
      <c r="J97" s="59"/>
      <c r="K97" s="388">
        <f>'20.Incorporacion.Productiva'!G22*7150/10498.6</f>
        <v>714.99999999999989</v>
      </c>
      <c r="L97" s="388">
        <f>'20.Incorporacion.Productiva'!H22*7150/10498.6</f>
        <v>1429.9999999999998</v>
      </c>
      <c r="M97" s="388">
        <f>'20.Incorporacion.Productiva'!I22*7150/10498.6</f>
        <v>2145</v>
      </c>
      <c r="N97" s="388">
        <f>'20.Incorporacion.Productiva'!J22*7150/10498.6</f>
        <v>2145</v>
      </c>
      <c r="O97" s="388">
        <f>'20.Incorporacion.Productiva'!K22*7150/10498.6</f>
        <v>714.99999999999989</v>
      </c>
      <c r="P97" s="59"/>
      <c r="Q97" s="59"/>
      <c r="R97" s="59"/>
      <c r="S97" s="59"/>
      <c r="T97" s="59"/>
      <c r="U97" s="59"/>
      <c r="V97" s="59"/>
      <c r="W97" s="59"/>
      <c r="X97" s="59"/>
      <c r="Y97" s="59"/>
      <c r="Z97" s="59"/>
      <c r="AA97" s="59"/>
      <c r="AB97" s="59"/>
      <c r="AC97" s="59"/>
      <c r="AD97" s="59"/>
    </row>
    <row r="98" spans="2:31" x14ac:dyDescent="0.25">
      <c r="J98" s="59" t="s">
        <v>524</v>
      </c>
      <c r="K98" s="408">
        <f>K97</f>
        <v>714.99999999999989</v>
      </c>
      <c r="L98" s="408">
        <f>K98</f>
        <v>714.99999999999989</v>
      </c>
      <c r="M98" s="408">
        <f t="shared" ref="M98:AB99" si="61">L98</f>
        <v>714.99999999999989</v>
      </c>
      <c r="N98" s="408">
        <f t="shared" si="61"/>
        <v>714.99999999999989</v>
      </c>
      <c r="O98" s="408">
        <f t="shared" si="61"/>
        <v>714.99999999999989</v>
      </c>
      <c r="P98" s="408">
        <f t="shared" si="61"/>
        <v>714.99999999999989</v>
      </c>
      <c r="Q98" s="408">
        <f t="shared" si="61"/>
        <v>714.99999999999989</v>
      </c>
      <c r="R98" s="408">
        <f t="shared" si="61"/>
        <v>714.99999999999989</v>
      </c>
      <c r="S98" s="408">
        <f t="shared" si="61"/>
        <v>714.99999999999989</v>
      </c>
      <c r="T98" s="408">
        <f t="shared" si="61"/>
        <v>714.99999999999989</v>
      </c>
      <c r="U98" s="408">
        <f t="shared" si="61"/>
        <v>714.99999999999989</v>
      </c>
      <c r="V98" s="408">
        <f t="shared" si="61"/>
        <v>714.99999999999989</v>
      </c>
      <c r="W98" s="408">
        <f t="shared" si="61"/>
        <v>714.99999999999989</v>
      </c>
      <c r="X98" s="408">
        <f t="shared" si="61"/>
        <v>714.99999999999989</v>
      </c>
      <c r="Y98" s="408">
        <f t="shared" si="61"/>
        <v>714.99999999999989</v>
      </c>
      <c r="Z98" s="408">
        <f t="shared" si="61"/>
        <v>714.99999999999989</v>
      </c>
      <c r="AA98" s="408">
        <f t="shared" si="61"/>
        <v>714.99999999999989</v>
      </c>
      <c r="AB98" s="408">
        <f t="shared" si="61"/>
        <v>714.99999999999989</v>
      </c>
      <c r="AC98" s="408">
        <f t="shared" ref="O98:AD102" si="62">AB98</f>
        <v>714.99999999999989</v>
      </c>
      <c r="AD98" s="408">
        <f t="shared" si="62"/>
        <v>714.99999999999989</v>
      </c>
    </row>
    <row r="99" spans="2:31" x14ac:dyDescent="0.25">
      <c r="J99" s="59" t="s">
        <v>525</v>
      </c>
      <c r="K99" s="59"/>
      <c r="L99" s="408">
        <f>L97</f>
        <v>1429.9999999999998</v>
      </c>
      <c r="M99" s="408">
        <f>L99</f>
        <v>1429.9999999999998</v>
      </c>
      <c r="N99" s="408">
        <f t="shared" si="61"/>
        <v>1429.9999999999998</v>
      </c>
      <c r="O99" s="408">
        <f t="shared" si="61"/>
        <v>1429.9999999999998</v>
      </c>
      <c r="P99" s="408">
        <f t="shared" si="61"/>
        <v>1429.9999999999998</v>
      </c>
      <c r="Q99" s="408">
        <f t="shared" si="61"/>
        <v>1429.9999999999998</v>
      </c>
      <c r="R99" s="408">
        <f t="shared" si="61"/>
        <v>1429.9999999999998</v>
      </c>
      <c r="S99" s="408">
        <f t="shared" si="61"/>
        <v>1429.9999999999998</v>
      </c>
      <c r="T99" s="408">
        <f t="shared" si="61"/>
        <v>1429.9999999999998</v>
      </c>
      <c r="U99" s="408">
        <f t="shared" si="61"/>
        <v>1429.9999999999998</v>
      </c>
      <c r="V99" s="408">
        <f t="shared" si="61"/>
        <v>1429.9999999999998</v>
      </c>
      <c r="W99" s="408">
        <f t="shared" si="61"/>
        <v>1429.9999999999998</v>
      </c>
      <c r="X99" s="408">
        <f t="shared" si="61"/>
        <v>1429.9999999999998</v>
      </c>
      <c r="Y99" s="408">
        <f t="shared" si="61"/>
        <v>1429.9999999999998</v>
      </c>
      <c r="Z99" s="408">
        <f t="shared" si="61"/>
        <v>1429.9999999999998</v>
      </c>
      <c r="AA99" s="408">
        <f t="shared" si="61"/>
        <v>1429.9999999999998</v>
      </c>
      <c r="AB99" s="408">
        <f t="shared" si="61"/>
        <v>1429.9999999999998</v>
      </c>
      <c r="AC99" s="408">
        <f t="shared" si="62"/>
        <v>1429.9999999999998</v>
      </c>
      <c r="AD99" s="408">
        <f t="shared" si="62"/>
        <v>1429.9999999999998</v>
      </c>
    </row>
    <row r="100" spans="2:31" x14ac:dyDescent="0.25">
      <c r="J100" s="363" t="s">
        <v>526</v>
      </c>
      <c r="K100" s="363"/>
      <c r="L100" s="363"/>
      <c r="M100" s="408">
        <f>M97</f>
        <v>2145</v>
      </c>
      <c r="N100" s="408">
        <f>M100</f>
        <v>2145</v>
      </c>
      <c r="O100" s="408">
        <f t="shared" si="62"/>
        <v>2145</v>
      </c>
      <c r="P100" s="408">
        <f t="shared" si="62"/>
        <v>2145</v>
      </c>
      <c r="Q100" s="408">
        <f t="shared" si="62"/>
        <v>2145</v>
      </c>
      <c r="R100" s="408">
        <f t="shared" si="62"/>
        <v>2145</v>
      </c>
      <c r="S100" s="408">
        <f t="shared" si="62"/>
        <v>2145</v>
      </c>
      <c r="T100" s="408">
        <f t="shared" si="62"/>
        <v>2145</v>
      </c>
      <c r="U100" s="408">
        <f t="shared" si="62"/>
        <v>2145</v>
      </c>
      <c r="V100" s="408">
        <f t="shared" si="62"/>
        <v>2145</v>
      </c>
      <c r="W100" s="408">
        <f t="shared" si="62"/>
        <v>2145</v>
      </c>
      <c r="X100" s="408">
        <f t="shared" si="62"/>
        <v>2145</v>
      </c>
      <c r="Y100" s="408">
        <f t="shared" si="62"/>
        <v>2145</v>
      </c>
      <c r="Z100" s="408">
        <f t="shared" si="62"/>
        <v>2145</v>
      </c>
      <c r="AA100" s="408">
        <f t="shared" si="62"/>
        <v>2145</v>
      </c>
      <c r="AB100" s="408">
        <f t="shared" si="62"/>
        <v>2145</v>
      </c>
      <c r="AC100" s="408">
        <f t="shared" si="62"/>
        <v>2145</v>
      </c>
      <c r="AD100" s="408">
        <f t="shared" si="62"/>
        <v>2145</v>
      </c>
      <c r="AE100" s="87"/>
    </row>
    <row r="101" spans="2:31" x14ac:dyDescent="0.25">
      <c r="J101" s="363" t="s">
        <v>527</v>
      </c>
      <c r="N101" s="408">
        <f>N97</f>
        <v>2145</v>
      </c>
      <c r="O101" s="408">
        <f>N101</f>
        <v>2145</v>
      </c>
      <c r="P101" s="408">
        <f t="shared" si="62"/>
        <v>2145</v>
      </c>
      <c r="Q101" s="408">
        <f t="shared" si="62"/>
        <v>2145</v>
      </c>
      <c r="R101" s="408">
        <f t="shared" si="62"/>
        <v>2145</v>
      </c>
      <c r="S101" s="408">
        <f t="shared" si="62"/>
        <v>2145</v>
      </c>
      <c r="T101" s="408">
        <f t="shared" si="62"/>
        <v>2145</v>
      </c>
      <c r="U101" s="408">
        <f t="shared" si="62"/>
        <v>2145</v>
      </c>
      <c r="V101" s="408">
        <f t="shared" si="62"/>
        <v>2145</v>
      </c>
      <c r="W101" s="408">
        <f t="shared" si="62"/>
        <v>2145</v>
      </c>
      <c r="X101" s="408">
        <f t="shared" si="62"/>
        <v>2145</v>
      </c>
      <c r="Y101" s="408">
        <f t="shared" si="62"/>
        <v>2145</v>
      </c>
      <c r="Z101" s="408">
        <f t="shared" si="62"/>
        <v>2145</v>
      </c>
      <c r="AA101" s="408">
        <f t="shared" si="62"/>
        <v>2145</v>
      </c>
      <c r="AB101" s="408">
        <f t="shared" si="62"/>
        <v>2145</v>
      </c>
      <c r="AC101" s="408">
        <f t="shared" si="62"/>
        <v>2145</v>
      </c>
      <c r="AD101" s="408">
        <f t="shared" si="62"/>
        <v>2145</v>
      </c>
    </row>
    <row r="102" spans="2:31" x14ac:dyDescent="0.25">
      <c r="J102" s="363" t="s">
        <v>528</v>
      </c>
      <c r="O102" s="408">
        <f>O97</f>
        <v>714.99999999999989</v>
      </c>
      <c r="P102" s="408">
        <f>O102</f>
        <v>714.99999999999989</v>
      </c>
      <c r="Q102" s="408">
        <f t="shared" si="62"/>
        <v>714.99999999999989</v>
      </c>
      <c r="R102" s="408">
        <f t="shared" si="62"/>
        <v>714.99999999999989</v>
      </c>
      <c r="S102" s="408">
        <f t="shared" si="62"/>
        <v>714.99999999999989</v>
      </c>
      <c r="T102" s="408">
        <f t="shared" si="62"/>
        <v>714.99999999999989</v>
      </c>
      <c r="U102" s="408">
        <f t="shared" si="62"/>
        <v>714.99999999999989</v>
      </c>
      <c r="V102" s="408">
        <f t="shared" si="62"/>
        <v>714.99999999999989</v>
      </c>
      <c r="W102" s="408">
        <f t="shared" si="62"/>
        <v>714.99999999999989</v>
      </c>
      <c r="X102" s="408">
        <f t="shared" si="62"/>
        <v>714.99999999999989</v>
      </c>
      <c r="Y102" s="408">
        <f t="shared" si="62"/>
        <v>714.99999999999989</v>
      </c>
      <c r="Z102" s="408">
        <f t="shared" si="62"/>
        <v>714.99999999999989</v>
      </c>
      <c r="AA102" s="408">
        <f t="shared" si="62"/>
        <v>714.99999999999989</v>
      </c>
      <c r="AB102" s="408">
        <f t="shared" si="62"/>
        <v>714.99999999999989</v>
      </c>
      <c r="AC102" s="408">
        <f t="shared" si="62"/>
        <v>714.99999999999989</v>
      </c>
      <c r="AD102" s="408">
        <f t="shared" si="62"/>
        <v>714.99999999999989</v>
      </c>
    </row>
    <row r="103" spans="2:31" x14ac:dyDescent="0.25">
      <c r="J103" s="1" t="s">
        <v>159</v>
      </c>
      <c r="K103" s="407">
        <f>SUM(K98:K102)</f>
        <v>714.99999999999989</v>
      </c>
      <c r="L103" s="407">
        <f>SUM(L98:L102)</f>
        <v>2144.9999999999995</v>
      </c>
      <c r="M103" s="407">
        <f>SUM(M98:M102)</f>
        <v>4290</v>
      </c>
      <c r="N103" s="407">
        <f>SUM(N98:N102)</f>
        <v>6435</v>
      </c>
      <c r="O103" s="408">
        <f>SUM(O98:O102)</f>
        <v>7150</v>
      </c>
      <c r="P103" s="408">
        <f t="shared" ref="P103:AD103" si="63">SUM(P98:P102)</f>
        <v>7150</v>
      </c>
      <c r="Q103" s="408">
        <f t="shared" si="63"/>
        <v>7150</v>
      </c>
      <c r="R103" s="408">
        <f t="shared" si="63"/>
        <v>7150</v>
      </c>
      <c r="S103" s="408">
        <f t="shared" si="63"/>
        <v>7150</v>
      </c>
      <c r="T103" s="408">
        <f t="shared" si="63"/>
        <v>7150</v>
      </c>
      <c r="U103" s="408">
        <f t="shared" si="63"/>
        <v>7150</v>
      </c>
      <c r="V103" s="408">
        <f t="shared" si="63"/>
        <v>7150</v>
      </c>
      <c r="W103" s="408">
        <f t="shared" si="63"/>
        <v>7150</v>
      </c>
      <c r="X103" s="408">
        <f t="shared" si="63"/>
        <v>7150</v>
      </c>
      <c r="Y103" s="408">
        <f t="shared" si="63"/>
        <v>7150</v>
      </c>
      <c r="Z103" s="408">
        <f t="shared" si="63"/>
        <v>7150</v>
      </c>
      <c r="AA103" s="408">
        <f t="shared" si="63"/>
        <v>7150</v>
      </c>
      <c r="AB103" s="408">
        <f t="shared" si="63"/>
        <v>7150</v>
      </c>
      <c r="AC103" s="408">
        <f t="shared" si="63"/>
        <v>7150</v>
      </c>
      <c r="AD103" s="408">
        <f t="shared" si="63"/>
        <v>7150</v>
      </c>
    </row>
    <row r="105" spans="2:31" ht="14.4" thickBot="1" x14ac:dyDescent="0.3"/>
    <row r="106" spans="2:31" ht="16.8" thickTop="1" thickBot="1" x14ac:dyDescent="0.3">
      <c r="B106" s="1758" t="s">
        <v>582</v>
      </c>
      <c r="C106" s="1759"/>
      <c r="D106" s="1759"/>
      <c r="E106" s="1759"/>
      <c r="F106" s="1759"/>
      <c r="G106" s="1759"/>
      <c r="H106" s="1759"/>
      <c r="I106" s="1759"/>
      <c r="J106" s="1760"/>
      <c r="K106" s="352" t="s">
        <v>472</v>
      </c>
      <c r="L106" s="352" t="s">
        <v>473</v>
      </c>
      <c r="M106" s="352" t="s">
        <v>474</v>
      </c>
      <c r="N106" s="352" t="s">
        <v>475</v>
      </c>
      <c r="O106" s="352" t="s">
        <v>476</v>
      </c>
      <c r="P106" s="352" t="s">
        <v>477</v>
      </c>
      <c r="Q106" s="352" t="s">
        <v>478</v>
      </c>
      <c r="R106" s="352" t="s">
        <v>479</v>
      </c>
      <c r="S106" s="352" t="s">
        <v>480</v>
      </c>
      <c r="T106" s="352" t="s">
        <v>481</v>
      </c>
      <c r="U106" s="352" t="s">
        <v>482</v>
      </c>
      <c r="V106" s="352" t="s">
        <v>483</v>
      </c>
      <c r="W106" s="352" t="s">
        <v>484</v>
      </c>
      <c r="X106" s="352" t="s">
        <v>485</v>
      </c>
      <c r="Y106" s="352" t="s">
        <v>486</v>
      </c>
      <c r="Z106" s="352" t="s">
        <v>487</v>
      </c>
      <c r="AA106" s="352" t="s">
        <v>488</v>
      </c>
      <c r="AB106" s="352" t="s">
        <v>489</v>
      </c>
      <c r="AC106" s="352" t="s">
        <v>490</v>
      </c>
      <c r="AD106" s="352" t="s">
        <v>491</v>
      </c>
      <c r="AE106" s="352" t="s">
        <v>159</v>
      </c>
    </row>
    <row r="107" spans="2:31" x14ac:dyDescent="0.25">
      <c r="B107" s="1608" t="s">
        <v>152</v>
      </c>
      <c r="C107" s="1609"/>
      <c r="D107" s="1610"/>
      <c r="E107" s="225"/>
      <c r="F107" s="1864" t="s">
        <v>12</v>
      </c>
      <c r="G107" s="1865"/>
      <c r="H107" s="226" t="s">
        <v>373</v>
      </c>
      <c r="I107" s="226" t="s">
        <v>374</v>
      </c>
      <c r="J107" s="289" t="s">
        <v>404</v>
      </c>
      <c r="K107" s="362">
        <f>K108+K111+K114+K116</f>
        <v>2775093.7499999995</v>
      </c>
      <c r="L107" s="362">
        <f t="shared" ref="L107:AE107" si="64">L108+L111+L114+L116</f>
        <v>8479453.1249999981</v>
      </c>
      <c r="M107" s="362">
        <f t="shared" si="64"/>
        <v>17267250</v>
      </c>
      <c r="N107" s="362">
        <f t="shared" si="64"/>
        <v>26671734.375</v>
      </c>
      <c r="O107" s="362">
        <f t="shared" si="64"/>
        <v>31296890.625</v>
      </c>
      <c r="P107" s="362">
        <f t="shared" si="64"/>
        <v>33763640.625</v>
      </c>
      <c r="Q107" s="362">
        <f t="shared" si="64"/>
        <v>36538734.375</v>
      </c>
      <c r="R107" s="362">
        <f t="shared" si="64"/>
        <v>39159656.25</v>
      </c>
      <c r="S107" s="362">
        <f t="shared" si="64"/>
        <v>41163890.625</v>
      </c>
      <c r="T107" s="362">
        <f t="shared" si="64"/>
        <v>42551437.5</v>
      </c>
      <c r="U107" s="362">
        <f t="shared" si="64"/>
        <v>43476468.75</v>
      </c>
      <c r="V107" s="362">
        <f t="shared" si="64"/>
        <v>44247328.125</v>
      </c>
      <c r="W107" s="362">
        <f t="shared" si="64"/>
        <v>45018187.5</v>
      </c>
      <c r="X107" s="362">
        <f t="shared" si="64"/>
        <v>45789046.875</v>
      </c>
      <c r="Y107" s="362">
        <f t="shared" si="64"/>
        <v>46559906.25</v>
      </c>
      <c r="Z107" s="362">
        <f t="shared" si="64"/>
        <v>47330765.625</v>
      </c>
      <c r="AA107" s="362">
        <f t="shared" si="64"/>
        <v>48101625</v>
      </c>
      <c r="AB107" s="362">
        <f t="shared" si="64"/>
        <v>48718312.5</v>
      </c>
      <c r="AC107" s="362">
        <f t="shared" si="64"/>
        <v>49180828.125</v>
      </c>
      <c r="AD107" s="362">
        <f t="shared" si="64"/>
        <v>49335000</v>
      </c>
      <c r="AE107" s="362">
        <f t="shared" si="64"/>
        <v>747425250</v>
      </c>
    </row>
    <row r="108" spans="2:31" x14ac:dyDescent="0.25">
      <c r="B108" s="323" t="s">
        <v>321</v>
      </c>
      <c r="C108" s="274"/>
      <c r="D108" s="274"/>
      <c r="E108" s="227"/>
      <c r="F108" s="327"/>
      <c r="G108" s="1190"/>
      <c r="H108" s="1916">
        <f>AE107</f>
        <v>747425250</v>
      </c>
      <c r="I108" s="1916">
        <f>J194</f>
        <v>92588508.512499988</v>
      </c>
      <c r="J108" s="1919">
        <f>H108-I108</f>
        <v>654836741.48749995</v>
      </c>
      <c r="K108" s="356">
        <f>SUM(K109:K110)</f>
        <v>0</v>
      </c>
      <c r="L108" s="356">
        <f t="shared" ref="L108:AE108" si="65">SUM(L109:L110)</f>
        <v>0</v>
      </c>
      <c r="M108" s="356">
        <f t="shared" si="65"/>
        <v>0</v>
      </c>
      <c r="N108" s="356">
        <f t="shared" si="65"/>
        <v>0</v>
      </c>
      <c r="O108" s="356">
        <f t="shared" si="65"/>
        <v>0</v>
      </c>
      <c r="P108" s="356">
        <f t="shared" si="65"/>
        <v>0</v>
      </c>
      <c r="Q108" s="356">
        <f t="shared" si="65"/>
        <v>0</v>
      </c>
      <c r="R108" s="356">
        <f t="shared" si="65"/>
        <v>0</v>
      </c>
      <c r="S108" s="356">
        <f t="shared" si="65"/>
        <v>0</v>
      </c>
      <c r="T108" s="356">
        <f t="shared" si="65"/>
        <v>0</v>
      </c>
      <c r="U108" s="356">
        <f t="shared" si="65"/>
        <v>0</v>
      </c>
      <c r="V108" s="356">
        <f t="shared" si="65"/>
        <v>0</v>
      </c>
      <c r="W108" s="356">
        <f t="shared" si="65"/>
        <v>0</v>
      </c>
      <c r="X108" s="356">
        <f t="shared" si="65"/>
        <v>0</v>
      </c>
      <c r="Y108" s="356">
        <f t="shared" si="65"/>
        <v>0</v>
      </c>
      <c r="Z108" s="356">
        <f t="shared" si="65"/>
        <v>0</v>
      </c>
      <c r="AA108" s="356">
        <f t="shared" si="65"/>
        <v>0</v>
      </c>
      <c r="AB108" s="356">
        <f t="shared" si="65"/>
        <v>0</v>
      </c>
      <c r="AC108" s="356">
        <f t="shared" si="65"/>
        <v>0</v>
      </c>
      <c r="AD108" s="356">
        <f t="shared" si="65"/>
        <v>0</v>
      </c>
      <c r="AE108" s="356">
        <f t="shared" si="65"/>
        <v>0</v>
      </c>
    </row>
    <row r="109" spans="2:31" x14ac:dyDescent="0.25">
      <c r="B109" s="1595" t="s">
        <v>2198</v>
      </c>
      <c r="C109" s="1596"/>
      <c r="D109" s="1597"/>
      <c r="E109" s="185"/>
      <c r="F109" s="5" t="s">
        <v>459</v>
      </c>
      <c r="G109" s="19">
        <f>G8</f>
        <v>2.5</v>
      </c>
      <c r="H109" s="1917"/>
      <c r="I109" s="1917"/>
      <c r="J109" s="1920"/>
      <c r="K109" s="366"/>
      <c r="L109" s="366"/>
      <c r="M109" s="366"/>
      <c r="N109" s="366"/>
      <c r="O109" s="366"/>
      <c r="P109" s="366"/>
      <c r="Q109" s="366"/>
      <c r="R109" s="366"/>
      <c r="S109" s="366"/>
      <c r="T109" s="366"/>
      <c r="U109" s="366"/>
      <c r="V109" s="366"/>
      <c r="W109" s="366"/>
      <c r="X109" s="366"/>
      <c r="Y109" s="366"/>
      <c r="Z109" s="366"/>
      <c r="AA109" s="366"/>
      <c r="AB109" s="366"/>
      <c r="AC109" s="366"/>
      <c r="AD109" s="366"/>
      <c r="AE109" s="366"/>
    </row>
    <row r="110" spans="2:31" x14ac:dyDescent="0.25">
      <c r="B110" s="1595"/>
      <c r="C110" s="1596"/>
      <c r="D110" s="1597"/>
      <c r="E110" s="4"/>
      <c r="F110" s="328"/>
      <c r="G110" s="19"/>
      <c r="H110" s="1917"/>
      <c r="I110" s="1917"/>
      <c r="J110" s="1920"/>
      <c r="K110" s="366"/>
      <c r="L110" s="366"/>
      <c r="M110" s="366"/>
      <c r="N110" s="366"/>
      <c r="O110" s="366"/>
      <c r="P110" s="366"/>
      <c r="Q110" s="366"/>
      <c r="R110" s="366"/>
      <c r="S110" s="366"/>
      <c r="T110" s="366"/>
      <c r="U110" s="366"/>
      <c r="V110" s="366"/>
      <c r="W110" s="366"/>
      <c r="X110" s="366"/>
      <c r="Y110" s="366"/>
      <c r="Z110" s="366"/>
      <c r="AA110" s="366"/>
      <c r="AB110" s="366"/>
      <c r="AC110" s="366"/>
      <c r="AD110" s="366"/>
      <c r="AE110" s="366"/>
    </row>
    <row r="111" spans="2:31" x14ac:dyDescent="0.25">
      <c r="B111" s="323" t="s">
        <v>322</v>
      </c>
      <c r="C111" s="274"/>
      <c r="D111" s="274"/>
      <c r="E111" s="158"/>
      <c r="F111" s="328" t="s">
        <v>460</v>
      </c>
      <c r="G111" s="19">
        <f>G10</f>
        <v>4.5</v>
      </c>
      <c r="H111" s="1917"/>
      <c r="I111" s="1917"/>
      <c r="J111" s="1920"/>
      <c r="K111" s="356">
        <f>SUM(K112:K113)</f>
        <v>2775093.7499999995</v>
      </c>
      <c r="L111" s="356">
        <f t="shared" ref="L111:AE111" si="66">SUM(L112:L113)</f>
        <v>8479453.1249999981</v>
      </c>
      <c r="M111" s="356">
        <f t="shared" si="66"/>
        <v>17267250</v>
      </c>
      <c r="N111" s="356">
        <f t="shared" si="66"/>
        <v>26671734.375</v>
      </c>
      <c r="O111" s="356">
        <f t="shared" si="66"/>
        <v>31296890.625</v>
      </c>
      <c r="P111" s="356">
        <f t="shared" si="66"/>
        <v>33763640.625</v>
      </c>
      <c r="Q111" s="356">
        <f t="shared" si="66"/>
        <v>36538734.375</v>
      </c>
      <c r="R111" s="356">
        <f t="shared" si="66"/>
        <v>39159656.25</v>
      </c>
      <c r="S111" s="356">
        <f t="shared" si="66"/>
        <v>41163890.625</v>
      </c>
      <c r="T111" s="356">
        <f t="shared" si="66"/>
        <v>42551437.5</v>
      </c>
      <c r="U111" s="356">
        <f t="shared" si="66"/>
        <v>43476468.75</v>
      </c>
      <c r="V111" s="356">
        <f t="shared" si="66"/>
        <v>44247328.125</v>
      </c>
      <c r="W111" s="356">
        <f t="shared" si="66"/>
        <v>45018187.5</v>
      </c>
      <c r="X111" s="356">
        <f t="shared" si="66"/>
        <v>45789046.875</v>
      </c>
      <c r="Y111" s="356">
        <f t="shared" si="66"/>
        <v>46559906.25</v>
      </c>
      <c r="Z111" s="356">
        <f t="shared" si="66"/>
        <v>47330765.625</v>
      </c>
      <c r="AA111" s="356">
        <f t="shared" si="66"/>
        <v>48101625</v>
      </c>
      <c r="AB111" s="356">
        <f t="shared" si="66"/>
        <v>48718312.5</v>
      </c>
      <c r="AC111" s="356">
        <f t="shared" si="66"/>
        <v>49180828.125</v>
      </c>
      <c r="AD111" s="356">
        <f t="shared" si="66"/>
        <v>49335000</v>
      </c>
      <c r="AE111" s="356">
        <f t="shared" si="66"/>
        <v>747425250</v>
      </c>
    </row>
    <row r="112" spans="2:31" x14ac:dyDescent="0.25">
      <c r="B112" s="1595" t="s">
        <v>2199</v>
      </c>
      <c r="C112" s="1596"/>
      <c r="D112" s="1597"/>
      <c r="E112" s="158"/>
      <c r="F112" s="328"/>
      <c r="G112" s="19"/>
      <c r="H112" s="1917"/>
      <c r="I112" s="1917"/>
      <c r="J112" s="1920"/>
      <c r="K112" s="366"/>
      <c r="L112" s="366"/>
      <c r="M112" s="366"/>
      <c r="N112" s="366"/>
      <c r="O112" s="366"/>
      <c r="P112" s="366"/>
      <c r="Q112" s="366"/>
      <c r="R112" s="366"/>
      <c r="S112" s="366"/>
      <c r="T112" s="366"/>
      <c r="U112" s="366"/>
      <c r="V112" s="366"/>
      <c r="W112" s="366"/>
      <c r="X112" s="366"/>
      <c r="Y112" s="366"/>
      <c r="Z112" s="366"/>
      <c r="AA112" s="366"/>
      <c r="AB112" s="366"/>
      <c r="AC112" s="366"/>
      <c r="AD112" s="366"/>
      <c r="AE112" s="366"/>
    </row>
    <row r="113" spans="2:31" x14ac:dyDescent="0.25">
      <c r="B113" s="1595" t="s">
        <v>2204</v>
      </c>
      <c r="C113" s="1596"/>
      <c r="D113" s="1597"/>
      <c r="E113" s="4"/>
      <c r="F113" s="328" t="s">
        <v>458</v>
      </c>
      <c r="G113" s="19">
        <f>G12</f>
        <v>2587.5</v>
      </c>
      <c r="H113" s="1917"/>
      <c r="I113" s="1917"/>
      <c r="J113" s="1920"/>
      <c r="K113" s="369">
        <f>K12*K$98</f>
        <v>2775093.7499999995</v>
      </c>
      <c r="L113" s="369">
        <f>L12*L$98+K12*L$99</f>
        <v>8479453.1249999981</v>
      </c>
      <c r="M113" s="369">
        <f>M12*M$98+L12*M$99+K12*M$100</f>
        <v>17267250</v>
      </c>
      <c r="N113" s="369">
        <f>N12*N$98+M12*N$99+L12*N$100+K12*N$101</f>
        <v>26671734.375</v>
      </c>
      <c r="O113" s="369">
        <f t="shared" ref="O113:AD113" si="67">O12*O$98+N12*O$99+M12*O$100+L12*O$101+K12*O$102</f>
        <v>31296890.625</v>
      </c>
      <c r="P113" s="369">
        <f t="shared" si="67"/>
        <v>33763640.625</v>
      </c>
      <c r="Q113" s="369">
        <f t="shared" si="67"/>
        <v>36538734.375</v>
      </c>
      <c r="R113" s="369">
        <f t="shared" si="67"/>
        <v>39159656.25</v>
      </c>
      <c r="S113" s="369">
        <f t="shared" si="67"/>
        <v>41163890.625</v>
      </c>
      <c r="T113" s="369">
        <f t="shared" si="67"/>
        <v>42551437.5</v>
      </c>
      <c r="U113" s="369">
        <f t="shared" si="67"/>
        <v>43476468.75</v>
      </c>
      <c r="V113" s="369">
        <f t="shared" si="67"/>
        <v>44247328.125</v>
      </c>
      <c r="W113" s="369">
        <f t="shared" si="67"/>
        <v>45018187.5</v>
      </c>
      <c r="X113" s="369">
        <f t="shared" si="67"/>
        <v>45789046.875</v>
      </c>
      <c r="Y113" s="369">
        <f t="shared" si="67"/>
        <v>46559906.25</v>
      </c>
      <c r="Z113" s="369">
        <f t="shared" si="67"/>
        <v>47330765.625</v>
      </c>
      <c r="AA113" s="369">
        <f t="shared" si="67"/>
        <v>48101625</v>
      </c>
      <c r="AB113" s="369">
        <f t="shared" si="67"/>
        <v>48718312.5</v>
      </c>
      <c r="AC113" s="369">
        <f t="shared" si="67"/>
        <v>49180828.125</v>
      </c>
      <c r="AD113" s="369">
        <f t="shared" si="67"/>
        <v>49335000</v>
      </c>
      <c r="AE113" s="355">
        <f>SUM(K113:AD113)</f>
        <v>747425250</v>
      </c>
    </row>
    <row r="114" spans="2:31" x14ac:dyDescent="0.25">
      <c r="B114" s="1598" t="s">
        <v>339</v>
      </c>
      <c r="C114" s="1599"/>
      <c r="D114" s="1599"/>
      <c r="E114" s="4"/>
      <c r="F114" s="329"/>
      <c r="G114" s="19"/>
      <c r="H114" s="1917"/>
      <c r="I114" s="1917"/>
      <c r="J114" s="1920"/>
      <c r="K114" s="356">
        <f>K115</f>
        <v>0</v>
      </c>
      <c r="L114" s="356">
        <f t="shared" ref="L114:AE114" si="68">L115</f>
        <v>0</v>
      </c>
      <c r="M114" s="356">
        <f t="shared" si="68"/>
        <v>0</v>
      </c>
      <c r="N114" s="356">
        <f t="shared" si="68"/>
        <v>0</v>
      </c>
      <c r="O114" s="356">
        <f t="shared" si="68"/>
        <v>0</v>
      </c>
      <c r="P114" s="356">
        <f t="shared" si="68"/>
        <v>0</v>
      </c>
      <c r="Q114" s="356">
        <f t="shared" si="68"/>
        <v>0</v>
      </c>
      <c r="R114" s="356">
        <f t="shared" si="68"/>
        <v>0</v>
      </c>
      <c r="S114" s="356">
        <f t="shared" si="68"/>
        <v>0</v>
      </c>
      <c r="T114" s="356">
        <f t="shared" si="68"/>
        <v>0</v>
      </c>
      <c r="U114" s="356">
        <f t="shared" si="68"/>
        <v>0</v>
      </c>
      <c r="V114" s="356">
        <f t="shared" si="68"/>
        <v>0</v>
      </c>
      <c r="W114" s="356">
        <f t="shared" si="68"/>
        <v>0</v>
      </c>
      <c r="X114" s="356">
        <f t="shared" si="68"/>
        <v>0</v>
      </c>
      <c r="Y114" s="356">
        <f t="shared" si="68"/>
        <v>0</v>
      </c>
      <c r="Z114" s="356">
        <f t="shared" si="68"/>
        <v>0</v>
      </c>
      <c r="AA114" s="356">
        <f t="shared" si="68"/>
        <v>0</v>
      </c>
      <c r="AB114" s="356">
        <f t="shared" si="68"/>
        <v>0</v>
      </c>
      <c r="AC114" s="356">
        <f t="shared" si="68"/>
        <v>0</v>
      </c>
      <c r="AD114" s="356">
        <f t="shared" si="68"/>
        <v>0</v>
      </c>
      <c r="AE114" s="356">
        <f t="shared" si="68"/>
        <v>0</v>
      </c>
    </row>
    <row r="115" spans="2:31" x14ac:dyDescent="0.25">
      <c r="B115" s="1595" t="s">
        <v>2205</v>
      </c>
      <c r="C115" s="1596"/>
      <c r="D115" s="1597"/>
      <c r="E115" s="6"/>
      <c r="F115" s="329" t="s">
        <v>461</v>
      </c>
      <c r="G115" s="19">
        <f>G14</f>
        <v>230</v>
      </c>
      <c r="H115" s="1917"/>
      <c r="I115" s="1917"/>
      <c r="J115" s="1920"/>
      <c r="K115" s="366"/>
      <c r="L115" s="366"/>
      <c r="M115" s="366"/>
      <c r="N115" s="366"/>
      <c r="O115" s="366"/>
      <c r="P115" s="366"/>
      <c r="Q115" s="366"/>
      <c r="R115" s="366"/>
      <c r="S115" s="366"/>
      <c r="T115" s="366"/>
      <c r="U115" s="366"/>
      <c r="V115" s="366"/>
      <c r="W115" s="366"/>
      <c r="X115" s="366"/>
      <c r="Y115" s="366"/>
      <c r="Z115" s="366"/>
      <c r="AA115" s="366"/>
      <c r="AB115" s="366"/>
      <c r="AC115" s="366"/>
      <c r="AD115" s="366"/>
      <c r="AE115" s="366"/>
    </row>
    <row r="116" spans="2:31" x14ac:dyDescent="0.25">
      <c r="B116" s="323" t="s">
        <v>7</v>
      </c>
      <c r="C116" s="274"/>
      <c r="D116" s="274"/>
      <c r="E116" s="185"/>
      <c r="F116" s="330"/>
      <c r="G116" s="19"/>
      <c r="H116" s="1917"/>
      <c r="I116" s="1917"/>
      <c r="J116" s="1920"/>
      <c r="K116" s="356">
        <f>K117</f>
        <v>0</v>
      </c>
      <c r="L116" s="356">
        <f t="shared" ref="L116:AE116" si="69">L117</f>
        <v>0</v>
      </c>
      <c r="M116" s="356">
        <f t="shared" si="69"/>
        <v>0</v>
      </c>
      <c r="N116" s="356">
        <f t="shared" si="69"/>
        <v>0</v>
      </c>
      <c r="O116" s="356">
        <f t="shared" si="69"/>
        <v>0</v>
      </c>
      <c r="P116" s="356">
        <f t="shared" si="69"/>
        <v>0</v>
      </c>
      <c r="Q116" s="356">
        <f t="shared" si="69"/>
        <v>0</v>
      </c>
      <c r="R116" s="356">
        <f t="shared" si="69"/>
        <v>0</v>
      </c>
      <c r="S116" s="356">
        <f t="shared" si="69"/>
        <v>0</v>
      </c>
      <c r="T116" s="356">
        <f t="shared" si="69"/>
        <v>0</v>
      </c>
      <c r="U116" s="356">
        <f t="shared" si="69"/>
        <v>0</v>
      </c>
      <c r="V116" s="356">
        <f t="shared" si="69"/>
        <v>0</v>
      </c>
      <c r="W116" s="356">
        <f t="shared" si="69"/>
        <v>0</v>
      </c>
      <c r="X116" s="356">
        <f t="shared" si="69"/>
        <v>0</v>
      </c>
      <c r="Y116" s="356">
        <f t="shared" si="69"/>
        <v>0</v>
      </c>
      <c r="Z116" s="356">
        <f t="shared" si="69"/>
        <v>0</v>
      </c>
      <c r="AA116" s="356">
        <f t="shared" si="69"/>
        <v>0</v>
      </c>
      <c r="AB116" s="356">
        <f t="shared" si="69"/>
        <v>0</v>
      </c>
      <c r="AC116" s="356">
        <f t="shared" si="69"/>
        <v>0</v>
      </c>
      <c r="AD116" s="356">
        <f t="shared" si="69"/>
        <v>0</v>
      </c>
      <c r="AE116" s="356">
        <f t="shared" si="69"/>
        <v>0</v>
      </c>
    </row>
    <row r="117" spans="2:31" x14ac:dyDescent="0.25">
      <c r="B117" s="1595" t="s">
        <v>2200</v>
      </c>
      <c r="C117" s="1596"/>
      <c r="D117" s="1597"/>
      <c r="E117" s="158"/>
      <c r="F117" s="174"/>
      <c r="G117" s="19"/>
      <c r="H117" s="1918"/>
      <c r="I117" s="1918"/>
      <c r="J117" s="1921"/>
      <c r="K117" s="366"/>
      <c r="L117" s="366"/>
      <c r="M117" s="366"/>
      <c r="N117" s="366"/>
      <c r="O117" s="366"/>
      <c r="P117" s="366"/>
      <c r="Q117" s="366"/>
      <c r="R117" s="366"/>
      <c r="S117" s="366"/>
      <c r="T117" s="366"/>
      <c r="U117" s="366"/>
      <c r="V117" s="366"/>
      <c r="W117" s="366"/>
      <c r="X117" s="366"/>
      <c r="Y117" s="366"/>
      <c r="Z117" s="366"/>
      <c r="AA117" s="366"/>
      <c r="AB117" s="366"/>
      <c r="AC117" s="366"/>
      <c r="AD117" s="366"/>
      <c r="AE117" s="366"/>
    </row>
    <row r="118" spans="2:31" ht="14.4" thickBot="1" x14ac:dyDescent="0.3">
      <c r="B118" s="324"/>
      <c r="C118" s="10"/>
      <c r="D118" s="10"/>
      <c r="E118" s="272"/>
      <c r="F118" s="273"/>
      <c r="G118" s="1191"/>
      <c r="H118" s="550"/>
      <c r="I118" s="550"/>
      <c r="J118" s="551"/>
      <c r="K118" s="370"/>
      <c r="L118" s="370"/>
      <c r="M118" s="370"/>
      <c r="N118" s="370"/>
      <c r="O118" s="370"/>
      <c r="P118" s="370"/>
      <c r="Q118" s="370"/>
      <c r="R118" s="370"/>
      <c r="S118" s="370"/>
      <c r="T118" s="370"/>
      <c r="U118" s="370"/>
      <c r="V118" s="370"/>
      <c r="W118" s="370"/>
      <c r="X118" s="370"/>
      <c r="Y118" s="370"/>
      <c r="Z118" s="370"/>
      <c r="AA118" s="370"/>
      <c r="AB118" s="370"/>
      <c r="AC118" s="370"/>
      <c r="AD118" s="370"/>
      <c r="AE118" s="370"/>
    </row>
    <row r="119" spans="2:31" ht="28.8" thickTop="1" thickBot="1" x14ac:dyDescent="0.3">
      <c r="B119" s="1912" t="s">
        <v>151</v>
      </c>
      <c r="C119" s="1913"/>
      <c r="D119" s="1914" t="s">
        <v>153</v>
      </c>
      <c r="E119" s="1915"/>
      <c r="F119" s="325" t="s">
        <v>154</v>
      </c>
      <c r="G119" s="326" t="s">
        <v>155</v>
      </c>
      <c r="H119" s="552" t="s">
        <v>156</v>
      </c>
      <c r="I119" s="553" t="s">
        <v>157</v>
      </c>
      <c r="J119" s="554" t="s">
        <v>158</v>
      </c>
      <c r="K119" s="352" t="s">
        <v>472</v>
      </c>
      <c r="L119" s="352" t="s">
        <v>473</v>
      </c>
      <c r="M119" s="352" t="s">
        <v>474</v>
      </c>
      <c r="N119" s="352" t="s">
        <v>475</v>
      </c>
      <c r="O119" s="352" t="s">
        <v>476</v>
      </c>
      <c r="P119" s="352" t="s">
        <v>477</v>
      </c>
      <c r="Q119" s="352" t="s">
        <v>478</v>
      </c>
      <c r="R119" s="352" t="s">
        <v>479</v>
      </c>
      <c r="S119" s="352" t="s">
        <v>480</v>
      </c>
      <c r="T119" s="352" t="s">
        <v>481</v>
      </c>
      <c r="U119" s="352" t="s">
        <v>482</v>
      </c>
      <c r="V119" s="352" t="s">
        <v>483</v>
      </c>
      <c r="W119" s="352" t="s">
        <v>484</v>
      </c>
      <c r="X119" s="352" t="s">
        <v>485</v>
      </c>
      <c r="Y119" s="352" t="s">
        <v>486</v>
      </c>
      <c r="Z119" s="352" t="s">
        <v>487</v>
      </c>
      <c r="AA119" s="352" t="s">
        <v>488</v>
      </c>
      <c r="AB119" s="352" t="s">
        <v>489</v>
      </c>
      <c r="AC119" s="352" t="s">
        <v>490</v>
      </c>
      <c r="AD119" s="352" t="s">
        <v>491</v>
      </c>
      <c r="AE119" s="352" t="s">
        <v>159</v>
      </c>
    </row>
    <row r="120" spans="2:31" ht="14.4" thickBot="1" x14ac:dyDescent="0.3">
      <c r="B120" s="38"/>
      <c r="C120" s="39"/>
      <c r="D120" s="114" t="s">
        <v>162</v>
      </c>
      <c r="E120" s="114"/>
      <c r="F120" s="106"/>
      <c r="G120" s="37"/>
      <c r="H120" s="555"/>
      <c r="I120" s="555"/>
      <c r="J120" s="535">
        <f>SUM(I121:I158)</f>
        <v>19319950.649999999</v>
      </c>
      <c r="K120" s="356">
        <f>SUM(K121:K158)</f>
        <v>142331.47499999998</v>
      </c>
      <c r="L120" s="356">
        <f t="shared" ref="L120:AE120" si="70">SUM(L121:L158)</f>
        <v>540447.04999999993</v>
      </c>
      <c r="M120" s="356">
        <f t="shared" si="70"/>
        <v>1342866.5249999994</v>
      </c>
      <c r="N120" s="356">
        <f t="shared" si="70"/>
        <v>2555778.2249999996</v>
      </c>
      <c r="O120" s="356">
        <f t="shared" si="70"/>
        <v>3863577.5750000002</v>
      </c>
      <c r="P120" s="356">
        <f t="shared" si="70"/>
        <v>5024919.9000000022</v>
      </c>
      <c r="Q120" s="356">
        <f t="shared" si="70"/>
        <v>5850029.9000000004</v>
      </c>
      <c r="R120" s="356">
        <f t="shared" si="70"/>
        <v>6221329.3999999994</v>
      </c>
      <c r="S120" s="356">
        <f t="shared" si="70"/>
        <v>6279087.1000000006</v>
      </c>
      <c r="T120" s="356">
        <f t="shared" si="70"/>
        <v>6270836</v>
      </c>
      <c r="U120" s="356">
        <f t="shared" si="70"/>
        <v>6798906.3999999985</v>
      </c>
      <c r="V120" s="356">
        <f t="shared" si="70"/>
        <v>7648769.6999999993</v>
      </c>
      <c r="W120" s="356">
        <f t="shared" si="70"/>
        <v>8869932.4999999981</v>
      </c>
      <c r="X120" s="356">
        <f t="shared" si="70"/>
        <v>9785804.5999999996</v>
      </c>
      <c r="Y120" s="356">
        <f t="shared" si="70"/>
        <v>9398002.9000000004</v>
      </c>
      <c r="Z120" s="356">
        <f t="shared" si="70"/>
        <v>8523386.2999999989</v>
      </c>
      <c r="AA120" s="356">
        <f t="shared" si="70"/>
        <v>7533254.2999999998</v>
      </c>
      <c r="AB120" s="356">
        <f t="shared" si="70"/>
        <v>6716395.3999999994</v>
      </c>
      <c r="AC120" s="356">
        <f t="shared" si="70"/>
        <v>6345095.8999999994</v>
      </c>
      <c r="AD120" s="356">
        <f t="shared" si="70"/>
        <v>6270836</v>
      </c>
      <c r="AE120" s="356">
        <f t="shared" si="70"/>
        <v>115981587.15000001</v>
      </c>
    </row>
    <row r="121" spans="2:31" ht="15.6" x14ac:dyDescent="0.25">
      <c r="B121" s="54">
        <f t="shared" ref="B121:D140" si="71">B20</f>
        <v>1</v>
      </c>
      <c r="C121" s="55">
        <f t="shared" si="71"/>
        <v>1</v>
      </c>
      <c r="D121" s="1772" t="str">
        <f t="shared" si="71"/>
        <v>Preparacion de suelo *</v>
      </c>
      <c r="E121" s="1772"/>
      <c r="F121" s="26" t="str">
        <f t="shared" ref="F121:F158" si="72">F20</f>
        <v>jornal</v>
      </c>
      <c r="G121" s="53">
        <f t="shared" ref="G121:G179" si="73">SUM(K121:Q121)/H121</f>
        <v>7150.0000000000009</v>
      </c>
      <c r="H121" s="422">
        <f t="shared" ref="H121:H158" si="74">H20</f>
        <v>11.54</v>
      </c>
      <c r="I121" s="422">
        <f t="shared" ref="I121:I128" si="75">G121*H121</f>
        <v>82511</v>
      </c>
      <c r="J121" s="545"/>
      <c r="K121" s="369">
        <f t="shared" ref="K121:K158" si="76">K20*K$98</f>
        <v>8251.0999999999985</v>
      </c>
      <c r="L121" s="369">
        <f t="shared" ref="L121:L158" si="77">L20*L$98+K20*L$99</f>
        <v>16502.199999999997</v>
      </c>
      <c r="M121" s="369">
        <f t="shared" ref="M121:M158" si="78">M20*M$98+L20*M$99+K20*M$100</f>
        <v>24753.3</v>
      </c>
      <c r="N121" s="369">
        <f t="shared" ref="N121:N158" si="79">N20*N$98+M20*N$99+L20*N$100+K20*N$101</f>
        <v>24753.3</v>
      </c>
      <c r="O121" s="369">
        <f t="shared" ref="O121:O158" si="80">O20*O$98+N20*O$99+M20*O$100+L20*O$101+K20*O$102</f>
        <v>8251.0999999999985</v>
      </c>
      <c r="P121" s="369">
        <f t="shared" ref="P121:P158" si="81">P20*P$98+O20*P$99+N20*P$100+M20*P$101+L20*P$102</f>
        <v>0</v>
      </c>
      <c r="Q121" s="369">
        <f t="shared" ref="Q121:Q158" si="82">Q20*Q$98+P20*Q$99+O20*Q$100+N20*Q$101+M20*Q$102</f>
        <v>0</v>
      </c>
      <c r="R121" s="369">
        <f t="shared" ref="R121:R158" si="83">R20*R$98+Q20*R$99+P20*R$100+O20*R$101+N20*R$102</f>
        <v>0</v>
      </c>
      <c r="S121" s="369">
        <f t="shared" ref="S121:S158" si="84">S20*S$98+R20*S$99+Q20*S$100+P20*S$101+O20*S$102</f>
        <v>0</v>
      </c>
      <c r="T121" s="369">
        <f t="shared" ref="T121:T158" si="85">T20*T$98+S20*T$99+R20*T$100+Q20*T$101+P20*T$102</f>
        <v>0</v>
      </c>
      <c r="U121" s="369">
        <f t="shared" ref="U121:U158" si="86">U20*U$98+T20*U$99+S20*U$100+R20*U$101+Q20*U$102</f>
        <v>0</v>
      </c>
      <c r="V121" s="369">
        <f t="shared" ref="V121:V158" si="87">V20*V$98+U20*V$99+T20*V$100+S20*V$101+R20*V$102</f>
        <v>0</v>
      </c>
      <c r="W121" s="369">
        <f t="shared" ref="W121:W158" si="88">W20*W$98+V20*W$99+U20*W$100+T20*W$101+S20*W$102</f>
        <v>0</v>
      </c>
      <c r="X121" s="369">
        <f t="shared" ref="X121:X158" si="89">X20*X$98+W20*X$99+V20*X$100+U20*X$101+T20*X$102</f>
        <v>0</v>
      </c>
      <c r="Y121" s="369">
        <f t="shared" ref="Y121:Y158" si="90">Y20*Y$98+X20*Y$99+W20*Y$100+V20*Y$101+U20*Y$102</f>
        <v>0</v>
      </c>
      <c r="Z121" s="369">
        <f t="shared" ref="Z121:Z158" si="91">Z20*Z$98+Y20*Z$99+X20*Z$100+W20*Z$101+V20*Z$102</f>
        <v>0</v>
      </c>
      <c r="AA121" s="369">
        <f t="shared" ref="AA121:AA158" si="92">AA20*AA$98+Z20*AA$99+Y20*AA$100+X20*AA$101+W20*AA$102</f>
        <v>0</v>
      </c>
      <c r="AB121" s="369">
        <f t="shared" ref="AB121:AB158" si="93">AB20*AB$98+AA20*AB$99+Z20*AB$100+Y20*AB$101+X20*AB$102</f>
        <v>0</v>
      </c>
      <c r="AC121" s="369">
        <f t="shared" ref="AC121:AC158" si="94">AC20*AC$98+AB20*AC$99+AA20*AC$100+Z20*AC$101+Y20*AC$102</f>
        <v>0</v>
      </c>
      <c r="AD121" s="369">
        <f t="shared" ref="AD121:AD158" si="95">AD20*AD$98+AC20*AD$99+AB20*AD$100+AA20*AD$101+Z20*AD$102</f>
        <v>0</v>
      </c>
      <c r="AE121" s="355">
        <f t="shared" ref="AE121:AE160" si="96">SUM(K121:AD121)</f>
        <v>82511</v>
      </c>
    </row>
    <row r="122" spans="2:31" x14ac:dyDescent="0.25">
      <c r="B122" s="54">
        <f t="shared" si="71"/>
        <v>1</v>
      </c>
      <c r="C122" s="55">
        <f t="shared" si="71"/>
        <v>20</v>
      </c>
      <c r="D122" s="1772" t="str">
        <f t="shared" si="71"/>
        <v>Establecimiento y mtto. de cerca viva *</v>
      </c>
      <c r="E122" s="1772"/>
      <c r="F122" s="26" t="str">
        <f t="shared" si="72"/>
        <v>jornal</v>
      </c>
      <c r="G122" s="53">
        <f t="shared" si="73"/>
        <v>91519.999999999985</v>
      </c>
      <c r="H122" s="422">
        <f t="shared" si="74"/>
        <v>11.54</v>
      </c>
      <c r="I122" s="422">
        <f t="shared" si="75"/>
        <v>1056140.7999999998</v>
      </c>
      <c r="J122" s="546"/>
      <c r="K122" s="369">
        <f t="shared" si="76"/>
        <v>41255.499999999993</v>
      </c>
      <c r="L122" s="369">
        <f t="shared" si="77"/>
        <v>99013.199999999983</v>
      </c>
      <c r="M122" s="369">
        <f t="shared" si="78"/>
        <v>173273.09999999998</v>
      </c>
      <c r="N122" s="369">
        <f t="shared" si="79"/>
        <v>222779.69999999995</v>
      </c>
      <c r="O122" s="369">
        <f t="shared" si="80"/>
        <v>189775.3</v>
      </c>
      <c r="P122" s="369">
        <f t="shared" si="81"/>
        <v>165022</v>
      </c>
      <c r="Q122" s="369">
        <f t="shared" si="82"/>
        <v>165022</v>
      </c>
      <c r="R122" s="369">
        <f t="shared" si="83"/>
        <v>165022</v>
      </c>
      <c r="S122" s="369">
        <f t="shared" si="84"/>
        <v>165022</v>
      </c>
      <c r="T122" s="369">
        <f t="shared" si="85"/>
        <v>165022</v>
      </c>
      <c r="U122" s="369">
        <f t="shared" si="86"/>
        <v>165022</v>
      </c>
      <c r="V122" s="369">
        <f t="shared" si="87"/>
        <v>165022</v>
      </c>
      <c r="W122" s="369">
        <f t="shared" si="88"/>
        <v>165022</v>
      </c>
      <c r="X122" s="369">
        <f t="shared" si="89"/>
        <v>165022</v>
      </c>
      <c r="Y122" s="369">
        <f t="shared" si="90"/>
        <v>165022</v>
      </c>
      <c r="Z122" s="369">
        <f t="shared" si="91"/>
        <v>165022</v>
      </c>
      <c r="AA122" s="369">
        <f t="shared" si="92"/>
        <v>165022</v>
      </c>
      <c r="AB122" s="369">
        <f t="shared" si="93"/>
        <v>165022</v>
      </c>
      <c r="AC122" s="369">
        <f t="shared" si="94"/>
        <v>165022</v>
      </c>
      <c r="AD122" s="369">
        <f t="shared" si="95"/>
        <v>165022</v>
      </c>
      <c r="AE122" s="355">
        <f t="shared" si="96"/>
        <v>3201426.8</v>
      </c>
    </row>
    <row r="123" spans="2:31" x14ac:dyDescent="0.25">
      <c r="B123" s="54">
        <f t="shared" si="71"/>
        <v>1</v>
      </c>
      <c r="C123" s="55">
        <f t="shared" si="71"/>
        <v>1</v>
      </c>
      <c r="D123" s="1772" t="str">
        <f t="shared" si="71"/>
        <v>Elaborar cercado perimetral</v>
      </c>
      <c r="E123" s="1772"/>
      <c r="F123" s="26" t="str">
        <f t="shared" si="72"/>
        <v>jornal</v>
      </c>
      <c r="G123" s="53">
        <f t="shared" si="73"/>
        <v>21450</v>
      </c>
      <c r="H123" s="422">
        <f t="shared" si="74"/>
        <v>11.54</v>
      </c>
      <c r="I123" s="422">
        <f t="shared" si="75"/>
        <v>247532.99999999997</v>
      </c>
      <c r="J123" s="546"/>
      <c r="K123" s="369">
        <f t="shared" si="76"/>
        <v>24753.299999999996</v>
      </c>
      <c r="L123" s="369">
        <f t="shared" si="77"/>
        <v>49506.599999999991</v>
      </c>
      <c r="M123" s="369">
        <f t="shared" si="78"/>
        <v>74259.899999999994</v>
      </c>
      <c r="N123" s="369">
        <f t="shared" si="79"/>
        <v>74259.899999999994</v>
      </c>
      <c r="O123" s="369">
        <f t="shared" si="80"/>
        <v>24753.299999999996</v>
      </c>
      <c r="P123" s="369">
        <f t="shared" si="81"/>
        <v>0</v>
      </c>
      <c r="Q123" s="369">
        <f t="shared" si="82"/>
        <v>0</v>
      </c>
      <c r="R123" s="369">
        <f t="shared" si="83"/>
        <v>0</v>
      </c>
      <c r="S123" s="369">
        <f t="shared" si="84"/>
        <v>0</v>
      </c>
      <c r="T123" s="369">
        <f t="shared" si="85"/>
        <v>0</v>
      </c>
      <c r="U123" s="369">
        <f t="shared" si="86"/>
        <v>0</v>
      </c>
      <c r="V123" s="369">
        <f t="shared" si="87"/>
        <v>0</v>
      </c>
      <c r="W123" s="369">
        <f t="shared" si="88"/>
        <v>0</v>
      </c>
      <c r="X123" s="369">
        <f t="shared" si="89"/>
        <v>0</v>
      </c>
      <c r="Y123" s="369">
        <f t="shared" si="90"/>
        <v>0</v>
      </c>
      <c r="Z123" s="369">
        <f t="shared" si="91"/>
        <v>0</v>
      </c>
      <c r="AA123" s="369">
        <f t="shared" si="92"/>
        <v>0</v>
      </c>
      <c r="AB123" s="369">
        <f t="shared" si="93"/>
        <v>0</v>
      </c>
      <c r="AC123" s="369">
        <f t="shared" si="94"/>
        <v>0</v>
      </c>
      <c r="AD123" s="369">
        <f t="shared" si="95"/>
        <v>0</v>
      </c>
      <c r="AE123" s="355">
        <f t="shared" si="96"/>
        <v>247532.99999999997</v>
      </c>
    </row>
    <row r="124" spans="2:31" x14ac:dyDescent="0.25">
      <c r="B124" s="54">
        <f t="shared" si="71"/>
        <v>1</v>
      </c>
      <c r="C124" s="55">
        <f t="shared" si="71"/>
        <v>1</v>
      </c>
      <c r="D124" s="1772" t="str">
        <f t="shared" si="71"/>
        <v>1a. Siembra, 25 % del area con especie para produccion de forraje de corte *</v>
      </c>
      <c r="E124" s="1772"/>
      <c r="F124" s="26" t="str">
        <f t="shared" si="72"/>
        <v>jornal</v>
      </c>
      <c r="G124" s="53">
        <f t="shared" si="73"/>
        <v>8937.5</v>
      </c>
      <c r="H124" s="422">
        <f t="shared" si="74"/>
        <v>11.54</v>
      </c>
      <c r="I124" s="422">
        <f t="shared" si="75"/>
        <v>103138.74999999999</v>
      </c>
      <c r="J124" s="533"/>
      <c r="K124" s="369">
        <f t="shared" si="76"/>
        <v>10313.874999999998</v>
      </c>
      <c r="L124" s="369">
        <f t="shared" si="77"/>
        <v>20627.749999999996</v>
      </c>
      <c r="M124" s="369">
        <f t="shared" si="78"/>
        <v>30941.624999999996</v>
      </c>
      <c r="N124" s="369">
        <f t="shared" si="79"/>
        <v>30941.624999999996</v>
      </c>
      <c r="O124" s="369">
        <f t="shared" si="80"/>
        <v>10313.874999999998</v>
      </c>
      <c r="P124" s="369">
        <f t="shared" si="81"/>
        <v>0</v>
      </c>
      <c r="Q124" s="369">
        <f t="shared" si="82"/>
        <v>0</v>
      </c>
      <c r="R124" s="369">
        <f t="shared" si="83"/>
        <v>0</v>
      </c>
      <c r="S124" s="369">
        <f t="shared" si="84"/>
        <v>0</v>
      </c>
      <c r="T124" s="369">
        <f t="shared" si="85"/>
        <v>0</v>
      </c>
      <c r="U124" s="369">
        <f t="shared" si="86"/>
        <v>0</v>
      </c>
      <c r="V124" s="369">
        <f t="shared" si="87"/>
        <v>0</v>
      </c>
      <c r="W124" s="369">
        <f t="shared" si="88"/>
        <v>0</v>
      </c>
      <c r="X124" s="369">
        <f t="shared" si="89"/>
        <v>0</v>
      </c>
      <c r="Y124" s="369">
        <f t="shared" si="90"/>
        <v>0</v>
      </c>
      <c r="Z124" s="369">
        <f t="shared" si="91"/>
        <v>0</v>
      </c>
      <c r="AA124" s="369">
        <f t="shared" si="92"/>
        <v>0</v>
      </c>
      <c r="AB124" s="369">
        <f t="shared" si="93"/>
        <v>0</v>
      </c>
      <c r="AC124" s="369">
        <f t="shared" si="94"/>
        <v>0</v>
      </c>
      <c r="AD124" s="369">
        <f t="shared" si="95"/>
        <v>0</v>
      </c>
      <c r="AE124" s="355">
        <f t="shared" si="96"/>
        <v>103138.74999999999</v>
      </c>
    </row>
    <row r="125" spans="2:31" x14ac:dyDescent="0.25">
      <c r="B125" s="54">
        <f t="shared" si="71"/>
        <v>1</v>
      </c>
      <c r="C125" s="55">
        <f t="shared" si="71"/>
        <v>1</v>
      </c>
      <c r="D125" s="1772" t="str">
        <f t="shared" si="71"/>
        <v>Atenciones culturales para el area de forrajes de corte *</v>
      </c>
      <c r="E125" s="1772"/>
      <c r="F125" s="26" t="str">
        <f t="shared" si="72"/>
        <v>jornal</v>
      </c>
      <c r="G125" s="53">
        <f t="shared" si="73"/>
        <v>140140</v>
      </c>
      <c r="H125" s="422">
        <f t="shared" si="74"/>
        <v>11.54</v>
      </c>
      <c r="I125" s="422">
        <f t="shared" si="75"/>
        <v>1617215.5999999999</v>
      </c>
      <c r="J125" s="533"/>
      <c r="K125" s="369">
        <f t="shared" si="76"/>
        <v>33004.399999999994</v>
      </c>
      <c r="L125" s="369">
        <f t="shared" si="77"/>
        <v>99013.199999999983</v>
      </c>
      <c r="M125" s="369">
        <f t="shared" si="78"/>
        <v>198026.39999999997</v>
      </c>
      <c r="N125" s="369">
        <f t="shared" si="79"/>
        <v>297039.59999999998</v>
      </c>
      <c r="O125" s="369">
        <f t="shared" si="80"/>
        <v>330044</v>
      </c>
      <c r="P125" s="369">
        <f t="shared" si="81"/>
        <v>330044</v>
      </c>
      <c r="Q125" s="369">
        <f t="shared" si="82"/>
        <v>330044</v>
      </c>
      <c r="R125" s="369">
        <f t="shared" si="83"/>
        <v>330044</v>
      </c>
      <c r="S125" s="369">
        <f t="shared" si="84"/>
        <v>330044</v>
      </c>
      <c r="T125" s="369">
        <f t="shared" si="85"/>
        <v>330044</v>
      </c>
      <c r="U125" s="369">
        <f t="shared" si="86"/>
        <v>330044</v>
      </c>
      <c r="V125" s="369">
        <f t="shared" si="87"/>
        <v>297039.59999999998</v>
      </c>
      <c r="W125" s="369">
        <f t="shared" si="88"/>
        <v>231030.8</v>
      </c>
      <c r="X125" s="369">
        <f t="shared" si="89"/>
        <v>132017.59999999998</v>
      </c>
      <c r="Y125" s="369">
        <f t="shared" si="90"/>
        <v>33004.399999999994</v>
      </c>
      <c r="Z125" s="369">
        <f t="shared" si="91"/>
        <v>0</v>
      </c>
      <c r="AA125" s="369">
        <f t="shared" si="92"/>
        <v>0</v>
      </c>
      <c r="AB125" s="369">
        <f t="shared" si="93"/>
        <v>0</v>
      </c>
      <c r="AC125" s="369">
        <f t="shared" si="94"/>
        <v>0</v>
      </c>
      <c r="AD125" s="369">
        <f t="shared" si="95"/>
        <v>0</v>
      </c>
      <c r="AE125" s="355">
        <f t="shared" si="96"/>
        <v>3630483.9999999995</v>
      </c>
    </row>
    <row r="126" spans="2:31" x14ac:dyDescent="0.25">
      <c r="B126" s="54">
        <f t="shared" si="71"/>
        <v>2</v>
      </c>
      <c r="C126" s="55">
        <f t="shared" si="71"/>
        <v>11</v>
      </c>
      <c r="D126" s="1772" t="str">
        <f t="shared" si="71"/>
        <v>1er periodo de corte en el area para forraje  (Graminea de corte)</v>
      </c>
      <c r="E126" s="1772"/>
      <c r="F126" s="26" t="str">
        <f t="shared" si="72"/>
        <v>jornal</v>
      </c>
      <c r="G126" s="53">
        <f t="shared" si="73"/>
        <v>139425</v>
      </c>
      <c r="H126" s="422">
        <f t="shared" si="74"/>
        <v>11.54</v>
      </c>
      <c r="I126" s="422">
        <f t="shared" si="75"/>
        <v>1608964.4999999998</v>
      </c>
      <c r="J126" s="502"/>
      <c r="K126" s="369">
        <f t="shared" si="76"/>
        <v>0</v>
      </c>
      <c r="L126" s="369">
        <f t="shared" si="77"/>
        <v>41255.499999999993</v>
      </c>
      <c r="M126" s="369">
        <f t="shared" si="78"/>
        <v>123766.49999999997</v>
      </c>
      <c r="N126" s="369">
        <f t="shared" si="79"/>
        <v>247532.99999999994</v>
      </c>
      <c r="O126" s="369">
        <f t="shared" si="80"/>
        <v>371299.49999999994</v>
      </c>
      <c r="P126" s="369">
        <f t="shared" si="81"/>
        <v>412554.99999999994</v>
      </c>
      <c r="Q126" s="369">
        <f t="shared" si="82"/>
        <v>412554.99999999994</v>
      </c>
      <c r="R126" s="369">
        <f t="shared" si="83"/>
        <v>412554.99999999994</v>
      </c>
      <c r="S126" s="369">
        <f t="shared" si="84"/>
        <v>412554.99999999994</v>
      </c>
      <c r="T126" s="369">
        <f t="shared" si="85"/>
        <v>412554.99999999994</v>
      </c>
      <c r="U126" s="369">
        <f t="shared" si="86"/>
        <v>412554.99999999994</v>
      </c>
      <c r="V126" s="369">
        <f t="shared" si="87"/>
        <v>371299.49999999994</v>
      </c>
      <c r="W126" s="369">
        <f t="shared" si="88"/>
        <v>288788.49999999994</v>
      </c>
      <c r="X126" s="369">
        <f t="shared" si="89"/>
        <v>165021.99999999997</v>
      </c>
      <c r="Y126" s="369">
        <f t="shared" si="90"/>
        <v>41255.499999999993</v>
      </c>
      <c r="Z126" s="369">
        <f t="shared" si="91"/>
        <v>0</v>
      </c>
      <c r="AA126" s="369">
        <f t="shared" si="92"/>
        <v>0</v>
      </c>
      <c r="AB126" s="369">
        <f t="shared" si="93"/>
        <v>0</v>
      </c>
      <c r="AC126" s="369">
        <f t="shared" si="94"/>
        <v>0</v>
      </c>
      <c r="AD126" s="369">
        <f t="shared" si="95"/>
        <v>0</v>
      </c>
      <c r="AE126" s="355">
        <f t="shared" si="96"/>
        <v>4125549.9999999995</v>
      </c>
    </row>
    <row r="127" spans="2:31" x14ac:dyDescent="0.25">
      <c r="B127" s="54">
        <f t="shared" si="71"/>
        <v>2</v>
      </c>
      <c r="C127" s="55">
        <f t="shared" si="71"/>
        <v>2</v>
      </c>
      <c r="D127" s="1772" t="str">
        <f t="shared" si="71"/>
        <v>1a. Instalacion, 25% del cerco interno con sistema electrico</v>
      </c>
      <c r="E127" s="1772"/>
      <c r="F127" s="26" t="str">
        <f t="shared" si="72"/>
        <v>jornal</v>
      </c>
      <c r="G127" s="53">
        <f t="shared" si="73"/>
        <v>14300.000000000002</v>
      </c>
      <c r="H127" s="422">
        <f t="shared" si="74"/>
        <v>11.54</v>
      </c>
      <c r="I127" s="422">
        <f t="shared" si="75"/>
        <v>165022</v>
      </c>
      <c r="J127" s="502"/>
      <c r="K127" s="369">
        <f t="shared" si="76"/>
        <v>0</v>
      </c>
      <c r="L127" s="369">
        <f t="shared" si="77"/>
        <v>16502.199999999997</v>
      </c>
      <c r="M127" s="369">
        <f t="shared" si="78"/>
        <v>33004.399999999994</v>
      </c>
      <c r="N127" s="369">
        <f t="shared" si="79"/>
        <v>49506.6</v>
      </c>
      <c r="O127" s="369">
        <f t="shared" si="80"/>
        <v>49506.6</v>
      </c>
      <c r="P127" s="369">
        <f t="shared" si="81"/>
        <v>16502.199999999997</v>
      </c>
      <c r="Q127" s="369">
        <f t="shared" si="82"/>
        <v>0</v>
      </c>
      <c r="R127" s="369">
        <f t="shared" si="83"/>
        <v>0</v>
      </c>
      <c r="S127" s="369">
        <f t="shared" si="84"/>
        <v>0</v>
      </c>
      <c r="T127" s="369">
        <f t="shared" si="85"/>
        <v>0</v>
      </c>
      <c r="U127" s="369">
        <f t="shared" si="86"/>
        <v>0</v>
      </c>
      <c r="V127" s="369">
        <f t="shared" si="87"/>
        <v>0</v>
      </c>
      <c r="W127" s="369">
        <f t="shared" si="88"/>
        <v>0</v>
      </c>
      <c r="X127" s="369">
        <f t="shared" si="89"/>
        <v>0</v>
      </c>
      <c r="Y127" s="369">
        <f t="shared" si="90"/>
        <v>0</v>
      </c>
      <c r="Z127" s="369">
        <f t="shared" si="91"/>
        <v>0</v>
      </c>
      <c r="AA127" s="369">
        <f t="shared" si="92"/>
        <v>0</v>
      </c>
      <c r="AB127" s="369">
        <f t="shared" si="93"/>
        <v>0</v>
      </c>
      <c r="AC127" s="369">
        <f t="shared" si="94"/>
        <v>0</v>
      </c>
      <c r="AD127" s="369">
        <f t="shared" si="95"/>
        <v>0</v>
      </c>
      <c r="AE127" s="355">
        <f t="shared" si="96"/>
        <v>165022</v>
      </c>
    </row>
    <row r="128" spans="2:31" x14ac:dyDescent="0.25">
      <c r="B128" s="54">
        <f t="shared" si="71"/>
        <v>2</v>
      </c>
      <c r="C128" s="55">
        <f t="shared" si="71"/>
        <v>2</v>
      </c>
      <c r="D128" s="1772" t="str">
        <f t="shared" si="71"/>
        <v>1a. Siembra, 25 % del area con especies bajo pastoreo directo *</v>
      </c>
      <c r="E128" s="1772"/>
      <c r="F128" s="26" t="str">
        <f t="shared" si="72"/>
        <v>jornal</v>
      </c>
      <c r="G128" s="53">
        <f t="shared" si="73"/>
        <v>28600.000000000004</v>
      </c>
      <c r="H128" s="422">
        <f t="shared" si="74"/>
        <v>11.54</v>
      </c>
      <c r="I128" s="422">
        <f t="shared" si="75"/>
        <v>330044</v>
      </c>
      <c r="J128" s="502"/>
      <c r="K128" s="369">
        <f t="shared" si="76"/>
        <v>0</v>
      </c>
      <c r="L128" s="369">
        <f t="shared" si="77"/>
        <v>33004.399999999994</v>
      </c>
      <c r="M128" s="369">
        <f t="shared" si="78"/>
        <v>66008.799999999988</v>
      </c>
      <c r="N128" s="369">
        <f t="shared" si="79"/>
        <v>99013.2</v>
      </c>
      <c r="O128" s="369">
        <f t="shared" si="80"/>
        <v>99013.2</v>
      </c>
      <c r="P128" s="369">
        <f t="shared" si="81"/>
        <v>33004.399999999994</v>
      </c>
      <c r="Q128" s="369">
        <f t="shared" si="82"/>
        <v>0</v>
      </c>
      <c r="R128" s="369">
        <f t="shared" si="83"/>
        <v>0</v>
      </c>
      <c r="S128" s="369">
        <f t="shared" si="84"/>
        <v>0</v>
      </c>
      <c r="T128" s="369">
        <f t="shared" si="85"/>
        <v>0</v>
      </c>
      <c r="U128" s="369">
        <f t="shared" si="86"/>
        <v>0</v>
      </c>
      <c r="V128" s="369">
        <f t="shared" si="87"/>
        <v>0</v>
      </c>
      <c r="W128" s="369">
        <f t="shared" si="88"/>
        <v>0</v>
      </c>
      <c r="X128" s="369">
        <f t="shared" si="89"/>
        <v>0</v>
      </c>
      <c r="Y128" s="369">
        <f t="shared" si="90"/>
        <v>0</v>
      </c>
      <c r="Z128" s="369">
        <f t="shared" si="91"/>
        <v>0</v>
      </c>
      <c r="AA128" s="369">
        <f t="shared" si="92"/>
        <v>0</v>
      </c>
      <c r="AB128" s="369">
        <f t="shared" si="93"/>
        <v>0</v>
      </c>
      <c r="AC128" s="369">
        <f t="shared" si="94"/>
        <v>0</v>
      </c>
      <c r="AD128" s="369">
        <f t="shared" si="95"/>
        <v>0</v>
      </c>
      <c r="AE128" s="355">
        <f t="shared" si="96"/>
        <v>330044</v>
      </c>
    </row>
    <row r="129" spans="2:31" x14ac:dyDescent="0.25">
      <c r="B129" s="54">
        <f t="shared" si="71"/>
        <v>2</v>
      </c>
      <c r="C129" s="55">
        <f t="shared" si="71"/>
        <v>2</v>
      </c>
      <c r="D129" s="1772" t="str">
        <f t="shared" si="71"/>
        <v>Atenciones culturales para el area de pastoreo directo *</v>
      </c>
      <c r="E129" s="1772"/>
      <c r="F129" s="26" t="str">
        <f t="shared" si="72"/>
        <v>jornal</v>
      </c>
      <c r="G129" s="53">
        <f t="shared" si="73"/>
        <v>111540</v>
      </c>
      <c r="H129" s="422">
        <f t="shared" si="74"/>
        <v>11.54</v>
      </c>
      <c r="I129" s="422">
        <f t="shared" ref="I129:I158" si="97">G129*H129</f>
        <v>1287171.5999999999</v>
      </c>
      <c r="J129" s="502"/>
      <c r="K129" s="369">
        <f t="shared" si="76"/>
        <v>0</v>
      </c>
      <c r="L129" s="369">
        <f t="shared" si="77"/>
        <v>33004.399999999994</v>
      </c>
      <c r="M129" s="369">
        <f t="shared" si="78"/>
        <v>99013.199999999983</v>
      </c>
      <c r="N129" s="369">
        <f t="shared" si="79"/>
        <v>198026.39999999997</v>
      </c>
      <c r="O129" s="369">
        <f t="shared" si="80"/>
        <v>297039.59999999998</v>
      </c>
      <c r="P129" s="369">
        <f t="shared" si="81"/>
        <v>330044</v>
      </c>
      <c r="Q129" s="369">
        <f t="shared" si="82"/>
        <v>330044</v>
      </c>
      <c r="R129" s="369">
        <f t="shared" si="83"/>
        <v>330044</v>
      </c>
      <c r="S129" s="369">
        <f t="shared" si="84"/>
        <v>330044</v>
      </c>
      <c r="T129" s="369">
        <f t="shared" si="85"/>
        <v>330044</v>
      </c>
      <c r="U129" s="369">
        <f t="shared" si="86"/>
        <v>330044</v>
      </c>
      <c r="V129" s="369">
        <f t="shared" si="87"/>
        <v>297039.59999999998</v>
      </c>
      <c r="W129" s="369">
        <f t="shared" si="88"/>
        <v>231030.8</v>
      </c>
      <c r="X129" s="369">
        <f t="shared" si="89"/>
        <v>132017.59999999998</v>
      </c>
      <c r="Y129" s="369">
        <f t="shared" si="90"/>
        <v>33004.399999999994</v>
      </c>
      <c r="Z129" s="369">
        <f t="shared" si="91"/>
        <v>0</v>
      </c>
      <c r="AA129" s="369">
        <f t="shared" si="92"/>
        <v>0</v>
      </c>
      <c r="AB129" s="369">
        <f t="shared" si="93"/>
        <v>0</v>
      </c>
      <c r="AC129" s="369">
        <f t="shared" si="94"/>
        <v>0</v>
      </c>
      <c r="AD129" s="369">
        <f t="shared" si="95"/>
        <v>0</v>
      </c>
      <c r="AE129" s="355">
        <f t="shared" si="96"/>
        <v>3300439.9999999995</v>
      </c>
    </row>
    <row r="130" spans="2:31" x14ac:dyDescent="0.25">
      <c r="B130" s="54">
        <f t="shared" si="71"/>
        <v>3</v>
      </c>
      <c r="C130" s="55">
        <f t="shared" si="71"/>
        <v>12</v>
      </c>
      <c r="D130" s="1772" t="str">
        <f t="shared" si="71"/>
        <v>1er. Periodo de pastoreo directo.</v>
      </c>
      <c r="E130" s="1772"/>
      <c r="F130" s="26" t="str">
        <f t="shared" si="72"/>
        <v>jornal</v>
      </c>
      <c r="G130" s="53">
        <f t="shared" si="73"/>
        <v>103674.99999999999</v>
      </c>
      <c r="H130" s="422">
        <f t="shared" si="74"/>
        <v>11.54</v>
      </c>
      <c r="I130" s="422">
        <f t="shared" si="97"/>
        <v>1196409.4999999998</v>
      </c>
      <c r="J130" s="547"/>
      <c r="K130" s="369">
        <f t="shared" si="76"/>
        <v>0</v>
      </c>
      <c r="L130" s="369">
        <f t="shared" si="77"/>
        <v>0</v>
      </c>
      <c r="M130" s="369">
        <f t="shared" si="78"/>
        <v>41255.499999999993</v>
      </c>
      <c r="N130" s="369">
        <f t="shared" si="79"/>
        <v>123766.49999999997</v>
      </c>
      <c r="O130" s="369">
        <f t="shared" si="80"/>
        <v>247532.99999999994</v>
      </c>
      <c r="P130" s="369">
        <f t="shared" si="81"/>
        <v>371299.49999999994</v>
      </c>
      <c r="Q130" s="369">
        <f t="shared" si="82"/>
        <v>412554.99999999994</v>
      </c>
      <c r="R130" s="369">
        <f t="shared" si="83"/>
        <v>412554.99999999994</v>
      </c>
      <c r="S130" s="369">
        <f t="shared" si="84"/>
        <v>412554.99999999994</v>
      </c>
      <c r="T130" s="369">
        <f t="shared" si="85"/>
        <v>412554.99999999994</v>
      </c>
      <c r="U130" s="369">
        <f t="shared" si="86"/>
        <v>412554.99999999994</v>
      </c>
      <c r="V130" s="369">
        <f t="shared" si="87"/>
        <v>412554.99999999994</v>
      </c>
      <c r="W130" s="369">
        <f t="shared" si="88"/>
        <v>371299.49999999994</v>
      </c>
      <c r="X130" s="369">
        <f t="shared" si="89"/>
        <v>288788.49999999994</v>
      </c>
      <c r="Y130" s="369">
        <f t="shared" si="90"/>
        <v>165021.99999999997</v>
      </c>
      <c r="Z130" s="369">
        <f t="shared" si="91"/>
        <v>41255.499999999993</v>
      </c>
      <c r="AA130" s="369">
        <f t="shared" si="92"/>
        <v>0</v>
      </c>
      <c r="AB130" s="369">
        <f t="shared" si="93"/>
        <v>0</v>
      </c>
      <c r="AC130" s="369">
        <f t="shared" si="94"/>
        <v>0</v>
      </c>
      <c r="AD130" s="369">
        <f t="shared" si="95"/>
        <v>0</v>
      </c>
      <c r="AE130" s="355">
        <f t="shared" si="96"/>
        <v>4125549.9999999995</v>
      </c>
    </row>
    <row r="131" spans="2:31" x14ac:dyDescent="0.25">
      <c r="B131" s="54">
        <f t="shared" si="71"/>
        <v>1</v>
      </c>
      <c r="C131" s="55">
        <f t="shared" si="71"/>
        <v>20</v>
      </c>
      <c r="D131" s="1772" t="str">
        <f t="shared" si="71"/>
        <v>Establecimiento y mtto de Lysiloma bahamensis. (soplillo) - Arboles de sombra *</v>
      </c>
      <c r="E131" s="1772"/>
      <c r="F131" s="26" t="str">
        <f t="shared" si="72"/>
        <v>jornal</v>
      </c>
      <c r="G131" s="53">
        <f t="shared" si="73"/>
        <v>77220</v>
      </c>
      <c r="H131" s="422">
        <f t="shared" si="74"/>
        <v>11.54</v>
      </c>
      <c r="I131" s="422">
        <f t="shared" si="97"/>
        <v>891118.79999999993</v>
      </c>
      <c r="J131" s="547"/>
      <c r="K131" s="369">
        <f t="shared" si="76"/>
        <v>24753.299999999996</v>
      </c>
      <c r="L131" s="369">
        <f t="shared" si="77"/>
        <v>66008.799999999988</v>
      </c>
      <c r="M131" s="369">
        <f t="shared" si="78"/>
        <v>123766.49999999999</v>
      </c>
      <c r="N131" s="369">
        <f t="shared" si="79"/>
        <v>173273.09999999998</v>
      </c>
      <c r="O131" s="369">
        <f t="shared" si="80"/>
        <v>173273.09999999998</v>
      </c>
      <c r="P131" s="369">
        <f t="shared" si="81"/>
        <v>165022</v>
      </c>
      <c r="Q131" s="369">
        <f t="shared" si="82"/>
        <v>165022</v>
      </c>
      <c r="R131" s="369">
        <f t="shared" si="83"/>
        <v>165022</v>
      </c>
      <c r="S131" s="369">
        <f t="shared" si="84"/>
        <v>165022</v>
      </c>
      <c r="T131" s="369">
        <f t="shared" si="85"/>
        <v>165022</v>
      </c>
      <c r="U131" s="369">
        <f t="shared" si="86"/>
        <v>165022</v>
      </c>
      <c r="V131" s="369">
        <f t="shared" si="87"/>
        <v>165022</v>
      </c>
      <c r="W131" s="369">
        <f t="shared" si="88"/>
        <v>165022</v>
      </c>
      <c r="X131" s="369">
        <f t="shared" si="89"/>
        <v>165022</v>
      </c>
      <c r="Y131" s="369">
        <f t="shared" si="90"/>
        <v>165022</v>
      </c>
      <c r="Z131" s="369">
        <f t="shared" si="91"/>
        <v>165022</v>
      </c>
      <c r="AA131" s="369">
        <f t="shared" si="92"/>
        <v>165022</v>
      </c>
      <c r="AB131" s="369">
        <f t="shared" si="93"/>
        <v>165022</v>
      </c>
      <c r="AC131" s="369">
        <f t="shared" si="94"/>
        <v>165022</v>
      </c>
      <c r="AD131" s="369">
        <f t="shared" si="95"/>
        <v>165022</v>
      </c>
      <c r="AE131" s="355">
        <f t="shared" si="96"/>
        <v>3036404.8</v>
      </c>
    </row>
    <row r="132" spans="2:31" x14ac:dyDescent="0.25">
      <c r="B132" s="54">
        <f t="shared" si="71"/>
        <v>2</v>
      </c>
      <c r="C132" s="55">
        <f t="shared" si="71"/>
        <v>2</v>
      </c>
      <c r="D132" s="1772" t="str">
        <f t="shared" si="71"/>
        <v>2a. Siembra, 25 % del area con especie para produccion de forraje de corte *</v>
      </c>
      <c r="E132" s="1772"/>
      <c r="F132" s="26" t="str">
        <f t="shared" si="72"/>
        <v>jornal</v>
      </c>
      <c r="G132" s="53">
        <f t="shared" si="73"/>
        <v>28600.000000000004</v>
      </c>
      <c r="H132" s="422">
        <f t="shared" si="74"/>
        <v>11.54</v>
      </c>
      <c r="I132" s="422">
        <f t="shared" si="97"/>
        <v>330044</v>
      </c>
      <c r="J132" s="548"/>
      <c r="K132" s="369">
        <f t="shared" si="76"/>
        <v>0</v>
      </c>
      <c r="L132" s="369">
        <f t="shared" si="77"/>
        <v>33004.399999999994</v>
      </c>
      <c r="M132" s="369">
        <f t="shared" si="78"/>
        <v>66008.799999999988</v>
      </c>
      <c r="N132" s="369">
        <f t="shared" si="79"/>
        <v>99013.2</v>
      </c>
      <c r="O132" s="369">
        <f t="shared" si="80"/>
        <v>99013.2</v>
      </c>
      <c r="P132" s="369">
        <f t="shared" si="81"/>
        <v>33004.399999999994</v>
      </c>
      <c r="Q132" s="369">
        <f t="shared" si="82"/>
        <v>0</v>
      </c>
      <c r="R132" s="369">
        <f t="shared" si="83"/>
        <v>0</v>
      </c>
      <c r="S132" s="369">
        <f t="shared" si="84"/>
        <v>0</v>
      </c>
      <c r="T132" s="369">
        <f t="shared" si="85"/>
        <v>0</v>
      </c>
      <c r="U132" s="369">
        <f t="shared" si="86"/>
        <v>0</v>
      </c>
      <c r="V132" s="369">
        <f t="shared" si="87"/>
        <v>0</v>
      </c>
      <c r="W132" s="369">
        <f t="shared" si="88"/>
        <v>0</v>
      </c>
      <c r="X132" s="369">
        <f t="shared" si="89"/>
        <v>0</v>
      </c>
      <c r="Y132" s="369">
        <f t="shared" si="90"/>
        <v>0</v>
      </c>
      <c r="Z132" s="369">
        <f t="shared" si="91"/>
        <v>0</v>
      </c>
      <c r="AA132" s="369">
        <f t="shared" si="92"/>
        <v>0</v>
      </c>
      <c r="AB132" s="369">
        <f t="shared" si="93"/>
        <v>0</v>
      </c>
      <c r="AC132" s="369">
        <f t="shared" si="94"/>
        <v>0</v>
      </c>
      <c r="AD132" s="369">
        <f t="shared" si="95"/>
        <v>0</v>
      </c>
      <c r="AE132" s="355">
        <f t="shared" si="96"/>
        <v>330044</v>
      </c>
    </row>
    <row r="133" spans="2:31" x14ac:dyDescent="0.25">
      <c r="B133" s="54">
        <f t="shared" si="71"/>
        <v>2</v>
      </c>
      <c r="C133" s="55">
        <f t="shared" si="71"/>
        <v>11</v>
      </c>
      <c r="D133" s="1772" t="str">
        <f t="shared" si="71"/>
        <v>Atenciones culturales para el area de forrajes de corte *</v>
      </c>
      <c r="E133" s="1772"/>
      <c r="F133" s="26" t="str">
        <f t="shared" si="72"/>
        <v>jornal</v>
      </c>
      <c r="G133" s="53">
        <f t="shared" si="73"/>
        <v>111540</v>
      </c>
      <c r="H133" s="422">
        <f t="shared" si="74"/>
        <v>11.54</v>
      </c>
      <c r="I133" s="422">
        <f t="shared" si="97"/>
        <v>1287171.5999999999</v>
      </c>
      <c r="J133" s="548"/>
      <c r="K133" s="369">
        <f t="shared" si="76"/>
        <v>0</v>
      </c>
      <c r="L133" s="369">
        <f t="shared" si="77"/>
        <v>33004.399999999994</v>
      </c>
      <c r="M133" s="369">
        <f t="shared" si="78"/>
        <v>99013.199999999983</v>
      </c>
      <c r="N133" s="369">
        <f t="shared" si="79"/>
        <v>198026.39999999997</v>
      </c>
      <c r="O133" s="369">
        <f t="shared" si="80"/>
        <v>297039.59999999998</v>
      </c>
      <c r="P133" s="369">
        <f t="shared" si="81"/>
        <v>330044</v>
      </c>
      <c r="Q133" s="369">
        <f t="shared" si="82"/>
        <v>330044</v>
      </c>
      <c r="R133" s="369">
        <f t="shared" si="83"/>
        <v>330044</v>
      </c>
      <c r="S133" s="369">
        <f t="shared" si="84"/>
        <v>330044</v>
      </c>
      <c r="T133" s="369">
        <f t="shared" si="85"/>
        <v>330044</v>
      </c>
      <c r="U133" s="369">
        <f t="shared" si="86"/>
        <v>330044</v>
      </c>
      <c r="V133" s="369">
        <f t="shared" si="87"/>
        <v>330044</v>
      </c>
      <c r="W133" s="369">
        <f t="shared" si="88"/>
        <v>297039.59999999998</v>
      </c>
      <c r="X133" s="369">
        <f t="shared" si="89"/>
        <v>231030.8</v>
      </c>
      <c r="Y133" s="369">
        <f t="shared" si="90"/>
        <v>132017.59999999998</v>
      </c>
      <c r="Z133" s="369">
        <f t="shared" si="91"/>
        <v>33004.399999999994</v>
      </c>
      <c r="AA133" s="369">
        <f t="shared" si="92"/>
        <v>0</v>
      </c>
      <c r="AB133" s="369">
        <f t="shared" si="93"/>
        <v>0</v>
      </c>
      <c r="AC133" s="369">
        <f t="shared" si="94"/>
        <v>0</v>
      </c>
      <c r="AD133" s="369">
        <f t="shared" si="95"/>
        <v>0</v>
      </c>
      <c r="AE133" s="355">
        <f t="shared" si="96"/>
        <v>3630483.9999999995</v>
      </c>
    </row>
    <row r="134" spans="2:31" x14ac:dyDescent="0.25">
      <c r="B134" s="54">
        <f t="shared" si="71"/>
        <v>3</v>
      </c>
      <c r="C134" s="55">
        <f t="shared" si="71"/>
        <v>12</v>
      </c>
      <c r="D134" s="1772" t="str">
        <f t="shared" si="71"/>
        <v>2do. Perido de corte en el area para forraje  (Graminea de corte)</v>
      </c>
      <c r="E134" s="1772"/>
      <c r="F134" s="26" t="str">
        <f t="shared" si="72"/>
        <v>jornal</v>
      </c>
      <c r="G134" s="53">
        <f t="shared" si="73"/>
        <v>103674.99999999999</v>
      </c>
      <c r="H134" s="422">
        <f t="shared" si="74"/>
        <v>11.54</v>
      </c>
      <c r="I134" s="422">
        <f t="shared" si="97"/>
        <v>1196409.4999999998</v>
      </c>
      <c r="J134" s="502"/>
      <c r="K134" s="369">
        <f t="shared" si="76"/>
        <v>0</v>
      </c>
      <c r="L134" s="369">
        <f t="shared" si="77"/>
        <v>0</v>
      </c>
      <c r="M134" s="369">
        <f t="shared" si="78"/>
        <v>41255.499999999993</v>
      </c>
      <c r="N134" s="369">
        <f t="shared" si="79"/>
        <v>123766.49999999997</v>
      </c>
      <c r="O134" s="369">
        <f t="shared" si="80"/>
        <v>247532.99999999994</v>
      </c>
      <c r="P134" s="369">
        <f t="shared" si="81"/>
        <v>371299.49999999994</v>
      </c>
      <c r="Q134" s="369">
        <f t="shared" si="82"/>
        <v>412554.99999999994</v>
      </c>
      <c r="R134" s="369">
        <f t="shared" si="83"/>
        <v>412554.99999999994</v>
      </c>
      <c r="S134" s="369">
        <f t="shared" si="84"/>
        <v>412554.99999999994</v>
      </c>
      <c r="T134" s="369">
        <f t="shared" si="85"/>
        <v>412554.99999999994</v>
      </c>
      <c r="U134" s="369">
        <f t="shared" si="86"/>
        <v>412554.99999999994</v>
      </c>
      <c r="V134" s="369">
        <f t="shared" si="87"/>
        <v>412554.99999999994</v>
      </c>
      <c r="W134" s="369">
        <f t="shared" si="88"/>
        <v>371299.49999999994</v>
      </c>
      <c r="X134" s="369">
        <f t="shared" si="89"/>
        <v>288788.49999999994</v>
      </c>
      <c r="Y134" s="369">
        <f t="shared" si="90"/>
        <v>165021.99999999997</v>
      </c>
      <c r="Z134" s="369">
        <f t="shared" si="91"/>
        <v>41255.499999999993</v>
      </c>
      <c r="AA134" s="369">
        <f t="shared" si="92"/>
        <v>0</v>
      </c>
      <c r="AB134" s="369">
        <f t="shared" si="93"/>
        <v>0</v>
      </c>
      <c r="AC134" s="369">
        <f t="shared" si="94"/>
        <v>0</v>
      </c>
      <c r="AD134" s="369">
        <f t="shared" si="95"/>
        <v>0</v>
      </c>
      <c r="AE134" s="355">
        <f t="shared" si="96"/>
        <v>4125549.9999999995</v>
      </c>
    </row>
    <row r="135" spans="2:31" x14ac:dyDescent="0.25">
      <c r="B135" s="54">
        <f t="shared" si="71"/>
        <v>3</v>
      </c>
      <c r="C135" s="55">
        <f t="shared" si="71"/>
        <v>3</v>
      </c>
      <c r="D135" s="1772" t="str">
        <f t="shared" si="71"/>
        <v>2a. Instalacion,  25% del cerco interno con sistema electrico</v>
      </c>
      <c r="E135" s="1772"/>
      <c r="F135" s="26" t="str">
        <f t="shared" si="72"/>
        <v>jornal</v>
      </c>
      <c r="G135" s="53">
        <f t="shared" si="73"/>
        <v>14300.000000000002</v>
      </c>
      <c r="H135" s="422">
        <f t="shared" si="74"/>
        <v>11.54</v>
      </c>
      <c r="I135" s="422">
        <f t="shared" si="97"/>
        <v>165022</v>
      </c>
      <c r="J135" s="502"/>
      <c r="K135" s="369">
        <f t="shared" si="76"/>
        <v>0</v>
      </c>
      <c r="L135" s="369">
        <f t="shared" si="77"/>
        <v>0</v>
      </c>
      <c r="M135" s="369">
        <f t="shared" si="78"/>
        <v>16502.199999999997</v>
      </c>
      <c r="N135" s="369">
        <f t="shared" si="79"/>
        <v>33004.399999999994</v>
      </c>
      <c r="O135" s="369">
        <f t="shared" si="80"/>
        <v>49506.6</v>
      </c>
      <c r="P135" s="369">
        <f t="shared" si="81"/>
        <v>49506.6</v>
      </c>
      <c r="Q135" s="369">
        <f t="shared" si="82"/>
        <v>16502.199999999997</v>
      </c>
      <c r="R135" s="369">
        <f t="shared" si="83"/>
        <v>0</v>
      </c>
      <c r="S135" s="369">
        <f t="shared" si="84"/>
        <v>0</v>
      </c>
      <c r="T135" s="369">
        <f t="shared" si="85"/>
        <v>0</v>
      </c>
      <c r="U135" s="369">
        <f t="shared" si="86"/>
        <v>0</v>
      </c>
      <c r="V135" s="369">
        <f t="shared" si="87"/>
        <v>0</v>
      </c>
      <c r="W135" s="369">
        <f t="shared" si="88"/>
        <v>0</v>
      </c>
      <c r="X135" s="369">
        <f t="shared" si="89"/>
        <v>0</v>
      </c>
      <c r="Y135" s="369">
        <f t="shared" si="90"/>
        <v>0</v>
      </c>
      <c r="Z135" s="369">
        <f t="shared" si="91"/>
        <v>0</v>
      </c>
      <c r="AA135" s="369">
        <f t="shared" si="92"/>
        <v>0</v>
      </c>
      <c r="AB135" s="369">
        <f t="shared" si="93"/>
        <v>0</v>
      </c>
      <c r="AC135" s="369">
        <f t="shared" si="94"/>
        <v>0</v>
      </c>
      <c r="AD135" s="369">
        <f t="shared" si="95"/>
        <v>0</v>
      </c>
      <c r="AE135" s="355">
        <f t="shared" si="96"/>
        <v>165022</v>
      </c>
    </row>
    <row r="136" spans="2:31" x14ac:dyDescent="0.25">
      <c r="B136" s="54">
        <f t="shared" si="71"/>
        <v>3</v>
      </c>
      <c r="C136" s="55">
        <f t="shared" si="71"/>
        <v>3</v>
      </c>
      <c r="D136" s="1772" t="str">
        <f t="shared" si="71"/>
        <v>2a. Siembra, 25 % del area con especies bajo pastoreo directo*</v>
      </c>
      <c r="E136" s="1772"/>
      <c r="F136" s="26" t="str">
        <f t="shared" si="72"/>
        <v>jornal</v>
      </c>
      <c r="G136" s="53">
        <f t="shared" si="73"/>
        <v>28600.000000000004</v>
      </c>
      <c r="H136" s="422">
        <f t="shared" si="74"/>
        <v>11.54</v>
      </c>
      <c r="I136" s="422">
        <f t="shared" si="97"/>
        <v>330044</v>
      </c>
      <c r="J136" s="502"/>
      <c r="K136" s="369">
        <f t="shared" si="76"/>
        <v>0</v>
      </c>
      <c r="L136" s="369">
        <f t="shared" si="77"/>
        <v>0</v>
      </c>
      <c r="M136" s="369">
        <f t="shared" si="78"/>
        <v>33004.399999999994</v>
      </c>
      <c r="N136" s="369">
        <f t="shared" si="79"/>
        <v>66008.799999999988</v>
      </c>
      <c r="O136" s="369">
        <f t="shared" si="80"/>
        <v>99013.2</v>
      </c>
      <c r="P136" s="369">
        <f t="shared" si="81"/>
        <v>99013.2</v>
      </c>
      <c r="Q136" s="369">
        <f t="shared" si="82"/>
        <v>33004.399999999994</v>
      </c>
      <c r="R136" s="369">
        <f t="shared" si="83"/>
        <v>0</v>
      </c>
      <c r="S136" s="369">
        <f t="shared" si="84"/>
        <v>0</v>
      </c>
      <c r="T136" s="369">
        <f t="shared" si="85"/>
        <v>0</v>
      </c>
      <c r="U136" s="369">
        <f t="shared" si="86"/>
        <v>0</v>
      </c>
      <c r="V136" s="369">
        <f t="shared" si="87"/>
        <v>0</v>
      </c>
      <c r="W136" s="369">
        <f t="shared" si="88"/>
        <v>0</v>
      </c>
      <c r="X136" s="369">
        <f t="shared" si="89"/>
        <v>0</v>
      </c>
      <c r="Y136" s="369">
        <f t="shared" si="90"/>
        <v>0</v>
      </c>
      <c r="Z136" s="369">
        <f t="shared" si="91"/>
        <v>0</v>
      </c>
      <c r="AA136" s="369">
        <f t="shared" si="92"/>
        <v>0</v>
      </c>
      <c r="AB136" s="369">
        <f t="shared" si="93"/>
        <v>0</v>
      </c>
      <c r="AC136" s="369">
        <f t="shared" si="94"/>
        <v>0</v>
      </c>
      <c r="AD136" s="369">
        <f t="shared" si="95"/>
        <v>0</v>
      </c>
      <c r="AE136" s="355">
        <f t="shared" si="96"/>
        <v>330044</v>
      </c>
    </row>
    <row r="137" spans="2:31" x14ac:dyDescent="0.25">
      <c r="B137" s="54">
        <f t="shared" si="71"/>
        <v>3</v>
      </c>
      <c r="C137" s="55">
        <f t="shared" si="71"/>
        <v>3</v>
      </c>
      <c r="D137" s="1772" t="str">
        <f t="shared" si="71"/>
        <v>Atenciones culturales para el area de pastoreo directo*</v>
      </c>
      <c r="E137" s="1772"/>
      <c r="F137" s="26" t="str">
        <f t="shared" si="72"/>
        <v>jornal</v>
      </c>
      <c r="G137" s="53">
        <f t="shared" si="73"/>
        <v>82940</v>
      </c>
      <c r="H137" s="422">
        <f t="shared" si="74"/>
        <v>11.54</v>
      </c>
      <c r="I137" s="422">
        <f t="shared" si="97"/>
        <v>957127.6</v>
      </c>
      <c r="J137" s="502"/>
      <c r="K137" s="369">
        <f t="shared" si="76"/>
        <v>0</v>
      </c>
      <c r="L137" s="369">
        <f t="shared" si="77"/>
        <v>0</v>
      </c>
      <c r="M137" s="369">
        <f t="shared" si="78"/>
        <v>33004.399999999994</v>
      </c>
      <c r="N137" s="369">
        <f t="shared" si="79"/>
        <v>99013.199999999983</v>
      </c>
      <c r="O137" s="369">
        <f t="shared" si="80"/>
        <v>198026.39999999997</v>
      </c>
      <c r="P137" s="369">
        <f t="shared" si="81"/>
        <v>297039.59999999998</v>
      </c>
      <c r="Q137" s="369">
        <f t="shared" si="82"/>
        <v>330044</v>
      </c>
      <c r="R137" s="369">
        <f t="shared" si="83"/>
        <v>330044</v>
      </c>
      <c r="S137" s="369">
        <f t="shared" si="84"/>
        <v>330044</v>
      </c>
      <c r="T137" s="369">
        <f t="shared" si="85"/>
        <v>330044</v>
      </c>
      <c r="U137" s="369">
        <f t="shared" si="86"/>
        <v>330044</v>
      </c>
      <c r="V137" s="369">
        <f t="shared" si="87"/>
        <v>330044</v>
      </c>
      <c r="W137" s="369">
        <f t="shared" si="88"/>
        <v>330044</v>
      </c>
      <c r="X137" s="369">
        <f t="shared" si="89"/>
        <v>297039.59999999998</v>
      </c>
      <c r="Y137" s="369">
        <f t="shared" si="90"/>
        <v>231030.8</v>
      </c>
      <c r="Z137" s="369">
        <f t="shared" si="91"/>
        <v>132017.59999999998</v>
      </c>
      <c r="AA137" s="369">
        <f t="shared" si="92"/>
        <v>33004.399999999994</v>
      </c>
      <c r="AB137" s="369">
        <f t="shared" si="93"/>
        <v>0</v>
      </c>
      <c r="AC137" s="369">
        <f t="shared" si="94"/>
        <v>0</v>
      </c>
      <c r="AD137" s="369">
        <f t="shared" si="95"/>
        <v>0</v>
      </c>
      <c r="AE137" s="355">
        <f t="shared" si="96"/>
        <v>3630483.9999999995</v>
      </c>
    </row>
    <row r="138" spans="2:31" x14ac:dyDescent="0.25">
      <c r="B138" s="54">
        <f t="shared" si="71"/>
        <v>4</v>
      </c>
      <c r="C138" s="55">
        <f t="shared" si="71"/>
        <v>13</v>
      </c>
      <c r="D138" s="1772" t="str">
        <f t="shared" si="71"/>
        <v>2do. Periodo de pastoreo directo</v>
      </c>
      <c r="E138" s="1772"/>
      <c r="F138" s="26" t="str">
        <f t="shared" si="72"/>
        <v>jornal</v>
      </c>
      <c r="G138" s="53">
        <f t="shared" si="73"/>
        <v>67924.999999999985</v>
      </c>
      <c r="H138" s="422">
        <f t="shared" si="74"/>
        <v>11.54</v>
      </c>
      <c r="I138" s="422">
        <f t="shared" si="97"/>
        <v>783854.49999999977</v>
      </c>
      <c r="J138" s="547"/>
      <c r="K138" s="369">
        <f t="shared" si="76"/>
        <v>0</v>
      </c>
      <c r="L138" s="369">
        <f t="shared" si="77"/>
        <v>0</v>
      </c>
      <c r="M138" s="369">
        <f t="shared" si="78"/>
        <v>0</v>
      </c>
      <c r="N138" s="369">
        <f t="shared" si="79"/>
        <v>41255.499999999993</v>
      </c>
      <c r="O138" s="369">
        <f t="shared" si="80"/>
        <v>123766.49999999997</v>
      </c>
      <c r="P138" s="369">
        <f t="shared" si="81"/>
        <v>247532.99999999994</v>
      </c>
      <c r="Q138" s="369">
        <f t="shared" si="82"/>
        <v>371299.49999999994</v>
      </c>
      <c r="R138" s="369">
        <f t="shared" si="83"/>
        <v>412554.99999999994</v>
      </c>
      <c r="S138" s="369">
        <f t="shared" si="84"/>
        <v>412554.99999999994</v>
      </c>
      <c r="T138" s="369">
        <f t="shared" si="85"/>
        <v>412554.99999999994</v>
      </c>
      <c r="U138" s="369">
        <f t="shared" si="86"/>
        <v>412554.99999999994</v>
      </c>
      <c r="V138" s="369">
        <f t="shared" si="87"/>
        <v>412554.99999999994</v>
      </c>
      <c r="W138" s="369">
        <f t="shared" si="88"/>
        <v>412554.99999999994</v>
      </c>
      <c r="X138" s="369">
        <f t="shared" si="89"/>
        <v>371299.49999999994</v>
      </c>
      <c r="Y138" s="369">
        <f t="shared" si="90"/>
        <v>288788.49999999994</v>
      </c>
      <c r="Z138" s="369">
        <f t="shared" si="91"/>
        <v>165021.99999999997</v>
      </c>
      <c r="AA138" s="369">
        <f t="shared" si="92"/>
        <v>41255.499999999993</v>
      </c>
      <c r="AB138" s="369">
        <f t="shared" si="93"/>
        <v>0</v>
      </c>
      <c r="AC138" s="369">
        <f t="shared" si="94"/>
        <v>0</v>
      </c>
      <c r="AD138" s="369">
        <f t="shared" si="95"/>
        <v>0</v>
      </c>
      <c r="AE138" s="355">
        <f t="shared" si="96"/>
        <v>4125549.9999999995</v>
      </c>
    </row>
    <row r="139" spans="2:31" x14ac:dyDescent="0.25">
      <c r="B139" s="54">
        <f t="shared" si="71"/>
        <v>3</v>
      </c>
      <c r="C139" s="55">
        <f t="shared" si="71"/>
        <v>3</v>
      </c>
      <c r="D139" s="1772" t="str">
        <f t="shared" si="71"/>
        <v>3a. Siembra, 25 % del area con especies para produccion de forraje de corte*</v>
      </c>
      <c r="E139" s="1772"/>
      <c r="F139" s="26" t="str">
        <f t="shared" si="72"/>
        <v>jornal</v>
      </c>
      <c r="G139" s="53">
        <f t="shared" si="73"/>
        <v>28600.000000000004</v>
      </c>
      <c r="H139" s="422">
        <f t="shared" si="74"/>
        <v>11.54</v>
      </c>
      <c r="I139" s="422">
        <f t="shared" si="97"/>
        <v>330044</v>
      </c>
      <c r="J139" s="548"/>
      <c r="K139" s="369">
        <f t="shared" si="76"/>
        <v>0</v>
      </c>
      <c r="L139" s="369">
        <f t="shared" si="77"/>
        <v>0</v>
      </c>
      <c r="M139" s="369">
        <f t="shared" si="78"/>
        <v>33004.399999999994</v>
      </c>
      <c r="N139" s="369">
        <f t="shared" si="79"/>
        <v>66008.799999999988</v>
      </c>
      <c r="O139" s="369">
        <f t="shared" si="80"/>
        <v>99013.2</v>
      </c>
      <c r="P139" s="369">
        <f t="shared" si="81"/>
        <v>99013.2</v>
      </c>
      <c r="Q139" s="369">
        <f t="shared" si="82"/>
        <v>33004.399999999994</v>
      </c>
      <c r="R139" s="369">
        <f t="shared" si="83"/>
        <v>0</v>
      </c>
      <c r="S139" s="369">
        <f t="shared" si="84"/>
        <v>0</v>
      </c>
      <c r="T139" s="369">
        <f t="shared" si="85"/>
        <v>0</v>
      </c>
      <c r="U139" s="369">
        <f t="shared" si="86"/>
        <v>0</v>
      </c>
      <c r="V139" s="369">
        <f t="shared" si="87"/>
        <v>0</v>
      </c>
      <c r="W139" s="369">
        <f t="shared" si="88"/>
        <v>0</v>
      </c>
      <c r="X139" s="369">
        <f t="shared" si="89"/>
        <v>0</v>
      </c>
      <c r="Y139" s="369">
        <f t="shared" si="90"/>
        <v>0</v>
      </c>
      <c r="Z139" s="369">
        <f t="shared" si="91"/>
        <v>0</v>
      </c>
      <c r="AA139" s="369">
        <f t="shared" si="92"/>
        <v>0</v>
      </c>
      <c r="AB139" s="369">
        <f t="shared" si="93"/>
        <v>0</v>
      </c>
      <c r="AC139" s="369">
        <f t="shared" si="94"/>
        <v>0</v>
      </c>
      <c r="AD139" s="369">
        <f t="shared" si="95"/>
        <v>0</v>
      </c>
      <c r="AE139" s="355">
        <f t="shared" si="96"/>
        <v>330044</v>
      </c>
    </row>
    <row r="140" spans="2:31" x14ac:dyDescent="0.25">
      <c r="B140" s="54">
        <f t="shared" si="71"/>
        <v>3</v>
      </c>
      <c r="C140" s="55">
        <f t="shared" si="71"/>
        <v>3</v>
      </c>
      <c r="D140" s="1772" t="str">
        <f t="shared" si="71"/>
        <v>Atenciones culturales para el area de forrajes de corte*</v>
      </c>
      <c r="E140" s="1772"/>
      <c r="F140" s="26" t="str">
        <f t="shared" si="72"/>
        <v>jornal</v>
      </c>
      <c r="G140" s="53">
        <f t="shared" si="73"/>
        <v>82940</v>
      </c>
      <c r="H140" s="422">
        <f t="shared" si="74"/>
        <v>11.54</v>
      </c>
      <c r="I140" s="422">
        <f t="shared" si="97"/>
        <v>957127.6</v>
      </c>
      <c r="J140" s="548"/>
      <c r="K140" s="369">
        <f t="shared" si="76"/>
        <v>0</v>
      </c>
      <c r="L140" s="369">
        <f t="shared" si="77"/>
        <v>0</v>
      </c>
      <c r="M140" s="369">
        <f t="shared" si="78"/>
        <v>33004.399999999994</v>
      </c>
      <c r="N140" s="369">
        <f t="shared" si="79"/>
        <v>99013.199999999983</v>
      </c>
      <c r="O140" s="369">
        <f t="shared" si="80"/>
        <v>198026.39999999997</v>
      </c>
      <c r="P140" s="369">
        <f t="shared" si="81"/>
        <v>297039.59999999998</v>
      </c>
      <c r="Q140" s="369">
        <f t="shared" si="82"/>
        <v>330044</v>
      </c>
      <c r="R140" s="369">
        <f t="shared" si="83"/>
        <v>330044</v>
      </c>
      <c r="S140" s="369">
        <f t="shared" si="84"/>
        <v>330044</v>
      </c>
      <c r="T140" s="369">
        <f t="shared" si="85"/>
        <v>330044</v>
      </c>
      <c r="U140" s="369">
        <f t="shared" si="86"/>
        <v>330044</v>
      </c>
      <c r="V140" s="369">
        <f t="shared" si="87"/>
        <v>330044</v>
      </c>
      <c r="W140" s="369">
        <f t="shared" si="88"/>
        <v>330044</v>
      </c>
      <c r="X140" s="369">
        <f t="shared" si="89"/>
        <v>297039.59999999998</v>
      </c>
      <c r="Y140" s="369">
        <f t="shared" si="90"/>
        <v>231030.8</v>
      </c>
      <c r="Z140" s="369">
        <f t="shared" si="91"/>
        <v>132017.59999999998</v>
      </c>
      <c r="AA140" s="369">
        <f t="shared" si="92"/>
        <v>33004.399999999994</v>
      </c>
      <c r="AB140" s="369">
        <f t="shared" si="93"/>
        <v>0</v>
      </c>
      <c r="AC140" s="369">
        <f t="shared" si="94"/>
        <v>0</v>
      </c>
      <c r="AD140" s="369">
        <f t="shared" si="95"/>
        <v>0</v>
      </c>
      <c r="AE140" s="355">
        <f t="shared" si="96"/>
        <v>3630483.9999999995</v>
      </c>
    </row>
    <row r="141" spans="2:31" x14ac:dyDescent="0.25">
      <c r="B141" s="54">
        <f t="shared" ref="B141:D158" si="98">B40</f>
        <v>4</v>
      </c>
      <c r="C141" s="55">
        <f t="shared" si="98"/>
        <v>13</v>
      </c>
      <c r="D141" s="1772" t="str">
        <f t="shared" si="98"/>
        <v>3er. Periodo de corte en el area para forraje  (Graminea de corte)</v>
      </c>
      <c r="E141" s="1772"/>
      <c r="F141" s="26" t="str">
        <f t="shared" si="72"/>
        <v>jornal</v>
      </c>
      <c r="G141" s="53">
        <f t="shared" si="73"/>
        <v>67924.999999999985</v>
      </c>
      <c r="H141" s="422">
        <f t="shared" si="74"/>
        <v>11.54</v>
      </c>
      <c r="I141" s="422">
        <f t="shared" si="97"/>
        <v>783854.49999999977</v>
      </c>
      <c r="J141" s="502"/>
      <c r="K141" s="369">
        <f t="shared" si="76"/>
        <v>0</v>
      </c>
      <c r="L141" s="369">
        <f t="shared" si="77"/>
        <v>0</v>
      </c>
      <c r="M141" s="369">
        <f t="shared" si="78"/>
        <v>0</v>
      </c>
      <c r="N141" s="369">
        <f t="shared" si="79"/>
        <v>41255.499999999993</v>
      </c>
      <c r="O141" s="369">
        <f t="shared" si="80"/>
        <v>123766.49999999997</v>
      </c>
      <c r="P141" s="369">
        <f t="shared" si="81"/>
        <v>247532.99999999994</v>
      </c>
      <c r="Q141" s="369">
        <f t="shared" si="82"/>
        <v>371299.49999999994</v>
      </c>
      <c r="R141" s="369">
        <f t="shared" si="83"/>
        <v>412554.99999999994</v>
      </c>
      <c r="S141" s="369">
        <f t="shared" si="84"/>
        <v>412554.99999999994</v>
      </c>
      <c r="T141" s="369">
        <f t="shared" si="85"/>
        <v>412554.99999999994</v>
      </c>
      <c r="U141" s="369">
        <f t="shared" si="86"/>
        <v>412554.99999999994</v>
      </c>
      <c r="V141" s="369">
        <f t="shared" si="87"/>
        <v>412554.99999999994</v>
      </c>
      <c r="W141" s="369">
        <f t="shared" si="88"/>
        <v>412554.99999999994</v>
      </c>
      <c r="X141" s="369">
        <f t="shared" si="89"/>
        <v>371299.49999999994</v>
      </c>
      <c r="Y141" s="369">
        <f t="shared" si="90"/>
        <v>288788.49999999994</v>
      </c>
      <c r="Z141" s="369">
        <f t="shared" si="91"/>
        <v>165021.99999999997</v>
      </c>
      <c r="AA141" s="369">
        <f t="shared" si="92"/>
        <v>41255.499999999993</v>
      </c>
      <c r="AB141" s="369">
        <f t="shared" si="93"/>
        <v>0</v>
      </c>
      <c r="AC141" s="369">
        <f t="shared" si="94"/>
        <v>0</v>
      </c>
      <c r="AD141" s="369">
        <f t="shared" si="95"/>
        <v>0</v>
      </c>
      <c r="AE141" s="355">
        <f t="shared" si="96"/>
        <v>4125549.9999999995</v>
      </c>
    </row>
    <row r="142" spans="2:31" x14ac:dyDescent="0.25">
      <c r="B142" s="54">
        <f t="shared" si="98"/>
        <v>4</v>
      </c>
      <c r="C142" s="55">
        <f t="shared" si="98"/>
        <v>4</v>
      </c>
      <c r="D142" s="1772" t="str">
        <f t="shared" si="98"/>
        <v>3a. Instalacion,  25% del cerco interno con sistema electrico</v>
      </c>
      <c r="E142" s="1772"/>
      <c r="F142" s="26" t="str">
        <f t="shared" si="72"/>
        <v>jornal</v>
      </c>
      <c r="G142" s="53">
        <f t="shared" si="73"/>
        <v>12870</v>
      </c>
      <c r="H142" s="422">
        <f t="shared" si="74"/>
        <v>11.54</v>
      </c>
      <c r="I142" s="422">
        <f t="shared" si="97"/>
        <v>148519.79999999999</v>
      </c>
      <c r="J142" s="502"/>
      <c r="K142" s="369">
        <f t="shared" si="76"/>
        <v>0</v>
      </c>
      <c r="L142" s="369">
        <f t="shared" si="77"/>
        <v>0</v>
      </c>
      <c r="M142" s="369">
        <f t="shared" si="78"/>
        <v>0</v>
      </c>
      <c r="N142" s="369">
        <f t="shared" si="79"/>
        <v>16502.199999999997</v>
      </c>
      <c r="O142" s="369">
        <f t="shared" si="80"/>
        <v>33004.399999999994</v>
      </c>
      <c r="P142" s="369">
        <f t="shared" si="81"/>
        <v>49506.6</v>
      </c>
      <c r="Q142" s="369">
        <f t="shared" si="82"/>
        <v>49506.6</v>
      </c>
      <c r="R142" s="369">
        <f t="shared" si="83"/>
        <v>16502.199999999997</v>
      </c>
      <c r="S142" s="369">
        <f t="shared" si="84"/>
        <v>0</v>
      </c>
      <c r="T142" s="369">
        <f t="shared" si="85"/>
        <v>0</v>
      </c>
      <c r="U142" s="369">
        <f t="shared" si="86"/>
        <v>0</v>
      </c>
      <c r="V142" s="369">
        <f t="shared" si="87"/>
        <v>0</v>
      </c>
      <c r="W142" s="369">
        <f t="shared" si="88"/>
        <v>0</v>
      </c>
      <c r="X142" s="369">
        <f t="shared" si="89"/>
        <v>0</v>
      </c>
      <c r="Y142" s="369">
        <f t="shared" si="90"/>
        <v>0</v>
      </c>
      <c r="Z142" s="369">
        <f t="shared" si="91"/>
        <v>0</v>
      </c>
      <c r="AA142" s="369">
        <f t="shared" si="92"/>
        <v>0</v>
      </c>
      <c r="AB142" s="369">
        <f t="shared" si="93"/>
        <v>0</v>
      </c>
      <c r="AC142" s="369">
        <f t="shared" si="94"/>
        <v>0</v>
      </c>
      <c r="AD142" s="369">
        <f t="shared" si="95"/>
        <v>0</v>
      </c>
      <c r="AE142" s="355">
        <f t="shared" si="96"/>
        <v>165022</v>
      </c>
    </row>
    <row r="143" spans="2:31" x14ac:dyDescent="0.25">
      <c r="B143" s="54">
        <f t="shared" si="98"/>
        <v>4</v>
      </c>
      <c r="C143" s="55">
        <f t="shared" si="98"/>
        <v>4</v>
      </c>
      <c r="D143" s="1772" t="str">
        <f t="shared" si="98"/>
        <v>3a. Siembra, 25 % del area con especies bajo pastoreo directo</v>
      </c>
      <c r="E143" s="1772"/>
      <c r="F143" s="26" t="str">
        <f t="shared" si="72"/>
        <v>jornal</v>
      </c>
      <c r="G143" s="53">
        <f t="shared" si="73"/>
        <v>25740</v>
      </c>
      <c r="H143" s="422">
        <f t="shared" si="74"/>
        <v>11.54</v>
      </c>
      <c r="I143" s="422">
        <f t="shared" si="97"/>
        <v>297039.59999999998</v>
      </c>
      <c r="J143" s="502"/>
      <c r="K143" s="369">
        <f t="shared" si="76"/>
        <v>0</v>
      </c>
      <c r="L143" s="369">
        <f t="shared" si="77"/>
        <v>0</v>
      </c>
      <c r="M143" s="369">
        <f t="shared" si="78"/>
        <v>0</v>
      </c>
      <c r="N143" s="369">
        <f t="shared" si="79"/>
        <v>33004.399999999994</v>
      </c>
      <c r="O143" s="369">
        <f t="shared" si="80"/>
        <v>66008.799999999988</v>
      </c>
      <c r="P143" s="369">
        <f t="shared" si="81"/>
        <v>99013.2</v>
      </c>
      <c r="Q143" s="369">
        <f t="shared" si="82"/>
        <v>99013.2</v>
      </c>
      <c r="R143" s="369">
        <f t="shared" si="83"/>
        <v>33004.399999999994</v>
      </c>
      <c r="S143" s="369">
        <f t="shared" si="84"/>
        <v>0</v>
      </c>
      <c r="T143" s="369">
        <f t="shared" si="85"/>
        <v>0</v>
      </c>
      <c r="U143" s="369">
        <f t="shared" si="86"/>
        <v>0</v>
      </c>
      <c r="V143" s="369">
        <f t="shared" si="87"/>
        <v>0</v>
      </c>
      <c r="W143" s="369">
        <f t="shared" si="88"/>
        <v>0</v>
      </c>
      <c r="X143" s="369">
        <f t="shared" si="89"/>
        <v>0</v>
      </c>
      <c r="Y143" s="369">
        <f t="shared" si="90"/>
        <v>0</v>
      </c>
      <c r="Z143" s="369">
        <f t="shared" si="91"/>
        <v>0</v>
      </c>
      <c r="AA143" s="369">
        <f t="shared" si="92"/>
        <v>0</v>
      </c>
      <c r="AB143" s="369">
        <f t="shared" si="93"/>
        <v>0</v>
      </c>
      <c r="AC143" s="369">
        <f t="shared" si="94"/>
        <v>0</v>
      </c>
      <c r="AD143" s="369">
        <f t="shared" si="95"/>
        <v>0</v>
      </c>
      <c r="AE143" s="355">
        <f t="shared" si="96"/>
        <v>330044</v>
      </c>
    </row>
    <row r="144" spans="2:31" x14ac:dyDescent="0.25">
      <c r="B144" s="54">
        <f t="shared" si="98"/>
        <v>4</v>
      </c>
      <c r="C144" s="55">
        <f t="shared" si="98"/>
        <v>4</v>
      </c>
      <c r="D144" s="1772" t="str">
        <f t="shared" si="98"/>
        <v>Atenciones culturales para el area de pastoreo directo</v>
      </c>
      <c r="E144" s="1772"/>
      <c r="F144" s="26" t="str">
        <f t="shared" si="72"/>
        <v>jornal</v>
      </c>
      <c r="G144" s="53">
        <f t="shared" si="73"/>
        <v>54339.999999999993</v>
      </c>
      <c r="H144" s="422">
        <f t="shared" si="74"/>
        <v>11.54</v>
      </c>
      <c r="I144" s="422">
        <f t="shared" si="97"/>
        <v>627083.59999999986</v>
      </c>
      <c r="J144" s="502"/>
      <c r="K144" s="369">
        <f t="shared" si="76"/>
        <v>0</v>
      </c>
      <c r="L144" s="369">
        <f t="shared" si="77"/>
        <v>0</v>
      </c>
      <c r="M144" s="369">
        <f t="shared" si="78"/>
        <v>0</v>
      </c>
      <c r="N144" s="369">
        <f t="shared" si="79"/>
        <v>33004.399999999994</v>
      </c>
      <c r="O144" s="369">
        <f t="shared" si="80"/>
        <v>99013.199999999983</v>
      </c>
      <c r="P144" s="369">
        <f t="shared" si="81"/>
        <v>198026.39999999997</v>
      </c>
      <c r="Q144" s="369">
        <f t="shared" si="82"/>
        <v>297039.59999999998</v>
      </c>
      <c r="R144" s="369">
        <f t="shared" si="83"/>
        <v>330044</v>
      </c>
      <c r="S144" s="369">
        <f t="shared" si="84"/>
        <v>330044</v>
      </c>
      <c r="T144" s="369">
        <f t="shared" si="85"/>
        <v>330044</v>
      </c>
      <c r="U144" s="369">
        <f t="shared" si="86"/>
        <v>330044</v>
      </c>
      <c r="V144" s="369">
        <f t="shared" si="87"/>
        <v>330044</v>
      </c>
      <c r="W144" s="369">
        <f t="shared" si="88"/>
        <v>330044</v>
      </c>
      <c r="X144" s="369">
        <f t="shared" si="89"/>
        <v>330044</v>
      </c>
      <c r="Y144" s="369">
        <f t="shared" si="90"/>
        <v>297039.59999999998</v>
      </c>
      <c r="Z144" s="369">
        <f t="shared" si="91"/>
        <v>231030.8</v>
      </c>
      <c r="AA144" s="369">
        <f t="shared" si="92"/>
        <v>132017.59999999998</v>
      </c>
      <c r="AB144" s="369">
        <f t="shared" si="93"/>
        <v>33004.399999999994</v>
      </c>
      <c r="AC144" s="369">
        <f t="shared" si="94"/>
        <v>0</v>
      </c>
      <c r="AD144" s="369">
        <f t="shared" si="95"/>
        <v>0</v>
      </c>
      <c r="AE144" s="355">
        <f t="shared" si="96"/>
        <v>3630483.9999999995</v>
      </c>
    </row>
    <row r="145" spans="2:31" x14ac:dyDescent="0.25">
      <c r="B145" s="54">
        <f t="shared" si="98"/>
        <v>5</v>
      </c>
      <c r="C145" s="55">
        <f t="shared" si="98"/>
        <v>14</v>
      </c>
      <c r="D145" s="1772" t="str">
        <f t="shared" si="98"/>
        <v>3er. Periodo de pastoreo directo</v>
      </c>
      <c r="E145" s="1772"/>
      <c r="F145" s="26" t="str">
        <f t="shared" si="72"/>
        <v>jornal</v>
      </c>
      <c r="G145" s="53">
        <f t="shared" si="73"/>
        <v>35749.999999999993</v>
      </c>
      <c r="H145" s="422">
        <f t="shared" si="74"/>
        <v>11.54</v>
      </c>
      <c r="I145" s="422">
        <f t="shared" si="97"/>
        <v>412554.99999999988</v>
      </c>
      <c r="J145" s="547"/>
      <c r="K145" s="369">
        <f t="shared" si="76"/>
        <v>0</v>
      </c>
      <c r="L145" s="369">
        <f t="shared" si="77"/>
        <v>0</v>
      </c>
      <c r="M145" s="369">
        <f t="shared" si="78"/>
        <v>0</v>
      </c>
      <c r="N145" s="369">
        <f t="shared" si="79"/>
        <v>0</v>
      </c>
      <c r="O145" s="369">
        <f t="shared" si="80"/>
        <v>41255.499999999993</v>
      </c>
      <c r="P145" s="369">
        <f t="shared" si="81"/>
        <v>123766.49999999997</v>
      </c>
      <c r="Q145" s="369">
        <f t="shared" si="82"/>
        <v>247532.99999999994</v>
      </c>
      <c r="R145" s="369">
        <f t="shared" si="83"/>
        <v>371299.49999999994</v>
      </c>
      <c r="S145" s="369">
        <f t="shared" si="84"/>
        <v>412554.99999999994</v>
      </c>
      <c r="T145" s="369">
        <f t="shared" si="85"/>
        <v>412554.99999999994</v>
      </c>
      <c r="U145" s="369">
        <f t="shared" si="86"/>
        <v>412554.99999999994</v>
      </c>
      <c r="V145" s="369">
        <f t="shared" si="87"/>
        <v>412554.99999999994</v>
      </c>
      <c r="W145" s="369">
        <f t="shared" si="88"/>
        <v>412554.99999999994</v>
      </c>
      <c r="X145" s="369">
        <f t="shared" si="89"/>
        <v>412554.99999999994</v>
      </c>
      <c r="Y145" s="369">
        <f t="shared" si="90"/>
        <v>371299.49999999994</v>
      </c>
      <c r="Z145" s="369">
        <f t="shared" si="91"/>
        <v>288788.49999999994</v>
      </c>
      <c r="AA145" s="369">
        <f t="shared" si="92"/>
        <v>165021.99999999997</v>
      </c>
      <c r="AB145" s="369">
        <f t="shared" si="93"/>
        <v>41255.499999999993</v>
      </c>
      <c r="AC145" s="369">
        <f t="shared" si="94"/>
        <v>0</v>
      </c>
      <c r="AD145" s="369">
        <f t="shared" si="95"/>
        <v>0</v>
      </c>
      <c r="AE145" s="355">
        <f t="shared" si="96"/>
        <v>4125549.9999999995</v>
      </c>
    </row>
    <row r="146" spans="2:31" x14ac:dyDescent="0.25">
      <c r="B146" s="54">
        <f t="shared" si="98"/>
        <v>4</v>
      </c>
      <c r="C146" s="55">
        <f t="shared" si="98"/>
        <v>4</v>
      </c>
      <c r="D146" s="1772" t="str">
        <f t="shared" si="98"/>
        <v>4a. Siembra, 25 % del area con especie para produccion de forraje de corte*</v>
      </c>
      <c r="E146" s="1772"/>
      <c r="F146" s="26" t="str">
        <f t="shared" si="72"/>
        <v>jornal</v>
      </c>
      <c r="G146" s="53">
        <f t="shared" si="73"/>
        <v>25740</v>
      </c>
      <c r="H146" s="422">
        <f t="shared" si="74"/>
        <v>11.54</v>
      </c>
      <c r="I146" s="422">
        <f t="shared" si="97"/>
        <v>297039.59999999998</v>
      </c>
      <c r="J146" s="548"/>
      <c r="K146" s="369">
        <f t="shared" si="76"/>
        <v>0</v>
      </c>
      <c r="L146" s="369">
        <f t="shared" si="77"/>
        <v>0</v>
      </c>
      <c r="M146" s="369">
        <f t="shared" si="78"/>
        <v>0</v>
      </c>
      <c r="N146" s="369">
        <f t="shared" si="79"/>
        <v>33004.399999999994</v>
      </c>
      <c r="O146" s="369">
        <f t="shared" si="80"/>
        <v>66008.799999999988</v>
      </c>
      <c r="P146" s="369">
        <f t="shared" si="81"/>
        <v>99013.2</v>
      </c>
      <c r="Q146" s="369">
        <f t="shared" si="82"/>
        <v>99013.2</v>
      </c>
      <c r="R146" s="369">
        <f t="shared" si="83"/>
        <v>33004.399999999994</v>
      </c>
      <c r="S146" s="369">
        <f t="shared" si="84"/>
        <v>0</v>
      </c>
      <c r="T146" s="369">
        <f t="shared" si="85"/>
        <v>0</v>
      </c>
      <c r="U146" s="369">
        <f t="shared" si="86"/>
        <v>0</v>
      </c>
      <c r="V146" s="369">
        <f t="shared" si="87"/>
        <v>0</v>
      </c>
      <c r="W146" s="369">
        <f t="shared" si="88"/>
        <v>0</v>
      </c>
      <c r="X146" s="369">
        <f t="shared" si="89"/>
        <v>0</v>
      </c>
      <c r="Y146" s="369">
        <f t="shared" si="90"/>
        <v>0</v>
      </c>
      <c r="Z146" s="369">
        <f t="shared" si="91"/>
        <v>0</v>
      </c>
      <c r="AA146" s="369">
        <f t="shared" si="92"/>
        <v>0</v>
      </c>
      <c r="AB146" s="369">
        <f t="shared" si="93"/>
        <v>0</v>
      </c>
      <c r="AC146" s="369">
        <f t="shared" si="94"/>
        <v>0</v>
      </c>
      <c r="AD146" s="369">
        <f t="shared" si="95"/>
        <v>0</v>
      </c>
      <c r="AE146" s="355">
        <f t="shared" si="96"/>
        <v>330044</v>
      </c>
    </row>
    <row r="147" spans="2:31" x14ac:dyDescent="0.25">
      <c r="B147" s="54">
        <f t="shared" si="98"/>
        <v>4</v>
      </c>
      <c r="C147" s="55">
        <f t="shared" si="98"/>
        <v>4</v>
      </c>
      <c r="D147" s="1772" t="str">
        <f t="shared" si="98"/>
        <v>Atenciones culturales para el area de forrajes de corte*</v>
      </c>
      <c r="E147" s="1772"/>
      <c r="F147" s="26" t="str">
        <f t="shared" si="72"/>
        <v>jornal</v>
      </c>
      <c r="G147" s="53">
        <f t="shared" si="73"/>
        <v>54339.999999999993</v>
      </c>
      <c r="H147" s="422">
        <f t="shared" si="74"/>
        <v>11.54</v>
      </c>
      <c r="I147" s="422">
        <f t="shared" si="97"/>
        <v>627083.59999999986</v>
      </c>
      <c r="J147" s="548"/>
      <c r="K147" s="369">
        <f t="shared" si="76"/>
        <v>0</v>
      </c>
      <c r="L147" s="369">
        <f t="shared" si="77"/>
        <v>0</v>
      </c>
      <c r="M147" s="369">
        <f t="shared" si="78"/>
        <v>0</v>
      </c>
      <c r="N147" s="369">
        <f t="shared" si="79"/>
        <v>33004.399999999994</v>
      </c>
      <c r="O147" s="369">
        <f t="shared" si="80"/>
        <v>99013.199999999983</v>
      </c>
      <c r="P147" s="369">
        <f t="shared" si="81"/>
        <v>198026.39999999997</v>
      </c>
      <c r="Q147" s="369">
        <f t="shared" si="82"/>
        <v>297039.59999999998</v>
      </c>
      <c r="R147" s="369">
        <f t="shared" si="83"/>
        <v>330044</v>
      </c>
      <c r="S147" s="369">
        <f t="shared" si="84"/>
        <v>330044</v>
      </c>
      <c r="T147" s="369">
        <f t="shared" si="85"/>
        <v>330044</v>
      </c>
      <c r="U147" s="369">
        <f t="shared" si="86"/>
        <v>330044</v>
      </c>
      <c r="V147" s="369">
        <f t="shared" si="87"/>
        <v>330044</v>
      </c>
      <c r="W147" s="369">
        <f t="shared" si="88"/>
        <v>330044</v>
      </c>
      <c r="X147" s="369">
        <f t="shared" si="89"/>
        <v>330044</v>
      </c>
      <c r="Y147" s="369">
        <f t="shared" si="90"/>
        <v>297039.59999999998</v>
      </c>
      <c r="Z147" s="369">
        <f t="shared" si="91"/>
        <v>231030.8</v>
      </c>
      <c r="AA147" s="369">
        <f t="shared" si="92"/>
        <v>132017.59999999998</v>
      </c>
      <c r="AB147" s="369">
        <f t="shared" si="93"/>
        <v>33004.399999999994</v>
      </c>
      <c r="AC147" s="369">
        <f t="shared" si="94"/>
        <v>0</v>
      </c>
      <c r="AD147" s="369">
        <f t="shared" si="95"/>
        <v>0</v>
      </c>
      <c r="AE147" s="355">
        <f t="shared" si="96"/>
        <v>3630483.9999999995</v>
      </c>
    </row>
    <row r="148" spans="2:31" x14ac:dyDescent="0.25">
      <c r="B148" s="54">
        <f t="shared" si="98"/>
        <v>5</v>
      </c>
      <c r="C148" s="55">
        <f t="shared" si="98"/>
        <v>14</v>
      </c>
      <c r="D148" s="1772" t="str">
        <f t="shared" si="98"/>
        <v>4to. Periodo de corte en el area para forraje  (Graminea de corte)</v>
      </c>
      <c r="E148" s="1772"/>
      <c r="F148" s="26" t="str">
        <f t="shared" si="72"/>
        <v>jornal</v>
      </c>
      <c r="G148" s="53">
        <f t="shared" si="73"/>
        <v>35749.999999999993</v>
      </c>
      <c r="H148" s="422">
        <f t="shared" si="74"/>
        <v>11.54</v>
      </c>
      <c r="I148" s="422">
        <f t="shared" si="97"/>
        <v>412554.99999999988</v>
      </c>
      <c r="J148" s="502"/>
      <c r="K148" s="369">
        <f t="shared" si="76"/>
        <v>0</v>
      </c>
      <c r="L148" s="369">
        <f t="shared" si="77"/>
        <v>0</v>
      </c>
      <c r="M148" s="369">
        <f t="shared" si="78"/>
        <v>0</v>
      </c>
      <c r="N148" s="369">
        <f t="shared" si="79"/>
        <v>0</v>
      </c>
      <c r="O148" s="369">
        <f t="shared" si="80"/>
        <v>41255.499999999993</v>
      </c>
      <c r="P148" s="369">
        <f t="shared" si="81"/>
        <v>123766.49999999997</v>
      </c>
      <c r="Q148" s="369">
        <f t="shared" si="82"/>
        <v>247532.99999999994</v>
      </c>
      <c r="R148" s="369">
        <f t="shared" si="83"/>
        <v>371299.49999999994</v>
      </c>
      <c r="S148" s="369">
        <f t="shared" si="84"/>
        <v>412554.99999999994</v>
      </c>
      <c r="T148" s="369">
        <f t="shared" si="85"/>
        <v>412554.99999999994</v>
      </c>
      <c r="U148" s="369">
        <f t="shared" si="86"/>
        <v>412554.99999999994</v>
      </c>
      <c r="V148" s="369">
        <f t="shared" si="87"/>
        <v>412554.99999999994</v>
      </c>
      <c r="W148" s="369">
        <f t="shared" si="88"/>
        <v>412554.99999999994</v>
      </c>
      <c r="X148" s="369">
        <f t="shared" si="89"/>
        <v>412554.99999999994</v>
      </c>
      <c r="Y148" s="369">
        <f t="shared" si="90"/>
        <v>371299.49999999994</v>
      </c>
      <c r="Z148" s="369">
        <f t="shared" si="91"/>
        <v>288788.49999999994</v>
      </c>
      <c r="AA148" s="369">
        <f t="shared" si="92"/>
        <v>165021.99999999997</v>
      </c>
      <c r="AB148" s="369">
        <f t="shared" si="93"/>
        <v>41255.499999999993</v>
      </c>
      <c r="AC148" s="369">
        <f t="shared" si="94"/>
        <v>0</v>
      </c>
      <c r="AD148" s="369">
        <f t="shared" si="95"/>
        <v>0</v>
      </c>
      <c r="AE148" s="355">
        <f t="shared" si="96"/>
        <v>4125549.9999999995</v>
      </c>
    </row>
    <row r="149" spans="2:31" x14ac:dyDescent="0.25">
      <c r="B149" s="54">
        <f t="shared" si="98"/>
        <v>5</v>
      </c>
      <c r="C149" s="55">
        <f t="shared" si="98"/>
        <v>5</v>
      </c>
      <c r="D149" s="1772" t="str">
        <f t="shared" si="98"/>
        <v>4a. Instalacion,  25% del cerco interno con sistema electrico</v>
      </c>
      <c r="E149" s="1772"/>
      <c r="F149" s="26" t="str">
        <f t="shared" si="72"/>
        <v>jornal</v>
      </c>
      <c r="G149" s="53">
        <f t="shared" si="73"/>
        <v>8580</v>
      </c>
      <c r="H149" s="422">
        <f t="shared" si="74"/>
        <v>11.54</v>
      </c>
      <c r="I149" s="422">
        <f t="shared" si="97"/>
        <v>99013.2</v>
      </c>
      <c r="J149" s="502"/>
      <c r="K149" s="369">
        <f t="shared" si="76"/>
        <v>0</v>
      </c>
      <c r="L149" s="369">
        <f t="shared" si="77"/>
        <v>0</v>
      </c>
      <c r="M149" s="369">
        <f t="shared" si="78"/>
        <v>0</v>
      </c>
      <c r="N149" s="369">
        <f t="shared" si="79"/>
        <v>0</v>
      </c>
      <c r="O149" s="369">
        <f t="shared" si="80"/>
        <v>16502.199999999997</v>
      </c>
      <c r="P149" s="369">
        <f t="shared" si="81"/>
        <v>33004.399999999994</v>
      </c>
      <c r="Q149" s="369">
        <f t="shared" si="82"/>
        <v>49506.6</v>
      </c>
      <c r="R149" s="369">
        <f t="shared" si="83"/>
        <v>49506.6</v>
      </c>
      <c r="S149" s="369">
        <f t="shared" si="84"/>
        <v>16502.199999999997</v>
      </c>
      <c r="T149" s="369">
        <f t="shared" si="85"/>
        <v>0</v>
      </c>
      <c r="U149" s="369">
        <f t="shared" si="86"/>
        <v>0</v>
      </c>
      <c r="V149" s="369">
        <f t="shared" si="87"/>
        <v>0</v>
      </c>
      <c r="W149" s="369">
        <f t="shared" si="88"/>
        <v>0</v>
      </c>
      <c r="X149" s="369">
        <f t="shared" si="89"/>
        <v>0</v>
      </c>
      <c r="Y149" s="369">
        <f t="shared" si="90"/>
        <v>0</v>
      </c>
      <c r="Z149" s="369">
        <f t="shared" si="91"/>
        <v>0</v>
      </c>
      <c r="AA149" s="369">
        <f t="shared" si="92"/>
        <v>0</v>
      </c>
      <c r="AB149" s="369">
        <f t="shared" si="93"/>
        <v>0</v>
      </c>
      <c r="AC149" s="369">
        <f t="shared" si="94"/>
        <v>0</v>
      </c>
      <c r="AD149" s="369">
        <f t="shared" si="95"/>
        <v>0</v>
      </c>
      <c r="AE149" s="355">
        <f t="shared" si="96"/>
        <v>165022</v>
      </c>
    </row>
    <row r="150" spans="2:31" x14ac:dyDescent="0.25">
      <c r="B150" s="54">
        <f t="shared" si="98"/>
        <v>5</v>
      </c>
      <c r="C150" s="55">
        <f t="shared" si="98"/>
        <v>5</v>
      </c>
      <c r="D150" s="1772" t="str">
        <f t="shared" si="98"/>
        <v>4a. Siembra, 25 % del area con especies bajo pastoreo directo*</v>
      </c>
      <c r="E150" s="1772"/>
      <c r="F150" s="26" t="str">
        <f t="shared" si="72"/>
        <v>jornal</v>
      </c>
      <c r="G150" s="53">
        <f t="shared" si="73"/>
        <v>17160</v>
      </c>
      <c r="H150" s="422">
        <f t="shared" si="74"/>
        <v>11.54</v>
      </c>
      <c r="I150" s="422">
        <f t="shared" si="97"/>
        <v>198026.4</v>
      </c>
      <c r="J150" s="502"/>
      <c r="K150" s="369">
        <f t="shared" si="76"/>
        <v>0</v>
      </c>
      <c r="L150" s="369">
        <f t="shared" si="77"/>
        <v>0</v>
      </c>
      <c r="M150" s="369">
        <f t="shared" si="78"/>
        <v>0</v>
      </c>
      <c r="N150" s="369">
        <f t="shared" si="79"/>
        <v>0</v>
      </c>
      <c r="O150" s="369">
        <f t="shared" si="80"/>
        <v>33004.399999999994</v>
      </c>
      <c r="P150" s="369">
        <f t="shared" si="81"/>
        <v>66008.799999999988</v>
      </c>
      <c r="Q150" s="369">
        <f t="shared" si="82"/>
        <v>99013.2</v>
      </c>
      <c r="R150" s="369">
        <f t="shared" si="83"/>
        <v>99013.2</v>
      </c>
      <c r="S150" s="369">
        <f t="shared" si="84"/>
        <v>33004.399999999994</v>
      </c>
      <c r="T150" s="369">
        <f t="shared" si="85"/>
        <v>0</v>
      </c>
      <c r="U150" s="369">
        <f t="shared" si="86"/>
        <v>0</v>
      </c>
      <c r="V150" s="369">
        <f t="shared" si="87"/>
        <v>0</v>
      </c>
      <c r="W150" s="369">
        <f t="shared" si="88"/>
        <v>0</v>
      </c>
      <c r="X150" s="369">
        <f t="shared" si="89"/>
        <v>0</v>
      </c>
      <c r="Y150" s="369">
        <f t="shared" si="90"/>
        <v>0</v>
      </c>
      <c r="Z150" s="369">
        <f t="shared" si="91"/>
        <v>0</v>
      </c>
      <c r="AA150" s="369">
        <f t="shared" si="92"/>
        <v>0</v>
      </c>
      <c r="AB150" s="369">
        <f t="shared" si="93"/>
        <v>0</v>
      </c>
      <c r="AC150" s="369">
        <f t="shared" si="94"/>
        <v>0</v>
      </c>
      <c r="AD150" s="369">
        <f t="shared" si="95"/>
        <v>0</v>
      </c>
      <c r="AE150" s="355">
        <f t="shared" si="96"/>
        <v>330044</v>
      </c>
    </row>
    <row r="151" spans="2:31" x14ac:dyDescent="0.25">
      <c r="B151" s="54">
        <f t="shared" si="98"/>
        <v>5</v>
      </c>
      <c r="C151" s="55">
        <f t="shared" si="98"/>
        <v>5</v>
      </c>
      <c r="D151" s="1772" t="str">
        <f t="shared" si="98"/>
        <v>Atenciones culturales para el area de pastoreo directo*</v>
      </c>
      <c r="E151" s="1772"/>
      <c r="F151" s="26" t="str">
        <f t="shared" si="72"/>
        <v>jornal</v>
      </c>
      <c r="G151" s="53">
        <f t="shared" si="73"/>
        <v>28599.999999999996</v>
      </c>
      <c r="H151" s="422">
        <f t="shared" si="74"/>
        <v>11.54</v>
      </c>
      <c r="I151" s="422">
        <f t="shared" si="97"/>
        <v>330043.99999999994</v>
      </c>
      <c r="J151" s="502"/>
      <c r="K151" s="369">
        <f t="shared" si="76"/>
        <v>0</v>
      </c>
      <c r="L151" s="369">
        <f t="shared" si="77"/>
        <v>0</v>
      </c>
      <c r="M151" s="369">
        <f t="shared" si="78"/>
        <v>0</v>
      </c>
      <c r="N151" s="369">
        <f t="shared" si="79"/>
        <v>0</v>
      </c>
      <c r="O151" s="369">
        <f t="shared" si="80"/>
        <v>33004.399999999994</v>
      </c>
      <c r="P151" s="369">
        <f t="shared" si="81"/>
        <v>99013.199999999983</v>
      </c>
      <c r="Q151" s="369">
        <f t="shared" si="82"/>
        <v>198026.39999999997</v>
      </c>
      <c r="R151" s="369">
        <f t="shared" si="83"/>
        <v>297039.59999999998</v>
      </c>
      <c r="S151" s="369">
        <f t="shared" si="84"/>
        <v>330044</v>
      </c>
      <c r="T151" s="369">
        <f t="shared" si="85"/>
        <v>330044</v>
      </c>
      <c r="U151" s="369">
        <f t="shared" si="86"/>
        <v>330044</v>
      </c>
      <c r="V151" s="369">
        <f t="shared" si="87"/>
        <v>330044</v>
      </c>
      <c r="W151" s="369">
        <f t="shared" si="88"/>
        <v>330044</v>
      </c>
      <c r="X151" s="369">
        <f t="shared" si="89"/>
        <v>330044</v>
      </c>
      <c r="Y151" s="369">
        <f t="shared" si="90"/>
        <v>330044</v>
      </c>
      <c r="Z151" s="369">
        <f t="shared" si="91"/>
        <v>297039.59999999998</v>
      </c>
      <c r="AA151" s="369">
        <f t="shared" si="92"/>
        <v>231030.8</v>
      </c>
      <c r="AB151" s="369">
        <f t="shared" si="93"/>
        <v>132017.59999999998</v>
      </c>
      <c r="AC151" s="369">
        <f t="shared" si="94"/>
        <v>33004.399999999994</v>
      </c>
      <c r="AD151" s="369">
        <f t="shared" si="95"/>
        <v>0</v>
      </c>
      <c r="AE151" s="355">
        <f t="shared" si="96"/>
        <v>3630483.9999999995</v>
      </c>
    </row>
    <row r="152" spans="2:31" x14ac:dyDescent="0.25">
      <c r="B152" s="54">
        <f t="shared" si="98"/>
        <v>6</v>
      </c>
      <c r="C152" s="55">
        <f t="shared" si="98"/>
        <v>15</v>
      </c>
      <c r="D152" s="1772" t="str">
        <f t="shared" si="98"/>
        <v>4to. Periodo de pastoreo directo</v>
      </c>
      <c r="E152" s="1772"/>
      <c r="F152" s="26" t="str">
        <f t="shared" si="72"/>
        <v>jornal</v>
      </c>
      <c r="G152" s="53">
        <f t="shared" si="73"/>
        <v>14299.999999999998</v>
      </c>
      <c r="H152" s="422">
        <f t="shared" si="74"/>
        <v>11.54</v>
      </c>
      <c r="I152" s="422">
        <f t="shared" si="97"/>
        <v>165021.99999999997</v>
      </c>
      <c r="J152" s="502"/>
      <c r="K152" s="369">
        <f t="shared" si="76"/>
        <v>0</v>
      </c>
      <c r="L152" s="369">
        <f t="shared" si="77"/>
        <v>0</v>
      </c>
      <c r="M152" s="369">
        <f t="shared" si="78"/>
        <v>0</v>
      </c>
      <c r="N152" s="369">
        <f t="shared" si="79"/>
        <v>0</v>
      </c>
      <c r="O152" s="369">
        <f t="shared" si="80"/>
        <v>0</v>
      </c>
      <c r="P152" s="369">
        <f t="shared" si="81"/>
        <v>41255.499999999993</v>
      </c>
      <c r="Q152" s="369">
        <f t="shared" si="82"/>
        <v>123766.49999999997</v>
      </c>
      <c r="R152" s="369">
        <f t="shared" si="83"/>
        <v>247532.99999999994</v>
      </c>
      <c r="S152" s="369">
        <f t="shared" si="84"/>
        <v>371299.49999999994</v>
      </c>
      <c r="T152" s="369">
        <f t="shared" si="85"/>
        <v>412554.99999999994</v>
      </c>
      <c r="U152" s="369">
        <f t="shared" si="86"/>
        <v>412554.99999999994</v>
      </c>
      <c r="V152" s="369">
        <f t="shared" si="87"/>
        <v>412554.99999999994</v>
      </c>
      <c r="W152" s="369">
        <f t="shared" si="88"/>
        <v>412554.99999999994</v>
      </c>
      <c r="X152" s="369">
        <f t="shared" si="89"/>
        <v>412554.99999999994</v>
      </c>
      <c r="Y152" s="369">
        <f t="shared" si="90"/>
        <v>412554.99999999994</v>
      </c>
      <c r="Z152" s="369">
        <f t="shared" si="91"/>
        <v>371299.49999999994</v>
      </c>
      <c r="AA152" s="369">
        <f t="shared" si="92"/>
        <v>288788.49999999994</v>
      </c>
      <c r="AB152" s="369">
        <f t="shared" si="93"/>
        <v>165021.99999999997</v>
      </c>
      <c r="AC152" s="369">
        <f t="shared" si="94"/>
        <v>41255.499999999993</v>
      </c>
      <c r="AD152" s="369">
        <f t="shared" si="95"/>
        <v>0</v>
      </c>
      <c r="AE152" s="355">
        <f t="shared" si="96"/>
        <v>4125549.9999999995</v>
      </c>
    </row>
    <row r="153" spans="2:31" x14ac:dyDescent="0.25">
      <c r="B153" s="54">
        <f t="shared" si="98"/>
        <v>11</v>
      </c>
      <c r="C153" s="55">
        <f t="shared" si="98"/>
        <v>11</v>
      </c>
      <c r="D153" s="1772" t="str">
        <f t="shared" si="98"/>
        <v>Renovación de forraje de corte*</v>
      </c>
      <c r="E153" s="1772"/>
      <c r="F153" s="26" t="str">
        <f t="shared" si="72"/>
        <v>jornal</v>
      </c>
      <c r="G153" s="53">
        <f t="shared" si="73"/>
        <v>0</v>
      </c>
      <c r="H153" s="422">
        <f t="shared" si="74"/>
        <v>11.54</v>
      </c>
      <c r="I153" s="422">
        <f t="shared" si="97"/>
        <v>0</v>
      </c>
      <c r="J153" s="502"/>
      <c r="K153" s="369">
        <f t="shared" si="76"/>
        <v>0</v>
      </c>
      <c r="L153" s="369">
        <f t="shared" si="77"/>
        <v>0</v>
      </c>
      <c r="M153" s="369">
        <f t="shared" si="78"/>
        <v>0</v>
      </c>
      <c r="N153" s="369">
        <f t="shared" si="79"/>
        <v>0</v>
      </c>
      <c r="O153" s="369">
        <f t="shared" si="80"/>
        <v>0</v>
      </c>
      <c r="P153" s="369">
        <f t="shared" si="81"/>
        <v>0</v>
      </c>
      <c r="Q153" s="369">
        <f t="shared" si="82"/>
        <v>0</v>
      </c>
      <c r="R153" s="369">
        <f t="shared" si="83"/>
        <v>0</v>
      </c>
      <c r="S153" s="369">
        <f t="shared" si="84"/>
        <v>0</v>
      </c>
      <c r="T153" s="369">
        <f t="shared" si="85"/>
        <v>0</v>
      </c>
      <c r="U153" s="369">
        <f t="shared" si="86"/>
        <v>132017.59999999998</v>
      </c>
      <c r="V153" s="369">
        <f t="shared" si="87"/>
        <v>264035.19999999995</v>
      </c>
      <c r="W153" s="369">
        <f t="shared" si="88"/>
        <v>396052.8</v>
      </c>
      <c r="X153" s="369">
        <f t="shared" si="89"/>
        <v>396052.8</v>
      </c>
      <c r="Y153" s="369">
        <f t="shared" si="90"/>
        <v>132017.59999999998</v>
      </c>
      <c r="Z153" s="369">
        <f t="shared" si="91"/>
        <v>0</v>
      </c>
      <c r="AA153" s="369">
        <f t="shared" si="92"/>
        <v>0</v>
      </c>
      <c r="AB153" s="369">
        <f t="shared" si="93"/>
        <v>0</v>
      </c>
      <c r="AC153" s="369">
        <f t="shared" si="94"/>
        <v>0</v>
      </c>
      <c r="AD153" s="369">
        <f t="shared" si="95"/>
        <v>0</v>
      </c>
      <c r="AE153" s="355">
        <f t="shared" si="96"/>
        <v>1320176</v>
      </c>
    </row>
    <row r="154" spans="2:31" x14ac:dyDescent="0.25">
      <c r="B154" s="54">
        <f t="shared" si="98"/>
        <v>6</v>
      </c>
      <c r="C154" s="55">
        <f t="shared" si="98"/>
        <v>6</v>
      </c>
      <c r="D154" s="1772" t="str">
        <f t="shared" si="98"/>
        <v>Atenciones culturales para el area de forrajes de corte*</v>
      </c>
      <c r="E154" s="1772"/>
      <c r="F154" s="26" t="str">
        <f t="shared" si="72"/>
        <v>jornal</v>
      </c>
      <c r="G154" s="53">
        <f t="shared" si="73"/>
        <v>0</v>
      </c>
      <c r="H154" s="422">
        <f t="shared" si="74"/>
        <v>11.54</v>
      </c>
      <c r="I154" s="422">
        <f t="shared" si="97"/>
        <v>0</v>
      </c>
      <c r="J154" s="502"/>
      <c r="K154" s="369">
        <f t="shared" si="76"/>
        <v>0</v>
      </c>
      <c r="L154" s="369">
        <f t="shared" si="77"/>
        <v>0</v>
      </c>
      <c r="M154" s="369">
        <f t="shared" si="78"/>
        <v>0</v>
      </c>
      <c r="N154" s="369">
        <f t="shared" si="79"/>
        <v>0</v>
      </c>
      <c r="O154" s="369">
        <f t="shared" si="80"/>
        <v>0</v>
      </c>
      <c r="P154" s="369">
        <f t="shared" si="81"/>
        <v>0</v>
      </c>
      <c r="Q154" s="369">
        <f t="shared" si="82"/>
        <v>0</v>
      </c>
      <c r="R154" s="369">
        <f t="shared" si="83"/>
        <v>0</v>
      </c>
      <c r="S154" s="369">
        <f t="shared" si="84"/>
        <v>0</v>
      </c>
      <c r="T154" s="369">
        <f t="shared" si="85"/>
        <v>0</v>
      </c>
      <c r="U154" s="369">
        <f t="shared" si="86"/>
        <v>132017.59999999998</v>
      </c>
      <c r="V154" s="369">
        <f t="shared" si="87"/>
        <v>396052.79999999993</v>
      </c>
      <c r="W154" s="369">
        <f t="shared" si="88"/>
        <v>792105.59999999986</v>
      </c>
      <c r="X154" s="369">
        <f t="shared" si="89"/>
        <v>1188158.3999999999</v>
      </c>
      <c r="Y154" s="369">
        <f t="shared" si="90"/>
        <v>1320176</v>
      </c>
      <c r="Z154" s="369">
        <f t="shared" si="91"/>
        <v>1320176</v>
      </c>
      <c r="AA154" s="369">
        <f t="shared" si="92"/>
        <v>1320176</v>
      </c>
      <c r="AB154" s="369">
        <f t="shared" si="93"/>
        <v>1320176</v>
      </c>
      <c r="AC154" s="369">
        <f t="shared" si="94"/>
        <v>1320176</v>
      </c>
      <c r="AD154" s="369">
        <f t="shared" si="95"/>
        <v>1320176</v>
      </c>
      <c r="AE154" s="355">
        <f t="shared" si="96"/>
        <v>10429390.399999999</v>
      </c>
    </row>
    <row r="155" spans="2:31" x14ac:dyDescent="0.25">
      <c r="B155" s="54">
        <f t="shared" si="98"/>
        <v>7</v>
      </c>
      <c r="C155" s="55">
        <f t="shared" si="98"/>
        <v>20</v>
      </c>
      <c r="D155" s="1772" t="str">
        <f t="shared" si="98"/>
        <v>Corte en el area para forraje  (Graminea de corte)</v>
      </c>
      <c r="E155" s="1772"/>
      <c r="F155" s="26" t="str">
        <f t="shared" si="72"/>
        <v>jornal</v>
      </c>
      <c r="G155" s="53">
        <f t="shared" si="73"/>
        <v>0</v>
      </c>
      <c r="H155" s="422">
        <f t="shared" si="74"/>
        <v>11.54</v>
      </c>
      <c r="I155" s="422">
        <f t="shared" si="97"/>
        <v>0</v>
      </c>
      <c r="J155" s="502"/>
      <c r="K155" s="369">
        <f t="shared" si="76"/>
        <v>0</v>
      </c>
      <c r="L155" s="369">
        <f t="shared" si="77"/>
        <v>0</v>
      </c>
      <c r="M155" s="369">
        <f t="shared" si="78"/>
        <v>0</v>
      </c>
      <c r="N155" s="369">
        <f t="shared" si="79"/>
        <v>0</v>
      </c>
      <c r="O155" s="369">
        <f t="shared" si="80"/>
        <v>0</v>
      </c>
      <c r="P155" s="369">
        <f t="shared" si="81"/>
        <v>0</v>
      </c>
      <c r="Q155" s="369">
        <f t="shared" si="82"/>
        <v>0</v>
      </c>
      <c r="R155" s="369">
        <f t="shared" si="83"/>
        <v>0</v>
      </c>
      <c r="S155" s="369">
        <f t="shared" si="84"/>
        <v>0</v>
      </c>
      <c r="T155" s="369">
        <f t="shared" si="85"/>
        <v>0</v>
      </c>
      <c r="U155" s="369">
        <f t="shared" si="86"/>
        <v>0</v>
      </c>
      <c r="V155" s="369">
        <f t="shared" si="87"/>
        <v>0</v>
      </c>
      <c r="W155" s="369">
        <f t="shared" si="88"/>
        <v>165021.99999999997</v>
      </c>
      <c r="X155" s="369">
        <f t="shared" si="89"/>
        <v>495065.99999999988</v>
      </c>
      <c r="Y155" s="369">
        <f t="shared" si="90"/>
        <v>990131.99999999977</v>
      </c>
      <c r="Z155" s="369">
        <f t="shared" si="91"/>
        <v>1485197.9999999998</v>
      </c>
      <c r="AA155" s="369">
        <f t="shared" si="92"/>
        <v>1650219.9999999998</v>
      </c>
      <c r="AB155" s="369">
        <f t="shared" si="93"/>
        <v>1650219.9999999998</v>
      </c>
      <c r="AC155" s="369">
        <f t="shared" si="94"/>
        <v>1650219.9999999998</v>
      </c>
      <c r="AD155" s="369">
        <f t="shared" si="95"/>
        <v>1650219.9999999998</v>
      </c>
      <c r="AE155" s="355">
        <f t="shared" si="96"/>
        <v>9736297.9999999981</v>
      </c>
    </row>
    <row r="156" spans="2:31" x14ac:dyDescent="0.25">
      <c r="B156" s="54">
        <f t="shared" si="98"/>
        <v>11</v>
      </c>
      <c r="C156" s="55">
        <f t="shared" si="98"/>
        <v>11</v>
      </c>
      <c r="D156" s="1772" t="str">
        <f t="shared" si="98"/>
        <v>Renovación area de  pastoreo directo*</v>
      </c>
      <c r="E156" s="1772"/>
      <c r="F156" s="26" t="str">
        <f t="shared" si="72"/>
        <v>jornal</v>
      </c>
      <c r="G156" s="53">
        <f t="shared" si="73"/>
        <v>0</v>
      </c>
      <c r="H156" s="422">
        <f t="shared" si="74"/>
        <v>11.54</v>
      </c>
      <c r="I156" s="422">
        <f t="shared" si="97"/>
        <v>0</v>
      </c>
      <c r="J156" s="502"/>
      <c r="K156" s="369">
        <f t="shared" si="76"/>
        <v>0</v>
      </c>
      <c r="L156" s="369">
        <f t="shared" si="77"/>
        <v>0</v>
      </c>
      <c r="M156" s="369">
        <f t="shared" si="78"/>
        <v>0</v>
      </c>
      <c r="N156" s="369">
        <f t="shared" si="79"/>
        <v>0</v>
      </c>
      <c r="O156" s="369">
        <f t="shared" si="80"/>
        <v>0</v>
      </c>
      <c r="P156" s="369">
        <f t="shared" si="81"/>
        <v>0</v>
      </c>
      <c r="Q156" s="369">
        <f t="shared" si="82"/>
        <v>0</v>
      </c>
      <c r="R156" s="369">
        <f t="shared" si="83"/>
        <v>0</v>
      </c>
      <c r="S156" s="369">
        <f t="shared" si="84"/>
        <v>0</v>
      </c>
      <c r="T156" s="369">
        <f t="shared" si="85"/>
        <v>0</v>
      </c>
      <c r="U156" s="369">
        <f t="shared" si="86"/>
        <v>132017.59999999998</v>
      </c>
      <c r="V156" s="369">
        <f t="shared" si="87"/>
        <v>264035.19999999995</v>
      </c>
      <c r="W156" s="369">
        <f t="shared" si="88"/>
        <v>396052.8</v>
      </c>
      <c r="X156" s="369">
        <f t="shared" si="89"/>
        <v>396052.8</v>
      </c>
      <c r="Y156" s="369">
        <f t="shared" si="90"/>
        <v>132017.59999999998</v>
      </c>
      <c r="Z156" s="369">
        <f t="shared" si="91"/>
        <v>0</v>
      </c>
      <c r="AA156" s="369">
        <f t="shared" si="92"/>
        <v>0</v>
      </c>
      <c r="AB156" s="369">
        <f t="shared" si="93"/>
        <v>0</v>
      </c>
      <c r="AC156" s="369">
        <f t="shared" si="94"/>
        <v>0</v>
      </c>
      <c r="AD156" s="369">
        <f t="shared" si="95"/>
        <v>0</v>
      </c>
      <c r="AE156" s="355">
        <f t="shared" si="96"/>
        <v>1320176</v>
      </c>
    </row>
    <row r="157" spans="2:31" x14ac:dyDescent="0.25">
      <c r="B157" s="54">
        <f t="shared" si="98"/>
        <v>6</v>
      </c>
      <c r="C157" s="55">
        <f t="shared" si="98"/>
        <v>6</v>
      </c>
      <c r="D157" s="1772" t="str">
        <f t="shared" si="98"/>
        <v>Atenciones culturales para el area de pastoreo directo*</v>
      </c>
      <c r="E157" s="1772"/>
      <c r="F157" s="26" t="str">
        <f t="shared" si="72"/>
        <v>jornal</v>
      </c>
      <c r="G157" s="53">
        <f t="shared" si="73"/>
        <v>0</v>
      </c>
      <c r="H157" s="422">
        <f t="shared" si="74"/>
        <v>11.54</v>
      </c>
      <c r="I157" s="422">
        <f t="shared" si="97"/>
        <v>0</v>
      </c>
      <c r="J157" s="502"/>
      <c r="K157" s="369">
        <f t="shared" si="76"/>
        <v>0</v>
      </c>
      <c r="L157" s="369">
        <f t="shared" si="77"/>
        <v>0</v>
      </c>
      <c r="M157" s="369">
        <f t="shared" si="78"/>
        <v>0</v>
      </c>
      <c r="N157" s="369">
        <f t="shared" si="79"/>
        <v>0</v>
      </c>
      <c r="O157" s="369">
        <f t="shared" si="80"/>
        <v>0</v>
      </c>
      <c r="P157" s="369">
        <f t="shared" si="81"/>
        <v>0</v>
      </c>
      <c r="Q157" s="369">
        <f t="shared" si="82"/>
        <v>0</v>
      </c>
      <c r="R157" s="369">
        <f t="shared" si="83"/>
        <v>0</v>
      </c>
      <c r="S157" s="369">
        <f t="shared" si="84"/>
        <v>0</v>
      </c>
      <c r="T157" s="369">
        <f t="shared" si="85"/>
        <v>0</v>
      </c>
      <c r="U157" s="369">
        <f t="shared" si="86"/>
        <v>132017.59999999998</v>
      </c>
      <c r="V157" s="369">
        <f t="shared" si="87"/>
        <v>396052.79999999993</v>
      </c>
      <c r="W157" s="369">
        <f t="shared" si="88"/>
        <v>792105.59999999986</v>
      </c>
      <c r="X157" s="369">
        <f t="shared" si="89"/>
        <v>1188158.3999999999</v>
      </c>
      <c r="Y157" s="369">
        <f t="shared" si="90"/>
        <v>1320176</v>
      </c>
      <c r="Z157" s="369">
        <f t="shared" si="91"/>
        <v>1320176</v>
      </c>
      <c r="AA157" s="369">
        <f t="shared" si="92"/>
        <v>1320176</v>
      </c>
      <c r="AB157" s="369">
        <f t="shared" si="93"/>
        <v>1320176</v>
      </c>
      <c r="AC157" s="369">
        <f t="shared" si="94"/>
        <v>1320176</v>
      </c>
      <c r="AD157" s="369">
        <f t="shared" si="95"/>
        <v>1320176</v>
      </c>
      <c r="AE157" s="355">
        <f t="shared" si="96"/>
        <v>10429390.399999999</v>
      </c>
    </row>
    <row r="158" spans="2:31" ht="14.4" thickBot="1" x14ac:dyDescent="0.3">
      <c r="B158" s="54">
        <f t="shared" si="98"/>
        <v>7</v>
      </c>
      <c r="C158" s="55">
        <f t="shared" si="98"/>
        <v>20</v>
      </c>
      <c r="D158" s="1772" t="str">
        <f t="shared" si="98"/>
        <v>Periodo pastoreo directo</v>
      </c>
      <c r="E158" s="1772"/>
      <c r="F158" s="26" t="str">
        <f t="shared" si="72"/>
        <v>jornal</v>
      </c>
      <c r="G158" s="53">
        <f t="shared" si="73"/>
        <v>0</v>
      </c>
      <c r="H158" s="422">
        <f t="shared" si="74"/>
        <v>11.54</v>
      </c>
      <c r="I158" s="422">
        <f t="shared" si="97"/>
        <v>0</v>
      </c>
      <c r="J158" s="547"/>
      <c r="K158" s="369">
        <f t="shared" si="76"/>
        <v>0</v>
      </c>
      <c r="L158" s="369">
        <f t="shared" si="77"/>
        <v>0</v>
      </c>
      <c r="M158" s="369">
        <f t="shared" si="78"/>
        <v>0</v>
      </c>
      <c r="N158" s="369">
        <f t="shared" si="79"/>
        <v>0</v>
      </c>
      <c r="O158" s="369">
        <f t="shared" si="80"/>
        <v>0</v>
      </c>
      <c r="P158" s="369">
        <f t="shared" si="81"/>
        <v>0</v>
      </c>
      <c r="Q158" s="369">
        <f t="shared" si="82"/>
        <v>0</v>
      </c>
      <c r="R158" s="369">
        <f t="shared" si="83"/>
        <v>0</v>
      </c>
      <c r="S158" s="369">
        <f t="shared" si="84"/>
        <v>0</v>
      </c>
      <c r="T158" s="369">
        <f t="shared" si="85"/>
        <v>0</v>
      </c>
      <c r="U158" s="369">
        <f t="shared" si="86"/>
        <v>0</v>
      </c>
      <c r="V158" s="369">
        <f t="shared" si="87"/>
        <v>165021.99999999997</v>
      </c>
      <c r="W158" s="369">
        <f t="shared" si="88"/>
        <v>495065.99999999988</v>
      </c>
      <c r="X158" s="369">
        <f t="shared" si="89"/>
        <v>990131.99999999977</v>
      </c>
      <c r="Y158" s="369">
        <f t="shared" si="90"/>
        <v>1485197.9999999998</v>
      </c>
      <c r="Z158" s="369">
        <f t="shared" si="91"/>
        <v>1650219.9999999998</v>
      </c>
      <c r="AA158" s="369">
        <f t="shared" si="92"/>
        <v>1650219.9999999998</v>
      </c>
      <c r="AB158" s="369">
        <f t="shared" si="93"/>
        <v>1650219.9999999998</v>
      </c>
      <c r="AC158" s="369">
        <f t="shared" si="94"/>
        <v>1650219.9999999998</v>
      </c>
      <c r="AD158" s="369">
        <f t="shared" si="95"/>
        <v>1650219.9999999998</v>
      </c>
      <c r="AE158" s="355">
        <f t="shared" si="96"/>
        <v>11386517.999999998</v>
      </c>
    </row>
    <row r="159" spans="2:31" ht="14.4" thickBot="1" x14ac:dyDescent="0.3">
      <c r="B159" s="61"/>
      <c r="C159" s="62"/>
      <c r="D159" s="91" t="s">
        <v>57</v>
      </c>
      <c r="E159" s="91"/>
      <c r="F159" s="63"/>
      <c r="G159" s="64"/>
      <c r="H159" s="556"/>
      <c r="I159" s="556"/>
      <c r="J159" s="653">
        <f>SUM(I160:I174)</f>
        <v>8235370</v>
      </c>
      <c r="K159" s="356">
        <f t="shared" ref="K159:AD159" si="99">SUM(K160:K174)</f>
        <v>600456.99999999988</v>
      </c>
      <c r="L159" s="356">
        <f t="shared" si="99"/>
        <v>1258113.9999999998</v>
      </c>
      <c r="M159" s="356">
        <f t="shared" si="99"/>
        <v>1972971</v>
      </c>
      <c r="N159" s="356">
        <f t="shared" si="99"/>
        <v>2144571</v>
      </c>
      <c r="O159" s="356">
        <f t="shared" si="99"/>
        <v>1115257</v>
      </c>
      <c r="P159" s="356">
        <f t="shared" si="99"/>
        <v>572000</v>
      </c>
      <c r="Q159" s="356">
        <f t="shared" si="99"/>
        <v>572000</v>
      </c>
      <c r="R159" s="356">
        <f t="shared" si="99"/>
        <v>572000</v>
      </c>
      <c r="S159" s="356">
        <f t="shared" si="99"/>
        <v>572000</v>
      </c>
      <c r="T159" s="356">
        <f t="shared" si="99"/>
        <v>572000</v>
      </c>
      <c r="U159" s="356">
        <f t="shared" si="99"/>
        <v>572000</v>
      </c>
      <c r="V159" s="356">
        <f t="shared" si="99"/>
        <v>572000</v>
      </c>
      <c r="W159" s="356">
        <f t="shared" si="99"/>
        <v>572000</v>
      </c>
      <c r="X159" s="356">
        <f t="shared" si="99"/>
        <v>572000</v>
      </c>
      <c r="Y159" s="356">
        <f t="shared" si="99"/>
        <v>572000</v>
      </c>
      <c r="Z159" s="356">
        <f t="shared" si="99"/>
        <v>572000</v>
      </c>
      <c r="AA159" s="356">
        <f t="shared" si="99"/>
        <v>572000</v>
      </c>
      <c r="AB159" s="356">
        <f t="shared" si="99"/>
        <v>572000</v>
      </c>
      <c r="AC159" s="356">
        <f t="shared" si="99"/>
        <v>572000</v>
      </c>
      <c r="AD159" s="356">
        <f t="shared" si="99"/>
        <v>572000</v>
      </c>
      <c r="AE159" s="354">
        <f t="shared" si="96"/>
        <v>15671370</v>
      </c>
    </row>
    <row r="160" spans="2:31" x14ac:dyDescent="0.25">
      <c r="B160" s="54">
        <f t="shared" ref="B160:D174" si="100">B59</f>
        <v>1</v>
      </c>
      <c r="C160" s="55">
        <f t="shared" si="100"/>
        <v>1</v>
      </c>
      <c r="D160" s="1772" t="str">
        <f t="shared" si="100"/>
        <v>Material vegetativo Arachis pintoi</v>
      </c>
      <c r="E160" s="1772"/>
      <c r="F160" s="26" t="str">
        <f t="shared" ref="F160:F174" si="101">F59</f>
        <v>semilla (kg)</v>
      </c>
      <c r="G160" s="53">
        <f t="shared" si="73"/>
        <v>5362500</v>
      </c>
      <c r="H160" s="422">
        <f t="shared" ref="H160:H174" si="102">H59</f>
        <v>0.8</v>
      </c>
      <c r="I160" s="421">
        <f t="shared" ref="I160:I174" si="103">G160*H160</f>
        <v>4290000</v>
      </c>
      <c r="J160" s="451"/>
      <c r="K160" s="369">
        <f t="shared" ref="K160:K174" si="104">K59*K$98</f>
        <v>428999.99999999994</v>
      </c>
      <c r="L160" s="369">
        <f t="shared" ref="L160:L174" si="105">L59*L$98+K59*L$99</f>
        <v>857999.99999999988</v>
      </c>
      <c r="M160" s="369">
        <f t="shared" ref="M160:M174" si="106">M59*M$98+L59*M$99+K59*M$100</f>
        <v>1287000</v>
      </c>
      <c r="N160" s="369">
        <f t="shared" ref="N160:N174" si="107">N59*N$98+M59*N$99+L59*N$100+K59*N$101</f>
        <v>1287000</v>
      </c>
      <c r="O160" s="369">
        <f t="shared" ref="O160:AD160" si="108">O59*O$98+N59*O$99+M59*O$100+L59*O$101+K59*O$102</f>
        <v>428999.99999999994</v>
      </c>
      <c r="P160" s="369">
        <f t="shared" si="108"/>
        <v>0</v>
      </c>
      <c r="Q160" s="369">
        <f t="shared" si="108"/>
        <v>0</v>
      </c>
      <c r="R160" s="369">
        <f t="shared" si="108"/>
        <v>0</v>
      </c>
      <c r="S160" s="369">
        <f t="shared" si="108"/>
        <v>0</v>
      </c>
      <c r="T160" s="369">
        <f t="shared" si="108"/>
        <v>0</v>
      </c>
      <c r="U160" s="369">
        <f t="shared" si="108"/>
        <v>0</v>
      </c>
      <c r="V160" s="369">
        <f t="shared" si="108"/>
        <v>0</v>
      </c>
      <c r="W160" s="369">
        <f t="shared" si="108"/>
        <v>0</v>
      </c>
      <c r="X160" s="369">
        <f t="shared" si="108"/>
        <v>0</v>
      </c>
      <c r="Y160" s="369">
        <f t="shared" si="108"/>
        <v>0</v>
      </c>
      <c r="Z160" s="369">
        <f t="shared" si="108"/>
        <v>0</v>
      </c>
      <c r="AA160" s="369">
        <f t="shared" si="108"/>
        <v>0</v>
      </c>
      <c r="AB160" s="369">
        <f t="shared" si="108"/>
        <v>0</v>
      </c>
      <c r="AC160" s="369">
        <f t="shared" si="108"/>
        <v>0</v>
      </c>
      <c r="AD160" s="369">
        <f t="shared" si="108"/>
        <v>0</v>
      </c>
      <c r="AE160" s="355">
        <f t="shared" si="96"/>
        <v>4290000</v>
      </c>
    </row>
    <row r="161" spans="2:31" x14ac:dyDescent="0.25">
      <c r="B161" s="54">
        <f t="shared" si="100"/>
        <v>1</v>
      </c>
      <c r="C161" s="55">
        <f t="shared" si="100"/>
        <v>1</v>
      </c>
      <c r="D161" s="1772"/>
      <c r="E161" s="1772"/>
      <c r="F161" s="26" t="str">
        <f t="shared" si="101"/>
        <v>Tonelada</v>
      </c>
      <c r="G161" s="53">
        <f t="shared" si="73"/>
        <v>0</v>
      </c>
      <c r="H161" s="422">
        <f t="shared" si="102"/>
        <v>60</v>
      </c>
      <c r="I161" s="423">
        <f t="shared" si="103"/>
        <v>0</v>
      </c>
      <c r="J161" s="453"/>
      <c r="K161" s="369">
        <f t="shared" si="104"/>
        <v>0</v>
      </c>
      <c r="L161" s="369">
        <f t="shared" si="105"/>
        <v>0</v>
      </c>
      <c r="M161" s="369">
        <f t="shared" si="106"/>
        <v>0</v>
      </c>
      <c r="N161" s="369">
        <f t="shared" si="107"/>
        <v>0</v>
      </c>
      <c r="O161" s="369">
        <f t="shared" ref="O161:AD161" si="109">O60*O$98+N60*O$99+M60*O$100+L60*O$101+K60*O$102</f>
        <v>0</v>
      </c>
      <c r="P161" s="369">
        <f t="shared" si="109"/>
        <v>0</v>
      </c>
      <c r="Q161" s="369">
        <f t="shared" si="109"/>
        <v>0</v>
      </c>
      <c r="R161" s="369">
        <f t="shared" si="109"/>
        <v>0</v>
      </c>
      <c r="S161" s="369">
        <f t="shared" si="109"/>
        <v>0</v>
      </c>
      <c r="T161" s="369">
        <f t="shared" si="109"/>
        <v>0</v>
      </c>
      <c r="U161" s="369">
        <f t="shared" si="109"/>
        <v>0</v>
      </c>
      <c r="V161" s="369">
        <f t="shared" si="109"/>
        <v>0</v>
      </c>
      <c r="W161" s="369">
        <f t="shared" si="109"/>
        <v>0</v>
      </c>
      <c r="X161" s="369">
        <f t="shared" si="109"/>
        <v>0</v>
      </c>
      <c r="Y161" s="369">
        <f t="shared" si="109"/>
        <v>0</v>
      </c>
      <c r="Z161" s="369">
        <f t="shared" si="109"/>
        <v>0</v>
      </c>
      <c r="AA161" s="369">
        <f t="shared" si="109"/>
        <v>0</v>
      </c>
      <c r="AB161" s="369">
        <f t="shared" si="109"/>
        <v>0</v>
      </c>
      <c r="AC161" s="369">
        <f t="shared" si="109"/>
        <v>0</v>
      </c>
      <c r="AD161" s="369">
        <f t="shared" si="109"/>
        <v>0</v>
      </c>
      <c r="AE161" s="355">
        <f t="shared" ref="AE161:AE174" si="110">SUM(K161:AD161)</f>
        <v>0</v>
      </c>
    </row>
    <row r="162" spans="2:31" x14ac:dyDescent="0.25">
      <c r="B162" s="54">
        <f t="shared" si="100"/>
        <v>1</v>
      </c>
      <c r="C162" s="55">
        <f t="shared" si="100"/>
        <v>1</v>
      </c>
      <c r="D162" s="1772" t="str">
        <f t="shared" si="100"/>
        <v>Material vegetativo Guazuma tomentosa (Guácima)</v>
      </c>
      <c r="E162" s="1772"/>
      <c r="F162" s="26" t="str">
        <f t="shared" si="101"/>
        <v>Kilogramo</v>
      </c>
      <c r="G162" s="53">
        <f t="shared" si="73"/>
        <v>28600</v>
      </c>
      <c r="H162" s="422">
        <f t="shared" si="102"/>
        <v>1.2</v>
      </c>
      <c r="I162" s="423">
        <f t="shared" si="103"/>
        <v>34320</v>
      </c>
      <c r="J162" s="453"/>
      <c r="K162" s="369">
        <f t="shared" si="104"/>
        <v>3431.9999999999995</v>
      </c>
      <c r="L162" s="369">
        <f t="shared" si="105"/>
        <v>6863.9999999999991</v>
      </c>
      <c r="M162" s="369">
        <f t="shared" si="106"/>
        <v>10296</v>
      </c>
      <c r="N162" s="369">
        <f t="shared" si="107"/>
        <v>10296</v>
      </c>
      <c r="O162" s="369">
        <f t="shared" ref="O162:AD162" si="111">O61*O$98+N61*O$99+M61*O$100+L61*O$101+K61*O$102</f>
        <v>3431.9999999999995</v>
      </c>
      <c r="P162" s="369">
        <f t="shared" si="111"/>
        <v>0</v>
      </c>
      <c r="Q162" s="369">
        <f t="shared" si="111"/>
        <v>0</v>
      </c>
      <c r="R162" s="369">
        <f t="shared" si="111"/>
        <v>0</v>
      </c>
      <c r="S162" s="369">
        <f t="shared" si="111"/>
        <v>0</v>
      </c>
      <c r="T162" s="369">
        <f t="shared" si="111"/>
        <v>0</v>
      </c>
      <c r="U162" s="369">
        <f t="shared" si="111"/>
        <v>0</v>
      </c>
      <c r="V162" s="369">
        <f t="shared" si="111"/>
        <v>0</v>
      </c>
      <c r="W162" s="369">
        <f t="shared" si="111"/>
        <v>0</v>
      </c>
      <c r="X162" s="369">
        <f t="shared" si="111"/>
        <v>0</v>
      </c>
      <c r="Y162" s="369">
        <f t="shared" si="111"/>
        <v>0</v>
      </c>
      <c r="Z162" s="369">
        <f t="shared" si="111"/>
        <v>0</v>
      </c>
      <c r="AA162" s="369">
        <f t="shared" si="111"/>
        <v>0</v>
      </c>
      <c r="AB162" s="369">
        <f t="shared" si="111"/>
        <v>0</v>
      </c>
      <c r="AC162" s="369">
        <f t="shared" si="111"/>
        <v>0</v>
      </c>
      <c r="AD162" s="369">
        <f t="shared" si="111"/>
        <v>0</v>
      </c>
      <c r="AE162" s="355">
        <f t="shared" si="110"/>
        <v>34320</v>
      </c>
    </row>
    <row r="163" spans="2:31" x14ac:dyDescent="0.25">
      <c r="B163" s="54">
        <f t="shared" si="100"/>
        <v>1</v>
      </c>
      <c r="C163" s="55">
        <f t="shared" si="100"/>
        <v>1</v>
      </c>
      <c r="D163" s="1772" t="str">
        <f t="shared" si="100"/>
        <v>Materilal vegetativo Brachiaria brizantha. (marandu) Especie pastoreo directo</v>
      </c>
      <c r="E163" s="1772"/>
      <c r="F163" s="26" t="str">
        <f t="shared" si="101"/>
        <v>semilla (kg)</v>
      </c>
      <c r="G163" s="53">
        <f t="shared" si="73"/>
        <v>71500</v>
      </c>
      <c r="H163" s="422">
        <f t="shared" si="102"/>
        <v>0.8</v>
      </c>
      <c r="I163" s="423">
        <f t="shared" si="103"/>
        <v>57200</v>
      </c>
      <c r="J163" s="453"/>
      <c r="K163" s="369">
        <f t="shared" si="104"/>
        <v>5719.9999999999991</v>
      </c>
      <c r="L163" s="369">
        <f t="shared" si="105"/>
        <v>11439.999999999998</v>
      </c>
      <c r="M163" s="369">
        <f t="shared" si="106"/>
        <v>17160</v>
      </c>
      <c r="N163" s="369">
        <f t="shared" si="107"/>
        <v>17160</v>
      </c>
      <c r="O163" s="369">
        <f t="shared" ref="O163:AD163" si="112">O62*O$98+N62*O$99+M62*O$100+L62*O$101+K62*O$102</f>
        <v>5719.9999999999991</v>
      </c>
      <c r="P163" s="369">
        <f t="shared" si="112"/>
        <v>0</v>
      </c>
      <c r="Q163" s="369">
        <f t="shared" si="112"/>
        <v>0</v>
      </c>
      <c r="R163" s="369">
        <f t="shared" si="112"/>
        <v>0</v>
      </c>
      <c r="S163" s="369">
        <f t="shared" si="112"/>
        <v>0</v>
      </c>
      <c r="T163" s="369">
        <f t="shared" si="112"/>
        <v>0</v>
      </c>
      <c r="U163" s="369">
        <f t="shared" si="112"/>
        <v>0</v>
      </c>
      <c r="V163" s="369">
        <f t="shared" si="112"/>
        <v>0</v>
      </c>
      <c r="W163" s="369">
        <f t="shared" si="112"/>
        <v>0</v>
      </c>
      <c r="X163" s="369">
        <f t="shared" si="112"/>
        <v>0</v>
      </c>
      <c r="Y163" s="369">
        <f t="shared" si="112"/>
        <v>0</v>
      </c>
      <c r="Z163" s="369">
        <f t="shared" si="112"/>
        <v>0</v>
      </c>
      <c r="AA163" s="369">
        <f t="shared" si="112"/>
        <v>0</v>
      </c>
      <c r="AB163" s="369">
        <f t="shared" si="112"/>
        <v>0</v>
      </c>
      <c r="AC163" s="369">
        <f t="shared" si="112"/>
        <v>0</v>
      </c>
      <c r="AD163" s="369">
        <f t="shared" si="112"/>
        <v>0</v>
      </c>
      <c r="AE163" s="355">
        <f t="shared" si="110"/>
        <v>57200</v>
      </c>
    </row>
    <row r="164" spans="2:31" x14ac:dyDescent="0.25">
      <c r="B164" s="54">
        <f t="shared" si="100"/>
        <v>1</v>
      </c>
      <c r="C164" s="55">
        <f t="shared" si="100"/>
        <v>1</v>
      </c>
      <c r="D164" s="1772" t="str">
        <f t="shared" si="100"/>
        <v>Materilal vegetativo Lysiloma bahamensis,(soplillo) - Arbol de Sombra</v>
      </c>
      <c r="E164" s="1772"/>
      <c r="F164" s="26" t="str">
        <f t="shared" si="101"/>
        <v>plantula</v>
      </c>
      <c r="G164" s="53">
        <f t="shared" si="73"/>
        <v>822250</v>
      </c>
      <c r="H164" s="422">
        <f t="shared" si="102"/>
        <v>1</v>
      </c>
      <c r="I164" s="423">
        <f t="shared" si="103"/>
        <v>822250</v>
      </c>
      <c r="J164" s="453"/>
      <c r="K164" s="369">
        <f t="shared" si="104"/>
        <v>82224.999999999985</v>
      </c>
      <c r="L164" s="369">
        <f t="shared" si="105"/>
        <v>164449.99999999997</v>
      </c>
      <c r="M164" s="369">
        <f t="shared" si="106"/>
        <v>246675</v>
      </c>
      <c r="N164" s="369">
        <f t="shared" si="107"/>
        <v>246675</v>
      </c>
      <c r="O164" s="369">
        <f t="shared" ref="O164:AD164" si="113">O63*O$98+N63*O$99+M63*O$100+L63*O$101+K63*O$102</f>
        <v>82224.999999999985</v>
      </c>
      <c r="P164" s="369">
        <f t="shared" si="113"/>
        <v>0</v>
      </c>
      <c r="Q164" s="369">
        <f t="shared" si="113"/>
        <v>0</v>
      </c>
      <c r="R164" s="369">
        <f t="shared" si="113"/>
        <v>0</v>
      </c>
      <c r="S164" s="369">
        <f t="shared" si="113"/>
        <v>0</v>
      </c>
      <c r="T164" s="369">
        <f t="shared" si="113"/>
        <v>0</v>
      </c>
      <c r="U164" s="369">
        <f t="shared" si="113"/>
        <v>0</v>
      </c>
      <c r="V164" s="369">
        <f t="shared" si="113"/>
        <v>0</v>
      </c>
      <c r="W164" s="369">
        <f t="shared" si="113"/>
        <v>0</v>
      </c>
      <c r="X164" s="369">
        <f t="shared" si="113"/>
        <v>0</v>
      </c>
      <c r="Y164" s="369">
        <f t="shared" si="113"/>
        <v>0</v>
      </c>
      <c r="Z164" s="369">
        <f t="shared" si="113"/>
        <v>0</v>
      </c>
      <c r="AA164" s="369">
        <f t="shared" si="113"/>
        <v>0</v>
      </c>
      <c r="AB164" s="369">
        <f t="shared" si="113"/>
        <v>0</v>
      </c>
      <c r="AC164" s="369">
        <f t="shared" si="113"/>
        <v>0</v>
      </c>
      <c r="AD164" s="369">
        <f t="shared" si="113"/>
        <v>0</v>
      </c>
      <c r="AE164" s="355">
        <f t="shared" si="110"/>
        <v>822250</v>
      </c>
    </row>
    <row r="165" spans="2:31" x14ac:dyDescent="0.25">
      <c r="B165" s="54">
        <f t="shared" si="100"/>
        <v>1</v>
      </c>
      <c r="C165" s="55">
        <f t="shared" si="100"/>
        <v>1</v>
      </c>
      <c r="D165" s="1772" t="str">
        <f t="shared" si="100"/>
        <v>Material vegetativo Bursera simaruba</v>
      </c>
      <c r="E165" s="1772"/>
      <c r="F165" s="26" t="str">
        <f t="shared" si="101"/>
        <v>estaca</v>
      </c>
      <c r="G165" s="53">
        <f t="shared" si="73"/>
        <v>228800</v>
      </c>
      <c r="H165" s="422">
        <f t="shared" si="102"/>
        <v>1</v>
      </c>
      <c r="I165" s="423">
        <f t="shared" si="103"/>
        <v>228800</v>
      </c>
      <c r="J165" s="453"/>
      <c r="K165" s="369">
        <f t="shared" si="104"/>
        <v>22879.999999999996</v>
      </c>
      <c r="L165" s="369">
        <f t="shared" si="105"/>
        <v>45759.999999999993</v>
      </c>
      <c r="M165" s="369">
        <f t="shared" si="106"/>
        <v>68640</v>
      </c>
      <c r="N165" s="369">
        <f t="shared" si="107"/>
        <v>68640</v>
      </c>
      <c r="O165" s="369">
        <f t="shared" ref="O165:AD165" si="114">O64*O$98+N64*O$99+M64*O$100+L64*O$101+K64*O$102</f>
        <v>22879.999999999996</v>
      </c>
      <c r="P165" s="369">
        <f t="shared" si="114"/>
        <v>0</v>
      </c>
      <c r="Q165" s="369">
        <f t="shared" si="114"/>
        <v>0</v>
      </c>
      <c r="R165" s="369">
        <f t="shared" si="114"/>
        <v>0</v>
      </c>
      <c r="S165" s="369">
        <f t="shared" si="114"/>
        <v>0</v>
      </c>
      <c r="T165" s="369">
        <f t="shared" si="114"/>
        <v>0</v>
      </c>
      <c r="U165" s="369">
        <f t="shared" si="114"/>
        <v>0</v>
      </c>
      <c r="V165" s="369">
        <f t="shared" si="114"/>
        <v>0</v>
      </c>
      <c r="W165" s="369">
        <f t="shared" si="114"/>
        <v>0</v>
      </c>
      <c r="X165" s="369">
        <f t="shared" si="114"/>
        <v>0</v>
      </c>
      <c r="Y165" s="369">
        <f t="shared" si="114"/>
        <v>0</v>
      </c>
      <c r="Z165" s="369">
        <f t="shared" si="114"/>
        <v>0</v>
      </c>
      <c r="AA165" s="369">
        <f t="shared" si="114"/>
        <v>0</v>
      </c>
      <c r="AB165" s="369">
        <f t="shared" si="114"/>
        <v>0</v>
      </c>
      <c r="AC165" s="369">
        <f t="shared" si="114"/>
        <v>0</v>
      </c>
      <c r="AD165" s="369">
        <f t="shared" si="114"/>
        <v>0</v>
      </c>
      <c r="AE165" s="355">
        <f t="shared" si="110"/>
        <v>228800</v>
      </c>
    </row>
    <row r="166" spans="2:31" x14ac:dyDescent="0.25">
      <c r="B166" s="54">
        <f t="shared" si="100"/>
        <v>1</v>
      </c>
      <c r="C166" s="55">
        <f t="shared" si="100"/>
        <v>1</v>
      </c>
      <c r="D166" s="1772" t="str">
        <f t="shared" si="100"/>
        <v>Sales minerales</v>
      </c>
      <c r="E166" s="1772"/>
      <c r="F166" s="26" t="str">
        <f t="shared" si="101"/>
        <v>Kilogramo</v>
      </c>
      <c r="G166" s="53">
        <f t="shared" si="73"/>
        <v>1401400</v>
      </c>
      <c r="H166" s="422">
        <f t="shared" si="102"/>
        <v>2</v>
      </c>
      <c r="I166" s="423">
        <f t="shared" si="103"/>
        <v>2802800</v>
      </c>
      <c r="J166" s="594"/>
      <c r="K166" s="369">
        <f t="shared" si="104"/>
        <v>57199.999999999993</v>
      </c>
      <c r="L166" s="369">
        <f t="shared" si="105"/>
        <v>171599.99999999997</v>
      </c>
      <c r="M166" s="369">
        <f t="shared" si="106"/>
        <v>343200</v>
      </c>
      <c r="N166" s="369">
        <f t="shared" si="107"/>
        <v>514800</v>
      </c>
      <c r="O166" s="369">
        <f t="shared" ref="O166:AD166" si="115">O65*O$98+N65*O$99+M65*O$100+L65*O$101+K65*O$102</f>
        <v>572000</v>
      </c>
      <c r="P166" s="369">
        <f t="shared" si="115"/>
        <v>572000</v>
      </c>
      <c r="Q166" s="369">
        <f t="shared" si="115"/>
        <v>572000</v>
      </c>
      <c r="R166" s="369">
        <f t="shared" si="115"/>
        <v>572000</v>
      </c>
      <c r="S166" s="369">
        <f t="shared" si="115"/>
        <v>572000</v>
      </c>
      <c r="T166" s="369">
        <f t="shared" si="115"/>
        <v>572000</v>
      </c>
      <c r="U166" s="369">
        <f t="shared" si="115"/>
        <v>572000</v>
      </c>
      <c r="V166" s="369">
        <f t="shared" si="115"/>
        <v>572000</v>
      </c>
      <c r="W166" s="369">
        <f t="shared" si="115"/>
        <v>572000</v>
      </c>
      <c r="X166" s="369">
        <f t="shared" si="115"/>
        <v>572000</v>
      </c>
      <c r="Y166" s="369">
        <f t="shared" si="115"/>
        <v>572000</v>
      </c>
      <c r="Z166" s="369">
        <f t="shared" si="115"/>
        <v>572000</v>
      </c>
      <c r="AA166" s="369">
        <f t="shared" si="115"/>
        <v>572000</v>
      </c>
      <c r="AB166" s="369">
        <f t="shared" si="115"/>
        <v>572000</v>
      </c>
      <c r="AC166" s="369">
        <f t="shared" si="115"/>
        <v>572000</v>
      </c>
      <c r="AD166" s="369">
        <f t="shared" si="115"/>
        <v>572000</v>
      </c>
      <c r="AE166" s="355">
        <f t="shared" si="110"/>
        <v>10238800</v>
      </c>
    </row>
    <row r="167" spans="2:31" x14ac:dyDescent="0.25">
      <c r="B167" s="54">
        <f t="shared" si="100"/>
        <v>1</v>
      </c>
      <c r="C167" s="55">
        <f t="shared" si="100"/>
        <v>1</v>
      </c>
      <c r="D167" s="1772" t="str">
        <f t="shared" si="100"/>
        <v>Urea (para alimento)</v>
      </c>
      <c r="E167" s="1772"/>
      <c r="F167" s="26" t="str">
        <f t="shared" si="101"/>
        <v>Kilogramo</v>
      </c>
      <c r="G167" s="53">
        <f t="shared" si="73"/>
        <v>0</v>
      </c>
      <c r="H167" s="422">
        <f t="shared" si="102"/>
        <v>0.43</v>
      </c>
      <c r="I167" s="423">
        <f t="shared" si="103"/>
        <v>0</v>
      </c>
      <c r="J167" s="455"/>
      <c r="K167" s="369">
        <f t="shared" si="104"/>
        <v>0</v>
      </c>
      <c r="L167" s="369">
        <f t="shared" si="105"/>
        <v>0</v>
      </c>
      <c r="M167" s="369">
        <f t="shared" si="106"/>
        <v>0</v>
      </c>
      <c r="N167" s="369">
        <f t="shared" si="107"/>
        <v>0</v>
      </c>
      <c r="O167" s="369">
        <f t="shared" ref="O167:AD167" si="116">O66*O$98+N66*O$99+M66*O$100+L66*O$101+K66*O$102</f>
        <v>0</v>
      </c>
      <c r="P167" s="369">
        <f t="shared" si="116"/>
        <v>0</v>
      </c>
      <c r="Q167" s="369">
        <f t="shared" si="116"/>
        <v>0</v>
      </c>
      <c r="R167" s="369">
        <f t="shared" si="116"/>
        <v>0</v>
      </c>
      <c r="S167" s="369">
        <f t="shared" si="116"/>
        <v>0</v>
      </c>
      <c r="T167" s="369">
        <f t="shared" si="116"/>
        <v>0</v>
      </c>
      <c r="U167" s="369">
        <f t="shared" si="116"/>
        <v>0</v>
      </c>
      <c r="V167" s="369">
        <f t="shared" si="116"/>
        <v>0</v>
      </c>
      <c r="W167" s="369">
        <f t="shared" si="116"/>
        <v>0</v>
      </c>
      <c r="X167" s="369">
        <f t="shared" si="116"/>
        <v>0</v>
      </c>
      <c r="Y167" s="369">
        <f t="shared" si="116"/>
        <v>0</v>
      </c>
      <c r="Z167" s="369">
        <f t="shared" si="116"/>
        <v>0</v>
      </c>
      <c r="AA167" s="369">
        <f t="shared" si="116"/>
        <v>0</v>
      </c>
      <c r="AB167" s="369">
        <f t="shared" si="116"/>
        <v>0</v>
      </c>
      <c r="AC167" s="369">
        <f t="shared" si="116"/>
        <v>0</v>
      </c>
      <c r="AD167" s="369">
        <f t="shared" si="116"/>
        <v>0</v>
      </c>
      <c r="AE167" s="355">
        <f t="shared" si="110"/>
        <v>0</v>
      </c>
    </row>
    <row r="168" spans="2:31" x14ac:dyDescent="0.25">
      <c r="B168" s="54">
        <f t="shared" si="100"/>
        <v>1</v>
      </c>
      <c r="C168" s="55">
        <f t="shared" si="100"/>
        <v>1</v>
      </c>
      <c r="D168" s="1772" t="str">
        <f t="shared" si="100"/>
        <v>Herbicida</v>
      </c>
      <c r="E168" s="1772"/>
      <c r="F168" s="26" t="str">
        <f t="shared" si="101"/>
        <v>Litro</v>
      </c>
      <c r="G168" s="53">
        <f t="shared" si="73"/>
        <v>0</v>
      </c>
      <c r="H168" s="422">
        <f t="shared" si="102"/>
        <v>26.820139413044402</v>
      </c>
      <c r="I168" s="423">
        <f t="shared" si="103"/>
        <v>0</v>
      </c>
      <c r="J168" s="455"/>
      <c r="K168" s="369">
        <f t="shared" si="104"/>
        <v>0</v>
      </c>
      <c r="L168" s="369">
        <f t="shared" si="105"/>
        <v>0</v>
      </c>
      <c r="M168" s="369">
        <f t="shared" si="106"/>
        <v>0</v>
      </c>
      <c r="N168" s="369">
        <f t="shared" si="107"/>
        <v>0</v>
      </c>
      <c r="O168" s="369">
        <f t="shared" ref="O168:AD168" si="117">O67*O$98+N67*O$99+M67*O$100+L67*O$101+K67*O$102</f>
        <v>0</v>
      </c>
      <c r="P168" s="369">
        <f t="shared" si="117"/>
        <v>0</v>
      </c>
      <c r="Q168" s="369">
        <f t="shared" si="117"/>
        <v>0</v>
      </c>
      <c r="R168" s="369">
        <f t="shared" si="117"/>
        <v>0</v>
      </c>
      <c r="S168" s="369">
        <f t="shared" si="117"/>
        <v>0</v>
      </c>
      <c r="T168" s="369">
        <f t="shared" si="117"/>
        <v>0</v>
      </c>
      <c r="U168" s="369">
        <f t="shared" si="117"/>
        <v>0</v>
      </c>
      <c r="V168" s="369">
        <f t="shared" si="117"/>
        <v>0</v>
      </c>
      <c r="W168" s="369">
        <f t="shared" si="117"/>
        <v>0</v>
      </c>
      <c r="X168" s="369">
        <f t="shared" si="117"/>
        <v>0</v>
      </c>
      <c r="Y168" s="369">
        <f t="shared" si="117"/>
        <v>0</v>
      </c>
      <c r="Z168" s="369">
        <f t="shared" si="117"/>
        <v>0</v>
      </c>
      <c r="AA168" s="369">
        <f t="shared" si="117"/>
        <v>0</v>
      </c>
      <c r="AB168" s="369">
        <f t="shared" si="117"/>
        <v>0</v>
      </c>
      <c r="AC168" s="369">
        <f t="shared" si="117"/>
        <v>0</v>
      </c>
      <c r="AD168" s="369">
        <f t="shared" si="117"/>
        <v>0</v>
      </c>
      <c r="AE168" s="355">
        <f t="shared" si="110"/>
        <v>0</v>
      </c>
    </row>
    <row r="169" spans="2:31" x14ac:dyDescent="0.25">
      <c r="B169" s="54">
        <f t="shared" si="100"/>
        <v>1</v>
      </c>
      <c r="C169" s="55">
        <f t="shared" si="100"/>
        <v>1</v>
      </c>
      <c r="D169" s="1772" t="str">
        <f t="shared" si="100"/>
        <v>Stabislak</v>
      </c>
      <c r="E169" s="1772"/>
      <c r="F169" s="26" t="str">
        <f t="shared" si="101"/>
        <v>kilogramo</v>
      </c>
      <c r="G169" s="53">
        <f t="shared" si="73"/>
        <v>0</v>
      </c>
      <c r="H169" s="422">
        <f t="shared" si="102"/>
        <v>0.65</v>
      </c>
      <c r="I169" s="423">
        <f t="shared" si="103"/>
        <v>0</v>
      </c>
      <c r="J169" s="455"/>
      <c r="K169" s="369">
        <f t="shared" si="104"/>
        <v>0</v>
      </c>
      <c r="L169" s="369">
        <f t="shared" si="105"/>
        <v>0</v>
      </c>
      <c r="M169" s="369">
        <f t="shared" si="106"/>
        <v>0</v>
      </c>
      <c r="N169" s="369">
        <f t="shared" si="107"/>
        <v>0</v>
      </c>
      <c r="O169" s="369">
        <f t="shared" ref="O169:AD169" si="118">O68*O$98+N68*O$99+M68*O$100+L68*O$101+K68*O$102</f>
        <v>0</v>
      </c>
      <c r="P169" s="369">
        <f t="shared" si="118"/>
        <v>0</v>
      </c>
      <c r="Q169" s="369">
        <f t="shared" si="118"/>
        <v>0</v>
      </c>
      <c r="R169" s="369">
        <f t="shared" si="118"/>
        <v>0</v>
      </c>
      <c r="S169" s="369">
        <f t="shared" si="118"/>
        <v>0</v>
      </c>
      <c r="T169" s="369">
        <f t="shared" si="118"/>
        <v>0</v>
      </c>
      <c r="U169" s="369">
        <f t="shared" si="118"/>
        <v>0</v>
      </c>
      <c r="V169" s="369">
        <f t="shared" si="118"/>
        <v>0</v>
      </c>
      <c r="W169" s="369">
        <f t="shared" si="118"/>
        <v>0</v>
      </c>
      <c r="X169" s="369">
        <f t="shared" si="118"/>
        <v>0</v>
      </c>
      <c r="Y169" s="369">
        <f t="shared" si="118"/>
        <v>0</v>
      </c>
      <c r="Z169" s="369">
        <f t="shared" si="118"/>
        <v>0</v>
      </c>
      <c r="AA169" s="369">
        <f t="shared" si="118"/>
        <v>0</v>
      </c>
      <c r="AB169" s="369">
        <f t="shared" si="118"/>
        <v>0</v>
      </c>
      <c r="AC169" s="369">
        <f t="shared" si="118"/>
        <v>0</v>
      </c>
      <c r="AD169" s="369">
        <f t="shared" si="118"/>
        <v>0</v>
      </c>
      <c r="AE169" s="355">
        <f t="shared" si="110"/>
        <v>0</v>
      </c>
    </row>
    <row r="170" spans="2:31" x14ac:dyDescent="0.25">
      <c r="B170" s="54">
        <f t="shared" si="100"/>
        <v>1</v>
      </c>
      <c r="C170" s="55">
        <f t="shared" si="100"/>
        <v>1</v>
      </c>
      <c r="D170" s="1772" t="str">
        <f t="shared" si="100"/>
        <v xml:space="preserve">Desinfectante </v>
      </c>
      <c r="E170" s="1772"/>
      <c r="F170" s="26" t="str">
        <f t="shared" si="101"/>
        <v>litro</v>
      </c>
      <c r="G170" s="53">
        <f t="shared" si="73"/>
        <v>0</v>
      </c>
      <c r="H170" s="422">
        <f t="shared" si="102"/>
        <v>10</v>
      </c>
      <c r="I170" s="423">
        <f t="shared" si="103"/>
        <v>0</v>
      </c>
      <c r="J170" s="455"/>
      <c r="K170" s="369">
        <f t="shared" si="104"/>
        <v>0</v>
      </c>
      <c r="L170" s="369">
        <f t="shared" si="105"/>
        <v>0</v>
      </c>
      <c r="M170" s="369">
        <f t="shared" si="106"/>
        <v>0</v>
      </c>
      <c r="N170" s="369">
        <f t="shared" si="107"/>
        <v>0</v>
      </c>
      <c r="O170" s="369">
        <f t="shared" ref="O170:AD170" si="119">O69*O$98+N69*O$99+M69*O$100+L69*O$101+K69*O$102</f>
        <v>0</v>
      </c>
      <c r="P170" s="369">
        <f t="shared" si="119"/>
        <v>0</v>
      </c>
      <c r="Q170" s="369">
        <f t="shared" si="119"/>
        <v>0</v>
      </c>
      <c r="R170" s="369">
        <f t="shared" si="119"/>
        <v>0</v>
      </c>
      <c r="S170" s="369">
        <f t="shared" si="119"/>
        <v>0</v>
      </c>
      <c r="T170" s="369">
        <f t="shared" si="119"/>
        <v>0</v>
      </c>
      <c r="U170" s="369">
        <f t="shared" si="119"/>
        <v>0</v>
      </c>
      <c r="V170" s="369">
        <f t="shared" si="119"/>
        <v>0</v>
      </c>
      <c r="W170" s="369">
        <f t="shared" si="119"/>
        <v>0</v>
      </c>
      <c r="X170" s="369">
        <f t="shared" si="119"/>
        <v>0</v>
      </c>
      <c r="Y170" s="369">
        <f t="shared" si="119"/>
        <v>0</v>
      </c>
      <c r="Z170" s="369">
        <f t="shared" si="119"/>
        <v>0</v>
      </c>
      <c r="AA170" s="369">
        <f t="shared" si="119"/>
        <v>0</v>
      </c>
      <c r="AB170" s="369">
        <f t="shared" si="119"/>
        <v>0</v>
      </c>
      <c r="AC170" s="369">
        <f t="shared" si="119"/>
        <v>0</v>
      </c>
      <c r="AD170" s="369">
        <f t="shared" si="119"/>
        <v>0</v>
      </c>
      <c r="AE170" s="355">
        <f t="shared" si="110"/>
        <v>0</v>
      </c>
    </row>
    <row r="171" spans="2:31" x14ac:dyDescent="0.25">
      <c r="B171" s="54">
        <f t="shared" si="100"/>
        <v>1</v>
      </c>
      <c r="C171" s="55">
        <f t="shared" si="100"/>
        <v>1</v>
      </c>
      <c r="D171" s="1772" t="str">
        <f t="shared" si="100"/>
        <v>Norgold</v>
      </c>
      <c r="E171" s="1772"/>
      <c r="F171" s="26" t="str">
        <f t="shared" si="101"/>
        <v>kilogramo</v>
      </c>
      <c r="G171" s="53">
        <f t="shared" si="73"/>
        <v>0</v>
      </c>
      <c r="H171" s="422">
        <f t="shared" si="102"/>
        <v>3</v>
      </c>
      <c r="I171" s="423">
        <f t="shared" si="103"/>
        <v>0</v>
      </c>
      <c r="J171" s="455"/>
      <c r="K171" s="369">
        <f t="shared" si="104"/>
        <v>0</v>
      </c>
      <c r="L171" s="369">
        <f t="shared" si="105"/>
        <v>0</v>
      </c>
      <c r="M171" s="369">
        <f t="shared" si="106"/>
        <v>0</v>
      </c>
      <c r="N171" s="369">
        <f t="shared" si="107"/>
        <v>0</v>
      </c>
      <c r="O171" s="369">
        <f t="shared" ref="O171:AD171" si="120">O70*O$98+N70*O$99+M70*O$100+L70*O$101+K70*O$102</f>
        <v>0</v>
      </c>
      <c r="P171" s="369">
        <f t="shared" si="120"/>
        <v>0</v>
      </c>
      <c r="Q171" s="369">
        <f t="shared" si="120"/>
        <v>0</v>
      </c>
      <c r="R171" s="369">
        <f t="shared" si="120"/>
        <v>0</v>
      </c>
      <c r="S171" s="369">
        <f t="shared" si="120"/>
        <v>0</v>
      </c>
      <c r="T171" s="369">
        <f t="shared" si="120"/>
        <v>0</v>
      </c>
      <c r="U171" s="369">
        <f t="shared" si="120"/>
        <v>0</v>
      </c>
      <c r="V171" s="369">
        <f t="shared" si="120"/>
        <v>0</v>
      </c>
      <c r="W171" s="369">
        <f t="shared" si="120"/>
        <v>0</v>
      </c>
      <c r="X171" s="369">
        <f t="shared" si="120"/>
        <v>0</v>
      </c>
      <c r="Y171" s="369">
        <f t="shared" si="120"/>
        <v>0</v>
      </c>
      <c r="Z171" s="369">
        <f t="shared" si="120"/>
        <v>0</v>
      </c>
      <c r="AA171" s="369">
        <f t="shared" si="120"/>
        <v>0</v>
      </c>
      <c r="AB171" s="369">
        <f t="shared" si="120"/>
        <v>0</v>
      </c>
      <c r="AC171" s="369">
        <f t="shared" si="120"/>
        <v>0</v>
      </c>
      <c r="AD171" s="369">
        <f t="shared" si="120"/>
        <v>0</v>
      </c>
      <c r="AE171" s="355">
        <f t="shared" si="110"/>
        <v>0</v>
      </c>
    </row>
    <row r="172" spans="2:31" x14ac:dyDescent="0.25">
      <c r="B172" s="54">
        <f t="shared" si="100"/>
        <v>1</v>
      </c>
      <c r="C172" s="55">
        <f t="shared" si="100"/>
        <v>20</v>
      </c>
      <c r="D172" s="1772" t="str">
        <f t="shared" si="100"/>
        <v>Diesel operación maquinaria agricola</v>
      </c>
      <c r="E172" s="1772"/>
      <c r="F172" s="26" t="str">
        <f t="shared" si="101"/>
        <v>litro</v>
      </c>
      <c r="G172" s="53">
        <f t="shared" si="73"/>
        <v>0</v>
      </c>
      <c r="H172" s="422">
        <f t="shared" si="102"/>
        <v>0.94</v>
      </c>
      <c r="I172" s="423">
        <f t="shared" si="103"/>
        <v>0</v>
      </c>
      <c r="J172" s="455"/>
      <c r="K172" s="369">
        <f t="shared" si="104"/>
        <v>0</v>
      </c>
      <c r="L172" s="369">
        <f t="shared" si="105"/>
        <v>0</v>
      </c>
      <c r="M172" s="369">
        <f t="shared" si="106"/>
        <v>0</v>
      </c>
      <c r="N172" s="369">
        <f t="shared" si="107"/>
        <v>0</v>
      </c>
      <c r="O172" s="369">
        <f t="shared" ref="O172:AD172" si="121">O71*O$98+N71*O$99+M71*O$100+L71*O$101+K71*O$102</f>
        <v>0</v>
      </c>
      <c r="P172" s="369">
        <f t="shared" si="121"/>
        <v>0</v>
      </c>
      <c r="Q172" s="369">
        <f t="shared" si="121"/>
        <v>0</v>
      </c>
      <c r="R172" s="369">
        <f t="shared" si="121"/>
        <v>0</v>
      </c>
      <c r="S172" s="369">
        <f t="shared" si="121"/>
        <v>0</v>
      </c>
      <c r="T172" s="369">
        <f t="shared" si="121"/>
        <v>0</v>
      </c>
      <c r="U172" s="369">
        <f t="shared" si="121"/>
        <v>0</v>
      </c>
      <c r="V172" s="369">
        <f t="shared" si="121"/>
        <v>0</v>
      </c>
      <c r="W172" s="369">
        <f t="shared" si="121"/>
        <v>0</v>
      </c>
      <c r="X172" s="369">
        <f t="shared" si="121"/>
        <v>0</v>
      </c>
      <c r="Y172" s="369">
        <f t="shared" si="121"/>
        <v>0</v>
      </c>
      <c r="Z172" s="369">
        <f t="shared" si="121"/>
        <v>0</v>
      </c>
      <c r="AA172" s="369">
        <f t="shared" si="121"/>
        <v>0</v>
      </c>
      <c r="AB172" s="369">
        <f t="shared" si="121"/>
        <v>0</v>
      </c>
      <c r="AC172" s="369">
        <f t="shared" si="121"/>
        <v>0</v>
      </c>
      <c r="AD172" s="369">
        <f t="shared" si="121"/>
        <v>0</v>
      </c>
      <c r="AE172" s="355">
        <f t="shared" si="110"/>
        <v>0</v>
      </c>
    </row>
    <row r="173" spans="2:31" x14ac:dyDescent="0.25">
      <c r="B173" s="54">
        <f t="shared" si="100"/>
        <v>1</v>
      </c>
      <c r="C173" s="55">
        <f t="shared" si="100"/>
        <v>20</v>
      </c>
      <c r="D173" s="1772" t="str">
        <f t="shared" si="100"/>
        <v>Gasolina para motosierra</v>
      </c>
      <c r="E173" s="1772"/>
      <c r="F173" s="26" t="str">
        <f t="shared" si="101"/>
        <v>litro</v>
      </c>
      <c r="G173" s="53">
        <f t="shared" si="73"/>
        <v>0</v>
      </c>
      <c r="H173" s="422">
        <f t="shared" si="102"/>
        <v>1.1299999999999999</v>
      </c>
      <c r="I173" s="423">
        <f t="shared" si="103"/>
        <v>0</v>
      </c>
      <c r="J173" s="455"/>
      <c r="K173" s="369">
        <f t="shared" si="104"/>
        <v>0</v>
      </c>
      <c r="L173" s="369">
        <f t="shared" si="105"/>
        <v>0</v>
      </c>
      <c r="M173" s="369">
        <f t="shared" si="106"/>
        <v>0</v>
      </c>
      <c r="N173" s="369">
        <f t="shared" si="107"/>
        <v>0</v>
      </c>
      <c r="O173" s="369">
        <f t="shared" ref="O173:AD173" si="122">O72*O$98+N72*O$99+M72*O$100+L72*O$101+K72*O$102</f>
        <v>0</v>
      </c>
      <c r="P173" s="369">
        <f t="shared" si="122"/>
        <v>0</v>
      </c>
      <c r="Q173" s="369">
        <f t="shared" si="122"/>
        <v>0</v>
      </c>
      <c r="R173" s="369">
        <f t="shared" si="122"/>
        <v>0</v>
      </c>
      <c r="S173" s="369">
        <f t="shared" si="122"/>
        <v>0</v>
      </c>
      <c r="T173" s="369">
        <f t="shared" si="122"/>
        <v>0</v>
      </c>
      <c r="U173" s="369">
        <f t="shared" si="122"/>
        <v>0</v>
      </c>
      <c r="V173" s="369">
        <f t="shared" si="122"/>
        <v>0</v>
      </c>
      <c r="W173" s="369">
        <f t="shared" si="122"/>
        <v>0</v>
      </c>
      <c r="X173" s="369">
        <f t="shared" si="122"/>
        <v>0</v>
      </c>
      <c r="Y173" s="369">
        <f t="shared" si="122"/>
        <v>0</v>
      </c>
      <c r="Z173" s="369">
        <f t="shared" si="122"/>
        <v>0</v>
      </c>
      <c r="AA173" s="369">
        <f t="shared" si="122"/>
        <v>0</v>
      </c>
      <c r="AB173" s="369">
        <f t="shared" si="122"/>
        <v>0</v>
      </c>
      <c r="AC173" s="369">
        <f t="shared" si="122"/>
        <v>0</v>
      </c>
      <c r="AD173" s="369">
        <f t="shared" si="122"/>
        <v>0</v>
      </c>
      <c r="AE173" s="355">
        <f t="shared" si="110"/>
        <v>0</v>
      </c>
    </row>
    <row r="174" spans="2:31" ht="14.4" thickBot="1" x14ac:dyDescent="0.3">
      <c r="B174" s="335">
        <f t="shared" si="100"/>
        <v>1</v>
      </c>
      <c r="C174" s="199">
        <f t="shared" si="100"/>
        <v>20</v>
      </c>
      <c r="D174" s="1910" t="str">
        <f t="shared" si="100"/>
        <v>Aceite para mezcla</v>
      </c>
      <c r="E174" s="1910"/>
      <c r="F174" s="223" t="str">
        <f t="shared" si="101"/>
        <v>litro</v>
      </c>
      <c r="G174" s="76">
        <f t="shared" si="73"/>
        <v>0</v>
      </c>
      <c r="H174" s="427">
        <f t="shared" si="102"/>
        <v>2.2799999999999998</v>
      </c>
      <c r="I174" s="559">
        <f t="shared" si="103"/>
        <v>0</v>
      </c>
      <c r="J174" s="455"/>
      <c r="K174" s="369">
        <f t="shared" si="104"/>
        <v>0</v>
      </c>
      <c r="L174" s="369">
        <f t="shared" si="105"/>
        <v>0</v>
      </c>
      <c r="M174" s="369">
        <f t="shared" si="106"/>
        <v>0</v>
      </c>
      <c r="N174" s="369">
        <f t="shared" si="107"/>
        <v>0</v>
      </c>
      <c r="O174" s="369">
        <f t="shared" ref="O174:AD174" si="123">O73*O$98+N73*O$99+M73*O$100+L73*O$101+K73*O$102</f>
        <v>0</v>
      </c>
      <c r="P174" s="369">
        <f t="shared" si="123"/>
        <v>0</v>
      </c>
      <c r="Q174" s="369">
        <f t="shared" si="123"/>
        <v>0</v>
      </c>
      <c r="R174" s="369">
        <f t="shared" si="123"/>
        <v>0</v>
      </c>
      <c r="S174" s="369">
        <f t="shared" si="123"/>
        <v>0</v>
      </c>
      <c r="T174" s="369">
        <f t="shared" si="123"/>
        <v>0</v>
      </c>
      <c r="U174" s="369">
        <f t="shared" si="123"/>
        <v>0</v>
      </c>
      <c r="V174" s="369">
        <f t="shared" si="123"/>
        <v>0</v>
      </c>
      <c r="W174" s="369">
        <f t="shared" si="123"/>
        <v>0</v>
      </c>
      <c r="X174" s="369">
        <f t="shared" si="123"/>
        <v>0</v>
      </c>
      <c r="Y174" s="369">
        <f t="shared" si="123"/>
        <v>0</v>
      </c>
      <c r="Z174" s="369">
        <f t="shared" si="123"/>
        <v>0</v>
      </c>
      <c r="AA174" s="369">
        <f t="shared" si="123"/>
        <v>0</v>
      </c>
      <c r="AB174" s="369">
        <f t="shared" si="123"/>
        <v>0</v>
      </c>
      <c r="AC174" s="369">
        <f t="shared" si="123"/>
        <v>0</v>
      </c>
      <c r="AD174" s="369">
        <f t="shared" si="123"/>
        <v>0</v>
      </c>
      <c r="AE174" s="355">
        <f t="shared" si="110"/>
        <v>0</v>
      </c>
    </row>
    <row r="175" spans="2:31" ht="14.4" thickBot="1" x14ac:dyDescent="0.3">
      <c r="B175" s="61"/>
      <c r="C175" s="62"/>
      <c r="D175" s="91" t="s">
        <v>173</v>
      </c>
      <c r="E175" s="91"/>
      <c r="F175" s="63"/>
      <c r="G175" s="64"/>
      <c r="H175" s="556"/>
      <c r="I175" s="556"/>
      <c r="J175" s="535">
        <f>SUM(I176:I179)</f>
        <v>2603791.6666666665</v>
      </c>
      <c r="K175" s="356">
        <f t="shared" ref="K175:AE175" si="124">SUM(K176:K179)</f>
        <v>260379.16666666663</v>
      </c>
      <c r="L175" s="356">
        <f t="shared" si="124"/>
        <v>520758.33333333326</v>
      </c>
      <c r="M175" s="356">
        <f t="shared" si="124"/>
        <v>781137.5</v>
      </c>
      <c r="N175" s="356">
        <f t="shared" si="124"/>
        <v>781137.5</v>
      </c>
      <c r="O175" s="356">
        <f t="shared" si="124"/>
        <v>260379.16666666663</v>
      </c>
      <c r="P175" s="356">
        <f t="shared" si="124"/>
        <v>0</v>
      </c>
      <c r="Q175" s="356">
        <f t="shared" si="124"/>
        <v>0</v>
      </c>
      <c r="R175" s="356">
        <f t="shared" si="124"/>
        <v>0</v>
      </c>
      <c r="S175" s="356">
        <f t="shared" si="124"/>
        <v>0</v>
      </c>
      <c r="T175" s="356">
        <f t="shared" si="124"/>
        <v>0</v>
      </c>
      <c r="U175" s="356">
        <f t="shared" si="124"/>
        <v>0</v>
      </c>
      <c r="V175" s="356">
        <f t="shared" si="124"/>
        <v>0</v>
      </c>
      <c r="W175" s="356">
        <f t="shared" si="124"/>
        <v>0</v>
      </c>
      <c r="X175" s="356">
        <f t="shared" si="124"/>
        <v>0</v>
      </c>
      <c r="Y175" s="356">
        <f t="shared" si="124"/>
        <v>0</v>
      </c>
      <c r="Z175" s="356">
        <f t="shared" si="124"/>
        <v>0</v>
      </c>
      <c r="AA175" s="356">
        <f t="shared" si="124"/>
        <v>0</v>
      </c>
      <c r="AB175" s="356">
        <f t="shared" si="124"/>
        <v>0</v>
      </c>
      <c r="AC175" s="356">
        <f t="shared" si="124"/>
        <v>0</v>
      </c>
      <c r="AD175" s="356">
        <f t="shared" si="124"/>
        <v>0</v>
      </c>
      <c r="AE175" s="356">
        <f t="shared" si="124"/>
        <v>2603791.6666666665</v>
      </c>
    </row>
    <row r="176" spans="2:31" x14ac:dyDescent="0.25">
      <c r="B176" s="1361">
        <f t="shared" ref="B176:D177" si="125">B75</f>
        <v>1</v>
      </c>
      <c r="C176" s="245">
        <f t="shared" si="125"/>
        <v>1</v>
      </c>
      <c r="D176" s="1911" t="str">
        <f t="shared" si="125"/>
        <v>Bebedero plastico con boya de 500 litros</v>
      </c>
      <c r="E176" s="1911"/>
      <c r="F176" s="231" t="str">
        <f>F75</f>
        <v>unidad</v>
      </c>
      <c r="G176" s="1362">
        <f t="shared" si="73"/>
        <v>7150</v>
      </c>
      <c r="H176" s="1363">
        <f>H75</f>
        <v>150</v>
      </c>
      <c r="I176" s="1364">
        <f t="shared" ref="I176:I179" si="126">G176*H176</f>
        <v>1072500</v>
      </c>
      <c r="J176" s="455"/>
      <c r="K176" s="369">
        <f>K75*K$98</f>
        <v>107249.99999999999</v>
      </c>
      <c r="L176" s="369">
        <f>L75*L$98+K75*L$99</f>
        <v>214499.99999999997</v>
      </c>
      <c r="M176" s="369">
        <f>M75*M$98+L75*M$99+K75*M$100</f>
        <v>321750</v>
      </c>
      <c r="N176" s="369">
        <f>N75*N$98+M75*N$99+L75*N$100+K75*N$101</f>
        <v>321750</v>
      </c>
      <c r="O176" s="369">
        <f t="shared" ref="O176:AD176" si="127">O75*O$98+N75*O$99+M75*O$100+L75*O$101+K75*O$102</f>
        <v>107249.99999999999</v>
      </c>
      <c r="P176" s="369">
        <f t="shared" si="127"/>
        <v>0</v>
      </c>
      <c r="Q176" s="369">
        <f t="shared" si="127"/>
        <v>0</v>
      </c>
      <c r="R176" s="369">
        <f t="shared" si="127"/>
        <v>0</v>
      </c>
      <c r="S176" s="369">
        <f t="shared" si="127"/>
        <v>0</v>
      </c>
      <c r="T176" s="369">
        <f t="shared" si="127"/>
        <v>0</v>
      </c>
      <c r="U176" s="369">
        <f t="shared" si="127"/>
        <v>0</v>
      </c>
      <c r="V176" s="369">
        <f t="shared" si="127"/>
        <v>0</v>
      </c>
      <c r="W176" s="369">
        <f t="shared" si="127"/>
        <v>0</v>
      </c>
      <c r="X176" s="369">
        <f t="shared" si="127"/>
        <v>0</v>
      </c>
      <c r="Y176" s="369">
        <f t="shared" si="127"/>
        <v>0</v>
      </c>
      <c r="Z176" s="369">
        <f t="shared" si="127"/>
        <v>0</v>
      </c>
      <c r="AA176" s="369">
        <f t="shared" si="127"/>
        <v>0</v>
      </c>
      <c r="AB176" s="369">
        <f t="shared" si="127"/>
        <v>0</v>
      </c>
      <c r="AC176" s="369">
        <f t="shared" si="127"/>
        <v>0</v>
      </c>
      <c r="AD176" s="369">
        <f t="shared" si="127"/>
        <v>0</v>
      </c>
      <c r="AE176" s="355">
        <f t="shared" ref="AE176" si="128">SUM(K176:AD176)</f>
        <v>1072500</v>
      </c>
    </row>
    <row r="177" spans="2:36" x14ac:dyDescent="0.25">
      <c r="B177" s="54">
        <f t="shared" si="125"/>
        <v>1</v>
      </c>
      <c r="C177" s="55">
        <f t="shared" si="125"/>
        <v>1</v>
      </c>
      <c r="D177" s="1772" t="str">
        <f t="shared" si="125"/>
        <v>Motobomba achicadora de 5.5 HP, con tuberia de conduccion para bebedero</v>
      </c>
      <c r="E177" s="1772"/>
      <c r="F177" s="26" t="str">
        <f>F76</f>
        <v>unidad</v>
      </c>
      <c r="G177" s="53">
        <f t="shared" si="73"/>
        <v>1191.6666666666665</v>
      </c>
      <c r="H177" s="422">
        <f>H76</f>
        <v>625</v>
      </c>
      <c r="I177" s="423">
        <f t="shared" si="126"/>
        <v>744791.66666666663</v>
      </c>
      <c r="J177" s="455"/>
      <c r="K177" s="369">
        <f>K76*K$98</f>
        <v>74479.166666666642</v>
      </c>
      <c r="L177" s="369">
        <f>L76*L$98+K76*L$99</f>
        <v>148958.33333333328</v>
      </c>
      <c r="M177" s="369">
        <f>M76*M$98+L76*M$99+K76*M$100</f>
        <v>223437.49999999997</v>
      </c>
      <c r="N177" s="369">
        <f>N76*N$98+M76*N$99+L76*N$100+K76*N$101</f>
        <v>223437.49999999997</v>
      </c>
      <c r="O177" s="369">
        <f t="shared" ref="O177:AD177" si="129">O76*O$98+N76*O$99+M76*O$100+L76*O$101+K76*O$102</f>
        <v>74479.166666666642</v>
      </c>
      <c r="P177" s="369">
        <f t="shared" si="129"/>
        <v>0</v>
      </c>
      <c r="Q177" s="369">
        <f t="shared" si="129"/>
        <v>0</v>
      </c>
      <c r="R177" s="369">
        <f t="shared" si="129"/>
        <v>0</v>
      </c>
      <c r="S177" s="369">
        <f t="shared" si="129"/>
        <v>0</v>
      </c>
      <c r="T177" s="369">
        <f t="shared" si="129"/>
        <v>0</v>
      </c>
      <c r="U177" s="369">
        <f t="shared" si="129"/>
        <v>0</v>
      </c>
      <c r="V177" s="369">
        <f t="shared" si="129"/>
        <v>0</v>
      </c>
      <c r="W177" s="369">
        <f t="shared" si="129"/>
        <v>0</v>
      </c>
      <c r="X177" s="369">
        <f t="shared" si="129"/>
        <v>0</v>
      </c>
      <c r="Y177" s="369">
        <f t="shared" si="129"/>
        <v>0</v>
      </c>
      <c r="Z177" s="369">
        <f t="shared" si="129"/>
        <v>0</v>
      </c>
      <c r="AA177" s="369">
        <f t="shared" si="129"/>
        <v>0</v>
      </c>
      <c r="AB177" s="369">
        <f t="shared" si="129"/>
        <v>0</v>
      </c>
      <c r="AC177" s="369">
        <f t="shared" si="129"/>
        <v>0</v>
      </c>
      <c r="AD177" s="369">
        <f t="shared" si="129"/>
        <v>0</v>
      </c>
      <c r="AE177" s="355">
        <f t="shared" ref="AE177:AE179" si="130">SUM(K177:AD177)</f>
        <v>744791.66666666651</v>
      </c>
    </row>
    <row r="178" spans="2:36" x14ac:dyDescent="0.25">
      <c r="B178" s="335"/>
      <c r="C178" s="199"/>
      <c r="D178" s="1497"/>
      <c r="E178" s="1497"/>
      <c r="F178" s="223"/>
      <c r="G178" s="76"/>
      <c r="H178" s="427"/>
      <c r="I178" s="559"/>
      <c r="J178" s="455"/>
      <c r="K178" s="369"/>
      <c r="L178" s="369"/>
      <c r="M178" s="369"/>
      <c r="N178" s="369"/>
      <c r="O178" s="369"/>
      <c r="P178" s="369"/>
      <c r="Q178" s="369"/>
      <c r="R178" s="369"/>
      <c r="S178" s="369"/>
      <c r="T178" s="369"/>
      <c r="U178" s="369"/>
      <c r="V178" s="369"/>
      <c r="W178" s="369"/>
      <c r="X178" s="369"/>
      <c r="Y178" s="369"/>
      <c r="Z178" s="369"/>
      <c r="AA178" s="369"/>
      <c r="AB178" s="369"/>
      <c r="AC178" s="369"/>
      <c r="AD178" s="369"/>
      <c r="AE178" s="355"/>
    </row>
    <row r="179" spans="2:36" ht="14.4" thickBot="1" x14ac:dyDescent="0.3">
      <c r="B179" s="335">
        <f t="shared" ref="B179:D179" si="131">B78</f>
        <v>1</v>
      </c>
      <c r="C179" s="199">
        <f t="shared" si="131"/>
        <v>1</v>
      </c>
      <c r="D179" s="1910" t="str">
        <f t="shared" si="131"/>
        <v>Cercas electricas con paneles solares</v>
      </c>
      <c r="E179" s="1910"/>
      <c r="F179" s="223" t="str">
        <f>F78</f>
        <v>unidad</v>
      </c>
      <c r="G179" s="76">
        <f t="shared" si="73"/>
        <v>1191.6666666666667</v>
      </c>
      <c r="H179" s="427">
        <f>H78</f>
        <v>660</v>
      </c>
      <c r="I179" s="559">
        <f t="shared" si="126"/>
        <v>786500</v>
      </c>
      <c r="J179" s="455"/>
      <c r="K179" s="369">
        <f>K78*K$98</f>
        <v>78649.999999999985</v>
      </c>
      <c r="L179" s="369">
        <f>L78*L$98+K78*L$99</f>
        <v>157299.99999999997</v>
      </c>
      <c r="M179" s="369">
        <f>M78*M$98+L78*M$99+K78*M$100</f>
        <v>235950</v>
      </c>
      <c r="N179" s="369">
        <f>N78*N$98+M78*N$99+L78*N$100+K78*N$101</f>
        <v>235950</v>
      </c>
      <c r="O179" s="369">
        <f t="shared" ref="O179:AD179" si="132">O78*O$98+N78*O$99+M78*O$100+L78*O$101+K78*O$102</f>
        <v>78649.999999999985</v>
      </c>
      <c r="P179" s="369">
        <f t="shared" si="132"/>
        <v>0</v>
      </c>
      <c r="Q179" s="369">
        <f t="shared" si="132"/>
        <v>0</v>
      </c>
      <c r="R179" s="369">
        <f t="shared" si="132"/>
        <v>0</v>
      </c>
      <c r="S179" s="369">
        <f t="shared" si="132"/>
        <v>0</v>
      </c>
      <c r="T179" s="369">
        <f t="shared" si="132"/>
        <v>0</v>
      </c>
      <c r="U179" s="369">
        <f t="shared" si="132"/>
        <v>0</v>
      </c>
      <c r="V179" s="369">
        <f t="shared" si="132"/>
        <v>0</v>
      </c>
      <c r="W179" s="369">
        <f t="shared" si="132"/>
        <v>0</v>
      </c>
      <c r="X179" s="369">
        <f t="shared" si="132"/>
        <v>0</v>
      </c>
      <c r="Y179" s="369">
        <f t="shared" si="132"/>
        <v>0</v>
      </c>
      <c r="Z179" s="369">
        <f t="shared" si="132"/>
        <v>0</v>
      </c>
      <c r="AA179" s="369">
        <f t="shared" si="132"/>
        <v>0</v>
      </c>
      <c r="AB179" s="369">
        <f t="shared" si="132"/>
        <v>0</v>
      </c>
      <c r="AC179" s="369">
        <f t="shared" si="132"/>
        <v>0</v>
      </c>
      <c r="AD179" s="369">
        <f t="shared" si="132"/>
        <v>0</v>
      </c>
      <c r="AE179" s="355">
        <f t="shared" si="130"/>
        <v>786500</v>
      </c>
    </row>
    <row r="180" spans="2:36" s="2" customFormat="1" ht="14.4" thickBot="1" x14ac:dyDescent="0.3">
      <c r="B180" s="1922" t="s">
        <v>215</v>
      </c>
      <c r="C180" s="1923"/>
      <c r="D180" s="1923"/>
      <c r="E180" s="1923"/>
      <c r="F180" s="1923"/>
      <c r="G180" s="1923"/>
      <c r="H180" s="1923"/>
      <c r="I180" s="1924"/>
      <c r="J180" s="656">
        <f>SUM(I181:I189)</f>
        <v>58020419.600000001</v>
      </c>
      <c r="K180" s="356">
        <f>SUM(K181:K189)</f>
        <v>1758678.3499999996</v>
      </c>
      <c r="L180" s="356">
        <f t="shared" ref="L180:AE180" si="133">SUM(L181:L189)</f>
        <v>4506058.6999999993</v>
      </c>
      <c r="M180" s="356">
        <f t="shared" si="133"/>
        <v>8242141.0499999998</v>
      </c>
      <c r="N180" s="356">
        <f t="shared" si="133"/>
        <v>11208247.050000001</v>
      </c>
      <c r="O180" s="356">
        <f t="shared" si="133"/>
        <v>10969372.699999999</v>
      </c>
      <c r="P180" s="356">
        <f t="shared" si="133"/>
        <v>10511772.699999999</v>
      </c>
      <c r="Q180" s="356">
        <f t="shared" si="133"/>
        <v>10824149.050000001</v>
      </c>
      <c r="R180" s="356">
        <f t="shared" si="133"/>
        <v>10824149.050000001</v>
      </c>
      <c r="S180" s="356">
        <f t="shared" si="133"/>
        <v>10199396.35</v>
      </c>
      <c r="T180" s="356">
        <f t="shared" si="133"/>
        <v>9887020</v>
      </c>
      <c r="U180" s="356">
        <f t="shared" si="133"/>
        <v>10326745</v>
      </c>
      <c r="V180" s="356">
        <f t="shared" si="133"/>
        <v>10748595</v>
      </c>
      <c r="W180" s="356">
        <f t="shared" si="133"/>
        <v>11152570</v>
      </c>
      <c r="X180" s="356">
        <f t="shared" si="133"/>
        <v>11098945</v>
      </c>
      <c r="Y180" s="356">
        <f t="shared" si="133"/>
        <v>10165870</v>
      </c>
      <c r="Z180" s="356">
        <f t="shared" si="133"/>
        <v>9708270</v>
      </c>
      <c r="AA180" s="356">
        <f t="shared" si="133"/>
        <v>9708270</v>
      </c>
      <c r="AB180" s="356">
        <f t="shared" si="133"/>
        <v>9708270</v>
      </c>
      <c r="AC180" s="356">
        <f t="shared" si="133"/>
        <v>9708270</v>
      </c>
      <c r="AD180" s="356">
        <f t="shared" si="133"/>
        <v>9708270</v>
      </c>
      <c r="AE180" s="356">
        <f t="shared" si="133"/>
        <v>190965060</v>
      </c>
      <c r="AJ180" s="127"/>
    </row>
    <row r="181" spans="2:36" x14ac:dyDescent="0.25">
      <c r="B181" s="54">
        <f t="shared" ref="B181:D189" si="134">B80</f>
        <v>1</v>
      </c>
      <c r="C181" s="55">
        <f t="shared" si="134"/>
        <v>11</v>
      </c>
      <c r="D181" s="1772" t="str">
        <f t="shared" si="134"/>
        <v>Preparacion de suelo -  Subsolador</v>
      </c>
      <c r="E181" s="1772"/>
      <c r="F181" s="26" t="str">
        <f t="shared" ref="F181:F189" si="135">F80</f>
        <v>hectarea</v>
      </c>
      <c r="G181" s="1362">
        <f t="shared" ref="G181:G189" si="136">SUM(K181:Q181)/H181</f>
        <v>7150</v>
      </c>
      <c r="H181" s="1363">
        <f t="shared" ref="H181:H189" si="137">H80</f>
        <v>245</v>
      </c>
      <c r="I181" s="648">
        <f t="shared" ref="I181:I189" si="138">G181*H181</f>
        <v>1751750</v>
      </c>
      <c r="J181" s="1199"/>
      <c r="K181" s="369">
        <f t="shared" ref="K181:K189" si="139">K80*K$98</f>
        <v>175174.99999999997</v>
      </c>
      <c r="L181" s="369">
        <f t="shared" ref="L181:L189" si="140">L80*L$98+K80*L$99</f>
        <v>350349.99999999994</v>
      </c>
      <c r="M181" s="369">
        <f t="shared" ref="M181:M189" si="141">M80*M$98+L80*M$99+K80*M$100</f>
        <v>525525</v>
      </c>
      <c r="N181" s="369">
        <f t="shared" ref="N181:N189" si="142">N80*N$98+M80*N$99+L80*N$100+K80*N$101</f>
        <v>525525</v>
      </c>
      <c r="O181" s="369">
        <f t="shared" ref="O181:AD182" si="143">O80*O$98+N80*O$99+M80*O$100+L80*O$101+K80*O$102</f>
        <v>175174.99999999997</v>
      </c>
      <c r="P181" s="369">
        <f t="shared" si="143"/>
        <v>0</v>
      </c>
      <c r="Q181" s="369">
        <f t="shared" si="143"/>
        <v>0</v>
      </c>
      <c r="R181" s="369">
        <f t="shared" si="143"/>
        <v>0</v>
      </c>
      <c r="S181" s="369">
        <f t="shared" si="143"/>
        <v>0</v>
      </c>
      <c r="T181" s="369">
        <f t="shared" si="143"/>
        <v>0</v>
      </c>
      <c r="U181" s="369">
        <f t="shared" si="143"/>
        <v>175174.99999999997</v>
      </c>
      <c r="V181" s="369">
        <f t="shared" si="143"/>
        <v>350349.99999999994</v>
      </c>
      <c r="W181" s="369">
        <f t="shared" si="143"/>
        <v>525525</v>
      </c>
      <c r="X181" s="369">
        <f t="shared" si="143"/>
        <v>525525</v>
      </c>
      <c r="Y181" s="369">
        <f t="shared" si="143"/>
        <v>175174.99999999997</v>
      </c>
      <c r="Z181" s="369">
        <f t="shared" si="143"/>
        <v>0</v>
      </c>
      <c r="AA181" s="369">
        <f t="shared" si="143"/>
        <v>0</v>
      </c>
      <c r="AB181" s="369">
        <f t="shared" si="143"/>
        <v>0</v>
      </c>
      <c r="AC181" s="369">
        <f t="shared" si="143"/>
        <v>0</v>
      </c>
      <c r="AD181" s="369">
        <f t="shared" si="143"/>
        <v>0</v>
      </c>
      <c r="AE181" s="355">
        <f t="shared" ref="AE181:AE190" si="144">SUM(K181:AD181)</f>
        <v>3503500</v>
      </c>
    </row>
    <row r="182" spans="2:36" x14ac:dyDescent="0.25">
      <c r="B182" s="54">
        <f t="shared" si="134"/>
        <v>1</v>
      </c>
      <c r="C182" s="55">
        <f t="shared" si="134"/>
        <v>11</v>
      </c>
      <c r="D182" s="1772" t="str">
        <f t="shared" si="134"/>
        <v>Preparacion de suelo -  Surcador</v>
      </c>
      <c r="E182" s="1772"/>
      <c r="F182" s="26" t="str">
        <f t="shared" si="135"/>
        <v>hectarea</v>
      </c>
      <c r="G182" s="1362">
        <f t="shared" si="136"/>
        <v>7150</v>
      </c>
      <c r="H182" s="422">
        <f t="shared" si="137"/>
        <v>245</v>
      </c>
      <c r="I182" s="579">
        <f t="shared" si="138"/>
        <v>1751750</v>
      </c>
      <c r="J182" s="1349"/>
      <c r="K182" s="369">
        <f t="shared" si="139"/>
        <v>175174.99999999997</v>
      </c>
      <c r="L182" s="369">
        <f t="shared" si="140"/>
        <v>350349.99999999994</v>
      </c>
      <c r="M182" s="369">
        <f t="shared" si="141"/>
        <v>525525</v>
      </c>
      <c r="N182" s="369">
        <f t="shared" si="142"/>
        <v>525525</v>
      </c>
      <c r="O182" s="369">
        <f t="shared" si="143"/>
        <v>175174.99999999997</v>
      </c>
      <c r="P182" s="369">
        <f t="shared" si="143"/>
        <v>0</v>
      </c>
      <c r="Q182" s="369">
        <f t="shared" si="143"/>
        <v>0</v>
      </c>
      <c r="R182" s="369">
        <f t="shared" si="143"/>
        <v>0</v>
      </c>
      <c r="S182" s="369">
        <f t="shared" si="143"/>
        <v>0</v>
      </c>
      <c r="T182" s="369">
        <f t="shared" si="143"/>
        <v>0</v>
      </c>
      <c r="U182" s="369">
        <f t="shared" si="143"/>
        <v>175174.99999999997</v>
      </c>
      <c r="V182" s="369">
        <f t="shared" si="143"/>
        <v>350349.99999999994</v>
      </c>
      <c r="W182" s="369">
        <f t="shared" si="143"/>
        <v>525525</v>
      </c>
      <c r="X182" s="369">
        <f t="shared" si="143"/>
        <v>525525</v>
      </c>
      <c r="Y182" s="369">
        <f t="shared" si="143"/>
        <v>175174.99999999997</v>
      </c>
      <c r="Z182" s="369">
        <f t="shared" si="143"/>
        <v>0</v>
      </c>
      <c r="AA182" s="369">
        <f t="shared" si="143"/>
        <v>0</v>
      </c>
      <c r="AB182" s="369">
        <f t="shared" si="143"/>
        <v>0</v>
      </c>
      <c r="AC182" s="369">
        <f t="shared" si="143"/>
        <v>0</v>
      </c>
      <c r="AD182" s="369">
        <f t="shared" si="143"/>
        <v>0</v>
      </c>
      <c r="AE182" s="355">
        <f t="shared" si="144"/>
        <v>3503500</v>
      </c>
    </row>
    <row r="183" spans="2:36" x14ac:dyDescent="0.25">
      <c r="B183" s="54">
        <f t="shared" si="134"/>
        <v>0</v>
      </c>
      <c r="C183" s="55">
        <f t="shared" si="134"/>
        <v>0</v>
      </c>
      <c r="D183" s="1772" t="str">
        <f t="shared" si="134"/>
        <v>Plantacion - Siembra de pasto (Gramineas)</v>
      </c>
      <c r="E183" s="1772"/>
      <c r="F183" s="26" t="str">
        <f t="shared" si="135"/>
        <v>hectárea</v>
      </c>
      <c r="G183" s="1362">
        <f t="shared" si="136"/>
        <v>3503.5</v>
      </c>
      <c r="H183" s="422">
        <f t="shared" si="137"/>
        <v>250</v>
      </c>
      <c r="I183" s="579">
        <f t="shared" si="138"/>
        <v>875875</v>
      </c>
      <c r="J183" s="1349"/>
      <c r="K183" s="369">
        <f t="shared" si="139"/>
        <v>17874.999999999996</v>
      </c>
      <c r="L183" s="369">
        <f t="shared" si="140"/>
        <v>53624.999999999985</v>
      </c>
      <c r="M183" s="369">
        <f t="shared" si="141"/>
        <v>107249.99999999999</v>
      </c>
      <c r="N183" s="369">
        <f t="shared" si="142"/>
        <v>160875</v>
      </c>
      <c r="O183" s="369">
        <f t="shared" ref="O183:AD183" si="145">O82*O$98+N82*O$99+M82*O$100+L82*O$101+K82*O$102</f>
        <v>178750</v>
      </c>
      <c r="P183" s="369">
        <f t="shared" si="145"/>
        <v>178750</v>
      </c>
      <c r="Q183" s="369">
        <f t="shared" si="145"/>
        <v>178750</v>
      </c>
      <c r="R183" s="369">
        <f t="shared" si="145"/>
        <v>178750</v>
      </c>
      <c r="S183" s="369">
        <f t="shared" si="145"/>
        <v>178750</v>
      </c>
      <c r="T183" s="369">
        <f t="shared" si="145"/>
        <v>178750</v>
      </c>
      <c r="U183" s="369">
        <f t="shared" si="145"/>
        <v>160875</v>
      </c>
      <c r="V183" s="369">
        <f t="shared" si="145"/>
        <v>125125</v>
      </c>
      <c r="W183" s="369">
        <f t="shared" si="145"/>
        <v>71500</v>
      </c>
      <c r="X183" s="369">
        <f t="shared" si="145"/>
        <v>17874.999999999996</v>
      </c>
      <c r="Y183" s="369">
        <f t="shared" si="145"/>
        <v>0</v>
      </c>
      <c r="Z183" s="369">
        <f t="shared" si="145"/>
        <v>0</v>
      </c>
      <c r="AA183" s="369">
        <f t="shared" si="145"/>
        <v>0</v>
      </c>
      <c r="AB183" s="369">
        <f t="shared" si="145"/>
        <v>0</v>
      </c>
      <c r="AC183" s="369">
        <f t="shared" si="145"/>
        <v>0</v>
      </c>
      <c r="AD183" s="369">
        <f t="shared" si="145"/>
        <v>0</v>
      </c>
      <c r="AE183" s="355">
        <f t="shared" ref="AE183:AE189" si="146">SUM(K183:AD183)</f>
        <v>1787500</v>
      </c>
    </row>
    <row r="184" spans="2:36" x14ac:dyDescent="0.25">
      <c r="B184" s="54">
        <f t="shared" si="134"/>
        <v>0</v>
      </c>
      <c r="C184" s="55">
        <f t="shared" si="134"/>
        <v>0</v>
      </c>
      <c r="D184" s="1772" t="str">
        <f t="shared" si="134"/>
        <v>Labores culturales -  Aplicación herbicida - (Asperjadora integral de 400 litros)</v>
      </c>
      <c r="E184" s="1772"/>
      <c r="F184" s="26" t="str">
        <f t="shared" si="135"/>
        <v>hectarea</v>
      </c>
      <c r="G184" s="1362">
        <f t="shared" si="136"/>
        <v>0</v>
      </c>
      <c r="H184" s="422">
        <f t="shared" si="137"/>
        <v>250</v>
      </c>
      <c r="I184" s="579">
        <f t="shared" si="138"/>
        <v>0</v>
      </c>
      <c r="J184" s="1349"/>
      <c r="K184" s="369">
        <f t="shared" si="139"/>
        <v>0</v>
      </c>
      <c r="L184" s="369">
        <f t="shared" si="140"/>
        <v>0</v>
      </c>
      <c r="M184" s="369">
        <f t="shared" si="141"/>
        <v>0</v>
      </c>
      <c r="N184" s="369">
        <f t="shared" si="142"/>
        <v>0</v>
      </c>
      <c r="O184" s="369">
        <f t="shared" ref="O184:AD184" si="147">O83*O$98+N83*O$99+M83*O$100+L83*O$101+K83*O$102</f>
        <v>0</v>
      </c>
      <c r="P184" s="369">
        <f t="shared" si="147"/>
        <v>0</v>
      </c>
      <c r="Q184" s="369">
        <f t="shared" si="147"/>
        <v>0</v>
      </c>
      <c r="R184" s="369">
        <f t="shared" si="147"/>
        <v>0</v>
      </c>
      <c r="S184" s="369">
        <f t="shared" si="147"/>
        <v>0</v>
      </c>
      <c r="T184" s="369">
        <f t="shared" si="147"/>
        <v>0</v>
      </c>
      <c r="U184" s="369">
        <f t="shared" si="147"/>
        <v>0</v>
      </c>
      <c r="V184" s="369">
        <f t="shared" si="147"/>
        <v>0</v>
      </c>
      <c r="W184" s="369">
        <f t="shared" si="147"/>
        <v>0</v>
      </c>
      <c r="X184" s="369">
        <f t="shared" si="147"/>
        <v>0</v>
      </c>
      <c r="Y184" s="369">
        <f t="shared" si="147"/>
        <v>0</v>
      </c>
      <c r="Z184" s="369">
        <f t="shared" si="147"/>
        <v>0</v>
      </c>
      <c r="AA184" s="369">
        <f t="shared" si="147"/>
        <v>0</v>
      </c>
      <c r="AB184" s="369">
        <f t="shared" si="147"/>
        <v>0</v>
      </c>
      <c r="AC184" s="369">
        <f t="shared" si="147"/>
        <v>0</v>
      </c>
      <c r="AD184" s="369">
        <f t="shared" si="147"/>
        <v>0</v>
      </c>
      <c r="AE184" s="355">
        <f t="shared" si="146"/>
        <v>0</v>
      </c>
    </row>
    <row r="185" spans="2:36" x14ac:dyDescent="0.25">
      <c r="B185" s="54">
        <f t="shared" si="134"/>
        <v>1</v>
      </c>
      <c r="C185" s="55">
        <f t="shared" si="134"/>
        <v>1</v>
      </c>
      <c r="D185" s="1772" t="str">
        <f t="shared" si="134"/>
        <v>Plantacion - Transporte insumos y materiales (Trailer tribasculante  de 7 toneladas)</v>
      </c>
      <c r="E185" s="1772"/>
      <c r="F185" s="26" t="str">
        <f t="shared" si="135"/>
        <v>kilometro</v>
      </c>
      <c r="G185" s="1362">
        <f t="shared" si="136"/>
        <v>2774772</v>
      </c>
      <c r="H185" s="422">
        <f t="shared" si="137"/>
        <v>5</v>
      </c>
      <c r="I185" s="579">
        <f t="shared" si="138"/>
        <v>13873860</v>
      </c>
      <c r="J185" s="1193"/>
      <c r="K185" s="369">
        <f t="shared" si="139"/>
        <v>283139.99999999994</v>
      </c>
      <c r="L185" s="369">
        <f t="shared" si="140"/>
        <v>849419.99999999977</v>
      </c>
      <c r="M185" s="369">
        <f t="shared" si="141"/>
        <v>1698839.9999999998</v>
      </c>
      <c r="N185" s="369">
        <f t="shared" si="142"/>
        <v>2548260</v>
      </c>
      <c r="O185" s="369">
        <f t="shared" ref="O185:AD185" si="148">O84*O$98+N84*O$99+M84*O$100+L84*O$101+K84*O$102</f>
        <v>2831400</v>
      </c>
      <c r="P185" s="369">
        <f t="shared" si="148"/>
        <v>2831400</v>
      </c>
      <c r="Q185" s="369">
        <f t="shared" si="148"/>
        <v>2831400</v>
      </c>
      <c r="R185" s="369">
        <f t="shared" si="148"/>
        <v>2831400</v>
      </c>
      <c r="S185" s="369">
        <f t="shared" si="148"/>
        <v>2831400</v>
      </c>
      <c r="T185" s="369">
        <f t="shared" si="148"/>
        <v>2831400</v>
      </c>
      <c r="U185" s="369">
        <f t="shared" si="148"/>
        <v>2831400</v>
      </c>
      <c r="V185" s="369">
        <f t="shared" si="148"/>
        <v>2831400</v>
      </c>
      <c r="W185" s="369">
        <f t="shared" si="148"/>
        <v>2831400</v>
      </c>
      <c r="X185" s="369">
        <f t="shared" si="148"/>
        <v>2831400</v>
      </c>
      <c r="Y185" s="369">
        <f t="shared" si="148"/>
        <v>2831400</v>
      </c>
      <c r="Z185" s="369">
        <f t="shared" si="148"/>
        <v>2831400</v>
      </c>
      <c r="AA185" s="369">
        <f t="shared" si="148"/>
        <v>2831400</v>
      </c>
      <c r="AB185" s="369">
        <f t="shared" si="148"/>
        <v>2831400</v>
      </c>
      <c r="AC185" s="369">
        <f t="shared" si="148"/>
        <v>2831400</v>
      </c>
      <c r="AD185" s="369">
        <f t="shared" si="148"/>
        <v>2831400</v>
      </c>
      <c r="AE185" s="355">
        <f t="shared" si="146"/>
        <v>50682060</v>
      </c>
    </row>
    <row r="186" spans="2:36" x14ac:dyDescent="0.25">
      <c r="B186" s="54">
        <f t="shared" si="134"/>
        <v>1</v>
      </c>
      <c r="C186" s="55">
        <f t="shared" si="134"/>
        <v>20</v>
      </c>
      <c r="D186" s="1772" t="str">
        <f t="shared" si="134"/>
        <v>Transporte  - Recoleccion leche (Trailer tribasculante  de14 toneladas)</v>
      </c>
      <c r="E186" s="1772"/>
      <c r="F186" s="26" t="str">
        <f t="shared" si="135"/>
        <v>kilometro</v>
      </c>
      <c r="G186" s="1362">
        <f t="shared" si="136"/>
        <v>6474468</v>
      </c>
      <c r="H186" s="422">
        <f t="shared" si="137"/>
        <v>5</v>
      </c>
      <c r="I186" s="579">
        <f t="shared" si="138"/>
        <v>32372340</v>
      </c>
      <c r="J186" s="1335"/>
      <c r="K186" s="369">
        <f t="shared" si="139"/>
        <v>660659.99999999988</v>
      </c>
      <c r="L186" s="369">
        <f t="shared" si="140"/>
        <v>1981979.9999999995</v>
      </c>
      <c r="M186" s="369">
        <f t="shared" si="141"/>
        <v>3963959.9999999995</v>
      </c>
      <c r="N186" s="369">
        <f t="shared" si="142"/>
        <v>5945940</v>
      </c>
      <c r="O186" s="369">
        <f t="shared" ref="O186:AD186" si="149">O85*O$98+N85*O$99+M85*O$100+L85*O$101+K85*O$102</f>
        <v>6606600</v>
      </c>
      <c r="P186" s="369">
        <f t="shared" si="149"/>
        <v>6606600</v>
      </c>
      <c r="Q186" s="369">
        <f t="shared" si="149"/>
        <v>6606600</v>
      </c>
      <c r="R186" s="369">
        <f t="shared" si="149"/>
        <v>6606600</v>
      </c>
      <c r="S186" s="369">
        <f t="shared" si="149"/>
        <v>6606600</v>
      </c>
      <c r="T186" s="369">
        <f t="shared" si="149"/>
        <v>6606600</v>
      </c>
      <c r="U186" s="369">
        <f t="shared" si="149"/>
        <v>6606600</v>
      </c>
      <c r="V186" s="369">
        <f t="shared" si="149"/>
        <v>6606600</v>
      </c>
      <c r="W186" s="369">
        <f t="shared" si="149"/>
        <v>6606600</v>
      </c>
      <c r="X186" s="369">
        <f t="shared" si="149"/>
        <v>6606600</v>
      </c>
      <c r="Y186" s="369">
        <f t="shared" si="149"/>
        <v>6606600</v>
      </c>
      <c r="Z186" s="369">
        <f t="shared" si="149"/>
        <v>6606600</v>
      </c>
      <c r="AA186" s="369">
        <f t="shared" si="149"/>
        <v>6606600</v>
      </c>
      <c r="AB186" s="369">
        <f t="shared" si="149"/>
        <v>6606600</v>
      </c>
      <c r="AC186" s="369">
        <f t="shared" si="149"/>
        <v>6606600</v>
      </c>
      <c r="AD186" s="369">
        <f t="shared" si="149"/>
        <v>6606600</v>
      </c>
      <c r="AE186" s="355">
        <f t="shared" si="146"/>
        <v>118258140</v>
      </c>
    </row>
    <row r="187" spans="2:36" x14ac:dyDescent="0.25">
      <c r="B187" s="54">
        <f t="shared" si="134"/>
        <v>1</v>
      </c>
      <c r="C187" s="55">
        <f t="shared" si="134"/>
        <v>1</v>
      </c>
      <c r="D187" s="1772" t="str">
        <f t="shared" si="134"/>
        <v>Analisis de suelo - 3 muestras/ha.</v>
      </c>
      <c r="E187" s="1772"/>
      <c r="F187" s="26" t="str">
        <f t="shared" si="135"/>
        <v>hectarea</v>
      </c>
      <c r="G187" s="1362">
        <f t="shared" si="136"/>
        <v>7150</v>
      </c>
      <c r="H187" s="422">
        <f t="shared" si="137"/>
        <v>150</v>
      </c>
      <c r="I187" s="579">
        <f t="shared" si="138"/>
        <v>1072500</v>
      </c>
      <c r="J187" s="1335"/>
      <c r="K187" s="369">
        <f t="shared" si="139"/>
        <v>107249.99999999999</v>
      </c>
      <c r="L187" s="369">
        <f t="shared" si="140"/>
        <v>214499.99999999997</v>
      </c>
      <c r="M187" s="369">
        <f t="shared" si="141"/>
        <v>321750</v>
      </c>
      <c r="N187" s="369">
        <f t="shared" si="142"/>
        <v>321750</v>
      </c>
      <c r="O187" s="369">
        <f t="shared" ref="O187:AD187" si="150">O86*O$98+N86*O$99+M86*O$100+L86*O$101+K86*O$102</f>
        <v>107249.99999999999</v>
      </c>
      <c r="P187" s="369">
        <f t="shared" si="150"/>
        <v>0</v>
      </c>
      <c r="Q187" s="369">
        <f t="shared" si="150"/>
        <v>0</v>
      </c>
      <c r="R187" s="369">
        <f t="shared" si="150"/>
        <v>0</v>
      </c>
      <c r="S187" s="369">
        <f t="shared" si="150"/>
        <v>0</v>
      </c>
      <c r="T187" s="369">
        <f t="shared" si="150"/>
        <v>0</v>
      </c>
      <c r="U187" s="369">
        <f t="shared" si="150"/>
        <v>107249.99999999999</v>
      </c>
      <c r="V187" s="369">
        <f t="shared" si="150"/>
        <v>214499.99999999997</v>
      </c>
      <c r="W187" s="369">
        <f t="shared" si="150"/>
        <v>321750</v>
      </c>
      <c r="X187" s="369">
        <f t="shared" si="150"/>
        <v>321750</v>
      </c>
      <c r="Y187" s="369">
        <f t="shared" si="150"/>
        <v>107249.99999999999</v>
      </c>
      <c r="Z187" s="369">
        <f t="shared" si="150"/>
        <v>0</v>
      </c>
      <c r="AA187" s="369">
        <f t="shared" si="150"/>
        <v>0</v>
      </c>
      <c r="AB187" s="369">
        <f t="shared" si="150"/>
        <v>0</v>
      </c>
      <c r="AC187" s="369">
        <f t="shared" si="150"/>
        <v>0</v>
      </c>
      <c r="AD187" s="369">
        <f t="shared" si="150"/>
        <v>0</v>
      </c>
      <c r="AE187" s="355">
        <f t="shared" si="146"/>
        <v>2145000</v>
      </c>
    </row>
    <row r="188" spans="2:36" x14ac:dyDescent="0.25">
      <c r="B188" s="54">
        <f t="shared" si="134"/>
        <v>1</v>
      </c>
      <c r="C188" s="55">
        <f t="shared" si="134"/>
        <v>20</v>
      </c>
      <c r="D188" s="1772" t="str">
        <f t="shared" si="134"/>
        <v>Uso de Agua superficial</v>
      </c>
      <c r="E188" s="1772"/>
      <c r="F188" s="26" t="str">
        <f t="shared" si="135"/>
        <v>Metro cúbico</v>
      </c>
      <c r="G188" s="1362">
        <f t="shared" si="136"/>
        <v>1891889.9999999998</v>
      </c>
      <c r="H188" s="422">
        <f t="shared" si="137"/>
        <v>0.7</v>
      </c>
      <c r="I188" s="579">
        <f t="shared" si="138"/>
        <v>1324322.9999999998</v>
      </c>
      <c r="J188" s="1335"/>
      <c r="K188" s="369">
        <f t="shared" si="139"/>
        <v>27026.999999999993</v>
      </c>
      <c r="L188" s="369">
        <f t="shared" si="140"/>
        <v>81080.999999999971</v>
      </c>
      <c r="M188" s="369">
        <f t="shared" si="141"/>
        <v>162161.99999999997</v>
      </c>
      <c r="N188" s="369">
        <f t="shared" si="142"/>
        <v>243242.99999999997</v>
      </c>
      <c r="O188" s="369">
        <f t="shared" ref="O188:AD188" si="151">O87*O$98+N87*O$99+M87*O$100+L87*O$101+K87*O$102</f>
        <v>270269.99999999994</v>
      </c>
      <c r="P188" s="369">
        <f t="shared" si="151"/>
        <v>270269.99999999994</v>
      </c>
      <c r="Q188" s="369">
        <f t="shared" si="151"/>
        <v>270269.99999999994</v>
      </c>
      <c r="R188" s="369">
        <f t="shared" si="151"/>
        <v>270269.99999999994</v>
      </c>
      <c r="S188" s="369">
        <f t="shared" si="151"/>
        <v>270269.99999999994</v>
      </c>
      <c r="T188" s="369">
        <f t="shared" si="151"/>
        <v>270269.99999999994</v>
      </c>
      <c r="U188" s="369">
        <f t="shared" si="151"/>
        <v>270269.99999999994</v>
      </c>
      <c r="V188" s="369">
        <f t="shared" si="151"/>
        <v>270269.99999999994</v>
      </c>
      <c r="W188" s="369">
        <f t="shared" si="151"/>
        <v>270269.99999999994</v>
      </c>
      <c r="X188" s="369">
        <f t="shared" si="151"/>
        <v>270269.99999999994</v>
      </c>
      <c r="Y188" s="369">
        <f t="shared" si="151"/>
        <v>270269.99999999994</v>
      </c>
      <c r="Z188" s="369">
        <f t="shared" si="151"/>
        <v>270269.99999999994</v>
      </c>
      <c r="AA188" s="369">
        <f t="shared" si="151"/>
        <v>270269.99999999994</v>
      </c>
      <c r="AB188" s="369">
        <f t="shared" si="151"/>
        <v>270269.99999999994</v>
      </c>
      <c r="AC188" s="369">
        <f t="shared" si="151"/>
        <v>270269.99999999994</v>
      </c>
      <c r="AD188" s="369">
        <f t="shared" si="151"/>
        <v>270269.99999999994</v>
      </c>
      <c r="AE188" s="355">
        <f t="shared" si="146"/>
        <v>4837832.9999999991</v>
      </c>
    </row>
    <row r="189" spans="2:36" ht="14.4" thickBot="1" x14ac:dyDescent="0.3">
      <c r="B189" s="54">
        <f t="shared" si="134"/>
        <v>1</v>
      </c>
      <c r="C189" s="55">
        <f t="shared" si="134"/>
        <v>1</v>
      </c>
      <c r="D189" s="1772" t="str">
        <f t="shared" si="134"/>
        <v>Analisis de agua para bebederos</v>
      </c>
      <c r="E189" s="1772"/>
      <c r="F189" s="26" t="str">
        <f t="shared" si="135"/>
        <v>muestra</v>
      </c>
      <c r="G189" s="1362">
        <f t="shared" si="136"/>
        <v>11439.999999999998</v>
      </c>
      <c r="H189" s="422">
        <f t="shared" si="137"/>
        <v>436.89</v>
      </c>
      <c r="I189" s="579">
        <f t="shared" si="138"/>
        <v>4998021.5999999987</v>
      </c>
      <c r="J189" s="1336"/>
      <c r="K189" s="369">
        <f t="shared" si="139"/>
        <v>312376.34999999992</v>
      </c>
      <c r="L189" s="369">
        <f t="shared" si="140"/>
        <v>624752.69999999984</v>
      </c>
      <c r="M189" s="369">
        <f t="shared" si="141"/>
        <v>937129.04999999993</v>
      </c>
      <c r="N189" s="369">
        <f t="shared" si="142"/>
        <v>937129.04999999993</v>
      </c>
      <c r="O189" s="369">
        <f t="shared" ref="O189:AD189" si="152">O88*O$98+N88*O$99+M88*O$100+L88*O$101+K88*O$102</f>
        <v>624752.69999999984</v>
      </c>
      <c r="P189" s="369">
        <f t="shared" si="152"/>
        <v>624752.69999999984</v>
      </c>
      <c r="Q189" s="369">
        <f t="shared" si="152"/>
        <v>937129.04999999993</v>
      </c>
      <c r="R189" s="369">
        <f t="shared" si="152"/>
        <v>937129.04999999993</v>
      </c>
      <c r="S189" s="369">
        <f t="shared" si="152"/>
        <v>312376.34999999992</v>
      </c>
      <c r="T189" s="369">
        <f t="shared" si="152"/>
        <v>0</v>
      </c>
      <c r="U189" s="369">
        <f t="shared" si="152"/>
        <v>0</v>
      </c>
      <c r="V189" s="369">
        <f t="shared" si="152"/>
        <v>0</v>
      </c>
      <c r="W189" s="369">
        <f t="shared" si="152"/>
        <v>0</v>
      </c>
      <c r="X189" s="369">
        <f t="shared" si="152"/>
        <v>0</v>
      </c>
      <c r="Y189" s="369">
        <f t="shared" si="152"/>
        <v>0</v>
      </c>
      <c r="Z189" s="369">
        <f t="shared" si="152"/>
        <v>0</v>
      </c>
      <c r="AA189" s="369">
        <f t="shared" si="152"/>
        <v>0</v>
      </c>
      <c r="AB189" s="369">
        <f t="shared" si="152"/>
        <v>0</v>
      </c>
      <c r="AC189" s="369">
        <f t="shared" si="152"/>
        <v>0</v>
      </c>
      <c r="AD189" s="369">
        <f t="shared" si="152"/>
        <v>0</v>
      </c>
      <c r="AE189" s="355">
        <f t="shared" si="146"/>
        <v>6247526.9999999981</v>
      </c>
    </row>
    <row r="190" spans="2:36" s="87" customFormat="1" ht="14.4" thickBot="1" x14ac:dyDescent="0.35">
      <c r="B190" s="62"/>
      <c r="C190" s="62"/>
      <c r="D190" s="91" t="s">
        <v>178</v>
      </c>
      <c r="E190" s="91"/>
      <c r="F190" s="63"/>
      <c r="G190" s="64"/>
      <c r="H190" s="556"/>
      <c r="I190" s="556"/>
      <c r="J190" s="599">
        <f>J180+J175+J159+J120</f>
        <v>88179531.916666657</v>
      </c>
      <c r="K190" s="357">
        <f t="shared" ref="K190:AD190" si="153">K120+K159+K175+K180</f>
        <v>2761845.9916666662</v>
      </c>
      <c r="L190" s="357">
        <f t="shared" si="153"/>
        <v>6825378.0833333321</v>
      </c>
      <c r="M190" s="357">
        <f t="shared" si="153"/>
        <v>12339116.074999999</v>
      </c>
      <c r="N190" s="357">
        <f t="shared" si="153"/>
        <v>16689733.775</v>
      </c>
      <c r="O190" s="357">
        <f t="shared" si="153"/>
        <v>16208586.441666666</v>
      </c>
      <c r="P190" s="357">
        <f t="shared" si="153"/>
        <v>16108692.600000001</v>
      </c>
      <c r="Q190" s="357">
        <f t="shared" si="153"/>
        <v>17246178.950000003</v>
      </c>
      <c r="R190" s="357">
        <f t="shared" si="153"/>
        <v>17617478.449999999</v>
      </c>
      <c r="S190" s="357">
        <f t="shared" si="153"/>
        <v>17050483.449999999</v>
      </c>
      <c r="T190" s="357">
        <f t="shared" si="153"/>
        <v>16729856</v>
      </c>
      <c r="U190" s="357">
        <f t="shared" si="153"/>
        <v>17697651.399999999</v>
      </c>
      <c r="V190" s="357">
        <f t="shared" si="153"/>
        <v>18969364.699999999</v>
      </c>
      <c r="W190" s="357">
        <f t="shared" si="153"/>
        <v>20594502.5</v>
      </c>
      <c r="X190" s="357">
        <f t="shared" si="153"/>
        <v>21456749.600000001</v>
      </c>
      <c r="Y190" s="357">
        <f t="shared" si="153"/>
        <v>20135872.899999999</v>
      </c>
      <c r="Z190" s="357">
        <f t="shared" si="153"/>
        <v>18803656.299999997</v>
      </c>
      <c r="AA190" s="357">
        <f t="shared" si="153"/>
        <v>17813524.300000001</v>
      </c>
      <c r="AB190" s="357">
        <f t="shared" si="153"/>
        <v>16996665.399999999</v>
      </c>
      <c r="AC190" s="357">
        <f t="shared" si="153"/>
        <v>16625365.899999999</v>
      </c>
      <c r="AD190" s="357">
        <f t="shared" si="153"/>
        <v>16551106</v>
      </c>
      <c r="AE190" s="354">
        <f t="shared" si="144"/>
        <v>325221808.8166666</v>
      </c>
      <c r="AJ190" s="127"/>
    </row>
    <row r="191" spans="2:36" ht="14.4" thickBot="1" x14ac:dyDescent="0.3">
      <c r="B191" s="61"/>
      <c r="C191" s="62"/>
      <c r="D191" s="91" t="s">
        <v>179</v>
      </c>
      <c r="E191" s="91"/>
      <c r="F191" s="63"/>
      <c r="G191" s="64"/>
      <c r="H191" s="556"/>
      <c r="I191" s="556"/>
      <c r="J191" s="448">
        <f>I192+I193</f>
        <v>4408976.5958333332</v>
      </c>
      <c r="K191" s="357">
        <f>SUM(K192:K193)</f>
        <v>138092.29958333331</v>
      </c>
      <c r="L191" s="357">
        <f t="shared" ref="L191:AE191" si="154">SUM(L192:L193)</f>
        <v>341268.90416666656</v>
      </c>
      <c r="M191" s="357">
        <f t="shared" si="154"/>
        <v>616955.80374999996</v>
      </c>
      <c r="N191" s="357">
        <f t="shared" si="154"/>
        <v>834486.68874999997</v>
      </c>
      <c r="O191" s="357">
        <f t="shared" si="154"/>
        <v>810429.32208333327</v>
      </c>
      <c r="P191" s="357">
        <f t="shared" si="154"/>
        <v>805434.63000000012</v>
      </c>
      <c r="Q191" s="357">
        <f t="shared" si="154"/>
        <v>862308.94750000024</v>
      </c>
      <c r="R191" s="357">
        <f t="shared" si="154"/>
        <v>880873.92249999999</v>
      </c>
      <c r="S191" s="357">
        <f t="shared" si="154"/>
        <v>852524.17249999987</v>
      </c>
      <c r="T191" s="357">
        <f t="shared" si="154"/>
        <v>836492.80000000005</v>
      </c>
      <c r="U191" s="357">
        <f t="shared" si="154"/>
        <v>884882.56999999983</v>
      </c>
      <c r="V191" s="357">
        <f t="shared" si="154"/>
        <v>948468.23499999999</v>
      </c>
      <c r="W191" s="357">
        <f t="shared" si="154"/>
        <v>1029725.125</v>
      </c>
      <c r="X191" s="357">
        <f t="shared" si="154"/>
        <v>1072837.48</v>
      </c>
      <c r="Y191" s="357">
        <f t="shared" si="154"/>
        <v>1006793.6449999999</v>
      </c>
      <c r="Z191" s="357">
        <f t="shared" si="154"/>
        <v>940182.81499999983</v>
      </c>
      <c r="AA191" s="357">
        <f t="shared" si="154"/>
        <v>890676.21500000008</v>
      </c>
      <c r="AB191" s="357">
        <f t="shared" si="154"/>
        <v>849833.2699999999</v>
      </c>
      <c r="AC191" s="357">
        <f t="shared" si="154"/>
        <v>831268.29499999993</v>
      </c>
      <c r="AD191" s="357">
        <f t="shared" si="154"/>
        <v>827555.3</v>
      </c>
      <c r="AE191" s="357">
        <f t="shared" si="154"/>
        <v>16261090.440833334</v>
      </c>
    </row>
    <row r="192" spans="2:36" ht="14.4" thickBot="1" x14ac:dyDescent="0.3">
      <c r="B192" s="61">
        <v>1</v>
      </c>
      <c r="C192" s="43">
        <v>20</v>
      </c>
      <c r="D192" s="520" t="s">
        <v>180</v>
      </c>
      <c r="E192" s="521"/>
      <c r="F192" s="72" t="s">
        <v>91</v>
      </c>
      <c r="G192" s="389">
        <v>0.03</v>
      </c>
      <c r="H192" s="567">
        <f>J190</f>
        <v>88179531.916666657</v>
      </c>
      <c r="I192" s="568">
        <f>G192*H192</f>
        <v>2645385.9574999996</v>
      </c>
      <c r="J192" s="569"/>
      <c r="K192" s="355">
        <f>K190*$G$91</f>
        <v>82855.379749999978</v>
      </c>
      <c r="L192" s="355">
        <f t="shared" ref="L192:AD192" si="155">L190*$G$91</f>
        <v>204761.34249999994</v>
      </c>
      <c r="M192" s="355">
        <f t="shared" si="155"/>
        <v>370173.48224999994</v>
      </c>
      <c r="N192" s="355">
        <f t="shared" si="155"/>
        <v>500692.01325000002</v>
      </c>
      <c r="O192" s="355">
        <f t="shared" si="155"/>
        <v>486257.59324999998</v>
      </c>
      <c r="P192" s="355">
        <f t="shared" si="155"/>
        <v>483260.77800000005</v>
      </c>
      <c r="Q192" s="355">
        <f t="shared" si="155"/>
        <v>517385.3685000001</v>
      </c>
      <c r="R192" s="355">
        <f t="shared" si="155"/>
        <v>528524.35349999997</v>
      </c>
      <c r="S192" s="355">
        <f t="shared" si="155"/>
        <v>511514.50349999993</v>
      </c>
      <c r="T192" s="355">
        <f t="shared" si="155"/>
        <v>501895.67999999999</v>
      </c>
      <c r="U192" s="355">
        <f t="shared" si="155"/>
        <v>530929.5419999999</v>
      </c>
      <c r="V192" s="355">
        <f t="shared" si="155"/>
        <v>569080.94099999999</v>
      </c>
      <c r="W192" s="355">
        <f t="shared" si="155"/>
        <v>617835.07499999995</v>
      </c>
      <c r="X192" s="355">
        <f t="shared" si="155"/>
        <v>643702.48800000001</v>
      </c>
      <c r="Y192" s="355">
        <f t="shared" si="155"/>
        <v>604076.18699999992</v>
      </c>
      <c r="Z192" s="355">
        <f t="shared" si="155"/>
        <v>564109.6889999999</v>
      </c>
      <c r="AA192" s="355">
        <f t="shared" si="155"/>
        <v>534405.72900000005</v>
      </c>
      <c r="AB192" s="355">
        <f t="shared" si="155"/>
        <v>509899.96199999994</v>
      </c>
      <c r="AC192" s="355">
        <f t="shared" si="155"/>
        <v>498760.97699999996</v>
      </c>
      <c r="AD192" s="355">
        <f t="shared" si="155"/>
        <v>496533.18</v>
      </c>
      <c r="AE192" s="355">
        <f>SUM(K192:AD192)</f>
        <v>9756654.2644999996</v>
      </c>
    </row>
    <row r="193" spans="2:36" ht="14.4" thickBot="1" x14ac:dyDescent="0.3">
      <c r="B193" s="275"/>
      <c r="C193" s="74">
        <v>20</v>
      </c>
      <c r="D193" s="172" t="s">
        <v>181</v>
      </c>
      <c r="E193" s="173"/>
      <c r="F193" s="75" t="s">
        <v>91</v>
      </c>
      <c r="G193" s="389">
        <v>0.02</v>
      </c>
      <c r="H193" s="570"/>
      <c r="I193" s="571">
        <f>G193*H192</f>
        <v>1763590.6383333332</v>
      </c>
      <c r="J193" s="572"/>
      <c r="K193" s="355">
        <f>K190*$G$92</f>
        <v>55236.919833333326</v>
      </c>
      <c r="L193" s="355">
        <f t="shared" ref="L193:AD193" si="156">L190*$G$92</f>
        <v>136507.56166666665</v>
      </c>
      <c r="M193" s="355">
        <f t="shared" si="156"/>
        <v>246782.32149999999</v>
      </c>
      <c r="N193" s="355">
        <f t="shared" si="156"/>
        <v>333794.67550000001</v>
      </c>
      <c r="O193" s="355">
        <f t="shared" si="156"/>
        <v>324171.72883333336</v>
      </c>
      <c r="P193" s="355">
        <f t="shared" si="156"/>
        <v>322173.85200000001</v>
      </c>
      <c r="Q193" s="355">
        <f t="shared" si="156"/>
        <v>344923.57900000009</v>
      </c>
      <c r="R193" s="355">
        <f t="shared" si="156"/>
        <v>352349.56900000002</v>
      </c>
      <c r="S193" s="355">
        <f t="shared" si="156"/>
        <v>341009.66899999999</v>
      </c>
      <c r="T193" s="355">
        <f t="shared" si="156"/>
        <v>334597.12</v>
      </c>
      <c r="U193" s="355">
        <f t="shared" si="156"/>
        <v>353953.02799999999</v>
      </c>
      <c r="V193" s="355">
        <f t="shared" si="156"/>
        <v>379387.29399999999</v>
      </c>
      <c r="W193" s="355">
        <f t="shared" si="156"/>
        <v>411890.05</v>
      </c>
      <c r="X193" s="355">
        <f t="shared" si="156"/>
        <v>429134.99200000003</v>
      </c>
      <c r="Y193" s="355">
        <f t="shared" si="156"/>
        <v>402717.45799999998</v>
      </c>
      <c r="Z193" s="355">
        <f t="shared" si="156"/>
        <v>376073.12599999993</v>
      </c>
      <c r="AA193" s="355">
        <f t="shared" si="156"/>
        <v>356270.48600000003</v>
      </c>
      <c r="AB193" s="355">
        <f t="shared" si="156"/>
        <v>339933.30799999996</v>
      </c>
      <c r="AC193" s="355">
        <f t="shared" si="156"/>
        <v>332507.31799999997</v>
      </c>
      <c r="AD193" s="355">
        <f t="shared" si="156"/>
        <v>331022.12</v>
      </c>
      <c r="AE193" s="355">
        <f>SUM(K193:AD193)</f>
        <v>6504436.1763333334</v>
      </c>
    </row>
    <row r="194" spans="2:36" ht="14.4" thickBot="1" x14ac:dyDescent="0.3">
      <c r="B194" s="276"/>
      <c r="C194" s="78"/>
      <c r="D194" s="92" t="s">
        <v>159</v>
      </c>
      <c r="E194" s="92"/>
      <c r="F194" s="79"/>
      <c r="G194" s="80"/>
      <c r="H194" s="573"/>
      <c r="I194" s="573"/>
      <c r="J194" s="574">
        <f>J190+J191</f>
        <v>92588508.512499988</v>
      </c>
      <c r="K194" s="362">
        <f>K190+K191</f>
        <v>2899938.2912499998</v>
      </c>
      <c r="L194" s="362">
        <f t="shared" ref="L194:AE194" si="157">L190+L191</f>
        <v>7166646.9874999989</v>
      </c>
      <c r="M194" s="362">
        <f t="shared" si="157"/>
        <v>12956071.87875</v>
      </c>
      <c r="N194" s="362">
        <f t="shared" si="157"/>
        <v>17524220.463750001</v>
      </c>
      <c r="O194" s="362">
        <f t="shared" si="157"/>
        <v>17019015.763749998</v>
      </c>
      <c r="P194" s="362">
        <f t="shared" si="157"/>
        <v>16914127.23</v>
      </c>
      <c r="Q194" s="362">
        <f t="shared" si="157"/>
        <v>18108487.897500005</v>
      </c>
      <c r="R194" s="362">
        <f t="shared" si="157"/>
        <v>18498352.372499999</v>
      </c>
      <c r="S194" s="362">
        <f t="shared" si="157"/>
        <v>17903007.622499999</v>
      </c>
      <c r="T194" s="362">
        <f t="shared" si="157"/>
        <v>17566348.800000001</v>
      </c>
      <c r="U194" s="362">
        <f t="shared" si="157"/>
        <v>18582533.969999999</v>
      </c>
      <c r="V194" s="362">
        <f t="shared" si="157"/>
        <v>19917832.934999999</v>
      </c>
      <c r="W194" s="362">
        <f t="shared" si="157"/>
        <v>21624227.625</v>
      </c>
      <c r="X194" s="362">
        <f t="shared" si="157"/>
        <v>22529587.080000002</v>
      </c>
      <c r="Y194" s="362">
        <f t="shared" si="157"/>
        <v>21142666.544999998</v>
      </c>
      <c r="Z194" s="362">
        <f t="shared" si="157"/>
        <v>19743839.114999998</v>
      </c>
      <c r="AA194" s="362">
        <f t="shared" si="157"/>
        <v>18704200.515000001</v>
      </c>
      <c r="AB194" s="362">
        <f t="shared" si="157"/>
        <v>17846498.669999998</v>
      </c>
      <c r="AC194" s="362">
        <f t="shared" si="157"/>
        <v>17456634.195</v>
      </c>
      <c r="AD194" s="362">
        <f t="shared" si="157"/>
        <v>17378661.300000001</v>
      </c>
      <c r="AE194" s="362">
        <f t="shared" si="157"/>
        <v>341482899.25749993</v>
      </c>
    </row>
    <row r="195" spans="2:3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row>
    <row r="198" spans="2:36" ht="14.4" thickBot="1" x14ac:dyDescent="0.3"/>
    <row r="199" spans="2:36" s="2" customFormat="1" ht="16.8" thickTop="1" thickBot="1" x14ac:dyDescent="0.35">
      <c r="B199" s="1758" t="s">
        <v>583</v>
      </c>
      <c r="C199" s="1759"/>
      <c r="D199" s="1759"/>
      <c r="E199" s="1759"/>
      <c r="F199" s="1759"/>
      <c r="G199" s="1759"/>
      <c r="H199" s="1759"/>
      <c r="I199" s="1759"/>
      <c r="J199" s="1760"/>
      <c r="K199" s="516" t="s">
        <v>472</v>
      </c>
      <c r="L199" s="516" t="s">
        <v>473</v>
      </c>
      <c r="M199" s="516" t="s">
        <v>474</v>
      </c>
      <c r="N199" s="516" t="s">
        <v>475</v>
      </c>
      <c r="O199" s="516" t="s">
        <v>476</v>
      </c>
      <c r="P199" s="516" t="s">
        <v>477</v>
      </c>
      <c r="Q199" s="516" t="s">
        <v>478</v>
      </c>
      <c r="R199" s="516" t="s">
        <v>479</v>
      </c>
      <c r="S199" s="516" t="s">
        <v>480</v>
      </c>
      <c r="T199" s="516" t="s">
        <v>481</v>
      </c>
      <c r="U199" s="516" t="s">
        <v>482</v>
      </c>
      <c r="V199" s="516" t="s">
        <v>483</v>
      </c>
      <c r="W199" s="516" t="s">
        <v>484</v>
      </c>
      <c r="X199" s="516" t="s">
        <v>485</v>
      </c>
      <c r="Y199" s="516" t="s">
        <v>486</v>
      </c>
      <c r="Z199" s="516" t="s">
        <v>487</v>
      </c>
      <c r="AA199" s="516" t="s">
        <v>488</v>
      </c>
      <c r="AB199" s="516" t="s">
        <v>489</v>
      </c>
      <c r="AC199" s="516" t="s">
        <v>490</v>
      </c>
      <c r="AD199" s="516" t="s">
        <v>491</v>
      </c>
      <c r="AE199" s="516" t="s">
        <v>159</v>
      </c>
      <c r="AJ199" s="127"/>
    </row>
    <row r="200" spans="2:36" x14ac:dyDescent="0.25">
      <c r="B200" s="1608" t="s">
        <v>152</v>
      </c>
      <c r="C200" s="1609"/>
      <c r="D200" s="1610"/>
      <c r="E200" s="225" t="s">
        <v>195</v>
      </c>
      <c r="F200" s="1864" t="s">
        <v>12</v>
      </c>
      <c r="G200" s="1865"/>
      <c r="H200" s="226" t="s">
        <v>373</v>
      </c>
      <c r="I200" s="226" t="s">
        <v>374</v>
      </c>
      <c r="J200" s="289" t="s">
        <v>404</v>
      </c>
      <c r="K200" s="466">
        <f>K201+K204+K207+K209</f>
        <v>0</v>
      </c>
      <c r="L200" s="466">
        <f t="shared" ref="L200:AE200" si="158">L201+L204+L207+L209</f>
        <v>0</v>
      </c>
      <c r="M200" s="466">
        <f t="shared" si="158"/>
        <v>0</v>
      </c>
      <c r="N200" s="466">
        <f t="shared" si="158"/>
        <v>0</v>
      </c>
      <c r="O200" s="466">
        <f t="shared" si="158"/>
        <v>0</v>
      </c>
      <c r="P200" s="466">
        <f t="shared" si="158"/>
        <v>0</v>
      </c>
      <c r="Q200" s="466">
        <f t="shared" si="158"/>
        <v>0</v>
      </c>
      <c r="R200" s="466">
        <f t="shared" si="158"/>
        <v>0</v>
      </c>
      <c r="S200" s="466">
        <f t="shared" si="158"/>
        <v>0</v>
      </c>
      <c r="T200" s="466">
        <f t="shared" si="158"/>
        <v>0</v>
      </c>
      <c r="U200" s="466">
        <f t="shared" si="158"/>
        <v>0</v>
      </c>
      <c r="V200" s="466">
        <f t="shared" si="158"/>
        <v>0</v>
      </c>
      <c r="W200" s="466">
        <f t="shared" si="158"/>
        <v>0</v>
      </c>
      <c r="X200" s="466">
        <f t="shared" si="158"/>
        <v>0</v>
      </c>
      <c r="Y200" s="466">
        <f t="shared" si="158"/>
        <v>0</v>
      </c>
      <c r="Z200" s="466">
        <f t="shared" si="158"/>
        <v>0</v>
      </c>
      <c r="AA200" s="466">
        <f t="shared" si="158"/>
        <v>0</v>
      </c>
      <c r="AB200" s="466">
        <f t="shared" si="158"/>
        <v>0</v>
      </c>
      <c r="AC200" s="466">
        <f t="shared" si="158"/>
        <v>0</v>
      </c>
      <c r="AD200" s="466">
        <f t="shared" si="158"/>
        <v>0</v>
      </c>
      <c r="AE200" s="466">
        <f t="shared" si="158"/>
        <v>0</v>
      </c>
    </row>
    <row r="201" spans="2:36" x14ac:dyDescent="0.25">
      <c r="B201" s="323" t="s">
        <v>321</v>
      </c>
      <c r="C201" s="274"/>
      <c r="D201" s="274"/>
      <c r="E201" s="227"/>
      <c r="F201" s="327"/>
      <c r="G201" s="228"/>
      <c r="H201" s="1916">
        <f>AE200</f>
        <v>0</v>
      </c>
      <c r="I201" s="1916">
        <f>J287</f>
        <v>92589358.070999995</v>
      </c>
      <c r="J201" s="1919"/>
      <c r="K201" s="462">
        <f>SUM(K202:K203)</f>
        <v>0</v>
      </c>
      <c r="L201" s="462">
        <f t="shared" ref="L201:AE201" si="159">SUM(L202:L203)</f>
        <v>0</v>
      </c>
      <c r="M201" s="462">
        <f t="shared" si="159"/>
        <v>0</v>
      </c>
      <c r="N201" s="462">
        <f t="shared" si="159"/>
        <v>0</v>
      </c>
      <c r="O201" s="462">
        <f t="shared" si="159"/>
        <v>0</v>
      </c>
      <c r="P201" s="462">
        <f t="shared" si="159"/>
        <v>0</v>
      </c>
      <c r="Q201" s="462">
        <f t="shared" si="159"/>
        <v>0</v>
      </c>
      <c r="R201" s="462">
        <f t="shared" si="159"/>
        <v>0</v>
      </c>
      <c r="S201" s="462">
        <f t="shared" si="159"/>
        <v>0</v>
      </c>
      <c r="T201" s="462">
        <f t="shared" si="159"/>
        <v>0</v>
      </c>
      <c r="U201" s="462">
        <f t="shared" si="159"/>
        <v>0</v>
      </c>
      <c r="V201" s="462">
        <f t="shared" si="159"/>
        <v>0</v>
      </c>
      <c r="W201" s="462">
        <f t="shared" si="159"/>
        <v>0</v>
      </c>
      <c r="X201" s="462">
        <f t="shared" si="159"/>
        <v>0</v>
      </c>
      <c r="Y201" s="462">
        <f t="shared" si="159"/>
        <v>0</v>
      </c>
      <c r="Z201" s="462">
        <f t="shared" si="159"/>
        <v>0</v>
      </c>
      <c r="AA201" s="462">
        <f t="shared" si="159"/>
        <v>0</v>
      </c>
      <c r="AB201" s="462">
        <f t="shared" si="159"/>
        <v>0</v>
      </c>
      <c r="AC201" s="462">
        <f t="shared" si="159"/>
        <v>0</v>
      </c>
      <c r="AD201" s="462">
        <f t="shared" si="159"/>
        <v>0</v>
      </c>
      <c r="AE201" s="462">
        <f t="shared" si="159"/>
        <v>0</v>
      </c>
    </row>
    <row r="202" spans="2:36" x14ac:dyDescent="0.25">
      <c r="B202" s="1595" t="s">
        <v>2198</v>
      </c>
      <c r="C202" s="1596"/>
      <c r="D202" s="1597"/>
      <c r="E202" s="185"/>
      <c r="F202" s="5" t="s">
        <v>459</v>
      </c>
      <c r="G202" s="117">
        <f>G8</f>
        <v>2.5</v>
      </c>
      <c r="H202" s="1917"/>
      <c r="I202" s="1917"/>
      <c r="J202" s="1920"/>
      <c r="K202" s="576"/>
      <c r="L202" s="576"/>
      <c r="M202" s="576"/>
      <c r="N202" s="576"/>
      <c r="O202" s="576"/>
      <c r="P202" s="576"/>
      <c r="Q202" s="576"/>
      <c r="R202" s="576"/>
      <c r="S202" s="576"/>
      <c r="T202" s="576"/>
      <c r="U202" s="576"/>
      <c r="V202" s="576"/>
      <c r="W202" s="576"/>
      <c r="X202" s="576"/>
      <c r="Y202" s="576"/>
      <c r="Z202" s="576"/>
      <c r="AA202" s="576"/>
      <c r="AB202" s="576"/>
      <c r="AC202" s="576"/>
      <c r="AD202" s="576"/>
      <c r="AE202" s="576"/>
    </row>
    <row r="203" spans="2:36" x14ac:dyDescent="0.25">
      <c r="B203" s="1595"/>
      <c r="C203" s="1596"/>
      <c r="D203" s="1597"/>
      <c r="E203" s="4"/>
      <c r="F203" s="328"/>
      <c r="G203" s="117"/>
      <c r="H203" s="1917"/>
      <c r="I203" s="1917"/>
      <c r="J203" s="1920"/>
      <c r="K203" s="576"/>
      <c r="L203" s="576"/>
      <c r="M203" s="576"/>
      <c r="N203" s="576"/>
      <c r="O203" s="576"/>
      <c r="P203" s="576"/>
      <c r="Q203" s="576"/>
      <c r="R203" s="576"/>
      <c r="S203" s="576"/>
      <c r="T203" s="576"/>
      <c r="U203" s="576"/>
      <c r="V203" s="576"/>
      <c r="W203" s="576"/>
      <c r="X203" s="576"/>
      <c r="Y203" s="576"/>
      <c r="Z203" s="576"/>
      <c r="AA203" s="576"/>
      <c r="AB203" s="576"/>
      <c r="AC203" s="576"/>
      <c r="AD203" s="576"/>
      <c r="AE203" s="576"/>
    </row>
    <row r="204" spans="2:36" x14ac:dyDescent="0.25">
      <c r="B204" s="323" t="s">
        <v>322</v>
      </c>
      <c r="C204" s="274"/>
      <c r="D204" s="274"/>
      <c r="E204" s="158"/>
      <c r="F204" s="328" t="s">
        <v>460</v>
      </c>
      <c r="G204" s="117">
        <f>G10</f>
        <v>4.5</v>
      </c>
      <c r="H204" s="1917"/>
      <c r="I204" s="1917"/>
      <c r="J204" s="1920"/>
      <c r="K204" s="462">
        <f>SUM(K205:K206)</f>
        <v>0</v>
      </c>
      <c r="L204" s="462">
        <f t="shared" ref="L204:AE204" si="160">SUM(L205:L206)</f>
        <v>0</v>
      </c>
      <c r="M204" s="462">
        <f t="shared" si="160"/>
        <v>0</v>
      </c>
      <c r="N204" s="462">
        <f t="shared" si="160"/>
        <v>0</v>
      </c>
      <c r="O204" s="462">
        <f t="shared" si="160"/>
        <v>0</v>
      </c>
      <c r="P204" s="462">
        <f t="shared" si="160"/>
        <v>0</v>
      </c>
      <c r="Q204" s="462">
        <f t="shared" si="160"/>
        <v>0</v>
      </c>
      <c r="R204" s="462">
        <f t="shared" si="160"/>
        <v>0</v>
      </c>
      <c r="S204" s="462">
        <f t="shared" si="160"/>
        <v>0</v>
      </c>
      <c r="T204" s="462">
        <f t="shared" si="160"/>
        <v>0</v>
      </c>
      <c r="U204" s="462">
        <f t="shared" si="160"/>
        <v>0</v>
      </c>
      <c r="V204" s="462">
        <f t="shared" si="160"/>
        <v>0</v>
      </c>
      <c r="W204" s="462">
        <f t="shared" si="160"/>
        <v>0</v>
      </c>
      <c r="X204" s="462">
        <f t="shared" si="160"/>
        <v>0</v>
      </c>
      <c r="Y204" s="462">
        <f t="shared" si="160"/>
        <v>0</v>
      </c>
      <c r="Z204" s="462">
        <f t="shared" si="160"/>
        <v>0</v>
      </c>
      <c r="AA204" s="462">
        <f t="shared" si="160"/>
        <v>0</v>
      </c>
      <c r="AB204" s="462">
        <f t="shared" si="160"/>
        <v>0</v>
      </c>
      <c r="AC204" s="462">
        <f t="shared" si="160"/>
        <v>0</v>
      </c>
      <c r="AD204" s="462">
        <f t="shared" si="160"/>
        <v>0</v>
      </c>
      <c r="AE204" s="462">
        <f t="shared" si="160"/>
        <v>0</v>
      </c>
    </row>
    <row r="205" spans="2:36" x14ac:dyDescent="0.25">
      <c r="B205" s="1595" t="s">
        <v>2199</v>
      </c>
      <c r="C205" s="1596"/>
      <c r="D205" s="1597"/>
      <c r="E205" s="158"/>
      <c r="F205" s="328"/>
      <c r="G205" s="117"/>
      <c r="H205" s="1917"/>
      <c r="I205" s="1917"/>
      <c r="J205" s="1920"/>
      <c r="K205" s="576"/>
      <c r="L205" s="576"/>
      <c r="M205" s="576"/>
      <c r="N205" s="576"/>
      <c r="O205" s="576"/>
      <c r="P205" s="576"/>
      <c r="Q205" s="576"/>
      <c r="R205" s="576"/>
      <c r="S205" s="576"/>
      <c r="T205" s="576"/>
      <c r="U205" s="576"/>
      <c r="V205" s="576"/>
      <c r="W205" s="576"/>
      <c r="X205" s="576"/>
      <c r="Y205" s="576"/>
      <c r="Z205" s="576"/>
      <c r="AA205" s="576"/>
      <c r="AB205" s="576"/>
      <c r="AC205" s="576"/>
      <c r="AD205" s="576"/>
      <c r="AE205" s="576"/>
    </row>
    <row r="206" spans="2:36" x14ac:dyDescent="0.25">
      <c r="B206" s="1595" t="s">
        <v>2204</v>
      </c>
      <c r="C206" s="1596"/>
      <c r="D206" s="1597"/>
      <c r="E206" s="4"/>
      <c r="F206" s="328" t="s">
        <v>458</v>
      </c>
      <c r="G206" s="117">
        <f>G12</f>
        <v>2587.5</v>
      </c>
      <c r="H206" s="1917"/>
      <c r="I206" s="1917"/>
      <c r="J206" s="1920"/>
      <c r="K206" s="463">
        <f>K105*K$98</f>
        <v>0</v>
      </c>
      <c r="L206" s="463">
        <f>L105*L$98+K105*L$99</f>
        <v>0</v>
      </c>
      <c r="M206" s="463">
        <f>M105*M$98+L105*M$99+K105*M$100</f>
        <v>0</v>
      </c>
      <c r="N206" s="463">
        <f>N105*N$98+M105*N$99+L105*N$100+K105*N$101</f>
        <v>0</v>
      </c>
      <c r="O206" s="463">
        <f>O105*O$98+N105*O$99+M105*O$100+L105*O$101+K105*O$102</f>
        <v>0</v>
      </c>
      <c r="P206" s="463">
        <f>P105*P$98+O105*P$99+N105*P$100+M105*P$101+L105*P$102</f>
        <v>0</v>
      </c>
      <c r="Q206" s="463"/>
      <c r="R206" s="463"/>
      <c r="S206" s="463"/>
      <c r="T206" s="463"/>
      <c r="U206" s="463"/>
      <c r="V206" s="463"/>
      <c r="W206" s="463"/>
      <c r="X206" s="463"/>
      <c r="Y206" s="463"/>
      <c r="Z206" s="463"/>
      <c r="AA206" s="463"/>
      <c r="AB206" s="463"/>
      <c r="AC206" s="463"/>
      <c r="AD206" s="463"/>
      <c r="AE206" s="519">
        <f>SUM(K206:AD206)</f>
        <v>0</v>
      </c>
    </row>
    <row r="207" spans="2:36" x14ac:dyDescent="0.25">
      <c r="B207" s="1598" t="s">
        <v>339</v>
      </c>
      <c r="C207" s="1599"/>
      <c r="D207" s="1599"/>
      <c r="E207" s="4"/>
      <c r="F207" s="329"/>
      <c r="G207" s="117"/>
      <c r="H207" s="1917"/>
      <c r="I207" s="1917"/>
      <c r="J207" s="1920"/>
      <c r="K207" s="462">
        <f>K208</f>
        <v>0</v>
      </c>
      <c r="L207" s="462">
        <f t="shared" ref="L207:AE207" si="161">L208</f>
        <v>0</v>
      </c>
      <c r="M207" s="462">
        <f t="shared" si="161"/>
        <v>0</v>
      </c>
      <c r="N207" s="462">
        <f t="shared" si="161"/>
        <v>0</v>
      </c>
      <c r="O207" s="462">
        <f t="shared" si="161"/>
        <v>0</v>
      </c>
      <c r="P207" s="462">
        <f t="shared" si="161"/>
        <v>0</v>
      </c>
      <c r="Q207" s="462">
        <f t="shared" si="161"/>
        <v>0</v>
      </c>
      <c r="R207" s="462">
        <f t="shared" si="161"/>
        <v>0</v>
      </c>
      <c r="S207" s="462">
        <f t="shared" si="161"/>
        <v>0</v>
      </c>
      <c r="T207" s="462">
        <f t="shared" si="161"/>
        <v>0</v>
      </c>
      <c r="U207" s="462">
        <f t="shared" si="161"/>
        <v>0</v>
      </c>
      <c r="V207" s="462">
        <f t="shared" si="161"/>
        <v>0</v>
      </c>
      <c r="W207" s="462">
        <f t="shared" si="161"/>
        <v>0</v>
      </c>
      <c r="X207" s="462">
        <f t="shared" si="161"/>
        <v>0</v>
      </c>
      <c r="Y207" s="462">
        <f t="shared" si="161"/>
        <v>0</v>
      </c>
      <c r="Z207" s="462">
        <f t="shared" si="161"/>
        <v>0</v>
      </c>
      <c r="AA207" s="462">
        <f t="shared" si="161"/>
        <v>0</v>
      </c>
      <c r="AB207" s="462">
        <f t="shared" si="161"/>
        <v>0</v>
      </c>
      <c r="AC207" s="462">
        <f t="shared" si="161"/>
        <v>0</v>
      </c>
      <c r="AD207" s="462">
        <f t="shared" si="161"/>
        <v>0</v>
      </c>
      <c r="AE207" s="462">
        <f t="shared" si="161"/>
        <v>0</v>
      </c>
    </row>
    <row r="208" spans="2:36" x14ac:dyDescent="0.25">
      <c r="B208" s="1595" t="s">
        <v>2205</v>
      </c>
      <c r="C208" s="1596"/>
      <c r="D208" s="1597"/>
      <c r="E208" s="6"/>
      <c r="F208" s="329" t="s">
        <v>461</v>
      </c>
      <c r="G208" s="117">
        <f>G14</f>
        <v>230</v>
      </c>
      <c r="H208" s="1917"/>
      <c r="I208" s="1917"/>
      <c r="J208" s="1920"/>
      <c r="K208" s="576"/>
      <c r="L208" s="576"/>
      <c r="M208" s="576"/>
      <c r="N208" s="576"/>
      <c r="O208" s="576"/>
      <c r="P208" s="576"/>
      <c r="Q208" s="576"/>
      <c r="R208" s="576"/>
      <c r="S208" s="576"/>
      <c r="T208" s="576"/>
      <c r="U208" s="576"/>
      <c r="V208" s="576"/>
      <c r="W208" s="576"/>
      <c r="X208" s="576"/>
      <c r="Y208" s="576"/>
      <c r="Z208" s="576"/>
      <c r="AA208" s="576"/>
      <c r="AB208" s="576"/>
      <c r="AC208" s="576"/>
      <c r="AD208" s="576"/>
      <c r="AE208" s="576"/>
    </row>
    <row r="209" spans="1:31" x14ac:dyDescent="0.25">
      <c r="B209" s="323" t="s">
        <v>7</v>
      </c>
      <c r="C209" s="274"/>
      <c r="D209" s="274"/>
      <c r="E209" s="185"/>
      <c r="F209" s="330"/>
      <c r="G209" s="117"/>
      <c r="H209" s="1917"/>
      <c r="I209" s="1917"/>
      <c r="J209" s="1920"/>
      <c r="K209" s="462">
        <f>K210</f>
        <v>0</v>
      </c>
      <c r="L209" s="462">
        <f t="shared" ref="L209:AE209" si="162">L210</f>
        <v>0</v>
      </c>
      <c r="M209" s="462">
        <f t="shared" si="162"/>
        <v>0</v>
      </c>
      <c r="N209" s="462">
        <f t="shared" si="162"/>
        <v>0</v>
      </c>
      <c r="O209" s="462">
        <f t="shared" si="162"/>
        <v>0</v>
      </c>
      <c r="P209" s="462">
        <f t="shared" si="162"/>
        <v>0</v>
      </c>
      <c r="Q209" s="462">
        <f t="shared" si="162"/>
        <v>0</v>
      </c>
      <c r="R209" s="462">
        <f t="shared" si="162"/>
        <v>0</v>
      </c>
      <c r="S209" s="462">
        <f t="shared" si="162"/>
        <v>0</v>
      </c>
      <c r="T209" s="462">
        <f t="shared" si="162"/>
        <v>0</v>
      </c>
      <c r="U209" s="462">
        <f t="shared" si="162"/>
        <v>0</v>
      </c>
      <c r="V209" s="462">
        <f t="shared" si="162"/>
        <v>0</v>
      </c>
      <c r="W209" s="462">
        <f t="shared" si="162"/>
        <v>0</v>
      </c>
      <c r="X209" s="462">
        <f t="shared" si="162"/>
        <v>0</v>
      </c>
      <c r="Y209" s="462">
        <f t="shared" si="162"/>
        <v>0</v>
      </c>
      <c r="Z209" s="462">
        <f t="shared" si="162"/>
        <v>0</v>
      </c>
      <c r="AA209" s="462">
        <f t="shared" si="162"/>
        <v>0</v>
      </c>
      <c r="AB209" s="462">
        <f t="shared" si="162"/>
        <v>0</v>
      </c>
      <c r="AC209" s="462">
        <f t="shared" si="162"/>
        <v>0</v>
      </c>
      <c r="AD209" s="462">
        <f t="shared" si="162"/>
        <v>0</v>
      </c>
      <c r="AE209" s="462">
        <f t="shared" si="162"/>
        <v>0</v>
      </c>
    </row>
    <row r="210" spans="1:31" x14ac:dyDescent="0.25">
      <c r="B210" s="1595" t="s">
        <v>2200</v>
      </c>
      <c r="C210" s="1596"/>
      <c r="D210" s="1597"/>
      <c r="E210" s="158"/>
      <c r="F210" s="174"/>
      <c r="G210" s="117"/>
      <c r="H210" s="1918"/>
      <c r="I210" s="1918"/>
      <c r="J210" s="1921"/>
      <c r="K210" s="576"/>
      <c r="L210" s="576"/>
      <c r="M210" s="576"/>
      <c r="N210" s="576"/>
      <c r="O210" s="576"/>
      <c r="P210" s="576"/>
      <c r="Q210" s="576"/>
      <c r="R210" s="576"/>
      <c r="S210" s="576"/>
      <c r="T210" s="576"/>
      <c r="U210" s="576"/>
      <c r="V210" s="576"/>
      <c r="W210" s="576"/>
      <c r="X210" s="576"/>
      <c r="Y210" s="576"/>
      <c r="Z210" s="576"/>
      <c r="AA210" s="576"/>
      <c r="AB210" s="576"/>
      <c r="AC210" s="576"/>
      <c r="AD210" s="576"/>
      <c r="AE210" s="576"/>
    </row>
    <row r="211" spans="1:31" ht="14.4" thickBot="1" x14ac:dyDescent="0.3">
      <c r="B211" s="324"/>
      <c r="C211" s="10"/>
      <c r="D211" s="10"/>
      <c r="E211" s="272"/>
      <c r="F211" s="273"/>
      <c r="G211" s="273"/>
      <c r="H211" s="550"/>
      <c r="I211" s="550"/>
      <c r="J211" s="551"/>
      <c r="K211" s="577"/>
      <c r="L211" s="577"/>
      <c r="M211" s="577"/>
      <c r="N211" s="577"/>
      <c r="O211" s="577"/>
      <c r="P211" s="577"/>
      <c r="Q211" s="577"/>
      <c r="R211" s="577"/>
      <c r="S211" s="577"/>
      <c r="T211" s="577"/>
      <c r="U211" s="577"/>
      <c r="V211" s="577"/>
      <c r="W211" s="577"/>
      <c r="X211" s="577"/>
      <c r="Y211" s="577"/>
      <c r="Z211" s="577"/>
      <c r="AA211" s="577"/>
      <c r="AB211" s="577"/>
      <c r="AC211" s="577"/>
      <c r="AD211" s="577"/>
      <c r="AE211" s="577"/>
    </row>
    <row r="212" spans="1:31" ht="28.8" thickTop="1" thickBot="1" x14ac:dyDescent="0.3">
      <c r="B212" s="1912" t="s">
        <v>151</v>
      </c>
      <c r="C212" s="1913"/>
      <c r="D212" s="1914" t="s">
        <v>153</v>
      </c>
      <c r="E212" s="1915"/>
      <c r="F212" s="325" t="s">
        <v>154</v>
      </c>
      <c r="G212" s="326" t="s">
        <v>155</v>
      </c>
      <c r="H212" s="552" t="s">
        <v>156</v>
      </c>
      <c r="I212" s="553" t="s">
        <v>157</v>
      </c>
      <c r="J212" s="554" t="s">
        <v>158</v>
      </c>
      <c r="K212" s="516" t="s">
        <v>472</v>
      </c>
      <c r="L212" s="516" t="s">
        <v>473</v>
      </c>
      <c r="M212" s="516" t="s">
        <v>474</v>
      </c>
      <c r="N212" s="516" t="s">
        <v>475</v>
      </c>
      <c r="O212" s="516" t="s">
        <v>476</v>
      </c>
      <c r="P212" s="516" t="s">
        <v>477</v>
      </c>
      <c r="Q212" s="516" t="s">
        <v>478</v>
      </c>
      <c r="R212" s="516" t="s">
        <v>479</v>
      </c>
      <c r="S212" s="516" t="s">
        <v>480</v>
      </c>
      <c r="T212" s="516" t="s">
        <v>481</v>
      </c>
      <c r="U212" s="516" t="s">
        <v>482</v>
      </c>
      <c r="V212" s="516" t="s">
        <v>483</v>
      </c>
      <c r="W212" s="516" t="s">
        <v>484</v>
      </c>
      <c r="X212" s="516" t="s">
        <v>485</v>
      </c>
      <c r="Y212" s="516" t="s">
        <v>486</v>
      </c>
      <c r="Z212" s="516" t="s">
        <v>487</v>
      </c>
      <c r="AA212" s="516" t="s">
        <v>488</v>
      </c>
      <c r="AB212" s="516" t="s">
        <v>489</v>
      </c>
      <c r="AC212" s="516" t="s">
        <v>490</v>
      </c>
      <c r="AD212" s="516" t="s">
        <v>491</v>
      </c>
      <c r="AE212" s="516" t="s">
        <v>159</v>
      </c>
    </row>
    <row r="213" spans="1:31" ht="14.4" thickBot="1" x14ac:dyDescent="0.3">
      <c r="B213" s="38"/>
      <c r="C213" s="39"/>
      <c r="D213" s="114" t="s">
        <v>162</v>
      </c>
      <c r="E213" s="114"/>
      <c r="F213" s="106"/>
      <c r="G213" s="37"/>
      <c r="H213" s="555"/>
      <c r="I213" s="555"/>
      <c r="J213" s="535">
        <f>SUM(I214:I251)</f>
        <v>19319956.420000002</v>
      </c>
      <c r="K213" s="462">
        <f>SUM(K214:K251)</f>
        <v>12334</v>
      </c>
      <c r="L213" s="462">
        <f t="shared" ref="L213:AE213" si="163">SUM(L214:L251)</f>
        <v>46833</v>
      </c>
      <c r="M213" s="462">
        <f t="shared" si="163"/>
        <v>116366</v>
      </c>
      <c r="N213" s="462">
        <f t="shared" si="163"/>
        <v>221471</v>
      </c>
      <c r="O213" s="462">
        <f t="shared" si="163"/>
        <v>334799</v>
      </c>
      <c r="P213" s="462">
        <f t="shared" si="163"/>
        <v>435435</v>
      </c>
      <c r="Q213" s="462">
        <f t="shared" si="163"/>
        <v>506935</v>
      </c>
      <c r="R213" s="462">
        <f t="shared" si="163"/>
        <v>0</v>
      </c>
      <c r="S213" s="462">
        <f t="shared" si="163"/>
        <v>0</v>
      </c>
      <c r="T213" s="462">
        <f t="shared" si="163"/>
        <v>0</v>
      </c>
      <c r="U213" s="462">
        <f t="shared" si="163"/>
        <v>0</v>
      </c>
      <c r="V213" s="462">
        <f t="shared" si="163"/>
        <v>0</v>
      </c>
      <c r="W213" s="462">
        <f t="shared" si="163"/>
        <v>0</v>
      </c>
      <c r="X213" s="462">
        <f t="shared" si="163"/>
        <v>0</v>
      </c>
      <c r="Y213" s="462">
        <f t="shared" si="163"/>
        <v>0</v>
      </c>
      <c r="Z213" s="462">
        <f t="shared" si="163"/>
        <v>0</v>
      </c>
      <c r="AA213" s="462">
        <f t="shared" si="163"/>
        <v>0</v>
      </c>
      <c r="AB213" s="462">
        <f t="shared" si="163"/>
        <v>0</v>
      </c>
      <c r="AC213" s="462">
        <f t="shared" si="163"/>
        <v>0</v>
      </c>
      <c r="AD213" s="462">
        <f t="shared" si="163"/>
        <v>0</v>
      </c>
      <c r="AE213" s="462">
        <f t="shared" si="163"/>
        <v>1674173</v>
      </c>
    </row>
    <row r="214" spans="1:31" ht="15.6" x14ac:dyDescent="0.25">
      <c r="B214" s="54">
        <f t="shared" ref="B214:D233" si="164">B20</f>
        <v>1</v>
      </c>
      <c r="C214" s="55">
        <f t="shared" si="164"/>
        <v>1</v>
      </c>
      <c r="D214" s="1772" t="str">
        <f t="shared" si="164"/>
        <v>Preparacion de suelo *</v>
      </c>
      <c r="E214" s="1772"/>
      <c r="F214" s="26" t="str">
        <f t="shared" ref="F214:F251" si="165">F20</f>
        <v>jornal</v>
      </c>
      <c r="G214" s="53">
        <f>SUM(K214:Q214)</f>
        <v>7150</v>
      </c>
      <c r="H214" s="422">
        <f t="shared" ref="H214:H251" si="166">H20</f>
        <v>11.54</v>
      </c>
      <c r="I214" s="422">
        <f t="shared" ref="I214:I221" si="167">G214*H214</f>
        <v>82511</v>
      </c>
      <c r="J214" s="545"/>
      <c r="K214" s="463">
        <f t="shared" ref="K214:Q223" si="168">ROUND(K121/$H214,0)</f>
        <v>715</v>
      </c>
      <c r="L214" s="463">
        <f t="shared" si="168"/>
        <v>1430</v>
      </c>
      <c r="M214" s="463">
        <f t="shared" si="168"/>
        <v>2145</v>
      </c>
      <c r="N214" s="463">
        <f t="shared" si="168"/>
        <v>2145</v>
      </c>
      <c r="O214" s="463">
        <f t="shared" si="168"/>
        <v>715</v>
      </c>
      <c r="P214" s="463">
        <f t="shared" si="168"/>
        <v>0</v>
      </c>
      <c r="Q214" s="463">
        <f t="shared" si="168"/>
        <v>0</v>
      </c>
      <c r="R214" s="463"/>
      <c r="S214" s="463"/>
      <c r="T214" s="463"/>
      <c r="U214" s="463"/>
      <c r="V214" s="463"/>
      <c r="W214" s="463"/>
      <c r="X214" s="463"/>
      <c r="Y214" s="463"/>
      <c r="Z214" s="463"/>
      <c r="AA214" s="463"/>
      <c r="AB214" s="463"/>
      <c r="AC214" s="463"/>
      <c r="AD214" s="463"/>
      <c r="AE214" s="519">
        <f t="shared" ref="AE214:AE253" si="169">SUM(K214:AD214)</f>
        <v>7150</v>
      </c>
    </row>
    <row r="215" spans="1:31" x14ac:dyDescent="0.25">
      <c r="B215" s="54">
        <f t="shared" si="164"/>
        <v>1</v>
      </c>
      <c r="C215" s="55">
        <f t="shared" si="164"/>
        <v>20</v>
      </c>
      <c r="D215" s="1772" t="str">
        <f t="shared" si="164"/>
        <v>Establecimiento y mtto. de cerca viva *</v>
      </c>
      <c r="E215" s="1772"/>
      <c r="F215" s="26" t="str">
        <f t="shared" si="165"/>
        <v>jornal</v>
      </c>
      <c r="G215" s="53">
        <f t="shared" ref="G215:G272" si="170">SUM(K215:Q215)</f>
        <v>91520</v>
      </c>
      <c r="H215" s="422">
        <f t="shared" si="166"/>
        <v>11.54</v>
      </c>
      <c r="I215" s="422">
        <f t="shared" si="167"/>
        <v>1056140.7999999998</v>
      </c>
      <c r="J215" s="546"/>
      <c r="K215" s="463">
        <f t="shared" si="168"/>
        <v>3575</v>
      </c>
      <c r="L215" s="463">
        <f t="shared" si="168"/>
        <v>8580</v>
      </c>
      <c r="M215" s="463">
        <f t="shared" si="168"/>
        <v>15015</v>
      </c>
      <c r="N215" s="463">
        <f t="shared" si="168"/>
        <v>19305</v>
      </c>
      <c r="O215" s="463">
        <f t="shared" si="168"/>
        <v>16445</v>
      </c>
      <c r="P215" s="463">
        <f t="shared" si="168"/>
        <v>14300</v>
      </c>
      <c r="Q215" s="463">
        <f t="shared" si="168"/>
        <v>14300</v>
      </c>
      <c r="R215" s="463"/>
      <c r="S215" s="463"/>
      <c r="T215" s="463"/>
      <c r="U215" s="463"/>
      <c r="V215" s="463"/>
      <c r="W215" s="463"/>
      <c r="X215" s="463"/>
      <c r="Y215" s="463"/>
      <c r="Z215" s="463"/>
      <c r="AA215" s="463"/>
      <c r="AB215" s="463"/>
      <c r="AC215" s="463"/>
      <c r="AD215" s="463"/>
      <c r="AE215" s="519">
        <f t="shared" si="169"/>
        <v>91520</v>
      </c>
    </row>
    <row r="216" spans="1:31" x14ac:dyDescent="0.25">
      <c r="B216" s="54">
        <f t="shared" si="164"/>
        <v>1</v>
      </c>
      <c r="C216" s="55">
        <f t="shared" si="164"/>
        <v>1</v>
      </c>
      <c r="D216" s="1772" t="str">
        <f t="shared" si="164"/>
        <v>Elaborar cercado perimetral</v>
      </c>
      <c r="E216" s="1772"/>
      <c r="F216" s="26" t="str">
        <f t="shared" si="165"/>
        <v>jornal</v>
      </c>
      <c r="G216" s="53">
        <f t="shared" si="170"/>
        <v>21450</v>
      </c>
      <c r="H216" s="422">
        <f t="shared" si="166"/>
        <v>11.54</v>
      </c>
      <c r="I216" s="422">
        <f t="shared" si="167"/>
        <v>247532.99999999997</v>
      </c>
      <c r="J216" s="546"/>
      <c r="K216" s="463">
        <f t="shared" si="168"/>
        <v>2145</v>
      </c>
      <c r="L216" s="463">
        <f t="shared" si="168"/>
        <v>4290</v>
      </c>
      <c r="M216" s="463">
        <f t="shared" si="168"/>
        <v>6435</v>
      </c>
      <c r="N216" s="463">
        <f t="shared" si="168"/>
        <v>6435</v>
      </c>
      <c r="O216" s="463">
        <f t="shared" si="168"/>
        <v>2145</v>
      </c>
      <c r="P216" s="463">
        <f t="shared" si="168"/>
        <v>0</v>
      </c>
      <c r="Q216" s="463">
        <f t="shared" si="168"/>
        <v>0</v>
      </c>
      <c r="R216" s="463"/>
      <c r="S216" s="463"/>
      <c r="T216" s="463"/>
      <c r="U216" s="463"/>
      <c r="V216" s="463"/>
      <c r="W216" s="463"/>
      <c r="X216" s="463"/>
      <c r="Y216" s="463"/>
      <c r="Z216" s="463"/>
      <c r="AA216" s="463"/>
      <c r="AB216" s="463"/>
      <c r="AC216" s="463"/>
      <c r="AD216" s="463"/>
      <c r="AE216" s="519">
        <f t="shared" si="169"/>
        <v>21450</v>
      </c>
    </row>
    <row r="217" spans="1:31" x14ac:dyDescent="0.25">
      <c r="A217" s="578"/>
      <c r="B217" s="54">
        <f t="shared" si="164"/>
        <v>1</v>
      </c>
      <c r="C217" s="55">
        <f t="shared" si="164"/>
        <v>1</v>
      </c>
      <c r="D217" s="1772" t="str">
        <f t="shared" si="164"/>
        <v>1a. Siembra, 25 % del area con especie para produccion de forraje de corte *</v>
      </c>
      <c r="E217" s="1772"/>
      <c r="F217" s="26" t="str">
        <f t="shared" si="165"/>
        <v>jornal</v>
      </c>
      <c r="G217" s="53">
        <f t="shared" si="170"/>
        <v>8938</v>
      </c>
      <c r="H217" s="422">
        <f t="shared" si="166"/>
        <v>11.54</v>
      </c>
      <c r="I217" s="422">
        <f t="shared" si="167"/>
        <v>103144.51999999999</v>
      </c>
      <c r="J217" s="533"/>
      <c r="K217" s="463">
        <f t="shared" si="168"/>
        <v>894</v>
      </c>
      <c r="L217" s="463">
        <f t="shared" si="168"/>
        <v>1788</v>
      </c>
      <c r="M217" s="463">
        <f t="shared" si="168"/>
        <v>2681</v>
      </c>
      <c r="N217" s="463">
        <f t="shared" si="168"/>
        <v>2681</v>
      </c>
      <c r="O217" s="463">
        <f t="shared" si="168"/>
        <v>894</v>
      </c>
      <c r="P217" s="463">
        <f t="shared" si="168"/>
        <v>0</v>
      </c>
      <c r="Q217" s="463">
        <f t="shared" si="168"/>
        <v>0</v>
      </c>
      <c r="R217" s="463"/>
      <c r="S217" s="463"/>
      <c r="T217" s="463"/>
      <c r="U217" s="463"/>
      <c r="V217" s="463"/>
      <c r="W217" s="463"/>
      <c r="X217" s="463"/>
      <c r="Y217" s="463"/>
      <c r="Z217" s="463"/>
      <c r="AA217" s="463"/>
      <c r="AB217" s="463"/>
      <c r="AC217" s="463"/>
      <c r="AD217" s="463"/>
      <c r="AE217" s="519">
        <f t="shared" si="169"/>
        <v>8938</v>
      </c>
    </row>
    <row r="218" spans="1:31" x14ac:dyDescent="0.25">
      <c r="B218" s="54">
        <f t="shared" si="164"/>
        <v>1</v>
      </c>
      <c r="C218" s="55">
        <f t="shared" si="164"/>
        <v>1</v>
      </c>
      <c r="D218" s="1772" t="str">
        <f t="shared" si="164"/>
        <v>Atenciones culturales para el area de forrajes de corte *</v>
      </c>
      <c r="E218" s="1772"/>
      <c r="F218" s="26" t="str">
        <f t="shared" si="165"/>
        <v>jornal</v>
      </c>
      <c r="G218" s="53">
        <f t="shared" si="170"/>
        <v>140140</v>
      </c>
      <c r="H218" s="422">
        <f t="shared" si="166"/>
        <v>11.54</v>
      </c>
      <c r="I218" s="422">
        <f t="shared" si="167"/>
        <v>1617215.5999999999</v>
      </c>
      <c r="J218" s="533"/>
      <c r="K218" s="463">
        <f t="shared" si="168"/>
        <v>2860</v>
      </c>
      <c r="L218" s="463">
        <f t="shared" si="168"/>
        <v>8580</v>
      </c>
      <c r="M218" s="463">
        <f t="shared" si="168"/>
        <v>17160</v>
      </c>
      <c r="N218" s="463">
        <f t="shared" si="168"/>
        <v>25740</v>
      </c>
      <c r="O218" s="463">
        <f t="shared" si="168"/>
        <v>28600</v>
      </c>
      <c r="P218" s="463">
        <f t="shared" si="168"/>
        <v>28600</v>
      </c>
      <c r="Q218" s="463">
        <f t="shared" si="168"/>
        <v>28600</v>
      </c>
      <c r="R218" s="463"/>
      <c r="S218" s="463"/>
      <c r="T218" s="463"/>
      <c r="U218" s="463"/>
      <c r="V218" s="463"/>
      <c r="W218" s="463"/>
      <c r="X218" s="463"/>
      <c r="Y218" s="463"/>
      <c r="Z218" s="463"/>
      <c r="AA218" s="463"/>
      <c r="AB218" s="463"/>
      <c r="AC218" s="463"/>
      <c r="AD218" s="463"/>
      <c r="AE218" s="519">
        <f t="shared" si="169"/>
        <v>140140</v>
      </c>
    </row>
    <row r="219" spans="1:31" x14ac:dyDescent="0.25">
      <c r="B219" s="54">
        <f t="shared" si="164"/>
        <v>2</v>
      </c>
      <c r="C219" s="55">
        <f t="shared" si="164"/>
        <v>11</v>
      </c>
      <c r="D219" s="1772" t="str">
        <f t="shared" si="164"/>
        <v>1er periodo de corte en el area para forraje  (Graminea de corte)</v>
      </c>
      <c r="E219" s="1772"/>
      <c r="F219" s="26" t="str">
        <f t="shared" si="165"/>
        <v>jornal</v>
      </c>
      <c r="G219" s="53">
        <f t="shared" si="170"/>
        <v>139425</v>
      </c>
      <c r="H219" s="422">
        <f t="shared" si="166"/>
        <v>11.54</v>
      </c>
      <c r="I219" s="422">
        <f t="shared" si="167"/>
        <v>1608964.4999999998</v>
      </c>
      <c r="J219" s="502"/>
      <c r="K219" s="463">
        <f t="shared" si="168"/>
        <v>0</v>
      </c>
      <c r="L219" s="463">
        <f t="shared" si="168"/>
        <v>3575</v>
      </c>
      <c r="M219" s="463">
        <f t="shared" si="168"/>
        <v>10725</v>
      </c>
      <c r="N219" s="463">
        <f t="shared" si="168"/>
        <v>21450</v>
      </c>
      <c r="O219" s="463">
        <f t="shared" si="168"/>
        <v>32175</v>
      </c>
      <c r="P219" s="463">
        <f t="shared" si="168"/>
        <v>35750</v>
      </c>
      <c r="Q219" s="463">
        <f t="shared" si="168"/>
        <v>35750</v>
      </c>
      <c r="R219" s="463"/>
      <c r="S219" s="463"/>
      <c r="T219" s="463"/>
      <c r="U219" s="463"/>
      <c r="V219" s="463"/>
      <c r="W219" s="463"/>
      <c r="X219" s="463"/>
      <c r="Y219" s="463"/>
      <c r="Z219" s="463"/>
      <c r="AA219" s="463"/>
      <c r="AB219" s="463"/>
      <c r="AC219" s="463"/>
      <c r="AD219" s="463"/>
      <c r="AE219" s="519">
        <f t="shared" si="169"/>
        <v>139425</v>
      </c>
    </row>
    <row r="220" spans="1:31" x14ac:dyDescent="0.25">
      <c r="B220" s="54">
        <f t="shared" si="164"/>
        <v>2</v>
      </c>
      <c r="C220" s="55">
        <f t="shared" si="164"/>
        <v>2</v>
      </c>
      <c r="D220" s="1772" t="str">
        <f t="shared" si="164"/>
        <v>1a. Instalacion, 25% del cerco interno con sistema electrico</v>
      </c>
      <c r="E220" s="1772"/>
      <c r="F220" s="26" t="str">
        <f t="shared" si="165"/>
        <v>jornal</v>
      </c>
      <c r="G220" s="53">
        <f t="shared" si="170"/>
        <v>14300</v>
      </c>
      <c r="H220" s="422">
        <f t="shared" si="166"/>
        <v>11.54</v>
      </c>
      <c r="I220" s="422">
        <f t="shared" si="167"/>
        <v>165022</v>
      </c>
      <c r="J220" s="502"/>
      <c r="K220" s="463">
        <f t="shared" si="168"/>
        <v>0</v>
      </c>
      <c r="L220" s="463">
        <f t="shared" si="168"/>
        <v>1430</v>
      </c>
      <c r="M220" s="463">
        <f t="shared" si="168"/>
        <v>2860</v>
      </c>
      <c r="N220" s="463">
        <f t="shared" si="168"/>
        <v>4290</v>
      </c>
      <c r="O220" s="463">
        <f t="shared" si="168"/>
        <v>4290</v>
      </c>
      <c r="P220" s="463">
        <f t="shared" si="168"/>
        <v>1430</v>
      </c>
      <c r="Q220" s="463">
        <f t="shared" si="168"/>
        <v>0</v>
      </c>
      <c r="R220" s="463"/>
      <c r="S220" s="463"/>
      <c r="T220" s="463"/>
      <c r="U220" s="463"/>
      <c r="V220" s="463"/>
      <c r="W220" s="463"/>
      <c r="X220" s="463"/>
      <c r="Y220" s="463"/>
      <c r="Z220" s="463"/>
      <c r="AA220" s="463"/>
      <c r="AB220" s="463"/>
      <c r="AC220" s="463"/>
      <c r="AD220" s="463"/>
      <c r="AE220" s="519">
        <f t="shared" si="169"/>
        <v>14300</v>
      </c>
    </row>
    <row r="221" spans="1:31" x14ac:dyDescent="0.25">
      <c r="B221" s="54">
        <f t="shared" si="164"/>
        <v>2</v>
      </c>
      <c r="C221" s="55">
        <f t="shared" si="164"/>
        <v>2</v>
      </c>
      <c r="D221" s="1772" t="str">
        <f t="shared" si="164"/>
        <v>1a. Siembra, 25 % del area con especies bajo pastoreo directo *</v>
      </c>
      <c r="E221" s="1772"/>
      <c r="F221" s="26" t="str">
        <f t="shared" si="165"/>
        <v>jornal</v>
      </c>
      <c r="G221" s="53">
        <f t="shared" si="170"/>
        <v>28600</v>
      </c>
      <c r="H221" s="422">
        <f t="shared" si="166"/>
        <v>11.54</v>
      </c>
      <c r="I221" s="422">
        <f t="shared" si="167"/>
        <v>330044</v>
      </c>
      <c r="J221" s="502"/>
      <c r="K221" s="463">
        <f t="shared" si="168"/>
        <v>0</v>
      </c>
      <c r="L221" s="463">
        <f t="shared" si="168"/>
        <v>2860</v>
      </c>
      <c r="M221" s="463">
        <f t="shared" si="168"/>
        <v>5720</v>
      </c>
      <c r="N221" s="463">
        <f t="shared" si="168"/>
        <v>8580</v>
      </c>
      <c r="O221" s="463">
        <f t="shared" si="168"/>
        <v>8580</v>
      </c>
      <c r="P221" s="463">
        <f t="shared" si="168"/>
        <v>2860</v>
      </c>
      <c r="Q221" s="463">
        <f t="shared" si="168"/>
        <v>0</v>
      </c>
      <c r="R221" s="463"/>
      <c r="S221" s="463"/>
      <c r="T221" s="463"/>
      <c r="U221" s="463"/>
      <c r="V221" s="463"/>
      <c r="W221" s="463"/>
      <c r="X221" s="463"/>
      <c r="Y221" s="463"/>
      <c r="Z221" s="463"/>
      <c r="AA221" s="463"/>
      <c r="AB221" s="463"/>
      <c r="AC221" s="463"/>
      <c r="AD221" s="463"/>
      <c r="AE221" s="519">
        <f t="shared" si="169"/>
        <v>28600</v>
      </c>
    </row>
    <row r="222" spans="1:31" x14ac:dyDescent="0.25">
      <c r="B222" s="54">
        <f t="shared" si="164"/>
        <v>2</v>
      </c>
      <c r="C222" s="55">
        <f t="shared" si="164"/>
        <v>2</v>
      </c>
      <c r="D222" s="1772" t="str">
        <f t="shared" si="164"/>
        <v>Atenciones culturales para el area de pastoreo directo *</v>
      </c>
      <c r="E222" s="1772"/>
      <c r="F222" s="26" t="str">
        <f t="shared" si="165"/>
        <v>jornal</v>
      </c>
      <c r="G222" s="53">
        <f t="shared" si="170"/>
        <v>111540</v>
      </c>
      <c r="H222" s="422">
        <f t="shared" si="166"/>
        <v>11.54</v>
      </c>
      <c r="I222" s="422">
        <f t="shared" ref="I222:I251" si="171">G222*H222</f>
        <v>1287171.5999999999</v>
      </c>
      <c r="J222" s="502"/>
      <c r="K222" s="463">
        <f t="shared" si="168"/>
        <v>0</v>
      </c>
      <c r="L222" s="463">
        <f t="shared" si="168"/>
        <v>2860</v>
      </c>
      <c r="M222" s="463">
        <f t="shared" si="168"/>
        <v>8580</v>
      </c>
      <c r="N222" s="463">
        <f t="shared" si="168"/>
        <v>17160</v>
      </c>
      <c r="O222" s="463">
        <f t="shared" si="168"/>
        <v>25740</v>
      </c>
      <c r="P222" s="463">
        <f t="shared" si="168"/>
        <v>28600</v>
      </c>
      <c r="Q222" s="463">
        <f t="shared" si="168"/>
        <v>28600</v>
      </c>
      <c r="R222" s="463"/>
      <c r="S222" s="463"/>
      <c r="T222" s="463"/>
      <c r="U222" s="463"/>
      <c r="V222" s="463"/>
      <c r="W222" s="463"/>
      <c r="X222" s="463"/>
      <c r="Y222" s="463"/>
      <c r="Z222" s="463"/>
      <c r="AA222" s="463"/>
      <c r="AB222" s="463"/>
      <c r="AC222" s="463"/>
      <c r="AD222" s="463"/>
      <c r="AE222" s="519">
        <f t="shared" si="169"/>
        <v>111540</v>
      </c>
    </row>
    <row r="223" spans="1:31" x14ac:dyDescent="0.25">
      <c r="B223" s="54">
        <f t="shared" si="164"/>
        <v>3</v>
      </c>
      <c r="C223" s="55">
        <f t="shared" si="164"/>
        <v>12</v>
      </c>
      <c r="D223" s="1772" t="str">
        <f t="shared" si="164"/>
        <v>1er. Periodo de pastoreo directo.</v>
      </c>
      <c r="E223" s="1772"/>
      <c r="F223" s="26" t="str">
        <f t="shared" si="165"/>
        <v>jornal</v>
      </c>
      <c r="G223" s="53">
        <f t="shared" si="170"/>
        <v>103675</v>
      </c>
      <c r="H223" s="422">
        <f t="shared" si="166"/>
        <v>11.54</v>
      </c>
      <c r="I223" s="422">
        <f t="shared" si="171"/>
        <v>1196409.5</v>
      </c>
      <c r="J223" s="547"/>
      <c r="K223" s="463">
        <f t="shared" si="168"/>
        <v>0</v>
      </c>
      <c r="L223" s="463">
        <f t="shared" si="168"/>
        <v>0</v>
      </c>
      <c r="M223" s="463">
        <f t="shared" si="168"/>
        <v>3575</v>
      </c>
      <c r="N223" s="463">
        <f t="shared" si="168"/>
        <v>10725</v>
      </c>
      <c r="O223" s="463">
        <f t="shared" si="168"/>
        <v>21450</v>
      </c>
      <c r="P223" s="463">
        <f t="shared" si="168"/>
        <v>32175</v>
      </c>
      <c r="Q223" s="463">
        <f t="shared" si="168"/>
        <v>35750</v>
      </c>
      <c r="R223" s="463"/>
      <c r="S223" s="463"/>
      <c r="T223" s="463"/>
      <c r="U223" s="463"/>
      <c r="V223" s="463"/>
      <c r="W223" s="463"/>
      <c r="X223" s="463"/>
      <c r="Y223" s="463"/>
      <c r="Z223" s="463"/>
      <c r="AA223" s="463"/>
      <c r="AB223" s="463"/>
      <c r="AC223" s="463"/>
      <c r="AD223" s="463"/>
      <c r="AE223" s="519">
        <f t="shared" si="169"/>
        <v>103675</v>
      </c>
    </row>
    <row r="224" spans="1:31" x14ac:dyDescent="0.25">
      <c r="B224" s="54">
        <f t="shared" si="164"/>
        <v>1</v>
      </c>
      <c r="C224" s="55">
        <f t="shared" si="164"/>
        <v>20</v>
      </c>
      <c r="D224" s="1772" t="str">
        <f t="shared" si="164"/>
        <v>Establecimiento y mtto de Lysiloma bahamensis. (soplillo) - Arboles de sombra *</v>
      </c>
      <c r="E224" s="1772"/>
      <c r="F224" s="26" t="str">
        <f t="shared" si="165"/>
        <v>jornal</v>
      </c>
      <c r="G224" s="53">
        <f t="shared" si="170"/>
        <v>77220</v>
      </c>
      <c r="H224" s="422">
        <f t="shared" si="166"/>
        <v>11.54</v>
      </c>
      <c r="I224" s="422">
        <f t="shared" si="171"/>
        <v>891118.79999999993</v>
      </c>
      <c r="J224" s="547"/>
      <c r="K224" s="463">
        <f t="shared" ref="K224:Q233" si="172">ROUND(K131/$H224,0)</f>
        <v>2145</v>
      </c>
      <c r="L224" s="463">
        <f t="shared" si="172"/>
        <v>5720</v>
      </c>
      <c r="M224" s="463">
        <f t="shared" si="172"/>
        <v>10725</v>
      </c>
      <c r="N224" s="463">
        <f t="shared" si="172"/>
        <v>15015</v>
      </c>
      <c r="O224" s="463">
        <f t="shared" si="172"/>
        <v>15015</v>
      </c>
      <c r="P224" s="463">
        <f t="shared" si="172"/>
        <v>14300</v>
      </c>
      <c r="Q224" s="463">
        <f t="shared" si="172"/>
        <v>14300</v>
      </c>
      <c r="R224" s="463"/>
      <c r="S224" s="463"/>
      <c r="T224" s="463"/>
      <c r="U224" s="463"/>
      <c r="V224" s="463"/>
      <c r="W224" s="463"/>
      <c r="X224" s="463"/>
      <c r="Y224" s="463"/>
      <c r="Z224" s="463"/>
      <c r="AA224" s="463"/>
      <c r="AB224" s="463"/>
      <c r="AC224" s="463"/>
      <c r="AD224" s="463"/>
      <c r="AE224" s="519">
        <f t="shared" si="169"/>
        <v>77220</v>
      </c>
    </row>
    <row r="225" spans="2:31" x14ac:dyDescent="0.25">
      <c r="B225" s="54">
        <f t="shared" si="164"/>
        <v>2</v>
      </c>
      <c r="C225" s="55">
        <f t="shared" si="164"/>
        <v>2</v>
      </c>
      <c r="D225" s="1772" t="str">
        <f t="shared" si="164"/>
        <v>2a. Siembra, 25 % del area con especie para produccion de forraje de corte *</v>
      </c>
      <c r="E225" s="1772"/>
      <c r="F225" s="26" t="str">
        <f t="shared" si="165"/>
        <v>jornal</v>
      </c>
      <c r="G225" s="53">
        <f t="shared" si="170"/>
        <v>28600</v>
      </c>
      <c r="H225" s="422">
        <f t="shared" si="166"/>
        <v>11.54</v>
      </c>
      <c r="I225" s="422">
        <f t="shared" si="171"/>
        <v>330044</v>
      </c>
      <c r="J225" s="548"/>
      <c r="K225" s="463">
        <f t="shared" si="172"/>
        <v>0</v>
      </c>
      <c r="L225" s="463">
        <f t="shared" si="172"/>
        <v>2860</v>
      </c>
      <c r="M225" s="463">
        <f t="shared" si="172"/>
        <v>5720</v>
      </c>
      <c r="N225" s="463">
        <f t="shared" si="172"/>
        <v>8580</v>
      </c>
      <c r="O225" s="463">
        <f t="shared" si="172"/>
        <v>8580</v>
      </c>
      <c r="P225" s="463">
        <f t="shared" si="172"/>
        <v>2860</v>
      </c>
      <c r="Q225" s="463">
        <f t="shared" si="172"/>
        <v>0</v>
      </c>
      <c r="R225" s="463"/>
      <c r="S225" s="463"/>
      <c r="T225" s="463"/>
      <c r="U225" s="463"/>
      <c r="V225" s="463"/>
      <c r="W225" s="463"/>
      <c r="X225" s="463"/>
      <c r="Y225" s="463"/>
      <c r="Z225" s="463"/>
      <c r="AA225" s="463"/>
      <c r="AB225" s="463"/>
      <c r="AC225" s="463"/>
      <c r="AD225" s="463"/>
      <c r="AE225" s="519">
        <f t="shared" si="169"/>
        <v>28600</v>
      </c>
    </row>
    <row r="226" spans="2:31" x14ac:dyDescent="0.25">
      <c r="B226" s="54">
        <f t="shared" si="164"/>
        <v>2</v>
      </c>
      <c r="C226" s="55">
        <f t="shared" si="164"/>
        <v>11</v>
      </c>
      <c r="D226" s="1772" t="str">
        <f t="shared" si="164"/>
        <v>Atenciones culturales para el area de forrajes de corte *</v>
      </c>
      <c r="E226" s="1772"/>
      <c r="F226" s="26" t="str">
        <f t="shared" si="165"/>
        <v>jornal</v>
      </c>
      <c r="G226" s="53">
        <f t="shared" si="170"/>
        <v>111540</v>
      </c>
      <c r="H226" s="422">
        <f t="shared" si="166"/>
        <v>11.54</v>
      </c>
      <c r="I226" s="422">
        <f t="shared" si="171"/>
        <v>1287171.5999999999</v>
      </c>
      <c r="J226" s="548"/>
      <c r="K226" s="463">
        <f t="shared" si="172"/>
        <v>0</v>
      </c>
      <c r="L226" s="463">
        <f t="shared" si="172"/>
        <v>2860</v>
      </c>
      <c r="M226" s="463">
        <f t="shared" si="172"/>
        <v>8580</v>
      </c>
      <c r="N226" s="463">
        <f t="shared" si="172"/>
        <v>17160</v>
      </c>
      <c r="O226" s="463">
        <f t="shared" si="172"/>
        <v>25740</v>
      </c>
      <c r="P226" s="463">
        <f t="shared" si="172"/>
        <v>28600</v>
      </c>
      <c r="Q226" s="463">
        <f t="shared" si="172"/>
        <v>28600</v>
      </c>
      <c r="R226" s="463"/>
      <c r="S226" s="463"/>
      <c r="T226" s="463"/>
      <c r="U226" s="463"/>
      <c r="V226" s="463"/>
      <c r="W226" s="463"/>
      <c r="X226" s="463"/>
      <c r="Y226" s="463"/>
      <c r="Z226" s="463"/>
      <c r="AA226" s="463"/>
      <c r="AB226" s="463"/>
      <c r="AC226" s="463"/>
      <c r="AD226" s="463"/>
      <c r="AE226" s="519">
        <f t="shared" si="169"/>
        <v>111540</v>
      </c>
    </row>
    <row r="227" spans="2:31" x14ac:dyDescent="0.25">
      <c r="B227" s="54">
        <f t="shared" si="164"/>
        <v>3</v>
      </c>
      <c r="C227" s="55">
        <f t="shared" si="164"/>
        <v>12</v>
      </c>
      <c r="D227" s="1772" t="str">
        <f t="shared" si="164"/>
        <v>2do. Perido de corte en el area para forraje  (Graminea de corte)</v>
      </c>
      <c r="E227" s="1772"/>
      <c r="F227" s="26" t="str">
        <f t="shared" si="165"/>
        <v>jornal</v>
      </c>
      <c r="G227" s="53">
        <f t="shared" si="170"/>
        <v>103675</v>
      </c>
      <c r="H227" s="422">
        <f t="shared" si="166"/>
        <v>11.54</v>
      </c>
      <c r="I227" s="422">
        <f t="shared" si="171"/>
        <v>1196409.5</v>
      </c>
      <c r="J227" s="502"/>
      <c r="K227" s="463">
        <f t="shared" si="172"/>
        <v>0</v>
      </c>
      <c r="L227" s="463">
        <f t="shared" si="172"/>
        <v>0</v>
      </c>
      <c r="M227" s="463">
        <f t="shared" si="172"/>
        <v>3575</v>
      </c>
      <c r="N227" s="463">
        <f t="shared" si="172"/>
        <v>10725</v>
      </c>
      <c r="O227" s="463">
        <f t="shared" si="172"/>
        <v>21450</v>
      </c>
      <c r="P227" s="463">
        <f t="shared" si="172"/>
        <v>32175</v>
      </c>
      <c r="Q227" s="463">
        <f t="shared" si="172"/>
        <v>35750</v>
      </c>
      <c r="R227" s="463"/>
      <c r="S227" s="463"/>
      <c r="T227" s="463"/>
      <c r="U227" s="463"/>
      <c r="V227" s="463"/>
      <c r="W227" s="463"/>
      <c r="X227" s="463"/>
      <c r="Y227" s="463"/>
      <c r="Z227" s="463"/>
      <c r="AA227" s="463"/>
      <c r="AB227" s="463"/>
      <c r="AC227" s="463"/>
      <c r="AD227" s="463"/>
      <c r="AE227" s="519">
        <f t="shared" si="169"/>
        <v>103675</v>
      </c>
    </row>
    <row r="228" spans="2:31" x14ac:dyDescent="0.25">
      <c r="B228" s="54">
        <f t="shared" si="164"/>
        <v>3</v>
      </c>
      <c r="C228" s="55">
        <f t="shared" si="164"/>
        <v>3</v>
      </c>
      <c r="D228" s="1772" t="str">
        <f t="shared" si="164"/>
        <v>2a. Instalacion,  25% del cerco interno con sistema electrico</v>
      </c>
      <c r="E228" s="1772"/>
      <c r="F228" s="26" t="str">
        <f t="shared" si="165"/>
        <v>jornal</v>
      </c>
      <c r="G228" s="53">
        <f t="shared" si="170"/>
        <v>14300</v>
      </c>
      <c r="H228" s="422">
        <f t="shared" si="166"/>
        <v>11.54</v>
      </c>
      <c r="I228" s="422">
        <f t="shared" si="171"/>
        <v>165022</v>
      </c>
      <c r="J228" s="502"/>
      <c r="K228" s="463">
        <f t="shared" si="172"/>
        <v>0</v>
      </c>
      <c r="L228" s="463">
        <f t="shared" si="172"/>
        <v>0</v>
      </c>
      <c r="M228" s="463">
        <f t="shared" si="172"/>
        <v>1430</v>
      </c>
      <c r="N228" s="463">
        <f t="shared" si="172"/>
        <v>2860</v>
      </c>
      <c r="O228" s="463">
        <f t="shared" si="172"/>
        <v>4290</v>
      </c>
      <c r="P228" s="463">
        <f t="shared" si="172"/>
        <v>4290</v>
      </c>
      <c r="Q228" s="463">
        <f t="shared" si="172"/>
        <v>1430</v>
      </c>
      <c r="R228" s="463"/>
      <c r="S228" s="463"/>
      <c r="T228" s="463"/>
      <c r="U228" s="463"/>
      <c r="V228" s="463"/>
      <c r="W228" s="463"/>
      <c r="X228" s="463"/>
      <c r="Y228" s="463"/>
      <c r="Z228" s="463"/>
      <c r="AA228" s="463"/>
      <c r="AB228" s="463"/>
      <c r="AC228" s="463"/>
      <c r="AD228" s="463"/>
      <c r="AE228" s="519">
        <f t="shared" si="169"/>
        <v>14300</v>
      </c>
    </row>
    <row r="229" spans="2:31" x14ac:dyDescent="0.25">
      <c r="B229" s="54">
        <f t="shared" si="164"/>
        <v>3</v>
      </c>
      <c r="C229" s="55">
        <f t="shared" si="164"/>
        <v>3</v>
      </c>
      <c r="D229" s="1772" t="str">
        <f t="shared" si="164"/>
        <v>2a. Siembra, 25 % del area con especies bajo pastoreo directo*</v>
      </c>
      <c r="E229" s="1772"/>
      <c r="F229" s="26" t="str">
        <f t="shared" si="165"/>
        <v>jornal</v>
      </c>
      <c r="G229" s="53">
        <f t="shared" si="170"/>
        <v>28600</v>
      </c>
      <c r="H229" s="422">
        <f t="shared" si="166"/>
        <v>11.54</v>
      </c>
      <c r="I229" s="422">
        <f t="shared" si="171"/>
        <v>330044</v>
      </c>
      <c r="J229" s="502"/>
      <c r="K229" s="463">
        <f t="shared" si="172"/>
        <v>0</v>
      </c>
      <c r="L229" s="463">
        <f t="shared" si="172"/>
        <v>0</v>
      </c>
      <c r="M229" s="463">
        <f t="shared" si="172"/>
        <v>2860</v>
      </c>
      <c r="N229" s="463">
        <f t="shared" si="172"/>
        <v>5720</v>
      </c>
      <c r="O229" s="463">
        <f t="shared" si="172"/>
        <v>8580</v>
      </c>
      <c r="P229" s="463">
        <f t="shared" si="172"/>
        <v>8580</v>
      </c>
      <c r="Q229" s="463">
        <f t="shared" si="172"/>
        <v>2860</v>
      </c>
      <c r="R229" s="463"/>
      <c r="S229" s="463"/>
      <c r="T229" s="463"/>
      <c r="U229" s="463"/>
      <c r="V229" s="463"/>
      <c r="W229" s="463"/>
      <c r="X229" s="463"/>
      <c r="Y229" s="463"/>
      <c r="Z229" s="463"/>
      <c r="AA229" s="463"/>
      <c r="AB229" s="463"/>
      <c r="AC229" s="463"/>
      <c r="AD229" s="463"/>
      <c r="AE229" s="519">
        <f t="shared" si="169"/>
        <v>28600</v>
      </c>
    </row>
    <row r="230" spans="2:31" x14ac:dyDescent="0.25">
      <c r="B230" s="54">
        <f t="shared" si="164"/>
        <v>3</v>
      </c>
      <c r="C230" s="55">
        <f t="shared" si="164"/>
        <v>3</v>
      </c>
      <c r="D230" s="1772" t="str">
        <f t="shared" si="164"/>
        <v>Atenciones culturales para el area de pastoreo directo*</v>
      </c>
      <c r="E230" s="1772"/>
      <c r="F230" s="26" t="str">
        <f t="shared" si="165"/>
        <v>jornal</v>
      </c>
      <c r="G230" s="53">
        <f t="shared" si="170"/>
        <v>82940</v>
      </c>
      <c r="H230" s="422">
        <f t="shared" si="166"/>
        <v>11.54</v>
      </c>
      <c r="I230" s="422">
        <f t="shared" si="171"/>
        <v>957127.6</v>
      </c>
      <c r="J230" s="502"/>
      <c r="K230" s="463">
        <f t="shared" si="172"/>
        <v>0</v>
      </c>
      <c r="L230" s="463">
        <f t="shared" si="172"/>
        <v>0</v>
      </c>
      <c r="M230" s="463">
        <f t="shared" si="172"/>
        <v>2860</v>
      </c>
      <c r="N230" s="463">
        <f t="shared" si="172"/>
        <v>8580</v>
      </c>
      <c r="O230" s="463">
        <f t="shared" si="172"/>
        <v>17160</v>
      </c>
      <c r="P230" s="463">
        <f t="shared" si="172"/>
        <v>25740</v>
      </c>
      <c r="Q230" s="463">
        <f t="shared" si="172"/>
        <v>28600</v>
      </c>
      <c r="R230" s="463"/>
      <c r="S230" s="463"/>
      <c r="T230" s="463"/>
      <c r="U230" s="463"/>
      <c r="V230" s="463"/>
      <c r="W230" s="463"/>
      <c r="X230" s="463"/>
      <c r="Y230" s="463"/>
      <c r="Z230" s="463"/>
      <c r="AA230" s="463"/>
      <c r="AB230" s="463"/>
      <c r="AC230" s="463"/>
      <c r="AD230" s="463"/>
      <c r="AE230" s="519">
        <f t="shared" si="169"/>
        <v>82940</v>
      </c>
    </row>
    <row r="231" spans="2:31" x14ac:dyDescent="0.25">
      <c r="B231" s="54">
        <f t="shared" si="164"/>
        <v>4</v>
      </c>
      <c r="C231" s="55">
        <f t="shared" si="164"/>
        <v>13</v>
      </c>
      <c r="D231" s="1772" t="str">
        <f t="shared" si="164"/>
        <v>2do. Periodo de pastoreo directo</v>
      </c>
      <c r="E231" s="1772"/>
      <c r="F231" s="26" t="str">
        <f t="shared" si="165"/>
        <v>jornal</v>
      </c>
      <c r="G231" s="53">
        <f t="shared" si="170"/>
        <v>67925</v>
      </c>
      <c r="H231" s="422">
        <f t="shared" si="166"/>
        <v>11.54</v>
      </c>
      <c r="I231" s="422">
        <f t="shared" si="171"/>
        <v>783854.5</v>
      </c>
      <c r="J231" s="547"/>
      <c r="K231" s="463">
        <f t="shared" si="172"/>
        <v>0</v>
      </c>
      <c r="L231" s="463">
        <f t="shared" si="172"/>
        <v>0</v>
      </c>
      <c r="M231" s="463">
        <f t="shared" si="172"/>
        <v>0</v>
      </c>
      <c r="N231" s="463">
        <f t="shared" si="172"/>
        <v>3575</v>
      </c>
      <c r="O231" s="463">
        <f t="shared" si="172"/>
        <v>10725</v>
      </c>
      <c r="P231" s="463">
        <f t="shared" si="172"/>
        <v>21450</v>
      </c>
      <c r="Q231" s="463">
        <f t="shared" si="172"/>
        <v>32175</v>
      </c>
      <c r="R231" s="463"/>
      <c r="S231" s="463"/>
      <c r="T231" s="463"/>
      <c r="U231" s="463"/>
      <c r="V231" s="463"/>
      <c r="W231" s="463"/>
      <c r="X231" s="463"/>
      <c r="Y231" s="463"/>
      <c r="Z231" s="463"/>
      <c r="AA231" s="463"/>
      <c r="AB231" s="463"/>
      <c r="AC231" s="463"/>
      <c r="AD231" s="463"/>
      <c r="AE231" s="519">
        <f t="shared" si="169"/>
        <v>67925</v>
      </c>
    </row>
    <row r="232" spans="2:31" x14ac:dyDescent="0.25">
      <c r="B232" s="54">
        <f t="shared" si="164"/>
        <v>3</v>
      </c>
      <c r="C232" s="55">
        <f t="shared" si="164"/>
        <v>3</v>
      </c>
      <c r="D232" s="1772" t="str">
        <f t="shared" si="164"/>
        <v>3a. Siembra, 25 % del area con especies para produccion de forraje de corte*</v>
      </c>
      <c r="E232" s="1772"/>
      <c r="F232" s="26" t="str">
        <f t="shared" si="165"/>
        <v>jornal</v>
      </c>
      <c r="G232" s="53">
        <f t="shared" si="170"/>
        <v>28600</v>
      </c>
      <c r="H232" s="422">
        <f t="shared" si="166"/>
        <v>11.54</v>
      </c>
      <c r="I232" s="422">
        <f t="shared" si="171"/>
        <v>330044</v>
      </c>
      <c r="J232" s="548"/>
      <c r="K232" s="463">
        <f t="shared" si="172"/>
        <v>0</v>
      </c>
      <c r="L232" s="463">
        <f t="shared" si="172"/>
        <v>0</v>
      </c>
      <c r="M232" s="463">
        <f t="shared" si="172"/>
        <v>2860</v>
      </c>
      <c r="N232" s="463">
        <f t="shared" si="172"/>
        <v>5720</v>
      </c>
      <c r="O232" s="463">
        <f t="shared" si="172"/>
        <v>8580</v>
      </c>
      <c r="P232" s="463">
        <f t="shared" si="172"/>
        <v>8580</v>
      </c>
      <c r="Q232" s="463">
        <f t="shared" si="172"/>
        <v>2860</v>
      </c>
      <c r="R232" s="463"/>
      <c r="S232" s="463"/>
      <c r="T232" s="463"/>
      <c r="U232" s="463"/>
      <c r="V232" s="463"/>
      <c r="W232" s="463"/>
      <c r="X232" s="463"/>
      <c r="Y232" s="463"/>
      <c r="Z232" s="463"/>
      <c r="AA232" s="463"/>
      <c r="AB232" s="463"/>
      <c r="AC232" s="463"/>
      <c r="AD232" s="463"/>
      <c r="AE232" s="519">
        <f t="shared" si="169"/>
        <v>28600</v>
      </c>
    </row>
    <row r="233" spans="2:31" x14ac:dyDescent="0.25">
      <c r="B233" s="54">
        <f t="shared" si="164"/>
        <v>3</v>
      </c>
      <c r="C233" s="55">
        <f t="shared" si="164"/>
        <v>3</v>
      </c>
      <c r="D233" s="1772" t="str">
        <f t="shared" si="164"/>
        <v>Atenciones culturales para el area de forrajes de corte*</v>
      </c>
      <c r="E233" s="1772"/>
      <c r="F233" s="26" t="str">
        <f t="shared" si="165"/>
        <v>jornal</v>
      </c>
      <c r="G233" s="53">
        <f t="shared" si="170"/>
        <v>82940</v>
      </c>
      <c r="H233" s="422">
        <f t="shared" si="166"/>
        <v>11.54</v>
      </c>
      <c r="I233" s="422">
        <f t="shared" si="171"/>
        <v>957127.6</v>
      </c>
      <c r="J233" s="548"/>
      <c r="K233" s="463">
        <f t="shared" si="172"/>
        <v>0</v>
      </c>
      <c r="L233" s="463">
        <f t="shared" si="172"/>
        <v>0</v>
      </c>
      <c r="M233" s="463">
        <f t="shared" si="172"/>
        <v>2860</v>
      </c>
      <c r="N233" s="463">
        <f t="shared" si="172"/>
        <v>8580</v>
      </c>
      <c r="O233" s="463">
        <f t="shared" si="172"/>
        <v>17160</v>
      </c>
      <c r="P233" s="463">
        <f t="shared" si="172"/>
        <v>25740</v>
      </c>
      <c r="Q233" s="463">
        <f t="shared" si="172"/>
        <v>28600</v>
      </c>
      <c r="R233" s="463"/>
      <c r="S233" s="463"/>
      <c r="T233" s="463"/>
      <c r="U233" s="463"/>
      <c r="V233" s="463"/>
      <c r="W233" s="463"/>
      <c r="X233" s="463"/>
      <c r="Y233" s="463"/>
      <c r="Z233" s="463"/>
      <c r="AA233" s="463"/>
      <c r="AB233" s="463"/>
      <c r="AC233" s="463"/>
      <c r="AD233" s="463"/>
      <c r="AE233" s="519">
        <f t="shared" si="169"/>
        <v>82940</v>
      </c>
    </row>
    <row r="234" spans="2:31" x14ac:dyDescent="0.25">
      <c r="B234" s="54">
        <f t="shared" ref="B234:D251" si="173">B40</f>
        <v>4</v>
      </c>
      <c r="C234" s="55">
        <f t="shared" si="173"/>
        <v>13</v>
      </c>
      <c r="D234" s="1772" t="str">
        <f t="shared" si="173"/>
        <v>3er. Periodo de corte en el area para forraje  (Graminea de corte)</v>
      </c>
      <c r="E234" s="1772"/>
      <c r="F234" s="26" t="str">
        <f t="shared" si="165"/>
        <v>jornal</v>
      </c>
      <c r="G234" s="53">
        <f t="shared" si="170"/>
        <v>67925</v>
      </c>
      <c r="H234" s="422">
        <f t="shared" si="166"/>
        <v>11.54</v>
      </c>
      <c r="I234" s="422">
        <f t="shared" si="171"/>
        <v>783854.5</v>
      </c>
      <c r="J234" s="502"/>
      <c r="K234" s="463">
        <f t="shared" ref="K234:Q243" si="174">ROUND(K141/$H234,0)</f>
        <v>0</v>
      </c>
      <c r="L234" s="463">
        <f t="shared" si="174"/>
        <v>0</v>
      </c>
      <c r="M234" s="463">
        <f t="shared" si="174"/>
        <v>0</v>
      </c>
      <c r="N234" s="463">
        <f t="shared" si="174"/>
        <v>3575</v>
      </c>
      <c r="O234" s="463">
        <f t="shared" si="174"/>
        <v>10725</v>
      </c>
      <c r="P234" s="463">
        <f t="shared" si="174"/>
        <v>21450</v>
      </c>
      <c r="Q234" s="463">
        <f t="shared" si="174"/>
        <v>32175</v>
      </c>
      <c r="R234" s="463"/>
      <c r="S234" s="463"/>
      <c r="T234" s="463"/>
      <c r="U234" s="463"/>
      <c r="V234" s="463"/>
      <c r="W234" s="463"/>
      <c r="X234" s="463"/>
      <c r="Y234" s="463"/>
      <c r="Z234" s="463"/>
      <c r="AA234" s="463"/>
      <c r="AB234" s="463"/>
      <c r="AC234" s="463"/>
      <c r="AD234" s="463"/>
      <c r="AE234" s="519">
        <f t="shared" si="169"/>
        <v>67925</v>
      </c>
    </row>
    <row r="235" spans="2:31" x14ac:dyDescent="0.25">
      <c r="B235" s="54">
        <f t="shared" si="173"/>
        <v>4</v>
      </c>
      <c r="C235" s="55">
        <f t="shared" si="173"/>
        <v>4</v>
      </c>
      <c r="D235" s="1772" t="str">
        <f t="shared" si="173"/>
        <v>3a. Instalacion,  25% del cerco interno con sistema electrico</v>
      </c>
      <c r="E235" s="1772"/>
      <c r="F235" s="26" t="str">
        <f t="shared" si="165"/>
        <v>jornal</v>
      </c>
      <c r="G235" s="53">
        <f t="shared" si="170"/>
        <v>12870</v>
      </c>
      <c r="H235" s="422">
        <f t="shared" si="166"/>
        <v>11.54</v>
      </c>
      <c r="I235" s="422">
        <f t="shared" si="171"/>
        <v>148519.79999999999</v>
      </c>
      <c r="J235" s="502"/>
      <c r="K235" s="463">
        <f t="shared" si="174"/>
        <v>0</v>
      </c>
      <c r="L235" s="463">
        <f t="shared" si="174"/>
        <v>0</v>
      </c>
      <c r="M235" s="463">
        <f t="shared" si="174"/>
        <v>0</v>
      </c>
      <c r="N235" s="463">
        <f t="shared" si="174"/>
        <v>1430</v>
      </c>
      <c r="O235" s="463">
        <f t="shared" si="174"/>
        <v>2860</v>
      </c>
      <c r="P235" s="463">
        <f t="shared" si="174"/>
        <v>4290</v>
      </c>
      <c r="Q235" s="463">
        <f t="shared" si="174"/>
        <v>4290</v>
      </c>
      <c r="R235" s="463"/>
      <c r="S235" s="463"/>
      <c r="T235" s="463"/>
      <c r="U235" s="463"/>
      <c r="V235" s="463"/>
      <c r="W235" s="463"/>
      <c r="X235" s="463"/>
      <c r="Y235" s="463"/>
      <c r="Z235" s="463"/>
      <c r="AA235" s="463"/>
      <c r="AB235" s="463"/>
      <c r="AC235" s="463"/>
      <c r="AD235" s="463"/>
      <c r="AE235" s="519">
        <f t="shared" si="169"/>
        <v>12870</v>
      </c>
    </row>
    <row r="236" spans="2:31" x14ac:dyDescent="0.25">
      <c r="B236" s="54">
        <f t="shared" si="173"/>
        <v>4</v>
      </c>
      <c r="C236" s="55">
        <f t="shared" si="173"/>
        <v>4</v>
      </c>
      <c r="D236" s="1772" t="str">
        <f t="shared" si="173"/>
        <v>3a. Siembra, 25 % del area con especies bajo pastoreo directo</v>
      </c>
      <c r="E236" s="1772"/>
      <c r="F236" s="26" t="str">
        <f t="shared" si="165"/>
        <v>jornal</v>
      </c>
      <c r="G236" s="53">
        <f t="shared" si="170"/>
        <v>25740</v>
      </c>
      <c r="H236" s="422">
        <f t="shared" si="166"/>
        <v>11.54</v>
      </c>
      <c r="I236" s="422">
        <f t="shared" si="171"/>
        <v>297039.59999999998</v>
      </c>
      <c r="J236" s="502"/>
      <c r="K236" s="463">
        <f t="shared" si="174"/>
        <v>0</v>
      </c>
      <c r="L236" s="463">
        <f t="shared" si="174"/>
        <v>0</v>
      </c>
      <c r="M236" s="463">
        <f t="shared" si="174"/>
        <v>0</v>
      </c>
      <c r="N236" s="463">
        <f t="shared" si="174"/>
        <v>2860</v>
      </c>
      <c r="O236" s="463">
        <f t="shared" si="174"/>
        <v>5720</v>
      </c>
      <c r="P236" s="463">
        <f t="shared" si="174"/>
        <v>8580</v>
      </c>
      <c r="Q236" s="463">
        <f t="shared" si="174"/>
        <v>8580</v>
      </c>
      <c r="R236" s="463"/>
      <c r="S236" s="463"/>
      <c r="T236" s="463"/>
      <c r="U236" s="463"/>
      <c r="V236" s="463"/>
      <c r="W236" s="463"/>
      <c r="X236" s="463"/>
      <c r="Y236" s="463"/>
      <c r="Z236" s="463"/>
      <c r="AA236" s="463"/>
      <c r="AB236" s="463"/>
      <c r="AC236" s="463"/>
      <c r="AD236" s="463"/>
      <c r="AE236" s="519">
        <f t="shared" si="169"/>
        <v>25740</v>
      </c>
    </row>
    <row r="237" spans="2:31" x14ac:dyDescent="0.25">
      <c r="B237" s="54">
        <f t="shared" si="173"/>
        <v>4</v>
      </c>
      <c r="C237" s="55">
        <f t="shared" si="173"/>
        <v>4</v>
      </c>
      <c r="D237" s="1772" t="str">
        <f t="shared" si="173"/>
        <v>Atenciones culturales para el area de pastoreo directo</v>
      </c>
      <c r="E237" s="1772"/>
      <c r="F237" s="26" t="str">
        <f t="shared" si="165"/>
        <v>jornal</v>
      </c>
      <c r="G237" s="53">
        <f t="shared" si="170"/>
        <v>54340</v>
      </c>
      <c r="H237" s="422">
        <f t="shared" si="166"/>
        <v>11.54</v>
      </c>
      <c r="I237" s="422">
        <f t="shared" si="171"/>
        <v>627083.6</v>
      </c>
      <c r="J237" s="502"/>
      <c r="K237" s="463">
        <f t="shared" si="174"/>
        <v>0</v>
      </c>
      <c r="L237" s="463">
        <f t="shared" si="174"/>
        <v>0</v>
      </c>
      <c r="M237" s="463">
        <f t="shared" si="174"/>
        <v>0</v>
      </c>
      <c r="N237" s="463">
        <f t="shared" si="174"/>
        <v>2860</v>
      </c>
      <c r="O237" s="463">
        <f t="shared" si="174"/>
        <v>8580</v>
      </c>
      <c r="P237" s="463">
        <f t="shared" si="174"/>
        <v>17160</v>
      </c>
      <c r="Q237" s="463">
        <f t="shared" si="174"/>
        <v>25740</v>
      </c>
      <c r="R237" s="463"/>
      <c r="S237" s="463"/>
      <c r="T237" s="463"/>
      <c r="U237" s="463"/>
      <c r="V237" s="463"/>
      <c r="W237" s="463"/>
      <c r="X237" s="463"/>
      <c r="Y237" s="463"/>
      <c r="Z237" s="463"/>
      <c r="AA237" s="463"/>
      <c r="AB237" s="463"/>
      <c r="AC237" s="463"/>
      <c r="AD237" s="463"/>
      <c r="AE237" s="519">
        <f t="shared" si="169"/>
        <v>54340</v>
      </c>
    </row>
    <row r="238" spans="2:31" x14ac:dyDescent="0.25">
      <c r="B238" s="54">
        <f t="shared" si="173"/>
        <v>5</v>
      </c>
      <c r="C238" s="55">
        <f t="shared" si="173"/>
        <v>14</v>
      </c>
      <c r="D238" s="1772" t="str">
        <f t="shared" si="173"/>
        <v>3er. Periodo de pastoreo directo</v>
      </c>
      <c r="E238" s="1772"/>
      <c r="F238" s="26" t="str">
        <f t="shared" si="165"/>
        <v>jornal</v>
      </c>
      <c r="G238" s="53">
        <f t="shared" si="170"/>
        <v>35750</v>
      </c>
      <c r="H238" s="422">
        <f t="shared" si="166"/>
        <v>11.54</v>
      </c>
      <c r="I238" s="422">
        <f t="shared" si="171"/>
        <v>412554.99999999994</v>
      </c>
      <c r="J238" s="547"/>
      <c r="K238" s="463">
        <f t="shared" si="174"/>
        <v>0</v>
      </c>
      <c r="L238" s="463">
        <f t="shared" si="174"/>
        <v>0</v>
      </c>
      <c r="M238" s="463">
        <f t="shared" si="174"/>
        <v>0</v>
      </c>
      <c r="N238" s="463">
        <f t="shared" si="174"/>
        <v>0</v>
      </c>
      <c r="O238" s="463">
        <f t="shared" si="174"/>
        <v>3575</v>
      </c>
      <c r="P238" s="463">
        <f t="shared" si="174"/>
        <v>10725</v>
      </c>
      <c r="Q238" s="463">
        <f t="shared" si="174"/>
        <v>21450</v>
      </c>
      <c r="R238" s="463"/>
      <c r="S238" s="463"/>
      <c r="T238" s="463"/>
      <c r="U238" s="463"/>
      <c r="V238" s="463"/>
      <c r="W238" s="463"/>
      <c r="X238" s="463"/>
      <c r="Y238" s="463"/>
      <c r="Z238" s="463"/>
      <c r="AA238" s="463"/>
      <c r="AB238" s="463"/>
      <c r="AC238" s="463"/>
      <c r="AD238" s="463"/>
      <c r="AE238" s="519">
        <f t="shared" si="169"/>
        <v>35750</v>
      </c>
    </row>
    <row r="239" spans="2:31" x14ac:dyDescent="0.25">
      <c r="B239" s="54">
        <f t="shared" si="173"/>
        <v>4</v>
      </c>
      <c r="C239" s="55">
        <f t="shared" si="173"/>
        <v>4</v>
      </c>
      <c r="D239" s="1772" t="str">
        <f t="shared" si="173"/>
        <v>4a. Siembra, 25 % del area con especie para produccion de forraje de corte*</v>
      </c>
      <c r="E239" s="1772"/>
      <c r="F239" s="26" t="str">
        <f t="shared" si="165"/>
        <v>jornal</v>
      </c>
      <c r="G239" s="53">
        <f t="shared" si="170"/>
        <v>25740</v>
      </c>
      <c r="H239" s="422">
        <f t="shared" si="166"/>
        <v>11.54</v>
      </c>
      <c r="I239" s="422">
        <f t="shared" si="171"/>
        <v>297039.59999999998</v>
      </c>
      <c r="J239" s="548"/>
      <c r="K239" s="463">
        <f t="shared" si="174"/>
        <v>0</v>
      </c>
      <c r="L239" s="463">
        <f t="shared" si="174"/>
        <v>0</v>
      </c>
      <c r="M239" s="463">
        <f t="shared" si="174"/>
        <v>0</v>
      </c>
      <c r="N239" s="463">
        <f t="shared" si="174"/>
        <v>2860</v>
      </c>
      <c r="O239" s="463">
        <f t="shared" si="174"/>
        <v>5720</v>
      </c>
      <c r="P239" s="463">
        <f t="shared" si="174"/>
        <v>8580</v>
      </c>
      <c r="Q239" s="463">
        <f t="shared" si="174"/>
        <v>8580</v>
      </c>
      <c r="R239" s="463"/>
      <c r="S239" s="463"/>
      <c r="T239" s="463"/>
      <c r="U239" s="463"/>
      <c r="V239" s="463"/>
      <c r="W239" s="463"/>
      <c r="X239" s="463"/>
      <c r="Y239" s="463"/>
      <c r="Z239" s="463"/>
      <c r="AA239" s="463"/>
      <c r="AB239" s="463"/>
      <c r="AC239" s="463"/>
      <c r="AD239" s="463"/>
      <c r="AE239" s="519">
        <f t="shared" si="169"/>
        <v>25740</v>
      </c>
    </row>
    <row r="240" spans="2:31" x14ac:dyDescent="0.25">
      <c r="B240" s="54">
        <f t="shared" si="173"/>
        <v>4</v>
      </c>
      <c r="C240" s="55">
        <f t="shared" si="173"/>
        <v>4</v>
      </c>
      <c r="D240" s="1772" t="str">
        <f t="shared" si="173"/>
        <v>Atenciones culturales para el area de forrajes de corte*</v>
      </c>
      <c r="E240" s="1772"/>
      <c r="F240" s="26" t="str">
        <f t="shared" si="165"/>
        <v>jornal</v>
      </c>
      <c r="G240" s="53">
        <f t="shared" si="170"/>
        <v>54340</v>
      </c>
      <c r="H240" s="422">
        <f t="shared" si="166"/>
        <v>11.54</v>
      </c>
      <c r="I240" s="422">
        <f t="shared" si="171"/>
        <v>627083.6</v>
      </c>
      <c r="J240" s="548"/>
      <c r="K240" s="463">
        <f t="shared" si="174"/>
        <v>0</v>
      </c>
      <c r="L240" s="463">
        <f t="shared" si="174"/>
        <v>0</v>
      </c>
      <c r="M240" s="463">
        <f t="shared" si="174"/>
        <v>0</v>
      </c>
      <c r="N240" s="463">
        <f t="shared" si="174"/>
        <v>2860</v>
      </c>
      <c r="O240" s="463">
        <f t="shared" si="174"/>
        <v>8580</v>
      </c>
      <c r="P240" s="463">
        <f t="shared" si="174"/>
        <v>17160</v>
      </c>
      <c r="Q240" s="463">
        <f t="shared" si="174"/>
        <v>25740</v>
      </c>
      <c r="R240" s="463"/>
      <c r="S240" s="463"/>
      <c r="T240" s="463"/>
      <c r="U240" s="463"/>
      <c r="V240" s="463"/>
      <c r="W240" s="463"/>
      <c r="X240" s="463"/>
      <c r="Y240" s="463"/>
      <c r="Z240" s="463"/>
      <c r="AA240" s="463"/>
      <c r="AB240" s="463"/>
      <c r="AC240" s="463"/>
      <c r="AD240" s="463"/>
      <c r="AE240" s="519">
        <f t="shared" si="169"/>
        <v>54340</v>
      </c>
    </row>
    <row r="241" spans="1:31" x14ac:dyDescent="0.25">
      <c r="B241" s="54">
        <f t="shared" si="173"/>
        <v>5</v>
      </c>
      <c r="C241" s="55">
        <f t="shared" si="173"/>
        <v>14</v>
      </c>
      <c r="D241" s="1772" t="str">
        <f t="shared" si="173"/>
        <v>4to. Periodo de corte en el area para forraje  (Graminea de corte)</v>
      </c>
      <c r="E241" s="1772"/>
      <c r="F241" s="26" t="str">
        <f t="shared" si="165"/>
        <v>jornal</v>
      </c>
      <c r="G241" s="53">
        <f t="shared" si="170"/>
        <v>35750</v>
      </c>
      <c r="H241" s="422">
        <f t="shared" si="166"/>
        <v>11.54</v>
      </c>
      <c r="I241" s="422">
        <f t="shared" si="171"/>
        <v>412554.99999999994</v>
      </c>
      <c r="J241" s="502"/>
      <c r="K241" s="463">
        <f t="shared" si="174"/>
        <v>0</v>
      </c>
      <c r="L241" s="463">
        <f t="shared" si="174"/>
        <v>0</v>
      </c>
      <c r="M241" s="463">
        <f t="shared" si="174"/>
        <v>0</v>
      </c>
      <c r="N241" s="463">
        <f t="shared" si="174"/>
        <v>0</v>
      </c>
      <c r="O241" s="463">
        <f t="shared" si="174"/>
        <v>3575</v>
      </c>
      <c r="P241" s="463">
        <f t="shared" si="174"/>
        <v>10725</v>
      </c>
      <c r="Q241" s="463">
        <f t="shared" si="174"/>
        <v>21450</v>
      </c>
      <c r="R241" s="463"/>
      <c r="S241" s="463"/>
      <c r="T241" s="463"/>
      <c r="U241" s="463"/>
      <c r="V241" s="463"/>
      <c r="W241" s="463"/>
      <c r="X241" s="463"/>
      <c r="Y241" s="463"/>
      <c r="Z241" s="463"/>
      <c r="AA241" s="463"/>
      <c r="AB241" s="463"/>
      <c r="AC241" s="463"/>
      <c r="AD241" s="463"/>
      <c r="AE241" s="519">
        <f t="shared" si="169"/>
        <v>35750</v>
      </c>
    </row>
    <row r="242" spans="1:31" x14ac:dyDescent="0.25">
      <c r="B242" s="54">
        <f t="shared" si="173"/>
        <v>5</v>
      </c>
      <c r="C242" s="55">
        <f t="shared" si="173"/>
        <v>5</v>
      </c>
      <c r="D242" s="1772" t="str">
        <f t="shared" si="173"/>
        <v>4a. Instalacion,  25% del cerco interno con sistema electrico</v>
      </c>
      <c r="E242" s="1772"/>
      <c r="F242" s="26" t="str">
        <f t="shared" si="165"/>
        <v>jornal</v>
      </c>
      <c r="G242" s="53">
        <f t="shared" si="170"/>
        <v>8580</v>
      </c>
      <c r="H242" s="422">
        <f t="shared" si="166"/>
        <v>11.54</v>
      </c>
      <c r="I242" s="422">
        <f t="shared" si="171"/>
        <v>99013.2</v>
      </c>
      <c r="J242" s="502"/>
      <c r="K242" s="463">
        <f t="shared" si="174"/>
        <v>0</v>
      </c>
      <c r="L242" s="463">
        <f t="shared" si="174"/>
        <v>0</v>
      </c>
      <c r="M242" s="463">
        <f t="shared" si="174"/>
        <v>0</v>
      </c>
      <c r="N242" s="463">
        <f t="shared" si="174"/>
        <v>0</v>
      </c>
      <c r="O242" s="463">
        <f t="shared" si="174"/>
        <v>1430</v>
      </c>
      <c r="P242" s="463">
        <f t="shared" si="174"/>
        <v>2860</v>
      </c>
      <c r="Q242" s="463">
        <f t="shared" si="174"/>
        <v>4290</v>
      </c>
      <c r="R242" s="463"/>
      <c r="S242" s="463"/>
      <c r="T242" s="463"/>
      <c r="U242" s="463"/>
      <c r="V242" s="463"/>
      <c r="W242" s="463"/>
      <c r="X242" s="463"/>
      <c r="Y242" s="463"/>
      <c r="Z242" s="463"/>
      <c r="AA242" s="463"/>
      <c r="AB242" s="463"/>
      <c r="AC242" s="463"/>
      <c r="AD242" s="463"/>
      <c r="AE242" s="519">
        <f t="shared" si="169"/>
        <v>8580</v>
      </c>
    </row>
    <row r="243" spans="1:31" x14ac:dyDescent="0.25">
      <c r="B243" s="54">
        <f t="shared" si="173"/>
        <v>5</v>
      </c>
      <c r="C243" s="55">
        <f t="shared" si="173"/>
        <v>5</v>
      </c>
      <c r="D243" s="1772" t="str">
        <f t="shared" si="173"/>
        <v>4a. Siembra, 25 % del area con especies bajo pastoreo directo*</v>
      </c>
      <c r="E243" s="1772"/>
      <c r="F243" s="26" t="str">
        <f t="shared" si="165"/>
        <v>jornal</v>
      </c>
      <c r="G243" s="53">
        <f t="shared" si="170"/>
        <v>17160</v>
      </c>
      <c r="H243" s="422">
        <f t="shared" si="166"/>
        <v>11.54</v>
      </c>
      <c r="I243" s="422">
        <f t="shared" si="171"/>
        <v>198026.4</v>
      </c>
      <c r="J243" s="502"/>
      <c r="K243" s="463">
        <f t="shared" si="174"/>
        <v>0</v>
      </c>
      <c r="L243" s="463">
        <f t="shared" si="174"/>
        <v>0</v>
      </c>
      <c r="M243" s="463">
        <f t="shared" si="174"/>
        <v>0</v>
      </c>
      <c r="N243" s="463">
        <f t="shared" si="174"/>
        <v>0</v>
      </c>
      <c r="O243" s="463">
        <f t="shared" si="174"/>
        <v>2860</v>
      </c>
      <c r="P243" s="463">
        <f t="shared" si="174"/>
        <v>5720</v>
      </c>
      <c r="Q243" s="463">
        <f t="shared" si="174"/>
        <v>8580</v>
      </c>
      <c r="R243" s="463"/>
      <c r="S243" s="463"/>
      <c r="T243" s="463"/>
      <c r="U243" s="463"/>
      <c r="V243" s="463"/>
      <c r="W243" s="463"/>
      <c r="X243" s="463"/>
      <c r="Y243" s="463"/>
      <c r="Z243" s="463"/>
      <c r="AA243" s="463"/>
      <c r="AB243" s="463"/>
      <c r="AC243" s="463"/>
      <c r="AD243" s="463"/>
      <c r="AE243" s="519">
        <f t="shared" si="169"/>
        <v>17160</v>
      </c>
    </row>
    <row r="244" spans="1:31" x14ac:dyDescent="0.25">
      <c r="B244" s="54">
        <f t="shared" si="173"/>
        <v>5</v>
      </c>
      <c r="C244" s="55">
        <f t="shared" si="173"/>
        <v>5</v>
      </c>
      <c r="D244" s="1772" t="str">
        <f t="shared" si="173"/>
        <v>Atenciones culturales para el area de pastoreo directo*</v>
      </c>
      <c r="E244" s="1772"/>
      <c r="F244" s="26" t="str">
        <f t="shared" si="165"/>
        <v>jornal</v>
      </c>
      <c r="G244" s="53">
        <f t="shared" si="170"/>
        <v>28600</v>
      </c>
      <c r="H244" s="422">
        <f t="shared" si="166"/>
        <v>11.54</v>
      </c>
      <c r="I244" s="422">
        <f t="shared" si="171"/>
        <v>330044</v>
      </c>
      <c r="J244" s="502"/>
      <c r="K244" s="463">
        <f t="shared" ref="K244:Q251" si="175">ROUND(K151/$H244,0)</f>
        <v>0</v>
      </c>
      <c r="L244" s="463">
        <f t="shared" si="175"/>
        <v>0</v>
      </c>
      <c r="M244" s="463">
        <f t="shared" si="175"/>
        <v>0</v>
      </c>
      <c r="N244" s="463">
        <f t="shared" si="175"/>
        <v>0</v>
      </c>
      <c r="O244" s="463">
        <f t="shared" si="175"/>
        <v>2860</v>
      </c>
      <c r="P244" s="463">
        <f t="shared" si="175"/>
        <v>8580</v>
      </c>
      <c r="Q244" s="463">
        <f t="shared" si="175"/>
        <v>17160</v>
      </c>
      <c r="R244" s="463"/>
      <c r="S244" s="463"/>
      <c r="T244" s="463"/>
      <c r="U244" s="463"/>
      <c r="V244" s="463"/>
      <c r="W244" s="463"/>
      <c r="X244" s="463"/>
      <c r="Y244" s="463"/>
      <c r="Z244" s="463"/>
      <c r="AA244" s="463"/>
      <c r="AB244" s="463"/>
      <c r="AC244" s="463"/>
      <c r="AD244" s="463"/>
      <c r="AE244" s="519">
        <f t="shared" si="169"/>
        <v>28600</v>
      </c>
    </row>
    <row r="245" spans="1:31" x14ac:dyDescent="0.25">
      <c r="B245" s="54">
        <f t="shared" si="173"/>
        <v>6</v>
      </c>
      <c r="C245" s="55">
        <f t="shared" si="173"/>
        <v>15</v>
      </c>
      <c r="D245" s="1772" t="str">
        <f t="shared" si="173"/>
        <v>4to. Periodo de pastoreo directo</v>
      </c>
      <c r="E245" s="1772"/>
      <c r="F245" s="26" t="str">
        <f t="shared" si="165"/>
        <v>jornal</v>
      </c>
      <c r="G245" s="53">
        <f t="shared" si="170"/>
        <v>14300</v>
      </c>
      <c r="H245" s="422">
        <f t="shared" si="166"/>
        <v>11.54</v>
      </c>
      <c r="I245" s="422">
        <f t="shared" si="171"/>
        <v>165022</v>
      </c>
      <c r="J245" s="502"/>
      <c r="K245" s="463">
        <f t="shared" si="175"/>
        <v>0</v>
      </c>
      <c r="L245" s="463">
        <f t="shared" si="175"/>
        <v>0</v>
      </c>
      <c r="M245" s="463">
        <f t="shared" si="175"/>
        <v>0</v>
      </c>
      <c r="N245" s="463">
        <f t="shared" si="175"/>
        <v>0</v>
      </c>
      <c r="O245" s="463">
        <f t="shared" si="175"/>
        <v>0</v>
      </c>
      <c r="P245" s="463">
        <f t="shared" si="175"/>
        <v>3575</v>
      </c>
      <c r="Q245" s="463">
        <f t="shared" si="175"/>
        <v>10725</v>
      </c>
      <c r="R245" s="463"/>
      <c r="S245" s="463"/>
      <c r="T245" s="463"/>
      <c r="U245" s="463"/>
      <c r="V245" s="463"/>
      <c r="W245" s="463"/>
      <c r="X245" s="463"/>
      <c r="Y245" s="463"/>
      <c r="Z245" s="463"/>
      <c r="AA245" s="463"/>
      <c r="AB245" s="463"/>
      <c r="AC245" s="463"/>
      <c r="AD245" s="463"/>
      <c r="AE245" s="519">
        <f t="shared" si="169"/>
        <v>14300</v>
      </c>
    </row>
    <row r="246" spans="1:31" x14ac:dyDescent="0.25">
      <c r="B246" s="54">
        <f t="shared" si="173"/>
        <v>11</v>
      </c>
      <c r="C246" s="55">
        <f t="shared" si="173"/>
        <v>11</v>
      </c>
      <c r="D246" s="1772" t="str">
        <f t="shared" si="173"/>
        <v>Renovación de forraje de corte*</v>
      </c>
      <c r="E246" s="1772"/>
      <c r="F246" s="26" t="str">
        <f t="shared" si="165"/>
        <v>jornal</v>
      </c>
      <c r="G246" s="53">
        <f t="shared" si="170"/>
        <v>0</v>
      </c>
      <c r="H246" s="422">
        <f t="shared" si="166"/>
        <v>11.54</v>
      </c>
      <c r="I246" s="422">
        <f t="shared" si="171"/>
        <v>0</v>
      </c>
      <c r="J246" s="502"/>
      <c r="K246" s="463">
        <f t="shared" si="175"/>
        <v>0</v>
      </c>
      <c r="L246" s="463">
        <f t="shared" si="175"/>
        <v>0</v>
      </c>
      <c r="M246" s="463">
        <f t="shared" si="175"/>
        <v>0</v>
      </c>
      <c r="N246" s="463">
        <f t="shared" si="175"/>
        <v>0</v>
      </c>
      <c r="O246" s="463">
        <f t="shared" si="175"/>
        <v>0</v>
      </c>
      <c r="P246" s="463">
        <f t="shared" si="175"/>
        <v>0</v>
      </c>
      <c r="Q246" s="463">
        <f t="shared" si="175"/>
        <v>0</v>
      </c>
      <c r="R246" s="463"/>
      <c r="S246" s="463"/>
      <c r="T246" s="463"/>
      <c r="U246" s="463"/>
      <c r="V246" s="463"/>
      <c r="W246" s="463"/>
      <c r="X246" s="463"/>
      <c r="Y246" s="463"/>
      <c r="Z246" s="463"/>
      <c r="AA246" s="463"/>
      <c r="AB246" s="463"/>
      <c r="AC246" s="463"/>
      <c r="AD246" s="463"/>
      <c r="AE246" s="519">
        <f t="shared" si="169"/>
        <v>0</v>
      </c>
    </row>
    <row r="247" spans="1:31" x14ac:dyDescent="0.25">
      <c r="B247" s="54">
        <f t="shared" si="173"/>
        <v>6</v>
      </c>
      <c r="C247" s="55">
        <f t="shared" si="173"/>
        <v>6</v>
      </c>
      <c r="D247" s="1772" t="str">
        <f t="shared" si="173"/>
        <v>Atenciones culturales para el area de forrajes de corte*</v>
      </c>
      <c r="E247" s="1772"/>
      <c r="F247" s="26" t="str">
        <f t="shared" si="165"/>
        <v>jornal</v>
      </c>
      <c r="G247" s="53">
        <f t="shared" si="170"/>
        <v>0</v>
      </c>
      <c r="H247" s="422">
        <f t="shared" si="166"/>
        <v>11.54</v>
      </c>
      <c r="I247" s="422">
        <f t="shared" si="171"/>
        <v>0</v>
      </c>
      <c r="J247" s="502"/>
      <c r="K247" s="463">
        <f t="shared" si="175"/>
        <v>0</v>
      </c>
      <c r="L247" s="463">
        <f t="shared" si="175"/>
        <v>0</v>
      </c>
      <c r="M247" s="463">
        <f t="shared" si="175"/>
        <v>0</v>
      </c>
      <c r="N247" s="463">
        <f t="shared" si="175"/>
        <v>0</v>
      </c>
      <c r="O247" s="463">
        <f t="shared" si="175"/>
        <v>0</v>
      </c>
      <c r="P247" s="463">
        <f t="shared" si="175"/>
        <v>0</v>
      </c>
      <c r="Q247" s="463">
        <f t="shared" si="175"/>
        <v>0</v>
      </c>
      <c r="R247" s="463"/>
      <c r="S247" s="463"/>
      <c r="T247" s="463"/>
      <c r="U247" s="463"/>
      <c r="V247" s="463"/>
      <c r="W247" s="463"/>
      <c r="X247" s="463"/>
      <c r="Y247" s="463"/>
      <c r="Z247" s="463"/>
      <c r="AA247" s="463"/>
      <c r="AB247" s="463"/>
      <c r="AC247" s="463"/>
      <c r="AD247" s="463"/>
      <c r="AE247" s="519">
        <f t="shared" si="169"/>
        <v>0</v>
      </c>
    </row>
    <row r="248" spans="1:31" x14ac:dyDescent="0.25">
      <c r="B248" s="54">
        <f t="shared" si="173"/>
        <v>7</v>
      </c>
      <c r="C248" s="55">
        <f t="shared" si="173"/>
        <v>20</v>
      </c>
      <c r="D248" s="1772" t="str">
        <f t="shared" si="173"/>
        <v>Corte en el area para forraje  (Graminea de corte)</v>
      </c>
      <c r="E248" s="1772"/>
      <c r="F248" s="26" t="str">
        <f t="shared" si="165"/>
        <v>jornal</v>
      </c>
      <c r="G248" s="53">
        <f t="shared" si="170"/>
        <v>0</v>
      </c>
      <c r="H248" s="422">
        <f t="shared" si="166"/>
        <v>11.54</v>
      </c>
      <c r="I248" s="422">
        <f t="shared" si="171"/>
        <v>0</v>
      </c>
      <c r="J248" s="502"/>
      <c r="K248" s="463">
        <f t="shared" si="175"/>
        <v>0</v>
      </c>
      <c r="L248" s="463">
        <f t="shared" si="175"/>
        <v>0</v>
      </c>
      <c r="M248" s="463">
        <f t="shared" si="175"/>
        <v>0</v>
      </c>
      <c r="N248" s="463">
        <f t="shared" si="175"/>
        <v>0</v>
      </c>
      <c r="O248" s="463">
        <f t="shared" si="175"/>
        <v>0</v>
      </c>
      <c r="P248" s="463">
        <f t="shared" si="175"/>
        <v>0</v>
      </c>
      <c r="Q248" s="463">
        <f t="shared" si="175"/>
        <v>0</v>
      </c>
      <c r="R248" s="463"/>
      <c r="S248" s="463"/>
      <c r="T248" s="463"/>
      <c r="U248" s="463"/>
      <c r="V248" s="463"/>
      <c r="W248" s="463"/>
      <c r="X248" s="463"/>
      <c r="Y248" s="463"/>
      <c r="Z248" s="463"/>
      <c r="AA248" s="463"/>
      <c r="AB248" s="463"/>
      <c r="AC248" s="463"/>
      <c r="AD248" s="463"/>
      <c r="AE248" s="519">
        <f t="shared" si="169"/>
        <v>0</v>
      </c>
    </row>
    <row r="249" spans="1:31" x14ac:dyDescent="0.25">
      <c r="B249" s="54">
        <f t="shared" si="173"/>
        <v>11</v>
      </c>
      <c r="C249" s="55">
        <f t="shared" si="173"/>
        <v>11</v>
      </c>
      <c r="D249" s="1772" t="str">
        <f t="shared" si="173"/>
        <v>Renovación area de  pastoreo directo*</v>
      </c>
      <c r="E249" s="1772"/>
      <c r="F249" s="26" t="str">
        <f t="shared" si="165"/>
        <v>jornal</v>
      </c>
      <c r="G249" s="53">
        <f t="shared" si="170"/>
        <v>0</v>
      </c>
      <c r="H249" s="422">
        <f t="shared" si="166"/>
        <v>11.54</v>
      </c>
      <c r="I249" s="422">
        <f t="shared" si="171"/>
        <v>0</v>
      </c>
      <c r="J249" s="502"/>
      <c r="K249" s="463">
        <f t="shared" si="175"/>
        <v>0</v>
      </c>
      <c r="L249" s="463">
        <f t="shared" si="175"/>
        <v>0</v>
      </c>
      <c r="M249" s="463">
        <f t="shared" si="175"/>
        <v>0</v>
      </c>
      <c r="N249" s="463">
        <f t="shared" si="175"/>
        <v>0</v>
      </c>
      <c r="O249" s="463">
        <f t="shared" si="175"/>
        <v>0</v>
      </c>
      <c r="P249" s="463">
        <f t="shared" si="175"/>
        <v>0</v>
      </c>
      <c r="Q249" s="463">
        <f t="shared" si="175"/>
        <v>0</v>
      </c>
      <c r="R249" s="463"/>
      <c r="S249" s="463"/>
      <c r="T249" s="463"/>
      <c r="U249" s="463"/>
      <c r="V249" s="463"/>
      <c r="W249" s="463"/>
      <c r="X249" s="463"/>
      <c r="Y249" s="463"/>
      <c r="Z249" s="463"/>
      <c r="AA249" s="463"/>
      <c r="AB249" s="463"/>
      <c r="AC249" s="463"/>
      <c r="AD249" s="463"/>
      <c r="AE249" s="519">
        <f t="shared" si="169"/>
        <v>0</v>
      </c>
    </row>
    <row r="250" spans="1:31" x14ac:dyDescent="0.25">
      <c r="B250" s="54">
        <f t="shared" si="173"/>
        <v>6</v>
      </c>
      <c r="C250" s="55">
        <f t="shared" si="173"/>
        <v>6</v>
      </c>
      <c r="D250" s="1772" t="str">
        <f t="shared" si="173"/>
        <v>Atenciones culturales para el area de pastoreo directo*</v>
      </c>
      <c r="E250" s="1772"/>
      <c r="F250" s="26" t="str">
        <f t="shared" si="165"/>
        <v>jornal</v>
      </c>
      <c r="G250" s="53">
        <f t="shared" si="170"/>
        <v>0</v>
      </c>
      <c r="H250" s="422">
        <f t="shared" si="166"/>
        <v>11.54</v>
      </c>
      <c r="I250" s="422">
        <f t="shared" si="171"/>
        <v>0</v>
      </c>
      <c r="J250" s="502"/>
      <c r="K250" s="463">
        <f t="shared" si="175"/>
        <v>0</v>
      </c>
      <c r="L250" s="463">
        <f t="shared" si="175"/>
        <v>0</v>
      </c>
      <c r="M250" s="463">
        <f t="shared" si="175"/>
        <v>0</v>
      </c>
      <c r="N250" s="463">
        <f t="shared" si="175"/>
        <v>0</v>
      </c>
      <c r="O250" s="463">
        <f t="shared" si="175"/>
        <v>0</v>
      </c>
      <c r="P250" s="463">
        <f t="shared" si="175"/>
        <v>0</v>
      </c>
      <c r="Q250" s="463">
        <f t="shared" si="175"/>
        <v>0</v>
      </c>
      <c r="R250" s="463"/>
      <c r="S250" s="463"/>
      <c r="T250" s="463"/>
      <c r="U250" s="463"/>
      <c r="V250" s="463"/>
      <c r="W250" s="463"/>
      <c r="X250" s="463"/>
      <c r="Y250" s="463"/>
      <c r="Z250" s="463"/>
      <c r="AA250" s="463"/>
      <c r="AB250" s="463"/>
      <c r="AC250" s="463"/>
      <c r="AD250" s="463"/>
      <c r="AE250" s="519">
        <f t="shared" si="169"/>
        <v>0</v>
      </c>
    </row>
    <row r="251" spans="1:31" ht="14.4" thickBot="1" x14ac:dyDescent="0.3">
      <c r="B251" s="54">
        <f t="shared" si="173"/>
        <v>7</v>
      </c>
      <c r="C251" s="55">
        <f t="shared" si="173"/>
        <v>20</v>
      </c>
      <c r="D251" s="1772" t="str">
        <f t="shared" si="173"/>
        <v>Periodo pastoreo directo</v>
      </c>
      <c r="E251" s="1772"/>
      <c r="F251" s="26" t="str">
        <f t="shared" si="165"/>
        <v>jornal</v>
      </c>
      <c r="G251" s="53">
        <f t="shared" si="170"/>
        <v>0</v>
      </c>
      <c r="H251" s="422">
        <f t="shared" si="166"/>
        <v>11.54</v>
      </c>
      <c r="I251" s="422">
        <f t="shared" si="171"/>
        <v>0</v>
      </c>
      <c r="J251" s="547"/>
      <c r="K251" s="463">
        <f t="shared" si="175"/>
        <v>0</v>
      </c>
      <c r="L251" s="463">
        <f t="shared" si="175"/>
        <v>0</v>
      </c>
      <c r="M251" s="463">
        <f t="shared" si="175"/>
        <v>0</v>
      </c>
      <c r="N251" s="463">
        <f t="shared" si="175"/>
        <v>0</v>
      </c>
      <c r="O251" s="463">
        <f t="shared" si="175"/>
        <v>0</v>
      </c>
      <c r="P251" s="463">
        <f t="shared" si="175"/>
        <v>0</v>
      </c>
      <c r="Q251" s="463">
        <f t="shared" si="175"/>
        <v>0</v>
      </c>
      <c r="R251" s="463"/>
      <c r="S251" s="463"/>
      <c r="T251" s="463"/>
      <c r="U251" s="463"/>
      <c r="V251" s="463"/>
      <c r="W251" s="463"/>
      <c r="X251" s="463"/>
      <c r="Y251" s="463"/>
      <c r="Z251" s="463"/>
      <c r="AA251" s="463"/>
      <c r="AB251" s="463"/>
      <c r="AC251" s="463"/>
      <c r="AD251" s="463"/>
      <c r="AE251" s="519">
        <f t="shared" si="169"/>
        <v>0</v>
      </c>
    </row>
    <row r="252" spans="1:31" ht="14.4" thickBot="1" x14ac:dyDescent="0.3">
      <c r="B252" s="61"/>
      <c r="C252" s="62"/>
      <c r="D252" s="91" t="s">
        <v>57</v>
      </c>
      <c r="E252" s="91"/>
      <c r="F252" s="63"/>
      <c r="G252" s="64"/>
      <c r="H252" s="556"/>
      <c r="I252" s="556"/>
      <c r="J252" s="653">
        <f>SUM(I253:I267)</f>
        <v>8235370</v>
      </c>
      <c r="K252" s="462">
        <f t="shared" ref="K252:AD252" si="176">SUM(K253:K267)</f>
        <v>679965</v>
      </c>
      <c r="L252" s="462">
        <f t="shared" si="176"/>
        <v>1388530</v>
      </c>
      <c r="M252" s="462">
        <f t="shared" si="176"/>
        <v>2125695</v>
      </c>
      <c r="N252" s="462">
        <f t="shared" si="176"/>
        <v>2211495</v>
      </c>
      <c r="O252" s="462">
        <f t="shared" si="176"/>
        <v>937365</v>
      </c>
      <c r="P252" s="462">
        <f t="shared" si="176"/>
        <v>286000</v>
      </c>
      <c r="Q252" s="462">
        <f t="shared" si="176"/>
        <v>286000</v>
      </c>
      <c r="R252" s="462">
        <f t="shared" si="176"/>
        <v>0</v>
      </c>
      <c r="S252" s="462">
        <f t="shared" si="176"/>
        <v>0</v>
      </c>
      <c r="T252" s="462">
        <f t="shared" si="176"/>
        <v>0</v>
      </c>
      <c r="U252" s="462">
        <f t="shared" si="176"/>
        <v>0</v>
      </c>
      <c r="V252" s="462">
        <f t="shared" si="176"/>
        <v>0</v>
      </c>
      <c r="W252" s="462">
        <f t="shared" si="176"/>
        <v>0</v>
      </c>
      <c r="X252" s="462">
        <f t="shared" si="176"/>
        <v>0</v>
      </c>
      <c r="Y252" s="462">
        <f t="shared" si="176"/>
        <v>0</v>
      </c>
      <c r="Z252" s="462">
        <f t="shared" si="176"/>
        <v>0</v>
      </c>
      <c r="AA252" s="462">
        <f t="shared" si="176"/>
        <v>0</v>
      </c>
      <c r="AB252" s="462">
        <f t="shared" si="176"/>
        <v>0</v>
      </c>
      <c r="AC252" s="462">
        <f t="shared" si="176"/>
        <v>0</v>
      </c>
      <c r="AD252" s="462">
        <f t="shared" si="176"/>
        <v>0</v>
      </c>
      <c r="AE252" s="539">
        <f t="shared" si="169"/>
        <v>7915050</v>
      </c>
    </row>
    <row r="253" spans="1:31" x14ac:dyDescent="0.25">
      <c r="B253" s="54">
        <f t="shared" ref="B253:D267" si="177">B59</f>
        <v>1</v>
      </c>
      <c r="C253" s="55">
        <f t="shared" si="177"/>
        <v>1</v>
      </c>
      <c r="D253" s="1772" t="str">
        <f t="shared" si="177"/>
        <v>Material vegetativo Arachis pintoi</v>
      </c>
      <c r="E253" s="1772"/>
      <c r="F253" s="26" t="str">
        <f t="shared" ref="F253:F267" si="178">F59</f>
        <v>semilla (kg)</v>
      </c>
      <c r="G253" s="53">
        <f t="shared" si="170"/>
        <v>5362500</v>
      </c>
      <c r="H253" s="422">
        <f t="shared" ref="H253:H267" si="179">H59</f>
        <v>0.8</v>
      </c>
      <c r="I253" s="421">
        <f t="shared" ref="I253:I267" si="180">G253*H253</f>
        <v>4290000</v>
      </c>
      <c r="J253" s="451"/>
      <c r="K253" s="463">
        <f t="shared" ref="K253:Q267" si="181">ROUND(K160/$H253,0)</f>
        <v>536250</v>
      </c>
      <c r="L253" s="463">
        <f t="shared" si="181"/>
        <v>1072500</v>
      </c>
      <c r="M253" s="463">
        <f t="shared" si="181"/>
        <v>1608750</v>
      </c>
      <c r="N253" s="463">
        <f t="shared" si="181"/>
        <v>1608750</v>
      </c>
      <c r="O253" s="463">
        <f t="shared" si="181"/>
        <v>536250</v>
      </c>
      <c r="P253" s="463">
        <f t="shared" si="181"/>
        <v>0</v>
      </c>
      <c r="Q253" s="463">
        <f t="shared" si="181"/>
        <v>0</v>
      </c>
      <c r="R253" s="463"/>
      <c r="S253" s="463"/>
      <c r="T253" s="463"/>
      <c r="U253" s="463"/>
      <c r="V253" s="463"/>
      <c r="W253" s="463"/>
      <c r="X253" s="463"/>
      <c r="Y253" s="463"/>
      <c r="Z253" s="463"/>
      <c r="AA253" s="463"/>
      <c r="AB253" s="463"/>
      <c r="AC253" s="463"/>
      <c r="AD253" s="463"/>
      <c r="AE253" s="519">
        <f t="shared" si="169"/>
        <v>5362500</v>
      </c>
    </row>
    <row r="254" spans="1:31" x14ac:dyDescent="0.25">
      <c r="B254" s="54">
        <f t="shared" si="177"/>
        <v>1</v>
      </c>
      <c r="C254" s="55">
        <f t="shared" si="177"/>
        <v>1</v>
      </c>
      <c r="D254" s="1772"/>
      <c r="E254" s="1772"/>
      <c r="F254" s="26" t="str">
        <f t="shared" si="178"/>
        <v>Tonelada</v>
      </c>
      <c r="G254" s="53">
        <f t="shared" si="170"/>
        <v>0</v>
      </c>
      <c r="H254" s="422">
        <f t="shared" si="179"/>
        <v>60</v>
      </c>
      <c r="I254" s="423">
        <f t="shared" si="180"/>
        <v>0</v>
      </c>
      <c r="J254" s="453"/>
      <c r="K254" s="463">
        <f t="shared" si="181"/>
        <v>0</v>
      </c>
      <c r="L254" s="463">
        <f t="shared" si="181"/>
        <v>0</v>
      </c>
      <c r="M254" s="463">
        <f t="shared" si="181"/>
        <v>0</v>
      </c>
      <c r="N254" s="463">
        <f t="shared" si="181"/>
        <v>0</v>
      </c>
      <c r="O254" s="463">
        <f t="shared" si="181"/>
        <v>0</v>
      </c>
      <c r="P254" s="463">
        <f t="shared" si="181"/>
        <v>0</v>
      </c>
      <c r="Q254" s="463">
        <f t="shared" si="181"/>
        <v>0</v>
      </c>
      <c r="R254" s="463"/>
      <c r="S254" s="463"/>
      <c r="T254" s="463"/>
      <c r="U254" s="463"/>
      <c r="V254" s="463"/>
      <c r="W254" s="463"/>
      <c r="X254" s="463"/>
      <c r="Y254" s="463"/>
      <c r="Z254" s="463"/>
      <c r="AA254" s="463"/>
      <c r="AB254" s="463"/>
      <c r="AC254" s="463"/>
      <c r="AD254" s="463"/>
      <c r="AE254" s="519">
        <f t="shared" ref="AE254:AE267" si="182">SUM(K254:AD254)</f>
        <v>0</v>
      </c>
    </row>
    <row r="255" spans="1:31" x14ac:dyDescent="0.25">
      <c r="B255" s="54">
        <f t="shared" si="177"/>
        <v>1</v>
      </c>
      <c r="C255" s="55">
        <f t="shared" si="177"/>
        <v>1</v>
      </c>
      <c r="D255" s="1772" t="str">
        <f t="shared" si="177"/>
        <v>Material vegetativo Guazuma tomentosa (Guácima)</v>
      </c>
      <c r="E255" s="1772"/>
      <c r="F255" s="26" t="str">
        <f t="shared" si="178"/>
        <v>Kilogramo</v>
      </c>
      <c r="G255" s="53">
        <f t="shared" si="170"/>
        <v>28600</v>
      </c>
      <c r="H255" s="422">
        <f t="shared" si="179"/>
        <v>1.2</v>
      </c>
      <c r="I255" s="423">
        <f t="shared" si="180"/>
        <v>34320</v>
      </c>
      <c r="J255" s="453"/>
      <c r="K255" s="463">
        <f t="shared" si="181"/>
        <v>2860</v>
      </c>
      <c r="L255" s="463">
        <f t="shared" si="181"/>
        <v>5720</v>
      </c>
      <c r="M255" s="463">
        <f t="shared" si="181"/>
        <v>8580</v>
      </c>
      <c r="N255" s="463">
        <f t="shared" si="181"/>
        <v>8580</v>
      </c>
      <c r="O255" s="463">
        <f t="shared" si="181"/>
        <v>2860</v>
      </c>
      <c r="P255" s="463">
        <f t="shared" si="181"/>
        <v>0</v>
      </c>
      <c r="Q255" s="463">
        <f t="shared" si="181"/>
        <v>0</v>
      </c>
      <c r="R255" s="463"/>
      <c r="S255" s="463"/>
      <c r="T255" s="463"/>
      <c r="U255" s="463"/>
      <c r="V255" s="463"/>
      <c r="W255" s="463"/>
      <c r="X255" s="463"/>
      <c r="Y255" s="463"/>
      <c r="Z255" s="463"/>
      <c r="AA255" s="463"/>
      <c r="AB255" s="463"/>
      <c r="AC255" s="463"/>
      <c r="AD255" s="463"/>
      <c r="AE255" s="519">
        <f t="shared" si="182"/>
        <v>28600</v>
      </c>
    </row>
    <row r="256" spans="1:31" x14ac:dyDescent="0.25">
      <c r="A256" s="578"/>
      <c r="B256" s="54">
        <f t="shared" si="177"/>
        <v>1</v>
      </c>
      <c r="C256" s="55">
        <f t="shared" si="177"/>
        <v>1</v>
      </c>
      <c r="D256" s="1772" t="str">
        <f t="shared" si="177"/>
        <v>Materilal vegetativo Brachiaria brizantha. (marandu) Especie pastoreo directo</v>
      </c>
      <c r="E256" s="1772"/>
      <c r="F256" s="26" t="str">
        <f t="shared" si="178"/>
        <v>semilla (kg)</v>
      </c>
      <c r="G256" s="53">
        <f t="shared" si="170"/>
        <v>71500</v>
      </c>
      <c r="H256" s="422">
        <f t="shared" si="179"/>
        <v>0.8</v>
      </c>
      <c r="I256" s="423">
        <f t="shared" si="180"/>
        <v>57200</v>
      </c>
      <c r="J256" s="453"/>
      <c r="K256" s="463">
        <f t="shared" si="181"/>
        <v>7150</v>
      </c>
      <c r="L256" s="463">
        <f t="shared" si="181"/>
        <v>14300</v>
      </c>
      <c r="M256" s="463">
        <f t="shared" si="181"/>
        <v>21450</v>
      </c>
      <c r="N256" s="463">
        <f t="shared" si="181"/>
        <v>21450</v>
      </c>
      <c r="O256" s="463">
        <f t="shared" si="181"/>
        <v>7150</v>
      </c>
      <c r="P256" s="463">
        <f t="shared" si="181"/>
        <v>0</v>
      </c>
      <c r="Q256" s="463">
        <f t="shared" si="181"/>
        <v>0</v>
      </c>
      <c r="R256" s="463"/>
      <c r="S256" s="463"/>
      <c r="T256" s="463"/>
      <c r="U256" s="463"/>
      <c r="V256" s="463"/>
      <c r="W256" s="463"/>
      <c r="X256" s="463"/>
      <c r="Y256" s="463"/>
      <c r="Z256" s="463"/>
      <c r="AA256" s="463"/>
      <c r="AB256" s="463"/>
      <c r="AC256" s="463"/>
      <c r="AD256" s="463"/>
      <c r="AE256" s="519">
        <f t="shared" si="182"/>
        <v>71500</v>
      </c>
    </row>
    <row r="257" spans="1:31" x14ac:dyDescent="0.25">
      <c r="B257" s="54">
        <f t="shared" si="177"/>
        <v>1</v>
      </c>
      <c r="C257" s="55">
        <f t="shared" si="177"/>
        <v>1</v>
      </c>
      <c r="D257" s="1772" t="str">
        <f t="shared" si="177"/>
        <v>Materilal vegetativo Lysiloma bahamensis,(soplillo) - Arbol de Sombra</v>
      </c>
      <c r="E257" s="1772"/>
      <c r="F257" s="26" t="str">
        <f t="shared" si="178"/>
        <v>plantula</v>
      </c>
      <c r="G257" s="53">
        <f t="shared" si="170"/>
        <v>822250</v>
      </c>
      <c r="H257" s="422">
        <f t="shared" si="179"/>
        <v>1</v>
      </c>
      <c r="I257" s="423">
        <f t="shared" si="180"/>
        <v>822250</v>
      </c>
      <c r="J257" s="453"/>
      <c r="K257" s="463">
        <f t="shared" si="181"/>
        <v>82225</v>
      </c>
      <c r="L257" s="463">
        <f t="shared" si="181"/>
        <v>164450</v>
      </c>
      <c r="M257" s="463">
        <f t="shared" si="181"/>
        <v>246675</v>
      </c>
      <c r="N257" s="463">
        <f t="shared" si="181"/>
        <v>246675</v>
      </c>
      <c r="O257" s="463">
        <f t="shared" si="181"/>
        <v>82225</v>
      </c>
      <c r="P257" s="463">
        <f t="shared" si="181"/>
        <v>0</v>
      </c>
      <c r="Q257" s="463">
        <f t="shared" si="181"/>
        <v>0</v>
      </c>
      <c r="R257" s="463"/>
      <c r="S257" s="463"/>
      <c r="T257" s="463"/>
      <c r="U257" s="463"/>
      <c r="V257" s="463"/>
      <c r="W257" s="463"/>
      <c r="X257" s="463"/>
      <c r="Y257" s="463"/>
      <c r="Z257" s="463"/>
      <c r="AA257" s="463"/>
      <c r="AB257" s="463"/>
      <c r="AC257" s="463"/>
      <c r="AD257" s="463"/>
      <c r="AE257" s="519">
        <f t="shared" si="182"/>
        <v>822250</v>
      </c>
    </row>
    <row r="258" spans="1:31" x14ac:dyDescent="0.25">
      <c r="B258" s="54">
        <f t="shared" si="177"/>
        <v>1</v>
      </c>
      <c r="C258" s="55">
        <f t="shared" si="177"/>
        <v>1</v>
      </c>
      <c r="D258" s="1772" t="str">
        <f t="shared" si="177"/>
        <v>Material vegetativo Bursera simaruba</v>
      </c>
      <c r="E258" s="1772"/>
      <c r="F258" s="26" t="str">
        <f t="shared" si="178"/>
        <v>estaca</v>
      </c>
      <c r="G258" s="53">
        <f t="shared" si="170"/>
        <v>228800</v>
      </c>
      <c r="H258" s="422">
        <f t="shared" si="179"/>
        <v>1</v>
      </c>
      <c r="I258" s="559">
        <f t="shared" si="180"/>
        <v>228800</v>
      </c>
      <c r="J258" s="453"/>
      <c r="K258" s="463">
        <f t="shared" si="181"/>
        <v>22880</v>
      </c>
      <c r="L258" s="463">
        <f t="shared" si="181"/>
        <v>45760</v>
      </c>
      <c r="M258" s="463">
        <f t="shared" si="181"/>
        <v>68640</v>
      </c>
      <c r="N258" s="463">
        <f t="shared" si="181"/>
        <v>68640</v>
      </c>
      <c r="O258" s="463">
        <f t="shared" si="181"/>
        <v>22880</v>
      </c>
      <c r="P258" s="463">
        <f t="shared" si="181"/>
        <v>0</v>
      </c>
      <c r="Q258" s="463">
        <f t="shared" si="181"/>
        <v>0</v>
      </c>
      <c r="R258" s="463"/>
      <c r="S258" s="463"/>
      <c r="T258" s="463"/>
      <c r="U258" s="463"/>
      <c r="V258" s="463"/>
      <c r="W258" s="463"/>
      <c r="X258" s="463"/>
      <c r="Y258" s="463"/>
      <c r="Z258" s="463"/>
      <c r="AA258" s="463"/>
      <c r="AB258" s="463"/>
      <c r="AC258" s="463"/>
      <c r="AD258" s="463"/>
      <c r="AE258" s="519">
        <f t="shared" si="182"/>
        <v>228800</v>
      </c>
    </row>
    <row r="259" spans="1:31" x14ac:dyDescent="0.25">
      <c r="B259" s="54">
        <f t="shared" si="177"/>
        <v>1</v>
      </c>
      <c r="C259" s="55">
        <f t="shared" si="177"/>
        <v>1</v>
      </c>
      <c r="D259" s="1772" t="str">
        <f t="shared" si="177"/>
        <v>Sales minerales</v>
      </c>
      <c r="E259" s="1772"/>
      <c r="F259" s="26" t="str">
        <f t="shared" si="178"/>
        <v>Kilogramo</v>
      </c>
      <c r="G259" s="53">
        <f t="shared" si="170"/>
        <v>1401400</v>
      </c>
      <c r="H259" s="422">
        <f t="shared" si="179"/>
        <v>2</v>
      </c>
      <c r="I259" s="423">
        <f t="shared" si="180"/>
        <v>2802800</v>
      </c>
      <c r="J259" s="594"/>
      <c r="K259" s="463">
        <f t="shared" si="181"/>
        <v>28600</v>
      </c>
      <c r="L259" s="463">
        <f t="shared" si="181"/>
        <v>85800</v>
      </c>
      <c r="M259" s="463">
        <f t="shared" si="181"/>
        <v>171600</v>
      </c>
      <c r="N259" s="463">
        <f t="shared" si="181"/>
        <v>257400</v>
      </c>
      <c r="O259" s="463">
        <f t="shared" si="181"/>
        <v>286000</v>
      </c>
      <c r="P259" s="463">
        <f t="shared" si="181"/>
        <v>286000</v>
      </c>
      <c r="Q259" s="463">
        <f t="shared" si="181"/>
        <v>286000</v>
      </c>
      <c r="R259" s="463"/>
      <c r="S259" s="463"/>
      <c r="T259" s="463"/>
      <c r="U259" s="463"/>
      <c r="V259" s="463"/>
      <c r="W259" s="463"/>
      <c r="X259" s="463"/>
      <c r="Y259" s="463"/>
      <c r="Z259" s="463"/>
      <c r="AA259" s="463"/>
      <c r="AB259" s="463"/>
      <c r="AC259" s="463"/>
      <c r="AD259" s="463"/>
      <c r="AE259" s="519">
        <f t="shared" si="182"/>
        <v>1401400</v>
      </c>
    </row>
    <row r="260" spans="1:31" x14ac:dyDescent="0.25">
      <c r="B260" s="54">
        <f t="shared" si="177"/>
        <v>1</v>
      </c>
      <c r="C260" s="55">
        <f t="shared" si="177"/>
        <v>1</v>
      </c>
      <c r="D260" s="1772" t="str">
        <f t="shared" si="177"/>
        <v>Urea (para alimento)</v>
      </c>
      <c r="E260" s="1772"/>
      <c r="F260" s="26" t="str">
        <f t="shared" si="178"/>
        <v>Kilogramo</v>
      </c>
      <c r="G260" s="53">
        <f t="shared" si="170"/>
        <v>0</v>
      </c>
      <c r="H260" s="422">
        <f t="shared" si="179"/>
        <v>0.43</v>
      </c>
      <c r="I260" s="423">
        <f t="shared" si="180"/>
        <v>0</v>
      </c>
      <c r="J260" s="455"/>
      <c r="K260" s="463">
        <f t="shared" si="181"/>
        <v>0</v>
      </c>
      <c r="L260" s="463">
        <f t="shared" si="181"/>
        <v>0</v>
      </c>
      <c r="M260" s="463">
        <f t="shared" si="181"/>
        <v>0</v>
      </c>
      <c r="N260" s="463">
        <f t="shared" si="181"/>
        <v>0</v>
      </c>
      <c r="O260" s="463">
        <f t="shared" si="181"/>
        <v>0</v>
      </c>
      <c r="P260" s="463">
        <f t="shared" si="181"/>
        <v>0</v>
      </c>
      <c r="Q260" s="463">
        <f t="shared" si="181"/>
        <v>0</v>
      </c>
      <c r="R260" s="463"/>
      <c r="S260" s="463"/>
      <c r="T260" s="463"/>
      <c r="U260" s="463"/>
      <c r="V260" s="463"/>
      <c r="W260" s="463"/>
      <c r="X260" s="463"/>
      <c r="Y260" s="463"/>
      <c r="Z260" s="463"/>
      <c r="AA260" s="463"/>
      <c r="AB260" s="463"/>
      <c r="AC260" s="463"/>
      <c r="AD260" s="463"/>
      <c r="AE260" s="519">
        <f t="shared" si="182"/>
        <v>0</v>
      </c>
    </row>
    <row r="261" spans="1:31" x14ac:dyDescent="0.25">
      <c r="B261" s="54">
        <f t="shared" si="177"/>
        <v>1</v>
      </c>
      <c r="C261" s="55">
        <f t="shared" si="177"/>
        <v>1</v>
      </c>
      <c r="D261" s="1772" t="str">
        <f t="shared" si="177"/>
        <v>Herbicida</v>
      </c>
      <c r="E261" s="1772"/>
      <c r="F261" s="26" t="str">
        <f t="shared" si="178"/>
        <v>Litro</v>
      </c>
      <c r="G261" s="53">
        <f t="shared" si="170"/>
        <v>0</v>
      </c>
      <c r="H261" s="422">
        <f t="shared" si="179"/>
        <v>26.820139413044402</v>
      </c>
      <c r="I261" s="423">
        <f t="shared" si="180"/>
        <v>0</v>
      </c>
      <c r="J261" s="455"/>
      <c r="K261" s="463">
        <f t="shared" si="181"/>
        <v>0</v>
      </c>
      <c r="L261" s="463">
        <f t="shared" si="181"/>
        <v>0</v>
      </c>
      <c r="M261" s="463">
        <f t="shared" si="181"/>
        <v>0</v>
      </c>
      <c r="N261" s="463">
        <f t="shared" si="181"/>
        <v>0</v>
      </c>
      <c r="O261" s="463">
        <f t="shared" si="181"/>
        <v>0</v>
      </c>
      <c r="P261" s="463">
        <f t="shared" si="181"/>
        <v>0</v>
      </c>
      <c r="Q261" s="463">
        <f t="shared" si="181"/>
        <v>0</v>
      </c>
      <c r="R261" s="463"/>
      <c r="S261" s="463"/>
      <c r="T261" s="463"/>
      <c r="U261" s="463"/>
      <c r="V261" s="463"/>
      <c r="W261" s="463"/>
      <c r="X261" s="463"/>
      <c r="Y261" s="463"/>
      <c r="Z261" s="463"/>
      <c r="AA261" s="463"/>
      <c r="AB261" s="463"/>
      <c r="AC261" s="463"/>
      <c r="AD261" s="463"/>
      <c r="AE261" s="519">
        <f t="shared" si="182"/>
        <v>0</v>
      </c>
    </row>
    <row r="262" spans="1:31" x14ac:dyDescent="0.25">
      <c r="B262" s="54">
        <f t="shared" si="177"/>
        <v>1</v>
      </c>
      <c r="C262" s="55">
        <f t="shared" si="177"/>
        <v>1</v>
      </c>
      <c r="D262" s="1772" t="str">
        <f t="shared" si="177"/>
        <v>Stabislak</v>
      </c>
      <c r="E262" s="1772"/>
      <c r="F262" s="26" t="str">
        <f t="shared" si="178"/>
        <v>kilogramo</v>
      </c>
      <c r="G262" s="53">
        <f t="shared" si="170"/>
        <v>0</v>
      </c>
      <c r="H262" s="422">
        <f t="shared" si="179"/>
        <v>0.65</v>
      </c>
      <c r="I262" s="423">
        <f t="shared" si="180"/>
        <v>0</v>
      </c>
      <c r="J262" s="455"/>
      <c r="K262" s="463">
        <f t="shared" si="181"/>
        <v>0</v>
      </c>
      <c r="L262" s="463">
        <f t="shared" si="181"/>
        <v>0</v>
      </c>
      <c r="M262" s="463">
        <f t="shared" si="181"/>
        <v>0</v>
      </c>
      <c r="N262" s="463">
        <f t="shared" si="181"/>
        <v>0</v>
      </c>
      <c r="O262" s="463">
        <f t="shared" si="181"/>
        <v>0</v>
      </c>
      <c r="P262" s="463">
        <f t="shared" si="181"/>
        <v>0</v>
      </c>
      <c r="Q262" s="463">
        <f t="shared" si="181"/>
        <v>0</v>
      </c>
      <c r="R262" s="463"/>
      <c r="S262" s="463"/>
      <c r="T262" s="463"/>
      <c r="U262" s="463"/>
      <c r="V262" s="463"/>
      <c r="W262" s="463"/>
      <c r="X262" s="463"/>
      <c r="Y262" s="463"/>
      <c r="Z262" s="463"/>
      <c r="AA262" s="463"/>
      <c r="AB262" s="463"/>
      <c r="AC262" s="463"/>
      <c r="AD262" s="463"/>
      <c r="AE262" s="519">
        <f t="shared" si="182"/>
        <v>0</v>
      </c>
    </row>
    <row r="263" spans="1:31" x14ac:dyDescent="0.25">
      <c r="B263" s="54">
        <f t="shared" si="177"/>
        <v>1</v>
      </c>
      <c r="C263" s="55">
        <f t="shared" si="177"/>
        <v>1</v>
      </c>
      <c r="D263" s="1772" t="str">
        <f t="shared" si="177"/>
        <v xml:space="preserve">Desinfectante </v>
      </c>
      <c r="E263" s="1772"/>
      <c r="F263" s="26" t="str">
        <f t="shared" si="178"/>
        <v>litro</v>
      </c>
      <c r="G263" s="53">
        <f t="shared" si="170"/>
        <v>0</v>
      </c>
      <c r="H263" s="422">
        <f t="shared" si="179"/>
        <v>10</v>
      </c>
      <c r="I263" s="423">
        <f t="shared" si="180"/>
        <v>0</v>
      </c>
      <c r="J263" s="455"/>
      <c r="K263" s="463">
        <f t="shared" si="181"/>
        <v>0</v>
      </c>
      <c r="L263" s="463">
        <f t="shared" si="181"/>
        <v>0</v>
      </c>
      <c r="M263" s="463">
        <f t="shared" si="181"/>
        <v>0</v>
      </c>
      <c r="N263" s="463">
        <f t="shared" si="181"/>
        <v>0</v>
      </c>
      <c r="O263" s="463">
        <f t="shared" si="181"/>
        <v>0</v>
      </c>
      <c r="P263" s="463">
        <f t="shared" si="181"/>
        <v>0</v>
      </c>
      <c r="Q263" s="463">
        <f t="shared" si="181"/>
        <v>0</v>
      </c>
      <c r="R263" s="463"/>
      <c r="S263" s="463"/>
      <c r="T263" s="463"/>
      <c r="U263" s="463"/>
      <c r="V263" s="463"/>
      <c r="W263" s="463"/>
      <c r="X263" s="463"/>
      <c r="Y263" s="463"/>
      <c r="Z263" s="463"/>
      <c r="AA263" s="463"/>
      <c r="AB263" s="463"/>
      <c r="AC263" s="463"/>
      <c r="AD263" s="463"/>
      <c r="AE263" s="519">
        <f t="shared" si="182"/>
        <v>0</v>
      </c>
    </row>
    <row r="264" spans="1:31" x14ac:dyDescent="0.25">
      <c r="B264" s="54">
        <f t="shared" si="177"/>
        <v>1</v>
      </c>
      <c r="C264" s="55">
        <f t="shared" si="177"/>
        <v>1</v>
      </c>
      <c r="D264" s="1772" t="str">
        <f t="shared" si="177"/>
        <v>Norgold</v>
      </c>
      <c r="E264" s="1772"/>
      <c r="F264" s="26" t="str">
        <f t="shared" si="178"/>
        <v>kilogramo</v>
      </c>
      <c r="G264" s="53">
        <f t="shared" si="170"/>
        <v>0</v>
      </c>
      <c r="H264" s="422">
        <f t="shared" si="179"/>
        <v>3</v>
      </c>
      <c r="I264" s="423">
        <f t="shared" si="180"/>
        <v>0</v>
      </c>
      <c r="J264" s="455"/>
      <c r="K264" s="463">
        <f t="shared" si="181"/>
        <v>0</v>
      </c>
      <c r="L264" s="463">
        <f t="shared" si="181"/>
        <v>0</v>
      </c>
      <c r="M264" s="463">
        <f t="shared" si="181"/>
        <v>0</v>
      </c>
      <c r="N264" s="463">
        <f t="shared" si="181"/>
        <v>0</v>
      </c>
      <c r="O264" s="463">
        <f t="shared" si="181"/>
        <v>0</v>
      </c>
      <c r="P264" s="463">
        <f t="shared" si="181"/>
        <v>0</v>
      </c>
      <c r="Q264" s="463">
        <f t="shared" si="181"/>
        <v>0</v>
      </c>
      <c r="R264" s="463"/>
      <c r="S264" s="463"/>
      <c r="T264" s="463"/>
      <c r="U264" s="463"/>
      <c r="V264" s="463"/>
      <c r="W264" s="463"/>
      <c r="X264" s="463"/>
      <c r="Y264" s="463"/>
      <c r="Z264" s="463"/>
      <c r="AA264" s="463"/>
      <c r="AB264" s="463"/>
      <c r="AC264" s="463"/>
      <c r="AD264" s="463"/>
      <c r="AE264" s="519">
        <f t="shared" si="182"/>
        <v>0</v>
      </c>
    </row>
    <row r="265" spans="1:31" x14ac:dyDescent="0.25">
      <c r="B265" s="54">
        <f t="shared" si="177"/>
        <v>1</v>
      </c>
      <c r="C265" s="55">
        <f t="shared" si="177"/>
        <v>20</v>
      </c>
      <c r="D265" s="1772" t="str">
        <f t="shared" si="177"/>
        <v>Diesel operación maquinaria agricola</v>
      </c>
      <c r="E265" s="1772"/>
      <c r="F265" s="26" t="str">
        <f t="shared" si="178"/>
        <v>litro</v>
      </c>
      <c r="G265" s="53">
        <f t="shared" si="170"/>
        <v>0</v>
      </c>
      <c r="H265" s="422">
        <f t="shared" si="179"/>
        <v>0.94</v>
      </c>
      <c r="I265" s="423">
        <f t="shared" si="180"/>
        <v>0</v>
      </c>
      <c r="J265" s="455"/>
      <c r="K265" s="463">
        <f t="shared" si="181"/>
        <v>0</v>
      </c>
      <c r="L265" s="463">
        <f t="shared" si="181"/>
        <v>0</v>
      </c>
      <c r="M265" s="463">
        <f t="shared" si="181"/>
        <v>0</v>
      </c>
      <c r="N265" s="463">
        <f t="shared" si="181"/>
        <v>0</v>
      </c>
      <c r="O265" s="463">
        <f t="shared" si="181"/>
        <v>0</v>
      </c>
      <c r="P265" s="463">
        <f t="shared" si="181"/>
        <v>0</v>
      </c>
      <c r="Q265" s="463">
        <f t="shared" si="181"/>
        <v>0</v>
      </c>
      <c r="R265" s="463"/>
      <c r="S265" s="463"/>
      <c r="T265" s="463"/>
      <c r="U265" s="463"/>
      <c r="V265" s="463"/>
      <c r="W265" s="463"/>
      <c r="X265" s="463"/>
      <c r="Y265" s="463"/>
      <c r="Z265" s="463"/>
      <c r="AA265" s="463"/>
      <c r="AB265" s="463"/>
      <c r="AC265" s="463"/>
      <c r="AD265" s="463"/>
      <c r="AE265" s="519">
        <f t="shared" si="182"/>
        <v>0</v>
      </c>
    </row>
    <row r="266" spans="1:31" x14ac:dyDescent="0.25">
      <c r="B266" s="54">
        <f t="shared" si="177"/>
        <v>1</v>
      </c>
      <c r="C266" s="55">
        <f t="shared" si="177"/>
        <v>20</v>
      </c>
      <c r="D266" s="1772" t="str">
        <f t="shared" si="177"/>
        <v>Gasolina para motosierra</v>
      </c>
      <c r="E266" s="1772"/>
      <c r="F266" s="26" t="str">
        <f t="shared" si="178"/>
        <v>litro</v>
      </c>
      <c r="G266" s="53">
        <f t="shared" si="170"/>
        <v>0</v>
      </c>
      <c r="H266" s="422">
        <f t="shared" si="179"/>
        <v>1.1299999999999999</v>
      </c>
      <c r="I266" s="425">
        <f t="shared" si="180"/>
        <v>0</v>
      </c>
      <c r="J266" s="455"/>
      <c r="K266" s="463">
        <f t="shared" si="181"/>
        <v>0</v>
      </c>
      <c r="L266" s="463">
        <f t="shared" si="181"/>
        <v>0</v>
      </c>
      <c r="M266" s="463">
        <f t="shared" si="181"/>
        <v>0</v>
      </c>
      <c r="N266" s="463">
        <f t="shared" si="181"/>
        <v>0</v>
      </c>
      <c r="O266" s="463">
        <f t="shared" si="181"/>
        <v>0</v>
      </c>
      <c r="P266" s="463">
        <f t="shared" si="181"/>
        <v>0</v>
      </c>
      <c r="Q266" s="463">
        <f t="shared" si="181"/>
        <v>0</v>
      </c>
      <c r="R266" s="463"/>
      <c r="S266" s="463"/>
      <c r="T266" s="463"/>
      <c r="U266" s="463"/>
      <c r="V266" s="463"/>
      <c r="W266" s="463"/>
      <c r="X266" s="463"/>
      <c r="Y266" s="463"/>
      <c r="Z266" s="463"/>
      <c r="AA266" s="463"/>
      <c r="AB266" s="463"/>
      <c r="AC266" s="463"/>
      <c r="AD266" s="463"/>
      <c r="AE266" s="519">
        <f t="shared" si="182"/>
        <v>0</v>
      </c>
    </row>
    <row r="267" spans="1:31" ht="14.4" thickBot="1" x14ac:dyDescent="0.3">
      <c r="B267" s="54">
        <f t="shared" si="177"/>
        <v>1</v>
      </c>
      <c r="C267" s="55">
        <f t="shared" si="177"/>
        <v>20</v>
      </c>
      <c r="D267" s="1772" t="str">
        <f t="shared" si="177"/>
        <v>Aceite para mezcla</v>
      </c>
      <c r="E267" s="1772"/>
      <c r="F267" s="26" t="str">
        <f t="shared" si="178"/>
        <v>litro</v>
      </c>
      <c r="G267" s="53">
        <f t="shared" si="170"/>
        <v>0</v>
      </c>
      <c r="H267" s="422">
        <f t="shared" si="179"/>
        <v>2.2799999999999998</v>
      </c>
      <c r="I267" s="425">
        <f t="shared" si="180"/>
        <v>0</v>
      </c>
      <c r="J267" s="455"/>
      <c r="K267" s="463">
        <f t="shared" si="181"/>
        <v>0</v>
      </c>
      <c r="L267" s="463">
        <f t="shared" si="181"/>
        <v>0</v>
      </c>
      <c r="M267" s="463">
        <f t="shared" si="181"/>
        <v>0</v>
      </c>
      <c r="N267" s="463">
        <f t="shared" si="181"/>
        <v>0</v>
      </c>
      <c r="O267" s="463">
        <f t="shared" si="181"/>
        <v>0</v>
      </c>
      <c r="P267" s="463">
        <f t="shared" si="181"/>
        <v>0</v>
      </c>
      <c r="Q267" s="463">
        <f t="shared" si="181"/>
        <v>0</v>
      </c>
      <c r="R267" s="463"/>
      <c r="S267" s="463"/>
      <c r="T267" s="463"/>
      <c r="U267" s="463"/>
      <c r="V267" s="463"/>
      <c r="W267" s="463"/>
      <c r="X267" s="463"/>
      <c r="Y267" s="463"/>
      <c r="Z267" s="463"/>
      <c r="AA267" s="463"/>
      <c r="AB267" s="463"/>
      <c r="AC267" s="463"/>
      <c r="AD267" s="463"/>
      <c r="AE267" s="519">
        <f t="shared" si="182"/>
        <v>0</v>
      </c>
    </row>
    <row r="268" spans="1:31" ht="14.4" thickBot="1" x14ac:dyDescent="0.3">
      <c r="B268" s="62"/>
      <c r="C268" s="62"/>
      <c r="D268" s="91" t="s">
        <v>173</v>
      </c>
      <c r="E268" s="91"/>
      <c r="F268" s="63"/>
      <c r="G268" s="64"/>
      <c r="H268" s="556"/>
      <c r="I268" s="556"/>
      <c r="J268" s="655">
        <f>SUM(I269:I272)</f>
        <v>2604220</v>
      </c>
      <c r="K268" s="462">
        <f t="shared" ref="K268:AE268" si="183">SUM(K269:K272)</f>
        <v>953</v>
      </c>
      <c r="L268" s="462">
        <f t="shared" si="183"/>
        <v>1906</v>
      </c>
      <c r="M268" s="462">
        <f t="shared" si="183"/>
        <v>2861</v>
      </c>
      <c r="N268" s="462">
        <f t="shared" si="183"/>
        <v>2861</v>
      </c>
      <c r="O268" s="462">
        <f t="shared" si="183"/>
        <v>953</v>
      </c>
      <c r="P268" s="462">
        <f t="shared" si="183"/>
        <v>0</v>
      </c>
      <c r="Q268" s="462">
        <f t="shared" si="183"/>
        <v>0</v>
      </c>
      <c r="R268" s="462">
        <f t="shared" si="183"/>
        <v>0</v>
      </c>
      <c r="S268" s="462">
        <f t="shared" si="183"/>
        <v>0</v>
      </c>
      <c r="T268" s="462">
        <f t="shared" si="183"/>
        <v>0</v>
      </c>
      <c r="U268" s="462">
        <f t="shared" si="183"/>
        <v>0</v>
      </c>
      <c r="V268" s="462">
        <f t="shared" si="183"/>
        <v>0</v>
      </c>
      <c r="W268" s="462">
        <f t="shared" si="183"/>
        <v>0</v>
      </c>
      <c r="X268" s="462">
        <f t="shared" si="183"/>
        <v>0</v>
      </c>
      <c r="Y268" s="462">
        <f t="shared" si="183"/>
        <v>0</v>
      </c>
      <c r="Z268" s="462">
        <f t="shared" si="183"/>
        <v>0</v>
      </c>
      <c r="AA268" s="462">
        <f t="shared" si="183"/>
        <v>0</v>
      </c>
      <c r="AB268" s="462">
        <f t="shared" si="183"/>
        <v>0</v>
      </c>
      <c r="AC268" s="462">
        <f t="shared" si="183"/>
        <v>0</v>
      </c>
      <c r="AD268" s="462">
        <f t="shared" si="183"/>
        <v>0</v>
      </c>
      <c r="AE268" s="462">
        <f t="shared" si="183"/>
        <v>9534</v>
      </c>
    </row>
    <row r="269" spans="1:31" x14ac:dyDescent="0.25">
      <c r="A269" s="578"/>
      <c r="B269" s="54">
        <f t="shared" ref="B269:D270" si="184">B75</f>
        <v>1</v>
      </c>
      <c r="C269" s="55">
        <f t="shared" si="184"/>
        <v>1</v>
      </c>
      <c r="D269" s="1772" t="str">
        <f t="shared" si="184"/>
        <v>Bebedero plastico con boya de 500 litros</v>
      </c>
      <c r="E269" s="1772"/>
      <c r="F269" s="26" t="str">
        <f>F75</f>
        <v>unidad</v>
      </c>
      <c r="G269" s="53">
        <f t="shared" si="170"/>
        <v>7150</v>
      </c>
      <c r="H269" s="422">
        <f>H75</f>
        <v>150</v>
      </c>
      <c r="I269" s="423">
        <f t="shared" ref="I269:I272" si="185">G269*H269</f>
        <v>1072500</v>
      </c>
      <c r="J269" s="455"/>
      <c r="K269" s="463">
        <f t="shared" ref="K269:Q270" si="186">ROUND(K176/$H269,0)</f>
        <v>715</v>
      </c>
      <c r="L269" s="463">
        <f t="shared" si="186"/>
        <v>1430</v>
      </c>
      <c r="M269" s="463">
        <f t="shared" si="186"/>
        <v>2145</v>
      </c>
      <c r="N269" s="463">
        <f t="shared" si="186"/>
        <v>2145</v>
      </c>
      <c r="O269" s="463">
        <f t="shared" si="186"/>
        <v>715</v>
      </c>
      <c r="P269" s="463">
        <f t="shared" si="186"/>
        <v>0</v>
      </c>
      <c r="Q269" s="463">
        <f t="shared" si="186"/>
        <v>0</v>
      </c>
      <c r="R269" s="463"/>
      <c r="S269" s="463"/>
      <c r="T269" s="463"/>
      <c r="U269" s="463"/>
      <c r="V269" s="463"/>
      <c r="W269" s="463"/>
      <c r="X269" s="463"/>
      <c r="Y269" s="463"/>
      <c r="Z269" s="463"/>
      <c r="AA269" s="463"/>
      <c r="AB269" s="463"/>
      <c r="AC269" s="463"/>
      <c r="AD269" s="463"/>
      <c r="AE269" s="519">
        <f t="shared" ref="AE269:AE272" si="187">SUM(K269:AD269)</f>
        <v>7150</v>
      </c>
    </row>
    <row r="270" spans="1:31" x14ac:dyDescent="0.25">
      <c r="A270" s="578"/>
      <c r="B270" s="54">
        <f t="shared" si="184"/>
        <v>1</v>
      </c>
      <c r="C270" s="55">
        <f t="shared" si="184"/>
        <v>1</v>
      </c>
      <c r="D270" s="1772" t="str">
        <f t="shared" si="184"/>
        <v>Motobomba achicadora de 5.5 HP, con tuberia de conduccion para bebedero</v>
      </c>
      <c r="E270" s="1772"/>
      <c r="F270" s="26" t="str">
        <f>F76</f>
        <v>unidad</v>
      </c>
      <c r="G270" s="53">
        <f t="shared" si="170"/>
        <v>1192</v>
      </c>
      <c r="H270" s="422">
        <f>H76</f>
        <v>625</v>
      </c>
      <c r="I270" s="423">
        <f t="shared" si="185"/>
        <v>745000</v>
      </c>
      <c r="J270" s="455"/>
      <c r="K270" s="463">
        <f t="shared" si="186"/>
        <v>119</v>
      </c>
      <c r="L270" s="463">
        <f t="shared" si="186"/>
        <v>238</v>
      </c>
      <c r="M270" s="463">
        <f t="shared" si="186"/>
        <v>358</v>
      </c>
      <c r="N270" s="463">
        <f t="shared" si="186"/>
        <v>358</v>
      </c>
      <c r="O270" s="463">
        <f t="shared" si="186"/>
        <v>119</v>
      </c>
      <c r="P270" s="463">
        <f t="shared" si="186"/>
        <v>0</v>
      </c>
      <c r="Q270" s="463">
        <f t="shared" si="186"/>
        <v>0</v>
      </c>
      <c r="R270" s="463"/>
      <c r="S270" s="463"/>
      <c r="T270" s="463"/>
      <c r="U270" s="463"/>
      <c r="V270" s="463"/>
      <c r="W270" s="463"/>
      <c r="X270" s="463"/>
      <c r="Y270" s="463"/>
      <c r="Z270" s="463"/>
      <c r="AA270" s="463"/>
      <c r="AB270" s="463"/>
      <c r="AC270" s="463"/>
      <c r="AD270" s="463"/>
      <c r="AE270" s="519">
        <f t="shared" ref="AE270" si="188">SUM(K270:AD270)</f>
        <v>1192</v>
      </c>
    </row>
    <row r="271" spans="1:31" x14ac:dyDescent="0.25">
      <c r="A271" s="578"/>
      <c r="B271" s="54"/>
      <c r="C271" s="55"/>
      <c r="D271" s="1495"/>
      <c r="E271" s="1495"/>
      <c r="F271" s="26"/>
      <c r="G271" s="53"/>
      <c r="H271" s="422"/>
      <c r="I271" s="423"/>
      <c r="J271" s="455"/>
      <c r="K271" s="463"/>
      <c r="L271" s="463"/>
      <c r="M271" s="463"/>
      <c r="N271" s="463"/>
      <c r="O271" s="463"/>
      <c r="P271" s="463"/>
      <c r="Q271" s="463"/>
      <c r="R271" s="463"/>
      <c r="S271" s="463"/>
      <c r="T271" s="463"/>
      <c r="U271" s="463"/>
      <c r="V271" s="463"/>
      <c r="W271" s="463"/>
      <c r="X271" s="463"/>
      <c r="Y271" s="463"/>
      <c r="Z271" s="463"/>
      <c r="AA271" s="463"/>
      <c r="AB271" s="463"/>
      <c r="AC271" s="463"/>
      <c r="AD271" s="463"/>
      <c r="AE271" s="519"/>
    </row>
    <row r="272" spans="1:31" ht="14.4" thickBot="1" x14ac:dyDescent="0.3">
      <c r="B272" s="54">
        <f t="shared" ref="B272:D272" si="189">B78</f>
        <v>1</v>
      </c>
      <c r="C272" s="55">
        <f t="shared" si="189"/>
        <v>1</v>
      </c>
      <c r="D272" s="1772" t="str">
        <f t="shared" si="189"/>
        <v>Cercas electricas con paneles solares</v>
      </c>
      <c r="E272" s="1772"/>
      <c r="F272" s="26" t="str">
        <f>F78</f>
        <v>unidad</v>
      </c>
      <c r="G272" s="53">
        <f t="shared" si="170"/>
        <v>1192</v>
      </c>
      <c r="H272" s="422">
        <f>H78</f>
        <v>660</v>
      </c>
      <c r="I272" s="423">
        <f t="shared" si="185"/>
        <v>786720</v>
      </c>
      <c r="J272" s="455"/>
      <c r="K272" s="463">
        <f t="shared" ref="K272:Q272" si="190">ROUND(K179/$H272,0)</f>
        <v>119</v>
      </c>
      <c r="L272" s="463">
        <f t="shared" si="190"/>
        <v>238</v>
      </c>
      <c r="M272" s="463">
        <f t="shared" si="190"/>
        <v>358</v>
      </c>
      <c r="N272" s="463">
        <f t="shared" si="190"/>
        <v>358</v>
      </c>
      <c r="O272" s="463">
        <f t="shared" si="190"/>
        <v>119</v>
      </c>
      <c r="P272" s="463">
        <f t="shared" si="190"/>
        <v>0</v>
      </c>
      <c r="Q272" s="463">
        <f t="shared" si="190"/>
        <v>0</v>
      </c>
      <c r="R272" s="463"/>
      <c r="S272" s="463"/>
      <c r="T272" s="463"/>
      <c r="U272" s="463"/>
      <c r="V272" s="463"/>
      <c r="W272" s="463"/>
      <c r="X272" s="463"/>
      <c r="Y272" s="463"/>
      <c r="Z272" s="463"/>
      <c r="AA272" s="463"/>
      <c r="AB272" s="463"/>
      <c r="AC272" s="463"/>
      <c r="AD272" s="463"/>
      <c r="AE272" s="519">
        <f t="shared" si="187"/>
        <v>1192</v>
      </c>
    </row>
    <row r="273" spans="1:31" ht="14.4" thickBot="1" x14ac:dyDescent="0.3">
      <c r="B273" s="62"/>
      <c r="C273" s="85"/>
      <c r="D273" s="93" t="s">
        <v>215</v>
      </c>
      <c r="E273" s="93"/>
      <c r="F273" s="86"/>
      <c r="G273" s="86"/>
      <c r="H273" s="565"/>
      <c r="I273" s="565"/>
      <c r="J273" s="656">
        <f>SUM(I274:I282)</f>
        <v>58020794.600000001</v>
      </c>
      <c r="K273" s="462">
        <f t="shared" ref="K273:AD273" si="191">SUM(K274:K282)</f>
        <v>230302</v>
      </c>
      <c r="L273" s="462">
        <f t="shared" si="191"/>
        <v>688045</v>
      </c>
      <c r="M273" s="462">
        <f t="shared" si="191"/>
        <v>1373229</v>
      </c>
      <c r="N273" s="462">
        <f t="shared" si="191"/>
        <v>2055554</v>
      </c>
      <c r="O273" s="462">
        <f t="shared" si="191"/>
        <v>2277990</v>
      </c>
      <c r="P273" s="462">
        <f t="shared" si="191"/>
        <v>2275845</v>
      </c>
      <c r="Q273" s="462">
        <f t="shared" si="191"/>
        <v>2276560</v>
      </c>
      <c r="R273" s="462">
        <f t="shared" si="191"/>
        <v>0</v>
      </c>
      <c r="S273" s="462">
        <f t="shared" si="191"/>
        <v>0</v>
      </c>
      <c r="T273" s="462">
        <f t="shared" si="191"/>
        <v>0</v>
      </c>
      <c r="U273" s="462">
        <f t="shared" si="191"/>
        <v>0</v>
      </c>
      <c r="V273" s="462">
        <f t="shared" si="191"/>
        <v>0</v>
      </c>
      <c r="W273" s="462">
        <f t="shared" si="191"/>
        <v>0</v>
      </c>
      <c r="X273" s="462">
        <f t="shared" si="191"/>
        <v>0</v>
      </c>
      <c r="Y273" s="462">
        <f t="shared" si="191"/>
        <v>0</v>
      </c>
      <c r="Z273" s="462">
        <f t="shared" si="191"/>
        <v>0</v>
      </c>
      <c r="AA273" s="462">
        <f t="shared" si="191"/>
        <v>0</v>
      </c>
      <c r="AB273" s="462">
        <f t="shared" si="191"/>
        <v>0</v>
      </c>
      <c r="AC273" s="462">
        <f t="shared" si="191"/>
        <v>0</v>
      </c>
      <c r="AD273" s="462">
        <f t="shared" si="191"/>
        <v>0</v>
      </c>
      <c r="AE273" s="462">
        <f>SUM(AE274:AE282)</f>
        <v>11177525</v>
      </c>
    </row>
    <row r="274" spans="1:31" x14ac:dyDescent="0.25">
      <c r="B274" s="54">
        <f t="shared" ref="B274:D282" si="192">B80</f>
        <v>1</v>
      </c>
      <c r="C274" s="55">
        <f t="shared" si="192"/>
        <v>11</v>
      </c>
      <c r="D274" s="1772" t="str">
        <f t="shared" si="192"/>
        <v>Preparacion de suelo -  Subsolador</v>
      </c>
      <c r="E274" s="1772"/>
      <c r="F274" s="26" t="str">
        <f t="shared" ref="F274:F282" si="193">F80</f>
        <v>hectarea</v>
      </c>
      <c r="G274" s="53">
        <f t="shared" ref="G274:G282" si="194">SUM(K274:Q274)</f>
        <v>7150</v>
      </c>
      <c r="H274" s="422">
        <f t="shared" ref="H274:H282" si="195">H80</f>
        <v>245</v>
      </c>
      <c r="I274" s="579">
        <f t="shared" ref="I274:I282" si="196">G274*H274</f>
        <v>1751750</v>
      </c>
      <c r="J274" s="1199"/>
      <c r="K274" s="463">
        <f t="shared" ref="K274:Q274" si="197">ROUND(K181/$H274,0)</f>
        <v>715</v>
      </c>
      <c r="L274" s="463">
        <f t="shared" si="197"/>
        <v>1430</v>
      </c>
      <c r="M274" s="463">
        <f t="shared" si="197"/>
        <v>2145</v>
      </c>
      <c r="N274" s="463">
        <f t="shared" si="197"/>
        <v>2145</v>
      </c>
      <c r="O274" s="463">
        <f t="shared" si="197"/>
        <v>715</v>
      </c>
      <c r="P274" s="463">
        <f t="shared" si="197"/>
        <v>0</v>
      </c>
      <c r="Q274" s="463">
        <f t="shared" si="197"/>
        <v>0</v>
      </c>
      <c r="R274" s="463"/>
      <c r="S274" s="463"/>
      <c r="T274" s="463"/>
      <c r="U274" s="463"/>
      <c r="V274" s="463"/>
      <c r="W274" s="463"/>
      <c r="X274" s="463"/>
      <c r="Y274" s="463"/>
      <c r="Z274" s="463"/>
      <c r="AA274" s="463"/>
      <c r="AB274" s="463"/>
      <c r="AC274" s="463"/>
      <c r="AD274" s="463"/>
      <c r="AE274" s="519">
        <f t="shared" ref="AE274:AE283" si="198">SUM(K274:AD274)</f>
        <v>7150</v>
      </c>
    </row>
    <row r="275" spans="1:31" x14ac:dyDescent="0.25">
      <c r="B275" s="54">
        <f t="shared" si="192"/>
        <v>1</v>
      </c>
      <c r="C275" s="55">
        <f t="shared" si="192"/>
        <v>11</v>
      </c>
      <c r="D275" s="1772" t="str">
        <f t="shared" si="192"/>
        <v>Preparacion de suelo -  Surcador</v>
      </c>
      <c r="E275" s="1772"/>
      <c r="F275" s="26" t="str">
        <f t="shared" si="193"/>
        <v>hectarea</v>
      </c>
      <c r="G275" s="53">
        <f t="shared" si="194"/>
        <v>7150</v>
      </c>
      <c r="H275" s="422">
        <f t="shared" si="195"/>
        <v>245</v>
      </c>
      <c r="I275" s="579">
        <f t="shared" si="196"/>
        <v>1751750</v>
      </c>
      <c r="J275" s="1349"/>
      <c r="K275" s="463">
        <f t="shared" ref="K275:Q275" si="199">ROUND(K182/$H275,0)</f>
        <v>715</v>
      </c>
      <c r="L275" s="463">
        <f t="shared" si="199"/>
        <v>1430</v>
      </c>
      <c r="M275" s="463">
        <f t="shared" si="199"/>
        <v>2145</v>
      </c>
      <c r="N275" s="463">
        <f t="shared" si="199"/>
        <v>2145</v>
      </c>
      <c r="O275" s="463">
        <f t="shared" si="199"/>
        <v>715</v>
      </c>
      <c r="P275" s="463">
        <f t="shared" si="199"/>
        <v>0</v>
      </c>
      <c r="Q275" s="463">
        <f t="shared" si="199"/>
        <v>0</v>
      </c>
      <c r="R275" s="463"/>
      <c r="S275" s="463"/>
      <c r="T275" s="463"/>
      <c r="U275" s="463"/>
      <c r="V275" s="463"/>
      <c r="W275" s="463"/>
      <c r="X275" s="463"/>
      <c r="Y275" s="463"/>
      <c r="Z275" s="463"/>
      <c r="AA275" s="463"/>
      <c r="AB275" s="463"/>
      <c r="AC275" s="463"/>
      <c r="AD275" s="463"/>
      <c r="AE275" s="519">
        <f t="shared" ref="AE275:AE282" si="200">SUM(K275:AD275)</f>
        <v>7150</v>
      </c>
    </row>
    <row r="276" spans="1:31" x14ac:dyDescent="0.25">
      <c r="B276" s="54">
        <f t="shared" si="192"/>
        <v>0</v>
      </c>
      <c r="C276" s="55">
        <f t="shared" si="192"/>
        <v>0</v>
      </c>
      <c r="D276" s="1772" t="str">
        <f t="shared" si="192"/>
        <v>Plantacion - Siembra de pasto (Gramineas)</v>
      </c>
      <c r="E276" s="1772"/>
      <c r="F276" s="26" t="str">
        <f t="shared" si="193"/>
        <v>hectárea</v>
      </c>
      <c r="G276" s="53">
        <f t="shared" si="194"/>
        <v>3505</v>
      </c>
      <c r="H276" s="422">
        <f t="shared" si="195"/>
        <v>250</v>
      </c>
      <c r="I276" s="579">
        <f t="shared" si="196"/>
        <v>876250</v>
      </c>
      <c r="J276" s="1349"/>
      <c r="K276" s="463">
        <f t="shared" ref="K276:Q276" si="201">ROUND(K183/$H276,0)</f>
        <v>72</v>
      </c>
      <c r="L276" s="463">
        <f t="shared" si="201"/>
        <v>215</v>
      </c>
      <c r="M276" s="463">
        <f t="shared" si="201"/>
        <v>429</v>
      </c>
      <c r="N276" s="463">
        <f t="shared" si="201"/>
        <v>644</v>
      </c>
      <c r="O276" s="463">
        <f t="shared" si="201"/>
        <v>715</v>
      </c>
      <c r="P276" s="463">
        <f t="shared" si="201"/>
        <v>715</v>
      </c>
      <c r="Q276" s="463">
        <f t="shared" si="201"/>
        <v>715</v>
      </c>
      <c r="R276" s="463"/>
      <c r="S276" s="463"/>
      <c r="T276" s="463"/>
      <c r="U276" s="463"/>
      <c r="V276" s="463"/>
      <c r="W276" s="463"/>
      <c r="X276" s="463"/>
      <c r="Y276" s="463"/>
      <c r="Z276" s="463"/>
      <c r="AA276" s="463"/>
      <c r="AB276" s="463"/>
      <c r="AC276" s="463"/>
      <c r="AD276" s="463"/>
      <c r="AE276" s="519">
        <f t="shared" si="200"/>
        <v>3505</v>
      </c>
    </row>
    <row r="277" spans="1:31" x14ac:dyDescent="0.25">
      <c r="B277" s="54">
        <f t="shared" si="192"/>
        <v>0</v>
      </c>
      <c r="C277" s="55">
        <f t="shared" si="192"/>
        <v>0</v>
      </c>
      <c r="D277" s="1772" t="str">
        <f t="shared" si="192"/>
        <v>Labores culturales -  Aplicación herbicida - (Asperjadora integral de 400 litros)</v>
      </c>
      <c r="E277" s="1772"/>
      <c r="F277" s="26" t="str">
        <f t="shared" si="193"/>
        <v>hectarea</v>
      </c>
      <c r="G277" s="53">
        <f t="shared" si="194"/>
        <v>0</v>
      </c>
      <c r="H277" s="422">
        <f t="shared" si="195"/>
        <v>250</v>
      </c>
      <c r="I277" s="579">
        <f t="shared" si="196"/>
        <v>0</v>
      </c>
      <c r="J277" s="1349"/>
      <c r="K277" s="463">
        <f t="shared" ref="K277:Q277" si="202">ROUND(K184/$H277,0)</f>
        <v>0</v>
      </c>
      <c r="L277" s="463">
        <f t="shared" si="202"/>
        <v>0</v>
      </c>
      <c r="M277" s="463">
        <f t="shared" si="202"/>
        <v>0</v>
      </c>
      <c r="N277" s="463">
        <f t="shared" si="202"/>
        <v>0</v>
      </c>
      <c r="O277" s="463">
        <f t="shared" si="202"/>
        <v>0</v>
      </c>
      <c r="P277" s="463">
        <f t="shared" si="202"/>
        <v>0</v>
      </c>
      <c r="Q277" s="463">
        <f t="shared" si="202"/>
        <v>0</v>
      </c>
      <c r="R277" s="463"/>
      <c r="S277" s="463"/>
      <c r="T277" s="463"/>
      <c r="U277" s="463"/>
      <c r="V277" s="463"/>
      <c r="W277" s="463"/>
      <c r="X277" s="463"/>
      <c r="Y277" s="463"/>
      <c r="Z277" s="463"/>
      <c r="AA277" s="463"/>
      <c r="AB277" s="463"/>
      <c r="AC277" s="463"/>
      <c r="AD277" s="463"/>
      <c r="AE277" s="519">
        <f t="shared" si="200"/>
        <v>0</v>
      </c>
    </row>
    <row r="278" spans="1:31" x14ac:dyDescent="0.25">
      <c r="B278" s="54">
        <f t="shared" si="192"/>
        <v>1</v>
      </c>
      <c r="C278" s="55">
        <f t="shared" si="192"/>
        <v>1</v>
      </c>
      <c r="D278" s="1772" t="str">
        <f t="shared" si="192"/>
        <v>Plantacion - Transporte insumos y materiales (Trailer tribasculante  de 7 toneladas)</v>
      </c>
      <c r="E278" s="1772"/>
      <c r="F278" s="26" t="str">
        <f t="shared" si="193"/>
        <v>kilometro</v>
      </c>
      <c r="G278" s="53">
        <f t="shared" si="194"/>
        <v>2774772</v>
      </c>
      <c r="H278" s="422">
        <f t="shared" si="195"/>
        <v>5</v>
      </c>
      <c r="I278" s="579">
        <f t="shared" si="196"/>
        <v>13873860</v>
      </c>
      <c r="J278" s="1193"/>
      <c r="K278" s="463">
        <f t="shared" ref="K278:Q278" si="203">ROUND(K185/$H278,0)</f>
        <v>56628</v>
      </c>
      <c r="L278" s="463">
        <f t="shared" si="203"/>
        <v>169884</v>
      </c>
      <c r="M278" s="463">
        <f t="shared" si="203"/>
        <v>339768</v>
      </c>
      <c r="N278" s="463">
        <f t="shared" si="203"/>
        <v>509652</v>
      </c>
      <c r="O278" s="463">
        <f t="shared" si="203"/>
        <v>566280</v>
      </c>
      <c r="P278" s="463">
        <f t="shared" si="203"/>
        <v>566280</v>
      </c>
      <c r="Q278" s="463">
        <f t="shared" si="203"/>
        <v>566280</v>
      </c>
      <c r="R278" s="463"/>
      <c r="S278" s="463"/>
      <c r="T278" s="463"/>
      <c r="U278" s="463"/>
      <c r="V278" s="463"/>
      <c r="W278" s="463"/>
      <c r="X278" s="463"/>
      <c r="Y278" s="463"/>
      <c r="Z278" s="463"/>
      <c r="AA278" s="463"/>
      <c r="AB278" s="463"/>
      <c r="AC278" s="463"/>
      <c r="AD278" s="463"/>
      <c r="AE278" s="519">
        <f t="shared" si="200"/>
        <v>2774772</v>
      </c>
    </row>
    <row r="279" spans="1:31" x14ac:dyDescent="0.25">
      <c r="B279" s="54">
        <f t="shared" si="192"/>
        <v>1</v>
      </c>
      <c r="C279" s="55">
        <f t="shared" si="192"/>
        <v>20</v>
      </c>
      <c r="D279" s="1772" t="str">
        <f t="shared" si="192"/>
        <v>Transporte  - Recoleccion leche (Trailer tribasculante  de14 toneladas)</v>
      </c>
      <c r="E279" s="1772"/>
      <c r="F279" s="26" t="str">
        <f t="shared" si="193"/>
        <v>kilometro</v>
      </c>
      <c r="G279" s="53">
        <f t="shared" si="194"/>
        <v>6474468</v>
      </c>
      <c r="H279" s="422">
        <f t="shared" si="195"/>
        <v>5</v>
      </c>
      <c r="I279" s="579">
        <f t="shared" si="196"/>
        <v>32372340</v>
      </c>
      <c r="J279" s="1335"/>
      <c r="K279" s="463">
        <f t="shared" ref="K279:Q279" si="204">ROUND(K186/$H279,0)</f>
        <v>132132</v>
      </c>
      <c r="L279" s="463">
        <f t="shared" si="204"/>
        <v>396396</v>
      </c>
      <c r="M279" s="463">
        <f t="shared" si="204"/>
        <v>792792</v>
      </c>
      <c r="N279" s="463">
        <f t="shared" si="204"/>
        <v>1189188</v>
      </c>
      <c r="O279" s="463">
        <f t="shared" si="204"/>
        <v>1321320</v>
      </c>
      <c r="P279" s="463">
        <f t="shared" si="204"/>
        <v>1321320</v>
      </c>
      <c r="Q279" s="463">
        <f t="shared" si="204"/>
        <v>1321320</v>
      </c>
      <c r="R279" s="463"/>
      <c r="S279" s="463"/>
      <c r="T279" s="463"/>
      <c r="U279" s="463"/>
      <c r="V279" s="463"/>
      <c r="W279" s="463"/>
      <c r="X279" s="463"/>
      <c r="Y279" s="463"/>
      <c r="Z279" s="463"/>
      <c r="AA279" s="463"/>
      <c r="AB279" s="463"/>
      <c r="AC279" s="463"/>
      <c r="AD279" s="463"/>
      <c r="AE279" s="519">
        <f t="shared" si="200"/>
        <v>6474468</v>
      </c>
    </row>
    <row r="280" spans="1:31" x14ac:dyDescent="0.25">
      <c r="B280" s="54">
        <f t="shared" si="192"/>
        <v>1</v>
      </c>
      <c r="C280" s="55">
        <f t="shared" si="192"/>
        <v>1</v>
      </c>
      <c r="D280" s="1772" t="str">
        <f t="shared" si="192"/>
        <v>Analisis de suelo - 3 muestras/ha.</v>
      </c>
      <c r="E280" s="1772"/>
      <c r="F280" s="26" t="str">
        <f t="shared" si="193"/>
        <v>hectarea</v>
      </c>
      <c r="G280" s="53">
        <f t="shared" si="194"/>
        <v>7150</v>
      </c>
      <c r="H280" s="422">
        <f t="shared" si="195"/>
        <v>150</v>
      </c>
      <c r="I280" s="579">
        <f t="shared" si="196"/>
        <v>1072500</v>
      </c>
      <c r="J280" s="1335"/>
      <c r="K280" s="463">
        <f t="shared" ref="K280:Q280" si="205">ROUND(K187/$H280,0)</f>
        <v>715</v>
      </c>
      <c r="L280" s="463">
        <f t="shared" si="205"/>
        <v>1430</v>
      </c>
      <c r="M280" s="463">
        <f t="shared" si="205"/>
        <v>2145</v>
      </c>
      <c r="N280" s="463">
        <f t="shared" si="205"/>
        <v>2145</v>
      </c>
      <c r="O280" s="463">
        <f t="shared" si="205"/>
        <v>715</v>
      </c>
      <c r="P280" s="463">
        <f t="shared" si="205"/>
        <v>0</v>
      </c>
      <c r="Q280" s="463">
        <f t="shared" si="205"/>
        <v>0</v>
      </c>
      <c r="R280" s="463"/>
      <c r="S280" s="463"/>
      <c r="T280" s="463"/>
      <c r="U280" s="463"/>
      <c r="V280" s="463"/>
      <c r="W280" s="463"/>
      <c r="X280" s="463"/>
      <c r="Y280" s="463"/>
      <c r="Z280" s="463"/>
      <c r="AA280" s="463"/>
      <c r="AB280" s="463"/>
      <c r="AC280" s="463"/>
      <c r="AD280" s="463"/>
      <c r="AE280" s="519">
        <f t="shared" si="200"/>
        <v>7150</v>
      </c>
    </row>
    <row r="281" spans="1:31" x14ac:dyDescent="0.25">
      <c r="B281" s="54">
        <f t="shared" si="192"/>
        <v>1</v>
      </c>
      <c r="C281" s="55">
        <f t="shared" si="192"/>
        <v>20</v>
      </c>
      <c r="D281" s="1772" t="str">
        <f t="shared" si="192"/>
        <v>Uso de Agua superficial</v>
      </c>
      <c r="E281" s="1772"/>
      <c r="F281" s="26" t="str">
        <f t="shared" si="193"/>
        <v>Metro cúbico</v>
      </c>
      <c r="G281" s="53">
        <f t="shared" si="194"/>
        <v>1891890</v>
      </c>
      <c r="H281" s="422">
        <f t="shared" si="195"/>
        <v>0.7</v>
      </c>
      <c r="I281" s="579">
        <f t="shared" si="196"/>
        <v>1324323</v>
      </c>
      <c r="J281" s="1335"/>
      <c r="K281" s="463">
        <f t="shared" ref="K281:Q281" si="206">ROUND(K188/$H281,0)</f>
        <v>38610</v>
      </c>
      <c r="L281" s="463">
        <f t="shared" si="206"/>
        <v>115830</v>
      </c>
      <c r="M281" s="463">
        <f t="shared" si="206"/>
        <v>231660</v>
      </c>
      <c r="N281" s="463">
        <f t="shared" si="206"/>
        <v>347490</v>
      </c>
      <c r="O281" s="463">
        <f t="shared" si="206"/>
        <v>386100</v>
      </c>
      <c r="P281" s="463">
        <f t="shared" si="206"/>
        <v>386100</v>
      </c>
      <c r="Q281" s="463">
        <f t="shared" si="206"/>
        <v>386100</v>
      </c>
      <c r="R281" s="463"/>
      <c r="S281" s="463"/>
      <c r="T281" s="463"/>
      <c r="U281" s="463"/>
      <c r="V281" s="463"/>
      <c r="W281" s="463"/>
      <c r="X281" s="463"/>
      <c r="Y281" s="463"/>
      <c r="Z281" s="463"/>
      <c r="AA281" s="463"/>
      <c r="AB281" s="463"/>
      <c r="AC281" s="463"/>
      <c r="AD281" s="463"/>
      <c r="AE281" s="519">
        <f t="shared" si="200"/>
        <v>1891890</v>
      </c>
    </row>
    <row r="282" spans="1:31" ht="14.4" thickBot="1" x14ac:dyDescent="0.3">
      <c r="B282" s="54">
        <f t="shared" si="192"/>
        <v>1</v>
      </c>
      <c r="C282" s="55">
        <f t="shared" si="192"/>
        <v>1</v>
      </c>
      <c r="D282" s="1772" t="str">
        <f t="shared" si="192"/>
        <v>Analisis de agua para bebederos</v>
      </c>
      <c r="E282" s="1772"/>
      <c r="F282" s="26" t="str">
        <f t="shared" si="193"/>
        <v>muestra</v>
      </c>
      <c r="G282" s="53">
        <f t="shared" si="194"/>
        <v>11440</v>
      </c>
      <c r="H282" s="422">
        <f t="shared" si="195"/>
        <v>436.89</v>
      </c>
      <c r="I282" s="579">
        <f t="shared" si="196"/>
        <v>4998021.5999999996</v>
      </c>
      <c r="J282" s="1336"/>
      <c r="K282" s="463">
        <f t="shared" ref="K282:Q282" si="207">ROUND(K189/$H282,0)</f>
        <v>715</v>
      </c>
      <c r="L282" s="463">
        <f t="shared" si="207"/>
        <v>1430</v>
      </c>
      <c r="M282" s="463">
        <f t="shared" si="207"/>
        <v>2145</v>
      </c>
      <c r="N282" s="463">
        <f t="shared" si="207"/>
        <v>2145</v>
      </c>
      <c r="O282" s="463">
        <f t="shared" si="207"/>
        <v>1430</v>
      </c>
      <c r="P282" s="463">
        <f t="shared" si="207"/>
        <v>1430</v>
      </c>
      <c r="Q282" s="463">
        <f t="shared" si="207"/>
        <v>2145</v>
      </c>
      <c r="R282" s="463"/>
      <c r="S282" s="463"/>
      <c r="T282" s="463"/>
      <c r="U282" s="463"/>
      <c r="V282" s="463"/>
      <c r="W282" s="463"/>
      <c r="X282" s="463"/>
      <c r="Y282" s="463"/>
      <c r="Z282" s="463"/>
      <c r="AA282" s="463"/>
      <c r="AB282" s="463"/>
      <c r="AC282" s="463"/>
      <c r="AD282" s="463"/>
      <c r="AE282" s="519">
        <f t="shared" si="200"/>
        <v>11440</v>
      </c>
    </row>
    <row r="283" spans="1:31" ht="14.4" thickBot="1" x14ac:dyDescent="0.3">
      <c r="A283" s="578"/>
      <c r="B283" s="61"/>
      <c r="C283" s="62"/>
      <c r="D283" s="91" t="s">
        <v>178</v>
      </c>
      <c r="E283" s="91"/>
      <c r="F283" s="63"/>
      <c r="G283" s="64"/>
      <c r="H283" s="556"/>
      <c r="I283" s="556"/>
      <c r="J283" s="654">
        <f>J273+J268+J252+J213</f>
        <v>88180341.019999996</v>
      </c>
      <c r="K283" s="465">
        <f t="shared" ref="K283:AD283" si="208">K213+K252+K268+K273</f>
        <v>923554</v>
      </c>
      <c r="L283" s="465">
        <f t="shared" si="208"/>
        <v>2125314</v>
      </c>
      <c r="M283" s="465">
        <f t="shared" si="208"/>
        <v>3618151</v>
      </c>
      <c r="N283" s="465">
        <f t="shared" si="208"/>
        <v>4491381</v>
      </c>
      <c r="O283" s="465">
        <f t="shared" si="208"/>
        <v>3551107</v>
      </c>
      <c r="P283" s="465">
        <f t="shared" si="208"/>
        <v>2997280</v>
      </c>
      <c r="Q283" s="465">
        <f t="shared" si="208"/>
        <v>3069495</v>
      </c>
      <c r="R283" s="465">
        <f t="shared" si="208"/>
        <v>0</v>
      </c>
      <c r="S283" s="465">
        <f t="shared" si="208"/>
        <v>0</v>
      </c>
      <c r="T283" s="465">
        <f t="shared" si="208"/>
        <v>0</v>
      </c>
      <c r="U283" s="465">
        <f t="shared" si="208"/>
        <v>0</v>
      </c>
      <c r="V283" s="465">
        <f t="shared" si="208"/>
        <v>0</v>
      </c>
      <c r="W283" s="465">
        <f t="shared" si="208"/>
        <v>0</v>
      </c>
      <c r="X283" s="465">
        <f t="shared" si="208"/>
        <v>0</v>
      </c>
      <c r="Y283" s="465">
        <f t="shared" si="208"/>
        <v>0</v>
      </c>
      <c r="Z283" s="465">
        <f t="shared" si="208"/>
        <v>0</v>
      </c>
      <c r="AA283" s="465">
        <f t="shared" si="208"/>
        <v>0</v>
      </c>
      <c r="AB283" s="465">
        <f t="shared" si="208"/>
        <v>0</v>
      </c>
      <c r="AC283" s="465">
        <f t="shared" si="208"/>
        <v>0</v>
      </c>
      <c r="AD283" s="465">
        <f t="shared" si="208"/>
        <v>0</v>
      </c>
      <c r="AE283" s="539">
        <f t="shared" si="198"/>
        <v>20776282</v>
      </c>
    </row>
    <row r="284" spans="1:31" x14ac:dyDescent="0.25">
      <c r="B284" s="201"/>
      <c r="C284" s="210"/>
      <c r="D284" s="175" t="s">
        <v>179</v>
      </c>
      <c r="E284" s="175"/>
      <c r="F284" s="211"/>
      <c r="G284" s="212"/>
      <c r="H284" s="1365"/>
      <c r="I284" s="1365"/>
      <c r="J284" s="1366">
        <f>I285+I286</f>
        <v>4409017.051</v>
      </c>
      <c r="K284" s="465">
        <f>SUM(K285:K286)</f>
        <v>46177.7</v>
      </c>
      <c r="L284" s="465">
        <f t="shared" ref="L284:AE284" si="209">SUM(L285:L286)</f>
        <v>106265.7</v>
      </c>
      <c r="M284" s="465">
        <f t="shared" si="209"/>
        <v>180907.55</v>
      </c>
      <c r="N284" s="465">
        <f t="shared" si="209"/>
        <v>224569.05</v>
      </c>
      <c r="O284" s="465">
        <f t="shared" si="209"/>
        <v>177555.34999999998</v>
      </c>
      <c r="P284" s="465">
        <f t="shared" si="209"/>
        <v>149864</v>
      </c>
      <c r="Q284" s="465">
        <f t="shared" si="209"/>
        <v>153474.75</v>
      </c>
      <c r="R284" s="465">
        <f t="shared" si="209"/>
        <v>0</v>
      </c>
      <c r="S284" s="465">
        <f t="shared" si="209"/>
        <v>0</v>
      </c>
      <c r="T284" s="465">
        <f t="shared" si="209"/>
        <v>0</v>
      </c>
      <c r="U284" s="465">
        <f t="shared" si="209"/>
        <v>0</v>
      </c>
      <c r="V284" s="465">
        <f t="shared" si="209"/>
        <v>0</v>
      </c>
      <c r="W284" s="465">
        <f t="shared" si="209"/>
        <v>0</v>
      </c>
      <c r="X284" s="465">
        <f t="shared" si="209"/>
        <v>0</v>
      </c>
      <c r="Y284" s="465">
        <f t="shared" si="209"/>
        <v>0</v>
      </c>
      <c r="Z284" s="465">
        <f t="shared" si="209"/>
        <v>0</v>
      </c>
      <c r="AA284" s="465">
        <f t="shared" si="209"/>
        <v>0</v>
      </c>
      <c r="AB284" s="465">
        <f t="shared" si="209"/>
        <v>0</v>
      </c>
      <c r="AC284" s="465">
        <f t="shared" si="209"/>
        <v>0</v>
      </c>
      <c r="AD284" s="465">
        <f t="shared" si="209"/>
        <v>0</v>
      </c>
      <c r="AE284" s="465">
        <f t="shared" si="209"/>
        <v>1038814.1</v>
      </c>
    </row>
    <row r="285" spans="1:31" x14ac:dyDescent="0.25">
      <c r="B285" s="1374">
        <v>1</v>
      </c>
      <c r="C285" s="49">
        <v>20</v>
      </c>
      <c r="D285" s="1330" t="s">
        <v>180</v>
      </c>
      <c r="E285" s="1330"/>
      <c r="F285" s="52" t="s">
        <v>91</v>
      </c>
      <c r="G285" s="1375">
        <v>0.03</v>
      </c>
      <c r="H285" s="1376">
        <f>J283</f>
        <v>88180341.019999996</v>
      </c>
      <c r="I285" s="422">
        <f>G285*H285</f>
        <v>2645410.2305999999</v>
      </c>
      <c r="J285" s="629"/>
      <c r="K285" s="519">
        <f>K283*$G$91</f>
        <v>27706.62</v>
      </c>
      <c r="L285" s="519">
        <f t="shared" ref="L285:AD285" si="210">L283*$G$91</f>
        <v>63759.42</v>
      </c>
      <c r="M285" s="519">
        <f t="shared" si="210"/>
        <v>108544.53</v>
      </c>
      <c r="N285" s="519">
        <f t="shared" si="210"/>
        <v>134741.43</v>
      </c>
      <c r="O285" s="519">
        <f t="shared" si="210"/>
        <v>106533.20999999999</v>
      </c>
      <c r="P285" s="519">
        <f t="shared" si="210"/>
        <v>89918.399999999994</v>
      </c>
      <c r="Q285" s="519">
        <f t="shared" si="210"/>
        <v>92084.849999999991</v>
      </c>
      <c r="R285" s="519">
        <f t="shared" si="210"/>
        <v>0</v>
      </c>
      <c r="S285" s="519">
        <f t="shared" si="210"/>
        <v>0</v>
      </c>
      <c r="T285" s="519">
        <f t="shared" si="210"/>
        <v>0</v>
      </c>
      <c r="U285" s="519">
        <f t="shared" si="210"/>
        <v>0</v>
      </c>
      <c r="V285" s="519">
        <f t="shared" si="210"/>
        <v>0</v>
      </c>
      <c r="W285" s="519">
        <f t="shared" si="210"/>
        <v>0</v>
      </c>
      <c r="X285" s="519">
        <f t="shared" si="210"/>
        <v>0</v>
      </c>
      <c r="Y285" s="519">
        <f t="shared" si="210"/>
        <v>0</v>
      </c>
      <c r="Z285" s="519">
        <f t="shared" si="210"/>
        <v>0</v>
      </c>
      <c r="AA285" s="519">
        <f t="shared" si="210"/>
        <v>0</v>
      </c>
      <c r="AB285" s="519">
        <f t="shared" si="210"/>
        <v>0</v>
      </c>
      <c r="AC285" s="519">
        <f t="shared" si="210"/>
        <v>0</v>
      </c>
      <c r="AD285" s="519">
        <f t="shared" si="210"/>
        <v>0</v>
      </c>
      <c r="AE285" s="519">
        <f>SUM(K285:AD285)</f>
        <v>623288.46</v>
      </c>
    </row>
    <row r="286" spans="1:31" x14ac:dyDescent="0.25">
      <c r="B286" s="49"/>
      <c r="C286" s="1377">
        <v>20</v>
      </c>
      <c r="D286" s="1330" t="s">
        <v>181</v>
      </c>
      <c r="E286" s="1330"/>
      <c r="F286" s="52" t="s">
        <v>91</v>
      </c>
      <c r="G286" s="1375">
        <v>0.02</v>
      </c>
      <c r="H286" s="1376"/>
      <c r="I286" s="422">
        <f>G286*H285</f>
        <v>1763606.8203999999</v>
      </c>
      <c r="J286" s="629"/>
      <c r="K286" s="519">
        <f>K283*$G$92</f>
        <v>18471.080000000002</v>
      </c>
      <c r="L286" s="519">
        <f t="shared" ref="L286:AD286" si="211">L283*$G$92</f>
        <v>42506.28</v>
      </c>
      <c r="M286" s="519">
        <f t="shared" si="211"/>
        <v>72363.02</v>
      </c>
      <c r="N286" s="519">
        <f t="shared" si="211"/>
        <v>89827.62</v>
      </c>
      <c r="O286" s="519">
        <f t="shared" si="211"/>
        <v>71022.14</v>
      </c>
      <c r="P286" s="519">
        <f t="shared" si="211"/>
        <v>59945.599999999999</v>
      </c>
      <c r="Q286" s="519">
        <f t="shared" si="211"/>
        <v>61389.9</v>
      </c>
      <c r="R286" s="519">
        <f t="shared" si="211"/>
        <v>0</v>
      </c>
      <c r="S286" s="519">
        <f t="shared" si="211"/>
        <v>0</v>
      </c>
      <c r="T286" s="519">
        <f t="shared" si="211"/>
        <v>0</v>
      </c>
      <c r="U286" s="519">
        <f t="shared" si="211"/>
        <v>0</v>
      </c>
      <c r="V286" s="519">
        <f t="shared" si="211"/>
        <v>0</v>
      </c>
      <c r="W286" s="519">
        <f t="shared" si="211"/>
        <v>0</v>
      </c>
      <c r="X286" s="519">
        <f t="shared" si="211"/>
        <v>0</v>
      </c>
      <c r="Y286" s="519">
        <f t="shared" si="211"/>
        <v>0</v>
      </c>
      <c r="Z286" s="519">
        <f t="shared" si="211"/>
        <v>0</v>
      </c>
      <c r="AA286" s="519">
        <f t="shared" si="211"/>
        <v>0</v>
      </c>
      <c r="AB286" s="519">
        <f t="shared" si="211"/>
        <v>0</v>
      </c>
      <c r="AC286" s="519">
        <f t="shared" si="211"/>
        <v>0</v>
      </c>
      <c r="AD286" s="519">
        <f t="shared" si="211"/>
        <v>0</v>
      </c>
      <c r="AE286" s="519">
        <f>SUM(K286:AD286)</f>
        <v>415525.64</v>
      </c>
    </row>
    <row r="287" spans="1:31" ht="14.4" thickBot="1" x14ac:dyDescent="0.3">
      <c r="B287" s="1367"/>
      <c r="C287" s="1368"/>
      <c r="D287" s="1369" t="s">
        <v>159</v>
      </c>
      <c r="E287" s="1369"/>
      <c r="F287" s="1370"/>
      <c r="G287" s="1371"/>
      <c r="H287" s="1372"/>
      <c r="I287" s="1372"/>
      <c r="J287" s="1373">
        <f>J283+J284</f>
        <v>92589358.070999995</v>
      </c>
      <c r="K287" s="466">
        <f>K283+K284</f>
        <v>969731.7</v>
      </c>
      <c r="L287" s="466">
        <f t="shared" ref="L287:AE287" si="212">L283+L284</f>
        <v>2231579.7000000002</v>
      </c>
      <c r="M287" s="466">
        <f t="shared" si="212"/>
        <v>3799058.55</v>
      </c>
      <c r="N287" s="466">
        <f t="shared" si="212"/>
        <v>4715950.05</v>
      </c>
      <c r="O287" s="466">
        <f t="shared" si="212"/>
        <v>3728662.35</v>
      </c>
      <c r="P287" s="466">
        <f t="shared" si="212"/>
        <v>3147144</v>
      </c>
      <c r="Q287" s="466">
        <f t="shared" si="212"/>
        <v>3222969.75</v>
      </c>
      <c r="R287" s="466">
        <f t="shared" si="212"/>
        <v>0</v>
      </c>
      <c r="S287" s="466">
        <f t="shared" si="212"/>
        <v>0</v>
      </c>
      <c r="T287" s="466">
        <f t="shared" si="212"/>
        <v>0</v>
      </c>
      <c r="U287" s="466">
        <f t="shared" si="212"/>
        <v>0</v>
      </c>
      <c r="V287" s="466">
        <f t="shared" si="212"/>
        <v>0</v>
      </c>
      <c r="W287" s="466">
        <f t="shared" si="212"/>
        <v>0</v>
      </c>
      <c r="X287" s="466">
        <f t="shared" si="212"/>
        <v>0</v>
      </c>
      <c r="Y287" s="466">
        <f t="shared" si="212"/>
        <v>0</v>
      </c>
      <c r="Z287" s="466">
        <f t="shared" si="212"/>
        <v>0</v>
      </c>
      <c r="AA287" s="466">
        <f t="shared" si="212"/>
        <v>0</v>
      </c>
      <c r="AB287" s="466">
        <f t="shared" si="212"/>
        <v>0</v>
      </c>
      <c r="AC287" s="466">
        <f t="shared" si="212"/>
        <v>0</v>
      </c>
      <c r="AD287" s="466">
        <f t="shared" si="212"/>
        <v>0</v>
      </c>
      <c r="AE287" s="466">
        <f t="shared" si="212"/>
        <v>21815096.100000001</v>
      </c>
    </row>
    <row r="291" spans="1:31" ht="14.4" thickBot="1" x14ac:dyDescent="0.3"/>
    <row r="292" spans="1:31" ht="16.8" thickTop="1" thickBot="1" x14ac:dyDescent="0.3">
      <c r="B292" s="1758" t="s">
        <v>584</v>
      </c>
      <c r="C292" s="1759"/>
      <c r="D292" s="1759"/>
      <c r="E292" s="1759"/>
      <c r="F292" s="1759"/>
      <c r="G292" s="1759"/>
      <c r="H292" s="1759"/>
      <c r="I292" s="1759"/>
      <c r="J292" s="1760"/>
      <c r="K292" s="352" t="s">
        <v>472</v>
      </c>
      <c r="L292" s="352" t="s">
        <v>473</v>
      </c>
      <c r="M292" s="352" t="s">
        <v>474</v>
      </c>
      <c r="N292" s="352" t="s">
        <v>475</v>
      </c>
      <c r="O292" s="352" t="s">
        <v>476</v>
      </c>
      <c r="P292" s="352" t="s">
        <v>477</v>
      </c>
      <c r="Q292" s="352" t="s">
        <v>478</v>
      </c>
      <c r="R292" s="352" t="s">
        <v>479</v>
      </c>
      <c r="S292" s="352" t="s">
        <v>480</v>
      </c>
      <c r="T292" s="352" t="s">
        <v>481</v>
      </c>
      <c r="U292" s="352" t="s">
        <v>482</v>
      </c>
      <c r="V292" s="352" t="s">
        <v>483</v>
      </c>
      <c r="W292" s="352" t="s">
        <v>484</v>
      </c>
      <c r="X292" s="352" t="s">
        <v>485</v>
      </c>
      <c r="Y292" s="352" t="s">
        <v>486</v>
      </c>
      <c r="Z292" s="352" t="s">
        <v>487</v>
      </c>
      <c r="AA292" s="352" t="s">
        <v>488</v>
      </c>
      <c r="AB292" s="352" t="s">
        <v>489</v>
      </c>
      <c r="AC292" s="352" t="s">
        <v>490</v>
      </c>
      <c r="AD292" s="352" t="s">
        <v>491</v>
      </c>
      <c r="AE292" s="352" t="s">
        <v>159</v>
      </c>
    </row>
    <row r="293" spans="1:31" x14ac:dyDescent="0.25">
      <c r="A293" s="578"/>
      <c r="B293" s="1608" t="s">
        <v>152</v>
      </c>
      <c r="C293" s="1609"/>
      <c r="D293" s="1610"/>
      <c r="E293" s="225" t="s">
        <v>195</v>
      </c>
      <c r="F293" s="1864" t="s">
        <v>12</v>
      </c>
      <c r="G293" s="1865"/>
      <c r="H293" s="226" t="s">
        <v>373</v>
      </c>
      <c r="I293" s="226" t="s">
        <v>374</v>
      </c>
      <c r="J293" s="289" t="s">
        <v>404</v>
      </c>
      <c r="K293" s="362">
        <f>K294+K297+K300+K302</f>
        <v>0</v>
      </c>
      <c r="L293" s="362">
        <f t="shared" ref="L293:AE293" si="213">L294+L297+L300+L302</f>
        <v>0</v>
      </c>
      <c r="M293" s="362">
        <f t="shared" si="213"/>
        <v>0</v>
      </c>
      <c r="N293" s="362">
        <f t="shared" si="213"/>
        <v>0</v>
      </c>
      <c r="O293" s="362">
        <f t="shared" si="213"/>
        <v>0</v>
      </c>
      <c r="P293" s="362">
        <f t="shared" si="213"/>
        <v>0</v>
      </c>
      <c r="Q293" s="362">
        <f t="shared" si="213"/>
        <v>0</v>
      </c>
      <c r="R293" s="362">
        <f t="shared" si="213"/>
        <v>0</v>
      </c>
      <c r="S293" s="362">
        <f t="shared" si="213"/>
        <v>0</v>
      </c>
      <c r="T293" s="362">
        <f t="shared" si="213"/>
        <v>0</v>
      </c>
      <c r="U293" s="362">
        <f t="shared" si="213"/>
        <v>0</v>
      </c>
      <c r="V293" s="362">
        <f t="shared" si="213"/>
        <v>0</v>
      </c>
      <c r="W293" s="362">
        <f t="shared" si="213"/>
        <v>0</v>
      </c>
      <c r="X293" s="362">
        <f t="shared" si="213"/>
        <v>0</v>
      </c>
      <c r="Y293" s="362">
        <f t="shared" si="213"/>
        <v>0</v>
      </c>
      <c r="Z293" s="362">
        <f t="shared" si="213"/>
        <v>0</v>
      </c>
      <c r="AA293" s="362">
        <f t="shared" si="213"/>
        <v>0</v>
      </c>
      <c r="AB293" s="362">
        <f t="shared" si="213"/>
        <v>0</v>
      </c>
      <c r="AC293" s="362">
        <f t="shared" si="213"/>
        <v>0</v>
      </c>
      <c r="AD293" s="362">
        <f t="shared" si="213"/>
        <v>0</v>
      </c>
      <c r="AE293" s="362">
        <f t="shared" si="213"/>
        <v>0</v>
      </c>
    </row>
    <row r="294" spans="1:31" x14ac:dyDescent="0.25">
      <c r="B294" s="323" t="s">
        <v>321</v>
      </c>
      <c r="C294" s="274"/>
      <c r="D294" s="274"/>
      <c r="E294" s="227"/>
      <c r="F294" s="327"/>
      <c r="G294" s="228"/>
      <c r="H294" s="1916">
        <f>AE293</f>
        <v>0</v>
      </c>
      <c r="I294" s="1916">
        <f>J380</f>
        <v>92589358.070999995</v>
      </c>
      <c r="J294" s="1919">
        <f>H294-I294</f>
        <v>-92589358.070999995</v>
      </c>
      <c r="K294" s="356">
        <f>SUM(K295:K296)</f>
        <v>0</v>
      </c>
      <c r="L294" s="356">
        <f t="shared" ref="L294:AE294" si="214">SUM(L295:L296)</f>
        <v>0</v>
      </c>
      <c r="M294" s="356">
        <f t="shared" si="214"/>
        <v>0</v>
      </c>
      <c r="N294" s="356">
        <f t="shared" si="214"/>
        <v>0</v>
      </c>
      <c r="O294" s="356">
        <f t="shared" si="214"/>
        <v>0</v>
      </c>
      <c r="P294" s="356">
        <f t="shared" si="214"/>
        <v>0</v>
      </c>
      <c r="Q294" s="356">
        <f t="shared" si="214"/>
        <v>0</v>
      </c>
      <c r="R294" s="356">
        <f t="shared" si="214"/>
        <v>0</v>
      </c>
      <c r="S294" s="356">
        <f t="shared" si="214"/>
        <v>0</v>
      </c>
      <c r="T294" s="356">
        <f t="shared" si="214"/>
        <v>0</v>
      </c>
      <c r="U294" s="356">
        <f t="shared" si="214"/>
        <v>0</v>
      </c>
      <c r="V294" s="356">
        <f t="shared" si="214"/>
        <v>0</v>
      </c>
      <c r="W294" s="356">
        <f t="shared" si="214"/>
        <v>0</v>
      </c>
      <c r="X294" s="356">
        <f t="shared" si="214"/>
        <v>0</v>
      </c>
      <c r="Y294" s="356">
        <f t="shared" si="214"/>
        <v>0</v>
      </c>
      <c r="Z294" s="356">
        <f t="shared" si="214"/>
        <v>0</v>
      </c>
      <c r="AA294" s="356">
        <f t="shared" si="214"/>
        <v>0</v>
      </c>
      <c r="AB294" s="356">
        <f t="shared" si="214"/>
        <v>0</v>
      </c>
      <c r="AC294" s="356">
        <f t="shared" si="214"/>
        <v>0</v>
      </c>
      <c r="AD294" s="356">
        <f t="shared" si="214"/>
        <v>0</v>
      </c>
      <c r="AE294" s="356">
        <f t="shared" si="214"/>
        <v>0</v>
      </c>
    </row>
    <row r="295" spans="1:31" x14ac:dyDescent="0.25">
      <c r="B295" s="1595" t="s">
        <v>2198</v>
      </c>
      <c r="C295" s="1596"/>
      <c r="D295" s="1597"/>
      <c r="E295" s="185"/>
      <c r="F295" s="5" t="s">
        <v>459</v>
      </c>
      <c r="G295" s="117">
        <f>G8</f>
        <v>2.5</v>
      </c>
      <c r="H295" s="1917"/>
      <c r="I295" s="1917"/>
      <c r="J295" s="1920"/>
      <c r="K295" s="366"/>
      <c r="L295" s="366"/>
      <c r="M295" s="366"/>
      <c r="N295" s="366"/>
      <c r="O295" s="366"/>
      <c r="P295" s="366"/>
      <c r="Q295" s="366"/>
      <c r="R295" s="366"/>
      <c r="S295" s="366"/>
      <c r="T295" s="366"/>
      <c r="U295" s="366"/>
      <c r="V295" s="366"/>
      <c r="W295" s="366"/>
      <c r="X295" s="366"/>
      <c r="Y295" s="366"/>
      <c r="Z295" s="366"/>
      <c r="AA295" s="366"/>
      <c r="AB295" s="366"/>
      <c r="AC295" s="366"/>
      <c r="AD295" s="366"/>
      <c r="AE295" s="366"/>
    </row>
    <row r="296" spans="1:31" x14ac:dyDescent="0.25">
      <c r="B296" s="1595"/>
      <c r="C296" s="1596"/>
      <c r="D296" s="1597"/>
      <c r="E296" s="4"/>
      <c r="F296" s="328"/>
      <c r="G296" s="117"/>
      <c r="H296" s="1917"/>
      <c r="I296" s="1917"/>
      <c r="J296" s="1920"/>
      <c r="K296" s="366"/>
      <c r="L296" s="366"/>
      <c r="M296" s="366"/>
      <c r="N296" s="366"/>
      <c r="O296" s="366"/>
      <c r="P296" s="366"/>
      <c r="Q296" s="366"/>
      <c r="R296" s="366"/>
      <c r="S296" s="366"/>
      <c r="T296" s="366"/>
      <c r="U296" s="366"/>
      <c r="V296" s="366"/>
      <c r="W296" s="366"/>
      <c r="X296" s="366"/>
      <c r="Y296" s="366"/>
      <c r="Z296" s="366"/>
      <c r="AA296" s="366"/>
      <c r="AB296" s="366"/>
      <c r="AC296" s="366"/>
      <c r="AD296" s="366"/>
      <c r="AE296" s="366"/>
    </row>
    <row r="297" spans="1:31" x14ac:dyDescent="0.25">
      <c r="B297" s="323" t="s">
        <v>322</v>
      </c>
      <c r="C297" s="274"/>
      <c r="D297" s="274"/>
      <c r="E297" s="158"/>
      <c r="F297" s="328" t="s">
        <v>460</v>
      </c>
      <c r="G297" s="117">
        <f>G10</f>
        <v>4.5</v>
      </c>
      <c r="H297" s="1917"/>
      <c r="I297" s="1917"/>
      <c r="J297" s="1920"/>
      <c r="K297" s="356">
        <f>SUM(K298:K299)</f>
        <v>0</v>
      </c>
      <c r="L297" s="356">
        <f t="shared" ref="L297:AE297" si="215">SUM(L298:L299)</f>
        <v>0</v>
      </c>
      <c r="M297" s="356">
        <f t="shared" si="215"/>
        <v>0</v>
      </c>
      <c r="N297" s="356">
        <f t="shared" si="215"/>
        <v>0</v>
      </c>
      <c r="O297" s="356">
        <f t="shared" si="215"/>
        <v>0</v>
      </c>
      <c r="P297" s="356">
        <f t="shared" si="215"/>
        <v>0</v>
      </c>
      <c r="Q297" s="356">
        <f t="shared" si="215"/>
        <v>0</v>
      </c>
      <c r="R297" s="356">
        <f t="shared" si="215"/>
        <v>0</v>
      </c>
      <c r="S297" s="356">
        <f t="shared" si="215"/>
        <v>0</v>
      </c>
      <c r="T297" s="356">
        <f t="shared" si="215"/>
        <v>0</v>
      </c>
      <c r="U297" s="356">
        <f t="shared" si="215"/>
        <v>0</v>
      </c>
      <c r="V297" s="356">
        <f t="shared" si="215"/>
        <v>0</v>
      </c>
      <c r="W297" s="356">
        <f t="shared" si="215"/>
        <v>0</v>
      </c>
      <c r="X297" s="356">
        <f t="shared" si="215"/>
        <v>0</v>
      </c>
      <c r="Y297" s="356">
        <f t="shared" si="215"/>
        <v>0</v>
      </c>
      <c r="Z297" s="356">
        <f t="shared" si="215"/>
        <v>0</v>
      </c>
      <c r="AA297" s="356">
        <f t="shared" si="215"/>
        <v>0</v>
      </c>
      <c r="AB297" s="356">
        <f t="shared" si="215"/>
        <v>0</v>
      </c>
      <c r="AC297" s="356">
        <f t="shared" si="215"/>
        <v>0</v>
      </c>
      <c r="AD297" s="356">
        <f t="shared" si="215"/>
        <v>0</v>
      </c>
      <c r="AE297" s="356">
        <f t="shared" si="215"/>
        <v>0</v>
      </c>
    </row>
    <row r="298" spans="1:31" x14ac:dyDescent="0.25">
      <c r="B298" s="1595" t="s">
        <v>2199</v>
      </c>
      <c r="C298" s="1596"/>
      <c r="D298" s="1597"/>
      <c r="E298" s="158"/>
      <c r="F298" s="328"/>
      <c r="G298" s="117"/>
      <c r="H298" s="1917"/>
      <c r="I298" s="1917"/>
      <c r="J298" s="1920"/>
      <c r="K298" s="366"/>
      <c r="L298" s="366"/>
      <c r="M298" s="366"/>
      <c r="N298" s="366"/>
      <c r="O298" s="366"/>
      <c r="P298" s="366"/>
      <c r="Q298" s="366"/>
      <c r="R298" s="366"/>
      <c r="S298" s="366"/>
      <c r="T298" s="366"/>
      <c r="U298" s="366"/>
      <c r="V298" s="366"/>
      <c r="W298" s="366"/>
      <c r="X298" s="366"/>
      <c r="Y298" s="366"/>
      <c r="Z298" s="366"/>
      <c r="AA298" s="366"/>
      <c r="AB298" s="366"/>
      <c r="AC298" s="366"/>
      <c r="AD298" s="366"/>
      <c r="AE298" s="366"/>
    </row>
    <row r="299" spans="1:31" x14ac:dyDescent="0.25">
      <c r="B299" s="1595" t="s">
        <v>2204</v>
      </c>
      <c r="C299" s="1596"/>
      <c r="D299" s="1597"/>
      <c r="E299" s="4"/>
      <c r="F299" s="328" t="s">
        <v>458</v>
      </c>
      <c r="G299" s="117">
        <f>G12</f>
        <v>2587.5</v>
      </c>
      <c r="H299" s="1917"/>
      <c r="I299" s="1917"/>
      <c r="J299" s="1920"/>
      <c r="K299" s="369">
        <f>K198*K$98</f>
        <v>0</v>
      </c>
      <c r="L299" s="369">
        <f>L198*L$98+K198*L$99</f>
        <v>0</v>
      </c>
      <c r="M299" s="369">
        <f>M198*M$98+L198*M$99+K198*M$100</f>
        <v>0</v>
      </c>
      <c r="N299" s="369">
        <f>N198*N$98+M198*N$99+L198*N$100+K198*N$101</f>
        <v>0</v>
      </c>
      <c r="O299" s="369">
        <f t="shared" ref="O299:AD299" si="216">O198*O$98+N198*O$99+M198*O$100+L198*O$101+K198*O$102</f>
        <v>0</v>
      </c>
      <c r="P299" s="369">
        <f t="shared" si="216"/>
        <v>0</v>
      </c>
      <c r="Q299" s="369">
        <f t="shared" si="216"/>
        <v>0</v>
      </c>
      <c r="R299" s="369">
        <f t="shared" si="216"/>
        <v>0</v>
      </c>
      <c r="S299" s="369">
        <f t="shared" si="216"/>
        <v>0</v>
      </c>
      <c r="T299" s="369">
        <f t="shared" si="216"/>
        <v>0</v>
      </c>
      <c r="U299" s="369">
        <f t="shared" si="216"/>
        <v>0</v>
      </c>
      <c r="V299" s="369">
        <f t="shared" si="216"/>
        <v>0</v>
      </c>
      <c r="W299" s="369">
        <f t="shared" si="216"/>
        <v>0</v>
      </c>
      <c r="X299" s="369">
        <f t="shared" si="216"/>
        <v>0</v>
      </c>
      <c r="Y299" s="369">
        <f t="shared" si="216"/>
        <v>0</v>
      </c>
      <c r="Z299" s="369">
        <f t="shared" si="216"/>
        <v>0</v>
      </c>
      <c r="AA299" s="369">
        <f t="shared" si="216"/>
        <v>0</v>
      </c>
      <c r="AB299" s="369">
        <f t="shared" si="216"/>
        <v>0</v>
      </c>
      <c r="AC299" s="369">
        <f t="shared" si="216"/>
        <v>0</v>
      </c>
      <c r="AD299" s="369">
        <f t="shared" si="216"/>
        <v>0</v>
      </c>
      <c r="AE299" s="355">
        <f>SUM(K299:AD299)</f>
        <v>0</v>
      </c>
    </row>
    <row r="300" spans="1:31" x14ac:dyDescent="0.25">
      <c r="B300" s="1598" t="s">
        <v>339</v>
      </c>
      <c r="C300" s="1599"/>
      <c r="D300" s="1599"/>
      <c r="E300" s="4"/>
      <c r="F300" s="329"/>
      <c r="G300" s="117"/>
      <c r="H300" s="1917"/>
      <c r="I300" s="1917"/>
      <c r="J300" s="1920"/>
      <c r="K300" s="356">
        <f>K301</f>
        <v>0</v>
      </c>
      <c r="L300" s="356">
        <f t="shared" ref="L300:AE300" si="217">L301</f>
        <v>0</v>
      </c>
      <c r="M300" s="356">
        <f t="shared" si="217"/>
        <v>0</v>
      </c>
      <c r="N300" s="356">
        <f t="shared" si="217"/>
        <v>0</v>
      </c>
      <c r="O300" s="356">
        <f t="shared" si="217"/>
        <v>0</v>
      </c>
      <c r="P300" s="356">
        <f t="shared" si="217"/>
        <v>0</v>
      </c>
      <c r="Q300" s="356">
        <f t="shared" si="217"/>
        <v>0</v>
      </c>
      <c r="R300" s="356">
        <f t="shared" si="217"/>
        <v>0</v>
      </c>
      <c r="S300" s="356">
        <f t="shared" si="217"/>
        <v>0</v>
      </c>
      <c r="T300" s="356">
        <f t="shared" si="217"/>
        <v>0</v>
      </c>
      <c r="U300" s="356">
        <f t="shared" si="217"/>
        <v>0</v>
      </c>
      <c r="V300" s="356">
        <f t="shared" si="217"/>
        <v>0</v>
      </c>
      <c r="W300" s="356">
        <f t="shared" si="217"/>
        <v>0</v>
      </c>
      <c r="X300" s="356">
        <f t="shared" si="217"/>
        <v>0</v>
      </c>
      <c r="Y300" s="356">
        <f t="shared" si="217"/>
        <v>0</v>
      </c>
      <c r="Z300" s="356">
        <f t="shared" si="217"/>
        <v>0</v>
      </c>
      <c r="AA300" s="356">
        <f t="shared" si="217"/>
        <v>0</v>
      </c>
      <c r="AB300" s="356">
        <f t="shared" si="217"/>
        <v>0</v>
      </c>
      <c r="AC300" s="356">
        <f t="shared" si="217"/>
        <v>0</v>
      </c>
      <c r="AD300" s="356">
        <f t="shared" si="217"/>
        <v>0</v>
      </c>
      <c r="AE300" s="356">
        <f t="shared" si="217"/>
        <v>0</v>
      </c>
    </row>
    <row r="301" spans="1:31" x14ac:dyDescent="0.25">
      <c r="B301" s="1595" t="s">
        <v>2205</v>
      </c>
      <c r="C301" s="1596"/>
      <c r="D301" s="1597"/>
      <c r="E301" s="6"/>
      <c r="F301" s="329" t="s">
        <v>461</v>
      </c>
      <c r="G301" s="117">
        <f>G14</f>
        <v>230</v>
      </c>
      <c r="H301" s="1917"/>
      <c r="I301" s="1917"/>
      <c r="J301" s="1920"/>
      <c r="K301" s="366"/>
      <c r="L301" s="366"/>
      <c r="M301" s="366"/>
      <c r="N301" s="366"/>
      <c r="O301" s="366"/>
      <c r="P301" s="366"/>
      <c r="Q301" s="366"/>
      <c r="R301" s="366"/>
      <c r="S301" s="366"/>
      <c r="T301" s="366"/>
      <c r="U301" s="366"/>
      <c r="V301" s="366"/>
      <c r="W301" s="366"/>
      <c r="X301" s="366"/>
      <c r="Y301" s="366"/>
      <c r="Z301" s="366"/>
      <c r="AA301" s="366"/>
      <c r="AB301" s="366"/>
      <c r="AC301" s="366"/>
      <c r="AD301" s="366"/>
      <c r="AE301" s="366"/>
    </row>
    <row r="302" spans="1:31" x14ac:dyDescent="0.25">
      <c r="B302" s="323" t="s">
        <v>7</v>
      </c>
      <c r="C302" s="274"/>
      <c r="D302" s="274"/>
      <c r="E302" s="185"/>
      <c r="F302" s="330"/>
      <c r="G302" s="117"/>
      <c r="H302" s="1917"/>
      <c r="I302" s="1917"/>
      <c r="J302" s="1920"/>
      <c r="K302" s="356">
        <f>K303</f>
        <v>0</v>
      </c>
      <c r="L302" s="356">
        <f t="shared" ref="L302:AE302" si="218">L303</f>
        <v>0</v>
      </c>
      <c r="M302" s="356">
        <f t="shared" si="218"/>
        <v>0</v>
      </c>
      <c r="N302" s="356">
        <f t="shared" si="218"/>
        <v>0</v>
      </c>
      <c r="O302" s="356">
        <f t="shared" si="218"/>
        <v>0</v>
      </c>
      <c r="P302" s="356">
        <f t="shared" si="218"/>
        <v>0</v>
      </c>
      <c r="Q302" s="356">
        <f t="shared" si="218"/>
        <v>0</v>
      </c>
      <c r="R302" s="356">
        <f t="shared" si="218"/>
        <v>0</v>
      </c>
      <c r="S302" s="356">
        <f t="shared" si="218"/>
        <v>0</v>
      </c>
      <c r="T302" s="356">
        <f t="shared" si="218"/>
        <v>0</v>
      </c>
      <c r="U302" s="356">
        <f t="shared" si="218"/>
        <v>0</v>
      </c>
      <c r="V302" s="356">
        <f t="shared" si="218"/>
        <v>0</v>
      </c>
      <c r="W302" s="356">
        <f t="shared" si="218"/>
        <v>0</v>
      </c>
      <c r="X302" s="356">
        <f t="shared" si="218"/>
        <v>0</v>
      </c>
      <c r="Y302" s="356">
        <f t="shared" si="218"/>
        <v>0</v>
      </c>
      <c r="Z302" s="356">
        <f t="shared" si="218"/>
        <v>0</v>
      </c>
      <c r="AA302" s="356">
        <f t="shared" si="218"/>
        <v>0</v>
      </c>
      <c r="AB302" s="356">
        <f t="shared" si="218"/>
        <v>0</v>
      </c>
      <c r="AC302" s="356">
        <f t="shared" si="218"/>
        <v>0</v>
      </c>
      <c r="AD302" s="356">
        <f t="shared" si="218"/>
        <v>0</v>
      </c>
      <c r="AE302" s="356">
        <f t="shared" si="218"/>
        <v>0</v>
      </c>
    </row>
    <row r="303" spans="1:31" x14ac:dyDescent="0.25">
      <c r="B303" s="1595" t="s">
        <v>2200</v>
      </c>
      <c r="C303" s="1596"/>
      <c r="D303" s="1597"/>
      <c r="E303" s="158"/>
      <c r="F303" s="174"/>
      <c r="G303" s="117"/>
      <c r="H303" s="1918"/>
      <c r="I303" s="1918"/>
      <c r="J303" s="1921"/>
      <c r="K303" s="366"/>
      <c r="L303" s="366"/>
      <c r="M303" s="366"/>
      <c r="N303" s="366"/>
      <c r="O303" s="366"/>
      <c r="P303" s="366"/>
      <c r="Q303" s="366"/>
      <c r="R303" s="366"/>
      <c r="S303" s="366"/>
      <c r="T303" s="366"/>
      <c r="U303" s="366"/>
      <c r="V303" s="366"/>
      <c r="W303" s="366"/>
      <c r="X303" s="366"/>
      <c r="Y303" s="366"/>
      <c r="Z303" s="366"/>
      <c r="AA303" s="366"/>
      <c r="AB303" s="366"/>
      <c r="AC303" s="366"/>
      <c r="AD303" s="366"/>
      <c r="AE303" s="366"/>
    </row>
    <row r="304" spans="1:31" ht="14.4" thickBot="1" x14ac:dyDescent="0.3">
      <c r="B304" s="324"/>
      <c r="C304" s="10"/>
      <c r="D304" s="10"/>
      <c r="E304" s="272"/>
      <c r="F304" s="273"/>
      <c r="G304" s="273"/>
      <c r="H304" s="550"/>
      <c r="I304" s="550"/>
      <c r="J304" s="551"/>
      <c r="K304" s="370"/>
      <c r="L304" s="370"/>
      <c r="M304" s="370"/>
      <c r="N304" s="370"/>
      <c r="O304" s="370"/>
      <c r="P304" s="370"/>
      <c r="Q304" s="370"/>
      <c r="R304" s="370"/>
      <c r="S304" s="370"/>
      <c r="T304" s="370"/>
      <c r="U304" s="370"/>
      <c r="V304" s="370"/>
      <c r="W304" s="370"/>
      <c r="X304" s="370"/>
      <c r="Y304" s="370"/>
      <c r="Z304" s="370"/>
      <c r="AA304" s="370"/>
      <c r="AB304" s="370"/>
      <c r="AC304" s="370"/>
      <c r="AD304" s="370"/>
      <c r="AE304" s="370"/>
    </row>
    <row r="305" spans="1:31" ht="28.8" thickTop="1" thickBot="1" x14ac:dyDescent="0.3">
      <c r="B305" s="1912" t="s">
        <v>151</v>
      </c>
      <c r="C305" s="1913"/>
      <c r="D305" s="1914" t="s">
        <v>153</v>
      </c>
      <c r="E305" s="1915"/>
      <c r="F305" s="325" t="s">
        <v>154</v>
      </c>
      <c r="G305" s="326" t="s">
        <v>155</v>
      </c>
      <c r="H305" s="552" t="s">
        <v>156</v>
      </c>
      <c r="I305" s="553" t="s">
        <v>157</v>
      </c>
      <c r="J305" s="554" t="s">
        <v>158</v>
      </c>
      <c r="K305" s="352" t="s">
        <v>472</v>
      </c>
      <c r="L305" s="352" t="s">
        <v>473</v>
      </c>
      <c r="M305" s="352" t="s">
        <v>474</v>
      </c>
      <c r="N305" s="352" t="s">
        <v>475</v>
      </c>
      <c r="O305" s="352" t="s">
        <v>476</v>
      </c>
      <c r="P305" s="352" t="s">
        <v>477</v>
      </c>
      <c r="Q305" s="352" t="s">
        <v>478</v>
      </c>
      <c r="R305" s="352" t="s">
        <v>479</v>
      </c>
      <c r="S305" s="352" t="s">
        <v>480</v>
      </c>
      <c r="T305" s="352" t="s">
        <v>481</v>
      </c>
      <c r="U305" s="352" t="s">
        <v>482</v>
      </c>
      <c r="V305" s="352" t="s">
        <v>483</v>
      </c>
      <c r="W305" s="352" t="s">
        <v>484</v>
      </c>
      <c r="X305" s="352" t="s">
        <v>485</v>
      </c>
      <c r="Y305" s="352" t="s">
        <v>486</v>
      </c>
      <c r="Z305" s="352" t="s">
        <v>487</v>
      </c>
      <c r="AA305" s="352" t="s">
        <v>488</v>
      </c>
      <c r="AB305" s="352" t="s">
        <v>489</v>
      </c>
      <c r="AC305" s="352" t="s">
        <v>490</v>
      </c>
      <c r="AD305" s="352" t="s">
        <v>491</v>
      </c>
      <c r="AE305" s="352" t="s">
        <v>159</v>
      </c>
    </row>
    <row r="306" spans="1:31" ht="14.4" thickBot="1" x14ac:dyDescent="0.3">
      <c r="B306" s="38"/>
      <c r="C306" s="39"/>
      <c r="D306" s="114" t="s">
        <v>162</v>
      </c>
      <c r="E306" s="114"/>
      <c r="F306" s="106"/>
      <c r="G306" s="37"/>
      <c r="H306" s="555"/>
      <c r="I306" s="555"/>
      <c r="J306" s="535">
        <f>SUM(I307:I344)</f>
        <v>19319956.420000002</v>
      </c>
      <c r="K306" s="356">
        <f>SUM(K307:K344)</f>
        <v>142334.35999999999</v>
      </c>
      <c r="L306" s="356">
        <f t="shared" ref="L306:AE306" si="219">SUM(L307:L344)</f>
        <v>540452.81999999995</v>
      </c>
      <c r="M306" s="356">
        <f t="shared" si="219"/>
        <v>1342863.6399999994</v>
      </c>
      <c r="N306" s="356">
        <f t="shared" si="219"/>
        <v>2555775.34</v>
      </c>
      <c r="O306" s="356">
        <f t="shared" si="219"/>
        <v>3863580.46</v>
      </c>
      <c r="P306" s="356">
        <f t="shared" si="219"/>
        <v>5024919.9000000022</v>
      </c>
      <c r="Q306" s="356">
        <f t="shared" si="219"/>
        <v>5850029.9000000004</v>
      </c>
      <c r="R306" s="356">
        <f t="shared" si="219"/>
        <v>0</v>
      </c>
      <c r="S306" s="356">
        <f t="shared" si="219"/>
        <v>0</v>
      </c>
      <c r="T306" s="356">
        <f t="shared" si="219"/>
        <v>0</v>
      </c>
      <c r="U306" s="356">
        <f t="shared" si="219"/>
        <v>0</v>
      </c>
      <c r="V306" s="356">
        <f t="shared" si="219"/>
        <v>0</v>
      </c>
      <c r="W306" s="356">
        <f t="shared" si="219"/>
        <v>0</v>
      </c>
      <c r="X306" s="356">
        <f t="shared" si="219"/>
        <v>0</v>
      </c>
      <c r="Y306" s="356">
        <f t="shared" si="219"/>
        <v>0</v>
      </c>
      <c r="Z306" s="356">
        <f t="shared" si="219"/>
        <v>0</v>
      </c>
      <c r="AA306" s="356">
        <f t="shared" si="219"/>
        <v>0</v>
      </c>
      <c r="AB306" s="356">
        <f t="shared" si="219"/>
        <v>0</v>
      </c>
      <c r="AC306" s="356">
        <f t="shared" si="219"/>
        <v>0</v>
      </c>
      <c r="AD306" s="356">
        <f t="shared" si="219"/>
        <v>0</v>
      </c>
      <c r="AE306" s="356">
        <f t="shared" si="219"/>
        <v>19319956.420000002</v>
      </c>
    </row>
    <row r="307" spans="1:31" ht="15.6" x14ac:dyDescent="0.25">
      <c r="B307" s="54">
        <f t="shared" ref="B307:D326" si="220">B20</f>
        <v>1</v>
      </c>
      <c r="C307" s="55">
        <f t="shared" si="220"/>
        <v>1</v>
      </c>
      <c r="D307" s="1772" t="str">
        <f t="shared" si="220"/>
        <v>Preparacion de suelo *</v>
      </c>
      <c r="E307" s="1772"/>
      <c r="F307" s="26" t="str">
        <f t="shared" ref="F307:F344" si="221">F20</f>
        <v>jornal</v>
      </c>
      <c r="G307" s="53">
        <f t="shared" ref="G307:H326" si="222">G214</f>
        <v>7150</v>
      </c>
      <c r="H307" s="422">
        <f t="shared" si="222"/>
        <v>11.54</v>
      </c>
      <c r="I307" s="422">
        <f t="shared" ref="I307:I314" si="223">G307*H307</f>
        <v>82511</v>
      </c>
      <c r="J307" s="545"/>
      <c r="K307" s="369">
        <f t="shared" ref="K307:Q316" si="224">$H307*K214</f>
        <v>8251.0999999999985</v>
      </c>
      <c r="L307" s="369">
        <f t="shared" si="224"/>
        <v>16502.199999999997</v>
      </c>
      <c r="M307" s="369">
        <f t="shared" si="224"/>
        <v>24753.3</v>
      </c>
      <c r="N307" s="369">
        <f t="shared" si="224"/>
        <v>24753.3</v>
      </c>
      <c r="O307" s="369">
        <f t="shared" si="224"/>
        <v>8251.0999999999985</v>
      </c>
      <c r="P307" s="369">
        <f t="shared" si="224"/>
        <v>0</v>
      </c>
      <c r="Q307" s="369">
        <f t="shared" si="224"/>
        <v>0</v>
      </c>
      <c r="R307" s="369"/>
      <c r="S307" s="369"/>
      <c r="T307" s="369"/>
      <c r="U307" s="369"/>
      <c r="V307" s="369"/>
      <c r="W307" s="369"/>
      <c r="X307" s="369"/>
      <c r="Y307" s="369"/>
      <c r="Z307" s="369"/>
      <c r="AA307" s="369"/>
      <c r="AB307" s="369"/>
      <c r="AC307" s="369"/>
      <c r="AD307" s="369"/>
      <c r="AE307" s="355">
        <f t="shared" ref="AE307:AE346" si="225">SUM(K307:AD307)</f>
        <v>82511</v>
      </c>
    </row>
    <row r="308" spans="1:31" x14ac:dyDescent="0.25">
      <c r="B308" s="54">
        <f t="shared" si="220"/>
        <v>1</v>
      </c>
      <c r="C308" s="55">
        <f t="shared" si="220"/>
        <v>20</v>
      </c>
      <c r="D308" s="1772" t="str">
        <f t="shared" si="220"/>
        <v>Establecimiento y mtto. de cerca viva *</v>
      </c>
      <c r="E308" s="1772"/>
      <c r="F308" s="26" t="str">
        <f t="shared" si="221"/>
        <v>jornal</v>
      </c>
      <c r="G308" s="53">
        <f t="shared" si="222"/>
        <v>91520</v>
      </c>
      <c r="H308" s="422">
        <f t="shared" si="222"/>
        <v>11.54</v>
      </c>
      <c r="I308" s="422">
        <f t="shared" si="223"/>
        <v>1056140.7999999998</v>
      </c>
      <c r="J308" s="546"/>
      <c r="K308" s="369">
        <f t="shared" si="224"/>
        <v>41255.5</v>
      </c>
      <c r="L308" s="369">
        <f t="shared" si="224"/>
        <v>99013.2</v>
      </c>
      <c r="M308" s="369">
        <f t="shared" si="224"/>
        <v>173273.09999999998</v>
      </c>
      <c r="N308" s="369">
        <f t="shared" si="224"/>
        <v>222779.69999999998</v>
      </c>
      <c r="O308" s="369">
        <f t="shared" si="224"/>
        <v>189775.3</v>
      </c>
      <c r="P308" s="369">
        <f t="shared" si="224"/>
        <v>165022</v>
      </c>
      <c r="Q308" s="369">
        <f t="shared" si="224"/>
        <v>165022</v>
      </c>
      <c r="R308" s="369"/>
      <c r="S308" s="369"/>
      <c r="T308" s="369"/>
      <c r="U308" s="369"/>
      <c r="V308" s="369"/>
      <c r="W308" s="369"/>
      <c r="X308" s="369"/>
      <c r="Y308" s="369"/>
      <c r="Z308" s="369"/>
      <c r="AA308" s="369"/>
      <c r="AB308" s="369"/>
      <c r="AC308" s="369"/>
      <c r="AD308" s="369"/>
      <c r="AE308" s="355">
        <f t="shared" si="225"/>
        <v>1056140.8</v>
      </c>
    </row>
    <row r="309" spans="1:31" x14ac:dyDescent="0.25">
      <c r="B309" s="54">
        <f t="shared" si="220"/>
        <v>1</v>
      </c>
      <c r="C309" s="55">
        <f t="shared" si="220"/>
        <v>1</v>
      </c>
      <c r="D309" s="1772" t="str">
        <f t="shared" si="220"/>
        <v>Elaborar cercado perimetral</v>
      </c>
      <c r="E309" s="1772"/>
      <c r="F309" s="26" t="str">
        <f t="shared" si="221"/>
        <v>jornal</v>
      </c>
      <c r="G309" s="53">
        <f t="shared" si="222"/>
        <v>21450</v>
      </c>
      <c r="H309" s="422">
        <f t="shared" si="222"/>
        <v>11.54</v>
      </c>
      <c r="I309" s="422">
        <f t="shared" si="223"/>
        <v>247532.99999999997</v>
      </c>
      <c r="J309" s="546"/>
      <c r="K309" s="369">
        <f t="shared" si="224"/>
        <v>24753.3</v>
      </c>
      <c r="L309" s="369">
        <f t="shared" si="224"/>
        <v>49506.6</v>
      </c>
      <c r="M309" s="369">
        <f t="shared" si="224"/>
        <v>74259.899999999994</v>
      </c>
      <c r="N309" s="369">
        <f t="shared" si="224"/>
        <v>74259.899999999994</v>
      </c>
      <c r="O309" s="369">
        <f t="shared" si="224"/>
        <v>24753.3</v>
      </c>
      <c r="P309" s="369">
        <f t="shared" si="224"/>
        <v>0</v>
      </c>
      <c r="Q309" s="369">
        <f t="shared" si="224"/>
        <v>0</v>
      </c>
      <c r="R309" s="369"/>
      <c r="S309" s="369"/>
      <c r="T309" s="369"/>
      <c r="U309" s="369"/>
      <c r="V309" s="369"/>
      <c r="W309" s="369"/>
      <c r="X309" s="369"/>
      <c r="Y309" s="369"/>
      <c r="Z309" s="369"/>
      <c r="AA309" s="369"/>
      <c r="AB309" s="369"/>
      <c r="AC309" s="369"/>
      <c r="AD309" s="369"/>
      <c r="AE309" s="355">
        <f t="shared" si="225"/>
        <v>247532.99999999997</v>
      </c>
    </row>
    <row r="310" spans="1:31" x14ac:dyDescent="0.25">
      <c r="B310" s="54">
        <f t="shared" si="220"/>
        <v>1</v>
      </c>
      <c r="C310" s="55">
        <f t="shared" si="220"/>
        <v>1</v>
      </c>
      <c r="D310" s="1772" t="str">
        <f t="shared" si="220"/>
        <v>1a. Siembra, 25 % del area con especie para produccion de forraje de corte *</v>
      </c>
      <c r="E310" s="1772"/>
      <c r="F310" s="26" t="str">
        <f t="shared" si="221"/>
        <v>jornal</v>
      </c>
      <c r="G310" s="53">
        <f t="shared" si="222"/>
        <v>8938</v>
      </c>
      <c r="H310" s="422">
        <f t="shared" si="222"/>
        <v>11.54</v>
      </c>
      <c r="I310" s="422">
        <f t="shared" si="223"/>
        <v>103144.51999999999</v>
      </c>
      <c r="J310" s="533"/>
      <c r="K310" s="369">
        <f t="shared" si="224"/>
        <v>10316.759999999998</v>
      </c>
      <c r="L310" s="369">
        <f t="shared" si="224"/>
        <v>20633.519999999997</v>
      </c>
      <c r="M310" s="369">
        <f t="shared" si="224"/>
        <v>30938.739999999998</v>
      </c>
      <c r="N310" s="369">
        <f t="shared" si="224"/>
        <v>30938.739999999998</v>
      </c>
      <c r="O310" s="369">
        <f t="shared" si="224"/>
        <v>10316.759999999998</v>
      </c>
      <c r="P310" s="369">
        <f t="shared" si="224"/>
        <v>0</v>
      </c>
      <c r="Q310" s="369">
        <f t="shared" si="224"/>
        <v>0</v>
      </c>
      <c r="R310" s="369"/>
      <c r="S310" s="369"/>
      <c r="T310" s="369"/>
      <c r="U310" s="369"/>
      <c r="V310" s="369"/>
      <c r="W310" s="369"/>
      <c r="X310" s="369"/>
      <c r="Y310" s="369"/>
      <c r="Z310" s="369"/>
      <c r="AA310" s="369"/>
      <c r="AB310" s="369"/>
      <c r="AC310" s="369"/>
      <c r="AD310" s="369"/>
      <c r="AE310" s="355">
        <f t="shared" si="225"/>
        <v>103144.51999999997</v>
      </c>
    </row>
    <row r="311" spans="1:31" x14ac:dyDescent="0.25">
      <c r="B311" s="54">
        <f t="shared" si="220"/>
        <v>1</v>
      </c>
      <c r="C311" s="55">
        <f t="shared" si="220"/>
        <v>1</v>
      </c>
      <c r="D311" s="1772" t="str">
        <f t="shared" si="220"/>
        <v>Atenciones culturales para el area de forrajes de corte *</v>
      </c>
      <c r="E311" s="1772"/>
      <c r="F311" s="26" t="str">
        <f t="shared" si="221"/>
        <v>jornal</v>
      </c>
      <c r="G311" s="53">
        <f t="shared" si="222"/>
        <v>140140</v>
      </c>
      <c r="H311" s="422">
        <f t="shared" si="222"/>
        <v>11.54</v>
      </c>
      <c r="I311" s="422">
        <f t="shared" si="223"/>
        <v>1617215.5999999999</v>
      </c>
      <c r="J311" s="533"/>
      <c r="K311" s="369">
        <f t="shared" si="224"/>
        <v>33004.399999999994</v>
      </c>
      <c r="L311" s="369">
        <f t="shared" si="224"/>
        <v>99013.2</v>
      </c>
      <c r="M311" s="369">
        <f t="shared" si="224"/>
        <v>198026.4</v>
      </c>
      <c r="N311" s="369">
        <f t="shared" si="224"/>
        <v>297039.59999999998</v>
      </c>
      <c r="O311" s="369">
        <f t="shared" si="224"/>
        <v>330044</v>
      </c>
      <c r="P311" s="369">
        <f t="shared" si="224"/>
        <v>330044</v>
      </c>
      <c r="Q311" s="369">
        <f t="shared" si="224"/>
        <v>330044</v>
      </c>
      <c r="R311" s="369"/>
      <c r="S311" s="369"/>
      <c r="T311" s="369"/>
      <c r="U311" s="369"/>
      <c r="V311" s="369"/>
      <c r="W311" s="369"/>
      <c r="X311" s="369"/>
      <c r="Y311" s="369"/>
      <c r="Z311" s="369"/>
      <c r="AA311" s="369"/>
      <c r="AB311" s="369"/>
      <c r="AC311" s="369"/>
      <c r="AD311" s="369"/>
      <c r="AE311" s="355">
        <f t="shared" si="225"/>
        <v>1617215.6</v>
      </c>
    </row>
    <row r="312" spans="1:31" x14ac:dyDescent="0.25">
      <c r="A312" s="578"/>
      <c r="B312" s="54">
        <f t="shared" si="220"/>
        <v>2</v>
      </c>
      <c r="C312" s="55">
        <f t="shared" si="220"/>
        <v>11</v>
      </c>
      <c r="D312" s="1772" t="str">
        <f t="shared" si="220"/>
        <v>1er periodo de corte en el area para forraje  (Graminea de corte)</v>
      </c>
      <c r="E312" s="1772"/>
      <c r="F312" s="26" t="str">
        <f t="shared" si="221"/>
        <v>jornal</v>
      </c>
      <c r="G312" s="53">
        <f t="shared" si="222"/>
        <v>139425</v>
      </c>
      <c r="H312" s="422">
        <f t="shared" si="222"/>
        <v>11.54</v>
      </c>
      <c r="I312" s="422">
        <f t="shared" si="223"/>
        <v>1608964.4999999998</v>
      </c>
      <c r="J312" s="502"/>
      <c r="K312" s="369">
        <f t="shared" si="224"/>
        <v>0</v>
      </c>
      <c r="L312" s="369">
        <f t="shared" si="224"/>
        <v>41255.5</v>
      </c>
      <c r="M312" s="369">
        <f t="shared" si="224"/>
        <v>123766.49999999999</v>
      </c>
      <c r="N312" s="369">
        <f t="shared" si="224"/>
        <v>247532.99999999997</v>
      </c>
      <c r="O312" s="369">
        <f t="shared" si="224"/>
        <v>371299.5</v>
      </c>
      <c r="P312" s="369">
        <f t="shared" si="224"/>
        <v>412554.99999999994</v>
      </c>
      <c r="Q312" s="369">
        <f t="shared" si="224"/>
        <v>412554.99999999994</v>
      </c>
      <c r="R312" s="369"/>
      <c r="S312" s="369"/>
      <c r="T312" s="369"/>
      <c r="U312" s="369"/>
      <c r="V312" s="369"/>
      <c r="W312" s="369"/>
      <c r="X312" s="369"/>
      <c r="Y312" s="369"/>
      <c r="Z312" s="369"/>
      <c r="AA312" s="369"/>
      <c r="AB312" s="369"/>
      <c r="AC312" s="369"/>
      <c r="AD312" s="369"/>
      <c r="AE312" s="355">
        <f t="shared" si="225"/>
        <v>1608964.5</v>
      </c>
    </row>
    <row r="313" spans="1:31" x14ac:dyDescent="0.25">
      <c r="B313" s="54">
        <f t="shared" si="220"/>
        <v>2</v>
      </c>
      <c r="C313" s="55">
        <f t="shared" si="220"/>
        <v>2</v>
      </c>
      <c r="D313" s="1772" t="str">
        <f t="shared" si="220"/>
        <v>1a. Instalacion, 25% del cerco interno con sistema electrico</v>
      </c>
      <c r="E313" s="1772"/>
      <c r="F313" s="26" t="str">
        <f t="shared" si="221"/>
        <v>jornal</v>
      </c>
      <c r="G313" s="53">
        <f t="shared" si="222"/>
        <v>14300</v>
      </c>
      <c r="H313" s="422">
        <f t="shared" si="222"/>
        <v>11.54</v>
      </c>
      <c r="I313" s="422">
        <f t="shared" si="223"/>
        <v>165022</v>
      </c>
      <c r="J313" s="502"/>
      <c r="K313" s="369">
        <f t="shared" si="224"/>
        <v>0</v>
      </c>
      <c r="L313" s="369">
        <f t="shared" si="224"/>
        <v>16502.199999999997</v>
      </c>
      <c r="M313" s="369">
        <f t="shared" si="224"/>
        <v>33004.399999999994</v>
      </c>
      <c r="N313" s="369">
        <f t="shared" si="224"/>
        <v>49506.6</v>
      </c>
      <c r="O313" s="369">
        <f t="shared" si="224"/>
        <v>49506.6</v>
      </c>
      <c r="P313" s="369">
        <f t="shared" si="224"/>
        <v>16502.199999999997</v>
      </c>
      <c r="Q313" s="369">
        <f t="shared" si="224"/>
        <v>0</v>
      </c>
      <c r="R313" s="369"/>
      <c r="S313" s="369"/>
      <c r="T313" s="369"/>
      <c r="U313" s="369"/>
      <c r="V313" s="369"/>
      <c r="W313" s="369"/>
      <c r="X313" s="369"/>
      <c r="Y313" s="369"/>
      <c r="Z313" s="369"/>
      <c r="AA313" s="369"/>
      <c r="AB313" s="369"/>
      <c r="AC313" s="369"/>
      <c r="AD313" s="369"/>
      <c r="AE313" s="355">
        <f t="shared" si="225"/>
        <v>165022</v>
      </c>
    </row>
    <row r="314" spans="1:31" x14ac:dyDescent="0.25">
      <c r="B314" s="54">
        <f t="shared" si="220"/>
        <v>2</v>
      </c>
      <c r="C314" s="55">
        <f t="shared" si="220"/>
        <v>2</v>
      </c>
      <c r="D314" s="1772" t="str">
        <f t="shared" si="220"/>
        <v>1a. Siembra, 25 % del area con especies bajo pastoreo directo *</v>
      </c>
      <c r="E314" s="1772"/>
      <c r="F314" s="26" t="str">
        <f t="shared" si="221"/>
        <v>jornal</v>
      </c>
      <c r="G314" s="53">
        <f t="shared" si="222"/>
        <v>28600</v>
      </c>
      <c r="H314" s="422">
        <f t="shared" si="222"/>
        <v>11.54</v>
      </c>
      <c r="I314" s="422">
        <f t="shared" si="223"/>
        <v>330044</v>
      </c>
      <c r="J314" s="502"/>
      <c r="K314" s="369">
        <f t="shared" si="224"/>
        <v>0</v>
      </c>
      <c r="L314" s="369">
        <f t="shared" si="224"/>
        <v>33004.399999999994</v>
      </c>
      <c r="M314" s="369">
        <f t="shared" si="224"/>
        <v>66008.799999999988</v>
      </c>
      <c r="N314" s="369">
        <f t="shared" si="224"/>
        <v>99013.2</v>
      </c>
      <c r="O314" s="369">
        <f t="shared" si="224"/>
        <v>99013.2</v>
      </c>
      <c r="P314" s="369">
        <f t="shared" si="224"/>
        <v>33004.399999999994</v>
      </c>
      <c r="Q314" s="369">
        <f t="shared" si="224"/>
        <v>0</v>
      </c>
      <c r="R314" s="369"/>
      <c r="S314" s="369"/>
      <c r="T314" s="369"/>
      <c r="U314" s="369"/>
      <c r="V314" s="369"/>
      <c r="W314" s="369"/>
      <c r="X314" s="369"/>
      <c r="Y314" s="369"/>
      <c r="Z314" s="369"/>
      <c r="AA314" s="369"/>
      <c r="AB314" s="369"/>
      <c r="AC314" s="369"/>
      <c r="AD314" s="369"/>
      <c r="AE314" s="355">
        <f t="shared" si="225"/>
        <v>330044</v>
      </c>
    </row>
    <row r="315" spans="1:31" x14ac:dyDescent="0.25">
      <c r="B315" s="54">
        <f t="shared" si="220"/>
        <v>2</v>
      </c>
      <c r="C315" s="55">
        <f t="shared" si="220"/>
        <v>2</v>
      </c>
      <c r="D315" s="1772" t="str">
        <f t="shared" si="220"/>
        <v>Atenciones culturales para el area de pastoreo directo *</v>
      </c>
      <c r="E315" s="1772"/>
      <c r="F315" s="26" t="str">
        <f t="shared" si="221"/>
        <v>jornal</v>
      </c>
      <c r="G315" s="53">
        <f t="shared" si="222"/>
        <v>111540</v>
      </c>
      <c r="H315" s="422">
        <f t="shared" si="222"/>
        <v>11.54</v>
      </c>
      <c r="I315" s="422">
        <f t="shared" ref="I315:I344" si="226">G315*H315</f>
        <v>1287171.5999999999</v>
      </c>
      <c r="J315" s="502"/>
      <c r="K315" s="369">
        <f t="shared" si="224"/>
        <v>0</v>
      </c>
      <c r="L315" s="369">
        <f t="shared" si="224"/>
        <v>33004.399999999994</v>
      </c>
      <c r="M315" s="369">
        <f t="shared" si="224"/>
        <v>99013.2</v>
      </c>
      <c r="N315" s="369">
        <f t="shared" si="224"/>
        <v>198026.4</v>
      </c>
      <c r="O315" s="369">
        <f t="shared" si="224"/>
        <v>297039.59999999998</v>
      </c>
      <c r="P315" s="369">
        <f t="shared" si="224"/>
        <v>330044</v>
      </c>
      <c r="Q315" s="369">
        <f t="shared" si="224"/>
        <v>330044</v>
      </c>
      <c r="R315" s="369"/>
      <c r="S315" s="369"/>
      <c r="T315" s="369"/>
      <c r="U315" s="369"/>
      <c r="V315" s="369"/>
      <c r="W315" s="369"/>
      <c r="X315" s="369"/>
      <c r="Y315" s="369"/>
      <c r="Z315" s="369"/>
      <c r="AA315" s="369"/>
      <c r="AB315" s="369"/>
      <c r="AC315" s="369"/>
      <c r="AD315" s="369"/>
      <c r="AE315" s="355">
        <f t="shared" si="225"/>
        <v>1287171.6000000001</v>
      </c>
    </row>
    <row r="316" spans="1:31" x14ac:dyDescent="0.25">
      <c r="B316" s="54">
        <f t="shared" si="220"/>
        <v>3</v>
      </c>
      <c r="C316" s="55">
        <f t="shared" si="220"/>
        <v>12</v>
      </c>
      <c r="D316" s="1772" t="str">
        <f t="shared" si="220"/>
        <v>1er. Periodo de pastoreo directo.</v>
      </c>
      <c r="E316" s="1772"/>
      <c r="F316" s="26" t="str">
        <f t="shared" si="221"/>
        <v>jornal</v>
      </c>
      <c r="G316" s="53">
        <f t="shared" si="222"/>
        <v>103675</v>
      </c>
      <c r="H316" s="422">
        <f t="shared" si="222"/>
        <v>11.54</v>
      </c>
      <c r="I316" s="422">
        <f t="shared" si="226"/>
        <v>1196409.5</v>
      </c>
      <c r="J316" s="547"/>
      <c r="K316" s="369">
        <f t="shared" si="224"/>
        <v>0</v>
      </c>
      <c r="L316" s="369">
        <f t="shared" si="224"/>
        <v>0</v>
      </c>
      <c r="M316" s="369">
        <f t="shared" si="224"/>
        <v>41255.5</v>
      </c>
      <c r="N316" s="369">
        <f t="shared" si="224"/>
        <v>123766.49999999999</v>
      </c>
      <c r="O316" s="369">
        <f t="shared" si="224"/>
        <v>247532.99999999997</v>
      </c>
      <c r="P316" s="369">
        <f t="shared" si="224"/>
        <v>371299.5</v>
      </c>
      <c r="Q316" s="369">
        <f t="shared" si="224"/>
        <v>412554.99999999994</v>
      </c>
      <c r="R316" s="369"/>
      <c r="S316" s="369"/>
      <c r="T316" s="369"/>
      <c r="U316" s="369"/>
      <c r="V316" s="369"/>
      <c r="W316" s="369"/>
      <c r="X316" s="369"/>
      <c r="Y316" s="369"/>
      <c r="Z316" s="369"/>
      <c r="AA316" s="369"/>
      <c r="AB316" s="369"/>
      <c r="AC316" s="369"/>
      <c r="AD316" s="369"/>
      <c r="AE316" s="355">
        <f t="shared" si="225"/>
        <v>1196409.5</v>
      </c>
    </row>
    <row r="317" spans="1:31" x14ac:dyDescent="0.25">
      <c r="B317" s="54">
        <f t="shared" si="220"/>
        <v>1</v>
      </c>
      <c r="C317" s="55">
        <f t="shared" si="220"/>
        <v>20</v>
      </c>
      <c r="D317" s="1772" t="str">
        <f t="shared" si="220"/>
        <v>Establecimiento y mtto de Lysiloma bahamensis. (soplillo) - Arboles de sombra *</v>
      </c>
      <c r="E317" s="1772"/>
      <c r="F317" s="26" t="str">
        <f t="shared" si="221"/>
        <v>jornal</v>
      </c>
      <c r="G317" s="53">
        <f t="shared" si="222"/>
        <v>77220</v>
      </c>
      <c r="H317" s="422">
        <f t="shared" si="222"/>
        <v>11.54</v>
      </c>
      <c r="I317" s="422">
        <f t="shared" si="226"/>
        <v>891118.79999999993</v>
      </c>
      <c r="J317" s="547"/>
      <c r="K317" s="369">
        <f t="shared" ref="K317:Q326" si="227">$H317*K224</f>
        <v>24753.3</v>
      </c>
      <c r="L317" s="369">
        <f t="shared" si="227"/>
        <v>66008.799999999988</v>
      </c>
      <c r="M317" s="369">
        <f t="shared" si="227"/>
        <v>123766.49999999999</v>
      </c>
      <c r="N317" s="369">
        <f t="shared" si="227"/>
        <v>173273.09999999998</v>
      </c>
      <c r="O317" s="369">
        <f t="shared" si="227"/>
        <v>173273.09999999998</v>
      </c>
      <c r="P317" s="369">
        <f t="shared" si="227"/>
        <v>165022</v>
      </c>
      <c r="Q317" s="369">
        <f t="shared" si="227"/>
        <v>165022</v>
      </c>
      <c r="R317" s="369"/>
      <c r="S317" s="369"/>
      <c r="T317" s="369"/>
      <c r="U317" s="369"/>
      <c r="V317" s="369"/>
      <c r="W317" s="369"/>
      <c r="X317" s="369"/>
      <c r="Y317" s="369"/>
      <c r="Z317" s="369"/>
      <c r="AA317" s="369"/>
      <c r="AB317" s="369"/>
      <c r="AC317" s="369"/>
      <c r="AD317" s="369"/>
      <c r="AE317" s="355">
        <f t="shared" si="225"/>
        <v>891118.79999999993</v>
      </c>
    </row>
    <row r="318" spans="1:31" x14ac:dyDescent="0.25">
      <c r="B318" s="54">
        <f t="shared" si="220"/>
        <v>2</v>
      </c>
      <c r="C318" s="55">
        <f t="shared" si="220"/>
        <v>2</v>
      </c>
      <c r="D318" s="1772" t="str">
        <f t="shared" si="220"/>
        <v>2a. Siembra, 25 % del area con especie para produccion de forraje de corte *</v>
      </c>
      <c r="E318" s="1772"/>
      <c r="F318" s="26" t="str">
        <f t="shared" si="221"/>
        <v>jornal</v>
      </c>
      <c r="G318" s="53">
        <f t="shared" si="222"/>
        <v>28600</v>
      </c>
      <c r="H318" s="422">
        <f t="shared" si="222"/>
        <v>11.54</v>
      </c>
      <c r="I318" s="422">
        <f t="shared" si="226"/>
        <v>330044</v>
      </c>
      <c r="J318" s="548"/>
      <c r="K318" s="369">
        <f t="shared" si="227"/>
        <v>0</v>
      </c>
      <c r="L318" s="369">
        <f t="shared" si="227"/>
        <v>33004.399999999994</v>
      </c>
      <c r="M318" s="369">
        <f t="shared" si="227"/>
        <v>66008.799999999988</v>
      </c>
      <c r="N318" s="369">
        <f t="shared" si="227"/>
        <v>99013.2</v>
      </c>
      <c r="O318" s="369">
        <f t="shared" si="227"/>
        <v>99013.2</v>
      </c>
      <c r="P318" s="369">
        <f t="shared" si="227"/>
        <v>33004.399999999994</v>
      </c>
      <c r="Q318" s="369">
        <f t="shared" si="227"/>
        <v>0</v>
      </c>
      <c r="R318" s="369"/>
      <c r="S318" s="369"/>
      <c r="T318" s="369"/>
      <c r="U318" s="369"/>
      <c r="V318" s="369"/>
      <c r="W318" s="369"/>
      <c r="X318" s="369"/>
      <c r="Y318" s="369"/>
      <c r="Z318" s="369"/>
      <c r="AA318" s="369"/>
      <c r="AB318" s="369"/>
      <c r="AC318" s="369"/>
      <c r="AD318" s="369"/>
      <c r="AE318" s="355">
        <f t="shared" si="225"/>
        <v>330044</v>
      </c>
    </row>
    <row r="319" spans="1:31" x14ac:dyDescent="0.25">
      <c r="B319" s="54">
        <f t="shared" si="220"/>
        <v>2</v>
      </c>
      <c r="C319" s="55">
        <f t="shared" si="220"/>
        <v>11</v>
      </c>
      <c r="D319" s="1772" t="str">
        <f t="shared" si="220"/>
        <v>Atenciones culturales para el area de forrajes de corte *</v>
      </c>
      <c r="E319" s="1772"/>
      <c r="F319" s="26" t="str">
        <f t="shared" si="221"/>
        <v>jornal</v>
      </c>
      <c r="G319" s="53">
        <f t="shared" si="222"/>
        <v>111540</v>
      </c>
      <c r="H319" s="422">
        <f t="shared" si="222"/>
        <v>11.54</v>
      </c>
      <c r="I319" s="422">
        <f t="shared" si="226"/>
        <v>1287171.5999999999</v>
      </c>
      <c r="J319" s="548"/>
      <c r="K319" s="369">
        <f t="shared" si="227"/>
        <v>0</v>
      </c>
      <c r="L319" s="369">
        <f t="shared" si="227"/>
        <v>33004.399999999994</v>
      </c>
      <c r="M319" s="369">
        <f t="shared" si="227"/>
        <v>99013.2</v>
      </c>
      <c r="N319" s="369">
        <f t="shared" si="227"/>
        <v>198026.4</v>
      </c>
      <c r="O319" s="369">
        <f t="shared" si="227"/>
        <v>297039.59999999998</v>
      </c>
      <c r="P319" s="369">
        <f t="shared" si="227"/>
        <v>330044</v>
      </c>
      <c r="Q319" s="369">
        <f t="shared" si="227"/>
        <v>330044</v>
      </c>
      <c r="R319" s="369"/>
      <c r="S319" s="369"/>
      <c r="T319" s="369"/>
      <c r="U319" s="369"/>
      <c r="V319" s="369"/>
      <c r="W319" s="369"/>
      <c r="X319" s="369"/>
      <c r="Y319" s="369"/>
      <c r="Z319" s="369"/>
      <c r="AA319" s="369"/>
      <c r="AB319" s="369"/>
      <c r="AC319" s="369"/>
      <c r="AD319" s="369"/>
      <c r="AE319" s="355">
        <f t="shared" si="225"/>
        <v>1287171.6000000001</v>
      </c>
    </row>
    <row r="320" spans="1:31" x14ac:dyDescent="0.25">
      <c r="B320" s="54">
        <f t="shared" si="220"/>
        <v>3</v>
      </c>
      <c r="C320" s="55">
        <f t="shared" si="220"/>
        <v>12</v>
      </c>
      <c r="D320" s="1772" t="str">
        <f t="shared" si="220"/>
        <v>2do. Perido de corte en el area para forraje  (Graminea de corte)</v>
      </c>
      <c r="E320" s="1772"/>
      <c r="F320" s="26" t="str">
        <f t="shared" si="221"/>
        <v>jornal</v>
      </c>
      <c r="G320" s="53">
        <f t="shared" si="222"/>
        <v>103675</v>
      </c>
      <c r="H320" s="422">
        <f t="shared" si="222"/>
        <v>11.54</v>
      </c>
      <c r="I320" s="422">
        <f t="shared" si="226"/>
        <v>1196409.5</v>
      </c>
      <c r="J320" s="502"/>
      <c r="K320" s="369">
        <f t="shared" si="227"/>
        <v>0</v>
      </c>
      <c r="L320" s="369">
        <f t="shared" si="227"/>
        <v>0</v>
      </c>
      <c r="M320" s="369">
        <f t="shared" si="227"/>
        <v>41255.5</v>
      </c>
      <c r="N320" s="369">
        <f t="shared" si="227"/>
        <v>123766.49999999999</v>
      </c>
      <c r="O320" s="369">
        <f t="shared" si="227"/>
        <v>247532.99999999997</v>
      </c>
      <c r="P320" s="369">
        <f t="shared" si="227"/>
        <v>371299.5</v>
      </c>
      <c r="Q320" s="369">
        <f t="shared" si="227"/>
        <v>412554.99999999994</v>
      </c>
      <c r="R320" s="369"/>
      <c r="S320" s="369"/>
      <c r="T320" s="369"/>
      <c r="U320" s="369"/>
      <c r="V320" s="369"/>
      <c r="W320" s="369"/>
      <c r="X320" s="369"/>
      <c r="Y320" s="369"/>
      <c r="Z320" s="369"/>
      <c r="AA320" s="369"/>
      <c r="AB320" s="369"/>
      <c r="AC320" s="369"/>
      <c r="AD320" s="369"/>
      <c r="AE320" s="355">
        <f t="shared" si="225"/>
        <v>1196409.5</v>
      </c>
    </row>
    <row r="321" spans="2:31" x14ac:dyDescent="0.25">
      <c r="B321" s="54">
        <f t="shared" si="220"/>
        <v>3</v>
      </c>
      <c r="C321" s="55">
        <f t="shared" si="220"/>
        <v>3</v>
      </c>
      <c r="D321" s="1772" t="str">
        <f t="shared" si="220"/>
        <v>2a. Instalacion,  25% del cerco interno con sistema electrico</v>
      </c>
      <c r="E321" s="1772"/>
      <c r="F321" s="26" t="str">
        <f t="shared" si="221"/>
        <v>jornal</v>
      </c>
      <c r="G321" s="53">
        <f t="shared" si="222"/>
        <v>14300</v>
      </c>
      <c r="H321" s="422">
        <f t="shared" si="222"/>
        <v>11.54</v>
      </c>
      <c r="I321" s="422">
        <f t="shared" si="226"/>
        <v>165022</v>
      </c>
      <c r="J321" s="502"/>
      <c r="K321" s="369">
        <f t="shared" si="227"/>
        <v>0</v>
      </c>
      <c r="L321" s="369">
        <f t="shared" si="227"/>
        <v>0</v>
      </c>
      <c r="M321" s="369">
        <f t="shared" si="227"/>
        <v>16502.199999999997</v>
      </c>
      <c r="N321" s="369">
        <f t="shared" si="227"/>
        <v>33004.399999999994</v>
      </c>
      <c r="O321" s="369">
        <f t="shared" si="227"/>
        <v>49506.6</v>
      </c>
      <c r="P321" s="369">
        <f t="shared" si="227"/>
        <v>49506.6</v>
      </c>
      <c r="Q321" s="369">
        <f t="shared" si="227"/>
        <v>16502.199999999997</v>
      </c>
      <c r="R321" s="369"/>
      <c r="S321" s="369"/>
      <c r="T321" s="369"/>
      <c r="U321" s="369"/>
      <c r="V321" s="369"/>
      <c r="W321" s="369"/>
      <c r="X321" s="369"/>
      <c r="Y321" s="369"/>
      <c r="Z321" s="369"/>
      <c r="AA321" s="369"/>
      <c r="AB321" s="369"/>
      <c r="AC321" s="369"/>
      <c r="AD321" s="369"/>
      <c r="AE321" s="355">
        <f t="shared" si="225"/>
        <v>165022</v>
      </c>
    </row>
    <row r="322" spans="2:31" x14ac:dyDescent="0.25">
      <c r="B322" s="54">
        <f t="shared" si="220"/>
        <v>3</v>
      </c>
      <c r="C322" s="55">
        <f t="shared" si="220"/>
        <v>3</v>
      </c>
      <c r="D322" s="1772" t="str">
        <f t="shared" si="220"/>
        <v>2a. Siembra, 25 % del area con especies bajo pastoreo directo*</v>
      </c>
      <c r="E322" s="1772"/>
      <c r="F322" s="26" t="str">
        <f t="shared" si="221"/>
        <v>jornal</v>
      </c>
      <c r="G322" s="53">
        <f t="shared" si="222"/>
        <v>28600</v>
      </c>
      <c r="H322" s="422">
        <f t="shared" si="222"/>
        <v>11.54</v>
      </c>
      <c r="I322" s="422">
        <f t="shared" si="226"/>
        <v>330044</v>
      </c>
      <c r="J322" s="502"/>
      <c r="K322" s="369">
        <f t="shared" si="227"/>
        <v>0</v>
      </c>
      <c r="L322" s="369">
        <f t="shared" si="227"/>
        <v>0</v>
      </c>
      <c r="M322" s="369">
        <f t="shared" si="227"/>
        <v>33004.399999999994</v>
      </c>
      <c r="N322" s="369">
        <f t="shared" si="227"/>
        <v>66008.799999999988</v>
      </c>
      <c r="O322" s="369">
        <f t="shared" si="227"/>
        <v>99013.2</v>
      </c>
      <c r="P322" s="369">
        <f t="shared" si="227"/>
        <v>99013.2</v>
      </c>
      <c r="Q322" s="369">
        <f t="shared" si="227"/>
        <v>33004.399999999994</v>
      </c>
      <c r="R322" s="369"/>
      <c r="S322" s="369"/>
      <c r="T322" s="369"/>
      <c r="U322" s="369"/>
      <c r="V322" s="369"/>
      <c r="W322" s="369"/>
      <c r="X322" s="369"/>
      <c r="Y322" s="369"/>
      <c r="Z322" s="369"/>
      <c r="AA322" s="369"/>
      <c r="AB322" s="369"/>
      <c r="AC322" s="369"/>
      <c r="AD322" s="369"/>
      <c r="AE322" s="355">
        <f t="shared" si="225"/>
        <v>330044</v>
      </c>
    </row>
    <row r="323" spans="2:31" x14ac:dyDescent="0.25">
      <c r="B323" s="54">
        <f t="shared" si="220"/>
        <v>3</v>
      </c>
      <c r="C323" s="55">
        <f t="shared" si="220"/>
        <v>3</v>
      </c>
      <c r="D323" s="1772" t="str">
        <f t="shared" si="220"/>
        <v>Atenciones culturales para el area de pastoreo directo*</v>
      </c>
      <c r="E323" s="1772"/>
      <c r="F323" s="26" t="str">
        <f t="shared" si="221"/>
        <v>jornal</v>
      </c>
      <c r="G323" s="53">
        <f t="shared" si="222"/>
        <v>82940</v>
      </c>
      <c r="H323" s="422">
        <f t="shared" si="222"/>
        <v>11.54</v>
      </c>
      <c r="I323" s="422">
        <f t="shared" si="226"/>
        <v>957127.6</v>
      </c>
      <c r="J323" s="502"/>
      <c r="K323" s="369">
        <f t="shared" si="227"/>
        <v>0</v>
      </c>
      <c r="L323" s="369">
        <f t="shared" si="227"/>
        <v>0</v>
      </c>
      <c r="M323" s="369">
        <f t="shared" si="227"/>
        <v>33004.399999999994</v>
      </c>
      <c r="N323" s="369">
        <f t="shared" si="227"/>
        <v>99013.2</v>
      </c>
      <c r="O323" s="369">
        <f t="shared" si="227"/>
        <v>198026.4</v>
      </c>
      <c r="P323" s="369">
        <f t="shared" si="227"/>
        <v>297039.59999999998</v>
      </c>
      <c r="Q323" s="369">
        <f t="shared" si="227"/>
        <v>330044</v>
      </c>
      <c r="R323" s="369"/>
      <c r="S323" s="369"/>
      <c r="T323" s="369"/>
      <c r="U323" s="369"/>
      <c r="V323" s="369"/>
      <c r="W323" s="369"/>
      <c r="X323" s="369"/>
      <c r="Y323" s="369"/>
      <c r="Z323" s="369"/>
      <c r="AA323" s="369"/>
      <c r="AB323" s="369"/>
      <c r="AC323" s="369"/>
      <c r="AD323" s="369"/>
      <c r="AE323" s="355">
        <f t="shared" si="225"/>
        <v>957127.6</v>
      </c>
    </row>
    <row r="324" spans="2:31" x14ac:dyDescent="0.25">
      <c r="B324" s="54">
        <f t="shared" si="220"/>
        <v>4</v>
      </c>
      <c r="C324" s="55">
        <f t="shared" si="220"/>
        <v>13</v>
      </c>
      <c r="D324" s="1772" t="str">
        <f t="shared" si="220"/>
        <v>2do. Periodo de pastoreo directo</v>
      </c>
      <c r="E324" s="1772"/>
      <c r="F324" s="26" t="str">
        <f t="shared" si="221"/>
        <v>jornal</v>
      </c>
      <c r="G324" s="53">
        <f t="shared" si="222"/>
        <v>67925</v>
      </c>
      <c r="H324" s="422">
        <f t="shared" si="222"/>
        <v>11.54</v>
      </c>
      <c r="I324" s="422">
        <f t="shared" si="226"/>
        <v>783854.5</v>
      </c>
      <c r="J324" s="547"/>
      <c r="K324" s="369">
        <f t="shared" si="227"/>
        <v>0</v>
      </c>
      <c r="L324" s="369">
        <f t="shared" si="227"/>
        <v>0</v>
      </c>
      <c r="M324" s="369">
        <f t="shared" si="227"/>
        <v>0</v>
      </c>
      <c r="N324" s="369">
        <f t="shared" si="227"/>
        <v>41255.5</v>
      </c>
      <c r="O324" s="369">
        <f t="shared" si="227"/>
        <v>123766.49999999999</v>
      </c>
      <c r="P324" s="369">
        <f t="shared" si="227"/>
        <v>247532.99999999997</v>
      </c>
      <c r="Q324" s="369">
        <f t="shared" si="227"/>
        <v>371299.5</v>
      </c>
      <c r="R324" s="369"/>
      <c r="S324" s="369"/>
      <c r="T324" s="369"/>
      <c r="U324" s="369"/>
      <c r="V324" s="369"/>
      <c r="W324" s="369"/>
      <c r="X324" s="369"/>
      <c r="Y324" s="369"/>
      <c r="Z324" s="369"/>
      <c r="AA324" s="369"/>
      <c r="AB324" s="369"/>
      <c r="AC324" s="369"/>
      <c r="AD324" s="369"/>
      <c r="AE324" s="355">
        <f t="shared" si="225"/>
        <v>783854.5</v>
      </c>
    </row>
    <row r="325" spans="2:31" x14ac:dyDescent="0.25">
      <c r="B325" s="54">
        <f t="shared" si="220"/>
        <v>3</v>
      </c>
      <c r="C325" s="55">
        <f t="shared" si="220"/>
        <v>3</v>
      </c>
      <c r="D325" s="1772" t="str">
        <f t="shared" si="220"/>
        <v>3a. Siembra, 25 % del area con especies para produccion de forraje de corte*</v>
      </c>
      <c r="E325" s="1772"/>
      <c r="F325" s="26" t="str">
        <f t="shared" si="221"/>
        <v>jornal</v>
      </c>
      <c r="G325" s="53">
        <f t="shared" si="222"/>
        <v>28600</v>
      </c>
      <c r="H325" s="422">
        <f t="shared" si="222"/>
        <v>11.54</v>
      </c>
      <c r="I325" s="422">
        <f t="shared" si="226"/>
        <v>330044</v>
      </c>
      <c r="J325" s="548"/>
      <c r="K325" s="369">
        <f t="shared" si="227"/>
        <v>0</v>
      </c>
      <c r="L325" s="369">
        <f t="shared" si="227"/>
        <v>0</v>
      </c>
      <c r="M325" s="369">
        <f t="shared" si="227"/>
        <v>33004.399999999994</v>
      </c>
      <c r="N325" s="369">
        <f t="shared" si="227"/>
        <v>66008.799999999988</v>
      </c>
      <c r="O325" s="369">
        <f t="shared" si="227"/>
        <v>99013.2</v>
      </c>
      <c r="P325" s="369">
        <f t="shared" si="227"/>
        <v>99013.2</v>
      </c>
      <c r="Q325" s="369">
        <f t="shared" si="227"/>
        <v>33004.399999999994</v>
      </c>
      <c r="R325" s="369"/>
      <c r="S325" s="369"/>
      <c r="T325" s="369"/>
      <c r="U325" s="369"/>
      <c r="V325" s="369"/>
      <c r="W325" s="369"/>
      <c r="X325" s="369"/>
      <c r="Y325" s="369"/>
      <c r="Z325" s="369"/>
      <c r="AA325" s="369"/>
      <c r="AB325" s="369"/>
      <c r="AC325" s="369"/>
      <c r="AD325" s="369"/>
      <c r="AE325" s="355">
        <f t="shared" si="225"/>
        <v>330044</v>
      </c>
    </row>
    <row r="326" spans="2:31" x14ac:dyDescent="0.25">
      <c r="B326" s="54">
        <f t="shared" si="220"/>
        <v>3</v>
      </c>
      <c r="C326" s="55">
        <f t="shared" si="220"/>
        <v>3</v>
      </c>
      <c r="D326" s="1772" t="str">
        <f t="shared" si="220"/>
        <v>Atenciones culturales para el area de forrajes de corte*</v>
      </c>
      <c r="E326" s="1772"/>
      <c r="F326" s="26" t="str">
        <f t="shared" si="221"/>
        <v>jornal</v>
      </c>
      <c r="G326" s="53">
        <f t="shared" si="222"/>
        <v>82940</v>
      </c>
      <c r="H326" s="422">
        <f t="shared" si="222"/>
        <v>11.54</v>
      </c>
      <c r="I326" s="422">
        <f t="shared" si="226"/>
        <v>957127.6</v>
      </c>
      <c r="J326" s="548"/>
      <c r="K326" s="369">
        <f t="shared" si="227"/>
        <v>0</v>
      </c>
      <c r="L326" s="369">
        <f t="shared" si="227"/>
        <v>0</v>
      </c>
      <c r="M326" s="369">
        <f t="shared" si="227"/>
        <v>33004.399999999994</v>
      </c>
      <c r="N326" s="369">
        <f t="shared" si="227"/>
        <v>99013.2</v>
      </c>
      <c r="O326" s="369">
        <f t="shared" si="227"/>
        <v>198026.4</v>
      </c>
      <c r="P326" s="369">
        <f t="shared" si="227"/>
        <v>297039.59999999998</v>
      </c>
      <c r="Q326" s="369">
        <f t="shared" si="227"/>
        <v>330044</v>
      </c>
      <c r="R326" s="369"/>
      <c r="S326" s="369"/>
      <c r="T326" s="369"/>
      <c r="U326" s="369"/>
      <c r="V326" s="369"/>
      <c r="W326" s="369"/>
      <c r="X326" s="369"/>
      <c r="Y326" s="369"/>
      <c r="Z326" s="369"/>
      <c r="AA326" s="369"/>
      <c r="AB326" s="369"/>
      <c r="AC326" s="369"/>
      <c r="AD326" s="369"/>
      <c r="AE326" s="355">
        <f t="shared" si="225"/>
        <v>957127.6</v>
      </c>
    </row>
    <row r="327" spans="2:31" x14ac:dyDescent="0.25">
      <c r="B327" s="54">
        <f t="shared" ref="B327:D344" si="228">B40</f>
        <v>4</v>
      </c>
      <c r="C327" s="55">
        <f t="shared" si="228"/>
        <v>13</v>
      </c>
      <c r="D327" s="1772" t="str">
        <f t="shared" si="228"/>
        <v>3er. Periodo de corte en el area para forraje  (Graminea de corte)</v>
      </c>
      <c r="E327" s="1772"/>
      <c r="F327" s="26" t="str">
        <f t="shared" si="221"/>
        <v>jornal</v>
      </c>
      <c r="G327" s="53">
        <f t="shared" ref="G327:H344" si="229">G234</f>
        <v>67925</v>
      </c>
      <c r="H327" s="422">
        <f t="shared" si="229"/>
        <v>11.54</v>
      </c>
      <c r="I327" s="422">
        <f t="shared" si="226"/>
        <v>783854.5</v>
      </c>
      <c r="J327" s="502"/>
      <c r="K327" s="369">
        <f t="shared" ref="K327:Q336" si="230">$H327*K234</f>
        <v>0</v>
      </c>
      <c r="L327" s="369">
        <f t="shared" si="230"/>
        <v>0</v>
      </c>
      <c r="M327" s="369">
        <f t="shared" si="230"/>
        <v>0</v>
      </c>
      <c r="N327" s="369">
        <f t="shared" si="230"/>
        <v>41255.5</v>
      </c>
      <c r="O327" s="369">
        <f t="shared" si="230"/>
        <v>123766.49999999999</v>
      </c>
      <c r="P327" s="369">
        <f t="shared" si="230"/>
        <v>247532.99999999997</v>
      </c>
      <c r="Q327" s="369">
        <f t="shared" si="230"/>
        <v>371299.5</v>
      </c>
      <c r="R327" s="369"/>
      <c r="S327" s="369"/>
      <c r="T327" s="369"/>
      <c r="U327" s="369"/>
      <c r="V327" s="369"/>
      <c r="W327" s="369"/>
      <c r="X327" s="369"/>
      <c r="Y327" s="369"/>
      <c r="Z327" s="369"/>
      <c r="AA327" s="369"/>
      <c r="AB327" s="369"/>
      <c r="AC327" s="369"/>
      <c r="AD327" s="369"/>
      <c r="AE327" s="355">
        <f t="shared" si="225"/>
        <v>783854.5</v>
      </c>
    </row>
    <row r="328" spans="2:31" x14ac:dyDescent="0.25">
      <c r="B328" s="54">
        <f t="shared" si="228"/>
        <v>4</v>
      </c>
      <c r="C328" s="55">
        <f t="shared" si="228"/>
        <v>4</v>
      </c>
      <c r="D328" s="1772" t="str">
        <f t="shared" si="228"/>
        <v>3a. Instalacion,  25% del cerco interno con sistema electrico</v>
      </c>
      <c r="E328" s="1772"/>
      <c r="F328" s="26" t="str">
        <f t="shared" si="221"/>
        <v>jornal</v>
      </c>
      <c r="G328" s="53">
        <f t="shared" si="229"/>
        <v>12870</v>
      </c>
      <c r="H328" s="422">
        <f t="shared" si="229"/>
        <v>11.54</v>
      </c>
      <c r="I328" s="422">
        <f t="shared" si="226"/>
        <v>148519.79999999999</v>
      </c>
      <c r="J328" s="502"/>
      <c r="K328" s="369">
        <f t="shared" si="230"/>
        <v>0</v>
      </c>
      <c r="L328" s="369">
        <f t="shared" si="230"/>
        <v>0</v>
      </c>
      <c r="M328" s="369">
        <f t="shared" si="230"/>
        <v>0</v>
      </c>
      <c r="N328" s="369">
        <f t="shared" si="230"/>
        <v>16502.199999999997</v>
      </c>
      <c r="O328" s="369">
        <f t="shared" si="230"/>
        <v>33004.399999999994</v>
      </c>
      <c r="P328" s="369">
        <f t="shared" si="230"/>
        <v>49506.6</v>
      </c>
      <c r="Q328" s="369">
        <f t="shared" si="230"/>
        <v>49506.6</v>
      </c>
      <c r="R328" s="369"/>
      <c r="S328" s="369"/>
      <c r="T328" s="369"/>
      <c r="U328" s="369"/>
      <c r="V328" s="369"/>
      <c r="W328" s="369"/>
      <c r="X328" s="369"/>
      <c r="Y328" s="369"/>
      <c r="Z328" s="369"/>
      <c r="AA328" s="369"/>
      <c r="AB328" s="369"/>
      <c r="AC328" s="369"/>
      <c r="AD328" s="369"/>
      <c r="AE328" s="355">
        <f t="shared" si="225"/>
        <v>148519.79999999999</v>
      </c>
    </row>
    <row r="329" spans="2:31" x14ac:dyDescent="0.25">
      <c r="B329" s="54">
        <f t="shared" si="228"/>
        <v>4</v>
      </c>
      <c r="C329" s="55">
        <f t="shared" si="228"/>
        <v>4</v>
      </c>
      <c r="D329" s="1772" t="str">
        <f t="shared" si="228"/>
        <v>3a. Siembra, 25 % del area con especies bajo pastoreo directo</v>
      </c>
      <c r="E329" s="1772"/>
      <c r="F329" s="26" t="str">
        <f t="shared" si="221"/>
        <v>jornal</v>
      </c>
      <c r="G329" s="53">
        <f t="shared" si="229"/>
        <v>25740</v>
      </c>
      <c r="H329" s="422">
        <f t="shared" si="229"/>
        <v>11.54</v>
      </c>
      <c r="I329" s="422">
        <f t="shared" si="226"/>
        <v>297039.59999999998</v>
      </c>
      <c r="J329" s="502"/>
      <c r="K329" s="369">
        <f t="shared" si="230"/>
        <v>0</v>
      </c>
      <c r="L329" s="369">
        <f t="shared" si="230"/>
        <v>0</v>
      </c>
      <c r="M329" s="369">
        <f t="shared" si="230"/>
        <v>0</v>
      </c>
      <c r="N329" s="369">
        <f t="shared" si="230"/>
        <v>33004.399999999994</v>
      </c>
      <c r="O329" s="369">
        <f t="shared" si="230"/>
        <v>66008.799999999988</v>
      </c>
      <c r="P329" s="369">
        <f t="shared" si="230"/>
        <v>99013.2</v>
      </c>
      <c r="Q329" s="369">
        <f t="shared" si="230"/>
        <v>99013.2</v>
      </c>
      <c r="R329" s="369"/>
      <c r="S329" s="369"/>
      <c r="T329" s="369"/>
      <c r="U329" s="369"/>
      <c r="V329" s="369"/>
      <c r="W329" s="369"/>
      <c r="X329" s="369"/>
      <c r="Y329" s="369"/>
      <c r="Z329" s="369"/>
      <c r="AA329" s="369"/>
      <c r="AB329" s="369"/>
      <c r="AC329" s="369"/>
      <c r="AD329" s="369"/>
      <c r="AE329" s="355">
        <f t="shared" si="225"/>
        <v>297039.59999999998</v>
      </c>
    </row>
    <row r="330" spans="2:31" x14ac:dyDescent="0.25">
      <c r="B330" s="54">
        <f t="shared" si="228"/>
        <v>4</v>
      </c>
      <c r="C330" s="55">
        <f t="shared" si="228"/>
        <v>4</v>
      </c>
      <c r="D330" s="1772" t="str">
        <f t="shared" si="228"/>
        <v>Atenciones culturales para el area de pastoreo directo</v>
      </c>
      <c r="E330" s="1772"/>
      <c r="F330" s="26" t="str">
        <f t="shared" si="221"/>
        <v>jornal</v>
      </c>
      <c r="G330" s="53">
        <f t="shared" si="229"/>
        <v>54340</v>
      </c>
      <c r="H330" s="422">
        <f t="shared" si="229"/>
        <v>11.54</v>
      </c>
      <c r="I330" s="422">
        <f t="shared" si="226"/>
        <v>627083.6</v>
      </c>
      <c r="J330" s="502"/>
      <c r="K330" s="369">
        <f t="shared" si="230"/>
        <v>0</v>
      </c>
      <c r="L330" s="369">
        <f t="shared" si="230"/>
        <v>0</v>
      </c>
      <c r="M330" s="369">
        <f t="shared" si="230"/>
        <v>0</v>
      </c>
      <c r="N330" s="369">
        <f t="shared" si="230"/>
        <v>33004.399999999994</v>
      </c>
      <c r="O330" s="369">
        <f t="shared" si="230"/>
        <v>99013.2</v>
      </c>
      <c r="P330" s="369">
        <f t="shared" si="230"/>
        <v>198026.4</v>
      </c>
      <c r="Q330" s="369">
        <f t="shared" si="230"/>
        <v>297039.59999999998</v>
      </c>
      <c r="R330" s="369"/>
      <c r="S330" s="369"/>
      <c r="T330" s="369"/>
      <c r="U330" s="369"/>
      <c r="V330" s="369"/>
      <c r="W330" s="369"/>
      <c r="X330" s="369"/>
      <c r="Y330" s="369"/>
      <c r="Z330" s="369"/>
      <c r="AA330" s="369"/>
      <c r="AB330" s="369"/>
      <c r="AC330" s="369"/>
      <c r="AD330" s="369"/>
      <c r="AE330" s="355">
        <f t="shared" si="225"/>
        <v>627083.6</v>
      </c>
    </row>
    <row r="331" spans="2:31" x14ac:dyDescent="0.25">
      <c r="B331" s="54">
        <f t="shared" si="228"/>
        <v>5</v>
      </c>
      <c r="C331" s="55">
        <f t="shared" si="228"/>
        <v>14</v>
      </c>
      <c r="D331" s="1772" t="str">
        <f t="shared" si="228"/>
        <v>3er. Periodo de pastoreo directo</v>
      </c>
      <c r="E331" s="1772"/>
      <c r="F331" s="26" t="str">
        <f t="shared" si="221"/>
        <v>jornal</v>
      </c>
      <c r="G331" s="53">
        <f t="shared" si="229"/>
        <v>35750</v>
      </c>
      <c r="H331" s="422">
        <f t="shared" si="229"/>
        <v>11.54</v>
      </c>
      <c r="I331" s="422">
        <f t="shared" si="226"/>
        <v>412554.99999999994</v>
      </c>
      <c r="J331" s="547"/>
      <c r="K331" s="369">
        <f t="shared" si="230"/>
        <v>0</v>
      </c>
      <c r="L331" s="369">
        <f t="shared" si="230"/>
        <v>0</v>
      </c>
      <c r="M331" s="369">
        <f t="shared" si="230"/>
        <v>0</v>
      </c>
      <c r="N331" s="369">
        <f t="shared" si="230"/>
        <v>0</v>
      </c>
      <c r="O331" s="369">
        <f t="shared" si="230"/>
        <v>41255.5</v>
      </c>
      <c r="P331" s="369">
        <f t="shared" si="230"/>
        <v>123766.49999999999</v>
      </c>
      <c r="Q331" s="369">
        <f t="shared" si="230"/>
        <v>247532.99999999997</v>
      </c>
      <c r="R331" s="369"/>
      <c r="S331" s="369"/>
      <c r="T331" s="369"/>
      <c r="U331" s="369"/>
      <c r="V331" s="369"/>
      <c r="W331" s="369"/>
      <c r="X331" s="369"/>
      <c r="Y331" s="369"/>
      <c r="Z331" s="369"/>
      <c r="AA331" s="369"/>
      <c r="AB331" s="369"/>
      <c r="AC331" s="369"/>
      <c r="AD331" s="369"/>
      <c r="AE331" s="355">
        <f t="shared" si="225"/>
        <v>412555</v>
      </c>
    </row>
    <row r="332" spans="2:31" x14ac:dyDescent="0.25">
      <c r="B332" s="54">
        <f t="shared" si="228"/>
        <v>4</v>
      </c>
      <c r="C332" s="55">
        <f t="shared" si="228"/>
        <v>4</v>
      </c>
      <c r="D332" s="1772" t="str">
        <f t="shared" si="228"/>
        <v>4a. Siembra, 25 % del area con especie para produccion de forraje de corte*</v>
      </c>
      <c r="E332" s="1772"/>
      <c r="F332" s="26" t="str">
        <f t="shared" si="221"/>
        <v>jornal</v>
      </c>
      <c r="G332" s="53">
        <f t="shared" si="229"/>
        <v>25740</v>
      </c>
      <c r="H332" s="422">
        <f t="shared" si="229"/>
        <v>11.54</v>
      </c>
      <c r="I332" s="422">
        <f t="shared" si="226"/>
        <v>297039.59999999998</v>
      </c>
      <c r="J332" s="548"/>
      <c r="K332" s="369">
        <f t="shared" si="230"/>
        <v>0</v>
      </c>
      <c r="L332" s="369">
        <f t="shared" si="230"/>
        <v>0</v>
      </c>
      <c r="M332" s="369">
        <f t="shared" si="230"/>
        <v>0</v>
      </c>
      <c r="N332" s="369">
        <f t="shared" si="230"/>
        <v>33004.399999999994</v>
      </c>
      <c r="O332" s="369">
        <f t="shared" si="230"/>
        <v>66008.799999999988</v>
      </c>
      <c r="P332" s="369">
        <f t="shared" si="230"/>
        <v>99013.2</v>
      </c>
      <c r="Q332" s="369">
        <f t="shared" si="230"/>
        <v>99013.2</v>
      </c>
      <c r="R332" s="369"/>
      <c r="S332" s="369"/>
      <c r="T332" s="369"/>
      <c r="U332" s="369"/>
      <c r="V332" s="369"/>
      <c r="W332" s="369"/>
      <c r="X332" s="369"/>
      <c r="Y332" s="369"/>
      <c r="Z332" s="369"/>
      <c r="AA332" s="369"/>
      <c r="AB332" s="369"/>
      <c r="AC332" s="369"/>
      <c r="AD332" s="369"/>
      <c r="AE332" s="355">
        <f t="shared" si="225"/>
        <v>297039.59999999998</v>
      </c>
    </row>
    <row r="333" spans="2:31" x14ac:dyDescent="0.25">
      <c r="B333" s="54">
        <f t="shared" si="228"/>
        <v>4</v>
      </c>
      <c r="C333" s="55">
        <f t="shared" si="228"/>
        <v>4</v>
      </c>
      <c r="D333" s="1772" t="str">
        <f t="shared" si="228"/>
        <v>Atenciones culturales para el area de forrajes de corte*</v>
      </c>
      <c r="E333" s="1772"/>
      <c r="F333" s="26" t="str">
        <f t="shared" si="221"/>
        <v>jornal</v>
      </c>
      <c r="G333" s="53">
        <f t="shared" si="229"/>
        <v>54340</v>
      </c>
      <c r="H333" s="422">
        <f t="shared" si="229"/>
        <v>11.54</v>
      </c>
      <c r="I333" s="422">
        <f t="shared" si="226"/>
        <v>627083.6</v>
      </c>
      <c r="J333" s="548"/>
      <c r="K333" s="369">
        <f t="shared" si="230"/>
        <v>0</v>
      </c>
      <c r="L333" s="369">
        <f t="shared" si="230"/>
        <v>0</v>
      </c>
      <c r="M333" s="369">
        <f t="shared" si="230"/>
        <v>0</v>
      </c>
      <c r="N333" s="369">
        <f t="shared" si="230"/>
        <v>33004.399999999994</v>
      </c>
      <c r="O333" s="369">
        <f t="shared" si="230"/>
        <v>99013.2</v>
      </c>
      <c r="P333" s="369">
        <f t="shared" si="230"/>
        <v>198026.4</v>
      </c>
      <c r="Q333" s="369">
        <f t="shared" si="230"/>
        <v>297039.59999999998</v>
      </c>
      <c r="R333" s="369"/>
      <c r="S333" s="369"/>
      <c r="T333" s="369"/>
      <c r="U333" s="369"/>
      <c r="V333" s="369"/>
      <c r="W333" s="369"/>
      <c r="X333" s="369"/>
      <c r="Y333" s="369"/>
      <c r="Z333" s="369"/>
      <c r="AA333" s="369"/>
      <c r="AB333" s="369"/>
      <c r="AC333" s="369"/>
      <c r="AD333" s="369"/>
      <c r="AE333" s="355">
        <f t="shared" si="225"/>
        <v>627083.6</v>
      </c>
    </row>
    <row r="334" spans="2:31" x14ac:dyDescent="0.25">
      <c r="B334" s="54">
        <f t="shared" si="228"/>
        <v>5</v>
      </c>
      <c r="C334" s="55">
        <f t="shared" si="228"/>
        <v>14</v>
      </c>
      <c r="D334" s="1772" t="str">
        <f t="shared" si="228"/>
        <v>4to. Periodo de corte en el area para forraje  (Graminea de corte)</v>
      </c>
      <c r="E334" s="1772"/>
      <c r="F334" s="26" t="str">
        <f t="shared" si="221"/>
        <v>jornal</v>
      </c>
      <c r="G334" s="53">
        <f t="shared" si="229"/>
        <v>35750</v>
      </c>
      <c r="H334" s="422">
        <f t="shared" si="229"/>
        <v>11.54</v>
      </c>
      <c r="I334" s="422">
        <f t="shared" si="226"/>
        <v>412554.99999999994</v>
      </c>
      <c r="J334" s="502"/>
      <c r="K334" s="369">
        <f t="shared" si="230"/>
        <v>0</v>
      </c>
      <c r="L334" s="369">
        <f t="shared" si="230"/>
        <v>0</v>
      </c>
      <c r="M334" s="369">
        <f t="shared" si="230"/>
        <v>0</v>
      </c>
      <c r="N334" s="369">
        <f t="shared" si="230"/>
        <v>0</v>
      </c>
      <c r="O334" s="369">
        <f t="shared" si="230"/>
        <v>41255.5</v>
      </c>
      <c r="P334" s="369">
        <f t="shared" si="230"/>
        <v>123766.49999999999</v>
      </c>
      <c r="Q334" s="369">
        <f t="shared" si="230"/>
        <v>247532.99999999997</v>
      </c>
      <c r="R334" s="369"/>
      <c r="S334" s="369"/>
      <c r="T334" s="369"/>
      <c r="U334" s="369"/>
      <c r="V334" s="369"/>
      <c r="W334" s="369"/>
      <c r="X334" s="369"/>
      <c r="Y334" s="369"/>
      <c r="Z334" s="369"/>
      <c r="AA334" s="369"/>
      <c r="AB334" s="369"/>
      <c r="AC334" s="369"/>
      <c r="AD334" s="369"/>
      <c r="AE334" s="355">
        <f t="shared" si="225"/>
        <v>412555</v>
      </c>
    </row>
    <row r="335" spans="2:31" x14ac:dyDescent="0.25">
      <c r="B335" s="54">
        <f t="shared" si="228"/>
        <v>5</v>
      </c>
      <c r="C335" s="55">
        <f t="shared" si="228"/>
        <v>5</v>
      </c>
      <c r="D335" s="1772" t="str">
        <f t="shared" si="228"/>
        <v>4a. Instalacion,  25% del cerco interno con sistema electrico</v>
      </c>
      <c r="E335" s="1772"/>
      <c r="F335" s="26" t="str">
        <f t="shared" si="221"/>
        <v>jornal</v>
      </c>
      <c r="G335" s="53">
        <f t="shared" si="229"/>
        <v>8580</v>
      </c>
      <c r="H335" s="422">
        <f t="shared" si="229"/>
        <v>11.54</v>
      </c>
      <c r="I335" s="422">
        <f t="shared" si="226"/>
        <v>99013.2</v>
      </c>
      <c r="J335" s="502"/>
      <c r="K335" s="369">
        <f t="shared" si="230"/>
        <v>0</v>
      </c>
      <c r="L335" s="369">
        <f t="shared" si="230"/>
        <v>0</v>
      </c>
      <c r="M335" s="369">
        <f t="shared" si="230"/>
        <v>0</v>
      </c>
      <c r="N335" s="369">
        <f t="shared" si="230"/>
        <v>0</v>
      </c>
      <c r="O335" s="369">
        <f t="shared" si="230"/>
        <v>16502.199999999997</v>
      </c>
      <c r="P335" s="369">
        <f t="shared" si="230"/>
        <v>33004.399999999994</v>
      </c>
      <c r="Q335" s="369">
        <f t="shared" si="230"/>
        <v>49506.6</v>
      </c>
      <c r="R335" s="369"/>
      <c r="S335" s="369"/>
      <c r="T335" s="369"/>
      <c r="U335" s="369"/>
      <c r="V335" s="369"/>
      <c r="W335" s="369"/>
      <c r="X335" s="369"/>
      <c r="Y335" s="369"/>
      <c r="Z335" s="369"/>
      <c r="AA335" s="369"/>
      <c r="AB335" s="369"/>
      <c r="AC335" s="369"/>
      <c r="AD335" s="369"/>
      <c r="AE335" s="355">
        <f t="shared" si="225"/>
        <v>99013.199999999983</v>
      </c>
    </row>
    <row r="336" spans="2:31" x14ac:dyDescent="0.25">
      <c r="B336" s="54">
        <f t="shared" si="228"/>
        <v>5</v>
      </c>
      <c r="C336" s="55">
        <f t="shared" si="228"/>
        <v>5</v>
      </c>
      <c r="D336" s="1772" t="str">
        <f t="shared" si="228"/>
        <v>4a. Siembra, 25 % del area con especies bajo pastoreo directo*</v>
      </c>
      <c r="E336" s="1772"/>
      <c r="F336" s="26" t="str">
        <f t="shared" si="221"/>
        <v>jornal</v>
      </c>
      <c r="G336" s="53">
        <f t="shared" si="229"/>
        <v>17160</v>
      </c>
      <c r="H336" s="422">
        <f t="shared" si="229"/>
        <v>11.54</v>
      </c>
      <c r="I336" s="422">
        <f t="shared" si="226"/>
        <v>198026.4</v>
      </c>
      <c r="J336" s="502"/>
      <c r="K336" s="369">
        <f t="shared" si="230"/>
        <v>0</v>
      </c>
      <c r="L336" s="369">
        <f t="shared" si="230"/>
        <v>0</v>
      </c>
      <c r="M336" s="369">
        <f t="shared" si="230"/>
        <v>0</v>
      </c>
      <c r="N336" s="369">
        <f t="shared" si="230"/>
        <v>0</v>
      </c>
      <c r="O336" s="369">
        <f t="shared" si="230"/>
        <v>33004.399999999994</v>
      </c>
      <c r="P336" s="369">
        <f t="shared" si="230"/>
        <v>66008.799999999988</v>
      </c>
      <c r="Q336" s="369">
        <f t="shared" si="230"/>
        <v>99013.2</v>
      </c>
      <c r="R336" s="369"/>
      <c r="S336" s="369"/>
      <c r="T336" s="369"/>
      <c r="U336" s="369"/>
      <c r="V336" s="369"/>
      <c r="W336" s="369"/>
      <c r="X336" s="369"/>
      <c r="Y336" s="369"/>
      <c r="Z336" s="369"/>
      <c r="AA336" s="369"/>
      <c r="AB336" s="369"/>
      <c r="AC336" s="369"/>
      <c r="AD336" s="369"/>
      <c r="AE336" s="355">
        <f t="shared" si="225"/>
        <v>198026.39999999997</v>
      </c>
    </row>
    <row r="337" spans="2:31" x14ac:dyDescent="0.25">
      <c r="B337" s="54">
        <f t="shared" si="228"/>
        <v>5</v>
      </c>
      <c r="C337" s="55">
        <f t="shared" si="228"/>
        <v>5</v>
      </c>
      <c r="D337" s="1772" t="str">
        <f t="shared" si="228"/>
        <v>Atenciones culturales para el area de pastoreo directo*</v>
      </c>
      <c r="E337" s="1772"/>
      <c r="F337" s="26" t="str">
        <f t="shared" si="221"/>
        <v>jornal</v>
      </c>
      <c r="G337" s="53">
        <f t="shared" si="229"/>
        <v>28600</v>
      </c>
      <c r="H337" s="422">
        <f t="shared" si="229"/>
        <v>11.54</v>
      </c>
      <c r="I337" s="422">
        <f t="shared" si="226"/>
        <v>330044</v>
      </c>
      <c r="J337" s="502"/>
      <c r="K337" s="369">
        <f t="shared" ref="K337:Q344" si="231">$H337*K244</f>
        <v>0</v>
      </c>
      <c r="L337" s="369">
        <f t="shared" si="231"/>
        <v>0</v>
      </c>
      <c r="M337" s="369">
        <f t="shared" si="231"/>
        <v>0</v>
      </c>
      <c r="N337" s="369">
        <f t="shared" si="231"/>
        <v>0</v>
      </c>
      <c r="O337" s="369">
        <f t="shared" si="231"/>
        <v>33004.399999999994</v>
      </c>
      <c r="P337" s="369">
        <f t="shared" si="231"/>
        <v>99013.2</v>
      </c>
      <c r="Q337" s="369">
        <f t="shared" si="231"/>
        <v>198026.4</v>
      </c>
      <c r="R337" s="369"/>
      <c r="S337" s="369"/>
      <c r="T337" s="369"/>
      <c r="U337" s="369"/>
      <c r="V337" s="369"/>
      <c r="W337" s="369"/>
      <c r="X337" s="369"/>
      <c r="Y337" s="369"/>
      <c r="Z337" s="369"/>
      <c r="AA337" s="369"/>
      <c r="AB337" s="369"/>
      <c r="AC337" s="369"/>
      <c r="AD337" s="369"/>
      <c r="AE337" s="355">
        <f t="shared" si="225"/>
        <v>330044</v>
      </c>
    </row>
    <row r="338" spans="2:31" x14ac:dyDescent="0.25">
      <c r="B338" s="54">
        <f t="shared" si="228"/>
        <v>6</v>
      </c>
      <c r="C338" s="55">
        <f t="shared" si="228"/>
        <v>15</v>
      </c>
      <c r="D338" s="1772" t="str">
        <f t="shared" si="228"/>
        <v>4to. Periodo de pastoreo directo</v>
      </c>
      <c r="E338" s="1772"/>
      <c r="F338" s="26" t="str">
        <f t="shared" si="221"/>
        <v>jornal</v>
      </c>
      <c r="G338" s="53">
        <f t="shared" si="229"/>
        <v>14300</v>
      </c>
      <c r="H338" s="422">
        <f t="shared" si="229"/>
        <v>11.54</v>
      </c>
      <c r="I338" s="422">
        <f t="shared" si="226"/>
        <v>165022</v>
      </c>
      <c r="J338" s="502"/>
      <c r="K338" s="369">
        <f t="shared" si="231"/>
        <v>0</v>
      </c>
      <c r="L338" s="369">
        <f t="shared" si="231"/>
        <v>0</v>
      </c>
      <c r="M338" s="369">
        <f t="shared" si="231"/>
        <v>0</v>
      </c>
      <c r="N338" s="369">
        <f t="shared" si="231"/>
        <v>0</v>
      </c>
      <c r="O338" s="369">
        <f t="shared" si="231"/>
        <v>0</v>
      </c>
      <c r="P338" s="369">
        <f t="shared" si="231"/>
        <v>41255.5</v>
      </c>
      <c r="Q338" s="369">
        <f t="shared" si="231"/>
        <v>123766.49999999999</v>
      </c>
      <c r="R338" s="369"/>
      <c r="S338" s="369"/>
      <c r="T338" s="369"/>
      <c r="U338" s="369"/>
      <c r="V338" s="369"/>
      <c r="W338" s="369"/>
      <c r="X338" s="369"/>
      <c r="Y338" s="369"/>
      <c r="Z338" s="369"/>
      <c r="AA338" s="369"/>
      <c r="AB338" s="369"/>
      <c r="AC338" s="369"/>
      <c r="AD338" s="369"/>
      <c r="AE338" s="355">
        <f t="shared" si="225"/>
        <v>165022</v>
      </c>
    </row>
    <row r="339" spans="2:31" x14ac:dyDescent="0.25">
      <c r="B339" s="54">
        <f t="shared" si="228"/>
        <v>11</v>
      </c>
      <c r="C339" s="55">
        <f t="shared" si="228"/>
        <v>11</v>
      </c>
      <c r="D339" s="1772" t="str">
        <f t="shared" si="228"/>
        <v>Renovación de forraje de corte*</v>
      </c>
      <c r="E339" s="1772"/>
      <c r="F339" s="26" t="str">
        <f t="shared" si="221"/>
        <v>jornal</v>
      </c>
      <c r="G339" s="53">
        <f t="shared" si="229"/>
        <v>0</v>
      </c>
      <c r="H339" s="422">
        <f t="shared" si="229"/>
        <v>11.54</v>
      </c>
      <c r="I339" s="422">
        <f t="shared" si="226"/>
        <v>0</v>
      </c>
      <c r="J339" s="502"/>
      <c r="K339" s="369">
        <f t="shared" si="231"/>
        <v>0</v>
      </c>
      <c r="L339" s="369">
        <f t="shared" si="231"/>
        <v>0</v>
      </c>
      <c r="M339" s="369">
        <f t="shared" si="231"/>
        <v>0</v>
      </c>
      <c r="N339" s="369">
        <f t="shared" si="231"/>
        <v>0</v>
      </c>
      <c r="O339" s="369">
        <f t="shared" si="231"/>
        <v>0</v>
      </c>
      <c r="P339" s="369">
        <f t="shared" si="231"/>
        <v>0</v>
      </c>
      <c r="Q339" s="369">
        <f t="shared" si="231"/>
        <v>0</v>
      </c>
      <c r="R339" s="369"/>
      <c r="S339" s="369"/>
      <c r="T339" s="369"/>
      <c r="U339" s="369"/>
      <c r="V339" s="369"/>
      <c r="W339" s="369"/>
      <c r="X339" s="369"/>
      <c r="Y339" s="369"/>
      <c r="Z339" s="369"/>
      <c r="AA339" s="369"/>
      <c r="AB339" s="369"/>
      <c r="AC339" s="369"/>
      <c r="AD339" s="369"/>
      <c r="AE339" s="355">
        <f t="shared" si="225"/>
        <v>0</v>
      </c>
    </row>
    <row r="340" spans="2:31" x14ac:dyDescent="0.25">
      <c r="B340" s="54">
        <f t="shared" si="228"/>
        <v>6</v>
      </c>
      <c r="C340" s="55">
        <f t="shared" si="228"/>
        <v>6</v>
      </c>
      <c r="D340" s="1772" t="str">
        <f t="shared" si="228"/>
        <v>Atenciones culturales para el area de forrajes de corte*</v>
      </c>
      <c r="E340" s="1772"/>
      <c r="F340" s="26" t="str">
        <f t="shared" si="221"/>
        <v>jornal</v>
      </c>
      <c r="G340" s="53">
        <f t="shared" si="229"/>
        <v>0</v>
      </c>
      <c r="H340" s="422">
        <f t="shared" si="229"/>
        <v>11.54</v>
      </c>
      <c r="I340" s="422">
        <f t="shared" si="226"/>
        <v>0</v>
      </c>
      <c r="J340" s="502"/>
      <c r="K340" s="369">
        <f t="shared" si="231"/>
        <v>0</v>
      </c>
      <c r="L340" s="369">
        <f t="shared" si="231"/>
        <v>0</v>
      </c>
      <c r="M340" s="369">
        <f t="shared" si="231"/>
        <v>0</v>
      </c>
      <c r="N340" s="369">
        <f t="shared" si="231"/>
        <v>0</v>
      </c>
      <c r="O340" s="369">
        <f t="shared" si="231"/>
        <v>0</v>
      </c>
      <c r="P340" s="369">
        <f t="shared" si="231"/>
        <v>0</v>
      </c>
      <c r="Q340" s="369">
        <f t="shared" si="231"/>
        <v>0</v>
      </c>
      <c r="R340" s="369"/>
      <c r="S340" s="369"/>
      <c r="T340" s="369"/>
      <c r="U340" s="369"/>
      <c r="V340" s="369"/>
      <c r="W340" s="369"/>
      <c r="X340" s="369"/>
      <c r="Y340" s="369"/>
      <c r="Z340" s="369"/>
      <c r="AA340" s="369"/>
      <c r="AB340" s="369"/>
      <c r="AC340" s="369"/>
      <c r="AD340" s="369"/>
      <c r="AE340" s="355">
        <f t="shared" si="225"/>
        <v>0</v>
      </c>
    </row>
    <row r="341" spans="2:31" x14ac:dyDescent="0.25">
      <c r="B341" s="54">
        <f t="shared" si="228"/>
        <v>7</v>
      </c>
      <c r="C341" s="55">
        <f t="shared" si="228"/>
        <v>20</v>
      </c>
      <c r="D341" s="1772" t="str">
        <f t="shared" si="228"/>
        <v>Corte en el area para forraje  (Graminea de corte)</v>
      </c>
      <c r="E341" s="1772"/>
      <c r="F341" s="26" t="str">
        <f t="shared" si="221"/>
        <v>jornal</v>
      </c>
      <c r="G341" s="53">
        <f t="shared" si="229"/>
        <v>0</v>
      </c>
      <c r="H341" s="422">
        <f t="shared" si="229"/>
        <v>11.54</v>
      </c>
      <c r="I341" s="422">
        <f t="shared" si="226"/>
        <v>0</v>
      </c>
      <c r="J341" s="502"/>
      <c r="K341" s="369">
        <f t="shared" si="231"/>
        <v>0</v>
      </c>
      <c r="L341" s="369">
        <f t="shared" si="231"/>
        <v>0</v>
      </c>
      <c r="M341" s="369">
        <f t="shared" si="231"/>
        <v>0</v>
      </c>
      <c r="N341" s="369">
        <f t="shared" si="231"/>
        <v>0</v>
      </c>
      <c r="O341" s="369">
        <f t="shared" si="231"/>
        <v>0</v>
      </c>
      <c r="P341" s="369">
        <f t="shared" si="231"/>
        <v>0</v>
      </c>
      <c r="Q341" s="369">
        <f t="shared" si="231"/>
        <v>0</v>
      </c>
      <c r="R341" s="369"/>
      <c r="S341" s="369"/>
      <c r="T341" s="369"/>
      <c r="U341" s="369"/>
      <c r="V341" s="369"/>
      <c r="W341" s="369"/>
      <c r="X341" s="369"/>
      <c r="Y341" s="369"/>
      <c r="Z341" s="369"/>
      <c r="AA341" s="369"/>
      <c r="AB341" s="369"/>
      <c r="AC341" s="369"/>
      <c r="AD341" s="369"/>
      <c r="AE341" s="355">
        <f t="shared" si="225"/>
        <v>0</v>
      </c>
    </row>
    <row r="342" spans="2:31" x14ac:dyDescent="0.25">
      <c r="B342" s="54">
        <f t="shared" si="228"/>
        <v>11</v>
      </c>
      <c r="C342" s="55">
        <f t="shared" si="228"/>
        <v>11</v>
      </c>
      <c r="D342" s="1772" t="str">
        <f t="shared" si="228"/>
        <v>Renovación area de  pastoreo directo*</v>
      </c>
      <c r="E342" s="1772"/>
      <c r="F342" s="26" t="str">
        <f t="shared" si="221"/>
        <v>jornal</v>
      </c>
      <c r="G342" s="53">
        <f t="shared" si="229"/>
        <v>0</v>
      </c>
      <c r="H342" s="422">
        <f t="shared" si="229"/>
        <v>11.54</v>
      </c>
      <c r="I342" s="422">
        <f t="shared" si="226"/>
        <v>0</v>
      </c>
      <c r="J342" s="502"/>
      <c r="K342" s="369">
        <f t="shared" si="231"/>
        <v>0</v>
      </c>
      <c r="L342" s="369">
        <f t="shared" si="231"/>
        <v>0</v>
      </c>
      <c r="M342" s="369">
        <f t="shared" si="231"/>
        <v>0</v>
      </c>
      <c r="N342" s="369">
        <f t="shared" si="231"/>
        <v>0</v>
      </c>
      <c r="O342" s="369">
        <f t="shared" si="231"/>
        <v>0</v>
      </c>
      <c r="P342" s="369">
        <f t="shared" si="231"/>
        <v>0</v>
      </c>
      <c r="Q342" s="369">
        <f t="shared" si="231"/>
        <v>0</v>
      </c>
      <c r="R342" s="369"/>
      <c r="S342" s="369"/>
      <c r="T342" s="369"/>
      <c r="U342" s="369"/>
      <c r="V342" s="369"/>
      <c r="W342" s="369"/>
      <c r="X342" s="369"/>
      <c r="Y342" s="369"/>
      <c r="Z342" s="369"/>
      <c r="AA342" s="369"/>
      <c r="AB342" s="369"/>
      <c r="AC342" s="369"/>
      <c r="AD342" s="369"/>
      <c r="AE342" s="355">
        <f t="shared" si="225"/>
        <v>0</v>
      </c>
    </row>
    <row r="343" spans="2:31" x14ac:dyDescent="0.25">
      <c r="B343" s="54">
        <f t="shared" si="228"/>
        <v>6</v>
      </c>
      <c r="C343" s="55">
        <f t="shared" si="228"/>
        <v>6</v>
      </c>
      <c r="D343" s="1772" t="str">
        <f t="shared" si="228"/>
        <v>Atenciones culturales para el area de pastoreo directo*</v>
      </c>
      <c r="E343" s="1772"/>
      <c r="F343" s="26" t="str">
        <f t="shared" si="221"/>
        <v>jornal</v>
      </c>
      <c r="G343" s="53">
        <f t="shared" si="229"/>
        <v>0</v>
      </c>
      <c r="H343" s="422">
        <f t="shared" si="229"/>
        <v>11.54</v>
      </c>
      <c r="I343" s="422">
        <f t="shared" si="226"/>
        <v>0</v>
      </c>
      <c r="J343" s="502"/>
      <c r="K343" s="369">
        <f t="shared" si="231"/>
        <v>0</v>
      </c>
      <c r="L343" s="369">
        <f t="shared" si="231"/>
        <v>0</v>
      </c>
      <c r="M343" s="369">
        <f t="shared" si="231"/>
        <v>0</v>
      </c>
      <c r="N343" s="369">
        <f t="shared" si="231"/>
        <v>0</v>
      </c>
      <c r="O343" s="369">
        <f t="shared" si="231"/>
        <v>0</v>
      </c>
      <c r="P343" s="369">
        <f t="shared" si="231"/>
        <v>0</v>
      </c>
      <c r="Q343" s="369">
        <f t="shared" si="231"/>
        <v>0</v>
      </c>
      <c r="R343" s="369"/>
      <c r="S343" s="369"/>
      <c r="T343" s="369"/>
      <c r="U343" s="369"/>
      <c r="V343" s="369"/>
      <c r="W343" s="369"/>
      <c r="X343" s="369"/>
      <c r="Y343" s="369"/>
      <c r="Z343" s="369"/>
      <c r="AA343" s="369"/>
      <c r="AB343" s="369"/>
      <c r="AC343" s="369"/>
      <c r="AD343" s="369"/>
      <c r="AE343" s="355">
        <f t="shared" si="225"/>
        <v>0</v>
      </c>
    </row>
    <row r="344" spans="2:31" ht="14.4" thickBot="1" x14ac:dyDescent="0.3">
      <c r="B344" s="54">
        <f t="shared" si="228"/>
        <v>7</v>
      </c>
      <c r="C344" s="55">
        <f t="shared" si="228"/>
        <v>20</v>
      </c>
      <c r="D344" s="1772" t="str">
        <f t="shared" si="228"/>
        <v>Periodo pastoreo directo</v>
      </c>
      <c r="E344" s="1772"/>
      <c r="F344" s="26" t="str">
        <f t="shared" si="221"/>
        <v>jornal</v>
      </c>
      <c r="G344" s="53">
        <f t="shared" si="229"/>
        <v>0</v>
      </c>
      <c r="H344" s="422">
        <f t="shared" si="229"/>
        <v>11.54</v>
      </c>
      <c r="I344" s="422">
        <f t="shared" si="226"/>
        <v>0</v>
      </c>
      <c r="J344" s="547"/>
      <c r="K344" s="369">
        <f t="shared" si="231"/>
        <v>0</v>
      </c>
      <c r="L344" s="369">
        <f t="shared" si="231"/>
        <v>0</v>
      </c>
      <c r="M344" s="369">
        <f t="shared" si="231"/>
        <v>0</v>
      </c>
      <c r="N344" s="369">
        <f t="shared" si="231"/>
        <v>0</v>
      </c>
      <c r="O344" s="369">
        <f t="shared" si="231"/>
        <v>0</v>
      </c>
      <c r="P344" s="369">
        <f t="shared" si="231"/>
        <v>0</v>
      </c>
      <c r="Q344" s="369">
        <f t="shared" si="231"/>
        <v>0</v>
      </c>
      <c r="R344" s="369"/>
      <c r="S344" s="369"/>
      <c r="T344" s="369"/>
      <c r="U344" s="369"/>
      <c r="V344" s="369"/>
      <c r="W344" s="369"/>
      <c r="X344" s="369"/>
      <c r="Y344" s="369"/>
      <c r="Z344" s="369"/>
      <c r="AA344" s="369"/>
      <c r="AB344" s="369"/>
      <c r="AC344" s="369"/>
      <c r="AD344" s="369"/>
      <c r="AE344" s="355">
        <f t="shared" si="225"/>
        <v>0</v>
      </c>
    </row>
    <row r="345" spans="2:31" ht="14.4" thickBot="1" x14ac:dyDescent="0.3">
      <c r="B345" s="61"/>
      <c r="C345" s="62"/>
      <c r="D345" s="91" t="s">
        <v>57</v>
      </c>
      <c r="E345" s="91"/>
      <c r="F345" s="63"/>
      <c r="G345" s="64"/>
      <c r="H345" s="556"/>
      <c r="I345" s="556"/>
      <c r="J345" s="653">
        <f>SUM(I346:I360)</f>
        <v>8235370</v>
      </c>
      <c r="K345" s="356">
        <f t="shared" ref="K345:AD345" si="232">SUM(K346:K360)</f>
        <v>600457</v>
      </c>
      <c r="L345" s="356">
        <f t="shared" si="232"/>
        <v>1258114</v>
      </c>
      <c r="M345" s="356">
        <f t="shared" si="232"/>
        <v>1972971</v>
      </c>
      <c r="N345" s="356">
        <f t="shared" si="232"/>
        <v>2144571</v>
      </c>
      <c r="O345" s="356">
        <f t="shared" si="232"/>
        <v>1115257</v>
      </c>
      <c r="P345" s="356">
        <f t="shared" si="232"/>
        <v>572000</v>
      </c>
      <c r="Q345" s="356">
        <f t="shared" si="232"/>
        <v>572000</v>
      </c>
      <c r="R345" s="356">
        <f t="shared" si="232"/>
        <v>0</v>
      </c>
      <c r="S345" s="356">
        <f t="shared" si="232"/>
        <v>0</v>
      </c>
      <c r="T345" s="356">
        <f t="shared" si="232"/>
        <v>0</v>
      </c>
      <c r="U345" s="356">
        <f t="shared" si="232"/>
        <v>0</v>
      </c>
      <c r="V345" s="356">
        <f t="shared" si="232"/>
        <v>0</v>
      </c>
      <c r="W345" s="356">
        <f t="shared" si="232"/>
        <v>0</v>
      </c>
      <c r="X345" s="356">
        <f t="shared" si="232"/>
        <v>0</v>
      </c>
      <c r="Y345" s="356">
        <f t="shared" si="232"/>
        <v>0</v>
      </c>
      <c r="Z345" s="356">
        <f t="shared" si="232"/>
        <v>0</v>
      </c>
      <c r="AA345" s="356">
        <f t="shared" si="232"/>
        <v>0</v>
      </c>
      <c r="AB345" s="356">
        <f t="shared" si="232"/>
        <v>0</v>
      </c>
      <c r="AC345" s="356">
        <f t="shared" si="232"/>
        <v>0</v>
      </c>
      <c r="AD345" s="356">
        <f t="shared" si="232"/>
        <v>0</v>
      </c>
      <c r="AE345" s="354">
        <f t="shared" si="225"/>
        <v>8235370</v>
      </c>
    </row>
    <row r="346" spans="2:31" x14ac:dyDescent="0.25">
      <c r="B346" s="54">
        <f t="shared" ref="B346:D360" si="233">B59</f>
        <v>1</v>
      </c>
      <c r="C346" s="55">
        <f t="shared" si="233"/>
        <v>1</v>
      </c>
      <c r="D346" s="1772" t="str">
        <f t="shared" si="233"/>
        <v>Material vegetativo Arachis pintoi</v>
      </c>
      <c r="E346" s="1772"/>
      <c r="F346" s="26" t="str">
        <f t="shared" ref="F346:F360" si="234">F59</f>
        <v>semilla (kg)</v>
      </c>
      <c r="G346" s="53">
        <f t="shared" ref="G346:H360" si="235">G253</f>
        <v>5362500</v>
      </c>
      <c r="H346" s="422">
        <f t="shared" si="235"/>
        <v>0.8</v>
      </c>
      <c r="I346" s="421">
        <f t="shared" ref="I346:I360" si="236">G346*H346</f>
        <v>4290000</v>
      </c>
      <c r="J346" s="451"/>
      <c r="K346" s="369">
        <f t="shared" ref="K346:Q360" si="237">$H346*K253</f>
        <v>429000</v>
      </c>
      <c r="L346" s="369">
        <f t="shared" si="237"/>
        <v>858000</v>
      </c>
      <c r="M346" s="369">
        <f t="shared" si="237"/>
        <v>1287000</v>
      </c>
      <c r="N346" s="369">
        <f t="shared" si="237"/>
        <v>1287000</v>
      </c>
      <c r="O346" s="369">
        <f t="shared" si="237"/>
        <v>429000</v>
      </c>
      <c r="P346" s="369">
        <f t="shared" si="237"/>
        <v>0</v>
      </c>
      <c r="Q346" s="369">
        <f t="shared" si="237"/>
        <v>0</v>
      </c>
      <c r="R346" s="369"/>
      <c r="S346" s="369"/>
      <c r="T346" s="369"/>
      <c r="U346" s="369"/>
      <c r="V346" s="369"/>
      <c r="W346" s="369"/>
      <c r="X346" s="369"/>
      <c r="Y346" s="369"/>
      <c r="Z346" s="369"/>
      <c r="AA346" s="369"/>
      <c r="AB346" s="369"/>
      <c r="AC346" s="369"/>
      <c r="AD346" s="369"/>
      <c r="AE346" s="355">
        <f t="shared" si="225"/>
        <v>4290000</v>
      </c>
    </row>
    <row r="347" spans="2:31" x14ac:dyDescent="0.25">
      <c r="B347" s="54">
        <f t="shared" si="233"/>
        <v>1</v>
      </c>
      <c r="C347" s="55">
        <f t="shared" si="233"/>
        <v>1</v>
      </c>
      <c r="D347" s="1772">
        <f t="shared" si="233"/>
        <v>0</v>
      </c>
      <c r="E347" s="1772"/>
      <c r="F347" s="26" t="str">
        <f t="shared" si="234"/>
        <v>Tonelada</v>
      </c>
      <c r="G347" s="53">
        <f t="shared" si="235"/>
        <v>0</v>
      </c>
      <c r="H347" s="422">
        <f t="shared" si="235"/>
        <v>60</v>
      </c>
      <c r="I347" s="423">
        <f t="shared" si="236"/>
        <v>0</v>
      </c>
      <c r="J347" s="453"/>
      <c r="K347" s="369">
        <f t="shared" si="237"/>
        <v>0</v>
      </c>
      <c r="L347" s="369">
        <f t="shared" si="237"/>
        <v>0</v>
      </c>
      <c r="M347" s="369">
        <f t="shared" si="237"/>
        <v>0</v>
      </c>
      <c r="N347" s="369">
        <f t="shared" si="237"/>
        <v>0</v>
      </c>
      <c r="O347" s="369">
        <f t="shared" si="237"/>
        <v>0</v>
      </c>
      <c r="P347" s="369">
        <f t="shared" si="237"/>
        <v>0</v>
      </c>
      <c r="Q347" s="369">
        <f t="shared" si="237"/>
        <v>0</v>
      </c>
      <c r="R347" s="369"/>
      <c r="S347" s="369"/>
      <c r="T347" s="369"/>
      <c r="U347" s="369"/>
      <c r="V347" s="369"/>
      <c r="W347" s="369"/>
      <c r="X347" s="369"/>
      <c r="Y347" s="369"/>
      <c r="Z347" s="369"/>
      <c r="AA347" s="369"/>
      <c r="AB347" s="369"/>
      <c r="AC347" s="369"/>
      <c r="AD347" s="369"/>
      <c r="AE347" s="355">
        <f t="shared" ref="AE347:AE360" si="238">SUM(K347:AD347)</f>
        <v>0</v>
      </c>
    </row>
    <row r="348" spans="2:31" x14ac:dyDescent="0.25">
      <c r="B348" s="54">
        <f t="shared" si="233"/>
        <v>1</v>
      </c>
      <c r="C348" s="55">
        <f t="shared" si="233"/>
        <v>1</v>
      </c>
      <c r="D348" s="1772" t="str">
        <f t="shared" si="233"/>
        <v>Material vegetativo Guazuma tomentosa (Guácima)</v>
      </c>
      <c r="E348" s="1772"/>
      <c r="F348" s="26" t="str">
        <f t="shared" si="234"/>
        <v>Kilogramo</v>
      </c>
      <c r="G348" s="53">
        <f t="shared" si="235"/>
        <v>28600</v>
      </c>
      <c r="H348" s="422">
        <f t="shared" si="235"/>
        <v>1.2</v>
      </c>
      <c r="I348" s="423">
        <f t="shared" si="236"/>
        <v>34320</v>
      </c>
      <c r="J348" s="453"/>
      <c r="K348" s="369">
        <f t="shared" si="237"/>
        <v>3432</v>
      </c>
      <c r="L348" s="369">
        <f t="shared" si="237"/>
        <v>6864</v>
      </c>
      <c r="M348" s="369">
        <f t="shared" si="237"/>
        <v>10296</v>
      </c>
      <c r="N348" s="369">
        <f t="shared" si="237"/>
        <v>10296</v>
      </c>
      <c r="O348" s="369">
        <f t="shared" si="237"/>
        <v>3432</v>
      </c>
      <c r="P348" s="369">
        <f t="shared" si="237"/>
        <v>0</v>
      </c>
      <c r="Q348" s="369">
        <f t="shared" si="237"/>
        <v>0</v>
      </c>
      <c r="R348" s="369"/>
      <c r="S348" s="369"/>
      <c r="T348" s="369"/>
      <c r="U348" s="369"/>
      <c r="V348" s="369"/>
      <c r="W348" s="369"/>
      <c r="X348" s="369"/>
      <c r="Y348" s="369"/>
      <c r="Z348" s="369"/>
      <c r="AA348" s="369"/>
      <c r="AB348" s="369"/>
      <c r="AC348" s="369"/>
      <c r="AD348" s="369"/>
      <c r="AE348" s="355">
        <f t="shared" si="238"/>
        <v>34320</v>
      </c>
    </row>
    <row r="349" spans="2:31" x14ac:dyDescent="0.25">
      <c r="B349" s="54">
        <f t="shared" si="233"/>
        <v>1</v>
      </c>
      <c r="C349" s="55">
        <f t="shared" si="233"/>
        <v>1</v>
      </c>
      <c r="D349" s="1772" t="str">
        <f t="shared" si="233"/>
        <v>Materilal vegetativo Brachiaria brizantha. (marandu) Especie pastoreo directo</v>
      </c>
      <c r="E349" s="1772"/>
      <c r="F349" s="26" t="str">
        <f t="shared" si="234"/>
        <v>semilla (kg)</v>
      </c>
      <c r="G349" s="53">
        <f t="shared" si="235"/>
        <v>71500</v>
      </c>
      <c r="H349" s="422">
        <f t="shared" si="235"/>
        <v>0.8</v>
      </c>
      <c r="I349" s="423">
        <f t="shared" si="236"/>
        <v>57200</v>
      </c>
      <c r="J349" s="453"/>
      <c r="K349" s="369">
        <f t="shared" si="237"/>
        <v>5720</v>
      </c>
      <c r="L349" s="369">
        <f t="shared" si="237"/>
        <v>11440</v>
      </c>
      <c r="M349" s="369">
        <f t="shared" si="237"/>
        <v>17160</v>
      </c>
      <c r="N349" s="369">
        <f t="shared" si="237"/>
        <v>17160</v>
      </c>
      <c r="O349" s="369">
        <f t="shared" si="237"/>
        <v>5720</v>
      </c>
      <c r="P349" s="369">
        <f t="shared" si="237"/>
        <v>0</v>
      </c>
      <c r="Q349" s="369">
        <f t="shared" si="237"/>
        <v>0</v>
      </c>
      <c r="R349" s="369"/>
      <c r="S349" s="369"/>
      <c r="T349" s="369"/>
      <c r="U349" s="369"/>
      <c r="V349" s="369"/>
      <c r="W349" s="369"/>
      <c r="X349" s="369"/>
      <c r="Y349" s="369"/>
      <c r="Z349" s="369"/>
      <c r="AA349" s="369"/>
      <c r="AB349" s="369"/>
      <c r="AC349" s="369"/>
      <c r="AD349" s="369"/>
      <c r="AE349" s="355">
        <f t="shared" si="238"/>
        <v>57200</v>
      </c>
    </row>
    <row r="350" spans="2:31" x14ac:dyDescent="0.25">
      <c r="B350" s="54">
        <f t="shared" si="233"/>
        <v>1</v>
      </c>
      <c r="C350" s="55">
        <f t="shared" si="233"/>
        <v>1</v>
      </c>
      <c r="D350" s="1772" t="str">
        <f t="shared" si="233"/>
        <v>Materilal vegetativo Lysiloma bahamensis,(soplillo) - Arbol de Sombra</v>
      </c>
      <c r="E350" s="1772"/>
      <c r="F350" s="26" t="str">
        <f t="shared" si="234"/>
        <v>plantula</v>
      </c>
      <c r="G350" s="53">
        <f t="shared" si="235"/>
        <v>822250</v>
      </c>
      <c r="H350" s="422">
        <f t="shared" si="235"/>
        <v>1</v>
      </c>
      <c r="I350" s="423">
        <f t="shared" si="236"/>
        <v>822250</v>
      </c>
      <c r="J350" s="453"/>
      <c r="K350" s="369">
        <f t="shared" si="237"/>
        <v>82225</v>
      </c>
      <c r="L350" s="369">
        <f t="shared" si="237"/>
        <v>164450</v>
      </c>
      <c r="M350" s="369">
        <f t="shared" si="237"/>
        <v>246675</v>
      </c>
      <c r="N350" s="369">
        <f t="shared" si="237"/>
        <v>246675</v>
      </c>
      <c r="O350" s="369">
        <f t="shared" si="237"/>
        <v>82225</v>
      </c>
      <c r="P350" s="369">
        <f t="shared" si="237"/>
        <v>0</v>
      </c>
      <c r="Q350" s="369">
        <f t="shared" si="237"/>
        <v>0</v>
      </c>
      <c r="R350" s="369"/>
      <c r="S350" s="369"/>
      <c r="T350" s="369"/>
      <c r="U350" s="369"/>
      <c r="V350" s="369"/>
      <c r="W350" s="369"/>
      <c r="X350" s="369"/>
      <c r="Y350" s="369"/>
      <c r="Z350" s="369"/>
      <c r="AA350" s="369"/>
      <c r="AB350" s="369"/>
      <c r="AC350" s="369"/>
      <c r="AD350" s="369"/>
      <c r="AE350" s="355">
        <f t="shared" si="238"/>
        <v>822250</v>
      </c>
    </row>
    <row r="351" spans="2:31" x14ac:dyDescent="0.25">
      <c r="B351" s="54">
        <f t="shared" si="233"/>
        <v>1</v>
      </c>
      <c r="C351" s="55">
        <f t="shared" si="233"/>
        <v>1</v>
      </c>
      <c r="D351" s="1772" t="str">
        <f t="shared" si="233"/>
        <v>Material vegetativo Bursera simaruba</v>
      </c>
      <c r="E351" s="1772"/>
      <c r="F351" s="26" t="str">
        <f t="shared" si="234"/>
        <v>estaca</v>
      </c>
      <c r="G351" s="53">
        <f t="shared" si="235"/>
        <v>228800</v>
      </c>
      <c r="H351" s="422">
        <f t="shared" si="235"/>
        <v>1</v>
      </c>
      <c r="I351" s="559">
        <f t="shared" si="236"/>
        <v>228800</v>
      </c>
      <c r="J351" s="453"/>
      <c r="K351" s="369">
        <f t="shared" si="237"/>
        <v>22880</v>
      </c>
      <c r="L351" s="369">
        <f t="shared" si="237"/>
        <v>45760</v>
      </c>
      <c r="M351" s="369">
        <f t="shared" si="237"/>
        <v>68640</v>
      </c>
      <c r="N351" s="369">
        <f t="shared" si="237"/>
        <v>68640</v>
      </c>
      <c r="O351" s="369">
        <f t="shared" si="237"/>
        <v>22880</v>
      </c>
      <c r="P351" s="369">
        <f t="shared" si="237"/>
        <v>0</v>
      </c>
      <c r="Q351" s="369">
        <f t="shared" si="237"/>
        <v>0</v>
      </c>
      <c r="R351" s="369"/>
      <c r="S351" s="369"/>
      <c r="T351" s="369"/>
      <c r="U351" s="369"/>
      <c r="V351" s="369"/>
      <c r="W351" s="369"/>
      <c r="X351" s="369"/>
      <c r="Y351" s="369"/>
      <c r="Z351" s="369"/>
      <c r="AA351" s="369"/>
      <c r="AB351" s="369"/>
      <c r="AC351" s="369"/>
      <c r="AD351" s="369"/>
      <c r="AE351" s="355">
        <f t="shared" si="238"/>
        <v>228800</v>
      </c>
    </row>
    <row r="352" spans="2:31" x14ac:dyDescent="0.25">
      <c r="B352" s="54">
        <f t="shared" si="233"/>
        <v>1</v>
      </c>
      <c r="C352" s="55">
        <f t="shared" si="233"/>
        <v>1</v>
      </c>
      <c r="D352" s="1772" t="str">
        <f t="shared" si="233"/>
        <v>Sales minerales</v>
      </c>
      <c r="E352" s="1772"/>
      <c r="F352" s="26" t="str">
        <f t="shared" si="234"/>
        <v>Kilogramo</v>
      </c>
      <c r="G352" s="53">
        <f t="shared" si="235"/>
        <v>1401400</v>
      </c>
      <c r="H352" s="422">
        <f t="shared" si="235"/>
        <v>2</v>
      </c>
      <c r="I352" s="423">
        <f t="shared" si="236"/>
        <v>2802800</v>
      </c>
      <c r="J352" s="594"/>
      <c r="K352" s="369">
        <f t="shared" si="237"/>
        <v>57200</v>
      </c>
      <c r="L352" s="369">
        <f t="shared" si="237"/>
        <v>171600</v>
      </c>
      <c r="M352" s="369">
        <f t="shared" si="237"/>
        <v>343200</v>
      </c>
      <c r="N352" s="369">
        <f t="shared" si="237"/>
        <v>514800</v>
      </c>
      <c r="O352" s="369">
        <f t="shared" si="237"/>
        <v>572000</v>
      </c>
      <c r="P352" s="369">
        <f t="shared" si="237"/>
        <v>572000</v>
      </c>
      <c r="Q352" s="369">
        <f t="shared" si="237"/>
        <v>572000</v>
      </c>
      <c r="R352" s="369"/>
      <c r="S352" s="369"/>
      <c r="T352" s="369"/>
      <c r="U352" s="369"/>
      <c r="V352" s="369"/>
      <c r="W352" s="369"/>
      <c r="X352" s="369"/>
      <c r="Y352" s="369"/>
      <c r="Z352" s="369"/>
      <c r="AA352" s="369"/>
      <c r="AB352" s="369"/>
      <c r="AC352" s="369"/>
      <c r="AD352" s="369"/>
      <c r="AE352" s="355">
        <f t="shared" si="238"/>
        <v>2802800</v>
      </c>
    </row>
    <row r="353" spans="2:31" x14ac:dyDescent="0.25">
      <c r="B353" s="54">
        <f t="shared" si="233"/>
        <v>1</v>
      </c>
      <c r="C353" s="55">
        <f t="shared" si="233"/>
        <v>1</v>
      </c>
      <c r="D353" s="1772" t="str">
        <f t="shared" si="233"/>
        <v>Urea (para alimento)</v>
      </c>
      <c r="E353" s="1772"/>
      <c r="F353" s="26" t="str">
        <f t="shared" si="234"/>
        <v>Kilogramo</v>
      </c>
      <c r="G353" s="53">
        <f t="shared" si="235"/>
        <v>0</v>
      </c>
      <c r="H353" s="422">
        <f t="shared" si="235"/>
        <v>0.43</v>
      </c>
      <c r="I353" s="423">
        <f t="shared" si="236"/>
        <v>0</v>
      </c>
      <c r="J353" s="455"/>
      <c r="K353" s="369">
        <f t="shared" si="237"/>
        <v>0</v>
      </c>
      <c r="L353" s="369">
        <f t="shared" si="237"/>
        <v>0</v>
      </c>
      <c r="M353" s="369">
        <f t="shared" si="237"/>
        <v>0</v>
      </c>
      <c r="N353" s="369">
        <f t="shared" si="237"/>
        <v>0</v>
      </c>
      <c r="O353" s="369">
        <f t="shared" si="237"/>
        <v>0</v>
      </c>
      <c r="P353" s="369">
        <f t="shared" si="237"/>
        <v>0</v>
      </c>
      <c r="Q353" s="369">
        <f t="shared" si="237"/>
        <v>0</v>
      </c>
      <c r="R353" s="369"/>
      <c r="S353" s="369"/>
      <c r="T353" s="369"/>
      <c r="U353" s="369"/>
      <c r="V353" s="369"/>
      <c r="W353" s="369"/>
      <c r="X353" s="369"/>
      <c r="Y353" s="369"/>
      <c r="Z353" s="369"/>
      <c r="AA353" s="369"/>
      <c r="AB353" s="369"/>
      <c r="AC353" s="369"/>
      <c r="AD353" s="369"/>
      <c r="AE353" s="355">
        <f t="shared" si="238"/>
        <v>0</v>
      </c>
    </row>
    <row r="354" spans="2:31" x14ac:dyDescent="0.25">
      <c r="B354" s="54">
        <f t="shared" si="233"/>
        <v>1</v>
      </c>
      <c r="C354" s="55">
        <f t="shared" si="233"/>
        <v>1</v>
      </c>
      <c r="D354" s="1772" t="str">
        <f t="shared" si="233"/>
        <v>Herbicida</v>
      </c>
      <c r="E354" s="1772"/>
      <c r="F354" s="26" t="str">
        <f t="shared" si="234"/>
        <v>Litro</v>
      </c>
      <c r="G354" s="53">
        <f t="shared" si="235"/>
        <v>0</v>
      </c>
      <c r="H354" s="422">
        <f t="shared" si="235"/>
        <v>26.820139413044402</v>
      </c>
      <c r="I354" s="423">
        <f t="shared" si="236"/>
        <v>0</v>
      </c>
      <c r="J354" s="455"/>
      <c r="K354" s="369">
        <f t="shared" si="237"/>
        <v>0</v>
      </c>
      <c r="L354" s="369">
        <f t="shared" si="237"/>
        <v>0</v>
      </c>
      <c r="M354" s="369">
        <f t="shared" si="237"/>
        <v>0</v>
      </c>
      <c r="N354" s="369">
        <f t="shared" si="237"/>
        <v>0</v>
      </c>
      <c r="O354" s="369">
        <f t="shared" si="237"/>
        <v>0</v>
      </c>
      <c r="P354" s="369">
        <f t="shared" si="237"/>
        <v>0</v>
      </c>
      <c r="Q354" s="369">
        <f t="shared" si="237"/>
        <v>0</v>
      </c>
      <c r="R354" s="369"/>
      <c r="S354" s="369"/>
      <c r="T354" s="369"/>
      <c r="U354" s="369"/>
      <c r="V354" s="369"/>
      <c r="W354" s="369"/>
      <c r="X354" s="369"/>
      <c r="Y354" s="369"/>
      <c r="Z354" s="369"/>
      <c r="AA354" s="369"/>
      <c r="AB354" s="369"/>
      <c r="AC354" s="369"/>
      <c r="AD354" s="369"/>
      <c r="AE354" s="355">
        <f t="shared" si="238"/>
        <v>0</v>
      </c>
    </row>
    <row r="355" spans="2:31" x14ac:dyDescent="0.25">
      <c r="B355" s="54">
        <f t="shared" si="233"/>
        <v>1</v>
      </c>
      <c r="C355" s="55">
        <f t="shared" si="233"/>
        <v>1</v>
      </c>
      <c r="D355" s="1772" t="str">
        <f t="shared" si="233"/>
        <v>Stabislak</v>
      </c>
      <c r="E355" s="1772"/>
      <c r="F355" s="26" t="str">
        <f t="shared" si="234"/>
        <v>kilogramo</v>
      </c>
      <c r="G355" s="53">
        <f t="shared" si="235"/>
        <v>0</v>
      </c>
      <c r="H355" s="422">
        <f t="shared" si="235"/>
        <v>0.65</v>
      </c>
      <c r="I355" s="423">
        <f t="shared" si="236"/>
        <v>0</v>
      </c>
      <c r="J355" s="455"/>
      <c r="K355" s="369">
        <f t="shared" si="237"/>
        <v>0</v>
      </c>
      <c r="L355" s="369">
        <f t="shared" si="237"/>
        <v>0</v>
      </c>
      <c r="M355" s="369">
        <f t="shared" si="237"/>
        <v>0</v>
      </c>
      <c r="N355" s="369">
        <f t="shared" si="237"/>
        <v>0</v>
      </c>
      <c r="O355" s="369">
        <f t="shared" si="237"/>
        <v>0</v>
      </c>
      <c r="P355" s="369">
        <f t="shared" si="237"/>
        <v>0</v>
      </c>
      <c r="Q355" s="369">
        <f t="shared" si="237"/>
        <v>0</v>
      </c>
      <c r="R355" s="369"/>
      <c r="S355" s="369"/>
      <c r="T355" s="369"/>
      <c r="U355" s="369"/>
      <c r="V355" s="369"/>
      <c r="W355" s="369"/>
      <c r="X355" s="369"/>
      <c r="Y355" s="369"/>
      <c r="Z355" s="369"/>
      <c r="AA355" s="369"/>
      <c r="AB355" s="369"/>
      <c r="AC355" s="369"/>
      <c r="AD355" s="369"/>
      <c r="AE355" s="355">
        <f t="shared" si="238"/>
        <v>0</v>
      </c>
    </row>
    <row r="356" spans="2:31" x14ac:dyDescent="0.25">
      <c r="B356" s="54">
        <f t="shared" si="233"/>
        <v>1</v>
      </c>
      <c r="C356" s="55">
        <f t="shared" si="233"/>
        <v>1</v>
      </c>
      <c r="D356" s="1772" t="str">
        <f t="shared" si="233"/>
        <v xml:space="preserve">Desinfectante </v>
      </c>
      <c r="E356" s="1772"/>
      <c r="F356" s="26" t="str">
        <f t="shared" si="234"/>
        <v>litro</v>
      </c>
      <c r="G356" s="53">
        <f t="shared" si="235"/>
        <v>0</v>
      </c>
      <c r="H356" s="422">
        <f t="shared" si="235"/>
        <v>10</v>
      </c>
      <c r="I356" s="423">
        <f t="shared" si="236"/>
        <v>0</v>
      </c>
      <c r="J356" s="455"/>
      <c r="K356" s="369">
        <f t="shared" si="237"/>
        <v>0</v>
      </c>
      <c r="L356" s="369">
        <f t="shared" si="237"/>
        <v>0</v>
      </c>
      <c r="M356" s="369">
        <f t="shared" si="237"/>
        <v>0</v>
      </c>
      <c r="N356" s="369">
        <f t="shared" si="237"/>
        <v>0</v>
      </c>
      <c r="O356" s="369">
        <f t="shared" si="237"/>
        <v>0</v>
      </c>
      <c r="P356" s="369">
        <f t="shared" si="237"/>
        <v>0</v>
      </c>
      <c r="Q356" s="369">
        <f t="shared" si="237"/>
        <v>0</v>
      </c>
      <c r="R356" s="369"/>
      <c r="S356" s="369"/>
      <c r="T356" s="369"/>
      <c r="U356" s="369"/>
      <c r="V356" s="369"/>
      <c r="W356" s="369"/>
      <c r="X356" s="369"/>
      <c r="Y356" s="369"/>
      <c r="Z356" s="369"/>
      <c r="AA356" s="369"/>
      <c r="AB356" s="369"/>
      <c r="AC356" s="369"/>
      <c r="AD356" s="369"/>
      <c r="AE356" s="355">
        <f t="shared" si="238"/>
        <v>0</v>
      </c>
    </row>
    <row r="357" spans="2:31" x14ac:dyDescent="0.25">
      <c r="B357" s="54">
        <f t="shared" si="233"/>
        <v>1</v>
      </c>
      <c r="C357" s="55">
        <f t="shared" si="233"/>
        <v>1</v>
      </c>
      <c r="D357" s="1772" t="str">
        <f t="shared" si="233"/>
        <v>Norgold</v>
      </c>
      <c r="E357" s="1772"/>
      <c r="F357" s="26" t="str">
        <f t="shared" si="234"/>
        <v>kilogramo</v>
      </c>
      <c r="G357" s="53">
        <f t="shared" si="235"/>
        <v>0</v>
      </c>
      <c r="H357" s="422">
        <f t="shared" si="235"/>
        <v>3</v>
      </c>
      <c r="I357" s="423">
        <f t="shared" si="236"/>
        <v>0</v>
      </c>
      <c r="J357" s="455"/>
      <c r="K357" s="369">
        <f t="shared" si="237"/>
        <v>0</v>
      </c>
      <c r="L357" s="369">
        <f t="shared" si="237"/>
        <v>0</v>
      </c>
      <c r="M357" s="369">
        <f t="shared" si="237"/>
        <v>0</v>
      </c>
      <c r="N357" s="369">
        <f t="shared" si="237"/>
        <v>0</v>
      </c>
      <c r="O357" s="369">
        <f t="shared" si="237"/>
        <v>0</v>
      </c>
      <c r="P357" s="369">
        <f t="shared" si="237"/>
        <v>0</v>
      </c>
      <c r="Q357" s="369">
        <f t="shared" si="237"/>
        <v>0</v>
      </c>
      <c r="R357" s="369"/>
      <c r="S357" s="369"/>
      <c r="T357" s="369"/>
      <c r="U357" s="369"/>
      <c r="V357" s="369"/>
      <c r="W357" s="369"/>
      <c r="X357" s="369"/>
      <c r="Y357" s="369"/>
      <c r="Z357" s="369"/>
      <c r="AA357" s="369"/>
      <c r="AB357" s="369"/>
      <c r="AC357" s="369"/>
      <c r="AD357" s="369"/>
      <c r="AE357" s="355">
        <f t="shared" si="238"/>
        <v>0</v>
      </c>
    </row>
    <row r="358" spans="2:31" x14ac:dyDescent="0.25">
      <c r="B358" s="54">
        <f t="shared" si="233"/>
        <v>1</v>
      </c>
      <c r="C358" s="55">
        <f t="shared" si="233"/>
        <v>20</v>
      </c>
      <c r="D358" s="1772" t="str">
        <f t="shared" si="233"/>
        <v>Diesel operación maquinaria agricola</v>
      </c>
      <c r="E358" s="1772"/>
      <c r="F358" s="26" t="str">
        <f t="shared" si="234"/>
        <v>litro</v>
      </c>
      <c r="G358" s="53">
        <f t="shared" si="235"/>
        <v>0</v>
      </c>
      <c r="H358" s="422">
        <f t="shared" si="235"/>
        <v>0.94</v>
      </c>
      <c r="I358" s="423">
        <f t="shared" si="236"/>
        <v>0</v>
      </c>
      <c r="J358" s="455"/>
      <c r="K358" s="369">
        <f t="shared" si="237"/>
        <v>0</v>
      </c>
      <c r="L358" s="369">
        <f t="shared" si="237"/>
        <v>0</v>
      </c>
      <c r="M358" s="369">
        <f t="shared" si="237"/>
        <v>0</v>
      </c>
      <c r="N358" s="369">
        <f t="shared" si="237"/>
        <v>0</v>
      </c>
      <c r="O358" s="369">
        <f t="shared" si="237"/>
        <v>0</v>
      </c>
      <c r="P358" s="369">
        <f t="shared" si="237"/>
        <v>0</v>
      </c>
      <c r="Q358" s="369">
        <f t="shared" si="237"/>
        <v>0</v>
      </c>
      <c r="R358" s="369"/>
      <c r="S358" s="369"/>
      <c r="T358" s="369"/>
      <c r="U358" s="369"/>
      <c r="V358" s="369"/>
      <c r="W358" s="369"/>
      <c r="X358" s="369"/>
      <c r="Y358" s="369"/>
      <c r="Z358" s="369"/>
      <c r="AA358" s="369"/>
      <c r="AB358" s="369"/>
      <c r="AC358" s="369"/>
      <c r="AD358" s="369"/>
      <c r="AE358" s="355">
        <f t="shared" si="238"/>
        <v>0</v>
      </c>
    </row>
    <row r="359" spans="2:31" x14ac:dyDescent="0.25">
      <c r="B359" s="54">
        <f t="shared" si="233"/>
        <v>1</v>
      </c>
      <c r="C359" s="55">
        <f t="shared" si="233"/>
        <v>20</v>
      </c>
      <c r="D359" s="1772" t="str">
        <f t="shared" si="233"/>
        <v>Gasolina para motosierra</v>
      </c>
      <c r="E359" s="1772"/>
      <c r="F359" s="26" t="str">
        <f t="shared" si="234"/>
        <v>litro</v>
      </c>
      <c r="G359" s="53">
        <f t="shared" si="235"/>
        <v>0</v>
      </c>
      <c r="H359" s="422">
        <f t="shared" si="235"/>
        <v>1.1299999999999999</v>
      </c>
      <c r="I359" s="425">
        <f t="shared" si="236"/>
        <v>0</v>
      </c>
      <c r="J359" s="455"/>
      <c r="K359" s="369">
        <f t="shared" si="237"/>
        <v>0</v>
      </c>
      <c r="L359" s="369">
        <f t="shared" si="237"/>
        <v>0</v>
      </c>
      <c r="M359" s="369">
        <f t="shared" si="237"/>
        <v>0</v>
      </c>
      <c r="N359" s="369">
        <f t="shared" si="237"/>
        <v>0</v>
      </c>
      <c r="O359" s="369">
        <f t="shared" si="237"/>
        <v>0</v>
      </c>
      <c r="P359" s="369">
        <f t="shared" si="237"/>
        <v>0</v>
      </c>
      <c r="Q359" s="369">
        <f t="shared" si="237"/>
        <v>0</v>
      </c>
      <c r="R359" s="369"/>
      <c r="S359" s="369"/>
      <c r="T359" s="369"/>
      <c r="U359" s="369"/>
      <c r="V359" s="369"/>
      <c r="W359" s="369"/>
      <c r="X359" s="369"/>
      <c r="Y359" s="369"/>
      <c r="Z359" s="369"/>
      <c r="AA359" s="369"/>
      <c r="AB359" s="369"/>
      <c r="AC359" s="369"/>
      <c r="AD359" s="369"/>
      <c r="AE359" s="355">
        <f t="shared" si="238"/>
        <v>0</v>
      </c>
    </row>
    <row r="360" spans="2:31" ht="14.4" thickBot="1" x14ac:dyDescent="0.3">
      <c r="B360" s="335">
        <f t="shared" si="233"/>
        <v>1</v>
      </c>
      <c r="C360" s="199">
        <f t="shared" si="233"/>
        <v>20</v>
      </c>
      <c r="D360" s="1910" t="str">
        <f t="shared" si="233"/>
        <v>Aceite para mezcla</v>
      </c>
      <c r="E360" s="1910"/>
      <c r="F360" s="223" t="str">
        <f t="shared" si="234"/>
        <v>litro</v>
      </c>
      <c r="G360" s="76">
        <f t="shared" si="235"/>
        <v>0</v>
      </c>
      <c r="H360" s="427">
        <f t="shared" si="235"/>
        <v>2.2799999999999998</v>
      </c>
      <c r="I360" s="571">
        <f t="shared" si="236"/>
        <v>0</v>
      </c>
      <c r="J360" s="455"/>
      <c r="K360" s="369">
        <f t="shared" si="237"/>
        <v>0</v>
      </c>
      <c r="L360" s="369">
        <f t="shared" si="237"/>
        <v>0</v>
      </c>
      <c r="M360" s="369">
        <f t="shared" si="237"/>
        <v>0</v>
      </c>
      <c r="N360" s="369">
        <f t="shared" si="237"/>
        <v>0</v>
      </c>
      <c r="O360" s="369">
        <f t="shared" si="237"/>
        <v>0</v>
      </c>
      <c r="P360" s="369">
        <f t="shared" si="237"/>
        <v>0</v>
      </c>
      <c r="Q360" s="369">
        <f t="shared" si="237"/>
        <v>0</v>
      </c>
      <c r="R360" s="369"/>
      <c r="S360" s="369"/>
      <c r="T360" s="369"/>
      <c r="U360" s="369"/>
      <c r="V360" s="369"/>
      <c r="W360" s="369"/>
      <c r="X360" s="369"/>
      <c r="Y360" s="369"/>
      <c r="Z360" s="369"/>
      <c r="AA360" s="369"/>
      <c r="AB360" s="369"/>
      <c r="AC360" s="369"/>
      <c r="AD360" s="369"/>
      <c r="AE360" s="355">
        <f t="shared" si="238"/>
        <v>0</v>
      </c>
    </row>
    <row r="361" spans="2:31" ht="14.4" thickBot="1" x14ac:dyDescent="0.3">
      <c r="B361" s="61"/>
      <c r="C361" s="62"/>
      <c r="D361" s="91" t="s">
        <v>173</v>
      </c>
      <c r="E361" s="91"/>
      <c r="F361" s="63"/>
      <c r="G361" s="64"/>
      <c r="H361" s="556"/>
      <c r="I361" s="1379"/>
      <c r="J361" s="535">
        <f>SUM(I362:I365)</f>
        <v>2604220</v>
      </c>
      <c r="K361" s="356">
        <f t="shared" ref="K361:AE361" si="239">SUM(K362:K365)</f>
        <v>260165</v>
      </c>
      <c r="L361" s="356">
        <f t="shared" si="239"/>
        <v>520330</v>
      </c>
      <c r="M361" s="356">
        <f t="shared" si="239"/>
        <v>781780</v>
      </c>
      <c r="N361" s="356">
        <f t="shared" si="239"/>
        <v>781780</v>
      </c>
      <c r="O361" s="356">
        <f t="shared" si="239"/>
        <v>260165</v>
      </c>
      <c r="P361" s="356">
        <f t="shared" si="239"/>
        <v>0</v>
      </c>
      <c r="Q361" s="356">
        <f t="shared" si="239"/>
        <v>0</v>
      </c>
      <c r="R361" s="356">
        <f t="shared" si="239"/>
        <v>0</v>
      </c>
      <c r="S361" s="356">
        <f t="shared" si="239"/>
        <v>0</v>
      </c>
      <c r="T361" s="356">
        <f t="shared" si="239"/>
        <v>0</v>
      </c>
      <c r="U361" s="356">
        <f t="shared" si="239"/>
        <v>0</v>
      </c>
      <c r="V361" s="356">
        <f t="shared" si="239"/>
        <v>0</v>
      </c>
      <c r="W361" s="356">
        <f t="shared" si="239"/>
        <v>0</v>
      </c>
      <c r="X361" s="356">
        <f t="shared" si="239"/>
        <v>0</v>
      </c>
      <c r="Y361" s="356">
        <f t="shared" si="239"/>
        <v>0</v>
      </c>
      <c r="Z361" s="356">
        <f t="shared" si="239"/>
        <v>0</v>
      </c>
      <c r="AA361" s="356">
        <f t="shared" si="239"/>
        <v>0</v>
      </c>
      <c r="AB361" s="356">
        <f t="shared" si="239"/>
        <v>0</v>
      </c>
      <c r="AC361" s="356">
        <f t="shared" si="239"/>
        <v>0</v>
      </c>
      <c r="AD361" s="356">
        <f t="shared" si="239"/>
        <v>0</v>
      </c>
      <c r="AE361" s="356">
        <f t="shared" si="239"/>
        <v>2604220</v>
      </c>
    </row>
    <row r="362" spans="2:31" x14ac:dyDescent="0.25">
      <c r="B362" s="1361">
        <f t="shared" ref="B362:D363" si="240">B75</f>
        <v>1</v>
      </c>
      <c r="C362" s="245">
        <f t="shared" si="240"/>
        <v>1</v>
      </c>
      <c r="D362" s="1911" t="str">
        <f t="shared" si="240"/>
        <v>Bebedero plastico con boya de 500 litros</v>
      </c>
      <c r="E362" s="1911"/>
      <c r="F362" s="231" t="str">
        <f>F75</f>
        <v>unidad</v>
      </c>
      <c r="G362" s="1362">
        <f>G269</f>
        <v>7150</v>
      </c>
      <c r="H362" s="1363">
        <f>H269</f>
        <v>150</v>
      </c>
      <c r="I362" s="1364">
        <f t="shared" ref="I362:I365" si="241">G362*H362</f>
        <v>1072500</v>
      </c>
      <c r="J362" s="455"/>
      <c r="K362" s="369">
        <f t="shared" ref="K362:Q363" si="242">$H362*K269</f>
        <v>107250</v>
      </c>
      <c r="L362" s="369">
        <f t="shared" si="242"/>
        <v>214500</v>
      </c>
      <c r="M362" s="369">
        <f t="shared" si="242"/>
        <v>321750</v>
      </c>
      <c r="N362" s="369">
        <f t="shared" si="242"/>
        <v>321750</v>
      </c>
      <c r="O362" s="369">
        <f t="shared" si="242"/>
        <v>107250</v>
      </c>
      <c r="P362" s="369">
        <f t="shared" si="242"/>
        <v>0</v>
      </c>
      <c r="Q362" s="369">
        <f t="shared" si="242"/>
        <v>0</v>
      </c>
      <c r="R362" s="369"/>
      <c r="S362" s="369"/>
      <c r="T362" s="369"/>
      <c r="U362" s="369"/>
      <c r="V362" s="369"/>
      <c r="W362" s="369"/>
      <c r="X362" s="369"/>
      <c r="Y362" s="369"/>
      <c r="Z362" s="369"/>
      <c r="AA362" s="369"/>
      <c r="AB362" s="369"/>
      <c r="AC362" s="369"/>
      <c r="AD362" s="369"/>
      <c r="AE362" s="355">
        <f t="shared" ref="AE362" si="243">SUM(K362:AD362)</f>
        <v>1072500</v>
      </c>
    </row>
    <row r="363" spans="2:31" x14ac:dyDescent="0.25">
      <c r="B363" s="54">
        <f t="shared" si="240"/>
        <v>1</v>
      </c>
      <c r="C363" s="55">
        <f t="shared" si="240"/>
        <v>1</v>
      </c>
      <c r="D363" s="1772" t="str">
        <f t="shared" si="240"/>
        <v>Motobomba achicadora de 5.5 HP, con tuberia de conduccion para bebedero</v>
      </c>
      <c r="E363" s="1772"/>
      <c r="F363" s="26" t="str">
        <f>F76</f>
        <v>unidad</v>
      </c>
      <c r="G363" s="53">
        <f>G270</f>
        <v>1192</v>
      </c>
      <c r="H363" s="422">
        <f>H270</f>
        <v>625</v>
      </c>
      <c r="I363" s="423">
        <f t="shared" si="241"/>
        <v>745000</v>
      </c>
      <c r="J363" s="455"/>
      <c r="K363" s="369">
        <f t="shared" si="242"/>
        <v>74375</v>
      </c>
      <c r="L363" s="369">
        <f t="shared" si="242"/>
        <v>148750</v>
      </c>
      <c r="M363" s="369">
        <f t="shared" si="242"/>
        <v>223750</v>
      </c>
      <c r="N363" s="369">
        <f t="shared" si="242"/>
        <v>223750</v>
      </c>
      <c r="O363" s="369">
        <f t="shared" si="242"/>
        <v>74375</v>
      </c>
      <c r="P363" s="369">
        <f t="shared" si="242"/>
        <v>0</v>
      </c>
      <c r="Q363" s="369">
        <f t="shared" si="242"/>
        <v>0</v>
      </c>
      <c r="R363" s="369"/>
      <c r="S363" s="369"/>
      <c r="T363" s="369"/>
      <c r="U363" s="369"/>
      <c r="V363" s="369"/>
      <c r="W363" s="369"/>
      <c r="X363" s="369"/>
      <c r="Y363" s="369"/>
      <c r="Z363" s="369"/>
      <c r="AA363" s="369"/>
      <c r="AB363" s="369"/>
      <c r="AC363" s="369"/>
      <c r="AD363" s="369"/>
      <c r="AE363" s="355">
        <f t="shared" ref="AE363:AE365" si="244">SUM(K363:AD363)</f>
        <v>745000</v>
      </c>
    </row>
    <row r="364" spans="2:31" x14ac:dyDescent="0.25">
      <c r="B364" s="54"/>
      <c r="C364" s="55"/>
      <c r="D364" s="1495"/>
      <c r="E364" s="1495"/>
      <c r="F364" s="26"/>
      <c r="G364" s="53"/>
      <c r="H364" s="422"/>
      <c r="I364" s="423"/>
      <c r="J364" s="455"/>
      <c r="K364" s="369"/>
      <c r="L364" s="369"/>
      <c r="M364" s="369"/>
      <c r="N364" s="369"/>
      <c r="O364" s="369"/>
      <c r="P364" s="369"/>
      <c r="Q364" s="369"/>
      <c r="R364" s="369"/>
      <c r="S364" s="369"/>
      <c r="T364" s="369"/>
      <c r="U364" s="369"/>
      <c r="V364" s="369"/>
      <c r="W364" s="369"/>
      <c r="X364" s="369"/>
      <c r="Y364" s="369"/>
      <c r="Z364" s="369"/>
      <c r="AA364" s="369"/>
      <c r="AB364" s="369"/>
      <c r="AC364" s="369"/>
      <c r="AD364" s="369"/>
      <c r="AE364" s="355"/>
    </row>
    <row r="365" spans="2:31" ht="14.4" thickBot="1" x14ac:dyDescent="0.3">
      <c r="B365" s="54">
        <f t="shared" ref="B365:D365" si="245">B78</f>
        <v>1</v>
      </c>
      <c r="C365" s="55">
        <f t="shared" si="245"/>
        <v>1</v>
      </c>
      <c r="D365" s="1772" t="str">
        <f t="shared" si="245"/>
        <v>Cercas electricas con paneles solares</v>
      </c>
      <c r="E365" s="1772"/>
      <c r="F365" s="26" t="str">
        <f>F78</f>
        <v>unidad</v>
      </c>
      <c r="G365" s="53">
        <f t="shared" ref="G365:H365" si="246">G272</f>
        <v>1192</v>
      </c>
      <c r="H365" s="422">
        <f t="shared" si="246"/>
        <v>660</v>
      </c>
      <c r="I365" s="423">
        <f t="shared" si="241"/>
        <v>786720</v>
      </c>
      <c r="J365" s="455"/>
      <c r="K365" s="369">
        <f t="shared" ref="K365:Q365" si="247">$H365*K272</f>
        <v>78540</v>
      </c>
      <c r="L365" s="369">
        <f t="shared" si="247"/>
        <v>157080</v>
      </c>
      <c r="M365" s="369">
        <f t="shared" si="247"/>
        <v>236280</v>
      </c>
      <c r="N365" s="369">
        <f t="shared" si="247"/>
        <v>236280</v>
      </c>
      <c r="O365" s="369">
        <f t="shared" si="247"/>
        <v>78540</v>
      </c>
      <c r="P365" s="369">
        <f t="shared" si="247"/>
        <v>0</v>
      </c>
      <c r="Q365" s="369">
        <f t="shared" si="247"/>
        <v>0</v>
      </c>
      <c r="R365" s="369"/>
      <c r="S365" s="369"/>
      <c r="T365" s="369"/>
      <c r="U365" s="369"/>
      <c r="V365" s="369"/>
      <c r="W365" s="369"/>
      <c r="X365" s="369"/>
      <c r="Y365" s="369"/>
      <c r="Z365" s="369"/>
      <c r="AA365" s="369"/>
      <c r="AB365" s="369"/>
      <c r="AC365" s="369"/>
      <c r="AD365" s="369"/>
      <c r="AE365" s="355">
        <f t="shared" si="244"/>
        <v>786720</v>
      </c>
    </row>
    <row r="366" spans="2:31" ht="14.4" thickBot="1" x14ac:dyDescent="0.3">
      <c r="B366" s="84"/>
      <c r="C366" s="85"/>
      <c r="D366" s="93" t="s">
        <v>215</v>
      </c>
      <c r="E366" s="93"/>
      <c r="F366" s="86"/>
      <c r="G366" s="86"/>
      <c r="H366" s="565"/>
      <c r="I366" s="1378"/>
      <c r="J366" s="656">
        <f>SUM(I367:I375)</f>
        <v>58020794.600000001</v>
      </c>
      <c r="K366" s="356">
        <f>SUM(K367:K375)</f>
        <v>1758803.35</v>
      </c>
      <c r="L366" s="356">
        <f t="shared" ref="L366:AE366" si="248">SUM(L367:L375)</f>
        <v>4506183.7</v>
      </c>
      <c r="M366" s="356">
        <f t="shared" si="248"/>
        <v>8242141.0499999998</v>
      </c>
      <c r="N366" s="356">
        <f t="shared" si="248"/>
        <v>11208372.050000001</v>
      </c>
      <c r="O366" s="356">
        <f t="shared" si="248"/>
        <v>10969372.699999999</v>
      </c>
      <c r="P366" s="356">
        <f t="shared" si="248"/>
        <v>10511772.699999999</v>
      </c>
      <c r="Q366" s="356">
        <f t="shared" si="248"/>
        <v>10824149.050000001</v>
      </c>
      <c r="R366" s="356">
        <f t="shared" si="248"/>
        <v>0</v>
      </c>
      <c r="S366" s="356">
        <f t="shared" si="248"/>
        <v>0</v>
      </c>
      <c r="T366" s="356">
        <f t="shared" si="248"/>
        <v>0</v>
      </c>
      <c r="U366" s="356">
        <f t="shared" si="248"/>
        <v>0</v>
      </c>
      <c r="V366" s="356">
        <f t="shared" si="248"/>
        <v>0</v>
      </c>
      <c r="W366" s="356">
        <f t="shared" si="248"/>
        <v>0</v>
      </c>
      <c r="X366" s="356">
        <f t="shared" si="248"/>
        <v>0</v>
      </c>
      <c r="Y366" s="356">
        <f t="shared" si="248"/>
        <v>0</v>
      </c>
      <c r="Z366" s="356">
        <f t="shared" si="248"/>
        <v>0</v>
      </c>
      <c r="AA366" s="356">
        <f t="shared" si="248"/>
        <v>0</v>
      </c>
      <c r="AB366" s="356">
        <f t="shared" si="248"/>
        <v>0</v>
      </c>
      <c r="AC366" s="356">
        <f t="shared" si="248"/>
        <v>0</v>
      </c>
      <c r="AD366" s="356">
        <f t="shared" si="248"/>
        <v>0</v>
      </c>
      <c r="AE366" s="356">
        <f t="shared" si="248"/>
        <v>58020794.600000001</v>
      </c>
    </row>
    <row r="367" spans="2:31" x14ac:dyDescent="0.25">
      <c r="B367" s="54">
        <f t="shared" ref="B367:D375" si="249">B80</f>
        <v>1</v>
      </c>
      <c r="C367" s="55">
        <f t="shared" si="249"/>
        <v>11</v>
      </c>
      <c r="D367" s="1772" t="str">
        <f t="shared" si="249"/>
        <v>Preparacion de suelo -  Subsolador</v>
      </c>
      <c r="E367" s="1772"/>
      <c r="F367" s="26" t="str">
        <f t="shared" ref="F367:F375" si="250">F80</f>
        <v>hectarea</v>
      </c>
      <c r="G367" s="1362">
        <f t="shared" ref="G367:H375" si="251">G274</f>
        <v>7150</v>
      </c>
      <c r="H367" s="1363">
        <f t="shared" si="251"/>
        <v>245</v>
      </c>
      <c r="I367" s="648">
        <f t="shared" ref="I367:I375" si="252">G367*H367</f>
        <v>1751750</v>
      </c>
      <c r="J367" s="1199"/>
      <c r="K367" s="369">
        <f t="shared" ref="K367:Q375" si="253">$H367*K274</f>
        <v>175175</v>
      </c>
      <c r="L367" s="369">
        <f t="shared" si="253"/>
        <v>350350</v>
      </c>
      <c r="M367" s="369">
        <f t="shared" si="253"/>
        <v>525525</v>
      </c>
      <c r="N367" s="369">
        <f t="shared" si="253"/>
        <v>525525</v>
      </c>
      <c r="O367" s="369">
        <f t="shared" si="253"/>
        <v>175175</v>
      </c>
      <c r="P367" s="369">
        <f t="shared" si="253"/>
        <v>0</v>
      </c>
      <c r="Q367" s="369">
        <f t="shared" si="253"/>
        <v>0</v>
      </c>
      <c r="R367" s="369"/>
      <c r="S367" s="369"/>
      <c r="T367" s="369"/>
      <c r="U367" s="369"/>
      <c r="V367" s="369"/>
      <c r="W367" s="369"/>
      <c r="X367" s="369"/>
      <c r="Y367" s="369"/>
      <c r="Z367" s="369"/>
      <c r="AA367" s="369"/>
      <c r="AB367" s="369"/>
      <c r="AC367" s="369"/>
      <c r="AD367" s="369"/>
      <c r="AE367" s="355">
        <f t="shared" ref="AE367:AE376" si="254">SUM(K367:AD367)</f>
        <v>1751750</v>
      </c>
    </row>
    <row r="368" spans="2:31" x14ac:dyDescent="0.25">
      <c r="B368" s="54">
        <f t="shared" si="249"/>
        <v>1</v>
      </c>
      <c r="C368" s="55">
        <f t="shared" si="249"/>
        <v>11</v>
      </c>
      <c r="D368" s="1772" t="str">
        <f t="shared" si="249"/>
        <v>Preparacion de suelo -  Surcador</v>
      </c>
      <c r="E368" s="1772"/>
      <c r="F368" s="26" t="str">
        <f t="shared" si="250"/>
        <v>hectarea</v>
      </c>
      <c r="G368" s="53">
        <f t="shared" si="251"/>
        <v>7150</v>
      </c>
      <c r="H368" s="422">
        <f t="shared" si="251"/>
        <v>245</v>
      </c>
      <c r="I368" s="579">
        <f t="shared" si="252"/>
        <v>1751750</v>
      </c>
      <c r="J368" s="1349"/>
      <c r="K368" s="369">
        <f t="shared" si="253"/>
        <v>175175</v>
      </c>
      <c r="L368" s="369">
        <f t="shared" si="253"/>
        <v>350350</v>
      </c>
      <c r="M368" s="369">
        <f t="shared" si="253"/>
        <v>525525</v>
      </c>
      <c r="N368" s="369">
        <f t="shared" si="253"/>
        <v>525525</v>
      </c>
      <c r="O368" s="369">
        <f t="shared" si="253"/>
        <v>175175</v>
      </c>
      <c r="P368" s="369">
        <f t="shared" si="253"/>
        <v>0</v>
      </c>
      <c r="Q368" s="369">
        <f t="shared" si="253"/>
        <v>0</v>
      </c>
      <c r="R368" s="369"/>
      <c r="S368" s="369"/>
      <c r="T368" s="369"/>
      <c r="U368" s="369"/>
      <c r="V368" s="369"/>
      <c r="W368" s="369"/>
      <c r="X368" s="369"/>
      <c r="Y368" s="369"/>
      <c r="Z368" s="369"/>
      <c r="AA368" s="369"/>
      <c r="AB368" s="369"/>
      <c r="AC368" s="369"/>
      <c r="AD368" s="369"/>
      <c r="AE368" s="355">
        <f t="shared" ref="AE368:AE375" si="255">SUM(K368:AD368)</f>
        <v>1751750</v>
      </c>
    </row>
    <row r="369" spans="2:31" x14ac:dyDescent="0.25">
      <c r="B369" s="54">
        <f t="shared" si="249"/>
        <v>0</v>
      </c>
      <c r="C369" s="55">
        <f t="shared" si="249"/>
        <v>0</v>
      </c>
      <c r="D369" s="1772" t="str">
        <f t="shared" si="249"/>
        <v>Plantacion - Siembra de pasto (Gramineas)</v>
      </c>
      <c r="E369" s="1772"/>
      <c r="F369" s="26" t="str">
        <f t="shared" si="250"/>
        <v>hectárea</v>
      </c>
      <c r="G369" s="53">
        <f t="shared" si="251"/>
        <v>3505</v>
      </c>
      <c r="H369" s="422">
        <f t="shared" si="251"/>
        <v>250</v>
      </c>
      <c r="I369" s="579">
        <f t="shared" si="252"/>
        <v>876250</v>
      </c>
      <c r="J369" s="1349"/>
      <c r="K369" s="369">
        <f t="shared" si="253"/>
        <v>18000</v>
      </c>
      <c r="L369" s="369">
        <f t="shared" si="253"/>
        <v>53750</v>
      </c>
      <c r="M369" s="369">
        <f t="shared" si="253"/>
        <v>107250</v>
      </c>
      <c r="N369" s="369">
        <f t="shared" si="253"/>
        <v>161000</v>
      </c>
      <c r="O369" s="369">
        <f t="shared" si="253"/>
        <v>178750</v>
      </c>
      <c r="P369" s="369">
        <f t="shared" si="253"/>
        <v>178750</v>
      </c>
      <c r="Q369" s="369">
        <f t="shared" si="253"/>
        <v>178750</v>
      </c>
      <c r="R369" s="369"/>
      <c r="S369" s="369"/>
      <c r="T369" s="369"/>
      <c r="U369" s="369"/>
      <c r="V369" s="369"/>
      <c r="W369" s="369"/>
      <c r="X369" s="369"/>
      <c r="Y369" s="369"/>
      <c r="Z369" s="369"/>
      <c r="AA369" s="369"/>
      <c r="AB369" s="369"/>
      <c r="AC369" s="369"/>
      <c r="AD369" s="369"/>
      <c r="AE369" s="355">
        <f t="shared" si="255"/>
        <v>876250</v>
      </c>
    </row>
    <row r="370" spans="2:31" x14ac:dyDescent="0.25">
      <c r="B370" s="54">
        <f t="shared" si="249"/>
        <v>0</v>
      </c>
      <c r="C370" s="55">
        <f t="shared" si="249"/>
        <v>0</v>
      </c>
      <c r="D370" s="1772" t="str">
        <f t="shared" si="249"/>
        <v>Labores culturales -  Aplicación herbicida - (Asperjadora integral de 400 litros)</v>
      </c>
      <c r="E370" s="1772"/>
      <c r="F370" s="26" t="str">
        <f t="shared" si="250"/>
        <v>hectarea</v>
      </c>
      <c r="G370" s="53">
        <f t="shared" si="251"/>
        <v>0</v>
      </c>
      <c r="H370" s="422">
        <f t="shared" si="251"/>
        <v>250</v>
      </c>
      <c r="I370" s="579">
        <f t="shared" si="252"/>
        <v>0</v>
      </c>
      <c r="J370" s="1349"/>
      <c r="K370" s="369">
        <f t="shared" si="253"/>
        <v>0</v>
      </c>
      <c r="L370" s="369">
        <f t="shared" si="253"/>
        <v>0</v>
      </c>
      <c r="M370" s="369">
        <f t="shared" si="253"/>
        <v>0</v>
      </c>
      <c r="N370" s="369">
        <f t="shared" si="253"/>
        <v>0</v>
      </c>
      <c r="O370" s="369">
        <f t="shared" si="253"/>
        <v>0</v>
      </c>
      <c r="P370" s="369">
        <f t="shared" si="253"/>
        <v>0</v>
      </c>
      <c r="Q370" s="369">
        <f t="shared" si="253"/>
        <v>0</v>
      </c>
      <c r="R370" s="369"/>
      <c r="S370" s="369"/>
      <c r="T370" s="369"/>
      <c r="U370" s="369"/>
      <c r="V370" s="369"/>
      <c r="W370" s="369"/>
      <c r="X370" s="369"/>
      <c r="Y370" s="369"/>
      <c r="Z370" s="369"/>
      <c r="AA370" s="369"/>
      <c r="AB370" s="369"/>
      <c r="AC370" s="369"/>
      <c r="AD370" s="369"/>
      <c r="AE370" s="355">
        <f t="shared" si="255"/>
        <v>0</v>
      </c>
    </row>
    <row r="371" spans="2:31" x14ac:dyDescent="0.25">
      <c r="B371" s="54">
        <f t="shared" si="249"/>
        <v>1</v>
      </c>
      <c r="C371" s="55">
        <f t="shared" si="249"/>
        <v>1</v>
      </c>
      <c r="D371" s="1772" t="str">
        <f t="shared" si="249"/>
        <v>Plantacion - Transporte insumos y materiales (Trailer tribasculante  de 7 toneladas)</v>
      </c>
      <c r="E371" s="1772"/>
      <c r="F371" s="26" t="str">
        <f t="shared" si="250"/>
        <v>kilometro</v>
      </c>
      <c r="G371" s="53">
        <f t="shared" si="251"/>
        <v>2774772</v>
      </c>
      <c r="H371" s="422">
        <f t="shared" si="251"/>
        <v>5</v>
      </c>
      <c r="I371" s="571">
        <f t="shared" si="252"/>
        <v>13873860</v>
      </c>
      <c r="J371" s="1193"/>
      <c r="K371" s="369">
        <f t="shared" si="253"/>
        <v>283140</v>
      </c>
      <c r="L371" s="369">
        <f t="shared" si="253"/>
        <v>849420</v>
      </c>
      <c r="M371" s="369">
        <f t="shared" si="253"/>
        <v>1698840</v>
      </c>
      <c r="N371" s="369">
        <f t="shared" si="253"/>
        <v>2548260</v>
      </c>
      <c r="O371" s="369">
        <f t="shared" si="253"/>
        <v>2831400</v>
      </c>
      <c r="P371" s="369">
        <f t="shared" si="253"/>
        <v>2831400</v>
      </c>
      <c r="Q371" s="369">
        <f t="shared" si="253"/>
        <v>2831400</v>
      </c>
      <c r="R371" s="369"/>
      <c r="S371" s="369"/>
      <c r="T371" s="369"/>
      <c r="U371" s="369"/>
      <c r="V371" s="369"/>
      <c r="W371" s="369"/>
      <c r="X371" s="369"/>
      <c r="Y371" s="369"/>
      <c r="Z371" s="369"/>
      <c r="AA371" s="369"/>
      <c r="AB371" s="369"/>
      <c r="AC371" s="369"/>
      <c r="AD371" s="369"/>
      <c r="AE371" s="355">
        <f t="shared" si="255"/>
        <v>13873860</v>
      </c>
    </row>
    <row r="372" spans="2:31" x14ac:dyDescent="0.25">
      <c r="B372" s="54">
        <f t="shared" si="249"/>
        <v>1</v>
      </c>
      <c r="C372" s="55">
        <f t="shared" si="249"/>
        <v>20</v>
      </c>
      <c r="D372" s="1772" t="str">
        <f t="shared" si="249"/>
        <v>Transporte  - Recoleccion leche (Trailer tribasculante  de14 toneladas)</v>
      </c>
      <c r="E372" s="1772"/>
      <c r="F372" s="26" t="str">
        <f t="shared" si="250"/>
        <v>kilometro</v>
      </c>
      <c r="G372" s="53">
        <f t="shared" si="251"/>
        <v>6474468</v>
      </c>
      <c r="H372" s="422">
        <f t="shared" si="251"/>
        <v>5</v>
      </c>
      <c r="I372" s="444">
        <f t="shared" si="252"/>
        <v>32372340</v>
      </c>
      <c r="J372" s="1335"/>
      <c r="K372" s="369">
        <f t="shared" si="253"/>
        <v>660660</v>
      </c>
      <c r="L372" s="369">
        <f t="shared" si="253"/>
        <v>1981980</v>
      </c>
      <c r="M372" s="369">
        <f t="shared" si="253"/>
        <v>3963960</v>
      </c>
      <c r="N372" s="369">
        <f t="shared" si="253"/>
        <v>5945940</v>
      </c>
      <c r="O372" s="369">
        <f t="shared" si="253"/>
        <v>6606600</v>
      </c>
      <c r="P372" s="369">
        <f t="shared" si="253"/>
        <v>6606600</v>
      </c>
      <c r="Q372" s="369">
        <f t="shared" si="253"/>
        <v>6606600</v>
      </c>
      <c r="R372" s="369"/>
      <c r="S372" s="369"/>
      <c r="T372" s="369"/>
      <c r="U372" s="369"/>
      <c r="V372" s="369"/>
      <c r="W372" s="369"/>
      <c r="X372" s="369"/>
      <c r="Y372" s="369"/>
      <c r="Z372" s="369"/>
      <c r="AA372" s="369"/>
      <c r="AB372" s="369"/>
      <c r="AC372" s="369"/>
      <c r="AD372" s="369"/>
      <c r="AE372" s="355">
        <f t="shared" si="255"/>
        <v>32372340</v>
      </c>
    </row>
    <row r="373" spans="2:31" x14ac:dyDescent="0.25">
      <c r="B373" s="54">
        <f t="shared" si="249"/>
        <v>1</v>
      </c>
      <c r="C373" s="55">
        <f t="shared" si="249"/>
        <v>1</v>
      </c>
      <c r="D373" s="1772" t="str">
        <f t="shared" si="249"/>
        <v>Analisis de suelo - 3 muestras/ha.</v>
      </c>
      <c r="E373" s="1772"/>
      <c r="F373" s="26" t="str">
        <f t="shared" si="250"/>
        <v>hectarea</v>
      </c>
      <c r="G373" s="53">
        <f t="shared" si="251"/>
        <v>7150</v>
      </c>
      <c r="H373" s="422">
        <f t="shared" si="251"/>
        <v>150</v>
      </c>
      <c r="I373" s="444">
        <f t="shared" si="252"/>
        <v>1072500</v>
      </c>
      <c r="J373" s="1335"/>
      <c r="K373" s="369">
        <f t="shared" si="253"/>
        <v>107250</v>
      </c>
      <c r="L373" s="369">
        <f t="shared" si="253"/>
        <v>214500</v>
      </c>
      <c r="M373" s="369">
        <f t="shared" si="253"/>
        <v>321750</v>
      </c>
      <c r="N373" s="369">
        <f t="shared" si="253"/>
        <v>321750</v>
      </c>
      <c r="O373" s="369">
        <f t="shared" si="253"/>
        <v>107250</v>
      </c>
      <c r="P373" s="369">
        <f t="shared" si="253"/>
        <v>0</v>
      </c>
      <c r="Q373" s="369">
        <f t="shared" si="253"/>
        <v>0</v>
      </c>
      <c r="R373" s="369"/>
      <c r="S373" s="369"/>
      <c r="T373" s="369"/>
      <c r="U373" s="369"/>
      <c r="V373" s="369"/>
      <c r="W373" s="369"/>
      <c r="X373" s="369"/>
      <c r="Y373" s="369"/>
      <c r="Z373" s="369"/>
      <c r="AA373" s="369"/>
      <c r="AB373" s="369"/>
      <c r="AC373" s="369"/>
      <c r="AD373" s="369"/>
      <c r="AE373" s="355">
        <f t="shared" si="255"/>
        <v>1072500</v>
      </c>
    </row>
    <row r="374" spans="2:31" x14ac:dyDescent="0.25">
      <c r="B374" s="54">
        <f t="shared" si="249"/>
        <v>1</v>
      </c>
      <c r="C374" s="55">
        <f t="shared" si="249"/>
        <v>20</v>
      </c>
      <c r="D374" s="1772" t="str">
        <f t="shared" si="249"/>
        <v>Uso de Agua superficial</v>
      </c>
      <c r="E374" s="1772"/>
      <c r="F374" s="26" t="str">
        <f t="shared" si="250"/>
        <v>Metro cúbico</v>
      </c>
      <c r="G374" s="53">
        <f t="shared" si="251"/>
        <v>1891890</v>
      </c>
      <c r="H374" s="422">
        <f t="shared" si="251"/>
        <v>0.7</v>
      </c>
      <c r="I374" s="444">
        <f t="shared" si="252"/>
        <v>1324323</v>
      </c>
      <c r="J374" s="1335"/>
      <c r="K374" s="369">
        <f t="shared" si="253"/>
        <v>27027</v>
      </c>
      <c r="L374" s="369">
        <f t="shared" si="253"/>
        <v>81081</v>
      </c>
      <c r="M374" s="369">
        <f t="shared" si="253"/>
        <v>162162</v>
      </c>
      <c r="N374" s="369">
        <f t="shared" si="253"/>
        <v>243242.99999999997</v>
      </c>
      <c r="O374" s="369">
        <f t="shared" si="253"/>
        <v>270270</v>
      </c>
      <c r="P374" s="369">
        <f t="shared" si="253"/>
        <v>270270</v>
      </c>
      <c r="Q374" s="369">
        <f t="shared" si="253"/>
        <v>270270</v>
      </c>
      <c r="R374" s="369"/>
      <c r="S374" s="369"/>
      <c r="T374" s="369"/>
      <c r="U374" s="369"/>
      <c r="V374" s="369"/>
      <c r="W374" s="369"/>
      <c r="X374" s="369"/>
      <c r="Y374" s="369"/>
      <c r="Z374" s="369"/>
      <c r="AA374" s="369"/>
      <c r="AB374" s="369"/>
      <c r="AC374" s="369"/>
      <c r="AD374" s="369"/>
      <c r="AE374" s="355">
        <f t="shared" si="255"/>
        <v>1324323</v>
      </c>
    </row>
    <row r="375" spans="2:31" ht="14.4" thickBot="1" x14ac:dyDescent="0.3">
      <c r="B375" s="54">
        <f t="shared" si="249"/>
        <v>1</v>
      </c>
      <c r="C375" s="55">
        <f t="shared" si="249"/>
        <v>1</v>
      </c>
      <c r="D375" s="1772" t="str">
        <f t="shared" si="249"/>
        <v>Analisis de agua para bebederos</v>
      </c>
      <c r="E375" s="1772"/>
      <c r="F375" s="26" t="str">
        <f t="shared" si="250"/>
        <v>muestra</v>
      </c>
      <c r="G375" s="53">
        <f t="shared" si="251"/>
        <v>11440</v>
      </c>
      <c r="H375" s="422">
        <f t="shared" si="251"/>
        <v>436.89</v>
      </c>
      <c r="I375" s="444">
        <f t="shared" si="252"/>
        <v>4998021.5999999996</v>
      </c>
      <c r="J375" s="1336"/>
      <c r="K375" s="369">
        <f t="shared" si="253"/>
        <v>312376.34999999998</v>
      </c>
      <c r="L375" s="369">
        <f t="shared" si="253"/>
        <v>624752.69999999995</v>
      </c>
      <c r="M375" s="369">
        <f t="shared" si="253"/>
        <v>937129.04999999993</v>
      </c>
      <c r="N375" s="369">
        <f t="shared" si="253"/>
        <v>937129.04999999993</v>
      </c>
      <c r="O375" s="369">
        <f t="shared" si="253"/>
        <v>624752.69999999995</v>
      </c>
      <c r="P375" s="369">
        <f t="shared" si="253"/>
        <v>624752.69999999995</v>
      </c>
      <c r="Q375" s="369">
        <f t="shared" si="253"/>
        <v>937129.04999999993</v>
      </c>
      <c r="R375" s="369"/>
      <c r="S375" s="369"/>
      <c r="T375" s="369"/>
      <c r="U375" s="369"/>
      <c r="V375" s="369"/>
      <c r="W375" s="369"/>
      <c r="X375" s="369"/>
      <c r="Y375" s="369"/>
      <c r="Z375" s="369"/>
      <c r="AA375" s="369"/>
      <c r="AB375" s="369"/>
      <c r="AC375" s="369"/>
      <c r="AD375" s="369"/>
      <c r="AE375" s="355">
        <f t="shared" si="255"/>
        <v>4998021.5999999996</v>
      </c>
    </row>
    <row r="376" spans="2:31" ht="14.4" thickBot="1" x14ac:dyDescent="0.3">
      <c r="B376" s="61"/>
      <c r="C376" s="62"/>
      <c r="D376" s="91" t="s">
        <v>178</v>
      </c>
      <c r="E376" s="91"/>
      <c r="F376" s="63"/>
      <c r="G376" s="64"/>
      <c r="H376" s="556"/>
      <c r="I376" s="556"/>
      <c r="J376" s="654">
        <f>J366+J361+J345+J306</f>
        <v>88180341.019999996</v>
      </c>
      <c r="K376" s="357">
        <f t="shared" ref="K376:AD376" si="256">K306+K345+K361+K366</f>
        <v>2761759.71</v>
      </c>
      <c r="L376" s="357">
        <f t="shared" si="256"/>
        <v>6825080.5199999996</v>
      </c>
      <c r="M376" s="357">
        <f t="shared" si="256"/>
        <v>12339755.689999999</v>
      </c>
      <c r="N376" s="357">
        <f t="shared" si="256"/>
        <v>16690498.390000001</v>
      </c>
      <c r="O376" s="357">
        <f t="shared" si="256"/>
        <v>16208375.16</v>
      </c>
      <c r="P376" s="357">
        <f t="shared" si="256"/>
        <v>16108692.600000001</v>
      </c>
      <c r="Q376" s="357">
        <f t="shared" si="256"/>
        <v>17246178.950000003</v>
      </c>
      <c r="R376" s="357">
        <f t="shared" si="256"/>
        <v>0</v>
      </c>
      <c r="S376" s="357">
        <f t="shared" si="256"/>
        <v>0</v>
      </c>
      <c r="T376" s="357">
        <f t="shared" si="256"/>
        <v>0</v>
      </c>
      <c r="U376" s="357">
        <f t="shared" si="256"/>
        <v>0</v>
      </c>
      <c r="V376" s="357">
        <f t="shared" si="256"/>
        <v>0</v>
      </c>
      <c r="W376" s="357">
        <f t="shared" si="256"/>
        <v>0</v>
      </c>
      <c r="X376" s="357">
        <f t="shared" si="256"/>
        <v>0</v>
      </c>
      <c r="Y376" s="357">
        <f t="shared" si="256"/>
        <v>0</v>
      </c>
      <c r="Z376" s="357">
        <f t="shared" si="256"/>
        <v>0</v>
      </c>
      <c r="AA376" s="357">
        <f t="shared" si="256"/>
        <v>0</v>
      </c>
      <c r="AB376" s="357">
        <f t="shared" si="256"/>
        <v>0</v>
      </c>
      <c r="AC376" s="357">
        <f t="shared" si="256"/>
        <v>0</v>
      </c>
      <c r="AD376" s="357">
        <f t="shared" si="256"/>
        <v>0</v>
      </c>
      <c r="AE376" s="354">
        <f t="shared" si="254"/>
        <v>88180341.019999996</v>
      </c>
    </row>
    <row r="377" spans="2:31" ht="14.4" thickBot="1" x14ac:dyDescent="0.3">
      <c r="B377" s="61"/>
      <c r="C377" s="62"/>
      <c r="D377" s="91" t="s">
        <v>179</v>
      </c>
      <c r="E377" s="91"/>
      <c r="F377" s="63"/>
      <c r="G377" s="64"/>
      <c r="H377" s="556"/>
      <c r="I377" s="556"/>
      <c r="J377" s="448">
        <f>I378+I379</f>
        <v>4409017.051</v>
      </c>
      <c r="K377" s="357">
        <f>SUM(K378:K379)</f>
        <v>138087.98550000001</v>
      </c>
      <c r="L377" s="357">
        <f t="shared" ref="L377:AE377" si="257">SUM(L378:L379)</f>
        <v>341254.02599999995</v>
      </c>
      <c r="M377" s="357">
        <f t="shared" si="257"/>
        <v>616987.78449999995</v>
      </c>
      <c r="N377" s="357">
        <f t="shared" si="257"/>
        <v>834524.91950000008</v>
      </c>
      <c r="O377" s="357">
        <f t="shared" si="257"/>
        <v>810418.75800000003</v>
      </c>
      <c r="P377" s="357">
        <f t="shared" si="257"/>
        <v>805434.63000000012</v>
      </c>
      <c r="Q377" s="357">
        <f t="shared" si="257"/>
        <v>862308.94750000024</v>
      </c>
      <c r="R377" s="357">
        <f t="shared" si="257"/>
        <v>0</v>
      </c>
      <c r="S377" s="357">
        <f t="shared" si="257"/>
        <v>0</v>
      </c>
      <c r="T377" s="357">
        <f t="shared" si="257"/>
        <v>0</v>
      </c>
      <c r="U377" s="357">
        <f t="shared" si="257"/>
        <v>0</v>
      </c>
      <c r="V377" s="357">
        <f t="shared" si="257"/>
        <v>0</v>
      </c>
      <c r="W377" s="357">
        <f t="shared" si="257"/>
        <v>0</v>
      </c>
      <c r="X377" s="357">
        <f t="shared" si="257"/>
        <v>0</v>
      </c>
      <c r="Y377" s="357">
        <f t="shared" si="257"/>
        <v>0</v>
      </c>
      <c r="Z377" s="357">
        <f t="shared" si="257"/>
        <v>0</v>
      </c>
      <c r="AA377" s="357">
        <f t="shared" si="257"/>
        <v>0</v>
      </c>
      <c r="AB377" s="357">
        <f t="shared" si="257"/>
        <v>0</v>
      </c>
      <c r="AC377" s="357">
        <f t="shared" si="257"/>
        <v>0</v>
      </c>
      <c r="AD377" s="357">
        <f t="shared" si="257"/>
        <v>0</v>
      </c>
      <c r="AE377" s="357">
        <f t="shared" si="257"/>
        <v>4409017.0510000009</v>
      </c>
    </row>
    <row r="378" spans="2:31" ht="14.4" thickBot="1" x14ac:dyDescent="0.3">
      <c r="B378" s="61">
        <v>1</v>
      </c>
      <c r="C378" s="43">
        <v>20</v>
      </c>
      <c r="D378" s="520" t="s">
        <v>180</v>
      </c>
      <c r="E378" s="521"/>
      <c r="F378" s="72" t="s">
        <v>91</v>
      </c>
      <c r="G378" s="389">
        <v>0.03</v>
      </c>
      <c r="H378" s="567">
        <f>J376</f>
        <v>88180341.019999996</v>
      </c>
      <c r="I378" s="568">
        <f>G378*H378</f>
        <v>2645410.2305999999</v>
      </c>
      <c r="J378" s="569"/>
      <c r="K378" s="355">
        <f>K376*$G$91</f>
        <v>82852.791299999997</v>
      </c>
      <c r="L378" s="355">
        <f t="shared" ref="L378:Q378" si="258">L376*$G$91</f>
        <v>204752.41559999998</v>
      </c>
      <c r="M378" s="355">
        <f t="shared" si="258"/>
        <v>370192.67069999996</v>
      </c>
      <c r="N378" s="355">
        <f t="shared" si="258"/>
        <v>500714.95169999998</v>
      </c>
      <c r="O378" s="355">
        <f t="shared" si="258"/>
        <v>486251.2548</v>
      </c>
      <c r="P378" s="355">
        <f t="shared" si="258"/>
        <v>483260.77800000005</v>
      </c>
      <c r="Q378" s="355">
        <f t="shared" si="258"/>
        <v>517385.3685000001</v>
      </c>
      <c r="R378" s="355"/>
      <c r="S378" s="355"/>
      <c r="T378" s="355"/>
      <c r="U378" s="355"/>
      <c r="V378" s="355"/>
      <c r="W378" s="355"/>
      <c r="X378" s="355"/>
      <c r="Y378" s="355"/>
      <c r="Z378" s="355"/>
      <c r="AA378" s="355"/>
      <c r="AB378" s="355"/>
      <c r="AC378" s="355"/>
      <c r="AD378" s="355"/>
      <c r="AE378" s="355">
        <f>SUM(K378:AD378)</f>
        <v>2645410.2306000004</v>
      </c>
    </row>
    <row r="379" spans="2:31" ht="14.4" thickBot="1" x14ac:dyDescent="0.3">
      <c r="B379" s="275"/>
      <c r="C379" s="74">
        <v>20</v>
      </c>
      <c r="D379" s="172" t="s">
        <v>181</v>
      </c>
      <c r="E379" s="173"/>
      <c r="F379" s="75" t="s">
        <v>91</v>
      </c>
      <c r="G379" s="389">
        <v>0.02</v>
      </c>
      <c r="H379" s="570"/>
      <c r="I379" s="571">
        <f>G379*H378</f>
        <v>1763606.8203999999</v>
      </c>
      <c r="J379" s="572"/>
      <c r="K379" s="355">
        <f>K376*$G$92</f>
        <v>55235.194199999998</v>
      </c>
      <c r="L379" s="355">
        <f t="shared" ref="L379:Q379" si="259">L376*$G$92</f>
        <v>136501.61040000001</v>
      </c>
      <c r="M379" s="355">
        <f t="shared" si="259"/>
        <v>246795.11379999999</v>
      </c>
      <c r="N379" s="355">
        <f t="shared" si="259"/>
        <v>333809.96780000004</v>
      </c>
      <c r="O379" s="355">
        <f t="shared" si="259"/>
        <v>324167.50320000004</v>
      </c>
      <c r="P379" s="355">
        <f t="shared" si="259"/>
        <v>322173.85200000001</v>
      </c>
      <c r="Q379" s="355">
        <f t="shared" si="259"/>
        <v>344923.57900000009</v>
      </c>
      <c r="R379" s="355"/>
      <c r="S379" s="355"/>
      <c r="T379" s="355"/>
      <c r="U379" s="355"/>
      <c r="V379" s="355"/>
      <c r="W379" s="355"/>
      <c r="X379" s="355"/>
      <c r="Y379" s="355"/>
      <c r="Z379" s="355"/>
      <c r="AA379" s="355"/>
      <c r="AB379" s="355"/>
      <c r="AC379" s="355"/>
      <c r="AD379" s="355"/>
      <c r="AE379" s="355">
        <f>SUM(K379:AD379)</f>
        <v>1763606.8204000003</v>
      </c>
    </row>
    <row r="380" spans="2:31" ht="14.4" thickBot="1" x14ac:dyDescent="0.3">
      <c r="B380" s="276"/>
      <c r="C380" s="78"/>
      <c r="D380" s="92" t="s">
        <v>159</v>
      </c>
      <c r="E380" s="92"/>
      <c r="F380" s="79"/>
      <c r="G380" s="80"/>
      <c r="H380" s="573"/>
      <c r="I380" s="573"/>
      <c r="J380" s="574">
        <f>J376+J377</f>
        <v>92589358.070999995</v>
      </c>
      <c r="K380" s="362">
        <f>K376+K377</f>
        <v>2899847.6954999999</v>
      </c>
      <c r="L380" s="362">
        <f t="shared" ref="L380:AE380" si="260">L376+L377</f>
        <v>7166334.5459999992</v>
      </c>
      <c r="M380" s="362">
        <f t="shared" si="260"/>
        <v>12956743.474499999</v>
      </c>
      <c r="N380" s="362">
        <f t="shared" si="260"/>
        <v>17525023.309500001</v>
      </c>
      <c r="O380" s="362">
        <f t="shared" si="260"/>
        <v>17018793.918000001</v>
      </c>
      <c r="P380" s="362">
        <f t="shared" si="260"/>
        <v>16914127.23</v>
      </c>
      <c r="Q380" s="362">
        <f t="shared" si="260"/>
        <v>18108487.897500005</v>
      </c>
      <c r="R380" s="362">
        <f t="shared" si="260"/>
        <v>0</v>
      </c>
      <c r="S380" s="362">
        <f t="shared" si="260"/>
        <v>0</v>
      </c>
      <c r="T380" s="362">
        <f t="shared" si="260"/>
        <v>0</v>
      </c>
      <c r="U380" s="362">
        <f t="shared" si="260"/>
        <v>0</v>
      </c>
      <c r="V380" s="362">
        <f t="shared" si="260"/>
        <v>0</v>
      </c>
      <c r="W380" s="362">
        <f t="shared" si="260"/>
        <v>0</v>
      </c>
      <c r="X380" s="362">
        <f t="shared" si="260"/>
        <v>0</v>
      </c>
      <c r="Y380" s="362">
        <f t="shared" si="260"/>
        <v>0</v>
      </c>
      <c r="Z380" s="362">
        <f t="shared" si="260"/>
        <v>0</v>
      </c>
      <c r="AA380" s="362">
        <f t="shared" si="260"/>
        <v>0</v>
      </c>
      <c r="AB380" s="362">
        <f t="shared" si="260"/>
        <v>0</v>
      </c>
      <c r="AC380" s="362">
        <f t="shared" si="260"/>
        <v>0</v>
      </c>
      <c r="AD380" s="362">
        <f t="shared" si="260"/>
        <v>0</v>
      </c>
      <c r="AE380" s="362">
        <f t="shared" si="260"/>
        <v>92589358.070999995</v>
      </c>
    </row>
    <row r="385" spans="11:31" x14ac:dyDescent="0.25">
      <c r="K385" s="364"/>
      <c r="L385" s="364"/>
      <c r="M385" s="364"/>
      <c r="N385" s="364"/>
      <c r="O385" s="364"/>
      <c r="P385" s="364"/>
      <c r="Q385" s="364"/>
      <c r="R385" s="364"/>
      <c r="S385" s="364"/>
      <c r="T385" s="364"/>
      <c r="U385" s="364"/>
      <c r="V385" s="364"/>
      <c r="W385" s="364"/>
      <c r="X385" s="364"/>
      <c r="Y385" s="364"/>
      <c r="Z385" s="364"/>
      <c r="AA385" s="364"/>
      <c r="AB385" s="364"/>
      <c r="AC385" s="364"/>
      <c r="AD385" s="364"/>
      <c r="AE385" s="364"/>
    </row>
    <row r="386" spans="11:31" x14ac:dyDescent="0.25">
      <c r="K386" s="364"/>
      <c r="L386" s="364"/>
      <c r="M386" s="364"/>
      <c r="N386" s="364"/>
      <c r="O386" s="364"/>
      <c r="P386" s="364"/>
      <c r="Q386" s="364"/>
      <c r="R386" s="364"/>
      <c r="S386" s="364"/>
      <c r="T386" s="364"/>
      <c r="U386" s="364"/>
      <c r="V386" s="364"/>
      <c r="W386" s="364"/>
      <c r="X386" s="364"/>
      <c r="Y386" s="364"/>
      <c r="Z386" s="364"/>
      <c r="AA386" s="364"/>
      <c r="AB386" s="364"/>
      <c r="AC386" s="364"/>
      <c r="AD386" s="364"/>
      <c r="AE386" s="364"/>
    </row>
    <row r="387" spans="11:31" x14ac:dyDescent="0.25">
      <c r="K387" s="364"/>
      <c r="L387" s="364"/>
      <c r="M387" s="364"/>
      <c r="N387" s="364"/>
      <c r="O387" s="364"/>
      <c r="P387" s="364"/>
      <c r="Q387" s="364"/>
      <c r="R387" s="364"/>
      <c r="S387" s="364"/>
      <c r="T387" s="364"/>
      <c r="U387" s="364"/>
      <c r="V387" s="364"/>
      <c r="W387" s="364"/>
      <c r="X387" s="364"/>
      <c r="Y387" s="364"/>
      <c r="Z387" s="364"/>
      <c r="AA387" s="364"/>
      <c r="AB387" s="364"/>
      <c r="AC387" s="364"/>
      <c r="AD387" s="364"/>
      <c r="AE387" s="364"/>
    </row>
    <row r="463" spans="1:31" x14ac:dyDescent="0.25">
      <c r="A463" s="1808" t="s">
        <v>604</v>
      </c>
      <c r="B463" s="1808"/>
      <c r="C463" s="1808"/>
      <c r="D463" s="1808"/>
      <c r="E463" s="1808"/>
      <c r="F463" s="1808"/>
      <c r="G463" s="1808"/>
      <c r="H463" s="1808"/>
      <c r="I463" s="1808"/>
      <c r="J463" s="1808"/>
      <c r="K463" s="1808"/>
      <c r="L463" s="1808"/>
      <c r="M463" s="1808"/>
      <c r="N463" s="1808"/>
      <c r="O463" s="1808"/>
      <c r="P463" s="1808"/>
      <c r="Q463" s="1808"/>
      <c r="R463" s="1808"/>
      <c r="S463" s="1808"/>
      <c r="T463" s="1808"/>
      <c r="U463" s="1808"/>
      <c r="V463" s="1808"/>
      <c r="W463" s="1808"/>
      <c r="X463" s="1808"/>
      <c r="Y463" s="1808"/>
      <c r="Z463" s="1808"/>
      <c r="AA463" s="1808"/>
      <c r="AB463" s="1808"/>
      <c r="AC463" s="1808"/>
      <c r="AD463" s="1808"/>
      <c r="AE463" s="1808"/>
    </row>
    <row r="465" spans="2:37" ht="21.75" customHeight="1" x14ac:dyDescent="0.25">
      <c r="B465" s="1931" t="s">
        <v>2206</v>
      </c>
      <c r="C465" s="1932"/>
      <c r="D465" s="1932"/>
      <c r="E465" s="1932"/>
      <c r="F465" s="1932"/>
      <c r="G465" s="1932"/>
      <c r="H465" s="1932"/>
      <c r="I465" s="1932"/>
      <c r="J465" s="1932"/>
      <c r="K465" s="803"/>
      <c r="L465" s="803"/>
      <c r="M465" s="803"/>
      <c r="N465" s="803"/>
      <c r="O465" s="803"/>
      <c r="P465" s="803"/>
      <c r="Q465" s="803"/>
      <c r="R465" s="803"/>
      <c r="S465" s="803"/>
      <c r="T465" s="803"/>
      <c r="U465" s="803"/>
      <c r="V465" s="803"/>
      <c r="W465" s="803"/>
      <c r="X465" s="803"/>
      <c r="Y465" s="803"/>
      <c r="Z465" s="803"/>
      <c r="AA465" s="803"/>
      <c r="AB465" s="803"/>
      <c r="AC465" s="803"/>
      <c r="AD465" s="803"/>
      <c r="AE465" s="803"/>
    </row>
    <row r="467" spans="2:37" ht="6.75" customHeight="1" thickBot="1" x14ac:dyDescent="0.3">
      <c r="E467" s="95"/>
    </row>
    <row r="468" spans="2:37" ht="23.25" customHeight="1" thickTop="1" thickBot="1" x14ac:dyDescent="0.3">
      <c r="B468" s="1758" t="s">
        <v>581</v>
      </c>
      <c r="C468" s="1759"/>
      <c r="D468" s="1759"/>
      <c r="E468" s="1759"/>
      <c r="F468" s="1759"/>
      <c r="G468" s="1759"/>
      <c r="H468" s="1759"/>
      <c r="I468" s="1759"/>
      <c r="J468" s="1760"/>
      <c r="K468" s="352" t="s">
        <v>472</v>
      </c>
      <c r="L468" s="352" t="s">
        <v>473</v>
      </c>
      <c r="M468" s="352" t="s">
        <v>474</v>
      </c>
      <c r="N468" s="352" t="s">
        <v>475</v>
      </c>
      <c r="O468" s="352" t="s">
        <v>476</v>
      </c>
      <c r="P468" s="352" t="s">
        <v>477</v>
      </c>
      <c r="Q468" s="352" t="s">
        <v>478</v>
      </c>
      <c r="R468" s="352" t="s">
        <v>479</v>
      </c>
      <c r="S468" s="352" t="s">
        <v>480</v>
      </c>
      <c r="T468" s="352" t="s">
        <v>481</v>
      </c>
      <c r="U468" s="352" t="s">
        <v>482</v>
      </c>
      <c r="V468" s="352" t="s">
        <v>483</v>
      </c>
      <c r="W468" s="352" t="s">
        <v>484</v>
      </c>
      <c r="X468" s="352" t="s">
        <v>485</v>
      </c>
      <c r="Y468" s="352" t="s">
        <v>486</v>
      </c>
      <c r="Z468" s="352" t="s">
        <v>487</v>
      </c>
      <c r="AA468" s="352" t="s">
        <v>488</v>
      </c>
      <c r="AB468" s="352" t="s">
        <v>489</v>
      </c>
      <c r="AC468" s="352" t="s">
        <v>490</v>
      </c>
      <c r="AD468" s="352" t="s">
        <v>491</v>
      </c>
      <c r="AE468" s="352" t="s">
        <v>159</v>
      </c>
    </row>
    <row r="469" spans="2:37" x14ac:dyDescent="0.25">
      <c r="B469" s="1608" t="s">
        <v>152</v>
      </c>
      <c r="C469" s="1609"/>
      <c r="D469" s="1610"/>
      <c r="E469" s="225"/>
      <c r="F469" s="1864" t="s">
        <v>12</v>
      </c>
      <c r="G469" s="1865"/>
      <c r="H469" s="226" t="s">
        <v>373</v>
      </c>
      <c r="I469" s="226" t="s">
        <v>374</v>
      </c>
      <c r="J469" s="289" t="s">
        <v>404</v>
      </c>
      <c r="K469" s="362">
        <f>K470+K473+K476+K478</f>
        <v>486.45</v>
      </c>
      <c r="L469" s="362">
        <f t="shared" ref="L469:AE469" si="261">L470+L473+L476+L478</f>
        <v>513.47500000000002</v>
      </c>
      <c r="M469" s="362">
        <f t="shared" si="261"/>
        <v>540.5</v>
      </c>
      <c r="N469" s="362">
        <f t="shared" si="261"/>
        <v>594.54999999999995</v>
      </c>
      <c r="O469" s="362">
        <f t="shared" si="261"/>
        <v>648.6</v>
      </c>
      <c r="P469" s="362">
        <f t="shared" si="261"/>
        <v>702.65</v>
      </c>
      <c r="Q469" s="362">
        <f t="shared" si="261"/>
        <v>729.67499999999995</v>
      </c>
      <c r="R469" s="362">
        <f t="shared" si="261"/>
        <v>756.7</v>
      </c>
      <c r="S469" s="362">
        <f t="shared" si="261"/>
        <v>756.7</v>
      </c>
      <c r="T469" s="362">
        <f t="shared" si="261"/>
        <v>783.72500000000002</v>
      </c>
      <c r="U469" s="362">
        <f t="shared" si="261"/>
        <v>783.72500000000002</v>
      </c>
      <c r="V469" s="362">
        <f t="shared" si="261"/>
        <v>810.75</v>
      </c>
      <c r="W469" s="362">
        <f t="shared" si="261"/>
        <v>810.75</v>
      </c>
      <c r="X469" s="362">
        <f t="shared" si="261"/>
        <v>837.77499999999998</v>
      </c>
      <c r="Y469" s="362">
        <f t="shared" si="261"/>
        <v>837.77499999999998</v>
      </c>
      <c r="Z469" s="362">
        <f t="shared" si="261"/>
        <v>864.8</v>
      </c>
      <c r="AA469" s="362">
        <f t="shared" si="261"/>
        <v>864.8</v>
      </c>
      <c r="AB469" s="362">
        <f t="shared" si="261"/>
        <v>864.8</v>
      </c>
      <c r="AC469" s="362">
        <f t="shared" si="261"/>
        <v>864.8</v>
      </c>
      <c r="AD469" s="362">
        <f t="shared" si="261"/>
        <v>864.8</v>
      </c>
      <c r="AE469" s="362">
        <f t="shared" si="261"/>
        <v>14917.799999999996</v>
      </c>
    </row>
    <row r="470" spans="2:37" x14ac:dyDescent="0.25">
      <c r="B470" s="323" t="s">
        <v>321</v>
      </c>
      <c r="C470" s="274"/>
      <c r="D470" s="274"/>
      <c r="E470" s="227"/>
      <c r="F470" s="327"/>
      <c r="G470" s="228"/>
      <c r="H470" s="1935">
        <f>AE469</f>
        <v>14917.799999999996</v>
      </c>
      <c r="I470" s="1935">
        <f>J556</f>
        <v>6047.7311124999997</v>
      </c>
      <c r="J470" s="1933">
        <f>H470-I470</f>
        <v>8870.068887499996</v>
      </c>
      <c r="K470" s="356">
        <f>SUM(K471:K472)</f>
        <v>0</v>
      </c>
      <c r="L470" s="356">
        <f t="shared" ref="L470:AE470" si="262">SUM(L471:L472)</f>
        <v>0</v>
      </c>
      <c r="M470" s="356">
        <f t="shared" si="262"/>
        <v>0</v>
      </c>
      <c r="N470" s="356">
        <f t="shared" si="262"/>
        <v>0</v>
      </c>
      <c r="O470" s="356">
        <f t="shared" si="262"/>
        <v>0</v>
      </c>
      <c r="P470" s="356">
        <f t="shared" si="262"/>
        <v>0</v>
      </c>
      <c r="Q470" s="356">
        <f t="shared" si="262"/>
        <v>0</v>
      </c>
      <c r="R470" s="356">
        <f t="shared" si="262"/>
        <v>0</v>
      </c>
      <c r="S470" s="356">
        <f t="shared" si="262"/>
        <v>0</v>
      </c>
      <c r="T470" s="356">
        <f t="shared" si="262"/>
        <v>0</v>
      </c>
      <c r="U470" s="356">
        <f t="shared" si="262"/>
        <v>0</v>
      </c>
      <c r="V470" s="356">
        <f t="shared" si="262"/>
        <v>0</v>
      </c>
      <c r="W470" s="356">
        <f t="shared" si="262"/>
        <v>0</v>
      </c>
      <c r="X470" s="356">
        <f t="shared" si="262"/>
        <v>0</v>
      </c>
      <c r="Y470" s="356">
        <f t="shared" si="262"/>
        <v>0</v>
      </c>
      <c r="Z470" s="356">
        <f t="shared" si="262"/>
        <v>0</v>
      </c>
      <c r="AA470" s="356">
        <f t="shared" si="262"/>
        <v>0</v>
      </c>
      <c r="AB470" s="356">
        <f t="shared" si="262"/>
        <v>0</v>
      </c>
      <c r="AC470" s="356">
        <f t="shared" si="262"/>
        <v>0</v>
      </c>
      <c r="AD470" s="356">
        <f t="shared" si="262"/>
        <v>0</v>
      </c>
      <c r="AE470" s="356">
        <f t="shared" si="262"/>
        <v>0</v>
      </c>
    </row>
    <row r="471" spans="2:37" ht="14.25" customHeight="1" x14ac:dyDescent="0.25">
      <c r="B471" s="1595" t="s">
        <v>2198</v>
      </c>
      <c r="C471" s="1596"/>
      <c r="D471" s="1597"/>
      <c r="E471" s="185"/>
      <c r="F471" s="5" t="s">
        <v>459</v>
      </c>
      <c r="G471" s="117">
        <f>G8</f>
        <v>2.5</v>
      </c>
      <c r="H471" s="1836"/>
      <c r="I471" s="1836"/>
      <c r="J471" s="1826"/>
      <c r="K471" s="801"/>
      <c r="L471" s="801"/>
      <c r="M471" s="801"/>
      <c r="N471" s="801"/>
      <c r="O471" s="801"/>
      <c r="P471" s="801"/>
      <c r="Q471" s="801"/>
      <c r="R471" s="801"/>
      <c r="S471" s="801"/>
      <c r="T471" s="801"/>
      <c r="U471" s="801"/>
      <c r="V471" s="801"/>
      <c r="W471" s="801"/>
      <c r="X471" s="801"/>
      <c r="Y471" s="801"/>
      <c r="Z471" s="801"/>
      <c r="AA471" s="801"/>
      <c r="AB471" s="801"/>
      <c r="AC471" s="801"/>
      <c r="AD471" s="801"/>
      <c r="AE471" s="801"/>
      <c r="AJ471" s="1"/>
    </row>
    <row r="472" spans="2:37" ht="15" customHeight="1" x14ac:dyDescent="0.25">
      <c r="B472" s="1595"/>
      <c r="C472" s="1596"/>
      <c r="D472" s="1597"/>
      <c r="E472" s="4"/>
      <c r="F472" s="328"/>
      <c r="G472" s="117"/>
      <c r="H472" s="1836"/>
      <c r="I472" s="1836"/>
      <c r="J472" s="1826"/>
      <c r="K472" s="801"/>
      <c r="L472" s="801"/>
      <c r="M472" s="801"/>
      <c r="N472" s="801"/>
      <c r="O472" s="801"/>
      <c r="P472" s="801"/>
      <c r="Q472" s="801"/>
      <c r="R472" s="801"/>
      <c r="S472" s="801"/>
      <c r="T472" s="801"/>
      <c r="U472" s="801"/>
      <c r="V472" s="801"/>
      <c r="W472" s="801"/>
      <c r="X472" s="801"/>
      <c r="Y472" s="801"/>
      <c r="Z472" s="801"/>
      <c r="AA472" s="801"/>
      <c r="AB472" s="801"/>
      <c r="AC472" s="801"/>
      <c r="AD472" s="801"/>
      <c r="AE472" s="801"/>
      <c r="AF472" s="10"/>
      <c r="AG472" s="10"/>
      <c r="AH472" s="10"/>
      <c r="AI472" s="10"/>
      <c r="AJ472" s="10"/>
      <c r="AK472" s="10"/>
    </row>
    <row r="473" spans="2:37" ht="15" customHeight="1" x14ac:dyDescent="0.25">
      <c r="B473" s="323" t="s">
        <v>322</v>
      </c>
      <c r="C473" s="274"/>
      <c r="D473" s="274"/>
      <c r="E473" s="158"/>
      <c r="F473" s="328" t="s">
        <v>460</v>
      </c>
      <c r="G473" s="117">
        <f>G10</f>
        <v>4.5</v>
      </c>
      <c r="H473" s="1836"/>
      <c r="I473" s="1836"/>
      <c r="J473" s="1826"/>
      <c r="K473" s="356">
        <f>SUM(K474:K475)</f>
        <v>486.45</v>
      </c>
      <c r="L473" s="356">
        <f t="shared" ref="L473:AE473" si="263">SUM(L474:L475)</f>
        <v>513.47500000000002</v>
      </c>
      <c r="M473" s="356">
        <f t="shared" si="263"/>
        <v>540.5</v>
      </c>
      <c r="N473" s="356">
        <f t="shared" si="263"/>
        <v>594.54999999999995</v>
      </c>
      <c r="O473" s="356">
        <f t="shared" si="263"/>
        <v>648.6</v>
      </c>
      <c r="P473" s="356">
        <f t="shared" si="263"/>
        <v>702.65</v>
      </c>
      <c r="Q473" s="356">
        <f t="shared" si="263"/>
        <v>729.67499999999995</v>
      </c>
      <c r="R473" s="356">
        <f t="shared" si="263"/>
        <v>756.7</v>
      </c>
      <c r="S473" s="356">
        <f t="shared" si="263"/>
        <v>756.7</v>
      </c>
      <c r="T473" s="356">
        <f t="shared" si="263"/>
        <v>783.72500000000002</v>
      </c>
      <c r="U473" s="356">
        <f t="shared" si="263"/>
        <v>783.72500000000002</v>
      </c>
      <c r="V473" s="356">
        <f t="shared" si="263"/>
        <v>810.75</v>
      </c>
      <c r="W473" s="356">
        <f t="shared" si="263"/>
        <v>810.75</v>
      </c>
      <c r="X473" s="356">
        <f t="shared" si="263"/>
        <v>837.77499999999998</v>
      </c>
      <c r="Y473" s="356">
        <f t="shared" si="263"/>
        <v>837.77499999999998</v>
      </c>
      <c r="Z473" s="356">
        <f t="shared" si="263"/>
        <v>864.8</v>
      </c>
      <c r="AA473" s="356">
        <f t="shared" si="263"/>
        <v>864.8</v>
      </c>
      <c r="AB473" s="356">
        <f t="shared" si="263"/>
        <v>864.8</v>
      </c>
      <c r="AC473" s="356">
        <f t="shared" si="263"/>
        <v>864.8</v>
      </c>
      <c r="AD473" s="356">
        <f t="shared" si="263"/>
        <v>864.8</v>
      </c>
      <c r="AE473" s="356">
        <f t="shared" si="263"/>
        <v>14917.799999999996</v>
      </c>
      <c r="AJ473" s="1"/>
    </row>
    <row r="474" spans="2:37" ht="14.25" customHeight="1" x14ac:dyDescent="0.25">
      <c r="B474" s="1595" t="s">
        <v>2199</v>
      </c>
      <c r="C474" s="1596"/>
      <c r="D474" s="1597"/>
      <c r="E474" s="158"/>
      <c r="F474" s="328"/>
      <c r="G474" s="117"/>
      <c r="H474" s="1836"/>
      <c r="I474" s="1836"/>
      <c r="J474" s="1826"/>
      <c r="K474" s="801"/>
      <c r="L474" s="801"/>
      <c r="M474" s="801"/>
      <c r="N474" s="801"/>
      <c r="O474" s="801"/>
      <c r="P474" s="801"/>
      <c r="Q474" s="801"/>
      <c r="R474" s="801"/>
      <c r="S474" s="801"/>
      <c r="T474" s="801"/>
      <c r="U474" s="801"/>
      <c r="V474" s="801"/>
      <c r="W474" s="801"/>
      <c r="X474" s="801"/>
      <c r="Y474" s="801"/>
      <c r="Z474" s="801"/>
      <c r="AA474" s="801"/>
      <c r="AB474" s="801"/>
      <c r="AC474" s="801"/>
      <c r="AD474" s="801"/>
      <c r="AE474" s="801"/>
      <c r="AF474" s="10"/>
      <c r="AG474" s="10"/>
      <c r="AH474" s="10"/>
      <c r="AI474" s="10"/>
      <c r="AJ474" s="10"/>
      <c r="AK474" s="10"/>
    </row>
    <row r="475" spans="2:37" ht="15" customHeight="1" x14ac:dyDescent="0.25">
      <c r="B475" s="1595" t="s">
        <v>2204</v>
      </c>
      <c r="C475" s="1596"/>
      <c r="D475" s="1597"/>
      <c r="E475" s="4"/>
      <c r="F475" s="328" t="s">
        <v>458</v>
      </c>
      <c r="G475" s="117">
        <f>G12</f>
        <v>2587.5</v>
      </c>
      <c r="H475" s="1836"/>
      <c r="I475" s="1836"/>
      <c r="J475" s="1826"/>
      <c r="K475" s="369">
        <f>'2. Assumptions'!$E46*'2. Assumptions'!M56</f>
        <v>486.45</v>
      </c>
      <c r="L475" s="369">
        <f>'2. Assumptions'!$E46*'2. Assumptions'!N56</f>
        <v>513.47500000000002</v>
      </c>
      <c r="M475" s="369">
        <f>'2. Assumptions'!$E46*'2. Assumptions'!O56</f>
        <v>540.5</v>
      </c>
      <c r="N475" s="369">
        <f>'2. Assumptions'!$E46*'2. Assumptions'!P56</f>
        <v>594.54999999999995</v>
      </c>
      <c r="O475" s="369">
        <f>'2. Assumptions'!$E46*'2. Assumptions'!Q56</f>
        <v>648.6</v>
      </c>
      <c r="P475" s="369">
        <f>'2. Assumptions'!$E46*'2. Assumptions'!R56</f>
        <v>702.65</v>
      </c>
      <c r="Q475" s="369">
        <f>'2. Assumptions'!$E46*'2. Assumptions'!S56</f>
        <v>729.67499999999995</v>
      </c>
      <c r="R475" s="369">
        <f>'2. Assumptions'!$E46*'2. Assumptions'!T56</f>
        <v>756.7</v>
      </c>
      <c r="S475" s="369">
        <f>'2. Assumptions'!$E46*'2. Assumptions'!U56</f>
        <v>756.7</v>
      </c>
      <c r="T475" s="369">
        <f>'2. Assumptions'!$E46*'2. Assumptions'!V56</f>
        <v>783.72500000000002</v>
      </c>
      <c r="U475" s="369">
        <f>'2. Assumptions'!$E46*'2. Assumptions'!W56</f>
        <v>783.72500000000002</v>
      </c>
      <c r="V475" s="369">
        <f>'2. Assumptions'!$E46*'2. Assumptions'!X56</f>
        <v>810.75</v>
      </c>
      <c r="W475" s="369">
        <f>'2. Assumptions'!$E46*'2. Assumptions'!Y56</f>
        <v>810.75</v>
      </c>
      <c r="X475" s="369">
        <f>'2. Assumptions'!$E46*'2. Assumptions'!Z56</f>
        <v>837.77499999999998</v>
      </c>
      <c r="Y475" s="369">
        <f>'2. Assumptions'!$E46*'2. Assumptions'!AA56</f>
        <v>837.77499999999998</v>
      </c>
      <c r="Z475" s="369">
        <f>'2. Assumptions'!$E46*'2. Assumptions'!AB56</f>
        <v>864.8</v>
      </c>
      <c r="AA475" s="369">
        <f>'2. Assumptions'!$E46*'2. Assumptions'!AC56</f>
        <v>864.8</v>
      </c>
      <c r="AB475" s="369">
        <f>'2. Assumptions'!$E46*'2. Assumptions'!AD56</f>
        <v>864.8</v>
      </c>
      <c r="AC475" s="369">
        <f>'2. Assumptions'!$E46*'2. Assumptions'!AE56</f>
        <v>864.8</v>
      </c>
      <c r="AD475" s="369">
        <f>'2. Assumptions'!$E46*'2. Assumptions'!AF56</f>
        <v>864.8</v>
      </c>
      <c r="AE475" s="355">
        <f>SUM(K475:AD475)</f>
        <v>14917.799999999996</v>
      </c>
      <c r="AF475" s="368"/>
      <c r="AG475" s="10"/>
      <c r="AH475" s="10"/>
      <c r="AI475" s="10"/>
      <c r="AJ475" s="10"/>
      <c r="AK475" s="10"/>
    </row>
    <row r="476" spans="2:37" ht="15" customHeight="1" x14ac:dyDescent="0.25">
      <c r="B476" s="1598" t="s">
        <v>339</v>
      </c>
      <c r="C476" s="1599"/>
      <c r="D476" s="1599"/>
      <c r="E476" s="4"/>
      <c r="F476" s="329"/>
      <c r="G476" s="117"/>
      <c r="H476" s="1836"/>
      <c r="I476" s="1836"/>
      <c r="J476" s="1826"/>
      <c r="K476" s="356">
        <f>K477</f>
        <v>0</v>
      </c>
      <c r="L476" s="356">
        <f t="shared" ref="L476:AE476" si="264">L477</f>
        <v>0</v>
      </c>
      <c r="M476" s="356">
        <f t="shared" si="264"/>
        <v>0</v>
      </c>
      <c r="N476" s="356">
        <f t="shared" si="264"/>
        <v>0</v>
      </c>
      <c r="O476" s="356">
        <f t="shared" si="264"/>
        <v>0</v>
      </c>
      <c r="P476" s="356">
        <f t="shared" si="264"/>
        <v>0</v>
      </c>
      <c r="Q476" s="356">
        <f t="shared" si="264"/>
        <v>0</v>
      </c>
      <c r="R476" s="356">
        <f t="shared" si="264"/>
        <v>0</v>
      </c>
      <c r="S476" s="356">
        <f t="shared" si="264"/>
        <v>0</v>
      </c>
      <c r="T476" s="356">
        <f t="shared" si="264"/>
        <v>0</v>
      </c>
      <c r="U476" s="356">
        <f t="shared" si="264"/>
        <v>0</v>
      </c>
      <c r="V476" s="356">
        <f t="shared" si="264"/>
        <v>0</v>
      </c>
      <c r="W476" s="356">
        <f t="shared" si="264"/>
        <v>0</v>
      </c>
      <c r="X476" s="356">
        <f t="shared" si="264"/>
        <v>0</v>
      </c>
      <c r="Y476" s="356">
        <f t="shared" si="264"/>
        <v>0</v>
      </c>
      <c r="Z476" s="356">
        <f t="shared" si="264"/>
        <v>0</v>
      </c>
      <c r="AA476" s="356">
        <f t="shared" si="264"/>
        <v>0</v>
      </c>
      <c r="AB476" s="356">
        <f t="shared" si="264"/>
        <v>0</v>
      </c>
      <c r="AC476" s="356">
        <f t="shared" si="264"/>
        <v>0</v>
      </c>
      <c r="AD476" s="356">
        <f t="shared" si="264"/>
        <v>0</v>
      </c>
      <c r="AE476" s="356">
        <f t="shared" si="264"/>
        <v>0</v>
      </c>
      <c r="AF476" s="10"/>
      <c r="AG476" s="10"/>
      <c r="AH476" s="10"/>
      <c r="AI476" s="10"/>
      <c r="AJ476" s="10"/>
      <c r="AK476" s="10"/>
    </row>
    <row r="477" spans="2:37" x14ac:dyDescent="0.25">
      <c r="B477" s="1595" t="s">
        <v>2205</v>
      </c>
      <c r="C477" s="1596"/>
      <c r="D477" s="1597"/>
      <c r="E477" s="6"/>
      <c r="F477" s="329" t="s">
        <v>461</v>
      </c>
      <c r="G477" s="117">
        <f>G14</f>
        <v>230</v>
      </c>
      <c r="H477" s="1836"/>
      <c r="I477" s="1836"/>
      <c r="J477" s="1826"/>
      <c r="K477" s="801"/>
      <c r="L477" s="801"/>
      <c r="M477" s="801"/>
      <c r="N477" s="801"/>
      <c r="O477" s="801"/>
      <c r="P477" s="801"/>
      <c r="Q477" s="801"/>
      <c r="R477" s="801"/>
      <c r="S477" s="801"/>
      <c r="T477" s="801"/>
      <c r="U477" s="801"/>
      <c r="V477" s="801"/>
      <c r="W477" s="801"/>
      <c r="X477" s="801"/>
      <c r="Y477" s="801"/>
      <c r="Z477" s="801"/>
      <c r="AA477" s="801"/>
      <c r="AB477" s="801"/>
      <c r="AC477" s="801"/>
      <c r="AD477" s="801"/>
      <c r="AE477" s="801"/>
      <c r="AJ477" s="1"/>
    </row>
    <row r="478" spans="2:37" x14ac:dyDescent="0.25">
      <c r="B478" s="323" t="s">
        <v>7</v>
      </c>
      <c r="C478" s="274"/>
      <c r="D478" s="274"/>
      <c r="E478" s="185"/>
      <c r="F478" s="330"/>
      <c r="G478" s="117"/>
      <c r="H478" s="1836"/>
      <c r="I478" s="1836"/>
      <c r="J478" s="1826"/>
      <c r="K478" s="356">
        <f>K479</f>
        <v>0</v>
      </c>
      <c r="L478" s="356">
        <f t="shared" ref="L478:AE478" si="265">L479</f>
        <v>0</v>
      </c>
      <c r="M478" s="356">
        <f t="shared" si="265"/>
        <v>0</v>
      </c>
      <c r="N478" s="356">
        <f t="shared" si="265"/>
        <v>0</v>
      </c>
      <c r="O478" s="356">
        <f t="shared" si="265"/>
        <v>0</v>
      </c>
      <c r="P478" s="356">
        <f t="shared" si="265"/>
        <v>0</v>
      </c>
      <c r="Q478" s="356">
        <f t="shared" si="265"/>
        <v>0</v>
      </c>
      <c r="R478" s="356">
        <f t="shared" si="265"/>
        <v>0</v>
      </c>
      <c r="S478" s="356">
        <f t="shared" si="265"/>
        <v>0</v>
      </c>
      <c r="T478" s="356">
        <f t="shared" si="265"/>
        <v>0</v>
      </c>
      <c r="U478" s="356">
        <f t="shared" si="265"/>
        <v>0</v>
      </c>
      <c r="V478" s="356">
        <f t="shared" si="265"/>
        <v>0</v>
      </c>
      <c r="W478" s="356">
        <f t="shared" si="265"/>
        <v>0</v>
      </c>
      <c r="X478" s="356">
        <f t="shared" si="265"/>
        <v>0</v>
      </c>
      <c r="Y478" s="356">
        <f t="shared" si="265"/>
        <v>0</v>
      </c>
      <c r="Z478" s="356">
        <f t="shared" si="265"/>
        <v>0</v>
      </c>
      <c r="AA478" s="356">
        <f t="shared" si="265"/>
        <v>0</v>
      </c>
      <c r="AB478" s="356">
        <f t="shared" si="265"/>
        <v>0</v>
      </c>
      <c r="AC478" s="356">
        <f t="shared" si="265"/>
        <v>0</v>
      </c>
      <c r="AD478" s="356">
        <f t="shared" si="265"/>
        <v>0</v>
      </c>
      <c r="AE478" s="356">
        <f t="shared" si="265"/>
        <v>0</v>
      </c>
      <c r="AJ478" s="1"/>
    </row>
    <row r="479" spans="2:37" ht="15.75" customHeight="1" x14ac:dyDescent="0.25">
      <c r="B479" s="1595" t="s">
        <v>2200</v>
      </c>
      <c r="C479" s="1596"/>
      <c r="D479" s="1597"/>
      <c r="E479" s="158"/>
      <c r="F479" s="174"/>
      <c r="G479" s="117"/>
      <c r="H479" s="1936"/>
      <c r="I479" s="1936"/>
      <c r="J479" s="1934"/>
      <c r="K479" s="801"/>
      <c r="L479" s="801"/>
      <c r="M479" s="801"/>
      <c r="N479" s="801"/>
      <c r="O479" s="801"/>
      <c r="P479" s="801"/>
      <c r="Q479" s="801"/>
      <c r="R479" s="801"/>
      <c r="S479" s="801"/>
      <c r="T479" s="801"/>
      <c r="U479" s="801"/>
      <c r="V479" s="801"/>
      <c r="W479" s="801"/>
      <c r="X479" s="801"/>
      <c r="Y479" s="801"/>
      <c r="Z479" s="801"/>
      <c r="AA479" s="801"/>
      <c r="AB479" s="801"/>
      <c r="AC479" s="801"/>
      <c r="AD479" s="801"/>
      <c r="AE479" s="801"/>
      <c r="AJ479" s="1"/>
    </row>
    <row r="480" spans="2:37" ht="14.4" thickBot="1" x14ac:dyDescent="0.3">
      <c r="B480" s="324"/>
      <c r="C480" s="10"/>
      <c r="D480" s="10"/>
      <c r="E480" s="272"/>
      <c r="F480" s="273"/>
      <c r="G480" s="273"/>
      <c r="H480" s="540"/>
      <c r="I480" s="540"/>
      <c r="J480" s="541"/>
      <c r="K480" s="370"/>
      <c r="L480" s="370"/>
      <c r="M480" s="370"/>
      <c r="N480" s="370"/>
      <c r="O480" s="370"/>
      <c r="P480" s="370"/>
      <c r="Q480" s="370"/>
      <c r="R480" s="370"/>
      <c r="S480" s="370"/>
      <c r="T480" s="370"/>
      <c r="U480" s="370"/>
      <c r="V480" s="370"/>
      <c r="W480" s="370"/>
      <c r="X480" s="370"/>
      <c r="Y480" s="370"/>
      <c r="Z480" s="370"/>
      <c r="AA480" s="370"/>
      <c r="AB480" s="370"/>
      <c r="AC480" s="370"/>
      <c r="AD480" s="370"/>
      <c r="AE480" s="370"/>
      <c r="AJ480" s="1"/>
    </row>
    <row r="481" spans="1:44" ht="28.8" thickTop="1" thickBot="1" x14ac:dyDescent="0.3">
      <c r="B481" s="1912" t="s">
        <v>151</v>
      </c>
      <c r="C481" s="1913"/>
      <c r="D481" s="1914" t="s">
        <v>153</v>
      </c>
      <c r="E481" s="1915"/>
      <c r="F481" s="325" t="s">
        <v>154</v>
      </c>
      <c r="G481" s="326" t="s">
        <v>155</v>
      </c>
      <c r="H481" s="542" t="s">
        <v>156</v>
      </c>
      <c r="I481" s="543" t="s">
        <v>157</v>
      </c>
      <c r="J481" s="544" t="s">
        <v>158</v>
      </c>
      <c r="K481" s="352" t="s">
        <v>472</v>
      </c>
      <c r="L481" s="352" t="s">
        <v>473</v>
      </c>
      <c r="M481" s="352" t="s">
        <v>474</v>
      </c>
      <c r="N481" s="352" t="s">
        <v>475</v>
      </c>
      <c r="O481" s="352" t="s">
        <v>476</v>
      </c>
      <c r="P481" s="352" t="s">
        <v>477</v>
      </c>
      <c r="Q481" s="352" t="s">
        <v>478</v>
      </c>
      <c r="R481" s="352" t="s">
        <v>479</v>
      </c>
      <c r="S481" s="352" t="s">
        <v>480</v>
      </c>
      <c r="T481" s="352" t="s">
        <v>481</v>
      </c>
      <c r="U481" s="352" t="s">
        <v>482</v>
      </c>
      <c r="V481" s="352" t="s">
        <v>483</v>
      </c>
      <c r="W481" s="352" t="s">
        <v>484</v>
      </c>
      <c r="X481" s="352" t="s">
        <v>485</v>
      </c>
      <c r="Y481" s="352" t="s">
        <v>486</v>
      </c>
      <c r="Z481" s="352" t="s">
        <v>487</v>
      </c>
      <c r="AA481" s="352" t="s">
        <v>488</v>
      </c>
      <c r="AB481" s="352" t="s">
        <v>489</v>
      </c>
      <c r="AC481" s="352" t="s">
        <v>490</v>
      </c>
      <c r="AD481" s="352" t="s">
        <v>491</v>
      </c>
      <c r="AE481" s="352" t="s">
        <v>159</v>
      </c>
      <c r="AJ481" s="1"/>
    </row>
    <row r="482" spans="1:44" ht="14.4" thickBot="1" x14ac:dyDescent="0.3">
      <c r="B482" s="38"/>
      <c r="C482" s="39"/>
      <c r="D482" s="114" t="s">
        <v>162</v>
      </c>
      <c r="E482" s="114"/>
      <c r="F482" s="106"/>
      <c r="G482" s="37"/>
      <c r="H482" s="500"/>
      <c r="I482" s="500"/>
      <c r="J482" s="535">
        <f>SUM(I483:I520)</f>
        <v>1203.6772500000002</v>
      </c>
      <c r="K482" s="356">
        <f>SUM(K483:K520)</f>
        <v>13.26525</v>
      </c>
      <c r="L482" s="356">
        <f t="shared" ref="L482:AE482" si="266">SUM(L483:L520)</f>
        <v>23.839000000000002</v>
      </c>
      <c r="M482" s="356">
        <f t="shared" si="266"/>
        <v>37.680999999999997</v>
      </c>
      <c r="N482" s="356">
        <f t="shared" si="266"/>
        <v>51.522999999999996</v>
      </c>
      <c r="O482" s="356">
        <f t="shared" si="266"/>
        <v>59.212999999999994</v>
      </c>
      <c r="P482" s="356">
        <f t="shared" si="266"/>
        <v>58.443999999999996</v>
      </c>
      <c r="Q482" s="356">
        <f t="shared" si="266"/>
        <v>58.443999999999996</v>
      </c>
      <c r="R482" s="356">
        <f t="shared" si="266"/>
        <v>58.443999999999996</v>
      </c>
      <c r="S482" s="356">
        <f t="shared" si="266"/>
        <v>58.443999999999996</v>
      </c>
      <c r="T482" s="356">
        <f t="shared" si="266"/>
        <v>58.443999999999996</v>
      </c>
      <c r="U482" s="356">
        <f t="shared" si="266"/>
        <v>107.66</v>
      </c>
      <c r="V482" s="356">
        <f t="shared" si="266"/>
        <v>88.434999999999988</v>
      </c>
      <c r="W482" s="356">
        <f t="shared" si="266"/>
        <v>93.048999999999992</v>
      </c>
      <c r="X482" s="356">
        <f t="shared" si="266"/>
        <v>79.207000000000008</v>
      </c>
      <c r="Y482" s="356">
        <f t="shared" si="266"/>
        <v>65.365000000000009</v>
      </c>
      <c r="Z482" s="356">
        <f t="shared" si="266"/>
        <v>58.444000000000003</v>
      </c>
      <c r="AA482" s="356">
        <f t="shared" si="266"/>
        <v>58.444000000000003</v>
      </c>
      <c r="AB482" s="356">
        <f t="shared" si="266"/>
        <v>58.444000000000003</v>
      </c>
      <c r="AC482" s="356">
        <f t="shared" si="266"/>
        <v>58.444000000000003</v>
      </c>
      <c r="AD482" s="356">
        <f t="shared" si="266"/>
        <v>58.444000000000003</v>
      </c>
      <c r="AE482" s="356">
        <f t="shared" si="266"/>
        <v>1203.6772500000002</v>
      </c>
      <c r="AJ482" s="1"/>
    </row>
    <row r="483" spans="1:44" ht="18" customHeight="1" x14ac:dyDescent="0.25">
      <c r="B483" s="54">
        <f t="shared" ref="B483:D502" si="267">B20</f>
        <v>1</v>
      </c>
      <c r="C483" s="55">
        <f t="shared" si="267"/>
        <v>1</v>
      </c>
      <c r="D483" s="1772" t="str">
        <f t="shared" si="267"/>
        <v>Preparacion de suelo *</v>
      </c>
      <c r="E483" s="1772"/>
      <c r="F483" s="686" t="str">
        <f t="shared" ref="F483:G502" si="268">F20</f>
        <v>jornal</v>
      </c>
      <c r="G483" s="41">
        <f t="shared" si="268"/>
        <v>1</v>
      </c>
      <c r="H483" s="690">
        <f>'2. Assumptions'!$E$186</f>
        <v>0.76900000000000002</v>
      </c>
      <c r="I483" s="410">
        <f t="shared" ref="I483:I520" si="269">G483*H483</f>
        <v>0.76900000000000002</v>
      </c>
      <c r="J483" s="545"/>
      <c r="K483" s="381">
        <f>$H483*K20/$H20</f>
        <v>0.76900000000000002</v>
      </c>
      <c r="L483" s="381">
        <f t="shared" ref="L483:AE483" si="270">$H483*L20/$H20</f>
        <v>0</v>
      </c>
      <c r="M483" s="381">
        <f t="shared" si="270"/>
        <v>0</v>
      </c>
      <c r="N483" s="381">
        <f t="shared" si="270"/>
        <v>0</v>
      </c>
      <c r="O483" s="381">
        <f t="shared" si="270"/>
        <v>0</v>
      </c>
      <c r="P483" s="381">
        <f t="shared" si="270"/>
        <v>0</v>
      </c>
      <c r="Q483" s="381">
        <f t="shared" si="270"/>
        <v>0</v>
      </c>
      <c r="R483" s="381">
        <f t="shared" si="270"/>
        <v>0</v>
      </c>
      <c r="S483" s="381">
        <f t="shared" si="270"/>
        <v>0</v>
      </c>
      <c r="T483" s="381">
        <f t="shared" si="270"/>
        <v>0</v>
      </c>
      <c r="U483" s="381">
        <f t="shared" si="270"/>
        <v>0</v>
      </c>
      <c r="V483" s="381">
        <f t="shared" si="270"/>
        <v>0</v>
      </c>
      <c r="W483" s="381">
        <f t="shared" si="270"/>
        <v>0</v>
      </c>
      <c r="X483" s="381">
        <f t="shared" si="270"/>
        <v>0</v>
      </c>
      <c r="Y483" s="381">
        <f t="shared" si="270"/>
        <v>0</v>
      </c>
      <c r="Z483" s="381">
        <f t="shared" si="270"/>
        <v>0</v>
      </c>
      <c r="AA483" s="381">
        <f t="shared" si="270"/>
        <v>0</v>
      </c>
      <c r="AB483" s="381">
        <f t="shared" si="270"/>
        <v>0</v>
      </c>
      <c r="AC483" s="381">
        <f t="shared" si="270"/>
        <v>0</v>
      </c>
      <c r="AD483" s="381">
        <f t="shared" si="270"/>
        <v>0</v>
      </c>
      <c r="AE483" s="381">
        <f t="shared" si="270"/>
        <v>0.76900000000000002</v>
      </c>
      <c r="AF483" s="364"/>
      <c r="AJ483" s="1"/>
    </row>
    <row r="484" spans="1:44" ht="18" customHeight="1" x14ac:dyDescent="0.25">
      <c r="B484" s="54">
        <f t="shared" si="267"/>
        <v>1</v>
      </c>
      <c r="C484" s="55">
        <f t="shared" si="267"/>
        <v>20</v>
      </c>
      <c r="D484" s="1772" t="str">
        <f t="shared" si="267"/>
        <v>Establecimiento y mtto. de cerca viva *</v>
      </c>
      <c r="E484" s="1772"/>
      <c r="F484" s="686" t="str">
        <f t="shared" si="268"/>
        <v>jornal</v>
      </c>
      <c r="G484" s="41">
        <f t="shared" si="268"/>
        <v>43</v>
      </c>
      <c r="H484" s="690">
        <f>'2. Assumptions'!$E$186</f>
        <v>0.76900000000000002</v>
      </c>
      <c r="I484" s="410">
        <f t="shared" si="269"/>
        <v>33.067</v>
      </c>
      <c r="J484" s="546"/>
      <c r="K484" s="381">
        <f t="shared" ref="K484:AE484" si="271">$H484*K21/$H21</f>
        <v>3.8450000000000002</v>
      </c>
      <c r="L484" s="381">
        <f t="shared" si="271"/>
        <v>1.538</v>
      </c>
      <c r="M484" s="381">
        <f t="shared" si="271"/>
        <v>1.538</v>
      </c>
      <c r="N484" s="381">
        <f t="shared" si="271"/>
        <v>1.538</v>
      </c>
      <c r="O484" s="381">
        <f t="shared" si="271"/>
        <v>1.538</v>
      </c>
      <c r="P484" s="381">
        <f t="shared" si="271"/>
        <v>1.538</v>
      </c>
      <c r="Q484" s="381">
        <f t="shared" si="271"/>
        <v>1.538</v>
      </c>
      <c r="R484" s="381">
        <f t="shared" si="271"/>
        <v>1.538</v>
      </c>
      <c r="S484" s="381">
        <f t="shared" si="271"/>
        <v>1.538</v>
      </c>
      <c r="T484" s="381">
        <f t="shared" si="271"/>
        <v>1.538</v>
      </c>
      <c r="U484" s="381">
        <f t="shared" si="271"/>
        <v>1.538</v>
      </c>
      <c r="V484" s="381">
        <f t="shared" si="271"/>
        <v>1.538</v>
      </c>
      <c r="W484" s="381">
        <f t="shared" si="271"/>
        <v>1.538</v>
      </c>
      <c r="X484" s="381">
        <f t="shared" si="271"/>
        <v>1.538</v>
      </c>
      <c r="Y484" s="381">
        <f t="shared" si="271"/>
        <v>1.538</v>
      </c>
      <c r="Z484" s="381">
        <f t="shared" si="271"/>
        <v>1.538</v>
      </c>
      <c r="AA484" s="381">
        <f t="shared" si="271"/>
        <v>1.538</v>
      </c>
      <c r="AB484" s="381">
        <f t="shared" si="271"/>
        <v>1.538</v>
      </c>
      <c r="AC484" s="381">
        <f t="shared" si="271"/>
        <v>1.538</v>
      </c>
      <c r="AD484" s="381">
        <f t="shared" si="271"/>
        <v>1.538</v>
      </c>
      <c r="AE484" s="381">
        <f t="shared" si="271"/>
        <v>33.066999999999986</v>
      </c>
      <c r="AF484" s="364"/>
      <c r="AJ484" s="1"/>
    </row>
    <row r="485" spans="1:44" s="2" customFormat="1" ht="18" customHeight="1" x14ac:dyDescent="0.25">
      <c r="A485" s="1"/>
      <c r="B485" s="54">
        <f t="shared" si="267"/>
        <v>1</v>
      </c>
      <c r="C485" s="55">
        <f t="shared" si="267"/>
        <v>1</v>
      </c>
      <c r="D485" s="1772" t="str">
        <f t="shared" si="267"/>
        <v>Elaborar cercado perimetral</v>
      </c>
      <c r="E485" s="1772"/>
      <c r="F485" s="686" t="str">
        <f t="shared" si="268"/>
        <v>jornal</v>
      </c>
      <c r="G485" s="41">
        <f t="shared" si="268"/>
        <v>3</v>
      </c>
      <c r="H485" s="690">
        <f>'2. Assumptions'!$E$186</f>
        <v>0.76900000000000002</v>
      </c>
      <c r="I485" s="410">
        <f t="shared" si="269"/>
        <v>2.3069999999999999</v>
      </c>
      <c r="J485" s="546"/>
      <c r="K485" s="381">
        <f t="shared" ref="K485:AE485" si="272">$H485*K22/$H22</f>
        <v>2.3069999999999999</v>
      </c>
      <c r="L485" s="381">
        <f t="shared" si="272"/>
        <v>0</v>
      </c>
      <c r="M485" s="381">
        <f t="shared" si="272"/>
        <v>0</v>
      </c>
      <c r="N485" s="381">
        <f t="shared" si="272"/>
        <v>0</v>
      </c>
      <c r="O485" s="381">
        <f t="shared" si="272"/>
        <v>0</v>
      </c>
      <c r="P485" s="381">
        <f t="shared" si="272"/>
        <v>0</v>
      </c>
      <c r="Q485" s="381">
        <f t="shared" si="272"/>
        <v>0</v>
      </c>
      <c r="R485" s="381">
        <f t="shared" si="272"/>
        <v>0</v>
      </c>
      <c r="S485" s="381">
        <f t="shared" si="272"/>
        <v>0</v>
      </c>
      <c r="T485" s="381">
        <f t="shared" si="272"/>
        <v>0</v>
      </c>
      <c r="U485" s="381">
        <f t="shared" si="272"/>
        <v>0</v>
      </c>
      <c r="V485" s="381">
        <f t="shared" si="272"/>
        <v>0</v>
      </c>
      <c r="W485" s="381">
        <f t="shared" si="272"/>
        <v>0</v>
      </c>
      <c r="X485" s="381">
        <f t="shared" si="272"/>
        <v>0</v>
      </c>
      <c r="Y485" s="381">
        <f t="shared" si="272"/>
        <v>0</v>
      </c>
      <c r="Z485" s="381">
        <f t="shared" si="272"/>
        <v>0</v>
      </c>
      <c r="AA485" s="381">
        <f t="shared" si="272"/>
        <v>0</v>
      </c>
      <c r="AB485" s="381">
        <f t="shared" si="272"/>
        <v>0</v>
      </c>
      <c r="AC485" s="381">
        <f t="shared" si="272"/>
        <v>0</v>
      </c>
      <c r="AD485" s="381">
        <f t="shared" si="272"/>
        <v>0</v>
      </c>
      <c r="AE485" s="381">
        <f t="shared" si="272"/>
        <v>2.3069999999999999</v>
      </c>
      <c r="AF485" s="364"/>
      <c r="AL485" s="1"/>
      <c r="AM485" s="1"/>
      <c r="AN485" s="1"/>
      <c r="AO485" s="1"/>
      <c r="AP485" s="1"/>
      <c r="AQ485" s="1"/>
      <c r="AR485" s="1"/>
    </row>
    <row r="486" spans="1:44" ht="18" customHeight="1" x14ac:dyDescent="0.25">
      <c r="B486" s="54">
        <f t="shared" si="267"/>
        <v>1</v>
      </c>
      <c r="C486" s="55">
        <f t="shared" si="267"/>
        <v>1</v>
      </c>
      <c r="D486" s="1772" t="str">
        <f t="shared" si="267"/>
        <v>1a. Siembra, 25 % del area con especie para produccion de forraje de corte *</v>
      </c>
      <c r="E486" s="1772"/>
      <c r="F486" s="686" t="str">
        <f t="shared" si="268"/>
        <v>jornal</v>
      </c>
      <c r="G486" s="41">
        <f t="shared" si="268"/>
        <v>1.25</v>
      </c>
      <c r="H486" s="690">
        <f>'2. Assumptions'!$E$186</f>
        <v>0.76900000000000002</v>
      </c>
      <c r="I486" s="410">
        <f t="shared" si="269"/>
        <v>0.96125000000000005</v>
      </c>
      <c r="J486" s="546"/>
      <c r="K486" s="381">
        <f t="shared" ref="K486:AE486" si="273">$H486*K23/$H23</f>
        <v>0.96125000000000005</v>
      </c>
      <c r="L486" s="381">
        <f t="shared" si="273"/>
        <v>0</v>
      </c>
      <c r="M486" s="381">
        <f t="shared" si="273"/>
        <v>0</v>
      </c>
      <c r="N486" s="381">
        <f t="shared" si="273"/>
        <v>0</v>
      </c>
      <c r="O486" s="381">
        <f t="shared" si="273"/>
        <v>0</v>
      </c>
      <c r="P486" s="381">
        <f t="shared" si="273"/>
        <v>0</v>
      </c>
      <c r="Q486" s="381">
        <f t="shared" si="273"/>
        <v>0</v>
      </c>
      <c r="R486" s="381">
        <f t="shared" si="273"/>
        <v>0</v>
      </c>
      <c r="S486" s="381">
        <f t="shared" si="273"/>
        <v>0</v>
      </c>
      <c r="T486" s="381">
        <f t="shared" si="273"/>
        <v>0</v>
      </c>
      <c r="U486" s="381">
        <f t="shared" si="273"/>
        <v>0</v>
      </c>
      <c r="V486" s="381">
        <f t="shared" si="273"/>
        <v>0</v>
      </c>
      <c r="W486" s="381">
        <f t="shared" si="273"/>
        <v>0</v>
      </c>
      <c r="X486" s="381">
        <f t="shared" si="273"/>
        <v>0</v>
      </c>
      <c r="Y486" s="381">
        <f t="shared" si="273"/>
        <v>0</v>
      </c>
      <c r="Z486" s="381">
        <f t="shared" si="273"/>
        <v>0</v>
      </c>
      <c r="AA486" s="381">
        <f t="shared" si="273"/>
        <v>0</v>
      </c>
      <c r="AB486" s="381">
        <f t="shared" si="273"/>
        <v>0</v>
      </c>
      <c r="AC486" s="381">
        <f t="shared" si="273"/>
        <v>0</v>
      </c>
      <c r="AD486" s="381">
        <f t="shared" si="273"/>
        <v>0</v>
      </c>
      <c r="AE486" s="381">
        <f t="shared" si="273"/>
        <v>0.96125000000000005</v>
      </c>
      <c r="AF486" s="364"/>
      <c r="AG486" s="2"/>
      <c r="AH486" s="2"/>
      <c r="AI486" s="2"/>
      <c r="AJ486" s="2"/>
      <c r="AK486" s="2"/>
    </row>
    <row r="487" spans="1:44" ht="18" customHeight="1" x14ac:dyDescent="0.25">
      <c r="B487" s="54">
        <f t="shared" si="267"/>
        <v>1</v>
      </c>
      <c r="C487" s="55">
        <f t="shared" si="267"/>
        <v>1</v>
      </c>
      <c r="D487" s="1772" t="str">
        <f t="shared" si="267"/>
        <v>Atenciones culturales para el area de forrajes de corte *</v>
      </c>
      <c r="E487" s="1772"/>
      <c r="F487" s="686" t="str">
        <f t="shared" si="268"/>
        <v>jornal</v>
      </c>
      <c r="G487" s="41">
        <f t="shared" si="268"/>
        <v>44</v>
      </c>
      <c r="H487" s="690">
        <f>'2. Assumptions'!$E$186</f>
        <v>0.76900000000000002</v>
      </c>
      <c r="I487" s="410">
        <f t="shared" si="269"/>
        <v>33.835999999999999</v>
      </c>
      <c r="J487" s="546"/>
      <c r="K487" s="381">
        <f t="shared" ref="K487:AE487" si="274">$H487*K24/$H24</f>
        <v>3.0760000000000001</v>
      </c>
      <c r="L487" s="381">
        <f t="shared" si="274"/>
        <v>3.0760000000000001</v>
      </c>
      <c r="M487" s="381">
        <f t="shared" si="274"/>
        <v>3.0760000000000001</v>
      </c>
      <c r="N487" s="381">
        <f t="shared" si="274"/>
        <v>3.0760000000000001</v>
      </c>
      <c r="O487" s="381">
        <f t="shared" si="274"/>
        <v>3.0760000000000001</v>
      </c>
      <c r="P487" s="381">
        <f t="shared" si="274"/>
        <v>3.0760000000000001</v>
      </c>
      <c r="Q487" s="381">
        <f t="shared" si="274"/>
        <v>3.0760000000000001</v>
      </c>
      <c r="R487" s="381">
        <f t="shared" si="274"/>
        <v>3.0760000000000001</v>
      </c>
      <c r="S487" s="381">
        <f t="shared" si="274"/>
        <v>3.0760000000000001</v>
      </c>
      <c r="T487" s="381">
        <f t="shared" si="274"/>
        <v>3.0760000000000001</v>
      </c>
      <c r="U487" s="381">
        <f t="shared" si="274"/>
        <v>3.0760000000000001</v>
      </c>
      <c r="V487" s="381">
        <f t="shared" si="274"/>
        <v>0</v>
      </c>
      <c r="W487" s="381">
        <f t="shared" si="274"/>
        <v>0</v>
      </c>
      <c r="X487" s="381">
        <f t="shared" si="274"/>
        <v>0</v>
      </c>
      <c r="Y487" s="381">
        <f t="shared" si="274"/>
        <v>0</v>
      </c>
      <c r="Z487" s="381">
        <f t="shared" si="274"/>
        <v>0</v>
      </c>
      <c r="AA487" s="381">
        <f t="shared" si="274"/>
        <v>0</v>
      </c>
      <c r="AB487" s="381">
        <f t="shared" si="274"/>
        <v>0</v>
      </c>
      <c r="AC487" s="381">
        <f t="shared" si="274"/>
        <v>0</v>
      </c>
      <c r="AD487" s="381">
        <f t="shared" si="274"/>
        <v>0</v>
      </c>
      <c r="AE487" s="381">
        <f t="shared" si="274"/>
        <v>33.835999999999991</v>
      </c>
      <c r="AF487" s="364"/>
      <c r="AG487" s="2"/>
      <c r="AH487" s="2"/>
      <c r="AI487" s="2"/>
      <c r="AJ487" s="2"/>
      <c r="AK487" s="2"/>
    </row>
    <row r="488" spans="1:44" ht="18" customHeight="1" x14ac:dyDescent="0.25">
      <c r="B488" s="54">
        <f t="shared" si="267"/>
        <v>2</v>
      </c>
      <c r="C488" s="55">
        <f t="shared" si="267"/>
        <v>11</v>
      </c>
      <c r="D488" s="1772" t="str">
        <f t="shared" si="267"/>
        <v>1er periodo de corte en el area para forraje  (Graminea de corte)</v>
      </c>
      <c r="E488" s="1772"/>
      <c r="F488" s="686" t="str">
        <f t="shared" si="268"/>
        <v>jornal</v>
      </c>
      <c r="G488" s="41">
        <f t="shared" si="268"/>
        <v>50</v>
      </c>
      <c r="H488" s="690">
        <f>'2. Assumptions'!$E$186</f>
        <v>0.76900000000000002</v>
      </c>
      <c r="I488" s="410">
        <f t="shared" si="269"/>
        <v>38.450000000000003</v>
      </c>
      <c r="J488" s="546"/>
      <c r="K488" s="381">
        <f t="shared" ref="K488:AE488" si="275">$H488*K25/$H25</f>
        <v>0</v>
      </c>
      <c r="L488" s="381">
        <f t="shared" si="275"/>
        <v>3.8450000000000002</v>
      </c>
      <c r="M488" s="381">
        <f t="shared" si="275"/>
        <v>3.8450000000000002</v>
      </c>
      <c r="N488" s="381">
        <f t="shared" si="275"/>
        <v>3.8450000000000002</v>
      </c>
      <c r="O488" s="381">
        <f t="shared" si="275"/>
        <v>3.8450000000000002</v>
      </c>
      <c r="P488" s="381">
        <f t="shared" si="275"/>
        <v>3.8450000000000002</v>
      </c>
      <c r="Q488" s="381">
        <f t="shared" si="275"/>
        <v>3.8450000000000002</v>
      </c>
      <c r="R488" s="381">
        <f t="shared" si="275"/>
        <v>3.8450000000000002</v>
      </c>
      <c r="S488" s="381">
        <f t="shared" si="275"/>
        <v>3.8450000000000002</v>
      </c>
      <c r="T488" s="381">
        <f t="shared" si="275"/>
        <v>3.8450000000000002</v>
      </c>
      <c r="U488" s="381">
        <f t="shared" si="275"/>
        <v>3.8450000000000002</v>
      </c>
      <c r="V488" s="381">
        <f t="shared" si="275"/>
        <v>0</v>
      </c>
      <c r="W488" s="381">
        <f t="shared" si="275"/>
        <v>0</v>
      </c>
      <c r="X488" s="381">
        <f t="shared" si="275"/>
        <v>0</v>
      </c>
      <c r="Y488" s="381">
        <f t="shared" si="275"/>
        <v>0</v>
      </c>
      <c r="Z488" s="381">
        <f t="shared" si="275"/>
        <v>0</v>
      </c>
      <c r="AA488" s="381">
        <f t="shared" si="275"/>
        <v>0</v>
      </c>
      <c r="AB488" s="381">
        <f t="shared" si="275"/>
        <v>0</v>
      </c>
      <c r="AC488" s="381">
        <f t="shared" si="275"/>
        <v>0</v>
      </c>
      <c r="AD488" s="381">
        <f t="shared" si="275"/>
        <v>0</v>
      </c>
      <c r="AE488" s="381">
        <f t="shared" si="275"/>
        <v>38.450000000000003</v>
      </c>
      <c r="AF488" s="364"/>
      <c r="AG488" s="2"/>
      <c r="AH488" s="2"/>
      <c r="AI488" s="2"/>
      <c r="AJ488" s="2"/>
      <c r="AK488" s="2"/>
    </row>
    <row r="489" spans="1:44" ht="18" customHeight="1" x14ac:dyDescent="0.25">
      <c r="B489" s="54">
        <f t="shared" si="267"/>
        <v>2</v>
      </c>
      <c r="C489" s="55">
        <f t="shared" si="267"/>
        <v>2</v>
      </c>
      <c r="D489" s="1772" t="str">
        <f t="shared" si="267"/>
        <v>1a. Instalacion, 25% del cerco interno con sistema electrico</v>
      </c>
      <c r="E489" s="1772"/>
      <c r="F489" s="686" t="str">
        <f t="shared" si="268"/>
        <v>jornal</v>
      </c>
      <c r="G489" s="41">
        <f t="shared" si="268"/>
        <v>2</v>
      </c>
      <c r="H489" s="690">
        <f>'2. Assumptions'!$E$186</f>
        <v>0.76900000000000002</v>
      </c>
      <c r="I489" s="410">
        <f t="shared" si="269"/>
        <v>1.538</v>
      </c>
      <c r="J489" s="546"/>
      <c r="K489" s="381">
        <f t="shared" ref="K489:AE489" si="276">$H489*K26/$H26</f>
        <v>0</v>
      </c>
      <c r="L489" s="381">
        <f t="shared" si="276"/>
        <v>1.538</v>
      </c>
      <c r="M489" s="381">
        <f t="shared" si="276"/>
        <v>0</v>
      </c>
      <c r="N489" s="381">
        <f t="shared" si="276"/>
        <v>0</v>
      </c>
      <c r="O489" s="381">
        <f t="shared" si="276"/>
        <v>0</v>
      </c>
      <c r="P489" s="381">
        <f t="shared" si="276"/>
        <v>0</v>
      </c>
      <c r="Q489" s="381">
        <f t="shared" si="276"/>
        <v>0</v>
      </c>
      <c r="R489" s="381">
        <f t="shared" si="276"/>
        <v>0</v>
      </c>
      <c r="S489" s="381">
        <f t="shared" si="276"/>
        <v>0</v>
      </c>
      <c r="T489" s="381">
        <f t="shared" si="276"/>
        <v>0</v>
      </c>
      <c r="U489" s="381">
        <f t="shared" si="276"/>
        <v>0</v>
      </c>
      <c r="V489" s="381">
        <f t="shared" si="276"/>
        <v>0</v>
      </c>
      <c r="W489" s="381">
        <f t="shared" si="276"/>
        <v>0</v>
      </c>
      <c r="X489" s="381">
        <f t="shared" si="276"/>
        <v>0</v>
      </c>
      <c r="Y489" s="381">
        <f t="shared" si="276"/>
        <v>0</v>
      </c>
      <c r="Z489" s="381">
        <f t="shared" si="276"/>
        <v>0</v>
      </c>
      <c r="AA489" s="381">
        <f t="shared" si="276"/>
        <v>0</v>
      </c>
      <c r="AB489" s="381">
        <f t="shared" si="276"/>
        <v>0</v>
      </c>
      <c r="AC489" s="381">
        <f t="shared" si="276"/>
        <v>0</v>
      </c>
      <c r="AD489" s="381">
        <f t="shared" si="276"/>
        <v>0</v>
      </c>
      <c r="AE489" s="381">
        <f t="shared" si="276"/>
        <v>1.538</v>
      </c>
      <c r="AF489" s="364"/>
      <c r="AG489" s="2"/>
      <c r="AH489" s="2"/>
      <c r="AI489" s="2"/>
      <c r="AJ489" s="2"/>
      <c r="AK489" s="2"/>
    </row>
    <row r="490" spans="1:44" ht="18" customHeight="1" x14ac:dyDescent="0.25">
      <c r="B490" s="54">
        <f t="shared" si="267"/>
        <v>2</v>
      </c>
      <c r="C490" s="55">
        <f t="shared" si="267"/>
        <v>2</v>
      </c>
      <c r="D490" s="1772" t="str">
        <f t="shared" si="267"/>
        <v>1a. Siembra, 25 % del area con especies bajo pastoreo directo *</v>
      </c>
      <c r="E490" s="1772"/>
      <c r="F490" s="686" t="str">
        <f t="shared" si="268"/>
        <v>jornal</v>
      </c>
      <c r="G490" s="41">
        <f t="shared" si="268"/>
        <v>4</v>
      </c>
      <c r="H490" s="690">
        <f>'2. Assumptions'!$E$186</f>
        <v>0.76900000000000002</v>
      </c>
      <c r="I490" s="410">
        <f t="shared" si="269"/>
        <v>3.0760000000000001</v>
      </c>
      <c r="J490" s="546"/>
      <c r="K490" s="381">
        <f t="shared" ref="K490:AE490" si="277">$H490*K27/$H27</f>
        <v>0</v>
      </c>
      <c r="L490" s="381">
        <f t="shared" si="277"/>
        <v>3.0760000000000001</v>
      </c>
      <c r="M490" s="381">
        <f t="shared" si="277"/>
        <v>0</v>
      </c>
      <c r="N490" s="381">
        <f t="shared" si="277"/>
        <v>0</v>
      </c>
      <c r="O490" s="381">
        <f t="shared" si="277"/>
        <v>0</v>
      </c>
      <c r="P490" s="381">
        <f t="shared" si="277"/>
        <v>0</v>
      </c>
      <c r="Q490" s="381">
        <f t="shared" si="277"/>
        <v>0</v>
      </c>
      <c r="R490" s="381">
        <f t="shared" si="277"/>
        <v>0</v>
      </c>
      <c r="S490" s="381">
        <f t="shared" si="277"/>
        <v>0</v>
      </c>
      <c r="T490" s="381">
        <f t="shared" si="277"/>
        <v>0</v>
      </c>
      <c r="U490" s="381">
        <f t="shared" si="277"/>
        <v>0</v>
      </c>
      <c r="V490" s="381">
        <f t="shared" si="277"/>
        <v>0</v>
      </c>
      <c r="W490" s="381">
        <f t="shared" si="277"/>
        <v>0</v>
      </c>
      <c r="X490" s="381">
        <f t="shared" si="277"/>
        <v>0</v>
      </c>
      <c r="Y490" s="381">
        <f t="shared" si="277"/>
        <v>0</v>
      </c>
      <c r="Z490" s="381">
        <f t="shared" si="277"/>
        <v>0</v>
      </c>
      <c r="AA490" s="381">
        <f t="shared" si="277"/>
        <v>0</v>
      </c>
      <c r="AB490" s="381">
        <f t="shared" si="277"/>
        <v>0</v>
      </c>
      <c r="AC490" s="381">
        <f t="shared" si="277"/>
        <v>0</v>
      </c>
      <c r="AD490" s="381">
        <f t="shared" si="277"/>
        <v>0</v>
      </c>
      <c r="AE490" s="381">
        <f t="shared" si="277"/>
        <v>3.0760000000000001</v>
      </c>
      <c r="AF490" s="364"/>
      <c r="AG490" s="2"/>
      <c r="AH490" s="2"/>
      <c r="AI490" s="2"/>
      <c r="AJ490" s="2"/>
      <c r="AK490" s="2"/>
    </row>
    <row r="491" spans="1:44" ht="18" customHeight="1" x14ac:dyDescent="0.25">
      <c r="B491" s="54">
        <f t="shared" si="267"/>
        <v>2</v>
      </c>
      <c r="C491" s="55">
        <f t="shared" si="267"/>
        <v>2</v>
      </c>
      <c r="D491" s="1772" t="str">
        <f t="shared" si="267"/>
        <v>Atenciones culturales para el area de pastoreo directo *</v>
      </c>
      <c r="E491" s="1772"/>
      <c r="F491" s="686" t="str">
        <f t="shared" si="268"/>
        <v>jornal</v>
      </c>
      <c r="G491" s="41">
        <f t="shared" si="268"/>
        <v>40</v>
      </c>
      <c r="H491" s="690">
        <f>'2. Assumptions'!$E$186</f>
        <v>0.76900000000000002</v>
      </c>
      <c r="I491" s="410">
        <f t="shared" si="269"/>
        <v>30.76</v>
      </c>
      <c r="J491" s="546"/>
      <c r="K491" s="381">
        <f t="shared" ref="K491:AE491" si="278">$H491*K28/$H28</f>
        <v>0</v>
      </c>
      <c r="L491" s="381">
        <f t="shared" si="278"/>
        <v>3.0760000000000001</v>
      </c>
      <c r="M491" s="381">
        <f t="shared" si="278"/>
        <v>3.0760000000000001</v>
      </c>
      <c r="N491" s="381">
        <f t="shared" si="278"/>
        <v>3.0760000000000001</v>
      </c>
      <c r="O491" s="381">
        <f t="shared" si="278"/>
        <v>3.0760000000000001</v>
      </c>
      <c r="P491" s="381">
        <f t="shared" si="278"/>
        <v>3.0760000000000001</v>
      </c>
      <c r="Q491" s="381">
        <f t="shared" si="278"/>
        <v>3.0760000000000001</v>
      </c>
      <c r="R491" s="381">
        <f t="shared" si="278"/>
        <v>3.0760000000000001</v>
      </c>
      <c r="S491" s="381">
        <f t="shared" si="278"/>
        <v>3.0760000000000001</v>
      </c>
      <c r="T491" s="381">
        <f t="shared" si="278"/>
        <v>3.0760000000000001</v>
      </c>
      <c r="U491" s="381">
        <f t="shared" si="278"/>
        <v>3.0760000000000001</v>
      </c>
      <c r="V491" s="381">
        <f t="shared" si="278"/>
        <v>0</v>
      </c>
      <c r="W491" s="381">
        <f t="shared" si="278"/>
        <v>0</v>
      </c>
      <c r="X491" s="381">
        <f t="shared" si="278"/>
        <v>0</v>
      </c>
      <c r="Y491" s="381">
        <f t="shared" si="278"/>
        <v>0</v>
      </c>
      <c r="Z491" s="381">
        <f t="shared" si="278"/>
        <v>0</v>
      </c>
      <c r="AA491" s="381">
        <f t="shared" si="278"/>
        <v>0</v>
      </c>
      <c r="AB491" s="381">
        <f t="shared" si="278"/>
        <v>0</v>
      </c>
      <c r="AC491" s="381">
        <f t="shared" si="278"/>
        <v>0</v>
      </c>
      <c r="AD491" s="381">
        <f t="shared" si="278"/>
        <v>0</v>
      </c>
      <c r="AE491" s="381">
        <f t="shared" si="278"/>
        <v>30.759999999999994</v>
      </c>
      <c r="AF491" s="364"/>
      <c r="AG491" s="2"/>
      <c r="AH491" s="2"/>
      <c r="AI491" s="2"/>
      <c r="AJ491" s="2"/>
      <c r="AK491" s="2"/>
    </row>
    <row r="492" spans="1:44" ht="18" customHeight="1" x14ac:dyDescent="0.25">
      <c r="B492" s="54">
        <f t="shared" si="267"/>
        <v>3</v>
      </c>
      <c r="C492" s="55">
        <f t="shared" si="267"/>
        <v>12</v>
      </c>
      <c r="D492" s="1772" t="str">
        <f t="shared" si="267"/>
        <v>1er. Periodo de pastoreo directo.</v>
      </c>
      <c r="E492" s="1772"/>
      <c r="F492" s="686" t="str">
        <f t="shared" si="268"/>
        <v>jornal</v>
      </c>
      <c r="G492" s="41">
        <f t="shared" si="268"/>
        <v>50</v>
      </c>
      <c r="H492" s="690">
        <f>'2. Assumptions'!$E$186</f>
        <v>0.76900000000000002</v>
      </c>
      <c r="I492" s="410">
        <f t="shared" si="269"/>
        <v>38.450000000000003</v>
      </c>
      <c r="J492" s="546"/>
      <c r="K492" s="381">
        <f t="shared" ref="K492:AE492" si="279">$H492*K29/$H29</f>
        <v>0</v>
      </c>
      <c r="L492" s="381">
        <f t="shared" si="279"/>
        <v>0</v>
      </c>
      <c r="M492" s="381">
        <f t="shared" si="279"/>
        <v>3.8450000000000002</v>
      </c>
      <c r="N492" s="381">
        <f t="shared" si="279"/>
        <v>3.8450000000000002</v>
      </c>
      <c r="O492" s="381">
        <f t="shared" si="279"/>
        <v>3.8450000000000002</v>
      </c>
      <c r="P492" s="381">
        <f t="shared" si="279"/>
        <v>3.8450000000000002</v>
      </c>
      <c r="Q492" s="381">
        <f t="shared" si="279"/>
        <v>3.8450000000000002</v>
      </c>
      <c r="R492" s="381">
        <f t="shared" si="279"/>
        <v>3.8450000000000002</v>
      </c>
      <c r="S492" s="381">
        <f t="shared" si="279"/>
        <v>3.8450000000000002</v>
      </c>
      <c r="T492" s="381">
        <f t="shared" si="279"/>
        <v>3.8450000000000002</v>
      </c>
      <c r="U492" s="381">
        <f t="shared" si="279"/>
        <v>3.8450000000000002</v>
      </c>
      <c r="V492" s="381">
        <f t="shared" si="279"/>
        <v>3.8450000000000002</v>
      </c>
      <c r="W492" s="381">
        <f t="shared" si="279"/>
        <v>0</v>
      </c>
      <c r="X492" s="381">
        <f t="shared" si="279"/>
        <v>0</v>
      </c>
      <c r="Y492" s="381">
        <f t="shared" si="279"/>
        <v>0</v>
      </c>
      <c r="Z492" s="381">
        <f t="shared" si="279"/>
        <v>0</v>
      </c>
      <c r="AA492" s="381">
        <f t="shared" si="279"/>
        <v>0</v>
      </c>
      <c r="AB492" s="381">
        <f t="shared" si="279"/>
        <v>0</v>
      </c>
      <c r="AC492" s="381">
        <f t="shared" si="279"/>
        <v>0</v>
      </c>
      <c r="AD492" s="381">
        <f t="shared" si="279"/>
        <v>0</v>
      </c>
      <c r="AE492" s="381">
        <f t="shared" si="279"/>
        <v>38.450000000000003</v>
      </c>
      <c r="AF492" s="364"/>
      <c r="AG492" s="115"/>
      <c r="AH492" s="115"/>
      <c r="AI492" s="115"/>
      <c r="AJ492" s="115"/>
      <c r="AK492" s="115"/>
    </row>
    <row r="493" spans="1:44" ht="18" customHeight="1" x14ac:dyDescent="0.25">
      <c r="B493" s="54">
        <f t="shared" si="267"/>
        <v>1</v>
      </c>
      <c r="C493" s="55">
        <f t="shared" si="267"/>
        <v>20</v>
      </c>
      <c r="D493" s="1772" t="str">
        <f t="shared" si="267"/>
        <v>Establecimiento y mtto de Lysiloma bahamensis. (soplillo) - Arboles de sombra *</v>
      </c>
      <c r="E493" s="1772"/>
      <c r="F493" s="686" t="str">
        <f t="shared" si="268"/>
        <v>jornal</v>
      </c>
      <c r="G493" s="41">
        <f t="shared" si="268"/>
        <v>41</v>
      </c>
      <c r="H493" s="690">
        <f>'2. Assumptions'!$E$186</f>
        <v>0.76900000000000002</v>
      </c>
      <c r="I493" s="410">
        <f t="shared" si="269"/>
        <v>31.529</v>
      </c>
      <c r="J493" s="546"/>
      <c r="K493" s="381">
        <f t="shared" ref="K493:AE493" si="280">$H493*K30/$H30</f>
        <v>2.3069999999999999</v>
      </c>
      <c r="L493" s="381">
        <f t="shared" si="280"/>
        <v>1.538</v>
      </c>
      <c r="M493" s="381">
        <f t="shared" si="280"/>
        <v>1.538</v>
      </c>
      <c r="N493" s="381">
        <f t="shared" si="280"/>
        <v>1.538</v>
      </c>
      <c r="O493" s="381">
        <f t="shared" si="280"/>
        <v>1.538</v>
      </c>
      <c r="P493" s="381">
        <f t="shared" si="280"/>
        <v>1.538</v>
      </c>
      <c r="Q493" s="381">
        <f t="shared" si="280"/>
        <v>1.538</v>
      </c>
      <c r="R493" s="381">
        <f t="shared" si="280"/>
        <v>1.538</v>
      </c>
      <c r="S493" s="381">
        <f t="shared" si="280"/>
        <v>1.538</v>
      </c>
      <c r="T493" s="381">
        <f t="shared" si="280"/>
        <v>1.538</v>
      </c>
      <c r="U493" s="381">
        <f t="shared" si="280"/>
        <v>1.538</v>
      </c>
      <c r="V493" s="381">
        <f t="shared" si="280"/>
        <v>1.538</v>
      </c>
      <c r="W493" s="381">
        <f t="shared" si="280"/>
        <v>1.538</v>
      </c>
      <c r="X493" s="381">
        <f t="shared" si="280"/>
        <v>1.538</v>
      </c>
      <c r="Y493" s="381">
        <f t="shared" si="280"/>
        <v>1.538</v>
      </c>
      <c r="Z493" s="381">
        <f t="shared" si="280"/>
        <v>1.538</v>
      </c>
      <c r="AA493" s="381">
        <f t="shared" si="280"/>
        <v>1.538</v>
      </c>
      <c r="AB493" s="381">
        <f t="shared" si="280"/>
        <v>1.538</v>
      </c>
      <c r="AC493" s="381">
        <f t="shared" si="280"/>
        <v>1.538</v>
      </c>
      <c r="AD493" s="381">
        <f t="shared" si="280"/>
        <v>1.538</v>
      </c>
      <c r="AE493" s="381">
        <f t="shared" si="280"/>
        <v>31.528999999999986</v>
      </c>
      <c r="AF493" s="364"/>
      <c r="AG493" s="115"/>
      <c r="AH493" s="115"/>
      <c r="AI493" s="115"/>
      <c r="AJ493" s="115"/>
      <c r="AK493" s="115"/>
    </row>
    <row r="494" spans="1:44" ht="18" customHeight="1" x14ac:dyDescent="0.25">
      <c r="B494" s="54">
        <f t="shared" si="267"/>
        <v>2</v>
      </c>
      <c r="C494" s="55">
        <f t="shared" si="267"/>
        <v>2</v>
      </c>
      <c r="D494" s="1772" t="str">
        <f t="shared" si="267"/>
        <v>2a. Siembra, 25 % del area con especie para produccion de forraje de corte *</v>
      </c>
      <c r="E494" s="1772"/>
      <c r="F494" s="686" t="str">
        <f t="shared" si="268"/>
        <v>jornal</v>
      </c>
      <c r="G494" s="41">
        <f t="shared" si="268"/>
        <v>4</v>
      </c>
      <c r="H494" s="690">
        <f>'2. Assumptions'!$E$186</f>
        <v>0.76900000000000002</v>
      </c>
      <c r="I494" s="410">
        <f t="shared" si="269"/>
        <v>3.0760000000000001</v>
      </c>
      <c r="J494" s="546"/>
      <c r="K494" s="381">
        <f t="shared" ref="K494:AE494" si="281">$H494*K31/$H31</f>
        <v>0</v>
      </c>
      <c r="L494" s="381">
        <f t="shared" si="281"/>
        <v>3.0760000000000001</v>
      </c>
      <c r="M494" s="381">
        <f t="shared" si="281"/>
        <v>0</v>
      </c>
      <c r="N494" s="381">
        <f t="shared" si="281"/>
        <v>0</v>
      </c>
      <c r="O494" s="381">
        <f t="shared" si="281"/>
        <v>0</v>
      </c>
      <c r="P494" s="381">
        <f t="shared" si="281"/>
        <v>0</v>
      </c>
      <c r="Q494" s="381">
        <f t="shared" si="281"/>
        <v>0</v>
      </c>
      <c r="R494" s="381">
        <f t="shared" si="281"/>
        <v>0</v>
      </c>
      <c r="S494" s="381">
        <f t="shared" si="281"/>
        <v>0</v>
      </c>
      <c r="T494" s="381">
        <f t="shared" si="281"/>
        <v>0</v>
      </c>
      <c r="U494" s="381">
        <f t="shared" si="281"/>
        <v>0</v>
      </c>
      <c r="V494" s="381">
        <f t="shared" si="281"/>
        <v>0</v>
      </c>
      <c r="W494" s="381">
        <f t="shared" si="281"/>
        <v>0</v>
      </c>
      <c r="X494" s="381">
        <f t="shared" si="281"/>
        <v>0</v>
      </c>
      <c r="Y494" s="381">
        <f t="shared" si="281"/>
        <v>0</v>
      </c>
      <c r="Z494" s="381">
        <f t="shared" si="281"/>
        <v>0</v>
      </c>
      <c r="AA494" s="381">
        <f t="shared" si="281"/>
        <v>0</v>
      </c>
      <c r="AB494" s="381">
        <f t="shared" si="281"/>
        <v>0</v>
      </c>
      <c r="AC494" s="381">
        <f t="shared" si="281"/>
        <v>0</v>
      </c>
      <c r="AD494" s="381">
        <f t="shared" si="281"/>
        <v>0</v>
      </c>
      <c r="AE494" s="381">
        <f t="shared" si="281"/>
        <v>3.0760000000000001</v>
      </c>
      <c r="AF494" s="364"/>
      <c r="AG494" s="115"/>
      <c r="AH494" s="115"/>
      <c r="AI494" s="115"/>
      <c r="AJ494" s="115"/>
      <c r="AK494" s="115"/>
      <c r="AL494" s="34"/>
      <c r="AM494" s="34"/>
      <c r="AN494" s="34"/>
      <c r="AO494" s="34"/>
      <c r="AP494" s="34"/>
      <c r="AQ494" s="34"/>
    </row>
    <row r="495" spans="1:44" ht="18" customHeight="1" x14ac:dyDescent="0.25">
      <c r="B495" s="54">
        <f t="shared" si="267"/>
        <v>2</v>
      </c>
      <c r="C495" s="55">
        <f t="shared" si="267"/>
        <v>11</v>
      </c>
      <c r="D495" s="1772" t="str">
        <f t="shared" si="267"/>
        <v>Atenciones culturales para el area de forrajes de corte *</v>
      </c>
      <c r="E495" s="1772"/>
      <c r="F495" s="686" t="str">
        <f t="shared" si="268"/>
        <v>jornal</v>
      </c>
      <c r="G495" s="41">
        <f t="shared" si="268"/>
        <v>44</v>
      </c>
      <c r="H495" s="690">
        <f>'2. Assumptions'!$E$186</f>
        <v>0.76900000000000002</v>
      </c>
      <c r="I495" s="410">
        <f t="shared" si="269"/>
        <v>33.835999999999999</v>
      </c>
      <c r="J495" s="546"/>
      <c r="K495" s="381">
        <f t="shared" ref="K495:AE495" si="282">$H495*K32/$H32</f>
        <v>0</v>
      </c>
      <c r="L495" s="381">
        <f t="shared" si="282"/>
        <v>3.0760000000000001</v>
      </c>
      <c r="M495" s="381">
        <f t="shared" si="282"/>
        <v>3.0760000000000001</v>
      </c>
      <c r="N495" s="381">
        <f t="shared" si="282"/>
        <v>3.0760000000000001</v>
      </c>
      <c r="O495" s="381">
        <f t="shared" si="282"/>
        <v>3.0760000000000001</v>
      </c>
      <c r="P495" s="381">
        <f t="shared" si="282"/>
        <v>3.0760000000000001</v>
      </c>
      <c r="Q495" s="381">
        <f t="shared" si="282"/>
        <v>3.0760000000000001</v>
      </c>
      <c r="R495" s="381">
        <f t="shared" si="282"/>
        <v>3.0760000000000001</v>
      </c>
      <c r="S495" s="381">
        <f t="shared" si="282"/>
        <v>3.0760000000000001</v>
      </c>
      <c r="T495" s="381">
        <f t="shared" si="282"/>
        <v>3.0760000000000001</v>
      </c>
      <c r="U495" s="381">
        <f t="shared" si="282"/>
        <v>3.0760000000000001</v>
      </c>
      <c r="V495" s="381">
        <f t="shared" si="282"/>
        <v>3.0760000000000001</v>
      </c>
      <c r="W495" s="381">
        <f t="shared" si="282"/>
        <v>0</v>
      </c>
      <c r="X495" s="381">
        <f t="shared" si="282"/>
        <v>0</v>
      </c>
      <c r="Y495" s="381">
        <f t="shared" si="282"/>
        <v>0</v>
      </c>
      <c r="Z495" s="381">
        <f t="shared" si="282"/>
        <v>0</v>
      </c>
      <c r="AA495" s="381">
        <f t="shared" si="282"/>
        <v>0</v>
      </c>
      <c r="AB495" s="381">
        <f t="shared" si="282"/>
        <v>0</v>
      </c>
      <c r="AC495" s="381">
        <f t="shared" si="282"/>
        <v>0</v>
      </c>
      <c r="AD495" s="381">
        <f t="shared" si="282"/>
        <v>0</v>
      </c>
      <c r="AE495" s="381">
        <f t="shared" si="282"/>
        <v>33.835999999999991</v>
      </c>
      <c r="AF495" s="364"/>
      <c r="AG495" s="115"/>
      <c r="AH495" s="115"/>
      <c r="AI495" s="115"/>
      <c r="AJ495" s="115"/>
      <c r="AK495" s="115"/>
      <c r="AL495" s="34"/>
      <c r="AM495" s="34"/>
      <c r="AN495" s="34"/>
      <c r="AO495" s="34"/>
      <c r="AP495" s="34"/>
      <c r="AQ495" s="34"/>
      <c r="AR495" s="34"/>
    </row>
    <row r="496" spans="1:44" ht="18" customHeight="1" x14ac:dyDescent="0.25">
      <c r="B496" s="54">
        <f t="shared" si="267"/>
        <v>3</v>
      </c>
      <c r="C496" s="55">
        <f t="shared" si="267"/>
        <v>12</v>
      </c>
      <c r="D496" s="1772" t="str">
        <f t="shared" si="267"/>
        <v>2do. Perido de corte en el area para forraje  (Graminea de corte)</v>
      </c>
      <c r="E496" s="1772"/>
      <c r="F496" s="686" t="str">
        <f t="shared" si="268"/>
        <v>jornal</v>
      </c>
      <c r="G496" s="41">
        <f t="shared" si="268"/>
        <v>50</v>
      </c>
      <c r="H496" s="690">
        <f>'2. Assumptions'!$E$186</f>
        <v>0.76900000000000002</v>
      </c>
      <c r="I496" s="410">
        <f t="shared" si="269"/>
        <v>38.450000000000003</v>
      </c>
      <c r="J496" s="546"/>
      <c r="K496" s="381">
        <f t="shared" ref="K496:AE496" si="283">$H496*K33/$H33</f>
        <v>0</v>
      </c>
      <c r="L496" s="381">
        <f t="shared" si="283"/>
        <v>0</v>
      </c>
      <c r="M496" s="381">
        <f t="shared" si="283"/>
        <v>3.8450000000000002</v>
      </c>
      <c r="N496" s="381">
        <f t="shared" si="283"/>
        <v>3.8450000000000002</v>
      </c>
      <c r="O496" s="381">
        <f t="shared" si="283"/>
        <v>3.8450000000000002</v>
      </c>
      <c r="P496" s="381">
        <f t="shared" si="283"/>
        <v>3.8450000000000002</v>
      </c>
      <c r="Q496" s="381">
        <f t="shared" si="283"/>
        <v>3.8450000000000002</v>
      </c>
      <c r="R496" s="381">
        <f t="shared" si="283"/>
        <v>3.8450000000000002</v>
      </c>
      <c r="S496" s="381">
        <f t="shared" si="283"/>
        <v>3.8450000000000002</v>
      </c>
      <c r="T496" s="381">
        <f t="shared" si="283"/>
        <v>3.8450000000000002</v>
      </c>
      <c r="U496" s="381">
        <f t="shared" si="283"/>
        <v>3.8450000000000002</v>
      </c>
      <c r="V496" s="381">
        <f t="shared" si="283"/>
        <v>3.8450000000000002</v>
      </c>
      <c r="W496" s="381">
        <f t="shared" si="283"/>
        <v>0</v>
      </c>
      <c r="X496" s="381">
        <f t="shared" si="283"/>
        <v>0</v>
      </c>
      <c r="Y496" s="381">
        <f t="shared" si="283"/>
        <v>0</v>
      </c>
      <c r="Z496" s="381">
        <f t="shared" si="283"/>
        <v>0</v>
      </c>
      <c r="AA496" s="381">
        <f t="shared" si="283"/>
        <v>0</v>
      </c>
      <c r="AB496" s="381">
        <f t="shared" si="283"/>
        <v>0</v>
      </c>
      <c r="AC496" s="381">
        <f t="shared" si="283"/>
        <v>0</v>
      </c>
      <c r="AD496" s="381">
        <f t="shared" si="283"/>
        <v>0</v>
      </c>
      <c r="AE496" s="381">
        <f t="shared" si="283"/>
        <v>38.450000000000003</v>
      </c>
      <c r="AF496" s="364"/>
      <c r="AG496" s="115"/>
      <c r="AH496" s="115"/>
      <c r="AI496" s="115"/>
      <c r="AJ496" s="115"/>
      <c r="AK496" s="115"/>
      <c r="AL496" s="34"/>
      <c r="AM496" s="34"/>
      <c r="AN496" s="34"/>
      <c r="AO496" s="34"/>
      <c r="AP496" s="34"/>
      <c r="AQ496" s="34"/>
      <c r="AR496" s="34"/>
    </row>
    <row r="497" spans="2:44" ht="18" customHeight="1" x14ac:dyDescent="0.25">
      <c r="B497" s="54">
        <f t="shared" si="267"/>
        <v>3</v>
      </c>
      <c r="C497" s="55">
        <f t="shared" si="267"/>
        <v>3</v>
      </c>
      <c r="D497" s="1772" t="str">
        <f t="shared" si="267"/>
        <v>2a. Instalacion,  25% del cerco interno con sistema electrico</v>
      </c>
      <c r="E497" s="1772"/>
      <c r="F497" s="686" t="str">
        <f t="shared" si="268"/>
        <v>jornal</v>
      </c>
      <c r="G497" s="41">
        <f t="shared" si="268"/>
        <v>2</v>
      </c>
      <c r="H497" s="690">
        <f>'2. Assumptions'!$E$186</f>
        <v>0.76900000000000002</v>
      </c>
      <c r="I497" s="410">
        <f t="shared" si="269"/>
        <v>1.538</v>
      </c>
      <c r="J497" s="546"/>
      <c r="K497" s="381">
        <f t="shared" ref="K497:AE497" si="284">$H497*K34/$H34</f>
        <v>0</v>
      </c>
      <c r="L497" s="381">
        <f t="shared" si="284"/>
        <v>0</v>
      </c>
      <c r="M497" s="381">
        <f t="shared" si="284"/>
        <v>1.538</v>
      </c>
      <c r="N497" s="381">
        <f t="shared" si="284"/>
        <v>0</v>
      </c>
      <c r="O497" s="381">
        <f t="shared" si="284"/>
        <v>0</v>
      </c>
      <c r="P497" s="381">
        <f t="shared" si="284"/>
        <v>0</v>
      </c>
      <c r="Q497" s="381">
        <f t="shared" si="284"/>
        <v>0</v>
      </c>
      <c r="R497" s="381">
        <f t="shared" si="284"/>
        <v>0</v>
      </c>
      <c r="S497" s="381">
        <f t="shared" si="284"/>
        <v>0</v>
      </c>
      <c r="T497" s="381">
        <f t="shared" si="284"/>
        <v>0</v>
      </c>
      <c r="U497" s="381">
        <f t="shared" si="284"/>
        <v>0</v>
      </c>
      <c r="V497" s="381">
        <f t="shared" si="284"/>
        <v>0</v>
      </c>
      <c r="W497" s="381">
        <f t="shared" si="284"/>
        <v>0</v>
      </c>
      <c r="X497" s="381">
        <f t="shared" si="284"/>
        <v>0</v>
      </c>
      <c r="Y497" s="381">
        <f t="shared" si="284"/>
        <v>0</v>
      </c>
      <c r="Z497" s="381">
        <f t="shared" si="284"/>
        <v>0</v>
      </c>
      <c r="AA497" s="381">
        <f t="shared" si="284"/>
        <v>0</v>
      </c>
      <c r="AB497" s="381">
        <f t="shared" si="284"/>
        <v>0</v>
      </c>
      <c r="AC497" s="381">
        <f t="shared" si="284"/>
        <v>0</v>
      </c>
      <c r="AD497" s="381">
        <f t="shared" si="284"/>
        <v>0</v>
      </c>
      <c r="AE497" s="381">
        <f t="shared" si="284"/>
        <v>1.538</v>
      </c>
      <c r="AF497" s="364"/>
      <c r="AG497" s="115"/>
      <c r="AH497" s="115"/>
      <c r="AI497" s="115"/>
      <c r="AJ497" s="115"/>
      <c r="AK497" s="115"/>
      <c r="AL497" s="34"/>
      <c r="AM497" s="34"/>
      <c r="AN497" s="34"/>
      <c r="AO497" s="34"/>
      <c r="AP497" s="34"/>
      <c r="AQ497" s="34"/>
      <c r="AR497" s="34"/>
    </row>
    <row r="498" spans="2:44" ht="18" customHeight="1" x14ac:dyDescent="0.25">
      <c r="B498" s="54">
        <f t="shared" si="267"/>
        <v>3</v>
      </c>
      <c r="C498" s="55">
        <f t="shared" si="267"/>
        <v>3</v>
      </c>
      <c r="D498" s="1772" t="str">
        <f t="shared" si="267"/>
        <v>2a. Siembra, 25 % del area con especies bajo pastoreo directo*</v>
      </c>
      <c r="E498" s="1772"/>
      <c r="F498" s="686" t="str">
        <f t="shared" si="268"/>
        <v>jornal</v>
      </c>
      <c r="G498" s="41">
        <f t="shared" si="268"/>
        <v>4</v>
      </c>
      <c r="H498" s="690">
        <f>'2. Assumptions'!$E$186</f>
        <v>0.76900000000000002</v>
      </c>
      <c r="I498" s="410">
        <f t="shared" si="269"/>
        <v>3.0760000000000001</v>
      </c>
      <c r="J498" s="546"/>
      <c r="K498" s="381">
        <f t="shared" ref="K498:AE498" si="285">$H498*K35/$H35</f>
        <v>0</v>
      </c>
      <c r="L498" s="381">
        <f t="shared" si="285"/>
        <v>0</v>
      </c>
      <c r="M498" s="381">
        <f t="shared" si="285"/>
        <v>3.0760000000000001</v>
      </c>
      <c r="N498" s="381">
        <f t="shared" si="285"/>
        <v>0</v>
      </c>
      <c r="O498" s="381">
        <f t="shared" si="285"/>
        <v>0</v>
      </c>
      <c r="P498" s="381">
        <f t="shared" si="285"/>
        <v>0</v>
      </c>
      <c r="Q498" s="381">
        <f t="shared" si="285"/>
        <v>0</v>
      </c>
      <c r="R498" s="381">
        <f t="shared" si="285"/>
        <v>0</v>
      </c>
      <c r="S498" s="381">
        <f t="shared" si="285"/>
        <v>0</v>
      </c>
      <c r="T498" s="381">
        <f t="shared" si="285"/>
        <v>0</v>
      </c>
      <c r="U498" s="381">
        <f t="shared" si="285"/>
        <v>0</v>
      </c>
      <c r="V498" s="381">
        <f t="shared" si="285"/>
        <v>0</v>
      </c>
      <c r="W498" s="381">
        <f t="shared" si="285"/>
        <v>0</v>
      </c>
      <c r="X498" s="381">
        <f t="shared" si="285"/>
        <v>0</v>
      </c>
      <c r="Y498" s="381">
        <f t="shared" si="285"/>
        <v>0</v>
      </c>
      <c r="Z498" s="381">
        <f t="shared" si="285"/>
        <v>0</v>
      </c>
      <c r="AA498" s="381">
        <f t="shared" si="285"/>
        <v>0</v>
      </c>
      <c r="AB498" s="381">
        <f t="shared" si="285"/>
        <v>0</v>
      </c>
      <c r="AC498" s="381">
        <f t="shared" si="285"/>
        <v>0</v>
      </c>
      <c r="AD498" s="381">
        <f t="shared" si="285"/>
        <v>0</v>
      </c>
      <c r="AE498" s="381">
        <f t="shared" si="285"/>
        <v>3.0760000000000001</v>
      </c>
      <c r="AF498" s="364"/>
      <c r="AG498" s="115"/>
      <c r="AH498" s="115"/>
      <c r="AI498" s="115"/>
      <c r="AJ498" s="115"/>
      <c r="AK498" s="115"/>
      <c r="AL498" s="34"/>
      <c r="AM498" s="34"/>
      <c r="AN498" s="34"/>
      <c r="AO498" s="34"/>
      <c r="AP498" s="34"/>
      <c r="AQ498" s="34"/>
      <c r="AR498" s="34"/>
    </row>
    <row r="499" spans="2:44" ht="18" customHeight="1" x14ac:dyDescent="0.25">
      <c r="B499" s="54">
        <f t="shared" si="267"/>
        <v>3</v>
      </c>
      <c r="C499" s="55">
        <f t="shared" si="267"/>
        <v>3</v>
      </c>
      <c r="D499" s="1772" t="str">
        <f t="shared" si="267"/>
        <v>Atenciones culturales para el area de pastoreo directo*</v>
      </c>
      <c r="E499" s="1772"/>
      <c r="F499" s="686" t="str">
        <f t="shared" si="268"/>
        <v>jornal</v>
      </c>
      <c r="G499" s="41">
        <f t="shared" si="268"/>
        <v>44</v>
      </c>
      <c r="H499" s="690">
        <f>'2. Assumptions'!$E$186</f>
        <v>0.76900000000000002</v>
      </c>
      <c r="I499" s="410">
        <f t="shared" si="269"/>
        <v>33.835999999999999</v>
      </c>
      <c r="J499" s="546"/>
      <c r="K499" s="381">
        <f t="shared" ref="K499:AE499" si="286">$H499*K36/$H36</f>
        <v>0</v>
      </c>
      <c r="L499" s="381">
        <f t="shared" si="286"/>
        <v>0</v>
      </c>
      <c r="M499" s="381">
        <f t="shared" si="286"/>
        <v>3.0760000000000001</v>
      </c>
      <c r="N499" s="381">
        <f t="shared" si="286"/>
        <v>3.0760000000000001</v>
      </c>
      <c r="O499" s="381">
        <f t="shared" si="286"/>
        <v>3.0760000000000001</v>
      </c>
      <c r="P499" s="381">
        <f t="shared" si="286"/>
        <v>3.0760000000000001</v>
      </c>
      <c r="Q499" s="381">
        <f t="shared" si="286"/>
        <v>3.0760000000000001</v>
      </c>
      <c r="R499" s="381">
        <f t="shared" si="286"/>
        <v>3.0760000000000001</v>
      </c>
      <c r="S499" s="381">
        <f t="shared" si="286"/>
        <v>3.0760000000000001</v>
      </c>
      <c r="T499" s="381">
        <f t="shared" si="286"/>
        <v>3.0760000000000001</v>
      </c>
      <c r="U499" s="381">
        <f t="shared" si="286"/>
        <v>3.0760000000000001</v>
      </c>
      <c r="V499" s="381">
        <f t="shared" si="286"/>
        <v>3.0760000000000001</v>
      </c>
      <c r="W499" s="381">
        <f t="shared" si="286"/>
        <v>3.0760000000000001</v>
      </c>
      <c r="X499" s="381">
        <f t="shared" si="286"/>
        <v>0</v>
      </c>
      <c r="Y499" s="381">
        <f t="shared" si="286"/>
        <v>0</v>
      </c>
      <c r="Z499" s="381">
        <f t="shared" si="286"/>
        <v>0</v>
      </c>
      <c r="AA499" s="381">
        <f t="shared" si="286"/>
        <v>0</v>
      </c>
      <c r="AB499" s="381">
        <f t="shared" si="286"/>
        <v>0</v>
      </c>
      <c r="AC499" s="381">
        <f t="shared" si="286"/>
        <v>0</v>
      </c>
      <c r="AD499" s="381">
        <f t="shared" si="286"/>
        <v>0</v>
      </c>
      <c r="AE499" s="381">
        <f t="shared" si="286"/>
        <v>33.835999999999991</v>
      </c>
      <c r="AF499" s="364"/>
      <c r="AG499" s="115"/>
      <c r="AH499" s="115"/>
      <c r="AI499" s="115"/>
      <c r="AJ499" s="115"/>
      <c r="AK499" s="115"/>
      <c r="AL499" s="34"/>
      <c r="AM499" s="34"/>
      <c r="AN499" s="34"/>
      <c r="AO499" s="34"/>
      <c r="AP499" s="34"/>
      <c r="AQ499" s="34"/>
      <c r="AR499" s="34"/>
    </row>
    <row r="500" spans="2:44" ht="18" customHeight="1" x14ac:dyDescent="0.25">
      <c r="B500" s="54">
        <f t="shared" si="267"/>
        <v>4</v>
      </c>
      <c r="C500" s="55">
        <f t="shared" si="267"/>
        <v>13</v>
      </c>
      <c r="D500" s="1772" t="str">
        <f t="shared" si="267"/>
        <v>2do. Periodo de pastoreo directo</v>
      </c>
      <c r="E500" s="1772"/>
      <c r="F500" s="686" t="str">
        <f t="shared" si="268"/>
        <v>jornal</v>
      </c>
      <c r="G500" s="41">
        <f t="shared" si="268"/>
        <v>50</v>
      </c>
      <c r="H500" s="690">
        <f>'2. Assumptions'!$E$186</f>
        <v>0.76900000000000002</v>
      </c>
      <c r="I500" s="410">
        <f t="shared" si="269"/>
        <v>38.450000000000003</v>
      </c>
      <c r="J500" s="546"/>
      <c r="K500" s="381">
        <f t="shared" ref="K500:AE500" si="287">$H500*K37/$H37</f>
        <v>0</v>
      </c>
      <c r="L500" s="381">
        <f t="shared" si="287"/>
        <v>0</v>
      </c>
      <c r="M500" s="381">
        <f t="shared" si="287"/>
        <v>0</v>
      </c>
      <c r="N500" s="381">
        <f t="shared" si="287"/>
        <v>3.8450000000000002</v>
      </c>
      <c r="O500" s="381">
        <f t="shared" si="287"/>
        <v>3.8450000000000002</v>
      </c>
      <c r="P500" s="381">
        <f t="shared" si="287"/>
        <v>3.8450000000000002</v>
      </c>
      <c r="Q500" s="381">
        <f t="shared" si="287"/>
        <v>3.8450000000000002</v>
      </c>
      <c r="R500" s="381">
        <f t="shared" si="287"/>
        <v>3.8450000000000002</v>
      </c>
      <c r="S500" s="381">
        <f t="shared" si="287"/>
        <v>3.8450000000000002</v>
      </c>
      <c r="T500" s="381">
        <f t="shared" si="287"/>
        <v>3.8450000000000002</v>
      </c>
      <c r="U500" s="381">
        <f t="shared" si="287"/>
        <v>3.8450000000000002</v>
      </c>
      <c r="V500" s="381">
        <f t="shared" si="287"/>
        <v>3.8450000000000002</v>
      </c>
      <c r="W500" s="381">
        <f t="shared" si="287"/>
        <v>3.8450000000000002</v>
      </c>
      <c r="X500" s="381">
        <f t="shared" si="287"/>
        <v>0</v>
      </c>
      <c r="Y500" s="381">
        <f t="shared" si="287"/>
        <v>0</v>
      </c>
      <c r="Z500" s="381">
        <f t="shared" si="287"/>
        <v>0</v>
      </c>
      <c r="AA500" s="381">
        <f t="shared" si="287"/>
        <v>0</v>
      </c>
      <c r="AB500" s="381">
        <f t="shared" si="287"/>
        <v>0</v>
      </c>
      <c r="AC500" s="381">
        <f t="shared" si="287"/>
        <v>0</v>
      </c>
      <c r="AD500" s="381">
        <f t="shared" si="287"/>
        <v>0</v>
      </c>
      <c r="AE500" s="381">
        <f t="shared" si="287"/>
        <v>38.450000000000003</v>
      </c>
      <c r="AF500" s="364"/>
      <c r="AJ500" s="1"/>
      <c r="AL500" s="34"/>
      <c r="AM500" s="34"/>
      <c r="AN500" s="34"/>
      <c r="AO500" s="34"/>
      <c r="AP500" s="34"/>
      <c r="AQ500" s="34"/>
      <c r="AR500" s="34"/>
    </row>
    <row r="501" spans="2:44" ht="18" customHeight="1" x14ac:dyDescent="0.25">
      <c r="B501" s="54">
        <f t="shared" si="267"/>
        <v>3</v>
      </c>
      <c r="C501" s="55">
        <f t="shared" si="267"/>
        <v>3</v>
      </c>
      <c r="D501" s="1772" t="str">
        <f t="shared" si="267"/>
        <v>3a. Siembra, 25 % del area con especies para produccion de forraje de corte*</v>
      </c>
      <c r="E501" s="1772"/>
      <c r="F501" s="686" t="str">
        <f t="shared" si="268"/>
        <v>jornal</v>
      </c>
      <c r="G501" s="41">
        <f t="shared" si="268"/>
        <v>4</v>
      </c>
      <c r="H501" s="690">
        <f>'2. Assumptions'!$E$186</f>
        <v>0.76900000000000002</v>
      </c>
      <c r="I501" s="410">
        <f t="shared" si="269"/>
        <v>3.0760000000000001</v>
      </c>
      <c r="J501" s="546"/>
      <c r="K501" s="381">
        <f t="shared" ref="K501:AE501" si="288">$H501*K38/$H38</f>
        <v>0</v>
      </c>
      <c r="L501" s="381">
        <f t="shared" si="288"/>
        <v>0</v>
      </c>
      <c r="M501" s="381">
        <f t="shared" si="288"/>
        <v>3.0760000000000001</v>
      </c>
      <c r="N501" s="381">
        <f t="shared" si="288"/>
        <v>0</v>
      </c>
      <c r="O501" s="381">
        <f t="shared" si="288"/>
        <v>0</v>
      </c>
      <c r="P501" s="381">
        <f t="shared" si="288"/>
        <v>0</v>
      </c>
      <c r="Q501" s="381">
        <f t="shared" si="288"/>
        <v>0</v>
      </c>
      <c r="R501" s="381">
        <f t="shared" si="288"/>
        <v>0</v>
      </c>
      <c r="S501" s="381">
        <f t="shared" si="288"/>
        <v>0</v>
      </c>
      <c r="T501" s="381">
        <f t="shared" si="288"/>
        <v>0</v>
      </c>
      <c r="U501" s="381">
        <f t="shared" si="288"/>
        <v>0</v>
      </c>
      <c r="V501" s="381">
        <f t="shared" si="288"/>
        <v>0</v>
      </c>
      <c r="W501" s="381">
        <f t="shared" si="288"/>
        <v>0</v>
      </c>
      <c r="X501" s="381">
        <f t="shared" si="288"/>
        <v>0</v>
      </c>
      <c r="Y501" s="381">
        <f t="shared" si="288"/>
        <v>0</v>
      </c>
      <c r="Z501" s="381">
        <f t="shared" si="288"/>
        <v>0</v>
      </c>
      <c r="AA501" s="381">
        <f t="shared" si="288"/>
        <v>0</v>
      </c>
      <c r="AB501" s="381">
        <f t="shared" si="288"/>
        <v>0</v>
      </c>
      <c r="AC501" s="381">
        <f t="shared" si="288"/>
        <v>0</v>
      </c>
      <c r="AD501" s="381">
        <f t="shared" si="288"/>
        <v>0</v>
      </c>
      <c r="AE501" s="381">
        <f t="shared" si="288"/>
        <v>3.0760000000000001</v>
      </c>
      <c r="AF501" s="364"/>
      <c r="AJ501" s="1"/>
      <c r="AL501" s="34"/>
      <c r="AM501" s="34"/>
      <c r="AN501" s="34"/>
      <c r="AO501" s="34"/>
      <c r="AP501" s="34"/>
      <c r="AQ501" s="34"/>
      <c r="AR501" s="34"/>
    </row>
    <row r="502" spans="2:44" ht="18" customHeight="1" x14ac:dyDescent="0.25">
      <c r="B502" s="54">
        <f t="shared" si="267"/>
        <v>3</v>
      </c>
      <c r="C502" s="55">
        <f t="shared" si="267"/>
        <v>3</v>
      </c>
      <c r="D502" s="1772" t="str">
        <f t="shared" si="267"/>
        <v>Atenciones culturales para el area de forrajes de corte*</v>
      </c>
      <c r="E502" s="1772"/>
      <c r="F502" s="686" t="str">
        <f t="shared" si="268"/>
        <v>jornal</v>
      </c>
      <c r="G502" s="41">
        <f t="shared" si="268"/>
        <v>44</v>
      </c>
      <c r="H502" s="690">
        <f>'2. Assumptions'!$E$186</f>
        <v>0.76900000000000002</v>
      </c>
      <c r="I502" s="410">
        <f t="shared" si="269"/>
        <v>33.835999999999999</v>
      </c>
      <c r="J502" s="546"/>
      <c r="K502" s="381">
        <f t="shared" ref="K502:AE502" si="289">$H502*K39/$H39</f>
        <v>0</v>
      </c>
      <c r="L502" s="381">
        <f t="shared" si="289"/>
        <v>0</v>
      </c>
      <c r="M502" s="381">
        <f t="shared" si="289"/>
        <v>3.0760000000000001</v>
      </c>
      <c r="N502" s="381">
        <f t="shared" si="289"/>
        <v>3.0760000000000001</v>
      </c>
      <c r="O502" s="381">
        <f t="shared" si="289"/>
        <v>3.0760000000000001</v>
      </c>
      <c r="P502" s="381">
        <f t="shared" si="289"/>
        <v>3.0760000000000001</v>
      </c>
      <c r="Q502" s="381">
        <f t="shared" si="289"/>
        <v>3.0760000000000001</v>
      </c>
      <c r="R502" s="381">
        <f t="shared" si="289"/>
        <v>3.0760000000000001</v>
      </c>
      <c r="S502" s="381">
        <f t="shared" si="289"/>
        <v>3.0760000000000001</v>
      </c>
      <c r="T502" s="381">
        <f t="shared" si="289"/>
        <v>3.0760000000000001</v>
      </c>
      <c r="U502" s="381">
        <f t="shared" si="289"/>
        <v>3.0760000000000001</v>
      </c>
      <c r="V502" s="381">
        <f t="shared" si="289"/>
        <v>3.0760000000000001</v>
      </c>
      <c r="W502" s="381">
        <f t="shared" si="289"/>
        <v>3.0760000000000001</v>
      </c>
      <c r="X502" s="381">
        <f t="shared" si="289"/>
        <v>0</v>
      </c>
      <c r="Y502" s="381">
        <f t="shared" si="289"/>
        <v>0</v>
      </c>
      <c r="Z502" s="381">
        <f t="shared" si="289"/>
        <v>0</v>
      </c>
      <c r="AA502" s="381">
        <f t="shared" si="289"/>
        <v>0</v>
      </c>
      <c r="AB502" s="381">
        <f t="shared" si="289"/>
        <v>0</v>
      </c>
      <c r="AC502" s="381">
        <f t="shared" si="289"/>
        <v>0</v>
      </c>
      <c r="AD502" s="381">
        <f t="shared" si="289"/>
        <v>0</v>
      </c>
      <c r="AE502" s="381">
        <f t="shared" si="289"/>
        <v>33.835999999999991</v>
      </c>
      <c r="AF502" s="364"/>
      <c r="AJ502" s="1"/>
      <c r="AL502" s="34"/>
      <c r="AM502" s="34"/>
      <c r="AN502" s="34"/>
      <c r="AO502" s="34"/>
      <c r="AP502" s="34"/>
      <c r="AQ502" s="34"/>
      <c r="AR502" s="34"/>
    </row>
    <row r="503" spans="2:44" ht="18" customHeight="1" x14ac:dyDescent="0.25">
      <c r="B503" s="54">
        <f t="shared" ref="B503:D520" si="290">B40</f>
        <v>4</v>
      </c>
      <c r="C503" s="55">
        <f t="shared" si="290"/>
        <v>13</v>
      </c>
      <c r="D503" s="1772" t="str">
        <f t="shared" si="290"/>
        <v>3er. Periodo de corte en el area para forraje  (Graminea de corte)</v>
      </c>
      <c r="E503" s="1772"/>
      <c r="F503" s="686" t="str">
        <f t="shared" ref="F503:G520" si="291">F40</f>
        <v>jornal</v>
      </c>
      <c r="G503" s="41">
        <f t="shared" si="291"/>
        <v>50</v>
      </c>
      <c r="H503" s="690">
        <f>'2. Assumptions'!$E$186</f>
        <v>0.76900000000000002</v>
      </c>
      <c r="I503" s="410">
        <f t="shared" si="269"/>
        <v>38.450000000000003</v>
      </c>
      <c r="J503" s="546"/>
      <c r="K503" s="381">
        <f t="shared" ref="K503:AE503" si="292">$H503*K40/$H40</f>
        <v>0</v>
      </c>
      <c r="L503" s="381">
        <f t="shared" si="292"/>
        <v>0</v>
      </c>
      <c r="M503" s="381">
        <f t="shared" si="292"/>
        <v>0</v>
      </c>
      <c r="N503" s="381">
        <f t="shared" si="292"/>
        <v>3.8450000000000002</v>
      </c>
      <c r="O503" s="381">
        <f t="shared" si="292"/>
        <v>3.8450000000000002</v>
      </c>
      <c r="P503" s="381">
        <f t="shared" si="292"/>
        <v>3.8450000000000002</v>
      </c>
      <c r="Q503" s="381">
        <f t="shared" si="292"/>
        <v>3.8450000000000002</v>
      </c>
      <c r="R503" s="381">
        <f t="shared" si="292"/>
        <v>3.8450000000000002</v>
      </c>
      <c r="S503" s="381">
        <f t="shared" si="292"/>
        <v>3.8450000000000002</v>
      </c>
      <c r="T503" s="381">
        <f t="shared" si="292"/>
        <v>3.8450000000000002</v>
      </c>
      <c r="U503" s="381">
        <f t="shared" si="292"/>
        <v>3.8450000000000002</v>
      </c>
      <c r="V503" s="381">
        <f t="shared" si="292"/>
        <v>3.8450000000000002</v>
      </c>
      <c r="W503" s="381">
        <f t="shared" si="292"/>
        <v>3.8450000000000002</v>
      </c>
      <c r="X503" s="381">
        <f t="shared" si="292"/>
        <v>0</v>
      </c>
      <c r="Y503" s="381">
        <f t="shared" si="292"/>
        <v>0</v>
      </c>
      <c r="Z503" s="381">
        <f t="shared" si="292"/>
        <v>0</v>
      </c>
      <c r="AA503" s="381">
        <f t="shared" si="292"/>
        <v>0</v>
      </c>
      <c r="AB503" s="381">
        <f t="shared" si="292"/>
        <v>0</v>
      </c>
      <c r="AC503" s="381">
        <f t="shared" si="292"/>
        <v>0</v>
      </c>
      <c r="AD503" s="381">
        <f t="shared" si="292"/>
        <v>0</v>
      </c>
      <c r="AE503" s="381">
        <f t="shared" si="292"/>
        <v>38.450000000000003</v>
      </c>
      <c r="AF503" s="364"/>
      <c r="AJ503" s="1"/>
      <c r="AL503" s="34"/>
      <c r="AM503" s="34"/>
      <c r="AN503" s="34"/>
      <c r="AO503" s="34"/>
      <c r="AP503" s="34"/>
      <c r="AQ503" s="34"/>
      <c r="AR503" s="34"/>
    </row>
    <row r="504" spans="2:44" ht="18" customHeight="1" x14ac:dyDescent="0.25">
      <c r="B504" s="54">
        <f t="shared" si="290"/>
        <v>4</v>
      </c>
      <c r="C504" s="55">
        <f t="shared" si="290"/>
        <v>4</v>
      </c>
      <c r="D504" s="1772" t="str">
        <f t="shared" si="290"/>
        <v>3a. Instalacion,  25% del cerco interno con sistema electrico</v>
      </c>
      <c r="E504" s="1772"/>
      <c r="F504" s="686" t="str">
        <f t="shared" si="291"/>
        <v>jornal</v>
      </c>
      <c r="G504" s="41">
        <f t="shared" si="291"/>
        <v>2</v>
      </c>
      <c r="H504" s="690">
        <f>'2. Assumptions'!$E$186</f>
        <v>0.76900000000000002</v>
      </c>
      <c r="I504" s="410">
        <f t="shared" si="269"/>
        <v>1.538</v>
      </c>
      <c r="J504" s="546"/>
      <c r="K504" s="381">
        <f t="shared" ref="K504:AE504" si="293">$H504*K41/$H41</f>
        <v>0</v>
      </c>
      <c r="L504" s="381">
        <f t="shared" si="293"/>
        <v>0</v>
      </c>
      <c r="M504" s="381">
        <f t="shared" si="293"/>
        <v>0</v>
      </c>
      <c r="N504" s="381">
        <f t="shared" si="293"/>
        <v>1.538</v>
      </c>
      <c r="O504" s="381">
        <f t="shared" si="293"/>
        <v>0</v>
      </c>
      <c r="P504" s="381">
        <f t="shared" si="293"/>
        <v>0</v>
      </c>
      <c r="Q504" s="381">
        <f t="shared" si="293"/>
        <v>0</v>
      </c>
      <c r="R504" s="381">
        <f t="shared" si="293"/>
        <v>0</v>
      </c>
      <c r="S504" s="381">
        <f t="shared" si="293"/>
        <v>0</v>
      </c>
      <c r="T504" s="381">
        <f t="shared" si="293"/>
        <v>0</v>
      </c>
      <c r="U504" s="381">
        <f t="shared" si="293"/>
        <v>0</v>
      </c>
      <c r="V504" s="381">
        <f t="shared" si="293"/>
        <v>0</v>
      </c>
      <c r="W504" s="381">
        <f t="shared" si="293"/>
        <v>0</v>
      </c>
      <c r="X504" s="381">
        <f t="shared" si="293"/>
        <v>0</v>
      </c>
      <c r="Y504" s="381">
        <f t="shared" si="293"/>
        <v>0</v>
      </c>
      <c r="Z504" s="381">
        <f t="shared" si="293"/>
        <v>0</v>
      </c>
      <c r="AA504" s="381">
        <f t="shared" si="293"/>
        <v>0</v>
      </c>
      <c r="AB504" s="381">
        <f t="shared" si="293"/>
        <v>0</v>
      </c>
      <c r="AC504" s="381">
        <f t="shared" si="293"/>
        <v>0</v>
      </c>
      <c r="AD504" s="381">
        <f t="shared" si="293"/>
        <v>0</v>
      </c>
      <c r="AE504" s="381">
        <f t="shared" si="293"/>
        <v>1.538</v>
      </c>
      <c r="AF504" s="364"/>
      <c r="AJ504" s="1"/>
      <c r="AL504" s="34"/>
      <c r="AM504" s="34"/>
      <c r="AN504" s="34"/>
      <c r="AO504" s="34"/>
      <c r="AP504" s="34"/>
      <c r="AQ504" s="34"/>
      <c r="AR504" s="34"/>
    </row>
    <row r="505" spans="2:44" ht="18" customHeight="1" x14ac:dyDescent="0.25">
      <c r="B505" s="54">
        <f t="shared" si="290"/>
        <v>4</v>
      </c>
      <c r="C505" s="55">
        <f t="shared" si="290"/>
        <v>4</v>
      </c>
      <c r="D505" s="1772" t="str">
        <f t="shared" si="290"/>
        <v>3a. Siembra, 25 % del area con especies bajo pastoreo directo</v>
      </c>
      <c r="E505" s="1772"/>
      <c r="F505" s="686" t="str">
        <f t="shared" si="291"/>
        <v>jornal</v>
      </c>
      <c r="G505" s="41">
        <f t="shared" si="291"/>
        <v>4</v>
      </c>
      <c r="H505" s="690">
        <f>'2. Assumptions'!$E$186</f>
        <v>0.76900000000000002</v>
      </c>
      <c r="I505" s="410">
        <f t="shared" si="269"/>
        <v>3.0760000000000001</v>
      </c>
      <c r="J505" s="546"/>
      <c r="K505" s="381">
        <f t="shared" ref="K505:AE505" si="294">$H505*K42/$H42</f>
        <v>0</v>
      </c>
      <c r="L505" s="381">
        <f t="shared" si="294"/>
        <v>0</v>
      </c>
      <c r="M505" s="381">
        <f t="shared" si="294"/>
        <v>0</v>
      </c>
      <c r="N505" s="381">
        <f t="shared" si="294"/>
        <v>3.0760000000000001</v>
      </c>
      <c r="O505" s="381">
        <f t="shared" si="294"/>
        <v>0</v>
      </c>
      <c r="P505" s="381">
        <f t="shared" si="294"/>
        <v>0</v>
      </c>
      <c r="Q505" s="381">
        <f t="shared" si="294"/>
        <v>0</v>
      </c>
      <c r="R505" s="381">
        <f t="shared" si="294"/>
        <v>0</v>
      </c>
      <c r="S505" s="381">
        <f t="shared" si="294"/>
        <v>0</v>
      </c>
      <c r="T505" s="381">
        <f t="shared" si="294"/>
        <v>0</v>
      </c>
      <c r="U505" s="381">
        <f t="shared" si="294"/>
        <v>0</v>
      </c>
      <c r="V505" s="381">
        <f t="shared" si="294"/>
        <v>0</v>
      </c>
      <c r="W505" s="381">
        <f t="shared" si="294"/>
        <v>0</v>
      </c>
      <c r="X505" s="381">
        <f t="shared" si="294"/>
        <v>0</v>
      </c>
      <c r="Y505" s="381">
        <f t="shared" si="294"/>
        <v>0</v>
      </c>
      <c r="Z505" s="381">
        <f t="shared" si="294"/>
        <v>0</v>
      </c>
      <c r="AA505" s="381">
        <f t="shared" si="294"/>
        <v>0</v>
      </c>
      <c r="AB505" s="381">
        <f t="shared" si="294"/>
        <v>0</v>
      </c>
      <c r="AC505" s="381">
        <f t="shared" si="294"/>
        <v>0</v>
      </c>
      <c r="AD505" s="381">
        <f t="shared" si="294"/>
        <v>0</v>
      </c>
      <c r="AE505" s="381">
        <f t="shared" si="294"/>
        <v>3.0760000000000001</v>
      </c>
      <c r="AF505" s="364"/>
      <c r="AJ505" s="1"/>
      <c r="AL505" s="34"/>
      <c r="AM505" s="34"/>
      <c r="AN505" s="34"/>
      <c r="AO505" s="34"/>
      <c r="AP505" s="34"/>
      <c r="AQ505" s="34"/>
      <c r="AR505" s="34"/>
    </row>
    <row r="506" spans="2:44" ht="18" customHeight="1" x14ac:dyDescent="0.25">
      <c r="B506" s="54">
        <f t="shared" si="290"/>
        <v>4</v>
      </c>
      <c r="C506" s="55">
        <f t="shared" si="290"/>
        <v>4</v>
      </c>
      <c r="D506" s="1772" t="str">
        <f t="shared" si="290"/>
        <v>Atenciones culturales para el area de pastoreo directo</v>
      </c>
      <c r="E506" s="1772"/>
      <c r="F506" s="686" t="str">
        <f t="shared" si="291"/>
        <v>jornal</v>
      </c>
      <c r="G506" s="41">
        <f t="shared" si="291"/>
        <v>44</v>
      </c>
      <c r="H506" s="690">
        <f>'2. Assumptions'!$E$186</f>
        <v>0.76900000000000002</v>
      </c>
      <c r="I506" s="410">
        <f t="shared" si="269"/>
        <v>33.835999999999999</v>
      </c>
      <c r="J506" s="546"/>
      <c r="K506" s="381">
        <f t="shared" ref="K506:AE506" si="295">$H506*K43/$H43</f>
        <v>0</v>
      </c>
      <c r="L506" s="381">
        <f t="shared" si="295"/>
        <v>0</v>
      </c>
      <c r="M506" s="381">
        <f t="shared" si="295"/>
        <v>0</v>
      </c>
      <c r="N506" s="381">
        <f t="shared" si="295"/>
        <v>3.0760000000000001</v>
      </c>
      <c r="O506" s="381">
        <f t="shared" si="295"/>
        <v>3.0760000000000001</v>
      </c>
      <c r="P506" s="381">
        <f t="shared" si="295"/>
        <v>3.0760000000000001</v>
      </c>
      <c r="Q506" s="381">
        <f t="shared" si="295"/>
        <v>3.0760000000000001</v>
      </c>
      <c r="R506" s="381">
        <f t="shared" si="295"/>
        <v>3.0760000000000001</v>
      </c>
      <c r="S506" s="381">
        <f t="shared" si="295"/>
        <v>3.0760000000000001</v>
      </c>
      <c r="T506" s="381">
        <f t="shared" si="295"/>
        <v>3.0760000000000001</v>
      </c>
      <c r="U506" s="381">
        <f t="shared" si="295"/>
        <v>3.0760000000000001</v>
      </c>
      <c r="V506" s="381">
        <f t="shared" si="295"/>
        <v>3.0760000000000001</v>
      </c>
      <c r="W506" s="381">
        <f t="shared" si="295"/>
        <v>3.0760000000000001</v>
      </c>
      <c r="X506" s="381">
        <f t="shared" si="295"/>
        <v>3.0760000000000001</v>
      </c>
      <c r="Y506" s="381">
        <f t="shared" si="295"/>
        <v>0</v>
      </c>
      <c r="Z506" s="381">
        <f t="shared" si="295"/>
        <v>0</v>
      </c>
      <c r="AA506" s="381">
        <f t="shared" si="295"/>
        <v>0</v>
      </c>
      <c r="AB506" s="381">
        <f t="shared" si="295"/>
        <v>0</v>
      </c>
      <c r="AC506" s="381">
        <f t="shared" si="295"/>
        <v>0</v>
      </c>
      <c r="AD506" s="381">
        <f t="shared" si="295"/>
        <v>0</v>
      </c>
      <c r="AE506" s="381">
        <f t="shared" si="295"/>
        <v>33.835999999999991</v>
      </c>
      <c r="AF506" s="364"/>
      <c r="AJ506" s="1"/>
      <c r="AL506" s="34"/>
      <c r="AM506" s="34"/>
      <c r="AN506" s="34"/>
      <c r="AO506" s="34"/>
      <c r="AP506" s="34"/>
      <c r="AQ506" s="34"/>
      <c r="AR506" s="34"/>
    </row>
    <row r="507" spans="2:44" ht="18" customHeight="1" x14ac:dyDescent="0.25">
      <c r="B507" s="54">
        <f t="shared" si="290"/>
        <v>5</v>
      </c>
      <c r="C507" s="55">
        <f t="shared" si="290"/>
        <v>14</v>
      </c>
      <c r="D507" s="1772" t="str">
        <f t="shared" si="290"/>
        <v>3er. Periodo de pastoreo directo</v>
      </c>
      <c r="E507" s="1772"/>
      <c r="F507" s="686" t="str">
        <f t="shared" si="291"/>
        <v>jornal</v>
      </c>
      <c r="G507" s="41">
        <f t="shared" si="291"/>
        <v>50</v>
      </c>
      <c r="H507" s="690">
        <f>'2. Assumptions'!$E$186</f>
        <v>0.76900000000000002</v>
      </c>
      <c r="I507" s="410">
        <f t="shared" si="269"/>
        <v>38.450000000000003</v>
      </c>
      <c r="J507" s="546"/>
      <c r="K507" s="381">
        <f t="shared" ref="K507:AE507" si="296">$H507*K44/$H44</f>
        <v>0</v>
      </c>
      <c r="L507" s="381">
        <f t="shared" si="296"/>
        <v>0</v>
      </c>
      <c r="M507" s="381">
        <f t="shared" si="296"/>
        <v>0</v>
      </c>
      <c r="N507" s="381">
        <f t="shared" si="296"/>
        <v>0</v>
      </c>
      <c r="O507" s="381">
        <f t="shared" si="296"/>
        <v>3.8450000000000002</v>
      </c>
      <c r="P507" s="381">
        <f t="shared" si="296"/>
        <v>3.8450000000000002</v>
      </c>
      <c r="Q507" s="381">
        <f t="shared" si="296"/>
        <v>3.8450000000000002</v>
      </c>
      <c r="R507" s="381">
        <f t="shared" si="296"/>
        <v>3.8450000000000002</v>
      </c>
      <c r="S507" s="381">
        <f t="shared" si="296"/>
        <v>3.8450000000000002</v>
      </c>
      <c r="T507" s="381">
        <f t="shared" si="296"/>
        <v>3.8450000000000002</v>
      </c>
      <c r="U507" s="381">
        <f t="shared" si="296"/>
        <v>3.8450000000000002</v>
      </c>
      <c r="V507" s="381">
        <f t="shared" si="296"/>
        <v>3.8450000000000002</v>
      </c>
      <c r="W507" s="381">
        <f t="shared" si="296"/>
        <v>3.8450000000000002</v>
      </c>
      <c r="X507" s="381">
        <f t="shared" si="296"/>
        <v>3.8450000000000002</v>
      </c>
      <c r="Y507" s="381">
        <f t="shared" si="296"/>
        <v>0</v>
      </c>
      <c r="Z507" s="381">
        <f t="shared" si="296"/>
        <v>0</v>
      </c>
      <c r="AA507" s="381">
        <f t="shared" si="296"/>
        <v>0</v>
      </c>
      <c r="AB507" s="381">
        <f t="shared" si="296"/>
        <v>0</v>
      </c>
      <c r="AC507" s="381">
        <f t="shared" si="296"/>
        <v>0</v>
      </c>
      <c r="AD507" s="381">
        <f t="shared" si="296"/>
        <v>0</v>
      </c>
      <c r="AE507" s="381">
        <f t="shared" si="296"/>
        <v>38.450000000000003</v>
      </c>
      <c r="AF507" s="364"/>
      <c r="AJ507" s="1"/>
      <c r="AL507" s="34"/>
      <c r="AM507" s="34"/>
      <c r="AN507" s="34"/>
      <c r="AO507" s="34"/>
      <c r="AP507" s="34"/>
      <c r="AQ507" s="34"/>
      <c r="AR507" s="34"/>
    </row>
    <row r="508" spans="2:44" ht="18" customHeight="1" x14ac:dyDescent="0.25">
      <c r="B508" s="54">
        <f t="shared" si="290"/>
        <v>4</v>
      </c>
      <c r="C508" s="55">
        <f t="shared" si="290"/>
        <v>4</v>
      </c>
      <c r="D508" s="1772" t="str">
        <f t="shared" si="290"/>
        <v>4a. Siembra, 25 % del area con especie para produccion de forraje de corte*</v>
      </c>
      <c r="E508" s="1772"/>
      <c r="F508" s="686" t="str">
        <f t="shared" si="291"/>
        <v>jornal</v>
      </c>
      <c r="G508" s="41">
        <f t="shared" si="291"/>
        <v>4</v>
      </c>
      <c r="H508" s="690">
        <f>'2. Assumptions'!$E$186</f>
        <v>0.76900000000000002</v>
      </c>
      <c r="I508" s="410">
        <f t="shared" si="269"/>
        <v>3.0760000000000001</v>
      </c>
      <c r="J508" s="546"/>
      <c r="K508" s="381">
        <f t="shared" ref="K508:AE508" si="297">$H508*K45/$H45</f>
        <v>0</v>
      </c>
      <c r="L508" s="381">
        <f t="shared" si="297"/>
        <v>0</v>
      </c>
      <c r="M508" s="381">
        <f t="shared" si="297"/>
        <v>0</v>
      </c>
      <c r="N508" s="381">
        <f t="shared" si="297"/>
        <v>3.0760000000000001</v>
      </c>
      <c r="O508" s="381">
        <f t="shared" si="297"/>
        <v>0</v>
      </c>
      <c r="P508" s="381">
        <f t="shared" si="297"/>
        <v>0</v>
      </c>
      <c r="Q508" s="381">
        <f t="shared" si="297"/>
        <v>0</v>
      </c>
      <c r="R508" s="381">
        <f t="shared" si="297"/>
        <v>0</v>
      </c>
      <c r="S508" s="381">
        <f t="shared" si="297"/>
        <v>0</v>
      </c>
      <c r="T508" s="381">
        <f t="shared" si="297"/>
        <v>0</v>
      </c>
      <c r="U508" s="381">
        <f t="shared" si="297"/>
        <v>0</v>
      </c>
      <c r="V508" s="381">
        <f t="shared" si="297"/>
        <v>0</v>
      </c>
      <c r="W508" s="381">
        <f t="shared" si="297"/>
        <v>0</v>
      </c>
      <c r="X508" s="381">
        <f t="shared" si="297"/>
        <v>0</v>
      </c>
      <c r="Y508" s="381">
        <f t="shared" si="297"/>
        <v>0</v>
      </c>
      <c r="Z508" s="381">
        <f t="shared" si="297"/>
        <v>0</v>
      </c>
      <c r="AA508" s="381">
        <f t="shared" si="297"/>
        <v>0</v>
      </c>
      <c r="AB508" s="381">
        <f t="shared" si="297"/>
        <v>0</v>
      </c>
      <c r="AC508" s="381">
        <f t="shared" si="297"/>
        <v>0</v>
      </c>
      <c r="AD508" s="381">
        <f t="shared" si="297"/>
        <v>0</v>
      </c>
      <c r="AE508" s="381">
        <f t="shared" si="297"/>
        <v>3.0760000000000001</v>
      </c>
      <c r="AF508" s="364"/>
      <c r="AJ508" s="1"/>
      <c r="AL508" s="34"/>
      <c r="AM508" s="34"/>
      <c r="AN508" s="34"/>
      <c r="AO508" s="34"/>
      <c r="AP508" s="34"/>
      <c r="AQ508" s="34"/>
      <c r="AR508" s="34"/>
    </row>
    <row r="509" spans="2:44" ht="18" customHeight="1" x14ac:dyDescent="0.25">
      <c r="B509" s="54">
        <f t="shared" si="290"/>
        <v>4</v>
      </c>
      <c r="C509" s="55">
        <f t="shared" si="290"/>
        <v>4</v>
      </c>
      <c r="D509" s="1772" t="str">
        <f t="shared" si="290"/>
        <v>Atenciones culturales para el area de forrajes de corte*</v>
      </c>
      <c r="E509" s="1772"/>
      <c r="F509" s="686" t="str">
        <f t="shared" si="291"/>
        <v>jornal</v>
      </c>
      <c r="G509" s="41">
        <f t="shared" si="291"/>
        <v>44</v>
      </c>
      <c r="H509" s="690">
        <f>'2. Assumptions'!$E$186</f>
        <v>0.76900000000000002</v>
      </c>
      <c r="I509" s="410">
        <f t="shared" si="269"/>
        <v>33.835999999999999</v>
      </c>
      <c r="J509" s="546"/>
      <c r="K509" s="381">
        <f t="shared" ref="K509:AE509" si="298">$H509*K46/$H46</f>
        <v>0</v>
      </c>
      <c r="L509" s="381">
        <f t="shared" si="298"/>
        <v>0</v>
      </c>
      <c r="M509" s="381">
        <f t="shared" si="298"/>
        <v>0</v>
      </c>
      <c r="N509" s="381">
        <f t="shared" si="298"/>
        <v>3.0760000000000001</v>
      </c>
      <c r="O509" s="381">
        <f t="shared" si="298"/>
        <v>3.0760000000000001</v>
      </c>
      <c r="P509" s="381">
        <f t="shared" si="298"/>
        <v>3.0760000000000001</v>
      </c>
      <c r="Q509" s="381">
        <f t="shared" si="298"/>
        <v>3.0760000000000001</v>
      </c>
      <c r="R509" s="381">
        <f t="shared" si="298"/>
        <v>3.0760000000000001</v>
      </c>
      <c r="S509" s="381">
        <f t="shared" si="298"/>
        <v>3.0760000000000001</v>
      </c>
      <c r="T509" s="381">
        <f t="shared" si="298"/>
        <v>3.0760000000000001</v>
      </c>
      <c r="U509" s="381">
        <f t="shared" si="298"/>
        <v>3.0760000000000001</v>
      </c>
      <c r="V509" s="381">
        <f t="shared" si="298"/>
        <v>3.0760000000000001</v>
      </c>
      <c r="W509" s="381">
        <f t="shared" si="298"/>
        <v>3.0760000000000001</v>
      </c>
      <c r="X509" s="381">
        <f t="shared" si="298"/>
        <v>3.0760000000000001</v>
      </c>
      <c r="Y509" s="381">
        <f t="shared" si="298"/>
        <v>0</v>
      </c>
      <c r="Z509" s="381">
        <f t="shared" si="298"/>
        <v>0</v>
      </c>
      <c r="AA509" s="381">
        <f t="shared" si="298"/>
        <v>0</v>
      </c>
      <c r="AB509" s="381">
        <f t="shared" si="298"/>
        <v>0</v>
      </c>
      <c r="AC509" s="381">
        <f t="shared" si="298"/>
        <v>0</v>
      </c>
      <c r="AD509" s="381">
        <f t="shared" si="298"/>
        <v>0</v>
      </c>
      <c r="AE509" s="381">
        <f t="shared" si="298"/>
        <v>33.835999999999991</v>
      </c>
      <c r="AF509" s="364"/>
      <c r="AJ509" s="1"/>
      <c r="AL509" s="34"/>
      <c r="AM509" s="34"/>
      <c r="AN509" s="34"/>
      <c r="AO509" s="34"/>
      <c r="AP509" s="34"/>
      <c r="AQ509" s="34"/>
      <c r="AR509" s="34"/>
    </row>
    <row r="510" spans="2:44" ht="18" customHeight="1" x14ac:dyDescent="0.25">
      <c r="B510" s="54">
        <f t="shared" si="290"/>
        <v>5</v>
      </c>
      <c r="C510" s="55">
        <f t="shared" si="290"/>
        <v>14</v>
      </c>
      <c r="D510" s="1772" t="str">
        <f t="shared" si="290"/>
        <v>4to. Periodo de corte en el area para forraje  (Graminea de corte)</v>
      </c>
      <c r="E510" s="1772"/>
      <c r="F510" s="686" t="str">
        <f t="shared" si="291"/>
        <v>jornal</v>
      </c>
      <c r="G510" s="41">
        <f t="shared" si="291"/>
        <v>50</v>
      </c>
      <c r="H510" s="690">
        <f>'2. Assumptions'!$E$186</f>
        <v>0.76900000000000002</v>
      </c>
      <c r="I510" s="410">
        <f t="shared" si="269"/>
        <v>38.450000000000003</v>
      </c>
      <c r="J510" s="546"/>
      <c r="K510" s="381">
        <f t="shared" ref="K510:AE510" si="299">$H510*K47/$H47</f>
        <v>0</v>
      </c>
      <c r="L510" s="381">
        <f t="shared" si="299"/>
        <v>0</v>
      </c>
      <c r="M510" s="381">
        <f t="shared" si="299"/>
        <v>0</v>
      </c>
      <c r="N510" s="381">
        <f t="shared" si="299"/>
        <v>0</v>
      </c>
      <c r="O510" s="381">
        <f t="shared" si="299"/>
        <v>3.8450000000000002</v>
      </c>
      <c r="P510" s="381">
        <f t="shared" si="299"/>
        <v>3.8450000000000002</v>
      </c>
      <c r="Q510" s="381">
        <f t="shared" si="299"/>
        <v>3.8450000000000002</v>
      </c>
      <c r="R510" s="381">
        <f t="shared" si="299"/>
        <v>3.8450000000000002</v>
      </c>
      <c r="S510" s="381">
        <f t="shared" si="299"/>
        <v>3.8450000000000002</v>
      </c>
      <c r="T510" s="381">
        <f t="shared" si="299"/>
        <v>3.8450000000000002</v>
      </c>
      <c r="U510" s="381">
        <f t="shared" si="299"/>
        <v>3.8450000000000002</v>
      </c>
      <c r="V510" s="381">
        <f t="shared" si="299"/>
        <v>3.8450000000000002</v>
      </c>
      <c r="W510" s="381">
        <f t="shared" si="299"/>
        <v>3.8450000000000002</v>
      </c>
      <c r="X510" s="381">
        <f t="shared" si="299"/>
        <v>3.8450000000000002</v>
      </c>
      <c r="Y510" s="381">
        <f t="shared" si="299"/>
        <v>0</v>
      </c>
      <c r="Z510" s="381">
        <f t="shared" si="299"/>
        <v>0</v>
      </c>
      <c r="AA510" s="381">
        <f t="shared" si="299"/>
        <v>0</v>
      </c>
      <c r="AB510" s="381">
        <f t="shared" si="299"/>
        <v>0</v>
      </c>
      <c r="AC510" s="381">
        <f t="shared" si="299"/>
        <v>0</v>
      </c>
      <c r="AD510" s="381">
        <f t="shared" si="299"/>
        <v>0</v>
      </c>
      <c r="AE510" s="381">
        <f t="shared" si="299"/>
        <v>38.450000000000003</v>
      </c>
      <c r="AF510" s="364"/>
      <c r="AJ510" s="1"/>
      <c r="AL510" s="34"/>
      <c r="AM510" s="34"/>
      <c r="AN510" s="34"/>
      <c r="AO510" s="34"/>
      <c r="AP510" s="34"/>
      <c r="AQ510" s="34"/>
      <c r="AR510" s="34"/>
    </row>
    <row r="511" spans="2:44" ht="18" customHeight="1" x14ac:dyDescent="0.25">
      <c r="B511" s="54">
        <f t="shared" si="290"/>
        <v>5</v>
      </c>
      <c r="C511" s="55">
        <f t="shared" si="290"/>
        <v>5</v>
      </c>
      <c r="D511" s="1772" t="str">
        <f t="shared" si="290"/>
        <v>4a. Instalacion,  25% del cerco interno con sistema electrico</v>
      </c>
      <c r="E511" s="1772"/>
      <c r="F511" s="686" t="str">
        <f t="shared" si="291"/>
        <v>jornal</v>
      </c>
      <c r="G511" s="41">
        <f t="shared" si="291"/>
        <v>2</v>
      </c>
      <c r="H511" s="690">
        <f>'2. Assumptions'!$E$186</f>
        <v>0.76900000000000002</v>
      </c>
      <c r="I511" s="410">
        <f t="shared" si="269"/>
        <v>1.538</v>
      </c>
      <c r="J511" s="546"/>
      <c r="K511" s="381">
        <f t="shared" ref="K511:AE511" si="300">$H511*K48/$H48</f>
        <v>0</v>
      </c>
      <c r="L511" s="381">
        <f t="shared" si="300"/>
        <v>0</v>
      </c>
      <c r="M511" s="381">
        <f t="shared" si="300"/>
        <v>0</v>
      </c>
      <c r="N511" s="381">
        <f t="shared" si="300"/>
        <v>0</v>
      </c>
      <c r="O511" s="381">
        <f t="shared" si="300"/>
        <v>1.538</v>
      </c>
      <c r="P511" s="381">
        <f t="shared" si="300"/>
        <v>0</v>
      </c>
      <c r="Q511" s="381">
        <f t="shared" si="300"/>
        <v>0</v>
      </c>
      <c r="R511" s="381">
        <f t="shared" si="300"/>
        <v>0</v>
      </c>
      <c r="S511" s="381">
        <f t="shared" si="300"/>
        <v>0</v>
      </c>
      <c r="T511" s="381">
        <f t="shared" si="300"/>
        <v>0</v>
      </c>
      <c r="U511" s="381">
        <f t="shared" si="300"/>
        <v>0</v>
      </c>
      <c r="V511" s="381">
        <f t="shared" si="300"/>
        <v>0</v>
      </c>
      <c r="W511" s="381">
        <f t="shared" si="300"/>
        <v>0</v>
      </c>
      <c r="X511" s="381">
        <f t="shared" si="300"/>
        <v>0</v>
      </c>
      <c r="Y511" s="381">
        <f t="shared" si="300"/>
        <v>0</v>
      </c>
      <c r="Z511" s="381">
        <f t="shared" si="300"/>
        <v>0</v>
      </c>
      <c r="AA511" s="381">
        <f t="shared" si="300"/>
        <v>0</v>
      </c>
      <c r="AB511" s="381">
        <f t="shared" si="300"/>
        <v>0</v>
      </c>
      <c r="AC511" s="381">
        <f t="shared" si="300"/>
        <v>0</v>
      </c>
      <c r="AD511" s="381">
        <f t="shared" si="300"/>
        <v>0</v>
      </c>
      <c r="AE511" s="381">
        <f t="shared" si="300"/>
        <v>1.538</v>
      </c>
      <c r="AF511" s="364"/>
      <c r="AG511" s="115"/>
      <c r="AH511" s="115"/>
      <c r="AI511" s="115"/>
      <c r="AJ511" s="115"/>
      <c r="AK511" s="115"/>
      <c r="AL511" s="34"/>
      <c r="AM511" s="34"/>
      <c r="AN511" s="34"/>
      <c r="AO511" s="34"/>
      <c r="AP511" s="34"/>
      <c r="AQ511" s="34"/>
      <c r="AR511" s="34"/>
    </row>
    <row r="512" spans="2:44" ht="18" customHeight="1" x14ac:dyDescent="0.25">
      <c r="B512" s="54">
        <f t="shared" si="290"/>
        <v>5</v>
      </c>
      <c r="C512" s="55">
        <f t="shared" si="290"/>
        <v>5</v>
      </c>
      <c r="D512" s="1772" t="str">
        <f t="shared" si="290"/>
        <v>4a. Siembra, 25 % del area con especies bajo pastoreo directo*</v>
      </c>
      <c r="E512" s="1772"/>
      <c r="F512" s="686" t="str">
        <f t="shared" si="291"/>
        <v>jornal</v>
      </c>
      <c r="G512" s="41">
        <f t="shared" si="291"/>
        <v>4</v>
      </c>
      <c r="H512" s="690">
        <f>'2. Assumptions'!$E$186</f>
        <v>0.76900000000000002</v>
      </c>
      <c r="I512" s="410">
        <f t="shared" si="269"/>
        <v>3.0760000000000001</v>
      </c>
      <c r="J512" s="546"/>
      <c r="K512" s="381">
        <f t="shared" ref="K512:AE512" si="301">$H512*K49/$H49</f>
        <v>0</v>
      </c>
      <c r="L512" s="381">
        <f t="shared" si="301"/>
        <v>0</v>
      </c>
      <c r="M512" s="381">
        <f t="shared" si="301"/>
        <v>0</v>
      </c>
      <c r="N512" s="381">
        <f t="shared" si="301"/>
        <v>0</v>
      </c>
      <c r="O512" s="381">
        <f t="shared" si="301"/>
        <v>3.0760000000000001</v>
      </c>
      <c r="P512" s="381">
        <f t="shared" si="301"/>
        <v>0</v>
      </c>
      <c r="Q512" s="381">
        <f t="shared" si="301"/>
        <v>0</v>
      </c>
      <c r="R512" s="381">
        <f t="shared" si="301"/>
        <v>0</v>
      </c>
      <c r="S512" s="381">
        <f t="shared" si="301"/>
        <v>0</v>
      </c>
      <c r="T512" s="381">
        <f t="shared" si="301"/>
        <v>0</v>
      </c>
      <c r="U512" s="381">
        <f t="shared" si="301"/>
        <v>0</v>
      </c>
      <c r="V512" s="381">
        <f t="shared" si="301"/>
        <v>0</v>
      </c>
      <c r="W512" s="381">
        <f t="shared" si="301"/>
        <v>0</v>
      </c>
      <c r="X512" s="381">
        <f t="shared" si="301"/>
        <v>0</v>
      </c>
      <c r="Y512" s="381">
        <f t="shared" si="301"/>
        <v>0</v>
      </c>
      <c r="Z512" s="381">
        <f t="shared" si="301"/>
        <v>0</v>
      </c>
      <c r="AA512" s="381">
        <f t="shared" si="301"/>
        <v>0</v>
      </c>
      <c r="AB512" s="381">
        <f t="shared" si="301"/>
        <v>0</v>
      </c>
      <c r="AC512" s="381">
        <f t="shared" si="301"/>
        <v>0</v>
      </c>
      <c r="AD512" s="381">
        <f t="shared" si="301"/>
        <v>0</v>
      </c>
      <c r="AE512" s="381">
        <f t="shared" si="301"/>
        <v>3.0760000000000001</v>
      </c>
      <c r="AF512" s="364"/>
      <c r="AG512" s="115"/>
      <c r="AH512" s="115"/>
      <c r="AI512" s="115"/>
      <c r="AJ512" s="115"/>
      <c r="AK512" s="115"/>
      <c r="AL512" s="34"/>
      <c r="AM512" s="34"/>
      <c r="AN512" s="34"/>
      <c r="AO512" s="34"/>
      <c r="AP512" s="34"/>
      <c r="AQ512" s="34"/>
      <c r="AR512" s="34"/>
    </row>
    <row r="513" spans="1:50" ht="18" customHeight="1" x14ac:dyDescent="0.25">
      <c r="B513" s="54">
        <f t="shared" si="290"/>
        <v>5</v>
      </c>
      <c r="C513" s="55">
        <f t="shared" si="290"/>
        <v>5</v>
      </c>
      <c r="D513" s="1772" t="str">
        <f t="shared" si="290"/>
        <v>Atenciones culturales para el area de pastoreo directo*</v>
      </c>
      <c r="E513" s="1772"/>
      <c r="F513" s="686" t="str">
        <f t="shared" si="291"/>
        <v>jornal</v>
      </c>
      <c r="G513" s="41">
        <f t="shared" si="291"/>
        <v>44</v>
      </c>
      <c r="H513" s="690">
        <f>'2. Assumptions'!$E$186</f>
        <v>0.76900000000000002</v>
      </c>
      <c r="I513" s="410">
        <f t="shared" si="269"/>
        <v>33.835999999999999</v>
      </c>
      <c r="J513" s="546"/>
      <c r="K513" s="381">
        <f t="shared" ref="K513:AE513" si="302">$H513*K50/$H50</f>
        <v>0</v>
      </c>
      <c r="L513" s="381">
        <f t="shared" si="302"/>
        <v>0</v>
      </c>
      <c r="M513" s="381">
        <f t="shared" si="302"/>
        <v>0</v>
      </c>
      <c r="N513" s="381">
        <f t="shared" si="302"/>
        <v>0</v>
      </c>
      <c r="O513" s="381">
        <f t="shared" si="302"/>
        <v>3.0760000000000001</v>
      </c>
      <c r="P513" s="381">
        <f t="shared" si="302"/>
        <v>3.0760000000000001</v>
      </c>
      <c r="Q513" s="381">
        <f t="shared" si="302"/>
        <v>3.0760000000000001</v>
      </c>
      <c r="R513" s="381">
        <f t="shared" si="302"/>
        <v>3.0760000000000001</v>
      </c>
      <c r="S513" s="381">
        <f t="shared" si="302"/>
        <v>3.0760000000000001</v>
      </c>
      <c r="T513" s="381">
        <f t="shared" si="302"/>
        <v>3.0760000000000001</v>
      </c>
      <c r="U513" s="381">
        <f t="shared" si="302"/>
        <v>3.0760000000000001</v>
      </c>
      <c r="V513" s="381">
        <f t="shared" si="302"/>
        <v>3.0760000000000001</v>
      </c>
      <c r="W513" s="381">
        <f t="shared" si="302"/>
        <v>3.0760000000000001</v>
      </c>
      <c r="X513" s="381">
        <f t="shared" si="302"/>
        <v>3.0760000000000001</v>
      </c>
      <c r="Y513" s="381">
        <f t="shared" si="302"/>
        <v>3.0760000000000001</v>
      </c>
      <c r="Z513" s="381">
        <f t="shared" si="302"/>
        <v>0</v>
      </c>
      <c r="AA513" s="381">
        <f t="shared" si="302"/>
        <v>0</v>
      </c>
      <c r="AB513" s="381">
        <f t="shared" si="302"/>
        <v>0</v>
      </c>
      <c r="AC513" s="381">
        <f t="shared" si="302"/>
        <v>0</v>
      </c>
      <c r="AD513" s="381">
        <f t="shared" si="302"/>
        <v>0</v>
      </c>
      <c r="AE513" s="381">
        <f t="shared" si="302"/>
        <v>33.835999999999991</v>
      </c>
      <c r="AF513" s="364"/>
      <c r="AG513" s="115"/>
      <c r="AH513" s="115"/>
      <c r="AI513" s="115"/>
      <c r="AJ513" s="115"/>
      <c r="AK513" s="115"/>
      <c r="AL513" s="34"/>
      <c r="AM513" s="34"/>
      <c r="AN513" s="34"/>
      <c r="AO513" s="34"/>
      <c r="AP513" s="34"/>
      <c r="AQ513" s="34"/>
      <c r="AR513" s="34"/>
    </row>
    <row r="514" spans="1:50" ht="18" customHeight="1" x14ac:dyDescent="0.25">
      <c r="B514" s="54">
        <f t="shared" si="290"/>
        <v>6</v>
      </c>
      <c r="C514" s="55">
        <f t="shared" si="290"/>
        <v>15</v>
      </c>
      <c r="D514" s="1772" t="str">
        <f t="shared" si="290"/>
        <v>4to. Periodo de pastoreo directo</v>
      </c>
      <c r="E514" s="1772"/>
      <c r="F514" s="686" t="str">
        <f t="shared" si="291"/>
        <v>jornal</v>
      </c>
      <c r="G514" s="41">
        <f t="shared" si="291"/>
        <v>50</v>
      </c>
      <c r="H514" s="690">
        <f>'2. Assumptions'!$E$186</f>
        <v>0.76900000000000002</v>
      </c>
      <c r="I514" s="410">
        <f t="shared" si="269"/>
        <v>38.450000000000003</v>
      </c>
      <c r="J514" s="546"/>
      <c r="K514" s="381">
        <f t="shared" ref="K514:AE514" si="303">$H514*K51/$H51</f>
        <v>0</v>
      </c>
      <c r="L514" s="381">
        <f t="shared" si="303"/>
        <v>0</v>
      </c>
      <c r="M514" s="381">
        <f t="shared" si="303"/>
        <v>0</v>
      </c>
      <c r="N514" s="381">
        <f t="shared" si="303"/>
        <v>0</v>
      </c>
      <c r="O514" s="381">
        <f t="shared" si="303"/>
        <v>0</v>
      </c>
      <c r="P514" s="381">
        <f t="shared" si="303"/>
        <v>3.8450000000000002</v>
      </c>
      <c r="Q514" s="381">
        <f t="shared" si="303"/>
        <v>3.8450000000000002</v>
      </c>
      <c r="R514" s="381">
        <f t="shared" si="303"/>
        <v>3.8450000000000002</v>
      </c>
      <c r="S514" s="381">
        <f t="shared" si="303"/>
        <v>3.8450000000000002</v>
      </c>
      <c r="T514" s="381">
        <f t="shared" si="303"/>
        <v>3.8450000000000002</v>
      </c>
      <c r="U514" s="381">
        <f t="shared" si="303"/>
        <v>3.8450000000000002</v>
      </c>
      <c r="V514" s="381">
        <f t="shared" si="303"/>
        <v>3.8450000000000002</v>
      </c>
      <c r="W514" s="381">
        <f t="shared" si="303"/>
        <v>3.8450000000000002</v>
      </c>
      <c r="X514" s="381">
        <f t="shared" si="303"/>
        <v>3.8450000000000002</v>
      </c>
      <c r="Y514" s="381">
        <f t="shared" si="303"/>
        <v>3.8450000000000002</v>
      </c>
      <c r="Z514" s="381">
        <f t="shared" si="303"/>
        <v>0</v>
      </c>
      <c r="AA514" s="381">
        <f t="shared" si="303"/>
        <v>0</v>
      </c>
      <c r="AB514" s="381">
        <f t="shared" si="303"/>
        <v>0</v>
      </c>
      <c r="AC514" s="381">
        <f t="shared" si="303"/>
        <v>0</v>
      </c>
      <c r="AD514" s="381">
        <f t="shared" si="303"/>
        <v>0</v>
      </c>
      <c r="AE514" s="381">
        <f t="shared" si="303"/>
        <v>38.450000000000003</v>
      </c>
      <c r="AF514" s="364"/>
      <c r="AN514" s="36"/>
      <c r="AR514" s="34"/>
      <c r="AS514" s="34"/>
      <c r="AT514" s="34"/>
      <c r="AU514" s="34"/>
      <c r="AV514" s="34"/>
      <c r="AW514" s="34"/>
      <c r="AX514" s="34"/>
    </row>
    <row r="515" spans="1:50" ht="18" customHeight="1" x14ac:dyDescent="0.25">
      <c r="B515" s="54">
        <f t="shared" si="290"/>
        <v>11</v>
      </c>
      <c r="C515" s="55">
        <f t="shared" si="290"/>
        <v>11</v>
      </c>
      <c r="D515" s="1772" t="str">
        <f t="shared" si="290"/>
        <v>Renovación de forraje de corte*</v>
      </c>
      <c r="E515" s="1772"/>
      <c r="F515" s="686" t="str">
        <f t="shared" si="291"/>
        <v>jornal</v>
      </c>
      <c r="G515" s="41">
        <f t="shared" si="291"/>
        <v>16</v>
      </c>
      <c r="H515" s="690">
        <f>'2. Assumptions'!$E$186</f>
        <v>0.76900000000000002</v>
      </c>
      <c r="I515" s="410">
        <f t="shared" si="269"/>
        <v>12.304</v>
      </c>
      <c r="J515" s="546"/>
      <c r="K515" s="381">
        <f t="shared" ref="K515:AE515" si="304">$H515*K52/$H52</f>
        <v>0</v>
      </c>
      <c r="L515" s="381">
        <f t="shared" si="304"/>
        <v>0</v>
      </c>
      <c r="M515" s="381">
        <f t="shared" si="304"/>
        <v>0</v>
      </c>
      <c r="N515" s="381">
        <f t="shared" si="304"/>
        <v>0</v>
      </c>
      <c r="O515" s="381">
        <f t="shared" si="304"/>
        <v>0</v>
      </c>
      <c r="P515" s="381">
        <f t="shared" si="304"/>
        <v>0</v>
      </c>
      <c r="Q515" s="381">
        <f t="shared" si="304"/>
        <v>0</v>
      </c>
      <c r="R515" s="381">
        <f t="shared" si="304"/>
        <v>0</v>
      </c>
      <c r="S515" s="381">
        <f t="shared" si="304"/>
        <v>0</v>
      </c>
      <c r="T515" s="381">
        <f t="shared" si="304"/>
        <v>0</v>
      </c>
      <c r="U515" s="381">
        <f t="shared" si="304"/>
        <v>12.304</v>
      </c>
      <c r="V515" s="381">
        <f t="shared" si="304"/>
        <v>0</v>
      </c>
      <c r="W515" s="381">
        <f t="shared" si="304"/>
        <v>0</v>
      </c>
      <c r="X515" s="381">
        <f t="shared" si="304"/>
        <v>0</v>
      </c>
      <c r="Y515" s="381">
        <f t="shared" si="304"/>
        <v>0</v>
      </c>
      <c r="Z515" s="381">
        <f t="shared" si="304"/>
        <v>0</v>
      </c>
      <c r="AA515" s="381">
        <f t="shared" si="304"/>
        <v>0</v>
      </c>
      <c r="AB515" s="381">
        <f t="shared" si="304"/>
        <v>0</v>
      </c>
      <c r="AC515" s="381">
        <f t="shared" si="304"/>
        <v>0</v>
      </c>
      <c r="AD515" s="381">
        <f t="shared" si="304"/>
        <v>0</v>
      </c>
      <c r="AE515" s="381">
        <f t="shared" si="304"/>
        <v>12.304</v>
      </c>
      <c r="AF515" s="364"/>
      <c r="AG515" s="115"/>
      <c r="AH515" s="115"/>
      <c r="AO515" s="115"/>
      <c r="AP515" s="115"/>
      <c r="AQ515" s="115"/>
      <c r="AR515" s="34"/>
      <c r="AS515" s="34"/>
      <c r="AT515" s="34"/>
      <c r="AU515" s="34"/>
      <c r="AV515" s="34"/>
      <c r="AW515" s="34"/>
      <c r="AX515" s="34"/>
    </row>
    <row r="516" spans="1:50" ht="18" customHeight="1" x14ac:dyDescent="0.25">
      <c r="B516" s="54">
        <f t="shared" si="290"/>
        <v>6</v>
      </c>
      <c r="C516" s="55">
        <f t="shared" si="290"/>
        <v>6</v>
      </c>
      <c r="D516" s="1772" t="str">
        <f t="shared" si="290"/>
        <v>Atenciones culturales para el area de forrajes de corte*</v>
      </c>
      <c r="E516" s="1772"/>
      <c r="F516" s="686" t="str">
        <f t="shared" si="291"/>
        <v>jornal</v>
      </c>
      <c r="G516" s="41">
        <f t="shared" si="291"/>
        <v>160</v>
      </c>
      <c r="H516" s="690">
        <f>'2. Assumptions'!$E$186</f>
        <v>0.76900000000000002</v>
      </c>
      <c r="I516" s="410">
        <f t="shared" si="269"/>
        <v>123.04</v>
      </c>
      <c r="J516" s="546"/>
      <c r="K516" s="381">
        <f t="shared" ref="K516:AE516" si="305">$H516*K53/$H53</f>
        <v>0</v>
      </c>
      <c r="L516" s="381">
        <f t="shared" si="305"/>
        <v>0</v>
      </c>
      <c r="M516" s="381">
        <f t="shared" si="305"/>
        <v>0</v>
      </c>
      <c r="N516" s="381">
        <f t="shared" si="305"/>
        <v>0</v>
      </c>
      <c r="O516" s="381">
        <f t="shared" si="305"/>
        <v>0</v>
      </c>
      <c r="P516" s="381">
        <f t="shared" si="305"/>
        <v>0</v>
      </c>
      <c r="Q516" s="381">
        <f t="shared" si="305"/>
        <v>0</v>
      </c>
      <c r="R516" s="381">
        <f t="shared" si="305"/>
        <v>0</v>
      </c>
      <c r="S516" s="381">
        <f t="shared" si="305"/>
        <v>0</v>
      </c>
      <c r="T516" s="381">
        <f t="shared" si="305"/>
        <v>0</v>
      </c>
      <c r="U516" s="381">
        <f t="shared" si="305"/>
        <v>12.304</v>
      </c>
      <c r="V516" s="381">
        <f t="shared" si="305"/>
        <v>12.304</v>
      </c>
      <c r="W516" s="381">
        <f t="shared" si="305"/>
        <v>12.304</v>
      </c>
      <c r="X516" s="381">
        <f t="shared" si="305"/>
        <v>12.304</v>
      </c>
      <c r="Y516" s="381">
        <f t="shared" si="305"/>
        <v>12.304</v>
      </c>
      <c r="Z516" s="381">
        <f t="shared" si="305"/>
        <v>12.304</v>
      </c>
      <c r="AA516" s="381">
        <f t="shared" si="305"/>
        <v>12.304</v>
      </c>
      <c r="AB516" s="381">
        <f t="shared" si="305"/>
        <v>12.304</v>
      </c>
      <c r="AC516" s="381">
        <f t="shared" si="305"/>
        <v>12.304</v>
      </c>
      <c r="AD516" s="381">
        <f t="shared" si="305"/>
        <v>12.304</v>
      </c>
      <c r="AE516" s="381">
        <f t="shared" si="305"/>
        <v>123.03999999999998</v>
      </c>
      <c r="AF516" s="364"/>
      <c r="AG516" s="115"/>
      <c r="AH516" s="115"/>
      <c r="AI516" s="115"/>
      <c r="AJ516" s="115"/>
      <c r="AK516" s="115"/>
      <c r="AL516" s="115"/>
      <c r="AM516" s="115"/>
      <c r="AN516" s="115"/>
      <c r="AO516" s="115"/>
      <c r="AP516" s="115"/>
      <c r="AQ516" s="115"/>
      <c r="AR516" s="34"/>
      <c r="AS516" s="34"/>
      <c r="AT516" s="34"/>
      <c r="AU516" s="34"/>
      <c r="AV516" s="34"/>
      <c r="AW516" s="34"/>
      <c r="AX516" s="34"/>
    </row>
    <row r="517" spans="1:50" ht="18" customHeight="1" x14ac:dyDescent="0.25">
      <c r="B517" s="54">
        <f t="shared" si="290"/>
        <v>7</v>
      </c>
      <c r="C517" s="55">
        <f t="shared" si="290"/>
        <v>20</v>
      </c>
      <c r="D517" s="1772" t="str">
        <f t="shared" si="290"/>
        <v>Corte en el area para forraje  (Graminea de corte)</v>
      </c>
      <c r="E517" s="1772"/>
      <c r="F517" s="686" t="str">
        <f t="shared" si="291"/>
        <v>jornal</v>
      </c>
      <c r="G517" s="41">
        <f t="shared" si="291"/>
        <v>160</v>
      </c>
      <c r="H517" s="690">
        <f>'2. Assumptions'!$E$186</f>
        <v>0.76900000000000002</v>
      </c>
      <c r="I517" s="410">
        <f t="shared" si="269"/>
        <v>123.04</v>
      </c>
      <c r="J517" s="546"/>
      <c r="K517" s="381">
        <f t="shared" ref="K517:AE517" si="306">$H517*K54/$H54</f>
        <v>0</v>
      </c>
      <c r="L517" s="381">
        <f t="shared" si="306"/>
        <v>0</v>
      </c>
      <c r="M517" s="381">
        <f t="shared" si="306"/>
        <v>0</v>
      </c>
      <c r="N517" s="381">
        <f t="shared" si="306"/>
        <v>0</v>
      </c>
      <c r="O517" s="381">
        <f t="shared" si="306"/>
        <v>0</v>
      </c>
      <c r="P517" s="381">
        <f t="shared" si="306"/>
        <v>0</v>
      </c>
      <c r="Q517" s="381">
        <f t="shared" si="306"/>
        <v>0</v>
      </c>
      <c r="R517" s="381">
        <f t="shared" si="306"/>
        <v>0</v>
      </c>
      <c r="S517" s="381">
        <f t="shared" si="306"/>
        <v>0</v>
      </c>
      <c r="T517" s="381">
        <f t="shared" si="306"/>
        <v>0</v>
      </c>
      <c r="U517" s="381">
        <f t="shared" si="306"/>
        <v>0</v>
      </c>
      <c r="V517" s="381">
        <f t="shared" si="306"/>
        <v>0</v>
      </c>
      <c r="W517" s="381">
        <f t="shared" si="306"/>
        <v>15.38</v>
      </c>
      <c r="X517" s="381">
        <f t="shared" si="306"/>
        <v>15.38</v>
      </c>
      <c r="Y517" s="381">
        <f t="shared" si="306"/>
        <v>15.38</v>
      </c>
      <c r="Z517" s="381">
        <f t="shared" si="306"/>
        <v>15.38</v>
      </c>
      <c r="AA517" s="381">
        <f t="shared" si="306"/>
        <v>15.38</v>
      </c>
      <c r="AB517" s="381">
        <f t="shared" si="306"/>
        <v>15.38</v>
      </c>
      <c r="AC517" s="381">
        <f t="shared" si="306"/>
        <v>15.38</v>
      </c>
      <c r="AD517" s="381">
        <f t="shared" si="306"/>
        <v>15.38</v>
      </c>
      <c r="AE517" s="381">
        <f t="shared" si="306"/>
        <v>123.04</v>
      </c>
      <c r="AF517" s="364"/>
      <c r="AG517" s="115"/>
      <c r="AH517" s="115"/>
      <c r="AI517" s="115"/>
      <c r="AJ517" s="115"/>
      <c r="AK517" s="115"/>
      <c r="AL517" s="115"/>
      <c r="AM517" s="115"/>
      <c r="AN517" s="115"/>
      <c r="AO517" s="115"/>
      <c r="AP517" s="115"/>
      <c r="AQ517" s="115"/>
      <c r="AR517" s="34"/>
      <c r="AS517" s="34"/>
      <c r="AT517" s="34"/>
      <c r="AU517" s="34"/>
      <c r="AV517" s="34"/>
      <c r="AW517" s="34"/>
      <c r="AX517" s="34"/>
    </row>
    <row r="518" spans="1:50" ht="18" customHeight="1" x14ac:dyDescent="0.25">
      <c r="B518" s="54">
        <f t="shared" si="290"/>
        <v>11</v>
      </c>
      <c r="C518" s="55">
        <f t="shared" si="290"/>
        <v>11</v>
      </c>
      <c r="D518" s="1772" t="str">
        <f t="shared" si="290"/>
        <v>Renovación area de  pastoreo directo*</v>
      </c>
      <c r="E518" s="1772"/>
      <c r="F518" s="686" t="str">
        <f t="shared" si="291"/>
        <v>jornal</v>
      </c>
      <c r="G518" s="41">
        <f t="shared" si="291"/>
        <v>16</v>
      </c>
      <c r="H518" s="690">
        <f>'2. Assumptions'!$E$186</f>
        <v>0.76900000000000002</v>
      </c>
      <c r="I518" s="410">
        <f t="shared" si="269"/>
        <v>12.304</v>
      </c>
      <c r="J518" s="546"/>
      <c r="K518" s="381">
        <f t="shared" ref="K518:AE518" si="307">$H518*K55/$H55</f>
        <v>0</v>
      </c>
      <c r="L518" s="381">
        <f t="shared" si="307"/>
        <v>0</v>
      </c>
      <c r="M518" s="381">
        <f t="shared" si="307"/>
        <v>0</v>
      </c>
      <c r="N518" s="381">
        <f t="shared" si="307"/>
        <v>0</v>
      </c>
      <c r="O518" s="381">
        <f t="shared" si="307"/>
        <v>0</v>
      </c>
      <c r="P518" s="381">
        <f t="shared" si="307"/>
        <v>0</v>
      </c>
      <c r="Q518" s="381">
        <f t="shared" si="307"/>
        <v>0</v>
      </c>
      <c r="R518" s="381">
        <f t="shared" si="307"/>
        <v>0</v>
      </c>
      <c r="S518" s="381">
        <f t="shared" si="307"/>
        <v>0</v>
      </c>
      <c r="T518" s="381">
        <f t="shared" si="307"/>
        <v>0</v>
      </c>
      <c r="U518" s="381">
        <f t="shared" si="307"/>
        <v>12.304</v>
      </c>
      <c r="V518" s="381">
        <f t="shared" si="307"/>
        <v>0</v>
      </c>
      <c r="W518" s="381">
        <f t="shared" si="307"/>
        <v>0</v>
      </c>
      <c r="X518" s="381">
        <f t="shared" si="307"/>
        <v>0</v>
      </c>
      <c r="Y518" s="381">
        <f t="shared" si="307"/>
        <v>0</v>
      </c>
      <c r="Z518" s="381">
        <f t="shared" si="307"/>
        <v>0</v>
      </c>
      <c r="AA518" s="381">
        <f t="shared" si="307"/>
        <v>0</v>
      </c>
      <c r="AB518" s="381">
        <f t="shared" si="307"/>
        <v>0</v>
      </c>
      <c r="AC518" s="381">
        <f t="shared" si="307"/>
        <v>0</v>
      </c>
      <c r="AD518" s="381">
        <f t="shared" si="307"/>
        <v>0</v>
      </c>
      <c r="AE518" s="381">
        <f t="shared" si="307"/>
        <v>12.304</v>
      </c>
      <c r="AF518" s="364"/>
      <c r="AG518" s="115"/>
      <c r="AH518" s="115"/>
      <c r="AI518" s="115"/>
      <c r="AJ518" s="115"/>
      <c r="AK518" s="115"/>
      <c r="AL518" s="115"/>
      <c r="AM518" s="115"/>
      <c r="AN518" s="115"/>
      <c r="AO518" s="115"/>
      <c r="AP518" s="115"/>
      <c r="AQ518" s="115"/>
      <c r="AR518" s="34"/>
      <c r="AS518" s="34"/>
      <c r="AT518" s="34"/>
      <c r="AU518" s="34"/>
      <c r="AV518" s="34"/>
      <c r="AW518" s="34"/>
      <c r="AX518" s="34"/>
    </row>
    <row r="519" spans="1:50" ht="18" customHeight="1" x14ac:dyDescent="0.25">
      <c r="B519" s="54">
        <f t="shared" si="290"/>
        <v>6</v>
      </c>
      <c r="C519" s="55">
        <f t="shared" si="290"/>
        <v>6</v>
      </c>
      <c r="D519" s="1772" t="str">
        <f t="shared" si="290"/>
        <v>Atenciones culturales para el area de pastoreo directo*</v>
      </c>
      <c r="E519" s="1772"/>
      <c r="F519" s="686" t="str">
        <f t="shared" si="291"/>
        <v>jornal</v>
      </c>
      <c r="G519" s="41">
        <f t="shared" si="291"/>
        <v>160</v>
      </c>
      <c r="H519" s="690">
        <f>'2. Assumptions'!$E$186</f>
        <v>0.76900000000000002</v>
      </c>
      <c r="I519" s="410">
        <f t="shared" si="269"/>
        <v>123.04</v>
      </c>
      <c r="J519" s="546"/>
      <c r="K519" s="381">
        <f t="shared" ref="K519:AE519" si="308">$H519*K56/$H56</f>
        <v>0</v>
      </c>
      <c r="L519" s="381">
        <f t="shared" si="308"/>
        <v>0</v>
      </c>
      <c r="M519" s="381">
        <f t="shared" si="308"/>
        <v>0</v>
      </c>
      <c r="N519" s="381">
        <f t="shared" si="308"/>
        <v>0</v>
      </c>
      <c r="O519" s="381">
        <f t="shared" si="308"/>
        <v>0</v>
      </c>
      <c r="P519" s="381">
        <f t="shared" si="308"/>
        <v>0</v>
      </c>
      <c r="Q519" s="381">
        <f t="shared" si="308"/>
        <v>0</v>
      </c>
      <c r="R519" s="381">
        <f t="shared" si="308"/>
        <v>0</v>
      </c>
      <c r="S519" s="381">
        <f t="shared" si="308"/>
        <v>0</v>
      </c>
      <c r="T519" s="381">
        <f t="shared" si="308"/>
        <v>0</v>
      </c>
      <c r="U519" s="381">
        <f t="shared" si="308"/>
        <v>12.304</v>
      </c>
      <c r="V519" s="381">
        <f t="shared" si="308"/>
        <v>12.304</v>
      </c>
      <c r="W519" s="381">
        <f t="shared" si="308"/>
        <v>12.304</v>
      </c>
      <c r="X519" s="381">
        <f t="shared" si="308"/>
        <v>12.304</v>
      </c>
      <c r="Y519" s="381">
        <f t="shared" si="308"/>
        <v>12.304</v>
      </c>
      <c r="Z519" s="381">
        <f t="shared" si="308"/>
        <v>12.304</v>
      </c>
      <c r="AA519" s="381">
        <f t="shared" si="308"/>
        <v>12.304</v>
      </c>
      <c r="AB519" s="381">
        <f t="shared" si="308"/>
        <v>12.304</v>
      </c>
      <c r="AC519" s="381">
        <f t="shared" si="308"/>
        <v>12.304</v>
      </c>
      <c r="AD519" s="381">
        <f t="shared" si="308"/>
        <v>12.304</v>
      </c>
      <c r="AE519" s="381">
        <f t="shared" si="308"/>
        <v>123.03999999999998</v>
      </c>
      <c r="AF519" s="364"/>
      <c r="AG519" s="115"/>
      <c r="AH519" s="115"/>
      <c r="AI519" s="115"/>
      <c r="AJ519" s="115"/>
      <c r="AK519" s="115"/>
      <c r="AL519" s="115"/>
      <c r="AM519" s="115"/>
      <c r="AN519" s="115"/>
      <c r="AO519" s="115"/>
      <c r="AP519" s="115"/>
      <c r="AQ519" s="115"/>
      <c r="AR519" s="34"/>
      <c r="AS519" s="34"/>
      <c r="AT519" s="34"/>
      <c r="AU519" s="34"/>
      <c r="AV519" s="34"/>
      <c r="AW519" s="34"/>
      <c r="AX519" s="34"/>
    </row>
    <row r="520" spans="1:50" ht="18" customHeight="1" thickBot="1" x14ac:dyDescent="0.3">
      <c r="B520" s="54">
        <f t="shared" si="290"/>
        <v>7</v>
      </c>
      <c r="C520" s="55">
        <f t="shared" si="290"/>
        <v>20</v>
      </c>
      <c r="D520" s="1772" t="str">
        <f t="shared" si="290"/>
        <v>Periodo pastoreo directo</v>
      </c>
      <c r="E520" s="1772"/>
      <c r="F520" s="686" t="str">
        <f t="shared" si="291"/>
        <v>jornal</v>
      </c>
      <c r="G520" s="41">
        <f t="shared" si="291"/>
        <v>180</v>
      </c>
      <c r="H520" s="690">
        <f>'2. Assumptions'!$E$186</f>
        <v>0.76900000000000002</v>
      </c>
      <c r="I520" s="410">
        <f t="shared" si="269"/>
        <v>138.42000000000002</v>
      </c>
      <c r="J520" s="547"/>
      <c r="K520" s="381">
        <f t="shared" ref="K520:AE520" si="309">$H520*K57/$H57</f>
        <v>0</v>
      </c>
      <c r="L520" s="381">
        <f t="shared" si="309"/>
        <v>0</v>
      </c>
      <c r="M520" s="381">
        <f t="shared" si="309"/>
        <v>0</v>
      </c>
      <c r="N520" s="381">
        <f t="shared" si="309"/>
        <v>0</v>
      </c>
      <c r="O520" s="381">
        <f t="shared" si="309"/>
        <v>0</v>
      </c>
      <c r="P520" s="381">
        <f t="shared" si="309"/>
        <v>0</v>
      </c>
      <c r="Q520" s="381">
        <f t="shared" si="309"/>
        <v>0</v>
      </c>
      <c r="R520" s="381">
        <f t="shared" si="309"/>
        <v>0</v>
      </c>
      <c r="S520" s="381">
        <f t="shared" si="309"/>
        <v>0</v>
      </c>
      <c r="T520" s="381">
        <f t="shared" si="309"/>
        <v>0</v>
      </c>
      <c r="U520" s="381">
        <f t="shared" si="309"/>
        <v>0</v>
      </c>
      <c r="V520" s="381">
        <f t="shared" si="309"/>
        <v>15.38</v>
      </c>
      <c r="W520" s="381">
        <f t="shared" si="309"/>
        <v>15.38</v>
      </c>
      <c r="X520" s="381">
        <f t="shared" si="309"/>
        <v>15.38</v>
      </c>
      <c r="Y520" s="381">
        <f t="shared" si="309"/>
        <v>15.38</v>
      </c>
      <c r="Z520" s="381">
        <f t="shared" si="309"/>
        <v>15.38</v>
      </c>
      <c r="AA520" s="381">
        <f t="shared" si="309"/>
        <v>15.38</v>
      </c>
      <c r="AB520" s="381">
        <f t="shared" si="309"/>
        <v>15.38</v>
      </c>
      <c r="AC520" s="381">
        <f t="shared" si="309"/>
        <v>15.38</v>
      </c>
      <c r="AD520" s="381">
        <f t="shared" si="309"/>
        <v>15.38</v>
      </c>
      <c r="AE520" s="381">
        <f t="shared" si="309"/>
        <v>138.41999999999999</v>
      </c>
      <c r="AF520" s="364"/>
      <c r="AG520" s="115"/>
      <c r="AH520" s="115"/>
      <c r="AI520" s="115"/>
      <c r="AJ520" s="115"/>
      <c r="AK520" s="115"/>
      <c r="AL520" s="115"/>
      <c r="AM520" s="115"/>
      <c r="AN520" s="115"/>
      <c r="AO520" s="115"/>
      <c r="AP520" s="115"/>
      <c r="AQ520" s="115"/>
      <c r="AR520" s="34"/>
      <c r="AS520" s="34"/>
      <c r="AT520" s="34"/>
      <c r="AU520" s="34"/>
      <c r="AV520" s="34"/>
      <c r="AW520" s="34"/>
      <c r="AX520" s="34"/>
    </row>
    <row r="521" spans="1:50" ht="18" customHeight="1" thickBot="1" x14ac:dyDescent="0.3">
      <c r="B521" s="61"/>
      <c r="C521" s="62"/>
      <c r="D521" s="91" t="s">
        <v>57</v>
      </c>
      <c r="E521" s="91"/>
      <c r="F521" s="63"/>
      <c r="G521" s="413"/>
      <c r="H521" s="429"/>
      <c r="I521" s="529"/>
      <c r="J521" s="653">
        <f>SUM(I522:I536)</f>
        <v>2222.6489999999999</v>
      </c>
      <c r="K521" s="356">
        <f t="shared" ref="K521:AD521" si="310">SUM(K522:K536)</f>
        <v>702.649</v>
      </c>
      <c r="L521" s="356">
        <f t="shared" si="310"/>
        <v>80</v>
      </c>
      <c r="M521" s="356">
        <f t="shared" si="310"/>
        <v>80</v>
      </c>
      <c r="N521" s="356">
        <f t="shared" si="310"/>
        <v>80</v>
      </c>
      <c r="O521" s="356">
        <f t="shared" si="310"/>
        <v>80</v>
      </c>
      <c r="P521" s="356">
        <f t="shared" si="310"/>
        <v>80</v>
      </c>
      <c r="Q521" s="356">
        <f t="shared" si="310"/>
        <v>80</v>
      </c>
      <c r="R521" s="356">
        <f t="shared" si="310"/>
        <v>80</v>
      </c>
      <c r="S521" s="356">
        <f t="shared" si="310"/>
        <v>80</v>
      </c>
      <c r="T521" s="356">
        <f t="shared" si="310"/>
        <v>80</v>
      </c>
      <c r="U521" s="356">
        <f t="shared" si="310"/>
        <v>80</v>
      </c>
      <c r="V521" s="356">
        <f t="shared" si="310"/>
        <v>80</v>
      </c>
      <c r="W521" s="356">
        <f t="shared" si="310"/>
        <v>80</v>
      </c>
      <c r="X521" s="356">
        <f t="shared" si="310"/>
        <v>80</v>
      </c>
      <c r="Y521" s="356">
        <f t="shared" si="310"/>
        <v>80</v>
      </c>
      <c r="Z521" s="356">
        <f t="shared" si="310"/>
        <v>80</v>
      </c>
      <c r="AA521" s="356">
        <f t="shared" si="310"/>
        <v>80</v>
      </c>
      <c r="AB521" s="356">
        <f t="shared" si="310"/>
        <v>80</v>
      </c>
      <c r="AC521" s="356">
        <f t="shared" si="310"/>
        <v>80</v>
      </c>
      <c r="AD521" s="356">
        <f t="shared" si="310"/>
        <v>80</v>
      </c>
      <c r="AE521" s="354">
        <f t="shared" ref="AE521:AE522" si="311">SUM(K521:AD521)</f>
        <v>2222.6489999999999</v>
      </c>
      <c r="AF521" s="364"/>
      <c r="AG521" s="115"/>
      <c r="AH521" s="115"/>
      <c r="AI521" s="115"/>
      <c r="AJ521" s="115"/>
      <c r="AK521" s="115"/>
      <c r="AL521" s="115"/>
      <c r="AM521" s="115"/>
      <c r="AN521" s="115"/>
      <c r="AO521" s="115"/>
      <c r="AP521" s="115"/>
      <c r="AQ521" s="115"/>
      <c r="AR521" s="35"/>
      <c r="AS521" s="35"/>
      <c r="AT521" s="35"/>
      <c r="AU521" s="35"/>
      <c r="AV521" s="35"/>
      <c r="AW521" s="35"/>
      <c r="AX521" s="35"/>
    </row>
    <row r="522" spans="1:50" s="14" customFormat="1" ht="18" customHeight="1" x14ac:dyDescent="0.25">
      <c r="A522" s="1"/>
      <c r="B522" s="54">
        <f t="shared" ref="B522:D536" si="312">B59</f>
        <v>1</v>
      </c>
      <c r="C522" s="55">
        <f t="shared" si="312"/>
        <v>1</v>
      </c>
      <c r="D522" s="1772" t="str">
        <f t="shared" si="312"/>
        <v>Material vegetativo Arachis pintoi</v>
      </c>
      <c r="E522" s="1772"/>
      <c r="F522" s="686" t="str">
        <f t="shared" ref="F522:G536" si="313">F59</f>
        <v>semilla (kg)</v>
      </c>
      <c r="G522" s="836">
        <f t="shared" si="313"/>
        <v>750</v>
      </c>
      <c r="H522" s="441">
        <f>'2. Assumptions'!E81</f>
        <v>0.8</v>
      </c>
      <c r="I522" s="410">
        <f t="shared" ref="I522:I551" si="314">G522*H522</f>
        <v>600</v>
      </c>
      <c r="J522" s="773"/>
      <c r="K522" s="381">
        <f t="shared" ref="K522:AD522" si="315">$H522*K59/$H59</f>
        <v>600</v>
      </c>
      <c r="L522" s="381">
        <f t="shared" si="315"/>
        <v>0</v>
      </c>
      <c r="M522" s="381">
        <f t="shared" si="315"/>
        <v>0</v>
      </c>
      <c r="N522" s="381">
        <f t="shared" si="315"/>
        <v>0</v>
      </c>
      <c r="O522" s="381">
        <f t="shared" si="315"/>
        <v>0</v>
      </c>
      <c r="P522" s="381">
        <f t="shared" si="315"/>
        <v>0</v>
      </c>
      <c r="Q522" s="381">
        <f t="shared" si="315"/>
        <v>0</v>
      </c>
      <c r="R522" s="381">
        <f t="shared" si="315"/>
        <v>0</v>
      </c>
      <c r="S522" s="381">
        <f t="shared" si="315"/>
        <v>0</v>
      </c>
      <c r="T522" s="381">
        <f t="shared" si="315"/>
        <v>0</v>
      </c>
      <c r="U522" s="381">
        <f t="shared" si="315"/>
        <v>0</v>
      </c>
      <c r="V522" s="381">
        <f t="shared" si="315"/>
        <v>0</v>
      </c>
      <c r="W522" s="381">
        <f t="shared" si="315"/>
        <v>0</v>
      </c>
      <c r="X522" s="381">
        <f t="shared" si="315"/>
        <v>0</v>
      </c>
      <c r="Y522" s="381">
        <f t="shared" si="315"/>
        <v>0</v>
      </c>
      <c r="Z522" s="381">
        <f t="shared" si="315"/>
        <v>0</v>
      </c>
      <c r="AA522" s="381">
        <f t="shared" si="315"/>
        <v>0</v>
      </c>
      <c r="AB522" s="381">
        <f t="shared" si="315"/>
        <v>0</v>
      </c>
      <c r="AC522" s="381">
        <f t="shared" si="315"/>
        <v>0</v>
      </c>
      <c r="AD522" s="381">
        <f t="shared" si="315"/>
        <v>0</v>
      </c>
      <c r="AE522" s="355">
        <f t="shared" si="311"/>
        <v>600</v>
      </c>
      <c r="AF522" s="364"/>
      <c r="AG522" s="115"/>
      <c r="AH522" s="115"/>
      <c r="AO522" s="115"/>
      <c r="AP522" s="115"/>
      <c r="AQ522" s="115"/>
      <c r="AR522" s="36"/>
      <c r="AS522" s="36"/>
      <c r="AT522" s="36"/>
      <c r="AU522" s="36"/>
      <c r="AV522" s="36"/>
      <c r="AW522" s="36"/>
      <c r="AX522" s="36"/>
    </row>
    <row r="523" spans="1:50" s="14" customFormat="1" ht="18" customHeight="1" x14ac:dyDescent="0.25">
      <c r="B523" s="54">
        <f t="shared" si="312"/>
        <v>1</v>
      </c>
      <c r="C523" s="55">
        <f t="shared" si="312"/>
        <v>1</v>
      </c>
      <c r="D523" s="1772">
        <f t="shared" si="312"/>
        <v>0</v>
      </c>
      <c r="E523" s="1772"/>
      <c r="F523" s="686" t="str">
        <f t="shared" si="313"/>
        <v>Tonelada</v>
      </c>
      <c r="G523" s="837">
        <f t="shared" si="313"/>
        <v>0</v>
      </c>
      <c r="H523" s="454">
        <f>'2. Assumptions'!E88</f>
        <v>60</v>
      </c>
      <c r="I523" s="410">
        <f t="shared" si="314"/>
        <v>0</v>
      </c>
      <c r="J523" s="774"/>
      <c r="K523" s="381">
        <f t="shared" ref="K523:AD523" si="316">$H523*K60/$H60</f>
        <v>0</v>
      </c>
      <c r="L523" s="381">
        <f t="shared" si="316"/>
        <v>0</v>
      </c>
      <c r="M523" s="381">
        <f t="shared" si="316"/>
        <v>0</v>
      </c>
      <c r="N523" s="381">
        <f t="shared" si="316"/>
        <v>0</v>
      </c>
      <c r="O523" s="381">
        <f t="shared" si="316"/>
        <v>0</v>
      </c>
      <c r="P523" s="381">
        <f t="shared" si="316"/>
        <v>0</v>
      </c>
      <c r="Q523" s="381">
        <f t="shared" si="316"/>
        <v>0</v>
      </c>
      <c r="R523" s="381">
        <f t="shared" si="316"/>
        <v>0</v>
      </c>
      <c r="S523" s="381">
        <f t="shared" si="316"/>
        <v>0</v>
      </c>
      <c r="T523" s="381">
        <f t="shared" si="316"/>
        <v>0</v>
      </c>
      <c r="U523" s="381">
        <f t="shared" si="316"/>
        <v>0</v>
      </c>
      <c r="V523" s="381">
        <f t="shared" si="316"/>
        <v>0</v>
      </c>
      <c r="W523" s="381">
        <f t="shared" si="316"/>
        <v>0</v>
      </c>
      <c r="X523" s="381">
        <f t="shared" si="316"/>
        <v>0</v>
      </c>
      <c r="Y523" s="381">
        <f t="shared" si="316"/>
        <v>0</v>
      </c>
      <c r="Z523" s="381">
        <f t="shared" si="316"/>
        <v>0</v>
      </c>
      <c r="AA523" s="381">
        <f t="shared" si="316"/>
        <v>0</v>
      </c>
      <c r="AB523" s="381">
        <f t="shared" si="316"/>
        <v>0</v>
      </c>
      <c r="AC523" s="381">
        <f t="shared" si="316"/>
        <v>0</v>
      </c>
      <c r="AD523" s="381">
        <f t="shared" si="316"/>
        <v>0</v>
      </c>
      <c r="AE523" s="355">
        <f t="shared" ref="AE523:AE536" si="317">SUM(K523:AD523)</f>
        <v>0</v>
      </c>
      <c r="AF523" s="364"/>
      <c r="AG523" s="115"/>
      <c r="AH523" s="115"/>
      <c r="AO523" s="115"/>
      <c r="AP523" s="115"/>
      <c r="AQ523" s="115"/>
      <c r="AR523" s="36"/>
      <c r="AS523" s="36"/>
      <c r="AT523" s="36"/>
      <c r="AU523" s="36"/>
      <c r="AV523" s="36"/>
      <c r="AW523" s="36"/>
      <c r="AX523" s="36"/>
    </row>
    <row r="524" spans="1:50" s="14" customFormat="1" ht="18" customHeight="1" x14ac:dyDescent="0.25">
      <c r="B524" s="54">
        <f t="shared" si="312"/>
        <v>1</v>
      </c>
      <c r="C524" s="55">
        <f t="shared" si="312"/>
        <v>1</v>
      </c>
      <c r="D524" s="1772" t="str">
        <f t="shared" si="312"/>
        <v>Material vegetativo Guazuma tomentosa (Guácima)</v>
      </c>
      <c r="E524" s="1772"/>
      <c r="F524" s="686" t="str">
        <f t="shared" si="313"/>
        <v>Kilogramo</v>
      </c>
      <c r="G524" s="837">
        <f t="shared" si="313"/>
        <v>4</v>
      </c>
      <c r="H524" s="454">
        <f>'2. Assumptions'!E78</f>
        <v>1.2</v>
      </c>
      <c r="I524" s="410">
        <f t="shared" si="314"/>
        <v>4.8</v>
      </c>
      <c r="J524" s="774"/>
      <c r="K524" s="381">
        <f t="shared" ref="K524:AD524" si="318">$H524*K61/$H61</f>
        <v>4.8</v>
      </c>
      <c r="L524" s="381">
        <f t="shared" si="318"/>
        <v>0</v>
      </c>
      <c r="M524" s="381">
        <f t="shared" si="318"/>
        <v>0</v>
      </c>
      <c r="N524" s="381">
        <f t="shared" si="318"/>
        <v>0</v>
      </c>
      <c r="O524" s="381">
        <f t="shared" si="318"/>
        <v>0</v>
      </c>
      <c r="P524" s="381">
        <f t="shared" si="318"/>
        <v>0</v>
      </c>
      <c r="Q524" s="381">
        <f t="shared" si="318"/>
        <v>0</v>
      </c>
      <c r="R524" s="381">
        <f t="shared" si="318"/>
        <v>0</v>
      </c>
      <c r="S524" s="381">
        <f t="shared" si="318"/>
        <v>0</v>
      </c>
      <c r="T524" s="381">
        <f t="shared" si="318"/>
        <v>0</v>
      </c>
      <c r="U524" s="381">
        <f t="shared" si="318"/>
        <v>0</v>
      </c>
      <c r="V524" s="381">
        <f t="shared" si="318"/>
        <v>0</v>
      </c>
      <c r="W524" s="381">
        <f t="shared" si="318"/>
        <v>0</v>
      </c>
      <c r="X524" s="381">
        <f t="shared" si="318"/>
        <v>0</v>
      </c>
      <c r="Y524" s="381">
        <f t="shared" si="318"/>
        <v>0</v>
      </c>
      <c r="Z524" s="381">
        <f t="shared" si="318"/>
        <v>0</v>
      </c>
      <c r="AA524" s="381">
        <f t="shared" si="318"/>
        <v>0</v>
      </c>
      <c r="AB524" s="381">
        <f t="shared" si="318"/>
        <v>0</v>
      </c>
      <c r="AC524" s="381">
        <f t="shared" si="318"/>
        <v>0</v>
      </c>
      <c r="AD524" s="381">
        <f t="shared" si="318"/>
        <v>0</v>
      </c>
      <c r="AE524" s="355">
        <f t="shared" si="317"/>
        <v>4.8</v>
      </c>
      <c r="AF524" s="364"/>
      <c r="AG524" s="115"/>
      <c r="AH524" s="115"/>
      <c r="AO524" s="115"/>
      <c r="AP524" s="115"/>
      <c r="AQ524" s="115"/>
      <c r="AR524" s="36"/>
      <c r="AS524" s="36"/>
      <c r="AT524" s="36"/>
      <c r="AU524" s="36"/>
      <c r="AV524" s="36"/>
      <c r="AW524" s="36"/>
      <c r="AX524" s="36"/>
    </row>
    <row r="525" spans="1:50" s="40" customFormat="1" ht="18" customHeight="1" x14ac:dyDescent="0.25">
      <c r="B525" s="54">
        <f t="shared" si="312"/>
        <v>1</v>
      </c>
      <c r="C525" s="55">
        <f t="shared" si="312"/>
        <v>1</v>
      </c>
      <c r="D525" s="1772" t="str">
        <f t="shared" si="312"/>
        <v>Materilal vegetativo Brachiaria brizantha. (marandu) Especie pastoreo directo</v>
      </c>
      <c r="E525" s="1772"/>
      <c r="F525" s="686" t="str">
        <f t="shared" si="313"/>
        <v>semilla (kg)</v>
      </c>
      <c r="G525" s="837">
        <f t="shared" si="313"/>
        <v>10</v>
      </c>
      <c r="H525" s="454">
        <f>'2. Assumptions'!E79</f>
        <v>0.8</v>
      </c>
      <c r="I525" s="410">
        <f t="shared" si="314"/>
        <v>8</v>
      </c>
      <c r="J525" s="774"/>
      <c r="K525" s="381">
        <f t="shared" ref="K525:AD525" si="319">$H525*K62/$H62</f>
        <v>8</v>
      </c>
      <c r="L525" s="381">
        <f t="shared" si="319"/>
        <v>0</v>
      </c>
      <c r="M525" s="381">
        <f t="shared" si="319"/>
        <v>0</v>
      </c>
      <c r="N525" s="381">
        <f t="shared" si="319"/>
        <v>0</v>
      </c>
      <c r="O525" s="381">
        <f t="shared" si="319"/>
        <v>0</v>
      </c>
      <c r="P525" s="381">
        <f t="shared" si="319"/>
        <v>0</v>
      </c>
      <c r="Q525" s="381">
        <f t="shared" si="319"/>
        <v>0</v>
      </c>
      <c r="R525" s="381">
        <f t="shared" si="319"/>
        <v>0</v>
      </c>
      <c r="S525" s="381">
        <f t="shared" si="319"/>
        <v>0</v>
      </c>
      <c r="T525" s="381">
        <f t="shared" si="319"/>
        <v>0</v>
      </c>
      <c r="U525" s="381">
        <f t="shared" si="319"/>
        <v>0</v>
      </c>
      <c r="V525" s="381">
        <f t="shared" si="319"/>
        <v>0</v>
      </c>
      <c r="W525" s="381">
        <f t="shared" si="319"/>
        <v>0</v>
      </c>
      <c r="X525" s="381">
        <f t="shared" si="319"/>
        <v>0</v>
      </c>
      <c r="Y525" s="381">
        <f t="shared" si="319"/>
        <v>0</v>
      </c>
      <c r="Z525" s="381">
        <f t="shared" si="319"/>
        <v>0</v>
      </c>
      <c r="AA525" s="381">
        <f t="shared" si="319"/>
        <v>0</v>
      </c>
      <c r="AB525" s="381">
        <f t="shared" si="319"/>
        <v>0</v>
      </c>
      <c r="AC525" s="381">
        <f t="shared" si="319"/>
        <v>0</v>
      </c>
      <c r="AD525" s="381">
        <f t="shared" si="319"/>
        <v>0</v>
      </c>
      <c r="AE525" s="355">
        <f t="shared" si="317"/>
        <v>8</v>
      </c>
      <c r="AF525" s="364"/>
      <c r="AG525" s="115"/>
      <c r="AH525" s="115"/>
      <c r="AO525" s="115"/>
      <c r="AP525" s="115"/>
      <c r="AQ525" s="115"/>
      <c r="AR525" s="47"/>
      <c r="AS525" s="47"/>
      <c r="AT525" s="47"/>
      <c r="AU525" s="47"/>
      <c r="AV525" s="47"/>
      <c r="AW525" s="47"/>
      <c r="AX525" s="47"/>
    </row>
    <row r="526" spans="1:50" s="40" customFormat="1" ht="18" customHeight="1" x14ac:dyDescent="0.25">
      <c r="B526" s="54">
        <f t="shared" si="312"/>
        <v>1</v>
      </c>
      <c r="C526" s="55">
        <f t="shared" si="312"/>
        <v>1</v>
      </c>
      <c r="D526" s="1772" t="str">
        <f t="shared" si="312"/>
        <v>Materilal vegetativo Lysiloma bahamensis,(soplillo) - Arbol de Sombra</v>
      </c>
      <c r="E526" s="1772"/>
      <c r="F526" s="686" t="str">
        <f t="shared" si="313"/>
        <v>plantula</v>
      </c>
      <c r="G526" s="837">
        <f t="shared" si="313"/>
        <v>115</v>
      </c>
      <c r="H526" s="454">
        <f>'2. Assumptions'!E65</f>
        <v>6.7000000000000004E-2</v>
      </c>
      <c r="I526" s="410">
        <f t="shared" si="314"/>
        <v>7.7050000000000001</v>
      </c>
      <c r="J526" s="774"/>
      <c r="K526" s="381">
        <f t="shared" ref="K526:AD526" si="320">$H526*K63/$H63</f>
        <v>7.7050000000000001</v>
      </c>
      <c r="L526" s="381">
        <f t="shared" si="320"/>
        <v>0</v>
      </c>
      <c r="M526" s="381">
        <f t="shared" si="320"/>
        <v>0</v>
      </c>
      <c r="N526" s="381">
        <f t="shared" si="320"/>
        <v>0</v>
      </c>
      <c r="O526" s="381">
        <f t="shared" si="320"/>
        <v>0</v>
      </c>
      <c r="P526" s="381">
        <f t="shared" si="320"/>
        <v>0</v>
      </c>
      <c r="Q526" s="381">
        <f t="shared" si="320"/>
        <v>0</v>
      </c>
      <c r="R526" s="381">
        <f t="shared" si="320"/>
        <v>0</v>
      </c>
      <c r="S526" s="381">
        <f t="shared" si="320"/>
        <v>0</v>
      </c>
      <c r="T526" s="381">
        <f t="shared" si="320"/>
        <v>0</v>
      </c>
      <c r="U526" s="381">
        <f t="shared" si="320"/>
        <v>0</v>
      </c>
      <c r="V526" s="381">
        <f t="shared" si="320"/>
        <v>0</v>
      </c>
      <c r="W526" s="381">
        <f t="shared" si="320"/>
        <v>0</v>
      </c>
      <c r="X526" s="381">
        <f t="shared" si="320"/>
        <v>0</v>
      </c>
      <c r="Y526" s="381">
        <f t="shared" si="320"/>
        <v>0</v>
      </c>
      <c r="Z526" s="381">
        <f t="shared" si="320"/>
        <v>0</v>
      </c>
      <c r="AA526" s="381">
        <f t="shared" si="320"/>
        <v>0</v>
      </c>
      <c r="AB526" s="381">
        <f t="shared" si="320"/>
        <v>0</v>
      </c>
      <c r="AC526" s="381">
        <f t="shared" si="320"/>
        <v>0</v>
      </c>
      <c r="AD526" s="381">
        <f t="shared" si="320"/>
        <v>0</v>
      </c>
      <c r="AE526" s="355">
        <f t="shared" si="317"/>
        <v>7.7050000000000001</v>
      </c>
      <c r="AF526" s="364"/>
      <c r="AG526" s="115"/>
      <c r="AH526" s="115"/>
      <c r="AO526" s="115"/>
      <c r="AP526" s="115"/>
      <c r="AQ526" s="115"/>
      <c r="AR526" s="47"/>
      <c r="AS526" s="47"/>
      <c r="AT526" s="47"/>
      <c r="AU526" s="47"/>
      <c r="AV526" s="47"/>
      <c r="AW526" s="47"/>
      <c r="AX526" s="47"/>
    </row>
    <row r="527" spans="1:50" s="40" customFormat="1" ht="18" customHeight="1" x14ac:dyDescent="0.25">
      <c r="B527" s="54">
        <f t="shared" si="312"/>
        <v>1</v>
      </c>
      <c r="C527" s="55">
        <f t="shared" si="312"/>
        <v>1</v>
      </c>
      <c r="D527" s="1772" t="str">
        <f t="shared" si="312"/>
        <v>Material vegetativo Bursera simaruba</v>
      </c>
      <c r="E527" s="1772"/>
      <c r="F527" s="686" t="str">
        <f t="shared" si="313"/>
        <v>estaca</v>
      </c>
      <c r="G527" s="837">
        <f t="shared" si="313"/>
        <v>32</v>
      </c>
      <c r="H527" s="444">
        <f>'2. Assumptions'!E64</f>
        <v>6.7000000000000004E-2</v>
      </c>
      <c r="I527" s="410">
        <f t="shared" si="314"/>
        <v>2.1440000000000001</v>
      </c>
      <c r="J527" s="774"/>
      <c r="K527" s="381">
        <f t="shared" ref="K527:AD527" si="321">$H527*K64/$H64</f>
        <v>2.1440000000000001</v>
      </c>
      <c r="L527" s="381">
        <f t="shared" si="321"/>
        <v>0</v>
      </c>
      <c r="M527" s="381">
        <f t="shared" si="321"/>
        <v>0</v>
      </c>
      <c r="N527" s="381">
        <f t="shared" si="321"/>
        <v>0</v>
      </c>
      <c r="O527" s="381">
        <f t="shared" si="321"/>
        <v>0</v>
      </c>
      <c r="P527" s="381">
        <f t="shared" si="321"/>
        <v>0</v>
      </c>
      <c r="Q527" s="381">
        <f t="shared" si="321"/>
        <v>0</v>
      </c>
      <c r="R527" s="381">
        <f t="shared" si="321"/>
        <v>0</v>
      </c>
      <c r="S527" s="381">
        <f t="shared" si="321"/>
        <v>0</v>
      </c>
      <c r="T527" s="381">
        <f t="shared" si="321"/>
        <v>0</v>
      </c>
      <c r="U527" s="381">
        <f t="shared" si="321"/>
        <v>0</v>
      </c>
      <c r="V527" s="381">
        <f t="shared" si="321"/>
        <v>0</v>
      </c>
      <c r="W527" s="381">
        <f t="shared" si="321"/>
        <v>0</v>
      </c>
      <c r="X527" s="381">
        <f t="shared" si="321"/>
        <v>0</v>
      </c>
      <c r="Y527" s="381">
        <f t="shared" si="321"/>
        <v>0</v>
      </c>
      <c r="Z527" s="381">
        <f t="shared" si="321"/>
        <v>0</v>
      </c>
      <c r="AA527" s="381">
        <f t="shared" si="321"/>
        <v>0</v>
      </c>
      <c r="AB527" s="381">
        <f t="shared" si="321"/>
        <v>0</v>
      </c>
      <c r="AC527" s="381">
        <f t="shared" si="321"/>
        <v>0</v>
      </c>
      <c r="AD527" s="381">
        <f t="shared" si="321"/>
        <v>0</v>
      </c>
      <c r="AE527" s="355">
        <f t="shared" si="317"/>
        <v>2.1440000000000001</v>
      </c>
      <c r="AF527" s="364"/>
      <c r="AG527" s="115"/>
      <c r="AH527" s="115"/>
      <c r="AO527" s="115"/>
      <c r="AP527" s="115"/>
      <c r="AQ527" s="115"/>
      <c r="AR527" s="47"/>
      <c r="AS527" s="47"/>
      <c r="AT527" s="47"/>
      <c r="AU527" s="47"/>
      <c r="AV527" s="47"/>
      <c r="AW527" s="47"/>
      <c r="AX527" s="47"/>
    </row>
    <row r="528" spans="1:50" s="40" customFormat="1" ht="18" customHeight="1" x14ac:dyDescent="0.25">
      <c r="B528" s="54">
        <f t="shared" si="312"/>
        <v>1</v>
      </c>
      <c r="C528" s="55">
        <f t="shared" si="312"/>
        <v>1</v>
      </c>
      <c r="D528" s="1772" t="str">
        <f t="shared" si="312"/>
        <v>Sales minerales</v>
      </c>
      <c r="E528" s="1772"/>
      <c r="F528" s="686" t="str">
        <f t="shared" si="313"/>
        <v>Kilogramo</v>
      </c>
      <c r="G528" s="837">
        <f t="shared" si="313"/>
        <v>800</v>
      </c>
      <c r="H528" s="454">
        <f>'2. Assumptions'!E96</f>
        <v>2</v>
      </c>
      <c r="I528" s="410">
        <f t="shared" si="314"/>
        <v>1600</v>
      </c>
      <c r="J528" s="547"/>
      <c r="K528" s="381">
        <f t="shared" ref="K528:AD528" si="322">$H528*K65/$H65</f>
        <v>80</v>
      </c>
      <c r="L528" s="381">
        <f t="shared" si="322"/>
        <v>80</v>
      </c>
      <c r="M528" s="381">
        <f t="shared" si="322"/>
        <v>80</v>
      </c>
      <c r="N528" s="381">
        <f t="shared" si="322"/>
        <v>80</v>
      </c>
      <c r="O528" s="381">
        <f t="shared" si="322"/>
        <v>80</v>
      </c>
      <c r="P528" s="381">
        <f t="shared" si="322"/>
        <v>80</v>
      </c>
      <c r="Q528" s="381">
        <f t="shared" si="322"/>
        <v>80</v>
      </c>
      <c r="R528" s="381">
        <f t="shared" si="322"/>
        <v>80</v>
      </c>
      <c r="S528" s="381">
        <f t="shared" si="322"/>
        <v>80</v>
      </c>
      <c r="T528" s="381">
        <f t="shared" si="322"/>
        <v>80</v>
      </c>
      <c r="U528" s="381">
        <f t="shared" si="322"/>
        <v>80</v>
      </c>
      <c r="V528" s="381">
        <f t="shared" si="322"/>
        <v>80</v>
      </c>
      <c r="W528" s="381">
        <f t="shared" si="322"/>
        <v>80</v>
      </c>
      <c r="X528" s="381">
        <f t="shared" si="322"/>
        <v>80</v>
      </c>
      <c r="Y528" s="381">
        <f t="shared" si="322"/>
        <v>80</v>
      </c>
      <c r="Z528" s="381">
        <f t="shared" si="322"/>
        <v>80</v>
      </c>
      <c r="AA528" s="381">
        <f t="shared" si="322"/>
        <v>80</v>
      </c>
      <c r="AB528" s="381">
        <f t="shared" si="322"/>
        <v>80</v>
      </c>
      <c r="AC528" s="381">
        <f t="shared" si="322"/>
        <v>80</v>
      </c>
      <c r="AD528" s="381">
        <f t="shared" si="322"/>
        <v>80</v>
      </c>
      <c r="AE528" s="355">
        <f t="shared" si="317"/>
        <v>1600</v>
      </c>
      <c r="AF528" s="364"/>
      <c r="AG528" s="115"/>
      <c r="AH528" s="115"/>
      <c r="AO528" s="115"/>
      <c r="AP528" s="115"/>
      <c r="AQ528" s="115"/>
      <c r="AR528" s="47"/>
      <c r="AS528" s="47"/>
      <c r="AT528" s="47"/>
      <c r="AU528" s="47"/>
      <c r="AV528" s="47"/>
      <c r="AW528" s="47"/>
      <c r="AX528" s="47"/>
    </row>
    <row r="529" spans="2:50" s="40" customFormat="1" ht="18" customHeight="1" x14ac:dyDescent="0.25">
      <c r="B529" s="54">
        <f t="shared" si="312"/>
        <v>1</v>
      </c>
      <c r="C529" s="55">
        <f t="shared" si="312"/>
        <v>1</v>
      </c>
      <c r="D529" s="1772" t="str">
        <f t="shared" si="312"/>
        <v>Urea (para alimento)</v>
      </c>
      <c r="E529" s="1772"/>
      <c r="F529" s="686" t="str">
        <f t="shared" si="313"/>
        <v>Kilogramo</v>
      </c>
      <c r="G529" s="837">
        <f t="shared" si="313"/>
        <v>0</v>
      </c>
      <c r="H529" s="454">
        <f>'2. Assumptions'!E97</f>
        <v>0.43</v>
      </c>
      <c r="I529" s="410">
        <f t="shared" si="314"/>
        <v>0</v>
      </c>
      <c r="J529" s="548"/>
      <c r="K529" s="381">
        <f t="shared" ref="K529:AD529" si="323">$H529*K66/$H66</f>
        <v>0</v>
      </c>
      <c r="L529" s="381">
        <f t="shared" si="323"/>
        <v>0</v>
      </c>
      <c r="M529" s="381">
        <f t="shared" si="323"/>
        <v>0</v>
      </c>
      <c r="N529" s="381">
        <f t="shared" si="323"/>
        <v>0</v>
      </c>
      <c r="O529" s="381">
        <f t="shared" si="323"/>
        <v>0</v>
      </c>
      <c r="P529" s="381">
        <f t="shared" si="323"/>
        <v>0</v>
      </c>
      <c r="Q529" s="381">
        <f t="shared" si="323"/>
        <v>0</v>
      </c>
      <c r="R529" s="381">
        <f t="shared" si="323"/>
        <v>0</v>
      </c>
      <c r="S529" s="381">
        <f t="shared" si="323"/>
        <v>0</v>
      </c>
      <c r="T529" s="381">
        <f t="shared" si="323"/>
        <v>0</v>
      </c>
      <c r="U529" s="381">
        <f t="shared" si="323"/>
        <v>0</v>
      </c>
      <c r="V529" s="381">
        <f t="shared" si="323"/>
        <v>0</v>
      </c>
      <c r="W529" s="381">
        <f t="shared" si="323"/>
        <v>0</v>
      </c>
      <c r="X529" s="381">
        <f t="shared" si="323"/>
        <v>0</v>
      </c>
      <c r="Y529" s="381">
        <f t="shared" si="323"/>
        <v>0</v>
      </c>
      <c r="Z529" s="381">
        <f t="shared" si="323"/>
        <v>0</v>
      </c>
      <c r="AA529" s="381">
        <f t="shared" si="323"/>
        <v>0</v>
      </c>
      <c r="AB529" s="381">
        <f t="shared" si="323"/>
        <v>0</v>
      </c>
      <c r="AC529" s="381">
        <f t="shared" si="323"/>
        <v>0</v>
      </c>
      <c r="AD529" s="381">
        <f t="shared" si="323"/>
        <v>0</v>
      </c>
      <c r="AE529" s="355">
        <f t="shared" si="317"/>
        <v>0</v>
      </c>
      <c r="AF529" s="364"/>
      <c r="AG529" s="115"/>
      <c r="AH529" s="115"/>
      <c r="AO529" s="115"/>
      <c r="AP529" s="115"/>
      <c r="AQ529" s="115"/>
      <c r="AR529" s="47"/>
      <c r="AS529" s="47"/>
      <c r="AT529" s="47"/>
      <c r="AU529" s="47"/>
      <c r="AV529" s="47"/>
      <c r="AW529" s="47"/>
      <c r="AX529" s="47"/>
    </row>
    <row r="530" spans="2:50" s="59" customFormat="1" ht="18" customHeight="1" x14ac:dyDescent="0.25">
      <c r="B530" s="54">
        <f t="shared" si="312"/>
        <v>1</v>
      </c>
      <c r="C530" s="55">
        <f t="shared" si="312"/>
        <v>1</v>
      </c>
      <c r="D530" s="1772" t="str">
        <f t="shared" si="312"/>
        <v>Herbicida</v>
      </c>
      <c r="E530" s="1772"/>
      <c r="F530" s="686" t="str">
        <f t="shared" si="313"/>
        <v>Litro</v>
      </c>
      <c r="G530" s="837">
        <f t="shared" si="313"/>
        <v>0</v>
      </c>
      <c r="H530" s="454">
        <f>'2. Assumptions'!E93</f>
        <v>26.82</v>
      </c>
      <c r="I530" s="410">
        <f t="shared" si="314"/>
        <v>0</v>
      </c>
      <c r="J530" s="548"/>
      <c r="K530" s="381">
        <f t="shared" ref="K530:AD530" si="324">$H530*K67/$H67</f>
        <v>0</v>
      </c>
      <c r="L530" s="381">
        <f t="shared" si="324"/>
        <v>0</v>
      </c>
      <c r="M530" s="381">
        <f t="shared" si="324"/>
        <v>0</v>
      </c>
      <c r="N530" s="381">
        <f t="shared" si="324"/>
        <v>0</v>
      </c>
      <c r="O530" s="381">
        <f t="shared" si="324"/>
        <v>0</v>
      </c>
      <c r="P530" s="381">
        <f t="shared" si="324"/>
        <v>0</v>
      </c>
      <c r="Q530" s="381">
        <f t="shared" si="324"/>
        <v>0</v>
      </c>
      <c r="R530" s="381">
        <f t="shared" si="324"/>
        <v>0</v>
      </c>
      <c r="S530" s="381">
        <f t="shared" si="324"/>
        <v>0</v>
      </c>
      <c r="T530" s="381">
        <f t="shared" si="324"/>
        <v>0</v>
      </c>
      <c r="U530" s="381">
        <f t="shared" si="324"/>
        <v>0</v>
      </c>
      <c r="V530" s="381">
        <f t="shared" si="324"/>
        <v>0</v>
      </c>
      <c r="W530" s="381">
        <f t="shared" si="324"/>
        <v>0</v>
      </c>
      <c r="X530" s="381">
        <f t="shared" si="324"/>
        <v>0</v>
      </c>
      <c r="Y530" s="381">
        <f t="shared" si="324"/>
        <v>0</v>
      </c>
      <c r="Z530" s="381">
        <f t="shared" si="324"/>
        <v>0</v>
      </c>
      <c r="AA530" s="381">
        <f t="shared" si="324"/>
        <v>0</v>
      </c>
      <c r="AB530" s="381">
        <f t="shared" si="324"/>
        <v>0</v>
      </c>
      <c r="AC530" s="381">
        <f t="shared" si="324"/>
        <v>0</v>
      </c>
      <c r="AD530" s="381">
        <f t="shared" si="324"/>
        <v>0</v>
      </c>
      <c r="AE530" s="355">
        <f t="shared" si="317"/>
        <v>0</v>
      </c>
      <c r="AF530" s="364"/>
      <c r="AG530" s="115"/>
      <c r="AH530" s="115"/>
      <c r="AO530" s="115"/>
      <c r="AP530" s="115"/>
      <c r="AQ530" s="115"/>
      <c r="AR530" s="58"/>
      <c r="AS530" s="58"/>
      <c r="AT530" s="58"/>
      <c r="AU530" s="58"/>
      <c r="AV530" s="58"/>
      <c r="AW530" s="58"/>
      <c r="AX530" s="58"/>
    </row>
    <row r="531" spans="2:50" s="59" customFormat="1" ht="18" customHeight="1" x14ac:dyDescent="0.25">
      <c r="B531" s="54">
        <f t="shared" si="312"/>
        <v>1</v>
      </c>
      <c r="C531" s="55">
        <f t="shared" si="312"/>
        <v>1</v>
      </c>
      <c r="D531" s="1772" t="str">
        <f t="shared" si="312"/>
        <v>Stabislak</v>
      </c>
      <c r="E531" s="1772"/>
      <c r="F531" s="686" t="str">
        <f t="shared" si="313"/>
        <v>kilogramo</v>
      </c>
      <c r="G531" s="837">
        <f t="shared" si="313"/>
        <v>0</v>
      </c>
      <c r="H531" s="454">
        <f>'2. Assumptions'!E95</f>
        <v>0.65</v>
      </c>
      <c r="I531" s="410">
        <f t="shared" si="314"/>
        <v>0</v>
      </c>
      <c r="J531" s="548"/>
      <c r="K531" s="381">
        <f t="shared" ref="K531:AD531" si="325">$H531*K68/$H68</f>
        <v>0</v>
      </c>
      <c r="L531" s="381">
        <f t="shared" si="325"/>
        <v>0</v>
      </c>
      <c r="M531" s="381">
        <f t="shared" si="325"/>
        <v>0</v>
      </c>
      <c r="N531" s="381">
        <f t="shared" si="325"/>
        <v>0</v>
      </c>
      <c r="O531" s="381">
        <f t="shared" si="325"/>
        <v>0</v>
      </c>
      <c r="P531" s="381">
        <f t="shared" si="325"/>
        <v>0</v>
      </c>
      <c r="Q531" s="381">
        <f t="shared" si="325"/>
        <v>0</v>
      </c>
      <c r="R531" s="381">
        <f t="shared" si="325"/>
        <v>0</v>
      </c>
      <c r="S531" s="381">
        <f t="shared" si="325"/>
        <v>0</v>
      </c>
      <c r="T531" s="381">
        <f t="shared" si="325"/>
        <v>0</v>
      </c>
      <c r="U531" s="381">
        <f t="shared" si="325"/>
        <v>0</v>
      </c>
      <c r="V531" s="381">
        <f t="shared" si="325"/>
        <v>0</v>
      </c>
      <c r="W531" s="381">
        <f t="shared" si="325"/>
        <v>0</v>
      </c>
      <c r="X531" s="381">
        <f t="shared" si="325"/>
        <v>0</v>
      </c>
      <c r="Y531" s="381">
        <f t="shared" si="325"/>
        <v>0</v>
      </c>
      <c r="Z531" s="381">
        <f t="shared" si="325"/>
        <v>0</v>
      </c>
      <c r="AA531" s="381">
        <f t="shared" si="325"/>
        <v>0</v>
      </c>
      <c r="AB531" s="381">
        <f t="shared" si="325"/>
        <v>0</v>
      </c>
      <c r="AC531" s="381">
        <f t="shared" si="325"/>
        <v>0</v>
      </c>
      <c r="AD531" s="381">
        <f t="shared" si="325"/>
        <v>0</v>
      </c>
      <c r="AE531" s="355">
        <f t="shared" si="317"/>
        <v>0</v>
      </c>
      <c r="AF531" s="364"/>
      <c r="AG531" s="115"/>
      <c r="AH531" s="115"/>
      <c r="AO531" s="115"/>
      <c r="AP531" s="115"/>
      <c r="AQ531" s="115"/>
      <c r="AR531" s="58"/>
      <c r="AS531" s="58"/>
      <c r="AT531" s="58"/>
      <c r="AU531" s="58"/>
      <c r="AV531" s="58"/>
      <c r="AW531" s="58"/>
      <c r="AX531" s="58"/>
    </row>
    <row r="532" spans="2:50" s="59" customFormat="1" ht="18" customHeight="1" x14ac:dyDescent="0.25">
      <c r="B532" s="54">
        <f t="shared" si="312"/>
        <v>1</v>
      </c>
      <c r="C532" s="55">
        <f t="shared" si="312"/>
        <v>1</v>
      </c>
      <c r="D532" s="1772" t="str">
        <f t="shared" si="312"/>
        <v xml:space="preserve">Desinfectante </v>
      </c>
      <c r="E532" s="1772"/>
      <c r="F532" s="686" t="str">
        <f t="shared" si="313"/>
        <v>litro</v>
      </c>
      <c r="G532" s="837">
        <f t="shared" si="313"/>
        <v>0</v>
      </c>
      <c r="H532" s="454">
        <f>'2. Assumptions'!E98</f>
        <v>1.667</v>
      </c>
      <c r="I532" s="410">
        <f t="shared" si="314"/>
        <v>0</v>
      </c>
      <c r="J532" s="548"/>
      <c r="K532" s="381">
        <f t="shared" ref="K532:AD532" si="326">$H532*K69/$H69</f>
        <v>0</v>
      </c>
      <c r="L532" s="381">
        <f t="shared" si="326"/>
        <v>0</v>
      </c>
      <c r="M532" s="381">
        <f t="shared" si="326"/>
        <v>0</v>
      </c>
      <c r="N532" s="381">
        <f t="shared" si="326"/>
        <v>0</v>
      </c>
      <c r="O532" s="381">
        <f t="shared" si="326"/>
        <v>0</v>
      </c>
      <c r="P532" s="381">
        <f t="shared" si="326"/>
        <v>0</v>
      </c>
      <c r="Q532" s="381">
        <f t="shared" si="326"/>
        <v>0</v>
      </c>
      <c r="R532" s="381">
        <f t="shared" si="326"/>
        <v>0</v>
      </c>
      <c r="S532" s="381">
        <f t="shared" si="326"/>
        <v>0</v>
      </c>
      <c r="T532" s="381">
        <f t="shared" si="326"/>
        <v>0</v>
      </c>
      <c r="U532" s="381">
        <f t="shared" si="326"/>
        <v>0</v>
      </c>
      <c r="V532" s="381">
        <f t="shared" si="326"/>
        <v>0</v>
      </c>
      <c r="W532" s="381">
        <f t="shared" si="326"/>
        <v>0</v>
      </c>
      <c r="X532" s="381">
        <f t="shared" si="326"/>
        <v>0</v>
      </c>
      <c r="Y532" s="381">
        <f t="shared" si="326"/>
        <v>0</v>
      </c>
      <c r="Z532" s="381">
        <f t="shared" si="326"/>
        <v>0</v>
      </c>
      <c r="AA532" s="381">
        <f t="shared" si="326"/>
        <v>0</v>
      </c>
      <c r="AB532" s="381">
        <f t="shared" si="326"/>
        <v>0</v>
      </c>
      <c r="AC532" s="381">
        <f t="shared" si="326"/>
        <v>0</v>
      </c>
      <c r="AD532" s="381">
        <f t="shared" si="326"/>
        <v>0</v>
      </c>
      <c r="AE532" s="355">
        <f t="shared" si="317"/>
        <v>0</v>
      </c>
      <c r="AF532" s="364"/>
      <c r="AG532" s="115"/>
      <c r="AH532" s="115"/>
      <c r="AO532" s="115"/>
      <c r="AP532" s="115"/>
      <c r="AQ532" s="115"/>
      <c r="AR532" s="58"/>
      <c r="AS532" s="58"/>
      <c r="AT532" s="58"/>
      <c r="AU532" s="58"/>
      <c r="AV532" s="58"/>
      <c r="AW532" s="58"/>
      <c r="AX532" s="58"/>
    </row>
    <row r="533" spans="2:50" s="59" customFormat="1" ht="18" customHeight="1" x14ac:dyDescent="0.25">
      <c r="B533" s="54">
        <f t="shared" si="312"/>
        <v>1</v>
      </c>
      <c r="C533" s="55">
        <f t="shared" si="312"/>
        <v>1</v>
      </c>
      <c r="D533" s="1772" t="str">
        <f t="shared" si="312"/>
        <v>Norgold</v>
      </c>
      <c r="E533" s="1772"/>
      <c r="F533" s="686" t="str">
        <f t="shared" si="313"/>
        <v>kilogramo</v>
      </c>
      <c r="G533" s="837">
        <f t="shared" si="313"/>
        <v>0</v>
      </c>
      <c r="H533" s="454">
        <f>'2. Assumptions'!E94</f>
        <v>3</v>
      </c>
      <c r="I533" s="410">
        <f t="shared" si="314"/>
        <v>0</v>
      </c>
      <c r="J533" s="548"/>
      <c r="K533" s="381">
        <f t="shared" ref="K533:AD533" si="327">$H533*K70/$H70</f>
        <v>0</v>
      </c>
      <c r="L533" s="381">
        <f t="shared" si="327"/>
        <v>0</v>
      </c>
      <c r="M533" s="381">
        <f t="shared" si="327"/>
        <v>0</v>
      </c>
      <c r="N533" s="381">
        <f t="shared" si="327"/>
        <v>0</v>
      </c>
      <c r="O533" s="381">
        <f t="shared" si="327"/>
        <v>0</v>
      </c>
      <c r="P533" s="381">
        <f t="shared" si="327"/>
        <v>0</v>
      </c>
      <c r="Q533" s="381">
        <f t="shared" si="327"/>
        <v>0</v>
      </c>
      <c r="R533" s="381">
        <f t="shared" si="327"/>
        <v>0</v>
      </c>
      <c r="S533" s="381">
        <f t="shared" si="327"/>
        <v>0</v>
      </c>
      <c r="T533" s="381">
        <f t="shared" si="327"/>
        <v>0</v>
      </c>
      <c r="U533" s="381">
        <f t="shared" si="327"/>
        <v>0</v>
      </c>
      <c r="V533" s="381">
        <f t="shared" si="327"/>
        <v>0</v>
      </c>
      <c r="W533" s="381">
        <f t="shared" si="327"/>
        <v>0</v>
      </c>
      <c r="X533" s="381">
        <f t="shared" si="327"/>
        <v>0</v>
      </c>
      <c r="Y533" s="381">
        <f t="shared" si="327"/>
        <v>0</v>
      </c>
      <c r="Z533" s="381">
        <f t="shared" si="327"/>
        <v>0</v>
      </c>
      <c r="AA533" s="381">
        <f t="shared" si="327"/>
        <v>0</v>
      </c>
      <c r="AB533" s="381">
        <f t="shared" si="327"/>
        <v>0</v>
      </c>
      <c r="AC533" s="381">
        <f t="shared" si="327"/>
        <v>0</v>
      </c>
      <c r="AD533" s="381">
        <f t="shared" si="327"/>
        <v>0</v>
      </c>
      <c r="AE533" s="355">
        <f t="shared" si="317"/>
        <v>0</v>
      </c>
      <c r="AF533" s="364"/>
      <c r="AG533" s="115"/>
      <c r="AH533" s="115"/>
      <c r="AO533" s="115"/>
      <c r="AP533" s="115"/>
      <c r="AQ533" s="115"/>
      <c r="AR533" s="58"/>
      <c r="AS533" s="58"/>
      <c r="AT533" s="58"/>
      <c r="AU533" s="58"/>
      <c r="AV533" s="58"/>
      <c r="AW533" s="58"/>
      <c r="AX533" s="58"/>
    </row>
    <row r="534" spans="2:50" s="59" customFormat="1" ht="18" customHeight="1" x14ac:dyDescent="0.25">
      <c r="B534" s="54">
        <f t="shared" si="312"/>
        <v>1</v>
      </c>
      <c r="C534" s="55">
        <f t="shared" si="312"/>
        <v>20</v>
      </c>
      <c r="D534" s="1772" t="str">
        <f t="shared" si="312"/>
        <v>Diesel operación maquinaria agricola</v>
      </c>
      <c r="E534" s="1772"/>
      <c r="F534" s="686" t="str">
        <f t="shared" si="313"/>
        <v>litro</v>
      </c>
      <c r="G534" s="837">
        <f t="shared" si="313"/>
        <v>0</v>
      </c>
      <c r="H534" s="454">
        <f>'2. Assumptions'!E99</f>
        <v>6.3E-2</v>
      </c>
      <c r="I534" s="410">
        <f t="shared" si="314"/>
        <v>0</v>
      </c>
      <c r="J534" s="548"/>
      <c r="K534" s="381">
        <f t="shared" ref="K534:Y534" si="328">$H534*K71/$H71</f>
        <v>0</v>
      </c>
      <c r="L534" s="381">
        <f t="shared" si="328"/>
        <v>0</v>
      </c>
      <c r="M534" s="381">
        <f t="shared" si="328"/>
        <v>0</v>
      </c>
      <c r="N534" s="381">
        <f t="shared" si="328"/>
        <v>0</v>
      </c>
      <c r="O534" s="381">
        <f t="shared" si="328"/>
        <v>0</v>
      </c>
      <c r="P534" s="381">
        <f t="shared" si="328"/>
        <v>0</v>
      </c>
      <c r="Q534" s="381">
        <f t="shared" si="328"/>
        <v>0</v>
      </c>
      <c r="R534" s="381">
        <f t="shared" si="328"/>
        <v>0</v>
      </c>
      <c r="S534" s="381">
        <f t="shared" si="328"/>
        <v>0</v>
      </c>
      <c r="T534" s="381">
        <f t="shared" si="328"/>
        <v>0</v>
      </c>
      <c r="U534" s="381">
        <f t="shared" si="328"/>
        <v>0</v>
      </c>
      <c r="V534" s="381">
        <f t="shared" si="328"/>
        <v>0</v>
      </c>
      <c r="W534" s="381">
        <f t="shared" si="328"/>
        <v>0</v>
      </c>
      <c r="X534" s="381">
        <f t="shared" si="328"/>
        <v>0</v>
      </c>
      <c r="Y534" s="381">
        <f t="shared" si="328"/>
        <v>0</v>
      </c>
      <c r="Z534" s="381">
        <f t="shared" ref="Z534:AD534" si="329">$H534*Z71/$H71</f>
        <v>0</v>
      </c>
      <c r="AA534" s="381">
        <f t="shared" si="329"/>
        <v>0</v>
      </c>
      <c r="AB534" s="381">
        <f t="shared" si="329"/>
        <v>0</v>
      </c>
      <c r="AC534" s="381">
        <f t="shared" si="329"/>
        <v>0</v>
      </c>
      <c r="AD534" s="381">
        <f t="shared" si="329"/>
        <v>0</v>
      </c>
      <c r="AE534" s="355">
        <f t="shared" si="317"/>
        <v>0</v>
      </c>
      <c r="AF534" s="364"/>
      <c r="AG534" s="115"/>
      <c r="AH534" s="115"/>
      <c r="AO534" s="115"/>
      <c r="AP534" s="115"/>
      <c r="AQ534" s="115"/>
      <c r="AR534" s="58"/>
      <c r="AS534" s="58"/>
      <c r="AT534" s="58"/>
      <c r="AU534" s="58"/>
      <c r="AV534" s="58"/>
      <c r="AW534" s="58"/>
      <c r="AX534" s="58"/>
    </row>
    <row r="535" spans="2:50" s="59" customFormat="1" ht="18" customHeight="1" x14ac:dyDescent="0.25">
      <c r="B535" s="54">
        <f t="shared" si="312"/>
        <v>1</v>
      </c>
      <c r="C535" s="55">
        <f t="shared" si="312"/>
        <v>20</v>
      </c>
      <c r="D535" s="1772" t="str">
        <f t="shared" si="312"/>
        <v>Gasolina para motosierra</v>
      </c>
      <c r="E535" s="1772"/>
      <c r="F535" s="686" t="str">
        <f t="shared" si="313"/>
        <v>litro</v>
      </c>
      <c r="G535" s="837">
        <f t="shared" si="313"/>
        <v>0</v>
      </c>
      <c r="H535" s="454">
        <f>'2. Assumptions'!E101</f>
        <v>7.4999999999999997E-2</v>
      </c>
      <c r="I535" s="410">
        <f t="shared" si="314"/>
        <v>0</v>
      </c>
      <c r="J535" s="548"/>
      <c r="K535" s="381">
        <f t="shared" ref="K535:Y535" si="330">$H535*K72/$H72</f>
        <v>0</v>
      </c>
      <c r="L535" s="381">
        <f t="shared" si="330"/>
        <v>0</v>
      </c>
      <c r="M535" s="381">
        <f t="shared" si="330"/>
        <v>0</v>
      </c>
      <c r="N535" s="381">
        <f t="shared" si="330"/>
        <v>0</v>
      </c>
      <c r="O535" s="381">
        <f t="shared" si="330"/>
        <v>0</v>
      </c>
      <c r="P535" s="381">
        <f t="shared" si="330"/>
        <v>0</v>
      </c>
      <c r="Q535" s="381">
        <f t="shared" si="330"/>
        <v>0</v>
      </c>
      <c r="R535" s="381">
        <f t="shared" si="330"/>
        <v>0</v>
      </c>
      <c r="S535" s="381">
        <f t="shared" si="330"/>
        <v>0</v>
      </c>
      <c r="T535" s="381">
        <f t="shared" si="330"/>
        <v>0</v>
      </c>
      <c r="U535" s="381">
        <f t="shared" si="330"/>
        <v>0</v>
      </c>
      <c r="V535" s="381">
        <f t="shared" si="330"/>
        <v>0</v>
      </c>
      <c r="W535" s="381">
        <f t="shared" si="330"/>
        <v>0</v>
      </c>
      <c r="X535" s="381">
        <f t="shared" si="330"/>
        <v>0</v>
      </c>
      <c r="Y535" s="381">
        <f t="shared" si="330"/>
        <v>0</v>
      </c>
      <c r="Z535" s="381">
        <f t="shared" ref="Z535:AD536" si="331">$H535*Z72/$H72</f>
        <v>0</v>
      </c>
      <c r="AA535" s="381">
        <f t="shared" si="331"/>
        <v>0</v>
      </c>
      <c r="AB535" s="381">
        <f t="shared" si="331"/>
        <v>0</v>
      </c>
      <c r="AC535" s="381">
        <f t="shared" si="331"/>
        <v>0</v>
      </c>
      <c r="AD535" s="381">
        <f t="shared" si="331"/>
        <v>0</v>
      </c>
      <c r="AE535" s="355">
        <f t="shared" si="317"/>
        <v>0</v>
      </c>
      <c r="AF535" s="364"/>
      <c r="AG535" s="115"/>
      <c r="AH535" s="115"/>
      <c r="AO535" s="115"/>
      <c r="AP535" s="115"/>
      <c r="AQ535" s="115"/>
      <c r="AR535" s="58"/>
      <c r="AS535" s="58"/>
      <c r="AT535" s="58"/>
      <c r="AU535" s="58"/>
      <c r="AV535" s="58"/>
      <c r="AW535" s="58"/>
      <c r="AX535" s="58"/>
    </row>
    <row r="536" spans="2:50" s="59" customFormat="1" ht="18" customHeight="1" thickBot="1" x14ac:dyDescent="0.3">
      <c r="B536" s="335">
        <f t="shared" si="312"/>
        <v>1</v>
      </c>
      <c r="C536" s="199">
        <f t="shared" si="312"/>
        <v>20</v>
      </c>
      <c r="D536" s="1910" t="str">
        <f t="shared" si="312"/>
        <v>Aceite para mezcla</v>
      </c>
      <c r="E536" s="1910"/>
      <c r="F536" s="1387" t="str">
        <f t="shared" si="313"/>
        <v>litro</v>
      </c>
      <c r="G536" s="1388">
        <f t="shared" si="313"/>
        <v>0</v>
      </c>
      <c r="H536" s="444">
        <f>'2. Assumptions'!E100</f>
        <v>0.152</v>
      </c>
      <c r="I536" s="536">
        <f t="shared" si="314"/>
        <v>0</v>
      </c>
      <c r="J536" s="548"/>
      <c r="K536" s="381">
        <f t="shared" ref="K536:Y536" si="332">$H536*K73/$H73</f>
        <v>0</v>
      </c>
      <c r="L536" s="381">
        <f t="shared" si="332"/>
        <v>0</v>
      </c>
      <c r="M536" s="381">
        <f t="shared" si="332"/>
        <v>0</v>
      </c>
      <c r="N536" s="381">
        <f t="shared" si="332"/>
        <v>0</v>
      </c>
      <c r="O536" s="381">
        <f t="shared" si="332"/>
        <v>0</v>
      </c>
      <c r="P536" s="381">
        <f t="shared" si="332"/>
        <v>0</v>
      </c>
      <c r="Q536" s="381">
        <f t="shared" si="332"/>
        <v>0</v>
      </c>
      <c r="R536" s="381">
        <f t="shared" si="332"/>
        <v>0</v>
      </c>
      <c r="S536" s="381">
        <f t="shared" si="332"/>
        <v>0</v>
      </c>
      <c r="T536" s="381">
        <f t="shared" si="332"/>
        <v>0</v>
      </c>
      <c r="U536" s="381">
        <f t="shared" si="332"/>
        <v>0</v>
      </c>
      <c r="V536" s="381">
        <f t="shared" si="332"/>
        <v>0</v>
      </c>
      <c r="W536" s="381">
        <f t="shared" si="332"/>
        <v>0</v>
      </c>
      <c r="X536" s="381">
        <f t="shared" si="332"/>
        <v>0</v>
      </c>
      <c r="Y536" s="381">
        <f t="shared" si="332"/>
        <v>0</v>
      </c>
      <c r="Z536" s="381">
        <f t="shared" si="331"/>
        <v>0</v>
      </c>
      <c r="AA536" s="381">
        <f t="shared" si="331"/>
        <v>0</v>
      </c>
      <c r="AB536" s="381">
        <f t="shared" si="331"/>
        <v>0</v>
      </c>
      <c r="AC536" s="381">
        <f t="shared" si="331"/>
        <v>0</v>
      </c>
      <c r="AD536" s="381">
        <f t="shared" si="331"/>
        <v>0</v>
      </c>
      <c r="AE536" s="355">
        <f t="shared" si="317"/>
        <v>0</v>
      </c>
      <c r="AF536" s="364"/>
      <c r="AG536" s="115"/>
      <c r="AH536" s="115"/>
      <c r="AO536" s="115"/>
      <c r="AP536" s="115"/>
      <c r="AQ536" s="115"/>
      <c r="AR536" s="58"/>
      <c r="AS536" s="58"/>
      <c r="AT536" s="58"/>
      <c r="AU536" s="58"/>
      <c r="AV536" s="58"/>
      <c r="AW536" s="58"/>
      <c r="AX536" s="58"/>
    </row>
    <row r="537" spans="2:50" s="59" customFormat="1" ht="18" customHeight="1" thickBot="1" x14ac:dyDescent="0.3">
      <c r="B537" s="61"/>
      <c r="C537" s="62"/>
      <c r="D537" s="91" t="s">
        <v>173</v>
      </c>
      <c r="E537" s="91"/>
      <c r="F537" s="63"/>
      <c r="G537" s="64"/>
      <c r="H537" s="429"/>
      <c r="I537" s="429"/>
      <c r="J537" s="535">
        <f>SUM(I538:I541)</f>
        <v>364.16666666666663</v>
      </c>
      <c r="K537" s="356">
        <f t="shared" ref="K537:AE537" si="333">SUM(K538:K541)</f>
        <v>364.16666666666669</v>
      </c>
      <c r="L537" s="356">
        <f t="shared" si="333"/>
        <v>0</v>
      </c>
      <c r="M537" s="356">
        <f t="shared" si="333"/>
        <v>0</v>
      </c>
      <c r="N537" s="356">
        <f t="shared" si="333"/>
        <v>0</v>
      </c>
      <c r="O537" s="356">
        <f t="shared" si="333"/>
        <v>0</v>
      </c>
      <c r="P537" s="356">
        <f t="shared" si="333"/>
        <v>0</v>
      </c>
      <c r="Q537" s="356">
        <f t="shared" si="333"/>
        <v>0</v>
      </c>
      <c r="R537" s="356">
        <f t="shared" si="333"/>
        <v>0</v>
      </c>
      <c r="S537" s="356">
        <f t="shared" si="333"/>
        <v>0</v>
      </c>
      <c r="T537" s="356">
        <f t="shared" si="333"/>
        <v>0</v>
      </c>
      <c r="U537" s="356">
        <f t="shared" si="333"/>
        <v>0</v>
      </c>
      <c r="V537" s="356">
        <f t="shared" si="333"/>
        <v>0</v>
      </c>
      <c r="W537" s="356">
        <f t="shared" si="333"/>
        <v>0</v>
      </c>
      <c r="X537" s="356">
        <f t="shared" si="333"/>
        <v>0</v>
      </c>
      <c r="Y537" s="356">
        <f t="shared" si="333"/>
        <v>0</v>
      </c>
      <c r="Z537" s="356">
        <f t="shared" si="333"/>
        <v>0</v>
      </c>
      <c r="AA537" s="356">
        <f t="shared" si="333"/>
        <v>0</v>
      </c>
      <c r="AB537" s="356">
        <f t="shared" si="333"/>
        <v>0</v>
      </c>
      <c r="AC537" s="356">
        <f t="shared" si="333"/>
        <v>0</v>
      </c>
      <c r="AD537" s="356">
        <f t="shared" si="333"/>
        <v>0</v>
      </c>
      <c r="AE537" s="356">
        <f t="shared" si="333"/>
        <v>364.16666666666669</v>
      </c>
      <c r="AF537" s="364"/>
      <c r="AG537" s="115"/>
      <c r="AH537" s="115"/>
      <c r="AO537" s="115"/>
      <c r="AP537" s="115"/>
      <c r="AQ537" s="115"/>
      <c r="AR537" s="58"/>
      <c r="AS537" s="58"/>
      <c r="AT537" s="58"/>
      <c r="AU537" s="58"/>
      <c r="AV537" s="58"/>
      <c r="AW537" s="58"/>
      <c r="AX537" s="58"/>
    </row>
    <row r="538" spans="2:50" s="59" customFormat="1" ht="18" customHeight="1" x14ac:dyDescent="0.25">
      <c r="B538" s="51">
        <f t="shared" ref="B538:D539" si="334">B75</f>
        <v>1</v>
      </c>
      <c r="C538" s="1065">
        <f t="shared" si="334"/>
        <v>1</v>
      </c>
      <c r="D538" s="1389" t="str">
        <f t="shared" si="334"/>
        <v>Bebedero plastico con boya de 500 litros</v>
      </c>
      <c r="E538" s="1390"/>
      <c r="F538" s="1065" t="str">
        <f>F75</f>
        <v>unidad</v>
      </c>
      <c r="G538" s="1391">
        <f>G75</f>
        <v>1</v>
      </c>
      <c r="H538" s="1066">
        <f>'2. Assumptions'!E157</f>
        <v>150</v>
      </c>
      <c r="I538" s="1066">
        <f t="shared" si="314"/>
        <v>150</v>
      </c>
      <c r="J538" s="548"/>
      <c r="K538" s="381">
        <f t="shared" ref="K538:AD538" si="335">$H538*K75/$H75</f>
        <v>150</v>
      </c>
      <c r="L538" s="381">
        <f t="shared" si="335"/>
        <v>0</v>
      </c>
      <c r="M538" s="381">
        <f t="shared" si="335"/>
        <v>0</v>
      </c>
      <c r="N538" s="381">
        <f t="shared" si="335"/>
        <v>0</v>
      </c>
      <c r="O538" s="381">
        <f t="shared" si="335"/>
        <v>0</v>
      </c>
      <c r="P538" s="381">
        <f t="shared" si="335"/>
        <v>0</v>
      </c>
      <c r="Q538" s="381">
        <f t="shared" si="335"/>
        <v>0</v>
      </c>
      <c r="R538" s="381">
        <f t="shared" si="335"/>
        <v>0</v>
      </c>
      <c r="S538" s="381">
        <f t="shared" si="335"/>
        <v>0</v>
      </c>
      <c r="T538" s="381">
        <f t="shared" si="335"/>
        <v>0</v>
      </c>
      <c r="U538" s="381">
        <f t="shared" si="335"/>
        <v>0</v>
      </c>
      <c r="V538" s="381">
        <f t="shared" si="335"/>
        <v>0</v>
      </c>
      <c r="W538" s="381">
        <f t="shared" si="335"/>
        <v>0</v>
      </c>
      <c r="X538" s="381">
        <f t="shared" si="335"/>
        <v>0</v>
      </c>
      <c r="Y538" s="381">
        <f t="shared" si="335"/>
        <v>0</v>
      </c>
      <c r="Z538" s="381">
        <f t="shared" si="335"/>
        <v>0</v>
      </c>
      <c r="AA538" s="381">
        <f t="shared" si="335"/>
        <v>0</v>
      </c>
      <c r="AB538" s="381">
        <f t="shared" si="335"/>
        <v>0</v>
      </c>
      <c r="AC538" s="381">
        <f t="shared" si="335"/>
        <v>0</v>
      </c>
      <c r="AD538" s="381">
        <f t="shared" si="335"/>
        <v>0</v>
      </c>
      <c r="AE538" s="355">
        <f t="shared" ref="AE538:AE541" si="336">SUM(K538:AD538)</f>
        <v>150</v>
      </c>
      <c r="AF538" s="364"/>
      <c r="AG538" s="115"/>
      <c r="AH538" s="115"/>
      <c r="AO538" s="115"/>
      <c r="AP538" s="115"/>
      <c r="AQ538" s="115"/>
      <c r="AR538" s="58"/>
      <c r="AS538" s="58"/>
      <c r="AT538" s="58"/>
      <c r="AU538" s="58"/>
      <c r="AV538" s="58"/>
      <c r="AW538" s="58"/>
      <c r="AX538" s="58"/>
    </row>
    <row r="539" spans="2:50" s="59" customFormat="1" ht="18" customHeight="1" x14ac:dyDescent="0.25">
      <c r="B539" s="49">
        <f t="shared" si="334"/>
        <v>1</v>
      </c>
      <c r="C539" s="17">
        <f t="shared" si="334"/>
        <v>1</v>
      </c>
      <c r="D539" s="1384" t="str">
        <f t="shared" si="334"/>
        <v>Motobomba achicadora de 5.5 HP, con tuberia de conduccion para bebedero</v>
      </c>
      <c r="E539" s="1385"/>
      <c r="F539" s="17" t="str">
        <f>F76</f>
        <v>unidad</v>
      </c>
      <c r="G539" s="1307">
        <f>G76</f>
        <v>0.16666666666666666</v>
      </c>
      <c r="H539" s="410">
        <f>'2. Assumptions'!E158</f>
        <v>660</v>
      </c>
      <c r="I539" s="410">
        <f t="shared" si="314"/>
        <v>110</v>
      </c>
      <c r="J539" s="548"/>
      <c r="K539" s="381">
        <f t="shared" ref="K539:AD539" si="337">$H539*K76/$H76</f>
        <v>110</v>
      </c>
      <c r="L539" s="381">
        <f t="shared" si="337"/>
        <v>0</v>
      </c>
      <c r="M539" s="381">
        <f t="shared" si="337"/>
        <v>0</v>
      </c>
      <c r="N539" s="381">
        <f t="shared" si="337"/>
        <v>0</v>
      </c>
      <c r="O539" s="381">
        <f t="shared" si="337"/>
        <v>0</v>
      </c>
      <c r="P539" s="381">
        <f t="shared" si="337"/>
        <v>0</v>
      </c>
      <c r="Q539" s="381">
        <f t="shared" si="337"/>
        <v>0</v>
      </c>
      <c r="R539" s="381">
        <f t="shared" si="337"/>
        <v>0</v>
      </c>
      <c r="S539" s="381">
        <f t="shared" si="337"/>
        <v>0</v>
      </c>
      <c r="T539" s="381">
        <f t="shared" si="337"/>
        <v>0</v>
      </c>
      <c r="U539" s="381">
        <f t="shared" si="337"/>
        <v>0</v>
      </c>
      <c r="V539" s="381">
        <f t="shared" si="337"/>
        <v>0</v>
      </c>
      <c r="W539" s="381">
        <f t="shared" si="337"/>
        <v>0</v>
      </c>
      <c r="X539" s="381">
        <f t="shared" si="337"/>
        <v>0</v>
      </c>
      <c r="Y539" s="381">
        <f t="shared" si="337"/>
        <v>0</v>
      </c>
      <c r="Z539" s="381">
        <f t="shared" si="337"/>
        <v>0</v>
      </c>
      <c r="AA539" s="381">
        <f t="shared" si="337"/>
        <v>0</v>
      </c>
      <c r="AB539" s="381">
        <f t="shared" si="337"/>
        <v>0</v>
      </c>
      <c r="AC539" s="381">
        <f t="shared" si="337"/>
        <v>0</v>
      </c>
      <c r="AD539" s="381">
        <f t="shared" si="337"/>
        <v>0</v>
      </c>
      <c r="AE539" s="355">
        <f t="shared" si="336"/>
        <v>110</v>
      </c>
      <c r="AF539" s="364"/>
      <c r="AG539" s="115"/>
      <c r="AH539" s="115"/>
      <c r="AO539" s="115"/>
      <c r="AP539" s="115"/>
      <c r="AQ539" s="115"/>
      <c r="AR539" s="58"/>
      <c r="AS539" s="58"/>
      <c r="AT539" s="58"/>
      <c r="AU539" s="58"/>
      <c r="AV539" s="58"/>
      <c r="AW539" s="58"/>
      <c r="AX539" s="58"/>
    </row>
    <row r="540" spans="2:50" s="59" customFormat="1" ht="18" customHeight="1" x14ac:dyDescent="0.25">
      <c r="B540" s="49"/>
      <c r="C540" s="17"/>
      <c r="D540" s="1384"/>
      <c r="E540" s="1385"/>
      <c r="F540" s="17"/>
      <c r="G540" s="1307"/>
      <c r="H540" s="410"/>
      <c r="I540" s="410"/>
      <c r="J540" s="548"/>
      <c r="K540" s="381"/>
      <c r="L540" s="381"/>
      <c r="M540" s="381"/>
      <c r="N540" s="381"/>
      <c r="O540" s="381"/>
      <c r="P540" s="381"/>
      <c r="Q540" s="381"/>
      <c r="R540" s="381"/>
      <c r="S540" s="381"/>
      <c r="T540" s="381"/>
      <c r="U540" s="381"/>
      <c r="V540" s="381"/>
      <c r="W540" s="381"/>
      <c r="X540" s="381"/>
      <c r="Y540" s="381"/>
      <c r="Z540" s="381"/>
      <c r="AA540" s="381"/>
      <c r="AB540" s="381"/>
      <c r="AC540" s="381"/>
      <c r="AD540" s="381"/>
      <c r="AE540" s="355"/>
      <c r="AF540" s="364"/>
      <c r="AG540" s="115"/>
      <c r="AH540" s="115"/>
      <c r="AO540" s="115"/>
      <c r="AP540" s="115"/>
      <c r="AQ540" s="115"/>
      <c r="AR540" s="58"/>
      <c r="AS540" s="58"/>
      <c r="AT540" s="58"/>
      <c r="AU540" s="58"/>
      <c r="AV540" s="58"/>
      <c r="AW540" s="58"/>
      <c r="AX540" s="58"/>
    </row>
    <row r="541" spans="2:50" s="59" customFormat="1" ht="18" customHeight="1" x14ac:dyDescent="0.25">
      <c r="B541" s="49">
        <f t="shared" ref="B541:D541" si="338">B78</f>
        <v>1</v>
      </c>
      <c r="C541" s="17">
        <f t="shared" si="338"/>
        <v>1</v>
      </c>
      <c r="D541" s="1384" t="str">
        <f t="shared" si="338"/>
        <v>Cercas electricas con paneles solares</v>
      </c>
      <c r="E541" s="1385"/>
      <c r="F541" s="17" t="str">
        <f t="shared" ref="F541:G541" si="339">F78</f>
        <v>unidad</v>
      </c>
      <c r="G541" s="1307">
        <f t="shared" si="339"/>
        <v>0.16666666666666666</v>
      </c>
      <c r="H541" s="410">
        <f>'2. Assumptions'!E159</f>
        <v>625</v>
      </c>
      <c r="I541" s="410">
        <f t="shared" si="314"/>
        <v>104.16666666666666</v>
      </c>
      <c r="J541" s="548"/>
      <c r="K541" s="381">
        <f t="shared" ref="K541:AD541" si="340">$H541*K78/$H78</f>
        <v>104.16666666666667</v>
      </c>
      <c r="L541" s="381">
        <f t="shared" si="340"/>
        <v>0</v>
      </c>
      <c r="M541" s="381">
        <f t="shared" si="340"/>
        <v>0</v>
      </c>
      <c r="N541" s="381">
        <f t="shared" si="340"/>
        <v>0</v>
      </c>
      <c r="O541" s="381">
        <f t="shared" si="340"/>
        <v>0</v>
      </c>
      <c r="P541" s="381">
        <f t="shared" si="340"/>
        <v>0</v>
      </c>
      <c r="Q541" s="381">
        <f t="shared" si="340"/>
        <v>0</v>
      </c>
      <c r="R541" s="381">
        <f t="shared" si="340"/>
        <v>0</v>
      </c>
      <c r="S541" s="381">
        <f t="shared" si="340"/>
        <v>0</v>
      </c>
      <c r="T541" s="381">
        <f t="shared" si="340"/>
        <v>0</v>
      </c>
      <c r="U541" s="381">
        <f t="shared" si="340"/>
        <v>0</v>
      </c>
      <c r="V541" s="381">
        <f t="shared" si="340"/>
        <v>0</v>
      </c>
      <c r="W541" s="381">
        <f t="shared" si="340"/>
        <v>0</v>
      </c>
      <c r="X541" s="381">
        <f t="shared" si="340"/>
        <v>0</v>
      </c>
      <c r="Y541" s="381">
        <f t="shared" si="340"/>
        <v>0</v>
      </c>
      <c r="Z541" s="381">
        <f t="shared" si="340"/>
        <v>0</v>
      </c>
      <c r="AA541" s="381">
        <f t="shared" si="340"/>
        <v>0</v>
      </c>
      <c r="AB541" s="381">
        <f t="shared" si="340"/>
        <v>0</v>
      </c>
      <c r="AC541" s="381">
        <f t="shared" si="340"/>
        <v>0</v>
      </c>
      <c r="AD541" s="381">
        <f t="shared" si="340"/>
        <v>0</v>
      </c>
      <c r="AE541" s="355">
        <f t="shared" si="336"/>
        <v>104.16666666666667</v>
      </c>
      <c r="AF541" s="364"/>
      <c r="AG541" s="115"/>
      <c r="AH541" s="115"/>
      <c r="AO541" s="115"/>
      <c r="AP541" s="115"/>
      <c r="AQ541" s="115"/>
      <c r="AR541" s="58"/>
      <c r="AS541" s="58"/>
      <c r="AT541" s="58"/>
      <c r="AU541" s="58"/>
      <c r="AV541" s="58"/>
      <c r="AW541" s="58"/>
      <c r="AX541" s="58"/>
    </row>
    <row r="542" spans="2:50" ht="18" customHeight="1" x14ac:dyDescent="0.25">
      <c r="B542" s="1329"/>
      <c r="C542" s="1393"/>
      <c r="D542" s="1394" t="s">
        <v>215</v>
      </c>
      <c r="E542" s="1394"/>
      <c r="F542" s="1392"/>
      <c r="G542" s="1392"/>
      <c r="H542" s="1395"/>
      <c r="I542" s="1395"/>
      <c r="J542" s="655">
        <f>SUM(I543:I551)</f>
        <v>1969.251</v>
      </c>
      <c r="K542" s="356">
        <f>SUM(K543:K551)</f>
        <v>163.90870000000001</v>
      </c>
      <c r="L542" s="356">
        <f t="shared" ref="L542:AE542" si="341">SUM(L543:L551)</f>
        <v>92.116699999999994</v>
      </c>
      <c r="M542" s="356">
        <f t="shared" si="341"/>
        <v>92.116699999999994</v>
      </c>
      <c r="N542" s="356">
        <f t="shared" si="341"/>
        <v>92.116699999999994</v>
      </c>
      <c r="O542" s="356">
        <f t="shared" si="341"/>
        <v>121.2427</v>
      </c>
      <c r="P542" s="356">
        <f t="shared" si="341"/>
        <v>92.116699999999994</v>
      </c>
      <c r="Q542" s="356">
        <f t="shared" si="341"/>
        <v>92.116699999999994</v>
      </c>
      <c r="R542" s="356">
        <f t="shared" si="341"/>
        <v>92.116699999999994</v>
      </c>
      <c r="S542" s="356">
        <f t="shared" si="341"/>
        <v>92.116699999999994</v>
      </c>
      <c r="T542" s="356">
        <f t="shared" si="341"/>
        <v>92.116699999999994</v>
      </c>
      <c r="U542" s="356">
        <f t="shared" si="341"/>
        <v>133.11600000000001</v>
      </c>
      <c r="V542" s="356">
        <f t="shared" si="341"/>
        <v>90.45</v>
      </c>
      <c r="W542" s="356">
        <f t="shared" si="341"/>
        <v>90.45</v>
      </c>
      <c r="X542" s="356">
        <f t="shared" si="341"/>
        <v>90.45</v>
      </c>
      <c r="Y542" s="356">
        <f t="shared" si="341"/>
        <v>90.45</v>
      </c>
      <c r="Z542" s="356">
        <f t="shared" si="341"/>
        <v>90.45</v>
      </c>
      <c r="AA542" s="356">
        <f t="shared" si="341"/>
        <v>90.45</v>
      </c>
      <c r="AB542" s="356">
        <f t="shared" si="341"/>
        <v>90.45</v>
      </c>
      <c r="AC542" s="356">
        <f t="shared" si="341"/>
        <v>90.45</v>
      </c>
      <c r="AD542" s="356">
        <f t="shared" si="341"/>
        <v>90.45</v>
      </c>
      <c r="AE542" s="356">
        <f t="shared" si="341"/>
        <v>1969.251</v>
      </c>
      <c r="AF542" s="364"/>
    </row>
    <row r="543" spans="2:50" ht="18" customHeight="1" x14ac:dyDescent="0.25">
      <c r="B543" s="49">
        <f t="shared" ref="B543:D551" si="342">B80</f>
        <v>1</v>
      </c>
      <c r="C543" s="17">
        <f t="shared" si="342"/>
        <v>11</v>
      </c>
      <c r="D543" s="1384" t="str">
        <f t="shared" si="342"/>
        <v>Preparacion de suelo -  Subsolador</v>
      </c>
      <c r="E543" s="1385"/>
      <c r="F543" s="687" t="str">
        <f t="shared" ref="F543:G551" si="343">F80</f>
        <v>hectarea</v>
      </c>
      <c r="G543" s="41">
        <f t="shared" si="343"/>
        <v>2</v>
      </c>
      <c r="H543" s="688">
        <f>'2. Assumptions'!E168</f>
        <v>16.332999999999998</v>
      </c>
      <c r="I543" s="454">
        <f t="shared" si="314"/>
        <v>32.665999999999997</v>
      </c>
      <c r="J543" s="1199"/>
      <c r="K543" s="358">
        <f t="shared" ref="K543:AD543" si="344">$H543*K80/$H80</f>
        <v>16.332999999999998</v>
      </c>
      <c r="L543" s="358">
        <f t="shared" si="344"/>
        <v>0</v>
      </c>
      <c r="M543" s="358">
        <f t="shared" si="344"/>
        <v>0</v>
      </c>
      <c r="N543" s="358">
        <f t="shared" si="344"/>
        <v>0</v>
      </c>
      <c r="O543" s="358">
        <f t="shared" si="344"/>
        <v>0</v>
      </c>
      <c r="P543" s="358">
        <f t="shared" si="344"/>
        <v>0</v>
      </c>
      <c r="Q543" s="358">
        <f t="shared" si="344"/>
        <v>0</v>
      </c>
      <c r="R543" s="358">
        <f t="shared" si="344"/>
        <v>0</v>
      </c>
      <c r="S543" s="358">
        <f t="shared" si="344"/>
        <v>0</v>
      </c>
      <c r="T543" s="358">
        <f t="shared" si="344"/>
        <v>0</v>
      </c>
      <c r="U543" s="358">
        <f t="shared" si="344"/>
        <v>16.332999999999998</v>
      </c>
      <c r="V543" s="358">
        <f t="shared" si="344"/>
        <v>0</v>
      </c>
      <c r="W543" s="358">
        <f t="shared" si="344"/>
        <v>0</v>
      </c>
      <c r="X543" s="358">
        <f t="shared" si="344"/>
        <v>0</v>
      </c>
      <c r="Y543" s="358">
        <f t="shared" si="344"/>
        <v>0</v>
      </c>
      <c r="Z543" s="358">
        <f t="shared" si="344"/>
        <v>0</v>
      </c>
      <c r="AA543" s="358">
        <f t="shared" si="344"/>
        <v>0</v>
      </c>
      <c r="AB543" s="358">
        <f t="shared" si="344"/>
        <v>0</v>
      </c>
      <c r="AC543" s="358">
        <f t="shared" si="344"/>
        <v>0</v>
      </c>
      <c r="AD543" s="358">
        <f t="shared" si="344"/>
        <v>0</v>
      </c>
      <c r="AE543" s="355">
        <f t="shared" ref="AE543:AE552" si="345">SUM(K543:AD543)</f>
        <v>32.665999999999997</v>
      </c>
      <c r="AF543" s="364"/>
    </row>
    <row r="544" spans="2:50" s="2" customFormat="1" ht="18" customHeight="1" x14ac:dyDescent="0.25">
      <c r="B544" s="49">
        <f t="shared" si="342"/>
        <v>1</v>
      </c>
      <c r="C544" s="17">
        <f t="shared" si="342"/>
        <v>11</v>
      </c>
      <c r="D544" s="1384" t="str">
        <f t="shared" si="342"/>
        <v>Preparacion de suelo -  Surcador</v>
      </c>
      <c r="E544" s="1385"/>
      <c r="F544" s="687" t="str">
        <f t="shared" si="343"/>
        <v>hectarea</v>
      </c>
      <c r="G544" s="41">
        <f t="shared" si="343"/>
        <v>2</v>
      </c>
      <c r="H544" s="688">
        <f>'2. Assumptions'!E171</f>
        <v>16.332999999999998</v>
      </c>
      <c r="I544" s="454">
        <f t="shared" si="314"/>
        <v>32.665999999999997</v>
      </c>
      <c r="J544" s="1349"/>
      <c r="K544" s="358">
        <f t="shared" ref="K544:AD544" si="346">$H544*K81/$H81</f>
        <v>16.332999999999998</v>
      </c>
      <c r="L544" s="358">
        <f t="shared" si="346"/>
        <v>0</v>
      </c>
      <c r="M544" s="358">
        <f t="shared" si="346"/>
        <v>0</v>
      </c>
      <c r="N544" s="358">
        <f t="shared" si="346"/>
        <v>0</v>
      </c>
      <c r="O544" s="358">
        <f t="shared" si="346"/>
        <v>0</v>
      </c>
      <c r="P544" s="358">
        <f t="shared" si="346"/>
        <v>0</v>
      </c>
      <c r="Q544" s="358">
        <f t="shared" si="346"/>
        <v>0</v>
      </c>
      <c r="R544" s="358">
        <f t="shared" si="346"/>
        <v>0</v>
      </c>
      <c r="S544" s="358">
        <f t="shared" si="346"/>
        <v>0</v>
      </c>
      <c r="T544" s="358">
        <f t="shared" si="346"/>
        <v>0</v>
      </c>
      <c r="U544" s="358">
        <f t="shared" si="346"/>
        <v>16.332999999999998</v>
      </c>
      <c r="V544" s="358">
        <f t="shared" si="346"/>
        <v>0</v>
      </c>
      <c r="W544" s="358">
        <f t="shared" si="346"/>
        <v>0</v>
      </c>
      <c r="X544" s="358">
        <f t="shared" si="346"/>
        <v>0</v>
      </c>
      <c r="Y544" s="358">
        <f t="shared" si="346"/>
        <v>0</v>
      </c>
      <c r="Z544" s="358">
        <f t="shared" si="346"/>
        <v>0</v>
      </c>
      <c r="AA544" s="358">
        <f t="shared" si="346"/>
        <v>0</v>
      </c>
      <c r="AB544" s="358">
        <f t="shared" si="346"/>
        <v>0</v>
      </c>
      <c r="AC544" s="358">
        <f t="shared" si="346"/>
        <v>0</v>
      </c>
      <c r="AD544" s="358">
        <f t="shared" si="346"/>
        <v>0</v>
      </c>
      <c r="AE544" s="355">
        <f t="shared" si="345"/>
        <v>32.665999999999997</v>
      </c>
      <c r="AF544" s="364"/>
      <c r="AJ544" s="127"/>
    </row>
    <row r="545" spans="1:36" ht="18" customHeight="1" x14ac:dyDescent="0.25">
      <c r="B545" s="49">
        <f t="shared" si="342"/>
        <v>0</v>
      </c>
      <c r="C545" s="17">
        <f t="shared" si="342"/>
        <v>0</v>
      </c>
      <c r="D545" s="1384" t="str">
        <f t="shared" si="342"/>
        <v>Plantacion - Siembra de pasto (Gramineas)</v>
      </c>
      <c r="E545" s="1385"/>
      <c r="F545" s="687" t="str">
        <f t="shared" si="343"/>
        <v>hectárea</v>
      </c>
      <c r="G545" s="41">
        <f t="shared" si="343"/>
        <v>1</v>
      </c>
      <c r="H545" s="688">
        <f>'2. Assumptions'!E174</f>
        <v>16.667000000000002</v>
      </c>
      <c r="I545" s="454">
        <f t="shared" si="314"/>
        <v>16.667000000000002</v>
      </c>
      <c r="J545" s="1349"/>
      <c r="K545" s="358">
        <f t="shared" ref="K545:AD545" si="347">$H545*K82/$H82</f>
        <v>1.6667000000000003</v>
      </c>
      <c r="L545" s="358">
        <f t="shared" si="347"/>
        <v>1.6667000000000003</v>
      </c>
      <c r="M545" s="358">
        <f t="shared" si="347"/>
        <v>1.6667000000000003</v>
      </c>
      <c r="N545" s="358">
        <f t="shared" si="347"/>
        <v>1.6667000000000003</v>
      </c>
      <c r="O545" s="358">
        <f t="shared" si="347"/>
        <v>1.6667000000000003</v>
      </c>
      <c r="P545" s="358">
        <f t="shared" si="347"/>
        <v>1.6667000000000003</v>
      </c>
      <c r="Q545" s="358">
        <f t="shared" si="347"/>
        <v>1.6667000000000003</v>
      </c>
      <c r="R545" s="358">
        <f t="shared" si="347"/>
        <v>1.6667000000000003</v>
      </c>
      <c r="S545" s="358">
        <f t="shared" si="347"/>
        <v>1.6667000000000003</v>
      </c>
      <c r="T545" s="358">
        <f t="shared" si="347"/>
        <v>1.6667000000000003</v>
      </c>
      <c r="U545" s="358">
        <f t="shared" si="347"/>
        <v>0</v>
      </c>
      <c r="V545" s="358">
        <f t="shared" si="347"/>
        <v>0</v>
      </c>
      <c r="W545" s="358">
        <f t="shared" si="347"/>
        <v>0</v>
      </c>
      <c r="X545" s="358">
        <f t="shared" si="347"/>
        <v>0</v>
      </c>
      <c r="Y545" s="358">
        <f t="shared" si="347"/>
        <v>0</v>
      </c>
      <c r="Z545" s="358">
        <f t="shared" si="347"/>
        <v>0</v>
      </c>
      <c r="AA545" s="358">
        <f t="shared" si="347"/>
        <v>0</v>
      </c>
      <c r="AB545" s="358">
        <f t="shared" si="347"/>
        <v>0</v>
      </c>
      <c r="AC545" s="358">
        <f t="shared" si="347"/>
        <v>0</v>
      </c>
      <c r="AD545" s="358">
        <f t="shared" si="347"/>
        <v>0</v>
      </c>
      <c r="AE545" s="355">
        <f t="shared" si="345"/>
        <v>16.667000000000002</v>
      </c>
      <c r="AF545" s="364"/>
    </row>
    <row r="546" spans="1:36" ht="18" customHeight="1" x14ac:dyDescent="0.25">
      <c r="B546" s="49">
        <f t="shared" si="342"/>
        <v>0</v>
      </c>
      <c r="C546" s="17">
        <f t="shared" si="342"/>
        <v>0</v>
      </c>
      <c r="D546" s="1384" t="str">
        <f t="shared" si="342"/>
        <v>Labores culturales -  Aplicación herbicida - (Asperjadora integral de 400 litros)</v>
      </c>
      <c r="E546" s="1385"/>
      <c r="F546" s="687" t="str">
        <f t="shared" si="343"/>
        <v>hectarea</v>
      </c>
      <c r="G546" s="41">
        <f t="shared" si="343"/>
        <v>0</v>
      </c>
      <c r="H546" s="688">
        <f>'2. Assumptions'!E175</f>
        <v>16.667000000000002</v>
      </c>
      <c r="I546" s="454">
        <f t="shared" si="314"/>
        <v>0</v>
      </c>
      <c r="J546" s="1349"/>
      <c r="K546" s="358">
        <f t="shared" ref="K546:AD546" si="348">$H546*K83/$H83</f>
        <v>0</v>
      </c>
      <c r="L546" s="358">
        <f t="shared" si="348"/>
        <v>0</v>
      </c>
      <c r="M546" s="358">
        <f t="shared" si="348"/>
        <v>0</v>
      </c>
      <c r="N546" s="358">
        <f t="shared" si="348"/>
        <v>0</v>
      </c>
      <c r="O546" s="358">
        <f t="shared" si="348"/>
        <v>0</v>
      </c>
      <c r="P546" s="358">
        <f t="shared" si="348"/>
        <v>0</v>
      </c>
      <c r="Q546" s="358">
        <f t="shared" si="348"/>
        <v>0</v>
      </c>
      <c r="R546" s="358">
        <f t="shared" si="348"/>
        <v>0</v>
      </c>
      <c r="S546" s="358">
        <f t="shared" si="348"/>
        <v>0</v>
      </c>
      <c r="T546" s="358">
        <f t="shared" si="348"/>
        <v>0</v>
      </c>
      <c r="U546" s="358">
        <f t="shared" si="348"/>
        <v>0</v>
      </c>
      <c r="V546" s="358">
        <f t="shared" si="348"/>
        <v>0</v>
      </c>
      <c r="W546" s="358">
        <f t="shared" si="348"/>
        <v>0</v>
      </c>
      <c r="X546" s="358">
        <f t="shared" si="348"/>
        <v>0</v>
      </c>
      <c r="Y546" s="358">
        <f t="shared" si="348"/>
        <v>0</v>
      </c>
      <c r="Z546" s="358">
        <f t="shared" si="348"/>
        <v>0</v>
      </c>
      <c r="AA546" s="358">
        <f t="shared" si="348"/>
        <v>0</v>
      </c>
      <c r="AB546" s="358">
        <f t="shared" si="348"/>
        <v>0</v>
      </c>
      <c r="AC546" s="358">
        <f t="shared" si="348"/>
        <v>0</v>
      </c>
      <c r="AD546" s="358">
        <f t="shared" si="348"/>
        <v>0</v>
      </c>
      <c r="AE546" s="355">
        <f t="shared" si="345"/>
        <v>0</v>
      </c>
      <c r="AF546" s="364"/>
    </row>
    <row r="547" spans="1:36" ht="18" customHeight="1" x14ac:dyDescent="0.25">
      <c r="B547" s="49">
        <f t="shared" si="342"/>
        <v>1</v>
      </c>
      <c r="C547" s="17">
        <f t="shared" si="342"/>
        <v>1</v>
      </c>
      <c r="D547" s="1384" t="str">
        <f t="shared" si="342"/>
        <v>Plantacion - Transporte insumos y materiales (Trailer tribasculante  de 7 toneladas)</v>
      </c>
      <c r="E547" s="1385"/>
      <c r="F547" s="687" t="str">
        <f t="shared" si="343"/>
        <v>kilometro</v>
      </c>
      <c r="G547" s="41">
        <f t="shared" si="343"/>
        <v>1584</v>
      </c>
      <c r="H547" s="688">
        <f>'2. Assumptions'!E173</f>
        <v>0.33300000000000002</v>
      </c>
      <c r="I547" s="454">
        <f t="shared" si="314"/>
        <v>527.47199999999998</v>
      </c>
      <c r="J547" s="1349"/>
      <c r="K547" s="358">
        <f t="shared" ref="K547:AD547" si="349">$H547*K84/$H84</f>
        <v>26.3736</v>
      </c>
      <c r="L547" s="358">
        <f t="shared" si="349"/>
        <v>26.3736</v>
      </c>
      <c r="M547" s="358">
        <f t="shared" si="349"/>
        <v>26.3736</v>
      </c>
      <c r="N547" s="358">
        <f t="shared" si="349"/>
        <v>26.3736</v>
      </c>
      <c r="O547" s="358">
        <f t="shared" si="349"/>
        <v>26.3736</v>
      </c>
      <c r="P547" s="358">
        <f t="shared" si="349"/>
        <v>26.3736</v>
      </c>
      <c r="Q547" s="358">
        <f t="shared" si="349"/>
        <v>26.3736</v>
      </c>
      <c r="R547" s="358">
        <f t="shared" si="349"/>
        <v>26.3736</v>
      </c>
      <c r="S547" s="358">
        <f t="shared" si="349"/>
        <v>26.3736</v>
      </c>
      <c r="T547" s="358">
        <f t="shared" si="349"/>
        <v>26.3736</v>
      </c>
      <c r="U547" s="358">
        <f t="shared" si="349"/>
        <v>26.3736</v>
      </c>
      <c r="V547" s="358">
        <f t="shared" si="349"/>
        <v>26.3736</v>
      </c>
      <c r="W547" s="358">
        <f t="shared" si="349"/>
        <v>26.3736</v>
      </c>
      <c r="X547" s="358">
        <f t="shared" si="349"/>
        <v>26.3736</v>
      </c>
      <c r="Y547" s="358">
        <f t="shared" si="349"/>
        <v>26.3736</v>
      </c>
      <c r="Z547" s="358">
        <f t="shared" si="349"/>
        <v>26.3736</v>
      </c>
      <c r="AA547" s="358">
        <f t="shared" si="349"/>
        <v>26.3736</v>
      </c>
      <c r="AB547" s="358">
        <f t="shared" si="349"/>
        <v>26.3736</v>
      </c>
      <c r="AC547" s="358">
        <f t="shared" si="349"/>
        <v>26.3736</v>
      </c>
      <c r="AD547" s="358">
        <f t="shared" si="349"/>
        <v>26.3736</v>
      </c>
      <c r="AE547" s="355">
        <f t="shared" si="345"/>
        <v>527.47200000000009</v>
      </c>
      <c r="AF547" s="364"/>
    </row>
    <row r="548" spans="1:36" ht="18" customHeight="1" x14ac:dyDescent="0.25">
      <c r="B548" s="49">
        <f t="shared" si="342"/>
        <v>1</v>
      </c>
      <c r="C548" s="17">
        <f t="shared" si="342"/>
        <v>20</v>
      </c>
      <c r="D548" s="1384" t="str">
        <f t="shared" si="342"/>
        <v>Transporte  - Recoleccion leche (Trailer tribasculante  de14 toneladas)</v>
      </c>
      <c r="E548" s="1385"/>
      <c r="F548" s="687" t="str">
        <f t="shared" si="343"/>
        <v>kilometro</v>
      </c>
      <c r="G548" s="41">
        <f t="shared" si="343"/>
        <v>3696</v>
      </c>
      <c r="H548" s="691">
        <f>'2. Assumptions'!E178</f>
        <v>0.33300000000000002</v>
      </c>
      <c r="I548" s="454">
        <f t="shared" si="314"/>
        <v>1230.768</v>
      </c>
      <c r="J548" s="1193"/>
      <c r="K548" s="358">
        <f t="shared" ref="K548:AD548" si="350">$H548*K85/$H85</f>
        <v>61.538400000000003</v>
      </c>
      <c r="L548" s="358">
        <f t="shared" si="350"/>
        <v>61.538400000000003</v>
      </c>
      <c r="M548" s="358">
        <f t="shared" si="350"/>
        <v>61.538400000000003</v>
      </c>
      <c r="N548" s="358">
        <f t="shared" si="350"/>
        <v>61.538400000000003</v>
      </c>
      <c r="O548" s="358">
        <f t="shared" si="350"/>
        <v>61.538400000000003</v>
      </c>
      <c r="P548" s="358">
        <f t="shared" si="350"/>
        <v>61.538400000000003</v>
      </c>
      <c r="Q548" s="358">
        <f t="shared" si="350"/>
        <v>61.538400000000003</v>
      </c>
      <c r="R548" s="358">
        <f t="shared" si="350"/>
        <v>61.538400000000003</v>
      </c>
      <c r="S548" s="358">
        <f t="shared" si="350"/>
        <v>61.538400000000003</v>
      </c>
      <c r="T548" s="358">
        <f t="shared" si="350"/>
        <v>61.538400000000003</v>
      </c>
      <c r="U548" s="358">
        <f t="shared" si="350"/>
        <v>61.538400000000003</v>
      </c>
      <c r="V548" s="358">
        <f t="shared" si="350"/>
        <v>61.538400000000003</v>
      </c>
      <c r="W548" s="358">
        <f t="shared" si="350"/>
        <v>61.538400000000003</v>
      </c>
      <c r="X548" s="358">
        <f t="shared" si="350"/>
        <v>61.538400000000003</v>
      </c>
      <c r="Y548" s="358">
        <f t="shared" si="350"/>
        <v>61.538400000000003</v>
      </c>
      <c r="Z548" s="358">
        <f t="shared" si="350"/>
        <v>61.538400000000003</v>
      </c>
      <c r="AA548" s="358">
        <f t="shared" si="350"/>
        <v>61.538400000000003</v>
      </c>
      <c r="AB548" s="358">
        <f t="shared" si="350"/>
        <v>61.538400000000003</v>
      </c>
      <c r="AC548" s="358">
        <f t="shared" si="350"/>
        <v>61.538400000000003</v>
      </c>
      <c r="AD548" s="358">
        <f t="shared" si="350"/>
        <v>61.538400000000003</v>
      </c>
      <c r="AE548" s="355">
        <f t="shared" si="345"/>
        <v>1230.768</v>
      </c>
      <c r="AF548" s="364"/>
    </row>
    <row r="549" spans="1:36" ht="18" customHeight="1" x14ac:dyDescent="0.25">
      <c r="B549" s="49">
        <f t="shared" si="342"/>
        <v>1</v>
      </c>
      <c r="C549" s="17">
        <f t="shared" si="342"/>
        <v>1</v>
      </c>
      <c r="D549" s="1384" t="str">
        <f t="shared" si="342"/>
        <v>Analisis de suelo - 3 muestras/ha.</v>
      </c>
      <c r="E549" s="1385"/>
      <c r="F549" s="687" t="str">
        <f t="shared" si="343"/>
        <v>hectarea</v>
      </c>
      <c r="G549" s="41">
        <f t="shared" si="343"/>
        <v>2</v>
      </c>
      <c r="H549" s="688">
        <f>'2. Assumptions'!E181</f>
        <v>10</v>
      </c>
      <c r="I549" s="454">
        <f t="shared" si="314"/>
        <v>20</v>
      </c>
      <c r="J549" s="1335"/>
      <c r="K549" s="358">
        <f t="shared" ref="K549:AD549" si="351">$H549*K86/$H86</f>
        <v>10</v>
      </c>
      <c r="L549" s="358">
        <f t="shared" si="351"/>
        <v>0</v>
      </c>
      <c r="M549" s="358">
        <f t="shared" si="351"/>
        <v>0</v>
      </c>
      <c r="N549" s="358">
        <f t="shared" si="351"/>
        <v>0</v>
      </c>
      <c r="O549" s="358">
        <f t="shared" si="351"/>
        <v>0</v>
      </c>
      <c r="P549" s="358">
        <f t="shared" si="351"/>
        <v>0</v>
      </c>
      <c r="Q549" s="358">
        <f t="shared" si="351"/>
        <v>0</v>
      </c>
      <c r="R549" s="358">
        <f t="shared" si="351"/>
        <v>0</v>
      </c>
      <c r="S549" s="358">
        <f t="shared" si="351"/>
        <v>0</v>
      </c>
      <c r="T549" s="358">
        <f t="shared" si="351"/>
        <v>0</v>
      </c>
      <c r="U549" s="358">
        <f t="shared" si="351"/>
        <v>10</v>
      </c>
      <c r="V549" s="358">
        <f t="shared" si="351"/>
        <v>0</v>
      </c>
      <c r="W549" s="358">
        <f t="shared" si="351"/>
        <v>0</v>
      </c>
      <c r="X549" s="358">
        <f t="shared" si="351"/>
        <v>0</v>
      </c>
      <c r="Y549" s="358">
        <f t="shared" si="351"/>
        <v>0</v>
      </c>
      <c r="Z549" s="358">
        <f t="shared" si="351"/>
        <v>0</v>
      </c>
      <c r="AA549" s="358">
        <f t="shared" si="351"/>
        <v>0</v>
      </c>
      <c r="AB549" s="358">
        <f t="shared" si="351"/>
        <v>0</v>
      </c>
      <c r="AC549" s="358">
        <f t="shared" si="351"/>
        <v>0</v>
      </c>
      <c r="AD549" s="358">
        <f t="shared" si="351"/>
        <v>0</v>
      </c>
      <c r="AE549" s="355">
        <f t="shared" si="345"/>
        <v>20</v>
      </c>
      <c r="AF549" s="364"/>
    </row>
    <row r="550" spans="1:36" ht="18" customHeight="1" x14ac:dyDescent="0.25">
      <c r="B550" s="49">
        <f t="shared" si="342"/>
        <v>1</v>
      </c>
      <c r="C550" s="17">
        <f t="shared" si="342"/>
        <v>20</v>
      </c>
      <c r="D550" s="1384" t="str">
        <f t="shared" si="342"/>
        <v>Uso de Agua superficial</v>
      </c>
      <c r="E550" s="1385"/>
      <c r="F550" s="687" t="str">
        <f t="shared" si="343"/>
        <v>Metro cúbico</v>
      </c>
      <c r="G550" s="41">
        <f t="shared" si="343"/>
        <v>1080</v>
      </c>
      <c r="H550" s="688">
        <f>'2. Assumptions'!E185</f>
        <v>4.7E-2</v>
      </c>
      <c r="I550" s="454">
        <f t="shared" si="314"/>
        <v>50.76</v>
      </c>
      <c r="J550" s="1335"/>
      <c r="K550" s="358">
        <f t="shared" ref="K550:AD550" si="352">$H550*K87/$H87</f>
        <v>2.5380000000000003</v>
      </c>
      <c r="L550" s="358">
        <f t="shared" si="352"/>
        <v>2.5380000000000003</v>
      </c>
      <c r="M550" s="358">
        <f t="shared" si="352"/>
        <v>2.5380000000000003</v>
      </c>
      <c r="N550" s="358">
        <f t="shared" si="352"/>
        <v>2.5380000000000003</v>
      </c>
      <c r="O550" s="358">
        <f t="shared" si="352"/>
        <v>2.5380000000000003</v>
      </c>
      <c r="P550" s="358">
        <f t="shared" si="352"/>
        <v>2.5380000000000003</v>
      </c>
      <c r="Q550" s="358">
        <f t="shared" si="352"/>
        <v>2.5380000000000003</v>
      </c>
      <c r="R550" s="358">
        <f t="shared" si="352"/>
        <v>2.5380000000000003</v>
      </c>
      <c r="S550" s="358">
        <f t="shared" si="352"/>
        <v>2.5380000000000003</v>
      </c>
      <c r="T550" s="358">
        <f t="shared" si="352"/>
        <v>2.5380000000000003</v>
      </c>
      <c r="U550" s="358">
        <f t="shared" si="352"/>
        <v>2.5380000000000003</v>
      </c>
      <c r="V550" s="358">
        <f t="shared" si="352"/>
        <v>2.5380000000000003</v>
      </c>
      <c r="W550" s="358">
        <f t="shared" si="352"/>
        <v>2.5380000000000003</v>
      </c>
      <c r="X550" s="358">
        <f t="shared" si="352"/>
        <v>2.5380000000000003</v>
      </c>
      <c r="Y550" s="358">
        <f t="shared" si="352"/>
        <v>2.5380000000000003</v>
      </c>
      <c r="Z550" s="358">
        <f t="shared" si="352"/>
        <v>2.5380000000000003</v>
      </c>
      <c r="AA550" s="358">
        <f t="shared" si="352"/>
        <v>2.5380000000000003</v>
      </c>
      <c r="AB550" s="358">
        <f t="shared" si="352"/>
        <v>2.5380000000000003</v>
      </c>
      <c r="AC550" s="358">
        <f t="shared" si="352"/>
        <v>2.5380000000000003</v>
      </c>
      <c r="AD550" s="358">
        <f t="shared" si="352"/>
        <v>2.5380000000000003</v>
      </c>
      <c r="AE550" s="355">
        <f t="shared" si="345"/>
        <v>50.759999999999977</v>
      </c>
      <c r="AF550" s="364"/>
    </row>
    <row r="551" spans="1:36" ht="18" customHeight="1" x14ac:dyDescent="0.25">
      <c r="B551" s="49">
        <f t="shared" si="342"/>
        <v>1</v>
      </c>
      <c r="C551" s="17">
        <f t="shared" si="342"/>
        <v>1</v>
      </c>
      <c r="D551" s="1384" t="str">
        <f t="shared" si="342"/>
        <v>Analisis de agua para bebederos</v>
      </c>
      <c r="E551" s="1385"/>
      <c r="F551" s="687" t="str">
        <f t="shared" si="343"/>
        <v>muestra</v>
      </c>
      <c r="G551" s="41">
        <f t="shared" si="343"/>
        <v>2</v>
      </c>
      <c r="H551" s="688">
        <f>'2. Assumptions'!E183</f>
        <v>29.126000000000001</v>
      </c>
      <c r="I551" s="454">
        <f t="shared" si="314"/>
        <v>58.252000000000002</v>
      </c>
      <c r="J551" s="1336"/>
      <c r="K551" s="358">
        <f t="shared" ref="K551:AD551" si="353">$H551*K88/$H88</f>
        <v>29.126000000000001</v>
      </c>
      <c r="L551" s="358">
        <f t="shared" si="353"/>
        <v>0</v>
      </c>
      <c r="M551" s="358">
        <f t="shared" si="353"/>
        <v>0</v>
      </c>
      <c r="N551" s="358">
        <f t="shared" si="353"/>
        <v>0</v>
      </c>
      <c r="O551" s="358">
        <f t="shared" si="353"/>
        <v>29.126000000000001</v>
      </c>
      <c r="P551" s="358">
        <f t="shared" si="353"/>
        <v>0</v>
      </c>
      <c r="Q551" s="358">
        <f t="shared" si="353"/>
        <v>0</v>
      </c>
      <c r="R551" s="358">
        <f t="shared" si="353"/>
        <v>0</v>
      </c>
      <c r="S551" s="358">
        <f t="shared" si="353"/>
        <v>0</v>
      </c>
      <c r="T551" s="358">
        <f t="shared" si="353"/>
        <v>0</v>
      </c>
      <c r="U551" s="358">
        <f t="shared" si="353"/>
        <v>0</v>
      </c>
      <c r="V551" s="358">
        <f t="shared" si="353"/>
        <v>0</v>
      </c>
      <c r="W551" s="358">
        <f t="shared" si="353"/>
        <v>0</v>
      </c>
      <c r="X551" s="358">
        <f t="shared" si="353"/>
        <v>0</v>
      </c>
      <c r="Y551" s="358">
        <f t="shared" si="353"/>
        <v>0</v>
      </c>
      <c r="Z551" s="358">
        <f t="shared" si="353"/>
        <v>0</v>
      </c>
      <c r="AA551" s="358">
        <f t="shared" si="353"/>
        <v>0</v>
      </c>
      <c r="AB551" s="358">
        <f t="shared" si="353"/>
        <v>0</v>
      </c>
      <c r="AC551" s="358">
        <f t="shared" si="353"/>
        <v>0</v>
      </c>
      <c r="AD551" s="358">
        <f t="shared" si="353"/>
        <v>0</v>
      </c>
      <c r="AE551" s="355">
        <f t="shared" si="345"/>
        <v>58.252000000000002</v>
      </c>
      <c r="AF551" s="364"/>
    </row>
    <row r="552" spans="1:36" ht="18" customHeight="1" thickBot="1" x14ac:dyDescent="0.3">
      <c r="B552" s="1305"/>
      <c r="C552" s="1305"/>
      <c r="D552" s="1302" t="s">
        <v>178</v>
      </c>
      <c r="E552" s="1302"/>
      <c r="F552" s="1303"/>
      <c r="G552" s="413"/>
      <c r="H552" s="512"/>
      <c r="I552" s="512"/>
      <c r="J552" s="654">
        <f>J542+J537+J521+J482</f>
        <v>5759.7439166666663</v>
      </c>
      <c r="K552" s="357">
        <f t="shared" ref="K552:AD552" si="354">K482+K521+K537+K542</f>
        <v>1243.9896166666667</v>
      </c>
      <c r="L552" s="357">
        <f t="shared" si="354"/>
        <v>195.95569999999998</v>
      </c>
      <c r="M552" s="357">
        <f t="shared" si="354"/>
        <v>209.79769999999999</v>
      </c>
      <c r="N552" s="357">
        <f t="shared" si="354"/>
        <v>223.6397</v>
      </c>
      <c r="O552" s="357">
        <f t="shared" si="354"/>
        <v>260.45569999999998</v>
      </c>
      <c r="P552" s="357">
        <f t="shared" si="354"/>
        <v>230.5607</v>
      </c>
      <c r="Q552" s="357">
        <f t="shared" si="354"/>
        <v>230.5607</v>
      </c>
      <c r="R552" s="357">
        <f t="shared" si="354"/>
        <v>230.5607</v>
      </c>
      <c r="S552" s="357">
        <f t="shared" si="354"/>
        <v>230.5607</v>
      </c>
      <c r="T552" s="357">
        <f t="shared" si="354"/>
        <v>230.5607</v>
      </c>
      <c r="U552" s="357">
        <f t="shared" si="354"/>
        <v>320.77600000000001</v>
      </c>
      <c r="V552" s="357">
        <f t="shared" si="354"/>
        <v>258.88499999999999</v>
      </c>
      <c r="W552" s="357">
        <f t="shared" si="354"/>
        <v>263.49899999999997</v>
      </c>
      <c r="X552" s="357">
        <f t="shared" si="354"/>
        <v>249.65699999999998</v>
      </c>
      <c r="Y552" s="357">
        <f t="shared" si="354"/>
        <v>235.815</v>
      </c>
      <c r="Z552" s="357">
        <f t="shared" si="354"/>
        <v>228.89400000000001</v>
      </c>
      <c r="AA552" s="357">
        <f t="shared" si="354"/>
        <v>228.89400000000001</v>
      </c>
      <c r="AB552" s="357">
        <f t="shared" si="354"/>
        <v>228.89400000000001</v>
      </c>
      <c r="AC552" s="357">
        <f t="shared" si="354"/>
        <v>228.89400000000001</v>
      </c>
      <c r="AD552" s="357">
        <f t="shared" si="354"/>
        <v>228.89400000000001</v>
      </c>
      <c r="AE552" s="356">
        <f t="shared" si="345"/>
        <v>5759.7439166666672</v>
      </c>
      <c r="AF552" s="364"/>
    </row>
    <row r="553" spans="1:36" ht="18" customHeight="1" thickBot="1" x14ac:dyDescent="0.3">
      <c r="B553" s="61"/>
      <c r="C553" s="62"/>
      <c r="D553" s="91" t="s">
        <v>179</v>
      </c>
      <c r="E553" s="91"/>
      <c r="F553" s="63"/>
      <c r="G553" s="64"/>
      <c r="H553" s="429"/>
      <c r="I553" s="429"/>
      <c r="J553" s="428">
        <f>I554+I555</f>
        <v>287.98719583333332</v>
      </c>
      <c r="K553" s="357">
        <f>SUM(K554:K555)</f>
        <v>62.199480833333332</v>
      </c>
      <c r="L553" s="357">
        <f t="shared" ref="L553:AD553" si="355">SUM(L554:L555)</f>
        <v>9.7977849999999975</v>
      </c>
      <c r="M553" s="357">
        <f t="shared" si="355"/>
        <v>10.489884999999999</v>
      </c>
      <c r="N553" s="357">
        <f t="shared" si="355"/>
        <v>11.181985000000001</v>
      </c>
      <c r="O553" s="357">
        <f t="shared" si="355"/>
        <v>13.022784999999999</v>
      </c>
      <c r="P553" s="357">
        <f t="shared" si="355"/>
        <v>11.528034999999999</v>
      </c>
      <c r="Q553" s="357">
        <f t="shared" si="355"/>
        <v>11.528034999999999</v>
      </c>
      <c r="R553" s="357">
        <f t="shared" si="355"/>
        <v>11.528034999999999</v>
      </c>
      <c r="S553" s="357">
        <f t="shared" si="355"/>
        <v>11.528034999999999</v>
      </c>
      <c r="T553" s="357">
        <f t="shared" si="355"/>
        <v>11.528034999999999</v>
      </c>
      <c r="U553" s="357">
        <f t="shared" si="355"/>
        <v>16.038800000000002</v>
      </c>
      <c r="V553" s="357">
        <f t="shared" si="355"/>
        <v>12.94425</v>
      </c>
      <c r="W553" s="357">
        <f t="shared" si="355"/>
        <v>13.174949999999999</v>
      </c>
      <c r="X553" s="357">
        <f t="shared" si="355"/>
        <v>12.482849999999999</v>
      </c>
      <c r="Y553" s="357">
        <f t="shared" si="355"/>
        <v>11.790749999999999</v>
      </c>
      <c r="Z553" s="357">
        <f t="shared" si="355"/>
        <v>11.444700000000001</v>
      </c>
      <c r="AA553" s="357">
        <f t="shared" si="355"/>
        <v>11.444700000000001</v>
      </c>
      <c r="AB553" s="357">
        <f t="shared" si="355"/>
        <v>11.444700000000001</v>
      </c>
      <c r="AC553" s="357">
        <f t="shared" si="355"/>
        <v>11.444700000000001</v>
      </c>
      <c r="AD553" s="357">
        <f t="shared" si="355"/>
        <v>11.444700000000001</v>
      </c>
      <c r="AE553" s="357">
        <f>SUM(AE554:AE555)</f>
        <v>287.98719583333326</v>
      </c>
      <c r="AF553" s="364"/>
    </row>
    <row r="554" spans="1:36" s="87" customFormat="1" ht="18" customHeight="1" thickBot="1" x14ac:dyDescent="0.3">
      <c r="B554" s="61">
        <v>1</v>
      </c>
      <c r="C554" s="43">
        <v>20</v>
      </c>
      <c r="D554" s="789" t="s">
        <v>180</v>
      </c>
      <c r="E554" s="790"/>
      <c r="F554" s="72" t="s">
        <v>91</v>
      </c>
      <c r="G554" s="389">
        <v>0.03</v>
      </c>
      <c r="H554" s="794">
        <f>J552</f>
        <v>5759.7439166666663</v>
      </c>
      <c r="I554" s="441">
        <f>G554*H554</f>
        <v>172.7923175</v>
      </c>
      <c r="J554" s="442"/>
      <c r="K554" s="355">
        <f>K552*$G$91</f>
        <v>37.319688499999998</v>
      </c>
      <c r="L554" s="355">
        <f t="shared" ref="L554:AD554" si="356">L552*$G$91</f>
        <v>5.8786709999999989</v>
      </c>
      <c r="M554" s="355">
        <f t="shared" si="356"/>
        <v>6.2939309999999997</v>
      </c>
      <c r="N554" s="355">
        <f t="shared" si="356"/>
        <v>6.7091909999999997</v>
      </c>
      <c r="O554" s="355">
        <f t="shared" si="356"/>
        <v>7.8136709999999994</v>
      </c>
      <c r="P554" s="355">
        <f t="shared" si="356"/>
        <v>6.9168209999999997</v>
      </c>
      <c r="Q554" s="355">
        <f t="shared" si="356"/>
        <v>6.9168209999999997</v>
      </c>
      <c r="R554" s="355">
        <f t="shared" si="356"/>
        <v>6.9168209999999997</v>
      </c>
      <c r="S554" s="355">
        <f t="shared" si="356"/>
        <v>6.9168209999999997</v>
      </c>
      <c r="T554" s="355">
        <f t="shared" si="356"/>
        <v>6.9168209999999997</v>
      </c>
      <c r="U554" s="355">
        <f t="shared" si="356"/>
        <v>9.6232799999999994</v>
      </c>
      <c r="V554" s="355">
        <f t="shared" si="356"/>
        <v>7.7665499999999996</v>
      </c>
      <c r="W554" s="355">
        <f t="shared" si="356"/>
        <v>7.9049699999999987</v>
      </c>
      <c r="X554" s="355">
        <f t="shared" si="356"/>
        <v>7.4897099999999988</v>
      </c>
      <c r="Y554" s="355">
        <f t="shared" si="356"/>
        <v>7.0744499999999997</v>
      </c>
      <c r="Z554" s="355">
        <f t="shared" si="356"/>
        <v>6.8668199999999997</v>
      </c>
      <c r="AA554" s="355">
        <f t="shared" si="356"/>
        <v>6.8668199999999997</v>
      </c>
      <c r="AB554" s="355">
        <f t="shared" si="356"/>
        <v>6.8668199999999997</v>
      </c>
      <c r="AC554" s="355">
        <f t="shared" si="356"/>
        <v>6.8668199999999997</v>
      </c>
      <c r="AD554" s="355">
        <f t="shared" si="356"/>
        <v>6.8668199999999997</v>
      </c>
      <c r="AE554" s="355">
        <f>SUM(K554:AD554)</f>
        <v>172.79231749999994</v>
      </c>
      <c r="AF554" s="364"/>
      <c r="AJ554" s="127"/>
    </row>
    <row r="555" spans="1:36" ht="18" customHeight="1" thickBot="1" x14ac:dyDescent="0.3">
      <c r="B555" s="275"/>
      <c r="C555" s="74">
        <v>20</v>
      </c>
      <c r="D555" s="172" t="s">
        <v>181</v>
      </c>
      <c r="E555" s="173"/>
      <c r="F555" s="75" t="s">
        <v>91</v>
      </c>
      <c r="G555" s="389">
        <v>0.02</v>
      </c>
      <c r="H555" s="549"/>
      <c r="I555" s="444">
        <f>G555*H554</f>
        <v>115.19487833333334</v>
      </c>
      <c r="J555" s="445"/>
      <c r="K555" s="355">
        <f>K552*$G$92</f>
        <v>24.879792333333334</v>
      </c>
      <c r="L555" s="355">
        <f t="shared" ref="L555:AD555" si="357">L552*$G$92</f>
        <v>3.9191139999999995</v>
      </c>
      <c r="M555" s="355">
        <f t="shared" si="357"/>
        <v>4.1959539999999995</v>
      </c>
      <c r="N555" s="355">
        <f t="shared" si="357"/>
        <v>4.4727940000000004</v>
      </c>
      <c r="O555" s="355">
        <f t="shared" si="357"/>
        <v>5.2091139999999996</v>
      </c>
      <c r="P555" s="355">
        <f t="shared" si="357"/>
        <v>4.6112140000000004</v>
      </c>
      <c r="Q555" s="355">
        <f t="shared" si="357"/>
        <v>4.6112140000000004</v>
      </c>
      <c r="R555" s="355">
        <f t="shared" si="357"/>
        <v>4.6112140000000004</v>
      </c>
      <c r="S555" s="355">
        <f t="shared" si="357"/>
        <v>4.6112140000000004</v>
      </c>
      <c r="T555" s="355">
        <f t="shared" si="357"/>
        <v>4.6112140000000004</v>
      </c>
      <c r="U555" s="355">
        <f t="shared" si="357"/>
        <v>6.4155200000000008</v>
      </c>
      <c r="V555" s="355">
        <f t="shared" si="357"/>
        <v>5.1776999999999997</v>
      </c>
      <c r="W555" s="355">
        <f t="shared" si="357"/>
        <v>5.2699799999999994</v>
      </c>
      <c r="X555" s="355">
        <f t="shared" si="357"/>
        <v>4.9931399999999995</v>
      </c>
      <c r="Y555" s="355">
        <f t="shared" si="357"/>
        <v>4.7163000000000004</v>
      </c>
      <c r="Z555" s="355">
        <f t="shared" si="357"/>
        <v>4.5778800000000004</v>
      </c>
      <c r="AA555" s="355">
        <f t="shared" si="357"/>
        <v>4.5778800000000004</v>
      </c>
      <c r="AB555" s="355">
        <f t="shared" si="357"/>
        <v>4.5778800000000004</v>
      </c>
      <c r="AC555" s="355">
        <f t="shared" si="357"/>
        <v>4.5778800000000004</v>
      </c>
      <c r="AD555" s="355">
        <f t="shared" si="357"/>
        <v>4.5778800000000004</v>
      </c>
      <c r="AE555" s="355">
        <f>SUM(K555:AD555)</f>
        <v>115.19487833333332</v>
      </c>
      <c r="AF555" s="364"/>
    </row>
    <row r="556" spans="1:36" ht="18" customHeight="1" thickBot="1" x14ac:dyDescent="0.3">
      <c r="A556" s="87"/>
      <c r="B556" s="276"/>
      <c r="C556" s="78"/>
      <c r="D556" s="92" t="s">
        <v>159</v>
      </c>
      <c r="E556" s="92"/>
      <c r="F556" s="79"/>
      <c r="G556" s="80"/>
      <c r="H556" s="446"/>
      <c r="I556" s="446"/>
      <c r="J556" s="447">
        <f>J552+J553</f>
        <v>6047.7311124999997</v>
      </c>
      <c r="K556" s="362">
        <f>K552+K553</f>
        <v>1306.1890975000001</v>
      </c>
      <c r="L556" s="362">
        <f t="shared" ref="L556:AD556" si="358">L552+L553</f>
        <v>205.75348499999998</v>
      </c>
      <c r="M556" s="362">
        <f t="shared" si="358"/>
        <v>220.28758499999998</v>
      </c>
      <c r="N556" s="362">
        <f t="shared" si="358"/>
        <v>234.821685</v>
      </c>
      <c r="O556" s="362">
        <f t="shared" si="358"/>
        <v>273.47848499999998</v>
      </c>
      <c r="P556" s="362">
        <f t="shared" si="358"/>
        <v>242.08873499999999</v>
      </c>
      <c r="Q556" s="362">
        <f t="shared" si="358"/>
        <v>242.08873499999999</v>
      </c>
      <c r="R556" s="362">
        <f t="shared" si="358"/>
        <v>242.08873499999999</v>
      </c>
      <c r="S556" s="362">
        <f t="shared" si="358"/>
        <v>242.08873499999999</v>
      </c>
      <c r="T556" s="362">
        <f t="shared" si="358"/>
        <v>242.08873499999999</v>
      </c>
      <c r="U556" s="362">
        <f t="shared" si="358"/>
        <v>336.81479999999999</v>
      </c>
      <c r="V556" s="362">
        <f t="shared" si="358"/>
        <v>271.82925</v>
      </c>
      <c r="W556" s="362">
        <f t="shared" si="358"/>
        <v>276.67394999999999</v>
      </c>
      <c r="X556" s="362">
        <f t="shared" si="358"/>
        <v>262.13984999999997</v>
      </c>
      <c r="Y556" s="362">
        <f t="shared" si="358"/>
        <v>247.60575</v>
      </c>
      <c r="Z556" s="362">
        <f t="shared" si="358"/>
        <v>240.33870000000002</v>
      </c>
      <c r="AA556" s="362">
        <f t="shared" si="358"/>
        <v>240.33870000000002</v>
      </c>
      <c r="AB556" s="362">
        <f t="shared" si="358"/>
        <v>240.33870000000002</v>
      </c>
      <c r="AC556" s="362">
        <f t="shared" si="358"/>
        <v>240.33870000000002</v>
      </c>
      <c r="AD556" s="362">
        <f t="shared" si="358"/>
        <v>240.33870000000002</v>
      </c>
      <c r="AE556" s="362">
        <f>AE552+AE553</f>
        <v>6047.7311125000006</v>
      </c>
      <c r="AF556" s="364"/>
    </row>
    <row r="557" spans="1:36" ht="18" customHeight="1" x14ac:dyDescent="0.25">
      <c r="C557" s="59" t="s">
        <v>455</v>
      </c>
      <c r="D557" s="322" t="s">
        <v>454</v>
      </c>
    </row>
    <row r="559" spans="1:36" x14ac:dyDescent="0.25">
      <c r="K559" s="364"/>
      <c r="L559" s="364"/>
      <c r="M559" s="364"/>
      <c r="N559" s="364"/>
      <c r="O559" s="364"/>
      <c r="P559" s="364"/>
      <c r="Q559" s="364"/>
      <c r="R559" s="364"/>
      <c r="S559" s="364"/>
      <c r="T559" s="364"/>
      <c r="U559" s="364"/>
      <c r="V559" s="364"/>
      <c r="W559" s="364"/>
      <c r="X559" s="364"/>
      <c r="Y559" s="364"/>
      <c r="Z559" s="364"/>
      <c r="AA559" s="364"/>
      <c r="AB559" s="364"/>
      <c r="AC559" s="364"/>
      <c r="AD559" s="364"/>
    </row>
  </sheetData>
  <mergeCells count="359">
    <mergeCell ref="D529:E529"/>
    <mergeCell ref="D530:E530"/>
    <mergeCell ref="D531:E531"/>
    <mergeCell ref="D532:E532"/>
    <mergeCell ref="D533:E533"/>
    <mergeCell ref="D534:E534"/>
    <mergeCell ref="D535:E535"/>
    <mergeCell ref="D536:E536"/>
    <mergeCell ref="D504:E504"/>
    <mergeCell ref="D522:E522"/>
    <mergeCell ref="D523:E523"/>
    <mergeCell ref="D524:E524"/>
    <mergeCell ref="D525:E525"/>
    <mergeCell ref="D526:E526"/>
    <mergeCell ref="D527:E527"/>
    <mergeCell ref="D528:E528"/>
    <mergeCell ref="D519:E519"/>
    <mergeCell ref="D520:E520"/>
    <mergeCell ref="D514:E514"/>
    <mergeCell ref="D515:E515"/>
    <mergeCell ref="D516:E516"/>
    <mergeCell ref="D517:E517"/>
    <mergeCell ref="D509:E509"/>
    <mergeCell ref="D510:E510"/>
    <mergeCell ref="D367:E367"/>
    <mergeCell ref="D368:E368"/>
    <mergeCell ref="D369:E369"/>
    <mergeCell ref="D370:E370"/>
    <mergeCell ref="D371:E371"/>
    <mergeCell ref="D372:E372"/>
    <mergeCell ref="D373:E373"/>
    <mergeCell ref="D374:E374"/>
    <mergeCell ref="D375:E375"/>
    <mergeCell ref="D238:E238"/>
    <mergeCell ref="D239:E239"/>
    <mergeCell ref="D240:E240"/>
    <mergeCell ref="D241:E241"/>
    <mergeCell ref="D242:E242"/>
    <mergeCell ref="D281:E281"/>
    <mergeCell ref="D282:E282"/>
    <mergeCell ref="D328:E328"/>
    <mergeCell ref="D346:E346"/>
    <mergeCell ref="D278:E278"/>
    <mergeCell ref="D279:E279"/>
    <mergeCell ref="D280:E280"/>
    <mergeCell ref="D313:E313"/>
    <mergeCell ref="D314:E314"/>
    <mergeCell ref="D341:E341"/>
    <mergeCell ref="D342:E342"/>
    <mergeCell ref="D343:E343"/>
    <mergeCell ref="D344:E344"/>
    <mergeCell ref="D308:E308"/>
    <mergeCell ref="D309:E309"/>
    <mergeCell ref="D265:E265"/>
    <mergeCell ref="D266:E266"/>
    <mergeCell ref="D269:E269"/>
    <mergeCell ref="D270:E270"/>
    <mergeCell ref="D183:E183"/>
    <mergeCell ref="D184:E184"/>
    <mergeCell ref="D185:E185"/>
    <mergeCell ref="D186:E186"/>
    <mergeCell ref="D187:E187"/>
    <mergeCell ref="D188:E188"/>
    <mergeCell ref="D189:E189"/>
    <mergeCell ref="D235:E235"/>
    <mergeCell ref="D217:E217"/>
    <mergeCell ref="D218:E218"/>
    <mergeCell ref="D219:E219"/>
    <mergeCell ref="D220:E220"/>
    <mergeCell ref="D221:E221"/>
    <mergeCell ref="D231:E231"/>
    <mergeCell ref="D228:E228"/>
    <mergeCell ref="D229:E229"/>
    <mergeCell ref="D230:E230"/>
    <mergeCell ref="D232:E232"/>
    <mergeCell ref="D233:E233"/>
    <mergeCell ref="D234:E234"/>
    <mergeCell ref="D162:E162"/>
    <mergeCell ref="D163:E163"/>
    <mergeCell ref="D164:E164"/>
    <mergeCell ref="D165:E165"/>
    <mergeCell ref="D166:E166"/>
    <mergeCell ref="AI68:AM68"/>
    <mergeCell ref="D76:E76"/>
    <mergeCell ref="D83:E83"/>
    <mergeCell ref="D84:E84"/>
    <mergeCell ref="D78:E78"/>
    <mergeCell ref="D80:E80"/>
    <mergeCell ref="D81:E81"/>
    <mergeCell ref="D85:E85"/>
    <mergeCell ref="D71:E71"/>
    <mergeCell ref="I108:I117"/>
    <mergeCell ref="J108:J117"/>
    <mergeCell ref="D131:E131"/>
    <mergeCell ref="D132:E132"/>
    <mergeCell ref="D133:E133"/>
    <mergeCell ref="D137:E137"/>
    <mergeCell ref="D138:E138"/>
    <mergeCell ref="D139:E139"/>
    <mergeCell ref="D148:E148"/>
    <mergeCell ref="D149:E149"/>
    <mergeCell ref="D59:E59"/>
    <mergeCell ref="D60:E60"/>
    <mergeCell ref="D518:E518"/>
    <mergeCell ref="D492:E492"/>
    <mergeCell ref="D493:E493"/>
    <mergeCell ref="D494:E494"/>
    <mergeCell ref="D495:E495"/>
    <mergeCell ref="D496:E496"/>
    <mergeCell ref="D497:E497"/>
    <mergeCell ref="D498:E498"/>
    <mergeCell ref="D481:E481"/>
    <mergeCell ref="D483:E483"/>
    <mergeCell ref="D484:E484"/>
    <mergeCell ref="D485:E485"/>
    <mergeCell ref="D486:E486"/>
    <mergeCell ref="D487:E487"/>
    <mergeCell ref="D488:E488"/>
    <mergeCell ref="D88:E88"/>
    <mergeCell ref="D82:E82"/>
    <mergeCell ref="D61:E61"/>
    <mergeCell ref="D62:E62"/>
    <mergeCell ref="D63:E63"/>
    <mergeCell ref="D64:E64"/>
    <mergeCell ref="D75:E75"/>
    <mergeCell ref="B465:J465"/>
    <mergeCell ref="B468:J468"/>
    <mergeCell ref="F469:G469"/>
    <mergeCell ref="H470:H479"/>
    <mergeCell ref="I470:I479"/>
    <mergeCell ref="J470:J479"/>
    <mergeCell ref="B481:C481"/>
    <mergeCell ref="B106:J106"/>
    <mergeCell ref="A463:AE463"/>
    <mergeCell ref="D126:E126"/>
    <mergeCell ref="D127:E127"/>
    <mergeCell ref="D128:E128"/>
    <mergeCell ref="B119:C119"/>
    <mergeCell ref="D119:E119"/>
    <mergeCell ref="D121:E121"/>
    <mergeCell ref="D122:E122"/>
    <mergeCell ref="D123:E123"/>
    <mergeCell ref="D134:E134"/>
    <mergeCell ref="D135:E135"/>
    <mergeCell ref="D136:E136"/>
    <mergeCell ref="D140:E140"/>
    <mergeCell ref="D141:E141"/>
    <mergeCell ref="D129:E129"/>
    <mergeCell ref="D130:E130"/>
    <mergeCell ref="D511:E511"/>
    <mergeCell ref="D512:E512"/>
    <mergeCell ref="D513:E513"/>
    <mergeCell ref="D499:E499"/>
    <mergeCell ref="D500:E500"/>
    <mergeCell ref="D501:E501"/>
    <mergeCell ref="D502:E502"/>
    <mergeCell ref="D503:E503"/>
    <mergeCell ref="D505:E505"/>
    <mergeCell ref="D506:E506"/>
    <mergeCell ref="D507:E507"/>
    <mergeCell ref="D508:E508"/>
    <mergeCell ref="D490:E490"/>
    <mergeCell ref="D491:E491"/>
    <mergeCell ref="D489:E489"/>
    <mergeCell ref="F107:G107"/>
    <mergeCell ref="H108:H117"/>
    <mergeCell ref="D18:E18"/>
    <mergeCell ref="D27:E27"/>
    <mergeCell ref="D26:E26"/>
    <mergeCell ref="D28:E28"/>
    <mergeCell ref="D20:E20"/>
    <mergeCell ref="D55:E55"/>
    <mergeCell ref="D53:E53"/>
    <mergeCell ref="D52:E52"/>
    <mergeCell ref="D32:E32"/>
    <mergeCell ref="D33:E33"/>
    <mergeCell ref="D45:E45"/>
    <mergeCell ref="D47:E47"/>
    <mergeCell ref="D36:E36"/>
    <mergeCell ref="D42:E42"/>
    <mergeCell ref="D43:E43"/>
    <mergeCell ref="D44:E44"/>
    <mergeCell ref="D37:E37"/>
    <mergeCell ref="D124:E124"/>
    <mergeCell ref="D125:E125"/>
    <mergeCell ref="B2:J2"/>
    <mergeCell ref="B5:J5"/>
    <mergeCell ref="F6:G6"/>
    <mergeCell ref="AK16:AL16"/>
    <mergeCell ref="J7:J16"/>
    <mergeCell ref="H7:H16"/>
    <mergeCell ref="I7:I16"/>
    <mergeCell ref="AI9:AM10"/>
    <mergeCell ref="B7:E7"/>
    <mergeCell ref="B6:E6"/>
    <mergeCell ref="B8:E8"/>
    <mergeCell ref="B9:E9"/>
    <mergeCell ref="B10:E10"/>
    <mergeCell ref="B11:E11"/>
    <mergeCell ref="AI14:AM14"/>
    <mergeCell ref="B12:E12"/>
    <mergeCell ref="B13:E13"/>
    <mergeCell ref="B14:E14"/>
    <mergeCell ref="B15:E15"/>
    <mergeCell ref="B16:E16"/>
    <mergeCell ref="AI17:AJ17"/>
    <mergeCell ref="D57:E57"/>
    <mergeCell ref="D23:E23"/>
    <mergeCell ref="D24:E24"/>
    <mergeCell ref="D25:E25"/>
    <mergeCell ref="D21:E21"/>
    <mergeCell ref="D48:E48"/>
    <mergeCell ref="D49:E49"/>
    <mergeCell ref="D38:E38"/>
    <mergeCell ref="D39:E39"/>
    <mergeCell ref="D40:E40"/>
    <mergeCell ref="D50:E50"/>
    <mergeCell ref="D51:E51"/>
    <mergeCell ref="D56:E56"/>
    <mergeCell ref="D54:E54"/>
    <mergeCell ref="D22:E22"/>
    <mergeCell ref="D46:E46"/>
    <mergeCell ref="D29:E29"/>
    <mergeCell ref="D31:E31"/>
    <mergeCell ref="D30:E30"/>
    <mergeCell ref="D34:E34"/>
    <mergeCell ref="D35:E35"/>
    <mergeCell ref="B17:E17"/>
    <mergeCell ref="B18:C18"/>
    <mergeCell ref="D150:E150"/>
    <mergeCell ref="D151:E151"/>
    <mergeCell ref="D152:E152"/>
    <mergeCell ref="D143:E143"/>
    <mergeCell ref="D144:E144"/>
    <mergeCell ref="D145:E145"/>
    <mergeCell ref="D146:E146"/>
    <mergeCell ref="D147:E147"/>
    <mergeCell ref="D142:E142"/>
    <mergeCell ref="D158:E158"/>
    <mergeCell ref="D179:E179"/>
    <mergeCell ref="B199:J199"/>
    <mergeCell ref="F200:G200"/>
    <mergeCell ref="D153:E153"/>
    <mergeCell ref="D154:E154"/>
    <mergeCell ref="D155:E155"/>
    <mergeCell ref="D156:E156"/>
    <mergeCell ref="D157:E157"/>
    <mergeCell ref="D167:E167"/>
    <mergeCell ref="D168:E168"/>
    <mergeCell ref="D169:E169"/>
    <mergeCell ref="D170:E170"/>
    <mergeCell ref="D171:E171"/>
    <mergeCell ref="D172:E172"/>
    <mergeCell ref="D173:E173"/>
    <mergeCell ref="D174:E174"/>
    <mergeCell ref="D176:E176"/>
    <mergeCell ref="D177:E177"/>
    <mergeCell ref="B180:I180"/>
    <mergeCell ref="D181:E181"/>
    <mergeCell ref="D182:E182"/>
    <mergeCell ref="D160:E160"/>
    <mergeCell ref="D161:E161"/>
    <mergeCell ref="H201:H210"/>
    <mergeCell ref="I201:I210"/>
    <mergeCell ref="J201:J210"/>
    <mergeCell ref="B212:C212"/>
    <mergeCell ref="D212:E212"/>
    <mergeCell ref="D214:E214"/>
    <mergeCell ref="D215:E215"/>
    <mergeCell ref="D216:E216"/>
    <mergeCell ref="D227:E227"/>
    <mergeCell ref="D222:E222"/>
    <mergeCell ref="D223:E223"/>
    <mergeCell ref="D224:E224"/>
    <mergeCell ref="D225:E225"/>
    <mergeCell ref="D226:E226"/>
    <mergeCell ref="D236:E236"/>
    <mergeCell ref="D237:E237"/>
    <mergeCell ref="D248:E248"/>
    <mergeCell ref="D249:E249"/>
    <mergeCell ref="D250:E250"/>
    <mergeCell ref="D251:E251"/>
    <mergeCell ref="D272:E272"/>
    <mergeCell ref="D243:E243"/>
    <mergeCell ref="D244:E244"/>
    <mergeCell ref="D245:E245"/>
    <mergeCell ref="D246:E246"/>
    <mergeCell ref="D247:E247"/>
    <mergeCell ref="D253:E253"/>
    <mergeCell ref="D254:E254"/>
    <mergeCell ref="D255:E255"/>
    <mergeCell ref="D256:E256"/>
    <mergeCell ref="D257:E257"/>
    <mergeCell ref="D258:E258"/>
    <mergeCell ref="D259:E259"/>
    <mergeCell ref="D260:E260"/>
    <mergeCell ref="D261:E261"/>
    <mergeCell ref="D262:E262"/>
    <mergeCell ref="D263:E263"/>
    <mergeCell ref="D264:E264"/>
    <mergeCell ref="B305:C305"/>
    <mergeCell ref="D305:E305"/>
    <mergeCell ref="D307:E307"/>
    <mergeCell ref="B292:J292"/>
    <mergeCell ref="F293:G293"/>
    <mergeCell ref="H294:H303"/>
    <mergeCell ref="I294:I303"/>
    <mergeCell ref="J294:J303"/>
    <mergeCell ref="D274:E274"/>
    <mergeCell ref="D275:E275"/>
    <mergeCell ref="D276:E276"/>
    <mergeCell ref="D277:E277"/>
    <mergeCell ref="D267:E267"/>
    <mergeCell ref="D365:E365"/>
    <mergeCell ref="D336:E336"/>
    <mergeCell ref="D337:E337"/>
    <mergeCell ref="D338:E338"/>
    <mergeCell ref="D339:E339"/>
    <mergeCell ref="D340:E340"/>
    <mergeCell ref="D351:E351"/>
    <mergeCell ref="D356:E356"/>
    <mergeCell ref="D352:E352"/>
    <mergeCell ref="D353:E353"/>
    <mergeCell ref="D354:E354"/>
    <mergeCell ref="D355:E355"/>
    <mergeCell ref="D357:E357"/>
    <mergeCell ref="D358:E358"/>
    <mergeCell ref="D359:E359"/>
    <mergeCell ref="D360:E360"/>
    <mergeCell ref="D362:E362"/>
    <mergeCell ref="D363:E363"/>
    <mergeCell ref="D347:E347"/>
    <mergeCell ref="D348:E348"/>
    <mergeCell ref="D349:E349"/>
    <mergeCell ref="D350:E350"/>
    <mergeCell ref="AI52:AM52"/>
    <mergeCell ref="D331:E331"/>
    <mergeCell ref="D332:E332"/>
    <mergeCell ref="D333:E333"/>
    <mergeCell ref="D334:E334"/>
    <mergeCell ref="D335:E335"/>
    <mergeCell ref="D325:E325"/>
    <mergeCell ref="D326:E326"/>
    <mergeCell ref="D327:E327"/>
    <mergeCell ref="D329:E329"/>
    <mergeCell ref="D330:E330"/>
    <mergeCell ref="D320:E320"/>
    <mergeCell ref="D321:E321"/>
    <mergeCell ref="D322:E322"/>
    <mergeCell ref="D323:E323"/>
    <mergeCell ref="D324:E324"/>
    <mergeCell ref="D315:E315"/>
    <mergeCell ref="D316:E316"/>
    <mergeCell ref="D317:E317"/>
    <mergeCell ref="D318:E318"/>
    <mergeCell ref="D319:E319"/>
    <mergeCell ref="D310:E310"/>
    <mergeCell ref="D311:E311"/>
    <mergeCell ref="D312:E312"/>
  </mergeCells>
  <pageMargins left="0.7" right="0.7" top="0.75" bottom="0.75" header="0.3" footer="0.3"/>
  <pageSetup orientation="portrait" r:id="rId1"/>
  <ignoredErrors>
    <ignoredError sqref="AL27 AK37:AK38 AJ36:AK36 AJ39:AK40 AJ37:AJ38 AJ42:AK43 AK41" formula="1"/>
  </ignoredErrors>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FF"/>
  </sheetPr>
  <dimension ref="A2:BF557"/>
  <sheetViews>
    <sheetView showGridLines="0" topLeftCell="A203" zoomScale="80" zoomScaleNormal="80" workbookViewId="0">
      <selection activeCell="B203" sqref="B203:E203"/>
    </sheetView>
  </sheetViews>
  <sheetFormatPr defaultColWidth="11.44140625" defaultRowHeight="13.8" x14ac:dyDescent="0.25"/>
  <cols>
    <col min="1" max="1" width="15.5546875" style="1" bestFit="1" customWidth="1"/>
    <col min="2" max="3" width="5.6640625" style="1" customWidth="1"/>
    <col min="4" max="4" width="41" style="1" customWidth="1"/>
    <col min="5" max="5" width="42.33203125" style="1" customWidth="1"/>
    <col min="6" max="6" width="16.5546875" style="1" customWidth="1"/>
    <col min="7" max="7" width="21.33203125" style="1" bestFit="1" customWidth="1"/>
    <col min="8" max="8" width="18.6640625" style="1" bestFit="1" customWidth="1"/>
    <col min="9" max="9" width="22.44140625" style="1" bestFit="1" customWidth="1"/>
    <col min="10" max="10" width="20" style="1" bestFit="1" customWidth="1"/>
    <col min="11" max="12" width="19.44140625" style="1" customWidth="1"/>
    <col min="13" max="16" width="20.6640625" style="1" customWidth="1"/>
    <col min="17" max="30" width="22" style="1" customWidth="1"/>
    <col min="31" max="31" width="23.44140625" style="1" bestFit="1" customWidth="1"/>
    <col min="32" max="32" width="19.109375" style="1" customWidth="1"/>
    <col min="33" max="34" width="6" style="1" customWidth="1"/>
    <col min="35" max="35" width="62.5546875" style="1" customWidth="1"/>
    <col min="36" max="36" width="17.109375" style="127" customWidth="1"/>
    <col min="37" max="37" width="17.109375" style="1" customWidth="1"/>
    <col min="38" max="38" width="14.33203125" style="1" customWidth="1"/>
    <col min="39" max="43" width="12.88671875" style="1" customWidth="1"/>
    <col min="44" max="249" width="11.44140625" style="1"/>
    <col min="250" max="250" width="1.88671875" style="1" customWidth="1"/>
    <col min="251" max="251" width="1.44140625" style="1" customWidth="1"/>
    <col min="252" max="252" width="63.6640625" style="1" customWidth="1"/>
    <col min="253" max="253" width="15.6640625" style="1" customWidth="1"/>
    <col min="254" max="254" width="21.88671875" style="1" customWidth="1"/>
    <col min="255" max="255" width="16" style="1" customWidth="1"/>
    <col min="256" max="256" width="15.109375" style="1" bestFit="1" customWidth="1"/>
    <col min="257" max="257" width="13.88671875" style="1" customWidth="1"/>
    <col min="258" max="258" width="4.44140625" style="1" customWidth="1"/>
    <col min="259" max="259" width="54.109375" style="1" customWidth="1"/>
    <col min="260" max="260" width="14.44140625" style="1" customWidth="1"/>
    <col min="261" max="261" width="18.109375" style="1" customWidth="1"/>
    <col min="262" max="262" width="16.109375" style="1" customWidth="1"/>
    <col min="263" max="263" width="12" style="1" customWidth="1"/>
    <col min="264" max="264" width="19.44140625" style="1" customWidth="1"/>
    <col min="265" max="265" width="4.6640625" style="1" customWidth="1"/>
    <col min="266" max="266" width="3.109375" style="1" customWidth="1"/>
    <col min="267" max="267" width="47.44140625" style="1" customWidth="1"/>
    <col min="268" max="268" width="17.6640625" style="1" customWidth="1"/>
    <col min="269" max="269" width="16.6640625" style="1" customWidth="1"/>
    <col min="270" max="270" width="22.88671875" style="1" customWidth="1"/>
    <col min="271" max="271" width="15.109375" style="1" customWidth="1"/>
    <col min="272" max="272" width="17.44140625" style="1" customWidth="1"/>
    <col min="273" max="273" width="17.88671875" style="1" customWidth="1"/>
    <col min="274" max="274" width="13.33203125" style="1" customWidth="1"/>
    <col min="275" max="275" width="16.33203125" style="1" customWidth="1"/>
    <col min="276" max="276" width="16.88671875" style="1" bestFit="1" customWidth="1"/>
    <col min="277" max="505" width="11.44140625" style="1"/>
    <col min="506" max="506" width="1.88671875" style="1" customWidth="1"/>
    <col min="507" max="507" width="1.44140625" style="1" customWidth="1"/>
    <col min="508" max="508" width="63.6640625" style="1" customWidth="1"/>
    <col min="509" max="509" width="15.6640625" style="1" customWidth="1"/>
    <col min="510" max="510" width="21.88671875" style="1" customWidth="1"/>
    <col min="511" max="511" width="16" style="1" customWidth="1"/>
    <col min="512" max="512" width="15.109375" style="1" bestFit="1" customWidth="1"/>
    <col min="513" max="513" width="13.88671875" style="1" customWidth="1"/>
    <col min="514" max="514" width="4.44140625" style="1" customWidth="1"/>
    <col min="515" max="515" width="54.109375" style="1" customWidth="1"/>
    <col min="516" max="516" width="14.44140625" style="1" customWidth="1"/>
    <col min="517" max="517" width="18.109375" style="1" customWidth="1"/>
    <col min="518" max="518" width="16.109375" style="1" customWidth="1"/>
    <col min="519" max="519" width="12" style="1" customWidth="1"/>
    <col min="520" max="520" width="19.44140625" style="1" customWidth="1"/>
    <col min="521" max="521" width="4.6640625" style="1" customWidth="1"/>
    <col min="522" max="522" width="3.109375" style="1" customWidth="1"/>
    <col min="523" max="523" width="47.44140625" style="1" customWidth="1"/>
    <col min="524" max="524" width="17.6640625" style="1" customWidth="1"/>
    <col min="525" max="525" width="16.6640625" style="1" customWidth="1"/>
    <col min="526" max="526" width="22.88671875" style="1" customWidth="1"/>
    <col min="527" max="527" width="15.109375" style="1" customWidth="1"/>
    <col min="528" max="528" width="17.44140625" style="1" customWidth="1"/>
    <col min="529" max="529" width="17.88671875" style="1" customWidth="1"/>
    <col min="530" max="530" width="13.33203125" style="1" customWidth="1"/>
    <col min="531" max="531" width="16.33203125" style="1" customWidth="1"/>
    <col min="532" max="532" width="16.88671875" style="1" bestFit="1" customWidth="1"/>
    <col min="533" max="761" width="11.44140625" style="1"/>
    <col min="762" max="762" width="1.88671875" style="1" customWidth="1"/>
    <col min="763" max="763" width="1.44140625" style="1" customWidth="1"/>
    <col min="764" max="764" width="63.6640625" style="1" customWidth="1"/>
    <col min="765" max="765" width="15.6640625" style="1" customWidth="1"/>
    <col min="766" max="766" width="21.88671875" style="1" customWidth="1"/>
    <col min="767" max="767" width="16" style="1" customWidth="1"/>
    <col min="768" max="768" width="15.109375" style="1" bestFit="1" customWidth="1"/>
    <col min="769" max="769" width="13.88671875" style="1" customWidth="1"/>
    <col min="770" max="770" width="4.44140625" style="1" customWidth="1"/>
    <col min="771" max="771" width="54.109375" style="1" customWidth="1"/>
    <col min="772" max="772" width="14.44140625" style="1" customWidth="1"/>
    <col min="773" max="773" width="18.109375" style="1" customWidth="1"/>
    <col min="774" max="774" width="16.109375" style="1" customWidth="1"/>
    <col min="775" max="775" width="12" style="1" customWidth="1"/>
    <col min="776" max="776" width="19.44140625" style="1" customWidth="1"/>
    <col min="777" max="777" width="4.6640625" style="1" customWidth="1"/>
    <col min="778" max="778" width="3.109375" style="1" customWidth="1"/>
    <col min="779" max="779" width="47.44140625" style="1" customWidth="1"/>
    <col min="780" max="780" width="17.6640625" style="1" customWidth="1"/>
    <col min="781" max="781" width="16.6640625" style="1" customWidth="1"/>
    <col min="782" max="782" width="22.88671875" style="1" customWidth="1"/>
    <col min="783" max="783" width="15.109375" style="1" customWidth="1"/>
    <col min="784" max="784" width="17.44140625" style="1" customWidth="1"/>
    <col min="785" max="785" width="17.88671875" style="1" customWidth="1"/>
    <col min="786" max="786" width="13.33203125" style="1" customWidth="1"/>
    <col min="787" max="787" width="16.33203125" style="1" customWidth="1"/>
    <col min="788" max="788" width="16.88671875" style="1" bestFit="1" customWidth="1"/>
    <col min="789" max="1017" width="11.44140625" style="1"/>
    <col min="1018" max="1018" width="1.88671875" style="1" customWidth="1"/>
    <col min="1019" max="1019" width="1.44140625" style="1" customWidth="1"/>
    <col min="1020" max="1020" width="63.6640625" style="1" customWidth="1"/>
    <col min="1021" max="1021" width="15.6640625" style="1" customWidth="1"/>
    <col min="1022" max="1022" width="21.88671875" style="1" customWidth="1"/>
    <col min="1023" max="1023" width="16" style="1" customWidth="1"/>
    <col min="1024" max="1024" width="15.109375" style="1" bestFit="1" customWidth="1"/>
    <col min="1025" max="1025" width="13.88671875" style="1" customWidth="1"/>
    <col min="1026" max="1026" width="4.44140625" style="1" customWidth="1"/>
    <col min="1027" max="1027" width="54.109375" style="1" customWidth="1"/>
    <col min="1028" max="1028" width="14.44140625" style="1" customWidth="1"/>
    <col min="1029" max="1029" width="18.109375" style="1" customWidth="1"/>
    <col min="1030" max="1030" width="16.109375" style="1" customWidth="1"/>
    <col min="1031" max="1031" width="12" style="1" customWidth="1"/>
    <col min="1032" max="1032" width="19.44140625" style="1" customWidth="1"/>
    <col min="1033" max="1033" width="4.6640625" style="1" customWidth="1"/>
    <col min="1034" max="1034" width="3.109375" style="1" customWidth="1"/>
    <col min="1035" max="1035" width="47.44140625" style="1" customWidth="1"/>
    <col min="1036" max="1036" width="17.6640625" style="1" customWidth="1"/>
    <col min="1037" max="1037" width="16.6640625" style="1" customWidth="1"/>
    <col min="1038" max="1038" width="22.88671875" style="1" customWidth="1"/>
    <col min="1039" max="1039" width="15.109375" style="1" customWidth="1"/>
    <col min="1040" max="1040" width="17.44140625" style="1" customWidth="1"/>
    <col min="1041" max="1041" width="17.88671875" style="1" customWidth="1"/>
    <col min="1042" max="1042" width="13.33203125" style="1" customWidth="1"/>
    <col min="1043" max="1043" width="16.33203125" style="1" customWidth="1"/>
    <col min="1044" max="1044" width="16.88671875" style="1" bestFit="1" customWidth="1"/>
    <col min="1045" max="1273" width="11.44140625" style="1"/>
    <col min="1274" max="1274" width="1.88671875" style="1" customWidth="1"/>
    <col min="1275" max="1275" width="1.44140625" style="1" customWidth="1"/>
    <col min="1276" max="1276" width="63.6640625" style="1" customWidth="1"/>
    <col min="1277" max="1277" width="15.6640625" style="1" customWidth="1"/>
    <col min="1278" max="1278" width="21.88671875" style="1" customWidth="1"/>
    <col min="1279" max="1279" width="16" style="1" customWidth="1"/>
    <col min="1280" max="1280" width="15.109375" style="1" bestFit="1" customWidth="1"/>
    <col min="1281" max="1281" width="13.88671875" style="1" customWidth="1"/>
    <col min="1282" max="1282" width="4.44140625" style="1" customWidth="1"/>
    <col min="1283" max="1283" width="54.109375" style="1" customWidth="1"/>
    <col min="1284" max="1284" width="14.44140625" style="1" customWidth="1"/>
    <col min="1285" max="1285" width="18.109375" style="1" customWidth="1"/>
    <col min="1286" max="1286" width="16.109375" style="1" customWidth="1"/>
    <col min="1287" max="1287" width="12" style="1" customWidth="1"/>
    <col min="1288" max="1288" width="19.44140625" style="1" customWidth="1"/>
    <col min="1289" max="1289" width="4.6640625" style="1" customWidth="1"/>
    <col min="1290" max="1290" width="3.109375" style="1" customWidth="1"/>
    <col min="1291" max="1291" width="47.44140625" style="1" customWidth="1"/>
    <col min="1292" max="1292" width="17.6640625" style="1" customWidth="1"/>
    <col min="1293" max="1293" width="16.6640625" style="1" customWidth="1"/>
    <col min="1294" max="1294" width="22.88671875" style="1" customWidth="1"/>
    <col min="1295" max="1295" width="15.109375" style="1" customWidth="1"/>
    <col min="1296" max="1296" width="17.44140625" style="1" customWidth="1"/>
    <col min="1297" max="1297" width="17.88671875" style="1" customWidth="1"/>
    <col min="1298" max="1298" width="13.33203125" style="1" customWidth="1"/>
    <col min="1299" max="1299" width="16.33203125" style="1" customWidth="1"/>
    <col min="1300" max="1300" width="16.88671875" style="1" bestFit="1" customWidth="1"/>
    <col min="1301" max="1529" width="11.44140625" style="1"/>
    <col min="1530" max="1530" width="1.88671875" style="1" customWidth="1"/>
    <col min="1531" max="1531" width="1.44140625" style="1" customWidth="1"/>
    <col min="1532" max="1532" width="63.6640625" style="1" customWidth="1"/>
    <col min="1533" max="1533" width="15.6640625" style="1" customWidth="1"/>
    <col min="1534" max="1534" width="21.88671875" style="1" customWidth="1"/>
    <col min="1535" max="1535" width="16" style="1" customWidth="1"/>
    <col min="1536" max="1536" width="15.109375" style="1" bestFit="1" customWidth="1"/>
    <col min="1537" max="1537" width="13.88671875" style="1" customWidth="1"/>
    <col min="1538" max="1538" width="4.44140625" style="1" customWidth="1"/>
    <col min="1539" max="1539" width="54.109375" style="1" customWidth="1"/>
    <col min="1540" max="1540" width="14.44140625" style="1" customWidth="1"/>
    <col min="1541" max="1541" width="18.109375" style="1" customWidth="1"/>
    <col min="1542" max="1542" width="16.109375" style="1" customWidth="1"/>
    <col min="1543" max="1543" width="12" style="1" customWidth="1"/>
    <col min="1544" max="1544" width="19.44140625" style="1" customWidth="1"/>
    <col min="1545" max="1545" width="4.6640625" style="1" customWidth="1"/>
    <col min="1546" max="1546" width="3.109375" style="1" customWidth="1"/>
    <col min="1547" max="1547" width="47.44140625" style="1" customWidth="1"/>
    <col min="1548" max="1548" width="17.6640625" style="1" customWidth="1"/>
    <col min="1549" max="1549" width="16.6640625" style="1" customWidth="1"/>
    <col min="1550" max="1550" width="22.88671875" style="1" customWidth="1"/>
    <col min="1551" max="1551" width="15.109375" style="1" customWidth="1"/>
    <col min="1552" max="1552" width="17.44140625" style="1" customWidth="1"/>
    <col min="1553" max="1553" width="17.88671875" style="1" customWidth="1"/>
    <col min="1554" max="1554" width="13.33203125" style="1" customWidth="1"/>
    <col min="1555" max="1555" width="16.33203125" style="1" customWidth="1"/>
    <col min="1556" max="1556" width="16.88671875" style="1" bestFit="1" customWidth="1"/>
    <col min="1557" max="1785" width="11.44140625" style="1"/>
    <col min="1786" max="1786" width="1.88671875" style="1" customWidth="1"/>
    <col min="1787" max="1787" width="1.44140625" style="1" customWidth="1"/>
    <col min="1788" max="1788" width="63.6640625" style="1" customWidth="1"/>
    <col min="1789" max="1789" width="15.6640625" style="1" customWidth="1"/>
    <col min="1790" max="1790" width="21.88671875" style="1" customWidth="1"/>
    <col min="1791" max="1791" width="16" style="1" customWidth="1"/>
    <col min="1792" max="1792" width="15.109375" style="1" bestFit="1" customWidth="1"/>
    <col min="1793" max="1793" width="13.88671875" style="1" customWidth="1"/>
    <col min="1794" max="1794" width="4.44140625" style="1" customWidth="1"/>
    <col min="1795" max="1795" width="54.109375" style="1" customWidth="1"/>
    <col min="1796" max="1796" width="14.44140625" style="1" customWidth="1"/>
    <col min="1797" max="1797" width="18.109375" style="1" customWidth="1"/>
    <col min="1798" max="1798" width="16.109375" style="1" customWidth="1"/>
    <col min="1799" max="1799" width="12" style="1" customWidth="1"/>
    <col min="1800" max="1800" width="19.44140625" style="1" customWidth="1"/>
    <col min="1801" max="1801" width="4.6640625" style="1" customWidth="1"/>
    <col min="1802" max="1802" width="3.109375" style="1" customWidth="1"/>
    <col min="1803" max="1803" width="47.44140625" style="1" customWidth="1"/>
    <col min="1804" max="1804" width="17.6640625" style="1" customWidth="1"/>
    <col min="1805" max="1805" width="16.6640625" style="1" customWidth="1"/>
    <col min="1806" max="1806" width="22.88671875" style="1" customWidth="1"/>
    <col min="1807" max="1807" width="15.109375" style="1" customWidth="1"/>
    <col min="1808" max="1808" width="17.44140625" style="1" customWidth="1"/>
    <col min="1809" max="1809" width="17.88671875" style="1" customWidth="1"/>
    <col min="1810" max="1810" width="13.33203125" style="1" customWidth="1"/>
    <col min="1811" max="1811" width="16.33203125" style="1" customWidth="1"/>
    <col min="1812" max="1812" width="16.88671875" style="1" bestFit="1" customWidth="1"/>
    <col min="1813" max="2041" width="11.44140625" style="1"/>
    <col min="2042" max="2042" width="1.88671875" style="1" customWidth="1"/>
    <col min="2043" max="2043" width="1.44140625" style="1" customWidth="1"/>
    <col min="2044" max="2044" width="63.6640625" style="1" customWidth="1"/>
    <col min="2045" max="2045" width="15.6640625" style="1" customWidth="1"/>
    <col min="2046" max="2046" width="21.88671875" style="1" customWidth="1"/>
    <col min="2047" max="2047" width="16" style="1" customWidth="1"/>
    <col min="2048" max="2048" width="15.109375" style="1" bestFit="1" customWidth="1"/>
    <col min="2049" max="2049" width="13.88671875" style="1" customWidth="1"/>
    <col min="2050" max="2050" width="4.44140625" style="1" customWidth="1"/>
    <col min="2051" max="2051" width="54.109375" style="1" customWidth="1"/>
    <col min="2052" max="2052" width="14.44140625" style="1" customWidth="1"/>
    <col min="2053" max="2053" width="18.109375" style="1" customWidth="1"/>
    <col min="2054" max="2054" width="16.109375" style="1" customWidth="1"/>
    <col min="2055" max="2055" width="12" style="1" customWidth="1"/>
    <col min="2056" max="2056" width="19.44140625" style="1" customWidth="1"/>
    <col min="2057" max="2057" width="4.6640625" style="1" customWidth="1"/>
    <col min="2058" max="2058" width="3.109375" style="1" customWidth="1"/>
    <col min="2059" max="2059" width="47.44140625" style="1" customWidth="1"/>
    <col min="2060" max="2060" width="17.6640625" style="1" customWidth="1"/>
    <col min="2061" max="2061" width="16.6640625" style="1" customWidth="1"/>
    <col min="2062" max="2062" width="22.88671875" style="1" customWidth="1"/>
    <col min="2063" max="2063" width="15.109375" style="1" customWidth="1"/>
    <col min="2064" max="2064" width="17.44140625" style="1" customWidth="1"/>
    <col min="2065" max="2065" width="17.88671875" style="1" customWidth="1"/>
    <col min="2066" max="2066" width="13.33203125" style="1" customWidth="1"/>
    <col min="2067" max="2067" width="16.33203125" style="1" customWidth="1"/>
    <col min="2068" max="2068" width="16.88671875" style="1" bestFit="1" customWidth="1"/>
    <col min="2069" max="2297" width="11.44140625" style="1"/>
    <col min="2298" max="2298" width="1.88671875" style="1" customWidth="1"/>
    <col min="2299" max="2299" width="1.44140625" style="1" customWidth="1"/>
    <col min="2300" max="2300" width="63.6640625" style="1" customWidth="1"/>
    <col min="2301" max="2301" width="15.6640625" style="1" customWidth="1"/>
    <col min="2302" max="2302" width="21.88671875" style="1" customWidth="1"/>
    <col min="2303" max="2303" width="16" style="1" customWidth="1"/>
    <col min="2304" max="2304" width="15.109375" style="1" bestFit="1" customWidth="1"/>
    <col min="2305" max="2305" width="13.88671875" style="1" customWidth="1"/>
    <col min="2306" max="2306" width="4.44140625" style="1" customWidth="1"/>
    <col min="2307" max="2307" width="54.109375" style="1" customWidth="1"/>
    <col min="2308" max="2308" width="14.44140625" style="1" customWidth="1"/>
    <col min="2309" max="2309" width="18.109375" style="1" customWidth="1"/>
    <col min="2310" max="2310" width="16.109375" style="1" customWidth="1"/>
    <col min="2311" max="2311" width="12" style="1" customWidth="1"/>
    <col min="2312" max="2312" width="19.44140625" style="1" customWidth="1"/>
    <col min="2313" max="2313" width="4.6640625" style="1" customWidth="1"/>
    <col min="2314" max="2314" width="3.109375" style="1" customWidth="1"/>
    <col min="2315" max="2315" width="47.44140625" style="1" customWidth="1"/>
    <col min="2316" max="2316" width="17.6640625" style="1" customWidth="1"/>
    <col min="2317" max="2317" width="16.6640625" style="1" customWidth="1"/>
    <col min="2318" max="2318" width="22.88671875" style="1" customWidth="1"/>
    <col min="2319" max="2319" width="15.109375" style="1" customWidth="1"/>
    <col min="2320" max="2320" width="17.44140625" style="1" customWidth="1"/>
    <col min="2321" max="2321" width="17.88671875" style="1" customWidth="1"/>
    <col min="2322" max="2322" width="13.33203125" style="1" customWidth="1"/>
    <col min="2323" max="2323" width="16.33203125" style="1" customWidth="1"/>
    <col min="2324" max="2324" width="16.88671875" style="1" bestFit="1" customWidth="1"/>
    <col min="2325" max="2553" width="11.44140625" style="1"/>
    <col min="2554" max="2554" width="1.88671875" style="1" customWidth="1"/>
    <col min="2555" max="2555" width="1.44140625" style="1" customWidth="1"/>
    <col min="2556" max="2556" width="63.6640625" style="1" customWidth="1"/>
    <col min="2557" max="2557" width="15.6640625" style="1" customWidth="1"/>
    <col min="2558" max="2558" width="21.88671875" style="1" customWidth="1"/>
    <col min="2559" max="2559" width="16" style="1" customWidth="1"/>
    <col min="2560" max="2560" width="15.109375" style="1" bestFit="1" customWidth="1"/>
    <col min="2561" max="2561" width="13.88671875" style="1" customWidth="1"/>
    <col min="2562" max="2562" width="4.44140625" style="1" customWidth="1"/>
    <col min="2563" max="2563" width="54.109375" style="1" customWidth="1"/>
    <col min="2564" max="2564" width="14.44140625" style="1" customWidth="1"/>
    <col min="2565" max="2565" width="18.109375" style="1" customWidth="1"/>
    <col min="2566" max="2566" width="16.109375" style="1" customWidth="1"/>
    <col min="2567" max="2567" width="12" style="1" customWidth="1"/>
    <col min="2568" max="2568" width="19.44140625" style="1" customWidth="1"/>
    <col min="2569" max="2569" width="4.6640625" style="1" customWidth="1"/>
    <col min="2570" max="2570" width="3.109375" style="1" customWidth="1"/>
    <col min="2571" max="2571" width="47.44140625" style="1" customWidth="1"/>
    <col min="2572" max="2572" width="17.6640625" style="1" customWidth="1"/>
    <col min="2573" max="2573" width="16.6640625" style="1" customWidth="1"/>
    <col min="2574" max="2574" width="22.88671875" style="1" customWidth="1"/>
    <col min="2575" max="2575" width="15.109375" style="1" customWidth="1"/>
    <col min="2576" max="2576" width="17.44140625" style="1" customWidth="1"/>
    <col min="2577" max="2577" width="17.88671875" style="1" customWidth="1"/>
    <col min="2578" max="2578" width="13.33203125" style="1" customWidth="1"/>
    <col min="2579" max="2579" width="16.33203125" style="1" customWidth="1"/>
    <col min="2580" max="2580" width="16.88671875" style="1" bestFit="1" customWidth="1"/>
    <col min="2581" max="2809" width="11.44140625" style="1"/>
    <col min="2810" max="2810" width="1.88671875" style="1" customWidth="1"/>
    <col min="2811" max="2811" width="1.44140625" style="1" customWidth="1"/>
    <col min="2812" max="2812" width="63.6640625" style="1" customWidth="1"/>
    <col min="2813" max="2813" width="15.6640625" style="1" customWidth="1"/>
    <col min="2814" max="2814" width="21.88671875" style="1" customWidth="1"/>
    <col min="2815" max="2815" width="16" style="1" customWidth="1"/>
    <col min="2816" max="2816" width="15.109375" style="1" bestFit="1" customWidth="1"/>
    <col min="2817" max="2817" width="13.88671875" style="1" customWidth="1"/>
    <col min="2818" max="2818" width="4.44140625" style="1" customWidth="1"/>
    <col min="2819" max="2819" width="54.109375" style="1" customWidth="1"/>
    <col min="2820" max="2820" width="14.44140625" style="1" customWidth="1"/>
    <col min="2821" max="2821" width="18.109375" style="1" customWidth="1"/>
    <col min="2822" max="2822" width="16.109375" style="1" customWidth="1"/>
    <col min="2823" max="2823" width="12" style="1" customWidth="1"/>
    <col min="2824" max="2824" width="19.44140625" style="1" customWidth="1"/>
    <col min="2825" max="2825" width="4.6640625" style="1" customWidth="1"/>
    <col min="2826" max="2826" width="3.109375" style="1" customWidth="1"/>
    <col min="2827" max="2827" width="47.44140625" style="1" customWidth="1"/>
    <col min="2828" max="2828" width="17.6640625" style="1" customWidth="1"/>
    <col min="2829" max="2829" width="16.6640625" style="1" customWidth="1"/>
    <col min="2830" max="2830" width="22.88671875" style="1" customWidth="1"/>
    <col min="2831" max="2831" width="15.109375" style="1" customWidth="1"/>
    <col min="2832" max="2832" width="17.44140625" style="1" customWidth="1"/>
    <col min="2833" max="2833" width="17.88671875" style="1" customWidth="1"/>
    <col min="2834" max="2834" width="13.33203125" style="1" customWidth="1"/>
    <col min="2835" max="2835" width="16.33203125" style="1" customWidth="1"/>
    <col min="2836" max="2836" width="16.88671875" style="1" bestFit="1" customWidth="1"/>
    <col min="2837" max="3065" width="11.44140625" style="1"/>
    <col min="3066" max="3066" width="1.88671875" style="1" customWidth="1"/>
    <col min="3067" max="3067" width="1.44140625" style="1" customWidth="1"/>
    <col min="3068" max="3068" width="63.6640625" style="1" customWidth="1"/>
    <col min="3069" max="3069" width="15.6640625" style="1" customWidth="1"/>
    <col min="3070" max="3070" width="21.88671875" style="1" customWidth="1"/>
    <col min="3071" max="3071" width="16" style="1" customWidth="1"/>
    <col min="3072" max="3072" width="15.109375" style="1" bestFit="1" customWidth="1"/>
    <col min="3073" max="3073" width="13.88671875" style="1" customWidth="1"/>
    <col min="3074" max="3074" width="4.44140625" style="1" customWidth="1"/>
    <col min="3075" max="3075" width="54.109375" style="1" customWidth="1"/>
    <col min="3076" max="3076" width="14.44140625" style="1" customWidth="1"/>
    <col min="3077" max="3077" width="18.109375" style="1" customWidth="1"/>
    <col min="3078" max="3078" width="16.109375" style="1" customWidth="1"/>
    <col min="3079" max="3079" width="12" style="1" customWidth="1"/>
    <col min="3080" max="3080" width="19.44140625" style="1" customWidth="1"/>
    <col min="3081" max="3081" width="4.6640625" style="1" customWidth="1"/>
    <col min="3082" max="3082" width="3.109375" style="1" customWidth="1"/>
    <col min="3083" max="3083" width="47.44140625" style="1" customWidth="1"/>
    <col min="3084" max="3084" width="17.6640625" style="1" customWidth="1"/>
    <col min="3085" max="3085" width="16.6640625" style="1" customWidth="1"/>
    <col min="3086" max="3086" width="22.88671875" style="1" customWidth="1"/>
    <col min="3087" max="3087" width="15.109375" style="1" customWidth="1"/>
    <col min="3088" max="3088" width="17.44140625" style="1" customWidth="1"/>
    <col min="3089" max="3089" width="17.88671875" style="1" customWidth="1"/>
    <col min="3090" max="3090" width="13.33203125" style="1" customWidth="1"/>
    <col min="3091" max="3091" width="16.33203125" style="1" customWidth="1"/>
    <col min="3092" max="3092" width="16.88671875" style="1" bestFit="1" customWidth="1"/>
    <col min="3093" max="3321" width="11.44140625" style="1"/>
    <col min="3322" max="3322" width="1.88671875" style="1" customWidth="1"/>
    <col min="3323" max="3323" width="1.44140625" style="1" customWidth="1"/>
    <col min="3324" max="3324" width="63.6640625" style="1" customWidth="1"/>
    <col min="3325" max="3325" width="15.6640625" style="1" customWidth="1"/>
    <col min="3326" max="3326" width="21.88671875" style="1" customWidth="1"/>
    <col min="3327" max="3327" width="16" style="1" customWidth="1"/>
    <col min="3328" max="3328" width="15.109375" style="1" bestFit="1" customWidth="1"/>
    <col min="3329" max="3329" width="13.88671875" style="1" customWidth="1"/>
    <col min="3330" max="3330" width="4.44140625" style="1" customWidth="1"/>
    <col min="3331" max="3331" width="54.109375" style="1" customWidth="1"/>
    <col min="3332" max="3332" width="14.44140625" style="1" customWidth="1"/>
    <col min="3333" max="3333" width="18.109375" style="1" customWidth="1"/>
    <col min="3334" max="3334" width="16.109375" style="1" customWidth="1"/>
    <col min="3335" max="3335" width="12" style="1" customWidth="1"/>
    <col min="3336" max="3336" width="19.44140625" style="1" customWidth="1"/>
    <col min="3337" max="3337" width="4.6640625" style="1" customWidth="1"/>
    <col min="3338" max="3338" width="3.109375" style="1" customWidth="1"/>
    <col min="3339" max="3339" width="47.44140625" style="1" customWidth="1"/>
    <col min="3340" max="3340" width="17.6640625" style="1" customWidth="1"/>
    <col min="3341" max="3341" width="16.6640625" style="1" customWidth="1"/>
    <col min="3342" max="3342" width="22.88671875" style="1" customWidth="1"/>
    <col min="3343" max="3343" width="15.109375" style="1" customWidth="1"/>
    <col min="3344" max="3344" width="17.44140625" style="1" customWidth="1"/>
    <col min="3345" max="3345" width="17.88671875" style="1" customWidth="1"/>
    <col min="3346" max="3346" width="13.33203125" style="1" customWidth="1"/>
    <col min="3347" max="3347" width="16.33203125" style="1" customWidth="1"/>
    <col min="3348" max="3348" width="16.88671875" style="1" bestFit="1" customWidth="1"/>
    <col min="3349" max="3577" width="11.44140625" style="1"/>
    <col min="3578" max="3578" width="1.88671875" style="1" customWidth="1"/>
    <col min="3579" max="3579" width="1.44140625" style="1" customWidth="1"/>
    <col min="3580" max="3580" width="63.6640625" style="1" customWidth="1"/>
    <col min="3581" max="3581" width="15.6640625" style="1" customWidth="1"/>
    <col min="3582" max="3582" width="21.88671875" style="1" customWidth="1"/>
    <col min="3583" max="3583" width="16" style="1" customWidth="1"/>
    <col min="3584" max="3584" width="15.109375" style="1" bestFit="1" customWidth="1"/>
    <col min="3585" max="3585" width="13.88671875" style="1" customWidth="1"/>
    <col min="3586" max="3586" width="4.44140625" style="1" customWidth="1"/>
    <col min="3587" max="3587" width="54.109375" style="1" customWidth="1"/>
    <col min="3588" max="3588" width="14.44140625" style="1" customWidth="1"/>
    <col min="3589" max="3589" width="18.109375" style="1" customWidth="1"/>
    <col min="3590" max="3590" width="16.109375" style="1" customWidth="1"/>
    <col min="3591" max="3591" width="12" style="1" customWidth="1"/>
    <col min="3592" max="3592" width="19.44140625" style="1" customWidth="1"/>
    <col min="3593" max="3593" width="4.6640625" style="1" customWidth="1"/>
    <col min="3594" max="3594" width="3.109375" style="1" customWidth="1"/>
    <col min="3595" max="3595" width="47.44140625" style="1" customWidth="1"/>
    <col min="3596" max="3596" width="17.6640625" style="1" customWidth="1"/>
    <col min="3597" max="3597" width="16.6640625" style="1" customWidth="1"/>
    <col min="3598" max="3598" width="22.88671875" style="1" customWidth="1"/>
    <col min="3599" max="3599" width="15.109375" style="1" customWidth="1"/>
    <col min="3600" max="3600" width="17.44140625" style="1" customWidth="1"/>
    <col min="3601" max="3601" width="17.88671875" style="1" customWidth="1"/>
    <col min="3602" max="3602" width="13.33203125" style="1" customWidth="1"/>
    <col min="3603" max="3603" width="16.33203125" style="1" customWidth="1"/>
    <col min="3604" max="3604" width="16.88671875" style="1" bestFit="1" customWidth="1"/>
    <col min="3605" max="3833" width="11.44140625" style="1"/>
    <col min="3834" max="3834" width="1.88671875" style="1" customWidth="1"/>
    <col min="3835" max="3835" width="1.44140625" style="1" customWidth="1"/>
    <col min="3836" max="3836" width="63.6640625" style="1" customWidth="1"/>
    <col min="3837" max="3837" width="15.6640625" style="1" customWidth="1"/>
    <col min="3838" max="3838" width="21.88671875" style="1" customWidth="1"/>
    <col min="3839" max="3839" width="16" style="1" customWidth="1"/>
    <col min="3840" max="3840" width="15.109375" style="1" bestFit="1" customWidth="1"/>
    <col min="3841" max="3841" width="13.88671875" style="1" customWidth="1"/>
    <col min="3842" max="3842" width="4.44140625" style="1" customWidth="1"/>
    <col min="3843" max="3843" width="54.109375" style="1" customWidth="1"/>
    <col min="3844" max="3844" width="14.44140625" style="1" customWidth="1"/>
    <col min="3845" max="3845" width="18.109375" style="1" customWidth="1"/>
    <col min="3846" max="3846" width="16.109375" style="1" customWidth="1"/>
    <col min="3847" max="3847" width="12" style="1" customWidth="1"/>
    <col min="3848" max="3848" width="19.44140625" style="1" customWidth="1"/>
    <col min="3849" max="3849" width="4.6640625" style="1" customWidth="1"/>
    <col min="3850" max="3850" width="3.109375" style="1" customWidth="1"/>
    <col min="3851" max="3851" width="47.44140625" style="1" customWidth="1"/>
    <col min="3852" max="3852" width="17.6640625" style="1" customWidth="1"/>
    <col min="3853" max="3853" width="16.6640625" style="1" customWidth="1"/>
    <col min="3854" max="3854" width="22.88671875" style="1" customWidth="1"/>
    <col min="3855" max="3855" width="15.109375" style="1" customWidth="1"/>
    <col min="3856" max="3856" width="17.44140625" style="1" customWidth="1"/>
    <col min="3857" max="3857" width="17.88671875" style="1" customWidth="1"/>
    <col min="3858" max="3858" width="13.33203125" style="1" customWidth="1"/>
    <col min="3859" max="3859" width="16.33203125" style="1" customWidth="1"/>
    <col min="3860" max="3860" width="16.88671875" style="1" bestFit="1" customWidth="1"/>
    <col min="3861" max="4089" width="11.44140625" style="1"/>
    <col min="4090" max="4090" width="1.88671875" style="1" customWidth="1"/>
    <col min="4091" max="4091" width="1.44140625" style="1" customWidth="1"/>
    <col min="4092" max="4092" width="63.6640625" style="1" customWidth="1"/>
    <col min="4093" max="4093" width="15.6640625" style="1" customWidth="1"/>
    <col min="4094" max="4094" width="21.88671875" style="1" customWidth="1"/>
    <col min="4095" max="4095" width="16" style="1" customWidth="1"/>
    <col min="4096" max="4096" width="15.109375" style="1" bestFit="1" customWidth="1"/>
    <col min="4097" max="4097" width="13.88671875" style="1" customWidth="1"/>
    <col min="4098" max="4098" width="4.44140625" style="1" customWidth="1"/>
    <col min="4099" max="4099" width="54.109375" style="1" customWidth="1"/>
    <col min="4100" max="4100" width="14.44140625" style="1" customWidth="1"/>
    <col min="4101" max="4101" width="18.109375" style="1" customWidth="1"/>
    <col min="4102" max="4102" width="16.109375" style="1" customWidth="1"/>
    <col min="4103" max="4103" width="12" style="1" customWidth="1"/>
    <col min="4104" max="4104" width="19.44140625" style="1" customWidth="1"/>
    <col min="4105" max="4105" width="4.6640625" style="1" customWidth="1"/>
    <col min="4106" max="4106" width="3.109375" style="1" customWidth="1"/>
    <col min="4107" max="4107" width="47.44140625" style="1" customWidth="1"/>
    <col min="4108" max="4108" width="17.6640625" style="1" customWidth="1"/>
    <col min="4109" max="4109" width="16.6640625" style="1" customWidth="1"/>
    <col min="4110" max="4110" width="22.88671875" style="1" customWidth="1"/>
    <col min="4111" max="4111" width="15.109375" style="1" customWidth="1"/>
    <col min="4112" max="4112" width="17.44140625" style="1" customWidth="1"/>
    <col min="4113" max="4113" width="17.88671875" style="1" customWidth="1"/>
    <col min="4114" max="4114" width="13.33203125" style="1" customWidth="1"/>
    <col min="4115" max="4115" width="16.33203125" style="1" customWidth="1"/>
    <col min="4116" max="4116" width="16.88671875" style="1" bestFit="1" customWidth="1"/>
    <col min="4117" max="4345" width="11.44140625" style="1"/>
    <col min="4346" max="4346" width="1.88671875" style="1" customWidth="1"/>
    <col min="4347" max="4347" width="1.44140625" style="1" customWidth="1"/>
    <col min="4348" max="4348" width="63.6640625" style="1" customWidth="1"/>
    <col min="4349" max="4349" width="15.6640625" style="1" customWidth="1"/>
    <col min="4350" max="4350" width="21.88671875" style="1" customWidth="1"/>
    <col min="4351" max="4351" width="16" style="1" customWidth="1"/>
    <col min="4352" max="4352" width="15.109375" style="1" bestFit="1" customWidth="1"/>
    <col min="4353" max="4353" width="13.88671875" style="1" customWidth="1"/>
    <col min="4354" max="4354" width="4.44140625" style="1" customWidth="1"/>
    <col min="4355" max="4355" width="54.109375" style="1" customWidth="1"/>
    <col min="4356" max="4356" width="14.44140625" style="1" customWidth="1"/>
    <col min="4357" max="4357" width="18.109375" style="1" customWidth="1"/>
    <col min="4358" max="4358" width="16.109375" style="1" customWidth="1"/>
    <col min="4359" max="4359" width="12" style="1" customWidth="1"/>
    <col min="4360" max="4360" width="19.44140625" style="1" customWidth="1"/>
    <col min="4361" max="4361" width="4.6640625" style="1" customWidth="1"/>
    <col min="4362" max="4362" width="3.109375" style="1" customWidth="1"/>
    <col min="4363" max="4363" width="47.44140625" style="1" customWidth="1"/>
    <col min="4364" max="4364" width="17.6640625" style="1" customWidth="1"/>
    <col min="4365" max="4365" width="16.6640625" style="1" customWidth="1"/>
    <col min="4366" max="4366" width="22.88671875" style="1" customWidth="1"/>
    <col min="4367" max="4367" width="15.109375" style="1" customWidth="1"/>
    <col min="4368" max="4368" width="17.44140625" style="1" customWidth="1"/>
    <col min="4369" max="4369" width="17.88671875" style="1" customWidth="1"/>
    <col min="4370" max="4370" width="13.33203125" style="1" customWidth="1"/>
    <col min="4371" max="4371" width="16.33203125" style="1" customWidth="1"/>
    <col min="4372" max="4372" width="16.88671875" style="1" bestFit="1" customWidth="1"/>
    <col min="4373" max="4601" width="11.44140625" style="1"/>
    <col min="4602" max="4602" width="1.88671875" style="1" customWidth="1"/>
    <col min="4603" max="4603" width="1.44140625" style="1" customWidth="1"/>
    <col min="4604" max="4604" width="63.6640625" style="1" customWidth="1"/>
    <col min="4605" max="4605" width="15.6640625" style="1" customWidth="1"/>
    <col min="4606" max="4606" width="21.88671875" style="1" customWidth="1"/>
    <col min="4607" max="4607" width="16" style="1" customWidth="1"/>
    <col min="4608" max="4608" width="15.109375" style="1" bestFit="1" customWidth="1"/>
    <col min="4609" max="4609" width="13.88671875" style="1" customWidth="1"/>
    <col min="4610" max="4610" width="4.44140625" style="1" customWidth="1"/>
    <col min="4611" max="4611" width="54.109375" style="1" customWidth="1"/>
    <col min="4612" max="4612" width="14.44140625" style="1" customWidth="1"/>
    <col min="4613" max="4613" width="18.109375" style="1" customWidth="1"/>
    <col min="4614" max="4614" width="16.109375" style="1" customWidth="1"/>
    <col min="4615" max="4615" width="12" style="1" customWidth="1"/>
    <col min="4616" max="4616" width="19.44140625" style="1" customWidth="1"/>
    <col min="4617" max="4617" width="4.6640625" style="1" customWidth="1"/>
    <col min="4618" max="4618" width="3.109375" style="1" customWidth="1"/>
    <col min="4619" max="4619" width="47.44140625" style="1" customWidth="1"/>
    <col min="4620" max="4620" width="17.6640625" style="1" customWidth="1"/>
    <col min="4621" max="4621" width="16.6640625" style="1" customWidth="1"/>
    <col min="4622" max="4622" width="22.88671875" style="1" customWidth="1"/>
    <col min="4623" max="4623" width="15.109375" style="1" customWidth="1"/>
    <col min="4624" max="4624" width="17.44140625" style="1" customWidth="1"/>
    <col min="4625" max="4625" width="17.88671875" style="1" customWidth="1"/>
    <col min="4626" max="4626" width="13.33203125" style="1" customWidth="1"/>
    <col min="4627" max="4627" width="16.33203125" style="1" customWidth="1"/>
    <col min="4628" max="4628" width="16.88671875" style="1" bestFit="1" customWidth="1"/>
    <col min="4629" max="4857" width="11.44140625" style="1"/>
    <col min="4858" max="4858" width="1.88671875" style="1" customWidth="1"/>
    <col min="4859" max="4859" width="1.44140625" style="1" customWidth="1"/>
    <col min="4860" max="4860" width="63.6640625" style="1" customWidth="1"/>
    <col min="4861" max="4861" width="15.6640625" style="1" customWidth="1"/>
    <col min="4862" max="4862" width="21.88671875" style="1" customWidth="1"/>
    <col min="4863" max="4863" width="16" style="1" customWidth="1"/>
    <col min="4864" max="4864" width="15.109375" style="1" bestFit="1" customWidth="1"/>
    <col min="4865" max="4865" width="13.88671875" style="1" customWidth="1"/>
    <col min="4866" max="4866" width="4.44140625" style="1" customWidth="1"/>
    <col min="4867" max="4867" width="54.109375" style="1" customWidth="1"/>
    <col min="4868" max="4868" width="14.44140625" style="1" customWidth="1"/>
    <col min="4869" max="4869" width="18.109375" style="1" customWidth="1"/>
    <col min="4870" max="4870" width="16.109375" style="1" customWidth="1"/>
    <col min="4871" max="4871" width="12" style="1" customWidth="1"/>
    <col min="4872" max="4872" width="19.44140625" style="1" customWidth="1"/>
    <col min="4873" max="4873" width="4.6640625" style="1" customWidth="1"/>
    <col min="4874" max="4874" width="3.109375" style="1" customWidth="1"/>
    <col min="4875" max="4875" width="47.44140625" style="1" customWidth="1"/>
    <col min="4876" max="4876" width="17.6640625" style="1" customWidth="1"/>
    <col min="4877" max="4877" width="16.6640625" style="1" customWidth="1"/>
    <col min="4878" max="4878" width="22.88671875" style="1" customWidth="1"/>
    <col min="4879" max="4879" width="15.109375" style="1" customWidth="1"/>
    <col min="4880" max="4880" width="17.44140625" style="1" customWidth="1"/>
    <col min="4881" max="4881" width="17.88671875" style="1" customWidth="1"/>
    <col min="4882" max="4882" width="13.33203125" style="1" customWidth="1"/>
    <col min="4883" max="4883" width="16.33203125" style="1" customWidth="1"/>
    <col min="4884" max="4884" width="16.88671875" style="1" bestFit="1" customWidth="1"/>
    <col min="4885" max="5113" width="11.44140625" style="1"/>
    <col min="5114" max="5114" width="1.88671875" style="1" customWidth="1"/>
    <col min="5115" max="5115" width="1.44140625" style="1" customWidth="1"/>
    <col min="5116" max="5116" width="63.6640625" style="1" customWidth="1"/>
    <col min="5117" max="5117" width="15.6640625" style="1" customWidth="1"/>
    <col min="5118" max="5118" width="21.88671875" style="1" customWidth="1"/>
    <col min="5119" max="5119" width="16" style="1" customWidth="1"/>
    <col min="5120" max="5120" width="15.109375" style="1" bestFit="1" customWidth="1"/>
    <col min="5121" max="5121" width="13.88671875" style="1" customWidth="1"/>
    <col min="5122" max="5122" width="4.44140625" style="1" customWidth="1"/>
    <col min="5123" max="5123" width="54.109375" style="1" customWidth="1"/>
    <col min="5124" max="5124" width="14.44140625" style="1" customWidth="1"/>
    <col min="5125" max="5125" width="18.109375" style="1" customWidth="1"/>
    <col min="5126" max="5126" width="16.109375" style="1" customWidth="1"/>
    <col min="5127" max="5127" width="12" style="1" customWidth="1"/>
    <col min="5128" max="5128" width="19.44140625" style="1" customWidth="1"/>
    <col min="5129" max="5129" width="4.6640625" style="1" customWidth="1"/>
    <col min="5130" max="5130" width="3.109375" style="1" customWidth="1"/>
    <col min="5131" max="5131" width="47.44140625" style="1" customWidth="1"/>
    <col min="5132" max="5132" width="17.6640625" style="1" customWidth="1"/>
    <col min="5133" max="5133" width="16.6640625" style="1" customWidth="1"/>
    <col min="5134" max="5134" width="22.88671875" style="1" customWidth="1"/>
    <col min="5135" max="5135" width="15.109375" style="1" customWidth="1"/>
    <col min="5136" max="5136" width="17.44140625" style="1" customWidth="1"/>
    <col min="5137" max="5137" width="17.88671875" style="1" customWidth="1"/>
    <col min="5138" max="5138" width="13.33203125" style="1" customWidth="1"/>
    <col min="5139" max="5139" width="16.33203125" style="1" customWidth="1"/>
    <col min="5140" max="5140" width="16.88671875" style="1" bestFit="1" customWidth="1"/>
    <col min="5141" max="5369" width="11.44140625" style="1"/>
    <col min="5370" max="5370" width="1.88671875" style="1" customWidth="1"/>
    <col min="5371" max="5371" width="1.44140625" style="1" customWidth="1"/>
    <col min="5372" max="5372" width="63.6640625" style="1" customWidth="1"/>
    <col min="5373" max="5373" width="15.6640625" style="1" customWidth="1"/>
    <col min="5374" max="5374" width="21.88671875" style="1" customWidth="1"/>
    <col min="5375" max="5375" width="16" style="1" customWidth="1"/>
    <col min="5376" max="5376" width="15.109375" style="1" bestFit="1" customWidth="1"/>
    <col min="5377" max="5377" width="13.88671875" style="1" customWidth="1"/>
    <col min="5378" max="5378" width="4.44140625" style="1" customWidth="1"/>
    <col min="5379" max="5379" width="54.109375" style="1" customWidth="1"/>
    <col min="5380" max="5380" width="14.44140625" style="1" customWidth="1"/>
    <col min="5381" max="5381" width="18.109375" style="1" customWidth="1"/>
    <col min="5382" max="5382" width="16.109375" style="1" customWidth="1"/>
    <col min="5383" max="5383" width="12" style="1" customWidth="1"/>
    <col min="5384" max="5384" width="19.44140625" style="1" customWidth="1"/>
    <col min="5385" max="5385" width="4.6640625" style="1" customWidth="1"/>
    <col min="5386" max="5386" width="3.109375" style="1" customWidth="1"/>
    <col min="5387" max="5387" width="47.44140625" style="1" customWidth="1"/>
    <col min="5388" max="5388" width="17.6640625" style="1" customWidth="1"/>
    <col min="5389" max="5389" width="16.6640625" style="1" customWidth="1"/>
    <col min="5390" max="5390" width="22.88671875" style="1" customWidth="1"/>
    <col min="5391" max="5391" width="15.109375" style="1" customWidth="1"/>
    <col min="5392" max="5392" width="17.44140625" style="1" customWidth="1"/>
    <col min="5393" max="5393" width="17.88671875" style="1" customWidth="1"/>
    <col min="5394" max="5394" width="13.33203125" style="1" customWidth="1"/>
    <col min="5395" max="5395" width="16.33203125" style="1" customWidth="1"/>
    <col min="5396" max="5396" width="16.88671875" style="1" bestFit="1" customWidth="1"/>
    <col min="5397" max="5625" width="11.44140625" style="1"/>
    <col min="5626" max="5626" width="1.88671875" style="1" customWidth="1"/>
    <col min="5627" max="5627" width="1.44140625" style="1" customWidth="1"/>
    <col min="5628" max="5628" width="63.6640625" style="1" customWidth="1"/>
    <col min="5629" max="5629" width="15.6640625" style="1" customWidth="1"/>
    <col min="5630" max="5630" width="21.88671875" style="1" customWidth="1"/>
    <col min="5631" max="5631" width="16" style="1" customWidth="1"/>
    <col min="5632" max="5632" width="15.109375" style="1" bestFit="1" customWidth="1"/>
    <col min="5633" max="5633" width="13.88671875" style="1" customWidth="1"/>
    <col min="5634" max="5634" width="4.44140625" style="1" customWidth="1"/>
    <col min="5635" max="5635" width="54.109375" style="1" customWidth="1"/>
    <col min="5636" max="5636" width="14.44140625" style="1" customWidth="1"/>
    <col min="5637" max="5637" width="18.109375" style="1" customWidth="1"/>
    <col min="5638" max="5638" width="16.109375" style="1" customWidth="1"/>
    <col min="5639" max="5639" width="12" style="1" customWidth="1"/>
    <col min="5640" max="5640" width="19.44140625" style="1" customWidth="1"/>
    <col min="5641" max="5641" width="4.6640625" style="1" customWidth="1"/>
    <col min="5642" max="5642" width="3.109375" style="1" customWidth="1"/>
    <col min="5643" max="5643" width="47.44140625" style="1" customWidth="1"/>
    <col min="5644" max="5644" width="17.6640625" style="1" customWidth="1"/>
    <col min="5645" max="5645" width="16.6640625" style="1" customWidth="1"/>
    <col min="5646" max="5646" width="22.88671875" style="1" customWidth="1"/>
    <col min="5647" max="5647" width="15.109375" style="1" customWidth="1"/>
    <col min="5648" max="5648" width="17.44140625" style="1" customWidth="1"/>
    <col min="5649" max="5649" width="17.88671875" style="1" customWidth="1"/>
    <col min="5650" max="5650" width="13.33203125" style="1" customWidth="1"/>
    <col min="5651" max="5651" width="16.33203125" style="1" customWidth="1"/>
    <col min="5652" max="5652" width="16.88671875" style="1" bestFit="1" customWidth="1"/>
    <col min="5653" max="5881" width="11.44140625" style="1"/>
    <col min="5882" max="5882" width="1.88671875" style="1" customWidth="1"/>
    <col min="5883" max="5883" width="1.44140625" style="1" customWidth="1"/>
    <col min="5884" max="5884" width="63.6640625" style="1" customWidth="1"/>
    <col min="5885" max="5885" width="15.6640625" style="1" customWidth="1"/>
    <col min="5886" max="5886" width="21.88671875" style="1" customWidth="1"/>
    <col min="5887" max="5887" width="16" style="1" customWidth="1"/>
    <col min="5888" max="5888" width="15.109375" style="1" bestFit="1" customWidth="1"/>
    <col min="5889" max="5889" width="13.88671875" style="1" customWidth="1"/>
    <col min="5890" max="5890" width="4.44140625" style="1" customWidth="1"/>
    <col min="5891" max="5891" width="54.109375" style="1" customWidth="1"/>
    <col min="5892" max="5892" width="14.44140625" style="1" customWidth="1"/>
    <col min="5893" max="5893" width="18.109375" style="1" customWidth="1"/>
    <col min="5894" max="5894" width="16.109375" style="1" customWidth="1"/>
    <col min="5895" max="5895" width="12" style="1" customWidth="1"/>
    <col min="5896" max="5896" width="19.44140625" style="1" customWidth="1"/>
    <col min="5897" max="5897" width="4.6640625" style="1" customWidth="1"/>
    <col min="5898" max="5898" width="3.109375" style="1" customWidth="1"/>
    <col min="5899" max="5899" width="47.44140625" style="1" customWidth="1"/>
    <col min="5900" max="5900" width="17.6640625" style="1" customWidth="1"/>
    <col min="5901" max="5901" width="16.6640625" style="1" customWidth="1"/>
    <col min="5902" max="5902" width="22.88671875" style="1" customWidth="1"/>
    <col min="5903" max="5903" width="15.109375" style="1" customWidth="1"/>
    <col min="5904" max="5904" width="17.44140625" style="1" customWidth="1"/>
    <col min="5905" max="5905" width="17.88671875" style="1" customWidth="1"/>
    <col min="5906" max="5906" width="13.33203125" style="1" customWidth="1"/>
    <col min="5907" max="5907" width="16.33203125" style="1" customWidth="1"/>
    <col min="5908" max="5908" width="16.88671875" style="1" bestFit="1" customWidth="1"/>
    <col min="5909" max="6137" width="11.44140625" style="1"/>
    <col min="6138" max="6138" width="1.88671875" style="1" customWidth="1"/>
    <col min="6139" max="6139" width="1.44140625" style="1" customWidth="1"/>
    <col min="6140" max="6140" width="63.6640625" style="1" customWidth="1"/>
    <col min="6141" max="6141" width="15.6640625" style="1" customWidth="1"/>
    <col min="6142" max="6142" width="21.88671875" style="1" customWidth="1"/>
    <col min="6143" max="6143" width="16" style="1" customWidth="1"/>
    <col min="6144" max="6144" width="15.109375" style="1" bestFit="1" customWidth="1"/>
    <col min="6145" max="6145" width="13.88671875" style="1" customWidth="1"/>
    <col min="6146" max="6146" width="4.44140625" style="1" customWidth="1"/>
    <col min="6147" max="6147" width="54.109375" style="1" customWidth="1"/>
    <col min="6148" max="6148" width="14.44140625" style="1" customWidth="1"/>
    <col min="6149" max="6149" width="18.109375" style="1" customWidth="1"/>
    <col min="6150" max="6150" width="16.109375" style="1" customWidth="1"/>
    <col min="6151" max="6151" width="12" style="1" customWidth="1"/>
    <col min="6152" max="6152" width="19.44140625" style="1" customWidth="1"/>
    <col min="6153" max="6153" width="4.6640625" style="1" customWidth="1"/>
    <col min="6154" max="6154" width="3.109375" style="1" customWidth="1"/>
    <col min="6155" max="6155" width="47.44140625" style="1" customWidth="1"/>
    <col min="6156" max="6156" width="17.6640625" style="1" customWidth="1"/>
    <col min="6157" max="6157" width="16.6640625" style="1" customWidth="1"/>
    <col min="6158" max="6158" width="22.88671875" style="1" customWidth="1"/>
    <col min="6159" max="6159" width="15.109375" style="1" customWidth="1"/>
    <col min="6160" max="6160" width="17.44140625" style="1" customWidth="1"/>
    <col min="6161" max="6161" width="17.88671875" style="1" customWidth="1"/>
    <col min="6162" max="6162" width="13.33203125" style="1" customWidth="1"/>
    <col min="6163" max="6163" width="16.33203125" style="1" customWidth="1"/>
    <col min="6164" max="6164" width="16.88671875" style="1" bestFit="1" customWidth="1"/>
    <col min="6165" max="6393" width="11.44140625" style="1"/>
    <col min="6394" max="6394" width="1.88671875" style="1" customWidth="1"/>
    <col min="6395" max="6395" width="1.44140625" style="1" customWidth="1"/>
    <col min="6396" max="6396" width="63.6640625" style="1" customWidth="1"/>
    <col min="6397" max="6397" width="15.6640625" style="1" customWidth="1"/>
    <col min="6398" max="6398" width="21.88671875" style="1" customWidth="1"/>
    <col min="6399" max="6399" width="16" style="1" customWidth="1"/>
    <col min="6400" max="6400" width="15.109375" style="1" bestFit="1" customWidth="1"/>
    <col min="6401" max="6401" width="13.88671875" style="1" customWidth="1"/>
    <col min="6402" max="6402" width="4.44140625" style="1" customWidth="1"/>
    <col min="6403" max="6403" width="54.109375" style="1" customWidth="1"/>
    <col min="6404" max="6404" width="14.44140625" style="1" customWidth="1"/>
    <col min="6405" max="6405" width="18.109375" style="1" customWidth="1"/>
    <col min="6406" max="6406" width="16.109375" style="1" customWidth="1"/>
    <col min="6407" max="6407" width="12" style="1" customWidth="1"/>
    <col min="6408" max="6408" width="19.44140625" style="1" customWidth="1"/>
    <col min="6409" max="6409" width="4.6640625" style="1" customWidth="1"/>
    <col min="6410" max="6410" width="3.109375" style="1" customWidth="1"/>
    <col min="6411" max="6411" width="47.44140625" style="1" customWidth="1"/>
    <col min="6412" max="6412" width="17.6640625" style="1" customWidth="1"/>
    <col min="6413" max="6413" width="16.6640625" style="1" customWidth="1"/>
    <col min="6414" max="6414" width="22.88671875" style="1" customWidth="1"/>
    <col min="6415" max="6415" width="15.109375" style="1" customWidth="1"/>
    <col min="6416" max="6416" width="17.44140625" style="1" customWidth="1"/>
    <col min="6417" max="6417" width="17.88671875" style="1" customWidth="1"/>
    <col min="6418" max="6418" width="13.33203125" style="1" customWidth="1"/>
    <col min="6419" max="6419" width="16.33203125" style="1" customWidth="1"/>
    <col min="6420" max="6420" width="16.88671875" style="1" bestFit="1" customWidth="1"/>
    <col min="6421" max="6649" width="11.44140625" style="1"/>
    <col min="6650" max="6650" width="1.88671875" style="1" customWidth="1"/>
    <col min="6651" max="6651" width="1.44140625" style="1" customWidth="1"/>
    <col min="6652" max="6652" width="63.6640625" style="1" customWidth="1"/>
    <col min="6653" max="6653" width="15.6640625" style="1" customWidth="1"/>
    <col min="6654" max="6654" width="21.88671875" style="1" customWidth="1"/>
    <col min="6655" max="6655" width="16" style="1" customWidth="1"/>
    <col min="6656" max="6656" width="15.109375" style="1" bestFit="1" customWidth="1"/>
    <col min="6657" max="6657" width="13.88671875" style="1" customWidth="1"/>
    <col min="6658" max="6658" width="4.44140625" style="1" customWidth="1"/>
    <col min="6659" max="6659" width="54.109375" style="1" customWidth="1"/>
    <col min="6660" max="6660" width="14.44140625" style="1" customWidth="1"/>
    <col min="6661" max="6661" width="18.109375" style="1" customWidth="1"/>
    <col min="6662" max="6662" width="16.109375" style="1" customWidth="1"/>
    <col min="6663" max="6663" width="12" style="1" customWidth="1"/>
    <col min="6664" max="6664" width="19.44140625" style="1" customWidth="1"/>
    <col min="6665" max="6665" width="4.6640625" style="1" customWidth="1"/>
    <col min="6666" max="6666" width="3.109375" style="1" customWidth="1"/>
    <col min="6667" max="6667" width="47.44140625" style="1" customWidth="1"/>
    <col min="6668" max="6668" width="17.6640625" style="1" customWidth="1"/>
    <col min="6669" max="6669" width="16.6640625" style="1" customWidth="1"/>
    <col min="6670" max="6670" width="22.88671875" style="1" customWidth="1"/>
    <col min="6671" max="6671" width="15.109375" style="1" customWidth="1"/>
    <col min="6672" max="6672" width="17.44140625" style="1" customWidth="1"/>
    <col min="6673" max="6673" width="17.88671875" style="1" customWidth="1"/>
    <col min="6674" max="6674" width="13.33203125" style="1" customWidth="1"/>
    <col min="6675" max="6675" width="16.33203125" style="1" customWidth="1"/>
    <col min="6676" max="6676" width="16.88671875" style="1" bestFit="1" customWidth="1"/>
    <col min="6677" max="6905" width="11.44140625" style="1"/>
    <col min="6906" max="6906" width="1.88671875" style="1" customWidth="1"/>
    <col min="6907" max="6907" width="1.44140625" style="1" customWidth="1"/>
    <col min="6908" max="6908" width="63.6640625" style="1" customWidth="1"/>
    <col min="6909" max="6909" width="15.6640625" style="1" customWidth="1"/>
    <col min="6910" max="6910" width="21.88671875" style="1" customWidth="1"/>
    <col min="6911" max="6911" width="16" style="1" customWidth="1"/>
    <col min="6912" max="6912" width="15.109375" style="1" bestFit="1" customWidth="1"/>
    <col min="6913" max="6913" width="13.88671875" style="1" customWidth="1"/>
    <col min="6914" max="6914" width="4.44140625" style="1" customWidth="1"/>
    <col min="6915" max="6915" width="54.109375" style="1" customWidth="1"/>
    <col min="6916" max="6916" width="14.44140625" style="1" customWidth="1"/>
    <col min="6917" max="6917" width="18.109375" style="1" customWidth="1"/>
    <col min="6918" max="6918" width="16.109375" style="1" customWidth="1"/>
    <col min="6919" max="6919" width="12" style="1" customWidth="1"/>
    <col min="6920" max="6920" width="19.44140625" style="1" customWidth="1"/>
    <col min="6921" max="6921" width="4.6640625" style="1" customWidth="1"/>
    <col min="6922" max="6922" width="3.109375" style="1" customWidth="1"/>
    <col min="6923" max="6923" width="47.44140625" style="1" customWidth="1"/>
    <col min="6924" max="6924" width="17.6640625" style="1" customWidth="1"/>
    <col min="6925" max="6925" width="16.6640625" style="1" customWidth="1"/>
    <col min="6926" max="6926" width="22.88671875" style="1" customWidth="1"/>
    <col min="6927" max="6927" width="15.109375" style="1" customWidth="1"/>
    <col min="6928" max="6928" width="17.44140625" style="1" customWidth="1"/>
    <col min="6929" max="6929" width="17.88671875" style="1" customWidth="1"/>
    <col min="6930" max="6930" width="13.33203125" style="1" customWidth="1"/>
    <col min="6931" max="6931" width="16.33203125" style="1" customWidth="1"/>
    <col min="6932" max="6932" width="16.88671875" style="1" bestFit="1" customWidth="1"/>
    <col min="6933" max="7161" width="11.44140625" style="1"/>
    <col min="7162" max="7162" width="1.88671875" style="1" customWidth="1"/>
    <col min="7163" max="7163" width="1.44140625" style="1" customWidth="1"/>
    <col min="7164" max="7164" width="63.6640625" style="1" customWidth="1"/>
    <col min="7165" max="7165" width="15.6640625" style="1" customWidth="1"/>
    <col min="7166" max="7166" width="21.88671875" style="1" customWidth="1"/>
    <col min="7167" max="7167" width="16" style="1" customWidth="1"/>
    <col min="7168" max="7168" width="15.109375" style="1" bestFit="1" customWidth="1"/>
    <col min="7169" max="7169" width="13.88671875" style="1" customWidth="1"/>
    <col min="7170" max="7170" width="4.44140625" style="1" customWidth="1"/>
    <col min="7171" max="7171" width="54.109375" style="1" customWidth="1"/>
    <col min="7172" max="7172" width="14.44140625" style="1" customWidth="1"/>
    <col min="7173" max="7173" width="18.109375" style="1" customWidth="1"/>
    <col min="7174" max="7174" width="16.109375" style="1" customWidth="1"/>
    <col min="7175" max="7175" width="12" style="1" customWidth="1"/>
    <col min="7176" max="7176" width="19.44140625" style="1" customWidth="1"/>
    <col min="7177" max="7177" width="4.6640625" style="1" customWidth="1"/>
    <col min="7178" max="7178" width="3.109375" style="1" customWidth="1"/>
    <col min="7179" max="7179" width="47.44140625" style="1" customWidth="1"/>
    <col min="7180" max="7180" width="17.6640625" style="1" customWidth="1"/>
    <col min="7181" max="7181" width="16.6640625" style="1" customWidth="1"/>
    <col min="7182" max="7182" width="22.88671875" style="1" customWidth="1"/>
    <col min="7183" max="7183" width="15.109375" style="1" customWidth="1"/>
    <col min="7184" max="7184" width="17.44140625" style="1" customWidth="1"/>
    <col min="7185" max="7185" width="17.88671875" style="1" customWidth="1"/>
    <col min="7186" max="7186" width="13.33203125" style="1" customWidth="1"/>
    <col min="7187" max="7187" width="16.33203125" style="1" customWidth="1"/>
    <col min="7188" max="7188" width="16.88671875" style="1" bestFit="1" customWidth="1"/>
    <col min="7189" max="7417" width="11.44140625" style="1"/>
    <col min="7418" max="7418" width="1.88671875" style="1" customWidth="1"/>
    <col min="7419" max="7419" width="1.44140625" style="1" customWidth="1"/>
    <col min="7420" max="7420" width="63.6640625" style="1" customWidth="1"/>
    <col min="7421" max="7421" width="15.6640625" style="1" customWidth="1"/>
    <col min="7422" max="7422" width="21.88671875" style="1" customWidth="1"/>
    <col min="7423" max="7423" width="16" style="1" customWidth="1"/>
    <col min="7424" max="7424" width="15.109375" style="1" bestFit="1" customWidth="1"/>
    <col min="7425" max="7425" width="13.88671875" style="1" customWidth="1"/>
    <col min="7426" max="7426" width="4.44140625" style="1" customWidth="1"/>
    <col min="7427" max="7427" width="54.109375" style="1" customWidth="1"/>
    <col min="7428" max="7428" width="14.44140625" style="1" customWidth="1"/>
    <col min="7429" max="7429" width="18.109375" style="1" customWidth="1"/>
    <col min="7430" max="7430" width="16.109375" style="1" customWidth="1"/>
    <col min="7431" max="7431" width="12" style="1" customWidth="1"/>
    <col min="7432" max="7432" width="19.44140625" style="1" customWidth="1"/>
    <col min="7433" max="7433" width="4.6640625" style="1" customWidth="1"/>
    <col min="7434" max="7434" width="3.109375" style="1" customWidth="1"/>
    <col min="7435" max="7435" width="47.44140625" style="1" customWidth="1"/>
    <col min="7436" max="7436" width="17.6640625" style="1" customWidth="1"/>
    <col min="7437" max="7437" width="16.6640625" style="1" customWidth="1"/>
    <col min="7438" max="7438" width="22.88671875" style="1" customWidth="1"/>
    <col min="7439" max="7439" width="15.109375" style="1" customWidth="1"/>
    <col min="7440" max="7440" width="17.44140625" style="1" customWidth="1"/>
    <col min="7441" max="7441" width="17.88671875" style="1" customWidth="1"/>
    <col min="7442" max="7442" width="13.33203125" style="1" customWidth="1"/>
    <col min="7443" max="7443" width="16.33203125" style="1" customWidth="1"/>
    <col min="7444" max="7444" width="16.88671875" style="1" bestFit="1" customWidth="1"/>
    <col min="7445" max="7673" width="11.44140625" style="1"/>
    <col min="7674" max="7674" width="1.88671875" style="1" customWidth="1"/>
    <col min="7675" max="7675" width="1.44140625" style="1" customWidth="1"/>
    <col min="7676" max="7676" width="63.6640625" style="1" customWidth="1"/>
    <col min="7677" max="7677" width="15.6640625" style="1" customWidth="1"/>
    <col min="7678" max="7678" width="21.88671875" style="1" customWidth="1"/>
    <col min="7679" max="7679" width="16" style="1" customWidth="1"/>
    <col min="7680" max="7680" width="15.109375" style="1" bestFit="1" customWidth="1"/>
    <col min="7681" max="7681" width="13.88671875" style="1" customWidth="1"/>
    <col min="7682" max="7682" width="4.44140625" style="1" customWidth="1"/>
    <col min="7683" max="7683" width="54.109375" style="1" customWidth="1"/>
    <col min="7684" max="7684" width="14.44140625" style="1" customWidth="1"/>
    <col min="7685" max="7685" width="18.109375" style="1" customWidth="1"/>
    <col min="7686" max="7686" width="16.109375" style="1" customWidth="1"/>
    <col min="7687" max="7687" width="12" style="1" customWidth="1"/>
    <col min="7688" max="7688" width="19.44140625" style="1" customWidth="1"/>
    <col min="7689" max="7689" width="4.6640625" style="1" customWidth="1"/>
    <col min="7690" max="7690" width="3.109375" style="1" customWidth="1"/>
    <col min="7691" max="7691" width="47.44140625" style="1" customWidth="1"/>
    <col min="7692" max="7692" width="17.6640625" style="1" customWidth="1"/>
    <col min="7693" max="7693" width="16.6640625" style="1" customWidth="1"/>
    <col min="7694" max="7694" width="22.88671875" style="1" customWidth="1"/>
    <col min="7695" max="7695" width="15.109375" style="1" customWidth="1"/>
    <col min="7696" max="7696" width="17.44140625" style="1" customWidth="1"/>
    <col min="7697" max="7697" width="17.88671875" style="1" customWidth="1"/>
    <col min="7698" max="7698" width="13.33203125" style="1" customWidth="1"/>
    <col min="7699" max="7699" width="16.33203125" style="1" customWidth="1"/>
    <col min="7700" max="7700" width="16.88671875" style="1" bestFit="1" customWidth="1"/>
    <col min="7701" max="7929" width="11.44140625" style="1"/>
    <col min="7930" max="7930" width="1.88671875" style="1" customWidth="1"/>
    <col min="7931" max="7931" width="1.44140625" style="1" customWidth="1"/>
    <col min="7932" max="7932" width="63.6640625" style="1" customWidth="1"/>
    <col min="7933" max="7933" width="15.6640625" style="1" customWidth="1"/>
    <col min="7934" max="7934" width="21.88671875" style="1" customWidth="1"/>
    <col min="7935" max="7935" width="16" style="1" customWidth="1"/>
    <col min="7936" max="7936" width="15.109375" style="1" bestFit="1" customWidth="1"/>
    <col min="7937" max="7937" width="13.88671875" style="1" customWidth="1"/>
    <col min="7938" max="7938" width="4.44140625" style="1" customWidth="1"/>
    <col min="7939" max="7939" width="54.109375" style="1" customWidth="1"/>
    <col min="7940" max="7940" width="14.44140625" style="1" customWidth="1"/>
    <col min="7941" max="7941" width="18.109375" style="1" customWidth="1"/>
    <col min="7942" max="7942" width="16.109375" style="1" customWidth="1"/>
    <col min="7943" max="7943" width="12" style="1" customWidth="1"/>
    <col min="7944" max="7944" width="19.44140625" style="1" customWidth="1"/>
    <col min="7945" max="7945" width="4.6640625" style="1" customWidth="1"/>
    <col min="7946" max="7946" width="3.109375" style="1" customWidth="1"/>
    <col min="7947" max="7947" width="47.44140625" style="1" customWidth="1"/>
    <col min="7948" max="7948" width="17.6640625" style="1" customWidth="1"/>
    <col min="7949" max="7949" width="16.6640625" style="1" customWidth="1"/>
    <col min="7950" max="7950" width="22.88671875" style="1" customWidth="1"/>
    <col min="7951" max="7951" width="15.109375" style="1" customWidth="1"/>
    <col min="7952" max="7952" width="17.44140625" style="1" customWidth="1"/>
    <col min="7953" max="7953" width="17.88671875" style="1" customWidth="1"/>
    <col min="7954" max="7954" width="13.33203125" style="1" customWidth="1"/>
    <col min="7955" max="7955" width="16.33203125" style="1" customWidth="1"/>
    <col min="7956" max="7956" width="16.88671875" style="1" bestFit="1" customWidth="1"/>
    <col min="7957" max="8185" width="11.44140625" style="1"/>
    <col min="8186" max="8186" width="1.88671875" style="1" customWidth="1"/>
    <col min="8187" max="8187" width="1.44140625" style="1" customWidth="1"/>
    <col min="8188" max="8188" width="63.6640625" style="1" customWidth="1"/>
    <col min="8189" max="8189" width="15.6640625" style="1" customWidth="1"/>
    <col min="8190" max="8190" width="21.88671875" style="1" customWidth="1"/>
    <col min="8191" max="8191" width="16" style="1" customWidth="1"/>
    <col min="8192" max="8192" width="15.109375" style="1" bestFit="1" customWidth="1"/>
    <col min="8193" max="8193" width="13.88671875" style="1" customWidth="1"/>
    <col min="8194" max="8194" width="4.44140625" style="1" customWidth="1"/>
    <col min="8195" max="8195" width="54.109375" style="1" customWidth="1"/>
    <col min="8196" max="8196" width="14.44140625" style="1" customWidth="1"/>
    <col min="8197" max="8197" width="18.109375" style="1" customWidth="1"/>
    <col min="8198" max="8198" width="16.109375" style="1" customWidth="1"/>
    <col min="8199" max="8199" width="12" style="1" customWidth="1"/>
    <col min="8200" max="8200" width="19.44140625" style="1" customWidth="1"/>
    <col min="8201" max="8201" width="4.6640625" style="1" customWidth="1"/>
    <col min="8202" max="8202" width="3.109375" style="1" customWidth="1"/>
    <col min="8203" max="8203" width="47.44140625" style="1" customWidth="1"/>
    <col min="8204" max="8204" width="17.6640625" style="1" customWidth="1"/>
    <col min="8205" max="8205" width="16.6640625" style="1" customWidth="1"/>
    <col min="8206" max="8206" width="22.88671875" style="1" customWidth="1"/>
    <col min="8207" max="8207" width="15.109375" style="1" customWidth="1"/>
    <col min="8208" max="8208" width="17.44140625" style="1" customWidth="1"/>
    <col min="8209" max="8209" width="17.88671875" style="1" customWidth="1"/>
    <col min="8210" max="8210" width="13.33203125" style="1" customWidth="1"/>
    <col min="8211" max="8211" width="16.33203125" style="1" customWidth="1"/>
    <col min="8212" max="8212" width="16.88671875" style="1" bestFit="1" customWidth="1"/>
    <col min="8213" max="8441" width="11.44140625" style="1"/>
    <col min="8442" max="8442" width="1.88671875" style="1" customWidth="1"/>
    <col min="8443" max="8443" width="1.44140625" style="1" customWidth="1"/>
    <col min="8444" max="8444" width="63.6640625" style="1" customWidth="1"/>
    <col min="8445" max="8445" width="15.6640625" style="1" customWidth="1"/>
    <col min="8446" max="8446" width="21.88671875" style="1" customWidth="1"/>
    <col min="8447" max="8447" width="16" style="1" customWidth="1"/>
    <col min="8448" max="8448" width="15.109375" style="1" bestFit="1" customWidth="1"/>
    <col min="8449" max="8449" width="13.88671875" style="1" customWidth="1"/>
    <col min="8450" max="8450" width="4.44140625" style="1" customWidth="1"/>
    <col min="8451" max="8451" width="54.109375" style="1" customWidth="1"/>
    <col min="8452" max="8452" width="14.44140625" style="1" customWidth="1"/>
    <col min="8453" max="8453" width="18.109375" style="1" customWidth="1"/>
    <col min="8454" max="8454" width="16.109375" style="1" customWidth="1"/>
    <col min="8455" max="8455" width="12" style="1" customWidth="1"/>
    <col min="8456" max="8456" width="19.44140625" style="1" customWidth="1"/>
    <col min="8457" max="8457" width="4.6640625" style="1" customWidth="1"/>
    <col min="8458" max="8458" width="3.109375" style="1" customWidth="1"/>
    <col min="8459" max="8459" width="47.44140625" style="1" customWidth="1"/>
    <col min="8460" max="8460" width="17.6640625" style="1" customWidth="1"/>
    <col min="8461" max="8461" width="16.6640625" style="1" customWidth="1"/>
    <col min="8462" max="8462" width="22.88671875" style="1" customWidth="1"/>
    <col min="8463" max="8463" width="15.109375" style="1" customWidth="1"/>
    <col min="8464" max="8464" width="17.44140625" style="1" customWidth="1"/>
    <col min="8465" max="8465" width="17.88671875" style="1" customWidth="1"/>
    <col min="8466" max="8466" width="13.33203125" style="1" customWidth="1"/>
    <col min="8467" max="8467" width="16.33203125" style="1" customWidth="1"/>
    <col min="8468" max="8468" width="16.88671875" style="1" bestFit="1" customWidth="1"/>
    <col min="8469" max="8697" width="11.44140625" style="1"/>
    <col min="8698" max="8698" width="1.88671875" style="1" customWidth="1"/>
    <col min="8699" max="8699" width="1.44140625" style="1" customWidth="1"/>
    <col min="8700" max="8700" width="63.6640625" style="1" customWidth="1"/>
    <col min="8701" max="8701" width="15.6640625" style="1" customWidth="1"/>
    <col min="8702" max="8702" width="21.88671875" style="1" customWidth="1"/>
    <col min="8703" max="8703" width="16" style="1" customWidth="1"/>
    <col min="8704" max="8704" width="15.109375" style="1" bestFit="1" customWidth="1"/>
    <col min="8705" max="8705" width="13.88671875" style="1" customWidth="1"/>
    <col min="8706" max="8706" width="4.44140625" style="1" customWidth="1"/>
    <col min="8707" max="8707" width="54.109375" style="1" customWidth="1"/>
    <col min="8708" max="8708" width="14.44140625" style="1" customWidth="1"/>
    <col min="8709" max="8709" width="18.109375" style="1" customWidth="1"/>
    <col min="8710" max="8710" width="16.109375" style="1" customWidth="1"/>
    <col min="8711" max="8711" width="12" style="1" customWidth="1"/>
    <col min="8712" max="8712" width="19.44140625" style="1" customWidth="1"/>
    <col min="8713" max="8713" width="4.6640625" style="1" customWidth="1"/>
    <col min="8714" max="8714" width="3.109375" style="1" customWidth="1"/>
    <col min="8715" max="8715" width="47.44140625" style="1" customWidth="1"/>
    <col min="8716" max="8716" width="17.6640625" style="1" customWidth="1"/>
    <col min="8717" max="8717" width="16.6640625" style="1" customWidth="1"/>
    <col min="8718" max="8718" width="22.88671875" style="1" customWidth="1"/>
    <col min="8719" max="8719" width="15.109375" style="1" customWidth="1"/>
    <col min="8720" max="8720" width="17.44140625" style="1" customWidth="1"/>
    <col min="8721" max="8721" width="17.88671875" style="1" customWidth="1"/>
    <col min="8722" max="8722" width="13.33203125" style="1" customWidth="1"/>
    <col min="8723" max="8723" width="16.33203125" style="1" customWidth="1"/>
    <col min="8724" max="8724" width="16.88671875" style="1" bestFit="1" customWidth="1"/>
    <col min="8725" max="8953" width="11.44140625" style="1"/>
    <col min="8954" max="8954" width="1.88671875" style="1" customWidth="1"/>
    <col min="8955" max="8955" width="1.44140625" style="1" customWidth="1"/>
    <col min="8956" max="8956" width="63.6640625" style="1" customWidth="1"/>
    <col min="8957" max="8957" width="15.6640625" style="1" customWidth="1"/>
    <col min="8958" max="8958" width="21.88671875" style="1" customWidth="1"/>
    <col min="8959" max="8959" width="16" style="1" customWidth="1"/>
    <col min="8960" max="8960" width="15.109375" style="1" bestFit="1" customWidth="1"/>
    <col min="8961" max="8961" width="13.88671875" style="1" customWidth="1"/>
    <col min="8962" max="8962" width="4.44140625" style="1" customWidth="1"/>
    <col min="8963" max="8963" width="54.109375" style="1" customWidth="1"/>
    <col min="8964" max="8964" width="14.44140625" style="1" customWidth="1"/>
    <col min="8965" max="8965" width="18.109375" style="1" customWidth="1"/>
    <col min="8966" max="8966" width="16.109375" style="1" customWidth="1"/>
    <col min="8967" max="8967" width="12" style="1" customWidth="1"/>
    <col min="8968" max="8968" width="19.44140625" style="1" customWidth="1"/>
    <col min="8969" max="8969" width="4.6640625" style="1" customWidth="1"/>
    <col min="8970" max="8970" width="3.109375" style="1" customWidth="1"/>
    <col min="8971" max="8971" width="47.44140625" style="1" customWidth="1"/>
    <col min="8972" max="8972" width="17.6640625" style="1" customWidth="1"/>
    <col min="8973" max="8973" width="16.6640625" style="1" customWidth="1"/>
    <col min="8974" max="8974" width="22.88671875" style="1" customWidth="1"/>
    <col min="8975" max="8975" width="15.109375" style="1" customWidth="1"/>
    <col min="8976" max="8976" width="17.44140625" style="1" customWidth="1"/>
    <col min="8977" max="8977" width="17.88671875" style="1" customWidth="1"/>
    <col min="8978" max="8978" width="13.33203125" style="1" customWidth="1"/>
    <col min="8979" max="8979" width="16.33203125" style="1" customWidth="1"/>
    <col min="8980" max="8980" width="16.88671875" style="1" bestFit="1" customWidth="1"/>
    <col min="8981" max="9209" width="11.44140625" style="1"/>
    <col min="9210" max="9210" width="1.88671875" style="1" customWidth="1"/>
    <col min="9211" max="9211" width="1.44140625" style="1" customWidth="1"/>
    <col min="9212" max="9212" width="63.6640625" style="1" customWidth="1"/>
    <col min="9213" max="9213" width="15.6640625" style="1" customWidth="1"/>
    <col min="9214" max="9214" width="21.88671875" style="1" customWidth="1"/>
    <col min="9215" max="9215" width="16" style="1" customWidth="1"/>
    <col min="9216" max="9216" width="15.109375" style="1" bestFit="1" customWidth="1"/>
    <col min="9217" max="9217" width="13.88671875" style="1" customWidth="1"/>
    <col min="9218" max="9218" width="4.44140625" style="1" customWidth="1"/>
    <col min="9219" max="9219" width="54.109375" style="1" customWidth="1"/>
    <col min="9220" max="9220" width="14.44140625" style="1" customWidth="1"/>
    <col min="9221" max="9221" width="18.109375" style="1" customWidth="1"/>
    <col min="9222" max="9222" width="16.109375" style="1" customWidth="1"/>
    <col min="9223" max="9223" width="12" style="1" customWidth="1"/>
    <col min="9224" max="9224" width="19.44140625" style="1" customWidth="1"/>
    <col min="9225" max="9225" width="4.6640625" style="1" customWidth="1"/>
    <col min="9226" max="9226" width="3.109375" style="1" customWidth="1"/>
    <col min="9227" max="9227" width="47.44140625" style="1" customWidth="1"/>
    <col min="9228" max="9228" width="17.6640625" style="1" customWidth="1"/>
    <col min="9229" max="9229" width="16.6640625" style="1" customWidth="1"/>
    <col min="9230" max="9230" width="22.88671875" style="1" customWidth="1"/>
    <col min="9231" max="9231" width="15.109375" style="1" customWidth="1"/>
    <col min="9232" max="9232" width="17.44140625" style="1" customWidth="1"/>
    <col min="9233" max="9233" width="17.88671875" style="1" customWidth="1"/>
    <col min="9234" max="9234" width="13.33203125" style="1" customWidth="1"/>
    <col min="9235" max="9235" width="16.33203125" style="1" customWidth="1"/>
    <col min="9236" max="9236" width="16.88671875" style="1" bestFit="1" customWidth="1"/>
    <col min="9237" max="9465" width="11.44140625" style="1"/>
    <col min="9466" max="9466" width="1.88671875" style="1" customWidth="1"/>
    <col min="9467" max="9467" width="1.44140625" style="1" customWidth="1"/>
    <col min="9468" max="9468" width="63.6640625" style="1" customWidth="1"/>
    <col min="9469" max="9469" width="15.6640625" style="1" customWidth="1"/>
    <col min="9470" max="9470" width="21.88671875" style="1" customWidth="1"/>
    <col min="9471" max="9471" width="16" style="1" customWidth="1"/>
    <col min="9472" max="9472" width="15.109375" style="1" bestFit="1" customWidth="1"/>
    <col min="9473" max="9473" width="13.88671875" style="1" customWidth="1"/>
    <col min="9474" max="9474" width="4.44140625" style="1" customWidth="1"/>
    <col min="9475" max="9475" width="54.109375" style="1" customWidth="1"/>
    <col min="9476" max="9476" width="14.44140625" style="1" customWidth="1"/>
    <col min="9477" max="9477" width="18.109375" style="1" customWidth="1"/>
    <col min="9478" max="9478" width="16.109375" style="1" customWidth="1"/>
    <col min="9479" max="9479" width="12" style="1" customWidth="1"/>
    <col min="9480" max="9480" width="19.44140625" style="1" customWidth="1"/>
    <col min="9481" max="9481" width="4.6640625" style="1" customWidth="1"/>
    <col min="9482" max="9482" width="3.109375" style="1" customWidth="1"/>
    <col min="9483" max="9483" width="47.44140625" style="1" customWidth="1"/>
    <col min="9484" max="9484" width="17.6640625" style="1" customWidth="1"/>
    <col min="9485" max="9485" width="16.6640625" style="1" customWidth="1"/>
    <col min="9486" max="9486" width="22.88671875" style="1" customWidth="1"/>
    <col min="9487" max="9487" width="15.109375" style="1" customWidth="1"/>
    <col min="9488" max="9488" width="17.44140625" style="1" customWidth="1"/>
    <col min="9489" max="9489" width="17.88671875" style="1" customWidth="1"/>
    <col min="9490" max="9490" width="13.33203125" style="1" customWidth="1"/>
    <col min="9491" max="9491" width="16.33203125" style="1" customWidth="1"/>
    <col min="9492" max="9492" width="16.88671875" style="1" bestFit="1" customWidth="1"/>
    <col min="9493" max="9721" width="11.44140625" style="1"/>
    <col min="9722" max="9722" width="1.88671875" style="1" customWidth="1"/>
    <col min="9723" max="9723" width="1.44140625" style="1" customWidth="1"/>
    <col min="9724" max="9724" width="63.6640625" style="1" customWidth="1"/>
    <col min="9725" max="9725" width="15.6640625" style="1" customWidth="1"/>
    <col min="9726" max="9726" width="21.88671875" style="1" customWidth="1"/>
    <col min="9727" max="9727" width="16" style="1" customWidth="1"/>
    <col min="9728" max="9728" width="15.109375" style="1" bestFit="1" customWidth="1"/>
    <col min="9729" max="9729" width="13.88671875" style="1" customWidth="1"/>
    <col min="9730" max="9730" width="4.44140625" style="1" customWidth="1"/>
    <col min="9731" max="9731" width="54.109375" style="1" customWidth="1"/>
    <col min="9732" max="9732" width="14.44140625" style="1" customWidth="1"/>
    <col min="9733" max="9733" width="18.109375" style="1" customWidth="1"/>
    <col min="9734" max="9734" width="16.109375" style="1" customWidth="1"/>
    <col min="9735" max="9735" width="12" style="1" customWidth="1"/>
    <col min="9736" max="9736" width="19.44140625" style="1" customWidth="1"/>
    <col min="9737" max="9737" width="4.6640625" style="1" customWidth="1"/>
    <col min="9738" max="9738" width="3.109375" style="1" customWidth="1"/>
    <col min="9739" max="9739" width="47.44140625" style="1" customWidth="1"/>
    <col min="9740" max="9740" width="17.6640625" style="1" customWidth="1"/>
    <col min="9741" max="9741" width="16.6640625" style="1" customWidth="1"/>
    <col min="9742" max="9742" width="22.88671875" style="1" customWidth="1"/>
    <col min="9743" max="9743" width="15.109375" style="1" customWidth="1"/>
    <col min="9744" max="9744" width="17.44140625" style="1" customWidth="1"/>
    <col min="9745" max="9745" width="17.88671875" style="1" customWidth="1"/>
    <col min="9746" max="9746" width="13.33203125" style="1" customWidth="1"/>
    <col min="9747" max="9747" width="16.33203125" style="1" customWidth="1"/>
    <col min="9748" max="9748" width="16.88671875" style="1" bestFit="1" customWidth="1"/>
    <col min="9749" max="9977" width="11.44140625" style="1"/>
    <col min="9978" max="9978" width="1.88671875" style="1" customWidth="1"/>
    <col min="9979" max="9979" width="1.44140625" style="1" customWidth="1"/>
    <col min="9980" max="9980" width="63.6640625" style="1" customWidth="1"/>
    <col min="9981" max="9981" width="15.6640625" style="1" customWidth="1"/>
    <col min="9982" max="9982" width="21.88671875" style="1" customWidth="1"/>
    <col min="9983" max="9983" width="16" style="1" customWidth="1"/>
    <col min="9984" max="9984" width="15.109375" style="1" bestFit="1" customWidth="1"/>
    <col min="9985" max="9985" width="13.88671875" style="1" customWidth="1"/>
    <col min="9986" max="9986" width="4.44140625" style="1" customWidth="1"/>
    <col min="9987" max="9987" width="54.109375" style="1" customWidth="1"/>
    <col min="9988" max="9988" width="14.44140625" style="1" customWidth="1"/>
    <col min="9989" max="9989" width="18.109375" style="1" customWidth="1"/>
    <col min="9990" max="9990" width="16.109375" style="1" customWidth="1"/>
    <col min="9991" max="9991" width="12" style="1" customWidth="1"/>
    <col min="9992" max="9992" width="19.44140625" style="1" customWidth="1"/>
    <col min="9993" max="9993" width="4.6640625" style="1" customWidth="1"/>
    <col min="9994" max="9994" width="3.109375" style="1" customWidth="1"/>
    <col min="9995" max="9995" width="47.44140625" style="1" customWidth="1"/>
    <col min="9996" max="9996" width="17.6640625" style="1" customWidth="1"/>
    <col min="9997" max="9997" width="16.6640625" style="1" customWidth="1"/>
    <col min="9998" max="9998" width="22.88671875" style="1" customWidth="1"/>
    <col min="9999" max="9999" width="15.109375" style="1" customWidth="1"/>
    <col min="10000" max="10000" width="17.44140625" style="1" customWidth="1"/>
    <col min="10001" max="10001" width="17.88671875" style="1" customWidth="1"/>
    <col min="10002" max="10002" width="13.33203125" style="1" customWidth="1"/>
    <col min="10003" max="10003" width="16.33203125" style="1" customWidth="1"/>
    <col min="10004" max="10004" width="16.88671875" style="1" bestFit="1" customWidth="1"/>
    <col min="10005" max="10233" width="11.44140625" style="1"/>
    <col min="10234" max="10234" width="1.88671875" style="1" customWidth="1"/>
    <col min="10235" max="10235" width="1.44140625" style="1" customWidth="1"/>
    <col min="10236" max="10236" width="63.6640625" style="1" customWidth="1"/>
    <col min="10237" max="10237" width="15.6640625" style="1" customWidth="1"/>
    <col min="10238" max="10238" width="21.88671875" style="1" customWidth="1"/>
    <col min="10239" max="10239" width="16" style="1" customWidth="1"/>
    <col min="10240" max="10240" width="15.109375" style="1" bestFit="1" customWidth="1"/>
    <col min="10241" max="10241" width="13.88671875" style="1" customWidth="1"/>
    <col min="10242" max="10242" width="4.44140625" style="1" customWidth="1"/>
    <col min="10243" max="10243" width="54.109375" style="1" customWidth="1"/>
    <col min="10244" max="10244" width="14.44140625" style="1" customWidth="1"/>
    <col min="10245" max="10245" width="18.109375" style="1" customWidth="1"/>
    <col min="10246" max="10246" width="16.109375" style="1" customWidth="1"/>
    <col min="10247" max="10247" width="12" style="1" customWidth="1"/>
    <col min="10248" max="10248" width="19.44140625" style="1" customWidth="1"/>
    <col min="10249" max="10249" width="4.6640625" style="1" customWidth="1"/>
    <col min="10250" max="10250" width="3.109375" style="1" customWidth="1"/>
    <col min="10251" max="10251" width="47.44140625" style="1" customWidth="1"/>
    <col min="10252" max="10252" width="17.6640625" style="1" customWidth="1"/>
    <col min="10253" max="10253" width="16.6640625" style="1" customWidth="1"/>
    <col min="10254" max="10254" width="22.88671875" style="1" customWidth="1"/>
    <col min="10255" max="10255" width="15.109375" style="1" customWidth="1"/>
    <col min="10256" max="10256" width="17.44140625" style="1" customWidth="1"/>
    <col min="10257" max="10257" width="17.88671875" style="1" customWidth="1"/>
    <col min="10258" max="10258" width="13.33203125" style="1" customWidth="1"/>
    <col min="10259" max="10259" width="16.33203125" style="1" customWidth="1"/>
    <col min="10260" max="10260" width="16.88671875" style="1" bestFit="1" customWidth="1"/>
    <col min="10261" max="10489" width="11.44140625" style="1"/>
    <col min="10490" max="10490" width="1.88671875" style="1" customWidth="1"/>
    <col min="10491" max="10491" width="1.44140625" style="1" customWidth="1"/>
    <col min="10492" max="10492" width="63.6640625" style="1" customWidth="1"/>
    <col min="10493" max="10493" width="15.6640625" style="1" customWidth="1"/>
    <col min="10494" max="10494" width="21.88671875" style="1" customWidth="1"/>
    <col min="10495" max="10495" width="16" style="1" customWidth="1"/>
    <col min="10496" max="10496" width="15.109375" style="1" bestFit="1" customWidth="1"/>
    <col min="10497" max="10497" width="13.88671875" style="1" customWidth="1"/>
    <col min="10498" max="10498" width="4.44140625" style="1" customWidth="1"/>
    <col min="10499" max="10499" width="54.109375" style="1" customWidth="1"/>
    <col min="10500" max="10500" width="14.44140625" style="1" customWidth="1"/>
    <col min="10501" max="10501" width="18.109375" style="1" customWidth="1"/>
    <col min="10502" max="10502" width="16.109375" style="1" customWidth="1"/>
    <col min="10503" max="10503" width="12" style="1" customWidth="1"/>
    <col min="10504" max="10504" width="19.44140625" style="1" customWidth="1"/>
    <col min="10505" max="10505" width="4.6640625" style="1" customWidth="1"/>
    <col min="10506" max="10506" width="3.109375" style="1" customWidth="1"/>
    <col min="10507" max="10507" width="47.44140625" style="1" customWidth="1"/>
    <col min="10508" max="10508" width="17.6640625" style="1" customWidth="1"/>
    <col min="10509" max="10509" width="16.6640625" style="1" customWidth="1"/>
    <col min="10510" max="10510" width="22.88671875" style="1" customWidth="1"/>
    <col min="10511" max="10511" width="15.109375" style="1" customWidth="1"/>
    <col min="10512" max="10512" width="17.44140625" style="1" customWidth="1"/>
    <col min="10513" max="10513" width="17.88671875" style="1" customWidth="1"/>
    <col min="10514" max="10514" width="13.33203125" style="1" customWidth="1"/>
    <col min="10515" max="10515" width="16.33203125" style="1" customWidth="1"/>
    <col min="10516" max="10516" width="16.88671875" style="1" bestFit="1" customWidth="1"/>
    <col min="10517" max="10745" width="11.44140625" style="1"/>
    <col min="10746" max="10746" width="1.88671875" style="1" customWidth="1"/>
    <col min="10747" max="10747" width="1.44140625" style="1" customWidth="1"/>
    <col min="10748" max="10748" width="63.6640625" style="1" customWidth="1"/>
    <col min="10749" max="10749" width="15.6640625" style="1" customWidth="1"/>
    <col min="10750" max="10750" width="21.88671875" style="1" customWidth="1"/>
    <col min="10751" max="10751" width="16" style="1" customWidth="1"/>
    <col min="10752" max="10752" width="15.109375" style="1" bestFit="1" customWidth="1"/>
    <col min="10753" max="10753" width="13.88671875" style="1" customWidth="1"/>
    <col min="10754" max="10754" width="4.44140625" style="1" customWidth="1"/>
    <col min="10755" max="10755" width="54.109375" style="1" customWidth="1"/>
    <col min="10756" max="10756" width="14.44140625" style="1" customWidth="1"/>
    <col min="10757" max="10757" width="18.109375" style="1" customWidth="1"/>
    <col min="10758" max="10758" width="16.109375" style="1" customWidth="1"/>
    <col min="10759" max="10759" width="12" style="1" customWidth="1"/>
    <col min="10760" max="10760" width="19.44140625" style="1" customWidth="1"/>
    <col min="10761" max="10761" width="4.6640625" style="1" customWidth="1"/>
    <col min="10762" max="10762" width="3.109375" style="1" customWidth="1"/>
    <col min="10763" max="10763" width="47.44140625" style="1" customWidth="1"/>
    <col min="10764" max="10764" width="17.6640625" style="1" customWidth="1"/>
    <col min="10765" max="10765" width="16.6640625" style="1" customWidth="1"/>
    <col min="10766" max="10766" width="22.88671875" style="1" customWidth="1"/>
    <col min="10767" max="10767" width="15.109375" style="1" customWidth="1"/>
    <col min="10768" max="10768" width="17.44140625" style="1" customWidth="1"/>
    <col min="10769" max="10769" width="17.88671875" style="1" customWidth="1"/>
    <col min="10770" max="10770" width="13.33203125" style="1" customWidth="1"/>
    <col min="10771" max="10771" width="16.33203125" style="1" customWidth="1"/>
    <col min="10772" max="10772" width="16.88671875" style="1" bestFit="1" customWidth="1"/>
    <col min="10773" max="11001" width="11.44140625" style="1"/>
    <col min="11002" max="11002" width="1.88671875" style="1" customWidth="1"/>
    <col min="11003" max="11003" width="1.44140625" style="1" customWidth="1"/>
    <col min="11004" max="11004" width="63.6640625" style="1" customWidth="1"/>
    <col min="11005" max="11005" width="15.6640625" style="1" customWidth="1"/>
    <col min="11006" max="11006" width="21.88671875" style="1" customWidth="1"/>
    <col min="11007" max="11007" width="16" style="1" customWidth="1"/>
    <col min="11008" max="11008" width="15.109375" style="1" bestFit="1" customWidth="1"/>
    <col min="11009" max="11009" width="13.88671875" style="1" customWidth="1"/>
    <col min="11010" max="11010" width="4.44140625" style="1" customWidth="1"/>
    <col min="11011" max="11011" width="54.109375" style="1" customWidth="1"/>
    <col min="11012" max="11012" width="14.44140625" style="1" customWidth="1"/>
    <col min="11013" max="11013" width="18.109375" style="1" customWidth="1"/>
    <col min="11014" max="11014" width="16.109375" style="1" customWidth="1"/>
    <col min="11015" max="11015" width="12" style="1" customWidth="1"/>
    <col min="11016" max="11016" width="19.44140625" style="1" customWidth="1"/>
    <col min="11017" max="11017" width="4.6640625" style="1" customWidth="1"/>
    <col min="11018" max="11018" width="3.109375" style="1" customWidth="1"/>
    <col min="11019" max="11019" width="47.44140625" style="1" customWidth="1"/>
    <col min="11020" max="11020" width="17.6640625" style="1" customWidth="1"/>
    <col min="11021" max="11021" width="16.6640625" style="1" customWidth="1"/>
    <col min="11022" max="11022" width="22.88671875" style="1" customWidth="1"/>
    <col min="11023" max="11023" width="15.109375" style="1" customWidth="1"/>
    <col min="11024" max="11024" width="17.44140625" style="1" customWidth="1"/>
    <col min="11025" max="11025" width="17.88671875" style="1" customWidth="1"/>
    <col min="11026" max="11026" width="13.33203125" style="1" customWidth="1"/>
    <col min="11027" max="11027" width="16.33203125" style="1" customWidth="1"/>
    <col min="11028" max="11028" width="16.88671875" style="1" bestFit="1" customWidth="1"/>
    <col min="11029" max="11257" width="11.44140625" style="1"/>
    <col min="11258" max="11258" width="1.88671875" style="1" customWidth="1"/>
    <col min="11259" max="11259" width="1.44140625" style="1" customWidth="1"/>
    <col min="11260" max="11260" width="63.6640625" style="1" customWidth="1"/>
    <col min="11261" max="11261" width="15.6640625" style="1" customWidth="1"/>
    <col min="11262" max="11262" width="21.88671875" style="1" customWidth="1"/>
    <col min="11263" max="11263" width="16" style="1" customWidth="1"/>
    <col min="11264" max="11264" width="15.109375" style="1" bestFit="1" customWidth="1"/>
    <col min="11265" max="11265" width="13.88671875" style="1" customWidth="1"/>
    <col min="11266" max="11266" width="4.44140625" style="1" customWidth="1"/>
    <col min="11267" max="11267" width="54.109375" style="1" customWidth="1"/>
    <col min="11268" max="11268" width="14.44140625" style="1" customWidth="1"/>
    <col min="11269" max="11269" width="18.109375" style="1" customWidth="1"/>
    <col min="11270" max="11270" width="16.109375" style="1" customWidth="1"/>
    <col min="11271" max="11271" width="12" style="1" customWidth="1"/>
    <col min="11272" max="11272" width="19.44140625" style="1" customWidth="1"/>
    <col min="11273" max="11273" width="4.6640625" style="1" customWidth="1"/>
    <col min="11274" max="11274" width="3.109375" style="1" customWidth="1"/>
    <col min="11275" max="11275" width="47.44140625" style="1" customWidth="1"/>
    <col min="11276" max="11276" width="17.6640625" style="1" customWidth="1"/>
    <col min="11277" max="11277" width="16.6640625" style="1" customWidth="1"/>
    <col min="11278" max="11278" width="22.88671875" style="1" customWidth="1"/>
    <col min="11279" max="11279" width="15.109375" style="1" customWidth="1"/>
    <col min="11280" max="11280" width="17.44140625" style="1" customWidth="1"/>
    <col min="11281" max="11281" width="17.88671875" style="1" customWidth="1"/>
    <col min="11282" max="11282" width="13.33203125" style="1" customWidth="1"/>
    <col min="11283" max="11283" width="16.33203125" style="1" customWidth="1"/>
    <col min="11284" max="11284" width="16.88671875" style="1" bestFit="1" customWidth="1"/>
    <col min="11285" max="11513" width="11.44140625" style="1"/>
    <col min="11514" max="11514" width="1.88671875" style="1" customWidth="1"/>
    <col min="11515" max="11515" width="1.44140625" style="1" customWidth="1"/>
    <col min="11516" max="11516" width="63.6640625" style="1" customWidth="1"/>
    <col min="11517" max="11517" width="15.6640625" style="1" customWidth="1"/>
    <col min="11518" max="11518" width="21.88671875" style="1" customWidth="1"/>
    <col min="11519" max="11519" width="16" style="1" customWidth="1"/>
    <col min="11520" max="11520" width="15.109375" style="1" bestFit="1" customWidth="1"/>
    <col min="11521" max="11521" width="13.88671875" style="1" customWidth="1"/>
    <col min="11522" max="11522" width="4.44140625" style="1" customWidth="1"/>
    <col min="11523" max="11523" width="54.109375" style="1" customWidth="1"/>
    <col min="11524" max="11524" width="14.44140625" style="1" customWidth="1"/>
    <col min="11525" max="11525" width="18.109375" style="1" customWidth="1"/>
    <col min="11526" max="11526" width="16.109375" style="1" customWidth="1"/>
    <col min="11527" max="11527" width="12" style="1" customWidth="1"/>
    <col min="11528" max="11528" width="19.44140625" style="1" customWidth="1"/>
    <col min="11529" max="11529" width="4.6640625" style="1" customWidth="1"/>
    <col min="11530" max="11530" width="3.109375" style="1" customWidth="1"/>
    <col min="11531" max="11531" width="47.44140625" style="1" customWidth="1"/>
    <col min="11532" max="11532" width="17.6640625" style="1" customWidth="1"/>
    <col min="11533" max="11533" width="16.6640625" style="1" customWidth="1"/>
    <col min="11534" max="11534" width="22.88671875" style="1" customWidth="1"/>
    <col min="11535" max="11535" width="15.109375" style="1" customWidth="1"/>
    <col min="11536" max="11536" width="17.44140625" style="1" customWidth="1"/>
    <col min="11537" max="11537" width="17.88671875" style="1" customWidth="1"/>
    <col min="11538" max="11538" width="13.33203125" style="1" customWidth="1"/>
    <col min="11539" max="11539" width="16.33203125" style="1" customWidth="1"/>
    <col min="11540" max="11540" width="16.88671875" style="1" bestFit="1" customWidth="1"/>
    <col min="11541" max="11769" width="11.44140625" style="1"/>
    <col min="11770" max="11770" width="1.88671875" style="1" customWidth="1"/>
    <col min="11771" max="11771" width="1.44140625" style="1" customWidth="1"/>
    <col min="11772" max="11772" width="63.6640625" style="1" customWidth="1"/>
    <col min="11773" max="11773" width="15.6640625" style="1" customWidth="1"/>
    <col min="11774" max="11774" width="21.88671875" style="1" customWidth="1"/>
    <col min="11775" max="11775" width="16" style="1" customWidth="1"/>
    <col min="11776" max="11776" width="15.109375" style="1" bestFit="1" customWidth="1"/>
    <col min="11777" max="11777" width="13.88671875" style="1" customWidth="1"/>
    <col min="11778" max="11778" width="4.44140625" style="1" customWidth="1"/>
    <col min="11779" max="11779" width="54.109375" style="1" customWidth="1"/>
    <col min="11780" max="11780" width="14.44140625" style="1" customWidth="1"/>
    <col min="11781" max="11781" width="18.109375" style="1" customWidth="1"/>
    <col min="11782" max="11782" width="16.109375" style="1" customWidth="1"/>
    <col min="11783" max="11783" width="12" style="1" customWidth="1"/>
    <col min="11784" max="11784" width="19.44140625" style="1" customWidth="1"/>
    <col min="11785" max="11785" width="4.6640625" style="1" customWidth="1"/>
    <col min="11786" max="11786" width="3.109375" style="1" customWidth="1"/>
    <col min="11787" max="11787" width="47.44140625" style="1" customWidth="1"/>
    <col min="11788" max="11788" width="17.6640625" style="1" customWidth="1"/>
    <col min="11789" max="11789" width="16.6640625" style="1" customWidth="1"/>
    <col min="11790" max="11790" width="22.88671875" style="1" customWidth="1"/>
    <col min="11791" max="11791" width="15.109375" style="1" customWidth="1"/>
    <col min="11792" max="11792" width="17.44140625" style="1" customWidth="1"/>
    <col min="11793" max="11793" width="17.88671875" style="1" customWidth="1"/>
    <col min="11794" max="11794" width="13.33203125" style="1" customWidth="1"/>
    <col min="11795" max="11795" width="16.33203125" style="1" customWidth="1"/>
    <col min="11796" max="11796" width="16.88671875" style="1" bestFit="1" customWidth="1"/>
    <col min="11797" max="12025" width="11.44140625" style="1"/>
    <col min="12026" max="12026" width="1.88671875" style="1" customWidth="1"/>
    <col min="12027" max="12027" width="1.44140625" style="1" customWidth="1"/>
    <col min="12028" max="12028" width="63.6640625" style="1" customWidth="1"/>
    <col min="12029" max="12029" width="15.6640625" style="1" customWidth="1"/>
    <col min="12030" max="12030" width="21.88671875" style="1" customWidth="1"/>
    <col min="12031" max="12031" width="16" style="1" customWidth="1"/>
    <col min="12032" max="12032" width="15.109375" style="1" bestFit="1" customWidth="1"/>
    <col min="12033" max="12033" width="13.88671875" style="1" customWidth="1"/>
    <col min="12034" max="12034" width="4.44140625" style="1" customWidth="1"/>
    <col min="12035" max="12035" width="54.109375" style="1" customWidth="1"/>
    <col min="12036" max="12036" width="14.44140625" style="1" customWidth="1"/>
    <col min="12037" max="12037" width="18.109375" style="1" customWidth="1"/>
    <col min="12038" max="12038" width="16.109375" style="1" customWidth="1"/>
    <col min="12039" max="12039" width="12" style="1" customWidth="1"/>
    <col min="12040" max="12040" width="19.44140625" style="1" customWidth="1"/>
    <col min="12041" max="12041" width="4.6640625" style="1" customWidth="1"/>
    <col min="12042" max="12042" width="3.109375" style="1" customWidth="1"/>
    <col min="12043" max="12043" width="47.44140625" style="1" customWidth="1"/>
    <col min="12044" max="12044" width="17.6640625" style="1" customWidth="1"/>
    <col min="12045" max="12045" width="16.6640625" style="1" customWidth="1"/>
    <col min="12046" max="12046" width="22.88671875" style="1" customWidth="1"/>
    <col min="12047" max="12047" width="15.109375" style="1" customWidth="1"/>
    <col min="12048" max="12048" width="17.44140625" style="1" customWidth="1"/>
    <col min="12049" max="12049" width="17.88671875" style="1" customWidth="1"/>
    <col min="12050" max="12050" width="13.33203125" style="1" customWidth="1"/>
    <col min="12051" max="12051" width="16.33203125" style="1" customWidth="1"/>
    <col min="12052" max="12052" width="16.88671875" style="1" bestFit="1" customWidth="1"/>
    <col min="12053" max="12281" width="11.44140625" style="1"/>
    <col min="12282" max="12282" width="1.88671875" style="1" customWidth="1"/>
    <col min="12283" max="12283" width="1.44140625" style="1" customWidth="1"/>
    <col min="12284" max="12284" width="63.6640625" style="1" customWidth="1"/>
    <col min="12285" max="12285" width="15.6640625" style="1" customWidth="1"/>
    <col min="12286" max="12286" width="21.88671875" style="1" customWidth="1"/>
    <col min="12287" max="12287" width="16" style="1" customWidth="1"/>
    <col min="12288" max="12288" width="15.109375" style="1" bestFit="1" customWidth="1"/>
    <col min="12289" max="12289" width="13.88671875" style="1" customWidth="1"/>
    <col min="12290" max="12290" width="4.44140625" style="1" customWidth="1"/>
    <col min="12291" max="12291" width="54.109375" style="1" customWidth="1"/>
    <col min="12292" max="12292" width="14.44140625" style="1" customWidth="1"/>
    <col min="12293" max="12293" width="18.109375" style="1" customWidth="1"/>
    <col min="12294" max="12294" width="16.109375" style="1" customWidth="1"/>
    <col min="12295" max="12295" width="12" style="1" customWidth="1"/>
    <col min="12296" max="12296" width="19.44140625" style="1" customWidth="1"/>
    <col min="12297" max="12297" width="4.6640625" style="1" customWidth="1"/>
    <col min="12298" max="12298" width="3.109375" style="1" customWidth="1"/>
    <col min="12299" max="12299" width="47.44140625" style="1" customWidth="1"/>
    <col min="12300" max="12300" width="17.6640625" style="1" customWidth="1"/>
    <col min="12301" max="12301" width="16.6640625" style="1" customWidth="1"/>
    <col min="12302" max="12302" width="22.88671875" style="1" customWidth="1"/>
    <col min="12303" max="12303" width="15.109375" style="1" customWidth="1"/>
    <col min="12304" max="12304" width="17.44140625" style="1" customWidth="1"/>
    <col min="12305" max="12305" width="17.88671875" style="1" customWidth="1"/>
    <col min="12306" max="12306" width="13.33203125" style="1" customWidth="1"/>
    <col min="12307" max="12307" width="16.33203125" style="1" customWidth="1"/>
    <col min="12308" max="12308" width="16.88671875" style="1" bestFit="1" customWidth="1"/>
    <col min="12309" max="12537" width="11.44140625" style="1"/>
    <col min="12538" max="12538" width="1.88671875" style="1" customWidth="1"/>
    <col min="12539" max="12539" width="1.44140625" style="1" customWidth="1"/>
    <col min="12540" max="12540" width="63.6640625" style="1" customWidth="1"/>
    <col min="12541" max="12541" width="15.6640625" style="1" customWidth="1"/>
    <col min="12542" max="12542" width="21.88671875" style="1" customWidth="1"/>
    <col min="12543" max="12543" width="16" style="1" customWidth="1"/>
    <col min="12544" max="12544" width="15.109375" style="1" bestFit="1" customWidth="1"/>
    <col min="12545" max="12545" width="13.88671875" style="1" customWidth="1"/>
    <col min="12546" max="12546" width="4.44140625" style="1" customWidth="1"/>
    <col min="12547" max="12547" width="54.109375" style="1" customWidth="1"/>
    <col min="12548" max="12548" width="14.44140625" style="1" customWidth="1"/>
    <col min="12549" max="12549" width="18.109375" style="1" customWidth="1"/>
    <col min="12550" max="12550" width="16.109375" style="1" customWidth="1"/>
    <col min="12551" max="12551" width="12" style="1" customWidth="1"/>
    <col min="12552" max="12552" width="19.44140625" style="1" customWidth="1"/>
    <col min="12553" max="12553" width="4.6640625" style="1" customWidth="1"/>
    <col min="12554" max="12554" width="3.109375" style="1" customWidth="1"/>
    <col min="12555" max="12555" width="47.44140625" style="1" customWidth="1"/>
    <col min="12556" max="12556" width="17.6640625" style="1" customWidth="1"/>
    <col min="12557" max="12557" width="16.6640625" style="1" customWidth="1"/>
    <col min="12558" max="12558" width="22.88671875" style="1" customWidth="1"/>
    <col min="12559" max="12559" width="15.109375" style="1" customWidth="1"/>
    <col min="12560" max="12560" width="17.44140625" style="1" customWidth="1"/>
    <col min="12561" max="12561" width="17.88671875" style="1" customWidth="1"/>
    <col min="12562" max="12562" width="13.33203125" style="1" customWidth="1"/>
    <col min="12563" max="12563" width="16.33203125" style="1" customWidth="1"/>
    <col min="12564" max="12564" width="16.88671875" style="1" bestFit="1" customWidth="1"/>
    <col min="12565" max="12793" width="11.44140625" style="1"/>
    <col min="12794" max="12794" width="1.88671875" style="1" customWidth="1"/>
    <col min="12795" max="12795" width="1.44140625" style="1" customWidth="1"/>
    <col min="12796" max="12796" width="63.6640625" style="1" customWidth="1"/>
    <col min="12797" max="12797" width="15.6640625" style="1" customWidth="1"/>
    <col min="12798" max="12798" width="21.88671875" style="1" customWidth="1"/>
    <col min="12799" max="12799" width="16" style="1" customWidth="1"/>
    <col min="12800" max="12800" width="15.109375" style="1" bestFit="1" customWidth="1"/>
    <col min="12801" max="12801" width="13.88671875" style="1" customWidth="1"/>
    <col min="12802" max="12802" width="4.44140625" style="1" customWidth="1"/>
    <col min="12803" max="12803" width="54.109375" style="1" customWidth="1"/>
    <col min="12804" max="12804" width="14.44140625" style="1" customWidth="1"/>
    <col min="12805" max="12805" width="18.109375" style="1" customWidth="1"/>
    <col min="12806" max="12806" width="16.109375" style="1" customWidth="1"/>
    <col min="12807" max="12807" width="12" style="1" customWidth="1"/>
    <col min="12808" max="12808" width="19.44140625" style="1" customWidth="1"/>
    <col min="12809" max="12809" width="4.6640625" style="1" customWidth="1"/>
    <col min="12810" max="12810" width="3.109375" style="1" customWidth="1"/>
    <col min="12811" max="12811" width="47.44140625" style="1" customWidth="1"/>
    <col min="12812" max="12812" width="17.6640625" style="1" customWidth="1"/>
    <col min="12813" max="12813" width="16.6640625" style="1" customWidth="1"/>
    <col min="12814" max="12814" width="22.88671875" style="1" customWidth="1"/>
    <col min="12815" max="12815" width="15.109375" style="1" customWidth="1"/>
    <col min="12816" max="12816" width="17.44140625" style="1" customWidth="1"/>
    <col min="12817" max="12817" width="17.88671875" style="1" customWidth="1"/>
    <col min="12818" max="12818" width="13.33203125" style="1" customWidth="1"/>
    <col min="12819" max="12819" width="16.33203125" style="1" customWidth="1"/>
    <col min="12820" max="12820" width="16.88671875" style="1" bestFit="1" customWidth="1"/>
    <col min="12821" max="13049" width="11.44140625" style="1"/>
    <col min="13050" max="13050" width="1.88671875" style="1" customWidth="1"/>
    <col min="13051" max="13051" width="1.44140625" style="1" customWidth="1"/>
    <col min="13052" max="13052" width="63.6640625" style="1" customWidth="1"/>
    <col min="13053" max="13053" width="15.6640625" style="1" customWidth="1"/>
    <col min="13054" max="13054" width="21.88671875" style="1" customWidth="1"/>
    <col min="13055" max="13055" width="16" style="1" customWidth="1"/>
    <col min="13056" max="13056" width="15.109375" style="1" bestFit="1" customWidth="1"/>
    <col min="13057" max="13057" width="13.88671875" style="1" customWidth="1"/>
    <col min="13058" max="13058" width="4.44140625" style="1" customWidth="1"/>
    <col min="13059" max="13059" width="54.109375" style="1" customWidth="1"/>
    <col min="13060" max="13060" width="14.44140625" style="1" customWidth="1"/>
    <col min="13061" max="13061" width="18.109375" style="1" customWidth="1"/>
    <col min="13062" max="13062" width="16.109375" style="1" customWidth="1"/>
    <col min="13063" max="13063" width="12" style="1" customWidth="1"/>
    <col min="13064" max="13064" width="19.44140625" style="1" customWidth="1"/>
    <col min="13065" max="13065" width="4.6640625" style="1" customWidth="1"/>
    <col min="13066" max="13066" width="3.109375" style="1" customWidth="1"/>
    <col min="13067" max="13067" width="47.44140625" style="1" customWidth="1"/>
    <col min="13068" max="13068" width="17.6640625" style="1" customWidth="1"/>
    <col min="13069" max="13069" width="16.6640625" style="1" customWidth="1"/>
    <col min="13070" max="13070" width="22.88671875" style="1" customWidth="1"/>
    <col min="13071" max="13071" width="15.109375" style="1" customWidth="1"/>
    <col min="13072" max="13072" width="17.44140625" style="1" customWidth="1"/>
    <col min="13073" max="13073" width="17.88671875" style="1" customWidth="1"/>
    <col min="13074" max="13074" width="13.33203125" style="1" customWidth="1"/>
    <col min="13075" max="13075" width="16.33203125" style="1" customWidth="1"/>
    <col min="13076" max="13076" width="16.88671875" style="1" bestFit="1" customWidth="1"/>
    <col min="13077" max="13305" width="11.44140625" style="1"/>
    <col min="13306" max="13306" width="1.88671875" style="1" customWidth="1"/>
    <col min="13307" max="13307" width="1.44140625" style="1" customWidth="1"/>
    <col min="13308" max="13308" width="63.6640625" style="1" customWidth="1"/>
    <col min="13309" max="13309" width="15.6640625" style="1" customWidth="1"/>
    <col min="13310" max="13310" width="21.88671875" style="1" customWidth="1"/>
    <col min="13311" max="13311" width="16" style="1" customWidth="1"/>
    <col min="13312" max="13312" width="15.109375" style="1" bestFit="1" customWidth="1"/>
    <col min="13313" max="13313" width="13.88671875" style="1" customWidth="1"/>
    <col min="13314" max="13314" width="4.44140625" style="1" customWidth="1"/>
    <col min="13315" max="13315" width="54.109375" style="1" customWidth="1"/>
    <col min="13316" max="13316" width="14.44140625" style="1" customWidth="1"/>
    <col min="13317" max="13317" width="18.109375" style="1" customWidth="1"/>
    <col min="13318" max="13318" width="16.109375" style="1" customWidth="1"/>
    <col min="13319" max="13319" width="12" style="1" customWidth="1"/>
    <col min="13320" max="13320" width="19.44140625" style="1" customWidth="1"/>
    <col min="13321" max="13321" width="4.6640625" style="1" customWidth="1"/>
    <col min="13322" max="13322" width="3.109375" style="1" customWidth="1"/>
    <col min="13323" max="13323" width="47.44140625" style="1" customWidth="1"/>
    <col min="13324" max="13324" width="17.6640625" style="1" customWidth="1"/>
    <col min="13325" max="13325" width="16.6640625" style="1" customWidth="1"/>
    <col min="13326" max="13326" width="22.88671875" style="1" customWidth="1"/>
    <col min="13327" max="13327" width="15.109375" style="1" customWidth="1"/>
    <col min="13328" max="13328" width="17.44140625" style="1" customWidth="1"/>
    <col min="13329" max="13329" width="17.88671875" style="1" customWidth="1"/>
    <col min="13330" max="13330" width="13.33203125" style="1" customWidth="1"/>
    <col min="13331" max="13331" width="16.33203125" style="1" customWidth="1"/>
    <col min="13332" max="13332" width="16.88671875" style="1" bestFit="1" customWidth="1"/>
    <col min="13333" max="13561" width="11.44140625" style="1"/>
    <col min="13562" max="13562" width="1.88671875" style="1" customWidth="1"/>
    <col min="13563" max="13563" width="1.44140625" style="1" customWidth="1"/>
    <col min="13564" max="13564" width="63.6640625" style="1" customWidth="1"/>
    <col min="13565" max="13565" width="15.6640625" style="1" customWidth="1"/>
    <col min="13566" max="13566" width="21.88671875" style="1" customWidth="1"/>
    <col min="13567" max="13567" width="16" style="1" customWidth="1"/>
    <col min="13568" max="13568" width="15.109375" style="1" bestFit="1" customWidth="1"/>
    <col min="13569" max="13569" width="13.88671875" style="1" customWidth="1"/>
    <col min="13570" max="13570" width="4.44140625" style="1" customWidth="1"/>
    <col min="13571" max="13571" width="54.109375" style="1" customWidth="1"/>
    <col min="13572" max="13572" width="14.44140625" style="1" customWidth="1"/>
    <col min="13573" max="13573" width="18.109375" style="1" customWidth="1"/>
    <col min="13574" max="13574" width="16.109375" style="1" customWidth="1"/>
    <col min="13575" max="13575" width="12" style="1" customWidth="1"/>
    <col min="13576" max="13576" width="19.44140625" style="1" customWidth="1"/>
    <col min="13577" max="13577" width="4.6640625" style="1" customWidth="1"/>
    <col min="13578" max="13578" width="3.109375" style="1" customWidth="1"/>
    <col min="13579" max="13579" width="47.44140625" style="1" customWidth="1"/>
    <col min="13580" max="13580" width="17.6640625" style="1" customWidth="1"/>
    <col min="13581" max="13581" width="16.6640625" style="1" customWidth="1"/>
    <col min="13582" max="13582" width="22.88671875" style="1" customWidth="1"/>
    <col min="13583" max="13583" width="15.109375" style="1" customWidth="1"/>
    <col min="13584" max="13584" width="17.44140625" style="1" customWidth="1"/>
    <col min="13585" max="13585" width="17.88671875" style="1" customWidth="1"/>
    <col min="13586" max="13586" width="13.33203125" style="1" customWidth="1"/>
    <col min="13587" max="13587" width="16.33203125" style="1" customWidth="1"/>
    <col min="13588" max="13588" width="16.88671875" style="1" bestFit="1" customWidth="1"/>
    <col min="13589" max="13817" width="11.44140625" style="1"/>
    <col min="13818" max="13818" width="1.88671875" style="1" customWidth="1"/>
    <col min="13819" max="13819" width="1.44140625" style="1" customWidth="1"/>
    <col min="13820" max="13820" width="63.6640625" style="1" customWidth="1"/>
    <col min="13821" max="13821" width="15.6640625" style="1" customWidth="1"/>
    <col min="13822" max="13822" width="21.88671875" style="1" customWidth="1"/>
    <col min="13823" max="13823" width="16" style="1" customWidth="1"/>
    <col min="13824" max="13824" width="15.109375" style="1" bestFit="1" customWidth="1"/>
    <col min="13825" max="13825" width="13.88671875" style="1" customWidth="1"/>
    <col min="13826" max="13826" width="4.44140625" style="1" customWidth="1"/>
    <col min="13827" max="13827" width="54.109375" style="1" customWidth="1"/>
    <col min="13828" max="13828" width="14.44140625" style="1" customWidth="1"/>
    <col min="13829" max="13829" width="18.109375" style="1" customWidth="1"/>
    <col min="13830" max="13830" width="16.109375" style="1" customWidth="1"/>
    <col min="13831" max="13831" width="12" style="1" customWidth="1"/>
    <col min="13832" max="13832" width="19.44140625" style="1" customWidth="1"/>
    <col min="13833" max="13833" width="4.6640625" style="1" customWidth="1"/>
    <col min="13834" max="13834" width="3.109375" style="1" customWidth="1"/>
    <col min="13835" max="13835" width="47.44140625" style="1" customWidth="1"/>
    <col min="13836" max="13836" width="17.6640625" style="1" customWidth="1"/>
    <col min="13837" max="13837" width="16.6640625" style="1" customWidth="1"/>
    <col min="13838" max="13838" width="22.88671875" style="1" customWidth="1"/>
    <col min="13839" max="13839" width="15.109375" style="1" customWidth="1"/>
    <col min="13840" max="13840" width="17.44140625" style="1" customWidth="1"/>
    <col min="13841" max="13841" width="17.88671875" style="1" customWidth="1"/>
    <col min="13842" max="13842" width="13.33203125" style="1" customWidth="1"/>
    <col min="13843" max="13843" width="16.33203125" style="1" customWidth="1"/>
    <col min="13844" max="13844" width="16.88671875" style="1" bestFit="1" customWidth="1"/>
    <col min="13845" max="14073" width="11.44140625" style="1"/>
    <col min="14074" max="14074" width="1.88671875" style="1" customWidth="1"/>
    <col min="14075" max="14075" width="1.44140625" style="1" customWidth="1"/>
    <col min="14076" max="14076" width="63.6640625" style="1" customWidth="1"/>
    <col min="14077" max="14077" width="15.6640625" style="1" customWidth="1"/>
    <col min="14078" max="14078" width="21.88671875" style="1" customWidth="1"/>
    <col min="14079" max="14079" width="16" style="1" customWidth="1"/>
    <col min="14080" max="14080" width="15.109375" style="1" bestFit="1" customWidth="1"/>
    <col min="14081" max="14081" width="13.88671875" style="1" customWidth="1"/>
    <col min="14082" max="14082" width="4.44140625" style="1" customWidth="1"/>
    <col min="14083" max="14083" width="54.109375" style="1" customWidth="1"/>
    <col min="14084" max="14084" width="14.44140625" style="1" customWidth="1"/>
    <col min="14085" max="14085" width="18.109375" style="1" customWidth="1"/>
    <col min="14086" max="14086" width="16.109375" style="1" customWidth="1"/>
    <col min="14087" max="14087" width="12" style="1" customWidth="1"/>
    <col min="14088" max="14088" width="19.44140625" style="1" customWidth="1"/>
    <col min="14089" max="14089" width="4.6640625" style="1" customWidth="1"/>
    <col min="14090" max="14090" width="3.109375" style="1" customWidth="1"/>
    <col min="14091" max="14091" width="47.44140625" style="1" customWidth="1"/>
    <col min="14092" max="14092" width="17.6640625" style="1" customWidth="1"/>
    <col min="14093" max="14093" width="16.6640625" style="1" customWidth="1"/>
    <col min="14094" max="14094" width="22.88671875" style="1" customWidth="1"/>
    <col min="14095" max="14095" width="15.109375" style="1" customWidth="1"/>
    <col min="14096" max="14096" width="17.44140625" style="1" customWidth="1"/>
    <col min="14097" max="14097" width="17.88671875" style="1" customWidth="1"/>
    <col min="14098" max="14098" width="13.33203125" style="1" customWidth="1"/>
    <col min="14099" max="14099" width="16.33203125" style="1" customWidth="1"/>
    <col min="14100" max="14100" width="16.88671875" style="1" bestFit="1" customWidth="1"/>
    <col min="14101" max="14329" width="11.44140625" style="1"/>
    <col min="14330" max="14330" width="1.88671875" style="1" customWidth="1"/>
    <col min="14331" max="14331" width="1.44140625" style="1" customWidth="1"/>
    <col min="14332" max="14332" width="63.6640625" style="1" customWidth="1"/>
    <col min="14333" max="14333" width="15.6640625" style="1" customWidth="1"/>
    <col min="14334" max="14334" width="21.88671875" style="1" customWidth="1"/>
    <col min="14335" max="14335" width="16" style="1" customWidth="1"/>
    <col min="14336" max="14336" width="15.109375" style="1" bestFit="1" customWidth="1"/>
    <col min="14337" max="14337" width="13.88671875" style="1" customWidth="1"/>
    <col min="14338" max="14338" width="4.44140625" style="1" customWidth="1"/>
    <col min="14339" max="14339" width="54.109375" style="1" customWidth="1"/>
    <col min="14340" max="14340" width="14.44140625" style="1" customWidth="1"/>
    <col min="14341" max="14341" width="18.109375" style="1" customWidth="1"/>
    <col min="14342" max="14342" width="16.109375" style="1" customWidth="1"/>
    <col min="14343" max="14343" width="12" style="1" customWidth="1"/>
    <col min="14344" max="14344" width="19.44140625" style="1" customWidth="1"/>
    <col min="14345" max="14345" width="4.6640625" style="1" customWidth="1"/>
    <col min="14346" max="14346" width="3.109375" style="1" customWidth="1"/>
    <col min="14347" max="14347" width="47.44140625" style="1" customWidth="1"/>
    <col min="14348" max="14348" width="17.6640625" style="1" customWidth="1"/>
    <col min="14349" max="14349" width="16.6640625" style="1" customWidth="1"/>
    <col min="14350" max="14350" width="22.88671875" style="1" customWidth="1"/>
    <col min="14351" max="14351" width="15.109375" style="1" customWidth="1"/>
    <col min="14352" max="14352" width="17.44140625" style="1" customWidth="1"/>
    <col min="14353" max="14353" width="17.88671875" style="1" customWidth="1"/>
    <col min="14354" max="14354" width="13.33203125" style="1" customWidth="1"/>
    <col min="14355" max="14355" width="16.33203125" style="1" customWidth="1"/>
    <col min="14356" max="14356" width="16.88671875" style="1" bestFit="1" customWidth="1"/>
    <col min="14357" max="14585" width="11.44140625" style="1"/>
    <col min="14586" max="14586" width="1.88671875" style="1" customWidth="1"/>
    <col min="14587" max="14587" width="1.44140625" style="1" customWidth="1"/>
    <col min="14588" max="14588" width="63.6640625" style="1" customWidth="1"/>
    <col min="14589" max="14589" width="15.6640625" style="1" customWidth="1"/>
    <col min="14590" max="14590" width="21.88671875" style="1" customWidth="1"/>
    <col min="14591" max="14591" width="16" style="1" customWidth="1"/>
    <col min="14592" max="14592" width="15.109375" style="1" bestFit="1" customWidth="1"/>
    <col min="14593" max="14593" width="13.88671875" style="1" customWidth="1"/>
    <col min="14594" max="14594" width="4.44140625" style="1" customWidth="1"/>
    <col min="14595" max="14595" width="54.109375" style="1" customWidth="1"/>
    <col min="14596" max="14596" width="14.44140625" style="1" customWidth="1"/>
    <col min="14597" max="14597" width="18.109375" style="1" customWidth="1"/>
    <col min="14598" max="14598" width="16.109375" style="1" customWidth="1"/>
    <col min="14599" max="14599" width="12" style="1" customWidth="1"/>
    <col min="14600" max="14600" width="19.44140625" style="1" customWidth="1"/>
    <col min="14601" max="14601" width="4.6640625" style="1" customWidth="1"/>
    <col min="14602" max="14602" width="3.109375" style="1" customWidth="1"/>
    <col min="14603" max="14603" width="47.44140625" style="1" customWidth="1"/>
    <col min="14604" max="14604" width="17.6640625" style="1" customWidth="1"/>
    <col min="14605" max="14605" width="16.6640625" style="1" customWidth="1"/>
    <col min="14606" max="14606" width="22.88671875" style="1" customWidth="1"/>
    <col min="14607" max="14607" width="15.109375" style="1" customWidth="1"/>
    <col min="14608" max="14608" width="17.44140625" style="1" customWidth="1"/>
    <col min="14609" max="14609" width="17.88671875" style="1" customWidth="1"/>
    <col min="14610" max="14610" width="13.33203125" style="1" customWidth="1"/>
    <col min="14611" max="14611" width="16.33203125" style="1" customWidth="1"/>
    <col min="14612" max="14612" width="16.88671875" style="1" bestFit="1" customWidth="1"/>
    <col min="14613" max="14841" width="11.44140625" style="1"/>
    <col min="14842" max="14842" width="1.88671875" style="1" customWidth="1"/>
    <col min="14843" max="14843" width="1.44140625" style="1" customWidth="1"/>
    <col min="14844" max="14844" width="63.6640625" style="1" customWidth="1"/>
    <col min="14845" max="14845" width="15.6640625" style="1" customWidth="1"/>
    <col min="14846" max="14846" width="21.88671875" style="1" customWidth="1"/>
    <col min="14847" max="14847" width="16" style="1" customWidth="1"/>
    <col min="14848" max="14848" width="15.109375" style="1" bestFit="1" customWidth="1"/>
    <col min="14849" max="14849" width="13.88671875" style="1" customWidth="1"/>
    <col min="14850" max="14850" width="4.44140625" style="1" customWidth="1"/>
    <col min="14851" max="14851" width="54.109375" style="1" customWidth="1"/>
    <col min="14852" max="14852" width="14.44140625" style="1" customWidth="1"/>
    <col min="14853" max="14853" width="18.109375" style="1" customWidth="1"/>
    <col min="14854" max="14854" width="16.109375" style="1" customWidth="1"/>
    <col min="14855" max="14855" width="12" style="1" customWidth="1"/>
    <col min="14856" max="14856" width="19.44140625" style="1" customWidth="1"/>
    <col min="14857" max="14857" width="4.6640625" style="1" customWidth="1"/>
    <col min="14858" max="14858" width="3.109375" style="1" customWidth="1"/>
    <col min="14859" max="14859" width="47.44140625" style="1" customWidth="1"/>
    <col min="14860" max="14860" width="17.6640625" style="1" customWidth="1"/>
    <col min="14861" max="14861" width="16.6640625" style="1" customWidth="1"/>
    <col min="14862" max="14862" width="22.88671875" style="1" customWidth="1"/>
    <col min="14863" max="14863" width="15.109375" style="1" customWidth="1"/>
    <col min="14864" max="14864" width="17.44140625" style="1" customWidth="1"/>
    <col min="14865" max="14865" width="17.88671875" style="1" customWidth="1"/>
    <col min="14866" max="14866" width="13.33203125" style="1" customWidth="1"/>
    <col min="14867" max="14867" width="16.33203125" style="1" customWidth="1"/>
    <col min="14868" max="14868" width="16.88671875" style="1" bestFit="1" customWidth="1"/>
    <col min="14869" max="15097" width="11.44140625" style="1"/>
    <col min="15098" max="15098" width="1.88671875" style="1" customWidth="1"/>
    <col min="15099" max="15099" width="1.44140625" style="1" customWidth="1"/>
    <col min="15100" max="15100" width="63.6640625" style="1" customWidth="1"/>
    <col min="15101" max="15101" width="15.6640625" style="1" customWidth="1"/>
    <col min="15102" max="15102" width="21.88671875" style="1" customWidth="1"/>
    <col min="15103" max="15103" width="16" style="1" customWidth="1"/>
    <col min="15104" max="15104" width="15.109375" style="1" bestFit="1" customWidth="1"/>
    <col min="15105" max="15105" width="13.88671875" style="1" customWidth="1"/>
    <col min="15106" max="15106" width="4.44140625" style="1" customWidth="1"/>
    <col min="15107" max="15107" width="54.109375" style="1" customWidth="1"/>
    <col min="15108" max="15108" width="14.44140625" style="1" customWidth="1"/>
    <col min="15109" max="15109" width="18.109375" style="1" customWidth="1"/>
    <col min="15110" max="15110" width="16.109375" style="1" customWidth="1"/>
    <col min="15111" max="15111" width="12" style="1" customWidth="1"/>
    <col min="15112" max="15112" width="19.44140625" style="1" customWidth="1"/>
    <col min="15113" max="15113" width="4.6640625" style="1" customWidth="1"/>
    <col min="15114" max="15114" width="3.109375" style="1" customWidth="1"/>
    <col min="15115" max="15115" width="47.44140625" style="1" customWidth="1"/>
    <col min="15116" max="15116" width="17.6640625" style="1" customWidth="1"/>
    <col min="15117" max="15117" width="16.6640625" style="1" customWidth="1"/>
    <col min="15118" max="15118" width="22.88671875" style="1" customWidth="1"/>
    <col min="15119" max="15119" width="15.109375" style="1" customWidth="1"/>
    <col min="15120" max="15120" width="17.44140625" style="1" customWidth="1"/>
    <col min="15121" max="15121" width="17.88671875" style="1" customWidth="1"/>
    <col min="15122" max="15122" width="13.33203125" style="1" customWidth="1"/>
    <col min="15123" max="15123" width="16.33203125" style="1" customWidth="1"/>
    <col min="15124" max="15124" width="16.88671875" style="1" bestFit="1" customWidth="1"/>
    <col min="15125" max="15353" width="11.44140625" style="1"/>
    <col min="15354" max="15354" width="1.88671875" style="1" customWidth="1"/>
    <col min="15355" max="15355" width="1.44140625" style="1" customWidth="1"/>
    <col min="15356" max="15356" width="63.6640625" style="1" customWidth="1"/>
    <col min="15357" max="15357" width="15.6640625" style="1" customWidth="1"/>
    <col min="15358" max="15358" width="21.88671875" style="1" customWidth="1"/>
    <col min="15359" max="15359" width="16" style="1" customWidth="1"/>
    <col min="15360" max="15360" width="15.109375" style="1" bestFit="1" customWidth="1"/>
    <col min="15361" max="15361" width="13.88671875" style="1" customWidth="1"/>
    <col min="15362" max="15362" width="4.44140625" style="1" customWidth="1"/>
    <col min="15363" max="15363" width="54.109375" style="1" customWidth="1"/>
    <col min="15364" max="15364" width="14.44140625" style="1" customWidth="1"/>
    <col min="15365" max="15365" width="18.109375" style="1" customWidth="1"/>
    <col min="15366" max="15366" width="16.109375" style="1" customWidth="1"/>
    <col min="15367" max="15367" width="12" style="1" customWidth="1"/>
    <col min="15368" max="15368" width="19.44140625" style="1" customWidth="1"/>
    <col min="15369" max="15369" width="4.6640625" style="1" customWidth="1"/>
    <col min="15370" max="15370" width="3.109375" style="1" customWidth="1"/>
    <col min="15371" max="15371" width="47.44140625" style="1" customWidth="1"/>
    <col min="15372" max="15372" width="17.6640625" style="1" customWidth="1"/>
    <col min="15373" max="15373" width="16.6640625" style="1" customWidth="1"/>
    <col min="15374" max="15374" width="22.88671875" style="1" customWidth="1"/>
    <col min="15375" max="15375" width="15.109375" style="1" customWidth="1"/>
    <col min="15376" max="15376" width="17.44140625" style="1" customWidth="1"/>
    <col min="15377" max="15377" width="17.88671875" style="1" customWidth="1"/>
    <col min="15378" max="15378" width="13.33203125" style="1" customWidth="1"/>
    <col min="15379" max="15379" width="16.33203125" style="1" customWidth="1"/>
    <col min="15380" max="15380" width="16.88671875" style="1" bestFit="1" customWidth="1"/>
    <col min="15381" max="15609" width="11.44140625" style="1"/>
    <col min="15610" max="15610" width="1.88671875" style="1" customWidth="1"/>
    <col min="15611" max="15611" width="1.44140625" style="1" customWidth="1"/>
    <col min="15612" max="15612" width="63.6640625" style="1" customWidth="1"/>
    <col min="15613" max="15613" width="15.6640625" style="1" customWidth="1"/>
    <col min="15614" max="15614" width="21.88671875" style="1" customWidth="1"/>
    <col min="15615" max="15615" width="16" style="1" customWidth="1"/>
    <col min="15616" max="15616" width="15.109375" style="1" bestFit="1" customWidth="1"/>
    <col min="15617" max="15617" width="13.88671875" style="1" customWidth="1"/>
    <col min="15618" max="15618" width="4.44140625" style="1" customWidth="1"/>
    <col min="15619" max="15619" width="54.109375" style="1" customWidth="1"/>
    <col min="15620" max="15620" width="14.44140625" style="1" customWidth="1"/>
    <col min="15621" max="15621" width="18.109375" style="1" customWidth="1"/>
    <col min="15622" max="15622" width="16.109375" style="1" customWidth="1"/>
    <col min="15623" max="15623" width="12" style="1" customWidth="1"/>
    <col min="15624" max="15624" width="19.44140625" style="1" customWidth="1"/>
    <col min="15625" max="15625" width="4.6640625" style="1" customWidth="1"/>
    <col min="15626" max="15626" width="3.109375" style="1" customWidth="1"/>
    <col min="15627" max="15627" width="47.44140625" style="1" customWidth="1"/>
    <col min="15628" max="15628" width="17.6640625" style="1" customWidth="1"/>
    <col min="15629" max="15629" width="16.6640625" style="1" customWidth="1"/>
    <col min="15630" max="15630" width="22.88671875" style="1" customWidth="1"/>
    <col min="15631" max="15631" width="15.109375" style="1" customWidth="1"/>
    <col min="15632" max="15632" width="17.44140625" style="1" customWidth="1"/>
    <col min="15633" max="15633" width="17.88671875" style="1" customWidth="1"/>
    <col min="15634" max="15634" width="13.33203125" style="1" customWidth="1"/>
    <col min="15635" max="15635" width="16.33203125" style="1" customWidth="1"/>
    <col min="15636" max="15636" width="16.88671875" style="1" bestFit="1" customWidth="1"/>
    <col min="15637" max="15865" width="11.44140625" style="1"/>
    <col min="15866" max="15866" width="1.88671875" style="1" customWidth="1"/>
    <col min="15867" max="15867" width="1.44140625" style="1" customWidth="1"/>
    <col min="15868" max="15868" width="63.6640625" style="1" customWidth="1"/>
    <col min="15869" max="15869" width="15.6640625" style="1" customWidth="1"/>
    <col min="15870" max="15870" width="21.88671875" style="1" customWidth="1"/>
    <col min="15871" max="15871" width="16" style="1" customWidth="1"/>
    <col min="15872" max="15872" width="15.109375" style="1" bestFit="1" customWidth="1"/>
    <col min="15873" max="15873" width="13.88671875" style="1" customWidth="1"/>
    <col min="15874" max="15874" width="4.44140625" style="1" customWidth="1"/>
    <col min="15875" max="15875" width="54.109375" style="1" customWidth="1"/>
    <col min="15876" max="15876" width="14.44140625" style="1" customWidth="1"/>
    <col min="15877" max="15877" width="18.109375" style="1" customWidth="1"/>
    <col min="15878" max="15878" width="16.109375" style="1" customWidth="1"/>
    <col min="15879" max="15879" width="12" style="1" customWidth="1"/>
    <col min="15880" max="15880" width="19.44140625" style="1" customWidth="1"/>
    <col min="15881" max="15881" width="4.6640625" style="1" customWidth="1"/>
    <col min="15882" max="15882" width="3.109375" style="1" customWidth="1"/>
    <col min="15883" max="15883" width="47.44140625" style="1" customWidth="1"/>
    <col min="15884" max="15884" width="17.6640625" style="1" customWidth="1"/>
    <col min="15885" max="15885" width="16.6640625" style="1" customWidth="1"/>
    <col min="15886" max="15886" width="22.88671875" style="1" customWidth="1"/>
    <col min="15887" max="15887" width="15.109375" style="1" customWidth="1"/>
    <col min="15888" max="15888" width="17.44140625" style="1" customWidth="1"/>
    <col min="15889" max="15889" width="17.88671875" style="1" customWidth="1"/>
    <col min="15890" max="15890" width="13.33203125" style="1" customWidth="1"/>
    <col min="15891" max="15891" width="16.33203125" style="1" customWidth="1"/>
    <col min="15892" max="15892" width="16.88671875" style="1" bestFit="1" customWidth="1"/>
    <col min="15893" max="16121" width="11.44140625" style="1"/>
    <col min="16122" max="16122" width="1.88671875" style="1" customWidth="1"/>
    <col min="16123" max="16123" width="1.44140625" style="1" customWidth="1"/>
    <col min="16124" max="16124" width="63.6640625" style="1" customWidth="1"/>
    <col min="16125" max="16125" width="15.6640625" style="1" customWidth="1"/>
    <col min="16126" max="16126" width="21.88671875" style="1" customWidth="1"/>
    <col min="16127" max="16127" width="16" style="1" customWidth="1"/>
    <col min="16128" max="16128" width="15.109375" style="1" bestFit="1" customWidth="1"/>
    <col min="16129" max="16129" width="13.88671875" style="1" customWidth="1"/>
    <col min="16130" max="16130" width="4.44140625" style="1" customWidth="1"/>
    <col min="16131" max="16131" width="54.109375" style="1" customWidth="1"/>
    <col min="16132" max="16132" width="14.44140625" style="1" customWidth="1"/>
    <col min="16133" max="16133" width="18.109375" style="1" customWidth="1"/>
    <col min="16134" max="16134" width="16.109375" style="1" customWidth="1"/>
    <col min="16135" max="16135" width="12" style="1" customWidth="1"/>
    <col min="16136" max="16136" width="19.44140625" style="1" customWidth="1"/>
    <col min="16137" max="16137" width="4.6640625" style="1" customWidth="1"/>
    <col min="16138" max="16138" width="3.109375" style="1" customWidth="1"/>
    <col min="16139" max="16139" width="47.44140625" style="1" customWidth="1"/>
    <col min="16140" max="16140" width="17.6640625" style="1" customWidth="1"/>
    <col min="16141" max="16141" width="16.6640625" style="1" customWidth="1"/>
    <col min="16142" max="16142" width="22.88671875" style="1" customWidth="1"/>
    <col min="16143" max="16143" width="15.109375" style="1" customWidth="1"/>
    <col min="16144" max="16144" width="17.44140625" style="1" customWidth="1"/>
    <col min="16145" max="16145" width="17.88671875" style="1" customWidth="1"/>
    <col min="16146" max="16146" width="13.33203125" style="1" customWidth="1"/>
    <col min="16147" max="16147" width="16.33203125" style="1" customWidth="1"/>
    <col min="16148" max="16148" width="16.88671875" style="1" bestFit="1" customWidth="1"/>
    <col min="16149" max="16384" width="11.44140625" style="1"/>
  </cols>
  <sheetData>
    <row r="2" spans="2:43" ht="21" x14ac:dyDescent="0.25">
      <c r="B2" s="1931" t="s">
        <v>2206</v>
      </c>
      <c r="C2" s="1932"/>
      <c r="D2" s="1932"/>
      <c r="E2" s="1932"/>
      <c r="F2" s="1932"/>
      <c r="G2" s="1932"/>
      <c r="H2" s="1932"/>
      <c r="I2" s="1932"/>
      <c r="J2" s="1932"/>
      <c r="K2" s="1064"/>
      <c r="L2" s="1064"/>
      <c r="M2" s="1064"/>
      <c r="N2" s="1064"/>
      <c r="O2" s="1064"/>
      <c r="P2" s="1064"/>
      <c r="Q2" s="1064"/>
      <c r="R2" s="1064"/>
      <c r="S2" s="1064"/>
      <c r="T2" s="1064"/>
      <c r="U2" s="1064"/>
      <c r="V2" s="1064"/>
      <c r="W2" s="1064"/>
      <c r="X2" s="1064"/>
      <c r="Y2" s="1064"/>
      <c r="Z2" s="1064"/>
      <c r="AA2" s="1064"/>
      <c r="AB2" s="1064"/>
      <c r="AC2" s="1064"/>
      <c r="AD2" s="1064"/>
      <c r="AE2" s="1064"/>
    </row>
    <row r="4" spans="2:43" ht="14.4" thickBot="1" x14ac:dyDescent="0.3">
      <c r="E4" s="95"/>
    </row>
    <row r="5" spans="2:43" ht="16.8"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43" x14ac:dyDescent="0.25">
      <c r="B6" s="1944" t="s">
        <v>152</v>
      </c>
      <c r="C6" s="1945"/>
      <c r="D6" s="1945"/>
      <c r="E6" s="1946"/>
      <c r="F6" s="1864" t="s">
        <v>12</v>
      </c>
      <c r="G6" s="1865"/>
      <c r="H6" s="226" t="s">
        <v>373</v>
      </c>
      <c r="I6" s="226" t="s">
        <v>374</v>
      </c>
      <c r="J6" s="289" t="s">
        <v>404</v>
      </c>
      <c r="K6" s="362">
        <f>K7+K10+K13+K15</f>
        <v>3881.25</v>
      </c>
      <c r="L6" s="362">
        <f t="shared" ref="L6:AE6" si="0">L7+L10+L13+L15</f>
        <v>4096.875</v>
      </c>
      <c r="M6" s="362">
        <f t="shared" si="0"/>
        <v>4312.5</v>
      </c>
      <c r="N6" s="362">
        <f t="shared" si="0"/>
        <v>4743.75</v>
      </c>
      <c r="O6" s="362">
        <f t="shared" si="0"/>
        <v>5175</v>
      </c>
      <c r="P6" s="362">
        <f t="shared" si="0"/>
        <v>5606.25</v>
      </c>
      <c r="Q6" s="362">
        <f t="shared" si="0"/>
        <v>5821.875</v>
      </c>
      <c r="R6" s="362">
        <f t="shared" si="0"/>
        <v>6037.5</v>
      </c>
      <c r="S6" s="362">
        <f t="shared" si="0"/>
        <v>6037.5</v>
      </c>
      <c r="T6" s="362">
        <f t="shared" si="0"/>
        <v>6253.125</v>
      </c>
      <c r="U6" s="362">
        <f t="shared" si="0"/>
        <v>6253.125</v>
      </c>
      <c r="V6" s="362">
        <f t="shared" si="0"/>
        <v>6468.75</v>
      </c>
      <c r="W6" s="362">
        <f t="shared" si="0"/>
        <v>6468.75</v>
      </c>
      <c r="X6" s="362">
        <f t="shared" si="0"/>
        <v>6684.375</v>
      </c>
      <c r="Y6" s="362">
        <f t="shared" si="0"/>
        <v>6684.375</v>
      </c>
      <c r="Z6" s="362">
        <f t="shared" si="0"/>
        <v>6900</v>
      </c>
      <c r="AA6" s="362">
        <f t="shared" si="0"/>
        <v>6900</v>
      </c>
      <c r="AB6" s="362">
        <f t="shared" si="0"/>
        <v>6900</v>
      </c>
      <c r="AC6" s="362">
        <f t="shared" si="0"/>
        <v>6900</v>
      </c>
      <c r="AD6" s="362">
        <f t="shared" si="0"/>
        <v>6900</v>
      </c>
      <c r="AE6" s="362">
        <f t="shared" si="0"/>
        <v>119025</v>
      </c>
    </row>
    <row r="7" spans="2:43" x14ac:dyDescent="0.25">
      <c r="B7" s="1941" t="s">
        <v>321</v>
      </c>
      <c r="C7" s="1942"/>
      <c r="D7" s="1942"/>
      <c r="E7" s="1943"/>
      <c r="F7" s="327"/>
      <c r="G7" s="1167"/>
      <c r="H7" s="1935">
        <f>AE6</f>
        <v>119025</v>
      </c>
      <c r="I7" s="1937">
        <f>J93</f>
        <v>53052.018249999994</v>
      </c>
      <c r="J7" s="1933">
        <f>H7-I7</f>
        <v>65972.981750000006</v>
      </c>
      <c r="K7" s="356">
        <f>SUM(K8:K9)</f>
        <v>0</v>
      </c>
      <c r="L7" s="356">
        <f t="shared" ref="L7:AE7" si="1">SUM(L8:L9)</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43" x14ac:dyDescent="0.25">
      <c r="B8" s="1947" t="s">
        <v>2198</v>
      </c>
      <c r="C8" s="1942"/>
      <c r="D8" s="1942"/>
      <c r="E8" s="1943"/>
      <c r="F8" s="5" t="s">
        <v>459</v>
      </c>
      <c r="G8" s="1147">
        <f>'2. Assumptions'!L52</f>
        <v>2.5</v>
      </c>
      <c r="H8" s="1836"/>
      <c r="I8" s="1938"/>
      <c r="J8" s="1826"/>
      <c r="K8" s="1063"/>
      <c r="L8" s="1063"/>
      <c r="M8" s="1063"/>
      <c r="N8" s="1063"/>
      <c r="O8" s="1063"/>
      <c r="P8" s="1063"/>
      <c r="Q8" s="1063"/>
      <c r="R8" s="1063"/>
      <c r="S8" s="1063"/>
      <c r="T8" s="1063"/>
      <c r="U8" s="1063"/>
      <c r="V8" s="1063"/>
      <c r="W8" s="1063"/>
      <c r="X8" s="1063"/>
      <c r="Y8" s="1063"/>
      <c r="Z8" s="1063"/>
      <c r="AA8" s="1063"/>
      <c r="AB8" s="1063"/>
      <c r="AC8" s="1063"/>
      <c r="AD8" s="1063"/>
      <c r="AE8" s="1063"/>
    </row>
    <row r="9" spans="2:43" ht="15" customHeight="1" x14ac:dyDescent="0.25">
      <c r="B9" s="1948"/>
      <c r="C9" s="1949"/>
      <c r="D9" s="1949"/>
      <c r="E9" s="1950"/>
      <c r="F9" s="328"/>
      <c r="G9" s="1147"/>
      <c r="H9" s="1836"/>
      <c r="I9" s="1938"/>
      <c r="J9" s="1826"/>
      <c r="K9" s="1063"/>
      <c r="L9" s="1063"/>
      <c r="M9" s="1063"/>
      <c r="N9" s="1063"/>
      <c r="O9" s="1063"/>
      <c r="P9" s="1063"/>
      <c r="Q9" s="1063"/>
      <c r="R9" s="1063"/>
      <c r="S9" s="1063"/>
      <c r="T9" s="1063"/>
      <c r="U9" s="1063"/>
      <c r="V9" s="1063"/>
      <c r="W9" s="1063"/>
      <c r="X9" s="1063"/>
      <c r="Y9" s="1063"/>
      <c r="Z9" s="1063"/>
      <c r="AA9" s="1063"/>
      <c r="AB9" s="1063"/>
      <c r="AC9" s="1063"/>
      <c r="AD9" s="1063"/>
      <c r="AE9" s="1063"/>
      <c r="AF9" s="10"/>
      <c r="AG9" s="10"/>
      <c r="AH9" s="10"/>
      <c r="AI9" s="1940" t="s">
        <v>438</v>
      </c>
      <c r="AJ9" s="1940"/>
      <c r="AK9" s="1940"/>
      <c r="AL9" s="1940"/>
      <c r="AM9" s="1940"/>
      <c r="AO9" s="10"/>
      <c r="AP9" s="10"/>
      <c r="AQ9" s="10"/>
    </row>
    <row r="10" spans="2:43" ht="15" customHeight="1" x14ac:dyDescent="0.25">
      <c r="B10" s="1941" t="s">
        <v>322</v>
      </c>
      <c r="C10" s="1942"/>
      <c r="D10" s="1942"/>
      <c r="E10" s="1943"/>
      <c r="F10" s="328" t="s">
        <v>460</v>
      </c>
      <c r="G10" s="1147">
        <f>'2. Assumptions'!L54</f>
        <v>4.5</v>
      </c>
      <c r="H10" s="1836"/>
      <c r="I10" s="1938"/>
      <c r="J10" s="1826"/>
      <c r="K10" s="356">
        <f>SUM(K11:K12)</f>
        <v>3881.25</v>
      </c>
      <c r="L10" s="356">
        <f t="shared" ref="L10:AE10" si="2">SUM(L11:L12)</f>
        <v>4096.875</v>
      </c>
      <c r="M10" s="356">
        <f t="shared" si="2"/>
        <v>4312.5</v>
      </c>
      <c r="N10" s="356">
        <f t="shared" si="2"/>
        <v>4743.75</v>
      </c>
      <c r="O10" s="356">
        <f t="shared" si="2"/>
        <v>5175</v>
      </c>
      <c r="P10" s="356">
        <f t="shared" si="2"/>
        <v>5606.25</v>
      </c>
      <c r="Q10" s="356">
        <f t="shared" si="2"/>
        <v>5821.875</v>
      </c>
      <c r="R10" s="356">
        <f t="shared" si="2"/>
        <v>6037.5</v>
      </c>
      <c r="S10" s="356">
        <f t="shared" si="2"/>
        <v>6037.5</v>
      </c>
      <c r="T10" s="356">
        <f t="shared" si="2"/>
        <v>6253.125</v>
      </c>
      <c r="U10" s="356">
        <f t="shared" si="2"/>
        <v>6253.125</v>
      </c>
      <c r="V10" s="356">
        <f t="shared" si="2"/>
        <v>6468.75</v>
      </c>
      <c r="W10" s="356">
        <f t="shared" si="2"/>
        <v>6468.75</v>
      </c>
      <c r="X10" s="356">
        <f t="shared" si="2"/>
        <v>6684.375</v>
      </c>
      <c r="Y10" s="356">
        <f t="shared" si="2"/>
        <v>6684.375</v>
      </c>
      <c r="Z10" s="356">
        <f t="shared" si="2"/>
        <v>6900</v>
      </c>
      <c r="AA10" s="356">
        <f t="shared" si="2"/>
        <v>6900</v>
      </c>
      <c r="AB10" s="356">
        <f t="shared" si="2"/>
        <v>6900</v>
      </c>
      <c r="AC10" s="356">
        <f t="shared" si="2"/>
        <v>6900</v>
      </c>
      <c r="AD10" s="356">
        <f t="shared" si="2"/>
        <v>6900</v>
      </c>
      <c r="AE10" s="356">
        <f t="shared" si="2"/>
        <v>119025</v>
      </c>
      <c r="AI10" s="1940"/>
      <c r="AJ10" s="1940"/>
      <c r="AK10" s="1940"/>
      <c r="AL10" s="1940"/>
      <c r="AM10" s="1940"/>
    </row>
    <row r="11" spans="2:43" x14ac:dyDescent="0.25">
      <c r="B11" s="1947" t="s">
        <v>2199</v>
      </c>
      <c r="C11" s="1951"/>
      <c r="D11" s="1951"/>
      <c r="E11" s="1952"/>
      <c r="F11" s="328"/>
      <c r="G11" s="1147"/>
      <c r="H11" s="1836"/>
      <c r="I11" s="1938"/>
      <c r="J11" s="1826"/>
      <c r="K11" s="1063"/>
      <c r="L11" s="1063"/>
      <c r="M11" s="1063"/>
      <c r="N11" s="1063"/>
      <c r="O11" s="1063"/>
      <c r="P11" s="1063"/>
      <c r="Q11" s="1063"/>
      <c r="R11" s="1063"/>
      <c r="S11" s="1063"/>
      <c r="T11" s="1063"/>
      <c r="U11" s="1063"/>
      <c r="V11" s="1063"/>
      <c r="W11" s="1063"/>
      <c r="X11" s="1063"/>
      <c r="Y11" s="1063"/>
      <c r="Z11" s="1063"/>
      <c r="AA11" s="1063"/>
      <c r="AB11" s="1063"/>
      <c r="AC11" s="1063"/>
      <c r="AD11" s="1063"/>
      <c r="AE11" s="1063"/>
      <c r="AF11" s="10"/>
      <c r="AG11" s="10"/>
      <c r="AH11" s="10"/>
      <c r="AN11" s="10"/>
      <c r="AO11" s="10"/>
      <c r="AP11" s="10"/>
      <c r="AQ11" s="10"/>
    </row>
    <row r="12" spans="2:43" ht="14.4" x14ac:dyDescent="0.25">
      <c r="B12" s="1947" t="s">
        <v>1359</v>
      </c>
      <c r="C12" s="1951"/>
      <c r="D12" s="1951"/>
      <c r="E12" s="1952"/>
      <c r="F12" s="328" t="s">
        <v>458</v>
      </c>
      <c r="G12" s="1147">
        <f>G8*G10*G14</f>
        <v>2587.5</v>
      </c>
      <c r="H12" s="1836"/>
      <c r="I12" s="1938"/>
      <c r="J12" s="1826"/>
      <c r="K12" s="369">
        <f>'2. Assumptions'!$D46*'2. Assumptions'!M56</f>
        <v>3881.25</v>
      </c>
      <c r="L12" s="369">
        <f>'2. Assumptions'!$D46*'2. Assumptions'!N56</f>
        <v>4096.875</v>
      </c>
      <c r="M12" s="369">
        <f>'2. Assumptions'!$D46*'2. Assumptions'!O56</f>
        <v>4312.5</v>
      </c>
      <c r="N12" s="369">
        <f>'2. Assumptions'!$D46*'2. Assumptions'!P56</f>
        <v>4743.75</v>
      </c>
      <c r="O12" s="369">
        <f>'2. Assumptions'!$D46*'2. Assumptions'!Q56</f>
        <v>5175</v>
      </c>
      <c r="P12" s="369">
        <f>'2. Assumptions'!$D46*'2. Assumptions'!R56</f>
        <v>5606.25</v>
      </c>
      <c r="Q12" s="369">
        <f>'2. Assumptions'!$D46*'2. Assumptions'!S56</f>
        <v>5821.875</v>
      </c>
      <c r="R12" s="369">
        <f>'2. Assumptions'!$D46*'2. Assumptions'!T56</f>
        <v>6037.5</v>
      </c>
      <c r="S12" s="369">
        <f>'2. Assumptions'!$D46*'2. Assumptions'!U56</f>
        <v>6037.5</v>
      </c>
      <c r="T12" s="369">
        <f>'2. Assumptions'!$D46*'2. Assumptions'!V56</f>
        <v>6253.125</v>
      </c>
      <c r="U12" s="369">
        <f>'2. Assumptions'!$D46*'2. Assumptions'!W56</f>
        <v>6253.125</v>
      </c>
      <c r="V12" s="369">
        <f>'2. Assumptions'!$D46*'2. Assumptions'!X56</f>
        <v>6468.75</v>
      </c>
      <c r="W12" s="369">
        <f>'2. Assumptions'!$D46*'2. Assumptions'!Y56</f>
        <v>6468.75</v>
      </c>
      <c r="X12" s="369">
        <f>'2. Assumptions'!$D46*'2. Assumptions'!Z56</f>
        <v>6684.375</v>
      </c>
      <c r="Y12" s="369">
        <f>'2. Assumptions'!$D46*'2. Assumptions'!AA56</f>
        <v>6684.375</v>
      </c>
      <c r="Z12" s="369">
        <f>'2. Assumptions'!$D46*'2. Assumptions'!AB56</f>
        <v>6900</v>
      </c>
      <c r="AA12" s="369">
        <f>'2. Assumptions'!$D46*'2. Assumptions'!AC56</f>
        <v>6900</v>
      </c>
      <c r="AB12" s="369">
        <f>'2. Assumptions'!$D46*'2. Assumptions'!AD56</f>
        <v>6900</v>
      </c>
      <c r="AC12" s="369">
        <f>'2. Assumptions'!$D46*'2. Assumptions'!AE56</f>
        <v>6900</v>
      </c>
      <c r="AD12" s="369">
        <f>'2. Assumptions'!$D46*'2. Assumptions'!AF56</f>
        <v>6900</v>
      </c>
      <c r="AE12" s="355">
        <f>SUM(K12:AD12)</f>
        <v>119025</v>
      </c>
      <c r="AF12" s="10"/>
      <c r="AG12" s="10"/>
      <c r="AH12" s="10"/>
      <c r="AN12" s="10"/>
      <c r="AO12" s="10"/>
      <c r="AP12" s="10"/>
      <c r="AQ12" s="10"/>
    </row>
    <row r="13" spans="2:43" ht="14.4" thickBot="1" x14ac:dyDescent="0.3">
      <c r="B13" s="1953" t="s">
        <v>339</v>
      </c>
      <c r="C13" s="1954"/>
      <c r="D13" s="1954"/>
      <c r="E13" s="1955"/>
      <c r="F13" s="329"/>
      <c r="G13" s="1147"/>
      <c r="H13" s="1836"/>
      <c r="I13" s="1938"/>
      <c r="J13" s="1826"/>
      <c r="K13" s="356">
        <f>K14</f>
        <v>0</v>
      </c>
      <c r="L13" s="356">
        <f t="shared" ref="L13:AE13" si="3">L14</f>
        <v>0</v>
      </c>
      <c r="M13" s="356">
        <f t="shared" si="3"/>
        <v>0</v>
      </c>
      <c r="N13" s="356">
        <f t="shared" si="3"/>
        <v>0</v>
      </c>
      <c r="O13" s="356">
        <f t="shared" si="3"/>
        <v>0</v>
      </c>
      <c r="P13" s="356">
        <f t="shared" si="3"/>
        <v>0</v>
      </c>
      <c r="Q13" s="356">
        <f t="shared" si="3"/>
        <v>0</v>
      </c>
      <c r="R13" s="356">
        <f t="shared" si="3"/>
        <v>0</v>
      </c>
      <c r="S13" s="356">
        <f t="shared" si="3"/>
        <v>0</v>
      </c>
      <c r="T13" s="356">
        <f t="shared" si="3"/>
        <v>0</v>
      </c>
      <c r="U13" s="356">
        <f t="shared" si="3"/>
        <v>0</v>
      </c>
      <c r="V13" s="356">
        <f t="shared" si="3"/>
        <v>0</v>
      </c>
      <c r="W13" s="356">
        <f t="shared" si="3"/>
        <v>0</v>
      </c>
      <c r="X13" s="356">
        <f t="shared" si="3"/>
        <v>0</v>
      </c>
      <c r="Y13" s="356">
        <f t="shared" si="3"/>
        <v>0</v>
      </c>
      <c r="Z13" s="356">
        <f t="shared" si="3"/>
        <v>0</v>
      </c>
      <c r="AA13" s="356">
        <f t="shared" si="3"/>
        <v>0</v>
      </c>
      <c r="AB13" s="356">
        <f t="shared" si="3"/>
        <v>0</v>
      </c>
      <c r="AC13" s="356">
        <f t="shared" si="3"/>
        <v>0</v>
      </c>
      <c r="AD13" s="356">
        <f t="shared" si="3"/>
        <v>0</v>
      </c>
      <c r="AE13" s="356">
        <f t="shared" si="3"/>
        <v>0</v>
      </c>
      <c r="AF13" s="10"/>
      <c r="AG13" s="10"/>
      <c r="AH13" s="10"/>
      <c r="AN13" s="10"/>
      <c r="AO13" s="10"/>
      <c r="AP13" s="10"/>
      <c r="AQ13" s="10"/>
    </row>
    <row r="14" spans="2:43" ht="16.2" thickBot="1" x14ac:dyDescent="0.3">
      <c r="B14" s="1947" t="s">
        <v>406</v>
      </c>
      <c r="C14" s="1951"/>
      <c r="D14" s="1951"/>
      <c r="E14" s="1952"/>
      <c r="F14" s="329" t="s">
        <v>461</v>
      </c>
      <c r="G14" s="1147">
        <f>'2. Assumptions'!L55</f>
        <v>230</v>
      </c>
      <c r="H14" s="1836"/>
      <c r="I14" s="1938"/>
      <c r="J14" s="1826"/>
      <c r="K14" s="1063"/>
      <c r="L14" s="1063"/>
      <c r="M14" s="1063"/>
      <c r="N14" s="1063"/>
      <c r="O14" s="1063"/>
      <c r="P14" s="1063"/>
      <c r="Q14" s="1063"/>
      <c r="R14" s="1063"/>
      <c r="S14" s="1063"/>
      <c r="T14" s="1063"/>
      <c r="U14" s="1063"/>
      <c r="V14" s="1063"/>
      <c r="W14" s="1063"/>
      <c r="X14" s="1063"/>
      <c r="Y14" s="1063"/>
      <c r="Z14" s="1063"/>
      <c r="AA14" s="1063"/>
      <c r="AB14" s="1063"/>
      <c r="AC14" s="1063"/>
      <c r="AD14" s="1063"/>
      <c r="AE14" s="1063"/>
      <c r="AI14" s="1773" t="s">
        <v>462</v>
      </c>
      <c r="AJ14" s="1774"/>
      <c r="AK14" s="1774"/>
      <c r="AL14" s="1774"/>
      <c r="AM14" s="1775"/>
    </row>
    <row r="15" spans="2:43" ht="16.2" thickBot="1" x14ac:dyDescent="0.3">
      <c r="B15" s="1941" t="s">
        <v>7</v>
      </c>
      <c r="C15" s="1942"/>
      <c r="D15" s="1942"/>
      <c r="E15" s="1943"/>
      <c r="F15" s="330"/>
      <c r="G15" s="1147"/>
      <c r="H15" s="1836"/>
      <c r="I15" s="1938"/>
      <c r="J15" s="1826"/>
      <c r="K15" s="356">
        <f>K16</f>
        <v>0</v>
      </c>
      <c r="L15" s="356">
        <f t="shared" ref="L15:AE15" si="4">L16</f>
        <v>0</v>
      </c>
      <c r="M15" s="356">
        <f t="shared" si="4"/>
        <v>0</v>
      </c>
      <c r="N15" s="356">
        <f t="shared" si="4"/>
        <v>0</v>
      </c>
      <c r="O15" s="356">
        <f t="shared" si="4"/>
        <v>0</v>
      </c>
      <c r="P15" s="356">
        <f t="shared" si="4"/>
        <v>0</v>
      </c>
      <c r="Q15" s="356">
        <f t="shared" si="4"/>
        <v>0</v>
      </c>
      <c r="R15" s="356">
        <f t="shared" si="4"/>
        <v>0</v>
      </c>
      <c r="S15" s="356">
        <f t="shared" si="4"/>
        <v>0</v>
      </c>
      <c r="T15" s="356">
        <f t="shared" si="4"/>
        <v>0</v>
      </c>
      <c r="U15" s="356">
        <f t="shared" si="4"/>
        <v>0</v>
      </c>
      <c r="V15" s="356">
        <f t="shared" si="4"/>
        <v>0</v>
      </c>
      <c r="W15" s="356">
        <f t="shared" si="4"/>
        <v>0</v>
      </c>
      <c r="X15" s="356">
        <f t="shared" si="4"/>
        <v>0</v>
      </c>
      <c r="Y15" s="356">
        <f t="shared" si="4"/>
        <v>0</v>
      </c>
      <c r="Z15" s="356">
        <f t="shared" si="4"/>
        <v>0</v>
      </c>
      <c r="AA15" s="356">
        <f t="shared" si="4"/>
        <v>0</v>
      </c>
      <c r="AB15" s="356">
        <f t="shared" si="4"/>
        <v>0</v>
      </c>
      <c r="AC15" s="356">
        <f t="shared" si="4"/>
        <v>0</v>
      </c>
      <c r="AD15" s="356">
        <f t="shared" si="4"/>
        <v>0</v>
      </c>
      <c r="AE15" s="356">
        <f t="shared" si="4"/>
        <v>0</v>
      </c>
      <c r="AI15" s="180"/>
      <c r="AJ15" s="181"/>
      <c r="AK15" s="182"/>
      <c r="AL15" s="183"/>
      <c r="AM15" s="184"/>
    </row>
    <row r="16" spans="2:43" ht="15.75" customHeight="1" x14ac:dyDescent="0.25">
      <c r="B16" s="1956" t="s">
        <v>2200</v>
      </c>
      <c r="C16" s="1951"/>
      <c r="D16" s="1951"/>
      <c r="E16" s="1952"/>
      <c r="F16" s="174"/>
      <c r="G16" s="1147"/>
      <c r="H16" s="1936"/>
      <c r="I16" s="1939"/>
      <c r="J16" s="1934"/>
      <c r="K16" s="1063"/>
      <c r="L16" s="1063"/>
      <c r="M16" s="1063"/>
      <c r="N16" s="1063"/>
      <c r="O16" s="1063"/>
      <c r="P16" s="1063"/>
      <c r="Q16" s="1063"/>
      <c r="R16" s="1063"/>
      <c r="S16" s="1063"/>
      <c r="T16" s="1063"/>
      <c r="U16" s="1063"/>
      <c r="V16" s="1063"/>
      <c r="W16" s="1063"/>
      <c r="X16" s="1063"/>
      <c r="Y16" s="1063"/>
      <c r="Z16" s="1063"/>
      <c r="AA16" s="1063"/>
      <c r="AB16" s="1063"/>
      <c r="AC16" s="1063"/>
      <c r="AD16" s="1063"/>
      <c r="AE16" s="1063"/>
      <c r="AI16" s="180"/>
      <c r="AJ16" s="181"/>
      <c r="AK16" s="1736" t="s">
        <v>248</v>
      </c>
      <c r="AL16" s="1737"/>
      <c r="AM16" s="184"/>
    </row>
    <row r="17" spans="1:50" ht="14.4" thickBot="1" x14ac:dyDescent="0.3">
      <c r="B17" s="1926"/>
      <c r="C17" s="1927"/>
      <c r="D17" s="1927"/>
      <c r="E17" s="1928"/>
      <c r="F17" s="273"/>
      <c r="G17" s="1168"/>
      <c r="H17" s="540"/>
      <c r="I17" s="540"/>
      <c r="J17" s="541"/>
      <c r="K17" s="370"/>
      <c r="L17" s="370"/>
      <c r="M17" s="370"/>
      <c r="N17" s="370"/>
      <c r="O17" s="370"/>
      <c r="P17" s="370"/>
      <c r="Q17" s="370"/>
      <c r="R17" s="370"/>
      <c r="S17" s="370"/>
      <c r="T17" s="370"/>
      <c r="U17" s="370"/>
      <c r="V17" s="370"/>
      <c r="W17" s="370"/>
      <c r="X17" s="370"/>
      <c r="Y17" s="370"/>
      <c r="Z17" s="370"/>
      <c r="AA17" s="370"/>
      <c r="AB17" s="370"/>
      <c r="AC17" s="370"/>
      <c r="AD17" s="370"/>
      <c r="AE17" s="370"/>
      <c r="AI17" s="1734" t="s">
        <v>222</v>
      </c>
      <c r="AJ17" s="1735"/>
      <c r="AK17" s="341"/>
      <c r="AL17" s="342"/>
      <c r="AM17" s="142"/>
    </row>
    <row r="18" spans="1:50" ht="28.8" thickTop="1" thickBot="1" x14ac:dyDescent="0.3">
      <c r="B18" s="1929" t="s">
        <v>151</v>
      </c>
      <c r="C18" s="1930"/>
      <c r="D18" s="1957" t="s">
        <v>153</v>
      </c>
      <c r="E18" s="1958"/>
      <c r="F18" s="325" t="s">
        <v>154</v>
      </c>
      <c r="G18" s="326" t="s">
        <v>155</v>
      </c>
      <c r="H18" s="542" t="s">
        <v>156</v>
      </c>
      <c r="I18" s="543" t="s">
        <v>157</v>
      </c>
      <c r="J18" s="544" t="s">
        <v>158</v>
      </c>
      <c r="K18" s="352" t="s">
        <v>472</v>
      </c>
      <c r="L18" s="352" t="s">
        <v>473</v>
      </c>
      <c r="M18" s="352" t="s">
        <v>474</v>
      </c>
      <c r="N18" s="352" t="s">
        <v>475</v>
      </c>
      <c r="O18" s="352" t="s">
        <v>476</v>
      </c>
      <c r="P18" s="352" t="s">
        <v>477</v>
      </c>
      <c r="Q18" s="352" t="s">
        <v>478</v>
      </c>
      <c r="R18" s="352" t="s">
        <v>479</v>
      </c>
      <c r="S18" s="352" t="s">
        <v>480</v>
      </c>
      <c r="T18" s="352" t="s">
        <v>481</v>
      </c>
      <c r="U18" s="352" t="s">
        <v>482</v>
      </c>
      <c r="V18" s="352" t="s">
        <v>483</v>
      </c>
      <c r="W18" s="352" t="s">
        <v>484</v>
      </c>
      <c r="X18" s="352" t="s">
        <v>485</v>
      </c>
      <c r="Y18" s="352" t="s">
        <v>486</v>
      </c>
      <c r="Z18" s="352" t="s">
        <v>487</v>
      </c>
      <c r="AA18" s="352" t="s">
        <v>488</v>
      </c>
      <c r="AB18" s="352" t="s">
        <v>489</v>
      </c>
      <c r="AC18" s="352" t="s">
        <v>490</v>
      </c>
      <c r="AD18" s="352" t="s">
        <v>491</v>
      </c>
      <c r="AE18" s="352" t="s">
        <v>159</v>
      </c>
      <c r="AI18" s="133" t="s">
        <v>223</v>
      </c>
      <c r="AJ18" s="113" t="s">
        <v>159</v>
      </c>
      <c r="AK18" s="113" t="s">
        <v>160</v>
      </c>
      <c r="AL18" s="113" t="s">
        <v>161</v>
      </c>
      <c r="AM18" s="134" t="s">
        <v>159</v>
      </c>
      <c r="AN18" s="35"/>
    </row>
    <row r="19" spans="1:50" ht="14.4" thickBot="1" x14ac:dyDescent="0.3">
      <c r="B19" s="38"/>
      <c r="C19" s="39"/>
      <c r="D19" s="114" t="s">
        <v>162</v>
      </c>
      <c r="E19" s="114"/>
      <c r="F19" s="106"/>
      <c r="G19" s="37"/>
      <c r="H19" s="500"/>
      <c r="I19" s="500"/>
      <c r="J19" s="535">
        <f>SUM(I20:I57)</f>
        <v>18062.984999999997</v>
      </c>
      <c r="K19" s="356">
        <f>SUM(K20:K57)</f>
        <v>199.065</v>
      </c>
      <c r="L19" s="356">
        <f t="shared" ref="L19:AE19" si="5">SUM(L20:L57)</f>
        <v>357.7399999999999</v>
      </c>
      <c r="M19" s="356">
        <f t="shared" si="5"/>
        <v>565.45999999999981</v>
      </c>
      <c r="N19" s="356">
        <f t="shared" si="5"/>
        <v>773.18</v>
      </c>
      <c r="O19" s="356">
        <f t="shared" si="5"/>
        <v>888.58</v>
      </c>
      <c r="P19" s="356">
        <f t="shared" si="5"/>
        <v>877.04000000000008</v>
      </c>
      <c r="Q19" s="356">
        <f t="shared" si="5"/>
        <v>877.04000000000008</v>
      </c>
      <c r="R19" s="356">
        <f t="shared" si="5"/>
        <v>877.04000000000008</v>
      </c>
      <c r="S19" s="356">
        <f t="shared" si="5"/>
        <v>877.04000000000008</v>
      </c>
      <c r="T19" s="356">
        <f t="shared" si="5"/>
        <v>877.04000000000008</v>
      </c>
      <c r="U19" s="356">
        <f t="shared" si="5"/>
        <v>1615.6</v>
      </c>
      <c r="V19" s="356">
        <f t="shared" si="5"/>
        <v>1327.1000000000001</v>
      </c>
      <c r="W19" s="356">
        <f t="shared" si="5"/>
        <v>1396.34</v>
      </c>
      <c r="X19" s="356">
        <f t="shared" si="5"/>
        <v>1188.6199999999999</v>
      </c>
      <c r="Y19" s="356">
        <f t="shared" si="5"/>
        <v>980.89999999999986</v>
      </c>
      <c r="Z19" s="356">
        <f t="shared" si="5"/>
        <v>877.04</v>
      </c>
      <c r="AA19" s="356">
        <f t="shared" si="5"/>
        <v>877.04</v>
      </c>
      <c r="AB19" s="356">
        <f t="shared" si="5"/>
        <v>877.04</v>
      </c>
      <c r="AC19" s="356">
        <f t="shared" si="5"/>
        <v>877.04</v>
      </c>
      <c r="AD19" s="356">
        <f t="shared" si="5"/>
        <v>877.04</v>
      </c>
      <c r="AE19" s="356">
        <f t="shared" si="5"/>
        <v>18062.984999999997</v>
      </c>
      <c r="AI19" s="268"/>
      <c r="AJ19" s="136"/>
      <c r="AK19" s="135"/>
      <c r="AL19" s="135"/>
      <c r="AM19" s="269"/>
      <c r="AN19" s="36"/>
    </row>
    <row r="20" spans="1:50" ht="15.6" x14ac:dyDescent="0.25">
      <c r="B20" s="54">
        <v>1</v>
      </c>
      <c r="C20" s="55">
        <v>1</v>
      </c>
      <c r="D20" s="1925" t="s">
        <v>1313</v>
      </c>
      <c r="E20" s="1925"/>
      <c r="F20" s="26" t="s">
        <v>74</v>
      </c>
      <c r="G20" s="41">
        <f>1</f>
        <v>1</v>
      </c>
      <c r="H20" s="1149">
        <f>'2. Assumptions'!$D$186</f>
        <v>11.54</v>
      </c>
      <c r="I20" s="410">
        <f t="shared" ref="I20:I57" si="6">G20*H20</f>
        <v>11.54</v>
      </c>
      <c r="J20" s="545"/>
      <c r="K20" s="381">
        <f>G20*H20</f>
        <v>11.54</v>
      </c>
      <c r="L20" s="371"/>
      <c r="M20" s="371"/>
      <c r="N20" s="371"/>
      <c r="O20" s="371"/>
      <c r="P20" s="371"/>
      <c r="Q20" s="371"/>
      <c r="R20" s="371"/>
      <c r="S20" s="371"/>
      <c r="T20" s="371"/>
      <c r="U20" s="371"/>
      <c r="V20" s="371"/>
      <c r="W20" s="371"/>
      <c r="X20" s="371"/>
      <c r="Y20" s="371"/>
      <c r="Z20" s="371"/>
      <c r="AA20" s="371"/>
      <c r="AB20" s="371"/>
      <c r="AC20" s="371"/>
      <c r="AD20" s="371"/>
      <c r="AE20" s="355">
        <f t="shared" ref="AE20:AE59" si="7">SUM(K20:AD20)</f>
        <v>11.54</v>
      </c>
      <c r="AI20" s="137" t="s">
        <v>163</v>
      </c>
      <c r="AJ20" s="138">
        <f>AJ21+AJ22+AJ23+AJ24+AJ25+AJ26</f>
        <v>18062.984999999997</v>
      </c>
      <c r="AK20" s="146">
        <f>SUM(AK21:AK26)</f>
        <v>18062.984999999997</v>
      </c>
      <c r="AL20" s="154">
        <v>0</v>
      </c>
      <c r="AM20" s="148">
        <f t="shared" ref="AM20:AM27" si="8">SUM(AK20:AL20)</f>
        <v>18062.984999999997</v>
      </c>
      <c r="AN20" s="36"/>
    </row>
    <row r="21" spans="1:50" x14ac:dyDescent="0.25">
      <c r="B21" s="54">
        <v>1</v>
      </c>
      <c r="C21" s="55">
        <v>20</v>
      </c>
      <c r="D21" s="1925" t="s">
        <v>1365</v>
      </c>
      <c r="E21" s="1925"/>
      <c r="F21" s="26" t="s">
        <v>74</v>
      </c>
      <c r="G21" s="41">
        <f>5+(2*19)</f>
        <v>43</v>
      </c>
      <c r="H21" s="1149">
        <f>'2. Assumptions'!$D$186</f>
        <v>11.54</v>
      </c>
      <c r="I21" s="410">
        <f t="shared" si="6"/>
        <v>496.21999999999997</v>
      </c>
      <c r="J21" s="546"/>
      <c r="K21" s="355">
        <f>5*H21</f>
        <v>57.699999999999996</v>
      </c>
      <c r="L21" s="355">
        <f>$H$21*2</f>
        <v>23.08</v>
      </c>
      <c r="M21" s="355">
        <f t="shared" ref="M21:AD21" si="9">$H$21*2</f>
        <v>23.08</v>
      </c>
      <c r="N21" s="355">
        <f t="shared" si="9"/>
        <v>23.08</v>
      </c>
      <c r="O21" s="355">
        <f t="shared" si="9"/>
        <v>23.08</v>
      </c>
      <c r="P21" s="355">
        <f t="shared" si="9"/>
        <v>23.08</v>
      </c>
      <c r="Q21" s="355">
        <f t="shared" si="9"/>
        <v>23.08</v>
      </c>
      <c r="R21" s="355">
        <f t="shared" si="9"/>
        <v>23.08</v>
      </c>
      <c r="S21" s="355">
        <f t="shared" si="9"/>
        <v>23.08</v>
      </c>
      <c r="T21" s="355">
        <f t="shared" si="9"/>
        <v>23.08</v>
      </c>
      <c r="U21" s="355">
        <f t="shared" si="9"/>
        <v>23.08</v>
      </c>
      <c r="V21" s="355">
        <f t="shared" si="9"/>
        <v>23.08</v>
      </c>
      <c r="W21" s="355">
        <f t="shared" si="9"/>
        <v>23.08</v>
      </c>
      <c r="X21" s="355">
        <f t="shared" si="9"/>
        <v>23.08</v>
      </c>
      <c r="Y21" s="355">
        <f t="shared" si="9"/>
        <v>23.08</v>
      </c>
      <c r="Z21" s="355">
        <f t="shared" si="9"/>
        <v>23.08</v>
      </c>
      <c r="AA21" s="355">
        <f t="shared" si="9"/>
        <v>23.08</v>
      </c>
      <c r="AB21" s="355">
        <f t="shared" si="9"/>
        <v>23.08</v>
      </c>
      <c r="AC21" s="355">
        <f t="shared" si="9"/>
        <v>23.08</v>
      </c>
      <c r="AD21" s="355">
        <f t="shared" si="9"/>
        <v>23.08</v>
      </c>
      <c r="AE21" s="355">
        <f t="shared" si="7"/>
        <v>496.21999999999974</v>
      </c>
      <c r="AI21" s="139" t="s">
        <v>164</v>
      </c>
      <c r="AJ21" s="132">
        <f>I20</f>
        <v>11.54</v>
      </c>
      <c r="AK21" s="88">
        <f t="shared" ref="AK21:AK26" si="10">AJ21</f>
        <v>11.54</v>
      </c>
      <c r="AL21" s="6" t="s">
        <v>4</v>
      </c>
      <c r="AM21" s="33">
        <f t="shared" si="8"/>
        <v>11.54</v>
      </c>
      <c r="AN21" s="36"/>
    </row>
    <row r="22" spans="1:50" s="2" customFormat="1" x14ac:dyDescent="0.25">
      <c r="A22" s="1"/>
      <c r="B22" s="54">
        <v>1</v>
      </c>
      <c r="C22" s="55">
        <v>1</v>
      </c>
      <c r="D22" s="1925" t="s">
        <v>320</v>
      </c>
      <c r="E22" s="1925"/>
      <c r="F22" s="26" t="s">
        <v>74</v>
      </c>
      <c r="G22" s="41">
        <v>3</v>
      </c>
      <c r="H22" s="1149">
        <f>'2. Assumptions'!$D$186</f>
        <v>11.54</v>
      </c>
      <c r="I22" s="410">
        <f t="shared" si="6"/>
        <v>34.619999999999997</v>
      </c>
      <c r="J22" s="546"/>
      <c r="K22" s="355">
        <f>G22*H22</f>
        <v>34.619999999999997</v>
      </c>
      <c r="L22" s="372"/>
      <c r="M22" s="372"/>
      <c r="N22" s="372"/>
      <c r="O22" s="372"/>
      <c r="P22" s="372"/>
      <c r="Q22" s="372"/>
      <c r="R22" s="372"/>
      <c r="S22" s="372"/>
      <c r="T22" s="372"/>
      <c r="U22" s="372"/>
      <c r="V22" s="372"/>
      <c r="W22" s="372"/>
      <c r="X22" s="372"/>
      <c r="Y22" s="372"/>
      <c r="Z22" s="372"/>
      <c r="AA22" s="372"/>
      <c r="AB22" s="372"/>
      <c r="AC22" s="372"/>
      <c r="AD22" s="372"/>
      <c r="AE22" s="355">
        <f t="shared" si="7"/>
        <v>34.619999999999997</v>
      </c>
      <c r="AI22" s="140" t="s">
        <v>226</v>
      </c>
      <c r="AJ22" s="132">
        <f>I21+I22</f>
        <v>530.83999999999992</v>
      </c>
      <c r="AK22" s="88">
        <f t="shared" si="10"/>
        <v>530.83999999999992</v>
      </c>
      <c r="AL22" s="12" t="s">
        <v>4</v>
      </c>
      <c r="AM22" s="33">
        <f t="shared" si="8"/>
        <v>530.83999999999992</v>
      </c>
      <c r="AN22" s="36"/>
      <c r="AR22" s="1"/>
      <c r="AS22" s="1"/>
      <c r="AT22" s="1"/>
      <c r="AU22" s="1"/>
      <c r="AV22" s="1"/>
      <c r="AW22" s="1"/>
      <c r="AX22" s="1"/>
    </row>
    <row r="23" spans="1:50" x14ac:dyDescent="0.25">
      <c r="B23" s="54">
        <v>1</v>
      </c>
      <c r="C23" s="55">
        <v>1</v>
      </c>
      <c r="D23" s="1925" t="s">
        <v>1370</v>
      </c>
      <c r="E23" s="1925"/>
      <c r="F23" s="26" t="s">
        <v>74</v>
      </c>
      <c r="G23" s="56">
        <f>5*0.25</f>
        <v>1.25</v>
      </c>
      <c r="H23" s="1149">
        <f>'2. Assumptions'!$D$186</f>
        <v>11.54</v>
      </c>
      <c r="I23" s="410">
        <f t="shared" si="6"/>
        <v>14.424999999999999</v>
      </c>
      <c r="J23" s="546"/>
      <c r="K23" s="361">
        <f>G23*H23</f>
        <v>14.424999999999999</v>
      </c>
      <c r="L23" s="355"/>
      <c r="M23" s="355"/>
      <c r="N23" s="355"/>
      <c r="O23" s="355"/>
      <c r="P23" s="355"/>
      <c r="Q23" s="355"/>
      <c r="R23" s="355"/>
      <c r="S23" s="355"/>
      <c r="T23" s="355"/>
      <c r="U23" s="355"/>
      <c r="V23" s="355"/>
      <c r="W23" s="355"/>
      <c r="X23" s="355"/>
      <c r="Y23" s="355"/>
      <c r="Z23" s="355"/>
      <c r="AA23" s="355"/>
      <c r="AB23" s="355"/>
      <c r="AC23" s="355"/>
      <c r="AD23" s="355"/>
      <c r="AE23" s="355">
        <f t="shared" si="7"/>
        <v>14.424999999999999</v>
      </c>
      <c r="AF23" s="2"/>
      <c r="AG23" s="2"/>
      <c r="AH23" s="2"/>
      <c r="AI23" s="140" t="s">
        <v>407</v>
      </c>
      <c r="AJ23" s="132">
        <f>I23+I24+I31+I32+I33+I38+I39+I40+I45+I46+I47+I52+I53+I54+I25</f>
        <v>8369.3849999999984</v>
      </c>
      <c r="AK23" s="88">
        <f t="shared" si="10"/>
        <v>8369.3849999999984</v>
      </c>
      <c r="AL23" s="6" t="s">
        <v>4</v>
      </c>
      <c r="AM23" s="33">
        <f t="shared" si="8"/>
        <v>8369.3849999999984</v>
      </c>
      <c r="AN23" s="36"/>
      <c r="AO23" s="2"/>
      <c r="AP23" s="2"/>
      <c r="AQ23" s="2"/>
    </row>
    <row r="24" spans="1:50" x14ac:dyDescent="0.25">
      <c r="B24" s="54">
        <v>1</v>
      </c>
      <c r="C24" s="55">
        <v>1</v>
      </c>
      <c r="D24" s="1925" t="s">
        <v>1371</v>
      </c>
      <c r="E24" s="1925"/>
      <c r="F24" s="26" t="s">
        <v>74</v>
      </c>
      <c r="G24" s="56">
        <f>(16*0.25*11)</f>
        <v>44</v>
      </c>
      <c r="H24" s="1149">
        <f>'2. Assumptions'!$D$186</f>
        <v>11.54</v>
      </c>
      <c r="I24" s="410">
        <f t="shared" si="6"/>
        <v>507.76</v>
      </c>
      <c r="J24" s="546"/>
      <c r="K24" s="361">
        <f>16*0.25*$H24</f>
        <v>46.16</v>
      </c>
      <c r="L24" s="361">
        <f t="shared" ref="L24:U24" si="11">16*0.25*$H24</f>
        <v>46.16</v>
      </c>
      <c r="M24" s="361">
        <f t="shared" si="11"/>
        <v>46.16</v>
      </c>
      <c r="N24" s="361">
        <f t="shared" si="11"/>
        <v>46.16</v>
      </c>
      <c r="O24" s="361">
        <f t="shared" si="11"/>
        <v>46.16</v>
      </c>
      <c r="P24" s="361">
        <f t="shared" si="11"/>
        <v>46.16</v>
      </c>
      <c r="Q24" s="361">
        <f t="shared" si="11"/>
        <v>46.16</v>
      </c>
      <c r="R24" s="361">
        <f t="shared" si="11"/>
        <v>46.16</v>
      </c>
      <c r="S24" s="361">
        <f t="shared" si="11"/>
        <v>46.16</v>
      </c>
      <c r="T24" s="361">
        <f t="shared" si="11"/>
        <v>46.16</v>
      </c>
      <c r="U24" s="361">
        <f t="shared" si="11"/>
        <v>46.16</v>
      </c>
      <c r="V24" s="361"/>
      <c r="W24" s="361"/>
      <c r="X24" s="361"/>
      <c r="Y24" s="361"/>
      <c r="Z24" s="361"/>
      <c r="AA24" s="361"/>
      <c r="AB24" s="361"/>
      <c r="AC24" s="361"/>
      <c r="AD24" s="361"/>
      <c r="AE24" s="355">
        <f t="shared" si="7"/>
        <v>507.75999999999988</v>
      </c>
      <c r="AF24" s="2"/>
      <c r="AG24" s="2"/>
      <c r="AH24" s="2"/>
      <c r="AI24" s="140" t="s">
        <v>408</v>
      </c>
      <c r="AJ24" s="132">
        <f>I27+I28+I29+I35+I36+I37+I42+I43+I44+I49+I50+I51+I55+I56+I57</f>
        <v>8585.76</v>
      </c>
      <c r="AK24" s="88">
        <f t="shared" si="10"/>
        <v>8585.76</v>
      </c>
      <c r="AL24" s="6" t="s">
        <v>4</v>
      </c>
      <c r="AM24" s="33">
        <f t="shared" si="8"/>
        <v>8585.76</v>
      </c>
      <c r="AN24" s="36"/>
      <c r="AO24" s="2"/>
      <c r="AP24" s="2"/>
      <c r="AQ24" s="2"/>
    </row>
    <row r="25" spans="1:50" x14ac:dyDescent="0.25">
      <c r="B25" s="54">
        <v>2</v>
      </c>
      <c r="C25" s="55">
        <v>11</v>
      </c>
      <c r="D25" s="1925" t="s">
        <v>329</v>
      </c>
      <c r="E25" s="1925"/>
      <c r="F25" s="26" t="s">
        <v>74</v>
      </c>
      <c r="G25" s="56">
        <f>(20*0.25)*10</f>
        <v>50</v>
      </c>
      <c r="H25" s="1149">
        <f>'2. Assumptions'!$D$186</f>
        <v>11.54</v>
      </c>
      <c r="I25" s="410">
        <f t="shared" si="6"/>
        <v>577</v>
      </c>
      <c r="J25" s="546"/>
      <c r="K25" s="1080"/>
      <c r="L25" s="1081">
        <f>20*0.25*$H$25</f>
        <v>57.699999999999996</v>
      </c>
      <c r="M25" s="1081">
        <f t="shared" ref="M25:U25" si="12">20*0.25*$H$25</f>
        <v>57.699999999999996</v>
      </c>
      <c r="N25" s="1081">
        <f t="shared" si="12"/>
        <v>57.699999999999996</v>
      </c>
      <c r="O25" s="1081">
        <f t="shared" si="12"/>
        <v>57.699999999999996</v>
      </c>
      <c r="P25" s="1081">
        <f t="shared" si="12"/>
        <v>57.699999999999996</v>
      </c>
      <c r="Q25" s="1081">
        <f t="shared" si="12"/>
        <v>57.699999999999996</v>
      </c>
      <c r="R25" s="1081">
        <f t="shared" si="12"/>
        <v>57.699999999999996</v>
      </c>
      <c r="S25" s="1081">
        <f t="shared" si="12"/>
        <v>57.699999999999996</v>
      </c>
      <c r="T25" s="1081">
        <f t="shared" si="12"/>
        <v>57.699999999999996</v>
      </c>
      <c r="U25" s="1081">
        <f t="shared" si="12"/>
        <v>57.699999999999996</v>
      </c>
      <c r="V25" s="1081"/>
      <c r="W25" s="1081"/>
      <c r="X25" s="1081"/>
      <c r="Y25" s="1081"/>
      <c r="Z25" s="1081"/>
      <c r="AA25" s="1081"/>
      <c r="AB25" s="1081"/>
      <c r="AC25" s="1081"/>
      <c r="AD25" s="1081"/>
      <c r="AE25" s="355">
        <f t="shared" si="7"/>
        <v>577</v>
      </c>
      <c r="AF25" s="2"/>
      <c r="AG25" s="2"/>
      <c r="AH25" s="2"/>
      <c r="AI25" s="140" t="s">
        <v>409</v>
      </c>
      <c r="AJ25" s="132">
        <f>I26+I34+I41+I48</f>
        <v>92.32</v>
      </c>
      <c r="AK25" s="88">
        <f t="shared" si="10"/>
        <v>92.32</v>
      </c>
      <c r="AL25" s="6" t="s">
        <v>4</v>
      </c>
      <c r="AM25" s="33">
        <f t="shared" si="8"/>
        <v>92.32</v>
      </c>
      <c r="AN25" s="36"/>
      <c r="AO25" s="2"/>
      <c r="AP25" s="2"/>
      <c r="AQ25" s="2"/>
    </row>
    <row r="26" spans="1:50" x14ac:dyDescent="0.25">
      <c r="B26" s="54">
        <v>2</v>
      </c>
      <c r="C26" s="55">
        <v>2</v>
      </c>
      <c r="D26" s="1925" t="s">
        <v>325</v>
      </c>
      <c r="E26" s="1925"/>
      <c r="F26" s="26" t="s">
        <v>74</v>
      </c>
      <c r="G26" s="56">
        <f>8*0.25</f>
        <v>2</v>
      </c>
      <c r="H26" s="1149">
        <f>'2. Assumptions'!$D$186</f>
        <v>11.54</v>
      </c>
      <c r="I26" s="410">
        <f t="shared" si="6"/>
        <v>23.08</v>
      </c>
      <c r="J26" s="546"/>
      <c r="K26" s="1080"/>
      <c r="L26" s="1081">
        <f>G26*H26</f>
        <v>23.08</v>
      </c>
      <c r="M26" s="1081"/>
      <c r="N26" s="1081"/>
      <c r="O26" s="1081"/>
      <c r="P26" s="1081"/>
      <c r="Q26" s="1081"/>
      <c r="R26" s="1081"/>
      <c r="S26" s="1081"/>
      <c r="T26" s="1081"/>
      <c r="U26" s="1081"/>
      <c r="V26" s="1081"/>
      <c r="W26" s="1081"/>
      <c r="X26" s="1081"/>
      <c r="Y26" s="1081"/>
      <c r="Z26" s="1081"/>
      <c r="AA26" s="1081"/>
      <c r="AB26" s="1081"/>
      <c r="AC26" s="1081"/>
      <c r="AD26" s="1081"/>
      <c r="AE26" s="355">
        <f t="shared" si="7"/>
        <v>23.08</v>
      </c>
      <c r="AF26" s="2"/>
      <c r="AG26" s="2"/>
      <c r="AH26" s="2"/>
      <c r="AI26" s="140" t="s">
        <v>410</v>
      </c>
      <c r="AJ26" s="132">
        <f>I30</f>
        <v>473.14</v>
      </c>
      <c r="AK26" s="88">
        <f t="shared" si="10"/>
        <v>473.14</v>
      </c>
      <c r="AL26" s="6" t="s">
        <v>4</v>
      </c>
      <c r="AM26" s="33">
        <f t="shared" si="8"/>
        <v>473.14</v>
      </c>
      <c r="AN26" s="36"/>
      <c r="AO26" s="2"/>
      <c r="AP26" s="2"/>
      <c r="AQ26" s="2"/>
    </row>
    <row r="27" spans="1:50" x14ac:dyDescent="0.25">
      <c r="B27" s="54">
        <v>2</v>
      </c>
      <c r="C27" s="55">
        <v>2</v>
      </c>
      <c r="D27" s="1925" t="s">
        <v>1372</v>
      </c>
      <c r="E27" s="1925"/>
      <c r="F27" s="26" t="s">
        <v>74</v>
      </c>
      <c r="G27" s="56">
        <f>16*0.25</f>
        <v>4</v>
      </c>
      <c r="H27" s="1149">
        <f>'2. Assumptions'!$D$186</f>
        <v>11.54</v>
      </c>
      <c r="I27" s="410">
        <f t="shared" si="6"/>
        <v>46.16</v>
      </c>
      <c r="J27" s="546"/>
      <c r="K27" s="1080"/>
      <c r="L27" s="1081">
        <f>G27*H27</f>
        <v>46.16</v>
      </c>
      <c r="M27" s="1081"/>
      <c r="N27" s="1081"/>
      <c r="O27" s="1081"/>
      <c r="P27" s="1081"/>
      <c r="Q27" s="1081"/>
      <c r="R27" s="1081"/>
      <c r="S27" s="1081"/>
      <c r="T27" s="1081"/>
      <c r="U27" s="1081"/>
      <c r="V27" s="1081"/>
      <c r="W27" s="1081"/>
      <c r="X27" s="1081"/>
      <c r="Y27" s="1081"/>
      <c r="Z27" s="1081"/>
      <c r="AA27" s="1081"/>
      <c r="AB27" s="1081"/>
      <c r="AC27" s="1081"/>
      <c r="AD27" s="1081"/>
      <c r="AE27" s="355">
        <f t="shared" si="7"/>
        <v>46.16</v>
      </c>
      <c r="AF27" s="2"/>
      <c r="AG27" s="2"/>
      <c r="AH27" s="2"/>
      <c r="AI27" s="141" t="s">
        <v>57</v>
      </c>
      <c r="AJ27" s="1000">
        <f>SUM(AJ28:AJ35)</f>
        <v>2359.8000000000002</v>
      </c>
      <c r="AK27" s="143">
        <f>AK28+AK29+AK31+AK32+AK33+AK35+AK34+AK30</f>
        <v>2359.8000000000002</v>
      </c>
      <c r="AL27" s="152">
        <f>AL30</f>
        <v>0</v>
      </c>
      <c r="AM27" s="151">
        <f t="shared" si="8"/>
        <v>2359.8000000000002</v>
      </c>
      <c r="AN27" s="36"/>
      <c r="AO27" s="2"/>
      <c r="AP27" s="2"/>
      <c r="AQ27" s="2"/>
    </row>
    <row r="28" spans="1:50" x14ac:dyDescent="0.25">
      <c r="B28" s="54">
        <v>2</v>
      </c>
      <c r="C28" s="55">
        <v>2</v>
      </c>
      <c r="D28" s="1925" t="s">
        <v>1373</v>
      </c>
      <c r="E28" s="1925"/>
      <c r="F28" s="26" t="s">
        <v>74</v>
      </c>
      <c r="G28" s="56">
        <f>16*0.25*10</f>
        <v>40</v>
      </c>
      <c r="H28" s="1149">
        <f>'2. Assumptions'!$D$186</f>
        <v>11.54</v>
      </c>
      <c r="I28" s="410">
        <f t="shared" si="6"/>
        <v>461.59999999999997</v>
      </c>
      <c r="J28" s="546"/>
      <c r="K28" s="1080"/>
      <c r="L28" s="1081">
        <f>$G28*$H28/10</f>
        <v>46.16</v>
      </c>
      <c r="M28" s="1081">
        <f t="shared" ref="M28:U28" si="13">$G28*$H28/10</f>
        <v>46.16</v>
      </c>
      <c r="N28" s="1081">
        <f t="shared" si="13"/>
        <v>46.16</v>
      </c>
      <c r="O28" s="1081">
        <f t="shared" si="13"/>
        <v>46.16</v>
      </c>
      <c r="P28" s="1081">
        <f t="shared" si="13"/>
        <v>46.16</v>
      </c>
      <c r="Q28" s="1081">
        <f t="shared" si="13"/>
        <v>46.16</v>
      </c>
      <c r="R28" s="1081">
        <f t="shared" si="13"/>
        <v>46.16</v>
      </c>
      <c r="S28" s="1081">
        <f t="shared" si="13"/>
        <v>46.16</v>
      </c>
      <c r="T28" s="1081">
        <f t="shared" si="13"/>
        <v>46.16</v>
      </c>
      <c r="U28" s="1081">
        <f t="shared" si="13"/>
        <v>46.16</v>
      </c>
      <c r="V28" s="1081"/>
      <c r="W28" s="1081"/>
      <c r="X28" s="1081"/>
      <c r="Y28" s="1081"/>
      <c r="Z28" s="1081"/>
      <c r="AA28" s="1081"/>
      <c r="AB28" s="1081"/>
      <c r="AC28" s="1081"/>
      <c r="AD28" s="1081"/>
      <c r="AE28" s="355">
        <f t="shared" si="7"/>
        <v>461.59999999999991</v>
      </c>
      <c r="AF28" s="2"/>
      <c r="AG28" s="2"/>
      <c r="AH28" s="2"/>
      <c r="AI28" s="140" t="s">
        <v>411</v>
      </c>
      <c r="AJ28" s="132">
        <f>I59+I60</f>
        <v>600</v>
      </c>
      <c r="AK28" s="88">
        <f t="shared" ref="AK28:AK35" si="14">AJ28</f>
        <v>600</v>
      </c>
      <c r="AL28" s="6"/>
      <c r="AM28" s="33">
        <f>AK28</f>
        <v>600</v>
      </c>
      <c r="AN28" s="36"/>
      <c r="AO28" s="2"/>
      <c r="AP28" s="2"/>
      <c r="AQ28" s="2"/>
    </row>
    <row r="29" spans="1:50" x14ac:dyDescent="0.25">
      <c r="B29" s="54">
        <v>3</v>
      </c>
      <c r="C29" s="55">
        <v>12</v>
      </c>
      <c r="D29" s="1925" t="s">
        <v>333</v>
      </c>
      <c r="E29" s="1925"/>
      <c r="F29" s="26" t="s">
        <v>74</v>
      </c>
      <c r="G29" s="56">
        <f>(20*0.25)*10</f>
        <v>50</v>
      </c>
      <c r="H29" s="1149">
        <f>'2. Assumptions'!$D$186</f>
        <v>11.54</v>
      </c>
      <c r="I29" s="410">
        <f t="shared" si="6"/>
        <v>577</v>
      </c>
      <c r="J29" s="546"/>
      <c r="K29" s="361"/>
      <c r="L29" s="1082"/>
      <c r="M29" s="1081">
        <f>20*0.25*$H$29</f>
        <v>57.699999999999996</v>
      </c>
      <c r="N29" s="1081">
        <f t="shared" ref="N29:V29" si="15">20*0.25*$H$29</f>
        <v>57.699999999999996</v>
      </c>
      <c r="O29" s="1081">
        <f t="shared" si="15"/>
        <v>57.699999999999996</v>
      </c>
      <c r="P29" s="1081">
        <f t="shared" si="15"/>
        <v>57.699999999999996</v>
      </c>
      <c r="Q29" s="1081">
        <f t="shared" si="15"/>
        <v>57.699999999999996</v>
      </c>
      <c r="R29" s="1081">
        <f t="shared" si="15"/>
        <v>57.699999999999996</v>
      </c>
      <c r="S29" s="1081">
        <f t="shared" si="15"/>
        <v>57.699999999999996</v>
      </c>
      <c r="T29" s="1081">
        <f t="shared" si="15"/>
        <v>57.699999999999996</v>
      </c>
      <c r="U29" s="1081">
        <f t="shared" si="15"/>
        <v>57.699999999999996</v>
      </c>
      <c r="V29" s="1081">
        <f t="shared" si="15"/>
        <v>57.699999999999996</v>
      </c>
      <c r="W29" s="1082"/>
      <c r="X29" s="1082"/>
      <c r="Y29" s="1082"/>
      <c r="Z29" s="1082"/>
      <c r="AA29" s="1082"/>
      <c r="AB29" s="1082"/>
      <c r="AC29" s="1082"/>
      <c r="AD29" s="1082"/>
      <c r="AE29" s="355">
        <f t="shared" si="7"/>
        <v>577</v>
      </c>
      <c r="AF29" s="115"/>
      <c r="AG29" s="115"/>
      <c r="AH29" s="115"/>
      <c r="AI29" s="140" t="s">
        <v>412</v>
      </c>
      <c r="AJ29" s="132">
        <f>I61+I62</f>
        <v>12.8</v>
      </c>
      <c r="AK29" s="88">
        <f t="shared" si="14"/>
        <v>12.8</v>
      </c>
      <c r="AL29" s="6"/>
      <c r="AM29" s="33">
        <f>AK29</f>
        <v>12.8</v>
      </c>
      <c r="AN29" s="36"/>
      <c r="AO29" s="115"/>
      <c r="AP29" s="115"/>
      <c r="AQ29" s="115"/>
    </row>
    <row r="30" spans="1:50" ht="14.4" x14ac:dyDescent="0.25">
      <c r="B30" s="54">
        <v>1</v>
      </c>
      <c r="C30" s="55">
        <v>20</v>
      </c>
      <c r="D30" s="1925" t="s">
        <v>1374</v>
      </c>
      <c r="E30" s="1925"/>
      <c r="F30" s="26" t="s">
        <v>74</v>
      </c>
      <c r="G30" s="56">
        <f>3+(2*19)</f>
        <v>41</v>
      </c>
      <c r="H30" s="1149">
        <f>'2. Assumptions'!$D$186</f>
        <v>11.54</v>
      </c>
      <c r="I30" s="410">
        <f t="shared" si="6"/>
        <v>473.14</v>
      </c>
      <c r="J30" s="546"/>
      <c r="K30" s="361">
        <f>3*H30</f>
        <v>34.619999999999997</v>
      </c>
      <c r="L30" s="361">
        <f>2*$H$30</f>
        <v>23.08</v>
      </c>
      <c r="M30" s="361">
        <f t="shared" ref="M30:AD30" si="16">2*$H$30</f>
        <v>23.08</v>
      </c>
      <c r="N30" s="361">
        <f t="shared" si="16"/>
        <v>23.08</v>
      </c>
      <c r="O30" s="361">
        <f t="shared" si="16"/>
        <v>23.08</v>
      </c>
      <c r="P30" s="361">
        <f t="shared" si="16"/>
        <v>23.08</v>
      </c>
      <c r="Q30" s="361">
        <f t="shared" si="16"/>
        <v>23.08</v>
      </c>
      <c r="R30" s="361">
        <f t="shared" si="16"/>
        <v>23.08</v>
      </c>
      <c r="S30" s="361">
        <f t="shared" si="16"/>
        <v>23.08</v>
      </c>
      <c r="T30" s="361">
        <f t="shared" si="16"/>
        <v>23.08</v>
      </c>
      <c r="U30" s="361">
        <f t="shared" si="16"/>
        <v>23.08</v>
      </c>
      <c r="V30" s="361">
        <f t="shared" si="16"/>
        <v>23.08</v>
      </c>
      <c r="W30" s="361">
        <f t="shared" si="16"/>
        <v>23.08</v>
      </c>
      <c r="X30" s="361">
        <f t="shared" si="16"/>
        <v>23.08</v>
      </c>
      <c r="Y30" s="361">
        <f t="shared" si="16"/>
        <v>23.08</v>
      </c>
      <c r="Z30" s="361">
        <f t="shared" si="16"/>
        <v>23.08</v>
      </c>
      <c r="AA30" s="361">
        <f t="shared" si="16"/>
        <v>23.08</v>
      </c>
      <c r="AB30" s="361">
        <f t="shared" si="16"/>
        <v>23.08</v>
      </c>
      <c r="AC30" s="361">
        <f t="shared" si="16"/>
        <v>23.08</v>
      </c>
      <c r="AD30" s="361">
        <f t="shared" si="16"/>
        <v>23.08</v>
      </c>
      <c r="AE30" s="355">
        <f t="shared" si="7"/>
        <v>473.13999999999976</v>
      </c>
      <c r="AF30" s="115"/>
      <c r="AG30" s="115"/>
      <c r="AH30" s="115"/>
      <c r="AI30" s="140" t="s">
        <v>413</v>
      </c>
      <c r="AJ30" s="132">
        <f>I63</f>
        <v>115</v>
      </c>
      <c r="AK30" s="999">
        <f t="shared" si="14"/>
        <v>115</v>
      </c>
      <c r="AL30" s="149"/>
      <c r="AM30" s="33">
        <f t="shared" ref="AM30:AM46" si="17">SUM(AK30:AL30)</f>
        <v>115</v>
      </c>
      <c r="AN30" s="36"/>
      <c r="AO30" s="115"/>
      <c r="AP30" s="115"/>
      <c r="AQ30" s="115"/>
    </row>
    <row r="31" spans="1:50" x14ac:dyDescent="0.25">
      <c r="B31" s="54">
        <v>2</v>
      </c>
      <c r="C31" s="55">
        <v>2</v>
      </c>
      <c r="D31" s="1925" t="s">
        <v>1375</v>
      </c>
      <c r="E31" s="1925"/>
      <c r="F31" s="26" t="s">
        <v>74</v>
      </c>
      <c r="G31" s="56">
        <f>16*0.25</f>
        <v>4</v>
      </c>
      <c r="H31" s="1149">
        <f>'2. Assumptions'!$D$186</f>
        <v>11.54</v>
      </c>
      <c r="I31" s="410">
        <f t="shared" si="6"/>
        <v>46.16</v>
      </c>
      <c r="J31" s="546"/>
      <c r="K31" s="361"/>
      <c r="L31" s="1081">
        <f>G31*H31</f>
        <v>46.16</v>
      </c>
      <c r="M31" s="361"/>
      <c r="N31" s="361"/>
      <c r="O31" s="361"/>
      <c r="P31" s="361"/>
      <c r="Q31" s="361"/>
      <c r="R31" s="361"/>
      <c r="S31" s="361"/>
      <c r="T31" s="361"/>
      <c r="U31" s="361"/>
      <c r="V31" s="361"/>
      <c r="W31" s="361"/>
      <c r="X31" s="361"/>
      <c r="Y31" s="361"/>
      <c r="Z31" s="361"/>
      <c r="AA31" s="361"/>
      <c r="AB31" s="361"/>
      <c r="AC31" s="361"/>
      <c r="AD31" s="361"/>
      <c r="AE31" s="355">
        <f t="shared" si="7"/>
        <v>46.16</v>
      </c>
      <c r="AF31" s="115"/>
      <c r="AG31" s="115"/>
      <c r="AH31" s="115"/>
      <c r="AI31" s="140" t="s">
        <v>414</v>
      </c>
      <c r="AJ31" s="132">
        <f>I64</f>
        <v>32</v>
      </c>
      <c r="AK31" s="88">
        <f t="shared" si="14"/>
        <v>32</v>
      </c>
      <c r="AL31" s="6"/>
      <c r="AM31" s="33">
        <f t="shared" si="17"/>
        <v>32</v>
      </c>
      <c r="AN31" s="36"/>
      <c r="AO31" s="115"/>
      <c r="AP31" s="115"/>
      <c r="AQ31" s="115"/>
      <c r="AR31" s="34"/>
      <c r="AS31" s="34"/>
      <c r="AT31" s="34"/>
      <c r="AU31" s="34"/>
      <c r="AV31" s="34"/>
      <c r="AW31" s="34"/>
    </row>
    <row r="32" spans="1:50" x14ac:dyDescent="0.25">
      <c r="B32" s="54">
        <v>2</v>
      </c>
      <c r="C32" s="55">
        <v>11</v>
      </c>
      <c r="D32" s="1925" t="s">
        <v>1371</v>
      </c>
      <c r="E32" s="1925"/>
      <c r="F32" s="26" t="s">
        <v>74</v>
      </c>
      <c r="G32" s="56">
        <f>16*0.25*11</f>
        <v>44</v>
      </c>
      <c r="H32" s="1149">
        <f>'2. Assumptions'!$D$186</f>
        <v>11.54</v>
      </c>
      <c r="I32" s="410">
        <f t="shared" si="6"/>
        <v>507.76</v>
      </c>
      <c r="J32" s="546"/>
      <c r="K32" s="361"/>
      <c r="L32" s="1081">
        <f>$G32*$H32/11</f>
        <v>46.16</v>
      </c>
      <c r="M32" s="1081">
        <f t="shared" ref="M32:V32" si="18">$G32*$H32/11</f>
        <v>46.16</v>
      </c>
      <c r="N32" s="1081">
        <f t="shared" si="18"/>
        <v>46.16</v>
      </c>
      <c r="O32" s="1081">
        <f t="shared" si="18"/>
        <v>46.16</v>
      </c>
      <c r="P32" s="1081">
        <f t="shared" si="18"/>
        <v>46.16</v>
      </c>
      <c r="Q32" s="1081">
        <f t="shared" si="18"/>
        <v>46.16</v>
      </c>
      <c r="R32" s="1081">
        <f t="shared" si="18"/>
        <v>46.16</v>
      </c>
      <c r="S32" s="1081">
        <f t="shared" si="18"/>
        <v>46.16</v>
      </c>
      <c r="T32" s="1081">
        <f t="shared" si="18"/>
        <v>46.16</v>
      </c>
      <c r="U32" s="1081">
        <f t="shared" si="18"/>
        <v>46.16</v>
      </c>
      <c r="V32" s="1081">
        <f t="shared" si="18"/>
        <v>46.16</v>
      </c>
      <c r="W32" s="361"/>
      <c r="X32" s="361"/>
      <c r="Y32" s="361"/>
      <c r="Z32" s="361"/>
      <c r="AA32" s="361"/>
      <c r="AB32" s="361"/>
      <c r="AC32" s="361"/>
      <c r="AD32" s="361"/>
      <c r="AE32" s="355">
        <f t="shared" si="7"/>
        <v>507.75999999999988</v>
      </c>
      <c r="AF32" s="115"/>
      <c r="AG32" s="115"/>
      <c r="AH32" s="115"/>
      <c r="AI32" s="140" t="s">
        <v>415</v>
      </c>
      <c r="AJ32" s="132">
        <f>I65+I70+I66</f>
        <v>1600</v>
      </c>
      <c r="AK32" s="88">
        <f t="shared" si="14"/>
        <v>1600</v>
      </c>
      <c r="AL32" s="4"/>
      <c r="AM32" s="33">
        <f t="shared" si="17"/>
        <v>1600</v>
      </c>
      <c r="AN32" s="36"/>
      <c r="AO32" s="115"/>
      <c r="AP32" s="115"/>
      <c r="AQ32" s="115"/>
      <c r="AR32" s="34"/>
      <c r="AS32" s="34"/>
      <c r="AT32" s="34"/>
      <c r="AU32" s="34"/>
      <c r="AV32" s="34"/>
      <c r="AW32" s="34"/>
      <c r="AX32" s="34"/>
    </row>
    <row r="33" spans="2:50" x14ac:dyDescent="0.25">
      <c r="B33" s="54">
        <v>3</v>
      </c>
      <c r="C33" s="55">
        <v>12</v>
      </c>
      <c r="D33" s="1925" t="s">
        <v>330</v>
      </c>
      <c r="E33" s="1925"/>
      <c r="F33" s="26" t="s">
        <v>74</v>
      </c>
      <c r="G33" s="56">
        <f>(20*0.25)*10</f>
        <v>50</v>
      </c>
      <c r="H33" s="1149">
        <f>'2. Assumptions'!$D$186</f>
        <v>11.54</v>
      </c>
      <c r="I33" s="410">
        <f t="shared" si="6"/>
        <v>577</v>
      </c>
      <c r="J33" s="546"/>
      <c r="K33" s="1080"/>
      <c r="L33" s="1081"/>
      <c r="M33" s="1081">
        <f>20*0.25*$H$33</f>
        <v>57.699999999999996</v>
      </c>
      <c r="N33" s="1081">
        <f t="shared" ref="N33:V33" si="19">20*0.25*$H$33</f>
        <v>57.699999999999996</v>
      </c>
      <c r="O33" s="1081">
        <f t="shared" si="19"/>
        <v>57.699999999999996</v>
      </c>
      <c r="P33" s="1081">
        <f t="shared" si="19"/>
        <v>57.699999999999996</v>
      </c>
      <c r="Q33" s="1081">
        <f t="shared" si="19"/>
        <v>57.699999999999996</v>
      </c>
      <c r="R33" s="1081">
        <f t="shared" si="19"/>
        <v>57.699999999999996</v>
      </c>
      <c r="S33" s="1081">
        <f t="shared" si="19"/>
        <v>57.699999999999996</v>
      </c>
      <c r="T33" s="1081">
        <f t="shared" si="19"/>
        <v>57.699999999999996</v>
      </c>
      <c r="U33" s="1081">
        <f t="shared" si="19"/>
        <v>57.699999999999996</v>
      </c>
      <c r="V33" s="1081">
        <f t="shared" si="19"/>
        <v>57.699999999999996</v>
      </c>
      <c r="W33" s="1081"/>
      <c r="X33" s="1081"/>
      <c r="Y33" s="1081"/>
      <c r="Z33" s="1081"/>
      <c r="AA33" s="1081"/>
      <c r="AB33" s="1081"/>
      <c r="AC33" s="1081"/>
      <c r="AD33" s="1081"/>
      <c r="AE33" s="355">
        <f t="shared" si="7"/>
        <v>577</v>
      </c>
      <c r="AF33" s="115"/>
      <c r="AG33" s="115"/>
      <c r="AH33" s="115"/>
      <c r="AI33" s="140" t="s">
        <v>304</v>
      </c>
      <c r="AJ33" s="132">
        <f>I67</f>
        <v>0</v>
      </c>
      <c r="AK33" s="88">
        <f t="shared" si="14"/>
        <v>0</v>
      </c>
      <c r="AL33" s="4"/>
      <c r="AM33" s="33">
        <f t="shared" si="17"/>
        <v>0</v>
      </c>
      <c r="AN33" s="36"/>
      <c r="AO33" s="115"/>
      <c r="AP33" s="115"/>
      <c r="AQ33" s="115"/>
      <c r="AR33" s="34"/>
      <c r="AS33" s="34"/>
      <c r="AT33" s="34"/>
      <c r="AU33" s="34"/>
      <c r="AV33" s="34"/>
      <c r="AW33" s="34"/>
      <c r="AX33" s="34"/>
    </row>
    <row r="34" spans="2:50" x14ac:dyDescent="0.25">
      <c r="B34" s="54">
        <v>3</v>
      </c>
      <c r="C34" s="55">
        <v>3</v>
      </c>
      <c r="D34" s="1925" t="s">
        <v>326</v>
      </c>
      <c r="E34" s="1925"/>
      <c r="F34" s="26" t="s">
        <v>74</v>
      </c>
      <c r="G34" s="56">
        <f>8*0.25</f>
        <v>2</v>
      </c>
      <c r="H34" s="1149">
        <f>'2. Assumptions'!$D$186</f>
        <v>11.54</v>
      </c>
      <c r="I34" s="410">
        <f t="shared" si="6"/>
        <v>23.08</v>
      </c>
      <c r="J34" s="546"/>
      <c r="K34" s="1080"/>
      <c r="L34" s="1081"/>
      <c r="M34" s="1081">
        <f>G34*H34</f>
        <v>23.08</v>
      </c>
      <c r="N34" s="1081"/>
      <c r="O34" s="1081"/>
      <c r="P34" s="1081"/>
      <c r="Q34" s="1081"/>
      <c r="R34" s="1081"/>
      <c r="S34" s="1081"/>
      <c r="T34" s="1081"/>
      <c r="U34" s="1081"/>
      <c r="V34" s="1081"/>
      <c r="W34" s="1081"/>
      <c r="X34" s="1081"/>
      <c r="Y34" s="1081"/>
      <c r="Z34" s="1081"/>
      <c r="AA34" s="1081"/>
      <c r="AB34" s="1081"/>
      <c r="AC34" s="1081"/>
      <c r="AD34" s="1081"/>
      <c r="AE34" s="355">
        <f t="shared" si="7"/>
        <v>23.08</v>
      </c>
      <c r="AF34" s="115"/>
      <c r="AG34" s="115"/>
      <c r="AH34" s="115"/>
      <c r="AI34" s="140" t="s">
        <v>416</v>
      </c>
      <c r="AJ34" s="132">
        <f>I71+I72+I73</f>
        <v>0</v>
      </c>
      <c r="AK34" s="88">
        <f t="shared" si="14"/>
        <v>0</v>
      </c>
      <c r="AL34" s="4"/>
      <c r="AM34" s="33">
        <f t="shared" si="17"/>
        <v>0</v>
      </c>
      <c r="AN34" s="36"/>
      <c r="AO34" s="115"/>
      <c r="AP34" s="115"/>
      <c r="AQ34" s="115"/>
      <c r="AR34" s="34"/>
      <c r="AS34" s="34"/>
      <c r="AT34" s="34"/>
      <c r="AU34" s="34"/>
      <c r="AV34" s="34"/>
      <c r="AW34" s="34"/>
      <c r="AX34" s="34"/>
    </row>
    <row r="35" spans="2:50" x14ac:dyDescent="0.25">
      <c r="B35" s="331">
        <v>3</v>
      </c>
      <c r="C35" s="7">
        <v>3</v>
      </c>
      <c r="D35" s="1925" t="s">
        <v>1376</v>
      </c>
      <c r="E35" s="1925"/>
      <c r="F35" s="26" t="s">
        <v>74</v>
      </c>
      <c r="G35" s="56">
        <f>16*0.25</f>
        <v>4</v>
      </c>
      <c r="H35" s="1149">
        <f>'2. Assumptions'!$D$186</f>
        <v>11.54</v>
      </c>
      <c r="I35" s="410">
        <f t="shared" si="6"/>
        <v>46.16</v>
      </c>
      <c r="J35" s="546"/>
      <c r="K35" s="1080"/>
      <c r="L35" s="1081"/>
      <c r="M35" s="1081">
        <f>G35*H35</f>
        <v>46.16</v>
      </c>
      <c r="N35" s="1081"/>
      <c r="O35" s="1081"/>
      <c r="P35" s="1081"/>
      <c r="Q35" s="1081"/>
      <c r="R35" s="1081"/>
      <c r="S35" s="1081"/>
      <c r="T35" s="1081"/>
      <c r="U35" s="1081"/>
      <c r="V35" s="1081"/>
      <c r="W35" s="1081"/>
      <c r="X35" s="1081"/>
      <c r="Y35" s="1081"/>
      <c r="Z35" s="1081"/>
      <c r="AA35" s="1081"/>
      <c r="AB35" s="1081"/>
      <c r="AC35" s="1081"/>
      <c r="AD35" s="1081"/>
      <c r="AE35" s="355">
        <f t="shared" si="7"/>
        <v>46.16</v>
      </c>
      <c r="AF35" s="115"/>
      <c r="AG35" s="115"/>
      <c r="AH35" s="115"/>
      <c r="AI35" s="140" t="s">
        <v>417</v>
      </c>
      <c r="AJ35" s="132">
        <f>I68+I69</f>
        <v>0</v>
      </c>
      <c r="AK35" s="88">
        <f t="shared" si="14"/>
        <v>0</v>
      </c>
      <c r="AL35" s="4"/>
      <c r="AM35" s="33">
        <f t="shared" si="17"/>
        <v>0</v>
      </c>
      <c r="AN35" s="36"/>
      <c r="AO35" s="115"/>
      <c r="AP35" s="115"/>
      <c r="AQ35" s="115"/>
      <c r="AR35" s="34"/>
      <c r="AS35" s="34"/>
      <c r="AT35" s="34"/>
      <c r="AU35" s="34"/>
      <c r="AV35" s="34"/>
      <c r="AW35" s="34"/>
      <c r="AX35" s="34"/>
    </row>
    <row r="36" spans="2:50" x14ac:dyDescent="0.25">
      <c r="B36" s="54">
        <v>3</v>
      </c>
      <c r="C36" s="55">
        <v>3</v>
      </c>
      <c r="D36" s="1925" t="s">
        <v>1377</v>
      </c>
      <c r="E36" s="1925"/>
      <c r="F36" s="26" t="s">
        <v>74</v>
      </c>
      <c r="G36" s="56">
        <f>16*0.25*11</f>
        <v>44</v>
      </c>
      <c r="H36" s="1149">
        <f>'2. Assumptions'!$D$186</f>
        <v>11.54</v>
      </c>
      <c r="I36" s="410">
        <f t="shared" si="6"/>
        <v>507.76</v>
      </c>
      <c r="J36" s="546"/>
      <c r="K36" s="1080"/>
      <c r="L36" s="1081"/>
      <c r="M36" s="1081">
        <f>$G36*$H36/11</f>
        <v>46.16</v>
      </c>
      <c r="N36" s="1081">
        <f t="shared" ref="N36:W36" si="20">$G36*$H36/11</f>
        <v>46.16</v>
      </c>
      <c r="O36" s="1081">
        <f t="shared" si="20"/>
        <v>46.16</v>
      </c>
      <c r="P36" s="1081">
        <f t="shared" si="20"/>
        <v>46.16</v>
      </c>
      <c r="Q36" s="1081">
        <f t="shared" si="20"/>
        <v>46.16</v>
      </c>
      <c r="R36" s="1081">
        <f t="shared" si="20"/>
        <v>46.16</v>
      </c>
      <c r="S36" s="1081">
        <f t="shared" si="20"/>
        <v>46.16</v>
      </c>
      <c r="T36" s="1081">
        <f t="shared" si="20"/>
        <v>46.16</v>
      </c>
      <c r="U36" s="1081">
        <f t="shared" si="20"/>
        <v>46.16</v>
      </c>
      <c r="V36" s="1081">
        <f t="shared" si="20"/>
        <v>46.16</v>
      </c>
      <c r="W36" s="1081">
        <f t="shared" si="20"/>
        <v>46.16</v>
      </c>
      <c r="X36" s="1081"/>
      <c r="Y36" s="1081"/>
      <c r="Z36" s="1081"/>
      <c r="AA36" s="1081"/>
      <c r="AB36" s="1081"/>
      <c r="AC36" s="1081"/>
      <c r="AD36" s="1081"/>
      <c r="AE36" s="355">
        <f t="shared" si="7"/>
        <v>507.75999999999988</v>
      </c>
      <c r="AF36" s="115"/>
      <c r="AG36" s="115"/>
      <c r="AH36" s="115"/>
      <c r="AI36" s="141" t="s">
        <v>186</v>
      </c>
      <c r="AJ36" s="130">
        <f>AJ37+AJ38+AJ39+AJ40</f>
        <v>2370</v>
      </c>
      <c r="AK36" s="130">
        <f>AK37+AK38+AK39+AK40</f>
        <v>2370</v>
      </c>
      <c r="AL36" s="1113">
        <v>0</v>
      </c>
      <c r="AM36" s="151">
        <f t="shared" si="17"/>
        <v>2370</v>
      </c>
      <c r="AN36" s="36"/>
      <c r="AO36" s="115"/>
      <c r="AP36" s="115"/>
      <c r="AQ36" s="115"/>
      <c r="AR36" s="34"/>
      <c r="AS36" s="34"/>
      <c r="AT36" s="34"/>
      <c r="AU36" s="34"/>
      <c r="AV36" s="34"/>
      <c r="AW36" s="34"/>
      <c r="AX36" s="34"/>
    </row>
    <row r="37" spans="2:50" x14ac:dyDescent="0.25">
      <c r="B37" s="54">
        <v>4</v>
      </c>
      <c r="C37" s="55">
        <v>13</v>
      </c>
      <c r="D37" s="1925" t="s">
        <v>334</v>
      </c>
      <c r="E37" s="1925"/>
      <c r="F37" s="26" t="s">
        <v>74</v>
      </c>
      <c r="G37" s="56">
        <f>(20*0.25)*10</f>
        <v>50</v>
      </c>
      <c r="H37" s="1149">
        <f>'2. Assumptions'!$D$186</f>
        <v>11.54</v>
      </c>
      <c r="I37" s="410">
        <f t="shared" si="6"/>
        <v>577</v>
      </c>
      <c r="J37" s="546"/>
      <c r="K37" s="361"/>
      <c r="L37" s="1082"/>
      <c r="M37" s="1082"/>
      <c r="N37" s="1081">
        <f>20*0.25*$H$37</f>
        <v>57.699999999999996</v>
      </c>
      <c r="O37" s="1081">
        <f t="shared" ref="O37:W37" si="21">20*0.25*$H$37</f>
        <v>57.699999999999996</v>
      </c>
      <c r="P37" s="1081">
        <f t="shared" si="21"/>
        <v>57.699999999999996</v>
      </c>
      <c r="Q37" s="1081">
        <f t="shared" si="21"/>
        <v>57.699999999999996</v>
      </c>
      <c r="R37" s="1081">
        <f t="shared" si="21"/>
        <v>57.699999999999996</v>
      </c>
      <c r="S37" s="1081">
        <f t="shared" si="21"/>
        <v>57.699999999999996</v>
      </c>
      <c r="T37" s="1081">
        <f t="shared" si="21"/>
        <v>57.699999999999996</v>
      </c>
      <c r="U37" s="1081">
        <f t="shared" si="21"/>
        <v>57.699999999999996</v>
      </c>
      <c r="V37" s="1081">
        <f t="shared" si="21"/>
        <v>57.699999999999996</v>
      </c>
      <c r="W37" s="1081">
        <f t="shared" si="21"/>
        <v>57.699999999999996</v>
      </c>
      <c r="X37" s="1082"/>
      <c r="Y37" s="1082"/>
      <c r="Z37" s="1082"/>
      <c r="AA37" s="1082"/>
      <c r="AB37" s="1082"/>
      <c r="AC37" s="1082"/>
      <c r="AD37" s="1082"/>
      <c r="AE37" s="355">
        <f t="shared" si="7"/>
        <v>577</v>
      </c>
      <c r="AI37" s="271" t="s">
        <v>430</v>
      </c>
      <c r="AJ37" s="230">
        <f>H75</f>
        <v>150</v>
      </c>
      <c r="AK37" s="998">
        <f>AJ37</f>
        <v>150</v>
      </c>
      <c r="AL37" s="1137"/>
      <c r="AM37" s="1138">
        <f t="shared" si="17"/>
        <v>150</v>
      </c>
      <c r="AN37" s="36"/>
      <c r="AR37" s="34"/>
      <c r="AS37" s="34"/>
      <c r="AT37" s="34"/>
      <c r="AU37" s="34"/>
      <c r="AV37" s="34"/>
      <c r="AW37" s="34"/>
      <c r="AX37" s="34"/>
    </row>
    <row r="38" spans="2:50" x14ac:dyDescent="0.25">
      <c r="B38" s="54">
        <v>3</v>
      </c>
      <c r="C38" s="55">
        <v>3</v>
      </c>
      <c r="D38" s="1925" t="s">
        <v>1378</v>
      </c>
      <c r="E38" s="1925"/>
      <c r="F38" s="26" t="s">
        <v>74</v>
      </c>
      <c r="G38" s="56">
        <f>16*0.25</f>
        <v>4</v>
      </c>
      <c r="H38" s="1149">
        <f>'2. Assumptions'!$D$186</f>
        <v>11.54</v>
      </c>
      <c r="I38" s="410">
        <f t="shared" si="6"/>
        <v>46.16</v>
      </c>
      <c r="J38" s="546"/>
      <c r="K38" s="361"/>
      <c r="L38" s="361"/>
      <c r="M38" s="361">
        <f>G38*H38</f>
        <v>46.16</v>
      </c>
      <c r="N38" s="361"/>
      <c r="O38" s="361"/>
      <c r="P38" s="361"/>
      <c r="Q38" s="361"/>
      <c r="R38" s="361"/>
      <c r="S38" s="361"/>
      <c r="T38" s="361"/>
      <c r="U38" s="361"/>
      <c r="V38" s="361"/>
      <c r="W38" s="361"/>
      <c r="X38" s="361"/>
      <c r="Y38" s="361"/>
      <c r="Z38" s="361"/>
      <c r="AA38" s="361"/>
      <c r="AB38" s="361"/>
      <c r="AC38" s="361"/>
      <c r="AD38" s="361"/>
      <c r="AE38" s="355">
        <f t="shared" si="7"/>
        <v>46.16</v>
      </c>
      <c r="AI38" s="271" t="s">
        <v>1415</v>
      </c>
      <c r="AJ38" s="230">
        <f>H76</f>
        <v>625</v>
      </c>
      <c r="AK38" s="998">
        <f>AJ38</f>
        <v>625</v>
      </c>
      <c r="AL38" s="1137"/>
      <c r="AM38" s="1138">
        <f t="shared" si="17"/>
        <v>625</v>
      </c>
      <c r="AN38" s="36"/>
      <c r="AR38" s="34"/>
      <c r="AS38" s="34"/>
      <c r="AT38" s="34"/>
      <c r="AU38" s="34"/>
      <c r="AV38" s="34"/>
      <c r="AW38" s="34"/>
      <c r="AX38" s="34"/>
    </row>
    <row r="39" spans="2:50" x14ac:dyDescent="0.25">
      <c r="B39" s="54">
        <v>3</v>
      </c>
      <c r="C39" s="55">
        <v>3</v>
      </c>
      <c r="D39" s="1925" t="s">
        <v>1379</v>
      </c>
      <c r="E39" s="1925"/>
      <c r="F39" s="26" t="s">
        <v>74</v>
      </c>
      <c r="G39" s="56">
        <f>16*0.25*11</f>
        <v>44</v>
      </c>
      <c r="H39" s="1149">
        <f>'2. Assumptions'!$D$186</f>
        <v>11.54</v>
      </c>
      <c r="I39" s="410">
        <f t="shared" si="6"/>
        <v>507.76</v>
      </c>
      <c r="J39" s="546"/>
      <c r="K39" s="361"/>
      <c r="L39" s="361"/>
      <c r="M39" s="361">
        <f>$G39*$H39/11</f>
        <v>46.16</v>
      </c>
      <c r="N39" s="361">
        <f t="shared" ref="N39:W39" si="22">$G39*$H39/11</f>
        <v>46.16</v>
      </c>
      <c r="O39" s="361">
        <f t="shared" si="22"/>
        <v>46.16</v>
      </c>
      <c r="P39" s="361">
        <f t="shared" si="22"/>
        <v>46.16</v>
      </c>
      <c r="Q39" s="361">
        <f t="shared" si="22"/>
        <v>46.16</v>
      </c>
      <c r="R39" s="361">
        <f t="shared" si="22"/>
        <v>46.16</v>
      </c>
      <c r="S39" s="361">
        <f t="shared" si="22"/>
        <v>46.16</v>
      </c>
      <c r="T39" s="361">
        <f t="shared" si="22"/>
        <v>46.16</v>
      </c>
      <c r="U39" s="361">
        <f t="shared" si="22"/>
        <v>46.16</v>
      </c>
      <c r="V39" s="361">
        <f t="shared" si="22"/>
        <v>46.16</v>
      </c>
      <c r="W39" s="361">
        <f t="shared" si="22"/>
        <v>46.16</v>
      </c>
      <c r="X39" s="361"/>
      <c r="Y39" s="361"/>
      <c r="Z39" s="361"/>
      <c r="AA39" s="361"/>
      <c r="AB39" s="361"/>
      <c r="AC39" s="361"/>
      <c r="AD39" s="361"/>
      <c r="AE39" s="355">
        <f t="shared" si="7"/>
        <v>507.75999999999988</v>
      </c>
      <c r="AI39" s="806" t="s">
        <v>1369</v>
      </c>
      <c r="AJ39" s="230">
        <f>I77</f>
        <v>935</v>
      </c>
      <c r="AK39" s="998">
        <f>AJ39</f>
        <v>935</v>
      </c>
      <c r="AL39" s="1137"/>
      <c r="AM39" s="1138">
        <f t="shared" si="17"/>
        <v>935</v>
      </c>
      <c r="AN39" s="36"/>
      <c r="AR39" s="34"/>
      <c r="AS39" s="34"/>
      <c r="AT39" s="34"/>
      <c r="AU39" s="34"/>
      <c r="AV39" s="34"/>
      <c r="AW39" s="34"/>
      <c r="AX39" s="34"/>
    </row>
    <row r="40" spans="2:50" x14ac:dyDescent="0.25">
      <c r="B40" s="54">
        <v>4</v>
      </c>
      <c r="C40" s="55">
        <v>13</v>
      </c>
      <c r="D40" s="1925" t="s">
        <v>331</v>
      </c>
      <c r="E40" s="1925"/>
      <c r="F40" s="26" t="s">
        <v>74</v>
      </c>
      <c r="G40" s="56">
        <f>(20*0.25)*10</f>
        <v>50</v>
      </c>
      <c r="H40" s="1149">
        <f>'2. Assumptions'!$D$186</f>
        <v>11.54</v>
      </c>
      <c r="I40" s="410">
        <f t="shared" si="6"/>
        <v>577</v>
      </c>
      <c r="J40" s="546"/>
      <c r="K40" s="1080"/>
      <c r="L40" s="1081"/>
      <c r="M40" s="1081"/>
      <c r="N40" s="1081">
        <f>20*0.25*$H$40</f>
        <v>57.699999999999996</v>
      </c>
      <c r="O40" s="1081">
        <f t="shared" ref="O40:W40" si="23">20*0.25*$H$40</f>
        <v>57.699999999999996</v>
      </c>
      <c r="P40" s="1081">
        <f t="shared" si="23"/>
        <v>57.699999999999996</v>
      </c>
      <c r="Q40" s="1081">
        <f t="shared" si="23"/>
        <v>57.699999999999996</v>
      </c>
      <c r="R40" s="1081">
        <f t="shared" si="23"/>
        <v>57.699999999999996</v>
      </c>
      <c r="S40" s="1081">
        <f t="shared" si="23"/>
        <v>57.699999999999996</v>
      </c>
      <c r="T40" s="1081">
        <f t="shared" si="23"/>
        <v>57.699999999999996</v>
      </c>
      <c r="U40" s="1081">
        <f t="shared" si="23"/>
        <v>57.699999999999996</v>
      </c>
      <c r="V40" s="1081">
        <f t="shared" si="23"/>
        <v>57.699999999999996</v>
      </c>
      <c r="W40" s="1081">
        <f t="shared" si="23"/>
        <v>57.699999999999996</v>
      </c>
      <c r="X40" s="1081"/>
      <c r="Y40" s="1081"/>
      <c r="Z40" s="1081"/>
      <c r="AA40" s="1081"/>
      <c r="AB40" s="1081"/>
      <c r="AC40" s="1081"/>
      <c r="AD40" s="1081"/>
      <c r="AE40" s="355">
        <f t="shared" si="7"/>
        <v>577</v>
      </c>
      <c r="AI40" s="271" t="s">
        <v>147</v>
      </c>
      <c r="AJ40" s="230">
        <f>H78</f>
        <v>660</v>
      </c>
      <c r="AK40" s="998">
        <f>AJ40</f>
        <v>660</v>
      </c>
      <c r="AL40" s="1137"/>
      <c r="AM40" s="1138">
        <f t="shared" si="17"/>
        <v>660</v>
      </c>
      <c r="AN40" s="36"/>
      <c r="AR40" s="34"/>
      <c r="AS40" s="34"/>
      <c r="AT40" s="34"/>
      <c r="AU40" s="34"/>
      <c r="AV40" s="34"/>
      <c r="AW40" s="34"/>
      <c r="AX40" s="34"/>
    </row>
    <row r="41" spans="2:50" x14ac:dyDescent="0.25">
      <c r="B41" s="54">
        <v>4</v>
      </c>
      <c r="C41" s="55">
        <v>4</v>
      </c>
      <c r="D41" s="1348" t="s">
        <v>336</v>
      </c>
      <c r="E41" s="1348"/>
      <c r="F41" s="26" t="s">
        <v>74</v>
      </c>
      <c r="G41" s="56">
        <f>8*0.25</f>
        <v>2</v>
      </c>
      <c r="H41" s="1149">
        <f>'2. Assumptions'!$D$186</f>
        <v>11.54</v>
      </c>
      <c r="I41" s="410">
        <f t="shared" si="6"/>
        <v>23.08</v>
      </c>
      <c r="J41" s="546"/>
      <c r="K41" s="1080"/>
      <c r="L41" s="1081"/>
      <c r="M41" s="1081"/>
      <c r="N41" s="1081">
        <f>G41*H41</f>
        <v>23.08</v>
      </c>
      <c r="O41" s="1081"/>
      <c r="P41" s="1081"/>
      <c r="Q41" s="1081"/>
      <c r="R41" s="1081"/>
      <c r="S41" s="1081"/>
      <c r="T41" s="1081"/>
      <c r="U41" s="1081"/>
      <c r="V41" s="1081"/>
      <c r="W41" s="1081"/>
      <c r="X41" s="1081"/>
      <c r="Y41" s="1081"/>
      <c r="Z41" s="1081"/>
      <c r="AA41" s="1081"/>
      <c r="AB41" s="1081"/>
      <c r="AC41" s="1081"/>
      <c r="AD41" s="1081"/>
      <c r="AE41" s="355">
        <f t="shared" si="7"/>
        <v>23.08</v>
      </c>
      <c r="AI41" s="141" t="s">
        <v>242</v>
      </c>
      <c r="AJ41" s="130">
        <f>AJ42+AJ43</f>
        <v>28803.78</v>
      </c>
      <c r="AK41" s="130">
        <f>AK42+AK43</f>
        <v>28803.78</v>
      </c>
      <c r="AL41" s="1113">
        <v>0</v>
      </c>
      <c r="AM41" s="151">
        <f t="shared" si="17"/>
        <v>28803.78</v>
      </c>
      <c r="AN41" s="36"/>
      <c r="AR41" s="34"/>
      <c r="AS41" s="34"/>
      <c r="AT41" s="34"/>
      <c r="AU41" s="34"/>
      <c r="AV41" s="34"/>
      <c r="AW41" s="34"/>
      <c r="AX41" s="34"/>
    </row>
    <row r="42" spans="2:50" x14ac:dyDescent="0.25">
      <c r="B42" s="331">
        <v>4</v>
      </c>
      <c r="C42" s="7">
        <v>4</v>
      </c>
      <c r="D42" s="1925" t="s">
        <v>328</v>
      </c>
      <c r="E42" s="1925"/>
      <c r="F42" s="26" t="s">
        <v>74</v>
      </c>
      <c r="G42" s="56">
        <f>16*0.25</f>
        <v>4</v>
      </c>
      <c r="H42" s="1149">
        <f>'2. Assumptions'!$D$186</f>
        <v>11.54</v>
      </c>
      <c r="I42" s="410">
        <f t="shared" si="6"/>
        <v>46.16</v>
      </c>
      <c r="J42" s="546"/>
      <c r="K42" s="1080"/>
      <c r="L42" s="1081"/>
      <c r="M42" s="1081"/>
      <c r="N42" s="1081">
        <f>G42*H42</f>
        <v>46.16</v>
      </c>
      <c r="O42" s="1081"/>
      <c r="P42" s="1081"/>
      <c r="Q42" s="1081"/>
      <c r="R42" s="1081"/>
      <c r="S42" s="1081"/>
      <c r="T42" s="1081"/>
      <c r="U42" s="1081"/>
      <c r="V42" s="1081"/>
      <c r="W42" s="1081"/>
      <c r="X42" s="1081"/>
      <c r="Y42" s="1081"/>
      <c r="Z42" s="1081"/>
      <c r="AA42" s="1081"/>
      <c r="AB42" s="1081"/>
      <c r="AC42" s="1081"/>
      <c r="AD42" s="1081"/>
      <c r="AE42" s="355">
        <f t="shared" si="7"/>
        <v>46.16</v>
      </c>
      <c r="AI42" s="140" t="s">
        <v>243</v>
      </c>
      <c r="AJ42" s="132">
        <f>I79+I80+I81+I82+I83+I84+I85</f>
        <v>27630</v>
      </c>
      <c r="AK42" s="88">
        <f>AJ42</f>
        <v>27630</v>
      </c>
      <c r="AL42" s="6" t="s">
        <v>4</v>
      </c>
      <c r="AM42" s="33">
        <f t="shared" si="17"/>
        <v>27630</v>
      </c>
      <c r="AN42" s="36"/>
      <c r="AR42" s="34"/>
      <c r="AS42" s="34"/>
      <c r="AT42" s="34"/>
      <c r="AU42" s="34"/>
      <c r="AV42" s="34"/>
      <c r="AW42" s="34"/>
      <c r="AX42" s="34"/>
    </row>
    <row r="43" spans="2:50" x14ac:dyDescent="0.25">
      <c r="B43" s="54">
        <v>4</v>
      </c>
      <c r="C43" s="55">
        <v>4</v>
      </c>
      <c r="D43" s="1925" t="s">
        <v>324</v>
      </c>
      <c r="E43" s="1925"/>
      <c r="F43" s="26" t="s">
        <v>74</v>
      </c>
      <c r="G43" s="56">
        <f>16*0.25*11</f>
        <v>44</v>
      </c>
      <c r="H43" s="1149">
        <f>'2. Assumptions'!$D$186</f>
        <v>11.54</v>
      </c>
      <c r="I43" s="410">
        <f t="shared" si="6"/>
        <v>507.76</v>
      </c>
      <c r="J43" s="546"/>
      <c r="K43" s="1080"/>
      <c r="L43" s="1081"/>
      <c r="M43" s="1081"/>
      <c r="N43" s="1081">
        <f>$G43*$H43/11</f>
        <v>46.16</v>
      </c>
      <c r="O43" s="1081">
        <f t="shared" ref="O43:W43" si="24">$G43*$H43/11</f>
        <v>46.16</v>
      </c>
      <c r="P43" s="1081">
        <f t="shared" si="24"/>
        <v>46.16</v>
      </c>
      <c r="Q43" s="1081">
        <f t="shared" si="24"/>
        <v>46.16</v>
      </c>
      <c r="R43" s="1081">
        <f t="shared" si="24"/>
        <v>46.16</v>
      </c>
      <c r="S43" s="1081">
        <f t="shared" si="24"/>
        <v>46.16</v>
      </c>
      <c r="T43" s="1081">
        <f t="shared" si="24"/>
        <v>46.16</v>
      </c>
      <c r="U43" s="1081">
        <f t="shared" si="24"/>
        <v>46.16</v>
      </c>
      <c r="V43" s="1081">
        <f t="shared" si="24"/>
        <v>46.16</v>
      </c>
      <c r="W43" s="1081">
        <f t="shared" si="24"/>
        <v>46.16</v>
      </c>
      <c r="X43" s="1081">
        <f>$G43*$H43/11</f>
        <v>46.16</v>
      </c>
      <c r="Y43" s="1081"/>
      <c r="Z43" s="1081"/>
      <c r="AA43" s="1081"/>
      <c r="AB43" s="1081"/>
      <c r="AC43" s="1081"/>
      <c r="AD43" s="1081"/>
      <c r="AE43" s="355">
        <f t="shared" si="7"/>
        <v>507.75999999999988</v>
      </c>
      <c r="AI43" s="140" t="s">
        <v>245</v>
      </c>
      <c r="AJ43" s="132">
        <f>I86+I88</f>
        <v>1173.78</v>
      </c>
      <c r="AK43" s="88">
        <f>AJ43</f>
        <v>1173.78</v>
      </c>
      <c r="AL43" s="6" t="s">
        <v>4</v>
      </c>
      <c r="AM43" s="33">
        <f t="shared" si="17"/>
        <v>1173.78</v>
      </c>
      <c r="AN43" s="36"/>
      <c r="AR43" s="34"/>
      <c r="AS43" s="34"/>
      <c r="AT43" s="34"/>
      <c r="AU43" s="34"/>
      <c r="AV43" s="34"/>
      <c r="AW43" s="34"/>
      <c r="AX43" s="34"/>
    </row>
    <row r="44" spans="2:50" x14ac:dyDescent="0.25">
      <c r="B44" s="54">
        <v>5</v>
      </c>
      <c r="C44" s="55">
        <v>14</v>
      </c>
      <c r="D44" s="1925" t="s">
        <v>335</v>
      </c>
      <c r="E44" s="1925"/>
      <c r="F44" s="26" t="s">
        <v>74</v>
      </c>
      <c r="G44" s="56">
        <f>(20*0.25)*10</f>
        <v>50</v>
      </c>
      <c r="H44" s="1149">
        <f>'2. Assumptions'!$D$186</f>
        <v>11.54</v>
      </c>
      <c r="I44" s="410">
        <f t="shared" si="6"/>
        <v>577</v>
      </c>
      <c r="J44" s="546"/>
      <c r="K44" s="361"/>
      <c r="L44" s="1082"/>
      <c r="M44" s="1082"/>
      <c r="N44" s="1082"/>
      <c r="O44" s="1081">
        <f>20*0.25*$H$44</f>
        <v>57.699999999999996</v>
      </c>
      <c r="P44" s="1081">
        <f t="shared" ref="P44:X44" si="25">20*0.25*$H$44</f>
        <v>57.699999999999996</v>
      </c>
      <c r="Q44" s="1081">
        <f t="shared" si="25"/>
        <v>57.699999999999996</v>
      </c>
      <c r="R44" s="1081">
        <f t="shared" si="25"/>
        <v>57.699999999999996</v>
      </c>
      <c r="S44" s="1081">
        <f t="shared" si="25"/>
        <v>57.699999999999996</v>
      </c>
      <c r="T44" s="1081">
        <f t="shared" si="25"/>
        <v>57.699999999999996</v>
      </c>
      <c r="U44" s="1081">
        <f t="shared" si="25"/>
        <v>57.699999999999996</v>
      </c>
      <c r="V44" s="1081">
        <f t="shared" si="25"/>
        <v>57.699999999999996</v>
      </c>
      <c r="W44" s="1081">
        <f t="shared" si="25"/>
        <v>57.699999999999996</v>
      </c>
      <c r="X44" s="1081">
        <f t="shared" si="25"/>
        <v>57.699999999999996</v>
      </c>
      <c r="Y44" s="1082"/>
      <c r="Z44" s="1082"/>
      <c r="AA44" s="1082"/>
      <c r="AB44" s="1082"/>
      <c r="AC44" s="1082"/>
      <c r="AD44" s="1082"/>
      <c r="AE44" s="355">
        <f t="shared" si="7"/>
        <v>577</v>
      </c>
      <c r="AI44" s="141" t="s">
        <v>179</v>
      </c>
      <c r="AJ44" s="130">
        <f>AJ45+AJ46</f>
        <v>2526.2865833333331</v>
      </c>
      <c r="AK44" s="143">
        <f>AK45+AK46</f>
        <v>2526.2865833333331</v>
      </c>
      <c r="AL44" s="1113">
        <v>0</v>
      </c>
      <c r="AM44" s="151">
        <f t="shared" si="17"/>
        <v>2526.2865833333331</v>
      </c>
      <c r="AN44" s="36"/>
      <c r="AR44" s="34"/>
      <c r="AS44" s="34"/>
      <c r="AT44" s="34"/>
      <c r="AU44" s="34"/>
      <c r="AV44" s="34"/>
      <c r="AW44" s="34"/>
      <c r="AX44" s="34"/>
    </row>
    <row r="45" spans="2:50" x14ac:dyDescent="0.25">
      <c r="B45" s="54">
        <v>4</v>
      </c>
      <c r="C45" s="55">
        <v>4</v>
      </c>
      <c r="D45" s="1925" t="s">
        <v>1380</v>
      </c>
      <c r="E45" s="1925"/>
      <c r="F45" s="21" t="s">
        <v>74</v>
      </c>
      <c r="G45" s="56">
        <f>16*0.25</f>
        <v>4</v>
      </c>
      <c r="H45" s="1149">
        <f>'2. Assumptions'!$D$186</f>
        <v>11.54</v>
      </c>
      <c r="I45" s="410">
        <f t="shared" si="6"/>
        <v>46.16</v>
      </c>
      <c r="J45" s="546"/>
      <c r="K45" s="361"/>
      <c r="L45" s="361"/>
      <c r="M45" s="361"/>
      <c r="N45" s="361">
        <f>G45*H45</f>
        <v>46.16</v>
      </c>
      <c r="O45" s="361"/>
      <c r="P45" s="361"/>
      <c r="Q45" s="361"/>
      <c r="R45" s="361"/>
      <c r="S45" s="361"/>
      <c r="T45" s="361"/>
      <c r="U45" s="361"/>
      <c r="V45" s="361"/>
      <c r="W45" s="361"/>
      <c r="X45" s="361"/>
      <c r="Y45" s="361"/>
      <c r="Z45" s="361"/>
      <c r="AA45" s="361"/>
      <c r="AB45" s="361"/>
      <c r="AC45" s="361"/>
      <c r="AD45" s="361"/>
      <c r="AE45" s="355">
        <f t="shared" si="7"/>
        <v>46.16</v>
      </c>
      <c r="AI45" s="141" t="s">
        <v>180</v>
      </c>
      <c r="AJ45" s="128">
        <f>I91</f>
        <v>1515.7719499999998</v>
      </c>
      <c r="AK45" s="8">
        <f>AJ45</f>
        <v>1515.7719499999998</v>
      </c>
      <c r="AL45" s="147" t="s">
        <v>4</v>
      </c>
      <c r="AM45" s="150">
        <f t="shared" si="17"/>
        <v>1515.7719499999998</v>
      </c>
      <c r="AN45" s="36"/>
      <c r="AR45" s="34"/>
      <c r="AS45" s="34"/>
      <c r="AT45" s="34"/>
      <c r="AU45" s="34"/>
      <c r="AV45" s="34"/>
      <c r="AW45" s="34"/>
      <c r="AX45" s="34"/>
    </row>
    <row r="46" spans="2:50" x14ac:dyDescent="0.25">
      <c r="B46" s="54">
        <v>4</v>
      </c>
      <c r="C46" s="55">
        <v>4</v>
      </c>
      <c r="D46" s="1925" t="s">
        <v>1379</v>
      </c>
      <c r="E46" s="1925"/>
      <c r="F46" s="26" t="s">
        <v>74</v>
      </c>
      <c r="G46" s="56">
        <f>16*0.25*11</f>
        <v>44</v>
      </c>
      <c r="H46" s="1149">
        <f>'2. Assumptions'!$D$186</f>
        <v>11.54</v>
      </c>
      <c r="I46" s="410">
        <f t="shared" si="6"/>
        <v>507.76</v>
      </c>
      <c r="J46" s="546"/>
      <c r="K46" s="361"/>
      <c r="L46" s="361"/>
      <c r="M46" s="361"/>
      <c r="N46" s="1081">
        <f>$G46*$H46/11</f>
        <v>46.16</v>
      </c>
      <c r="O46" s="1081">
        <f t="shared" ref="O46:X46" si="26">$G46*$H46/11</f>
        <v>46.16</v>
      </c>
      <c r="P46" s="1081">
        <f t="shared" si="26"/>
        <v>46.16</v>
      </c>
      <c r="Q46" s="1081">
        <f t="shared" si="26"/>
        <v>46.16</v>
      </c>
      <c r="R46" s="1081">
        <f t="shared" si="26"/>
        <v>46.16</v>
      </c>
      <c r="S46" s="1081">
        <f t="shared" si="26"/>
        <v>46.16</v>
      </c>
      <c r="T46" s="1081">
        <f t="shared" si="26"/>
        <v>46.16</v>
      </c>
      <c r="U46" s="1081">
        <f t="shared" si="26"/>
        <v>46.16</v>
      </c>
      <c r="V46" s="1081">
        <f t="shared" si="26"/>
        <v>46.16</v>
      </c>
      <c r="W46" s="1081">
        <f t="shared" si="26"/>
        <v>46.16</v>
      </c>
      <c r="X46" s="1081">
        <f t="shared" si="26"/>
        <v>46.16</v>
      </c>
      <c r="Y46" s="361"/>
      <c r="Z46" s="361"/>
      <c r="AA46" s="361"/>
      <c r="AB46" s="361"/>
      <c r="AC46" s="361"/>
      <c r="AD46" s="361"/>
      <c r="AE46" s="355">
        <f t="shared" si="7"/>
        <v>507.75999999999988</v>
      </c>
      <c r="AI46" s="140" t="s">
        <v>247</v>
      </c>
      <c r="AJ46" s="132">
        <f>I92</f>
        <v>1010.5146333333332</v>
      </c>
      <c r="AK46" s="88">
        <f>AJ46</f>
        <v>1010.5146333333332</v>
      </c>
      <c r="AL46" s="6"/>
      <c r="AM46" s="33">
        <f t="shared" si="17"/>
        <v>1010.5146333333332</v>
      </c>
      <c r="AN46" s="36"/>
      <c r="AR46" s="34"/>
      <c r="AS46" s="34"/>
      <c r="AT46" s="34"/>
      <c r="AU46" s="34"/>
      <c r="AV46" s="34"/>
      <c r="AW46" s="34"/>
      <c r="AX46" s="34"/>
    </row>
    <row r="47" spans="2:50" ht="14.4" thickBot="1" x14ac:dyDescent="0.3">
      <c r="B47" s="54">
        <v>5</v>
      </c>
      <c r="C47" s="55">
        <v>14</v>
      </c>
      <c r="D47" s="1925" t="s">
        <v>332</v>
      </c>
      <c r="E47" s="1925"/>
      <c r="F47" s="26" t="s">
        <v>74</v>
      </c>
      <c r="G47" s="56">
        <f>(20*0.25)*10</f>
        <v>50</v>
      </c>
      <c r="H47" s="1149">
        <f>'2. Assumptions'!$D$186</f>
        <v>11.54</v>
      </c>
      <c r="I47" s="410">
        <f t="shared" si="6"/>
        <v>577</v>
      </c>
      <c r="J47" s="546"/>
      <c r="K47" s="1080"/>
      <c r="L47" s="1081"/>
      <c r="M47" s="1081"/>
      <c r="N47" s="1081"/>
      <c r="O47" s="1081">
        <f>20*0.25*$H$47</f>
        <v>57.699999999999996</v>
      </c>
      <c r="P47" s="1081">
        <f t="shared" ref="P47:X47" si="27">20*0.25*$H$47</f>
        <v>57.699999999999996</v>
      </c>
      <c r="Q47" s="1081">
        <f t="shared" si="27"/>
        <v>57.699999999999996</v>
      </c>
      <c r="R47" s="1081">
        <f t="shared" si="27"/>
        <v>57.699999999999996</v>
      </c>
      <c r="S47" s="1081">
        <f t="shared" si="27"/>
        <v>57.699999999999996</v>
      </c>
      <c r="T47" s="1081">
        <f t="shared" si="27"/>
        <v>57.699999999999996</v>
      </c>
      <c r="U47" s="1081">
        <f t="shared" si="27"/>
        <v>57.699999999999996</v>
      </c>
      <c r="V47" s="1081">
        <f t="shared" si="27"/>
        <v>57.699999999999996</v>
      </c>
      <c r="W47" s="1081">
        <f t="shared" si="27"/>
        <v>57.699999999999996</v>
      </c>
      <c r="X47" s="1081">
        <f t="shared" si="27"/>
        <v>57.699999999999996</v>
      </c>
      <c r="Y47" s="1081"/>
      <c r="Z47" s="1081"/>
      <c r="AA47" s="1081"/>
      <c r="AB47" s="1081"/>
      <c r="AC47" s="1081"/>
      <c r="AD47" s="1081"/>
      <c r="AE47" s="355">
        <f t="shared" si="7"/>
        <v>577</v>
      </c>
      <c r="AI47" s="144" t="s">
        <v>159</v>
      </c>
      <c r="AJ47" s="145">
        <f>AJ20+AJ27+AJ36+AJ41+AJ44</f>
        <v>54122.851583333329</v>
      </c>
      <c r="AK47" s="145">
        <f>AK20+AK27+AK36+AK41+AK44</f>
        <v>54122.851583333329</v>
      </c>
      <c r="AL47" s="145">
        <f>AL20+AL27+AL36+AL41+AL44</f>
        <v>0</v>
      </c>
      <c r="AM47" s="267">
        <f>AM20+AM27+AM36+AM41+AM44</f>
        <v>54122.851583333329</v>
      </c>
      <c r="AN47" s="36"/>
      <c r="AR47" s="34"/>
      <c r="AS47" s="34"/>
      <c r="AT47" s="34"/>
      <c r="AU47" s="34"/>
      <c r="AV47" s="34"/>
      <c r="AW47" s="34"/>
      <c r="AX47" s="34"/>
    </row>
    <row r="48" spans="2:50" ht="14.4" thickBot="1" x14ac:dyDescent="0.3">
      <c r="B48" s="54">
        <v>5</v>
      </c>
      <c r="C48" s="55">
        <v>5</v>
      </c>
      <c r="D48" s="1925" t="s">
        <v>337</v>
      </c>
      <c r="E48" s="1925"/>
      <c r="F48" s="26" t="s">
        <v>74</v>
      </c>
      <c r="G48" s="56">
        <f>8*0.25</f>
        <v>2</v>
      </c>
      <c r="H48" s="1149">
        <f>'2. Assumptions'!$D$186</f>
        <v>11.54</v>
      </c>
      <c r="I48" s="410">
        <f t="shared" si="6"/>
        <v>23.08</v>
      </c>
      <c r="J48" s="546"/>
      <c r="K48" s="1080"/>
      <c r="L48" s="1081"/>
      <c r="M48" s="1081"/>
      <c r="N48" s="1081"/>
      <c r="O48" s="1081">
        <f>G48*H48</f>
        <v>23.08</v>
      </c>
      <c r="P48" s="1081"/>
      <c r="Q48" s="1081"/>
      <c r="R48" s="1081"/>
      <c r="S48" s="1081"/>
      <c r="T48" s="1081"/>
      <c r="U48" s="1081"/>
      <c r="V48" s="1081"/>
      <c r="W48" s="1081"/>
      <c r="X48" s="1081"/>
      <c r="Y48" s="1081"/>
      <c r="Z48" s="1081"/>
      <c r="AA48" s="1081"/>
      <c r="AB48" s="1081"/>
      <c r="AC48" s="1081"/>
      <c r="AD48" s="1081"/>
      <c r="AE48" s="355">
        <f t="shared" si="7"/>
        <v>23.08</v>
      </c>
      <c r="AF48" s="115"/>
      <c r="AG48" s="115"/>
      <c r="AH48" s="115"/>
      <c r="AI48" s="303"/>
      <c r="AJ48" s="304"/>
      <c r="AK48" s="305">
        <f>AK47/AM47</f>
        <v>1</v>
      </c>
      <c r="AL48" s="305">
        <f>AL47/AM47</f>
        <v>0</v>
      </c>
      <c r="AM48" s="307">
        <f>AM47/AM47</f>
        <v>1</v>
      </c>
      <c r="AN48" s="36"/>
      <c r="AO48" s="115"/>
      <c r="AP48" s="115"/>
      <c r="AQ48" s="115"/>
      <c r="AR48" s="34"/>
      <c r="AS48" s="34"/>
      <c r="AT48" s="34"/>
      <c r="AU48" s="34"/>
      <c r="AV48" s="34"/>
      <c r="AW48" s="34"/>
      <c r="AX48" s="34"/>
    </row>
    <row r="49" spans="1:50" x14ac:dyDescent="0.25">
      <c r="B49" s="331">
        <v>5</v>
      </c>
      <c r="C49" s="55">
        <v>5</v>
      </c>
      <c r="D49" s="1925" t="s">
        <v>1381</v>
      </c>
      <c r="E49" s="1925"/>
      <c r="F49" s="26" t="s">
        <v>74</v>
      </c>
      <c r="G49" s="56">
        <f>16*0.25</f>
        <v>4</v>
      </c>
      <c r="H49" s="1149">
        <f>'2. Assumptions'!$D$186</f>
        <v>11.54</v>
      </c>
      <c r="I49" s="410">
        <f t="shared" si="6"/>
        <v>46.16</v>
      </c>
      <c r="J49" s="546"/>
      <c r="K49" s="1080"/>
      <c r="L49" s="1081"/>
      <c r="M49" s="1081"/>
      <c r="N49" s="1081"/>
      <c r="O49" s="1081">
        <f>G49*H49</f>
        <v>46.16</v>
      </c>
      <c r="P49" s="1081"/>
      <c r="Q49" s="1081"/>
      <c r="R49" s="1081"/>
      <c r="S49" s="1081"/>
      <c r="T49" s="1081"/>
      <c r="U49" s="1081"/>
      <c r="V49" s="1081"/>
      <c r="W49" s="1081"/>
      <c r="X49" s="1081"/>
      <c r="Y49" s="1081"/>
      <c r="Z49" s="1081"/>
      <c r="AA49" s="1081"/>
      <c r="AB49" s="1081"/>
      <c r="AC49" s="1081"/>
      <c r="AD49" s="1081"/>
      <c r="AE49" s="355">
        <f t="shared" si="7"/>
        <v>46.16</v>
      </c>
      <c r="AF49" s="115"/>
      <c r="AG49" s="115"/>
      <c r="AH49" s="115"/>
      <c r="AN49" s="36"/>
      <c r="AO49" s="115"/>
      <c r="AP49" s="115"/>
      <c r="AQ49" s="115"/>
      <c r="AR49" s="34"/>
      <c r="AS49" s="34"/>
      <c r="AT49" s="34"/>
      <c r="AU49" s="34"/>
      <c r="AV49" s="34"/>
      <c r="AW49" s="34"/>
      <c r="AX49" s="34"/>
    </row>
    <row r="50" spans="1:50" x14ac:dyDescent="0.25">
      <c r="B50" s="54">
        <v>5</v>
      </c>
      <c r="C50" s="55">
        <v>5</v>
      </c>
      <c r="D50" s="1925" t="s">
        <v>1377</v>
      </c>
      <c r="E50" s="1925"/>
      <c r="F50" s="26" t="s">
        <v>74</v>
      </c>
      <c r="G50" s="56">
        <f>16*0.25*11</f>
        <v>44</v>
      </c>
      <c r="H50" s="1149">
        <f>'2. Assumptions'!$D$186</f>
        <v>11.54</v>
      </c>
      <c r="I50" s="410">
        <f t="shared" si="6"/>
        <v>507.76</v>
      </c>
      <c r="J50" s="546"/>
      <c r="K50" s="1080"/>
      <c r="L50" s="1081"/>
      <c r="M50" s="1081"/>
      <c r="N50" s="1081"/>
      <c r="O50" s="1081">
        <f>$G50*$H50/11</f>
        <v>46.16</v>
      </c>
      <c r="P50" s="1081">
        <f t="shared" ref="P50:Y50" si="28">$G50*$H50/11</f>
        <v>46.16</v>
      </c>
      <c r="Q50" s="1081">
        <f t="shared" si="28"/>
        <v>46.16</v>
      </c>
      <c r="R50" s="1081">
        <f t="shared" si="28"/>
        <v>46.16</v>
      </c>
      <c r="S50" s="1081">
        <f t="shared" si="28"/>
        <v>46.16</v>
      </c>
      <c r="T50" s="1081">
        <f t="shared" si="28"/>
        <v>46.16</v>
      </c>
      <c r="U50" s="1081">
        <f t="shared" si="28"/>
        <v>46.16</v>
      </c>
      <c r="V50" s="1081">
        <f t="shared" si="28"/>
        <v>46.16</v>
      </c>
      <c r="W50" s="1081">
        <f t="shared" si="28"/>
        <v>46.16</v>
      </c>
      <c r="X50" s="1081">
        <f t="shared" si="28"/>
        <v>46.16</v>
      </c>
      <c r="Y50" s="1081">
        <f t="shared" si="28"/>
        <v>46.16</v>
      </c>
      <c r="Z50" s="1081"/>
      <c r="AA50" s="1081"/>
      <c r="AB50" s="1081"/>
      <c r="AC50" s="1081"/>
      <c r="AD50" s="1081"/>
      <c r="AE50" s="355">
        <f t="shared" si="7"/>
        <v>507.75999999999988</v>
      </c>
      <c r="AF50" s="115"/>
      <c r="AG50" s="115"/>
      <c r="AH50" s="115"/>
      <c r="AN50" s="36"/>
      <c r="AO50" s="115"/>
      <c r="AP50" s="115"/>
      <c r="AQ50" s="115"/>
      <c r="AR50" s="34"/>
      <c r="AS50" s="34"/>
      <c r="AT50" s="34"/>
      <c r="AU50" s="34"/>
      <c r="AV50" s="34"/>
      <c r="AW50" s="34"/>
      <c r="AX50" s="34"/>
    </row>
    <row r="51" spans="1:50" x14ac:dyDescent="0.25">
      <c r="B51" s="54">
        <v>6</v>
      </c>
      <c r="C51" s="55">
        <v>15</v>
      </c>
      <c r="D51" s="1925" t="s">
        <v>338</v>
      </c>
      <c r="E51" s="1925"/>
      <c r="F51" s="26" t="s">
        <v>74</v>
      </c>
      <c r="G51" s="56">
        <f>(20*0.25)*10</f>
        <v>50</v>
      </c>
      <c r="H51" s="1149">
        <f>'2. Assumptions'!$D$186</f>
        <v>11.54</v>
      </c>
      <c r="I51" s="410">
        <f t="shared" si="6"/>
        <v>577</v>
      </c>
      <c r="J51" s="546"/>
      <c r="K51" s="1080"/>
      <c r="L51" s="1081"/>
      <c r="M51" s="1081"/>
      <c r="N51" s="1081"/>
      <c r="O51" s="1081"/>
      <c r="P51" s="1081">
        <f>$H$51*20*0.25</f>
        <v>57.699999999999996</v>
      </c>
      <c r="Q51" s="1081">
        <f t="shared" ref="Q51:Y51" si="29">$H$51*20*0.25</f>
        <v>57.699999999999996</v>
      </c>
      <c r="R51" s="1081">
        <f t="shared" si="29"/>
        <v>57.699999999999996</v>
      </c>
      <c r="S51" s="1081">
        <f t="shared" si="29"/>
        <v>57.699999999999996</v>
      </c>
      <c r="T51" s="1081">
        <f t="shared" si="29"/>
        <v>57.699999999999996</v>
      </c>
      <c r="U51" s="1081">
        <f t="shared" si="29"/>
        <v>57.699999999999996</v>
      </c>
      <c r="V51" s="1081">
        <f t="shared" si="29"/>
        <v>57.699999999999996</v>
      </c>
      <c r="W51" s="1081">
        <f t="shared" si="29"/>
        <v>57.699999999999996</v>
      </c>
      <c r="X51" s="1081">
        <f t="shared" si="29"/>
        <v>57.699999999999996</v>
      </c>
      <c r="Y51" s="1081">
        <f t="shared" si="29"/>
        <v>57.699999999999996</v>
      </c>
      <c r="Z51" s="1081"/>
      <c r="AA51" s="1081"/>
      <c r="AB51" s="1081"/>
      <c r="AC51" s="1081"/>
      <c r="AD51" s="1081"/>
      <c r="AE51" s="355">
        <f t="shared" si="7"/>
        <v>577</v>
      </c>
      <c r="AN51" s="36"/>
      <c r="AR51" s="34"/>
      <c r="AS51" s="34"/>
      <c r="AT51" s="34"/>
      <c r="AU51" s="34"/>
      <c r="AV51" s="34"/>
      <c r="AW51" s="34"/>
      <c r="AX51" s="34"/>
    </row>
    <row r="52" spans="1:50" x14ac:dyDescent="0.25">
      <c r="B52" s="331">
        <v>11</v>
      </c>
      <c r="C52" s="7">
        <v>11</v>
      </c>
      <c r="D52" s="1925" t="s">
        <v>1382</v>
      </c>
      <c r="E52" s="1925" t="s">
        <v>327</v>
      </c>
      <c r="F52" s="26" t="s">
        <v>74</v>
      </c>
      <c r="G52" s="56">
        <v>16</v>
      </c>
      <c r="H52" s="1149">
        <f>'2. Assumptions'!$D$186</f>
        <v>11.54</v>
      </c>
      <c r="I52" s="410">
        <f t="shared" si="6"/>
        <v>184.64</v>
      </c>
      <c r="J52" s="546"/>
      <c r="K52" s="1080"/>
      <c r="L52" s="1081"/>
      <c r="M52" s="1081"/>
      <c r="N52" s="1081"/>
      <c r="O52" s="1081"/>
      <c r="P52" s="1083"/>
      <c r="Q52" s="1081"/>
      <c r="R52" s="1081"/>
      <c r="S52" s="1081"/>
      <c r="T52" s="1081"/>
      <c r="U52" s="1081">
        <f>G52*H52</f>
        <v>184.64</v>
      </c>
      <c r="V52" s="1081"/>
      <c r="W52" s="1081"/>
      <c r="X52" s="1081"/>
      <c r="Y52" s="1081"/>
      <c r="Z52" s="1081"/>
      <c r="AA52" s="1081"/>
      <c r="AB52" s="1081"/>
      <c r="AC52" s="1081"/>
      <c r="AD52" s="1081"/>
      <c r="AE52" s="355">
        <f t="shared" si="7"/>
        <v>184.64</v>
      </c>
      <c r="AF52" s="115"/>
      <c r="AG52" s="115"/>
      <c r="AH52" s="115"/>
      <c r="AO52" s="115"/>
      <c r="AP52" s="115"/>
      <c r="AQ52" s="115"/>
      <c r="AR52" s="34"/>
      <c r="AS52" s="34"/>
      <c r="AT52" s="34"/>
      <c r="AU52" s="34"/>
      <c r="AV52" s="34"/>
      <c r="AW52" s="34"/>
      <c r="AX52" s="34"/>
    </row>
    <row r="53" spans="1:50" x14ac:dyDescent="0.25">
      <c r="B53" s="331">
        <v>6</v>
      </c>
      <c r="C53" s="7">
        <v>6</v>
      </c>
      <c r="D53" s="1925" t="s">
        <v>1379</v>
      </c>
      <c r="E53" s="1925" t="s">
        <v>323</v>
      </c>
      <c r="F53" s="26" t="s">
        <v>74</v>
      </c>
      <c r="G53" s="56">
        <f>16*10</f>
        <v>160</v>
      </c>
      <c r="H53" s="1149">
        <f>'2. Assumptions'!$D$186</f>
        <v>11.54</v>
      </c>
      <c r="I53" s="410">
        <f t="shared" si="6"/>
        <v>1846.3999999999999</v>
      </c>
      <c r="J53" s="546"/>
      <c r="K53" s="1080"/>
      <c r="L53" s="1081"/>
      <c r="M53" s="1081"/>
      <c r="N53" s="1081"/>
      <c r="O53" s="1081"/>
      <c r="P53" s="1081"/>
      <c r="Q53" s="1081"/>
      <c r="R53" s="1081"/>
      <c r="S53" s="1081"/>
      <c r="T53" s="1081"/>
      <c r="U53" s="1081">
        <f>G53*H53/10</f>
        <v>184.64</v>
      </c>
      <c r="V53" s="1081">
        <f>U53</f>
        <v>184.64</v>
      </c>
      <c r="W53" s="1081">
        <f>V53</f>
        <v>184.64</v>
      </c>
      <c r="X53" s="1081">
        <f t="shared" ref="X53:AD53" si="30">W53</f>
        <v>184.64</v>
      </c>
      <c r="Y53" s="1081">
        <f t="shared" si="30"/>
        <v>184.64</v>
      </c>
      <c r="Z53" s="1081">
        <f t="shared" si="30"/>
        <v>184.64</v>
      </c>
      <c r="AA53" s="1081">
        <f t="shared" si="30"/>
        <v>184.64</v>
      </c>
      <c r="AB53" s="1081">
        <f t="shared" si="30"/>
        <v>184.64</v>
      </c>
      <c r="AC53" s="1081">
        <f t="shared" si="30"/>
        <v>184.64</v>
      </c>
      <c r="AD53" s="1081">
        <f t="shared" si="30"/>
        <v>184.64</v>
      </c>
      <c r="AE53" s="355">
        <f t="shared" si="7"/>
        <v>1846.3999999999996</v>
      </c>
      <c r="AF53" s="115"/>
      <c r="AG53" s="115"/>
      <c r="AH53" s="115"/>
      <c r="AI53" s="115"/>
      <c r="AJ53" s="115"/>
      <c r="AK53" s="115"/>
      <c r="AL53" s="115"/>
      <c r="AM53" s="115"/>
      <c r="AN53" s="115"/>
      <c r="AO53" s="115"/>
      <c r="AP53" s="115"/>
      <c r="AQ53" s="115"/>
      <c r="AR53" s="34"/>
      <c r="AS53" s="34"/>
      <c r="AT53" s="34"/>
      <c r="AU53" s="34"/>
      <c r="AV53" s="34"/>
      <c r="AW53" s="34"/>
      <c r="AX53" s="34"/>
    </row>
    <row r="54" spans="1:50" x14ac:dyDescent="0.25">
      <c r="B54" s="331">
        <v>7</v>
      </c>
      <c r="C54" s="7">
        <v>20</v>
      </c>
      <c r="D54" s="1925" t="s">
        <v>340</v>
      </c>
      <c r="E54" s="1925" t="s">
        <v>332</v>
      </c>
      <c r="F54" s="26" t="s">
        <v>74</v>
      </c>
      <c r="G54" s="56">
        <f>20*8</f>
        <v>160</v>
      </c>
      <c r="H54" s="1149">
        <f>'2. Assumptions'!$D$186</f>
        <v>11.54</v>
      </c>
      <c r="I54" s="410">
        <f t="shared" si="6"/>
        <v>1846.3999999999999</v>
      </c>
      <c r="J54" s="546"/>
      <c r="K54" s="1080"/>
      <c r="L54" s="1081"/>
      <c r="M54" s="1081"/>
      <c r="N54" s="1081"/>
      <c r="O54" s="1081"/>
      <c r="P54" s="1081"/>
      <c r="Q54" s="1081"/>
      <c r="R54" s="1081"/>
      <c r="S54" s="1081"/>
      <c r="T54" s="1081"/>
      <c r="U54" s="1081"/>
      <c r="V54" s="1081"/>
      <c r="W54" s="1081">
        <f>$H$54*20</f>
        <v>230.79999999999998</v>
      </c>
      <c r="X54" s="1081">
        <f t="shared" ref="X54:AC54" si="31">$H$54*20</f>
        <v>230.79999999999998</v>
      </c>
      <c r="Y54" s="1081">
        <f t="shared" si="31"/>
        <v>230.79999999999998</v>
      </c>
      <c r="Z54" s="1081">
        <f t="shared" si="31"/>
        <v>230.79999999999998</v>
      </c>
      <c r="AA54" s="1081">
        <f t="shared" si="31"/>
        <v>230.79999999999998</v>
      </c>
      <c r="AB54" s="1081">
        <f t="shared" si="31"/>
        <v>230.79999999999998</v>
      </c>
      <c r="AC54" s="1081">
        <f t="shared" si="31"/>
        <v>230.79999999999998</v>
      </c>
      <c r="AD54" s="1081">
        <f>$H$54*20</f>
        <v>230.79999999999998</v>
      </c>
      <c r="AE54" s="355">
        <f t="shared" si="7"/>
        <v>1846.3999999999999</v>
      </c>
      <c r="AF54" s="115"/>
      <c r="AG54" s="115"/>
      <c r="AH54" s="115"/>
      <c r="AI54" s="115"/>
      <c r="AJ54" s="115"/>
      <c r="AK54" s="115"/>
      <c r="AL54" s="115"/>
      <c r="AM54" s="115"/>
      <c r="AN54" s="115"/>
      <c r="AO54" s="115"/>
      <c r="AP54" s="115"/>
      <c r="AQ54" s="115"/>
      <c r="AR54" s="34"/>
      <c r="AS54" s="34"/>
      <c r="AT54" s="34"/>
      <c r="AU54" s="34"/>
      <c r="AV54" s="34"/>
      <c r="AW54" s="34"/>
      <c r="AX54" s="34"/>
    </row>
    <row r="55" spans="1:50" x14ac:dyDescent="0.25">
      <c r="B55" s="331">
        <v>11</v>
      </c>
      <c r="C55" s="55">
        <v>11</v>
      </c>
      <c r="D55" s="1925" t="s">
        <v>1383</v>
      </c>
      <c r="E55" s="1925"/>
      <c r="F55" s="26" t="s">
        <v>74</v>
      </c>
      <c r="G55" s="56">
        <v>16</v>
      </c>
      <c r="H55" s="1149">
        <f>'2. Assumptions'!$D$186</f>
        <v>11.54</v>
      </c>
      <c r="I55" s="410">
        <f t="shared" si="6"/>
        <v>184.64</v>
      </c>
      <c r="J55" s="546"/>
      <c r="K55" s="1080"/>
      <c r="L55" s="1081"/>
      <c r="M55" s="1081"/>
      <c r="N55" s="1081"/>
      <c r="O55" s="1081"/>
      <c r="P55" s="1083"/>
      <c r="Q55" s="1081"/>
      <c r="R55" s="1081"/>
      <c r="S55" s="1081"/>
      <c r="T55" s="1081"/>
      <c r="U55" s="1081">
        <f>G55*H55</f>
        <v>184.64</v>
      </c>
      <c r="V55" s="1083"/>
      <c r="W55" s="1081"/>
      <c r="X55" s="1081"/>
      <c r="Y55" s="1081"/>
      <c r="Z55" s="1081"/>
      <c r="AA55" s="1081"/>
      <c r="AB55" s="1081"/>
      <c r="AC55" s="1081"/>
      <c r="AD55" s="1081"/>
      <c r="AE55" s="355">
        <f t="shared" si="7"/>
        <v>184.64</v>
      </c>
      <c r="AF55" s="115"/>
      <c r="AG55" s="115"/>
      <c r="AH55" s="115"/>
      <c r="AI55" s="115"/>
      <c r="AJ55" s="115"/>
      <c r="AK55" s="115"/>
      <c r="AL55" s="115"/>
      <c r="AM55" s="115"/>
      <c r="AN55" s="115"/>
      <c r="AO55" s="115"/>
      <c r="AP55" s="115"/>
      <c r="AQ55" s="115"/>
      <c r="AR55" s="34"/>
      <c r="AS55" s="34"/>
      <c r="AT55" s="34"/>
      <c r="AU55" s="34"/>
      <c r="AV55" s="34"/>
      <c r="AW55" s="34"/>
      <c r="AX55" s="34"/>
    </row>
    <row r="56" spans="1:50" x14ac:dyDescent="0.25">
      <c r="B56" s="54">
        <v>6</v>
      </c>
      <c r="C56" s="55">
        <v>6</v>
      </c>
      <c r="D56" s="1925" t="s">
        <v>1377</v>
      </c>
      <c r="E56" s="1925"/>
      <c r="F56" s="26" t="s">
        <v>74</v>
      </c>
      <c r="G56" s="56">
        <f>16*10</f>
        <v>160</v>
      </c>
      <c r="H56" s="1149">
        <f>'2. Assumptions'!$D$186</f>
        <v>11.54</v>
      </c>
      <c r="I56" s="410">
        <f t="shared" si="6"/>
        <v>1846.3999999999999</v>
      </c>
      <c r="J56" s="546"/>
      <c r="K56" s="1080"/>
      <c r="L56" s="1081"/>
      <c r="M56" s="1081"/>
      <c r="N56" s="1081"/>
      <c r="O56" s="1081"/>
      <c r="P56" s="1081"/>
      <c r="Q56" s="1081"/>
      <c r="R56" s="1081"/>
      <c r="S56" s="1081"/>
      <c r="T56" s="1081"/>
      <c r="U56" s="1081">
        <f t="shared" ref="U56:AC56" si="32">$G56*$H56/10</f>
        <v>184.64</v>
      </c>
      <c r="V56" s="1081">
        <f t="shared" si="32"/>
        <v>184.64</v>
      </c>
      <c r="W56" s="1081">
        <f t="shared" si="32"/>
        <v>184.64</v>
      </c>
      <c r="X56" s="1081">
        <f t="shared" si="32"/>
        <v>184.64</v>
      </c>
      <c r="Y56" s="1081">
        <f t="shared" si="32"/>
        <v>184.64</v>
      </c>
      <c r="Z56" s="1081">
        <f t="shared" si="32"/>
        <v>184.64</v>
      </c>
      <c r="AA56" s="1081">
        <f t="shared" si="32"/>
        <v>184.64</v>
      </c>
      <c r="AB56" s="1081">
        <f t="shared" si="32"/>
        <v>184.64</v>
      </c>
      <c r="AC56" s="1081">
        <f t="shared" si="32"/>
        <v>184.64</v>
      </c>
      <c r="AD56" s="1081">
        <f>AC56</f>
        <v>184.64</v>
      </c>
      <c r="AE56" s="355">
        <f t="shared" si="7"/>
        <v>1846.3999999999996</v>
      </c>
      <c r="AF56" s="115"/>
      <c r="AG56" s="115"/>
      <c r="AH56" s="115"/>
      <c r="AI56" s="115"/>
      <c r="AJ56" s="115"/>
      <c r="AK56" s="115"/>
      <c r="AL56" s="115"/>
      <c r="AM56" s="115"/>
      <c r="AN56" s="115"/>
      <c r="AO56" s="115"/>
      <c r="AP56" s="115"/>
      <c r="AQ56" s="115"/>
      <c r="AR56" s="34"/>
      <c r="AS56" s="34"/>
      <c r="AT56" s="34"/>
      <c r="AU56" s="34"/>
      <c r="AV56" s="34"/>
      <c r="AW56" s="34"/>
      <c r="AX56" s="34"/>
    </row>
    <row r="57" spans="1:50" ht="14.4" thickBot="1" x14ac:dyDescent="0.3">
      <c r="B57" s="54">
        <v>7</v>
      </c>
      <c r="C57" s="55">
        <v>20</v>
      </c>
      <c r="D57" s="1925" t="s">
        <v>632</v>
      </c>
      <c r="E57" s="1925"/>
      <c r="F57" s="26" t="s">
        <v>74</v>
      </c>
      <c r="G57" s="56">
        <f>20*9</f>
        <v>180</v>
      </c>
      <c r="H57" s="1149">
        <f>'2. Assumptions'!$D$186</f>
        <v>11.54</v>
      </c>
      <c r="I57" s="410">
        <f t="shared" si="6"/>
        <v>2077.1999999999998</v>
      </c>
      <c r="J57" s="547"/>
      <c r="K57" s="361"/>
      <c r="L57" s="1082"/>
      <c r="M57" s="1082"/>
      <c r="N57" s="1082"/>
      <c r="O57" s="1082"/>
      <c r="P57" s="1082"/>
      <c r="Q57" s="1081"/>
      <c r="R57" s="1081"/>
      <c r="S57" s="1081"/>
      <c r="T57" s="1081"/>
      <c r="U57" s="1081"/>
      <c r="V57" s="1081">
        <f>$H$57*20</f>
        <v>230.79999999999998</v>
      </c>
      <c r="W57" s="1081">
        <f t="shared" ref="W57:AD57" si="33">$H$57*20</f>
        <v>230.79999999999998</v>
      </c>
      <c r="X57" s="1081">
        <f t="shared" si="33"/>
        <v>230.79999999999998</v>
      </c>
      <c r="Y57" s="1081">
        <f t="shared" si="33"/>
        <v>230.79999999999998</v>
      </c>
      <c r="Z57" s="1081">
        <f t="shared" si="33"/>
        <v>230.79999999999998</v>
      </c>
      <c r="AA57" s="1081">
        <f t="shared" si="33"/>
        <v>230.79999999999998</v>
      </c>
      <c r="AB57" s="1081">
        <f t="shared" si="33"/>
        <v>230.79999999999998</v>
      </c>
      <c r="AC57" s="1081">
        <f t="shared" si="33"/>
        <v>230.79999999999998</v>
      </c>
      <c r="AD57" s="1081">
        <f t="shared" si="33"/>
        <v>230.79999999999998</v>
      </c>
      <c r="AE57" s="355">
        <f t="shared" si="7"/>
        <v>2077.1999999999998</v>
      </c>
      <c r="AF57" s="115"/>
      <c r="AG57" s="115"/>
      <c r="AH57" s="115"/>
      <c r="AI57" s="115"/>
      <c r="AJ57" s="115"/>
      <c r="AK57" s="115"/>
      <c r="AL57" s="115"/>
      <c r="AM57" s="115"/>
      <c r="AN57" s="115"/>
      <c r="AO57" s="115"/>
      <c r="AP57" s="115"/>
      <c r="AQ57" s="115"/>
      <c r="AR57" s="34"/>
      <c r="AS57" s="34"/>
      <c r="AT57" s="34"/>
      <c r="AU57" s="34"/>
      <c r="AV57" s="34"/>
      <c r="AW57" s="34"/>
      <c r="AX57" s="34"/>
    </row>
    <row r="58" spans="1:50" ht="14.4" thickBot="1" x14ac:dyDescent="0.3">
      <c r="B58" s="61"/>
      <c r="C58" s="62"/>
      <c r="D58" s="91" t="s">
        <v>57</v>
      </c>
      <c r="E58" s="91"/>
      <c r="F58" s="63"/>
      <c r="G58" s="64"/>
      <c r="H58" s="429"/>
      <c r="I58" s="529"/>
      <c r="J58" s="653">
        <f>SUM(I59:I73)</f>
        <v>2359.8000000000002</v>
      </c>
      <c r="K58" s="356">
        <f t="shared" ref="K58:AD58" si="34">SUM(K59:K73)</f>
        <v>839.8</v>
      </c>
      <c r="L58" s="356">
        <f t="shared" si="34"/>
        <v>80</v>
      </c>
      <c r="M58" s="356">
        <f t="shared" si="34"/>
        <v>80</v>
      </c>
      <c r="N58" s="356">
        <f t="shared" si="34"/>
        <v>80</v>
      </c>
      <c r="O58" s="356">
        <f t="shared" si="34"/>
        <v>80</v>
      </c>
      <c r="P58" s="356">
        <f t="shared" si="34"/>
        <v>80</v>
      </c>
      <c r="Q58" s="356">
        <f t="shared" si="34"/>
        <v>80</v>
      </c>
      <c r="R58" s="356">
        <f t="shared" si="34"/>
        <v>80</v>
      </c>
      <c r="S58" s="356">
        <f t="shared" si="34"/>
        <v>80</v>
      </c>
      <c r="T58" s="356">
        <f t="shared" si="34"/>
        <v>80</v>
      </c>
      <c r="U58" s="356">
        <f t="shared" si="34"/>
        <v>80</v>
      </c>
      <c r="V58" s="356">
        <f t="shared" si="34"/>
        <v>80</v>
      </c>
      <c r="W58" s="356">
        <f t="shared" si="34"/>
        <v>80</v>
      </c>
      <c r="X58" s="356">
        <f t="shared" si="34"/>
        <v>80</v>
      </c>
      <c r="Y58" s="356">
        <f t="shared" si="34"/>
        <v>80</v>
      </c>
      <c r="Z58" s="356">
        <f t="shared" si="34"/>
        <v>80</v>
      </c>
      <c r="AA58" s="356">
        <f t="shared" si="34"/>
        <v>80</v>
      </c>
      <c r="AB58" s="356">
        <f t="shared" si="34"/>
        <v>80</v>
      </c>
      <c r="AC58" s="356">
        <f t="shared" si="34"/>
        <v>80</v>
      </c>
      <c r="AD58" s="356">
        <f t="shared" si="34"/>
        <v>80</v>
      </c>
      <c r="AE58" s="354">
        <f t="shared" si="7"/>
        <v>2359.8000000000002</v>
      </c>
      <c r="AF58" s="115"/>
      <c r="AG58" s="115"/>
      <c r="AH58" s="115"/>
      <c r="AI58" s="115"/>
      <c r="AJ58" s="115"/>
      <c r="AK58" s="115"/>
      <c r="AL58" s="115"/>
      <c r="AM58" s="115"/>
      <c r="AN58" s="115"/>
      <c r="AO58" s="115"/>
      <c r="AP58" s="115"/>
      <c r="AQ58" s="115"/>
      <c r="AR58" s="35"/>
      <c r="AS58" s="35"/>
      <c r="AT58" s="35"/>
      <c r="AU58" s="35"/>
      <c r="AV58" s="35"/>
      <c r="AW58" s="35"/>
      <c r="AX58" s="35"/>
    </row>
    <row r="59" spans="1:50" s="14" customFormat="1" ht="14.4" thickBot="1" x14ac:dyDescent="0.3">
      <c r="A59" s="1"/>
      <c r="B59" s="42">
        <v>1</v>
      </c>
      <c r="C59" s="43">
        <v>1</v>
      </c>
      <c r="D59" s="1959" t="str">
        <f>'17a. Annex M 5 SILLEC - Bebeder'!D59:E59</f>
        <v>Material vegetativo Arachis pintoi</v>
      </c>
      <c r="E59" s="1960"/>
      <c r="F59" s="44" t="s">
        <v>313</v>
      </c>
      <c r="G59" s="129">
        <v>750</v>
      </c>
      <c r="H59" s="1169">
        <f>'2. Assumptions'!D81</f>
        <v>0.8</v>
      </c>
      <c r="I59" s="410">
        <f t="shared" ref="I59:I73" si="35">G59*H59</f>
        <v>600</v>
      </c>
      <c r="J59" s="773"/>
      <c r="K59" s="358">
        <f t="shared" ref="K59:K64" si="36">G59*H59</f>
        <v>600</v>
      </c>
      <c r="L59" s="358"/>
      <c r="M59" s="358"/>
      <c r="N59" s="358"/>
      <c r="O59" s="358"/>
      <c r="P59" s="358"/>
      <c r="Q59" s="358"/>
      <c r="R59" s="358"/>
      <c r="S59" s="358"/>
      <c r="T59" s="358"/>
      <c r="U59" s="358"/>
      <c r="V59" s="358"/>
      <c r="W59" s="358"/>
      <c r="X59" s="358"/>
      <c r="Y59" s="358"/>
      <c r="Z59" s="358"/>
      <c r="AA59" s="358"/>
      <c r="AB59" s="358"/>
      <c r="AC59" s="358"/>
      <c r="AD59" s="358"/>
      <c r="AE59" s="355">
        <f t="shared" si="7"/>
        <v>600</v>
      </c>
      <c r="AF59" s="115"/>
      <c r="AG59" s="115"/>
      <c r="AH59" s="115"/>
      <c r="AO59" s="115"/>
      <c r="AP59" s="115"/>
      <c r="AQ59" s="115"/>
      <c r="AR59" s="36"/>
      <c r="AS59" s="36"/>
      <c r="AT59" s="36"/>
      <c r="AU59" s="36"/>
      <c r="AV59" s="36"/>
      <c r="AW59" s="36"/>
      <c r="AX59" s="36"/>
    </row>
    <row r="60" spans="1:50" s="14" customFormat="1" x14ac:dyDescent="0.25">
      <c r="A60" s="1"/>
      <c r="B60" s="48">
        <v>1</v>
      </c>
      <c r="C60" s="49">
        <v>1</v>
      </c>
      <c r="D60" s="1967"/>
      <c r="E60" s="1968"/>
      <c r="F60" s="44" t="s">
        <v>546</v>
      </c>
      <c r="G60" s="68">
        <v>0</v>
      </c>
      <c r="H60" s="1170">
        <f>'2. Assumptions'!D88</f>
        <v>60</v>
      </c>
      <c r="I60" s="410">
        <f t="shared" si="35"/>
        <v>0</v>
      </c>
      <c r="J60" s="774"/>
      <c r="K60" s="358">
        <f t="shared" si="36"/>
        <v>0</v>
      </c>
      <c r="L60" s="358"/>
      <c r="M60" s="358"/>
      <c r="N60" s="358"/>
      <c r="O60" s="358"/>
      <c r="P60" s="358"/>
      <c r="Q60" s="358"/>
      <c r="R60" s="358"/>
      <c r="S60" s="358"/>
      <c r="T60" s="358"/>
      <c r="U60" s="358"/>
      <c r="V60" s="358"/>
      <c r="W60" s="358"/>
      <c r="X60" s="358"/>
      <c r="Y60" s="358"/>
      <c r="Z60" s="358"/>
      <c r="AA60" s="358"/>
      <c r="AB60" s="358"/>
      <c r="AC60" s="358"/>
      <c r="AD60" s="358"/>
      <c r="AE60" s="355">
        <f t="shared" ref="AE60:AE89" si="37">SUM(K60:AD60)</f>
        <v>0</v>
      </c>
      <c r="AF60" s="115"/>
      <c r="AG60" s="115"/>
      <c r="AH60" s="115"/>
      <c r="AO60" s="115"/>
      <c r="AP60" s="115"/>
      <c r="AQ60" s="115"/>
      <c r="AR60" s="36"/>
      <c r="AS60" s="36"/>
      <c r="AT60" s="36"/>
      <c r="AU60" s="36"/>
      <c r="AV60" s="36"/>
      <c r="AW60" s="36"/>
      <c r="AX60" s="36"/>
    </row>
    <row r="61" spans="1:50" s="14" customFormat="1" x14ac:dyDescent="0.25">
      <c r="A61" s="1"/>
      <c r="B61" s="48">
        <v>1</v>
      </c>
      <c r="C61" s="49">
        <v>1</v>
      </c>
      <c r="D61" s="1967" t="str">
        <f>'17a. Annex M 5 SILLEC - Bebeder'!D61:E61</f>
        <v>Material vegetativo Guazuma tomentosa (Guácima)</v>
      </c>
      <c r="E61" s="1968"/>
      <c r="F61" s="17" t="s">
        <v>141</v>
      </c>
      <c r="G61" s="68">
        <v>4</v>
      </c>
      <c r="H61" s="1170">
        <f>'2. Assumptions'!D78</f>
        <v>1.2</v>
      </c>
      <c r="I61" s="410">
        <f t="shared" si="35"/>
        <v>4.8</v>
      </c>
      <c r="J61" s="774"/>
      <c r="K61" s="358">
        <f t="shared" si="36"/>
        <v>4.8</v>
      </c>
      <c r="L61" s="358"/>
      <c r="M61" s="358"/>
      <c r="N61" s="358"/>
      <c r="O61" s="358"/>
      <c r="P61" s="358"/>
      <c r="Q61" s="358"/>
      <c r="R61" s="358"/>
      <c r="S61" s="358"/>
      <c r="T61" s="358"/>
      <c r="U61" s="358"/>
      <c r="V61" s="358"/>
      <c r="W61" s="358"/>
      <c r="X61" s="358"/>
      <c r="Y61" s="358"/>
      <c r="Z61" s="358"/>
      <c r="AA61" s="358"/>
      <c r="AB61" s="358"/>
      <c r="AC61" s="358"/>
      <c r="AD61" s="358"/>
      <c r="AE61" s="355">
        <f t="shared" si="37"/>
        <v>4.8</v>
      </c>
      <c r="AF61" s="115"/>
      <c r="AG61" s="115"/>
      <c r="AH61" s="115"/>
      <c r="AO61" s="115"/>
      <c r="AP61" s="115"/>
      <c r="AQ61" s="115"/>
      <c r="AR61" s="36"/>
      <c r="AS61" s="36"/>
      <c r="AT61" s="36"/>
      <c r="AU61" s="36"/>
      <c r="AV61" s="36"/>
      <c r="AW61" s="36"/>
      <c r="AX61" s="36"/>
    </row>
    <row r="62" spans="1:50" s="40" customFormat="1" ht="14.4" x14ac:dyDescent="0.25">
      <c r="A62" s="1"/>
      <c r="B62" s="48">
        <v>1</v>
      </c>
      <c r="C62" s="49">
        <v>1</v>
      </c>
      <c r="D62" s="1967" t="s">
        <v>1360</v>
      </c>
      <c r="E62" s="1968"/>
      <c r="F62" s="26" t="s">
        <v>313</v>
      </c>
      <c r="G62" s="68">
        <v>10</v>
      </c>
      <c r="H62" s="1170">
        <f>'2. Assumptions'!D79</f>
        <v>0.8</v>
      </c>
      <c r="I62" s="410">
        <f t="shared" si="35"/>
        <v>8</v>
      </c>
      <c r="J62" s="774"/>
      <c r="K62" s="358">
        <f t="shared" si="36"/>
        <v>8</v>
      </c>
      <c r="L62" s="358"/>
      <c r="M62" s="358"/>
      <c r="N62" s="358"/>
      <c r="O62" s="358"/>
      <c r="P62" s="358"/>
      <c r="Q62" s="358"/>
      <c r="R62" s="358"/>
      <c r="S62" s="358"/>
      <c r="T62" s="358"/>
      <c r="U62" s="358"/>
      <c r="V62" s="358"/>
      <c r="W62" s="358"/>
      <c r="X62" s="358"/>
      <c r="Y62" s="358"/>
      <c r="Z62" s="358"/>
      <c r="AA62" s="358"/>
      <c r="AB62" s="358"/>
      <c r="AC62" s="358"/>
      <c r="AD62" s="358"/>
      <c r="AE62" s="355">
        <f t="shared" si="37"/>
        <v>8</v>
      </c>
      <c r="AF62" s="115"/>
      <c r="AG62" s="115"/>
      <c r="AH62" s="115"/>
      <c r="AO62" s="115"/>
      <c r="AP62" s="115"/>
      <c r="AQ62" s="115"/>
      <c r="AR62" s="47"/>
      <c r="AS62" s="47"/>
      <c r="AT62" s="47"/>
      <c r="AU62" s="47"/>
      <c r="AV62" s="47"/>
      <c r="AW62" s="47"/>
      <c r="AX62" s="47"/>
    </row>
    <row r="63" spans="1:50" s="40" customFormat="1" ht="14.4" x14ac:dyDescent="0.25">
      <c r="A63" s="1"/>
      <c r="B63" s="66">
        <v>1</v>
      </c>
      <c r="C63" s="17">
        <v>1</v>
      </c>
      <c r="D63" s="1967" t="s">
        <v>1361</v>
      </c>
      <c r="E63" s="1968"/>
      <c r="F63" s="26" t="s">
        <v>170</v>
      </c>
      <c r="G63" s="68">
        <f>115</f>
        <v>115</v>
      </c>
      <c r="H63" s="1170">
        <f>'2. Assumptions'!D65</f>
        <v>1</v>
      </c>
      <c r="I63" s="410">
        <f t="shared" si="35"/>
        <v>115</v>
      </c>
      <c r="J63" s="774"/>
      <c r="K63" s="358">
        <f t="shared" si="36"/>
        <v>115</v>
      </c>
      <c r="L63" s="358"/>
      <c r="M63" s="358"/>
      <c r="N63" s="358"/>
      <c r="O63" s="358"/>
      <c r="P63" s="358"/>
      <c r="Q63" s="358"/>
      <c r="R63" s="358"/>
      <c r="S63" s="358"/>
      <c r="T63" s="358"/>
      <c r="U63" s="358"/>
      <c r="V63" s="358"/>
      <c r="W63" s="358"/>
      <c r="X63" s="358"/>
      <c r="Y63" s="358"/>
      <c r="Z63" s="358"/>
      <c r="AA63" s="358"/>
      <c r="AB63" s="358"/>
      <c r="AC63" s="358"/>
      <c r="AD63" s="358"/>
      <c r="AE63" s="355">
        <f t="shared" si="37"/>
        <v>115</v>
      </c>
      <c r="AF63" s="115"/>
      <c r="AG63" s="115"/>
      <c r="AH63" s="115"/>
      <c r="AO63" s="115"/>
      <c r="AP63" s="115"/>
      <c r="AQ63" s="115"/>
      <c r="AR63" s="47"/>
      <c r="AS63" s="47"/>
      <c r="AT63" s="47"/>
      <c r="AU63" s="47"/>
      <c r="AV63" s="47"/>
      <c r="AW63" s="47"/>
      <c r="AX63" s="47"/>
    </row>
    <row r="64" spans="1:50" s="40" customFormat="1" x14ac:dyDescent="0.25">
      <c r="A64" s="1"/>
      <c r="B64" s="17">
        <v>1</v>
      </c>
      <c r="C64" s="17">
        <v>1</v>
      </c>
      <c r="D64" s="1967" t="str">
        <f>'17a. Annex M 5 SILLEC - Bebeder'!D64:E64</f>
        <v>Material vegetativo Bursera simaruba</v>
      </c>
      <c r="E64" s="1968"/>
      <c r="F64" s="223" t="s">
        <v>62</v>
      </c>
      <c r="G64" s="224">
        <v>32</v>
      </c>
      <c r="H64" s="1170">
        <f>'2. Assumptions'!D64</f>
        <v>1</v>
      </c>
      <c r="I64" s="410">
        <f t="shared" si="35"/>
        <v>32</v>
      </c>
      <c r="J64" s="774"/>
      <c r="K64" s="358">
        <f t="shared" si="36"/>
        <v>32</v>
      </c>
      <c r="L64" s="358"/>
      <c r="M64" s="358"/>
      <c r="N64" s="358"/>
      <c r="O64" s="358"/>
      <c r="P64" s="358"/>
      <c r="Q64" s="358"/>
      <c r="R64" s="358"/>
      <c r="S64" s="358"/>
      <c r="T64" s="358"/>
      <c r="U64" s="358"/>
      <c r="V64" s="358"/>
      <c r="W64" s="358"/>
      <c r="X64" s="358"/>
      <c r="Y64" s="358"/>
      <c r="Z64" s="358"/>
      <c r="AA64" s="358"/>
      <c r="AB64" s="358"/>
      <c r="AC64" s="358"/>
      <c r="AD64" s="358"/>
      <c r="AE64" s="355">
        <f t="shared" si="37"/>
        <v>32</v>
      </c>
      <c r="AF64" s="115"/>
      <c r="AG64" s="115"/>
      <c r="AH64" s="115"/>
      <c r="AO64" s="115"/>
      <c r="AP64" s="115"/>
      <c r="AQ64" s="115"/>
      <c r="AR64" s="47"/>
      <c r="AS64" s="47"/>
      <c r="AT64" s="47"/>
      <c r="AU64" s="47"/>
      <c r="AV64" s="47"/>
      <c r="AW64" s="47"/>
      <c r="AX64" s="47"/>
    </row>
    <row r="65" spans="1:50" s="40" customFormat="1" x14ac:dyDescent="0.25">
      <c r="A65" s="1"/>
      <c r="B65" s="12">
        <v>1</v>
      </c>
      <c r="C65" s="12">
        <v>1</v>
      </c>
      <c r="D65" s="1603" t="s">
        <v>76</v>
      </c>
      <c r="E65" s="1604"/>
      <c r="F65" s="282" t="s">
        <v>141</v>
      </c>
      <c r="G65" s="57">
        <f>40*20</f>
        <v>800</v>
      </c>
      <c r="H65" s="1170">
        <f>'2. Assumptions'!D96</f>
        <v>2</v>
      </c>
      <c r="I65" s="410">
        <f t="shared" si="35"/>
        <v>1600</v>
      </c>
      <c r="J65" s="547"/>
      <c r="K65" s="358">
        <f>$G65*$H65/20</f>
        <v>80</v>
      </c>
      <c r="L65" s="358">
        <f t="shared" ref="L65:AA70" si="38">K65</f>
        <v>80</v>
      </c>
      <c r="M65" s="358">
        <f t="shared" si="38"/>
        <v>80</v>
      </c>
      <c r="N65" s="358">
        <f t="shared" si="38"/>
        <v>80</v>
      </c>
      <c r="O65" s="358">
        <f t="shared" si="38"/>
        <v>80</v>
      </c>
      <c r="P65" s="358">
        <f t="shared" si="38"/>
        <v>80</v>
      </c>
      <c r="Q65" s="358">
        <f t="shared" si="38"/>
        <v>80</v>
      </c>
      <c r="R65" s="358">
        <f t="shared" si="38"/>
        <v>80</v>
      </c>
      <c r="S65" s="358">
        <f t="shared" si="38"/>
        <v>80</v>
      </c>
      <c r="T65" s="358">
        <f t="shared" si="38"/>
        <v>80</v>
      </c>
      <c r="U65" s="358">
        <f t="shared" si="38"/>
        <v>80</v>
      </c>
      <c r="V65" s="358">
        <f t="shared" si="38"/>
        <v>80</v>
      </c>
      <c r="W65" s="358">
        <f t="shared" si="38"/>
        <v>80</v>
      </c>
      <c r="X65" s="358">
        <f t="shared" si="38"/>
        <v>80</v>
      </c>
      <c r="Y65" s="358">
        <f t="shared" si="38"/>
        <v>80</v>
      </c>
      <c r="Z65" s="358">
        <f t="shared" si="38"/>
        <v>80</v>
      </c>
      <c r="AA65" s="358">
        <f t="shared" si="38"/>
        <v>80</v>
      </c>
      <c r="AB65" s="358">
        <f t="shared" ref="AB65:AD70" si="39">AA65</f>
        <v>80</v>
      </c>
      <c r="AC65" s="358">
        <f t="shared" si="39"/>
        <v>80</v>
      </c>
      <c r="AD65" s="358">
        <f t="shared" si="39"/>
        <v>80</v>
      </c>
      <c r="AE65" s="355">
        <f t="shared" si="37"/>
        <v>1600</v>
      </c>
      <c r="AF65" s="115"/>
      <c r="AG65" s="115"/>
      <c r="AH65" s="115"/>
      <c r="AO65" s="115"/>
      <c r="AP65" s="115"/>
      <c r="AQ65" s="115"/>
      <c r="AR65" s="47"/>
      <c r="AS65" s="47"/>
      <c r="AT65" s="47"/>
      <c r="AU65" s="47"/>
      <c r="AV65" s="47"/>
      <c r="AW65" s="47"/>
      <c r="AX65" s="47"/>
    </row>
    <row r="66" spans="1:50" s="40" customFormat="1" x14ac:dyDescent="0.3">
      <c r="B66" s="17">
        <v>1</v>
      </c>
      <c r="C66" s="17">
        <v>1</v>
      </c>
      <c r="D66" s="1603" t="s">
        <v>77</v>
      </c>
      <c r="E66" s="1604"/>
      <c r="F66" s="282" t="s">
        <v>141</v>
      </c>
      <c r="G66" s="57">
        <v>0</v>
      </c>
      <c r="H66" s="1170">
        <f>'2. Assumptions'!D97</f>
        <v>0.43</v>
      </c>
      <c r="I66" s="410">
        <f t="shared" si="35"/>
        <v>0</v>
      </c>
      <c r="J66" s="548"/>
      <c r="K66" s="358">
        <f>G66*H66/20</f>
        <v>0</v>
      </c>
      <c r="L66" s="355">
        <f t="shared" si="38"/>
        <v>0</v>
      </c>
      <c r="M66" s="355">
        <f t="shared" si="38"/>
        <v>0</v>
      </c>
      <c r="N66" s="355">
        <f t="shared" si="38"/>
        <v>0</v>
      </c>
      <c r="O66" s="355">
        <f t="shared" si="38"/>
        <v>0</v>
      </c>
      <c r="P66" s="355">
        <f t="shared" si="38"/>
        <v>0</v>
      </c>
      <c r="Q66" s="355">
        <f t="shared" si="38"/>
        <v>0</v>
      </c>
      <c r="R66" s="355">
        <f t="shared" si="38"/>
        <v>0</v>
      </c>
      <c r="S66" s="355">
        <f t="shared" si="38"/>
        <v>0</v>
      </c>
      <c r="T66" s="355">
        <f t="shared" si="38"/>
        <v>0</v>
      </c>
      <c r="U66" s="355">
        <f t="shared" si="38"/>
        <v>0</v>
      </c>
      <c r="V66" s="355">
        <f t="shared" si="38"/>
        <v>0</v>
      </c>
      <c r="W66" s="355">
        <f t="shared" si="38"/>
        <v>0</v>
      </c>
      <c r="X66" s="355">
        <f t="shared" si="38"/>
        <v>0</v>
      </c>
      <c r="Y66" s="355">
        <f t="shared" si="38"/>
        <v>0</v>
      </c>
      <c r="Z66" s="355">
        <f t="shared" si="38"/>
        <v>0</v>
      </c>
      <c r="AA66" s="355">
        <f t="shared" si="38"/>
        <v>0</v>
      </c>
      <c r="AB66" s="355">
        <f t="shared" si="39"/>
        <v>0</v>
      </c>
      <c r="AC66" s="355">
        <f t="shared" si="39"/>
        <v>0</v>
      </c>
      <c r="AD66" s="355">
        <f t="shared" si="39"/>
        <v>0</v>
      </c>
      <c r="AE66" s="355">
        <f t="shared" si="37"/>
        <v>0</v>
      </c>
      <c r="AF66" s="115"/>
      <c r="AG66" s="115"/>
      <c r="AH66" s="115"/>
      <c r="AO66" s="115"/>
      <c r="AP66" s="115"/>
      <c r="AQ66" s="115"/>
      <c r="AR66" s="47"/>
      <c r="AS66" s="47"/>
      <c r="AT66" s="47"/>
      <c r="AU66" s="47"/>
      <c r="AV66" s="47"/>
      <c r="AW66" s="47"/>
      <c r="AX66" s="47"/>
    </row>
    <row r="67" spans="1:50" s="59" customFormat="1" x14ac:dyDescent="0.3">
      <c r="B67" s="66">
        <v>1</v>
      </c>
      <c r="C67" s="17">
        <v>1</v>
      </c>
      <c r="D67" s="1605" t="s">
        <v>304</v>
      </c>
      <c r="E67" s="1604"/>
      <c r="F67" s="282" t="s">
        <v>345</v>
      </c>
      <c r="G67" s="57">
        <v>0</v>
      </c>
      <c r="H67" s="1170">
        <f>'2. Assumptions'!D93</f>
        <v>26.820139413044402</v>
      </c>
      <c r="I67" s="410">
        <f t="shared" si="35"/>
        <v>0</v>
      </c>
      <c r="J67" s="548"/>
      <c r="K67" s="358">
        <f>G67*H67/20</f>
        <v>0</v>
      </c>
      <c r="L67" s="355">
        <f t="shared" si="38"/>
        <v>0</v>
      </c>
      <c r="M67" s="355">
        <f t="shared" si="38"/>
        <v>0</v>
      </c>
      <c r="N67" s="355">
        <f t="shared" si="38"/>
        <v>0</v>
      </c>
      <c r="O67" s="355">
        <f t="shared" si="38"/>
        <v>0</v>
      </c>
      <c r="P67" s="355">
        <f t="shared" si="38"/>
        <v>0</v>
      </c>
      <c r="Q67" s="355">
        <f t="shared" si="38"/>
        <v>0</v>
      </c>
      <c r="R67" s="355">
        <f t="shared" si="38"/>
        <v>0</v>
      </c>
      <c r="S67" s="355">
        <f t="shared" si="38"/>
        <v>0</v>
      </c>
      <c r="T67" s="355">
        <f t="shared" si="38"/>
        <v>0</v>
      </c>
      <c r="U67" s="355">
        <f t="shared" si="38"/>
        <v>0</v>
      </c>
      <c r="V67" s="355">
        <f t="shared" si="38"/>
        <v>0</v>
      </c>
      <c r="W67" s="355">
        <f t="shared" si="38"/>
        <v>0</v>
      </c>
      <c r="X67" s="355">
        <f t="shared" si="38"/>
        <v>0</v>
      </c>
      <c r="Y67" s="355">
        <f t="shared" si="38"/>
        <v>0</v>
      </c>
      <c r="Z67" s="355">
        <f t="shared" si="38"/>
        <v>0</v>
      </c>
      <c r="AA67" s="355">
        <f t="shared" si="38"/>
        <v>0</v>
      </c>
      <c r="AB67" s="355">
        <f t="shared" si="39"/>
        <v>0</v>
      </c>
      <c r="AC67" s="355">
        <f t="shared" si="39"/>
        <v>0</v>
      </c>
      <c r="AD67" s="355">
        <f t="shared" si="39"/>
        <v>0</v>
      </c>
      <c r="AE67" s="355">
        <f t="shared" si="37"/>
        <v>0</v>
      </c>
      <c r="AF67" s="115"/>
      <c r="AG67" s="115"/>
      <c r="AH67" s="115"/>
      <c r="AO67" s="115"/>
      <c r="AP67" s="115"/>
      <c r="AQ67" s="115"/>
      <c r="AR67" s="58"/>
      <c r="AS67" s="58"/>
      <c r="AT67" s="58"/>
      <c r="AU67" s="58"/>
      <c r="AV67" s="58"/>
      <c r="AW67" s="58"/>
      <c r="AX67" s="58"/>
    </row>
    <row r="68" spans="1:50" s="59" customFormat="1" x14ac:dyDescent="0.3">
      <c r="B68" s="66">
        <v>1</v>
      </c>
      <c r="C68" s="17">
        <v>1</v>
      </c>
      <c r="D68" s="1605" t="s">
        <v>341</v>
      </c>
      <c r="E68" s="1604"/>
      <c r="F68" s="282" t="s">
        <v>36</v>
      </c>
      <c r="G68" s="57">
        <v>0</v>
      </c>
      <c r="H68" s="1170">
        <f>'2. Assumptions'!D95</f>
        <v>0.65</v>
      </c>
      <c r="I68" s="410">
        <f t="shared" si="35"/>
        <v>0</v>
      </c>
      <c r="J68" s="548"/>
      <c r="K68" s="358">
        <f>G68*H68/20</f>
        <v>0</v>
      </c>
      <c r="L68" s="355">
        <f t="shared" si="38"/>
        <v>0</v>
      </c>
      <c r="M68" s="355">
        <f t="shared" si="38"/>
        <v>0</v>
      </c>
      <c r="N68" s="355">
        <f t="shared" si="38"/>
        <v>0</v>
      </c>
      <c r="O68" s="355">
        <f t="shared" si="38"/>
        <v>0</v>
      </c>
      <c r="P68" s="355">
        <f t="shared" si="38"/>
        <v>0</v>
      </c>
      <c r="Q68" s="355">
        <f t="shared" si="38"/>
        <v>0</v>
      </c>
      <c r="R68" s="355">
        <f t="shared" si="38"/>
        <v>0</v>
      </c>
      <c r="S68" s="355">
        <f t="shared" si="38"/>
        <v>0</v>
      </c>
      <c r="T68" s="355">
        <f t="shared" si="38"/>
        <v>0</v>
      </c>
      <c r="U68" s="355">
        <f t="shared" si="38"/>
        <v>0</v>
      </c>
      <c r="V68" s="355">
        <f t="shared" si="38"/>
        <v>0</v>
      </c>
      <c r="W68" s="355">
        <f t="shared" si="38"/>
        <v>0</v>
      </c>
      <c r="X68" s="355">
        <f t="shared" si="38"/>
        <v>0</v>
      </c>
      <c r="Y68" s="355">
        <f t="shared" si="38"/>
        <v>0</v>
      </c>
      <c r="Z68" s="355">
        <f t="shared" si="38"/>
        <v>0</v>
      </c>
      <c r="AA68" s="355">
        <f t="shared" si="38"/>
        <v>0</v>
      </c>
      <c r="AB68" s="355">
        <f t="shared" si="39"/>
        <v>0</v>
      </c>
      <c r="AC68" s="355">
        <f t="shared" si="39"/>
        <v>0</v>
      </c>
      <c r="AD68" s="355">
        <f t="shared" si="39"/>
        <v>0</v>
      </c>
      <c r="AE68" s="355">
        <f t="shared" si="37"/>
        <v>0</v>
      </c>
      <c r="AF68" s="115"/>
      <c r="AG68" s="115"/>
      <c r="AH68" s="115"/>
      <c r="AO68" s="115"/>
      <c r="AP68" s="115"/>
      <c r="AQ68" s="115"/>
      <c r="AR68" s="58"/>
      <c r="AS68" s="58"/>
      <c r="AT68" s="58"/>
      <c r="AU68" s="58"/>
      <c r="AV68" s="58"/>
      <c r="AW68" s="58"/>
      <c r="AX68" s="58"/>
    </row>
    <row r="69" spans="1:50" s="59" customFormat="1" x14ac:dyDescent="0.3">
      <c r="B69" s="66">
        <v>1</v>
      </c>
      <c r="C69" s="17">
        <v>1</v>
      </c>
      <c r="D69" s="1605" t="s">
        <v>1420</v>
      </c>
      <c r="E69" s="1604"/>
      <c r="F69" s="695" t="s">
        <v>52</v>
      </c>
      <c r="G69" s="57">
        <v>0</v>
      </c>
      <c r="H69" s="1170">
        <f>'2. Assumptions'!D98</f>
        <v>10</v>
      </c>
      <c r="I69" s="410">
        <f t="shared" si="35"/>
        <v>0</v>
      </c>
      <c r="J69" s="548"/>
      <c r="K69" s="358">
        <f>I69/20</f>
        <v>0</v>
      </c>
      <c r="L69" s="355">
        <f t="shared" si="38"/>
        <v>0</v>
      </c>
      <c r="M69" s="355">
        <f t="shared" si="38"/>
        <v>0</v>
      </c>
      <c r="N69" s="355">
        <f t="shared" si="38"/>
        <v>0</v>
      </c>
      <c r="O69" s="355">
        <f t="shared" si="38"/>
        <v>0</v>
      </c>
      <c r="P69" s="355">
        <f t="shared" si="38"/>
        <v>0</v>
      </c>
      <c r="Q69" s="355">
        <f t="shared" si="38"/>
        <v>0</v>
      </c>
      <c r="R69" s="355">
        <f t="shared" si="38"/>
        <v>0</v>
      </c>
      <c r="S69" s="355">
        <f t="shared" si="38"/>
        <v>0</v>
      </c>
      <c r="T69" s="355">
        <f t="shared" si="38"/>
        <v>0</v>
      </c>
      <c r="U69" s="355">
        <f t="shared" si="38"/>
        <v>0</v>
      </c>
      <c r="V69" s="355">
        <f t="shared" si="38"/>
        <v>0</v>
      </c>
      <c r="W69" s="355">
        <f t="shared" si="38"/>
        <v>0</v>
      </c>
      <c r="X69" s="355">
        <f t="shared" si="38"/>
        <v>0</v>
      </c>
      <c r="Y69" s="355">
        <f t="shared" si="38"/>
        <v>0</v>
      </c>
      <c r="Z69" s="355">
        <f t="shared" si="38"/>
        <v>0</v>
      </c>
      <c r="AA69" s="355">
        <f t="shared" si="38"/>
        <v>0</v>
      </c>
      <c r="AB69" s="355">
        <f t="shared" si="39"/>
        <v>0</v>
      </c>
      <c r="AC69" s="355">
        <f t="shared" si="39"/>
        <v>0</v>
      </c>
      <c r="AD69" s="355">
        <f t="shared" si="39"/>
        <v>0</v>
      </c>
      <c r="AE69" s="355">
        <f t="shared" si="37"/>
        <v>0</v>
      </c>
      <c r="AF69" s="115"/>
      <c r="AG69" s="115"/>
      <c r="AH69" s="115"/>
      <c r="AO69" s="115"/>
      <c r="AP69" s="115"/>
      <c r="AQ69" s="115"/>
      <c r="AR69" s="58"/>
      <c r="AS69" s="58"/>
      <c r="AT69" s="58"/>
      <c r="AU69" s="58"/>
      <c r="AV69" s="58"/>
      <c r="AW69" s="58"/>
      <c r="AX69" s="58"/>
    </row>
    <row r="70" spans="1:50" s="59" customFormat="1" x14ac:dyDescent="0.25">
      <c r="B70" s="66">
        <v>1</v>
      </c>
      <c r="C70" s="17">
        <v>1</v>
      </c>
      <c r="D70" s="1605" t="s">
        <v>343</v>
      </c>
      <c r="E70" s="1604"/>
      <c r="F70" s="694" t="s">
        <v>36</v>
      </c>
      <c r="G70" s="280">
        <v>0</v>
      </c>
      <c r="H70" s="1170">
        <f>'2. Assumptions'!D94</f>
        <v>3</v>
      </c>
      <c r="I70" s="410">
        <f t="shared" si="35"/>
        <v>0</v>
      </c>
      <c r="J70" s="548"/>
      <c r="K70" s="358">
        <f>I70/20</f>
        <v>0</v>
      </c>
      <c r="L70" s="355">
        <f t="shared" si="38"/>
        <v>0</v>
      </c>
      <c r="M70" s="355">
        <f t="shared" si="38"/>
        <v>0</v>
      </c>
      <c r="N70" s="355">
        <f t="shared" si="38"/>
        <v>0</v>
      </c>
      <c r="O70" s="355">
        <f t="shared" si="38"/>
        <v>0</v>
      </c>
      <c r="P70" s="355">
        <f t="shared" si="38"/>
        <v>0</v>
      </c>
      <c r="Q70" s="355">
        <f t="shared" si="38"/>
        <v>0</v>
      </c>
      <c r="R70" s="355">
        <f t="shared" si="38"/>
        <v>0</v>
      </c>
      <c r="S70" s="355">
        <f t="shared" si="38"/>
        <v>0</v>
      </c>
      <c r="T70" s="355">
        <f t="shared" si="38"/>
        <v>0</v>
      </c>
      <c r="U70" s="355">
        <f t="shared" si="38"/>
        <v>0</v>
      </c>
      <c r="V70" s="355">
        <f t="shared" si="38"/>
        <v>0</v>
      </c>
      <c r="W70" s="355">
        <f t="shared" si="38"/>
        <v>0</v>
      </c>
      <c r="X70" s="355">
        <f t="shared" si="38"/>
        <v>0</v>
      </c>
      <c r="Y70" s="355">
        <f t="shared" si="38"/>
        <v>0</v>
      </c>
      <c r="Z70" s="355">
        <f t="shared" si="38"/>
        <v>0</v>
      </c>
      <c r="AA70" s="355">
        <f t="shared" si="38"/>
        <v>0</v>
      </c>
      <c r="AB70" s="355">
        <f t="shared" si="39"/>
        <v>0</v>
      </c>
      <c r="AC70" s="355">
        <f t="shared" si="39"/>
        <v>0</v>
      </c>
      <c r="AD70" s="355">
        <f t="shared" si="39"/>
        <v>0</v>
      </c>
      <c r="AE70" s="355">
        <f t="shared" si="37"/>
        <v>0</v>
      </c>
      <c r="AF70" s="115"/>
      <c r="AG70" s="115"/>
      <c r="AH70" s="115"/>
      <c r="AO70" s="115"/>
      <c r="AP70" s="115"/>
      <c r="AQ70" s="115"/>
      <c r="AR70" s="58"/>
      <c r="AS70" s="58"/>
      <c r="AT70" s="58"/>
      <c r="AU70" s="58"/>
      <c r="AV70" s="58"/>
      <c r="AW70" s="58"/>
      <c r="AX70" s="58"/>
    </row>
    <row r="71" spans="1:50" s="59" customFormat="1" x14ac:dyDescent="0.3">
      <c r="B71" s="66">
        <v>1</v>
      </c>
      <c r="C71" s="17">
        <v>20</v>
      </c>
      <c r="D71" s="1925" t="s">
        <v>219</v>
      </c>
      <c r="E71" s="1925"/>
      <c r="F71" s="282" t="s">
        <v>52</v>
      </c>
      <c r="G71" s="678">
        <v>0</v>
      </c>
      <c r="H71" s="1170">
        <f>'2. Assumptions'!D99</f>
        <v>0.94</v>
      </c>
      <c r="I71" s="410">
        <f t="shared" si="35"/>
        <v>0</v>
      </c>
      <c r="J71" s="548"/>
      <c r="K71" s="358">
        <f>$H$71*($G$71*5%)</f>
        <v>0</v>
      </c>
      <c r="L71" s="358">
        <f t="shared" ref="L71:AD71" si="40">$H$71*($G$71*5%)</f>
        <v>0</v>
      </c>
      <c r="M71" s="358">
        <f t="shared" si="40"/>
        <v>0</v>
      </c>
      <c r="N71" s="358">
        <f t="shared" si="40"/>
        <v>0</v>
      </c>
      <c r="O71" s="358">
        <f t="shared" si="40"/>
        <v>0</v>
      </c>
      <c r="P71" s="358">
        <f t="shared" si="40"/>
        <v>0</v>
      </c>
      <c r="Q71" s="358">
        <f t="shared" si="40"/>
        <v>0</v>
      </c>
      <c r="R71" s="358">
        <f t="shared" si="40"/>
        <v>0</v>
      </c>
      <c r="S71" s="358">
        <f t="shared" si="40"/>
        <v>0</v>
      </c>
      <c r="T71" s="358">
        <f t="shared" si="40"/>
        <v>0</v>
      </c>
      <c r="U71" s="358">
        <f t="shared" si="40"/>
        <v>0</v>
      </c>
      <c r="V71" s="358">
        <f t="shared" si="40"/>
        <v>0</v>
      </c>
      <c r="W71" s="358">
        <f t="shared" si="40"/>
        <v>0</v>
      </c>
      <c r="X71" s="358">
        <f t="shared" si="40"/>
        <v>0</v>
      </c>
      <c r="Y71" s="358">
        <f t="shared" si="40"/>
        <v>0</v>
      </c>
      <c r="Z71" s="358">
        <f t="shared" si="40"/>
        <v>0</v>
      </c>
      <c r="AA71" s="358">
        <f t="shared" si="40"/>
        <v>0</v>
      </c>
      <c r="AB71" s="358">
        <f t="shared" si="40"/>
        <v>0</v>
      </c>
      <c r="AC71" s="358">
        <f t="shared" si="40"/>
        <v>0</v>
      </c>
      <c r="AD71" s="358">
        <f t="shared" si="40"/>
        <v>0</v>
      </c>
      <c r="AE71" s="355">
        <f t="shared" si="37"/>
        <v>0</v>
      </c>
      <c r="AF71" s="115"/>
      <c r="AG71" s="115"/>
      <c r="AH71" s="115"/>
      <c r="AO71" s="115"/>
      <c r="AP71" s="115"/>
      <c r="AQ71" s="115"/>
      <c r="AR71" s="58"/>
      <c r="AS71" s="58"/>
      <c r="AT71" s="58"/>
      <c r="AU71" s="58"/>
      <c r="AV71" s="58"/>
      <c r="AW71" s="58"/>
      <c r="AX71" s="58"/>
    </row>
    <row r="72" spans="1:50" s="59" customFormat="1" x14ac:dyDescent="0.3">
      <c r="B72" s="66">
        <v>1</v>
      </c>
      <c r="C72" s="17">
        <v>20</v>
      </c>
      <c r="D72" s="1606" t="s">
        <v>220</v>
      </c>
      <c r="E72" s="1133"/>
      <c r="F72" s="282" t="s">
        <v>52</v>
      </c>
      <c r="G72" s="678">
        <v>0</v>
      </c>
      <c r="H72" s="1170">
        <f>'2. Assumptions'!D101</f>
        <v>1.1299999999999999</v>
      </c>
      <c r="I72" s="410">
        <f t="shared" si="35"/>
        <v>0</v>
      </c>
      <c r="J72" s="548"/>
      <c r="K72" s="358">
        <f>$H$72*$G$72/20</f>
        <v>0</v>
      </c>
      <c r="L72" s="358">
        <f t="shared" ref="L72:AD72" si="41">$H$72*$G$72/20</f>
        <v>0</v>
      </c>
      <c r="M72" s="358">
        <f t="shared" si="41"/>
        <v>0</v>
      </c>
      <c r="N72" s="358">
        <f t="shared" si="41"/>
        <v>0</v>
      </c>
      <c r="O72" s="358">
        <f t="shared" si="41"/>
        <v>0</v>
      </c>
      <c r="P72" s="358">
        <f t="shared" si="41"/>
        <v>0</v>
      </c>
      <c r="Q72" s="358">
        <f t="shared" si="41"/>
        <v>0</v>
      </c>
      <c r="R72" s="358">
        <f t="shared" si="41"/>
        <v>0</v>
      </c>
      <c r="S72" s="358">
        <f t="shared" si="41"/>
        <v>0</v>
      </c>
      <c r="T72" s="358">
        <f t="shared" si="41"/>
        <v>0</v>
      </c>
      <c r="U72" s="358">
        <f t="shared" si="41"/>
        <v>0</v>
      </c>
      <c r="V72" s="358">
        <f t="shared" si="41"/>
        <v>0</v>
      </c>
      <c r="W72" s="358">
        <f t="shared" si="41"/>
        <v>0</v>
      </c>
      <c r="X72" s="358">
        <f t="shared" si="41"/>
        <v>0</v>
      </c>
      <c r="Y72" s="358">
        <f t="shared" si="41"/>
        <v>0</v>
      </c>
      <c r="Z72" s="358">
        <f t="shared" si="41"/>
        <v>0</v>
      </c>
      <c r="AA72" s="358">
        <f t="shared" si="41"/>
        <v>0</v>
      </c>
      <c r="AB72" s="358">
        <f t="shared" si="41"/>
        <v>0</v>
      </c>
      <c r="AC72" s="358">
        <f t="shared" si="41"/>
        <v>0</v>
      </c>
      <c r="AD72" s="358">
        <f t="shared" si="41"/>
        <v>0</v>
      </c>
      <c r="AE72" s="355">
        <f t="shared" si="37"/>
        <v>0</v>
      </c>
      <c r="AF72" s="115"/>
      <c r="AG72" s="115"/>
      <c r="AH72" s="115"/>
      <c r="AO72" s="115"/>
      <c r="AP72" s="115"/>
      <c r="AQ72" s="115"/>
      <c r="AR72" s="58"/>
      <c r="AS72" s="58"/>
      <c r="AT72" s="58"/>
      <c r="AU72" s="58"/>
      <c r="AV72" s="58"/>
      <c r="AW72" s="58"/>
      <c r="AX72" s="58"/>
    </row>
    <row r="73" spans="1:50" s="59" customFormat="1" ht="14.4" thickBot="1" x14ac:dyDescent="0.35">
      <c r="B73" s="66">
        <v>1</v>
      </c>
      <c r="C73" s="70">
        <v>20</v>
      </c>
      <c r="D73" s="1606" t="s">
        <v>172</v>
      </c>
      <c r="E73" s="1133"/>
      <c r="F73" s="696" t="s">
        <v>52</v>
      </c>
      <c r="G73" s="679">
        <v>0</v>
      </c>
      <c r="H73" s="1171">
        <f>'2. Assumptions'!D100</f>
        <v>2.2799999999999998</v>
      </c>
      <c r="I73" s="410">
        <f t="shared" si="35"/>
        <v>0</v>
      </c>
      <c r="J73" s="775"/>
      <c r="K73" s="355">
        <f>($G$73/20)*$H$73</f>
        <v>0</v>
      </c>
      <c r="L73" s="355">
        <f t="shared" ref="L73:AD73" si="42">($G$73/20)*$H$73</f>
        <v>0</v>
      </c>
      <c r="M73" s="355">
        <f t="shared" si="42"/>
        <v>0</v>
      </c>
      <c r="N73" s="355">
        <f t="shared" si="42"/>
        <v>0</v>
      </c>
      <c r="O73" s="355">
        <f t="shared" si="42"/>
        <v>0</v>
      </c>
      <c r="P73" s="355">
        <f t="shared" si="42"/>
        <v>0</v>
      </c>
      <c r="Q73" s="355">
        <f t="shared" si="42"/>
        <v>0</v>
      </c>
      <c r="R73" s="355">
        <f t="shared" si="42"/>
        <v>0</v>
      </c>
      <c r="S73" s="355">
        <f t="shared" si="42"/>
        <v>0</v>
      </c>
      <c r="T73" s="355">
        <f t="shared" si="42"/>
        <v>0</v>
      </c>
      <c r="U73" s="355">
        <f t="shared" si="42"/>
        <v>0</v>
      </c>
      <c r="V73" s="355">
        <f t="shared" si="42"/>
        <v>0</v>
      </c>
      <c r="W73" s="355">
        <f t="shared" si="42"/>
        <v>0</v>
      </c>
      <c r="X73" s="355">
        <f t="shared" si="42"/>
        <v>0</v>
      </c>
      <c r="Y73" s="355">
        <f t="shared" si="42"/>
        <v>0</v>
      </c>
      <c r="Z73" s="355">
        <f t="shared" si="42"/>
        <v>0</v>
      </c>
      <c r="AA73" s="355">
        <f t="shared" si="42"/>
        <v>0</v>
      </c>
      <c r="AB73" s="355">
        <f t="shared" si="42"/>
        <v>0</v>
      </c>
      <c r="AC73" s="355">
        <f t="shared" si="42"/>
        <v>0</v>
      </c>
      <c r="AD73" s="355">
        <f t="shared" si="42"/>
        <v>0</v>
      </c>
      <c r="AE73" s="355">
        <f t="shared" si="37"/>
        <v>0</v>
      </c>
      <c r="AF73" s="115"/>
      <c r="AG73" s="115"/>
      <c r="AH73" s="115"/>
      <c r="AO73" s="115"/>
      <c r="AP73" s="115"/>
      <c r="AQ73" s="115"/>
      <c r="AR73" s="58"/>
      <c r="AS73" s="58"/>
      <c r="AT73" s="58"/>
      <c r="AU73" s="58"/>
      <c r="AV73" s="58"/>
      <c r="AW73" s="58"/>
      <c r="AX73" s="58"/>
    </row>
    <row r="74" spans="1:50" s="59" customFormat="1" ht="14.4" thickBot="1" x14ac:dyDescent="0.3">
      <c r="B74" s="62"/>
      <c r="C74" s="62"/>
      <c r="D74" s="91" t="s">
        <v>173</v>
      </c>
      <c r="E74" s="91"/>
      <c r="F74" s="63"/>
      <c r="G74" s="212"/>
      <c r="H74" s="429"/>
      <c r="I74" s="512"/>
      <c r="J74" s="655">
        <f>SUM(I75:I78)</f>
        <v>1299.1666666666667</v>
      </c>
      <c r="K74" s="356">
        <f>SUM(K75:K78)</f>
        <v>1299.1666666666667</v>
      </c>
      <c r="L74" s="356">
        <f t="shared" ref="L74:AD74" si="43">SUM(L75:L77)</f>
        <v>0</v>
      </c>
      <c r="M74" s="356">
        <f t="shared" si="43"/>
        <v>0</v>
      </c>
      <c r="N74" s="356">
        <f t="shared" si="43"/>
        <v>0</v>
      </c>
      <c r="O74" s="356">
        <f t="shared" si="43"/>
        <v>0</v>
      </c>
      <c r="P74" s="356">
        <f t="shared" si="43"/>
        <v>0</v>
      </c>
      <c r="Q74" s="356">
        <f t="shared" si="43"/>
        <v>0</v>
      </c>
      <c r="R74" s="356">
        <f t="shared" si="43"/>
        <v>0</v>
      </c>
      <c r="S74" s="356">
        <f t="shared" si="43"/>
        <v>0</v>
      </c>
      <c r="T74" s="356">
        <f t="shared" si="43"/>
        <v>0</v>
      </c>
      <c r="U74" s="356">
        <f t="shared" si="43"/>
        <v>0</v>
      </c>
      <c r="V74" s="356">
        <f t="shared" si="43"/>
        <v>0</v>
      </c>
      <c r="W74" s="356">
        <f t="shared" si="43"/>
        <v>0</v>
      </c>
      <c r="X74" s="356">
        <f t="shared" si="43"/>
        <v>0</v>
      </c>
      <c r="Y74" s="356">
        <f t="shared" si="43"/>
        <v>0</v>
      </c>
      <c r="Z74" s="356">
        <f t="shared" si="43"/>
        <v>0</v>
      </c>
      <c r="AA74" s="356">
        <f t="shared" si="43"/>
        <v>0</v>
      </c>
      <c r="AB74" s="356">
        <f t="shared" si="43"/>
        <v>0</v>
      </c>
      <c r="AC74" s="356">
        <f t="shared" si="43"/>
        <v>0</v>
      </c>
      <c r="AD74" s="356">
        <f t="shared" si="43"/>
        <v>0</v>
      </c>
      <c r="AE74" s="357">
        <f>SUM(AE75:AE78)</f>
        <v>1299.1666666666667</v>
      </c>
      <c r="AF74" s="115"/>
      <c r="AG74" s="115"/>
      <c r="AH74" s="115"/>
      <c r="AO74" s="115"/>
      <c r="AP74" s="115"/>
      <c r="AQ74" s="115"/>
      <c r="AR74" s="58"/>
      <c r="AS74" s="58"/>
      <c r="AT74" s="58"/>
      <c r="AU74" s="58"/>
      <c r="AV74" s="58"/>
      <c r="AW74" s="58"/>
      <c r="AX74" s="58"/>
    </row>
    <row r="75" spans="1:50" s="59" customFormat="1" x14ac:dyDescent="0.3">
      <c r="B75" s="48">
        <v>0</v>
      </c>
      <c r="C75" s="17">
        <v>1</v>
      </c>
      <c r="D75" s="1969" t="s">
        <v>1362</v>
      </c>
      <c r="E75" s="1969"/>
      <c r="F75" s="1065" t="s">
        <v>83</v>
      </c>
      <c r="G75" s="678">
        <v>1</v>
      </c>
      <c r="H75" s="1175">
        <f>'2. Assumptions'!D157</f>
        <v>150</v>
      </c>
      <c r="I75" s="417">
        <f>G75*H75</f>
        <v>150</v>
      </c>
      <c r="J75" s="455"/>
      <c r="K75" s="358">
        <f>I75</f>
        <v>150</v>
      </c>
      <c r="L75" s="355"/>
      <c r="M75" s="355"/>
      <c r="N75" s="355"/>
      <c r="O75" s="355"/>
      <c r="P75" s="355"/>
      <c r="Q75" s="355"/>
      <c r="R75" s="355"/>
      <c r="S75" s="355"/>
      <c r="T75" s="355"/>
      <c r="U75" s="355"/>
      <c r="V75" s="355"/>
      <c r="W75" s="355"/>
      <c r="X75" s="355"/>
      <c r="Y75" s="355"/>
      <c r="Z75" s="355"/>
      <c r="AA75" s="355"/>
      <c r="AB75" s="355"/>
      <c r="AC75" s="355"/>
      <c r="AD75" s="355"/>
      <c r="AE75" s="355">
        <f t="shared" si="37"/>
        <v>150</v>
      </c>
      <c r="AF75" s="115"/>
      <c r="AG75" s="115"/>
      <c r="AH75" s="115"/>
      <c r="AO75" s="115"/>
      <c r="AP75" s="115"/>
      <c r="AQ75" s="115"/>
      <c r="AR75" s="58"/>
      <c r="AS75" s="58"/>
      <c r="AT75" s="58"/>
      <c r="AU75" s="58"/>
      <c r="AV75" s="58"/>
      <c r="AW75" s="58"/>
      <c r="AX75" s="58"/>
    </row>
    <row r="76" spans="1:50" s="59" customFormat="1" x14ac:dyDescent="0.3">
      <c r="B76" s="48">
        <v>1</v>
      </c>
      <c r="C76" s="17">
        <v>1</v>
      </c>
      <c r="D76" s="1970" t="s">
        <v>1363</v>
      </c>
      <c r="E76" s="1970"/>
      <c r="F76" s="17" t="s">
        <v>83</v>
      </c>
      <c r="G76" s="678">
        <f>1/6</f>
        <v>0.16666666666666666</v>
      </c>
      <c r="H76" s="1175">
        <f>'2. Assumptions'!D159</f>
        <v>625</v>
      </c>
      <c r="I76" s="417">
        <f>G76*H76</f>
        <v>104.16666666666666</v>
      </c>
      <c r="J76" s="455"/>
      <c r="K76" s="358">
        <f>I76</f>
        <v>104.16666666666666</v>
      </c>
      <c r="L76" s="355"/>
      <c r="M76" s="355"/>
      <c r="N76" s="355"/>
      <c r="O76" s="355"/>
      <c r="P76" s="355"/>
      <c r="Q76" s="355"/>
      <c r="R76" s="355"/>
      <c r="S76" s="355"/>
      <c r="T76" s="355"/>
      <c r="U76" s="355"/>
      <c r="V76" s="355"/>
      <c r="W76" s="355"/>
      <c r="X76" s="355"/>
      <c r="Y76" s="355"/>
      <c r="Z76" s="355"/>
      <c r="AA76" s="355"/>
      <c r="AB76" s="355"/>
      <c r="AC76" s="355"/>
      <c r="AD76" s="355"/>
      <c r="AE76" s="355">
        <f>SUM(K76:AD76)</f>
        <v>104.16666666666666</v>
      </c>
      <c r="AF76" s="115"/>
      <c r="AG76" s="115"/>
      <c r="AH76" s="115"/>
      <c r="AO76" s="115"/>
      <c r="AP76" s="115"/>
      <c r="AQ76" s="115"/>
      <c r="AR76" s="58"/>
      <c r="AS76" s="58"/>
      <c r="AT76" s="58"/>
      <c r="AU76" s="58"/>
      <c r="AV76" s="58"/>
      <c r="AW76" s="58"/>
      <c r="AX76" s="58"/>
    </row>
    <row r="77" spans="1:50" s="59" customFormat="1" x14ac:dyDescent="0.3">
      <c r="B77" s="66">
        <v>1</v>
      </c>
      <c r="C77" s="17">
        <v>1</v>
      </c>
      <c r="D77" s="1965" t="s">
        <v>1369</v>
      </c>
      <c r="E77" s="1966"/>
      <c r="F77" s="52" t="s">
        <v>83</v>
      </c>
      <c r="G77" s="57">
        <v>1</v>
      </c>
      <c r="H77" s="1149">
        <f>'2. Assumptions'!D156</f>
        <v>935</v>
      </c>
      <c r="I77" s="417">
        <f>G77*H77</f>
        <v>935</v>
      </c>
      <c r="J77" s="455"/>
      <c r="K77" s="358">
        <f>I77</f>
        <v>935</v>
      </c>
      <c r="L77" s="355"/>
      <c r="M77" s="355"/>
      <c r="N77" s="355"/>
      <c r="O77" s="355"/>
      <c r="P77" s="355"/>
      <c r="Q77" s="355"/>
      <c r="R77" s="355"/>
      <c r="S77" s="355"/>
      <c r="T77" s="355"/>
      <c r="U77" s="355"/>
      <c r="V77" s="355"/>
      <c r="W77" s="355"/>
      <c r="X77" s="355"/>
      <c r="Y77" s="355"/>
      <c r="Z77" s="355"/>
      <c r="AA77" s="355"/>
      <c r="AB77" s="355"/>
      <c r="AC77" s="355"/>
      <c r="AD77" s="355"/>
      <c r="AE77" s="355">
        <f t="shared" si="37"/>
        <v>935</v>
      </c>
      <c r="AF77" s="115"/>
      <c r="AG77" s="115"/>
      <c r="AH77" s="115"/>
      <c r="AO77" s="115"/>
      <c r="AP77" s="115"/>
      <c r="AQ77" s="115"/>
      <c r="AR77" s="58"/>
      <c r="AS77" s="58"/>
      <c r="AT77" s="58"/>
      <c r="AU77" s="58"/>
      <c r="AV77" s="58"/>
      <c r="AW77" s="58"/>
      <c r="AX77" s="58"/>
    </row>
    <row r="78" spans="1:50" s="59" customFormat="1" ht="18" customHeight="1" thickBot="1" x14ac:dyDescent="0.3">
      <c r="B78" s="66">
        <v>1</v>
      </c>
      <c r="C78" s="17">
        <v>1</v>
      </c>
      <c r="D78" s="1974" t="s">
        <v>147</v>
      </c>
      <c r="E78" s="1974"/>
      <c r="F78" s="52" t="s">
        <v>83</v>
      </c>
      <c r="G78" s="57">
        <f>1/6</f>
        <v>0.16666666666666666</v>
      </c>
      <c r="H78" s="1149">
        <f>'2. Assumptions'!D158</f>
        <v>660</v>
      </c>
      <c r="I78" s="417">
        <f>G78*H78</f>
        <v>110</v>
      </c>
      <c r="J78" s="455"/>
      <c r="K78" s="358">
        <f>I78</f>
        <v>110</v>
      </c>
      <c r="L78" s="355"/>
      <c r="M78" s="355"/>
      <c r="N78" s="355"/>
      <c r="O78" s="355"/>
      <c r="P78" s="355"/>
      <c r="Q78" s="355"/>
      <c r="R78" s="355"/>
      <c r="S78" s="355"/>
      <c r="T78" s="355"/>
      <c r="U78" s="355"/>
      <c r="V78" s="355"/>
      <c r="W78" s="355"/>
      <c r="X78" s="355"/>
      <c r="Y78" s="355"/>
      <c r="Z78" s="355"/>
      <c r="AA78" s="355"/>
      <c r="AB78" s="355"/>
      <c r="AC78" s="355"/>
      <c r="AD78" s="355"/>
      <c r="AE78" s="355">
        <f t="shared" si="37"/>
        <v>110</v>
      </c>
      <c r="AF78" s="115"/>
      <c r="AG78" s="115"/>
      <c r="AH78" s="115"/>
      <c r="AO78" s="115"/>
      <c r="AP78" s="115"/>
      <c r="AQ78" s="115"/>
      <c r="AR78" s="58"/>
      <c r="AS78" s="58"/>
      <c r="AT78" s="58"/>
      <c r="AU78" s="58"/>
      <c r="AV78" s="58"/>
      <c r="AW78" s="58"/>
      <c r="AX78" s="58"/>
    </row>
    <row r="79" spans="1:50" ht="14.4" thickBot="1" x14ac:dyDescent="0.3">
      <c r="B79" s="62"/>
      <c r="C79" s="85"/>
      <c r="D79" s="93" t="s">
        <v>215</v>
      </c>
      <c r="E79" s="93"/>
      <c r="F79" s="86"/>
      <c r="G79" s="692"/>
      <c r="H79" s="436"/>
      <c r="I79" s="436"/>
      <c r="J79" s="655">
        <f>SUM(I80:I88)</f>
        <v>28803.78</v>
      </c>
      <c r="K79" s="356">
        <f t="shared" ref="K79:AE79" si="44">SUM(K80:K88)</f>
        <v>2421.89</v>
      </c>
      <c r="L79" s="356">
        <f t="shared" si="44"/>
        <v>1345</v>
      </c>
      <c r="M79" s="356">
        <f t="shared" si="44"/>
        <v>1345</v>
      </c>
      <c r="N79" s="356">
        <f t="shared" si="44"/>
        <v>1345</v>
      </c>
      <c r="O79" s="356">
        <f t="shared" si="44"/>
        <v>1781.8899999999999</v>
      </c>
      <c r="P79" s="356">
        <f t="shared" si="44"/>
        <v>1345</v>
      </c>
      <c r="Q79" s="356">
        <f t="shared" si="44"/>
        <v>1345</v>
      </c>
      <c r="R79" s="356">
        <f t="shared" si="44"/>
        <v>1345</v>
      </c>
      <c r="S79" s="356">
        <f t="shared" si="44"/>
        <v>1345</v>
      </c>
      <c r="T79" s="356">
        <f t="shared" si="44"/>
        <v>1345</v>
      </c>
      <c r="U79" s="356">
        <f t="shared" si="44"/>
        <v>1960</v>
      </c>
      <c r="V79" s="356">
        <f t="shared" si="44"/>
        <v>1320</v>
      </c>
      <c r="W79" s="356">
        <f t="shared" si="44"/>
        <v>1320</v>
      </c>
      <c r="X79" s="356">
        <f t="shared" si="44"/>
        <v>1320</v>
      </c>
      <c r="Y79" s="356">
        <f t="shared" si="44"/>
        <v>1320</v>
      </c>
      <c r="Z79" s="356">
        <f t="shared" si="44"/>
        <v>1320</v>
      </c>
      <c r="AA79" s="356">
        <f t="shared" si="44"/>
        <v>1320</v>
      </c>
      <c r="AB79" s="356">
        <f t="shared" si="44"/>
        <v>1320</v>
      </c>
      <c r="AC79" s="356">
        <f t="shared" si="44"/>
        <v>1320</v>
      </c>
      <c r="AD79" s="356">
        <f t="shared" si="44"/>
        <v>1320</v>
      </c>
      <c r="AE79" s="356">
        <f t="shared" si="44"/>
        <v>28803.78</v>
      </c>
    </row>
    <row r="80" spans="1:50" ht="15" customHeight="1" x14ac:dyDescent="0.25">
      <c r="B80" s="48">
        <v>1</v>
      </c>
      <c r="C80" s="49">
        <v>11</v>
      </c>
      <c r="D80" s="1972" t="s">
        <v>192</v>
      </c>
      <c r="E80" s="1973"/>
      <c r="F80" s="52" t="s">
        <v>149</v>
      </c>
      <c r="G80" s="56">
        <v>2</v>
      </c>
      <c r="H80" s="1149">
        <f>'2. Assumptions'!D168</f>
        <v>245</v>
      </c>
      <c r="I80" s="589">
        <f t="shared" ref="I80:I88" si="45">G80*H80</f>
        <v>490</v>
      </c>
      <c r="J80" s="597"/>
      <c r="K80" s="358">
        <f>1*H80</f>
        <v>245</v>
      </c>
      <c r="L80" s="361"/>
      <c r="M80" s="361"/>
      <c r="N80" s="361"/>
      <c r="O80" s="361"/>
      <c r="P80" s="361"/>
      <c r="Q80" s="361"/>
      <c r="R80" s="361"/>
      <c r="S80" s="361"/>
      <c r="T80" s="361"/>
      <c r="U80" s="358">
        <f>1*H80</f>
        <v>245</v>
      </c>
      <c r="V80" s="361"/>
      <c r="W80" s="361"/>
      <c r="X80" s="361"/>
      <c r="Y80" s="361"/>
      <c r="Z80" s="361"/>
      <c r="AA80" s="361"/>
      <c r="AB80" s="361"/>
      <c r="AC80" s="361"/>
      <c r="AD80" s="361"/>
      <c r="AE80" s="355">
        <f t="shared" si="37"/>
        <v>490</v>
      </c>
    </row>
    <row r="81" spans="1:58" s="2" customFormat="1" x14ac:dyDescent="0.3">
      <c r="B81" s="48">
        <v>1</v>
      </c>
      <c r="C81" s="49">
        <v>11</v>
      </c>
      <c r="D81" s="1965" t="s">
        <v>193</v>
      </c>
      <c r="E81" s="1966"/>
      <c r="F81" s="52" t="s">
        <v>149</v>
      </c>
      <c r="G81" s="56">
        <v>2</v>
      </c>
      <c r="H81" s="1149">
        <f>'2. Assumptions'!D171</f>
        <v>245</v>
      </c>
      <c r="I81" s="589">
        <f t="shared" si="45"/>
        <v>490</v>
      </c>
      <c r="J81" s="598"/>
      <c r="K81" s="358">
        <f>1*$H$81</f>
        <v>245</v>
      </c>
      <c r="L81" s="361"/>
      <c r="M81" s="361"/>
      <c r="N81" s="361"/>
      <c r="O81" s="361"/>
      <c r="P81" s="361"/>
      <c r="Q81" s="361"/>
      <c r="R81" s="361"/>
      <c r="S81" s="361"/>
      <c r="T81" s="361"/>
      <c r="U81" s="358">
        <f>1*$H$81</f>
        <v>245</v>
      </c>
      <c r="V81" s="361"/>
      <c r="W81" s="361"/>
      <c r="X81" s="361"/>
      <c r="Y81" s="361"/>
      <c r="Z81" s="361"/>
      <c r="AA81" s="361"/>
      <c r="AB81" s="361"/>
      <c r="AC81" s="361"/>
      <c r="AD81" s="361"/>
      <c r="AE81" s="355">
        <f t="shared" si="37"/>
        <v>490</v>
      </c>
      <c r="AJ81" s="127"/>
    </row>
    <row r="82" spans="1:58" s="59" customFormat="1" x14ac:dyDescent="0.25">
      <c r="A82" s="2"/>
      <c r="B82" s="48">
        <v>1</v>
      </c>
      <c r="C82" s="49">
        <v>2</v>
      </c>
      <c r="D82" s="1965" t="s">
        <v>1366</v>
      </c>
      <c r="E82" s="1966"/>
      <c r="F82" s="21" t="s">
        <v>372</v>
      </c>
      <c r="G82" s="56">
        <v>1</v>
      </c>
      <c r="H82" s="1149">
        <f>'2. Assumptions'!D174</f>
        <v>250</v>
      </c>
      <c r="I82" s="431">
        <f>G82*H82</f>
        <v>250</v>
      </c>
      <c r="J82" s="1058"/>
      <c r="K82" s="361">
        <f>I82/10</f>
        <v>25</v>
      </c>
      <c r="L82" s="361">
        <f>K82</f>
        <v>25</v>
      </c>
      <c r="M82" s="361">
        <f t="shared" ref="M82:T82" si="46">L82</f>
        <v>25</v>
      </c>
      <c r="N82" s="361">
        <f t="shared" si="46"/>
        <v>25</v>
      </c>
      <c r="O82" s="361">
        <f t="shared" si="46"/>
        <v>25</v>
      </c>
      <c r="P82" s="361">
        <f t="shared" si="46"/>
        <v>25</v>
      </c>
      <c r="Q82" s="361">
        <f t="shared" si="46"/>
        <v>25</v>
      </c>
      <c r="R82" s="361">
        <f t="shared" si="46"/>
        <v>25</v>
      </c>
      <c r="S82" s="361">
        <f t="shared" si="46"/>
        <v>25</v>
      </c>
      <c r="T82" s="361">
        <f t="shared" si="46"/>
        <v>25</v>
      </c>
      <c r="U82" s="361"/>
      <c r="V82" s="361"/>
      <c r="W82" s="361"/>
      <c r="X82" s="361"/>
      <c r="Y82" s="361"/>
      <c r="Z82" s="361"/>
      <c r="AA82" s="361"/>
      <c r="AB82" s="361"/>
      <c r="AC82" s="361"/>
      <c r="AD82" s="361"/>
      <c r="AE82" s="361">
        <f t="shared" si="37"/>
        <v>250</v>
      </c>
      <c r="AF82" s="115"/>
      <c r="AG82" s="115"/>
      <c r="AM82" s="1"/>
    </row>
    <row r="83" spans="1:58" s="59" customFormat="1" x14ac:dyDescent="0.3">
      <c r="A83" s="2"/>
      <c r="B83" s="48">
        <v>1</v>
      </c>
      <c r="C83" s="49">
        <v>20</v>
      </c>
      <c r="D83" s="1965" t="s">
        <v>1367</v>
      </c>
      <c r="E83" s="1966"/>
      <c r="F83" s="21" t="s">
        <v>149</v>
      </c>
      <c r="G83" s="56">
        <v>0</v>
      </c>
      <c r="H83" s="1158">
        <f>'2. Assumptions'!D175</f>
        <v>250</v>
      </c>
      <c r="I83" s="579">
        <f>G83*H83</f>
        <v>0</v>
      </c>
      <c r="J83" s="645"/>
      <c r="K83" s="361">
        <f>I83</f>
        <v>0</v>
      </c>
      <c r="L83" s="361"/>
      <c r="M83" s="361"/>
      <c r="N83" s="361"/>
      <c r="O83" s="361"/>
      <c r="P83" s="361"/>
      <c r="Q83" s="361"/>
      <c r="R83" s="361"/>
      <c r="S83" s="361"/>
      <c r="T83" s="361"/>
      <c r="U83" s="361"/>
      <c r="V83" s="361"/>
      <c r="W83" s="361"/>
      <c r="X83" s="361"/>
      <c r="Y83" s="361"/>
      <c r="Z83" s="361"/>
      <c r="AA83" s="361"/>
      <c r="AB83" s="361"/>
      <c r="AC83" s="361"/>
      <c r="AD83" s="361"/>
      <c r="AE83" s="1056">
        <f>SUM(K83:AD83)</f>
        <v>0</v>
      </c>
      <c r="AF83" s="115"/>
      <c r="AG83" s="115"/>
      <c r="AM83" s="40"/>
      <c r="AN83" s="115"/>
      <c r="AO83" s="115"/>
      <c r="AP83" s="115"/>
      <c r="AQ83" s="115"/>
      <c r="AR83" s="115"/>
      <c r="AS83" s="47"/>
      <c r="AT83" s="47"/>
      <c r="AU83" s="47"/>
      <c r="AV83" s="47"/>
      <c r="AW83" s="47"/>
      <c r="AX83" s="47"/>
      <c r="AY83" s="58"/>
      <c r="AZ83" s="58"/>
      <c r="BA83" s="58"/>
      <c r="BB83" s="58"/>
      <c r="BC83" s="58"/>
      <c r="BD83" s="58"/>
      <c r="BE83" s="58"/>
      <c r="BF83" s="58"/>
    </row>
    <row r="84" spans="1:58" s="59" customFormat="1" x14ac:dyDescent="0.25">
      <c r="A84" s="2"/>
      <c r="B84" s="48">
        <v>1</v>
      </c>
      <c r="C84" s="49">
        <v>20</v>
      </c>
      <c r="D84" s="1965" t="s">
        <v>1229</v>
      </c>
      <c r="E84" s="1966"/>
      <c r="F84" s="21" t="s">
        <v>266</v>
      </c>
      <c r="G84" s="56">
        <v>1584</v>
      </c>
      <c r="H84" s="1149">
        <f>'2. Assumptions'!D173</f>
        <v>5</v>
      </c>
      <c r="I84" s="431">
        <f>G84*H84</f>
        <v>7920</v>
      </c>
      <c r="J84" s="1058"/>
      <c r="K84" s="361">
        <f>I84/20</f>
        <v>396</v>
      </c>
      <c r="L84" s="361">
        <f>K84</f>
        <v>396</v>
      </c>
      <c r="M84" s="361">
        <f>L84</f>
        <v>396</v>
      </c>
      <c r="N84" s="361">
        <f t="shared" ref="N84:AD84" si="47">M84</f>
        <v>396</v>
      </c>
      <c r="O84" s="361">
        <f t="shared" si="47"/>
        <v>396</v>
      </c>
      <c r="P84" s="361">
        <f t="shared" si="47"/>
        <v>396</v>
      </c>
      <c r="Q84" s="361">
        <f t="shared" si="47"/>
        <v>396</v>
      </c>
      <c r="R84" s="361">
        <f t="shared" si="47"/>
        <v>396</v>
      </c>
      <c r="S84" s="361">
        <f t="shared" si="47"/>
        <v>396</v>
      </c>
      <c r="T84" s="361">
        <f t="shared" si="47"/>
        <v>396</v>
      </c>
      <c r="U84" s="361">
        <f t="shared" si="47"/>
        <v>396</v>
      </c>
      <c r="V84" s="361">
        <f t="shared" si="47"/>
        <v>396</v>
      </c>
      <c r="W84" s="361">
        <f t="shared" si="47"/>
        <v>396</v>
      </c>
      <c r="X84" s="361">
        <f t="shared" si="47"/>
        <v>396</v>
      </c>
      <c r="Y84" s="361">
        <f t="shared" si="47"/>
        <v>396</v>
      </c>
      <c r="Z84" s="361">
        <f t="shared" si="47"/>
        <v>396</v>
      </c>
      <c r="AA84" s="361">
        <f t="shared" si="47"/>
        <v>396</v>
      </c>
      <c r="AB84" s="361">
        <f t="shared" si="47"/>
        <v>396</v>
      </c>
      <c r="AC84" s="361">
        <f t="shared" si="47"/>
        <v>396</v>
      </c>
      <c r="AD84" s="361">
        <f t="shared" si="47"/>
        <v>396</v>
      </c>
      <c r="AE84" s="361">
        <f>SUM(K84:AD84)</f>
        <v>7920</v>
      </c>
      <c r="AF84" s="115"/>
      <c r="AG84" s="115"/>
      <c r="AM84" s="1"/>
    </row>
    <row r="85" spans="1:58" x14ac:dyDescent="0.25">
      <c r="A85" s="2"/>
      <c r="B85" s="48">
        <v>1</v>
      </c>
      <c r="C85" s="49">
        <v>20</v>
      </c>
      <c r="D85" s="1965" t="s">
        <v>1422</v>
      </c>
      <c r="E85" s="1966"/>
      <c r="F85" s="52" t="s">
        <v>266</v>
      </c>
      <c r="G85" s="56">
        <v>3696</v>
      </c>
      <c r="H85" s="1149">
        <f>'2. Assumptions'!D178</f>
        <v>5</v>
      </c>
      <c r="I85" s="589">
        <f>G85*H85</f>
        <v>18480</v>
      </c>
      <c r="J85" s="598"/>
      <c r="K85" s="361">
        <f>I85/20</f>
        <v>924</v>
      </c>
      <c r="L85" s="361">
        <f>K85</f>
        <v>924</v>
      </c>
      <c r="M85" s="361">
        <f t="shared" ref="M85:AD85" si="48">L85</f>
        <v>924</v>
      </c>
      <c r="N85" s="361">
        <f t="shared" si="48"/>
        <v>924</v>
      </c>
      <c r="O85" s="361">
        <f t="shared" si="48"/>
        <v>924</v>
      </c>
      <c r="P85" s="361">
        <f t="shared" si="48"/>
        <v>924</v>
      </c>
      <c r="Q85" s="361">
        <f t="shared" si="48"/>
        <v>924</v>
      </c>
      <c r="R85" s="361">
        <f t="shared" si="48"/>
        <v>924</v>
      </c>
      <c r="S85" s="361">
        <f t="shared" si="48"/>
        <v>924</v>
      </c>
      <c r="T85" s="361">
        <f t="shared" si="48"/>
        <v>924</v>
      </c>
      <c r="U85" s="361">
        <f t="shared" si="48"/>
        <v>924</v>
      </c>
      <c r="V85" s="361">
        <f t="shared" si="48"/>
        <v>924</v>
      </c>
      <c r="W85" s="361">
        <f t="shared" si="48"/>
        <v>924</v>
      </c>
      <c r="X85" s="361">
        <f t="shared" si="48"/>
        <v>924</v>
      </c>
      <c r="Y85" s="361">
        <f t="shared" si="48"/>
        <v>924</v>
      </c>
      <c r="Z85" s="361">
        <f t="shared" si="48"/>
        <v>924</v>
      </c>
      <c r="AA85" s="361">
        <f t="shared" si="48"/>
        <v>924</v>
      </c>
      <c r="AB85" s="361">
        <f t="shared" si="48"/>
        <v>924</v>
      </c>
      <c r="AC85" s="361">
        <f t="shared" si="48"/>
        <v>924</v>
      </c>
      <c r="AD85" s="361">
        <f t="shared" si="48"/>
        <v>924</v>
      </c>
      <c r="AE85" s="355">
        <f>SUM(K85:AD85)</f>
        <v>18480</v>
      </c>
    </row>
    <row r="86" spans="1:58" x14ac:dyDescent="0.25">
      <c r="B86" s="48">
        <v>1</v>
      </c>
      <c r="C86" s="49">
        <v>11</v>
      </c>
      <c r="D86" s="1606" t="s">
        <v>194</v>
      </c>
      <c r="E86" s="1133"/>
      <c r="F86" s="52" t="s">
        <v>149</v>
      </c>
      <c r="G86" s="56">
        <v>2</v>
      </c>
      <c r="H86" s="1149">
        <f>'2. Assumptions'!D181</f>
        <v>150</v>
      </c>
      <c r="I86" s="589">
        <f t="shared" si="45"/>
        <v>300</v>
      </c>
      <c r="J86" s="598"/>
      <c r="K86" s="361">
        <f>1*$H$86</f>
        <v>150</v>
      </c>
      <c r="L86" s="361"/>
      <c r="M86" s="361"/>
      <c r="N86" s="361"/>
      <c r="O86" s="361"/>
      <c r="P86" s="361"/>
      <c r="Q86" s="361"/>
      <c r="R86" s="361"/>
      <c r="S86" s="361"/>
      <c r="T86" s="361"/>
      <c r="U86" s="361">
        <f>1*$H$86</f>
        <v>150</v>
      </c>
      <c r="V86" s="361"/>
      <c r="W86" s="361"/>
      <c r="X86" s="361"/>
      <c r="Y86" s="361"/>
      <c r="Z86" s="361"/>
      <c r="AA86" s="361"/>
      <c r="AB86" s="361"/>
      <c r="AC86" s="361"/>
      <c r="AD86" s="361"/>
      <c r="AE86" s="355">
        <f t="shared" si="37"/>
        <v>300</v>
      </c>
    </row>
    <row r="87" spans="1:58" x14ac:dyDescent="0.25">
      <c r="B87" s="48"/>
      <c r="C87" s="49"/>
      <c r="D87" s="1498"/>
      <c r="E87" s="1499"/>
      <c r="F87" s="52"/>
      <c r="G87" s="56"/>
      <c r="H87" s="1149"/>
      <c r="I87" s="589"/>
      <c r="J87" s="1491"/>
      <c r="K87" s="361"/>
      <c r="L87" s="361"/>
      <c r="M87" s="361"/>
      <c r="N87" s="361"/>
      <c r="O87" s="361"/>
      <c r="P87" s="361"/>
      <c r="Q87" s="361"/>
      <c r="R87" s="361"/>
      <c r="S87" s="361"/>
      <c r="T87" s="361"/>
      <c r="U87" s="361"/>
      <c r="V87" s="361"/>
      <c r="W87" s="361"/>
      <c r="X87" s="361"/>
      <c r="Y87" s="361"/>
      <c r="Z87" s="361"/>
      <c r="AA87" s="361"/>
      <c r="AB87" s="361"/>
      <c r="AC87" s="361"/>
      <c r="AD87" s="361"/>
      <c r="AE87" s="355"/>
    </row>
    <row r="88" spans="1:58" s="59" customFormat="1" ht="14.4" thickBot="1" x14ac:dyDescent="0.35">
      <c r="B88" s="48">
        <v>1</v>
      </c>
      <c r="C88" s="49">
        <v>1</v>
      </c>
      <c r="D88" s="1806" t="s">
        <v>1364</v>
      </c>
      <c r="E88" s="1807"/>
      <c r="F88" s="52" t="s">
        <v>354</v>
      </c>
      <c r="G88" s="56">
        <v>2</v>
      </c>
      <c r="H88" s="1149">
        <f>'2. Assumptions'!D183</f>
        <v>436.89</v>
      </c>
      <c r="I88" s="431">
        <f t="shared" si="45"/>
        <v>873.78</v>
      </c>
      <c r="J88" s="439"/>
      <c r="K88" s="361">
        <f>G88*H88/2</f>
        <v>436.89</v>
      </c>
      <c r="L88" s="361"/>
      <c r="M88" s="361"/>
      <c r="N88" s="361"/>
      <c r="O88" s="361">
        <f>K88</f>
        <v>436.89</v>
      </c>
      <c r="P88" s="361"/>
      <c r="Q88" s="361"/>
      <c r="R88" s="361"/>
      <c r="S88" s="361"/>
      <c r="T88" s="361"/>
      <c r="U88" s="361"/>
      <c r="V88" s="361"/>
      <c r="W88" s="361"/>
      <c r="X88" s="361"/>
      <c r="Y88" s="361"/>
      <c r="Z88" s="361"/>
      <c r="AA88" s="361"/>
      <c r="AB88" s="361"/>
      <c r="AC88" s="361"/>
      <c r="AD88" s="361"/>
      <c r="AE88" s="355">
        <f>SUM(K88:AD88)</f>
        <v>873.78</v>
      </c>
      <c r="AF88" s="115"/>
      <c r="AG88" s="115"/>
    </row>
    <row r="89" spans="1:58" ht="14.4" thickBot="1" x14ac:dyDescent="0.3">
      <c r="B89" s="62"/>
      <c r="C89" s="62"/>
      <c r="D89" s="91" t="s">
        <v>178</v>
      </c>
      <c r="E89" s="91"/>
      <c r="F89" s="63"/>
      <c r="G89" s="64"/>
      <c r="H89" s="429"/>
      <c r="I89" s="429"/>
      <c r="J89" s="654">
        <f>J79+J74+J58+J19</f>
        <v>50525.731666666659</v>
      </c>
      <c r="K89" s="357">
        <f t="shared" ref="K89:AD89" si="49">K19+K58+K74+K79</f>
        <v>4759.9216666666671</v>
      </c>
      <c r="L89" s="357">
        <f t="shared" si="49"/>
        <v>1782.7399999999998</v>
      </c>
      <c r="M89" s="357">
        <f t="shared" si="49"/>
        <v>1990.4599999999998</v>
      </c>
      <c r="N89" s="357">
        <f t="shared" si="49"/>
        <v>2198.1799999999998</v>
      </c>
      <c r="O89" s="357">
        <f t="shared" si="49"/>
        <v>2750.47</v>
      </c>
      <c r="P89" s="357">
        <f t="shared" si="49"/>
        <v>2302.04</v>
      </c>
      <c r="Q89" s="357">
        <f t="shared" si="49"/>
        <v>2302.04</v>
      </c>
      <c r="R89" s="357">
        <f t="shared" si="49"/>
        <v>2302.04</v>
      </c>
      <c r="S89" s="357">
        <f t="shared" si="49"/>
        <v>2302.04</v>
      </c>
      <c r="T89" s="357">
        <f t="shared" si="49"/>
        <v>2302.04</v>
      </c>
      <c r="U89" s="357">
        <f t="shared" si="49"/>
        <v>3655.6</v>
      </c>
      <c r="V89" s="357">
        <f t="shared" si="49"/>
        <v>2727.1000000000004</v>
      </c>
      <c r="W89" s="357">
        <f t="shared" si="49"/>
        <v>2796.34</v>
      </c>
      <c r="X89" s="357">
        <f t="shared" si="49"/>
        <v>2588.62</v>
      </c>
      <c r="Y89" s="357">
        <f t="shared" si="49"/>
        <v>2380.8999999999996</v>
      </c>
      <c r="Z89" s="357">
        <f t="shared" si="49"/>
        <v>2277.04</v>
      </c>
      <c r="AA89" s="357">
        <f t="shared" si="49"/>
        <v>2277.04</v>
      </c>
      <c r="AB89" s="357">
        <f t="shared" si="49"/>
        <v>2277.04</v>
      </c>
      <c r="AC89" s="357">
        <f t="shared" si="49"/>
        <v>2277.04</v>
      </c>
      <c r="AD89" s="357">
        <f t="shared" si="49"/>
        <v>2277.04</v>
      </c>
      <c r="AE89" s="356">
        <f t="shared" si="37"/>
        <v>50525.731666666681</v>
      </c>
    </row>
    <row r="90" spans="1:58" ht="14.4" thickBot="1" x14ac:dyDescent="0.3">
      <c r="B90" s="61"/>
      <c r="C90" s="62"/>
      <c r="D90" s="91" t="s">
        <v>179</v>
      </c>
      <c r="E90" s="91"/>
      <c r="F90" s="63"/>
      <c r="G90" s="64"/>
      <c r="H90" s="429"/>
      <c r="I90" s="429"/>
      <c r="J90" s="428">
        <f>I91+I92</f>
        <v>2526.2865833333331</v>
      </c>
      <c r="K90" s="357">
        <f>SUM(K91:K92)</f>
        <v>237.99608333333333</v>
      </c>
      <c r="L90" s="357">
        <f t="shared" ref="L90:AE90" si="50">SUM(L91:L92)</f>
        <v>89.136999999999986</v>
      </c>
      <c r="M90" s="357">
        <f t="shared" si="50"/>
        <v>99.522999999999996</v>
      </c>
      <c r="N90" s="357">
        <f t="shared" si="50"/>
        <v>109.90899999999999</v>
      </c>
      <c r="O90" s="357">
        <f t="shared" si="50"/>
        <v>137.52349999999998</v>
      </c>
      <c r="P90" s="357">
        <f t="shared" si="50"/>
        <v>115.102</v>
      </c>
      <c r="Q90" s="357">
        <f t="shared" si="50"/>
        <v>115.102</v>
      </c>
      <c r="R90" s="357">
        <f t="shared" si="50"/>
        <v>115.102</v>
      </c>
      <c r="S90" s="357">
        <f t="shared" si="50"/>
        <v>115.102</v>
      </c>
      <c r="T90" s="357">
        <f t="shared" si="50"/>
        <v>115.102</v>
      </c>
      <c r="U90" s="357">
        <f t="shared" si="50"/>
        <v>182.77999999999997</v>
      </c>
      <c r="V90" s="357">
        <f t="shared" si="50"/>
        <v>136.35500000000002</v>
      </c>
      <c r="W90" s="357">
        <f t="shared" si="50"/>
        <v>139.81700000000001</v>
      </c>
      <c r="X90" s="357">
        <f t="shared" si="50"/>
        <v>129.43099999999998</v>
      </c>
      <c r="Y90" s="357">
        <f t="shared" si="50"/>
        <v>119.04499999999999</v>
      </c>
      <c r="Z90" s="357">
        <f t="shared" si="50"/>
        <v>113.852</v>
      </c>
      <c r="AA90" s="357">
        <f t="shared" si="50"/>
        <v>113.852</v>
      </c>
      <c r="AB90" s="357">
        <f t="shared" si="50"/>
        <v>113.852</v>
      </c>
      <c r="AC90" s="357">
        <f t="shared" si="50"/>
        <v>113.852</v>
      </c>
      <c r="AD90" s="357">
        <f t="shared" si="50"/>
        <v>113.852</v>
      </c>
      <c r="AE90" s="357">
        <f t="shared" si="50"/>
        <v>2526.2865833333335</v>
      </c>
    </row>
    <row r="91" spans="1:58" s="87" customFormat="1" ht="14.4" thickBot="1" x14ac:dyDescent="0.35">
      <c r="B91" s="61">
        <v>1</v>
      </c>
      <c r="C91" s="43">
        <v>20</v>
      </c>
      <c r="D91" s="1059" t="s">
        <v>180</v>
      </c>
      <c r="E91" s="1060"/>
      <c r="F91" s="72" t="s">
        <v>91</v>
      </c>
      <c r="G91" s="389">
        <v>0.03</v>
      </c>
      <c r="H91" s="1061">
        <f>J89</f>
        <v>50525.731666666659</v>
      </c>
      <c r="I91" s="441">
        <f>G91*H91</f>
        <v>1515.7719499999998</v>
      </c>
      <c r="J91" s="442"/>
      <c r="K91" s="355">
        <f>K89*$G$91</f>
        <v>142.79765</v>
      </c>
      <c r="L91" s="355">
        <f t="shared" ref="L91:AD91" si="51">L89*$G$91</f>
        <v>53.482199999999992</v>
      </c>
      <c r="M91" s="355">
        <f t="shared" si="51"/>
        <v>59.713799999999992</v>
      </c>
      <c r="N91" s="355">
        <f t="shared" si="51"/>
        <v>65.945399999999992</v>
      </c>
      <c r="O91" s="355">
        <f t="shared" si="51"/>
        <v>82.514099999999985</v>
      </c>
      <c r="P91" s="355">
        <f t="shared" si="51"/>
        <v>69.061199999999999</v>
      </c>
      <c r="Q91" s="355">
        <f t="shared" si="51"/>
        <v>69.061199999999999</v>
      </c>
      <c r="R91" s="355">
        <f t="shared" si="51"/>
        <v>69.061199999999999</v>
      </c>
      <c r="S91" s="355">
        <f t="shared" si="51"/>
        <v>69.061199999999999</v>
      </c>
      <c r="T91" s="355">
        <f t="shared" si="51"/>
        <v>69.061199999999999</v>
      </c>
      <c r="U91" s="355">
        <f t="shared" si="51"/>
        <v>109.66799999999999</v>
      </c>
      <c r="V91" s="355">
        <f t="shared" si="51"/>
        <v>81.813000000000002</v>
      </c>
      <c r="W91" s="355">
        <f t="shared" si="51"/>
        <v>83.890200000000007</v>
      </c>
      <c r="X91" s="355">
        <f t="shared" si="51"/>
        <v>77.658599999999993</v>
      </c>
      <c r="Y91" s="355">
        <f t="shared" si="51"/>
        <v>71.426999999999992</v>
      </c>
      <c r="Z91" s="355">
        <f t="shared" si="51"/>
        <v>68.311199999999999</v>
      </c>
      <c r="AA91" s="355">
        <f t="shared" si="51"/>
        <v>68.311199999999999</v>
      </c>
      <c r="AB91" s="355">
        <f t="shared" si="51"/>
        <v>68.311199999999999</v>
      </c>
      <c r="AC91" s="355">
        <f t="shared" si="51"/>
        <v>68.311199999999999</v>
      </c>
      <c r="AD91" s="355">
        <f t="shared" si="51"/>
        <v>68.311199999999999</v>
      </c>
      <c r="AE91" s="355">
        <f>SUM(K91:AD91)</f>
        <v>1515.7719500000003</v>
      </c>
      <c r="AJ91" s="127"/>
    </row>
    <row r="92" spans="1:58" ht="14.4" thickBot="1" x14ac:dyDescent="0.3">
      <c r="B92" s="275"/>
      <c r="C92" s="74">
        <v>20</v>
      </c>
      <c r="D92" s="172" t="s">
        <v>181</v>
      </c>
      <c r="E92" s="173"/>
      <c r="F92" s="75" t="s">
        <v>91</v>
      </c>
      <c r="G92" s="389">
        <v>0.02</v>
      </c>
      <c r="H92" s="549"/>
      <c r="I92" s="444">
        <f>G92*H91</f>
        <v>1010.5146333333332</v>
      </c>
      <c r="J92" s="445"/>
      <c r="K92" s="355">
        <f>K89*$G$92</f>
        <v>95.198433333333341</v>
      </c>
      <c r="L92" s="355">
        <f t="shared" ref="L92:AD92" si="52">L89*$G$92</f>
        <v>35.654799999999994</v>
      </c>
      <c r="M92" s="355">
        <f t="shared" si="52"/>
        <v>39.809199999999997</v>
      </c>
      <c r="N92" s="355">
        <f t="shared" si="52"/>
        <v>43.9636</v>
      </c>
      <c r="O92" s="355">
        <f t="shared" si="52"/>
        <v>55.009399999999999</v>
      </c>
      <c r="P92" s="355">
        <f t="shared" si="52"/>
        <v>46.040799999999997</v>
      </c>
      <c r="Q92" s="355">
        <f t="shared" si="52"/>
        <v>46.040799999999997</v>
      </c>
      <c r="R92" s="355">
        <f t="shared" si="52"/>
        <v>46.040799999999997</v>
      </c>
      <c r="S92" s="355">
        <f t="shared" si="52"/>
        <v>46.040799999999997</v>
      </c>
      <c r="T92" s="355">
        <f t="shared" si="52"/>
        <v>46.040799999999997</v>
      </c>
      <c r="U92" s="355">
        <f t="shared" si="52"/>
        <v>73.111999999999995</v>
      </c>
      <c r="V92" s="355">
        <f t="shared" si="52"/>
        <v>54.542000000000009</v>
      </c>
      <c r="W92" s="355">
        <f t="shared" si="52"/>
        <v>55.926800000000007</v>
      </c>
      <c r="X92" s="355">
        <f t="shared" si="52"/>
        <v>51.772399999999998</v>
      </c>
      <c r="Y92" s="355">
        <f t="shared" si="52"/>
        <v>47.617999999999995</v>
      </c>
      <c r="Z92" s="355">
        <f t="shared" si="52"/>
        <v>45.540799999999997</v>
      </c>
      <c r="AA92" s="355">
        <f t="shared" si="52"/>
        <v>45.540799999999997</v>
      </c>
      <c r="AB92" s="355">
        <f t="shared" si="52"/>
        <v>45.540799999999997</v>
      </c>
      <c r="AC92" s="355">
        <f t="shared" si="52"/>
        <v>45.540799999999997</v>
      </c>
      <c r="AD92" s="355">
        <f t="shared" si="52"/>
        <v>45.540799999999997</v>
      </c>
      <c r="AE92" s="355">
        <f>SUM(K92:AD92)</f>
        <v>1010.5146333333332</v>
      </c>
    </row>
    <row r="93" spans="1:58" ht="14.4" thickBot="1" x14ac:dyDescent="0.3">
      <c r="A93" s="87"/>
      <c r="B93" s="276"/>
      <c r="C93" s="78"/>
      <c r="D93" s="92" t="s">
        <v>159</v>
      </c>
      <c r="E93" s="92"/>
      <c r="F93" s="79"/>
      <c r="G93" s="80"/>
      <c r="H93" s="446"/>
      <c r="I93" s="446"/>
      <c r="J93" s="1067">
        <f>J89+J90</f>
        <v>53052.018249999994</v>
      </c>
      <c r="K93" s="362">
        <f>K89+K90</f>
        <v>4997.9177500000005</v>
      </c>
      <c r="L93" s="362">
        <f t="shared" ref="L93:AE93" si="53">L89+L90</f>
        <v>1871.8769999999997</v>
      </c>
      <c r="M93" s="362">
        <f t="shared" si="53"/>
        <v>2089.9829999999997</v>
      </c>
      <c r="N93" s="362">
        <f t="shared" si="53"/>
        <v>2308.0889999999999</v>
      </c>
      <c r="O93" s="362">
        <f t="shared" si="53"/>
        <v>2887.9934999999996</v>
      </c>
      <c r="P93" s="362">
        <f t="shared" si="53"/>
        <v>2417.1419999999998</v>
      </c>
      <c r="Q93" s="362">
        <f t="shared" si="53"/>
        <v>2417.1419999999998</v>
      </c>
      <c r="R93" s="362">
        <f t="shared" si="53"/>
        <v>2417.1419999999998</v>
      </c>
      <c r="S93" s="362">
        <f t="shared" si="53"/>
        <v>2417.1419999999998</v>
      </c>
      <c r="T93" s="362">
        <f t="shared" si="53"/>
        <v>2417.1419999999998</v>
      </c>
      <c r="U93" s="362">
        <f t="shared" si="53"/>
        <v>3838.38</v>
      </c>
      <c r="V93" s="362">
        <f t="shared" si="53"/>
        <v>2863.4550000000004</v>
      </c>
      <c r="W93" s="362">
        <f t="shared" si="53"/>
        <v>2936.1570000000002</v>
      </c>
      <c r="X93" s="362">
        <f t="shared" si="53"/>
        <v>2718.0509999999999</v>
      </c>
      <c r="Y93" s="362">
        <f t="shared" si="53"/>
        <v>2499.9449999999997</v>
      </c>
      <c r="Z93" s="362">
        <f t="shared" si="53"/>
        <v>2390.8919999999998</v>
      </c>
      <c r="AA93" s="362">
        <f t="shared" si="53"/>
        <v>2390.8919999999998</v>
      </c>
      <c r="AB93" s="362">
        <f t="shared" si="53"/>
        <v>2390.8919999999998</v>
      </c>
      <c r="AC93" s="362">
        <f t="shared" si="53"/>
        <v>2390.8919999999998</v>
      </c>
      <c r="AD93" s="362">
        <f t="shared" si="53"/>
        <v>2390.8919999999998</v>
      </c>
      <c r="AE93" s="375">
        <f t="shared" si="53"/>
        <v>53052.018250000016</v>
      </c>
      <c r="AF93" s="364">
        <f>J93</f>
        <v>53052.018249999994</v>
      </c>
    </row>
    <row r="94" spans="1:58" x14ac:dyDescent="0.25">
      <c r="C94" s="59" t="s">
        <v>455</v>
      </c>
      <c r="D94" s="322" t="s">
        <v>454</v>
      </c>
      <c r="AF94" s="670">
        <f>AF93-AE93</f>
        <v>0</v>
      </c>
    </row>
    <row r="95" spans="1:58" ht="15" thickBot="1" x14ac:dyDescent="0.35">
      <c r="J95" s="59"/>
      <c r="K95" s="384" t="s">
        <v>511</v>
      </c>
      <c r="L95" s="384" t="s">
        <v>512</v>
      </c>
      <c r="M95" s="384" t="s">
        <v>513</v>
      </c>
      <c r="N95" s="384" t="s">
        <v>514</v>
      </c>
      <c r="O95" s="384" t="s">
        <v>515</v>
      </c>
      <c r="P95" s="384" t="s">
        <v>529</v>
      </c>
      <c r="Q95" s="384" t="s">
        <v>530</v>
      </c>
      <c r="R95" s="384" t="s">
        <v>531</v>
      </c>
      <c r="S95" s="384" t="s">
        <v>532</v>
      </c>
      <c r="T95" s="384" t="s">
        <v>533</v>
      </c>
      <c r="U95" s="384" t="s">
        <v>534</v>
      </c>
      <c r="V95" s="384" t="s">
        <v>535</v>
      </c>
      <c r="W95" s="384" t="s">
        <v>536</v>
      </c>
      <c r="X95" s="384" t="s">
        <v>537</v>
      </c>
      <c r="Y95" s="384" t="s">
        <v>538</v>
      </c>
      <c r="Z95" s="384" t="s">
        <v>539</v>
      </c>
      <c r="AA95" s="384" t="s">
        <v>540</v>
      </c>
      <c r="AB95" s="384" t="s">
        <v>541</v>
      </c>
      <c r="AC95" s="384" t="s">
        <v>542</v>
      </c>
      <c r="AD95" s="384" t="s">
        <v>543</v>
      </c>
    </row>
    <row r="96" spans="1:58" ht="15.6" thickBot="1" x14ac:dyDescent="0.3">
      <c r="J96" s="59"/>
      <c r="K96" s="386">
        <v>0.1</v>
      </c>
      <c r="L96" s="387">
        <v>0.2</v>
      </c>
      <c r="M96" s="386">
        <v>0.3</v>
      </c>
      <c r="N96" s="387">
        <v>0.3</v>
      </c>
      <c r="O96" s="386">
        <v>0.1</v>
      </c>
      <c r="P96" s="59"/>
      <c r="Q96" s="59"/>
      <c r="R96" s="59"/>
      <c r="S96" s="59"/>
      <c r="T96" s="59"/>
      <c r="U96" s="59"/>
      <c r="V96" s="59"/>
      <c r="W96" s="59"/>
      <c r="X96" s="59"/>
      <c r="Y96" s="59"/>
      <c r="Z96" s="59"/>
      <c r="AA96" s="59"/>
      <c r="AB96" s="59"/>
      <c r="AC96" s="59"/>
      <c r="AD96" s="59"/>
    </row>
    <row r="97" spans="2:31" ht="14.4" x14ac:dyDescent="0.3">
      <c r="J97" s="59"/>
      <c r="K97" s="388">
        <f>'20.Incorporacion.Productiva'!G22*350/10498.6</f>
        <v>34.999999999999993</v>
      </c>
      <c r="L97" s="388">
        <f>'20.Incorporacion.Productiva'!H22*350/10498.6</f>
        <v>69.999999999999986</v>
      </c>
      <c r="M97" s="388">
        <f>'20.Incorporacion.Productiva'!I22*350/10498.6</f>
        <v>105</v>
      </c>
      <c r="N97" s="388">
        <f>'20.Incorporacion.Productiva'!J22*350/10498.6</f>
        <v>105</v>
      </c>
      <c r="O97" s="388">
        <f>'20.Incorporacion.Productiva'!K22*350/10498.6</f>
        <v>34.999999999999993</v>
      </c>
      <c r="P97" s="59"/>
      <c r="Q97" s="59"/>
      <c r="R97" s="59"/>
      <c r="S97" s="59"/>
      <c r="T97" s="59"/>
      <c r="U97" s="59"/>
      <c r="V97" s="59"/>
      <c r="W97" s="59"/>
      <c r="X97" s="59"/>
      <c r="Y97" s="59"/>
      <c r="Z97" s="59"/>
      <c r="AA97" s="59"/>
      <c r="AB97" s="59"/>
      <c r="AC97" s="59"/>
      <c r="AD97" s="59"/>
    </row>
    <row r="98" spans="2:31" x14ac:dyDescent="0.25">
      <c r="J98" s="59" t="s">
        <v>524</v>
      </c>
      <c r="K98" s="408">
        <f>K97</f>
        <v>34.999999999999993</v>
      </c>
      <c r="L98" s="408">
        <f>K98</f>
        <v>34.999999999999993</v>
      </c>
      <c r="M98" s="408">
        <f t="shared" ref="M98:AB99" si="54">L98</f>
        <v>34.999999999999993</v>
      </c>
      <c r="N98" s="408">
        <f t="shared" si="54"/>
        <v>34.999999999999993</v>
      </c>
      <c r="O98" s="408">
        <f t="shared" si="54"/>
        <v>34.999999999999993</v>
      </c>
      <c r="P98" s="408">
        <f t="shared" si="54"/>
        <v>34.999999999999993</v>
      </c>
      <c r="Q98" s="408">
        <f t="shared" si="54"/>
        <v>34.999999999999993</v>
      </c>
      <c r="R98" s="408">
        <f t="shared" si="54"/>
        <v>34.999999999999993</v>
      </c>
      <c r="S98" s="408">
        <f t="shared" si="54"/>
        <v>34.999999999999993</v>
      </c>
      <c r="T98" s="408">
        <f t="shared" si="54"/>
        <v>34.999999999999993</v>
      </c>
      <c r="U98" s="408">
        <f t="shared" si="54"/>
        <v>34.999999999999993</v>
      </c>
      <c r="V98" s="408">
        <f t="shared" si="54"/>
        <v>34.999999999999993</v>
      </c>
      <c r="W98" s="408">
        <f t="shared" si="54"/>
        <v>34.999999999999993</v>
      </c>
      <c r="X98" s="408">
        <f t="shared" si="54"/>
        <v>34.999999999999993</v>
      </c>
      <c r="Y98" s="408">
        <f t="shared" si="54"/>
        <v>34.999999999999993</v>
      </c>
      <c r="Z98" s="408">
        <f t="shared" si="54"/>
        <v>34.999999999999993</v>
      </c>
      <c r="AA98" s="408">
        <f t="shared" si="54"/>
        <v>34.999999999999993</v>
      </c>
      <c r="AB98" s="408">
        <f t="shared" si="54"/>
        <v>34.999999999999993</v>
      </c>
      <c r="AC98" s="408">
        <f t="shared" ref="O98:AD102" si="55">AB98</f>
        <v>34.999999999999993</v>
      </c>
      <c r="AD98" s="408">
        <f t="shared" si="55"/>
        <v>34.999999999999993</v>
      </c>
    </row>
    <row r="99" spans="2:31" x14ac:dyDescent="0.25">
      <c r="J99" s="59" t="s">
        <v>525</v>
      </c>
      <c r="K99" s="59"/>
      <c r="L99" s="408">
        <f>L97</f>
        <v>69.999999999999986</v>
      </c>
      <c r="M99" s="408">
        <f>L99</f>
        <v>69.999999999999986</v>
      </c>
      <c r="N99" s="408">
        <f t="shared" si="54"/>
        <v>69.999999999999986</v>
      </c>
      <c r="O99" s="408">
        <f t="shared" si="54"/>
        <v>69.999999999999986</v>
      </c>
      <c r="P99" s="408">
        <f t="shared" si="54"/>
        <v>69.999999999999986</v>
      </c>
      <c r="Q99" s="408">
        <f t="shared" si="54"/>
        <v>69.999999999999986</v>
      </c>
      <c r="R99" s="408">
        <f t="shared" si="54"/>
        <v>69.999999999999986</v>
      </c>
      <c r="S99" s="408">
        <f t="shared" si="54"/>
        <v>69.999999999999986</v>
      </c>
      <c r="T99" s="408">
        <f t="shared" si="54"/>
        <v>69.999999999999986</v>
      </c>
      <c r="U99" s="408">
        <f t="shared" si="54"/>
        <v>69.999999999999986</v>
      </c>
      <c r="V99" s="408">
        <f t="shared" si="54"/>
        <v>69.999999999999986</v>
      </c>
      <c r="W99" s="408">
        <f t="shared" si="54"/>
        <v>69.999999999999986</v>
      </c>
      <c r="X99" s="408">
        <f t="shared" si="54"/>
        <v>69.999999999999986</v>
      </c>
      <c r="Y99" s="408">
        <f t="shared" si="54"/>
        <v>69.999999999999986</v>
      </c>
      <c r="Z99" s="408">
        <f t="shared" si="54"/>
        <v>69.999999999999986</v>
      </c>
      <c r="AA99" s="408">
        <f t="shared" si="54"/>
        <v>69.999999999999986</v>
      </c>
      <c r="AB99" s="408">
        <f t="shared" si="54"/>
        <v>69.999999999999986</v>
      </c>
      <c r="AC99" s="408">
        <f t="shared" si="55"/>
        <v>69.999999999999986</v>
      </c>
      <c r="AD99" s="408">
        <f t="shared" si="55"/>
        <v>69.999999999999986</v>
      </c>
    </row>
    <row r="100" spans="2:31" x14ac:dyDescent="0.25">
      <c r="J100" s="363" t="s">
        <v>526</v>
      </c>
      <c r="K100" s="363"/>
      <c r="L100" s="363"/>
      <c r="M100" s="408">
        <f>M97</f>
        <v>105</v>
      </c>
      <c r="N100" s="408">
        <f>M100</f>
        <v>105</v>
      </c>
      <c r="O100" s="408">
        <f t="shared" si="55"/>
        <v>105</v>
      </c>
      <c r="P100" s="408">
        <f t="shared" si="55"/>
        <v>105</v>
      </c>
      <c r="Q100" s="408">
        <f t="shared" si="55"/>
        <v>105</v>
      </c>
      <c r="R100" s="408">
        <f t="shared" si="55"/>
        <v>105</v>
      </c>
      <c r="S100" s="408">
        <f t="shared" si="55"/>
        <v>105</v>
      </c>
      <c r="T100" s="408">
        <f t="shared" si="55"/>
        <v>105</v>
      </c>
      <c r="U100" s="408">
        <f t="shared" si="55"/>
        <v>105</v>
      </c>
      <c r="V100" s="408">
        <f t="shared" si="55"/>
        <v>105</v>
      </c>
      <c r="W100" s="408">
        <f t="shared" si="55"/>
        <v>105</v>
      </c>
      <c r="X100" s="408">
        <f t="shared" si="55"/>
        <v>105</v>
      </c>
      <c r="Y100" s="408">
        <f t="shared" si="55"/>
        <v>105</v>
      </c>
      <c r="Z100" s="408">
        <f t="shared" si="55"/>
        <v>105</v>
      </c>
      <c r="AA100" s="408">
        <f t="shared" si="55"/>
        <v>105</v>
      </c>
      <c r="AB100" s="408">
        <f t="shared" si="55"/>
        <v>105</v>
      </c>
      <c r="AC100" s="408">
        <f t="shared" si="55"/>
        <v>105</v>
      </c>
      <c r="AD100" s="408">
        <f t="shared" si="55"/>
        <v>105</v>
      </c>
      <c r="AE100" s="87"/>
    </row>
    <row r="101" spans="2:31" x14ac:dyDescent="0.25">
      <c r="J101" s="363" t="s">
        <v>527</v>
      </c>
      <c r="N101" s="408">
        <f>N97</f>
        <v>105</v>
      </c>
      <c r="O101" s="408">
        <f>N101</f>
        <v>105</v>
      </c>
      <c r="P101" s="408">
        <f t="shared" si="55"/>
        <v>105</v>
      </c>
      <c r="Q101" s="408">
        <f t="shared" si="55"/>
        <v>105</v>
      </c>
      <c r="R101" s="408">
        <f t="shared" si="55"/>
        <v>105</v>
      </c>
      <c r="S101" s="408">
        <f t="shared" si="55"/>
        <v>105</v>
      </c>
      <c r="T101" s="408">
        <f t="shared" si="55"/>
        <v>105</v>
      </c>
      <c r="U101" s="408">
        <f t="shared" si="55"/>
        <v>105</v>
      </c>
      <c r="V101" s="408">
        <f t="shared" si="55"/>
        <v>105</v>
      </c>
      <c r="W101" s="408">
        <f t="shared" si="55"/>
        <v>105</v>
      </c>
      <c r="X101" s="408">
        <f t="shared" si="55"/>
        <v>105</v>
      </c>
      <c r="Y101" s="408">
        <f t="shared" si="55"/>
        <v>105</v>
      </c>
      <c r="Z101" s="408">
        <f t="shared" si="55"/>
        <v>105</v>
      </c>
      <c r="AA101" s="408">
        <f t="shared" si="55"/>
        <v>105</v>
      </c>
      <c r="AB101" s="408">
        <f t="shared" si="55"/>
        <v>105</v>
      </c>
      <c r="AC101" s="408">
        <f t="shared" si="55"/>
        <v>105</v>
      </c>
      <c r="AD101" s="408">
        <f t="shared" si="55"/>
        <v>105</v>
      </c>
    </row>
    <row r="102" spans="2:31" x14ac:dyDescent="0.25">
      <c r="J102" s="363" t="s">
        <v>528</v>
      </c>
      <c r="O102" s="408">
        <f>O97</f>
        <v>34.999999999999993</v>
      </c>
      <c r="P102" s="408">
        <f>O102</f>
        <v>34.999999999999993</v>
      </c>
      <c r="Q102" s="408">
        <f t="shared" si="55"/>
        <v>34.999999999999993</v>
      </c>
      <c r="R102" s="408">
        <f t="shared" si="55"/>
        <v>34.999999999999993</v>
      </c>
      <c r="S102" s="408">
        <f t="shared" si="55"/>
        <v>34.999999999999993</v>
      </c>
      <c r="T102" s="408">
        <f t="shared" si="55"/>
        <v>34.999999999999993</v>
      </c>
      <c r="U102" s="408">
        <f t="shared" si="55"/>
        <v>34.999999999999993</v>
      </c>
      <c r="V102" s="408">
        <f t="shared" si="55"/>
        <v>34.999999999999993</v>
      </c>
      <c r="W102" s="408">
        <f t="shared" si="55"/>
        <v>34.999999999999993</v>
      </c>
      <c r="X102" s="408">
        <f t="shared" si="55"/>
        <v>34.999999999999993</v>
      </c>
      <c r="Y102" s="408">
        <f t="shared" si="55"/>
        <v>34.999999999999993</v>
      </c>
      <c r="Z102" s="408">
        <f t="shared" si="55"/>
        <v>34.999999999999993</v>
      </c>
      <c r="AA102" s="408">
        <f t="shared" si="55"/>
        <v>34.999999999999993</v>
      </c>
      <c r="AB102" s="408">
        <f t="shared" si="55"/>
        <v>34.999999999999993</v>
      </c>
      <c r="AC102" s="408">
        <f t="shared" si="55"/>
        <v>34.999999999999993</v>
      </c>
      <c r="AD102" s="408">
        <f t="shared" si="55"/>
        <v>34.999999999999993</v>
      </c>
    </row>
    <row r="103" spans="2:31" x14ac:dyDescent="0.25">
      <c r="J103" s="1" t="s">
        <v>159</v>
      </c>
      <c r="K103" s="407">
        <f>SUM(K98:K102)</f>
        <v>34.999999999999993</v>
      </c>
      <c r="L103" s="407">
        <f>SUM(L98:L102)</f>
        <v>104.99999999999997</v>
      </c>
      <c r="M103" s="407">
        <f>SUM(M98:M102)</f>
        <v>209.99999999999997</v>
      </c>
      <c r="N103" s="407">
        <f>SUM(N98:N102)</f>
        <v>315</v>
      </c>
      <c r="O103" s="408">
        <f>SUM(O98:O102)</f>
        <v>350</v>
      </c>
      <c r="P103" s="408">
        <f t="shared" ref="P103:AD103" si="56">SUM(P98:P102)</f>
        <v>350</v>
      </c>
      <c r="Q103" s="408">
        <f t="shared" si="56"/>
        <v>350</v>
      </c>
      <c r="R103" s="408">
        <f t="shared" si="56"/>
        <v>350</v>
      </c>
      <c r="S103" s="408">
        <f t="shared" si="56"/>
        <v>350</v>
      </c>
      <c r="T103" s="408">
        <f t="shared" si="56"/>
        <v>350</v>
      </c>
      <c r="U103" s="408">
        <f t="shared" si="56"/>
        <v>350</v>
      </c>
      <c r="V103" s="408">
        <f t="shared" si="56"/>
        <v>350</v>
      </c>
      <c r="W103" s="408">
        <f t="shared" si="56"/>
        <v>350</v>
      </c>
      <c r="X103" s="408">
        <f t="shared" si="56"/>
        <v>350</v>
      </c>
      <c r="Y103" s="408">
        <f t="shared" si="56"/>
        <v>350</v>
      </c>
      <c r="Z103" s="408">
        <f t="shared" si="56"/>
        <v>350</v>
      </c>
      <c r="AA103" s="408">
        <f t="shared" si="56"/>
        <v>350</v>
      </c>
      <c r="AB103" s="408">
        <f t="shared" si="56"/>
        <v>350</v>
      </c>
      <c r="AC103" s="408">
        <f t="shared" si="56"/>
        <v>350</v>
      </c>
      <c r="AD103" s="408">
        <f t="shared" si="56"/>
        <v>350</v>
      </c>
    </row>
    <row r="105" spans="2:31" ht="14.4" thickBot="1" x14ac:dyDescent="0.3"/>
    <row r="106" spans="2:31" ht="16.8" thickTop="1" thickBot="1" x14ac:dyDescent="0.3">
      <c r="B106" s="1758" t="s">
        <v>582</v>
      </c>
      <c r="C106" s="1759"/>
      <c r="D106" s="1759"/>
      <c r="E106" s="1759"/>
      <c r="F106" s="1759"/>
      <c r="G106" s="1759"/>
      <c r="H106" s="1759"/>
      <c r="I106" s="1759"/>
      <c r="J106" s="1760"/>
      <c r="K106" s="352" t="s">
        <v>472</v>
      </c>
      <c r="L106" s="352" t="s">
        <v>473</v>
      </c>
      <c r="M106" s="352" t="s">
        <v>474</v>
      </c>
      <c r="N106" s="352" t="s">
        <v>475</v>
      </c>
      <c r="O106" s="352" t="s">
        <v>476</v>
      </c>
      <c r="P106" s="352" t="s">
        <v>477</v>
      </c>
      <c r="Q106" s="352" t="s">
        <v>478</v>
      </c>
      <c r="R106" s="352" t="s">
        <v>479</v>
      </c>
      <c r="S106" s="352" t="s">
        <v>480</v>
      </c>
      <c r="T106" s="352" t="s">
        <v>481</v>
      </c>
      <c r="U106" s="352" t="s">
        <v>482</v>
      </c>
      <c r="V106" s="352" t="s">
        <v>483</v>
      </c>
      <c r="W106" s="352" t="s">
        <v>484</v>
      </c>
      <c r="X106" s="352" t="s">
        <v>485</v>
      </c>
      <c r="Y106" s="352" t="s">
        <v>486</v>
      </c>
      <c r="Z106" s="352" t="s">
        <v>487</v>
      </c>
      <c r="AA106" s="352" t="s">
        <v>488</v>
      </c>
      <c r="AB106" s="352" t="s">
        <v>489</v>
      </c>
      <c r="AC106" s="352" t="s">
        <v>490</v>
      </c>
      <c r="AD106" s="352" t="s">
        <v>491</v>
      </c>
      <c r="AE106" s="352" t="s">
        <v>159</v>
      </c>
    </row>
    <row r="107" spans="2:31" x14ac:dyDescent="0.25">
      <c r="B107" s="1944" t="s">
        <v>152</v>
      </c>
      <c r="C107" s="1945"/>
      <c r="D107" s="1945"/>
      <c r="E107" s="1946"/>
      <c r="F107" s="1864" t="s">
        <v>12</v>
      </c>
      <c r="G107" s="1865"/>
      <c r="H107" s="226" t="s">
        <v>373</v>
      </c>
      <c r="I107" s="226" t="s">
        <v>374</v>
      </c>
      <c r="J107" s="289" t="s">
        <v>404</v>
      </c>
      <c r="K107" s="362">
        <f>K108+K111+K114+K116</f>
        <v>135843.74999999997</v>
      </c>
      <c r="L107" s="362">
        <f t="shared" ref="L107:AE107" si="57">L108+L111+L114+L116</f>
        <v>415078.12499999988</v>
      </c>
      <c r="M107" s="362">
        <f t="shared" si="57"/>
        <v>845249.99999999988</v>
      </c>
      <c r="N107" s="362">
        <f t="shared" si="57"/>
        <v>1305609.375</v>
      </c>
      <c r="O107" s="362">
        <f t="shared" si="57"/>
        <v>1532015.625</v>
      </c>
      <c r="P107" s="362">
        <f t="shared" si="57"/>
        <v>1652765.625</v>
      </c>
      <c r="Q107" s="362">
        <f t="shared" si="57"/>
        <v>1788609.375</v>
      </c>
      <c r="R107" s="362">
        <f t="shared" si="57"/>
        <v>1916906.25</v>
      </c>
      <c r="S107" s="362">
        <f t="shared" si="57"/>
        <v>2015015.625</v>
      </c>
      <c r="T107" s="362">
        <f t="shared" si="57"/>
        <v>2082937.5</v>
      </c>
      <c r="U107" s="362">
        <f t="shared" si="57"/>
        <v>2128218.7499999995</v>
      </c>
      <c r="V107" s="362">
        <f t="shared" si="57"/>
        <v>2165953.1249999995</v>
      </c>
      <c r="W107" s="362">
        <f t="shared" si="57"/>
        <v>2203687.4999999995</v>
      </c>
      <c r="X107" s="362">
        <f t="shared" si="57"/>
        <v>2241421.8749999995</v>
      </c>
      <c r="Y107" s="362">
        <f t="shared" si="57"/>
        <v>2279156.2499999995</v>
      </c>
      <c r="Z107" s="362">
        <f t="shared" si="57"/>
        <v>2316890.6249999995</v>
      </c>
      <c r="AA107" s="362">
        <f t="shared" si="57"/>
        <v>2354625</v>
      </c>
      <c r="AB107" s="362">
        <f t="shared" si="57"/>
        <v>2384812.5</v>
      </c>
      <c r="AC107" s="362">
        <f t="shared" si="57"/>
        <v>2407453.125</v>
      </c>
      <c r="AD107" s="362">
        <f t="shared" si="57"/>
        <v>2415000</v>
      </c>
      <c r="AE107" s="362">
        <f t="shared" si="57"/>
        <v>36587250</v>
      </c>
    </row>
    <row r="108" spans="2:31" x14ac:dyDescent="0.25">
      <c r="B108" s="1941" t="s">
        <v>321</v>
      </c>
      <c r="C108" s="1942"/>
      <c r="D108" s="1942"/>
      <c r="E108" s="1943"/>
      <c r="F108" s="327"/>
      <c r="G108" s="228"/>
      <c r="H108" s="1916">
        <f>AE107</f>
        <v>36587250</v>
      </c>
      <c r="I108" s="1916">
        <f>J194</f>
        <v>4807848.7625000011</v>
      </c>
      <c r="J108" s="1919">
        <f>H108-I108</f>
        <v>31779401.237499997</v>
      </c>
      <c r="K108" s="356">
        <f>SUM(K109:K110)</f>
        <v>0</v>
      </c>
      <c r="L108" s="356">
        <f t="shared" ref="L108:AE108" si="58">SUM(L109:L110)</f>
        <v>0</v>
      </c>
      <c r="M108" s="356">
        <f t="shared" si="58"/>
        <v>0</v>
      </c>
      <c r="N108" s="356">
        <f t="shared" si="58"/>
        <v>0</v>
      </c>
      <c r="O108" s="356">
        <f t="shared" si="58"/>
        <v>0</v>
      </c>
      <c r="P108" s="356">
        <f t="shared" si="58"/>
        <v>0</v>
      </c>
      <c r="Q108" s="356">
        <f t="shared" si="58"/>
        <v>0</v>
      </c>
      <c r="R108" s="356">
        <f t="shared" si="58"/>
        <v>0</v>
      </c>
      <c r="S108" s="356">
        <f t="shared" si="58"/>
        <v>0</v>
      </c>
      <c r="T108" s="356">
        <f t="shared" si="58"/>
        <v>0</v>
      </c>
      <c r="U108" s="356">
        <f t="shared" si="58"/>
        <v>0</v>
      </c>
      <c r="V108" s="356">
        <f t="shared" si="58"/>
        <v>0</v>
      </c>
      <c r="W108" s="356">
        <f t="shared" si="58"/>
        <v>0</v>
      </c>
      <c r="X108" s="356">
        <f t="shared" si="58"/>
        <v>0</v>
      </c>
      <c r="Y108" s="356">
        <f t="shared" si="58"/>
        <v>0</v>
      </c>
      <c r="Z108" s="356">
        <f t="shared" si="58"/>
        <v>0</v>
      </c>
      <c r="AA108" s="356">
        <f t="shared" si="58"/>
        <v>0</v>
      </c>
      <c r="AB108" s="356">
        <f t="shared" si="58"/>
        <v>0</v>
      </c>
      <c r="AC108" s="356">
        <f t="shared" si="58"/>
        <v>0</v>
      </c>
      <c r="AD108" s="356">
        <f t="shared" si="58"/>
        <v>0</v>
      </c>
      <c r="AE108" s="356">
        <f t="shared" si="58"/>
        <v>0</v>
      </c>
    </row>
    <row r="109" spans="2:31" x14ac:dyDescent="0.25">
      <c r="B109" s="1947" t="s">
        <v>2198</v>
      </c>
      <c r="C109" s="1942"/>
      <c r="D109" s="1942"/>
      <c r="E109" s="1943"/>
      <c r="F109" s="5" t="s">
        <v>459</v>
      </c>
      <c r="G109" s="117">
        <f>G8</f>
        <v>2.5</v>
      </c>
      <c r="H109" s="1917"/>
      <c r="I109" s="1917"/>
      <c r="J109" s="1920"/>
      <c r="K109" s="1063"/>
      <c r="L109" s="1063"/>
      <c r="M109" s="1063"/>
      <c r="N109" s="1063"/>
      <c r="O109" s="1063"/>
      <c r="P109" s="1063"/>
      <c r="Q109" s="1063"/>
      <c r="R109" s="1063"/>
      <c r="S109" s="1063"/>
      <c r="T109" s="1063"/>
      <c r="U109" s="1063"/>
      <c r="V109" s="1063"/>
      <c r="W109" s="1063"/>
      <c r="X109" s="1063"/>
      <c r="Y109" s="1063"/>
      <c r="Z109" s="1063"/>
      <c r="AA109" s="1063"/>
      <c r="AB109" s="1063"/>
      <c r="AC109" s="1063"/>
      <c r="AD109" s="1063"/>
      <c r="AE109" s="1063"/>
    </row>
    <row r="110" spans="2:31" x14ac:dyDescent="0.25">
      <c r="B110" s="1948"/>
      <c r="C110" s="1949"/>
      <c r="D110" s="1949"/>
      <c r="E110" s="1950"/>
      <c r="F110" s="328"/>
      <c r="G110" s="117"/>
      <c r="H110" s="1917"/>
      <c r="I110" s="1917"/>
      <c r="J110" s="1920"/>
      <c r="K110" s="1063"/>
      <c r="L110" s="1063"/>
      <c r="M110" s="1063"/>
      <c r="N110" s="1063"/>
      <c r="O110" s="1063"/>
      <c r="P110" s="1063"/>
      <c r="Q110" s="1063"/>
      <c r="R110" s="1063"/>
      <c r="S110" s="1063"/>
      <c r="T110" s="1063"/>
      <c r="U110" s="1063"/>
      <c r="V110" s="1063"/>
      <c r="W110" s="1063"/>
      <c r="X110" s="1063"/>
      <c r="Y110" s="1063"/>
      <c r="Z110" s="1063"/>
      <c r="AA110" s="1063"/>
      <c r="AB110" s="1063"/>
      <c r="AC110" s="1063"/>
      <c r="AD110" s="1063"/>
      <c r="AE110" s="1063"/>
    </row>
    <row r="111" spans="2:31" x14ac:dyDescent="0.25">
      <c r="B111" s="1941" t="s">
        <v>322</v>
      </c>
      <c r="C111" s="1942"/>
      <c r="D111" s="1942"/>
      <c r="E111" s="1943"/>
      <c r="F111" s="328" t="s">
        <v>460</v>
      </c>
      <c r="G111" s="117">
        <f>G10</f>
        <v>4.5</v>
      </c>
      <c r="H111" s="1917"/>
      <c r="I111" s="1917"/>
      <c r="J111" s="1920"/>
      <c r="K111" s="356">
        <f>SUM(K112:K113)</f>
        <v>135843.74999999997</v>
      </c>
      <c r="L111" s="356">
        <f t="shared" ref="L111:AE111" si="59">SUM(L112:L113)</f>
        <v>415078.12499999988</v>
      </c>
      <c r="M111" s="356">
        <f t="shared" si="59"/>
        <v>845249.99999999988</v>
      </c>
      <c r="N111" s="356">
        <f t="shared" si="59"/>
        <v>1305609.375</v>
      </c>
      <c r="O111" s="356">
        <f t="shared" si="59"/>
        <v>1532015.625</v>
      </c>
      <c r="P111" s="356">
        <f t="shared" si="59"/>
        <v>1652765.625</v>
      </c>
      <c r="Q111" s="356">
        <f t="shared" si="59"/>
        <v>1788609.375</v>
      </c>
      <c r="R111" s="356">
        <f t="shared" si="59"/>
        <v>1916906.25</v>
      </c>
      <c r="S111" s="356">
        <f t="shared" si="59"/>
        <v>2015015.625</v>
      </c>
      <c r="T111" s="356">
        <f t="shared" si="59"/>
        <v>2082937.5</v>
      </c>
      <c r="U111" s="356">
        <f t="shared" si="59"/>
        <v>2128218.7499999995</v>
      </c>
      <c r="V111" s="356">
        <f t="shared" si="59"/>
        <v>2165953.1249999995</v>
      </c>
      <c r="W111" s="356">
        <f t="shared" si="59"/>
        <v>2203687.4999999995</v>
      </c>
      <c r="X111" s="356">
        <f t="shared" si="59"/>
        <v>2241421.8749999995</v>
      </c>
      <c r="Y111" s="356">
        <f t="shared" si="59"/>
        <v>2279156.2499999995</v>
      </c>
      <c r="Z111" s="356">
        <f t="shared" si="59"/>
        <v>2316890.6249999995</v>
      </c>
      <c r="AA111" s="356">
        <f t="shared" si="59"/>
        <v>2354625</v>
      </c>
      <c r="AB111" s="356">
        <f t="shared" si="59"/>
        <v>2384812.5</v>
      </c>
      <c r="AC111" s="356">
        <f t="shared" si="59"/>
        <v>2407453.125</v>
      </c>
      <c r="AD111" s="356">
        <f t="shared" si="59"/>
        <v>2415000</v>
      </c>
      <c r="AE111" s="356">
        <f t="shared" si="59"/>
        <v>36587250</v>
      </c>
    </row>
    <row r="112" spans="2:31" x14ac:dyDescent="0.25">
      <c r="B112" s="1947" t="s">
        <v>2199</v>
      </c>
      <c r="C112" s="1951"/>
      <c r="D112" s="1951"/>
      <c r="E112" s="1952"/>
      <c r="F112" s="328"/>
      <c r="G112" s="117"/>
      <c r="H112" s="1917"/>
      <c r="I112" s="1917"/>
      <c r="J112" s="1920"/>
      <c r="K112" s="1063"/>
      <c r="L112" s="1063"/>
      <c r="M112" s="1063"/>
      <c r="N112" s="1063"/>
      <c r="O112" s="1063"/>
      <c r="P112" s="1063"/>
      <c r="Q112" s="1063"/>
      <c r="R112" s="1063"/>
      <c r="S112" s="1063"/>
      <c r="T112" s="1063"/>
      <c r="U112" s="1063"/>
      <c r="V112" s="1063"/>
      <c r="W112" s="1063"/>
      <c r="X112" s="1063"/>
      <c r="Y112" s="1063"/>
      <c r="Z112" s="1063"/>
      <c r="AA112" s="1063"/>
      <c r="AB112" s="1063"/>
      <c r="AC112" s="1063"/>
      <c r="AD112" s="1063"/>
      <c r="AE112" s="1063"/>
    </row>
    <row r="113" spans="2:31" ht="14.4" x14ac:dyDescent="0.25">
      <c r="B113" s="1947" t="s">
        <v>1359</v>
      </c>
      <c r="C113" s="1951"/>
      <c r="D113" s="1951"/>
      <c r="E113" s="1952"/>
      <c r="F113" s="328" t="s">
        <v>458</v>
      </c>
      <c r="G113" s="117">
        <f>G12</f>
        <v>2587.5</v>
      </c>
      <c r="H113" s="1917"/>
      <c r="I113" s="1917"/>
      <c r="J113" s="1920"/>
      <c r="K113" s="369">
        <f>K12*K$98</f>
        <v>135843.74999999997</v>
      </c>
      <c r="L113" s="369">
        <f>L12*L$98+K12*L$99</f>
        <v>415078.12499999988</v>
      </c>
      <c r="M113" s="369">
        <f>M12*M$98+L12*M$99+K12*M$100</f>
        <v>845249.99999999988</v>
      </c>
      <c r="N113" s="369">
        <f>N12*N$98+M12*N$99+L12*N$100+K12*N$101</f>
        <v>1305609.375</v>
      </c>
      <c r="O113" s="369">
        <f t="shared" ref="O113:AD113" si="60">O12*O$98+N12*O$99+M12*O$100+L12*O$101+K12*O$102</f>
        <v>1532015.625</v>
      </c>
      <c r="P113" s="369">
        <f t="shared" si="60"/>
        <v>1652765.625</v>
      </c>
      <c r="Q113" s="369">
        <f t="shared" si="60"/>
        <v>1788609.375</v>
      </c>
      <c r="R113" s="369">
        <f t="shared" si="60"/>
        <v>1916906.25</v>
      </c>
      <c r="S113" s="369">
        <f t="shared" si="60"/>
        <v>2015015.625</v>
      </c>
      <c r="T113" s="369">
        <f t="shared" si="60"/>
        <v>2082937.5</v>
      </c>
      <c r="U113" s="369">
        <f t="shared" si="60"/>
        <v>2128218.7499999995</v>
      </c>
      <c r="V113" s="369">
        <f t="shared" si="60"/>
        <v>2165953.1249999995</v>
      </c>
      <c r="W113" s="369">
        <f t="shared" si="60"/>
        <v>2203687.4999999995</v>
      </c>
      <c r="X113" s="369">
        <f t="shared" si="60"/>
        <v>2241421.8749999995</v>
      </c>
      <c r="Y113" s="369">
        <f t="shared" si="60"/>
        <v>2279156.2499999995</v>
      </c>
      <c r="Z113" s="369">
        <f t="shared" si="60"/>
        <v>2316890.6249999995</v>
      </c>
      <c r="AA113" s="369">
        <f t="shared" si="60"/>
        <v>2354625</v>
      </c>
      <c r="AB113" s="369">
        <f t="shared" si="60"/>
        <v>2384812.5</v>
      </c>
      <c r="AC113" s="369">
        <f t="shared" si="60"/>
        <v>2407453.125</v>
      </c>
      <c r="AD113" s="369">
        <f t="shared" si="60"/>
        <v>2415000</v>
      </c>
      <c r="AE113" s="355">
        <f>SUM(K113:AD113)</f>
        <v>36587250</v>
      </c>
    </row>
    <row r="114" spans="2:31" x14ac:dyDescent="0.25">
      <c r="B114" s="1953" t="s">
        <v>339</v>
      </c>
      <c r="C114" s="1954"/>
      <c r="D114" s="1954"/>
      <c r="E114" s="1955"/>
      <c r="F114" s="329"/>
      <c r="G114" s="117"/>
      <c r="H114" s="1917"/>
      <c r="I114" s="1917"/>
      <c r="J114" s="1920"/>
      <c r="K114" s="356">
        <f>K115</f>
        <v>0</v>
      </c>
      <c r="L114" s="356">
        <f t="shared" ref="L114:AE114" si="61">L115</f>
        <v>0</v>
      </c>
      <c r="M114" s="356">
        <f t="shared" si="61"/>
        <v>0</v>
      </c>
      <c r="N114" s="356">
        <f t="shared" si="61"/>
        <v>0</v>
      </c>
      <c r="O114" s="356">
        <f t="shared" si="61"/>
        <v>0</v>
      </c>
      <c r="P114" s="356">
        <f t="shared" si="61"/>
        <v>0</v>
      </c>
      <c r="Q114" s="356">
        <f t="shared" si="61"/>
        <v>0</v>
      </c>
      <c r="R114" s="356">
        <f t="shared" si="61"/>
        <v>0</v>
      </c>
      <c r="S114" s="356">
        <f t="shared" si="61"/>
        <v>0</v>
      </c>
      <c r="T114" s="356">
        <f t="shared" si="61"/>
        <v>0</v>
      </c>
      <c r="U114" s="356">
        <f t="shared" si="61"/>
        <v>0</v>
      </c>
      <c r="V114" s="356">
        <f t="shared" si="61"/>
        <v>0</v>
      </c>
      <c r="W114" s="356">
        <f t="shared" si="61"/>
        <v>0</v>
      </c>
      <c r="X114" s="356">
        <f t="shared" si="61"/>
        <v>0</v>
      </c>
      <c r="Y114" s="356">
        <f t="shared" si="61"/>
        <v>0</v>
      </c>
      <c r="Z114" s="356">
        <f t="shared" si="61"/>
        <v>0</v>
      </c>
      <c r="AA114" s="356">
        <f t="shared" si="61"/>
        <v>0</v>
      </c>
      <c r="AB114" s="356">
        <f t="shared" si="61"/>
        <v>0</v>
      </c>
      <c r="AC114" s="356">
        <f t="shared" si="61"/>
        <v>0</v>
      </c>
      <c r="AD114" s="356">
        <f t="shared" si="61"/>
        <v>0</v>
      </c>
      <c r="AE114" s="356">
        <f t="shared" si="61"/>
        <v>0</v>
      </c>
    </row>
    <row r="115" spans="2:31" ht="14.4" x14ac:dyDescent="0.25">
      <c r="B115" s="1947" t="s">
        <v>406</v>
      </c>
      <c r="C115" s="1951"/>
      <c r="D115" s="1951"/>
      <c r="E115" s="1952"/>
      <c r="F115" s="329" t="s">
        <v>461</v>
      </c>
      <c r="G115" s="117">
        <f>G14</f>
        <v>230</v>
      </c>
      <c r="H115" s="1917"/>
      <c r="I115" s="1917"/>
      <c r="J115" s="1920"/>
      <c r="K115" s="1063"/>
      <c r="L115" s="1063"/>
      <c r="M115" s="1063"/>
      <c r="N115" s="1063"/>
      <c r="O115" s="1063"/>
      <c r="P115" s="1063"/>
      <c r="Q115" s="1063"/>
      <c r="R115" s="1063"/>
      <c r="S115" s="1063"/>
      <c r="T115" s="1063"/>
      <c r="U115" s="1063"/>
      <c r="V115" s="1063"/>
      <c r="W115" s="1063"/>
      <c r="X115" s="1063"/>
      <c r="Y115" s="1063"/>
      <c r="Z115" s="1063"/>
      <c r="AA115" s="1063"/>
      <c r="AB115" s="1063"/>
      <c r="AC115" s="1063"/>
      <c r="AD115" s="1063"/>
      <c r="AE115" s="1063"/>
    </row>
    <row r="116" spans="2:31" x14ac:dyDescent="0.25">
      <c r="B116" s="1941" t="s">
        <v>7</v>
      </c>
      <c r="C116" s="1942"/>
      <c r="D116" s="1942"/>
      <c r="E116" s="1943"/>
      <c r="F116" s="330"/>
      <c r="G116" s="117"/>
      <c r="H116" s="1917"/>
      <c r="I116" s="1917"/>
      <c r="J116" s="1920"/>
      <c r="K116" s="356">
        <f>K117</f>
        <v>0</v>
      </c>
      <c r="L116" s="356">
        <f t="shared" ref="L116:AE116" si="62">L117</f>
        <v>0</v>
      </c>
      <c r="M116" s="356">
        <f t="shared" si="62"/>
        <v>0</v>
      </c>
      <c r="N116" s="356">
        <f t="shared" si="62"/>
        <v>0</v>
      </c>
      <c r="O116" s="356">
        <f t="shared" si="62"/>
        <v>0</v>
      </c>
      <c r="P116" s="356">
        <f t="shared" si="62"/>
        <v>0</v>
      </c>
      <c r="Q116" s="356">
        <f t="shared" si="62"/>
        <v>0</v>
      </c>
      <c r="R116" s="356">
        <f t="shared" si="62"/>
        <v>0</v>
      </c>
      <c r="S116" s="356">
        <f t="shared" si="62"/>
        <v>0</v>
      </c>
      <c r="T116" s="356">
        <f t="shared" si="62"/>
        <v>0</v>
      </c>
      <c r="U116" s="356">
        <f t="shared" si="62"/>
        <v>0</v>
      </c>
      <c r="V116" s="356">
        <f t="shared" si="62"/>
        <v>0</v>
      </c>
      <c r="W116" s="356">
        <f t="shared" si="62"/>
        <v>0</v>
      </c>
      <c r="X116" s="356">
        <f t="shared" si="62"/>
        <v>0</v>
      </c>
      <c r="Y116" s="356">
        <f t="shared" si="62"/>
        <v>0</v>
      </c>
      <c r="Z116" s="356">
        <f t="shared" si="62"/>
        <v>0</v>
      </c>
      <c r="AA116" s="356">
        <f t="shared" si="62"/>
        <v>0</v>
      </c>
      <c r="AB116" s="356">
        <f t="shared" si="62"/>
        <v>0</v>
      </c>
      <c r="AC116" s="356">
        <f t="shared" si="62"/>
        <v>0</v>
      </c>
      <c r="AD116" s="356">
        <f t="shared" si="62"/>
        <v>0</v>
      </c>
      <c r="AE116" s="356">
        <f t="shared" si="62"/>
        <v>0</v>
      </c>
    </row>
    <row r="117" spans="2:31" ht="14.4" x14ac:dyDescent="0.25">
      <c r="B117" s="1956" t="s">
        <v>2200</v>
      </c>
      <c r="C117" s="1951"/>
      <c r="D117" s="1951"/>
      <c r="E117" s="1952"/>
      <c r="F117" s="174"/>
      <c r="G117" s="117"/>
      <c r="H117" s="1918"/>
      <c r="I117" s="1918"/>
      <c r="J117" s="1921"/>
      <c r="K117" s="1063"/>
      <c r="L117" s="1063"/>
      <c r="M117" s="1063"/>
      <c r="N117" s="1063"/>
      <c r="O117" s="1063"/>
      <c r="P117" s="1063"/>
      <c r="Q117" s="1063"/>
      <c r="R117" s="1063"/>
      <c r="S117" s="1063"/>
      <c r="T117" s="1063"/>
      <c r="U117" s="1063"/>
      <c r="V117" s="1063"/>
      <c r="W117" s="1063"/>
      <c r="X117" s="1063"/>
      <c r="Y117" s="1063"/>
      <c r="Z117" s="1063"/>
      <c r="AA117" s="1063"/>
      <c r="AB117" s="1063"/>
      <c r="AC117" s="1063"/>
      <c r="AD117" s="1063"/>
      <c r="AE117" s="1063"/>
    </row>
    <row r="118" spans="2:31" ht="14.4" thickBot="1" x14ac:dyDescent="0.3">
      <c r="B118" s="1926"/>
      <c r="C118" s="1927"/>
      <c r="D118" s="1927"/>
      <c r="E118" s="1928"/>
      <c r="F118" s="273"/>
      <c r="G118" s="273"/>
      <c r="H118" s="550"/>
      <c r="I118" s="550"/>
      <c r="J118" s="551"/>
      <c r="K118" s="370"/>
      <c r="L118" s="370"/>
      <c r="M118" s="370"/>
      <c r="N118" s="370"/>
      <c r="O118" s="370"/>
      <c r="P118" s="370"/>
      <c r="Q118" s="370"/>
      <c r="R118" s="370"/>
      <c r="S118" s="370"/>
      <c r="T118" s="370"/>
      <c r="U118" s="370"/>
      <c r="V118" s="370"/>
      <c r="W118" s="370"/>
      <c r="X118" s="370"/>
      <c r="Y118" s="370"/>
      <c r="Z118" s="370"/>
      <c r="AA118" s="370"/>
      <c r="AB118" s="370"/>
      <c r="AC118" s="370"/>
      <c r="AD118" s="370"/>
      <c r="AE118" s="370"/>
    </row>
    <row r="119" spans="2:31" ht="28.8" thickTop="1" thickBot="1" x14ac:dyDescent="0.3">
      <c r="B119" s="1912" t="s">
        <v>151</v>
      </c>
      <c r="C119" s="1913"/>
      <c r="D119" s="1914" t="s">
        <v>153</v>
      </c>
      <c r="E119" s="1915"/>
      <c r="F119" s="325" t="s">
        <v>154</v>
      </c>
      <c r="G119" s="326" t="s">
        <v>155</v>
      </c>
      <c r="H119" s="552" t="s">
        <v>156</v>
      </c>
      <c r="I119" s="553" t="s">
        <v>157</v>
      </c>
      <c r="J119" s="554" t="s">
        <v>158</v>
      </c>
      <c r="K119" s="352" t="s">
        <v>472</v>
      </c>
      <c r="L119" s="352" t="s">
        <v>473</v>
      </c>
      <c r="M119" s="352" t="s">
        <v>474</v>
      </c>
      <c r="N119" s="352" t="s">
        <v>475</v>
      </c>
      <c r="O119" s="352" t="s">
        <v>476</v>
      </c>
      <c r="P119" s="352" t="s">
        <v>477</v>
      </c>
      <c r="Q119" s="352" t="s">
        <v>478</v>
      </c>
      <c r="R119" s="352" t="s">
        <v>479</v>
      </c>
      <c r="S119" s="352" t="s">
        <v>480</v>
      </c>
      <c r="T119" s="352" t="s">
        <v>481</v>
      </c>
      <c r="U119" s="352" t="s">
        <v>482</v>
      </c>
      <c r="V119" s="352" t="s">
        <v>483</v>
      </c>
      <c r="W119" s="352" t="s">
        <v>484</v>
      </c>
      <c r="X119" s="352" t="s">
        <v>485</v>
      </c>
      <c r="Y119" s="352" t="s">
        <v>486</v>
      </c>
      <c r="Z119" s="352" t="s">
        <v>487</v>
      </c>
      <c r="AA119" s="352" t="s">
        <v>488</v>
      </c>
      <c r="AB119" s="352" t="s">
        <v>489</v>
      </c>
      <c r="AC119" s="352" t="s">
        <v>490</v>
      </c>
      <c r="AD119" s="352" t="s">
        <v>491</v>
      </c>
      <c r="AE119" s="352" t="s">
        <v>159</v>
      </c>
    </row>
    <row r="120" spans="2:31" ht="14.4" thickBot="1" x14ac:dyDescent="0.3">
      <c r="B120" s="1397"/>
      <c r="C120" s="1398"/>
      <c r="D120" s="1399" t="s">
        <v>162</v>
      </c>
      <c r="E120" s="1399"/>
      <c r="F120" s="1400"/>
      <c r="G120" s="1401"/>
      <c r="H120" s="1402"/>
      <c r="I120" s="1402"/>
      <c r="J120" s="535">
        <f>SUM(I121:I158)</f>
        <v>945731.85000000009</v>
      </c>
      <c r="K120" s="356">
        <f>SUM(K121:K158)</f>
        <v>6967.2749999999987</v>
      </c>
      <c r="L120" s="356">
        <f t="shared" ref="L120:AE120" si="63">SUM(L121:L158)</f>
        <v>26455.44999999999</v>
      </c>
      <c r="M120" s="356">
        <f t="shared" si="63"/>
        <v>65734.724999999977</v>
      </c>
      <c r="N120" s="356">
        <f t="shared" si="63"/>
        <v>125108.02500000001</v>
      </c>
      <c r="O120" s="356">
        <f t="shared" si="63"/>
        <v>189126.17499999999</v>
      </c>
      <c r="P120" s="356">
        <f t="shared" si="63"/>
        <v>245975.09999999995</v>
      </c>
      <c r="Q120" s="356">
        <f t="shared" si="63"/>
        <v>286365.09999999992</v>
      </c>
      <c r="R120" s="356">
        <f t="shared" si="63"/>
        <v>304540.60000000003</v>
      </c>
      <c r="S120" s="356">
        <f t="shared" si="63"/>
        <v>307367.89999999997</v>
      </c>
      <c r="T120" s="356">
        <f t="shared" si="63"/>
        <v>306964</v>
      </c>
      <c r="U120" s="356">
        <f t="shared" si="63"/>
        <v>332813.60000000009</v>
      </c>
      <c r="V120" s="356">
        <f t="shared" si="63"/>
        <v>374415.3</v>
      </c>
      <c r="W120" s="356">
        <f t="shared" si="63"/>
        <v>434192.5</v>
      </c>
      <c r="X120" s="356">
        <f t="shared" si="63"/>
        <v>479025.39999999997</v>
      </c>
      <c r="Y120" s="356">
        <f t="shared" si="63"/>
        <v>460042.1</v>
      </c>
      <c r="Z120" s="356">
        <f t="shared" si="63"/>
        <v>417228.69999999995</v>
      </c>
      <c r="AA120" s="356">
        <f t="shared" si="63"/>
        <v>368760.69999999995</v>
      </c>
      <c r="AB120" s="356">
        <f t="shared" si="63"/>
        <v>328774.59999999998</v>
      </c>
      <c r="AC120" s="356">
        <f t="shared" si="63"/>
        <v>310599.09999999998</v>
      </c>
      <c r="AD120" s="356">
        <f t="shared" si="63"/>
        <v>306964</v>
      </c>
      <c r="AE120" s="356">
        <f t="shared" si="63"/>
        <v>5677420.3499999996</v>
      </c>
    </row>
    <row r="121" spans="2:31" ht="15.6" x14ac:dyDescent="0.25">
      <c r="B121" s="1361">
        <f t="shared" ref="B121:D140" si="64">B20</f>
        <v>1</v>
      </c>
      <c r="C121" s="245">
        <f t="shared" si="64"/>
        <v>1</v>
      </c>
      <c r="D121" s="1911" t="str">
        <f t="shared" si="64"/>
        <v>Preparacion de suelo *</v>
      </c>
      <c r="E121" s="1911"/>
      <c r="F121" s="231" t="str">
        <f t="shared" ref="F121:F158" si="65">F20</f>
        <v>jornal</v>
      </c>
      <c r="G121" s="1362">
        <f t="shared" ref="G121:G174" si="66">SUM(K121:Q121)/H121</f>
        <v>349.99999999999994</v>
      </c>
      <c r="H121" s="1363">
        <f t="shared" ref="H121:H158" si="67">H20</f>
        <v>11.54</v>
      </c>
      <c r="I121" s="1363">
        <f t="shared" ref="I121:I128" si="68">G121*H121</f>
        <v>4038.9999999999991</v>
      </c>
      <c r="J121" s="1396"/>
      <c r="K121" s="369">
        <f t="shared" ref="K121:K158" si="69">K20*K$98</f>
        <v>403.89999999999986</v>
      </c>
      <c r="L121" s="369">
        <f t="shared" ref="L121:L158" si="70">L20*L$98+K20*L$99</f>
        <v>807.79999999999973</v>
      </c>
      <c r="M121" s="369">
        <f t="shared" ref="M121:M158" si="71">M20*M$98+L20*M$99+K20*M$100</f>
        <v>1211.6999999999998</v>
      </c>
      <c r="N121" s="369">
        <f t="shared" ref="N121:N158" si="72">N20*N$98+M20*N$99+L20*N$100+K20*N$101</f>
        <v>1211.6999999999998</v>
      </c>
      <c r="O121" s="369">
        <f t="shared" ref="O121:O158" si="73">O20*O$98+N20*O$99+M20*O$100+L20*O$101+K20*O$102</f>
        <v>403.89999999999986</v>
      </c>
      <c r="P121" s="369">
        <f t="shared" ref="P121:P158" si="74">P20*P$98+O20*P$99+N20*P$100+M20*P$101+L20*P$102</f>
        <v>0</v>
      </c>
      <c r="Q121" s="369">
        <f t="shared" ref="Q121:Q158" si="75">Q20*Q$98+P20*Q$99+O20*Q$100+N20*Q$101+M20*Q$102</f>
        <v>0</v>
      </c>
      <c r="R121" s="369">
        <f t="shared" ref="R121:R158" si="76">R20*R$98+Q20*R$99+P20*R$100+O20*R$101+N20*R$102</f>
        <v>0</v>
      </c>
      <c r="S121" s="369">
        <f t="shared" ref="S121:S158" si="77">S20*S$98+R20*S$99+Q20*S$100+P20*S$101+O20*S$102</f>
        <v>0</v>
      </c>
      <c r="T121" s="369">
        <f t="shared" ref="T121:T158" si="78">T20*T$98+S20*T$99+R20*T$100+Q20*T$101+P20*T$102</f>
        <v>0</v>
      </c>
      <c r="U121" s="369">
        <f t="shared" ref="U121:U158" si="79">U20*U$98+T20*U$99+S20*U$100+R20*U$101+Q20*U$102</f>
        <v>0</v>
      </c>
      <c r="V121" s="369">
        <f t="shared" ref="V121:V158" si="80">V20*V$98+U20*V$99+T20*V$100+S20*V$101+R20*V$102</f>
        <v>0</v>
      </c>
      <c r="W121" s="369">
        <f t="shared" ref="W121:W158" si="81">W20*W$98+V20*W$99+U20*W$100+T20*W$101+S20*W$102</f>
        <v>0</v>
      </c>
      <c r="X121" s="369">
        <f t="shared" ref="X121:X158" si="82">X20*X$98+W20*X$99+V20*X$100+U20*X$101+T20*X$102</f>
        <v>0</v>
      </c>
      <c r="Y121" s="369">
        <f t="shared" ref="Y121:Y158" si="83">Y20*Y$98+X20*Y$99+W20*Y$100+V20*Y$101+U20*Y$102</f>
        <v>0</v>
      </c>
      <c r="Z121" s="369">
        <f t="shared" ref="Z121:Z158" si="84">Z20*Z$98+Y20*Z$99+X20*Z$100+W20*Z$101+V20*Z$102</f>
        <v>0</v>
      </c>
      <c r="AA121" s="369">
        <f t="shared" ref="AA121:AA158" si="85">AA20*AA$98+Z20*AA$99+Y20*AA$100+X20*AA$101+W20*AA$102</f>
        <v>0</v>
      </c>
      <c r="AB121" s="369">
        <f t="shared" ref="AB121:AB158" si="86">AB20*AB$98+AA20*AB$99+Z20*AB$100+Y20*AB$101+X20*AB$102</f>
        <v>0</v>
      </c>
      <c r="AC121" s="369">
        <f t="shared" ref="AC121:AC158" si="87">AC20*AC$98+AB20*AC$99+AA20*AC$100+Z20*AC$101+Y20*AC$102</f>
        <v>0</v>
      </c>
      <c r="AD121" s="369">
        <f t="shared" ref="AD121:AD158" si="88">AD20*AD$98+AC20*AD$99+AB20*AD$100+AA20*AD$101+Z20*AD$102</f>
        <v>0</v>
      </c>
      <c r="AE121" s="355">
        <f t="shared" ref="AE121:AE160" si="89">SUM(K121:AD121)</f>
        <v>4038.9999999999991</v>
      </c>
    </row>
    <row r="122" spans="2:31" x14ac:dyDescent="0.25">
      <c r="B122" s="54">
        <f t="shared" si="64"/>
        <v>1</v>
      </c>
      <c r="C122" s="55">
        <f t="shared" si="64"/>
        <v>20</v>
      </c>
      <c r="D122" s="1772" t="str">
        <f t="shared" si="64"/>
        <v>Establecimiento y mtto. de cerca viva *</v>
      </c>
      <c r="E122" s="1772"/>
      <c r="F122" s="26" t="str">
        <f t="shared" si="65"/>
        <v>jornal</v>
      </c>
      <c r="G122" s="53">
        <f t="shared" si="66"/>
        <v>4480</v>
      </c>
      <c r="H122" s="422">
        <f t="shared" si="67"/>
        <v>11.54</v>
      </c>
      <c r="I122" s="422">
        <f t="shared" si="68"/>
        <v>51699.199999999997</v>
      </c>
      <c r="J122" s="546"/>
      <c r="K122" s="369">
        <f t="shared" si="69"/>
        <v>2019.4999999999995</v>
      </c>
      <c r="L122" s="369">
        <f t="shared" si="70"/>
        <v>4846.7999999999993</v>
      </c>
      <c r="M122" s="369">
        <f t="shared" si="71"/>
        <v>8481.9</v>
      </c>
      <c r="N122" s="369">
        <f t="shared" si="72"/>
        <v>10905.3</v>
      </c>
      <c r="O122" s="369">
        <f t="shared" si="73"/>
        <v>9289.6999999999989</v>
      </c>
      <c r="P122" s="369">
        <f t="shared" si="74"/>
        <v>8077.9999999999982</v>
      </c>
      <c r="Q122" s="369">
        <f t="shared" si="75"/>
        <v>8077.9999999999982</v>
      </c>
      <c r="R122" s="369">
        <f t="shared" si="76"/>
        <v>8077.9999999999982</v>
      </c>
      <c r="S122" s="369">
        <f t="shared" si="77"/>
        <v>8077.9999999999982</v>
      </c>
      <c r="T122" s="369">
        <f t="shared" si="78"/>
        <v>8077.9999999999982</v>
      </c>
      <c r="U122" s="369">
        <f t="shared" si="79"/>
        <v>8077.9999999999982</v>
      </c>
      <c r="V122" s="369">
        <f t="shared" si="80"/>
        <v>8077.9999999999982</v>
      </c>
      <c r="W122" s="369">
        <f t="shared" si="81"/>
        <v>8077.9999999999982</v>
      </c>
      <c r="X122" s="369">
        <f t="shared" si="82"/>
        <v>8077.9999999999982</v>
      </c>
      <c r="Y122" s="369">
        <f t="shared" si="83"/>
        <v>8077.9999999999982</v>
      </c>
      <c r="Z122" s="369">
        <f t="shared" si="84"/>
        <v>8077.9999999999982</v>
      </c>
      <c r="AA122" s="369">
        <f t="shared" si="85"/>
        <v>8077.9999999999982</v>
      </c>
      <c r="AB122" s="369">
        <f t="shared" si="86"/>
        <v>8077.9999999999982</v>
      </c>
      <c r="AC122" s="369">
        <f t="shared" si="87"/>
        <v>8077.9999999999982</v>
      </c>
      <c r="AD122" s="369">
        <f t="shared" si="88"/>
        <v>8077.9999999999982</v>
      </c>
      <c r="AE122" s="355">
        <f t="shared" si="89"/>
        <v>156713.19999999998</v>
      </c>
    </row>
    <row r="123" spans="2:31" x14ac:dyDescent="0.25">
      <c r="B123" s="54">
        <f t="shared" si="64"/>
        <v>1</v>
      </c>
      <c r="C123" s="55">
        <f t="shared" si="64"/>
        <v>1</v>
      </c>
      <c r="D123" s="1772" t="str">
        <f t="shared" si="64"/>
        <v>Elaborar cercado perimetral</v>
      </c>
      <c r="E123" s="1772"/>
      <c r="F123" s="26" t="str">
        <f t="shared" si="65"/>
        <v>jornal</v>
      </c>
      <c r="G123" s="53">
        <f t="shared" si="66"/>
        <v>1050</v>
      </c>
      <c r="H123" s="422">
        <f t="shared" si="67"/>
        <v>11.54</v>
      </c>
      <c r="I123" s="422">
        <f t="shared" si="68"/>
        <v>12117</v>
      </c>
      <c r="J123" s="546"/>
      <c r="K123" s="369">
        <f t="shared" si="69"/>
        <v>1211.6999999999996</v>
      </c>
      <c r="L123" s="369">
        <f t="shared" si="70"/>
        <v>2423.3999999999992</v>
      </c>
      <c r="M123" s="369">
        <f t="shared" si="71"/>
        <v>3635.1</v>
      </c>
      <c r="N123" s="369">
        <f t="shared" si="72"/>
        <v>3635.1</v>
      </c>
      <c r="O123" s="369">
        <f t="shared" si="73"/>
        <v>1211.6999999999996</v>
      </c>
      <c r="P123" s="369">
        <f t="shared" si="74"/>
        <v>0</v>
      </c>
      <c r="Q123" s="369">
        <f t="shared" si="75"/>
        <v>0</v>
      </c>
      <c r="R123" s="369">
        <f t="shared" si="76"/>
        <v>0</v>
      </c>
      <c r="S123" s="369">
        <f t="shared" si="77"/>
        <v>0</v>
      </c>
      <c r="T123" s="369">
        <f t="shared" si="78"/>
        <v>0</v>
      </c>
      <c r="U123" s="369">
        <f t="shared" si="79"/>
        <v>0</v>
      </c>
      <c r="V123" s="369">
        <f t="shared" si="80"/>
        <v>0</v>
      </c>
      <c r="W123" s="369">
        <f t="shared" si="81"/>
        <v>0</v>
      </c>
      <c r="X123" s="369">
        <f t="shared" si="82"/>
        <v>0</v>
      </c>
      <c r="Y123" s="369">
        <f t="shared" si="83"/>
        <v>0</v>
      </c>
      <c r="Z123" s="369">
        <f t="shared" si="84"/>
        <v>0</v>
      </c>
      <c r="AA123" s="369">
        <f t="shared" si="85"/>
        <v>0</v>
      </c>
      <c r="AB123" s="369">
        <f t="shared" si="86"/>
        <v>0</v>
      </c>
      <c r="AC123" s="369">
        <f t="shared" si="87"/>
        <v>0</v>
      </c>
      <c r="AD123" s="369">
        <f t="shared" si="88"/>
        <v>0</v>
      </c>
      <c r="AE123" s="355">
        <f t="shared" si="89"/>
        <v>12116.999999999998</v>
      </c>
    </row>
    <row r="124" spans="2:31" x14ac:dyDescent="0.25">
      <c r="B124" s="54">
        <f t="shared" si="64"/>
        <v>1</v>
      </c>
      <c r="C124" s="55">
        <f t="shared" si="64"/>
        <v>1</v>
      </c>
      <c r="D124" s="1772" t="str">
        <f t="shared" si="64"/>
        <v>1a. Siembra, 25 % del area con especie para produccion de forraje de corte *</v>
      </c>
      <c r="E124" s="1772"/>
      <c r="F124" s="26" t="str">
        <f t="shared" si="65"/>
        <v>jornal</v>
      </c>
      <c r="G124" s="53">
        <f t="shared" si="66"/>
        <v>437.50000000000006</v>
      </c>
      <c r="H124" s="422">
        <f t="shared" si="67"/>
        <v>11.54</v>
      </c>
      <c r="I124" s="422">
        <f t="shared" si="68"/>
        <v>5048.75</v>
      </c>
      <c r="J124" s="533"/>
      <c r="K124" s="369">
        <f t="shared" si="69"/>
        <v>504.87499999999989</v>
      </c>
      <c r="L124" s="369">
        <f t="shared" si="70"/>
        <v>1009.7499999999998</v>
      </c>
      <c r="M124" s="369">
        <f t="shared" si="71"/>
        <v>1514.625</v>
      </c>
      <c r="N124" s="369">
        <f t="shared" si="72"/>
        <v>1514.625</v>
      </c>
      <c r="O124" s="369">
        <f t="shared" si="73"/>
        <v>504.87499999999989</v>
      </c>
      <c r="P124" s="369">
        <f t="shared" si="74"/>
        <v>0</v>
      </c>
      <c r="Q124" s="369">
        <f t="shared" si="75"/>
        <v>0</v>
      </c>
      <c r="R124" s="369">
        <f t="shared" si="76"/>
        <v>0</v>
      </c>
      <c r="S124" s="369">
        <f t="shared" si="77"/>
        <v>0</v>
      </c>
      <c r="T124" s="369">
        <f t="shared" si="78"/>
        <v>0</v>
      </c>
      <c r="U124" s="369">
        <f t="shared" si="79"/>
        <v>0</v>
      </c>
      <c r="V124" s="369">
        <f t="shared" si="80"/>
        <v>0</v>
      </c>
      <c r="W124" s="369">
        <f t="shared" si="81"/>
        <v>0</v>
      </c>
      <c r="X124" s="369">
        <f t="shared" si="82"/>
        <v>0</v>
      </c>
      <c r="Y124" s="369">
        <f t="shared" si="83"/>
        <v>0</v>
      </c>
      <c r="Z124" s="369">
        <f t="shared" si="84"/>
        <v>0</v>
      </c>
      <c r="AA124" s="369">
        <f t="shared" si="85"/>
        <v>0</v>
      </c>
      <c r="AB124" s="369">
        <f t="shared" si="86"/>
        <v>0</v>
      </c>
      <c r="AC124" s="369">
        <f t="shared" si="87"/>
        <v>0</v>
      </c>
      <c r="AD124" s="369">
        <f t="shared" si="88"/>
        <v>0</v>
      </c>
      <c r="AE124" s="355">
        <f t="shared" si="89"/>
        <v>5048.75</v>
      </c>
    </row>
    <row r="125" spans="2:31" x14ac:dyDescent="0.25">
      <c r="B125" s="54">
        <f t="shared" si="64"/>
        <v>1</v>
      </c>
      <c r="C125" s="55">
        <f t="shared" si="64"/>
        <v>1</v>
      </c>
      <c r="D125" s="1772" t="str">
        <f t="shared" si="64"/>
        <v>Atenciones culturales para el area de forrajes de corte *</v>
      </c>
      <c r="E125" s="1772"/>
      <c r="F125" s="26" t="str">
        <f t="shared" si="65"/>
        <v>jornal</v>
      </c>
      <c r="G125" s="53">
        <f t="shared" si="66"/>
        <v>6860</v>
      </c>
      <c r="H125" s="422">
        <f t="shared" si="67"/>
        <v>11.54</v>
      </c>
      <c r="I125" s="422">
        <f t="shared" si="68"/>
        <v>79164.399999999994</v>
      </c>
      <c r="J125" s="533"/>
      <c r="K125" s="369">
        <f t="shared" si="69"/>
        <v>1615.5999999999995</v>
      </c>
      <c r="L125" s="369">
        <f t="shared" si="70"/>
        <v>4846.7999999999984</v>
      </c>
      <c r="M125" s="369">
        <f t="shared" si="71"/>
        <v>9693.5999999999985</v>
      </c>
      <c r="N125" s="369">
        <f t="shared" si="72"/>
        <v>14540.399999999998</v>
      </c>
      <c r="O125" s="369">
        <f t="shared" si="73"/>
        <v>16155.999999999996</v>
      </c>
      <c r="P125" s="369">
        <f t="shared" si="74"/>
        <v>16155.999999999996</v>
      </c>
      <c r="Q125" s="369">
        <f t="shared" si="75"/>
        <v>16155.999999999996</v>
      </c>
      <c r="R125" s="369">
        <f t="shared" si="76"/>
        <v>16155.999999999996</v>
      </c>
      <c r="S125" s="369">
        <f t="shared" si="77"/>
        <v>16155.999999999996</v>
      </c>
      <c r="T125" s="369">
        <f t="shared" si="78"/>
        <v>16155.999999999996</v>
      </c>
      <c r="U125" s="369">
        <f t="shared" si="79"/>
        <v>16155.999999999996</v>
      </c>
      <c r="V125" s="369">
        <f t="shared" si="80"/>
        <v>14540.399999999998</v>
      </c>
      <c r="W125" s="369">
        <f t="shared" si="81"/>
        <v>11309.199999999997</v>
      </c>
      <c r="X125" s="369">
        <f t="shared" si="82"/>
        <v>6462.3999999999987</v>
      </c>
      <c r="Y125" s="369">
        <f t="shared" si="83"/>
        <v>1615.5999999999995</v>
      </c>
      <c r="Z125" s="369">
        <f t="shared" si="84"/>
        <v>0</v>
      </c>
      <c r="AA125" s="369">
        <f t="shared" si="85"/>
        <v>0</v>
      </c>
      <c r="AB125" s="369">
        <f t="shared" si="86"/>
        <v>0</v>
      </c>
      <c r="AC125" s="369">
        <f t="shared" si="87"/>
        <v>0</v>
      </c>
      <c r="AD125" s="369">
        <f t="shared" si="88"/>
        <v>0</v>
      </c>
      <c r="AE125" s="355">
        <f t="shared" si="89"/>
        <v>177716</v>
      </c>
    </row>
    <row r="126" spans="2:31" x14ac:dyDescent="0.25">
      <c r="B126" s="54">
        <f t="shared" si="64"/>
        <v>2</v>
      </c>
      <c r="C126" s="55">
        <f t="shared" si="64"/>
        <v>11</v>
      </c>
      <c r="D126" s="1772" t="str">
        <f t="shared" si="64"/>
        <v>1er periodo de corte en el area para forraje  (Graminea de corte)</v>
      </c>
      <c r="E126" s="1772"/>
      <c r="F126" s="26" t="str">
        <f t="shared" si="65"/>
        <v>jornal</v>
      </c>
      <c r="G126" s="53">
        <f t="shared" si="66"/>
        <v>6825.0000000000009</v>
      </c>
      <c r="H126" s="422">
        <f t="shared" si="67"/>
        <v>11.54</v>
      </c>
      <c r="I126" s="422">
        <f t="shared" si="68"/>
        <v>78760.5</v>
      </c>
      <c r="J126" s="502"/>
      <c r="K126" s="369">
        <f t="shared" si="69"/>
        <v>0</v>
      </c>
      <c r="L126" s="369">
        <f t="shared" si="70"/>
        <v>2019.4999999999995</v>
      </c>
      <c r="M126" s="369">
        <f t="shared" si="71"/>
        <v>6058.4999999999982</v>
      </c>
      <c r="N126" s="369">
        <f t="shared" si="72"/>
        <v>12116.999999999998</v>
      </c>
      <c r="O126" s="369">
        <f t="shared" si="73"/>
        <v>18175.5</v>
      </c>
      <c r="P126" s="369">
        <f t="shared" si="74"/>
        <v>20195</v>
      </c>
      <c r="Q126" s="369">
        <f t="shared" si="75"/>
        <v>20195</v>
      </c>
      <c r="R126" s="369">
        <f t="shared" si="76"/>
        <v>20195</v>
      </c>
      <c r="S126" s="369">
        <f t="shared" si="77"/>
        <v>20195</v>
      </c>
      <c r="T126" s="369">
        <f t="shared" si="78"/>
        <v>20195</v>
      </c>
      <c r="U126" s="369">
        <f t="shared" si="79"/>
        <v>20195</v>
      </c>
      <c r="V126" s="369">
        <f t="shared" si="80"/>
        <v>18175.5</v>
      </c>
      <c r="W126" s="369">
        <f t="shared" si="81"/>
        <v>14136.5</v>
      </c>
      <c r="X126" s="369">
        <f t="shared" si="82"/>
        <v>8078</v>
      </c>
      <c r="Y126" s="369">
        <f t="shared" si="83"/>
        <v>2019.4999999999995</v>
      </c>
      <c r="Z126" s="369">
        <f t="shared" si="84"/>
        <v>0</v>
      </c>
      <c r="AA126" s="369">
        <f t="shared" si="85"/>
        <v>0</v>
      </c>
      <c r="AB126" s="369">
        <f t="shared" si="86"/>
        <v>0</v>
      </c>
      <c r="AC126" s="369">
        <f t="shared" si="87"/>
        <v>0</v>
      </c>
      <c r="AD126" s="369">
        <f t="shared" si="88"/>
        <v>0</v>
      </c>
      <c r="AE126" s="355">
        <f t="shared" si="89"/>
        <v>201950</v>
      </c>
    </row>
    <row r="127" spans="2:31" x14ac:dyDescent="0.25">
      <c r="B127" s="54">
        <f t="shared" si="64"/>
        <v>2</v>
      </c>
      <c r="C127" s="55">
        <f t="shared" si="64"/>
        <v>2</v>
      </c>
      <c r="D127" s="1772" t="str">
        <f t="shared" si="64"/>
        <v>1a. Instalacion, 25% del cerco interno con sistema electrico</v>
      </c>
      <c r="E127" s="1772"/>
      <c r="F127" s="26" t="str">
        <f t="shared" si="65"/>
        <v>jornal</v>
      </c>
      <c r="G127" s="53">
        <f t="shared" si="66"/>
        <v>699.99999999999989</v>
      </c>
      <c r="H127" s="422">
        <f t="shared" si="67"/>
        <v>11.54</v>
      </c>
      <c r="I127" s="422">
        <f t="shared" si="68"/>
        <v>8077.9999999999982</v>
      </c>
      <c r="J127" s="502"/>
      <c r="K127" s="369">
        <f t="shared" si="69"/>
        <v>0</v>
      </c>
      <c r="L127" s="369">
        <f t="shared" si="70"/>
        <v>807.79999999999973</v>
      </c>
      <c r="M127" s="369">
        <f t="shared" si="71"/>
        <v>1615.5999999999995</v>
      </c>
      <c r="N127" s="369">
        <f t="shared" si="72"/>
        <v>2423.3999999999996</v>
      </c>
      <c r="O127" s="369">
        <f t="shared" si="73"/>
        <v>2423.3999999999996</v>
      </c>
      <c r="P127" s="369">
        <f t="shared" si="74"/>
        <v>807.79999999999973</v>
      </c>
      <c r="Q127" s="369">
        <f t="shared" si="75"/>
        <v>0</v>
      </c>
      <c r="R127" s="369">
        <f t="shared" si="76"/>
        <v>0</v>
      </c>
      <c r="S127" s="369">
        <f t="shared" si="77"/>
        <v>0</v>
      </c>
      <c r="T127" s="369">
        <f t="shared" si="78"/>
        <v>0</v>
      </c>
      <c r="U127" s="369">
        <f t="shared" si="79"/>
        <v>0</v>
      </c>
      <c r="V127" s="369">
        <f t="shared" si="80"/>
        <v>0</v>
      </c>
      <c r="W127" s="369">
        <f t="shared" si="81"/>
        <v>0</v>
      </c>
      <c r="X127" s="369">
        <f t="shared" si="82"/>
        <v>0</v>
      </c>
      <c r="Y127" s="369">
        <f t="shared" si="83"/>
        <v>0</v>
      </c>
      <c r="Z127" s="369">
        <f t="shared" si="84"/>
        <v>0</v>
      </c>
      <c r="AA127" s="369">
        <f t="shared" si="85"/>
        <v>0</v>
      </c>
      <c r="AB127" s="369">
        <f t="shared" si="86"/>
        <v>0</v>
      </c>
      <c r="AC127" s="369">
        <f t="shared" si="87"/>
        <v>0</v>
      </c>
      <c r="AD127" s="369">
        <f t="shared" si="88"/>
        <v>0</v>
      </c>
      <c r="AE127" s="355">
        <f t="shared" si="89"/>
        <v>8077.9999999999982</v>
      </c>
    </row>
    <row r="128" spans="2:31" x14ac:dyDescent="0.25">
      <c r="B128" s="54">
        <f t="shared" si="64"/>
        <v>2</v>
      </c>
      <c r="C128" s="55">
        <f t="shared" si="64"/>
        <v>2</v>
      </c>
      <c r="D128" s="1772" t="str">
        <f t="shared" si="64"/>
        <v>1a. Siembra, 25 % del area con especies bajo pastoreo directo *</v>
      </c>
      <c r="E128" s="1772"/>
      <c r="F128" s="26" t="str">
        <f t="shared" si="65"/>
        <v>jornal</v>
      </c>
      <c r="G128" s="53">
        <f t="shared" si="66"/>
        <v>1399.9999999999998</v>
      </c>
      <c r="H128" s="422">
        <f t="shared" si="67"/>
        <v>11.54</v>
      </c>
      <c r="I128" s="422">
        <f t="shared" si="68"/>
        <v>16155.999999999996</v>
      </c>
      <c r="J128" s="502"/>
      <c r="K128" s="369">
        <f t="shared" si="69"/>
        <v>0</v>
      </c>
      <c r="L128" s="369">
        <f t="shared" si="70"/>
        <v>1615.5999999999995</v>
      </c>
      <c r="M128" s="369">
        <f t="shared" si="71"/>
        <v>3231.1999999999989</v>
      </c>
      <c r="N128" s="369">
        <f t="shared" si="72"/>
        <v>4846.7999999999993</v>
      </c>
      <c r="O128" s="369">
        <f t="shared" si="73"/>
        <v>4846.7999999999993</v>
      </c>
      <c r="P128" s="369">
        <f t="shared" si="74"/>
        <v>1615.5999999999995</v>
      </c>
      <c r="Q128" s="369">
        <f t="shared" si="75"/>
        <v>0</v>
      </c>
      <c r="R128" s="369">
        <f t="shared" si="76"/>
        <v>0</v>
      </c>
      <c r="S128" s="369">
        <f t="shared" si="77"/>
        <v>0</v>
      </c>
      <c r="T128" s="369">
        <f t="shared" si="78"/>
        <v>0</v>
      </c>
      <c r="U128" s="369">
        <f t="shared" si="79"/>
        <v>0</v>
      </c>
      <c r="V128" s="369">
        <f t="shared" si="80"/>
        <v>0</v>
      </c>
      <c r="W128" s="369">
        <f t="shared" si="81"/>
        <v>0</v>
      </c>
      <c r="X128" s="369">
        <f t="shared" si="82"/>
        <v>0</v>
      </c>
      <c r="Y128" s="369">
        <f t="shared" si="83"/>
        <v>0</v>
      </c>
      <c r="Z128" s="369">
        <f t="shared" si="84"/>
        <v>0</v>
      </c>
      <c r="AA128" s="369">
        <f t="shared" si="85"/>
        <v>0</v>
      </c>
      <c r="AB128" s="369">
        <f t="shared" si="86"/>
        <v>0</v>
      </c>
      <c r="AC128" s="369">
        <f t="shared" si="87"/>
        <v>0</v>
      </c>
      <c r="AD128" s="369">
        <f t="shared" si="88"/>
        <v>0</v>
      </c>
      <c r="AE128" s="355">
        <f t="shared" si="89"/>
        <v>16155.999999999996</v>
      </c>
    </row>
    <row r="129" spans="2:31" x14ac:dyDescent="0.25">
      <c r="B129" s="54">
        <f t="shared" si="64"/>
        <v>2</v>
      </c>
      <c r="C129" s="55">
        <f t="shared" si="64"/>
        <v>2</v>
      </c>
      <c r="D129" s="1772" t="str">
        <f t="shared" si="64"/>
        <v>Atenciones culturales para el area de pastoreo directo *</v>
      </c>
      <c r="E129" s="1772"/>
      <c r="F129" s="26" t="str">
        <f t="shared" si="65"/>
        <v>jornal</v>
      </c>
      <c r="G129" s="53">
        <f t="shared" si="66"/>
        <v>5460</v>
      </c>
      <c r="H129" s="422">
        <f t="shared" si="67"/>
        <v>11.54</v>
      </c>
      <c r="I129" s="422">
        <f t="shared" ref="I129:I158" si="90">G129*H129</f>
        <v>63008.399999999994</v>
      </c>
      <c r="J129" s="502"/>
      <c r="K129" s="369">
        <f t="shared" si="69"/>
        <v>0</v>
      </c>
      <c r="L129" s="369">
        <f t="shared" si="70"/>
        <v>1615.5999999999995</v>
      </c>
      <c r="M129" s="369">
        <f t="shared" si="71"/>
        <v>4846.7999999999984</v>
      </c>
      <c r="N129" s="369">
        <f t="shared" si="72"/>
        <v>9693.5999999999985</v>
      </c>
      <c r="O129" s="369">
        <f t="shared" si="73"/>
        <v>14540.399999999998</v>
      </c>
      <c r="P129" s="369">
        <f t="shared" si="74"/>
        <v>16155.999999999996</v>
      </c>
      <c r="Q129" s="369">
        <f t="shared" si="75"/>
        <v>16155.999999999996</v>
      </c>
      <c r="R129" s="369">
        <f t="shared" si="76"/>
        <v>16155.999999999996</v>
      </c>
      <c r="S129" s="369">
        <f t="shared" si="77"/>
        <v>16155.999999999996</v>
      </c>
      <c r="T129" s="369">
        <f t="shared" si="78"/>
        <v>16155.999999999996</v>
      </c>
      <c r="U129" s="369">
        <f t="shared" si="79"/>
        <v>16155.999999999996</v>
      </c>
      <c r="V129" s="369">
        <f t="shared" si="80"/>
        <v>14540.399999999998</v>
      </c>
      <c r="W129" s="369">
        <f t="shared" si="81"/>
        <v>11309.199999999997</v>
      </c>
      <c r="X129" s="369">
        <f t="shared" si="82"/>
        <v>6462.3999999999987</v>
      </c>
      <c r="Y129" s="369">
        <f t="shared" si="83"/>
        <v>1615.5999999999995</v>
      </c>
      <c r="Z129" s="369">
        <f t="shared" si="84"/>
        <v>0</v>
      </c>
      <c r="AA129" s="369">
        <f t="shared" si="85"/>
        <v>0</v>
      </c>
      <c r="AB129" s="369">
        <f t="shared" si="86"/>
        <v>0</v>
      </c>
      <c r="AC129" s="369">
        <f t="shared" si="87"/>
        <v>0</v>
      </c>
      <c r="AD129" s="369">
        <f t="shared" si="88"/>
        <v>0</v>
      </c>
      <c r="AE129" s="355">
        <f t="shared" si="89"/>
        <v>161560</v>
      </c>
    </row>
    <row r="130" spans="2:31" x14ac:dyDescent="0.25">
      <c r="B130" s="54">
        <f t="shared" si="64"/>
        <v>3</v>
      </c>
      <c r="C130" s="55">
        <f t="shared" si="64"/>
        <v>12</v>
      </c>
      <c r="D130" s="1772" t="str">
        <f t="shared" si="64"/>
        <v>1er. Periodo de pastoreo directo.</v>
      </c>
      <c r="E130" s="1772"/>
      <c r="F130" s="26" t="str">
        <f t="shared" si="65"/>
        <v>jornal</v>
      </c>
      <c r="G130" s="53">
        <f t="shared" si="66"/>
        <v>5075</v>
      </c>
      <c r="H130" s="422">
        <f t="shared" si="67"/>
        <v>11.54</v>
      </c>
      <c r="I130" s="422">
        <f t="shared" si="90"/>
        <v>58565.499999999993</v>
      </c>
      <c r="J130" s="547"/>
      <c r="K130" s="369">
        <f t="shared" si="69"/>
        <v>0</v>
      </c>
      <c r="L130" s="369">
        <f t="shared" si="70"/>
        <v>0</v>
      </c>
      <c r="M130" s="369">
        <f t="shared" si="71"/>
        <v>2019.4999999999995</v>
      </c>
      <c r="N130" s="369">
        <f t="shared" si="72"/>
        <v>6058.4999999999982</v>
      </c>
      <c r="O130" s="369">
        <f t="shared" si="73"/>
        <v>12116.999999999998</v>
      </c>
      <c r="P130" s="369">
        <f t="shared" si="74"/>
        <v>18175.5</v>
      </c>
      <c r="Q130" s="369">
        <f t="shared" si="75"/>
        <v>20195</v>
      </c>
      <c r="R130" s="369">
        <f t="shared" si="76"/>
        <v>20195</v>
      </c>
      <c r="S130" s="369">
        <f t="shared" si="77"/>
        <v>20195</v>
      </c>
      <c r="T130" s="369">
        <f t="shared" si="78"/>
        <v>20195</v>
      </c>
      <c r="U130" s="369">
        <f t="shared" si="79"/>
        <v>20195</v>
      </c>
      <c r="V130" s="369">
        <f t="shared" si="80"/>
        <v>20195</v>
      </c>
      <c r="W130" s="369">
        <f t="shared" si="81"/>
        <v>18175.5</v>
      </c>
      <c r="X130" s="369">
        <f t="shared" si="82"/>
        <v>14136.5</v>
      </c>
      <c r="Y130" s="369">
        <f t="shared" si="83"/>
        <v>8078</v>
      </c>
      <c r="Z130" s="369">
        <f t="shared" si="84"/>
        <v>2019.4999999999995</v>
      </c>
      <c r="AA130" s="369">
        <f t="shared" si="85"/>
        <v>0</v>
      </c>
      <c r="AB130" s="369">
        <f t="shared" si="86"/>
        <v>0</v>
      </c>
      <c r="AC130" s="369">
        <f t="shared" si="87"/>
        <v>0</v>
      </c>
      <c r="AD130" s="369">
        <f t="shared" si="88"/>
        <v>0</v>
      </c>
      <c r="AE130" s="355">
        <f t="shared" si="89"/>
        <v>201950</v>
      </c>
    </row>
    <row r="131" spans="2:31" x14ac:dyDescent="0.25">
      <c r="B131" s="54">
        <f t="shared" si="64"/>
        <v>1</v>
      </c>
      <c r="C131" s="55">
        <f t="shared" si="64"/>
        <v>20</v>
      </c>
      <c r="D131" s="1772" t="str">
        <f t="shared" si="64"/>
        <v>Establecimiento y mtto de Lysiloma bahamensis. (soplillo) - Arboles de sombra *</v>
      </c>
      <c r="E131" s="1772"/>
      <c r="F131" s="26" t="str">
        <f t="shared" si="65"/>
        <v>jornal</v>
      </c>
      <c r="G131" s="53">
        <f t="shared" si="66"/>
        <v>3779.9999999999995</v>
      </c>
      <c r="H131" s="422">
        <f t="shared" si="67"/>
        <v>11.54</v>
      </c>
      <c r="I131" s="422">
        <f t="shared" si="90"/>
        <v>43621.19999999999</v>
      </c>
      <c r="J131" s="547"/>
      <c r="K131" s="369">
        <f t="shared" si="69"/>
        <v>1211.6999999999996</v>
      </c>
      <c r="L131" s="369">
        <f t="shared" si="70"/>
        <v>3231.1999999999989</v>
      </c>
      <c r="M131" s="369">
        <f t="shared" si="71"/>
        <v>6058.4999999999991</v>
      </c>
      <c r="N131" s="369">
        <f t="shared" si="72"/>
        <v>8481.9</v>
      </c>
      <c r="O131" s="369">
        <f t="shared" si="73"/>
        <v>8481.8999999999978</v>
      </c>
      <c r="P131" s="369">
        <f t="shared" si="74"/>
        <v>8077.9999999999982</v>
      </c>
      <c r="Q131" s="369">
        <f t="shared" si="75"/>
        <v>8077.9999999999982</v>
      </c>
      <c r="R131" s="369">
        <f t="shared" si="76"/>
        <v>8077.9999999999982</v>
      </c>
      <c r="S131" s="369">
        <f t="shared" si="77"/>
        <v>8077.9999999999982</v>
      </c>
      <c r="T131" s="369">
        <f t="shared" si="78"/>
        <v>8077.9999999999982</v>
      </c>
      <c r="U131" s="369">
        <f t="shared" si="79"/>
        <v>8077.9999999999982</v>
      </c>
      <c r="V131" s="369">
        <f t="shared" si="80"/>
        <v>8077.9999999999982</v>
      </c>
      <c r="W131" s="369">
        <f t="shared" si="81"/>
        <v>8077.9999999999982</v>
      </c>
      <c r="X131" s="369">
        <f t="shared" si="82"/>
        <v>8077.9999999999982</v>
      </c>
      <c r="Y131" s="369">
        <f t="shared" si="83"/>
        <v>8077.9999999999982</v>
      </c>
      <c r="Z131" s="369">
        <f t="shared" si="84"/>
        <v>8077.9999999999982</v>
      </c>
      <c r="AA131" s="369">
        <f t="shared" si="85"/>
        <v>8077.9999999999982</v>
      </c>
      <c r="AB131" s="369">
        <f t="shared" si="86"/>
        <v>8077.9999999999982</v>
      </c>
      <c r="AC131" s="369">
        <f t="shared" si="87"/>
        <v>8077.9999999999982</v>
      </c>
      <c r="AD131" s="369">
        <f t="shared" si="88"/>
        <v>8077.9999999999982</v>
      </c>
      <c r="AE131" s="355">
        <f t="shared" si="89"/>
        <v>148635.19999999998</v>
      </c>
    </row>
    <row r="132" spans="2:31" x14ac:dyDescent="0.25">
      <c r="B132" s="54">
        <f t="shared" si="64"/>
        <v>2</v>
      </c>
      <c r="C132" s="55">
        <f t="shared" si="64"/>
        <v>2</v>
      </c>
      <c r="D132" s="1772" t="str">
        <f t="shared" si="64"/>
        <v>2a. Siembra, 25 % del area con especie para produccion de forraje de corte *</v>
      </c>
      <c r="E132" s="1772"/>
      <c r="F132" s="26" t="str">
        <f t="shared" si="65"/>
        <v>jornal</v>
      </c>
      <c r="G132" s="53">
        <f t="shared" si="66"/>
        <v>1399.9999999999998</v>
      </c>
      <c r="H132" s="422">
        <f t="shared" si="67"/>
        <v>11.54</v>
      </c>
      <c r="I132" s="422">
        <f t="shared" si="90"/>
        <v>16155.999999999996</v>
      </c>
      <c r="J132" s="548"/>
      <c r="K132" s="369">
        <f t="shared" si="69"/>
        <v>0</v>
      </c>
      <c r="L132" s="369">
        <f t="shared" si="70"/>
        <v>1615.5999999999995</v>
      </c>
      <c r="M132" s="369">
        <f t="shared" si="71"/>
        <v>3231.1999999999989</v>
      </c>
      <c r="N132" s="369">
        <f t="shared" si="72"/>
        <v>4846.7999999999993</v>
      </c>
      <c r="O132" s="369">
        <f t="shared" si="73"/>
        <v>4846.7999999999993</v>
      </c>
      <c r="P132" s="369">
        <f t="shared" si="74"/>
        <v>1615.5999999999995</v>
      </c>
      <c r="Q132" s="369">
        <f t="shared" si="75"/>
        <v>0</v>
      </c>
      <c r="R132" s="369">
        <f t="shared" si="76"/>
        <v>0</v>
      </c>
      <c r="S132" s="369">
        <f t="shared" si="77"/>
        <v>0</v>
      </c>
      <c r="T132" s="369">
        <f t="shared" si="78"/>
        <v>0</v>
      </c>
      <c r="U132" s="369">
        <f t="shared" si="79"/>
        <v>0</v>
      </c>
      <c r="V132" s="369">
        <f t="shared" si="80"/>
        <v>0</v>
      </c>
      <c r="W132" s="369">
        <f t="shared" si="81"/>
        <v>0</v>
      </c>
      <c r="X132" s="369">
        <f t="shared" si="82"/>
        <v>0</v>
      </c>
      <c r="Y132" s="369">
        <f t="shared" si="83"/>
        <v>0</v>
      </c>
      <c r="Z132" s="369">
        <f t="shared" si="84"/>
        <v>0</v>
      </c>
      <c r="AA132" s="369">
        <f t="shared" si="85"/>
        <v>0</v>
      </c>
      <c r="AB132" s="369">
        <f t="shared" si="86"/>
        <v>0</v>
      </c>
      <c r="AC132" s="369">
        <f t="shared" si="87"/>
        <v>0</v>
      </c>
      <c r="AD132" s="369">
        <f t="shared" si="88"/>
        <v>0</v>
      </c>
      <c r="AE132" s="355">
        <f t="shared" si="89"/>
        <v>16155.999999999996</v>
      </c>
    </row>
    <row r="133" spans="2:31" x14ac:dyDescent="0.25">
      <c r="B133" s="54">
        <f t="shared" si="64"/>
        <v>2</v>
      </c>
      <c r="C133" s="55">
        <f t="shared" si="64"/>
        <v>11</v>
      </c>
      <c r="D133" s="1772" t="str">
        <f t="shared" si="64"/>
        <v>Atenciones culturales para el area de forrajes de corte *</v>
      </c>
      <c r="E133" s="1772"/>
      <c r="F133" s="26" t="str">
        <f t="shared" si="65"/>
        <v>jornal</v>
      </c>
      <c r="G133" s="53">
        <f t="shared" si="66"/>
        <v>5460</v>
      </c>
      <c r="H133" s="422">
        <f t="shared" si="67"/>
        <v>11.54</v>
      </c>
      <c r="I133" s="422">
        <f t="shared" si="90"/>
        <v>63008.399999999994</v>
      </c>
      <c r="J133" s="548"/>
      <c r="K133" s="369">
        <f t="shared" si="69"/>
        <v>0</v>
      </c>
      <c r="L133" s="369">
        <f t="shared" si="70"/>
        <v>1615.5999999999995</v>
      </c>
      <c r="M133" s="369">
        <f t="shared" si="71"/>
        <v>4846.7999999999984</v>
      </c>
      <c r="N133" s="369">
        <f t="shared" si="72"/>
        <v>9693.5999999999985</v>
      </c>
      <c r="O133" s="369">
        <f t="shared" si="73"/>
        <v>14540.399999999998</v>
      </c>
      <c r="P133" s="369">
        <f t="shared" si="74"/>
        <v>16155.999999999996</v>
      </c>
      <c r="Q133" s="369">
        <f t="shared" si="75"/>
        <v>16155.999999999996</v>
      </c>
      <c r="R133" s="369">
        <f t="shared" si="76"/>
        <v>16155.999999999996</v>
      </c>
      <c r="S133" s="369">
        <f t="shared" si="77"/>
        <v>16155.999999999996</v>
      </c>
      <c r="T133" s="369">
        <f t="shared" si="78"/>
        <v>16155.999999999996</v>
      </c>
      <c r="U133" s="369">
        <f t="shared" si="79"/>
        <v>16155.999999999996</v>
      </c>
      <c r="V133" s="369">
        <f t="shared" si="80"/>
        <v>16155.999999999996</v>
      </c>
      <c r="W133" s="369">
        <f t="shared" si="81"/>
        <v>14540.399999999998</v>
      </c>
      <c r="X133" s="369">
        <f t="shared" si="82"/>
        <v>11309.199999999997</v>
      </c>
      <c r="Y133" s="369">
        <f t="shared" si="83"/>
        <v>6462.3999999999987</v>
      </c>
      <c r="Z133" s="369">
        <f t="shared" si="84"/>
        <v>1615.5999999999995</v>
      </c>
      <c r="AA133" s="369">
        <f t="shared" si="85"/>
        <v>0</v>
      </c>
      <c r="AB133" s="369">
        <f t="shared" si="86"/>
        <v>0</v>
      </c>
      <c r="AC133" s="369">
        <f t="shared" si="87"/>
        <v>0</v>
      </c>
      <c r="AD133" s="369">
        <f t="shared" si="88"/>
        <v>0</v>
      </c>
      <c r="AE133" s="355">
        <f t="shared" si="89"/>
        <v>177716</v>
      </c>
    </row>
    <row r="134" spans="2:31" x14ac:dyDescent="0.25">
      <c r="B134" s="54">
        <f t="shared" si="64"/>
        <v>3</v>
      </c>
      <c r="C134" s="55">
        <f t="shared" si="64"/>
        <v>12</v>
      </c>
      <c r="D134" s="1772" t="str">
        <f t="shared" si="64"/>
        <v>2do. Perido de corte en el area para forraje  (Graminea de corte)</v>
      </c>
      <c r="E134" s="1772"/>
      <c r="F134" s="26" t="str">
        <f t="shared" si="65"/>
        <v>jornal</v>
      </c>
      <c r="G134" s="53">
        <f t="shared" si="66"/>
        <v>5075</v>
      </c>
      <c r="H134" s="422">
        <f t="shared" si="67"/>
        <v>11.54</v>
      </c>
      <c r="I134" s="422">
        <f t="shared" si="90"/>
        <v>58565.499999999993</v>
      </c>
      <c r="J134" s="502"/>
      <c r="K134" s="369">
        <f t="shared" si="69"/>
        <v>0</v>
      </c>
      <c r="L134" s="369">
        <f t="shared" si="70"/>
        <v>0</v>
      </c>
      <c r="M134" s="369">
        <f t="shared" si="71"/>
        <v>2019.4999999999995</v>
      </c>
      <c r="N134" s="369">
        <f t="shared" si="72"/>
        <v>6058.4999999999982</v>
      </c>
      <c r="O134" s="369">
        <f t="shared" si="73"/>
        <v>12116.999999999998</v>
      </c>
      <c r="P134" s="369">
        <f t="shared" si="74"/>
        <v>18175.5</v>
      </c>
      <c r="Q134" s="369">
        <f t="shared" si="75"/>
        <v>20195</v>
      </c>
      <c r="R134" s="369">
        <f t="shared" si="76"/>
        <v>20195</v>
      </c>
      <c r="S134" s="369">
        <f t="shared" si="77"/>
        <v>20195</v>
      </c>
      <c r="T134" s="369">
        <f t="shared" si="78"/>
        <v>20195</v>
      </c>
      <c r="U134" s="369">
        <f t="shared" si="79"/>
        <v>20195</v>
      </c>
      <c r="V134" s="369">
        <f t="shared" si="80"/>
        <v>20195</v>
      </c>
      <c r="W134" s="369">
        <f t="shared" si="81"/>
        <v>18175.5</v>
      </c>
      <c r="X134" s="369">
        <f t="shared" si="82"/>
        <v>14136.5</v>
      </c>
      <c r="Y134" s="369">
        <f t="shared" si="83"/>
        <v>8078</v>
      </c>
      <c r="Z134" s="369">
        <f t="shared" si="84"/>
        <v>2019.4999999999995</v>
      </c>
      <c r="AA134" s="369">
        <f t="shared" si="85"/>
        <v>0</v>
      </c>
      <c r="AB134" s="369">
        <f t="shared" si="86"/>
        <v>0</v>
      </c>
      <c r="AC134" s="369">
        <f t="shared" si="87"/>
        <v>0</v>
      </c>
      <c r="AD134" s="369">
        <f t="shared" si="88"/>
        <v>0</v>
      </c>
      <c r="AE134" s="355">
        <f t="shared" si="89"/>
        <v>201950</v>
      </c>
    </row>
    <row r="135" spans="2:31" x14ac:dyDescent="0.25">
      <c r="B135" s="54">
        <f t="shared" si="64"/>
        <v>3</v>
      </c>
      <c r="C135" s="55">
        <f t="shared" si="64"/>
        <v>3</v>
      </c>
      <c r="D135" s="1772" t="str">
        <f t="shared" si="64"/>
        <v>2a. Instalacion,  25% del cerco interno con sistema electrico</v>
      </c>
      <c r="E135" s="1772"/>
      <c r="F135" s="26" t="str">
        <f t="shared" si="65"/>
        <v>jornal</v>
      </c>
      <c r="G135" s="53">
        <f t="shared" si="66"/>
        <v>699.99999999999989</v>
      </c>
      <c r="H135" s="422">
        <f t="shared" si="67"/>
        <v>11.54</v>
      </c>
      <c r="I135" s="422">
        <f t="shared" si="90"/>
        <v>8077.9999999999982</v>
      </c>
      <c r="J135" s="502"/>
      <c r="K135" s="369">
        <f t="shared" si="69"/>
        <v>0</v>
      </c>
      <c r="L135" s="369">
        <f t="shared" si="70"/>
        <v>0</v>
      </c>
      <c r="M135" s="369">
        <f t="shared" si="71"/>
        <v>807.79999999999973</v>
      </c>
      <c r="N135" s="369">
        <f t="shared" si="72"/>
        <v>1615.5999999999995</v>
      </c>
      <c r="O135" s="369">
        <f t="shared" si="73"/>
        <v>2423.3999999999996</v>
      </c>
      <c r="P135" s="369">
        <f t="shared" si="74"/>
        <v>2423.3999999999996</v>
      </c>
      <c r="Q135" s="369">
        <f t="shared" si="75"/>
        <v>807.79999999999973</v>
      </c>
      <c r="R135" s="369">
        <f t="shared" si="76"/>
        <v>0</v>
      </c>
      <c r="S135" s="369">
        <f t="shared" si="77"/>
        <v>0</v>
      </c>
      <c r="T135" s="369">
        <f t="shared" si="78"/>
        <v>0</v>
      </c>
      <c r="U135" s="369">
        <f t="shared" si="79"/>
        <v>0</v>
      </c>
      <c r="V135" s="369">
        <f t="shared" si="80"/>
        <v>0</v>
      </c>
      <c r="W135" s="369">
        <f t="shared" si="81"/>
        <v>0</v>
      </c>
      <c r="X135" s="369">
        <f t="shared" si="82"/>
        <v>0</v>
      </c>
      <c r="Y135" s="369">
        <f t="shared" si="83"/>
        <v>0</v>
      </c>
      <c r="Z135" s="369">
        <f t="shared" si="84"/>
        <v>0</v>
      </c>
      <c r="AA135" s="369">
        <f t="shared" si="85"/>
        <v>0</v>
      </c>
      <c r="AB135" s="369">
        <f t="shared" si="86"/>
        <v>0</v>
      </c>
      <c r="AC135" s="369">
        <f t="shared" si="87"/>
        <v>0</v>
      </c>
      <c r="AD135" s="369">
        <f t="shared" si="88"/>
        <v>0</v>
      </c>
      <c r="AE135" s="355">
        <f t="shared" si="89"/>
        <v>8077.9999999999982</v>
      </c>
    </row>
    <row r="136" spans="2:31" x14ac:dyDescent="0.25">
      <c r="B136" s="54">
        <f t="shared" si="64"/>
        <v>3</v>
      </c>
      <c r="C136" s="55">
        <f t="shared" si="64"/>
        <v>3</v>
      </c>
      <c r="D136" s="1772" t="str">
        <f t="shared" si="64"/>
        <v>2a. Siembra, 25 % del area con especies bajo pastoreo directo*</v>
      </c>
      <c r="E136" s="1772"/>
      <c r="F136" s="26" t="str">
        <f t="shared" si="65"/>
        <v>jornal</v>
      </c>
      <c r="G136" s="53">
        <f t="shared" si="66"/>
        <v>1399.9999999999998</v>
      </c>
      <c r="H136" s="422">
        <f t="shared" si="67"/>
        <v>11.54</v>
      </c>
      <c r="I136" s="422">
        <f t="shared" si="90"/>
        <v>16155.999999999996</v>
      </c>
      <c r="J136" s="502"/>
      <c r="K136" s="369">
        <f t="shared" si="69"/>
        <v>0</v>
      </c>
      <c r="L136" s="369">
        <f t="shared" si="70"/>
        <v>0</v>
      </c>
      <c r="M136" s="369">
        <f t="shared" si="71"/>
        <v>1615.5999999999995</v>
      </c>
      <c r="N136" s="369">
        <f t="shared" si="72"/>
        <v>3231.1999999999989</v>
      </c>
      <c r="O136" s="369">
        <f t="shared" si="73"/>
        <v>4846.7999999999993</v>
      </c>
      <c r="P136" s="369">
        <f t="shared" si="74"/>
        <v>4846.7999999999993</v>
      </c>
      <c r="Q136" s="369">
        <f t="shared" si="75"/>
        <v>1615.5999999999995</v>
      </c>
      <c r="R136" s="369">
        <f t="shared" si="76"/>
        <v>0</v>
      </c>
      <c r="S136" s="369">
        <f t="shared" si="77"/>
        <v>0</v>
      </c>
      <c r="T136" s="369">
        <f t="shared" si="78"/>
        <v>0</v>
      </c>
      <c r="U136" s="369">
        <f t="shared" si="79"/>
        <v>0</v>
      </c>
      <c r="V136" s="369">
        <f t="shared" si="80"/>
        <v>0</v>
      </c>
      <c r="W136" s="369">
        <f t="shared" si="81"/>
        <v>0</v>
      </c>
      <c r="X136" s="369">
        <f t="shared" si="82"/>
        <v>0</v>
      </c>
      <c r="Y136" s="369">
        <f t="shared" si="83"/>
        <v>0</v>
      </c>
      <c r="Z136" s="369">
        <f t="shared" si="84"/>
        <v>0</v>
      </c>
      <c r="AA136" s="369">
        <f t="shared" si="85"/>
        <v>0</v>
      </c>
      <c r="AB136" s="369">
        <f t="shared" si="86"/>
        <v>0</v>
      </c>
      <c r="AC136" s="369">
        <f t="shared" si="87"/>
        <v>0</v>
      </c>
      <c r="AD136" s="369">
        <f t="shared" si="88"/>
        <v>0</v>
      </c>
      <c r="AE136" s="355">
        <f t="shared" si="89"/>
        <v>16155.999999999996</v>
      </c>
    </row>
    <row r="137" spans="2:31" x14ac:dyDescent="0.25">
      <c r="B137" s="54">
        <f t="shared" si="64"/>
        <v>3</v>
      </c>
      <c r="C137" s="55">
        <f t="shared" si="64"/>
        <v>3</v>
      </c>
      <c r="D137" s="1772" t="str">
        <f t="shared" si="64"/>
        <v>Atenciones culturales para el area de pastoreo directo*</v>
      </c>
      <c r="E137" s="1772"/>
      <c r="F137" s="26" t="str">
        <f t="shared" si="65"/>
        <v>jornal</v>
      </c>
      <c r="G137" s="53">
        <f t="shared" si="66"/>
        <v>4060</v>
      </c>
      <c r="H137" s="422">
        <f t="shared" si="67"/>
        <v>11.54</v>
      </c>
      <c r="I137" s="422">
        <f t="shared" si="90"/>
        <v>46852.399999999994</v>
      </c>
      <c r="J137" s="502"/>
      <c r="K137" s="369">
        <f t="shared" si="69"/>
        <v>0</v>
      </c>
      <c r="L137" s="369">
        <f t="shared" si="70"/>
        <v>0</v>
      </c>
      <c r="M137" s="369">
        <f t="shared" si="71"/>
        <v>1615.5999999999995</v>
      </c>
      <c r="N137" s="369">
        <f t="shared" si="72"/>
        <v>4846.7999999999984</v>
      </c>
      <c r="O137" s="369">
        <f t="shared" si="73"/>
        <v>9693.5999999999985</v>
      </c>
      <c r="P137" s="369">
        <f t="shared" si="74"/>
        <v>14540.399999999998</v>
      </c>
      <c r="Q137" s="369">
        <f t="shared" si="75"/>
        <v>16155.999999999996</v>
      </c>
      <c r="R137" s="369">
        <f t="shared" si="76"/>
        <v>16155.999999999996</v>
      </c>
      <c r="S137" s="369">
        <f t="shared" si="77"/>
        <v>16155.999999999996</v>
      </c>
      <c r="T137" s="369">
        <f t="shared" si="78"/>
        <v>16155.999999999996</v>
      </c>
      <c r="U137" s="369">
        <f t="shared" si="79"/>
        <v>16155.999999999996</v>
      </c>
      <c r="V137" s="369">
        <f t="shared" si="80"/>
        <v>16155.999999999996</v>
      </c>
      <c r="W137" s="369">
        <f t="shared" si="81"/>
        <v>16155.999999999996</v>
      </c>
      <c r="X137" s="369">
        <f t="shared" si="82"/>
        <v>14540.399999999998</v>
      </c>
      <c r="Y137" s="369">
        <f t="shared" si="83"/>
        <v>11309.199999999997</v>
      </c>
      <c r="Z137" s="369">
        <f t="shared" si="84"/>
        <v>6462.3999999999987</v>
      </c>
      <c r="AA137" s="369">
        <f t="shared" si="85"/>
        <v>1615.5999999999995</v>
      </c>
      <c r="AB137" s="369">
        <f t="shared" si="86"/>
        <v>0</v>
      </c>
      <c r="AC137" s="369">
        <f t="shared" si="87"/>
        <v>0</v>
      </c>
      <c r="AD137" s="369">
        <f t="shared" si="88"/>
        <v>0</v>
      </c>
      <c r="AE137" s="355">
        <f t="shared" si="89"/>
        <v>177716</v>
      </c>
    </row>
    <row r="138" spans="2:31" x14ac:dyDescent="0.25">
      <c r="B138" s="54">
        <f t="shared" si="64"/>
        <v>4</v>
      </c>
      <c r="C138" s="55">
        <f t="shared" si="64"/>
        <v>13</v>
      </c>
      <c r="D138" s="1772" t="str">
        <f t="shared" si="64"/>
        <v>2do. Periodo de pastoreo directo</v>
      </c>
      <c r="E138" s="1772"/>
      <c r="F138" s="26" t="str">
        <f t="shared" si="65"/>
        <v>jornal</v>
      </c>
      <c r="G138" s="53">
        <f t="shared" si="66"/>
        <v>3325.0000000000005</v>
      </c>
      <c r="H138" s="422">
        <f t="shared" si="67"/>
        <v>11.54</v>
      </c>
      <c r="I138" s="422">
        <f t="shared" si="90"/>
        <v>38370.5</v>
      </c>
      <c r="J138" s="547"/>
      <c r="K138" s="369">
        <f t="shared" si="69"/>
        <v>0</v>
      </c>
      <c r="L138" s="369">
        <f t="shared" si="70"/>
        <v>0</v>
      </c>
      <c r="M138" s="369">
        <f t="shared" si="71"/>
        <v>0</v>
      </c>
      <c r="N138" s="369">
        <f t="shared" si="72"/>
        <v>2019.4999999999995</v>
      </c>
      <c r="O138" s="369">
        <f t="shared" si="73"/>
        <v>6058.4999999999982</v>
      </c>
      <c r="P138" s="369">
        <f t="shared" si="74"/>
        <v>12116.999999999998</v>
      </c>
      <c r="Q138" s="369">
        <f t="shared" si="75"/>
        <v>18175.5</v>
      </c>
      <c r="R138" s="369">
        <f t="shared" si="76"/>
        <v>20195</v>
      </c>
      <c r="S138" s="369">
        <f t="shared" si="77"/>
        <v>20195</v>
      </c>
      <c r="T138" s="369">
        <f t="shared" si="78"/>
        <v>20195</v>
      </c>
      <c r="U138" s="369">
        <f t="shared" si="79"/>
        <v>20195</v>
      </c>
      <c r="V138" s="369">
        <f t="shared" si="80"/>
        <v>20195</v>
      </c>
      <c r="W138" s="369">
        <f t="shared" si="81"/>
        <v>20195</v>
      </c>
      <c r="X138" s="369">
        <f t="shared" si="82"/>
        <v>18175.5</v>
      </c>
      <c r="Y138" s="369">
        <f t="shared" si="83"/>
        <v>14136.5</v>
      </c>
      <c r="Z138" s="369">
        <f t="shared" si="84"/>
        <v>8078</v>
      </c>
      <c r="AA138" s="369">
        <f t="shared" si="85"/>
        <v>2019.4999999999995</v>
      </c>
      <c r="AB138" s="369">
        <f t="shared" si="86"/>
        <v>0</v>
      </c>
      <c r="AC138" s="369">
        <f t="shared" si="87"/>
        <v>0</v>
      </c>
      <c r="AD138" s="369">
        <f t="shared" si="88"/>
        <v>0</v>
      </c>
      <c r="AE138" s="355">
        <f t="shared" si="89"/>
        <v>201950</v>
      </c>
    </row>
    <row r="139" spans="2:31" x14ac:dyDescent="0.25">
      <c r="B139" s="54">
        <f t="shared" si="64"/>
        <v>3</v>
      </c>
      <c r="C139" s="55">
        <f t="shared" si="64"/>
        <v>3</v>
      </c>
      <c r="D139" s="1772" t="str">
        <f t="shared" si="64"/>
        <v>3a. Siembra, 25 % del area con especies para produccion de forraje de corte*</v>
      </c>
      <c r="E139" s="1772"/>
      <c r="F139" s="26" t="str">
        <f t="shared" si="65"/>
        <v>jornal</v>
      </c>
      <c r="G139" s="53">
        <f t="shared" si="66"/>
        <v>1399.9999999999998</v>
      </c>
      <c r="H139" s="422">
        <f t="shared" si="67"/>
        <v>11.54</v>
      </c>
      <c r="I139" s="422">
        <f t="shared" si="90"/>
        <v>16155.999999999996</v>
      </c>
      <c r="J139" s="548"/>
      <c r="K139" s="369">
        <f t="shared" si="69"/>
        <v>0</v>
      </c>
      <c r="L139" s="369">
        <f t="shared" si="70"/>
        <v>0</v>
      </c>
      <c r="M139" s="369">
        <f t="shared" si="71"/>
        <v>1615.5999999999995</v>
      </c>
      <c r="N139" s="369">
        <f t="shared" si="72"/>
        <v>3231.1999999999989</v>
      </c>
      <c r="O139" s="369">
        <f t="shared" si="73"/>
        <v>4846.7999999999993</v>
      </c>
      <c r="P139" s="369">
        <f t="shared" si="74"/>
        <v>4846.7999999999993</v>
      </c>
      <c r="Q139" s="369">
        <f t="shared" si="75"/>
        <v>1615.5999999999995</v>
      </c>
      <c r="R139" s="369">
        <f t="shared" si="76"/>
        <v>0</v>
      </c>
      <c r="S139" s="369">
        <f t="shared" si="77"/>
        <v>0</v>
      </c>
      <c r="T139" s="369">
        <f t="shared" si="78"/>
        <v>0</v>
      </c>
      <c r="U139" s="369">
        <f t="shared" si="79"/>
        <v>0</v>
      </c>
      <c r="V139" s="369">
        <f t="shared" si="80"/>
        <v>0</v>
      </c>
      <c r="W139" s="369">
        <f t="shared" si="81"/>
        <v>0</v>
      </c>
      <c r="X139" s="369">
        <f t="shared" si="82"/>
        <v>0</v>
      </c>
      <c r="Y139" s="369">
        <f t="shared" si="83"/>
        <v>0</v>
      </c>
      <c r="Z139" s="369">
        <f t="shared" si="84"/>
        <v>0</v>
      </c>
      <c r="AA139" s="369">
        <f t="shared" si="85"/>
        <v>0</v>
      </c>
      <c r="AB139" s="369">
        <f t="shared" si="86"/>
        <v>0</v>
      </c>
      <c r="AC139" s="369">
        <f t="shared" si="87"/>
        <v>0</v>
      </c>
      <c r="AD139" s="369">
        <f t="shared" si="88"/>
        <v>0</v>
      </c>
      <c r="AE139" s="355">
        <f t="shared" si="89"/>
        <v>16155.999999999996</v>
      </c>
    </row>
    <row r="140" spans="2:31" x14ac:dyDescent="0.25">
      <c r="B140" s="54">
        <f t="shared" si="64"/>
        <v>3</v>
      </c>
      <c r="C140" s="55">
        <f t="shared" si="64"/>
        <v>3</v>
      </c>
      <c r="D140" s="1772" t="str">
        <f t="shared" si="64"/>
        <v>Atenciones culturales para el area de forrajes de corte*</v>
      </c>
      <c r="E140" s="1772"/>
      <c r="F140" s="26" t="str">
        <f t="shared" si="65"/>
        <v>jornal</v>
      </c>
      <c r="G140" s="53">
        <f t="shared" si="66"/>
        <v>4060</v>
      </c>
      <c r="H140" s="422">
        <f t="shared" si="67"/>
        <v>11.54</v>
      </c>
      <c r="I140" s="422">
        <f t="shared" si="90"/>
        <v>46852.399999999994</v>
      </c>
      <c r="J140" s="548"/>
      <c r="K140" s="369">
        <f t="shared" si="69"/>
        <v>0</v>
      </c>
      <c r="L140" s="369">
        <f t="shared" si="70"/>
        <v>0</v>
      </c>
      <c r="M140" s="369">
        <f t="shared" si="71"/>
        <v>1615.5999999999995</v>
      </c>
      <c r="N140" s="369">
        <f t="shared" si="72"/>
        <v>4846.7999999999984</v>
      </c>
      <c r="O140" s="369">
        <f t="shared" si="73"/>
        <v>9693.5999999999985</v>
      </c>
      <c r="P140" s="369">
        <f t="shared" si="74"/>
        <v>14540.399999999998</v>
      </c>
      <c r="Q140" s="369">
        <f t="shared" si="75"/>
        <v>16155.999999999996</v>
      </c>
      <c r="R140" s="369">
        <f t="shared" si="76"/>
        <v>16155.999999999996</v>
      </c>
      <c r="S140" s="369">
        <f t="shared" si="77"/>
        <v>16155.999999999996</v>
      </c>
      <c r="T140" s="369">
        <f t="shared" si="78"/>
        <v>16155.999999999996</v>
      </c>
      <c r="U140" s="369">
        <f t="shared" si="79"/>
        <v>16155.999999999996</v>
      </c>
      <c r="V140" s="369">
        <f t="shared" si="80"/>
        <v>16155.999999999996</v>
      </c>
      <c r="W140" s="369">
        <f t="shared" si="81"/>
        <v>16155.999999999996</v>
      </c>
      <c r="X140" s="369">
        <f t="shared" si="82"/>
        <v>14540.399999999998</v>
      </c>
      <c r="Y140" s="369">
        <f t="shared" si="83"/>
        <v>11309.199999999997</v>
      </c>
      <c r="Z140" s="369">
        <f t="shared" si="84"/>
        <v>6462.3999999999987</v>
      </c>
      <c r="AA140" s="369">
        <f t="shared" si="85"/>
        <v>1615.5999999999995</v>
      </c>
      <c r="AB140" s="369">
        <f t="shared" si="86"/>
        <v>0</v>
      </c>
      <c r="AC140" s="369">
        <f t="shared" si="87"/>
        <v>0</v>
      </c>
      <c r="AD140" s="369">
        <f t="shared" si="88"/>
        <v>0</v>
      </c>
      <c r="AE140" s="355">
        <f t="shared" si="89"/>
        <v>177716</v>
      </c>
    </row>
    <row r="141" spans="2:31" x14ac:dyDescent="0.25">
      <c r="B141" s="54">
        <f t="shared" ref="B141:D158" si="91">B40</f>
        <v>4</v>
      </c>
      <c r="C141" s="55">
        <f t="shared" si="91"/>
        <v>13</v>
      </c>
      <c r="D141" s="1772" t="str">
        <f t="shared" si="91"/>
        <v>3er. Periodo de corte en el area para forraje  (Graminea de corte)</v>
      </c>
      <c r="E141" s="1772"/>
      <c r="F141" s="26" t="str">
        <f t="shared" si="65"/>
        <v>jornal</v>
      </c>
      <c r="G141" s="53">
        <f t="shared" si="66"/>
        <v>3325.0000000000005</v>
      </c>
      <c r="H141" s="422">
        <f t="shared" si="67"/>
        <v>11.54</v>
      </c>
      <c r="I141" s="422">
        <f t="shared" si="90"/>
        <v>38370.5</v>
      </c>
      <c r="J141" s="502"/>
      <c r="K141" s="369">
        <f t="shared" si="69"/>
        <v>0</v>
      </c>
      <c r="L141" s="369">
        <f t="shared" si="70"/>
        <v>0</v>
      </c>
      <c r="M141" s="369">
        <f t="shared" si="71"/>
        <v>0</v>
      </c>
      <c r="N141" s="369">
        <f t="shared" si="72"/>
        <v>2019.4999999999995</v>
      </c>
      <c r="O141" s="369">
        <f t="shared" si="73"/>
        <v>6058.4999999999982</v>
      </c>
      <c r="P141" s="369">
        <f t="shared" si="74"/>
        <v>12116.999999999998</v>
      </c>
      <c r="Q141" s="369">
        <f t="shared" si="75"/>
        <v>18175.5</v>
      </c>
      <c r="R141" s="369">
        <f t="shared" si="76"/>
        <v>20195</v>
      </c>
      <c r="S141" s="369">
        <f t="shared" si="77"/>
        <v>20195</v>
      </c>
      <c r="T141" s="369">
        <f t="shared" si="78"/>
        <v>20195</v>
      </c>
      <c r="U141" s="369">
        <f t="shared" si="79"/>
        <v>20195</v>
      </c>
      <c r="V141" s="369">
        <f t="shared" si="80"/>
        <v>20195</v>
      </c>
      <c r="W141" s="369">
        <f t="shared" si="81"/>
        <v>20195</v>
      </c>
      <c r="X141" s="369">
        <f t="shared" si="82"/>
        <v>18175.5</v>
      </c>
      <c r="Y141" s="369">
        <f t="shared" si="83"/>
        <v>14136.5</v>
      </c>
      <c r="Z141" s="369">
        <f t="shared" si="84"/>
        <v>8078</v>
      </c>
      <c r="AA141" s="369">
        <f t="shared" si="85"/>
        <v>2019.4999999999995</v>
      </c>
      <c r="AB141" s="369">
        <f t="shared" si="86"/>
        <v>0</v>
      </c>
      <c r="AC141" s="369">
        <f t="shared" si="87"/>
        <v>0</v>
      </c>
      <c r="AD141" s="369">
        <f t="shared" si="88"/>
        <v>0</v>
      </c>
      <c r="AE141" s="355">
        <f t="shared" si="89"/>
        <v>201950</v>
      </c>
    </row>
    <row r="142" spans="2:31" x14ac:dyDescent="0.25">
      <c r="B142" s="54">
        <f t="shared" si="91"/>
        <v>4</v>
      </c>
      <c r="C142" s="55">
        <f t="shared" si="91"/>
        <v>4</v>
      </c>
      <c r="D142" s="1772" t="str">
        <f t="shared" si="91"/>
        <v>3a. Instalacion,  25% del cerco interno con sistema electrico</v>
      </c>
      <c r="E142" s="1772"/>
      <c r="F142" s="26" t="str">
        <f t="shared" si="65"/>
        <v>jornal</v>
      </c>
      <c r="G142" s="53">
        <f t="shared" si="66"/>
        <v>630</v>
      </c>
      <c r="H142" s="422">
        <f t="shared" si="67"/>
        <v>11.54</v>
      </c>
      <c r="I142" s="422">
        <f t="shared" si="90"/>
        <v>7270.2</v>
      </c>
      <c r="J142" s="502"/>
      <c r="K142" s="369">
        <f t="shared" si="69"/>
        <v>0</v>
      </c>
      <c r="L142" s="369">
        <f t="shared" si="70"/>
        <v>0</v>
      </c>
      <c r="M142" s="369">
        <f t="shared" si="71"/>
        <v>0</v>
      </c>
      <c r="N142" s="369">
        <f t="shared" si="72"/>
        <v>807.79999999999973</v>
      </c>
      <c r="O142" s="369">
        <f t="shared" si="73"/>
        <v>1615.5999999999995</v>
      </c>
      <c r="P142" s="369">
        <f t="shared" si="74"/>
        <v>2423.3999999999996</v>
      </c>
      <c r="Q142" s="369">
        <f t="shared" si="75"/>
        <v>2423.3999999999996</v>
      </c>
      <c r="R142" s="369">
        <f t="shared" si="76"/>
        <v>807.79999999999973</v>
      </c>
      <c r="S142" s="369">
        <f t="shared" si="77"/>
        <v>0</v>
      </c>
      <c r="T142" s="369">
        <f t="shared" si="78"/>
        <v>0</v>
      </c>
      <c r="U142" s="369">
        <f t="shared" si="79"/>
        <v>0</v>
      </c>
      <c r="V142" s="369">
        <f t="shared" si="80"/>
        <v>0</v>
      </c>
      <c r="W142" s="369">
        <f t="shared" si="81"/>
        <v>0</v>
      </c>
      <c r="X142" s="369">
        <f t="shared" si="82"/>
        <v>0</v>
      </c>
      <c r="Y142" s="369">
        <f t="shared" si="83"/>
        <v>0</v>
      </c>
      <c r="Z142" s="369">
        <f t="shared" si="84"/>
        <v>0</v>
      </c>
      <c r="AA142" s="369">
        <f t="shared" si="85"/>
        <v>0</v>
      </c>
      <c r="AB142" s="369">
        <f t="shared" si="86"/>
        <v>0</v>
      </c>
      <c r="AC142" s="369">
        <f t="shared" si="87"/>
        <v>0</v>
      </c>
      <c r="AD142" s="369">
        <f t="shared" si="88"/>
        <v>0</v>
      </c>
      <c r="AE142" s="355">
        <f t="shared" si="89"/>
        <v>8077.9999999999982</v>
      </c>
    </row>
    <row r="143" spans="2:31" x14ac:dyDescent="0.25">
      <c r="B143" s="54">
        <f t="shared" si="91"/>
        <v>4</v>
      </c>
      <c r="C143" s="55">
        <f t="shared" si="91"/>
        <v>4</v>
      </c>
      <c r="D143" s="1772" t="str">
        <f t="shared" si="91"/>
        <v>3a. Siembra, 25 % del area con especies bajo pastoreo directo</v>
      </c>
      <c r="E143" s="1772"/>
      <c r="F143" s="26" t="str">
        <f t="shared" si="65"/>
        <v>jornal</v>
      </c>
      <c r="G143" s="53">
        <f t="shared" si="66"/>
        <v>1260</v>
      </c>
      <c r="H143" s="422">
        <f t="shared" si="67"/>
        <v>11.54</v>
      </c>
      <c r="I143" s="422">
        <f t="shared" si="90"/>
        <v>14540.4</v>
      </c>
      <c r="J143" s="502"/>
      <c r="K143" s="369">
        <f t="shared" si="69"/>
        <v>0</v>
      </c>
      <c r="L143" s="369">
        <f t="shared" si="70"/>
        <v>0</v>
      </c>
      <c r="M143" s="369">
        <f t="shared" si="71"/>
        <v>0</v>
      </c>
      <c r="N143" s="369">
        <f t="shared" si="72"/>
        <v>1615.5999999999995</v>
      </c>
      <c r="O143" s="369">
        <f t="shared" si="73"/>
        <v>3231.1999999999989</v>
      </c>
      <c r="P143" s="369">
        <f t="shared" si="74"/>
        <v>4846.7999999999993</v>
      </c>
      <c r="Q143" s="369">
        <f t="shared" si="75"/>
        <v>4846.7999999999993</v>
      </c>
      <c r="R143" s="369">
        <f t="shared" si="76"/>
        <v>1615.5999999999995</v>
      </c>
      <c r="S143" s="369">
        <f t="shared" si="77"/>
        <v>0</v>
      </c>
      <c r="T143" s="369">
        <f t="shared" si="78"/>
        <v>0</v>
      </c>
      <c r="U143" s="369">
        <f t="shared" si="79"/>
        <v>0</v>
      </c>
      <c r="V143" s="369">
        <f t="shared" si="80"/>
        <v>0</v>
      </c>
      <c r="W143" s="369">
        <f t="shared" si="81"/>
        <v>0</v>
      </c>
      <c r="X143" s="369">
        <f t="shared" si="82"/>
        <v>0</v>
      </c>
      <c r="Y143" s="369">
        <f t="shared" si="83"/>
        <v>0</v>
      </c>
      <c r="Z143" s="369">
        <f t="shared" si="84"/>
        <v>0</v>
      </c>
      <c r="AA143" s="369">
        <f t="shared" si="85"/>
        <v>0</v>
      </c>
      <c r="AB143" s="369">
        <f t="shared" si="86"/>
        <v>0</v>
      </c>
      <c r="AC143" s="369">
        <f t="shared" si="87"/>
        <v>0</v>
      </c>
      <c r="AD143" s="369">
        <f t="shared" si="88"/>
        <v>0</v>
      </c>
      <c r="AE143" s="355">
        <f t="shared" si="89"/>
        <v>16155.999999999996</v>
      </c>
    </row>
    <row r="144" spans="2:31" x14ac:dyDescent="0.25">
      <c r="B144" s="54">
        <f t="shared" si="91"/>
        <v>4</v>
      </c>
      <c r="C144" s="55">
        <f t="shared" si="91"/>
        <v>4</v>
      </c>
      <c r="D144" s="1772" t="str">
        <f t="shared" si="91"/>
        <v>Atenciones culturales para el area de pastoreo directo</v>
      </c>
      <c r="E144" s="1772"/>
      <c r="F144" s="26" t="str">
        <f t="shared" si="65"/>
        <v>jornal</v>
      </c>
      <c r="G144" s="53">
        <f t="shared" si="66"/>
        <v>2659.9999999999995</v>
      </c>
      <c r="H144" s="422">
        <f t="shared" si="67"/>
        <v>11.54</v>
      </c>
      <c r="I144" s="422">
        <f t="shared" si="90"/>
        <v>30696.399999999994</v>
      </c>
      <c r="J144" s="502"/>
      <c r="K144" s="369">
        <f t="shared" si="69"/>
        <v>0</v>
      </c>
      <c r="L144" s="369">
        <f t="shared" si="70"/>
        <v>0</v>
      </c>
      <c r="M144" s="369">
        <f t="shared" si="71"/>
        <v>0</v>
      </c>
      <c r="N144" s="369">
        <f t="shared" si="72"/>
        <v>1615.5999999999995</v>
      </c>
      <c r="O144" s="369">
        <f t="shared" si="73"/>
        <v>4846.7999999999984</v>
      </c>
      <c r="P144" s="369">
        <f t="shared" si="74"/>
        <v>9693.5999999999985</v>
      </c>
      <c r="Q144" s="369">
        <f t="shared" si="75"/>
        <v>14540.399999999998</v>
      </c>
      <c r="R144" s="369">
        <f t="shared" si="76"/>
        <v>16155.999999999996</v>
      </c>
      <c r="S144" s="369">
        <f t="shared" si="77"/>
        <v>16155.999999999996</v>
      </c>
      <c r="T144" s="369">
        <f t="shared" si="78"/>
        <v>16155.999999999996</v>
      </c>
      <c r="U144" s="369">
        <f t="shared" si="79"/>
        <v>16155.999999999996</v>
      </c>
      <c r="V144" s="369">
        <f t="shared" si="80"/>
        <v>16155.999999999996</v>
      </c>
      <c r="W144" s="369">
        <f t="shared" si="81"/>
        <v>16155.999999999996</v>
      </c>
      <c r="X144" s="369">
        <f t="shared" si="82"/>
        <v>16155.999999999996</v>
      </c>
      <c r="Y144" s="369">
        <f t="shared" si="83"/>
        <v>14540.399999999998</v>
      </c>
      <c r="Z144" s="369">
        <f t="shared" si="84"/>
        <v>11309.199999999997</v>
      </c>
      <c r="AA144" s="369">
        <f t="shared" si="85"/>
        <v>6462.3999999999987</v>
      </c>
      <c r="AB144" s="369">
        <f t="shared" si="86"/>
        <v>1615.5999999999995</v>
      </c>
      <c r="AC144" s="369">
        <f t="shared" si="87"/>
        <v>0</v>
      </c>
      <c r="AD144" s="369">
        <f t="shared" si="88"/>
        <v>0</v>
      </c>
      <c r="AE144" s="355">
        <f t="shared" si="89"/>
        <v>177716</v>
      </c>
    </row>
    <row r="145" spans="2:31" x14ac:dyDescent="0.25">
      <c r="B145" s="54">
        <f t="shared" si="91"/>
        <v>5</v>
      </c>
      <c r="C145" s="55">
        <f t="shared" si="91"/>
        <v>14</v>
      </c>
      <c r="D145" s="1772" t="str">
        <f t="shared" si="91"/>
        <v>3er. Periodo de pastoreo directo</v>
      </c>
      <c r="E145" s="1772"/>
      <c r="F145" s="26" t="str">
        <f t="shared" si="65"/>
        <v>jornal</v>
      </c>
      <c r="G145" s="53">
        <f t="shared" si="66"/>
        <v>1749.9999999999998</v>
      </c>
      <c r="H145" s="422">
        <f t="shared" si="67"/>
        <v>11.54</v>
      </c>
      <c r="I145" s="422">
        <f t="shared" si="90"/>
        <v>20194.999999999996</v>
      </c>
      <c r="J145" s="547"/>
      <c r="K145" s="369">
        <f t="shared" si="69"/>
        <v>0</v>
      </c>
      <c r="L145" s="369">
        <f t="shared" si="70"/>
        <v>0</v>
      </c>
      <c r="M145" s="369">
        <f t="shared" si="71"/>
        <v>0</v>
      </c>
      <c r="N145" s="369">
        <f t="shared" si="72"/>
        <v>0</v>
      </c>
      <c r="O145" s="369">
        <f t="shared" si="73"/>
        <v>2019.4999999999995</v>
      </c>
      <c r="P145" s="369">
        <f t="shared" si="74"/>
        <v>6058.4999999999982</v>
      </c>
      <c r="Q145" s="369">
        <f t="shared" si="75"/>
        <v>12116.999999999998</v>
      </c>
      <c r="R145" s="369">
        <f t="shared" si="76"/>
        <v>18175.5</v>
      </c>
      <c r="S145" s="369">
        <f t="shared" si="77"/>
        <v>20195</v>
      </c>
      <c r="T145" s="369">
        <f t="shared" si="78"/>
        <v>20195</v>
      </c>
      <c r="U145" s="369">
        <f t="shared" si="79"/>
        <v>20195</v>
      </c>
      <c r="V145" s="369">
        <f t="shared" si="80"/>
        <v>20195</v>
      </c>
      <c r="W145" s="369">
        <f t="shared" si="81"/>
        <v>20195</v>
      </c>
      <c r="X145" s="369">
        <f t="shared" si="82"/>
        <v>20195</v>
      </c>
      <c r="Y145" s="369">
        <f t="shared" si="83"/>
        <v>18175.5</v>
      </c>
      <c r="Z145" s="369">
        <f t="shared" si="84"/>
        <v>14136.5</v>
      </c>
      <c r="AA145" s="369">
        <f t="shared" si="85"/>
        <v>8078</v>
      </c>
      <c r="AB145" s="369">
        <f t="shared" si="86"/>
        <v>2019.4999999999995</v>
      </c>
      <c r="AC145" s="369">
        <f t="shared" si="87"/>
        <v>0</v>
      </c>
      <c r="AD145" s="369">
        <f t="shared" si="88"/>
        <v>0</v>
      </c>
      <c r="AE145" s="355">
        <f t="shared" si="89"/>
        <v>201950</v>
      </c>
    </row>
    <row r="146" spans="2:31" x14ac:dyDescent="0.25">
      <c r="B146" s="54">
        <f t="shared" si="91"/>
        <v>4</v>
      </c>
      <c r="C146" s="55">
        <f t="shared" si="91"/>
        <v>4</v>
      </c>
      <c r="D146" s="1772" t="str">
        <f t="shared" si="91"/>
        <v>4a. Siembra, 25 % del area con especie para produccion de forraje de corte*</v>
      </c>
      <c r="E146" s="1772"/>
      <c r="F146" s="26" t="str">
        <f t="shared" si="65"/>
        <v>jornal</v>
      </c>
      <c r="G146" s="53">
        <f t="shared" si="66"/>
        <v>1260</v>
      </c>
      <c r="H146" s="422">
        <f t="shared" si="67"/>
        <v>11.54</v>
      </c>
      <c r="I146" s="422">
        <f t="shared" si="90"/>
        <v>14540.4</v>
      </c>
      <c r="J146" s="548"/>
      <c r="K146" s="369">
        <f t="shared" si="69"/>
        <v>0</v>
      </c>
      <c r="L146" s="369">
        <f t="shared" si="70"/>
        <v>0</v>
      </c>
      <c r="M146" s="369">
        <f t="shared" si="71"/>
        <v>0</v>
      </c>
      <c r="N146" s="369">
        <f t="shared" si="72"/>
        <v>1615.5999999999995</v>
      </c>
      <c r="O146" s="369">
        <f t="shared" si="73"/>
        <v>3231.1999999999989</v>
      </c>
      <c r="P146" s="369">
        <f t="shared" si="74"/>
        <v>4846.7999999999993</v>
      </c>
      <c r="Q146" s="369">
        <f t="shared" si="75"/>
        <v>4846.7999999999993</v>
      </c>
      <c r="R146" s="369">
        <f t="shared" si="76"/>
        <v>1615.5999999999995</v>
      </c>
      <c r="S146" s="369">
        <f t="shared" si="77"/>
        <v>0</v>
      </c>
      <c r="T146" s="369">
        <f t="shared" si="78"/>
        <v>0</v>
      </c>
      <c r="U146" s="369">
        <f t="shared" si="79"/>
        <v>0</v>
      </c>
      <c r="V146" s="369">
        <f t="shared" si="80"/>
        <v>0</v>
      </c>
      <c r="W146" s="369">
        <f t="shared" si="81"/>
        <v>0</v>
      </c>
      <c r="X146" s="369">
        <f t="shared" si="82"/>
        <v>0</v>
      </c>
      <c r="Y146" s="369">
        <f t="shared" si="83"/>
        <v>0</v>
      </c>
      <c r="Z146" s="369">
        <f t="shared" si="84"/>
        <v>0</v>
      </c>
      <c r="AA146" s="369">
        <f t="shared" si="85"/>
        <v>0</v>
      </c>
      <c r="AB146" s="369">
        <f t="shared" si="86"/>
        <v>0</v>
      </c>
      <c r="AC146" s="369">
        <f t="shared" si="87"/>
        <v>0</v>
      </c>
      <c r="AD146" s="369">
        <f t="shared" si="88"/>
        <v>0</v>
      </c>
      <c r="AE146" s="355">
        <f t="shared" si="89"/>
        <v>16155.999999999996</v>
      </c>
    </row>
    <row r="147" spans="2:31" x14ac:dyDescent="0.25">
      <c r="B147" s="54">
        <f t="shared" si="91"/>
        <v>4</v>
      </c>
      <c r="C147" s="55">
        <f t="shared" si="91"/>
        <v>4</v>
      </c>
      <c r="D147" s="1772" t="str">
        <f t="shared" si="91"/>
        <v>Atenciones culturales para el area de forrajes de corte*</v>
      </c>
      <c r="E147" s="1772"/>
      <c r="F147" s="26" t="str">
        <f t="shared" si="65"/>
        <v>jornal</v>
      </c>
      <c r="G147" s="53">
        <f t="shared" si="66"/>
        <v>2659.9999999999995</v>
      </c>
      <c r="H147" s="422">
        <f t="shared" si="67"/>
        <v>11.54</v>
      </c>
      <c r="I147" s="422">
        <f t="shared" si="90"/>
        <v>30696.399999999994</v>
      </c>
      <c r="J147" s="548"/>
      <c r="K147" s="369">
        <f t="shared" si="69"/>
        <v>0</v>
      </c>
      <c r="L147" s="369">
        <f t="shared" si="70"/>
        <v>0</v>
      </c>
      <c r="M147" s="369">
        <f t="shared" si="71"/>
        <v>0</v>
      </c>
      <c r="N147" s="369">
        <f t="shared" si="72"/>
        <v>1615.5999999999995</v>
      </c>
      <c r="O147" s="369">
        <f t="shared" si="73"/>
        <v>4846.7999999999984</v>
      </c>
      <c r="P147" s="369">
        <f t="shared" si="74"/>
        <v>9693.5999999999985</v>
      </c>
      <c r="Q147" s="369">
        <f t="shared" si="75"/>
        <v>14540.399999999998</v>
      </c>
      <c r="R147" s="369">
        <f t="shared" si="76"/>
        <v>16155.999999999996</v>
      </c>
      <c r="S147" s="369">
        <f t="shared" si="77"/>
        <v>16155.999999999996</v>
      </c>
      <c r="T147" s="369">
        <f t="shared" si="78"/>
        <v>16155.999999999996</v>
      </c>
      <c r="U147" s="369">
        <f t="shared" si="79"/>
        <v>16155.999999999996</v>
      </c>
      <c r="V147" s="369">
        <f t="shared" si="80"/>
        <v>16155.999999999996</v>
      </c>
      <c r="W147" s="369">
        <f t="shared" si="81"/>
        <v>16155.999999999996</v>
      </c>
      <c r="X147" s="369">
        <f t="shared" si="82"/>
        <v>16155.999999999996</v>
      </c>
      <c r="Y147" s="369">
        <f t="shared" si="83"/>
        <v>14540.399999999998</v>
      </c>
      <c r="Z147" s="369">
        <f t="shared" si="84"/>
        <v>11309.199999999997</v>
      </c>
      <c r="AA147" s="369">
        <f t="shared" si="85"/>
        <v>6462.3999999999987</v>
      </c>
      <c r="AB147" s="369">
        <f t="shared" si="86"/>
        <v>1615.5999999999995</v>
      </c>
      <c r="AC147" s="369">
        <f t="shared" si="87"/>
        <v>0</v>
      </c>
      <c r="AD147" s="369">
        <f t="shared" si="88"/>
        <v>0</v>
      </c>
      <c r="AE147" s="355">
        <f t="shared" si="89"/>
        <v>177716</v>
      </c>
    </row>
    <row r="148" spans="2:31" x14ac:dyDescent="0.25">
      <c r="B148" s="54">
        <f t="shared" si="91"/>
        <v>5</v>
      </c>
      <c r="C148" s="55">
        <f t="shared" si="91"/>
        <v>14</v>
      </c>
      <c r="D148" s="1772" t="str">
        <f t="shared" si="91"/>
        <v>4to. Periodo de corte en el area para forraje  (Graminea de corte)</v>
      </c>
      <c r="E148" s="1772"/>
      <c r="F148" s="26" t="str">
        <f t="shared" si="65"/>
        <v>jornal</v>
      </c>
      <c r="G148" s="53">
        <f t="shared" si="66"/>
        <v>1749.9999999999998</v>
      </c>
      <c r="H148" s="422">
        <f t="shared" si="67"/>
        <v>11.54</v>
      </c>
      <c r="I148" s="422">
        <f t="shared" si="90"/>
        <v>20194.999999999996</v>
      </c>
      <c r="J148" s="502"/>
      <c r="K148" s="369">
        <f t="shared" si="69"/>
        <v>0</v>
      </c>
      <c r="L148" s="369">
        <f t="shared" si="70"/>
        <v>0</v>
      </c>
      <c r="M148" s="369">
        <f t="shared" si="71"/>
        <v>0</v>
      </c>
      <c r="N148" s="369">
        <f t="shared" si="72"/>
        <v>0</v>
      </c>
      <c r="O148" s="369">
        <f t="shared" si="73"/>
        <v>2019.4999999999995</v>
      </c>
      <c r="P148" s="369">
        <f t="shared" si="74"/>
        <v>6058.4999999999982</v>
      </c>
      <c r="Q148" s="369">
        <f t="shared" si="75"/>
        <v>12116.999999999998</v>
      </c>
      <c r="R148" s="369">
        <f t="shared" si="76"/>
        <v>18175.5</v>
      </c>
      <c r="S148" s="369">
        <f t="shared" si="77"/>
        <v>20195</v>
      </c>
      <c r="T148" s="369">
        <f t="shared" si="78"/>
        <v>20195</v>
      </c>
      <c r="U148" s="369">
        <f t="shared" si="79"/>
        <v>20195</v>
      </c>
      <c r="V148" s="369">
        <f t="shared" si="80"/>
        <v>20195</v>
      </c>
      <c r="W148" s="369">
        <f t="shared" si="81"/>
        <v>20195</v>
      </c>
      <c r="X148" s="369">
        <f t="shared" si="82"/>
        <v>20195</v>
      </c>
      <c r="Y148" s="369">
        <f t="shared" si="83"/>
        <v>18175.5</v>
      </c>
      <c r="Z148" s="369">
        <f t="shared" si="84"/>
        <v>14136.5</v>
      </c>
      <c r="AA148" s="369">
        <f t="shared" si="85"/>
        <v>8078</v>
      </c>
      <c r="AB148" s="369">
        <f t="shared" si="86"/>
        <v>2019.4999999999995</v>
      </c>
      <c r="AC148" s="369">
        <f t="shared" si="87"/>
        <v>0</v>
      </c>
      <c r="AD148" s="369">
        <f t="shared" si="88"/>
        <v>0</v>
      </c>
      <c r="AE148" s="355">
        <f t="shared" si="89"/>
        <v>201950</v>
      </c>
    </row>
    <row r="149" spans="2:31" x14ac:dyDescent="0.25">
      <c r="B149" s="54">
        <f t="shared" si="91"/>
        <v>5</v>
      </c>
      <c r="C149" s="55">
        <f t="shared" si="91"/>
        <v>5</v>
      </c>
      <c r="D149" s="1772" t="str">
        <f t="shared" si="91"/>
        <v>4a. Instalacion,  25% del cerco interno con sistema electrico</v>
      </c>
      <c r="E149" s="1772"/>
      <c r="F149" s="26" t="str">
        <f t="shared" si="65"/>
        <v>jornal</v>
      </c>
      <c r="G149" s="53">
        <f t="shared" si="66"/>
        <v>419.99999999999994</v>
      </c>
      <c r="H149" s="422">
        <f t="shared" si="67"/>
        <v>11.54</v>
      </c>
      <c r="I149" s="422">
        <f t="shared" si="90"/>
        <v>4846.7999999999993</v>
      </c>
      <c r="J149" s="502"/>
      <c r="K149" s="369">
        <f t="shared" si="69"/>
        <v>0</v>
      </c>
      <c r="L149" s="369">
        <f t="shared" si="70"/>
        <v>0</v>
      </c>
      <c r="M149" s="369">
        <f t="shared" si="71"/>
        <v>0</v>
      </c>
      <c r="N149" s="369">
        <f t="shared" si="72"/>
        <v>0</v>
      </c>
      <c r="O149" s="369">
        <f t="shared" si="73"/>
        <v>807.79999999999973</v>
      </c>
      <c r="P149" s="369">
        <f t="shared" si="74"/>
        <v>1615.5999999999995</v>
      </c>
      <c r="Q149" s="369">
        <f t="shared" si="75"/>
        <v>2423.3999999999996</v>
      </c>
      <c r="R149" s="369">
        <f t="shared" si="76"/>
        <v>2423.3999999999996</v>
      </c>
      <c r="S149" s="369">
        <f t="shared" si="77"/>
        <v>807.79999999999973</v>
      </c>
      <c r="T149" s="369">
        <f t="shared" si="78"/>
        <v>0</v>
      </c>
      <c r="U149" s="369">
        <f t="shared" si="79"/>
        <v>0</v>
      </c>
      <c r="V149" s="369">
        <f t="shared" si="80"/>
        <v>0</v>
      </c>
      <c r="W149" s="369">
        <f t="shared" si="81"/>
        <v>0</v>
      </c>
      <c r="X149" s="369">
        <f t="shared" si="82"/>
        <v>0</v>
      </c>
      <c r="Y149" s="369">
        <f t="shared" si="83"/>
        <v>0</v>
      </c>
      <c r="Z149" s="369">
        <f t="shared" si="84"/>
        <v>0</v>
      </c>
      <c r="AA149" s="369">
        <f t="shared" si="85"/>
        <v>0</v>
      </c>
      <c r="AB149" s="369">
        <f t="shared" si="86"/>
        <v>0</v>
      </c>
      <c r="AC149" s="369">
        <f t="shared" si="87"/>
        <v>0</v>
      </c>
      <c r="AD149" s="369">
        <f t="shared" si="88"/>
        <v>0</v>
      </c>
      <c r="AE149" s="355">
        <f t="shared" si="89"/>
        <v>8077.9999999999982</v>
      </c>
    </row>
    <row r="150" spans="2:31" x14ac:dyDescent="0.25">
      <c r="B150" s="54">
        <f t="shared" si="91"/>
        <v>5</v>
      </c>
      <c r="C150" s="55">
        <f t="shared" si="91"/>
        <v>5</v>
      </c>
      <c r="D150" s="1772" t="str">
        <f t="shared" si="91"/>
        <v>4a. Siembra, 25 % del area con especies bajo pastoreo directo*</v>
      </c>
      <c r="E150" s="1772"/>
      <c r="F150" s="26" t="str">
        <f t="shared" si="65"/>
        <v>jornal</v>
      </c>
      <c r="G150" s="53">
        <f t="shared" si="66"/>
        <v>839.99999999999989</v>
      </c>
      <c r="H150" s="422">
        <f t="shared" si="67"/>
        <v>11.54</v>
      </c>
      <c r="I150" s="422">
        <f t="shared" si="90"/>
        <v>9693.5999999999985</v>
      </c>
      <c r="J150" s="502"/>
      <c r="K150" s="369">
        <f t="shared" si="69"/>
        <v>0</v>
      </c>
      <c r="L150" s="369">
        <f t="shared" si="70"/>
        <v>0</v>
      </c>
      <c r="M150" s="369">
        <f t="shared" si="71"/>
        <v>0</v>
      </c>
      <c r="N150" s="369">
        <f t="shared" si="72"/>
        <v>0</v>
      </c>
      <c r="O150" s="369">
        <f t="shared" si="73"/>
        <v>1615.5999999999995</v>
      </c>
      <c r="P150" s="369">
        <f t="shared" si="74"/>
        <v>3231.1999999999989</v>
      </c>
      <c r="Q150" s="369">
        <f t="shared" si="75"/>
        <v>4846.7999999999993</v>
      </c>
      <c r="R150" s="369">
        <f t="shared" si="76"/>
        <v>4846.7999999999993</v>
      </c>
      <c r="S150" s="369">
        <f t="shared" si="77"/>
        <v>1615.5999999999995</v>
      </c>
      <c r="T150" s="369">
        <f t="shared" si="78"/>
        <v>0</v>
      </c>
      <c r="U150" s="369">
        <f t="shared" si="79"/>
        <v>0</v>
      </c>
      <c r="V150" s="369">
        <f t="shared" si="80"/>
        <v>0</v>
      </c>
      <c r="W150" s="369">
        <f t="shared" si="81"/>
        <v>0</v>
      </c>
      <c r="X150" s="369">
        <f t="shared" si="82"/>
        <v>0</v>
      </c>
      <c r="Y150" s="369">
        <f t="shared" si="83"/>
        <v>0</v>
      </c>
      <c r="Z150" s="369">
        <f t="shared" si="84"/>
        <v>0</v>
      </c>
      <c r="AA150" s="369">
        <f t="shared" si="85"/>
        <v>0</v>
      </c>
      <c r="AB150" s="369">
        <f t="shared" si="86"/>
        <v>0</v>
      </c>
      <c r="AC150" s="369">
        <f t="shared" si="87"/>
        <v>0</v>
      </c>
      <c r="AD150" s="369">
        <f t="shared" si="88"/>
        <v>0</v>
      </c>
      <c r="AE150" s="355">
        <f t="shared" si="89"/>
        <v>16155.999999999996</v>
      </c>
    </row>
    <row r="151" spans="2:31" x14ac:dyDescent="0.25">
      <c r="B151" s="54">
        <f t="shared" si="91"/>
        <v>5</v>
      </c>
      <c r="C151" s="55">
        <f t="shared" si="91"/>
        <v>5</v>
      </c>
      <c r="D151" s="1772" t="str">
        <f t="shared" si="91"/>
        <v>Atenciones culturales para el area de pastoreo directo*</v>
      </c>
      <c r="E151" s="1772"/>
      <c r="F151" s="26" t="str">
        <f t="shared" si="65"/>
        <v>jornal</v>
      </c>
      <c r="G151" s="53">
        <f t="shared" si="66"/>
        <v>1399.9999999999998</v>
      </c>
      <c r="H151" s="422">
        <f t="shared" si="67"/>
        <v>11.54</v>
      </c>
      <c r="I151" s="422">
        <f t="shared" si="90"/>
        <v>16155.999999999996</v>
      </c>
      <c r="J151" s="502"/>
      <c r="K151" s="369">
        <f t="shared" si="69"/>
        <v>0</v>
      </c>
      <c r="L151" s="369">
        <f t="shared" si="70"/>
        <v>0</v>
      </c>
      <c r="M151" s="369">
        <f t="shared" si="71"/>
        <v>0</v>
      </c>
      <c r="N151" s="369">
        <f t="shared" si="72"/>
        <v>0</v>
      </c>
      <c r="O151" s="369">
        <f t="shared" si="73"/>
        <v>1615.5999999999995</v>
      </c>
      <c r="P151" s="369">
        <f t="shared" si="74"/>
        <v>4846.7999999999984</v>
      </c>
      <c r="Q151" s="369">
        <f t="shared" si="75"/>
        <v>9693.5999999999985</v>
      </c>
      <c r="R151" s="369">
        <f t="shared" si="76"/>
        <v>14540.399999999998</v>
      </c>
      <c r="S151" s="369">
        <f t="shared" si="77"/>
        <v>16155.999999999996</v>
      </c>
      <c r="T151" s="369">
        <f t="shared" si="78"/>
        <v>16155.999999999996</v>
      </c>
      <c r="U151" s="369">
        <f t="shared" si="79"/>
        <v>16155.999999999996</v>
      </c>
      <c r="V151" s="369">
        <f t="shared" si="80"/>
        <v>16155.999999999996</v>
      </c>
      <c r="W151" s="369">
        <f t="shared" si="81"/>
        <v>16155.999999999996</v>
      </c>
      <c r="X151" s="369">
        <f t="shared" si="82"/>
        <v>16155.999999999996</v>
      </c>
      <c r="Y151" s="369">
        <f t="shared" si="83"/>
        <v>16155.999999999996</v>
      </c>
      <c r="Z151" s="369">
        <f t="shared" si="84"/>
        <v>14540.399999999998</v>
      </c>
      <c r="AA151" s="369">
        <f t="shared" si="85"/>
        <v>11309.199999999997</v>
      </c>
      <c r="AB151" s="369">
        <f t="shared" si="86"/>
        <v>6462.3999999999987</v>
      </c>
      <c r="AC151" s="369">
        <f t="shared" si="87"/>
        <v>1615.5999999999995</v>
      </c>
      <c r="AD151" s="369">
        <f t="shared" si="88"/>
        <v>0</v>
      </c>
      <c r="AE151" s="355">
        <f t="shared" si="89"/>
        <v>177716</v>
      </c>
    </row>
    <row r="152" spans="2:31" x14ac:dyDescent="0.25">
      <c r="B152" s="54">
        <f t="shared" si="91"/>
        <v>6</v>
      </c>
      <c r="C152" s="55">
        <f t="shared" si="91"/>
        <v>15</v>
      </c>
      <c r="D152" s="1772" t="str">
        <f t="shared" si="91"/>
        <v>4to. Periodo de pastoreo directo</v>
      </c>
      <c r="E152" s="1772"/>
      <c r="F152" s="26" t="str">
        <f t="shared" si="65"/>
        <v>jornal</v>
      </c>
      <c r="G152" s="53">
        <f t="shared" si="66"/>
        <v>699.99999999999989</v>
      </c>
      <c r="H152" s="422">
        <f t="shared" si="67"/>
        <v>11.54</v>
      </c>
      <c r="I152" s="422">
        <f t="shared" si="90"/>
        <v>8077.9999999999982</v>
      </c>
      <c r="J152" s="502"/>
      <c r="K152" s="369">
        <f t="shared" si="69"/>
        <v>0</v>
      </c>
      <c r="L152" s="369">
        <f t="shared" si="70"/>
        <v>0</v>
      </c>
      <c r="M152" s="369">
        <f t="shared" si="71"/>
        <v>0</v>
      </c>
      <c r="N152" s="369">
        <f t="shared" si="72"/>
        <v>0</v>
      </c>
      <c r="O152" s="369">
        <f t="shared" si="73"/>
        <v>0</v>
      </c>
      <c r="P152" s="369">
        <f t="shared" si="74"/>
        <v>2019.4999999999995</v>
      </c>
      <c r="Q152" s="369">
        <f t="shared" si="75"/>
        <v>6058.4999999999982</v>
      </c>
      <c r="R152" s="369">
        <f t="shared" si="76"/>
        <v>12116.999999999998</v>
      </c>
      <c r="S152" s="369">
        <f t="shared" si="77"/>
        <v>18175.5</v>
      </c>
      <c r="T152" s="369">
        <f t="shared" si="78"/>
        <v>20195</v>
      </c>
      <c r="U152" s="369">
        <f t="shared" si="79"/>
        <v>20195</v>
      </c>
      <c r="V152" s="369">
        <f t="shared" si="80"/>
        <v>20195</v>
      </c>
      <c r="W152" s="369">
        <f t="shared" si="81"/>
        <v>20195</v>
      </c>
      <c r="X152" s="369">
        <f t="shared" si="82"/>
        <v>20195</v>
      </c>
      <c r="Y152" s="369">
        <f t="shared" si="83"/>
        <v>20195</v>
      </c>
      <c r="Z152" s="369">
        <f t="shared" si="84"/>
        <v>18175.5</v>
      </c>
      <c r="AA152" s="369">
        <f t="shared" si="85"/>
        <v>14136.5</v>
      </c>
      <c r="AB152" s="369">
        <f t="shared" si="86"/>
        <v>8078</v>
      </c>
      <c r="AC152" s="369">
        <f t="shared" si="87"/>
        <v>2019.4999999999995</v>
      </c>
      <c r="AD152" s="369">
        <f t="shared" si="88"/>
        <v>0</v>
      </c>
      <c r="AE152" s="355">
        <f t="shared" si="89"/>
        <v>201950</v>
      </c>
    </row>
    <row r="153" spans="2:31" x14ac:dyDescent="0.25">
      <c r="B153" s="54">
        <f t="shared" si="91"/>
        <v>11</v>
      </c>
      <c r="C153" s="55">
        <f t="shared" si="91"/>
        <v>11</v>
      </c>
      <c r="D153" s="1772" t="str">
        <f t="shared" si="91"/>
        <v>Renovación de forraje de corte*</v>
      </c>
      <c r="E153" s="1772"/>
      <c r="F153" s="26" t="str">
        <f t="shared" si="65"/>
        <v>jornal</v>
      </c>
      <c r="G153" s="53">
        <f t="shared" si="66"/>
        <v>0</v>
      </c>
      <c r="H153" s="422">
        <f t="shared" si="67"/>
        <v>11.54</v>
      </c>
      <c r="I153" s="422">
        <f t="shared" si="90"/>
        <v>0</v>
      </c>
      <c r="J153" s="502"/>
      <c r="K153" s="369">
        <f t="shared" si="69"/>
        <v>0</v>
      </c>
      <c r="L153" s="369">
        <f t="shared" si="70"/>
        <v>0</v>
      </c>
      <c r="M153" s="369">
        <f t="shared" si="71"/>
        <v>0</v>
      </c>
      <c r="N153" s="369">
        <f t="shared" si="72"/>
        <v>0</v>
      </c>
      <c r="O153" s="369">
        <f t="shared" si="73"/>
        <v>0</v>
      </c>
      <c r="P153" s="369">
        <f t="shared" si="74"/>
        <v>0</v>
      </c>
      <c r="Q153" s="369">
        <f t="shared" si="75"/>
        <v>0</v>
      </c>
      <c r="R153" s="369">
        <f t="shared" si="76"/>
        <v>0</v>
      </c>
      <c r="S153" s="369">
        <f t="shared" si="77"/>
        <v>0</v>
      </c>
      <c r="T153" s="369">
        <f t="shared" si="78"/>
        <v>0</v>
      </c>
      <c r="U153" s="369">
        <f t="shared" si="79"/>
        <v>6462.3999999999978</v>
      </c>
      <c r="V153" s="369">
        <f t="shared" si="80"/>
        <v>12924.799999999996</v>
      </c>
      <c r="W153" s="369">
        <f t="shared" si="81"/>
        <v>19387.199999999997</v>
      </c>
      <c r="X153" s="369">
        <f t="shared" si="82"/>
        <v>19387.199999999997</v>
      </c>
      <c r="Y153" s="369">
        <f t="shared" si="83"/>
        <v>6462.3999999999978</v>
      </c>
      <c r="Z153" s="369">
        <f t="shared" si="84"/>
        <v>0</v>
      </c>
      <c r="AA153" s="369">
        <f t="shared" si="85"/>
        <v>0</v>
      </c>
      <c r="AB153" s="369">
        <f t="shared" si="86"/>
        <v>0</v>
      </c>
      <c r="AC153" s="369">
        <f t="shared" si="87"/>
        <v>0</v>
      </c>
      <c r="AD153" s="369">
        <f t="shared" si="88"/>
        <v>0</v>
      </c>
      <c r="AE153" s="355">
        <f t="shared" si="89"/>
        <v>64623.999999999985</v>
      </c>
    </row>
    <row r="154" spans="2:31" x14ac:dyDescent="0.25">
      <c r="B154" s="54">
        <f t="shared" si="91"/>
        <v>6</v>
      </c>
      <c r="C154" s="55">
        <f t="shared" si="91"/>
        <v>6</v>
      </c>
      <c r="D154" s="1772" t="str">
        <f t="shared" si="91"/>
        <v>Atenciones culturales para el area de forrajes de corte*</v>
      </c>
      <c r="E154" s="1772"/>
      <c r="F154" s="26" t="str">
        <f t="shared" si="65"/>
        <v>jornal</v>
      </c>
      <c r="G154" s="53">
        <f t="shared" si="66"/>
        <v>0</v>
      </c>
      <c r="H154" s="422">
        <f t="shared" si="67"/>
        <v>11.54</v>
      </c>
      <c r="I154" s="422">
        <f t="shared" si="90"/>
        <v>0</v>
      </c>
      <c r="J154" s="502"/>
      <c r="K154" s="369">
        <f t="shared" si="69"/>
        <v>0</v>
      </c>
      <c r="L154" s="369">
        <f t="shared" si="70"/>
        <v>0</v>
      </c>
      <c r="M154" s="369">
        <f t="shared" si="71"/>
        <v>0</v>
      </c>
      <c r="N154" s="369">
        <f t="shared" si="72"/>
        <v>0</v>
      </c>
      <c r="O154" s="369">
        <f t="shared" si="73"/>
        <v>0</v>
      </c>
      <c r="P154" s="369">
        <f t="shared" si="74"/>
        <v>0</v>
      </c>
      <c r="Q154" s="369">
        <f t="shared" si="75"/>
        <v>0</v>
      </c>
      <c r="R154" s="369">
        <f t="shared" si="76"/>
        <v>0</v>
      </c>
      <c r="S154" s="369">
        <f t="shared" si="77"/>
        <v>0</v>
      </c>
      <c r="T154" s="369">
        <f t="shared" si="78"/>
        <v>0</v>
      </c>
      <c r="U154" s="369">
        <f t="shared" si="79"/>
        <v>6462.3999999999978</v>
      </c>
      <c r="V154" s="369">
        <f t="shared" si="80"/>
        <v>19387.199999999993</v>
      </c>
      <c r="W154" s="369">
        <f t="shared" si="81"/>
        <v>38774.399999999994</v>
      </c>
      <c r="X154" s="369">
        <f t="shared" si="82"/>
        <v>58161.599999999991</v>
      </c>
      <c r="Y154" s="369">
        <f t="shared" si="83"/>
        <v>64623.999999999985</v>
      </c>
      <c r="Z154" s="369">
        <f t="shared" si="84"/>
        <v>64623.999999999985</v>
      </c>
      <c r="AA154" s="369">
        <f t="shared" si="85"/>
        <v>64623.999999999985</v>
      </c>
      <c r="AB154" s="369">
        <f t="shared" si="86"/>
        <v>64623.999999999985</v>
      </c>
      <c r="AC154" s="369">
        <f t="shared" si="87"/>
        <v>64623.999999999985</v>
      </c>
      <c r="AD154" s="369">
        <f t="shared" si="88"/>
        <v>64623.999999999985</v>
      </c>
      <c r="AE154" s="355">
        <f t="shared" si="89"/>
        <v>510529.6</v>
      </c>
    </row>
    <row r="155" spans="2:31" x14ac:dyDescent="0.25">
      <c r="B155" s="54">
        <f t="shared" si="91"/>
        <v>7</v>
      </c>
      <c r="C155" s="55">
        <f t="shared" si="91"/>
        <v>20</v>
      </c>
      <c r="D155" s="1772" t="str">
        <f t="shared" si="91"/>
        <v>Corte en el area para forraje  (Graminea de corte)</v>
      </c>
      <c r="E155" s="1772"/>
      <c r="F155" s="26" t="str">
        <f t="shared" si="65"/>
        <v>jornal</v>
      </c>
      <c r="G155" s="53">
        <f t="shared" si="66"/>
        <v>0</v>
      </c>
      <c r="H155" s="422">
        <f t="shared" si="67"/>
        <v>11.54</v>
      </c>
      <c r="I155" s="422">
        <f t="shared" si="90"/>
        <v>0</v>
      </c>
      <c r="J155" s="502"/>
      <c r="K155" s="369">
        <f t="shared" si="69"/>
        <v>0</v>
      </c>
      <c r="L155" s="369">
        <f t="shared" si="70"/>
        <v>0</v>
      </c>
      <c r="M155" s="369">
        <f t="shared" si="71"/>
        <v>0</v>
      </c>
      <c r="N155" s="369">
        <f t="shared" si="72"/>
        <v>0</v>
      </c>
      <c r="O155" s="369">
        <f t="shared" si="73"/>
        <v>0</v>
      </c>
      <c r="P155" s="369">
        <f t="shared" si="74"/>
        <v>0</v>
      </c>
      <c r="Q155" s="369">
        <f t="shared" si="75"/>
        <v>0</v>
      </c>
      <c r="R155" s="369">
        <f t="shared" si="76"/>
        <v>0</v>
      </c>
      <c r="S155" s="369">
        <f t="shared" si="77"/>
        <v>0</v>
      </c>
      <c r="T155" s="369">
        <f t="shared" si="78"/>
        <v>0</v>
      </c>
      <c r="U155" s="369">
        <f t="shared" si="79"/>
        <v>0</v>
      </c>
      <c r="V155" s="369">
        <f t="shared" si="80"/>
        <v>0</v>
      </c>
      <c r="W155" s="369">
        <f t="shared" si="81"/>
        <v>8077.9999999999982</v>
      </c>
      <c r="X155" s="369">
        <f t="shared" si="82"/>
        <v>24233.999999999993</v>
      </c>
      <c r="Y155" s="369">
        <f t="shared" si="83"/>
        <v>48467.999999999993</v>
      </c>
      <c r="Z155" s="369">
        <f t="shared" si="84"/>
        <v>72702</v>
      </c>
      <c r="AA155" s="369">
        <f t="shared" si="85"/>
        <v>80780</v>
      </c>
      <c r="AB155" s="369">
        <f t="shared" si="86"/>
        <v>80780</v>
      </c>
      <c r="AC155" s="369">
        <f t="shared" si="87"/>
        <v>80780</v>
      </c>
      <c r="AD155" s="369">
        <f t="shared" si="88"/>
        <v>80780</v>
      </c>
      <c r="AE155" s="355">
        <f t="shared" si="89"/>
        <v>476602</v>
      </c>
    </row>
    <row r="156" spans="2:31" x14ac:dyDescent="0.25">
      <c r="B156" s="54">
        <f t="shared" si="91"/>
        <v>11</v>
      </c>
      <c r="C156" s="55">
        <f t="shared" si="91"/>
        <v>11</v>
      </c>
      <c r="D156" s="1772" t="str">
        <f t="shared" si="91"/>
        <v>Renovación area de  pastoreo directo*</v>
      </c>
      <c r="E156" s="1772"/>
      <c r="F156" s="26" t="str">
        <f t="shared" si="65"/>
        <v>jornal</v>
      </c>
      <c r="G156" s="53">
        <f t="shared" si="66"/>
        <v>0</v>
      </c>
      <c r="H156" s="422">
        <f t="shared" si="67"/>
        <v>11.54</v>
      </c>
      <c r="I156" s="422">
        <f t="shared" si="90"/>
        <v>0</v>
      </c>
      <c r="J156" s="502"/>
      <c r="K156" s="369">
        <f t="shared" si="69"/>
        <v>0</v>
      </c>
      <c r="L156" s="369">
        <f t="shared" si="70"/>
        <v>0</v>
      </c>
      <c r="M156" s="369">
        <f t="shared" si="71"/>
        <v>0</v>
      </c>
      <c r="N156" s="369">
        <f t="shared" si="72"/>
        <v>0</v>
      </c>
      <c r="O156" s="369">
        <f t="shared" si="73"/>
        <v>0</v>
      </c>
      <c r="P156" s="369">
        <f t="shared" si="74"/>
        <v>0</v>
      </c>
      <c r="Q156" s="369">
        <f t="shared" si="75"/>
        <v>0</v>
      </c>
      <c r="R156" s="369">
        <f t="shared" si="76"/>
        <v>0</v>
      </c>
      <c r="S156" s="369">
        <f t="shared" si="77"/>
        <v>0</v>
      </c>
      <c r="T156" s="369">
        <f t="shared" si="78"/>
        <v>0</v>
      </c>
      <c r="U156" s="369">
        <f t="shared" si="79"/>
        <v>6462.3999999999978</v>
      </c>
      <c r="V156" s="369">
        <f t="shared" si="80"/>
        <v>12924.799999999996</v>
      </c>
      <c r="W156" s="369">
        <f t="shared" si="81"/>
        <v>19387.199999999997</v>
      </c>
      <c r="X156" s="369">
        <f t="shared" si="82"/>
        <v>19387.199999999997</v>
      </c>
      <c r="Y156" s="369">
        <f t="shared" si="83"/>
        <v>6462.3999999999978</v>
      </c>
      <c r="Z156" s="369">
        <f t="shared" si="84"/>
        <v>0</v>
      </c>
      <c r="AA156" s="369">
        <f t="shared" si="85"/>
        <v>0</v>
      </c>
      <c r="AB156" s="369">
        <f t="shared" si="86"/>
        <v>0</v>
      </c>
      <c r="AC156" s="369">
        <f t="shared" si="87"/>
        <v>0</v>
      </c>
      <c r="AD156" s="369">
        <f t="shared" si="88"/>
        <v>0</v>
      </c>
      <c r="AE156" s="355">
        <f t="shared" si="89"/>
        <v>64623.999999999985</v>
      </c>
    </row>
    <row r="157" spans="2:31" x14ac:dyDescent="0.25">
      <c r="B157" s="54">
        <f t="shared" si="91"/>
        <v>6</v>
      </c>
      <c r="C157" s="55">
        <f t="shared" si="91"/>
        <v>6</v>
      </c>
      <c r="D157" s="1772" t="str">
        <f t="shared" si="91"/>
        <v>Atenciones culturales para el area de pastoreo directo*</v>
      </c>
      <c r="E157" s="1772"/>
      <c r="F157" s="26" t="str">
        <f t="shared" si="65"/>
        <v>jornal</v>
      </c>
      <c r="G157" s="53">
        <f t="shared" si="66"/>
        <v>0</v>
      </c>
      <c r="H157" s="422">
        <f t="shared" si="67"/>
        <v>11.54</v>
      </c>
      <c r="I157" s="422">
        <f t="shared" si="90"/>
        <v>0</v>
      </c>
      <c r="J157" s="502"/>
      <c r="K157" s="369">
        <f t="shared" si="69"/>
        <v>0</v>
      </c>
      <c r="L157" s="369">
        <f t="shared" si="70"/>
        <v>0</v>
      </c>
      <c r="M157" s="369">
        <f t="shared" si="71"/>
        <v>0</v>
      </c>
      <c r="N157" s="369">
        <f t="shared" si="72"/>
        <v>0</v>
      </c>
      <c r="O157" s="369">
        <f t="shared" si="73"/>
        <v>0</v>
      </c>
      <c r="P157" s="369">
        <f t="shared" si="74"/>
        <v>0</v>
      </c>
      <c r="Q157" s="369">
        <f t="shared" si="75"/>
        <v>0</v>
      </c>
      <c r="R157" s="369">
        <f t="shared" si="76"/>
        <v>0</v>
      </c>
      <c r="S157" s="369">
        <f t="shared" si="77"/>
        <v>0</v>
      </c>
      <c r="T157" s="369">
        <f t="shared" si="78"/>
        <v>0</v>
      </c>
      <c r="U157" s="369">
        <f t="shared" si="79"/>
        <v>6462.3999999999978</v>
      </c>
      <c r="V157" s="369">
        <f t="shared" si="80"/>
        <v>19387.199999999993</v>
      </c>
      <c r="W157" s="369">
        <f t="shared" si="81"/>
        <v>38774.399999999994</v>
      </c>
      <c r="X157" s="369">
        <f t="shared" si="82"/>
        <v>58161.599999999991</v>
      </c>
      <c r="Y157" s="369">
        <f t="shared" si="83"/>
        <v>64623.999999999985</v>
      </c>
      <c r="Z157" s="369">
        <f t="shared" si="84"/>
        <v>64623.999999999985</v>
      </c>
      <c r="AA157" s="369">
        <f t="shared" si="85"/>
        <v>64623.999999999985</v>
      </c>
      <c r="AB157" s="369">
        <f t="shared" si="86"/>
        <v>64623.999999999985</v>
      </c>
      <c r="AC157" s="369">
        <f t="shared" si="87"/>
        <v>64623.999999999985</v>
      </c>
      <c r="AD157" s="369">
        <f t="shared" si="88"/>
        <v>64623.999999999985</v>
      </c>
      <c r="AE157" s="355">
        <f t="shared" si="89"/>
        <v>510529.6</v>
      </c>
    </row>
    <row r="158" spans="2:31" ht="14.4" thickBot="1" x14ac:dyDescent="0.3">
      <c r="B158" s="54">
        <f t="shared" si="91"/>
        <v>7</v>
      </c>
      <c r="C158" s="55">
        <f t="shared" si="91"/>
        <v>20</v>
      </c>
      <c r="D158" s="1772" t="str">
        <f t="shared" si="91"/>
        <v>Periodo pastoreo directo</v>
      </c>
      <c r="E158" s="1772"/>
      <c r="F158" s="26" t="str">
        <f t="shared" si="65"/>
        <v>jornal</v>
      </c>
      <c r="G158" s="53">
        <f t="shared" si="66"/>
        <v>0</v>
      </c>
      <c r="H158" s="422">
        <f t="shared" si="67"/>
        <v>11.54</v>
      </c>
      <c r="I158" s="422">
        <f t="shared" si="90"/>
        <v>0</v>
      </c>
      <c r="J158" s="547"/>
      <c r="K158" s="369">
        <f t="shared" si="69"/>
        <v>0</v>
      </c>
      <c r="L158" s="369">
        <f t="shared" si="70"/>
        <v>0</v>
      </c>
      <c r="M158" s="369">
        <f t="shared" si="71"/>
        <v>0</v>
      </c>
      <c r="N158" s="369">
        <f t="shared" si="72"/>
        <v>0</v>
      </c>
      <c r="O158" s="369">
        <f t="shared" si="73"/>
        <v>0</v>
      </c>
      <c r="P158" s="369">
        <f t="shared" si="74"/>
        <v>0</v>
      </c>
      <c r="Q158" s="369">
        <f t="shared" si="75"/>
        <v>0</v>
      </c>
      <c r="R158" s="369">
        <f t="shared" si="76"/>
        <v>0</v>
      </c>
      <c r="S158" s="369">
        <f t="shared" si="77"/>
        <v>0</v>
      </c>
      <c r="T158" s="369">
        <f t="shared" si="78"/>
        <v>0</v>
      </c>
      <c r="U158" s="369">
        <f t="shared" si="79"/>
        <v>0</v>
      </c>
      <c r="V158" s="369">
        <f t="shared" si="80"/>
        <v>8077.9999999999982</v>
      </c>
      <c r="W158" s="369">
        <f t="shared" si="81"/>
        <v>24233.999999999993</v>
      </c>
      <c r="X158" s="369">
        <f t="shared" si="82"/>
        <v>48467.999999999993</v>
      </c>
      <c r="Y158" s="369">
        <f t="shared" si="83"/>
        <v>72702</v>
      </c>
      <c r="Z158" s="369">
        <f t="shared" si="84"/>
        <v>80780</v>
      </c>
      <c r="AA158" s="369">
        <f t="shared" si="85"/>
        <v>80780</v>
      </c>
      <c r="AB158" s="369">
        <f t="shared" si="86"/>
        <v>80780</v>
      </c>
      <c r="AC158" s="369">
        <f t="shared" si="87"/>
        <v>80780</v>
      </c>
      <c r="AD158" s="369">
        <f t="shared" si="88"/>
        <v>80780</v>
      </c>
      <c r="AE158" s="355">
        <f t="shared" si="89"/>
        <v>557382</v>
      </c>
    </row>
    <row r="159" spans="2:31" ht="14.4" thickBot="1" x14ac:dyDescent="0.3">
      <c r="B159" s="61"/>
      <c r="C159" s="62"/>
      <c r="D159" s="91" t="s">
        <v>57</v>
      </c>
      <c r="E159" s="91"/>
      <c r="F159" s="63"/>
      <c r="G159" s="64"/>
      <c r="H159" s="556"/>
      <c r="I159" s="556"/>
      <c r="J159" s="653">
        <f>SUM(I160:I174)</f>
        <v>403130</v>
      </c>
      <c r="K159" s="356">
        <f t="shared" ref="K159:AD159" si="92">SUM(K160:K174)</f>
        <v>29392.999999999996</v>
      </c>
      <c r="L159" s="356">
        <f t="shared" si="92"/>
        <v>61585.999999999993</v>
      </c>
      <c r="M159" s="356">
        <f t="shared" si="92"/>
        <v>96579</v>
      </c>
      <c r="N159" s="356">
        <f t="shared" si="92"/>
        <v>104979</v>
      </c>
      <c r="O159" s="356">
        <f t="shared" si="92"/>
        <v>54593</v>
      </c>
      <c r="P159" s="356">
        <f t="shared" si="92"/>
        <v>28000</v>
      </c>
      <c r="Q159" s="356">
        <f t="shared" si="92"/>
        <v>28000</v>
      </c>
      <c r="R159" s="356">
        <f t="shared" si="92"/>
        <v>28000</v>
      </c>
      <c r="S159" s="356">
        <f t="shared" si="92"/>
        <v>28000</v>
      </c>
      <c r="T159" s="356">
        <f t="shared" si="92"/>
        <v>28000</v>
      </c>
      <c r="U159" s="356">
        <f t="shared" si="92"/>
        <v>28000</v>
      </c>
      <c r="V159" s="356">
        <f t="shared" si="92"/>
        <v>28000</v>
      </c>
      <c r="W159" s="356">
        <f t="shared" si="92"/>
        <v>28000</v>
      </c>
      <c r="X159" s="356">
        <f t="shared" si="92"/>
        <v>28000</v>
      </c>
      <c r="Y159" s="356">
        <f t="shared" si="92"/>
        <v>28000</v>
      </c>
      <c r="Z159" s="356">
        <f t="shared" si="92"/>
        <v>28000</v>
      </c>
      <c r="AA159" s="356">
        <f t="shared" si="92"/>
        <v>28000</v>
      </c>
      <c r="AB159" s="356">
        <f t="shared" si="92"/>
        <v>28000</v>
      </c>
      <c r="AC159" s="356">
        <f t="shared" si="92"/>
        <v>28000</v>
      </c>
      <c r="AD159" s="356">
        <f t="shared" si="92"/>
        <v>28000</v>
      </c>
      <c r="AE159" s="354">
        <f t="shared" si="89"/>
        <v>767130</v>
      </c>
    </row>
    <row r="160" spans="2:31" x14ac:dyDescent="0.25">
      <c r="B160" s="54">
        <f t="shared" ref="B160:D174" si="93">B59</f>
        <v>1</v>
      </c>
      <c r="C160" s="55">
        <f t="shared" si="93"/>
        <v>1</v>
      </c>
      <c r="D160" s="1772" t="str">
        <f t="shared" si="93"/>
        <v>Material vegetativo Arachis pintoi</v>
      </c>
      <c r="E160" s="1772"/>
      <c r="F160" s="26" t="str">
        <f t="shared" ref="F160:F174" si="94">F59</f>
        <v>semilla (kg)</v>
      </c>
      <c r="G160" s="53">
        <f t="shared" si="66"/>
        <v>262500</v>
      </c>
      <c r="H160" s="422">
        <f t="shared" ref="H160:H174" si="95">H59</f>
        <v>0.8</v>
      </c>
      <c r="I160" s="421">
        <f t="shared" ref="I160:I174" si="96">G160*H160</f>
        <v>210000</v>
      </c>
      <c r="J160" s="451"/>
      <c r="K160" s="369">
        <f t="shared" ref="K160:K174" si="97">K59*K$98</f>
        <v>20999.999999999996</v>
      </c>
      <c r="L160" s="369">
        <f t="shared" ref="L160:L174" si="98">L59*L$98+K59*L$99</f>
        <v>41999.999999999993</v>
      </c>
      <c r="M160" s="369">
        <f t="shared" ref="M160:M174" si="99">M59*M$98+L59*M$99+K59*M$100</f>
        <v>63000</v>
      </c>
      <c r="N160" s="369">
        <f t="shared" ref="N160:N174" si="100">N59*N$98+M59*N$99+L59*N$100+K59*N$101</f>
        <v>63000</v>
      </c>
      <c r="O160" s="369">
        <f t="shared" ref="O160:O174" si="101">O59*O$98+N59*O$99+M59*O$100+L59*O$101+K59*O$102</f>
        <v>20999.999999999996</v>
      </c>
      <c r="P160" s="369">
        <f t="shared" ref="P160:P174" si="102">P59*P$98+O59*P$99+N59*P$100+M59*P$101+L59*P$102</f>
        <v>0</v>
      </c>
      <c r="Q160" s="369">
        <f t="shared" ref="Q160:Q174" si="103">Q59*Q$98+P59*Q$99+O59*Q$100+N59*Q$101+M59*Q$102</f>
        <v>0</v>
      </c>
      <c r="R160" s="369">
        <f t="shared" ref="R160:R174" si="104">R59*R$98+Q59*R$99+P59*R$100+O59*R$101+N59*R$102</f>
        <v>0</v>
      </c>
      <c r="S160" s="369">
        <f t="shared" ref="S160:S174" si="105">S59*S$98+R59*S$99+Q59*S$100+P59*S$101+O59*S$102</f>
        <v>0</v>
      </c>
      <c r="T160" s="369">
        <f t="shared" ref="T160:T174" si="106">T59*T$98+S59*T$99+R59*T$100+Q59*T$101+P59*T$102</f>
        <v>0</v>
      </c>
      <c r="U160" s="369">
        <f t="shared" ref="U160:U174" si="107">U59*U$98+T59*U$99+S59*U$100+R59*U$101+Q59*U$102</f>
        <v>0</v>
      </c>
      <c r="V160" s="369">
        <f t="shared" ref="V160:V174" si="108">V59*V$98+U59*V$99+T59*V$100+S59*V$101+R59*V$102</f>
        <v>0</v>
      </c>
      <c r="W160" s="369">
        <f t="shared" ref="W160:W174" si="109">W59*W$98+V59*W$99+U59*W$100+T59*W$101+S59*W$102</f>
        <v>0</v>
      </c>
      <c r="X160" s="369">
        <f t="shared" ref="X160:X174" si="110">X59*X$98+W59*X$99+V59*X$100+U59*X$101+T59*X$102</f>
        <v>0</v>
      </c>
      <c r="Y160" s="369">
        <f t="shared" ref="Y160:Y174" si="111">Y59*Y$98+X59*Y$99+W59*Y$100+V59*Y$101+U59*Y$102</f>
        <v>0</v>
      </c>
      <c r="Z160" s="369">
        <f t="shared" ref="Z160:Z174" si="112">Z59*Z$98+Y59*Z$99+X59*Z$100+W59*Z$101+V59*Z$102</f>
        <v>0</v>
      </c>
      <c r="AA160" s="369">
        <f t="shared" ref="AA160:AA174" si="113">AA59*AA$98+Z59*AA$99+Y59*AA$100+X59*AA$101+W59*AA$102</f>
        <v>0</v>
      </c>
      <c r="AB160" s="369">
        <f t="shared" ref="AB160:AB174" si="114">AB59*AB$98+AA59*AB$99+Z59*AB$100+Y59*AB$101+X59*AB$102</f>
        <v>0</v>
      </c>
      <c r="AC160" s="369">
        <f t="shared" ref="AC160:AC174" si="115">AC59*AC$98+AB59*AC$99+AA59*AC$100+Z59*AC$101+Y59*AC$102</f>
        <v>0</v>
      </c>
      <c r="AD160" s="369">
        <f t="shared" ref="AD160:AD174" si="116">AD59*AD$98+AC59*AD$99+AB59*AD$100+AA59*AD$101+Z59*AD$102</f>
        <v>0</v>
      </c>
      <c r="AE160" s="355">
        <f t="shared" si="89"/>
        <v>210000</v>
      </c>
    </row>
    <row r="161" spans="2:31" x14ac:dyDescent="0.25">
      <c r="B161" s="54">
        <f t="shared" si="93"/>
        <v>1</v>
      </c>
      <c r="C161" s="55">
        <f t="shared" si="93"/>
        <v>1</v>
      </c>
      <c r="D161" s="1772">
        <f t="shared" si="93"/>
        <v>0</v>
      </c>
      <c r="E161" s="1772"/>
      <c r="F161" s="26" t="str">
        <f t="shared" si="94"/>
        <v>Tonelada</v>
      </c>
      <c r="G161" s="53">
        <f t="shared" si="66"/>
        <v>0</v>
      </c>
      <c r="H161" s="422">
        <f t="shared" si="95"/>
        <v>60</v>
      </c>
      <c r="I161" s="426">
        <f t="shared" si="96"/>
        <v>0</v>
      </c>
      <c r="J161" s="774"/>
      <c r="K161" s="369">
        <f t="shared" si="97"/>
        <v>0</v>
      </c>
      <c r="L161" s="369">
        <f t="shared" si="98"/>
        <v>0</v>
      </c>
      <c r="M161" s="369">
        <f t="shared" si="99"/>
        <v>0</v>
      </c>
      <c r="N161" s="369">
        <f t="shared" si="100"/>
        <v>0</v>
      </c>
      <c r="O161" s="369">
        <f t="shared" si="101"/>
        <v>0</v>
      </c>
      <c r="P161" s="369">
        <f t="shared" si="102"/>
        <v>0</v>
      </c>
      <c r="Q161" s="369">
        <f t="shared" si="103"/>
        <v>0</v>
      </c>
      <c r="R161" s="369">
        <f t="shared" si="104"/>
        <v>0</v>
      </c>
      <c r="S161" s="369">
        <f t="shared" si="105"/>
        <v>0</v>
      </c>
      <c r="T161" s="369">
        <f t="shared" si="106"/>
        <v>0</v>
      </c>
      <c r="U161" s="369">
        <f t="shared" si="107"/>
        <v>0</v>
      </c>
      <c r="V161" s="369">
        <f t="shared" si="108"/>
        <v>0</v>
      </c>
      <c r="W161" s="369">
        <f t="shared" si="109"/>
        <v>0</v>
      </c>
      <c r="X161" s="369">
        <f t="shared" si="110"/>
        <v>0</v>
      </c>
      <c r="Y161" s="369">
        <f t="shared" si="111"/>
        <v>0</v>
      </c>
      <c r="Z161" s="369">
        <f t="shared" si="112"/>
        <v>0</v>
      </c>
      <c r="AA161" s="369">
        <f t="shared" si="113"/>
        <v>0</v>
      </c>
      <c r="AB161" s="369">
        <f t="shared" si="114"/>
        <v>0</v>
      </c>
      <c r="AC161" s="369">
        <f t="shared" si="115"/>
        <v>0</v>
      </c>
      <c r="AD161" s="369">
        <f t="shared" si="116"/>
        <v>0</v>
      </c>
      <c r="AE161" s="355">
        <f t="shared" ref="AE161:AE174" si="117">SUM(K161:AD161)</f>
        <v>0</v>
      </c>
    </row>
    <row r="162" spans="2:31" x14ac:dyDescent="0.25">
      <c r="B162" s="54">
        <f t="shared" si="93"/>
        <v>1</v>
      </c>
      <c r="C162" s="55">
        <f t="shared" si="93"/>
        <v>1</v>
      </c>
      <c r="D162" s="1772" t="str">
        <f t="shared" si="93"/>
        <v>Material vegetativo Guazuma tomentosa (Guácima)</v>
      </c>
      <c r="E162" s="1772"/>
      <c r="F162" s="26" t="str">
        <f t="shared" si="94"/>
        <v>Kilogramo</v>
      </c>
      <c r="G162" s="53">
        <f t="shared" si="66"/>
        <v>1400</v>
      </c>
      <c r="H162" s="422">
        <f t="shared" si="95"/>
        <v>1.2</v>
      </c>
      <c r="I162" s="426">
        <f t="shared" si="96"/>
        <v>1680</v>
      </c>
      <c r="J162" s="774"/>
      <c r="K162" s="369">
        <f t="shared" si="97"/>
        <v>167.99999999999997</v>
      </c>
      <c r="L162" s="369">
        <f t="shared" si="98"/>
        <v>335.99999999999994</v>
      </c>
      <c r="M162" s="369">
        <f t="shared" si="99"/>
        <v>504</v>
      </c>
      <c r="N162" s="369">
        <f t="shared" si="100"/>
        <v>504</v>
      </c>
      <c r="O162" s="369">
        <f t="shared" si="101"/>
        <v>167.99999999999997</v>
      </c>
      <c r="P162" s="369">
        <f t="shared" si="102"/>
        <v>0</v>
      </c>
      <c r="Q162" s="369">
        <f t="shared" si="103"/>
        <v>0</v>
      </c>
      <c r="R162" s="369">
        <f t="shared" si="104"/>
        <v>0</v>
      </c>
      <c r="S162" s="369">
        <f t="shared" si="105"/>
        <v>0</v>
      </c>
      <c r="T162" s="369">
        <f t="shared" si="106"/>
        <v>0</v>
      </c>
      <c r="U162" s="369">
        <f t="shared" si="107"/>
        <v>0</v>
      </c>
      <c r="V162" s="369">
        <f t="shared" si="108"/>
        <v>0</v>
      </c>
      <c r="W162" s="369">
        <f t="shared" si="109"/>
        <v>0</v>
      </c>
      <c r="X162" s="369">
        <f t="shared" si="110"/>
        <v>0</v>
      </c>
      <c r="Y162" s="369">
        <f t="shared" si="111"/>
        <v>0</v>
      </c>
      <c r="Z162" s="369">
        <f t="shared" si="112"/>
        <v>0</v>
      </c>
      <c r="AA162" s="369">
        <f t="shared" si="113"/>
        <v>0</v>
      </c>
      <c r="AB162" s="369">
        <f t="shared" si="114"/>
        <v>0</v>
      </c>
      <c r="AC162" s="369">
        <f t="shared" si="115"/>
        <v>0</v>
      </c>
      <c r="AD162" s="369">
        <f t="shared" si="116"/>
        <v>0</v>
      </c>
      <c r="AE162" s="355">
        <f t="shared" si="117"/>
        <v>1680</v>
      </c>
    </row>
    <row r="163" spans="2:31" x14ac:dyDescent="0.25">
      <c r="B163" s="54">
        <f t="shared" si="93"/>
        <v>1</v>
      </c>
      <c r="C163" s="55">
        <f t="shared" si="93"/>
        <v>1</v>
      </c>
      <c r="D163" s="1772" t="str">
        <f t="shared" si="93"/>
        <v>Materilal vegetativo Brachiaria brizantha. (marandu) Especie pastoreo directo</v>
      </c>
      <c r="E163" s="1772"/>
      <c r="F163" s="26" t="str">
        <f t="shared" si="94"/>
        <v>semilla (kg)</v>
      </c>
      <c r="G163" s="53">
        <f t="shared" si="66"/>
        <v>3500</v>
      </c>
      <c r="H163" s="422">
        <f t="shared" si="95"/>
        <v>0.8</v>
      </c>
      <c r="I163" s="426">
        <f t="shared" si="96"/>
        <v>2800</v>
      </c>
      <c r="J163" s="774"/>
      <c r="K163" s="369">
        <f t="shared" si="97"/>
        <v>279.99999999999994</v>
      </c>
      <c r="L163" s="369">
        <f t="shared" si="98"/>
        <v>559.99999999999989</v>
      </c>
      <c r="M163" s="369">
        <f t="shared" si="99"/>
        <v>840</v>
      </c>
      <c r="N163" s="369">
        <f t="shared" si="100"/>
        <v>840</v>
      </c>
      <c r="O163" s="369">
        <f t="shared" si="101"/>
        <v>279.99999999999994</v>
      </c>
      <c r="P163" s="369">
        <f t="shared" si="102"/>
        <v>0</v>
      </c>
      <c r="Q163" s="369">
        <f t="shared" si="103"/>
        <v>0</v>
      </c>
      <c r="R163" s="369">
        <f t="shared" si="104"/>
        <v>0</v>
      </c>
      <c r="S163" s="369">
        <f t="shared" si="105"/>
        <v>0</v>
      </c>
      <c r="T163" s="369">
        <f t="shared" si="106"/>
        <v>0</v>
      </c>
      <c r="U163" s="369">
        <f t="shared" si="107"/>
        <v>0</v>
      </c>
      <c r="V163" s="369">
        <f t="shared" si="108"/>
        <v>0</v>
      </c>
      <c r="W163" s="369">
        <f t="shared" si="109"/>
        <v>0</v>
      </c>
      <c r="X163" s="369">
        <f t="shared" si="110"/>
        <v>0</v>
      </c>
      <c r="Y163" s="369">
        <f t="shared" si="111"/>
        <v>0</v>
      </c>
      <c r="Z163" s="369">
        <f t="shared" si="112"/>
        <v>0</v>
      </c>
      <c r="AA163" s="369">
        <f t="shared" si="113"/>
        <v>0</v>
      </c>
      <c r="AB163" s="369">
        <f t="shared" si="114"/>
        <v>0</v>
      </c>
      <c r="AC163" s="369">
        <f t="shared" si="115"/>
        <v>0</v>
      </c>
      <c r="AD163" s="369">
        <f t="shared" si="116"/>
        <v>0</v>
      </c>
      <c r="AE163" s="355">
        <f t="shared" si="117"/>
        <v>2800</v>
      </c>
    </row>
    <row r="164" spans="2:31" x14ac:dyDescent="0.25">
      <c r="B164" s="54">
        <f t="shared" si="93"/>
        <v>1</v>
      </c>
      <c r="C164" s="55">
        <f t="shared" si="93"/>
        <v>1</v>
      </c>
      <c r="D164" s="1772" t="str">
        <f t="shared" si="93"/>
        <v>Materilal vegetativo Lysiloma bahamensis,(soplillo) - Arbol de Sombra</v>
      </c>
      <c r="E164" s="1772"/>
      <c r="F164" s="26" t="str">
        <f t="shared" si="94"/>
        <v>plantula</v>
      </c>
      <c r="G164" s="53">
        <f t="shared" si="66"/>
        <v>40250</v>
      </c>
      <c r="H164" s="422">
        <f t="shared" si="95"/>
        <v>1</v>
      </c>
      <c r="I164" s="426">
        <f t="shared" si="96"/>
        <v>40250</v>
      </c>
      <c r="J164" s="774"/>
      <c r="K164" s="369">
        <f t="shared" si="97"/>
        <v>4024.9999999999991</v>
      </c>
      <c r="L164" s="369">
        <f t="shared" si="98"/>
        <v>8049.9999999999982</v>
      </c>
      <c r="M164" s="369">
        <f t="shared" si="99"/>
        <v>12075</v>
      </c>
      <c r="N164" s="369">
        <f t="shared" si="100"/>
        <v>12075</v>
      </c>
      <c r="O164" s="369">
        <f t="shared" si="101"/>
        <v>4024.9999999999991</v>
      </c>
      <c r="P164" s="369">
        <f t="shared" si="102"/>
        <v>0</v>
      </c>
      <c r="Q164" s="369">
        <f t="shared" si="103"/>
        <v>0</v>
      </c>
      <c r="R164" s="369">
        <f t="shared" si="104"/>
        <v>0</v>
      </c>
      <c r="S164" s="369">
        <f t="shared" si="105"/>
        <v>0</v>
      </c>
      <c r="T164" s="369">
        <f t="shared" si="106"/>
        <v>0</v>
      </c>
      <c r="U164" s="369">
        <f t="shared" si="107"/>
        <v>0</v>
      </c>
      <c r="V164" s="369">
        <f t="shared" si="108"/>
        <v>0</v>
      </c>
      <c r="W164" s="369">
        <f t="shared" si="109"/>
        <v>0</v>
      </c>
      <c r="X164" s="369">
        <f t="shared" si="110"/>
        <v>0</v>
      </c>
      <c r="Y164" s="369">
        <f t="shared" si="111"/>
        <v>0</v>
      </c>
      <c r="Z164" s="369">
        <f t="shared" si="112"/>
        <v>0</v>
      </c>
      <c r="AA164" s="369">
        <f t="shared" si="113"/>
        <v>0</v>
      </c>
      <c r="AB164" s="369">
        <f t="shared" si="114"/>
        <v>0</v>
      </c>
      <c r="AC164" s="369">
        <f t="shared" si="115"/>
        <v>0</v>
      </c>
      <c r="AD164" s="369">
        <f t="shared" si="116"/>
        <v>0</v>
      </c>
      <c r="AE164" s="355">
        <f t="shared" si="117"/>
        <v>40250</v>
      </c>
    </row>
    <row r="165" spans="2:31" x14ac:dyDescent="0.25">
      <c r="B165" s="54">
        <f t="shared" si="93"/>
        <v>1</v>
      </c>
      <c r="C165" s="55">
        <f t="shared" si="93"/>
        <v>1</v>
      </c>
      <c r="D165" s="1772" t="str">
        <f t="shared" si="93"/>
        <v>Material vegetativo Bursera simaruba</v>
      </c>
      <c r="E165" s="1772"/>
      <c r="F165" s="26" t="str">
        <f t="shared" si="94"/>
        <v>estaca</v>
      </c>
      <c r="G165" s="53">
        <f t="shared" si="66"/>
        <v>11200</v>
      </c>
      <c r="H165" s="422">
        <f t="shared" si="95"/>
        <v>1</v>
      </c>
      <c r="I165" s="426">
        <f t="shared" si="96"/>
        <v>11200</v>
      </c>
      <c r="J165" s="774"/>
      <c r="K165" s="369">
        <f t="shared" si="97"/>
        <v>1119.9999999999998</v>
      </c>
      <c r="L165" s="369">
        <f t="shared" si="98"/>
        <v>2239.9999999999995</v>
      </c>
      <c r="M165" s="369">
        <f t="shared" si="99"/>
        <v>3360</v>
      </c>
      <c r="N165" s="369">
        <f t="shared" si="100"/>
        <v>3360</v>
      </c>
      <c r="O165" s="369">
        <f t="shared" si="101"/>
        <v>1119.9999999999998</v>
      </c>
      <c r="P165" s="369">
        <f t="shared" si="102"/>
        <v>0</v>
      </c>
      <c r="Q165" s="369">
        <f t="shared" si="103"/>
        <v>0</v>
      </c>
      <c r="R165" s="369">
        <f t="shared" si="104"/>
        <v>0</v>
      </c>
      <c r="S165" s="369">
        <f t="shared" si="105"/>
        <v>0</v>
      </c>
      <c r="T165" s="369">
        <f t="shared" si="106"/>
        <v>0</v>
      </c>
      <c r="U165" s="369">
        <f t="shared" si="107"/>
        <v>0</v>
      </c>
      <c r="V165" s="369">
        <f t="shared" si="108"/>
        <v>0</v>
      </c>
      <c r="W165" s="369">
        <f t="shared" si="109"/>
        <v>0</v>
      </c>
      <c r="X165" s="369">
        <f t="shared" si="110"/>
        <v>0</v>
      </c>
      <c r="Y165" s="369">
        <f t="shared" si="111"/>
        <v>0</v>
      </c>
      <c r="Z165" s="369">
        <f t="shared" si="112"/>
        <v>0</v>
      </c>
      <c r="AA165" s="369">
        <f t="shared" si="113"/>
        <v>0</v>
      </c>
      <c r="AB165" s="369">
        <f t="shared" si="114"/>
        <v>0</v>
      </c>
      <c r="AC165" s="369">
        <f t="shared" si="115"/>
        <v>0</v>
      </c>
      <c r="AD165" s="369">
        <f t="shared" si="116"/>
        <v>0</v>
      </c>
      <c r="AE165" s="355">
        <f t="shared" si="117"/>
        <v>11200</v>
      </c>
    </row>
    <row r="166" spans="2:31" x14ac:dyDescent="0.25">
      <c r="B166" s="54">
        <f t="shared" si="93"/>
        <v>1</v>
      </c>
      <c r="C166" s="55">
        <f t="shared" si="93"/>
        <v>1</v>
      </c>
      <c r="D166" s="1772" t="str">
        <f t="shared" si="93"/>
        <v>Sales minerales</v>
      </c>
      <c r="E166" s="1772"/>
      <c r="F166" s="26" t="str">
        <f t="shared" si="94"/>
        <v>Kilogramo</v>
      </c>
      <c r="G166" s="53">
        <f t="shared" si="66"/>
        <v>68600</v>
      </c>
      <c r="H166" s="422">
        <f t="shared" si="95"/>
        <v>2</v>
      </c>
      <c r="I166" s="426">
        <f t="shared" si="96"/>
        <v>137200</v>
      </c>
      <c r="J166" s="547"/>
      <c r="K166" s="369">
        <f t="shared" si="97"/>
        <v>2799.9999999999995</v>
      </c>
      <c r="L166" s="369">
        <f t="shared" si="98"/>
        <v>8399.9999999999982</v>
      </c>
      <c r="M166" s="369">
        <f t="shared" si="99"/>
        <v>16800</v>
      </c>
      <c r="N166" s="369">
        <f t="shared" si="100"/>
        <v>25200</v>
      </c>
      <c r="O166" s="369">
        <f t="shared" si="101"/>
        <v>28000</v>
      </c>
      <c r="P166" s="369">
        <f t="shared" si="102"/>
        <v>28000</v>
      </c>
      <c r="Q166" s="369">
        <f t="shared" si="103"/>
        <v>28000</v>
      </c>
      <c r="R166" s="369">
        <f t="shared" si="104"/>
        <v>28000</v>
      </c>
      <c r="S166" s="369">
        <f t="shared" si="105"/>
        <v>28000</v>
      </c>
      <c r="T166" s="369">
        <f t="shared" si="106"/>
        <v>28000</v>
      </c>
      <c r="U166" s="369">
        <f t="shared" si="107"/>
        <v>28000</v>
      </c>
      <c r="V166" s="369">
        <f t="shared" si="108"/>
        <v>28000</v>
      </c>
      <c r="W166" s="369">
        <f t="shared" si="109"/>
        <v>28000</v>
      </c>
      <c r="X166" s="369">
        <f t="shared" si="110"/>
        <v>28000</v>
      </c>
      <c r="Y166" s="369">
        <f t="shared" si="111"/>
        <v>28000</v>
      </c>
      <c r="Z166" s="369">
        <f t="shared" si="112"/>
        <v>28000</v>
      </c>
      <c r="AA166" s="369">
        <f t="shared" si="113"/>
        <v>28000</v>
      </c>
      <c r="AB166" s="369">
        <f t="shared" si="114"/>
        <v>28000</v>
      </c>
      <c r="AC166" s="369">
        <f t="shared" si="115"/>
        <v>28000</v>
      </c>
      <c r="AD166" s="369">
        <f t="shared" si="116"/>
        <v>28000</v>
      </c>
      <c r="AE166" s="355">
        <f t="shared" si="117"/>
        <v>501200</v>
      </c>
    </row>
    <row r="167" spans="2:31" x14ac:dyDescent="0.25">
      <c r="B167" s="54">
        <f t="shared" si="93"/>
        <v>1</v>
      </c>
      <c r="C167" s="55">
        <f t="shared" si="93"/>
        <v>1</v>
      </c>
      <c r="D167" s="1772" t="str">
        <f t="shared" si="93"/>
        <v>Urea (para alimento)</v>
      </c>
      <c r="E167" s="1772"/>
      <c r="F167" s="26" t="str">
        <f t="shared" si="94"/>
        <v>Kilogramo</v>
      </c>
      <c r="G167" s="53">
        <f t="shared" si="66"/>
        <v>0</v>
      </c>
      <c r="H167" s="422">
        <f t="shared" si="95"/>
        <v>0.43</v>
      </c>
      <c r="I167" s="426">
        <f t="shared" si="96"/>
        <v>0</v>
      </c>
      <c r="J167" s="548"/>
      <c r="K167" s="369">
        <f t="shared" si="97"/>
        <v>0</v>
      </c>
      <c r="L167" s="369">
        <f t="shared" si="98"/>
        <v>0</v>
      </c>
      <c r="M167" s="369">
        <f t="shared" si="99"/>
        <v>0</v>
      </c>
      <c r="N167" s="369">
        <f t="shared" si="100"/>
        <v>0</v>
      </c>
      <c r="O167" s="369">
        <f t="shared" si="101"/>
        <v>0</v>
      </c>
      <c r="P167" s="369">
        <f t="shared" si="102"/>
        <v>0</v>
      </c>
      <c r="Q167" s="369">
        <f t="shared" si="103"/>
        <v>0</v>
      </c>
      <c r="R167" s="369">
        <f t="shared" si="104"/>
        <v>0</v>
      </c>
      <c r="S167" s="369">
        <f t="shared" si="105"/>
        <v>0</v>
      </c>
      <c r="T167" s="369">
        <f t="shared" si="106"/>
        <v>0</v>
      </c>
      <c r="U167" s="369">
        <f t="shared" si="107"/>
        <v>0</v>
      </c>
      <c r="V167" s="369">
        <f t="shared" si="108"/>
        <v>0</v>
      </c>
      <c r="W167" s="369">
        <f t="shared" si="109"/>
        <v>0</v>
      </c>
      <c r="X167" s="369">
        <f t="shared" si="110"/>
        <v>0</v>
      </c>
      <c r="Y167" s="369">
        <f t="shared" si="111"/>
        <v>0</v>
      </c>
      <c r="Z167" s="369">
        <f t="shared" si="112"/>
        <v>0</v>
      </c>
      <c r="AA167" s="369">
        <f t="shared" si="113"/>
        <v>0</v>
      </c>
      <c r="AB167" s="369">
        <f t="shared" si="114"/>
        <v>0</v>
      </c>
      <c r="AC167" s="369">
        <f t="shared" si="115"/>
        <v>0</v>
      </c>
      <c r="AD167" s="369">
        <f t="shared" si="116"/>
        <v>0</v>
      </c>
      <c r="AE167" s="355">
        <f t="shared" si="117"/>
        <v>0</v>
      </c>
    </row>
    <row r="168" spans="2:31" x14ac:dyDescent="0.25">
      <c r="B168" s="54">
        <f t="shared" si="93"/>
        <v>1</v>
      </c>
      <c r="C168" s="55">
        <f t="shared" si="93"/>
        <v>1</v>
      </c>
      <c r="D168" s="1772" t="str">
        <f t="shared" si="93"/>
        <v>Herbicida</v>
      </c>
      <c r="E168" s="1772"/>
      <c r="F168" s="26" t="str">
        <f t="shared" si="94"/>
        <v>Litro</v>
      </c>
      <c r="G168" s="53">
        <f t="shared" si="66"/>
        <v>0</v>
      </c>
      <c r="H168" s="422">
        <f t="shared" si="95"/>
        <v>26.820139413044402</v>
      </c>
      <c r="I168" s="426">
        <f t="shared" si="96"/>
        <v>0</v>
      </c>
      <c r="J168" s="548"/>
      <c r="K168" s="369">
        <f t="shared" si="97"/>
        <v>0</v>
      </c>
      <c r="L168" s="369">
        <f t="shared" si="98"/>
        <v>0</v>
      </c>
      <c r="M168" s="369">
        <f t="shared" si="99"/>
        <v>0</v>
      </c>
      <c r="N168" s="369">
        <f t="shared" si="100"/>
        <v>0</v>
      </c>
      <c r="O168" s="369">
        <f t="shared" si="101"/>
        <v>0</v>
      </c>
      <c r="P168" s="369">
        <f t="shared" si="102"/>
        <v>0</v>
      </c>
      <c r="Q168" s="369">
        <f t="shared" si="103"/>
        <v>0</v>
      </c>
      <c r="R168" s="369">
        <f t="shared" si="104"/>
        <v>0</v>
      </c>
      <c r="S168" s="369">
        <f t="shared" si="105"/>
        <v>0</v>
      </c>
      <c r="T168" s="369">
        <f t="shared" si="106"/>
        <v>0</v>
      </c>
      <c r="U168" s="369">
        <f t="shared" si="107"/>
        <v>0</v>
      </c>
      <c r="V168" s="369">
        <f t="shared" si="108"/>
        <v>0</v>
      </c>
      <c r="W168" s="369">
        <f t="shared" si="109"/>
        <v>0</v>
      </c>
      <c r="X168" s="369">
        <f t="shared" si="110"/>
        <v>0</v>
      </c>
      <c r="Y168" s="369">
        <f t="shared" si="111"/>
        <v>0</v>
      </c>
      <c r="Z168" s="369">
        <f t="shared" si="112"/>
        <v>0</v>
      </c>
      <c r="AA168" s="369">
        <f t="shared" si="113"/>
        <v>0</v>
      </c>
      <c r="AB168" s="369">
        <f t="shared" si="114"/>
        <v>0</v>
      </c>
      <c r="AC168" s="369">
        <f t="shared" si="115"/>
        <v>0</v>
      </c>
      <c r="AD168" s="369">
        <f t="shared" si="116"/>
        <v>0</v>
      </c>
      <c r="AE168" s="355">
        <f t="shared" si="117"/>
        <v>0</v>
      </c>
    </row>
    <row r="169" spans="2:31" x14ac:dyDescent="0.25">
      <c r="B169" s="54">
        <f t="shared" si="93"/>
        <v>1</v>
      </c>
      <c r="C169" s="55">
        <f t="shared" si="93"/>
        <v>1</v>
      </c>
      <c r="D169" s="1925" t="str">
        <f t="shared" si="93"/>
        <v>Stabislak</v>
      </c>
      <c r="E169" s="1925"/>
      <c r="F169" s="26" t="str">
        <f t="shared" si="94"/>
        <v>kilogramo</v>
      </c>
      <c r="G169" s="53">
        <f t="shared" si="66"/>
        <v>0</v>
      </c>
      <c r="H169" s="422">
        <f t="shared" si="95"/>
        <v>0.65</v>
      </c>
      <c r="I169" s="426">
        <f t="shared" si="96"/>
        <v>0</v>
      </c>
      <c r="J169" s="548"/>
      <c r="K169" s="369">
        <f t="shared" si="97"/>
        <v>0</v>
      </c>
      <c r="L169" s="369">
        <f t="shared" si="98"/>
        <v>0</v>
      </c>
      <c r="M169" s="369">
        <f t="shared" si="99"/>
        <v>0</v>
      </c>
      <c r="N169" s="369">
        <f t="shared" si="100"/>
        <v>0</v>
      </c>
      <c r="O169" s="369">
        <f t="shared" si="101"/>
        <v>0</v>
      </c>
      <c r="P169" s="369">
        <f t="shared" si="102"/>
        <v>0</v>
      </c>
      <c r="Q169" s="369">
        <f t="shared" si="103"/>
        <v>0</v>
      </c>
      <c r="R169" s="369">
        <f t="shared" si="104"/>
        <v>0</v>
      </c>
      <c r="S169" s="369">
        <f t="shared" si="105"/>
        <v>0</v>
      </c>
      <c r="T169" s="369">
        <f t="shared" si="106"/>
        <v>0</v>
      </c>
      <c r="U169" s="369">
        <f t="shared" si="107"/>
        <v>0</v>
      </c>
      <c r="V169" s="369">
        <f t="shared" si="108"/>
        <v>0</v>
      </c>
      <c r="W169" s="369">
        <f t="shared" si="109"/>
        <v>0</v>
      </c>
      <c r="X169" s="369">
        <f t="shared" si="110"/>
        <v>0</v>
      </c>
      <c r="Y169" s="369">
        <f t="shared" si="111"/>
        <v>0</v>
      </c>
      <c r="Z169" s="369">
        <f t="shared" si="112"/>
        <v>0</v>
      </c>
      <c r="AA169" s="369">
        <f t="shared" si="113"/>
        <v>0</v>
      </c>
      <c r="AB169" s="369">
        <f t="shared" si="114"/>
        <v>0</v>
      </c>
      <c r="AC169" s="369">
        <f t="shared" si="115"/>
        <v>0</v>
      </c>
      <c r="AD169" s="369">
        <f t="shared" si="116"/>
        <v>0</v>
      </c>
      <c r="AE169" s="355">
        <f t="shared" si="117"/>
        <v>0</v>
      </c>
    </row>
    <row r="170" spans="2:31" x14ac:dyDescent="0.25">
      <c r="B170" s="54">
        <f t="shared" si="93"/>
        <v>1</v>
      </c>
      <c r="C170" s="55">
        <f t="shared" si="93"/>
        <v>1</v>
      </c>
      <c r="D170" s="1772" t="str">
        <f t="shared" si="93"/>
        <v>Desinfectante</v>
      </c>
      <c r="E170" s="1772"/>
      <c r="F170" s="26" t="str">
        <f t="shared" si="94"/>
        <v>litro</v>
      </c>
      <c r="G170" s="53">
        <f t="shared" si="66"/>
        <v>0</v>
      </c>
      <c r="H170" s="422">
        <f t="shared" si="95"/>
        <v>10</v>
      </c>
      <c r="I170" s="426">
        <f t="shared" si="96"/>
        <v>0</v>
      </c>
      <c r="J170" s="548"/>
      <c r="K170" s="369">
        <f t="shared" si="97"/>
        <v>0</v>
      </c>
      <c r="L170" s="369">
        <f t="shared" si="98"/>
        <v>0</v>
      </c>
      <c r="M170" s="369">
        <f t="shared" si="99"/>
        <v>0</v>
      </c>
      <c r="N170" s="369">
        <f t="shared" si="100"/>
        <v>0</v>
      </c>
      <c r="O170" s="369">
        <f t="shared" si="101"/>
        <v>0</v>
      </c>
      <c r="P170" s="369">
        <f t="shared" si="102"/>
        <v>0</v>
      </c>
      <c r="Q170" s="369">
        <f t="shared" si="103"/>
        <v>0</v>
      </c>
      <c r="R170" s="369">
        <f t="shared" si="104"/>
        <v>0</v>
      </c>
      <c r="S170" s="369">
        <f t="shared" si="105"/>
        <v>0</v>
      </c>
      <c r="T170" s="369">
        <f t="shared" si="106"/>
        <v>0</v>
      </c>
      <c r="U170" s="369">
        <f t="shared" si="107"/>
        <v>0</v>
      </c>
      <c r="V170" s="369">
        <f t="shared" si="108"/>
        <v>0</v>
      </c>
      <c r="W170" s="369">
        <f t="shared" si="109"/>
        <v>0</v>
      </c>
      <c r="X170" s="369">
        <f t="shared" si="110"/>
        <v>0</v>
      </c>
      <c r="Y170" s="369">
        <f t="shared" si="111"/>
        <v>0</v>
      </c>
      <c r="Z170" s="369">
        <f t="shared" si="112"/>
        <v>0</v>
      </c>
      <c r="AA170" s="369">
        <f t="shared" si="113"/>
        <v>0</v>
      </c>
      <c r="AB170" s="369">
        <f t="shared" si="114"/>
        <v>0</v>
      </c>
      <c r="AC170" s="369">
        <f t="shared" si="115"/>
        <v>0</v>
      </c>
      <c r="AD170" s="369">
        <f t="shared" si="116"/>
        <v>0</v>
      </c>
      <c r="AE170" s="355">
        <f t="shared" si="117"/>
        <v>0</v>
      </c>
    </row>
    <row r="171" spans="2:31" x14ac:dyDescent="0.25">
      <c r="B171" s="54">
        <f t="shared" si="93"/>
        <v>1</v>
      </c>
      <c r="C171" s="55">
        <f t="shared" si="93"/>
        <v>1</v>
      </c>
      <c r="D171" s="1772" t="str">
        <f t="shared" si="93"/>
        <v>Norgold</v>
      </c>
      <c r="E171" s="1772"/>
      <c r="F171" s="26" t="str">
        <f t="shared" si="94"/>
        <v>kilogramo</v>
      </c>
      <c r="G171" s="53">
        <f t="shared" si="66"/>
        <v>0</v>
      </c>
      <c r="H171" s="422">
        <f t="shared" si="95"/>
        <v>3</v>
      </c>
      <c r="I171" s="426">
        <f t="shared" si="96"/>
        <v>0</v>
      </c>
      <c r="J171" s="548"/>
      <c r="K171" s="369">
        <f t="shared" si="97"/>
        <v>0</v>
      </c>
      <c r="L171" s="369">
        <f t="shared" si="98"/>
        <v>0</v>
      </c>
      <c r="M171" s="369">
        <f t="shared" si="99"/>
        <v>0</v>
      </c>
      <c r="N171" s="369">
        <f t="shared" si="100"/>
        <v>0</v>
      </c>
      <c r="O171" s="369">
        <f t="shared" si="101"/>
        <v>0</v>
      </c>
      <c r="P171" s="369">
        <f t="shared" si="102"/>
        <v>0</v>
      </c>
      <c r="Q171" s="369">
        <f t="shared" si="103"/>
        <v>0</v>
      </c>
      <c r="R171" s="369">
        <f t="shared" si="104"/>
        <v>0</v>
      </c>
      <c r="S171" s="369">
        <f t="shared" si="105"/>
        <v>0</v>
      </c>
      <c r="T171" s="369">
        <f t="shared" si="106"/>
        <v>0</v>
      </c>
      <c r="U171" s="369">
        <f t="shared" si="107"/>
        <v>0</v>
      </c>
      <c r="V171" s="369">
        <f t="shared" si="108"/>
        <v>0</v>
      </c>
      <c r="W171" s="369">
        <f t="shared" si="109"/>
        <v>0</v>
      </c>
      <c r="X171" s="369">
        <f t="shared" si="110"/>
        <v>0</v>
      </c>
      <c r="Y171" s="369">
        <f t="shared" si="111"/>
        <v>0</v>
      </c>
      <c r="Z171" s="369">
        <f t="shared" si="112"/>
        <v>0</v>
      </c>
      <c r="AA171" s="369">
        <f t="shared" si="113"/>
        <v>0</v>
      </c>
      <c r="AB171" s="369">
        <f t="shared" si="114"/>
        <v>0</v>
      </c>
      <c r="AC171" s="369">
        <f t="shared" si="115"/>
        <v>0</v>
      </c>
      <c r="AD171" s="369">
        <f t="shared" si="116"/>
        <v>0</v>
      </c>
      <c r="AE171" s="355">
        <f t="shared" si="117"/>
        <v>0</v>
      </c>
    </row>
    <row r="172" spans="2:31" x14ac:dyDescent="0.25">
      <c r="B172" s="54">
        <f t="shared" si="93"/>
        <v>1</v>
      </c>
      <c r="C172" s="55">
        <f t="shared" si="93"/>
        <v>20</v>
      </c>
      <c r="D172" s="1772" t="str">
        <f t="shared" si="93"/>
        <v>Diesel operación maquinaria agricola</v>
      </c>
      <c r="E172" s="1772"/>
      <c r="F172" s="26" t="str">
        <f t="shared" si="94"/>
        <v>litro</v>
      </c>
      <c r="G172" s="53">
        <f t="shared" si="66"/>
        <v>0</v>
      </c>
      <c r="H172" s="422">
        <f t="shared" si="95"/>
        <v>0.94</v>
      </c>
      <c r="I172" s="426">
        <f t="shared" si="96"/>
        <v>0</v>
      </c>
      <c r="J172" s="548"/>
      <c r="K172" s="369">
        <f t="shared" si="97"/>
        <v>0</v>
      </c>
      <c r="L172" s="369">
        <f t="shared" si="98"/>
        <v>0</v>
      </c>
      <c r="M172" s="369">
        <f t="shared" si="99"/>
        <v>0</v>
      </c>
      <c r="N172" s="369">
        <f t="shared" si="100"/>
        <v>0</v>
      </c>
      <c r="O172" s="369">
        <f t="shared" si="101"/>
        <v>0</v>
      </c>
      <c r="P172" s="369">
        <f t="shared" si="102"/>
        <v>0</v>
      </c>
      <c r="Q172" s="369">
        <f t="shared" si="103"/>
        <v>0</v>
      </c>
      <c r="R172" s="369">
        <f t="shared" si="104"/>
        <v>0</v>
      </c>
      <c r="S172" s="369">
        <f t="shared" si="105"/>
        <v>0</v>
      </c>
      <c r="T172" s="369">
        <f t="shared" si="106"/>
        <v>0</v>
      </c>
      <c r="U172" s="369">
        <f t="shared" si="107"/>
        <v>0</v>
      </c>
      <c r="V172" s="369">
        <f t="shared" si="108"/>
        <v>0</v>
      </c>
      <c r="W172" s="369">
        <f t="shared" si="109"/>
        <v>0</v>
      </c>
      <c r="X172" s="369">
        <f t="shared" si="110"/>
        <v>0</v>
      </c>
      <c r="Y172" s="369">
        <f t="shared" si="111"/>
        <v>0</v>
      </c>
      <c r="Z172" s="369">
        <f t="shared" si="112"/>
        <v>0</v>
      </c>
      <c r="AA172" s="369">
        <f t="shared" si="113"/>
        <v>0</v>
      </c>
      <c r="AB172" s="369">
        <f t="shared" si="114"/>
        <v>0</v>
      </c>
      <c r="AC172" s="369">
        <f t="shared" si="115"/>
        <v>0</v>
      </c>
      <c r="AD172" s="369">
        <f t="shared" si="116"/>
        <v>0</v>
      </c>
      <c r="AE172" s="355">
        <f t="shared" si="117"/>
        <v>0</v>
      </c>
    </row>
    <row r="173" spans="2:31" x14ac:dyDescent="0.25">
      <c r="B173" s="54">
        <f t="shared" si="93"/>
        <v>1</v>
      </c>
      <c r="C173" s="55">
        <f t="shared" si="93"/>
        <v>20</v>
      </c>
      <c r="D173" s="1772" t="str">
        <f t="shared" si="93"/>
        <v>Gasolina para motosierra</v>
      </c>
      <c r="E173" s="1772"/>
      <c r="F173" s="26" t="str">
        <f t="shared" si="94"/>
        <v>litro</v>
      </c>
      <c r="G173" s="53">
        <f t="shared" si="66"/>
        <v>0</v>
      </c>
      <c r="H173" s="422">
        <f t="shared" si="95"/>
        <v>1.1299999999999999</v>
      </c>
      <c r="I173" s="426">
        <f t="shared" si="96"/>
        <v>0</v>
      </c>
      <c r="J173" s="548"/>
      <c r="K173" s="369">
        <f t="shared" si="97"/>
        <v>0</v>
      </c>
      <c r="L173" s="369">
        <f t="shared" si="98"/>
        <v>0</v>
      </c>
      <c r="M173" s="369">
        <f t="shared" si="99"/>
        <v>0</v>
      </c>
      <c r="N173" s="369">
        <f t="shared" si="100"/>
        <v>0</v>
      </c>
      <c r="O173" s="369">
        <f t="shared" si="101"/>
        <v>0</v>
      </c>
      <c r="P173" s="369">
        <f t="shared" si="102"/>
        <v>0</v>
      </c>
      <c r="Q173" s="369">
        <f t="shared" si="103"/>
        <v>0</v>
      </c>
      <c r="R173" s="369">
        <f t="shared" si="104"/>
        <v>0</v>
      </c>
      <c r="S173" s="369">
        <f t="shared" si="105"/>
        <v>0</v>
      </c>
      <c r="T173" s="369">
        <f t="shared" si="106"/>
        <v>0</v>
      </c>
      <c r="U173" s="369">
        <f t="shared" si="107"/>
        <v>0</v>
      </c>
      <c r="V173" s="369">
        <f t="shared" si="108"/>
        <v>0</v>
      </c>
      <c r="W173" s="369">
        <f t="shared" si="109"/>
        <v>0</v>
      </c>
      <c r="X173" s="369">
        <f t="shared" si="110"/>
        <v>0</v>
      </c>
      <c r="Y173" s="369">
        <f t="shared" si="111"/>
        <v>0</v>
      </c>
      <c r="Z173" s="369">
        <f t="shared" si="112"/>
        <v>0</v>
      </c>
      <c r="AA173" s="369">
        <f t="shared" si="113"/>
        <v>0</v>
      </c>
      <c r="AB173" s="369">
        <f t="shared" si="114"/>
        <v>0</v>
      </c>
      <c r="AC173" s="369">
        <f t="shared" si="115"/>
        <v>0</v>
      </c>
      <c r="AD173" s="369">
        <f t="shared" si="116"/>
        <v>0</v>
      </c>
      <c r="AE173" s="355">
        <f t="shared" si="117"/>
        <v>0</v>
      </c>
    </row>
    <row r="174" spans="2:31" ht="14.4" thickBot="1" x14ac:dyDescent="0.3">
      <c r="B174" s="54">
        <f t="shared" si="93"/>
        <v>1</v>
      </c>
      <c r="C174" s="55">
        <f t="shared" si="93"/>
        <v>20</v>
      </c>
      <c r="D174" s="1772" t="str">
        <f t="shared" si="93"/>
        <v>Aceite para mezcla</v>
      </c>
      <c r="E174" s="1772"/>
      <c r="F174" s="26" t="str">
        <f t="shared" si="94"/>
        <v>litro</v>
      </c>
      <c r="G174" s="53">
        <f t="shared" si="66"/>
        <v>0</v>
      </c>
      <c r="H174" s="422">
        <f t="shared" si="95"/>
        <v>2.2799999999999998</v>
      </c>
      <c r="I174" s="426">
        <f t="shared" si="96"/>
        <v>0</v>
      </c>
      <c r="J174" s="548"/>
      <c r="K174" s="369">
        <f t="shared" si="97"/>
        <v>0</v>
      </c>
      <c r="L174" s="369">
        <f t="shared" si="98"/>
        <v>0</v>
      </c>
      <c r="M174" s="369">
        <f t="shared" si="99"/>
        <v>0</v>
      </c>
      <c r="N174" s="369">
        <f t="shared" si="100"/>
        <v>0</v>
      </c>
      <c r="O174" s="369">
        <f t="shared" si="101"/>
        <v>0</v>
      </c>
      <c r="P174" s="369">
        <f t="shared" si="102"/>
        <v>0</v>
      </c>
      <c r="Q174" s="369">
        <f t="shared" si="103"/>
        <v>0</v>
      </c>
      <c r="R174" s="369">
        <f t="shared" si="104"/>
        <v>0</v>
      </c>
      <c r="S174" s="369">
        <f t="shared" si="105"/>
        <v>0</v>
      </c>
      <c r="T174" s="369">
        <f t="shared" si="106"/>
        <v>0</v>
      </c>
      <c r="U174" s="369">
        <f t="shared" si="107"/>
        <v>0</v>
      </c>
      <c r="V174" s="369">
        <f t="shared" si="108"/>
        <v>0</v>
      </c>
      <c r="W174" s="369">
        <f t="shared" si="109"/>
        <v>0</v>
      </c>
      <c r="X174" s="369">
        <f t="shared" si="110"/>
        <v>0</v>
      </c>
      <c r="Y174" s="369">
        <f t="shared" si="111"/>
        <v>0</v>
      </c>
      <c r="Z174" s="369">
        <f t="shared" si="112"/>
        <v>0</v>
      </c>
      <c r="AA174" s="369">
        <f t="shared" si="113"/>
        <v>0</v>
      </c>
      <c r="AB174" s="369">
        <f t="shared" si="114"/>
        <v>0</v>
      </c>
      <c r="AC174" s="369">
        <f t="shared" si="115"/>
        <v>0</v>
      </c>
      <c r="AD174" s="369">
        <f t="shared" si="116"/>
        <v>0</v>
      </c>
      <c r="AE174" s="355">
        <f t="shared" si="117"/>
        <v>0</v>
      </c>
    </row>
    <row r="175" spans="2:31" ht="14.4" thickBot="1" x14ac:dyDescent="0.3">
      <c r="B175" s="62"/>
      <c r="C175" s="62"/>
      <c r="D175" s="91" t="s">
        <v>173</v>
      </c>
      <c r="E175" s="91"/>
      <c r="F175" s="63"/>
      <c r="G175" s="64"/>
      <c r="H175" s="630"/>
      <c r="I175" s="630"/>
      <c r="J175" s="655">
        <f>SUM(I176:I179)</f>
        <v>454708.33333333331</v>
      </c>
      <c r="K175" s="356">
        <f t="shared" ref="K175:AE175" si="118">SUM(K176:K179)</f>
        <v>45470.833333333328</v>
      </c>
      <c r="L175" s="356">
        <f t="shared" si="118"/>
        <v>90941.666666666657</v>
      </c>
      <c r="M175" s="356">
        <f t="shared" si="118"/>
        <v>136412.5</v>
      </c>
      <c r="N175" s="356">
        <f t="shared" si="118"/>
        <v>136412.5</v>
      </c>
      <c r="O175" s="356">
        <f t="shared" si="118"/>
        <v>45470.833333333328</v>
      </c>
      <c r="P175" s="356">
        <f t="shared" si="118"/>
        <v>0</v>
      </c>
      <c r="Q175" s="356">
        <f t="shared" si="118"/>
        <v>0</v>
      </c>
      <c r="R175" s="356">
        <f t="shared" si="118"/>
        <v>0</v>
      </c>
      <c r="S175" s="356">
        <f t="shared" si="118"/>
        <v>0</v>
      </c>
      <c r="T175" s="356">
        <f t="shared" si="118"/>
        <v>0</v>
      </c>
      <c r="U175" s="356">
        <f t="shared" si="118"/>
        <v>0</v>
      </c>
      <c r="V175" s="356">
        <f t="shared" si="118"/>
        <v>0</v>
      </c>
      <c r="W175" s="356">
        <f t="shared" si="118"/>
        <v>0</v>
      </c>
      <c r="X175" s="356">
        <f t="shared" si="118"/>
        <v>0</v>
      </c>
      <c r="Y175" s="356">
        <f t="shared" si="118"/>
        <v>0</v>
      </c>
      <c r="Z175" s="356">
        <f t="shared" si="118"/>
        <v>0</v>
      </c>
      <c r="AA175" s="356">
        <f t="shared" si="118"/>
        <v>0</v>
      </c>
      <c r="AB175" s="356">
        <f t="shared" si="118"/>
        <v>0</v>
      </c>
      <c r="AC175" s="356">
        <f t="shared" si="118"/>
        <v>0</v>
      </c>
      <c r="AD175" s="356">
        <f t="shared" si="118"/>
        <v>0</v>
      </c>
      <c r="AE175" s="356">
        <f t="shared" si="118"/>
        <v>454708.33333333331</v>
      </c>
    </row>
    <row r="176" spans="2:31" x14ac:dyDescent="0.25">
      <c r="B176" s="54">
        <f t="shared" ref="B176:D179" si="119">B75</f>
        <v>0</v>
      </c>
      <c r="C176" s="55">
        <f t="shared" si="119"/>
        <v>1</v>
      </c>
      <c r="D176" s="1772" t="str">
        <f t="shared" si="119"/>
        <v xml:space="preserve">Bebedero plastico con boya de 500 litros, incluye tuberia </v>
      </c>
      <c r="E176" s="1772"/>
      <c r="F176" s="26" t="str">
        <f>F75</f>
        <v>unidad</v>
      </c>
      <c r="G176" s="53">
        <f t="shared" ref="G176:G179" si="120">SUM(K176:Q176)/H176</f>
        <v>350</v>
      </c>
      <c r="H176" s="422">
        <f>H75</f>
        <v>150</v>
      </c>
      <c r="I176" s="423">
        <f t="shared" ref="I176:I179" si="121">G176*H176</f>
        <v>52500</v>
      </c>
      <c r="J176" s="455"/>
      <c r="K176" s="369">
        <f>K75*K$98</f>
        <v>5249.9999999999991</v>
      </c>
      <c r="L176" s="369">
        <f>L75*L$98+K75*L$99</f>
        <v>10499.999999999998</v>
      </c>
      <c r="M176" s="369">
        <f>M75*M$98+L75*M$99+K75*M$100</f>
        <v>15750</v>
      </c>
      <c r="N176" s="369">
        <f>N75*N$98+M75*N$99+L75*N$100+K75*N$101</f>
        <v>15750</v>
      </c>
      <c r="O176" s="369">
        <f t="shared" ref="O176:AD179" si="122">O75*O$98+N75*O$99+M75*O$100+L75*O$101+K75*O$102</f>
        <v>5249.9999999999991</v>
      </c>
      <c r="P176" s="369">
        <f t="shared" si="122"/>
        <v>0</v>
      </c>
      <c r="Q176" s="369">
        <f t="shared" si="122"/>
        <v>0</v>
      </c>
      <c r="R176" s="369">
        <f t="shared" si="122"/>
        <v>0</v>
      </c>
      <c r="S176" s="369">
        <f t="shared" si="122"/>
        <v>0</v>
      </c>
      <c r="T176" s="369">
        <f t="shared" si="122"/>
        <v>0</v>
      </c>
      <c r="U176" s="369">
        <f t="shared" si="122"/>
        <v>0</v>
      </c>
      <c r="V176" s="369">
        <f t="shared" si="122"/>
        <v>0</v>
      </c>
      <c r="W176" s="369">
        <f t="shared" si="122"/>
        <v>0</v>
      </c>
      <c r="X176" s="369">
        <f t="shared" si="122"/>
        <v>0</v>
      </c>
      <c r="Y176" s="369">
        <f t="shared" si="122"/>
        <v>0</v>
      </c>
      <c r="Z176" s="369">
        <f t="shared" si="122"/>
        <v>0</v>
      </c>
      <c r="AA176" s="369">
        <f t="shared" si="122"/>
        <v>0</v>
      </c>
      <c r="AB176" s="369">
        <f t="shared" si="122"/>
        <v>0</v>
      </c>
      <c r="AC176" s="369">
        <f t="shared" si="122"/>
        <v>0</v>
      </c>
      <c r="AD176" s="369">
        <f t="shared" si="122"/>
        <v>0</v>
      </c>
      <c r="AE176" s="355">
        <f t="shared" ref="AE176" si="123">SUM(K176:AD176)</f>
        <v>52500</v>
      </c>
    </row>
    <row r="177" spans="2:36" x14ac:dyDescent="0.25">
      <c r="B177" s="54">
        <f t="shared" si="119"/>
        <v>1</v>
      </c>
      <c r="C177" s="55">
        <f t="shared" si="119"/>
        <v>1</v>
      </c>
      <c r="D177" s="1772" t="str">
        <f t="shared" si="119"/>
        <v>Motobomba achicadora de 5.5 HP, con tuberia de conduccion para bebedero</v>
      </c>
      <c r="E177" s="1772"/>
      <c r="F177" s="26" t="str">
        <f>F76</f>
        <v>unidad</v>
      </c>
      <c r="G177" s="53">
        <f t="shared" si="120"/>
        <v>58.333333333333329</v>
      </c>
      <c r="H177" s="422">
        <f>H76</f>
        <v>625</v>
      </c>
      <c r="I177" s="423">
        <f t="shared" si="121"/>
        <v>36458.333333333328</v>
      </c>
      <c r="J177" s="455"/>
      <c r="K177" s="369">
        <f>K76*K$98</f>
        <v>3645.8333333333321</v>
      </c>
      <c r="L177" s="369">
        <f>L76*L$98+K76*L$99</f>
        <v>7291.6666666666642</v>
      </c>
      <c r="M177" s="369">
        <f>M76*M$98+L76*M$99+K76*M$100</f>
        <v>10937.499999999998</v>
      </c>
      <c r="N177" s="369">
        <f>N76*N$98+M76*N$99+L76*N$100+K76*N$101</f>
        <v>10937.499999999998</v>
      </c>
      <c r="O177" s="369">
        <f t="shared" si="122"/>
        <v>3645.8333333333321</v>
      </c>
      <c r="P177" s="369">
        <f t="shared" si="122"/>
        <v>0</v>
      </c>
      <c r="Q177" s="369">
        <f t="shared" si="122"/>
        <v>0</v>
      </c>
      <c r="R177" s="369">
        <f t="shared" si="122"/>
        <v>0</v>
      </c>
      <c r="S177" s="369">
        <f t="shared" si="122"/>
        <v>0</v>
      </c>
      <c r="T177" s="369">
        <f t="shared" si="122"/>
        <v>0</v>
      </c>
      <c r="U177" s="369">
        <f t="shared" si="122"/>
        <v>0</v>
      </c>
      <c r="V177" s="369">
        <f t="shared" si="122"/>
        <v>0</v>
      </c>
      <c r="W177" s="369">
        <f t="shared" si="122"/>
        <v>0</v>
      </c>
      <c r="X177" s="369">
        <f t="shared" si="122"/>
        <v>0</v>
      </c>
      <c r="Y177" s="369">
        <f t="shared" si="122"/>
        <v>0</v>
      </c>
      <c r="Z177" s="369">
        <f t="shared" si="122"/>
        <v>0</v>
      </c>
      <c r="AA177" s="369">
        <f t="shared" si="122"/>
        <v>0</v>
      </c>
      <c r="AB177" s="369">
        <f t="shared" si="122"/>
        <v>0</v>
      </c>
      <c r="AC177" s="369">
        <f t="shared" si="122"/>
        <v>0</v>
      </c>
      <c r="AD177" s="369">
        <f t="shared" si="122"/>
        <v>0</v>
      </c>
      <c r="AE177" s="355">
        <f t="shared" ref="AE177:AE179" si="124">SUM(K177:AD177)</f>
        <v>36458.333333333328</v>
      </c>
    </row>
    <row r="178" spans="2:36" x14ac:dyDescent="0.25">
      <c r="B178" s="54">
        <f t="shared" si="119"/>
        <v>1</v>
      </c>
      <c r="C178" s="55">
        <f t="shared" si="119"/>
        <v>1</v>
      </c>
      <c r="D178" s="1772" t="str">
        <f t="shared" si="119"/>
        <v xml:space="preserve">Construccion reservorio excavado de 63 m3 </v>
      </c>
      <c r="E178" s="1772"/>
      <c r="F178" s="26" t="str">
        <f>F77</f>
        <v>unidad</v>
      </c>
      <c r="G178" s="53">
        <f t="shared" si="120"/>
        <v>350</v>
      </c>
      <c r="H178" s="422">
        <f>H77</f>
        <v>935</v>
      </c>
      <c r="I178" s="423">
        <f t="shared" si="121"/>
        <v>327250</v>
      </c>
      <c r="J178" s="455"/>
      <c r="K178" s="369">
        <f>K77*K$98</f>
        <v>32724.999999999993</v>
      </c>
      <c r="L178" s="369">
        <f>L77*L$98+K77*L$99</f>
        <v>65449.999999999985</v>
      </c>
      <c r="M178" s="369">
        <f>M77*M$98+L77*M$99+K77*M$100</f>
        <v>98175</v>
      </c>
      <c r="N178" s="369">
        <f>N77*N$98+M77*N$99+L77*N$100+K77*N$101</f>
        <v>98175</v>
      </c>
      <c r="O178" s="369">
        <f t="shared" si="122"/>
        <v>32724.999999999993</v>
      </c>
      <c r="P178" s="369">
        <f t="shared" si="122"/>
        <v>0</v>
      </c>
      <c r="Q178" s="369">
        <f t="shared" si="122"/>
        <v>0</v>
      </c>
      <c r="R178" s="369">
        <f t="shared" si="122"/>
        <v>0</v>
      </c>
      <c r="S178" s="369">
        <f t="shared" si="122"/>
        <v>0</v>
      </c>
      <c r="T178" s="369">
        <f t="shared" si="122"/>
        <v>0</v>
      </c>
      <c r="U178" s="369">
        <f t="shared" si="122"/>
        <v>0</v>
      </c>
      <c r="V178" s="369">
        <f t="shared" si="122"/>
        <v>0</v>
      </c>
      <c r="W178" s="369">
        <f t="shared" si="122"/>
        <v>0</v>
      </c>
      <c r="X178" s="369">
        <f t="shared" si="122"/>
        <v>0</v>
      </c>
      <c r="Y178" s="369">
        <f t="shared" si="122"/>
        <v>0</v>
      </c>
      <c r="Z178" s="369">
        <f t="shared" si="122"/>
        <v>0</v>
      </c>
      <c r="AA178" s="369">
        <f t="shared" si="122"/>
        <v>0</v>
      </c>
      <c r="AB178" s="369">
        <f t="shared" si="122"/>
        <v>0</v>
      </c>
      <c r="AC178" s="369">
        <f t="shared" si="122"/>
        <v>0</v>
      </c>
      <c r="AD178" s="369">
        <f t="shared" si="122"/>
        <v>0</v>
      </c>
      <c r="AE178" s="355">
        <f t="shared" si="124"/>
        <v>327250</v>
      </c>
    </row>
    <row r="179" spans="2:36" ht="14.4" thickBot="1" x14ac:dyDescent="0.3">
      <c r="B179" s="54">
        <f t="shared" si="119"/>
        <v>1</v>
      </c>
      <c r="C179" s="55">
        <f t="shared" si="119"/>
        <v>1</v>
      </c>
      <c r="D179" s="1772" t="str">
        <f t="shared" si="119"/>
        <v>Cercas electricas con paneles solares</v>
      </c>
      <c r="E179" s="1772"/>
      <c r="F179" s="26" t="str">
        <f>F78</f>
        <v>unidad</v>
      </c>
      <c r="G179" s="53">
        <f t="shared" si="120"/>
        <v>58.333333333333336</v>
      </c>
      <c r="H179" s="422">
        <f>H78</f>
        <v>660</v>
      </c>
      <c r="I179" s="423">
        <f t="shared" si="121"/>
        <v>38500</v>
      </c>
      <c r="J179" s="455"/>
      <c r="K179" s="369">
        <f>K78*K$98</f>
        <v>3849.9999999999991</v>
      </c>
      <c r="L179" s="369">
        <f>L78*L$98+K78*L$99</f>
        <v>7699.9999999999982</v>
      </c>
      <c r="M179" s="369">
        <f>M78*M$98+L78*M$99+K78*M$100</f>
        <v>11550</v>
      </c>
      <c r="N179" s="369">
        <f>N78*N$98+M78*N$99+L78*N$100+K78*N$101</f>
        <v>11550</v>
      </c>
      <c r="O179" s="369">
        <f t="shared" si="122"/>
        <v>3849.9999999999991</v>
      </c>
      <c r="P179" s="369">
        <f t="shared" si="122"/>
        <v>0</v>
      </c>
      <c r="Q179" s="369">
        <f t="shared" si="122"/>
        <v>0</v>
      </c>
      <c r="R179" s="369">
        <f t="shared" si="122"/>
        <v>0</v>
      </c>
      <c r="S179" s="369">
        <f t="shared" si="122"/>
        <v>0</v>
      </c>
      <c r="T179" s="369">
        <f t="shared" si="122"/>
        <v>0</v>
      </c>
      <c r="U179" s="369">
        <f t="shared" si="122"/>
        <v>0</v>
      </c>
      <c r="V179" s="369">
        <f t="shared" si="122"/>
        <v>0</v>
      </c>
      <c r="W179" s="369">
        <f t="shared" si="122"/>
        <v>0</v>
      </c>
      <c r="X179" s="369">
        <f t="shared" si="122"/>
        <v>0</v>
      </c>
      <c r="Y179" s="369">
        <f t="shared" si="122"/>
        <v>0</v>
      </c>
      <c r="Z179" s="369">
        <f t="shared" si="122"/>
        <v>0</v>
      </c>
      <c r="AA179" s="369">
        <f t="shared" si="122"/>
        <v>0</v>
      </c>
      <c r="AB179" s="369">
        <f t="shared" si="122"/>
        <v>0</v>
      </c>
      <c r="AC179" s="369">
        <f t="shared" si="122"/>
        <v>0</v>
      </c>
      <c r="AD179" s="369">
        <f t="shared" si="122"/>
        <v>0</v>
      </c>
      <c r="AE179" s="355">
        <f t="shared" si="124"/>
        <v>38500</v>
      </c>
    </row>
    <row r="180" spans="2:36" s="2" customFormat="1" ht="14.4" thickBot="1" x14ac:dyDescent="0.3">
      <c r="B180" s="1975" t="s">
        <v>215</v>
      </c>
      <c r="C180" s="1976"/>
      <c r="D180" s="1976"/>
      <c r="E180" s="1976"/>
      <c r="F180" s="1976"/>
      <c r="G180" s="1976"/>
      <c r="H180" s="1976"/>
      <c r="I180" s="1977"/>
      <c r="J180" s="656">
        <f>SUM(I181:I189)</f>
        <v>2775333.4</v>
      </c>
      <c r="K180" s="356">
        <f>SUM(K181:K189)</f>
        <v>84766.14999999998</v>
      </c>
      <c r="L180" s="356">
        <f t="shared" ref="L180:AD180" si="125">SUM(L181:L189)</f>
        <v>216607.29999999993</v>
      </c>
      <c r="M180" s="356">
        <f t="shared" si="125"/>
        <v>395523.45</v>
      </c>
      <c r="N180" s="356">
        <f t="shared" si="125"/>
        <v>536748.44999999995</v>
      </c>
      <c r="O180" s="356">
        <f t="shared" si="125"/>
        <v>523732.3</v>
      </c>
      <c r="P180" s="356">
        <f t="shared" si="125"/>
        <v>501332.3</v>
      </c>
      <c r="Q180" s="356">
        <f t="shared" si="125"/>
        <v>516623.45</v>
      </c>
      <c r="R180" s="356">
        <f t="shared" si="125"/>
        <v>516623.45</v>
      </c>
      <c r="S180" s="356">
        <f t="shared" si="125"/>
        <v>486041.15</v>
      </c>
      <c r="T180" s="356">
        <f t="shared" si="125"/>
        <v>470750</v>
      </c>
      <c r="U180" s="356">
        <f t="shared" si="125"/>
        <v>492275</v>
      </c>
      <c r="V180" s="356">
        <f t="shared" si="125"/>
        <v>512925</v>
      </c>
      <c r="W180" s="356">
        <f t="shared" si="125"/>
        <v>532700</v>
      </c>
      <c r="X180" s="356">
        <f t="shared" si="125"/>
        <v>530075</v>
      </c>
      <c r="Y180" s="356">
        <f t="shared" si="125"/>
        <v>484400</v>
      </c>
      <c r="Z180" s="356">
        <f t="shared" si="125"/>
        <v>462000</v>
      </c>
      <c r="AA180" s="356">
        <f t="shared" si="125"/>
        <v>462000</v>
      </c>
      <c r="AB180" s="356">
        <f t="shared" si="125"/>
        <v>462000</v>
      </c>
      <c r="AC180" s="356">
        <f t="shared" si="125"/>
        <v>462000</v>
      </c>
      <c r="AD180" s="356">
        <f t="shared" si="125"/>
        <v>462000</v>
      </c>
      <c r="AE180" s="356">
        <f>SUM(AE181:AE189)</f>
        <v>9111123</v>
      </c>
      <c r="AJ180" s="127"/>
    </row>
    <row r="181" spans="2:36" x14ac:dyDescent="0.25">
      <c r="B181" s="54">
        <f t="shared" ref="B181:D187" si="126">B80</f>
        <v>1</v>
      </c>
      <c r="C181" s="55">
        <f t="shared" si="126"/>
        <v>11</v>
      </c>
      <c r="D181" s="1772" t="str">
        <f t="shared" si="126"/>
        <v>Preparacion de suelo -  Subsolador</v>
      </c>
      <c r="E181" s="1772"/>
      <c r="F181" s="26" t="str">
        <f t="shared" ref="F181:F187" si="127">F80</f>
        <v>hectarea</v>
      </c>
      <c r="G181" s="53">
        <f t="shared" ref="G181:G189" si="128">SUM(K181:Q181)/H181</f>
        <v>350</v>
      </c>
      <c r="H181" s="422">
        <f t="shared" ref="H181:H187" si="129">H80</f>
        <v>245</v>
      </c>
      <c r="I181" s="579">
        <f t="shared" ref="I181:I189" si="130">G181*H181</f>
        <v>85750</v>
      </c>
      <c r="J181" s="1199"/>
      <c r="K181" s="369">
        <f t="shared" ref="K181:K187" si="131">K80*K$98</f>
        <v>8574.9999999999982</v>
      </c>
      <c r="L181" s="369">
        <f t="shared" ref="L181:L187" si="132">L80*L$98+K80*L$99</f>
        <v>17149.999999999996</v>
      </c>
      <c r="M181" s="369">
        <f t="shared" ref="M181:M187" si="133">M80*M$98+L80*M$99+K80*M$100</f>
        <v>25725</v>
      </c>
      <c r="N181" s="369">
        <f t="shared" ref="N181:N187" si="134">N80*N$98+M80*N$99+L80*N$100+K80*N$101</f>
        <v>25725</v>
      </c>
      <c r="O181" s="369">
        <f t="shared" ref="O181:AD187" si="135">O80*O$98+N80*O$99+M80*O$100+L80*O$101+K80*O$102</f>
        <v>8574.9999999999982</v>
      </c>
      <c r="P181" s="369">
        <f t="shared" si="135"/>
        <v>0</v>
      </c>
      <c r="Q181" s="369">
        <f t="shared" si="135"/>
        <v>0</v>
      </c>
      <c r="R181" s="369">
        <f t="shared" si="135"/>
        <v>0</v>
      </c>
      <c r="S181" s="369">
        <f t="shared" si="135"/>
        <v>0</v>
      </c>
      <c r="T181" s="369">
        <f t="shared" si="135"/>
        <v>0</v>
      </c>
      <c r="U181" s="369">
        <f t="shared" si="135"/>
        <v>8574.9999999999982</v>
      </c>
      <c r="V181" s="369">
        <f t="shared" si="135"/>
        <v>17149.999999999996</v>
      </c>
      <c r="W181" s="369">
        <f t="shared" si="135"/>
        <v>25725</v>
      </c>
      <c r="X181" s="369">
        <f t="shared" si="135"/>
        <v>25725</v>
      </c>
      <c r="Y181" s="369">
        <f t="shared" si="135"/>
        <v>8574.9999999999982</v>
      </c>
      <c r="Z181" s="369">
        <f t="shared" si="135"/>
        <v>0</v>
      </c>
      <c r="AA181" s="369">
        <f t="shared" si="135"/>
        <v>0</v>
      </c>
      <c r="AB181" s="369">
        <f t="shared" si="135"/>
        <v>0</v>
      </c>
      <c r="AC181" s="369">
        <f t="shared" si="135"/>
        <v>0</v>
      </c>
      <c r="AD181" s="369">
        <f t="shared" si="135"/>
        <v>0</v>
      </c>
      <c r="AE181" s="355">
        <f t="shared" ref="AE181:AE190" si="136">SUM(K181:AD181)</f>
        <v>171500</v>
      </c>
    </row>
    <row r="182" spans="2:36" x14ac:dyDescent="0.25">
      <c r="B182" s="54">
        <f t="shared" si="126"/>
        <v>1</v>
      </c>
      <c r="C182" s="55">
        <f t="shared" si="126"/>
        <v>11</v>
      </c>
      <c r="D182" s="1772" t="str">
        <f t="shared" si="126"/>
        <v>Preparacion de suelo -  Surcador</v>
      </c>
      <c r="E182" s="1772"/>
      <c r="F182" s="26" t="str">
        <f t="shared" si="127"/>
        <v>hectarea</v>
      </c>
      <c r="G182" s="53">
        <f t="shared" si="128"/>
        <v>350</v>
      </c>
      <c r="H182" s="422">
        <f t="shared" si="129"/>
        <v>245</v>
      </c>
      <c r="I182" s="579">
        <f t="shared" si="130"/>
        <v>85750</v>
      </c>
      <c r="J182" s="1349"/>
      <c r="K182" s="369">
        <f t="shared" si="131"/>
        <v>8574.9999999999982</v>
      </c>
      <c r="L182" s="369">
        <f t="shared" si="132"/>
        <v>17149.999999999996</v>
      </c>
      <c r="M182" s="369">
        <f t="shared" si="133"/>
        <v>25725</v>
      </c>
      <c r="N182" s="369">
        <f t="shared" si="134"/>
        <v>25725</v>
      </c>
      <c r="O182" s="369">
        <f t="shared" si="135"/>
        <v>8574.9999999999982</v>
      </c>
      <c r="P182" s="369">
        <f t="shared" si="135"/>
        <v>0</v>
      </c>
      <c r="Q182" s="369">
        <f t="shared" si="135"/>
        <v>0</v>
      </c>
      <c r="R182" s="369">
        <f t="shared" si="135"/>
        <v>0</v>
      </c>
      <c r="S182" s="369">
        <f t="shared" si="135"/>
        <v>0</v>
      </c>
      <c r="T182" s="369">
        <f t="shared" si="135"/>
        <v>0</v>
      </c>
      <c r="U182" s="369">
        <f t="shared" si="135"/>
        <v>8574.9999999999982</v>
      </c>
      <c r="V182" s="369">
        <f t="shared" si="135"/>
        <v>17149.999999999996</v>
      </c>
      <c r="W182" s="369">
        <f t="shared" si="135"/>
        <v>25725</v>
      </c>
      <c r="X182" s="369">
        <f t="shared" si="135"/>
        <v>25725</v>
      </c>
      <c r="Y182" s="369">
        <f t="shared" si="135"/>
        <v>8574.9999999999982</v>
      </c>
      <c r="Z182" s="369">
        <f t="shared" si="135"/>
        <v>0</v>
      </c>
      <c r="AA182" s="369">
        <f t="shared" si="135"/>
        <v>0</v>
      </c>
      <c r="AB182" s="369">
        <f t="shared" si="135"/>
        <v>0</v>
      </c>
      <c r="AC182" s="369">
        <f t="shared" si="135"/>
        <v>0</v>
      </c>
      <c r="AD182" s="369">
        <f t="shared" si="135"/>
        <v>0</v>
      </c>
      <c r="AE182" s="355">
        <f t="shared" si="136"/>
        <v>171500</v>
      </c>
    </row>
    <row r="183" spans="2:36" x14ac:dyDescent="0.25">
      <c r="B183" s="54">
        <f t="shared" si="126"/>
        <v>1</v>
      </c>
      <c r="C183" s="55">
        <f t="shared" si="126"/>
        <v>2</v>
      </c>
      <c r="D183" s="1772" t="str">
        <f t="shared" si="126"/>
        <v>Plantacion - Siembra de pasto (Gramineas)</v>
      </c>
      <c r="E183" s="1772"/>
      <c r="F183" s="26" t="str">
        <f t="shared" si="127"/>
        <v>hectárea</v>
      </c>
      <c r="G183" s="53">
        <f t="shared" si="128"/>
        <v>171.49999999999997</v>
      </c>
      <c r="H183" s="422">
        <f t="shared" si="129"/>
        <v>250</v>
      </c>
      <c r="I183" s="579">
        <f t="shared" si="130"/>
        <v>42874.999999999993</v>
      </c>
      <c r="J183" s="1349"/>
      <c r="K183" s="369">
        <f t="shared" si="131"/>
        <v>874.99999999999977</v>
      </c>
      <c r="L183" s="369">
        <f t="shared" si="132"/>
        <v>2624.9999999999991</v>
      </c>
      <c r="M183" s="369">
        <f t="shared" si="133"/>
        <v>5249.9999999999991</v>
      </c>
      <c r="N183" s="369">
        <f t="shared" si="134"/>
        <v>7874.9999999999991</v>
      </c>
      <c r="O183" s="369">
        <f t="shared" si="135"/>
        <v>8749.9999999999982</v>
      </c>
      <c r="P183" s="369">
        <f t="shared" si="135"/>
        <v>8749.9999999999982</v>
      </c>
      <c r="Q183" s="369">
        <f t="shared" si="135"/>
        <v>8749.9999999999982</v>
      </c>
      <c r="R183" s="369">
        <f t="shared" si="135"/>
        <v>8749.9999999999982</v>
      </c>
      <c r="S183" s="369">
        <f t="shared" si="135"/>
        <v>8749.9999999999982</v>
      </c>
      <c r="T183" s="369">
        <f t="shared" si="135"/>
        <v>8749.9999999999982</v>
      </c>
      <c r="U183" s="369">
        <f t="shared" si="135"/>
        <v>7875</v>
      </c>
      <c r="V183" s="369">
        <f t="shared" si="135"/>
        <v>6125</v>
      </c>
      <c r="W183" s="369">
        <f t="shared" si="135"/>
        <v>3500</v>
      </c>
      <c r="X183" s="369">
        <f t="shared" si="135"/>
        <v>874.99999999999977</v>
      </c>
      <c r="Y183" s="369">
        <f t="shared" si="135"/>
        <v>0</v>
      </c>
      <c r="Z183" s="369">
        <f t="shared" si="135"/>
        <v>0</v>
      </c>
      <c r="AA183" s="369">
        <f t="shared" si="135"/>
        <v>0</v>
      </c>
      <c r="AB183" s="369">
        <f t="shared" si="135"/>
        <v>0</v>
      </c>
      <c r="AC183" s="369">
        <f t="shared" si="135"/>
        <v>0</v>
      </c>
      <c r="AD183" s="369">
        <f t="shared" si="135"/>
        <v>0</v>
      </c>
      <c r="AE183" s="355">
        <f t="shared" ref="AE183:AE189" si="137">SUM(K183:AD183)</f>
        <v>87499.999999999985</v>
      </c>
    </row>
    <row r="184" spans="2:36" x14ac:dyDescent="0.25">
      <c r="B184" s="54">
        <f t="shared" si="126"/>
        <v>1</v>
      </c>
      <c r="C184" s="55">
        <f t="shared" si="126"/>
        <v>20</v>
      </c>
      <c r="D184" s="1772" t="str">
        <f t="shared" si="126"/>
        <v>Labores culturales -  Aplicación herbicida - (Asperjadora integral de 400 litros)</v>
      </c>
      <c r="E184" s="1772"/>
      <c r="F184" s="26" t="str">
        <f t="shared" si="127"/>
        <v>hectarea</v>
      </c>
      <c r="G184" s="53">
        <f t="shared" si="128"/>
        <v>0</v>
      </c>
      <c r="H184" s="422">
        <f t="shared" si="129"/>
        <v>250</v>
      </c>
      <c r="I184" s="579">
        <f t="shared" si="130"/>
        <v>0</v>
      </c>
      <c r="J184" s="1349"/>
      <c r="K184" s="369">
        <f t="shared" si="131"/>
        <v>0</v>
      </c>
      <c r="L184" s="369">
        <f t="shared" si="132"/>
        <v>0</v>
      </c>
      <c r="M184" s="369">
        <f t="shared" si="133"/>
        <v>0</v>
      </c>
      <c r="N184" s="369">
        <f t="shared" si="134"/>
        <v>0</v>
      </c>
      <c r="O184" s="369">
        <f t="shared" si="135"/>
        <v>0</v>
      </c>
      <c r="P184" s="369">
        <f t="shared" si="135"/>
        <v>0</v>
      </c>
      <c r="Q184" s="369">
        <f t="shared" si="135"/>
        <v>0</v>
      </c>
      <c r="R184" s="369">
        <f t="shared" si="135"/>
        <v>0</v>
      </c>
      <c r="S184" s="369">
        <f t="shared" si="135"/>
        <v>0</v>
      </c>
      <c r="T184" s="369">
        <f t="shared" si="135"/>
        <v>0</v>
      </c>
      <c r="U184" s="369">
        <f t="shared" si="135"/>
        <v>0</v>
      </c>
      <c r="V184" s="369">
        <f t="shared" si="135"/>
        <v>0</v>
      </c>
      <c r="W184" s="369">
        <f t="shared" si="135"/>
        <v>0</v>
      </c>
      <c r="X184" s="369">
        <f t="shared" si="135"/>
        <v>0</v>
      </c>
      <c r="Y184" s="369">
        <f t="shared" si="135"/>
        <v>0</v>
      </c>
      <c r="Z184" s="369">
        <f t="shared" si="135"/>
        <v>0</v>
      </c>
      <c r="AA184" s="369">
        <f t="shared" si="135"/>
        <v>0</v>
      </c>
      <c r="AB184" s="369">
        <f t="shared" si="135"/>
        <v>0</v>
      </c>
      <c r="AC184" s="369">
        <f t="shared" si="135"/>
        <v>0</v>
      </c>
      <c r="AD184" s="369">
        <f t="shared" si="135"/>
        <v>0</v>
      </c>
      <c r="AE184" s="355">
        <f t="shared" si="137"/>
        <v>0</v>
      </c>
    </row>
    <row r="185" spans="2:36" x14ac:dyDescent="0.25">
      <c r="B185" s="54">
        <f t="shared" si="126"/>
        <v>1</v>
      </c>
      <c r="C185" s="55">
        <f t="shared" si="126"/>
        <v>20</v>
      </c>
      <c r="D185" s="1772" t="str">
        <f t="shared" si="126"/>
        <v>Plantacion - Transporte insumos y materiales (Trailer tribasculante  de 7 toneladas)</v>
      </c>
      <c r="E185" s="1772"/>
      <c r="F185" s="26" t="str">
        <f t="shared" si="127"/>
        <v>kilometro</v>
      </c>
      <c r="G185" s="53">
        <f t="shared" si="128"/>
        <v>135827.99999999997</v>
      </c>
      <c r="H185" s="422">
        <f t="shared" si="129"/>
        <v>5</v>
      </c>
      <c r="I185" s="579">
        <f t="shared" si="130"/>
        <v>679139.99999999988</v>
      </c>
      <c r="J185" s="1193"/>
      <c r="K185" s="369">
        <f t="shared" si="131"/>
        <v>13859.999999999996</v>
      </c>
      <c r="L185" s="369">
        <f t="shared" si="132"/>
        <v>41579.999999999985</v>
      </c>
      <c r="M185" s="369">
        <f t="shared" si="133"/>
        <v>83159.999999999985</v>
      </c>
      <c r="N185" s="369">
        <f t="shared" si="134"/>
        <v>124739.99999999999</v>
      </c>
      <c r="O185" s="369">
        <f t="shared" si="135"/>
        <v>138599.99999999997</v>
      </c>
      <c r="P185" s="369">
        <f t="shared" si="135"/>
        <v>138599.99999999997</v>
      </c>
      <c r="Q185" s="369">
        <f t="shared" si="135"/>
        <v>138599.99999999997</v>
      </c>
      <c r="R185" s="369">
        <f t="shared" si="135"/>
        <v>138599.99999999997</v>
      </c>
      <c r="S185" s="369">
        <f t="shared" si="135"/>
        <v>138599.99999999997</v>
      </c>
      <c r="T185" s="369">
        <f t="shared" si="135"/>
        <v>138599.99999999997</v>
      </c>
      <c r="U185" s="369">
        <f t="shared" si="135"/>
        <v>138599.99999999997</v>
      </c>
      <c r="V185" s="369">
        <f t="shared" si="135"/>
        <v>138599.99999999997</v>
      </c>
      <c r="W185" s="369">
        <f t="shared" si="135"/>
        <v>138599.99999999997</v>
      </c>
      <c r="X185" s="369">
        <f t="shared" si="135"/>
        <v>138599.99999999997</v>
      </c>
      <c r="Y185" s="369">
        <f t="shared" si="135"/>
        <v>138599.99999999997</v>
      </c>
      <c r="Z185" s="369">
        <f t="shared" si="135"/>
        <v>138599.99999999997</v>
      </c>
      <c r="AA185" s="369">
        <f t="shared" si="135"/>
        <v>138599.99999999997</v>
      </c>
      <c r="AB185" s="369">
        <f t="shared" si="135"/>
        <v>138599.99999999997</v>
      </c>
      <c r="AC185" s="369">
        <f t="shared" si="135"/>
        <v>138599.99999999997</v>
      </c>
      <c r="AD185" s="369">
        <f t="shared" si="135"/>
        <v>138599.99999999997</v>
      </c>
      <c r="AE185" s="355">
        <f t="shared" si="137"/>
        <v>2480939.9999999995</v>
      </c>
    </row>
    <row r="186" spans="2:36" x14ac:dyDescent="0.25">
      <c r="B186" s="54">
        <f t="shared" si="126"/>
        <v>1</v>
      </c>
      <c r="C186" s="55">
        <f t="shared" si="126"/>
        <v>20</v>
      </c>
      <c r="D186" s="1772" t="str">
        <f t="shared" si="126"/>
        <v>Transporte  - Recoleccion leche (Trailer tribasculante  de 14 toneladas)</v>
      </c>
      <c r="E186" s="1772"/>
      <c r="F186" s="26" t="str">
        <f t="shared" si="127"/>
        <v>kilometro</v>
      </c>
      <c r="G186" s="53">
        <f t="shared" si="128"/>
        <v>316932</v>
      </c>
      <c r="H186" s="422">
        <f t="shared" si="129"/>
        <v>5</v>
      </c>
      <c r="I186" s="579">
        <f t="shared" si="130"/>
        <v>1584660</v>
      </c>
      <c r="J186" s="1335"/>
      <c r="K186" s="369">
        <f t="shared" si="131"/>
        <v>32339.999999999993</v>
      </c>
      <c r="L186" s="369">
        <f t="shared" si="132"/>
        <v>97019.999999999971</v>
      </c>
      <c r="M186" s="369">
        <f t="shared" si="133"/>
        <v>194039.99999999997</v>
      </c>
      <c r="N186" s="369">
        <f t="shared" si="134"/>
        <v>291060</v>
      </c>
      <c r="O186" s="369">
        <f t="shared" si="135"/>
        <v>323400</v>
      </c>
      <c r="P186" s="369">
        <f t="shared" si="135"/>
        <v>323400</v>
      </c>
      <c r="Q186" s="369">
        <f t="shared" si="135"/>
        <v>323400</v>
      </c>
      <c r="R186" s="369">
        <f t="shared" si="135"/>
        <v>323400</v>
      </c>
      <c r="S186" s="369">
        <f t="shared" si="135"/>
        <v>323400</v>
      </c>
      <c r="T186" s="369">
        <f t="shared" si="135"/>
        <v>323400</v>
      </c>
      <c r="U186" s="369">
        <f t="shared" si="135"/>
        <v>323400</v>
      </c>
      <c r="V186" s="369">
        <f t="shared" si="135"/>
        <v>323400</v>
      </c>
      <c r="W186" s="369">
        <f t="shared" si="135"/>
        <v>323400</v>
      </c>
      <c r="X186" s="369">
        <f t="shared" si="135"/>
        <v>323400</v>
      </c>
      <c r="Y186" s="369">
        <f t="shared" si="135"/>
        <v>323400</v>
      </c>
      <c r="Z186" s="369">
        <f t="shared" si="135"/>
        <v>323400</v>
      </c>
      <c r="AA186" s="369">
        <f t="shared" si="135"/>
        <v>323400</v>
      </c>
      <c r="AB186" s="369">
        <f t="shared" si="135"/>
        <v>323400</v>
      </c>
      <c r="AC186" s="369">
        <f t="shared" si="135"/>
        <v>323400</v>
      </c>
      <c r="AD186" s="369">
        <f t="shared" si="135"/>
        <v>323400</v>
      </c>
      <c r="AE186" s="355">
        <f t="shared" si="137"/>
        <v>5788860</v>
      </c>
    </row>
    <row r="187" spans="2:36" x14ac:dyDescent="0.25">
      <c r="B187" s="54">
        <f t="shared" si="126"/>
        <v>1</v>
      </c>
      <c r="C187" s="55">
        <f t="shared" si="126"/>
        <v>11</v>
      </c>
      <c r="D187" s="1772" t="str">
        <f t="shared" si="126"/>
        <v>Analisis de suelo - 3 muestras/ha.</v>
      </c>
      <c r="E187" s="1772"/>
      <c r="F187" s="26" t="str">
        <f t="shared" si="127"/>
        <v>hectarea</v>
      </c>
      <c r="G187" s="53">
        <f t="shared" si="128"/>
        <v>350</v>
      </c>
      <c r="H187" s="422">
        <f t="shared" si="129"/>
        <v>150</v>
      </c>
      <c r="I187" s="579">
        <f t="shared" si="130"/>
        <v>52500</v>
      </c>
      <c r="J187" s="1335"/>
      <c r="K187" s="369">
        <f t="shared" si="131"/>
        <v>5249.9999999999991</v>
      </c>
      <c r="L187" s="369">
        <f t="shared" si="132"/>
        <v>10499.999999999998</v>
      </c>
      <c r="M187" s="369">
        <f t="shared" si="133"/>
        <v>15750</v>
      </c>
      <c r="N187" s="369">
        <f t="shared" si="134"/>
        <v>15750</v>
      </c>
      <c r="O187" s="369">
        <f t="shared" si="135"/>
        <v>5249.9999999999991</v>
      </c>
      <c r="P187" s="369">
        <f t="shared" si="135"/>
        <v>0</v>
      </c>
      <c r="Q187" s="369">
        <f t="shared" si="135"/>
        <v>0</v>
      </c>
      <c r="R187" s="369">
        <f t="shared" si="135"/>
        <v>0</v>
      </c>
      <c r="S187" s="369">
        <f t="shared" si="135"/>
        <v>0</v>
      </c>
      <c r="T187" s="369">
        <f t="shared" si="135"/>
        <v>0</v>
      </c>
      <c r="U187" s="369">
        <f t="shared" si="135"/>
        <v>5249.9999999999991</v>
      </c>
      <c r="V187" s="369">
        <f t="shared" si="135"/>
        <v>10499.999999999998</v>
      </c>
      <c r="W187" s="369">
        <f t="shared" si="135"/>
        <v>15750</v>
      </c>
      <c r="X187" s="369">
        <f t="shared" si="135"/>
        <v>15750</v>
      </c>
      <c r="Y187" s="369">
        <f t="shared" si="135"/>
        <v>5249.9999999999991</v>
      </c>
      <c r="Z187" s="369">
        <f t="shared" si="135"/>
        <v>0</v>
      </c>
      <c r="AA187" s="369">
        <f t="shared" si="135"/>
        <v>0</v>
      </c>
      <c r="AB187" s="369">
        <f t="shared" si="135"/>
        <v>0</v>
      </c>
      <c r="AC187" s="369">
        <f t="shared" si="135"/>
        <v>0</v>
      </c>
      <c r="AD187" s="369">
        <f t="shared" si="135"/>
        <v>0</v>
      </c>
      <c r="AE187" s="355">
        <f t="shared" si="137"/>
        <v>105000</v>
      </c>
    </row>
    <row r="188" spans="2:36" x14ac:dyDescent="0.25">
      <c r="B188" s="54"/>
      <c r="C188" s="55"/>
      <c r="D188" s="1495"/>
      <c r="E188" s="1495"/>
      <c r="F188" s="26"/>
      <c r="G188" s="53"/>
      <c r="H188" s="422"/>
      <c r="I188" s="579"/>
      <c r="J188" s="1335"/>
      <c r="K188" s="369"/>
      <c r="L188" s="369"/>
      <c r="M188" s="369"/>
      <c r="N188" s="369"/>
      <c r="O188" s="369"/>
      <c r="P188" s="369"/>
      <c r="Q188" s="369"/>
      <c r="R188" s="369"/>
      <c r="S188" s="369"/>
      <c r="T188" s="369"/>
      <c r="U188" s="369"/>
      <c r="V188" s="369"/>
      <c r="W188" s="369"/>
      <c r="X188" s="369"/>
      <c r="Y188" s="369"/>
      <c r="Z188" s="369"/>
      <c r="AA188" s="369"/>
      <c r="AB188" s="369"/>
      <c r="AC188" s="369"/>
      <c r="AD188" s="369"/>
      <c r="AE188" s="355"/>
    </row>
    <row r="189" spans="2:36" ht="14.4" thickBot="1" x14ac:dyDescent="0.3">
      <c r="B189" s="54">
        <f t="shared" ref="B189:D189" si="138">B88</f>
        <v>1</v>
      </c>
      <c r="C189" s="55">
        <f t="shared" si="138"/>
        <v>1</v>
      </c>
      <c r="D189" s="1772" t="str">
        <f t="shared" si="138"/>
        <v>Analisis de agua para bebederos</v>
      </c>
      <c r="E189" s="1772"/>
      <c r="F189" s="26" t="str">
        <f t="shared" ref="F189" si="139">F88</f>
        <v>muestra</v>
      </c>
      <c r="G189" s="53">
        <f t="shared" si="128"/>
        <v>559.99999999999989</v>
      </c>
      <c r="H189" s="422">
        <f t="shared" ref="H189" si="140">H88</f>
        <v>436.89</v>
      </c>
      <c r="I189" s="579">
        <f t="shared" si="130"/>
        <v>244658.39999999994</v>
      </c>
      <c r="J189" s="1336"/>
      <c r="K189" s="369">
        <f>K88*K$98</f>
        <v>15291.149999999996</v>
      </c>
      <c r="L189" s="369">
        <f>L88*L$98+K88*L$99</f>
        <v>30582.299999999992</v>
      </c>
      <c r="M189" s="369">
        <f>M88*M$98+L88*M$99+K88*M$100</f>
        <v>45873.45</v>
      </c>
      <c r="N189" s="369">
        <f>N88*N$98+M88*N$99+L88*N$100+K88*N$101</f>
        <v>45873.45</v>
      </c>
      <c r="O189" s="369">
        <f t="shared" ref="O189:AD189" si="141">O88*O$98+N88*O$99+M88*O$100+L88*O$101+K88*O$102</f>
        <v>30582.299999999992</v>
      </c>
      <c r="P189" s="369">
        <f t="shared" si="141"/>
        <v>30582.299999999992</v>
      </c>
      <c r="Q189" s="369">
        <f t="shared" si="141"/>
        <v>45873.45</v>
      </c>
      <c r="R189" s="369">
        <f t="shared" si="141"/>
        <v>45873.45</v>
      </c>
      <c r="S189" s="369">
        <f t="shared" si="141"/>
        <v>15291.149999999996</v>
      </c>
      <c r="T189" s="369">
        <f t="shared" si="141"/>
        <v>0</v>
      </c>
      <c r="U189" s="369">
        <f t="shared" si="141"/>
        <v>0</v>
      </c>
      <c r="V189" s="369">
        <f t="shared" si="141"/>
        <v>0</v>
      </c>
      <c r="W189" s="369">
        <f t="shared" si="141"/>
        <v>0</v>
      </c>
      <c r="X189" s="369">
        <f t="shared" si="141"/>
        <v>0</v>
      </c>
      <c r="Y189" s="369">
        <f t="shared" si="141"/>
        <v>0</v>
      </c>
      <c r="Z189" s="369">
        <f t="shared" si="141"/>
        <v>0</v>
      </c>
      <c r="AA189" s="369">
        <f t="shared" si="141"/>
        <v>0</v>
      </c>
      <c r="AB189" s="369">
        <f t="shared" si="141"/>
        <v>0</v>
      </c>
      <c r="AC189" s="369">
        <f t="shared" si="141"/>
        <v>0</v>
      </c>
      <c r="AD189" s="369">
        <f t="shared" si="141"/>
        <v>0</v>
      </c>
      <c r="AE189" s="355">
        <f t="shared" si="137"/>
        <v>305823</v>
      </c>
    </row>
    <row r="190" spans="2:36" s="87" customFormat="1" ht="14.4" thickBot="1" x14ac:dyDescent="0.35">
      <c r="B190" s="61"/>
      <c r="C190" s="62"/>
      <c r="D190" s="91" t="s">
        <v>178</v>
      </c>
      <c r="E190" s="91"/>
      <c r="F190" s="63"/>
      <c r="G190" s="64"/>
      <c r="H190" s="556"/>
      <c r="I190" s="1379"/>
      <c r="J190" s="599">
        <f>J180+J175+J159+J120</f>
        <v>4578903.583333334</v>
      </c>
      <c r="K190" s="357">
        <f t="shared" ref="K190:AD190" si="142">K120+K159+K175+K180</f>
        <v>166597.2583333333</v>
      </c>
      <c r="L190" s="357">
        <f t="shared" si="142"/>
        <v>395590.41666666657</v>
      </c>
      <c r="M190" s="357">
        <f t="shared" si="142"/>
        <v>694249.67500000005</v>
      </c>
      <c r="N190" s="357">
        <f t="shared" si="142"/>
        <v>903247.97499999998</v>
      </c>
      <c r="O190" s="357">
        <f t="shared" si="142"/>
        <v>812922.30833333335</v>
      </c>
      <c r="P190" s="357">
        <f t="shared" si="142"/>
        <v>775307.39999999991</v>
      </c>
      <c r="Q190" s="357">
        <f t="shared" si="142"/>
        <v>830988.54999999993</v>
      </c>
      <c r="R190" s="357">
        <f t="shared" si="142"/>
        <v>849164.05</v>
      </c>
      <c r="S190" s="357">
        <f t="shared" si="142"/>
        <v>821409.05</v>
      </c>
      <c r="T190" s="357">
        <f t="shared" si="142"/>
        <v>805714</v>
      </c>
      <c r="U190" s="357">
        <f t="shared" si="142"/>
        <v>853088.60000000009</v>
      </c>
      <c r="V190" s="357">
        <f t="shared" si="142"/>
        <v>915340.3</v>
      </c>
      <c r="W190" s="357">
        <f t="shared" si="142"/>
        <v>994892.5</v>
      </c>
      <c r="X190" s="357">
        <f t="shared" si="142"/>
        <v>1037100.3999999999</v>
      </c>
      <c r="Y190" s="357">
        <f t="shared" si="142"/>
        <v>972442.1</v>
      </c>
      <c r="Z190" s="357">
        <f t="shared" si="142"/>
        <v>907228.7</v>
      </c>
      <c r="AA190" s="357">
        <f t="shared" si="142"/>
        <v>858760.7</v>
      </c>
      <c r="AB190" s="357">
        <f t="shared" si="142"/>
        <v>818774.6</v>
      </c>
      <c r="AC190" s="357">
        <f t="shared" si="142"/>
        <v>800599.1</v>
      </c>
      <c r="AD190" s="357">
        <f t="shared" si="142"/>
        <v>796964</v>
      </c>
      <c r="AE190" s="354">
        <f t="shared" si="136"/>
        <v>16010381.683333332</v>
      </c>
      <c r="AJ190" s="127"/>
    </row>
    <row r="191" spans="2:36" ht="14.4" thickBot="1" x14ac:dyDescent="0.3">
      <c r="B191" s="61"/>
      <c r="C191" s="62"/>
      <c r="D191" s="91" t="s">
        <v>179</v>
      </c>
      <c r="E191" s="91"/>
      <c r="F191" s="63"/>
      <c r="G191" s="64"/>
      <c r="H191" s="556"/>
      <c r="I191" s="556"/>
      <c r="J191" s="448">
        <f>I192+I193</f>
        <v>228945.1791666667</v>
      </c>
      <c r="K191" s="357">
        <f>SUM(K192:K193)</f>
        <v>8329.8629166666651</v>
      </c>
      <c r="L191" s="357">
        <f t="shared" ref="L191:AE191" si="143">SUM(L192:L193)</f>
        <v>19779.520833333328</v>
      </c>
      <c r="M191" s="357">
        <f t="shared" si="143"/>
        <v>34712.483749999999</v>
      </c>
      <c r="N191" s="357">
        <f t="shared" si="143"/>
        <v>45162.39875</v>
      </c>
      <c r="O191" s="357">
        <f t="shared" si="143"/>
        <v>40646.115416666667</v>
      </c>
      <c r="P191" s="357">
        <f t="shared" si="143"/>
        <v>38765.369999999995</v>
      </c>
      <c r="Q191" s="357">
        <f t="shared" si="143"/>
        <v>41549.427499999998</v>
      </c>
      <c r="R191" s="357">
        <f t="shared" si="143"/>
        <v>42458.202499999999</v>
      </c>
      <c r="S191" s="357">
        <f t="shared" si="143"/>
        <v>41070.452499999999</v>
      </c>
      <c r="T191" s="357">
        <f t="shared" si="143"/>
        <v>40285.699999999997</v>
      </c>
      <c r="U191" s="357">
        <f t="shared" si="143"/>
        <v>42654.430000000008</v>
      </c>
      <c r="V191" s="357">
        <f t="shared" si="143"/>
        <v>45767.014999999999</v>
      </c>
      <c r="W191" s="357">
        <f t="shared" si="143"/>
        <v>49744.625</v>
      </c>
      <c r="X191" s="357">
        <f t="shared" si="143"/>
        <v>51855.01999999999</v>
      </c>
      <c r="Y191" s="357">
        <f t="shared" si="143"/>
        <v>48622.104999999996</v>
      </c>
      <c r="Z191" s="357">
        <f t="shared" si="143"/>
        <v>45361.434999999998</v>
      </c>
      <c r="AA191" s="357">
        <f t="shared" si="143"/>
        <v>42938.034999999996</v>
      </c>
      <c r="AB191" s="357">
        <f t="shared" si="143"/>
        <v>40938.729999999996</v>
      </c>
      <c r="AC191" s="357">
        <f t="shared" si="143"/>
        <v>40029.955000000002</v>
      </c>
      <c r="AD191" s="357">
        <f t="shared" si="143"/>
        <v>39848.199999999997</v>
      </c>
      <c r="AE191" s="357">
        <f t="shared" si="143"/>
        <v>800519.08416666673</v>
      </c>
    </row>
    <row r="192" spans="2:36" ht="14.4" thickBot="1" x14ac:dyDescent="0.3">
      <c r="B192" s="61">
        <v>1</v>
      </c>
      <c r="C192" s="43">
        <v>20</v>
      </c>
      <c r="D192" s="1059" t="s">
        <v>180</v>
      </c>
      <c r="E192" s="1060"/>
      <c r="F192" s="72" t="s">
        <v>91</v>
      </c>
      <c r="G192" s="389">
        <v>0.03</v>
      </c>
      <c r="H192" s="1062">
        <f>J190</f>
        <v>4578903.583333334</v>
      </c>
      <c r="I192" s="568">
        <f>G192*H192</f>
        <v>137367.10750000001</v>
      </c>
      <c r="J192" s="569"/>
      <c r="K192" s="355">
        <f>K190*$G$91</f>
        <v>4997.9177499999987</v>
      </c>
      <c r="L192" s="355">
        <f t="shared" ref="L192:AD192" si="144">L190*$G$91</f>
        <v>11867.712499999996</v>
      </c>
      <c r="M192" s="355">
        <f t="shared" si="144"/>
        <v>20827.490249999999</v>
      </c>
      <c r="N192" s="355">
        <f t="shared" si="144"/>
        <v>27097.439249999999</v>
      </c>
      <c r="O192" s="355">
        <f t="shared" si="144"/>
        <v>24387.669249999999</v>
      </c>
      <c r="P192" s="355">
        <f t="shared" si="144"/>
        <v>23259.221999999998</v>
      </c>
      <c r="Q192" s="355">
        <f t="shared" si="144"/>
        <v>24929.656499999997</v>
      </c>
      <c r="R192" s="355">
        <f t="shared" si="144"/>
        <v>25474.9215</v>
      </c>
      <c r="S192" s="355">
        <f t="shared" si="144"/>
        <v>24642.271499999999</v>
      </c>
      <c r="T192" s="355">
        <f t="shared" si="144"/>
        <v>24171.42</v>
      </c>
      <c r="U192" s="355">
        <f t="shared" si="144"/>
        <v>25592.658000000003</v>
      </c>
      <c r="V192" s="355">
        <f t="shared" si="144"/>
        <v>27460.208999999999</v>
      </c>
      <c r="W192" s="355">
        <f t="shared" si="144"/>
        <v>29846.774999999998</v>
      </c>
      <c r="X192" s="355">
        <f t="shared" si="144"/>
        <v>31113.011999999995</v>
      </c>
      <c r="Y192" s="355">
        <f t="shared" si="144"/>
        <v>29173.262999999999</v>
      </c>
      <c r="Z192" s="355">
        <f t="shared" si="144"/>
        <v>27216.860999999997</v>
      </c>
      <c r="AA192" s="355">
        <f t="shared" si="144"/>
        <v>25762.820999999996</v>
      </c>
      <c r="AB192" s="355">
        <f t="shared" si="144"/>
        <v>24563.237999999998</v>
      </c>
      <c r="AC192" s="355">
        <f t="shared" si="144"/>
        <v>24017.972999999998</v>
      </c>
      <c r="AD192" s="355">
        <f t="shared" si="144"/>
        <v>23908.92</v>
      </c>
      <c r="AE192" s="355">
        <f>SUM(K192:AD192)</f>
        <v>480311.45049999992</v>
      </c>
    </row>
    <row r="193" spans="2:36" ht="14.4" thickBot="1" x14ac:dyDescent="0.3">
      <c r="B193" s="275"/>
      <c r="C193" s="74">
        <v>20</v>
      </c>
      <c r="D193" s="172" t="s">
        <v>181</v>
      </c>
      <c r="E193" s="173"/>
      <c r="F193" s="75" t="s">
        <v>91</v>
      </c>
      <c r="G193" s="389">
        <v>0.02</v>
      </c>
      <c r="H193" s="570"/>
      <c r="I193" s="571">
        <f>G193*H192</f>
        <v>91578.071666666685</v>
      </c>
      <c r="J193" s="572"/>
      <c r="K193" s="355">
        <f>K190*$G$92</f>
        <v>3331.945166666666</v>
      </c>
      <c r="L193" s="355">
        <f t="shared" ref="L193:AD193" si="145">L190*$G$92</f>
        <v>7911.8083333333316</v>
      </c>
      <c r="M193" s="355">
        <f t="shared" si="145"/>
        <v>13884.9935</v>
      </c>
      <c r="N193" s="355">
        <f t="shared" si="145"/>
        <v>18064.959500000001</v>
      </c>
      <c r="O193" s="355">
        <f t="shared" si="145"/>
        <v>16258.446166666667</v>
      </c>
      <c r="P193" s="355">
        <f t="shared" si="145"/>
        <v>15506.147999999999</v>
      </c>
      <c r="Q193" s="355">
        <f t="shared" si="145"/>
        <v>16619.771000000001</v>
      </c>
      <c r="R193" s="355">
        <f t="shared" si="145"/>
        <v>16983.281000000003</v>
      </c>
      <c r="S193" s="355">
        <f t="shared" si="145"/>
        <v>16428.181</v>
      </c>
      <c r="T193" s="355">
        <f t="shared" si="145"/>
        <v>16114.28</v>
      </c>
      <c r="U193" s="355">
        <f t="shared" si="145"/>
        <v>17061.772000000001</v>
      </c>
      <c r="V193" s="355">
        <f t="shared" si="145"/>
        <v>18306.806</v>
      </c>
      <c r="W193" s="355">
        <f t="shared" si="145"/>
        <v>19897.850000000002</v>
      </c>
      <c r="X193" s="355">
        <f t="shared" si="145"/>
        <v>20742.007999999998</v>
      </c>
      <c r="Y193" s="355">
        <f t="shared" si="145"/>
        <v>19448.842000000001</v>
      </c>
      <c r="Z193" s="355">
        <f t="shared" si="145"/>
        <v>18144.574000000001</v>
      </c>
      <c r="AA193" s="355">
        <f t="shared" si="145"/>
        <v>17175.214</v>
      </c>
      <c r="AB193" s="355">
        <f t="shared" si="145"/>
        <v>16375.492</v>
      </c>
      <c r="AC193" s="355">
        <f t="shared" si="145"/>
        <v>16011.982</v>
      </c>
      <c r="AD193" s="355">
        <f t="shared" si="145"/>
        <v>15939.28</v>
      </c>
      <c r="AE193" s="355">
        <f>SUM(K193:AD193)</f>
        <v>320207.63366666675</v>
      </c>
    </row>
    <row r="194" spans="2:36" ht="14.4" thickBot="1" x14ac:dyDescent="0.3">
      <c r="B194" s="276"/>
      <c r="C194" s="78"/>
      <c r="D194" s="92" t="s">
        <v>159</v>
      </c>
      <c r="E194" s="92"/>
      <c r="F194" s="79"/>
      <c r="G194" s="80"/>
      <c r="H194" s="573"/>
      <c r="I194" s="573"/>
      <c r="J194" s="574">
        <f>J190+J191</f>
        <v>4807848.7625000011</v>
      </c>
      <c r="K194" s="362">
        <f>K190+K191</f>
        <v>174927.12124999997</v>
      </c>
      <c r="L194" s="362">
        <f t="shared" ref="L194:AE194" si="146">L190+L191</f>
        <v>415369.93749999988</v>
      </c>
      <c r="M194" s="362">
        <f t="shared" si="146"/>
        <v>728962.15875000006</v>
      </c>
      <c r="N194" s="362">
        <f t="shared" si="146"/>
        <v>948410.37375000003</v>
      </c>
      <c r="O194" s="362">
        <f t="shared" si="146"/>
        <v>853568.42375000007</v>
      </c>
      <c r="P194" s="362">
        <f t="shared" si="146"/>
        <v>814072.7699999999</v>
      </c>
      <c r="Q194" s="362">
        <f t="shared" si="146"/>
        <v>872537.97749999992</v>
      </c>
      <c r="R194" s="362">
        <f t="shared" si="146"/>
        <v>891622.25250000006</v>
      </c>
      <c r="S194" s="362">
        <f t="shared" si="146"/>
        <v>862479.50250000006</v>
      </c>
      <c r="T194" s="362">
        <f t="shared" si="146"/>
        <v>845999.7</v>
      </c>
      <c r="U194" s="362">
        <f t="shared" si="146"/>
        <v>895743.03000000014</v>
      </c>
      <c r="V194" s="362">
        <f t="shared" si="146"/>
        <v>961107.31500000006</v>
      </c>
      <c r="W194" s="362">
        <f t="shared" si="146"/>
        <v>1044637.125</v>
      </c>
      <c r="X194" s="362">
        <f t="shared" si="146"/>
        <v>1088955.42</v>
      </c>
      <c r="Y194" s="362">
        <f t="shared" si="146"/>
        <v>1021064.205</v>
      </c>
      <c r="Z194" s="362">
        <f t="shared" si="146"/>
        <v>952590.13500000001</v>
      </c>
      <c r="AA194" s="362">
        <f t="shared" si="146"/>
        <v>901698.73499999999</v>
      </c>
      <c r="AB194" s="362">
        <f t="shared" si="146"/>
        <v>859713.33</v>
      </c>
      <c r="AC194" s="362">
        <f t="shared" si="146"/>
        <v>840629.05499999993</v>
      </c>
      <c r="AD194" s="362">
        <f t="shared" si="146"/>
        <v>836812.2</v>
      </c>
      <c r="AE194" s="362">
        <f t="shared" si="146"/>
        <v>16810900.767499998</v>
      </c>
    </row>
    <row r="195" spans="2:3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row>
    <row r="198" spans="2:36" ht="14.4" thickBot="1" x14ac:dyDescent="0.3"/>
    <row r="199" spans="2:36" s="2" customFormat="1" ht="16.8" thickTop="1" thickBot="1" x14ac:dyDescent="0.35">
      <c r="B199" s="1758" t="s">
        <v>583</v>
      </c>
      <c r="C199" s="1759"/>
      <c r="D199" s="1759"/>
      <c r="E199" s="1759"/>
      <c r="F199" s="1759"/>
      <c r="G199" s="1759"/>
      <c r="H199" s="1759"/>
      <c r="I199" s="1759"/>
      <c r="J199" s="1760"/>
      <c r="K199" s="516" t="s">
        <v>472</v>
      </c>
      <c r="L199" s="516" t="s">
        <v>473</v>
      </c>
      <c r="M199" s="516" t="s">
        <v>474</v>
      </c>
      <c r="N199" s="516" t="s">
        <v>475</v>
      </c>
      <c r="O199" s="516" t="s">
        <v>476</v>
      </c>
      <c r="P199" s="516" t="s">
        <v>477</v>
      </c>
      <c r="Q199" s="516" t="s">
        <v>478</v>
      </c>
      <c r="R199" s="516" t="s">
        <v>479</v>
      </c>
      <c r="S199" s="516" t="s">
        <v>480</v>
      </c>
      <c r="T199" s="516" t="s">
        <v>481</v>
      </c>
      <c r="U199" s="516" t="s">
        <v>482</v>
      </c>
      <c r="V199" s="516" t="s">
        <v>483</v>
      </c>
      <c r="W199" s="516" t="s">
        <v>484</v>
      </c>
      <c r="X199" s="516" t="s">
        <v>485</v>
      </c>
      <c r="Y199" s="516" t="s">
        <v>486</v>
      </c>
      <c r="Z199" s="516" t="s">
        <v>487</v>
      </c>
      <c r="AA199" s="516" t="s">
        <v>488</v>
      </c>
      <c r="AB199" s="516" t="s">
        <v>489</v>
      </c>
      <c r="AC199" s="516" t="s">
        <v>490</v>
      </c>
      <c r="AD199" s="516" t="s">
        <v>491</v>
      </c>
      <c r="AE199" s="516" t="s">
        <v>159</v>
      </c>
      <c r="AJ199" s="127"/>
    </row>
    <row r="200" spans="2:36" x14ac:dyDescent="0.25">
      <c r="B200" s="1944" t="s">
        <v>152</v>
      </c>
      <c r="C200" s="1945"/>
      <c r="D200" s="1945"/>
      <c r="E200" s="1946"/>
      <c r="F200" s="1864" t="s">
        <v>12</v>
      </c>
      <c r="G200" s="1865"/>
      <c r="H200" s="226" t="s">
        <v>373</v>
      </c>
      <c r="I200" s="226" t="s">
        <v>374</v>
      </c>
      <c r="J200" s="289" t="s">
        <v>404</v>
      </c>
      <c r="K200" s="466">
        <f>K201+K204+K207+K209</f>
        <v>0</v>
      </c>
      <c r="L200" s="466">
        <f t="shared" ref="L200:AE200" si="147">L201+L204+L207+L209</f>
        <v>0</v>
      </c>
      <c r="M200" s="466">
        <f t="shared" si="147"/>
        <v>0</v>
      </c>
      <c r="N200" s="466">
        <f t="shared" si="147"/>
        <v>0</v>
      </c>
      <c r="O200" s="466">
        <f t="shared" si="147"/>
        <v>0</v>
      </c>
      <c r="P200" s="466">
        <f t="shared" si="147"/>
        <v>0</v>
      </c>
      <c r="Q200" s="466">
        <f t="shared" si="147"/>
        <v>0</v>
      </c>
      <c r="R200" s="466">
        <f t="shared" si="147"/>
        <v>0</v>
      </c>
      <c r="S200" s="466">
        <f t="shared" si="147"/>
        <v>0</v>
      </c>
      <c r="T200" s="466">
        <f t="shared" si="147"/>
        <v>0</v>
      </c>
      <c r="U200" s="466">
        <f t="shared" si="147"/>
        <v>0</v>
      </c>
      <c r="V200" s="466">
        <f t="shared" si="147"/>
        <v>0</v>
      </c>
      <c r="W200" s="466">
        <f t="shared" si="147"/>
        <v>0</v>
      </c>
      <c r="X200" s="466">
        <f t="shared" si="147"/>
        <v>0</v>
      </c>
      <c r="Y200" s="466">
        <f t="shared" si="147"/>
        <v>0</v>
      </c>
      <c r="Z200" s="466">
        <f t="shared" si="147"/>
        <v>0</v>
      </c>
      <c r="AA200" s="466">
        <f t="shared" si="147"/>
        <v>0</v>
      </c>
      <c r="AB200" s="466">
        <f t="shared" si="147"/>
        <v>0</v>
      </c>
      <c r="AC200" s="466">
        <f t="shared" si="147"/>
        <v>0</v>
      </c>
      <c r="AD200" s="466">
        <f t="shared" si="147"/>
        <v>0</v>
      </c>
      <c r="AE200" s="466">
        <f t="shared" si="147"/>
        <v>0</v>
      </c>
    </row>
    <row r="201" spans="2:36" x14ac:dyDescent="0.25">
      <c r="B201" s="1941" t="s">
        <v>321</v>
      </c>
      <c r="C201" s="1942"/>
      <c r="D201" s="1942"/>
      <c r="E201" s="1943"/>
      <c r="F201" s="327"/>
      <c r="G201" s="228"/>
      <c r="H201" s="1916">
        <f>AE200</f>
        <v>0</v>
      </c>
      <c r="I201" s="1916">
        <f>J287</f>
        <v>4810497.3209999995</v>
      </c>
      <c r="J201" s="1919"/>
      <c r="K201" s="462">
        <f>SUM(K202:K203)</f>
        <v>0</v>
      </c>
      <c r="L201" s="462">
        <f t="shared" ref="L201:AE201" si="148">SUM(L202:L203)</f>
        <v>0</v>
      </c>
      <c r="M201" s="462">
        <f t="shared" si="148"/>
        <v>0</v>
      </c>
      <c r="N201" s="462">
        <f t="shared" si="148"/>
        <v>0</v>
      </c>
      <c r="O201" s="462">
        <f t="shared" si="148"/>
        <v>0</v>
      </c>
      <c r="P201" s="462">
        <f t="shared" si="148"/>
        <v>0</v>
      </c>
      <c r="Q201" s="462">
        <f t="shared" si="148"/>
        <v>0</v>
      </c>
      <c r="R201" s="462">
        <f t="shared" si="148"/>
        <v>0</v>
      </c>
      <c r="S201" s="462">
        <f t="shared" si="148"/>
        <v>0</v>
      </c>
      <c r="T201" s="462">
        <f t="shared" si="148"/>
        <v>0</v>
      </c>
      <c r="U201" s="462">
        <f t="shared" si="148"/>
        <v>0</v>
      </c>
      <c r="V201" s="462">
        <f t="shared" si="148"/>
        <v>0</v>
      </c>
      <c r="W201" s="462">
        <f t="shared" si="148"/>
        <v>0</v>
      </c>
      <c r="X201" s="462">
        <f t="shared" si="148"/>
        <v>0</v>
      </c>
      <c r="Y201" s="462">
        <f t="shared" si="148"/>
        <v>0</v>
      </c>
      <c r="Z201" s="462">
        <f t="shared" si="148"/>
        <v>0</v>
      </c>
      <c r="AA201" s="462">
        <f t="shared" si="148"/>
        <v>0</v>
      </c>
      <c r="AB201" s="462">
        <f t="shared" si="148"/>
        <v>0</v>
      </c>
      <c r="AC201" s="462">
        <f t="shared" si="148"/>
        <v>0</v>
      </c>
      <c r="AD201" s="462">
        <f t="shared" si="148"/>
        <v>0</v>
      </c>
      <c r="AE201" s="462">
        <f t="shared" si="148"/>
        <v>0</v>
      </c>
    </row>
    <row r="202" spans="2:36" x14ac:dyDescent="0.25">
      <c r="B202" s="1947" t="s">
        <v>2198</v>
      </c>
      <c r="C202" s="1942"/>
      <c r="D202" s="1942"/>
      <c r="E202" s="1943"/>
      <c r="F202" s="5" t="s">
        <v>459</v>
      </c>
      <c r="G202" s="117">
        <f>G8</f>
        <v>2.5</v>
      </c>
      <c r="H202" s="1917"/>
      <c r="I202" s="1917"/>
      <c r="J202" s="1920"/>
      <c r="K202" s="576"/>
      <c r="L202" s="576"/>
      <c r="M202" s="576"/>
      <c r="N202" s="576"/>
      <c r="O202" s="576"/>
      <c r="P202" s="576"/>
      <c r="Q202" s="576"/>
      <c r="R202" s="576"/>
      <c r="S202" s="576"/>
      <c r="T202" s="576"/>
      <c r="U202" s="576"/>
      <c r="V202" s="576"/>
      <c r="W202" s="576"/>
      <c r="X202" s="576"/>
      <c r="Y202" s="576"/>
      <c r="Z202" s="576"/>
      <c r="AA202" s="576"/>
      <c r="AB202" s="576"/>
      <c r="AC202" s="576"/>
      <c r="AD202" s="576"/>
      <c r="AE202" s="576"/>
    </row>
    <row r="203" spans="2:36" x14ac:dyDescent="0.25">
      <c r="B203" s="1948"/>
      <c r="C203" s="1949"/>
      <c r="D203" s="1949"/>
      <c r="E203" s="1950"/>
      <c r="F203" s="328"/>
      <c r="G203" s="117"/>
      <c r="H203" s="1917"/>
      <c r="I203" s="1917"/>
      <c r="J203" s="1920"/>
      <c r="K203" s="576"/>
      <c r="L203" s="576"/>
      <c r="M203" s="576"/>
      <c r="N203" s="576"/>
      <c r="O203" s="576"/>
      <c r="P203" s="576"/>
      <c r="Q203" s="576"/>
      <c r="R203" s="576"/>
      <c r="S203" s="576"/>
      <c r="T203" s="576"/>
      <c r="U203" s="576"/>
      <c r="V203" s="576"/>
      <c r="W203" s="576"/>
      <c r="X203" s="576"/>
      <c r="Y203" s="576"/>
      <c r="Z203" s="576"/>
      <c r="AA203" s="576"/>
      <c r="AB203" s="576"/>
      <c r="AC203" s="576"/>
      <c r="AD203" s="576"/>
      <c r="AE203" s="576"/>
    </row>
    <row r="204" spans="2:36" x14ac:dyDescent="0.25">
      <c r="B204" s="1941" t="s">
        <v>322</v>
      </c>
      <c r="C204" s="1942"/>
      <c r="D204" s="1942"/>
      <c r="E204" s="1943"/>
      <c r="F204" s="328" t="s">
        <v>460</v>
      </c>
      <c r="G204" s="117">
        <f>G10</f>
        <v>4.5</v>
      </c>
      <c r="H204" s="1917"/>
      <c r="I204" s="1917"/>
      <c r="J204" s="1920"/>
      <c r="K204" s="462">
        <f>SUM(K205:K206)</f>
        <v>0</v>
      </c>
      <c r="L204" s="462">
        <f t="shared" ref="L204:AE204" si="149">SUM(L205:L206)</f>
        <v>0</v>
      </c>
      <c r="M204" s="462">
        <f t="shared" si="149"/>
        <v>0</v>
      </c>
      <c r="N204" s="462">
        <f t="shared" si="149"/>
        <v>0</v>
      </c>
      <c r="O204" s="462">
        <f t="shared" si="149"/>
        <v>0</v>
      </c>
      <c r="P204" s="462">
        <f t="shared" si="149"/>
        <v>0</v>
      </c>
      <c r="Q204" s="462">
        <f t="shared" si="149"/>
        <v>0</v>
      </c>
      <c r="R204" s="462">
        <f t="shared" si="149"/>
        <v>0</v>
      </c>
      <c r="S204" s="462">
        <f t="shared" si="149"/>
        <v>0</v>
      </c>
      <c r="T204" s="462">
        <f t="shared" si="149"/>
        <v>0</v>
      </c>
      <c r="U204" s="462">
        <f t="shared" si="149"/>
        <v>0</v>
      </c>
      <c r="V204" s="462">
        <f t="shared" si="149"/>
        <v>0</v>
      </c>
      <c r="W204" s="462">
        <f t="shared" si="149"/>
        <v>0</v>
      </c>
      <c r="X204" s="462">
        <f t="shared" si="149"/>
        <v>0</v>
      </c>
      <c r="Y204" s="462">
        <f t="shared" si="149"/>
        <v>0</v>
      </c>
      <c r="Z204" s="462">
        <f t="shared" si="149"/>
        <v>0</v>
      </c>
      <c r="AA204" s="462">
        <f t="shared" si="149"/>
        <v>0</v>
      </c>
      <c r="AB204" s="462">
        <f t="shared" si="149"/>
        <v>0</v>
      </c>
      <c r="AC204" s="462">
        <f t="shared" si="149"/>
        <v>0</v>
      </c>
      <c r="AD204" s="462">
        <f t="shared" si="149"/>
        <v>0</v>
      </c>
      <c r="AE204" s="462">
        <f t="shared" si="149"/>
        <v>0</v>
      </c>
    </row>
    <row r="205" spans="2:36" x14ac:dyDescent="0.25">
      <c r="B205" s="1947" t="s">
        <v>2199</v>
      </c>
      <c r="C205" s="1951"/>
      <c r="D205" s="1951"/>
      <c r="E205" s="1952"/>
      <c r="F205" s="328"/>
      <c r="G205" s="117"/>
      <c r="H205" s="1917"/>
      <c r="I205" s="1917"/>
      <c r="J205" s="1920"/>
      <c r="K205" s="576"/>
      <c r="L205" s="576"/>
      <c r="M205" s="576"/>
      <c r="N205" s="576"/>
      <c r="O205" s="576"/>
      <c r="P205" s="576"/>
      <c r="Q205" s="576"/>
      <c r="R205" s="576"/>
      <c r="S205" s="576"/>
      <c r="T205" s="576"/>
      <c r="U205" s="576"/>
      <c r="V205" s="576"/>
      <c r="W205" s="576"/>
      <c r="X205" s="576"/>
      <c r="Y205" s="576"/>
      <c r="Z205" s="576"/>
      <c r="AA205" s="576"/>
      <c r="AB205" s="576"/>
      <c r="AC205" s="576"/>
      <c r="AD205" s="576"/>
      <c r="AE205" s="576"/>
    </row>
    <row r="206" spans="2:36" ht="14.4" x14ac:dyDescent="0.25">
      <c r="B206" s="1947" t="s">
        <v>1359</v>
      </c>
      <c r="C206" s="1951"/>
      <c r="D206" s="1951"/>
      <c r="E206" s="1952"/>
      <c r="F206" s="328" t="s">
        <v>458</v>
      </c>
      <c r="G206" s="117">
        <f>G12</f>
        <v>2587.5</v>
      </c>
      <c r="H206" s="1917"/>
      <c r="I206" s="1917"/>
      <c r="J206" s="1920"/>
      <c r="K206" s="463">
        <f>K105*K$98</f>
        <v>0</v>
      </c>
      <c r="L206" s="463">
        <f>L105*L$98+K105*L$99</f>
        <v>0</v>
      </c>
      <c r="M206" s="463">
        <f>M105*M$98+L105*M$99+K105*M$100</f>
        <v>0</v>
      </c>
      <c r="N206" s="463">
        <f>N105*N$98+M105*N$99+L105*N$100+K105*N$101</f>
        <v>0</v>
      </c>
      <c r="O206" s="463">
        <f>O105*O$98+N105*O$99+M105*O$100+L105*O$101+K105*O$102</f>
        <v>0</v>
      </c>
      <c r="P206" s="463">
        <f>P105*P$98+O105*P$99+N105*P$100+M105*P$101+L105*P$102</f>
        <v>0</v>
      </c>
      <c r="Q206" s="463"/>
      <c r="R206" s="463"/>
      <c r="S206" s="463"/>
      <c r="T206" s="463"/>
      <c r="U206" s="463"/>
      <c r="V206" s="463"/>
      <c r="W206" s="463"/>
      <c r="X206" s="463"/>
      <c r="Y206" s="463"/>
      <c r="Z206" s="463"/>
      <c r="AA206" s="463"/>
      <c r="AB206" s="463"/>
      <c r="AC206" s="463"/>
      <c r="AD206" s="463"/>
      <c r="AE206" s="519">
        <f>SUM(K206:AD206)</f>
        <v>0</v>
      </c>
    </row>
    <row r="207" spans="2:36" x14ac:dyDescent="0.25">
      <c r="B207" s="1953" t="s">
        <v>339</v>
      </c>
      <c r="C207" s="1954"/>
      <c r="D207" s="1954"/>
      <c r="E207" s="1955"/>
      <c r="F207" s="329"/>
      <c r="G207" s="117"/>
      <c r="H207" s="1917"/>
      <c r="I207" s="1917"/>
      <c r="J207" s="1920"/>
      <c r="K207" s="462">
        <f>K208</f>
        <v>0</v>
      </c>
      <c r="L207" s="462">
        <f t="shared" ref="L207:AE207" si="150">L208</f>
        <v>0</v>
      </c>
      <c r="M207" s="462">
        <f t="shared" si="150"/>
        <v>0</v>
      </c>
      <c r="N207" s="462">
        <f t="shared" si="150"/>
        <v>0</v>
      </c>
      <c r="O207" s="462">
        <f t="shared" si="150"/>
        <v>0</v>
      </c>
      <c r="P207" s="462">
        <f t="shared" si="150"/>
        <v>0</v>
      </c>
      <c r="Q207" s="462">
        <f t="shared" si="150"/>
        <v>0</v>
      </c>
      <c r="R207" s="462">
        <f t="shared" si="150"/>
        <v>0</v>
      </c>
      <c r="S207" s="462">
        <f t="shared" si="150"/>
        <v>0</v>
      </c>
      <c r="T207" s="462">
        <f t="shared" si="150"/>
        <v>0</v>
      </c>
      <c r="U207" s="462">
        <f t="shared" si="150"/>
        <v>0</v>
      </c>
      <c r="V207" s="462">
        <f t="shared" si="150"/>
        <v>0</v>
      </c>
      <c r="W207" s="462">
        <f t="shared" si="150"/>
        <v>0</v>
      </c>
      <c r="X207" s="462">
        <f t="shared" si="150"/>
        <v>0</v>
      </c>
      <c r="Y207" s="462">
        <f t="shared" si="150"/>
        <v>0</v>
      </c>
      <c r="Z207" s="462">
        <f t="shared" si="150"/>
        <v>0</v>
      </c>
      <c r="AA207" s="462">
        <f t="shared" si="150"/>
        <v>0</v>
      </c>
      <c r="AB207" s="462">
        <f t="shared" si="150"/>
        <v>0</v>
      </c>
      <c r="AC207" s="462">
        <f t="shared" si="150"/>
        <v>0</v>
      </c>
      <c r="AD207" s="462">
        <f t="shared" si="150"/>
        <v>0</v>
      </c>
      <c r="AE207" s="462">
        <f t="shared" si="150"/>
        <v>0</v>
      </c>
    </row>
    <row r="208" spans="2:36" ht="14.4" x14ac:dyDescent="0.25">
      <c r="B208" s="1947" t="s">
        <v>406</v>
      </c>
      <c r="C208" s="1951"/>
      <c r="D208" s="1951"/>
      <c r="E208" s="1952"/>
      <c r="F208" s="329" t="s">
        <v>461</v>
      </c>
      <c r="G208" s="117">
        <f>G14</f>
        <v>230</v>
      </c>
      <c r="H208" s="1917"/>
      <c r="I208" s="1917"/>
      <c r="J208" s="1920"/>
      <c r="K208" s="576"/>
      <c r="L208" s="576"/>
      <c r="M208" s="576"/>
      <c r="N208" s="576"/>
      <c r="O208" s="576"/>
      <c r="P208" s="576"/>
      <c r="Q208" s="576"/>
      <c r="R208" s="576"/>
      <c r="S208" s="576"/>
      <c r="T208" s="576"/>
      <c r="U208" s="576"/>
      <c r="V208" s="576"/>
      <c r="W208" s="576"/>
      <c r="X208" s="576"/>
      <c r="Y208" s="576"/>
      <c r="Z208" s="576"/>
      <c r="AA208" s="576"/>
      <c r="AB208" s="576"/>
      <c r="AC208" s="576"/>
      <c r="AD208" s="576"/>
      <c r="AE208" s="576"/>
    </row>
    <row r="209" spans="1:31" x14ac:dyDescent="0.25">
      <c r="B209" s="1941" t="s">
        <v>7</v>
      </c>
      <c r="C209" s="1942"/>
      <c r="D209" s="1942"/>
      <c r="E209" s="1943"/>
      <c r="F209" s="330"/>
      <c r="G209" s="117"/>
      <c r="H209" s="1917"/>
      <c r="I209" s="1917"/>
      <c r="J209" s="1920"/>
      <c r="K209" s="462">
        <f>K210</f>
        <v>0</v>
      </c>
      <c r="L209" s="462">
        <f t="shared" ref="L209:AE209" si="151">L210</f>
        <v>0</v>
      </c>
      <c r="M209" s="462">
        <f t="shared" si="151"/>
        <v>0</v>
      </c>
      <c r="N209" s="462">
        <f t="shared" si="151"/>
        <v>0</v>
      </c>
      <c r="O209" s="462">
        <f t="shared" si="151"/>
        <v>0</v>
      </c>
      <c r="P209" s="462">
        <f t="shared" si="151"/>
        <v>0</v>
      </c>
      <c r="Q209" s="462">
        <f t="shared" si="151"/>
        <v>0</v>
      </c>
      <c r="R209" s="462">
        <f t="shared" si="151"/>
        <v>0</v>
      </c>
      <c r="S209" s="462">
        <f t="shared" si="151"/>
        <v>0</v>
      </c>
      <c r="T209" s="462">
        <f t="shared" si="151"/>
        <v>0</v>
      </c>
      <c r="U209" s="462">
        <f t="shared" si="151"/>
        <v>0</v>
      </c>
      <c r="V209" s="462">
        <f t="shared" si="151"/>
        <v>0</v>
      </c>
      <c r="W209" s="462">
        <f t="shared" si="151"/>
        <v>0</v>
      </c>
      <c r="X209" s="462">
        <f t="shared" si="151"/>
        <v>0</v>
      </c>
      <c r="Y209" s="462">
        <f t="shared" si="151"/>
        <v>0</v>
      </c>
      <c r="Z209" s="462">
        <f t="shared" si="151"/>
        <v>0</v>
      </c>
      <c r="AA209" s="462">
        <f t="shared" si="151"/>
        <v>0</v>
      </c>
      <c r="AB209" s="462">
        <f t="shared" si="151"/>
        <v>0</v>
      </c>
      <c r="AC209" s="462">
        <f t="shared" si="151"/>
        <v>0</v>
      </c>
      <c r="AD209" s="462">
        <f t="shared" si="151"/>
        <v>0</v>
      </c>
      <c r="AE209" s="462">
        <f t="shared" si="151"/>
        <v>0</v>
      </c>
    </row>
    <row r="210" spans="1:31" ht="14.4" x14ac:dyDescent="0.25">
      <c r="B210" s="1956" t="s">
        <v>2200</v>
      </c>
      <c r="C210" s="1951"/>
      <c r="D210" s="1951"/>
      <c r="E210" s="1952"/>
      <c r="F210" s="174"/>
      <c r="G210" s="117"/>
      <c r="H210" s="1918"/>
      <c r="I210" s="1918"/>
      <c r="J210" s="1921"/>
      <c r="K210" s="576"/>
      <c r="L210" s="576"/>
      <c r="M210" s="576"/>
      <c r="N210" s="576"/>
      <c r="O210" s="576"/>
      <c r="P210" s="576"/>
      <c r="Q210" s="576"/>
      <c r="R210" s="576"/>
      <c r="S210" s="576"/>
      <c r="T210" s="576"/>
      <c r="U210" s="576"/>
      <c r="V210" s="576"/>
      <c r="W210" s="576"/>
      <c r="X210" s="576"/>
      <c r="Y210" s="576"/>
      <c r="Z210" s="576"/>
      <c r="AA210" s="576"/>
      <c r="AB210" s="576"/>
      <c r="AC210" s="576"/>
      <c r="AD210" s="576"/>
      <c r="AE210" s="576"/>
    </row>
    <row r="211" spans="1:31" ht="14.4" thickBot="1" x14ac:dyDescent="0.3">
      <c r="B211" s="1926"/>
      <c r="C211" s="1927"/>
      <c r="D211" s="1927"/>
      <c r="E211" s="1928"/>
      <c r="F211" s="273"/>
      <c r="G211" s="273"/>
      <c r="H211" s="550"/>
      <c r="I211" s="550"/>
      <c r="J211" s="551"/>
      <c r="K211" s="577"/>
      <c r="L211" s="577"/>
      <c r="M211" s="577"/>
      <c r="N211" s="577"/>
      <c r="O211" s="577"/>
      <c r="P211" s="577"/>
      <c r="Q211" s="577"/>
      <c r="R211" s="577"/>
      <c r="S211" s="577"/>
      <c r="T211" s="577"/>
      <c r="U211" s="577"/>
      <c r="V211" s="577"/>
      <c r="W211" s="577"/>
      <c r="X211" s="577"/>
      <c r="Y211" s="577"/>
      <c r="Z211" s="577"/>
      <c r="AA211" s="577"/>
      <c r="AB211" s="577"/>
      <c r="AC211" s="577"/>
      <c r="AD211" s="577"/>
      <c r="AE211" s="577"/>
    </row>
    <row r="212" spans="1:31" ht="28.8" thickTop="1" thickBot="1" x14ac:dyDescent="0.3">
      <c r="B212" s="1912" t="s">
        <v>151</v>
      </c>
      <c r="C212" s="1913"/>
      <c r="D212" s="1914" t="s">
        <v>153</v>
      </c>
      <c r="E212" s="1915"/>
      <c r="F212" s="325" t="s">
        <v>154</v>
      </c>
      <c r="G212" s="326" t="s">
        <v>155</v>
      </c>
      <c r="H212" s="552" t="s">
        <v>156</v>
      </c>
      <c r="I212" s="553" t="s">
        <v>157</v>
      </c>
      <c r="J212" s="554" t="s">
        <v>158</v>
      </c>
      <c r="K212" s="516" t="s">
        <v>472</v>
      </c>
      <c r="L212" s="516" t="s">
        <v>473</v>
      </c>
      <c r="M212" s="516" t="s">
        <v>474</v>
      </c>
      <c r="N212" s="516" t="s">
        <v>475</v>
      </c>
      <c r="O212" s="516" t="s">
        <v>476</v>
      </c>
      <c r="P212" s="516" t="s">
        <v>477</v>
      </c>
      <c r="Q212" s="516" t="s">
        <v>478</v>
      </c>
      <c r="R212" s="516" t="s">
        <v>479</v>
      </c>
      <c r="S212" s="516" t="s">
        <v>480</v>
      </c>
      <c r="T212" s="516" t="s">
        <v>481</v>
      </c>
      <c r="U212" s="516" t="s">
        <v>482</v>
      </c>
      <c r="V212" s="516" t="s">
        <v>483</v>
      </c>
      <c r="W212" s="516" t="s">
        <v>484</v>
      </c>
      <c r="X212" s="516" t="s">
        <v>485</v>
      </c>
      <c r="Y212" s="516" t="s">
        <v>486</v>
      </c>
      <c r="Z212" s="516" t="s">
        <v>487</v>
      </c>
      <c r="AA212" s="516" t="s">
        <v>488</v>
      </c>
      <c r="AB212" s="516" t="s">
        <v>489</v>
      </c>
      <c r="AC212" s="516" t="s">
        <v>490</v>
      </c>
      <c r="AD212" s="516" t="s">
        <v>491</v>
      </c>
      <c r="AE212" s="516" t="s">
        <v>159</v>
      </c>
    </row>
    <row r="213" spans="1:31" ht="14.4" thickBot="1" x14ac:dyDescent="0.3">
      <c r="B213" s="38"/>
      <c r="C213" s="39"/>
      <c r="D213" s="114" t="s">
        <v>162</v>
      </c>
      <c r="E213" s="114"/>
      <c r="F213" s="106"/>
      <c r="G213" s="37"/>
      <c r="H213" s="555"/>
      <c r="I213" s="555"/>
      <c r="J213" s="535">
        <f>SUM(I214:I251)</f>
        <v>945737.62000000011</v>
      </c>
      <c r="K213" s="462">
        <f>SUM(K214:K251)</f>
        <v>604</v>
      </c>
      <c r="L213" s="462">
        <f t="shared" ref="L213:AE213" si="152">SUM(L214:L251)</f>
        <v>2293</v>
      </c>
      <c r="M213" s="462">
        <f t="shared" si="152"/>
        <v>5696</v>
      </c>
      <c r="N213" s="462">
        <f t="shared" si="152"/>
        <v>10841</v>
      </c>
      <c r="O213" s="462">
        <f t="shared" si="152"/>
        <v>16389</v>
      </c>
      <c r="P213" s="462">
        <f t="shared" si="152"/>
        <v>21315</v>
      </c>
      <c r="Q213" s="462">
        <f t="shared" si="152"/>
        <v>24815</v>
      </c>
      <c r="R213" s="462">
        <f t="shared" si="152"/>
        <v>0</v>
      </c>
      <c r="S213" s="462">
        <f t="shared" si="152"/>
        <v>0</v>
      </c>
      <c r="T213" s="462">
        <f t="shared" si="152"/>
        <v>0</v>
      </c>
      <c r="U213" s="462">
        <f t="shared" si="152"/>
        <v>0</v>
      </c>
      <c r="V213" s="462">
        <f t="shared" si="152"/>
        <v>0</v>
      </c>
      <c r="W213" s="462">
        <f t="shared" si="152"/>
        <v>0</v>
      </c>
      <c r="X213" s="462">
        <f t="shared" si="152"/>
        <v>0</v>
      </c>
      <c r="Y213" s="462">
        <f t="shared" si="152"/>
        <v>0</v>
      </c>
      <c r="Z213" s="462">
        <f t="shared" si="152"/>
        <v>0</v>
      </c>
      <c r="AA213" s="462">
        <f t="shared" si="152"/>
        <v>0</v>
      </c>
      <c r="AB213" s="462">
        <f t="shared" si="152"/>
        <v>0</v>
      </c>
      <c r="AC213" s="462">
        <f t="shared" si="152"/>
        <v>0</v>
      </c>
      <c r="AD213" s="462">
        <f t="shared" si="152"/>
        <v>0</v>
      </c>
      <c r="AE213" s="462">
        <f t="shared" si="152"/>
        <v>81953</v>
      </c>
    </row>
    <row r="214" spans="1:31" ht="15.6" x14ac:dyDescent="0.25">
      <c r="B214" s="55">
        <f t="shared" ref="B214:D233" si="153">B20</f>
        <v>1</v>
      </c>
      <c r="C214" s="55">
        <f t="shared" si="153"/>
        <v>1</v>
      </c>
      <c r="D214" s="1772" t="str">
        <f t="shared" si="153"/>
        <v>Preparacion de suelo *</v>
      </c>
      <c r="E214" s="1772"/>
      <c r="F214" s="26" t="str">
        <f t="shared" ref="F214:F251" si="154">F20</f>
        <v>jornal</v>
      </c>
      <c r="G214" s="53">
        <f>SUM(K214:Q214)</f>
        <v>350</v>
      </c>
      <c r="H214" s="422">
        <f t="shared" ref="H214:H251" si="155">H20</f>
        <v>11.54</v>
      </c>
      <c r="I214" s="422">
        <f t="shared" ref="I214:I221" si="156">G214*H214</f>
        <v>4038.9999999999995</v>
      </c>
      <c r="J214" s="545"/>
      <c r="K214" s="463">
        <f t="shared" ref="K214:Q223" si="157">ROUND(K121/$H214,0)</f>
        <v>35</v>
      </c>
      <c r="L214" s="463">
        <f t="shared" si="157"/>
        <v>70</v>
      </c>
      <c r="M214" s="463">
        <f t="shared" si="157"/>
        <v>105</v>
      </c>
      <c r="N214" s="463">
        <f t="shared" si="157"/>
        <v>105</v>
      </c>
      <c r="O214" s="463">
        <f t="shared" si="157"/>
        <v>35</v>
      </c>
      <c r="P214" s="463">
        <f t="shared" si="157"/>
        <v>0</v>
      </c>
      <c r="Q214" s="463">
        <f t="shared" si="157"/>
        <v>0</v>
      </c>
      <c r="R214" s="463"/>
      <c r="S214" s="463"/>
      <c r="T214" s="463"/>
      <c r="U214" s="463"/>
      <c r="V214" s="463"/>
      <c r="W214" s="463"/>
      <c r="X214" s="463"/>
      <c r="Y214" s="463"/>
      <c r="Z214" s="463"/>
      <c r="AA214" s="463"/>
      <c r="AB214" s="463"/>
      <c r="AC214" s="463"/>
      <c r="AD214" s="463"/>
      <c r="AE214" s="519">
        <f t="shared" ref="AE214:AE267" si="158">SUM(K214:AD214)</f>
        <v>350</v>
      </c>
    </row>
    <row r="215" spans="1:31" x14ac:dyDescent="0.25">
      <c r="B215" s="55">
        <f t="shared" si="153"/>
        <v>1</v>
      </c>
      <c r="C215" s="55">
        <f t="shared" si="153"/>
        <v>20</v>
      </c>
      <c r="D215" s="1772" t="str">
        <f t="shared" si="153"/>
        <v>Establecimiento y mtto. de cerca viva *</v>
      </c>
      <c r="E215" s="1772"/>
      <c r="F215" s="26" t="str">
        <f t="shared" si="154"/>
        <v>jornal</v>
      </c>
      <c r="G215" s="53">
        <f t="shared" ref="G215:G272" si="159">SUM(K215:Q215)</f>
        <v>4480</v>
      </c>
      <c r="H215" s="422">
        <f t="shared" si="155"/>
        <v>11.54</v>
      </c>
      <c r="I215" s="422">
        <f t="shared" si="156"/>
        <v>51699.199999999997</v>
      </c>
      <c r="J215" s="546"/>
      <c r="K215" s="463">
        <f t="shared" si="157"/>
        <v>175</v>
      </c>
      <c r="L215" s="463">
        <f t="shared" si="157"/>
        <v>420</v>
      </c>
      <c r="M215" s="463">
        <f t="shared" si="157"/>
        <v>735</v>
      </c>
      <c r="N215" s="463">
        <f t="shared" si="157"/>
        <v>945</v>
      </c>
      <c r="O215" s="463">
        <f t="shared" si="157"/>
        <v>805</v>
      </c>
      <c r="P215" s="463">
        <f t="shared" si="157"/>
        <v>700</v>
      </c>
      <c r="Q215" s="463">
        <f t="shared" si="157"/>
        <v>700</v>
      </c>
      <c r="R215" s="463"/>
      <c r="S215" s="463"/>
      <c r="T215" s="463"/>
      <c r="U215" s="463"/>
      <c r="V215" s="463"/>
      <c r="W215" s="463"/>
      <c r="X215" s="463"/>
      <c r="Y215" s="463"/>
      <c r="Z215" s="463"/>
      <c r="AA215" s="463"/>
      <c r="AB215" s="463"/>
      <c r="AC215" s="463"/>
      <c r="AD215" s="463"/>
      <c r="AE215" s="519">
        <f t="shared" si="158"/>
        <v>4480</v>
      </c>
    </row>
    <row r="216" spans="1:31" x14ac:dyDescent="0.25">
      <c r="B216" s="55">
        <f t="shared" si="153"/>
        <v>1</v>
      </c>
      <c r="C216" s="55">
        <f t="shared" si="153"/>
        <v>1</v>
      </c>
      <c r="D216" s="1772" t="str">
        <f t="shared" si="153"/>
        <v>Elaborar cercado perimetral</v>
      </c>
      <c r="E216" s="1772"/>
      <c r="F216" s="26" t="str">
        <f t="shared" si="154"/>
        <v>jornal</v>
      </c>
      <c r="G216" s="53">
        <f t="shared" si="159"/>
        <v>1050</v>
      </c>
      <c r="H216" s="422">
        <f t="shared" si="155"/>
        <v>11.54</v>
      </c>
      <c r="I216" s="422">
        <f t="shared" si="156"/>
        <v>12117</v>
      </c>
      <c r="J216" s="546"/>
      <c r="K216" s="463">
        <f t="shared" si="157"/>
        <v>105</v>
      </c>
      <c r="L216" s="463">
        <f t="shared" si="157"/>
        <v>210</v>
      </c>
      <c r="M216" s="463">
        <f t="shared" si="157"/>
        <v>315</v>
      </c>
      <c r="N216" s="463">
        <f t="shared" si="157"/>
        <v>315</v>
      </c>
      <c r="O216" s="463">
        <f t="shared" si="157"/>
        <v>105</v>
      </c>
      <c r="P216" s="463">
        <f t="shared" si="157"/>
        <v>0</v>
      </c>
      <c r="Q216" s="463">
        <f t="shared" si="157"/>
        <v>0</v>
      </c>
      <c r="R216" s="463"/>
      <c r="S216" s="463"/>
      <c r="T216" s="463"/>
      <c r="U216" s="463"/>
      <c r="V216" s="463"/>
      <c r="W216" s="463"/>
      <c r="X216" s="463"/>
      <c r="Y216" s="463"/>
      <c r="Z216" s="463"/>
      <c r="AA216" s="463"/>
      <c r="AB216" s="463"/>
      <c r="AC216" s="463"/>
      <c r="AD216" s="463"/>
      <c r="AE216" s="519">
        <f t="shared" si="158"/>
        <v>1050</v>
      </c>
    </row>
    <row r="217" spans="1:31" x14ac:dyDescent="0.25">
      <c r="A217" s="578"/>
      <c r="B217" s="55">
        <f t="shared" si="153"/>
        <v>1</v>
      </c>
      <c r="C217" s="55">
        <f t="shared" si="153"/>
        <v>1</v>
      </c>
      <c r="D217" s="1772" t="str">
        <f t="shared" si="153"/>
        <v>1a. Siembra, 25 % del area con especie para produccion de forraje de corte *</v>
      </c>
      <c r="E217" s="1772"/>
      <c r="F217" s="26" t="str">
        <f t="shared" si="154"/>
        <v>jornal</v>
      </c>
      <c r="G217" s="53">
        <f t="shared" si="159"/>
        <v>438</v>
      </c>
      <c r="H217" s="422">
        <f t="shared" si="155"/>
        <v>11.54</v>
      </c>
      <c r="I217" s="422">
        <f t="shared" si="156"/>
        <v>5054.5199999999995</v>
      </c>
      <c r="J217" s="533"/>
      <c r="K217" s="463">
        <f t="shared" si="157"/>
        <v>44</v>
      </c>
      <c r="L217" s="463">
        <f t="shared" si="157"/>
        <v>88</v>
      </c>
      <c r="M217" s="463">
        <f t="shared" si="157"/>
        <v>131</v>
      </c>
      <c r="N217" s="463">
        <f t="shared" si="157"/>
        <v>131</v>
      </c>
      <c r="O217" s="463">
        <f t="shared" si="157"/>
        <v>44</v>
      </c>
      <c r="P217" s="463">
        <f t="shared" si="157"/>
        <v>0</v>
      </c>
      <c r="Q217" s="463">
        <f t="shared" si="157"/>
        <v>0</v>
      </c>
      <c r="R217" s="463"/>
      <c r="S217" s="463"/>
      <c r="T217" s="463"/>
      <c r="U217" s="463"/>
      <c r="V217" s="463"/>
      <c r="W217" s="463"/>
      <c r="X217" s="463"/>
      <c r="Y217" s="463"/>
      <c r="Z217" s="463"/>
      <c r="AA217" s="463"/>
      <c r="AB217" s="463"/>
      <c r="AC217" s="463"/>
      <c r="AD217" s="463"/>
      <c r="AE217" s="519">
        <f t="shared" si="158"/>
        <v>438</v>
      </c>
    </row>
    <row r="218" spans="1:31" x14ac:dyDescent="0.25">
      <c r="B218" s="55">
        <f t="shared" si="153"/>
        <v>1</v>
      </c>
      <c r="C218" s="55">
        <f t="shared" si="153"/>
        <v>1</v>
      </c>
      <c r="D218" s="1772" t="str">
        <f t="shared" si="153"/>
        <v>Atenciones culturales para el area de forrajes de corte *</v>
      </c>
      <c r="E218" s="1772"/>
      <c r="F218" s="26" t="str">
        <f t="shared" si="154"/>
        <v>jornal</v>
      </c>
      <c r="G218" s="53">
        <f t="shared" si="159"/>
        <v>6860</v>
      </c>
      <c r="H218" s="422">
        <f t="shared" si="155"/>
        <v>11.54</v>
      </c>
      <c r="I218" s="422">
        <f t="shared" si="156"/>
        <v>79164.399999999994</v>
      </c>
      <c r="J218" s="533"/>
      <c r="K218" s="463">
        <f t="shared" si="157"/>
        <v>140</v>
      </c>
      <c r="L218" s="463">
        <f t="shared" si="157"/>
        <v>420</v>
      </c>
      <c r="M218" s="463">
        <f t="shared" si="157"/>
        <v>840</v>
      </c>
      <c r="N218" s="463">
        <f t="shared" si="157"/>
        <v>1260</v>
      </c>
      <c r="O218" s="463">
        <f t="shared" si="157"/>
        <v>1400</v>
      </c>
      <c r="P218" s="463">
        <f t="shared" si="157"/>
        <v>1400</v>
      </c>
      <c r="Q218" s="463">
        <f t="shared" si="157"/>
        <v>1400</v>
      </c>
      <c r="R218" s="463"/>
      <c r="S218" s="463"/>
      <c r="T218" s="463"/>
      <c r="U218" s="463"/>
      <c r="V218" s="463"/>
      <c r="W218" s="463"/>
      <c r="X218" s="463"/>
      <c r="Y218" s="463"/>
      <c r="Z218" s="463"/>
      <c r="AA218" s="463"/>
      <c r="AB218" s="463"/>
      <c r="AC218" s="463"/>
      <c r="AD218" s="463"/>
      <c r="AE218" s="519">
        <f t="shared" si="158"/>
        <v>6860</v>
      </c>
    </row>
    <row r="219" spans="1:31" x14ac:dyDescent="0.25">
      <c r="B219" s="55">
        <f t="shared" si="153"/>
        <v>2</v>
      </c>
      <c r="C219" s="55">
        <f t="shared" si="153"/>
        <v>11</v>
      </c>
      <c r="D219" s="1772" t="str">
        <f t="shared" si="153"/>
        <v>1er periodo de corte en el area para forraje  (Graminea de corte)</v>
      </c>
      <c r="E219" s="1772"/>
      <c r="F219" s="26" t="str">
        <f t="shared" si="154"/>
        <v>jornal</v>
      </c>
      <c r="G219" s="53">
        <f t="shared" si="159"/>
        <v>6825</v>
      </c>
      <c r="H219" s="422">
        <f t="shared" si="155"/>
        <v>11.54</v>
      </c>
      <c r="I219" s="422">
        <f t="shared" si="156"/>
        <v>78760.5</v>
      </c>
      <c r="J219" s="502"/>
      <c r="K219" s="463">
        <f t="shared" si="157"/>
        <v>0</v>
      </c>
      <c r="L219" s="463">
        <f t="shared" si="157"/>
        <v>175</v>
      </c>
      <c r="M219" s="463">
        <f t="shared" si="157"/>
        <v>525</v>
      </c>
      <c r="N219" s="463">
        <f t="shared" si="157"/>
        <v>1050</v>
      </c>
      <c r="O219" s="463">
        <f t="shared" si="157"/>
        <v>1575</v>
      </c>
      <c r="P219" s="463">
        <f t="shared" si="157"/>
        <v>1750</v>
      </c>
      <c r="Q219" s="463">
        <f t="shared" si="157"/>
        <v>1750</v>
      </c>
      <c r="R219" s="463"/>
      <c r="S219" s="463"/>
      <c r="T219" s="463"/>
      <c r="U219" s="463"/>
      <c r="V219" s="463"/>
      <c r="W219" s="463"/>
      <c r="X219" s="463"/>
      <c r="Y219" s="463"/>
      <c r="Z219" s="463"/>
      <c r="AA219" s="463"/>
      <c r="AB219" s="463"/>
      <c r="AC219" s="463"/>
      <c r="AD219" s="463"/>
      <c r="AE219" s="519">
        <f t="shared" si="158"/>
        <v>6825</v>
      </c>
    </row>
    <row r="220" spans="1:31" x14ac:dyDescent="0.25">
      <c r="B220" s="55">
        <f t="shared" si="153"/>
        <v>2</v>
      </c>
      <c r="C220" s="55">
        <f t="shared" si="153"/>
        <v>2</v>
      </c>
      <c r="D220" s="1772" t="str">
        <f t="shared" si="153"/>
        <v>1a. Instalacion, 25% del cerco interno con sistema electrico</v>
      </c>
      <c r="E220" s="1772"/>
      <c r="F220" s="26" t="str">
        <f t="shared" si="154"/>
        <v>jornal</v>
      </c>
      <c r="G220" s="53">
        <f t="shared" si="159"/>
        <v>700</v>
      </c>
      <c r="H220" s="422">
        <f t="shared" si="155"/>
        <v>11.54</v>
      </c>
      <c r="I220" s="422">
        <f t="shared" si="156"/>
        <v>8077.9999999999991</v>
      </c>
      <c r="J220" s="502"/>
      <c r="K220" s="463">
        <f t="shared" si="157"/>
        <v>0</v>
      </c>
      <c r="L220" s="463">
        <f t="shared" si="157"/>
        <v>70</v>
      </c>
      <c r="M220" s="463">
        <f t="shared" si="157"/>
        <v>140</v>
      </c>
      <c r="N220" s="463">
        <f t="shared" si="157"/>
        <v>210</v>
      </c>
      <c r="O220" s="463">
        <f t="shared" si="157"/>
        <v>210</v>
      </c>
      <c r="P220" s="463">
        <f t="shared" si="157"/>
        <v>70</v>
      </c>
      <c r="Q220" s="463">
        <f t="shared" si="157"/>
        <v>0</v>
      </c>
      <c r="R220" s="463"/>
      <c r="S220" s="463"/>
      <c r="T220" s="463"/>
      <c r="U220" s="463"/>
      <c r="V220" s="463"/>
      <c r="W220" s="463"/>
      <c r="X220" s="463"/>
      <c r="Y220" s="463"/>
      <c r="Z220" s="463"/>
      <c r="AA220" s="463"/>
      <c r="AB220" s="463"/>
      <c r="AC220" s="463"/>
      <c r="AD220" s="463"/>
      <c r="AE220" s="519">
        <f t="shared" si="158"/>
        <v>700</v>
      </c>
    </row>
    <row r="221" spans="1:31" x14ac:dyDescent="0.25">
      <c r="B221" s="55">
        <f t="shared" si="153"/>
        <v>2</v>
      </c>
      <c r="C221" s="55">
        <f t="shared" si="153"/>
        <v>2</v>
      </c>
      <c r="D221" s="1772" t="str">
        <f t="shared" si="153"/>
        <v>1a. Siembra, 25 % del area con especies bajo pastoreo directo *</v>
      </c>
      <c r="E221" s="1772"/>
      <c r="F221" s="26" t="str">
        <f t="shared" si="154"/>
        <v>jornal</v>
      </c>
      <c r="G221" s="53">
        <f t="shared" si="159"/>
        <v>1400</v>
      </c>
      <c r="H221" s="422">
        <f t="shared" si="155"/>
        <v>11.54</v>
      </c>
      <c r="I221" s="422">
        <f t="shared" si="156"/>
        <v>16155.999999999998</v>
      </c>
      <c r="J221" s="502"/>
      <c r="K221" s="463">
        <f t="shared" si="157"/>
        <v>0</v>
      </c>
      <c r="L221" s="463">
        <f t="shared" si="157"/>
        <v>140</v>
      </c>
      <c r="M221" s="463">
        <f t="shared" si="157"/>
        <v>280</v>
      </c>
      <c r="N221" s="463">
        <f t="shared" si="157"/>
        <v>420</v>
      </c>
      <c r="O221" s="463">
        <f t="shared" si="157"/>
        <v>420</v>
      </c>
      <c r="P221" s="463">
        <f t="shared" si="157"/>
        <v>140</v>
      </c>
      <c r="Q221" s="463">
        <f t="shared" si="157"/>
        <v>0</v>
      </c>
      <c r="R221" s="463"/>
      <c r="S221" s="463"/>
      <c r="T221" s="463"/>
      <c r="U221" s="463"/>
      <c r="V221" s="463"/>
      <c r="W221" s="463"/>
      <c r="X221" s="463"/>
      <c r="Y221" s="463"/>
      <c r="Z221" s="463"/>
      <c r="AA221" s="463"/>
      <c r="AB221" s="463"/>
      <c r="AC221" s="463"/>
      <c r="AD221" s="463"/>
      <c r="AE221" s="519">
        <f t="shared" si="158"/>
        <v>1400</v>
      </c>
    </row>
    <row r="222" spans="1:31" x14ac:dyDescent="0.25">
      <c r="B222" s="55">
        <f t="shared" si="153"/>
        <v>2</v>
      </c>
      <c r="C222" s="55">
        <f t="shared" si="153"/>
        <v>2</v>
      </c>
      <c r="D222" s="1772" t="str">
        <f t="shared" si="153"/>
        <v>Atenciones culturales para el area de pastoreo directo *</v>
      </c>
      <c r="E222" s="1772"/>
      <c r="F222" s="26" t="str">
        <f t="shared" si="154"/>
        <v>jornal</v>
      </c>
      <c r="G222" s="53">
        <f t="shared" si="159"/>
        <v>5460</v>
      </c>
      <c r="H222" s="422">
        <f t="shared" si="155"/>
        <v>11.54</v>
      </c>
      <c r="I222" s="422">
        <f t="shared" ref="I222:I251" si="160">G222*H222</f>
        <v>63008.399999999994</v>
      </c>
      <c r="J222" s="502"/>
      <c r="K222" s="463">
        <f t="shared" si="157"/>
        <v>0</v>
      </c>
      <c r="L222" s="463">
        <f t="shared" si="157"/>
        <v>140</v>
      </c>
      <c r="M222" s="463">
        <f t="shared" si="157"/>
        <v>420</v>
      </c>
      <c r="N222" s="463">
        <f t="shared" si="157"/>
        <v>840</v>
      </c>
      <c r="O222" s="463">
        <f t="shared" si="157"/>
        <v>1260</v>
      </c>
      <c r="P222" s="463">
        <f t="shared" si="157"/>
        <v>1400</v>
      </c>
      <c r="Q222" s="463">
        <f t="shared" si="157"/>
        <v>1400</v>
      </c>
      <c r="R222" s="463"/>
      <c r="S222" s="463"/>
      <c r="T222" s="463"/>
      <c r="U222" s="463"/>
      <c r="V222" s="463"/>
      <c r="W222" s="463"/>
      <c r="X222" s="463"/>
      <c r="Y222" s="463"/>
      <c r="Z222" s="463"/>
      <c r="AA222" s="463"/>
      <c r="AB222" s="463"/>
      <c r="AC222" s="463"/>
      <c r="AD222" s="463"/>
      <c r="AE222" s="519">
        <f t="shared" si="158"/>
        <v>5460</v>
      </c>
    </row>
    <row r="223" spans="1:31" x14ac:dyDescent="0.25">
      <c r="B223" s="55">
        <f t="shared" si="153"/>
        <v>3</v>
      </c>
      <c r="C223" s="55">
        <f t="shared" si="153"/>
        <v>12</v>
      </c>
      <c r="D223" s="1772" t="str">
        <f t="shared" si="153"/>
        <v>1er. Periodo de pastoreo directo.</v>
      </c>
      <c r="E223" s="1772"/>
      <c r="F223" s="26" t="str">
        <f t="shared" si="154"/>
        <v>jornal</v>
      </c>
      <c r="G223" s="53">
        <f t="shared" si="159"/>
        <v>5075</v>
      </c>
      <c r="H223" s="422">
        <f t="shared" si="155"/>
        <v>11.54</v>
      </c>
      <c r="I223" s="422">
        <f t="shared" si="160"/>
        <v>58565.499999999993</v>
      </c>
      <c r="J223" s="547"/>
      <c r="K223" s="463">
        <f t="shared" si="157"/>
        <v>0</v>
      </c>
      <c r="L223" s="463">
        <f t="shared" si="157"/>
        <v>0</v>
      </c>
      <c r="M223" s="463">
        <f t="shared" si="157"/>
        <v>175</v>
      </c>
      <c r="N223" s="463">
        <f t="shared" si="157"/>
        <v>525</v>
      </c>
      <c r="O223" s="463">
        <f t="shared" si="157"/>
        <v>1050</v>
      </c>
      <c r="P223" s="463">
        <f t="shared" si="157"/>
        <v>1575</v>
      </c>
      <c r="Q223" s="463">
        <f t="shared" si="157"/>
        <v>1750</v>
      </c>
      <c r="R223" s="463"/>
      <c r="S223" s="463"/>
      <c r="T223" s="463"/>
      <c r="U223" s="463"/>
      <c r="V223" s="463"/>
      <c r="W223" s="463"/>
      <c r="X223" s="463"/>
      <c r="Y223" s="463"/>
      <c r="Z223" s="463"/>
      <c r="AA223" s="463"/>
      <c r="AB223" s="463"/>
      <c r="AC223" s="463"/>
      <c r="AD223" s="463"/>
      <c r="AE223" s="519">
        <f t="shared" si="158"/>
        <v>5075</v>
      </c>
    </row>
    <row r="224" spans="1:31" x14ac:dyDescent="0.25">
      <c r="B224" s="55">
        <f t="shared" si="153"/>
        <v>1</v>
      </c>
      <c r="C224" s="55">
        <f t="shared" si="153"/>
        <v>20</v>
      </c>
      <c r="D224" s="1772" t="str">
        <f t="shared" si="153"/>
        <v>Establecimiento y mtto de Lysiloma bahamensis. (soplillo) - Arboles de sombra *</v>
      </c>
      <c r="E224" s="1772"/>
      <c r="F224" s="26" t="str">
        <f t="shared" si="154"/>
        <v>jornal</v>
      </c>
      <c r="G224" s="53">
        <f t="shared" si="159"/>
        <v>3780</v>
      </c>
      <c r="H224" s="422">
        <f t="shared" si="155"/>
        <v>11.54</v>
      </c>
      <c r="I224" s="422">
        <f t="shared" si="160"/>
        <v>43621.2</v>
      </c>
      <c r="J224" s="547"/>
      <c r="K224" s="463">
        <f t="shared" ref="K224:Q233" si="161">ROUND(K131/$H224,0)</f>
        <v>105</v>
      </c>
      <c r="L224" s="463">
        <f t="shared" si="161"/>
        <v>280</v>
      </c>
      <c r="M224" s="463">
        <f t="shared" si="161"/>
        <v>525</v>
      </c>
      <c r="N224" s="463">
        <f t="shared" si="161"/>
        <v>735</v>
      </c>
      <c r="O224" s="463">
        <f t="shared" si="161"/>
        <v>735</v>
      </c>
      <c r="P224" s="463">
        <f t="shared" si="161"/>
        <v>700</v>
      </c>
      <c r="Q224" s="463">
        <f t="shared" si="161"/>
        <v>700</v>
      </c>
      <c r="R224" s="463"/>
      <c r="S224" s="463"/>
      <c r="T224" s="463"/>
      <c r="U224" s="463"/>
      <c r="V224" s="463"/>
      <c r="W224" s="463"/>
      <c r="X224" s="463"/>
      <c r="Y224" s="463"/>
      <c r="Z224" s="463"/>
      <c r="AA224" s="463"/>
      <c r="AB224" s="463"/>
      <c r="AC224" s="463"/>
      <c r="AD224" s="463"/>
      <c r="AE224" s="519">
        <f t="shared" si="158"/>
        <v>3780</v>
      </c>
    </row>
    <row r="225" spans="2:31" x14ac:dyDescent="0.25">
      <c r="B225" s="55">
        <f t="shared" si="153"/>
        <v>2</v>
      </c>
      <c r="C225" s="55">
        <f t="shared" si="153"/>
        <v>2</v>
      </c>
      <c r="D225" s="1772" t="str">
        <f t="shared" si="153"/>
        <v>2a. Siembra, 25 % del area con especie para produccion de forraje de corte *</v>
      </c>
      <c r="E225" s="1772"/>
      <c r="F225" s="26" t="str">
        <f t="shared" si="154"/>
        <v>jornal</v>
      </c>
      <c r="G225" s="53">
        <f t="shared" si="159"/>
        <v>1400</v>
      </c>
      <c r="H225" s="422">
        <f t="shared" si="155"/>
        <v>11.54</v>
      </c>
      <c r="I225" s="422">
        <f t="shared" si="160"/>
        <v>16155.999999999998</v>
      </c>
      <c r="J225" s="548"/>
      <c r="K225" s="463">
        <f t="shared" si="161"/>
        <v>0</v>
      </c>
      <c r="L225" s="463">
        <f t="shared" si="161"/>
        <v>140</v>
      </c>
      <c r="M225" s="463">
        <f t="shared" si="161"/>
        <v>280</v>
      </c>
      <c r="N225" s="463">
        <f t="shared" si="161"/>
        <v>420</v>
      </c>
      <c r="O225" s="463">
        <f t="shared" si="161"/>
        <v>420</v>
      </c>
      <c r="P225" s="463">
        <f t="shared" si="161"/>
        <v>140</v>
      </c>
      <c r="Q225" s="463">
        <f t="shared" si="161"/>
        <v>0</v>
      </c>
      <c r="R225" s="463"/>
      <c r="S225" s="463"/>
      <c r="T225" s="463"/>
      <c r="U225" s="463"/>
      <c r="V225" s="463"/>
      <c r="W225" s="463"/>
      <c r="X225" s="463"/>
      <c r="Y225" s="463"/>
      <c r="Z225" s="463"/>
      <c r="AA225" s="463"/>
      <c r="AB225" s="463"/>
      <c r="AC225" s="463"/>
      <c r="AD225" s="463"/>
      <c r="AE225" s="519">
        <f t="shared" si="158"/>
        <v>1400</v>
      </c>
    </row>
    <row r="226" spans="2:31" x14ac:dyDescent="0.25">
      <c r="B226" s="55">
        <f t="shared" si="153"/>
        <v>2</v>
      </c>
      <c r="C226" s="55">
        <f t="shared" si="153"/>
        <v>11</v>
      </c>
      <c r="D226" s="1772" t="str">
        <f t="shared" si="153"/>
        <v>Atenciones culturales para el area de forrajes de corte *</v>
      </c>
      <c r="E226" s="1772"/>
      <c r="F226" s="26" t="str">
        <f t="shared" si="154"/>
        <v>jornal</v>
      </c>
      <c r="G226" s="53">
        <f t="shared" si="159"/>
        <v>5460</v>
      </c>
      <c r="H226" s="422">
        <f t="shared" si="155"/>
        <v>11.54</v>
      </c>
      <c r="I226" s="422">
        <f t="shared" si="160"/>
        <v>63008.399999999994</v>
      </c>
      <c r="J226" s="548"/>
      <c r="K226" s="463">
        <f t="shared" si="161"/>
        <v>0</v>
      </c>
      <c r="L226" s="463">
        <f t="shared" si="161"/>
        <v>140</v>
      </c>
      <c r="M226" s="463">
        <f t="shared" si="161"/>
        <v>420</v>
      </c>
      <c r="N226" s="463">
        <f t="shared" si="161"/>
        <v>840</v>
      </c>
      <c r="O226" s="463">
        <f t="shared" si="161"/>
        <v>1260</v>
      </c>
      <c r="P226" s="463">
        <f t="shared" si="161"/>
        <v>1400</v>
      </c>
      <c r="Q226" s="463">
        <f t="shared" si="161"/>
        <v>1400</v>
      </c>
      <c r="R226" s="463"/>
      <c r="S226" s="463"/>
      <c r="T226" s="463"/>
      <c r="U226" s="463"/>
      <c r="V226" s="463"/>
      <c r="W226" s="463"/>
      <c r="X226" s="463"/>
      <c r="Y226" s="463"/>
      <c r="Z226" s="463"/>
      <c r="AA226" s="463"/>
      <c r="AB226" s="463"/>
      <c r="AC226" s="463"/>
      <c r="AD226" s="463"/>
      <c r="AE226" s="519">
        <f t="shared" si="158"/>
        <v>5460</v>
      </c>
    </row>
    <row r="227" spans="2:31" x14ac:dyDescent="0.25">
      <c r="B227" s="55">
        <f t="shared" si="153"/>
        <v>3</v>
      </c>
      <c r="C227" s="55">
        <f t="shared" si="153"/>
        <v>12</v>
      </c>
      <c r="D227" s="1772" t="str">
        <f t="shared" si="153"/>
        <v>2do. Perido de corte en el area para forraje  (Graminea de corte)</v>
      </c>
      <c r="E227" s="1772"/>
      <c r="F227" s="26" t="str">
        <f t="shared" si="154"/>
        <v>jornal</v>
      </c>
      <c r="G227" s="53">
        <f t="shared" si="159"/>
        <v>5075</v>
      </c>
      <c r="H227" s="422">
        <f t="shared" si="155"/>
        <v>11.54</v>
      </c>
      <c r="I227" s="422">
        <f t="shared" si="160"/>
        <v>58565.499999999993</v>
      </c>
      <c r="J227" s="502"/>
      <c r="K227" s="463">
        <f t="shared" si="161"/>
        <v>0</v>
      </c>
      <c r="L227" s="463">
        <f t="shared" si="161"/>
        <v>0</v>
      </c>
      <c r="M227" s="463">
        <f t="shared" si="161"/>
        <v>175</v>
      </c>
      <c r="N227" s="463">
        <f t="shared" si="161"/>
        <v>525</v>
      </c>
      <c r="O227" s="463">
        <f t="shared" si="161"/>
        <v>1050</v>
      </c>
      <c r="P227" s="463">
        <f t="shared" si="161"/>
        <v>1575</v>
      </c>
      <c r="Q227" s="463">
        <f t="shared" si="161"/>
        <v>1750</v>
      </c>
      <c r="R227" s="463"/>
      <c r="S227" s="463"/>
      <c r="T227" s="463"/>
      <c r="U227" s="463"/>
      <c r="V227" s="463"/>
      <c r="W227" s="463"/>
      <c r="X227" s="463"/>
      <c r="Y227" s="463"/>
      <c r="Z227" s="463"/>
      <c r="AA227" s="463"/>
      <c r="AB227" s="463"/>
      <c r="AC227" s="463"/>
      <c r="AD227" s="463"/>
      <c r="AE227" s="519">
        <f t="shared" si="158"/>
        <v>5075</v>
      </c>
    </row>
    <row r="228" spans="2:31" x14ac:dyDescent="0.25">
      <c r="B228" s="55">
        <f t="shared" si="153"/>
        <v>3</v>
      </c>
      <c r="C228" s="55">
        <f t="shared" si="153"/>
        <v>3</v>
      </c>
      <c r="D228" s="1772" t="str">
        <f t="shared" si="153"/>
        <v>2a. Instalacion,  25% del cerco interno con sistema electrico</v>
      </c>
      <c r="E228" s="1772"/>
      <c r="F228" s="26" t="str">
        <f t="shared" si="154"/>
        <v>jornal</v>
      </c>
      <c r="G228" s="53">
        <f t="shared" si="159"/>
        <v>700</v>
      </c>
      <c r="H228" s="422">
        <f t="shared" si="155"/>
        <v>11.54</v>
      </c>
      <c r="I228" s="422">
        <f t="shared" si="160"/>
        <v>8077.9999999999991</v>
      </c>
      <c r="J228" s="502"/>
      <c r="K228" s="463">
        <f t="shared" si="161"/>
        <v>0</v>
      </c>
      <c r="L228" s="463">
        <f t="shared" si="161"/>
        <v>0</v>
      </c>
      <c r="M228" s="463">
        <f t="shared" si="161"/>
        <v>70</v>
      </c>
      <c r="N228" s="463">
        <f t="shared" si="161"/>
        <v>140</v>
      </c>
      <c r="O228" s="463">
        <f t="shared" si="161"/>
        <v>210</v>
      </c>
      <c r="P228" s="463">
        <f t="shared" si="161"/>
        <v>210</v>
      </c>
      <c r="Q228" s="463">
        <f t="shared" si="161"/>
        <v>70</v>
      </c>
      <c r="R228" s="463"/>
      <c r="S228" s="463"/>
      <c r="T228" s="463"/>
      <c r="U228" s="463"/>
      <c r="V228" s="463"/>
      <c r="W228" s="463"/>
      <c r="X228" s="463"/>
      <c r="Y228" s="463"/>
      <c r="Z228" s="463"/>
      <c r="AA228" s="463"/>
      <c r="AB228" s="463"/>
      <c r="AC228" s="463"/>
      <c r="AD228" s="463"/>
      <c r="AE228" s="519">
        <f t="shared" si="158"/>
        <v>700</v>
      </c>
    </row>
    <row r="229" spans="2:31" x14ac:dyDescent="0.25">
      <c r="B229" s="55">
        <f t="shared" si="153"/>
        <v>3</v>
      </c>
      <c r="C229" s="55">
        <f t="shared" si="153"/>
        <v>3</v>
      </c>
      <c r="D229" s="1772" t="str">
        <f t="shared" si="153"/>
        <v>2a. Siembra, 25 % del area con especies bajo pastoreo directo*</v>
      </c>
      <c r="E229" s="1772"/>
      <c r="F229" s="26" t="str">
        <f t="shared" si="154"/>
        <v>jornal</v>
      </c>
      <c r="G229" s="53">
        <f t="shared" si="159"/>
        <v>1400</v>
      </c>
      <c r="H229" s="422">
        <f t="shared" si="155"/>
        <v>11.54</v>
      </c>
      <c r="I229" s="422">
        <f t="shared" si="160"/>
        <v>16155.999999999998</v>
      </c>
      <c r="J229" s="502"/>
      <c r="K229" s="463">
        <f t="shared" si="161"/>
        <v>0</v>
      </c>
      <c r="L229" s="463">
        <f t="shared" si="161"/>
        <v>0</v>
      </c>
      <c r="M229" s="463">
        <f t="shared" si="161"/>
        <v>140</v>
      </c>
      <c r="N229" s="463">
        <f t="shared" si="161"/>
        <v>280</v>
      </c>
      <c r="O229" s="463">
        <f t="shared" si="161"/>
        <v>420</v>
      </c>
      <c r="P229" s="463">
        <f t="shared" si="161"/>
        <v>420</v>
      </c>
      <c r="Q229" s="463">
        <f t="shared" si="161"/>
        <v>140</v>
      </c>
      <c r="R229" s="463"/>
      <c r="S229" s="463"/>
      <c r="T229" s="463"/>
      <c r="U229" s="463"/>
      <c r="V229" s="463"/>
      <c r="W229" s="463"/>
      <c r="X229" s="463"/>
      <c r="Y229" s="463"/>
      <c r="Z229" s="463"/>
      <c r="AA229" s="463"/>
      <c r="AB229" s="463"/>
      <c r="AC229" s="463"/>
      <c r="AD229" s="463"/>
      <c r="AE229" s="519">
        <f t="shared" si="158"/>
        <v>1400</v>
      </c>
    </row>
    <row r="230" spans="2:31" x14ac:dyDescent="0.25">
      <c r="B230" s="55">
        <f t="shared" si="153"/>
        <v>3</v>
      </c>
      <c r="C230" s="55">
        <f t="shared" si="153"/>
        <v>3</v>
      </c>
      <c r="D230" s="1772" t="str">
        <f t="shared" si="153"/>
        <v>Atenciones culturales para el area de pastoreo directo*</v>
      </c>
      <c r="E230" s="1772"/>
      <c r="F230" s="26" t="str">
        <f t="shared" si="154"/>
        <v>jornal</v>
      </c>
      <c r="G230" s="53">
        <f t="shared" si="159"/>
        <v>4060</v>
      </c>
      <c r="H230" s="422">
        <f t="shared" si="155"/>
        <v>11.54</v>
      </c>
      <c r="I230" s="422">
        <f t="shared" si="160"/>
        <v>46852.399999999994</v>
      </c>
      <c r="J230" s="502"/>
      <c r="K230" s="463">
        <f t="shared" si="161"/>
        <v>0</v>
      </c>
      <c r="L230" s="463">
        <f t="shared" si="161"/>
        <v>0</v>
      </c>
      <c r="M230" s="463">
        <f t="shared" si="161"/>
        <v>140</v>
      </c>
      <c r="N230" s="463">
        <f t="shared" si="161"/>
        <v>420</v>
      </c>
      <c r="O230" s="463">
        <f t="shared" si="161"/>
        <v>840</v>
      </c>
      <c r="P230" s="463">
        <f t="shared" si="161"/>
        <v>1260</v>
      </c>
      <c r="Q230" s="463">
        <f t="shared" si="161"/>
        <v>1400</v>
      </c>
      <c r="R230" s="463"/>
      <c r="S230" s="463"/>
      <c r="T230" s="463"/>
      <c r="U230" s="463"/>
      <c r="V230" s="463"/>
      <c r="W230" s="463"/>
      <c r="X230" s="463"/>
      <c r="Y230" s="463"/>
      <c r="Z230" s="463"/>
      <c r="AA230" s="463"/>
      <c r="AB230" s="463"/>
      <c r="AC230" s="463"/>
      <c r="AD230" s="463"/>
      <c r="AE230" s="519">
        <f t="shared" si="158"/>
        <v>4060</v>
      </c>
    </row>
    <row r="231" spans="2:31" x14ac:dyDescent="0.25">
      <c r="B231" s="55">
        <f t="shared" si="153"/>
        <v>4</v>
      </c>
      <c r="C231" s="55">
        <f t="shared" si="153"/>
        <v>13</v>
      </c>
      <c r="D231" s="1772" t="str">
        <f t="shared" si="153"/>
        <v>2do. Periodo de pastoreo directo</v>
      </c>
      <c r="E231" s="1772"/>
      <c r="F231" s="26" t="str">
        <f t="shared" si="154"/>
        <v>jornal</v>
      </c>
      <c r="G231" s="53">
        <f t="shared" si="159"/>
        <v>3325</v>
      </c>
      <c r="H231" s="422">
        <f t="shared" si="155"/>
        <v>11.54</v>
      </c>
      <c r="I231" s="422">
        <f t="shared" si="160"/>
        <v>38370.5</v>
      </c>
      <c r="J231" s="547"/>
      <c r="K231" s="463">
        <f t="shared" si="161"/>
        <v>0</v>
      </c>
      <c r="L231" s="463">
        <f t="shared" si="161"/>
        <v>0</v>
      </c>
      <c r="M231" s="463">
        <f t="shared" si="161"/>
        <v>0</v>
      </c>
      <c r="N231" s="463">
        <f t="shared" si="161"/>
        <v>175</v>
      </c>
      <c r="O231" s="463">
        <f t="shared" si="161"/>
        <v>525</v>
      </c>
      <c r="P231" s="463">
        <f t="shared" si="161"/>
        <v>1050</v>
      </c>
      <c r="Q231" s="463">
        <f t="shared" si="161"/>
        <v>1575</v>
      </c>
      <c r="R231" s="463"/>
      <c r="S231" s="463"/>
      <c r="T231" s="463"/>
      <c r="U231" s="463"/>
      <c r="V231" s="463"/>
      <c r="W231" s="463"/>
      <c r="X231" s="463"/>
      <c r="Y231" s="463"/>
      <c r="Z231" s="463"/>
      <c r="AA231" s="463"/>
      <c r="AB231" s="463"/>
      <c r="AC231" s="463"/>
      <c r="AD231" s="463"/>
      <c r="AE231" s="519">
        <f t="shared" si="158"/>
        <v>3325</v>
      </c>
    </row>
    <row r="232" spans="2:31" x14ac:dyDescent="0.25">
      <c r="B232" s="55">
        <f t="shared" si="153"/>
        <v>3</v>
      </c>
      <c r="C232" s="55">
        <f t="shared" si="153"/>
        <v>3</v>
      </c>
      <c r="D232" s="1772" t="str">
        <f t="shared" si="153"/>
        <v>3a. Siembra, 25 % del area con especies para produccion de forraje de corte*</v>
      </c>
      <c r="E232" s="1772"/>
      <c r="F232" s="26" t="str">
        <f t="shared" si="154"/>
        <v>jornal</v>
      </c>
      <c r="G232" s="53">
        <f t="shared" si="159"/>
        <v>1400</v>
      </c>
      <c r="H232" s="422">
        <f t="shared" si="155"/>
        <v>11.54</v>
      </c>
      <c r="I232" s="422">
        <f t="shared" si="160"/>
        <v>16155.999999999998</v>
      </c>
      <c r="J232" s="548"/>
      <c r="K232" s="463">
        <f t="shared" si="161"/>
        <v>0</v>
      </c>
      <c r="L232" s="463">
        <f t="shared" si="161"/>
        <v>0</v>
      </c>
      <c r="M232" s="463">
        <f t="shared" si="161"/>
        <v>140</v>
      </c>
      <c r="N232" s="463">
        <f t="shared" si="161"/>
        <v>280</v>
      </c>
      <c r="O232" s="463">
        <f t="shared" si="161"/>
        <v>420</v>
      </c>
      <c r="P232" s="463">
        <f t="shared" si="161"/>
        <v>420</v>
      </c>
      <c r="Q232" s="463">
        <f t="shared" si="161"/>
        <v>140</v>
      </c>
      <c r="R232" s="463"/>
      <c r="S232" s="463"/>
      <c r="T232" s="463"/>
      <c r="U232" s="463"/>
      <c r="V232" s="463"/>
      <c r="W232" s="463"/>
      <c r="X232" s="463"/>
      <c r="Y232" s="463"/>
      <c r="Z232" s="463"/>
      <c r="AA232" s="463"/>
      <c r="AB232" s="463"/>
      <c r="AC232" s="463"/>
      <c r="AD232" s="463"/>
      <c r="AE232" s="519">
        <f t="shared" si="158"/>
        <v>1400</v>
      </c>
    </row>
    <row r="233" spans="2:31" x14ac:dyDescent="0.25">
      <c r="B233" s="55">
        <f t="shared" si="153"/>
        <v>3</v>
      </c>
      <c r="C233" s="55">
        <f t="shared" si="153"/>
        <v>3</v>
      </c>
      <c r="D233" s="1772" t="str">
        <f t="shared" si="153"/>
        <v>Atenciones culturales para el area de forrajes de corte*</v>
      </c>
      <c r="E233" s="1772"/>
      <c r="F233" s="26" t="str">
        <f t="shared" si="154"/>
        <v>jornal</v>
      </c>
      <c r="G233" s="53">
        <f t="shared" si="159"/>
        <v>4060</v>
      </c>
      <c r="H233" s="422">
        <f t="shared" si="155"/>
        <v>11.54</v>
      </c>
      <c r="I233" s="422">
        <f t="shared" si="160"/>
        <v>46852.399999999994</v>
      </c>
      <c r="J233" s="548"/>
      <c r="K233" s="463">
        <f t="shared" si="161"/>
        <v>0</v>
      </c>
      <c r="L233" s="463">
        <f t="shared" si="161"/>
        <v>0</v>
      </c>
      <c r="M233" s="463">
        <f t="shared" si="161"/>
        <v>140</v>
      </c>
      <c r="N233" s="463">
        <f t="shared" si="161"/>
        <v>420</v>
      </c>
      <c r="O233" s="463">
        <f t="shared" si="161"/>
        <v>840</v>
      </c>
      <c r="P233" s="463">
        <f t="shared" si="161"/>
        <v>1260</v>
      </c>
      <c r="Q233" s="463">
        <f t="shared" si="161"/>
        <v>1400</v>
      </c>
      <c r="R233" s="463"/>
      <c r="S233" s="463"/>
      <c r="T233" s="463"/>
      <c r="U233" s="463"/>
      <c r="V233" s="463"/>
      <c r="W233" s="463"/>
      <c r="X233" s="463"/>
      <c r="Y233" s="463"/>
      <c r="Z233" s="463"/>
      <c r="AA233" s="463"/>
      <c r="AB233" s="463"/>
      <c r="AC233" s="463"/>
      <c r="AD233" s="463"/>
      <c r="AE233" s="519">
        <f t="shared" si="158"/>
        <v>4060</v>
      </c>
    </row>
    <row r="234" spans="2:31" x14ac:dyDescent="0.25">
      <c r="B234" s="55">
        <f t="shared" ref="B234:D251" si="162">B40</f>
        <v>4</v>
      </c>
      <c r="C234" s="55">
        <f t="shared" si="162"/>
        <v>13</v>
      </c>
      <c r="D234" s="1772" t="str">
        <f t="shared" si="162"/>
        <v>3er. Periodo de corte en el area para forraje  (Graminea de corte)</v>
      </c>
      <c r="E234" s="1772"/>
      <c r="F234" s="26" t="str">
        <f t="shared" si="154"/>
        <v>jornal</v>
      </c>
      <c r="G234" s="53">
        <f t="shared" si="159"/>
        <v>3325</v>
      </c>
      <c r="H234" s="422">
        <f t="shared" si="155"/>
        <v>11.54</v>
      </c>
      <c r="I234" s="422">
        <f t="shared" si="160"/>
        <v>38370.5</v>
      </c>
      <c r="J234" s="502"/>
      <c r="K234" s="463">
        <f t="shared" ref="K234:Q243" si="163">ROUND(K141/$H234,0)</f>
        <v>0</v>
      </c>
      <c r="L234" s="463">
        <f t="shared" si="163"/>
        <v>0</v>
      </c>
      <c r="M234" s="463">
        <f t="shared" si="163"/>
        <v>0</v>
      </c>
      <c r="N234" s="463">
        <f t="shared" si="163"/>
        <v>175</v>
      </c>
      <c r="O234" s="463">
        <f t="shared" si="163"/>
        <v>525</v>
      </c>
      <c r="P234" s="463">
        <f t="shared" si="163"/>
        <v>1050</v>
      </c>
      <c r="Q234" s="463">
        <f t="shared" si="163"/>
        <v>1575</v>
      </c>
      <c r="R234" s="463"/>
      <c r="S234" s="463"/>
      <c r="T234" s="463"/>
      <c r="U234" s="463"/>
      <c r="V234" s="463"/>
      <c r="W234" s="463"/>
      <c r="X234" s="463"/>
      <c r="Y234" s="463"/>
      <c r="Z234" s="463"/>
      <c r="AA234" s="463"/>
      <c r="AB234" s="463"/>
      <c r="AC234" s="463"/>
      <c r="AD234" s="463"/>
      <c r="AE234" s="519">
        <f t="shared" si="158"/>
        <v>3325</v>
      </c>
    </row>
    <row r="235" spans="2:31" x14ac:dyDescent="0.25">
      <c r="B235" s="55">
        <f t="shared" si="162"/>
        <v>4</v>
      </c>
      <c r="C235" s="55">
        <f t="shared" si="162"/>
        <v>4</v>
      </c>
      <c r="D235" s="1772" t="str">
        <f t="shared" si="162"/>
        <v>3a. Instalacion,  25% del cerco interno con sistema electrico</v>
      </c>
      <c r="E235" s="1772"/>
      <c r="F235" s="26" t="str">
        <f t="shared" si="154"/>
        <v>jornal</v>
      </c>
      <c r="G235" s="53">
        <f t="shared" si="159"/>
        <v>630</v>
      </c>
      <c r="H235" s="422">
        <f t="shared" si="155"/>
        <v>11.54</v>
      </c>
      <c r="I235" s="422">
        <f t="shared" si="160"/>
        <v>7270.2</v>
      </c>
      <c r="J235" s="502"/>
      <c r="K235" s="463">
        <f t="shared" si="163"/>
        <v>0</v>
      </c>
      <c r="L235" s="463">
        <f t="shared" si="163"/>
        <v>0</v>
      </c>
      <c r="M235" s="463">
        <f t="shared" si="163"/>
        <v>0</v>
      </c>
      <c r="N235" s="463">
        <f t="shared" si="163"/>
        <v>70</v>
      </c>
      <c r="O235" s="463">
        <f t="shared" si="163"/>
        <v>140</v>
      </c>
      <c r="P235" s="463">
        <f t="shared" si="163"/>
        <v>210</v>
      </c>
      <c r="Q235" s="463">
        <f t="shared" si="163"/>
        <v>210</v>
      </c>
      <c r="R235" s="463"/>
      <c r="S235" s="463"/>
      <c r="T235" s="463"/>
      <c r="U235" s="463"/>
      <c r="V235" s="463"/>
      <c r="W235" s="463"/>
      <c r="X235" s="463"/>
      <c r="Y235" s="463"/>
      <c r="Z235" s="463"/>
      <c r="AA235" s="463"/>
      <c r="AB235" s="463"/>
      <c r="AC235" s="463"/>
      <c r="AD235" s="463"/>
      <c r="AE235" s="519">
        <f t="shared" si="158"/>
        <v>630</v>
      </c>
    </row>
    <row r="236" spans="2:31" x14ac:dyDescent="0.25">
      <c r="B236" s="55">
        <f t="shared" si="162"/>
        <v>4</v>
      </c>
      <c r="C236" s="55">
        <f t="shared" si="162"/>
        <v>4</v>
      </c>
      <c r="D236" s="1772" t="str">
        <f t="shared" si="162"/>
        <v>3a. Siembra, 25 % del area con especies bajo pastoreo directo</v>
      </c>
      <c r="E236" s="1772"/>
      <c r="F236" s="26" t="str">
        <f t="shared" si="154"/>
        <v>jornal</v>
      </c>
      <c r="G236" s="53">
        <f t="shared" si="159"/>
        <v>1260</v>
      </c>
      <c r="H236" s="422">
        <f t="shared" si="155"/>
        <v>11.54</v>
      </c>
      <c r="I236" s="422">
        <f t="shared" si="160"/>
        <v>14540.4</v>
      </c>
      <c r="J236" s="502"/>
      <c r="K236" s="463">
        <f t="shared" si="163"/>
        <v>0</v>
      </c>
      <c r="L236" s="463">
        <f t="shared" si="163"/>
        <v>0</v>
      </c>
      <c r="M236" s="463">
        <f t="shared" si="163"/>
        <v>0</v>
      </c>
      <c r="N236" s="463">
        <f t="shared" si="163"/>
        <v>140</v>
      </c>
      <c r="O236" s="463">
        <f t="shared" si="163"/>
        <v>280</v>
      </c>
      <c r="P236" s="463">
        <f t="shared" si="163"/>
        <v>420</v>
      </c>
      <c r="Q236" s="463">
        <f t="shared" si="163"/>
        <v>420</v>
      </c>
      <c r="R236" s="463"/>
      <c r="S236" s="463"/>
      <c r="T236" s="463"/>
      <c r="U236" s="463"/>
      <c r="V236" s="463"/>
      <c r="W236" s="463"/>
      <c r="X236" s="463"/>
      <c r="Y236" s="463"/>
      <c r="Z236" s="463"/>
      <c r="AA236" s="463"/>
      <c r="AB236" s="463"/>
      <c r="AC236" s="463"/>
      <c r="AD236" s="463"/>
      <c r="AE236" s="519">
        <f t="shared" si="158"/>
        <v>1260</v>
      </c>
    </row>
    <row r="237" spans="2:31" x14ac:dyDescent="0.25">
      <c r="B237" s="55">
        <f t="shared" si="162"/>
        <v>4</v>
      </c>
      <c r="C237" s="55">
        <f t="shared" si="162"/>
        <v>4</v>
      </c>
      <c r="D237" s="1772" t="str">
        <f t="shared" si="162"/>
        <v>Atenciones culturales para el area de pastoreo directo</v>
      </c>
      <c r="E237" s="1772"/>
      <c r="F237" s="26" t="str">
        <f t="shared" si="154"/>
        <v>jornal</v>
      </c>
      <c r="G237" s="53">
        <f t="shared" si="159"/>
        <v>2660</v>
      </c>
      <c r="H237" s="422">
        <f t="shared" si="155"/>
        <v>11.54</v>
      </c>
      <c r="I237" s="422">
        <f t="shared" si="160"/>
        <v>30696.399999999998</v>
      </c>
      <c r="J237" s="502"/>
      <c r="K237" s="463">
        <f t="shared" si="163"/>
        <v>0</v>
      </c>
      <c r="L237" s="463">
        <f t="shared" si="163"/>
        <v>0</v>
      </c>
      <c r="M237" s="463">
        <f t="shared" si="163"/>
        <v>0</v>
      </c>
      <c r="N237" s="463">
        <f t="shared" si="163"/>
        <v>140</v>
      </c>
      <c r="O237" s="463">
        <f t="shared" si="163"/>
        <v>420</v>
      </c>
      <c r="P237" s="463">
        <f t="shared" si="163"/>
        <v>840</v>
      </c>
      <c r="Q237" s="463">
        <f t="shared" si="163"/>
        <v>1260</v>
      </c>
      <c r="R237" s="463"/>
      <c r="S237" s="463"/>
      <c r="T237" s="463"/>
      <c r="U237" s="463"/>
      <c r="V237" s="463"/>
      <c r="W237" s="463"/>
      <c r="X237" s="463"/>
      <c r="Y237" s="463"/>
      <c r="Z237" s="463"/>
      <c r="AA237" s="463"/>
      <c r="AB237" s="463"/>
      <c r="AC237" s="463"/>
      <c r="AD237" s="463"/>
      <c r="AE237" s="519">
        <f t="shared" si="158"/>
        <v>2660</v>
      </c>
    </row>
    <row r="238" spans="2:31" x14ac:dyDescent="0.25">
      <c r="B238" s="55">
        <f t="shared" si="162"/>
        <v>5</v>
      </c>
      <c r="C238" s="55">
        <f t="shared" si="162"/>
        <v>14</v>
      </c>
      <c r="D238" s="1772" t="str">
        <f t="shared" si="162"/>
        <v>3er. Periodo de pastoreo directo</v>
      </c>
      <c r="E238" s="1772"/>
      <c r="F238" s="26" t="str">
        <f t="shared" si="154"/>
        <v>jornal</v>
      </c>
      <c r="G238" s="53">
        <f t="shared" si="159"/>
        <v>1750</v>
      </c>
      <c r="H238" s="422">
        <f t="shared" si="155"/>
        <v>11.54</v>
      </c>
      <c r="I238" s="422">
        <f t="shared" si="160"/>
        <v>20195</v>
      </c>
      <c r="J238" s="547"/>
      <c r="K238" s="463">
        <f t="shared" si="163"/>
        <v>0</v>
      </c>
      <c r="L238" s="463">
        <f t="shared" si="163"/>
        <v>0</v>
      </c>
      <c r="M238" s="463">
        <f t="shared" si="163"/>
        <v>0</v>
      </c>
      <c r="N238" s="463">
        <f t="shared" si="163"/>
        <v>0</v>
      </c>
      <c r="O238" s="463">
        <f t="shared" si="163"/>
        <v>175</v>
      </c>
      <c r="P238" s="463">
        <f t="shared" si="163"/>
        <v>525</v>
      </c>
      <c r="Q238" s="463">
        <f t="shared" si="163"/>
        <v>1050</v>
      </c>
      <c r="R238" s="463"/>
      <c r="S238" s="463"/>
      <c r="T238" s="463"/>
      <c r="U238" s="463"/>
      <c r="V238" s="463"/>
      <c r="W238" s="463"/>
      <c r="X238" s="463"/>
      <c r="Y238" s="463"/>
      <c r="Z238" s="463"/>
      <c r="AA238" s="463"/>
      <c r="AB238" s="463"/>
      <c r="AC238" s="463"/>
      <c r="AD238" s="463"/>
      <c r="AE238" s="519">
        <f t="shared" si="158"/>
        <v>1750</v>
      </c>
    </row>
    <row r="239" spans="2:31" x14ac:dyDescent="0.25">
      <c r="B239" s="55">
        <f t="shared" si="162"/>
        <v>4</v>
      </c>
      <c r="C239" s="55">
        <f t="shared" si="162"/>
        <v>4</v>
      </c>
      <c r="D239" s="1772" t="str">
        <f t="shared" si="162"/>
        <v>4a. Siembra, 25 % del area con especie para produccion de forraje de corte*</v>
      </c>
      <c r="E239" s="1772"/>
      <c r="F239" s="26" t="str">
        <f t="shared" si="154"/>
        <v>jornal</v>
      </c>
      <c r="G239" s="53">
        <f t="shared" si="159"/>
        <v>1260</v>
      </c>
      <c r="H239" s="422">
        <f t="shared" si="155"/>
        <v>11.54</v>
      </c>
      <c r="I239" s="422">
        <f t="shared" si="160"/>
        <v>14540.4</v>
      </c>
      <c r="J239" s="548"/>
      <c r="K239" s="463">
        <f t="shared" si="163"/>
        <v>0</v>
      </c>
      <c r="L239" s="463">
        <f t="shared" si="163"/>
        <v>0</v>
      </c>
      <c r="M239" s="463">
        <f t="shared" si="163"/>
        <v>0</v>
      </c>
      <c r="N239" s="463">
        <f t="shared" si="163"/>
        <v>140</v>
      </c>
      <c r="O239" s="463">
        <f t="shared" si="163"/>
        <v>280</v>
      </c>
      <c r="P239" s="463">
        <f t="shared" si="163"/>
        <v>420</v>
      </c>
      <c r="Q239" s="463">
        <f t="shared" si="163"/>
        <v>420</v>
      </c>
      <c r="R239" s="463"/>
      <c r="S239" s="463"/>
      <c r="T239" s="463"/>
      <c r="U239" s="463"/>
      <c r="V239" s="463"/>
      <c r="W239" s="463"/>
      <c r="X239" s="463"/>
      <c r="Y239" s="463"/>
      <c r="Z239" s="463"/>
      <c r="AA239" s="463"/>
      <c r="AB239" s="463"/>
      <c r="AC239" s="463"/>
      <c r="AD239" s="463"/>
      <c r="AE239" s="519">
        <f t="shared" si="158"/>
        <v>1260</v>
      </c>
    </row>
    <row r="240" spans="2:31" x14ac:dyDescent="0.25">
      <c r="B240" s="55">
        <f t="shared" si="162"/>
        <v>4</v>
      </c>
      <c r="C240" s="55">
        <f t="shared" si="162"/>
        <v>4</v>
      </c>
      <c r="D240" s="1772" t="str">
        <f t="shared" si="162"/>
        <v>Atenciones culturales para el area de forrajes de corte*</v>
      </c>
      <c r="E240" s="1772"/>
      <c r="F240" s="26" t="str">
        <f t="shared" si="154"/>
        <v>jornal</v>
      </c>
      <c r="G240" s="53">
        <f t="shared" si="159"/>
        <v>2660</v>
      </c>
      <c r="H240" s="422">
        <f t="shared" si="155"/>
        <v>11.54</v>
      </c>
      <c r="I240" s="422">
        <f t="shared" si="160"/>
        <v>30696.399999999998</v>
      </c>
      <c r="J240" s="548"/>
      <c r="K240" s="463">
        <f t="shared" si="163"/>
        <v>0</v>
      </c>
      <c r="L240" s="463">
        <f t="shared" si="163"/>
        <v>0</v>
      </c>
      <c r="M240" s="463">
        <f t="shared" si="163"/>
        <v>0</v>
      </c>
      <c r="N240" s="463">
        <f t="shared" si="163"/>
        <v>140</v>
      </c>
      <c r="O240" s="463">
        <f t="shared" si="163"/>
        <v>420</v>
      </c>
      <c r="P240" s="463">
        <f t="shared" si="163"/>
        <v>840</v>
      </c>
      <c r="Q240" s="463">
        <f t="shared" si="163"/>
        <v>1260</v>
      </c>
      <c r="R240" s="463"/>
      <c r="S240" s="463"/>
      <c r="T240" s="463"/>
      <c r="U240" s="463"/>
      <c r="V240" s="463"/>
      <c r="W240" s="463"/>
      <c r="X240" s="463"/>
      <c r="Y240" s="463"/>
      <c r="Z240" s="463"/>
      <c r="AA240" s="463"/>
      <c r="AB240" s="463"/>
      <c r="AC240" s="463"/>
      <c r="AD240" s="463"/>
      <c r="AE240" s="519">
        <f t="shared" si="158"/>
        <v>2660</v>
      </c>
    </row>
    <row r="241" spans="1:31" x14ac:dyDescent="0.25">
      <c r="B241" s="55">
        <f t="shared" si="162"/>
        <v>5</v>
      </c>
      <c r="C241" s="55">
        <f t="shared" si="162"/>
        <v>14</v>
      </c>
      <c r="D241" s="1772" t="str">
        <f t="shared" si="162"/>
        <v>4to. Periodo de corte en el area para forraje  (Graminea de corte)</v>
      </c>
      <c r="E241" s="1772"/>
      <c r="F241" s="26" t="str">
        <f t="shared" si="154"/>
        <v>jornal</v>
      </c>
      <c r="G241" s="53">
        <f t="shared" si="159"/>
        <v>1750</v>
      </c>
      <c r="H241" s="422">
        <f t="shared" si="155"/>
        <v>11.54</v>
      </c>
      <c r="I241" s="422">
        <f t="shared" si="160"/>
        <v>20195</v>
      </c>
      <c r="J241" s="502"/>
      <c r="K241" s="463">
        <f t="shared" si="163"/>
        <v>0</v>
      </c>
      <c r="L241" s="463">
        <f t="shared" si="163"/>
        <v>0</v>
      </c>
      <c r="M241" s="463">
        <f t="shared" si="163"/>
        <v>0</v>
      </c>
      <c r="N241" s="463">
        <f t="shared" si="163"/>
        <v>0</v>
      </c>
      <c r="O241" s="463">
        <f t="shared" si="163"/>
        <v>175</v>
      </c>
      <c r="P241" s="463">
        <f t="shared" si="163"/>
        <v>525</v>
      </c>
      <c r="Q241" s="463">
        <f t="shared" si="163"/>
        <v>1050</v>
      </c>
      <c r="R241" s="463"/>
      <c r="S241" s="463"/>
      <c r="T241" s="463"/>
      <c r="U241" s="463"/>
      <c r="V241" s="463"/>
      <c r="W241" s="463"/>
      <c r="X241" s="463"/>
      <c r="Y241" s="463"/>
      <c r="Z241" s="463"/>
      <c r="AA241" s="463"/>
      <c r="AB241" s="463"/>
      <c r="AC241" s="463"/>
      <c r="AD241" s="463"/>
      <c r="AE241" s="519">
        <f t="shared" si="158"/>
        <v>1750</v>
      </c>
    </row>
    <row r="242" spans="1:31" x14ac:dyDescent="0.25">
      <c r="B242" s="55">
        <f t="shared" si="162"/>
        <v>5</v>
      </c>
      <c r="C242" s="55">
        <f t="shared" si="162"/>
        <v>5</v>
      </c>
      <c r="D242" s="1772" t="str">
        <f t="shared" si="162"/>
        <v>4a. Instalacion,  25% del cerco interno con sistema electrico</v>
      </c>
      <c r="E242" s="1772"/>
      <c r="F242" s="26" t="str">
        <f t="shared" si="154"/>
        <v>jornal</v>
      </c>
      <c r="G242" s="53">
        <f t="shared" si="159"/>
        <v>420</v>
      </c>
      <c r="H242" s="422">
        <f t="shared" si="155"/>
        <v>11.54</v>
      </c>
      <c r="I242" s="422">
        <f t="shared" si="160"/>
        <v>4846.7999999999993</v>
      </c>
      <c r="J242" s="502"/>
      <c r="K242" s="463">
        <f t="shared" si="163"/>
        <v>0</v>
      </c>
      <c r="L242" s="463">
        <f t="shared" si="163"/>
        <v>0</v>
      </c>
      <c r="M242" s="463">
        <f t="shared" si="163"/>
        <v>0</v>
      </c>
      <c r="N242" s="463">
        <f t="shared" si="163"/>
        <v>0</v>
      </c>
      <c r="O242" s="463">
        <f t="shared" si="163"/>
        <v>70</v>
      </c>
      <c r="P242" s="463">
        <f t="shared" si="163"/>
        <v>140</v>
      </c>
      <c r="Q242" s="463">
        <f t="shared" si="163"/>
        <v>210</v>
      </c>
      <c r="R242" s="463"/>
      <c r="S242" s="463"/>
      <c r="T242" s="463"/>
      <c r="U242" s="463"/>
      <c r="V242" s="463"/>
      <c r="W242" s="463"/>
      <c r="X242" s="463"/>
      <c r="Y242" s="463"/>
      <c r="Z242" s="463"/>
      <c r="AA242" s="463"/>
      <c r="AB242" s="463"/>
      <c r="AC242" s="463"/>
      <c r="AD242" s="463"/>
      <c r="AE242" s="519">
        <f t="shared" si="158"/>
        <v>420</v>
      </c>
    </row>
    <row r="243" spans="1:31" x14ac:dyDescent="0.25">
      <c r="B243" s="55">
        <f t="shared" si="162"/>
        <v>5</v>
      </c>
      <c r="C243" s="55">
        <f t="shared" si="162"/>
        <v>5</v>
      </c>
      <c r="D243" s="1772" t="str">
        <f t="shared" si="162"/>
        <v>4a. Siembra, 25 % del area con especies bajo pastoreo directo*</v>
      </c>
      <c r="E243" s="1772"/>
      <c r="F243" s="26" t="str">
        <f t="shared" si="154"/>
        <v>jornal</v>
      </c>
      <c r="G243" s="53">
        <f t="shared" si="159"/>
        <v>840</v>
      </c>
      <c r="H243" s="422">
        <f t="shared" si="155"/>
        <v>11.54</v>
      </c>
      <c r="I243" s="422">
        <f t="shared" si="160"/>
        <v>9693.5999999999985</v>
      </c>
      <c r="J243" s="502"/>
      <c r="K243" s="463">
        <f t="shared" si="163"/>
        <v>0</v>
      </c>
      <c r="L243" s="463">
        <f t="shared" si="163"/>
        <v>0</v>
      </c>
      <c r="M243" s="463">
        <f t="shared" si="163"/>
        <v>0</v>
      </c>
      <c r="N243" s="463">
        <f t="shared" si="163"/>
        <v>0</v>
      </c>
      <c r="O243" s="463">
        <f t="shared" si="163"/>
        <v>140</v>
      </c>
      <c r="P243" s="463">
        <f t="shared" si="163"/>
        <v>280</v>
      </c>
      <c r="Q243" s="463">
        <f t="shared" si="163"/>
        <v>420</v>
      </c>
      <c r="R243" s="463"/>
      <c r="S243" s="463"/>
      <c r="T243" s="463"/>
      <c r="U243" s="463"/>
      <c r="V243" s="463"/>
      <c r="W243" s="463"/>
      <c r="X243" s="463"/>
      <c r="Y243" s="463"/>
      <c r="Z243" s="463"/>
      <c r="AA243" s="463"/>
      <c r="AB243" s="463"/>
      <c r="AC243" s="463"/>
      <c r="AD243" s="463"/>
      <c r="AE243" s="519">
        <f t="shared" si="158"/>
        <v>840</v>
      </c>
    </row>
    <row r="244" spans="1:31" x14ac:dyDescent="0.25">
      <c r="B244" s="55">
        <f t="shared" si="162"/>
        <v>5</v>
      </c>
      <c r="C244" s="55">
        <f t="shared" si="162"/>
        <v>5</v>
      </c>
      <c r="D244" s="1772" t="str">
        <f t="shared" si="162"/>
        <v>Atenciones culturales para el area de pastoreo directo*</v>
      </c>
      <c r="E244" s="1772"/>
      <c r="F244" s="26" t="str">
        <f t="shared" si="154"/>
        <v>jornal</v>
      </c>
      <c r="G244" s="53">
        <f t="shared" si="159"/>
        <v>1400</v>
      </c>
      <c r="H244" s="422">
        <f t="shared" si="155"/>
        <v>11.54</v>
      </c>
      <c r="I244" s="422">
        <f t="shared" si="160"/>
        <v>16155.999999999998</v>
      </c>
      <c r="J244" s="502"/>
      <c r="K244" s="463">
        <f t="shared" ref="K244:Q251" si="164">ROUND(K151/$H244,0)</f>
        <v>0</v>
      </c>
      <c r="L244" s="463">
        <f t="shared" si="164"/>
        <v>0</v>
      </c>
      <c r="M244" s="463">
        <f t="shared" si="164"/>
        <v>0</v>
      </c>
      <c r="N244" s="463">
        <f t="shared" si="164"/>
        <v>0</v>
      </c>
      <c r="O244" s="463">
        <f t="shared" si="164"/>
        <v>140</v>
      </c>
      <c r="P244" s="463">
        <f t="shared" si="164"/>
        <v>420</v>
      </c>
      <c r="Q244" s="463">
        <f t="shared" si="164"/>
        <v>840</v>
      </c>
      <c r="R244" s="463"/>
      <c r="S244" s="463"/>
      <c r="T244" s="463"/>
      <c r="U244" s="463"/>
      <c r="V244" s="463"/>
      <c r="W244" s="463"/>
      <c r="X244" s="463"/>
      <c r="Y244" s="463"/>
      <c r="Z244" s="463"/>
      <c r="AA244" s="463"/>
      <c r="AB244" s="463"/>
      <c r="AC244" s="463"/>
      <c r="AD244" s="463"/>
      <c r="AE244" s="519">
        <f t="shared" si="158"/>
        <v>1400</v>
      </c>
    </row>
    <row r="245" spans="1:31" x14ac:dyDescent="0.25">
      <c r="B245" s="55">
        <f t="shared" si="162"/>
        <v>6</v>
      </c>
      <c r="C245" s="55">
        <f t="shared" si="162"/>
        <v>15</v>
      </c>
      <c r="D245" s="1772" t="str">
        <f t="shared" si="162"/>
        <v>4to. Periodo de pastoreo directo</v>
      </c>
      <c r="E245" s="1772"/>
      <c r="F245" s="26" t="str">
        <f t="shared" si="154"/>
        <v>jornal</v>
      </c>
      <c r="G245" s="53">
        <f t="shared" si="159"/>
        <v>700</v>
      </c>
      <c r="H245" s="422">
        <f t="shared" si="155"/>
        <v>11.54</v>
      </c>
      <c r="I245" s="422">
        <f t="shared" si="160"/>
        <v>8077.9999999999991</v>
      </c>
      <c r="J245" s="502"/>
      <c r="K245" s="463">
        <f t="shared" si="164"/>
        <v>0</v>
      </c>
      <c r="L245" s="463">
        <f t="shared" si="164"/>
        <v>0</v>
      </c>
      <c r="M245" s="463">
        <f t="shared" si="164"/>
        <v>0</v>
      </c>
      <c r="N245" s="463">
        <f t="shared" si="164"/>
        <v>0</v>
      </c>
      <c r="O245" s="463">
        <f t="shared" si="164"/>
        <v>0</v>
      </c>
      <c r="P245" s="463">
        <f t="shared" si="164"/>
        <v>175</v>
      </c>
      <c r="Q245" s="463">
        <f t="shared" si="164"/>
        <v>525</v>
      </c>
      <c r="R245" s="463"/>
      <c r="S245" s="463"/>
      <c r="T245" s="463"/>
      <c r="U245" s="463"/>
      <c r="V245" s="463"/>
      <c r="W245" s="463"/>
      <c r="X245" s="463"/>
      <c r="Y245" s="463"/>
      <c r="Z245" s="463"/>
      <c r="AA245" s="463"/>
      <c r="AB245" s="463"/>
      <c r="AC245" s="463"/>
      <c r="AD245" s="463"/>
      <c r="AE245" s="519">
        <f t="shared" si="158"/>
        <v>700</v>
      </c>
    </row>
    <row r="246" spans="1:31" x14ac:dyDescent="0.25">
      <c r="B246" s="55">
        <f t="shared" si="162"/>
        <v>11</v>
      </c>
      <c r="C246" s="55">
        <f t="shared" si="162"/>
        <v>11</v>
      </c>
      <c r="D246" s="1772" t="str">
        <f t="shared" si="162"/>
        <v>Renovación de forraje de corte*</v>
      </c>
      <c r="E246" s="1772"/>
      <c r="F246" s="26" t="str">
        <f t="shared" si="154"/>
        <v>jornal</v>
      </c>
      <c r="G246" s="53">
        <f t="shared" si="159"/>
        <v>0</v>
      </c>
      <c r="H246" s="422">
        <f t="shared" si="155"/>
        <v>11.54</v>
      </c>
      <c r="I246" s="422">
        <f t="shared" si="160"/>
        <v>0</v>
      </c>
      <c r="J246" s="502"/>
      <c r="K246" s="463">
        <f t="shared" si="164"/>
        <v>0</v>
      </c>
      <c r="L246" s="463">
        <f t="shared" si="164"/>
        <v>0</v>
      </c>
      <c r="M246" s="463">
        <f t="shared" si="164"/>
        <v>0</v>
      </c>
      <c r="N246" s="463">
        <f t="shared" si="164"/>
        <v>0</v>
      </c>
      <c r="O246" s="463">
        <f t="shared" si="164"/>
        <v>0</v>
      </c>
      <c r="P246" s="463">
        <f t="shared" si="164"/>
        <v>0</v>
      </c>
      <c r="Q246" s="463">
        <f t="shared" si="164"/>
        <v>0</v>
      </c>
      <c r="R246" s="463"/>
      <c r="S246" s="463"/>
      <c r="T246" s="463"/>
      <c r="U246" s="463"/>
      <c r="V246" s="463"/>
      <c r="W246" s="463"/>
      <c r="X246" s="463"/>
      <c r="Y246" s="463"/>
      <c r="Z246" s="463"/>
      <c r="AA246" s="463"/>
      <c r="AB246" s="463"/>
      <c r="AC246" s="463"/>
      <c r="AD246" s="463"/>
      <c r="AE246" s="519">
        <f t="shared" si="158"/>
        <v>0</v>
      </c>
    </row>
    <row r="247" spans="1:31" x14ac:dyDescent="0.25">
      <c r="B247" s="55">
        <f t="shared" si="162"/>
        <v>6</v>
      </c>
      <c r="C247" s="55">
        <f t="shared" si="162"/>
        <v>6</v>
      </c>
      <c r="D247" s="1772" t="str">
        <f t="shared" si="162"/>
        <v>Atenciones culturales para el area de forrajes de corte*</v>
      </c>
      <c r="E247" s="1772"/>
      <c r="F247" s="26" t="str">
        <f t="shared" si="154"/>
        <v>jornal</v>
      </c>
      <c r="G247" s="53">
        <f t="shared" si="159"/>
        <v>0</v>
      </c>
      <c r="H247" s="422">
        <f t="shared" si="155"/>
        <v>11.54</v>
      </c>
      <c r="I247" s="422">
        <f t="shared" si="160"/>
        <v>0</v>
      </c>
      <c r="J247" s="502"/>
      <c r="K247" s="463">
        <f t="shared" si="164"/>
        <v>0</v>
      </c>
      <c r="L247" s="463">
        <f t="shared" si="164"/>
        <v>0</v>
      </c>
      <c r="M247" s="463">
        <f t="shared" si="164"/>
        <v>0</v>
      </c>
      <c r="N247" s="463">
        <f t="shared" si="164"/>
        <v>0</v>
      </c>
      <c r="O247" s="463">
        <f t="shared" si="164"/>
        <v>0</v>
      </c>
      <c r="P247" s="463">
        <f t="shared" si="164"/>
        <v>0</v>
      </c>
      <c r="Q247" s="463">
        <f t="shared" si="164"/>
        <v>0</v>
      </c>
      <c r="R247" s="463"/>
      <c r="S247" s="463"/>
      <c r="T247" s="463"/>
      <c r="U247" s="463"/>
      <c r="V247" s="463"/>
      <c r="W247" s="463"/>
      <c r="X247" s="463"/>
      <c r="Y247" s="463"/>
      <c r="Z247" s="463"/>
      <c r="AA247" s="463"/>
      <c r="AB247" s="463"/>
      <c r="AC247" s="463"/>
      <c r="AD247" s="463"/>
      <c r="AE247" s="519">
        <f t="shared" si="158"/>
        <v>0</v>
      </c>
    </row>
    <row r="248" spans="1:31" x14ac:dyDescent="0.25">
      <c r="B248" s="55">
        <f t="shared" si="162"/>
        <v>7</v>
      </c>
      <c r="C248" s="55">
        <f t="shared" si="162"/>
        <v>20</v>
      </c>
      <c r="D248" s="1772" t="str">
        <f t="shared" si="162"/>
        <v>Corte en el area para forraje  (Graminea de corte)</v>
      </c>
      <c r="E248" s="1772"/>
      <c r="F248" s="26" t="str">
        <f t="shared" si="154"/>
        <v>jornal</v>
      </c>
      <c r="G248" s="53">
        <f t="shared" si="159"/>
        <v>0</v>
      </c>
      <c r="H248" s="422">
        <f t="shared" si="155"/>
        <v>11.54</v>
      </c>
      <c r="I248" s="422">
        <f t="shared" si="160"/>
        <v>0</v>
      </c>
      <c r="J248" s="502"/>
      <c r="K248" s="463">
        <f t="shared" si="164"/>
        <v>0</v>
      </c>
      <c r="L248" s="463">
        <f t="shared" si="164"/>
        <v>0</v>
      </c>
      <c r="M248" s="463">
        <f t="shared" si="164"/>
        <v>0</v>
      </c>
      <c r="N248" s="463">
        <f t="shared" si="164"/>
        <v>0</v>
      </c>
      <c r="O248" s="463">
        <f t="shared" si="164"/>
        <v>0</v>
      </c>
      <c r="P248" s="463">
        <f t="shared" si="164"/>
        <v>0</v>
      </c>
      <c r="Q248" s="463">
        <f t="shared" si="164"/>
        <v>0</v>
      </c>
      <c r="R248" s="463"/>
      <c r="S248" s="463"/>
      <c r="T248" s="463"/>
      <c r="U248" s="463"/>
      <c r="V248" s="463"/>
      <c r="W248" s="463"/>
      <c r="X248" s="463"/>
      <c r="Y248" s="463"/>
      <c r="Z248" s="463"/>
      <c r="AA248" s="463"/>
      <c r="AB248" s="463"/>
      <c r="AC248" s="463"/>
      <c r="AD248" s="463"/>
      <c r="AE248" s="519">
        <f t="shared" si="158"/>
        <v>0</v>
      </c>
    </row>
    <row r="249" spans="1:31" x14ac:dyDescent="0.25">
      <c r="B249" s="55">
        <f t="shared" si="162"/>
        <v>11</v>
      </c>
      <c r="C249" s="55">
        <f t="shared" si="162"/>
        <v>11</v>
      </c>
      <c r="D249" s="1772" t="str">
        <f t="shared" si="162"/>
        <v>Renovación area de  pastoreo directo*</v>
      </c>
      <c r="E249" s="1772"/>
      <c r="F249" s="26" t="str">
        <f t="shared" si="154"/>
        <v>jornal</v>
      </c>
      <c r="G249" s="53">
        <f t="shared" si="159"/>
        <v>0</v>
      </c>
      <c r="H249" s="422">
        <f t="shared" si="155"/>
        <v>11.54</v>
      </c>
      <c r="I249" s="422">
        <f t="shared" si="160"/>
        <v>0</v>
      </c>
      <c r="J249" s="502"/>
      <c r="K249" s="463">
        <f t="shared" si="164"/>
        <v>0</v>
      </c>
      <c r="L249" s="463">
        <f t="shared" si="164"/>
        <v>0</v>
      </c>
      <c r="M249" s="463">
        <f t="shared" si="164"/>
        <v>0</v>
      </c>
      <c r="N249" s="463">
        <f t="shared" si="164"/>
        <v>0</v>
      </c>
      <c r="O249" s="463">
        <f t="shared" si="164"/>
        <v>0</v>
      </c>
      <c r="P249" s="463">
        <f t="shared" si="164"/>
        <v>0</v>
      </c>
      <c r="Q249" s="463">
        <f t="shared" si="164"/>
        <v>0</v>
      </c>
      <c r="R249" s="463"/>
      <c r="S249" s="463"/>
      <c r="T249" s="463"/>
      <c r="U249" s="463"/>
      <c r="V249" s="463"/>
      <c r="W249" s="463"/>
      <c r="X249" s="463"/>
      <c r="Y249" s="463"/>
      <c r="Z249" s="463"/>
      <c r="AA249" s="463"/>
      <c r="AB249" s="463"/>
      <c r="AC249" s="463"/>
      <c r="AD249" s="463"/>
      <c r="AE249" s="519">
        <f t="shared" si="158"/>
        <v>0</v>
      </c>
    </row>
    <row r="250" spans="1:31" x14ac:dyDescent="0.25">
      <c r="B250" s="55">
        <f t="shared" si="162"/>
        <v>6</v>
      </c>
      <c r="C250" s="55">
        <f t="shared" si="162"/>
        <v>6</v>
      </c>
      <c r="D250" s="1772" t="str">
        <f t="shared" si="162"/>
        <v>Atenciones culturales para el area de pastoreo directo*</v>
      </c>
      <c r="E250" s="1772"/>
      <c r="F250" s="26" t="str">
        <f t="shared" si="154"/>
        <v>jornal</v>
      </c>
      <c r="G250" s="53">
        <f t="shared" si="159"/>
        <v>0</v>
      </c>
      <c r="H250" s="422">
        <f t="shared" si="155"/>
        <v>11.54</v>
      </c>
      <c r="I250" s="422">
        <f t="shared" si="160"/>
        <v>0</v>
      </c>
      <c r="J250" s="502"/>
      <c r="K250" s="463">
        <f t="shared" si="164"/>
        <v>0</v>
      </c>
      <c r="L250" s="463">
        <f t="shared" si="164"/>
        <v>0</v>
      </c>
      <c r="M250" s="463">
        <f t="shared" si="164"/>
        <v>0</v>
      </c>
      <c r="N250" s="463">
        <f t="shared" si="164"/>
        <v>0</v>
      </c>
      <c r="O250" s="463">
        <f t="shared" si="164"/>
        <v>0</v>
      </c>
      <c r="P250" s="463">
        <f t="shared" si="164"/>
        <v>0</v>
      </c>
      <c r="Q250" s="463">
        <f t="shared" si="164"/>
        <v>0</v>
      </c>
      <c r="R250" s="463"/>
      <c r="S250" s="463"/>
      <c r="T250" s="463"/>
      <c r="U250" s="463"/>
      <c r="V250" s="463"/>
      <c r="W250" s="463"/>
      <c r="X250" s="463"/>
      <c r="Y250" s="463"/>
      <c r="Z250" s="463"/>
      <c r="AA250" s="463"/>
      <c r="AB250" s="463"/>
      <c r="AC250" s="463"/>
      <c r="AD250" s="463"/>
      <c r="AE250" s="519">
        <f t="shared" si="158"/>
        <v>0</v>
      </c>
    </row>
    <row r="251" spans="1:31" ht="14.4" thickBot="1" x14ac:dyDescent="0.3">
      <c r="B251" s="55">
        <f t="shared" si="162"/>
        <v>7</v>
      </c>
      <c r="C251" s="55">
        <f t="shared" si="162"/>
        <v>20</v>
      </c>
      <c r="D251" s="1772" t="str">
        <f t="shared" si="162"/>
        <v>Periodo pastoreo directo</v>
      </c>
      <c r="E251" s="1772"/>
      <c r="F251" s="26" t="str">
        <f t="shared" si="154"/>
        <v>jornal</v>
      </c>
      <c r="G251" s="53">
        <f t="shared" si="159"/>
        <v>0</v>
      </c>
      <c r="H251" s="422">
        <f t="shared" si="155"/>
        <v>11.54</v>
      </c>
      <c r="I251" s="422">
        <f t="shared" si="160"/>
        <v>0</v>
      </c>
      <c r="J251" s="547"/>
      <c r="K251" s="463">
        <f t="shared" si="164"/>
        <v>0</v>
      </c>
      <c r="L251" s="463">
        <f t="shared" si="164"/>
        <v>0</v>
      </c>
      <c r="M251" s="463">
        <f t="shared" si="164"/>
        <v>0</v>
      </c>
      <c r="N251" s="463">
        <f t="shared" si="164"/>
        <v>0</v>
      </c>
      <c r="O251" s="463">
        <f t="shared" si="164"/>
        <v>0</v>
      </c>
      <c r="P251" s="463">
        <f t="shared" si="164"/>
        <v>0</v>
      </c>
      <c r="Q251" s="463">
        <f t="shared" si="164"/>
        <v>0</v>
      </c>
      <c r="R251" s="463"/>
      <c r="S251" s="463"/>
      <c r="T251" s="463"/>
      <c r="U251" s="463"/>
      <c r="V251" s="463"/>
      <c r="W251" s="463"/>
      <c r="X251" s="463"/>
      <c r="Y251" s="463"/>
      <c r="Z251" s="463"/>
      <c r="AA251" s="463"/>
      <c r="AB251" s="463"/>
      <c r="AC251" s="463"/>
      <c r="AD251" s="463"/>
      <c r="AE251" s="519">
        <f t="shared" si="158"/>
        <v>0</v>
      </c>
    </row>
    <row r="252" spans="1:31" ht="14.4" thickBot="1" x14ac:dyDescent="0.3">
      <c r="B252" s="61"/>
      <c r="C252" s="62"/>
      <c r="D252" s="91" t="s">
        <v>57</v>
      </c>
      <c r="E252" s="91"/>
      <c r="F252" s="63"/>
      <c r="G252" s="64"/>
      <c r="H252" s="556"/>
      <c r="I252" s="556"/>
      <c r="J252" s="535">
        <f>SUM(I253:I267)</f>
        <v>403130</v>
      </c>
      <c r="K252" s="462">
        <f t="shared" ref="K252:AD252" si="165">SUM(K253:K267)</f>
        <v>33285</v>
      </c>
      <c r="L252" s="462">
        <f t="shared" si="165"/>
        <v>67970</v>
      </c>
      <c r="M252" s="462">
        <f t="shared" si="165"/>
        <v>104055</v>
      </c>
      <c r="N252" s="462">
        <f t="shared" si="165"/>
        <v>108255</v>
      </c>
      <c r="O252" s="462">
        <f t="shared" si="165"/>
        <v>45885</v>
      </c>
      <c r="P252" s="462">
        <f t="shared" si="165"/>
        <v>14000</v>
      </c>
      <c r="Q252" s="462">
        <f t="shared" si="165"/>
        <v>14000</v>
      </c>
      <c r="R252" s="462">
        <f t="shared" si="165"/>
        <v>0</v>
      </c>
      <c r="S252" s="462">
        <f t="shared" si="165"/>
        <v>0</v>
      </c>
      <c r="T252" s="462">
        <f t="shared" si="165"/>
        <v>0</v>
      </c>
      <c r="U252" s="462">
        <f t="shared" si="165"/>
        <v>0</v>
      </c>
      <c r="V252" s="462">
        <f t="shared" si="165"/>
        <v>0</v>
      </c>
      <c r="W252" s="462">
        <f t="shared" si="165"/>
        <v>0</v>
      </c>
      <c r="X252" s="462">
        <f t="shared" si="165"/>
        <v>0</v>
      </c>
      <c r="Y252" s="462">
        <f t="shared" si="165"/>
        <v>0</v>
      </c>
      <c r="Z252" s="462">
        <f t="shared" si="165"/>
        <v>0</v>
      </c>
      <c r="AA252" s="462">
        <f t="shared" si="165"/>
        <v>0</v>
      </c>
      <c r="AB252" s="462">
        <f t="shared" si="165"/>
        <v>0</v>
      </c>
      <c r="AC252" s="462">
        <f t="shared" si="165"/>
        <v>0</v>
      </c>
      <c r="AD252" s="462">
        <f t="shared" si="165"/>
        <v>0</v>
      </c>
      <c r="AE252" s="539">
        <f t="shared" si="158"/>
        <v>387450</v>
      </c>
    </row>
    <row r="253" spans="1:31" x14ac:dyDescent="0.25">
      <c r="B253" s="55">
        <f t="shared" ref="B253:D267" si="166">B59</f>
        <v>1</v>
      </c>
      <c r="C253" s="55">
        <f t="shared" si="166"/>
        <v>1</v>
      </c>
      <c r="D253" s="1772" t="str">
        <f t="shared" si="166"/>
        <v>Material vegetativo Arachis pintoi</v>
      </c>
      <c r="E253" s="1772"/>
      <c r="F253" s="26" t="str">
        <f t="shared" ref="F253:F267" si="167">F59</f>
        <v>semilla (kg)</v>
      </c>
      <c r="G253" s="53">
        <f t="shared" si="159"/>
        <v>262500</v>
      </c>
      <c r="H253" s="422">
        <f t="shared" ref="H253:H267" si="168">H59</f>
        <v>0.8</v>
      </c>
      <c r="I253" s="421">
        <f t="shared" ref="I253:I267" si="169">G253*H253</f>
        <v>210000</v>
      </c>
      <c r="J253" s="451"/>
      <c r="K253" s="463">
        <f t="shared" ref="K253:Q267" si="170">ROUND(K160/$H253,0)</f>
        <v>26250</v>
      </c>
      <c r="L253" s="463">
        <f t="shared" si="170"/>
        <v>52500</v>
      </c>
      <c r="M253" s="463">
        <f t="shared" si="170"/>
        <v>78750</v>
      </c>
      <c r="N253" s="463">
        <f t="shared" si="170"/>
        <v>78750</v>
      </c>
      <c r="O253" s="463">
        <f t="shared" si="170"/>
        <v>26250</v>
      </c>
      <c r="P253" s="463">
        <f t="shared" si="170"/>
        <v>0</v>
      </c>
      <c r="Q253" s="463">
        <f t="shared" si="170"/>
        <v>0</v>
      </c>
      <c r="R253" s="463"/>
      <c r="S253" s="463"/>
      <c r="T253" s="463"/>
      <c r="U253" s="463"/>
      <c r="V253" s="463"/>
      <c r="W253" s="463"/>
      <c r="X253" s="463"/>
      <c r="Y253" s="463"/>
      <c r="Z253" s="463"/>
      <c r="AA253" s="463"/>
      <c r="AB253" s="463"/>
      <c r="AC253" s="463"/>
      <c r="AD253" s="463"/>
      <c r="AE253" s="519">
        <f t="shared" si="158"/>
        <v>262500</v>
      </c>
    </row>
    <row r="254" spans="1:31" x14ac:dyDescent="0.25">
      <c r="B254" s="55">
        <f t="shared" si="166"/>
        <v>1</v>
      </c>
      <c r="C254" s="55">
        <f t="shared" si="166"/>
        <v>1</v>
      </c>
      <c r="D254" s="1772">
        <f t="shared" si="166"/>
        <v>0</v>
      </c>
      <c r="E254" s="1772"/>
      <c r="F254" s="26" t="str">
        <f t="shared" si="167"/>
        <v>Tonelada</v>
      </c>
      <c r="G254" s="53">
        <f t="shared" si="159"/>
        <v>0</v>
      </c>
      <c r="H254" s="422">
        <f t="shared" si="168"/>
        <v>60</v>
      </c>
      <c r="I254" s="423">
        <f t="shared" si="169"/>
        <v>0</v>
      </c>
      <c r="J254" s="453"/>
      <c r="K254" s="463">
        <f t="shared" si="170"/>
        <v>0</v>
      </c>
      <c r="L254" s="463">
        <f t="shared" si="170"/>
        <v>0</v>
      </c>
      <c r="M254" s="463">
        <f t="shared" si="170"/>
        <v>0</v>
      </c>
      <c r="N254" s="463">
        <f t="shared" si="170"/>
        <v>0</v>
      </c>
      <c r="O254" s="463">
        <f t="shared" si="170"/>
        <v>0</v>
      </c>
      <c r="P254" s="463">
        <f t="shared" si="170"/>
        <v>0</v>
      </c>
      <c r="Q254" s="463">
        <f t="shared" si="170"/>
        <v>0</v>
      </c>
      <c r="R254" s="463"/>
      <c r="S254" s="463"/>
      <c r="T254" s="463"/>
      <c r="U254" s="463"/>
      <c r="V254" s="463"/>
      <c r="W254" s="463"/>
      <c r="X254" s="463"/>
      <c r="Y254" s="463"/>
      <c r="Z254" s="463"/>
      <c r="AA254" s="463"/>
      <c r="AB254" s="463"/>
      <c r="AC254" s="463"/>
      <c r="AD254" s="463"/>
      <c r="AE254" s="519">
        <f t="shared" si="158"/>
        <v>0</v>
      </c>
    </row>
    <row r="255" spans="1:31" x14ac:dyDescent="0.25">
      <c r="B255" s="55">
        <f t="shared" si="166"/>
        <v>1</v>
      </c>
      <c r="C255" s="55">
        <f t="shared" si="166"/>
        <v>1</v>
      </c>
      <c r="D255" s="1772" t="str">
        <f t="shared" si="166"/>
        <v>Material vegetativo Guazuma tomentosa (Guácima)</v>
      </c>
      <c r="E255" s="1772"/>
      <c r="F255" s="26" t="str">
        <f t="shared" si="167"/>
        <v>Kilogramo</v>
      </c>
      <c r="G255" s="53">
        <f t="shared" si="159"/>
        <v>1400</v>
      </c>
      <c r="H255" s="422">
        <f t="shared" si="168"/>
        <v>1.2</v>
      </c>
      <c r="I255" s="423">
        <f t="shared" si="169"/>
        <v>1680</v>
      </c>
      <c r="J255" s="453"/>
      <c r="K255" s="463">
        <f t="shared" si="170"/>
        <v>140</v>
      </c>
      <c r="L255" s="463">
        <f t="shared" si="170"/>
        <v>280</v>
      </c>
      <c r="M255" s="463">
        <f t="shared" si="170"/>
        <v>420</v>
      </c>
      <c r="N255" s="463">
        <f t="shared" si="170"/>
        <v>420</v>
      </c>
      <c r="O255" s="463">
        <f t="shared" si="170"/>
        <v>140</v>
      </c>
      <c r="P255" s="463">
        <f t="shared" si="170"/>
        <v>0</v>
      </c>
      <c r="Q255" s="463">
        <f t="shared" si="170"/>
        <v>0</v>
      </c>
      <c r="R255" s="463"/>
      <c r="S255" s="463"/>
      <c r="T255" s="463"/>
      <c r="U255" s="463"/>
      <c r="V255" s="463"/>
      <c r="W255" s="463"/>
      <c r="X255" s="463"/>
      <c r="Y255" s="463"/>
      <c r="Z255" s="463"/>
      <c r="AA255" s="463"/>
      <c r="AB255" s="463"/>
      <c r="AC255" s="463"/>
      <c r="AD255" s="463"/>
      <c r="AE255" s="519">
        <f t="shared" si="158"/>
        <v>1400</v>
      </c>
    </row>
    <row r="256" spans="1:31" x14ac:dyDescent="0.25">
      <c r="A256" s="578"/>
      <c r="B256" s="55">
        <f t="shared" si="166"/>
        <v>1</v>
      </c>
      <c r="C256" s="55">
        <f t="shared" si="166"/>
        <v>1</v>
      </c>
      <c r="D256" s="1772" t="str">
        <f t="shared" si="166"/>
        <v>Materilal vegetativo Brachiaria brizantha. (marandu) Especie pastoreo directo</v>
      </c>
      <c r="E256" s="1772"/>
      <c r="F256" s="26" t="str">
        <f t="shared" si="167"/>
        <v>semilla (kg)</v>
      </c>
      <c r="G256" s="53">
        <f t="shared" si="159"/>
        <v>3500</v>
      </c>
      <c r="H256" s="422">
        <f t="shared" si="168"/>
        <v>0.8</v>
      </c>
      <c r="I256" s="423">
        <f t="shared" si="169"/>
        <v>2800</v>
      </c>
      <c r="J256" s="453"/>
      <c r="K256" s="463">
        <f t="shared" si="170"/>
        <v>350</v>
      </c>
      <c r="L256" s="463">
        <f t="shared" si="170"/>
        <v>700</v>
      </c>
      <c r="M256" s="463">
        <f t="shared" si="170"/>
        <v>1050</v>
      </c>
      <c r="N256" s="463">
        <f t="shared" si="170"/>
        <v>1050</v>
      </c>
      <c r="O256" s="463">
        <f t="shared" si="170"/>
        <v>350</v>
      </c>
      <c r="P256" s="463">
        <f t="shared" si="170"/>
        <v>0</v>
      </c>
      <c r="Q256" s="463">
        <f t="shared" si="170"/>
        <v>0</v>
      </c>
      <c r="R256" s="463"/>
      <c r="S256" s="463"/>
      <c r="T256" s="463"/>
      <c r="U256" s="463"/>
      <c r="V256" s="463"/>
      <c r="W256" s="463"/>
      <c r="X256" s="463"/>
      <c r="Y256" s="463"/>
      <c r="Z256" s="463"/>
      <c r="AA256" s="463"/>
      <c r="AB256" s="463"/>
      <c r="AC256" s="463"/>
      <c r="AD256" s="463"/>
      <c r="AE256" s="519">
        <f t="shared" si="158"/>
        <v>3500</v>
      </c>
    </row>
    <row r="257" spans="1:31" x14ac:dyDescent="0.25">
      <c r="B257" s="55">
        <f t="shared" si="166"/>
        <v>1</v>
      </c>
      <c r="C257" s="55">
        <f t="shared" si="166"/>
        <v>1</v>
      </c>
      <c r="D257" s="1772" t="str">
        <f t="shared" si="166"/>
        <v>Materilal vegetativo Lysiloma bahamensis,(soplillo) - Arbol de Sombra</v>
      </c>
      <c r="E257" s="1772"/>
      <c r="F257" s="26" t="str">
        <f t="shared" si="167"/>
        <v>plantula</v>
      </c>
      <c r="G257" s="53">
        <f t="shared" si="159"/>
        <v>40250</v>
      </c>
      <c r="H257" s="422">
        <f t="shared" si="168"/>
        <v>1</v>
      </c>
      <c r="I257" s="423">
        <f t="shared" si="169"/>
        <v>40250</v>
      </c>
      <c r="J257" s="453"/>
      <c r="K257" s="463">
        <f t="shared" si="170"/>
        <v>4025</v>
      </c>
      <c r="L257" s="463">
        <f t="shared" si="170"/>
        <v>8050</v>
      </c>
      <c r="M257" s="463">
        <f t="shared" si="170"/>
        <v>12075</v>
      </c>
      <c r="N257" s="463">
        <f t="shared" si="170"/>
        <v>12075</v>
      </c>
      <c r="O257" s="463">
        <f t="shared" si="170"/>
        <v>4025</v>
      </c>
      <c r="P257" s="463">
        <f t="shared" si="170"/>
        <v>0</v>
      </c>
      <c r="Q257" s="463">
        <f t="shared" si="170"/>
        <v>0</v>
      </c>
      <c r="R257" s="463"/>
      <c r="S257" s="463"/>
      <c r="T257" s="463"/>
      <c r="U257" s="463"/>
      <c r="V257" s="463"/>
      <c r="W257" s="463"/>
      <c r="X257" s="463"/>
      <c r="Y257" s="463"/>
      <c r="Z257" s="463"/>
      <c r="AA257" s="463"/>
      <c r="AB257" s="463"/>
      <c r="AC257" s="463"/>
      <c r="AD257" s="463"/>
      <c r="AE257" s="519">
        <f t="shared" si="158"/>
        <v>40250</v>
      </c>
    </row>
    <row r="258" spans="1:31" x14ac:dyDescent="0.25">
      <c r="B258" s="55">
        <f t="shared" si="166"/>
        <v>1</v>
      </c>
      <c r="C258" s="55">
        <f t="shared" si="166"/>
        <v>1</v>
      </c>
      <c r="D258" s="1772" t="str">
        <f t="shared" si="166"/>
        <v>Material vegetativo Bursera simaruba</v>
      </c>
      <c r="E258" s="1772"/>
      <c r="F258" s="26" t="str">
        <f t="shared" si="167"/>
        <v>estaca</v>
      </c>
      <c r="G258" s="53">
        <f t="shared" si="159"/>
        <v>11200</v>
      </c>
      <c r="H258" s="422">
        <f t="shared" si="168"/>
        <v>1</v>
      </c>
      <c r="I258" s="559">
        <f t="shared" si="169"/>
        <v>11200</v>
      </c>
      <c r="J258" s="453"/>
      <c r="K258" s="463">
        <f t="shared" si="170"/>
        <v>1120</v>
      </c>
      <c r="L258" s="463">
        <f t="shared" si="170"/>
        <v>2240</v>
      </c>
      <c r="M258" s="463">
        <f t="shared" si="170"/>
        <v>3360</v>
      </c>
      <c r="N258" s="463">
        <f t="shared" si="170"/>
        <v>3360</v>
      </c>
      <c r="O258" s="463">
        <f t="shared" si="170"/>
        <v>1120</v>
      </c>
      <c r="P258" s="463">
        <f t="shared" si="170"/>
        <v>0</v>
      </c>
      <c r="Q258" s="463">
        <f t="shared" si="170"/>
        <v>0</v>
      </c>
      <c r="R258" s="463"/>
      <c r="S258" s="463"/>
      <c r="T258" s="463"/>
      <c r="U258" s="463"/>
      <c r="V258" s="463"/>
      <c r="W258" s="463"/>
      <c r="X258" s="463"/>
      <c r="Y258" s="463"/>
      <c r="Z258" s="463"/>
      <c r="AA258" s="463"/>
      <c r="AB258" s="463"/>
      <c r="AC258" s="463"/>
      <c r="AD258" s="463"/>
      <c r="AE258" s="519">
        <f t="shared" si="158"/>
        <v>11200</v>
      </c>
    </row>
    <row r="259" spans="1:31" x14ac:dyDescent="0.25">
      <c r="B259" s="55">
        <f t="shared" si="166"/>
        <v>1</v>
      </c>
      <c r="C259" s="55">
        <f t="shared" si="166"/>
        <v>1</v>
      </c>
      <c r="D259" s="1772" t="str">
        <f t="shared" si="166"/>
        <v>Sales minerales</v>
      </c>
      <c r="E259" s="1772"/>
      <c r="F259" s="26" t="str">
        <f t="shared" si="167"/>
        <v>Kilogramo</v>
      </c>
      <c r="G259" s="53">
        <f t="shared" si="159"/>
        <v>68600</v>
      </c>
      <c r="H259" s="422">
        <f t="shared" si="168"/>
        <v>2</v>
      </c>
      <c r="I259" s="423">
        <f t="shared" si="169"/>
        <v>137200</v>
      </c>
      <c r="J259" s="594"/>
      <c r="K259" s="463">
        <f t="shared" si="170"/>
        <v>1400</v>
      </c>
      <c r="L259" s="463">
        <f t="shared" si="170"/>
        <v>4200</v>
      </c>
      <c r="M259" s="463">
        <f t="shared" si="170"/>
        <v>8400</v>
      </c>
      <c r="N259" s="463">
        <f t="shared" si="170"/>
        <v>12600</v>
      </c>
      <c r="O259" s="463">
        <f t="shared" si="170"/>
        <v>14000</v>
      </c>
      <c r="P259" s="463">
        <f t="shared" si="170"/>
        <v>14000</v>
      </c>
      <c r="Q259" s="463">
        <f t="shared" si="170"/>
        <v>14000</v>
      </c>
      <c r="R259" s="463"/>
      <c r="S259" s="463"/>
      <c r="T259" s="463"/>
      <c r="U259" s="463"/>
      <c r="V259" s="463"/>
      <c r="W259" s="463"/>
      <c r="X259" s="463"/>
      <c r="Y259" s="463"/>
      <c r="Z259" s="463"/>
      <c r="AA259" s="463"/>
      <c r="AB259" s="463"/>
      <c r="AC259" s="463"/>
      <c r="AD259" s="463"/>
      <c r="AE259" s="519">
        <f t="shared" si="158"/>
        <v>68600</v>
      </c>
    </row>
    <row r="260" spans="1:31" x14ac:dyDescent="0.25">
      <c r="B260" s="55">
        <f t="shared" si="166"/>
        <v>1</v>
      </c>
      <c r="C260" s="55">
        <f t="shared" si="166"/>
        <v>1</v>
      </c>
      <c r="D260" s="1772" t="str">
        <f t="shared" si="166"/>
        <v>Urea (para alimento)</v>
      </c>
      <c r="E260" s="1772"/>
      <c r="F260" s="26" t="str">
        <f t="shared" si="167"/>
        <v>Kilogramo</v>
      </c>
      <c r="G260" s="53">
        <f t="shared" si="159"/>
        <v>0</v>
      </c>
      <c r="H260" s="422">
        <f t="shared" si="168"/>
        <v>0.43</v>
      </c>
      <c r="I260" s="423">
        <f t="shared" si="169"/>
        <v>0</v>
      </c>
      <c r="J260" s="455"/>
      <c r="K260" s="463">
        <f t="shared" si="170"/>
        <v>0</v>
      </c>
      <c r="L260" s="463">
        <f t="shared" si="170"/>
        <v>0</v>
      </c>
      <c r="M260" s="463">
        <f t="shared" si="170"/>
        <v>0</v>
      </c>
      <c r="N260" s="463">
        <f t="shared" si="170"/>
        <v>0</v>
      </c>
      <c r="O260" s="463">
        <f t="shared" si="170"/>
        <v>0</v>
      </c>
      <c r="P260" s="463">
        <f t="shared" si="170"/>
        <v>0</v>
      </c>
      <c r="Q260" s="463">
        <f t="shared" si="170"/>
        <v>0</v>
      </c>
      <c r="R260" s="463"/>
      <c r="S260" s="463"/>
      <c r="T260" s="463"/>
      <c r="U260" s="463"/>
      <c r="V260" s="463"/>
      <c r="W260" s="463"/>
      <c r="X260" s="463"/>
      <c r="Y260" s="463"/>
      <c r="Z260" s="463"/>
      <c r="AA260" s="463"/>
      <c r="AB260" s="463"/>
      <c r="AC260" s="463"/>
      <c r="AD260" s="463"/>
      <c r="AE260" s="519">
        <f t="shared" si="158"/>
        <v>0</v>
      </c>
    </row>
    <row r="261" spans="1:31" x14ac:dyDescent="0.25">
      <c r="B261" s="55">
        <f t="shared" si="166"/>
        <v>1</v>
      </c>
      <c r="C261" s="55">
        <f t="shared" si="166"/>
        <v>1</v>
      </c>
      <c r="D261" s="1772" t="str">
        <f t="shared" si="166"/>
        <v>Herbicida</v>
      </c>
      <c r="E261" s="1772"/>
      <c r="F261" s="26" t="str">
        <f t="shared" si="167"/>
        <v>Litro</v>
      </c>
      <c r="G261" s="53">
        <f t="shared" si="159"/>
        <v>0</v>
      </c>
      <c r="H261" s="422">
        <f t="shared" si="168"/>
        <v>26.820139413044402</v>
      </c>
      <c r="I261" s="423">
        <f t="shared" si="169"/>
        <v>0</v>
      </c>
      <c r="J261" s="455"/>
      <c r="K261" s="463">
        <f t="shared" si="170"/>
        <v>0</v>
      </c>
      <c r="L261" s="463">
        <f t="shared" si="170"/>
        <v>0</v>
      </c>
      <c r="M261" s="463">
        <f t="shared" si="170"/>
        <v>0</v>
      </c>
      <c r="N261" s="463">
        <f t="shared" si="170"/>
        <v>0</v>
      </c>
      <c r="O261" s="463">
        <f t="shared" si="170"/>
        <v>0</v>
      </c>
      <c r="P261" s="463">
        <f t="shared" si="170"/>
        <v>0</v>
      </c>
      <c r="Q261" s="463">
        <f t="shared" si="170"/>
        <v>0</v>
      </c>
      <c r="R261" s="463"/>
      <c r="S261" s="463"/>
      <c r="T261" s="463"/>
      <c r="U261" s="463"/>
      <c r="V261" s="463"/>
      <c r="W261" s="463"/>
      <c r="X261" s="463"/>
      <c r="Y261" s="463"/>
      <c r="Z261" s="463"/>
      <c r="AA261" s="463"/>
      <c r="AB261" s="463"/>
      <c r="AC261" s="463"/>
      <c r="AD261" s="463"/>
      <c r="AE261" s="519">
        <f t="shared" si="158"/>
        <v>0</v>
      </c>
    </row>
    <row r="262" spans="1:31" x14ac:dyDescent="0.25">
      <c r="B262" s="55">
        <f t="shared" si="166"/>
        <v>1</v>
      </c>
      <c r="C262" s="55">
        <f t="shared" si="166"/>
        <v>1</v>
      </c>
      <c r="D262" s="1772" t="str">
        <f t="shared" si="166"/>
        <v>Stabislak</v>
      </c>
      <c r="E262" s="1772"/>
      <c r="F262" s="26" t="str">
        <f t="shared" si="167"/>
        <v>kilogramo</v>
      </c>
      <c r="G262" s="53">
        <f t="shared" si="159"/>
        <v>0</v>
      </c>
      <c r="H262" s="422">
        <f t="shared" si="168"/>
        <v>0.65</v>
      </c>
      <c r="I262" s="423">
        <f t="shared" si="169"/>
        <v>0</v>
      </c>
      <c r="J262" s="455"/>
      <c r="K262" s="463">
        <f t="shared" si="170"/>
        <v>0</v>
      </c>
      <c r="L262" s="463">
        <f t="shared" si="170"/>
        <v>0</v>
      </c>
      <c r="M262" s="463">
        <f t="shared" si="170"/>
        <v>0</v>
      </c>
      <c r="N262" s="463">
        <f t="shared" si="170"/>
        <v>0</v>
      </c>
      <c r="O262" s="463">
        <f t="shared" si="170"/>
        <v>0</v>
      </c>
      <c r="P262" s="463">
        <f t="shared" si="170"/>
        <v>0</v>
      </c>
      <c r="Q262" s="463">
        <f t="shared" si="170"/>
        <v>0</v>
      </c>
      <c r="R262" s="463"/>
      <c r="S262" s="463"/>
      <c r="T262" s="463"/>
      <c r="U262" s="463"/>
      <c r="V262" s="463"/>
      <c r="W262" s="463"/>
      <c r="X262" s="463"/>
      <c r="Y262" s="463"/>
      <c r="Z262" s="463"/>
      <c r="AA262" s="463"/>
      <c r="AB262" s="463"/>
      <c r="AC262" s="463"/>
      <c r="AD262" s="463"/>
      <c r="AE262" s="519">
        <f t="shared" si="158"/>
        <v>0</v>
      </c>
    </row>
    <row r="263" spans="1:31" x14ac:dyDescent="0.25">
      <c r="B263" s="55">
        <f t="shared" si="166"/>
        <v>1</v>
      </c>
      <c r="C263" s="55">
        <f t="shared" si="166"/>
        <v>1</v>
      </c>
      <c r="D263" s="1772" t="str">
        <f t="shared" si="166"/>
        <v>Desinfectante</v>
      </c>
      <c r="E263" s="1772"/>
      <c r="F263" s="26" t="str">
        <f t="shared" si="167"/>
        <v>litro</v>
      </c>
      <c r="G263" s="53">
        <f t="shared" si="159"/>
        <v>0</v>
      </c>
      <c r="H263" s="422">
        <f t="shared" si="168"/>
        <v>10</v>
      </c>
      <c r="I263" s="423">
        <f t="shared" si="169"/>
        <v>0</v>
      </c>
      <c r="J263" s="455"/>
      <c r="K263" s="463">
        <f t="shared" si="170"/>
        <v>0</v>
      </c>
      <c r="L263" s="463">
        <f t="shared" si="170"/>
        <v>0</v>
      </c>
      <c r="M263" s="463">
        <f t="shared" si="170"/>
        <v>0</v>
      </c>
      <c r="N263" s="463">
        <f t="shared" si="170"/>
        <v>0</v>
      </c>
      <c r="O263" s="463">
        <f t="shared" si="170"/>
        <v>0</v>
      </c>
      <c r="P263" s="463">
        <f t="shared" si="170"/>
        <v>0</v>
      </c>
      <c r="Q263" s="463">
        <f t="shared" si="170"/>
        <v>0</v>
      </c>
      <c r="R263" s="463"/>
      <c r="S263" s="463"/>
      <c r="T263" s="463"/>
      <c r="U263" s="463"/>
      <c r="V263" s="463"/>
      <c r="W263" s="463"/>
      <c r="X263" s="463"/>
      <c r="Y263" s="463"/>
      <c r="Z263" s="463"/>
      <c r="AA263" s="463"/>
      <c r="AB263" s="463"/>
      <c r="AC263" s="463"/>
      <c r="AD263" s="463"/>
      <c r="AE263" s="519">
        <f t="shared" si="158"/>
        <v>0</v>
      </c>
    </row>
    <row r="264" spans="1:31" x14ac:dyDescent="0.25">
      <c r="B264" s="55">
        <f t="shared" si="166"/>
        <v>1</v>
      </c>
      <c r="C264" s="55">
        <f t="shared" si="166"/>
        <v>1</v>
      </c>
      <c r="D264" s="1772" t="str">
        <f t="shared" si="166"/>
        <v>Norgold</v>
      </c>
      <c r="E264" s="1772"/>
      <c r="F264" s="26" t="str">
        <f t="shared" si="167"/>
        <v>kilogramo</v>
      </c>
      <c r="G264" s="53">
        <f t="shared" si="159"/>
        <v>0</v>
      </c>
      <c r="H264" s="422">
        <f t="shared" si="168"/>
        <v>3</v>
      </c>
      <c r="I264" s="423">
        <f t="shared" si="169"/>
        <v>0</v>
      </c>
      <c r="J264" s="455"/>
      <c r="K264" s="463">
        <f t="shared" si="170"/>
        <v>0</v>
      </c>
      <c r="L264" s="463">
        <f t="shared" si="170"/>
        <v>0</v>
      </c>
      <c r="M264" s="463">
        <f t="shared" si="170"/>
        <v>0</v>
      </c>
      <c r="N264" s="463">
        <f t="shared" si="170"/>
        <v>0</v>
      </c>
      <c r="O264" s="463">
        <f t="shared" si="170"/>
        <v>0</v>
      </c>
      <c r="P264" s="463">
        <f t="shared" si="170"/>
        <v>0</v>
      </c>
      <c r="Q264" s="463">
        <f t="shared" si="170"/>
        <v>0</v>
      </c>
      <c r="R264" s="463"/>
      <c r="S264" s="463"/>
      <c r="T264" s="463"/>
      <c r="U264" s="463"/>
      <c r="V264" s="463"/>
      <c r="W264" s="463"/>
      <c r="X264" s="463"/>
      <c r="Y264" s="463"/>
      <c r="Z264" s="463"/>
      <c r="AA264" s="463"/>
      <c r="AB264" s="463"/>
      <c r="AC264" s="463"/>
      <c r="AD264" s="463"/>
      <c r="AE264" s="519">
        <f t="shared" si="158"/>
        <v>0</v>
      </c>
    </row>
    <row r="265" spans="1:31" x14ac:dyDescent="0.25">
      <c r="B265" s="55">
        <f t="shared" si="166"/>
        <v>1</v>
      </c>
      <c r="C265" s="55">
        <f t="shared" si="166"/>
        <v>20</v>
      </c>
      <c r="D265" s="1772" t="str">
        <f t="shared" si="166"/>
        <v>Diesel operación maquinaria agricola</v>
      </c>
      <c r="E265" s="1772"/>
      <c r="F265" s="26" t="str">
        <f t="shared" si="167"/>
        <v>litro</v>
      </c>
      <c r="G265" s="53">
        <f t="shared" si="159"/>
        <v>0</v>
      </c>
      <c r="H265" s="422">
        <f t="shared" si="168"/>
        <v>0.94</v>
      </c>
      <c r="I265" s="423">
        <f t="shared" si="169"/>
        <v>0</v>
      </c>
      <c r="J265" s="455"/>
      <c r="K265" s="463">
        <f t="shared" si="170"/>
        <v>0</v>
      </c>
      <c r="L265" s="463">
        <f t="shared" si="170"/>
        <v>0</v>
      </c>
      <c r="M265" s="463">
        <f t="shared" si="170"/>
        <v>0</v>
      </c>
      <c r="N265" s="463">
        <f t="shared" si="170"/>
        <v>0</v>
      </c>
      <c r="O265" s="463">
        <f t="shared" si="170"/>
        <v>0</v>
      </c>
      <c r="P265" s="463">
        <f t="shared" si="170"/>
        <v>0</v>
      </c>
      <c r="Q265" s="463">
        <f t="shared" si="170"/>
        <v>0</v>
      </c>
      <c r="R265" s="463"/>
      <c r="S265" s="463"/>
      <c r="T265" s="463"/>
      <c r="U265" s="463"/>
      <c r="V265" s="463"/>
      <c r="W265" s="463"/>
      <c r="X265" s="463"/>
      <c r="Y265" s="463"/>
      <c r="Z265" s="463"/>
      <c r="AA265" s="463"/>
      <c r="AB265" s="463"/>
      <c r="AC265" s="463"/>
      <c r="AD265" s="463"/>
      <c r="AE265" s="519">
        <f t="shared" si="158"/>
        <v>0</v>
      </c>
    </row>
    <row r="266" spans="1:31" x14ac:dyDescent="0.25">
      <c r="B266" s="55">
        <f t="shared" si="166"/>
        <v>1</v>
      </c>
      <c r="C266" s="55">
        <f t="shared" si="166"/>
        <v>20</v>
      </c>
      <c r="D266" s="1772" t="str">
        <f t="shared" si="166"/>
        <v>Gasolina para motosierra</v>
      </c>
      <c r="E266" s="1772"/>
      <c r="F266" s="26" t="str">
        <f t="shared" si="167"/>
        <v>litro</v>
      </c>
      <c r="G266" s="53">
        <f t="shared" si="159"/>
        <v>0</v>
      </c>
      <c r="H266" s="422">
        <f t="shared" si="168"/>
        <v>1.1299999999999999</v>
      </c>
      <c r="I266" s="425">
        <f t="shared" si="169"/>
        <v>0</v>
      </c>
      <c r="J266" s="455"/>
      <c r="K266" s="463">
        <f t="shared" si="170"/>
        <v>0</v>
      </c>
      <c r="L266" s="463">
        <f t="shared" si="170"/>
        <v>0</v>
      </c>
      <c r="M266" s="463">
        <f t="shared" si="170"/>
        <v>0</v>
      </c>
      <c r="N266" s="463">
        <f t="shared" si="170"/>
        <v>0</v>
      </c>
      <c r="O266" s="463">
        <f t="shared" si="170"/>
        <v>0</v>
      </c>
      <c r="P266" s="463">
        <f t="shared" si="170"/>
        <v>0</v>
      </c>
      <c r="Q266" s="463">
        <f t="shared" si="170"/>
        <v>0</v>
      </c>
      <c r="R266" s="463"/>
      <c r="S266" s="463"/>
      <c r="T266" s="463"/>
      <c r="U266" s="463"/>
      <c r="V266" s="463"/>
      <c r="W266" s="463"/>
      <c r="X266" s="463"/>
      <c r="Y266" s="463"/>
      <c r="Z266" s="463"/>
      <c r="AA266" s="463"/>
      <c r="AB266" s="463"/>
      <c r="AC266" s="463"/>
      <c r="AD266" s="463"/>
      <c r="AE266" s="519">
        <f t="shared" si="158"/>
        <v>0</v>
      </c>
    </row>
    <row r="267" spans="1:31" ht="14.4" thickBot="1" x14ac:dyDescent="0.3">
      <c r="B267" s="199">
        <f t="shared" si="166"/>
        <v>1</v>
      </c>
      <c r="C267" s="199">
        <f t="shared" si="166"/>
        <v>20</v>
      </c>
      <c r="D267" s="1910" t="str">
        <f t="shared" si="166"/>
        <v>Aceite para mezcla</v>
      </c>
      <c r="E267" s="1910"/>
      <c r="F267" s="223" t="str">
        <f t="shared" si="167"/>
        <v>litro</v>
      </c>
      <c r="G267" s="76">
        <f t="shared" si="159"/>
        <v>0</v>
      </c>
      <c r="H267" s="427">
        <f t="shared" si="168"/>
        <v>2.2799999999999998</v>
      </c>
      <c r="I267" s="571">
        <f t="shared" si="169"/>
        <v>0</v>
      </c>
      <c r="J267" s="455"/>
      <c r="K267" s="463">
        <f t="shared" si="170"/>
        <v>0</v>
      </c>
      <c r="L267" s="463">
        <f t="shared" si="170"/>
        <v>0</v>
      </c>
      <c r="M267" s="463">
        <f t="shared" si="170"/>
        <v>0</v>
      </c>
      <c r="N267" s="463">
        <f t="shared" si="170"/>
        <v>0</v>
      </c>
      <c r="O267" s="463">
        <f t="shared" si="170"/>
        <v>0</v>
      </c>
      <c r="P267" s="463">
        <f t="shared" si="170"/>
        <v>0</v>
      </c>
      <c r="Q267" s="463">
        <f t="shared" si="170"/>
        <v>0</v>
      </c>
      <c r="R267" s="463"/>
      <c r="S267" s="463"/>
      <c r="T267" s="463"/>
      <c r="U267" s="463"/>
      <c r="V267" s="463"/>
      <c r="W267" s="463"/>
      <c r="X267" s="463"/>
      <c r="Y267" s="463"/>
      <c r="Z267" s="463"/>
      <c r="AA267" s="463"/>
      <c r="AB267" s="463"/>
      <c r="AC267" s="463"/>
      <c r="AD267" s="463"/>
      <c r="AE267" s="519">
        <f t="shared" si="158"/>
        <v>0</v>
      </c>
    </row>
    <row r="268" spans="1:31" ht="14.4" thickBot="1" x14ac:dyDescent="0.3">
      <c r="B268" s="61"/>
      <c r="C268" s="62"/>
      <c r="D268" s="91" t="s">
        <v>173</v>
      </c>
      <c r="E268" s="91"/>
      <c r="F268" s="63"/>
      <c r="G268" s="64"/>
      <c r="H268" s="556"/>
      <c r="I268" s="556"/>
      <c r="J268" s="535">
        <f>SUM(I269:I272)</f>
        <v>456850</v>
      </c>
      <c r="K268" s="462">
        <f t="shared" ref="K268:AE268" si="171">SUM(K269:K272)</f>
        <v>82</v>
      </c>
      <c r="L268" s="462">
        <f t="shared" si="171"/>
        <v>164</v>
      </c>
      <c r="M268" s="462">
        <f t="shared" si="171"/>
        <v>246</v>
      </c>
      <c r="N268" s="462">
        <f t="shared" si="171"/>
        <v>246</v>
      </c>
      <c r="O268" s="462">
        <f t="shared" si="171"/>
        <v>82</v>
      </c>
      <c r="P268" s="462">
        <f t="shared" si="171"/>
        <v>0</v>
      </c>
      <c r="Q268" s="462">
        <f t="shared" si="171"/>
        <v>0</v>
      </c>
      <c r="R268" s="462">
        <f t="shared" si="171"/>
        <v>0</v>
      </c>
      <c r="S268" s="462">
        <f t="shared" si="171"/>
        <v>0</v>
      </c>
      <c r="T268" s="462">
        <f t="shared" si="171"/>
        <v>0</v>
      </c>
      <c r="U268" s="462">
        <f t="shared" si="171"/>
        <v>0</v>
      </c>
      <c r="V268" s="462">
        <f t="shared" si="171"/>
        <v>0</v>
      </c>
      <c r="W268" s="462">
        <f t="shared" si="171"/>
        <v>0</v>
      </c>
      <c r="X268" s="462">
        <f t="shared" si="171"/>
        <v>0</v>
      </c>
      <c r="Y268" s="462">
        <f t="shared" si="171"/>
        <v>0</v>
      </c>
      <c r="Z268" s="462">
        <f t="shared" si="171"/>
        <v>0</v>
      </c>
      <c r="AA268" s="462">
        <f t="shared" si="171"/>
        <v>0</v>
      </c>
      <c r="AB268" s="462">
        <f t="shared" si="171"/>
        <v>0</v>
      </c>
      <c r="AC268" s="462">
        <f t="shared" si="171"/>
        <v>0</v>
      </c>
      <c r="AD268" s="462">
        <f t="shared" si="171"/>
        <v>0</v>
      </c>
      <c r="AE268" s="462">
        <f t="shared" si="171"/>
        <v>820</v>
      </c>
    </row>
    <row r="269" spans="1:31" x14ac:dyDescent="0.25">
      <c r="A269" s="578"/>
      <c r="B269" s="55">
        <f t="shared" ref="B269:D272" si="172">B75</f>
        <v>0</v>
      </c>
      <c r="C269" s="55">
        <f t="shared" si="172"/>
        <v>1</v>
      </c>
      <c r="D269" s="1772" t="str">
        <f t="shared" si="172"/>
        <v xml:space="preserve">Bebedero plastico con boya de 500 litros, incluye tuberia </v>
      </c>
      <c r="E269" s="1772"/>
      <c r="F269" s="26" t="str">
        <f>F75</f>
        <v>unidad</v>
      </c>
      <c r="G269" s="53">
        <f t="shared" si="159"/>
        <v>350</v>
      </c>
      <c r="H269" s="422">
        <f>H75</f>
        <v>150</v>
      </c>
      <c r="I269" s="423">
        <f t="shared" ref="I269:I272" si="173">G269*H269</f>
        <v>52500</v>
      </c>
      <c r="J269" s="455"/>
      <c r="K269" s="463">
        <f t="shared" ref="K269:Q272" si="174">ROUND(K176/$H269,0)</f>
        <v>35</v>
      </c>
      <c r="L269" s="463">
        <f t="shared" si="174"/>
        <v>70</v>
      </c>
      <c r="M269" s="463">
        <f t="shared" si="174"/>
        <v>105</v>
      </c>
      <c r="N269" s="463">
        <f t="shared" si="174"/>
        <v>105</v>
      </c>
      <c r="O269" s="463">
        <f t="shared" si="174"/>
        <v>35</v>
      </c>
      <c r="P269" s="463">
        <f t="shared" si="174"/>
        <v>0</v>
      </c>
      <c r="Q269" s="463">
        <f t="shared" si="174"/>
        <v>0</v>
      </c>
      <c r="R269" s="463"/>
      <c r="S269" s="463"/>
      <c r="T269" s="463"/>
      <c r="U269" s="463"/>
      <c r="V269" s="463"/>
      <c r="W269" s="463"/>
      <c r="X269" s="463"/>
      <c r="Y269" s="463"/>
      <c r="Z269" s="463"/>
      <c r="AA269" s="463"/>
      <c r="AB269" s="463"/>
      <c r="AC269" s="463"/>
      <c r="AD269" s="463"/>
      <c r="AE269" s="519">
        <f t="shared" ref="AE269" si="175">SUM(K269:AD269)</f>
        <v>350</v>
      </c>
    </row>
    <row r="270" spans="1:31" x14ac:dyDescent="0.25">
      <c r="A270" s="578"/>
      <c r="B270" s="55">
        <f t="shared" si="172"/>
        <v>1</v>
      </c>
      <c r="C270" s="55">
        <f t="shared" si="172"/>
        <v>1</v>
      </c>
      <c r="D270" s="1772" t="str">
        <f t="shared" si="172"/>
        <v>Motobomba achicadora de 5.5 HP, con tuberia de conduccion para bebedero</v>
      </c>
      <c r="E270" s="1772"/>
      <c r="F270" s="26" t="str">
        <f>F76</f>
        <v>unidad</v>
      </c>
      <c r="G270" s="53">
        <f t="shared" si="159"/>
        <v>60</v>
      </c>
      <c r="H270" s="422">
        <f>H76</f>
        <v>625</v>
      </c>
      <c r="I270" s="423">
        <f t="shared" si="173"/>
        <v>37500</v>
      </c>
      <c r="J270" s="455"/>
      <c r="K270" s="463">
        <f t="shared" si="174"/>
        <v>6</v>
      </c>
      <c r="L270" s="463">
        <f t="shared" si="174"/>
        <v>12</v>
      </c>
      <c r="M270" s="463">
        <f t="shared" si="174"/>
        <v>18</v>
      </c>
      <c r="N270" s="463">
        <f t="shared" si="174"/>
        <v>18</v>
      </c>
      <c r="O270" s="463">
        <f t="shared" si="174"/>
        <v>6</v>
      </c>
      <c r="P270" s="463">
        <f t="shared" si="174"/>
        <v>0</v>
      </c>
      <c r="Q270" s="463">
        <f t="shared" si="174"/>
        <v>0</v>
      </c>
      <c r="R270" s="463"/>
      <c r="S270" s="463"/>
      <c r="T270" s="463"/>
      <c r="U270" s="463"/>
      <c r="V270" s="463"/>
      <c r="W270" s="463"/>
      <c r="X270" s="463"/>
      <c r="Y270" s="463"/>
      <c r="Z270" s="463"/>
      <c r="AA270" s="463"/>
      <c r="AB270" s="463"/>
      <c r="AC270" s="463"/>
      <c r="AD270" s="463"/>
      <c r="AE270" s="519">
        <f t="shared" ref="AE270:AE272" si="176">SUM(K270:AD270)</f>
        <v>60</v>
      </c>
    </row>
    <row r="271" spans="1:31" x14ac:dyDescent="0.25">
      <c r="A271" s="578"/>
      <c r="B271" s="55">
        <f t="shared" si="172"/>
        <v>1</v>
      </c>
      <c r="C271" s="55">
        <f t="shared" si="172"/>
        <v>1</v>
      </c>
      <c r="D271" s="1772" t="str">
        <f t="shared" si="172"/>
        <v xml:space="preserve">Construccion reservorio excavado de 63 m3 </v>
      </c>
      <c r="E271" s="1772"/>
      <c r="F271" s="26" t="str">
        <f>F77</f>
        <v>unidad</v>
      </c>
      <c r="G271" s="53">
        <f t="shared" si="159"/>
        <v>350</v>
      </c>
      <c r="H271" s="422">
        <f>H77</f>
        <v>935</v>
      </c>
      <c r="I271" s="423">
        <f t="shared" si="173"/>
        <v>327250</v>
      </c>
      <c r="J271" s="455"/>
      <c r="K271" s="463">
        <f t="shared" si="174"/>
        <v>35</v>
      </c>
      <c r="L271" s="463">
        <f t="shared" si="174"/>
        <v>70</v>
      </c>
      <c r="M271" s="463">
        <f t="shared" si="174"/>
        <v>105</v>
      </c>
      <c r="N271" s="463">
        <f t="shared" si="174"/>
        <v>105</v>
      </c>
      <c r="O271" s="463">
        <f t="shared" si="174"/>
        <v>35</v>
      </c>
      <c r="P271" s="463">
        <f t="shared" si="174"/>
        <v>0</v>
      </c>
      <c r="Q271" s="463">
        <f t="shared" si="174"/>
        <v>0</v>
      </c>
      <c r="R271" s="463"/>
      <c r="S271" s="463"/>
      <c r="T271" s="463"/>
      <c r="U271" s="463"/>
      <c r="V271" s="463"/>
      <c r="W271" s="463"/>
      <c r="X271" s="463"/>
      <c r="Y271" s="463"/>
      <c r="Z271" s="463"/>
      <c r="AA271" s="463"/>
      <c r="AB271" s="463"/>
      <c r="AC271" s="463"/>
      <c r="AD271" s="463"/>
      <c r="AE271" s="519">
        <f t="shared" si="176"/>
        <v>350</v>
      </c>
    </row>
    <row r="272" spans="1:31" ht="14.4" thickBot="1" x14ac:dyDescent="0.3">
      <c r="B272" s="55">
        <f t="shared" si="172"/>
        <v>1</v>
      </c>
      <c r="C272" s="55">
        <f t="shared" si="172"/>
        <v>1</v>
      </c>
      <c r="D272" s="1772" t="str">
        <f t="shared" si="172"/>
        <v>Cercas electricas con paneles solares</v>
      </c>
      <c r="E272" s="1772"/>
      <c r="F272" s="26" t="str">
        <f>F78</f>
        <v>unidad</v>
      </c>
      <c r="G272" s="53">
        <f t="shared" si="159"/>
        <v>60</v>
      </c>
      <c r="H272" s="422">
        <f>H78</f>
        <v>660</v>
      </c>
      <c r="I272" s="423">
        <f t="shared" si="173"/>
        <v>39600</v>
      </c>
      <c r="J272" s="455"/>
      <c r="K272" s="463">
        <f t="shared" si="174"/>
        <v>6</v>
      </c>
      <c r="L272" s="463">
        <f t="shared" si="174"/>
        <v>12</v>
      </c>
      <c r="M272" s="463">
        <f t="shared" si="174"/>
        <v>18</v>
      </c>
      <c r="N272" s="463">
        <f t="shared" si="174"/>
        <v>18</v>
      </c>
      <c r="O272" s="463">
        <f t="shared" si="174"/>
        <v>6</v>
      </c>
      <c r="P272" s="463">
        <f t="shared" si="174"/>
        <v>0</v>
      </c>
      <c r="Q272" s="463">
        <f t="shared" si="174"/>
        <v>0</v>
      </c>
      <c r="R272" s="463"/>
      <c r="S272" s="463"/>
      <c r="T272" s="463"/>
      <c r="U272" s="463"/>
      <c r="V272" s="463"/>
      <c r="W272" s="463"/>
      <c r="X272" s="463"/>
      <c r="Y272" s="463"/>
      <c r="Z272" s="463"/>
      <c r="AA272" s="463"/>
      <c r="AB272" s="463"/>
      <c r="AC272" s="463"/>
      <c r="AD272" s="463"/>
      <c r="AE272" s="519">
        <f t="shared" si="176"/>
        <v>60</v>
      </c>
    </row>
    <row r="273" spans="1:31" ht="14.4" thickBot="1" x14ac:dyDescent="0.3">
      <c r="B273" s="62"/>
      <c r="C273" s="85"/>
      <c r="D273" s="93" t="s">
        <v>215</v>
      </c>
      <c r="E273" s="93"/>
      <c r="F273" s="86"/>
      <c r="G273" s="86"/>
      <c r="H273" s="565"/>
      <c r="I273" s="565"/>
      <c r="J273" s="656">
        <f>SUM(I274:I282)</f>
        <v>2775708.4</v>
      </c>
      <c r="K273" s="462">
        <f>SUM(K274:K282)</f>
        <v>9384</v>
      </c>
      <c r="L273" s="462">
        <f t="shared" ref="L273:AE273" si="177">SUM(L274:L282)</f>
        <v>28011</v>
      </c>
      <c r="M273" s="462">
        <f t="shared" si="177"/>
        <v>55881</v>
      </c>
      <c r="N273" s="462">
        <f t="shared" si="177"/>
        <v>83612</v>
      </c>
      <c r="O273" s="462">
        <f t="shared" si="177"/>
        <v>92610</v>
      </c>
      <c r="P273" s="462">
        <f t="shared" si="177"/>
        <v>92505</v>
      </c>
      <c r="Q273" s="462">
        <f t="shared" si="177"/>
        <v>92540</v>
      </c>
      <c r="R273" s="462">
        <f t="shared" si="177"/>
        <v>0</v>
      </c>
      <c r="S273" s="462">
        <f t="shared" si="177"/>
        <v>0</v>
      </c>
      <c r="T273" s="462">
        <f t="shared" si="177"/>
        <v>0</v>
      </c>
      <c r="U273" s="462">
        <f t="shared" si="177"/>
        <v>0</v>
      </c>
      <c r="V273" s="462">
        <f t="shared" si="177"/>
        <v>0</v>
      </c>
      <c r="W273" s="462">
        <f t="shared" si="177"/>
        <v>0</v>
      </c>
      <c r="X273" s="462">
        <f t="shared" si="177"/>
        <v>0</v>
      </c>
      <c r="Y273" s="462">
        <f t="shared" si="177"/>
        <v>0</v>
      </c>
      <c r="Z273" s="462">
        <f t="shared" si="177"/>
        <v>0</v>
      </c>
      <c r="AA273" s="462">
        <f t="shared" si="177"/>
        <v>0</v>
      </c>
      <c r="AB273" s="462">
        <f t="shared" si="177"/>
        <v>0</v>
      </c>
      <c r="AC273" s="462">
        <f t="shared" si="177"/>
        <v>0</v>
      </c>
      <c r="AD273" s="462">
        <f t="shared" si="177"/>
        <v>0</v>
      </c>
      <c r="AE273" s="462">
        <f t="shared" si="177"/>
        <v>454543</v>
      </c>
    </row>
    <row r="274" spans="1:31" x14ac:dyDescent="0.25">
      <c r="B274" s="55">
        <f t="shared" ref="B274:D280" si="178">B80</f>
        <v>1</v>
      </c>
      <c r="C274" s="55">
        <f t="shared" si="178"/>
        <v>11</v>
      </c>
      <c r="D274" s="1772" t="str">
        <f t="shared" si="178"/>
        <v>Preparacion de suelo -  Subsolador</v>
      </c>
      <c r="E274" s="1772"/>
      <c r="F274" s="26" t="str">
        <f t="shared" ref="F274:F280" si="179">F80</f>
        <v>hectarea</v>
      </c>
      <c r="G274" s="53">
        <f t="shared" ref="G274:G282" si="180">SUM(K274:Q274)</f>
        <v>350</v>
      </c>
      <c r="H274" s="422">
        <f t="shared" ref="H274:H280" si="181">H80</f>
        <v>245</v>
      </c>
      <c r="I274" s="579">
        <f t="shared" ref="I274:I282" si="182">G274*H274</f>
        <v>85750</v>
      </c>
      <c r="J274" s="597"/>
      <c r="K274" s="463">
        <f t="shared" ref="K274:Q280" si="183">ROUND(K181/$H274,0)</f>
        <v>35</v>
      </c>
      <c r="L274" s="463">
        <f t="shared" si="183"/>
        <v>70</v>
      </c>
      <c r="M274" s="463">
        <f t="shared" si="183"/>
        <v>105</v>
      </c>
      <c r="N274" s="463">
        <f t="shared" si="183"/>
        <v>105</v>
      </c>
      <c r="O274" s="463">
        <f t="shared" si="183"/>
        <v>35</v>
      </c>
      <c r="P274" s="463">
        <f t="shared" si="183"/>
        <v>0</v>
      </c>
      <c r="Q274" s="463">
        <f t="shared" si="183"/>
        <v>0</v>
      </c>
      <c r="R274" s="463"/>
      <c r="S274" s="463"/>
      <c r="T274" s="463"/>
      <c r="U274" s="463"/>
      <c r="V274" s="463"/>
      <c r="W274" s="463"/>
      <c r="X274" s="463"/>
      <c r="Y274" s="463"/>
      <c r="Z274" s="463"/>
      <c r="AA274" s="463"/>
      <c r="AB274" s="463"/>
      <c r="AC274" s="463"/>
      <c r="AD274" s="463"/>
      <c r="AE274" s="519">
        <f t="shared" ref="AE274:AE283" si="184">SUM(K274:AD274)</f>
        <v>350</v>
      </c>
    </row>
    <row r="275" spans="1:31" x14ac:dyDescent="0.25">
      <c r="B275" s="55">
        <f t="shared" si="178"/>
        <v>1</v>
      </c>
      <c r="C275" s="55">
        <f t="shared" si="178"/>
        <v>11</v>
      </c>
      <c r="D275" s="1772" t="str">
        <f t="shared" si="178"/>
        <v>Preparacion de suelo -  Surcador</v>
      </c>
      <c r="E275" s="1772"/>
      <c r="F275" s="26" t="str">
        <f t="shared" si="179"/>
        <v>hectarea</v>
      </c>
      <c r="G275" s="53">
        <f t="shared" si="180"/>
        <v>350</v>
      </c>
      <c r="H275" s="422">
        <f t="shared" si="181"/>
        <v>245</v>
      </c>
      <c r="I275" s="579">
        <f t="shared" si="182"/>
        <v>85750</v>
      </c>
      <c r="J275" s="598"/>
      <c r="K275" s="463">
        <f t="shared" si="183"/>
        <v>35</v>
      </c>
      <c r="L275" s="463">
        <f t="shared" si="183"/>
        <v>70</v>
      </c>
      <c r="M275" s="463">
        <f t="shared" si="183"/>
        <v>105</v>
      </c>
      <c r="N275" s="463">
        <f t="shared" si="183"/>
        <v>105</v>
      </c>
      <c r="O275" s="463">
        <f t="shared" si="183"/>
        <v>35</v>
      </c>
      <c r="P275" s="463">
        <f t="shared" si="183"/>
        <v>0</v>
      </c>
      <c r="Q275" s="463">
        <f t="shared" si="183"/>
        <v>0</v>
      </c>
      <c r="R275" s="463"/>
      <c r="S275" s="463"/>
      <c r="T275" s="463"/>
      <c r="U275" s="463"/>
      <c r="V275" s="463"/>
      <c r="W275" s="463"/>
      <c r="X275" s="463"/>
      <c r="Y275" s="463"/>
      <c r="Z275" s="463"/>
      <c r="AA275" s="463"/>
      <c r="AB275" s="463"/>
      <c r="AC275" s="463"/>
      <c r="AD275" s="463"/>
      <c r="AE275" s="519">
        <f t="shared" si="184"/>
        <v>350</v>
      </c>
    </row>
    <row r="276" spans="1:31" x14ac:dyDescent="0.25">
      <c r="B276" s="55">
        <f t="shared" si="178"/>
        <v>1</v>
      </c>
      <c r="C276" s="55">
        <f t="shared" si="178"/>
        <v>2</v>
      </c>
      <c r="D276" s="1772" t="str">
        <f t="shared" si="178"/>
        <v>Plantacion - Siembra de pasto (Gramineas)</v>
      </c>
      <c r="E276" s="1772"/>
      <c r="F276" s="26" t="str">
        <f t="shared" si="179"/>
        <v>hectárea</v>
      </c>
      <c r="G276" s="53">
        <f t="shared" si="180"/>
        <v>173</v>
      </c>
      <c r="H276" s="422">
        <f t="shared" si="181"/>
        <v>250</v>
      </c>
      <c r="I276" s="579">
        <f t="shared" si="182"/>
        <v>43250</v>
      </c>
      <c r="J276" s="598"/>
      <c r="K276" s="463">
        <f t="shared" si="183"/>
        <v>4</v>
      </c>
      <c r="L276" s="463">
        <f t="shared" si="183"/>
        <v>11</v>
      </c>
      <c r="M276" s="463">
        <f t="shared" si="183"/>
        <v>21</v>
      </c>
      <c r="N276" s="463">
        <f t="shared" si="183"/>
        <v>32</v>
      </c>
      <c r="O276" s="463">
        <f t="shared" si="183"/>
        <v>35</v>
      </c>
      <c r="P276" s="463">
        <f t="shared" si="183"/>
        <v>35</v>
      </c>
      <c r="Q276" s="463">
        <f t="shared" si="183"/>
        <v>35</v>
      </c>
      <c r="R276" s="463"/>
      <c r="S276" s="463"/>
      <c r="T276" s="463"/>
      <c r="U276" s="463"/>
      <c r="V276" s="463"/>
      <c r="W276" s="463"/>
      <c r="X276" s="463"/>
      <c r="Y276" s="463"/>
      <c r="Z276" s="463"/>
      <c r="AA276" s="463"/>
      <c r="AB276" s="463"/>
      <c r="AC276" s="463"/>
      <c r="AD276" s="463"/>
      <c r="AE276" s="519">
        <f t="shared" si="184"/>
        <v>173</v>
      </c>
    </row>
    <row r="277" spans="1:31" x14ac:dyDescent="0.25">
      <c r="B277" s="55">
        <f t="shared" si="178"/>
        <v>1</v>
      </c>
      <c r="C277" s="55">
        <f t="shared" si="178"/>
        <v>20</v>
      </c>
      <c r="D277" s="1772" t="str">
        <f t="shared" si="178"/>
        <v>Labores culturales -  Aplicación herbicida - (Asperjadora integral de 400 litros)</v>
      </c>
      <c r="E277" s="1772"/>
      <c r="F277" s="26" t="str">
        <f t="shared" si="179"/>
        <v>hectarea</v>
      </c>
      <c r="G277" s="53">
        <f t="shared" si="180"/>
        <v>0</v>
      </c>
      <c r="H277" s="422">
        <f t="shared" si="181"/>
        <v>250</v>
      </c>
      <c r="I277" s="579">
        <f t="shared" si="182"/>
        <v>0</v>
      </c>
      <c r="J277" s="598"/>
      <c r="K277" s="463">
        <f t="shared" si="183"/>
        <v>0</v>
      </c>
      <c r="L277" s="463">
        <f t="shared" si="183"/>
        <v>0</v>
      </c>
      <c r="M277" s="463">
        <f t="shared" si="183"/>
        <v>0</v>
      </c>
      <c r="N277" s="463">
        <f t="shared" si="183"/>
        <v>0</v>
      </c>
      <c r="O277" s="463">
        <f t="shared" si="183"/>
        <v>0</v>
      </c>
      <c r="P277" s="463">
        <f t="shared" si="183"/>
        <v>0</v>
      </c>
      <c r="Q277" s="463">
        <f t="shared" si="183"/>
        <v>0</v>
      </c>
      <c r="R277" s="463"/>
      <c r="S277" s="463"/>
      <c r="T277" s="463"/>
      <c r="U277" s="463"/>
      <c r="V277" s="463"/>
      <c r="W277" s="463"/>
      <c r="X277" s="463"/>
      <c r="Y277" s="463"/>
      <c r="Z277" s="463"/>
      <c r="AA277" s="463"/>
      <c r="AB277" s="463"/>
      <c r="AC277" s="463"/>
      <c r="AD277" s="463"/>
      <c r="AE277" s="519">
        <f t="shared" si="184"/>
        <v>0</v>
      </c>
    </row>
    <row r="278" spans="1:31" x14ac:dyDescent="0.25">
      <c r="B278" s="55">
        <f t="shared" si="178"/>
        <v>1</v>
      </c>
      <c r="C278" s="55">
        <f t="shared" si="178"/>
        <v>20</v>
      </c>
      <c r="D278" s="1772" t="str">
        <f t="shared" si="178"/>
        <v>Plantacion - Transporte insumos y materiales (Trailer tribasculante  de 7 toneladas)</v>
      </c>
      <c r="E278" s="1772"/>
      <c r="F278" s="26" t="str">
        <f t="shared" si="179"/>
        <v>kilometro</v>
      </c>
      <c r="G278" s="53">
        <f t="shared" si="180"/>
        <v>135828</v>
      </c>
      <c r="H278" s="422">
        <f t="shared" si="181"/>
        <v>5</v>
      </c>
      <c r="I278" s="579">
        <f t="shared" si="182"/>
        <v>679140</v>
      </c>
      <c r="J278" s="455"/>
      <c r="K278" s="463">
        <f t="shared" si="183"/>
        <v>2772</v>
      </c>
      <c r="L278" s="463">
        <f t="shared" si="183"/>
        <v>8316</v>
      </c>
      <c r="M278" s="463">
        <f t="shared" si="183"/>
        <v>16632</v>
      </c>
      <c r="N278" s="463">
        <f t="shared" si="183"/>
        <v>24948</v>
      </c>
      <c r="O278" s="463">
        <f t="shared" si="183"/>
        <v>27720</v>
      </c>
      <c r="P278" s="463">
        <f t="shared" si="183"/>
        <v>27720</v>
      </c>
      <c r="Q278" s="463">
        <f t="shared" si="183"/>
        <v>27720</v>
      </c>
      <c r="R278" s="463"/>
      <c r="S278" s="463"/>
      <c r="T278" s="463"/>
      <c r="U278" s="463"/>
      <c r="V278" s="463"/>
      <c r="W278" s="463"/>
      <c r="X278" s="463"/>
      <c r="Y278" s="463"/>
      <c r="Z278" s="463"/>
      <c r="AA278" s="463"/>
      <c r="AB278" s="463"/>
      <c r="AC278" s="463"/>
      <c r="AD278" s="463"/>
      <c r="AE278" s="519">
        <f t="shared" si="184"/>
        <v>135828</v>
      </c>
    </row>
    <row r="279" spans="1:31" x14ac:dyDescent="0.25">
      <c r="B279" s="55">
        <f t="shared" si="178"/>
        <v>1</v>
      </c>
      <c r="C279" s="55">
        <f t="shared" si="178"/>
        <v>20</v>
      </c>
      <c r="D279" s="1772" t="str">
        <f t="shared" si="178"/>
        <v>Transporte  - Recoleccion leche (Trailer tribasculante  de 14 toneladas)</v>
      </c>
      <c r="E279" s="1772"/>
      <c r="F279" s="26" t="str">
        <f t="shared" si="179"/>
        <v>kilometro</v>
      </c>
      <c r="G279" s="53">
        <f t="shared" si="180"/>
        <v>316932</v>
      </c>
      <c r="H279" s="422">
        <f t="shared" si="181"/>
        <v>5</v>
      </c>
      <c r="I279" s="579">
        <f t="shared" si="182"/>
        <v>1584660</v>
      </c>
      <c r="J279" s="645"/>
      <c r="K279" s="463">
        <f t="shared" si="183"/>
        <v>6468</v>
      </c>
      <c r="L279" s="463">
        <f t="shared" si="183"/>
        <v>19404</v>
      </c>
      <c r="M279" s="463">
        <f t="shared" si="183"/>
        <v>38808</v>
      </c>
      <c r="N279" s="463">
        <f t="shared" si="183"/>
        <v>58212</v>
      </c>
      <c r="O279" s="463">
        <f t="shared" si="183"/>
        <v>64680</v>
      </c>
      <c r="P279" s="463">
        <f t="shared" si="183"/>
        <v>64680</v>
      </c>
      <c r="Q279" s="463">
        <f t="shared" si="183"/>
        <v>64680</v>
      </c>
      <c r="R279" s="463"/>
      <c r="S279" s="463"/>
      <c r="T279" s="463"/>
      <c r="U279" s="463"/>
      <c r="V279" s="463"/>
      <c r="W279" s="463"/>
      <c r="X279" s="463"/>
      <c r="Y279" s="463"/>
      <c r="Z279" s="463"/>
      <c r="AA279" s="463"/>
      <c r="AB279" s="463"/>
      <c r="AC279" s="463"/>
      <c r="AD279" s="463"/>
      <c r="AE279" s="519">
        <f t="shared" si="184"/>
        <v>316932</v>
      </c>
    </row>
    <row r="280" spans="1:31" x14ac:dyDescent="0.25">
      <c r="B280" s="55">
        <f t="shared" si="178"/>
        <v>1</v>
      </c>
      <c r="C280" s="55">
        <f t="shared" si="178"/>
        <v>11</v>
      </c>
      <c r="D280" s="1772" t="str">
        <f t="shared" si="178"/>
        <v>Analisis de suelo - 3 muestras/ha.</v>
      </c>
      <c r="E280" s="1772"/>
      <c r="F280" s="26" t="str">
        <f t="shared" si="179"/>
        <v>hectarea</v>
      </c>
      <c r="G280" s="53">
        <f t="shared" si="180"/>
        <v>350</v>
      </c>
      <c r="H280" s="422">
        <f t="shared" si="181"/>
        <v>150</v>
      </c>
      <c r="I280" s="579">
        <f t="shared" si="182"/>
        <v>52500</v>
      </c>
      <c r="J280" s="645"/>
      <c r="K280" s="463">
        <f t="shared" si="183"/>
        <v>35</v>
      </c>
      <c r="L280" s="463">
        <f t="shared" si="183"/>
        <v>70</v>
      </c>
      <c r="M280" s="463">
        <f t="shared" si="183"/>
        <v>105</v>
      </c>
      <c r="N280" s="463">
        <f t="shared" si="183"/>
        <v>105</v>
      </c>
      <c r="O280" s="463">
        <f t="shared" si="183"/>
        <v>35</v>
      </c>
      <c r="P280" s="463">
        <f t="shared" si="183"/>
        <v>0</v>
      </c>
      <c r="Q280" s="463">
        <f t="shared" si="183"/>
        <v>0</v>
      </c>
      <c r="R280" s="463"/>
      <c r="S280" s="463"/>
      <c r="T280" s="463"/>
      <c r="U280" s="463"/>
      <c r="V280" s="463"/>
      <c r="W280" s="463"/>
      <c r="X280" s="463"/>
      <c r="Y280" s="463"/>
      <c r="Z280" s="463"/>
      <c r="AA280" s="463"/>
      <c r="AB280" s="463"/>
      <c r="AC280" s="463"/>
      <c r="AD280" s="463"/>
      <c r="AE280" s="519">
        <f t="shared" ref="AE280:AE282" si="185">SUM(K280:AD280)</f>
        <v>350</v>
      </c>
    </row>
    <row r="281" spans="1:31" x14ac:dyDescent="0.25">
      <c r="B281" s="55"/>
      <c r="C281" s="55"/>
      <c r="D281" s="1495"/>
      <c r="E281" s="1495"/>
      <c r="F281" s="26"/>
      <c r="G281" s="53"/>
      <c r="H281" s="422"/>
      <c r="I281" s="579"/>
      <c r="J281" s="645"/>
      <c r="K281" s="463"/>
      <c r="L281" s="463"/>
      <c r="M281" s="463"/>
      <c r="N281" s="463"/>
      <c r="O281" s="463"/>
      <c r="P281" s="463"/>
      <c r="Q281" s="463"/>
      <c r="R281" s="463"/>
      <c r="S281" s="463"/>
      <c r="T281" s="463"/>
      <c r="U281" s="463"/>
      <c r="V281" s="463"/>
      <c r="W281" s="463"/>
      <c r="X281" s="463"/>
      <c r="Y281" s="463"/>
      <c r="Z281" s="463"/>
      <c r="AA281" s="463"/>
      <c r="AB281" s="463"/>
      <c r="AC281" s="463"/>
      <c r="AD281" s="463"/>
      <c r="AE281" s="519"/>
    </row>
    <row r="282" spans="1:31" ht="14.4" thickBot="1" x14ac:dyDescent="0.3">
      <c r="B282" s="55">
        <f t="shared" ref="B282:D282" si="186">B88</f>
        <v>1</v>
      </c>
      <c r="C282" s="55">
        <f t="shared" si="186"/>
        <v>1</v>
      </c>
      <c r="D282" s="1772" t="str">
        <f t="shared" si="186"/>
        <v>Analisis de agua para bebederos</v>
      </c>
      <c r="E282" s="1772"/>
      <c r="F282" s="26" t="str">
        <f t="shared" ref="F282" si="187">F88</f>
        <v>muestra</v>
      </c>
      <c r="G282" s="53">
        <f t="shared" si="180"/>
        <v>560</v>
      </c>
      <c r="H282" s="422">
        <f t="shared" ref="H282" si="188">H88</f>
        <v>436.89</v>
      </c>
      <c r="I282" s="579">
        <f t="shared" si="182"/>
        <v>244658.4</v>
      </c>
      <c r="J282" s="646"/>
      <c r="K282" s="463">
        <f t="shared" ref="K282:Q282" si="189">ROUND(K189/$H282,0)</f>
        <v>35</v>
      </c>
      <c r="L282" s="463">
        <f t="shared" si="189"/>
        <v>70</v>
      </c>
      <c r="M282" s="463">
        <f t="shared" si="189"/>
        <v>105</v>
      </c>
      <c r="N282" s="463">
        <f t="shared" si="189"/>
        <v>105</v>
      </c>
      <c r="O282" s="463">
        <f t="shared" si="189"/>
        <v>70</v>
      </c>
      <c r="P282" s="463">
        <f t="shared" si="189"/>
        <v>70</v>
      </c>
      <c r="Q282" s="463">
        <f t="shared" si="189"/>
        <v>105</v>
      </c>
      <c r="R282" s="463"/>
      <c r="S282" s="463"/>
      <c r="T282" s="463"/>
      <c r="U282" s="463"/>
      <c r="V282" s="463"/>
      <c r="W282" s="463"/>
      <c r="X282" s="463"/>
      <c r="Y282" s="463"/>
      <c r="Z282" s="463"/>
      <c r="AA282" s="463"/>
      <c r="AB282" s="463"/>
      <c r="AC282" s="463"/>
      <c r="AD282" s="463"/>
      <c r="AE282" s="519">
        <f t="shared" si="185"/>
        <v>560</v>
      </c>
    </row>
    <row r="283" spans="1:31" ht="14.4" thickBot="1" x14ac:dyDescent="0.3">
      <c r="A283" s="578"/>
      <c r="B283" s="61"/>
      <c r="C283" s="62"/>
      <c r="D283" s="91" t="s">
        <v>178</v>
      </c>
      <c r="E283" s="91"/>
      <c r="F283" s="63"/>
      <c r="G283" s="64"/>
      <c r="H283" s="556"/>
      <c r="I283" s="556"/>
      <c r="J283" s="654">
        <f>J273+J268+J252+J213</f>
        <v>4581426.0199999996</v>
      </c>
      <c r="K283" s="465">
        <f t="shared" ref="K283:AD283" si="190">K213+K252+K268+K273</f>
        <v>43355</v>
      </c>
      <c r="L283" s="465">
        <f t="shared" si="190"/>
        <v>98438</v>
      </c>
      <c r="M283" s="465">
        <f t="shared" si="190"/>
        <v>165878</v>
      </c>
      <c r="N283" s="465">
        <f t="shared" si="190"/>
        <v>202954</v>
      </c>
      <c r="O283" s="465">
        <f t="shared" si="190"/>
        <v>154966</v>
      </c>
      <c r="P283" s="465">
        <f t="shared" si="190"/>
        <v>127820</v>
      </c>
      <c r="Q283" s="465">
        <f t="shared" si="190"/>
        <v>131355</v>
      </c>
      <c r="R283" s="465">
        <f t="shared" si="190"/>
        <v>0</v>
      </c>
      <c r="S283" s="465">
        <f t="shared" si="190"/>
        <v>0</v>
      </c>
      <c r="T283" s="465">
        <f t="shared" si="190"/>
        <v>0</v>
      </c>
      <c r="U283" s="465">
        <f t="shared" si="190"/>
        <v>0</v>
      </c>
      <c r="V283" s="465">
        <f t="shared" si="190"/>
        <v>0</v>
      </c>
      <c r="W283" s="465">
        <f t="shared" si="190"/>
        <v>0</v>
      </c>
      <c r="X283" s="465">
        <f t="shared" si="190"/>
        <v>0</v>
      </c>
      <c r="Y283" s="465">
        <f t="shared" si="190"/>
        <v>0</v>
      </c>
      <c r="Z283" s="465">
        <f t="shared" si="190"/>
        <v>0</v>
      </c>
      <c r="AA283" s="465">
        <f t="shared" si="190"/>
        <v>0</v>
      </c>
      <c r="AB283" s="465">
        <f t="shared" si="190"/>
        <v>0</v>
      </c>
      <c r="AC283" s="465">
        <f t="shared" si="190"/>
        <v>0</v>
      </c>
      <c r="AD283" s="465">
        <f t="shared" si="190"/>
        <v>0</v>
      </c>
      <c r="AE283" s="539">
        <f t="shared" si="184"/>
        <v>924766</v>
      </c>
    </row>
    <row r="284" spans="1:31" ht="14.4" thickBot="1" x14ac:dyDescent="0.3">
      <c r="B284" s="61"/>
      <c r="C284" s="62"/>
      <c r="D284" s="91" t="s">
        <v>179</v>
      </c>
      <c r="E284" s="91"/>
      <c r="F284" s="63"/>
      <c r="G284" s="64"/>
      <c r="H284" s="556"/>
      <c r="I284" s="556"/>
      <c r="J284" s="448">
        <f>I285+I286</f>
        <v>229071.30099999998</v>
      </c>
      <c r="K284" s="465">
        <f>SUM(K285:K286)</f>
        <v>2167.75</v>
      </c>
      <c r="L284" s="465">
        <f t="shared" ref="L284:AE284" si="191">SUM(L285:L286)</f>
        <v>4921.8999999999996</v>
      </c>
      <c r="M284" s="465">
        <f t="shared" si="191"/>
        <v>8293.9</v>
      </c>
      <c r="N284" s="465">
        <f t="shared" si="191"/>
        <v>10147.700000000001</v>
      </c>
      <c r="O284" s="465">
        <f t="shared" si="191"/>
        <v>7748.2999999999993</v>
      </c>
      <c r="P284" s="465">
        <f t="shared" si="191"/>
        <v>6391</v>
      </c>
      <c r="Q284" s="465">
        <f t="shared" si="191"/>
        <v>6567.75</v>
      </c>
      <c r="R284" s="465">
        <f t="shared" si="191"/>
        <v>0</v>
      </c>
      <c r="S284" s="465">
        <f t="shared" si="191"/>
        <v>0</v>
      </c>
      <c r="T284" s="465">
        <f t="shared" si="191"/>
        <v>0</v>
      </c>
      <c r="U284" s="465">
        <f t="shared" si="191"/>
        <v>0</v>
      </c>
      <c r="V284" s="465">
        <f t="shared" si="191"/>
        <v>0</v>
      </c>
      <c r="W284" s="465">
        <f t="shared" si="191"/>
        <v>0</v>
      </c>
      <c r="X284" s="465">
        <f t="shared" si="191"/>
        <v>0</v>
      </c>
      <c r="Y284" s="465">
        <f t="shared" si="191"/>
        <v>0</v>
      </c>
      <c r="Z284" s="465">
        <f t="shared" si="191"/>
        <v>0</v>
      </c>
      <c r="AA284" s="465">
        <f t="shared" si="191"/>
        <v>0</v>
      </c>
      <c r="AB284" s="465">
        <f t="shared" si="191"/>
        <v>0</v>
      </c>
      <c r="AC284" s="465">
        <f t="shared" si="191"/>
        <v>0</v>
      </c>
      <c r="AD284" s="465">
        <f t="shared" si="191"/>
        <v>0</v>
      </c>
      <c r="AE284" s="465">
        <f t="shared" si="191"/>
        <v>46238.299999999996</v>
      </c>
    </row>
    <row r="285" spans="1:31" ht="14.4" thickBot="1" x14ac:dyDescent="0.3">
      <c r="B285" s="55">
        <f t="shared" ref="B285:D286" si="192">B91</f>
        <v>1</v>
      </c>
      <c r="C285" s="55">
        <f t="shared" si="192"/>
        <v>20</v>
      </c>
      <c r="D285" s="1772" t="str">
        <f t="shared" si="192"/>
        <v>Imprevistos</v>
      </c>
      <c r="E285" s="1772"/>
      <c r="F285" s="26" t="str">
        <f>F91</f>
        <v>porcentaje</v>
      </c>
      <c r="G285" s="389">
        <v>0.03</v>
      </c>
      <c r="H285" s="1062">
        <f>J283</f>
        <v>4581426.0199999996</v>
      </c>
      <c r="I285" s="568">
        <f>G285*H285</f>
        <v>137442.78059999997</v>
      </c>
      <c r="J285" s="569"/>
      <c r="K285" s="519">
        <f>K283*$G$91</f>
        <v>1300.6499999999999</v>
      </c>
      <c r="L285" s="519">
        <f t="shared" ref="L285:AD285" si="193">L283*$G$91</f>
        <v>2953.14</v>
      </c>
      <c r="M285" s="519">
        <f t="shared" si="193"/>
        <v>4976.34</v>
      </c>
      <c r="N285" s="519">
        <f t="shared" si="193"/>
        <v>6088.62</v>
      </c>
      <c r="O285" s="519">
        <f t="shared" si="193"/>
        <v>4648.9799999999996</v>
      </c>
      <c r="P285" s="519">
        <f t="shared" si="193"/>
        <v>3834.6</v>
      </c>
      <c r="Q285" s="519">
        <f t="shared" si="193"/>
        <v>3940.6499999999996</v>
      </c>
      <c r="R285" s="519">
        <f t="shared" si="193"/>
        <v>0</v>
      </c>
      <c r="S285" s="519">
        <f t="shared" si="193"/>
        <v>0</v>
      </c>
      <c r="T285" s="519">
        <f t="shared" si="193"/>
        <v>0</v>
      </c>
      <c r="U285" s="519">
        <f t="shared" si="193"/>
        <v>0</v>
      </c>
      <c r="V285" s="519">
        <f t="shared" si="193"/>
        <v>0</v>
      </c>
      <c r="W285" s="519">
        <f t="shared" si="193"/>
        <v>0</v>
      </c>
      <c r="X285" s="519">
        <f t="shared" si="193"/>
        <v>0</v>
      </c>
      <c r="Y285" s="519">
        <f t="shared" si="193"/>
        <v>0</v>
      </c>
      <c r="Z285" s="519">
        <f t="shared" si="193"/>
        <v>0</v>
      </c>
      <c r="AA285" s="519">
        <f t="shared" si="193"/>
        <v>0</v>
      </c>
      <c r="AB285" s="519">
        <f t="shared" si="193"/>
        <v>0</v>
      </c>
      <c r="AC285" s="519">
        <f t="shared" si="193"/>
        <v>0</v>
      </c>
      <c r="AD285" s="519">
        <f t="shared" si="193"/>
        <v>0</v>
      </c>
      <c r="AE285" s="519">
        <f>SUM(K285:AD285)</f>
        <v>27742.979999999996</v>
      </c>
    </row>
    <row r="286" spans="1:31" ht="14.4" thickBot="1" x14ac:dyDescent="0.3">
      <c r="B286" s="55">
        <f t="shared" si="192"/>
        <v>0</v>
      </c>
      <c r="C286" s="55">
        <f t="shared" si="192"/>
        <v>20</v>
      </c>
      <c r="D286" s="1772" t="str">
        <f t="shared" si="192"/>
        <v>Gastos Generales y de Administración</v>
      </c>
      <c r="E286" s="1772"/>
      <c r="F286" s="26" t="str">
        <f>F92</f>
        <v>porcentaje</v>
      </c>
      <c r="G286" s="389">
        <v>0.02</v>
      </c>
      <c r="H286" s="570"/>
      <c r="I286" s="571">
        <f>G286*H285</f>
        <v>91628.520399999994</v>
      </c>
      <c r="J286" s="572"/>
      <c r="K286" s="519">
        <f>K283*$G$92</f>
        <v>867.1</v>
      </c>
      <c r="L286" s="519">
        <f t="shared" ref="L286:AD286" si="194">L283*$G$92</f>
        <v>1968.76</v>
      </c>
      <c r="M286" s="519">
        <f t="shared" si="194"/>
        <v>3317.56</v>
      </c>
      <c r="N286" s="519">
        <f t="shared" si="194"/>
        <v>4059.08</v>
      </c>
      <c r="O286" s="519">
        <f t="shared" si="194"/>
        <v>3099.32</v>
      </c>
      <c r="P286" s="519">
        <f t="shared" si="194"/>
        <v>2556.4</v>
      </c>
      <c r="Q286" s="519">
        <f t="shared" si="194"/>
        <v>2627.1</v>
      </c>
      <c r="R286" s="519">
        <f t="shared" si="194"/>
        <v>0</v>
      </c>
      <c r="S286" s="519">
        <f t="shared" si="194"/>
        <v>0</v>
      </c>
      <c r="T286" s="519">
        <f t="shared" si="194"/>
        <v>0</v>
      </c>
      <c r="U286" s="519">
        <f t="shared" si="194"/>
        <v>0</v>
      </c>
      <c r="V286" s="519">
        <f t="shared" si="194"/>
        <v>0</v>
      </c>
      <c r="W286" s="519">
        <f t="shared" si="194"/>
        <v>0</v>
      </c>
      <c r="X286" s="519">
        <f t="shared" si="194"/>
        <v>0</v>
      </c>
      <c r="Y286" s="519">
        <f t="shared" si="194"/>
        <v>0</v>
      </c>
      <c r="Z286" s="519">
        <f t="shared" si="194"/>
        <v>0</v>
      </c>
      <c r="AA286" s="519">
        <f t="shared" si="194"/>
        <v>0</v>
      </c>
      <c r="AB286" s="519">
        <f t="shared" si="194"/>
        <v>0</v>
      </c>
      <c r="AC286" s="519">
        <f t="shared" si="194"/>
        <v>0</v>
      </c>
      <c r="AD286" s="519">
        <f t="shared" si="194"/>
        <v>0</v>
      </c>
      <c r="AE286" s="519">
        <f>SUM(K286:AD286)</f>
        <v>18495.32</v>
      </c>
    </row>
    <row r="287" spans="1:31" ht="14.4" thickBot="1" x14ac:dyDescent="0.3">
      <c r="B287" s="276"/>
      <c r="C287" s="78"/>
      <c r="D287" s="92" t="s">
        <v>159</v>
      </c>
      <c r="E287" s="92"/>
      <c r="F287" s="79"/>
      <c r="G287" s="80"/>
      <c r="H287" s="573"/>
      <c r="I287" s="573"/>
      <c r="J287" s="574">
        <f>J283+J284</f>
        <v>4810497.3209999995</v>
      </c>
      <c r="K287" s="466">
        <f>K283+K284</f>
        <v>45522.75</v>
      </c>
      <c r="L287" s="466">
        <f t="shared" ref="L287:AE287" si="195">L283+L284</f>
        <v>103359.9</v>
      </c>
      <c r="M287" s="466">
        <f t="shared" si="195"/>
        <v>174171.9</v>
      </c>
      <c r="N287" s="466">
        <f t="shared" si="195"/>
        <v>213101.7</v>
      </c>
      <c r="O287" s="466">
        <f t="shared" si="195"/>
        <v>162714.29999999999</v>
      </c>
      <c r="P287" s="466">
        <f t="shared" si="195"/>
        <v>134211</v>
      </c>
      <c r="Q287" s="466">
        <f t="shared" si="195"/>
        <v>137922.75</v>
      </c>
      <c r="R287" s="466">
        <f t="shared" si="195"/>
        <v>0</v>
      </c>
      <c r="S287" s="466">
        <f t="shared" si="195"/>
        <v>0</v>
      </c>
      <c r="T287" s="466">
        <f t="shared" si="195"/>
        <v>0</v>
      </c>
      <c r="U287" s="466">
        <f t="shared" si="195"/>
        <v>0</v>
      </c>
      <c r="V287" s="466">
        <f t="shared" si="195"/>
        <v>0</v>
      </c>
      <c r="W287" s="466">
        <f t="shared" si="195"/>
        <v>0</v>
      </c>
      <c r="X287" s="466">
        <f t="shared" si="195"/>
        <v>0</v>
      </c>
      <c r="Y287" s="466">
        <f t="shared" si="195"/>
        <v>0</v>
      </c>
      <c r="Z287" s="466">
        <f t="shared" si="195"/>
        <v>0</v>
      </c>
      <c r="AA287" s="466">
        <f t="shared" si="195"/>
        <v>0</v>
      </c>
      <c r="AB287" s="466">
        <f t="shared" si="195"/>
        <v>0</v>
      </c>
      <c r="AC287" s="466">
        <f t="shared" si="195"/>
        <v>0</v>
      </c>
      <c r="AD287" s="466">
        <f t="shared" si="195"/>
        <v>0</v>
      </c>
      <c r="AE287" s="466">
        <f t="shared" si="195"/>
        <v>971004.3</v>
      </c>
    </row>
    <row r="291" spans="1:31" ht="14.4" thickBot="1" x14ac:dyDescent="0.3"/>
    <row r="292" spans="1:31" ht="16.8" thickTop="1" thickBot="1" x14ac:dyDescent="0.3">
      <c r="B292" s="1758" t="s">
        <v>584</v>
      </c>
      <c r="C292" s="1759"/>
      <c r="D292" s="1759"/>
      <c r="E292" s="1759"/>
      <c r="F292" s="1759"/>
      <c r="G292" s="1759"/>
      <c r="H292" s="1759"/>
      <c r="I292" s="1759"/>
      <c r="J292" s="1760"/>
      <c r="K292" s="352" t="s">
        <v>472</v>
      </c>
      <c r="L292" s="352" t="s">
        <v>473</v>
      </c>
      <c r="M292" s="352" t="s">
        <v>474</v>
      </c>
      <c r="N292" s="352" t="s">
        <v>475</v>
      </c>
      <c r="O292" s="352" t="s">
        <v>476</v>
      </c>
      <c r="P292" s="352" t="s">
        <v>477</v>
      </c>
      <c r="Q292" s="352" t="s">
        <v>478</v>
      </c>
      <c r="R292" s="352" t="s">
        <v>479</v>
      </c>
      <c r="S292" s="352" t="s">
        <v>480</v>
      </c>
      <c r="T292" s="352" t="s">
        <v>481</v>
      </c>
      <c r="U292" s="352" t="s">
        <v>482</v>
      </c>
      <c r="V292" s="352" t="s">
        <v>483</v>
      </c>
      <c r="W292" s="352" t="s">
        <v>484</v>
      </c>
      <c r="X292" s="352" t="s">
        <v>485</v>
      </c>
      <c r="Y292" s="352" t="s">
        <v>486</v>
      </c>
      <c r="Z292" s="352" t="s">
        <v>487</v>
      </c>
      <c r="AA292" s="352" t="s">
        <v>488</v>
      </c>
      <c r="AB292" s="352" t="s">
        <v>489</v>
      </c>
      <c r="AC292" s="352" t="s">
        <v>490</v>
      </c>
      <c r="AD292" s="352" t="s">
        <v>491</v>
      </c>
      <c r="AE292" s="352" t="s">
        <v>159</v>
      </c>
    </row>
    <row r="293" spans="1:31" x14ac:dyDescent="0.25">
      <c r="A293" s="578"/>
      <c r="B293" s="1944" t="s">
        <v>152</v>
      </c>
      <c r="C293" s="1945"/>
      <c r="D293" s="1945"/>
      <c r="E293" s="1946"/>
      <c r="F293" s="1864" t="s">
        <v>12</v>
      </c>
      <c r="G293" s="1865"/>
      <c r="H293" s="226" t="s">
        <v>373</v>
      </c>
      <c r="I293" s="226" t="s">
        <v>374</v>
      </c>
      <c r="J293" s="289" t="s">
        <v>404</v>
      </c>
      <c r="K293" s="362">
        <f>K294+K297+K300+K302</f>
        <v>0</v>
      </c>
      <c r="L293" s="362">
        <f t="shared" ref="L293:AE293" si="196">L294+L297+L300+L302</f>
        <v>0</v>
      </c>
      <c r="M293" s="362">
        <f t="shared" si="196"/>
        <v>0</v>
      </c>
      <c r="N293" s="362">
        <f t="shared" si="196"/>
        <v>0</v>
      </c>
      <c r="O293" s="362">
        <f t="shared" si="196"/>
        <v>0</v>
      </c>
      <c r="P293" s="362">
        <f t="shared" si="196"/>
        <v>0</v>
      </c>
      <c r="Q293" s="362">
        <f t="shared" si="196"/>
        <v>0</v>
      </c>
      <c r="R293" s="362">
        <f t="shared" si="196"/>
        <v>0</v>
      </c>
      <c r="S293" s="362">
        <f t="shared" si="196"/>
        <v>0</v>
      </c>
      <c r="T293" s="362">
        <f t="shared" si="196"/>
        <v>0</v>
      </c>
      <c r="U293" s="362">
        <f t="shared" si="196"/>
        <v>0</v>
      </c>
      <c r="V293" s="362">
        <f t="shared" si="196"/>
        <v>0</v>
      </c>
      <c r="W293" s="362">
        <f t="shared" si="196"/>
        <v>0</v>
      </c>
      <c r="X293" s="362">
        <f t="shared" si="196"/>
        <v>0</v>
      </c>
      <c r="Y293" s="362">
        <f t="shared" si="196"/>
        <v>0</v>
      </c>
      <c r="Z293" s="362">
        <f t="shared" si="196"/>
        <v>0</v>
      </c>
      <c r="AA293" s="362">
        <f t="shared" si="196"/>
        <v>0</v>
      </c>
      <c r="AB293" s="362">
        <f t="shared" si="196"/>
        <v>0</v>
      </c>
      <c r="AC293" s="362">
        <f t="shared" si="196"/>
        <v>0</v>
      </c>
      <c r="AD293" s="362">
        <f t="shared" si="196"/>
        <v>0</v>
      </c>
      <c r="AE293" s="362">
        <f t="shared" si="196"/>
        <v>0</v>
      </c>
    </row>
    <row r="294" spans="1:31" x14ac:dyDescent="0.25">
      <c r="B294" s="1941" t="s">
        <v>321</v>
      </c>
      <c r="C294" s="1942"/>
      <c r="D294" s="1942"/>
      <c r="E294" s="1943"/>
      <c r="F294" s="327"/>
      <c r="G294" s="228"/>
      <c r="H294" s="1916">
        <f>AE293</f>
        <v>0</v>
      </c>
      <c r="I294" s="1916">
        <f>J380</f>
        <v>4810497.3209999995</v>
      </c>
      <c r="J294" s="1919">
        <f>H294-I294</f>
        <v>-4810497.3209999995</v>
      </c>
      <c r="K294" s="356">
        <f>SUM(K295:K296)</f>
        <v>0</v>
      </c>
      <c r="L294" s="356">
        <f t="shared" ref="L294:AE294" si="197">SUM(L295:L296)</f>
        <v>0</v>
      </c>
      <c r="M294" s="356">
        <f t="shared" si="197"/>
        <v>0</v>
      </c>
      <c r="N294" s="356">
        <f t="shared" si="197"/>
        <v>0</v>
      </c>
      <c r="O294" s="356">
        <f t="shared" si="197"/>
        <v>0</v>
      </c>
      <c r="P294" s="356">
        <f t="shared" si="197"/>
        <v>0</v>
      </c>
      <c r="Q294" s="356">
        <f t="shared" si="197"/>
        <v>0</v>
      </c>
      <c r="R294" s="356">
        <f t="shared" si="197"/>
        <v>0</v>
      </c>
      <c r="S294" s="356">
        <f t="shared" si="197"/>
        <v>0</v>
      </c>
      <c r="T294" s="356">
        <f t="shared" si="197"/>
        <v>0</v>
      </c>
      <c r="U294" s="356">
        <f t="shared" si="197"/>
        <v>0</v>
      </c>
      <c r="V294" s="356">
        <f t="shared" si="197"/>
        <v>0</v>
      </c>
      <c r="W294" s="356">
        <f t="shared" si="197"/>
        <v>0</v>
      </c>
      <c r="X294" s="356">
        <f t="shared" si="197"/>
        <v>0</v>
      </c>
      <c r="Y294" s="356">
        <f t="shared" si="197"/>
        <v>0</v>
      </c>
      <c r="Z294" s="356">
        <f t="shared" si="197"/>
        <v>0</v>
      </c>
      <c r="AA294" s="356">
        <f t="shared" si="197"/>
        <v>0</v>
      </c>
      <c r="AB294" s="356">
        <f t="shared" si="197"/>
        <v>0</v>
      </c>
      <c r="AC294" s="356">
        <f t="shared" si="197"/>
        <v>0</v>
      </c>
      <c r="AD294" s="356">
        <f t="shared" si="197"/>
        <v>0</v>
      </c>
      <c r="AE294" s="356">
        <f t="shared" si="197"/>
        <v>0</v>
      </c>
    </row>
    <row r="295" spans="1:31" x14ac:dyDescent="0.25">
      <c r="B295" s="1947" t="s">
        <v>2198</v>
      </c>
      <c r="C295" s="1942"/>
      <c r="D295" s="1942"/>
      <c r="E295" s="1943"/>
      <c r="F295" s="5" t="s">
        <v>459</v>
      </c>
      <c r="G295" s="117">
        <f>G8</f>
        <v>2.5</v>
      </c>
      <c r="H295" s="1917"/>
      <c r="I295" s="1917"/>
      <c r="J295" s="1920"/>
      <c r="K295" s="1063"/>
      <c r="L295" s="1063"/>
      <c r="M295" s="1063"/>
      <c r="N295" s="1063"/>
      <c r="O295" s="1063"/>
      <c r="P295" s="1063"/>
      <c r="Q295" s="1063"/>
      <c r="R295" s="1063"/>
      <c r="S295" s="1063"/>
      <c r="T295" s="1063"/>
      <c r="U295" s="1063"/>
      <c r="V295" s="1063"/>
      <c r="W295" s="1063"/>
      <c r="X295" s="1063"/>
      <c r="Y295" s="1063"/>
      <c r="Z295" s="1063"/>
      <c r="AA295" s="1063"/>
      <c r="AB295" s="1063"/>
      <c r="AC295" s="1063"/>
      <c r="AD295" s="1063"/>
      <c r="AE295" s="1063"/>
    </row>
    <row r="296" spans="1:31" x14ac:dyDescent="0.25">
      <c r="B296" s="1948"/>
      <c r="C296" s="1949"/>
      <c r="D296" s="1949"/>
      <c r="E296" s="1950"/>
      <c r="F296" s="328"/>
      <c r="G296" s="117"/>
      <c r="H296" s="1917"/>
      <c r="I296" s="1917"/>
      <c r="J296" s="1920"/>
      <c r="K296" s="1063"/>
      <c r="L296" s="1063"/>
      <c r="M296" s="1063"/>
      <c r="N296" s="1063"/>
      <c r="O296" s="1063"/>
      <c r="P296" s="1063"/>
      <c r="Q296" s="1063"/>
      <c r="R296" s="1063"/>
      <c r="S296" s="1063"/>
      <c r="T296" s="1063"/>
      <c r="U296" s="1063"/>
      <c r="V296" s="1063"/>
      <c r="W296" s="1063"/>
      <c r="X296" s="1063"/>
      <c r="Y296" s="1063"/>
      <c r="Z296" s="1063"/>
      <c r="AA296" s="1063"/>
      <c r="AB296" s="1063"/>
      <c r="AC296" s="1063"/>
      <c r="AD296" s="1063"/>
      <c r="AE296" s="1063"/>
    </row>
    <row r="297" spans="1:31" x14ac:dyDescent="0.25">
      <c r="B297" s="1941" t="s">
        <v>322</v>
      </c>
      <c r="C297" s="1942"/>
      <c r="D297" s="1942"/>
      <c r="E297" s="1943"/>
      <c r="F297" s="328" t="s">
        <v>460</v>
      </c>
      <c r="G297" s="117">
        <f>G10</f>
        <v>4.5</v>
      </c>
      <c r="H297" s="1917"/>
      <c r="I297" s="1917"/>
      <c r="J297" s="1920"/>
      <c r="K297" s="356">
        <f>SUM(K298:K299)</f>
        <v>0</v>
      </c>
      <c r="L297" s="356">
        <f t="shared" ref="L297:AE297" si="198">SUM(L298:L299)</f>
        <v>0</v>
      </c>
      <c r="M297" s="356">
        <f t="shared" si="198"/>
        <v>0</v>
      </c>
      <c r="N297" s="356">
        <f t="shared" si="198"/>
        <v>0</v>
      </c>
      <c r="O297" s="356">
        <f t="shared" si="198"/>
        <v>0</v>
      </c>
      <c r="P297" s="356">
        <f t="shared" si="198"/>
        <v>0</v>
      </c>
      <c r="Q297" s="356">
        <f t="shared" si="198"/>
        <v>0</v>
      </c>
      <c r="R297" s="356">
        <f t="shared" si="198"/>
        <v>0</v>
      </c>
      <c r="S297" s="356">
        <f t="shared" si="198"/>
        <v>0</v>
      </c>
      <c r="T297" s="356">
        <f t="shared" si="198"/>
        <v>0</v>
      </c>
      <c r="U297" s="356">
        <f t="shared" si="198"/>
        <v>0</v>
      </c>
      <c r="V297" s="356">
        <f t="shared" si="198"/>
        <v>0</v>
      </c>
      <c r="W297" s="356">
        <f t="shared" si="198"/>
        <v>0</v>
      </c>
      <c r="X297" s="356">
        <f t="shared" si="198"/>
        <v>0</v>
      </c>
      <c r="Y297" s="356">
        <f t="shared" si="198"/>
        <v>0</v>
      </c>
      <c r="Z297" s="356">
        <f t="shared" si="198"/>
        <v>0</v>
      </c>
      <c r="AA297" s="356">
        <f t="shared" si="198"/>
        <v>0</v>
      </c>
      <c r="AB297" s="356">
        <f t="shared" si="198"/>
        <v>0</v>
      </c>
      <c r="AC297" s="356">
        <f t="shared" si="198"/>
        <v>0</v>
      </c>
      <c r="AD297" s="356">
        <f t="shared" si="198"/>
        <v>0</v>
      </c>
      <c r="AE297" s="356">
        <f t="shared" si="198"/>
        <v>0</v>
      </c>
    </row>
    <row r="298" spans="1:31" x14ac:dyDescent="0.25">
      <c r="B298" s="1947" t="s">
        <v>2199</v>
      </c>
      <c r="C298" s="1951"/>
      <c r="D298" s="1951"/>
      <c r="E298" s="1952"/>
      <c r="F298" s="328"/>
      <c r="G298" s="117"/>
      <c r="H298" s="1917"/>
      <c r="I298" s="1917"/>
      <c r="J298" s="1920"/>
      <c r="K298" s="1063"/>
      <c r="L298" s="1063"/>
      <c r="M298" s="1063"/>
      <c r="N298" s="1063"/>
      <c r="O298" s="1063"/>
      <c r="P298" s="1063"/>
      <c r="Q298" s="1063"/>
      <c r="R298" s="1063"/>
      <c r="S298" s="1063"/>
      <c r="T298" s="1063"/>
      <c r="U298" s="1063"/>
      <c r="V298" s="1063"/>
      <c r="W298" s="1063"/>
      <c r="X298" s="1063"/>
      <c r="Y298" s="1063"/>
      <c r="Z298" s="1063"/>
      <c r="AA298" s="1063"/>
      <c r="AB298" s="1063"/>
      <c r="AC298" s="1063"/>
      <c r="AD298" s="1063"/>
      <c r="AE298" s="1063"/>
    </row>
    <row r="299" spans="1:31" ht="14.4" x14ac:dyDescent="0.25">
      <c r="B299" s="1947" t="s">
        <v>1359</v>
      </c>
      <c r="C299" s="1951"/>
      <c r="D299" s="1951"/>
      <c r="E299" s="1952"/>
      <c r="F299" s="328" t="s">
        <v>458</v>
      </c>
      <c r="G299" s="117">
        <f>G12</f>
        <v>2587.5</v>
      </c>
      <c r="H299" s="1917"/>
      <c r="I299" s="1917"/>
      <c r="J299" s="1920"/>
      <c r="K299" s="369">
        <f>K198*K$98</f>
        <v>0</v>
      </c>
      <c r="L299" s="369">
        <f>L198*L$98+K198*L$99</f>
        <v>0</v>
      </c>
      <c r="M299" s="369">
        <f>M198*M$98+L198*M$99+K198*M$100</f>
        <v>0</v>
      </c>
      <c r="N299" s="369">
        <f>N198*N$98+M198*N$99+L198*N$100+K198*N$101</f>
        <v>0</v>
      </c>
      <c r="O299" s="369">
        <f t="shared" ref="O299:AD299" si="199">O198*O$98+N198*O$99+M198*O$100+L198*O$101+K198*O$102</f>
        <v>0</v>
      </c>
      <c r="P299" s="369">
        <f t="shared" si="199"/>
        <v>0</v>
      </c>
      <c r="Q299" s="369">
        <f t="shared" si="199"/>
        <v>0</v>
      </c>
      <c r="R299" s="369">
        <f t="shared" si="199"/>
        <v>0</v>
      </c>
      <c r="S299" s="369">
        <f t="shared" si="199"/>
        <v>0</v>
      </c>
      <c r="T299" s="369">
        <f t="shared" si="199"/>
        <v>0</v>
      </c>
      <c r="U299" s="369">
        <f t="shared" si="199"/>
        <v>0</v>
      </c>
      <c r="V299" s="369">
        <f t="shared" si="199"/>
        <v>0</v>
      </c>
      <c r="W299" s="369">
        <f t="shared" si="199"/>
        <v>0</v>
      </c>
      <c r="X299" s="369">
        <f t="shared" si="199"/>
        <v>0</v>
      </c>
      <c r="Y299" s="369">
        <f t="shared" si="199"/>
        <v>0</v>
      </c>
      <c r="Z299" s="369">
        <f t="shared" si="199"/>
        <v>0</v>
      </c>
      <c r="AA299" s="369">
        <f t="shared" si="199"/>
        <v>0</v>
      </c>
      <c r="AB299" s="369">
        <f t="shared" si="199"/>
        <v>0</v>
      </c>
      <c r="AC299" s="369">
        <f t="shared" si="199"/>
        <v>0</v>
      </c>
      <c r="AD299" s="369">
        <f t="shared" si="199"/>
        <v>0</v>
      </c>
      <c r="AE299" s="355">
        <f>SUM(K299:AD299)</f>
        <v>0</v>
      </c>
    </row>
    <row r="300" spans="1:31" x14ac:dyDescent="0.25">
      <c r="B300" s="1953" t="s">
        <v>339</v>
      </c>
      <c r="C300" s="1954"/>
      <c r="D300" s="1954"/>
      <c r="E300" s="1955"/>
      <c r="F300" s="329"/>
      <c r="G300" s="117"/>
      <c r="H300" s="1917"/>
      <c r="I300" s="1917"/>
      <c r="J300" s="1920"/>
      <c r="K300" s="356">
        <f>K301</f>
        <v>0</v>
      </c>
      <c r="L300" s="356">
        <f t="shared" ref="L300:AE300" si="200">L301</f>
        <v>0</v>
      </c>
      <c r="M300" s="356">
        <f t="shared" si="200"/>
        <v>0</v>
      </c>
      <c r="N300" s="356">
        <f t="shared" si="200"/>
        <v>0</v>
      </c>
      <c r="O300" s="356">
        <f t="shared" si="200"/>
        <v>0</v>
      </c>
      <c r="P300" s="356">
        <f t="shared" si="200"/>
        <v>0</v>
      </c>
      <c r="Q300" s="356">
        <f t="shared" si="200"/>
        <v>0</v>
      </c>
      <c r="R300" s="356">
        <f t="shared" si="200"/>
        <v>0</v>
      </c>
      <c r="S300" s="356">
        <f t="shared" si="200"/>
        <v>0</v>
      </c>
      <c r="T300" s="356">
        <f t="shared" si="200"/>
        <v>0</v>
      </c>
      <c r="U300" s="356">
        <f t="shared" si="200"/>
        <v>0</v>
      </c>
      <c r="V300" s="356">
        <f t="shared" si="200"/>
        <v>0</v>
      </c>
      <c r="W300" s="356">
        <f t="shared" si="200"/>
        <v>0</v>
      </c>
      <c r="X300" s="356">
        <f t="shared" si="200"/>
        <v>0</v>
      </c>
      <c r="Y300" s="356">
        <f t="shared" si="200"/>
        <v>0</v>
      </c>
      <c r="Z300" s="356">
        <f t="shared" si="200"/>
        <v>0</v>
      </c>
      <c r="AA300" s="356">
        <f t="shared" si="200"/>
        <v>0</v>
      </c>
      <c r="AB300" s="356">
        <f t="shared" si="200"/>
        <v>0</v>
      </c>
      <c r="AC300" s="356">
        <f t="shared" si="200"/>
        <v>0</v>
      </c>
      <c r="AD300" s="356">
        <f t="shared" si="200"/>
        <v>0</v>
      </c>
      <c r="AE300" s="356">
        <f t="shared" si="200"/>
        <v>0</v>
      </c>
    </row>
    <row r="301" spans="1:31" ht="14.4" x14ac:dyDescent="0.25">
      <c r="B301" s="1947" t="s">
        <v>406</v>
      </c>
      <c r="C301" s="1951"/>
      <c r="D301" s="1951"/>
      <c r="E301" s="1952"/>
      <c r="F301" s="329" t="s">
        <v>461</v>
      </c>
      <c r="G301" s="117">
        <f>G14</f>
        <v>230</v>
      </c>
      <c r="H301" s="1917"/>
      <c r="I301" s="1917"/>
      <c r="J301" s="1920"/>
      <c r="K301" s="1063"/>
      <c r="L301" s="1063"/>
      <c r="M301" s="1063"/>
      <c r="N301" s="1063"/>
      <c r="O301" s="1063"/>
      <c r="P301" s="1063"/>
      <c r="Q301" s="1063"/>
      <c r="R301" s="1063"/>
      <c r="S301" s="1063"/>
      <c r="T301" s="1063"/>
      <c r="U301" s="1063"/>
      <c r="V301" s="1063"/>
      <c r="W301" s="1063"/>
      <c r="X301" s="1063"/>
      <c r="Y301" s="1063"/>
      <c r="Z301" s="1063"/>
      <c r="AA301" s="1063"/>
      <c r="AB301" s="1063"/>
      <c r="AC301" s="1063"/>
      <c r="AD301" s="1063"/>
      <c r="AE301" s="1063"/>
    </row>
    <row r="302" spans="1:31" x14ac:dyDescent="0.25">
      <c r="B302" s="1941" t="s">
        <v>7</v>
      </c>
      <c r="C302" s="1942"/>
      <c r="D302" s="1942"/>
      <c r="E302" s="1943"/>
      <c r="F302" s="330"/>
      <c r="G302" s="117"/>
      <c r="H302" s="1917"/>
      <c r="I302" s="1917"/>
      <c r="J302" s="1920"/>
      <c r="K302" s="356">
        <f>K303</f>
        <v>0</v>
      </c>
      <c r="L302" s="356">
        <f t="shared" ref="L302:AE302" si="201">L303</f>
        <v>0</v>
      </c>
      <c r="M302" s="356">
        <f t="shared" si="201"/>
        <v>0</v>
      </c>
      <c r="N302" s="356">
        <f t="shared" si="201"/>
        <v>0</v>
      </c>
      <c r="O302" s="356">
        <f t="shared" si="201"/>
        <v>0</v>
      </c>
      <c r="P302" s="356">
        <f t="shared" si="201"/>
        <v>0</v>
      </c>
      <c r="Q302" s="356">
        <f t="shared" si="201"/>
        <v>0</v>
      </c>
      <c r="R302" s="356">
        <f t="shared" si="201"/>
        <v>0</v>
      </c>
      <c r="S302" s="356">
        <f t="shared" si="201"/>
        <v>0</v>
      </c>
      <c r="T302" s="356">
        <f t="shared" si="201"/>
        <v>0</v>
      </c>
      <c r="U302" s="356">
        <f t="shared" si="201"/>
        <v>0</v>
      </c>
      <c r="V302" s="356">
        <f t="shared" si="201"/>
        <v>0</v>
      </c>
      <c r="W302" s="356">
        <f t="shared" si="201"/>
        <v>0</v>
      </c>
      <c r="X302" s="356">
        <f t="shared" si="201"/>
        <v>0</v>
      </c>
      <c r="Y302" s="356">
        <f t="shared" si="201"/>
        <v>0</v>
      </c>
      <c r="Z302" s="356">
        <f t="shared" si="201"/>
        <v>0</v>
      </c>
      <c r="AA302" s="356">
        <f t="shared" si="201"/>
        <v>0</v>
      </c>
      <c r="AB302" s="356">
        <f t="shared" si="201"/>
        <v>0</v>
      </c>
      <c r="AC302" s="356">
        <f t="shared" si="201"/>
        <v>0</v>
      </c>
      <c r="AD302" s="356">
        <f t="shared" si="201"/>
        <v>0</v>
      </c>
      <c r="AE302" s="356">
        <f t="shared" si="201"/>
        <v>0</v>
      </c>
    </row>
    <row r="303" spans="1:31" ht="14.4" x14ac:dyDescent="0.25">
      <c r="B303" s="1956" t="s">
        <v>2200</v>
      </c>
      <c r="C303" s="1951"/>
      <c r="D303" s="1951"/>
      <c r="E303" s="1952"/>
      <c r="F303" s="174"/>
      <c r="G303" s="117"/>
      <c r="H303" s="1918"/>
      <c r="I303" s="1918"/>
      <c r="J303" s="1921"/>
      <c r="K303" s="1063"/>
      <c r="L303" s="1063"/>
      <c r="M303" s="1063"/>
      <c r="N303" s="1063"/>
      <c r="O303" s="1063"/>
      <c r="P303" s="1063"/>
      <c r="Q303" s="1063"/>
      <c r="R303" s="1063"/>
      <c r="S303" s="1063"/>
      <c r="T303" s="1063"/>
      <c r="U303" s="1063"/>
      <c r="V303" s="1063"/>
      <c r="W303" s="1063"/>
      <c r="X303" s="1063"/>
      <c r="Y303" s="1063"/>
      <c r="Z303" s="1063"/>
      <c r="AA303" s="1063"/>
      <c r="AB303" s="1063"/>
      <c r="AC303" s="1063"/>
      <c r="AD303" s="1063"/>
      <c r="AE303" s="1063"/>
    </row>
    <row r="304" spans="1:31" ht="14.4" thickBot="1" x14ac:dyDescent="0.3">
      <c r="B304" s="1926"/>
      <c r="C304" s="1927"/>
      <c r="D304" s="1927"/>
      <c r="E304" s="1928"/>
      <c r="F304" s="273"/>
      <c r="G304" s="273"/>
      <c r="H304" s="550"/>
      <c r="I304" s="550"/>
      <c r="J304" s="551"/>
      <c r="K304" s="370"/>
      <c r="L304" s="370"/>
      <c r="M304" s="370"/>
      <c r="N304" s="370"/>
      <c r="O304" s="370"/>
      <c r="P304" s="370"/>
      <c r="Q304" s="370"/>
      <c r="R304" s="370"/>
      <c r="S304" s="370"/>
      <c r="T304" s="370"/>
      <c r="U304" s="370"/>
      <c r="V304" s="370"/>
      <c r="W304" s="370"/>
      <c r="X304" s="370"/>
      <c r="Y304" s="370"/>
      <c r="Z304" s="370"/>
      <c r="AA304" s="370"/>
      <c r="AB304" s="370"/>
      <c r="AC304" s="370"/>
      <c r="AD304" s="370"/>
      <c r="AE304" s="370"/>
    </row>
    <row r="305" spans="1:31" ht="28.8" thickTop="1" thickBot="1" x14ac:dyDescent="0.3">
      <c r="B305" s="1912" t="s">
        <v>151</v>
      </c>
      <c r="C305" s="1913"/>
      <c r="D305" s="1914" t="s">
        <v>153</v>
      </c>
      <c r="E305" s="1915"/>
      <c r="F305" s="325" t="s">
        <v>154</v>
      </c>
      <c r="G305" s="326" t="s">
        <v>155</v>
      </c>
      <c r="H305" s="552" t="s">
        <v>156</v>
      </c>
      <c r="I305" s="553" t="s">
        <v>157</v>
      </c>
      <c r="J305" s="554" t="s">
        <v>158</v>
      </c>
      <c r="K305" s="352" t="s">
        <v>472</v>
      </c>
      <c r="L305" s="352" t="s">
        <v>473</v>
      </c>
      <c r="M305" s="352" t="s">
        <v>474</v>
      </c>
      <c r="N305" s="352" t="s">
        <v>475</v>
      </c>
      <c r="O305" s="352" t="s">
        <v>476</v>
      </c>
      <c r="P305" s="352" t="s">
        <v>477</v>
      </c>
      <c r="Q305" s="352" t="s">
        <v>478</v>
      </c>
      <c r="R305" s="352" t="s">
        <v>479</v>
      </c>
      <c r="S305" s="352" t="s">
        <v>480</v>
      </c>
      <c r="T305" s="352" t="s">
        <v>481</v>
      </c>
      <c r="U305" s="352" t="s">
        <v>482</v>
      </c>
      <c r="V305" s="352" t="s">
        <v>483</v>
      </c>
      <c r="W305" s="352" t="s">
        <v>484</v>
      </c>
      <c r="X305" s="352" t="s">
        <v>485</v>
      </c>
      <c r="Y305" s="352" t="s">
        <v>486</v>
      </c>
      <c r="Z305" s="352" t="s">
        <v>487</v>
      </c>
      <c r="AA305" s="352" t="s">
        <v>488</v>
      </c>
      <c r="AB305" s="352" t="s">
        <v>489</v>
      </c>
      <c r="AC305" s="352" t="s">
        <v>490</v>
      </c>
      <c r="AD305" s="352" t="s">
        <v>491</v>
      </c>
      <c r="AE305" s="352" t="s">
        <v>159</v>
      </c>
    </row>
    <row r="306" spans="1:31" ht="14.4" thickBot="1" x14ac:dyDescent="0.3">
      <c r="B306" s="38"/>
      <c r="C306" s="39"/>
      <c r="D306" s="114" t="s">
        <v>162</v>
      </c>
      <c r="E306" s="114"/>
      <c r="F306" s="106"/>
      <c r="G306" s="37"/>
      <c r="H306" s="555"/>
      <c r="I306" s="555"/>
      <c r="J306" s="535">
        <f>SUM(I307:I344)</f>
        <v>945737.62000000011</v>
      </c>
      <c r="K306" s="356">
        <f>SUM(K307:K344)</f>
        <v>6970.1599999999989</v>
      </c>
      <c r="L306" s="356">
        <f t="shared" ref="L306:AE306" si="202">SUM(L307:L344)</f>
        <v>26461.219999999994</v>
      </c>
      <c r="M306" s="356">
        <f t="shared" si="202"/>
        <v>65731.839999999997</v>
      </c>
      <c r="N306" s="356">
        <f t="shared" si="202"/>
        <v>125105.14000000003</v>
      </c>
      <c r="O306" s="356">
        <f t="shared" si="202"/>
        <v>189129.05999999997</v>
      </c>
      <c r="P306" s="356">
        <f t="shared" si="202"/>
        <v>245975.09999999995</v>
      </c>
      <c r="Q306" s="356">
        <f t="shared" si="202"/>
        <v>286365.09999999992</v>
      </c>
      <c r="R306" s="356">
        <f t="shared" si="202"/>
        <v>0</v>
      </c>
      <c r="S306" s="356">
        <f t="shared" si="202"/>
        <v>0</v>
      </c>
      <c r="T306" s="356">
        <f t="shared" si="202"/>
        <v>0</v>
      </c>
      <c r="U306" s="356">
        <f t="shared" si="202"/>
        <v>0</v>
      </c>
      <c r="V306" s="356">
        <f t="shared" si="202"/>
        <v>0</v>
      </c>
      <c r="W306" s="356">
        <f t="shared" si="202"/>
        <v>0</v>
      </c>
      <c r="X306" s="356">
        <f t="shared" si="202"/>
        <v>0</v>
      </c>
      <c r="Y306" s="356">
        <f t="shared" si="202"/>
        <v>0</v>
      </c>
      <c r="Z306" s="356">
        <f t="shared" si="202"/>
        <v>0</v>
      </c>
      <c r="AA306" s="356">
        <f t="shared" si="202"/>
        <v>0</v>
      </c>
      <c r="AB306" s="356">
        <f t="shared" si="202"/>
        <v>0</v>
      </c>
      <c r="AC306" s="356">
        <f t="shared" si="202"/>
        <v>0</v>
      </c>
      <c r="AD306" s="356">
        <f t="shared" si="202"/>
        <v>0</v>
      </c>
      <c r="AE306" s="356">
        <f t="shared" si="202"/>
        <v>945737.62000000011</v>
      </c>
    </row>
    <row r="307" spans="1:31" ht="15.6" x14ac:dyDescent="0.25">
      <c r="B307" s="54">
        <f t="shared" ref="B307:D326" si="203">B20</f>
        <v>1</v>
      </c>
      <c r="C307" s="55">
        <f t="shared" si="203"/>
        <v>1</v>
      </c>
      <c r="D307" s="1772" t="str">
        <f t="shared" si="203"/>
        <v>Preparacion de suelo *</v>
      </c>
      <c r="E307" s="1772"/>
      <c r="F307" s="26" t="str">
        <f t="shared" ref="F307:F344" si="204">F20</f>
        <v>jornal</v>
      </c>
      <c r="G307" s="53">
        <f t="shared" ref="G307:H326" si="205">G214</f>
        <v>350</v>
      </c>
      <c r="H307" s="422">
        <f t="shared" si="205"/>
        <v>11.54</v>
      </c>
      <c r="I307" s="422">
        <f t="shared" ref="I307:I314" si="206">G307*H307</f>
        <v>4038.9999999999995</v>
      </c>
      <c r="J307" s="545"/>
      <c r="K307" s="369">
        <f t="shared" ref="K307:Q316" si="207">$H307*K214</f>
        <v>403.9</v>
      </c>
      <c r="L307" s="369">
        <f t="shared" si="207"/>
        <v>807.8</v>
      </c>
      <c r="M307" s="369">
        <f t="shared" si="207"/>
        <v>1211.6999999999998</v>
      </c>
      <c r="N307" s="369">
        <f t="shared" si="207"/>
        <v>1211.6999999999998</v>
      </c>
      <c r="O307" s="369">
        <f t="shared" si="207"/>
        <v>403.9</v>
      </c>
      <c r="P307" s="369">
        <f t="shared" si="207"/>
        <v>0</v>
      </c>
      <c r="Q307" s="369">
        <f t="shared" si="207"/>
        <v>0</v>
      </c>
      <c r="R307" s="369"/>
      <c r="S307" s="369"/>
      <c r="T307" s="369"/>
      <c r="U307" s="369"/>
      <c r="V307" s="369"/>
      <c r="W307" s="369"/>
      <c r="X307" s="369"/>
      <c r="Y307" s="369"/>
      <c r="Z307" s="369"/>
      <c r="AA307" s="369"/>
      <c r="AB307" s="369"/>
      <c r="AC307" s="369"/>
      <c r="AD307" s="369"/>
      <c r="AE307" s="355">
        <f t="shared" ref="AE307:AE346" si="208">SUM(K307:AD307)</f>
        <v>4038.9999999999995</v>
      </c>
    </row>
    <row r="308" spans="1:31" x14ac:dyDescent="0.25">
      <c r="B308" s="54">
        <f t="shared" si="203"/>
        <v>1</v>
      </c>
      <c r="C308" s="55">
        <f t="shared" si="203"/>
        <v>20</v>
      </c>
      <c r="D308" s="1772" t="str">
        <f t="shared" si="203"/>
        <v>Establecimiento y mtto. de cerca viva *</v>
      </c>
      <c r="E308" s="1772"/>
      <c r="F308" s="26" t="str">
        <f t="shared" si="204"/>
        <v>jornal</v>
      </c>
      <c r="G308" s="53">
        <f t="shared" si="205"/>
        <v>4480</v>
      </c>
      <c r="H308" s="422">
        <f t="shared" si="205"/>
        <v>11.54</v>
      </c>
      <c r="I308" s="422">
        <f t="shared" si="206"/>
        <v>51699.199999999997</v>
      </c>
      <c r="J308" s="546"/>
      <c r="K308" s="369">
        <f t="shared" si="207"/>
        <v>2019.4999999999998</v>
      </c>
      <c r="L308" s="369">
        <f t="shared" si="207"/>
        <v>4846.7999999999993</v>
      </c>
      <c r="M308" s="369">
        <f t="shared" si="207"/>
        <v>8481.9</v>
      </c>
      <c r="N308" s="369">
        <f t="shared" si="207"/>
        <v>10905.3</v>
      </c>
      <c r="O308" s="369">
        <f t="shared" si="207"/>
        <v>9289.6999999999989</v>
      </c>
      <c r="P308" s="369">
        <f t="shared" si="207"/>
        <v>8077.9999999999991</v>
      </c>
      <c r="Q308" s="369">
        <f t="shared" si="207"/>
        <v>8077.9999999999991</v>
      </c>
      <c r="R308" s="369"/>
      <c r="S308" s="369"/>
      <c r="T308" s="369"/>
      <c r="U308" s="369"/>
      <c r="V308" s="369"/>
      <c r="W308" s="369"/>
      <c r="X308" s="369"/>
      <c r="Y308" s="369"/>
      <c r="Z308" s="369"/>
      <c r="AA308" s="369"/>
      <c r="AB308" s="369"/>
      <c r="AC308" s="369"/>
      <c r="AD308" s="369"/>
      <c r="AE308" s="355">
        <f t="shared" si="208"/>
        <v>51699.199999999997</v>
      </c>
    </row>
    <row r="309" spans="1:31" x14ac:dyDescent="0.25">
      <c r="B309" s="54">
        <f t="shared" si="203"/>
        <v>1</v>
      </c>
      <c r="C309" s="55">
        <f t="shared" si="203"/>
        <v>1</v>
      </c>
      <c r="D309" s="1772" t="str">
        <f t="shared" si="203"/>
        <v>Elaborar cercado perimetral</v>
      </c>
      <c r="E309" s="1772"/>
      <c r="F309" s="26" t="str">
        <f t="shared" si="204"/>
        <v>jornal</v>
      </c>
      <c r="G309" s="53">
        <f t="shared" si="205"/>
        <v>1050</v>
      </c>
      <c r="H309" s="422">
        <f t="shared" si="205"/>
        <v>11.54</v>
      </c>
      <c r="I309" s="422">
        <f t="shared" si="206"/>
        <v>12117</v>
      </c>
      <c r="J309" s="546"/>
      <c r="K309" s="369">
        <f t="shared" si="207"/>
        <v>1211.6999999999998</v>
      </c>
      <c r="L309" s="369">
        <f t="shared" si="207"/>
        <v>2423.3999999999996</v>
      </c>
      <c r="M309" s="369">
        <f t="shared" si="207"/>
        <v>3635.1</v>
      </c>
      <c r="N309" s="369">
        <f t="shared" si="207"/>
        <v>3635.1</v>
      </c>
      <c r="O309" s="369">
        <f t="shared" si="207"/>
        <v>1211.6999999999998</v>
      </c>
      <c r="P309" s="369">
        <f t="shared" si="207"/>
        <v>0</v>
      </c>
      <c r="Q309" s="369">
        <f t="shared" si="207"/>
        <v>0</v>
      </c>
      <c r="R309" s="369"/>
      <c r="S309" s="369"/>
      <c r="T309" s="369"/>
      <c r="U309" s="369"/>
      <c r="V309" s="369"/>
      <c r="W309" s="369"/>
      <c r="X309" s="369"/>
      <c r="Y309" s="369"/>
      <c r="Z309" s="369"/>
      <c r="AA309" s="369"/>
      <c r="AB309" s="369"/>
      <c r="AC309" s="369"/>
      <c r="AD309" s="369"/>
      <c r="AE309" s="355">
        <f t="shared" si="208"/>
        <v>12117</v>
      </c>
    </row>
    <row r="310" spans="1:31" x14ac:dyDescent="0.25">
      <c r="B310" s="54">
        <f t="shared" si="203"/>
        <v>1</v>
      </c>
      <c r="C310" s="55">
        <f t="shared" si="203"/>
        <v>1</v>
      </c>
      <c r="D310" s="1772" t="str">
        <f t="shared" si="203"/>
        <v>1a. Siembra, 25 % del area con especie para produccion de forraje de corte *</v>
      </c>
      <c r="E310" s="1772"/>
      <c r="F310" s="26" t="str">
        <f t="shared" si="204"/>
        <v>jornal</v>
      </c>
      <c r="G310" s="53">
        <f t="shared" si="205"/>
        <v>438</v>
      </c>
      <c r="H310" s="422">
        <f t="shared" si="205"/>
        <v>11.54</v>
      </c>
      <c r="I310" s="422">
        <f t="shared" si="206"/>
        <v>5054.5199999999995</v>
      </c>
      <c r="J310" s="533"/>
      <c r="K310" s="369">
        <f t="shared" si="207"/>
        <v>507.76</v>
      </c>
      <c r="L310" s="369">
        <f t="shared" si="207"/>
        <v>1015.52</v>
      </c>
      <c r="M310" s="369">
        <f t="shared" si="207"/>
        <v>1511.7399999999998</v>
      </c>
      <c r="N310" s="369">
        <f t="shared" si="207"/>
        <v>1511.7399999999998</v>
      </c>
      <c r="O310" s="369">
        <f t="shared" si="207"/>
        <v>507.76</v>
      </c>
      <c r="P310" s="369">
        <f t="shared" si="207"/>
        <v>0</v>
      </c>
      <c r="Q310" s="369">
        <f t="shared" si="207"/>
        <v>0</v>
      </c>
      <c r="R310" s="369"/>
      <c r="S310" s="369"/>
      <c r="T310" s="369"/>
      <c r="U310" s="369"/>
      <c r="V310" s="369"/>
      <c r="W310" s="369"/>
      <c r="X310" s="369"/>
      <c r="Y310" s="369"/>
      <c r="Z310" s="369"/>
      <c r="AA310" s="369"/>
      <c r="AB310" s="369"/>
      <c r="AC310" s="369"/>
      <c r="AD310" s="369"/>
      <c r="AE310" s="355">
        <f t="shared" si="208"/>
        <v>5054.5199999999995</v>
      </c>
    </row>
    <row r="311" spans="1:31" x14ac:dyDescent="0.25">
      <c r="B311" s="54">
        <f t="shared" si="203"/>
        <v>1</v>
      </c>
      <c r="C311" s="55">
        <f t="shared" si="203"/>
        <v>1</v>
      </c>
      <c r="D311" s="1772" t="str">
        <f t="shared" si="203"/>
        <v>Atenciones culturales para el area de forrajes de corte *</v>
      </c>
      <c r="E311" s="1772"/>
      <c r="F311" s="26" t="str">
        <f t="shared" si="204"/>
        <v>jornal</v>
      </c>
      <c r="G311" s="53">
        <f t="shared" si="205"/>
        <v>6860</v>
      </c>
      <c r="H311" s="422">
        <f t="shared" si="205"/>
        <v>11.54</v>
      </c>
      <c r="I311" s="422">
        <f t="shared" si="206"/>
        <v>79164.399999999994</v>
      </c>
      <c r="J311" s="533"/>
      <c r="K311" s="369">
        <f t="shared" si="207"/>
        <v>1615.6</v>
      </c>
      <c r="L311" s="369">
        <f t="shared" si="207"/>
        <v>4846.7999999999993</v>
      </c>
      <c r="M311" s="369">
        <f t="shared" si="207"/>
        <v>9693.5999999999985</v>
      </c>
      <c r="N311" s="369">
        <f t="shared" si="207"/>
        <v>14540.4</v>
      </c>
      <c r="O311" s="369">
        <f t="shared" si="207"/>
        <v>16155.999999999998</v>
      </c>
      <c r="P311" s="369">
        <f t="shared" si="207"/>
        <v>16155.999999999998</v>
      </c>
      <c r="Q311" s="369">
        <f t="shared" si="207"/>
        <v>16155.999999999998</v>
      </c>
      <c r="R311" s="369"/>
      <c r="S311" s="369"/>
      <c r="T311" s="369"/>
      <c r="U311" s="369"/>
      <c r="V311" s="369"/>
      <c r="W311" s="369"/>
      <c r="X311" s="369"/>
      <c r="Y311" s="369"/>
      <c r="Z311" s="369"/>
      <c r="AA311" s="369"/>
      <c r="AB311" s="369"/>
      <c r="AC311" s="369"/>
      <c r="AD311" s="369"/>
      <c r="AE311" s="355">
        <f t="shared" si="208"/>
        <v>79164.399999999994</v>
      </c>
    </row>
    <row r="312" spans="1:31" x14ac:dyDescent="0.25">
      <c r="A312" s="578"/>
      <c r="B312" s="54">
        <f t="shared" si="203"/>
        <v>2</v>
      </c>
      <c r="C312" s="55">
        <f t="shared" si="203"/>
        <v>11</v>
      </c>
      <c r="D312" s="1772" t="str">
        <f t="shared" si="203"/>
        <v>1er periodo de corte en el area para forraje  (Graminea de corte)</v>
      </c>
      <c r="E312" s="1772"/>
      <c r="F312" s="26" t="str">
        <f t="shared" si="204"/>
        <v>jornal</v>
      </c>
      <c r="G312" s="53">
        <f t="shared" si="205"/>
        <v>6825</v>
      </c>
      <c r="H312" s="422">
        <f t="shared" si="205"/>
        <v>11.54</v>
      </c>
      <c r="I312" s="422">
        <f t="shared" si="206"/>
        <v>78760.5</v>
      </c>
      <c r="J312" s="502"/>
      <c r="K312" s="369">
        <f t="shared" si="207"/>
        <v>0</v>
      </c>
      <c r="L312" s="369">
        <f t="shared" si="207"/>
        <v>2019.4999999999998</v>
      </c>
      <c r="M312" s="369">
        <f t="shared" si="207"/>
        <v>6058.5</v>
      </c>
      <c r="N312" s="369">
        <f t="shared" si="207"/>
        <v>12117</v>
      </c>
      <c r="O312" s="369">
        <f t="shared" si="207"/>
        <v>18175.5</v>
      </c>
      <c r="P312" s="369">
        <f t="shared" si="207"/>
        <v>20195</v>
      </c>
      <c r="Q312" s="369">
        <f t="shared" si="207"/>
        <v>20195</v>
      </c>
      <c r="R312" s="369"/>
      <c r="S312" s="369"/>
      <c r="T312" s="369"/>
      <c r="U312" s="369"/>
      <c r="V312" s="369"/>
      <c r="W312" s="369"/>
      <c r="X312" s="369"/>
      <c r="Y312" s="369"/>
      <c r="Z312" s="369"/>
      <c r="AA312" s="369"/>
      <c r="AB312" s="369"/>
      <c r="AC312" s="369"/>
      <c r="AD312" s="369"/>
      <c r="AE312" s="355">
        <f t="shared" si="208"/>
        <v>78760.5</v>
      </c>
    </row>
    <row r="313" spans="1:31" x14ac:dyDescent="0.25">
      <c r="B313" s="54">
        <f t="shared" si="203"/>
        <v>2</v>
      </c>
      <c r="C313" s="55">
        <f t="shared" si="203"/>
        <v>2</v>
      </c>
      <c r="D313" s="1772" t="str">
        <f t="shared" si="203"/>
        <v>1a. Instalacion, 25% del cerco interno con sistema electrico</v>
      </c>
      <c r="E313" s="1772"/>
      <c r="F313" s="26" t="str">
        <f t="shared" si="204"/>
        <v>jornal</v>
      </c>
      <c r="G313" s="53">
        <f t="shared" si="205"/>
        <v>700</v>
      </c>
      <c r="H313" s="422">
        <f t="shared" si="205"/>
        <v>11.54</v>
      </c>
      <c r="I313" s="422">
        <f t="shared" si="206"/>
        <v>8077.9999999999991</v>
      </c>
      <c r="J313" s="502"/>
      <c r="K313" s="369">
        <f t="shared" si="207"/>
        <v>0</v>
      </c>
      <c r="L313" s="369">
        <f t="shared" si="207"/>
        <v>807.8</v>
      </c>
      <c r="M313" s="369">
        <f t="shared" si="207"/>
        <v>1615.6</v>
      </c>
      <c r="N313" s="369">
        <f t="shared" si="207"/>
        <v>2423.3999999999996</v>
      </c>
      <c r="O313" s="369">
        <f t="shared" si="207"/>
        <v>2423.3999999999996</v>
      </c>
      <c r="P313" s="369">
        <f t="shared" si="207"/>
        <v>807.8</v>
      </c>
      <c r="Q313" s="369">
        <f t="shared" si="207"/>
        <v>0</v>
      </c>
      <c r="R313" s="369"/>
      <c r="S313" s="369"/>
      <c r="T313" s="369"/>
      <c r="U313" s="369"/>
      <c r="V313" s="369"/>
      <c r="W313" s="369"/>
      <c r="X313" s="369"/>
      <c r="Y313" s="369"/>
      <c r="Z313" s="369"/>
      <c r="AA313" s="369"/>
      <c r="AB313" s="369"/>
      <c r="AC313" s="369"/>
      <c r="AD313" s="369"/>
      <c r="AE313" s="355">
        <f t="shared" si="208"/>
        <v>8077.9999999999991</v>
      </c>
    </row>
    <row r="314" spans="1:31" x14ac:dyDescent="0.25">
      <c r="B314" s="54">
        <f t="shared" si="203"/>
        <v>2</v>
      </c>
      <c r="C314" s="55">
        <f t="shared" si="203"/>
        <v>2</v>
      </c>
      <c r="D314" s="1772" t="str">
        <f t="shared" si="203"/>
        <v>1a. Siembra, 25 % del area con especies bajo pastoreo directo *</v>
      </c>
      <c r="E314" s="1772"/>
      <c r="F314" s="26" t="str">
        <f t="shared" si="204"/>
        <v>jornal</v>
      </c>
      <c r="G314" s="53">
        <f t="shared" si="205"/>
        <v>1400</v>
      </c>
      <c r="H314" s="422">
        <f t="shared" si="205"/>
        <v>11.54</v>
      </c>
      <c r="I314" s="422">
        <f t="shared" si="206"/>
        <v>16155.999999999998</v>
      </c>
      <c r="J314" s="502"/>
      <c r="K314" s="369">
        <f t="shared" si="207"/>
        <v>0</v>
      </c>
      <c r="L314" s="369">
        <f t="shared" si="207"/>
        <v>1615.6</v>
      </c>
      <c r="M314" s="369">
        <f t="shared" si="207"/>
        <v>3231.2</v>
      </c>
      <c r="N314" s="369">
        <f t="shared" si="207"/>
        <v>4846.7999999999993</v>
      </c>
      <c r="O314" s="369">
        <f t="shared" si="207"/>
        <v>4846.7999999999993</v>
      </c>
      <c r="P314" s="369">
        <f t="shared" si="207"/>
        <v>1615.6</v>
      </c>
      <c r="Q314" s="369">
        <f t="shared" si="207"/>
        <v>0</v>
      </c>
      <c r="R314" s="369"/>
      <c r="S314" s="369"/>
      <c r="T314" s="369"/>
      <c r="U314" s="369"/>
      <c r="V314" s="369"/>
      <c r="W314" s="369"/>
      <c r="X314" s="369"/>
      <c r="Y314" s="369"/>
      <c r="Z314" s="369"/>
      <c r="AA314" s="369"/>
      <c r="AB314" s="369"/>
      <c r="AC314" s="369"/>
      <c r="AD314" s="369"/>
      <c r="AE314" s="355">
        <f t="shared" si="208"/>
        <v>16155.999999999998</v>
      </c>
    </row>
    <row r="315" spans="1:31" x14ac:dyDescent="0.25">
      <c r="B315" s="54">
        <f t="shared" si="203"/>
        <v>2</v>
      </c>
      <c r="C315" s="55">
        <f t="shared" si="203"/>
        <v>2</v>
      </c>
      <c r="D315" s="1772" t="str">
        <f t="shared" si="203"/>
        <v>Atenciones culturales para el area de pastoreo directo *</v>
      </c>
      <c r="E315" s="1772"/>
      <c r="F315" s="26" t="str">
        <f t="shared" si="204"/>
        <v>jornal</v>
      </c>
      <c r="G315" s="53">
        <f t="shared" si="205"/>
        <v>5460</v>
      </c>
      <c r="H315" s="422">
        <f t="shared" si="205"/>
        <v>11.54</v>
      </c>
      <c r="I315" s="422">
        <f t="shared" ref="I315:I344" si="209">G315*H315</f>
        <v>63008.399999999994</v>
      </c>
      <c r="J315" s="502"/>
      <c r="K315" s="369">
        <f t="shared" si="207"/>
        <v>0</v>
      </c>
      <c r="L315" s="369">
        <f t="shared" si="207"/>
        <v>1615.6</v>
      </c>
      <c r="M315" s="369">
        <f t="shared" si="207"/>
        <v>4846.7999999999993</v>
      </c>
      <c r="N315" s="369">
        <f t="shared" si="207"/>
        <v>9693.5999999999985</v>
      </c>
      <c r="O315" s="369">
        <f t="shared" si="207"/>
        <v>14540.4</v>
      </c>
      <c r="P315" s="369">
        <f t="shared" si="207"/>
        <v>16155.999999999998</v>
      </c>
      <c r="Q315" s="369">
        <f t="shared" si="207"/>
        <v>16155.999999999998</v>
      </c>
      <c r="R315" s="369"/>
      <c r="S315" s="369"/>
      <c r="T315" s="369"/>
      <c r="U315" s="369"/>
      <c r="V315" s="369"/>
      <c r="W315" s="369"/>
      <c r="X315" s="369"/>
      <c r="Y315" s="369"/>
      <c r="Z315" s="369"/>
      <c r="AA315" s="369"/>
      <c r="AB315" s="369"/>
      <c r="AC315" s="369"/>
      <c r="AD315" s="369"/>
      <c r="AE315" s="355">
        <f t="shared" si="208"/>
        <v>63008.399999999994</v>
      </c>
    </row>
    <row r="316" spans="1:31" x14ac:dyDescent="0.25">
      <c r="B316" s="54">
        <f t="shared" si="203"/>
        <v>3</v>
      </c>
      <c r="C316" s="55">
        <f t="shared" si="203"/>
        <v>12</v>
      </c>
      <c r="D316" s="1772" t="str">
        <f t="shared" si="203"/>
        <v>1er. Periodo de pastoreo directo.</v>
      </c>
      <c r="E316" s="1772"/>
      <c r="F316" s="26" t="str">
        <f t="shared" si="204"/>
        <v>jornal</v>
      </c>
      <c r="G316" s="53">
        <f t="shared" si="205"/>
        <v>5075</v>
      </c>
      <c r="H316" s="422">
        <f t="shared" si="205"/>
        <v>11.54</v>
      </c>
      <c r="I316" s="422">
        <f t="shared" si="209"/>
        <v>58565.499999999993</v>
      </c>
      <c r="J316" s="547"/>
      <c r="K316" s="369">
        <f t="shared" si="207"/>
        <v>0</v>
      </c>
      <c r="L316" s="369">
        <f t="shared" si="207"/>
        <v>0</v>
      </c>
      <c r="M316" s="369">
        <f t="shared" si="207"/>
        <v>2019.4999999999998</v>
      </c>
      <c r="N316" s="369">
        <f t="shared" si="207"/>
        <v>6058.5</v>
      </c>
      <c r="O316" s="369">
        <f t="shared" si="207"/>
        <v>12117</v>
      </c>
      <c r="P316" s="369">
        <f t="shared" si="207"/>
        <v>18175.5</v>
      </c>
      <c r="Q316" s="369">
        <f t="shared" si="207"/>
        <v>20195</v>
      </c>
      <c r="R316" s="369"/>
      <c r="S316" s="369"/>
      <c r="T316" s="369"/>
      <c r="U316" s="369"/>
      <c r="V316" s="369"/>
      <c r="W316" s="369"/>
      <c r="X316" s="369"/>
      <c r="Y316" s="369"/>
      <c r="Z316" s="369"/>
      <c r="AA316" s="369"/>
      <c r="AB316" s="369"/>
      <c r="AC316" s="369"/>
      <c r="AD316" s="369"/>
      <c r="AE316" s="355">
        <f t="shared" si="208"/>
        <v>58565.5</v>
      </c>
    </row>
    <row r="317" spans="1:31" x14ac:dyDescent="0.25">
      <c r="B317" s="54">
        <f t="shared" si="203"/>
        <v>1</v>
      </c>
      <c r="C317" s="55">
        <f t="shared" si="203"/>
        <v>20</v>
      </c>
      <c r="D317" s="1772" t="str">
        <f t="shared" si="203"/>
        <v>Establecimiento y mtto de Lysiloma bahamensis. (soplillo) - Arboles de sombra *</v>
      </c>
      <c r="E317" s="1772"/>
      <c r="F317" s="26" t="str">
        <f t="shared" si="204"/>
        <v>jornal</v>
      </c>
      <c r="G317" s="53">
        <f t="shared" si="205"/>
        <v>3780</v>
      </c>
      <c r="H317" s="422">
        <f t="shared" si="205"/>
        <v>11.54</v>
      </c>
      <c r="I317" s="422">
        <f t="shared" si="209"/>
        <v>43621.2</v>
      </c>
      <c r="J317" s="547"/>
      <c r="K317" s="369">
        <f t="shared" ref="K317:Q326" si="210">$H317*K224</f>
        <v>1211.6999999999998</v>
      </c>
      <c r="L317" s="369">
        <f t="shared" si="210"/>
        <v>3231.2</v>
      </c>
      <c r="M317" s="369">
        <f t="shared" si="210"/>
        <v>6058.5</v>
      </c>
      <c r="N317" s="369">
        <f t="shared" si="210"/>
        <v>8481.9</v>
      </c>
      <c r="O317" s="369">
        <f t="shared" si="210"/>
        <v>8481.9</v>
      </c>
      <c r="P317" s="369">
        <f t="shared" si="210"/>
        <v>8077.9999999999991</v>
      </c>
      <c r="Q317" s="369">
        <f t="shared" si="210"/>
        <v>8077.9999999999991</v>
      </c>
      <c r="R317" s="369"/>
      <c r="S317" s="369"/>
      <c r="T317" s="369"/>
      <c r="U317" s="369"/>
      <c r="V317" s="369"/>
      <c r="W317" s="369"/>
      <c r="X317" s="369"/>
      <c r="Y317" s="369"/>
      <c r="Z317" s="369"/>
      <c r="AA317" s="369"/>
      <c r="AB317" s="369"/>
      <c r="AC317" s="369"/>
      <c r="AD317" s="369"/>
      <c r="AE317" s="355">
        <f t="shared" si="208"/>
        <v>43621.2</v>
      </c>
    </row>
    <row r="318" spans="1:31" x14ac:dyDescent="0.25">
      <c r="B318" s="54">
        <f t="shared" si="203"/>
        <v>2</v>
      </c>
      <c r="C318" s="55">
        <f t="shared" si="203"/>
        <v>2</v>
      </c>
      <c r="D318" s="1772" t="str">
        <f t="shared" si="203"/>
        <v>2a. Siembra, 25 % del area con especie para produccion de forraje de corte *</v>
      </c>
      <c r="E318" s="1772"/>
      <c r="F318" s="26" t="str">
        <f t="shared" si="204"/>
        <v>jornal</v>
      </c>
      <c r="G318" s="53">
        <f t="shared" si="205"/>
        <v>1400</v>
      </c>
      <c r="H318" s="422">
        <f t="shared" si="205"/>
        <v>11.54</v>
      </c>
      <c r="I318" s="422">
        <f t="shared" si="209"/>
        <v>16155.999999999998</v>
      </c>
      <c r="J318" s="548"/>
      <c r="K318" s="369">
        <f t="shared" si="210"/>
        <v>0</v>
      </c>
      <c r="L318" s="369">
        <f t="shared" si="210"/>
        <v>1615.6</v>
      </c>
      <c r="M318" s="369">
        <f t="shared" si="210"/>
        <v>3231.2</v>
      </c>
      <c r="N318" s="369">
        <f t="shared" si="210"/>
        <v>4846.7999999999993</v>
      </c>
      <c r="O318" s="369">
        <f t="shared" si="210"/>
        <v>4846.7999999999993</v>
      </c>
      <c r="P318" s="369">
        <f t="shared" si="210"/>
        <v>1615.6</v>
      </c>
      <c r="Q318" s="369">
        <f t="shared" si="210"/>
        <v>0</v>
      </c>
      <c r="R318" s="369"/>
      <c r="S318" s="369"/>
      <c r="T318" s="369"/>
      <c r="U318" s="369"/>
      <c r="V318" s="369"/>
      <c r="W318" s="369"/>
      <c r="X318" s="369"/>
      <c r="Y318" s="369"/>
      <c r="Z318" s="369"/>
      <c r="AA318" s="369"/>
      <c r="AB318" s="369"/>
      <c r="AC318" s="369"/>
      <c r="AD318" s="369"/>
      <c r="AE318" s="355">
        <f t="shared" si="208"/>
        <v>16155.999999999998</v>
      </c>
    </row>
    <row r="319" spans="1:31" x14ac:dyDescent="0.25">
      <c r="B319" s="54">
        <f t="shared" si="203"/>
        <v>2</v>
      </c>
      <c r="C319" s="55">
        <f t="shared" si="203"/>
        <v>11</v>
      </c>
      <c r="D319" s="1772" t="str">
        <f t="shared" si="203"/>
        <v>Atenciones culturales para el area de forrajes de corte *</v>
      </c>
      <c r="E319" s="1772"/>
      <c r="F319" s="26" t="str">
        <f t="shared" si="204"/>
        <v>jornal</v>
      </c>
      <c r="G319" s="53">
        <f t="shared" si="205"/>
        <v>5460</v>
      </c>
      <c r="H319" s="422">
        <f t="shared" si="205"/>
        <v>11.54</v>
      </c>
      <c r="I319" s="422">
        <f t="shared" si="209"/>
        <v>63008.399999999994</v>
      </c>
      <c r="J319" s="548"/>
      <c r="K319" s="369">
        <f t="shared" si="210"/>
        <v>0</v>
      </c>
      <c r="L319" s="369">
        <f t="shared" si="210"/>
        <v>1615.6</v>
      </c>
      <c r="M319" s="369">
        <f t="shared" si="210"/>
        <v>4846.7999999999993</v>
      </c>
      <c r="N319" s="369">
        <f t="shared" si="210"/>
        <v>9693.5999999999985</v>
      </c>
      <c r="O319" s="369">
        <f t="shared" si="210"/>
        <v>14540.4</v>
      </c>
      <c r="P319" s="369">
        <f t="shared" si="210"/>
        <v>16155.999999999998</v>
      </c>
      <c r="Q319" s="369">
        <f t="shared" si="210"/>
        <v>16155.999999999998</v>
      </c>
      <c r="R319" s="369"/>
      <c r="S319" s="369"/>
      <c r="T319" s="369"/>
      <c r="U319" s="369"/>
      <c r="V319" s="369"/>
      <c r="W319" s="369"/>
      <c r="X319" s="369"/>
      <c r="Y319" s="369"/>
      <c r="Z319" s="369"/>
      <c r="AA319" s="369"/>
      <c r="AB319" s="369"/>
      <c r="AC319" s="369"/>
      <c r="AD319" s="369"/>
      <c r="AE319" s="355">
        <f t="shared" si="208"/>
        <v>63008.399999999994</v>
      </c>
    </row>
    <row r="320" spans="1:31" x14ac:dyDescent="0.25">
      <c r="B320" s="54">
        <f t="shared" si="203"/>
        <v>3</v>
      </c>
      <c r="C320" s="55">
        <f t="shared" si="203"/>
        <v>12</v>
      </c>
      <c r="D320" s="1772" t="str">
        <f t="shared" si="203"/>
        <v>2do. Perido de corte en el area para forraje  (Graminea de corte)</v>
      </c>
      <c r="E320" s="1772"/>
      <c r="F320" s="26" t="str">
        <f t="shared" si="204"/>
        <v>jornal</v>
      </c>
      <c r="G320" s="53">
        <f t="shared" si="205"/>
        <v>5075</v>
      </c>
      <c r="H320" s="422">
        <f t="shared" si="205"/>
        <v>11.54</v>
      </c>
      <c r="I320" s="422">
        <f t="shared" si="209"/>
        <v>58565.499999999993</v>
      </c>
      <c r="J320" s="502"/>
      <c r="K320" s="369">
        <f t="shared" si="210"/>
        <v>0</v>
      </c>
      <c r="L320" s="369">
        <f t="shared" si="210"/>
        <v>0</v>
      </c>
      <c r="M320" s="369">
        <f t="shared" si="210"/>
        <v>2019.4999999999998</v>
      </c>
      <c r="N320" s="369">
        <f t="shared" si="210"/>
        <v>6058.5</v>
      </c>
      <c r="O320" s="369">
        <f t="shared" si="210"/>
        <v>12117</v>
      </c>
      <c r="P320" s="369">
        <f t="shared" si="210"/>
        <v>18175.5</v>
      </c>
      <c r="Q320" s="369">
        <f t="shared" si="210"/>
        <v>20195</v>
      </c>
      <c r="R320" s="369"/>
      <c r="S320" s="369"/>
      <c r="T320" s="369"/>
      <c r="U320" s="369"/>
      <c r="V320" s="369"/>
      <c r="W320" s="369"/>
      <c r="X320" s="369"/>
      <c r="Y320" s="369"/>
      <c r="Z320" s="369"/>
      <c r="AA320" s="369"/>
      <c r="AB320" s="369"/>
      <c r="AC320" s="369"/>
      <c r="AD320" s="369"/>
      <c r="AE320" s="355">
        <f t="shared" si="208"/>
        <v>58565.5</v>
      </c>
    </row>
    <row r="321" spans="2:31" x14ac:dyDescent="0.25">
      <c r="B321" s="54">
        <f t="shared" si="203"/>
        <v>3</v>
      </c>
      <c r="C321" s="55">
        <f t="shared" si="203"/>
        <v>3</v>
      </c>
      <c r="D321" s="1772" t="str">
        <f t="shared" si="203"/>
        <v>2a. Instalacion,  25% del cerco interno con sistema electrico</v>
      </c>
      <c r="E321" s="1772"/>
      <c r="F321" s="26" t="str">
        <f t="shared" si="204"/>
        <v>jornal</v>
      </c>
      <c r="G321" s="53">
        <f t="shared" si="205"/>
        <v>700</v>
      </c>
      <c r="H321" s="422">
        <f t="shared" si="205"/>
        <v>11.54</v>
      </c>
      <c r="I321" s="422">
        <f t="shared" si="209"/>
        <v>8077.9999999999991</v>
      </c>
      <c r="J321" s="502"/>
      <c r="K321" s="369">
        <f t="shared" si="210"/>
        <v>0</v>
      </c>
      <c r="L321" s="369">
        <f t="shared" si="210"/>
        <v>0</v>
      </c>
      <c r="M321" s="369">
        <f t="shared" si="210"/>
        <v>807.8</v>
      </c>
      <c r="N321" s="369">
        <f t="shared" si="210"/>
        <v>1615.6</v>
      </c>
      <c r="O321" s="369">
        <f t="shared" si="210"/>
        <v>2423.3999999999996</v>
      </c>
      <c r="P321" s="369">
        <f t="shared" si="210"/>
        <v>2423.3999999999996</v>
      </c>
      <c r="Q321" s="369">
        <f t="shared" si="210"/>
        <v>807.8</v>
      </c>
      <c r="R321" s="369"/>
      <c r="S321" s="369"/>
      <c r="T321" s="369"/>
      <c r="U321" s="369"/>
      <c r="V321" s="369"/>
      <c r="W321" s="369"/>
      <c r="X321" s="369"/>
      <c r="Y321" s="369"/>
      <c r="Z321" s="369"/>
      <c r="AA321" s="369"/>
      <c r="AB321" s="369"/>
      <c r="AC321" s="369"/>
      <c r="AD321" s="369"/>
      <c r="AE321" s="355">
        <f t="shared" si="208"/>
        <v>8077.9999999999991</v>
      </c>
    </row>
    <row r="322" spans="2:31" x14ac:dyDescent="0.25">
      <c r="B322" s="54">
        <f t="shared" si="203"/>
        <v>3</v>
      </c>
      <c r="C322" s="55">
        <f t="shared" si="203"/>
        <v>3</v>
      </c>
      <c r="D322" s="1772" t="str">
        <f t="shared" si="203"/>
        <v>2a. Siembra, 25 % del area con especies bajo pastoreo directo*</v>
      </c>
      <c r="E322" s="1772"/>
      <c r="F322" s="26" t="str">
        <f t="shared" si="204"/>
        <v>jornal</v>
      </c>
      <c r="G322" s="53">
        <f t="shared" si="205"/>
        <v>1400</v>
      </c>
      <c r="H322" s="422">
        <f t="shared" si="205"/>
        <v>11.54</v>
      </c>
      <c r="I322" s="422">
        <f t="shared" si="209"/>
        <v>16155.999999999998</v>
      </c>
      <c r="J322" s="502"/>
      <c r="K322" s="369">
        <f t="shared" si="210"/>
        <v>0</v>
      </c>
      <c r="L322" s="369">
        <f t="shared" si="210"/>
        <v>0</v>
      </c>
      <c r="M322" s="369">
        <f t="shared" si="210"/>
        <v>1615.6</v>
      </c>
      <c r="N322" s="369">
        <f t="shared" si="210"/>
        <v>3231.2</v>
      </c>
      <c r="O322" s="369">
        <f t="shared" si="210"/>
        <v>4846.7999999999993</v>
      </c>
      <c r="P322" s="369">
        <f t="shared" si="210"/>
        <v>4846.7999999999993</v>
      </c>
      <c r="Q322" s="369">
        <f t="shared" si="210"/>
        <v>1615.6</v>
      </c>
      <c r="R322" s="369"/>
      <c r="S322" s="369"/>
      <c r="T322" s="369"/>
      <c r="U322" s="369"/>
      <c r="V322" s="369"/>
      <c r="W322" s="369"/>
      <c r="X322" s="369"/>
      <c r="Y322" s="369"/>
      <c r="Z322" s="369"/>
      <c r="AA322" s="369"/>
      <c r="AB322" s="369"/>
      <c r="AC322" s="369"/>
      <c r="AD322" s="369"/>
      <c r="AE322" s="355">
        <f t="shared" si="208"/>
        <v>16155.999999999998</v>
      </c>
    </row>
    <row r="323" spans="2:31" x14ac:dyDescent="0.25">
      <c r="B323" s="54">
        <f t="shared" si="203"/>
        <v>3</v>
      </c>
      <c r="C323" s="55">
        <f t="shared" si="203"/>
        <v>3</v>
      </c>
      <c r="D323" s="1772" t="str">
        <f t="shared" si="203"/>
        <v>Atenciones culturales para el area de pastoreo directo*</v>
      </c>
      <c r="E323" s="1772"/>
      <c r="F323" s="26" t="str">
        <f t="shared" si="204"/>
        <v>jornal</v>
      </c>
      <c r="G323" s="53">
        <f t="shared" si="205"/>
        <v>4060</v>
      </c>
      <c r="H323" s="422">
        <f t="shared" si="205"/>
        <v>11.54</v>
      </c>
      <c r="I323" s="422">
        <f t="shared" si="209"/>
        <v>46852.399999999994</v>
      </c>
      <c r="J323" s="502"/>
      <c r="K323" s="369">
        <f t="shared" si="210"/>
        <v>0</v>
      </c>
      <c r="L323" s="369">
        <f t="shared" si="210"/>
        <v>0</v>
      </c>
      <c r="M323" s="369">
        <f t="shared" si="210"/>
        <v>1615.6</v>
      </c>
      <c r="N323" s="369">
        <f t="shared" si="210"/>
        <v>4846.7999999999993</v>
      </c>
      <c r="O323" s="369">
        <f t="shared" si="210"/>
        <v>9693.5999999999985</v>
      </c>
      <c r="P323" s="369">
        <f t="shared" si="210"/>
        <v>14540.4</v>
      </c>
      <c r="Q323" s="369">
        <f t="shared" si="210"/>
        <v>16155.999999999998</v>
      </c>
      <c r="R323" s="369"/>
      <c r="S323" s="369"/>
      <c r="T323" s="369"/>
      <c r="U323" s="369"/>
      <c r="V323" s="369"/>
      <c r="W323" s="369"/>
      <c r="X323" s="369"/>
      <c r="Y323" s="369"/>
      <c r="Z323" s="369"/>
      <c r="AA323" s="369"/>
      <c r="AB323" s="369"/>
      <c r="AC323" s="369"/>
      <c r="AD323" s="369"/>
      <c r="AE323" s="355">
        <f t="shared" si="208"/>
        <v>46852.399999999994</v>
      </c>
    </row>
    <row r="324" spans="2:31" x14ac:dyDescent="0.25">
      <c r="B324" s="54">
        <f t="shared" si="203"/>
        <v>4</v>
      </c>
      <c r="C324" s="55">
        <f t="shared" si="203"/>
        <v>13</v>
      </c>
      <c r="D324" s="1772" t="str">
        <f t="shared" si="203"/>
        <v>2do. Periodo de pastoreo directo</v>
      </c>
      <c r="E324" s="1772"/>
      <c r="F324" s="26" t="str">
        <f t="shared" si="204"/>
        <v>jornal</v>
      </c>
      <c r="G324" s="53">
        <f t="shared" si="205"/>
        <v>3325</v>
      </c>
      <c r="H324" s="422">
        <f t="shared" si="205"/>
        <v>11.54</v>
      </c>
      <c r="I324" s="422">
        <f t="shared" si="209"/>
        <v>38370.5</v>
      </c>
      <c r="J324" s="547"/>
      <c r="K324" s="369">
        <f t="shared" si="210"/>
        <v>0</v>
      </c>
      <c r="L324" s="369">
        <f t="shared" si="210"/>
        <v>0</v>
      </c>
      <c r="M324" s="369">
        <f t="shared" si="210"/>
        <v>0</v>
      </c>
      <c r="N324" s="369">
        <f t="shared" si="210"/>
        <v>2019.4999999999998</v>
      </c>
      <c r="O324" s="369">
        <f t="shared" si="210"/>
        <v>6058.5</v>
      </c>
      <c r="P324" s="369">
        <f t="shared" si="210"/>
        <v>12117</v>
      </c>
      <c r="Q324" s="369">
        <f t="shared" si="210"/>
        <v>18175.5</v>
      </c>
      <c r="R324" s="369"/>
      <c r="S324" s="369"/>
      <c r="T324" s="369"/>
      <c r="U324" s="369"/>
      <c r="V324" s="369"/>
      <c r="W324" s="369"/>
      <c r="X324" s="369"/>
      <c r="Y324" s="369"/>
      <c r="Z324" s="369"/>
      <c r="AA324" s="369"/>
      <c r="AB324" s="369"/>
      <c r="AC324" s="369"/>
      <c r="AD324" s="369"/>
      <c r="AE324" s="355">
        <f t="shared" si="208"/>
        <v>38370.5</v>
      </c>
    </row>
    <row r="325" spans="2:31" x14ac:dyDescent="0.25">
      <c r="B325" s="54">
        <f t="shared" si="203"/>
        <v>3</v>
      </c>
      <c r="C325" s="55">
        <f t="shared" si="203"/>
        <v>3</v>
      </c>
      <c r="D325" s="1772" t="str">
        <f t="shared" si="203"/>
        <v>3a. Siembra, 25 % del area con especies para produccion de forraje de corte*</v>
      </c>
      <c r="E325" s="1772"/>
      <c r="F325" s="26" t="str">
        <f t="shared" si="204"/>
        <v>jornal</v>
      </c>
      <c r="G325" s="53">
        <f t="shared" si="205"/>
        <v>1400</v>
      </c>
      <c r="H325" s="422">
        <f t="shared" si="205"/>
        <v>11.54</v>
      </c>
      <c r="I325" s="422">
        <f t="shared" si="209"/>
        <v>16155.999999999998</v>
      </c>
      <c r="J325" s="548"/>
      <c r="K325" s="369">
        <f t="shared" si="210"/>
        <v>0</v>
      </c>
      <c r="L325" s="369">
        <f t="shared" si="210"/>
        <v>0</v>
      </c>
      <c r="M325" s="369">
        <f t="shared" si="210"/>
        <v>1615.6</v>
      </c>
      <c r="N325" s="369">
        <f t="shared" si="210"/>
        <v>3231.2</v>
      </c>
      <c r="O325" s="369">
        <f t="shared" si="210"/>
        <v>4846.7999999999993</v>
      </c>
      <c r="P325" s="369">
        <f t="shared" si="210"/>
        <v>4846.7999999999993</v>
      </c>
      <c r="Q325" s="369">
        <f t="shared" si="210"/>
        <v>1615.6</v>
      </c>
      <c r="R325" s="369"/>
      <c r="S325" s="369"/>
      <c r="T325" s="369"/>
      <c r="U325" s="369"/>
      <c r="V325" s="369"/>
      <c r="W325" s="369"/>
      <c r="X325" s="369"/>
      <c r="Y325" s="369"/>
      <c r="Z325" s="369"/>
      <c r="AA325" s="369"/>
      <c r="AB325" s="369"/>
      <c r="AC325" s="369"/>
      <c r="AD325" s="369"/>
      <c r="AE325" s="355">
        <f t="shared" si="208"/>
        <v>16155.999999999998</v>
      </c>
    </row>
    <row r="326" spans="2:31" x14ac:dyDescent="0.25">
      <c r="B326" s="54">
        <f t="shared" si="203"/>
        <v>3</v>
      </c>
      <c r="C326" s="55">
        <f t="shared" si="203"/>
        <v>3</v>
      </c>
      <c r="D326" s="1772" t="str">
        <f t="shared" si="203"/>
        <v>Atenciones culturales para el area de forrajes de corte*</v>
      </c>
      <c r="E326" s="1772"/>
      <c r="F326" s="26" t="str">
        <f t="shared" si="204"/>
        <v>jornal</v>
      </c>
      <c r="G326" s="53">
        <f t="shared" si="205"/>
        <v>4060</v>
      </c>
      <c r="H326" s="422">
        <f t="shared" si="205"/>
        <v>11.54</v>
      </c>
      <c r="I326" s="422">
        <f t="shared" si="209"/>
        <v>46852.399999999994</v>
      </c>
      <c r="J326" s="548"/>
      <c r="K326" s="369">
        <f t="shared" si="210"/>
        <v>0</v>
      </c>
      <c r="L326" s="369">
        <f t="shared" si="210"/>
        <v>0</v>
      </c>
      <c r="M326" s="369">
        <f t="shared" si="210"/>
        <v>1615.6</v>
      </c>
      <c r="N326" s="369">
        <f t="shared" si="210"/>
        <v>4846.7999999999993</v>
      </c>
      <c r="O326" s="369">
        <f t="shared" si="210"/>
        <v>9693.5999999999985</v>
      </c>
      <c r="P326" s="369">
        <f t="shared" si="210"/>
        <v>14540.4</v>
      </c>
      <c r="Q326" s="369">
        <f t="shared" si="210"/>
        <v>16155.999999999998</v>
      </c>
      <c r="R326" s="369"/>
      <c r="S326" s="369"/>
      <c r="T326" s="369"/>
      <c r="U326" s="369"/>
      <c r="V326" s="369"/>
      <c r="W326" s="369"/>
      <c r="X326" s="369"/>
      <c r="Y326" s="369"/>
      <c r="Z326" s="369"/>
      <c r="AA326" s="369"/>
      <c r="AB326" s="369"/>
      <c r="AC326" s="369"/>
      <c r="AD326" s="369"/>
      <c r="AE326" s="355">
        <f t="shared" si="208"/>
        <v>46852.399999999994</v>
      </c>
    </row>
    <row r="327" spans="2:31" x14ac:dyDescent="0.25">
      <c r="B327" s="54">
        <f t="shared" ref="B327:D344" si="211">B40</f>
        <v>4</v>
      </c>
      <c r="C327" s="55">
        <f t="shared" si="211"/>
        <v>13</v>
      </c>
      <c r="D327" s="1772" t="str">
        <f t="shared" si="211"/>
        <v>3er. Periodo de corte en el area para forraje  (Graminea de corte)</v>
      </c>
      <c r="E327" s="1772"/>
      <c r="F327" s="26" t="str">
        <f t="shared" si="204"/>
        <v>jornal</v>
      </c>
      <c r="G327" s="53">
        <f t="shared" ref="G327:H344" si="212">G234</f>
        <v>3325</v>
      </c>
      <c r="H327" s="422">
        <f t="shared" si="212"/>
        <v>11.54</v>
      </c>
      <c r="I327" s="422">
        <f t="shared" si="209"/>
        <v>38370.5</v>
      </c>
      <c r="J327" s="502"/>
      <c r="K327" s="369">
        <f t="shared" ref="K327:Q336" si="213">$H327*K234</f>
        <v>0</v>
      </c>
      <c r="L327" s="369">
        <f t="shared" si="213"/>
        <v>0</v>
      </c>
      <c r="M327" s="369">
        <f t="shared" si="213"/>
        <v>0</v>
      </c>
      <c r="N327" s="369">
        <f t="shared" si="213"/>
        <v>2019.4999999999998</v>
      </c>
      <c r="O327" s="369">
        <f t="shared" si="213"/>
        <v>6058.5</v>
      </c>
      <c r="P327" s="369">
        <f t="shared" si="213"/>
        <v>12117</v>
      </c>
      <c r="Q327" s="369">
        <f t="shared" si="213"/>
        <v>18175.5</v>
      </c>
      <c r="R327" s="369"/>
      <c r="S327" s="369"/>
      <c r="T327" s="369"/>
      <c r="U327" s="369"/>
      <c r="V327" s="369"/>
      <c r="W327" s="369"/>
      <c r="X327" s="369"/>
      <c r="Y327" s="369"/>
      <c r="Z327" s="369"/>
      <c r="AA327" s="369"/>
      <c r="AB327" s="369"/>
      <c r="AC327" s="369"/>
      <c r="AD327" s="369"/>
      <c r="AE327" s="355">
        <f t="shared" si="208"/>
        <v>38370.5</v>
      </c>
    </row>
    <row r="328" spans="2:31" x14ac:dyDescent="0.25">
      <c r="B328" s="54">
        <f t="shared" si="211"/>
        <v>4</v>
      </c>
      <c r="C328" s="55">
        <f t="shared" si="211"/>
        <v>4</v>
      </c>
      <c r="D328" s="1772" t="str">
        <f t="shared" si="211"/>
        <v>3a. Instalacion,  25% del cerco interno con sistema electrico</v>
      </c>
      <c r="E328" s="1772"/>
      <c r="F328" s="26" t="str">
        <f t="shared" si="204"/>
        <v>jornal</v>
      </c>
      <c r="G328" s="53">
        <f t="shared" si="212"/>
        <v>630</v>
      </c>
      <c r="H328" s="422">
        <f t="shared" si="212"/>
        <v>11.54</v>
      </c>
      <c r="I328" s="422">
        <f t="shared" si="209"/>
        <v>7270.2</v>
      </c>
      <c r="J328" s="502"/>
      <c r="K328" s="369">
        <f t="shared" si="213"/>
        <v>0</v>
      </c>
      <c r="L328" s="369">
        <f t="shared" si="213"/>
        <v>0</v>
      </c>
      <c r="M328" s="369">
        <f t="shared" si="213"/>
        <v>0</v>
      </c>
      <c r="N328" s="369">
        <f t="shared" si="213"/>
        <v>807.8</v>
      </c>
      <c r="O328" s="369">
        <f t="shared" si="213"/>
        <v>1615.6</v>
      </c>
      <c r="P328" s="369">
        <f t="shared" si="213"/>
        <v>2423.3999999999996</v>
      </c>
      <c r="Q328" s="369">
        <f t="shared" si="213"/>
        <v>2423.3999999999996</v>
      </c>
      <c r="R328" s="369"/>
      <c r="S328" s="369"/>
      <c r="T328" s="369"/>
      <c r="U328" s="369"/>
      <c r="V328" s="369"/>
      <c r="W328" s="369"/>
      <c r="X328" s="369"/>
      <c r="Y328" s="369"/>
      <c r="Z328" s="369"/>
      <c r="AA328" s="369"/>
      <c r="AB328" s="369"/>
      <c r="AC328" s="369"/>
      <c r="AD328" s="369"/>
      <c r="AE328" s="355">
        <f t="shared" si="208"/>
        <v>7270.1999999999989</v>
      </c>
    </row>
    <row r="329" spans="2:31" x14ac:dyDescent="0.25">
      <c r="B329" s="54">
        <f t="shared" si="211"/>
        <v>4</v>
      </c>
      <c r="C329" s="55">
        <f t="shared" si="211"/>
        <v>4</v>
      </c>
      <c r="D329" s="1772" t="str">
        <f t="shared" si="211"/>
        <v>3a. Siembra, 25 % del area con especies bajo pastoreo directo</v>
      </c>
      <c r="E329" s="1772"/>
      <c r="F329" s="26" t="str">
        <f t="shared" si="204"/>
        <v>jornal</v>
      </c>
      <c r="G329" s="53">
        <f t="shared" si="212"/>
        <v>1260</v>
      </c>
      <c r="H329" s="422">
        <f t="shared" si="212"/>
        <v>11.54</v>
      </c>
      <c r="I329" s="422">
        <f t="shared" si="209"/>
        <v>14540.4</v>
      </c>
      <c r="J329" s="502"/>
      <c r="K329" s="369">
        <f t="shared" si="213"/>
        <v>0</v>
      </c>
      <c r="L329" s="369">
        <f t="shared" si="213"/>
        <v>0</v>
      </c>
      <c r="M329" s="369">
        <f t="shared" si="213"/>
        <v>0</v>
      </c>
      <c r="N329" s="369">
        <f t="shared" si="213"/>
        <v>1615.6</v>
      </c>
      <c r="O329" s="369">
        <f t="shared" si="213"/>
        <v>3231.2</v>
      </c>
      <c r="P329" s="369">
        <f t="shared" si="213"/>
        <v>4846.7999999999993</v>
      </c>
      <c r="Q329" s="369">
        <f t="shared" si="213"/>
        <v>4846.7999999999993</v>
      </c>
      <c r="R329" s="369"/>
      <c r="S329" s="369"/>
      <c r="T329" s="369"/>
      <c r="U329" s="369"/>
      <c r="V329" s="369"/>
      <c r="W329" s="369"/>
      <c r="X329" s="369"/>
      <c r="Y329" s="369"/>
      <c r="Z329" s="369"/>
      <c r="AA329" s="369"/>
      <c r="AB329" s="369"/>
      <c r="AC329" s="369"/>
      <c r="AD329" s="369"/>
      <c r="AE329" s="355">
        <f t="shared" si="208"/>
        <v>14540.399999999998</v>
      </c>
    </row>
    <row r="330" spans="2:31" x14ac:dyDescent="0.25">
      <c r="B330" s="54">
        <f t="shared" si="211"/>
        <v>4</v>
      </c>
      <c r="C330" s="55">
        <f t="shared" si="211"/>
        <v>4</v>
      </c>
      <c r="D330" s="1772" t="str">
        <f t="shared" si="211"/>
        <v>Atenciones culturales para el area de pastoreo directo</v>
      </c>
      <c r="E330" s="1772"/>
      <c r="F330" s="26" t="str">
        <f t="shared" si="204"/>
        <v>jornal</v>
      </c>
      <c r="G330" s="53">
        <f t="shared" si="212"/>
        <v>2660</v>
      </c>
      <c r="H330" s="422">
        <f t="shared" si="212"/>
        <v>11.54</v>
      </c>
      <c r="I330" s="422">
        <f t="shared" si="209"/>
        <v>30696.399999999998</v>
      </c>
      <c r="J330" s="502"/>
      <c r="K330" s="369">
        <f t="shared" si="213"/>
        <v>0</v>
      </c>
      <c r="L330" s="369">
        <f t="shared" si="213"/>
        <v>0</v>
      </c>
      <c r="M330" s="369">
        <f t="shared" si="213"/>
        <v>0</v>
      </c>
      <c r="N330" s="369">
        <f t="shared" si="213"/>
        <v>1615.6</v>
      </c>
      <c r="O330" s="369">
        <f t="shared" si="213"/>
        <v>4846.7999999999993</v>
      </c>
      <c r="P330" s="369">
        <f t="shared" si="213"/>
        <v>9693.5999999999985</v>
      </c>
      <c r="Q330" s="369">
        <f t="shared" si="213"/>
        <v>14540.4</v>
      </c>
      <c r="R330" s="369"/>
      <c r="S330" s="369"/>
      <c r="T330" s="369"/>
      <c r="U330" s="369"/>
      <c r="V330" s="369"/>
      <c r="W330" s="369"/>
      <c r="X330" s="369"/>
      <c r="Y330" s="369"/>
      <c r="Z330" s="369"/>
      <c r="AA330" s="369"/>
      <c r="AB330" s="369"/>
      <c r="AC330" s="369"/>
      <c r="AD330" s="369"/>
      <c r="AE330" s="355">
        <f t="shared" si="208"/>
        <v>30696.399999999998</v>
      </c>
    </row>
    <row r="331" spans="2:31" x14ac:dyDescent="0.25">
      <c r="B331" s="54">
        <f t="shared" si="211"/>
        <v>5</v>
      </c>
      <c r="C331" s="55">
        <f t="shared" si="211"/>
        <v>14</v>
      </c>
      <c r="D331" s="1772" t="str">
        <f t="shared" si="211"/>
        <v>3er. Periodo de pastoreo directo</v>
      </c>
      <c r="E331" s="1772"/>
      <c r="F331" s="26" t="str">
        <f t="shared" si="204"/>
        <v>jornal</v>
      </c>
      <c r="G331" s="53">
        <f t="shared" si="212"/>
        <v>1750</v>
      </c>
      <c r="H331" s="422">
        <f t="shared" si="212"/>
        <v>11.54</v>
      </c>
      <c r="I331" s="422">
        <f t="shared" si="209"/>
        <v>20195</v>
      </c>
      <c r="J331" s="547"/>
      <c r="K331" s="369">
        <f t="shared" si="213"/>
        <v>0</v>
      </c>
      <c r="L331" s="369">
        <f t="shared" si="213"/>
        <v>0</v>
      </c>
      <c r="M331" s="369">
        <f t="shared" si="213"/>
        <v>0</v>
      </c>
      <c r="N331" s="369">
        <f t="shared" si="213"/>
        <v>0</v>
      </c>
      <c r="O331" s="369">
        <f t="shared" si="213"/>
        <v>2019.4999999999998</v>
      </c>
      <c r="P331" s="369">
        <f t="shared" si="213"/>
        <v>6058.5</v>
      </c>
      <c r="Q331" s="369">
        <f t="shared" si="213"/>
        <v>12117</v>
      </c>
      <c r="R331" s="369"/>
      <c r="S331" s="369"/>
      <c r="T331" s="369"/>
      <c r="U331" s="369"/>
      <c r="V331" s="369"/>
      <c r="W331" s="369"/>
      <c r="X331" s="369"/>
      <c r="Y331" s="369"/>
      <c r="Z331" s="369"/>
      <c r="AA331" s="369"/>
      <c r="AB331" s="369"/>
      <c r="AC331" s="369"/>
      <c r="AD331" s="369"/>
      <c r="AE331" s="355">
        <f t="shared" si="208"/>
        <v>20195</v>
      </c>
    </row>
    <row r="332" spans="2:31" x14ac:dyDescent="0.25">
      <c r="B332" s="54">
        <f t="shared" si="211"/>
        <v>4</v>
      </c>
      <c r="C332" s="55">
        <f t="shared" si="211"/>
        <v>4</v>
      </c>
      <c r="D332" s="1772" t="str">
        <f t="shared" si="211"/>
        <v>4a. Siembra, 25 % del area con especie para produccion de forraje de corte*</v>
      </c>
      <c r="E332" s="1772"/>
      <c r="F332" s="26" t="str">
        <f t="shared" si="204"/>
        <v>jornal</v>
      </c>
      <c r="G332" s="53">
        <f t="shared" si="212"/>
        <v>1260</v>
      </c>
      <c r="H332" s="422">
        <f t="shared" si="212"/>
        <v>11.54</v>
      </c>
      <c r="I332" s="422">
        <f t="shared" si="209"/>
        <v>14540.4</v>
      </c>
      <c r="J332" s="548"/>
      <c r="K332" s="369">
        <f t="shared" si="213"/>
        <v>0</v>
      </c>
      <c r="L332" s="369">
        <f t="shared" si="213"/>
        <v>0</v>
      </c>
      <c r="M332" s="369">
        <f t="shared" si="213"/>
        <v>0</v>
      </c>
      <c r="N332" s="369">
        <f t="shared" si="213"/>
        <v>1615.6</v>
      </c>
      <c r="O332" s="369">
        <f t="shared" si="213"/>
        <v>3231.2</v>
      </c>
      <c r="P332" s="369">
        <f t="shared" si="213"/>
        <v>4846.7999999999993</v>
      </c>
      <c r="Q332" s="369">
        <f t="shared" si="213"/>
        <v>4846.7999999999993</v>
      </c>
      <c r="R332" s="369"/>
      <c r="S332" s="369"/>
      <c r="T332" s="369"/>
      <c r="U332" s="369"/>
      <c r="V332" s="369"/>
      <c r="W332" s="369"/>
      <c r="X332" s="369"/>
      <c r="Y332" s="369"/>
      <c r="Z332" s="369"/>
      <c r="AA332" s="369"/>
      <c r="AB332" s="369"/>
      <c r="AC332" s="369"/>
      <c r="AD332" s="369"/>
      <c r="AE332" s="355">
        <f t="shared" si="208"/>
        <v>14540.399999999998</v>
      </c>
    </row>
    <row r="333" spans="2:31" x14ac:dyDescent="0.25">
      <c r="B333" s="54">
        <f t="shared" si="211"/>
        <v>4</v>
      </c>
      <c r="C333" s="55">
        <f t="shared" si="211"/>
        <v>4</v>
      </c>
      <c r="D333" s="1772" t="str">
        <f t="shared" si="211"/>
        <v>Atenciones culturales para el area de forrajes de corte*</v>
      </c>
      <c r="E333" s="1772"/>
      <c r="F333" s="26" t="str">
        <f t="shared" si="204"/>
        <v>jornal</v>
      </c>
      <c r="G333" s="53">
        <f t="shared" si="212"/>
        <v>2660</v>
      </c>
      <c r="H333" s="422">
        <f t="shared" si="212"/>
        <v>11.54</v>
      </c>
      <c r="I333" s="422">
        <f t="shared" si="209"/>
        <v>30696.399999999998</v>
      </c>
      <c r="J333" s="548"/>
      <c r="K333" s="369">
        <f t="shared" si="213"/>
        <v>0</v>
      </c>
      <c r="L333" s="369">
        <f t="shared" si="213"/>
        <v>0</v>
      </c>
      <c r="M333" s="369">
        <f t="shared" si="213"/>
        <v>0</v>
      </c>
      <c r="N333" s="369">
        <f t="shared" si="213"/>
        <v>1615.6</v>
      </c>
      <c r="O333" s="369">
        <f t="shared" si="213"/>
        <v>4846.7999999999993</v>
      </c>
      <c r="P333" s="369">
        <f t="shared" si="213"/>
        <v>9693.5999999999985</v>
      </c>
      <c r="Q333" s="369">
        <f t="shared" si="213"/>
        <v>14540.4</v>
      </c>
      <c r="R333" s="369"/>
      <c r="S333" s="369"/>
      <c r="T333" s="369"/>
      <c r="U333" s="369"/>
      <c r="V333" s="369"/>
      <c r="W333" s="369"/>
      <c r="X333" s="369"/>
      <c r="Y333" s="369"/>
      <c r="Z333" s="369"/>
      <c r="AA333" s="369"/>
      <c r="AB333" s="369"/>
      <c r="AC333" s="369"/>
      <c r="AD333" s="369"/>
      <c r="AE333" s="355">
        <f t="shared" si="208"/>
        <v>30696.399999999998</v>
      </c>
    </row>
    <row r="334" spans="2:31" x14ac:dyDescent="0.25">
      <c r="B334" s="54">
        <f t="shared" si="211"/>
        <v>5</v>
      </c>
      <c r="C334" s="55">
        <f t="shared" si="211"/>
        <v>14</v>
      </c>
      <c r="D334" s="1772" t="str">
        <f t="shared" si="211"/>
        <v>4to. Periodo de corte en el area para forraje  (Graminea de corte)</v>
      </c>
      <c r="E334" s="1772"/>
      <c r="F334" s="26" t="str">
        <f t="shared" si="204"/>
        <v>jornal</v>
      </c>
      <c r="G334" s="53">
        <f t="shared" si="212"/>
        <v>1750</v>
      </c>
      <c r="H334" s="422">
        <f t="shared" si="212"/>
        <v>11.54</v>
      </c>
      <c r="I334" s="422">
        <f t="shared" si="209"/>
        <v>20195</v>
      </c>
      <c r="J334" s="502"/>
      <c r="K334" s="369">
        <f t="shared" si="213"/>
        <v>0</v>
      </c>
      <c r="L334" s="369">
        <f t="shared" si="213"/>
        <v>0</v>
      </c>
      <c r="M334" s="369">
        <f t="shared" si="213"/>
        <v>0</v>
      </c>
      <c r="N334" s="369">
        <f t="shared" si="213"/>
        <v>0</v>
      </c>
      <c r="O334" s="369">
        <f t="shared" si="213"/>
        <v>2019.4999999999998</v>
      </c>
      <c r="P334" s="369">
        <f t="shared" si="213"/>
        <v>6058.5</v>
      </c>
      <c r="Q334" s="369">
        <f t="shared" si="213"/>
        <v>12117</v>
      </c>
      <c r="R334" s="369"/>
      <c r="S334" s="369"/>
      <c r="T334" s="369"/>
      <c r="U334" s="369"/>
      <c r="V334" s="369"/>
      <c r="W334" s="369"/>
      <c r="X334" s="369"/>
      <c r="Y334" s="369"/>
      <c r="Z334" s="369"/>
      <c r="AA334" s="369"/>
      <c r="AB334" s="369"/>
      <c r="AC334" s="369"/>
      <c r="AD334" s="369"/>
      <c r="AE334" s="355">
        <f t="shared" si="208"/>
        <v>20195</v>
      </c>
    </row>
    <row r="335" spans="2:31" x14ac:dyDescent="0.25">
      <c r="B335" s="54">
        <f t="shared" si="211"/>
        <v>5</v>
      </c>
      <c r="C335" s="55">
        <f t="shared" si="211"/>
        <v>5</v>
      </c>
      <c r="D335" s="1772" t="str">
        <f t="shared" si="211"/>
        <v>4a. Instalacion,  25% del cerco interno con sistema electrico</v>
      </c>
      <c r="E335" s="1772"/>
      <c r="F335" s="26" t="str">
        <f t="shared" si="204"/>
        <v>jornal</v>
      </c>
      <c r="G335" s="53">
        <f t="shared" si="212"/>
        <v>420</v>
      </c>
      <c r="H335" s="422">
        <f t="shared" si="212"/>
        <v>11.54</v>
      </c>
      <c r="I335" s="422">
        <f t="shared" si="209"/>
        <v>4846.7999999999993</v>
      </c>
      <c r="J335" s="502"/>
      <c r="K335" s="369">
        <f t="shared" si="213"/>
        <v>0</v>
      </c>
      <c r="L335" s="369">
        <f t="shared" si="213"/>
        <v>0</v>
      </c>
      <c r="M335" s="369">
        <f t="shared" si="213"/>
        <v>0</v>
      </c>
      <c r="N335" s="369">
        <f t="shared" si="213"/>
        <v>0</v>
      </c>
      <c r="O335" s="369">
        <f t="shared" si="213"/>
        <v>807.8</v>
      </c>
      <c r="P335" s="369">
        <f t="shared" si="213"/>
        <v>1615.6</v>
      </c>
      <c r="Q335" s="369">
        <f t="shared" si="213"/>
        <v>2423.3999999999996</v>
      </c>
      <c r="R335" s="369"/>
      <c r="S335" s="369"/>
      <c r="T335" s="369"/>
      <c r="U335" s="369"/>
      <c r="V335" s="369"/>
      <c r="W335" s="369"/>
      <c r="X335" s="369"/>
      <c r="Y335" s="369"/>
      <c r="Z335" s="369"/>
      <c r="AA335" s="369"/>
      <c r="AB335" s="369"/>
      <c r="AC335" s="369"/>
      <c r="AD335" s="369"/>
      <c r="AE335" s="355">
        <f t="shared" si="208"/>
        <v>4846.7999999999993</v>
      </c>
    </row>
    <row r="336" spans="2:31" x14ac:dyDescent="0.25">
      <c r="B336" s="54">
        <f t="shared" si="211"/>
        <v>5</v>
      </c>
      <c r="C336" s="55">
        <f t="shared" si="211"/>
        <v>5</v>
      </c>
      <c r="D336" s="1772" t="str">
        <f t="shared" si="211"/>
        <v>4a. Siembra, 25 % del area con especies bajo pastoreo directo*</v>
      </c>
      <c r="E336" s="1772"/>
      <c r="F336" s="26" t="str">
        <f t="shared" si="204"/>
        <v>jornal</v>
      </c>
      <c r="G336" s="53">
        <f t="shared" si="212"/>
        <v>840</v>
      </c>
      <c r="H336" s="422">
        <f t="shared" si="212"/>
        <v>11.54</v>
      </c>
      <c r="I336" s="422">
        <f t="shared" si="209"/>
        <v>9693.5999999999985</v>
      </c>
      <c r="J336" s="502"/>
      <c r="K336" s="369">
        <f t="shared" si="213"/>
        <v>0</v>
      </c>
      <c r="L336" s="369">
        <f t="shared" si="213"/>
        <v>0</v>
      </c>
      <c r="M336" s="369">
        <f t="shared" si="213"/>
        <v>0</v>
      </c>
      <c r="N336" s="369">
        <f t="shared" si="213"/>
        <v>0</v>
      </c>
      <c r="O336" s="369">
        <f t="shared" si="213"/>
        <v>1615.6</v>
      </c>
      <c r="P336" s="369">
        <f t="shared" si="213"/>
        <v>3231.2</v>
      </c>
      <c r="Q336" s="369">
        <f t="shared" si="213"/>
        <v>4846.7999999999993</v>
      </c>
      <c r="R336" s="369"/>
      <c r="S336" s="369"/>
      <c r="T336" s="369"/>
      <c r="U336" s="369"/>
      <c r="V336" s="369"/>
      <c r="W336" s="369"/>
      <c r="X336" s="369"/>
      <c r="Y336" s="369"/>
      <c r="Z336" s="369"/>
      <c r="AA336" s="369"/>
      <c r="AB336" s="369"/>
      <c r="AC336" s="369"/>
      <c r="AD336" s="369"/>
      <c r="AE336" s="355">
        <f t="shared" si="208"/>
        <v>9693.5999999999985</v>
      </c>
    </row>
    <row r="337" spans="2:31" x14ac:dyDescent="0.25">
      <c r="B337" s="54">
        <f t="shared" si="211"/>
        <v>5</v>
      </c>
      <c r="C337" s="55">
        <f t="shared" si="211"/>
        <v>5</v>
      </c>
      <c r="D337" s="1772" t="str">
        <f t="shared" si="211"/>
        <v>Atenciones culturales para el area de pastoreo directo*</v>
      </c>
      <c r="E337" s="1772"/>
      <c r="F337" s="26" t="str">
        <f t="shared" si="204"/>
        <v>jornal</v>
      </c>
      <c r="G337" s="53">
        <f t="shared" si="212"/>
        <v>1400</v>
      </c>
      <c r="H337" s="422">
        <f t="shared" si="212"/>
        <v>11.54</v>
      </c>
      <c r="I337" s="422">
        <f t="shared" si="209"/>
        <v>16155.999999999998</v>
      </c>
      <c r="J337" s="502"/>
      <c r="K337" s="369">
        <f t="shared" ref="K337:Q344" si="214">$H337*K244</f>
        <v>0</v>
      </c>
      <c r="L337" s="369">
        <f t="shared" si="214"/>
        <v>0</v>
      </c>
      <c r="M337" s="369">
        <f t="shared" si="214"/>
        <v>0</v>
      </c>
      <c r="N337" s="369">
        <f t="shared" si="214"/>
        <v>0</v>
      </c>
      <c r="O337" s="369">
        <f t="shared" si="214"/>
        <v>1615.6</v>
      </c>
      <c r="P337" s="369">
        <f t="shared" si="214"/>
        <v>4846.7999999999993</v>
      </c>
      <c r="Q337" s="369">
        <f t="shared" si="214"/>
        <v>9693.5999999999985</v>
      </c>
      <c r="R337" s="369"/>
      <c r="S337" s="369"/>
      <c r="T337" s="369"/>
      <c r="U337" s="369"/>
      <c r="V337" s="369"/>
      <c r="W337" s="369"/>
      <c r="X337" s="369"/>
      <c r="Y337" s="369"/>
      <c r="Z337" s="369"/>
      <c r="AA337" s="369"/>
      <c r="AB337" s="369"/>
      <c r="AC337" s="369"/>
      <c r="AD337" s="369"/>
      <c r="AE337" s="355">
        <f t="shared" si="208"/>
        <v>16155.999999999998</v>
      </c>
    </row>
    <row r="338" spans="2:31" x14ac:dyDescent="0.25">
      <c r="B338" s="54">
        <f t="shared" si="211"/>
        <v>6</v>
      </c>
      <c r="C338" s="55">
        <f t="shared" si="211"/>
        <v>15</v>
      </c>
      <c r="D338" s="1772" t="str">
        <f t="shared" si="211"/>
        <v>4to. Periodo de pastoreo directo</v>
      </c>
      <c r="E338" s="1772"/>
      <c r="F338" s="26" t="str">
        <f t="shared" si="204"/>
        <v>jornal</v>
      </c>
      <c r="G338" s="53">
        <f t="shared" si="212"/>
        <v>700</v>
      </c>
      <c r="H338" s="422">
        <f t="shared" si="212"/>
        <v>11.54</v>
      </c>
      <c r="I338" s="422">
        <f t="shared" si="209"/>
        <v>8077.9999999999991</v>
      </c>
      <c r="J338" s="502"/>
      <c r="K338" s="369">
        <f t="shared" si="214"/>
        <v>0</v>
      </c>
      <c r="L338" s="369">
        <f t="shared" si="214"/>
        <v>0</v>
      </c>
      <c r="M338" s="369">
        <f t="shared" si="214"/>
        <v>0</v>
      </c>
      <c r="N338" s="369">
        <f t="shared" si="214"/>
        <v>0</v>
      </c>
      <c r="O338" s="369">
        <f t="shared" si="214"/>
        <v>0</v>
      </c>
      <c r="P338" s="369">
        <f t="shared" si="214"/>
        <v>2019.4999999999998</v>
      </c>
      <c r="Q338" s="369">
        <f t="shared" si="214"/>
        <v>6058.5</v>
      </c>
      <c r="R338" s="369"/>
      <c r="S338" s="369"/>
      <c r="T338" s="369"/>
      <c r="U338" s="369"/>
      <c r="V338" s="369"/>
      <c r="W338" s="369"/>
      <c r="X338" s="369"/>
      <c r="Y338" s="369"/>
      <c r="Z338" s="369"/>
      <c r="AA338" s="369"/>
      <c r="AB338" s="369"/>
      <c r="AC338" s="369"/>
      <c r="AD338" s="369"/>
      <c r="AE338" s="355">
        <f t="shared" si="208"/>
        <v>8078</v>
      </c>
    </row>
    <row r="339" spans="2:31" x14ac:dyDescent="0.25">
      <c r="B339" s="54">
        <f t="shared" si="211"/>
        <v>11</v>
      </c>
      <c r="C339" s="55">
        <f t="shared" si="211"/>
        <v>11</v>
      </c>
      <c r="D339" s="1772" t="str">
        <f t="shared" si="211"/>
        <v>Renovación de forraje de corte*</v>
      </c>
      <c r="E339" s="1772"/>
      <c r="F339" s="26" t="str">
        <f t="shared" si="204"/>
        <v>jornal</v>
      </c>
      <c r="G339" s="53">
        <f t="shared" si="212"/>
        <v>0</v>
      </c>
      <c r="H339" s="422">
        <f t="shared" si="212"/>
        <v>11.54</v>
      </c>
      <c r="I339" s="422">
        <f t="shared" si="209"/>
        <v>0</v>
      </c>
      <c r="J339" s="502"/>
      <c r="K339" s="369">
        <f t="shared" si="214"/>
        <v>0</v>
      </c>
      <c r="L339" s="369">
        <f t="shared" si="214"/>
        <v>0</v>
      </c>
      <c r="M339" s="369">
        <f t="shared" si="214"/>
        <v>0</v>
      </c>
      <c r="N339" s="369">
        <f t="shared" si="214"/>
        <v>0</v>
      </c>
      <c r="O339" s="369">
        <f t="shared" si="214"/>
        <v>0</v>
      </c>
      <c r="P339" s="369">
        <f t="shared" si="214"/>
        <v>0</v>
      </c>
      <c r="Q339" s="369">
        <f t="shared" si="214"/>
        <v>0</v>
      </c>
      <c r="R339" s="369"/>
      <c r="S339" s="369"/>
      <c r="T339" s="369"/>
      <c r="U339" s="369"/>
      <c r="V339" s="369"/>
      <c r="W339" s="369"/>
      <c r="X339" s="369"/>
      <c r="Y339" s="369"/>
      <c r="Z339" s="369"/>
      <c r="AA339" s="369"/>
      <c r="AB339" s="369"/>
      <c r="AC339" s="369"/>
      <c r="AD339" s="369"/>
      <c r="AE339" s="355">
        <f t="shared" si="208"/>
        <v>0</v>
      </c>
    </row>
    <row r="340" spans="2:31" x14ac:dyDescent="0.25">
      <c r="B340" s="54">
        <f t="shared" si="211"/>
        <v>6</v>
      </c>
      <c r="C340" s="55">
        <f t="shared" si="211"/>
        <v>6</v>
      </c>
      <c r="D340" s="1772" t="str">
        <f t="shared" si="211"/>
        <v>Atenciones culturales para el area de forrajes de corte*</v>
      </c>
      <c r="E340" s="1772"/>
      <c r="F340" s="26" t="str">
        <f t="shared" si="204"/>
        <v>jornal</v>
      </c>
      <c r="G340" s="53">
        <f t="shared" si="212"/>
        <v>0</v>
      </c>
      <c r="H340" s="422">
        <f t="shared" si="212"/>
        <v>11.54</v>
      </c>
      <c r="I340" s="422">
        <f t="shared" si="209"/>
        <v>0</v>
      </c>
      <c r="J340" s="502"/>
      <c r="K340" s="369">
        <f t="shared" si="214"/>
        <v>0</v>
      </c>
      <c r="L340" s="369">
        <f t="shared" si="214"/>
        <v>0</v>
      </c>
      <c r="M340" s="369">
        <f t="shared" si="214"/>
        <v>0</v>
      </c>
      <c r="N340" s="369">
        <f t="shared" si="214"/>
        <v>0</v>
      </c>
      <c r="O340" s="369">
        <f t="shared" si="214"/>
        <v>0</v>
      </c>
      <c r="P340" s="369">
        <f t="shared" si="214"/>
        <v>0</v>
      </c>
      <c r="Q340" s="369">
        <f t="shared" si="214"/>
        <v>0</v>
      </c>
      <c r="R340" s="369"/>
      <c r="S340" s="369"/>
      <c r="T340" s="369"/>
      <c r="U340" s="369"/>
      <c r="V340" s="369"/>
      <c r="W340" s="369"/>
      <c r="X340" s="369"/>
      <c r="Y340" s="369"/>
      <c r="Z340" s="369"/>
      <c r="AA340" s="369"/>
      <c r="AB340" s="369"/>
      <c r="AC340" s="369"/>
      <c r="AD340" s="369"/>
      <c r="AE340" s="355">
        <f t="shared" si="208"/>
        <v>0</v>
      </c>
    </row>
    <row r="341" spans="2:31" x14ac:dyDescent="0.25">
      <c r="B341" s="54">
        <f t="shared" si="211"/>
        <v>7</v>
      </c>
      <c r="C341" s="55">
        <f t="shared" si="211"/>
        <v>20</v>
      </c>
      <c r="D341" s="1772" t="str">
        <f t="shared" si="211"/>
        <v>Corte en el area para forraje  (Graminea de corte)</v>
      </c>
      <c r="E341" s="1772"/>
      <c r="F341" s="26" t="str">
        <f t="shared" si="204"/>
        <v>jornal</v>
      </c>
      <c r="G341" s="53">
        <f t="shared" si="212"/>
        <v>0</v>
      </c>
      <c r="H341" s="422">
        <f t="shared" si="212"/>
        <v>11.54</v>
      </c>
      <c r="I341" s="422">
        <f t="shared" si="209"/>
        <v>0</v>
      </c>
      <c r="J341" s="502"/>
      <c r="K341" s="369">
        <f t="shared" si="214"/>
        <v>0</v>
      </c>
      <c r="L341" s="369">
        <f t="shared" si="214"/>
        <v>0</v>
      </c>
      <c r="M341" s="369">
        <f t="shared" si="214"/>
        <v>0</v>
      </c>
      <c r="N341" s="369">
        <f t="shared" si="214"/>
        <v>0</v>
      </c>
      <c r="O341" s="369">
        <f t="shared" si="214"/>
        <v>0</v>
      </c>
      <c r="P341" s="369">
        <f t="shared" si="214"/>
        <v>0</v>
      </c>
      <c r="Q341" s="369">
        <f t="shared" si="214"/>
        <v>0</v>
      </c>
      <c r="R341" s="369"/>
      <c r="S341" s="369"/>
      <c r="T341" s="369"/>
      <c r="U341" s="369"/>
      <c r="V341" s="369"/>
      <c r="W341" s="369"/>
      <c r="X341" s="369"/>
      <c r="Y341" s="369"/>
      <c r="Z341" s="369"/>
      <c r="AA341" s="369"/>
      <c r="AB341" s="369"/>
      <c r="AC341" s="369"/>
      <c r="AD341" s="369"/>
      <c r="AE341" s="355">
        <f t="shared" si="208"/>
        <v>0</v>
      </c>
    </row>
    <row r="342" spans="2:31" x14ac:dyDescent="0.25">
      <c r="B342" s="54">
        <f t="shared" si="211"/>
        <v>11</v>
      </c>
      <c r="C342" s="55">
        <f t="shared" si="211"/>
        <v>11</v>
      </c>
      <c r="D342" s="1772" t="str">
        <f t="shared" si="211"/>
        <v>Renovación area de  pastoreo directo*</v>
      </c>
      <c r="E342" s="1772"/>
      <c r="F342" s="26" t="str">
        <f t="shared" si="204"/>
        <v>jornal</v>
      </c>
      <c r="G342" s="53">
        <f t="shared" si="212"/>
        <v>0</v>
      </c>
      <c r="H342" s="422">
        <f t="shared" si="212"/>
        <v>11.54</v>
      </c>
      <c r="I342" s="422">
        <f t="shared" si="209"/>
        <v>0</v>
      </c>
      <c r="J342" s="502"/>
      <c r="K342" s="369">
        <f t="shared" si="214"/>
        <v>0</v>
      </c>
      <c r="L342" s="369">
        <f t="shared" si="214"/>
        <v>0</v>
      </c>
      <c r="M342" s="369">
        <f t="shared" si="214"/>
        <v>0</v>
      </c>
      <c r="N342" s="369">
        <f t="shared" si="214"/>
        <v>0</v>
      </c>
      <c r="O342" s="369">
        <f t="shared" si="214"/>
        <v>0</v>
      </c>
      <c r="P342" s="369">
        <f t="shared" si="214"/>
        <v>0</v>
      </c>
      <c r="Q342" s="369">
        <f t="shared" si="214"/>
        <v>0</v>
      </c>
      <c r="R342" s="369"/>
      <c r="S342" s="369"/>
      <c r="T342" s="369"/>
      <c r="U342" s="369"/>
      <c r="V342" s="369"/>
      <c r="W342" s="369"/>
      <c r="X342" s="369"/>
      <c r="Y342" s="369"/>
      <c r="Z342" s="369"/>
      <c r="AA342" s="369"/>
      <c r="AB342" s="369"/>
      <c r="AC342" s="369"/>
      <c r="AD342" s="369"/>
      <c r="AE342" s="355">
        <f t="shared" si="208"/>
        <v>0</v>
      </c>
    </row>
    <row r="343" spans="2:31" x14ac:dyDescent="0.25">
      <c r="B343" s="54">
        <f t="shared" si="211"/>
        <v>6</v>
      </c>
      <c r="C343" s="55">
        <f t="shared" si="211"/>
        <v>6</v>
      </c>
      <c r="D343" s="1772" t="str">
        <f t="shared" si="211"/>
        <v>Atenciones culturales para el area de pastoreo directo*</v>
      </c>
      <c r="E343" s="1772"/>
      <c r="F343" s="26" t="str">
        <f t="shared" si="204"/>
        <v>jornal</v>
      </c>
      <c r="G343" s="53">
        <f t="shared" si="212"/>
        <v>0</v>
      </c>
      <c r="H343" s="422">
        <f t="shared" si="212"/>
        <v>11.54</v>
      </c>
      <c r="I343" s="422">
        <f t="shared" si="209"/>
        <v>0</v>
      </c>
      <c r="J343" s="502"/>
      <c r="K343" s="369">
        <f t="shared" si="214"/>
        <v>0</v>
      </c>
      <c r="L343" s="369">
        <f t="shared" si="214"/>
        <v>0</v>
      </c>
      <c r="M343" s="369">
        <f t="shared" si="214"/>
        <v>0</v>
      </c>
      <c r="N343" s="369">
        <f t="shared" si="214"/>
        <v>0</v>
      </c>
      <c r="O343" s="369">
        <f t="shared" si="214"/>
        <v>0</v>
      </c>
      <c r="P343" s="369">
        <f t="shared" si="214"/>
        <v>0</v>
      </c>
      <c r="Q343" s="369">
        <f t="shared" si="214"/>
        <v>0</v>
      </c>
      <c r="R343" s="369"/>
      <c r="S343" s="369"/>
      <c r="T343" s="369"/>
      <c r="U343" s="369"/>
      <c r="V343" s="369"/>
      <c r="W343" s="369"/>
      <c r="X343" s="369"/>
      <c r="Y343" s="369"/>
      <c r="Z343" s="369"/>
      <c r="AA343" s="369"/>
      <c r="AB343" s="369"/>
      <c r="AC343" s="369"/>
      <c r="AD343" s="369"/>
      <c r="AE343" s="355">
        <f t="shared" si="208"/>
        <v>0</v>
      </c>
    </row>
    <row r="344" spans="2:31" ht="14.4" thickBot="1" x14ac:dyDescent="0.3">
      <c r="B344" s="54">
        <f t="shared" si="211"/>
        <v>7</v>
      </c>
      <c r="C344" s="55">
        <f t="shared" si="211"/>
        <v>20</v>
      </c>
      <c r="D344" s="1772" t="str">
        <f t="shared" si="211"/>
        <v>Periodo pastoreo directo</v>
      </c>
      <c r="E344" s="1772"/>
      <c r="F344" s="26" t="str">
        <f t="shared" si="204"/>
        <v>jornal</v>
      </c>
      <c r="G344" s="53">
        <f t="shared" si="212"/>
        <v>0</v>
      </c>
      <c r="H344" s="422">
        <f t="shared" si="212"/>
        <v>11.54</v>
      </c>
      <c r="I344" s="422">
        <f t="shared" si="209"/>
        <v>0</v>
      </c>
      <c r="J344" s="547"/>
      <c r="K344" s="369">
        <f t="shared" si="214"/>
        <v>0</v>
      </c>
      <c r="L344" s="369">
        <f t="shared" si="214"/>
        <v>0</v>
      </c>
      <c r="M344" s="369">
        <f t="shared" si="214"/>
        <v>0</v>
      </c>
      <c r="N344" s="369">
        <f t="shared" si="214"/>
        <v>0</v>
      </c>
      <c r="O344" s="369">
        <f t="shared" si="214"/>
        <v>0</v>
      </c>
      <c r="P344" s="369">
        <f t="shared" si="214"/>
        <v>0</v>
      </c>
      <c r="Q344" s="369">
        <f t="shared" si="214"/>
        <v>0</v>
      </c>
      <c r="R344" s="369"/>
      <c r="S344" s="369"/>
      <c r="T344" s="369"/>
      <c r="U344" s="369"/>
      <c r="V344" s="369"/>
      <c r="W344" s="369"/>
      <c r="X344" s="369"/>
      <c r="Y344" s="369"/>
      <c r="Z344" s="369"/>
      <c r="AA344" s="369"/>
      <c r="AB344" s="369"/>
      <c r="AC344" s="369"/>
      <c r="AD344" s="369"/>
      <c r="AE344" s="355">
        <f t="shared" si="208"/>
        <v>0</v>
      </c>
    </row>
    <row r="345" spans="2:31" ht="14.4" thickBot="1" x14ac:dyDescent="0.3">
      <c r="B345" s="61"/>
      <c r="C345" s="62"/>
      <c r="D345" s="91" t="s">
        <v>57</v>
      </c>
      <c r="E345" s="91"/>
      <c r="F345" s="63"/>
      <c r="G345" s="64"/>
      <c r="H345" s="556"/>
      <c r="I345" s="1365"/>
      <c r="J345" s="653">
        <f>SUM(I346:I360)</f>
        <v>403130</v>
      </c>
      <c r="K345" s="356">
        <f t="shared" ref="K345:AD345" si="215">SUM(K346:K360)</f>
        <v>29393</v>
      </c>
      <c r="L345" s="356">
        <f t="shared" si="215"/>
        <v>61586</v>
      </c>
      <c r="M345" s="356">
        <f t="shared" si="215"/>
        <v>96579</v>
      </c>
      <c r="N345" s="356">
        <f t="shared" si="215"/>
        <v>104979</v>
      </c>
      <c r="O345" s="356">
        <f t="shared" si="215"/>
        <v>54593</v>
      </c>
      <c r="P345" s="356">
        <f t="shared" si="215"/>
        <v>28000</v>
      </c>
      <c r="Q345" s="356">
        <f t="shared" si="215"/>
        <v>28000</v>
      </c>
      <c r="R345" s="356">
        <f t="shared" si="215"/>
        <v>0</v>
      </c>
      <c r="S345" s="356">
        <f t="shared" si="215"/>
        <v>0</v>
      </c>
      <c r="T345" s="356">
        <f t="shared" si="215"/>
        <v>0</v>
      </c>
      <c r="U345" s="356">
        <f t="shared" si="215"/>
        <v>0</v>
      </c>
      <c r="V345" s="356">
        <f t="shared" si="215"/>
        <v>0</v>
      </c>
      <c r="W345" s="356">
        <f t="shared" si="215"/>
        <v>0</v>
      </c>
      <c r="X345" s="356">
        <f t="shared" si="215"/>
        <v>0</v>
      </c>
      <c r="Y345" s="356">
        <f t="shared" si="215"/>
        <v>0</v>
      </c>
      <c r="Z345" s="356">
        <f t="shared" si="215"/>
        <v>0</v>
      </c>
      <c r="AA345" s="356">
        <f t="shared" si="215"/>
        <v>0</v>
      </c>
      <c r="AB345" s="356">
        <f t="shared" si="215"/>
        <v>0</v>
      </c>
      <c r="AC345" s="356">
        <f t="shared" si="215"/>
        <v>0</v>
      </c>
      <c r="AD345" s="356">
        <f t="shared" si="215"/>
        <v>0</v>
      </c>
      <c r="AE345" s="354">
        <f t="shared" si="208"/>
        <v>403130</v>
      </c>
    </row>
    <row r="346" spans="2:31" x14ac:dyDescent="0.25">
      <c r="B346" s="54">
        <f t="shared" ref="B346:D360" si="216">B59</f>
        <v>1</v>
      </c>
      <c r="C346" s="55">
        <f t="shared" si="216"/>
        <v>1</v>
      </c>
      <c r="D346" s="1772" t="str">
        <f t="shared" si="216"/>
        <v>Material vegetativo Arachis pintoi</v>
      </c>
      <c r="E346" s="1772"/>
      <c r="F346" s="26" t="str">
        <f t="shared" ref="F346:F360" si="217">F59</f>
        <v>semilla (kg)</v>
      </c>
      <c r="G346" s="53">
        <f t="shared" ref="G346:H360" si="218">G253</f>
        <v>262500</v>
      </c>
      <c r="H346" s="422">
        <f t="shared" si="218"/>
        <v>0.8</v>
      </c>
      <c r="I346" s="426">
        <f t="shared" ref="I346:I360" si="219">G346*H346</f>
        <v>210000</v>
      </c>
      <c r="J346" s="773"/>
      <c r="K346" s="369">
        <f t="shared" ref="K346:Q360" si="220">$H346*K253</f>
        <v>21000</v>
      </c>
      <c r="L346" s="369">
        <f t="shared" si="220"/>
        <v>42000</v>
      </c>
      <c r="M346" s="369">
        <f t="shared" si="220"/>
        <v>63000</v>
      </c>
      <c r="N346" s="369">
        <f t="shared" si="220"/>
        <v>63000</v>
      </c>
      <c r="O346" s="369">
        <f t="shared" si="220"/>
        <v>21000</v>
      </c>
      <c r="P346" s="369">
        <f t="shared" si="220"/>
        <v>0</v>
      </c>
      <c r="Q346" s="369">
        <f t="shared" si="220"/>
        <v>0</v>
      </c>
      <c r="R346" s="369"/>
      <c r="S346" s="369"/>
      <c r="T346" s="369"/>
      <c r="U346" s="369"/>
      <c r="V346" s="369"/>
      <c r="W346" s="369"/>
      <c r="X346" s="369"/>
      <c r="Y346" s="369"/>
      <c r="Z346" s="369"/>
      <c r="AA346" s="369"/>
      <c r="AB346" s="369"/>
      <c r="AC346" s="369"/>
      <c r="AD346" s="369"/>
      <c r="AE346" s="355">
        <f t="shared" si="208"/>
        <v>210000</v>
      </c>
    </row>
    <row r="347" spans="2:31" x14ac:dyDescent="0.25">
      <c r="B347" s="54">
        <f t="shared" si="216"/>
        <v>1</v>
      </c>
      <c r="C347" s="55">
        <f t="shared" si="216"/>
        <v>1</v>
      </c>
      <c r="D347" s="1772">
        <f t="shared" si="216"/>
        <v>0</v>
      </c>
      <c r="E347" s="1772"/>
      <c r="F347" s="26" t="str">
        <f t="shared" si="217"/>
        <v>Tonelada</v>
      </c>
      <c r="G347" s="53">
        <f t="shared" si="218"/>
        <v>0</v>
      </c>
      <c r="H347" s="422">
        <f t="shared" si="218"/>
        <v>60</v>
      </c>
      <c r="I347" s="426">
        <f t="shared" si="219"/>
        <v>0</v>
      </c>
      <c r="J347" s="774"/>
      <c r="K347" s="369">
        <f t="shared" si="220"/>
        <v>0</v>
      </c>
      <c r="L347" s="369">
        <f t="shared" si="220"/>
        <v>0</v>
      </c>
      <c r="M347" s="369">
        <f t="shared" si="220"/>
        <v>0</v>
      </c>
      <c r="N347" s="369">
        <f t="shared" si="220"/>
        <v>0</v>
      </c>
      <c r="O347" s="369">
        <f t="shared" si="220"/>
        <v>0</v>
      </c>
      <c r="P347" s="369">
        <f t="shared" si="220"/>
        <v>0</v>
      </c>
      <c r="Q347" s="369">
        <f t="shared" si="220"/>
        <v>0</v>
      </c>
      <c r="R347" s="369"/>
      <c r="S347" s="369"/>
      <c r="T347" s="369"/>
      <c r="U347" s="369"/>
      <c r="V347" s="369"/>
      <c r="W347" s="369"/>
      <c r="X347" s="369"/>
      <c r="Y347" s="369"/>
      <c r="Z347" s="369"/>
      <c r="AA347" s="369"/>
      <c r="AB347" s="369"/>
      <c r="AC347" s="369"/>
      <c r="AD347" s="369"/>
      <c r="AE347" s="355">
        <f t="shared" ref="AE347:AE360" si="221">SUM(K347:AD347)</f>
        <v>0</v>
      </c>
    </row>
    <row r="348" spans="2:31" x14ac:dyDescent="0.25">
      <c r="B348" s="54">
        <f t="shared" si="216"/>
        <v>1</v>
      </c>
      <c r="C348" s="55">
        <f t="shared" si="216"/>
        <v>1</v>
      </c>
      <c r="D348" s="1772" t="str">
        <f t="shared" si="216"/>
        <v>Material vegetativo Guazuma tomentosa (Guácima)</v>
      </c>
      <c r="E348" s="1772"/>
      <c r="F348" s="26" t="str">
        <f t="shared" si="217"/>
        <v>Kilogramo</v>
      </c>
      <c r="G348" s="53">
        <f t="shared" si="218"/>
        <v>1400</v>
      </c>
      <c r="H348" s="422">
        <f t="shared" si="218"/>
        <v>1.2</v>
      </c>
      <c r="I348" s="426">
        <f t="shared" si="219"/>
        <v>1680</v>
      </c>
      <c r="J348" s="774"/>
      <c r="K348" s="369">
        <f t="shared" si="220"/>
        <v>168</v>
      </c>
      <c r="L348" s="369">
        <f t="shared" si="220"/>
        <v>336</v>
      </c>
      <c r="M348" s="369">
        <f t="shared" si="220"/>
        <v>504</v>
      </c>
      <c r="N348" s="369">
        <f t="shared" si="220"/>
        <v>504</v>
      </c>
      <c r="O348" s="369">
        <f t="shared" si="220"/>
        <v>168</v>
      </c>
      <c r="P348" s="369">
        <f t="shared" si="220"/>
        <v>0</v>
      </c>
      <c r="Q348" s="369">
        <f t="shared" si="220"/>
        <v>0</v>
      </c>
      <c r="R348" s="369"/>
      <c r="S348" s="369"/>
      <c r="T348" s="369"/>
      <c r="U348" s="369"/>
      <c r="V348" s="369"/>
      <c r="W348" s="369"/>
      <c r="X348" s="369"/>
      <c r="Y348" s="369"/>
      <c r="Z348" s="369"/>
      <c r="AA348" s="369"/>
      <c r="AB348" s="369"/>
      <c r="AC348" s="369"/>
      <c r="AD348" s="369"/>
      <c r="AE348" s="355">
        <f t="shared" si="221"/>
        <v>1680</v>
      </c>
    </row>
    <row r="349" spans="2:31" x14ac:dyDescent="0.25">
      <c r="B349" s="54">
        <f t="shared" si="216"/>
        <v>1</v>
      </c>
      <c r="C349" s="55">
        <f t="shared" si="216"/>
        <v>1</v>
      </c>
      <c r="D349" s="1772" t="str">
        <f t="shared" si="216"/>
        <v>Materilal vegetativo Brachiaria brizantha. (marandu) Especie pastoreo directo</v>
      </c>
      <c r="E349" s="1772"/>
      <c r="F349" s="26" t="str">
        <f t="shared" si="217"/>
        <v>semilla (kg)</v>
      </c>
      <c r="G349" s="53">
        <f t="shared" si="218"/>
        <v>3500</v>
      </c>
      <c r="H349" s="422">
        <f t="shared" si="218"/>
        <v>0.8</v>
      </c>
      <c r="I349" s="426">
        <f t="shared" si="219"/>
        <v>2800</v>
      </c>
      <c r="J349" s="774"/>
      <c r="K349" s="369">
        <f t="shared" si="220"/>
        <v>280</v>
      </c>
      <c r="L349" s="369">
        <f t="shared" si="220"/>
        <v>560</v>
      </c>
      <c r="M349" s="369">
        <f t="shared" si="220"/>
        <v>840</v>
      </c>
      <c r="N349" s="369">
        <f t="shared" si="220"/>
        <v>840</v>
      </c>
      <c r="O349" s="369">
        <f t="shared" si="220"/>
        <v>280</v>
      </c>
      <c r="P349" s="369">
        <f t="shared" si="220"/>
        <v>0</v>
      </c>
      <c r="Q349" s="369">
        <f t="shared" si="220"/>
        <v>0</v>
      </c>
      <c r="R349" s="369"/>
      <c r="S349" s="369"/>
      <c r="T349" s="369"/>
      <c r="U349" s="369"/>
      <c r="V349" s="369"/>
      <c r="W349" s="369"/>
      <c r="X349" s="369"/>
      <c r="Y349" s="369"/>
      <c r="Z349" s="369"/>
      <c r="AA349" s="369"/>
      <c r="AB349" s="369"/>
      <c r="AC349" s="369"/>
      <c r="AD349" s="369"/>
      <c r="AE349" s="355">
        <f t="shared" si="221"/>
        <v>2800</v>
      </c>
    </row>
    <row r="350" spans="2:31" x14ac:dyDescent="0.25">
      <c r="B350" s="54">
        <f t="shared" si="216"/>
        <v>1</v>
      </c>
      <c r="C350" s="55">
        <f t="shared" si="216"/>
        <v>1</v>
      </c>
      <c r="D350" s="1772" t="str">
        <f t="shared" si="216"/>
        <v>Materilal vegetativo Lysiloma bahamensis,(soplillo) - Arbol de Sombra</v>
      </c>
      <c r="E350" s="1772"/>
      <c r="F350" s="26" t="str">
        <f t="shared" si="217"/>
        <v>plantula</v>
      </c>
      <c r="G350" s="53">
        <f t="shared" si="218"/>
        <v>40250</v>
      </c>
      <c r="H350" s="422">
        <f t="shared" si="218"/>
        <v>1</v>
      </c>
      <c r="I350" s="426">
        <f t="shared" si="219"/>
        <v>40250</v>
      </c>
      <c r="J350" s="774"/>
      <c r="K350" s="369">
        <f t="shared" si="220"/>
        <v>4025</v>
      </c>
      <c r="L350" s="369">
        <f t="shared" si="220"/>
        <v>8050</v>
      </c>
      <c r="M350" s="369">
        <f t="shared" si="220"/>
        <v>12075</v>
      </c>
      <c r="N350" s="369">
        <f t="shared" si="220"/>
        <v>12075</v>
      </c>
      <c r="O350" s="369">
        <f t="shared" si="220"/>
        <v>4025</v>
      </c>
      <c r="P350" s="369">
        <f t="shared" si="220"/>
        <v>0</v>
      </c>
      <c r="Q350" s="369">
        <f t="shared" si="220"/>
        <v>0</v>
      </c>
      <c r="R350" s="369"/>
      <c r="S350" s="369"/>
      <c r="T350" s="369"/>
      <c r="U350" s="369"/>
      <c r="V350" s="369"/>
      <c r="W350" s="369"/>
      <c r="X350" s="369"/>
      <c r="Y350" s="369"/>
      <c r="Z350" s="369"/>
      <c r="AA350" s="369"/>
      <c r="AB350" s="369"/>
      <c r="AC350" s="369"/>
      <c r="AD350" s="369"/>
      <c r="AE350" s="355">
        <f t="shared" si="221"/>
        <v>40250</v>
      </c>
    </row>
    <row r="351" spans="2:31" x14ac:dyDescent="0.25">
      <c r="B351" s="54">
        <f t="shared" si="216"/>
        <v>1</v>
      </c>
      <c r="C351" s="55">
        <f t="shared" si="216"/>
        <v>1</v>
      </c>
      <c r="D351" s="1772" t="str">
        <f t="shared" si="216"/>
        <v>Material vegetativo Bursera simaruba</v>
      </c>
      <c r="E351" s="1772"/>
      <c r="F351" s="26" t="str">
        <f t="shared" si="217"/>
        <v>estaca</v>
      </c>
      <c r="G351" s="53">
        <f t="shared" si="218"/>
        <v>11200</v>
      </c>
      <c r="H351" s="422">
        <f t="shared" si="218"/>
        <v>1</v>
      </c>
      <c r="I351" s="426">
        <f t="shared" si="219"/>
        <v>11200</v>
      </c>
      <c r="J351" s="774"/>
      <c r="K351" s="369">
        <f t="shared" si="220"/>
        <v>1120</v>
      </c>
      <c r="L351" s="369">
        <f t="shared" si="220"/>
        <v>2240</v>
      </c>
      <c r="M351" s="369">
        <f t="shared" si="220"/>
        <v>3360</v>
      </c>
      <c r="N351" s="369">
        <f t="shared" si="220"/>
        <v>3360</v>
      </c>
      <c r="O351" s="369">
        <f t="shared" si="220"/>
        <v>1120</v>
      </c>
      <c r="P351" s="369">
        <f t="shared" si="220"/>
        <v>0</v>
      </c>
      <c r="Q351" s="369">
        <f t="shared" si="220"/>
        <v>0</v>
      </c>
      <c r="R351" s="369"/>
      <c r="S351" s="369"/>
      <c r="T351" s="369"/>
      <c r="U351" s="369"/>
      <c r="V351" s="369"/>
      <c r="W351" s="369"/>
      <c r="X351" s="369"/>
      <c r="Y351" s="369"/>
      <c r="Z351" s="369"/>
      <c r="AA351" s="369"/>
      <c r="AB351" s="369"/>
      <c r="AC351" s="369"/>
      <c r="AD351" s="369"/>
      <c r="AE351" s="355">
        <f t="shared" si="221"/>
        <v>11200</v>
      </c>
    </row>
    <row r="352" spans="2:31" x14ac:dyDescent="0.25">
      <c r="B352" s="54">
        <f t="shared" si="216"/>
        <v>1</v>
      </c>
      <c r="C352" s="55">
        <f t="shared" si="216"/>
        <v>1</v>
      </c>
      <c r="D352" s="1772" t="str">
        <f t="shared" si="216"/>
        <v>Sales minerales</v>
      </c>
      <c r="E352" s="1772"/>
      <c r="F352" s="26" t="str">
        <f t="shared" si="217"/>
        <v>Kilogramo</v>
      </c>
      <c r="G352" s="53">
        <f t="shared" si="218"/>
        <v>68600</v>
      </c>
      <c r="H352" s="422">
        <f t="shared" si="218"/>
        <v>2</v>
      </c>
      <c r="I352" s="426">
        <f t="shared" si="219"/>
        <v>137200</v>
      </c>
      <c r="J352" s="547"/>
      <c r="K352" s="369">
        <f t="shared" si="220"/>
        <v>2800</v>
      </c>
      <c r="L352" s="369">
        <f t="shared" si="220"/>
        <v>8400</v>
      </c>
      <c r="M352" s="369">
        <f t="shared" si="220"/>
        <v>16800</v>
      </c>
      <c r="N352" s="369">
        <f t="shared" si="220"/>
        <v>25200</v>
      </c>
      <c r="O352" s="369">
        <f t="shared" si="220"/>
        <v>28000</v>
      </c>
      <c r="P352" s="369">
        <f t="shared" si="220"/>
        <v>28000</v>
      </c>
      <c r="Q352" s="369">
        <f t="shared" si="220"/>
        <v>28000</v>
      </c>
      <c r="R352" s="369"/>
      <c r="S352" s="369"/>
      <c r="T352" s="369"/>
      <c r="U352" s="369"/>
      <c r="V352" s="369"/>
      <c r="W352" s="369"/>
      <c r="X352" s="369"/>
      <c r="Y352" s="369"/>
      <c r="Z352" s="369"/>
      <c r="AA352" s="369"/>
      <c r="AB352" s="369"/>
      <c r="AC352" s="369"/>
      <c r="AD352" s="369"/>
      <c r="AE352" s="355">
        <f t="shared" si="221"/>
        <v>137200</v>
      </c>
    </row>
    <row r="353" spans="2:31" x14ac:dyDescent="0.25">
      <c r="B353" s="54">
        <f t="shared" si="216"/>
        <v>1</v>
      </c>
      <c r="C353" s="55">
        <f t="shared" si="216"/>
        <v>1</v>
      </c>
      <c r="D353" s="1772" t="str">
        <f t="shared" si="216"/>
        <v>Urea (para alimento)</v>
      </c>
      <c r="E353" s="1772"/>
      <c r="F353" s="26" t="str">
        <f t="shared" si="217"/>
        <v>Kilogramo</v>
      </c>
      <c r="G353" s="53">
        <f t="shared" si="218"/>
        <v>0</v>
      </c>
      <c r="H353" s="422">
        <f t="shared" si="218"/>
        <v>0.43</v>
      </c>
      <c r="I353" s="426">
        <f t="shared" si="219"/>
        <v>0</v>
      </c>
      <c r="J353" s="548"/>
      <c r="K353" s="369">
        <f t="shared" si="220"/>
        <v>0</v>
      </c>
      <c r="L353" s="369">
        <f t="shared" si="220"/>
        <v>0</v>
      </c>
      <c r="M353" s="369">
        <f t="shared" si="220"/>
        <v>0</v>
      </c>
      <c r="N353" s="369">
        <f t="shared" si="220"/>
        <v>0</v>
      </c>
      <c r="O353" s="369">
        <f t="shared" si="220"/>
        <v>0</v>
      </c>
      <c r="P353" s="369">
        <f t="shared" si="220"/>
        <v>0</v>
      </c>
      <c r="Q353" s="369">
        <f t="shared" si="220"/>
        <v>0</v>
      </c>
      <c r="R353" s="369"/>
      <c r="S353" s="369"/>
      <c r="T353" s="369"/>
      <c r="U353" s="369"/>
      <c r="V353" s="369"/>
      <c r="W353" s="369"/>
      <c r="X353" s="369"/>
      <c r="Y353" s="369"/>
      <c r="Z353" s="369"/>
      <c r="AA353" s="369"/>
      <c r="AB353" s="369"/>
      <c r="AC353" s="369"/>
      <c r="AD353" s="369"/>
      <c r="AE353" s="355">
        <f t="shared" si="221"/>
        <v>0</v>
      </c>
    </row>
    <row r="354" spans="2:31" x14ac:dyDescent="0.25">
      <c r="B354" s="54">
        <f t="shared" si="216"/>
        <v>1</v>
      </c>
      <c r="C354" s="55">
        <f t="shared" si="216"/>
        <v>1</v>
      </c>
      <c r="D354" s="1772" t="str">
        <f t="shared" si="216"/>
        <v>Herbicida</v>
      </c>
      <c r="E354" s="1772"/>
      <c r="F354" s="26" t="str">
        <f t="shared" si="217"/>
        <v>Litro</v>
      </c>
      <c r="G354" s="53">
        <f t="shared" si="218"/>
        <v>0</v>
      </c>
      <c r="H354" s="422">
        <f t="shared" si="218"/>
        <v>26.820139413044402</v>
      </c>
      <c r="I354" s="426">
        <f t="shared" si="219"/>
        <v>0</v>
      </c>
      <c r="J354" s="548"/>
      <c r="K354" s="369">
        <f t="shared" si="220"/>
        <v>0</v>
      </c>
      <c r="L354" s="369">
        <f t="shared" si="220"/>
        <v>0</v>
      </c>
      <c r="M354" s="369">
        <f t="shared" si="220"/>
        <v>0</v>
      </c>
      <c r="N354" s="369">
        <f t="shared" si="220"/>
        <v>0</v>
      </c>
      <c r="O354" s="369">
        <f t="shared" si="220"/>
        <v>0</v>
      </c>
      <c r="P354" s="369">
        <f t="shared" si="220"/>
        <v>0</v>
      </c>
      <c r="Q354" s="369">
        <f t="shared" si="220"/>
        <v>0</v>
      </c>
      <c r="R354" s="369"/>
      <c r="S354" s="369"/>
      <c r="T354" s="369"/>
      <c r="U354" s="369"/>
      <c r="V354" s="369"/>
      <c r="W354" s="369"/>
      <c r="X354" s="369"/>
      <c r="Y354" s="369"/>
      <c r="Z354" s="369"/>
      <c r="AA354" s="369"/>
      <c r="AB354" s="369"/>
      <c r="AC354" s="369"/>
      <c r="AD354" s="369"/>
      <c r="AE354" s="355">
        <f t="shared" si="221"/>
        <v>0</v>
      </c>
    </row>
    <row r="355" spans="2:31" x14ac:dyDescent="0.25">
      <c r="B355" s="54">
        <f t="shared" si="216"/>
        <v>1</v>
      </c>
      <c r="C355" s="55">
        <f t="shared" si="216"/>
        <v>1</v>
      </c>
      <c r="D355" s="1772" t="str">
        <f t="shared" si="216"/>
        <v>Stabislak</v>
      </c>
      <c r="E355" s="1772"/>
      <c r="F355" s="26" t="str">
        <f t="shared" si="217"/>
        <v>kilogramo</v>
      </c>
      <c r="G355" s="53">
        <f t="shared" si="218"/>
        <v>0</v>
      </c>
      <c r="H355" s="422">
        <f t="shared" si="218"/>
        <v>0.65</v>
      </c>
      <c r="I355" s="426">
        <f t="shared" si="219"/>
        <v>0</v>
      </c>
      <c r="J355" s="548"/>
      <c r="K355" s="369">
        <f t="shared" si="220"/>
        <v>0</v>
      </c>
      <c r="L355" s="369">
        <f t="shared" si="220"/>
        <v>0</v>
      </c>
      <c r="M355" s="369">
        <f t="shared" si="220"/>
        <v>0</v>
      </c>
      <c r="N355" s="369">
        <f t="shared" si="220"/>
        <v>0</v>
      </c>
      <c r="O355" s="369">
        <f t="shared" si="220"/>
        <v>0</v>
      </c>
      <c r="P355" s="369">
        <f t="shared" si="220"/>
        <v>0</v>
      </c>
      <c r="Q355" s="369">
        <f t="shared" si="220"/>
        <v>0</v>
      </c>
      <c r="R355" s="369"/>
      <c r="S355" s="369"/>
      <c r="T355" s="369"/>
      <c r="U355" s="369"/>
      <c r="V355" s="369"/>
      <c r="W355" s="369"/>
      <c r="X355" s="369"/>
      <c r="Y355" s="369"/>
      <c r="Z355" s="369"/>
      <c r="AA355" s="369"/>
      <c r="AB355" s="369"/>
      <c r="AC355" s="369"/>
      <c r="AD355" s="369"/>
      <c r="AE355" s="355">
        <f t="shared" si="221"/>
        <v>0</v>
      </c>
    </row>
    <row r="356" spans="2:31" x14ac:dyDescent="0.25">
      <c r="B356" s="54">
        <f t="shared" si="216"/>
        <v>1</v>
      </c>
      <c r="C356" s="55">
        <f t="shared" si="216"/>
        <v>1</v>
      </c>
      <c r="D356" s="1772" t="str">
        <f t="shared" si="216"/>
        <v>Desinfectante</v>
      </c>
      <c r="E356" s="1772"/>
      <c r="F356" s="26" t="str">
        <f t="shared" si="217"/>
        <v>litro</v>
      </c>
      <c r="G356" s="53">
        <f t="shared" si="218"/>
        <v>0</v>
      </c>
      <c r="H356" s="422">
        <f t="shared" si="218"/>
        <v>10</v>
      </c>
      <c r="I356" s="426">
        <f t="shared" si="219"/>
        <v>0</v>
      </c>
      <c r="J356" s="548"/>
      <c r="K356" s="369">
        <f t="shared" si="220"/>
        <v>0</v>
      </c>
      <c r="L356" s="369">
        <f t="shared" si="220"/>
        <v>0</v>
      </c>
      <c r="M356" s="369">
        <f t="shared" si="220"/>
        <v>0</v>
      </c>
      <c r="N356" s="369">
        <f t="shared" si="220"/>
        <v>0</v>
      </c>
      <c r="O356" s="369">
        <f t="shared" si="220"/>
        <v>0</v>
      </c>
      <c r="P356" s="369">
        <f t="shared" si="220"/>
        <v>0</v>
      </c>
      <c r="Q356" s="369">
        <f t="shared" si="220"/>
        <v>0</v>
      </c>
      <c r="R356" s="369"/>
      <c r="S356" s="369"/>
      <c r="T356" s="369"/>
      <c r="U356" s="369"/>
      <c r="V356" s="369"/>
      <c r="W356" s="369"/>
      <c r="X356" s="369"/>
      <c r="Y356" s="369"/>
      <c r="Z356" s="369"/>
      <c r="AA356" s="369"/>
      <c r="AB356" s="369"/>
      <c r="AC356" s="369"/>
      <c r="AD356" s="369"/>
      <c r="AE356" s="355">
        <f t="shared" si="221"/>
        <v>0</v>
      </c>
    </row>
    <row r="357" spans="2:31" x14ac:dyDescent="0.25">
      <c r="B357" s="54">
        <f t="shared" si="216"/>
        <v>1</v>
      </c>
      <c r="C357" s="55">
        <f t="shared" si="216"/>
        <v>1</v>
      </c>
      <c r="D357" s="1772" t="str">
        <f t="shared" si="216"/>
        <v>Norgold</v>
      </c>
      <c r="E357" s="1772"/>
      <c r="F357" s="26" t="str">
        <f t="shared" si="217"/>
        <v>kilogramo</v>
      </c>
      <c r="G357" s="53">
        <f t="shared" si="218"/>
        <v>0</v>
      </c>
      <c r="H357" s="422">
        <f t="shared" si="218"/>
        <v>3</v>
      </c>
      <c r="I357" s="426">
        <f t="shared" si="219"/>
        <v>0</v>
      </c>
      <c r="J357" s="548"/>
      <c r="K357" s="369">
        <f t="shared" si="220"/>
        <v>0</v>
      </c>
      <c r="L357" s="369">
        <f t="shared" si="220"/>
        <v>0</v>
      </c>
      <c r="M357" s="369">
        <f t="shared" si="220"/>
        <v>0</v>
      </c>
      <c r="N357" s="369">
        <f t="shared" si="220"/>
        <v>0</v>
      </c>
      <c r="O357" s="369">
        <f t="shared" si="220"/>
        <v>0</v>
      </c>
      <c r="P357" s="369">
        <f t="shared" si="220"/>
        <v>0</v>
      </c>
      <c r="Q357" s="369">
        <f t="shared" si="220"/>
        <v>0</v>
      </c>
      <c r="R357" s="369"/>
      <c r="S357" s="369"/>
      <c r="T357" s="369"/>
      <c r="U357" s="369"/>
      <c r="V357" s="369"/>
      <c r="W357" s="369"/>
      <c r="X357" s="369"/>
      <c r="Y357" s="369"/>
      <c r="Z357" s="369"/>
      <c r="AA357" s="369"/>
      <c r="AB357" s="369"/>
      <c r="AC357" s="369"/>
      <c r="AD357" s="369"/>
      <c r="AE357" s="355">
        <f t="shared" si="221"/>
        <v>0</v>
      </c>
    </row>
    <row r="358" spans="2:31" x14ac:dyDescent="0.25">
      <c r="B358" s="54">
        <f t="shared" si="216"/>
        <v>1</v>
      </c>
      <c r="C358" s="55">
        <f t="shared" si="216"/>
        <v>20</v>
      </c>
      <c r="D358" s="1772" t="str">
        <f t="shared" si="216"/>
        <v>Diesel operación maquinaria agricola</v>
      </c>
      <c r="E358" s="1772"/>
      <c r="F358" s="26" t="str">
        <f t="shared" si="217"/>
        <v>litro</v>
      </c>
      <c r="G358" s="53">
        <f t="shared" si="218"/>
        <v>0</v>
      </c>
      <c r="H358" s="422">
        <f t="shared" si="218"/>
        <v>0.94</v>
      </c>
      <c r="I358" s="426">
        <f t="shared" si="219"/>
        <v>0</v>
      </c>
      <c r="J358" s="548"/>
      <c r="K358" s="369">
        <f t="shared" si="220"/>
        <v>0</v>
      </c>
      <c r="L358" s="369">
        <f t="shared" si="220"/>
        <v>0</v>
      </c>
      <c r="M358" s="369">
        <f t="shared" si="220"/>
        <v>0</v>
      </c>
      <c r="N358" s="369">
        <f t="shared" si="220"/>
        <v>0</v>
      </c>
      <c r="O358" s="369">
        <f t="shared" si="220"/>
        <v>0</v>
      </c>
      <c r="P358" s="369">
        <f t="shared" si="220"/>
        <v>0</v>
      </c>
      <c r="Q358" s="369">
        <f t="shared" si="220"/>
        <v>0</v>
      </c>
      <c r="R358" s="369"/>
      <c r="S358" s="369"/>
      <c r="T358" s="369"/>
      <c r="U358" s="369"/>
      <c r="V358" s="369"/>
      <c r="W358" s="369"/>
      <c r="X358" s="369"/>
      <c r="Y358" s="369"/>
      <c r="Z358" s="369"/>
      <c r="AA358" s="369"/>
      <c r="AB358" s="369"/>
      <c r="AC358" s="369"/>
      <c r="AD358" s="369"/>
      <c r="AE358" s="355">
        <f t="shared" si="221"/>
        <v>0</v>
      </c>
    </row>
    <row r="359" spans="2:31" x14ac:dyDescent="0.25">
      <c r="B359" s="54">
        <f t="shared" si="216"/>
        <v>1</v>
      </c>
      <c r="C359" s="55">
        <f t="shared" si="216"/>
        <v>20</v>
      </c>
      <c r="D359" s="1772" t="str">
        <f t="shared" si="216"/>
        <v>Gasolina para motosierra</v>
      </c>
      <c r="E359" s="1772"/>
      <c r="F359" s="26" t="str">
        <f t="shared" si="217"/>
        <v>litro</v>
      </c>
      <c r="G359" s="53">
        <f t="shared" si="218"/>
        <v>0</v>
      </c>
      <c r="H359" s="422">
        <f t="shared" si="218"/>
        <v>1.1299999999999999</v>
      </c>
      <c r="I359" s="426">
        <f t="shared" si="219"/>
        <v>0</v>
      </c>
      <c r="J359" s="548"/>
      <c r="K359" s="369">
        <f t="shared" si="220"/>
        <v>0</v>
      </c>
      <c r="L359" s="369">
        <f t="shared" si="220"/>
        <v>0</v>
      </c>
      <c r="M359" s="369">
        <f t="shared" si="220"/>
        <v>0</v>
      </c>
      <c r="N359" s="369">
        <f t="shared" si="220"/>
        <v>0</v>
      </c>
      <c r="O359" s="369">
        <f t="shared" si="220"/>
        <v>0</v>
      </c>
      <c r="P359" s="369">
        <f t="shared" si="220"/>
        <v>0</v>
      </c>
      <c r="Q359" s="369">
        <f t="shared" si="220"/>
        <v>0</v>
      </c>
      <c r="R359" s="369"/>
      <c r="S359" s="369"/>
      <c r="T359" s="369"/>
      <c r="U359" s="369"/>
      <c r="V359" s="369"/>
      <c r="W359" s="369"/>
      <c r="X359" s="369"/>
      <c r="Y359" s="369"/>
      <c r="Z359" s="369"/>
      <c r="AA359" s="369"/>
      <c r="AB359" s="369"/>
      <c r="AC359" s="369"/>
      <c r="AD359" s="369"/>
      <c r="AE359" s="355">
        <f t="shared" si="221"/>
        <v>0</v>
      </c>
    </row>
    <row r="360" spans="2:31" ht="14.4" thickBot="1" x14ac:dyDescent="0.3">
      <c r="B360" s="335">
        <f t="shared" si="216"/>
        <v>1</v>
      </c>
      <c r="C360" s="199">
        <f t="shared" si="216"/>
        <v>20</v>
      </c>
      <c r="D360" s="1910" t="str">
        <f t="shared" si="216"/>
        <v>Aceite para mezcla</v>
      </c>
      <c r="E360" s="1910"/>
      <c r="F360" s="223" t="str">
        <f t="shared" si="217"/>
        <v>litro</v>
      </c>
      <c r="G360" s="76">
        <f t="shared" si="218"/>
        <v>0</v>
      </c>
      <c r="H360" s="427">
        <f t="shared" si="218"/>
        <v>2.2799999999999998</v>
      </c>
      <c r="I360" s="564">
        <f t="shared" si="219"/>
        <v>0</v>
      </c>
      <c r="J360" s="548"/>
      <c r="K360" s="369">
        <f t="shared" si="220"/>
        <v>0</v>
      </c>
      <c r="L360" s="369">
        <f t="shared" si="220"/>
        <v>0</v>
      </c>
      <c r="M360" s="369">
        <f t="shared" si="220"/>
        <v>0</v>
      </c>
      <c r="N360" s="369">
        <f t="shared" si="220"/>
        <v>0</v>
      </c>
      <c r="O360" s="369">
        <f t="shared" si="220"/>
        <v>0</v>
      </c>
      <c r="P360" s="369">
        <f t="shared" si="220"/>
        <v>0</v>
      </c>
      <c r="Q360" s="369">
        <f t="shared" si="220"/>
        <v>0</v>
      </c>
      <c r="R360" s="369"/>
      <c r="S360" s="369"/>
      <c r="T360" s="369"/>
      <c r="U360" s="369"/>
      <c r="V360" s="369"/>
      <c r="W360" s="369"/>
      <c r="X360" s="369"/>
      <c r="Y360" s="369"/>
      <c r="Z360" s="369"/>
      <c r="AA360" s="369"/>
      <c r="AB360" s="369"/>
      <c r="AC360" s="369"/>
      <c r="AD360" s="369"/>
      <c r="AE360" s="355">
        <f t="shared" si="221"/>
        <v>0</v>
      </c>
    </row>
    <row r="361" spans="2:31" ht="14.4" thickBot="1" x14ac:dyDescent="0.3">
      <c r="B361" s="61"/>
      <c r="C361" s="62"/>
      <c r="D361" s="91" t="s">
        <v>173</v>
      </c>
      <c r="E361" s="91"/>
      <c r="F361" s="63"/>
      <c r="G361" s="64"/>
      <c r="H361" s="556"/>
      <c r="I361" s="1379"/>
      <c r="J361" s="595">
        <f>SUM(I362:I365)</f>
        <v>456850</v>
      </c>
      <c r="K361" s="356">
        <f t="shared" ref="K361:AE361" si="222">SUM(K362:K365)</f>
        <v>45685</v>
      </c>
      <c r="L361" s="356">
        <f t="shared" si="222"/>
        <v>91370</v>
      </c>
      <c r="M361" s="356">
        <f t="shared" si="222"/>
        <v>137055</v>
      </c>
      <c r="N361" s="356">
        <f t="shared" si="222"/>
        <v>137055</v>
      </c>
      <c r="O361" s="356">
        <f t="shared" si="222"/>
        <v>45685</v>
      </c>
      <c r="P361" s="356">
        <f t="shared" si="222"/>
        <v>0</v>
      </c>
      <c r="Q361" s="356">
        <f t="shared" si="222"/>
        <v>0</v>
      </c>
      <c r="R361" s="356">
        <f t="shared" si="222"/>
        <v>0</v>
      </c>
      <c r="S361" s="356">
        <f t="shared" si="222"/>
        <v>0</v>
      </c>
      <c r="T361" s="356">
        <f t="shared" si="222"/>
        <v>0</v>
      </c>
      <c r="U361" s="356">
        <f t="shared" si="222"/>
        <v>0</v>
      </c>
      <c r="V361" s="356">
        <f t="shared" si="222"/>
        <v>0</v>
      </c>
      <c r="W361" s="356">
        <f t="shared" si="222"/>
        <v>0</v>
      </c>
      <c r="X361" s="356">
        <f t="shared" si="222"/>
        <v>0</v>
      </c>
      <c r="Y361" s="356">
        <f t="shared" si="222"/>
        <v>0</v>
      </c>
      <c r="Z361" s="356">
        <f t="shared" si="222"/>
        <v>0</v>
      </c>
      <c r="AA361" s="356">
        <f t="shared" si="222"/>
        <v>0</v>
      </c>
      <c r="AB361" s="356">
        <f t="shared" si="222"/>
        <v>0</v>
      </c>
      <c r="AC361" s="356">
        <f t="shared" si="222"/>
        <v>0</v>
      </c>
      <c r="AD361" s="356">
        <f t="shared" si="222"/>
        <v>0</v>
      </c>
      <c r="AE361" s="356">
        <f t="shared" si="222"/>
        <v>456850</v>
      </c>
    </row>
    <row r="362" spans="2:31" x14ac:dyDescent="0.25">
      <c r="B362" s="54">
        <f t="shared" ref="B362:D365" si="223">B75</f>
        <v>0</v>
      </c>
      <c r="C362" s="55">
        <f t="shared" si="223"/>
        <v>1</v>
      </c>
      <c r="D362" s="1772" t="str">
        <f t="shared" si="223"/>
        <v xml:space="preserve">Bebedero plastico con boya de 500 litros, incluye tuberia </v>
      </c>
      <c r="E362" s="1772"/>
      <c r="F362" s="26" t="str">
        <f>F75</f>
        <v>unidad</v>
      </c>
      <c r="G362" s="53">
        <f t="shared" ref="G362:H365" si="224">G269</f>
        <v>350</v>
      </c>
      <c r="H362" s="422">
        <f t="shared" si="224"/>
        <v>150</v>
      </c>
      <c r="I362" s="423">
        <f t="shared" ref="I362:I365" si="225">G362*H362</f>
        <v>52500</v>
      </c>
      <c r="J362" s="455"/>
      <c r="K362" s="369">
        <f t="shared" ref="K362:Q365" si="226">$H362*K269</f>
        <v>5250</v>
      </c>
      <c r="L362" s="369">
        <f t="shared" si="226"/>
        <v>10500</v>
      </c>
      <c r="M362" s="369">
        <f t="shared" si="226"/>
        <v>15750</v>
      </c>
      <c r="N362" s="369">
        <f t="shared" si="226"/>
        <v>15750</v>
      </c>
      <c r="O362" s="369">
        <f t="shared" si="226"/>
        <v>5250</v>
      </c>
      <c r="P362" s="369">
        <f t="shared" si="226"/>
        <v>0</v>
      </c>
      <c r="Q362" s="369">
        <f t="shared" si="226"/>
        <v>0</v>
      </c>
      <c r="R362" s="369"/>
      <c r="S362" s="369"/>
      <c r="T362" s="369"/>
      <c r="U362" s="369"/>
      <c r="V362" s="369"/>
      <c r="W362" s="369"/>
      <c r="X362" s="369"/>
      <c r="Y362" s="369"/>
      <c r="Z362" s="369"/>
      <c r="AA362" s="369"/>
      <c r="AB362" s="369"/>
      <c r="AC362" s="369"/>
      <c r="AD362" s="369"/>
      <c r="AE362" s="355">
        <f t="shared" ref="AE362" si="227">SUM(K362:AD362)</f>
        <v>52500</v>
      </c>
    </row>
    <row r="363" spans="2:31" x14ac:dyDescent="0.25">
      <c r="B363" s="54">
        <f t="shared" si="223"/>
        <v>1</v>
      </c>
      <c r="C363" s="55">
        <f t="shared" si="223"/>
        <v>1</v>
      </c>
      <c r="D363" s="1772" t="str">
        <f t="shared" si="223"/>
        <v>Motobomba achicadora de 5.5 HP, con tuberia de conduccion para bebedero</v>
      </c>
      <c r="E363" s="1772"/>
      <c r="F363" s="26" t="str">
        <f>F76</f>
        <v>unidad</v>
      </c>
      <c r="G363" s="53">
        <f t="shared" si="224"/>
        <v>60</v>
      </c>
      <c r="H363" s="422">
        <f t="shared" si="224"/>
        <v>625</v>
      </c>
      <c r="I363" s="423">
        <f t="shared" si="225"/>
        <v>37500</v>
      </c>
      <c r="J363" s="455"/>
      <c r="K363" s="369">
        <f t="shared" si="226"/>
        <v>3750</v>
      </c>
      <c r="L363" s="369">
        <f t="shared" si="226"/>
        <v>7500</v>
      </c>
      <c r="M363" s="369">
        <f t="shared" si="226"/>
        <v>11250</v>
      </c>
      <c r="N363" s="369">
        <f t="shared" si="226"/>
        <v>11250</v>
      </c>
      <c r="O363" s="369">
        <f t="shared" si="226"/>
        <v>3750</v>
      </c>
      <c r="P363" s="369">
        <f t="shared" si="226"/>
        <v>0</v>
      </c>
      <c r="Q363" s="369">
        <f t="shared" si="226"/>
        <v>0</v>
      </c>
      <c r="R363" s="369"/>
      <c r="S363" s="369"/>
      <c r="T363" s="369"/>
      <c r="U363" s="369"/>
      <c r="V363" s="369"/>
      <c r="W363" s="369"/>
      <c r="X363" s="369"/>
      <c r="Y363" s="369"/>
      <c r="Z363" s="369"/>
      <c r="AA363" s="369"/>
      <c r="AB363" s="369"/>
      <c r="AC363" s="369"/>
      <c r="AD363" s="369"/>
      <c r="AE363" s="355">
        <f t="shared" ref="AE363:AE365" si="228">SUM(K363:AD363)</f>
        <v>37500</v>
      </c>
    </row>
    <row r="364" spans="2:31" x14ac:dyDescent="0.25">
      <c r="B364" s="54">
        <f t="shared" si="223"/>
        <v>1</v>
      </c>
      <c r="C364" s="55">
        <f t="shared" si="223"/>
        <v>1</v>
      </c>
      <c r="D364" s="1772" t="str">
        <f t="shared" si="223"/>
        <v xml:space="preserve">Construccion reservorio excavado de 63 m3 </v>
      </c>
      <c r="E364" s="1772"/>
      <c r="F364" s="26" t="str">
        <f>F77</f>
        <v>unidad</v>
      </c>
      <c r="G364" s="53">
        <f t="shared" si="224"/>
        <v>350</v>
      </c>
      <c r="H364" s="422">
        <f t="shared" si="224"/>
        <v>935</v>
      </c>
      <c r="I364" s="423">
        <f t="shared" si="225"/>
        <v>327250</v>
      </c>
      <c r="J364" s="455"/>
      <c r="K364" s="369">
        <f t="shared" si="226"/>
        <v>32725</v>
      </c>
      <c r="L364" s="369">
        <f t="shared" si="226"/>
        <v>65450</v>
      </c>
      <c r="M364" s="369">
        <f t="shared" si="226"/>
        <v>98175</v>
      </c>
      <c r="N364" s="369">
        <f t="shared" si="226"/>
        <v>98175</v>
      </c>
      <c r="O364" s="369">
        <f t="shared" si="226"/>
        <v>32725</v>
      </c>
      <c r="P364" s="369">
        <f t="shared" si="226"/>
        <v>0</v>
      </c>
      <c r="Q364" s="369">
        <f t="shared" si="226"/>
        <v>0</v>
      </c>
      <c r="R364" s="369"/>
      <c r="S364" s="369"/>
      <c r="T364" s="369"/>
      <c r="U364" s="369"/>
      <c r="V364" s="369"/>
      <c r="W364" s="369"/>
      <c r="X364" s="369"/>
      <c r="Y364" s="369"/>
      <c r="Z364" s="369"/>
      <c r="AA364" s="369"/>
      <c r="AB364" s="369"/>
      <c r="AC364" s="369"/>
      <c r="AD364" s="369"/>
      <c r="AE364" s="355">
        <f t="shared" si="228"/>
        <v>327250</v>
      </c>
    </row>
    <row r="365" spans="2:31" ht="14.4" thickBot="1" x14ac:dyDescent="0.3">
      <c r="B365" s="54">
        <f t="shared" si="223"/>
        <v>1</v>
      </c>
      <c r="C365" s="55">
        <f t="shared" si="223"/>
        <v>1</v>
      </c>
      <c r="D365" s="1772" t="str">
        <f t="shared" si="223"/>
        <v>Cercas electricas con paneles solares</v>
      </c>
      <c r="E365" s="1772"/>
      <c r="F365" s="26" t="str">
        <f>F78</f>
        <v>unidad</v>
      </c>
      <c r="G365" s="53">
        <f t="shared" si="224"/>
        <v>60</v>
      </c>
      <c r="H365" s="422">
        <f t="shared" si="224"/>
        <v>660</v>
      </c>
      <c r="I365" s="423">
        <f t="shared" si="225"/>
        <v>39600</v>
      </c>
      <c r="J365" s="455"/>
      <c r="K365" s="369">
        <f t="shared" si="226"/>
        <v>3960</v>
      </c>
      <c r="L365" s="369">
        <f t="shared" si="226"/>
        <v>7920</v>
      </c>
      <c r="M365" s="369">
        <f t="shared" si="226"/>
        <v>11880</v>
      </c>
      <c r="N365" s="369">
        <f t="shared" si="226"/>
        <v>11880</v>
      </c>
      <c r="O365" s="369">
        <f t="shared" si="226"/>
        <v>3960</v>
      </c>
      <c r="P365" s="369">
        <f t="shared" si="226"/>
        <v>0</v>
      </c>
      <c r="Q365" s="369">
        <f t="shared" si="226"/>
        <v>0</v>
      </c>
      <c r="R365" s="369"/>
      <c r="S365" s="369"/>
      <c r="T365" s="369"/>
      <c r="U365" s="369"/>
      <c r="V365" s="369"/>
      <c r="W365" s="369"/>
      <c r="X365" s="369"/>
      <c r="Y365" s="369"/>
      <c r="Z365" s="369"/>
      <c r="AA365" s="369"/>
      <c r="AB365" s="369"/>
      <c r="AC365" s="369"/>
      <c r="AD365" s="369"/>
      <c r="AE365" s="355">
        <f t="shared" si="228"/>
        <v>39600</v>
      </c>
    </row>
    <row r="366" spans="2:31" ht="14.4" thickBot="1" x14ac:dyDescent="0.3">
      <c r="B366" s="85"/>
      <c r="C366" s="85"/>
      <c r="D366" s="93" t="s">
        <v>215</v>
      </c>
      <c r="E366" s="93"/>
      <c r="F366" s="86"/>
      <c r="G366" s="86"/>
      <c r="H366" s="565"/>
      <c r="I366" s="565"/>
      <c r="J366" s="656">
        <f>SUM(I367:I375)</f>
        <v>2775708.4</v>
      </c>
      <c r="K366" s="356">
        <f>SUM(K367:K375)</f>
        <v>84891.15</v>
      </c>
      <c r="L366" s="356">
        <f t="shared" ref="L366:AE366" si="229">SUM(L367:L375)</f>
        <v>216732.3</v>
      </c>
      <c r="M366" s="356">
        <f t="shared" si="229"/>
        <v>395523.45</v>
      </c>
      <c r="N366" s="356">
        <f t="shared" si="229"/>
        <v>536873.44999999995</v>
      </c>
      <c r="O366" s="356">
        <f t="shared" si="229"/>
        <v>523732.3</v>
      </c>
      <c r="P366" s="356">
        <f t="shared" si="229"/>
        <v>501332.3</v>
      </c>
      <c r="Q366" s="356">
        <f t="shared" si="229"/>
        <v>516623.45</v>
      </c>
      <c r="R366" s="356">
        <f t="shared" si="229"/>
        <v>0</v>
      </c>
      <c r="S366" s="356">
        <f t="shared" si="229"/>
        <v>0</v>
      </c>
      <c r="T366" s="356">
        <f t="shared" si="229"/>
        <v>0</v>
      </c>
      <c r="U366" s="356">
        <f t="shared" si="229"/>
        <v>0</v>
      </c>
      <c r="V366" s="356">
        <f t="shared" si="229"/>
        <v>0</v>
      </c>
      <c r="W366" s="356">
        <f t="shared" si="229"/>
        <v>0</v>
      </c>
      <c r="X366" s="356">
        <f t="shared" si="229"/>
        <v>0</v>
      </c>
      <c r="Y366" s="356">
        <f t="shared" si="229"/>
        <v>0</v>
      </c>
      <c r="Z366" s="356">
        <f t="shared" si="229"/>
        <v>0</v>
      </c>
      <c r="AA366" s="356">
        <f t="shared" si="229"/>
        <v>0</v>
      </c>
      <c r="AB366" s="356">
        <f t="shared" si="229"/>
        <v>0</v>
      </c>
      <c r="AC366" s="356">
        <f t="shared" si="229"/>
        <v>0</v>
      </c>
      <c r="AD366" s="356">
        <f t="shared" si="229"/>
        <v>0</v>
      </c>
      <c r="AE366" s="356">
        <f t="shared" si="229"/>
        <v>2775708.4</v>
      </c>
    </row>
    <row r="367" spans="2:31" x14ac:dyDescent="0.25">
      <c r="B367" s="54">
        <f t="shared" ref="B367:D373" si="230">B80</f>
        <v>1</v>
      </c>
      <c r="C367" s="55">
        <f t="shared" si="230"/>
        <v>11</v>
      </c>
      <c r="D367" s="1772" t="str">
        <f t="shared" si="230"/>
        <v>Preparacion de suelo -  Subsolador</v>
      </c>
      <c r="E367" s="1772"/>
      <c r="F367" s="26" t="str">
        <f t="shared" ref="F367:F373" si="231">F80</f>
        <v>hectarea</v>
      </c>
      <c r="G367" s="53">
        <f t="shared" ref="G367:H373" si="232">G274</f>
        <v>350</v>
      </c>
      <c r="H367" s="422">
        <f t="shared" si="232"/>
        <v>245</v>
      </c>
      <c r="I367" s="579">
        <f t="shared" ref="I367:I375" si="233">G367*H367</f>
        <v>85750</v>
      </c>
      <c r="J367" s="1199"/>
      <c r="K367" s="369">
        <f t="shared" ref="K367:Q373" si="234">$H367*K274</f>
        <v>8575</v>
      </c>
      <c r="L367" s="369">
        <f t="shared" si="234"/>
        <v>17150</v>
      </c>
      <c r="M367" s="369">
        <f t="shared" si="234"/>
        <v>25725</v>
      </c>
      <c r="N367" s="369">
        <f t="shared" si="234"/>
        <v>25725</v>
      </c>
      <c r="O367" s="369">
        <f t="shared" si="234"/>
        <v>8575</v>
      </c>
      <c r="P367" s="369">
        <f t="shared" si="234"/>
        <v>0</v>
      </c>
      <c r="Q367" s="369">
        <f t="shared" si="234"/>
        <v>0</v>
      </c>
      <c r="R367" s="369"/>
      <c r="S367" s="369"/>
      <c r="T367" s="369"/>
      <c r="U367" s="369"/>
      <c r="V367" s="369"/>
      <c r="W367" s="369"/>
      <c r="X367" s="369"/>
      <c r="Y367" s="369"/>
      <c r="Z367" s="369"/>
      <c r="AA367" s="369"/>
      <c r="AB367" s="369"/>
      <c r="AC367" s="369"/>
      <c r="AD367" s="369"/>
      <c r="AE367" s="355">
        <f t="shared" ref="AE367:AE376" si="235">SUM(K367:AD367)</f>
        <v>85750</v>
      </c>
    </row>
    <row r="368" spans="2:31" x14ac:dyDescent="0.25">
      <c r="B368" s="54">
        <f t="shared" si="230"/>
        <v>1</v>
      </c>
      <c r="C368" s="55">
        <f t="shared" si="230"/>
        <v>11</v>
      </c>
      <c r="D368" s="1772" t="str">
        <f t="shared" si="230"/>
        <v>Preparacion de suelo -  Surcador</v>
      </c>
      <c r="E368" s="1772"/>
      <c r="F368" s="26" t="str">
        <f t="shared" si="231"/>
        <v>hectarea</v>
      </c>
      <c r="G368" s="53">
        <f t="shared" si="232"/>
        <v>350</v>
      </c>
      <c r="H368" s="422">
        <f t="shared" si="232"/>
        <v>245</v>
      </c>
      <c r="I368" s="579">
        <f t="shared" si="233"/>
        <v>85750</v>
      </c>
      <c r="J368" s="1349"/>
      <c r="K368" s="369">
        <f t="shared" si="234"/>
        <v>8575</v>
      </c>
      <c r="L368" s="369">
        <f t="shared" si="234"/>
        <v>17150</v>
      </c>
      <c r="M368" s="369">
        <f t="shared" si="234"/>
        <v>25725</v>
      </c>
      <c r="N368" s="369">
        <f t="shared" si="234"/>
        <v>25725</v>
      </c>
      <c r="O368" s="369">
        <f t="shared" si="234"/>
        <v>8575</v>
      </c>
      <c r="P368" s="369">
        <f t="shared" si="234"/>
        <v>0</v>
      </c>
      <c r="Q368" s="369">
        <f t="shared" si="234"/>
        <v>0</v>
      </c>
      <c r="R368" s="369"/>
      <c r="S368" s="369"/>
      <c r="T368" s="369"/>
      <c r="U368" s="369"/>
      <c r="V368" s="369"/>
      <c r="W368" s="369"/>
      <c r="X368" s="369"/>
      <c r="Y368" s="369"/>
      <c r="Z368" s="369"/>
      <c r="AA368" s="369"/>
      <c r="AB368" s="369"/>
      <c r="AC368" s="369"/>
      <c r="AD368" s="369"/>
      <c r="AE368" s="355">
        <f t="shared" si="235"/>
        <v>85750</v>
      </c>
    </row>
    <row r="369" spans="2:31" x14ac:dyDescent="0.25">
      <c r="B369" s="54">
        <f t="shared" si="230"/>
        <v>1</v>
      </c>
      <c r="C369" s="55">
        <f t="shared" si="230"/>
        <v>2</v>
      </c>
      <c r="D369" s="1772" t="str">
        <f t="shared" si="230"/>
        <v>Plantacion - Siembra de pasto (Gramineas)</v>
      </c>
      <c r="E369" s="1772"/>
      <c r="F369" s="26" t="str">
        <f t="shared" si="231"/>
        <v>hectárea</v>
      </c>
      <c r="G369" s="53">
        <f t="shared" si="232"/>
        <v>173</v>
      </c>
      <c r="H369" s="422">
        <f t="shared" si="232"/>
        <v>250</v>
      </c>
      <c r="I369" s="579">
        <f t="shared" si="233"/>
        <v>43250</v>
      </c>
      <c r="J369" s="1349"/>
      <c r="K369" s="369">
        <f t="shared" si="234"/>
        <v>1000</v>
      </c>
      <c r="L369" s="369">
        <f t="shared" si="234"/>
        <v>2750</v>
      </c>
      <c r="M369" s="369">
        <f t="shared" si="234"/>
        <v>5250</v>
      </c>
      <c r="N369" s="369">
        <f t="shared" si="234"/>
        <v>8000</v>
      </c>
      <c r="O369" s="369">
        <f t="shared" si="234"/>
        <v>8750</v>
      </c>
      <c r="P369" s="369">
        <f t="shared" si="234"/>
        <v>8750</v>
      </c>
      <c r="Q369" s="369">
        <f t="shared" si="234"/>
        <v>8750</v>
      </c>
      <c r="R369" s="369"/>
      <c r="S369" s="369"/>
      <c r="T369" s="369"/>
      <c r="U369" s="369"/>
      <c r="V369" s="369"/>
      <c r="W369" s="369"/>
      <c r="X369" s="369"/>
      <c r="Y369" s="369"/>
      <c r="Z369" s="369"/>
      <c r="AA369" s="369"/>
      <c r="AB369" s="369"/>
      <c r="AC369" s="369"/>
      <c r="AD369" s="369"/>
      <c r="AE369" s="355">
        <f t="shared" si="235"/>
        <v>43250</v>
      </c>
    </row>
    <row r="370" spans="2:31" x14ac:dyDescent="0.25">
      <c r="B370" s="54">
        <f t="shared" si="230"/>
        <v>1</v>
      </c>
      <c r="C370" s="55">
        <f t="shared" si="230"/>
        <v>20</v>
      </c>
      <c r="D370" s="1772" t="str">
        <f t="shared" si="230"/>
        <v>Labores culturales -  Aplicación herbicida - (Asperjadora integral de 400 litros)</v>
      </c>
      <c r="E370" s="1772"/>
      <c r="F370" s="26" t="str">
        <f t="shared" si="231"/>
        <v>hectarea</v>
      </c>
      <c r="G370" s="53">
        <f t="shared" si="232"/>
        <v>0</v>
      </c>
      <c r="H370" s="422">
        <f t="shared" si="232"/>
        <v>250</v>
      </c>
      <c r="I370" s="579">
        <f t="shared" si="233"/>
        <v>0</v>
      </c>
      <c r="J370" s="1349"/>
      <c r="K370" s="369">
        <f t="shared" si="234"/>
        <v>0</v>
      </c>
      <c r="L370" s="369">
        <f t="shared" si="234"/>
        <v>0</v>
      </c>
      <c r="M370" s="369">
        <f t="shared" si="234"/>
        <v>0</v>
      </c>
      <c r="N370" s="369">
        <f t="shared" si="234"/>
        <v>0</v>
      </c>
      <c r="O370" s="369">
        <f t="shared" si="234"/>
        <v>0</v>
      </c>
      <c r="P370" s="369">
        <f t="shared" si="234"/>
        <v>0</v>
      </c>
      <c r="Q370" s="369">
        <f t="shared" si="234"/>
        <v>0</v>
      </c>
      <c r="R370" s="369"/>
      <c r="S370" s="369"/>
      <c r="T370" s="369"/>
      <c r="U370" s="369"/>
      <c r="V370" s="369"/>
      <c r="W370" s="369"/>
      <c r="X370" s="369"/>
      <c r="Y370" s="369"/>
      <c r="Z370" s="369"/>
      <c r="AA370" s="369"/>
      <c r="AB370" s="369"/>
      <c r="AC370" s="369"/>
      <c r="AD370" s="369"/>
      <c r="AE370" s="355">
        <f t="shared" si="235"/>
        <v>0</v>
      </c>
    </row>
    <row r="371" spans="2:31" x14ac:dyDescent="0.25">
      <c r="B371" s="54">
        <f t="shared" si="230"/>
        <v>1</v>
      </c>
      <c r="C371" s="55">
        <f t="shared" si="230"/>
        <v>20</v>
      </c>
      <c r="D371" s="1772" t="str">
        <f t="shared" si="230"/>
        <v>Plantacion - Transporte insumos y materiales (Trailer tribasculante  de 7 toneladas)</v>
      </c>
      <c r="E371" s="1772"/>
      <c r="F371" s="26" t="str">
        <f t="shared" si="231"/>
        <v>kilometro</v>
      </c>
      <c r="G371" s="53">
        <f t="shared" si="232"/>
        <v>135828</v>
      </c>
      <c r="H371" s="422">
        <f t="shared" si="232"/>
        <v>5</v>
      </c>
      <c r="I371" s="579">
        <f t="shared" si="233"/>
        <v>679140</v>
      </c>
      <c r="J371" s="1193"/>
      <c r="K371" s="369">
        <f t="shared" si="234"/>
        <v>13860</v>
      </c>
      <c r="L371" s="369">
        <f t="shared" si="234"/>
        <v>41580</v>
      </c>
      <c r="M371" s="369">
        <f t="shared" si="234"/>
        <v>83160</v>
      </c>
      <c r="N371" s="369">
        <f t="shared" si="234"/>
        <v>124740</v>
      </c>
      <c r="O371" s="369">
        <f t="shared" si="234"/>
        <v>138600</v>
      </c>
      <c r="P371" s="369">
        <f t="shared" si="234"/>
        <v>138600</v>
      </c>
      <c r="Q371" s="369">
        <f t="shared" si="234"/>
        <v>138600</v>
      </c>
      <c r="R371" s="369"/>
      <c r="S371" s="369"/>
      <c r="T371" s="369"/>
      <c r="U371" s="369"/>
      <c r="V371" s="369"/>
      <c r="W371" s="369"/>
      <c r="X371" s="369"/>
      <c r="Y371" s="369"/>
      <c r="Z371" s="369"/>
      <c r="AA371" s="369"/>
      <c r="AB371" s="369"/>
      <c r="AC371" s="369"/>
      <c r="AD371" s="369"/>
      <c r="AE371" s="355">
        <f t="shared" si="235"/>
        <v>679140</v>
      </c>
    </row>
    <row r="372" spans="2:31" x14ac:dyDescent="0.25">
      <c r="B372" s="54">
        <f t="shared" si="230"/>
        <v>1</v>
      </c>
      <c r="C372" s="55">
        <f t="shared" si="230"/>
        <v>20</v>
      </c>
      <c r="D372" s="1772" t="str">
        <f t="shared" si="230"/>
        <v>Transporte  - Recoleccion leche (Trailer tribasculante  de 14 toneladas)</v>
      </c>
      <c r="E372" s="1772"/>
      <c r="F372" s="26" t="str">
        <f t="shared" si="231"/>
        <v>kilometro</v>
      </c>
      <c r="G372" s="53">
        <f t="shared" si="232"/>
        <v>316932</v>
      </c>
      <c r="H372" s="422">
        <f t="shared" si="232"/>
        <v>5</v>
      </c>
      <c r="I372" s="579">
        <f t="shared" si="233"/>
        <v>1584660</v>
      </c>
      <c r="J372" s="1335"/>
      <c r="K372" s="369">
        <f t="shared" si="234"/>
        <v>32340</v>
      </c>
      <c r="L372" s="369">
        <f t="shared" si="234"/>
        <v>97020</v>
      </c>
      <c r="M372" s="369">
        <f t="shared" si="234"/>
        <v>194040</v>
      </c>
      <c r="N372" s="369">
        <f t="shared" si="234"/>
        <v>291060</v>
      </c>
      <c r="O372" s="369">
        <f t="shared" si="234"/>
        <v>323400</v>
      </c>
      <c r="P372" s="369">
        <f t="shared" si="234"/>
        <v>323400</v>
      </c>
      <c r="Q372" s="369">
        <f t="shared" si="234"/>
        <v>323400</v>
      </c>
      <c r="R372" s="369"/>
      <c r="S372" s="369"/>
      <c r="T372" s="369"/>
      <c r="U372" s="369"/>
      <c r="V372" s="369"/>
      <c r="W372" s="369"/>
      <c r="X372" s="369"/>
      <c r="Y372" s="369"/>
      <c r="Z372" s="369"/>
      <c r="AA372" s="369"/>
      <c r="AB372" s="369"/>
      <c r="AC372" s="369"/>
      <c r="AD372" s="369"/>
      <c r="AE372" s="355">
        <f t="shared" si="235"/>
        <v>1584660</v>
      </c>
    </row>
    <row r="373" spans="2:31" x14ac:dyDescent="0.25">
      <c r="B373" s="54">
        <f t="shared" si="230"/>
        <v>1</v>
      </c>
      <c r="C373" s="55">
        <f t="shared" si="230"/>
        <v>11</v>
      </c>
      <c r="D373" s="1772" t="str">
        <f t="shared" si="230"/>
        <v>Analisis de suelo - 3 muestras/ha.</v>
      </c>
      <c r="E373" s="1772"/>
      <c r="F373" s="26" t="str">
        <f t="shared" si="231"/>
        <v>hectarea</v>
      </c>
      <c r="G373" s="53">
        <f t="shared" si="232"/>
        <v>350</v>
      </c>
      <c r="H373" s="422">
        <f t="shared" si="232"/>
        <v>150</v>
      </c>
      <c r="I373" s="579">
        <f t="shared" si="233"/>
        <v>52500</v>
      </c>
      <c r="J373" s="1335"/>
      <c r="K373" s="369">
        <f t="shared" si="234"/>
        <v>5250</v>
      </c>
      <c r="L373" s="369">
        <f t="shared" si="234"/>
        <v>10500</v>
      </c>
      <c r="M373" s="369">
        <f t="shared" si="234"/>
        <v>15750</v>
      </c>
      <c r="N373" s="369">
        <f t="shared" si="234"/>
        <v>15750</v>
      </c>
      <c r="O373" s="369">
        <f t="shared" si="234"/>
        <v>5250</v>
      </c>
      <c r="P373" s="369">
        <f t="shared" si="234"/>
        <v>0</v>
      </c>
      <c r="Q373" s="369">
        <f t="shared" si="234"/>
        <v>0</v>
      </c>
      <c r="R373" s="369"/>
      <c r="S373" s="369"/>
      <c r="T373" s="369"/>
      <c r="U373" s="369"/>
      <c r="V373" s="369"/>
      <c r="W373" s="369"/>
      <c r="X373" s="369"/>
      <c r="Y373" s="369"/>
      <c r="Z373" s="369"/>
      <c r="AA373" s="369"/>
      <c r="AB373" s="369"/>
      <c r="AC373" s="369"/>
      <c r="AD373" s="369"/>
      <c r="AE373" s="355">
        <f t="shared" si="235"/>
        <v>52500</v>
      </c>
    </row>
    <row r="374" spans="2:31" x14ac:dyDescent="0.25">
      <c r="B374" s="54"/>
      <c r="C374" s="55"/>
      <c r="D374" s="1495"/>
      <c r="E374" s="1495"/>
      <c r="F374" s="26"/>
      <c r="G374" s="53"/>
      <c r="H374" s="422"/>
      <c r="I374" s="579"/>
      <c r="J374" s="1335"/>
      <c r="K374" s="369"/>
      <c r="L374" s="369"/>
      <c r="M374" s="369"/>
      <c r="N374" s="369"/>
      <c r="O374" s="369"/>
      <c r="P374" s="369"/>
      <c r="Q374" s="369"/>
      <c r="R374" s="369"/>
      <c r="S374" s="369"/>
      <c r="T374" s="369"/>
      <c r="U374" s="369"/>
      <c r="V374" s="369"/>
      <c r="W374" s="369"/>
      <c r="X374" s="369"/>
      <c r="Y374" s="369"/>
      <c r="Z374" s="369"/>
      <c r="AA374" s="369"/>
      <c r="AB374" s="369"/>
      <c r="AC374" s="369"/>
      <c r="AD374" s="369"/>
      <c r="AE374" s="355"/>
    </row>
    <row r="375" spans="2:31" ht="14.4" thickBot="1" x14ac:dyDescent="0.3">
      <c r="B375" s="54">
        <f t="shared" ref="B375:D375" si="236">B88</f>
        <v>1</v>
      </c>
      <c r="C375" s="55">
        <f t="shared" si="236"/>
        <v>1</v>
      </c>
      <c r="D375" s="1772" t="str">
        <f t="shared" si="236"/>
        <v>Analisis de agua para bebederos</v>
      </c>
      <c r="E375" s="1772"/>
      <c r="F375" s="26" t="str">
        <f t="shared" ref="F375" si="237">F88</f>
        <v>muestra</v>
      </c>
      <c r="G375" s="53">
        <f t="shared" ref="G375:H375" si="238">G282</f>
        <v>560</v>
      </c>
      <c r="H375" s="422">
        <f t="shared" si="238"/>
        <v>436.89</v>
      </c>
      <c r="I375" s="579">
        <f t="shared" si="233"/>
        <v>244658.4</v>
      </c>
      <c r="J375" s="1336"/>
      <c r="K375" s="369">
        <f t="shared" ref="K375:Q375" si="239">$H375*K282</f>
        <v>15291.15</v>
      </c>
      <c r="L375" s="369">
        <f t="shared" si="239"/>
        <v>30582.3</v>
      </c>
      <c r="M375" s="369">
        <f t="shared" si="239"/>
        <v>45873.45</v>
      </c>
      <c r="N375" s="369">
        <f t="shared" si="239"/>
        <v>45873.45</v>
      </c>
      <c r="O375" s="369">
        <f t="shared" si="239"/>
        <v>30582.3</v>
      </c>
      <c r="P375" s="369">
        <f t="shared" si="239"/>
        <v>30582.3</v>
      </c>
      <c r="Q375" s="369">
        <f t="shared" si="239"/>
        <v>45873.45</v>
      </c>
      <c r="R375" s="369"/>
      <c r="S375" s="369"/>
      <c r="T375" s="369"/>
      <c r="U375" s="369"/>
      <c r="V375" s="369"/>
      <c r="W375" s="369"/>
      <c r="X375" s="369"/>
      <c r="Y375" s="369"/>
      <c r="Z375" s="369"/>
      <c r="AA375" s="369"/>
      <c r="AB375" s="369"/>
      <c r="AC375" s="369"/>
      <c r="AD375" s="369"/>
      <c r="AE375" s="355">
        <f t="shared" ref="AE375" si="240">SUM(K375:AD375)</f>
        <v>244658.39999999997</v>
      </c>
    </row>
    <row r="376" spans="2:31" ht="14.4" thickBot="1" x14ac:dyDescent="0.3">
      <c r="B376" s="61"/>
      <c r="C376" s="62"/>
      <c r="D376" s="91" t="s">
        <v>178</v>
      </c>
      <c r="E376" s="91"/>
      <c r="F376" s="63"/>
      <c r="G376" s="64"/>
      <c r="H376" s="556"/>
      <c r="I376" s="556"/>
      <c r="J376" s="654">
        <f>J366+J361+J345+J306</f>
        <v>4581426.0199999996</v>
      </c>
      <c r="K376" s="357">
        <f t="shared" ref="K376:AD376" si="241">K306+K345+K361+K366</f>
        <v>166939.31</v>
      </c>
      <c r="L376" s="357">
        <f t="shared" si="241"/>
        <v>396149.52</v>
      </c>
      <c r="M376" s="357">
        <f t="shared" si="241"/>
        <v>694889.29</v>
      </c>
      <c r="N376" s="357">
        <f t="shared" si="241"/>
        <v>904012.59</v>
      </c>
      <c r="O376" s="357">
        <f t="shared" si="241"/>
        <v>813139.35999999987</v>
      </c>
      <c r="P376" s="357">
        <f t="shared" si="241"/>
        <v>775307.39999999991</v>
      </c>
      <c r="Q376" s="357">
        <f t="shared" si="241"/>
        <v>830988.54999999993</v>
      </c>
      <c r="R376" s="357">
        <f t="shared" si="241"/>
        <v>0</v>
      </c>
      <c r="S376" s="357">
        <f t="shared" si="241"/>
        <v>0</v>
      </c>
      <c r="T376" s="357">
        <f t="shared" si="241"/>
        <v>0</v>
      </c>
      <c r="U376" s="357">
        <f t="shared" si="241"/>
        <v>0</v>
      </c>
      <c r="V376" s="357">
        <f t="shared" si="241"/>
        <v>0</v>
      </c>
      <c r="W376" s="357">
        <f t="shared" si="241"/>
        <v>0</v>
      </c>
      <c r="X376" s="357">
        <f t="shared" si="241"/>
        <v>0</v>
      </c>
      <c r="Y376" s="357">
        <f t="shared" si="241"/>
        <v>0</v>
      </c>
      <c r="Z376" s="357">
        <f t="shared" si="241"/>
        <v>0</v>
      </c>
      <c r="AA376" s="357">
        <f t="shared" si="241"/>
        <v>0</v>
      </c>
      <c r="AB376" s="357">
        <f t="shared" si="241"/>
        <v>0</v>
      </c>
      <c r="AC376" s="357">
        <f t="shared" si="241"/>
        <v>0</v>
      </c>
      <c r="AD376" s="357">
        <f t="shared" si="241"/>
        <v>0</v>
      </c>
      <c r="AE376" s="354">
        <f t="shared" si="235"/>
        <v>4581426.0199999996</v>
      </c>
    </row>
    <row r="377" spans="2:31" ht="14.4" thickBot="1" x14ac:dyDescent="0.3">
      <c r="B377" s="61"/>
      <c r="C377" s="62"/>
      <c r="D377" s="91" t="s">
        <v>179</v>
      </c>
      <c r="E377" s="91"/>
      <c r="F377" s="63"/>
      <c r="G377" s="64"/>
      <c r="H377" s="556"/>
      <c r="I377" s="556"/>
      <c r="J377" s="448">
        <f>I378+I379</f>
        <v>229071.30099999998</v>
      </c>
      <c r="K377" s="357">
        <f>SUM(K378:K379)</f>
        <v>8346.9655000000002</v>
      </c>
      <c r="L377" s="357">
        <f t="shared" ref="L377:AE377" si="242">SUM(L378:L379)</f>
        <v>19807.476000000002</v>
      </c>
      <c r="M377" s="357">
        <f t="shared" si="242"/>
        <v>34744.464500000002</v>
      </c>
      <c r="N377" s="357">
        <f t="shared" si="242"/>
        <v>45200.629499999995</v>
      </c>
      <c r="O377" s="357">
        <f t="shared" si="242"/>
        <v>40656.967999999993</v>
      </c>
      <c r="P377" s="357">
        <f t="shared" si="242"/>
        <v>38765.369999999995</v>
      </c>
      <c r="Q377" s="357">
        <f t="shared" si="242"/>
        <v>41549.427499999998</v>
      </c>
      <c r="R377" s="357">
        <f t="shared" si="242"/>
        <v>0</v>
      </c>
      <c r="S377" s="357">
        <f t="shared" si="242"/>
        <v>0</v>
      </c>
      <c r="T377" s="357">
        <f t="shared" si="242"/>
        <v>0</v>
      </c>
      <c r="U377" s="357">
        <f t="shared" si="242"/>
        <v>0</v>
      </c>
      <c r="V377" s="357">
        <f t="shared" si="242"/>
        <v>0</v>
      </c>
      <c r="W377" s="357">
        <f t="shared" si="242"/>
        <v>0</v>
      </c>
      <c r="X377" s="357">
        <f t="shared" si="242"/>
        <v>0</v>
      </c>
      <c r="Y377" s="357">
        <f t="shared" si="242"/>
        <v>0</v>
      </c>
      <c r="Z377" s="357">
        <f t="shared" si="242"/>
        <v>0</v>
      </c>
      <c r="AA377" s="357">
        <f t="shared" si="242"/>
        <v>0</v>
      </c>
      <c r="AB377" s="357">
        <f t="shared" si="242"/>
        <v>0</v>
      </c>
      <c r="AC377" s="357">
        <f t="shared" si="242"/>
        <v>0</v>
      </c>
      <c r="AD377" s="357">
        <f t="shared" si="242"/>
        <v>0</v>
      </c>
      <c r="AE377" s="357">
        <f t="shared" si="242"/>
        <v>229071.30100000001</v>
      </c>
    </row>
    <row r="378" spans="2:31" ht="14.4" thickBot="1" x14ac:dyDescent="0.3">
      <c r="B378" s="61">
        <v>1</v>
      </c>
      <c r="C378" s="43">
        <v>20</v>
      </c>
      <c r="D378" s="1059" t="s">
        <v>180</v>
      </c>
      <c r="E378" s="1060"/>
      <c r="F378" s="72" t="s">
        <v>91</v>
      </c>
      <c r="G378" s="389">
        <v>0.03</v>
      </c>
      <c r="H378" s="1062">
        <f>J376</f>
        <v>4581426.0199999996</v>
      </c>
      <c r="I378" s="568">
        <f>G378*H378</f>
        <v>137442.78059999997</v>
      </c>
      <c r="J378" s="569"/>
      <c r="K378" s="355">
        <f>K376*$G$91</f>
        <v>5008.1792999999998</v>
      </c>
      <c r="L378" s="355">
        <f t="shared" ref="L378:Q378" si="243">L376*$G$91</f>
        <v>11884.4856</v>
      </c>
      <c r="M378" s="355">
        <f t="shared" si="243"/>
        <v>20846.6787</v>
      </c>
      <c r="N378" s="355">
        <f t="shared" si="243"/>
        <v>27120.377699999997</v>
      </c>
      <c r="O378" s="355">
        <f t="shared" si="243"/>
        <v>24394.180799999995</v>
      </c>
      <c r="P378" s="355">
        <f t="shared" si="243"/>
        <v>23259.221999999998</v>
      </c>
      <c r="Q378" s="355">
        <f t="shared" si="243"/>
        <v>24929.656499999997</v>
      </c>
      <c r="R378" s="355"/>
      <c r="S378" s="355"/>
      <c r="T378" s="355"/>
      <c r="U378" s="355"/>
      <c r="V378" s="355"/>
      <c r="W378" s="355"/>
      <c r="X378" s="355"/>
      <c r="Y378" s="355"/>
      <c r="Z378" s="355"/>
      <c r="AA378" s="355"/>
      <c r="AB378" s="355"/>
      <c r="AC378" s="355"/>
      <c r="AD378" s="355"/>
      <c r="AE378" s="355">
        <f>SUM(K378:AD378)</f>
        <v>137442.7806</v>
      </c>
    </row>
    <row r="379" spans="2:31" ht="14.4" thickBot="1" x14ac:dyDescent="0.3">
      <c r="B379" s="275"/>
      <c r="C379" s="74">
        <v>20</v>
      </c>
      <c r="D379" s="172" t="s">
        <v>181</v>
      </c>
      <c r="E379" s="173"/>
      <c r="F379" s="75" t="s">
        <v>91</v>
      </c>
      <c r="G379" s="389">
        <v>0.02</v>
      </c>
      <c r="H379" s="570"/>
      <c r="I379" s="571">
        <f>G379*H378</f>
        <v>91628.520399999994</v>
      </c>
      <c r="J379" s="572"/>
      <c r="K379" s="355">
        <f>K376*$G$92</f>
        <v>3338.7862</v>
      </c>
      <c r="L379" s="355">
        <f t="shared" ref="L379:Q379" si="244">L376*$G$92</f>
        <v>7922.9904000000006</v>
      </c>
      <c r="M379" s="355">
        <f t="shared" si="244"/>
        <v>13897.785800000001</v>
      </c>
      <c r="N379" s="355">
        <f t="shared" si="244"/>
        <v>18080.251799999998</v>
      </c>
      <c r="O379" s="355">
        <f t="shared" si="244"/>
        <v>16262.787199999997</v>
      </c>
      <c r="P379" s="355">
        <f t="shared" si="244"/>
        <v>15506.147999999999</v>
      </c>
      <c r="Q379" s="355">
        <f t="shared" si="244"/>
        <v>16619.771000000001</v>
      </c>
      <c r="R379" s="355"/>
      <c r="S379" s="355"/>
      <c r="T379" s="355"/>
      <c r="U379" s="355"/>
      <c r="V379" s="355"/>
      <c r="W379" s="355"/>
      <c r="X379" s="355"/>
      <c r="Y379" s="355"/>
      <c r="Z379" s="355"/>
      <c r="AA379" s="355"/>
      <c r="AB379" s="355"/>
      <c r="AC379" s="355"/>
      <c r="AD379" s="355"/>
      <c r="AE379" s="355">
        <f>SUM(K379:AD379)</f>
        <v>91628.520400000009</v>
      </c>
    </row>
    <row r="380" spans="2:31" ht="14.4" thickBot="1" x14ac:dyDescent="0.3">
      <c r="B380" s="276"/>
      <c r="C380" s="78"/>
      <c r="D380" s="92" t="s">
        <v>159</v>
      </c>
      <c r="E380" s="92"/>
      <c r="F380" s="79"/>
      <c r="G380" s="80"/>
      <c r="H380" s="573"/>
      <c r="I380" s="573"/>
      <c r="J380" s="574">
        <f>J376+J377</f>
        <v>4810497.3209999995</v>
      </c>
      <c r="K380" s="362">
        <f>K376+K377</f>
        <v>175286.27549999999</v>
      </c>
      <c r="L380" s="362">
        <f t="shared" ref="L380:AE380" si="245">L376+L377</f>
        <v>415956.99600000004</v>
      </c>
      <c r="M380" s="362">
        <f t="shared" si="245"/>
        <v>729633.75450000004</v>
      </c>
      <c r="N380" s="362">
        <f t="shared" si="245"/>
        <v>949213.21950000001</v>
      </c>
      <c r="O380" s="362">
        <f t="shared" si="245"/>
        <v>853796.32799999986</v>
      </c>
      <c r="P380" s="362">
        <f t="shared" si="245"/>
        <v>814072.7699999999</v>
      </c>
      <c r="Q380" s="362">
        <f t="shared" si="245"/>
        <v>872537.97749999992</v>
      </c>
      <c r="R380" s="362">
        <f t="shared" si="245"/>
        <v>0</v>
      </c>
      <c r="S380" s="362">
        <f t="shared" si="245"/>
        <v>0</v>
      </c>
      <c r="T380" s="362">
        <f t="shared" si="245"/>
        <v>0</v>
      </c>
      <c r="U380" s="362">
        <f t="shared" si="245"/>
        <v>0</v>
      </c>
      <c r="V380" s="362">
        <f t="shared" si="245"/>
        <v>0</v>
      </c>
      <c r="W380" s="362">
        <f t="shared" si="245"/>
        <v>0</v>
      </c>
      <c r="X380" s="362">
        <f t="shared" si="245"/>
        <v>0</v>
      </c>
      <c r="Y380" s="362">
        <f t="shared" si="245"/>
        <v>0</v>
      </c>
      <c r="Z380" s="362">
        <f t="shared" si="245"/>
        <v>0</v>
      </c>
      <c r="AA380" s="362">
        <f t="shared" si="245"/>
        <v>0</v>
      </c>
      <c r="AB380" s="362">
        <f t="shared" si="245"/>
        <v>0</v>
      </c>
      <c r="AC380" s="362">
        <f t="shared" si="245"/>
        <v>0</v>
      </c>
      <c r="AD380" s="362">
        <f t="shared" si="245"/>
        <v>0</v>
      </c>
      <c r="AE380" s="362">
        <f t="shared" si="245"/>
        <v>4810497.3209999995</v>
      </c>
    </row>
    <row r="385" spans="11:31" x14ac:dyDescent="0.25">
      <c r="K385" s="364"/>
      <c r="L385" s="364"/>
      <c r="M385" s="364"/>
      <c r="N385" s="364"/>
      <c r="O385" s="364"/>
      <c r="P385" s="364"/>
      <c r="Q385" s="364"/>
      <c r="R385" s="364"/>
      <c r="S385" s="364"/>
      <c r="T385" s="364"/>
      <c r="U385" s="364"/>
      <c r="V385" s="364"/>
      <c r="W385" s="364"/>
      <c r="X385" s="364"/>
      <c r="Y385" s="364"/>
      <c r="Z385" s="364"/>
      <c r="AA385" s="364"/>
      <c r="AB385" s="364"/>
      <c r="AC385" s="364"/>
      <c r="AD385" s="364"/>
      <c r="AE385" s="364"/>
    </row>
    <row r="386" spans="11:31" x14ac:dyDescent="0.25">
      <c r="K386" s="364"/>
      <c r="L386" s="364"/>
      <c r="M386" s="364"/>
      <c r="N386" s="364"/>
      <c r="O386" s="364"/>
      <c r="P386" s="364"/>
      <c r="Q386" s="364"/>
      <c r="R386" s="364"/>
      <c r="S386" s="364"/>
      <c r="T386" s="364"/>
      <c r="U386" s="364"/>
      <c r="V386" s="364"/>
      <c r="W386" s="364"/>
      <c r="X386" s="364"/>
      <c r="Y386" s="364"/>
      <c r="Z386" s="364"/>
      <c r="AA386" s="364"/>
      <c r="AB386" s="364"/>
      <c r="AC386" s="364"/>
      <c r="AD386" s="364"/>
      <c r="AE386" s="364"/>
    </row>
    <row r="387" spans="11:31" x14ac:dyDescent="0.25">
      <c r="K387" s="364"/>
      <c r="L387" s="364"/>
      <c r="M387" s="364"/>
      <c r="N387" s="364"/>
      <c r="O387" s="364"/>
      <c r="P387" s="364"/>
      <c r="Q387" s="364"/>
      <c r="R387" s="364"/>
      <c r="S387" s="364"/>
      <c r="T387" s="364"/>
      <c r="U387" s="364"/>
      <c r="V387" s="364"/>
      <c r="W387" s="364"/>
      <c r="X387" s="364"/>
      <c r="Y387" s="364"/>
      <c r="Z387" s="364"/>
      <c r="AA387" s="364"/>
      <c r="AB387" s="364"/>
      <c r="AC387" s="364"/>
      <c r="AD387" s="364"/>
      <c r="AE387" s="364"/>
    </row>
    <row r="463" spans="1:31" x14ac:dyDescent="0.25">
      <c r="A463" s="1808" t="s">
        <v>604</v>
      </c>
      <c r="B463" s="1808"/>
      <c r="C463" s="1808"/>
      <c r="D463" s="1808"/>
      <c r="E463" s="1808"/>
      <c r="F463" s="1808"/>
      <c r="G463" s="1808"/>
      <c r="H463" s="1808"/>
      <c r="I463" s="1808"/>
      <c r="J463" s="1808"/>
      <c r="K463" s="1808"/>
      <c r="L463" s="1808"/>
      <c r="M463" s="1808"/>
      <c r="N463" s="1808"/>
      <c r="O463" s="1808"/>
      <c r="P463" s="1808"/>
      <c r="Q463" s="1808"/>
      <c r="R463" s="1808"/>
      <c r="S463" s="1808"/>
      <c r="T463" s="1808"/>
      <c r="U463" s="1808"/>
      <c r="V463" s="1808"/>
      <c r="W463" s="1808"/>
      <c r="X463" s="1808"/>
      <c r="Y463" s="1808"/>
      <c r="Z463" s="1808"/>
      <c r="AA463" s="1808"/>
      <c r="AB463" s="1808"/>
      <c r="AC463" s="1808"/>
      <c r="AD463" s="1808"/>
      <c r="AE463" s="1808"/>
    </row>
    <row r="465" spans="2:37" ht="21" x14ac:dyDescent="0.25">
      <c r="B465" s="1931" t="s">
        <v>2206</v>
      </c>
      <c r="C465" s="1932"/>
      <c r="D465" s="1932"/>
      <c r="E465" s="1932"/>
      <c r="F465" s="1932"/>
      <c r="G465" s="1932"/>
      <c r="H465" s="1932"/>
      <c r="I465" s="1932"/>
      <c r="J465" s="1932"/>
      <c r="K465" s="1064"/>
      <c r="L465" s="1064"/>
      <c r="M465" s="1064"/>
      <c r="N465" s="1064"/>
      <c r="O465" s="1064"/>
      <c r="P465" s="1064"/>
      <c r="Q465" s="1064"/>
      <c r="R465" s="1064"/>
      <c r="S465" s="1064"/>
      <c r="T465" s="1064"/>
      <c r="U465" s="1064"/>
      <c r="V465" s="1064"/>
      <c r="W465" s="1064"/>
      <c r="X465" s="1064"/>
      <c r="Y465" s="1064"/>
      <c r="Z465" s="1064"/>
      <c r="AA465" s="1064"/>
      <c r="AB465" s="1064"/>
      <c r="AC465" s="1064"/>
      <c r="AD465" s="1064"/>
      <c r="AE465" s="1064"/>
    </row>
    <row r="467" spans="2:37" ht="14.4" thickBot="1" x14ac:dyDescent="0.3">
      <c r="E467" s="95"/>
    </row>
    <row r="468" spans="2:37" ht="16.8" thickTop="1" thickBot="1" x14ac:dyDescent="0.3">
      <c r="B468" s="1758" t="s">
        <v>581</v>
      </c>
      <c r="C468" s="1759"/>
      <c r="D468" s="1759"/>
      <c r="E468" s="1759"/>
      <c r="F468" s="1759"/>
      <c r="G468" s="1759"/>
      <c r="H468" s="1759"/>
      <c r="I468" s="1759"/>
      <c r="J468" s="1760"/>
      <c r="K468" s="352" t="s">
        <v>472</v>
      </c>
      <c r="L468" s="352" t="s">
        <v>473</v>
      </c>
      <c r="M468" s="352" t="s">
        <v>474</v>
      </c>
      <c r="N468" s="352" t="s">
        <v>475</v>
      </c>
      <c r="O468" s="352" t="s">
        <v>476</v>
      </c>
      <c r="P468" s="352" t="s">
        <v>477</v>
      </c>
      <c r="Q468" s="352" t="s">
        <v>478</v>
      </c>
      <c r="R468" s="352" t="s">
        <v>479</v>
      </c>
      <c r="S468" s="352" t="s">
        <v>480</v>
      </c>
      <c r="T468" s="352" t="s">
        <v>481</v>
      </c>
      <c r="U468" s="352" t="s">
        <v>482</v>
      </c>
      <c r="V468" s="352" t="s">
        <v>483</v>
      </c>
      <c r="W468" s="352" t="s">
        <v>484</v>
      </c>
      <c r="X468" s="352" t="s">
        <v>485</v>
      </c>
      <c r="Y468" s="352" t="s">
        <v>486</v>
      </c>
      <c r="Z468" s="352" t="s">
        <v>487</v>
      </c>
      <c r="AA468" s="352" t="s">
        <v>488</v>
      </c>
      <c r="AB468" s="352" t="s">
        <v>489</v>
      </c>
      <c r="AC468" s="352" t="s">
        <v>490</v>
      </c>
      <c r="AD468" s="352" t="s">
        <v>491</v>
      </c>
      <c r="AE468" s="352" t="s">
        <v>159</v>
      </c>
    </row>
    <row r="469" spans="2:37" x14ac:dyDescent="0.25">
      <c r="B469" s="1944" t="s">
        <v>152</v>
      </c>
      <c r="C469" s="1945"/>
      <c r="D469" s="1945"/>
      <c r="E469" s="1946"/>
      <c r="F469" s="1864" t="s">
        <v>12</v>
      </c>
      <c r="G469" s="1865"/>
      <c r="H469" s="226" t="s">
        <v>373</v>
      </c>
      <c r="I469" s="226" t="s">
        <v>374</v>
      </c>
      <c r="J469" s="289" t="s">
        <v>404</v>
      </c>
      <c r="K469" s="362">
        <f>K470+K473+K476+K478</f>
        <v>486.45</v>
      </c>
      <c r="L469" s="362">
        <f t="shared" ref="L469:AE469" si="246">L470+L473+L476+L478</f>
        <v>513.47500000000002</v>
      </c>
      <c r="M469" s="362">
        <f t="shared" si="246"/>
        <v>540.5</v>
      </c>
      <c r="N469" s="362">
        <f t="shared" si="246"/>
        <v>594.54999999999995</v>
      </c>
      <c r="O469" s="362">
        <f t="shared" si="246"/>
        <v>648.6</v>
      </c>
      <c r="P469" s="362">
        <f t="shared" si="246"/>
        <v>702.65</v>
      </c>
      <c r="Q469" s="362">
        <f t="shared" si="246"/>
        <v>729.67499999999995</v>
      </c>
      <c r="R469" s="362">
        <f t="shared" si="246"/>
        <v>756.7</v>
      </c>
      <c r="S469" s="362">
        <f t="shared" si="246"/>
        <v>756.7</v>
      </c>
      <c r="T469" s="362">
        <f t="shared" si="246"/>
        <v>783.72500000000002</v>
      </c>
      <c r="U469" s="362">
        <f t="shared" si="246"/>
        <v>783.72500000000002</v>
      </c>
      <c r="V469" s="362">
        <f t="shared" si="246"/>
        <v>810.75</v>
      </c>
      <c r="W469" s="362">
        <f t="shared" si="246"/>
        <v>810.75</v>
      </c>
      <c r="X469" s="362">
        <f t="shared" si="246"/>
        <v>837.77499999999998</v>
      </c>
      <c r="Y469" s="362">
        <f t="shared" si="246"/>
        <v>837.77499999999998</v>
      </c>
      <c r="Z469" s="362">
        <f t="shared" si="246"/>
        <v>864.8</v>
      </c>
      <c r="AA469" s="362">
        <f t="shared" si="246"/>
        <v>864.8</v>
      </c>
      <c r="AB469" s="362">
        <f t="shared" si="246"/>
        <v>864.8</v>
      </c>
      <c r="AC469" s="362">
        <f t="shared" si="246"/>
        <v>864.8</v>
      </c>
      <c r="AD469" s="362">
        <f t="shared" si="246"/>
        <v>864.8</v>
      </c>
      <c r="AE469" s="362">
        <f t="shared" si="246"/>
        <v>14917.799999999996</v>
      </c>
    </row>
    <row r="470" spans="2:37" x14ac:dyDescent="0.25">
      <c r="B470" s="1941" t="s">
        <v>321</v>
      </c>
      <c r="C470" s="1942"/>
      <c r="D470" s="1942"/>
      <c r="E470" s="1943"/>
      <c r="F470" s="327"/>
      <c r="G470" s="228"/>
      <c r="H470" s="1935">
        <f>AE469</f>
        <v>14917.799999999996</v>
      </c>
      <c r="I470" s="1935">
        <f>J556</f>
        <v>6976.1831125000017</v>
      </c>
      <c r="J470" s="1933">
        <f>H470-I470</f>
        <v>7941.6168874999939</v>
      </c>
      <c r="K470" s="356">
        <f>SUM(K471:K472)</f>
        <v>0</v>
      </c>
      <c r="L470" s="356">
        <f t="shared" ref="L470:AE470" si="247">SUM(L471:L472)</f>
        <v>0</v>
      </c>
      <c r="M470" s="356">
        <f t="shared" si="247"/>
        <v>0</v>
      </c>
      <c r="N470" s="356">
        <f t="shared" si="247"/>
        <v>0</v>
      </c>
      <c r="O470" s="356">
        <f t="shared" si="247"/>
        <v>0</v>
      </c>
      <c r="P470" s="356">
        <f t="shared" si="247"/>
        <v>0</v>
      </c>
      <c r="Q470" s="356">
        <f t="shared" si="247"/>
        <v>0</v>
      </c>
      <c r="R470" s="356">
        <f t="shared" si="247"/>
        <v>0</v>
      </c>
      <c r="S470" s="356">
        <f t="shared" si="247"/>
        <v>0</v>
      </c>
      <c r="T470" s="356">
        <f t="shared" si="247"/>
        <v>0</v>
      </c>
      <c r="U470" s="356">
        <f t="shared" si="247"/>
        <v>0</v>
      </c>
      <c r="V470" s="356">
        <f t="shared" si="247"/>
        <v>0</v>
      </c>
      <c r="W470" s="356">
        <f t="shared" si="247"/>
        <v>0</v>
      </c>
      <c r="X470" s="356">
        <f t="shared" si="247"/>
        <v>0</v>
      </c>
      <c r="Y470" s="356">
        <f t="shared" si="247"/>
        <v>0</v>
      </c>
      <c r="Z470" s="356">
        <f t="shared" si="247"/>
        <v>0</v>
      </c>
      <c r="AA470" s="356">
        <f t="shared" si="247"/>
        <v>0</v>
      </c>
      <c r="AB470" s="356">
        <f t="shared" si="247"/>
        <v>0</v>
      </c>
      <c r="AC470" s="356">
        <f t="shared" si="247"/>
        <v>0</v>
      </c>
      <c r="AD470" s="356">
        <f t="shared" si="247"/>
        <v>0</v>
      </c>
      <c r="AE470" s="356">
        <f t="shared" si="247"/>
        <v>0</v>
      </c>
    </row>
    <row r="471" spans="2:37" x14ac:dyDescent="0.25">
      <c r="B471" s="1947" t="s">
        <v>2198</v>
      </c>
      <c r="C471" s="1942"/>
      <c r="D471" s="1942"/>
      <c r="E471" s="1943"/>
      <c r="F471" s="5" t="s">
        <v>459</v>
      </c>
      <c r="G471" s="117">
        <f>G8</f>
        <v>2.5</v>
      </c>
      <c r="H471" s="1836"/>
      <c r="I471" s="1836"/>
      <c r="J471" s="1826"/>
      <c r="K471" s="1063"/>
      <c r="L471" s="1063"/>
      <c r="M471" s="1063"/>
      <c r="N471" s="1063"/>
      <c r="O471" s="1063"/>
      <c r="P471" s="1063"/>
      <c r="Q471" s="1063"/>
      <c r="R471" s="1063"/>
      <c r="S471" s="1063"/>
      <c r="T471" s="1063"/>
      <c r="U471" s="1063"/>
      <c r="V471" s="1063"/>
      <c r="W471" s="1063"/>
      <c r="X471" s="1063"/>
      <c r="Y471" s="1063"/>
      <c r="Z471" s="1063"/>
      <c r="AA471" s="1063"/>
      <c r="AB471" s="1063"/>
      <c r="AC471" s="1063"/>
      <c r="AD471" s="1063"/>
      <c r="AE471" s="1063"/>
      <c r="AJ471" s="1"/>
    </row>
    <row r="472" spans="2:37" x14ac:dyDescent="0.25">
      <c r="B472" s="1948"/>
      <c r="C472" s="1949"/>
      <c r="D472" s="1949"/>
      <c r="E472" s="1950"/>
      <c r="F472" s="328"/>
      <c r="G472" s="117"/>
      <c r="H472" s="1836"/>
      <c r="I472" s="1836"/>
      <c r="J472" s="1826"/>
      <c r="K472" s="1063"/>
      <c r="L472" s="1063"/>
      <c r="M472" s="1063"/>
      <c r="N472" s="1063"/>
      <c r="O472" s="1063"/>
      <c r="P472" s="1063"/>
      <c r="Q472" s="1063"/>
      <c r="R472" s="1063"/>
      <c r="S472" s="1063"/>
      <c r="T472" s="1063"/>
      <c r="U472" s="1063"/>
      <c r="V472" s="1063"/>
      <c r="W472" s="1063"/>
      <c r="X472" s="1063"/>
      <c r="Y472" s="1063"/>
      <c r="Z472" s="1063"/>
      <c r="AA472" s="1063"/>
      <c r="AB472" s="1063"/>
      <c r="AC472" s="1063"/>
      <c r="AD472" s="1063"/>
      <c r="AE472" s="1063"/>
      <c r="AF472" s="10"/>
      <c r="AG472" s="10"/>
      <c r="AH472" s="10"/>
      <c r="AI472" s="10"/>
      <c r="AJ472" s="10"/>
      <c r="AK472" s="10"/>
    </row>
    <row r="473" spans="2:37" x14ac:dyDescent="0.25">
      <c r="B473" s="1941" t="s">
        <v>322</v>
      </c>
      <c r="C473" s="1942"/>
      <c r="D473" s="1942"/>
      <c r="E473" s="1943"/>
      <c r="F473" s="328" t="s">
        <v>460</v>
      </c>
      <c r="G473" s="117">
        <f>G10</f>
        <v>4.5</v>
      </c>
      <c r="H473" s="1836"/>
      <c r="I473" s="1836"/>
      <c r="J473" s="1826"/>
      <c r="K473" s="356">
        <f>SUM(K474:K475)</f>
        <v>486.45</v>
      </c>
      <c r="L473" s="356">
        <f t="shared" ref="L473:AE473" si="248">SUM(L474:L475)</f>
        <v>513.47500000000002</v>
      </c>
      <c r="M473" s="356">
        <f t="shared" si="248"/>
        <v>540.5</v>
      </c>
      <c r="N473" s="356">
        <f t="shared" si="248"/>
        <v>594.54999999999995</v>
      </c>
      <c r="O473" s="356">
        <f t="shared" si="248"/>
        <v>648.6</v>
      </c>
      <c r="P473" s="356">
        <f t="shared" si="248"/>
        <v>702.65</v>
      </c>
      <c r="Q473" s="356">
        <f t="shared" si="248"/>
        <v>729.67499999999995</v>
      </c>
      <c r="R473" s="356">
        <f t="shared" si="248"/>
        <v>756.7</v>
      </c>
      <c r="S473" s="356">
        <f t="shared" si="248"/>
        <v>756.7</v>
      </c>
      <c r="T473" s="356">
        <f t="shared" si="248"/>
        <v>783.72500000000002</v>
      </c>
      <c r="U473" s="356">
        <f t="shared" si="248"/>
        <v>783.72500000000002</v>
      </c>
      <c r="V473" s="356">
        <f t="shared" si="248"/>
        <v>810.75</v>
      </c>
      <c r="W473" s="356">
        <f t="shared" si="248"/>
        <v>810.75</v>
      </c>
      <c r="X473" s="356">
        <f t="shared" si="248"/>
        <v>837.77499999999998</v>
      </c>
      <c r="Y473" s="356">
        <f t="shared" si="248"/>
        <v>837.77499999999998</v>
      </c>
      <c r="Z473" s="356">
        <f t="shared" si="248"/>
        <v>864.8</v>
      </c>
      <c r="AA473" s="356">
        <f t="shared" si="248"/>
        <v>864.8</v>
      </c>
      <c r="AB473" s="356">
        <f t="shared" si="248"/>
        <v>864.8</v>
      </c>
      <c r="AC473" s="356">
        <f t="shared" si="248"/>
        <v>864.8</v>
      </c>
      <c r="AD473" s="356">
        <f t="shared" si="248"/>
        <v>864.8</v>
      </c>
      <c r="AE473" s="356">
        <f t="shared" si="248"/>
        <v>14917.799999999996</v>
      </c>
      <c r="AJ473" s="1"/>
    </row>
    <row r="474" spans="2:37" x14ac:dyDescent="0.25">
      <c r="B474" s="1947" t="s">
        <v>2199</v>
      </c>
      <c r="C474" s="1951"/>
      <c r="D474" s="1951"/>
      <c r="E474" s="1952"/>
      <c r="F474" s="328"/>
      <c r="G474" s="117"/>
      <c r="H474" s="1836"/>
      <c r="I474" s="1836"/>
      <c r="J474" s="1826"/>
      <c r="K474" s="1063"/>
      <c r="L474" s="1063"/>
      <c r="M474" s="1063"/>
      <c r="N474" s="1063"/>
      <c r="O474" s="1063"/>
      <c r="P474" s="1063"/>
      <c r="Q474" s="1063"/>
      <c r="R474" s="1063"/>
      <c r="S474" s="1063"/>
      <c r="T474" s="1063"/>
      <c r="U474" s="1063"/>
      <c r="V474" s="1063"/>
      <c r="W474" s="1063"/>
      <c r="X474" s="1063"/>
      <c r="Y474" s="1063"/>
      <c r="Z474" s="1063"/>
      <c r="AA474" s="1063"/>
      <c r="AB474" s="1063"/>
      <c r="AC474" s="1063"/>
      <c r="AD474" s="1063"/>
      <c r="AE474" s="1063"/>
      <c r="AF474" s="10"/>
      <c r="AG474" s="10"/>
      <c r="AH474" s="10"/>
      <c r="AI474" s="10"/>
      <c r="AJ474" s="10"/>
      <c r="AK474" s="10"/>
    </row>
    <row r="475" spans="2:37" ht="14.4" x14ac:dyDescent="0.25">
      <c r="B475" s="1947" t="s">
        <v>1359</v>
      </c>
      <c r="C475" s="1951"/>
      <c r="D475" s="1951"/>
      <c r="E475" s="1952"/>
      <c r="F475" s="328" t="s">
        <v>458</v>
      </c>
      <c r="G475" s="117">
        <f>G12</f>
        <v>2587.5</v>
      </c>
      <c r="H475" s="1836"/>
      <c r="I475" s="1836"/>
      <c r="J475" s="1826"/>
      <c r="K475" s="369">
        <f>'2. Assumptions'!$E46*'2. Assumptions'!M56</f>
        <v>486.45</v>
      </c>
      <c r="L475" s="369">
        <f>'2. Assumptions'!$E46*'2. Assumptions'!N56</f>
        <v>513.47500000000002</v>
      </c>
      <c r="M475" s="369">
        <f>'2. Assumptions'!$E46*'2. Assumptions'!O56</f>
        <v>540.5</v>
      </c>
      <c r="N475" s="369">
        <f>'2. Assumptions'!$E46*'2. Assumptions'!P56</f>
        <v>594.54999999999995</v>
      </c>
      <c r="O475" s="369">
        <f>'2. Assumptions'!$E46*'2. Assumptions'!Q56</f>
        <v>648.6</v>
      </c>
      <c r="P475" s="369">
        <f>'2. Assumptions'!$E46*'2. Assumptions'!R56</f>
        <v>702.65</v>
      </c>
      <c r="Q475" s="369">
        <f>'2. Assumptions'!$E46*'2. Assumptions'!S56</f>
        <v>729.67499999999995</v>
      </c>
      <c r="R475" s="369">
        <f>'2. Assumptions'!$E46*'2. Assumptions'!T56</f>
        <v>756.7</v>
      </c>
      <c r="S475" s="369">
        <f>'2. Assumptions'!$E46*'2. Assumptions'!U56</f>
        <v>756.7</v>
      </c>
      <c r="T475" s="369">
        <f>'2. Assumptions'!$E46*'2. Assumptions'!V56</f>
        <v>783.72500000000002</v>
      </c>
      <c r="U475" s="369">
        <f>'2. Assumptions'!$E46*'2. Assumptions'!W56</f>
        <v>783.72500000000002</v>
      </c>
      <c r="V475" s="369">
        <f>'2. Assumptions'!$E46*'2. Assumptions'!X56</f>
        <v>810.75</v>
      </c>
      <c r="W475" s="369">
        <f>'2. Assumptions'!$E46*'2. Assumptions'!Y56</f>
        <v>810.75</v>
      </c>
      <c r="X475" s="369">
        <f>'2. Assumptions'!$E46*'2. Assumptions'!Z56</f>
        <v>837.77499999999998</v>
      </c>
      <c r="Y475" s="369">
        <f>'2. Assumptions'!$E46*'2. Assumptions'!AA56</f>
        <v>837.77499999999998</v>
      </c>
      <c r="Z475" s="369">
        <f>'2. Assumptions'!$E46*'2. Assumptions'!AB56</f>
        <v>864.8</v>
      </c>
      <c r="AA475" s="369">
        <f>'2. Assumptions'!$E46*'2. Assumptions'!AC56</f>
        <v>864.8</v>
      </c>
      <c r="AB475" s="369">
        <f>'2. Assumptions'!$E46*'2. Assumptions'!AD56</f>
        <v>864.8</v>
      </c>
      <c r="AC475" s="369">
        <f>'2. Assumptions'!$E46*'2. Assumptions'!AE56</f>
        <v>864.8</v>
      </c>
      <c r="AD475" s="369">
        <f>'2. Assumptions'!$E46*'2. Assumptions'!AF56</f>
        <v>864.8</v>
      </c>
      <c r="AE475" s="355">
        <f>SUM(K475:AD475)</f>
        <v>14917.799999999996</v>
      </c>
      <c r="AF475" s="368"/>
      <c r="AG475" s="10"/>
      <c r="AH475" s="10"/>
      <c r="AI475" s="10"/>
      <c r="AJ475" s="10"/>
      <c r="AK475" s="10"/>
    </row>
    <row r="476" spans="2:37" x14ac:dyDescent="0.25">
      <c r="B476" s="1953" t="s">
        <v>339</v>
      </c>
      <c r="C476" s="1954"/>
      <c r="D476" s="1954"/>
      <c r="E476" s="1955"/>
      <c r="F476" s="329"/>
      <c r="G476" s="117"/>
      <c r="H476" s="1836"/>
      <c r="I476" s="1836"/>
      <c r="J476" s="1826"/>
      <c r="K476" s="356">
        <f>K477</f>
        <v>0</v>
      </c>
      <c r="L476" s="356">
        <f t="shared" ref="L476:AE476" si="249">L477</f>
        <v>0</v>
      </c>
      <c r="M476" s="356">
        <f t="shared" si="249"/>
        <v>0</v>
      </c>
      <c r="N476" s="356">
        <f t="shared" si="249"/>
        <v>0</v>
      </c>
      <c r="O476" s="356">
        <f t="shared" si="249"/>
        <v>0</v>
      </c>
      <c r="P476" s="356">
        <f t="shared" si="249"/>
        <v>0</v>
      </c>
      <c r="Q476" s="356">
        <f t="shared" si="249"/>
        <v>0</v>
      </c>
      <c r="R476" s="356">
        <f t="shared" si="249"/>
        <v>0</v>
      </c>
      <c r="S476" s="356">
        <f t="shared" si="249"/>
        <v>0</v>
      </c>
      <c r="T476" s="356">
        <f t="shared" si="249"/>
        <v>0</v>
      </c>
      <c r="U476" s="356">
        <f t="shared" si="249"/>
        <v>0</v>
      </c>
      <c r="V476" s="356">
        <f t="shared" si="249"/>
        <v>0</v>
      </c>
      <c r="W476" s="356">
        <f t="shared" si="249"/>
        <v>0</v>
      </c>
      <c r="X476" s="356">
        <f t="shared" si="249"/>
        <v>0</v>
      </c>
      <c r="Y476" s="356">
        <f t="shared" si="249"/>
        <v>0</v>
      </c>
      <c r="Z476" s="356">
        <f t="shared" si="249"/>
        <v>0</v>
      </c>
      <c r="AA476" s="356">
        <f t="shared" si="249"/>
        <v>0</v>
      </c>
      <c r="AB476" s="356">
        <f t="shared" si="249"/>
        <v>0</v>
      </c>
      <c r="AC476" s="356">
        <f t="shared" si="249"/>
        <v>0</v>
      </c>
      <c r="AD476" s="356">
        <f t="shared" si="249"/>
        <v>0</v>
      </c>
      <c r="AE476" s="356">
        <f t="shared" si="249"/>
        <v>0</v>
      </c>
      <c r="AF476" s="10"/>
      <c r="AG476" s="10"/>
      <c r="AH476" s="10"/>
      <c r="AI476" s="10"/>
      <c r="AJ476" s="10"/>
      <c r="AK476" s="10"/>
    </row>
    <row r="477" spans="2:37" ht="14.4" x14ac:dyDescent="0.25">
      <c r="B477" s="1947" t="s">
        <v>406</v>
      </c>
      <c r="C477" s="1951"/>
      <c r="D477" s="1951"/>
      <c r="E477" s="1952"/>
      <c r="F477" s="329" t="s">
        <v>461</v>
      </c>
      <c r="G477" s="117">
        <f>G14</f>
        <v>230</v>
      </c>
      <c r="H477" s="1836"/>
      <c r="I477" s="1836"/>
      <c r="J477" s="1826"/>
      <c r="K477" s="1063"/>
      <c r="L477" s="1063"/>
      <c r="M477" s="1063"/>
      <c r="N477" s="1063"/>
      <c r="O477" s="1063"/>
      <c r="P477" s="1063"/>
      <c r="Q477" s="1063"/>
      <c r="R477" s="1063"/>
      <c r="S477" s="1063"/>
      <c r="T477" s="1063"/>
      <c r="U477" s="1063"/>
      <c r="V477" s="1063"/>
      <c r="W477" s="1063"/>
      <c r="X477" s="1063"/>
      <c r="Y477" s="1063"/>
      <c r="Z477" s="1063"/>
      <c r="AA477" s="1063"/>
      <c r="AB477" s="1063"/>
      <c r="AC477" s="1063"/>
      <c r="AD477" s="1063"/>
      <c r="AE477" s="1063"/>
      <c r="AJ477" s="1"/>
    </row>
    <row r="478" spans="2:37" x14ac:dyDescent="0.25">
      <c r="B478" s="1941" t="s">
        <v>7</v>
      </c>
      <c r="C478" s="1942"/>
      <c r="D478" s="1942"/>
      <c r="E478" s="1943"/>
      <c r="F478" s="330"/>
      <c r="G478" s="117"/>
      <c r="H478" s="1836"/>
      <c r="I478" s="1836"/>
      <c r="J478" s="1826"/>
      <c r="K478" s="356">
        <f>K479</f>
        <v>0</v>
      </c>
      <c r="L478" s="356">
        <f t="shared" ref="L478:AE478" si="250">L479</f>
        <v>0</v>
      </c>
      <c r="M478" s="356">
        <f t="shared" si="250"/>
        <v>0</v>
      </c>
      <c r="N478" s="356">
        <f t="shared" si="250"/>
        <v>0</v>
      </c>
      <c r="O478" s="356">
        <f t="shared" si="250"/>
        <v>0</v>
      </c>
      <c r="P478" s="356">
        <f t="shared" si="250"/>
        <v>0</v>
      </c>
      <c r="Q478" s="356">
        <f t="shared" si="250"/>
        <v>0</v>
      </c>
      <c r="R478" s="356">
        <f t="shared" si="250"/>
        <v>0</v>
      </c>
      <c r="S478" s="356">
        <f t="shared" si="250"/>
        <v>0</v>
      </c>
      <c r="T478" s="356">
        <f t="shared" si="250"/>
        <v>0</v>
      </c>
      <c r="U478" s="356">
        <f t="shared" si="250"/>
        <v>0</v>
      </c>
      <c r="V478" s="356">
        <f t="shared" si="250"/>
        <v>0</v>
      </c>
      <c r="W478" s="356">
        <f t="shared" si="250"/>
        <v>0</v>
      </c>
      <c r="X478" s="356">
        <f t="shared" si="250"/>
        <v>0</v>
      </c>
      <c r="Y478" s="356">
        <f t="shared" si="250"/>
        <v>0</v>
      </c>
      <c r="Z478" s="356">
        <f t="shared" si="250"/>
        <v>0</v>
      </c>
      <c r="AA478" s="356">
        <f t="shared" si="250"/>
        <v>0</v>
      </c>
      <c r="AB478" s="356">
        <f t="shared" si="250"/>
        <v>0</v>
      </c>
      <c r="AC478" s="356">
        <f t="shared" si="250"/>
        <v>0</v>
      </c>
      <c r="AD478" s="356">
        <f t="shared" si="250"/>
        <v>0</v>
      </c>
      <c r="AE478" s="356">
        <f t="shared" si="250"/>
        <v>0</v>
      </c>
      <c r="AJ478" s="1"/>
    </row>
    <row r="479" spans="2:37" ht="14.4" x14ac:dyDescent="0.25">
      <c r="B479" s="1956" t="s">
        <v>2200</v>
      </c>
      <c r="C479" s="1951"/>
      <c r="D479" s="1951"/>
      <c r="E479" s="1952"/>
      <c r="F479" s="174"/>
      <c r="G479" s="117"/>
      <c r="H479" s="1936"/>
      <c r="I479" s="1936"/>
      <c r="J479" s="1934"/>
      <c r="K479" s="1063"/>
      <c r="L479" s="1063"/>
      <c r="M479" s="1063"/>
      <c r="N479" s="1063"/>
      <c r="O479" s="1063"/>
      <c r="P479" s="1063"/>
      <c r="Q479" s="1063"/>
      <c r="R479" s="1063"/>
      <c r="S479" s="1063"/>
      <c r="T479" s="1063"/>
      <c r="U479" s="1063"/>
      <c r="V479" s="1063"/>
      <c r="W479" s="1063"/>
      <c r="X479" s="1063"/>
      <c r="Y479" s="1063"/>
      <c r="Z479" s="1063"/>
      <c r="AA479" s="1063"/>
      <c r="AB479" s="1063"/>
      <c r="AC479" s="1063"/>
      <c r="AD479" s="1063"/>
      <c r="AE479" s="1063"/>
      <c r="AJ479" s="1"/>
    </row>
    <row r="480" spans="2:37" ht="14.4" thickBot="1" x14ac:dyDescent="0.3">
      <c r="B480" s="1926"/>
      <c r="C480" s="1927"/>
      <c r="D480" s="1927"/>
      <c r="E480" s="1928"/>
      <c r="F480" s="273"/>
      <c r="G480" s="273"/>
      <c r="H480" s="540"/>
      <c r="I480" s="540"/>
      <c r="J480" s="541"/>
      <c r="K480" s="370"/>
      <c r="L480" s="370"/>
      <c r="M480" s="370"/>
      <c r="N480" s="370"/>
      <c r="O480" s="370"/>
      <c r="P480" s="370"/>
      <c r="Q480" s="370"/>
      <c r="R480" s="370"/>
      <c r="S480" s="370"/>
      <c r="T480" s="370"/>
      <c r="U480" s="370"/>
      <c r="V480" s="370"/>
      <c r="W480" s="370"/>
      <c r="X480" s="370"/>
      <c r="Y480" s="370"/>
      <c r="Z480" s="370"/>
      <c r="AA480" s="370"/>
      <c r="AB480" s="370"/>
      <c r="AC480" s="370"/>
      <c r="AD480" s="370"/>
      <c r="AE480" s="370"/>
      <c r="AJ480" s="1"/>
    </row>
    <row r="481" spans="1:44" ht="28.8" thickTop="1" thickBot="1" x14ac:dyDescent="0.3">
      <c r="B481" s="1912" t="s">
        <v>151</v>
      </c>
      <c r="C481" s="1913"/>
      <c r="D481" s="1914" t="s">
        <v>153</v>
      </c>
      <c r="E481" s="1915"/>
      <c r="F481" s="325" t="s">
        <v>154</v>
      </c>
      <c r="G481" s="326" t="s">
        <v>155</v>
      </c>
      <c r="H481" s="542" t="s">
        <v>156</v>
      </c>
      <c r="I481" s="543" t="s">
        <v>157</v>
      </c>
      <c r="J481" s="544" t="s">
        <v>158</v>
      </c>
      <c r="K481" s="352" t="s">
        <v>472</v>
      </c>
      <c r="L481" s="352" t="s">
        <v>473</v>
      </c>
      <c r="M481" s="352" t="s">
        <v>474</v>
      </c>
      <c r="N481" s="352" t="s">
        <v>475</v>
      </c>
      <c r="O481" s="352" t="s">
        <v>476</v>
      </c>
      <c r="P481" s="352" t="s">
        <v>477</v>
      </c>
      <c r="Q481" s="352" t="s">
        <v>478</v>
      </c>
      <c r="R481" s="352" t="s">
        <v>479</v>
      </c>
      <c r="S481" s="352" t="s">
        <v>480</v>
      </c>
      <c r="T481" s="352" t="s">
        <v>481</v>
      </c>
      <c r="U481" s="352" t="s">
        <v>482</v>
      </c>
      <c r="V481" s="352" t="s">
        <v>483</v>
      </c>
      <c r="W481" s="352" t="s">
        <v>484</v>
      </c>
      <c r="X481" s="352" t="s">
        <v>485</v>
      </c>
      <c r="Y481" s="352" t="s">
        <v>486</v>
      </c>
      <c r="Z481" s="352" t="s">
        <v>487</v>
      </c>
      <c r="AA481" s="352" t="s">
        <v>488</v>
      </c>
      <c r="AB481" s="352" t="s">
        <v>489</v>
      </c>
      <c r="AC481" s="352" t="s">
        <v>490</v>
      </c>
      <c r="AD481" s="352" t="s">
        <v>491</v>
      </c>
      <c r="AE481" s="352" t="s">
        <v>159</v>
      </c>
      <c r="AJ481" s="1"/>
    </row>
    <row r="482" spans="1:44" ht="14.4" thickBot="1" x14ac:dyDescent="0.3">
      <c r="B482" s="38"/>
      <c r="C482" s="39"/>
      <c r="D482" s="114" t="s">
        <v>162</v>
      </c>
      <c r="E482" s="114"/>
      <c r="F482" s="106"/>
      <c r="G482" s="37"/>
      <c r="H482" s="500"/>
      <c r="I482" s="500"/>
      <c r="J482" s="535">
        <f>SUM(I483:I520)</f>
        <v>1203.6772500000002</v>
      </c>
      <c r="K482" s="356">
        <f>SUM(K483:K520)</f>
        <v>13.26525</v>
      </c>
      <c r="L482" s="356">
        <f t="shared" ref="L482:AE482" si="251">SUM(L483:L520)</f>
        <v>23.839000000000002</v>
      </c>
      <c r="M482" s="356">
        <f t="shared" si="251"/>
        <v>37.680999999999997</v>
      </c>
      <c r="N482" s="356">
        <f t="shared" si="251"/>
        <v>51.522999999999996</v>
      </c>
      <c r="O482" s="356">
        <f t="shared" si="251"/>
        <v>59.212999999999994</v>
      </c>
      <c r="P482" s="356">
        <f t="shared" si="251"/>
        <v>58.443999999999996</v>
      </c>
      <c r="Q482" s="356">
        <f t="shared" si="251"/>
        <v>58.443999999999996</v>
      </c>
      <c r="R482" s="356">
        <f t="shared" si="251"/>
        <v>58.443999999999996</v>
      </c>
      <c r="S482" s="356">
        <f t="shared" si="251"/>
        <v>58.443999999999996</v>
      </c>
      <c r="T482" s="356">
        <f t="shared" si="251"/>
        <v>58.443999999999996</v>
      </c>
      <c r="U482" s="356">
        <f t="shared" si="251"/>
        <v>107.66</v>
      </c>
      <c r="V482" s="356">
        <f t="shared" si="251"/>
        <v>88.434999999999988</v>
      </c>
      <c r="W482" s="356">
        <f t="shared" si="251"/>
        <v>93.048999999999992</v>
      </c>
      <c r="X482" s="356">
        <f t="shared" si="251"/>
        <v>79.207000000000008</v>
      </c>
      <c r="Y482" s="356">
        <f t="shared" si="251"/>
        <v>65.365000000000009</v>
      </c>
      <c r="Z482" s="356">
        <f t="shared" si="251"/>
        <v>58.444000000000003</v>
      </c>
      <c r="AA482" s="356">
        <f t="shared" si="251"/>
        <v>58.444000000000003</v>
      </c>
      <c r="AB482" s="356">
        <f t="shared" si="251"/>
        <v>58.444000000000003</v>
      </c>
      <c r="AC482" s="356">
        <f t="shared" si="251"/>
        <v>58.444000000000003</v>
      </c>
      <c r="AD482" s="356">
        <f t="shared" si="251"/>
        <v>58.444000000000003</v>
      </c>
      <c r="AE482" s="356">
        <f t="shared" si="251"/>
        <v>1203.6772500000002</v>
      </c>
      <c r="AJ482" s="1"/>
    </row>
    <row r="483" spans="1:44" ht="15.6" x14ac:dyDescent="0.25">
      <c r="B483" s="54">
        <f t="shared" ref="B483:D502" si="252">B20</f>
        <v>1</v>
      </c>
      <c r="C483" s="55">
        <f t="shared" si="252"/>
        <v>1</v>
      </c>
      <c r="D483" s="1772" t="str">
        <f t="shared" si="252"/>
        <v>Preparacion de suelo *</v>
      </c>
      <c r="E483" s="1772"/>
      <c r="F483" s="686" t="str">
        <f t="shared" ref="F483:G502" si="253">F20</f>
        <v>jornal</v>
      </c>
      <c r="G483" s="836">
        <f t="shared" si="253"/>
        <v>1</v>
      </c>
      <c r="H483" s="690">
        <f>'2. Assumptions'!$E$186</f>
        <v>0.76900000000000002</v>
      </c>
      <c r="I483" s="410">
        <f t="shared" ref="I483:I520" si="254">G483*H483</f>
        <v>0.76900000000000002</v>
      </c>
      <c r="J483" s="545"/>
      <c r="K483" s="381">
        <f t="shared" ref="K483:AD483" si="255">$H483*K20/$H20</f>
        <v>0.76900000000000002</v>
      </c>
      <c r="L483" s="381">
        <f t="shared" si="255"/>
        <v>0</v>
      </c>
      <c r="M483" s="381">
        <f t="shared" si="255"/>
        <v>0</v>
      </c>
      <c r="N483" s="381">
        <f t="shared" si="255"/>
        <v>0</v>
      </c>
      <c r="O483" s="381">
        <f t="shared" si="255"/>
        <v>0</v>
      </c>
      <c r="P483" s="381">
        <f t="shared" si="255"/>
        <v>0</v>
      </c>
      <c r="Q483" s="381">
        <f t="shared" si="255"/>
        <v>0</v>
      </c>
      <c r="R483" s="381">
        <f t="shared" si="255"/>
        <v>0</v>
      </c>
      <c r="S483" s="381">
        <f t="shared" si="255"/>
        <v>0</v>
      </c>
      <c r="T483" s="381">
        <f t="shared" si="255"/>
        <v>0</v>
      </c>
      <c r="U483" s="381">
        <f t="shared" si="255"/>
        <v>0</v>
      </c>
      <c r="V483" s="381">
        <f t="shared" si="255"/>
        <v>0</v>
      </c>
      <c r="W483" s="381">
        <f t="shared" si="255"/>
        <v>0</v>
      </c>
      <c r="X483" s="381">
        <f t="shared" si="255"/>
        <v>0</v>
      </c>
      <c r="Y483" s="381">
        <f t="shared" si="255"/>
        <v>0</v>
      </c>
      <c r="Z483" s="381">
        <f t="shared" si="255"/>
        <v>0</v>
      </c>
      <c r="AA483" s="381">
        <f t="shared" si="255"/>
        <v>0</v>
      </c>
      <c r="AB483" s="381">
        <f t="shared" si="255"/>
        <v>0</v>
      </c>
      <c r="AC483" s="381">
        <f t="shared" si="255"/>
        <v>0</v>
      </c>
      <c r="AD483" s="381">
        <f t="shared" si="255"/>
        <v>0</v>
      </c>
      <c r="AE483" s="355">
        <f t="shared" ref="AE483:AE522" si="256">SUM(K483:AD483)</f>
        <v>0.76900000000000002</v>
      </c>
      <c r="AJ483" s="1"/>
    </row>
    <row r="484" spans="1:44" ht="15" x14ac:dyDescent="0.25">
      <c r="B484" s="54">
        <f t="shared" si="252"/>
        <v>1</v>
      </c>
      <c r="C484" s="55">
        <f t="shared" si="252"/>
        <v>20</v>
      </c>
      <c r="D484" s="1772" t="str">
        <f t="shared" si="252"/>
        <v>Establecimiento y mtto. de cerca viva *</v>
      </c>
      <c r="E484" s="1772"/>
      <c r="F484" s="686" t="str">
        <f t="shared" si="253"/>
        <v>jornal</v>
      </c>
      <c r="G484" s="837">
        <f t="shared" si="253"/>
        <v>43</v>
      </c>
      <c r="H484" s="690">
        <f>'2. Assumptions'!$E$186</f>
        <v>0.76900000000000002</v>
      </c>
      <c r="I484" s="410">
        <f t="shared" si="254"/>
        <v>33.067</v>
      </c>
      <c r="J484" s="546"/>
      <c r="K484" s="381">
        <f t="shared" ref="K484:AD484" si="257">$H484*K21/$H21</f>
        <v>3.8450000000000002</v>
      </c>
      <c r="L484" s="381">
        <f t="shared" si="257"/>
        <v>1.538</v>
      </c>
      <c r="M484" s="381">
        <f t="shared" si="257"/>
        <v>1.538</v>
      </c>
      <c r="N484" s="381">
        <f t="shared" si="257"/>
        <v>1.538</v>
      </c>
      <c r="O484" s="381">
        <f t="shared" si="257"/>
        <v>1.538</v>
      </c>
      <c r="P484" s="381">
        <f t="shared" si="257"/>
        <v>1.538</v>
      </c>
      <c r="Q484" s="381">
        <f t="shared" si="257"/>
        <v>1.538</v>
      </c>
      <c r="R484" s="381">
        <f t="shared" si="257"/>
        <v>1.538</v>
      </c>
      <c r="S484" s="381">
        <f t="shared" si="257"/>
        <v>1.538</v>
      </c>
      <c r="T484" s="381">
        <f t="shared" si="257"/>
        <v>1.538</v>
      </c>
      <c r="U484" s="381">
        <f t="shared" si="257"/>
        <v>1.538</v>
      </c>
      <c r="V484" s="381">
        <f t="shared" si="257"/>
        <v>1.538</v>
      </c>
      <c r="W484" s="381">
        <f t="shared" si="257"/>
        <v>1.538</v>
      </c>
      <c r="X484" s="381">
        <f t="shared" si="257"/>
        <v>1.538</v>
      </c>
      <c r="Y484" s="381">
        <f t="shared" si="257"/>
        <v>1.538</v>
      </c>
      <c r="Z484" s="381">
        <f t="shared" si="257"/>
        <v>1.538</v>
      </c>
      <c r="AA484" s="381">
        <f t="shared" si="257"/>
        <v>1.538</v>
      </c>
      <c r="AB484" s="381">
        <f t="shared" si="257"/>
        <v>1.538</v>
      </c>
      <c r="AC484" s="381">
        <f t="shared" si="257"/>
        <v>1.538</v>
      </c>
      <c r="AD484" s="381">
        <f t="shared" si="257"/>
        <v>1.538</v>
      </c>
      <c r="AE484" s="355">
        <f t="shared" ref="AE484:AE520" si="258">SUM(K484:AD484)</f>
        <v>33.067</v>
      </c>
      <c r="AJ484" s="1"/>
    </row>
    <row r="485" spans="1:44" s="2" customFormat="1" ht="15" x14ac:dyDescent="0.25">
      <c r="A485" s="1"/>
      <c r="B485" s="54">
        <f t="shared" si="252"/>
        <v>1</v>
      </c>
      <c r="C485" s="55">
        <f t="shared" si="252"/>
        <v>1</v>
      </c>
      <c r="D485" s="1772" t="str">
        <f t="shared" si="252"/>
        <v>Elaborar cercado perimetral</v>
      </c>
      <c r="E485" s="1772"/>
      <c r="F485" s="686" t="str">
        <f t="shared" si="253"/>
        <v>jornal</v>
      </c>
      <c r="G485" s="837">
        <f t="shared" si="253"/>
        <v>3</v>
      </c>
      <c r="H485" s="690">
        <f>'2. Assumptions'!$E$186</f>
        <v>0.76900000000000002</v>
      </c>
      <c r="I485" s="410">
        <f t="shared" si="254"/>
        <v>2.3069999999999999</v>
      </c>
      <c r="J485" s="546"/>
      <c r="K485" s="381">
        <f t="shared" ref="K485:AD485" si="259">$H485*K22/$H22</f>
        <v>2.3069999999999999</v>
      </c>
      <c r="L485" s="381">
        <f t="shared" si="259"/>
        <v>0</v>
      </c>
      <c r="M485" s="381">
        <f t="shared" si="259"/>
        <v>0</v>
      </c>
      <c r="N485" s="381">
        <f t="shared" si="259"/>
        <v>0</v>
      </c>
      <c r="O485" s="381">
        <f t="shared" si="259"/>
        <v>0</v>
      </c>
      <c r="P485" s="381">
        <f t="shared" si="259"/>
        <v>0</v>
      </c>
      <c r="Q485" s="381">
        <f t="shared" si="259"/>
        <v>0</v>
      </c>
      <c r="R485" s="381">
        <f t="shared" si="259"/>
        <v>0</v>
      </c>
      <c r="S485" s="381">
        <f t="shared" si="259"/>
        <v>0</v>
      </c>
      <c r="T485" s="381">
        <f t="shared" si="259"/>
        <v>0</v>
      </c>
      <c r="U485" s="381">
        <f t="shared" si="259"/>
        <v>0</v>
      </c>
      <c r="V485" s="381">
        <f t="shared" si="259"/>
        <v>0</v>
      </c>
      <c r="W485" s="381">
        <f t="shared" si="259"/>
        <v>0</v>
      </c>
      <c r="X485" s="381">
        <f t="shared" si="259"/>
        <v>0</v>
      </c>
      <c r="Y485" s="381">
        <f t="shared" si="259"/>
        <v>0</v>
      </c>
      <c r="Z485" s="381">
        <f t="shared" si="259"/>
        <v>0</v>
      </c>
      <c r="AA485" s="381">
        <f t="shared" si="259"/>
        <v>0</v>
      </c>
      <c r="AB485" s="381">
        <f t="shared" si="259"/>
        <v>0</v>
      </c>
      <c r="AC485" s="381">
        <f t="shared" si="259"/>
        <v>0</v>
      </c>
      <c r="AD485" s="381">
        <f t="shared" si="259"/>
        <v>0</v>
      </c>
      <c r="AE485" s="355">
        <f t="shared" si="258"/>
        <v>2.3069999999999999</v>
      </c>
      <c r="AL485" s="1"/>
      <c r="AM485" s="1"/>
      <c r="AN485" s="1"/>
      <c r="AO485" s="1"/>
      <c r="AP485" s="1"/>
      <c r="AQ485" s="1"/>
      <c r="AR485" s="1"/>
    </row>
    <row r="486" spans="1:44" ht="15" x14ac:dyDescent="0.25">
      <c r="B486" s="54">
        <f t="shared" si="252"/>
        <v>1</v>
      </c>
      <c r="C486" s="55">
        <f t="shared" si="252"/>
        <v>1</v>
      </c>
      <c r="D486" s="1772" t="str">
        <f t="shared" si="252"/>
        <v>1a. Siembra, 25 % del area con especie para produccion de forraje de corte *</v>
      </c>
      <c r="E486" s="1772"/>
      <c r="F486" s="686" t="str">
        <f t="shared" si="253"/>
        <v>jornal</v>
      </c>
      <c r="G486" s="837">
        <f t="shared" si="253"/>
        <v>1.25</v>
      </c>
      <c r="H486" s="690">
        <f>'2. Assumptions'!$E$186</f>
        <v>0.76900000000000002</v>
      </c>
      <c r="I486" s="410">
        <f t="shared" si="254"/>
        <v>0.96125000000000005</v>
      </c>
      <c r="J486" s="546"/>
      <c r="K486" s="381">
        <f t="shared" ref="K486:AD486" si="260">$H486*K23/$H23</f>
        <v>0.96125000000000005</v>
      </c>
      <c r="L486" s="381">
        <f t="shared" si="260"/>
        <v>0</v>
      </c>
      <c r="M486" s="381">
        <f t="shared" si="260"/>
        <v>0</v>
      </c>
      <c r="N486" s="381">
        <f t="shared" si="260"/>
        <v>0</v>
      </c>
      <c r="O486" s="381">
        <f t="shared" si="260"/>
        <v>0</v>
      </c>
      <c r="P486" s="381">
        <f t="shared" si="260"/>
        <v>0</v>
      </c>
      <c r="Q486" s="381">
        <f t="shared" si="260"/>
        <v>0</v>
      </c>
      <c r="R486" s="381">
        <f t="shared" si="260"/>
        <v>0</v>
      </c>
      <c r="S486" s="381">
        <f t="shared" si="260"/>
        <v>0</v>
      </c>
      <c r="T486" s="381">
        <f t="shared" si="260"/>
        <v>0</v>
      </c>
      <c r="U486" s="381">
        <f t="shared" si="260"/>
        <v>0</v>
      </c>
      <c r="V486" s="381">
        <f t="shared" si="260"/>
        <v>0</v>
      </c>
      <c r="W486" s="381">
        <f t="shared" si="260"/>
        <v>0</v>
      </c>
      <c r="X486" s="381">
        <f t="shared" si="260"/>
        <v>0</v>
      </c>
      <c r="Y486" s="381">
        <f t="shared" si="260"/>
        <v>0</v>
      </c>
      <c r="Z486" s="381">
        <f t="shared" si="260"/>
        <v>0</v>
      </c>
      <c r="AA486" s="381">
        <f t="shared" si="260"/>
        <v>0</v>
      </c>
      <c r="AB486" s="381">
        <f t="shared" si="260"/>
        <v>0</v>
      </c>
      <c r="AC486" s="381">
        <f t="shared" si="260"/>
        <v>0</v>
      </c>
      <c r="AD486" s="381">
        <f t="shared" si="260"/>
        <v>0</v>
      </c>
      <c r="AE486" s="355">
        <f t="shared" si="258"/>
        <v>0.96125000000000005</v>
      </c>
      <c r="AF486" s="2"/>
      <c r="AG486" s="2"/>
      <c r="AH486" s="2"/>
      <c r="AI486" s="2"/>
      <c r="AJ486" s="2"/>
      <c r="AK486" s="2"/>
    </row>
    <row r="487" spans="1:44" ht="15" x14ac:dyDescent="0.25">
      <c r="B487" s="54">
        <f t="shared" si="252"/>
        <v>1</v>
      </c>
      <c r="C487" s="55">
        <f t="shared" si="252"/>
        <v>1</v>
      </c>
      <c r="D487" s="1772" t="str">
        <f t="shared" si="252"/>
        <v>Atenciones culturales para el area de forrajes de corte *</v>
      </c>
      <c r="E487" s="1772"/>
      <c r="F487" s="686" t="str">
        <f t="shared" si="253"/>
        <v>jornal</v>
      </c>
      <c r="G487" s="837">
        <f t="shared" si="253"/>
        <v>44</v>
      </c>
      <c r="H487" s="690">
        <f>'2. Assumptions'!$E$186</f>
        <v>0.76900000000000002</v>
      </c>
      <c r="I487" s="410">
        <f t="shared" si="254"/>
        <v>33.835999999999999</v>
      </c>
      <c r="J487" s="546"/>
      <c r="K487" s="381">
        <f t="shared" ref="K487:AD487" si="261">$H487*K24/$H24</f>
        <v>3.0760000000000001</v>
      </c>
      <c r="L487" s="381">
        <f t="shared" si="261"/>
        <v>3.0760000000000001</v>
      </c>
      <c r="M487" s="381">
        <f t="shared" si="261"/>
        <v>3.0760000000000001</v>
      </c>
      <c r="N487" s="381">
        <f t="shared" si="261"/>
        <v>3.0760000000000001</v>
      </c>
      <c r="O487" s="381">
        <f t="shared" si="261"/>
        <v>3.0760000000000001</v>
      </c>
      <c r="P487" s="381">
        <f t="shared" si="261"/>
        <v>3.0760000000000001</v>
      </c>
      <c r="Q487" s="381">
        <f t="shared" si="261"/>
        <v>3.0760000000000001</v>
      </c>
      <c r="R487" s="381">
        <f t="shared" si="261"/>
        <v>3.0760000000000001</v>
      </c>
      <c r="S487" s="381">
        <f t="shared" si="261"/>
        <v>3.0760000000000001</v>
      </c>
      <c r="T487" s="381">
        <f t="shared" si="261"/>
        <v>3.0760000000000001</v>
      </c>
      <c r="U487" s="381">
        <f t="shared" si="261"/>
        <v>3.0760000000000001</v>
      </c>
      <c r="V487" s="381">
        <f t="shared" si="261"/>
        <v>0</v>
      </c>
      <c r="W487" s="381">
        <f t="shared" si="261"/>
        <v>0</v>
      </c>
      <c r="X487" s="381">
        <f t="shared" si="261"/>
        <v>0</v>
      </c>
      <c r="Y487" s="381">
        <f t="shared" si="261"/>
        <v>0</v>
      </c>
      <c r="Z487" s="381">
        <f t="shared" si="261"/>
        <v>0</v>
      </c>
      <c r="AA487" s="381">
        <f t="shared" si="261"/>
        <v>0</v>
      </c>
      <c r="AB487" s="381">
        <f t="shared" si="261"/>
        <v>0</v>
      </c>
      <c r="AC487" s="381">
        <f t="shared" si="261"/>
        <v>0</v>
      </c>
      <c r="AD487" s="381">
        <f t="shared" si="261"/>
        <v>0</v>
      </c>
      <c r="AE487" s="355">
        <f t="shared" si="258"/>
        <v>33.835999999999999</v>
      </c>
      <c r="AF487" s="2"/>
      <c r="AG487" s="2"/>
      <c r="AH487" s="2"/>
      <c r="AI487" s="2"/>
      <c r="AJ487" s="2"/>
      <c r="AK487" s="2"/>
    </row>
    <row r="488" spans="1:44" ht="15" x14ac:dyDescent="0.25">
      <c r="B488" s="54">
        <f t="shared" si="252"/>
        <v>2</v>
      </c>
      <c r="C488" s="55">
        <f t="shared" si="252"/>
        <v>11</v>
      </c>
      <c r="D488" s="1772" t="str">
        <f t="shared" si="252"/>
        <v>1er periodo de corte en el area para forraje  (Graminea de corte)</v>
      </c>
      <c r="E488" s="1772"/>
      <c r="F488" s="686" t="str">
        <f t="shared" si="253"/>
        <v>jornal</v>
      </c>
      <c r="G488" s="837">
        <f t="shared" si="253"/>
        <v>50</v>
      </c>
      <c r="H488" s="690">
        <f>'2. Assumptions'!$E$186</f>
        <v>0.76900000000000002</v>
      </c>
      <c r="I488" s="410">
        <f t="shared" si="254"/>
        <v>38.450000000000003</v>
      </c>
      <c r="J488" s="546"/>
      <c r="K488" s="381">
        <f t="shared" ref="K488:AD488" si="262">$H488*K25/$H25</f>
        <v>0</v>
      </c>
      <c r="L488" s="381">
        <f t="shared" si="262"/>
        <v>3.8450000000000002</v>
      </c>
      <c r="M488" s="381">
        <f t="shared" si="262"/>
        <v>3.8450000000000002</v>
      </c>
      <c r="N488" s="381">
        <f t="shared" si="262"/>
        <v>3.8450000000000002</v>
      </c>
      <c r="O488" s="381">
        <f t="shared" si="262"/>
        <v>3.8450000000000002</v>
      </c>
      <c r="P488" s="381">
        <f t="shared" si="262"/>
        <v>3.8450000000000002</v>
      </c>
      <c r="Q488" s="381">
        <f t="shared" si="262"/>
        <v>3.8450000000000002</v>
      </c>
      <c r="R488" s="381">
        <f t="shared" si="262"/>
        <v>3.8450000000000002</v>
      </c>
      <c r="S488" s="381">
        <f t="shared" si="262"/>
        <v>3.8450000000000002</v>
      </c>
      <c r="T488" s="381">
        <f t="shared" si="262"/>
        <v>3.8450000000000002</v>
      </c>
      <c r="U488" s="381">
        <f t="shared" si="262"/>
        <v>3.8450000000000002</v>
      </c>
      <c r="V488" s="381">
        <f t="shared" si="262"/>
        <v>0</v>
      </c>
      <c r="W488" s="381">
        <f t="shared" si="262"/>
        <v>0</v>
      </c>
      <c r="X488" s="381">
        <f t="shared" si="262"/>
        <v>0</v>
      </c>
      <c r="Y488" s="381">
        <f t="shared" si="262"/>
        <v>0</v>
      </c>
      <c r="Z488" s="381">
        <f t="shared" si="262"/>
        <v>0</v>
      </c>
      <c r="AA488" s="381">
        <f t="shared" si="262"/>
        <v>0</v>
      </c>
      <c r="AB488" s="381">
        <f t="shared" si="262"/>
        <v>0</v>
      </c>
      <c r="AC488" s="381">
        <f t="shared" si="262"/>
        <v>0</v>
      </c>
      <c r="AD488" s="381">
        <f t="shared" si="262"/>
        <v>0</v>
      </c>
      <c r="AE488" s="355">
        <f t="shared" si="258"/>
        <v>38.449999999999996</v>
      </c>
      <c r="AF488" s="2"/>
      <c r="AG488" s="2"/>
      <c r="AH488" s="2"/>
      <c r="AI488" s="2"/>
      <c r="AJ488" s="2"/>
      <c r="AK488" s="2"/>
    </row>
    <row r="489" spans="1:44" ht="15" x14ac:dyDescent="0.25">
      <c r="B489" s="54">
        <f t="shared" si="252"/>
        <v>2</v>
      </c>
      <c r="C489" s="55">
        <f t="shared" si="252"/>
        <v>2</v>
      </c>
      <c r="D489" s="1772" t="str">
        <f t="shared" si="252"/>
        <v>1a. Instalacion, 25% del cerco interno con sistema electrico</v>
      </c>
      <c r="E489" s="1772"/>
      <c r="F489" s="686" t="str">
        <f t="shared" si="253"/>
        <v>jornal</v>
      </c>
      <c r="G489" s="837">
        <f t="shared" si="253"/>
        <v>2</v>
      </c>
      <c r="H489" s="690">
        <f>'2. Assumptions'!$E$186</f>
        <v>0.76900000000000002</v>
      </c>
      <c r="I489" s="410">
        <f t="shared" si="254"/>
        <v>1.538</v>
      </c>
      <c r="J489" s="546"/>
      <c r="K489" s="381">
        <f t="shared" ref="K489:AD489" si="263">$H489*K26/$H26</f>
        <v>0</v>
      </c>
      <c r="L489" s="381">
        <f t="shared" si="263"/>
        <v>1.538</v>
      </c>
      <c r="M489" s="381">
        <f t="shared" si="263"/>
        <v>0</v>
      </c>
      <c r="N489" s="381">
        <f t="shared" si="263"/>
        <v>0</v>
      </c>
      <c r="O489" s="381">
        <f t="shared" si="263"/>
        <v>0</v>
      </c>
      <c r="P489" s="381">
        <f t="shared" si="263"/>
        <v>0</v>
      </c>
      <c r="Q489" s="381">
        <f t="shared" si="263"/>
        <v>0</v>
      </c>
      <c r="R489" s="381">
        <f t="shared" si="263"/>
        <v>0</v>
      </c>
      <c r="S489" s="381">
        <f t="shared" si="263"/>
        <v>0</v>
      </c>
      <c r="T489" s="381">
        <f t="shared" si="263"/>
        <v>0</v>
      </c>
      <c r="U489" s="381">
        <f t="shared" si="263"/>
        <v>0</v>
      </c>
      <c r="V489" s="381">
        <f t="shared" si="263"/>
        <v>0</v>
      </c>
      <c r="W489" s="381">
        <f t="shared" si="263"/>
        <v>0</v>
      </c>
      <c r="X489" s="381">
        <f t="shared" si="263"/>
        <v>0</v>
      </c>
      <c r="Y489" s="381">
        <f t="shared" si="263"/>
        <v>0</v>
      </c>
      <c r="Z489" s="381">
        <f t="shared" si="263"/>
        <v>0</v>
      </c>
      <c r="AA489" s="381">
        <f t="shared" si="263"/>
        <v>0</v>
      </c>
      <c r="AB489" s="381">
        <f t="shared" si="263"/>
        <v>0</v>
      </c>
      <c r="AC489" s="381">
        <f t="shared" si="263"/>
        <v>0</v>
      </c>
      <c r="AD489" s="381">
        <f t="shared" si="263"/>
        <v>0</v>
      </c>
      <c r="AE489" s="355">
        <f t="shared" si="258"/>
        <v>1.538</v>
      </c>
      <c r="AF489" s="2"/>
      <c r="AG489" s="2"/>
      <c r="AH489" s="2"/>
      <c r="AI489" s="2"/>
      <c r="AJ489" s="2"/>
      <c r="AK489" s="2"/>
    </row>
    <row r="490" spans="1:44" ht="15" x14ac:dyDescent="0.25">
      <c r="B490" s="54">
        <f t="shared" si="252"/>
        <v>2</v>
      </c>
      <c r="C490" s="55">
        <f t="shared" si="252"/>
        <v>2</v>
      </c>
      <c r="D490" s="1772" t="str">
        <f t="shared" si="252"/>
        <v>1a. Siembra, 25 % del area con especies bajo pastoreo directo *</v>
      </c>
      <c r="E490" s="1772"/>
      <c r="F490" s="686" t="str">
        <f t="shared" si="253"/>
        <v>jornal</v>
      </c>
      <c r="G490" s="837">
        <f t="shared" si="253"/>
        <v>4</v>
      </c>
      <c r="H490" s="690">
        <f>'2. Assumptions'!$E$186</f>
        <v>0.76900000000000002</v>
      </c>
      <c r="I490" s="410">
        <f t="shared" si="254"/>
        <v>3.0760000000000001</v>
      </c>
      <c r="J490" s="546"/>
      <c r="K490" s="381">
        <f t="shared" ref="K490:AD490" si="264">$H490*K27/$H27</f>
        <v>0</v>
      </c>
      <c r="L490" s="381">
        <f t="shared" si="264"/>
        <v>3.0760000000000001</v>
      </c>
      <c r="M490" s="381">
        <f t="shared" si="264"/>
        <v>0</v>
      </c>
      <c r="N490" s="381">
        <f t="shared" si="264"/>
        <v>0</v>
      </c>
      <c r="O490" s="381">
        <f t="shared" si="264"/>
        <v>0</v>
      </c>
      <c r="P490" s="381">
        <f t="shared" si="264"/>
        <v>0</v>
      </c>
      <c r="Q490" s="381">
        <f t="shared" si="264"/>
        <v>0</v>
      </c>
      <c r="R490" s="381">
        <f t="shared" si="264"/>
        <v>0</v>
      </c>
      <c r="S490" s="381">
        <f t="shared" si="264"/>
        <v>0</v>
      </c>
      <c r="T490" s="381">
        <f t="shared" si="264"/>
        <v>0</v>
      </c>
      <c r="U490" s="381">
        <f t="shared" si="264"/>
        <v>0</v>
      </c>
      <c r="V490" s="381">
        <f t="shared" si="264"/>
        <v>0</v>
      </c>
      <c r="W490" s="381">
        <f t="shared" si="264"/>
        <v>0</v>
      </c>
      <c r="X490" s="381">
        <f t="shared" si="264"/>
        <v>0</v>
      </c>
      <c r="Y490" s="381">
        <f t="shared" si="264"/>
        <v>0</v>
      </c>
      <c r="Z490" s="381">
        <f t="shared" si="264"/>
        <v>0</v>
      </c>
      <c r="AA490" s="381">
        <f t="shared" si="264"/>
        <v>0</v>
      </c>
      <c r="AB490" s="381">
        <f t="shared" si="264"/>
        <v>0</v>
      </c>
      <c r="AC490" s="381">
        <f t="shared" si="264"/>
        <v>0</v>
      </c>
      <c r="AD490" s="381">
        <f t="shared" si="264"/>
        <v>0</v>
      </c>
      <c r="AE490" s="355">
        <f t="shared" si="258"/>
        <v>3.0760000000000001</v>
      </c>
      <c r="AF490" s="2"/>
      <c r="AG490" s="2"/>
      <c r="AH490" s="2"/>
      <c r="AI490" s="2"/>
      <c r="AJ490" s="2"/>
      <c r="AK490" s="2"/>
    </row>
    <row r="491" spans="1:44" ht="15" x14ac:dyDescent="0.25">
      <c r="B491" s="54">
        <f t="shared" si="252"/>
        <v>2</v>
      </c>
      <c r="C491" s="55">
        <f t="shared" si="252"/>
        <v>2</v>
      </c>
      <c r="D491" s="1772" t="str">
        <f t="shared" si="252"/>
        <v>Atenciones culturales para el area de pastoreo directo *</v>
      </c>
      <c r="E491" s="1772"/>
      <c r="F491" s="686" t="str">
        <f t="shared" si="253"/>
        <v>jornal</v>
      </c>
      <c r="G491" s="837">
        <f t="shared" si="253"/>
        <v>40</v>
      </c>
      <c r="H491" s="690">
        <f>'2. Assumptions'!$E$186</f>
        <v>0.76900000000000002</v>
      </c>
      <c r="I491" s="410">
        <f t="shared" si="254"/>
        <v>30.76</v>
      </c>
      <c r="J491" s="546"/>
      <c r="K491" s="381">
        <f t="shared" ref="K491:AD491" si="265">$H491*K28/$H28</f>
        <v>0</v>
      </c>
      <c r="L491" s="381">
        <f t="shared" si="265"/>
        <v>3.0760000000000001</v>
      </c>
      <c r="M491" s="381">
        <f t="shared" si="265"/>
        <v>3.0760000000000001</v>
      </c>
      <c r="N491" s="381">
        <f t="shared" si="265"/>
        <v>3.0760000000000001</v>
      </c>
      <c r="O491" s="381">
        <f t="shared" si="265"/>
        <v>3.0760000000000001</v>
      </c>
      <c r="P491" s="381">
        <f t="shared" si="265"/>
        <v>3.0760000000000001</v>
      </c>
      <c r="Q491" s="381">
        <f t="shared" si="265"/>
        <v>3.0760000000000001</v>
      </c>
      <c r="R491" s="381">
        <f t="shared" si="265"/>
        <v>3.0760000000000001</v>
      </c>
      <c r="S491" s="381">
        <f t="shared" si="265"/>
        <v>3.0760000000000001</v>
      </c>
      <c r="T491" s="381">
        <f t="shared" si="265"/>
        <v>3.0760000000000001</v>
      </c>
      <c r="U491" s="381">
        <f t="shared" si="265"/>
        <v>3.0760000000000001</v>
      </c>
      <c r="V491" s="381">
        <f t="shared" si="265"/>
        <v>0</v>
      </c>
      <c r="W491" s="381">
        <f t="shared" si="265"/>
        <v>0</v>
      </c>
      <c r="X491" s="381">
        <f t="shared" si="265"/>
        <v>0</v>
      </c>
      <c r="Y491" s="381">
        <f t="shared" si="265"/>
        <v>0</v>
      </c>
      <c r="Z491" s="381">
        <f t="shared" si="265"/>
        <v>0</v>
      </c>
      <c r="AA491" s="381">
        <f t="shared" si="265"/>
        <v>0</v>
      </c>
      <c r="AB491" s="381">
        <f t="shared" si="265"/>
        <v>0</v>
      </c>
      <c r="AC491" s="381">
        <f t="shared" si="265"/>
        <v>0</v>
      </c>
      <c r="AD491" s="381">
        <f t="shared" si="265"/>
        <v>0</v>
      </c>
      <c r="AE491" s="355">
        <f t="shared" si="258"/>
        <v>30.76</v>
      </c>
      <c r="AF491" s="2"/>
      <c r="AG491" s="2"/>
      <c r="AH491" s="2"/>
      <c r="AI491" s="2"/>
      <c r="AJ491" s="2"/>
      <c r="AK491" s="2"/>
    </row>
    <row r="492" spans="1:44" ht="15" x14ac:dyDescent="0.25">
      <c r="B492" s="54">
        <f t="shared" si="252"/>
        <v>3</v>
      </c>
      <c r="C492" s="55">
        <f t="shared" si="252"/>
        <v>12</v>
      </c>
      <c r="D492" s="1772" t="str">
        <f t="shared" si="252"/>
        <v>1er. Periodo de pastoreo directo.</v>
      </c>
      <c r="E492" s="1772"/>
      <c r="F492" s="686" t="str">
        <f t="shared" si="253"/>
        <v>jornal</v>
      </c>
      <c r="G492" s="837">
        <f t="shared" si="253"/>
        <v>50</v>
      </c>
      <c r="H492" s="690">
        <f>'2. Assumptions'!$E$186</f>
        <v>0.76900000000000002</v>
      </c>
      <c r="I492" s="410">
        <f t="shared" si="254"/>
        <v>38.450000000000003</v>
      </c>
      <c r="J492" s="546"/>
      <c r="K492" s="381">
        <f t="shared" ref="K492:AD492" si="266">$H492*K29/$H29</f>
        <v>0</v>
      </c>
      <c r="L492" s="381">
        <f t="shared" si="266"/>
        <v>0</v>
      </c>
      <c r="M492" s="381">
        <f t="shared" si="266"/>
        <v>3.8450000000000002</v>
      </c>
      <c r="N492" s="381">
        <f t="shared" si="266"/>
        <v>3.8450000000000002</v>
      </c>
      <c r="O492" s="381">
        <f t="shared" si="266"/>
        <v>3.8450000000000002</v>
      </c>
      <c r="P492" s="381">
        <f t="shared" si="266"/>
        <v>3.8450000000000002</v>
      </c>
      <c r="Q492" s="381">
        <f t="shared" si="266"/>
        <v>3.8450000000000002</v>
      </c>
      <c r="R492" s="381">
        <f t="shared" si="266"/>
        <v>3.8450000000000002</v>
      </c>
      <c r="S492" s="381">
        <f t="shared" si="266"/>
        <v>3.8450000000000002</v>
      </c>
      <c r="T492" s="381">
        <f t="shared" si="266"/>
        <v>3.8450000000000002</v>
      </c>
      <c r="U492" s="381">
        <f t="shared" si="266"/>
        <v>3.8450000000000002</v>
      </c>
      <c r="V492" s="381">
        <f t="shared" si="266"/>
        <v>3.8450000000000002</v>
      </c>
      <c r="W492" s="381">
        <f t="shared" si="266"/>
        <v>0</v>
      </c>
      <c r="X492" s="381">
        <f t="shared" si="266"/>
        <v>0</v>
      </c>
      <c r="Y492" s="381">
        <f t="shared" si="266"/>
        <v>0</v>
      </c>
      <c r="Z492" s="381">
        <f t="shared" si="266"/>
        <v>0</v>
      </c>
      <c r="AA492" s="381">
        <f t="shared" si="266"/>
        <v>0</v>
      </c>
      <c r="AB492" s="381">
        <f t="shared" si="266"/>
        <v>0</v>
      </c>
      <c r="AC492" s="381">
        <f t="shared" si="266"/>
        <v>0</v>
      </c>
      <c r="AD492" s="381">
        <f t="shared" si="266"/>
        <v>0</v>
      </c>
      <c r="AE492" s="355">
        <f t="shared" si="258"/>
        <v>38.449999999999996</v>
      </c>
      <c r="AF492" s="115"/>
      <c r="AG492" s="115"/>
      <c r="AH492" s="115"/>
      <c r="AI492" s="115"/>
      <c r="AJ492" s="115"/>
      <c r="AK492" s="115"/>
    </row>
    <row r="493" spans="1:44" ht="15" x14ac:dyDescent="0.25">
      <c r="B493" s="54">
        <f t="shared" si="252"/>
        <v>1</v>
      </c>
      <c r="C493" s="55">
        <f t="shared" si="252"/>
        <v>20</v>
      </c>
      <c r="D493" s="1772" t="str">
        <f t="shared" si="252"/>
        <v>Establecimiento y mtto de Lysiloma bahamensis. (soplillo) - Arboles de sombra *</v>
      </c>
      <c r="E493" s="1772"/>
      <c r="F493" s="686" t="str">
        <f t="shared" si="253"/>
        <v>jornal</v>
      </c>
      <c r="G493" s="837">
        <f t="shared" si="253"/>
        <v>41</v>
      </c>
      <c r="H493" s="690">
        <f>'2. Assumptions'!$E$186</f>
        <v>0.76900000000000002</v>
      </c>
      <c r="I493" s="410">
        <f t="shared" si="254"/>
        <v>31.529</v>
      </c>
      <c r="J493" s="546"/>
      <c r="K493" s="381">
        <f t="shared" ref="K493:AD493" si="267">$H493*K30/$H30</f>
        <v>2.3069999999999999</v>
      </c>
      <c r="L493" s="381">
        <f t="shared" si="267"/>
        <v>1.538</v>
      </c>
      <c r="M493" s="381">
        <f t="shared" si="267"/>
        <v>1.538</v>
      </c>
      <c r="N493" s="381">
        <f t="shared" si="267"/>
        <v>1.538</v>
      </c>
      <c r="O493" s="381">
        <f t="shared" si="267"/>
        <v>1.538</v>
      </c>
      <c r="P493" s="381">
        <f t="shared" si="267"/>
        <v>1.538</v>
      </c>
      <c r="Q493" s="381">
        <f t="shared" si="267"/>
        <v>1.538</v>
      </c>
      <c r="R493" s="381">
        <f t="shared" si="267"/>
        <v>1.538</v>
      </c>
      <c r="S493" s="381">
        <f t="shared" si="267"/>
        <v>1.538</v>
      </c>
      <c r="T493" s="381">
        <f t="shared" si="267"/>
        <v>1.538</v>
      </c>
      <c r="U493" s="381">
        <f t="shared" si="267"/>
        <v>1.538</v>
      </c>
      <c r="V493" s="381">
        <f t="shared" si="267"/>
        <v>1.538</v>
      </c>
      <c r="W493" s="381">
        <f t="shared" si="267"/>
        <v>1.538</v>
      </c>
      <c r="X493" s="381">
        <f t="shared" si="267"/>
        <v>1.538</v>
      </c>
      <c r="Y493" s="381">
        <f t="shared" si="267"/>
        <v>1.538</v>
      </c>
      <c r="Z493" s="381">
        <f t="shared" si="267"/>
        <v>1.538</v>
      </c>
      <c r="AA493" s="381">
        <f t="shared" si="267"/>
        <v>1.538</v>
      </c>
      <c r="AB493" s="381">
        <f t="shared" si="267"/>
        <v>1.538</v>
      </c>
      <c r="AC493" s="381">
        <f t="shared" si="267"/>
        <v>1.538</v>
      </c>
      <c r="AD493" s="381">
        <f t="shared" si="267"/>
        <v>1.538</v>
      </c>
      <c r="AE493" s="355">
        <f t="shared" si="258"/>
        <v>31.529000000000003</v>
      </c>
      <c r="AF493" s="115"/>
      <c r="AG493" s="115"/>
      <c r="AH493" s="115"/>
      <c r="AI493" s="115"/>
      <c r="AJ493" s="115"/>
      <c r="AK493" s="115"/>
    </row>
    <row r="494" spans="1:44" ht="15" x14ac:dyDescent="0.25">
      <c r="B494" s="54">
        <f t="shared" si="252"/>
        <v>2</v>
      </c>
      <c r="C494" s="55">
        <f t="shared" si="252"/>
        <v>2</v>
      </c>
      <c r="D494" s="1772" t="str">
        <f t="shared" si="252"/>
        <v>2a. Siembra, 25 % del area con especie para produccion de forraje de corte *</v>
      </c>
      <c r="E494" s="1772"/>
      <c r="F494" s="686" t="str">
        <f t="shared" si="253"/>
        <v>jornal</v>
      </c>
      <c r="G494" s="837">
        <f t="shared" si="253"/>
        <v>4</v>
      </c>
      <c r="H494" s="690">
        <f>'2. Assumptions'!$E$186</f>
        <v>0.76900000000000002</v>
      </c>
      <c r="I494" s="410">
        <f t="shared" si="254"/>
        <v>3.0760000000000001</v>
      </c>
      <c r="J494" s="546"/>
      <c r="K494" s="381">
        <f t="shared" ref="K494:AD494" si="268">$H494*K31/$H31</f>
        <v>0</v>
      </c>
      <c r="L494" s="381">
        <f t="shared" si="268"/>
        <v>3.0760000000000001</v>
      </c>
      <c r="M494" s="381">
        <f t="shared" si="268"/>
        <v>0</v>
      </c>
      <c r="N494" s="381">
        <f t="shared" si="268"/>
        <v>0</v>
      </c>
      <c r="O494" s="381">
        <f t="shared" si="268"/>
        <v>0</v>
      </c>
      <c r="P494" s="381">
        <f t="shared" si="268"/>
        <v>0</v>
      </c>
      <c r="Q494" s="381">
        <f t="shared" si="268"/>
        <v>0</v>
      </c>
      <c r="R494" s="381">
        <f t="shared" si="268"/>
        <v>0</v>
      </c>
      <c r="S494" s="381">
        <f t="shared" si="268"/>
        <v>0</v>
      </c>
      <c r="T494" s="381">
        <f t="shared" si="268"/>
        <v>0</v>
      </c>
      <c r="U494" s="381">
        <f t="shared" si="268"/>
        <v>0</v>
      </c>
      <c r="V494" s="381">
        <f t="shared" si="268"/>
        <v>0</v>
      </c>
      <c r="W494" s="381">
        <f t="shared" si="268"/>
        <v>0</v>
      </c>
      <c r="X494" s="381">
        <f t="shared" si="268"/>
        <v>0</v>
      </c>
      <c r="Y494" s="381">
        <f t="shared" si="268"/>
        <v>0</v>
      </c>
      <c r="Z494" s="381">
        <f t="shared" si="268"/>
        <v>0</v>
      </c>
      <c r="AA494" s="381">
        <f t="shared" si="268"/>
        <v>0</v>
      </c>
      <c r="AB494" s="381">
        <f t="shared" si="268"/>
        <v>0</v>
      </c>
      <c r="AC494" s="381">
        <f t="shared" si="268"/>
        <v>0</v>
      </c>
      <c r="AD494" s="381">
        <f t="shared" si="268"/>
        <v>0</v>
      </c>
      <c r="AE494" s="355">
        <f t="shared" si="258"/>
        <v>3.0760000000000001</v>
      </c>
      <c r="AF494" s="115"/>
      <c r="AG494" s="115"/>
      <c r="AH494" s="115"/>
      <c r="AI494" s="115"/>
      <c r="AJ494" s="115"/>
      <c r="AK494" s="115"/>
      <c r="AL494" s="34"/>
      <c r="AM494" s="34"/>
      <c r="AN494" s="34"/>
      <c r="AO494" s="34"/>
      <c r="AP494" s="34"/>
      <c r="AQ494" s="34"/>
    </row>
    <row r="495" spans="1:44" ht="15" x14ac:dyDescent="0.25">
      <c r="B495" s="54">
        <f t="shared" si="252"/>
        <v>2</v>
      </c>
      <c r="C495" s="55">
        <f t="shared" si="252"/>
        <v>11</v>
      </c>
      <c r="D495" s="1772" t="str">
        <f t="shared" si="252"/>
        <v>Atenciones culturales para el area de forrajes de corte *</v>
      </c>
      <c r="E495" s="1772"/>
      <c r="F495" s="686" t="str">
        <f t="shared" si="253"/>
        <v>jornal</v>
      </c>
      <c r="G495" s="837">
        <f t="shared" si="253"/>
        <v>44</v>
      </c>
      <c r="H495" s="690">
        <f>'2. Assumptions'!$E$186</f>
        <v>0.76900000000000002</v>
      </c>
      <c r="I495" s="410">
        <f t="shared" si="254"/>
        <v>33.835999999999999</v>
      </c>
      <c r="J495" s="546"/>
      <c r="K495" s="381">
        <f t="shared" ref="K495:AD495" si="269">$H495*K32/$H32</f>
        <v>0</v>
      </c>
      <c r="L495" s="381">
        <f t="shared" si="269"/>
        <v>3.0760000000000001</v>
      </c>
      <c r="M495" s="381">
        <f t="shared" si="269"/>
        <v>3.0760000000000001</v>
      </c>
      <c r="N495" s="381">
        <f t="shared" si="269"/>
        <v>3.0760000000000001</v>
      </c>
      <c r="O495" s="381">
        <f t="shared" si="269"/>
        <v>3.0760000000000001</v>
      </c>
      <c r="P495" s="381">
        <f t="shared" si="269"/>
        <v>3.0760000000000001</v>
      </c>
      <c r="Q495" s="381">
        <f t="shared" si="269"/>
        <v>3.0760000000000001</v>
      </c>
      <c r="R495" s="381">
        <f t="shared" si="269"/>
        <v>3.0760000000000001</v>
      </c>
      <c r="S495" s="381">
        <f t="shared" si="269"/>
        <v>3.0760000000000001</v>
      </c>
      <c r="T495" s="381">
        <f t="shared" si="269"/>
        <v>3.0760000000000001</v>
      </c>
      <c r="U495" s="381">
        <f t="shared" si="269"/>
        <v>3.0760000000000001</v>
      </c>
      <c r="V495" s="381">
        <f t="shared" si="269"/>
        <v>3.0760000000000001</v>
      </c>
      <c r="W495" s="381">
        <f t="shared" si="269"/>
        <v>0</v>
      </c>
      <c r="X495" s="381">
        <f t="shared" si="269"/>
        <v>0</v>
      </c>
      <c r="Y495" s="381">
        <f t="shared" si="269"/>
        <v>0</v>
      </c>
      <c r="Z495" s="381">
        <f t="shared" si="269"/>
        <v>0</v>
      </c>
      <c r="AA495" s="381">
        <f t="shared" si="269"/>
        <v>0</v>
      </c>
      <c r="AB495" s="381">
        <f t="shared" si="269"/>
        <v>0</v>
      </c>
      <c r="AC495" s="381">
        <f t="shared" si="269"/>
        <v>0</v>
      </c>
      <c r="AD495" s="381">
        <f t="shared" si="269"/>
        <v>0</v>
      </c>
      <c r="AE495" s="355">
        <f t="shared" si="258"/>
        <v>33.835999999999999</v>
      </c>
      <c r="AF495" s="115"/>
      <c r="AG495" s="115"/>
      <c r="AH495" s="115"/>
      <c r="AI495" s="115"/>
      <c r="AJ495" s="115"/>
      <c r="AK495" s="115"/>
      <c r="AL495" s="34"/>
      <c r="AM495" s="34"/>
      <c r="AN495" s="34"/>
      <c r="AO495" s="34"/>
      <c r="AP495" s="34"/>
      <c r="AQ495" s="34"/>
      <c r="AR495" s="34"/>
    </row>
    <row r="496" spans="1:44" ht="15" x14ac:dyDescent="0.25">
      <c r="B496" s="54">
        <f t="shared" si="252"/>
        <v>3</v>
      </c>
      <c r="C496" s="55">
        <f t="shared" si="252"/>
        <v>12</v>
      </c>
      <c r="D496" s="1772" t="str">
        <f t="shared" si="252"/>
        <v>2do. Perido de corte en el area para forraje  (Graminea de corte)</v>
      </c>
      <c r="E496" s="1772"/>
      <c r="F496" s="686" t="str">
        <f t="shared" si="253"/>
        <v>jornal</v>
      </c>
      <c r="G496" s="837">
        <f t="shared" si="253"/>
        <v>50</v>
      </c>
      <c r="H496" s="690">
        <f>'2. Assumptions'!$E$186</f>
        <v>0.76900000000000002</v>
      </c>
      <c r="I496" s="410">
        <f t="shared" si="254"/>
        <v>38.450000000000003</v>
      </c>
      <c r="J496" s="546"/>
      <c r="K496" s="381">
        <f t="shared" ref="K496:S496" si="270">$H496*K33/$H33</f>
        <v>0</v>
      </c>
      <c r="L496" s="381">
        <f t="shared" si="270"/>
        <v>0</v>
      </c>
      <c r="M496" s="381">
        <f t="shared" si="270"/>
        <v>3.8450000000000002</v>
      </c>
      <c r="N496" s="381">
        <f t="shared" si="270"/>
        <v>3.8450000000000002</v>
      </c>
      <c r="O496" s="381">
        <f t="shared" si="270"/>
        <v>3.8450000000000002</v>
      </c>
      <c r="P496" s="381">
        <f t="shared" si="270"/>
        <v>3.8450000000000002</v>
      </c>
      <c r="Q496" s="381">
        <f t="shared" si="270"/>
        <v>3.8450000000000002</v>
      </c>
      <c r="R496" s="381">
        <f t="shared" si="270"/>
        <v>3.8450000000000002</v>
      </c>
      <c r="S496" s="381">
        <f t="shared" si="270"/>
        <v>3.8450000000000002</v>
      </c>
      <c r="T496" s="381">
        <f t="shared" ref="T496:AD496" si="271">$H496*T33/$H33</f>
        <v>3.8450000000000002</v>
      </c>
      <c r="U496" s="381">
        <f t="shared" si="271"/>
        <v>3.8450000000000002</v>
      </c>
      <c r="V496" s="381">
        <f t="shared" si="271"/>
        <v>3.8450000000000002</v>
      </c>
      <c r="W496" s="381">
        <f t="shared" si="271"/>
        <v>0</v>
      </c>
      <c r="X496" s="381">
        <f t="shared" si="271"/>
        <v>0</v>
      </c>
      <c r="Y496" s="381">
        <f t="shared" si="271"/>
        <v>0</v>
      </c>
      <c r="Z496" s="381">
        <f t="shared" si="271"/>
        <v>0</v>
      </c>
      <c r="AA496" s="381">
        <f t="shared" si="271"/>
        <v>0</v>
      </c>
      <c r="AB496" s="381">
        <f t="shared" si="271"/>
        <v>0</v>
      </c>
      <c r="AC496" s="381">
        <f t="shared" si="271"/>
        <v>0</v>
      </c>
      <c r="AD496" s="381">
        <f t="shared" si="271"/>
        <v>0</v>
      </c>
      <c r="AE496" s="355">
        <f t="shared" si="258"/>
        <v>38.449999999999996</v>
      </c>
      <c r="AF496" s="115"/>
      <c r="AG496" s="115"/>
      <c r="AH496" s="115"/>
      <c r="AI496" s="115"/>
      <c r="AJ496" s="115"/>
      <c r="AK496" s="115"/>
      <c r="AL496" s="34"/>
      <c r="AM496" s="34"/>
      <c r="AN496" s="34"/>
      <c r="AO496" s="34"/>
      <c r="AP496" s="34"/>
      <c r="AQ496" s="34"/>
      <c r="AR496" s="34"/>
    </row>
    <row r="497" spans="2:44" ht="15" x14ac:dyDescent="0.25">
      <c r="B497" s="54">
        <f t="shared" si="252"/>
        <v>3</v>
      </c>
      <c r="C497" s="55">
        <f t="shared" si="252"/>
        <v>3</v>
      </c>
      <c r="D497" s="1772" t="str">
        <f t="shared" si="252"/>
        <v>2a. Instalacion,  25% del cerco interno con sistema electrico</v>
      </c>
      <c r="E497" s="1772"/>
      <c r="F497" s="686" t="str">
        <f t="shared" si="253"/>
        <v>jornal</v>
      </c>
      <c r="G497" s="837">
        <f t="shared" si="253"/>
        <v>2</v>
      </c>
      <c r="H497" s="690">
        <f>'2. Assumptions'!$E$186</f>
        <v>0.76900000000000002</v>
      </c>
      <c r="I497" s="410">
        <f t="shared" si="254"/>
        <v>1.538</v>
      </c>
      <c r="J497" s="546"/>
      <c r="K497" s="381">
        <f t="shared" ref="K497:S497" si="272">$H497*K34/$H34</f>
        <v>0</v>
      </c>
      <c r="L497" s="381">
        <f t="shared" si="272"/>
        <v>0</v>
      </c>
      <c r="M497" s="381">
        <f t="shared" si="272"/>
        <v>1.538</v>
      </c>
      <c r="N497" s="381">
        <f t="shared" si="272"/>
        <v>0</v>
      </c>
      <c r="O497" s="381">
        <f t="shared" si="272"/>
        <v>0</v>
      </c>
      <c r="P497" s="381">
        <f t="shared" si="272"/>
        <v>0</v>
      </c>
      <c r="Q497" s="381">
        <f t="shared" si="272"/>
        <v>0</v>
      </c>
      <c r="R497" s="381">
        <f t="shared" si="272"/>
        <v>0</v>
      </c>
      <c r="S497" s="381">
        <f t="shared" si="272"/>
        <v>0</v>
      </c>
      <c r="T497" s="381">
        <f t="shared" ref="T497:AD497" si="273">$H497*T34/$H34</f>
        <v>0</v>
      </c>
      <c r="U497" s="381">
        <f t="shared" si="273"/>
        <v>0</v>
      </c>
      <c r="V497" s="381">
        <f t="shared" si="273"/>
        <v>0</v>
      </c>
      <c r="W497" s="381">
        <f t="shared" si="273"/>
        <v>0</v>
      </c>
      <c r="X497" s="381">
        <f t="shared" si="273"/>
        <v>0</v>
      </c>
      <c r="Y497" s="381">
        <f t="shared" si="273"/>
        <v>0</v>
      </c>
      <c r="Z497" s="381">
        <f t="shared" si="273"/>
        <v>0</v>
      </c>
      <c r="AA497" s="381">
        <f t="shared" si="273"/>
        <v>0</v>
      </c>
      <c r="AB497" s="381">
        <f t="shared" si="273"/>
        <v>0</v>
      </c>
      <c r="AC497" s="381">
        <f t="shared" si="273"/>
        <v>0</v>
      </c>
      <c r="AD497" s="381">
        <f t="shared" si="273"/>
        <v>0</v>
      </c>
      <c r="AE497" s="355">
        <f t="shared" si="258"/>
        <v>1.538</v>
      </c>
      <c r="AF497" s="115"/>
      <c r="AG497" s="115"/>
      <c r="AH497" s="115"/>
      <c r="AI497" s="115"/>
      <c r="AJ497" s="115"/>
      <c r="AK497" s="115"/>
      <c r="AL497" s="34"/>
      <c r="AM497" s="34"/>
      <c r="AN497" s="34"/>
      <c r="AO497" s="34"/>
      <c r="AP497" s="34"/>
      <c r="AQ497" s="34"/>
      <c r="AR497" s="34"/>
    </row>
    <row r="498" spans="2:44" ht="15" x14ac:dyDescent="0.25">
      <c r="B498" s="54">
        <f t="shared" si="252"/>
        <v>3</v>
      </c>
      <c r="C498" s="55">
        <f t="shared" si="252"/>
        <v>3</v>
      </c>
      <c r="D498" s="1772" t="str">
        <f t="shared" si="252"/>
        <v>2a. Siembra, 25 % del area con especies bajo pastoreo directo*</v>
      </c>
      <c r="E498" s="1772"/>
      <c r="F498" s="686" t="str">
        <f t="shared" si="253"/>
        <v>jornal</v>
      </c>
      <c r="G498" s="837">
        <f t="shared" si="253"/>
        <v>4</v>
      </c>
      <c r="H498" s="690">
        <f>'2. Assumptions'!$E$186</f>
        <v>0.76900000000000002</v>
      </c>
      <c r="I498" s="410">
        <f t="shared" si="254"/>
        <v>3.0760000000000001</v>
      </c>
      <c r="J498" s="546"/>
      <c r="K498" s="381">
        <f t="shared" ref="K498:S498" si="274">$H498*K35/$H35</f>
        <v>0</v>
      </c>
      <c r="L498" s="381">
        <f t="shared" si="274"/>
        <v>0</v>
      </c>
      <c r="M498" s="381">
        <f t="shared" si="274"/>
        <v>3.0760000000000001</v>
      </c>
      <c r="N498" s="381">
        <f t="shared" si="274"/>
        <v>0</v>
      </c>
      <c r="O498" s="381">
        <f t="shared" si="274"/>
        <v>0</v>
      </c>
      <c r="P498" s="381">
        <f t="shared" si="274"/>
        <v>0</v>
      </c>
      <c r="Q498" s="381">
        <f t="shared" si="274"/>
        <v>0</v>
      </c>
      <c r="R498" s="381">
        <f t="shared" si="274"/>
        <v>0</v>
      </c>
      <c r="S498" s="381">
        <f t="shared" si="274"/>
        <v>0</v>
      </c>
      <c r="T498" s="381">
        <f t="shared" ref="T498:AD498" si="275">$H498*T35/$H35</f>
        <v>0</v>
      </c>
      <c r="U498" s="381">
        <f t="shared" si="275"/>
        <v>0</v>
      </c>
      <c r="V498" s="381">
        <f t="shared" si="275"/>
        <v>0</v>
      </c>
      <c r="W498" s="381">
        <f t="shared" si="275"/>
        <v>0</v>
      </c>
      <c r="X498" s="381">
        <f t="shared" si="275"/>
        <v>0</v>
      </c>
      <c r="Y498" s="381">
        <f t="shared" si="275"/>
        <v>0</v>
      </c>
      <c r="Z498" s="381">
        <f t="shared" si="275"/>
        <v>0</v>
      </c>
      <c r="AA498" s="381">
        <f t="shared" si="275"/>
        <v>0</v>
      </c>
      <c r="AB498" s="381">
        <f t="shared" si="275"/>
        <v>0</v>
      </c>
      <c r="AC498" s="381">
        <f t="shared" si="275"/>
        <v>0</v>
      </c>
      <c r="AD498" s="381">
        <f t="shared" si="275"/>
        <v>0</v>
      </c>
      <c r="AE498" s="355">
        <f t="shared" si="258"/>
        <v>3.0760000000000001</v>
      </c>
      <c r="AF498" s="115"/>
      <c r="AG498" s="115"/>
      <c r="AH498" s="115"/>
      <c r="AI498" s="115"/>
      <c r="AJ498" s="115"/>
      <c r="AK498" s="115"/>
      <c r="AL498" s="34"/>
      <c r="AM498" s="34"/>
      <c r="AN498" s="34"/>
      <c r="AO498" s="34"/>
      <c r="AP498" s="34"/>
      <c r="AQ498" s="34"/>
      <c r="AR498" s="34"/>
    </row>
    <row r="499" spans="2:44" ht="15" x14ac:dyDescent="0.25">
      <c r="B499" s="54">
        <f t="shared" si="252"/>
        <v>3</v>
      </c>
      <c r="C499" s="55">
        <f t="shared" si="252"/>
        <v>3</v>
      </c>
      <c r="D499" s="1772" t="str">
        <f t="shared" si="252"/>
        <v>Atenciones culturales para el area de pastoreo directo*</v>
      </c>
      <c r="E499" s="1772"/>
      <c r="F499" s="686" t="str">
        <f t="shared" si="253"/>
        <v>jornal</v>
      </c>
      <c r="G499" s="837">
        <f t="shared" si="253"/>
        <v>44</v>
      </c>
      <c r="H499" s="690">
        <f>'2. Assumptions'!$E$186</f>
        <v>0.76900000000000002</v>
      </c>
      <c r="I499" s="410">
        <f t="shared" si="254"/>
        <v>33.835999999999999</v>
      </c>
      <c r="J499" s="546"/>
      <c r="K499" s="381">
        <f t="shared" ref="K499:S499" si="276">$H499*K36/$H36</f>
        <v>0</v>
      </c>
      <c r="L499" s="381">
        <f t="shared" si="276"/>
        <v>0</v>
      </c>
      <c r="M499" s="381">
        <f t="shared" si="276"/>
        <v>3.0760000000000001</v>
      </c>
      <c r="N499" s="381">
        <f t="shared" si="276"/>
        <v>3.0760000000000001</v>
      </c>
      <c r="O499" s="381">
        <f t="shared" si="276"/>
        <v>3.0760000000000001</v>
      </c>
      <c r="P499" s="381">
        <f t="shared" si="276"/>
        <v>3.0760000000000001</v>
      </c>
      <c r="Q499" s="381">
        <f t="shared" si="276"/>
        <v>3.0760000000000001</v>
      </c>
      <c r="R499" s="381">
        <f t="shared" si="276"/>
        <v>3.0760000000000001</v>
      </c>
      <c r="S499" s="381">
        <f t="shared" si="276"/>
        <v>3.0760000000000001</v>
      </c>
      <c r="T499" s="381">
        <f t="shared" ref="T499:AD499" si="277">$H499*T36/$H36</f>
        <v>3.0760000000000001</v>
      </c>
      <c r="U499" s="381">
        <f t="shared" si="277"/>
        <v>3.0760000000000001</v>
      </c>
      <c r="V499" s="381">
        <f t="shared" si="277"/>
        <v>3.0760000000000001</v>
      </c>
      <c r="W499" s="381">
        <f t="shared" si="277"/>
        <v>3.0760000000000001</v>
      </c>
      <c r="X499" s="381">
        <f t="shared" si="277"/>
        <v>0</v>
      </c>
      <c r="Y499" s="381">
        <f t="shared" si="277"/>
        <v>0</v>
      </c>
      <c r="Z499" s="381">
        <f t="shared" si="277"/>
        <v>0</v>
      </c>
      <c r="AA499" s="381">
        <f t="shared" si="277"/>
        <v>0</v>
      </c>
      <c r="AB499" s="381">
        <f t="shared" si="277"/>
        <v>0</v>
      </c>
      <c r="AC499" s="381">
        <f t="shared" si="277"/>
        <v>0</v>
      </c>
      <c r="AD499" s="381">
        <f t="shared" si="277"/>
        <v>0</v>
      </c>
      <c r="AE499" s="355">
        <f t="shared" si="258"/>
        <v>33.835999999999999</v>
      </c>
      <c r="AF499" s="115"/>
      <c r="AG499" s="115"/>
      <c r="AH499" s="115"/>
      <c r="AI499" s="115"/>
      <c r="AJ499" s="115"/>
      <c r="AK499" s="115"/>
      <c r="AL499" s="34"/>
      <c r="AM499" s="34"/>
      <c r="AN499" s="34"/>
      <c r="AO499" s="34"/>
      <c r="AP499" s="34"/>
      <c r="AQ499" s="34"/>
      <c r="AR499" s="34"/>
    </row>
    <row r="500" spans="2:44" ht="15" x14ac:dyDescent="0.25">
      <c r="B500" s="54">
        <f t="shared" si="252"/>
        <v>4</v>
      </c>
      <c r="C500" s="55">
        <f t="shared" si="252"/>
        <v>13</v>
      </c>
      <c r="D500" s="1772" t="str">
        <f t="shared" si="252"/>
        <v>2do. Periodo de pastoreo directo</v>
      </c>
      <c r="E500" s="1772"/>
      <c r="F500" s="686" t="str">
        <f t="shared" si="253"/>
        <v>jornal</v>
      </c>
      <c r="G500" s="837">
        <f t="shared" si="253"/>
        <v>50</v>
      </c>
      <c r="H500" s="690">
        <f>'2. Assumptions'!$E$186</f>
        <v>0.76900000000000002</v>
      </c>
      <c r="I500" s="410">
        <f t="shared" si="254"/>
        <v>38.450000000000003</v>
      </c>
      <c r="J500" s="546"/>
      <c r="K500" s="381">
        <f t="shared" ref="K500:S500" si="278">$H500*K37/$H37</f>
        <v>0</v>
      </c>
      <c r="L500" s="381">
        <f t="shared" si="278"/>
        <v>0</v>
      </c>
      <c r="M500" s="381">
        <f t="shared" si="278"/>
        <v>0</v>
      </c>
      <c r="N500" s="381">
        <f t="shared" si="278"/>
        <v>3.8450000000000002</v>
      </c>
      <c r="O500" s="381">
        <f t="shared" si="278"/>
        <v>3.8450000000000002</v>
      </c>
      <c r="P500" s="381">
        <f t="shared" si="278"/>
        <v>3.8450000000000002</v>
      </c>
      <c r="Q500" s="381">
        <f t="shared" si="278"/>
        <v>3.8450000000000002</v>
      </c>
      <c r="R500" s="381">
        <f t="shared" si="278"/>
        <v>3.8450000000000002</v>
      </c>
      <c r="S500" s="381">
        <f t="shared" si="278"/>
        <v>3.8450000000000002</v>
      </c>
      <c r="T500" s="381">
        <f t="shared" ref="T500:AD500" si="279">$H500*T37/$H37</f>
        <v>3.8450000000000002</v>
      </c>
      <c r="U500" s="381">
        <f t="shared" si="279"/>
        <v>3.8450000000000002</v>
      </c>
      <c r="V500" s="381">
        <f t="shared" si="279"/>
        <v>3.8450000000000002</v>
      </c>
      <c r="W500" s="381">
        <f t="shared" si="279"/>
        <v>3.8450000000000002</v>
      </c>
      <c r="X500" s="381">
        <f t="shared" si="279"/>
        <v>0</v>
      </c>
      <c r="Y500" s="381">
        <f t="shared" si="279"/>
        <v>0</v>
      </c>
      <c r="Z500" s="381">
        <f t="shared" si="279"/>
        <v>0</v>
      </c>
      <c r="AA500" s="381">
        <f t="shared" si="279"/>
        <v>0</v>
      </c>
      <c r="AB500" s="381">
        <f t="shared" si="279"/>
        <v>0</v>
      </c>
      <c r="AC500" s="381">
        <f t="shared" si="279"/>
        <v>0</v>
      </c>
      <c r="AD500" s="381">
        <f t="shared" si="279"/>
        <v>0</v>
      </c>
      <c r="AE500" s="355">
        <f t="shared" si="258"/>
        <v>38.449999999999996</v>
      </c>
      <c r="AJ500" s="1"/>
      <c r="AL500" s="34"/>
      <c r="AM500" s="34"/>
      <c r="AN500" s="34"/>
      <c r="AO500" s="34"/>
      <c r="AP500" s="34"/>
      <c r="AQ500" s="34"/>
      <c r="AR500" s="34"/>
    </row>
    <row r="501" spans="2:44" ht="15" x14ac:dyDescent="0.25">
      <c r="B501" s="54">
        <f t="shared" si="252"/>
        <v>3</v>
      </c>
      <c r="C501" s="55">
        <f t="shared" si="252"/>
        <v>3</v>
      </c>
      <c r="D501" s="1772" t="str">
        <f t="shared" si="252"/>
        <v>3a. Siembra, 25 % del area con especies para produccion de forraje de corte*</v>
      </c>
      <c r="E501" s="1772"/>
      <c r="F501" s="686" t="str">
        <f t="shared" si="253"/>
        <v>jornal</v>
      </c>
      <c r="G501" s="837">
        <f t="shared" si="253"/>
        <v>4</v>
      </c>
      <c r="H501" s="690">
        <f>'2. Assumptions'!$E$186</f>
        <v>0.76900000000000002</v>
      </c>
      <c r="I501" s="410">
        <f t="shared" si="254"/>
        <v>3.0760000000000001</v>
      </c>
      <c r="J501" s="546"/>
      <c r="K501" s="381">
        <f t="shared" ref="K501:S501" si="280">$H501*K38/$H38</f>
        <v>0</v>
      </c>
      <c r="L501" s="381">
        <f t="shared" si="280"/>
        <v>0</v>
      </c>
      <c r="M501" s="381">
        <f t="shared" si="280"/>
        <v>3.0760000000000001</v>
      </c>
      <c r="N501" s="381">
        <f t="shared" si="280"/>
        <v>0</v>
      </c>
      <c r="O501" s="381">
        <f t="shared" si="280"/>
        <v>0</v>
      </c>
      <c r="P501" s="381">
        <f t="shared" si="280"/>
        <v>0</v>
      </c>
      <c r="Q501" s="381">
        <f t="shared" si="280"/>
        <v>0</v>
      </c>
      <c r="R501" s="381">
        <f t="shared" si="280"/>
        <v>0</v>
      </c>
      <c r="S501" s="381">
        <f t="shared" si="280"/>
        <v>0</v>
      </c>
      <c r="T501" s="381">
        <f t="shared" ref="T501:AD501" si="281">$H501*T38/$H38</f>
        <v>0</v>
      </c>
      <c r="U501" s="381">
        <f t="shared" si="281"/>
        <v>0</v>
      </c>
      <c r="V501" s="381">
        <f t="shared" si="281"/>
        <v>0</v>
      </c>
      <c r="W501" s="381">
        <f t="shared" si="281"/>
        <v>0</v>
      </c>
      <c r="X501" s="381">
        <f t="shared" si="281"/>
        <v>0</v>
      </c>
      <c r="Y501" s="381">
        <f t="shared" si="281"/>
        <v>0</v>
      </c>
      <c r="Z501" s="381">
        <f t="shared" si="281"/>
        <v>0</v>
      </c>
      <c r="AA501" s="381">
        <f t="shared" si="281"/>
        <v>0</v>
      </c>
      <c r="AB501" s="381">
        <f t="shared" si="281"/>
        <v>0</v>
      </c>
      <c r="AC501" s="381">
        <f t="shared" si="281"/>
        <v>0</v>
      </c>
      <c r="AD501" s="381">
        <f t="shared" si="281"/>
        <v>0</v>
      </c>
      <c r="AE501" s="355">
        <f t="shared" si="258"/>
        <v>3.0760000000000001</v>
      </c>
      <c r="AJ501" s="1"/>
      <c r="AL501" s="34"/>
      <c r="AM501" s="34"/>
      <c r="AN501" s="34"/>
      <c r="AO501" s="34"/>
      <c r="AP501" s="34"/>
      <c r="AQ501" s="34"/>
      <c r="AR501" s="34"/>
    </row>
    <row r="502" spans="2:44" ht="15" x14ac:dyDescent="0.25">
      <c r="B502" s="54">
        <f t="shared" si="252"/>
        <v>3</v>
      </c>
      <c r="C502" s="55">
        <f t="shared" si="252"/>
        <v>3</v>
      </c>
      <c r="D502" s="1772" t="str">
        <f t="shared" si="252"/>
        <v>Atenciones culturales para el area de forrajes de corte*</v>
      </c>
      <c r="E502" s="1772"/>
      <c r="F502" s="686" t="str">
        <f t="shared" si="253"/>
        <v>jornal</v>
      </c>
      <c r="G502" s="837">
        <f t="shared" si="253"/>
        <v>44</v>
      </c>
      <c r="H502" s="690">
        <f>'2. Assumptions'!$E$186</f>
        <v>0.76900000000000002</v>
      </c>
      <c r="I502" s="410">
        <f t="shared" si="254"/>
        <v>33.835999999999999</v>
      </c>
      <c r="J502" s="546"/>
      <c r="K502" s="381">
        <f t="shared" ref="K502:S502" si="282">$H502*K39/$H39</f>
        <v>0</v>
      </c>
      <c r="L502" s="381">
        <f t="shared" si="282"/>
        <v>0</v>
      </c>
      <c r="M502" s="381">
        <f t="shared" si="282"/>
        <v>3.0760000000000001</v>
      </c>
      <c r="N502" s="381">
        <f t="shared" si="282"/>
        <v>3.0760000000000001</v>
      </c>
      <c r="O502" s="381">
        <f t="shared" si="282"/>
        <v>3.0760000000000001</v>
      </c>
      <c r="P502" s="381">
        <f t="shared" si="282"/>
        <v>3.0760000000000001</v>
      </c>
      <c r="Q502" s="381">
        <f t="shared" si="282"/>
        <v>3.0760000000000001</v>
      </c>
      <c r="R502" s="381">
        <f t="shared" si="282"/>
        <v>3.0760000000000001</v>
      </c>
      <c r="S502" s="381">
        <f t="shared" si="282"/>
        <v>3.0760000000000001</v>
      </c>
      <c r="T502" s="381">
        <f t="shared" ref="T502:AD502" si="283">$H502*T39/$H39</f>
        <v>3.0760000000000001</v>
      </c>
      <c r="U502" s="381">
        <f t="shared" si="283"/>
        <v>3.0760000000000001</v>
      </c>
      <c r="V502" s="381">
        <f t="shared" si="283"/>
        <v>3.0760000000000001</v>
      </c>
      <c r="W502" s="381">
        <f t="shared" si="283"/>
        <v>3.0760000000000001</v>
      </c>
      <c r="X502" s="381">
        <f t="shared" si="283"/>
        <v>0</v>
      </c>
      <c r="Y502" s="381">
        <f t="shared" si="283"/>
        <v>0</v>
      </c>
      <c r="Z502" s="381">
        <f t="shared" si="283"/>
        <v>0</v>
      </c>
      <c r="AA502" s="381">
        <f t="shared" si="283"/>
        <v>0</v>
      </c>
      <c r="AB502" s="381">
        <f t="shared" si="283"/>
        <v>0</v>
      </c>
      <c r="AC502" s="381">
        <f t="shared" si="283"/>
        <v>0</v>
      </c>
      <c r="AD502" s="381">
        <f t="shared" si="283"/>
        <v>0</v>
      </c>
      <c r="AE502" s="355">
        <f t="shared" si="258"/>
        <v>33.835999999999999</v>
      </c>
      <c r="AJ502" s="1"/>
      <c r="AL502" s="34"/>
      <c r="AM502" s="34"/>
      <c r="AN502" s="34"/>
      <c r="AO502" s="34"/>
      <c r="AP502" s="34"/>
      <c r="AQ502" s="34"/>
      <c r="AR502" s="34"/>
    </row>
    <row r="503" spans="2:44" ht="15" x14ac:dyDescent="0.25">
      <c r="B503" s="54">
        <f t="shared" ref="B503:D520" si="284">B40</f>
        <v>4</v>
      </c>
      <c r="C503" s="55">
        <f t="shared" si="284"/>
        <v>13</v>
      </c>
      <c r="D503" s="1772" t="str">
        <f t="shared" si="284"/>
        <v>3er. Periodo de corte en el area para forraje  (Graminea de corte)</v>
      </c>
      <c r="E503" s="1772"/>
      <c r="F503" s="686" t="str">
        <f t="shared" ref="F503:G520" si="285">F40</f>
        <v>jornal</v>
      </c>
      <c r="G503" s="837">
        <f t="shared" si="285"/>
        <v>50</v>
      </c>
      <c r="H503" s="690">
        <f>'2. Assumptions'!$E$186</f>
        <v>0.76900000000000002</v>
      </c>
      <c r="I503" s="410">
        <f t="shared" si="254"/>
        <v>38.450000000000003</v>
      </c>
      <c r="J503" s="546"/>
      <c r="K503" s="381">
        <f t="shared" ref="K503:S503" si="286">$H503*K40/$H40</f>
        <v>0</v>
      </c>
      <c r="L503" s="381">
        <f t="shared" si="286"/>
        <v>0</v>
      </c>
      <c r="M503" s="381">
        <f t="shared" si="286"/>
        <v>0</v>
      </c>
      <c r="N503" s="381">
        <f t="shared" si="286"/>
        <v>3.8450000000000002</v>
      </c>
      <c r="O503" s="381">
        <f t="shared" si="286"/>
        <v>3.8450000000000002</v>
      </c>
      <c r="P503" s="381">
        <f t="shared" si="286"/>
        <v>3.8450000000000002</v>
      </c>
      <c r="Q503" s="381">
        <f t="shared" si="286"/>
        <v>3.8450000000000002</v>
      </c>
      <c r="R503" s="381">
        <f t="shared" si="286"/>
        <v>3.8450000000000002</v>
      </c>
      <c r="S503" s="381">
        <f t="shared" si="286"/>
        <v>3.8450000000000002</v>
      </c>
      <c r="T503" s="381">
        <f t="shared" ref="T503:AD503" si="287">$H503*T40/$H40</f>
        <v>3.8450000000000002</v>
      </c>
      <c r="U503" s="381">
        <f t="shared" si="287"/>
        <v>3.8450000000000002</v>
      </c>
      <c r="V503" s="381">
        <f t="shared" si="287"/>
        <v>3.8450000000000002</v>
      </c>
      <c r="W503" s="381">
        <f t="shared" si="287"/>
        <v>3.8450000000000002</v>
      </c>
      <c r="X503" s="381">
        <f t="shared" si="287"/>
        <v>0</v>
      </c>
      <c r="Y503" s="381">
        <f t="shared" si="287"/>
        <v>0</v>
      </c>
      <c r="Z503" s="381">
        <f t="shared" si="287"/>
        <v>0</v>
      </c>
      <c r="AA503" s="381">
        <f t="shared" si="287"/>
        <v>0</v>
      </c>
      <c r="AB503" s="381">
        <f t="shared" si="287"/>
        <v>0</v>
      </c>
      <c r="AC503" s="381">
        <f t="shared" si="287"/>
        <v>0</v>
      </c>
      <c r="AD503" s="381">
        <f t="shared" si="287"/>
        <v>0</v>
      </c>
      <c r="AE503" s="355">
        <f t="shared" si="258"/>
        <v>38.449999999999996</v>
      </c>
      <c r="AJ503" s="1"/>
      <c r="AL503" s="34"/>
      <c r="AM503" s="34"/>
      <c r="AN503" s="34"/>
      <c r="AO503" s="34"/>
      <c r="AP503" s="34"/>
      <c r="AQ503" s="34"/>
      <c r="AR503" s="34"/>
    </row>
    <row r="504" spans="2:44" ht="15" x14ac:dyDescent="0.25">
      <c r="B504" s="54">
        <f t="shared" si="284"/>
        <v>4</v>
      </c>
      <c r="C504" s="55">
        <f t="shared" si="284"/>
        <v>4</v>
      </c>
      <c r="D504" s="1772" t="str">
        <f t="shared" si="284"/>
        <v>3a. Instalacion,  25% del cerco interno con sistema electrico</v>
      </c>
      <c r="E504" s="1772"/>
      <c r="F504" s="686" t="str">
        <f t="shared" si="285"/>
        <v>jornal</v>
      </c>
      <c r="G504" s="837">
        <f t="shared" si="285"/>
        <v>2</v>
      </c>
      <c r="H504" s="690">
        <f>'2. Assumptions'!$E$186</f>
        <v>0.76900000000000002</v>
      </c>
      <c r="I504" s="410">
        <f t="shared" si="254"/>
        <v>1.538</v>
      </c>
      <c r="J504" s="546"/>
      <c r="K504" s="381">
        <f t="shared" ref="K504:S504" si="288">$H504*K41/$H41</f>
        <v>0</v>
      </c>
      <c r="L504" s="381">
        <f t="shared" si="288"/>
        <v>0</v>
      </c>
      <c r="M504" s="381">
        <f t="shared" si="288"/>
        <v>0</v>
      </c>
      <c r="N504" s="381">
        <f t="shared" si="288"/>
        <v>1.538</v>
      </c>
      <c r="O504" s="381">
        <f t="shared" si="288"/>
        <v>0</v>
      </c>
      <c r="P504" s="381">
        <f t="shared" si="288"/>
        <v>0</v>
      </c>
      <c r="Q504" s="381">
        <f t="shared" si="288"/>
        <v>0</v>
      </c>
      <c r="R504" s="381">
        <f t="shared" si="288"/>
        <v>0</v>
      </c>
      <c r="S504" s="381">
        <f t="shared" si="288"/>
        <v>0</v>
      </c>
      <c r="T504" s="381">
        <f t="shared" ref="T504:AD504" si="289">$H504*T41/$H41</f>
        <v>0</v>
      </c>
      <c r="U504" s="381">
        <f t="shared" si="289"/>
        <v>0</v>
      </c>
      <c r="V504" s="381">
        <f t="shared" si="289"/>
        <v>0</v>
      </c>
      <c r="W504" s="381">
        <f t="shared" si="289"/>
        <v>0</v>
      </c>
      <c r="X504" s="381">
        <f t="shared" si="289"/>
        <v>0</v>
      </c>
      <c r="Y504" s="381">
        <f t="shared" si="289"/>
        <v>0</v>
      </c>
      <c r="Z504" s="381">
        <f t="shared" si="289"/>
        <v>0</v>
      </c>
      <c r="AA504" s="381">
        <f t="shared" si="289"/>
        <v>0</v>
      </c>
      <c r="AB504" s="381">
        <f t="shared" si="289"/>
        <v>0</v>
      </c>
      <c r="AC504" s="381">
        <f t="shared" si="289"/>
        <v>0</v>
      </c>
      <c r="AD504" s="381">
        <f t="shared" si="289"/>
        <v>0</v>
      </c>
      <c r="AE504" s="355">
        <f t="shared" si="258"/>
        <v>1.538</v>
      </c>
      <c r="AJ504" s="1"/>
      <c r="AL504" s="34"/>
      <c r="AM504" s="34"/>
      <c r="AN504" s="34"/>
      <c r="AO504" s="34"/>
      <c r="AP504" s="34"/>
      <c r="AQ504" s="34"/>
      <c r="AR504" s="34"/>
    </row>
    <row r="505" spans="2:44" ht="15" x14ac:dyDescent="0.25">
      <c r="B505" s="54">
        <f t="shared" si="284"/>
        <v>4</v>
      </c>
      <c r="C505" s="55">
        <f t="shared" si="284"/>
        <v>4</v>
      </c>
      <c r="D505" s="1772" t="str">
        <f t="shared" si="284"/>
        <v>3a. Siembra, 25 % del area con especies bajo pastoreo directo</v>
      </c>
      <c r="E505" s="1772"/>
      <c r="F505" s="686" t="str">
        <f t="shared" si="285"/>
        <v>jornal</v>
      </c>
      <c r="G505" s="837">
        <f t="shared" si="285"/>
        <v>4</v>
      </c>
      <c r="H505" s="690">
        <f>'2. Assumptions'!$E$186</f>
        <v>0.76900000000000002</v>
      </c>
      <c r="I505" s="410">
        <f t="shared" si="254"/>
        <v>3.0760000000000001</v>
      </c>
      <c r="J505" s="546"/>
      <c r="K505" s="381">
        <f t="shared" ref="K505:S505" si="290">$H505*K42/$H42</f>
        <v>0</v>
      </c>
      <c r="L505" s="381">
        <f t="shared" si="290"/>
        <v>0</v>
      </c>
      <c r="M505" s="381">
        <f t="shared" si="290"/>
        <v>0</v>
      </c>
      <c r="N505" s="381">
        <f t="shared" si="290"/>
        <v>3.0760000000000001</v>
      </c>
      <c r="O505" s="381">
        <f t="shared" si="290"/>
        <v>0</v>
      </c>
      <c r="P505" s="381">
        <f t="shared" si="290"/>
        <v>0</v>
      </c>
      <c r="Q505" s="381">
        <f t="shared" si="290"/>
        <v>0</v>
      </c>
      <c r="R505" s="381">
        <f t="shared" si="290"/>
        <v>0</v>
      </c>
      <c r="S505" s="381">
        <f t="shared" si="290"/>
        <v>0</v>
      </c>
      <c r="T505" s="381">
        <f t="shared" ref="T505:AD505" si="291">$H505*T42/$H42</f>
        <v>0</v>
      </c>
      <c r="U505" s="381">
        <f t="shared" si="291"/>
        <v>0</v>
      </c>
      <c r="V505" s="381">
        <f t="shared" si="291"/>
        <v>0</v>
      </c>
      <c r="W505" s="381">
        <f t="shared" si="291"/>
        <v>0</v>
      </c>
      <c r="X505" s="381">
        <f t="shared" si="291"/>
        <v>0</v>
      </c>
      <c r="Y505" s="381">
        <f t="shared" si="291"/>
        <v>0</v>
      </c>
      <c r="Z505" s="381">
        <f t="shared" si="291"/>
        <v>0</v>
      </c>
      <c r="AA505" s="381">
        <f t="shared" si="291"/>
        <v>0</v>
      </c>
      <c r="AB505" s="381">
        <f t="shared" si="291"/>
        <v>0</v>
      </c>
      <c r="AC505" s="381">
        <f t="shared" si="291"/>
        <v>0</v>
      </c>
      <c r="AD505" s="381">
        <f t="shared" si="291"/>
        <v>0</v>
      </c>
      <c r="AE505" s="355">
        <f t="shared" si="258"/>
        <v>3.0760000000000001</v>
      </c>
      <c r="AF505" s="364"/>
      <c r="AJ505" s="1"/>
      <c r="AL505" s="34"/>
      <c r="AM505" s="34"/>
      <c r="AN505" s="34"/>
      <c r="AO505" s="34"/>
      <c r="AP505" s="34"/>
      <c r="AQ505" s="34"/>
      <c r="AR505" s="34"/>
    </row>
    <row r="506" spans="2:44" ht="15" x14ac:dyDescent="0.25">
      <c r="B506" s="54">
        <f t="shared" si="284"/>
        <v>4</v>
      </c>
      <c r="C506" s="55">
        <f t="shared" si="284"/>
        <v>4</v>
      </c>
      <c r="D506" s="1772" t="str">
        <f t="shared" si="284"/>
        <v>Atenciones culturales para el area de pastoreo directo</v>
      </c>
      <c r="E506" s="1772"/>
      <c r="F506" s="686" t="str">
        <f t="shared" si="285"/>
        <v>jornal</v>
      </c>
      <c r="G506" s="837">
        <f t="shared" si="285"/>
        <v>44</v>
      </c>
      <c r="H506" s="690">
        <f>'2. Assumptions'!$E$186</f>
        <v>0.76900000000000002</v>
      </c>
      <c r="I506" s="410">
        <f t="shared" si="254"/>
        <v>33.835999999999999</v>
      </c>
      <c r="J506" s="546"/>
      <c r="K506" s="381">
        <f t="shared" ref="K506:S506" si="292">$H506*K43/$H43</f>
        <v>0</v>
      </c>
      <c r="L506" s="381">
        <f t="shared" si="292"/>
        <v>0</v>
      </c>
      <c r="M506" s="381">
        <f t="shared" si="292"/>
        <v>0</v>
      </c>
      <c r="N506" s="381">
        <f t="shared" si="292"/>
        <v>3.0760000000000001</v>
      </c>
      <c r="O506" s="381">
        <f t="shared" si="292"/>
        <v>3.0760000000000001</v>
      </c>
      <c r="P506" s="381">
        <f t="shared" si="292"/>
        <v>3.0760000000000001</v>
      </c>
      <c r="Q506" s="381">
        <f t="shared" si="292"/>
        <v>3.0760000000000001</v>
      </c>
      <c r="R506" s="381">
        <f t="shared" si="292"/>
        <v>3.0760000000000001</v>
      </c>
      <c r="S506" s="381">
        <f t="shared" si="292"/>
        <v>3.0760000000000001</v>
      </c>
      <c r="T506" s="381">
        <f t="shared" ref="T506:AD506" si="293">$H506*T43/$H43</f>
        <v>3.0760000000000001</v>
      </c>
      <c r="U506" s="381">
        <f t="shared" si="293"/>
        <v>3.0760000000000001</v>
      </c>
      <c r="V506" s="381">
        <f t="shared" si="293"/>
        <v>3.0760000000000001</v>
      </c>
      <c r="W506" s="381">
        <f t="shared" si="293"/>
        <v>3.0760000000000001</v>
      </c>
      <c r="X506" s="381">
        <f t="shared" si="293"/>
        <v>3.0760000000000001</v>
      </c>
      <c r="Y506" s="381">
        <f t="shared" si="293"/>
        <v>0</v>
      </c>
      <c r="Z506" s="381">
        <f t="shared" si="293"/>
        <v>0</v>
      </c>
      <c r="AA506" s="381">
        <f t="shared" si="293"/>
        <v>0</v>
      </c>
      <c r="AB506" s="381">
        <f t="shared" si="293"/>
        <v>0</v>
      </c>
      <c r="AC506" s="381">
        <f t="shared" si="293"/>
        <v>0</v>
      </c>
      <c r="AD506" s="381">
        <f t="shared" si="293"/>
        <v>0</v>
      </c>
      <c r="AE506" s="355">
        <f t="shared" si="258"/>
        <v>33.835999999999999</v>
      </c>
      <c r="AF506" s="364"/>
      <c r="AJ506" s="1"/>
      <c r="AL506" s="34"/>
      <c r="AM506" s="34"/>
      <c r="AN506" s="34"/>
      <c r="AO506" s="34"/>
      <c r="AP506" s="34"/>
      <c r="AQ506" s="34"/>
      <c r="AR506" s="34"/>
    </row>
    <row r="507" spans="2:44" ht="15" x14ac:dyDescent="0.25">
      <c r="B507" s="54">
        <f t="shared" si="284"/>
        <v>5</v>
      </c>
      <c r="C507" s="55">
        <f t="shared" si="284"/>
        <v>14</v>
      </c>
      <c r="D507" s="1772" t="str">
        <f t="shared" si="284"/>
        <v>3er. Periodo de pastoreo directo</v>
      </c>
      <c r="E507" s="1772"/>
      <c r="F507" s="686" t="str">
        <f t="shared" si="285"/>
        <v>jornal</v>
      </c>
      <c r="G507" s="837">
        <f t="shared" si="285"/>
        <v>50</v>
      </c>
      <c r="H507" s="690">
        <f>'2. Assumptions'!$E$186</f>
        <v>0.76900000000000002</v>
      </c>
      <c r="I507" s="410">
        <f t="shared" si="254"/>
        <v>38.450000000000003</v>
      </c>
      <c r="J507" s="546"/>
      <c r="K507" s="381">
        <f t="shared" ref="K507:S507" si="294">$H507*K44/$H44</f>
        <v>0</v>
      </c>
      <c r="L507" s="381">
        <f t="shared" si="294"/>
        <v>0</v>
      </c>
      <c r="M507" s="381">
        <f t="shared" si="294"/>
        <v>0</v>
      </c>
      <c r="N507" s="381">
        <f t="shared" si="294"/>
        <v>0</v>
      </c>
      <c r="O507" s="381">
        <f t="shared" si="294"/>
        <v>3.8450000000000002</v>
      </c>
      <c r="P507" s="381">
        <f t="shared" si="294"/>
        <v>3.8450000000000002</v>
      </c>
      <c r="Q507" s="381">
        <f t="shared" si="294"/>
        <v>3.8450000000000002</v>
      </c>
      <c r="R507" s="381">
        <f t="shared" si="294"/>
        <v>3.8450000000000002</v>
      </c>
      <c r="S507" s="381">
        <f t="shared" si="294"/>
        <v>3.8450000000000002</v>
      </c>
      <c r="T507" s="381">
        <f t="shared" ref="T507:AD507" si="295">$H507*T44/$H44</f>
        <v>3.8450000000000002</v>
      </c>
      <c r="U507" s="381">
        <f t="shared" si="295"/>
        <v>3.8450000000000002</v>
      </c>
      <c r="V507" s="381">
        <f t="shared" si="295"/>
        <v>3.8450000000000002</v>
      </c>
      <c r="W507" s="381">
        <f t="shared" si="295"/>
        <v>3.8450000000000002</v>
      </c>
      <c r="X507" s="381">
        <f t="shared" si="295"/>
        <v>3.8450000000000002</v>
      </c>
      <c r="Y507" s="381">
        <f t="shared" si="295"/>
        <v>0</v>
      </c>
      <c r="Z507" s="381">
        <f t="shared" si="295"/>
        <v>0</v>
      </c>
      <c r="AA507" s="381">
        <f t="shared" si="295"/>
        <v>0</v>
      </c>
      <c r="AB507" s="381">
        <f t="shared" si="295"/>
        <v>0</v>
      </c>
      <c r="AC507" s="381">
        <f t="shared" si="295"/>
        <v>0</v>
      </c>
      <c r="AD507" s="381">
        <f t="shared" si="295"/>
        <v>0</v>
      </c>
      <c r="AE507" s="355">
        <f t="shared" si="258"/>
        <v>38.449999999999996</v>
      </c>
      <c r="AF507" s="364"/>
      <c r="AJ507" s="1"/>
      <c r="AL507" s="34"/>
      <c r="AM507" s="34"/>
      <c r="AN507" s="34"/>
      <c r="AO507" s="34"/>
      <c r="AP507" s="34"/>
      <c r="AQ507" s="34"/>
      <c r="AR507" s="34"/>
    </row>
    <row r="508" spans="2:44" ht="15" x14ac:dyDescent="0.25">
      <c r="B508" s="54">
        <f t="shared" si="284"/>
        <v>4</v>
      </c>
      <c r="C508" s="55">
        <f t="shared" si="284"/>
        <v>4</v>
      </c>
      <c r="D508" s="1772" t="str">
        <f t="shared" si="284"/>
        <v>4a. Siembra, 25 % del area con especie para produccion de forraje de corte*</v>
      </c>
      <c r="E508" s="1772"/>
      <c r="F508" s="686" t="str">
        <f t="shared" si="285"/>
        <v>jornal</v>
      </c>
      <c r="G508" s="837">
        <f t="shared" si="285"/>
        <v>4</v>
      </c>
      <c r="H508" s="690">
        <f>'2. Assumptions'!$E$186</f>
        <v>0.76900000000000002</v>
      </c>
      <c r="I508" s="410">
        <f t="shared" si="254"/>
        <v>3.0760000000000001</v>
      </c>
      <c r="J508" s="546"/>
      <c r="K508" s="381">
        <f t="shared" ref="K508:S508" si="296">$H508*K45/$H45</f>
        <v>0</v>
      </c>
      <c r="L508" s="381">
        <f t="shared" si="296"/>
        <v>0</v>
      </c>
      <c r="M508" s="381">
        <f t="shared" si="296"/>
        <v>0</v>
      </c>
      <c r="N508" s="381">
        <f t="shared" si="296"/>
        <v>3.0760000000000001</v>
      </c>
      <c r="O508" s="381">
        <f t="shared" si="296"/>
        <v>0</v>
      </c>
      <c r="P508" s="381">
        <f t="shared" si="296"/>
        <v>0</v>
      </c>
      <c r="Q508" s="381">
        <f t="shared" si="296"/>
        <v>0</v>
      </c>
      <c r="R508" s="381">
        <f t="shared" si="296"/>
        <v>0</v>
      </c>
      <c r="S508" s="381">
        <f t="shared" si="296"/>
        <v>0</v>
      </c>
      <c r="T508" s="381">
        <f t="shared" ref="T508:AD508" si="297">$H508*T45/$H45</f>
        <v>0</v>
      </c>
      <c r="U508" s="381">
        <f t="shared" si="297"/>
        <v>0</v>
      </c>
      <c r="V508" s="381">
        <f t="shared" si="297"/>
        <v>0</v>
      </c>
      <c r="W508" s="381">
        <f t="shared" si="297"/>
        <v>0</v>
      </c>
      <c r="X508" s="381">
        <f t="shared" si="297"/>
        <v>0</v>
      </c>
      <c r="Y508" s="381">
        <f t="shared" si="297"/>
        <v>0</v>
      </c>
      <c r="Z508" s="381">
        <f t="shared" si="297"/>
        <v>0</v>
      </c>
      <c r="AA508" s="381">
        <f t="shared" si="297"/>
        <v>0</v>
      </c>
      <c r="AB508" s="381">
        <f t="shared" si="297"/>
        <v>0</v>
      </c>
      <c r="AC508" s="381">
        <f t="shared" si="297"/>
        <v>0</v>
      </c>
      <c r="AD508" s="381">
        <f t="shared" si="297"/>
        <v>0</v>
      </c>
      <c r="AE508" s="355">
        <f t="shared" si="258"/>
        <v>3.0760000000000001</v>
      </c>
      <c r="AF508" s="364"/>
      <c r="AJ508" s="1"/>
      <c r="AL508" s="34"/>
      <c r="AM508" s="34"/>
      <c r="AN508" s="34"/>
      <c r="AO508" s="34"/>
      <c r="AP508" s="34"/>
      <c r="AQ508" s="34"/>
      <c r="AR508" s="34"/>
    </row>
    <row r="509" spans="2:44" ht="15" x14ac:dyDescent="0.25">
      <c r="B509" s="54">
        <f t="shared" si="284"/>
        <v>4</v>
      </c>
      <c r="C509" s="55">
        <f t="shared" si="284"/>
        <v>4</v>
      </c>
      <c r="D509" s="1772" t="str">
        <f t="shared" si="284"/>
        <v>Atenciones culturales para el area de forrajes de corte*</v>
      </c>
      <c r="E509" s="1772"/>
      <c r="F509" s="686" t="str">
        <f t="shared" si="285"/>
        <v>jornal</v>
      </c>
      <c r="G509" s="837">
        <f t="shared" si="285"/>
        <v>44</v>
      </c>
      <c r="H509" s="690">
        <f>'2. Assumptions'!$E$186</f>
        <v>0.76900000000000002</v>
      </c>
      <c r="I509" s="410">
        <f t="shared" si="254"/>
        <v>33.835999999999999</v>
      </c>
      <c r="J509" s="546"/>
      <c r="K509" s="381">
        <f t="shared" ref="K509:S509" si="298">$H509*K46/$H46</f>
        <v>0</v>
      </c>
      <c r="L509" s="381">
        <f t="shared" si="298"/>
        <v>0</v>
      </c>
      <c r="M509" s="381">
        <f t="shared" si="298"/>
        <v>0</v>
      </c>
      <c r="N509" s="381">
        <f t="shared" si="298"/>
        <v>3.0760000000000001</v>
      </c>
      <c r="O509" s="381">
        <f t="shared" si="298"/>
        <v>3.0760000000000001</v>
      </c>
      <c r="P509" s="381">
        <f t="shared" si="298"/>
        <v>3.0760000000000001</v>
      </c>
      <c r="Q509" s="381">
        <f t="shared" si="298"/>
        <v>3.0760000000000001</v>
      </c>
      <c r="R509" s="381">
        <f t="shared" si="298"/>
        <v>3.0760000000000001</v>
      </c>
      <c r="S509" s="381">
        <f t="shared" si="298"/>
        <v>3.0760000000000001</v>
      </c>
      <c r="T509" s="381">
        <f t="shared" ref="T509:AD509" si="299">$H509*T46/$H46</f>
        <v>3.0760000000000001</v>
      </c>
      <c r="U509" s="381">
        <f t="shared" si="299"/>
        <v>3.0760000000000001</v>
      </c>
      <c r="V509" s="381">
        <f t="shared" si="299"/>
        <v>3.0760000000000001</v>
      </c>
      <c r="W509" s="381">
        <f t="shared" si="299"/>
        <v>3.0760000000000001</v>
      </c>
      <c r="X509" s="381">
        <f t="shared" si="299"/>
        <v>3.0760000000000001</v>
      </c>
      <c r="Y509" s="381">
        <f t="shared" si="299"/>
        <v>0</v>
      </c>
      <c r="Z509" s="381">
        <f t="shared" si="299"/>
        <v>0</v>
      </c>
      <c r="AA509" s="381">
        <f t="shared" si="299"/>
        <v>0</v>
      </c>
      <c r="AB509" s="381">
        <f t="shared" si="299"/>
        <v>0</v>
      </c>
      <c r="AC509" s="381">
        <f t="shared" si="299"/>
        <v>0</v>
      </c>
      <c r="AD509" s="381">
        <f t="shared" si="299"/>
        <v>0</v>
      </c>
      <c r="AE509" s="355">
        <f t="shared" si="258"/>
        <v>33.835999999999999</v>
      </c>
      <c r="AF509" s="364"/>
      <c r="AJ509" s="1"/>
      <c r="AL509" s="34"/>
      <c r="AM509" s="34"/>
      <c r="AN509" s="34"/>
      <c r="AO509" s="34"/>
      <c r="AP509" s="34"/>
      <c r="AQ509" s="34"/>
      <c r="AR509" s="34"/>
    </row>
    <row r="510" spans="2:44" ht="15" x14ac:dyDescent="0.25">
      <c r="B510" s="54">
        <f t="shared" si="284"/>
        <v>5</v>
      </c>
      <c r="C510" s="55">
        <f t="shared" si="284"/>
        <v>14</v>
      </c>
      <c r="D510" s="1772" t="str">
        <f t="shared" si="284"/>
        <v>4to. Periodo de corte en el area para forraje  (Graminea de corte)</v>
      </c>
      <c r="E510" s="1772"/>
      <c r="F510" s="686" t="str">
        <f t="shared" si="285"/>
        <v>jornal</v>
      </c>
      <c r="G510" s="837">
        <f t="shared" si="285"/>
        <v>50</v>
      </c>
      <c r="H510" s="690">
        <f>'2. Assumptions'!$E$186</f>
        <v>0.76900000000000002</v>
      </c>
      <c r="I510" s="410">
        <f t="shared" si="254"/>
        <v>38.450000000000003</v>
      </c>
      <c r="J510" s="546"/>
      <c r="K510" s="381">
        <f t="shared" ref="K510:S510" si="300">$H510*K47/$H47</f>
        <v>0</v>
      </c>
      <c r="L510" s="381">
        <f t="shared" si="300"/>
        <v>0</v>
      </c>
      <c r="M510" s="381">
        <f t="shared" si="300"/>
        <v>0</v>
      </c>
      <c r="N510" s="381">
        <f t="shared" si="300"/>
        <v>0</v>
      </c>
      <c r="O510" s="381">
        <f t="shared" si="300"/>
        <v>3.8450000000000002</v>
      </c>
      <c r="P510" s="381">
        <f t="shared" si="300"/>
        <v>3.8450000000000002</v>
      </c>
      <c r="Q510" s="381">
        <f t="shared" si="300"/>
        <v>3.8450000000000002</v>
      </c>
      <c r="R510" s="381">
        <f t="shared" si="300"/>
        <v>3.8450000000000002</v>
      </c>
      <c r="S510" s="381">
        <f t="shared" si="300"/>
        <v>3.8450000000000002</v>
      </c>
      <c r="T510" s="381">
        <f t="shared" ref="T510:AD510" si="301">$H510*T47/$H47</f>
        <v>3.8450000000000002</v>
      </c>
      <c r="U510" s="381">
        <f t="shared" si="301"/>
        <v>3.8450000000000002</v>
      </c>
      <c r="V510" s="381">
        <f t="shared" si="301"/>
        <v>3.8450000000000002</v>
      </c>
      <c r="W510" s="381">
        <f t="shared" si="301"/>
        <v>3.8450000000000002</v>
      </c>
      <c r="X510" s="381">
        <f t="shared" si="301"/>
        <v>3.8450000000000002</v>
      </c>
      <c r="Y510" s="381">
        <f t="shared" si="301"/>
        <v>0</v>
      </c>
      <c r="Z510" s="381">
        <f t="shared" si="301"/>
        <v>0</v>
      </c>
      <c r="AA510" s="381">
        <f t="shared" si="301"/>
        <v>0</v>
      </c>
      <c r="AB510" s="381">
        <f t="shared" si="301"/>
        <v>0</v>
      </c>
      <c r="AC510" s="381">
        <f t="shared" si="301"/>
        <v>0</v>
      </c>
      <c r="AD510" s="381">
        <f t="shared" si="301"/>
        <v>0</v>
      </c>
      <c r="AE510" s="355">
        <f t="shared" si="258"/>
        <v>38.449999999999996</v>
      </c>
      <c r="AF510" s="364"/>
      <c r="AJ510" s="1"/>
      <c r="AL510" s="34"/>
      <c r="AM510" s="34"/>
      <c r="AN510" s="34"/>
      <c r="AO510" s="34"/>
      <c r="AP510" s="34"/>
      <c r="AQ510" s="34"/>
      <c r="AR510" s="34"/>
    </row>
    <row r="511" spans="2:44" ht="15" x14ac:dyDescent="0.25">
      <c r="B511" s="54">
        <f t="shared" si="284"/>
        <v>5</v>
      </c>
      <c r="C511" s="55">
        <f t="shared" si="284"/>
        <v>5</v>
      </c>
      <c r="D511" s="1772" t="str">
        <f t="shared" si="284"/>
        <v>4a. Instalacion,  25% del cerco interno con sistema electrico</v>
      </c>
      <c r="E511" s="1772"/>
      <c r="F511" s="686" t="str">
        <f t="shared" si="285"/>
        <v>jornal</v>
      </c>
      <c r="G511" s="837">
        <f t="shared" si="285"/>
        <v>2</v>
      </c>
      <c r="H511" s="690">
        <f>'2. Assumptions'!$E$186</f>
        <v>0.76900000000000002</v>
      </c>
      <c r="I511" s="410">
        <f t="shared" si="254"/>
        <v>1.538</v>
      </c>
      <c r="J511" s="546"/>
      <c r="K511" s="381">
        <f t="shared" ref="K511:S511" si="302">$H511*K48/$H48</f>
        <v>0</v>
      </c>
      <c r="L511" s="381">
        <f t="shared" si="302"/>
        <v>0</v>
      </c>
      <c r="M511" s="381">
        <f t="shared" si="302"/>
        <v>0</v>
      </c>
      <c r="N511" s="381">
        <f t="shared" si="302"/>
        <v>0</v>
      </c>
      <c r="O511" s="381">
        <f t="shared" si="302"/>
        <v>1.538</v>
      </c>
      <c r="P511" s="381">
        <f t="shared" si="302"/>
        <v>0</v>
      </c>
      <c r="Q511" s="381">
        <f t="shared" si="302"/>
        <v>0</v>
      </c>
      <c r="R511" s="381">
        <f t="shared" si="302"/>
        <v>0</v>
      </c>
      <c r="S511" s="381">
        <f t="shared" si="302"/>
        <v>0</v>
      </c>
      <c r="T511" s="381">
        <f t="shared" ref="T511:AD511" si="303">$H511*T48/$H48</f>
        <v>0</v>
      </c>
      <c r="U511" s="381">
        <f t="shared" si="303"/>
        <v>0</v>
      </c>
      <c r="V511" s="381">
        <f t="shared" si="303"/>
        <v>0</v>
      </c>
      <c r="W511" s="381">
        <f t="shared" si="303"/>
        <v>0</v>
      </c>
      <c r="X511" s="381">
        <f t="shared" si="303"/>
        <v>0</v>
      </c>
      <c r="Y511" s="381">
        <f t="shared" si="303"/>
        <v>0</v>
      </c>
      <c r="Z511" s="381">
        <f t="shared" si="303"/>
        <v>0</v>
      </c>
      <c r="AA511" s="381">
        <f t="shared" si="303"/>
        <v>0</v>
      </c>
      <c r="AB511" s="381">
        <f t="shared" si="303"/>
        <v>0</v>
      </c>
      <c r="AC511" s="381">
        <f t="shared" si="303"/>
        <v>0</v>
      </c>
      <c r="AD511" s="381">
        <f t="shared" si="303"/>
        <v>0</v>
      </c>
      <c r="AE511" s="355">
        <f t="shared" si="258"/>
        <v>1.538</v>
      </c>
      <c r="AF511" s="364"/>
      <c r="AG511" s="115"/>
      <c r="AH511" s="115"/>
      <c r="AI511" s="115"/>
      <c r="AJ511" s="115"/>
      <c r="AK511" s="115"/>
      <c r="AL511" s="34"/>
      <c r="AM511" s="34"/>
      <c r="AN511" s="34"/>
      <c r="AO511" s="34"/>
      <c r="AP511" s="34"/>
      <c r="AQ511" s="34"/>
      <c r="AR511" s="34"/>
    </row>
    <row r="512" spans="2:44" ht="15" x14ac:dyDescent="0.25">
      <c r="B512" s="54">
        <f t="shared" si="284"/>
        <v>5</v>
      </c>
      <c r="C512" s="55">
        <f t="shared" si="284"/>
        <v>5</v>
      </c>
      <c r="D512" s="1772" t="str">
        <f t="shared" si="284"/>
        <v>4a. Siembra, 25 % del area con especies bajo pastoreo directo*</v>
      </c>
      <c r="E512" s="1772"/>
      <c r="F512" s="686" t="str">
        <f t="shared" si="285"/>
        <v>jornal</v>
      </c>
      <c r="G512" s="837">
        <f t="shared" si="285"/>
        <v>4</v>
      </c>
      <c r="H512" s="690">
        <f>'2. Assumptions'!$E$186</f>
        <v>0.76900000000000002</v>
      </c>
      <c r="I512" s="410">
        <f t="shared" si="254"/>
        <v>3.0760000000000001</v>
      </c>
      <c r="J512" s="546"/>
      <c r="K512" s="381">
        <f t="shared" ref="K512:S512" si="304">$H512*K49/$H49</f>
        <v>0</v>
      </c>
      <c r="L512" s="381">
        <f t="shared" si="304"/>
        <v>0</v>
      </c>
      <c r="M512" s="381">
        <f t="shared" si="304"/>
        <v>0</v>
      </c>
      <c r="N512" s="381">
        <f t="shared" si="304"/>
        <v>0</v>
      </c>
      <c r="O512" s="381">
        <f t="shared" si="304"/>
        <v>3.0760000000000001</v>
      </c>
      <c r="P512" s="381">
        <f t="shared" si="304"/>
        <v>0</v>
      </c>
      <c r="Q512" s="381">
        <f t="shared" si="304"/>
        <v>0</v>
      </c>
      <c r="R512" s="381">
        <f t="shared" si="304"/>
        <v>0</v>
      </c>
      <c r="S512" s="381">
        <f t="shared" si="304"/>
        <v>0</v>
      </c>
      <c r="T512" s="381">
        <f t="shared" ref="T512:AD512" si="305">$H512*T49/$H49</f>
        <v>0</v>
      </c>
      <c r="U512" s="381">
        <f t="shared" si="305"/>
        <v>0</v>
      </c>
      <c r="V512" s="381">
        <f t="shared" si="305"/>
        <v>0</v>
      </c>
      <c r="W512" s="381">
        <f t="shared" si="305"/>
        <v>0</v>
      </c>
      <c r="X512" s="381">
        <f t="shared" si="305"/>
        <v>0</v>
      </c>
      <c r="Y512" s="381">
        <f t="shared" si="305"/>
        <v>0</v>
      </c>
      <c r="Z512" s="381">
        <f t="shared" si="305"/>
        <v>0</v>
      </c>
      <c r="AA512" s="381">
        <f t="shared" si="305"/>
        <v>0</v>
      </c>
      <c r="AB512" s="381">
        <f t="shared" si="305"/>
        <v>0</v>
      </c>
      <c r="AC512" s="381">
        <f t="shared" si="305"/>
        <v>0</v>
      </c>
      <c r="AD512" s="381">
        <f t="shared" si="305"/>
        <v>0</v>
      </c>
      <c r="AE512" s="355">
        <f t="shared" si="258"/>
        <v>3.0760000000000001</v>
      </c>
      <c r="AF512" s="364"/>
      <c r="AG512" s="115"/>
      <c r="AH512" s="115"/>
      <c r="AI512" s="115"/>
      <c r="AJ512" s="115"/>
      <c r="AK512" s="115"/>
      <c r="AL512" s="34"/>
      <c r="AM512" s="34"/>
      <c r="AN512" s="34"/>
      <c r="AO512" s="34"/>
      <c r="AP512" s="34"/>
      <c r="AQ512" s="34"/>
      <c r="AR512" s="34"/>
    </row>
    <row r="513" spans="1:50" ht="15" x14ac:dyDescent="0.25">
      <c r="B513" s="54">
        <f t="shared" si="284"/>
        <v>5</v>
      </c>
      <c r="C513" s="55">
        <f t="shared" si="284"/>
        <v>5</v>
      </c>
      <c r="D513" s="1772" t="str">
        <f t="shared" si="284"/>
        <v>Atenciones culturales para el area de pastoreo directo*</v>
      </c>
      <c r="E513" s="1772"/>
      <c r="F513" s="686" t="str">
        <f t="shared" si="285"/>
        <v>jornal</v>
      </c>
      <c r="G513" s="837">
        <f t="shared" si="285"/>
        <v>44</v>
      </c>
      <c r="H513" s="690">
        <f>'2. Assumptions'!$E$186</f>
        <v>0.76900000000000002</v>
      </c>
      <c r="I513" s="410">
        <f t="shared" si="254"/>
        <v>33.835999999999999</v>
      </c>
      <c r="J513" s="546"/>
      <c r="K513" s="381">
        <f t="shared" ref="K513:S513" si="306">$H513*K50/$H50</f>
        <v>0</v>
      </c>
      <c r="L513" s="381">
        <f t="shared" si="306"/>
        <v>0</v>
      </c>
      <c r="M513" s="381">
        <f t="shared" si="306"/>
        <v>0</v>
      </c>
      <c r="N513" s="381">
        <f t="shared" si="306"/>
        <v>0</v>
      </c>
      <c r="O513" s="381">
        <f t="shared" si="306"/>
        <v>3.0760000000000001</v>
      </c>
      <c r="P513" s="381">
        <f t="shared" si="306"/>
        <v>3.0760000000000001</v>
      </c>
      <c r="Q513" s="381">
        <f t="shared" si="306"/>
        <v>3.0760000000000001</v>
      </c>
      <c r="R513" s="381">
        <f t="shared" si="306"/>
        <v>3.0760000000000001</v>
      </c>
      <c r="S513" s="381">
        <f t="shared" si="306"/>
        <v>3.0760000000000001</v>
      </c>
      <c r="T513" s="381">
        <f t="shared" ref="T513:AD513" si="307">$H513*T50/$H50</f>
        <v>3.0760000000000001</v>
      </c>
      <c r="U513" s="381">
        <f t="shared" si="307"/>
        <v>3.0760000000000001</v>
      </c>
      <c r="V513" s="381">
        <f t="shared" si="307"/>
        <v>3.0760000000000001</v>
      </c>
      <c r="W513" s="381">
        <f t="shared" si="307"/>
        <v>3.0760000000000001</v>
      </c>
      <c r="X513" s="381">
        <f t="shared" si="307"/>
        <v>3.0760000000000001</v>
      </c>
      <c r="Y513" s="381">
        <f t="shared" si="307"/>
        <v>3.0760000000000001</v>
      </c>
      <c r="Z513" s="381">
        <f t="shared" si="307"/>
        <v>0</v>
      </c>
      <c r="AA513" s="381">
        <f t="shared" si="307"/>
        <v>0</v>
      </c>
      <c r="AB513" s="381">
        <f t="shared" si="307"/>
        <v>0</v>
      </c>
      <c r="AC513" s="381">
        <f t="shared" si="307"/>
        <v>0</v>
      </c>
      <c r="AD513" s="381">
        <f t="shared" si="307"/>
        <v>0</v>
      </c>
      <c r="AE513" s="355">
        <f t="shared" si="258"/>
        <v>33.835999999999999</v>
      </c>
      <c r="AF513" s="364"/>
      <c r="AG513" s="115"/>
      <c r="AH513" s="115"/>
      <c r="AI513" s="115"/>
      <c r="AJ513" s="115"/>
      <c r="AK513" s="115"/>
      <c r="AL513" s="34"/>
      <c r="AM513" s="34"/>
      <c r="AN513" s="34"/>
      <c r="AO513" s="34"/>
      <c r="AP513" s="34"/>
      <c r="AQ513" s="34"/>
      <c r="AR513" s="34"/>
    </row>
    <row r="514" spans="1:50" ht="15" x14ac:dyDescent="0.25">
      <c r="B514" s="54">
        <f t="shared" si="284"/>
        <v>6</v>
      </c>
      <c r="C514" s="55">
        <f t="shared" si="284"/>
        <v>15</v>
      </c>
      <c r="D514" s="1772" t="str">
        <f t="shared" si="284"/>
        <v>4to. Periodo de pastoreo directo</v>
      </c>
      <c r="E514" s="1772"/>
      <c r="F514" s="686" t="str">
        <f t="shared" si="285"/>
        <v>jornal</v>
      </c>
      <c r="G514" s="837">
        <f t="shared" si="285"/>
        <v>50</v>
      </c>
      <c r="H514" s="690">
        <f>'2. Assumptions'!$E$186</f>
        <v>0.76900000000000002</v>
      </c>
      <c r="I514" s="410">
        <f t="shared" si="254"/>
        <v>38.450000000000003</v>
      </c>
      <c r="J514" s="546"/>
      <c r="K514" s="381">
        <f t="shared" ref="K514:S514" si="308">$H514*K51/$H51</f>
        <v>0</v>
      </c>
      <c r="L514" s="381">
        <f t="shared" si="308"/>
        <v>0</v>
      </c>
      <c r="M514" s="381">
        <f t="shared" si="308"/>
        <v>0</v>
      </c>
      <c r="N514" s="381">
        <f t="shared" si="308"/>
        <v>0</v>
      </c>
      <c r="O514" s="381">
        <f t="shared" si="308"/>
        <v>0</v>
      </c>
      <c r="P514" s="381">
        <f t="shared" si="308"/>
        <v>3.8450000000000002</v>
      </c>
      <c r="Q514" s="381">
        <f t="shared" si="308"/>
        <v>3.8450000000000002</v>
      </c>
      <c r="R514" s="381">
        <f t="shared" si="308"/>
        <v>3.8450000000000002</v>
      </c>
      <c r="S514" s="381">
        <f t="shared" si="308"/>
        <v>3.8450000000000002</v>
      </c>
      <c r="T514" s="381">
        <f t="shared" ref="T514:AD514" si="309">$H514*T51/$H51</f>
        <v>3.8450000000000002</v>
      </c>
      <c r="U514" s="381">
        <f t="shared" si="309"/>
        <v>3.8450000000000002</v>
      </c>
      <c r="V514" s="381">
        <f t="shared" si="309"/>
        <v>3.8450000000000002</v>
      </c>
      <c r="W514" s="381">
        <f t="shared" si="309"/>
        <v>3.8450000000000002</v>
      </c>
      <c r="X514" s="381">
        <f t="shared" si="309"/>
        <v>3.8450000000000002</v>
      </c>
      <c r="Y514" s="381">
        <f t="shared" si="309"/>
        <v>3.8450000000000002</v>
      </c>
      <c r="Z514" s="381">
        <f t="shared" si="309"/>
        <v>0</v>
      </c>
      <c r="AA514" s="381">
        <f t="shared" si="309"/>
        <v>0</v>
      </c>
      <c r="AB514" s="381">
        <f t="shared" si="309"/>
        <v>0</v>
      </c>
      <c r="AC514" s="381">
        <f t="shared" si="309"/>
        <v>0</v>
      </c>
      <c r="AD514" s="381">
        <f t="shared" si="309"/>
        <v>0</v>
      </c>
      <c r="AE514" s="355">
        <f t="shared" si="258"/>
        <v>38.449999999999996</v>
      </c>
      <c r="AF514" s="364"/>
      <c r="AN514" s="36"/>
      <c r="AR514" s="34"/>
      <c r="AS514" s="34"/>
      <c r="AT514" s="34"/>
      <c r="AU514" s="34"/>
      <c r="AV514" s="34"/>
      <c r="AW514" s="34"/>
      <c r="AX514" s="34"/>
    </row>
    <row r="515" spans="1:50" ht="15" x14ac:dyDescent="0.25">
      <c r="B515" s="54">
        <f t="shared" si="284"/>
        <v>11</v>
      </c>
      <c r="C515" s="55">
        <f t="shared" si="284"/>
        <v>11</v>
      </c>
      <c r="D515" s="1772" t="str">
        <f t="shared" si="284"/>
        <v>Renovación de forraje de corte*</v>
      </c>
      <c r="E515" s="1772"/>
      <c r="F515" s="686" t="str">
        <f t="shared" si="285"/>
        <v>jornal</v>
      </c>
      <c r="G515" s="837">
        <f t="shared" si="285"/>
        <v>16</v>
      </c>
      <c r="H515" s="690">
        <f>'2. Assumptions'!$E$186</f>
        <v>0.76900000000000002</v>
      </c>
      <c r="I515" s="410">
        <f t="shared" si="254"/>
        <v>12.304</v>
      </c>
      <c r="J515" s="546"/>
      <c r="K515" s="381">
        <f t="shared" ref="K515:S515" si="310">$H515*K52/$H52</f>
        <v>0</v>
      </c>
      <c r="L515" s="381">
        <f t="shared" si="310"/>
        <v>0</v>
      </c>
      <c r="M515" s="381">
        <f t="shared" si="310"/>
        <v>0</v>
      </c>
      <c r="N515" s="381">
        <f t="shared" si="310"/>
        <v>0</v>
      </c>
      <c r="O515" s="381">
        <f t="shared" si="310"/>
        <v>0</v>
      </c>
      <c r="P515" s="381">
        <f t="shared" si="310"/>
        <v>0</v>
      </c>
      <c r="Q515" s="381">
        <f t="shared" si="310"/>
        <v>0</v>
      </c>
      <c r="R515" s="381">
        <f t="shared" si="310"/>
        <v>0</v>
      </c>
      <c r="S515" s="381">
        <f t="shared" si="310"/>
        <v>0</v>
      </c>
      <c r="T515" s="381">
        <f t="shared" ref="T515:AD515" si="311">$H515*T52/$H52</f>
        <v>0</v>
      </c>
      <c r="U515" s="381">
        <f t="shared" si="311"/>
        <v>12.304</v>
      </c>
      <c r="V515" s="381">
        <f t="shared" si="311"/>
        <v>0</v>
      </c>
      <c r="W515" s="381">
        <f t="shared" si="311"/>
        <v>0</v>
      </c>
      <c r="X515" s="381">
        <f t="shared" si="311"/>
        <v>0</v>
      </c>
      <c r="Y515" s="381">
        <f t="shared" si="311"/>
        <v>0</v>
      </c>
      <c r="Z515" s="381">
        <f t="shared" si="311"/>
        <v>0</v>
      </c>
      <c r="AA515" s="381">
        <f t="shared" si="311"/>
        <v>0</v>
      </c>
      <c r="AB515" s="381">
        <f t="shared" si="311"/>
        <v>0</v>
      </c>
      <c r="AC515" s="381">
        <f t="shared" si="311"/>
        <v>0</v>
      </c>
      <c r="AD515" s="381">
        <f t="shared" si="311"/>
        <v>0</v>
      </c>
      <c r="AE515" s="355">
        <f t="shared" si="258"/>
        <v>12.304</v>
      </c>
      <c r="AF515" s="364"/>
      <c r="AG515" s="115"/>
      <c r="AH515" s="115"/>
      <c r="AO515" s="115"/>
      <c r="AP515" s="115"/>
      <c r="AQ515" s="115"/>
      <c r="AR515" s="34"/>
      <c r="AS515" s="34"/>
      <c r="AT515" s="34"/>
      <c r="AU515" s="34"/>
      <c r="AV515" s="34"/>
      <c r="AW515" s="34"/>
      <c r="AX515" s="34"/>
    </row>
    <row r="516" spans="1:50" ht="15" x14ac:dyDescent="0.25">
      <c r="B516" s="54">
        <f t="shared" si="284"/>
        <v>6</v>
      </c>
      <c r="C516" s="55">
        <f t="shared" si="284"/>
        <v>6</v>
      </c>
      <c r="D516" s="1772" t="str">
        <f t="shared" si="284"/>
        <v>Atenciones culturales para el area de forrajes de corte*</v>
      </c>
      <c r="E516" s="1772"/>
      <c r="F516" s="686" t="str">
        <f t="shared" si="285"/>
        <v>jornal</v>
      </c>
      <c r="G516" s="837">
        <f t="shared" si="285"/>
        <v>160</v>
      </c>
      <c r="H516" s="690">
        <f>'2. Assumptions'!$E$186</f>
        <v>0.76900000000000002</v>
      </c>
      <c r="I516" s="410">
        <f t="shared" si="254"/>
        <v>123.04</v>
      </c>
      <c r="J516" s="546"/>
      <c r="K516" s="381">
        <f t="shared" ref="K516:S516" si="312">$H516*K53/$H53</f>
        <v>0</v>
      </c>
      <c r="L516" s="381">
        <f t="shared" si="312"/>
        <v>0</v>
      </c>
      <c r="M516" s="381">
        <f t="shared" si="312"/>
        <v>0</v>
      </c>
      <c r="N516" s="381">
        <f t="shared" si="312"/>
        <v>0</v>
      </c>
      <c r="O516" s="381">
        <f t="shared" si="312"/>
        <v>0</v>
      </c>
      <c r="P516" s="381">
        <f t="shared" si="312"/>
        <v>0</v>
      </c>
      <c r="Q516" s="381">
        <f t="shared" si="312"/>
        <v>0</v>
      </c>
      <c r="R516" s="381">
        <f t="shared" si="312"/>
        <v>0</v>
      </c>
      <c r="S516" s="381">
        <f t="shared" si="312"/>
        <v>0</v>
      </c>
      <c r="T516" s="381">
        <f t="shared" ref="T516:AD516" si="313">$H516*T53/$H53</f>
        <v>0</v>
      </c>
      <c r="U516" s="381">
        <f t="shared" si="313"/>
        <v>12.304</v>
      </c>
      <c r="V516" s="381">
        <f t="shared" si="313"/>
        <v>12.304</v>
      </c>
      <c r="W516" s="381">
        <f t="shared" si="313"/>
        <v>12.304</v>
      </c>
      <c r="X516" s="381">
        <f t="shared" si="313"/>
        <v>12.304</v>
      </c>
      <c r="Y516" s="381">
        <f t="shared" si="313"/>
        <v>12.304</v>
      </c>
      <c r="Z516" s="381">
        <f t="shared" si="313"/>
        <v>12.304</v>
      </c>
      <c r="AA516" s="381">
        <f t="shared" si="313"/>
        <v>12.304</v>
      </c>
      <c r="AB516" s="381">
        <f t="shared" si="313"/>
        <v>12.304</v>
      </c>
      <c r="AC516" s="381">
        <f t="shared" si="313"/>
        <v>12.304</v>
      </c>
      <c r="AD516" s="381">
        <f t="shared" si="313"/>
        <v>12.304</v>
      </c>
      <c r="AE516" s="355">
        <f t="shared" si="258"/>
        <v>123.04</v>
      </c>
      <c r="AF516" s="364"/>
      <c r="AG516" s="115"/>
      <c r="AH516" s="115"/>
      <c r="AI516" s="115"/>
      <c r="AJ516" s="115"/>
      <c r="AK516" s="115"/>
      <c r="AL516" s="115"/>
      <c r="AM516" s="115"/>
      <c r="AN516" s="115"/>
      <c r="AO516" s="115"/>
      <c r="AP516" s="115"/>
      <c r="AQ516" s="115"/>
      <c r="AR516" s="34"/>
      <c r="AS516" s="34"/>
      <c r="AT516" s="34"/>
      <c r="AU516" s="34"/>
      <c r="AV516" s="34"/>
      <c r="AW516" s="34"/>
      <c r="AX516" s="34"/>
    </row>
    <row r="517" spans="1:50" ht="15" x14ac:dyDescent="0.25">
      <c r="B517" s="54">
        <f t="shared" si="284"/>
        <v>7</v>
      </c>
      <c r="C517" s="55">
        <f t="shared" si="284"/>
        <v>20</v>
      </c>
      <c r="D517" s="1772" t="str">
        <f t="shared" si="284"/>
        <v>Corte en el area para forraje  (Graminea de corte)</v>
      </c>
      <c r="E517" s="1772"/>
      <c r="F517" s="686" t="str">
        <f t="shared" si="285"/>
        <v>jornal</v>
      </c>
      <c r="G517" s="837">
        <f t="shared" si="285"/>
        <v>160</v>
      </c>
      <c r="H517" s="690">
        <f>'2. Assumptions'!$E$186</f>
        <v>0.76900000000000002</v>
      </c>
      <c r="I517" s="410">
        <f t="shared" si="254"/>
        <v>123.04</v>
      </c>
      <c r="J517" s="546"/>
      <c r="K517" s="381">
        <f t="shared" ref="K517:S517" si="314">$H517*K54/$H54</f>
        <v>0</v>
      </c>
      <c r="L517" s="381">
        <f t="shared" si="314"/>
        <v>0</v>
      </c>
      <c r="M517" s="381">
        <f t="shared" si="314"/>
        <v>0</v>
      </c>
      <c r="N517" s="381">
        <f t="shared" si="314"/>
        <v>0</v>
      </c>
      <c r="O517" s="381">
        <f t="shared" si="314"/>
        <v>0</v>
      </c>
      <c r="P517" s="381">
        <f t="shared" si="314"/>
        <v>0</v>
      </c>
      <c r="Q517" s="381">
        <f t="shared" si="314"/>
        <v>0</v>
      </c>
      <c r="R517" s="381">
        <f t="shared" si="314"/>
        <v>0</v>
      </c>
      <c r="S517" s="381">
        <f t="shared" si="314"/>
        <v>0</v>
      </c>
      <c r="T517" s="381">
        <f t="shared" ref="T517:AD517" si="315">$H517*T54/$H54</f>
        <v>0</v>
      </c>
      <c r="U517" s="381">
        <f t="shared" si="315"/>
        <v>0</v>
      </c>
      <c r="V517" s="381">
        <f t="shared" si="315"/>
        <v>0</v>
      </c>
      <c r="W517" s="381">
        <f t="shared" si="315"/>
        <v>15.38</v>
      </c>
      <c r="X517" s="381">
        <f t="shared" si="315"/>
        <v>15.38</v>
      </c>
      <c r="Y517" s="381">
        <f t="shared" si="315"/>
        <v>15.38</v>
      </c>
      <c r="Z517" s="381">
        <f t="shared" si="315"/>
        <v>15.38</v>
      </c>
      <c r="AA517" s="381">
        <f t="shared" si="315"/>
        <v>15.38</v>
      </c>
      <c r="AB517" s="381">
        <f t="shared" si="315"/>
        <v>15.38</v>
      </c>
      <c r="AC517" s="381">
        <f t="shared" si="315"/>
        <v>15.38</v>
      </c>
      <c r="AD517" s="381">
        <f t="shared" si="315"/>
        <v>15.38</v>
      </c>
      <c r="AE517" s="355">
        <f t="shared" si="258"/>
        <v>123.03999999999999</v>
      </c>
      <c r="AF517" s="364"/>
      <c r="AG517" s="115"/>
      <c r="AH517" s="115"/>
      <c r="AI517" s="115"/>
      <c r="AJ517" s="115"/>
      <c r="AK517" s="115"/>
      <c r="AL517" s="115"/>
      <c r="AM517" s="115"/>
      <c r="AN517" s="115"/>
      <c r="AO517" s="115"/>
      <c r="AP517" s="115"/>
      <c r="AQ517" s="115"/>
      <c r="AR517" s="34"/>
      <c r="AS517" s="34"/>
      <c r="AT517" s="34"/>
      <c r="AU517" s="34"/>
      <c r="AV517" s="34"/>
      <c r="AW517" s="34"/>
      <c r="AX517" s="34"/>
    </row>
    <row r="518" spans="1:50" ht="15" x14ac:dyDescent="0.25">
      <c r="B518" s="54">
        <f t="shared" si="284"/>
        <v>11</v>
      </c>
      <c r="C518" s="55">
        <f t="shared" si="284"/>
        <v>11</v>
      </c>
      <c r="D518" s="1772" t="str">
        <f t="shared" si="284"/>
        <v>Renovación area de  pastoreo directo*</v>
      </c>
      <c r="E518" s="1772"/>
      <c r="F518" s="686" t="str">
        <f t="shared" si="285"/>
        <v>jornal</v>
      </c>
      <c r="G518" s="837">
        <f t="shared" si="285"/>
        <v>16</v>
      </c>
      <c r="H518" s="690">
        <f>'2. Assumptions'!$E$186</f>
        <v>0.76900000000000002</v>
      </c>
      <c r="I518" s="410">
        <f t="shared" si="254"/>
        <v>12.304</v>
      </c>
      <c r="J518" s="546"/>
      <c r="K518" s="381">
        <f t="shared" ref="K518:S518" si="316">$H518*K55/$H55</f>
        <v>0</v>
      </c>
      <c r="L518" s="381">
        <f t="shared" si="316"/>
        <v>0</v>
      </c>
      <c r="M518" s="381">
        <f t="shared" si="316"/>
        <v>0</v>
      </c>
      <c r="N518" s="381">
        <f t="shared" si="316"/>
        <v>0</v>
      </c>
      <c r="O518" s="381">
        <f t="shared" si="316"/>
        <v>0</v>
      </c>
      <c r="P518" s="381">
        <f t="shared" si="316"/>
        <v>0</v>
      </c>
      <c r="Q518" s="381">
        <f t="shared" si="316"/>
        <v>0</v>
      </c>
      <c r="R518" s="381">
        <f t="shared" si="316"/>
        <v>0</v>
      </c>
      <c r="S518" s="381">
        <f t="shared" si="316"/>
        <v>0</v>
      </c>
      <c r="T518" s="381">
        <f t="shared" ref="T518:AD518" si="317">$H518*T55/$H55</f>
        <v>0</v>
      </c>
      <c r="U518" s="381">
        <f t="shared" si="317"/>
        <v>12.304</v>
      </c>
      <c r="V518" s="381">
        <f t="shared" si="317"/>
        <v>0</v>
      </c>
      <c r="W518" s="381">
        <f t="shared" si="317"/>
        <v>0</v>
      </c>
      <c r="X518" s="381">
        <f t="shared" si="317"/>
        <v>0</v>
      </c>
      <c r="Y518" s="381">
        <f t="shared" si="317"/>
        <v>0</v>
      </c>
      <c r="Z518" s="381">
        <f t="shared" si="317"/>
        <v>0</v>
      </c>
      <c r="AA518" s="381">
        <f t="shared" si="317"/>
        <v>0</v>
      </c>
      <c r="AB518" s="381">
        <f t="shared" si="317"/>
        <v>0</v>
      </c>
      <c r="AC518" s="381">
        <f t="shared" si="317"/>
        <v>0</v>
      </c>
      <c r="AD518" s="381">
        <f t="shared" si="317"/>
        <v>0</v>
      </c>
      <c r="AE518" s="355">
        <f t="shared" si="258"/>
        <v>12.304</v>
      </c>
      <c r="AF518" s="364"/>
      <c r="AG518" s="115"/>
      <c r="AH518" s="115"/>
      <c r="AI518" s="115"/>
      <c r="AJ518" s="115"/>
      <c r="AK518" s="115"/>
      <c r="AL518" s="115"/>
      <c r="AM518" s="115"/>
      <c r="AN518" s="115"/>
      <c r="AO518" s="115"/>
      <c r="AP518" s="115"/>
      <c r="AQ518" s="115"/>
      <c r="AR518" s="34"/>
      <c r="AS518" s="34"/>
      <c r="AT518" s="34"/>
      <c r="AU518" s="34"/>
      <c r="AV518" s="34"/>
      <c r="AW518" s="34"/>
      <c r="AX518" s="34"/>
    </row>
    <row r="519" spans="1:50" ht="15" x14ac:dyDescent="0.25">
      <c r="B519" s="54">
        <f t="shared" si="284"/>
        <v>6</v>
      </c>
      <c r="C519" s="55">
        <f t="shared" si="284"/>
        <v>6</v>
      </c>
      <c r="D519" s="1772" t="str">
        <f t="shared" si="284"/>
        <v>Atenciones culturales para el area de pastoreo directo*</v>
      </c>
      <c r="E519" s="1772"/>
      <c r="F519" s="686" t="str">
        <f t="shared" si="285"/>
        <v>jornal</v>
      </c>
      <c r="G519" s="837">
        <f t="shared" si="285"/>
        <v>160</v>
      </c>
      <c r="H519" s="690">
        <f>'2. Assumptions'!$E$186</f>
        <v>0.76900000000000002</v>
      </c>
      <c r="I519" s="410">
        <f t="shared" si="254"/>
        <v>123.04</v>
      </c>
      <c r="J519" s="546"/>
      <c r="K519" s="381">
        <f t="shared" ref="K519:S519" si="318">$H519*K56/$H56</f>
        <v>0</v>
      </c>
      <c r="L519" s="381">
        <f t="shared" si="318"/>
        <v>0</v>
      </c>
      <c r="M519" s="381">
        <f t="shared" si="318"/>
        <v>0</v>
      </c>
      <c r="N519" s="381">
        <f t="shared" si="318"/>
        <v>0</v>
      </c>
      <c r="O519" s="381">
        <f t="shared" si="318"/>
        <v>0</v>
      </c>
      <c r="P519" s="381">
        <f t="shared" si="318"/>
        <v>0</v>
      </c>
      <c r="Q519" s="381">
        <f t="shared" si="318"/>
        <v>0</v>
      </c>
      <c r="R519" s="381">
        <f t="shared" si="318"/>
        <v>0</v>
      </c>
      <c r="S519" s="381">
        <f t="shared" si="318"/>
        <v>0</v>
      </c>
      <c r="T519" s="381">
        <f t="shared" ref="T519:AD519" si="319">$H519*T56/$H56</f>
        <v>0</v>
      </c>
      <c r="U519" s="381">
        <f t="shared" si="319"/>
        <v>12.304</v>
      </c>
      <c r="V519" s="381">
        <f t="shared" si="319"/>
        <v>12.304</v>
      </c>
      <c r="W519" s="381">
        <f t="shared" si="319"/>
        <v>12.304</v>
      </c>
      <c r="X519" s="381">
        <f t="shared" si="319"/>
        <v>12.304</v>
      </c>
      <c r="Y519" s="381">
        <f t="shared" si="319"/>
        <v>12.304</v>
      </c>
      <c r="Z519" s="381">
        <f t="shared" si="319"/>
        <v>12.304</v>
      </c>
      <c r="AA519" s="381">
        <f t="shared" si="319"/>
        <v>12.304</v>
      </c>
      <c r="AB519" s="381">
        <f t="shared" si="319"/>
        <v>12.304</v>
      </c>
      <c r="AC519" s="381">
        <f t="shared" si="319"/>
        <v>12.304</v>
      </c>
      <c r="AD519" s="381">
        <f t="shared" si="319"/>
        <v>12.304</v>
      </c>
      <c r="AE519" s="355">
        <f t="shared" si="258"/>
        <v>123.04</v>
      </c>
      <c r="AF519" s="364"/>
      <c r="AG519" s="115"/>
      <c r="AH519" s="115"/>
      <c r="AI519" s="115"/>
      <c r="AJ519" s="115"/>
      <c r="AK519" s="115"/>
      <c r="AL519" s="115"/>
      <c r="AM519" s="115"/>
      <c r="AN519" s="115"/>
      <c r="AO519" s="115"/>
      <c r="AP519" s="115"/>
      <c r="AQ519" s="115"/>
      <c r="AR519" s="34"/>
      <c r="AS519" s="34"/>
      <c r="AT519" s="34"/>
      <c r="AU519" s="34"/>
      <c r="AV519" s="34"/>
      <c r="AW519" s="34"/>
      <c r="AX519" s="34"/>
    </row>
    <row r="520" spans="1:50" ht="15.6" thickBot="1" x14ac:dyDescent="0.3">
      <c r="B520" s="54">
        <f t="shared" si="284"/>
        <v>7</v>
      </c>
      <c r="C520" s="55">
        <f t="shared" si="284"/>
        <v>20</v>
      </c>
      <c r="D520" s="1772" t="str">
        <f t="shared" si="284"/>
        <v>Periodo pastoreo directo</v>
      </c>
      <c r="E520" s="1772"/>
      <c r="F520" s="686" t="str">
        <f t="shared" si="285"/>
        <v>jornal</v>
      </c>
      <c r="G520" s="838">
        <f t="shared" si="285"/>
        <v>180</v>
      </c>
      <c r="H520" s="690">
        <f>'2. Assumptions'!$E$186</f>
        <v>0.76900000000000002</v>
      </c>
      <c r="I520" s="410">
        <f t="shared" si="254"/>
        <v>138.42000000000002</v>
      </c>
      <c r="J520" s="547"/>
      <c r="K520" s="381">
        <f t="shared" ref="K520:S520" si="320">$H520*K57/$H57</f>
        <v>0</v>
      </c>
      <c r="L520" s="381">
        <f t="shared" si="320"/>
        <v>0</v>
      </c>
      <c r="M520" s="381">
        <f t="shared" si="320"/>
        <v>0</v>
      </c>
      <c r="N520" s="381">
        <f t="shared" si="320"/>
        <v>0</v>
      </c>
      <c r="O520" s="381">
        <f t="shared" si="320"/>
        <v>0</v>
      </c>
      <c r="P520" s="381">
        <f t="shared" si="320"/>
        <v>0</v>
      </c>
      <c r="Q520" s="381">
        <f t="shared" si="320"/>
        <v>0</v>
      </c>
      <c r="R520" s="381">
        <f t="shared" si="320"/>
        <v>0</v>
      </c>
      <c r="S520" s="381">
        <f t="shared" si="320"/>
        <v>0</v>
      </c>
      <c r="T520" s="381">
        <f t="shared" ref="T520:AD520" si="321">$H520*T57/$H57</f>
        <v>0</v>
      </c>
      <c r="U520" s="381">
        <f t="shared" si="321"/>
        <v>0</v>
      </c>
      <c r="V520" s="381">
        <f t="shared" si="321"/>
        <v>15.38</v>
      </c>
      <c r="W520" s="381">
        <f t="shared" si="321"/>
        <v>15.38</v>
      </c>
      <c r="X520" s="381">
        <f t="shared" si="321"/>
        <v>15.38</v>
      </c>
      <c r="Y520" s="381">
        <f t="shared" si="321"/>
        <v>15.38</v>
      </c>
      <c r="Z520" s="381">
        <f t="shared" si="321"/>
        <v>15.38</v>
      </c>
      <c r="AA520" s="381">
        <f t="shared" si="321"/>
        <v>15.38</v>
      </c>
      <c r="AB520" s="381">
        <f t="shared" si="321"/>
        <v>15.38</v>
      </c>
      <c r="AC520" s="381">
        <f t="shared" si="321"/>
        <v>15.38</v>
      </c>
      <c r="AD520" s="381">
        <f t="shared" si="321"/>
        <v>15.38</v>
      </c>
      <c r="AE520" s="355">
        <f t="shared" si="258"/>
        <v>138.41999999999999</v>
      </c>
      <c r="AF520" s="364"/>
      <c r="AG520" s="115"/>
      <c r="AH520" s="115"/>
      <c r="AI520" s="115"/>
      <c r="AJ520" s="115"/>
      <c r="AK520" s="115"/>
      <c r="AL520" s="115"/>
      <c r="AM520" s="115"/>
      <c r="AN520" s="115"/>
      <c r="AO520" s="115"/>
      <c r="AP520" s="115"/>
      <c r="AQ520" s="115"/>
      <c r="AR520" s="34"/>
      <c r="AS520" s="34"/>
      <c r="AT520" s="34"/>
      <c r="AU520" s="34"/>
      <c r="AV520" s="34"/>
      <c r="AW520" s="34"/>
      <c r="AX520" s="34"/>
    </row>
    <row r="521" spans="1:50" ht="14.4" thickBot="1" x14ac:dyDescent="0.3">
      <c r="B521" s="61"/>
      <c r="C521" s="62"/>
      <c r="D521" s="91" t="s">
        <v>57</v>
      </c>
      <c r="E521" s="91"/>
      <c r="F521" s="63"/>
      <c r="G521" s="413"/>
      <c r="H521" s="529"/>
      <c r="I521" s="529"/>
      <c r="J521" s="653">
        <f>SUM(I522:I536)</f>
        <v>2222.6489999999999</v>
      </c>
      <c r="K521" s="356">
        <f t="shared" ref="K521:AD521" si="322">SUM(K522:K536)</f>
        <v>702.649</v>
      </c>
      <c r="L521" s="356">
        <f t="shared" si="322"/>
        <v>80</v>
      </c>
      <c r="M521" s="356">
        <f t="shared" si="322"/>
        <v>80</v>
      </c>
      <c r="N521" s="356">
        <f t="shared" si="322"/>
        <v>80</v>
      </c>
      <c r="O521" s="356">
        <f t="shared" si="322"/>
        <v>80</v>
      </c>
      <c r="P521" s="356">
        <f t="shared" si="322"/>
        <v>80</v>
      </c>
      <c r="Q521" s="356">
        <f t="shared" si="322"/>
        <v>80</v>
      </c>
      <c r="R521" s="356">
        <f t="shared" si="322"/>
        <v>80</v>
      </c>
      <c r="S521" s="356">
        <f t="shared" si="322"/>
        <v>80</v>
      </c>
      <c r="T521" s="356">
        <f t="shared" si="322"/>
        <v>80</v>
      </c>
      <c r="U521" s="356">
        <f t="shared" si="322"/>
        <v>80</v>
      </c>
      <c r="V521" s="356">
        <f t="shared" si="322"/>
        <v>80</v>
      </c>
      <c r="W521" s="356">
        <f t="shared" si="322"/>
        <v>80</v>
      </c>
      <c r="X521" s="356">
        <f t="shared" si="322"/>
        <v>80</v>
      </c>
      <c r="Y521" s="356">
        <f t="shared" si="322"/>
        <v>80</v>
      </c>
      <c r="Z521" s="356">
        <f t="shared" si="322"/>
        <v>80</v>
      </c>
      <c r="AA521" s="356">
        <f t="shared" si="322"/>
        <v>80</v>
      </c>
      <c r="AB521" s="356">
        <f t="shared" si="322"/>
        <v>80</v>
      </c>
      <c r="AC521" s="356">
        <f t="shared" si="322"/>
        <v>80</v>
      </c>
      <c r="AD521" s="356">
        <f t="shared" si="322"/>
        <v>80</v>
      </c>
      <c r="AE521" s="354">
        <f t="shared" si="256"/>
        <v>2222.6489999999999</v>
      </c>
      <c r="AF521" s="364"/>
      <c r="AG521" s="115"/>
      <c r="AH521" s="115"/>
      <c r="AI521" s="115"/>
      <c r="AJ521" s="115"/>
      <c r="AK521" s="115"/>
      <c r="AL521" s="115"/>
      <c r="AM521" s="115"/>
      <c r="AN521" s="115"/>
      <c r="AO521" s="115"/>
      <c r="AP521" s="115"/>
      <c r="AQ521" s="115"/>
      <c r="AR521" s="35"/>
      <c r="AS521" s="35"/>
      <c r="AT521" s="35"/>
      <c r="AU521" s="35"/>
      <c r="AV521" s="35"/>
      <c r="AW521" s="35"/>
      <c r="AX521" s="35"/>
    </row>
    <row r="522" spans="1:50" s="14" customFormat="1" x14ac:dyDescent="0.25">
      <c r="A522" s="1"/>
      <c r="B522" s="54">
        <f t="shared" ref="B522:D536" si="323">B59</f>
        <v>1</v>
      </c>
      <c r="C522" s="55">
        <f t="shared" si="323"/>
        <v>1</v>
      </c>
      <c r="D522" s="1772" t="str">
        <f t="shared" si="323"/>
        <v>Material vegetativo Arachis pintoi</v>
      </c>
      <c r="E522" s="1772"/>
      <c r="F522" s="686" t="str">
        <f t="shared" ref="F522:G536" si="324">F59</f>
        <v>semilla (kg)</v>
      </c>
      <c r="G522" s="1358">
        <f t="shared" si="324"/>
        <v>750</v>
      </c>
      <c r="H522" s="410">
        <f>'17a. Annex M 5 SILLEC - Bebeder'!H522</f>
        <v>0.8</v>
      </c>
      <c r="I522" s="410">
        <f t="shared" ref="I522:I551" si="325">G522*H522</f>
        <v>600</v>
      </c>
      <c r="J522" s="773"/>
      <c r="K522" s="358">
        <f t="shared" ref="K522:AD522" si="326">$H522*K59/$H59</f>
        <v>600</v>
      </c>
      <c r="L522" s="358">
        <f t="shared" si="326"/>
        <v>0</v>
      </c>
      <c r="M522" s="358">
        <f t="shared" si="326"/>
        <v>0</v>
      </c>
      <c r="N522" s="358">
        <f t="shared" si="326"/>
        <v>0</v>
      </c>
      <c r="O522" s="358">
        <f t="shared" si="326"/>
        <v>0</v>
      </c>
      <c r="P522" s="358">
        <f t="shared" si="326"/>
        <v>0</v>
      </c>
      <c r="Q522" s="358">
        <f t="shared" si="326"/>
        <v>0</v>
      </c>
      <c r="R522" s="358">
        <f t="shared" si="326"/>
        <v>0</v>
      </c>
      <c r="S522" s="358">
        <f t="shared" si="326"/>
        <v>0</v>
      </c>
      <c r="T522" s="358">
        <f t="shared" si="326"/>
        <v>0</v>
      </c>
      <c r="U522" s="358">
        <f t="shared" si="326"/>
        <v>0</v>
      </c>
      <c r="V522" s="358">
        <f t="shared" si="326"/>
        <v>0</v>
      </c>
      <c r="W522" s="358">
        <f t="shared" si="326"/>
        <v>0</v>
      </c>
      <c r="X522" s="358">
        <f t="shared" si="326"/>
        <v>0</v>
      </c>
      <c r="Y522" s="358">
        <f t="shared" si="326"/>
        <v>0</v>
      </c>
      <c r="Z522" s="358">
        <f t="shared" si="326"/>
        <v>0</v>
      </c>
      <c r="AA522" s="358">
        <f t="shared" si="326"/>
        <v>0</v>
      </c>
      <c r="AB522" s="358">
        <f t="shared" si="326"/>
        <v>0</v>
      </c>
      <c r="AC522" s="358">
        <f t="shared" si="326"/>
        <v>0</v>
      </c>
      <c r="AD522" s="358">
        <f t="shared" si="326"/>
        <v>0</v>
      </c>
      <c r="AE522" s="355">
        <f t="shared" si="256"/>
        <v>600</v>
      </c>
      <c r="AF522" s="364"/>
      <c r="AG522" s="115"/>
      <c r="AH522" s="115"/>
      <c r="AO522" s="115"/>
      <c r="AP522" s="115"/>
      <c r="AQ522" s="115"/>
      <c r="AR522" s="36"/>
      <c r="AS522" s="36"/>
      <c r="AT522" s="36"/>
      <c r="AU522" s="36"/>
      <c r="AV522" s="36"/>
      <c r="AW522" s="36"/>
      <c r="AX522" s="36"/>
    </row>
    <row r="523" spans="1:50" s="14" customFormat="1" x14ac:dyDescent="0.25">
      <c r="B523" s="54">
        <f t="shared" si="323"/>
        <v>1</v>
      </c>
      <c r="C523" s="55">
        <f t="shared" si="323"/>
        <v>1</v>
      </c>
      <c r="D523" s="1772">
        <f t="shared" si="323"/>
        <v>0</v>
      </c>
      <c r="E523" s="1772"/>
      <c r="F523" s="686" t="str">
        <f t="shared" si="324"/>
        <v>Tonelada</v>
      </c>
      <c r="G523" s="1358">
        <f t="shared" si="324"/>
        <v>0</v>
      </c>
      <c r="H523" s="410">
        <f>'17a. Annex M 5 SILLEC - Bebeder'!H523</f>
        <v>60</v>
      </c>
      <c r="I523" s="410">
        <f t="shared" si="325"/>
        <v>0</v>
      </c>
      <c r="J523" s="774"/>
      <c r="K523" s="358">
        <f t="shared" ref="K523:AD523" si="327">$H523*K60/$H60</f>
        <v>0</v>
      </c>
      <c r="L523" s="358">
        <f t="shared" si="327"/>
        <v>0</v>
      </c>
      <c r="M523" s="358">
        <f t="shared" si="327"/>
        <v>0</v>
      </c>
      <c r="N523" s="358">
        <f t="shared" si="327"/>
        <v>0</v>
      </c>
      <c r="O523" s="358">
        <f t="shared" si="327"/>
        <v>0</v>
      </c>
      <c r="P523" s="358">
        <f t="shared" si="327"/>
        <v>0</v>
      </c>
      <c r="Q523" s="358">
        <f t="shared" si="327"/>
        <v>0</v>
      </c>
      <c r="R523" s="358">
        <f t="shared" si="327"/>
        <v>0</v>
      </c>
      <c r="S523" s="358">
        <f t="shared" si="327"/>
        <v>0</v>
      </c>
      <c r="T523" s="358">
        <f t="shared" si="327"/>
        <v>0</v>
      </c>
      <c r="U523" s="358">
        <f t="shared" si="327"/>
        <v>0</v>
      </c>
      <c r="V523" s="358">
        <f t="shared" si="327"/>
        <v>0</v>
      </c>
      <c r="W523" s="358">
        <f t="shared" si="327"/>
        <v>0</v>
      </c>
      <c r="X523" s="358">
        <f t="shared" si="327"/>
        <v>0</v>
      </c>
      <c r="Y523" s="358">
        <f t="shared" si="327"/>
        <v>0</v>
      </c>
      <c r="Z523" s="358">
        <f t="shared" si="327"/>
        <v>0</v>
      </c>
      <c r="AA523" s="358">
        <f t="shared" si="327"/>
        <v>0</v>
      </c>
      <c r="AB523" s="358">
        <f t="shared" si="327"/>
        <v>0</v>
      </c>
      <c r="AC523" s="358">
        <f t="shared" si="327"/>
        <v>0</v>
      </c>
      <c r="AD523" s="358">
        <f t="shared" si="327"/>
        <v>0</v>
      </c>
      <c r="AE523" s="355">
        <f t="shared" ref="AE523:AE536" si="328">SUM(K523:AD523)</f>
        <v>0</v>
      </c>
      <c r="AF523" s="364"/>
      <c r="AG523" s="115"/>
      <c r="AH523" s="115"/>
      <c r="AO523" s="115"/>
      <c r="AP523" s="115"/>
      <c r="AQ523" s="115"/>
      <c r="AR523" s="36"/>
      <c r="AS523" s="36"/>
      <c r="AT523" s="36"/>
      <c r="AU523" s="36"/>
      <c r="AV523" s="36"/>
      <c r="AW523" s="36"/>
      <c r="AX523" s="36"/>
    </row>
    <row r="524" spans="1:50" s="14" customFormat="1" x14ac:dyDescent="0.25">
      <c r="B524" s="54">
        <f t="shared" si="323"/>
        <v>1</v>
      </c>
      <c r="C524" s="55">
        <f t="shared" si="323"/>
        <v>1</v>
      </c>
      <c r="D524" s="1772" t="str">
        <f t="shared" si="323"/>
        <v>Material vegetativo Guazuma tomentosa (Guácima)</v>
      </c>
      <c r="E524" s="1772"/>
      <c r="F524" s="686" t="str">
        <f t="shared" si="324"/>
        <v>Kilogramo</v>
      </c>
      <c r="G524" s="1358">
        <f t="shared" si="324"/>
        <v>4</v>
      </c>
      <c r="H524" s="410">
        <f>'17a. Annex M 5 SILLEC - Bebeder'!H524</f>
        <v>1.2</v>
      </c>
      <c r="I524" s="410">
        <f t="shared" si="325"/>
        <v>4.8</v>
      </c>
      <c r="J524" s="774"/>
      <c r="K524" s="358">
        <f t="shared" ref="K524:AD524" si="329">$H524*K61/$H61</f>
        <v>4.8</v>
      </c>
      <c r="L524" s="358">
        <f t="shared" si="329"/>
        <v>0</v>
      </c>
      <c r="M524" s="358">
        <f t="shared" si="329"/>
        <v>0</v>
      </c>
      <c r="N524" s="358">
        <f t="shared" si="329"/>
        <v>0</v>
      </c>
      <c r="O524" s="358">
        <f t="shared" si="329"/>
        <v>0</v>
      </c>
      <c r="P524" s="358">
        <f t="shared" si="329"/>
        <v>0</v>
      </c>
      <c r="Q524" s="358">
        <f t="shared" si="329"/>
        <v>0</v>
      </c>
      <c r="R524" s="358">
        <f t="shared" si="329"/>
        <v>0</v>
      </c>
      <c r="S524" s="358">
        <f t="shared" si="329"/>
        <v>0</v>
      </c>
      <c r="T524" s="358">
        <f t="shared" si="329"/>
        <v>0</v>
      </c>
      <c r="U524" s="358">
        <f t="shared" si="329"/>
        <v>0</v>
      </c>
      <c r="V524" s="358">
        <f t="shared" si="329"/>
        <v>0</v>
      </c>
      <c r="W524" s="358">
        <f t="shared" si="329"/>
        <v>0</v>
      </c>
      <c r="X524" s="358">
        <f t="shared" si="329"/>
        <v>0</v>
      </c>
      <c r="Y524" s="358">
        <f t="shared" si="329"/>
        <v>0</v>
      </c>
      <c r="Z524" s="358">
        <f t="shared" si="329"/>
        <v>0</v>
      </c>
      <c r="AA524" s="358">
        <f t="shared" si="329"/>
        <v>0</v>
      </c>
      <c r="AB524" s="358">
        <f t="shared" si="329"/>
        <v>0</v>
      </c>
      <c r="AC524" s="358">
        <f t="shared" si="329"/>
        <v>0</v>
      </c>
      <c r="AD524" s="358">
        <f t="shared" si="329"/>
        <v>0</v>
      </c>
      <c r="AE524" s="355">
        <f t="shared" si="328"/>
        <v>4.8</v>
      </c>
      <c r="AF524" s="364"/>
      <c r="AG524" s="115"/>
      <c r="AH524" s="115"/>
      <c r="AO524" s="115"/>
      <c r="AP524" s="115"/>
      <c r="AQ524" s="115"/>
      <c r="AR524" s="36"/>
      <c r="AS524" s="36"/>
      <c r="AT524" s="36"/>
      <c r="AU524" s="36"/>
      <c r="AV524" s="36"/>
      <c r="AW524" s="36"/>
      <c r="AX524" s="36"/>
    </row>
    <row r="525" spans="1:50" s="40" customFormat="1" x14ac:dyDescent="0.25">
      <c r="B525" s="54">
        <f t="shared" si="323"/>
        <v>1</v>
      </c>
      <c r="C525" s="55">
        <f t="shared" si="323"/>
        <v>1</v>
      </c>
      <c r="D525" s="1772" t="str">
        <f t="shared" si="323"/>
        <v>Materilal vegetativo Brachiaria brizantha. (marandu) Especie pastoreo directo</v>
      </c>
      <c r="E525" s="1772"/>
      <c r="F525" s="686" t="str">
        <f t="shared" si="324"/>
        <v>semilla (kg)</v>
      </c>
      <c r="G525" s="1358">
        <f t="shared" si="324"/>
        <v>10</v>
      </c>
      <c r="H525" s="410">
        <f>'17a. Annex M 5 SILLEC - Bebeder'!H525</f>
        <v>0.8</v>
      </c>
      <c r="I525" s="410">
        <f t="shared" si="325"/>
        <v>8</v>
      </c>
      <c r="J525" s="774"/>
      <c r="K525" s="358">
        <f t="shared" ref="K525:AD525" si="330">$H525*K62/$H62</f>
        <v>8</v>
      </c>
      <c r="L525" s="358">
        <f t="shared" si="330"/>
        <v>0</v>
      </c>
      <c r="M525" s="358">
        <f t="shared" si="330"/>
        <v>0</v>
      </c>
      <c r="N525" s="358">
        <f t="shared" si="330"/>
        <v>0</v>
      </c>
      <c r="O525" s="358">
        <f t="shared" si="330"/>
        <v>0</v>
      </c>
      <c r="P525" s="358">
        <f t="shared" si="330"/>
        <v>0</v>
      </c>
      <c r="Q525" s="358">
        <f t="shared" si="330"/>
        <v>0</v>
      </c>
      <c r="R525" s="358">
        <f t="shared" si="330"/>
        <v>0</v>
      </c>
      <c r="S525" s="358">
        <f t="shared" si="330"/>
        <v>0</v>
      </c>
      <c r="T525" s="358">
        <f t="shared" si="330"/>
        <v>0</v>
      </c>
      <c r="U525" s="358">
        <f t="shared" si="330"/>
        <v>0</v>
      </c>
      <c r="V525" s="358">
        <f t="shared" si="330"/>
        <v>0</v>
      </c>
      <c r="W525" s="358">
        <f t="shared" si="330"/>
        <v>0</v>
      </c>
      <c r="X525" s="358">
        <f t="shared" si="330"/>
        <v>0</v>
      </c>
      <c r="Y525" s="358">
        <f t="shared" si="330"/>
        <v>0</v>
      </c>
      <c r="Z525" s="358">
        <f t="shared" si="330"/>
        <v>0</v>
      </c>
      <c r="AA525" s="358">
        <f t="shared" si="330"/>
        <v>0</v>
      </c>
      <c r="AB525" s="358">
        <f t="shared" si="330"/>
        <v>0</v>
      </c>
      <c r="AC525" s="358">
        <f t="shared" si="330"/>
        <v>0</v>
      </c>
      <c r="AD525" s="358">
        <f t="shared" si="330"/>
        <v>0</v>
      </c>
      <c r="AE525" s="355">
        <f t="shared" si="328"/>
        <v>8</v>
      </c>
      <c r="AF525" s="364"/>
      <c r="AG525" s="115"/>
      <c r="AH525" s="115"/>
      <c r="AO525" s="115"/>
      <c r="AP525" s="115"/>
      <c r="AQ525" s="115"/>
      <c r="AR525" s="47"/>
      <c r="AS525" s="47"/>
      <c r="AT525" s="47"/>
      <c r="AU525" s="47"/>
      <c r="AV525" s="47"/>
      <c r="AW525" s="47"/>
      <c r="AX525" s="47"/>
    </row>
    <row r="526" spans="1:50" s="40" customFormat="1" x14ac:dyDescent="0.25">
      <c r="B526" s="54">
        <f t="shared" si="323"/>
        <v>1</v>
      </c>
      <c r="C526" s="55">
        <f t="shared" si="323"/>
        <v>1</v>
      </c>
      <c r="D526" s="1772" t="str">
        <f t="shared" si="323"/>
        <v>Materilal vegetativo Lysiloma bahamensis,(soplillo) - Arbol de Sombra</v>
      </c>
      <c r="E526" s="1772"/>
      <c r="F526" s="686" t="str">
        <f t="shared" si="324"/>
        <v>plantula</v>
      </c>
      <c r="G526" s="1358">
        <f t="shared" si="324"/>
        <v>115</v>
      </c>
      <c r="H526" s="410">
        <f>'17a. Annex M 5 SILLEC - Bebeder'!H526</f>
        <v>6.7000000000000004E-2</v>
      </c>
      <c r="I526" s="410">
        <f t="shared" si="325"/>
        <v>7.7050000000000001</v>
      </c>
      <c r="J526" s="774"/>
      <c r="K526" s="358">
        <f t="shared" ref="K526:AD526" si="331">$H526*K63/$H63</f>
        <v>7.7050000000000001</v>
      </c>
      <c r="L526" s="358">
        <f t="shared" si="331"/>
        <v>0</v>
      </c>
      <c r="M526" s="358">
        <f t="shared" si="331"/>
        <v>0</v>
      </c>
      <c r="N526" s="358">
        <f t="shared" si="331"/>
        <v>0</v>
      </c>
      <c r="O526" s="358">
        <f t="shared" si="331"/>
        <v>0</v>
      </c>
      <c r="P526" s="358">
        <f t="shared" si="331"/>
        <v>0</v>
      </c>
      <c r="Q526" s="358">
        <f t="shared" si="331"/>
        <v>0</v>
      </c>
      <c r="R526" s="358">
        <f t="shared" si="331"/>
        <v>0</v>
      </c>
      <c r="S526" s="358">
        <f t="shared" si="331"/>
        <v>0</v>
      </c>
      <c r="T526" s="358">
        <f t="shared" si="331"/>
        <v>0</v>
      </c>
      <c r="U526" s="358">
        <f t="shared" si="331"/>
        <v>0</v>
      </c>
      <c r="V526" s="358">
        <f t="shared" si="331"/>
        <v>0</v>
      </c>
      <c r="W526" s="358">
        <f t="shared" si="331"/>
        <v>0</v>
      </c>
      <c r="X526" s="358">
        <f t="shared" si="331"/>
        <v>0</v>
      </c>
      <c r="Y526" s="358">
        <f t="shared" si="331"/>
        <v>0</v>
      </c>
      <c r="Z526" s="358">
        <f t="shared" si="331"/>
        <v>0</v>
      </c>
      <c r="AA526" s="358">
        <f t="shared" si="331"/>
        <v>0</v>
      </c>
      <c r="AB526" s="358">
        <f t="shared" si="331"/>
        <v>0</v>
      </c>
      <c r="AC526" s="358">
        <f t="shared" si="331"/>
        <v>0</v>
      </c>
      <c r="AD526" s="358">
        <f t="shared" si="331"/>
        <v>0</v>
      </c>
      <c r="AE526" s="355">
        <f t="shared" si="328"/>
        <v>7.7050000000000001</v>
      </c>
      <c r="AF526" s="364"/>
      <c r="AG526" s="115"/>
      <c r="AH526" s="115"/>
      <c r="AO526" s="115"/>
      <c r="AP526" s="115"/>
      <c r="AQ526" s="115"/>
      <c r="AR526" s="47"/>
      <c r="AS526" s="47"/>
      <c r="AT526" s="47"/>
      <c r="AU526" s="47"/>
      <c r="AV526" s="47"/>
      <c r="AW526" s="47"/>
      <c r="AX526" s="47"/>
    </row>
    <row r="527" spans="1:50" s="40" customFormat="1" x14ac:dyDescent="0.25">
      <c r="B527" s="54">
        <f t="shared" si="323"/>
        <v>1</v>
      </c>
      <c r="C527" s="55">
        <f t="shared" si="323"/>
        <v>1</v>
      </c>
      <c r="D527" s="1772" t="str">
        <f t="shared" si="323"/>
        <v>Material vegetativo Bursera simaruba</v>
      </c>
      <c r="E527" s="1772"/>
      <c r="F527" s="686" t="str">
        <f t="shared" si="324"/>
        <v>estaca</v>
      </c>
      <c r="G527" s="1358">
        <f t="shared" si="324"/>
        <v>32</v>
      </c>
      <c r="H527" s="410">
        <f>'17a. Annex M 5 SILLEC - Bebeder'!H527</f>
        <v>6.7000000000000004E-2</v>
      </c>
      <c r="I527" s="410">
        <f t="shared" si="325"/>
        <v>2.1440000000000001</v>
      </c>
      <c r="J527" s="774"/>
      <c r="K527" s="358">
        <f t="shared" ref="K527:AD527" si="332">$H527*K64/$H64</f>
        <v>2.1440000000000001</v>
      </c>
      <c r="L527" s="358">
        <f t="shared" si="332"/>
        <v>0</v>
      </c>
      <c r="M527" s="358">
        <f t="shared" si="332"/>
        <v>0</v>
      </c>
      <c r="N527" s="358">
        <f t="shared" si="332"/>
        <v>0</v>
      </c>
      <c r="O527" s="358">
        <f t="shared" si="332"/>
        <v>0</v>
      </c>
      <c r="P527" s="358">
        <f t="shared" si="332"/>
        <v>0</v>
      </c>
      <c r="Q527" s="358">
        <f t="shared" si="332"/>
        <v>0</v>
      </c>
      <c r="R527" s="358">
        <f t="shared" si="332"/>
        <v>0</v>
      </c>
      <c r="S527" s="358">
        <f t="shared" si="332"/>
        <v>0</v>
      </c>
      <c r="T527" s="358">
        <f t="shared" si="332"/>
        <v>0</v>
      </c>
      <c r="U527" s="358">
        <f t="shared" si="332"/>
        <v>0</v>
      </c>
      <c r="V527" s="358">
        <f t="shared" si="332"/>
        <v>0</v>
      </c>
      <c r="W527" s="358">
        <f t="shared" si="332"/>
        <v>0</v>
      </c>
      <c r="X527" s="358">
        <f t="shared" si="332"/>
        <v>0</v>
      </c>
      <c r="Y527" s="358">
        <f t="shared" si="332"/>
        <v>0</v>
      </c>
      <c r="Z527" s="358">
        <f t="shared" si="332"/>
        <v>0</v>
      </c>
      <c r="AA527" s="358">
        <f t="shared" si="332"/>
        <v>0</v>
      </c>
      <c r="AB527" s="358">
        <f t="shared" si="332"/>
        <v>0</v>
      </c>
      <c r="AC527" s="358">
        <f t="shared" si="332"/>
        <v>0</v>
      </c>
      <c r="AD527" s="358">
        <f t="shared" si="332"/>
        <v>0</v>
      </c>
      <c r="AE527" s="355">
        <f t="shared" si="328"/>
        <v>2.1440000000000001</v>
      </c>
      <c r="AF527" s="364"/>
      <c r="AG527" s="115"/>
      <c r="AH527" s="115"/>
      <c r="AO527" s="115"/>
      <c r="AP527" s="115"/>
      <c r="AQ527" s="115"/>
      <c r="AR527" s="47"/>
      <c r="AS527" s="47"/>
      <c r="AT527" s="47"/>
      <c r="AU527" s="47"/>
      <c r="AV527" s="47"/>
      <c r="AW527" s="47"/>
      <c r="AX527" s="47"/>
    </row>
    <row r="528" spans="1:50" s="40" customFormat="1" x14ac:dyDescent="0.25">
      <c r="B528" s="54">
        <f t="shared" si="323"/>
        <v>1</v>
      </c>
      <c r="C528" s="55">
        <f t="shared" si="323"/>
        <v>1</v>
      </c>
      <c r="D528" s="1772" t="str">
        <f t="shared" si="323"/>
        <v>Sales minerales</v>
      </c>
      <c r="E528" s="1772"/>
      <c r="F528" s="686" t="str">
        <f t="shared" si="324"/>
        <v>Kilogramo</v>
      </c>
      <c r="G528" s="1358">
        <f t="shared" si="324"/>
        <v>800</v>
      </c>
      <c r="H528" s="410">
        <f>'17a. Annex M 5 SILLEC - Bebeder'!H528</f>
        <v>2</v>
      </c>
      <c r="I528" s="410">
        <f t="shared" si="325"/>
        <v>1600</v>
      </c>
      <c r="J528" s="547"/>
      <c r="K528" s="358">
        <f t="shared" ref="K528:AD528" si="333">$H528*K65/$H65</f>
        <v>80</v>
      </c>
      <c r="L528" s="358">
        <f t="shared" si="333"/>
        <v>80</v>
      </c>
      <c r="M528" s="358">
        <f t="shared" si="333"/>
        <v>80</v>
      </c>
      <c r="N528" s="358">
        <f t="shared" si="333"/>
        <v>80</v>
      </c>
      <c r="O528" s="358">
        <f t="shared" si="333"/>
        <v>80</v>
      </c>
      <c r="P528" s="358">
        <f t="shared" si="333"/>
        <v>80</v>
      </c>
      <c r="Q528" s="358">
        <f t="shared" si="333"/>
        <v>80</v>
      </c>
      <c r="R528" s="358">
        <f t="shared" si="333"/>
        <v>80</v>
      </c>
      <c r="S528" s="358">
        <f t="shared" si="333"/>
        <v>80</v>
      </c>
      <c r="T528" s="358">
        <f t="shared" si="333"/>
        <v>80</v>
      </c>
      <c r="U528" s="358">
        <f t="shared" si="333"/>
        <v>80</v>
      </c>
      <c r="V528" s="358">
        <f t="shared" si="333"/>
        <v>80</v>
      </c>
      <c r="W528" s="358">
        <f t="shared" si="333"/>
        <v>80</v>
      </c>
      <c r="X528" s="358">
        <f t="shared" si="333"/>
        <v>80</v>
      </c>
      <c r="Y528" s="358">
        <f t="shared" si="333"/>
        <v>80</v>
      </c>
      <c r="Z528" s="358">
        <f t="shared" si="333"/>
        <v>80</v>
      </c>
      <c r="AA528" s="358">
        <f t="shared" si="333"/>
        <v>80</v>
      </c>
      <c r="AB528" s="358">
        <f t="shared" si="333"/>
        <v>80</v>
      </c>
      <c r="AC528" s="358">
        <f t="shared" si="333"/>
        <v>80</v>
      </c>
      <c r="AD528" s="358">
        <f t="shared" si="333"/>
        <v>80</v>
      </c>
      <c r="AE528" s="355">
        <f t="shared" si="328"/>
        <v>1600</v>
      </c>
      <c r="AF528" s="364"/>
      <c r="AG528" s="115"/>
      <c r="AH528" s="115"/>
      <c r="AO528" s="115"/>
      <c r="AP528" s="115"/>
      <c r="AQ528" s="115"/>
      <c r="AR528" s="47"/>
      <c r="AS528" s="47"/>
      <c r="AT528" s="47"/>
      <c r="AU528" s="47"/>
      <c r="AV528" s="47"/>
      <c r="AW528" s="47"/>
      <c r="AX528" s="47"/>
    </row>
    <row r="529" spans="2:50" s="40" customFormat="1" x14ac:dyDescent="0.25">
      <c r="B529" s="54">
        <f t="shared" si="323"/>
        <v>1</v>
      </c>
      <c r="C529" s="55">
        <f t="shared" si="323"/>
        <v>1</v>
      </c>
      <c r="D529" s="1772" t="str">
        <f t="shared" si="323"/>
        <v>Urea (para alimento)</v>
      </c>
      <c r="E529" s="1772"/>
      <c r="F529" s="686" t="str">
        <f t="shared" si="324"/>
        <v>Kilogramo</v>
      </c>
      <c r="G529" s="1358">
        <f t="shared" si="324"/>
        <v>0</v>
      </c>
      <c r="H529" s="410">
        <f>'17a. Annex M 5 SILLEC - Bebeder'!H529</f>
        <v>0.43</v>
      </c>
      <c r="I529" s="410">
        <f t="shared" si="325"/>
        <v>0</v>
      </c>
      <c r="J529" s="548"/>
      <c r="K529" s="358">
        <f t="shared" ref="K529:AD529" si="334">$H529*K66/$H66</f>
        <v>0</v>
      </c>
      <c r="L529" s="358">
        <f t="shared" si="334"/>
        <v>0</v>
      </c>
      <c r="M529" s="358">
        <f t="shared" si="334"/>
        <v>0</v>
      </c>
      <c r="N529" s="358">
        <f t="shared" si="334"/>
        <v>0</v>
      </c>
      <c r="O529" s="358">
        <f t="shared" si="334"/>
        <v>0</v>
      </c>
      <c r="P529" s="358">
        <f t="shared" si="334"/>
        <v>0</v>
      </c>
      <c r="Q529" s="358">
        <f t="shared" si="334"/>
        <v>0</v>
      </c>
      <c r="R529" s="358">
        <f t="shared" si="334"/>
        <v>0</v>
      </c>
      <c r="S529" s="358">
        <f t="shared" si="334"/>
        <v>0</v>
      </c>
      <c r="T529" s="358">
        <f t="shared" si="334"/>
        <v>0</v>
      </c>
      <c r="U529" s="358">
        <f t="shared" si="334"/>
        <v>0</v>
      </c>
      <c r="V529" s="358">
        <f t="shared" si="334"/>
        <v>0</v>
      </c>
      <c r="W529" s="358">
        <f t="shared" si="334"/>
        <v>0</v>
      </c>
      <c r="X529" s="358">
        <f t="shared" si="334"/>
        <v>0</v>
      </c>
      <c r="Y529" s="358">
        <f t="shared" si="334"/>
        <v>0</v>
      </c>
      <c r="Z529" s="358">
        <f t="shared" si="334"/>
        <v>0</v>
      </c>
      <c r="AA529" s="358">
        <f t="shared" si="334"/>
        <v>0</v>
      </c>
      <c r="AB529" s="358">
        <f t="shared" si="334"/>
        <v>0</v>
      </c>
      <c r="AC529" s="358">
        <f t="shared" si="334"/>
        <v>0</v>
      </c>
      <c r="AD529" s="358">
        <f t="shared" si="334"/>
        <v>0</v>
      </c>
      <c r="AE529" s="355">
        <f t="shared" si="328"/>
        <v>0</v>
      </c>
      <c r="AF529" s="364"/>
      <c r="AG529" s="115"/>
      <c r="AH529" s="115"/>
      <c r="AO529" s="115"/>
      <c r="AP529" s="115"/>
      <c r="AQ529" s="115"/>
      <c r="AR529" s="47"/>
      <c r="AS529" s="47"/>
      <c r="AT529" s="47"/>
      <c r="AU529" s="47"/>
      <c r="AV529" s="47"/>
      <c r="AW529" s="47"/>
      <c r="AX529" s="47"/>
    </row>
    <row r="530" spans="2:50" s="59" customFormat="1" x14ac:dyDescent="0.25">
      <c r="B530" s="54">
        <f t="shared" si="323"/>
        <v>1</v>
      </c>
      <c r="C530" s="55">
        <f t="shared" si="323"/>
        <v>1</v>
      </c>
      <c r="D530" s="1772" t="str">
        <f t="shared" si="323"/>
        <v>Herbicida</v>
      </c>
      <c r="E530" s="1772"/>
      <c r="F530" s="686" t="str">
        <f t="shared" si="324"/>
        <v>Litro</v>
      </c>
      <c r="G530" s="1358">
        <f t="shared" si="324"/>
        <v>0</v>
      </c>
      <c r="H530" s="410">
        <f>'17a. Annex M 5 SILLEC - Bebeder'!H530</f>
        <v>26.82</v>
      </c>
      <c r="I530" s="410">
        <f t="shared" si="325"/>
        <v>0</v>
      </c>
      <c r="J530" s="548"/>
      <c r="K530" s="358">
        <f t="shared" ref="K530:AD530" si="335">$H530*K67/$H67</f>
        <v>0</v>
      </c>
      <c r="L530" s="358">
        <f t="shared" si="335"/>
        <v>0</v>
      </c>
      <c r="M530" s="358">
        <f t="shared" si="335"/>
        <v>0</v>
      </c>
      <c r="N530" s="358">
        <f t="shared" si="335"/>
        <v>0</v>
      </c>
      <c r="O530" s="358">
        <f t="shared" si="335"/>
        <v>0</v>
      </c>
      <c r="P530" s="358">
        <f t="shared" si="335"/>
        <v>0</v>
      </c>
      <c r="Q530" s="358">
        <f t="shared" si="335"/>
        <v>0</v>
      </c>
      <c r="R530" s="358">
        <f t="shared" si="335"/>
        <v>0</v>
      </c>
      <c r="S530" s="358">
        <f t="shared" si="335"/>
        <v>0</v>
      </c>
      <c r="T530" s="358">
        <f t="shared" si="335"/>
        <v>0</v>
      </c>
      <c r="U530" s="358">
        <f t="shared" si="335"/>
        <v>0</v>
      </c>
      <c r="V530" s="358">
        <f t="shared" si="335"/>
        <v>0</v>
      </c>
      <c r="W530" s="358">
        <f t="shared" si="335"/>
        <v>0</v>
      </c>
      <c r="X530" s="358">
        <f t="shared" si="335"/>
        <v>0</v>
      </c>
      <c r="Y530" s="358">
        <f t="shared" si="335"/>
        <v>0</v>
      </c>
      <c r="Z530" s="358">
        <f t="shared" si="335"/>
        <v>0</v>
      </c>
      <c r="AA530" s="358">
        <f t="shared" si="335"/>
        <v>0</v>
      </c>
      <c r="AB530" s="358">
        <f t="shared" si="335"/>
        <v>0</v>
      </c>
      <c r="AC530" s="358">
        <f t="shared" si="335"/>
        <v>0</v>
      </c>
      <c r="AD530" s="358">
        <f t="shared" si="335"/>
        <v>0</v>
      </c>
      <c r="AE530" s="355">
        <f t="shared" si="328"/>
        <v>0</v>
      </c>
      <c r="AF530" s="364"/>
      <c r="AG530" s="115"/>
      <c r="AH530" s="115"/>
      <c r="AO530" s="115"/>
      <c r="AP530" s="115"/>
      <c r="AQ530" s="115"/>
      <c r="AR530" s="58"/>
      <c r="AS530" s="58"/>
      <c r="AT530" s="58"/>
      <c r="AU530" s="58"/>
      <c r="AV530" s="58"/>
      <c r="AW530" s="58"/>
      <c r="AX530" s="58"/>
    </row>
    <row r="531" spans="2:50" s="59" customFormat="1" x14ac:dyDescent="0.25">
      <c r="B531" s="54">
        <f t="shared" si="323"/>
        <v>1</v>
      </c>
      <c r="C531" s="55">
        <f t="shared" si="323"/>
        <v>1</v>
      </c>
      <c r="D531" s="1772" t="str">
        <f t="shared" si="323"/>
        <v>Stabislak</v>
      </c>
      <c r="E531" s="1772"/>
      <c r="F531" s="686" t="str">
        <f t="shared" si="324"/>
        <v>kilogramo</v>
      </c>
      <c r="G531" s="1358">
        <f t="shared" si="324"/>
        <v>0</v>
      </c>
      <c r="H531" s="410">
        <f>'17a. Annex M 5 SILLEC - Bebeder'!H531</f>
        <v>0.65</v>
      </c>
      <c r="I531" s="410">
        <f t="shared" si="325"/>
        <v>0</v>
      </c>
      <c r="J531" s="548"/>
      <c r="K531" s="358">
        <f t="shared" ref="K531:AD531" si="336">$H531*K68/$H68</f>
        <v>0</v>
      </c>
      <c r="L531" s="358">
        <f t="shared" si="336"/>
        <v>0</v>
      </c>
      <c r="M531" s="358">
        <f t="shared" si="336"/>
        <v>0</v>
      </c>
      <c r="N531" s="358">
        <f t="shared" si="336"/>
        <v>0</v>
      </c>
      <c r="O531" s="358">
        <f t="shared" si="336"/>
        <v>0</v>
      </c>
      <c r="P531" s="358">
        <f t="shared" si="336"/>
        <v>0</v>
      </c>
      <c r="Q531" s="358">
        <f t="shared" si="336"/>
        <v>0</v>
      </c>
      <c r="R531" s="358">
        <f t="shared" si="336"/>
        <v>0</v>
      </c>
      <c r="S531" s="358">
        <f t="shared" si="336"/>
        <v>0</v>
      </c>
      <c r="T531" s="358">
        <f t="shared" si="336"/>
        <v>0</v>
      </c>
      <c r="U531" s="358">
        <f t="shared" si="336"/>
        <v>0</v>
      </c>
      <c r="V531" s="358">
        <f t="shared" si="336"/>
        <v>0</v>
      </c>
      <c r="W531" s="358">
        <f t="shared" si="336"/>
        <v>0</v>
      </c>
      <c r="X531" s="358">
        <f t="shared" si="336"/>
        <v>0</v>
      </c>
      <c r="Y531" s="358">
        <f t="shared" si="336"/>
        <v>0</v>
      </c>
      <c r="Z531" s="358">
        <f t="shared" si="336"/>
        <v>0</v>
      </c>
      <c r="AA531" s="358">
        <f t="shared" si="336"/>
        <v>0</v>
      </c>
      <c r="AB531" s="358">
        <f t="shared" si="336"/>
        <v>0</v>
      </c>
      <c r="AC531" s="358">
        <f t="shared" si="336"/>
        <v>0</v>
      </c>
      <c r="AD531" s="358">
        <f t="shared" si="336"/>
        <v>0</v>
      </c>
      <c r="AE531" s="355">
        <f t="shared" si="328"/>
        <v>0</v>
      </c>
      <c r="AF531" s="364"/>
      <c r="AG531" s="115"/>
      <c r="AH531" s="115"/>
      <c r="AO531" s="115"/>
      <c r="AP531" s="115"/>
      <c r="AQ531" s="115"/>
      <c r="AR531" s="58"/>
      <c r="AS531" s="58"/>
      <c r="AT531" s="58"/>
      <c r="AU531" s="58"/>
      <c r="AV531" s="58"/>
      <c r="AW531" s="58"/>
      <c r="AX531" s="58"/>
    </row>
    <row r="532" spans="2:50" s="59" customFormat="1" x14ac:dyDescent="0.25">
      <c r="B532" s="54">
        <f t="shared" si="323"/>
        <v>1</v>
      </c>
      <c r="C532" s="55">
        <f t="shared" si="323"/>
        <v>1</v>
      </c>
      <c r="D532" s="1772" t="str">
        <f t="shared" si="323"/>
        <v>Desinfectante</v>
      </c>
      <c r="E532" s="1772"/>
      <c r="F532" s="686" t="str">
        <f t="shared" si="324"/>
        <v>litro</v>
      </c>
      <c r="G532" s="1358">
        <f t="shared" si="324"/>
        <v>0</v>
      </c>
      <c r="H532" s="410">
        <f>'17a. Annex M 5 SILLEC - Bebeder'!H532</f>
        <v>1.667</v>
      </c>
      <c r="I532" s="410">
        <f t="shared" si="325"/>
        <v>0</v>
      </c>
      <c r="J532" s="548"/>
      <c r="K532" s="358">
        <f t="shared" ref="K532:AD532" si="337">$H532*K69/$H69</f>
        <v>0</v>
      </c>
      <c r="L532" s="358">
        <f t="shared" si="337"/>
        <v>0</v>
      </c>
      <c r="M532" s="358">
        <f t="shared" si="337"/>
        <v>0</v>
      </c>
      <c r="N532" s="358">
        <f t="shared" si="337"/>
        <v>0</v>
      </c>
      <c r="O532" s="358">
        <f t="shared" si="337"/>
        <v>0</v>
      </c>
      <c r="P532" s="358">
        <f t="shared" si="337"/>
        <v>0</v>
      </c>
      <c r="Q532" s="358">
        <f t="shared" si="337"/>
        <v>0</v>
      </c>
      <c r="R532" s="358">
        <f t="shared" si="337"/>
        <v>0</v>
      </c>
      <c r="S532" s="358">
        <f t="shared" si="337"/>
        <v>0</v>
      </c>
      <c r="T532" s="358">
        <f t="shared" si="337"/>
        <v>0</v>
      </c>
      <c r="U532" s="358">
        <f t="shared" si="337"/>
        <v>0</v>
      </c>
      <c r="V532" s="358">
        <f t="shared" si="337"/>
        <v>0</v>
      </c>
      <c r="W532" s="358">
        <f t="shared" si="337"/>
        <v>0</v>
      </c>
      <c r="X532" s="358">
        <f t="shared" si="337"/>
        <v>0</v>
      </c>
      <c r="Y532" s="358">
        <f t="shared" si="337"/>
        <v>0</v>
      </c>
      <c r="Z532" s="358">
        <f t="shared" si="337"/>
        <v>0</v>
      </c>
      <c r="AA532" s="358">
        <f t="shared" si="337"/>
        <v>0</v>
      </c>
      <c r="AB532" s="358">
        <f t="shared" si="337"/>
        <v>0</v>
      </c>
      <c r="AC532" s="358">
        <f t="shared" si="337"/>
        <v>0</v>
      </c>
      <c r="AD532" s="358">
        <f t="shared" si="337"/>
        <v>0</v>
      </c>
      <c r="AE532" s="355">
        <f t="shared" si="328"/>
        <v>0</v>
      </c>
      <c r="AF532" s="364"/>
      <c r="AG532" s="115"/>
      <c r="AH532" s="115"/>
      <c r="AO532" s="115"/>
      <c r="AP532" s="115"/>
      <c r="AQ532" s="115"/>
      <c r="AR532" s="58"/>
      <c r="AS532" s="58"/>
      <c r="AT532" s="58"/>
      <c r="AU532" s="58"/>
      <c r="AV532" s="58"/>
      <c r="AW532" s="58"/>
      <c r="AX532" s="58"/>
    </row>
    <row r="533" spans="2:50" s="59" customFormat="1" x14ac:dyDescent="0.25">
      <c r="B533" s="54">
        <f t="shared" si="323"/>
        <v>1</v>
      </c>
      <c r="C533" s="55">
        <f t="shared" si="323"/>
        <v>1</v>
      </c>
      <c r="D533" s="1772" t="str">
        <f t="shared" si="323"/>
        <v>Norgold</v>
      </c>
      <c r="E533" s="1772"/>
      <c r="F533" s="686" t="str">
        <f t="shared" si="324"/>
        <v>kilogramo</v>
      </c>
      <c r="G533" s="1358">
        <f t="shared" si="324"/>
        <v>0</v>
      </c>
      <c r="H533" s="410">
        <f>'17a. Annex M 5 SILLEC - Bebeder'!H533</f>
        <v>3</v>
      </c>
      <c r="I533" s="410">
        <f t="shared" si="325"/>
        <v>0</v>
      </c>
      <c r="J533" s="548"/>
      <c r="K533" s="358">
        <f t="shared" ref="K533:AD533" si="338">$H533*K70/$H70</f>
        <v>0</v>
      </c>
      <c r="L533" s="358">
        <f t="shared" si="338"/>
        <v>0</v>
      </c>
      <c r="M533" s="358">
        <f t="shared" si="338"/>
        <v>0</v>
      </c>
      <c r="N533" s="358">
        <f t="shared" si="338"/>
        <v>0</v>
      </c>
      <c r="O533" s="358">
        <f t="shared" si="338"/>
        <v>0</v>
      </c>
      <c r="P533" s="358">
        <f t="shared" si="338"/>
        <v>0</v>
      </c>
      <c r="Q533" s="358">
        <f t="shared" si="338"/>
        <v>0</v>
      </c>
      <c r="R533" s="358">
        <f t="shared" si="338"/>
        <v>0</v>
      </c>
      <c r="S533" s="358">
        <f t="shared" si="338"/>
        <v>0</v>
      </c>
      <c r="T533" s="358">
        <f t="shared" si="338"/>
        <v>0</v>
      </c>
      <c r="U533" s="358">
        <f t="shared" si="338"/>
        <v>0</v>
      </c>
      <c r="V533" s="358">
        <f t="shared" si="338"/>
        <v>0</v>
      </c>
      <c r="W533" s="358">
        <f t="shared" si="338"/>
        <v>0</v>
      </c>
      <c r="X533" s="358">
        <f t="shared" si="338"/>
        <v>0</v>
      </c>
      <c r="Y533" s="358">
        <f t="shared" si="338"/>
        <v>0</v>
      </c>
      <c r="Z533" s="358">
        <f t="shared" si="338"/>
        <v>0</v>
      </c>
      <c r="AA533" s="358">
        <f t="shared" si="338"/>
        <v>0</v>
      </c>
      <c r="AB533" s="358">
        <f t="shared" si="338"/>
        <v>0</v>
      </c>
      <c r="AC533" s="358">
        <f t="shared" si="338"/>
        <v>0</v>
      </c>
      <c r="AD533" s="358">
        <f t="shared" si="338"/>
        <v>0</v>
      </c>
      <c r="AE533" s="355">
        <f t="shared" si="328"/>
        <v>0</v>
      </c>
      <c r="AF533" s="364"/>
      <c r="AG533" s="115"/>
      <c r="AH533" s="115"/>
      <c r="AO533" s="115"/>
      <c r="AP533" s="115"/>
      <c r="AQ533" s="115"/>
      <c r="AR533" s="58"/>
      <c r="AS533" s="58"/>
      <c r="AT533" s="58"/>
      <c r="AU533" s="58"/>
      <c r="AV533" s="58"/>
      <c r="AW533" s="58"/>
      <c r="AX533" s="58"/>
    </row>
    <row r="534" spans="2:50" s="59" customFormat="1" x14ac:dyDescent="0.25">
      <c r="B534" s="54">
        <f t="shared" si="323"/>
        <v>1</v>
      </c>
      <c r="C534" s="55">
        <f t="shared" si="323"/>
        <v>20</v>
      </c>
      <c r="D534" s="1772" t="str">
        <f t="shared" si="323"/>
        <v>Diesel operación maquinaria agricola</v>
      </c>
      <c r="E534" s="1772"/>
      <c r="F534" s="686" t="str">
        <f t="shared" si="324"/>
        <v>litro</v>
      </c>
      <c r="G534" s="1358">
        <f t="shared" si="324"/>
        <v>0</v>
      </c>
      <c r="H534" s="410">
        <f>'17a. Annex M 5 SILLEC - Bebeder'!H534</f>
        <v>6.3E-2</v>
      </c>
      <c r="I534" s="410">
        <f t="shared" si="325"/>
        <v>0</v>
      </c>
      <c r="J534" s="548"/>
      <c r="K534" s="358">
        <f t="shared" ref="K534:AD534" si="339">$H534*K71/$H71</f>
        <v>0</v>
      </c>
      <c r="L534" s="358">
        <f t="shared" si="339"/>
        <v>0</v>
      </c>
      <c r="M534" s="358">
        <f t="shared" si="339"/>
        <v>0</v>
      </c>
      <c r="N534" s="358">
        <f t="shared" si="339"/>
        <v>0</v>
      </c>
      <c r="O534" s="358">
        <f t="shared" si="339"/>
        <v>0</v>
      </c>
      <c r="P534" s="358">
        <f t="shared" si="339"/>
        <v>0</v>
      </c>
      <c r="Q534" s="358">
        <f t="shared" si="339"/>
        <v>0</v>
      </c>
      <c r="R534" s="358">
        <f t="shared" si="339"/>
        <v>0</v>
      </c>
      <c r="S534" s="358">
        <f t="shared" si="339"/>
        <v>0</v>
      </c>
      <c r="T534" s="358">
        <f t="shared" si="339"/>
        <v>0</v>
      </c>
      <c r="U534" s="358">
        <f t="shared" si="339"/>
        <v>0</v>
      </c>
      <c r="V534" s="358">
        <f t="shared" si="339"/>
        <v>0</v>
      </c>
      <c r="W534" s="358">
        <f t="shared" si="339"/>
        <v>0</v>
      </c>
      <c r="X534" s="358">
        <f t="shared" si="339"/>
        <v>0</v>
      </c>
      <c r="Y534" s="358">
        <f t="shared" si="339"/>
        <v>0</v>
      </c>
      <c r="Z534" s="358">
        <f t="shared" si="339"/>
        <v>0</v>
      </c>
      <c r="AA534" s="358">
        <f t="shared" si="339"/>
        <v>0</v>
      </c>
      <c r="AB534" s="358">
        <f t="shared" si="339"/>
        <v>0</v>
      </c>
      <c r="AC534" s="358">
        <f t="shared" si="339"/>
        <v>0</v>
      </c>
      <c r="AD534" s="358">
        <f t="shared" si="339"/>
        <v>0</v>
      </c>
      <c r="AE534" s="355">
        <f t="shared" si="328"/>
        <v>0</v>
      </c>
      <c r="AF534" s="364"/>
      <c r="AG534" s="115"/>
      <c r="AH534" s="115"/>
      <c r="AO534" s="115"/>
      <c r="AP534" s="115"/>
      <c r="AQ534" s="115"/>
      <c r="AR534" s="58"/>
      <c r="AS534" s="58"/>
      <c r="AT534" s="58"/>
      <c r="AU534" s="58"/>
      <c r="AV534" s="58"/>
      <c r="AW534" s="58"/>
      <c r="AX534" s="58"/>
    </row>
    <row r="535" spans="2:50" s="59" customFormat="1" x14ac:dyDescent="0.25">
      <c r="B535" s="54">
        <f t="shared" si="323"/>
        <v>1</v>
      </c>
      <c r="C535" s="55">
        <f t="shared" si="323"/>
        <v>20</v>
      </c>
      <c r="D535" s="1772" t="str">
        <f t="shared" si="323"/>
        <v>Gasolina para motosierra</v>
      </c>
      <c r="E535" s="1772"/>
      <c r="F535" s="686" t="str">
        <f t="shared" si="324"/>
        <v>litro</v>
      </c>
      <c r="G535" s="1358">
        <f t="shared" si="324"/>
        <v>0</v>
      </c>
      <c r="H535" s="410">
        <f>'17a. Annex M 5 SILLEC - Bebeder'!H535</f>
        <v>7.4999999999999997E-2</v>
      </c>
      <c r="I535" s="410">
        <f t="shared" si="325"/>
        <v>0</v>
      </c>
      <c r="J535" s="548"/>
      <c r="K535" s="358">
        <f t="shared" ref="K535:S535" si="340">$H535*K72/$H72</f>
        <v>0</v>
      </c>
      <c r="L535" s="358">
        <f t="shared" si="340"/>
        <v>0</v>
      </c>
      <c r="M535" s="358">
        <f t="shared" si="340"/>
        <v>0</v>
      </c>
      <c r="N535" s="358">
        <f t="shared" si="340"/>
        <v>0</v>
      </c>
      <c r="O535" s="358">
        <f t="shared" si="340"/>
        <v>0</v>
      </c>
      <c r="P535" s="358">
        <f t="shared" si="340"/>
        <v>0</v>
      </c>
      <c r="Q535" s="358">
        <f t="shared" si="340"/>
        <v>0</v>
      </c>
      <c r="R535" s="358">
        <f t="shared" si="340"/>
        <v>0</v>
      </c>
      <c r="S535" s="358">
        <f t="shared" si="340"/>
        <v>0</v>
      </c>
      <c r="T535" s="358">
        <f t="shared" ref="T535:AD535" si="341">$H535*T72/$H72</f>
        <v>0</v>
      </c>
      <c r="U535" s="358">
        <f t="shared" si="341"/>
        <v>0</v>
      </c>
      <c r="V535" s="358">
        <f t="shared" si="341"/>
        <v>0</v>
      </c>
      <c r="W535" s="358">
        <f t="shared" si="341"/>
        <v>0</v>
      </c>
      <c r="X535" s="358">
        <f t="shared" si="341"/>
        <v>0</v>
      </c>
      <c r="Y535" s="358">
        <f t="shared" si="341"/>
        <v>0</v>
      </c>
      <c r="Z535" s="358">
        <f t="shared" si="341"/>
        <v>0</v>
      </c>
      <c r="AA535" s="358">
        <f t="shared" si="341"/>
        <v>0</v>
      </c>
      <c r="AB535" s="358">
        <f t="shared" si="341"/>
        <v>0</v>
      </c>
      <c r="AC535" s="358">
        <f t="shared" si="341"/>
        <v>0</v>
      </c>
      <c r="AD535" s="358">
        <f t="shared" si="341"/>
        <v>0</v>
      </c>
      <c r="AE535" s="355">
        <f t="shared" si="328"/>
        <v>0</v>
      </c>
      <c r="AF535" s="364"/>
      <c r="AG535" s="115"/>
      <c r="AH535" s="115"/>
      <c r="AO535" s="115"/>
      <c r="AP535" s="115"/>
      <c r="AQ535" s="115"/>
      <c r="AR535" s="58"/>
      <c r="AS535" s="58"/>
      <c r="AT535" s="58"/>
      <c r="AU535" s="58"/>
      <c r="AV535" s="58"/>
      <c r="AW535" s="58"/>
      <c r="AX535" s="58"/>
    </row>
    <row r="536" spans="2:50" s="59" customFormat="1" ht="14.4" thickBot="1" x14ac:dyDescent="0.3">
      <c r="B536" s="335">
        <f t="shared" si="323"/>
        <v>1</v>
      </c>
      <c r="C536" s="199">
        <f t="shared" si="323"/>
        <v>20</v>
      </c>
      <c r="D536" s="1910" t="str">
        <f t="shared" si="323"/>
        <v>Aceite para mezcla</v>
      </c>
      <c r="E536" s="1910"/>
      <c r="F536" s="1387" t="str">
        <f t="shared" si="324"/>
        <v>litro</v>
      </c>
      <c r="G536" s="1403">
        <f t="shared" si="324"/>
        <v>0</v>
      </c>
      <c r="H536" s="536">
        <f>'17a. Annex M 5 SILLEC - Bebeder'!H536</f>
        <v>0.152</v>
      </c>
      <c r="I536" s="536">
        <f t="shared" si="325"/>
        <v>0</v>
      </c>
      <c r="J536" s="548"/>
      <c r="K536" s="358">
        <f>$H536*K73/$H73</f>
        <v>0</v>
      </c>
      <c r="L536" s="358">
        <f t="shared" ref="L536:AD536" si="342">$H536*L73/$H73</f>
        <v>0</v>
      </c>
      <c r="M536" s="358">
        <f t="shared" si="342"/>
        <v>0</v>
      </c>
      <c r="N536" s="358">
        <f t="shared" si="342"/>
        <v>0</v>
      </c>
      <c r="O536" s="358">
        <f t="shared" si="342"/>
        <v>0</v>
      </c>
      <c r="P536" s="358">
        <f t="shared" si="342"/>
        <v>0</v>
      </c>
      <c r="Q536" s="358">
        <f t="shared" si="342"/>
        <v>0</v>
      </c>
      <c r="R536" s="358">
        <f t="shared" si="342"/>
        <v>0</v>
      </c>
      <c r="S536" s="358">
        <f t="shared" si="342"/>
        <v>0</v>
      </c>
      <c r="T536" s="358">
        <f t="shared" si="342"/>
        <v>0</v>
      </c>
      <c r="U536" s="358">
        <f t="shared" si="342"/>
        <v>0</v>
      </c>
      <c r="V536" s="358">
        <f t="shared" si="342"/>
        <v>0</v>
      </c>
      <c r="W536" s="358">
        <f t="shared" si="342"/>
        <v>0</v>
      </c>
      <c r="X536" s="358">
        <f t="shared" si="342"/>
        <v>0</v>
      </c>
      <c r="Y536" s="358">
        <f t="shared" si="342"/>
        <v>0</v>
      </c>
      <c r="Z536" s="358">
        <f t="shared" si="342"/>
        <v>0</v>
      </c>
      <c r="AA536" s="358">
        <f t="shared" si="342"/>
        <v>0</v>
      </c>
      <c r="AB536" s="358">
        <f t="shared" si="342"/>
        <v>0</v>
      </c>
      <c r="AC536" s="358">
        <f t="shared" si="342"/>
        <v>0</v>
      </c>
      <c r="AD536" s="358">
        <f t="shared" si="342"/>
        <v>0</v>
      </c>
      <c r="AE536" s="355">
        <f t="shared" si="328"/>
        <v>0</v>
      </c>
      <c r="AF536" s="364"/>
      <c r="AG536" s="115"/>
      <c r="AH536" s="115"/>
      <c r="AO536" s="115"/>
      <c r="AP536" s="115"/>
      <c r="AQ536" s="115"/>
      <c r="AR536" s="58"/>
      <c r="AS536" s="58"/>
      <c r="AT536" s="58"/>
      <c r="AU536" s="58"/>
      <c r="AV536" s="58"/>
      <c r="AW536" s="58"/>
      <c r="AX536" s="58"/>
    </row>
    <row r="537" spans="2:50" s="59" customFormat="1" ht="14.4" thickBot="1" x14ac:dyDescent="0.3">
      <c r="B537" s="61"/>
      <c r="C537" s="62"/>
      <c r="D537" s="91" t="s">
        <v>173</v>
      </c>
      <c r="E537" s="91"/>
      <c r="F537" s="63"/>
      <c r="G537" s="64"/>
      <c r="H537" s="529"/>
      <c r="I537" s="1380"/>
      <c r="J537" s="535">
        <f>SUM(I538:I541)</f>
        <v>1299.1666666666667</v>
      </c>
      <c r="K537" s="356">
        <f t="shared" ref="K537:AE537" si="343">SUM(K538:K541)</f>
        <v>1299.1666666666667</v>
      </c>
      <c r="L537" s="356">
        <f t="shared" si="343"/>
        <v>0</v>
      </c>
      <c r="M537" s="356">
        <f t="shared" si="343"/>
        <v>0</v>
      </c>
      <c r="N537" s="356">
        <f t="shared" si="343"/>
        <v>0</v>
      </c>
      <c r="O537" s="356">
        <f t="shared" si="343"/>
        <v>0</v>
      </c>
      <c r="P537" s="356">
        <f t="shared" si="343"/>
        <v>0</v>
      </c>
      <c r="Q537" s="356">
        <f t="shared" si="343"/>
        <v>0</v>
      </c>
      <c r="R537" s="356">
        <f t="shared" si="343"/>
        <v>0</v>
      </c>
      <c r="S537" s="356">
        <f t="shared" si="343"/>
        <v>0</v>
      </c>
      <c r="T537" s="356">
        <f t="shared" si="343"/>
        <v>0</v>
      </c>
      <c r="U537" s="356">
        <f t="shared" si="343"/>
        <v>0</v>
      </c>
      <c r="V537" s="356">
        <f t="shared" si="343"/>
        <v>0</v>
      </c>
      <c r="W537" s="356">
        <f t="shared" si="343"/>
        <v>0</v>
      </c>
      <c r="X537" s="356">
        <f t="shared" si="343"/>
        <v>0</v>
      </c>
      <c r="Y537" s="356">
        <f t="shared" si="343"/>
        <v>0</v>
      </c>
      <c r="Z537" s="356">
        <f t="shared" si="343"/>
        <v>0</v>
      </c>
      <c r="AA537" s="356">
        <f t="shared" si="343"/>
        <v>0</v>
      </c>
      <c r="AB537" s="356">
        <f t="shared" si="343"/>
        <v>0</v>
      </c>
      <c r="AC537" s="356">
        <f t="shared" si="343"/>
        <v>0</v>
      </c>
      <c r="AD537" s="356">
        <f t="shared" si="343"/>
        <v>0</v>
      </c>
      <c r="AE537" s="356">
        <f t="shared" si="343"/>
        <v>1299.1666666666667</v>
      </c>
      <c r="AF537" s="364"/>
      <c r="AG537" s="115"/>
      <c r="AH537" s="115"/>
      <c r="AO537" s="115"/>
      <c r="AP537" s="115"/>
      <c r="AQ537" s="115"/>
      <c r="AR537" s="58"/>
      <c r="AS537" s="58"/>
      <c r="AT537" s="58"/>
      <c r="AU537" s="58"/>
      <c r="AV537" s="58"/>
      <c r="AW537" s="58"/>
      <c r="AX537" s="58"/>
    </row>
    <row r="538" spans="2:50" s="59" customFormat="1" x14ac:dyDescent="0.25">
      <c r="B538" s="54">
        <f t="shared" ref="B538:D541" si="344">B75</f>
        <v>0</v>
      </c>
      <c r="C538" s="55">
        <f t="shared" si="344"/>
        <v>1</v>
      </c>
      <c r="D538" s="1772" t="str">
        <f t="shared" si="344"/>
        <v xml:space="preserve">Bebedero plastico con boya de 500 litros, incluye tuberia </v>
      </c>
      <c r="E538" s="1772"/>
      <c r="F538" s="686" t="str">
        <f t="shared" ref="F538:G541" si="345">F75</f>
        <v>unidad</v>
      </c>
      <c r="G538" s="1358">
        <f t="shared" si="345"/>
        <v>1</v>
      </c>
      <c r="H538" s="410">
        <f>'2. Assumptions'!E157</f>
        <v>150</v>
      </c>
      <c r="I538" s="1066">
        <f t="shared" si="325"/>
        <v>150</v>
      </c>
      <c r="J538" s="455"/>
      <c r="K538" s="358">
        <f t="shared" ref="K538:AD538" si="346">$H538*K75/$H75</f>
        <v>150</v>
      </c>
      <c r="L538" s="358">
        <f t="shared" si="346"/>
        <v>0</v>
      </c>
      <c r="M538" s="358">
        <f t="shared" si="346"/>
        <v>0</v>
      </c>
      <c r="N538" s="358">
        <f t="shared" si="346"/>
        <v>0</v>
      </c>
      <c r="O538" s="358">
        <f t="shared" si="346"/>
        <v>0</v>
      </c>
      <c r="P538" s="358">
        <f t="shared" si="346"/>
        <v>0</v>
      </c>
      <c r="Q538" s="358">
        <f t="shared" si="346"/>
        <v>0</v>
      </c>
      <c r="R538" s="358">
        <f t="shared" si="346"/>
        <v>0</v>
      </c>
      <c r="S538" s="358">
        <f t="shared" si="346"/>
        <v>0</v>
      </c>
      <c r="T538" s="358">
        <f t="shared" si="346"/>
        <v>0</v>
      </c>
      <c r="U538" s="358">
        <f t="shared" si="346"/>
        <v>0</v>
      </c>
      <c r="V538" s="358">
        <f t="shared" si="346"/>
        <v>0</v>
      </c>
      <c r="W538" s="358">
        <f t="shared" si="346"/>
        <v>0</v>
      </c>
      <c r="X538" s="358">
        <f t="shared" si="346"/>
        <v>0</v>
      </c>
      <c r="Y538" s="358">
        <f t="shared" si="346"/>
        <v>0</v>
      </c>
      <c r="Z538" s="358">
        <f t="shared" si="346"/>
        <v>0</v>
      </c>
      <c r="AA538" s="358">
        <f t="shared" si="346"/>
        <v>0</v>
      </c>
      <c r="AB538" s="358">
        <f t="shared" si="346"/>
        <v>0</v>
      </c>
      <c r="AC538" s="358">
        <f t="shared" si="346"/>
        <v>0</v>
      </c>
      <c r="AD538" s="358">
        <f t="shared" si="346"/>
        <v>0</v>
      </c>
      <c r="AE538" s="355">
        <f t="shared" ref="AE538:AE541" si="347">SUM(K538:AD538)</f>
        <v>150</v>
      </c>
      <c r="AF538" s="364"/>
      <c r="AG538" s="115"/>
      <c r="AH538" s="115"/>
      <c r="AO538" s="115"/>
      <c r="AP538" s="115"/>
      <c r="AQ538" s="115"/>
      <c r="AR538" s="58"/>
      <c r="AS538" s="58"/>
      <c r="AT538" s="58"/>
      <c r="AU538" s="58"/>
      <c r="AV538" s="58"/>
      <c r="AW538" s="58"/>
      <c r="AX538" s="58"/>
    </row>
    <row r="539" spans="2:50" s="59" customFormat="1" x14ac:dyDescent="0.25">
      <c r="B539" s="54">
        <f t="shared" si="344"/>
        <v>1</v>
      </c>
      <c r="C539" s="55">
        <f t="shared" si="344"/>
        <v>1</v>
      </c>
      <c r="D539" s="1772" t="str">
        <f t="shared" si="344"/>
        <v>Motobomba achicadora de 5.5 HP, con tuberia de conduccion para bebedero</v>
      </c>
      <c r="E539" s="1772"/>
      <c r="F539" s="686" t="str">
        <f t="shared" si="345"/>
        <v>unidad</v>
      </c>
      <c r="G539" s="1358">
        <f t="shared" si="345"/>
        <v>0.16666666666666666</v>
      </c>
      <c r="H539" s="410">
        <f>'2. Assumptions'!E159</f>
        <v>625</v>
      </c>
      <c r="I539" s="1066">
        <f t="shared" si="325"/>
        <v>104.16666666666666</v>
      </c>
      <c r="J539" s="455"/>
      <c r="K539" s="358">
        <f t="shared" ref="K539:AD539" si="348">$H539*K76/$H76</f>
        <v>104.16666666666666</v>
      </c>
      <c r="L539" s="358">
        <f t="shared" si="348"/>
        <v>0</v>
      </c>
      <c r="M539" s="358">
        <f t="shared" si="348"/>
        <v>0</v>
      </c>
      <c r="N539" s="358">
        <f t="shared" si="348"/>
        <v>0</v>
      </c>
      <c r="O539" s="358">
        <f t="shared" si="348"/>
        <v>0</v>
      </c>
      <c r="P539" s="358">
        <f t="shared" si="348"/>
        <v>0</v>
      </c>
      <c r="Q539" s="358">
        <f t="shared" si="348"/>
        <v>0</v>
      </c>
      <c r="R539" s="358">
        <f t="shared" si="348"/>
        <v>0</v>
      </c>
      <c r="S539" s="358">
        <f t="shared" si="348"/>
        <v>0</v>
      </c>
      <c r="T539" s="358">
        <f t="shared" si="348"/>
        <v>0</v>
      </c>
      <c r="U539" s="358">
        <f t="shared" si="348"/>
        <v>0</v>
      </c>
      <c r="V539" s="358">
        <f t="shared" si="348"/>
        <v>0</v>
      </c>
      <c r="W539" s="358">
        <f t="shared" si="348"/>
        <v>0</v>
      </c>
      <c r="X539" s="358">
        <f t="shared" si="348"/>
        <v>0</v>
      </c>
      <c r="Y539" s="358">
        <f t="shared" si="348"/>
        <v>0</v>
      </c>
      <c r="Z539" s="358">
        <f t="shared" si="348"/>
        <v>0</v>
      </c>
      <c r="AA539" s="358">
        <f t="shared" si="348"/>
        <v>0</v>
      </c>
      <c r="AB539" s="358">
        <f t="shared" si="348"/>
        <v>0</v>
      </c>
      <c r="AC539" s="358">
        <f t="shared" si="348"/>
        <v>0</v>
      </c>
      <c r="AD539" s="358">
        <f t="shared" si="348"/>
        <v>0</v>
      </c>
      <c r="AE539" s="355">
        <f t="shared" si="347"/>
        <v>104.16666666666666</v>
      </c>
      <c r="AF539" s="364"/>
      <c r="AG539" s="115"/>
      <c r="AH539" s="115"/>
      <c r="AO539" s="115"/>
      <c r="AP539" s="115"/>
      <c r="AQ539" s="115"/>
      <c r="AR539" s="58"/>
      <c r="AS539" s="58"/>
      <c r="AT539" s="58"/>
      <c r="AU539" s="58"/>
      <c r="AV539" s="58"/>
      <c r="AW539" s="58"/>
      <c r="AX539" s="58"/>
    </row>
    <row r="540" spans="2:50" s="59" customFormat="1" x14ac:dyDescent="0.25">
      <c r="B540" s="54">
        <f t="shared" si="344"/>
        <v>1</v>
      </c>
      <c r="C540" s="55">
        <f t="shared" si="344"/>
        <v>1</v>
      </c>
      <c r="D540" s="1772" t="str">
        <f t="shared" si="344"/>
        <v xml:space="preserve">Construccion reservorio excavado de 63 m3 </v>
      </c>
      <c r="E540" s="1772"/>
      <c r="F540" s="686" t="str">
        <f t="shared" si="345"/>
        <v>unidad</v>
      </c>
      <c r="G540" s="1358">
        <f t="shared" si="345"/>
        <v>1</v>
      </c>
      <c r="H540" s="410">
        <f>'2. Assumptions'!E156</f>
        <v>935</v>
      </c>
      <c r="I540" s="1066">
        <f t="shared" si="325"/>
        <v>935</v>
      </c>
      <c r="J540" s="455"/>
      <c r="K540" s="358">
        <f t="shared" ref="K540:AD540" si="349">$H540*K77/$H77</f>
        <v>935</v>
      </c>
      <c r="L540" s="358">
        <f t="shared" si="349"/>
        <v>0</v>
      </c>
      <c r="M540" s="358">
        <f t="shared" si="349"/>
        <v>0</v>
      </c>
      <c r="N540" s="358">
        <f t="shared" si="349"/>
        <v>0</v>
      </c>
      <c r="O540" s="358">
        <f t="shared" si="349"/>
        <v>0</v>
      </c>
      <c r="P540" s="358">
        <f t="shared" si="349"/>
        <v>0</v>
      </c>
      <c r="Q540" s="358">
        <f t="shared" si="349"/>
        <v>0</v>
      </c>
      <c r="R540" s="358">
        <f t="shared" si="349"/>
        <v>0</v>
      </c>
      <c r="S540" s="358">
        <f t="shared" si="349"/>
        <v>0</v>
      </c>
      <c r="T540" s="358">
        <f t="shared" si="349"/>
        <v>0</v>
      </c>
      <c r="U540" s="358">
        <f t="shared" si="349"/>
        <v>0</v>
      </c>
      <c r="V540" s="358">
        <f t="shared" si="349"/>
        <v>0</v>
      </c>
      <c r="W540" s="358">
        <f t="shared" si="349"/>
        <v>0</v>
      </c>
      <c r="X540" s="358">
        <f t="shared" si="349"/>
        <v>0</v>
      </c>
      <c r="Y540" s="358">
        <f t="shared" si="349"/>
        <v>0</v>
      </c>
      <c r="Z540" s="358">
        <f t="shared" si="349"/>
        <v>0</v>
      </c>
      <c r="AA540" s="358">
        <f t="shared" si="349"/>
        <v>0</v>
      </c>
      <c r="AB540" s="358">
        <f t="shared" si="349"/>
        <v>0</v>
      </c>
      <c r="AC540" s="358">
        <f t="shared" si="349"/>
        <v>0</v>
      </c>
      <c r="AD540" s="358">
        <f t="shared" si="349"/>
        <v>0</v>
      </c>
      <c r="AE540" s="355">
        <f t="shared" si="347"/>
        <v>935</v>
      </c>
      <c r="AF540" s="364"/>
      <c r="AG540" s="115"/>
      <c r="AH540" s="115"/>
      <c r="AO540" s="115"/>
      <c r="AP540" s="115"/>
      <c r="AQ540" s="115"/>
      <c r="AR540" s="58"/>
      <c r="AS540" s="58"/>
      <c r="AT540" s="58"/>
      <c r="AU540" s="58"/>
      <c r="AV540" s="58"/>
      <c r="AW540" s="58"/>
      <c r="AX540" s="58"/>
    </row>
    <row r="541" spans="2:50" s="59" customFormat="1" ht="14.4" thickBot="1" x14ac:dyDescent="0.3">
      <c r="B541" s="335">
        <f t="shared" si="344"/>
        <v>1</v>
      </c>
      <c r="C541" s="199">
        <f t="shared" si="344"/>
        <v>1</v>
      </c>
      <c r="D541" s="1910" t="str">
        <f t="shared" si="344"/>
        <v>Cercas electricas con paneles solares</v>
      </c>
      <c r="E541" s="1910"/>
      <c r="F541" s="1387" t="str">
        <f t="shared" si="345"/>
        <v>unidad</v>
      </c>
      <c r="G541" s="1403">
        <f t="shared" si="345"/>
        <v>0.16666666666666666</v>
      </c>
      <c r="H541" s="530">
        <f>'2. Assumptions'!E158</f>
        <v>660</v>
      </c>
      <c r="I541" s="1193">
        <f t="shared" si="325"/>
        <v>110</v>
      </c>
      <c r="J541" s="455"/>
      <c r="K541" s="358">
        <f t="shared" ref="K541:AD541" si="350">$H541*K78/$H78</f>
        <v>110</v>
      </c>
      <c r="L541" s="358">
        <f t="shared" si="350"/>
        <v>0</v>
      </c>
      <c r="M541" s="358">
        <f t="shared" si="350"/>
        <v>0</v>
      </c>
      <c r="N541" s="358">
        <f t="shared" si="350"/>
        <v>0</v>
      </c>
      <c r="O541" s="358">
        <f t="shared" si="350"/>
        <v>0</v>
      </c>
      <c r="P541" s="358">
        <f t="shared" si="350"/>
        <v>0</v>
      </c>
      <c r="Q541" s="358">
        <f t="shared" si="350"/>
        <v>0</v>
      </c>
      <c r="R541" s="358">
        <f t="shared" si="350"/>
        <v>0</v>
      </c>
      <c r="S541" s="358">
        <f t="shared" si="350"/>
        <v>0</v>
      </c>
      <c r="T541" s="358">
        <f t="shared" si="350"/>
        <v>0</v>
      </c>
      <c r="U541" s="358">
        <f t="shared" si="350"/>
        <v>0</v>
      </c>
      <c r="V541" s="358">
        <f t="shared" si="350"/>
        <v>0</v>
      </c>
      <c r="W541" s="358">
        <f t="shared" si="350"/>
        <v>0</v>
      </c>
      <c r="X541" s="358">
        <f t="shared" si="350"/>
        <v>0</v>
      </c>
      <c r="Y541" s="358">
        <f t="shared" si="350"/>
        <v>0</v>
      </c>
      <c r="Z541" s="358">
        <f t="shared" si="350"/>
        <v>0</v>
      </c>
      <c r="AA541" s="358">
        <f t="shared" si="350"/>
        <v>0</v>
      </c>
      <c r="AB541" s="358">
        <f t="shared" si="350"/>
        <v>0</v>
      </c>
      <c r="AC541" s="358">
        <f t="shared" si="350"/>
        <v>0</v>
      </c>
      <c r="AD541" s="358">
        <f t="shared" si="350"/>
        <v>0</v>
      </c>
      <c r="AE541" s="355">
        <f t="shared" si="347"/>
        <v>110</v>
      </c>
      <c r="AF541" s="364"/>
      <c r="AG541" s="115"/>
      <c r="AH541" s="115"/>
      <c r="AO541" s="115"/>
      <c r="AP541" s="115"/>
      <c r="AQ541" s="115"/>
      <c r="AR541" s="58"/>
      <c r="AS541" s="58"/>
      <c r="AT541" s="58"/>
      <c r="AU541" s="58"/>
      <c r="AV541" s="58"/>
      <c r="AW541" s="58"/>
      <c r="AX541" s="58"/>
    </row>
    <row r="542" spans="2:50" ht="14.4" thickBot="1" x14ac:dyDescent="0.3">
      <c r="B542" s="61"/>
      <c r="C542" s="85"/>
      <c r="D542" s="93" t="s">
        <v>215</v>
      </c>
      <c r="E542" s="93"/>
      <c r="F542" s="86"/>
      <c r="G542" s="86"/>
      <c r="H542" s="436"/>
      <c r="I542" s="1404"/>
      <c r="J542" s="595">
        <f>SUM(I543:I551)</f>
        <v>1918.491</v>
      </c>
      <c r="K542" s="356">
        <f>SUM(K543:K551)</f>
        <v>161.3707</v>
      </c>
      <c r="L542" s="356">
        <f t="shared" ref="L542:AE542" si="351">SUM(L543:L551)</f>
        <v>89.578699999999998</v>
      </c>
      <c r="M542" s="356">
        <f t="shared" si="351"/>
        <v>89.578699999999998</v>
      </c>
      <c r="N542" s="356">
        <f t="shared" si="351"/>
        <v>89.578699999999998</v>
      </c>
      <c r="O542" s="356">
        <f t="shared" si="351"/>
        <v>118.7047</v>
      </c>
      <c r="P542" s="356">
        <f t="shared" si="351"/>
        <v>89.578699999999998</v>
      </c>
      <c r="Q542" s="356">
        <f t="shared" si="351"/>
        <v>89.578699999999998</v>
      </c>
      <c r="R542" s="356">
        <f t="shared" si="351"/>
        <v>89.578699999999998</v>
      </c>
      <c r="S542" s="356">
        <f t="shared" si="351"/>
        <v>89.578699999999998</v>
      </c>
      <c r="T542" s="356">
        <f t="shared" si="351"/>
        <v>89.578699999999998</v>
      </c>
      <c r="U542" s="356">
        <f t="shared" si="351"/>
        <v>130.578</v>
      </c>
      <c r="V542" s="356">
        <f t="shared" si="351"/>
        <v>87.912000000000006</v>
      </c>
      <c r="W542" s="356">
        <f t="shared" si="351"/>
        <v>87.912000000000006</v>
      </c>
      <c r="X542" s="356">
        <f t="shared" si="351"/>
        <v>87.912000000000006</v>
      </c>
      <c r="Y542" s="356">
        <f t="shared" si="351"/>
        <v>87.912000000000006</v>
      </c>
      <c r="Z542" s="356">
        <f t="shared" si="351"/>
        <v>87.912000000000006</v>
      </c>
      <c r="AA542" s="356">
        <f t="shared" si="351"/>
        <v>87.912000000000006</v>
      </c>
      <c r="AB542" s="356">
        <f t="shared" si="351"/>
        <v>87.912000000000006</v>
      </c>
      <c r="AC542" s="356">
        <f t="shared" si="351"/>
        <v>87.912000000000006</v>
      </c>
      <c r="AD542" s="356">
        <f t="shared" si="351"/>
        <v>87.912000000000006</v>
      </c>
      <c r="AE542" s="356">
        <f t="shared" si="351"/>
        <v>1918.491</v>
      </c>
      <c r="AF542" s="364"/>
    </row>
    <row r="543" spans="2:50" x14ac:dyDescent="0.25">
      <c r="B543" s="54">
        <f t="shared" ref="B543:D549" si="352">B80</f>
        <v>1</v>
      </c>
      <c r="C543" s="55">
        <f t="shared" si="352"/>
        <v>11</v>
      </c>
      <c r="D543" s="1772" t="str">
        <f t="shared" si="352"/>
        <v>Preparacion de suelo -  Subsolador</v>
      </c>
      <c r="E543" s="1772"/>
      <c r="F543" s="686" t="str">
        <f t="shared" ref="F543:G549" si="353">F80</f>
        <v>hectarea</v>
      </c>
      <c r="G543" s="1358">
        <f t="shared" si="353"/>
        <v>2</v>
      </c>
      <c r="H543" s="431">
        <f>'17a. Annex M 5 SILLEC - Bebeder'!H543</f>
        <v>16.332999999999998</v>
      </c>
      <c r="I543" s="410">
        <f t="shared" si="325"/>
        <v>32.665999999999997</v>
      </c>
      <c r="J543" s="597"/>
      <c r="K543" s="358">
        <f t="shared" ref="K543:AD543" si="354">$H543*K80/$H80</f>
        <v>16.332999999999998</v>
      </c>
      <c r="L543" s="358">
        <f t="shared" si="354"/>
        <v>0</v>
      </c>
      <c r="M543" s="358">
        <f t="shared" si="354"/>
        <v>0</v>
      </c>
      <c r="N543" s="358">
        <f t="shared" si="354"/>
        <v>0</v>
      </c>
      <c r="O543" s="358">
        <f t="shared" si="354"/>
        <v>0</v>
      </c>
      <c r="P543" s="358">
        <f t="shared" si="354"/>
        <v>0</v>
      </c>
      <c r="Q543" s="358">
        <f t="shared" si="354"/>
        <v>0</v>
      </c>
      <c r="R543" s="358">
        <f t="shared" si="354"/>
        <v>0</v>
      </c>
      <c r="S543" s="358">
        <f t="shared" si="354"/>
        <v>0</v>
      </c>
      <c r="T543" s="358">
        <f t="shared" si="354"/>
        <v>0</v>
      </c>
      <c r="U543" s="358">
        <f t="shared" si="354"/>
        <v>16.332999999999998</v>
      </c>
      <c r="V543" s="358">
        <f t="shared" si="354"/>
        <v>0</v>
      </c>
      <c r="W543" s="358">
        <f t="shared" si="354"/>
        <v>0</v>
      </c>
      <c r="X543" s="358">
        <f t="shared" si="354"/>
        <v>0</v>
      </c>
      <c r="Y543" s="358">
        <f t="shared" si="354"/>
        <v>0</v>
      </c>
      <c r="Z543" s="358">
        <f t="shared" si="354"/>
        <v>0</v>
      </c>
      <c r="AA543" s="358">
        <f t="shared" si="354"/>
        <v>0</v>
      </c>
      <c r="AB543" s="358">
        <f t="shared" si="354"/>
        <v>0</v>
      </c>
      <c r="AC543" s="358">
        <f t="shared" si="354"/>
        <v>0</v>
      </c>
      <c r="AD543" s="358">
        <f t="shared" si="354"/>
        <v>0</v>
      </c>
      <c r="AE543" s="355">
        <f t="shared" ref="AE543:AE551" si="355">SUM(K543:AD543)</f>
        <v>32.665999999999997</v>
      </c>
      <c r="AF543" s="364"/>
    </row>
    <row r="544" spans="2:50" s="2" customFormat="1" x14ac:dyDescent="0.25">
      <c r="B544" s="54">
        <f t="shared" si="352"/>
        <v>1</v>
      </c>
      <c r="C544" s="55">
        <f t="shared" si="352"/>
        <v>11</v>
      </c>
      <c r="D544" s="1772" t="str">
        <f t="shared" si="352"/>
        <v>Preparacion de suelo -  Surcador</v>
      </c>
      <c r="E544" s="1772"/>
      <c r="F544" s="686" t="str">
        <f t="shared" si="353"/>
        <v>hectarea</v>
      </c>
      <c r="G544" s="1358">
        <f t="shared" si="353"/>
        <v>2</v>
      </c>
      <c r="H544" s="431">
        <f>'17a. Annex M 5 SILLEC - Bebeder'!H544</f>
        <v>16.332999999999998</v>
      </c>
      <c r="I544" s="410">
        <f t="shared" si="325"/>
        <v>32.665999999999997</v>
      </c>
      <c r="J544" s="598"/>
      <c r="K544" s="358">
        <f t="shared" ref="K544:AD544" si="356">$H544*K81/$H81</f>
        <v>16.332999999999998</v>
      </c>
      <c r="L544" s="358">
        <f t="shared" si="356"/>
        <v>0</v>
      </c>
      <c r="M544" s="358">
        <f t="shared" si="356"/>
        <v>0</v>
      </c>
      <c r="N544" s="358">
        <f t="shared" si="356"/>
        <v>0</v>
      </c>
      <c r="O544" s="358">
        <f t="shared" si="356"/>
        <v>0</v>
      </c>
      <c r="P544" s="358">
        <f t="shared" si="356"/>
        <v>0</v>
      </c>
      <c r="Q544" s="358">
        <f t="shared" si="356"/>
        <v>0</v>
      </c>
      <c r="R544" s="358">
        <f t="shared" si="356"/>
        <v>0</v>
      </c>
      <c r="S544" s="358">
        <f t="shared" si="356"/>
        <v>0</v>
      </c>
      <c r="T544" s="358">
        <f t="shared" si="356"/>
        <v>0</v>
      </c>
      <c r="U544" s="358">
        <f t="shared" si="356"/>
        <v>16.332999999999998</v>
      </c>
      <c r="V544" s="358">
        <f t="shared" si="356"/>
        <v>0</v>
      </c>
      <c r="W544" s="358">
        <f t="shared" si="356"/>
        <v>0</v>
      </c>
      <c r="X544" s="358">
        <f t="shared" si="356"/>
        <v>0</v>
      </c>
      <c r="Y544" s="358">
        <f t="shared" si="356"/>
        <v>0</v>
      </c>
      <c r="Z544" s="358">
        <f t="shared" si="356"/>
        <v>0</v>
      </c>
      <c r="AA544" s="358">
        <f t="shared" si="356"/>
        <v>0</v>
      </c>
      <c r="AB544" s="358">
        <f t="shared" si="356"/>
        <v>0</v>
      </c>
      <c r="AC544" s="358">
        <f t="shared" si="356"/>
        <v>0</v>
      </c>
      <c r="AD544" s="358">
        <f t="shared" si="356"/>
        <v>0</v>
      </c>
      <c r="AE544" s="355">
        <f t="shared" si="355"/>
        <v>32.665999999999997</v>
      </c>
      <c r="AF544" s="364"/>
      <c r="AJ544" s="127"/>
    </row>
    <row r="545" spans="1:36" x14ac:dyDescent="0.25">
      <c r="B545" s="54">
        <f t="shared" si="352"/>
        <v>1</v>
      </c>
      <c r="C545" s="55">
        <f t="shared" si="352"/>
        <v>2</v>
      </c>
      <c r="D545" s="1772" t="str">
        <f t="shared" si="352"/>
        <v>Plantacion - Siembra de pasto (Gramineas)</v>
      </c>
      <c r="E545" s="1772"/>
      <c r="F545" s="686" t="str">
        <f t="shared" si="353"/>
        <v>hectárea</v>
      </c>
      <c r="G545" s="1358">
        <f t="shared" si="353"/>
        <v>1</v>
      </c>
      <c r="H545" s="431">
        <f>'17a. Annex M 5 SILLEC - Bebeder'!H545</f>
        <v>16.667000000000002</v>
      </c>
      <c r="I545" s="410">
        <f t="shared" si="325"/>
        <v>16.667000000000002</v>
      </c>
      <c r="J545" s="598"/>
      <c r="K545" s="358">
        <f t="shared" ref="K545:AD545" si="357">$H545*K82/$H82</f>
        <v>1.6667000000000003</v>
      </c>
      <c r="L545" s="358">
        <f t="shared" si="357"/>
        <v>1.6667000000000003</v>
      </c>
      <c r="M545" s="358">
        <f t="shared" si="357"/>
        <v>1.6667000000000003</v>
      </c>
      <c r="N545" s="358">
        <f t="shared" si="357"/>
        <v>1.6667000000000003</v>
      </c>
      <c r="O545" s="358">
        <f t="shared" si="357"/>
        <v>1.6667000000000003</v>
      </c>
      <c r="P545" s="358">
        <f t="shared" si="357"/>
        <v>1.6667000000000003</v>
      </c>
      <c r="Q545" s="358">
        <f t="shared" si="357"/>
        <v>1.6667000000000003</v>
      </c>
      <c r="R545" s="358">
        <f t="shared" si="357"/>
        <v>1.6667000000000003</v>
      </c>
      <c r="S545" s="358">
        <f t="shared" si="357"/>
        <v>1.6667000000000003</v>
      </c>
      <c r="T545" s="358">
        <f t="shared" si="357"/>
        <v>1.6667000000000003</v>
      </c>
      <c r="U545" s="358">
        <f t="shared" si="357"/>
        <v>0</v>
      </c>
      <c r="V545" s="358">
        <f t="shared" si="357"/>
        <v>0</v>
      </c>
      <c r="W545" s="358">
        <f t="shared" si="357"/>
        <v>0</v>
      </c>
      <c r="X545" s="358">
        <f t="shared" si="357"/>
        <v>0</v>
      </c>
      <c r="Y545" s="358">
        <f t="shared" si="357"/>
        <v>0</v>
      </c>
      <c r="Z545" s="358">
        <f t="shared" si="357"/>
        <v>0</v>
      </c>
      <c r="AA545" s="358">
        <f t="shared" si="357"/>
        <v>0</v>
      </c>
      <c r="AB545" s="358">
        <f t="shared" si="357"/>
        <v>0</v>
      </c>
      <c r="AC545" s="358">
        <f t="shared" si="357"/>
        <v>0</v>
      </c>
      <c r="AD545" s="358">
        <f t="shared" si="357"/>
        <v>0</v>
      </c>
      <c r="AE545" s="355">
        <f t="shared" si="355"/>
        <v>16.667000000000002</v>
      </c>
      <c r="AF545" s="364"/>
    </row>
    <row r="546" spans="1:36" x14ac:dyDescent="0.25">
      <c r="B546" s="54">
        <f t="shared" si="352"/>
        <v>1</v>
      </c>
      <c r="C546" s="55">
        <f t="shared" si="352"/>
        <v>20</v>
      </c>
      <c r="D546" s="1772" t="str">
        <f t="shared" si="352"/>
        <v>Labores culturales -  Aplicación herbicida - (Asperjadora integral de 400 litros)</v>
      </c>
      <c r="E546" s="1772"/>
      <c r="F546" s="686" t="str">
        <f t="shared" si="353"/>
        <v>hectarea</v>
      </c>
      <c r="G546" s="1358">
        <f t="shared" si="353"/>
        <v>0</v>
      </c>
      <c r="H546" s="431">
        <f>'17a. Annex M 5 SILLEC - Bebeder'!H546</f>
        <v>16.667000000000002</v>
      </c>
      <c r="I546" s="410">
        <f t="shared" si="325"/>
        <v>0</v>
      </c>
      <c r="J546" s="598"/>
      <c r="K546" s="358">
        <f t="shared" ref="K546:AD546" si="358">$H546*K83/$H83</f>
        <v>0</v>
      </c>
      <c r="L546" s="358">
        <f t="shared" si="358"/>
        <v>0</v>
      </c>
      <c r="M546" s="358">
        <f t="shared" si="358"/>
        <v>0</v>
      </c>
      <c r="N546" s="358">
        <f t="shared" si="358"/>
        <v>0</v>
      </c>
      <c r="O546" s="358">
        <f t="shared" si="358"/>
        <v>0</v>
      </c>
      <c r="P546" s="358">
        <f t="shared" si="358"/>
        <v>0</v>
      </c>
      <c r="Q546" s="358">
        <f t="shared" si="358"/>
        <v>0</v>
      </c>
      <c r="R546" s="358">
        <f t="shared" si="358"/>
        <v>0</v>
      </c>
      <c r="S546" s="358">
        <f t="shared" si="358"/>
        <v>0</v>
      </c>
      <c r="T546" s="358">
        <f t="shared" si="358"/>
        <v>0</v>
      </c>
      <c r="U546" s="358">
        <f t="shared" si="358"/>
        <v>0</v>
      </c>
      <c r="V546" s="358">
        <f t="shared" si="358"/>
        <v>0</v>
      </c>
      <c r="W546" s="358">
        <f t="shared" si="358"/>
        <v>0</v>
      </c>
      <c r="X546" s="358">
        <f t="shared" si="358"/>
        <v>0</v>
      </c>
      <c r="Y546" s="358">
        <f t="shared" si="358"/>
        <v>0</v>
      </c>
      <c r="Z546" s="358">
        <f t="shared" si="358"/>
        <v>0</v>
      </c>
      <c r="AA546" s="358">
        <f t="shared" si="358"/>
        <v>0</v>
      </c>
      <c r="AB546" s="358">
        <f t="shared" si="358"/>
        <v>0</v>
      </c>
      <c r="AC546" s="358">
        <f t="shared" si="358"/>
        <v>0</v>
      </c>
      <c r="AD546" s="358">
        <f t="shared" si="358"/>
        <v>0</v>
      </c>
      <c r="AE546" s="355">
        <f t="shared" si="355"/>
        <v>0</v>
      </c>
      <c r="AF546" s="364"/>
    </row>
    <row r="547" spans="1:36" x14ac:dyDescent="0.25">
      <c r="B547" s="54">
        <f t="shared" si="352"/>
        <v>1</v>
      </c>
      <c r="C547" s="55">
        <f t="shared" si="352"/>
        <v>20</v>
      </c>
      <c r="D547" s="1772" t="str">
        <f t="shared" si="352"/>
        <v>Plantacion - Transporte insumos y materiales (Trailer tribasculante  de 7 toneladas)</v>
      </c>
      <c r="E547" s="1772"/>
      <c r="F547" s="686" t="str">
        <f t="shared" si="353"/>
        <v>kilometro</v>
      </c>
      <c r="G547" s="1358">
        <f t="shared" si="353"/>
        <v>1584</v>
      </c>
      <c r="H547" s="431">
        <f>'17a. Annex M 5 SILLEC - Bebeder'!H547</f>
        <v>0.33300000000000002</v>
      </c>
      <c r="I547" s="410">
        <f t="shared" si="325"/>
        <v>527.47199999999998</v>
      </c>
      <c r="J547" s="598"/>
      <c r="K547" s="358">
        <f t="shared" ref="K547:AD547" si="359">$H547*K84/$H84</f>
        <v>26.3736</v>
      </c>
      <c r="L547" s="358">
        <f t="shared" si="359"/>
        <v>26.3736</v>
      </c>
      <c r="M547" s="358">
        <f t="shared" si="359"/>
        <v>26.3736</v>
      </c>
      <c r="N547" s="358">
        <f t="shared" si="359"/>
        <v>26.3736</v>
      </c>
      <c r="O547" s="358">
        <f t="shared" si="359"/>
        <v>26.3736</v>
      </c>
      <c r="P547" s="358">
        <f t="shared" si="359"/>
        <v>26.3736</v>
      </c>
      <c r="Q547" s="358">
        <f t="shared" si="359"/>
        <v>26.3736</v>
      </c>
      <c r="R547" s="358">
        <f t="shared" si="359"/>
        <v>26.3736</v>
      </c>
      <c r="S547" s="358">
        <f t="shared" si="359"/>
        <v>26.3736</v>
      </c>
      <c r="T547" s="358">
        <f t="shared" si="359"/>
        <v>26.3736</v>
      </c>
      <c r="U547" s="358">
        <f t="shared" si="359"/>
        <v>26.3736</v>
      </c>
      <c r="V547" s="358">
        <f t="shared" si="359"/>
        <v>26.3736</v>
      </c>
      <c r="W547" s="358">
        <f t="shared" si="359"/>
        <v>26.3736</v>
      </c>
      <c r="X547" s="358">
        <f t="shared" si="359"/>
        <v>26.3736</v>
      </c>
      <c r="Y547" s="358">
        <f t="shared" si="359"/>
        <v>26.3736</v>
      </c>
      <c r="Z547" s="358">
        <f t="shared" si="359"/>
        <v>26.3736</v>
      </c>
      <c r="AA547" s="358">
        <f t="shared" si="359"/>
        <v>26.3736</v>
      </c>
      <c r="AB547" s="358">
        <f t="shared" si="359"/>
        <v>26.3736</v>
      </c>
      <c r="AC547" s="358">
        <f t="shared" si="359"/>
        <v>26.3736</v>
      </c>
      <c r="AD547" s="358">
        <f t="shared" si="359"/>
        <v>26.3736</v>
      </c>
      <c r="AE547" s="355">
        <f t="shared" si="355"/>
        <v>527.47200000000009</v>
      </c>
      <c r="AF547" s="364"/>
    </row>
    <row r="548" spans="1:36" x14ac:dyDescent="0.25">
      <c r="B548" s="54">
        <f t="shared" si="352"/>
        <v>1</v>
      </c>
      <c r="C548" s="55">
        <f t="shared" si="352"/>
        <v>20</v>
      </c>
      <c r="D548" s="1772" t="str">
        <f t="shared" si="352"/>
        <v>Transporte  - Recoleccion leche (Trailer tribasculante  de 14 toneladas)</v>
      </c>
      <c r="E548" s="1772"/>
      <c r="F548" s="686" t="str">
        <f t="shared" si="353"/>
        <v>kilometro</v>
      </c>
      <c r="G548" s="1358">
        <f t="shared" si="353"/>
        <v>3696</v>
      </c>
      <c r="H548" s="431">
        <f>'17a. Annex M 5 SILLEC - Bebeder'!H548</f>
        <v>0.33300000000000002</v>
      </c>
      <c r="I548" s="410">
        <f t="shared" si="325"/>
        <v>1230.768</v>
      </c>
      <c r="J548" s="455"/>
      <c r="K548" s="358">
        <f t="shared" ref="K548:AD548" si="360">$H548*K85/$H85</f>
        <v>61.538400000000003</v>
      </c>
      <c r="L548" s="358">
        <f t="shared" si="360"/>
        <v>61.538400000000003</v>
      </c>
      <c r="M548" s="358">
        <f t="shared" si="360"/>
        <v>61.538400000000003</v>
      </c>
      <c r="N548" s="358">
        <f t="shared" si="360"/>
        <v>61.538400000000003</v>
      </c>
      <c r="O548" s="358">
        <f t="shared" si="360"/>
        <v>61.538400000000003</v>
      </c>
      <c r="P548" s="358">
        <f t="shared" si="360"/>
        <v>61.538400000000003</v>
      </c>
      <c r="Q548" s="358">
        <f t="shared" si="360"/>
        <v>61.538400000000003</v>
      </c>
      <c r="R548" s="358">
        <f t="shared" si="360"/>
        <v>61.538400000000003</v>
      </c>
      <c r="S548" s="358">
        <f t="shared" si="360"/>
        <v>61.538400000000003</v>
      </c>
      <c r="T548" s="358">
        <f t="shared" si="360"/>
        <v>61.538400000000003</v>
      </c>
      <c r="U548" s="358">
        <f t="shared" si="360"/>
        <v>61.538400000000003</v>
      </c>
      <c r="V548" s="358">
        <f t="shared" si="360"/>
        <v>61.538400000000003</v>
      </c>
      <c r="W548" s="358">
        <f t="shared" si="360"/>
        <v>61.538400000000003</v>
      </c>
      <c r="X548" s="358">
        <f t="shared" si="360"/>
        <v>61.538400000000003</v>
      </c>
      <c r="Y548" s="358">
        <f t="shared" si="360"/>
        <v>61.538400000000003</v>
      </c>
      <c r="Z548" s="358">
        <f t="shared" si="360"/>
        <v>61.538400000000003</v>
      </c>
      <c r="AA548" s="358">
        <f t="shared" si="360"/>
        <v>61.538400000000003</v>
      </c>
      <c r="AB548" s="358">
        <f t="shared" si="360"/>
        <v>61.538400000000003</v>
      </c>
      <c r="AC548" s="358">
        <f t="shared" si="360"/>
        <v>61.538400000000003</v>
      </c>
      <c r="AD548" s="358">
        <f t="shared" si="360"/>
        <v>61.538400000000003</v>
      </c>
      <c r="AE548" s="355">
        <f t="shared" si="355"/>
        <v>1230.768</v>
      </c>
      <c r="AF548" s="364"/>
    </row>
    <row r="549" spans="1:36" x14ac:dyDescent="0.25">
      <c r="B549" s="54">
        <f t="shared" si="352"/>
        <v>1</v>
      </c>
      <c r="C549" s="55">
        <f t="shared" si="352"/>
        <v>11</v>
      </c>
      <c r="D549" s="1772" t="str">
        <f t="shared" si="352"/>
        <v>Analisis de suelo - 3 muestras/ha.</v>
      </c>
      <c r="E549" s="1772"/>
      <c r="F549" s="686" t="str">
        <f t="shared" si="353"/>
        <v>hectarea</v>
      </c>
      <c r="G549" s="1358">
        <f t="shared" si="353"/>
        <v>2</v>
      </c>
      <c r="H549" s="431">
        <f>'17a. Annex M 5 SILLEC - Bebeder'!H549</f>
        <v>10</v>
      </c>
      <c r="I549" s="410">
        <f t="shared" si="325"/>
        <v>20</v>
      </c>
      <c r="J549" s="645"/>
      <c r="K549" s="358">
        <f t="shared" ref="K549:AD549" si="361">$H549*K86/$H86</f>
        <v>10</v>
      </c>
      <c r="L549" s="358">
        <f t="shared" si="361"/>
        <v>0</v>
      </c>
      <c r="M549" s="358">
        <f t="shared" si="361"/>
        <v>0</v>
      </c>
      <c r="N549" s="358">
        <f t="shared" si="361"/>
        <v>0</v>
      </c>
      <c r="O549" s="358">
        <f t="shared" si="361"/>
        <v>0</v>
      </c>
      <c r="P549" s="358">
        <f t="shared" si="361"/>
        <v>0</v>
      </c>
      <c r="Q549" s="358">
        <f t="shared" si="361"/>
        <v>0</v>
      </c>
      <c r="R549" s="358">
        <f t="shared" si="361"/>
        <v>0</v>
      </c>
      <c r="S549" s="358">
        <f t="shared" si="361"/>
        <v>0</v>
      </c>
      <c r="T549" s="358">
        <f t="shared" si="361"/>
        <v>0</v>
      </c>
      <c r="U549" s="358">
        <f t="shared" si="361"/>
        <v>10</v>
      </c>
      <c r="V549" s="358">
        <f t="shared" si="361"/>
        <v>0</v>
      </c>
      <c r="W549" s="358">
        <f t="shared" si="361"/>
        <v>0</v>
      </c>
      <c r="X549" s="358">
        <f t="shared" si="361"/>
        <v>0</v>
      </c>
      <c r="Y549" s="358">
        <f t="shared" si="361"/>
        <v>0</v>
      </c>
      <c r="Z549" s="358">
        <f t="shared" si="361"/>
        <v>0</v>
      </c>
      <c r="AA549" s="358">
        <f t="shared" si="361"/>
        <v>0</v>
      </c>
      <c r="AB549" s="358">
        <f t="shared" si="361"/>
        <v>0</v>
      </c>
      <c r="AC549" s="358">
        <f t="shared" si="361"/>
        <v>0</v>
      </c>
      <c r="AD549" s="358">
        <f t="shared" si="361"/>
        <v>0</v>
      </c>
      <c r="AE549" s="355">
        <f t="shared" si="355"/>
        <v>20</v>
      </c>
      <c r="AF549" s="364"/>
    </row>
    <row r="550" spans="1:36" x14ac:dyDescent="0.25">
      <c r="B550" s="54"/>
      <c r="C550" s="55"/>
      <c r="D550" s="1495"/>
      <c r="E550" s="1495"/>
      <c r="F550" s="686"/>
      <c r="G550" s="1358"/>
      <c r="H550" s="431"/>
      <c r="I550" s="410"/>
      <c r="J550" s="645"/>
      <c r="K550" s="358"/>
      <c r="L550" s="358"/>
      <c r="M550" s="358"/>
      <c r="N550" s="358"/>
      <c r="O550" s="358"/>
      <c r="P550" s="358"/>
      <c r="Q550" s="358"/>
      <c r="R550" s="358"/>
      <c r="S550" s="358"/>
      <c r="T550" s="358"/>
      <c r="U550" s="358"/>
      <c r="V550" s="358"/>
      <c r="W550" s="358"/>
      <c r="X550" s="358"/>
      <c r="Y550" s="358"/>
      <c r="Z550" s="358"/>
      <c r="AA550" s="358"/>
      <c r="AB550" s="358"/>
      <c r="AC550" s="358"/>
      <c r="AD550" s="358"/>
      <c r="AE550" s="355"/>
      <c r="AF550" s="364"/>
    </row>
    <row r="551" spans="1:36" ht="14.4" thickBot="1" x14ac:dyDescent="0.3">
      <c r="B551" s="54">
        <f t="shared" ref="B551:D551" si="362">B88</f>
        <v>1</v>
      </c>
      <c r="C551" s="55">
        <f t="shared" si="362"/>
        <v>1</v>
      </c>
      <c r="D551" s="1772" t="str">
        <f t="shared" si="362"/>
        <v>Analisis de agua para bebederos</v>
      </c>
      <c r="E551" s="1772"/>
      <c r="F551" s="686" t="str">
        <f t="shared" ref="F551:G551" si="363">F88</f>
        <v>muestra</v>
      </c>
      <c r="G551" s="1358">
        <f t="shared" si="363"/>
        <v>2</v>
      </c>
      <c r="H551" s="431">
        <f>'17a. Annex M 5 SILLEC - Bebeder'!H551</f>
        <v>29.126000000000001</v>
      </c>
      <c r="I551" s="410">
        <f t="shared" si="325"/>
        <v>58.252000000000002</v>
      </c>
      <c r="J551" s="646"/>
      <c r="K551" s="358">
        <f t="shared" ref="K551" si="364">$H551*K88/$H88</f>
        <v>29.126000000000001</v>
      </c>
      <c r="L551" s="358">
        <f t="shared" ref="L551:AD551" si="365">$H551*L88/$H88</f>
        <v>0</v>
      </c>
      <c r="M551" s="358">
        <f t="shared" si="365"/>
        <v>0</v>
      </c>
      <c r="N551" s="358">
        <f t="shared" si="365"/>
        <v>0</v>
      </c>
      <c r="O551" s="358">
        <f t="shared" si="365"/>
        <v>29.126000000000001</v>
      </c>
      <c r="P551" s="358">
        <f t="shared" si="365"/>
        <v>0</v>
      </c>
      <c r="Q551" s="358">
        <f t="shared" si="365"/>
        <v>0</v>
      </c>
      <c r="R551" s="358">
        <f t="shared" si="365"/>
        <v>0</v>
      </c>
      <c r="S551" s="358">
        <f t="shared" si="365"/>
        <v>0</v>
      </c>
      <c r="T551" s="358">
        <f t="shared" si="365"/>
        <v>0</v>
      </c>
      <c r="U551" s="358">
        <f t="shared" si="365"/>
        <v>0</v>
      </c>
      <c r="V551" s="358">
        <f t="shared" si="365"/>
        <v>0</v>
      </c>
      <c r="W551" s="358">
        <f t="shared" si="365"/>
        <v>0</v>
      </c>
      <c r="X551" s="358">
        <f t="shared" si="365"/>
        <v>0</v>
      </c>
      <c r="Y551" s="358">
        <f t="shared" si="365"/>
        <v>0</v>
      </c>
      <c r="Z551" s="358">
        <f t="shared" si="365"/>
        <v>0</v>
      </c>
      <c r="AA551" s="358">
        <f t="shared" si="365"/>
        <v>0</v>
      </c>
      <c r="AB551" s="358">
        <f t="shared" si="365"/>
        <v>0</v>
      </c>
      <c r="AC551" s="358">
        <f t="shared" si="365"/>
        <v>0</v>
      </c>
      <c r="AD551" s="358">
        <f t="shared" si="365"/>
        <v>0</v>
      </c>
      <c r="AE551" s="355">
        <f t="shared" si="355"/>
        <v>58.252000000000002</v>
      </c>
      <c r="AF551" s="364"/>
    </row>
    <row r="552" spans="1:36" ht="14.4" thickBot="1" x14ac:dyDescent="0.3">
      <c r="B552" s="62"/>
      <c r="C552" s="62"/>
      <c r="D552" s="91" t="s">
        <v>178</v>
      </c>
      <c r="E552" s="91"/>
      <c r="F552" s="63"/>
      <c r="G552" s="64"/>
      <c r="H552" s="429"/>
      <c r="I552" s="429"/>
      <c r="J552" s="654">
        <f>J542+J537+J521+J482</f>
        <v>6643.9839166666679</v>
      </c>
      <c r="K552" s="357">
        <f t="shared" ref="K552:AD552" si="366">K482+K521+K537+K542</f>
        <v>2176.4516166666667</v>
      </c>
      <c r="L552" s="357">
        <f t="shared" si="366"/>
        <v>193.4177</v>
      </c>
      <c r="M552" s="357">
        <f t="shared" si="366"/>
        <v>207.25970000000001</v>
      </c>
      <c r="N552" s="357">
        <f t="shared" si="366"/>
        <v>221.10169999999999</v>
      </c>
      <c r="O552" s="357">
        <f t="shared" si="366"/>
        <v>257.91769999999997</v>
      </c>
      <c r="P552" s="357">
        <f t="shared" si="366"/>
        <v>228.02269999999999</v>
      </c>
      <c r="Q552" s="357">
        <f t="shared" si="366"/>
        <v>228.02269999999999</v>
      </c>
      <c r="R552" s="357">
        <f t="shared" si="366"/>
        <v>228.02269999999999</v>
      </c>
      <c r="S552" s="357">
        <f t="shared" si="366"/>
        <v>228.02269999999999</v>
      </c>
      <c r="T552" s="357">
        <f t="shared" si="366"/>
        <v>228.02269999999999</v>
      </c>
      <c r="U552" s="357">
        <f t="shared" si="366"/>
        <v>318.238</v>
      </c>
      <c r="V552" s="357">
        <f t="shared" si="366"/>
        <v>256.34699999999998</v>
      </c>
      <c r="W552" s="357">
        <f t="shared" si="366"/>
        <v>260.96100000000001</v>
      </c>
      <c r="X552" s="357">
        <f t="shared" si="366"/>
        <v>247.119</v>
      </c>
      <c r="Y552" s="357">
        <f t="shared" si="366"/>
        <v>233.27700000000002</v>
      </c>
      <c r="Z552" s="357">
        <f t="shared" si="366"/>
        <v>226.35600000000002</v>
      </c>
      <c r="AA552" s="357">
        <f t="shared" si="366"/>
        <v>226.35600000000002</v>
      </c>
      <c r="AB552" s="357">
        <f t="shared" si="366"/>
        <v>226.35600000000002</v>
      </c>
      <c r="AC552" s="357">
        <f t="shared" si="366"/>
        <v>226.35600000000002</v>
      </c>
      <c r="AD552" s="357">
        <f t="shared" si="366"/>
        <v>226.35600000000002</v>
      </c>
      <c r="AE552" s="356">
        <f t="shared" ref="AE552" si="367">SUM(K552:AD552)</f>
        <v>6643.9839166666652</v>
      </c>
      <c r="AF552" s="364"/>
    </row>
    <row r="553" spans="1:36" ht="14.4" thickBot="1" x14ac:dyDescent="0.3">
      <c r="B553" s="61"/>
      <c r="C553" s="62"/>
      <c r="D553" s="91" t="s">
        <v>179</v>
      </c>
      <c r="E553" s="91"/>
      <c r="F553" s="63"/>
      <c r="G553" s="64"/>
      <c r="H553" s="429"/>
      <c r="I553" s="429"/>
      <c r="J553" s="428">
        <f>I554+I555</f>
        <v>332.19919583333342</v>
      </c>
      <c r="K553" s="357">
        <f>SUM(K554:K555)</f>
        <v>108.82258083333333</v>
      </c>
      <c r="L553" s="357">
        <f t="shared" ref="L553:AE553" si="368">SUM(L554:L555)</f>
        <v>9.6708850000000002</v>
      </c>
      <c r="M553" s="357">
        <f t="shared" si="368"/>
        <v>10.362985</v>
      </c>
      <c r="N553" s="357">
        <f t="shared" si="368"/>
        <v>11.055084999999998</v>
      </c>
      <c r="O553" s="357">
        <f t="shared" si="368"/>
        <v>12.895884999999998</v>
      </c>
      <c r="P553" s="357">
        <f t="shared" si="368"/>
        <v>11.401135</v>
      </c>
      <c r="Q553" s="357">
        <f t="shared" si="368"/>
        <v>11.401135</v>
      </c>
      <c r="R553" s="357">
        <f t="shared" si="368"/>
        <v>11.401135</v>
      </c>
      <c r="S553" s="357">
        <f t="shared" si="368"/>
        <v>11.401135</v>
      </c>
      <c r="T553" s="357">
        <f t="shared" si="368"/>
        <v>11.401135</v>
      </c>
      <c r="U553" s="357">
        <f t="shared" si="368"/>
        <v>15.911899999999999</v>
      </c>
      <c r="V553" s="357">
        <f t="shared" si="368"/>
        <v>12.817349999999998</v>
      </c>
      <c r="W553" s="357">
        <f t="shared" si="368"/>
        <v>13.04805</v>
      </c>
      <c r="X553" s="357">
        <f t="shared" si="368"/>
        <v>12.35595</v>
      </c>
      <c r="Y553" s="357">
        <f t="shared" si="368"/>
        <v>11.66385</v>
      </c>
      <c r="Z553" s="357">
        <f t="shared" si="368"/>
        <v>11.317800000000002</v>
      </c>
      <c r="AA553" s="357">
        <f t="shared" si="368"/>
        <v>11.317800000000002</v>
      </c>
      <c r="AB553" s="357">
        <f t="shared" si="368"/>
        <v>11.317800000000002</v>
      </c>
      <c r="AC553" s="357">
        <f t="shared" si="368"/>
        <v>11.317800000000002</v>
      </c>
      <c r="AD553" s="357">
        <f t="shared" si="368"/>
        <v>11.317800000000002</v>
      </c>
      <c r="AE553" s="357">
        <f t="shared" si="368"/>
        <v>332.19919583333336</v>
      </c>
      <c r="AF553" s="364"/>
    </row>
    <row r="554" spans="1:36" s="87" customFormat="1" ht="14.4" thickBot="1" x14ac:dyDescent="0.3">
      <c r="B554" s="61">
        <v>1</v>
      </c>
      <c r="C554" s="43">
        <v>20</v>
      </c>
      <c r="D554" s="1059" t="s">
        <v>180</v>
      </c>
      <c r="E554" s="1060"/>
      <c r="F554" s="72" t="s">
        <v>91</v>
      </c>
      <c r="G554" s="389">
        <v>0.03</v>
      </c>
      <c r="H554" s="1061">
        <f>J552</f>
        <v>6643.9839166666679</v>
      </c>
      <c r="I554" s="441">
        <f>G554*H554</f>
        <v>199.31951750000002</v>
      </c>
      <c r="J554" s="442"/>
      <c r="K554" s="355">
        <f>K552*$G$91</f>
        <v>65.2935485</v>
      </c>
      <c r="L554" s="355">
        <f t="shared" ref="L554:AD554" si="369">L552*$G$91</f>
        <v>5.8025310000000001</v>
      </c>
      <c r="M554" s="355">
        <f t="shared" si="369"/>
        <v>6.2177910000000001</v>
      </c>
      <c r="N554" s="355">
        <f t="shared" si="369"/>
        <v>6.6330509999999991</v>
      </c>
      <c r="O554" s="355">
        <f t="shared" si="369"/>
        <v>7.7375309999999988</v>
      </c>
      <c r="P554" s="355">
        <f t="shared" si="369"/>
        <v>6.8406809999999991</v>
      </c>
      <c r="Q554" s="355">
        <f t="shared" si="369"/>
        <v>6.8406809999999991</v>
      </c>
      <c r="R554" s="355">
        <f t="shared" si="369"/>
        <v>6.8406809999999991</v>
      </c>
      <c r="S554" s="355">
        <f t="shared" si="369"/>
        <v>6.8406809999999991</v>
      </c>
      <c r="T554" s="355">
        <f t="shared" si="369"/>
        <v>6.8406809999999991</v>
      </c>
      <c r="U554" s="355">
        <f t="shared" si="369"/>
        <v>9.5471399999999988</v>
      </c>
      <c r="V554" s="355">
        <f t="shared" si="369"/>
        <v>7.6904099999999991</v>
      </c>
      <c r="W554" s="355">
        <f t="shared" si="369"/>
        <v>7.82883</v>
      </c>
      <c r="X554" s="355">
        <f t="shared" si="369"/>
        <v>7.41357</v>
      </c>
      <c r="Y554" s="355">
        <f t="shared" si="369"/>
        <v>6.99831</v>
      </c>
      <c r="Z554" s="355">
        <f t="shared" si="369"/>
        <v>6.79068</v>
      </c>
      <c r="AA554" s="355">
        <f t="shared" si="369"/>
        <v>6.79068</v>
      </c>
      <c r="AB554" s="355">
        <f t="shared" si="369"/>
        <v>6.79068</v>
      </c>
      <c r="AC554" s="355">
        <f t="shared" si="369"/>
        <v>6.79068</v>
      </c>
      <c r="AD554" s="355">
        <f t="shared" si="369"/>
        <v>6.79068</v>
      </c>
      <c r="AE554" s="355">
        <f>SUM(K554:AD554)</f>
        <v>199.31951750000005</v>
      </c>
      <c r="AF554" s="364"/>
      <c r="AJ554" s="127"/>
    </row>
    <row r="555" spans="1:36" ht="14.4" thickBot="1" x14ac:dyDescent="0.3">
      <c r="B555" s="275"/>
      <c r="C555" s="74">
        <v>20</v>
      </c>
      <c r="D555" s="172" t="s">
        <v>181</v>
      </c>
      <c r="E555" s="173"/>
      <c r="F555" s="75" t="s">
        <v>91</v>
      </c>
      <c r="G555" s="389">
        <v>0.02</v>
      </c>
      <c r="H555" s="549"/>
      <c r="I555" s="444">
        <f>G555*H554</f>
        <v>132.87967833333337</v>
      </c>
      <c r="J555" s="445"/>
      <c r="K555" s="355">
        <f>K552*$G$92</f>
        <v>43.529032333333333</v>
      </c>
      <c r="L555" s="355">
        <f t="shared" ref="L555:AD555" si="370">L552*$G$92</f>
        <v>3.8683540000000001</v>
      </c>
      <c r="M555" s="355">
        <f t="shared" si="370"/>
        <v>4.145194</v>
      </c>
      <c r="N555" s="355">
        <f t="shared" si="370"/>
        <v>4.422034</v>
      </c>
      <c r="O555" s="355">
        <f t="shared" si="370"/>
        <v>5.1583539999999992</v>
      </c>
      <c r="P555" s="355">
        <f t="shared" si="370"/>
        <v>4.560454</v>
      </c>
      <c r="Q555" s="355">
        <f t="shared" si="370"/>
        <v>4.560454</v>
      </c>
      <c r="R555" s="355">
        <f t="shared" si="370"/>
        <v>4.560454</v>
      </c>
      <c r="S555" s="355">
        <f t="shared" si="370"/>
        <v>4.560454</v>
      </c>
      <c r="T555" s="355">
        <f t="shared" si="370"/>
        <v>4.560454</v>
      </c>
      <c r="U555" s="355">
        <f t="shared" si="370"/>
        <v>6.3647600000000004</v>
      </c>
      <c r="V555" s="355">
        <f t="shared" si="370"/>
        <v>5.1269399999999994</v>
      </c>
      <c r="W555" s="355">
        <f t="shared" si="370"/>
        <v>5.21922</v>
      </c>
      <c r="X555" s="355">
        <f t="shared" si="370"/>
        <v>4.94238</v>
      </c>
      <c r="Y555" s="355">
        <f t="shared" si="370"/>
        <v>4.66554</v>
      </c>
      <c r="Z555" s="355">
        <f t="shared" si="370"/>
        <v>4.5271200000000009</v>
      </c>
      <c r="AA555" s="355">
        <f t="shared" si="370"/>
        <v>4.5271200000000009</v>
      </c>
      <c r="AB555" s="355">
        <f t="shared" si="370"/>
        <v>4.5271200000000009</v>
      </c>
      <c r="AC555" s="355">
        <f t="shared" si="370"/>
        <v>4.5271200000000009</v>
      </c>
      <c r="AD555" s="355">
        <f t="shared" si="370"/>
        <v>4.5271200000000009</v>
      </c>
      <c r="AE555" s="355">
        <f>SUM(K555:AD555)</f>
        <v>132.87967833333332</v>
      </c>
      <c r="AF555" s="364"/>
    </row>
    <row r="556" spans="1:36" ht="14.4" thickBot="1" x14ac:dyDescent="0.3">
      <c r="A556" s="87"/>
      <c r="B556" s="276"/>
      <c r="C556" s="78"/>
      <c r="D556" s="92" t="s">
        <v>159</v>
      </c>
      <c r="E556" s="92"/>
      <c r="F556" s="79"/>
      <c r="G556" s="80"/>
      <c r="H556" s="446"/>
      <c r="I556" s="446"/>
      <c r="J556" s="447">
        <f>J552+J553</f>
        <v>6976.1831125000017</v>
      </c>
      <c r="K556" s="362">
        <f>K552+K553</f>
        <v>2285.2741974999999</v>
      </c>
      <c r="L556" s="362">
        <f t="shared" ref="L556:AE556" si="371">L552+L553</f>
        <v>203.08858499999999</v>
      </c>
      <c r="M556" s="362">
        <f t="shared" si="371"/>
        <v>217.62268500000002</v>
      </c>
      <c r="N556" s="362">
        <f t="shared" si="371"/>
        <v>232.15678499999999</v>
      </c>
      <c r="O556" s="362">
        <f t="shared" si="371"/>
        <v>270.81358499999999</v>
      </c>
      <c r="P556" s="362">
        <f t="shared" si="371"/>
        <v>239.423835</v>
      </c>
      <c r="Q556" s="362">
        <f t="shared" si="371"/>
        <v>239.423835</v>
      </c>
      <c r="R556" s="362">
        <f t="shared" si="371"/>
        <v>239.423835</v>
      </c>
      <c r="S556" s="362">
        <f t="shared" si="371"/>
        <v>239.423835</v>
      </c>
      <c r="T556" s="362">
        <f t="shared" si="371"/>
        <v>239.423835</v>
      </c>
      <c r="U556" s="362">
        <f t="shared" si="371"/>
        <v>334.1499</v>
      </c>
      <c r="V556" s="362">
        <f t="shared" si="371"/>
        <v>269.16434999999996</v>
      </c>
      <c r="W556" s="362">
        <f t="shared" si="371"/>
        <v>274.00905</v>
      </c>
      <c r="X556" s="362">
        <f t="shared" si="371"/>
        <v>259.47494999999998</v>
      </c>
      <c r="Y556" s="362">
        <f t="shared" si="371"/>
        <v>244.94085000000001</v>
      </c>
      <c r="Z556" s="362">
        <f t="shared" si="371"/>
        <v>237.67380000000003</v>
      </c>
      <c r="AA556" s="362">
        <f t="shared" si="371"/>
        <v>237.67380000000003</v>
      </c>
      <c r="AB556" s="362">
        <f t="shared" si="371"/>
        <v>237.67380000000003</v>
      </c>
      <c r="AC556" s="362">
        <f t="shared" si="371"/>
        <v>237.67380000000003</v>
      </c>
      <c r="AD556" s="362">
        <f t="shared" si="371"/>
        <v>237.67380000000003</v>
      </c>
      <c r="AE556" s="362">
        <f t="shared" si="371"/>
        <v>6976.183112499999</v>
      </c>
      <c r="AF556" s="364"/>
    </row>
    <row r="557" spans="1:36" x14ac:dyDescent="0.25">
      <c r="C557" s="59" t="s">
        <v>455</v>
      </c>
      <c r="D557" s="322" t="s">
        <v>454</v>
      </c>
    </row>
  </sheetData>
  <mergeCells count="420">
    <mergeCell ref="B208:E208"/>
    <mergeCell ref="B209:E209"/>
    <mergeCell ref="B210:E210"/>
    <mergeCell ref="B211:E211"/>
    <mergeCell ref="B293:E293"/>
    <mergeCell ref="B294:E294"/>
    <mergeCell ref="D279:E279"/>
    <mergeCell ref="D280:E280"/>
    <mergeCell ref="D282:E282"/>
    <mergeCell ref="D285:E285"/>
    <mergeCell ref="D286:E286"/>
    <mergeCell ref="D235:E235"/>
    <mergeCell ref="D253:E253"/>
    <mergeCell ref="B212:C212"/>
    <mergeCell ref="D212:E212"/>
    <mergeCell ref="D220:E220"/>
    <mergeCell ref="D221:E221"/>
    <mergeCell ref="D223:E223"/>
    <mergeCell ref="D224:E224"/>
    <mergeCell ref="D225:E225"/>
    <mergeCell ref="D214:E214"/>
    <mergeCell ref="D274:E274"/>
    <mergeCell ref="D275:E275"/>
    <mergeCell ref="D276:E276"/>
    <mergeCell ref="B118:E118"/>
    <mergeCell ref="B200:E200"/>
    <mergeCell ref="B201:E201"/>
    <mergeCell ref="B202:E202"/>
    <mergeCell ref="B203:E203"/>
    <mergeCell ref="B204:E204"/>
    <mergeCell ref="D174:E174"/>
    <mergeCell ref="D185:E185"/>
    <mergeCell ref="D186:E186"/>
    <mergeCell ref="D187:E187"/>
    <mergeCell ref="D189:E189"/>
    <mergeCell ref="D176:E176"/>
    <mergeCell ref="D177:E177"/>
    <mergeCell ref="D178:E178"/>
    <mergeCell ref="B180:I180"/>
    <mergeCell ref="D181:E181"/>
    <mergeCell ref="D182:E182"/>
    <mergeCell ref="D183:E183"/>
    <mergeCell ref="D184:E184"/>
    <mergeCell ref="B119:C119"/>
    <mergeCell ref="D119:E119"/>
    <mergeCell ref="D127:E127"/>
    <mergeCell ref="D128:E128"/>
    <mergeCell ref="D129:E129"/>
    <mergeCell ref="D551:E551"/>
    <mergeCell ref="D539:E539"/>
    <mergeCell ref="D540:E540"/>
    <mergeCell ref="D543:E543"/>
    <mergeCell ref="D544:E544"/>
    <mergeCell ref="D545:E545"/>
    <mergeCell ref="D546:E546"/>
    <mergeCell ref="D547:E547"/>
    <mergeCell ref="D548:E548"/>
    <mergeCell ref="D549:E549"/>
    <mergeCell ref="D530:E530"/>
    <mergeCell ref="D531:E531"/>
    <mergeCell ref="D532:E532"/>
    <mergeCell ref="D533:E533"/>
    <mergeCell ref="D534:E534"/>
    <mergeCell ref="D535:E535"/>
    <mergeCell ref="D536:E536"/>
    <mergeCell ref="D538:E538"/>
    <mergeCell ref="D522:E522"/>
    <mergeCell ref="D523:E523"/>
    <mergeCell ref="D524:E524"/>
    <mergeCell ref="D525:E525"/>
    <mergeCell ref="D526:E526"/>
    <mergeCell ref="D527:E527"/>
    <mergeCell ref="D528:E528"/>
    <mergeCell ref="D529:E529"/>
    <mergeCell ref="D325:E325"/>
    <mergeCell ref="D326:E326"/>
    <mergeCell ref="D369:E369"/>
    <mergeCell ref="D370:E370"/>
    <mergeCell ref="D371:E371"/>
    <mergeCell ref="D372:E372"/>
    <mergeCell ref="D373:E373"/>
    <mergeCell ref="D375:E375"/>
    <mergeCell ref="D504:E504"/>
    <mergeCell ref="D358:E358"/>
    <mergeCell ref="D359:E359"/>
    <mergeCell ref="D360:E360"/>
    <mergeCell ref="D362:E362"/>
    <mergeCell ref="D363:E363"/>
    <mergeCell ref="D364:E364"/>
    <mergeCell ref="D367:E367"/>
    <mergeCell ref="D368:E368"/>
    <mergeCell ref="D494:E494"/>
    <mergeCell ref="D495:E495"/>
    <mergeCell ref="D496:E496"/>
    <mergeCell ref="D497:E497"/>
    <mergeCell ref="D498:E498"/>
    <mergeCell ref="D487:E487"/>
    <mergeCell ref="D488:E488"/>
    <mergeCell ref="D277:E277"/>
    <mergeCell ref="D278:E278"/>
    <mergeCell ref="D307:E307"/>
    <mergeCell ref="D308:E308"/>
    <mergeCell ref="D309:E309"/>
    <mergeCell ref="D310:E310"/>
    <mergeCell ref="B295:E295"/>
    <mergeCell ref="B296:E296"/>
    <mergeCell ref="B297:E297"/>
    <mergeCell ref="B298:E298"/>
    <mergeCell ref="B299:E299"/>
    <mergeCell ref="B300:E300"/>
    <mergeCell ref="B301:E301"/>
    <mergeCell ref="B302:E302"/>
    <mergeCell ref="B303:E303"/>
    <mergeCell ref="B305:C305"/>
    <mergeCell ref="D305:E305"/>
    <mergeCell ref="AI9:AM10"/>
    <mergeCell ref="B10:E10"/>
    <mergeCell ref="B11:E11"/>
    <mergeCell ref="B12:E12"/>
    <mergeCell ref="B13:E13"/>
    <mergeCell ref="B14:E14"/>
    <mergeCell ref="AI14:AM14"/>
    <mergeCell ref="B2:J2"/>
    <mergeCell ref="B5:J5"/>
    <mergeCell ref="B6:E6"/>
    <mergeCell ref="F6:G6"/>
    <mergeCell ref="B7:E7"/>
    <mergeCell ref="H7:H16"/>
    <mergeCell ref="I7:I16"/>
    <mergeCell ref="J7:J16"/>
    <mergeCell ref="B8:E8"/>
    <mergeCell ref="B9:E9"/>
    <mergeCell ref="D20:E20"/>
    <mergeCell ref="D21:E21"/>
    <mergeCell ref="D22:E22"/>
    <mergeCell ref="D23:E23"/>
    <mergeCell ref="D24:E24"/>
    <mergeCell ref="D25:E25"/>
    <mergeCell ref="B15:E15"/>
    <mergeCell ref="B16:E16"/>
    <mergeCell ref="AK16:AL16"/>
    <mergeCell ref="B17:E17"/>
    <mergeCell ref="AI17:AJ17"/>
    <mergeCell ref="B18:C18"/>
    <mergeCell ref="D18:E18"/>
    <mergeCell ref="D32:E32"/>
    <mergeCell ref="D33:E33"/>
    <mergeCell ref="D34:E34"/>
    <mergeCell ref="D35:E35"/>
    <mergeCell ref="D36:E36"/>
    <mergeCell ref="D37:E37"/>
    <mergeCell ref="D26:E26"/>
    <mergeCell ref="D27:E27"/>
    <mergeCell ref="D28:E28"/>
    <mergeCell ref="D29:E29"/>
    <mergeCell ref="D30:E30"/>
    <mergeCell ref="D31:E31"/>
    <mergeCell ref="D45:E45"/>
    <mergeCell ref="D46:E46"/>
    <mergeCell ref="D47:E47"/>
    <mergeCell ref="D48:E48"/>
    <mergeCell ref="D49:E49"/>
    <mergeCell ref="D50:E50"/>
    <mergeCell ref="D38:E38"/>
    <mergeCell ref="D39:E39"/>
    <mergeCell ref="D40:E40"/>
    <mergeCell ref="D42:E42"/>
    <mergeCell ref="D43:E43"/>
    <mergeCell ref="D44:E44"/>
    <mergeCell ref="D57:E57"/>
    <mergeCell ref="D59:E59"/>
    <mergeCell ref="D60:E60"/>
    <mergeCell ref="D61:E61"/>
    <mergeCell ref="D62:E62"/>
    <mergeCell ref="D63:E63"/>
    <mergeCell ref="D51:E51"/>
    <mergeCell ref="D52:E52"/>
    <mergeCell ref="D53:E53"/>
    <mergeCell ref="D54:E54"/>
    <mergeCell ref="D55:E55"/>
    <mergeCell ref="D56:E56"/>
    <mergeCell ref="D81:E81"/>
    <mergeCell ref="D82:E82"/>
    <mergeCell ref="D83:E83"/>
    <mergeCell ref="D84:E84"/>
    <mergeCell ref="D85:E85"/>
    <mergeCell ref="D64:E64"/>
    <mergeCell ref="D71:E71"/>
    <mergeCell ref="D75:E75"/>
    <mergeCell ref="D76:E76"/>
    <mergeCell ref="D77:E77"/>
    <mergeCell ref="D80:E80"/>
    <mergeCell ref="D88:E88"/>
    <mergeCell ref="B106:J106"/>
    <mergeCell ref="F107:G107"/>
    <mergeCell ref="H108:H117"/>
    <mergeCell ref="I108:I117"/>
    <mergeCell ref="J108:J117"/>
    <mergeCell ref="B107:E107"/>
    <mergeCell ref="B108:E108"/>
    <mergeCell ref="B109:E109"/>
    <mergeCell ref="B110:E110"/>
    <mergeCell ref="B111:E111"/>
    <mergeCell ref="B112:E112"/>
    <mergeCell ref="B113:E113"/>
    <mergeCell ref="B114:E114"/>
    <mergeCell ref="B115:E115"/>
    <mergeCell ref="B116:E116"/>
    <mergeCell ref="B117:E117"/>
    <mergeCell ref="D130:E130"/>
    <mergeCell ref="D131:E131"/>
    <mergeCell ref="D132:E132"/>
    <mergeCell ref="D121:E121"/>
    <mergeCell ref="D122:E122"/>
    <mergeCell ref="D123:E123"/>
    <mergeCell ref="D124:E124"/>
    <mergeCell ref="D125:E125"/>
    <mergeCell ref="D126:E126"/>
    <mergeCell ref="D139:E139"/>
    <mergeCell ref="D140:E140"/>
    <mergeCell ref="D141:E141"/>
    <mergeCell ref="D143:E143"/>
    <mergeCell ref="D144:E144"/>
    <mergeCell ref="D145:E145"/>
    <mergeCell ref="D133:E133"/>
    <mergeCell ref="D134:E134"/>
    <mergeCell ref="D135:E135"/>
    <mergeCell ref="D136:E136"/>
    <mergeCell ref="D137:E137"/>
    <mergeCell ref="D138:E138"/>
    <mergeCell ref="D142:E142"/>
    <mergeCell ref="D152:E152"/>
    <mergeCell ref="D153:E153"/>
    <mergeCell ref="D154:E154"/>
    <mergeCell ref="D155:E155"/>
    <mergeCell ref="D156:E156"/>
    <mergeCell ref="D157:E157"/>
    <mergeCell ref="D146:E146"/>
    <mergeCell ref="D147:E147"/>
    <mergeCell ref="D148:E148"/>
    <mergeCell ref="D149:E149"/>
    <mergeCell ref="D150:E150"/>
    <mergeCell ref="D151:E151"/>
    <mergeCell ref="D158:E158"/>
    <mergeCell ref="D179:E179"/>
    <mergeCell ref="B199:J199"/>
    <mergeCell ref="F200:G200"/>
    <mergeCell ref="H201:H210"/>
    <mergeCell ref="I201:I210"/>
    <mergeCell ref="J201:J210"/>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B205:E205"/>
    <mergeCell ref="B206:E206"/>
    <mergeCell ref="B207:E207"/>
    <mergeCell ref="D215:E215"/>
    <mergeCell ref="D216:E216"/>
    <mergeCell ref="D217:E217"/>
    <mergeCell ref="D218:E218"/>
    <mergeCell ref="D219:E219"/>
    <mergeCell ref="D222:E222"/>
    <mergeCell ref="D232:E232"/>
    <mergeCell ref="D233:E233"/>
    <mergeCell ref="D234:E234"/>
    <mergeCell ref="D236:E236"/>
    <mergeCell ref="D237:E237"/>
    <mergeCell ref="D238:E238"/>
    <mergeCell ref="D226:E226"/>
    <mergeCell ref="D227:E227"/>
    <mergeCell ref="D228:E228"/>
    <mergeCell ref="D229:E229"/>
    <mergeCell ref="D230:E230"/>
    <mergeCell ref="D231:E231"/>
    <mergeCell ref="D245:E245"/>
    <mergeCell ref="D246:E246"/>
    <mergeCell ref="D247:E247"/>
    <mergeCell ref="D248:E248"/>
    <mergeCell ref="D249:E249"/>
    <mergeCell ref="D250:E250"/>
    <mergeCell ref="D239:E239"/>
    <mergeCell ref="D240:E240"/>
    <mergeCell ref="D241:E241"/>
    <mergeCell ref="D242:E242"/>
    <mergeCell ref="D243:E243"/>
    <mergeCell ref="D244:E244"/>
    <mergeCell ref="D251:E251"/>
    <mergeCell ref="D272:E272"/>
    <mergeCell ref="B292:J292"/>
    <mergeCell ref="F293:G293"/>
    <mergeCell ref="H294:H303"/>
    <mergeCell ref="I294:I303"/>
    <mergeCell ref="J294:J30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9:E269"/>
    <mergeCell ref="D270:E270"/>
    <mergeCell ref="D271:E271"/>
    <mergeCell ref="D319:E319"/>
    <mergeCell ref="D320:E320"/>
    <mergeCell ref="D321:E321"/>
    <mergeCell ref="D322:E322"/>
    <mergeCell ref="D323:E323"/>
    <mergeCell ref="B304:E304"/>
    <mergeCell ref="D324:E324"/>
    <mergeCell ref="D313:E313"/>
    <mergeCell ref="D314:E314"/>
    <mergeCell ref="D315:E315"/>
    <mergeCell ref="D316:E316"/>
    <mergeCell ref="D317:E317"/>
    <mergeCell ref="D318:E318"/>
    <mergeCell ref="D311:E311"/>
    <mergeCell ref="D312:E312"/>
    <mergeCell ref="D327:E327"/>
    <mergeCell ref="D329:E329"/>
    <mergeCell ref="D330:E330"/>
    <mergeCell ref="D331:E331"/>
    <mergeCell ref="D344:E344"/>
    <mergeCell ref="D365:E365"/>
    <mergeCell ref="A463:AE463"/>
    <mergeCell ref="B465:J465"/>
    <mergeCell ref="B468:J468"/>
    <mergeCell ref="D328:E328"/>
    <mergeCell ref="D346:E346"/>
    <mergeCell ref="D332:E332"/>
    <mergeCell ref="D333:E333"/>
    <mergeCell ref="D334:E334"/>
    <mergeCell ref="D335:E335"/>
    <mergeCell ref="D336:E336"/>
    <mergeCell ref="D337:E337"/>
    <mergeCell ref="F469:G469"/>
    <mergeCell ref="D338:E338"/>
    <mergeCell ref="D339:E339"/>
    <mergeCell ref="D340:E340"/>
    <mergeCell ref="D341:E341"/>
    <mergeCell ref="D342:E342"/>
    <mergeCell ref="D343:E343"/>
    <mergeCell ref="D347:E347"/>
    <mergeCell ref="D348:E348"/>
    <mergeCell ref="D349:E349"/>
    <mergeCell ref="D350:E350"/>
    <mergeCell ref="D351:E351"/>
    <mergeCell ref="D352:E352"/>
    <mergeCell ref="D353:E353"/>
    <mergeCell ref="D354:E354"/>
    <mergeCell ref="D355:E355"/>
    <mergeCell ref="D356:E356"/>
    <mergeCell ref="D357:E357"/>
    <mergeCell ref="B469:E469"/>
    <mergeCell ref="I470:I479"/>
    <mergeCell ref="J470:J479"/>
    <mergeCell ref="B478:E478"/>
    <mergeCell ref="B479:E479"/>
    <mergeCell ref="D502:E502"/>
    <mergeCell ref="D503:E503"/>
    <mergeCell ref="B481:C481"/>
    <mergeCell ref="D481:E481"/>
    <mergeCell ref="D483:E483"/>
    <mergeCell ref="D484:E484"/>
    <mergeCell ref="D485:E485"/>
    <mergeCell ref="D486:E486"/>
    <mergeCell ref="H470:H479"/>
    <mergeCell ref="B480:E480"/>
    <mergeCell ref="D489:E489"/>
    <mergeCell ref="D490:E490"/>
    <mergeCell ref="B470:E470"/>
    <mergeCell ref="B471:E471"/>
    <mergeCell ref="B472:E472"/>
    <mergeCell ref="B473:E473"/>
    <mergeCell ref="B474:E474"/>
    <mergeCell ref="B475:E475"/>
    <mergeCell ref="B476:E476"/>
    <mergeCell ref="B477:E477"/>
    <mergeCell ref="D505:E505"/>
    <mergeCell ref="D493:E493"/>
    <mergeCell ref="D491:E491"/>
    <mergeCell ref="D492:E492"/>
    <mergeCell ref="D518:E518"/>
    <mergeCell ref="D519:E519"/>
    <mergeCell ref="D520:E520"/>
    <mergeCell ref="D541:E541"/>
    <mergeCell ref="D78:E78"/>
    <mergeCell ref="D512:E512"/>
    <mergeCell ref="D513:E513"/>
    <mergeCell ref="D514:E514"/>
    <mergeCell ref="D515:E515"/>
    <mergeCell ref="D516:E516"/>
    <mergeCell ref="D517:E517"/>
    <mergeCell ref="D506:E506"/>
    <mergeCell ref="D507:E507"/>
    <mergeCell ref="D508:E508"/>
    <mergeCell ref="D509:E509"/>
    <mergeCell ref="D510:E510"/>
    <mergeCell ref="D511:E511"/>
    <mergeCell ref="D499:E499"/>
    <mergeCell ref="D500:E500"/>
    <mergeCell ref="D501:E501"/>
  </mergeCells>
  <pageMargins left="0.7" right="0.7" top="0.75" bottom="0.75" header="0.3" footer="0.3"/>
  <ignoredErrors>
    <ignoredError sqref="H82 AK27:AK46 AJ39" formula="1"/>
  </ignoredErrors>
  <drawing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FF"/>
  </sheetPr>
  <dimension ref="A2:BF557"/>
  <sheetViews>
    <sheetView showGridLines="0" topLeftCell="A42" zoomScale="80" zoomScaleNormal="80" workbookViewId="0">
      <selection activeCell="D59" sqref="D59:E59"/>
    </sheetView>
  </sheetViews>
  <sheetFormatPr defaultColWidth="11.44140625" defaultRowHeight="13.8" x14ac:dyDescent="0.25"/>
  <cols>
    <col min="1" max="1" width="15.5546875" style="1" bestFit="1" customWidth="1"/>
    <col min="2" max="3" width="5.6640625" style="1" customWidth="1"/>
    <col min="4" max="4" width="41" style="1" customWidth="1"/>
    <col min="5" max="5" width="42.33203125" style="1" customWidth="1"/>
    <col min="6" max="6" width="16.5546875" style="1" customWidth="1"/>
    <col min="7" max="7" width="21.33203125" style="1" bestFit="1" customWidth="1"/>
    <col min="8" max="8" width="18.6640625" style="1" bestFit="1" customWidth="1"/>
    <col min="9" max="9" width="22.44140625" style="1" bestFit="1" customWidth="1"/>
    <col min="10" max="10" width="20" style="1" bestFit="1" customWidth="1"/>
    <col min="11" max="12" width="19.44140625" style="1" customWidth="1"/>
    <col min="13" max="16" width="20.6640625" style="1" customWidth="1"/>
    <col min="17" max="30" width="22" style="1" customWidth="1"/>
    <col min="31" max="31" width="23.44140625" style="1" bestFit="1" customWidth="1"/>
    <col min="32" max="32" width="16.88671875" style="1" customWidth="1"/>
    <col min="33" max="34" width="6" style="1" customWidth="1"/>
    <col min="35" max="35" width="62.33203125" style="1" customWidth="1"/>
    <col min="36" max="36" width="17.109375" style="127" customWidth="1"/>
    <col min="37" max="37" width="17.109375" style="1" customWidth="1"/>
    <col min="38" max="38" width="14.33203125" style="1" customWidth="1"/>
    <col min="39" max="39" width="17.88671875" style="1" customWidth="1"/>
    <col min="40" max="43" width="12.88671875" style="1" customWidth="1"/>
    <col min="44" max="249" width="11.44140625" style="1"/>
    <col min="250" max="250" width="1.88671875" style="1" customWidth="1"/>
    <col min="251" max="251" width="1.44140625" style="1" customWidth="1"/>
    <col min="252" max="252" width="63.6640625" style="1" customWidth="1"/>
    <col min="253" max="253" width="15.6640625" style="1" customWidth="1"/>
    <col min="254" max="254" width="21.88671875" style="1" customWidth="1"/>
    <col min="255" max="255" width="16" style="1" customWidth="1"/>
    <col min="256" max="256" width="15.109375" style="1" bestFit="1" customWidth="1"/>
    <col min="257" max="257" width="13.88671875" style="1" customWidth="1"/>
    <col min="258" max="258" width="4.44140625" style="1" customWidth="1"/>
    <col min="259" max="259" width="54.109375" style="1" customWidth="1"/>
    <col min="260" max="260" width="14.44140625" style="1" customWidth="1"/>
    <col min="261" max="261" width="18.109375" style="1" customWidth="1"/>
    <col min="262" max="262" width="16.109375" style="1" customWidth="1"/>
    <col min="263" max="263" width="12" style="1" customWidth="1"/>
    <col min="264" max="264" width="19.44140625" style="1" customWidth="1"/>
    <col min="265" max="265" width="4.6640625" style="1" customWidth="1"/>
    <col min="266" max="266" width="3.109375" style="1" customWidth="1"/>
    <col min="267" max="267" width="47.44140625" style="1" customWidth="1"/>
    <col min="268" max="268" width="17.6640625" style="1" customWidth="1"/>
    <col min="269" max="269" width="16.6640625" style="1" customWidth="1"/>
    <col min="270" max="270" width="22.88671875" style="1" customWidth="1"/>
    <col min="271" max="271" width="15.109375" style="1" customWidth="1"/>
    <col min="272" max="272" width="17.44140625" style="1" customWidth="1"/>
    <col min="273" max="273" width="17.88671875" style="1" customWidth="1"/>
    <col min="274" max="274" width="13.33203125" style="1" customWidth="1"/>
    <col min="275" max="275" width="16.33203125" style="1" customWidth="1"/>
    <col min="276" max="276" width="16.88671875" style="1" bestFit="1" customWidth="1"/>
    <col min="277" max="505" width="11.44140625" style="1"/>
    <col min="506" max="506" width="1.88671875" style="1" customWidth="1"/>
    <col min="507" max="507" width="1.44140625" style="1" customWidth="1"/>
    <col min="508" max="508" width="63.6640625" style="1" customWidth="1"/>
    <col min="509" max="509" width="15.6640625" style="1" customWidth="1"/>
    <col min="510" max="510" width="21.88671875" style="1" customWidth="1"/>
    <col min="511" max="511" width="16" style="1" customWidth="1"/>
    <col min="512" max="512" width="15.109375" style="1" bestFit="1" customWidth="1"/>
    <col min="513" max="513" width="13.88671875" style="1" customWidth="1"/>
    <col min="514" max="514" width="4.44140625" style="1" customWidth="1"/>
    <col min="515" max="515" width="54.109375" style="1" customWidth="1"/>
    <col min="516" max="516" width="14.44140625" style="1" customWidth="1"/>
    <col min="517" max="517" width="18.109375" style="1" customWidth="1"/>
    <col min="518" max="518" width="16.109375" style="1" customWidth="1"/>
    <col min="519" max="519" width="12" style="1" customWidth="1"/>
    <col min="520" max="520" width="19.44140625" style="1" customWidth="1"/>
    <col min="521" max="521" width="4.6640625" style="1" customWidth="1"/>
    <col min="522" max="522" width="3.109375" style="1" customWidth="1"/>
    <col min="523" max="523" width="47.44140625" style="1" customWidth="1"/>
    <col min="524" max="524" width="17.6640625" style="1" customWidth="1"/>
    <col min="525" max="525" width="16.6640625" style="1" customWidth="1"/>
    <col min="526" max="526" width="22.88671875" style="1" customWidth="1"/>
    <col min="527" max="527" width="15.109375" style="1" customWidth="1"/>
    <col min="528" max="528" width="17.44140625" style="1" customWidth="1"/>
    <col min="529" max="529" width="17.88671875" style="1" customWidth="1"/>
    <col min="530" max="530" width="13.33203125" style="1" customWidth="1"/>
    <col min="531" max="531" width="16.33203125" style="1" customWidth="1"/>
    <col min="532" max="532" width="16.88671875" style="1" bestFit="1" customWidth="1"/>
    <col min="533" max="761" width="11.44140625" style="1"/>
    <col min="762" max="762" width="1.88671875" style="1" customWidth="1"/>
    <col min="763" max="763" width="1.44140625" style="1" customWidth="1"/>
    <col min="764" max="764" width="63.6640625" style="1" customWidth="1"/>
    <col min="765" max="765" width="15.6640625" style="1" customWidth="1"/>
    <col min="766" max="766" width="21.88671875" style="1" customWidth="1"/>
    <col min="767" max="767" width="16" style="1" customWidth="1"/>
    <col min="768" max="768" width="15.109375" style="1" bestFit="1" customWidth="1"/>
    <col min="769" max="769" width="13.88671875" style="1" customWidth="1"/>
    <col min="770" max="770" width="4.44140625" style="1" customWidth="1"/>
    <col min="771" max="771" width="54.109375" style="1" customWidth="1"/>
    <col min="772" max="772" width="14.44140625" style="1" customWidth="1"/>
    <col min="773" max="773" width="18.109375" style="1" customWidth="1"/>
    <col min="774" max="774" width="16.109375" style="1" customWidth="1"/>
    <col min="775" max="775" width="12" style="1" customWidth="1"/>
    <col min="776" max="776" width="19.44140625" style="1" customWidth="1"/>
    <col min="777" max="777" width="4.6640625" style="1" customWidth="1"/>
    <col min="778" max="778" width="3.109375" style="1" customWidth="1"/>
    <col min="779" max="779" width="47.44140625" style="1" customWidth="1"/>
    <col min="780" max="780" width="17.6640625" style="1" customWidth="1"/>
    <col min="781" max="781" width="16.6640625" style="1" customWidth="1"/>
    <col min="782" max="782" width="22.88671875" style="1" customWidth="1"/>
    <col min="783" max="783" width="15.109375" style="1" customWidth="1"/>
    <col min="784" max="784" width="17.44140625" style="1" customWidth="1"/>
    <col min="785" max="785" width="17.88671875" style="1" customWidth="1"/>
    <col min="786" max="786" width="13.33203125" style="1" customWidth="1"/>
    <col min="787" max="787" width="16.33203125" style="1" customWidth="1"/>
    <col min="788" max="788" width="16.88671875" style="1" bestFit="1" customWidth="1"/>
    <col min="789" max="1017" width="11.44140625" style="1"/>
    <col min="1018" max="1018" width="1.88671875" style="1" customWidth="1"/>
    <col min="1019" max="1019" width="1.44140625" style="1" customWidth="1"/>
    <col min="1020" max="1020" width="63.6640625" style="1" customWidth="1"/>
    <col min="1021" max="1021" width="15.6640625" style="1" customWidth="1"/>
    <col min="1022" max="1022" width="21.88671875" style="1" customWidth="1"/>
    <col min="1023" max="1023" width="16" style="1" customWidth="1"/>
    <col min="1024" max="1024" width="15.109375" style="1" bestFit="1" customWidth="1"/>
    <col min="1025" max="1025" width="13.88671875" style="1" customWidth="1"/>
    <col min="1026" max="1026" width="4.44140625" style="1" customWidth="1"/>
    <col min="1027" max="1027" width="54.109375" style="1" customWidth="1"/>
    <col min="1028" max="1028" width="14.44140625" style="1" customWidth="1"/>
    <col min="1029" max="1029" width="18.109375" style="1" customWidth="1"/>
    <col min="1030" max="1030" width="16.109375" style="1" customWidth="1"/>
    <col min="1031" max="1031" width="12" style="1" customWidth="1"/>
    <col min="1032" max="1032" width="19.44140625" style="1" customWidth="1"/>
    <col min="1033" max="1033" width="4.6640625" style="1" customWidth="1"/>
    <col min="1034" max="1034" width="3.109375" style="1" customWidth="1"/>
    <col min="1035" max="1035" width="47.44140625" style="1" customWidth="1"/>
    <col min="1036" max="1036" width="17.6640625" style="1" customWidth="1"/>
    <col min="1037" max="1037" width="16.6640625" style="1" customWidth="1"/>
    <col min="1038" max="1038" width="22.88671875" style="1" customWidth="1"/>
    <col min="1039" max="1039" width="15.109375" style="1" customWidth="1"/>
    <col min="1040" max="1040" width="17.44140625" style="1" customWidth="1"/>
    <col min="1041" max="1041" width="17.88671875" style="1" customWidth="1"/>
    <col min="1042" max="1042" width="13.33203125" style="1" customWidth="1"/>
    <col min="1043" max="1043" width="16.33203125" style="1" customWidth="1"/>
    <col min="1044" max="1044" width="16.88671875" style="1" bestFit="1" customWidth="1"/>
    <col min="1045" max="1273" width="11.44140625" style="1"/>
    <col min="1274" max="1274" width="1.88671875" style="1" customWidth="1"/>
    <col min="1275" max="1275" width="1.44140625" style="1" customWidth="1"/>
    <col min="1276" max="1276" width="63.6640625" style="1" customWidth="1"/>
    <col min="1277" max="1277" width="15.6640625" style="1" customWidth="1"/>
    <col min="1278" max="1278" width="21.88671875" style="1" customWidth="1"/>
    <col min="1279" max="1279" width="16" style="1" customWidth="1"/>
    <col min="1280" max="1280" width="15.109375" style="1" bestFit="1" customWidth="1"/>
    <col min="1281" max="1281" width="13.88671875" style="1" customWidth="1"/>
    <col min="1282" max="1282" width="4.44140625" style="1" customWidth="1"/>
    <col min="1283" max="1283" width="54.109375" style="1" customWidth="1"/>
    <col min="1284" max="1284" width="14.44140625" style="1" customWidth="1"/>
    <col min="1285" max="1285" width="18.109375" style="1" customWidth="1"/>
    <col min="1286" max="1286" width="16.109375" style="1" customWidth="1"/>
    <col min="1287" max="1287" width="12" style="1" customWidth="1"/>
    <col min="1288" max="1288" width="19.44140625" style="1" customWidth="1"/>
    <col min="1289" max="1289" width="4.6640625" style="1" customWidth="1"/>
    <col min="1290" max="1290" width="3.109375" style="1" customWidth="1"/>
    <col min="1291" max="1291" width="47.44140625" style="1" customWidth="1"/>
    <col min="1292" max="1292" width="17.6640625" style="1" customWidth="1"/>
    <col min="1293" max="1293" width="16.6640625" style="1" customWidth="1"/>
    <col min="1294" max="1294" width="22.88671875" style="1" customWidth="1"/>
    <col min="1295" max="1295" width="15.109375" style="1" customWidth="1"/>
    <col min="1296" max="1296" width="17.44140625" style="1" customWidth="1"/>
    <col min="1297" max="1297" width="17.88671875" style="1" customWidth="1"/>
    <col min="1298" max="1298" width="13.33203125" style="1" customWidth="1"/>
    <col min="1299" max="1299" width="16.33203125" style="1" customWidth="1"/>
    <col min="1300" max="1300" width="16.88671875" style="1" bestFit="1" customWidth="1"/>
    <col min="1301" max="1529" width="11.44140625" style="1"/>
    <col min="1530" max="1530" width="1.88671875" style="1" customWidth="1"/>
    <col min="1531" max="1531" width="1.44140625" style="1" customWidth="1"/>
    <col min="1532" max="1532" width="63.6640625" style="1" customWidth="1"/>
    <col min="1533" max="1533" width="15.6640625" style="1" customWidth="1"/>
    <col min="1534" max="1534" width="21.88671875" style="1" customWidth="1"/>
    <col min="1535" max="1535" width="16" style="1" customWidth="1"/>
    <col min="1536" max="1536" width="15.109375" style="1" bestFit="1" customWidth="1"/>
    <col min="1537" max="1537" width="13.88671875" style="1" customWidth="1"/>
    <col min="1538" max="1538" width="4.44140625" style="1" customWidth="1"/>
    <col min="1539" max="1539" width="54.109375" style="1" customWidth="1"/>
    <col min="1540" max="1540" width="14.44140625" style="1" customWidth="1"/>
    <col min="1541" max="1541" width="18.109375" style="1" customWidth="1"/>
    <col min="1542" max="1542" width="16.109375" style="1" customWidth="1"/>
    <col min="1543" max="1543" width="12" style="1" customWidth="1"/>
    <col min="1544" max="1544" width="19.44140625" style="1" customWidth="1"/>
    <col min="1545" max="1545" width="4.6640625" style="1" customWidth="1"/>
    <col min="1546" max="1546" width="3.109375" style="1" customWidth="1"/>
    <col min="1547" max="1547" width="47.44140625" style="1" customWidth="1"/>
    <col min="1548" max="1548" width="17.6640625" style="1" customWidth="1"/>
    <col min="1549" max="1549" width="16.6640625" style="1" customWidth="1"/>
    <col min="1550" max="1550" width="22.88671875" style="1" customWidth="1"/>
    <col min="1551" max="1551" width="15.109375" style="1" customWidth="1"/>
    <col min="1552" max="1552" width="17.44140625" style="1" customWidth="1"/>
    <col min="1553" max="1553" width="17.88671875" style="1" customWidth="1"/>
    <col min="1554" max="1554" width="13.33203125" style="1" customWidth="1"/>
    <col min="1555" max="1555" width="16.33203125" style="1" customWidth="1"/>
    <col min="1556" max="1556" width="16.88671875" style="1" bestFit="1" customWidth="1"/>
    <col min="1557" max="1785" width="11.44140625" style="1"/>
    <col min="1786" max="1786" width="1.88671875" style="1" customWidth="1"/>
    <col min="1787" max="1787" width="1.44140625" style="1" customWidth="1"/>
    <col min="1788" max="1788" width="63.6640625" style="1" customWidth="1"/>
    <col min="1789" max="1789" width="15.6640625" style="1" customWidth="1"/>
    <col min="1790" max="1790" width="21.88671875" style="1" customWidth="1"/>
    <col min="1791" max="1791" width="16" style="1" customWidth="1"/>
    <col min="1792" max="1792" width="15.109375" style="1" bestFit="1" customWidth="1"/>
    <col min="1793" max="1793" width="13.88671875" style="1" customWidth="1"/>
    <col min="1794" max="1794" width="4.44140625" style="1" customWidth="1"/>
    <col min="1795" max="1795" width="54.109375" style="1" customWidth="1"/>
    <col min="1796" max="1796" width="14.44140625" style="1" customWidth="1"/>
    <col min="1797" max="1797" width="18.109375" style="1" customWidth="1"/>
    <col min="1798" max="1798" width="16.109375" style="1" customWidth="1"/>
    <col min="1799" max="1799" width="12" style="1" customWidth="1"/>
    <col min="1800" max="1800" width="19.44140625" style="1" customWidth="1"/>
    <col min="1801" max="1801" width="4.6640625" style="1" customWidth="1"/>
    <col min="1802" max="1802" width="3.109375" style="1" customWidth="1"/>
    <col min="1803" max="1803" width="47.44140625" style="1" customWidth="1"/>
    <col min="1804" max="1804" width="17.6640625" style="1" customWidth="1"/>
    <col min="1805" max="1805" width="16.6640625" style="1" customWidth="1"/>
    <col min="1806" max="1806" width="22.88671875" style="1" customWidth="1"/>
    <col min="1807" max="1807" width="15.109375" style="1" customWidth="1"/>
    <col min="1808" max="1808" width="17.44140625" style="1" customWidth="1"/>
    <col min="1809" max="1809" width="17.88671875" style="1" customWidth="1"/>
    <col min="1810" max="1810" width="13.33203125" style="1" customWidth="1"/>
    <col min="1811" max="1811" width="16.33203125" style="1" customWidth="1"/>
    <col min="1812" max="1812" width="16.88671875" style="1" bestFit="1" customWidth="1"/>
    <col min="1813" max="2041" width="11.44140625" style="1"/>
    <col min="2042" max="2042" width="1.88671875" style="1" customWidth="1"/>
    <col min="2043" max="2043" width="1.44140625" style="1" customWidth="1"/>
    <col min="2044" max="2044" width="63.6640625" style="1" customWidth="1"/>
    <col min="2045" max="2045" width="15.6640625" style="1" customWidth="1"/>
    <col min="2046" max="2046" width="21.88671875" style="1" customWidth="1"/>
    <col min="2047" max="2047" width="16" style="1" customWidth="1"/>
    <col min="2048" max="2048" width="15.109375" style="1" bestFit="1" customWidth="1"/>
    <col min="2049" max="2049" width="13.88671875" style="1" customWidth="1"/>
    <col min="2050" max="2050" width="4.44140625" style="1" customWidth="1"/>
    <col min="2051" max="2051" width="54.109375" style="1" customWidth="1"/>
    <col min="2052" max="2052" width="14.44140625" style="1" customWidth="1"/>
    <col min="2053" max="2053" width="18.109375" style="1" customWidth="1"/>
    <col min="2054" max="2054" width="16.109375" style="1" customWidth="1"/>
    <col min="2055" max="2055" width="12" style="1" customWidth="1"/>
    <col min="2056" max="2056" width="19.44140625" style="1" customWidth="1"/>
    <col min="2057" max="2057" width="4.6640625" style="1" customWidth="1"/>
    <col min="2058" max="2058" width="3.109375" style="1" customWidth="1"/>
    <col min="2059" max="2059" width="47.44140625" style="1" customWidth="1"/>
    <col min="2060" max="2060" width="17.6640625" style="1" customWidth="1"/>
    <col min="2061" max="2061" width="16.6640625" style="1" customWidth="1"/>
    <col min="2062" max="2062" width="22.88671875" style="1" customWidth="1"/>
    <col min="2063" max="2063" width="15.109375" style="1" customWidth="1"/>
    <col min="2064" max="2064" width="17.44140625" style="1" customWidth="1"/>
    <col min="2065" max="2065" width="17.88671875" style="1" customWidth="1"/>
    <col min="2066" max="2066" width="13.33203125" style="1" customWidth="1"/>
    <col min="2067" max="2067" width="16.33203125" style="1" customWidth="1"/>
    <col min="2068" max="2068" width="16.88671875" style="1" bestFit="1" customWidth="1"/>
    <col min="2069" max="2297" width="11.44140625" style="1"/>
    <col min="2298" max="2298" width="1.88671875" style="1" customWidth="1"/>
    <col min="2299" max="2299" width="1.44140625" style="1" customWidth="1"/>
    <col min="2300" max="2300" width="63.6640625" style="1" customWidth="1"/>
    <col min="2301" max="2301" width="15.6640625" style="1" customWidth="1"/>
    <col min="2302" max="2302" width="21.88671875" style="1" customWidth="1"/>
    <col min="2303" max="2303" width="16" style="1" customWidth="1"/>
    <col min="2304" max="2304" width="15.109375" style="1" bestFit="1" customWidth="1"/>
    <col min="2305" max="2305" width="13.88671875" style="1" customWidth="1"/>
    <col min="2306" max="2306" width="4.44140625" style="1" customWidth="1"/>
    <col min="2307" max="2307" width="54.109375" style="1" customWidth="1"/>
    <col min="2308" max="2308" width="14.44140625" style="1" customWidth="1"/>
    <col min="2309" max="2309" width="18.109375" style="1" customWidth="1"/>
    <col min="2310" max="2310" width="16.109375" style="1" customWidth="1"/>
    <col min="2311" max="2311" width="12" style="1" customWidth="1"/>
    <col min="2312" max="2312" width="19.44140625" style="1" customWidth="1"/>
    <col min="2313" max="2313" width="4.6640625" style="1" customWidth="1"/>
    <col min="2314" max="2314" width="3.109375" style="1" customWidth="1"/>
    <col min="2315" max="2315" width="47.44140625" style="1" customWidth="1"/>
    <col min="2316" max="2316" width="17.6640625" style="1" customWidth="1"/>
    <col min="2317" max="2317" width="16.6640625" style="1" customWidth="1"/>
    <col min="2318" max="2318" width="22.88671875" style="1" customWidth="1"/>
    <col min="2319" max="2319" width="15.109375" style="1" customWidth="1"/>
    <col min="2320" max="2320" width="17.44140625" style="1" customWidth="1"/>
    <col min="2321" max="2321" width="17.88671875" style="1" customWidth="1"/>
    <col min="2322" max="2322" width="13.33203125" style="1" customWidth="1"/>
    <col min="2323" max="2323" width="16.33203125" style="1" customWidth="1"/>
    <col min="2324" max="2324" width="16.88671875" style="1" bestFit="1" customWidth="1"/>
    <col min="2325" max="2553" width="11.44140625" style="1"/>
    <col min="2554" max="2554" width="1.88671875" style="1" customWidth="1"/>
    <col min="2555" max="2555" width="1.44140625" style="1" customWidth="1"/>
    <col min="2556" max="2556" width="63.6640625" style="1" customWidth="1"/>
    <col min="2557" max="2557" width="15.6640625" style="1" customWidth="1"/>
    <col min="2558" max="2558" width="21.88671875" style="1" customWidth="1"/>
    <col min="2559" max="2559" width="16" style="1" customWidth="1"/>
    <col min="2560" max="2560" width="15.109375" style="1" bestFit="1" customWidth="1"/>
    <col min="2561" max="2561" width="13.88671875" style="1" customWidth="1"/>
    <col min="2562" max="2562" width="4.44140625" style="1" customWidth="1"/>
    <col min="2563" max="2563" width="54.109375" style="1" customWidth="1"/>
    <col min="2564" max="2564" width="14.44140625" style="1" customWidth="1"/>
    <col min="2565" max="2565" width="18.109375" style="1" customWidth="1"/>
    <col min="2566" max="2566" width="16.109375" style="1" customWidth="1"/>
    <col min="2567" max="2567" width="12" style="1" customWidth="1"/>
    <col min="2568" max="2568" width="19.44140625" style="1" customWidth="1"/>
    <col min="2569" max="2569" width="4.6640625" style="1" customWidth="1"/>
    <col min="2570" max="2570" width="3.109375" style="1" customWidth="1"/>
    <col min="2571" max="2571" width="47.44140625" style="1" customWidth="1"/>
    <col min="2572" max="2572" width="17.6640625" style="1" customWidth="1"/>
    <col min="2573" max="2573" width="16.6640625" style="1" customWidth="1"/>
    <col min="2574" max="2574" width="22.88671875" style="1" customWidth="1"/>
    <col min="2575" max="2575" width="15.109375" style="1" customWidth="1"/>
    <col min="2576" max="2576" width="17.44140625" style="1" customWidth="1"/>
    <col min="2577" max="2577" width="17.88671875" style="1" customWidth="1"/>
    <col min="2578" max="2578" width="13.33203125" style="1" customWidth="1"/>
    <col min="2579" max="2579" width="16.33203125" style="1" customWidth="1"/>
    <col min="2580" max="2580" width="16.88671875" style="1" bestFit="1" customWidth="1"/>
    <col min="2581" max="2809" width="11.44140625" style="1"/>
    <col min="2810" max="2810" width="1.88671875" style="1" customWidth="1"/>
    <col min="2811" max="2811" width="1.44140625" style="1" customWidth="1"/>
    <col min="2812" max="2812" width="63.6640625" style="1" customWidth="1"/>
    <col min="2813" max="2813" width="15.6640625" style="1" customWidth="1"/>
    <col min="2814" max="2814" width="21.88671875" style="1" customWidth="1"/>
    <col min="2815" max="2815" width="16" style="1" customWidth="1"/>
    <col min="2816" max="2816" width="15.109375" style="1" bestFit="1" customWidth="1"/>
    <col min="2817" max="2817" width="13.88671875" style="1" customWidth="1"/>
    <col min="2818" max="2818" width="4.44140625" style="1" customWidth="1"/>
    <col min="2819" max="2819" width="54.109375" style="1" customWidth="1"/>
    <col min="2820" max="2820" width="14.44140625" style="1" customWidth="1"/>
    <col min="2821" max="2821" width="18.109375" style="1" customWidth="1"/>
    <col min="2822" max="2822" width="16.109375" style="1" customWidth="1"/>
    <col min="2823" max="2823" width="12" style="1" customWidth="1"/>
    <col min="2824" max="2824" width="19.44140625" style="1" customWidth="1"/>
    <col min="2825" max="2825" width="4.6640625" style="1" customWidth="1"/>
    <col min="2826" max="2826" width="3.109375" style="1" customWidth="1"/>
    <col min="2827" max="2827" width="47.44140625" style="1" customWidth="1"/>
    <col min="2828" max="2828" width="17.6640625" style="1" customWidth="1"/>
    <col min="2829" max="2829" width="16.6640625" style="1" customWidth="1"/>
    <col min="2830" max="2830" width="22.88671875" style="1" customWidth="1"/>
    <col min="2831" max="2831" width="15.109375" style="1" customWidth="1"/>
    <col min="2832" max="2832" width="17.44140625" style="1" customWidth="1"/>
    <col min="2833" max="2833" width="17.88671875" style="1" customWidth="1"/>
    <col min="2834" max="2834" width="13.33203125" style="1" customWidth="1"/>
    <col min="2835" max="2835" width="16.33203125" style="1" customWidth="1"/>
    <col min="2836" max="2836" width="16.88671875" style="1" bestFit="1" customWidth="1"/>
    <col min="2837" max="3065" width="11.44140625" style="1"/>
    <col min="3066" max="3066" width="1.88671875" style="1" customWidth="1"/>
    <col min="3067" max="3067" width="1.44140625" style="1" customWidth="1"/>
    <col min="3068" max="3068" width="63.6640625" style="1" customWidth="1"/>
    <col min="3069" max="3069" width="15.6640625" style="1" customWidth="1"/>
    <col min="3070" max="3070" width="21.88671875" style="1" customWidth="1"/>
    <col min="3071" max="3071" width="16" style="1" customWidth="1"/>
    <col min="3072" max="3072" width="15.109375" style="1" bestFit="1" customWidth="1"/>
    <col min="3073" max="3073" width="13.88671875" style="1" customWidth="1"/>
    <col min="3074" max="3074" width="4.44140625" style="1" customWidth="1"/>
    <col min="3075" max="3075" width="54.109375" style="1" customWidth="1"/>
    <col min="3076" max="3076" width="14.44140625" style="1" customWidth="1"/>
    <col min="3077" max="3077" width="18.109375" style="1" customWidth="1"/>
    <col min="3078" max="3078" width="16.109375" style="1" customWidth="1"/>
    <col min="3079" max="3079" width="12" style="1" customWidth="1"/>
    <col min="3080" max="3080" width="19.44140625" style="1" customWidth="1"/>
    <col min="3081" max="3081" width="4.6640625" style="1" customWidth="1"/>
    <col min="3082" max="3082" width="3.109375" style="1" customWidth="1"/>
    <col min="3083" max="3083" width="47.44140625" style="1" customWidth="1"/>
    <col min="3084" max="3084" width="17.6640625" style="1" customWidth="1"/>
    <col min="3085" max="3085" width="16.6640625" style="1" customWidth="1"/>
    <col min="3086" max="3086" width="22.88671875" style="1" customWidth="1"/>
    <col min="3087" max="3087" width="15.109375" style="1" customWidth="1"/>
    <col min="3088" max="3088" width="17.44140625" style="1" customWidth="1"/>
    <col min="3089" max="3089" width="17.88671875" style="1" customWidth="1"/>
    <col min="3090" max="3090" width="13.33203125" style="1" customWidth="1"/>
    <col min="3091" max="3091" width="16.33203125" style="1" customWidth="1"/>
    <col min="3092" max="3092" width="16.88671875" style="1" bestFit="1" customWidth="1"/>
    <col min="3093" max="3321" width="11.44140625" style="1"/>
    <col min="3322" max="3322" width="1.88671875" style="1" customWidth="1"/>
    <col min="3323" max="3323" width="1.44140625" style="1" customWidth="1"/>
    <col min="3324" max="3324" width="63.6640625" style="1" customWidth="1"/>
    <col min="3325" max="3325" width="15.6640625" style="1" customWidth="1"/>
    <col min="3326" max="3326" width="21.88671875" style="1" customWidth="1"/>
    <col min="3327" max="3327" width="16" style="1" customWidth="1"/>
    <col min="3328" max="3328" width="15.109375" style="1" bestFit="1" customWidth="1"/>
    <col min="3329" max="3329" width="13.88671875" style="1" customWidth="1"/>
    <col min="3330" max="3330" width="4.44140625" style="1" customWidth="1"/>
    <col min="3331" max="3331" width="54.109375" style="1" customWidth="1"/>
    <col min="3332" max="3332" width="14.44140625" style="1" customWidth="1"/>
    <col min="3333" max="3333" width="18.109375" style="1" customWidth="1"/>
    <col min="3334" max="3334" width="16.109375" style="1" customWidth="1"/>
    <col min="3335" max="3335" width="12" style="1" customWidth="1"/>
    <col min="3336" max="3336" width="19.44140625" style="1" customWidth="1"/>
    <col min="3337" max="3337" width="4.6640625" style="1" customWidth="1"/>
    <col min="3338" max="3338" width="3.109375" style="1" customWidth="1"/>
    <col min="3339" max="3339" width="47.44140625" style="1" customWidth="1"/>
    <col min="3340" max="3340" width="17.6640625" style="1" customWidth="1"/>
    <col min="3341" max="3341" width="16.6640625" style="1" customWidth="1"/>
    <col min="3342" max="3342" width="22.88671875" style="1" customWidth="1"/>
    <col min="3343" max="3343" width="15.109375" style="1" customWidth="1"/>
    <col min="3344" max="3344" width="17.44140625" style="1" customWidth="1"/>
    <col min="3345" max="3345" width="17.88671875" style="1" customWidth="1"/>
    <col min="3346" max="3346" width="13.33203125" style="1" customWidth="1"/>
    <col min="3347" max="3347" width="16.33203125" style="1" customWidth="1"/>
    <col min="3348" max="3348" width="16.88671875" style="1" bestFit="1" customWidth="1"/>
    <col min="3349" max="3577" width="11.44140625" style="1"/>
    <col min="3578" max="3578" width="1.88671875" style="1" customWidth="1"/>
    <col min="3579" max="3579" width="1.44140625" style="1" customWidth="1"/>
    <col min="3580" max="3580" width="63.6640625" style="1" customWidth="1"/>
    <col min="3581" max="3581" width="15.6640625" style="1" customWidth="1"/>
    <col min="3582" max="3582" width="21.88671875" style="1" customWidth="1"/>
    <col min="3583" max="3583" width="16" style="1" customWidth="1"/>
    <col min="3584" max="3584" width="15.109375" style="1" bestFit="1" customWidth="1"/>
    <col min="3585" max="3585" width="13.88671875" style="1" customWidth="1"/>
    <col min="3586" max="3586" width="4.44140625" style="1" customWidth="1"/>
    <col min="3587" max="3587" width="54.109375" style="1" customWidth="1"/>
    <col min="3588" max="3588" width="14.44140625" style="1" customWidth="1"/>
    <col min="3589" max="3589" width="18.109375" style="1" customWidth="1"/>
    <col min="3590" max="3590" width="16.109375" style="1" customWidth="1"/>
    <col min="3591" max="3591" width="12" style="1" customWidth="1"/>
    <col min="3592" max="3592" width="19.44140625" style="1" customWidth="1"/>
    <col min="3593" max="3593" width="4.6640625" style="1" customWidth="1"/>
    <col min="3594" max="3594" width="3.109375" style="1" customWidth="1"/>
    <col min="3595" max="3595" width="47.44140625" style="1" customWidth="1"/>
    <col min="3596" max="3596" width="17.6640625" style="1" customWidth="1"/>
    <col min="3597" max="3597" width="16.6640625" style="1" customWidth="1"/>
    <col min="3598" max="3598" width="22.88671875" style="1" customWidth="1"/>
    <col min="3599" max="3599" width="15.109375" style="1" customWidth="1"/>
    <col min="3600" max="3600" width="17.44140625" style="1" customWidth="1"/>
    <col min="3601" max="3601" width="17.88671875" style="1" customWidth="1"/>
    <col min="3602" max="3602" width="13.33203125" style="1" customWidth="1"/>
    <col min="3603" max="3603" width="16.33203125" style="1" customWidth="1"/>
    <col min="3604" max="3604" width="16.88671875" style="1" bestFit="1" customWidth="1"/>
    <col min="3605" max="3833" width="11.44140625" style="1"/>
    <col min="3834" max="3834" width="1.88671875" style="1" customWidth="1"/>
    <col min="3835" max="3835" width="1.44140625" style="1" customWidth="1"/>
    <col min="3836" max="3836" width="63.6640625" style="1" customWidth="1"/>
    <col min="3837" max="3837" width="15.6640625" style="1" customWidth="1"/>
    <col min="3838" max="3838" width="21.88671875" style="1" customWidth="1"/>
    <col min="3839" max="3839" width="16" style="1" customWidth="1"/>
    <col min="3840" max="3840" width="15.109375" style="1" bestFit="1" customWidth="1"/>
    <col min="3841" max="3841" width="13.88671875" style="1" customWidth="1"/>
    <col min="3842" max="3842" width="4.44140625" style="1" customWidth="1"/>
    <col min="3843" max="3843" width="54.109375" style="1" customWidth="1"/>
    <col min="3844" max="3844" width="14.44140625" style="1" customWidth="1"/>
    <col min="3845" max="3845" width="18.109375" style="1" customWidth="1"/>
    <col min="3846" max="3846" width="16.109375" style="1" customWidth="1"/>
    <col min="3847" max="3847" width="12" style="1" customWidth="1"/>
    <col min="3848" max="3848" width="19.44140625" style="1" customWidth="1"/>
    <col min="3849" max="3849" width="4.6640625" style="1" customWidth="1"/>
    <col min="3850" max="3850" width="3.109375" style="1" customWidth="1"/>
    <col min="3851" max="3851" width="47.44140625" style="1" customWidth="1"/>
    <col min="3852" max="3852" width="17.6640625" style="1" customWidth="1"/>
    <col min="3853" max="3853" width="16.6640625" style="1" customWidth="1"/>
    <col min="3854" max="3854" width="22.88671875" style="1" customWidth="1"/>
    <col min="3855" max="3855" width="15.109375" style="1" customWidth="1"/>
    <col min="3856" max="3856" width="17.44140625" style="1" customWidth="1"/>
    <col min="3857" max="3857" width="17.88671875" style="1" customWidth="1"/>
    <col min="3858" max="3858" width="13.33203125" style="1" customWidth="1"/>
    <col min="3859" max="3859" width="16.33203125" style="1" customWidth="1"/>
    <col min="3860" max="3860" width="16.88671875" style="1" bestFit="1" customWidth="1"/>
    <col min="3861" max="4089" width="11.44140625" style="1"/>
    <col min="4090" max="4090" width="1.88671875" style="1" customWidth="1"/>
    <col min="4091" max="4091" width="1.44140625" style="1" customWidth="1"/>
    <col min="4092" max="4092" width="63.6640625" style="1" customWidth="1"/>
    <col min="4093" max="4093" width="15.6640625" style="1" customWidth="1"/>
    <col min="4094" max="4094" width="21.88671875" style="1" customWidth="1"/>
    <col min="4095" max="4095" width="16" style="1" customWidth="1"/>
    <col min="4096" max="4096" width="15.109375" style="1" bestFit="1" customWidth="1"/>
    <col min="4097" max="4097" width="13.88671875" style="1" customWidth="1"/>
    <col min="4098" max="4098" width="4.44140625" style="1" customWidth="1"/>
    <col min="4099" max="4099" width="54.109375" style="1" customWidth="1"/>
    <col min="4100" max="4100" width="14.44140625" style="1" customWidth="1"/>
    <col min="4101" max="4101" width="18.109375" style="1" customWidth="1"/>
    <col min="4102" max="4102" width="16.109375" style="1" customWidth="1"/>
    <col min="4103" max="4103" width="12" style="1" customWidth="1"/>
    <col min="4104" max="4104" width="19.44140625" style="1" customWidth="1"/>
    <col min="4105" max="4105" width="4.6640625" style="1" customWidth="1"/>
    <col min="4106" max="4106" width="3.109375" style="1" customWidth="1"/>
    <col min="4107" max="4107" width="47.44140625" style="1" customWidth="1"/>
    <col min="4108" max="4108" width="17.6640625" style="1" customWidth="1"/>
    <col min="4109" max="4109" width="16.6640625" style="1" customWidth="1"/>
    <col min="4110" max="4110" width="22.88671875" style="1" customWidth="1"/>
    <col min="4111" max="4111" width="15.109375" style="1" customWidth="1"/>
    <col min="4112" max="4112" width="17.44140625" style="1" customWidth="1"/>
    <col min="4113" max="4113" width="17.88671875" style="1" customWidth="1"/>
    <col min="4114" max="4114" width="13.33203125" style="1" customWidth="1"/>
    <col min="4115" max="4115" width="16.33203125" style="1" customWidth="1"/>
    <col min="4116" max="4116" width="16.88671875" style="1" bestFit="1" customWidth="1"/>
    <col min="4117" max="4345" width="11.44140625" style="1"/>
    <col min="4346" max="4346" width="1.88671875" style="1" customWidth="1"/>
    <col min="4347" max="4347" width="1.44140625" style="1" customWidth="1"/>
    <col min="4348" max="4348" width="63.6640625" style="1" customWidth="1"/>
    <col min="4349" max="4349" width="15.6640625" style="1" customWidth="1"/>
    <col min="4350" max="4350" width="21.88671875" style="1" customWidth="1"/>
    <col min="4351" max="4351" width="16" style="1" customWidth="1"/>
    <col min="4352" max="4352" width="15.109375" style="1" bestFit="1" customWidth="1"/>
    <col min="4353" max="4353" width="13.88671875" style="1" customWidth="1"/>
    <col min="4354" max="4354" width="4.44140625" style="1" customWidth="1"/>
    <col min="4355" max="4355" width="54.109375" style="1" customWidth="1"/>
    <col min="4356" max="4356" width="14.44140625" style="1" customWidth="1"/>
    <col min="4357" max="4357" width="18.109375" style="1" customWidth="1"/>
    <col min="4358" max="4358" width="16.109375" style="1" customWidth="1"/>
    <col min="4359" max="4359" width="12" style="1" customWidth="1"/>
    <col min="4360" max="4360" width="19.44140625" style="1" customWidth="1"/>
    <col min="4361" max="4361" width="4.6640625" style="1" customWidth="1"/>
    <col min="4362" max="4362" width="3.109375" style="1" customWidth="1"/>
    <col min="4363" max="4363" width="47.44140625" style="1" customWidth="1"/>
    <col min="4364" max="4364" width="17.6640625" style="1" customWidth="1"/>
    <col min="4365" max="4365" width="16.6640625" style="1" customWidth="1"/>
    <col min="4366" max="4366" width="22.88671875" style="1" customWidth="1"/>
    <col min="4367" max="4367" width="15.109375" style="1" customWidth="1"/>
    <col min="4368" max="4368" width="17.44140625" style="1" customWidth="1"/>
    <col min="4369" max="4369" width="17.88671875" style="1" customWidth="1"/>
    <col min="4370" max="4370" width="13.33203125" style="1" customWidth="1"/>
    <col min="4371" max="4371" width="16.33203125" style="1" customWidth="1"/>
    <col min="4372" max="4372" width="16.88671875" style="1" bestFit="1" customWidth="1"/>
    <col min="4373" max="4601" width="11.44140625" style="1"/>
    <col min="4602" max="4602" width="1.88671875" style="1" customWidth="1"/>
    <col min="4603" max="4603" width="1.44140625" style="1" customWidth="1"/>
    <col min="4604" max="4604" width="63.6640625" style="1" customWidth="1"/>
    <col min="4605" max="4605" width="15.6640625" style="1" customWidth="1"/>
    <col min="4606" max="4606" width="21.88671875" style="1" customWidth="1"/>
    <col min="4607" max="4607" width="16" style="1" customWidth="1"/>
    <col min="4608" max="4608" width="15.109375" style="1" bestFit="1" customWidth="1"/>
    <col min="4609" max="4609" width="13.88671875" style="1" customWidth="1"/>
    <col min="4610" max="4610" width="4.44140625" style="1" customWidth="1"/>
    <col min="4611" max="4611" width="54.109375" style="1" customWidth="1"/>
    <col min="4612" max="4612" width="14.44140625" style="1" customWidth="1"/>
    <col min="4613" max="4613" width="18.109375" style="1" customWidth="1"/>
    <col min="4614" max="4614" width="16.109375" style="1" customWidth="1"/>
    <col min="4615" max="4615" width="12" style="1" customWidth="1"/>
    <col min="4616" max="4616" width="19.44140625" style="1" customWidth="1"/>
    <col min="4617" max="4617" width="4.6640625" style="1" customWidth="1"/>
    <col min="4618" max="4618" width="3.109375" style="1" customWidth="1"/>
    <col min="4619" max="4619" width="47.44140625" style="1" customWidth="1"/>
    <col min="4620" max="4620" width="17.6640625" style="1" customWidth="1"/>
    <col min="4621" max="4621" width="16.6640625" style="1" customWidth="1"/>
    <col min="4622" max="4622" width="22.88671875" style="1" customWidth="1"/>
    <col min="4623" max="4623" width="15.109375" style="1" customWidth="1"/>
    <col min="4624" max="4624" width="17.44140625" style="1" customWidth="1"/>
    <col min="4625" max="4625" width="17.88671875" style="1" customWidth="1"/>
    <col min="4626" max="4626" width="13.33203125" style="1" customWidth="1"/>
    <col min="4627" max="4627" width="16.33203125" style="1" customWidth="1"/>
    <col min="4628" max="4628" width="16.88671875" style="1" bestFit="1" customWidth="1"/>
    <col min="4629" max="4857" width="11.44140625" style="1"/>
    <col min="4858" max="4858" width="1.88671875" style="1" customWidth="1"/>
    <col min="4859" max="4859" width="1.44140625" style="1" customWidth="1"/>
    <col min="4860" max="4860" width="63.6640625" style="1" customWidth="1"/>
    <col min="4861" max="4861" width="15.6640625" style="1" customWidth="1"/>
    <col min="4862" max="4862" width="21.88671875" style="1" customWidth="1"/>
    <col min="4863" max="4863" width="16" style="1" customWidth="1"/>
    <col min="4864" max="4864" width="15.109375" style="1" bestFit="1" customWidth="1"/>
    <col min="4865" max="4865" width="13.88671875" style="1" customWidth="1"/>
    <col min="4866" max="4866" width="4.44140625" style="1" customWidth="1"/>
    <col min="4867" max="4867" width="54.109375" style="1" customWidth="1"/>
    <col min="4868" max="4868" width="14.44140625" style="1" customWidth="1"/>
    <col min="4869" max="4869" width="18.109375" style="1" customWidth="1"/>
    <col min="4870" max="4870" width="16.109375" style="1" customWidth="1"/>
    <col min="4871" max="4871" width="12" style="1" customWidth="1"/>
    <col min="4872" max="4872" width="19.44140625" style="1" customWidth="1"/>
    <col min="4873" max="4873" width="4.6640625" style="1" customWidth="1"/>
    <col min="4874" max="4874" width="3.109375" style="1" customWidth="1"/>
    <col min="4875" max="4875" width="47.44140625" style="1" customWidth="1"/>
    <col min="4876" max="4876" width="17.6640625" style="1" customWidth="1"/>
    <col min="4877" max="4877" width="16.6640625" style="1" customWidth="1"/>
    <col min="4878" max="4878" width="22.88671875" style="1" customWidth="1"/>
    <col min="4879" max="4879" width="15.109375" style="1" customWidth="1"/>
    <col min="4880" max="4880" width="17.44140625" style="1" customWidth="1"/>
    <col min="4881" max="4881" width="17.88671875" style="1" customWidth="1"/>
    <col min="4882" max="4882" width="13.33203125" style="1" customWidth="1"/>
    <col min="4883" max="4883" width="16.33203125" style="1" customWidth="1"/>
    <col min="4884" max="4884" width="16.88671875" style="1" bestFit="1" customWidth="1"/>
    <col min="4885" max="5113" width="11.44140625" style="1"/>
    <col min="5114" max="5114" width="1.88671875" style="1" customWidth="1"/>
    <col min="5115" max="5115" width="1.44140625" style="1" customWidth="1"/>
    <col min="5116" max="5116" width="63.6640625" style="1" customWidth="1"/>
    <col min="5117" max="5117" width="15.6640625" style="1" customWidth="1"/>
    <col min="5118" max="5118" width="21.88671875" style="1" customWidth="1"/>
    <col min="5119" max="5119" width="16" style="1" customWidth="1"/>
    <col min="5120" max="5120" width="15.109375" style="1" bestFit="1" customWidth="1"/>
    <col min="5121" max="5121" width="13.88671875" style="1" customWidth="1"/>
    <col min="5122" max="5122" width="4.44140625" style="1" customWidth="1"/>
    <col min="5123" max="5123" width="54.109375" style="1" customWidth="1"/>
    <col min="5124" max="5124" width="14.44140625" style="1" customWidth="1"/>
    <col min="5125" max="5125" width="18.109375" style="1" customWidth="1"/>
    <col min="5126" max="5126" width="16.109375" style="1" customWidth="1"/>
    <col min="5127" max="5127" width="12" style="1" customWidth="1"/>
    <col min="5128" max="5128" width="19.44140625" style="1" customWidth="1"/>
    <col min="5129" max="5129" width="4.6640625" style="1" customWidth="1"/>
    <col min="5130" max="5130" width="3.109375" style="1" customWidth="1"/>
    <col min="5131" max="5131" width="47.44140625" style="1" customWidth="1"/>
    <col min="5132" max="5132" width="17.6640625" style="1" customWidth="1"/>
    <col min="5133" max="5133" width="16.6640625" style="1" customWidth="1"/>
    <col min="5134" max="5134" width="22.88671875" style="1" customWidth="1"/>
    <col min="5135" max="5135" width="15.109375" style="1" customWidth="1"/>
    <col min="5136" max="5136" width="17.44140625" style="1" customWidth="1"/>
    <col min="5137" max="5137" width="17.88671875" style="1" customWidth="1"/>
    <col min="5138" max="5138" width="13.33203125" style="1" customWidth="1"/>
    <col min="5139" max="5139" width="16.33203125" style="1" customWidth="1"/>
    <col min="5140" max="5140" width="16.88671875" style="1" bestFit="1" customWidth="1"/>
    <col min="5141" max="5369" width="11.44140625" style="1"/>
    <col min="5370" max="5370" width="1.88671875" style="1" customWidth="1"/>
    <col min="5371" max="5371" width="1.44140625" style="1" customWidth="1"/>
    <col min="5372" max="5372" width="63.6640625" style="1" customWidth="1"/>
    <col min="5373" max="5373" width="15.6640625" style="1" customWidth="1"/>
    <col min="5374" max="5374" width="21.88671875" style="1" customWidth="1"/>
    <col min="5375" max="5375" width="16" style="1" customWidth="1"/>
    <col min="5376" max="5376" width="15.109375" style="1" bestFit="1" customWidth="1"/>
    <col min="5377" max="5377" width="13.88671875" style="1" customWidth="1"/>
    <col min="5378" max="5378" width="4.44140625" style="1" customWidth="1"/>
    <col min="5379" max="5379" width="54.109375" style="1" customWidth="1"/>
    <col min="5380" max="5380" width="14.44140625" style="1" customWidth="1"/>
    <col min="5381" max="5381" width="18.109375" style="1" customWidth="1"/>
    <col min="5382" max="5382" width="16.109375" style="1" customWidth="1"/>
    <col min="5383" max="5383" width="12" style="1" customWidth="1"/>
    <col min="5384" max="5384" width="19.44140625" style="1" customWidth="1"/>
    <col min="5385" max="5385" width="4.6640625" style="1" customWidth="1"/>
    <col min="5386" max="5386" width="3.109375" style="1" customWidth="1"/>
    <col min="5387" max="5387" width="47.44140625" style="1" customWidth="1"/>
    <col min="5388" max="5388" width="17.6640625" style="1" customWidth="1"/>
    <col min="5389" max="5389" width="16.6640625" style="1" customWidth="1"/>
    <col min="5390" max="5390" width="22.88671875" style="1" customWidth="1"/>
    <col min="5391" max="5391" width="15.109375" style="1" customWidth="1"/>
    <col min="5392" max="5392" width="17.44140625" style="1" customWidth="1"/>
    <col min="5393" max="5393" width="17.88671875" style="1" customWidth="1"/>
    <col min="5394" max="5394" width="13.33203125" style="1" customWidth="1"/>
    <col min="5395" max="5395" width="16.33203125" style="1" customWidth="1"/>
    <col min="5396" max="5396" width="16.88671875" style="1" bestFit="1" customWidth="1"/>
    <col min="5397" max="5625" width="11.44140625" style="1"/>
    <col min="5626" max="5626" width="1.88671875" style="1" customWidth="1"/>
    <col min="5627" max="5627" width="1.44140625" style="1" customWidth="1"/>
    <col min="5628" max="5628" width="63.6640625" style="1" customWidth="1"/>
    <col min="5629" max="5629" width="15.6640625" style="1" customWidth="1"/>
    <col min="5630" max="5630" width="21.88671875" style="1" customWidth="1"/>
    <col min="5631" max="5631" width="16" style="1" customWidth="1"/>
    <col min="5632" max="5632" width="15.109375" style="1" bestFit="1" customWidth="1"/>
    <col min="5633" max="5633" width="13.88671875" style="1" customWidth="1"/>
    <col min="5634" max="5634" width="4.44140625" style="1" customWidth="1"/>
    <col min="5635" max="5635" width="54.109375" style="1" customWidth="1"/>
    <col min="5636" max="5636" width="14.44140625" style="1" customWidth="1"/>
    <col min="5637" max="5637" width="18.109375" style="1" customWidth="1"/>
    <col min="5638" max="5638" width="16.109375" style="1" customWidth="1"/>
    <col min="5639" max="5639" width="12" style="1" customWidth="1"/>
    <col min="5640" max="5640" width="19.44140625" style="1" customWidth="1"/>
    <col min="5641" max="5641" width="4.6640625" style="1" customWidth="1"/>
    <col min="5642" max="5642" width="3.109375" style="1" customWidth="1"/>
    <col min="5643" max="5643" width="47.44140625" style="1" customWidth="1"/>
    <col min="5644" max="5644" width="17.6640625" style="1" customWidth="1"/>
    <col min="5645" max="5645" width="16.6640625" style="1" customWidth="1"/>
    <col min="5646" max="5646" width="22.88671875" style="1" customWidth="1"/>
    <col min="5647" max="5647" width="15.109375" style="1" customWidth="1"/>
    <col min="5648" max="5648" width="17.44140625" style="1" customWidth="1"/>
    <col min="5649" max="5649" width="17.88671875" style="1" customWidth="1"/>
    <col min="5650" max="5650" width="13.33203125" style="1" customWidth="1"/>
    <col min="5651" max="5651" width="16.33203125" style="1" customWidth="1"/>
    <col min="5652" max="5652" width="16.88671875" style="1" bestFit="1" customWidth="1"/>
    <col min="5653" max="5881" width="11.44140625" style="1"/>
    <col min="5882" max="5882" width="1.88671875" style="1" customWidth="1"/>
    <col min="5883" max="5883" width="1.44140625" style="1" customWidth="1"/>
    <col min="5884" max="5884" width="63.6640625" style="1" customWidth="1"/>
    <col min="5885" max="5885" width="15.6640625" style="1" customWidth="1"/>
    <col min="5886" max="5886" width="21.88671875" style="1" customWidth="1"/>
    <col min="5887" max="5887" width="16" style="1" customWidth="1"/>
    <col min="5888" max="5888" width="15.109375" style="1" bestFit="1" customWidth="1"/>
    <col min="5889" max="5889" width="13.88671875" style="1" customWidth="1"/>
    <col min="5890" max="5890" width="4.44140625" style="1" customWidth="1"/>
    <col min="5891" max="5891" width="54.109375" style="1" customWidth="1"/>
    <col min="5892" max="5892" width="14.44140625" style="1" customWidth="1"/>
    <col min="5893" max="5893" width="18.109375" style="1" customWidth="1"/>
    <col min="5894" max="5894" width="16.109375" style="1" customWidth="1"/>
    <col min="5895" max="5895" width="12" style="1" customWidth="1"/>
    <col min="5896" max="5896" width="19.44140625" style="1" customWidth="1"/>
    <col min="5897" max="5897" width="4.6640625" style="1" customWidth="1"/>
    <col min="5898" max="5898" width="3.109375" style="1" customWidth="1"/>
    <col min="5899" max="5899" width="47.44140625" style="1" customWidth="1"/>
    <col min="5900" max="5900" width="17.6640625" style="1" customWidth="1"/>
    <col min="5901" max="5901" width="16.6640625" style="1" customWidth="1"/>
    <col min="5902" max="5902" width="22.88671875" style="1" customWidth="1"/>
    <col min="5903" max="5903" width="15.109375" style="1" customWidth="1"/>
    <col min="5904" max="5904" width="17.44140625" style="1" customWidth="1"/>
    <col min="5905" max="5905" width="17.88671875" style="1" customWidth="1"/>
    <col min="5906" max="5906" width="13.33203125" style="1" customWidth="1"/>
    <col min="5907" max="5907" width="16.33203125" style="1" customWidth="1"/>
    <col min="5908" max="5908" width="16.88671875" style="1" bestFit="1" customWidth="1"/>
    <col min="5909" max="6137" width="11.44140625" style="1"/>
    <col min="6138" max="6138" width="1.88671875" style="1" customWidth="1"/>
    <col min="6139" max="6139" width="1.44140625" style="1" customWidth="1"/>
    <col min="6140" max="6140" width="63.6640625" style="1" customWidth="1"/>
    <col min="6141" max="6141" width="15.6640625" style="1" customWidth="1"/>
    <col min="6142" max="6142" width="21.88671875" style="1" customWidth="1"/>
    <col min="6143" max="6143" width="16" style="1" customWidth="1"/>
    <col min="6144" max="6144" width="15.109375" style="1" bestFit="1" customWidth="1"/>
    <col min="6145" max="6145" width="13.88671875" style="1" customWidth="1"/>
    <col min="6146" max="6146" width="4.44140625" style="1" customWidth="1"/>
    <col min="6147" max="6147" width="54.109375" style="1" customWidth="1"/>
    <col min="6148" max="6148" width="14.44140625" style="1" customWidth="1"/>
    <col min="6149" max="6149" width="18.109375" style="1" customWidth="1"/>
    <col min="6150" max="6150" width="16.109375" style="1" customWidth="1"/>
    <col min="6151" max="6151" width="12" style="1" customWidth="1"/>
    <col min="6152" max="6152" width="19.44140625" style="1" customWidth="1"/>
    <col min="6153" max="6153" width="4.6640625" style="1" customWidth="1"/>
    <col min="6154" max="6154" width="3.109375" style="1" customWidth="1"/>
    <col min="6155" max="6155" width="47.44140625" style="1" customWidth="1"/>
    <col min="6156" max="6156" width="17.6640625" style="1" customWidth="1"/>
    <col min="6157" max="6157" width="16.6640625" style="1" customWidth="1"/>
    <col min="6158" max="6158" width="22.88671875" style="1" customWidth="1"/>
    <col min="6159" max="6159" width="15.109375" style="1" customWidth="1"/>
    <col min="6160" max="6160" width="17.44140625" style="1" customWidth="1"/>
    <col min="6161" max="6161" width="17.88671875" style="1" customWidth="1"/>
    <col min="6162" max="6162" width="13.33203125" style="1" customWidth="1"/>
    <col min="6163" max="6163" width="16.33203125" style="1" customWidth="1"/>
    <col min="6164" max="6164" width="16.88671875" style="1" bestFit="1" customWidth="1"/>
    <col min="6165" max="6393" width="11.44140625" style="1"/>
    <col min="6394" max="6394" width="1.88671875" style="1" customWidth="1"/>
    <col min="6395" max="6395" width="1.44140625" style="1" customWidth="1"/>
    <col min="6396" max="6396" width="63.6640625" style="1" customWidth="1"/>
    <col min="6397" max="6397" width="15.6640625" style="1" customWidth="1"/>
    <col min="6398" max="6398" width="21.88671875" style="1" customWidth="1"/>
    <col min="6399" max="6399" width="16" style="1" customWidth="1"/>
    <col min="6400" max="6400" width="15.109375" style="1" bestFit="1" customWidth="1"/>
    <col min="6401" max="6401" width="13.88671875" style="1" customWidth="1"/>
    <col min="6402" max="6402" width="4.44140625" style="1" customWidth="1"/>
    <col min="6403" max="6403" width="54.109375" style="1" customWidth="1"/>
    <col min="6404" max="6404" width="14.44140625" style="1" customWidth="1"/>
    <col min="6405" max="6405" width="18.109375" style="1" customWidth="1"/>
    <col min="6406" max="6406" width="16.109375" style="1" customWidth="1"/>
    <col min="6407" max="6407" width="12" style="1" customWidth="1"/>
    <col min="6408" max="6408" width="19.44140625" style="1" customWidth="1"/>
    <col min="6409" max="6409" width="4.6640625" style="1" customWidth="1"/>
    <col min="6410" max="6410" width="3.109375" style="1" customWidth="1"/>
    <col min="6411" max="6411" width="47.44140625" style="1" customWidth="1"/>
    <col min="6412" max="6412" width="17.6640625" style="1" customWidth="1"/>
    <col min="6413" max="6413" width="16.6640625" style="1" customWidth="1"/>
    <col min="6414" max="6414" width="22.88671875" style="1" customWidth="1"/>
    <col min="6415" max="6415" width="15.109375" style="1" customWidth="1"/>
    <col min="6416" max="6416" width="17.44140625" style="1" customWidth="1"/>
    <col min="6417" max="6417" width="17.88671875" style="1" customWidth="1"/>
    <col min="6418" max="6418" width="13.33203125" style="1" customWidth="1"/>
    <col min="6419" max="6419" width="16.33203125" style="1" customWidth="1"/>
    <col min="6420" max="6420" width="16.88671875" style="1" bestFit="1" customWidth="1"/>
    <col min="6421" max="6649" width="11.44140625" style="1"/>
    <col min="6650" max="6650" width="1.88671875" style="1" customWidth="1"/>
    <col min="6651" max="6651" width="1.44140625" style="1" customWidth="1"/>
    <col min="6652" max="6652" width="63.6640625" style="1" customWidth="1"/>
    <col min="6653" max="6653" width="15.6640625" style="1" customWidth="1"/>
    <col min="6654" max="6654" width="21.88671875" style="1" customWidth="1"/>
    <col min="6655" max="6655" width="16" style="1" customWidth="1"/>
    <col min="6656" max="6656" width="15.109375" style="1" bestFit="1" customWidth="1"/>
    <col min="6657" max="6657" width="13.88671875" style="1" customWidth="1"/>
    <col min="6658" max="6658" width="4.44140625" style="1" customWidth="1"/>
    <col min="6659" max="6659" width="54.109375" style="1" customWidth="1"/>
    <col min="6660" max="6660" width="14.44140625" style="1" customWidth="1"/>
    <col min="6661" max="6661" width="18.109375" style="1" customWidth="1"/>
    <col min="6662" max="6662" width="16.109375" style="1" customWidth="1"/>
    <col min="6663" max="6663" width="12" style="1" customWidth="1"/>
    <col min="6664" max="6664" width="19.44140625" style="1" customWidth="1"/>
    <col min="6665" max="6665" width="4.6640625" style="1" customWidth="1"/>
    <col min="6666" max="6666" width="3.109375" style="1" customWidth="1"/>
    <col min="6667" max="6667" width="47.44140625" style="1" customWidth="1"/>
    <col min="6668" max="6668" width="17.6640625" style="1" customWidth="1"/>
    <col min="6669" max="6669" width="16.6640625" style="1" customWidth="1"/>
    <col min="6670" max="6670" width="22.88671875" style="1" customWidth="1"/>
    <col min="6671" max="6671" width="15.109375" style="1" customWidth="1"/>
    <col min="6672" max="6672" width="17.44140625" style="1" customWidth="1"/>
    <col min="6673" max="6673" width="17.88671875" style="1" customWidth="1"/>
    <col min="6674" max="6674" width="13.33203125" style="1" customWidth="1"/>
    <col min="6675" max="6675" width="16.33203125" style="1" customWidth="1"/>
    <col min="6676" max="6676" width="16.88671875" style="1" bestFit="1" customWidth="1"/>
    <col min="6677" max="6905" width="11.44140625" style="1"/>
    <col min="6906" max="6906" width="1.88671875" style="1" customWidth="1"/>
    <col min="6907" max="6907" width="1.44140625" style="1" customWidth="1"/>
    <col min="6908" max="6908" width="63.6640625" style="1" customWidth="1"/>
    <col min="6909" max="6909" width="15.6640625" style="1" customWidth="1"/>
    <col min="6910" max="6910" width="21.88671875" style="1" customWidth="1"/>
    <col min="6911" max="6911" width="16" style="1" customWidth="1"/>
    <col min="6912" max="6912" width="15.109375" style="1" bestFit="1" customWidth="1"/>
    <col min="6913" max="6913" width="13.88671875" style="1" customWidth="1"/>
    <col min="6914" max="6914" width="4.44140625" style="1" customWidth="1"/>
    <col min="6915" max="6915" width="54.109375" style="1" customWidth="1"/>
    <col min="6916" max="6916" width="14.44140625" style="1" customWidth="1"/>
    <col min="6917" max="6917" width="18.109375" style="1" customWidth="1"/>
    <col min="6918" max="6918" width="16.109375" style="1" customWidth="1"/>
    <col min="6919" max="6919" width="12" style="1" customWidth="1"/>
    <col min="6920" max="6920" width="19.44140625" style="1" customWidth="1"/>
    <col min="6921" max="6921" width="4.6640625" style="1" customWidth="1"/>
    <col min="6922" max="6922" width="3.109375" style="1" customWidth="1"/>
    <col min="6923" max="6923" width="47.44140625" style="1" customWidth="1"/>
    <col min="6924" max="6924" width="17.6640625" style="1" customWidth="1"/>
    <col min="6925" max="6925" width="16.6640625" style="1" customWidth="1"/>
    <col min="6926" max="6926" width="22.88671875" style="1" customWidth="1"/>
    <col min="6927" max="6927" width="15.109375" style="1" customWidth="1"/>
    <col min="6928" max="6928" width="17.44140625" style="1" customWidth="1"/>
    <col min="6929" max="6929" width="17.88671875" style="1" customWidth="1"/>
    <col min="6930" max="6930" width="13.33203125" style="1" customWidth="1"/>
    <col min="6931" max="6931" width="16.33203125" style="1" customWidth="1"/>
    <col min="6932" max="6932" width="16.88671875" style="1" bestFit="1" customWidth="1"/>
    <col min="6933" max="7161" width="11.44140625" style="1"/>
    <col min="7162" max="7162" width="1.88671875" style="1" customWidth="1"/>
    <col min="7163" max="7163" width="1.44140625" style="1" customWidth="1"/>
    <col min="7164" max="7164" width="63.6640625" style="1" customWidth="1"/>
    <col min="7165" max="7165" width="15.6640625" style="1" customWidth="1"/>
    <col min="7166" max="7166" width="21.88671875" style="1" customWidth="1"/>
    <col min="7167" max="7167" width="16" style="1" customWidth="1"/>
    <col min="7168" max="7168" width="15.109375" style="1" bestFit="1" customWidth="1"/>
    <col min="7169" max="7169" width="13.88671875" style="1" customWidth="1"/>
    <col min="7170" max="7170" width="4.44140625" style="1" customWidth="1"/>
    <col min="7171" max="7171" width="54.109375" style="1" customWidth="1"/>
    <col min="7172" max="7172" width="14.44140625" style="1" customWidth="1"/>
    <col min="7173" max="7173" width="18.109375" style="1" customWidth="1"/>
    <col min="7174" max="7174" width="16.109375" style="1" customWidth="1"/>
    <col min="7175" max="7175" width="12" style="1" customWidth="1"/>
    <col min="7176" max="7176" width="19.44140625" style="1" customWidth="1"/>
    <col min="7177" max="7177" width="4.6640625" style="1" customWidth="1"/>
    <col min="7178" max="7178" width="3.109375" style="1" customWidth="1"/>
    <col min="7179" max="7179" width="47.44140625" style="1" customWidth="1"/>
    <col min="7180" max="7180" width="17.6640625" style="1" customWidth="1"/>
    <col min="7181" max="7181" width="16.6640625" style="1" customWidth="1"/>
    <col min="7182" max="7182" width="22.88671875" style="1" customWidth="1"/>
    <col min="7183" max="7183" width="15.109375" style="1" customWidth="1"/>
    <col min="7184" max="7184" width="17.44140625" style="1" customWidth="1"/>
    <col min="7185" max="7185" width="17.88671875" style="1" customWidth="1"/>
    <col min="7186" max="7186" width="13.33203125" style="1" customWidth="1"/>
    <col min="7187" max="7187" width="16.33203125" style="1" customWidth="1"/>
    <col min="7188" max="7188" width="16.88671875" style="1" bestFit="1" customWidth="1"/>
    <col min="7189" max="7417" width="11.44140625" style="1"/>
    <col min="7418" max="7418" width="1.88671875" style="1" customWidth="1"/>
    <col min="7419" max="7419" width="1.44140625" style="1" customWidth="1"/>
    <col min="7420" max="7420" width="63.6640625" style="1" customWidth="1"/>
    <col min="7421" max="7421" width="15.6640625" style="1" customWidth="1"/>
    <col min="7422" max="7422" width="21.88671875" style="1" customWidth="1"/>
    <col min="7423" max="7423" width="16" style="1" customWidth="1"/>
    <col min="7424" max="7424" width="15.109375" style="1" bestFit="1" customWidth="1"/>
    <col min="7425" max="7425" width="13.88671875" style="1" customWidth="1"/>
    <col min="7426" max="7426" width="4.44140625" style="1" customWidth="1"/>
    <col min="7427" max="7427" width="54.109375" style="1" customWidth="1"/>
    <col min="7428" max="7428" width="14.44140625" style="1" customWidth="1"/>
    <col min="7429" max="7429" width="18.109375" style="1" customWidth="1"/>
    <col min="7430" max="7430" width="16.109375" style="1" customWidth="1"/>
    <col min="7431" max="7431" width="12" style="1" customWidth="1"/>
    <col min="7432" max="7432" width="19.44140625" style="1" customWidth="1"/>
    <col min="7433" max="7433" width="4.6640625" style="1" customWidth="1"/>
    <col min="7434" max="7434" width="3.109375" style="1" customWidth="1"/>
    <col min="7435" max="7435" width="47.44140625" style="1" customWidth="1"/>
    <col min="7436" max="7436" width="17.6640625" style="1" customWidth="1"/>
    <col min="7437" max="7437" width="16.6640625" style="1" customWidth="1"/>
    <col min="7438" max="7438" width="22.88671875" style="1" customWidth="1"/>
    <col min="7439" max="7439" width="15.109375" style="1" customWidth="1"/>
    <col min="7440" max="7440" width="17.44140625" style="1" customWidth="1"/>
    <col min="7441" max="7441" width="17.88671875" style="1" customWidth="1"/>
    <col min="7442" max="7442" width="13.33203125" style="1" customWidth="1"/>
    <col min="7443" max="7443" width="16.33203125" style="1" customWidth="1"/>
    <col min="7444" max="7444" width="16.88671875" style="1" bestFit="1" customWidth="1"/>
    <col min="7445" max="7673" width="11.44140625" style="1"/>
    <col min="7674" max="7674" width="1.88671875" style="1" customWidth="1"/>
    <col min="7675" max="7675" width="1.44140625" style="1" customWidth="1"/>
    <col min="7676" max="7676" width="63.6640625" style="1" customWidth="1"/>
    <col min="7677" max="7677" width="15.6640625" style="1" customWidth="1"/>
    <col min="7678" max="7678" width="21.88671875" style="1" customWidth="1"/>
    <col min="7679" max="7679" width="16" style="1" customWidth="1"/>
    <col min="7680" max="7680" width="15.109375" style="1" bestFit="1" customWidth="1"/>
    <col min="7681" max="7681" width="13.88671875" style="1" customWidth="1"/>
    <col min="7682" max="7682" width="4.44140625" style="1" customWidth="1"/>
    <col min="7683" max="7683" width="54.109375" style="1" customWidth="1"/>
    <col min="7684" max="7684" width="14.44140625" style="1" customWidth="1"/>
    <col min="7685" max="7685" width="18.109375" style="1" customWidth="1"/>
    <col min="7686" max="7686" width="16.109375" style="1" customWidth="1"/>
    <col min="7687" max="7687" width="12" style="1" customWidth="1"/>
    <col min="7688" max="7688" width="19.44140625" style="1" customWidth="1"/>
    <col min="7689" max="7689" width="4.6640625" style="1" customWidth="1"/>
    <col min="7690" max="7690" width="3.109375" style="1" customWidth="1"/>
    <col min="7691" max="7691" width="47.44140625" style="1" customWidth="1"/>
    <col min="7692" max="7692" width="17.6640625" style="1" customWidth="1"/>
    <col min="7693" max="7693" width="16.6640625" style="1" customWidth="1"/>
    <col min="7694" max="7694" width="22.88671875" style="1" customWidth="1"/>
    <col min="7695" max="7695" width="15.109375" style="1" customWidth="1"/>
    <col min="7696" max="7696" width="17.44140625" style="1" customWidth="1"/>
    <col min="7697" max="7697" width="17.88671875" style="1" customWidth="1"/>
    <col min="7698" max="7698" width="13.33203125" style="1" customWidth="1"/>
    <col min="7699" max="7699" width="16.33203125" style="1" customWidth="1"/>
    <col min="7700" max="7700" width="16.88671875" style="1" bestFit="1" customWidth="1"/>
    <col min="7701" max="7929" width="11.44140625" style="1"/>
    <col min="7930" max="7930" width="1.88671875" style="1" customWidth="1"/>
    <col min="7931" max="7931" width="1.44140625" style="1" customWidth="1"/>
    <col min="7932" max="7932" width="63.6640625" style="1" customWidth="1"/>
    <col min="7933" max="7933" width="15.6640625" style="1" customWidth="1"/>
    <col min="7934" max="7934" width="21.88671875" style="1" customWidth="1"/>
    <col min="7935" max="7935" width="16" style="1" customWidth="1"/>
    <col min="7936" max="7936" width="15.109375" style="1" bestFit="1" customWidth="1"/>
    <col min="7937" max="7937" width="13.88671875" style="1" customWidth="1"/>
    <col min="7938" max="7938" width="4.44140625" style="1" customWidth="1"/>
    <col min="7939" max="7939" width="54.109375" style="1" customWidth="1"/>
    <col min="7940" max="7940" width="14.44140625" style="1" customWidth="1"/>
    <col min="7941" max="7941" width="18.109375" style="1" customWidth="1"/>
    <col min="7942" max="7942" width="16.109375" style="1" customWidth="1"/>
    <col min="7943" max="7943" width="12" style="1" customWidth="1"/>
    <col min="7944" max="7944" width="19.44140625" style="1" customWidth="1"/>
    <col min="7945" max="7945" width="4.6640625" style="1" customWidth="1"/>
    <col min="7946" max="7946" width="3.109375" style="1" customWidth="1"/>
    <col min="7947" max="7947" width="47.44140625" style="1" customWidth="1"/>
    <col min="7948" max="7948" width="17.6640625" style="1" customWidth="1"/>
    <col min="7949" max="7949" width="16.6640625" style="1" customWidth="1"/>
    <col min="7950" max="7950" width="22.88671875" style="1" customWidth="1"/>
    <col min="7951" max="7951" width="15.109375" style="1" customWidth="1"/>
    <col min="7952" max="7952" width="17.44140625" style="1" customWidth="1"/>
    <col min="7953" max="7953" width="17.88671875" style="1" customWidth="1"/>
    <col min="7954" max="7954" width="13.33203125" style="1" customWidth="1"/>
    <col min="7955" max="7955" width="16.33203125" style="1" customWidth="1"/>
    <col min="7956" max="7956" width="16.88671875" style="1" bestFit="1" customWidth="1"/>
    <col min="7957" max="8185" width="11.44140625" style="1"/>
    <col min="8186" max="8186" width="1.88671875" style="1" customWidth="1"/>
    <col min="8187" max="8187" width="1.44140625" style="1" customWidth="1"/>
    <col min="8188" max="8188" width="63.6640625" style="1" customWidth="1"/>
    <col min="8189" max="8189" width="15.6640625" style="1" customWidth="1"/>
    <col min="8190" max="8190" width="21.88671875" style="1" customWidth="1"/>
    <col min="8191" max="8191" width="16" style="1" customWidth="1"/>
    <col min="8192" max="8192" width="15.109375" style="1" bestFit="1" customWidth="1"/>
    <col min="8193" max="8193" width="13.88671875" style="1" customWidth="1"/>
    <col min="8194" max="8194" width="4.44140625" style="1" customWidth="1"/>
    <col min="8195" max="8195" width="54.109375" style="1" customWidth="1"/>
    <col min="8196" max="8196" width="14.44140625" style="1" customWidth="1"/>
    <col min="8197" max="8197" width="18.109375" style="1" customWidth="1"/>
    <col min="8198" max="8198" width="16.109375" style="1" customWidth="1"/>
    <col min="8199" max="8199" width="12" style="1" customWidth="1"/>
    <col min="8200" max="8200" width="19.44140625" style="1" customWidth="1"/>
    <col min="8201" max="8201" width="4.6640625" style="1" customWidth="1"/>
    <col min="8202" max="8202" width="3.109375" style="1" customWidth="1"/>
    <col min="8203" max="8203" width="47.44140625" style="1" customWidth="1"/>
    <col min="8204" max="8204" width="17.6640625" style="1" customWidth="1"/>
    <col min="8205" max="8205" width="16.6640625" style="1" customWidth="1"/>
    <col min="8206" max="8206" width="22.88671875" style="1" customWidth="1"/>
    <col min="8207" max="8207" width="15.109375" style="1" customWidth="1"/>
    <col min="8208" max="8208" width="17.44140625" style="1" customWidth="1"/>
    <col min="8209" max="8209" width="17.88671875" style="1" customWidth="1"/>
    <col min="8210" max="8210" width="13.33203125" style="1" customWidth="1"/>
    <col min="8211" max="8211" width="16.33203125" style="1" customWidth="1"/>
    <col min="8212" max="8212" width="16.88671875" style="1" bestFit="1" customWidth="1"/>
    <col min="8213" max="8441" width="11.44140625" style="1"/>
    <col min="8442" max="8442" width="1.88671875" style="1" customWidth="1"/>
    <col min="8443" max="8443" width="1.44140625" style="1" customWidth="1"/>
    <col min="8444" max="8444" width="63.6640625" style="1" customWidth="1"/>
    <col min="8445" max="8445" width="15.6640625" style="1" customWidth="1"/>
    <col min="8446" max="8446" width="21.88671875" style="1" customWidth="1"/>
    <col min="8447" max="8447" width="16" style="1" customWidth="1"/>
    <col min="8448" max="8448" width="15.109375" style="1" bestFit="1" customWidth="1"/>
    <col min="8449" max="8449" width="13.88671875" style="1" customWidth="1"/>
    <col min="8450" max="8450" width="4.44140625" style="1" customWidth="1"/>
    <col min="8451" max="8451" width="54.109375" style="1" customWidth="1"/>
    <col min="8452" max="8452" width="14.44140625" style="1" customWidth="1"/>
    <col min="8453" max="8453" width="18.109375" style="1" customWidth="1"/>
    <col min="8454" max="8454" width="16.109375" style="1" customWidth="1"/>
    <col min="8455" max="8455" width="12" style="1" customWidth="1"/>
    <col min="8456" max="8456" width="19.44140625" style="1" customWidth="1"/>
    <col min="8457" max="8457" width="4.6640625" style="1" customWidth="1"/>
    <col min="8458" max="8458" width="3.109375" style="1" customWidth="1"/>
    <col min="8459" max="8459" width="47.44140625" style="1" customWidth="1"/>
    <col min="8460" max="8460" width="17.6640625" style="1" customWidth="1"/>
    <col min="8461" max="8461" width="16.6640625" style="1" customWidth="1"/>
    <col min="8462" max="8462" width="22.88671875" style="1" customWidth="1"/>
    <col min="8463" max="8463" width="15.109375" style="1" customWidth="1"/>
    <col min="8464" max="8464" width="17.44140625" style="1" customWidth="1"/>
    <col min="8465" max="8465" width="17.88671875" style="1" customWidth="1"/>
    <col min="8466" max="8466" width="13.33203125" style="1" customWidth="1"/>
    <col min="8467" max="8467" width="16.33203125" style="1" customWidth="1"/>
    <col min="8468" max="8468" width="16.88671875" style="1" bestFit="1" customWidth="1"/>
    <col min="8469" max="8697" width="11.44140625" style="1"/>
    <col min="8698" max="8698" width="1.88671875" style="1" customWidth="1"/>
    <col min="8699" max="8699" width="1.44140625" style="1" customWidth="1"/>
    <col min="8700" max="8700" width="63.6640625" style="1" customWidth="1"/>
    <col min="8701" max="8701" width="15.6640625" style="1" customWidth="1"/>
    <col min="8702" max="8702" width="21.88671875" style="1" customWidth="1"/>
    <col min="8703" max="8703" width="16" style="1" customWidth="1"/>
    <col min="8704" max="8704" width="15.109375" style="1" bestFit="1" customWidth="1"/>
    <col min="8705" max="8705" width="13.88671875" style="1" customWidth="1"/>
    <col min="8706" max="8706" width="4.44140625" style="1" customWidth="1"/>
    <col min="8707" max="8707" width="54.109375" style="1" customWidth="1"/>
    <col min="8708" max="8708" width="14.44140625" style="1" customWidth="1"/>
    <col min="8709" max="8709" width="18.109375" style="1" customWidth="1"/>
    <col min="8710" max="8710" width="16.109375" style="1" customWidth="1"/>
    <col min="8711" max="8711" width="12" style="1" customWidth="1"/>
    <col min="8712" max="8712" width="19.44140625" style="1" customWidth="1"/>
    <col min="8713" max="8713" width="4.6640625" style="1" customWidth="1"/>
    <col min="8714" max="8714" width="3.109375" style="1" customWidth="1"/>
    <col min="8715" max="8715" width="47.44140625" style="1" customWidth="1"/>
    <col min="8716" max="8716" width="17.6640625" style="1" customWidth="1"/>
    <col min="8717" max="8717" width="16.6640625" style="1" customWidth="1"/>
    <col min="8718" max="8718" width="22.88671875" style="1" customWidth="1"/>
    <col min="8719" max="8719" width="15.109375" style="1" customWidth="1"/>
    <col min="8720" max="8720" width="17.44140625" style="1" customWidth="1"/>
    <col min="8721" max="8721" width="17.88671875" style="1" customWidth="1"/>
    <col min="8722" max="8722" width="13.33203125" style="1" customWidth="1"/>
    <col min="8723" max="8723" width="16.33203125" style="1" customWidth="1"/>
    <col min="8724" max="8724" width="16.88671875" style="1" bestFit="1" customWidth="1"/>
    <col min="8725" max="8953" width="11.44140625" style="1"/>
    <col min="8954" max="8954" width="1.88671875" style="1" customWidth="1"/>
    <col min="8955" max="8955" width="1.44140625" style="1" customWidth="1"/>
    <col min="8956" max="8956" width="63.6640625" style="1" customWidth="1"/>
    <col min="8957" max="8957" width="15.6640625" style="1" customWidth="1"/>
    <col min="8958" max="8958" width="21.88671875" style="1" customWidth="1"/>
    <col min="8959" max="8959" width="16" style="1" customWidth="1"/>
    <col min="8960" max="8960" width="15.109375" style="1" bestFit="1" customWidth="1"/>
    <col min="8961" max="8961" width="13.88671875" style="1" customWidth="1"/>
    <col min="8962" max="8962" width="4.44140625" style="1" customWidth="1"/>
    <col min="8963" max="8963" width="54.109375" style="1" customWidth="1"/>
    <col min="8964" max="8964" width="14.44140625" style="1" customWidth="1"/>
    <col min="8965" max="8965" width="18.109375" style="1" customWidth="1"/>
    <col min="8966" max="8966" width="16.109375" style="1" customWidth="1"/>
    <col min="8967" max="8967" width="12" style="1" customWidth="1"/>
    <col min="8968" max="8968" width="19.44140625" style="1" customWidth="1"/>
    <col min="8969" max="8969" width="4.6640625" style="1" customWidth="1"/>
    <col min="8970" max="8970" width="3.109375" style="1" customWidth="1"/>
    <col min="8971" max="8971" width="47.44140625" style="1" customWidth="1"/>
    <col min="8972" max="8972" width="17.6640625" style="1" customWidth="1"/>
    <col min="8973" max="8973" width="16.6640625" style="1" customWidth="1"/>
    <col min="8974" max="8974" width="22.88671875" style="1" customWidth="1"/>
    <col min="8975" max="8975" width="15.109375" style="1" customWidth="1"/>
    <col min="8976" max="8976" width="17.44140625" style="1" customWidth="1"/>
    <col min="8977" max="8977" width="17.88671875" style="1" customWidth="1"/>
    <col min="8978" max="8978" width="13.33203125" style="1" customWidth="1"/>
    <col min="8979" max="8979" width="16.33203125" style="1" customWidth="1"/>
    <col min="8980" max="8980" width="16.88671875" style="1" bestFit="1" customWidth="1"/>
    <col min="8981" max="9209" width="11.44140625" style="1"/>
    <col min="9210" max="9210" width="1.88671875" style="1" customWidth="1"/>
    <col min="9211" max="9211" width="1.44140625" style="1" customWidth="1"/>
    <col min="9212" max="9212" width="63.6640625" style="1" customWidth="1"/>
    <col min="9213" max="9213" width="15.6640625" style="1" customWidth="1"/>
    <col min="9214" max="9214" width="21.88671875" style="1" customWidth="1"/>
    <col min="9215" max="9215" width="16" style="1" customWidth="1"/>
    <col min="9216" max="9216" width="15.109375" style="1" bestFit="1" customWidth="1"/>
    <col min="9217" max="9217" width="13.88671875" style="1" customWidth="1"/>
    <col min="9218" max="9218" width="4.44140625" style="1" customWidth="1"/>
    <col min="9219" max="9219" width="54.109375" style="1" customWidth="1"/>
    <col min="9220" max="9220" width="14.44140625" style="1" customWidth="1"/>
    <col min="9221" max="9221" width="18.109375" style="1" customWidth="1"/>
    <col min="9222" max="9222" width="16.109375" style="1" customWidth="1"/>
    <col min="9223" max="9223" width="12" style="1" customWidth="1"/>
    <col min="9224" max="9224" width="19.44140625" style="1" customWidth="1"/>
    <col min="9225" max="9225" width="4.6640625" style="1" customWidth="1"/>
    <col min="9226" max="9226" width="3.109375" style="1" customWidth="1"/>
    <col min="9227" max="9227" width="47.44140625" style="1" customWidth="1"/>
    <col min="9228" max="9228" width="17.6640625" style="1" customWidth="1"/>
    <col min="9229" max="9229" width="16.6640625" style="1" customWidth="1"/>
    <col min="9230" max="9230" width="22.88671875" style="1" customWidth="1"/>
    <col min="9231" max="9231" width="15.109375" style="1" customWidth="1"/>
    <col min="9232" max="9232" width="17.44140625" style="1" customWidth="1"/>
    <col min="9233" max="9233" width="17.88671875" style="1" customWidth="1"/>
    <col min="9234" max="9234" width="13.33203125" style="1" customWidth="1"/>
    <col min="9235" max="9235" width="16.33203125" style="1" customWidth="1"/>
    <col min="9236" max="9236" width="16.88671875" style="1" bestFit="1" customWidth="1"/>
    <col min="9237" max="9465" width="11.44140625" style="1"/>
    <col min="9466" max="9466" width="1.88671875" style="1" customWidth="1"/>
    <col min="9467" max="9467" width="1.44140625" style="1" customWidth="1"/>
    <col min="9468" max="9468" width="63.6640625" style="1" customWidth="1"/>
    <col min="9469" max="9469" width="15.6640625" style="1" customWidth="1"/>
    <col min="9470" max="9470" width="21.88671875" style="1" customWidth="1"/>
    <col min="9471" max="9471" width="16" style="1" customWidth="1"/>
    <col min="9472" max="9472" width="15.109375" style="1" bestFit="1" customWidth="1"/>
    <col min="9473" max="9473" width="13.88671875" style="1" customWidth="1"/>
    <col min="9474" max="9474" width="4.44140625" style="1" customWidth="1"/>
    <col min="9475" max="9475" width="54.109375" style="1" customWidth="1"/>
    <col min="9476" max="9476" width="14.44140625" style="1" customWidth="1"/>
    <col min="9477" max="9477" width="18.109375" style="1" customWidth="1"/>
    <col min="9478" max="9478" width="16.109375" style="1" customWidth="1"/>
    <col min="9479" max="9479" width="12" style="1" customWidth="1"/>
    <col min="9480" max="9480" width="19.44140625" style="1" customWidth="1"/>
    <col min="9481" max="9481" width="4.6640625" style="1" customWidth="1"/>
    <col min="9482" max="9482" width="3.109375" style="1" customWidth="1"/>
    <col min="9483" max="9483" width="47.44140625" style="1" customWidth="1"/>
    <col min="9484" max="9484" width="17.6640625" style="1" customWidth="1"/>
    <col min="9485" max="9485" width="16.6640625" style="1" customWidth="1"/>
    <col min="9486" max="9486" width="22.88671875" style="1" customWidth="1"/>
    <col min="9487" max="9487" width="15.109375" style="1" customWidth="1"/>
    <col min="9488" max="9488" width="17.44140625" style="1" customWidth="1"/>
    <col min="9489" max="9489" width="17.88671875" style="1" customWidth="1"/>
    <col min="9490" max="9490" width="13.33203125" style="1" customWidth="1"/>
    <col min="9491" max="9491" width="16.33203125" style="1" customWidth="1"/>
    <col min="9492" max="9492" width="16.88671875" style="1" bestFit="1" customWidth="1"/>
    <col min="9493" max="9721" width="11.44140625" style="1"/>
    <col min="9722" max="9722" width="1.88671875" style="1" customWidth="1"/>
    <col min="9723" max="9723" width="1.44140625" style="1" customWidth="1"/>
    <col min="9724" max="9724" width="63.6640625" style="1" customWidth="1"/>
    <col min="9725" max="9725" width="15.6640625" style="1" customWidth="1"/>
    <col min="9726" max="9726" width="21.88671875" style="1" customWidth="1"/>
    <col min="9727" max="9727" width="16" style="1" customWidth="1"/>
    <col min="9728" max="9728" width="15.109375" style="1" bestFit="1" customWidth="1"/>
    <col min="9729" max="9729" width="13.88671875" style="1" customWidth="1"/>
    <col min="9730" max="9730" width="4.44140625" style="1" customWidth="1"/>
    <col min="9731" max="9731" width="54.109375" style="1" customWidth="1"/>
    <col min="9732" max="9732" width="14.44140625" style="1" customWidth="1"/>
    <col min="9733" max="9733" width="18.109375" style="1" customWidth="1"/>
    <col min="9734" max="9734" width="16.109375" style="1" customWidth="1"/>
    <col min="9735" max="9735" width="12" style="1" customWidth="1"/>
    <col min="9736" max="9736" width="19.44140625" style="1" customWidth="1"/>
    <col min="9737" max="9737" width="4.6640625" style="1" customWidth="1"/>
    <col min="9738" max="9738" width="3.109375" style="1" customWidth="1"/>
    <col min="9739" max="9739" width="47.44140625" style="1" customWidth="1"/>
    <col min="9740" max="9740" width="17.6640625" style="1" customWidth="1"/>
    <col min="9741" max="9741" width="16.6640625" style="1" customWidth="1"/>
    <col min="9742" max="9742" width="22.88671875" style="1" customWidth="1"/>
    <col min="9743" max="9743" width="15.109375" style="1" customWidth="1"/>
    <col min="9744" max="9744" width="17.44140625" style="1" customWidth="1"/>
    <col min="9745" max="9745" width="17.88671875" style="1" customWidth="1"/>
    <col min="9746" max="9746" width="13.33203125" style="1" customWidth="1"/>
    <col min="9747" max="9747" width="16.33203125" style="1" customWidth="1"/>
    <col min="9748" max="9748" width="16.88671875" style="1" bestFit="1" customWidth="1"/>
    <col min="9749" max="9977" width="11.44140625" style="1"/>
    <col min="9978" max="9978" width="1.88671875" style="1" customWidth="1"/>
    <col min="9979" max="9979" width="1.44140625" style="1" customWidth="1"/>
    <col min="9980" max="9980" width="63.6640625" style="1" customWidth="1"/>
    <col min="9981" max="9981" width="15.6640625" style="1" customWidth="1"/>
    <col min="9982" max="9982" width="21.88671875" style="1" customWidth="1"/>
    <col min="9983" max="9983" width="16" style="1" customWidth="1"/>
    <col min="9984" max="9984" width="15.109375" style="1" bestFit="1" customWidth="1"/>
    <col min="9985" max="9985" width="13.88671875" style="1" customWidth="1"/>
    <col min="9986" max="9986" width="4.44140625" style="1" customWidth="1"/>
    <col min="9987" max="9987" width="54.109375" style="1" customWidth="1"/>
    <col min="9988" max="9988" width="14.44140625" style="1" customWidth="1"/>
    <col min="9989" max="9989" width="18.109375" style="1" customWidth="1"/>
    <col min="9990" max="9990" width="16.109375" style="1" customWidth="1"/>
    <col min="9991" max="9991" width="12" style="1" customWidth="1"/>
    <col min="9992" max="9992" width="19.44140625" style="1" customWidth="1"/>
    <col min="9993" max="9993" width="4.6640625" style="1" customWidth="1"/>
    <col min="9994" max="9994" width="3.109375" style="1" customWidth="1"/>
    <col min="9995" max="9995" width="47.44140625" style="1" customWidth="1"/>
    <col min="9996" max="9996" width="17.6640625" style="1" customWidth="1"/>
    <col min="9997" max="9997" width="16.6640625" style="1" customWidth="1"/>
    <col min="9998" max="9998" width="22.88671875" style="1" customWidth="1"/>
    <col min="9999" max="9999" width="15.109375" style="1" customWidth="1"/>
    <col min="10000" max="10000" width="17.44140625" style="1" customWidth="1"/>
    <col min="10001" max="10001" width="17.88671875" style="1" customWidth="1"/>
    <col min="10002" max="10002" width="13.33203125" style="1" customWidth="1"/>
    <col min="10003" max="10003" width="16.33203125" style="1" customWidth="1"/>
    <col min="10004" max="10004" width="16.88671875" style="1" bestFit="1" customWidth="1"/>
    <col min="10005" max="10233" width="11.44140625" style="1"/>
    <col min="10234" max="10234" width="1.88671875" style="1" customWidth="1"/>
    <col min="10235" max="10235" width="1.44140625" style="1" customWidth="1"/>
    <col min="10236" max="10236" width="63.6640625" style="1" customWidth="1"/>
    <col min="10237" max="10237" width="15.6640625" style="1" customWidth="1"/>
    <col min="10238" max="10238" width="21.88671875" style="1" customWidth="1"/>
    <col min="10239" max="10239" width="16" style="1" customWidth="1"/>
    <col min="10240" max="10240" width="15.109375" style="1" bestFit="1" customWidth="1"/>
    <col min="10241" max="10241" width="13.88671875" style="1" customWidth="1"/>
    <col min="10242" max="10242" width="4.44140625" style="1" customWidth="1"/>
    <col min="10243" max="10243" width="54.109375" style="1" customWidth="1"/>
    <col min="10244" max="10244" width="14.44140625" style="1" customWidth="1"/>
    <col min="10245" max="10245" width="18.109375" style="1" customWidth="1"/>
    <col min="10246" max="10246" width="16.109375" style="1" customWidth="1"/>
    <col min="10247" max="10247" width="12" style="1" customWidth="1"/>
    <col min="10248" max="10248" width="19.44140625" style="1" customWidth="1"/>
    <col min="10249" max="10249" width="4.6640625" style="1" customWidth="1"/>
    <col min="10250" max="10250" width="3.109375" style="1" customWidth="1"/>
    <col min="10251" max="10251" width="47.44140625" style="1" customWidth="1"/>
    <col min="10252" max="10252" width="17.6640625" style="1" customWidth="1"/>
    <col min="10253" max="10253" width="16.6640625" style="1" customWidth="1"/>
    <col min="10254" max="10254" width="22.88671875" style="1" customWidth="1"/>
    <col min="10255" max="10255" width="15.109375" style="1" customWidth="1"/>
    <col min="10256" max="10256" width="17.44140625" style="1" customWidth="1"/>
    <col min="10257" max="10257" width="17.88671875" style="1" customWidth="1"/>
    <col min="10258" max="10258" width="13.33203125" style="1" customWidth="1"/>
    <col min="10259" max="10259" width="16.33203125" style="1" customWidth="1"/>
    <col min="10260" max="10260" width="16.88671875" style="1" bestFit="1" customWidth="1"/>
    <col min="10261" max="10489" width="11.44140625" style="1"/>
    <col min="10490" max="10490" width="1.88671875" style="1" customWidth="1"/>
    <col min="10491" max="10491" width="1.44140625" style="1" customWidth="1"/>
    <col min="10492" max="10492" width="63.6640625" style="1" customWidth="1"/>
    <col min="10493" max="10493" width="15.6640625" style="1" customWidth="1"/>
    <col min="10494" max="10494" width="21.88671875" style="1" customWidth="1"/>
    <col min="10495" max="10495" width="16" style="1" customWidth="1"/>
    <col min="10496" max="10496" width="15.109375" style="1" bestFit="1" customWidth="1"/>
    <col min="10497" max="10497" width="13.88671875" style="1" customWidth="1"/>
    <col min="10498" max="10498" width="4.44140625" style="1" customWidth="1"/>
    <col min="10499" max="10499" width="54.109375" style="1" customWidth="1"/>
    <col min="10500" max="10500" width="14.44140625" style="1" customWidth="1"/>
    <col min="10501" max="10501" width="18.109375" style="1" customWidth="1"/>
    <col min="10502" max="10502" width="16.109375" style="1" customWidth="1"/>
    <col min="10503" max="10503" width="12" style="1" customWidth="1"/>
    <col min="10504" max="10504" width="19.44140625" style="1" customWidth="1"/>
    <col min="10505" max="10505" width="4.6640625" style="1" customWidth="1"/>
    <col min="10506" max="10506" width="3.109375" style="1" customWidth="1"/>
    <col min="10507" max="10507" width="47.44140625" style="1" customWidth="1"/>
    <col min="10508" max="10508" width="17.6640625" style="1" customWidth="1"/>
    <col min="10509" max="10509" width="16.6640625" style="1" customWidth="1"/>
    <col min="10510" max="10510" width="22.88671875" style="1" customWidth="1"/>
    <col min="10511" max="10511" width="15.109375" style="1" customWidth="1"/>
    <col min="10512" max="10512" width="17.44140625" style="1" customWidth="1"/>
    <col min="10513" max="10513" width="17.88671875" style="1" customWidth="1"/>
    <col min="10514" max="10514" width="13.33203125" style="1" customWidth="1"/>
    <col min="10515" max="10515" width="16.33203125" style="1" customWidth="1"/>
    <col min="10516" max="10516" width="16.88671875" style="1" bestFit="1" customWidth="1"/>
    <col min="10517" max="10745" width="11.44140625" style="1"/>
    <col min="10746" max="10746" width="1.88671875" style="1" customWidth="1"/>
    <col min="10747" max="10747" width="1.44140625" style="1" customWidth="1"/>
    <col min="10748" max="10748" width="63.6640625" style="1" customWidth="1"/>
    <col min="10749" max="10749" width="15.6640625" style="1" customWidth="1"/>
    <col min="10750" max="10750" width="21.88671875" style="1" customWidth="1"/>
    <col min="10751" max="10751" width="16" style="1" customWidth="1"/>
    <col min="10752" max="10752" width="15.109375" style="1" bestFit="1" customWidth="1"/>
    <col min="10753" max="10753" width="13.88671875" style="1" customWidth="1"/>
    <col min="10754" max="10754" width="4.44140625" style="1" customWidth="1"/>
    <col min="10755" max="10755" width="54.109375" style="1" customWidth="1"/>
    <col min="10756" max="10756" width="14.44140625" style="1" customWidth="1"/>
    <col min="10757" max="10757" width="18.109375" style="1" customWidth="1"/>
    <col min="10758" max="10758" width="16.109375" style="1" customWidth="1"/>
    <col min="10759" max="10759" width="12" style="1" customWidth="1"/>
    <col min="10760" max="10760" width="19.44140625" style="1" customWidth="1"/>
    <col min="10761" max="10761" width="4.6640625" style="1" customWidth="1"/>
    <col min="10762" max="10762" width="3.109375" style="1" customWidth="1"/>
    <col min="10763" max="10763" width="47.44140625" style="1" customWidth="1"/>
    <col min="10764" max="10764" width="17.6640625" style="1" customWidth="1"/>
    <col min="10765" max="10765" width="16.6640625" style="1" customWidth="1"/>
    <col min="10766" max="10766" width="22.88671875" style="1" customWidth="1"/>
    <col min="10767" max="10767" width="15.109375" style="1" customWidth="1"/>
    <col min="10768" max="10768" width="17.44140625" style="1" customWidth="1"/>
    <col min="10769" max="10769" width="17.88671875" style="1" customWidth="1"/>
    <col min="10770" max="10770" width="13.33203125" style="1" customWidth="1"/>
    <col min="10771" max="10771" width="16.33203125" style="1" customWidth="1"/>
    <col min="10772" max="10772" width="16.88671875" style="1" bestFit="1" customWidth="1"/>
    <col min="10773" max="11001" width="11.44140625" style="1"/>
    <col min="11002" max="11002" width="1.88671875" style="1" customWidth="1"/>
    <col min="11003" max="11003" width="1.44140625" style="1" customWidth="1"/>
    <col min="11004" max="11004" width="63.6640625" style="1" customWidth="1"/>
    <col min="11005" max="11005" width="15.6640625" style="1" customWidth="1"/>
    <col min="11006" max="11006" width="21.88671875" style="1" customWidth="1"/>
    <col min="11007" max="11007" width="16" style="1" customWidth="1"/>
    <col min="11008" max="11008" width="15.109375" style="1" bestFit="1" customWidth="1"/>
    <col min="11009" max="11009" width="13.88671875" style="1" customWidth="1"/>
    <col min="11010" max="11010" width="4.44140625" style="1" customWidth="1"/>
    <col min="11011" max="11011" width="54.109375" style="1" customWidth="1"/>
    <col min="11012" max="11012" width="14.44140625" style="1" customWidth="1"/>
    <col min="11013" max="11013" width="18.109375" style="1" customWidth="1"/>
    <col min="11014" max="11014" width="16.109375" style="1" customWidth="1"/>
    <col min="11015" max="11015" width="12" style="1" customWidth="1"/>
    <col min="11016" max="11016" width="19.44140625" style="1" customWidth="1"/>
    <col min="11017" max="11017" width="4.6640625" style="1" customWidth="1"/>
    <col min="11018" max="11018" width="3.109375" style="1" customWidth="1"/>
    <col min="11019" max="11019" width="47.44140625" style="1" customWidth="1"/>
    <col min="11020" max="11020" width="17.6640625" style="1" customWidth="1"/>
    <col min="11021" max="11021" width="16.6640625" style="1" customWidth="1"/>
    <col min="11022" max="11022" width="22.88671875" style="1" customWidth="1"/>
    <col min="11023" max="11023" width="15.109375" style="1" customWidth="1"/>
    <col min="11024" max="11024" width="17.44140625" style="1" customWidth="1"/>
    <col min="11025" max="11025" width="17.88671875" style="1" customWidth="1"/>
    <col min="11026" max="11026" width="13.33203125" style="1" customWidth="1"/>
    <col min="11027" max="11027" width="16.33203125" style="1" customWidth="1"/>
    <col min="11028" max="11028" width="16.88671875" style="1" bestFit="1" customWidth="1"/>
    <col min="11029" max="11257" width="11.44140625" style="1"/>
    <col min="11258" max="11258" width="1.88671875" style="1" customWidth="1"/>
    <col min="11259" max="11259" width="1.44140625" style="1" customWidth="1"/>
    <col min="11260" max="11260" width="63.6640625" style="1" customWidth="1"/>
    <col min="11261" max="11261" width="15.6640625" style="1" customWidth="1"/>
    <col min="11262" max="11262" width="21.88671875" style="1" customWidth="1"/>
    <col min="11263" max="11263" width="16" style="1" customWidth="1"/>
    <col min="11264" max="11264" width="15.109375" style="1" bestFit="1" customWidth="1"/>
    <col min="11265" max="11265" width="13.88671875" style="1" customWidth="1"/>
    <col min="11266" max="11266" width="4.44140625" style="1" customWidth="1"/>
    <col min="11267" max="11267" width="54.109375" style="1" customWidth="1"/>
    <col min="11268" max="11268" width="14.44140625" style="1" customWidth="1"/>
    <col min="11269" max="11269" width="18.109375" style="1" customWidth="1"/>
    <col min="11270" max="11270" width="16.109375" style="1" customWidth="1"/>
    <col min="11271" max="11271" width="12" style="1" customWidth="1"/>
    <col min="11272" max="11272" width="19.44140625" style="1" customWidth="1"/>
    <col min="11273" max="11273" width="4.6640625" style="1" customWidth="1"/>
    <col min="11274" max="11274" width="3.109375" style="1" customWidth="1"/>
    <col min="11275" max="11275" width="47.44140625" style="1" customWidth="1"/>
    <col min="11276" max="11276" width="17.6640625" style="1" customWidth="1"/>
    <col min="11277" max="11277" width="16.6640625" style="1" customWidth="1"/>
    <col min="11278" max="11278" width="22.88671875" style="1" customWidth="1"/>
    <col min="11279" max="11279" width="15.109375" style="1" customWidth="1"/>
    <col min="11280" max="11280" width="17.44140625" style="1" customWidth="1"/>
    <col min="11281" max="11281" width="17.88671875" style="1" customWidth="1"/>
    <col min="11282" max="11282" width="13.33203125" style="1" customWidth="1"/>
    <col min="11283" max="11283" width="16.33203125" style="1" customWidth="1"/>
    <col min="11284" max="11284" width="16.88671875" style="1" bestFit="1" customWidth="1"/>
    <col min="11285" max="11513" width="11.44140625" style="1"/>
    <col min="11514" max="11514" width="1.88671875" style="1" customWidth="1"/>
    <col min="11515" max="11515" width="1.44140625" style="1" customWidth="1"/>
    <col min="11516" max="11516" width="63.6640625" style="1" customWidth="1"/>
    <col min="11517" max="11517" width="15.6640625" style="1" customWidth="1"/>
    <col min="11518" max="11518" width="21.88671875" style="1" customWidth="1"/>
    <col min="11519" max="11519" width="16" style="1" customWidth="1"/>
    <col min="11520" max="11520" width="15.109375" style="1" bestFit="1" customWidth="1"/>
    <col min="11521" max="11521" width="13.88671875" style="1" customWidth="1"/>
    <col min="11522" max="11522" width="4.44140625" style="1" customWidth="1"/>
    <col min="11523" max="11523" width="54.109375" style="1" customWidth="1"/>
    <col min="11524" max="11524" width="14.44140625" style="1" customWidth="1"/>
    <col min="11525" max="11525" width="18.109375" style="1" customWidth="1"/>
    <col min="11526" max="11526" width="16.109375" style="1" customWidth="1"/>
    <col min="11527" max="11527" width="12" style="1" customWidth="1"/>
    <col min="11528" max="11528" width="19.44140625" style="1" customWidth="1"/>
    <col min="11529" max="11529" width="4.6640625" style="1" customWidth="1"/>
    <col min="11530" max="11530" width="3.109375" style="1" customWidth="1"/>
    <col min="11531" max="11531" width="47.44140625" style="1" customWidth="1"/>
    <col min="11532" max="11532" width="17.6640625" style="1" customWidth="1"/>
    <col min="11533" max="11533" width="16.6640625" style="1" customWidth="1"/>
    <col min="11534" max="11534" width="22.88671875" style="1" customWidth="1"/>
    <col min="11535" max="11535" width="15.109375" style="1" customWidth="1"/>
    <col min="11536" max="11536" width="17.44140625" style="1" customWidth="1"/>
    <col min="11537" max="11537" width="17.88671875" style="1" customWidth="1"/>
    <col min="11538" max="11538" width="13.33203125" style="1" customWidth="1"/>
    <col min="11539" max="11539" width="16.33203125" style="1" customWidth="1"/>
    <col min="11540" max="11540" width="16.88671875" style="1" bestFit="1" customWidth="1"/>
    <col min="11541" max="11769" width="11.44140625" style="1"/>
    <col min="11770" max="11770" width="1.88671875" style="1" customWidth="1"/>
    <col min="11771" max="11771" width="1.44140625" style="1" customWidth="1"/>
    <col min="11772" max="11772" width="63.6640625" style="1" customWidth="1"/>
    <col min="11773" max="11773" width="15.6640625" style="1" customWidth="1"/>
    <col min="11774" max="11774" width="21.88671875" style="1" customWidth="1"/>
    <col min="11775" max="11775" width="16" style="1" customWidth="1"/>
    <col min="11776" max="11776" width="15.109375" style="1" bestFit="1" customWidth="1"/>
    <col min="11777" max="11777" width="13.88671875" style="1" customWidth="1"/>
    <col min="11778" max="11778" width="4.44140625" style="1" customWidth="1"/>
    <col min="11779" max="11779" width="54.109375" style="1" customWidth="1"/>
    <col min="11780" max="11780" width="14.44140625" style="1" customWidth="1"/>
    <col min="11781" max="11781" width="18.109375" style="1" customWidth="1"/>
    <col min="11782" max="11782" width="16.109375" style="1" customWidth="1"/>
    <col min="11783" max="11783" width="12" style="1" customWidth="1"/>
    <col min="11784" max="11784" width="19.44140625" style="1" customWidth="1"/>
    <col min="11785" max="11785" width="4.6640625" style="1" customWidth="1"/>
    <col min="11786" max="11786" width="3.109375" style="1" customWidth="1"/>
    <col min="11787" max="11787" width="47.44140625" style="1" customWidth="1"/>
    <col min="11788" max="11788" width="17.6640625" style="1" customWidth="1"/>
    <col min="11789" max="11789" width="16.6640625" style="1" customWidth="1"/>
    <col min="11790" max="11790" width="22.88671875" style="1" customWidth="1"/>
    <col min="11791" max="11791" width="15.109375" style="1" customWidth="1"/>
    <col min="11792" max="11792" width="17.44140625" style="1" customWidth="1"/>
    <col min="11793" max="11793" width="17.88671875" style="1" customWidth="1"/>
    <col min="11794" max="11794" width="13.33203125" style="1" customWidth="1"/>
    <col min="11795" max="11795" width="16.33203125" style="1" customWidth="1"/>
    <col min="11796" max="11796" width="16.88671875" style="1" bestFit="1" customWidth="1"/>
    <col min="11797" max="12025" width="11.44140625" style="1"/>
    <col min="12026" max="12026" width="1.88671875" style="1" customWidth="1"/>
    <col min="12027" max="12027" width="1.44140625" style="1" customWidth="1"/>
    <col min="12028" max="12028" width="63.6640625" style="1" customWidth="1"/>
    <col min="12029" max="12029" width="15.6640625" style="1" customWidth="1"/>
    <col min="12030" max="12030" width="21.88671875" style="1" customWidth="1"/>
    <col min="12031" max="12031" width="16" style="1" customWidth="1"/>
    <col min="12032" max="12032" width="15.109375" style="1" bestFit="1" customWidth="1"/>
    <col min="12033" max="12033" width="13.88671875" style="1" customWidth="1"/>
    <col min="12034" max="12034" width="4.44140625" style="1" customWidth="1"/>
    <col min="12035" max="12035" width="54.109375" style="1" customWidth="1"/>
    <col min="12036" max="12036" width="14.44140625" style="1" customWidth="1"/>
    <col min="12037" max="12037" width="18.109375" style="1" customWidth="1"/>
    <col min="12038" max="12038" width="16.109375" style="1" customWidth="1"/>
    <col min="12039" max="12039" width="12" style="1" customWidth="1"/>
    <col min="12040" max="12040" width="19.44140625" style="1" customWidth="1"/>
    <col min="12041" max="12041" width="4.6640625" style="1" customWidth="1"/>
    <col min="12042" max="12042" width="3.109375" style="1" customWidth="1"/>
    <col min="12043" max="12043" width="47.44140625" style="1" customWidth="1"/>
    <col min="12044" max="12044" width="17.6640625" style="1" customWidth="1"/>
    <col min="12045" max="12045" width="16.6640625" style="1" customWidth="1"/>
    <col min="12046" max="12046" width="22.88671875" style="1" customWidth="1"/>
    <col min="12047" max="12047" width="15.109375" style="1" customWidth="1"/>
    <col min="12048" max="12048" width="17.44140625" style="1" customWidth="1"/>
    <col min="12049" max="12049" width="17.88671875" style="1" customWidth="1"/>
    <col min="12050" max="12050" width="13.33203125" style="1" customWidth="1"/>
    <col min="12051" max="12051" width="16.33203125" style="1" customWidth="1"/>
    <col min="12052" max="12052" width="16.88671875" style="1" bestFit="1" customWidth="1"/>
    <col min="12053" max="12281" width="11.44140625" style="1"/>
    <col min="12282" max="12282" width="1.88671875" style="1" customWidth="1"/>
    <col min="12283" max="12283" width="1.44140625" style="1" customWidth="1"/>
    <col min="12284" max="12284" width="63.6640625" style="1" customWidth="1"/>
    <col min="12285" max="12285" width="15.6640625" style="1" customWidth="1"/>
    <col min="12286" max="12286" width="21.88671875" style="1" customWidth="1"/>
    <col min="12287" max="12287" width="16" style="1" customWidth="1"/>
    <col min="12288" max="12288" width="15.109375" style="1" bestFit="1" customWidth="1"/>
    <col min="12289" max="12289" width="13.88671875" style="1" customWidth="1"/>
    <col min="12290" max="12290" width="4.44140625" style="1" customWidth="1"/>
    <col min="12291" max="12291" width="54.109375" style="1" customWidth="1"/>
    <col min="12292" max="12292" width="14.44140625" style="1" customWidth="1"/>
    <col min="12293" max="12293" width="18.109375" style="1" customWidth="1"/>
    <col min="12294" max="12294" width="16.109375" style="1" customWidth="1"/>
    <col min="12295" max="12295" width="12" style="1" customWidth="1"/>
    <col min="12296" max="12296" width="19.44140625" style="1" customWidth="1"/>
    <col min="12297" max="12297" width="4.6640625" style="1" customWidth="1"/>
    <col min="12298" max="12298" width="3.109375" style="1" customWidth="1"/>
    <col min="12299" max="12299" width="47.44140625" style="1" customWidth="1"/>
    <col min="12300" max="12300" width="17.6640625" style="1" customWidth="1"/>
    <col min="12301" max="12301" width="16.6640625" style="1" customWidth="1"/>
    <col min="12302" max="12302" width="22.88671875" style="1" customWidth="1"/>
    <col min="12303" max="12303" width="15.109375" style="1" customWidth="1"/>
    <col min="12304" max="12304" width="17.44140625" style="1" customWidth="1"/>
    <col min="12305" max="12305" width="17.88671875" style="1" customWidth="1"/>
    <col min="12306" max="12306" width="13.33203125" style="1" customWidth="1"/>
    <col min="12307" max="12307" width="16.33203125" style="1" customWidth="1"/>
    <col min="12308" max="12308" width="16.88671875" style="1" bestFit="1" customWidth="1"/>
    <col min="12309" max="12537" width="11.44140625" style="1"/>
    <col min="12538" max="12538" width="1.88671875" style="1" customWidth="1"/>
    <col min="12539" max="12539" width="1.44140625" style="1" customWidth="1"/>
    <col min="12540" max="12540" width="63.6640625" style="1" customWidth="1"/>
    <col min="12541" max="12541" width="15.6640625" style="1" customWidth="1"/>
    <col min="12542" max="12542" width="21.88671875" style="1" customWidth="1"/>
    <col min="12543" max="12543" width="16" style="1" customWidth="1"/>
    <col min="12544" max="12544" width="15.109375" style="1" bestFit="1" customWidth="1"/>
    <col min="12545" max="12545" width="13.88671875" style="1" customWidth="1"/>
    <col min="12546" max="12546" width="4.44140625" style="1" customWidth="1"/>
    <col min="12547" max="12547" width="54.109375" style="1" customWidth="1"/>
    <col min="12548" max="12548" width="14.44140625" style="1" customWidth="1"/>
    <col min="12549" max="12549" width="18.109375" style="1" customWidth="1"/>
    <col min="12550" max="12550" width="16.109375" style="1" customWidth="1"/>
    <col min="12551" max="12551" width="12" style="1" customWidth="1"/>
    <col min="12552" max="12552" width="19.44140625" style="1" customWidth="1"/>
    <col min="12553" max="12553" width="4.6640625" style="1" customWidth="1"/>
    <col min="12554" max="12554" width="3.109375" style="1" customWidth="1"/>
    <col min="12555" max="12555" width="47.44140625" style="1" customWidth="1"/>
    <col min="12556" max="12556" width="17.6640625" style="1" customWidth="1"/>
    <col min="12557" max="12557" width="16.6640625" style="1" customWidth="1"/>
    <col min="12558" max="12558" width="22.88671875" style="1" customWidth="1"/>
    <col min="12559" max="12559" width="15.109375" style="1" customWidth="1"/>
    <col min="12560" max="12560" width="17.44140625" style="1" customWidth="1"/>
    <col min="12561" max="12561" width="17.88671875" style="1" customWidth="1"/>
    <col min="12562" max="12562" width="13.33203125" style="1" customWidth="1"/>
    <col min="12563" max="12563" width="16.33203125" style="1" customWidth="1"/>
    <col min="12564" max="12564" width="16.88671875" style="1" bestFit="1" customWidth="1"/>
    <col min="12565" max="12793" width="11.44140625" style="1"/>
    <col min="12794" max="12794" width="1.88671875" style="1" customWidth="1"/>
    <col min="12795" max="12795" width="1.44140625" style="1" customWidth="1"/>
    <col min="12796" max="12796" width="63.6640625" style="1" customWidth="1"/>
    <col min="12797" max="12797" width="15.6640625" style="1" customWidth="1"/>
    <col min="12798" max="12798" width="21.88671875" style="1" customWidth="1"/>
    <col min="12799" max="12799" width="16" style="1" customWidth="1"/>
    <col min="12800" max="12800" width="15.109375" style="1" bestFit="1" customWidth="1"/>
    <col min="12801" max="12801" width="13.88671875" style="1" customWidth="1"/>
    <col min="12802" max="12802" width="4.44140625" style="1" customWidth="1"/>
    <col min="12803" max="12803" width="54.109375" style="1" customWidth="1"/>
    <col min="12804" max="12804" width="14.44140625" style="1" customWidth="1"/>
    <col min="12805" max="12805" width="18.109375" style="1" customWidth="1"/>
    <col min="12806" max="12806" width="16.109375" style="1" customWidth="1"/>
    <col min="12807" max="12807" width="12" style="1" customWidth="1"/>
    <col min="12808" max="12808" width="19.44140625" style="1" customWidth="1"/>
    <col min="12809" max="12809" width="4.6640625" style="1" customWidth="1"/>
    <col min="12810" max="12810" width="3.109375" style="1" customWidth="1"/>
    <col min="12811" max="12811" width="47.44140625" style="1" customWidth="1"/>
    <col min="12812" max="12812" width="17.6640625" style="1" customWidth="1"/>
    <col min="12813" max="12813" width="16.6640625" style="1" customWidth="1"/>
    <col min="12814" max="12814" width="22.88671875" style="1" customWidth="1"/>
    <col min="12815" max="12815" width="15.109375" style="1" customWidth="1"/>
    <col min="12816" max="12816" width="17.44140625" style="1" customWidth="1"/>
    <col min="12817" max="12817" width="17.88671875" style="1" customWidth="1"/>
    <col min="12818" max="12818" width="13.33203125" style="1" customWidth="1"/>
    <col min="12819" max="12819" width="16.33203125" style="1" customWidth="1"/>
    <col min="12820" max="12820" width="16.88671875" style="1" bestFit="1" customWidth="1"/>
    <col min="12821" max="13049" width="11.44140625" style="1"/>
    <col min="13050" max="13050" width="1.88671875" style="1" customWidth="1"/>
    <col min="13051" max="13051" width="1.44140625" style="1" customWidth="1"/>
    <col min="13052" max="13052" width="63.6640625" style="1" customWidth="1"/>
    <col min="13053" max="13053" width="15.6640625" style="1" customWidth="1"/>
    <col min="13054" max="13054" width="21.88671875" style="1" customWidth="1"/>
    <col min="13055" max="13055" width="16" style="1" customWidth="1"/>
    <col min="13056" max="13056" width="15.109375" style="1" bestFit="1" customWidth="1"/>
    <col min="13057" max="13057" width="13.88671875" style="1" customWidth="1"/>
    <col min="13058" max="13058" width="4.44140625" style="1" customWidth="1"/>
    <col min="13059" max="13059" width="54.109375" style="1" customWidth="1"/>
    <col min="13060" max="13060" width="14.44140625" style="1" customWidth="1"/>
    <col min="13061" max="13061" width="18.109375" style="1" customWidth="1"/>
    <col min="13062" max="13062" width="16.109375" style="1" customWidth="1"/>
    <col min="13063" max="13063" width="12" style="1" customWidth="1"/>
    <col min="13064" max="13064" width="19.44140625" style="1" customWidth="1"/>
    <col min="13065" max="13065" width="4.6640625" style="1" customWidth="1"/>
    <col min="13066" max="13066" width="3.109375" style="1" customWidth="1"/>
    <col min="13067" max="13067" width="47.44140625" style="1" customWidth="1"/>
    <col min="13068" max="13068" width="17.6640625" style="1" customWidth="1"/>
    <col min="13069" max="13069" width="16.6640625" style="1" customWidth="1"/>
    <col min="13070" max="13070" width="22.88671875" style="1" customWidth="1"/>
    <col min="13071" max="13071" width="15.109375" style="1" customWidth="1"/>
    <col min="13072" max="13072" width="17.44140625" style="1" customWidth="1"/>
    <col min="13073" max="13073" width="17.88671875" style="1" customWidth="1"/>
    <col min="13074" max="13074" width="13.33203125" style="1" customWidth="1"/>
    <col min="13075" max="13075" width="16.33203125" style="1" customWidth="1"/>
    <col min="13076" max="13076" width="16.88671875" style="1" bestFit="1" customWidth="1"/>
    <col min="13077" max="13305" width="11.44140625" style="1"/>
    <col min="13306" max="13306" width="1.88671875" style="1" customWidth="1"/>
    <col min="13307" max="13307" width="1.44140625" style="1" customWidth="1"/>
    <col min="13308" max="13308" width="63.6640625" style="1" customWidth="1"/>
    <col min="13309" max="13309" width="15.6640625" style="1" customWidth="1"/>
    <col min="13310" max="13310" width="21.88671875" style="1" customWidth="1"/>
    <col min="13311" max="13311" width="16" style="1" customWidth="1"/>
    <col min="13312" max="13312" width="15.109375" style="1" bestFit="1" customWidth="1"/>
    <col min="13313" max="13313" width="13.88671875" style="1" customWidth="1"/>
    <col min="13314" max="13314" width="4.44140625" style="1" customWidth="1"/>
    <col min="13315" max="13315" width="54.109375" style="1" customWidth="1"/>
    <col min="13316" max="13316" width="14.44140625" style="1" customWidth="1"/>
    <col min="13317" max="13317" width="18.109375" style="1" customWidth="1"/>
    <col min="13318" max="13318" width="16.109375" style="1" customWidth="1"/>
    <col min="13319" max="13319" width="12" style="1" customWidth="1"/>
    <col min="13320" max="13320" width="19.44140625" style="1" customWidth="1"/>
    <col min="13321" max="13321" width="4.6640625" style="1" customWidth="1"/>
    <col min="13322" max="13322" width="3.109375" style="1" customWidth="1"/>
    <col min="13323" max="13323" width="47.44140625" style="1" customWidth="1"/>
    <col min="13324" max="13324" width="17.6640625" style="1" customWidth="1"/>
    <col min="13325" max="13325" width="16.6640625" style="1" customWidth="1"/>
    <col min="13326" max="13326" width="22.88671875" style="1" customWidth="1"/>
    <col min="13327" max="13327" width="15.109375" style="1" customWidth="1"/>
    <col min="13328" max="13328" width="17.44140625" style="1" customWidth="1"/>
    <col min="13329" max="13329" width="17.88671875" style="1" customWidth="1"/>
    <col min="13330" max="13330" width="13.33203125" style="1" customWidth="1"/>
    <col min="13331" max="13331" width="16.33203125" style="1" customWidth="1"/>
    <col min="13332" max="13332" width="16.88671875" style="1" bestFit="1" customWidth="1"/>
    <col min="13333" max="13561" width="11.44140625" style="1"/>
    <col min="13562" max="13562" width="1.88671875" style="1" customWidth="1"/>
    <col min="13563" max="13563" width="1.44140625" style="1" customWidth="1"/>
    <col min="13564" max="13564" width="63.6640625" style="1" customWidth="1"/>
    <col min="13565" max="13565" width="15.6640625" style="1" customWidth="1"/>
    <col min="13566" max="13566" width="21.88671875" style="1" customWidth="1"/>
    <col min="13567" max="13567" width="16" style="1" customWidth="1"/>
    <col min="13568" max="13568" width="15.109375" style="1" bestFit="1" customWidth="1"/>
    <col min="13569" max="13569" width="13.88671875" style="1" customWidth="1"/>
    <col min="13570" max="13570" width="4.44140625" style="1" customWidth="1"/>
    <col min="13571" max="13571" width="54.109375" style="1" customWidth="1"/>
    <col min="13572" max="13572" width="14.44140625" style="1" customWidth="1"/>
    <col min="13573" max="13573" width="18.109375" style="1" customWidth="1"/>
    <col min="13574" max="13574" width="16.109375" style="1" customWidth="1"/>
    <col min="13575" max="13575" width="12" style="1" customWidth="1"/>
    <col min="13576" max="13576" width="19.44140625" style="1" customWidth="1"/>
    <col min="13577" max="13577" width="4.6640625" style="1" customWidth="1"/>
    <col min="13578" max="13578" width="3.109375" style="1" customWidth="1"/>
    <col min="13579" max="13579" width="47.44140625" style="1" customWidth="1"/>
    <col min="13580" max="13580" width="17.6640625" style="1" customWidth="1"/>
    <col min="13581" max="13581" width="16.6640625" style="1" customWidth="1"/>
    <col min="13582" max="13582" width="22.88671875" style="1" customWidth="1"/>
    <col min="13583" max="13583" width="15.109375" style="1" customWidth="1"/>
    <col min="13584" max="13584" width="17.44140625" style="1" customWidth="1"/>
    <col min="13585" max="13585" width="17.88671875" style="1" customWidth="1"/>
    <col min="13586" max="13586" width="13.33203125" style="1" customWidth="1"/>
    <col min="13587" max="13587" width="16.33203125" style="1" customWidth="1"/>
    <col min="13588" max="13588" width="16.88671875" style="1" bestFit="1" customWidth="1"/>
    <col min="13589" max="13817" width="11.44140625" style="1"/>
    <col min="13818" max="13818" width="1.88671875" style="1" customWidth="1"/>
    <col min="13819" max="13819" width="1.44140625" style="1" customWidth="1"/>
    <col min="13820" max="13820" width="63.6640625" style="1" customWidth="1"/>
    <col min="13821" max="13821" width="15.6640625" style="1" customWidth="1"/>
    <col min="13822" max="13822" width="21.88671875" style="1" customWidth="1"/>
    <col min="13823" max="13823" width="16" style="1" customWidth="1"/>
    <col min="13824" max="13824" width="15.109375" style="1" bestFit="1" customWidth="1"/>
    <col min="13825" max="13825" width="13.88671875" style="1" customWidth="1"/>
    <col min="13826" max="13826" width="4.44140625" style="1" customWidth="1"/>
    <col min="13827" max="13827" width="54.109375" style="1" customWidth="1"/>
    <col min="13828" max="13828" width="14.44140625" style="1" customWidth="1"/>
    <col min="13829" max="13829" width="18.109375" style="1" customWidth="1"/>
    <col min="13830" max="13830" width="16.109375" style="1" customWidth="1"/>
    <col min="13831" max="13831" width="12" style="1" customWidth="1"/>
    <col min="13832" max="13832" width="19.44140625" style="1" customWidth="1"/>
    <col min="13833" max="13833" width="4.6640625" style="1" customWidth="1"/>
    <col min="13834" max="13834" width="3.109375" style="1" customWidth="1"/>
    <col min="13835" max="13835" width="47.44140625" style="1" customWidth="1"/>
    <col min="13836" max="13836" width="17.6640625" style="1" customWidth="1"/>
    <col min="13837" max="13837" width="16.6640625" style="1" customWidth="1"/>
    <col min="13838" max="13838" width="22.88671875" style="1" customWidth="1"/>
    <col min="13839" max="13839" width="15.109375" style="1" customWidth="1"/>
    <col min="13840" max="13840" width="17.44140625" style="1" customWidth="1"/>
    <col min="13841" max="13841" width="17.88671875" style="1" customWidth="1"/>
    <col min="13842" max="13842" width="13.33203125" style="1" customWidth="1"/>
    <col min="13843" max="13843" width="16.33203125" style="1" customWidth="1"/>
    <col min="13844" max="13844" width="16.88671875" style="1" bestFit="1" customWidth="1"/>
    <col min="13845" max="14073" width="11.44140625" style="1"/>
    <col min="14074" max="14074" width="1.88671875" style="1" customWidth="1"/>
    <col min="14075" max="14075" width="1.44140625" style="1" customWidth="1"/>
    <col min="14076" max="14076" width="63.6640625" style="1" customWidth="1"/>
    <col min="14077" max="14077" width="15.6640625" style="1" customWidth="1"/>
    <col min="14078" max="14078" width="21.88671875" style="1" customWidth="1"/>
    <col min="14079" max="14079" width="16" style="1" customWidth="1"/>
    <col min="14080" max="14080" width="15.109375" style="1" bestFit="1" customWidth="1"/>
    <col min="14081" max="14081" width="13.88671875" style="1" customWidth="1"/>
    <col min="14082" max="14082" width="4.44140625" style="1" customWidth="1"/>
    <col min="14083" max="14083" width="54.109375" style="1" customWidth="1"/>
    <col min="14084" max="14084" width="14.44140625" style="1" customWidth="1"/>
    <col min="14085" max="14085" width="18.109375" style="1" customWidth="1"/>
    <col min="14086" max="14086" width="16.109375" style="1" customWidth="1"/>
    <col min="14087" max="14087" width="12" style="1" customWidth="1"/>
    <col min="14088" max="14088" width="19.44140625" style="1" customWidth="1"/>
    <col min="14089" max="14089" width="4.6640625" style="1" customWidth="1"/>
    <col min="14090" max="14090" width="3.109375" style="1" customWidth="1"/>
    <col min="14091" max="14091" width="47.44140625" style="1" customWidth="1"/>
    <col min="14092" max="14092" width="17.6640625" style="1" customWidth="1"/>
    <col min="14093" max="14093" width="16.6640625" style="1" customWidth="1"/>
    <col min="14094" max="14094" width="22.88671875" style="1" customWidth="1"/>
    <col min="14095" max="14095" width="15.109375" style="1" customWidth="1"/>
    <col min="14096" max="14096" width="17.44140625" style="1" customWidth="1"/>
    <col min="14097" max="14097" width="17.88671875" style="1" customWidth="1"/>
    <col min="14098" max="14098" width="13.33203125" style="1" customWidth="1"/>
    <col min="14099" max="14099" width="16.33203125" style="1" customWidth="1"/>
    <col min="14100" max="14100" width="16.88671875" style="1" bestFit="1" customWidth="1"/>
    <col min="14101" max="14329" width="11.44140625" style="1"/>
    <col min="14330" max="14330" width="1.88671875" style="1" customWidth="1"/>
    <col min="14331" max="14331" width="1.44140625" style="1" customWidth="1"/>
    <col min="14332" max="14332" width="63.6640625" style="1" customWidth="1"/>
    <col min="14333" max="14333" width="15.6640625" style="1" customWidth="1"/>
    <col min="14334" max="14334" width="21.88671875" style="1" customWidth="1"/>
    <col min="14335" max="14335" width="16" style="1" customWidth="1"/>
    <col min="14336" max="14336" width="15.109375" style="1" bestFit="1" customWidth="1"/>
    <col min="14337" max="14337" width="13.88671875" style="1" customWidth="1"/>
    <col min="14338" max="14338" width="4.44140625" style="1" customWidth="1"/>
    <col min="14339" max="14339" width="54.109375" style="1" customWidth="1"/>
    <col min="14340" max="14340" width="14.44140625" style="1" customWidth="1"/>
    <col min="14341" max="14341" width="18.109375" style="1" customWidth="1"/>
    <col min="14342" max="14342" width="16.109375" style="1" customWidth="1"/>
    <col min="14343" max="14343" width="12" style="1" customWidth="1"/>
    <col min="14344" max="14344" width="19.44140625" style="1" customWidth="1"/>
    <col min="14345" max="14345" width="4.6640625" style="1" customWidth="1"/>
    <col min="14346" max="14346" width="3.109375" style="1" customWidth="1"/>
    <col min="14347" max="14347" width="47.44140625" style="1" customWidth="1"/>
    <col min="14348" max="14348" width="17.6640625" style="1" customWidth="1"/>
    <col min="14349" max="14349" width="16.6640625" style="1" customWidth="1"/>
    <col min="14350" max="14350" width="22.88671875" style="1" customWidth="1"/>
    <col min="14351" max="14351" width="15.109375" style="1" customWidth="1"/>
    <col min="14352" max="14352" width="17.44140625" style="1" customWidth="1"/>
    <col min="14353" max="14353" width="17.88671875" style="1" customWidth="1"/>
    <col min="14354" max="14354" width="13.33203125" style="1" customWidth="1"/>
    <col min="14355" max="14355" width="16.33203125" style="1" customWidth="1"/>
    <col min="14356" max="14356" width="16.88671875" style="1" bestFit="1" customWidth="1"/>
    <col min="14357" max="14585" width="11.44140625" style="1"/>
    <col min="14586" max="14586" width="1.88671875" style="1" customWidth="1"/>
    <col min="14587" max="14587" width="1.44140625" style="1" customWidth="1"/>
    <col min="14588" max="14588" width="63.6640625" style="1" customWidth="1"/>
    <col min="14589" max="14589" width="15.6640625" style="1" customWidth="1"/>
    <col min="14590" max="14590" width="21.88671875" style="1" customWidth="1"/>
    <col min="14591" max="14591" width="16" style="1" customWidth="1"/>
    <col min="14592" max="14592" width="15.109375" style="1" bestFit="1" customWidth="1"/>
    <col min="14593" max="14593" width="13.88671875" style="1" customWidth="1"/>
    <col min="14594" max="14594" width="4.44140625" style="1" customWidth="1"/>
    <col min="14595" max="14595" width="54.109375" style="1" customWidth="1"/>
    <col min="14596" max="14596" width="14.44140625" style="1" customWidth="1"/>
    <col min="14597" max="14597" width="18.109375" style="1" customWidth="1"/>
    <col min="14598" max="14598" width="16.109375" style="1" customWidth="1"/>
    <col min="14599" max="14599" width="12" style="1" customWidth="1"/>
    <col min="14600" max="14600" width="19.44140625" style="1" customWidth="1"/>
    <col min="14601" max="14601" width="4.6640625" style="1" customWidth="1"/>
    <col min="14602" max="14602" width="3.109375" style="1" customWidth="1"/>
    <col min="14603" max="14603" width="47.44140625" style="1" customWidth="1"/>
    <col min="14604" max="14604" width="17.6640625" style="1" customWidth="1"/>
    <col min="14605" max="14605" width="16.6640625" style="1" customWidth="1"/>
    <col min="14606" max="14606" width="22.88671875" style="1" customWidth="1"/>
    <col min="14607" max="14607" width="15.109375" style="1" customWidth="1"/>
    <col min="14608" max="14608" width="17.44140625" style="1" customWidth="1"/>
    <col min="14609" max="14609" width="17.88671875" style="1" customWidth="1"/>
    <col min="14610" max="14610" width="13.33203125" style="1" customWidth="1"/>
    <col min="14611" max="14611" width="16.33203125" style="1" customWidth="1"/>
    <col min="14612" max="14612" width="16.88671875" style="1" bestFit="1" customWidth="1"/>
    <col min="14613" max="14841" width="11.44140625" style="1"/>
    <col min="14842" max="14842" width="1.88671875" style="1" customWidth="1"/>
    <col min="14843" max="14843" width="1.44140625" style="1" customWidth="1"/>
    <col min="14844" max="14844" width="63.6640625" style="1" customWidth="1"/>
    <col min="14845" max="14845" width="15.6640625" style="1" customWidth="1"/>
    <col min="14846" max="14846" width="21.88671875" style="1" customWidth="1"/>
    <col min="14847" max="14847" width="16" style="1" customWidth="1"/>
    <col min="14848" max="14848" width="15.109375" style="1" bestFit="1" customWidth="1"/>
    <col min="14849" max="14849" width="13.88671875" style="1" customWidth="1"/>
    <col min="14850" max="14850" width="4.44140625" style="1" customWidth="1"/>
    <col min="14851" max="14851" width="54.109375" style="1" customWidth="1"/>
    <col min="14852" max="14852" width="14.44140625" style="1" customWidth="1"/>
    <col min="14853" max="14853" width="18.109375" style="1" customWidth="1"/>
    <col min="14854" max="14854" width="16.109375" style="1" customWidth="1"/>
    <col min="14855" max="14855" width="12" style="1" customWidth="1"/>
    <col min="14856" max="14856" width="19.44140625" style="1" customWidth="1"/>
    <col min="14857" max="14857" width="4.6640625" style="1" customWidth="1"/>
    <col min="14858" max="14858" width="3.109375" style="1" customWidth="1"/>
    <col min="14859" max="14859" width="47.44140625" style="1" customWidth="1"/>
    <col min="14860" max="14860" width="17.6640625" style="1" customWidth="1"/>
    <col min="14861" max="14861" width="16.6640625" style="1" customWidth="1"/>
    <col min="14862" max="14862" width="22.88671875" style="1" customWidth="1"/>
    <col min="14863" max="14863" width="15.109375" style="1" customWidth="1"/>
    <col min="14864" max="14864" width="17.44140625" style="1" customWidth="1"/>
    <col min="14865" max="14865" width="17.88671875" style="1" customWidth="1"/>
    <col min="14866" max="14866" width="13.33203125" style="1" customWidth="1"/>
    <col min="14867" max="14867" width="16.33203125" style="1" customWidth="1"/>
    <col min="14868" max="14868" width="16.88671875" style="1" bestFit="1" customWidth="1"/>
    <col min="14869" max="15097" width="11.44140625" style="1"/>
    <col min="15098" max="15098" width="1.88671875" style="1" customWidth="1"/>
    <col min="15099" max="15099" width="1.44140625" style="1" customWidth="1"/>
    <col min="15100" max="15100" width="63.6640625" style="1" customWidth="1"/>
    <col min="15101" max="15101" width="15.6640625" style="1" customWidth="1"/>
    <col min="15102" max="15102" width="21.88671875" style="1" customWidth="1"/>
    <col min="15103" max="15103" width="16" style="1" customWidth="1"/>
    <col min="15104" max="15104" width="15.109375" style="1" bestFit="1" customWidth="1"/>
    <col min="15105" max="15105" width="13.88671875" style="1" customWidth="1"/>
    <col min="15106" max="15106" width="4.44140625" style="1" customWidth="1"/>
    <col min="15107" max="15107" width="54.109375" style="1" customWidth="1"/>
    <col min="15108" max="15108" width="14.44140625" style="1" customWidth="1"/>
    <col min="15109" max="15109" width="18.109375" style="1" customWidth="1"/>
    <col min="15110" max="15110" width="16.109375" style="1" customWidth="1"/>
    <col min="15111" max="15111" width="12" style="1" customWidth="1"/>
    <col min="15112" max="15112" width="19.44140625" style="1" customWidth="1"/>
    <col min="15113" max="15113" width="4.6640625" style="1" customWidth="1"/>
    <col min="15114" max="15114" width="3.109375" style="1" customWidth="1"/>
    <col min="15115" max="15115" width="47.44140625" style="1" customWidth="1"/>
    <col min="15116" max="15116" width="17.6640625" style="1" customWidth="1"/>
    <col min="15117" max="15117" width="16.6640625" style="1" customWidth="1"/>
    <col min="15118" max="15118" width="22.88671875" style="1" customWidth="1"/>
    <col min="15119" max="15119" width="15.109375" style="1" customWidth="1"/>
    <col min="15120" max="15120" width="17.44140625" style="1" customWidth="1"/>
    <col min="15121" max="15121" width="17.88671875" style="1" customWidth="1"/>
    <col min="15122" max="15122" width="13.33203125" style="1" customWidth="1"/>
    <col min="15123" max="15123" width="16.33203125" style="1" customWidth="1"/>
    <col min="15124" max="15124" width="16.88671875" style="1" bestFit="1" customWidth="1"/>
    <col min="15125" max="15353" width="11.44140625" style="1"/>
    <col min="15354" max="15354" width="1.88671875" style="1" customWidth="1"/>
    <col min="15355" max="15355" width="1.44140625" style="1" customWidth="1"/>
    <col min="15356" max="15356" width="63.6640625" style="1" customWidth="1"/>
    <col min="15357" max="15357" width="15.6640625" style="1" customWidth="1"/>
    <col min="15358" max="15358" width="21.88671875" style="1" customWidth="1"/>
    <col min="15359" max="15359" width="16" style="1" customWidth="1"/>
    <col min="15360" max="15360" width="15.109375" style="1" bestFit="1" customWidth="1"/>
    <col min="15361" max="15361" width="13.88671875" style="1" customWidth="1"/>
    <col min="15362" max="15362" width="4.44140625" style="1" customWidth="1"/>
    <col min="15363" max="15363" width="54.109375" style="1" customWidth="1"/>
    <col min="15364" max="15364" width="14.44140625" style="1" customWidth="1"/>
    <col min="15365" max="15365" width="18.109375" style="1" customWidth="1"/>
    <col min="15366" max="15366" width="16.109375" style="1" customWidth="1"/>
    <col min="15367" max="15367" width="12" style="1" customWidth="1"/>
    <col min="15368" max="15368" width="19.44140625" style="1" customWidth="1"/>
    <col min="15369" max="15369" width="4.6640625" style="1" customWidth="1"/>
    <col min="15370" max="15370" width="3.109375" style="1" customWidth="1"/>
    <col min="15371" max="15371" width="47.44140625" style="1" customWidth="1"/>
    <col min="15372" max="15372" width="17.6640625" style="1" customWidth="1"/>
    <col min="15373" max="15373" width="16.6640625" style="1" customWidth="1"/>
    <col min="15374" max="15374" width="22.88671875" style="1" customWidth="1"/>
    <col min="15375" max="15375" width="15.109375" style="1" customWidth="1"/>
    <col min="15376" max="15376" width="17.44140625" style="1" customWidth="1"/>
    <col min="15377" max="15377" width="17.88671875" style="1" customWidth="1"/>
    <col min="15378" max="15378" width="13.33203125" style="1" customWidth="1"/>
    <col min="15379" max="15379" width="16.33203125" style="1" customWidth="1"/>
    <col min="15380" max="15380" width="16.88671875" style="1" bestFit="1" customWidth="1"/>
    <col min="15381" max="15609" width="11.44140625" style="1"/>
    <col min="15610" max="15610" width="1.88671875" style="1" customWidth="1"/>
    <col min="15611" max="15611" width="1.44140625" style="1" customWidth="1"/>
    <col min="15612" max="15612" width="63.6640625" style="1" customWidth="1"/>
    <col min="15613" max="15613" width="15.6640625" style="1" customWidth="1"/>
    <col min="15614" max="15614" width="21.88671875" style="1" customWidth="1"/>
    <col min="15615" max="15615" width="16" style="1" customWidth="1"/>
    <col min="15616" max="15616" width="15.109375" style="1" bestFit="1" customWidth="1"/>
    <col min="15617" max="15617" width="13.88671875" style="1" customWidth="1"/>
    <col min="15618" max="15618" width="4.44140625" style="1" customWidth="1"/>
    <col min="15619" max="15619" width="54.109375" style="1" customWidth="1"/>
    <col min="15620" max="15620" width="14.44140625" style="1" customWidth="1"/>
    <col min="15621" max="15621" width="18.109375" style="1" customWidth="1"/>
    <col min="15622" max="15622" width="16.109375" style="1" customWidth="1"/>
    <col min="15623" max="15623" width="12" style="1" customWidth="1"/>
    <col min="15624" max="15624" width="19.44140625" style="1" customWidth="1"/>
    <col min="15625" max="15625" width="4.6640625" style="1" customWidth="1"/>
    <col min="15626" max="15626" width="3.109375" style="1" customWidth="1"/>
    <col min="15627" max="15627" width="47.44140625" style="1" customWidth="1"/>
    <col min="15628" max="15628" width="17.6640625" style="1" customWidth="1"/>
    <col min="15629" max="15629" width="16.6640625" style="1" customWidth="1"/>
    <col min="15630" max="15630" width="22.88671875" style="1" customWidth="1"/>
    <col min="15631" max="15631" width="15.109375" style="1" customWidth="1"/>
    <col min="15632" max="15632" width="17.44140625" style="1" customWidth="1"/>
    <col min="15633" max="15633" width="17.88671875" style="1" customWidth="1"/>
    <col min="15634" max="15634" width="13.33203125" style="1" customWidth="1"/>
    <col min="15635" max="15635" width="16.33203125" style="1" customWidth="1"/>
    <col min="15636" max="15636" width="16.88671875" style="1" bestFit="1" customWidth="1"/>
    <col min="15637" max="15865" width="11.44140625" style="1"/>
    <col min="15866" max="15866" width="1.88671875" style="1" customWidth="1"/>
    <col min="15867" max="15867" width="1.44140625" style="1" customWidth="1"/>
    <col min="15868" max="15868" width="63.6640625" style="1" customWidth="1"/>
    <col min="15869" max="15869" width="15.6640625" style="1" customWidth="1"/>
    <col min="15870" max="15870" width="21.88671875" style="1" customWidth="1"/>
    <col min="15871" max="15871" width="16" style="1" customWidth="1"/>
    <col min="15872" max="15872" width="15.109375" style="1" bestFit="1" customWidth="1"/>
    <col min="15873" max="15873" width="13.88671875" style="1" customWidth="1"/>
    <col min="15874" max="15874" width="4.44140625" style="1" customWidth="1"/>
    <col min="15875" max="15875" width="54.109375" style="1" customWidth="1"/>
    <col min="15876" max="15876" width="14.44140625" style="1" customWidth="1"/>
    <col min="15877" max="15877" width="18.109375" style="1" customWidth="1"/>
    <col min="15878" max="15878" width="16.109375" style="1" customWidth="1"/>
    <col min="15879" max="15879" width="12" style="1" customWidth="1"/>
    <col min="15880" max="15880" width="19.44140625" style="1" customWidth="1"/>
    <col min="15881" max="15881" width="4.6640625" style="1" customWidth="1"/>
    <col min="15882" max="15882" width="3.109375" style="1" customWidth="1"/>
    <col min="15883" max="15883" width="47.44140625" style="1" customWidth="1"/>
    <col min="15884" max="15884" width="17.6640625" style="1" customWidth="1"/>
    <col min="15885" max="15885" width="16.6640625" style="1" customWidth="1"/>
    <col min="15886" max="15886" width="22.88671875" style="1" customWidth="1"/>
    <col min="15887" max="15887" width="15.109375" style="1" customWidth="1"/>
    <col min="15888" max="15888" width="17.44140625" style="1" customWidth="1"/>
    <col min="15889" max="15889" width="17.88671875" style="1" customWidth="1"/>
    <col min="15890" max="15890" width="13.33203125" style="1" customWidth="1"/>
    <col min="15891" max="15891" width="16.33203125" style="1" customWidth="1"/>
    <col min="15892" max="15892" width="16.88671875" style="1" bestFit="1" customWidth="1"/>
    <col min="15893" max="16121" width="11.44140625" style="1"/>
    <col min="16122" max="16122" width="1.88671875" style="1" customWidth="1"/>
    <col min="16123" max="16123" width="1.44140625" style="1" customWidth="1"/>
    <col min="16124" max="16124" width="63.6640625" style="1" customWidth="1"/>
    <col min="16125" max="16125" width="15.6640625" style="1" customWidth="1"/>
    <col min="16126" max="16126" width="21.88671875" style="1" customWidth="1"/>
    <col min="16127" max="16127" width="16" style="1" customWidth="1"/>
    <col min="16128" max="16128" width="15.109375" style="1" bestFit="1" customWidth="1"/>
    <col min="16129" max="16129" width="13.88671875" style="1" customWidth="1"/>
    <col min="16130" max="16130" width="4.44140625" style="1" customWidth="1"/>
    <col min="16131" max="16131" width="54.109375" style="1" customWidth="1"/>
    <col min="16132" max="16132" width="14.44140625" style="1" customWidth="1"/>
    <col min="16133" max="16133" width="18.109375" style="1" customWidth="1"/>
    <col min="16134" max="16134" width="16.109375" style="1" customWidth="1"/>
    <col min="16135" max="16135" width="12" style="1" customWidth="1"/>
    <col min="16136" max="16136" width="19.44140625" style="1" customWidth="1"/>
    <col min="16137" max="16137" width="4.6640625" style="1" customWidth="1"/>
    <col min="16138" max="16138" width="3.109375" style="1" customWidth="1"/>
    <col min="16139" max="16139" width="47.44140625" style="1" customWidth="1"/>
    <col min="16140" max="16140" width="17.6640625" style="1" customWidth="1"/>
    <col min="16141" max="16141" width="16.6640625" style="1" customWidth="1"/>
    <col min="16142" max="16142" width="22.88671875" style="1" customWidth="1"/>
    <col min="16143" max="16143" width="15.109375" style="1" customWidth="1"/>
    <col min="16144" max="16144" width="17.44140625" style="1" customWidth="1"/>
    <col min="16145" max="16145" width="17.88671875" style="1" customWidth="1"/>
    <col min="16146" max="16146" width="13.33203125" style="1" customWidth="1"/>
    <col min="16147" max="16147" width="16.33203125" style="1" customWidth="1"/>
    <col min="16148" max="16148" width="16.88671875" style="1" bestFit="1" customWidth="1"/>
    <col min="16149" max="16384" width="11.44140625" style="1"/>
  </cols>
  <sheetData>
    <row r="2" spans="2:43" ht="21" x14ac:dyDescent="0.25">
      <c r="B2" s="1931" t="s">
        <v>2206</v>
      </c>
      <c r="C2" s="1932"/>
      <c r="D2" s="1932"/>
      <c r="E2" s="1932"/>
      <c r="F2" s="1932"/>
      <c r="G2" s="1932"/>
      <c r="H2" s="1932"/>
      <c r="I2" s="1932"/>
      <c r="J2" s="1932"/>
      <c r="K2" s="1135"/>
      <c r="L2" s="1135"/>
      <c r="M2" s="1135"/>
      <c r="N2" s="1135"/>
      <c r="O2" s="1135"/>
      <c r="P2" s="1135"/>
      <c r="Q2" s="1135"/>
      <c r="R2" s="1135"/>
      <c r="S2" s="1135"/>
      <c r="T2" s="1135"/>
      <c r="U2" s="1135"/>
      <c r="V2" s="1135"/>
      <c r="W2" s="1135"/>
      <c r="X2" s="1135"/>
      <c r="Y2" s="1135"/>
      <c r="Z2" s="1135"/>
      <c r="AA2" s="1135"/>
      <c r="AB2" s="1135"/>
      <c r="AC2" s="1135"/>
      <c r="AD2" s="1135"/>
      <c r="AE2" s="1135"/>
    </row>
    <row r="4" spans="2:43" ht="14.4" thickBot="1" x14ac:dyDescent="0.3">
      <c r="E4" s="95"/>
    </row>
    <row r="5" spans="2:43" ht="16.8"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43" x14ac:dyDescent="0.25">
      <c r="B6" s="1944" t="s">
        <v>152</v>
      </c>
      <c r="C6" s="1945"/>
      <c r="D6" s="1945"/>
      <c r="E6" s="1946"/>
      <c r="F6" s="1864" t="s">
        <v>12</v>
      </c>
      <c r="G6" s="1865"/>
      <c r="H6" s="226" t="s">
        <v>373</v>
      </c>
      <c r="I6" s="226" t="s">
        <v>374</v>
      </c>
      <c r="J6" s="289" t="s">
        <v>404</v>
      </c>
      <c r="K6" s="362">
        <f>K7+K10+K13+K15</f>
        <v>3881.25</v>
      </c>
      <c r="L6" s="362">
        <f t="shared" ref="L6:AE6" si="0">L7+L10+L13+L15</f>
        <v>3881.25</v>
      </c>
      <c r="M6" s="362">
        <f t="shared" si="0"/>
        <v>4096.875</v>
      </c>
      <c r="N6" s="362">
        <f t="shared" si="0"/>
        <v>4312.5</v>
      </c>
      <c r="O6" s="362">
        <f t="shared" si="0"/>
        <v>4743.75</v>
      </c>
      <c r="P6" s="362">
        <f t="shared" si="0"/>
        <v>5175</v>
      </c>
      <c r="Q6" s="362">
        <f t="shared" si="0"/>
        <v>5606.25</v>
      </c>
      <c r="R6" s="362">
        <f t="shared" si="0"/>
        <v>5821.875</v>
      </c>
      <c r="S6" s="362">
        <f t="shared" si="0"/>
        <v>6037.5</v>
      </c>
      <c r="T6" s="362">
        <f t="shared" si="0"/>
        <v>6037.5</v>
      </c>
      <c r="U6" s="362">
        <f t="shared" si="0"/>
        <v>6253.125</v>
      </c>
      <c r="V6" s="362">
        <f t="shared" si="0"/>
        <v>6253.125</v>
      </c>
      <c r="W6" s="362">
        <f t="shared" si="0"/>
        <v>6253.125</v>
      </c>
      <c r="X6" s="362">
        <f t="shared" si="0"/>
        <v>6253.125</v>
      </c>
      <c r="Y6" s="362">
        <f t="shared" si="0"/>
        <v>6253.125</v>
      </c>
      <c r="Z6" s="362">
        <f t="shared" si="0"/>
        <v>6253.125</v>
      </c>
      <c r="AA6" s="362">
        <f t="shared" si="0"/>
        <v>6253.125</v>
      </c>
      <c r="AB6" s="362">
        <f t="shared" si="0"/>
        <v>6253.125</v>
      </c>
      <c r="AC6" s="362">
        <f t="shared" si="0"/>
        <v>6253.125</v>
      </c>
      <c r="AD6" s="362">
        <f t="shared" si="0"/>
        <v>6253.125</v>
      </c>
      <c r="AE6" s="362">
        <f t="shared" si="0"/>
        <v>112125</v>
      </c>
    </row>
    <row r="7" spans="2:43" x14ac:dyDescent="0.25">
      <c r="B7" s="1941" t="s">
        <v>321</v>
      </c>
      <c r="C7" s="1942"/>
      <c r="D7" s="1942"/>
      <c r="E7" s="1943"/>
      <c r="F7" s="327"/>
      <c r="G7" s="1167"/>
      <c r="H7" s="1978">
        <f>AE6</f>
        <v>112125</v>
      </c>
      <c r="I7" s="1937">
        <f>J93</f>
        <v>50885.924249999996</v>
      </c>
      <c r="J7" s="1933">
        <f>H7-I7</f>
        <v>61239.075750000004</v>
      </c>
      <c r="K7" s="356">
        <f>SUM(K8:K9)</f>
        <v>0</v>
      </c>
      <c r="L7" s="356">
        <f t="shared" ref="L7:AE7" si="1">SUM(L8:L9)</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43" x14ac:dyDescent="0.25">
      <c r="B8" s="1947" t="s">
        <v>2198</v>
      </c>
      <c r="C8" s="1942"/>
      <c r="D8" s="1942"/>
      <c r="E8" s="1943"/>
      <c r="F8" s="5" t="s">
        <v>459</v>
      </c>
      <c r="G8" s="1147">
        <f>'2. Assumptions'!L52</f>
        <v>2.5</v>
      </c>
      <c r="H8" s="1979"/>
      <c r="I8" s="1938"/>
      <c r="J8" s="1826"/>
      <c r="K8" s="1134"/>
      <c r="L8" s="1134"/>
      <c r="M8" s="1134"/>
      <c r="N8" s="1134"/>
      <c r="O8" s="1134"/>
      <c r="P8" s="1134"/>
      <c r="Q8" s="1134"/>
      <c r="R8" s="1134"/>
      <c r="S8" s="1134"/>
      <c r="T8" s="1134"/>
      <c r="U8" s="1134"/>
      <c r="V8" s="1134"/>
      <c r="W8" s="1134"/>
      <c r="X8" s="1134"/>
      <c r="Y8" s="1134"/>
      <c r="Z8" s="1134"/>
      <c r="AA8" s="1134"/>
      <c r="AB8" s="1134"/>
      <c r="AC8" s="1134"/>
      <c r="AD8" s="1134"/>
      <c r="AE8" s="1134"/>
    </row>
    <row r="9" spans="2:43" x14ac:dyDescent="0.25">
      <c r="B9" s="1948"/>
      <c r="C9" s="1949"/>
      <c r="D9" s="1949"/>
      <c r="E9" s="1950"/>
      <c r="F9" s="328"/>
      <c r="G9" s="1147"/>
      <c r="H9" s="1979"/>
      <c r="I9" s="1938"/>
      <c r="J9" s="1826"/>
      <c r="K9" s="1134"/>
      <c r="L9" s="1134"/>
      <c r="M9" s="1134"/>
      <c r="N9" s="1134"/>
      <c r="O9" s="1134"/>
      <c r="P9" s="1134"/>
      <c r="Q9" s="1134"/>
      <c r="R9" s="1134"/>
      <c r="S9" s="1134"/>
      <c r="T9" s="1134"/>
      <c r="U9" s="1134"/>
      <c r="V9" s="1134"/>
      <c r="W9" s="1134"/>
      <c r="X9" s="1134"/>
      <c r="Y9" s="1134"/>
      <c r="Z9" s="1134"/>
      <c r="AA9" s="1134"/>
      <c r="AB9" s="1134"/>
      <c r="AC9" s="1134"/>
      <c r="AD9" s="1134"/>
      <c r="AE9" s="1134"/>
      <c r="AF9" s="10"/>
      <c r="AG9" s="10"/>
      <c r="AH9" s="10"/>
      <c r="AI9" s="1940" t="s">
        <v>438</v>
      </c>
      <c r="AJ9" s="1940"/>
      <c r="AK9" s="1940"/>
      <c r="AL9" s="1940"/>
      <c r="AM9" s="1940"/>
      <c r="AO9" s="10"/>
      <c r="AP9" s="10"/>
      <c r="AQ9" s="10"/>
    </row>
    <row r="10" spans="2:43" x14ac:dyDescent="0.25">
      <c r="B10" s="1941" t="s">
        <v>322</v>
      </c>
      <c r="C10" s="1942"/>
      <c r="D10" s="1942"/>
      <c r="E10" s="1943"/>
      <c r="F10" s="328" t="s">
        <v>460</v>
      </c>
      <c r="G10" s="1600">
        <f>'2. Assumptions'!L54</f>
        <v>4.5</v>
      </c>
      <c r="H10" s="1979"/>
      <c r="I10" s="1938"/>
      <c r="J10" s="1826"/>
      <c r="K10" s="356">
        <f>SUM(K11:K12)</f>
        <v>3881.25</v>
      </c>
      <c r="L10" s="356">
        <f t="shared" ref="L10:AE10" si="2">SUM(L11:L12)</f>
        <v>3881.25</v>
      </c>
      <c r="M10" s="356">
        <f t="shared" si="2"/>
        <v>4096.875</v>
      </c>
      <c r="N10" s="356">
        <f t="shared" si="2"/>
        <v>4312.5</v>
      </c>
      <c r="O10" s="356">
        <f t="shared" si="2"/>
        <v>4743.75</v>
      </c>
      <c r="P10" s="356">
        <f t="shared" si="2"/>
        <v>5175</v>
      </c>
      <c r="Q10" s="356">
        <f t="shared" si="2"/>
        <v>5606.25</v>
      </c>
      <c r="R10" s="356">
        <f t="shared" si="2"/>
        <v>5821.875</v>
      </c>
      <c r="S10" s="356">
        <f t="shared" si="2"/>
        <v>6037.5</v>
      </c>
      <c r="T10" s="356">
        <f t="shared" si="2"/>
        <v>6037.5</v>
      </c>
      <c r="U10" s="356">
        <f t="shared" si="2"/>
        <v>6253.125</v>
      </c>
      <c r="V10" s="356">
        <f t="shared" si="2"/>
        <v>6253.125</v>
      </c>
      <c r="W10" s="356">
        <f t="shared" si="2"/>
        <v>6253.125</v>
      </c>
      <c r="X10" s="356">
        <f t="shared" si="2"/>
        <v>6253.125</v>
      </c>
      <c r="Y10" s="356">
        <f t="shared" si="2"/>
        <v>6253.125</v>
      </c>
      <c r="Z10" s="356">
        <f t="shared" si="2"/>
        <v>6253.125</v>
      </c>
      <c r="AA10" s="356">
        <f t="shared" si="2"/>
        <v>6253.125</v>
      </c>
      <c r="AB10" s="356">
        <f t="shared" si="2"/>
        <v>6253.125</v>
      </c>
      <c r="AC10" s="356">
        <f t="shared" si="2"/>
        <v>6253.125</v>
      </c>
      <c r="AD10" s="356">
        <f t="shared" si="2"/>
        <v>6253.125</v>
      </c>
      <c r="AE10" s="356">
        <f t="shared" si="2"/>
        <v>112125</v>
      </c>
      <c r="AI10" s="1940"/>
      <c r="AJ10" s="1940"/>
      <c r="AK10" s="1940"/>
      <c r="AL10" s="1940"/>
      <c r="AM10" s="1940"/>
    </row>
    <row r="11" spans="2:43" x14ac:dyDescent="0.25">
      <c r="B11" s="1947" t="s">
        <v>2199</v>
      </c>
      <c r="C11" s="1951"/>
      <c r="D11" s="1951"/>
      <c r="E11" s="1952"/>
      <c r="F11" s="328"/>
      <c r="G11" s="1147"/>
      <c r="H11" s="1979"/>
      <c r="I11" s="1938"/>
      <c r="J11" s="1826"/>
      <c r="K11" s="1134"/>
      <c r="L11" s="1134"/>
      <c r="M11" s="1134"/>
      <c r="N11" s="1134"/>
      <c r="O11" s="1134"/>
      <c r="P11" s="1134"/>
      <c r="Q11" s="1134"/>
      <c r="R11" s="1134"/>
      <c r="S11" s="1134"/>
      <c r="T11" s="1134"/>
      <c r="U11" s="1134"/>
      <c r="V11" s="1134"/>
      <c r="W11" s="1134"/>
      <c r="X11" s="1134"/>
      <c r="Y11" s="1134"/>
      <c r="Z11" s="1134"/>
      <c r="AA11" s="1134"/>
      <c r="AB11" s="1134"/>
      <c r="AC11" s="1134"/>
      <c r="AD11" s="1134"/>
      <c r="AE11" s="1134"/>
      <c r="AF11" s="10"/>
      <c r="AG11" s="10"/>
      <c r="AH11" s="10"/>
      <c r="AN11" s="10"/>
      <c r="AO11" s="10"/>
      <c r="AP11" s="10"/>
      <c r="AQ11" s="10"/>
    </row>
    <row r="12" spans="2:43" ht="14.4" x14ac:dyDescent="0.25">
      <c r="B12" s="1947" t="s">
        <v>1359</v>
      </c>
      <c r="C12" s="1951"/>
      <c r="D12" s="1951"/>
      <c r="E12" s="1952"/>
      <c r="F12" s="328" t="s">
        <v>458</v>
      </c>
      <c r="G12" s="1147">
        <f>G8*G10*G14</f>
        <v>2587.5</v>
      </c>
      <c r="H12" s="1979"/>
      <c r="I12" s="1938"/>
      <c r="J12" s="1826"/>
      <c r="K12" s="369">
        <f>'2. Assumptions'!$D46*'2. Assumptions'!M56</f>
        <v>3881.25</v>
      </c>
      <c r="L12" s="369">
        <f>'2. Assumptions'!$D46*'2. Assumptions'!M56</f>
        <v>3881.25</v>
      </c>
      <c r="M12" s="369">
        <f>'2. Assumptions'!$D46*'2. Assumptions'!N56</f>
        <v>4096.875</v>
      </c>
      <c r="N12" s="369">
        <f>'2. Assumptions'!$D46*'2. Assumptions'!O56</f>
        <v>4312.5</v>
      </c>
      <c r="O12" s="369">
        <f>'2. Assumptions'!$D46*'2. Assumptions'!P56</f>
        <v>4743.75</v>
      </c>
      <c r="P12" s="369">
        <f>'2. Assumptions'!$D46*'2. Assumptions'!Q56</f>
        <v>5175</v>
      </c>
      <c r="Q12" s="369">
        <f>'2. Assumptions'!$D46*'2. Assumptions'!R56</f>
        <v>5606.25</v>
      </c>
      <c r="R12" s="369">
        <f>'2. Assumptions'!$D46*'2. Assumptions'!S56</f>
        <v>5821.875</v>
      </c>
      <c r="S12" s="369">
        <f>'2. Assumptions'!$D46*'2. Assumptions'!T56</f>
        <v>6037.5</v>
      </c>
      <c r="T12" s="369">
        <f>'2. Assumptions'!$D46*'2. Assumptions'!U56</f>
        <v>6037.5</v>
      </c>
      <c r="U12" s="369">
        <f>'2. Assumptions'!$D46*'2. Assumptions'!V56</f>
        <v>6253.125</v>
      </c>
      <c r="V12" s="369">
        <f>'2. Assumptions'!$D46*'2. Assumptions'!W56</f>
        <v>6253.125</v>
      </c>
      <c r="W12" s="369">
        <f>'2. Assumptions'!$D46*'2. Assumptions'!W56</f>
        <v>6253.125</v>
      </c>
      <c r="X12" s="369">
        <f>'2. Assumptions'!$D46*'2. Assumptions'!W56</f>
        <v>6253.125</v>
      </c>
      <c r="Y12" s="369">
        <f>'2. Assumptions'!$D46*'2. Assumptions'!W56</f>
        <v>6253.125</v>
      </c>
      <c r="Z12" s="369">
        <f>'2. Assumptions'!$D46*'2. Assumptions'!W56</f>
        <v>6253.125</v>
      </c>
      <c r="AA12" s="369">
        <f>'2. Assumptions'!$D46*'2. Assumptions'!W56</f>
        <v>6253.125</v>
      </c>
      <c r="AB12" s="369">
        <f>'2. Assumptions'!$D46*'2. Assumptions'!W56</f>
        <v>6253.125</v>
      </c>
      <c r="AC12" s="369">
        <f>'2. Assumptions'!$D46*'2. Assumptions'!W56</f>
        <v>6253.125</v>
      </c>
      <c r="AD12" s="369">
        <f>'2. Assumptions'!$D46*'2. Assumptions'!W56</f>
        <v>6253.125</v>
      </c>
      <c r="AE12" s="355">
        <f>SUM(K12:AD12)</f>
        <v>112125</v>
      </c>
      <c r="AF12" s="10"/>
      <c r="AG12" s="10"/>
      <c r="AH12" s="10"/>
      <c r="AN12" s="10"/>
      <c r="AO12" s="10"/>
      <c r="AP12" s="10"/>
      <c r="AQ12" s="10"/>
    </row>
    <row r="13" spans="2:43" ht="14.4" thickBot="1" x14ac:dyDescent="0.3">
      <c r="B13" s="1953" t="s">
        <v>339</v>
      </c>
      <c r="C13" s="1954"/>
      <c r="D13" s="1954"/>
      <c r="E13" s="1955"/>
      <c r="F13" s="329"/>
      <c r="G13" s="1147"/>
      <c r="H13" s="1979"/>
      <c r="I13" s="1938"/>
      <c r="J13" s="1826"/>
      <c r="K13" s="356">
        <f>K14</f>
        <v>0</v>
      </c>
      <c r="L13" s="356">
        <f t="shared" ref="L13:AE13" si="3">L14</f>
        <v>0</v>
      </c>
      <c r="M13" s="356">
        <f t="shared" si="3"/>
        <v>0</v>
      </c>
      <c r="N13" s="356">
        <f t="shared" si="3"/>
        <v>0</v>
      </c>
      <c r="O13" s="356">
        <f t="shared" si="3"/>
        <v>0</v>
      </c>
      <c r="P13" s="356">
        <f t="shared" si="3"/>
        <v>0</v>
      </c>
      <c r="Q13" s="356">
        <f t="shared" si="3"/>
        <v>0</v>
      </c>
      <c r="R13" s="356">
        <f t="shared" si="3"/>
        <v>0</v>
      </c>
      <c r="S13" s="356">
        <f t="shared" si="3"/>
        <v>0</v>
      </c>
      <c r="T13" s="356">
        <f t="shared" si="3"/>
        <v>0</v>
      </c>
      <c r="U13" s="356">
        <f t="shared" si="3"/>
        <v>0</v>
      </c>
      <c r="V13" s="356">
        <f t="shared" si="3"/>
        <v>0</v>
      </c>
      <c r="W13" s="356">
        <f t="shared" si="3"/>
        <v>0</v>
      </c>
      <c r="X13" s="356">
        <f t="shared" si="3"/>
        <v>0</v>
      </c>
      <c r="Y13" s="356">
        <f t="shared" si="3"/>
        <v>0</v>
      </c>
      <c r="Z13" s="356">
        <f t="shared" si="3"/>
        <v>0</v>
      </c>
      <c r="AA13" s="356">
        <f t="shared" si="3"/>
        <v>0</v>
      </c>
      <c r="AB13" s="356">
        <f t="shared" si="3"/>
        <v>0</v>
      </c>
      <c r="AC13" s="356">
        <f t="shared" si="3"/>
        <v>0</v>
      </c>
      <c r="AD13" s="356">
        <f t="shared" si="3"/>
        <v>0</v>
      </c>
      <c r="AE13" s="356">
        <f t="shared" si="3"/>
        <v>0</v>
      </c>
      <c r="AF13" s="10"/>
      <c r="AG13" s="10"/>
      <c r="AH13" s="10"/>
      <c r="AN13" s="10"/>
      <c r="AO13" s="10"/>
      <c r="AP13" s="10"/>
      <c r="AQ13" s="10"/>
    </row>
    <row r="14" spans="2:43" ht="16.2" thickBot="1" x14ac:dyDescent="0.3">
      <c r="B14" s="1947" t="s">
        <v>406</v>
      </c>
      <c r="C14" s="1951"/>
      <c r="D14" s="1951"/>
      <c r="E14" s="1952"/>
      <c r="F14" s="329" t="s">
        <v>461</v>
      </c>
      <c r="G14" s="1147">
        <f>'2. Assumptions'!L55</f>
        <v>230</v>
      </c>
      <c r="H14" s="1979"/>
      <c r="I14" s="1938"/>
      <c r="J14" s="1826"/>
      <c r="K14" s="1134"/>
      <c r="L14" s="1134"/>
      <c r="M14" s="1134"/>
      <c r="N14" s="1134"/>
      <c r="O14" s="1134"/>
      <c r="P14" s="1134"/>
      <c r="Q14" s="1134"/>
      <c r="R14" s="1134"/>
      <c r="S14" s="1134"/>
      <c r="T14" s="1134"/>
      <c r="U14" s="1134"/>
      <c r="V14" s="1134"/>
      <c r="W14" s="1134"/>
      <c r="X14" s="1134"/>
      <c r="Y14" s="1134"/>
      <c r="Z14" s="1134"/>
      <c r="AA14" s="1134"/>
      <c r="AB14" s="1134"/>
      <c r="AC14" s="1134"/>
      <c r="AD14" s="1134"/>
      <c r="AE14" s="1134"/>
      <c r="AI14" s="1773" t="s">
        <v>462</v>
      </c>
      <c r="AJ14" s="1774"/>
      <c r="AK14" s="1774"/>
      <c r="AL14" s="1774"/>
      <c r="AM14" s="1775"/>
    </row>
    <row r="15" spans="2:43" ht="16.2" thickBot="1" x14ac:dyDescent="0.3">
      <c r="B15" s="1941" t="s">
        <v>7</v>
      </c>
      <c r="C15" s="1942"/>
      <c r="D15" s="1942"/>
      <c r="E15" s="1943"/>
      <c r="F15" s="330"/>
      <c r="G15" s="1147"/>
      <c r="H15" s="1979"/>
      <c r="I15" s="1938"/>
      <c r="J15" s="1826"/>
      <c r="K15" s="356">
        <f>K16</f>
        <v>0</v>
      </c>
      <c r="L15" s="356">
        <f t="shared" ref="L15:AE15" si="4">L16</f>
        <v>0</v>
      </c>
      <c r="M15" s="356">
        <f t="shared" si="4"/>
        <v>0</v>
      </c>
      <c r="N15" s="356">
        <f t="shared" si="4"/>
        <v>0</v>
      </c>
      <c r="O15" s="356">
        <f t="shared" si="4"/>
        <v>0</v>
      </c>
      <c r="P15" s="356">
        <f t="shared" si="4"/>
        <v>0</v>
      </c>
      <c r="Q15" s="356">
        <f t="shared" si="4"/>
        <v>0</v>
      </c>
      <c r="R15" s="356">
        <f t="shared" si="4"/>
        <v>0</v>
      </c>
      <c r="S15" s="356">
        <f t="shared" si="4"/>
        <v>0</v>
      </c>
      <c r="T15" s="356">
        <f t="shared" si="4"/>
        <v>0</v>
      </c>
      <c r="U15" s="356">
        <f t="shared" si="4"/>
        <v>0</v>
      </c>
      <c r="V15" s="356">
        <f t="shared" si="4"/>
        <v>0</v>
      </c>
      <c r="W15" s="356">
        <f t="shared" si="4"/>
        <v>0</v>
      </c>
      <c r="X15" s="356">
        <f t="shared" si="4"/>
        <v>0</v>
      </c>
      <c r="Y15" s="356">
        <f t="shared" si="4"/>
        <v>0</v>
      </c>
      <c r="Z15" s="356">
        <f t="shared" si="4"/>
        <v>0</v>
      </c>
      <c r="AA15" s="356">
        <f t="shared" si="4"/>
        <v>0</v>
      </c>
      <c r="AB15" s="356">
        <f t="shared" si="4"/>
        <v>0</v>
      </c>
      <c r="AC15" s="356">
        <f t="shared" si="4"/>
        <v>0</v>
      </c>
      <c r="AD15" s="356">
        <f t="shared" si="4"/>
        <v>0</v>
      </c>
      <c r="AE15" s="356">
        <f t="shared" si="4"/>
        <v>0</v>
      </c>
      <c r="AI15" s="180"/>
      <c r="AJ15" s="181"/>
      <c r="AK15" s="182"/>
      <c r="AL15" s="183"/>
      <c r="AM15" s="184"/>
    </row>
    <row r="16" spans="2:43" ht="15.6" x14ac:dyDescent="0.25">
      <c r="B16" s="1956" t="s">
        <v>2200</v>
      </c>
      <c r="C16" s="1951"/>
      <c r="D16" s="1951"/>
      <c r="E16" s="1952"/>
      <c r="F16" s="174"/>
      <c r="G16" s="1147"/>
      <c r="H16" s="1980"/>
      <c r="I16" s="1939"/>
      <c r="J16" s="1934"/>
      <c r="K16" s="1134"/>
      <c r="L16" s="1134"/>
      <c r="M16" s="1134"/>
      <c r="N16" s="1134"/>
      <c r="O16" s="1134"/>
      <c r="P16" s="1134"/>
      <c r="Q16" s="1134"/>
      <c r="R16" s="1134"/>
      <c r="S16" s="1134"/>
      <c r="T16" s="1134"/>
      <c r="U16" s="1134"/>
      <c r="V16" s="1134"/>
      <c r="W16" s="1134"/>
      <c r="X16" s="1134"/>
      <c r="Y16" s="1134"/>
      <c r="Z16" s="1134"/>
      <c r="AA16" s="1134"/>
      <c r="AB16" s="1134"/>
      <c r="AC16" s="1134"/>
      <c r="AD16" s="1134"/>
      <c r="AE16" s="1134"/>
      <c r="AI16" s="180"/>
      <c r="AJ16" s="181"/>
      <c r="AK16" s="1736" t="s">
        <v>248</v>
      </c>
      <c r="AL16" s="1737"/>
      <c r="AM16" s="184"/>
    </row>
    <row r="17" spans="1:50" ht="14.4" thickBot="1" x14ac:dyDescent="0.3">
      <c r="B17" s="1926"/>
      <c r="C17" s="1927"/>
      <c r="D17" s="1927"/>
      <c r="E17" s="1928"/>
      <c r="F17" s="273"/>
      <c r="G17" s="1168"/>
      <c r="H17" s="540"/>
      <c r="I17" s="540"/>
      <c r="J17" s="541"/>
      <c r="K17" s="370"/>
      <c r="L17" s="370"/>
      <c r="M17" s="370"/>
      <c r="N17" s="370"/>
      <c r="O17" s="370"/>
      <c r="P17" s="370"/>
      <c r="Q17" s="370"/>
      <c r="R17" s="370"/>
      <c r="S17" s="370"/>
      <c r="T17" s="370"/>
      <c r="U17" s="370"/>
      <c r="V17" s="370"/>
      <c r="W17" s="370"/>
      <c r="X17" s="370"/>
      <c r="Y17" s="370"/>
      <c r="Z17" s="370"/>
      <c r="AA17" s="370"/>
      <c r="AB17" s="370"/>
      <c r="AC17" s="370"/>
      <c r="AD17" s="370"/>
      <c r="AE17" s="370"/>
      <c r="AI17" s="1734" t="s">
        <v>222</v>
      </c>
      <c r="AJ17" s="1735"/>
      <c r="AK17" s="341"/>
      <c r="AL17" s="342"/>
      <c r="AM17" s="142"/>
    </row>
    <row r="18" spans="1:50" ht="28.8" thickTop="1" thickBot="1" x14ac:dyDescent="0.3">
      <c r="B18" s="1929" t="s">
        <v>151</v>
      </c>
      <c r="C18" s="1930"/>
      <c r="D18" s="1957" t="s">
        <v>153</v>
      </c>
      <c r="E18" s="1958"/>
      <c r="F18" s="325" t="s">
        <v>154</v>
      </c>
      <c r="G18" s="326" t="s">
        <v>155</v>
      </c>
      <c r="H18" s="542" t="s">
        <v>156</v>
      </c>
      <c r="I18" s="543" t="s">
        <v>157</v>
      </c>
      <c r="J18" s="544" t="s">
        <v>158</v>
      </c>
      <c r="K18" s="352" t="s">
        <v>472</v>
      </c>
      <c r="L18" s="352" t="s">
        <v>473</v>
      </c>
      <c r="M18" s="352" t="s">
        <v>474</v>
      </c>
      <c r="N18" s="352" t="s">
        <v>475</v>
      </c>
      <c r="O18" s="352" t="s">
        <v>476</v>
      </c>
      <c r="P18" s="352" t="s">
        <v>477</v>
      </c>
      <c r="Q18" s="352" t="s">
        <v>478</v>
      </c>
      <c r="R18" s="352" t="s">
        <v>479</v>
      </c>
      <c r="S18" s="352" t="s">
        <v>480</v>
      </c>
      <c r="T18" s="352" t="s">
        <v>481</v>
      </c>
      <c r="U18" s="352" t="s">
        <v>482</v>
      </c>
      <c r="V18" s="352" t="s">
        <v>483</v>
      </c>
      <c r="W18" s="352" t="s">
        <v>484</v>
      </c>
      <c r="X18" s="352" t="s">
        <v>485</v>
      </c>
      <c r="Y18" s="352" t="s">
        <v>486</v>
      </c>
      <c r="Z18" s="352" t="s">
        <v>487</v>
      </c>
      <c r="AA18" s="352" t="s">
        <v>488</v>
      </c>
      <c r="AB18" s="352" t="s">
        <v>489</v>
      </c>
      <c r="AC18" s="352" t="s">
        <v>490</v>
      </c>
      <c r="AD18" s="352" t="s">
        <v>491</v>
      </c>
      <c r="AE18" s="352" t="s">
        <v>159</v>
      </c>
      <c r="AI18" s="133" t="s">
        <v>223</v>
      </c>
      <c r="AJ18" s="113" t="s">
        <v>159</v>
      </c>
      <c r="AK18" s="113" t="s">
        <v>160</v>
      </c>
      <c r="AL18" s="113" t="s">
        <v>161</v>
      </c>
      <c r="AM18" s="134" t="s">
        <v>159</v>
      </c>
      <c r="AN18" s="35"/>
    </row>
    <row r="19" spans="1:50" ht="14.4" thickBot="1" x14ac:dyDescent="0.3">
      <c r="B19" s="38"/>
      <c r="C19" s="39"/>
      <c r="D19" s="114" t="s">
        <v>162</v>
      </c>
      <c r="E19" s="114"/>
      <c r="F19" s="106"/>
      <c r="G19" s="37"/>
      <c r="H19" s="500"/>
      <c r="I19" s="500"/>
      <c r="J19" s="535">
        <f>SUM(I20:I57)</f>
        <v>18062.984999999997</v>
      </c>
      <c r="K19" s="356">
        <f>SUM(K20:K57)</f>
        <v>199.065</v>
      </c>
      <c r="L19" s="356">
        <f t="shared" ref="L19:AE19" si="5">SUM(L20:L57)</f>
        <v>357.7399999999999</v>
      </c>
      <c r="M19" s="356">
        <f t="shared" si="5"/>
        <v>565.45999999999981</v>
      </c>
      <c r="N19" s="356">
        <f t="shared" si="5"/>
        <v>773.18</v>
      </c>
      <c r="O19" s="356">
        <f t="shared" si="5"/>
        <v>888.58</v>
      </c>
      <c r="P19" s="356">
        <f t="shared" si="5"/>
        <v>877.04000000000008</v>
      </c>
      <c r="Q19" s="356">
        <f t="shared" si="5"/>
        <v>877.04000000000008</v>
      </c>
      <c r="R19" s="356">
        <f t="shared" si="5"/>
        <v>877.04000000000008</v>
      </c>
      <c r="S19" s="356">
        <f t="shared" si="5"/>
        <v>877.04000000000008</v>
      </c>
      <c r="T19" s="356">
        <f t="shared" si="5"/>
        <v>877.04000000000008</v>
      </c>
      <c r="U19" s="356">
        <f t="shared" si="5"/>
        <v>1615.6</v>
      </c>
      <c r="V19" s="356">
        <f t="shared" si="5"/>
        <v>1327.1000000000001</v>
      </c>
      <c r="W19" s="356">
        <f t="shared" si="5"/>
        <v>1396.34</v>
      </c>
      <c r="X19" s="356">
        <f t="shared" si="5"/>
        <v>1188.6199999999999</v>
      </c>
      <c r="Y19" s="356">
        <f t="shared" si="5"/>
        <v>980.89999999999986</v>
      </c>
      <c r="Z19" s="356">
        <f t="shared" si="5"/>
        <v>877.04</v>
      </c>
      <c r="AA19" s="356">
        <f t="shared" si="5"/>
        <v>877.04</v>
      </c>
      <c r="AB19" s="356">
        <f t="shared" si="5"/>
        <v>877.04</v>
      </c>
      <c r="AC19" s="356">
        <f t="shared" si="5"/>
        <v>877.04</v>
      </c>
      <c r="AD19" s="356">
        <f t="shared" si="5"/>
        <v>877.04</v>
      </c>
      <c r="AE19" s="356">
        <f t="shared" si="5"/>
        <v>18062.984999999997</v>
      </c>
      <c r="AI19" s="268"/>
      <c r="AJ19" s="136"/>
      <c r="AK19" s="135"/>
      <c r="AL19" s="135"/>
      <c r="AM19" s="269"/>
      <c r="AN19" s="36"/>
    </row>
    <row r="20" spans="1:50" ht="15.6" x14ac:dyDescent="0.25">
      <c r="B20" s="54">
        <v>1</v>
      </c>
      <c r="C20" s="55">
        <v>1</v>
      </c>
      <c r="D20" s="1925" t="s">
        <v>1313</v>
      </c>
      <c r="E20" s="1925"/>
      <c r="F20" s="26" t="s">
        <v>74</v>
      </c>
      <c r="G20" s="41">
        <f>1</f>
        <v>1</v>
      </c>
      <c r="H20" s="1149">
        <f>'2. Assumptions'!$D$186</f>
        <v>11.54</v>
      </c>
      <c r="I20" s="410">
        <f t="shared" ref="I20:I57" si="6">G20*H20</f>
        <v>11.54</v>
      </c>
      <c r="J20" s="545"/>
      <c r="K20" s="381">
        <f>G20*H20</f>
        <v>11.54</v>
      </c>
      <c r="L20" s="371"/>
      <c r="M20" s="371"/>
      <c r="N20" s="371"/>
      <c r="O20" s="371"/>
      <c r="P20" s="371"/>
      <c r="Q20" s="371"/>
      <c r="R20" s="371"/>
      <c r="S20" s="371"/>
      <c r="T20" s="371"/>
      <c r="U20" s="371"/>
      <c r="V20" s="371"/>
      <c r="W20" s="371"/>
      <c r="X20" s="371"/>
      <c r="Y20" s="371"/>
      <c r="Z20" s="371"/>
      <c r="AA20" s="371"/>
      <c r="AB20" s="371"/>
      <c r="AC20" s="371"/>
      <c r="AD20" s="371"/>
      <c r="AE20" s="355">
        <f t="shared" ref="AE20:AE59" si="7">SUM(K20:AD20)</f>
        <v>11.54</v>
      </c>
      <c r="AI20" s="137" t="s">
        <v>163</v>
      </c>
      <c r="AJ20" s="138">
        <f>AJ21+AJ22+AJ23+AJ24+AJ25+AJ26</f>
        <v>18062.984999999997</v>
      </c>
      <c r="AK20" s="146">
        <f>SUM(AK21:AK26)</f>
        <v>18062.984999999997</v>
      </c>
      <c r="AL20" s="154">
        <v>0</v>
      </c>
      <c r="AM20" s="148">
        <f t="shared" ref="AM20:AM27" si="8">SUM(AK20:AL20)</f>
        <v>18062.984999999997</v>
      </c>
      <c r="AN20" s="36"/>
    </row>
    <row r="21" spans="1:50" x14ac:dyDescent="0.25">
      <c r="B21" s="54">
        <v>1</v>
      </c>
      <c r="C21" s="55">
        <v>20</v>
      </c>
      <c r="D21" s="1925" t="s">
        <v>1365</v>
      </c>
      <c r="E21" s="1925"/>
      <c r="F21" s="26" t="s">
        <v>74</v>
      </c>
      <c r="G21" s="41">
        <f>5+(2*19)</f>
        <v>43</v>
      </c>
      <c r="H21" s="1149">
        <f>'2. Assumptions'!$D$186</f>
        <v>11.54</v>
      </c>
      <c r="I21" s="410">
        <f t="shared" si="6"/>
        <v>496.21999999999997</v>
      </c>
      <c r="J21" s="546"/>
      <c r="K21" s="355">
        <f>5*H21</f>
        <v>57.699999999999996</v>
      </c>
      <c r="L21" s="355">
        <f>$H$21*2</f>
        <v>23.08</v>
      </c>
      <c r="M21" s="355">
        <f t="shared" ref="M21:AD21" si="9">$H$21*2</f>
        <v>23.08</v>
      </c>
      <c r="N21" s="355">
        <f t="shared" si="9"/>
        <v>23.08</v>
      </c>
      <c r="O21" s="355">
        <f t="shared" si="9"/>
        <v>23.08</v>
      </c>
      <c r="P21" s="355">
        <f t="shared" si="9"/>
        <v>23.08</v>
      </c>
      <c r="Q21" s="355">
        <f t="shared" si="9"/>
        <v>23.08</v>
      </c>
      <c r="R21" s="355">
        <f t="shared" si="9"/>
        <v>23.08</v>
      </c>
      <c r="S21" s="355">
        <f t="shared" si="9"/>
        <v>23.08</v>
      </c>
      <c r="T21" s="355">
        <f t="shared" si="9"/>
        <v>23.08</v>
      </c>
      <c r="U21" s="355">
        <f t="shared" si="9"/>
        <v>23.08</v>
      </c>
      <c r="V21" s="355">
        <f t="shared" si="9"/>
        <v>23.08</v>
      </c>
      <c r="W21" s="355">
        <f t="shared" si="9"/>
        <v>23.08</v>
      </c>
      <c r="X21" s="355">
        <f t="shared" si="9"/>
        <v>23.08</v>
      </c>
      <c r="Y21" s="355">
        <f t="shared" si="9"/>
        <v>23.08</v>
      </c>
      <c r="Z21" s="355">
        <f t="shared" si="9"/>
        <v>23.08</v>
      </c>
      <c r="AA21" s="355">
        <f t="shared" si="9"/>
        <v>23.08</v>
      </c>
      <c r="AB21" s="355">
        <f t="shared" si="9"/>
        <v>23.08</v>
      </c>
      <c r="AC21" s="355">
        <f t="shared" si="9"/>
        <v>23.08</v>
      </c>
      <c r="AD21" s="355">
        <f t="shared" si="9"/>
        <v>23.08</v>
      </c>
      <c r="AE21" s="355">
        <f t="shared" si="7"/>
        <v>496.21999999999974</v>
      </c>
      <c r="AI21" s="139" t="s">
        <v>164</v>
      </c>
      <c r="AJ21" s="132">
        <f>I20</f>
        <v>11.54</v>
      </c>
      <c r="AK21" s="88">
        <f t="shared" ref="AK21:AK26" si="10">AJ21</f>
        <v>11.54</v>
      </c>
      <c r="AL21" s="6" t="s">
        <v>4</v>
      </c>
      <c r="AM21" s="33">
        <f t="shared" si="8"/>
        <v>11.54</v>
      </c>
      <c r="AN21" s="36"/>
    </row>
    <row r="22" spans="1:50" s="2" customFormat="1" x14ac:dyDescent="0.25">
      <c r="A22" s="1"/>
      <c r="B22" s="54">
        <v>1</v>
      </c>
      <c r="C22" s="55">
        <v>1</v>
      </c>
      <c r="D22" s="1925" t="s">
        <v>320</v>
      </c>
      <c r="E22" s="1925"/>
      <c r="F22" s="26" t="s">
        <v>74</v>
      </c>
      <c r="G22" s="41">
        <v>3</v>
      </c>
      <c r="H22" s="1149">
        <f>'2. Assumptions'!$D$186</f>
        <v>11.54</v>
      </c>
      <c r="I22" s="410">
        <f t="shared" si="6"/>
        <v>34.619999999999997</v>
      </c>
      <c r="J22" s="546"/>
      <c r="K22" s="355">
        <f>G22*H22</f>
        <v>34.619999999999997</v>
      </c>
      <c r="L22" s="372"/>
      <c r="M22" s="372"/>
      <c r="N22" s="372"/>
      <c r="O22" s="372"/>
      <c r="P22" s="372"/>
      <c r="Q22" s="372"/>
      <c r="R22" s="372"/>
      <c r="S22" s="372"/>
      <c r="T22" s="372"/>
      <c r="U22" s="372"/>
      <c r="V22" s="372"/>
      <c r="W22" s="372"/>
      <c r="X22" s="372"/>
      <c r="Y22" s="372"/>
      <c r="Z22" s="372"/>
      <c r="AA22" s="372"/>
      <c r="AB22" s="372"/>
      <c r="AC22" s="372"/>
      <c r="AD22" s="372"/>
      <c r="AE22" s="355">
        <f t="shared" si="7"/>
        <v>34.619999999999997</v>
      </c>
      <c r="AI22" s="140" t="s">
        <v>226</v>
      </c>
      <c r="AJ22" s="132">
        <f>I21+I22</f>
        <v>530.83999999999992</v>
      </c>
      <c r="AK22" s="88">
        <f t="shared" si="10"/>
        <v>530.83999999999992</v>
      </c>
      <c r="AL22" s="12" t="s">
        <v>4</v>
      </c>
      <c r="AM22" s="33">
        <f t="shared" si="8"/>
        <v>530.83999999999992</v>
      </c>
      <c r="AN22" s="36"/>
      <c r="AR22" s="1"/>
      <c r="AS22" s="1"/>
      <c r="AT22" s="1"/>
      <c r="AU22" s="1"/>
      <c r="AV22" s="1"/>
      <c r="AW22" s="1"/>
      <c r="AX22" s="1"/>
    </row>
    <row r="23" spans="1:50" x14ac:dyDescent="0.25">
      <c r="B23" s="54">
        <v>1</v>
      </c>
      <c r="C23" s="55">
        <v>1</v>
      </c>
      <c r="D23" s="1925" t="s">
        <v>1370</v>
      </c>
      <c r="E23" s="1925"/>
      <c r="F23" s="26" t="s">
        <v>74</v>
      </c>
      <c r="G23" s="56">
        <f>5*0.25</f>
        <v>1.25</v>
      </c>
      <c r="H23" s="1149">
        <f>'2. Assumptions'!$D$186</f>
        <v>11.54</v>
      </c>
      <c r="I23" s="410">
        <f t="shared" si="6"/>
        <v>14.424999999999999</v>
      </c>
      <c r="J23" s="546"/>
      <c r="K23" s="361">
        <f>G23*H23</f>
        <v>14.424999999999999</v>
      </c>
      <c r="L23" s="355"/>
      <c r="M23" s="355"/>
      <c r="N23" s="355"/>
      <c r="O23" s="355"/>
      <c r="P23" s="355"/>
      <c r="Q23" s="355"/>
      <c r="R23" s="355"/>
      <c r="S23" s="355"/>
      <c r="T23" s="355"/>
      <c r="U23" s="355"/>
      <c r="V23" s="355"/>
      <c r="W23" s="355"/>
      <c r="X23" s="355"/>
      <c r="Y23" s="355"/>
      <c r="Z23" s="355"/>
      <c r="AA23" s="355"/>
      <c r="AB23" s="355"/>
      <c r="AC23" s="355"/>
      <c r="AD23" s="355"/>
      <c r="AE23" s="355">
        <f t="shared" si="7"/>
        <v>14.424999999999999</v>
      </c>
      <c r="AF23" s="2"/>
      <c r="AG23" s="2"/>
      <c r="AH23" s="2"/>
      <c r="AI23" s="140" t="s">
        <v>407</v>
      </c>
      <c r="AJ23" s="132">
        <f>I23+I24+I31+I32+I33+I38+I39+I40+I45+I46+I47+I52+I53+I54+I25</f>
        <v>8369.3849999999984</v>
      </c>
      <c r="AK23" s="88">
        <f t="shared" si="10"/>
        <v>8369.3849999999984</v>
      </c>
      <c r="AL23" s="6" t="s">
        <v>4</v>
      </c>
      <c r="AM23" s="33">
        <f t="shared" si="8"/>
        <v>8369.3849999999984</v>
      </c>
      <c r="AN23" s="36"/>
      <c r="AO23" s="2"/>
      <c r="AP23" s="2"/>
      <c r="AQ23" s="2"/>
    </row>
    <row r="24" spans="1:50" x14ac:dyDescent="0.25">
      <c r="B24" s="54">
        <v>1</v>
      </c>
      <c r="C24" s="55">
        <v>1</v>
      </c>
      <c r="D24" s="1925" t="s">
        <v>1371</v>
      </c>
      <c r="E24" s="1925"/>
      <c r="F24" s="26" t="s">
        <v>74</v>
      </c>
      <c r="G24" s="56">
        <f>(16*0.25*11)</f>
        <v>44</v>
      </c>
      <c r="H24" s="1149">
        <f>'2. Assumptions'!$D$186</f>
        <v>11.54</v>
      </c>
      <c r="I24" s="410">
        <f t="shared" si="6"/>
        <v>507.76</v>
      </c>
      <c r="J24" s="546"/>
      <c r="K24" s="361">
        <f>16*0.25*$H24</f>
        <v>46.16</v>
      </c>
      <c r="L24" s="361">
        <f t="shared" ref="L24:U24" si="11">16*0.25*$H24</f>
        <v>46.16</v>
      </c>
      <c r="M24" s="361">
        <f t="shared" si="11"/>
        <v>46.16</v>
      </c>
      <c r="N24" s="361">
        <f t="shared" si="11"/>
        <v>46.16</v>
      </c>
      <c r="O24" s="361">
        <f t="shared" si="11"/>
        <v>46.16</v>
      </c>
      <c r="P24" s="361">
        <f t="shared" si="11"/>
        <v>46.16</v>
      </c>
      <c r="Q24" s="361">
        <f t="shared" si="11"/>
        <v>46.16</v>
      </c>
      <c r="R24" s="361">
        <f t="shared" si="11"/>
        <v>46.16</v>
      </c>
      <c r="S24" s="361">
        <f t="shared" si="11"/>
        <v>46.16</v>
      </c>
      <c r="T24" s="361">
        <f t="shared" si="11"/>
        <v>46.16</v>
      </c>
      <c r="U24" s="361">
        <f t="shared" si="11"/>
        <v>46.16</v>
      </c>
      <c r="V24" s="361"/>
      <c r="W24" s="361"/>
      <c r="X24" s="361"/>
      <c r="Y24" s="361"/>
      <c r="Z24" s="361"/>
      <c r="AA24" s="361"/>
      <c r="AB24" s="361"/>
      <c r="AC24" s="361"/>
      <c r="AD24" s="361"/>
      <c r="AE24" s="355">
        <f t="shared" si="7"/>
        <v>507.75999999999988</v>
      </c>
      <c r="AF24" s="2"/>
      <c r="AG24" s="2"/>
      <c r="AH24" s="2"/>
      <c r="AI24" s="140" t="s">
        <v>408</v>
      </c>
      <c r="AJ24" s="132">
        <f>I27+I28+I29+I35+I36+I37+I42+I43+I44+I49+I50+I51+I55+I56+I57</f>
        <v>8585.76</v>
      </c>
      <c r="AK24" s="88">
        <f t="shared" si="10"/>
        <v>8585.76</v>
      </c>
      <c r="AL24" s="6" t="s">
        <v>4</v>
      </c>
      <c r="AM24" s="33">
        <f t="shared" si="8"/>
        <v>8585.76</v>
      </c>
      <c r="AN24" s="36"/>
      <c r="AO24" s="2"/>
      <c r="AP24" s="2"/>
      <c r="AQ24" s="2"/>
    </row>
    <row r="25" spans="1:50" x14ac:dyDescent="0.25">
      <c r="B25" s="54">
        <v>2</v>
      </c>
      <c r="C25" s="55">
        <v>11</v>
      </c>
      <c r="D25" s="1925" t="s">
        <v>329</v>
      </c>
      <c r="E25" s="1925"/>
      <c r="F25" s="26" t="s">
        <v>74</v>
      </c>
      <c r="G25" s="56">
        <f>(20*0.25)*10</f>
        <v>50</v>
      </c>
      <c r="H25" s="1149">
        <f>'2. Assumptions'!$D$186</f>
        <v>11.54</v>
      </c>
      <c r="I25" s="410">
        <f t="shared" si="6"/>
        <v>577</v>
      </c>
      <c r="J25" s="546"/>
      <c r="K25" s="1080"/>
      <c r="L25" s="1081">
        <f>20*0.25*$H$25</f>
        <v>57.699999999999996</v>
      </c>
      <c r="M25" s="1081">
        <f t="shared" ref="M25:U25" si="12">20*0.25*$H$25</f>
        <v>57.699999999999996</v>
      </c>
      <c r="N25" s="1081">
        <f t="shared" si="12"/>
        <v>57.699999999999996</v>
      </c>
      <c r="O25" s="1081">
        <f t="shared" si="12"/>
        <v>57.699999999999996</v>
      </c>
      <c r="P25" s="1081">
        <f t="shared" si="12"/>
        <v>57.699999999999996</v>
      </c>
      <c r="Q25" s="1081">
        <f t="shared" si="12"/>
        <v>57.699999999999996</v>
      </c>
      <c r="R25" s="1081">
        <f t="shared" si="12"/>
        <v>57.699999999999996</v>
      </c>
      <c r="S25" s="1081">
        <f t="shared" si="12"/>
        <v>57.699999999999996</v>
      </c>
      <c r="T25" s="1081">
        <f t="shared" si="12"/>
        <v>57.699999999999996</v>
      </c>
      <c r="U25" s="1081">
        <f t="shared" si="12"/>
        <v>57.699999999999996</v>
      </c>
      <c r="V25" s="1081"/>
      <c r="W25" s="1081"/>
      <c r="X25" s="1081"/>
      <c r="Y25" s="1081"/>
      <c r="Z25" s="1081"/>
      <c r="AA25" s="1081"/>
      <c r="AB25" s="1081"/>
      <c r="AC25" s="1081"/>
      <c r="AD25" s="1081"/>
      <c r="AE25" s="355">
        <f t="shared" si="7"/>
        <v>577</v>
      </c>
      <c r="AF25" s="2"/>
      <c r="AG25" s="2"/>
      <c r="AH25" s="2"/>
      <c r="AI25" s="140" t="s">
        <v>409</v>
      </c>
      <c r="AJ25" s="132">
        <f>I26+I34+I41+I48</f>
        <v>92.32</v>
      </c>
      <c r="AK25" s="88">
        <f t="shared" si="10"/>
        <v>92.32</v>
      </c>
      <c r="AL25" s="6" t="s">
        <v>4</v>
      </c>
      <c r="AM25" s="33">
        <f t="shared" si="8"/>
        <v>92.32</v>
      </c>
      <c r="AN25" s="36"/>
      <c r="AO25" s="2"/>
      <c r="AP25" s="2"/>
      <c r="AQ25" s="2"/>
    </row>
    <row r="26" spans="1:50" x14ac:dyDescent="0.25">
      <c r="B26" s="54">
        <v>2</v>
      </c>
      <c r="C26" s="55">
        <v>2</v>
      </c>
      <c r="D26" s="1925" t="s">
        <v>325</v>
      </c>
      <c r="E26" s="1925"/>
      <c r="F26" s="26" t="s">
        <v>74</v>
      </c>
      <c r="G26" s="56">
        <f>8*0.25</f>
        <v>2</v>
      </c>
      <c r="H26" s="1149">
        <f>'2. Assumptions'!$D$186</f>
        <v>11.54</v>
      </c>
      <c r="I26" s="410">
        <f t="shared" si="6"/>
        <v>23.08</v>
      </c>
      <c r="J26" s="546"/>
      <c r="K26" s="1080"/>
      <c r="L26" s="1081">
        <f>G26*H26</f>
        <v>23.08</v>
      </c>
      <c r="M26" s="1081"/>
      <c r="N26" s="1081"/>
      <c r="O26" s="1081"/>
      <c r="P26" s="1081"/>
      <c r="Q26" s="1081"/>
      <c r="R26" s="1081"/>
      <c r="S26" s="1081"/>
      <c r="T26" s="1081"/>
      <c r="U26" s="1081"/>
      <c r="V26" s="1081"/>
      <c r="W26" s="1081"/>
      <c r="X26" s="1081"/>
      <c r="Y26" s="1081"/>
      <c r="Z26" s="1081"/>
      <c r="AA26" s="1081"/>
      <c r="AB26" s="1081"/>
      <c r="AC26" s="1081"/>
      <c r="AD26" s="1081"/>
      <c r="AE26" s="355">
        <f t="shared" si="7"/>
        <v>23.08</v>
      </c>
      <c r="AF26" s="2"/>
      <c r="AG26" s="2"/>
      <c r="AH26" s="2"/>
      <c r="AI26" s="140" t="s">
        <v>410</v>
      </c>
      <c r="AJ26" s="132">
        <f>I30</f>
        <v>473.14</v>
      </c>
      <c r="AK26" s="88">
        <f t="shared" si="10"/>
        <v>473.14</v>
      </c>
      <c r="AL26" s="6" t="s">
        <v>4</v>
      </c>
      <c r="AM26" s="33">
        <f t="shared" si="8"/>
        <v>473.14</v>
      </c>
      <c r="AN26" s="36"/>
      <c r="AO26" s="2"/>
      <c r="AP26" s="2"/>
      <c r="AQ26" s="2"/>
    </row>
    <row r="27" spans="1:50" x14ac:dyDescent="0.25">
      <c r="B27" s="54">
        <v>2</v>
      </c>
      <c r="C27" s="55">
        <v>2</v>
      </c>
      <c r="D27" s="1925" t="s">
        <v>1372</v>
      </c>
      <c r="E27" s="1925"/>
      <c r="F27" s="26" t="s">
        <v>74</v>
      </c>
      <c r="G27" s="56">
        <f>16*0.25</f>
        <v>4</v>
      </c>
      <c r="H27" s="1149">
        <f>'2. Assumptions'!$D$186</f>
        <v>11.54</v>
      </c>
      <c r="I27" s="410">
        <f t="shared" si="6"/>
        <v>46.16</v>
      </c>
      <c r="J27" s="546"/>
      <c r="K27" s="1080"/>
      <c r="L27" s="1081">
        <f>G27*H27</f>
        <v>46.16</v>
      </c>
      <c r="M27" s="1081"/>
      <c r="N27" s="1081"/>
      <c r="O27" s="1081"/>
      <c r="P27" s="1081"/>
      <c r="Q27" s="1081"/>
      <c r="R27" s="1081"/>
      <c r="S27" s="1081"/>
      <c r="T27" s="1081"/>
      <c r="U27" s="1081"/>
      <c r="V27" s="1081"/>
      <c r="W27" s="1081"/>
      <c r="X27" s="1081"/>
      <c r="Y27" s="1081"/>
      <c r="Z27" s="1081"/>
      <c r="AA27" s="1081"/>
      <c r="AB27" s="1081"/>
      <c r="AC27" s="1081"/>
      <c r="AD27" s="1081"/>
      <c r="AE27" s="355">
        <f t="shared" si="7"/>
        <v>46.16</v>
      </c>
      <c r="AF27" s="2"/>
      <c r="AG27" s="2"/>
      <c r="AH27" s="2"/>
      <c r="AI27" s="141" t="s">
        <v>57</v>
      </c>
      <c r="AJ27" s="1000">
        <f>SUM(AJ28:AJ35)</f>
        <v>2359.8000000000002</v>
      </c>
      <c r="AK27" s="143">
        <f>AK28+AK29+AK31+AK32+AK33+AK35+AK34+AK30</f>
        <v>2359.8000000000002</v>
      </c>
      <c r="AL27" s="152">
        <f>AL30</f>
        <v>0</v>
      </c>
      <c r="AM27" s="151">
        <f t="shared" si="8"/>
        <v>2359.8000000000002</v>
      </c>
      <c r="AN27" s="36"/>
      <c r="AO27" s="2"/>
      <c r="AP27" s="2"/>
      <c r="AQ27" s="2"/>
    </row>
    <row r="28" spans="1:50" x14ac:dyDescent="0.25">
      <c r="B28" s="54">
        <v>2</v>
      </c>
      <c r="C28" s="55">
        <v>2</v>
      </c>
      <c r="D28" s="1925" t="s">
        <v>1373</v>
      </c>
      <c r="E28" s="1925"/>
      <c r="F28" s="26" t="s">
        <v>74</v>
      </c>
      <c r="G28" s="56">
        <f>16*0.25*10</f>
        <v>40</v>
      </c>
      <c r="H28" s="1149">
        <f>'2. Assumptions'!$D$186</f>
        <v>11.54</v>
      </c>
      <c r="I28" s="410">
        <f t="shared" si="6"/>
        <v>461.59999999999997</v>
      </c>
      <c r="J28" s="546"/>
      <c r="K28" s="1080"/>
      <c r="L28" s="1081">
        <f>$G28*$H28/10</f>
        <v>46.16</v>
      </c>
      <c r="M28" s="1081">
        <f t="shared" ref="M28:U28" si="13">$G28*$H28/10</f>
        <v>46.16</v>
      </c>
      <c r="N28" s="1081">
        <f t="shared" si="13"/>
        <v>46.16</v>
      </c>
      <c r="O28" s="1081">
        <f t="shared" si="13"/>
        <v>46.16</v>
      </c>
      <c r="P28" s="1081">
        <f t="shared" si="13"/>
        <v>46.16</v>
      </c>
      <c r="Q28" s="1081">
        <f t="shared" si="13"/>
        <v>46.16</v>
      </c>
      <c r="R28" s="1081">
        <f t="shared" si="13"/>
        <v>46.16</v>
      </c>
      <c r="S28" s="1081">
        <f t="shared" si="13"/>
        <v>46.16</v>
      </c>
      <c r="T28" s="1081">
        <f t="shared" si="13"/>
        <v>46.16</v>
      </c>
      <c r="U28" s="1081">
        <f t="shared" si="13"/>
        <v>46.16</v>
      </c>
      <c r="V28" s="1081"/>
      <c r="W28" s="1081"/>
      <c r="X28" s="1081"/>
      <c r="Y28" s="1081"/>
      <c r="Z28" s="1081"/>
      <c r="AA28" s="1081"/>
      <c r="AB28" s="1081"/>
      <c r="AC28" s="1081"/>
      <c r="AD28" s="1081"/>
      <c r="AE28" s="355">
        <f t="shared" si="7"/>
        <v>461.59999999999991</v>
      </c>
      <c r="AF28" s="2"/>
      <c r="AG28" s="2"/>
      <c r="AH28" s="2"/>
      <c r="AI28" s="140" t="s">
        <v>411</v>
      </c>
      <c r="AJ28" s="132">
        <f>I59+I60</f>
        <v>600</v>
      </c>
      <c r="AK28" s="88">
        <f t="shared" ref="AK28:AK35" si="14">AJ28</f>
        <v>600</v>
      </c>
      <c r="AL28" s="6"/>
      <c r="AM28" s="33">
        <f>AK28</f>
        <v>600</v>
      </c>
      <c r="AN28" s="36"/>
      <c r="AO28" s="2"/>
      <c r="AP28" s="2"/>
      <c r="AQ28" s="2"/>
    </row>
    <row r="29" spans="1:50" x14ac:dyDescent="0.25">
      <c r="B29" s="54">
        <v>3</v>
      </c>
      <c r="C29" s="55">
        <v>12</v>
      </c>
      <c r="D29" s="1925" t="s">
        <v>333</v>
      </c>
      <c r="E29" s="1925"/>
      <c r="F29" s="26" t="s">
        <v>74</v>
      </c>
      <c r="G29" s="56">
        <f>(20*0.25)*10</f>
        <v>50</v>
      </c>
      <c r="H29" s="1149">
        <f>'2. Assumptions'!$D$186</f>
        <v>11.54</v>
      </c>
      <c r="I29" s="410">
        <f t="shared" si="6"/>
        <v>577</v>
      </c>
      <c r="J29" s="546"/>
      <c r="K29" s="361"/>
      <c r="L29" s="1082"/>
      <c r="M29" s="1081">
        <f>20*0.25*$H$29</f>
        <v>57.699999999999996</v>
      </c>
      <c r="N29" s="1081">
        <f t="shared" ref="N29:V29" si="15">20*0.25*$H$29</f>
        <v>57.699999999999996</v>
      </c>
      <c r="O29" s="1081">
        <f t="shared" si="15"/>
        <v>57.699999999999996</v>
      </c>
      <c r="P29" s="1081">
        <f t="shared" si="15"/>
        <v>57.699999999999996</v>
      </c>
      <c r="Q29" s="1081">
        <f t="shared" si="15"/>
        <v>57.699999999999996</v>
      </c>
      <c r="R29" s="1081">
        <f t="shared" si="15"/>
        <v>57.699999999999996</v>
      </c>
      <c r="S29" s="1081">
        <f t="shared" si="15"/>
        <v>57.699999999999996</v>
      </c>
      <c r="T29" s="1081">
        <f t="shared" si="15"/>
        <v>57.699999999999996</v>
      </c>
      <c r="U29" s="1081">
        <f t="shared" si="15"/>
        <v>57.699999999999996</v>
      </c>
      <c r="V29" s="1081">
        <f t="shared" si="15"/>
        <v>57.699999999999996</v>
      </c>
      <c r="W29" s="1082"/>
      <c r="X29" s="1082"/>
      <c r="Y29" s="1082"/>
      <c r="Z29" s="1082"/>
      <c r="AA29" s="1082"/>
      <c r="AB29" s="1082"/>
      <c r="AC29" s="1082"/>
      <c r="AD29" s="1082"/>
      <c r="AE29" s="355">
        <f t="shared" si="7"/>
        <v>577</v>
      </c>
      <c r="AF29" s="115"/>
      <c r="AG29" s="115"/>
      <c r="AH29" s="115"/>
      <c r="AI29" s="140" t="s">
        <v>412</v>
      </c>
      <c r="AJ29" s="132">
        <f>I61+I62</f>
        <v>12.8</v>
      </c>
      <c r="AK29" s="88">
        <f t="shared" si="14"/>
        <v>12.8</v>
      </c>
      <c r="AL29" s="6"/>
      <c r="AM29" s="33">
        <f>AK29</f>
        <v>12.8</v>
      </c>
      <c r="AN29" s="36"/>
      <c r="AO29" s="115"/>
      <c r="AP29" s="115"/>
      <c r="AQ29" s="115"/>
    </row>
    <row r="30" spans="1:50" ht="14.4" x14ac:dyDescent="0.25">
      <c r="B30" s="54">
        <v>1</v>
      </c>
      <c r="C30" s="55">
        <v>20</v>
      </c>
      <c r="D30" s="1925" t="s">
        <v>1374</v>
      </c>
      <c r="E30" s="1925"/>
      <c r="F30" s="26" t="s">
        <v>74</v>
      </c>
      <c r="G30" s="56">
        <f>3+(2*19)</f>
        <v>41</v>
      </c>
      <c r="H30" s="1149">
        <f>'2. Assumptions'!$D$186</f>
        <v>11.54</v>
      </c>
      <c r="I30" s="410">
        <f t="shared" si="6"/>
        <v>473.14</v>
      </c>
      <c r="J30" s="546"/>
      <c r="K30" s="361">
        <f>3*H30</f>
        <v>34.619999999999997</v>
      </c>
      <c r="L30" s="361">
        <f>2*$H$30</f>
        <v>23.08</v>
      </c>
      <c r="M30" s="361">
        <f t="shared" ref="M30:AD30" si="16">2*$H$30</f>
        <v>23.08</v>
      </c>
      <c r="N30" s="361">
        <f t="shared" si="16"/>
        <v>23.08</v>
      </c>
      <c r="O30" s="361">
        <f t="shared" si="16"/>
        <v>23.08</v>
      </c>
      <c r="P30" s="361">
        <f t="shared" si="16"/>
        <v>23.08</v>
      </c>
      <c r="Q30" s="361">
        <f t="shared" si="16"/>
        <v>23.08</v>
      </c>
      <c r="R30" s="361">
        <f t="shared" si="16"/>
        <v>23.08</v>
      </c>
      <c r="S30" s="361">
        <f t="shared" si="16"/>
        <v>23.08</v>
      </c>
      <c r="T30" s="361">
        <f t="shared" si="16"/>
        <v>23.08</v>
      </c>
      <c r="U30" s="361">
        <f t="shared" si="16"/>
        <v>23.08</v>
      </c>
      <c r="V30" s="361">
        <f t="shared" si="16"/>
        <v>23.08</v>
      </c>
      <c r="W30" s="361">
        <f t="shared" si="16"/>
        <v>23.08</v>
      </c>
      <c r="X30" s="361">
        <f t="shared" si="16"/>
        <v>23.08</v>
      </c>
      <c r="Y30" s="361">
        <f t="shared" si="16"/>
        <v>23.08</v>
      </c>
      <c r="Z30" s="361">
        <f t="shared" si="16"/>
        <v>23.08</v>
      </c>
      <c r="AA30" s="361">
        <f t="shared" si="16"/>
        <v>23.08</v>
      </c>
      <c r="AB30" s="361">
        <f t="shared" si="16"/>
        <v>23.08</v>
      </c>
      <c r="AC30" s="361">
        <f t="shared" si="16"/>
        <v>23.08</v>
      </c>
      <c r="AD30" s="361">
        <f t="shared" si="16"/>
        <v>23.08</v>
      </c>
      <c r="AE30" s="355">
        <f t="shared" si="7"/>
        <v>473.13999999999976</v>
      </c>
      <c r="AF30" s="115"/>
      <c r="AG30" s="115"/>
      <c r="AH30" s="115"/>
      <c r="AI30" s="140" t="s">
        <v>413</v>
      </c>
      <c r="AJ30" s="132">
        <f>I63</f>
        <v>115</v>
      </c>
      <c r="AK30" s="999">
        <f t="shared" si="14"/>
        <v>115</v>
      </c>
      <c r="AL30" s="149"/>
      <c r="AM30" s="33">
        <f t="shared" ref="AM30:AM37" si="17">SUM(AK30:AL30)</f>
        <v>115</v>
      </c>
      <c r="AN30" s="36"/>
      <c r="AO30" s="115"/>
      <c r="AP30" s="115"/>
      <c r="AQ30" s="115"/>
    </row>
    <row r="31" spans="1:50" x14ac:dyDescent="0.25">
      <c r="B31" s="54">
        <v>2</v>
      </c>
      <c r="C31" s="55">
        <v>2</v>
      </c>
      <c r="D31" s="1925" t="s">
        <v>1375</v>
      </c>
      <c r="E31" s="1925"/>
      <c r="F31" s="26" t="s">
        <v>74</v>
      </c>
      <c r="G31" s="56">
        <f>16*0.25</f>
        <v>4</v>
      </c>
      <c r="H31" s="1149">
        <f>'2. Assumptions'!$D$186</f>
        <v>11.54</v>
      </c>
      <c r="I31" s="410">
        <f t="shared" si="6"/>
        <v>46.16</v>
      </c>
      <c r="J31" s="546"/>
      <c r="K31" s="361"/>
      <c r="L31" s="1081">
        <f>G31*H31</f>
        <v>46.16</v>
      </c>
      <c r="M31" s="361"/>
      <c r="N31" s="361"/>
      <c r="O31" s="361"/>
      <c r="P31" s="361"/>
      <c r="Q31" s="361"/>
      <c r="R31" s="361"/>
      <c r="S31" s="361"/>
      <c r="T31" s="361"/>
      <c r="U31" s="361"/>
      <c r="V31" s="361"/>
      <c r="W31" s="361"/>
      <c r="X31" s="361"/>
      <c r="Y31" s="361"/>
      <c r="Z31" s="361"/>
      <c r="AA31" s="361"/>
      <c r="AB31" s="361"/>
      <c r="AC31" s="361"/>
      <c r="AD31" s="361"/>
      <c r="AE31" s="355">
        <f t="shared" si="7"/>
        <v>46.16</v>
      </c>
      <c r="AF31" s="115"/>
      <c r="AG31" s="115"/>
      <c r="AH31" s="115"/>
      <c r="AI31" s="140" t="s">
        <v>414</v>
      </c>
      <c r="AJ31" s="132">
        <f>I64</f>
        <v>32</v>
      </c>
      <c r="AK31" s="88">
        <f t="shared" si="14"/>
        <v>32</v>
      </c>
      <c r="AL31" s="6"/>
      <c r="AM31" s="33">
        <f t="shared" si="17"/>
        <v>32</v>
      </c>
      <c r="AN31" s="36"/>
      <c r="AO31" s="115"/>
      <c r="AP31" s="115"/>
      <c r="AQ31" s="115"/>
      <c r="AR31" s="34"/>
      <c r="AS31" s="34"/>
      <c r="AT31" s="34"/>
      <c r="AU31" s="34"/>
      <c r="AV31" s="34"/>
      <c r="AW31" s="34"/>
    </row>
    <row r="32" spans="1:50" x14ac:dyDescent="0.25">
      <c r="B32" s="54">
        <v>2</v>
      </c>
      <c r="C32" s="55">
        <v>11</v>
      </c>
      <c r="D32" s="1925" t="s">
        <v>1371</v>
      </c>
      <c r="E32" s="1925"/>
      <c r="F32" s="26" t="s">
        <v>74</v>
      </c>
      <c r="G32" s="56">
        <f>16*0.25*11</f>
        <v>44</v>
      </c>
      <c r="H32" s="1149">
        <f>'2. Assumptions'!$D$186</f>
        <v>11.54</v>
      </c>
      <c r="I32" s="410">
        <f t="shared" si="6"/>
        <v>507.76</v>
      </c>
      <c r="J32" s="546"/>
      <c r="K32" s="361"/>
      <c r="L32" s="1081">
        <f>$G32*$H32/11</f>
        <v>46.16</v>
      </c>
      <c r="M32" s="1081">
        <f t="shared" ref="M32:V32" si="18">$G32*$H32/11</f>
        <v>46.16</v>
      </c>
      <c r="N32" s="1081">
        <f t="shared" si="18"/>
        <v>46.16</v>
      </c>
      <c r="O32" s="1081">
        <f t="shared" si="18"/>
        <v>46.16</v>
      </c>
      <c r="P32" s="1081">
        <f t="shared" si="18"/>
        <v>46.16</v>
      </c>
      <c r="Q32" s="1081">
        <f t="shared" si="18"/>
        <v>46.16</v>
      </c>
      <c r="R32" s="1081">
        <f t="shared" si="18"/>
        <v>46.16</v>
      </c>
      <c r="S32" s="1081">
        <f t="shared" si="18"/>
        <v>46.16</v>
      </c>
      <c r="T32" s="1081">
        <f t="shared" si="18"/>
        <v>46.16</v>
      </c>
      <c r="U32" s="1081">
        <f t="shared" si="18"/>
        <v>46.16</v>
      </c>
      <c r="V32" s="1081">
        <f t="shared" si="18"/>
        <v>46.16</v>
      </c>
      <c r="W32" s="361"/>
      <c r="X32" s="361"/>
      <c r="Y32" s="361"/>
      <c r="Z32" s="361"/>
      <c r="AA32" s="361"/>
      <c r="AB32" s="361"/>
      <c r="AC32" s="361"/>
      <c r="AD32" s="361"/>
      <c r="AE32" s="355">
        <f t="shared" si="7"/>
        <v>507.75999999999988</v>
      </c>
      <c r="AF32" s="115"/>
      <c r="AG32" s="115"/>
      <c r="AH32" s="115"/>
      <c r="AI32" s="140" t="s">
        <v>415</v>
      </c>
      <c r="AJ32" s="132">
        <f>I65+I70+I66</f>
        <v>1600</v>
      </c>
      <c r="AK32" s="88">
        <f t="shared" si="14"/>
        <v>1600</v>
      </c>
      <c r="AL32" s="4"/>
      <c r="AM32" s="33">
        <f t="shared" si="17"/>
        <v>1600</v>
      </c>
      <c r="AN32" s="36"/>
      <c r="AO32" s="115"/>
      <c r="AP32" s="115"/>
      <c r="AQ32" s="115"/>
      <c r="AR32" s="34"/>
      <c r="AS32" s="34"/>
      <c r="AT32" s="34"/>
      <c r="AU32" s="34"/>
      <c r="AV32" s="34"/>
      <c r="AW32" s="34"/>
      <c r="AX32" s="34"/>
    </row>
    <row r="33" spans="2:50" x14ac:dyDescent="0.25">
      <c r="B33" s="54">
        <v>3</v>
      </c>
      <c r="C33" s="55">
        <v>12</v>
      </c>
      <c r="D33" s="1925" t="s">
        <v>330</v>
      </c>
      <c r="E33" s="1925"/>
      <c r="F33" s="26" t="s">
        <v>74</v>
      </c>
      <c r="G33" s="56">
        <f>(20*0.25)*10</f>
        <v>50</v>
      </c>
      <c r="H33" s="1149">
        <f>'2. Assumptions'!$D$186</f>
        <v>11.54</v>
      </c>
      <c r="I33" s="410">
        <f t="shared" si="6"/>
        <v>577</v>
      </c>
      <c r="J33" s="546"/>
      <c r="K33" s="1080"/>
      <c r="L33" s="1081"/>
      <c r="M33" s="1081">
        <f>20*0.25*$H$33</f>
        <v>57.699999999999996</v>
      </c>
      <c r="N33" s="1081">
        <f t="shared" ref="N33:V33" si="19">20*0.25*$H$33</f>
        <v>57.699999999999996</v>
      </c>
      <c r="O33" s="1081">
        <f t="shared" si="19"/>
        <v>57.699999999999996</v>
      </c>
      <c r="P33" s="1081">
        <f t="shared" si="19"/>
        <v>57.699999999999996</v>
      </c>
      <c r="Q33" s="1081">
        <f t="shared" si="19"/>
        <v>57.699999999999996</v>
      </c>
      <c r="R33" s="1081">
        <f t="shared" si="19"/>
        <v>57.699999999999996</v>
      </c>
      <c r="S33" s="1081">
        <f t="shared" si="19"/>
        <v>57.699999999999996</v>
      </c>
      <c r="T33" s="1081">
        <f t="shared" si="19"/>
        <v>57.699999999999996</v>
      </c>
      <c r="U33" s="1081">
        <f t="shared" si="19"/>
        <v>57.699999999999996</v>
      </c>
      <c r="V33" s="1081">
        <f t="shared" si="19"/>
        <v>57.699999999999996</v>
      </c>
      <c r="W33" s="1081"/>
      <c r="X33" s="1081"/>
      <c r="Y33" s="1081"/>
      <c r="Z33" s="1081"/>
      <c r="AA33" s="1081"/>
      <c r="AB33" s="1081"/>
      <c r="AC33" s="1081"/>
      <c r="AD33" s="1081"/>
      <c r="AE33" s="355">
        <f t="shared" si="7"/>
        <v>577</v>
      </c>
      <c r="AF33" s="115"/>
      <c r="AG33" s="115"/>
      <c r="AH33" s="115"/>
      <c r="AI33" s="140" t="s">
        <v>304</v>
      </c>
      <c r="AJ33" s="132">
        <f>I67</f>
        <v>0</v>
      </c>
      <c r="AK33" s="88">
        <f t="shared" si="14"/>
        <v>0</v>
      </c>
      <c r="AL33" s="4"/>
      <c r="AM33" s="33">
        <f t="shared" si="17"/>
        <v>0</v>
      </c>
      <c r="AN33" s="36"/>
      <c r="AO33" s="115"/>
      <c r="AP33" s="115"/>
      <c r="AQ33" s="115"/>
      <c r="AR33" s="34"/>
      <c r="AS33" s="34"/>
      <c r="AT33" s="34"/>
      <c r="AU33" s="34"/>
      <c r="AV33" s="34"/>
      <c r="AW33" s="34"/>
      <c r="AX33" s="34"/>
    </row>
    <row r="34" spans="2:50" x14ac:dyDescent="0.25">
      <c r="B34" s="54">
        <v>3</v>
      </c>
      <c r="C34" s="55">
        <v>3</v>
      </c>
      <c r="D34" s="1925" t="s">
        <v>326</v>
      </c>
      <c r="E34" s="1925"/>
      <c r="F34" s="26" t="s">
        <v>74</v>
      </c>
      <c r="G34" s="56">
        <f>8*0.25</f>
        <v>2</v>
      </c>
      <c r="H34" s="1149">
        <f>'2. Assumptions'!$D$186</f>
        <v>11.54</v>
      </c>
      <c r="I34" s="410">
        <f t="shared" si="6"/>
        <v>23.08</v>
      </c>
      <c r="J34" s="546"/>
      <c r="K34" s="1080"/>
      <c r="L34" s="1081"/>
      <c r="M34" s="1081">
        <f>G34*H34</f>
        <v>23.08</v>
      </c>
      <c r="N34" s="1081"/>
      <c r="O34" s="1081"/>
      <c r="P34" s="1081"/>
      <c r="Q34" s="1081"/>
      <c r="R34" s="1081"/>
      <c r="S34" s="1081"/>
      <c r="T34" s="1081"/>
      <c r="U34" s="1081"/>
      <c r="V34" s="1081"/>
      <c r="W34" s="1081"/>
      <c r="X34" s="1081"/>
      <c r="Y34" s="1081"/>
      <c r="Z34" s="1081"/>
      <c r="AA34" s="1081"/>
      <c r="AB34" s="1081"/>
      <c r="AC34" s="1081"/>
      <c r="AD34" s="1081"/>
      <c r="AE34" s="355">
        <f t="shared" si="7"/>
        <v>23.08</v>
      </c>
      <c r="AF34" s="115"/>
      <c r="AG34" s="115"/>
      <c r="AH34" s="115"/>
      <c r="AI34" s="140" t="s">
        <v>416</v>
      </c>
      <c r="AJ34" s="132">
        <f>I71+I72+I73</f>
        <v>0</v>
      </c>
      <c r="AK34" s="88">
        <f t="shared" si="14"/>
        <v>0</v>
      </c>
      <c r="AL34" s="4"/>
      <c r="AM34" s="33">
        <f t="shared" si="17"/>
        <v>0</v>
      </c>
      <c r="AN34" s="36"/>
      <c r="AO34" s="115"/>
      <c r="AP34" s="115"/>
      <c r="AQ34" s="115"/>
      <c r="AR34" s="34"/>
      <c r="AS34" s="34"/>
      <c r="AT34" s="34"/>
      <c r="AU34" s="34"/>
      <c r="AV34" s="34"/>
      <c r="AW34" s="34"/>
      <c r="AX34" s="34"/>
    </row>
    <row r="35" spans="2:50" x14ac:dyDescent="0.25">
      <c r="B35" s="331">
        <v>3</v>
      </c>
      <c r="C35" s="7">
        <v>3</v>
      </c>
      <c r="D35" s="1925" t="s">
        <v>1376</v>
      </c>
      <c r="E35" s="1925"/>
      <c r="F35" s="26" t="s">
        <v>74</v>
      </c>
      <c r="G35" s="56">
        <f>16*0.25</f>
        <v>4</v>
      </c>
      <c r="H35" s="1149">
        <f>'2. Assumptions'!$D$186</f>
        <v>11.54</v>
      </c>
      <c r="I35" s="410">
        <f t="shared" si="6"/>
        <v>46.16</v>
      </c>
      <c r="J35" s="546"/>
      <c r="K35" s="1080"/>
      <c r="L35" s="1081"/>
      <c r="M35" s="1081">
        <f>G35*H35</f>
        <v>46.16</v>
      </c>
      <c r="N35" s="1081"/>
      <c r="O35" s="1081"/>
      <c r="P35" s="1081"/>
      <c r="Q35" s="1081"/>
      <c r="R35" s="1081"/>
      <c r="S35" s="1081"/>
      <c r="T35" s="1081"/>
      <c r="U35" s="1081"/>
      <c r="V35" s="1081"/>
      <c r="W35" s="1081"/>
      <c r="X35" s="1081"/>
      <c r="Y35" s="1081"/>
      <c r="Z35" s="1081"/>
      <c r="AA35" s="1081"/>
      <c r="AB35" s="1081"/>
      <c r="AC35" s="1081"/>
      <c r="AD35" s="1081"/>
      <c r="AE35" s="355">
        <f t="shared" si="7"/>
        <v>46.16</v>
      </c>
      <c r="AF35" s="115"/>
      <c r="AG35" s="115"/>
      <c r="AH35" s="115"/>
      <c r="AI35" s="140" t="s">
        <v>417</v>
      </c>
      <c r="AJ35" s="132">
        <f>I68+I69</f>
        <v>0</v>
      </c>
      <c r="AK35" s="88">
        <f t="shared" si="14"/>
        <v>0</v>
      </c>
      <c r="AL35" s="4"/>
      <c r="AM35" s="33">
        <f t="shared" si="17"/>
        <v>0</v>
      </c>
      <c r="AN35" s="36"/>
      <c r="AO35" s="115"/>
      <c r="AP35" s="115"/>
      <c r="AQ35" s="115"/>
      <c r="AR35" s="34"/>
      <c r="AS35" s="34"/>
      <c r="AT35" s="34"/>
      <c r="AU35" s="34"/>
      <c r="AV35" s="34"/>
      <c r="AW35" s="34"/>
      <c r="AX35" s="34"/>
    </row>
    <row r="36" spans="2:50" x14ac:dyDescent="0.25">
      <c r="B36" s="54">
        <v>3</v>
      </c>
      <c r="C36" s="55">
        <v>3</v>
      </c>
      <c r="D36" s="1925" t="s">
        <v>1377</v>
      </c>
      <c r="E36" s="1925"/>
      <c r="F36" s="26" t="s">
        <v>74</v>
      </c>
      <c r="G36" s="56">
        <f>16*0.25*11</f>
        <v>44</v>
      </c>
      <c r="H36" s="1149">
        <f>'2. Assumptions'!$D$186</f>
        <v>11.54</v>
      </c>
      <c r="I36" s="410">
        <f t="shared" si="6"/>
        <v>507.76</v>
      </c>
      <c r="J36" s="546"/>
      <c r="K36" s="1080"/>
      <c r="L36" s="1081"/>
      <c r="M36" s="1081">
        <f>$G36*$H36/11</f>
        <v>46.16</v>
      </c>
      <c r="N36" s="1081">
        <f t="shared" ref="N36:W36" si="20">$G36*$H36/11</f>
        <v>46.16</v>
      </c>
      <c r="O36" s="1081">
        <f t="shared" si="20"/>
        <v>46.16</v>
      </c>
      <c r="P36" s="1081">
        <f t="shared" si="20"/>
        <v>46.16</v>
      </c>
      <c r="Q36" s="1081">
        <f t="shared" si="20"/>
        <v>46.16</v>
      </c>
      <c r="R36" s="1081">
        <f t="shared" si="20"/>
        <v>46.16</v>
      </c>
      <c r="S36" s="1081">
        <f t="shared" si="20"/>
        <v>46.16</v>
      </c>
      <c r="T36" s="1081">
        <f t="shared" si="20"/>
        <v>46.16</v>
      </c>
      <c r="U36" s="1081">
        <f t="shared" si="20"/>
        <v>46.16</v>
      </c>
      <c r="V36" s="1081">
        <f t="shared" si="20"/>
        <v>46.16</v>
      </c>
      <c r="W36" s="1081">
        <f t="shared" si="20"/>
        <v>46.16</v>
      </c>
      <c r="X36" s="1081"/>
      <c r="Y36" s="1081"/>
      <c r="Z36" s="1081"/>
      <c r="AA36" s="1081"/>
      <c r="AB36" s="1081"/>
      <c r="AC36" s="1081"/>
      <c r="AD36" s="1081"/>
      <c r="AE36" s="355">
        <f t="shared" si="7"/>
        <v>507.75999999999988</v>
      </c>
      <c r="AF36" s="115"/>
      <c r="AG36" s="115"/>
      <c r="AH36" s="115"/>
      <c r="AI36" s="141" t="s">
        <v>186</v>
      </c>
      <c r="AJ36" s="130">
        <f>AJ37+AJ70+AJ71</f>
        <v>660</v>
      </c>
      <c r="AK36" s="130">
        <f>AK37+AK70+AK71</f>
        <v>660</v>
      </c>
      <c r="AL36" s="1127">
        <v>0</v>
      </c>
      <c r="AM36" s="151">
        <f t="shared" si="17"/>
        <v>660</v>
      </c>
      <c r="AN36" s="36"/>
      <c r="AO36" s="115"/>
      <c r="AP36" s="115"/>
      <c r="AQ36" s="115"/>
      <c r="AR36" s="34"/>
      <c r="AS36" s="34"/>
      <c r="AT36" s="34"/>
      <c r="AU36" s="34"/>
      <c r="AV36" s="34"/>
      <c r="AW36" s="34"/>
      <c r="AX36" s="34"/>
    </row>
    <row r="37" spans="2:50" x14ac:dyDescent="0.25">
      <c r="B37" s="54">
        <v>4</v>
      </c>
      <c r="C37" s="55">
        <v>13</v>
      </c>
      <c r="D37" s="1925" t="s">
        <v>334</v>
      </c>
      <c r="E37" s="1925"/>
      <c r="F37" s="26" t="s">
        <v>74</v>
      </c>
      <c r="G37" s="56">
        <f>(20*0.25)*10</f>
        <v>50</v>
      </c>
      <c r="H37" s="1149">
        <f>'2. Assumptions'!$D$186</f>
        <v>11.54</v>
      </c>
      <c r="I37" s="410">
        <f t="shared" si="6"/>
        <v>577</v>
      </c>
      <c r="J37" s="546"/>
      <c r="K37" s="361"/>
      <c r="L37" s="1082"/>
      <c r="M37" s="1082"/>
      <c r="N37" s="1081">
        <f>20*0.25*$H$37</f>
        <v>57.699999999999996</v>
      </c>
      <c r="O37" s="1081">
        <f t="shared" ref="O37:W37" si="21">20*0.25*$H$37</f>
        <v>57.699999999999996</v>
      </c>
      <c r="P37" s="1081">
        <f t="shared" si="21"/>
        <v>57.699999999999996</v>
      </c>
      <c r="Q37" s="1081">
        <f t="shared" si="21"/>
        <v>57.699999999999996</v>
      </c>
      <c r="R37" s="1081">
        <f t="shared" si="21"/>
        <v>57.699999999999996</v>
      </c>
      <c r="S37" s="1081">
        <f t="shared" si="21"/>
        <v>57.699999999999996</v>
      </c>
      <c r="T37" s="1081">
        <f t="shared" si="21"/>
        <v>57.699999999999996</v>
      </c>
      <c r="U37" s="1081">
        <f t="shared" si="21"/>
        <v>57.699999999999996</v>
      </c>
      <c r="V37" s="1081">
        <f t="shared" si="21"/>
        <v>57.699999999999996</v>
      </c>
      <c r="W37" s="1081">
        <f t="shared" si="21"/>
        <v>57.699999999999996</v>
      </c>
      <c r="X37" s="1082"/>
      <c r="Y37" s="1082"/>
      <c r="Z37" s="1082"/>
      <c r="AA37" s="1082"/>
      <c r="AB37" s="1082"/>
      <c r="AC37" s="1082"/>
      <c r="AD37" s="1082"/>
      <c r="AE37" s="355">
        <f t="shared" si="7"/>
        <v>577</v>
      </c>
      <c r="AI37" s="271" t="s">
        <v>430</v>
      </c>
      <c r="AJ37" s="230">
        <f>H75</f>
        <v>660</v>
      </c>
      <c r="AK37" s="998">
        <f>AJ37</f>
        <v>660</v>
      </c>
      <c r="AL37" s="1137"/>
      <c r="AM37" s="1138">
        <f t="shared" si="17"/>
        <v>660</v>
      </c>
      <c r="AN37" s="36"/>
      <c r="AR37" s="34"/>
      <c r="AS37" s="34"/>
      <c r="AT37" s="34"/>
      <c r="AU37" s="34"/>
      <c r="AV37" s="34"/>
      <c r="AW37" s="34"/>
      <c r="AX37" s="34"/>
    </row>
    <row r="38" spans="2:50" x14ac:dyDescent="0.25">
      <c r="B38" s="54">
        <v>3</v>
      </c>
      <c r="C38" s="55">
        <v>3</v>
      </c>
      <c r="D38" s="1925" t="s">
        <v>1378</v>
      </c>
      <c r="E38" s="1925"/>
      <c r="F38" s="26" t="s">
        <v>74</v>
      </c>
      <c r="G38" s="56">
        <f>16*0.25</f>
        <v>4</v>
      </c>
      <c r="H38" s="1149">
        <f>'2. Assumptions'!$D$186</f>
        <v>11.54</v>
      </c>
      <c r="I38" s="410">
        <f t="shared" si="6"/>
        <v>46.16</v>
      </c>
      <c r="J38" s="546"/>
      <c r="K38" s="361"/>
      <c r="L38" s="361"/>
      <c r="M38" s="361">
        <f>G38*H38</f>
        <v>46.16</v>
      </c>
      <c r="N38" s="361"/>
      <c r="O38" s="361"/>
      <c r="P38" s="361"/>
      <c r="Q38" s="361"/>
      <c r="R38" s="361"/>
      <c r="S38" s="361"/>
      <c r="T38" s="361"/>
      <c r="U38" s="361"/>
      <c r="V38" s="361"/>
      <c r="W38" s="361"/>
      <c r="X38" s="361"/>
      <c r="Y38" s="361"/>
      <c r="Z38" s="361"/>
      <c r="AA38" s="361"/>
      <c r="AB38" s="361"/>
      <c r="AC38" s="361"/>
      <c r="AD38" s="361"/>
      <c r="AE38" s="355">
        <f t="shared" si="7"/>
        <v>46.16</v>
      </c>
      <c r="AI38" s="141" t="s">
        <v>242</v>
      </c>
      <c r="AJ38" s="130">
        <f>AJ39+AJ40+AJ79</f>
        <v>27930</v>
      </c>
      <c r="AK38" s="130">
        <f>AK39+AK40+AK79</f>
        <v>27930</v>
      </c>
      <c r="AL38" s="1127">
        <v>0</v>
      </c>
      <c r="AM38" s="151">
        <f t="shared" ref="AM38:AM43" si="22">SUM(AK38:AL38)</f>
        <v>27930</v>
      </c>
      <c r="AN38" s="36"/>
      <c r="AR38" s="34"/>
      <c r="AS38" s="34"/>
      <c r="AT38" s="34"/>
      <c r="AU38" s="34"/>
      <c r="AV38" s="34"/>
      <c r="AW38" s="34"/>
      <c r="AX38" s="34"/>
    </row>
    <row r="39" spans="2:50" x14ac:dyDescent="0.25">
      <c r="B39" s="54">
        <v>3</v>
      </c>
      <c r="C39" s="55">
        <v>3</v>
      </c>
      <c r="D39" s="1925" t="s">
        <v>1379</v>
      </c>
      <c r="E39" s="1925"/>
      <c r="F39" s="26" t="s">
        <v>74</v>
      </c>
      <c r="G39" s="56">
        <f>16*0.25*11</f>
        <v>44</v>
      </c>
      <c r="H39" s="1149">
        <f>'2. Assumptions'!$D$186</f>
        <v>11.54</v>
      </c>
      <c r="I39" s="410">
        <f t="shared" si="6"/>
        <v>507.76</v>
      </c>
      <c r="J39" s="546"/>
      <c r="K39" s="361"/>
      <c r="L39" s="361"/>
      <c r="M39" s="361">
        <f>$G39*$H39/11</f>
        <v>46.16</v>
      </c>
      <c r="N39" s="361">
        <f t="shared" ref="N39:W39" si="23">$G39*$H39/11</f>
        <v>46.16</v>
      </c>
      <c r="O39" s="361">
        <f t="shared" si="23"/>
        <v>46.16</v>
      </c>
      <c r="P39" s="361">
        <f t="shared" si="23"/>
        <v>46.16</v>
      </c>
      <c r="Q39" s="361">
        <f t="shared" si="23"/>
        <v>46.16</v>
      </c>
      <c r="R39" s="361">
        <f t="shared" si="23"/>
        <v>46.16</v>
      </c>
      <c r="S39" s="361">
        <f t="shared" si="23"/>
        <v>46.16</v>
      </c>
      <c r="T39" s="361">
        <f t="shared" si="23"/>
        <v>46.16</v>
      </c>
      <c r="U39" s="361">
        <f t="shared" si="23"/>
        <v>46.16</v>
      </c>
      <c r="V39" s="361">
        <f t="shared" si="23"/>
        <v>46.16</v>
      </c>
      <c r="W39" s="361">
        <f t="shared" si="23"/>
        <v>46.16</v>
      </c>
      <c r="X39" s="361"/>
      <c r="Y39" s="361"/>
      <c r="Z39" s="361"/>
      <c r="AA39" s="361"/>
      <c r="AB39" s="361"/>
      <c r="AC39" s="361"/>
      <c r="AD39" s="361"/>
      <c r="AE39" s="355">
        <f t="shared" si="7"/>
        <v>507.75999999999988</v>
      </c>
      <c r="AI39" s="140" t="s">
        <v>243</v>
      </c>
      <c r="AJ39" s="132">
        <f>I80+I81+I82+I83+I84+I85</f>
        <v>27630</v>
      </c>
      <c r="AK39" s="88">
        <f>AJ39</f>
        <v>27630</v>
      </c>
      <c r="AL39" s="6" t="s">
        <v>4</v>
      </c>
      <c r="AM39" s="33">
        <f t="shared" si="22"/>
        <v>27630</v>
      </c>
      <c r="AN39" s="36"/>
      <c r="AR39" s="34"/>
      <c r="AS39" s="34"/>
      <c r="AT39" s="34"/>
      <c r="AU39" s="34"/>
      <c r="AV39" s="34"/>
      <c r="AW39" s="34"/>
      <c r="AX39" s="34"/>
    </row>
    <row r="40" spans="2:50" x14ac:dyDescent="0.25">
      <c r="B40" s="54">
        <v>4</v>
      </c>
      <c r="C40" s="55">
        <v>13</v>
      </c>
      <c r="D40" s="1925" t="s">
        <v>331</v>
      </c>
      <c r="E40" s="1925"/>
      <c r="F40" s="26" t="s">
        <v>74</v>
      </c>
      <c r="G40" s="56">
        <f>(20*0.25)*10</f>
        <v>50</v>
      </c>
      <c r="H40" s="1149">
        <f>'2. Assumptions'!$D$186</f>
        <v>11.54</v>
      </c>
      <c r="I40" s="410">
        <f t="shared" si="6"/>
        <v>577</v>
      </c>
      <c r="J40" s="546"/>
      <c r="K40" s="1080"/>
      <c r="L40" s="1081"/>
      <c r="M40" s="1081"/>
      <c r="N40" s="1081">
        <f>20*0.25*$H$40</f>
        <v>57.699999999999996</v>
      </c>
      <c r="O40" s="1081">
        <f t="shared" ref="O40:W40" si="24">20*0.25*$H$40</f>
        <v>57.699999999999996</v>
      </c>
      <c r="P40" s="1081">
        <f t="shared" si="24"/>
        <v>57.699999999999996</v>
      </c>
      <c r="Q40" s="1081">
        <f t="shared" si="24"/>
        <v>57.699999999999996</v>
      </c>
      <c r="R40" s="1081">
        <f t="shared" si="24"/>
        <v>57.699999999999996</v>
      </c>
      <c r="S40" s="1081">
        <f t="shared" si="24"/>
        <v>57.699999999999996</v>
      </c>
      <c r="T40" s="1081">
        <f t="shared" si="24"/>
        <v>57.699999999999996</v>
      </c>
      <c r="U40" s="1081">
        <f t="shared" si="24"/>
        <v>57.699999999999996</v>
      </c>
      <c r="V40" s="1081">
        <f t="shared" si="24"/>
        <v>57.699999999999996</v>
      </c>
      <c r="W40" s="1081">
        <f t="shared" si="24"/>
        <v>57.699999999999996</v>
      </c>
      <c r="X40" s="1081"/>
      <c r="Y40" s="1081"/>
      <c r="Z40" s="1081"/>
      <c r="AA40" s="1081"/>
      <c r="AB40" s="1081"/>
      <c r="AC40" s="1081"/>
      <c r="AD40" s="1081"/>
      <c r="AE40" s="355">
        <f t="shared" si="7"/>
        <v>577</v>
      </c>
      <c r="AI40" s="140" t="s">
        <v>245</v>
      </c>
      <c r="AJ40" s="132">
        <f>I86+I88</f>
        <v>300</v>
      </c>
      <c r="AK40" s="88">
        <f>AJ40</f>
        <v>300</v>
      </c>
      <c r="AL40" s="6" t="s">
        <v>4</v>
      </c>
      <c r="AM40" s="33">
        <f t="shared" si="22"/>
        <v>300</v>
      </c>
      <c r="AN40" s="36"/>
      <c r="AR40" s="34"/>
      <c r="AS40" s="34"/>
      <c r="AT40" s="34"/>
      <c r="AU40" s="34"/>
      <c r="AV40" s="34"/>
      <c r="AW40" s="34"/>
      <c r="AX40" s="34"/>
    </row>
    <row r="41" spans="2:50" x14ac:dyDescent="0.25">
      <c r="B41" s="54">
        <v>4</v>
      </c>
      <c r="C41" s="55">
        <v>4</v>
      </c>
      <c r="D41" s="1348" t="s">
        <v>336</v>
      </c>
      <c r="E41" s="1348"/>
      <c r="F41" s="26" t="s">
        <v>74</v>
      </c>
      <c r="G41" s="56">
        <f>8*0.25</f>
        <v>2</v>
      </c>
      <c r="H41" s="1149">
        <f>'2. Assumptions'!$D$186</f>
        <v>11.54</v>
      </c>
      <c r="I41" s="410">
        <f t="shared" si="6"/>
        <v>23.08</v>
      </c>
      <c r="J41" s="546"/>
      <c r="K41" s="1080"/>
      <c r="L41" s="1081"/>
      <c r="M41" s="1081"/>
      <c r="N41" s="1081">
        <f>G41*H41</f>
        <v>23.08</v>
      </c>
      <c r="O41" s="1081"/>
      <c r="P41" s="1081"/>
      <c r="Q41" s="1081"/>
      <c r="R41" s="1081"/>
      <c r="S41" s="1081"/>
      <c r="T41" s="1081"/>
      <c r="U41" s="1081"/>
      <c r="V41" s="1081"/>
      <c r="W41" s="1081"/>
      <c r="X41" s="1081"/>
      <c r="Y41" s="1081"/>
      <c r="Z41" s="1081"/>
      <c r="AA41" s="1081"/>
      <c r="AB41" s="1081"/>
      <c r="AC41" s="1081"/>
      <c r="AD41" s="1081"/>
      <c r="AE41" s="355">
        <f t="shared" si="7"/>
        <v>23.08</v>
      </c>
      <c r="AI41" s="141" t="s">
        <v>179</v>
      </c>
      <c r="AJ41" s="130">
        <f>AJ42+AJ43</f>
        <v>2423.1392499999997</v>
      </c>
      <c r="AK41" s="143">
        <f>AK42+AK43</f>
        <v>2423.1392499999997</v>
      </c>
      <c r="AL41" s="1127">
        <v>0</v>
      </c>
      <c r="AM41" s="151">
        <f t="shared" si="22"/>
        <v>2423.1392499999997</v>
      </c>
      <c r="AN41" s="36"/>
      <c r="AR41" s="34"/>
      <c r="AS41" s="34"/>
      <c r="AT41" s="34"/>
      <c r="AU41" s="34"/>
      <c r="AV41" s="34"/>
      <c r="AW41" s="34"/>
      <c r="AX41" s="34"/>
    </row>
    <row r="42" spans="2:50" x14ac:dyDescent="0.25">
      <c r="B42" s="331">
        <v>4</v>
      </c>
      <c r="C42" s="7">
        <v>4</v>
      </c>
      <c r="D42" s="1925" t="s">
        <v>328</v>
      </c>
      <c r="E42" s="1925"/>
      <c r="F42" s="26" t="s">
        <v>74</v>
      </c>
      <c r="G42" s="56">
        <f>16*0.25</f>
        <v>4</v>
      </c>
      <c r="H42" s="1149">
        <f>'2. Assumptions'!$D$186</f>
        <v>11.54</v>
      </c>
      <c r="I42" s="410">
        <f t="shared" si="6"/>
        <v>46.16</v>
      </c>
      <c r="J42" s="546"/>
      <c r="K42" s="1080"/>
      <c r="L42" s="1081"/>
      <c r="M42" s="1081"/>
      <c r="N42" s="1081">
        <f>G42*H42</f>
        <v>46.16</v>
      </c>
      <c r="O42" s="1081"/>
      <c r="P42" s="1081"/>
      <c r="Q42" s="1081"/>
      <c r="R42" s="1081"/>
      <c r="S42" s="1081"/>
      <c r="T42" s="1081"/>
      <c r="U42" s="1081"/>
      <c r="V42" s="1081"/>
      <c r="W42" s="1081"/>
      <c r="X42" s="1081"/>
      <c r="Y42" s="1081"/>
      <c r="Z42" s="1081"/>
      <c r="AA42" s="1081"/>
      <c r="AB42" s="1081"/>
      <c r="AC42" s="1081"/>
      <c r="AD42" s="1081"/>
      <c r="AE42" s="355">
        <f t="shared" si="7"/>
        <v>46.16</v>
      </c>
      <c r="AI42" s="141" t="s">
        <v>180</v>
      </c>
      <c r="AJ42" s="128">
        <f>I91</f>
        <v>1453.8835499999998</v>
      </c>
      <c r="AK42" s="8">
        <f>AJ42</f>
        <v>1453.8835499999998</v>
      </c>
      <c r="AL42" s="147" t="s">
        <v>4</v>
      </c>
      <c r="AM42" s="150">
        <f t="shared" si="22"/>
        <v>1453.8835499999998</v>
      </c>
      <c r="AN42" s="36"/>
      <c r="AR42" s="34"/>
      <c r="AS42" s="34"/>
      <c r="AT42" s="34"/>
      <c r="AU42" s="34"/>
      <c r="AV42" s="34"/>
      <c r="AW42" s="34"/>
      <c r="AX42" s="34"/>
    </row>
    <row r="43" spans="2:50" x14ac:dyDescent="0.25">
      <c r="B43" s="54">
        <v>4</v>
      </c>
      <c r="C43" s="55">
        <v>4</v>
      </c>
      <c r="D43" s="1925" t="s">
        <v>324</v>
      </c>
      <c r="E43" s="1925"/>
      <c r="F43" s="26" t="s">
        <v>74</v>
      </c>
      <c r="G43" s="56">
        <f>16*0.25*11</f>
        <v>44</v>
      </c>
      <c r="H43" s="1149">
        <f>'2. Assumptions'!$D$186</f>
        <v>11.54</v>
      </c>
      <c r="I43" s="410">
        <f t="shared" si="6"/>
        <v>507.76</v>
      </c>
      <c r="J43" s="546"/>
      <c r="K43" s="1080"/>
      <c r="L43" s="1081"/>
      <c r="M43" s="1081"/>
      <c r="N43" s="1081">
        <f>$G43*$H43/11</f>
        <v>46.16</v>
      </c>
      <c r="O43" s="1081">
        <f t="shared" ref="O43:W43" si="25">$G43*$H43/11</f>
        <v>46.16</v>
      </c>
      <c r="P43" s="1081">
        <f t="shared" si="25"/>
        <v>46.16</v>
      </c>
      <c r="Q43" s="1081">
        <f t="shared" si="25"/>
        <v>46.16</v>
      </c>
      <c r="R43" s="1081">
        <f t="shared" si="25"/>
        <v>46.16</v>
      </c>
      <c r="S43" s="1081">
        <f t="shared" si="25"/>
        <v>46.16</v>
      </c>
      <c r="T43" s="1081">
        <f t="shared" si="25"/>
        <v>46.16</v>
      </c>
      <c r="U43" s="1081">
        <f t="shared" si="25"/>
        <v>46.16</v>
      </c>
      <c r="V43" s="1081">
        <f t="shared" si="25"/>
        <v>46.16</v>
      </c>
      <c r="W43" s="1081">
        <f t="shared" si="25"/>
        <v>46.16</v>
      </c>
      <c r="X43" s="1081">
        <f>$G43*$H43/11</f>
        <v>46.16</v>
      </c>
      <c r="Y43" s="1081"/>
      <c r="Z43" s="1081"/>
      <c r="AA43" s="1081"/>
      <c r="AB43" s="1081"/>
      <c r="AC43" s="1081"/>
      <c r="AD43" s="1081"/>
      <c r="AE43" s="355">
        <f t="shared" si="7"/>
        <v>507.75999999999988</v>
      </c>
      <c r="AI43" s="140" t="s">
        <v>247</v>
      </c>
      <c r="AJ43" s="132">
        <f>I92</f>
        <v>969.25569999999993</v>
      </c>
      <c r="AK43" s="88">
        <f>AJ43</f>
        <v>969.25569999999993</v>
      </c>
      <c r="AL43" s="6"/>
      <c r="AM43" s="33">
        <f t="shared" si="22"/>
        <v>969.25569999999993</v>
      </c>
      <c r="AN43" s="36"/>
      <c r="AR43" s="34"/>
      <c r="AS43" s="34"/>
      <c r="AT43" s="34"/>
      <c r="AU43" s="34"/>
      <c r="AV43" s="34"/>
      <c r="AW43" s="34"/>
      <c r="AX43" s="34"/>
    </row>
    <row r="44" spans="2:50" ht="14.4" thickBot="1" x14ac:dyDescent="0.3">
      <c r="B44" s="54">
        <v>5</v>
      </c>
      <c r="C44" s="55">
        <v>14</v>
      </c>
      <c r="D44" s="1925" t="s">
        <v>335</v>
      </c>
      <c r="E44" s="1925"/>
      <c r="F44" s="26" t="s">
        <v>74</v>
      </c>
      <c r="G44" s="56">
        <f>(20*0.25)*10</f>
        <v>50</v>
      </c>
      <c r="H44" s="1149">
        <f>'2. Assumptions'!$D$186</f>
        <v>11.54</v>
      </c>
      <c r="I44" s="410">
        <f t="shared" si="6"/>
        <v>577</v>
      </c>
      <c r="J44" s="546"/>
      <c r="K44" s="361"/>
      <c r="L44" s="1082"/>
      <c r="M44" s="1082"/>
      <c r="N44" s="1082"/>
      <c r="O44" s="1081">
        <f>20*0.25*$H$44</f>
        <v>57.699999999999996</v>
      </c>
      <c r="P44" s="1081">
        <f t="shared" ref="P44:X44" si="26">20*0.25*$H$44</f>
        <v>57.699999999999996</v>
      </c>
      <c r="Q44" s="1081">
        <f t="shared" si="26"/>
        <v>57.699999999999996</v>
      </c>
      <c r="R44" s="1081">
        <f t="shared" si="26"/>
        <v>57.699999999999996</v>
      </c>
      <c r="S44" s="1081">
        <f t="shared" si="26"/>
        <v>57.699999999999996</v>
      </c>
      <c r="T44" s="1081">
        <f t="shared" si="26"/>
        <v>57.699999999999996</v>
      </c>
      <c r="U44" s="1081">
        <f t="shared" si="26"/>
        <v>57.699999999999996</v>
      </c>
      <c r="V44" s="1081">
        <f t="shared" si="26"/>
        <v>57.699999999999996</v>
      </c>
      <c r="W44" s="1081">
        <f t="shared" si="26"/>
        <v>57.699999999999996</v>
      </c>
      <c r="X44" s="1081">
        <f t="shared" si="26"/>
        <v>57.699999999999996</v>
      </c>
      <c r="Y44" s="1082"/>
      <c r="Z44" s="1082"/>
      <c r="AA44" s="1082"/>
      <c r="AB44" s="1082"/>
      <c r="AC44" s="1082"/>
      <c r="AD44" s="1082"/>
      <c r="AE44" s="355">
        <f t="shared" si="7"/>
        <v>577</v>
      </c>
      <c r="AI44" s="144" t="s">
        <v>159</v>
      </c>
      <c r="AJ44" s="145">
        <f>AJ20+AJ27+AJ36+AJ38+AJ41</f>
        <v>51435.924249999996</v>
      </c>
      <c r="AK44" s="145">
        <f>AK20+AK27+AK36+AK38+AK41</f>
        <v>51435.924249999996</v>
      </c>
      <c r="AL44" s="145">
        <f>AL20+AL27+AL36+AL38+AL41</f>
        <v>0</v>
      </c>
      <c r="AM44" s="267">
        <f>AM20+AM27+AM36+AM38+AM41</f>
        <v>51435.924249999996</v>
      </c>
      <c r="AN44" s="36"/>
      <c r="AR44" s="34"/>
      <c r="AS44" s="34"/>
      <c r="AT44" s="34"/>
      <c r="AU44" s="34"/>
      <c r="AV44" s="34"/>
      <c r="AW44" s="34"/>
      <c r="AX44" s="34"/>
    </row>
    <row r="45" spans="2:50" ht="14.4" thickBot="1" x14ac:dyDescent="0.3">
      <c r="B45" s="54">
        <v>4</v>
      </c>
      <c r="C45" s="55">
        <v>4</v>
      </c>
      <c r="D45" s="1925" t="s">
        <v>1380</v>
      </c>
      <c r="E45" s="1925"/>
      <c r="F45" s="21" t="s">
        <v>74</v>
      </c>
      <c r="G45" s="56">
        <f>16*0.25</f>
        <v>4</v>
      </c>
      <c r="H45" s="1149">
        <f>'2. Assumptions'!$D$186</f>
        <v>11.54</v>
      </c>
      <c r="I45" s="410">
        <f t="shared" si="6"/>
        <v>46.16</v>
      </c>
      <c r="J45" s="546"/>
      <c r="K45" s="361"/>
      <c r="L45" s="361"/>
      <c r="M45" s="361"/>
      <c r="N45" s="361">
        <f>G45*H45</f>
        <v>46.16</v>
      </c>
      <c r="O45" s="361"/>
      <c r="P45" s="361"/>
      <c r="Q45" s="361"/>
      <c r="R45" s="361"/>
      <c r="S45" s="361"/>
      <c r="T45" s="361"/>
      <c r="U45" s="361"/>
      <c r="V45" s="361"/>
      <c r="W45" s="361"/>
      <c r="X45" s="361"/>
      <c r="Y45" s="361"/>
      <c r="Z45" s="361"/>
      <c r="AA45" s="361"/>
      <c r="AB45" s="361"/>
      <c r="AC45" s="361"/>
      <c r="AD45" s="361"/>
      <c r="AE45" s="355">
        <f t="shared" si="7"/>
        <v>46.16</v>
      </c>
      <c r="AI45" s="303"/>
      <c r="AJ45" s="304"/>
      <c r="AK45" s="305">
        <f>AK44/AM44</f>
        <v>1</v>
      </c>
      <c r="AL45" s="305">
        <f>AL44/AM44</f>
        <v>0</v>
      </c>
      <c r="AM45" s="307">
        <f>AM44/AM44</f>
        <v>1</v>
      </c>
      <c r="AN45" s="36"/>
      <c r="AR45" s="34"/>
      <c r="AS45" s="34"/>
      <c r="AT45" s="34"/>
      <c r="AU45" s="34"/>
      <c r="AV45" s="34"/>
      <c r="AW45" s="34"/>
      <c r="AX45" s="34"/>
    </row>
    <row r="46" spans="2:50" x14ac:dyDescent="0.25">
      <c r="B46" s="54">
        <v>4</v>
      </c>
      <c r="C46" s="55">
        <v>4</v>
      </c>
      <c r="D46" s="1925" t="s">
        <v>1379</v>
      </c>
      <c r="E46" s="1925"/>
      <c r="F46" s="26" t="s">
        <v>74</v>
      </c>
      <c r="G46" s="56">
        <f>16*0.25*11</f>
        <v>44</v>
      </c>
      <c r="H46" s="1149">
        <f>'2. Assumptions'!$D$186</f>
        <v>11.54</v>
      </c>
      <c r="I46" s="410">
        <f t="shared" si="6"/>
        <v>507.76</v>
      </c>
      <c r="J46" s="546"/>
      <c r="K46" s="361"/>
      <c r="L46" s="361"/>
      <c r="M46" s="361"/>
      <c r="N46" s="1081">
        <f>$G46*$H46/11</f>
        <v>46.16</v>
      </c>
      <c r="O46" s="1081">
        <f t="shared" ref="O46:X46" si="27">$G46*$H46/11</f>
        <v>46.16</v>
      </c>
      <c r="P46" s="1081">
        <f t="shared" si="27"/>
        <v>46.16</v>
      </c>
      <c r="Q46" s="1081">
        <f t="shared" si="27"/>
        <v>46.16</v>
      </c>
      <c r="R46" s="1081">
        <f t="shared" si="27"/>
        <v>46.16</v>
      </c>
      <c r="S46" s="1081">
        <f t="shared" si="27"/>
        <v>46.16</v>
      </c>
      <c r="T46" s="1081">
        <f t="shared" si="27"/>
        <v>46.16</v>
      </c>
      <c r="U46" s="1081">
        <f t="shared" si="27"/>
        <v>46.16</v>
      </c>
      <c r="V46" s="1081">
        <f t="shared" si="27"/>
        <v>46.16</v>
      </c>
      <c r="W46" s="1081">
        <f t="shared" si="27"/>
        <v>46.16</v>
      </c>
      <c r="X46" s="1081">
        <f t="shared" si="27"/>
        <v>46.16</v>
      </c>
      <c r="Y46" s="361"/>
      <c r="Z46" s="361"/>
      <c r="AA46" s="361"/>
      <c r="AB46" s="361"/>
      <c r="AC46" s="361"/>
      <c r="AD46" s="361"/>
      <c r="AE46" s="355">
        <f t="shared" si="7"/>
        <v>507.75999999999988</v>
      </c>
      <c r="AN46" s="36"/>
      <c r="AR46" s="34"/>
      <c r="AS46" s="34"/>
      <c r="AT46" s="34"/>
      <c r="AU46" s="34"/>
      <c r="AV46" s="34"/>
      <c r="AW46" s="34"/>
      <c r="AX46" s="34"/>
    </row>
    <row r="47" spans="2:50" x14ac:dyDescent="0.25">
      <c r="B47" s="54">
        <v>5</v>
      </c>
      <c r="C47" s="55">
        <v>14</v>
      </c>
      <c r="D47" s="1925" t="s">
        <v>332</v>
      </c>
      <c r="E47" s="1925"/>
      <c r="F47" s="26" t="s">
        <v>74</v>
      </c>
      <c r="G47" s="56">
        <f>(20*0.25)*10</f>
        <v>50</v>
      </c>
      <c r="H47" s="1149">
        <f>'2. Assumptions'!$D$186</f>
        <v>11.54</v>
      </c>
      <c r="I47" s="410">
        <f t="shared" si="6"/>
        <v>577</v>
      </c>
      <c r="J47" s="546"/>
      <c r="K47" s="1080"/>
      <c r="L47" s="1081"/>
      <c r="M47" s="1081"/>
      <c r="N47" s="1081"/>
      <c r="O47" s="1081">
        <f>20*0.25*$H$47</f>
        <v>57.699999999999996</v>
      </c>
      <c r="P47" s="1081">
        <f t="shared" ref="P47:X47" si="28">20*0.25*$H$47</f>
        <v>57.699999999999996</v>
      </c>
      <c r="Q47" s="1081">
        <f t="shared" si="28"/>
        <v>57.699999999999996</v>
      </c>
      <c r="R47" s="1081">
        <f t="shared" si="28"/>
        <v>57.699999999999996</v>
      </c>
      <c r="S47" s="1081">
        <f t="shared" si="28"/>
        <v>57.699999999999996</v>
      </c>
      <c r="T47" s="1081">
        <f t="shared" si="28"/>
        <v>57.699999999999996</v>
      </c>
      <c r="U47" s="1081">
        <f t="shared" si="28"/>
        <v>57.699999999999996</v>
      </c>
      <c r="V47" s="1081">
        <f t="shared" si="28"/>
        <v>57.699999999999996</v>
      </c>
      <c r="W47" s="1081">
        <f t="shared" si="28"/>
        <v>57.699999999999996</v>
      </c>
      <c r="X47" s="1081">
        <f t="shared" si="28"/>
        <v>57.699999999999996</v>
      </c>
      <c r="Y47" s="1081"/>
      <c r="Z47" s="1081"/>
      <c r="AA47" s="1081"/>
      <c r="AB47" s="1081"/>
      <c r="AC47" s="1081"/>
      <c r="AD47" s="1081"/>
      <c r="AE47" s="355">
        <f t="shared" si="7"/>
        <v>577</v>
      </c>
      <c r="AN47" s="36"/>
      <c r="AR47" s="34"/>
      <c r="AS47" s="34"/>
      <c r="AT47" s="34"/>
      <c r="AU47" s="34"/>
      <c r="AV47" s="34"/>
      <c r="AW47" s="34"/>
      <c r="AX47" s="34"/>
    </row>
    <row r="48" spans="2:50" x14ac:dyDescent="0.25">
      <c r="B48" s="54">
        <v>5</v>
      </c>
      <c r="C48" s="55">
        <v>5</v>
      </c>
      <c r="D48" s="1925" t="s">
        <v>337</v>
      </c>
      <c r="E48" s="1925"/>
      <c r="F48" s="26" t="s">
        <v>74</v>
      </c>
      <c r="G48" s="56">
        <f>8*0.25</f>
        <v>2</v>
      </c>
      <c r="H48" s="1149">
        <f>'2. Assumptions'!$D$186</f>
        <v>11.54</v>
      </c>
      <c r="I48" s="410">
        <f t="shared" si="6"/>
        <v>23.08</v>
      </c>
      <c r="J48" s="546"/>
      <c r="K48" s="1080"/>
      <c r="L48" s="1081"/>
      <c r="M48" s="1081"/>
      <c r="N48" s="1081"/>
      <c r="O48" s="1081">
        <f>G48*H48</f>
        <v>23.08</v>
      </c>
      <c r="P48" s="1081"/>
      <c r="Q48" s="1081"/>
      <c r="R48" s="1081"/>
      <c r="S48" s="1081"/>
      <c r="T48" s="1081"/>
      <c r="U48" s="1081"/>
      <c r="V48" s="1081"/>
      <c r="W48" s="1081"/>
      <c r="X48" s="1081"/>
      <c r="Y48" s="1081"/>
      <c r="Z48" s="1081"/>
      <c r="AA48" s="1081"/>
      <c r="AB48" s="1081"/>
      <c r="AC48" s="1081"/>
      <c r="AD48" s="1081"/>
      <c r="AE48" s="355">
        <f t="shared" si="7"/>
        <v>23.08</v>
      </c>
      <c r="AF48" s="115"/>
      <c r="AG48" s="115"/>
      <c r="AH48" s="115"/>
      <c r="AN48" s="36"/>
      <c r="AO48" s="115"/>
      <c r="AP48" s="115"/>
      <c r="AQ48" s="115"/>
      <c r="AR48" s="34"/>
      <c r="AS48" s="34"/>
      <c r="AT48" s="34"/>
      <c r="AU48" s="34"/>
      <c r="AV48" s="34"/>
      <c r="AW48" s="34"/>
      <c r="AX48" s="34"/>
    </row>
    <row r="49" spans="1:50" x14ac:dyDescent="0.25">
      <c r="B49" s="331">
        <v>5</v>
      </c>
      <c r="C49" s="55">
        <v>5</v>
      </c>
      <c r="D49" s="1925" t="s">
        <v>1381</v>
      </c>
      <c r="E49" s="1925"/>
      <c r="F49" s="26" t="s">
        <v>74</v>
      </c>
      <c r="G49" s="56">
        <f>16*0.25</f>
        <v>4</v>
      </c>
      <c r="H49" s="1149">
        <f>'2. Assumptions'!$D$186</f>
        <v>11.54</v>
      </c>
      <c r="I49" s="410">
        <f t="shared" si="6"/>
        <v>46.16</v>
      </c>
      <c r="J49" s="546"/>
      <c r="K49" s="1080"/>
      <c r="L49" s="1081"/>
      <c r="M49" s="1081"/>
      <c r="N49" s="1081"/>
      <c r="O49" s="1081">
        <f>G49*H49</f>
        <v>46.16</v>
      </c>
      <c r="P49" s="1081"/>
      <c r="Q49" s="1081"/>
      <c r="R49" s="1081"/>
      <c r="S49" s="1081"/>
      <c r="T49" s="1081"/>
      <c r="U49" s="1081"/>
      <c r="V49" s="1081"/>
      <c r="W49" s="1081"/>
      <c r="X49" s="1081"/>
      <c r="Y49" s="1081"/>
      <c r="Z49" s="1081"/>
      <c r="AA49" s="1081"/>
      <c r="AB49" s="1081"/>
      <c r="AC49" s="1081"/>
      <c r="AD49" s="1081"/>
      <c r="AE49" s="355">
        <f t="shared" si="7"/>
        <v>46.16</v>
      </c>
      <c r="AF49" s="115"/>
      <c r="AG49" s="115"/>
      <c r="AH49" s="115"/>
      <c r="AN49" s="36"/>
      <c r="AO49" s="115"/>
      <c r="AP49" s="115"/>
      <c r="AQ49" s="115"/>
      <c r="AR49" s="34"/>
      <c r="AS49" s="34"/>
      <c r="AT49" s="34"/>
      <c r="AU49" s="34"/>
      <c r="AV49" s="34"/>
      <c r="AW49" s="34"/>
      <c r="AX49" s="34"/>
    </row>
    <row r="50" spans="1:50" x14ac:dyDescent="0.25">
      <c r="B50" s="54">
        <v>5</v>
      </c>
      <c r="C50" s="55">
        <v>5</v>
      </c>
      <c r="D50" s="1925" t="s">
        <v>1377</v>
      </c>
      <c r="E50" s="1925"/>
      <c r="F50" s="26" t="s">
        <v>74</v>
      </c>
      <c r="G50" s="56">
        <f>16*0.25*11</f>
        <v>44</v>
      </c>
      <c r="H50" s="1149">
        <f>'2. Assumptions'!$D$186</f>
        <v>11.54</v>
      </c>
      <c r="I50" s="410">
        <f t="shared" si="6"/>
        <v>507.76</v>
      </c>
      <c r="J50" s="546"/>
      <c r="K50" s="1080"/>
      <c r="L50" s="1081"/>
      <c r="M50" s="1081"/>
      <c r="N50" s="1081"/>
      <c r="O50" s="1081">
        <f>$G50*$H50/11</f>
        <v>46.16</v>
      </c>
      <c r="P50" s="1081">
        <f t="shared" ref="P50:Y50" si="29">$G50*$H50/11</f>
        <v>46.16</v>
      </c>
      <c r="Q50" s="1081">
        <f t="shared" si="29"/>
        <v>46.16</v>
      </c>
      <c r="R50" s="1081">
        <f t="shared" si="29"/>
        <v>46.16</v>
      </c>
      <c r="S50" s="1081">
        <f t="shared" si="29"/>
        <v>46.16</v>
      </c>
      <c r="T50" s="1081">
        <f t="shared" si="29"/>
        <v>46.16</v>
      </c>
      <c r="U50" s="1081">
        <f t="shared" si="29"/>
        <v>46.16</v>
      </c>
      <c r="V50" s="1081">
        <f t="shared" si="29"/>
        <v>46.16</v>
      </c>
      <c r="W50" s="1081">
        <f t="shared" si="29"/>
        <v>46.16</v>
      </c>
      <c r="X50" s="1081">
        <f t="shared" si="29"/>
        <v>46.16</v>
      </c>
      <c r="Y50" s="1081">
        <f t="shared" si="29"/>
        <v>46.16</v>
      </c>
      <c r="Z50" s="1081"/>
      <c r="AA50" s="1081"/>
      <c r="AB50" s="1081"/>
      <c r="AC50" s="1081"/>
      <c r="AD50" s="1081"/>
      <c r="AE50" s="355">
        <f t="shared" si="7"/>
        <v>507.75999999999988</v>
      </c>
      <c r="AF50" s="115"/>
      <c r="AG50" s="115"/>
      <c r="AH50" s="115"/>
      <c r="AN50" s="36"/>
      <c r="AO50" s="115"/>
      <c r="AP50" s="115"/>
      <c r="AQ50" s="115"/>
      <c r="AR50" s="34"/>
      <c r="AS50" s="34"/>
      <c r="AT50" s="34"/>
      <c r="AU50" s="34"/>
      <c r="AV50" s="34"/>
      <c r="AW50" s="34"/>
      <c r="AX50" s="34"/>
    </row>
    <row r="51" spans="1:50" ht="14.4" thickBot="1" x14ac:dyDescent="0.3">
      <c r="B51" s="54">
        <v>6</v>
      </c>
      <c r="C51" s="55">
        <v>15</v>
      </c>
      <c r="D51" s="1925" t="s">
        <v>338</v>
      </c>
      <c r="E51" s="1925"/>
      <c r="F51" s="26" t="s">
        <v>74</v>
      </c>
      <c r="G51" s="56">
        <f>(20*0.25)*10</f>
        <v>50</v>
      </c>
      <c r="H51" s="1149">
        <f>'2. Assumptions'!$D$186</f>
        <v>11.54</v>
      </c>
      <c r="I51" s="410">
        <f t="shared" si="6"/>
        <v>577</v>
      </c>
      <c r="J51" s="546"/>
      <c r="K51" s="1080"/>
      <c r="L51" s="1081"/>
      <c r="M51" s="1081"/>
      <c r="N51" s="1081"/>
      <c r="O51" s="1081"/>
      <c r="P51" s="1081">
        <f>$H$51*20*0.25</f>
        <v>57.699999999999996</v>
      </c>
      <c r="Q51" s="1081">
        <f t="shared" ref="Q51:Y51" si="30">$H$51*20*0.25</f>
        <v>57.699999999999996</v>
      </c>
      <c r="R51" s="1081">
        <f t="shared" si="30"/>
        <v>57.699999999999996</v>
      </c>
      <c r="S51" s="1081">
        <f t="shared" si="30"/>
        <v>57.699999999999996</v>
      </c>
      <c r="T51" s="1081">
        <f t="shared" si="30"/>
        <v>57.699999999999996</v>
      </c>
      <c r="U51" s="1081">
        <f t="shared" si="30"/>
        <v>57.699999999999996</v>
      </c>
      <c r="V51" s="1081">
        <f t="shared" si="30"/>
        <v>57.699999999999996</v>
      </c>
      <c r="W51" s="1081">
        <f t="shared" si="30"/>
        <v>57.699999999999996</v>
      </c>
      <c r="X51" s="1081">
        <f t="shared" si="30"/>
        <v>57.699999999999996</v>
      </c>
      <c r="Y51" s="1081">
        <f t="shared" si="30"/>
        <v>57.699999999999996</v>
      </c>
      <c r="Z51" s="1081"/>
      <c r="AA51" s="1081"/>
      <c r="AB51" s="1081"/>
      <c r="AC51" s="1081"/>
      <c r="AD51" s="1081"/>
      <c r="AE51" s="355">
        <f t="shared" si="7"/>
        <v>577</v>
      </c>
      <c r="AN51" s="36"/>
      <c r="AR51" s="34"/>
      <c r="AS51" s="34"/>
      <c r="AT51" s="34"/>
      <c r="AU51" s="34"/>
      <c r="AV51" s="34"/>
      <c r="AW51" s="34"/>
      <c r="AX51" s="34"/>
    </row>
    <row r="52" spans="1:50" x14ac:dyDescent="0.25">
      <c r="B52" s="331">
        <v>11</v>
      </c>
      <c r="C52" s="7">
        <v>11</v>
      </c>
      <c r="D52" s="1925" t="s">
        <v>1382</v>
      </c>
      <c r="E52" s="1925" t="s">
        <v>327</v>
      </c>
      <c r="F52" s="26" t="s">
        <v>74</v>
      </c>
      <c r="G52" s="56">
        <v>16</v>
      </c>
      <c r="H52" s="1149">
        <f>'2. Assumptions'!$D$186</f>
        <v>11.54</v>
      </c>
      <c r="I52" s="410">
        <f t="shared" si="6"/>
        <v>184.64</v>
      </c>
      <c r="J52" s="546"/>
      <c r="K52" s="1080"/>
      <c r="L52" s="1081"/>
      <c r="M52" s="1081"/>
      <c r="N52" s="1081"/>
      <c r="O52" s="1081"/>
      <c r="P52" s="1083"/>
      <c r="Q52" s="1081"/>
      <c r="R52" s="1081"/>
      <c r="S52" s="1081"/>
      <c r="T52" s="1081"/>
      <c r="U52" s="1081">
        <f>G52*H52</f>
        <v>184.64</v>
      </c>
      <c r="V52" s="1081"/>
      <c r="W52" s="1081"/>
      <c r="X52" s="1081"/>
      <c r="Y52" s="1081"/>
      <c r="Z52" s="1081"/>
      <c r="AA52" s="1081"/>
      <c r="AB52" s="1081"/>
      <c r="AC52" s="1081"/>
      <c r="AD52" s="1081"/>
      <c r="AE52" s="355">
        <f t="shared" si="7"/>
        <v>184.64</v>
      </c>
      <c r="AF52" s="115"/>
      <c r="AG52" s="115"/>
      <c r="AH52" s="115"/>
      <c r="AI52" s="1729" t="s">
        <v>1398</v>
      </c>
      <c r="AJ52" s="1730"/>
      <c r="AK52" s="1730"/>
      <c r="AL52" s="1730"/>
      <c r="AM52" s="1731"/>
      <c r="AO52" s="115"/>
      <c r="AP52" s="115"/>
      <c r="AQ52" s="115"/>
      <c r="AR52" s="34"/>
      <c r="AS52" s="34"/>
      <c r="AT52" s="34"/>
      <c r="AU52" s="34"/>
      <c r="AV52" s="34"/>
      <c r="AW52" s="34"/>
      <c r="AX52" s="34"/>
    </row>
    <row r="53" spans="1:50" x14ac:dyDescent="0.25">
      <c r="B53" s="331">
        <v>6</v>
      </c>
      <c r="C53" s="7">
        <v>6</v>
      </c>
      <c r="D53" s="1925" t="s">
        <v>1379</v>
      </c>
      <c r="E53" s="1925" t="s">
        <v>323</v>
      </c>
      <c r="F53" s="26" t="s">
        <v>74</v>
      </c>
      <c r="G53" s="56">
        <f>16*10</f>
        <v>160</v>
      </c>
      <c r="H53" s="1149">
        <f>'2. Assumptions'!$D$186</f>
        <v>11.54</v>
      </c>
      <c r="I53" s="410">
        <f t="shared" si="6"/>
        <v>1846.3999999999999</v>
      </c>
      <c r="J53" s="546"/>
      <c r="K53" s="1080"/>
      <c r="L53" s="1081"/>
      <c r="M53" s="1081"/>
      <c r="N53" s="1081"/>
      <c r="O53" s="1081"/>
      <c r="P53" s="1081"/>
      <c r="Q53" s="1081"/>
      <c r="R53" s="1081"/>
      <c r="S53" s="1081"/>
      <c r="T53" s="1081"/>
      <c r="U53" s="1081">
        <f>G53*H53/10</f>
        <v>184.64</v>
      </c>
      <c r="V53" s="1081">
        <f>U53</f>
        <v>184.64</v>
      </c>
      <c r="W53" s="1081">
        <f>V53</f>
        <v>184.64</v>
      </c>
      <c r="X53" s="1081">
        <f t="shared" ref="X53:AD53" si="31">W53</f>
        <v>184.64</v>
      </c>
      <c r="Y53" s="1081">
        <f t="shared" si="31"/>
        <v>184.64</v>
      </c>
      <c r="Z53" s="1081">
        <f t="shared" si="31"/>
        <v>184.64</v>
      </c>
      <c r="AA53" s="1081">
        <f t="shared" si="31"/>
        <v>184.64</v>
      </c>
      <c r="AB53" s="1081">
        <f t="shared" si="31"/>
        <v>184.64</v>
      </c>
      <c r="AC53" s="1081">
        <f t="shared" si="31"/>
        <v>184.64</v>
      </c>
      <c r="AD53" s="1081">
        <f t="shared" si="31"/>
        <v>184.64</v>
      </c>
      <c r="AE53" s="355">
        <f t="shared" si="7"/>
        <v>1846.3999999999996</v>
      </c>
      <c r="AF53" s="115"/>
      <c r="AG53" s="115"/>
      <c r="AH53" s="115"/>
      <c r="AI53" s="1102" t="s">
        <v>186</v>
      </c>
      <c r="AJ53" s="1117" t="s">
        <v>1397</v>
      </c>
      <c r="AK53" s="1117" t="s">
        <v>155</v>
      </c>
      <c r="AL53" s="1101" t="s">
        <v>156</v>
      </c>
      <c r="AM53" s="1103" t="s">
        <v>159</v>
      </c>
      <c r="AN53" s="115"/>
      <c r="AO53" s="115"/>
      <c r="AP53" s="115"/>
      <c r="AQ53" s="115"/>
      <c r="AR53" s="34"/>
      <c r="AS53" s="34"/>
      <c r="AT53" s="34"/>
      <c r="AU53" s="34"/>
      <c r="AV53" s="34"/>
      <c r="AW53" s="34"/>
      <c r="AX53" s="34"/>
    </row>
    <row r="54" spans="1:50" x14ac:dyDescent="0.25">
      <c r="B54" s="331">
        <v>7</v>
      </c>
      <c r="C54" s="7">
        <v>20</v>
      </c>
      <c r="D54" s="1925" t="s">
        <v>340</v>
      </c>
      <c r="E54" s="1925" t="s">
        <v>332</v>
      </c>
      <c r="F54" s="26" t="s">
        <v>74</v>
      </c>
      <c r="G54" s="56">
        <f>20*8</f>
        <v>160</v>
      </c>
      <c r="H54" s="1149">
        <f>'2. Assumptions'!$D$186</f>
        <v>11.54</v>
      </c>
      <c r="I54" s="410">
        <f t="shared" si="6"/>
        <v>1846.3999999999999</v>
      </c>
      <c r="J54" s="546"/>
      <c r="K54" s="1080"/>
      <c r="L54" s="1081"/>
      <c r="M54" s="1081"/>
      <c r="N54" s="1081"/>
      <c r="O54" s="1081"/>
      <c r="P54" s="1081"/>
      <c r="Q54" s="1081"/>
      <c r="R54" s="1081"/>
      <c r="S54" s="1081"/>
      <c r="T54" s="1081"/>
      <c r="U54" s="1081"/>
      <c r="V54" s="1081"/>
      <c r="W54" s="1081">
        <f>$H$54*20</f>
        <v>230.79999999999998</v>
      </c>
      <c r="X54" s="1081">
        <f t="shared" ref="X54:AC54" si="32">$H$54*20</f>
        <v>230.79999999999998</v>
      </c>
      <c r="Y54" s="1081">
        <f t="shared" si="32"/>
        <v>230.79999999999998</v>
      </c>
      <c r="Z54" s="1081">
        <f t="shared" si="32"/>
        <v>230.79999999999998</v>
      </c>
      <c r="AA54" s="1081">
        <f t="shared" si="32"/>
        <v>230.79999999999998</v>
      </c>
      <c r="AB54" s="1081">
        <f t="shared" si="32"/>
        <v>230.79999999999998</v>
      </c>
      <c r="AC54" s="1081">
        <f t="shared" si="32"/>
        <v>230.79999999999998</v>
      </c>
      <c r="AD54" s="1081">
        <f>$H$54*20</f>
        <v>230.79999999999998</v>
      </c>
      <c r="AE54" s="355">
        <f t="shared" si="7"/>
        <v>1846.3999999999999</v>
      </c>
      <c r="AF54" s="115"/>
      <c r="AG54" s="115"/>
      <c r="AH54" s="115"/>
      <c r="AI54" s="270" t="s">
        <v>85</v>
      </c>
      <c r="AJ54" s="26" t="s">
        <v>83</v>
      </c>
      <c r="AK54" s="1100">
        <v>6300</v>
      </c>
      <c r="AL54" s="426">
        <f>'2. Assumptions'!D114</f>
        <v>3.4</v>
      </c>
      <c r="AM54" s="435">
        <f t="shared" ref="AM54:AM62" si="33">AK54*AL54</f>
        <v>21420</v>
      </c>
      <c r="AN54" s="115"/>
      <c r="AO54" s="115"/>
      <c r="AP54" s="115"/>
      <c r="AQ54" s="115"/>
      <c r="AR54" s="34"/>
      <c r="AS54" s="34"/>
      <c r="AT54" s="34"/>
      <c r="AU54" s="34"/>
      <c r="AV54" s="34"/>
      <c r="AW54" s="34"/>
      <c r="AX54" s="34"/>
    </row>
    <row r="55" spans="1:50" x14ac:dyDescent="0.25">
      <c r="B55" s="331">
        <v>11</v>
      </c>
      <c r="C55" s="55">
        <v>11</v>
      </c>
      <c r="D55" s="1925" t="s">
        <v>1383</v>
      </c>
      <c r="E55" s="1925"/>
      <c r="F55" s="26" t="s">
        <v>74</v>
      </c>
      <c r="G55" s="56">
        <v>16</v>
      </c>
      <c r="H55" s="1149">
        <f>'2. Assumptions'!$D$186</f>
        <v>11.54</v>
      </c>
      <c r="I55" s="410">
        <f t="shared" si="6"/>
        <v>184.64</v>
      </c>
      <c r="J55" s="546"/>
      <c r="K55" s="1080"/>
      <c r="L55" s="1081"/>
      <c r="M55" s="1081"/>
      <c r="N55" s="1081"/>
      <c r="O55" s="1081"/>
      <c r="P55" s="1083"/>
      <c r="Q55" s="1081"/>
      <c r="R55" s="1081"/>
      <c r="S55" s="1081"/>
      <c r="T55" s="1081"/>
      <c r="U55" s="1081">
        <f>G55*H55</f>
        <v>184.64</v>
      </c>
      <c r="V55" s="1083"/>
      <c r="W55" s="1081"/>
      <c r="X55" s="1081"/>
      <c r="Y55" s="1081"/>
      <c r="Z55" s="1081"/>
      <c r="AA55" s="1081"/>
      <c r="AB55" s="1081"/>
      <c r="AC55" s="1081"/>
      <c r="AD55" s="1081"/>
      <c r="AE55" s="355">
        <f t="shared" si="7"/>
        <v>184.64</v>
      </c>
      <c r="AF55" s="115"/>
      <c r="AG55" s="115"/>
      <c r="AH55" s="115"/>
      <c r="AI55" s="302" t="s">
        <v>143</v>
      </c>
      <c r="AJ55" s="26" t="s">
        <v>83</v>
      </c>
      <c r="AK55" s="1100">
        <v>6300</v>
      </c>
      <c r="AL55" s="426">
        <f>'2. Assumptions'!D117</f>
        <v>5</v>
      </c>
      <c r="AM55" s="435">
        <f t="shared" si="33"/>
        <v>31500</v>
      </c>
      <c r="AN55" s="115"/>
      <c r="AO55" s="115"/>
      <c r="AP55" s="115"/>
      <c r="AQ55" s="115"/>
      <c r="AR55" s="34"/>
      <c r="AS55" s="34"/>
      <c r="AT55" s="34"/>
      <c r="AU55" s="34"/>
      <c r="AV55" s="34"/>
      <c r="AW55" s="34"/>
      <c r="AX55" s="34"/>
    </row>
    <row r="56" spans="1:50" x14ac:dyDescent="0.25">
      <c r="B56" s="54">
        <v>6</v>
      </c>
      <c r="C56" s="55">
        <v>6</v>
      </c>
      <c r="D56" s="1925" t="s">
        <v>1377</v>
      </c>
      <c r="E56" s="1925"/>
      <c r="F56" s="26" t="s">
        <v>74</v>
      </c>
      <c r="G56" s="56">
        <f>16*10</f>
        <v>160</v>
      </c>
      <c r="H56" s="1149">
        <f>'2. Assumptions'!$D$186</f>
        <v>11.54</v>
      </c>
      <c r="I56" s="410">
        <f t="shared" si="6"/>
        <v>1846.3999999999999</v>
      </c>
      <c r="J56" s="546"/>
      <c r="K56" s="1080"/>
      <c r="L56" s="1081"/>
      <c r="M56" s="1081"/>
      <c r="N56" s="1081"/>
      <c r="O56" s="1081"/>
      <c r="P56" s="1081"/>
      <c r="Q56" s="1081"/>
      <c r="R56" s="1081"/>
      <c r="S56" s="1081"/>
      <c r="T56" s="1081"/>
      <c r="U56" s="1081">
        <f t="shared" ref="U56:AC56" si="34">$G56*$H56/10</f>
        <v>184.64</v>
      </c>
      <c r="V56" s="1081">
        <f t="shared" si="34"/>
        <v>184.64</v>
      </c>
      <c r="W56" s="1081">
        <f t="shared" si="34"/>
        <v>184.64</v>
      </c>
      <c r="X56" s="1081">
        <f t="shared" si="34"/>
        <v>184.64</v>
      </c>
      <c r="Y56" s="1081">
        <f t="shared" si="34"/>
        <v>184.64</v>
      </c>
      <c r="Z56" s="1081">
        <f t="shared" si="34"/>
        <v>184.64</v>
      </c>
      <c r="AA56" s="1081">
        <f t="shared" si="34"/>
        <v>184.64</v>
      </c>
      <c r="AB56" s="1081">
        <f t="shared" si="34"/>
        <v>184.64</v>
      </c>
      <c r="AC56" s="1081">
        <f t="shared" si="34"/>
        <v>184.64</v>
      </c>
      <c r="AD56" s="1081">
        <f>AC56</f>
        <v>184.64</v>
      </c>
      <c r="AE56" s="355">
        <f t="shared" si="7"/>
        <v>1846.3999999999996</v>
      </c>
      <c r="AF56" s="115"/>
      <c r="AG56" s="115"/>
      <c r="AH56" s="115"/>
      <c r="AI56" s="302" t="s">
        <v>175</v>
      </c>
      <c r="AJ56" s="26" t="s">
        <v>83</v>
      </c>
      <c r="AK56" s="1100">
        <v>6300</v>
      </c>
      <c r="AL56" s="426">
        <f>'2. Assumptions'!D115</f>
        <v>1.35</v>
      </c>
      <c r="AM56" s="435">
        <f t="shared" si="33"/>
        <v>8505</v>
      </c>
      <c r="AN56" s="115"/>
      <c r="AO56" s="115"/>
      <c r="AP56" s="115"/>
      <c r="AQ56" s="115"/>
      <c r="AR56" s="34"/>
      <c r="AS56" s="34"/>
      <c r="AT56" s="34"/>
      <c r="AU56" s="34"/>
      <c r="AV56" s="34"/>
      <c r="AW56" s="34"/>
      <c r="AX56" s="34"/>
    </row>
    <row r="57" spans="1:50" ht="14.4" thickBot="1" x14ac:dyDescent="0.3">
      <c r="B57" s="54">
        <v>7</v>
      </c>
      <c r="C57" s="55">
        <v>20</v>
      </c>
      <c r="D57" s="1925" t="s">
        <v>632</v>
      </c>
      <c r="E57" s="1925"/>
      <c r="F57" s="26" t="s">
        <v>74</v>
      </c>
      <c r="G57" s="56">
        <f>20*9</f>
        <v>180</v>
      </c>
      <c r="H57" s="1149">
        <f>'2. Assumptions'!$D$186</f>
        <v>11.54</v>
      </c>
      <c r="I57" s="410">
        <f t="shared" si="6"/>
        <v>2077.1999999999998</v>
      </c>
      <c r="J57" s="547"/>
      <c r="K57" s="361"/>
      <c r="L57" s="1082"/>
      <c r="M57" s="1082"/>
      <c r="N57" s="1082"/>
      <c r="O57" s="1082"/>
      <c r="P57" s="1082"/>
      <c r="Q57" s="1081"/>
      <c r="R57" s="1081"/>
      <c r="S57" s="1081"/>
      <c r="T57" s="1081"/>
      <c r="U57" s="1081"/>
      <c r="V57" s="1081">
        <f>$H$57*20</f>
        <v>230.79999999999998</v>
      </c>
      <c r="W57" s="1081">
        <f t="shared" ref="W57:AD57" si="35">$H$57*20</f>
        <v>230.79999999999998</v>
      </c>
      <c r="X57" s="1081">
        <f t="shared" si="35"/>
        <v>230.79999999999998</v>
      </c>
      <c r="Y57" s="1081">
        <f t="shared" si="35"/>
        <v>230.79999999999998</v>
      </c>
      <c r="Z57" s="1081">
        <f t="shared" si="35"/>
        <v>230.79999999999998</v>
      </c>
      <c r="AA57" s="1081">
        <f t="shared" si="35"/>
        <v>230.79999999999998</v>
      </c>
      <c r="AB57" s="1081">
        <f t="shared" si="35"/>
        <v>230.79999999999998</v>
      </c>
      <c r="AC57" s="1081">
        <f t="shared" si="35"/>
        <v>230.79999999999998</v>
      </c>
      <c r="AD57" s="1081">
        <f t="shared" si="35"/>
        <v>230.79999999999998</v>
      </c>
      <c r="AE57" s="355">
        <f t="shared" si="7"/>
        <v>2077.1999999999998</v>
      </c>
      <c r="AF57" s="115"/>
      <c r="AG57" s="115"/>
      <c r="AH57" s="115"/>
      <c r="AI57" s="302" t="s">
        <v>87</v>
      </c>
      <c r="AJ57" s="26" t="s">
        <v>176</v>
      </c>
      <c r="AK57" s="1100">
        <v>6300</v>
      </c>
      <c r="AL57" s="426">
        <f>'2. Assumptions'!D120</f>
        <v>5.2</v>
      </c>
      <c r="AM57" s="435">
        <f t="shared" si="33"/>
        <v>32760</v>
      </c>
      <c r="AN57" s="115"/>
      <c r="AO57" s="115"/>
      <c r="AP57" s="115"/>
      <c r="AQ57" s="115"/>
      <c r="AR57" s="34"/>
      <c r="AS57" s="34"/>
      <c r="AT57" s="34"/>
      <c r="AU57" s="34"/>
      <c r="AV57" s="34"/>
      <c r="AW57" s="34"/>
      <c r="AX57" s="34"/>
    </row>
    <row r="58" spans="1:50" ht="14.4" thickBot="1" x14ac:dyDescent="0.3">
      <c r="B58" s="61"/>
      <c r="C58" s="62"/>
      <c r="D58" s="91" t="s">
        <v>57</v>
      </c>
      <c r="E58" s="91"/>
      <c r="F58" s="63"/>
      <c r="G58" s="64"/>
      <c r="H58" s="429"/>
      <c r="I58" s="529"/>
      <c r="J58" s="653">
        <f>SUM(I59:I73)</f>
        <v>2359.8000000000002</v>
      </c>
      <c r="K58" s="356">
        <f t="shared" ref="K58:AD58" si="36">SUM(K59:K73)</f>
        <v>839.8</v>
      </c>
      <c r="L58" s="356">
        <f t="shared" si="36"/>
        <v>80</v>
      </c>
      <c r="M58" s="356">
        <f t="shared" si="36"/>
        <v>80</v>
      </c>
      <c r="N58" s="356">
        <f t="shared" si="36"/>
        <v>80</v>
      </c>
      <c r="O58" s="356">
        <f t="shared" si="36"/>
        <v>80</v>
      </c>
      <c r="P58" s="356">
        <f t="shared" si="36"/>
        <v>80</v>
      </c>
      <c r="Q58" s="356">
        <f t="shared" si="36"/>
        <v>80</v>
      </c>
      <c r="R58" s="356">
        <f t="shared" si="36"/>
        <v>80</v>
      </c>
      <c r="S58" s="356">
        <f t="shared" si="36"/>
        <v>80</v>
      </c>
      <c r="T58" s="356">
        <f t="shared" si="36"/>
        <v>80</v>
      </c>
      <c r="U58" s="356">
        <f t="shared" si="36"/>
        <v>80</v>
      </c>
      <c r="V58" s="356">
        <f t="shared" si="36"/>
        <v>80</v>
      </c>
      <c r="W58" s="356">
        <f t="shared" si="36"/>
        <v>80</v>
      </c>
      <c r="X58" s="356">
        <f t="shared" si="36"/>
        <v>80</v>
      </c>
      <c r="Y58" s="356">
        <f t="shared" si="36"/>
        <v>80</v>
      </c>
      <c r="Z58" s="356">
        <f t="shared" si="36"/>
        <v>80</v>
      </c>
      <c r="AA58" s="356">
        <f t="shared" si="36"/>
        <v>80</v>
      </c>
      <c r="AB58" s="356">
        <f t="shared" si="36"/>
        <v>80</v>
      </c>
      <c r="AC58" s="356">
        <f t="shared" si="36"/>
        <v>80</v>
      </c>
      <c r="AD58" s="356">
        <f t="shared" si="36"/>
        <v>80</v>
      </c>
      <c r="AE58" s="354">
        <f t="shared" si="7"/>
        <v>2359.8000000000002</v>
      </c>
      <c r="AF58" s="115"/>
      <c r="AG58" s="115"/>
      <c r="AH58" s="115"/>
      <c r="AI58" s="302" t="s">
        <v>89</v>
      </c>
      <c r="AJ58" s="26" t="s">
        <v>83</v>
      </c>
      <c r="AK58" s="1100">
        <v>6300</v>
      </c>
      <c r="AL58" s="426">
        <f>'2. Assumptions'!D116</f>
        <v>13.75</v>
      </c>
      <c r="AM58" s="435">
        <f t="shared" si="33"/>
        <v>86625</v>
      </c>
      <c r="AN58" s="115"/>
      <c r="AO58" s="115"/>
      <c r="AP58" s="115"/>
      <c r="AQ58" s="115"/>
      <c r="AR58" s="35"/>
      <c r="AS58" s="35"/>
      <c r="AT58" s="35"/>
      <c r="AU58" s="35"/>
      <c r="AV58" s="35"/>
      <c r="AW58" s="35"/>
      <c r="AX58" s="35"/>
    </row>
    <row r="59" spans="1:50" s="14" customFormat="1" ht="14.4" thickBot="1" x14ac:dyDescent="0.3">
      <c r="A59" s="1"/>
      <c r="B59" s="42">
        <v>1</v>
      </c>
      <c r="C59" s="43">
        <v>1</v>
      </c>
      <c r="D59" s="1959" t="str">
        <f>'17b. Annex M5 - Reservorio'!D59:E59</f>
        <v>Material vegetativo Arachis pintoi</v>
      </c>
      <c r="E59" s="1960"/>
      <c r="F59" s="72" t="s">
        <v>313</v>
      </c>
      <c r="G59" s="129">
        <v>750</v>
      </c>
      <c r="H59" s="1169">
        <f>'2. Assumptions'!D81</f>
        <v>0.8</v>
      </c>
      <c r="I59" s="410">
        <f t="shared" ref="I59:I73" si="37">G59*H59</f>
        <v>600</v>
      </c>
      <c r="J59" s="773"/>
      <c r="K59" s="358">
        <f t="shared" ref="K59:K64" si="38">G59*H59</f>
        <v>600</v>
      </c>
      <c r="L59" s="358"/>
      <c r="M59" s="358"/>
      <c r="N59" s="358"/>
      <c r="O59" s="358"/>
      <c r="P59" s="358"/>
      <c r="Q59" s="358"/>
      <c r="R59" s="358"/>
      <c r="S59" s="358"/>
      <c r="T59" s="358"/>
      <c r="U59" s="358"/>
      <c r="V59" s="358"/>
      <c r="W59" s="358"/>
      <c r="X59" s="358"/>
      <c r="Y59" s="358"/>
      <c r="Z59" s="358"/>
      <c r="AA59" s="358"/>
      <c r="AB59" s="358"/>
      <c r="AC59" s="358"/>
      <c r="AD59" s="358"/>
      <c r="AE59" s="355">
        <f t="shared" si="7"/>
        <v>600</v>
      </c>
      <c r="AF59" s="115"/>
      <c r="AG59" s="115"/>
      <c r="AH59" s="115"/>
      <c r="AI59" s="302" t="s">
        <v>174</v>
      </c>
      <c r="AJ59" s="26" t="s">
        <v>83</v>
      </c>
      <c r="AK59" s="1100">
        <v>6300</v>
      </c>
      <c r="AL59" s="426">
        <f>'2. Assumptions'!D118</f>
        <v>15</v>
      </c>
      <c r="AM59" s="435">
        <f t="shared" si="33"/>
        <v>94500</v>
      </c>
      <c r="AO59" s="115"/>
      <c r="AP59" s="115"/>
      <c r="AQ59" s="115"/>
      <c r="AR59" s="36"/>
      <c r="AS59" s="36"/>
      <c r="AT59" s="36"/>
      <c r="AU59" s="36"/>
      <c r="AV59" s="36"/>
      <c r="AW59" s="36"/>
      <c r="AX59" s="36"/>
    </row>
    <row r="60" spans="1:50" s="14" customFormat="1" x14ac:dyDescent="0.3">
      <c r="B60" s="48">
        <v>1</v>
      </c>
      <c r="C60" s="49">
        <v>1</v>
      </c>
      <c r="D60" s="1967"/>
      <c r="E60" s="1968"/>
      <c r="F60" s="72" t="s">
        <v>546</v>
      </c>
      <c r="G60" s="68"/>
      <c r="H60" s="1170">
        <f>'2. Assumptions'!D88</f>
        <v>60</v>
      </c>
      <c r="I60" s="410">
        <f t="shared" si="37"/>
        <v>0</v>
      </c>
      <c r="J60" s="774"/>
      <c r="K60" s="358">
        <f t="shared" si="38"/>
        <v>0</v>
      </c>
      <c r="L60" s="358"/>
      <c r="M60" s="358"/>
      <c r="N60" s="358"/>
      <c r="O60" s="358"/>
      <c r="P60" s="358"/>
      <c r="Q60" s="358"/>
      <c r="R60" s="358"/>
      <c r="S60" s="358"/>
      <c r="T60" s="358"/>
      <c r="U60" s="358"/>
      <c r="V60" s="358"/>
      <c r="W60" s="358"/>
      <c r="X60" s="358"/>
      <c r="Y60" s="358"/>
      <c r="Z60" s="358"/>
      <c r="AA60" s="358"/>
      <c r="AB60" s="358"/>
      <c r="AC60" s="358"/>
      <c r="AD60" s="358"/>
      <c r="AE60" s="355">
        <f t="shared" ref="AE60:AE89" si="39">SUM(K60:AD60)</f>
        <v>0</v>
      </c>
      <c r="AF60" s="115"/>
      <c r="AG60" s="115"/>
      <c r="AH60" s="115"/>
      <c r="AI60" s="302" t="s">
        <v>145</v>
      </c>
      <c r="AJ60" s="26" t="s">
        <v>83</v>
      </c>
      <c r="AK60" s="1100">
        <v>6300</v>
      </c>
      <c r="AL60" s="426">
        <f>'2. Assumptions'!D119</f>
        <v>20</v>
      </c>
      <c r="AM60" s="435">
        <f t="shared" si="33"/>
        <v>126000</v>
      </c>
      <c r="AO60" s="115"/>
      <c r="AP60" s="115"/>
      <c r="AQ60" s="115"/>
      <c r="AR60" s="36"/>
      <c r="AS60" s="36"/>
      <c r="AT60" s="36"/>
      <c r="AU60" s="36"/>
      <c r="AV60" s="36"/>
      <c r="AW60" s="36"/>
      <c r="AX60" s="36"/>
    </row>
    <row r="61" spans="1:50" s="14" customFormat="1" x14ac:dyDescent="0.3">
      <c r="B61" s="48">
        <v>1</v>
      </c>
      <c r="C61" s="49">
        <v>1</v>
      </c>
      <c r="D61" s="1967" t="str">
        <f>'17b. Annex M5 - Reservorio'!D61:E61</f>
        <v>Material vegetativo Guazuma tomentosa (Guácima)</v>
      </c>
      <c r="E61" s="1968"/>
      <c r="F61" s="282" t="s">
        <v>141</v>
      </c>
      <c r="G61" s="68">
        <v>4</v>
      </c>
      <c r="H61" s="1170">
        <f>'2. Assumptions'!D78</f>
        <v>1.2</v>
      </c>
      <c r="I61" s="410">
        <f t="shared" si="37"/>
        <v>4.8</v>
      </c>
      <c r="J61" s="774"/>
      <c r="K61" s="358">
        <f t="shared" si="38"/>
        <v>4.8</v>
      </c>
      <c r="L61" s="358"/>
      <c r="M61" s="358"/>
      <c r="N61" s="358"/>
      <c r="O61" s="358"/>
      <c r="P61" s="358"/>
      <c r="Q61" s="358"/>
      <c r="R61" s="358"/>
      <c r="S61" s="358"/>
      <c r="T61" s="358"/>
      <c r="U61" s="358"/>
      <c r="V61" s="358"/>
      <c r="W61" s="358"/>
      <c r="X61" s="358"/>
      <c r="Y61" s="358"/>
      <c r="Z61" s="358"/>
      <c r="AA61" s="358"/>
      <c r="AB61" s="358"/>
      <c r="AC61" s="358"/>
      <c r="AD61" s="358"/>
      <c r="AE61" s="355">
        <f t="shared" si="39"/>
        <v>4.8</v>
      </c>
      <c r="AF61" s="115"/>
      <c r="AG61" s="115"/>
      <c r="AH61" s="115"/>
      <c r="AI61" s="302" t="s">
        <v>1417</v>
      </c>
      <c r="AJ61" s="26" t="s">
        <v>83</v>
      </c>
      <c r="AK61" s="1100">
        <f>6300*2</f>
        <v>12600</v>
      </c>
      <c r="AL61" s="426">
        <f>'2. Assumptions'!D121</f>
        <v>112</v>
      </c>
      <c r="AM61" s="435">
        <f t="shared" si="33"/>
        <v>1411200</v>
      </c>
      <c r="AO61" s="115"/>
      <c r="AP61" s="115"/>
      <c r="AQ61" s="115"/>
      <c r="AR61" s="36"/>
      <c r="AS61" s="36"/>
      <c r="AT61" s="36"/>
      <c r="AU61" s="36"/>
      <c r="AV61" s="36"/>
      <c r="AW61" s="36"/>
      <c r="AX61" s="36"/>
    </row>
    <row r="62" spans="1:50" s="40" customFormat="1" ht="15" thickBot="1" x14ac:dyDescent="0.35">
      <c r="B62" s="48">
        <v>1</v>
      </c>
      <c r="C62" s="49">
        <v>1</v>
      </c>
      <c r="D62" s="1967" t="s">
        <v>1360</v>
      </c>
      <c r="E62" s="1968"/>
      <c r="F62" s="52" t="s">
        <v>313</v>
      </c>
      <c r="G62" s="68">
        <v>10</v>
      </c>
      <c r="H62" s="1170">
        <f>'2. Assumptions'!D79</f>
        <v>0.8</v>
      </c>
      <c r="I62" s="410">
        <f t="shared" si="37"/>
        <v>8</v>
      </c>
      <c r="J62" s="774"/>
      <c r="K62" s="358">
        <f t="shared" si="38"/>
        <v>8</v>
      </c>
      <c r="L62" s="358"/>
      <c r="M62" s="358"/>
      <c r="N62" s="358"/>
      <c r="O62" s="358"/>
      <c r="P62" s="358"/>
      <c r="Q62" s="358"/>
      <c r="R62" s="358"/>
      <c r="S62" s="358"/>
      <c r="T62" s="358"/>
      <c r="U62" s="358"/>
      <c r="V62" s="358"/>
      <c r="W62" s="358"/>
      <c r="X62" s="358"/>
      <c r="Y62" s="358"/>
      <c r="Z62" s="358"/>
      <c r="AA62" s="358"/>
      <c r="AB62" s="358"/>
      <c r="AC62" s="358"/>
      <c r="AD62" s="358"/>
      <c r="AE62" s="355">
        <f t="shared" si="39"/>
        <v>8</v>
      </c>
      <c r="AF62" s="115"/>
      <c r="AG62" s="115"/>
      <c r="AH62" s="115"/>
      <c r="AI62" s="1136" t="s">
        <v>1416</v>
      </c>
      <c r="AJ62" s="1106" t="s">
        <v>83</v>
      </c>
      <c r="AK62" s="1107">
        <v>12600</v>
      </c>
      <c r="AL62" s="1108">
        <f>'2. Assumptions'!D122</f>
        <v>85</v>
      </c>
      <c r="AM62" s="506">
        <f t="shared" si="33"/>
        <v>1071000</v>
      </c>
      <c r="AO62" s="115"/>
      <c r="AP62" s="115"/>
      <c r="AQ62" s="115"/>
      <c r="AR62" s="47"/>
      <c r="AS62" s="47"/>
      <c r="AT62" s="47"/>
      <c r="AU62" s="47"/>
      <c r="AV62" s="47"/>
      <c r="AW62" s="47"/>
      <c r="AX62" s="47"/>
    </row>
    <row r="63" spans="1:50" s="40" customFormat="1" ht="15" thickBot="1" x14ac:dyDescent="0.35">
      <c r="B63" s="66">
        <v>1</v>
      </c>
      <c r="C63" s="17">
        <v>1</v>
      </c>
      <c r="D63" s="1967" t="s">
        <v>1361</v>
      </c>
      <c r="E63" s="1968"/>
      <c r="F63" s="52" t="s">
        <v>170</v>
      </c>
      <c r="G63" s="68">
        <f>115</f>
        <v>115</v>
      </c>
      <c r="H63" s="1170">
        <f>'2. Assumptions'!D65</f>
        <v>1</v>
      </c>
      <c r="I63" s="410">
        <f t="shared" si="37"/>
        <v>115</v>
      </c>
      <c r="J63" s="774"/>
      <c r="K63" s="358">
        <f t="shared" si="38"/>
        <v>115</v>
      </c>
      <c r="L63" s="358"/>
      <c r="M63" s="358"/>
      <c r="N63" s="358"/>
      <c r="O63" s="358"/>
      <c r="P63" s="358"/>
      <c r="Q63" s="358"/>
      <c r="R63" s="358"/>
      <c r="S63" s="358"/>
      <c r="T63" s="358"/>
      <c r="U63" s="358"/>
      <c r="V63" s="358"/>
      <c r="W63" s="358"/>
      <c r="X63" s="358"/>
      <c r="Y63" s="358"/>
      <c r="Z63" s="358"/>
      <c r="AA63" s="358"/>
      <c r="AB63" s="358"/>
      <c r="AC63" s="358"/>
      <c r="AD63" s="358"/>
      <c r="AE63" s="355">
        <f t="shared" si="39"/>
        <v>115</v>
      </c>
      <c r="AF63" s="115"/>
      <c r="AG63" s="115"/>
      <c r="AH63" s="115"/>
      <c r="AI63" s="1109"/>
      <c r="AJ63" s="1110"/>
      <c r="AK63" s="1110"/>
      <c r="AL63" s="1110"/>
      <c r="AM63" s="1111">
        <f>SUM(AM54:AM62)</f>
        <v>2883510</v>
      </c>
      <c r="AO63" s="115"/>
      <c r="AP63" s="115"/>
      <c r="AQ63" s="115"/>
      <c r="AR63" s="47"/>
      <c r="AS63" s="47"/>
      <c r="AT63" s="47"/>
      <c r="AU63" s="47"/>
      <c r="AV63" s="47"/>
      <c r="AW63" s="47"/>
      <c r="AX63" s="47"/>
    </row>
    <row r="64" spans="1:50" s="40" customFormat="1" ht="14.4" x14ac:dyDescent="0.3">
      <c r="B64" s="17">
        <v>1</v>
      </c>
      <c r="C64" s="17">
        <v>1</v>
      </c>
      <c r="D64" s="1967" t="str">
        <f>'17b. Annex M5 - Reservorio'!D64:E64</f>
        <v>Material vegetativo Bursera simaruba</v>
      </c>
      <c r="E64" s="1968"/>
      <c r="F64" s="75" t="s">
        <v>62</v>
      </c>
      <c r="G64" s="224">
        <v>32</v>
      </c>
      <c r="H64" s="1170">
        <f>'2. Assumptions'!D64</f>
        <v>1</v>
      </c>
      <c r="I64" s="410">
        <f t="shared" si="37"/>
        <v>32</v>
      </c>
      <c r="J64" s="774"/>
      <c r="K64" s="358">
        <f t="shared" si="38"/>
        <v>32</v>
      </c>
      <c r="L64" s="358"/>
      <c r="M64" s="358"/>
      <c r="N64" s="358"/>
      <c r="O64" s="358"/>
      <c r="P64" s="358"/>
      <c r="Q64" s="358"/>
      <c r="R64" s="358"/>
      <c r="S64" s="358"/>
      <c r="T64" s="358"/>
      <c r="U64" s="358"/>
      <c r="V64" s="358"/>
      <c r="W64" s="358"/>
      <c r="X64" s="358"/>
      <c r="Y64" s="358"/>
      <c r="Z64" s="358"/>
      <c r="AA64" s="358"/>
      <c r="AB64" s="358"/>
      <c r="AC64" s="358"/>
      <c r="AD64" s="358"/>
      <c r="AE64" s="355">
        <f t="shared" si="39"/>
        <v>32</v>
      </c>
      <c r="AF64" s="115"/>
      <c r="AG64" s="115"/>
      <c r="AH64" s="115"/>
      <c r="AI64"/>
      <c r="AO64" s="115"/>
      <c r="AP64" s="115"/>
      <c r="AQ64" s="115"/>
      <c r="AR64" s="47"/>
      <c r="AS64" s="47"/>
      <c r="AT64" s="47"/>
      <c r="AU64" s="47"/>
      <c r="AV64" s="47"/>
      <c r="AW64" s="47"/>
      <c r="AX64" s="47"/>
    </row>
    <row r="65" spans="2:50" s="40" customFormat="1" ht="14.4" x14ac:dyDescent="0.3">
      <c r="B65" s="12">
        <v>1</v>
      </c>
      <c r="C65" s="12">
        <v>1</v>
      </c>
      <c r="D65" s="1603" t="s">
        <v>76</v>
      </c>
      <c r="E65" s="1604"/>
      <c r="F65" s="282" t="s">
        <v>141</v>
      </c>
      <c r="G65" s="57">
        <f>40*20</f>
        <v>800</v>
      </c>
      <c r="H65" s="1170">
        <f>'2. Assumptions'!D96</f>
        <v>2</v>
      </c>
      <c r="I65" s="410">
        <f t="shared" si="37"/>
        <v>1600</v>
      </c>
      <c r="J65" s="547"/>
      <c r="K65" s="358">
        <f>$G65*$H65/20</f>
        <v>80</v>
      </c>
      <c r="L65" s="358">
        <f t="shared" ref="L65:AA70" si="40">K65</f>
        <v>80</v>
      </c>
      <c r="M65" s="358">
        <f t="shared" si="40"/>
        <v>80</v>
      </c>
      <c r="N65" s="358">
        <f t="shared" si="40"/>
        <v>80</v>
      </c>
      <c r="O65" s="358">
        <f t="shared" si="40"/>
        <v>80</v>
      </c>
      <c r="P65" s="358">
        <f t="shared" si="40"/>
        <v>80</v>
      </c>
      <c r="Q65" s="358">
        <f t="shared" si="40"/>
        <v>80</v>
      </c>
      <c r="R65" s="358">
        <f t="shared" si="40"/>
        <v>80</v>
      </c>
      <c r="S65" s="358">
        <f t="shared" si="40"/>
        <v>80</v>
      </c>
      <c r="T65" s="358">
        <f t="shared" si="40"/>
        <v>80</v>
      </c>
      <c r="U65" s="358">
        <f t="shared" si="40"/>
        <v>80</v>
      </c>
      <c r="V65" s="358">
        <f t="shared" si="40"/>
        <v>80</v>
      </c>
      <c r="W65" s="358">
        <f t="shared" si="40"/>
        <v>80</v>
      </c>
      <c r="X65" s="358">
        <f t="shared" si="40"/>
        <v>80</v>
      </c>
      <c r="Y65" s="358">
        <f t="shared" si="40"/>
        <v>80</v>
      </c>
      <c r="Z65" s="358">
        <f t="shared" si="40"/>
        <v>80</v>
      </c>
      <c r="AA65" s="358">
        <f t="shared" si="40"/>
        <v>80</v>
      </c>
      <c r="AB65" s="358">
        <f t="shared" ref="AB65:AD70" si="41">AA65</f>
        <v>80</v>
      </c>
      <c r="AC65" s="358">
        <f t="shared" si="41"/>
        <v>80</v>
      </c>
      <c r="AD65" s="358">
        <f t="shared" si="41"/>
        <v>80</v>
      </c>
      <c r="AE65" s="355">
        <f t="shared" si="39"/>
        <v>1600</v>
      </c>
      <c r="AF65" s="115"/>
      <c r="AG65" s="115"/>
      <c r="AH65" s="115"/>
      <c r="AI65"/>
      <c r="AO65" s="115"/>
      <c r="AP65" s="115"/>
      <c r="AQ65" s="115"/>
      <c r="AR65" s="47"/>
      <c r="AS65" s="47"/>
      <c r="AT65" s="47"/>
      <c r="AU65" s="47"/>
      <c r="AV65" s="47"/>
      <c r="AW65" s="47"/>
      <c r="AX65" s="47"/>
    </row>
    <row r="66" spans="2:50" s="40" customFormat="1" ht="14.4" x14ac:dyDescent="0.3">
      <c r="B66" s="17">
        <v>1</v>
      </c>
      <c r="C66" s="17">
        <v>1</v>
      </c>
      <c r="D66" s="1603" t="s">
        <v>77</v>
      </c>
      <c r="E66" s="1604"/>
      <c r="F66" s="282" t="s">
        <v>141</v>
      </c>
      <c r="G66" s="57">
        <v>0</v>
      </c>
      <c r="H66" s="1170">
        <f>'2. Assumptions'!D97</f>
        <v>0.43</v>
      </c>
      <c r="I66" s="410">
        <f t="shared" si="37"/>
        <v>0</v>
      </c>
      <c r="J66" s="548"/>
      <c r="K66" s="358">
        <f>G66*H66/20</f>
        <v>0</v>
      </c>
      <c r="L66" s="355">
        <f t="shared" si="40"/>
        <v>0</v>
      </c>
      <c r="M66" s="355">
        <f t="shared" si="40"/>
        <v>0</v>
      </c>
      <c r="N66" s="355">
        <f t="shared" si="40"/>
        <v>0</v>
      </c>
      <c r="O66" s="355">
        <f t="shared" si="40"/>
        <v>0</v>
      </c>
      <c r="P66" s="355">
        <f t="shared" si="40"/>
        <v>0</v>
      </c>
      <c r="Q66" s="355">
        <f t="shared" si="40"/>
        <v>0</v>
      </c>
      <c r="R66" s="355">
        <f t="shared" si="40"/>
        <v>0</v>
      </c>
      <c r="S66" s="355">
        <f t="shared" si="40"/>
        <v>0</v>
      </c>
      <c r="T66" s="355">
        <f t="shared" si="40"/>
        <v>0</v>
      </c>
      <c r="U66" s="355">
        <f t="shared" si="40"/>
        <v>0</v>
      </c>
      <c r="V66" s="355">
        <f t="shared" si="40"/>
        <v>0</v>
      </c>
      <c r="W66" s="355">
        <f t="shared" si="40"/>
        <v>0</v>
      </c>
      <c r="X66" s="355">
        <f t="shared" si="40"/>
        <v>0</v>
      </c>
      <c r="Y66" s="355">
        <f t="shared" si="40"/>
        <v>0</v>
      </c>
      <c r="Z66" s="355">
        <f t="shared" si="40"/>
        <v>0</v>
      </c>
      <c r="AA66" s="355">
        <f t="shared" si="40"/>
        <v>0</v>
      </c>
      <c r="AB66" s="355">
        <f t="shared" si="41"/>
        <v>0</v>
      </c>
      <c r="AC66" s="355">
        <f t="shared" si="41"/>
        <v>0</v>
      </c>
      <c r="AD66" s="355">
        <f t="shared" si="41"/>
        <v>0</v>
      </c>
      <c r="AE66" s="355">
        <f t="shared" si="39"/>
        <v>0</v>
      </c>
      <c r="AF66" s="115"/>
      <c r="AG66" s="115"/>
      <c r="AH66" s="115"/>
      <c r="AI66"/>
      <c r="AO66" s="115"/>
      <c r="AP66" s="115"/>
      <c r="AQ66" s="115"/>
      <c r="AR66" s="47"/>
      <c r="AS66" s="47"/>
      <c r="AT66" s="47"/>
      <c r="AU66" s="47"/>
      <c r="AV66" s="47"/>
      <c r="AW66" s="47"/>
      <c r="AX66" s="47"/>
    </row>
    <row r="67" spans="2:50" s="59" customFormat="1" ht="14.4" x14ac:dyDescent="0.3">
      <c r="B67" s="66">
        <v>1</v>
      </c>
      <c r="C67" s="17">
        <v>1</v>
      </c>
      <c r="D67" s="1605" t="s">
        <v>304</v>
      </c>
      <c r="E67" s="1604"/>
      <c r="F67" s="282" t="s">
        <v>345</v>
      </c>
      <c r="G67" s="57">
        <v>0</v>
      </c>
      <c r="H67" s="1170">
        <f>'2. Assumptions'!D93</f>
        <v>26.820139413044402</v>
      </c>
      <c r="I67" s="410">
        <f t="shared" si="37"/>
        <v>0</v>
      </c>
      <c r="J67" s="548"/>
      <c r="K67" s="358">
        <f>G67*H67/20</f>
        <v>0</v>
      </c>
      <c r="L67" s="355">
        <f t="shared" si="40"/>
        <v>0</v>
      </c>
      <c r="M67" s="355">
        <f t="shared" si="40"/>
        <v>0</v>
      </c>
      <c r="N67" s="355">
        <f t="shared" si="40"/>
        <v>0</v>
      </c>
      <c r="O67" s="355">
        <f t="shared" si="40"/>
        <v>0</v>
      </c>
      <c r="P67" s="355">
        <f t="shared" si="40"/>
        <v>0</v>
      </c>
      <c r="Q67" s="355">
        <f t="shared" si="40"/>
        <v>0</v>
      </c>
      <c r="R67" s="355">
        <f t="shared" si="40"/>
        <v>0</v>
      </c>
      <c r="S67" s="355">
        <f t="shared" si="40"/>
        <v>0</v>
      </c>
      <c r="T67" s="355">
        <f t="shared" si="40"/>
        <v>0</v>
      </c>
      <c r="U67" s="355">
        <f t="shared" si="40"/>
        <v>0</v>
      </c>
      <c r="V67" s="355">
        <f t="shared" si="40"/>
        <v>0</v>
      </c>
      <c r="W67" s="355">
        <f t="shared" si="40"/>
        <v>0</v>
      </c>
      <c r="X67" s="355">
        <f t="shared" si="40"/>
        <v>0</v>
      </c>
      <c r="Y67" s="355">
        <f t="shared" si="40"/>
        <v>0</v>
      </c>
      <c r="Z67" s="355">
        <f t="shared" si="40"/>
        <v>0</v>
      </c>
      <c r="AA67" s="355">
        <f t="shared" si="40"/>
        <v>0</v>
      </c>
      <c r="AB67" s="355">
        <f t="shared" si="41"/>
        <v>0</v>
      </c>
      <c r="AC67" s="355">
        <f t="shared" si="41"/>
        <v>0</v>
      </c>
      <c r="AD67" s="355">
        <f t="shared" si="41"/>
        <v>0</v>
      </c>
      <c r="AE67" s="355">
        <f t="shared" si="39"/>
        <v>0</v>
      </c>
      <c r="AF67" s="115"/>
      <c r="AG67" s="115"/>
      <c r="AH67" s="115"/>
      <c r="AI67"/>
      <c r="AO67" s="115"/>
      <c r="AP67" s="115"/>
      <c r="AQ67" s="115"/>
      <c r="AR67" s="58"/>
      <c r="AS67" s="58"/>
      <c r="AT67" s="58"/>
      <c r="AU67" s="58"/>
      <c r="AV67" s="58"/>
      <c r="AW67" s="58"/>
      <c r="AX67" s="58"/>
    </row>
    <row r="68" spans="2:50" s="59" customFormat="1" ht="14.4" x14ac:dyDescent="0.3">
      <c r="B68" s="66">
        <v>1</v>
      </c>
      <c r="C68" s="17">
        <v>1</v>
      </c>
      <c r="D68" s="1605" t="s">
        <v>341</v>
      </c>
      <c r="E68" s="1604"/>
      <c r="F68" s="282" t="s">
        <v>36</v>
      </c>
      <c r="G68" s="57">
        <v>0</v>
      </c>
      <c r="H68" s="1170">
        <f>'2. Assumptions'!D95</f>
        <v>0.65</v>
      </c>
      <c r="I68" s="410">
        <f t="shared" si="37"/>
        <v>0</v>
      </c>
      <c r="J68" s="548"/>
      <c r="K68" s="358">
        <f>G68*H68/20</f>
        <v>0</v>
      </c>
      <c r="L68" s="355">
        <f t="shared" si="40"/>
        <v>0</v>
      </c>
      <c r="M68" s="355">
        <f t="shared" si="40"/>
        <v>0</v>
      </c>
      <c r="N68" s="355">
        <f t="shared" si="40"/>
        <v>0</v>
      </c>
      <c r="O68" s="355">
        <f t="shared" si="40"/>
        <v>0</v>
      </c>
      <c r="P68" s="355">
        <f t="shared" si="40"/>
        <v>0</v>
      </c>
      <c r="Q68" s="355">
        <f t="shared" si="40"/>
        <v>0</v>
      </c>
      <c r="R68" s="355">
        <f t="shared" si="40"/>
        <v>0</v>
      </c>
      <c r="S68" s="355">
        <f t="shared" si="40"/>
        <v>0</v>
      </c>
      <c r="T68" s="355">
        <f t="shared" si="40"/>
        <v>0</v>
      </c>
      <c r="U68" s="355">
        <f t="shared" si="40"/>
        <v>0</v>
      </c>
      <c r="V68" s="355">
        <f t="shared" si="40"/>
        <v>0</v>
      </c>
      <c r="W68" s="355">
        <f t="shared" si="40"/>
        <v>0</v>
      </c>
      <c r="X68" s="355">
        <f t="shared" si="40"/>
        <v>0</v>
      </c>
      <c r="Y68" s="355">
        <f t="shared" si="40"/>
        <v>0</v>
      </c>
      <c r="Z68" s="355">
        <f t="shared" si="40"/>
        <v>0</v>
      </c>
      <c r="AA68" s="355">
        <f t="shared" si="40"/>
        <v>0</v>
      </c>
      <c r="AB68" s="355">
        <f t="shared" si="41"/>
        <v>0</v>
      </c>
      <c r="AC68" s="355">
        <f t="shared" si="41"/>
        <v>0</v>
      </c>
      <c r="AD68" s="355">
        <f t="shared" si="41"/>
        <v>0</v>
      </c>
      <c r="AE68" s="355">
        <f t="shared" si="39"/>
        <v>0</v>
      </c>
      <c r="AF68" s="115"/>
      <c r="AG68" s="115"/>
      <c r="AH68" s="115"/>
      <c r="AI68"/>
      <c r="AO68" s="115"/>
      <c r="AP68" s="115"/>
      <c r="AQ68" s="115"/>
      <c r="AR68" s="58"/>
      <c r="AS68" s="58"/>
      <c r="AT68" s="58"/>
      <c r="AU68" s="58"/>
      <c r="AV68" s="58"/>
      <c r="AW68" s="58"/>
      <c r="AX68" s="58"/>
    </row>
    <row r="69" spans="2:50" s="59" customFormat="1" ht="14.4" x14ac:dyDescent="0.3">
      <c r="B69" s="66">
        <v>1</v>
      </c>
      <c r="C69" s="17">
        <v>1</v>
      </c>
      <c r="D69" s="1605" t="s">
        <v>1428</v>
      </c>
      <c r="E69" s="1604"/>
      <c r="F69" s="1611" t="s">
        <v>52</v>
      </c>
      <c r="G69" s="57">
        <v>0</v>
      </c>
      <c r="H69" s="1170">
        <f>'2. Assumptions'!D98</f>
        <v>10</v>
      </c>
      <c r="I69" s="410">
        <f t="shared" si="37"/>
        <v>0</v>
      </c>
      <c r="J69" s="548"/>
      <c r="K69" s="358">
        <f>I69/20</f>
        <v>0</v>
      </c>
      <c r="L69" s="355">
        <f t="shared" si="40"/>
        <v>0</v>
      </c>
      <c r="M69" s="355">
        <f t="shared" si="40"/>
        <v>0</v>
      </c>
      <c r="N69" s="355">
        <f t="shared" si="40"/>
        <v>0</v>
      </c>
      <c r="O69" s="355">
        <f t="shared" si="40"/>
        <v>0</v>
      </c>
      <c r="P69" s="355">
        <f t="shared" si="40"/>
        <v>0</v>
      </c>
      <c r="Q69" s="355">
        <f t="shared" si="40"/>
        <v>0</v>
      </c>
      <c r="R69" s="355">
        <f t="shared" si="40"/>
        <v>0</v>
      </c>
      <c r="S69" s="355">
        <f t="shared" si="40"/>
        <v>0</v>
      </c>
      <c r="T69" s="355">
        <f t="shared" si="40"/>
        <v>0</v>
      </c>
      <c r="U69" s="355">
        <f t="shared" si="40"/>
        <v>0</v>
      </c>
      <c r="V69" s="355">
        <f t="shared" si="40"/>
        <v>0</v>
      </c>
      <c r="W69" s="355">
        <f t="shared" si="40"/>
        <v>0</v>
      </c>
      <c r="X69" s="355">
        <f t="shared" si="40"/>
        <v>0</v>
      </c>
      <c r="Y69" s="355">
        <f t="shared" si="40"/>
        <v>0</v>
      </c>
      <c r="Z69" s="355">
        <f t="shared" si="40"/>
        <v>0</v>
      </c>
      <c r="AA69" s="355">
        <f t="shared" si="40"/>
        <v>0</v>
      </c>
      <c r="AB69" s="355">
        <f t="shared" si="41"/>
        <v>0</v>
      </c>
      <c r="AC69" s="355">
        <f t="shared" si="41"/>
        <v>0</v>
      </c>
      <c r="AD69" s="355">
        <f t="shared" si="41"/>
        <v>0</v>
      </c>
      <c r="AE69" s="355">
        <f t="shared" si="39"/>
        <v>0</v>
      </c>
      <c r="AF69" s="115"/>
      <c r="AG69" s="115"/>
      <c r="AH69" s="115"/>
      <c r="AI69"/>
      <c r="AO69" s="115"/>
      <c r="AP69" s="115"/>
      <c r="AQ69" s="115"/>
      <c r="AR69" s="58"/>
      <c r="AS69" s="58"/>
      <c r="AT69" s="58"/>
      <c r="AU69" s="58"/>
      <c r="AV69" s="58"/>
      <c r="AW69" s="58"/>
      <c r="AX69" s="58"/>
    </row>
    <row r="70" spans="2:50" s="59" customFormat="1" ht="14.4" x14ac:dyDescent="0.3">
      <c r="B70" s="66">
        <v>1</v>
      </c>
      <c r="C70" s="17">
        <v>1</v>
      </c>
      <c r="D70" s="1605" t="s">
        <v>343</v>
      </c>
      <c r="E70" s="1604"/>
      <c r="F70" s="694" t="s">
        <v>36</v>
      </c>
      <c r="G70" s="280">
        <v>0</v>
      </c>
      <c r="H70" s="1170">
        <f>'2. Assumptions'!D94</f>
        <v>3</v>
      </c>
      <c r="I70" s="410">
        <f t="shared" si="37"/>
        <v>0</v>
      </c>
      <c r="J70" s="548"/>
      <c r="K70" s="358">
        <f>I70/20</f>
        <v>0</v>
      </c>
      <c r="L70" s="355">
        <f t="shared" si="40"/>
        <v>0</v>
      </c>
      <c r="M70" s="355">
        <f t="shared" si="40"/>
        <v>0</v>
      </c>
      <c r="N70" s="355">
        <f t="shared" si="40"/>
        <v>0</v>
      </c>
      <c r="O70" s="355">
        <f t="shared" si="40"/>
        <v>0</v>
      </c>
      <c r="P70" s="355">
        <f t="shared" si="40"/>
        <v>0</v>
      </c>
      <c r="Q70" s="355">
        <f t="shared" si="40"/>
        <v>0</v>
      </c>
      <c r="R70" s="355">
        <f t="shared" si="40"/>
        <v>0</v>
      </c>
      <c r="S70" s="355">
        <f t="shared" si="40"/>
        <v>0</v>
      </c>
      <c r="T70" s="355">
        <f t="shared" si="40"/>
        <v>0</v>
      </c>
      <c r="U70" s="355">
        <f t="shared" si="40"/>
        <v>0</v>
      </c>
      <c r="V70" s="355">
        <f t="shared" si="40"/>
        <v>0</v>
      </c>
      <c r="W70" s="355">
        <f t="shared" si="40"/>
        <v>0</v>
      </c>
      <c r="X70" s="355">
        <f t="shared" si="40"/>
        <v>0</v>
      </c>
      <c r="Y70" s="355">
        <f t="shared" si="40"/>
        <v>0</v>
      </c>
      <c r="Z70" s="355">
        <f t="shared" si="40"/>
        <v>0</v>
      </c>
      <c r="AA70" s="355">
        <f t="shared" si="40"/>
        <v>0</v>
      </c>
      <c r="AB70" s="355">
        <f t="shared" si="41"/>
        <v>0</v>
      </c>
      <c r="AC70" s="355">
        <f t="shared" si="41"/>
        <v>0</v>
      </c>
      <c r="AD70" s="355">
        <f t="shared" si="41"/>
        <v>0</v>
      </c>
      <c r="AE70" s="355">
        <f t="shared" si="39"/>
        <v>0</v>
      </c>
      <c r="AF70" s="115"/>
      <c r="AG70" s="115"/>
      <c r="AH70" s="115"/>
      <c r="AI70"/>
      <c r="AO70" s="115"/>
      <c r="AP70" s="115"/>
      <c r="AQ70" s="115"/>
      <c r="AR70" s="58"/>
      <c r="AS70" s="58"/>
      <c r="AT70" s="58"/>
      <c r="AU70" s="58"/>
      <c r="AV70" s="58"/>
      <c r="AW70" s="58"/>
      <c r="AX70" s="58"/>
    </row>
    <row r="71" spans="2:50" s="59" customFormat="1" ht="14.4" x14ac:dyDescent="0.3">
      <c r="B71" s="66">
        <v>1</v>
      </c>
      <c r="C71" s="17">
        <v>20</v>
      </c>
      <c r="D71" s="1925" t="s">
        <v>219</v>
      </c>
      <c r="E71" s="1925"/>
      <c r="F71" s="282" t="s">
        <v>52</v>
      </c>
      <c r="G71" s="678">
        <v>0</v>
      </c>
      <c r="H71" s="1170">
        <f>'2. Assumptions'!D99</f>
        <v>0.94</v>
      </c>
      <c r="I71" s="410">
        <f t="shared" si="37"/>
        <v>0</v>
      </c>
      <c r="J71" s="548"/>
      <c r="K71" s="358">
        <f>$H$71*($G$71*5%)</f>
        <v>0</v>
      </c>
      <c r="L71" s="358">
        <f t="shared" ref="L71:AD71" si="42">$H$71*($G$71*5%)</f>
        <v>0</v>
      </c>
      <c r="M71" s="358">
        <f t="shared" si="42"/>
        <v>0</v>
      </c>
      <c r="N71" s="358">
        <f t="shared" si="42"/>
        <v>0</v>
      </c>
      <c r="O71" s="358">
        <f t="shared" si="42"/>
        <v>0</v>
      </c>
      <c r="P71" s="358">
        <f t="shared" si="42"/>
        <v>0</v>
      </c>
      <c r="Q71" s="358">
        <f t="shared" si="42"/>
        <v>0</v>
      </c>
      <c r="R71" s="358">
        <f t="shared" si="42"/>
        <v>0</v>
      </c>
      <c r="S71" s="358">
        <f t="shared" si="42"/>
        <v>0</v>
      </c>
      <c r="T71" s="358">
        <f t="shared" si="42"/>
        <v>0</v>
      </c>
      <c r="U71" s="358">
        <f t="shared" si="42"/>
        <v>0</v>
      </c>
      <c r="V71" s="358">
        <f t="shared" si="42"/>
        <v>0</v>
      </c>
      <c r="W71" s="358">
        <f t="shared" si="42"/>
        <v>0</v>
      </c>
      <c r="X71" s="358">
        <f t="shared" si="42"/>
        <v>0</v>
      </c>
      <c r="Y71" s="358">
        <f t="shared" si="42"/>
        <v>0</v>
      </c>
      <c r="Z71" s="358">
        <f t="shared" si="42"/>
        <v>0</v>
      </c>
      <c r="AA71" s="358">
        <f t="shared" si="42"/>
        <v>0</v>
      </c>
      <c r="AB71" s="358">
        <f t="shared" si="42"/>
        <v>0</v>
      </c>
      <c r="AC71" s="358">
        <f t="shared" si="42"/>
        <v>0</v>
      </c>
      <c r="AD71" s="358">
        <f t="shared" si="42"/>
        <v>0</v>
      </c>
      <c r="AE71" s="355">
        <f t="shared" si="39"/>
        <v>0</v>
      </c>
      <c r="AF71" s="115"/>
      <c r="AG71" s="115"/>
      <c r="AH71" s="115"/>
      <c r="AI71"/>
      <c r="AO71" s="115"/>
      <c r="AP71" s="115"/>
      <c r="AQ71" s="115"/>
      <c r="AR71" s="58"/>
      <c r="AS71" s="58"/>
      <c r="AT71" s="58"/>
      <c r="AU71" s="58"/>
      <c r="AV71" s="58"/>
      <c r="AW71" s="58"/>
      <c r="AX71" s="58"/>
    </row>
    <row r="72" spans="2:50" s="59" customFormat="1" ht="14.4" x14ac:dyDescent="0.3">
      <c r="B72" s="66">
        <v>1</v>
      </c>
      <c r="C72" s="17">
        <v>20</v>
      </c>
      <c r="D72" s="1606" t="s">
        <v>220</v>
      </c>
      <c r="E72" s="1133"/>
      <c r="F72" s="282" t="s">
        <v>52</v>
      </c>
      <c r="G72" s="678">
        <v>0</v>
      </c>
      <c r="H72" s="1170">
        <f>'2. Assumptions'!D101</f>
        <v>1.1299999999999999</v>
      </c>
      <c r="I72" s="410">
        <f t="shared" si="37"/>
        <v>0</v>
      </c>
      <c r="J72" s="548"/>
      <c r="K72" s="358">
        <f>$H$72*$G$72/20</f>
        <v>0</v>
      </c>
      <c r="L72" s="358">
        <f t="shared" ref="L72:AD72" si="43">$H$72*$G$72/20</f>
        <v>0</v>
      </c>
      <c r="M72" s="358">
        <f t="shared" si="43"/>
        <v>0</v>
      </c>
      <c r="N72" s="358">
        <f t="shared" si="43"/>
        <v>0</v>
      </c>
      <c r="O72" s="358">
        <f t="shared" si="43"/>
        <v>0</v>
      </c>
      <c r="P72" s="358">
        <f t="shared" si="43"/>
        <v>0</v>
      </c>
      <c r="Q72" s="358">
        <f t="shared" si="43"/>
        <v>0</v>
      </c>
      <c r="R72" s="358">
        <f t="shared" si="43"/>
        <v>0</v>
      </c>
      <c r="S72" s="358">
        <f t="shared" si="43"/>
        <v>0</v>
      </c>
      <c r="T72" s="358">
        <f t="shared" si="43"/>
        <v>0</v>
      </c>
      <c r="U72" s="358">
        <f t="shared" si="43"/>
        <v>0</v>
      </c>
      <c r="V72" s="358">
        <f t="shared" si="43"/>
        <v>0</v>
      </c>
      <c r="W72" s="358">
        <f t="shared" si="43"/>
        <v>0</v>
      </c>
      <c r="X72" s="358">
        <f t="shared" si="43"/>
        <v>0</v>
      </c>
      <c r="Y72" s="358">
        <f t="shared" si="43"/>
        <v>0</v>
      </c>
      <c r="Z72" s="358">
        <f t="shared" si="43"/>
        <v>0</v>
      </c>
      <c r="AA72" s="358">
        <f t="shared" si="43"/>
        <v>0</v>
      </c>
      <c r="AB72" s="358">
        <f t="shared" si="43"/>
        <v>0</v>
      </c>
      <c r="AC72" s="358">
        <f t="shared" si="43"/>
        <v>0</v>
      </c>
      <c r="AD72" s="358">
        <f t="shared" si="43"/>
        <v>0</v>
      </c>
      <c r="AE72" s="355">
        <f t="shared" si="39"/>
        <v>0</v>
      </c>
      <c r="AF72" s="115"/>
      <c r="AG72" s="115"/>
      <c r="AH72" s="115"/>
      <c r="AI72"/>
      <c r="AO72" s="115"/>
      <c r="AP72" s="115"/>
      <c r="AQ72" s="115"/>
      <c r="AR72" s="58"/>
      <c r="AS72" s="58"/>
      <c r="AT72" s="58"/>
      <c r="AU72" s="58"/>
      <c r="AV72" s="58"/>
      <c r="AW72" s="58"/>
      <c r="AX72" s="58"/>
    </row>
    <row r="73" spans="2:50" s="59" customFormat="1" ht="15" thickBot="1" x14ac:dyDescent="0.35">
      <c r="B73" s="69">
        <v>1</v>
      </c>
      <c r="C73" s="70">
        <v>20</v>
      </c>
      <c r="D73" s="1606" t="s">
        <v>172</v>
      </c>
      <c r="E73" s="1133"/>
      <c r="F73" s="282" t="s">
        <v>52</v>
      </c>
      <c r="G73" s="679">
        <v>0</v>
      </c>
      <c r="H73" s="1171">
        <f>'2. Assumptions'!D100</f>
        <v>2.2799999999999998</v>
      </c>
      <c r="I73" s="536">
        <f t="shared" si="37"/>
        <v>0</v>
      </c>
      <c r="J73" s="548"/>
      <c r="K73" s="355">
        <f>($G$73/20)*$H$73</f>
        <v>0</v>
      </c>
      <c r="L73" s="355">
        <f t="shared" ref="L73:AD73" si="44">($G$73/20)*$H$73</f>
        <v>0</v>
      </c>
      <c r="M73" s="355">
        <f t="shared" si="44"/>
        <v>0</v>
      </c>
      <c r="N73" s="355">
        <f t="shared" si="44"/>
        <v>0</v>
      </c>
      <c r="O73" s="355">
        <f t="shared" si="44"/>
        <v>0</v>
      </c>
      <c r="P73" s="355">
        <f t="shared" si="44"/>
        <v>0</v>
      </c>
      <c r="Q73" s="355">
        <f t="shared" si="44"/>
        <v>0</v>
      </c>
      <c r="R73" s="355">
        <f t="shared" si="44"/>
        <v>0</v>
      </c>
      <c r="S73" s="355">
        <f t="shared" si="44"/>
        <v>0</v>
      </c>
      <c r="T73" s="355">
        <f t="shared" si="44"/>
        <v>0</v>
      </c>
      <c r="U73" s="355">
        <f t="shared" si="44"/>
        <v>0</v>
      </c>
      <c r="V73" s="355">
        <f t="shared" si="44"/>
        <v>0</v>
      </c>
      <c r="W73" s="355">
        <f t="shared" si="44"/>
        <v>0</v>
      </c>
      <c r="X73" s="355">
        <f t="shared" si="44"/>
        <v>0</v>
      </c>
      <c r="Y73" s="355">
        <f t="shared" si="44"/>
        <v>0</v>
      </c>
      <c r="Z73" s="355">
        <f t="shared" si="44"/>
        <v>0</v>
      </c>
      <c r="AA73" s="355">
        <f t="shared" si="44"/>
        <v>0</v>
      </c>
      <c r="AB73" s="355">
        <f t="shared" si="44"/>
        <v>0</v>
      </c>
      <c r="AC73" s="355">
        <f t="shared" si="44"/>
        <v>0</v>
      </c>
      <c r="AD73" s="355">
        <f t="shared" si="44"/>
        <v>0</v>
      </c>
      <c r="AE73" s="355">
        <f t="shared" si="39"/>
        <v>0</v>
      </c>
      <c r="AF73" s="115"/>
      <c r="AG73" s="115"/>
      <c r="AH73" s="115"/>
      <c r="AI73"/>
      <c r="AO73" s="115"/>
      <c r="AP73" s="115"/>
      <c r="AQ73" s="115"/>
      <c r="AR73" s="58"/>
      <c r="AS73" s="58"/>
      <c r="AT73" s="58"/>
      <c r="AU73" s="58"/>
      <c r="AV73" s="58"/>
      <c r="AW73" s="58"/>
      <c r="AX73" s="58"/>
    </row>
    <row r="74" spans="2:50" s="59" customFormat="1" ht="15" thickBot="1" x14ac:dyDescent="0.35">
      <c r="B74" s="61"/>
      <c r="C74" s="61"/>
      <c r="D74" s="1302" t="s">
        <v>173</v>
      </c>
      <c r="E74" s="1302"/>
      <c r="F74" s="1303"/>
      <c r="G74" s="64"/>
      <c r="H74" s="429"/>
      <c r="I74" s="429"/>
      <c r="J74" s="535">
        <f>SUM(I75:I75)</f>
        <v>110</v>
      </c>
      <c r="K74" s="356">
        <f t="shared" ref="K74:AE74" si="45">SUM(K75:K75)</f>
        <v>110</v>
      </c>
      <c r="L74" s="356">
        <f t="shared" si="45"/>
        <v>0</v>
      </c>
      <c r="M74" s="356">
        <f t="shared" si="45"/>
        <v>0</v>
      </c>
      <c r="N74" s="356">
        <f t="shared" si="45"/>
        <v>0</v>
      </c>
      <c r="O74" s="356">
        <f t="shared" si="45"/>
        <v>0</v>
      </c>
      <c r="P74" s="356">
        <f t="shared" si="45"/>
        <v>0</v>
      </c>
      <c r="Q74" s="356">
        <f t="shared" si="45"/>
        <v>0</v>
      </c>
      <c r="R74" s="356">
        <f t="shared" si="45"/>
        <v>0</v>
      </c>
      <c r="S74" s="356">
        <f t="shared" si="45"/>
        <v>0</v>
      </c>
      <c r="T74" s="356">
        <f t="shared" si="45"/>
        <v>0</v>
      </c>
      <c r="U74" s="356">
        <f t="shared" si="45"/>
        <v>0</v>
      </c>
      <c r="V74" s="356">
        <f t="shared" si="45"/>
        <v>0</v>
      </c>
      <c r="W74" s="356">
        <f t="shared" si="45"/>
        <v>0</v>
      </c>
      <c r="X74" s="356">
        <f t="shared" si="45"/>
        <v>0</v>
      </c>
      <c r="Y74" s="356">
        <f t="shared" si="45"/>
        <v>0</v>
      </c>
      <c r="Z74" s="356">
        <f t="shared" si="45"/>
        <v>0</v>
      </c>
      <c r="AA74" s="356">
        <f t="shared" si="45"/>
        <v>0</v>
      </c>
      <c r="AB74" s="356">
        <f t="shared" si="45"/>
        <v>0</v>
      </c>
      <c r="AC74" s="356">
        <f t="shared" si="45"/>
        <v>0</v>
      </c>
      <c r="AD74" s="356">
        <f t="shared" si="45"/>
        <v>0</v>
      </c>
      <c r="AE74" s="356">
        <f t="shared" si="45"/>
        <v>110</v>
      </c>
      <c r="AF74" s="115"/>
      <c r="AG74" s="115"/>
      <c r="AH74" s="115"/>
      <c r="AI74"/>
      <c r="AO74" s="115"/>
      <c r="AP74" s="115"/>
      <c r="AQ74" s="115"/>
      <c r="AR74" s="58"/>
      <c r="AS74" s="58"/>
      <c r="AT74" s="58"/>
      <c r="AU74" s="58"/>
      <c r="AV74" s="58"/>
      <c r="AW74" s="58"/>
      <c r="AX74" s="58"/>
    </row>
    <row r="75" spans="2:50" s="59" customFormat="1" ht="14.4" x14ac:dyDescent="0.3">
      <c r="B75" s="111">
        <f>'17a. Annex M 5 SILLEC - Bebeder'!B78</f>
        <v>1</v>
      </c>
      <c r="C75" s="111">
        <f>'17a. Annex M 5 SILLEC - Bebeder'!C78</f>
        <v>1</v>
      </c>
      <c r="D75" s="1981" t="str">
        <f>'17a. Annex M 5 SILLEC - Bebeder'!D78</f>
        <v>Cercas electricas con paneles solares</v>
      </c>
      <c r="E75" s="1981"/>
      <c r="F75" s="1446" t="str">
        <f>'17a. Annex M 5 SILLEC - Bebeder'!F78</f>
        <v>unidad</v>
      </c>
      <c r="G75" s="1192">
        <f>'17a. Annex M 5 SILLEC - Bebeder'!G78</f>
        <v>0.16666666666666666</v>
      </c>
      <c r="H75" s="1193">
        <f>'17a. Annex M 5 SILLEC - Bebeder'!H78</f>
        <v>660</v>
      </c>
      <c r="I75" s="1058">
        <f>G75*H75</f>
        <v>110</v>
      </c>
      <c r="J75" s="594"/>
      <c r="K75" s="358">
        <f>I75</f>
        <v>110</v>
      </c>
      <c r="L75" s="355"/>
      <c r="M75" s="355"/>
      <c r="N75" s="355"/>
      <c r="O75" s="355"/>
      <c r="P75" s="355"/>
      <c r="Q75" s="355"/>
      <c r="R75" s="355"/>
      <c r="S75" s="355"/>
      <c r="T75" s="355"/>
      <c r="U75" s="355"/>
      <c r="V75" s="355"/>
      <c r="W75" s="355"/>
      <c r="X75" s="355"/>
      <c r="Y75" s="355"/>
      <c r="Z75" s="355"/>
      <c r="AA75" s="355"/>
      <c r="AB75" s="355"/>
      <c r="AC75" s="355"/>
      <c r="AD75" s="355"/>
      <c r="AE75" s="355">
        <f t="shared" si="39"/>
        <v>110</v>
      </c>
      <c r="AF75" s="115"/>
      <c r="AG75" s="115"/>
      <c r="AH75" s="115"/>
      <c r="AI75"/>
      <c r="AO75" s="115"/>
      <c r="AP75" s="115"/>
      <c r="AQ75" s="115"/>
      <c r="AR75" s="58"/>
      <c r="AS75" s="58"/>
      <c r="AT75" s="58"/>
      <c r="AU75" s="58"/>
      <c r="AV75" s="58"/>
      <c r="AW75" s="58"/>
      <c r="AX75" s="58"/>
    </row>
    <row r="76" spans="2:50" s="59" customFormat="1" ht="14.4" x14ac:dyDescent="0.3">
      <c r="B76" s="1487"/>
      <c r="C76" s="1488"/>
      <c r="D76" s="1612"/>
      <c r="E76" s="1612"/>
      <c r="F76" s="1492"/>
      <c r="G76" s="1503"/>
      <c r="H76" s="355"/>
      <c r="I76" s="361"/>
      <c r="J76" s="547"/>
      <c r="K76" s="358"/>
      <c r="L76" s="355"/>
      <c r="M76" s="355"/>
      <c r="N76" s="355"/>
      <c r="O76" s="355"/>
      <c r="P76" s="355"/>
      <c r="Q76" s="355"/>
      <c r="R76" s="355"/>
      <c r="S76" s="355"/>
      <c r="T76" s="355"/>
      <c r="U76" s="355"/>
      <c r="V76" s="355"/>
      <c r="W76" s="355"/>
      <c r="X76" s="355"/>
      <c r="Y76" s="355"/>
      <c r="Z76" s="355"/>
      <c r="AA76" s="355"/>
      <c r="AB76" s="355"/>
      <c r="AC76" s="355"/>
      <c r="AD76" s="355"/>
      <c r="AE76" s="355"/>
      <c r="AF76" s="115"/>
      <c r="AG76" s="115"/>
      <c r="AH76" s="115"/>
      <c r="AI76"/>
      <c r="AO76" s="115"/>
      <c r="AP76" s="115"/>
      <c r="AQ76" s="115"/>
      <c r="AR76" s="58"/>
      <c r="AS76" s="58"/>
      <c r="AT76" s="58"/>
      <c r="AU76" s="58"/>
      <c r="AV76" s="58"/>
      <c r="AW76" s="58"/>
      <c r="AX76" s="58"/>
    </row>
    <row r="77" spans="2:50" s="59" customFormat="1" ht="14.4" x14ac:dyDescent="0.3">
      <c r="B77" s="1487"/>
      <c r="C77" s="1488"/>
      <c r="D77" s="1612"/>
      <c r="E77" s="1612"/>
      <c r="F77" s="1492"/>
      <c r="G77" s="1503"/>
      <c r="H77" s="355"/>
      <c r="I77" s="361"/>
      <c r="J77" s="547"/>
      <c r="K77" s="358"/>
      <c r="L77" s="355"/>
      <c r="M77" s="355"/>
      <c r="N77" s="355"/>
      <c r="O77" s="355"/>
      <c r="P77" s="355"/>
      <c r="Q77" s="355"/>
      <c r="R77" s="355"/>
      <c r="S77" s="355"/>
      <c r="T77" s="355"/>
      <c r="U77" s="355"/>
      <c r="V77" s="355"/>
      <c r="W77" s="355"/>
      <c r="X77" s="355"/>
      <c r="Y77" s="355"/>
      <c r="Z77" s="355"/>
      <c r="AA77" s="355"/>
      <c r="AB77" s="355"/>
      <c r="AC77" s="355"/>
      <c r="AD77" s="355"/>
      <c r="AE77" s="355"/>
      <c r="AF77" s="115"/>
      <c r="AG77" s="115"/>
      <c r="AH77" s="115"/>
      <c r="AI77"/>
      <c r="AO77" s="115"/>
      <c r="AP77" s="115"/>
      <c r="AQ77" s="115"/>
      <c r="AR77" s="58"/>
      <c r="AS77" s="58"/>
      <c r="AT77" s="58"/>
      <c r="AU77" s="58"/>
      <c r="AV77" s="58"/>
      <c r="AW77" s="58"/>
      <c r="AX77" s="58"/>
    </row>
    <row r="78" spans="2:50" s="59" customFormat="1" ht="15" thickBot="1" x14ac:dyDescent="0.35">
      <c r="B78" s="1487"/>
      <c r="C78" s="1488"/>
      <c r="D78" s="1612"/>
      <c r="E78" s="1612"/>
      <c r="F78" s="1492"/>
      <c r="G78" s="1503"/>
      <c r="H78" s="355"/>
      <c r="I78" s="361"/>
      <c r="J78" s="547"/>
      <c r="K78" s="358"/>
      <c r="L78" s="355"/>
      <c r="M78" s="355"/>
      <c r="N78" s="355"/>
      <c r="O78" s="355"/>
      <c r="P78" s="355"/>
      <c r="Q78" s="355"/>
      <c r="R78" s="355"/>
      <c r="S78" s="355"/>
      <c r="T78" s="355"/>
      <c r="U78" s="355"/>
      <c r="V78" s="355"/>
      <c r="W78" s="355"/>
      <c r="X78" s="355"/>
      <c r="Y78" s="355"/>
      <c r="Z78" s="355"/>
      <c r="AA78" s="355"/>
      <c r="AB78" s="355"/>
      <c r="AC78" s="355"/>
      <c r="AD78" s="355"/>
      <c r="AE78" s="355"/>
      <c r="AF78" s="115"/>
      <c r="AG78" s="115"/>
      <c r="AH78" s="115"/>
      <c r="AI78"/>
      <c r="AO78" s="115"/>
      <c r="AP78" s="115"/>
      <c r="AQ78" s="115"/>
      <c r="AR78" s="58"/>
      <c r="AS78" s="58"/>
      <c r="AT78" s="58"/>
      <c r="AU78" s="58"/>
      <c r="AV78" s="58"/>
      <c r="AW78" s="58"/>
      <c r="AX78" s="58"/>
    </row>
    <row r="79" spans="2:50" ht="15" thickBot="1" x14ac:dyDescent="0.35">
      <c r="B79" s="61"/>
      <c r="C79" s="85"/>
      <c r="D79" s="93" t="s">
        <v>215</v>
      </c>
      <c r="E79" s="93"/>
      <c r="F79" s="86"/>
      <c r="G79" s="86"/>
      <c r="H79" s="436"/>
      <c r="I79" s="436"/>
      <c r="J79" s="535">
        <f>SUM(I80:I88)</f>
        <v>27930</v>
      </c>
      <c r="K79" s="356">
        <f t="shared" ref="K79:AE79" si="46">SUM(K80:K88)</f>
        <v>1985</v>
      </c>
      <c r="L79" s="356">
        <f t="shared" si="46"/>
        <v>1345</v>
      </c>
      <c r="M79" s="356">
        <f t="shared" si="46"/>
        <v>1345</v>
      </c>
      <c r="N79" s="356">
        <f t="shared" si="46"/>
        <v>1345</v>
      </c>
      <c r="O79" s="356">
        <f t="shared" si="46"/>
        <v>1345</v>
      </c>
      <c r="P79" s="356">
        <f t="shared" si="46"/>
        <v>1345</v>
      </c>
      <c r="Q79" s="356">
        <f t="shared" si="46"/>
        <v>1345</v>
      </c>
      <c r="R79" s="356">
        <f t="shared" si="46"/>
        <v>1345</v>
      </c>
      <c r="S79" s="356">
        <f t="shared" si="46"/>
        <v>1345</v>
      </c>
      <c r="T79" s="356">
        <f t="shared" si="46"/>
        <v>1345</v>
      </c>
      <c r="U79" s="356">
        <f t="shared" si="46"/>
        <v>1960</v>
      </c>
      <c r="V79" s="356">
        <f t="shared" si="46"/>
        <v>1320</v>
      </c>
      <c r="W79" s="356">
        <f t="shared" si="46"/>
        <v>1320</v>
      </c>
      <c r="X79" s="356">
        <f t="shared" si="46"/>
        <v>1320</v>
      </c>
      <c r="Y79" s="356">
        <f t="shared" si="46"/>
        <v>1320</v>
      </c>
      <c r="Z79" s="356">
        <f t="shared" si="46"/>
        <v>1320</v>
      </c>
      <c r="AA79" s="356">
        <f t="shared" si="46"/>
        <v>1320</v>
      </c>
      <c r="AB79" s="356">
        <f t="shared" si="46"/>
        <v>1320</v>
      </c>
      <c r="AC79" s="356">
        <f t="shared" si="46"/>
        <v>1320</v>
      </c>
      <c r="AD79" s="356">
        <f t="shared" si="46"/>
        <v>1320</v>
      </c>
      <c r="AE79" s="356">
        <f t="shared" si="46"/>
        <v>27930</v>
      </c>
      <c r="AI79"/>
      <c r="AJ79" s="59"/>
      <c r="AK79" s="59"/>
      <c r="AL79" s="59"/>
      <c r="AM79" s="59"/>
    </row>
    <row r="80" spans="2:50" ht="14.4" x14ac:dyDescent="0.3">
      <c r="B80" s="48">
        <v>1</v>
      </c>
      <c r="C80" s="49">
        <v>11</v>
      </c>
      <c r="D80" s="1972" t="s">
        <v>192</v>
      </c>
      <c r="E80" s="1973"/>
      <c r="F80" s="52" t="s">
        <v>149</v>
      </c>
      <c r="G80" s="56">
        <v>2</v>
      </c>
      <c r="H80" s="1149">
        <f>'2. Assumptions'!D168</f>
        <v>245</v>
      </c>
      <c r="I80" s="589">
        <f t="shared" ref="I80:I88" si="47">G80*H80</f>
        <v>490</v>
      </c>
      <c r="J80" s="597"/>
      <c r="K80" s="358">
        <f>'17b. Annex M5 - Reservorio'!K80</f>
        <v>245</v>
      </c>
      <c r="L80" s="358">
        <f>'17b. Annex M5 - Reservorio'!L80</f>
        <v>0</v>
      </c>
      <c r="M80" s="358">
        <f>'17b. Annex M5 - Reservorio'!M80</f>
        <v>0</v>
      </c>
      <c r="N80" s="358">
        <f>'17b. Annex M5 - Reservorio'!N80</f>
        <v>0</v>
      </c>
      <c r="O80" s="358">
        <f>'17b. Annex M5 - Reservorio'!O80</f>
        <v>0</v>
      </c>
      <c r="P80" s="358">
        <f>'17b. Annex M5 - Reservorio'!P80</f>
        <v>0</v>
      </c>
      <c r="Q80" s="358">
        <f>'17b. Annex M5 - Reservorio'!Q80</f>
        <v>0</v>
      </c>
      <c r="R80" s="358">
        <f>'17b. Annex M5 - Reservorio'!R80</f>
        <v>0</v>
      </c>
      <c r="S80" s="358">
        <f>'17b. Annex M5 - Reservorio'!S80</f>
        <v>0</v>
      </c>
      <c r="T80" s="358">
        <f>'17b. Annex M5 - Reservorio'!T80</f>
        <v>0</v>
      </c>
      <c r="U80" s="358">
        <f>'17b. Annex M5 - Reservorio'!U80</f>
        <v>245</v>
      </c>
      <c r="V80" s="358">
        <f>'17b. Annex M5 - Reservorio'!V80</f>
        <v>0</v>
      </c>
      <c r="W80" s="358">
        <f>'17b. Annex M5 - Reservorio'!W80</f>
        <v>0</v>
      </c>
      <c r="X80" s="358">
        <f>'17b. Annex M5 - Reservorio'!X80</f>
        <v>0</v>
      </c>
      <c r="Y80" s="358">
        <f>'17b. Annex M5 - Reservorio'!Y80</f>
        <v>0</v>
      </c>
      <c r="Z80" s="358">
        <f>'17b. Annex M5 - Reservorio'!Z80</f>
        <v>0</v>
      </c>
      <c r="AA80" s="358">
        <f>'17b. Annex M5 - Reservorio'!AA80</f>
        <v>0</v>
      </c>
      <c r="AB80" s="358">
        <f>'17b. Annex M5 - Reservorio'!AB80</f>
        <v>0</v>
      </c>
      <c r="AC80" s="358">
        <f>'17b. Annex M5 - Reservorio'!AC80</f>
        <v>0</v>
      </c>
      <c r="AD80" s="358">
        <f>'17b. Annex M5 - Reservorio'!AD80</f>
        <v>0</v>
      </c>
      <c r="AE80" s="355">
        <f t="shared" si="39"/>
        <v>490</v>
      </c>
      <c r="AF80" s="364"/>
      <c r="AI80"/>
      <c r="AJ80" s="59"/>
      <c r="AK80" s="59"/>
      <c r="AL80" s="59"/>
      <c r="AM80" s="59"/>
    </row>
    <row r="81" spans="1:58" s="2" customFormat="1" x14ac:dyDescent="0.25">
      <c r="B81" s="48">
        <v>1</v>
      </c>
      <c r="C81" s="49">
        <v>11</v>
      </c>
      <c r="D81" s="1965" t="s">
        <v>193</v>
      </c>
      <c r="E81" s="1966"/>
      <c r="F81" s="52" t="s">
        <v>149</v>
      </c>
      <c r="G81" s="56">
        <v>2</v>
      </c>
      <c r="H81" s="1149">
        <f>'2. Assumptions'!D171</f>
        <v>245</v>
      </c>
      <c r="I81" s="589">
        <f t="shared" si="47"/>
        <v>490</v>
      </c>
      <c r="J81" s="598"/>
      <c r="K81" s="358">
        <f>'17b. Annex M5 - Reservorio'!K81</f>
        <v>245</v>
      </c>
      <c r="L81" s="358">
        <f>'17b. Annex M5 - Reservorio'!L81</f>
        <v>0</v>
      </c>
      <c r="M81" s="358">
        <f>'17b. Annex M5 - Reservorio'!M81</f>
        <v>0</v>
      </c>
      <c r="N81" s="358">
        <f>'17b. Annex M5 - Reservorio'!N81</f>
        <v>0</v>
      </c>
      <c r="O81" s="358">
        <f>'17b. Annex M5 - Reservorio'!O81</f>
        <v>0</v>
      </c>
      <c r="P81" s="358">
        <f>'17b. Annex M5 - Reservorio'!P81</f>
        <v>0</v>
      </c>
      <c r="Q81" s="358">
        <f>'17b. Annex M5 - Reservorio'!Q81</f>
        <v>0</v>
      </c>
      <c r="R81" s="358">
        <f>'17b. Annex M5 - Reservorio'!R81</f>
        <v>0</v>
      </c>
      <c r="S81" s="358">
        <f>'17b. Annex M5 - Reservorio'!S81</f>
        <v>0</v>
      </c>
      <c r="T81" s="358">
        <f>'17b. Annex M5 - Reservorio'!T81</f>
        <v>0</v>
      </c>
      <c r="U81" s="358">
        <f>'17b. Annex M5 - Reservorio'!U81</f>
        <v>245</v>
      </c>
      <c r="V81" s="358">
        <f>'17b. Annex M5 - Reservorio'!V81</f>
        <v>0</v>
      </c>
      <c r="W81" s="358">
        <f>'17b. Annex M5 - Reservorio'!W81</f>
        <v>0</v>
      </c>
      <c r="X81" s="358">
        <f>'17b. Annex M5 - Reservorio'!X81</f>
        <v>0</v>
      </c>
      <c r="Y81" s="358">
        <f>'17b. Annex M5 - Reservorio'!Y81</f>
        <v>0</v>
      </c>
      <c r="Z81" s="358">
        <f>'17b. Annex M5 - Reservorio'!Z81</f>
        <v>0</v>
      </c>
      <c r="AA81" s="358">
        <f>'17b. Annex M5 - Reservorio'!AA81</f>
        <v>0</v>
      </c>
      <c r="AB81" s="358">
        <f>'17b. Annex M5 - Reservorio'!AB81</f>
        <v>0</v>
      </c>
      <c r="AC81" s="358">
        <f>'17b. Annex M5 - Reservorio'!AC81</f>
        <v>0</v>
      </c>
      <c r="AD81" s="358">
        <f>'17b. Annex M5 - Reservorio'!AD81</f>
        <v>0</v>
      </c>
      <c r="AE81" s="355">
        <f t="shared" si="39"/>
        <v>490</v>
      </c>
      <c r="AF81" s="364"/>
      <c r="AJ81" s="127"/>
    </row>
    <row r="82" spans="1:58" s="59" customFormat="1" x14ac:dyDescent="0.25">
      <c r="B82" s="48"/>
      <c r="C82" s="49"/>
      <c r="D82" s="1965" t="s">
        <v>1366</v>
      </c>
      <c r="E82" s="1966"/>
      <c r="F82" s="21" t="s">
        <v>372</v>
      </c>
      <c r="G82" s="56">
        <v>1</v>
      </c>
      <c r="H82" s="1149">
        <f>'2. Assumptions'!D174</f>
        <v>250</v>
      </c>
      <c r="I82" s="431">
        <f>G82*H82</f>
        <v>250</v>
      </c>
      <c r="J82" s="1058"/>
      <c r="K82" s="358">
        <f>'17b. Annex M5 - Reservorio'!K82</f>
        <v>25</v>
      </c>
      <c r="L82" s="358">
        <f>'17b. Annex M5 - Reservorio'!L82</f>
        <v>25</v>
      </c>
      <c r="M82" s="358">
        <f>'17b. Annex M5 - Reservorio'!M82</f>
        <v>25</v>
      </c>
      <c r="N82" s="358">
        <f>'17b. Annex M5 - Reservorio'!N82</f>
        <v>25</v>
      </c>
      <c r="O82" s="358">
        <f>'17b. Annex M5 - Reservorio'!O82</f>
        <v>25</v>
      </c>
      <c r="P82" s="358">
        <f>'17b. Annex M5 - Reservorio'!P82</f>
        <v>25</v>
      </c>
      <c r="Q82" s="358">
        <f>'17b. Annex M5 - Reservorio'!Q82</f>
        <v>25</v>
      </c>
      <c r="R82" s="358">
        <f>'17b. Annex M5 - Reservorio'!R82</f>
        <v>25</v>
      </c>
      <c r="S82" s="358">
        <f>'17b. Annex M5 - Reservorio'!S82</f>
        <v>25</v>
      </c>
      <c r="T82" s="358">
        <f>'17b. Annex M5 - Reservorio'!T82</f>
        <v>25</v>
      </c>
      <c r="U82" s="358">
        <f>'17b. Annex M5 - Reservorio'!U82</f>
        <v>0</v>
      </c>
      <c r="V82" s="358">
        <f>'17b. Annex M5 - Reservorio'!V82</f>
        <v>0</v>
      </c>
      <c r="W82" s="358">
        <f>'17b. Annex M5 - Reservorio'!W82</f>
        <v>0</v>
      </c>
      <c r="X82" s="358">
        <f>'17b. Annex M5 - Reservorio'!X82</f>
        <v>0</v>
      </c>
      <c r="Y82" s="358">
        <f>'17b. Annex M5 - Reservorio'!Y82</f>
        <v>0</v>
      </c>
      <c r="Z82" s="358">
        <f>'17b. Annex M5 - Reservorio'!Z82</f>
        <v>0</v>
      </c>
      <c r="AA82" s="358">
        <f>'17b. Annex M5 - Reservorio'!AA82</f>
        <v>0</v>
      </c>
      <c r="AB82" s="358">
        <f>'17b. Annex M5 - Reservorio'!AB82</f>
        <v>0</v>
      </c>
      <c r="AC82" s="358">
        <f>'17b. Annex M5 - Reservorio'!AC82</f>
        <v>0</v>
      </c>
      <c r="AD82" s="358">
        <f>'17b. Annex M5 - Reservorio'!AD82</f>
        <v>0</v>
      </c>
      <c r="AE82" s="361">
        <f t="shared" si="39"/>
        <v>250</v>
      </c>
      <c r="AF82" s="364"/>
      <c r="AG82" s="115"/>
      <c r="AM82" s="1"/>
    </row>
    <row r="83" spans="1:58" s="59" customFormat="1" x14ac:dyDescent="0.25">
      <c r="B83" s="48"/>
      <c r="C83" s="49"/>
      <c r="D83" s="1965" t="s">
        <v>1367</v>
      </c>
      <c r="E83" s="1966"/>
      <c r="F83" s="21" t="s">
        <v>149</v>
      </c>
      <c r="G83" s="56">
        <v>0</v>
      </c>
      <c r="H83" s="1158">
        <f>'2. Assumptions'!D175</f>
        <v>250</v>
      </c>
      <c r="I83" s="579">
        <f>G83*H83</f>
        <v>0</v>
      </c>
      <c r="J83" s="645"/>
      <c r="K83" s="358">
        <f>'17b. Annex M5 - Reservorio'!K83</f>
        <v>0</v>
      </c>
      <c r="L83" s="358">
        <f>'17b. Annex M5 - Reservorio'!L83</f>
        <v>0</v>
      </c>
      <c r="M83" s="358">
        <f>'17b. Annex M5 - Reservorio'!M83</f>
        <v>0</v>
      </c>
      <c r="N83" s="358">
        <f>'17b. Annex M5 - Reservorio'!N83</f>
        <v>0</v>
      </c>
      <c r="O83" s="358">
        <f>'17b. Annex M5 - Reservorio'!O83</f>
        <v>0</v>
      </c>
      <c r="P83" s="358">
        <f>'17b. Annex M5 - Reservorio'!P83</f>
        <v>0</v>
      </c>
      <c r="Q83" s="358">
        <f>'17b. Annex M5 - Reservorio'!Q83</f>
        <v>0</v>
      </c>
      <c r="R83" s="358">
        <f>'17b. Annex M5 - Reservorio'!R83</f>
        <v>0</v>
      </c>
      <c r="S83" s="358">
        <f>'17b. Annex M5 - Reservorio'!S83</f>
        <v>0</v>
      </c>
      <c r="T83" s="358">
        <f>'17b. Annex M5 - Reservorio'!T83</f>
        <v>0</v>
      </c>
      <c r="U83" s="358">
        <f>'17b. Annex M5 - Reservorio'!U83</f>
        <v>0</v>
      </c>
      <c r="V83" s="358">
        <f>'17b. Annex M5 - Reservorio'!V83</f>
        <v>0</v>
      </c>
      <c r="W83" s="358">
        <f>'17b. Annex M5 - Reservorio'!W83</f>
        <v>0</v>
      </c>
      <c r="X83" s="358">
        <f>'17b. Annex M5 - Reservorio'!X83</f>
        <v>0</v>
      </c>
      <c r="Y83" s="358">
        <f>'17b. Annex M5 - Reservorio'!Y83</f>
        <v>0</v>
      </c>
      <c r="Z83" s="358">
        <f>'17b. Annex M5 - Reservorio'!Z83</f>
        <v>0</v>
      </c>
      <c r="AA83" s="358">
        <f>'17b. Annex M5 - Reservorio'!AA83</f>
        <v>0</v>
      </c>
      <c r="AB83" s="358">
        <f>'17b. Annex M5 - Reservorio'!AB83</f>
        <v>0</v>
      </c>
      <c r="AC83" s="358">
        <f>'17b. Annex M5 - Reservorio'!AC83</f>
        <v>0</v>
      </c>
      <c r="AD83" s="358">
        <f>'17b. Annex M5 - Reservorio'!AD83</f>
        <v>0</v>
      </c>
      <c r="AE83" s="1056">
        <f>SUM(K83:AD83)</f>
        <v>0</v>
      </c>
      <c r="AF83" s="364"/>
      <c r="AG83" s="115"/>
      <c r="AM83" s="40"/>
      <c r="AN83" s="115"/>
      <c r="AO83" s="115"/>
      <c r="AP83" s="115"/>
      <c r="AQ83" s="115"/>
      <c r="AR83" s="115"/>
      <c r="AS83" s="47"/>
      <c r="AT83" s="47"/>
      <c r="AU83" s="47"/>
      <c r="AV83" s="47"/>
      <c r="AW83" s="47"/>
      <c r="AX83" s="47"/>
      <c r="AY83" s="58"/>
      <c r="AZ83" s="58"/>
      <c r="BA83" s="58"/>
      <c r="BB83" s="58"/>
      <c r="BC83" s="58"/>
      <c r="BD83" s="58"/>
      <c r="BE83" s="58"/>
      <c r="BF83" s="58"/>
    </row>
    <row r="84" spans="1:58" s="59" customFormat="1" x14ac:dyDescent="0.25">
      <c r="B84" s="48">
        <v>1</v>
      </c>
      <c r="C84" s="49">
        <v>1</v>
      </c>
      <c r="D84" s="1965" t="s">
        <v>1229</v>
      </c>
      <c r="E84" s="1966"/>
      <c r="F84" s="21" t="s">
        <v>266</v>
      </c>
      <c r="G84" s="56">
        <v>1584</v>
      </c>
      <c r="H84" s="1149">
        <f>'2. Assumptions'!D173</f>
        <v>5</v>
      </c>
      <c r="I84" s="431">
        <f>G84*H84</f>
        <v>7920</v>
      </c>
      <c r="J84" s="1058"/>
      <c r="K84" s="358">
        <f>'17b. Annex M5 - Reservorio'!K84</f>
        <v>396</v>
      </c>
      <c r="L84" s="358">
        <f>'17b. Annex M5 - Reservorio'!L84</f>
        <v>396</v>
      </c>
      <c r="M84" s="358">
        <f>'17b. Annex M5 - Reservorio'!M84</f>
        <v>396</v>
      </c>
      <c r="N84" s="358">
        <f>'17b. Annex M5 - Reservorio'!N84</f>
        <v>396</v>
      </c>
      <c r="O84" s="358">
        <f>'17b. Annex M5 - Reservorio'!O84</f>
        <v>396</v>
      </c>
      <c r="P84" s="358">
        <f>'17b. Annex M5 - Reservorio'!P84</f>
        <v>396</v>
      </c>
      <c r="Q84" s="358">
        <f>'17b. Annex M5 - Reservorio'!Q84</f>
        <v>396</v>
      </c>
      <c r="R84" s="358">
        <f>'17b. Annex M5 - Reservorio'!R84</f>
        <v>396</v>
      </c>
      <c r="S84" s="358">
        <f>'17b. Annex M5 - Reservorio'!S84</f>
        <v>396</v>
      </c>
      <c r="T84" s="358">
        <f>'17b. Annex M5 - Reservorio'!T84</f>
        <v>396</v>
      </c>
      <c r="U84" s="358">
        <f>'17b. Annex M5 - Reservorio'!U84</f>
        <v>396</v>
      </c>
      <c r="V84" s="358">
        <f>'17b. Annex M5 - Reservorio'!V84</f>
        <v>396</v>
      </c>
      <c r="W84" s="358">
        <f>'17b. Annex M5 - Reservorio'!W84</f>
        <v>396</v>
      </c>
      <c r="X84" s="358">
        <f>'17b. Annex M5 - Reservorio'!X84</f>
        <v>396</v>
      </c>
      <c r="Y84" s="358">
        <f>'17b. Annex M5 - Reservorio'!Y84</f>
        <v>396</v>
      </c>
      <c r="Z84" s="358">
        <f>'17b. Annex M5 - Reservorio'!Z84</f>
        <v>396</v>
      </c>
      <c r="AA84" s="358">
        <f>'17b. Annex M5 - Reservorio'!AA84</f>
        <v>396</v>
      </c>
      <c r="AB84" s="358">
        <f>'17b. Annex M5 - Reservorio'!AB84</f>
        <v>396</v>
      </c>
      <c r="AC84" s="358">
        <f>'17b. Annex M5 - Reservorio'!AC84</f>
        <v>396</v>
      </c>
      <c r="AD84" s="358">
        <f>'17b. Annex M5 - Reservorio'!AD84</f>
        <v>396</v>
      </c>
      <c r="AE84" s="361">
        <f>SUM(K84:AD84)</f>
        <v>7920</v>
      </c>
      <c r="AF84" s="364"/>
      <c r="AG84" s="115"/>
      <c r="AM84" s="1"/>
    </row>
    <row r="85" spans="1:58" x14ac:dyDescent="0.25">
      <c r="B85" s="54">
        <v>1</v>
      </c>
      <c r="C85" s="55">
        <v>20</v>
      </c>
      <c r="D85" s="1965" t="s">
        <v>1368</v>
      </c>
      <c r="E85" s="1966"/>
      <c r="F85" s="52" t="s">
        <v>266</v>
      </c>
      <c r="G85" s="56">
        <v>3696</v>
      </c>
      <c r="H85" s="1149">
        <f>'2. Assumptions'!D178</f>
        <v>5</v>
      </c>
      <c r="I85" s="589">
        <f>G85*H85</f>
        <v>18480</v>
      </c>
      <c r="J85" s="598"/>
      <c r="K85" s="358">
        <f>'17b. Annex M5 - Reservorio'!K85</f>
        <v>924</v>
      </c>
      <c r="L85" s="358">
        <f>'17b. Annex M5 - Reservorio'!L85</f>
        <v>924</v>
      </c>
      <c r="M85" s="358">
        <f>'17b. Annex M5 - Reservorio'!M85</f>
        <v>924</v>
      </c>
      <c r="N85" s="358">
        <f>'17b. Annex M5 - Reservorio'!N85</f>
        <v>924</v>
      </c>
      <c r="O85" s="358">
        <f>'17b. Annex M5 - Reservorio'!O85</f>
        <v>924</v>
      </c>
      <c r="P85" s="358">
        <f>'17b. Annex M5 - Reservorio'!P85</f>
        <v>924</v>
      </c>
      <c r="Q85" s="358">
        <f>'17b. Annex M5 - Reservorio'!Q85</f>
        <v>924</v>
      </c>
      <c r="R85" s="358">
        <f>'17b. Annex M5 - Reservorio'!R85</f>
        <v>924</v>
      </c>
      <c r="S85" s="358">
        <f>'17b. Annex M5 - Reservorio'!S85</f>
        <v>924</v>
      </c>
      <c r="T85" s="358">
        <f>'17b. Annex M5 - Reservorio'!T85</f>
        <v>924</v>
      </c>
      <c r="U85" s="358">
        <f>'17b. Annex M5 - Reservorio'!U85</f>
        <v>924</v>
      </c>
      <c r="V85" s="358">
        <f>'17b. Annex M5 - Reservorio'!V85</f>
        <v>924</v>
      </c>
      <c r="W85" s="358">
        <f>'17b. Annex M5 - Reservorio'!W85</f>
        <v>924</v>
      </c>
      <c r="X85" s="358">
        <f>'17b. Annex M5 - Reservorio'!X85</f>
        <v>924</v>
      </c>
      <c r="Y85" s="358">
        <f>'17b. Annex M5 - Reservorio'!Y85</f>
        <v>924</v>
      </c>
      <c r="Z85" s="358">
        <f>'17b. Annex M5 - Reservorio'!Z85</f>
        <v>924</v>
      </c>
      <c r="AA85" s="358">
        <f>'17b. Annex M5 - Reservorio'!AA85</f>
        <v>924</v>
      </c>
      <c r="AB85" s="358">
        <f>'17b. Annex M5 - Reservorio'!AB85</f>
        <v>924</v>
      </c>
      <c r="AC85" s="358">
        <f>'17b. Annex M5 - Reservorio'!AC85</f>
        <v>924</v>
      </c>
      <c r="AD85" s="358">
        <f>'17b. Annex M5 - Reservorio'!AD85</f>
        <v>924</v>
      </c>
      <c r="AE85" s="355">
        <f>SUM(K85:AD85)</f>
        <v>18480</v>
      </c>
      <c r="AF85" s="364"/>
    </row>
    <row r="86" spans="1:58" x14ac:dyDescent="0.25">
      <c r="B86" s="48">
        <v>1</v>
      </c>
      <c r="C86" s="49">
        <v>1</v>
      </c>
      <c r="D86" s="1606" t="s">
        <v>194</v>
      </c>
      <c r="E86" s="1133"/>
      <c r="F86" s="52" t="s">
        <v>149</v>
      </c>
      <c r="G86" s="56">
        <v>2</v>
      </c>
      <c r="H86" s="1149">
        <f>'2. Assumptions'!D181</f>
        <v>150</v>
      </c>
      <c r="I86" s="589">
        <f t="shared" si="47"/>
        <v>300</v>
      </c>
      <c r="J86" s="598"/>
      <c r="K86" s="358">
        <f>'17b. Annex M5 - Reservorio'!K86</f>
        <v>150</v>
      </c>
      <c r="L86" s="358">
        <f>'17b. Annex M5 - Reservorio'!L86</f>
        <v>0</v>
      </c>
      <c r="M86" s="358">
        <f>'17b. Annex M5 - Reservorio'!M86</f>
        <v>0</v>
      </c>
      <c r="N86" s="358">
        <f>'17b. Annex M5 - Reservorio'!N86</f>
        <v>0</v>
      </c>
      <c r="O86" s="358">
        <f>'17b. Annex M5 - Reservorio'!O86</f>
        <v>0</v>
      </c>
      <c r="P86" s="358">
        <f>'17b. Annex M5 - Reservorio'!P86</f>
        <v>0</v>
      </c>
      <c r="Q86" s="358">
        <f>'17b. Annex M5 - Reservorio'!Q86</f>
        <v>0</v>
      </c>
      <c r="R86" s="358">
        <f>'17b. Annex M5 - Reservorio'!R86</f>
        <v>0</v>
      </c>
      <c r="S86" s="358">
        <f>'17b. Annex M5 - Reservorio'!S86</f>
        <v>0</v>
      </c>
      <c r="T86" s="358">
        <f>'17b. Annex M5 - Reservorio'!T86</f>
        <v>0</v>
      </c>
      <c r="U86" s="358">
        <f>'17b. Annex M5 - Reservorio'!U86</f>
        <v>150</v>
      </c>
      <c r="V86" s="358">
        <f>'17b. Annex M5 - Reservorio'!V86</f>
        <v>0</v>
      </c>
      <c r="W86" s="358">
        <f>'17b. Annex M5 - Reservorio'!W86</f>
        <v>0</v>
      </c>
      <c r="X86" s="358">
        <f>'17b. Annex M5 - Reservorio'!X86</f>
        <v>0</v>
      </c>
      <c r="Y86" s="358">
        <f>'17b. Annex M5 - Reservorio'!Y86</f>
        <v>0</v>
      </c>
      <c r="Z86" s="358">
        <f>'17b. Annex M5 - Reservorio'!Z86</f>
        <v>0</v>
      </c>
      <c r="AA86" s="358">
        <f>'17b. Annex M5 - Reservorio'!AA86</f>
        <v>0</v>
      </c>
      <c r="AB86" s="358">
        <f>'17b. Annex M5 - Reservorio'!AB86</f>
        <v>0</v>
      </c>
      <c r="AC86" s="358">
        <f>'17b. Annex M5 - Reservorio'!AC86</f>
        <v>0</v>
      </c>
      <c r="AD86" s="358">
        <f>'17b. Annex M5 - Reservorio'!AD86</f>
        <v>0</v>
      </c>
      <c r="AE86" s="355">
        <f t="shared" si="39"/>
        <v>300</v>
      </c>
      <c r="AF86" s="364"/>
    </row>
    <row r="87" spans="1:58" x14ac:dyDescent="0.25">
      <c r="B87" s="48"/>
      <c r="C87" s="49"/>
      <c r="D87" s="1613"/>
      <c r="E87" s="1614"/>
      <c r="F87" s="52"/>
      <c r="G87" s="56"/>
      <c r="H87" s="1149"/>
      <c r="I87" s="589"/>
      <c r="J87" s="1491"/>
      <c r="K87" s="358">
        <f>'17b. Annex M5 - Reservorio'!K87</f>
        <v>0</v>
      </c>
      <c r="L87" s="358">
        <f>'17b. Annex M5 - Reservorio'!L87</f>
        <v>0</v>
      </c>
      <c r="M87" s="358">
        <f>'17b. Annex M5 - Reservorio'!M87</f>
        <v>0</v>
      </c>
      <c r="N87" s="358">
        <f>'17b. Annex M5 - Reservorio'!N87</f>
        <v>0</v>
      </c>
      <c r="O87" s="358">
        <f>'17b. Annex M5 - Reservorio'!O87</f>
        <v>0</v>
      </c>
      <c r="P87" s="358">
        <f>'17b. Annex M5 - Reservorio'!P87</f>
        <v>0</v>
      </c>
      <c r="Q87" s="358">
        <f>'17b. Annex M5 - Reservorio'!Q87</f>
        <v>0</v>
      </c>
      <c r="R87" s="358">
        <f>'17b. Annex M5 - Reservorio'!R87</f>
        <v>0</v>
      </c>
      <c r="S87" s="358">
        <f>'17b. Annex M5 - Reservorio'!S87</f>
        <v>0</v>
      </c>
      <c r="T87" s="358">
        <f>'17b. Annex M5 - Reservorio'!T87</f>
        <v>0</v>
      </c>
      <c r="U87" s="358">
        <f>'17b. Annex M5 - Reservorio'!U87</f>
        <v>0</v>
      </c>
      <c r="V87" s="358">
        <f>'17b. Annex M5 - Reservorio'!V87</f>
        <v>0</v>
      </c>
      <c r="W87" s="358">
        <f>'17b. Annex M5 - Reservorio'!W87</f>
        <v>0</v>
      </c>
      <c r="X87" s="358">
        <f>'17b. Annex M5 - Reservorio'!X87</f>
        <v>0</v>
      </c>
      <c r="Y87" s="358">
        <f>'17b. Annex M5 - Reservorio'!Y87</f>
        <v>0</v>
      </c>
      <c r="Z87" s="358">
        <f>'17b. Annex M5 - Reservorio'!Z87</f>
        <v>0</v>
      </c>
      <c r="AA87" s="358">
        <f>'17b. Annex M5 - Reservorio'!AA87</f>
        <v>0</v>
      </c>
      <c r="AB87" s="358">
        <f>'17b. Annex M5 - Reservorio'!AB87</f>
        <v>0</v>
      </c>
      <c r="AC87" s="358">
        <f>'17b. Annex M5 - Reservorio'!AC87</f>
        <v>0</v>
      </c>
      <c r="AD87" s="358">
        <f>'17b. Annex M5 - Reservorio'!AD87</f>
        <v>0</v>
      </c>
      <c r="AE87" s="355">
        <f t="shared" si="39"/>
        <v>0</v>
      </c>
      <c r="AF87" s="364"/>
    </row>
    <row r="88" spans="1:58" s="59" customFormat="1" ht="14.4" thickBot="1" x14ac:dyDescent="0.3">
      <c r="B88" s="48">
        <v>1</v>
      </c>
      <c r="C88" s="49">
        <v>1</v>
      </c>
      <c r="D88" s="1806" t="s">
        <v>1364</v>
      </c>
      <c r="E88" s="1807"/>
      <c r="F88" s="52" t="s">
        <v>354</v>
      </c>
      <c r="G88" s="56">
        <v>0</v>
      </c>
      <c r="H88" s="1149">
        <f>'2. Assumptions'!D183</f>
        <v>436.89</v>
      </c>
      <c r="I88" s="431">
        <f t="shared" si="47"/>
        <v>0</v>
      </c>
      <c r="J88" s="1075"/>
      <c r="K88" s="358">
        <v>0</v>
      </c>
      <c r="L88" s="358">
        <v>0</v>
      </c>
      <c r="M88" s="358">
        <v>0</v>
      </c>
      <c r="N88" s="358">
        <v>0</v>
      </c>
      <c r="O88" s="358">
        <v>0</v>
      </c>
      <c r="P88" s="358">
        <v>0</v>
      </c>
      <c r="Q88" s="358">
        <v>0</v>
      </c>
      <c r="R88" s="358">
        <v>0</v>
      </c>
      <c r="S88" s="358">
        <v>0</v>
      </c>
      <c r="T88" s="358">
        <v>0</v>
      </c>
      <c r="U88" s="358">
        <v>0</v>
      </c>
      <c r="V88" s="358">
        <v>0</v>
      </c>
      <c r="W88" s="358">
        <f>'17b. Annex M5 - Reservorio'!W88</f>
        <v>0</v>
      </c>
      <c r="X88" s="358">
        <f>'17b. Annex M5 - Reservorio'!X88</f>
        <v>0</v>
      </c>
      <c r="Y88" s="358">
        <f>'17b. Annex M5 - Reservorio'!Y88</f>
        <v>0</v>
      </c>
      <c r="Z88" s="358">
        <f>'17b. Annex M5 - Reservorio'!Z88</f>
        <v>0</v>
      </c>
      <c r="AA88" s="358">
        <f>'17b. Annex M5 - Reservorio'!AA88</f>
        <v>0</v>
      </c>
      <c r="AB88" s="358">
        <f>'17b. Annex M5 - Reservorio'!AB88</f>
        <v>0</v>
      </c>
      <c r="AC88" s="358">
        <f>'17b. Annex M5 - Reservorio'!AC88</f>
        <v>0</v>
      </c>
      <c r="AD88" s="358">
        <f>'17b. Annex M5 - Reservorio'!AD88</f>
        <v>0</v>
      </c>
      <c r="AE88" s="355">
        <f>SUM(K88:AD88)</f>
        <v>0</v>
      </c>
      <c r="AF88" s="364"/>
      <c r="AG88" s="115"/>
    </row>
    <row r="89" spans="1:58" ht="14.4" thickBot="1" x14ac:dyDescent="0.3">
      <c r="B89" s="62"/>
      <c r="C89" s="62"/>
      <c r="D89" s="91" t="s">
        <v>178</v>
      </c>
      <c r="E89" s="91"/>
      <c r="F89" s="63"/>
      <c r="G89" s="64"/>
      <c r="H89" s="429"/>
      <c r="I89" s="429"/>
      <c r="J89" s="654">
        <f>J79+J74+J58+J19</f>
        <v>48462.784999999996</v>
      </c>
      <c r="K89" s="357">
        <f t="shared" ref="K89:AD89" si="48">K19+K58+K74+K79</f>
        <v>3133.8649999999998</v>
      </c>
      <c r="L89" s="357">
        <f t="shared" si="48"/>
        <v>1782.7399999999998</v>
      </c>
      <c r="M89" s="357">
        <f t="shared" si="48"/>
        <v>1990.4599999999998</v>
      </c>
      <c r="N89" s="357">
        <f t="shared" si="48"/>
        <v>2198.1799999999998</v>
      </c>
      <c r="O89" s="357">
        <f t="shared" si="48"/>
        <v>2313.58</v>
      </c>
      <c r="P89" s="357">
        <f t="shared" si="48"/>
        <v>2302.04</v>
      </c>
      <c r="Q89" s="357">
        <f t="shared" si="48"/>
        <v>2302.04</v>
      </c>
      <c r="R89" s="357">
        <f t="shared" si="48"/>
        <v>2302.04</v>
      </c>
      <c r="S89" s="357">
        <f t="shared" si="48"/>
        <v>2302.04</v>
      </c>
      <c r="T89" s="357">
        <f t="shared" si="48"/>
        <v>2302.04</v>
      </c>
      <c r="U89" s="357">
        <f t="shared" si="48"/>
        <v>3655.6</v>
      </c>
      <c r="V89" s="357">
        <f t="shared" si="48"/>
        <v>2727.1000000000004</v>
      </c>
      <c r="W89" s="357">
        <f t="shared" si="48"/>
        <v>2796.34</v>
      </c>
      <c r="X89" s="357">
        <f t="shared" si="48"/>
        <v>2588.62</v>
      </c>
      <c r="Y89" s="357">
        <f t="shared" si="48"/>
        <v>2380.8999999999996</v>
      </c>
      <c r="Z89" s="357">
        <f t="shared" si="48"/>
        <v>2277.04</v>
      </c>
      <c r="AA89" s="357">
        <f t="shared" si="48"/>
        <v>2277.04</v>
      </c>
      <c r="AB89" s="357">
        <f t="shared" si="48"/>
        <v>2277.04</v>
      </c>
      <c r="AC89" s="357">
        <f t="shared" si="48"/>
        <v>2277.04</v>
      </c>
      <c r="AD89" s="357">
        <f t="shared" si="48"/>
        <v>2277.04</v>
      </c>
      <c r="AE89" s="356">
        <f t="shared" si="39"/>
        <v>48462.785000000003</v>
      </c>
    </row>
    <row r="90" spans="1:58" ht="14.4" thickBot="1" x14ac:dyDescent="0.3">
      <c r="B90" s="61"/>
      <c r="C90" s="62"/>
      <c r="D90" s="91" t="s">
        <v>179</v>
      </c>
      <c r="E90" s="91"/>
      <c r="F90" s="63"/>
      <c r="G90" s="64"/>
      <c r="H90" s="429"/>
      <c r="I90" s="429"/>
      <c r="J90" s="428">
        <f>I91+I92</f>
        <v>2423.1392499999997</v>
      </c>
      <c r="K90" s="357">
        <f>SUM(K91:K92)</f>
        <v>156.69324999999998</v>
      </c>
      <c r="L90" s="357">
        <f t="shared" ref="L90:AE90" si="49">SUM(L91:L92)</f>
        <v>89.136999999999986</v>
      </c>
      <c r="M90" s="357">
        <f t="shared" si="49"/>
        <v>99.522999999999996</v>
      </c>
      <c r="N90" s="357">
        <f t="shared" si="49"/>
        <v>109.90899999999999</v>
      </c>
      <c r="O90" s="357">
        <f t="shared" si="49"/>
        <v>115.679</v>
      </c>
      <c r="P90" s="357">
        <f t="shared" si="49"/>
        <v>115.102</v>
      </c>
      <c r="Q90" s="357">
        <f t="shared" si="49"/>
        <v>115.102</v>
      </c>
      <c r="R90" s="357">
        <f t="shared" si="49"/>
        <v>115.102</v>
      </c>
      <c r="S90" s="357">
        <f t="shared" si="49"/>
        <v>115.102</v>
      </c>
      <c r="T90" s="357">
        <f t="shared" si="49"/>
        <v>115.102</v>
      </c>
      <c r="U90" s="357">
        <f t="shared" si="49"/>
        <v>182.77999999999997</v>
      </c>
      <c r="V90" s="357">
        <f t="shared" si="49"/>
        <v>136.35500000000002</v>
      </c>
      <c r="W90" s="357">
        <f t="shared" si="49"/>
        <v>139.81700000000001</v>
      </c>
      <c r="X90" s="357">
        <f t="shared" si="49"/>
        <v>129.43099999999998</v>
      </c>
      <c r="Y90" s="357">
        <f t="shared" si="49"/>
        <v>119.04499999999999</v>
      </c>
      <c r="Z90" s="357">
        <f t="shared" si="49"/>
        <v>113.852</v>
      </c>
      <c r="AA90" s="357">
        <f t="shared" si="49"/>
        <v>113.852</v>
      </c>
      <c r="AB90" s="357">
        <f t="shared" si="49"/>
        <v>113.852</v>
      </c>
      <c r="AC90" s="357">
        <f t="shared" si="49"/>
        <v>113.852</v>
      </c>
      <c r="AD90" s="357">
        <f t="shared" si="49"/>
        <v>113.852</v>
      </c>
      <c r="AE90" s="357">
        <f t="shared" si="49"/>
        <v>2423.1392500000002</v>
      </c>
    </row>
    <row r="91" spans="1:58" s="87" customFormat="1" ht="14.4" thickBot="1" x14ac:dyDescent="0.35">
      <c r="B91" s="61">
        <v>1</v>
      </c>
      <c r="C91" s="43">
        <v>20</v>
      </c>
      <c r="D91" s="1124" t="s">
        <v>180</v>
      </c>
      <c r="E91" s="1125"/>
      <c r="F91" s="72" t="s">
        <v>91</v>
      </c>
      <c r="G91" s="389">
        <v>0.03</v>
      </c>
      <c r="H91" s="1130">
        <f>J89</f>
        <v>48462.784999999996</v>
      </c>
      <c r="I91" s="441">
        <f>G91*H91</f>
        <v>1453.8835499999998</v>
      </c>
      <c r="J91" s="442"/>
      <c r="K91" s="355">
        <f>K89*$G$91</f>
        <v>94.015949999999989</v>
      </c>
      <c r="L91" s="355">
        <f t="shared" ref="L91:AD91" si="50">L89*$G$91</f>
        <v>53.482199999999992</v>
      </c>
      <c r="M91" s="355">
        <f t="shared" si="50"/>
        <v>59.713799999999992</v>
      </c>
      <c r="N91" s="355">
        <f t="shared" si="50"/>
        <v>65.945399999999992</v>
      </c>
      <c r="O91" s="355">
        <f t="shared" si="50"/>
        <v>69.407399999999996</v>
      </c>
      <c r="P91" s="355">
        <f t="shared" si="50"/>
        <v>69.061199999999999</v>
      </c>
      <c r="Q91" s="355">
        <f t="shared" si="50"/>
        <v>69.061199999999999</v>
      </c>
      <c r="R91" s="355">
        <f t="shared" si="50"/>
        <v>69.061199999999999</v>
      </c>
      <c r="S91" s="355">
        <f t="shared" si="50"/>
        <v>69.061199999999999</v>
      </c>
      <c r="T91" s="355">
        <f t="shared" si="50"/>
        <v>69.061199999999999</v>
      </c>
      <c r="U91" s="355">
        <f t="shared" si="50"/>
        <v>109.66799999999999</v>
      </c>
      <c r="V91" s="355">
        <f t="shared" si="50"/>
        <v>81.813000000000002</v>
      </c>
      <c r="W91" s="355">
        <f t="shared" si="50"/>
        <v>83.890200000000007</v>
      </c>
      <c r="X91" s="355">
        <f t="shared" si="50"/>
        <v>77.658599999999993</v>
      </c>
      <c r="Y91" s="355">
        <f t="shared" si="50"/>
        <v>71.426999999999992</v>
      </c>
      <c r="Z91" s="355">
        <f t="shared" si="50"/>
        <v>68.311199999999999</v>
      </c>
      <c r="AA91" s="355">
        <f t="shared" si="50"/>
        <v>68.311199999999999</v>
      </c>
      <c r="AB91" s="355">
        <f t="shared" si="50"/>
        <v>68.311199999999999</v>
      </c>
      <c r="AC91" s="355">
        <f t="shared" si="50"/>
        <v>68.311199999999999</v>
      </c>
      <c r="AD91" s="355">
        <f t="shared" si="50"/>
        <v>68.311199999999999</v>
      </c>
      <c r="AE91" s="355">
        <f>SUM(K91:AD91)</f>
        <v>1453.8835500000005</v>
      </c>
      <c r="AJ91" s="127"/>
    </row>
    <row r="92" spans="1:58" ht="14.4" thickBot="1" x14ac:dyDescent="0.3">
      <c r="B92" s="275"/>
      <c r="C92" s="74">
        <v>20</v>
      </c>
      <c r="D92" s="172" t="s">
        <v>181</v>
      </c>
      <c r="E92" s="173"/>
      <c r="F92" s="75" t="s">
        <v>91</v>
      </c>
      <c r="G92" s="389">
        <v>0.02</v>
      </c>
      <c r="H92" s="549"/>
      <c r="I92" s="444">
        <f>G92*H91</f>
        <v>969.25569999999993</v>
      </c>
      <c r="J92" s="445"/>
      <c r="K92" s="355">
        <f>K89*$G$92</f>
        <v>62.677299999999995</v>
      </c>
      <c r="L92" s="355">
        <f t="shared" ref="L92:AD92" si="51">L89*$G$92</f>
        <v>35.654799999999994</v>
      </c>
      <c r="M92" s="355">
        <f t="shared" si="51"/>
        <v>39.809199999999997</v>
      </c>
      <c r="N92" s="355">
        <f t="shared" si="51"/>
        <v>43.9636</v>
      </c>
      <c r="O92" s="355">
        <f t="shared" si="51"/>
        <v>46.271599999999999</v>
      </c>
      <c r="P92" s="355">
        <f t="shared" si="51"/>
        <v>46.040799999999997</v>
      </c>
      <c r="Q92" s="355">
        <f t="shared" si="51"/>
        <v>46.040799999999997</v>
      </c>
      <c r="R92" s="355">
        <f t="shared" si="51"/>
        <v>46.040799999999997</v>
      </c>
      <c r="S92" s="355">
        <f t="shared" si="51"/>
        <v>46.040799999999997</v>
      </c>
      <c r="T92" s="355">
        <f t="shared" si="51"/>
        <v>46.040799999999997</v>
      </c>
      <c r="U92" s="355">
        <f t="shared" si="51"/>
        <v>73.111999999999995</v>
      </c>
      <c r="V92" s="355">
        <f t="shared" si="51"/>
        <v>54.542000000000009</v>
      </c>
      <c r="W92" s="355">
        <f t="shared" si="51"/>
        <v>55.926800000000007</v>
      </c>
      <c r="X92" s="355">
        <f t="shared" si="51"/>
        <v>51.772399999999998</v>
      </c>
      <c r="Y92" s="355">
        <f t="shared" si="51"/>
        <v>47.617999999999995</v>
      </c>
      <c r="Z92" s="355">
        <f t="shared" si="51"/>
        <v>45.540799999999997</v>
      </c>
      <c r="AA92" s="355">
        <f t="shared" si="51"/>
        <v>45.540799999999997</v>
      </c>
      <c r="AB92" s="355">
        <f t="shared" si="51"/>
        <v>45.540799999999997</v>
      </c>
      <c r="AC92" s="355">
        <f t="shared" si="51"/>
        <v>45.540799999999997</v>
      </c>
      <c r="AD92" s="355">
        <f t="shared" si="51"/>
        <v>45.540799999999997</v>
      </c>
      <c r="AE92" s="355">
        <f>SUM(K92:AD92)</f>
        <v>969.25569999999993</v>
      </c>
    </row>
    <row r="93" spans="1:58" ht="14.4" thickBot="1" x14ac:dyDescent="0.3">
      <c r="A93" s="87"/>
      <c r="B93" s="276"/>
      <c r="C93" s="78"/>
      <c r="D93" s="92" t="s">
        <v>159</v>
      </c>
      <c r="E93" s="92"/>
      <c r="F93" s="79"/>
      <c r="G93" s="80"/>
      <c r="H93" s="446"/>
      <c r="I93" s="446"/>
      <c r="J93" s="1067">
        <f>J89+J90</f>
        <v>50885.924249999996</v>
      </c>
      <c r="K93" s="362">
        <f>K89+K90</f>
        <v>3290.5582499999996</v>
      </c>
      <c r="L93" s="362">
        <f t="shared" ref="L93:AE93" si="52">L89+L90</f>
        <v>1871.8769999999997</v>
      </c>
      <c r="M93" s="362">
        <f t="shared" si="52"/>
        <v>2089.9829999999997</v>
      </c>
      <c r="N93" s="362">
        <f t="shared" si="52"/>
        <v>2308.0889999999999</v>
      </c>
      <c r="O93" s="362">
        <f t="shared" si="52"/>
        <v>2429.259</v>
      </c>
      <c r="P93" s="362">
        <f t="shared" si="52"/>
        <v>2417.1419999999998</v>
      </c>
      <c r="Q93" s="362">
        <f t="shared" si="52"/>
        <v>2417.1419999999998</v>
      </c>
      <c r="R93" s="362">
        <f t="shared" si="52"/>
        <v>2417.1419999999998</v>
      </c>
      <c r="S93" s="362">
        <f t="shared" si="52"/>
        <v>2417.1419999999998</v>
      </c>
      <c r="T93" s="362">
        <f t="shared" si="52"/>
        <v>2417.1419999999998</v>
      </c>
      <c r="U93" s="362">
        <f t="shared" si="52"/>
        <v>3838.38</v>
      </c>
      <c r="V93" s="362">
        <f t="shared" si="52"/>
        <v>2863.4550000000004</v>
      </c>
      <c r="W93" s="362">
        <f t="shared" si="52"/>
        <v>2936.1570000000002</v>
      </c>
      <c r="X93" s="362">
        <f t="shared" si="52"/>
        <v>2718.0509999999999</v>
      </c>
      <c r="Y93" s="362">
        <f t="shared" si="52"/>
        <v>2499.9449999999997</v>
      </c>
      <c r="Z93" s="362">
        <f t="shared" si="52"/>
        <v>2390.8919999999998</v>
      </c>
      <c r="AA93" s="362">
        <f t="shared" si="52"/>
        <v>2390.8919999999998</v>
      </c>
      <c r="AB93" s="362">
        <f t="shared" si="52"/>
        <v>2390.8919999999998</v>
      </c>
      <c r="AC93" s="362">
        <f t="shared" si="52"/>
        <v>2390.8919999999998</v>
      </c>
      <c r="AD93" s="362">
        <f t="shared" si="52"/>
        <v>2390.8919999999998</v>
      </c>
      <c r="AE93" s="375">
        <f t="shared" si="52"/>
        <v>50885.924250000004</v>
      </c>
      <c r="AF93" s="364">
        <f>J93</f>
        <v>50885.924249999996</v>
      </c>
    </row>
    <row r="94" spans="1:58" x14ac:dyDescent="0.25">
      <c r="C94" s="59" t="s">
        <v>455</v>
      </c>
      <c r="D94" s="322" t="s">
        <v>454</v>
      </c>
      <c r="AF94" s="670">
        <f>AF93-AE93</f>
        <v>0</v>
      </c>
    </row>
    <row r="95" spans="1:58" ht="15" thickBot="1" x14ac:dyDescent="0.35">
      <c r="J95" s="59"/>
      <c r="K95" s="384" t="s">
        <v>511</v>
      </c>
      <c r="L95" s="384" t="s">
        <v>512</v>
      </c>
      <c r="M95" s="384" t="s">
        <v>513</v>
      </c>
      <c r="N95" s="384" t="s">
        <v>514</v>
      </c>
      <c r="O95" s="384" t="s">
        <v>515</v>
      </c>
      <c r="P95" s="384" t="s">
        <v>529</v>
      </c>
      <c r="Q95" s="384" t="s">
        <v>530</v>
      </c>
      <c r="R95" s="384" t="s">
        <v>531</v>
      </c>
      <c r="S95" s="384" t="s">
        <v>532</v>
      </c>
      <c r="T95" s="384" t="s">
        <v>533</v>
      </c>
      <c r="U95" s="384" t="s">
        <v>534</v>
      </c>
      <c r="V95" s="384" t="s">
        <v>535</v>
      </c>
      <c r="W95" s="384" t="s">
        <v>536</v>
      </c>
      <c r="X95" s="384" t="s">
        <v>537</v>
      </c>
      <c r="Y95" s="384" t="s">
        <v>538</v>
      </c>
      <c r="Z95" s="384" t="s">
        <v>539</v>
      </c>
      <c r="AA95" s="384" t="s">
        <v>540</v>
      </c>
      <c r="AB95" s="384" t="s">
        <v>541</v>
      </c>
      <c r="AC95" s="384" t="s">
        <v>542</v>
      </c>
      <c r="AD95" s="384" t="s">
        <v>543</v>
      </c>
    </row>
    <row r="96" spans="1:58" ht="15.6" thickBot="1" x14ac:dyDescent="0.3">
      <c r="J96" s="59"/>
      <c r="K96" s="386">
        <v>0.1</v>
      </c>
      <c r="L96" s="387">
        <v>0.2</v>
      </c>
      <c r="M96" s="386">
        <v>0.3</v>
      </c>
      <c r="N96" s="387">
        <v>0.3</v>
      </c>
      <c r="O96" s="386">
        <v>0.1</v>
      </c>
      <c r="P96" s="59"/>
      <c r="Q96" s="59"/>
      <c r="R96" s="59"/>
      <c r="S96" s="59"/>
      <c r="T96" s="59"/>
      <c r="U96" s="59"/>
      <c r="V96" s="59"/>
      <c r="W96" s="59"/>
      <c r="X96" s="59"/>
      <c r="Y96" s="59"/>
      <c r="Z96" s="59"/>
      <c r="AA96" s="59"/>
      <c r="AB96" s="59"/>
      <c r="AC96" s="59"/>
      <c r="AD96" s="59"/>
    </row>
    <row r="97" spans="2:31" ht="14.4" x14ac:dyDescent="0.3">
      <c r="J97" s="59"/>
      <c r="K97" s="388">
        <f>'20.Incorporacion.Productiva'!G22*2998/10498.6</f>
        <v>299.79999999999995</v>
      </c>
      <c r="L97" s="388">
        <f>'20.Incorporacion.Productiva'!H22*2998/10498.6</f>
        <v>599.59999999999991</v>
      </c>
      <c r="M97" s="388">
        <f>'20.Incorporacion.Productiva'!I22*2998/10498.6</f>
        <v>899.4</v>
      </c>
      <c r="N97" s="388">
        <f>'20.Incorporacion.Productiva'!J22*2998/10498.6</f>
        <v>899.4</v>
      </c>
      <c r="O97" s="388">
        <f>'20.Incorporacion.Productiva'!K22*2998/10498.6</f>
        <v>299.79999999999995</v>
      </c>
      <c r="P97" s="59"/>
      <c r="Q97" s="59"/>
      <c r="R97" s="59"/>
      <c r="S97" s="59"/>
      <c r="T97" s="59"/>
      <c r="U97" s="59"/>
      <c r="V97" s="59"/>
      <c r="W97" s="59"/>
      <c r="X97" s="59"/>
      <c r="Y97" s="59"/>
      <c r="Z97" s="59"/>
      <c r="AA97" s="59"/>
      <c r="AB97" s="59"/>
      <c r="AC97" s="59"/>
      <c r="AD97" s="59"/>
    </row>
    <row r="98" spans="2:31" x14ac:dyDescent="0.25">
      <c r="J98" s="59" t="s">
        <v>524</v>
      </c>
      <c r="K98" s="408">
        <v>300</v>
      </c>
      <c r="L98" s="408">
        <f>K98</f>
        <v>300</v>
      </c>
      <c r="M98" s="408">
        <f t="shared" ref="M98:AB99" si="53">L98</f>
        <v>300</v>
      </c>
      <c r="N98" s="408">
        <f t="shared" si="53"/>
        <v>300</v>
      </c>
      <c r="O98" s="408">
        <f t="shared" si="53"/>
        <v>300</v>
      </c>
      <c r="P98" s="408">
        <f t="shared" si="53"/>
        <v>300</v>
      </c>
      <c r="Q98" s="408">
        <f t="shared" si="53"/>
        <v>300</v>
      </c>
      <c r="R98" s="408">
        <f t="shared" si="53"/>
        <v>300</v>
      </c>
      <c r="S98" s="408">
        <f t="shared" si="53"/>
        <v>300</v>
      </c>
      <c r="T98" s="408">
        <f t="shared" si="53"/>
        <v>300</v>
      </c>
      <c r="U98" s="408">
        <f t="shared" si="53"/>
        <v>300</v>
      </c>
      <c r="V98" s="408">
        <f t="shared" si="53"/>
        <v>300</v>
      </c>
      <c r="W98" s="408">
        <f t="shared" si="53"/>
        <v>300</v>
      </c>
      <c r="X98" s="408">
        <f t="shared" si="53"/>
        <v>300</v>
      </c>
      <c r="Y98" s="408">
        <f t="shared" si="53"/>
        <v>300</v>
      </c>
      <c r="Z98" s="408">
        <f t="shared" si="53"/>
        <v>300</v>
      </c>
      <c r="AA98" s="408">
        <f t="shared" si="53"/>
        <v>300</v>
      </c>
      <c r="AB98" s="408">
        <f t="shared" si="53"/>
        <v>300</v>
      </c>
      <c r="AC98" s="408">
        <f t="shared" ref="O98:AD102" si="54">AB98</f>
        <v>300</v>
      </c>
      <c r="AD98" s="408">
        <f t="shared" si="54"/>
        <v>300</v>
      </c>
    </row>
    <row r="99" spans="2:31" x14ac:dyDescent="0.25">
      <c r="J99" s="59" t="s">
        <v>525</v>
      </c>
      <c r="K99" s="59"/>
      <c r="L99" s="408">
        <v>600</v>
      </c>
      <c r="M99" s="408">
        <f>L99</f>
        <v>600</v>
      </c>
      <c r="N99" s="408">
        <f t="shared" si="53"/>
        <v>600</v>
      </c>
      <c r="O99" s="408">
        <f t="shared" si="53"/>
        <v>600</v>
      </c>
      <c r="P99" s="408">
        <f t="shared" si="53"/>
        <v>600</v>
      </c>
      <c r="Q99" s="408">
        <f t="shared" si="53"/>
        <v>600</v>
      </c>
      <c r="R99" s="408">
        <f t="shared" si="53"/>
        <v>600</v>
      </c>
      <c r="S99" s="408">
        <f t="shared" si="53"/>
        <v>600</v>
      </c>
      <c r="T99" s="408">
        <f t="shared" si="53"/>
        <v>600</v>
      </c>
      <c r="U99" s="408">
        <f t="shared" si="53"/>
        <v>600</v>
      </c>
      <c r="V99" s="408">
        <f t="shared" si="53"/>
        <v>600</v>
      </c>
      <c r="W99" s="408">
        <f t="shared" si="53"/>
        <v>600</v>
      </c>
      <c r="X99" s="408">
        <f t="shared" si="53"/>
        <v>600</v>
      </c>
      <c r="Y99" s="408">
        <f t="shared" si="53"/>
        <v>600</v>
      </c>
      <c r="Z99" s="408">
        <f t="shared" si="53"/>
        <v>600</v>
      </c>
      <c r="AA99" s="408">
        <f t="shared" si="53"/>
        <v>600</v>
      </c>
      <c r="AB99" s="408">
        <f t="shared" si="53"/>
        <v>600</v>
      </c>
      <c r="AC99" s="408">
        <f t="shared" si="54"/>
        <v>600</v>
      </c>
      <c r="AD99" s="408">
        <f t="shared" si="54"/>
        <v>600</v>
      </c>
    </row>
    <row r="100" spans="2:31" x14ac:dyDescent="0.25">
      <c r="J100" s="363" t="s">
        <v>526</v>
      </c>
      <c r="K100" s="363"/>
      <c r="L100" s="363"/>
      <c r="M100" s="408">
        <v>899</v>
      </c>
      <c r="N100" s="408">
        <f>M100</f>
        <v>899</v>
      </c>
      <c r="O100" s="408">
        <f t="shared" si="54"/>
        <v>899</v>
      </c>
      <c r="P100" s="408">
        <f t="shared" si="54"/>
        <v>899</v>
      </c>
      <c r="Q100" s="408">
        <f t="shared" si="54"/>
        <v>899</v>
      </c>
      <c r="R100" s="408">
        <f t="shared" si="54"/>
        <v>899</v>
      </c>
      <c r="S100" s="408">
        <f t="shared" si="54"/>
        <v>899</v>
      </c>
      <c r="T100" s="408">
        <f t="shared" si="54"/>
        <v>899</v>
      </c>
      <c r="U100" s="408">
        <f t="shared" si="54"/>
        <v>899</v>
      </c>
      <c r="V100" s="408">
        <f t="shared" si="54"/>
        <v>899</v>
      </c>
      <c r="W100" s="408">
        <f t="shared" si="54"/>
        <v>899</v>
      </c>
      <c r="X100" s="408">
        <f t="shared" si="54"/>
        <v>899</v>
      </c>
      <c r="Y100" s="408">
        <f t="shared" si="54"/>
        <v>899</v>
      </c>
      <c r="Z100" s="408">
        <f t="shared" si="54"/>
        <v>899</v>
      </c>
      <c r="AA100" s="408">
        <f t="shared" si="54"/>
        <v>899</v>
      </c>
      <c r="AB100" s="408">
        <f t="shared" si="54"/>
        <v>899</v>
      </c>
      <c r="AC100" s="408">
        <f t="shared" si="54"/>
        <v>899</v>
      </c>
      <c r="AD100" s="408">
        <f t="shared" si="54"/>
        <v>899</v>
      </c>
      <c r="AE100" s="87"/>
    </row>
    <row r="101" spans="2:31" x14ac:dyDescent="0.25">
      <c r="J101" s="363" t="s">
        <v>527</v>
      </c>
      <c r="N101" s="408">
        <v>899</v>
      </c>
      <c r="O101" s="408">
        <f>N101</f>
        <v>899</v>
      </c>
      <c r="P101" s="408">
        <f t="shared" si="54"/>
        <v>899</v>
      </c>
      <c r="Q101" s="408">
        <f t="shared" si="54"/>
        <v>899</v>
      </c>
      <c r="R101" s="408">
        <f t="shared" si="54"/>
        <v>899</v>
      </c>
      <c r="S101" s="408">
        <f t="shared" si="54"/>
        <v>899</v>
      </c>
      <c r="T101" s="408">
        <f t="shared" si="54"/>
        <v>899</v>
      </c>
      <c r="U101" s="408">
        <f t="shared" si="54"/>
        <v>899</v>
      </c>
      <c r="V101" s="408">
        <f t="shared" si="54"/>
        <v>899</v>
      </c>
      <c r="W101" s="408">
        <f t="shared" si="54"/>
        <v>899</v>
      </c>
      <c r="X101" s="408">
        <f t="shared" si="54"/>
        <v>899</v>
      </c>
      <c r="Y101" s="408">
        <f t="shared" si="54"/>
        <v>899</v>
      </c>
      <c r="Z101" s="408">
        <f t="shared" si="54"/>
        <v>899</v>
      </c>
      <c r="AA101" s="408">
        <f t="shared" si="54"/>
        <v>899</v>
      </c>
      <c r="AB101" s="408">
        <f t="shared" si="54"/>
        <v>899</v>
      </c>
      <c r="AC101" s="408">
        <f t="shared" si="54"/>
        <v>899</v>
      </c>
      <c r="AD101" s="408">
        <f t="shared" si="54"/>
        <v>899</v>
      </c>
    </row>
    <row r="102" spans="2:31" x14ac:dyDescent="0.25">
      <c r="J102" s="363" t="s">
        <v>528</v>
      </c>
      <c r="O102" s="408">
        <v>300</v>
      </c>
      <c r="P102" s="408">
        <f>O102</f>
        <v>300</v>
      </c>
      <c r="Q102" s="408">
        <f t="shared" si="54"/>
        <v>300</v>
      </c>
      <c r="R102" s="408">
        <f t="shared" si="54"/>
        <v>300</v>
      </c>
      <c r="S102" s="408">
        <f t="shared" si="54"/>
        <v>300</v>
      </c>
      <c r="T102" s="408">
        <f t="shared" si="54"/>
        <v>300</v>
      </c>
      <c r="U102" s="408">
        <f t="shared" si="54"/>
        <v>300</v>
      </c>
      <c r="V102" s="408">
        <f t="shared" si="54"/>
        <v>300</v>
      </c>
      <c r="W102" s="408">
        <f t="shared" si="54"/>
        <v>300</v>
      </c>
      <c r="X102" s="408">
        <f t="shared" si="54"/>
        <v>300</v>
      </c>
      <c r="Y102" s="408">
        <f t="shared" si="54"/>
        <v>300</v>
      </c>
      <c r="Z102" s="408">
        <f t="shared" si="54"/>
        <v>300</v>
      </c>
      <c r="AA102" s="408">
        <f t="shared" si="54"/>
        <v>300</v>
      </c>
      <c r="AB102" s="408">
        <f t="shared" si="54"/>
        <v>300</v>
      </c>
      <c r="AC102" s="408">
        <f t="shared" si="54"/>
        <v>300</v>
      </c>
      <c r="AD102" s="408">
        <f t="shared" si="54"/>
        <v>300</v>
      </c>
    </row>
    <row r="103" spans="2:31" x14ac:dyDescent="0.25">
      <c r="J103" s="1" t="s">
        <v>159</v>
      </c>
      <c r="K103" s="407">
        <f>SUM(K98:K102)</f>
        <v>300</v>
      </c>
      <c r="L103" s="407">
        <f>SUM(L98:L102)</f>
        <v>900</v>
      </c>
      <c r="M103" s="407">
        <f>SUM(M98:M102)</f>
        <v>1799</v>
      </c>
      <c r="N103" s="407">
        <f>SUM(N98:N102)</f>
        <v>2698</v>
      </c>
      <c r="O103" s="408">
        <f>SUM(O98:O102)</f>
        <v>2998</v>
      </c>
      <c r="P103" s="408">
        <f t="shared" ref="P103:AD103" si="55">SUM(P98:P102)</f>
        <v>2998</v>
      </c>
      <c r="Q103" s="408">
        <f t="shared" si="55"/>
        <v>2998</v>
      </c>
      <c r="R103" s="408">
        <f t="shared" si="55"/>
        <v>2998</v>
      </c>
      <c r="S103" s="408">
        <f t="shared" si="55"/>
        <v>2998</v>
      </c>
      <c r="T103" s="408">
        <f t="shared" si="55"/>
        <v>2998</v>
      </c>
      <c r="U103" s="408">
        <f t="shared" si="55"/>
        <v>2998</v>
      </c>
      <c r="V103" s="408">
        <f t="shared" si="55"/>
        <v>2998</v>
      </c>
      <c r="W103" s="408">
        <f t="shared" si="55"/>
        <v>2998</v>
      </c>
      <c r="X103" s="408">
        <f t="shared" si="55"/>
        <v>2998</v>
      </c>
      <c r="Y103" s="408">
        <f t="shared" si="55"/>
        <v>2998</v>
      </c>
      <c r="Z103" s="408">
        <f t="shared" si="55"/>
        <v>2998</v>
      </c>
      <c r="AA103" s="408">
        <f t="shared" si="55"/>
        <v>2998</v>
      </c>
      <c r="AB103" s="408">
        <f t="shared" si="55"/>
        <v>2998</v>
      </c>
      <c r="AC103" s="408">
        <f t="shared" si="55"/>
        <v>2998</v>
      </c>
      <c r="AD103" s="408">
        <f t="shared" si="55"/>
        <v>2998</v>
      </c>
    </row>
    <row r="105" spans="2:31" ht="14.4" thickBot="1" x14ac:dyDescent="0.3"/>
    <row r="106" spans="2:31" ht="16.8" thickTop="1" thickBot="1" x14ac:dyDescent="0.3">
      <c r="B106" s="1758" t="s">
        <v>582</v>
      </c>
      <c r="C106" s="1759"/>
      <c r="D106" s="1759"/>
      <c r="E106" s="1759"/>
      <c r="F106" s="1759"/>
      <c r="G106" s="1759"/>
      <c r="H106" s="1759"/>
      <c r="I106" s="1759"/>
      <c r="J106" s="1760"/>
      <c r="K106" s="352" t="s">
        <v>472</v>
      </c>
      <c r="L106" s="352" t="s">
        <v>473</v>
      </c>
      <c r="M106" s="352" t="s">
        <v>474</v>
      </c>
      <c r="N106" s="352" t="s">
        <v>475</v>
      </c>
      <c r="O106" s="352" t="s">
        <v>476</v>
      </c>
      <c r="P106" s="352" t="s">
        <v>477</v>
      </c>
      <c r="Q106" s="352" t="s">
        <v>478</v>
      </c>
      <c r="R106" s="352" t="s">
        <v>479</v>
      </c>
      <c r="S106" s="352" t="s">
        <v>480</v>
      </c>
      <c r="T106" s="352" t="s">
        <v>481</v>
      </c>
      <c r="U106" s="352" t="s">
        <v>482</v>
      </c>
      <c r="V106" s="352" t="s">
        <v>483</v>
      </c>
      <c r="W106" s="352" t="s">
        <v>484</v>
      </c>
      <c r="X106" s="352" t="s">
        <v>485</v>
      </c>
      <c r="Y106" s="352" t="s">
        <v>486</v>
      </c>
      <c r="Z106" s="352" t="s">
        <v>487</v>
      </c>
      <c r="AA106" s="352" t="s">
        <v>488</v>
      </c>
      <c r="AB106" s="352" t="s">
        <v>489</v>
      </c>
      <c r="AC106" s="352" t="s">
        <v>490</v>
      </c>
      <c r="AD106" s="352" t="s">
        <v>491</v>
      </c>
      <c r="AE106" s="352" t="s">
        <v>159</v>
      </c>
    </row>
    <row r="107" spans="2:31" x14ac:dyDescent="0.25">
      <c r="B107" s="1944" t="s">
        <v>152</v>
      </c>
      <c r="C107" s="1945"/>
      <c r="D107" s="1945"/>
      <c r="E107" s="1946"/>
      <c r="F107" s="1864" t="s">
        <v>12</v>
      </c>
      <c r="G107" s="1865"/>
      <c r="H107" s="226" t="s">
        <v>373</v>
      </c>
      <c r="I107" s="226" t="s">
        <v>374</v>
      </c>
      <c r="J107" s="289" t="s">
        <v>404</v>
      </c>
      <c r="K107" s="362">
        <f>K108+K111+K114+K116</f>
        <v>1164375</v>
      </c>
      <c r="L107" s="362">
        <f t="shared" ref="L107:AE107" si="56">L108+L111+L114+L116</f>
        <v>3493125</v>
      </c>
      <c r="M107" s="362">
        <f t="shared" si="56"/>
        <v>7047056.25</v>
      </c>
      <c r="N107" s="362">
        <f t="shared" si="56"/>
        <v>10730362.5</v>
      </c>
      <c r="O107" s="362">
        <f t="shared" si="56"/>
        <v>12347334.375</v>
      </c>
      <c r="P107" s="362">
        <f t="shared" si="56"/>
        <v>13123153.125</v>
      </c>
      <c r="Q107" s="362">
        <f t="shared" si="56"/>
        <v>14157506.25</v>
      </c>
      <c r="R107" s="362">
        <f t="shared" si="56"/>
        <v>15321018.75</v>
      </c>
      <c r="S107" s="362">
        <f t="shared" si="56"/>
        <v>16419843.75</v>
      </c>
      <c r="T107" s="362">
        <f t="shared" si="56"/>
        <v>17260134.375</v>
      </c>
      <c r="U107" s="362">
        <f t="shared" si="56"/>
        <v>17841890.625</v>
      </c>
      <c r="V107" s="362">
        <f t="shared" si="56"/>
        <v>18229800</v>
      </c>
      <c r="W107" s="362">
        <f t="shared" si="56"/>
        <v>18488334.375</v>
      </c>
      <c r="X107" s="362">
        <f t="shared" si="56"/>
        <v>18682181.25</v>
      </c>
      <c r="Y107" s="362">
        <f t="shared" si="56"/>
        <v>18746868.75</v>
      </c>
      <c r="Z107" s="362">
        <f t="shared" si="56"/>
        <v>18746868.75</v>
      </c>
      <c r="AA107" s="362">
        <f t="shared" si="56"/>
        <v>18746868.75</v>
      </c>
      <c r="AB107" s="362">
        <f t="shared" si="56"/>
        <v>18746868.75</v>
      </c>
      <c r="AC107" s="362">
        <f t="shared" si="56"/>
        <v>18746868.75</v>
      </c>
      <c r="AD107" s="362">
        <f t="shared" si="56"/>
        <v>18746868.75</v>
      </c>
      <c r="AE107" s="362">
        <f t="shared" si="56"/>
        <v>296787328.125</v>
      </c>
    </row>
    <row r="108" spans="2:31" x14ac:dyDescent="0.25">
      <c r="B108" s="1941" t="s">
        <v>321</v>
      </c>
      <c r="C108" s="1942"/>
      <c r="D108" s="1942"/>
      <c r="E108" s="1943"/>
      <c r="F108" s="327"/>
      <c r="G108" s="228"/>
      <c r="H108" s="1916">
        <f>AE107</f>
        <v>296787328.125</v>
      </c>
      <c r="I108" s="1916">
        <f>J194</f>
        <v>35240781.376500003</v>
      </c>
      <c r="J108" s="1919">
        <f>H108-I108</f>
        <v>261546546.74849999</v>
      </c>
      <c r="K108" s="356">
        <f>SUM(K109:K110)</f>
        <v>0</v>
      </c>
      <c r="L108" s="356">
        <f t="shared" ref="L108:AE108" si="57">SUM(L109:L110)</f>
        <v>0</v>
      </c>
      <c r="M108" s="356">
        <f t="shared" si="57"/>
        <v>0</v>
      </c>
      <c r="N108" s="356">
        <f t="shared" si="57"/>
        <v>0</v>
      </c>
      <c r="O108" s="356">
        <f t="shared" si="57"/>
        <v>0</v>
      </c>
      <c r="P108" s="356">
        <f t="shared" si="57"/>
        <v>0</v>
      </c>
      <c r="Q108" s="356">
        <f t="shared" si="57"/>
        <v>0</v>
      </c>
      <c r="R108" s="356">
        <f t="shared" si="57"/>
        <v>0</v>
      </c>
      <c r="S108" s="356">
        <f t="shared" si="57"/>
        <v>0</v>
      </c>
      <c r="T108" s="356">
        <f t="shared" si="57"/>
        <v>0</v>
      </c>
      <c r="U108" s="356">
        <f t="shared" si="57"/>
        <v>0</v>
      </c>
      <c r="V108" s="356">
        <f t="shared" si="57"/>
        <v>0</v>
      </c>
      <c r="W108" s="356">
        <f t="shared" si="57"/>
        <v>0</v>
      </c>
      <c r="X108" s="356">
        <f t="shared" si="57"/>
        <v>0</v>
      </c>
      <c r="Y108" s="356">
        <f t="shared" si="57"/>
        <v>0</v>
      </c>
      <c r="Z108" s="356">
        <f t="shared" si="57"/>
        <v>0</v>
      </c>
      <c r="AA108" s="356">
        <f t="shared" si="57"/>
        <v>0</v>
      </c>
      <c r="AB108" s="356">
        <f t="shared" si="57"/>
        <v>0</v>
      </c>
      <c r="AC108" s="356">
        <f t="shared" si="57"/>
        <v>0</v>
      </c>
      <c r="AD108" s="356">
        <f t="shared" si="57"/>
        <v>0</v>
      </c>
      <c r="AE108" s="356">
        <f t="shared" si="57"/>
        <v>0</v>
      </c>
    </row>
    <row r="109" spans="2:31" x14ac:dyDescent="0.25">
      <c r="B109" s="1947" t="s">
        <v>2198</v>
      </c>
      <c r="C109" s="1942"/>
      <c r="D109" s="1942"/>
      <c r="E109" s="1943"/>
      <c r="F109" s="5" t="s">
        <v>459</v>
      </c>
      <c r="G109" s="117">
        <f>G8</f>
        <v>2.5</v>
      </c>
      <c r="H109" s="1917"/>
      <c r="I109" s="1917"/>
      <c r="J109" s="1920"/>
      <c r="K109" s="1134"/>
      <c r="L109" s="1134"/>
      <c r="M109" s="1134"/>
      <c r="N109" s="1134"/>
      <c r="O109" s="1134"/>
      <c r="P109" s="1134"/>
      <c r="Q109" s="1134"/>
      <c r="R109" s="1134"/>
      <c r="S109" s="1134"/>
      <c r="T109" s="1134"/>
      <c r="U109" s="1134"/>
      <c r="V109" s="1134"/>
      <c r="W109" s="1134"/>
      <c r="X109" s="1134"/>
      <c r="Y109" s="1134"/>
      <c r="Z109" s="1134"/>
      <c r="AA109" s="1134"/>
      <c r="AB109" s="1134"/>
      <c r="AC109" s="1134"/>
      <c r="AD109" s="1134"/>
      <c r="AE109" s="1134"/>
    </row>
    <row r="110" spans="2:31" x14ac:dyDescent="0.25">
      <c r="B110" s="1948"/>
      <c r="C110" s="1949"/>
      <c r="D110" s="1949"/>
      <c r="E110" s="1950"/>
      <c r="F110" s="328"/>
      <c r="G110" s="117"/>
      <c r="H110" s="1917"/>
      <c r="I110" s="1917"/>
      <c r="J110" s="1920"/>
      <c r="K110" s="1134"/>
      <c r="L110" s="1134"/>
      <c r="M110" s="1134"/>
      <c r="N110" s="1134"/>
      <c r="O110" s="1134"/>
      <c r="P110" s="1134"/>
      <c r="Q110" s="1134"/>
      <c r="R110" s="1134"/>
      <c r="S110" s="1134"/>
      <c r="T110" s="1134"/>
      <c r="U110" s="1134"/>
      <c r="V110" s="1134"/>
      <c r="W110" s="1134"/>
      <c r="X110" s="1134"/>
      <c r="Y110" s="1134"/>
      <c r="Z110" s="1134"/>
      <c r="AA110" s="1134"/>
      <c r="AB110" s="1134"/>
      <c r="AC110" s="1134"/>
      <c r="AD110" s="1134"/>
      <c r="AE110" s="1134"/>
    </row>
    <row r="111" spans="2:31" x14ac:dyDescent="0.25">
      <c r="B111" s="1941" t="s">
        <v>322</v>
      </c>
      <c r="C111" s="1942"/>
      <c r="D111" s="1942"/>
      <c r="E111" s="1943"/>
      <c r="F111" s="328" t="s">
        <v>460</v>
      </c>
      <c r="G111" s="117">
        <f>G10</f>
        <v>4.5</v>
      </c>
      <c r="H111" s="1917"/>
      <c r="I111" s="1917"/>
      <c r="J111" s="1920"/>
      <c r="K111" s="356">
        <f>SUM(K112:K113)</f>
        <v>1164375</v>
      </c>
      <c r="L111" s="356">
        <f t="shared" ref="L111:AE111" si="58">SUM(L112:L113)</f>
        <v>3493125</v>
      </c>
      <c r="M111" s="356">
        <f t="shared" si="58"/>
        <v>7047056.25</v>
      </c>
      <c r="N111" s="356">
        <f t="shared" si="58"/>
        <v>10730362.5</v>
      </c>
      <c r="O111" s="356">
        <f t="shared" si="58"/>
        <v>12347334.375</v>
      </c>
      <c r="P111" s="356">
        <f t="shared" si="58"/>
        <v>13123153.125</v>
      </c>
      <c r="Q111" s="356">
        <f t="shared" si="58"/>
        <v>14157506.25</v>
      </c>
      <c r="R111" s="356">
        <f t="shared" si="58"/>
        <v>15321018.75</v>
      </c>
      <c r="S111" s="356">
        <f t="shared" si="58"/>
        <v>16419843.75</v>
      </c>
      <c r="T111" s="356">
        <f t="shared" si="58"/>
        <v>17260134.375</v>
      </c>
      <c r="U111" s="356">
        <f t="shared" si="58"/>
        <v>17841890.625</v>
      </c>
      <c r="V111" s="356">
        <f t="shared" si="58"/>
        <v>18229800</v>
      </c>
      <c r="W111" s="356">
        <f t="shared" si="58"/>
        <v>18488334.375</v>
      </c>
      <c r="X111" s="356">
        <f t="shared" si="58"/>
        <v>18682181.25</v>
      </c>
      <c r="Y111" s="356">
        <f t="shared" si="58"/>
        <v>18746868.75</v>
      </c>
      <c r="Z111" s="356">
        <f t="shared" si="58"/>
        <v>18746868.75</v>
      </c>
      <c r="AA111" s="356">
        <f t="shared" si="58"/>
        <v>18746868.75</v>
      </c>
      <c r="AB111" s="356">
        <f t="shared" si="58"/>
        <v>18746868.75</v>
      </c>
      <c r="AC111" s="356">
        <f t="shared" si="58"/>
        <v>18746868.75</v>
      </c>
      <c r="AD111" s="356">
        <f t="shared" si="58"/>
        <v>18746868.75</v>
      </c>
      <c r="AE111" s="356">
        <f t="shared" si="58"/>
        <v>296787328.125</v>
      </c>
    </row>
    <row r="112" spans="2:31" x14ac:dyDescent="0.25">
      <c r="B112" s="1947" t="s">
        <v>2199</v>
      </c>
      <c r="C112" s="1951"/>
      <c r="D112" s="1951"/>
      <c r="E112" s="1952"/>
      <c r="F112" s="328"/>
      <c r="G112" s="117"/>
      <c r="H112" s="1917"/>
      <c r="I112" s="1917"/>
      <c r="J112" s="1920"/>
      <c r="K112" s="1134"/>
      <c r="L112" s="1134"/>
      <c r="M112" s="1134"/>
      <c r="N112" s="1134"/>
      <c r="O112" s="1134"/>
      <c r="P112" s="1134"/>
      <c r="Q112" s="1134"/>
      <c r="R112" s="1134"/>
      <c r="S112" s="1134"/>
      <c r="T112" s="1134"/>
      <c r="U112" s="1134"/>
      <c r="V112" s="1134"/>
      <c r="W112" s="1134"/>
      <c r="X112" s="1134"/>
      <c r="Y112" s="1134"/>
      <c r="Z112" s="1134"/>
      <c r="AA112" s="1134"/>
      <c r="AB112" s="1134"/>
      <c r="AC112" s="1134"/>
      <c r="AD112" s="1134"/>
      <c r="AE112" s="1134"/>
    </row>
    <row r="113" spans="2:31" ht="14.4" x14ac:dyDescent="0.25">
      <c r="B113" s="1947" t="s">
        <v>1359</v>
      </c>
      <c r="C113" s="1951"/>
      <c r="D113" s="1951"/>
      <c r="E113" s="1952"/>
      <c r="F113" s="328" t="s">
        <v>458</v>
      </c>
      <c r="G113" s="117">
        <f>G12</f>
        <v>2587.5</v>
      </c>
      <c r="H113" s="1917"/>
      <c r="I113" s="1917"/>
      <c r="J113" s="1920"/>
      <c r="K113" s="369">
        <f>K12*K$98</f>
        <v>1164375</v>
      </c>
      <c r="L113" s="369">
        <f>L12*L$98+K12*L$99</f>
        <v>3493125</v>
      </c>
      <c r="M113" s="369">
        <f>M12*M$98+L12*M$99+K12*M$100</f>
        <v>7047056.25</v>
      </c>
      <c r="N113" s="369">
        <f>N12*N$98+M12*N$99+L12*N$100+K12*N$101</f>
        <v>10730362.5</v>
      </c>
      <c r="O113" s="369">
        <f t="shared" ref="O113:AD113" si="59">O12*O$98+N12*O$99+M12*O$100+L12*O$101+K12*O$102</f>
        <v>12347334.375</v>
      </c>
      <c r="P113" s="369">
        <f t="shared" si="59"/>
        <v>13123153.125</v>
      </c>
      <c r="Q113" s="369">
        <f t="shared" si="59"/>
        <v>14157506.25</v>
      </c>
      <c r="R113" s="369">
        <f t="shared" si="59"/>
        <v>15321018.75</v>
      </c>
      <c r="S113" s="369">
        <f t="shared" si="59"/>
        <v>16419843.75</v>
      </c>
      <c r="T113" s="369">
        <f t="shared" si="59"/>
        <v>17260134.375</v>
      </c>
      <c r="U113" s="369">
        <f t="shared" si="59"/>
        <v>17841890.625</v>
      </c>
      <c r="V113" s="369">
        <f t="shared" si="59"/>
        <v>18229800</v>
      </c>
      <c r="W113" s="369">
        <f t="shared" si="59"/>
        <v>18488334.375</v>
      </c>
      <c r="X113" s="369">
        <f t="shared" si="59"/>
        <v>18682181.25</v>
      </c>
      <c r="Y113" s="369">
        <f t="shared" si="59"/>
        <v>18746868.75</v>
      </c>
      <c r="Z113" s="369">
        <f t="shared" si="59"/>
        <v>18746868.75</v>
      </c>
      <c r="AA113" s="369">
        <f t="shared" si="59"/>
        <v>18746868.75</v>
      </c>
      <c r="AB113" s="369">
        <f t="shared" si="59"/>
        <v>18746868.75</v>
      </c>
      <c r="AC113" s="369">
        <f t="shared" si="59"/>
        <v>18746868.75</v>
      </c>
      <c r="AD113" s="369">
        <f t="shared" si="59"/>
        <v>18746868.75</v>
      </c>
      <c r="AE113" s="355">
        <f>SUM(K113:AD113)</f>
        <v>296787328.125</v>
      </c>
    </row>
    <row r="114" spans="2:31" x14ac:dyDescent="0.25">
      <c r="B114" s="1953" t="s">
        <v>339</v>
      </c>
      <c r="C114" s="1954"/>
      <c r="D114" s="1954"/>
      <c r="E114" s="1955"/>
      <c r="F114" s="329"/>
      <c r="G114" s="117"/>
      <c r="H114" s="1917"/>
      <c r="I114" s="1917"/>
      <c r="J114" s="1920"/>
      <c r="K114" s="356">
        <f>K115</f>
        <v>0</v>
      </c>
      <c r="L114" s="356">
        <f t="shared" ref="L114:AE114" si="60">L115</f>
        <v>0</v>
      </c>
      <c r="M114" s="356">
        <f t="shared" si="60"/>
        <v>0</v>
      </c>
      <c r="N114" s="356">
        <f t="shared" si="60"/>
        <v>0</v>
      </c>
      <c r="O114" s="356">
        <f t="shared" si="60"/>
        <v>0</v>
      </c>
      <c r="P114" s="356">
        <f t="shared" si="60"/>
        <v>0</v>
      </c>
      <c r="Q114" s="356">
        <f t="shared" si="60"/>
        <v>0</v>
      </c>
      <c r="R114" s="356">
        <f t="shared" si="60"/>
        <v>0</v>
      </c>
      <c r="S114" s="356">
        <f t="shared" si="60"/>
        <v>0</v>
      </c>
      <c r="T114" s="356">
        <f t="shared" si="60"/>
        <v>0</v>
      </c>
      <c r="U114" s="356">
        <f t="shared" si="60"/>
        <v>0</v>
      </c>
      <c r="V114" s="356">
        <f t="shared" si="60"/>
        <v>0</v>
      </c>
      <c r="W114" s="356">
        <f t="shared" si="60"/>
        <v>0</v>
      </c>
      <c r="X114" s="356">
        <f t="shared" si="60"/>
        <v>0</v>
      </c>
      <c r="Y114" s="356">
        <f t="shared" si="60"/>
        <v>0</v>
      </c>
      <c r="Z114" s="356">
        <f t="shared" si="60"/>
        <v>0</v>
      </c>
      <c r="AA114" s="356">
        <f t="shared" si="60"/>
        <v>0</v>
      </c>
      <c r="AB114" s="356">
        <f t="shared" si="60"/>
        <v>0</v>
      </c>
      <c r="AC114" s="356">
        <f t="shared" si="60"/>
        <v>0</v>
      </c>
      <c r="AD114" s="356">
        <f t="shared" si="60"/>
        <v>0</v>
      </c>
      <c r="AE114" s="356">
        <f t="shared" si="60"/>
        <v>0</v>
      </c>
    </row>
    <row r="115" spans="2:31" ht="14.4" x14ac:dyDescent="0.25">
      <c r="B115" s="1947" t="s">
        <v>406</v>
      </c>
      <c r="C115" s="1951"/>
      <c r="D115" s="1951"/>
      <c r="E115" s="1952"/>
      <c r="F115" s="329" t="s">
        <v>461</v>
      </c>
      <c r="G115" s="117">
        <f>G14</f>
        <v>230</v>
      </c>
      <c r="H115" s="1917"/>
      <c r="I115" s="1917"/>
      <c r="J115" s="1920"/>
      <c r="K115" s="1134"/>
      <c r="L115" s="1134"/>
      <c r="M115" s="1134"/>
      <c r="N115" s="1134"/>
      <c r="O115" s="1134"/>
      <c r="P115" s="1134"/>
      <c r="Q115" s="1134"/>
      <c r="R115" s="1134"/>
      <c r="S115" s="1134"/>
      <c r="T115" s="1134"/>
      <c r="U115" s="1134"/>
      <c r="V115" s="1134"/>
      <c r="W115" s="1134"/>
      <c r="X115" s="1134"/>
      <c r="Y115" s="1134"/>
      <c r="Z115" s="1134"/>
      <c r="AA115" s="1134"/>
      <c r="AB115" s="1134"/>
      <c r="AC115" s="1134"/>
      <c r="AD115" s="1134"/>
      <c r="AE115" s="1134"/>
    </row>
    <row r="116" spans="2:31" x14ac:dyDescent="0.25">
      <c r="B116" s="1941" t="s">
        <v>7</v>
      </c>
      <c r="C116" s="1942"/>
      <c r="D116" s="1942"/>
      <c r="E116" s="1943"/>
      <c r="F116" s="330"/>
      <c r="G116" s="117"/>
      <c r="H116" s="1917"/>
      <c r="I116" s="1917"/>
      <c r="J116" s="1920"/>
      <c r="K116" s="356">
        <f>K117</f>
        <v>0</v>
      </c>
      <c r="L116" s="356">
        <f t="shared" ref="L116:AE116" si="61">L117</f>
        <v>0</v>
      </c>
      <c r="M116" s="356">
        <f t="shared" si="61"/>
        <v>0</v>
      </c>
      <c r="N116" s="356">
        <f t="shared" si="61"/>
        <v>0</v>
      </c>
      <c r="O116" s="356">
        <f t="shared" si="61"/>
        <v>0</v>
      </c>
      <c r="P116" s="356">
        <f t="shared" si="61"/>
        <v>0</v>
      </c>
      <c r="Q116" s="356">
        <f t="shared" si="61"/>
        <v>0</v>
      </c>
      <c r="R116" s="356">
        <f t="shared" si="61"/>
        <v>0</v>
      </c>
      <c r="S116" s="356">
        <f t="shared" si="61"/>
        <v>0</v>
      </c>
      <c r="T116" s="356">
        <f t="shared" si="61"/>
        <v>0</v>
      </c>
      <c r="U116" s="356">
        <f t="shared" si="61"/>
        <v>0</v>
      </c>
      <c r="V116" s="356">
        <f t="shared" si="61"/>
        <v>0</v>
      </c>
      <c r="W116" s="356">
        <f t="shared" si="61"/>
        <v>0</v>
      </c>
      <c r="X116" s="356">
        <f t="shared" si="61"/>
        <v>0</v>
      </c>
      <c r="Y116" s="356">
        <f t="shared" si="61"/>
        <v>0</v>
      </c>
      <c r="Z116" s="356">
        <f t="shared" si="61"/>
        <v>0</v>
      </c>
      <c r="AA116" s="356">
        <f t="shared" si="61"/>
        <v>0</v>
      </c>
      <c r="AB116" s="356">
        <f t="shared" si="61"/>
        <v>0</v>
      </c>
      <c r="AC116" s="356">
        <f t="shared" si="61"/>
        <v>0</v>
      </c>
      <c r="AD116" s="356">
        <f t="shared" si="61"/>
        <v>0</v>
      </c>
      <c r="AE116" s="356">
        <f t="shared" si="61"/>
        <v>0</v>
      </c>
    </row>
    <row r="117" spans="2:31" ht="14.4" x14ac:dyDescent="0.25">
      <c r="B117" s="1956" t="s">
        <v>2200</v>
      </c>
      <c r="C117" s="1951"/>
      <c r="D117" s="1951"/>
      <c r="E117" s="1952"/>
      <c r="F117" s="174"/>
      <c r="G117" s="117"/>
      <c r="H117" s="1918"/>
      <c r="I117" s="1918"/>
      <c r="J117" s="1921"/>
      <c r="K117" s="1134"/>
      <c r="L117" s="1134"/>
      <c r="M117" s="1134"/>
      <c r="N117" s="1134"/>
      <c r="O117" s="1134"/>
      <c r="P117" s="1134"/>
      <c r="Q117" s="1134"/>
      <c r="R117" s="1134"/>
      <c r="S117" s="1134"/>
      <c r="T117" s="1134"/>
      <c r="U117" s="1134"/>
      <c r="V117" s="1134"/>
      <c r="W117" s="1134"/>
      <c r="X117" s="1134"/>
      <c r="Y117" s="1134"/>
      <c r="Z117" s="1134"/>
      <c r="AA117" s="1134"/>
      <c r="AB117" s="1134"/>
      <c r="AC117" s="1134"/>
      <c r="AD117" s="1134"/>
      <c r="AE117" s="1134"/>
    </row>
    <row r="118" spans="2:31" ht="14.4" thickBot="1" x14ac:dyDescent="0.3">
      <c r="B118" s="1926"/>
      <c r="C118" s="1927"/>
      <c r="D118" s="1927"/>
      <c r="E118" s="1928"/>
      <c r="F118" s="273"/>
      <c r="G118" s="273"/>
      <c r="H118" s="550"/>
      <c r="I118" s="550"/>
      <c r="J118" s="551"/>
      <c r="K118" s="370"/>
      <c r="L118" s="370"/>
      <c r="M118" s="370"/>
      <c r="N118" s="370"/>
      <c r="O118" s="370"/>
      <c r="P118" s="370"/>
      <c r="Q118" s="370"/>
      <c r="R118" s="370"/>
      <c r="S118" s="370"/>
      <c r="T118" s="370"/>
      <c r="U118" s="370"/>
      <c r="V118" s="370"/>
      <c r="W118" s="370"/>
      <c r="X118" s="370"/>
      <c r="Y118" s="370"/>
      <c r="Z118" s="370"/>
      <c r="AA118" s="370"/>
      <c r="AB118" s="370"/>
      <c r="AC118" s="370"/>
      <c r="AD118" s="370"/>
      <c r="AE118" s="370"/>
    </row>
    <row r="119" spans="2:31" ht="28.8" thickTop="1" thickBot="1" x14ac:dyDescent="0.3">
      <c r="B119" s="1912" t="s">
        <v>151</v>
      </c>
      <c r="C119" s="1913"/>
      <c r="D119" s="1914" t="s">
        <v>153</v>
      </c>
      <c r="E119" s="1915"/>
      <c r="F119" s="325" t="s">
        <v>154</v>
      </c>
      <c r="G119" s="326" t="s">
        <v>155</v>
      </c>
      <c r="H119" s="552" t="s">
        <v>156</v>
      </c>
      <c r="I119" s="553" t="s">
        <v>157</v>
      </c>
      <c r="J119" s="554" t="s">
        <v>158</v>
      </c>
      <c r="K119" s="352" t="s">
        <v>472</v>
      </c>
      <c r="L119" s="352" t="s">
        <v>473</v>
      </c>
      <c r="M119" s="352" t="s">
        <v>474</v>
      </c>
      <c r="N119" s="352" t="s">
        <v>475</v>
      </c>
      <c r="O119" s="352" t="s">
        <v>476</v>
      </c>
      <c r="P119" s="352" t="s">
        <v>477</v>
      </c>
      <c r="Q119" s="352" t="s">
        <v>478</v>
      </c>
      <c r="R119" s="352" t="s">
        <v>479</v>
      </c>
      <c r="S119" s="352" t="s">
        <v>480</v>
      </c>
      <c r="T119" s="352" t="s">
        <v>481</v>
      </c>
      <c r="U119" s="352" t="s">
        <v>482</v>
      </c>
      <c r="V119" s="352" t="s">
        <v>483</v>
      </c>
      <c r="W119" s="352" t="s">
        <v>484</v>
      </c>
      <c r="X119" s="352" t="s">
        <v>485</v>
      </c>
      <c r="Y119" s="352" t="s">
        <v>486</v>
      </c>
      <c r="Z119" s="352" t="s">
        <v>487</v>
      </c>
      <c r="AA119" s="352" t="s">
        <v>488</v>
      </c>
      <c r="AB119" s="352" t="s">
        <v>489</v>
      </c>
      <c r="AC119" s="352" t="s">
        <v>490</v>
      </c>
      <c r="AD119" s="352" t="s">
        <v>491</v>
      </c>
      <c r="AE119" s="352" t="s">
        <v>159</v>
      </c>
    </row>
    <row r="120" spans="2:31" ht="14.4" thickBot="1" x14ac:dyDescent="0.3">
      <c r="B120" s="38"/>
      <c r="C120" s="39"/>
      <c r="D120" s="114" t="s">
        <v>162</v>
      </c>
      <c r="E120" s="114"/>
      <c r="F120" s="106"/>
      <c r="G120" s="37"/>
      <c r="H120" s="555"/>
      <c r="I120" s="555"/>
      <c r="J120" s="535">
        <f>SUM(I121:I158)</f>
        <v>8101593.5300000003</v>
      </c>
      <c r="K120" s="356">
        <f>SUM(K121:K158)</f>
        <v>59719.5</v>
      </c>
      <c r="L120" s="356">
        <f t="shared" ref="L120:AE120" si="62">SUM(L121:L158)</f>
        <v>226761</v>
      </c>
      <c r="M120" s="356">
        <f t="shared" si="62"/>
        <v>563241.43499999994</v>
      </c>
      <c r="N120" s="356">
        <f t="shared" si="62"/>
        <v>1071797.6949999998</v>
      </c>
      <c r="O120" s="356">
        <f t="shared" si="62"/>
        <v>1620158.3000000003</v>
      </c>
      <c r="P120" s="356">
        <f t="shared" si="62"/>
        <v>2107019.3600000003</v>
      </c>
      <c r="Q120" s="356">
        <f t="shared" si="62"/>
        <v>2452896.2399999993</v>
      </c>
      <c r="R120" s="356">
        <f t="shared" si="62"/>
        <v>2608582.3799999994</v>
      </c>
      <c r="S120" s="356">
        <f t="shared" si="62"/>
        <v>2632827.92</v>
      </c>
      <c r="T120" s="356">
        <f t="shared" si="62"/>
        <v>2629365.92</v>
      </c>
      <c r="U120" s="356">
        <f t="shared" si="62"/>
        <v>2850933.92</v>
      </c>
      <c r="V120" s="356">
        <f t="shared" si="62"/>
        <v>3207519.92</v>
      </c>
      <c r="W120" s="356">
        <f t="shared" si="62"/>
        <v>3719157.3599999989</v>
      </c>
      <c r="X120" s="356">
        <f t="shared" si="62"/>
        <v>4102989.3</v>
      </c>
      <c r="Y120" s="356">
        <f t="shared" si="62"/>
        <v>3940494.5599999991</v>
      </c>
      <c r="Z120" s="356">
        <f t="shared" si="62"/>
        <v>3573661.0399999996</v>
      </c>
      <c r="AA120" s="356">
        <f t="shared" si="62"/>
        <v>3158636.48</v>
      </c>
      <c r="AB120" s="356">
        <f t="shared" si="62"/>
        <v>2816210.06</v>
      </c>
      <c r="AC120" s="356">
        <f t="shared" si="62"/>
        <v>2660523.92</v>
      </c>
      <c r="AD120" s="356">
        <f t="shared" si="62"/>
        <v>2629365.92</v>
      </c>
      <c r="AE120" s="356">
        <f t="shared" si="62"/>
        <v>48631862.229999989</v>
      </c>
    </row>
    <row r="121" spans="2:31" ht="15.6" x14ac:dyDescent="0.25">
      <c r="B121" s="54">
        <f t="shared" ref="B121:D140" si="63">B20</f>
        <v>1</v>
      </c>
      <c r="C121" s="55">
        <f t="shared" si="63"/>
        <v>1</v>
      </c>
      <c r="D121" s="1772" t="str">
        <f t="shared" si="63"/>
        <v>Preparacion de suelo *</v>
      </c>
      <c r="E121" s="1772"/>
      <c r="F121" s="26" t="str">
        <f t="shared" ref="F121:F158" si="64">F20</f>
        <v>jornal</v>
      </c>
      <c r="G121" s="53">
        <f t="shared" ref="G121:G176" si="65">SUM(K121:Q121)/H121</f>
        <v>2998</v>
      </c>
      <c r="H121" s="422">
        <f t="shared" ref="H121:H158" si="66">H20</f>
        <v>11.54</v>
      </c>
      <c r="I121" s="422">
        <f t="shared" ref="I121:I128" si="67">G121*H121</f>
        <v>34596.92</v>
      </c>
      <c r="J121" s="545"/>
      <c r="K121" s="369">
        <f t="shared" ref="K121:K158" si="68">K20*K$98</f>
        <v>3461.9999999999995</v>
      </c>
      <c r="L121" s="369">
        <f t="shared" ref="L121:L158" si="69">L20*L$98+K20*L$99</f>
        <v>6923.9999999999991</v>
      </c>
      <c r="M121" s="369">
        <f t="shared" ref="M121:M158" si="70">M20*M$98+L20*M$99+K20*M$100</f>
        <v>10374.459999999999</v>
      </c>
      <c r="N121" s="369">
        <f t="shared" ref="N121:N158" si="71">N20*N$98+M20*N$99+L20*N$100+K20*N$101</f>
        <v>10374.459999999999</v>
      </c>
      <c r="O121" s="369">
        <f t="shared" ref="O121:O158" si="72">O20*O$98+N20*O$99+M20*O$100+L20*O$101+K20*O$102</f>
        <v>3461.9999999999995</v>
      </c>
      <c r="P121" s="369">
        <f t="shared" ref="P121:P158" si="73">P20*P$98+O20*P$99+N20*P$100+M20*P$101+L20*P$102</f>
        <v>0</v>
      </c>
      <c r="Q121" s="369">
        <f t="shared" ref="Q121:Q158" si="74">Q20*Q$98+P20*Q$99+O20*Q$100+N20*Q$101+M20*Q$102</f>
        <v>0</v>
      </c>
      <c r="R121" s="369">
        <f t="shared" ref="R121:R158" si="75">R20*R$98+Q20*R$99+P20*R$100+O20*R$101+N20*R$102</f>
        <v>0</v>
      </c>
      <c r="S121" s="369">
        <f t="shared" ref="S121:S158" si="76">S20*S$98+R20*S$99+Q20*S$100+P20*S$101+O20*S$102</f>
        <v>0</v>
      </c>
      <c r="T121" s="369">
        <f t="shared" ref="T121:T158" si="77">T20*T$98+S20*T$99+R20*T$100+Q20*T$101+P20*T$102</f>
        <v>0</v>
      </c>
      <c r="U121" s="369">
        <f t="shared" ref="U121:U158" si="78">U20*U$98+T20*U$99+S20*U$100+R20*U$101+Q20*U$102</f>
        <v>0</v>
      </c>
      <c r="V121" s="369">
        <f t="shared" ref="V121:V158" si="79">V20*V$98+U20*V$99+T20*V$100+S20*V$101+R20*V$102</f>
        <v>0</v>
      </c>
      <c r="W121" s="369">
        <f t="shared" ref="W121:W158" si="80">W20*W$98+V20*W$99+U20*W$100+T20*W$101+S20*W$102</f>
        <v>0</v>
      </c>
      <c r="X121" s="369">
        <f t="shared" ref="X121:X158" si="81">X20*X$98+W20*X$99+V20*X$100+U20*X$101+T20*X$102</f>
        <v>0</v>
      </c>
      <c r="Y121" s="369">
        <f t="shared" ref="Y121:Y158" si="82">Y20*Y$98+X20*Y$99+W20*Y$100+V20*Y$101+U20*Y$102</f>
        <v>0</v>
      </c>
      <c r="Z121" s="369">
        <f t="shared" ref="Z121:Z158" si="83">Z20*Z$98+Y20*Z$99+X20*Z$100+W20*Z$101+V20*Z$102</f>
        <v>0</v>
      </c>
      <c r="AA121" s="369">
        <f t="shared" ref="AA121:AA158" si="84">AA20*AA$98+Z20*AA$99+Y20*AA$100+X20*AA$101+W20*AA$102</f>
        <v>0</v>
      </c>
      <c r="AB121" s="369">
        <f t="shared" ref="AB121:AB158" si="85">AB20*AB$98+AA20*AB$99+Z20*AB$100+Y20*AB$101+X20*AB$102</f>
        <v>0</v>
      </c>
      <c r="AC121" s="369">
        <f t="shared" ref="AC121:AC158" si="86">AC20*AC$98+AB20*AC$99+AA20*AC$100+Z20*AC$101+Y20*AC$102</f>
        <v>0</v>
      </c>
      <c r="AD121" s="369">
        <f t="shared" ref="AD121:AD158" si="87">AD20*AD$98+AC20*AD$99+AB20*AD$100+AA20*AD$101+Z20*AD$102</f>
        <v>0</v>
      </c>
      <c r="AE121" s="355">
        <f t="shared" ref="AE121:AE170" si="88">SUM(K121:AD121)</f>
        <v>34596.92</v>
      </c>
    </row>
    <row r="122" spans="2:31" x14ac:dyDescent="0.25">
      <c r="B122" s="54">
        <f t="shared" si="63"/>
        <v>1</v>
      </c>
      <c r="C122" s="55">
        <f t="shared" si="63"/>
        <v>20</v>
      </c>
      <c r="D122" s="1772" t="str">
        <f t="shared" si="63"/>
        <v>Establecimiento y mtto. de cerca viva *</v>
      </c>
      <c r="E122" s="1772"/>
      <c r="F122" s="26" t="str">
        <f t="shared" si="64"/>
        <v>jornal</v>
      </c>
      <c r="G122" s="53">
        <f t="shared" si="65"/>
        <v>38375.999999999993</v>
      </c>
      <c r="H122" s="422">
        <f t="shared" si="66"/>
        <v>11.54</v>
      </c>
      <c r="I122" s="422">
        <f t="shared" si="67"/>
        <v>442859.03999999986</v>
      </c>
      <c r="J122" s="546"/>
      <c r="K122" s="369">
        <f t="shared" si="68"/>
        <v>17310</v>
      </c>
      <c r="L122" s="369">
        <f t="shared" si="69"/>
        <v>41544</v>
      </c>
      <c r="M122" s="369">
        <f t="shared" si="70"/>
        <v>72644.299999999988</v>
      </c>
      <c r="N122" s="369">
        <f t="shared" si="71"/>
        <v>93393.22</v>
      </c>
      <c r="O122" s="369">
        <f t="shared" si="72"/>
        <v>79579.839999999997</v>
      </c>
      <c r="P122" s="369">
        <f t="shared" si="73"/>
        <v>69193.84</v>
      </c>
      <c r="Q122" s="369">
        <f t="shared" si="74"/>
        <v>69193.84</v>
      </c>
      <c r="R122" s="369">
        <f t="shared" si="75"/>
        <v>69193.84</v>
      </c>
      <c r="S122" s="369">
        <f t="shared" si="76"/>
        <v>69193.84</v>
      </c>
      <c r="T122" s="369">
        <f t="shared" si="77"/>
        <v>69193.84</v>
      </c>
      <c r="U122" s="369">
        <f t="shared" si="78"/>
        <v>69193.84</v>
      </c>
      <c r="V122" s="369">
        <f t="shared" si="79"/>
        <v>69193.84</v>
      </c>
      <c r="W122" s="369">
        <f t="shared" si="80"/>
        <v>69193.84</v>
      </c>
      <c r="X122" s="369">
        <f t="shared" si="81"/>
        <v>69193.84</v>
      </c>
      <c r="Y122" s="369">
        <f t="shared" si="82"/>
        <v>69193.84</v>
      </c>
      <c r="Z122" s="369">
        <f t="shared" si="83"/>
        <v>69193.84</v>
      </c>
      <c r="AA122" s="369">
        <f t="shared" si="84"/>
        <v>69193.84</v>
      </c>
      <c r="AB122" s="369">
        <f t="shared" si="85"/>
        <v>69193.84</v>
      </c>
      <c r="AC122" s="369">
        <f t="shared" si="86"/>
        <v>69193.84</v>
      </c>
      <c r="AD122" s="369">
        <f t="shared" si="87"/>
        <v>69193.84</v>
      </c>
      <c r="AE122" s="355">
        <f t="shared" si="88"/>
        <v>1342378.96</v>
      </c>
    </row>
    <row r="123" spans="2:31" x14ac:dyDescent="0.25">
      <c r="B123" s="54">
        <f t="shared" si="63"/>
        <v>1</v>
      </c>
      <c r="C123" s="55">
        <f t="shared" si="63"/>
        <v>1</v>
      </c>
      <c r="D123" s="1772" t="str">
        <f t="shared" si="63"/>
        <v>Elaborar cercado perimetral</v>
      </c>
      <c r="E123" s="1772"/>
      <c r="F123" s="26" t="str">
        <f t="shared" si="64"/>
        <v>jornal</v>
      </c>
      <c r="G123" s="53">
        <f t="shared" si="65"/>
        <v>8994</v>
      </c>
      <c r="H123" s="422">
        <f t="shared" si="66"/>
        <v>11.54</v>
      </c>
      <c r="I123" s="422">
        <f t="shared" si="67"/>
        <v>103790.76</v>
      </c>
      <c r="J123" s="546"/>
      <c r="K123" s="369">
        <f t="shared" si="68"/>
        <v>10386</v>
      </c>
      <c r="L123" s="369">
        <f t="shared" si="69"/>
        <v>20772</v>
      </c>
      <c r="M123" s="369">
        <f t="shared" si="70"/>
        <v>31123.379999999997</v>
      </c>
      <c r="N123" s="369">
        <f t="shared" si="71"/>
        <v>31123.379999999997</v>
      </c>
      <c r="O123" s="369">
        <f t="shared" si="72"/>
        <v>10386</v>
      </c>
      <c r="P123" s="369">
        <f t="shared" si="73"/>
        <v>0</v>
      </c>
      <c r="Q123" s="369">
        <f t="shared" si="74"/>
        <v>0</v>
      </c>
      <c r="R123" s="369">
        <f t="shared" si="75"/>
        <v>0</v>
      </c>
      <c r="S123" s="369">
        <f t="shared" si="76"/>
        <v>0</v>
      </c>
      <c r="T123" s="369">
        <f t="shared" si="77"/>
        <v>0</v>
      </c>
      <c r="U123" s="369">
        <f t="shared" si="78"/>
        <v>0</v>
      </c>
      <c r="V123" s="369">
        <f t="shared" si="79"/>
        <v>0</v>
      </c>
      <c r="W123" s="369">
        <f t="shared" si="80"/>
        <v>0</v>
      </c>
      <c r="X123" s="369">
        <f t="shared" si="81"/>
        <v>0</v>
      </c>
      <c r="Y123" s="369">
        <f t="shared" si="82"/>
        <v>0</v>
      </c>
      <c r="Z123" s="369">
        <f t="shared" si="83"/>
        <v>0</v>
      </c>
      <c r="AA123" s="369">
        <f t="shared" si="84"/>
        <v>0</v>
      </c>
      <c r="AB123" s="369">
        <f t="shared" si="85"/>
        <v>0</v>
      </c>
      <c r="AC123" s="369">
        <f t="shared" si="86"/>
        <v>0</v>
      </c>
      <c r="AD123" s="369">
        <f t="shared" si="87"/>
        <v>0</v>
      </c>
      <c r="AE123" s="355">
        <f t="shared" si="88"/>
        <v>103790.76</v>
      </c>
    </row>
    <row r="124" spans="2:31" x14ac:dyDescent="0.25">
      <c r="B124" s="54">
        <f t="shared" si="63"/>
        <v>1</v>
      </c>
      <c r="C124" s="55">
        <f t="shared" si="63"/>
        <v>1</v>
      </c>
      <c r="D124" s="1772" t="str">
        <f t="shared" si="63"/>
        <v>1a. Siembra, 25 % del area con especie para produccion de forraje de corte *</v>
      </c>
      <c r="E124" s="1772"/>
      <c r="F124" s="26" t="str">
        <f t="shared" si="64"/>
        <v>jornal</v>
      </c>
      <c r="G124" s="53">
        <f t="shared" si="65"/>
        <v>3747.4999999999995</v>
      </c>
      <c r="H124" s="422">
        <f t="shared" si="66"/>
        <v>11.54</v>
      </c>
      <c r="I124" s="422">
        <f t="shared" si="67"/>
        <v>43246.149999999994</v>
      </c>
      <c r="J124" s="533"/>
      <c r="K124" s="369">
        <f t="shared" si="68"/>
        <v>4327.5</v>
      </c>
      <c r="L124" s="369">
        <f t="shared" si="69"/>
        <v>8655</v>
      </c>
      <c r="M124" s="369">
        <f t="shared" si="70"/>
        <v>12968.074999999999</v>
      </c>
      <c r="N124" s="369">
        <f t="shared" si="71"/>
        <v>12968.074999999999</v>
      </c>
      <c r="O124" s="369">
        <f t="shared" si="72"/>
        <v>4327.5</v>
      </c>
      <c r="P124" s="369">
        <f t="shared" si="73"/>
        <v>0</v>
      </c>
      <c r="Q124" s="369">
        <f t="shared" si="74"/>
        <v>0</v>
      </c>
      <c r="R124" s="369">
        <f t="shared" si="75"/>
        <v>0</v>
      </c>
      <c r="S124" s="369">
        <f t="shared" si="76"/>
        <v>0</v>
      </c>
      <c r="T124" s="369">
        <f t="shared" si="77"/>
        <v>0</v>
      </c>
      <c r="U124" s="369">
        <f t="shared" si="78"/>
        <v>0</v>
      </c>
      <c r="V124" s="369">
        <f t="shared" si="79"/>
        <v>0</v>
      </c>
      <c r="W124" s="369">
        <f t="shared" si="80"/>
        <v>0</v>
      </c>
      <c r="X124" s="369">
        <f t="shared" si="81"/>
        <v>0</v>
      </c>
      <c r="Y124" s="369">
        <f t="shared" si="82"/>
        <v>0</v>
      </c>
      <c r="Z124" s="369">
        <f t="shared" si="83"/>
        <v>0</v>
      </c>
      <c r="AA124" s="369">
        <f t="shared" si="84"/>
        <v>0</v>
      </c>
      <c r="AB124" s="369">
        <f t="shared" si="85"/>
        <v>0</v>
      </c>
      <c r="AC124" s="369">
        <f t="shared" si="86"/>
        <v>0</v>
      </c>
      <c r="AD124" s="369">
        <f t="shared" si="87"/>
        <v>0</v>
      </c>
      <c r="AE124" s="355">
        <f t="shared" si="88"/>
        <v>43246.149999999994</v>
      </c>
    </row>
    <row r="125" spans="2:31" x14ac:dyDescent="0.25">
      <c r="B125" s="54">
        <f t="shared" si="63"/>
        <v>1</v>
      </c>
      <c r="C125" s="55">
        <f t="shared" si="63"/>
        <v>1</v>
      </c>
      <c r="D125" s="1772" t="str">
        <f t="shared" si="63"/>
        <v>Atenciones culturales para el area de forrajes de corte *</v>
      </c>
      <c r="E125" s="1772"/>
      <c r="F125" s="26" t="str">
        <f t="shared" si="64"/>
        <v>jornal</v>
      </c>
      <c r="G125" s="53">
        <f t="shared" si="65"/>
        <v>58764.000000000007</v>
      </c>
      <c r="H125" s="422">
        <f t="shared" si="66"/>
        <v>11.54</v>
      </c>
      <c r="I125" s="422">
        <f t="shared" si="67"/>
        <v>678136.56</v>
      </c>
      <c r="J125" s="533"/>
      <c r="K125" s="369">
        <f t="shared" si="68"/>
        <v>13847.999999999998</v>
      </c>
      <c r="L125" s="369">
        <f t="shared" si="69"/>
        <v>41543.999999999993</v>
      </c>
      <c r="M125" s="369">
        <f t="shared" si="70"/>
        <v>83041.84</v>
      </c>
      <c r="N125" s="369">
        <f t="shared" si="71"/>
        <v>124539.68</v>
      </c>
      <c r="O125" s="369">
        <f t="shared" si="72"/>
        <v>138387.68</v>
      </c>
      <c r="P125" s="369">
        <f t="shared" si="73"/>
        <v>138387.68</v>
      </c>
      <c r="Q125" s="369">
        <f t="shared" si="74"/>
        <v>138387.68</v>
      </c>
      <c r="R125" s="369">
        <f t="shared" si="75"/>
        <v>138387.68</v>
      </c>
      <c r="S125" s="369">
        <f t="shared" si="76"/>
        <v>138387.68</v>
      </c>
      <c r="T125" s="369">
        <f t="shared" si="77"/>
        <v>138387.68</v>
      </c>
      <c r="U125" s="369">
        <f t="shared" si="78"/>
        <v>138387.68</v>
      </c>
      <c r="V125" s="369">
        <f t="shared" si="79"/>
        <v>124539.68</v>
      </c>
      <c r="W125" s="369">
        <f t="shared" si="80"/>
        <v>96843.68</v>
      </c>
      <c r="X125" s="369">
        <f t="shared" si="81"/>
        <v>55345.84</v>
      </c>
      <c r="Y125" s="369">
        <f t="shared" si="82"/>
        <v>13847.999999999998</v>
      </c>
      <c r="Z125" s="369">
        <f t="shared" si="83"/>
        <v>0</v>
      </c>
      <c r="AA125" s="369">
        <f t="shared" si="84"/>
        <v>0</v>
      </c>
      <c r="AB125" s="369">
        <f t="shared" si="85"/>
        <v>0</v>
      </c>
      <c r="AC125" s="369">
        <f t="shared" si="86"/>
        <v>0</v>
      </c>
      <c r="AD125" s="369">
        <f t="shared" si="87"/>
        <v>0</v>
      </c>
      <c r="AE125" s="355">
        <f t="shared" si="88"/>
        <v>1522264.4799999997</v>
      </c>
    </row>
    <row r="126" spans="2:31" x14ac:dyDescent="0.25">
      <c r="B126" s="54">
        <f t="shared" si="63"/>
        <v>2</v>
      </c>
      <c r="C126" s="55">
        <f t="shared" si="63"/>
        <v>11</v>
      </c>
      <c r="D126" s="1772" t="str">
        <f t="shared" si="63"/>
        <v>1er periodo de corte en el area para forraje  (Graminea de corte)</v>
      </c>
      <c r="E126" s="1772"/>
      <c r="F126" s="26" t="str">
        <f t="shared" si="64"/>
        <v>jornal</v>
      </c>
      <c r="G126" s="53">
        <f t="shared" si="65"/>
        <v>58464.999999999993</v>
      </c>
      <c r="H126" s="422">
        <f t="shared" si="66"/>
        <v>11.54</v>
      </c>
      <c r="I126" s="422">
        <f t="shared" si="67"/>
        <v>674686.09999999986</v>
      </c>
      <c r="J126" s="502"/>
      <c r="K126" s="369">
        <f t="shared" si="68"/>
        <v>0</v>
      </c>
      <c r="L126" s="369">
        <f t="shared" si="69"/>
        <v>17310</v>
      </c>
      <c r="M126" s="369">
        <f t="shared" si="70"/>
        <v>51930</v>
      </c>
      <c r="N126" s="369">
        <f t="shared" si="71"/>
        <v>103802.29999999999</v>
      </c>
      <c r="O126" s="369">
        <f t="shared" si="72"/>
        <v>155674.59999999998</v>
      </c>
      <c r="P126" s="369">
        <f t="shared" si="73"/>
        <v>172984.59999999998</v>
      </c>
      <c r="Q126" s="369">
        <f t="shared" si="74"/>
        <v>172984.59999999998</v>
      </c>
      <c r="R126" s="369">
        <f t="shared" si="75"/>
        <v>172984.59999999998</v>
      </c>
      <c r="S126" s="369">
        <f t="shared" si="76"/>
        <v>172984.59999999998</v>
      </c>
      <c r="T126" s="369">
        <f t="shared" si="77"/>
        <v>172984.59999999998</v>
      </c>
      <c r="U126" s="369">
        <f t="shared" si="78"/>
        <v>172984.59999999998</v>
      </c>
      <c r="V126" s="369">
        <f t="shared" si="79"/>
        <v>155674.59999999998</v>
      </c>
      <c r="W126" s="369">
        <f t="shared" si="80"/>
        <v>121054.59999999999</v>
      </c>
      <c r="X126" s="369">
        <f t="shared" si="81"/>
        <v>69182.299999999988</v>
      </c>
      <c r="Y126" s="369">
        <f t="shared" si="82"/>
        <v>17310</v>
      </c>
      <c r="Z126" s="369">
        <f t="shared" si="83"/>
        <v>0</v>
      </c>
      <c r="AA126" s="369">
        <f t="shared" si="84"/>
        <v>0</v>
      </c>
      <c r="AB126" s="369">
        <f t="shared" si="85"/>
        <v>0</v>
      </c>
      <c r="AC126" s="369">
        <f t="shared" si="86"/>
        <v>0</v>
      </c>
      <c r="AD126" s="369">
        <f t="shared" si="87"/>
        <v>0</v>
      </c>
      <c r="AE126" s="355">
        <f t="shared" si="88"/>
        <v>1729846.0000000002</v>
      </c>
    </row>
    <row r="127" spans="2:31" x14ac:dyDescent="0.25">
      <c r="B127" s="54">
        <f t="shared" si="63"/>
        <v>2</v>
      </c>
      <c r="C127" s="55">
        <f t="shared" si="63"/>
        <v>2</v>
      </c>
      <c r="D127" s="1772" t="str">
        <f t="shared" si="63"/>
        <v>1a. Instalacion, 25% del cerco interno con sistema electrico</v>
      </c>
      <c r="E127" s="1772"/>
      <c r="F127" s="26" t="str">
        <f t="shared" si="64"/>
        <v>jornal</v>
      </c>
      <c r="G127" s="53">
        <f t="shared" si="65"/>
        <v>5996</v>
      </c>
      <c r="H127" s="422">
        <f t="shared" si="66"/>
        <v>11.54</v>
      </c>
      <c r="I127" s="422">
        <f t="shared" si="67"/>
        <v>69193.84</v>
      </c>
      <c r="J127" s="502"/>
      <c r="K127" s="369">
        <f t="shared" si="68"/>
        <v>0</v>
      </c>
      <c r="L127" s="369">
        <f t="shared" si="69"/>
        <v>6923.9999999999991</v>
      </c>
      <c r="M127" s="369">
        <f t="shared" si="70"/>
        <v>13847.999999999998</v>
      </c>
      <c r="N127" s="369">
        <f t="shared" si="71"/>
        <v>20748.919999999998</v>
      </c>
      <c r="O127" s="369">
        <f t="shared" si="72"/>
        <v>20748.919999999998</v>
      </c>
      <c r="P127" s="369">
        <f t="shared" si="73"/>
        <v>6923.9999999999991</v>
      </c>
      <c r="Q127" s="369">
        <f t="shared" si="74"/>
        <v>0</v>
      </c>
      <c r="R127" s="369">
        <f t="shared" si="75"/>
        <v>0</v>
      </c>
      <c r="S127" s="369">
        <f t="shared" si="76"/>
        <v>0</v>
      </c>
      <c r="T127" s="369">
        <f t="shared" si="77"/>
        <v>0</v>
      </c>
      <c r="U127" s="369">
        <f t="shared" si="78"/>
        <v>0</v>
      </c>
      <c r="V127" s="369">
        <f t="shared" si="79"/>
        <v>0</v>
      </c>
      <c r="W127" s="369">
        <f t="shared" si="80"/>
        <v>0</v>
      </c>
      <c r="X127" s="369">
        <f t="shared" si="81"/>
        <v>0</v>
      </c>
      <c r="Y127" s="369">
        <f t="shared" si="82"/>
        <v>0</v>
      </c>
      <c r="Z127" s="369">
        <f t="shared" si="83"/>
        <v>0</v>
      </c>
      <c r="AA127" s="369">
        <f t="shared" si="84"/>
        <v>0</v>
      </c>
      <c r="AB127" s="369">
        <f t="shared" si="85"/>
        <v>0</v>
      </c>
      <c r="AC127" s="369">
        <f t="shared" si="86"/>
        <v>0</v>
      </c>
      <c r="AD127" s="369">
        <f t="shared" si="87"/>
        <v>0</v>
      </c>
      <c r="AE127" s="355">
        <f t="shared" si="88"/>
        <v>69193.84</v>
      </c>
    </row>
    <row r="128" spans="2:31" x14ac:dyDescent="0.25">
      <c r="B128" s="54">
        <f t="shared" si="63"/>
        <v>2</v>
      </c>
      <c r="C128" s="55">
        <f t="shared" si="63"/>
        <v>2</v>
      </c>
      <c r="D128" s="1772" t="str">
        <f t="shared" si="63"/>
        <v>1a. Siembra, 25 % del area con especies bajo pastoreo directo *</v>
      </c>
      <c r="E128" s="1772"/>
      <c r="F128" s="26" t="str">
        <f t="shared" si="64"/>
        <v>jornal</v>
      </c>
      <c r="G128" s="53">
        <f t="shared" si="65"/>
        <v>11992</v>
      </c>
      <c r="H128" s="422">
        <f t="shared" si="66"/>
        <v>11.54</v>
      </c>
      <c r="I128" s="422">
        <f t="shared" si="67"/>
        <v>138387.68</v>
      </c>
      <c r="J128" s="502"/>
      <c r="K128" s="369">
        <f t="shared" si="68"/>
        <v>0</v>
      </c>
      <c r="L128" s="369">
        <f t="shared" si="69"/>
        <v>13847.999999999998</v>
      </c>
      <c r="M128" s="369">
        <f t="shared" si="70"/>
        <v>27695.999999999996</v>
      </c>
      <c r="N128" s="369">
        <f t="shared" si="71"/>
        <v>41497.839999999997</v>
      </c>
      <c r="O128" s="369">
        <f t="shared" si="72"/>
        <v>41497.839999999997</v>
      </c>
      <c r="P128" s="369">
        <f t="shared" si="73"/>
        <v>13847.999999999998</v>
      </c>
      <c r="Q128" s="369">
        <f t="shared" si="74"/>
        <v>0</v>
      </c>
      <c r="R128" s="369">
        <f t="shared" si="75"/>
        <v>0</v>
      </c>
      <c r="S128" s="369">
        <f t="shared" si="76"/>
        <v>0</v>
      </c>
      <c r="T128" s="369">
        <f t="shared" si="77"/>
        <v>0</v>
      </c>
      <c r="U128" s="369">
        <f t="shared" si="78"/>
        <v>0</v>
      </c>
      <c r="V128" s="369">
        <f t="shared" si="79"/>
        <v>0</v>
      </c>
      <c r="W128" s="369">
        <f t="shared" si="80"/>
        <v>0</v>
      </c>
      <c r="X128" s="369">
        <f t="shared" si="81"/>
        <v>0</v>
      </c>
      <c r="Y128" s="369">
        <f t="shared" si="82"/>
        <v>0</v>
      </c>
      <c r="Z128" s="369">
        <f t="shared" si="83"/>
        <v>0</v>
      </c>
      <c r="AA128" s="369">
        <f t="shared" si="84"/>
        <v>0</v>
      </c>
      <c r="AB128" s="369">
        <f t="shared" si="85"/>
        <v>0</v>
      </c>
      <c r="AC128" s="369">
        <f t="shared" si="86"/>
        <v>0</v>
      </c>
      <c r="AD128" s="369">
        <f t="shared" si="87"/>
        <v>0</v>
      </c>
      <c r="AE128" s="355">
        <f t="shared" si="88"/>
        <v>138387.68</v>
      </c>
    </row>
    <row r="129" spans="2:31" x14ac:dyDescent="0.25">
      <c r="B129" s="54">
        <f t="shared" si="63"/>
        <v>2</v>
      </c>
      <c r="C129" s="55">
        <f t="shared" si="63"/>
        <v>2</v>
      </c>
      <c r="D129" s="1772" t="str">
        <f t="shared" si="63"/>
        <v>Atenciones culturales para el area de pastoreo directo *</v>
      </c>
      <c r="E129" s="1772"/>
      <c r="F129" s="26" t="str">
        <f t="shared" si="64"/>
        <v>jornal</v>
      </c>
      <c r="G129" s="53">
        <f t="shared" si="65"/>
        <v>46772.000000000007</v>
      </c>
      <c r="H129" s="422">
        <f t="shared" si="66"/>
        <v>11.54</v>
      </c>
      <c r="I129" s="422">
        <f t="shared" ref="I129:I158" si="89">G129*H129</f>
        <v>539748.88</v>
      </c>
      <c r="J129" s="502"/>
      <c r="K129" s="369">
        <f t="shared" si="68"/>
        <v>0</v>
      </c>
      <c r="L129" s="369">
        <f t="shared" si="69"/>
        <v>13847.999999999998</v>
      </c>
      <c r="M129" s="369">
        <f t="shared" si="70"/>
        <v>41543.999999999993</v>
      </c>
      <c r="N129" s="369">
        <f t="shared" si="71"/>
        <v>83041.84</v>
      </c>
      <c r="O129" s="369">
        <f t="shared" si="72"/>
        <v>124539.68</v>
      </c>
      <c r="P129" s="369">
        <f t="shared" si="73"/>
        <v>138387.68</v>
      </c>
      <c r="Q129" s="369">
        <f t="shared" si="74"/>
        <v>138387.68</v>
      </c>
      <c r="R129" s="369">
        <f t="shared" si="75"/>
        <v>138387.68</v>
      </c>
      <c r="S129" s="369">
        <f t="shared" si="76"/>
        <v>138387.68</v>
      </c>
      <c r="T129" s="369">
        <f t="shared" si="77"/>
        <v>138387.68</v>
      </c>
      <c r="U129" s="369">
        <f t="shared" si="78"/>
        <v>138387.68</v>
      </c>
      <c r="V129" s="369">
        <f t="shared" si="79"/>
        <v>124539.68</v>
      </c>
      <c r="W129" s="369">
        <f t="shared" si="80"/>
        <v>96843.68</v>
      </c>
      <c r="X129" s="369">
        <f t="shared" si="81"/>
        <v>55345.84</v>
      </c>
      <c r="Y129" s="369">
        <f t="shared" si="82"/>
        <v>13847.999999999998</v>
      </c>
      <c r="Z129" s="369">
        <f t="shared" si="83"/>
        <v>0</v>
      </c>
      <c r="AA129" s="369">
        <f t="shared" si="84"/>
        <v>0</v>
      </c>
      <c r="AB129" s="369">
        <f t="shared" si="85"/>
        <v>0</v>
      </c>
      <c r="AC129" s="369">
        <f t="shared" si="86"/>
        <v>0</v>
      </c>
      <c r="AD129" s="369">
        <f t="shared" si="87"/>
        <v>0</v>
      </c>
      <c r="AE129" s="355">
        <f t="shared" si="88"/>
        <v>1383876.7999999998</v>
      </c>
    </row>
    <row r="130" spans="2:31" x14ac:dyDescent="0.25">
      <c r="B130" s="54">
        <f t="shared" si="63"/>
        <v>3</v>
      </c>
      <c r="C130" s="55">
        <f t="shared" si="63"/>
        <v>12</v>
      </c>
      <c r="D130" s="1772" t="str">
        <f t="shared" si="63"/>
        <v>1er. Periodo de pastoreo directo.</v>
      </c>
      <c r="E130" s="1772"/>
      <c r="F130" s="26" t="str">
        <f t="shared" si="64"/>
        <v>jornal</v>
      </c>
      <c r="G130" s="53">
        <f t="shared" si="65"/>
        <v>43475</v>
      </c>
      <c r="H130" s="422">
        <f t="shared" si="66"/>
        <v>11.54</v>
      </c>
      <c r="I130" s="422">
        <f t="shared" si="89"/>
        <v>501701.49999999994</v>
      </c>
      <c r="J130" s="547"/>
      <c r="K130" s="369">
        <f t="shared" si="68"/>
        <v>0</v>
      </c>
      <c r="L130" s="369">
        <f t="shared" si="69"/>
        <v>0</v>
      </c>
      <c r="M130" s="369">
        <f t="shared" si="70"/>
        <v>17310</v>
      </c>
      <c r="N130" s="369">
        <f t="shared" si="71"/>
        <v>51930</v>
      </c>
      <c r="O130" s="369">
        <f t="shared" si="72"/>
        <v>103802.29999999999</v>
      </c>
      <c r="P130" s="369">
        <f t="shared" si="73"/>
        <v>155674.59999999998</v>
      </c>
      <c r="Q130" s="369">
        <f t="shared" si="74"/>
        <v>172984.59999999998</v>
      </c>
      <c r="R130" s="369">
        <f t="shared" si="75"/>
        <v>172984.59999999998</v>
      </c>
      <c r="S130" s="369">
        <f t="shared" si="76"/>
        <v>172984.59999999998</v>
      </c>
      <c r="T130" s="369">
        <f t="shared" si="77"/>
        <v>172984.59999999998</v>
      </c>
      <c r="U130" s="369">
        <f t="shared" si="78"/>
        <v>172984.59999999998</v>
      </c>
      <c r="V130" s="369">
        <f t="shared" si="79"/>
        <v>172984.59999999998</v>
      </c>
      <c r="W130" s="369">
        <f t="shared" si="80"/>
        <v>155674.59999999998</v>
      </c>
      <c r="X130" s="369">
        <f t="shared" si="81"/>
        <v>121054.59999999999</v>
      </c>
      <c r="Y130" s="369">
        <f t="shared" si="82"/>
        <v>69182.299999999988</v>
      </c>
      <c r="Z130" s="369">
        <f t="shared" si="83"/>
        <v>17310</v>
      </c>
      <c r="AA130" s="369">
        <f t="shared" si="84"/>
        <v>0</v>
      </c>
      <c r="AB130" s="369">
        <f t="shared" si="85"/>
        <v>0</v>
      </c>
      <c r="AC130" s="369">
        <f t="shared" si="86"/>
        <v>0</v>
      </c>
      <c r="AD130" s="369">
        <f t="shared" si="87"/>
        <v>0</v>
      </c>
      <c r="AE130" s="355">
        <f t="shared" si="88"/>
        <v>1729846.0000000002</v>
      </c>
    </row>
    <row r="131" spans="2:31" x14ac:dyDescent="0.25">
      <c r="B131" s="54">
        <f t="shared" si="63"/>
        <v>1</v>
      </c>
      <c r="C131" s="55">
        <f t="shared" si="63"/>
        <v>20</v>
      </c>
      <c r="D131" s="1772" t="str">
        <f t="shared" si="63"/>
        <v>Establecimiento y mtto de Lysiloma bahamensis. (soplillo) - Arboles de sombra *</v>
      </c>
      <c r="E131" s="1772"/>
      <c r="F131" s="26" t="str">
        <f t="shared" si="64"/>
        <v>jornal</v>
      </c>
      <c r="G131" s="53">
        <f t="shared" si="65"/>
        <v>32380</v>
      </c>
      <c r="H131" s="422">
        <f t="shared" si="66"/>
        <v>11.54</v>
      </c>
      <c r="I131" s="422">
        <f t="shared" si="89"/>
        <v>373665.19999999995</v>
      </c>
      <c r="J131" s="547"/>
      <c r="K131" s="369">
        <f t="shared" si="68"/>
        <v>10386</v>
      </c>
      <c r="L131" s="369">
        <f t="shared" si="69"/>
        <v>27696</v>
      </c>
      <c r="M131" s="369">
        <f t="shared" si="70"/>
        <v>51895.37999999999</v>
      </c>
      <c r="N131" s="369">
        <f t="shared" si="71"/>
        <v>72644.299999999988</v>
      </c>
      <c r="O131" s="369">
        <f t="shared" si="72"/>
        <v>72655.839999999997</v>
      </c>
      <c r="P131" s="369">
        <f t="shared" si="73"/>
        <v>69193.84</v>
      </c>
      <c r="Q131" s="369">
        <f t="shared" si="74"/>
        <v>69193.84</v>
      </c>
      <c r="R131" s="369">
        <f t="shared" si="75"/>
        <v>69193.84</v>
      </c>
      <c r="S131" s="369">
        <f t="shared" si="76"/>
        <v>69193.84</v>
      </c>
      <c r="T131" s="369">
        <f t="shared" si="77"/>
        <v>69193.84</v>
      </c>
      <c r="U131" s="369">
        <f t="shared" si="78"/>
        <v>69193.84</v>
      </c>
      <c r="V131" s="369">
        <f t="shared" si="79"/>
        <v>69193.84</v>
      </c>
      <c r="W131" s="369">
        <f t="shared" si="80"/>
        <v>69193.84</v>
      </c>
      <c r="X131" s="369">
        <f t="shared" si="81"/>
        <v>69193.84</v>
      </c>
      <c r="Y131" s="369">
        <f t="shared" si="82"/>
        <v>69193.84</v>
      </c>
      <c r="Z131" s="369">
        <f t="shared" si="83"/>
        <v>69193.84</v>
      </c>
      <c r="AA131" s="369">
        <f t="shared" si="84"/>
        <v>69193.84</v>
      </c>
      <c r="AB131" s="369">
        <f t="shared" si="85"/>
        <v>69193.84</v>
      </c>
      <c r="AC131" s="369">
        <f t="shared" si="86"/>
        <v>69193.84</v>
      </c>
      <c r="AD131" s="369">
        <f t="shared" si="87"/>
        <v>69193.84</v>
      </c>
      <c r="AE131" s="355">
        <f t="shared" si="88"/>
        <v>1273185.1199999999</v>
      </c>
    </row>
    <row r="132" spans="2:31" x14ac:dyDescent="0.25">
      <c r="B132" s="54">
        <f t="shared" si="63"/>
        <v>2</v>
      </c>
      <c r="C132" s="55">
        <f t="shared" si="63"/>
        <v>2</v>
      </c>
      <c r="D132" s="1772" t="str">
        <f t="shared" si="63"/>
        <v>2a. Siembra, 25 % del area con especie para produccion de forraje de corte *</v>
      </c>
      <c r="E132" s="1772"/>
      <c r="F132" s="26" t="str">
        <f t="shared" si="64"/>
        <v>jornal</v>
      </c>
      <c r="G132" s="53">
        <f t="shared" si="65"/>
        <v>11992</v>
      </c>
      <c r="H132" s="422">
        <f t="shared" si="66"/>
        <v>11.54</v>
      </c>
      <c r="I132" s="422">
        <f t="shared" si="89"/>
        <v>138387.68</v>
      </c>
      <c r="J132" s="548"/>
      <c r="K132" s="369">
        <f t="shared" si="68"/>
        <v>0</v>
      </c>
      <c r="L132" s="369">
        <f t="shared" si="69"/>
        <v>13847.999999999998</v>
      </c>
      <c r="M132" s="369">
        <f t="shared" si="70"/>
        <v>27695.999999999996</v>
      </c>
      <c r="N132" s="369">
        <f t="shared" si="71"/>
        <v>41497.839999999997</v>
      </c>
      <c r="O132" s="369">
        <f t="shared" si="72"/>
        <v>41497.839999999997</v>
      </c>
      <c r="P132" s="369">
        <f t="shared" si="73"/>
        <v>13847.999999999998</v>
      </c>
      <c r="Q132" s="369">
        <f t="shared" si="74"/>
        <v>0</v>
      </c>
      <c r="R132" s="369">
        <f t="shared" si="75"/>
        <v>0</v>
      </c>
      <c r="S132" s="369">
        <f t="shared" si="76"/>
        <v>0</v>
      </c>
      <c r="T132" s="369">
        <f t="shared" si="77"/>
        <v>0</v>
      </c>
      <c r="U132" s="369">
        <f t="shared" si="78"/>
        <v>0</v>
      </c>
      <c r="V132" s="369">
        <f t="shared" si="79"/>
        <v>0</v>
      </c>
      <c r="W132" s="369">
        <f t="shared" si="80"/>
        <v>0</v>
      </c>
      <c r="X132" s="369">
        <f t="shared" si="81"/>
        <v>0</v>
      </c>
      <c r="Y132" s="369">
        <f t="shared" si="82"/>
        <v>0</v>
      </c>
      <c r="Z132" s="369">
        <f t="shared" si="83"/>
        <v>0</v>
      </c>
      <c r="AA132" s="369">
        <f t="shared" si="84"/>
        <v>0</v>
      </c>
      <c r="AB132" s="369">
        <f t="shared" si="85"/>
        <v>0</v>
      </c>
      <c r="AC132" s="369">
        <f t="shared" si="86"/>
        <v>0</v>
      </c>
      <c r="AD132" s="369">
        <f t="shared" si="87"/>
        <v>0</v>
      </c>
      <c r="AE132" s="355">
        <f t="shared" si="88"/>
        <v>138387.68</v>
      </c>
    </row>
    <row r="133" spans="2:31" x14ac:dyDescent="0.25">
      <c r="B133" s="54">
        <f t="shared" si="63"/>
        <v>2</v>
      </c>
      <c r="C133" s="55">
        <f t="shared" si="63"/>
        <v>11</v>
      </c>
      <c r="D133" s="1772" t="str">
        <f t="shared" si="63"/>
        <v>Atenciones culturales para el area de forrajes de corte *</v>
      </c>
      <c r="E133" s="1772"/>
      <c r="F133" s="26" t="str">
        <f t="shared" si="64"/>
        <v>jornal</v>
      </c>
      <c r="G133" s="53">
        <f t="shared" si="65"/>
        <v>46772.000000000007</v>
      </c>
      <c r="H133" s="422">
        <f t="shared" si="66"/>
        <v>11.54</v>
      </c>
      <c r="I133" s="422">
        <f t="shared" si="89"/>
        <v>539748.88</v>
      </c>
      <c r="J133" s="548"/>
      <c r="K133" s="369">
        <f t="shared" si="68"/>
        <v>0</v>
      </c>
      <c r="L133" s="369">
        <f t="shared" si="69"/>
        <v>13847.999999999998</v>
      </c>
      <c r="M133" s="369">
        <f t="shared" si="70"/>
        <v>41543.999999999993</v>
      </c>
      <c r="N133" s="369">
        <f t="shared" si="71"/>
        <v>83041.84</v>
      </c>
      <c r="O133" s="369">
        <f t="shared" si="72"/>
        <v>124539.68</v>
      </c>
      <c r="P133" s="369">
        <f t="shared" si="73"/>
        <v>138387.68</v>
      </c>
      <c r="Q133" s="369">
        <f t="shared" si="74"/>
        <v>138387.68</v>
      </c>
      <c r="R133" s="369">
        <f t="shared" si="75"/>
        <v>138387.68</v>
      </c>
      <c r="S133" s="369">
        <f t="shared" si="76"/>
        <v>138387.68</v>
      </c>
      <c r="T133" s="369">
        <f t="shared" si="77"/>
        <v>138387.68</v>
      </c>
      <c r="U133" s="369">
        <f t="shared" si="78"/>
        <v>138387.68</v>
      </c>
      <c r="V133" s="369">
        <f t="shared" si="79"/>
        <v>138387.68</v>
      </c>
      <c r="W133" s="369">
        <f t="shared" si="80"/>
        <v>124539.68</v>
      </c>
      <c r="X133" s="369">
        <f t="shared" si="81"/>
        <v>96843.68</v>
      </c>
      <c r="Y133" s="369">
        <f t="shared" si="82"/>
        <v>55345.84</v>
      </c>
      <c r="Z133" s="369">
        <f t="shared" si="83"/>
        <v>13847.999999999998</v>
      </c>
      <c r="AA133" s="369">
        <f t="shared" si="84"/>
        <v>0</v>
      </c>
      <c r="AB133" s="369">
        <f t="shared" si="85"/>
        <v>0</v>
      </c>
      <c r="AC133" s="369">
        <f t="shared" si="86"/>
        <v>0</v>
      </c>
      <c r="AD133" s="369">
        <f t="shared" si="87"/>
        <v>0</v>
      </c>
      <c r="AE133" s="355">
        <f t="shared" si="88"/>
        <v>1522264.4799999997</v>
      </c>
    </row>
    <row r="134" spans="2:31" x14ac:dyDescent="0.25">
      <c r="B134" s="54">
        <f t="shared" si="63"/>
        <v>3</v>
      </c>
      <c r="C134" s="55">
        <f t="shared" si="63"/>
        <v>12</v>
      </c>
      <c r="D134" s="1772" t="str">
        <f t="shared" si="63"/>
        <v>2do. Perido de corte en el area para forraje  (Graminea de corte)</v>
      </c>
      <c r="E134" s="1772"/>
      <c r="F134" s="26" t="str">
        <f t="shared" si="64"/>
        <v>jornal</v>
      </c>
      <c r="G134" s="53">
        <f t="shared" si="65"/>
        <v>43475</v>
      </c>
      <c r="H134" s="422">
        <f t="shared" si="66"/>
        <v>11.54</v>
      </c>
      <c r="I134" s="422">
        <f t="shared" si="89"/>
        <v>501701.49999999994</v>
      </c>
      <c r="J134" s="502"/>
      <c r="K134" s="369">
        <f t="shared" si="68"/>
        <v>0</v>
      </c>
      <c r="L134" s="369">
        <f t="shared" si="69"/>
        <v>0</v>
      </c>
      <c r="M134" s="369">
        <f t="shared" si="70"/>
        <v>17310</v>
      </c>
      <c r="N134" s="369">
        <f t="shared" si="71"/>
        <v>51930</v>
      </c>
      <c r="O134" s="369">
        <f t="shared" si="72"/>
        <v>103802.29999999999</v>
      </c>
      <c r="P134" s="369">
        <f t="shared" si="73"/>
        <v>155674.59999999998</v>
      </c>
      <c r="Q134" s="369">
        <f t="shared" si="74"/>
        <v>172984.59999999998</v>
      </c>
      <c r="R134" s="369">
        <f t="shared" si="75"/>
        <v>172984.59999999998</v>
      </c>
      <c r="S134" s="369">
        <f t="shared" si="76"/>
        <v>172984.59999999998</v>
      </c>
      <c r="T134" s="369">
        <f t="shared" si="77"/>
        <v>172984.59999999998</v>
      </c>
      <c r="U134" s="369">
        <f t="shared" si="78"/>
        <v>172984.59999999998</v>
      </c>
      <c r="V134" s="369">
        <f t="shared" si="79"/>
        <v>172984.59999999998</v>
      </c>
      <c r="W134" s="369">
        <f t="shared" si="80"/>
        <v>155674.59999999998</v>
      </c>
      <c r="X134" s="369">
        <f t="shared" si="81"/>
        <v>121054.59999999999</v>
      </c>
      <c r="Y134" s="369">
        <f t="shared" si="82"/>
        <v>69182.299999999988</v>
      </c>
      <c r="Z134" s="369">
        <f t="shared" si="83"/>
        <v>17310</v>
      </c>
      <c r="AA134" s="369">
        <f t="shared" si="84"/>
        <v>0</v>
      </c>
      <c r="AB134" s="369">
        <f t="shared" si="85"/>
        <v>0</v>
      </c>
      <c r="AC134" s="369">
        <f t="shared" si="86"/>
        <v>0</v>
      </c>
      <c r="AD134" s="369">
        <f t="shared" si="87"/>
        <v>0</v>
      </c>
      <c r="AE134" s="355">
        <f t="shared" si="88"/>
        <v>1729846.0000000002</v>
      </c>
    </row>
    <row r="135" spans="2:31" x14ac:dyDescent="0.25">
      <c r="B135" s="54">
        <f t="shared" si="63"/>
        <v>3</v>
      </c>
      <c r="C135" s="55">
        <f t="shared" si="63"/>
        <v>3</v>
      </c>
      <c r="D135" s="1772" t="str">
        <f t="shared" si="63"/>
        <v>2a. Instalacion,  25% del cerco interno con sistema electrico</v>
      </c>
      <c r="E135" s="1772"/>
      <c r="F135" s="26" t="str">
        <f t="shared" si="64"/>
        <v>jornal</v>
      </c>
      <c r="G135" s="53">
        <f t="shared" si="65"/>
        <v>5996</v>
      </c>
      <c r="H135" s="422">
        <f t="shared" si="66"/>
        <v>11.54</v>
      </c>
      <c r="I135" s="422">
        <f t="shared" si="89"/>
        <v>69193.84</v>
      </c>
      <c r="J135" s="502"/>
      <c r="K135" s="369">
        <f t="shared" si="68"/>
        <v>0</v>
      </c>
      <c r="L135" s="369">
        <f t="shared" si="69"/>
        <v>0</v>
      </c>
      <c r="M135" s="369">
        <f t="shared" si="70"/>
        <v>6923.9999999999991</v>
      </c>
      <c r="N135" s="369">
        <f t="shared" si="71"/>
        <v>13847.999999999998</v>
      </c>
      <c r="O135" s="369">
        <f t="shared" si="72"/>
        <v>20748.919999999998</v>
      </c>
      <c r="P135" s="369">
        <f t="shared" si="73"/>
        <v>20748.919999999998</v>
      </c>
      <c r="Q135" s="369">
        <f t="shared" si="74"/>
        <v>6923.9999999999991</v>
      </c>
      <c r="R135" s="369">
        <f t="shared" si="75"/>
        <v>0</v>
      </c>
      <c r="S135" s="369">
        <f t="shared" si="76"/>
        <v>0</v>
      </c>
      <c r="T135" s="369">
        <f t="shared" si="77"/>
        <v>0</v>
      </c>
      <c r="U135" s="369">
        <f t="shared" si="78"/>
        <v>0</v>
      </c>
      <c r="V135" s="369">
        <f t="shared" si="79"/>
        <v>0</v>
      </c>
      <c r="W135" s="369">
        <f t="shared" si="80"/>
        <v>0</v>
      </c>
      <c r="X135" s="369">
        <f t="shared" si="81"/>
        <v>0</v>
      </c>
      <c r="Y135" s="369">
        <f t="shared" si="82"/>
        <v>0</v>
      </c>
      <c r="Z135" s="369">
        <f t="shared" si="83"/>
        <v>0</v>
      </c>
      <c r="AA135" s="369">
        <f t="shared" si="84"/>
        <v>0</v>
      </c>
      <c r="AB135" s="369">
        <f t="shared" si="85"/>
        <v>0</v>
      </c>
      <c r="AC135" s="369">
        <f t="shared" si="86"/>
        <v>0</v>
      </c>
      <c r="AD135" s="369">
        <f t="shared" si="87"/>
        <v>0</v>
      </c>
      <c r="AE135" s="355">
        <f t="shared" si="88"/>
        <v>69193.84</v>
      </c>
    </row>
    <row r="136" spans="2:31" x14ac:dyDescent="0.25">
      <c r="B136" s="54">
        <f t="shared" si="63"/>
        <v>3</v>
      </c>
      <c r="C136" s="55">
        <f t="shared" si="63"/>
        <v>3</v>
      </c>
      <c r="D136" s="1772" t="str">
        <f t="shared" si="63"/>
        <v>2a. Siembra, 25 % del area con especies bajo pastoreo directo*</v>
      </c>
      <c r="E136" s="1772"/>
      <c r="F136" s="26" t="str">
        <f t="shared" si="64"/>
        <v>jornal</v>
      </c>
      <c r="G136" s="53">
        <f t="shared" si="65"/>
        <v>11992</v>
      </c>
      <c r="H136" s="422">
        <f t="shared" si="66"/>
        <v>11.54</v>
      </c>
      <c r="I136" s="422">
        <f t="shared" si="89"/>
        <v>138387.68</v>
      </c>
      <c r="J136" s="502"/>
      <c r="K136" s="369">
        <f t="shared" si="68"/>
        <v>0</v>
      </c>
      <c r="L136" s="369">
        <f t="shared" si="69"/>
        <v>0</v>
      </c>
      <c r="M136" s="369">
        <f t="shared" si="70"/>
        <v>13847.999999999998</v>
      </c>
      <c r="N136" s="369">
        <f t="shared" si="71"/>
        <v>27695.999999999996</v>
      </c>
      <c r="O136" s="369">
        <f t="shared" si="72"/>
        <v>41497.839999999997</v>
      </c>
      <c r="P136" s="369">
        <f t="shared" si="73"/>
        <v>41497.839999999997</v>
      </c>
      <c r="Q136" s="369">
        <f t="shared" si="74"/>
        <v>13847.999999999998</v>
      </c>
      <c r="R136" s="369">
        <f t="shared" si="75"/>
        <v>0</v>
      </c>
      <c r="S136" s="369">
        <f t="shared" si="76"/>
        <v>0</v>
      </c>
      <c r="T136" s="369">
        <f t="shared" si="77"/>
        <v>0</v>
      </c>
      <c r="U136" s="369">
        <f t="shared" si="78"/>
        <v>0</v>
      </c>
      <c r="V136" s="369">
        <f t="shared" si="79"/>
        <v>0</v>
      </c>
      <c r="W136" s="369">
        <f t="shared" si="80"/>
        <v>0</v>
      </c>
      <c r="X136" s="369">
        <f t="shared" si="81"/>
        <v>0</v>
      </c>
      <c r="Y136" s="369">
        <f t="shared" si="82"/>
        <v>0</v>
      </c>
      <c r="Z136" s="369">
        <f t="shared" si="83"/>
        <v>0</v>
      </c>
      <c r="AA136" s="369">
        <f t="shared" si="84"/>
        <v>0</v>
      </c>
      <c r="AB136" s="369">
        <f t="shared" si="85"/>
        <v>0</v>
      </c>
      <c r="AC136" s="369">
        <f t="shared" si="86"/>
        <v>0</v>
      </c>
      <c r="AD136" s="369">
        <f t="shared" si="87"/>
        <v>0</v>
      </c>
      <c r="AE136" s="355">
        <f t="shared" si="88"/>
        <v>138387.68</v>
      </c>
    </row>
    <row r="137" spans="2:31" x14ac:dyDescent="0.25">
      <c r="B137" s="54">
        <f t="shared" si="63"/>
        <v>3</v>
      </c>
      <c r="C137" s="55">
        <f t="shared" si="63"/>
        <v>3</v>
      </c>
      <c r="D137" s="1772" t="str">
        <f t="shared" si="63"/>
        <v>Atenciones culturales para el area de pastoreo directo*</v>
      </c>
      <c r="E137" s="1772"/>
      <c r="F137" s="26" t="str">
        <f t="shared" si="64"/>
        <v>jornal</v>
      </c>
      <c r="G137" s="53">
        <f t="shared" si="65"/>
        <v>34780</v>
      </c>
      <c r="H137" s="422">
        <f t="shared" si="66"/>
        <v>11.54</v>
      </c>
      <c r="I137" s="422">
        <f t="shared" si="89"/>
        <v>401361.19999999995</v>
      </c>
      <c r="J137" s="502"/>
      <c r="K137" s="369">
        <f t="shared" si="68"/>
        <v>0</v>
      </c>
      <c r="L137" s="369">
        <f t="shared" si="69"/>
        <v>0</v>
      </c>
      <c r="M137" s="369">
        <f t="shared" si="70"/>
        <v>13847.999999999998</v>
      </c>
      <c r="N137" s="369">
        <f t="shared" si="71"/>
        <v>41543.999999999993</v>
      </c>
      <c r="O137" s="369">
        <f t="shared" si="72"/>
        <v>83041.84</v>
      </c>
      <c r="P137" s="369">
        <f t="shared" si="73"/>
        <v>124539.68</v>
      </c>
      <c r="Q137" s="369">
        <f t="shared" si="74"/>
        <v>138387.68</v>
      </c>
      <c r="R137" s="369">
        <f t="shared" si="75"/>
        <v>138387.68</v>
      </c>
      <c r="S137" s="369">
        <f t="shared" si="76"/>
        <v>138387.68</v>
      </c>
      <c r="T137" s="369">
        <f t="shared" si="77"/>
        <v>138387.68</v>
      </c>
      <c r="U137" s="369">
        <f t="shared" si="78"/>
        <v>138387.68</v>
      </c>
      <c r="V137" s="369">
        <f t="shared" si="79"/>
        <v>138387.68</v>
      </c>
      <c r="W137" s="369">
        <f t="shared" si="80"/>
        <v>138387.68</v>
      </c>
      <c r="X137" s="369">
        <f t="shared" si="81"/>
        <v>124539.68</v>
      </c>
      <c r="Y137" s="369">
        <f t="shared" si="82"/>
        <v>96843.68</v>
      </c>
      <c r="Z137" s="369">
        <f t="shared" si="83"/>
        <v>55345.84</v>
      </c>
      <c r="AA137" s="369">
        <f t="shared" si="84"/>
        <v>13847.999999999998</v>
      </c>
      <c r="AB137" s="369">
        <f t="shared" si="85"/>
        <v>0</v>
      </c>
      <c r="AC137" s="369">
        <f t="shared" si="86"/>
        <v>0</v>
      </c>
      <c r="AD137" s="369">
        <f t="shared" si="87"/>
        <v>0</v>
      </c>
      <c r="AE137" s="355">
        <f t="shared" si="88"/>
        <v>1522264.4799999997</v>
      </c>
    </row>
    <row r="138" spans="2:31" x14ac:dyDescent="0.25">
      <c r="B138" s="54">
        <f t="shared" si="63"/>
        <v>4</v>
      </c>
      <c r="C138" s="55">
        <f t="shared" si="63"/>
        <v>13</v>
      </c>
      <c r="D138" s="1772" t="str">
        <f t="shared" si="63"/>
        <v>2do. Periodo de pastoreo directo</v>
      </c>
      <c r="E138" s="1772"/>
      <c r="F138" s="26" t="str">
        <f t="shared" si="64"/>
        <v>jornal</v>
      </c>
      <c r="G138" s="53">
        <f t="shared" si="65"/>
        <v>28485</v>
      </c>
      <c r="H138" s="422">
        <f t="shared" si="66"/>
        <v>11.54</v>
      </c>
      <c r="I138" s="422">
        <f t="shared" si="89"/>
        <v>328716.89999999997</v>
      </c>
      <c r="J138" s="547"/>
      <c r="K138" s="369">
        <f t="shared" si="68"/>
        <v>0</v>
      </c>
      <c r="L138" s="369">
        <f t="shared" si="69"/>
        <v>0</v>
      </c>
      <c r="M138" s="369">
        <f t="shared" si="70"/>
        <v>0</v>
      </c>
      <c r="N138" s="369">
        <f t="shared" si="71"/>
        <v>17310</v>
      </c>
      <c r="O138" s="369">
        <f t="shared" si="72"/>
        <v>51930</v>
      </c>
      <c r="P138" s="369">
        <f t="shared" si="73"/>
        <v>103802.29999999999</v>
      </c>
      <c r="Q138" s="369">
        <f t="shared" si="74"/>
        <v>155674.59999999998</v>
      </c>
      <c r="R138" s="369">
        <f t="shared" si="75"/>
        <v>172984.59999999998</v>
      </c>
      <c r="S138" s="369">
        <f t="shared" si="76"/>
        <v>172984.59999999998</v>
      </c>
      <c r="T138" s="369">
        <f t="shared" si="77"/>
        <v>172984.59999999998</v>
      </c>
      <c r="U138" s="369">
        <f t="shared" si="78"/>
        <v>172984.59999999998</v>
      </c>
      <c r="V138" s="369">
        <f t="shared" si="79"/>
        <v>172984.59999999998</v>
      </c>
      <c r="W138" s="369">
        <f t="shared" si="80"/>
        <v>172984.59999999998</v>
      </c>
      <c r="X138" s="369">
        <f t="shared" si="81"/>
        <v>155674.59999999998</v>
      </c>
      <c r="Y138" s="369">
        <f t="shared" si="82"/>
        <v>121054.59999999999</v>
      </c>
      <c r="Z138" s="369">
        <f t="shared" si="83"/>
        <v>69182.299999999988</v>
      </c>
      <c r="AA138" s="369">
        <f t="shared" si="84"/>
        <v>17310</v>
      </c>
      <c r="AB138" s="369">
        <f t="shared" si="85"/>
        <v>0</v>
      </c>
      <c r="AC138" s="369">
        <f t="shared" si="86"/>
        <v>0</v>
      </c>
      <c r="AD138" s="369">
        <f t="shared" si="87"/>
        <v>0</v>
      </c>
      <c r="AE138" s="355">
        <f t="shared" si="88"/>
        <v>1729846.0000000002</v>
      </c>
    </row>
    <row r="139" spans="2:31" x14ac:dyDescent="0.25">
      <c r="B139" s="54">
        <f t="shared" si="63"/>
        <v>3</v>
      </c>
      <c r="C139" s="55">
        <f t="shared" si="63"/>
        <v>3</v>
      </c>
      <c r="D139" s="1772" t="str">
        <f t="shared" si="63"/>
        <v>3a. Siembra, 25 % del area con especies para produccion de forraje de corte*</v>
      </c>
      <c r="E139" s="1772"/>
      <c r="F139" s="26" t="str">
        <f t="shared" si="64"/>
        <v>jornal</v>
      </c>
      <c r="G139" s="53">
        <f t="shared" si="65"/>
        <v>11992</v>
      </c>
      <c r="H139" s="422">
        <f t="shared" si="66"/>
        <v>11.54</v>
      </c>
      <c r="I139" s="422">
        <f t="shared" si="89"/>
        <v>138387.68</v>
      </c>
      <c r="J139" s="548"/>
      <c r="K139" s="369">
        <f t="shared" si="68"/>
        <v>0</v>
      </c>
      <c r="L139" s="369">
        <f t="shared" si="69"/>
        <v>0</v>
      </c>
      <c r="M139" s="369">
        <f t="shared" si="70"/>
        <v>13847.999999999998</v>
      </c>
      <c r="N139" s="369">
        <f t="shared" si="71"/>
        <v>27695.999999999996</v>
      </c>
      <c r="O139" s="369">
        <f t="shared" si="72"/>
        <v>41497.839999999997</v>
      </c>
      <c r="P139" s="369">
        <f t="shared" si="73"/>
        <v>41497.839999999997</v>
      </c>
      <c r="Q139" s="369">
        <f t="shared" si="74"/>
        <v>13847.999999999998</v>
      </c>
      <c r="R139" s="369">
        <f t="shared" si="75"/>
        <v>0</v>
      </c>
      <c r="S139" s="369">
        <f t="shared" si="76"/>
        <v>0</v>
      </c>
      <c r="T139" s="369">
        <f t="shared" si="77"/>
        <v>0</v>
      </c>
      <c r="U139" s="369">
        <f t="shared" si="78"/>
        <v>0</v>
      </c>
      <c r="V139" s="369">
        <f t="shared" si="79"/>
        <v>0</v>
      </c>
      <c r="W139" s="369">
        <f t="shared" si="80"/>
        <v>0</v>
      </c>
      <c r="X139" s="369">
        <f t="shared" si="81"/>
        <v>0</v>
      </c>
      <c r="Y139" s="369">
        <f t="shared" si="82"/>
        <v>0</v>
      </c>
      <c r="Z139" s="369">
        <f t="shared" si="83"/>
        <v>0</v>
      </c>
      <c r="AA139" s="369">
        <f t="shared" si="84"/>
        <v>0</v>
      </c>
      <c r="AB139" s="369">
        <f t="shared" si="85"/>
        <v>0</v>
      </c>
      <c r="AC139" s="369">
        <f t="shared" si="86"/>
        <v>0</v>
      </c>
      <c r="AD139" s="369">
        <f t="shared" si="87"/>
        <v>0</v>
      </c>
      <c r="AE139" s="355">
        <f t="shared" si="88"/>
        <v>138387.68</v>
      </c>
    </row>
    <row r="140" spans="2:31" x14ac:dyDescent="0.25">
      <c r="B140" s="54">
        <f t="shared" si="63"/>
        <v>3</v>
      </c>
      <c r="C140" s="55">
        <f t="shared" si="63"/>
        <v>3</v>
      </c>
      <c r="D140" s="1772" t="str">
        <f t="shared" si="63"/>
        <v>Atenciones culturales para el area de forrajes de corte*</v>
      </c>
      <c r="E140" s="1772"/>
      <c r="F140" s="26" t="str">
        <f t="shared" si="64"/>
        <v>jornal</v>
      </c>
      <c r="G140" s="53">
        <f t="shared" si="65"/>
        <v>34780</v>
      </c>
      <c r="H140" s="422">
        <f t="shared" si="66"/>
        <v>11.54</v>
      </c>
      <c r="I140" s="422">
        <f t="shared" si="89"/>
        <v>401361.19999999995</v>
      </c>
      <c r="J140" s="548"/>
      <c r="K140" s="369">
        <f t="shared" si="68"/>
        <v>0</v>
      </c>
      <c r="L140" s="369">
        <f t="shared" si="69"/>
        <v>0</v>
      </c>
      <c r="M140" s="369">
        <f t="shared" si="70"/>
        <v>13847.999999999998</v>
      </c>
      <c r="N140" s="369">
        <f t="shared" si="71"/>
        <v>41543.999999999993</v>
      </c>
      <c r="O140" s="369">
        <f t="shared" si="72"/>
        <v>83041.84</v>
      </c>
      <c r="P140" s="369">
        <f t="shared" si="73"/>
        <v>124539.68</v>
      </c>
      <c r="Q140" s="369">
        <f t="shared" si="74"/>
        <v>138387.68</v>
      </c>
      <c r="R140" s="369">
        <f t="shared" si="75"/>
        <v>138387.68</v>
      </c>
      <c r="S140" s="369">
        <f t="shared" si="76"/>
        <v>138387.68</v>
      </c>
      <c r="T140" s="369">
        <f t="shared" si="77"/>
        <v>138387.68</v>
      </c>
      <c r="U140" s="369">
        <f t="shared" si="78"/>
        <v>138387.68</v>
      </c>
      <c r="V140" s="369">
        <f t="shared" si="79"/>
        <v>138387.68</v>
      </c>
      <c r="W140" s="369">
        <f t="shared" si="80"/>
        <v>138387.68</v>
      </c>
      <c r="X140" s="369">
        <f t="shared" si="81"/>
        <v>124539.68</v>
      </c>
      <c r="Y140" s="369">
        <f t="shared" si="82"/>
        <v>96843.68</v>
      </c>
      <c r="Z140" s="369">
        <f t="shared" si="83"/>
        <v>55345.84</v>
      </c>
      <c r="AA140" s="369">
        <f t="shared" si="84"/>
        <v>13847.999999999998</v>
      </c>
      <c r="AB140" s="369">
        <f t="shared" si="85"/>
        <v>0</v>
      </c>
      <c r="AC140" s="369">
        <f t="shared" si="86"/>
        <v>0</v>
      </c>
      <c r="AD140" s="369">
        <f t="shared" si="87"/>
        <v>0</v>
      </c>
      <c r="AE140" s="355">
        <f t="shared" si="88"/>
        <v>1522264.4799999997</v>
      </c>
    </row>
    <row r="141" spans="2:31" x14ac:dyDescent="0.25">
      <c r="B141" s="54">
        <f t="shared" ref="B141:D158" si="90">B40</f>
        <v>4</v>
      </c>
      <c r="C141" s="55">
        <f t="shared" si="90"/>
        <v>13</v>
      </c>
      <c r="D141" s="1772" t="str">
        <f t="shared" si="90"/>
        <v>3er. Periodo de corte en el area para forraje  (Graminea de corte)</v>
      </c>
      <c r="E141" s="1772"/>
      <c r="F141" s="26" t="str">
        <f t="shared" si="64"/>
        <v>jornal</v>
      </c>
      <c r="G141" s="53">
        <f t="shared" si="65"/>
        <v>28485</v>
      </c>
      <c r="H141" s="422">
        <f t="shared" si="66"/>
        <v>11.54</v>
      </c>
      <c r="I141" s="422">
        <f t="shared" si="89"/>
        <v>328716.89999999997</v>
      </c>
      <c r="J141" s="502"/>
      <c r="K141" s="369">
        <f t="shared" si="68"/>
        <v>0</v>
      </c>
      <c r="L141" s="369">
        <f t="shared" si="69"/>
        <v>0</v>
      </c>
      <c r="M141" s="369">
        <f t="shared" si="70"/>
        <v>0</v>
      </c>
      <c r="N141" s="369">
        <f t="shared" si="71"/>
        <v>17310</v>
      </c>
      <c r="O141" s="369">
        <f t="shared" si="72"/>
        <v>51930</v>
      </c>
      <c r="P141" s="369">
        <f t="shared" si="73"/>
        <v>103802.29999999999</v>
      </c>
      <c r="Q141" s="369">
        <f t="shared" si="74"/>
        <v>155674.59999999998</v>
      </c>
      <c r="R141" s="369">
        <f t="shared" si="75"/>
        <v>172984.59999999998</v>
      </c>
      <c r="S141" s="369">
        <f t="shared" si="76"/>
        <v>172984.59999999998</v>
      </c>
      <c r="T141" s="369">
        <f t="shared" si="77"/>
        <v>172984.59999999998</v>
      </c>
      <c r="U141" s="369">
        <f t="shared" si="78"/>
        <v>172984.59999999998</v>
      </c>
      <c r="V141" s="369">
        <f t="shared" si="79"/>
        <v>172984.59999999998</v>
      </c>
      <c r="W141" s="369">
        <f t="shared" si="80"/>
        <v>172984.59999999998</v>
      </c>
      <c r="X141" s="369">
        <f t="shared" si="81"/>
        <v>155674.59999999998</v>
      </c>
      <c r="Y141" s="369">
        <f t="shared" si="82"/>
        <v>121054.59999999999</v>
      </c>
      <c r="Z141" s="369">
        <f t="shared" si="83"/>
        <v>69182.299999999988</v>
      </c>
      <c r="AA141" s="369">
        <f t="shared" si="84"/>
        <v>17310</v>
      </c>
      <c r="AB141" s="369">
        <f t="shared" si="85"/>
        <v>0</v>
      </c>
      <c r="AC141" s="369">
        <f t="shared" si="86"/>
        <v>0</v>
      </c>
      <c r="AD141" s="369">
        <f t="shared" si="87"/>
        <v>0</v>
      </c>
      <c r="AE141" s="355">
        <f t="shared" si="88"/>
        <v>1729846.0000000002</v>
      </c>
    </row>
    <row r="142" spans="2:31" x14ac:dyDescent="0.25">
      <c r="B142" s="54">
        <f t="shared" si="90"/>
        <v>4</v>
      </c>
      <c r="C142" s="55">
        <f t="shared" si="90"/>
        <v>4</v>
      </c>
      <c r="D142" s="1772" t="str">
        <f t="shared" si="90"/>
        <v>3a. Instalacion,  25% del cerco interno con sistema electrico</v>
      </c>
      <c r="E142" s="1772"/>
      <c r="F142" s="26" t="str">
        <f t="shared" si="64"/>
        <v>jornal</v>
      </c>
      <c r="G142" s="53">
        <f t="shared" si="65"/>
        <v>5396</v>
      </c>
      <c r="H142" s="422">
        <f t="shared" si="66"/>
        <v>11.54</v>
      </c>
      <c r="I142" s="422">
        <f t="shared" si="89"/>
        <v>62269.84</v>
      </c>
      <c r="J142" s="502"/>
      <c r="K142" s="369">
        <f t="shared" si="68"/>
        <v>0</v>
      </c>
      <c r="L142" s="369">
        <f t="shared" si="69"/>
        <v>0</v>
      </c>
      <c r="M142" s="369">
        <f t="shared" si="70"/>
        <v>0</v>
      </c>
      <c r="N142" s="369">
        <f t="shared" si="71"/>
        <v>6923.9999999999991</v>
      </c>
      <c r="O142" s="369">
        <f t="shared" si="72"/>
        <v>13847.999999999998</v>
      </c>
      <c r="P142" s="369">
        <f t="shared" si="73"/>
        <v>20748.919999999998</v>
      </c>
      <c r="Q142" s="369">
        <f t="shared" si="74"/>
        <v>20748.919999999998</v>
      </c>
      <c r="R142" s="369">
        <f t="shared" si="75"/>
        <v>6923.9999999999991</v>
      </c>
      <c r="S142" s="369">
        <f t="shared" si="76"/>
        <v>0</v>
      </c>
      <c r="T142" s="369">
        <f t="shared" si="77"/>
        <v>0</v>
      </c>
      <c r="U142" s="369">
        <f t="shared" si="78"/>
        <v>0</v>
      </c>
      <c r="V142" s="369">
        <f t="shared" si="79"/>
        <v>0</v>
      </c>
      <c r="W142" s="369">
        <f t="shared" si="80"/>
        <v>0</v>
      </c>
      <c r="X142" s="369">
        <f t="shared" si="81"/>
        <v>0</v>
      </c>
      <c r="Y142" s="369">
        <f t="shared" si="82"/>
        <v>0</v>
      </c>
      <c r="Z142" s="369">
        <f t="shared" si="83"/>
        <v>0</v>
      </c>
      <c r="AA142" s="369">
        <f t="shared" si="84"/>
        <v>0</v>
      </c>
      <c r="AB142" s="369">
        <f t="shared" si="85"/>
        <v>0</v>
      </c>
      <c r="AC142" s="369">
        <f t="shared" si="86"/>
        <v>0</v>
      </c>
      <c r="AD142" s="369">
        <f t="shared" si="87"/>
        <v>0</v>
      </c>
      <c r="AE142" s="355">
        <f t="shared" si="88"/>
        <v>69193.84</v>
      </c>
    </row>
    <row r="143" spans="2:31" x14ac:dyDescent="0.25">
      <c r="B143" s="54">
        <f t="shared" si="90"/>
        <v>4</v>
      </c>
      <c r="C143" s="55">
        <f t="shared" si="90"/>
        <v>4</v>
      </c>
      <c r="D143" s="1772" t="str">
        <f t="shared" si="90"/>
        <v>3a. Siembra, 25 % del area con especies bajo pastoreo directo</v>
      </c>
      <c r="E143" s="1772"/>
      <c r="F143" s="26" t="str">
        <f t="shared" si="64"/>
        <v>jornal</v>
      </c>
      <c r="G143" s="53">
        <f t="shared" si="65"/>
        <v>10792</v>
      </c>
      <c r="H143" s="422">
        <f t="shared" si="66"/>
        <v>11.54</v>
      </c>
      <c r="I143" s="422">
        <f t="shared" si="89"/>
        <v>124539.68</v>
      </c>
      <c r="J143" s="502"/>
      <c r="K143" s="369">
        <f t="shared" si="68"/>
        <v>0</v>
      </c>
      <c r="L143" s="369">
        <f t="shared" si="69"/>
        <v>0</v>
      </c>
      <c r="M143" s="369">
        <f t="shared" si="70"/>
        <v>0</v>
      </c>
      <c r="N143" s="369">
        <f t="shared" si="71"/>
        <v>13847.999999999998</v>
      </c>
      <c r="O143" s="369">
        <f t="shared" si="72"/>
        <v>27695.999999999996</v>
      </c>
      <c r="P143" s="369">
        <f t="shared" si="73"/>
        <v>41497.839999999997</v>
      </c>
      <c r="Q143" s="369">
        <f t="shared" si="74"/>
        <v>41497.839999999997</v>
      </c>
      <c r="R143" s="369">
        <f t="shared" si="75"/>
        <v>13847.999999999998</v>
      </c>
      <c r="S143" s="369">
        <f t="shared" si="76"/>
        <v>0</v>
      </c>
      <c r="T143" s="369">
        <f t="shared" si="77"/>
        <v>0</v>
      </c>
      <c r="U143" s="369">
        <f t="shared" si="78"/>
        <v>0</v>
      </c>
      <c r="V143" s="369">
        <f t="shared" si="79"/>
        <v>0</v>
      </c>
      <c r="W143" s="369">
        <f t="shared" si="80"/>
        <v>0</v>
      </c>
      <c r="X143" s="369">
        <f t="shared" si="81"/>
        <v>0</v>
      </c>
      <c r="Y143" s="369">
        <f t="shared" si="82"/>
        <v>0</v>
      </c>
      <c r="Z143" s="369">
        <f t="shared" si="83"/>
        <v>0</v>
      </c>
      <c r="AA143" s="369">
        <f t="shared" si="84"/>
        <v>0</v>
      </c>
      <c r="AB143" s="369">
        <f t="shared" si="85"/>
        <v>0</v>
      </c>
      <c r="AC143" s="369">
        <f t="shared" si="86"/>
        <v>0</v>
      </c>
      <c r="AD143" s="369">
        <f t="shared" si="87"/>
        <v>0</v>
      </c>
      <c r="AE143" s="355">
        <f t="shared" si="88"/>
        <v>138387.68</v>
      </c>
    </row>
    <row r="144" spans="2:31" x14ac:dyDescent="0.25">
      <c r="B144" s="54">
        <f t="shared" si="90"/>
        <v>4</v>
      </c>
      <c r="C144" s="55">
        <f t="shared" si="90"/>
        <v>4</v>
      </c>
      <c r="D144" s="1772" t="str">
        <f t="shared" si="90"/>
        <v>Atenciones culturales para el area de pastoreo directo</v>
      </c>
      <c r="E144" s="1772"/>
      <c r="F144" s="26" t="str">
        <f t="shared" si="64"/>
        <v>jornal</v>
      </c>
      <c r="G144" s="53">
        <f t="shared" si="65"/>
        <v>22788.000000000004</v>
      </c>
      <c r="H144" s="422">
        <f t="shared" si="66"/>
        <v>11.54</v>
      </c>
      <c r="I144" s="422">
        <f t="shared" si="89"/>
        <v>262973.52</v>
      </c>
      <c r="J144" s="502"/>
      <c r="K144" s="369">
        <f t="shared" si="68"/>
        <v>0</v>
      </c>
      <c r="L144" s="369">
        <f t="shared" si="69"/>
        <v>0</v>
      </c>
      <c r="M144" s="369">
        <f t="shared" si="70"/>
        <v>0</v>
      </c>
      <c r="N144" s="369">
        <f t="shared" si="71"/>
        <v>13847.999999999998</v>
      </c>
      <c r="O144" s="369">
        <f t="shared" si="72"/>
        <v>41543.999999999993</v>
      </c>
      <c r="P144" s="369">
        <f t="shared" si="73"/>
        <v>83041.84</v>
      </c>
      <c r="Q144" s="369">
        <f t="shared" si="74"/>
        <v>124539.68</v>
      </c>
      <c r="R144" s="369">
        <f t="shared" si="75"/>
        <v>138387.68</v>
      </c>
      <c r="S144" s="369">
        <f t="shared" si="76"/>
        <v>138387.68</v>
      </c>
      <c r="T144" s="369">
        <f t="shared" si="77"/>
        <v>138387.68</v>
      </c>
      <c r="U144" s="369">
        <f t="shared" si="78"/>
        <v>138387.68</v>
      </c>
      <c r="V144" s="369">
        <f t="shared" si="79"/>
        <v>138387.68</v>
      </c>
      <c r="W144" s="369">
        <f t="shared" si="80"/>
        <v>138387.68</v>
      </c>
      <c r="X144" s="369">
        <f t="shared" si="81"/>
        <v>138387.68</v>
      </c>
      <c r="Y144" s="369">
        <f t="shared" si="82"/>
        <v>124539.68</v>
      </c>
      <c r="Z144" s="369">
        <f t="shared" si="83"/>
        <v>96843.68</v>
      </c>
      <c r="AA144" s="369">
        <f t="shared" si="84"/>
        <v>55345.84</v>
      </c>
      <c r="AB144" s="369">
        <f t="shared" si="85"/>
        <v>13847.999999999998</v>
      </c>
      <c r="AC144" s="369">
        <f t="shared" si="86"/>
        <v>0</v>
      </c>
      <c r="AD144" s="369">
        <f t="shared" si="87"/>
        <v>0</v>
      </c>
      <c r="AE144" s="355">
        <f t="shared" si="88"/>
        <v>1522264.4799999997</v>
      </c>
    </row>
    <row r="145" spans="2:31" x14ac:dyDescent="0.25">
      <c r="B145" s="54">
        <f t="shared" si="90"/>
        <v>5</v>
      </c>
      <c r="C145" s="55">
        <f t="shared" si="90"/>
        <v>14</v>
      </c>
      <c r="D145" s="1772" t="str">
        <f t="shared" si="90"/>
        <v>3er. Periodo de pastoreo directo</v>
      </c>
      <c r="E145" s="1772"/>
      <c r="F145" s="26" t="str">
        <f t="shared" si="64"/>
        <v>jornal</v>
      </c>
      <c r="G145" s="53">
        <f t="shared" si="65"/>
        <v>14995</v>
      </c>
      <c r="H145" s="422">
        <f t="shared" si="66"/>
        <v>11.54</v>
      </c>
      <c r="I145" s="422">
        <f t="shared" si="89"/>
        <v>173042.3</v>
      </c>
      <c r="J145" s="547"/>
      <c r="K145" s="369">
        <f t="shared" si="68"/>
        <v>0</v>
      </c>
      <c r="L145" s="369">
        <f t="shared" si="69"/>
        <v>0</v>
      </c>
      <c r="M145" s="369">
        <f t="shared" si="70"/>
        <v>0</v>
      </c>
      <c r="N145" s="369">
        <f t="shared" si="71"/>
        <v>0</v>
      </c>
      <c r="O145" s="369">
        <f t="shared" si="72"/>
        <v>17310</v>
      </c>
      <c r="P145" s="369">
        <f t="shared" si="73"/>
        <v>51930</v>
      </c>
      <c r="Q145" s="369">
        <f t="shared" si="74"/>
        <v>103802.29999999999</v>
      </c>
      <c r="R145" s="369">
        <f t="shared" si="75"/>
        <v>155674.59999999998</v>
      </c>
      <c r="S145" s="369">
        <f t="shared" si="76"/>
        <v>172984.59999999998</v>
      </c>
      <c r="T145" s="369">
        <f t="shared" si="77"/>
        <v>172984.59999999998</v>
      </c>
      <c r="U145" s="369">
        <f t="shared" si="78"/>
        <v>172984.59999999998</v>
      </c>
      <c r="V145" s="369">
        <f t="shared" si="79"/>
        <v>172984.59999999998</v>
      </c>
      <c r="W145" s="369">
        <f t="shared" si="80"/>
        <v>172984.59999999998</v>
      </c>
      <c r="X145" s="369">
        <f t="shared" si="81"/>
        <v>172984.59999999998</v>
      </c>
      <c r="Y145" s="369">
        <f t="shared" si="82"/>
        <v>155674.59999999998</v>
      </c>
      <c r="Z145" s="369">
        <f t="shared" si="83"/>
        <v>121054.59999999999</v>
      </c>
      <c r="AA145" s="369">
        <f t="shared" si="84"/>
        <v>69182.299999999988</v>
      </c>
      <c r="AB145" s="369">
        <f t="shared" si="85"/>
        <v>17310</v>
      </c>
      <c r="AC145" s="369">
        <f t="shared" si="86"/>
        <v>0</v>
      </c>
      <c r="AD145" s="369">
        <f t="shared" si="87"/>
        <v>0</v>
      </c>
      <c r="AE145" s="355">
        <f t="shared" si="88"/>
        <v>1729846.0000000002</v>
      </c>
    </row>
    <row r="146" spans="2:31" x14ac:dyDescent="0.25">
      <c r="B146" s="54">
        <f t="shared" si="90"/>
        <v>4</v>
      </c>
      <c r="C146" s="55">
        <f t="shared" si="90"/>
        <v>4</v>
      </c>
      <c r="D146" s="1772" t="str">
        <f t="shared" si="90"/>
        <v>4a. Siembra, 25 % del area con especie para produccion de forraje de corte*</v>
      </c>
      <c r="E146" s="1772"/>
      <c r="F146" s="26" t="str">
        <f t="shared" si="64"/>
        <v>jornal</v>
      </c>
      <c r="G146" s="53">
        <f t="shared" si="65"/>
        <v>10792</v>
      </c>
      <c r="H146" s="422">
        <f t="shared" si="66"/>
        <v>11.54</v>
      </c>
      <c r="I146" s="422">
        <f t="shared" si="89"/>
        <v>124539.68</v>
      </c>
      <c r="J146" s="548"/>
      <c r="K146" s="369">
        <f t="shared" si="68"/>
        <v>0</v>
      </c>
      <c r="L146" s="369">
        <f t="shared" si="69"/>
        <v>0</v>
      </c>
      <c r="M146" s="369">
        <f t="shared" si="70"/>
        <v>0</v>
      </c>
      <c r="N146" s="369">
        <f t="shared" si="71"/>
        <v>13847.999999999998</v>
      </c>
      <c r="O146" s="369">
        <f t="shared" si="72"/>
        <v>27695.999999999996</v>
      </c>
      <c r="P146" s="369">
        <f t="shared" si="73"/>
        <v>41497.839999999997</v>
      </c>
      <c r="Q146" s="369">
        <f t="shared" si="74"/>
        <v>41497.839999999997</v>
      </c>
      <c r="R146" s="369">
        <f t="shared" si="75"/>
        <v>13847.999999999998</v>
      </c>
      <c r="S146" s="369">
        <f t="shared" si="76"/>
        <v>0</v>
      </c>
      <c r="T146" s="369">
        <f t="shared" si="77"/>
        <v>0</v>
      </c>
      <c r="U146" s="369">
        <f t="shared" si="78"/>
        <v>0</v>
      </c>
      <c r="V146" s="369">
        <f t="shared" si="79"/>
        <v>0</v>
      </c>
      <c r="W146" s="369">
        <f t="shared" si="80"/>
        <v>0</v>
      </c>
      <c r="X146" s="369">
        <f t="shared" si="81"/>
        <v>0</v>
      </c>
      <c r="Y146" s="369">
        <f t="shared" si="82"/>
        <v>0</v>
      </c>
      <c r="Z146" s="369">
        <f t="shared" si="83"/>
        <v>0</v>
      </c>
      <c r="AA146" s="369">
        <f t="shared" si="84"/>
        <v>0</v>
      </c>
      <c r="AB146" s="369">
        <f t="shared" si="85"/>
        <v>0</v>
      </c>
      <c r="AC146" s="369">
        <f t="shared" si="86"/>
        <v>0</v>
      </c>
      <c r="AD146" s="369">
        <f t="shared" si="87"/>
        <v>0</v>
      </c>
      <c r="AE146" s="355">
        <f t="shared" si="88"/>
        <v>138387.68</v>
      </c>
    </row>
    <row r="147" spans="2:31" x14ac:dyDescent="0.25">
      <c r="B147" s="54">
        <f t="shared" si="90"/>
        <v>4</v>
      </c>
      <c r="C147" s="55">
        <f t="shared" si="90"/>
        <v>4</v>
      </c>
      <c r="D147" s="1772" t="str">
        <f t="shared" si="90"/>
        <v>Atenciones culturales para el area de forrajes de corte*</v>
      </c>
      <c r="E147" s="1772"/>
      <c r="F147" s="26" t="str">
        <f t="shared" si="64"/>
        <v>jornal</v>
      </c>
      <c r="G147" s="53">
        <f t="shared" si="65"/>
        <v>22788.000000000004</v>
      </c>
      <c r="H147" s="422">
        <f t="shared" si="66"/>
        <v>11.54</v>
      </c>
      <c r="I147" s="422">
        <f t="shared" si="89"/>
        <v>262973.52</v>
      </c>
      <c r="J147" s="548"/>
      <c r="K147" s="369">
        <f t="shared" si="68"/>
        <v>0</v>
      </c>
      <c r="L147" s="369">
        <f t="shared" si="69"/>
        <v>0</v>
      </c>
      <c r="M147" s="369">
        <f t="shared" si="70"/>
        <v>0</v>
      </c>
      <c r="N147" s="369">
        <f t="shared" si="71"/>
        <v>13847.999999999998</v>
      </c>
      <c r="O147" s="369">
        <f t="shared" si="72"/>
        <v>41543.999999999993</v>
      </c>
      <c r="P147" s="369">
        <f t="shared" si="73"/>
        <v>83041.84</v>
      </c>
      <c r="Q147" s="369">
        <f t="shared" si="74"/>
        <v>124539.68</v>
      </c>
      <c r="R147" s="369">
        <f t="shared" si="75"/>
        <v>138387.68</v>
      </c>
      <c r="S147" s="369">
        <f t="shared" si="76"/>
        <v>138387.68</v>
      </c>
      <c r="T147" s="369">
        <f t="shared" si="77"/>
        <v>138387.68</v>
      </c>
      <c r="U147" s="369">
        <f t="shared" si="78"/>
        <v>138387.68</v>
      </c>
      <c r="V147" s="369">
        <f t="shared" si="79"/>
        <v>138387.68</v>
      </c>
      <c r="W147" s="369">
        <f t="shared" si="80"/>
        <v>138387.68</v>
      </c>
      <c r="X147" s="369">
        <f t="shared" si="81"/>
        <v>138387.68</v>
      </c>
      <c r="Y147" s="369">
        <f t="shared" si="82"/>
        <v>124539.68</v>
      </c>
      <c r="Z147" s="369">
        <f t="shared" si="83"/>
        <v>96843.68</v>
      </c>
      <c r="AA147" s="369">
        <f t="shared" si="84"/>
        <v>55345.84</v>
      </c>
      <c r="AB147" s="369">
        <f t="shared" si="85"/>
        <v>13847.999999999998</v>
      </c>
      <c r="AC147" s="369">
        <f t="shared" si="86"/>
        <v>0</v>
      </c>
      <c r="AD147" s="369">
        <f t="shared" si="87"/>
        <v>0</v>
      </c>
      <c r="AE147" s="355">
        <f t="shared" si="88"/>
        <v>1522264.4799999997</v>
      </c>
    </row>
    <row r="148" spans="2:31" x14ac:dyDescent="0.25">
      <c r="B148" s="54">
        <f t="shared" si="90"/>
        <v>5</v>
      </c>
      <c r="C148" s="55">
        <f t="shared" si="90"/>
        <v>14</v>
      </c>
      <c r="D148" s="1772" t="str">
        <f t="shared" si="90"/>
        <v>4to. Periodo de corte en el area para forraje  (Graminea de corte)</v>
      </c>
      <c r="E148" s="1772"/>
      <c r="F148" s="26" t="str">
        <f t="shared" si="64"/>
        <v>jornal</v>
      </c>
      <c r="G148" s="53">
        <f t="shared" si="65"/>
        <v>14995</v>
      </c>
      <c r="H148" s="422">
        <f t="shared" si="66"/>
        <v>11.54</v>
      </c>
      <c r="I148" s="422">
        <f t="shared" si="89"/>
        <v>173042.3</v>
      </c>
      <c r="J148" s="502"/>
      <c r="K148" s="369">
        <f t="shared" si="68"/>
        <v>0</v>
      </c>
      <c r="L148" s="369">
        <f t="shared" si="69"/>
        <v>0</v>
      </c>
      <c r="M148" s="369">
        <f t="shared" si="70"/>
        <v>0</v>
      </c>
      <c r="N148" s="369">
        <f t="shared" si="71"/>
        <v>0</v>
      </c>
      <c r="O148" s="369">
        <f t="shared" si="72"/>
        <v>17310</v>
      </c>
      <c r="P148" s="369">
        <f t="shared" si="73"/>
        <v>51930</v>
      </c>
      <c r="Q148" s="369">
        <f t="shared" si="74"/>
        <v>103802.29999999999</v>
      </c>
      <c r="R148" s="369">
        <f t="shared" si="75"/>
        <v>155674.59999999998</v>
      </c>
      <c r="S148" s="369">
        <f t="shared" si="76"/>
        <v>172984.59999999998</v>
      </c>
      <c r="T148" s="369">
        <f t="shared" si="77"/>
        <v>172984.59999999998</v>
      </c>
      <c r="U148" s="369">
        <f t="shared" si="78"/>
        <v>172984.59999999998</v>
      </c>
      <c r="V148" s="369">
        <f t="shared" si="79"/>
        <v>172984.59999999998</v>
      </c>
      <c r="W148" s="369">
        <f t="shared" si="80"/>
        <v>172984.59999999998</v>
      </c>
      <c r="X148" s="369">
        <f t="shared" si="81"/>
        <v>172984.59999999998</v>
      </c>
      <c r="Y148" s="369">
        <f t="shared" si="82"/>
        <v>155674.59999999998</v>
      </c>
      <c r="Z148" s="369">
        <f t="shared" si="83"/>
        <v>121054.59999999999</v>
      </c>
      <c r="AA148" s="369">
        <f t="shared" si="84"/>
        <v>69182.299999999988</v>
      </c>
      <c r="AB148" s="369">
        <f t="shared" si="85"/>
        <v>17310</v>
      </c>
      <c r="AC148" s="369">
        <f t="shared" si="86"/>
        <v>0</v>
      </c>
      <c r="AD148" s="369">
        <f t="shared" si="87"/>
        <v>0</v>
      </c>
      <c r="AE148" s="355">
        <f t="shared" si="88"/>
        <v>1729846.0000000002</v>
      </c>
    </row>
    <row r="149" spans="2:31" x14ac:dyDescent="0.25">
      <c r="B149" s="54">
        <f t="shared" si="90"/>
        <v>5</v>
      </c>
      <c r="C149" s="55">
        <f t="shared" si="90"/>
        <v>5</v>
      </c>
      <c r="D149" s="1772" t="str">
        <f t="shared" si="90"/>
        <v>4a. Instalacion,  25% del cerco interno con sistema electrico</v>
      </c>
      <c r="E149" s="1772"/>
      <c r="F149" s="26" t="str">
        <f t="shared" si="64"/>
        <v>jornal</v>
      </c>
      <c r="G149" s="53">
        <f t="shared" si="65"/>
        <v>3598</v>
      </c>
      <c r="H149" s="422">
        <f t="shared" si="66"/>
        <v>11.54</v>
      </c>
      <c r="I149" s="422">
        <f t="shared" si="89"/>
        <v>41520.92</v>
      </c>
      <c r="J149" s="502"/>
      <c r="K149" s="369">
        <f t="shared" si="68"/>
        <v>0</v>
      </c>
      <c r="L149" s="369">
        <f t="shared" si="69"/>
        <v>0</v>
      </c>
      <c r="M149" s="369">
        <f t="shared" si="70"/>
        <v>0</v>
      </c>
      <c r="N149" s="369">
        <f t="shared" si="71"/>
        <v>0</v>
      </c>
      <c r="O149" s="369">
        <f t="shared" si="72"/>
        <v>6923.9999999999991</v>
      </c>
      <c r="P149" s="369">
        <f t="shared" si="73"/>
        <v>13847.999999999998</v>
      </c>
      <c r="Q149" s="369">
        <f t="shared" si="74"/>
        <v>20748.919999999998</v>
      </c>
      <c r="R149" s="369">
        <f t="shared" si="75"/>
        <v>20748.919999999998</v>
      </c>
      <c r="S149" s="369">
        <f t="shared" si="76"/>
        <v>6923.9999999999991</v>
      </c>
      <c r="T149" s="369">
        <f t="shared" si="77"/>
        <v>0</v>
      </c>
      <c r="U149" s="369">
        <f t="shared" si="78"/>
        <v>0</v>
      </c>
      <c r="V149" s="369">
        <f t="shared" si="79"/>
        <v>0</v>
      </c>
      <c r="W149" s="369">
        <f t="shared" si="80"/>
        <v>0</v>
      </c>
      <c r="X149" s="369">
        <f t="shared" si="81"/>
        <v>0</v>
      </c>
      <c r="Y149" s="369">
        <f t="shared" si="82"/>
        <v>0</v>
      </c>
      <c r="Z149" s="369">
        <f t="shared" si="83"/>
        <v>0</v>
      </c>
      <c r="AA149" s="369">
        <f t="shared" si="84"/>
        <v>0</v>
      </c>
      <c r="AB149" s="369">
        <f t="shared" si="85"/>
        <v>0</v>
      </c>
      <c r="AC149" s="369">
        <f t="shared" si="86"/>
        <v>0</v>
      </c>
      <c r="AD149" s="369">
        <f t="shared" si="87"/>
        <v>0</v>
      </c>
      <c r="AE149" s="355">
        <f t="shared" si="88"/>
        <v>69193.84</v>
      </c>
    </row>
    <row r="150" spans="2:31" x14ac:dyDescent="0.25">
      <c r="B150" s="54">
        <f t="shared" si="90"/>
        <v>5</v>
      </c>
      <c r="C150" s="55">
        <f t="shared" si="90"/>
        <v>5</v>
      </c>
      <c r="D150" s="1772" t="str">
        <f t="shared" si="90"/>
        <v>4a. Siembra, 25 % del area con especies bajo pastoreo directo*</v>
      </c>
      <c r="E150" s="1772"/>
      <c r="F150" s="26" t="str">
        <f t="shared" si="64"/>
        <v>jornal</v>
      </c>
      <c r="G150" s="53">
        <f t="shared" si="65"/>
        <v>7196</v>
      </c>
      <c r="H150" s="422">
        <f t="shared" si="66"/>
        <v>11.54</v>
      </c>
      <c r="I150" s="422">
        <f t="shared" si="89"/>
        <v>83041.84</v>
      </c>
      <c r="J150" s="502"/>
      <c r="K150" s="369">
        <f t="shared" si="68"/>
        <v>0</v>
      </c>
      <c r="L150" s="369">
        <f t="shared" si="69"/>
        <v>0</v>
      </c>
      <c r="M150" s="369">
        <f t="shared" si="70"/>
        <v>0</v>
      </c>
      <c r="N150" s="369">
        <f t="shared" si="71"/>
        <v>0</v>
      </c>
      <c r="O150" s="369">
        <f t="shared" si="72"/>
        <v>13847.999999999998</v>
      </c>
      <c r="P150" s="369">
        <f t="shared" si="73"/>
        <v>27695.999999999996</v>
      </c>
      <c r="Q150" s="369">
        <f t="shared" si="74"/>
        <v>41497.839999999997</v>
      </c>
      <c r="R150" s="369">
        <f t="shared" si="75"/>
        <v>41497.839999999997</v>
      </c>
      <c r="S150" s="369">
        <f t="shared" si="76"/>
        <v>13847.999999999998</v>
      </c>
      <c r="T150" s="369">
        <f t="shared" si="77"/>
        <v>0</v>
      </c>
      <c r="U150" s="369">
        <f t="shared" si="78"/>
        <v>0</v>
      </c>
      <c r="V150" s="369">
        <f t="shared" si="79"/>
        <v>0</v>
      </c>
      <c r="W150" s="369">
        <f t="shared" si="80"/>
        <v>0</v>
      </c>
      <c r="X150" s="369">
        <f t="shared" si="81"/>
        <v>0</v>
      </c>
      <c r="Y150" s="369">
        <f t="shared" si="82"/>
        <v>0</v>
      </c>
      <c r="Z150" s="369">
        <f t="shared" si="83"/>
        <v>0</v>
      </c>
      <c r="AA150" s="369">
        <f t="shared" si="84"/>
        <v>0</v>
      </c>
      <c r="AB150" s="369">
        <f t="shared" si="85"/>
        <v>0</v>
      </c>
      <c r="AC150" s="369">
        <f t="shared" si="86"/>
        <v>0</v>
      </c>
      <c r="AD150" s="369">
        <f t="shared" si="87"/>
        <v>0</v>
      </c>
      <c r="AE150" s="355">
        <f t="shared" si="88"/>
        <v>138387.68</v>
      </c>
    </row>
    <row r="151" spans="2:31" x14ac:dyDescent="0.25">
      <c r="B151" s="54">
        <f t="shared" si="90"/>
        <v>5</v>
      </c>
      <c r="C151" s="55">
        <f t="shared" si="90"/>
        <v>5</v>
      </c>
      <c r="D151" s="1772" t="str">
        <f t="shared" si="90"/>
        <v>Atenciones culturales para el area de pastoreo directo*</v>
      </c>
      <c r="E151" s="1772"/>
      <c r="F151" s="26" t="str">
        <f t="shared" si="64"/>
        <v>jornal</v>
      </c>
      <c r="G151" s="53">
        <f t="shared" si="65"/>
        <v>11996</v>
      </c>
      <c r="H151" s="422">
        <f t="shared" si="66"/>
        <v>11.54</v>
      </c>
      <c r="I151" s="422">
        <f t="shared" si="89"/>
        <v>138433.84</v>
      </c>
      <c r="J151" s="502"/>
      <c r="K151" s="369">
        <f t="shared" si="68"/>
        <v>0</v>
      </c>
      <c r="L151" s="369">
        <f t="shared" si="69"/>
        <v>0</v>
      </c>
      <c r="M151" s="369">
        <f t="shared" si="70"/>
        <v>0</v>
      </c>
      <c r="N151" s="369">
        <f t="shared" si="71"/>
        <v>0</v>
      </c>
      <c r="O151" s="369">
        <f t="shared" si="72"/>
        <v>13847.999999999998</v>
      </c>
      <c r="P151" s="369">
        <f t="shared" si="73"/>
        <v>41543.999999999993</v>
      </c>
      <c r="Q151" s="369">
        <f t="shared" si="74"/>
        <v>83041.84</v>
      </c>
      <c r="R151" s="369">
        <f t="shared" si="75"/>
        <v>124539.68</v>
      </c>
      <c r="S151" s="369">
        <f t="shared" si="76"/>
        <v>138387.68</v>
      </c>
      <c r="T151" s="369">
        <f t="shared" si="77"/>
        <v>138387.68</v>
      </c>
      <c r="U151" s="369">
        <f t="shared" si="78"/>
        <v>138387.68</v>
      </c>
      <c r="V151" s="369">
        <f t="shared" si="79"/>
        <v>138387.68</v>
      </c>
      <c r="W151" s="369">
        <f t="shared" si="80"/>
        <v>138387.68</v>
      </c>
      <c r="X151" s="369">
        <f t="shared" si="81"/>
        <v>138387.68</v>
      </c>
      <c r="Y151" s="369">
        <f t="shared" si="82"/>
        <v>138387.68</v>
      </c>
      <c r="Z151" s="369">
        <f t="shared" si="83"/>
        <v>124539.68</v>
      </c>
      <c r="AA151" s="369">
        <f t="shared" si="84"/>
        <v>96843.68</v>
      </c>
      <c r="AB151" s="369">
        <f t="shared" si="85"/>
        <v>55345.84</v>
      </c>
      <c r="AC151" s="369">
        <f t="shared" si="86"/>
        <v>13847.999999999998</v>
      </c>
      <c r="AD151" s="369">
        <f t="shared" si="87"/>
        <v>0</v>
      </c>
      <c r="AE151" s="355">
        <f t="shared" si="88"/>
        <v>1522264.4799999997</v>
      </c>
    </row>
    <row r="152" spans="2:31" x14ac:dyDescent="0.25">
      <c r="B152" s="54">
        <f t="shared" si="90"/>
        <v>6</v>
      </c>
      <c r="C152" s="55">
        <f t="shared" si="90"/>
        <v>15</v>
      </c>
      <c r="D152" s="1772" t="str">
        <f t="shared" si="90"/>
        <v>4to. Periodo de pastoreo directo</v>
      </c>
      <c r="E152" s="1772"/>
      <c r="F152" s="26" t="str">
        <f t="shared" si="64"/>
        <v>jornal</v>
      </c>
      <c r="G152" s="53">
        <f t="shared" si="65"/>
        <v>6000</v>
      </c>
      <c r="H152" s="422">
        <f t="shared" si="66"/>
        <v>11.54</v>
      </c>
      <c r="I152" s="422">
        <f t="shared" si="89"/>
        <v>69240</v>
      </c>
      <c r="J152" s="502"/>
      <c r="K152" s="369">
        <f t="shared" si="68"/>
        <v>0</v>
      </c>
      <c r="L152" s="369">
        <f t="shared" si="69"/>
        <v>0</v>
      </c>
      <c r="M152" s="369">
        <f t="shared" si="70"/>
        <v>0</v>
      </c>
      <c r="N152" s="369">
        <f t="shared" si="71"/>
        <v>0</v>
      </c>
      <c r="O152" s="369">
        <f t="shared" si="72"/>
        <v>0</v>
      </c>
      <c r="P152" s="369">
        <f t="shared" si="73"/>
        <v>17310</v>
      </c>
      <c r="Q152" s="369">
        <f t="shared" si="74"/>
        <v>51930</v>
      </c>
      <c r="R152" s="369">
        <f t="shared" si="75"/>
        <v>103802.29999999999</v>
      </c>
      <c r="S152" s="369">
        <f t="shared" si="76"/>
        <v>155674.59999999998</v>
      </c>
      <c r="T152" s="369">
        <f t="shared" si="77"/>
        <v>172984.59999999998</v>
      </c>
      <c r="U152" s="369">
        <f t="shared" si="78"/>
        <v>172984.59999999998</v>
      </c>
      <c r="V152" s="369">
        <f t="shared" si="79"/>
        <v>172984.59999999998</v>
      </c>
      <c r="W152" s="369">
        <f t="shared" si="80"/>
        <v>172984.59999999998</v>
      </c>
      <c r="X152" s="369">
        <f t="shared" si="81"/>
        <v>172984.59999999998</v>
      </c>
      <c r="Y152" s="369">
        <f t="shared" si="82"/>
        <v>172984.59999999998</v>
      </c>
      <c r="Z152" s="369">
        <f t="shared" si="83"/>
        <v>155674.59999999998</v>
      </c>
      <c r="AA152" s="369">
        <f t="shared" si="84"/>
        <v>121054.59999999999</v>
      </c>
      <c r="AB152" s="369">
        <f t="shared" si="85"/>
        <v>69182.299999999988</v>
      </c>
      <c r="AC152" s="369">
        <f t="shared" si="86"/>
        <v>17310</v>
      </c>
      <c r="AD152" s="369">
        <f t="shared" si="87"/>
        <v>0</v>
      </c>
      <c r="AE152" s="355">
        <f t="shared" si="88"/>
        <v>1729846.0000000002</v>
      </c>
    </row>
    <row r="153" spans="2:31" x14ac:dyDescent="0.25">
      <c r="B153" s="54">
        <f t="shared" si="90"/>
        <v>11</v>
      </c>
      <c r="C153" s="55">
        <f t="shared" si="90"/>
        <v>11</v>
      </c>
      <c r="D153" s="1772" t="str">
        <f t="shared" si="90"/>
        <v>Renovación de forraje de corte*</v>
      </c>
      <c r="E153" s="1772"/>
      <c r="F153" s="26" t="str">
        <f t="shared" si="64"/>
        <v>jornal</v>
      </c>
      <c r="G153" s="53">
        <f t="shared" si="65"/>
        <v>0</v>
      </c>
      <c r="H153" s="422">
        <f t="shared" si="66"/>
        <v>11.54</v>
      </c>
      <c r="I153" s="422">
        <f t="shared" si="89"/>
        <v>0</v>
      </c>
      <c r="J153" s="502"/>
      <c r="K153" s="369">
        <f t="shared" si="68"/>
        <v>0</v>
      </c>
      <c r="L153" s="369">
        <f t="shared" si="69"/>
        <v>0</v>
      </c>
      <c r="M153" s="369">
        <f t="shared" si="70"/>
        <v>0</v>
      </c>
      <c r="N153" s="369">
        <f t="shared" si="71"/>
        <v>0</v>
      </c>
      <c r="O153" s="369">
        <f t="shared" si="72"/>
        <v>0</v>
      </c>
      <c r="P153" s="369">
        <f t="shared" si="73"/>
        <v>0</v>
      </c>
      <c r="Q153" s="369">
        <f t="shared" si="74"/>
        <v>0</v>
      </c>
      <c r="R153" s="369">
        <f t="shared" si="75"/>
        <v>0</v>
      </c>
      <c r="S153" s="369">
        <f t="shared" si="76"/>
        <v>0</v>
      </c>
      <c r="T153" s="369">
        <f t="shared" si="77"/>
        <v>0</v>
      </c>
      <c r="U153" s="369">
        <f t="shared" si="78"/>
        <v>55391.999999999993</v>
      </c>
      <c r="V153" s="369">
        <f t="shared" si="79"/>
        <v>110783.99999999999</v>
      </c>
      <c r="W153" s="369">
        <f t="shared" si="80"/>
        <v>165991.35999999999</v>
      </c>
      <c r="X153" s="369">
        <f t="shared" si="81"/>
        <v>165991.35999999999</v>
      </c>
      <c r="Y153" s="369">
        <f t="shared" si="82"/>
        <v>55391.999999999993</v>
      </c>
      <c r="Z153" s="369">
        <f t="shared" si="83"/>
        <v>0</v>
      </c>
      <c r="AA153" s="369">
        <f t="shared" si="84"/>
        <v>0</v>
      </c>
      <c r="AB153" s="369">
        <f t="shared" si="85"/>
        <v>0</v>
      </c>
      <c r="AC153" s="369">
        <f t="shared" si="86"/>
        <v>0</v>
      </c>
      <c r="AD153" s="369">
        <f t="shared" si="87"/>
        <v>0</v>
      </c>
      <c r="AE153" s="355">
        <f t="shared" si="88"/>
        <v>553550.72</v>
      </c>
    </row>
    <row r="154" spans="2:31" x14ac:dyDescent="0.25">
      <c r="B154" s="54">
        <f t="shared" si="90"/>
        <v>6</v>
      </c>
      <c r="C154" s="55">
        <f t="shared" si="90"/>
        <v>6</v>
      </c>
      <c r="D154" s="1772" t="str">
        <f t="shared" si="90"/>
        <v>Atenciones culturales para el area de forrajes de corte*</v>
      </c>
      <c r="E154" s="1772"/>
      <c r="F154" s="26" t="str">
        <f t="shared" si="64"/>
        <v>jornal</v>
      </c>
      <c r="G154" s="53">
        <f t="shared" si="65"/>
        <v>0</v>
      </c>
      <c r="H154" s="422">
        <f t="shared" si="66"/>
        <v>11.54</v>
      </c>
      <c r="I154" s="422">
        <f t="shared" si="89"/>
        <v>0</v>
      </c>
      <c r="J154" s="502"/>
      <c r="K154" s="369">
        <f t="shared" si="68"/>
        <v>0</v>
      </c>
      <c r="L154" s="369">
        <f t="shared" si="69"/>
        <v>0</v>
      </c>
      <c r="M154" s="369">
        <f t="shared" si="70"/>
        <v>0</v>
      </c>
      <c r="N154" s="369">
        <f t="shared" si="71"/>
        <v>0</v>
      </c>
      <c r="O154" s="369">
        <f t="shared" si="72"/>
        <v>0</v>
      </c>
      <c r="P154" s="369">
        <f t="shared" si="73"/>
        <v>0</v>
      </c>
      <c r="Q154" s="369">
        <f t="shared" si="74"/>
        <v>0</v>
      </c>
      <c r="R154" s="369">
        <f t="shared" si="75"/>
        <v>0</v>
      </c>
      <c r="S154" s="369">
        <f t="shared" si="76"/>
        <v>0</v>
      </c>
      <c r="T154" s="369">
        <f t="shared" si="77"/>
        <v>0</v>
      </c>
      <c r="U154" s="369">
        <f t="shared" si="78"/>
        <v>55391.999999999993</v>
      </c>
      <c r="V154" s="369">
        <f t="shared" si="79"/>
        <v>166175.99999999997</v>
      </c>
      <c r="W154" s="369">
        <f t="shared" si="80"/>
        <v>332167.36</v>
      </c>
      <c r="X154" s="369">
        <f t="shared" si="81"/>
        <v>498158.72</v>
      </c>
      <c r="Y154" s="369">
        <f t="shared" si="82"/>
        <v>553550.72</v>
      </c>
      <c r="Z154" s="369">
        <f t="shared" si="83"/>
        <v>553550.72</v>
      </c>
      <c r="AA154" s="369">
        <f t="shared" si="84"/>
        <v>553550.72</v>
      </c>
      <c r="AB154" s="369">
        <f t="shared" si="85"/>
        <v>553550.72</v>
      </c>
      <c r="AC154" s="369">
        <f t="shared" si="86"/>
        <v>553550.72</v>
      </c>
      <c r="AD154" s="369">
        <f t="shared" si="87"/>
        <v>553550.72</v>
      </c>
      <c r="AE154" s="355">
        <f t="shared" si="88"/>
        <v>4373198.3999999994</v>
      </c>
    </row>
    <row r="155" spans="2:31" x14ac:dyDescent="0.25">
      <c r="B155" s="54">
        <f t="shared" si="90"/>
        <v>7</v>
      </c>
      <c r="C155" s="55">
        <f t="shared" si="90"/>
        <v>20</v>
      </c>
      <c r="D155" s="1772" t="str">
        <f t="shared" si="90"/>
        <v>Corte en el area para forraje  (Graminea de corte)</v>
      </c>
      <c r="E155" s="1772"/>
      <c r="F155" s="26" t="str">
        <f t="shared" si="64"/>
        <v>jornal</v>
      </c>
      <c r="G155" s="53">
        <f t="shared" si="65"/>
        <v>0</v>
      </c>
      <c r="H155" s="422">
        <f t="shared" si="66"/>
        <v>11.54</v>
      </c>
      <c r="I155" s="422">
        <f t="shared" si="89"/>
        <v>0</v>
      </c>
      <c r="J155" s="502"/>
      <c r="K155" s="369">
        <f t="shared" si="68"/>
        <v>0</v>
      </c>
      <c r="L155" s="369">
        <f t="shared" si="69"/>
        <v>0</v>
      </c>
      <c r="M155" s="369">
        <f t="shared" si="70"/>
        <v>0</v>
      </c>
      <c r="N155" s="369">
        <f t="shared" si="71"/>
        <v>0</v>
      </c>
      <c r="O155" s="369">
        <f t="shared" si="72"/>
        <v>0</v>
      </c>
      <c r="P155" s="369">
        <f t="shared" si="73"/>
        <v>0</v>
      </c>
      <c r="Q155" s="369">
        <f t="shared" si="74"/>
        <v>0</v>
      </c>
      <c r="R155" s="369">
        <f t="shared" si="75"/>
        <v>0</v>
      </c>
      <c r="S155" s="369">
        <f t="shared" si="76"/>
        <v>0</v>
      </c>
      <c r="T155" s="369">
        <f t="shared" si="77"/>
        <v>0</v>
      </c>
      <c r="U155" s="369">
        <f t="shared" si="78"/>
        <v>0</v>
      </c>
      <c r="V155" s="369">
        <f t="shared" si="79"/>
        <v>0</v>
      </c>
      <c r="W155" s="369">
        <f t="shared" si="80"/>
        <v>69240</v>
      </c>
      <c r="X155" s="369">
        <f t="shared" si="81"/>
        <v>207720</v>
      </c>
      <c r="Y155" s="369">
        <f t="shared" si="82"/>
        <v>415209.19999999995</v>
      </c>
      <c r="Z155" s="369">
        <f t="shared" si="83"/>
        <v>622698.39999999991</v>
      </c>
      <c r="AA155" s="369">
        <f t="shared" si="84"/>
        <v>691938.39999999991</v>
      </c>
      <c r="AB155" s="369">
        <f t="shared" si="85"/>
        <v>691938.39999999991</v>
      </c>
      <c r="AC155" s="369">
        <f t="shared" si="86"/>
        <v>691938.39999999991</v>
      </c>
      <c r="AD155" s="369">
        <f t="shared" si="87"/>
        <v>691938.39999999991</v>
      </c>
      <c r="AE155" s="355">
        <f t="shared" si="88"/>
        <v>4082621.1999999993</v>
      </c>
    </row>
    <row r="156" spans="2:31" x14ac:dyDescent="0.25">
      <c r="B156" s="54">
        <f t="shared" si="90"/>
        <v>11</v>
      </c>
      <c r="C156" s="55">
        <f t="shared" si="90"/>
        <v>11</v>
      </c>
      <c r="D156" s="1772" t="str">
        <f t="shared" si="90"/>
        <v>Renovación area de  pastoreo directo*</v>
      </c>
      <c r="E156" s="1772"/>
      <c r="F156" s="26" t="str">
        <f t="shared" si="64"/>
        <v>jornal</v>
      </c>
      <c r="G156" s="53">
        <f t="shared" si="65"/>
        <v>0</v>
      </c>
      <c r="H156" s="422">
        <f t="shared" si="66"/>
        <v>11.54</v>
      </c>
      <c r="I156" s="422">
        <f t="shared" si="89"/>
        <v>0</v>
      </c>
      <c r="J156" s="502"/>
      <c r="K156" s="369">
        <f t="shared" si="68"/>
        <v>0</v>
      </c>
      <c r="L156" s="369">
        <f t="shared" si="69"/>
        <v>0</v>
      </c>
      <c r="M156" s="369">
        <f t="shared" si="70"/>
        <v>0</v>
      </c>
      <c r="N156" s="369">
        <f t="shared" si="71"/>
        <v>0</v>
      </c>
      <c r="O156" s="369">
        <f t="shared" si="72"/>
        <v>0</v>
      </c>
      <c r="P156" s="369">
        <f t="shared" si="73"/>
        <v>0</v>
      </c>
      <c r="Q156" s="369">
        <f t="shared" si="74"/>
        <v>0</v>
      </c>
      <c r="R156" s="369">
        <f t="shared" si="75"/>
        <v>0</v>
      </c>
      <c r="S156" s="369">
        <f t="shared" si="76"/>
        <v>0</v>
      </c>
      <c r="T156" s="369">
        <f t="shared" si="77"/>
        <v>0</v>
      </c>
      <c r="U156" s="369">
        <f t="shared" si="78"/>
        <v>55391.999999999993</v>
      </c>
      <c r="V156" s="369">
        <f t="shared" si="79"/>
        <v>110783.99999999999</v>
      </c>
      <c r="W156" s="369">
        <f t="shared" si="80"/>
        <v>165991.35999999999</v>
      </c>
      <c r="X156" s="369">
        <f t="shared" si="81"/>
        <v>165991.35999999999</v>
      </c>
      <c r="Y156" s="369">
        <f t="shared" si="82"/>
        <v>55391.999999999993</v>
      </c>
      <c r="Z156" s="369">
        <f t="shared" si="83"/>
        <v>0</v>
      </c>
      <c r="AA156" s="369">
        <f t="shared" si="84"/>
        <v>0</v>
      </c>
      <c r="AB156" s="369">
        <f t="shared" si="85"/>
        <v>0</v>
      </c>
      <c r="AC156" s="369">
        <f t="shared" si="86"/>
        <v>0</v>
      </c>
      <c r="AD156" s="369">
        <f t="shared" si="87"/>
        <v>0</v>
      </c>
      <c r="AE156" s="355">
        <f t="shared" si="88"/>
        <v>553550.72</v>
      </c>
    </row>
    <row r="157" spans="2:31" x14ac:dyDescent="0.25">
      <c r="B157" s="54">
        <f t="shared" si="90"/>
        <v>6</v>
      </c>
      <c r="C157" s="55">
        <f t="shared" si="90"/>
        <v>6</v>
      </c>
      <c r="D157" s="1772" t="str">
        <f t="shared" si="90"/>
        <v>Atenciones culturales para el area de pastoreo directo*</v>
      </c>
      <c r="E157" s="1772"/>
      <c r="F157" s="26" t="str">
        <f t="shared" si="64"/>
        <v>jornal</v>
      </c>
      <c r="G157" s="53">
        <f t="shared" si="65"/>
        <v>0</v>
      </c>
      <c r="H157" s="422">
        <f t="shared" si="66"/>
        <v>11.54</v>
      </c>
      <c r="I157" s="422">
        <f t="shared" si="89"/>
        <v>0</v>
      </c>
      <c r="J157" s="502"/>
      <c r="K157" s="369">
        <f t="shared" si="68"/>
        <v>0</v>
      </c>
      <c r="L157" s="369">
        <f t="shared" si="69"/>
        <v>0</v>
      </c>
      <c r="M157" s="369">
        <f t="shared" si="70"/>
        <v>0</v>
      </c>
      <c r="N157" s="369">
        <f t="shared" si="71"/>
        <v>0</v>
      </c>
      <c r="O157" s="369">
        <f t="shared" si="72"/>
        <v>0</v>
      </c>
      <c r="P157" s="369">
        <f t="shared" si="73"/>
        <v>0</v>
      </c>
      <c r="Q157" s="369">
        <f t="shared" si="74"/>
        <v>0</v>
      </c>
      <c r="R157" s="369">
        <f t="shared" si="75"/>
        <v>0</v>
      </c>
      <c r="S157" s="369">
        <f t="shared" si="76"/>
        <v>0</v>
      </c>
      <c r="T157" s="369">
        <f t="shared" si="77"/>
        <v>0</v>
      </c>
      <c r="U157" s="369">
        <f t="shared" si="78"/>
        <v>55391.999999999993</v>
      </c>
      <c r="V157" s="369">
        <f t="shared" si="79"/>
        <v>166175.99999999997</v>
      </c>
      <c r="W157" s="369">
        <f t="shared" si="80"/>
        <v>332167.36</v>
      </c>
      <c r="X157" s="369">
        <f t="shared" si="81"/>
        <v>498158.72</v>
      </c>
      <c r="Y157" s="369">
        <f t="shared" si="82"/>
        <v>553550.72</v>
      </c>
      <c r="Z157" s="369">
        <f t="shared" si="83"/>
        <v>553550.72</v>
      </c>
      <c r="AA157" s="369">
        <f t="shared" si="84"/>
        <v>553550.72</v>
      </c>
      <c r="AB157" s="369">
        <f t="shared" si="85"/>
        <v>553550.72</v>
      </c>
      <c r="AC157" s="369">
        <f t="shared" si="86"/>
        <v>553550.72</v>
      </c>
      <c r="AD157" s="369">
        <f t="shared" si="87"/>
        <v>553550.72</v>
      </c>
      <c r="AE157" s="355">
        <f t="shared" si="88"/>
        <v>4373198.3999999994</v>
      </c>
    </row>
    <row r="158" spans="2:31" ht="14.4" thickBot="1" x14ac:dyDescent="0.3">
      <c r="B158" s="54">
        <f t="shared" si="90"/>
        <v>7</v>
      </c>
      <c r="C158" s="55">
        <f t="shared" si="90"/>
        <v>20</v>
      </c>
      <c r="D158" s="1772" t="str">
        <f t="shared" si="90"/>
        <v>Periodo pastoreo directo</v>
      </c>
      <c r="E158" s="1772"/>
      <c r="F158" s="26" t="str">
        <f t="shared" si="64"/>
        <v>jornal</v>
      </c>
      <c r="G158" s="53">
        <f t="shared" si="65"/>
        <v>0</v>
      </c>
      <c r="H158" s="422">
        <f t="shared" si="66"/>
        <v>11.54</v>
      </c>
      <c r="I158" s="422">
        <f t="shared" si="89"/>
        <v>0</v>
      </c>
      <c r="J158" s="547"/>
      <c r="K158" s="369">
        <f t="shared" si="68"/>
        <v>0</v>
      </c>
      <c r="L158" s="369">
        <f t="shared" si="69"/>
        <v>0</v>
      </c>
      <c r="M158" s="369">
        <f t="shared" si="70"/>
        <v>0</v>
      </c>
      <c r="N158" s="369">
        <f t="shared" si="71"/>
        <v>0</v>
      </c>
      <c r="O158" s="369">
        <f t="shared" si="72"/>
        <v>0</v>
      </c>
      <c r="P158" s="369">
        <f t="shared" si="73"/>
        <v>0</v>
      </c>
      <c r="Q158" s="369">
        <f t="shared" si="74"/>
        <v>0</v>
      </c>
      <c r="R158" s="369">
        <f t="shared" si="75"/>
        <v>0</v>
      </c>
      <c r="S158" s="369">
        <f t="shared" si="76"/>
        <v>0</v>
      </c>
      <c r="T158" s="369">
        <f t="shared" si="77"/>
        <v>0</v>
      </c>
      <c r="U158" s="369">
        <f t="shared" si="78"/>
        <v>0</v>
      </c>
      <c r="V158" s="369">
        <f t="shared" si="79"/>
        <v>69240</v>
      </c>
      <c r="W158" s="369">
        <f t="shared" si="80"/>
        <v>207720</v>
      </c>
      <c r="X158" s="369">
        <f t="shared" si="81"/>
        <v>415209.19999999995</v>
      </c>
      <c r="Y158" s="369">
        <f t="shared" si="82"/>
        <v>622698.39999999991</v>
      </c>
      <c r="Z158" s="369">
        <f t="shared" si="83"/>
        <v>691938.39999999991</v>
      </c>
      <c r="AA158" s="369">
        <f t="shared" si="84"/>
        <v>691938.39999999991</v>
      </c>
      <c r="AB158" s="369">
        <f t="shared" si="85"/>
        <v>691938.39999999991</v>
      </c>
      <c r="AC158" s="369">
        <f t="shared" si="86"/>
        <v>691938.39999999991</v>
      </c>
      <c r="AD158" s="369">
        <f t="shared" si="87"/>
        <v>691938.39999999991</v>
      </c>
      <c r="AE158" s="355">
        <f t="shared" si="88"/>
        <v>4774559.5999999996</v>
      </c>
    </row>
    <row r="159" spans="2:31" ht="14.4" thickBot="1" x14ac:dyDescent="0.3">
      <c r="B159" s="61"/>
      <c r="C159" s="62"/>
      <c r="D159" s="91" t="s">
        <v>57</v>
      </c>
      <c r="E159" s="91"/>
      <c r="F159" s="63"/>
      <c r="G159" s="64"/>
      <c r="H159" s="556"/>
      <c r="I159" s="556"/>
      <c r="J159" s="653">
        <f>SUM(I160:I174)</f>
        <v>3453160.4</v>
      </c>
      <c r="K159" s="356">
        <f t="shared" ref="K159:AD159" si="91">SUM(K160:K174)</f>
        <v>251940</v>
      </c>
      <c r="L159" s="356">
        <f t="shared" si="91"/>
        <v>527880</v>
      </c>
      <c r="M159" s="356">
        <f t="shared" si="91"/>
        <v>826980.2</v>
      </c>
      <c r="N159" s="356">
        <f t="shared" si="91"/>
        <v>898900.2</v>
      </c>
      <c r="O159" s="356">
        <f t="shared" si="91"/>
        <v>467780</v>
      </c>
      <c r="P159" s="356">
        <f t="shared" si="91"/>
        <v>239840</v>
      </c>
      <c r="Q159" s="356">
        <f t="shared" si="91"/>
        <v>239840</v>
      </c>
      <c r="R159" s="356">
        <f t="shared" si="91"/>
        <v>239840</v>
      </c>
      <c r="S159" s="356">
        <f t="shared" si="91"/>
        <v>239840</v>
      </c>
      <c r="T159" s="356">
        <f t="shared" si="91"/>
        <v>239840</v>
      </c>
      <c r="U159" s="356">
        <f t="shared" si="91"/>
        <v>239840</v>
      </c>
      <c r="V159" s="356">
        <f t="shared" si="91"/>
        <v>239840</v>
      </c>
      <c r="W159" s="356">
        <f t="shared" si="91"/>
        <v>239840</v>
      </c>
      <c r="X159" s="356">
        <f t="shared" si="91"/>
        <v>239840</v>
      </c>
      <c r="Y159" s="356">
        <f t="shared" si="91"/>
        <v>239840</v>
      </c>
      <c r="Z159" s="356">
        <f t="shared" si="91"/>
        <v>239840</v>
      </c>
      <c r="AA159" s="356">
        <f t="shared" si="91"/>
        <v>239840</v>
      </c>
      <c r="AB159" s="356">
        <f t="shared" si="91"/>
        <v>239840</v>
      </c>
      <c r="AC159" s="356">
        <f t="shared" si="91"/>
        <v>239840</v>
      </c>
      <c r="AD159" s="356">
        <f t="shared" si="91"/>
        <v>239840</v>
      </c>
      <c r="AE159" s="354">
        <f t="shared" si="88"/>
        <v>6571080.4000000004</v>
      </c>
    </row>
    <row r="160" spans="2:31" x14ac:dyDescent="0.25">
      <c r="B160" s="54">
        <f t="shared" ref="B160:D174" si="92">B59</f>
        <v>1</v>
      </c>
      <c r="C160" s="55">
        <f t="shared" si="92"/>
        <v>1</v>
      </c>
      <c r="D160" s="1772" t="str">
        <f t="shared" si="92"/>
        <v>Material vegetativo Arachis pintoi</v>
      </c>
      <c r="E160" s="1772"/>
      <c r="F160" s="26" t="str">
        <f t="shared" ref="F160:F174" si="93">F59</f>
        <v>semilla (kg)</v>
      </c>
      <c r="G160" s="53">
        <f t="shared" si="65"/>
        <v>2248500</v>
      </c>
      <c r="H160" s="422">
        <f t="shared" ref="H160:H174" si="94">H59</f>
        <v>0.8</v>
      </c>
      <c r="I160" s="421">
        <f t="shared" ref="I160:I174" si="95">G160*H160</f>
        <v>1798800</v>
      </c>
      <c r="J160" s="451"/>
      <c r="K160" s="369">
        <f t="shared" ref="K160:K174" si="96">K59*K$98</f>
        <v>180000</v>
      </c>
      <c r="L160" s="369">
        <f t="shared" ref="L160:L174" si="97">L59*L$98+K59*L$99</f>
        <v>360000</v>
      </c>
      <c r="M160" s="369">
        <f t="shared" ref="M160:M174" si="98">M59*M$98+L59*M$99+K59*M$100</f>
        <v>539400</v>
      </c>
      <c r="N160" s="369">
        <f t="shared" ref="N160:N174" si="99">N59*N$98+M59*N$99+L59*N$100+K59*N$101</f>
        <v>539400</v>
      </c>
      <c r="O160" s="369">
        <f t="shared" ref="O160:O174" si="100">O59*O$98+N59*O$99+M59*O$100+L59*O$101+K59*O$102</f>
        <v>180000</v>
      </c>
      <c r="P160" s="369">
        <f t="shared" ref="P160:P174" si="101">P59*P$98+O59*P$99+N59*P$100+M59*P$101+L59*P$102</f>
        <v>0</v>
      </c>
      <c r="Q160" s="369">
        <f t="shared" ref="Q160:Q174" si="102">Q59*Q$98+P59*Q$99+O59*Q$100+N59*Q$101+M59*Q$102</f>
        <v>0</v>
      </c>
      <c r="R160" s="369">
        <f t="shared" ref="R160:R174" si="103">R59*R$98+Q59*R$99+P59*R$100+O59*R$101+N59*R$102</f>
        <v>0</v>
      </c>
      <c r="S160" s="369">
        <f t="shared" ref="S160:S174" si="104">S59*S$98+R59*S$99+Q59*S$100+P59*S$101+O59*S$102</f>
        <v>0</v>
      </c>
      <c r="T160" s="369">
        <f t="shared" ref="T160:T174" si="105">T59*T$98+S59*T$99+R59*T$100+Q59*T$101+P59*T$102</f>
        <v>0</v>
      </c>
      <c r="U160" s="369">
        <f t="shared" ref="U160:U174" si="106">U59*U$98+T59*U$99+S59*U$100+R59*U$101+Q59*U$102</f>
        <v>0</v>
      </c>
      <c r="V160" s="369">
        <f t="shared" ref="V160:V174" si="107">V59*V$98+U59*V$99+T59*V$100+S59*V$101+R59*V$102</f>
        <v>0</v>
      </c>
      <c r="W160" s="369">
        <f t="shared" ref="W160:W174" si="108">W59*W$98+V59*W$99+U59*W$100+T59*W$101+S59*W$102</f>
        <v>0</v>
      </c>
      <c r="X160" s="369">
        <f t="shared" ref="X160:X174" si="109">X59*X$98+W59*X$99+V59*X$100+U59*X$101+T59*X$102</f>
        <v>0</v>
      </c>
      <c r="Y160" s="369">
        <f t="shared" ref="Y160:Y174" si="110">Y59*Y$98+X59*Y$99+W59*Y$100+V59*Y$101+U59*Y$102</f>
        <v>0</v>
      </c>
      <c r="Z160" s="369">
        <f t="shared" ref="Z160:Z174" si="111">Z59*Z$98+Y59*Z$99+X59*Z$100+W59*Z$101+V59*Z$102</f>
        <v>0</v>
      </c>
      <c r="AA160" s="369">
        <f t="shared" ref="AA160:AA174" si="112">AA59*AA$98+Z59*AA$99+Y59*AA$100+X59*AA$101+W59*AA$102</f>
        <v>0</v>
      </c>
      <c r="AB160" s="369">
        <f t="shared" ref="AB160:AB174" si="113">AB59*AB$98+AA59*AB$99+Z59*AB$100+Y59*AB$101+X59*AB$102</f>
        <v>0</v>
      </c>
      <c r="AC160" s="369">
        <f t="shared" ref="AC160:AC174" si="114">AC59*AC$98+AB59*AC$99+AA59*AC$100+Z59*AC$101+Y59*AC$102</f>
        <v>0</v>
      </c>
      <c r="AD160" s="369">
        <f t="shared" ref="AD160:AD174" si="115">AD59*AD$98+AC59*AD$99+AB59*AD$100+AA59*AD$101+Z59*AD$102</f>
        <v>0</v>
      </c>
      <c r="AE160" s="355">
        <f t="shared" si="88"/>
        <v>1798800</v>
      </c>
    </row>
    <row r="161" spans="2:31" x14ac:dyDescent="0.25">
      <c r="B161" s="54">
        <f t="shared" si="92"/>
        <v>1</v>
      </c>
      <c r="C161" s="55">
        <f t="shared" si="92"/>
        <v>1</v>
      </c>
      <c r="D161" s="1772">
        <f t="shared" si="92"/>
        <v>0</v>
      </c>
      <c r="E161" s="1772"/>
      <c r="F161" s="26" t="str">
        <f t="shared" si="93"/>
        <v>Tonelada</v>
      </c>
      <c r="G161" s="53">
        <f t="shared" si="65"/>
        <v>0</v>
      </c>
      <c r="H161" s="422">
        <f t="shared" si="94"/>
        <v>60</v>
      </c>
      <c r="I161" s="423">
        <f t="shared" si="95"/>
        <v>0</v>
      </c>
      <c r="J161" s="453"/>
      <c r="K161" s="369">
        <f t="shared" si="96"/>
        <v>0</v>
      </c>
      <c r="L161" s="369">
        <f t="shared" si="97"/>
        <v>0</v>
      </c>
      <c r="M161" s="369">
        <f t="shared" si="98"/>
        <v>0</v>
      </c>
      <c r="N161" s="369">
        <f t="shared" si="99"/>
        <v>0</v>
      </c>
      <c r="O161" s="369">
        <f t="shared" si="100"/>
        <v>0</v>
      </c>
      <c r="P161" s="369">
        <f t="shared" si="101"/>
        <v>0</v>
      </c>
      <c r="Q161" s="369">
        <f t="shared" si="102"/>
        <v>0</v>
      </c>
      <c r="R161" s="369">
        <f t="shared" si="103"/>
        <v>0</v>
      </c>
      <c r="S161" s="369">
        <f t="shared" si="104"/>
        <v>0</v>
      </c>
      <c r="T161" s="369">
        <f t="shared" si="105"/>
        <v>0</v>
      </c>
      <c r="U161" s="369">
        <f t="shared" si="106"/>
        <v>0</v>
      </c>
      <c r="V161" s="369">
        <f t="shared" si="107"/>
        <v>0</v>
      </c>
      <c r="W161" s="369">
        <f t="shared" si="108"/>
        <v>0</v>
      </c>
      <c r="X161" s="369">
        <f t="shared" si="109"/>
        <v>0</v>
      </c>
      <c r="Y161" s="369">
        <f t="shared" si="110"/>
        <v>0</v>
      </c>
      <c r="Z161" s="369">
        <f t="shared" si="111"/>
        <v>0</v>
      </c>
      <c r="AA161" s="369">
        <f t="shared" si="112"/>
        <v>0</v>
      </c>
      <c r="AB161" s="369">
        <f t="shared" si="113"/>
        <v>0</v>
      </c>
      <c r="AC161" s="369">
        <f t="shared" si="114"/>
        <v>0</v>
      </c>
      <c r="AD161" s="369">
        <f t="shared" si="115"/>
        <v>0</v>
      </c>
      <c r="AE161" s="355">
        <f t="shared" si="88"/>
        <v>0</v>
      </c>
    </row>
    <row r="162" spans="2:31" x14ac:dyDescent="0.25">
      <c r="B162" s="54">
        <f t="shared" si="92"/>
        <v>1</v>
      </c>
      <c r="C162" s="55">
        <f t="shared" si="92"/>
        <v>1</v>
      </c>
      <c r="D162" s="1772" t="str">
        <f t="shared" si="92"/>
        <v>Material vegetativo Guazuma tomentosa (Guácima)</v>
      </c>
      <c r="E162" s="1772"/>
      <c r="F162" s="26" t="str">
        <f t="shared" si="93"/>
        <v>Kilogramo</v>
      </c>
      <c r="G162" s="53">
        <f t="shared" si="65"/>
        <v>11992.000000000002</v>
      </c>
      <c r="H162" s="422">
        <f t="shared" si="94"/>
        <v>1.2</v>
      </c>
      <c r="I162" s="423">
        <f t="shared" si="95"/>
        <v>14390.400000000001</v>
      </c>
      <c r="J162" s="453"/>
      <c r="K162" s="369">
        <f t="shared" si="96"/>
        <v>1440</v>
      </c>
      <c r="L162" s="369">
        <f t="shared" si="97"/>
        <v>2880</v>
      </c>
      <c r="M162" s="369">
        <f t="shared" si="98"/>
        <v>4315.2</v>
      </c>
      <c r="N162" s="369">
        <f t="shared" si="99"/>
        <v>4315.2</v>
      </c>
      <c r="O162" s="369">
        <f t="shared" si="100"/>
        <v>1440</v>
      </c>
      <c r="P162" s="369">
        <f t="shared" si="101"/>
        <v>0</v>
      </c>
      <c r="Q162" s="369">
        <f t="shared" si="102"/>
        <v>0</v>
      </c>
      <c r="R162" s="369">
        <f t="shared" si="103"/>
        <v>0</v>
      </c>
      <c r="S162" s="369">
        <f t="shared" si="104"/>
        <v>0</v>
      </c>
      <c r="T162" s="369">
        <f t="shared" si="105"/>
        <v>0</v>
      </c>
      <c r="U162" s="369">
        <f t="shared" si="106"/>
        <v>0</v>
      </c>
      <c r="V162" s="369">
        <f t="shared" si="107"/>
        <v>0</v>
      </c>
      <c r="W162" s="369">
        <f t="shared" si="108"/>
        <v>0</v>
      </c>
      <c r="X162" s="369">
        <f t="shared" si="109"/>
        <v>0</v>
      </c>
      <c r="Y162" s="369">
        <f t="shared" si="110"/>
        <v>0</v>
      </c>
      <c r="Z162" s="369">
        <f t="shared" si="111"/>
        <v>0</v>
      </c>
      <c r="AA162" s="369">
        <f t="shared" si="112"/>
        <v>0</v>
      </c>
      <c r="AB162" s="369">
        <f t="shared" si="113"/>
        <v>0</v>
      </c>
      <c r="AC162" s="369">
        <f t="shared" si="114"/>
        <v>0</v>
      </c>
      <c r="AD162" s="369">
        <f t="shared" si="115"/>
        <v>0</v>
      </c>
      <c r="AE162" s="355">
        <f t="shared" si="88"/>
        <v>14390.400000000001</v>
      </c>
    </row>
    <row r="163" spans="2:31" x14ac:dyDescent="0.25">
      <c r="B163" s="54">
        <f t="shared" si="92"/>
        <v>1</v>
      </c>
      <c r="C163" s="55">
        <f t="shared" si="92"/>
        <v>1</v>
      </c>
      <c r="D163" s="1772" t="str">
        <f t="shared" si="92"/>
        <v>Materilal vegetativo Brachiaria brizantha. (marandu) Especie pastoreo directo</v>
      </c>
      <c r="E163" s="1772"/>
      <c r="F163" s="26" t="str">
        <f t="shared" si="93"/>
        <v>semilla (kg)</v>
      </c>
      <c r="G163" s="53">
        <f t="shared" si="65"/>
        <v>29980</v>
      </c>
      <c r="H163" s="422">
        <f t="shared" si="94"/>
        <v>0.8</v>
      </c>
      <c r="I163" s="423">
        <f t="shared" si="95"/>
        <v>23984</v>
      </c>
      <c r="J163" s="453"/>
      <c r="K163" s="369">
        <f t="shared" si="96"/>
        <v>2400</v>
      </c>
      <c r="L163" s="369">
        <f t="shared" si="97"/>
        <v>4800</v>
      </c>
      <c r="M163" s="369">
        <f t="shared" si="98"/>
        <v>7192</v>
      </c>
      <c r="N163" s="369">
        <f t="shared" si="99"/>
        <v>7192</v>
      </c>
      <c r="O163" s="369">
        <f t="shared" si="100"/>
        <v>2400</v>
      </c>
      <c r="P163" s="369">
        <f t="shared" si="101"/>
        <v>0</v>
      </c>
      <c r="Q163" s="369">
        <f t="shared" si="102"/>
        <v>0</v>
      </c>
      <c r="R163" s="369">
        <f t="shared" si="103"/>
        <v>0</v>
      </c>
      <c r="S163" s="369">
        <f t="shared" si="104"/>
        <v>0</v>
      </c>
      <c r="T163" s="369">
        <f t="shared" si="105"/>
        <v>0</v>
      </c>
      <c r="U163" s="369">
        <f t="shared" si="106"/>
        <v>0</v>
      </c>
      <c r="V163" s="369">
        <f t="shared" si="107"/>
        <v>0</v>
      </c>
      <c r="W163" s="369">
        <f t="shared" si="108"/>
        <v>0</v>
      </c>
      <c r="X163" s="369">
        <f t="shared" si="109"/>
        <v>0</v>
      </c>
      <c r="Y163" s="369">
        <f t="shared" si="110"/>
        <v>0</v>
      </c>
      <c r="Z163" s="369">
        <f t="shared" si="111"/>
        <v>0</v>
      </c>
      <c r="AA163" s="369">
        <f t="shared" si="112"/>
        <v>0</v>
      </c>
      <c r="AB163" s="369">
        <f t="shared" si="113"/>
        <v>0</v>
      </c>
      <c r="AC163" s="369">
        <f t="shared" si="114"/>
        <v>0</v>
      </c>
      <c r="AD163" s="369">
        <f t="shared" si="115"/>
        <v>0</v>
      </c>
      <c r="AE163" s="355">
        <f t="shared" si="88"/>
        <v>23984</v>
      </c>
    </row>
    <row r="164" spans="2:31" x14ac:dyDescent="0.25">
      <c r="B164" s="54">
        <f t="shared" si="92"/>
        <v>1</v>
      </c>
      <c r="C164" s="55">
        <f t="shared" si="92"/>
        <v>1</v>
      </c>
      <c r="D164" s="1772" t="str">
        <f t="shared" si="92"/>
        <v>Materilal vegetativo Lysiloma bahamensis,(soplillo) - Arbol de Sombra</v>
      </c>
      <c r="E164" s="1772"/>
      <c r="F164" s="26" t="str">
        <f t="shared" si="93"/>
        <v>plantula</v>
      </c>
      <c r="G164" s="53">
        <f t="shared" si="65"/>
        <v>344770</v>
      </c>
      <c r="H164" s="422">
        <f t="shared" si="94"/>
        <v>1</v>
      </c>
      <c r="I164" s="423">
        <f t="shared" si="95"/>
        <v>344770</v>
      </c>
      <c r="J164" s="453"/>
      <c r="K164" s="369">
        <f t="shared" si="96"/>
        <v>34500</v>
      </c>
      <c r="L164" s="369">
        <f t="shared" si="97"/>
        <v>69000</v>
      </c>
      <c r="M164" s="369">
        <f t="shared" si="98"/>
        <v>103385</v>
      </c>
      <c r="N164" s="369">
        <f t="shared" si="99"/>
        <v>103385</v>
      </c>
      <c r="O164" s="369">
        <f t="shared" si="100"/>
        <v>34500</v>
      </c>
      <c r="P164" s="369">
        <f t="shared" si="101"/>
        <v>0</v>
      </c>
      <c r="Q164" s="369">
        <f t="shared" si="102"/>
        <v>0</v>
      </c>
      <c r="R164" s="369">
        <f t="shared" si="103"/>
        <v>0</v>
      </c>
      <c r="S164" s="369">
        <f t="shared" si="104"/>
        <v>0</v>
      </c>
      <c r="T164" s="369">
        <f t="shared" si="105"/>
        <v>0</v>
      </c>
      <c r="U164" s="369">
        <f t="shared" si="106"/>
        <v>0</v>
      </c>
      <c r="V164" s="369">
        <f t="shared" si="107"/>
        <v>0</v>
      </c>
      <c r="W164" s="369">
        <f t="shared" si="108"/>
        <v>0</v>
      </c>
      <c r="X164" s="369">
        <f t="shared" si="109"/>
        <v>0</v>
      </c>
      <c r="Y164" s="369">
        <f t="shared" si="110"/>
        <v>0</v>
      </c>
      <c r="Z164" s="369">
        <f t="shared" si="111"/>
        <v>0</v>
      </c>
      <c r="AA164" s="369">
        <f t="shared" si="112"/>
        <v>0</v>
      </c>
      <c r="AB164" s="369">
        <f t="shared" si="113"/>
        <v>0</v>
      </c>
      <c r="AC164" s="369">
        <f t="shared" si="114"/>
        <v>0</v>
      </c>
      <c r="AD164" s="369">
        <f t="shared" si="115"/>
        <v>0</v>
      </c>
      <c r="AE164" s="355">
        <f t="shared" si="88"/>
        <v>344770</v>
      </c>
    </row>
    <row r="165" spans="2:31" x14ac:dyDescent="0.25">
      <c r="B165" s="54">
        <f t="shared" si="92"/>
        <v>1</v>
      </c>
      <c r="C165" s="55">
        <f t="shared" si="92"/>
        <v>1</v>
      </c>
      <c r="D165" s="1772" t="str">
        <f t="shared" si="92"/>
        <v>Material vegetativo Bursera simaruba</v>
      </c>
      <c r="E165" s="1772"/>
      <c r="F165" s="26" t="str">
        <f t="shared" si="93"/>
        <v>estaca</v>
      </c>
      <c r="G165" s="53">
        <f t="shared" si="65"/>
        <v>95936</v>
      </c>
      <c r="H165" s="422">
        <f t="shared" si="94"/>
        <v>1</v>
      </c>
      <c r="I165" s="559">
        <f t="shared" si="95"/>
        <v>95936</v>
      </c>
      <c r="J165" s="453"/>
      <c r="K165" s="369">
        <f t="shared" si="96"/>
        <v>9600</v>
      </c>
      <c r="L165" s="369">
        <f t="shared" si="97"/>
        <v>19200</v>
      </c>
      <c r="M165" s="369">
        <f t="shared" si="98"/>
        <v>28768</v>
      </c>
      <c r="N165" s="369">
        <f t="shared" si="99"/>
        <v>28768</v>
      </c>
      <c r="O165" s="369">
        <f t="shared" si="100"/>
        <v>9600</v>
      </c>
      <c r="P165" s="369">
        <f t="shared" si="101"/>
        <v>0</v>
      </c>
      <c r="Q165" s="369">
        <f t="shared" si="102"/>
        <v>0</v>
      </c>
      <c r="R165" s="369">
        <f t="shared" si="103"/>
        <v>0</v>
      </c>
      <c r="S165" s="369">
        <f t="shared" si="104"/>
        <v>0</v>
      </c>
      <c r="T165" s="369">
        <f t="shared" si="105"/>
        <v>0</v>
      </c>
      <c r="U165" s="369">
        <f t="shared" si="106"/>
        <v>0</v>
      </c>
      <c r="V165" s="369">
        <f t="shared" si="107"/>
        <v>0</v>
      </c>
      <c r="W165" s="369">
        <f t="shared" si="108"/>
        <v>0</v>
      </c>
      <c r="X165" s="369">
        <f t="shared" si="109"/>
        <v>0</v>
      </c>
      <c r="Y165" s="369">
        <f t="shared" si="110"/>
        <v>0</v>
      </c>
      <c r="Z165" s="369">
        <f t="shared" si="111"/>
        <v>0</v>
      </c>
      <c r="AA165" s="369">
        <f t="shared" si="112"/>
        <v>0</v>
      </c>
      <c r="AB165" s="369">
        <f t="shared" si="113"/>
        <v>0</v>
      </c>
      <c r="AC165" s="369">
        <f t="shared" si="114"/>
        <v>0</v>
      </c>
      <c r="AD165" s="369">
        <f t="shared" si="115"/>
        <v>0</v>
      </c>
      <c r="AE165" s="355">
        <f t="shared" si="88"/>
        <v>95936</v>
      </c>
    </row>
    <row r="166" spans="2:31" x14ac:dyDescent="0.25">
      <c r="B166" s="54">
        <f t="shared" si="92"/>
        <v>1</v>
      </c>
      <c r="C166" s="55">
        <f t="shared" si="92"/>
        <v>1</v>
      </c>
      <c r="D166" s="1772" t="str">
        <f t="shared" si="92"/>
        <v>Sales minerales</v>
      </c>
      <c r="E166" s="1772"/>
      <c r="F166" s="26" t="str">
        <f t="shared" si="93"/>
        <v>Kilogramo</v>
      </c>
      <c r="G166" s="53">
        <f t="shared" si="65"/>
        <v>587640</v>
      </c>
      <c r="H166" s="422">
        <f t="shared" si="94"/>
        <v>2</v>
      </c>
      <c r="I166" s="423">
        <f t="shared" si="95"/>
        <v>1175280</v>
      </c>
      <c r="J166" s="594"/>
      <c r="K166" s="369">
        <f t="shared" si="96"/>
        <v>24000</v>
      </c>
      <c r="L166" s="369">
        <f t="shared" si="97"/>
        <v>72000</v>
      </c>
      <c r="M166" s="369">
        <f t="shared" si="98"/>
        <v>143920</v>
      </c>
      <c r="N166" s="369">
        <f t="shared" si="99"/>
        <v>215840</v>
      </c>
      <c r="O166" s="369">
        <f t="shared" si="100"/>
        <v>239840</v>
      </c>
      <c r="P166" s="369">
        <f t="shared" si="101"/>
        <v>239840</v>
      </c>
      <c r="Q166" s="369">
        <f t="shared" si="102"/>
        <v>239840</v>
      </c>
      <c r="R166" s="369">
        <f t="shared" si="103"/>
        <v>239840</v>
      </c>
      <c r="S166" s="369">
        <f t="shared" si="104"/>
        <v>239840</v>
      </c>
      <c r="T166" s="369">
        <f t="shared" si="105"/>
        <v>239840</v>
      </c>
      <c r="U166" s="369">
        <f t="shared" si="106"/>
        <v>239840</v>
      </c>
      <c r="V166" s="369">
        <f t="shared" si="107"/>
        <v>239840</v>
      </c>
      <c r="W166" s="369">
        <f t="shared" si="108"/>
        <v>239840</v>
      </c>
      <c r="X166" s="369">
        <f t="shared" si="109"/>
        <v>239840</v>
      </c>
      <c r="Y166" s="369">
        <f t="shared" si="110"/>
        <v>239840</v>
      </c>
      <c r="Z166" s="369">
        <f t="shared" si="111"/>
        <v>239840</v>
      </c>
      <c r="AA166" s="369">
        <f t="shared" si="112"/>
        <v>239840</v>
      </c>
      <c r="AB166" s="369">
        <f t="shared" si="113"/>
        <v>239840</v>
      </c>
      <c r="AC166" s="369">
        <f t="shared" si="114"/>
        <v>239840</v>
      </c>
      <c r="AD166" s="369">
        <f t="shared" si="115"/>
        <v>239840</v>
      </c>
      <c r="AE166" s="355">
        <f t="shared" si="88"/>
        <v>4293200</v>
      </c>
    </row>
    <row r="167" spans="2:31" x14ac:dyDescent="0.25">
      <c r="B167" s="54">
        <f t="shared" si="92"/>
        <v>1</v>
      </c>
      <c r="C167" s="55">
        <f t="shared" si="92"/>
        <v>1</v>
      </c>
      <c r="D167" s="1772" t="str">
        <f t="shared" si="92"/>
        <v>Urea (para alimento)</v>
      </c>
      <c r="E167" s="1772"/>
      <c r="F167" s="26" t="str">
        <f t="shared" si="93"/>
        <v>Kilogramo</v>
      </c>
      <c r="G167" s="53">
        <f t="shared" si="65"/>
        <v>0</v>
      </c>
      <c r="H167" s="422">
        <f t="shared" si="94"/>
        <v>0.43</v>
      </c>
      <c r="I167" s="423">
        <f t="shared" si="95"/>
        <v>0</v>
      </c>
      <c r="J167" s="455"/>
      <c r="K167" s="369">
        <f t="shared" si="96"/>
        <v>0</v>
      </c>
      <c r="L167" s="369">
        <f t="shared" si="97"/>
        <v>0</v>
      </c>
      <c r="M167" s="369">
        <f t="shared" si="98"/>
        <v>0</v>
      </c>
      <c r="N167" s="369">
        <f t="shared" si="99"/>
        <v>0</v>
      </c>
      <c r="O167" s="369">
        <f t="shared" si="100"/>
        <v>0</v>
      </c>
      <c r="P167" s="369">
        <f t="shared" si="101"/>
        <v>0</v>
      </c>
      <c r="Q167" s="369">
        <f t="shared" si="102"/>
        <v>0</v>
      </c>
      <c r="R167" s="369">
        <f t="shared" si="103"/>
        <v>0</v>
      </c>
      <c r="S167" s="369">
        <f t="shared" si="104"/>
        <v>0</v>
      </c>
      <c r="T167" s="369">
        <f t="shared" si="105"/>
        <v>0</v>
      </c>
      <c r="U167" s="369">
        <f t="shared" si="106"/>
        <v>0</v>
      </c>
      <c r="V167" s="369">
        <f t="shared" si="107"/>
        <v>0</v>
      </c>
      <c r="W167" s="369">
        <f t="shared" si="108"/>
        <v>0</v>
      </c>
      <c r="X167" s="369">
        <f t="shared" si="109"/>
        <v>0</v>
      </c>
      <c r="Y167" s="369">
        <f t="shared" si="110"/>
        <v>0</v>
      </c>
      <c r="Z167" s="369">
        <f t="shared" si="111"/>
        <v>0</v>
      </c>
      <c r="AA167" s="369">
        <f t="shared" si="112"/>
        <v>0</v>
      </c>
      <c r="AB167" s="369">
        <f t="shared" si="113"/>
        <v>0</v>
      </c>
      <c r="AC167" s="369">
        <f t="shared" si="114"/>
        <v>0</v>
      </c>
      <c r="AD167" s="369">
        <f t="shared" si="115"/>
        <v>0</v>
      </c>
      <c r="AE167" s="355">
        <f t="shared" si="88"/>
        <v>0</v>
      </c>
    </row>
    <row r="168" spans="2:31" x14ac:dyDescent="0.25">
      <c r="B168" s="54">
        <f t="shared" si="92"/>
        <v>1</v>
      </c>
      <c r="C168" s="55">
        <f t="shared" si="92"/>
        <v>1</v>
      </c>
      <c r="D168" s="1772" t="str">
        <f t="shared" si="92"/>
        <v>Herbicida</v>
      </c>
      <c r="E168" s="1772"/>
      <c r="F168" s="26" t="str">
        <f t="shared" si="93"/>
        <v>Litro</v>
      </c>
      <c r="G168" s="53">
        <f t="shared" si="65"/>
        <v>0</v>
      </c>
      <c r="H168" s="422">
        <f t="shared" si="94"/>
        <v>26.820139413044402</v>
      </c>
      <c r="I168" s="423">
        <f t="shared" si="95"/>
        <v>0</v>
      </c>
      <c r="J168" s="455"/>
      <c r="K168" s="369">
        <f t="shared" si="96"/>
        <v>0</v>
      </c>
      <c r="L168" s="369">
        <f t="shared" si="97"/>
        <v>0</v>
      </c>
      <c r="M168" s="369">
        <f t="shared" si="98"/>
        <v>0</v>
      </c>
      <c r="N168" s="369">
        <f t="shared" si="99"/>
        <v>0</v>
      </c>
      <c r="O168" s="369">
        <f t="shared" si="100"/>
        <v>0</v>
      </c>
      <c r="P168" s="369">
        <f t="shared" si="101"/>
        <v>0</v>
      </c>
      <c r="Q168" s="369">
        <f t="shared" si="102"/>
        <v>0</v>
      </c>
      <c r="R168" s="369">
        <f t="shared" si="103"/>
        <v>0</v>
      </c>
      <c r="S168" s="369">
        <f t="shared" si="104"/>
        <v>0</v>
      </c>
      <c r="T168" s="369">
        <f t="shared" si="105"/>
        <v>0</v>
      </c>
      <c r="U168" s="369">
        <f t="shared" si="106"/>
        <v>0</v>
      </c>
      <c r="V168" s="369">
        <f t="shared" si="107"/>
        <v>0</v>
      </c>
      <c r="W168" s="369">
        <f t="shared" si="108"/>
        <v>0</v>
      </c>
      <c r="X168" s="369">
        <f t="shared" si="109"/>
        <v>0</v>
      </c>
      <c r="Y168" s="369">
        <f t="shared" si="110"/>
        <v>0</v>
      </c>
      <c r="Z168" s="369">
        <f t="shared" si="111"/>
        <v>0</v>
      </c>
      <c r="AA168" s="369">
        <f t="shared" si="112"/>
        <v>0</v>
      </c>
      <c r="AB168" s="369">
        <f t="shared" si="113"/>
        <v>0</v>
      </c>
      <c r="AC168" s="369">
        <f t="shared" si="114"/>
        <v>0</v>
      </c>
      <c r="AD168" s="369">
        <f t="shared" si="115"/>
        <v>0</v>
      </c>
      <c r="AE168" s="355">
        <f t="shared" si="88"/>
        <v>0</v>
      </c>
    </row>
    <row r="169" spans="2:31" x14ac:dyDescent="0.25">
      <c r="B169" s="54">
        <f t="shared" si="92"/>
        <v>1</v>
      </c>
      <c r="C169" s="55">
        <f t="shared" si="92"/>
        <v>1</v>
      </c>
      <c r="D169" s="1772" t="str">
        <f t="shared" si="92"/>
        <v>Stabislak</v>
      </c>
      <c r="E169" s="1772"/>
      <c r="F169" s="26" t="str">
        <f t="shared" si="93"/>
        <v>kilogramo</v>
      </c>
      <c r="G169" s="53">
        <f t="shared" si="65"/>
        <v>0</v>
      </c>
      <c r="H169" s="422">
        <f t="shared" si="94"/>
        <v>0.65</v>
      </c>
      <c r="I169" s="423">
        <f t="shared" si="95"/>
        <v>0</v>
      </c>
      <c r="J169" s="455"/>
      <c r="K169" s="369">
        <f t="shared" si="96"/>
        <v>0</v>
      </c>
      <c r="L169" s="369">
        <f t="shared" si="97"/>
        <v>0</v>
      </c>
      <c r="M169" s="369">
        <f t="shared" si="98"/>
        <v>0</v>
      </c>
      <c r="N169" s="369">
        <f t="shared" si="99"/>
        <v>0</v>
      </c>
      <c r="O169" s="369">
        <f t="shared" si="100"/>
        <v>0</v>
      </c>
      <c r="P169" s="369">
        <f t="shared" si="101"/>
        <v>0</v>
      </c>
      <c r="Q169" s="369">
        <f t="shared" si="102"/>
        <v>0</v>
      </c>
      <c r="R169" s="369">
        <f t="shared" si="103"/>
        <v>0</v>
      </c>
      <c r="S169" s="369">
        <f t="shared" si="104"/>
        <v>0</v>
      </c>
      <c r="T169" s="369">
        <f t="shared" si="105"/>
        <v>0</v>
      </c>
      <c r="U169" s="369">
        <f t="shared" si="106"/>
        <v>0</v>
      </c>
      <c r="V169" s="369">
        <f t="shared" si="107"/>
        <v>0</v>
      </c>
      <c r="W169" s="369">
        <f t="shared" si="108"/>
        <v>0</v>
      </c>
      <c r="X169" s="369">
        <f t="shared" si="109"/>
        <v>0</v>
      </c>
      <c r="Y169" s="369">
        <f t="shared" si="110"/>
        <v>0</v>
      </c>
      <c r="Z169" s="369">
        <f t="shared" si="111"/>
        <v>0</v>
      </c>
      <c r="AA169" s="369">
        <f t="shared" si="112"/>
        <v>0</v>
      </c>
      <c r="AB169" s="369">
        <f t="shared" si="113"/>
        <v>0</v>
      </c>
      <c r="AC169" s="369">
        <f t="shared" si="114"/>
        <v>0</v>
      </c>
      <c r="AD169" s="369">
        <f t="shared" si="115"/>
        <v>0</v>
      </c>
      <c r="AE169" s="355">
        <f t="shared" si="88"/>
        <v>0</v>
      </c>
    </row>
    <row r="170" spans="2:31" x14ac:dyDescent="0.25">
      <c r="B170" s="54">
        <f t="shared" si="92"/>
        <v>1</v>
      </c>
      <c r="C170" s="55">
        <f t="shared" si="92"/>
        <v>1</v>
      </c>
      <c r="D170" s="1772" t="str">
        <f t="shared" si="92"/>
        <v xml:space="preserve">Desinfectante </v>
      </c>
      <c r="E170" s="1772"/>
      <c r="F170" s="26" t="str">
        <f t="shared" si="93"/>
        <v>litro</v>
      </c>
      <c r="G170" s="53">
        <f t="shared" si="65"/>
        <v>0</v>
      </c>
      <c r="H170" s="422">
        <f t="shared" si="94"/>
        <v>10</v>
      </c>
      <c r="I170" s="423">
        <f t="shared" si="95"/>
        <v>0</v>
      </c>
      <c r="J170" s="455"/>
      <c r="K170" s="369">
        <f t="shared" si="96"/>
        <v>0</v>
      </c>
      <c r="L170" s="369">
        <f t="shared" si="97"/>
        <v>0</v>
      </c>
      <c r="M170" s="369">
        <f t="shared" si="98"/>
        <v>0</v>
      </c>
      <c r="N170" s="369">
        <f t="shared" si="99"/>
        <v>0</v>
      </c>
      <c r="O170" s="369">
        <f t="shared" si="100"/>
        <v>0</v>
      </c>
      <c r="P170" s="369">
        <f t="shared" si="101"/>
        <v>0</v>
      </c>
      <c r="Q170" s="369">
        <f t="shared" si="102"/>
        <v>0</v>
      </c>
      <c r="R170" s="369">
        <f t="shared" si="103"/>
        <v>0</v>
      </c>
      <c r="S170" s="369">
        <f t="shared" si="104"/>
        <v>0</v>
      </c>
      <c r="T170" s="369">
        <f t="shared" si="105"/>
        <v>0</v>
      </c>
      <c r="U170" s="369">
        <f t="shared" si="106"/>
        <v>0</v>
      </c>
      <c r="V170" s="369">
        <f t="shared" si="107"/>
        <v>0</v>
      </c>
      <c r="W170" s="369">
        <f t="shared" si="108"/>
        <v>0</v>
      </c>
      <c r="X170" s="369">
        <f t="shared" si="109"/>
        <v>0</v>
      </c>
      <c r="Y170" s="369">
        <f t="shared" si="110"/>
        <v>0</v>
      </c>
      <c r="Z170" s="369">
        <f t="shared" si="111"/>
        <v>0</v>
      </c>
      <c r="AA170" s="369">
        <f t="shared" si="112"/>
        <v>0</v>
      </c>
      <c r="AB170" s="369">
        <f t="shared" si="113"/>
        <v>0</v>
      </c>
      <c r="AC170" s="369">
        <f t="shared" si="114"/>
        <v>0</v>
      </c>
      <c r="AD170" s="369">
        <f t="shared" si="115"/>
        <v>0</v>
      </c>
      <c r="AE170" s="355">
        <f t="shared" si="88"/>
        <v>0</v>
      </c>
    </row>
    <row r="171" spans="2:31" x14ac:dyDescent="0.25">
      <c r="B171" s="54">
        <f t="shared" si="92"/>
        <v>1</v>
      </c>
      <c r="C171" s="55">
        <f t="shared" si="92"/>
        <v>1</v>
      </c>
      <c r="D171" s="1772" t="str">
        <f t="shared" si="92"/>
        <v>Norgold</v>
      </c>
      <c r="E171" s="1772"/>
      <c r="F171" s="26" t="str">
        <f t="shared" si="93"/>
        <v>kilogramo</v>
      </c>
      <c r="G171" s="53">
        <f t="shared" si="65"/>
        <v>0</v>
      </c>
      <c r="H171" s="422">
        <f t="shared" si="94"/>
        <v>3</v>
      </c>
      <c r="I171" s="423">
        <f t="shared" si="95"/>
        <v>0</v>
      </c>
      <c r="J171" s="455"/>
      <c r="K171" s="369">
        <f t="shared" si="96"/>
        <v>0</v>
      </c>
      <c r="L171" s="369">
        <f t="shared" si="97"/>
        <v>0</v>
      </c>
      <c r="M171" s="369">
        <f t="shared" si="98"/>
        <v>0</v>
      </c>
      <c r="N171" s="369">
        <f t="shared" si="99"/>
        <v>0</v>
      </c>
      <c r="O171" s="369">
        <f t="shared" si="100"/>
        <v>0</v>
      </c>
      <c r="P171" s="369">
        <f t="shared" si="101"/>
        <v>0</v>
      </c>
      <c r="Q171" s="369">
        <f t="shared" si="102"/>
        <v>0</v>
      </c>
      <c r="R171" s="369">
        <f t="shared" si="103"/>
        <v>0</v>
      </c>
      <c r="S171" s="369">
        <f t="shared" si="104"/>
        <v>0</v>
      </c>
      <c r="T171" s="369">
        <f t="shared" si="105"/>
        <v>0</v>
      </c>
      <c r="U171" s="369">
        <f t="shared" si="106"/>
        <v>0</v>
      </c>
      <c r="V171" s="369">
        <f t="shared" si="107"/>
        <v>0</v>
      </c>
      <c r="W171" s="369">
        <f t="shared" si="108"/>
        <v>0</v>
      </c>
      <c r="X171" s="369">
        <f t="shared" si="109"/>
        <v>0</v>
      </c>
      <c r="Y171" s="369">
        <f t="shared" si="110"/>
        <v>0</v>
      </c>
      <c r="Z171" s="369">
        <f t="shared" si="111"/>
        <v>0</v>
      </c>
      <c r="AA171" s="369">
        <f t="shared" si="112"/>
        <v>0</v>
      </c>
      <c r="AB171" s="369">
        <f t="shared" si="113"/>
        <v>0</v>
      </c>
      <c r="AC171" s="369">
        <f t="shared" si="114"/>
        <v>0</v>
      </c>
      <c r="AD171" s="369">
        <f t="shared" si="115"/>
        <v>0</v>
      </c>
      <c r="AE171" s="355">
        <f t="shared" ref="AE171:AE174" si="116">SUM(K171:AD171)</f>
        <v>0</v>
      </c>
    </row>
    <row r="172" spans="2:31" x14ac:dyDescent="0.25">
      <c r="B172" s="54">
        <f t="shared" si="92"/>
        <v>1</v>
      </c>
      <c r="C172" s="55">
        <f t="shared" si="92"/>
        <v>20</v>
      </c>
      <c r="D172" s="1772" t="str">
        <f t="shared" si="92"/>
        <v>Diesel operación maquinaria agricola</v>
      </c>
      <c r="E172" s="1772"/>
      <c r="F172" s="26" t="str">
        <f t="shared" si="93"/>
        <v>litro</v>
      </c>
      <c r="G172" s="53">
        <f t="shared" si="65"/>
        <v>0</v>
      </c>
      <c r="H172" s="422">
        <f t="shared" si="94"/>
        <v>0.94</v>
      </c>
      <c r="I172" s="423">
        <f t="shared" si="95"/>
        <v>0</v>
      </c>
      <c r="J172" s="455"/>
      <c r="K172" s="369">
        <f t="shared" si="96"/>
        <v>0</v>
      </c>
      <c r="L172" s="369">
        <f t="shared" si="97"/>
        <v>0</v>
      </c>
      <c r="M172" s="369">
        <f t="shared" si="98"/>
        <v>0</v>
      </c>
      <c r="N172" s="369">
        <f t="shared" si="99"/>
        <v>0</v>
      </c>
      <c r="O172" s="369">
        <f t="shared" si="100"/>
        <v>0</v>
      </c>
      <c r="P172" s="369">
        <f t="shared" si="101"/>
        <v>0</v>
      </c>
      <c r="Q172" s="369">
        <f t="shared" si="102"/>
        <v>0</v>
      </c>
      <c r="R172" s="369">
        <f t="shared" si="103"/>
        <v>0</v>
      </c>
      <c r="S172" s="369">
        <f t="shared" si="104"/>
        <v>0</v>
      </c>
      <c r="T172" s="369">
        <f t="shared" si="105"/>
        <v>0</v>
      </c>
      <c r="U172" s="369">
        <f t="shared" si="106"/>
        <v>0</v>
      </c>
      <c r="V172" s="369">
        <f t="shared" si="107"/>
        <v>0</v>
      </c>
      <c r="W172" s="369">
        <f t="shared" si="108"/>
        <v>0</v>
      </c>
      <c r="X172" s="369">
        <f t="shared" si="109"/>
        <v>0</v>
      </c>
      <c r="Y172" s="369">
        <f t="shared" si="110"/>
        <v>0</v>
      </c>
      <c r="Z172" s="369">
        <f t="shared" si="111"/>
        <v>0</v>
      </c>
      <c r="AA172" s="369">
        <f t="shared" si="112"/>
        <v>0</v>
      </c>
      <c r="AB172" s="369">
        <f t="shared" si="113"/>
        <v>0</v>
      </c>
      <c r="AC172" s="369">
        <f t="shared" si="114"/>
        <v>0</v>
      </c>
      <c r="AD172" s="369">
        <f t="shared" si="115"/>
        <v>0</v>
      </c>
      <c r="AE172" s="355">
        <f t="shared" si="116"/>
        <v>0</v>
      </c>
    </row>
    <row r="173" spans="2:31" x14ac:dyDescent="0.25">
      <c r="B173" s="54">
        <f t="shared" si="92"/>
        <v>1</v>
      </c>
      <c r="C173" s="55">
        <f t="shared" si="92"/>
        <v>20</v>
      </c>
      <c r="D173" s="1772" t="str">
        <f t="shared" si="92"/>
        <v>Gasolina para motosierra</v>
      </c>
      <c r="E173" s="1772"/>
      <c r="F173" s="26" t="str">
        <f t="shared" si="93"/>
        <v>litro</v>
      </c>
      <c r="G173" s="53">
        <f t="shared" si="65"/>
        <v>0</v>
      </c>
      <c r="H173" s="422">
        <f t="shared" si="94"/>
        <v>1.1299999999999999</v>
      </c>
      <c r="I173" s="423">
        <f t="shared" si="95"/>
        <v>0</v>
      </c>
      <c r="J173" s="455"/>
      <c r="K173" s="369">
        <f t="shared" si="96"/>
        <v>0</v>
      </c>
      <c r="L173" s="369">
        <f t="shared" si="97"/>
        <v>0</v>
      </c>
      <c r="M173" s="369">
        <f t="shared" si="98"/>
        <v>0</v>
      </c>
      <c r="N173" s="369">
        <f t="shared" si="99"/>
        <v>0</v>
      </c>
      <c r="O173" s="369">
        <f t="shared" si="100"/>
        <v>0</v>
      </c>
      <c r="P173" s="369">
        <f t="shared" si="101"/>
        <v>0</v>
      </c>
      <c r="Q173" s="369">
        <f t="shared" si="102"/>
        <v>0</v>
      </c>
      <c r="R173" s="369">
        <f t="shared" si="103"/>
        <v>0</v>
      </c>
      <c r="S173" s="369">
        <f t="shared" si="104"/>
        <v>0</v>
      </c>
      <c r="T173" s="369">
        <f t="shared" si="105"/>
        <v>0</v>
      </c>
      <c r="U173" s="369">
        <f t="shared" si="106"/>
        <v>0</v>
      </c>
      <c r="V173" s="369">
        <f t="shared" si="107"/>
        <v>0</v>
      </c>
      <c r="W173" s="369">
        <f t="shared" si="108"/>
        <v>0</v>
      </c>
      <c r="X173" s="369">
        <f t="shared" si="109"/>
        <v>0</v>
      </c>
      <c r="Y173" s="369">
        <f t="shared" si="110"/>
        <v>0</v>
      </c>
      <c r="Z173" s="369">
        <f t="shared" si="111"/>
        <v>0</v>
      </c>
      <c r="AA173" s="369">
        <f t="shared" si="112"/>
        <v>0</v>
      </c>
      <c r="AB173" s="369">
        <f t="shared" si="113"/>
        <v>0</v>
      </c>
      <c r="AC173" s="369">
        <f t="shared" si="114"/>
        <v>0</v>
      </c>
      <c r="AD173" s="369">
        <f t="shared" si="115"/>
        <v>0</v>
      </c>
      <c r="AE173" s="355">
        <f t="shared" si="116"/>
        <v>0</v>
      </c>
    </row>
    <row r="174" spans="2:31" ht="14.4" thickBot="1" x14ac:dyDescent="0.3">
      <c r="B174" s="54">
        <f t="shared" si="92"/>
        <v>1</v>
      </c>
      <c r="C174" s="55">
        <f t="shared" si="92"/>
        <v>20</v>
      </c>
      <c r="D174" s="1772" t="str">
        <f t="shared" si="92"/>
        <v>Aceite para mezcla</v>
      </c>
      <c r="E174" s="1772"/>
      <c r="F174" s="26" t="str">
        <f t="shared" si="93"/>
        <v>litro</v>
      </c>
      <c r="G174" s="53">
        <f t="shared" si="65"/>
        <v>0</v>
      </c>
      <c r="H174" s="422">
        <f t="shared" si="94"/>
        <v>2.2799999999999998</v>
      </c>
      <c r="I174" s="423">
        <f t="shared" si="95"/>
        <v>0</v>
      </c>
      <c r="J174" s="455"/>
      <c r="K174" s="369">
        <f t="shared" si="96"/>
        <v>0</v>
      </c>
      <c r="L174" s="369">
        <f t="shared" si="97"/>
        <v>0</v>
      </c>
      <c r="M174" s="369">
        <f t="shared" si="98"/>
        <v>0</v>
      </c>
      <c r="N174" s="369">
        <f t="shared" si="99"/>
        <v>0</v>
      </c>
      <c r="O174" s="369">
        <f t="shared" si="100"/>
        <v>0</v>
      </c>
      <c r="P174" s="369">
        <f t="shared" si="101"/>
        <v>0</v>
      </c>
      <c r="Q174" s="369">
        <f t="shared" si="102"/>
        <v>0</v>
      </c>
      <c r="R174" s="369">
        <f t="shared" si="103"/>
        <v>0</v>
      </c>
      <c r="S174" s="369">
        <f t="shared" si="104"/>
        <v>0</v>
      </c>
      <c r="T174" s="369">
        <f t="shared" si="105"/>
        <v>0</v>
      </c>
      <c r="U174" s="369">
        <f t="shared" si="106"/>
        <v>0</v>
      </c>
      <c r="V174" s="369">
        <f t="shared" si="107"/>
        <v>0</v>
      </c>
      <c r="W174" s="369">
        <f t="shared" si="108"/>
        <v>0</v>
      </c>
      <c r="X174" s="369">
        <f t="shared" si="109"/>
        <v>0</v>
      </c>
      <c r="Y174" s="369">
        <f t="shared" si="110"/>
        <v>0</v>
      </c>
      <c r="Z174" s="369">
        <f t="shared" si="111"/>
        <v>0</v>
      </c>
      <c r="AA174" s="369">
        <f t="shared" si="112"/>
        <v>0</v>
      </c>
      <c r="AB174" s="369">
        <f t="shared" si="113"/>
        <v>0</v>
      </c>
      <c r="AC174" s="369">
        <f t="shared" si="114"/>
        <v>0</v>
      </c>
      <c r="AD174" s="369">
        <f t="shared" si="115"/>
        <v>0</v>
      </c>
      <c r="AE174" s="355">
        <f t="shared" si="116"/>
        <v>0</v>
      </c>
    </row>
    <row r="175" spans="2:31" ht="14.4" thickBot="1" x14ac:dyDescent="0.3">
      <c r="B175" s="62"/>
      <c r="C175" s="62"/>
      <c r="D175" s="91" t="s">
        <v>173</v>
      </c>
      <c r="E175" s="91"/>
      <c r="F175" s="211"/>
      <c r="G175" s="64"/>
      <c r="H175" s="556"/>
      <c r="I175" s="556"/>
      <c r="J175" s="655">
        <f>SUM(I176:I176)</f>
        <v>329780</v>
      </c>
      <c r="K175" s="356">
        <f t="shared" ref="K175:AE175" si="117">SUM(K176:K176)</f>
        <v>33000</v>
      </c>
      <c r="L175" s="356">
        <f t="shared" si="117"/>
        <v>66000</v>
      </c>
      <c r="M175" s="356">
        <f t="shared" si="117"/>
        <v>98890</v>
      </c>
      <c r="N175" s="356">
        <f t="shared" si="117"/>
        <v>98890</v>
      </c>
      <c r="O175" s="356">
        <f t="shared" si="117"/>
        <v>33000</v>
      </c>
      <c r="P175" s="356">
        <f t="shared" si="117"/>
        <v>0</v>
      </c>
      <c r="Q175" s="356">
        <f t="shared" si="117"/>
        <v>0</v>
      </c>
      <c r="R175" s="356">
        <f t="shared" si="117"/>
        <v>0</v>
      </c>
      <c r="S175" s="356">
        <f t="shared" si="117"/>
        <v>0</v>
      </c>
      <c r="T175" s="356">
        <f t="shared" si="117"/>
        <v>0</v>
      </c>
      <c r="U175" s="356">
        <f t="shared" si="117"/>
        <v>0</v>
      </c>
      <c r="V175" s="356">
        <f t="shared" si="117"/>
        <v>0</v>
      </c>
      <c r="W175" s="356">
        <f t="shared" si="117"/>
        <v>0</v>
      </c>
      <c r="X175" s="356">
        <f t="shared" si="117"/>
        <v>0</v>
      </c>
      <c r="Y175" s="356">
        <f t="shared" si="117"/>
        <v>0</v>
      </c>
      <c r="Z175" s="356">
        <f t="shared" si="117"/>
        <v>0</v>
      </c>
      <c r="AA175" s="356">
        <f t="shared" si="117"/>
        <v>0</v>
      </c>
      <c r="AB175" s="356">
        <f t="shared" si="117"/>
        <v>0</v>
      </c>
      <c r="AC175" s="356">
        <f t="shared" si="117"/>
        <v>0</v>
      </c>
      <c r="AD175" s="356">
        <f t="shared" si="117"/>
        <v>0</v>
      </c>
      <c r="AE175" s="356">
        <f t="shared" si="117"/>
        <v>329780</v>
      </c>
    </row>
    <row r="176" spans="2:31" x14ac:dyDescent="0.25">
      <c r="B176" s="111">
        <v>1</v>
      </c>
      <c r="C176" s="70">
        <v>1</v>
      </c>
      <c r="D176" s="338" t="s">
        <v>430</v>
      </c>
      <c r="E176" s="337"/>
      <c r="F176" s="70" t="s">
        <v>83</v>
      </c>
      <c r="G176" s="76">
        <f t="shared" si="65"/>
        <v>499.66666666666669</v>
      </c>
      <c r="H176" s="427">
        <f>H75</f>
        <v>660</v>
      </c>
      <c r="I176" s="559">
        <f t="shared" ref="I176" si="118">G176*H176</f>
        <v>329780</v>
      </c>
      <c r="J176" s="455"/>
      <c r="K176" s="369">
        <f>K75*K$98</f>
        <v>33000</v>
      </c>
      <c r="L176" s="369">
        <f>L75*L$98+K75*L$99</f>
        <v>66000</v>
      </c>
      <c r="M176" s="369">
        <f>M75*M$98+L75*M$99+K75*M$100</f>
        <v>98890</v>
      </c>
      <c r="N176" s="369">
        <f>N75*N$98+M75*N$99+L75*N$100+K75*N$101</f>
        <v>98890</v>
      </c>
      <c r="O176" s="369">
        <f t="shared" ref="O176:AD176" si="119">O75*O$98+N75*O$99+M75*O$100+L75*O$101+K75*O$102</f>
        <v>33000</v>
      </c>
      <c r="P176" s="369">
        <f t="shared" si="119"/>
        <v>0</v>
      </c>
      <c r="Q176" s="369">
        <f t="shared" si="119"/>
        <v>0</v>
      </c>
      <c r="R176" s="369">
        <f t="shared" si="119"/>
        <v>0</v>
      </c>
      <c r="S176" s="369">
        <f t="shared" si="119"/>
        <v>0</v>
      </c>
      <c r="T176" s="369">
        <f t="shared" si="119"/>
        <v>0</v>
      </c>
      <c r="U176" s="369">
        <f t="shared" si="119"/>
        <v>0</v>
      </c>
      <c r="V176" s="369">
        <f t="shared" si="119"/>
        <v>0</v>
      </c>
      <c r="W176" s="369">
        <f t="shared" si="119"/>
        <v>0</v>
      </c>
      <c r="X176" s="369">
        <f t="shared" si="119"/>
        <v>0</v>
      </c>
      <c r="Y176" s="369">
        <f t="shared" si="119"/>
        <v>0</v>
      </c>
      <c r="Z176" s="369">
        <f t="shared" si="119"/>
        <v>0</v>
      </c>
      <c r="AA176" s="369">
        <f t="shared" si="119"/>
        <v>0</v>
      </c>
      <c r="AB176" s="369">
        <f t="shared" si="119"/>
        <v>0</v>
      </c>
      <c r="AC176" s="369">
        <f t="shared" si="119"/>
        <v>0</v>
      </c>
      <c r="AD176" s="369">
        <f t="shared" si="119"/>
        <v>0</v>
      </c>
      <c r="AE176" s="355">
        <f t="shared" ref="AE176" si="120">SUM(K176:AD176)</f>
        <v>329780</v>
      </c>
    </row>
    <row r="177" spans="2:36" x14ac:dyDescent="0.25">
      <c r="B177" s="1487"/>
      <c r="C177" s="333"/>
      <c r="D177" s="338"/>
      <c r="E177" s="337"/>
      <c r="F177" s="333"/>
      <c r="G177" s="1482"/>
      <c r="H177" s="1504"/>
      <c r="I177" s="1505"/>
      <c r="J177" s="455"/>
      <c r="K177" s="369"/>
      <c r="L177" s="369"/>
      <c r="M177" s="369"/>
      <c r="N177" s="369"/>
      <c r="O177" s="369"/>
      <c r="P177" s="369"/>
      <c r="Q177" s="369"/>
      <c r="R177" s="369"/>
      <c r="S177" s="369"/>
      <c r="T177" s="369"/>
      <c r="U177" s="369"/>
      <c r="V177" s="369"/>
      <c r="W177" s="369"/>
      <c r="X177" s="369"/>
      <c r="Y177" s="369"/>
      <c r="Z177" s="369"/>
      <c r="AA177" s="369"/>
      <c r="AB177" s="369"/>
      <c r="AC177" s="369"/>
      <c r="AD177" s="369"/>
      <c r="AE177" s="355"/>
    </row>
    <row r="178" spans="2:36" x14ac:dyDescent="0.25">
      <c r="B178" s="1487"/>
      <c r="C178" s="333"/>
      <c r="D178" s="338"/>
      <c r="E178" s="337"/>
      <c r="F178" s="333"/>
      <c r="G178" s="1482"/>
      <c r="H178" s="1504"/>
      <c r="I178" s="1505"/>
      <c r="J178" s="455"/>
      <c r="K178" s="369"/>
      <c r="L178" s="369"/>
      <c r="M178" s="369"/>
      <c r="N178" s="369"/>
      <c r="O178" s="369"/>
      <c r="P178" s="369"/>
      <c r="Q178" s="369"/>
      <c r="R178" s="369"/>
      <c r="S178" s="369"/>
      <c r="T178" s="369"/>
      <c r="U178" s="369"/>
      <c r="V178" s="369"/>
      <c r="W178" s="369"/>
      <c r="X178" s="369"/>
      <c r="Y178" s="369"/>
      <c r="Z178" s="369"/>
      <c r="AA178" s="369"/>
      <c r="AB178" s="369"/>
      <c r="AC178" s="369"/>
      <c r="AD178" s="369"/>
      <c r="AE178" s="355"/>
    </row>
    <row r="179" spans="2:36" ht="14.4" thickBot="1" x14ac:dyDescent="0.3">
      <c r="B179" s="1487"/>
      <c r="C179" s="333"/>
      <c r="D179" s="338"/>
      <c r="E179" s="337"/>
      <c r="F179" s="333"/>
      <c r="G179" s="1482"/>
      <c r="H179" s="1504"/>
      <c r="I179" s="1505"/>
      <c r="J179" s="455"/>
      <c r="K179" s="369"/>
      <c r="L179" s="369"/>
      <c r="M179" s="369"/>
      <c r="N179" s="369"/>
      <c r="O179" s="369"/>
      <c r="P179" s="369"/>
      <c r="Q179" s="369"/>
      <c r="R179" s="369"/>
      <c r="S179" s="369"/>
      <c r="T179" s="369"/>
      <c r="U179" s="369"/>
      <c r="V179" s="369"/>
      <c r="W179" s="369"/>
      <c r="X179" s="369"/>
      <c r="Y179" s="369"/>
      <c r="Z179" s="369"/>
      <c r="AA179" s="369"/>
      <c r="AB179" s="369"/>
      <c r="AC179" s="369"/>
      <c r="AD179" s="369"/>
      <c r="AE179" s="355"/>
    </row>
    <row r="180" spans="2:36" s="2" customFormat="1" ht="14.4" thickBot="1" x14ac:dyDescent="0.3">
      <c r="B180" s="1922" t="s">
        <v>215</v>
      </c>
      <c r="C180" s="1923"/>
      <c r="D180" s="1923"/>
      <c r="E180" s="1923"/>
      <c r="F180" s="1923"/>
      <c r="G180" s="1923"/>
      <c r="H180" s="1923"/>
      <c r="I180" s="1924"/>
      <c r="J180" s="656">
        <f>SUM(I181:I189)</f>
        <v>21678115</v>
      </c>
      <c r="K180" s="356">
        <f>SUM(K181:K189)</f>
        <v>595500</v>
      </c>
      <c r="L180" s="356">
        <f t="shared" ref="L180:AE180" si="121">SUM(L181:L189)</f>
        <v>1594500</v>
      </c>
      <c r="M180" s="356">
        <f t="shared" si="121"/>
        <v>2995015</v>
      </c>
      <c r="N180" s="356">
        <f t="shared" si="121"/>
        <v>4204170</v>
      </c>
      <c r="O180" s="356">
        <f t="shared" si="121"/>
        <v>4224310</v>
      </c>
      <c r="P180" s="356">
        <f t="shared" si="121"/>
        <v>4032310</v>
      </c>
      <c r="Q180" s="356">
        <f t="shared" si="121"/>
        <v>4032310</v>
      </c>
      <c r="R180" s="356">
        <f t="shared" si="121"/>
        <v>4032310</v>
      </c>
      <c r="S180" s="356">
        <f t="shared" si="121"/>
        <v>4032310</v>
      </c>
      <c r="T180" s="356">
        <f t="shared" si="121"/>
        <v>4032310</v>
      </c>
      <c r="U180" s="356">
        <f t="shared" si="121"/>
        <v>4216810</v>
      </c>
      <c r="V180" s="356">
        <f t="shared" si="121"/>
        <v>4393810</v>
      </c>
      <c r="W180" s="356">
        <f t="shared" si="121"/>
        <v>4562695</v>
      </c>
      <c r="X180" s="356">
        <f t="shared" si="121"/>
        <v>4540220</v>
      </c>
      <c r="Y180" s="356">
        <f t="shared" si="121"/>
        <v>4149360</v>
      </c>
      <c r="Z180" s="356">
        <f t="shared" si="121"/>
        <v>3957360</v>
      </c>
      <c r="AA180" s="356">
        <f t="shared" si="121"/>
        <v>3957360</v>
      </c>
      <c r="AB180" s="356">
        <f t="shared" si="121"/>
        <v>3957360</v>
      </c>
      <c r="AC180" s="356">
        <f t="shared" si="121"/>
        <v>3957360</v>
      </c>
      <c r="AD180" s="356">
        <f t="shared" si="121"/>
        <v>3957360</v>
      </c>
      <c r="AE180" s="356">
        <f t="shared" si="121"/>
        <v>75424740</v>
      </c>
      <c r="AJ180" s="127"/>
    </row>
    <row r="181" spans="2:36" x14ac:dyDescent="0.25">
      <c r="B181" s="54">
        <f t="shared" ref="B181:D187" si="122">B80</f>
        <v>1</v>
      </c>
      <c r="C181" s="55">
        <f t="shared" si="122"/>
        <v>11</v>
      </c>
      <c r="D181" s="1772" t="str">
        <f t="shared" si="122"/>
        <v>Preparacion de suelo -  Subsolador</v>
      </c>
      <c r="E181" s="1772"/>
      <c r="F181" s="26" t="str">
        <f t="shared" ref="F181:F187" si="123">F80</f>
        <v>hectarea</v>
      </c>
      <c r="G181" s="53">
        <f t="shared" ref="G181:G189" si="124">SUM(K181:Q181)/H181</f>
        <v>2998</v>
      </c>
      <c r="H181" s="422">
        <f t="shared" ref="H181:H187" si="125">H80</f>
        <v>245</v>
      </c>
      <c r="I181" s="579">
        <f t="shared" ref="I181:I189" si="126">G181*H181</f>
        <v>734510</v>
      </c>
      <c r="J181" s="1199"/>
      <c r="K181" s="369">
        <f t="shared" ref="K181:K187" si="127">K80*K$98</f>
        <v>73500</v>
      </c>
      <c r="L181" s="369">
        <f t="shared" ref="L181:L187" si="128">L80*L$98+K80*L$99</f>
        <v>147000</v>
      </c>
      <c r="M181" s="369">
        <f t="shared" ref="M181:M187" si="129">M80*M$98+L80*M$99+K80*M$100</f>
        <v>220255</v>
      </c>
      <c r="N181" s="369">
        <f t="shared" ref="N181:N187" si="130">N80*N$98+M80*N$99+L80*N$100+K80*N$101</f>
        <v>220255</v>
      </c>
      <c r="O181" s="369">
        <f t="shared" ref="O181:AD187" si="131">O80*O$98+N80*O$99+M80*O$100+L80*O$101+K80*O$102</f>
        <v>73500</v>
      </c>
      <c r="P181" s="369">
        <f t="shared" si="131"/>
        <v>0</v>
      </c>
      <c r="Q181" s="369">
        <f t="shared" si="131"/>
        <v>0</v>
      </c>
      <c r="R181" s="369">
        <f t="shared" si="131"/>
        <v>0</v>
      </c>
      <c r="S181" s="369">
        <f t="shared" si="131"/>
        <v>0</v>
      </c>
      <c r="T181" s="369">
        <f t="shared" si="131"/>
        <v>0</v>
      </c>
      <c r="U181" s="369">
        <f t="shared" si="131"/>
        <v>73500</v>
      </c>
      <c r="V181" s="369">
        <f t="shared" si="131"/>
        <v>147000</v>
      </c>
      <c r="W181" s="369">
        <f t="shared" si="131"/>
        <v>220255</v>
      </c>
      <c r="X181" s="369">
        <f t="shared" si="131"/>
        <v>220255</v>
      </c>
      <c r="Y181" s="369">
        <f t="shared" si="131"/>
        <v>73500</v>
      </c>
      <c r="Z181" s="369">
        <f t="shared" si="131"/>
        <v>0</v>
      </c>
      <c r="AA181" s="369">
        <f t="shared" si="131"/>
        <v>0</v>
      </c>
      <c r="AB181" s="369">
        <f t="shared" si="131"/>
        <v>0</v>
      </c>
      <c r="AC181" s="369">
        <f t="shared" si="131"/>
        <v>0</v>
      </c>
      <c r="AD181" s="369">
        <f t="shared" si="131"/>
        <v>0</v>
      </c>
      <c r="AE181" s="355">
        <f t="shared" ref="AE181:AE187" si="132">SUM(K181:AD181)</f>
        <v>1469020</v>
      </c>
    </row>
    <row r="182" spans="2:36" x14ac:dyDescent="0.25">
      <c r="B182" s="54">
        <f t="shared" si="122"/>
        <v>1</v>
      </c>
      <c r="C182" s="55">
        <f t="shared" si="122"/>
        <v>11</v>
      </c>
      <c r="D182" s="1772" t="str">
        <f t="shared" si="122"/>
        <v>Preparacion de suelo -  Surcador</v>
      </c>
      <c r="E182" s="1772"/>
      <c r="F182" s="26" t="str">
        <f t="shared" si="123"/>
        <v>hectarea</v>
      </c>
      <c r="G182" s="53">
        <f t="shared" si="124"/>
        <v>2998</v>
      </c>
      <c r="H182" s="422">
        <f t="shared" si="125"/>
        <v>245</v>
      </c>
      <c r="I182" s="579">
        <f t="shared" si="126"/>
        <v>734510</v>
      </c>
      <c r="J182" s="1349"/>
      <c r="K182" s="369">
        <f t="shared" si="127"/>
        <v>73500</v>
      </c>
      <c r="L182" s="369">
        <f t="shared" si="128"/>
        <v>147000</v>
      </c>
      <c r="M182" s="369">
        <f t="shared" si="129"/>
        <v>220255</v>
      </c>
      <c r="N182" s="369">
        <f t="shared" si="130"/>
        <v>220255</v>
      </c>
      <c r="O182" s="369">
        <f t="shared" si="131"/>
        <v>73500</v>
      </c>
      <c r="P182" s="369">
        <f t="shared" si="131"/>
        <v>0</v>
      </c>
      <c r="Q182" s="369">
        <f t="shared" si="131"/>
        <v>0</v>
      </c>
      <c r="R182" s="369">
        <f t="shared" si="131"/>
        <v>0</v>
      </c>
      <c r="S182" s="369">
        <f t="shared" si="131"/>
        <v>0</v>
      </c>
      <c r="T182" s="369">
        <f t="shared" si="131"/>
        <v>0</v>
      </c>
      <c r="U182" s="369">
        <f t="shared" si="131"/>
        <v>73500</v>
      </c>
      <c r="V182" s="369">
        <f t="shared" si="131"/>
        <v>147000</v>
      </c>
      <c r="W182" s="369">
        <f t="shared" si="131"/>
        <v>220255</v>
      </c>
      <c r="X182" s="369">
        <f t="shared" si="131"/>
        <v>220255</v>
      </c>
      <c r="Y182" s="369">
        <f t="shared" si="131"/>
        <v>73500</v>
      </c>
      <c r="Z182" s="369">
        <f t="shared" si="131"/>
        <v>0</v>
      </c>
      <c r="AA182" s="369">
        <f t="shared" si="131"/>
        <v>0</v>
      </c>
      <c r="AB182" s="369">
        <f t="shared" si="131"/>
        <v>0</v>
      </c>
      <c r="AC182" s="369">
        <f t="shared" si="131"/>
        <v>0</v>
      </c>
      <c r="AD182" s="369">
        <f t="shared" si="131"/>
        <v>0</v>
      </c>
      <c r="AE182" s="355">
        <f t="shared" si="132"/>
        <v>1469020</v>
      </c>
    </row>
    <row r="183" spans="2:36" x14ac:dyDescent="0.25">
      <c r="B183" s="54">
        <f t="shared" si="122"/>
        <v>0</v>
      </c>
      <c r="C183" s="55">
        <f t="shared" si="122"/>
        <v>0</v>
      </c>
      <c r="D183" s="1772" t="str">
        <f t="shared" si="122"/>
        <v>Plantacion - Siembra de pasto (Gramineas)</v>
      </c>
      <c r="E183" s="1772"/>
      <c r="F183" s="26" t="str">
        <f t="shared" si="123"/>
        <v>hectárea</v>
      </c>
      <c r="G183" s="53">
        <f t="shared" si="124"/>
        <v>1469.1</v>
      </c>
      <c r="H183" s="422">
        <f t="shared" si="125"/>
        <v>250</v>
      </c>
      <c r="I183" s="579">
        <f t="shared" si="126"/>
        <v>367275</v>
      </c>
      <c r="J183" s="1349"/>
      <c r="K183" s="369">
        <f t="shared" si="127"/>
        <v>7500</v>
      </c>
      <c r="L183" s="369">
        <f t="shared" si="128"/>
        <v>22500</v>
      </c>
      <c r="M183" s="369">
        <f t="shared" si="129"/>
        <v>44975</v>
      </c>
      <c r="N183" s="369">
        <f t="shared" si="130"/>
        <v>67450</v>
      </c>
      <c r="O183" s="369">
        <f t="shared" si="131"/>
        <v>74950</v>
      </c>
      <c r="P183" s="369">
        <f t="shared" si="131"/>
        <v>74950</v>
      </c>
      <c r="Q183" s="369">
        <f t="shared" si="131"/>
        <v>74950</v>
      </c>
      <c r="R183" s="369">
        <f t="shared" si="131"/>
        <v>74950</v>
      </c>
      <c r="S183" s="369">
        <f t="shared" si="131"/>
        <v>74950</v>
      </c>
      <c r="T183" s="369">
        <f t="shared" si="131"/>
        <v>74950</v>
      </c>
      <c r="U183" s="369">
        <f t="shared" si="131"/>
        <v>67450</v>
      </c>
      <c r="V183" s="369">
        <f t="shared" si="131"/>
        <v>52450</v>
      </c>
      <c r="W183" s="369">
        <f t="shared" si="131"/>
        <v>29975</v>
      </c>
      <c r="X183" s="369">
        <f t="shared" si="131"/>
        <v>7500</v>
      </c>
      <c r="Y183" s="369">
        <f t="shared" si="131"/>
        <v>0</v>
      </c>
      <c r="Z183" s="369">
        <f t="shared" si="131"/>
        <v>0</v>
      </c>
      <c r="AA183" s="369">
        <f t="shared" si="131"/>
        <v>0</v>
      </c>
      <c r="AB183" s="369">
        <f t="shared" si="131"/>
        <v>0</v>
      </c>
      <c r="AC183" s="369">
        <f t="shared" si="131"/>
        <v>0</v>
      </c>
      <c r="AD183" s="369">
        <f t="shared" si="131"/>
        <v>0</v>
      </c>
      <c r="AE183" s="355">
        <f t="shared" si="132"/>
        <v>749500</v>
      </c>
    </row>
    <row r="184" spans="2:36" x14ac:dyDescent="0.25">
      <c r="B184" s="54">
        <f t="shared" si="122"/>
        <v>0</v>
      </c>
      <c r="C184" s="55">
        <f t="shared" si="122"/>
        <v>0</v>
      </c>
      <c r="D184" s="1772" t="str">
        <f t="shared" si="122"/>
        <v>Labores culturales -  Aplicación herbicida - (Asperjadora integral de 400 litros)</v>
      </c>
      <c r="E184" s="1772"/>
      <c r="F184" s="26" t="str">
        <f t="shared" si="123"/>
        <v>hectarea</v>
      </c>
      <c r="G184" s="53">
        <f t="shared" si="124"/>
        <v>0</v>
      </c>
      <c r="H184" s="422">
        <f t="shared" si="125"/>
        <v>250</v>
      </c>
      <c r="I184" s="579">
        <f t="shared" si="126"/>
        <v>0</v>
      </c>
      <c r="J184" s="1349"/>
      <c r="K184" s="369">
        <f t="shared" si="127"/>
        <v>0</v>
      </c>
      <c r="L184" s="369">
        <f t="shared" si="128"/>
        <v>0</v>
      </c>
      <c r="M184" s="369">
        <f t="shared" si="129"/>
        <v>0</v>
      </c>
      <c r="N184" s="369">
        <f t="shared" si="130"/>
        <v>0</v>
      </c>
      <c r="O184" s="369">
        <f t="shared" si="131"/>
        <v>0</v>
      </c>
      <c r="P184" s="369">
        <f t="shared" si="131"/>
        <v>0</v>
      </c>
      <c r="Q184" s="369">
        <f t="shared" si="131"/>
        <v>0</v>
      </c>
      <c r="R184" s="369">
        <f t="shared" si="131"/>
        <v>0</v>
      </c>
      <c r="S184" s="369">
        <f t="shared" si="131"/>
        <v>0</v>
      </c>
      <c r="T184" s="369">
        <f t="shared" si="131"/>
        <v>0</v>
      </c>
      <c r="U184" s="369">
        <f t="shared" si="131"/>
        <v>0</v>
      </c>
      <c r="V184" s="369">
        <f t="shared" si="131"/>
        <v>0</v>
      </c>
      <c r="W184" s="369">
        <f t="shared" si="131"/>
        <v>0</v>
      </c>
      <c r="X184" s="369">
        <f t="shared" si="131"/>
        <v>0</v>
      </c>
      <c r="Y184" s="369">
        <f t="shared" si="131"/>
        <v>0</v>
      </c>
      <c r="Z184" s="369">
        <f t="shared" si="131"/>
        <v>0</v>
      </c>
      <c r="AA184" s="369">
        <f t="shared" si="131"/>
        <v>0</v>
      </c>
      <c r="AB184" s="369">
        <f t="shared" si="131"/>
        <v>0</v>
      </c>
      <c r="AC184" s="369">
        <f t="shared" si="131"/>
        <v>0</v>
      </c>
      <c r="AD184" s="369">
        <f t="shared" si="131"/>
        <v>0</v>
      </c>
      <c r="AE184" s="355">
        <f t="shared" si="132"/>
        <v>0</v>
      </c>
    </row>
    <row r="185" spans="2:36" x14ac:dyDescent="0.25">
      <c r="B185" s="54">
        <f t="shared" si="122"/>
        <v>1</v>
      </c>
      <c r="C185" s="55">
        <f t="shared" si="122"/>
        <v>1</v>
      </c>
      <c r="D185" s="1772" t="str">
        <f t="shared" si="122"/>
        <v>Plantacion - Transporte insumos y materiales (Trailer tribasculante  de 7 toneladas)</v>
      </c>
      <c r="E185" s="1772"/>
      <c r="F185" s="26" t="str">
        <f t="shared" si="123"/>
        <v>kilometro</v>
      </c>
      <c r="G185" s="53">
        <f t="shared" si="124"/>
        <v>1163527.2</v>
      </c>
      <c r="H185" s="422">
        <f t="shared" si="125"/>
        <v>5</v>
      </c>
      <c r="I185" s="579">
        <f t="shared" si="126"/>
        <v>5817636</v>
      </c>
      <c r="J185" s="1193"/>
      <c r="K185" s="369">
        <f t="shared" si="127"/>
        <v>118800</v>
      </c>
      <c r="L185" s="369">
        <f t="shared" si="128"/>
        <v>356400</v>
      </c>
      <c r="M185" s="369">
        <f t="shared" si="129"/>
        <v>712404</v>
      </c>
      <c r="N185" s="369">
        <f t="shared" si="130"/>
        <v>1068408</v>
      </c>
      <c r="O185" s="369">
        <f t="shared" si="131"/>
        <v>1187208</v>
      </c>
      <c r="P185" s="369">
        <f t="shared" si="131"/>
        <v>1187208</v>
      </c>
      <c r="Q185" s="369">
        <f t="shared" si="131"/>
        <v>1187208</v>
      </c>
      <c r="R185" s="369">
        <f t="shared" si="131"/>
        <v>1187208</v>
      </c>
      <c r="S185" s="369">
        <f t="shared" si="131"/>
        <v>1187208</v>
      </c>
      <c r="T185" s="369">
        <f t="shared" si="131"/>
        <v>1187208</v>
      </c>
      <c r="U185" s="369">
        <f t="shared" si="131"/>
        <v>1187208</v>
      </c>
      <c r="V185" s="369">
        <f t="shared" si="131"/>
        <v>1187208</v>
      </c>
      <c r="W185" s="369">
        <f t="shared" si="131"/>
        <v>1187208</v>
      </c>
      <c r="X185" s="369">
        <f t="shared" si="131"/>
        <v>1187208</v>
      </c>
      <c r="Y185" s="369">
        <f t="shared" si="131"/>
        <v>1187208</v>
      </c>
      <c r="Z185" s="369">
        <f t="shared" si="131"/>
        <v>1187208</v>
      </c>
      <c r="AA185" s="369">
        <f t="shared" si="131"/>
        <v>1187208</v>
      </c>
      <c r="AB185" s="369">
        <f t="shared" si="131"/>
        <v>1187208</v>
      </c>
      <c r="AC185" s="369">
        <f t="shared" si="131"/>
        <v>1187208</v>
      </c>
      <c r="AD185" s="369">
        <f t="shared" si="131"/>
        <v>1187208</v>
      </c>
      <c r="AE185" s="355">
        <f t="shared" si="132"/>
        <v>21251340</v>
      </c>
    </row>
    <row r="186" spans="2:36" x14ac:dyDescent="0.25">
      <c r="B186" s="54">
        <f t="shared" si="122"/>
        <v>1</v>
      </c>
      <c r="C186" s="55">
        <f t="shared" si="122"/>
        <v>20</v>
      </c>
      <c r="D186" s="1772" t="str">
        <f t="shared" si="122"/>
        <v>Transporte  - Recoleccion leche (Trailer tribasculante  de 7 toneladas)</v>
      </c>
      <c r="E186" s="1772"/>
      <c r="F186" s="26" t="str">
        <f t="shared" si="123"/>
        <v>kilometro</v>
      </c>
      <c r="G186" s="53">
        <f t="shared" si="124"/>
        <v>2714896.8</v>
      </c>
      <c r="H186" s="422">
        <f t="shared" si="125"/>
        <v>5</v>
      </c>
      <c r="I186" s="579">
        <f t="shared" si="126"/>
        <v>13574484</v>
      </c>
      <c r="J186" s="1335"/>
      <c r="K186" s="369">
        <f t="shared" si="127"/>
        <v>277200</v>
      </c>
      <c r="L186" s="369">
        <f t="shared" si="128"/>
        <v>831600</v>
      </c>
      <c r="M186" s="369">
        <f t="shared" si="129"/>
        <v>1662276</v>
      </c>
      <c r="N186" s="369">
        <f t="shared" si="130"/>
        <v>2492952</v>
      </c>
      <c r="O186" s="369">
        <f t="shared" si="131"/>
        <v>2770152</v>
      </c>
      <c r="P186" s="369">
        <f t="shared" si="131"/>
        <v>2770152</v>
      </c>
      <c r="Q186" s="369">
        <f t="shared" si="131"/>
        <v>2770152</v>
      </c>
      <c r="R186" s="369">
        <f t="shared" si="131"/>
        <v>2770152</v>
      </c>
      <c r="S186" s="369">
        <f t="shared" si="131"/>
        <v>2770152</v>
      </c>
      <c r="T186" s="369">
        <f t="shared" si="131"/>
        <v>2770152</v>
      </c>
      <c r="U186" s="369">
        <f t="shared" si="131"/>
        <v>2770152</v>
      </c>
      <c r="V186" s="369">
        <f t="shared" si="131"/>
        <v>2770152</v>
      </c>
      <c r="W186" s="369">
        <f t="shared" si="131"/>
        <v>2770152</v>
      </c>
      <c r="X186" s="369">
        <f t="shared" si="131"/>
        <v>2770152</v>
      </c>
      <c r="Y186" s="369">
        <f t="shared" si="131"/>
        <v>2770152</v>
      </c>
      <c r="Z186" s="369">
        <f t="shared" si="131"/>
        <v>2770152</v>
      </c>
      <c r="AA186" s="369">
        <f t="shared" si="131"/>
        <v>2770152</v>
      </c>
      <c r="AB186" s="369">
        <f t="shared" si="131"/>
        <v>2770152</v>
      </c>
      <c r="AC186" s="369">
        <f t="shared" si="131"/>
        <v>2770152</v>
      </c>
      <c r="AD186" s="369">
        <f t="shared" si="131"/>
        <v>2770152</v>
      </c>
      <c r="AE186" s="355">
        <f t="shared" si="132"/>
        <v>49586460</v>
      </c>
    </row>
    <row r="187" spans="2:36" x14ac:dyDescent="0.25">
      <c r="B187" s="54">
        <f t="shared" si="122"/>
        <v>1</v>
      </c>
      <c r="C187" s="55">
        <f t="shared" si="122"/>
        <v>1</v>
      </c>
      <c r="D187" s="1772" t="str">
        <f t="shared" si="122"/>
        <v>Analisis de suelo - 3 muestras/ha.</v>
      </c>
      <c r="E187" s="1772"/>
      <c r="F187" s="26" t="str">
        <f t="shared" si="123"/>
        <v>hectarea</v>
      </c>
      <c r="G187" s="53">
        <f t="shared" si="124"/>
        <v>2998</v>
      </c>
      <c r="H187" s="422">
        <f t="shared" si="125"/>
        <v>150</v>
      </c>
      <c r="I187" s="579">
        <f t="shared" si="126"/>
        <v>449700</v>
      </c>
      <c r="J187" s="1335"/>
      <c r="K187" s="369">
        <f t="shared" si="127"/>
        <v>45000</v>
      </c>
      <c r="L187" s="369">
        <f t="shared" si="128"/>
        <v>90000</v>
      </c>
      <c r="M187" s="369">
        <f t="shared" si="129"/>
        <v>134850</v>
      </c>
      <c r="N187" s="369">
        <f t="shared" si="130"/>
        <v>134850</v>
      </c>
      <c r="O187" s="369">
        <f t="shared" si="131"/>
        <v>45000</v>
      </c>
      <c r="P187" s="369">
        <f t="shared" si="131"/>
        <v>0</v>
      </c>
      <c r="Q187" s="369">
        <f t="shared" si="131"/>
        <v>0</v>
      </c>
      <c r="R187" s="369">
        <f t="shared" si="131"/>
        <v>0</v>
      </c>
      <c r="S187" s="369">
        <f t="shared" si="131"/>
        <v>0</v>
      </c>
      <c r="T187" s="369">
        <f t="shared" si="131"/>
        <v>0</v>
      </c>
      <c r="U187" s="369">
        <f t="shared" si="131"/>
        <v>45000</v>
      </c>
      <c r="V187" s="369">
        <f t="shared" si="131"/>
        <v>90000</v>
      </c>
      <c r="W187" s="369">
        <f t="shared" si="131"/>
        <v>134850</v>
      </c>
      <c r="X187" s="369">
        <f t="shared" si="131"/>
        <v>134850</v>
      </c>
      <c r="Y187" s="369">
        <f t="shared" si="131"/>
        <v>45000</v>
      </c>
      <c r="Z187" s="369">
        <f t="shared" si="131"/>
        <v>0</v>
      </c>
      <c r="AA187" s="369">
        <f t="shared" si="131"/>
        <v>0</v>
      </c>
      <c r="AB187" s="369">
        <f t="shared" si="131"/>
        <v>0</v>
      </c>
      <c r="AC187" s="369">
        <f t="shared" si="131"/>
        <v>0</v>
      </c>
      <c r="AD187" s="369">
        <f t="shared" si="131"/>
        <v>0</v>
      </c>
      <c r="AE187" s="355">
        <f t="shared" si="132"/>
        <v>899400</v>
      </c>
    </row>
    <row r="188" spans="2:36" x14ac:dyDescent="0.25">
      <c r="B188" s="54"/>
      <c r="C188" s="55"/>
      <c r="D188" s="1495"/>
      <c r="E188" s="1495"/>
      <c r="F188" s="26"/>
      <c r="G188" s="53"/>
      <c r="H188" s="422"/>
      <c r="I188" s="579"/>
      <c r="J188" s="1335"/>
      <c r="K188" s="369"/>
      <c r="L188" s="369"/>
      <c r="M188" s="369"/>
      <c r="N188" s="369"/>
      <c r="O188" s="369"/>
      <c r="P188" s="369"/>
      <c r="Q188" s="369"/>
      <c r="R188" s="369"/>
      <c r="S188" s="369"/>
      <c r="T188" s="369"/>
      <c r="U188" s="369"/>
      <c r="V188" s="369"/>
      <c r="W188" s="369"/>
      <c r="X188" s="369"/>
      <c r="Y188" s="369"/>
      <c r="Z188" s="369"/>
      <c r="AA188" s="369"/>
      <c r="AB188" s="369"/>
      <c r="AC188" s="369"/>
      <c r="AD188" s="369"/>
      <c r="AE188" s="355"/>
    </row>
    <row r="189" spans="2:36" ht="14.4" thickBot="1" x14ac:dyDescent="0.3">
      <c r="B189" s="54">
        <f t="shared" ref="B189:D189" si="133">B88</f>
        <v>1</v>
      </c>
      <c r="C189" s="55">
        <f t="shared" si="133"/>
        <v>1</v>
      </c>
      <c r="D189" s="1772" t="str">
        <f t="shared" si="133"/>
        <v>Analisis de agua para bebederos</v>
      </c>
      <c r="E189" s="1772"/>
      <c r="F189" s="26" t="str">
        <f t="shared" ref="F189" si="134">F88</f>
        <v>muestra</v>
      </c>
      <c r="G189" s="53">
        <f t="shared" si="124"/>
        <v>0</v>
      </c>
      <c r="H189" s="422">
        <f t="shared" ref="H189" si="135">H88</f>
        <v>436.89</v>
      </c>
      <c r="I189" s="579">
        <f t="shared" si="126"/>
        <v>0</v>
      </c>
      <c r="J189" s="1336"/>
      <c r="K189" s="369">
        <f>K88*K$98</f>
        <v>0</v>
      </c>
      <c r="L189" s="369">
        <f t="shared" ref="L189" si="136">L88*L$98+K88*L$99</f>
        <v>0</v>
      </c>
      <c r="M189" s="369">
        <f t="shared" ref="M189" si="137">M88*M$98+L88*M$99+K88*M$100</f>
        <v>0</v>
      </c>
      <c r="N189" s="369">
        <f t="shared" ref="N189" si="138">N88*N$98+M88*N$99+L88*N$100+K88*N$101</f>
        <v>0</v>
      </c>
      <c r="O189" s="369">
        <f t="shared" ref="O189" si="139">O88*O$98+N88*O$99+M88*O$100+L88*O$101+K88*O$102</f>
        <v>0</v>
      </c>
      <c r="P189" s="369">
        <f t="shared" ref="P189" si="140">P88*P$98+O88*P$99+N88*P$100+M88*P$101+L88*P$102</f>
        <v>0</v>
      </c>
      <c r="Q189" s="369">
        <f t="shared" ref="Q189" si="141">Q88*Q$98+P88*Q$99+O88*Q$100+N88*Q$101+M88*Q$102</f>
        <v>0</v>
      </c>
      <c r="R189" s="369">
        <f t="shared" ref="R189" si="142">R88*R$98+Q88*R$99+P88*R$100+O88*R$101+N88*R$102</f>
        <v>0</v>
      </c>
      <c r="S189" s="369">
        <f t="shared" ref="S189" si="143">S88*S$98+R88*S$99+Q88*S$100+P88*S$101+O88*S$102</f>
        <v>0</v>
      </c>
      <c r="T189" s="369">
        <f t="shared" ref="T189" si="144">T88*T$98+S88*T$99+R88*T$100+Q88*T$101+P88*T$102</f>
        <v>0</v>
      </c>
      <c r="U189" s="369">
        <f t="shared" ref="U189" si="145">U88*U$98+T88*U$99+S88*U$100+R88*U$101+Q88*U$102</f>
        <v>0</v>
      </c>
      <c r="V189" s="369">
        <f t="shared" ref="V189" si="146">V88*V$98+U88*V$99+T88*V$100+S88*V$101+R88*V$102</f>
        <v>0</v>
      </c>
      <c r="W189" s="369">
        <f t="shared" ref="W189" si="147">W88*W$98+V88*W$99+U88*W$100+T88*W$101+S88*W$102</f>
        <v>0</v>
      </c>
      <c r="X189" s="369">
        <f t="shared" ref="X189" si="148">X88*X$98+W88*X$99+V88*X$100+U88*X$101+T88*X$102</f>
        <v>0</v>
      </c>
      <c r="Y189" s="369">
        <f t="shared" ref="Y189" si="149">Y88*Y$98+X88*Y$99+W88*Y$100+V88*Y$101+U88*Y$102</f>
        <v>0</v>
      </c>
      <c r="Z189" s="369">
        <f t="shared" ref="Z189" si="150">Z88*Z$98+Y88*Z$99+X88*Z$100+W88*Z$101+V88*Z$102</f>
        <v>0</v>
      </c>
      <c r="AA189" s="369">
        <f t="shared" ref="AA189" si="151">AA88*AA$98+Z88*AA$99+Y88*AA$100+X88*AA$101+W88*AA$102</f>
        <v>0</v>
      </c>
      <c r="AB189" s="369">
        <f t="shared" ref="AB189" si="152">AB88*AB$98+AA88*AB$99+Z88*AB$100+Y88*AB$101+X88*AB$102</f>
        <v>0</v>
      </c>
      <c r="AC189" s="369">
        <f t="shared" ref="AC189" si="153">AC88*AC$98+AB88*AC$99+AA88*AC$100+Z88*AC$101+Y88*AC$102</f>
        <v>0</v>
      </c>
      <c r="AD189" s="369">
        <f t="shared" ref="AD189" si="154">AD88*AD$98+AC88*AD$99+AB88*AD$100+AA88*AD$101+Z88*AD$102</f>
        <v>0</v>
      </c>
      <c r="AE189" s="355">
        <f t="shared" ref="AE189" si="155">SUM(K189:AD189)</f>
        <v>0</v>
      </c>
    </row>
    <row r="190" spans="2:36" s="87" customFormat="1" ht="14.4" thickBot="1" x14ac:dyDescent="0.35">
      <c r="B190" s="61"/>
      <c r="C190" s="62"/>
      <c r="D190" s="91" t="s">
        <v>178</v>
      </c>
      <c r="E190" s="91"/>
      <c r="F190" s="63"/>
      <c r="G190" s="64"/>
      <c r="H190" s="556"/>
      <c r="I190" s="1379"/>
      <c r="J190" s="599">
        <f>J180+J175+J159+J120</f>
        <v>33562648.93</v>
      </c>
      <c r="K190" s="357">
        <f t="shared" ref="K190:AD190" si="156">K120+K159+K175+K180</f>
        <v>940159.5</v>
      </c>
      <c r="L190" s="357">
        <f t="shared" si="156"/>
        <v>2415141</v>
      </c>
      <c r="M190" s="357">
        <f t="shared" si="156"/>
        <v>4484126.6349999998</v>
      </c>
      <c r="N190" s="357">
        <f t="shared" si="156"/>
        <v>6273757.8949999996</v>
      </c>
      <c r="O190" s="357">
        <f t="shared" si="156"/>
        <v>6345248.3000000007</v>
      </c>
      <c r="P190" s="357">
        <f t="shared" si="156"/>
        <v>6379169.3600000003</v>
      </c>
      <c r="Q190" s="357">
        <f t="shared" si="156"/>
        <v>6725046.2399999993</v>
      </c>
      <c r="R190" s="357">
        <f t="shared" si="156"/>
        <v>6880732.379999999</v>
      </c>
      <c r="S190" s="357">
        <f t="shared" si="156"/>
        <v>6904977.9199999999</v>
      </c>
      <c r="T190" s="357">
        <f t="shared" si="156"/>
        <v>6901515.9199999999</v>
      </c>
      <c r="U190" s="357">
        <f t="shared" si="156"/>
        <v>7307583.9199999999</v>
      </c>
      <c r="V190" s="357">
        <f t="shared" si="156"/>
        <v>7841169.9199999999</v>
      </c>
      <c r="W190" s="357">
        <f t="shared" si="156"/>
        <v>8521692.3599999994</v>
      </c>
      <c r="X190" s="357">
        <f t="shared" si="156"/>
        <v>8883049.3000000007</v>
      </c>
      <c r="Y190" s="357">
        <f t="shared" si="156"/>
        <v>8329694.5599999987</v>
      </c>
      <c r="Z190" s="357">
        <f t="shared" si="156"/>
        <v>7770861.0399999991</v>
      </c>
      <c r="AA190" s="357">
        <f t="shared" si="156"/>
        <v>7355836.4800000004</v>
      </c>
      <c r="AB190" s="357">
        <f t="shared" si="156"/>
        <v>7013410.0600000005</v>
      </c>
      <c r="AC190" s="357">
        <f t="shared" si="156"/>
        <v>6857723.9199999999</v>
      </c>
      <c r="AD190" s="357">
        <f t="shared" si="156"/>
        <v>6826565.9199999999</v>
      </c>
      <c r="AE190" s="354">
        <f t="shared" ref="AE190" si="157">SUM(K190:AD190)</f>
        <v>130957462.63000001</v>
      </c>
      <c r="AJ190" s="127"/>
    </row>
    <row r="191" spans="2:36" ht="14.4" thickBot="1" x14ac:dyDescent="0.3">
      <c r="B191" s="61"/>
      <c r="C191" s="62"/>
      <c r="D191" s="91" t="s">
        <v>179</v>
      </c>
      <c r="E191" s="91"/>
      <c r="F191" s="63"/>
      <c r="G191" s="64"/>
      <c r="H191" s="556"/>
      <c r="I191" s="556"/>
      <c r="J191" s="448">
        <f>I192+I193</f>
        <v>1678132.4465000001</v>
      </c>
      <c r="K191" s="357">
        <f>SUM(K192:K193)</f>
        <v>47007.974999999999</v>
      </c>
      <c r="L191" s="357">
        <f t="shared" ref="L191:AE191" si="158">SUM(L192:L193)</f>
        <v>120757.04999999999</v>
      </c>
      <c r="M191" s="357">
        <f t="shared" si="158"/>
        <v>224206.33175000001</v>
      </c>
      <c r="N191" s="357">
        <f t="shared" si="158"/>
        <v>313687.89474999998</v>
      </c>
      <c r="O191" s="357">
        <f t="shared" si="158"/>
        <v>317262.41500000004</v>
      </c>
      <c r="P191" s="357">
        <f t="shared" si="158"/>
        <v>318958.46799999999</v>
      </c>
      <c r="Q191" s="357">
        <f t="shared" si="158"/>
        <v>336252.31199999992</v>
      </c>
      <c r="R191" s="357">
        <f t="shared" si="158"/>
        <v>344036.61899999995</v>
      </c>
      <c r="S191" s="357">
        <f t="shared" si="158"/>
        <v>345248.89600000001</v>
      </c>
      <c r="T191" s="357">
        <f t="shared" si="158"/>
        <v>345075.79599999997</v>
      </c>
      <c r="U191" s="357">
        <f t="shared" si="158"/>
        <v>365379.196</v>
      </c>
      <c r="V191" s="357">
        <f t="shared" si="158"/>
        <v>392058.49599999998</v>
      </c>
      <c r="W191" s="357">
        <f t="shared" si="158"/>
        <v>426084.61799999996</v>
      </c>
      <c r="X191" s="357">
        <f t="shared" si="158"/>
        <v>444152.46499999997</v>
      </c>
      <c r="Y191" s="357">
        <f t="shared" si="158"/>
        <v>416484.72799999994</v>
      </c>
      <c r="Z191" s="357">
        <f t="shared" si="158"/>
        <v>388543.05199999991</v>
      </c>
      <c r="AA191" s="357">
        <f t="shared" si="158"/>
        <v>367791.82400000002</v>
      </c>
      <c r="AB191" s="357">
        <f t="shared" si="158"/>
        <v>350670.50300000003</v>
      </c>
      <c r="AC191" s="357">
        <f t="shared" si="158"/>
        <v>342886.196</v>
      </c>
      <c r="AD191" s="357">
        <f t="shared" si="158"/>
        <v>341328.29599999997</v>
      </c>
      <c r="AE191" s="357">
        <f t="shared" si="158"/>
        <v>6547873.1315000001</v>
      </c>
    </row>
    <row r="192" spans="2:36" ht="14.4" thickBot="1" x14ac:dyDescent="0.3">
      <c r="B192" s="54">
        <f>B91</f>
        <v>1</v>
      </c>
      <c r="C192" s="55">
        <f>C91</f>
        <v>20</v>
      </c>
      <c r="D192" s="1124" t="s">
        <v>180</v>
      </c>
      <c r="E192" s="1125"/>
      <c r="F192" s="72" t="s">
        <v>91</v>
      </c>
      <c r="G192" s="389">
        <v>0.03</v>
      </c>
      <c r="H192" s="1132">
        <f>J190</f>
        <v>33562648.93</v>
      </c>
      <c r="I192" s="568">
        <f>G192*H192</f>
        <v>1006879.4678999999</v>
      </c>
      <c r="J192" s="569"/>
      <c r="K192" s="355">
        <f>K190*$G$91</f>
        <v>28204.785</v>
      </c>
      <c r="L192" s="355">
        <f t="shared" ref="L192:AD192" si="159">L190*$G$91</f>
        <v>72454.23</v>
      </c>
      <c r="M192" s="355">
        <f t="shared" si="159"/>
        <v>134523.79905</v>
      </c>
      <c r="N192" s="355">
        <f t="shared" si="159"/>
        <v>188212.73684999999</v>
      </c>
      <c r="O192" s="355">
        <f t="shared" si="159"/>
        <v>190357.44900000002</v>
      </c>
      <c r="P192" s="355">
        <f t="shared" si="159"/>
        <v>191375.0808</v>
      </c>
      <c r="Q192" s="355">
        <f t="shared" si="159"/>
        <v>201751.38719999997</v>
      </c>
      <c r="R192" s="355">
        <f t="shared" si="159"/>
        <v>206421.97139999995</v>
      </c>
      <c r="S192" s="355">
        <f t="shared" si="159"/>
        <v>207149.3376</v>
      </c>
      <c r="T192" s="355">
        <f t="shared" si="159"/>
        <v>207045.47759999998</v>
      </c>
      <c r="U192" s="355">
        <f t="shared" si="159"/>
        <v>219227.51759999999</v>
      </c>
      <c r="V192" s="355">
        <f t="shared" si="159"/>
        <v>235235.09759999998</v>
      </c>
      <c r="W192" s="355">
        <f t="shared" si="159"/>
        <v>255650.77079999997</v>
      </c>
      <c r="X192" s="355">
        <f t="shared" si="159"/>
        <v>266491.47899999999</v>
      </c>
      <c r="Y192" s="355">
        <f t="shared" si="159"/>
        <v>249890.83679999996</v>
      </c>
      <c r="Z192" s="355">
        <f t="shared" si="159"/>
        <v>233125.83119999996</v>
      </c>
      <c r="AA192" s="355">
        <f t="shared" si="159"/>
        <v>220675.0944</v>
      </c>
      <c r="AB192" s="355">
        <f t="shared" si="159"/>
        <v>210402.30180000002</v>
      </c>
      <c r="AC192" s="355">
        <f t="shared" si="159"/>
        <v>205731.7176</v>
      </c>
      <c r="AD192" s="355">
        <f t="shared" si="159"/>
        <v>204796.97759999998</v>
      </c>
      <c r="AE192" s="355">
        <f>SUM(K192:AD192)</f>
        <v>3928723.8788999994</v>
      </c>
    </row>
    <row r="193" spans="2:36" ht="14.4" thickBot="1" x14ac:dyDescent="0.3">
      <c r="B193" s="54">
        <f>B92</f>
        <v>0</v>
      </c>
      <c r="C193" s="55">
        <f>C92</f>
        <v>20</v>
      </c>
      <c r="D193" s="172" t="s">
        <v>181</v>
      </c>
      <c r="E193" s="173"/>
      <c r="F193" s="75" t="s">
        <v>91</v>
      </c>
      <c r="G193" s="389">
        <v>0.02</v>
      </c>
      <c r="H193" s="570"/>
      <c r="I193" s="571">
        <f>G193*H192</f>
        <v>671252.97860000003</v>
      </c>
      <c r="J193" s="572"/>
      <c r="K193" s="355">
        <f>K190*$G$92</f>
        <v>18803.189999999999</v>
      </c>
      <c r="L193" s="355">
        <f t="shared" ref="L193:AD193" si="160">L190*$G$92</f>
        <v>48302.82</v>
      </c>
      <c r="M193" s="355">
        <f t="shared" si="160"/>
        <v>89682.532699999996</v>
      </c>
      <c r="N193" s="355">
        <f t="shared" si="160"/>
        <v>125475.15789999999</v>
      </c>
      <c r="O193" s="355">
        <f t="shared" si="160"/>
        <v>126904.96600000001</v>
      </c>
      <c r="P193" s="355">
        <f t="shared" si="160"/>
        <v>127583.38720000001</v>
      </c>
      <c r="Q193" s="355">
        <f t="shared" si="160"/>
        <v>134500.92479999998</v>
      </c>
      <c r="R193" s="355">
        <f t="shared" si="160"/>
        <v>137614.64759999997</v>
      </c>
      <c r="S193" s="355">
        <f t="shared" si="160"/>
        <v>138099.55840000001</v>
      </c>
      <c r="T193" s="355">
        <f t="shared" si="160"/>
        <v>138030.31839999999</v>
      </c>
      <c r="U193" s="355">
        <f t="shared" si="160"/>
        <v>146151.6784</v>
      </c>
      <c r="V193" s="355">
        <f t="shared" si="160"/>
        <v>156823.39840000001</v>
      </c>
      <c r="W193" s="355">
        <f t="shared" si="160"/>
        <v>170433.84719999999</v>
      </c>
      <c r="X193" s="355">
        <f t="shared" si="160"/>
        <v>177660.986</v>
      </c>
      <c r="Y193" s="355">
        <f t="shared" si="160"/>
        <v>166593.89119999998</v>
      </c>
      <c r="Z193" s="355">
        <f t="shared" si="160"/>
        <v>155417.22079999998</v>
      </c>
      <c r="AA193" s="355">
        <f t="shared" si="160"/>
        <v>147116.72960000002</v>
      </c>
      <c r="AB193" s="355">
        <f t="shared" si="160"/>
        <v>140268.20120000001</v>
      </c>
      <c r="AC193" s="355">
        <f t="shared" si="160"/>
        <v>137154.47839999999</v>
      </c>
      <c r="AD193" s="355">
        <f t="shared" si="160"/>
        <v>136531.31839999999</v>
      </c>
      <c r="AE193" s="355">
        <f>SUM(K193:AD193)</f>
        <v>2619149.2526000002</v>
      </c>
    </row>
    <row r="194" spans="2:36" ht="14.4" thickBot="1" x14ac:dyDescent="0.3">
      <c r="B194" s="276"/>
      <c r="C194" s="78"/>
      <c r="D194" s="92" t="s">
        <v>159</v>
      </c>
      <c r="E194" s="92"/>
      <c r="F194" s="79"/>
      <c r="G194" s="80"/>
      <c r="H194" s="573"/>
      <c r="I194" s="573"/>
      <c r="J194" s="574">
        <f>J190+J191</f>
        <v>35240781.376500003</v>
      </c>
      <c r="K194" s="362">
        <f>K190+K191</f>
        <v>987167.47499999998</v>
      </c>
      <c r="L194" s="362">
        <f t="shared" ref="L194:AE194" si="161">L190+L191</f>
        <v>2535898.0499999998</v>
      </c>
      <c r="M194" s="362">
        <f t="shared" si="161"/>
        <v>4708332.9667499997</v>
      </c>
      <c r="N194" s="362">
        <f t="shared" si="161"/>
        <v>6587445.7897499995</v>
      </c>
      <c r="O194" s="362">
        <f t="shared" si="161"/>
        <v>6662510.7150000008</v>
      </c>
      <c r="P194" s="362">
        <f t="shared" si="161"/>
        <v>6698127.8280000007</v>
      </c>
      <c r="Q194" s="362">
        <f t="shared" si="161"/>
        <v>7061298.5519999992</v>
      </c>
      <c r="R194" s="362">
        <f t="shared" si="161"/>
        <v>7224768.9989999989</v>
      </c>
      <c r="S194" s="362">
        <f t="shared" si="161"/>
        <v>7250226.8159999996</v>
      </c>
      <c r="T194" s="362">
        <f t="shared" si="161"/>
        <v>7246591.716</v>
      </c>
      <c r="U194" s="362">
        <f t="shared" si="161"/>
        <v>7672963.1160000004</v>
      </c>
      <c r="V194" s="362">
        <f t="shared" si="161"/>
        <v>8233228.4160000002</v>
      </c>
      <c r="W194" s="362">
        <f t="shared" si="161"/>
        <v>8947776.9780000001</v>
      </c>
      <c r="X194" s="362">
        <f t="shared" si="161"/>
        <v>9327201.7650000006</v>
      </c>
      <c r="Y194" s="362">
        <f t="shared" si="161"/>
        <v>8746179.2879999988</v>
      </c>
      <c r="Z194" s="362">
        <f t="shared" si="161"/>
        <v>8159404.0919999992</v>
      </c>
      <c r="AA194" s="362">
        <f t="shared" si="161"/>
        <v>7723628.3040000005</v>
      </c>
      <c r="AB194" s="362">
        <f t="shared" si="161"/>
        <v>7364080.563000001</v>
      </c>
      <c r="AC194" s="362">
        <f t="shared" si="161"/>
        <v>7200610.1160000004</v>
      </c>
      <c r="AD194" s="362">
        <f t="shared" si="161"/>
        <v>7167894.216</v>
      </c>
      <c r="AE194" s="362">
        <f t="shared" si="161"/>
        <v>137505335.7615</v>
      </c>
    </row>
    <row r="195" spans="2:36"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row>
    <row r="198" spans="2:36" ht="14.4" thickBot="1" x14ac:dyDescent="0.3"/>
    <row r="199" spans="2:36" s="2" customFormat="1" ht="16.8" thickTop="1" thickBot="1" x14ac:dyDescent="0.35">
      <c r="B199" s="1758" t="s">
        <v>583</v>
      </c>
      <c r="C199" s="1759"/>
      <c r="D199" s="1759"/>
      <c r="E199" s="1759"/>
      <c r="F199" s="1759"/>
      <c r="G199" s="1759"/>
      <c r="H199" s="1759"/>
      <c r="I199" s="1759"/>
      <c r="J199" s="1760"/>
      <c r="K199" s="516" t="s">
        <v>472</v>
      </c>
      <c r="L199" s="516" t="s">
        <v>473</v>
      </c>
      <c r="M199" s="516" t="s">
        <v>474</v>
      </c>
      <c r="N199" s="516" t="s">
        <v>475</v>
      </c>
      <c r="O199" s="516" t="s">
        <v>476</v>
      </c>
      <c r="P199" s="516" t="s">
        <v>477</v>
      </c>
      <c r="Q199" s="516" t="s">
        <v>478</v>
      </c>
      <c r="R199" s="516" t="s">
        <v>479</v>
      </c>
      <c r="S199" s="516" t="s">
        <v>480</v>
      </c>
      <c r="T199" s="516" t="s">
        <v>481</v>
      </c>
      <c r="U199" s="516" t="s">
        <v>482</v>
      </c>
      <c r="V199" s="516" t="s">
        <v>483</v>
      </c>
      <c r="W199" s="516" t="s">
        <v>484</v>
      </c>
      <c r="X199" s="516" t="s">
        <v>485</v>
      </c>
      <c r="Y199" s="516" t="s">
        <v>486</v>
      </c>
      <c r="Z199" s="516" t="s">
        <v>487</v>
      </c>
      <c r="AA199" s="516" t="s">
        <v>488</v>
      </c>
      <c r="AB199" s="516" t="s">
        <v>489</v>
      </c>
      <c r="AC199" s="516" t="s">
        <v>490</v>
      </c>
      <c r="AD199" s="516" t="s">
        <v>491</v>
      </c>
      <c r="AE199" s="516" t="s">
        <v>159</v>
      </c>
      <c r="AJ199" s="127"/>
    </row>
    <row r="200" spans="2:36" x14ac:dyDescent="0.25">
      <c r="B200" s="1944" t="s">
        <v>152</v>
      </c>
      <c r="C200" s="1945"/>
      <c r="D200" s="1945"/>
      <c r="E200" s="1946"/>
      <c r="F200" s="1864" t="s">
        <v>12</v>
      </c>
      <c r="G200" s="1865"/>
      <c r="H200" s="226" t="s">
        <v>373</v>
      </c>
      <c r="I200" s="226" t="s">
        <v>374</v>
      </c>
      <c r="J200" s="289" t="s">
        <v>404</v>
      </c>
      <c r="K200" s="466">
        <f>K201+K204+K207+K209</f>
        <v>0</v>
      </c>
      <c r="L200" s="466">
        <f t="shared" ref="L200:AE200" si="162">L201+L204+L207+L209</f>
        <v>0</v>
      </c>
      <c r="M200" s="466">
        <f t="shared" si="162"/>
        <v>0</v>
      </c>
      <c r="N200" s="466">
        <f t="shared" si="162"/>
        <v>0</v>
      </c>
      <c r="O200" s="466">
        <f t="shared" si="162"/>
        <v>0</v>
      </c>
      <c r="P200" s="466">
        <f t="shared" si="162"/>
        <v>0</v>
      </c>
      <c r="Q200" s="466">
        <f t="shared" si="162"/>
        <v>0</v>
      </c>
      <c r="R200" s="466">
        <f t="shared" si="162"/>
        <v>0</v>
      </c>
      <c r="S200" s="466">
        <f t="shared" si="162"/>
        <v>0</v>
      </c>
      <c r="T200" s="466">
        <f t="shared" si="162"/>
        <v>0</v>
      </c>
      <c r="U200" s="466">
        <f t="shared" si="162"/>
        <v>0</v>
      </c>
      <c r="V200" s="466">
        <f t="shared" si="162"/>
        <v>0</v>
      </c>
      <c r="W200" s="466">
        <f t="shared" si="162"/>
        <v>0</v>
      </c>
      <c r="X200" s="466">
        <f t="shared" si="162"/>
        <v>0</v>
      </c>
      <c r="Y200" s="466">
        <f t="shared" si="162"/>
        <v>0</v>
      </c>
      <c r="Z200" s="466">
        <f t="shared" si="162"/>
        <v>0</v>
      </c>
      <c r="AA200" s="466">
        <f t="shared" si="162"/>
        <v>0</v>
      </c>
      <c r="AB200" s="466">
        <f t="shared" si="162"/>
        <v>0</v>
      </c>
      <c r="AC200" s="466">
        <f t="shared" si="162"/>
        <v>0</v>
      </c>
      <c r="AD200" s="466">
        <f t="shared" si="162"/>
        <v>0</v>
      </c>
      <c r="AE200" s="466">
        <f t="shared" si="162"/>
        <v>0</v>
      </c>
    </row>
    <row r="201" spans="2:36" x14ac:dyDescent="0.25">
      <c r="B201" s="1941" t="s">
        <v>321</v>
      </c>
      <c r="C201" s="1942"/>
      <c r="D201" s="1942"/>
      <c r="E201" s="1943"/>
      <c r="F201" s="327"/>
      <c r="G201" s="228"/>
      <c r="H201" s="1916">
        <f>AE200</f>
        <v>0</v>
      </c>
      <c r="I201" s="1916">
        <f>J287</f>
        <v>35241254.684999995</v>
      </c>
      <c r="J201" s="1919"/>
      <c r="K201" s="462">
        <f>SUM(K202:K203)</f>
        <v>0</v>
      </c>
      <c r="L201" s="462">
        <f t="shared" ref="L201:AE201" si="163">SUM(L202:L203)</f>
        <v>0</v>
      </c>
      <c r="M201" s="462">
        <f t="shared" si="163"/>
        <v>0</v>
      </c>
      <c r="N201" s="462">
        <f t="shared" si="163"/>
        <v>0</v>
      </c>
      <c r="O201" s="462">
        <f t="shared" si="163"/>
        <v>0</v>
      </c>
      <c r="P201" s="462">
        <f t="shared" si="163"/>
        <v>0</v>
      </c>
      <c r="Q201" s="462">
        <f t="shared" si="163"/>
        <v>0</v>
      </c>
      <c r="R201" s="462">
        <f t="shared" si="163"/>
        <v>0</v>
      </c>
      <c r="S201" s="462">
        <f t="shared" si="163"/>
        <v>0</v>
      </c>
      <c r="T201" s="462">
        <f t="shared" si="163"/>
        <v>0</v>
      </c>
      <c r="U201" s="462">
        <f t="shared" si="163"/>
        <v>0</v>
      </c>
      <c r="V201" s="462">
        <f t="shared" si="163"/>
        <v>0</v>
      </c>
      <c r="W201" s="462">
        <f t="shared" si="163"/>
        <v>0</v>
      </c>
      <c r="X201" s="462">
        <f t="shared" si="163"/>
        <v>0</v>
      </c>
      <c r="Y201" s="462">
        <f t="shared" si="163"/>
        <v>0</v>
      </c>
      <c r="Z201" s="462">
        <f t="shared" si="163"/>
        <v>0</v>
      </c>
      <c r="AA201" s="462">
        <f t="shared" si="163"/>
        <v>0</v>
      </c>
      <c r="AB201" s="462">
        <f t="shared" si="163"/>
        <v>0</v>
      </c>
      <c r="AC201" s="462">
        <f t="shared" si="163"/>
        <v>0</v>
      </c>
      <c r="AD201" s="462">
        <f t="shared" si="163"/>
        <v>0</v>
      </c>
      <c r="AE201" s="462">
        <f t="shared" si="163"/>
        <v>0</v>
      </c>
    </row>
    <row r="202" spans="2:36" x14ac:dyDescent="0.25">
      <c r="B202" s="1947" t="s">
        <v>2198</v>
      </c>
      <c r="C202" s="1942"/>
      <c r="D202" s="1942"/>
      <c r="E202" s="1943"/>
      <c r="F202" s="5" t="s">
        <v>459</v>
      </c>
      <c r="G202" s="117">
        <f>G8</f>
        <v>2.5</v>
      </c>
      <c r="H202" s="1917"/>
      <c r="I202" s="1917"/>
      <c r="J202" s="1920"/>
      <c r="K202" s="576"/>
      <c r="L202" s="576"/>
      <c r="M202" s="576"/>
      <c r="N202" s="576"/>
      <c r="O202" s="576"/>
      <c r="P202" s="576"/>
      <c r="Q202" s="576"/>
      <c r="R202" s="576"/>
      <c r="S202" s="576"/>
      <c r="T202" s="576"/>
      <c r="U202" s="576"/>
      <c r="V202" s="576"/>
      <c r="W202" s="576"/>
      <c r="X202" s="576"/>
      <c r="Y202" s="576"/>
      <c r="Z202" s="576"/>
      <c r="AA202" s="576"/>
      <c r="AB202" s="576"/>
      <c r="AC202" s="576"/>
      <c r="AD202" s="576"/>
      <c r="AE202" s="576"/>
    </row>
    <row r="203" spans="2:36" x14ac:dyDescent="0.25">
      <c r="B203" s="1948"/>
      <c r="C203" s="1949"/>
      <c r="D203" s="1949"/>
      <c r="E203" s="1950"/>
      <c r="F203" s="328"/>
      <c r="G203" s="117"/>
      <c r="H203" s="1917"/>
      <c r="I203" s="1917"/>
      <c r="J203" s="1920"/>
      <c r="K203" s="576"/>
      <c r="L203" s="576"/>
      <c r="M203" s="576"/>
      <c r="N203" s="576"/>
      <c r="O203" s="576"/>
      <c r="P203" s="576"/>
      <c r="Q203" s="576"/>
      <c r="R203" s="576"/>
      <c r="S203" s="576"/>
      <c r="T203" s="576"/>
      <c r="U203" s="576"/>
      <c r="V203" s="576"/>
      <c r="W203" s="576"/>
      <c r="X203" s="576"/>
      <c r="Y203" s="576"/>
      <c r="Z203" s="576"/>
      <c r="AA203" s="576"/>
      <c r="AB203" s="576"/>
      <c r="AC203" s="576"/>
      <c r="AD203" s="576"/>
      <c r="AE203" s="576"/>
    </row>
    <row r="204" spans="2:36" x14ac:dyDescent="0.25">
      <c r="B204" s="1941" t="s">
        <v>322</v>
      </c>
      <c r="C204" s="1942"/>
      <c r="D204" s="1942"/>
      <c r="E204" s="1943"/>
      <c r="F204" s="328" t="s">
        <v>460</v>
      </c>
      <c r="G204" s="117">
        <f>G10</f>
        <v>4.5</v>
      </c>
      <c r="H204" s="1917"/>
      <c r="I204" s="1917"/>
      <c r="J204" s="1920"/>
      <c r="K204" s="462">
        <f>SUM(K205:K206)</f>
        <v>0</v>
      </c>
      <c r="L204" s="462">
        <f t="shared" ref="L204:AE204" si="164">SUM(L205:L206)</f>
        <v>0</v>
      </c>
      <c r="M204" s="462">
        <f t="shared" si="164"/>
        <v>0</v>
      </c>
      <c r="N204" s="462">
        <f t="shared" si="164"/>
        <v>0</v>
      </c>
      <c r="O204" s="462">
        <f t="shared" si="164"/>
        <v>0</v>
      </c>
      <c r="P204" s="462">
        <f t="shared" si="164"/>
        <v>0</v>
      </c>
      <c r="Q204" s="462">
        <f t="shared" si="164"/>
        <v>0</v>
      </c>
      <c r="R204" s="462">
        <f t="shared" si="164"/>
        <v>0</v>
      </c>
      <c r="S204" s="462">
        <f t="shared" si="164"/>
        <v>0</v>
      </c>
      <c r="T204" s="462">
        <f t="shared" si="164"/>
        <v>0</v>
      </c>
      <c r="U204" s="462">
        <f t="shared" si="164"/>
        <v>0</v>
      </c>
      <c r="V204" s="462">
        <f t="shared" si="164"/>
        <v>0</v>
      </c>
      <c r="W204" s="462">
        <f t="shared" si="164"/>
        <v>0</v>
      </c>
      <c r="X204" s="462">
        <f t="shared" si="164"/>
        <v>0</v>
      </c>
      <c r="Y204" s="462">
        <f t="shared" si="164"/>
        <v>0</v>
      </c>
      <c r="Z204" s="462">
        <f t="shared" si="164"/>
        <v>0</v>
      </c>
      <c r="AA204" s="462">
        <f t="shared" si="164"/>
        <v>0</v>
      </c>
      <c r="AB204" s="462">
        <f t="shared" si="164"/>
        <v>0</v>
      </c>
      <c r="AC204" s="462">
        <f t="shared" si="164"/>
        <v>0</v>
      </c>
      <c r="AD204" s="462">
        <f t="shared" si="164"/>
        <v>0</v>
      </c>
      <c r="AE204" s="462">
        <f t="shared" si="164"/>
        <v>0</v>
      </c>
    </row>
    <row r="205" spans="2:36" x14ac:dyDescent="0.25">
      <c r="B205" s="1947" t="s">
        <v>2199</v>
      </c>
      <c r="C205" s="1951"/>
      <c r="D205" s="1951"/>
      <c r="E205" s="1952"/>
      <c r="F205" s="328"/>
      <c r="G205" s="117"/>
      <c r="H205" s="1917"/>
      <c r="I205" s="1917"/>
      <c r="J205" s="1920"/>
      <c r="K205" s="576"/>
      <c r="L205" s="576"/>
      <c r="M205" s="576"/>
      <c r="N205" s="576"/>
      <c r="O205" s="576"/>
      <c r="P205" s="576"/>
      <c r="Q205" s="576"/>
      <c r="R205" s="576"/>
      <c r="S205" s="576"/>
      <c r="T205" s="576"/>
      <c r="U205" s="576"/>
      <c r="V205" s="576"/>
      <c r="W205" s="576"/>
      <c r="X205" s="576"/>
      <c r="Y205" s="576"/>
      <c r="Z205" s="576"/>
      <c r="AA205" s="576"/>
      <c r="AB205" s="576"/>
      <c r="AC205" s="576"/>
      <c r="AD205" s="576"/>
      <c r="AE205" s="576"/>
    </row>
    <row r="206" spans="2:36" ht="14.4" x14ac:dyDescent="0.25">
      <c r="B206" s="1947" t="s">
        <v>1359</v>
      </c>
      <c r="C206" s="1951"/>
      <c r="D206" s="1951"/>
      <c r="E206" s="1952"/>
      <c r="F206" s="328" t="s">
        <v>458</v>
      </c>
      <c r="G206" s="117">
        <f>G12</f>
        <v>2587.5</v>
      </c>
      <c r="H206" s="1917"/>
      <c r="I206" s="1917"/>
      <c r="J206" s="1920"/>
      <c r="K206" s="463">
        <f>K105*K$98</f>
        <v>0</v>
      </c>
      <c r="L206" s="463">
        <f>L105*L$98+K105*L$99</f>
        <v>0</v>
      </c>
      <c r="M206" s="463">
        <f>M105*M$98+L105*M$99+K105*M$100</f>
        <v>0</v>
      </c>
      <c r="N206" s="463">
        <f>N105*N$98+M105*N$99+L105*N$100+K105*N$101</f>
        <v>0</v>
      </c>
      <c r="O206" s="463">
        <f>O105*O$98+N105*O$99+M105*O$100+L105*O$101+K105*O$102</f>
        <v>0</v>
      </c>
      <c r="P206" s="463">
        <f>P105*P$98+O105*P$99+N105*P$100+M105*P$101+L105*P$102</f>
        <v>0</v>
      </c>
      <c r="Q206" s="463"/>
      <c r="R206" s="463"/>
      <c r="S206" s="463"/>
      <c r="T206" s="463"/>
      <c r="U206" s="463"/>
      <c r="V206" s="463"/>
      <c r="W206" s="463"/>
      <c r="X206" s="463"/>
      <c r="Y206" s="463"/>
      <c r="Z206" s="463"/>
      <c r="AA206" s="463"/>
      <c r="AB206" s="463"/>
      <c r="AC206" s="463"/>
      <c r="AD206" s="463"/>
      <c r="AE206" s="519">
        <f>SUM(K206:AD206)</f>
        <v>0</v>
      </c>
    </row>
    <row r="207" spans="2:36" x14ac:dyDescent="0.25">
      <c r="B207" s="1953" t="s">
        <v>339</v>
      </c>
      <c r="C207" s="1954"/>
      <c r="D207" s="1954"/>
      <c r="E207" s="1955"/>
      <c r="F207" s="329"/>
      <c r="G207" s="117"/>
      <c r="H207" s="1917"/>
      <c r="I207" s="1917"/>
      <c r="J207" s="1920"/>
      <c r="K207" s="462">
        <f>K208</f>
        <v>0</v>
      </c>
      <c r="L207" s="462">
        <f t="shared" ref="L207:AE207" si="165">L208</f>
        <v>0</v>
      </c>
      <c r="M207" s="462">
        <f t="shared" si="165"/>
        <v>0</v>
      </c>
      <c r="N207" s="462">
        <f t="shared" si="165"/>
        <v>0</v>
      </c>
      <c r="O207" s="462">
        <f t="shared" si="165"/>
        <v>0</v>
      </c>
      <c r="P207" s="462">
        <f t="shared" si="165"/>
        <v>0</v>
      </c>
      <c r="Q207" s="462">
        <f t="shared" si="165"/>
        <v>0</v>
      </c>
      <c r="R207" s="462">
        <f t="shared" si="165"/>
        <v>0</v>
      </c>
      <c r="S207" s="462">
        <f t="shared" si="165"/>
        <v>0</v>
      </c>
      <c r="T207" s="462">
        <f t="shared" si="165"/>
        <v>0</v>
      </c>
      <c r="U207" s="462">
        <f t="shared" si="165"/>
        <v>0</v>
      </c>
      <c r="V207" s="462">
        <f t="shared" si="165"/>
        <v>0</v>
      </c>
      <c r="W207" s="462">
        <f t="shared" si="165"/>
        <v>0</v>
      </c>
      <c r="X207" s="462">
        <f t="shared" si="165"/>
        <v>0</v>
      </c>
      <c r="Y207" s="462">
        <f t="shared" si="165"/>
        <v>0</v>
      </c>
      <c r="Z207" s="462">
        <f t="shared" si="165"/>
        <v>0</v>
      </c>
      <c r="AA207" s="462">
        <f t="shared" si="165"/>
        <v>0</v>
      </c>
      <c r="AB207" s="462">
        <f t="shared" si="165"/>
        <v>0</v>
      </c>
      <c r="AC207" s="462">
        <f t="shared" si="165"/>
        <v>0</v>
      </c>
      <c r="AD207" s="462">
        <f t="shared" si="165"/>
        <v>0</v>
      </c>
      <c r="AE207" s="462">
        <f t="shared" si="165"/>
        <v>0</v>
      </c>
    </row>
    <row r="208" spans="2:36" ht="14.4" x14ac:dyDescent="0.25">
      <c r="B208" s="1947" t="s">
        <v>406</v>
      </c>
      <c r="C208" s="1951"/>
      <c r="D208" s="1951"/>
      <c r="E208" s="1952"/>
      <c r="F208" s="329" t="s">
        <v>461</v>
      </c>
      <c r="G208" s="117">
        <f>G14</f>
        <v>230</v>
      </c>
      <c r="H208" s="1917"/>
      <c r="I208" s="1917"/>
      <c r="J208" s="1920"/>
      <c r="K208" s="576"/>
      <c r="L208" s="576"/>
      <c r="M208" s="576"/>
      <c r="N208" s="576"/>
      <c r="O208" s="576"/>
      <c r="P208" s="576"/>
      <c r="Q208" s="576"/>
      <c r="R208" s="576"/>
      <c r="S208" s="576"/>
      <c r="T208" s="576"/>
      <c r="U208" s="576"/>
      <c r="V208" s="576"/>
      <c r="W208" s="576"/>
      <c r="X208" s="576"/>
      <c r="Y208" s="576"/>
      <c r="Z208" s="576"/>
      <c r="AA208" s="576"/>
      <c r="AB208" s="576"/>
      <c r="AC208" s="576"/>
      <c r="AD208" s="576"/>
      <c r="AE208" s="576"/>
    </row>
    <row r="209" spans="1:31" x14ac:dyDescent="0.25">
      <c r="B209" s="1941" t="s">
        <v>7</v>
      </c>
      <c r="C209" s="1942"/>
      <c r="D209" s="1942"/>
      <c r="E209" s="1943"/>
      <c r="F209" s="330"/>
      <c r="G209" s="117"/>
      <c r="H209" s="1917"/>
      <c r="I209" s="1917"/>
      <c r="J209" s="1920"/>
      <c r="K209" s="462">
        <f>K210</f>
        <v>0</v>
      </c>
      <c r="L209" s="462">
        <f t="shared" ref="L209:AE209" si="166">L210</f>
        <v>0</v>
      </c>
      <c r="M209" s="462">
        <f t="shared" si="166"/>
        <v>0</v>
      </c>
      <c r="N209" s="462">
        <f t="shared" si="166"/>
        <v>0</v>
      </c>
      <c r="O209" s="462">
        <f t="shared" si="166"/>
        <v>0</v>
      </c>
      <c r="P209" s="462">
        <f t="shared" si="166"/>
        <v>0</v>
      </c>
      <c r="Q209" s="462">
        <f t="shared" si="166"/>
        <v>0</v>
      </c>
      <c r="R209" s="462">
        <f t="shared" si="166"/>
        <v>0</v>
      </c>
      <c r="S209" s="462">
        <f t="shared" si="166"/>
        <v>0</v>
      </c>
      <c r="T209" s="462">
        <f t="shared" si="166"/>
        <v>0</v>
      </c>
      <c r="U209" s="462">
        <f t="shared" si="166"/>
        <v>0</v>
      </c>
      <c r="V209" s="462">
        <f t="shared" si="166"/>
        <v>0</v>
      </c>
      <c r="W209" s="462">
        <f t="shared" si="166"/>
        <v>0</v>
      </c>
      <c r="X209" s="462">
        <f t="shared" si="166"/>
        <v>0</v>
      </c>
      <c r="Y209" s="462">
        <f t="shared" si="166"/>
        <v>0</v>
      </c>
      <c r="Z209" s="462">
        <f t="shared" si="166"/>
        <v>0</v>
      </c>
      <c r="AA209" s="462">
        <f t="shared" si="166"/>
        <v>0</v>
      </c>
      <c r="AB209" s="462">
        <f t="shared" si="166"/>
        <v>0</v>
      </c>
      <c r="AC209" s="462">
        <f t="shared" si="166"/>
        <v>0</v>
      </c>
      <c r="AD209" s="462">
        <f t="shared" si="166"/>
        <v>0</v>
      </c>
      <c r="AE209" s="462">
        <f t="shared" si="166"/>
        <v>0</v>
      </c>
    </row>
    <row r="210" spans="1:31" ht="14.4" x14ac:dyDescent="0.25">
      <c r="B210" s="1956" t="s">
        <v>2200</v>
      </c>
      <c r="C210" s="1951"/>
      <c r="D210" s="1951"/>
      <c r="E210" s="1952"/>
      <c r="F210" s="174"/>
      <c r="G210" s="117"/>
      <c r="H210" s="1918"/>
      <c r="I210" s="1918"/>
      <c r="J210" s="1921"/>
      <c r="K210" s="576"/>
      <c r="L210" s="576"/>
      <c r="M210" s="576"/>
      <c r="N210" s="576"/>
      <c r="O210" s="576"/>
      <c r="P210" s="576"/>
      <c r="Q210" s="576"/>
      <c r="R210" s="576"/>
      <c r="S210" s="576"/>
      <c r="T210" s="576"/>
      <c r="U210" s="576"/>
      <c r="V210" s="576"/>
      <c r="W210" s="576"/>
      <c r="X210" s="576"/>
      <c r="Y210" s="576"/>
      <c r="Z210" s="576"/>
      <c r="AA210" s="576"/>
      <c r="AB210" s="576"/>
      <c r="AC210" s="576"/>
      <c r="AD210" s="576"/>
      <c r="AE210" s="576"/>
    </row>
    <row r="211" spans="1:31" ht="14.4" thickBot="1" x14ac:dyDescent="0.3">
      <c r="B211" s="1926"/>
      <c r="C211" s="1927"/>
      <c r="D211" s="1927"/>
      <c r="E211" s="1928"/>
      <c r="F211" s="273"/>
      <c r="G211" s="273"/>
      <c r="H211" s="550"/>
      <c r="I211" s="550"/>
      <c r="J211" s="551"/>
      <c r="K211" s="577"/>
      <c r="L211" s="577"/>
      <c r="M211" s="577"/>
      <c r="N211" s="577"/>
      <c r="O211" s="577"/>
      <c r="P211" s="577"/>
      <c r="Q211" s="577"/>
      <c r="R211" s="577"/>
      <c r="S211" s="577"/>
      <c r="T211" s="577"/>
      <c r="U211" s="577"/>
      <c r="V211" s="577"/>
      <c r="W211" s="577"/>
      <c r="X211" s="577"/>
      <c r="Y211" s="577"/>
      <c r="Z211" s="577"/>
      <c r="AA211" s="577"/>
      <c r="AB211" s="577"/>
      <c r="AC211" s="577"/>
      <c r="AD211" s="577"/>
      <c r="AE211" s="577"/>
    </row>
    <row r="212" spans="1:31" ht="28.8" thickTop="1" thickBot="1" x14ac:dyDescent="0.3">
      <c r="B212" s="1912" t="s">
        <v>151</v>
      </c>
      <c r="C212" s="1913"/>
      <c r="D212" s="1914" t="s">
        <v>153</v>
      </c>
      <c r="E212" s="1915"/>
      <c r="F212" s="325" t="s">
        <v>154</v>
      </c>
      <c r="G212" s="326" t="s">
        <v>155</v>
      </c>
      <c r="H212" s="552" t="s">
        <v>156</v>
      </c>
      <c r="I212" s="553" t="s">
        <v>157</v>
      </c>
      <c r="J212" s="554" t="s">
        <v>158</v>
      </c>
      <c r="K212" s="516" t="s">
        <v>472</v>
      </c>
      <c r="L212" s="516" t="s">
        <v>473</v>
      </c>
      <c r="M212" s="516" t="s">
        <v>474</v>
      </c>
      <c r="N212" s="516" t="s">
        <v>475</v>
      </c>
      <c r="O212" s="516" t="s">
        <v>476</v>
      </c>
      <c r="P212" s="516" t="s">
        <v>477</v>
      </c>
      <c r="Q212" s="516" t="s">
        <v>478</v>
      </c>
      <c r="R212" s="516" t="s">
        <v>479</v>
      </c>
      <c r="S212" s="516" t="s">
        <v>480</v>
      </c>
      <c r="T212" s="516" t="s">
        <v>481</v>
      </c>
      <c r="U212" s="516" t="s">
        <v>482</v>
      </c>
      <c r="V212" s="516" t="s">
        <v>483</v>
      </c>
      <c r="W212" s="516" t="s">
        <v>484</v>
      </c>
      <c r="X212" s="516" t="s">
        <v>485</v>
      </c>
      <c r="Y212" s="516" t="s">
        <v>486</v>
      </c>
      <c r="Z212" s="516" t="s">
        <v>487</v>
      </c>
      <c r="AA212" s="516" t="s">
        <v>488</v>
      </c>
      <c r="AB212" s="516" t="s">
        <v>489</v>
      </c>
      <c r="AC212" s="516" t="s">
        <v>490</v>
      </c>
      <c r="AD212" s="516" t="s">
        <v>491</v>
      </c>
      <c r="AE212" s="516" t="s">
        <v>159</v>
      </c>
    </row>
    <row r="213" spans="1:31" ht="14.4" thickBot="1" x14ac:dyDescent="0.3">
      <c r="B213" s="38"/>
      <c r="C213" s="39"/>
      <c r="D213" s="114" t="s">
        <v>162</v>
      </c>
      <c r="E213" s="114"/>
      <c r="F213" s="106"/>
      <c r="G213" s="37"/>
      <c r="H213" s="555"/>
      <c r="I213" s="555"/>
      <c r="J213" s="535">
        <f>SUM(I214:I251)</f>
        <v>8101599.299999998</v>
      </c>
      <c r="K213" s="462">
        <f>SUM(K214:K251)</f>
        <v>5175</v>
      </c>
      <c r="L213" s="462">
        <f t="shared" ref="L213:AE213" si="167">SUM(L214:L251)</f>
        <v>19650</v>
      </c>
      <c r="M213" s="462">
        <f t="shared" si="167"/>
        <v>48808</v>
      </c>
      <c r="N213" s="462">
        <f t="shared" si="167"/>
        <v>92877</v>
      </c>
      <c r="O213" s="462">
        <f t="shared" si="167"/>
        <v>140395</v>
      </c>
      <c r="P213" s="462">
        <f t="shared" si="167"/>
        <v>182584</v>
      </c>
      <c r="Q213" s="462">
        <f t="shared" si="167"/>
        <v>212556</v>
      </c>
      <c r="R213" s="462">
        <f t="shared" si="167"/>
        <v>0</v>
      </c>
      <c r="S213" s="462">
        <f t="shared" si="167"/>
        <v>0</v>
      </c>
      <c r="T213" s="462">
        <f t="shared" si="167"/>
        <v>0</v>
      </c>
      <c r="U213" s="462">
        <f t="shared" si="167"/>
        <v>0</v>
      </c>
      <c r="V213" s="462">
        <f t="shared" si="167"/>
        <v>0</v>
      </c>
      <c r="W213" s="462">
        <f t="shared" si="167"/>
        <v>0</v>
      </c>
      <c r="X213" s="462">
        <f t="shared" si="167"/>
        <v>0</v>
      </c>
      <c r="Y213" s="462">
        <f t="shared" si="167"/>
        <v>0</v>
      </c>
      <c r="Z213" s="462">
        <f t="shared" si="167"/>
        <v>0</v>
      </c>
      <c r="AA213" s="462">
        <f t="shared" si="167"/>
        <v>0</v>
      </c>
      <c r="AB213" s="462">
        <f t="shared" si="167"/>
        <v>0</v>
      </c>
      <c r="AC213" s="462">
        <f t="shared" si="167"/>
        <v>0</v>
      </c>
      <c r="AD213" s="462">
        <f t="shared" si="167"/>
        <v>0</v>
      </c>
      <c r="AE213" s="462">
        <f t="shared" si="167"/>
        <v>702045</v>
      </c>
    </row>
    <row r="214" spans="1:31" ht="15.6" x14ac:dyDescent="0.25">
      <c r="B214" s="54">
        <f t="shared" ref="B214:D233" si="168">B20</f>
        <v>1</v>
      </c>
      <c r="C214" s="55">
        <f t="shared" si="168"/>
        <v>1</v>
      </c>
      <c r="D214" s="1772" t="str">
        <f t="shared" si="168"/>
        <v>Preparacion de suelo *</v>
      </c>
      <c r="E214" s="1772"/>
      <c r="F214" s="26" t="str">
        <f t="shared" ref="F214:F251" si="169">F20</f>
        <v>jornal</v>
      </c>
      <c r="G214" s="53">
        <f>SUM(K214:Q214)</f>
        <v>2998</v>
      </c>
      <c r="H214" s="422">
        <f t="shared" ref="H214:H251" si="170">H20</f>
        <v>11.54</v>
      </c>
      <c r="I214" s="422">
        <f t="shared" ref="I214:I221" si="171">G214*H214</f>
        <v>34596.92</v>
      </c>
      <c r="J214" s="545"/>
      <c r="K214" s="463">
        <f t="shared" ref="K214:Q223" si="172">ROUND(K121/$H214,0)</f>
        <v>300</v>
      </c>
      <c r="L214" s="463">
        <f t="shared" si="172"/>
        <v>600</v>
      </c>
      <c r="M214" s="463">
        <f t="shared" si="172"/>
        <v>899</v>
      </c>
      <c r="N214" s="463">
        <f t="shared" si="172"/>
        <v>899</v>
      </c>
      <c r="O214" s="463">
        <f t="shared" si="172"/>
        <v>300</v>
      </c>
      <c r="P214" s="463">
        <f t="shared" si="172"/>
        <v>0</v>
      </c>
      <c r="Q214" s="463">
        <f t="shared" si="172"/>
        <v>0</v>
      </c>
      <c r="R214" s="463"/>
      <c r="S214" s="463"/>
      <c r="T214" s="463"/>
      <c r="U214" s="463"/>
      <c r="V214" s="463"/>
      <c r="W214" s="463"/>
      <c r="X214" s="463"/>
      <c r="Y214" s="463"/>
      <c r="Z214" s="463"/>
      <c r="AA214" s="463"/>
      <c r="AB214" s="463"/>
      <c r="AC214" s="463"/>
      <c r="AD214" s="463"/>
      <c r="AE214" s="519">
        <f t="shared" ref="AE214:AE266" si="173">SUM(K214:AD214)</f>
        <v>2998</v>
      </c>
    </row>
    <row r="215" spans="1:31" x14ac:dyDescent="0.25">
      <c r="B215" s="54">
        <f t="shared" si="168"/>
        <v>1</v>
      </c>
      <c r="C215" s="55">
        <f t="shared" si="168"/>
        <v>20</v>
      </c>
      <c r="D215" s="1772" t="str">
        <f t="shared" si="168"/>
        <v>Establecimiento y mtto. de cerca viva *</v>
      </c>
      <c r="E215" s="1772"/>
      <c r="F215" s="26" t="str">
        <f t="shared" si="169"/>
        <v>jornal</v>
      </c>
      <c r="G215" s="53">
        <f t="shared" ref="G215:G272" si="174">SUM(K215:Q215)</f>
        <v>38376</v>
      </c>
      <c r="H215" s="422">
        <f t="shared" si="170"/>
        <v>11.54</v>
      </c>
      <c r="I215" s="422">
        <f t="shared" si="171"/>
        <v>442859.04</v>
      </c>
      <c r="J215" s="546"/>
      <c r="K215" s="463">
        <f t="shared" si="172"/>
        <v>1500</v>
      </c>
      <c r="L215" s="463">
        <f t="shared" si="172"/>
        <v>3600</v>
      </c>
      <c r="M215" s="463">
        <f t="shared" si="172"/>
        <v>6295</v>
      </c>
      <c r="N215" s="463">
        <f t="shared" si="172"/>
        <v>8093</v>
      </c>
      <c r="O215" s="463">
        <f t="shared" si="172"/>
        <v>6896</v>
      </c>
      <c r="P215" s="463">
        <f t="shared" si="172"/>
        <v>5996</v>
      </c>
      <c r="Q215" s="463">
        <f t="shared" si="172"/>
        <v>5996</v>
      </c>
      <c r="R215" s="463"/>
      <c r="S215" s="463"/>
      <c r="T215" s="463"/>
      <c r="U215" s="463"/>
      <c r="V215" s="463"/>
      <c r="W215" s="463"/>
      <c r="X215" s="463"/>
      <c r="Y215" s="463"/>
      <c r="Z215" s="463"/>
      <c r="AA215" s="463"/>
      <c r="AB215" s="463"/>
      <c r="AC215" s="463"/>
      <c r="AD215" s="463"/>
      <c r="AE215" s="519">
        <f t="shared" si="173"/>
        <v>38376</v>
      </c>
    </row>
    <row r="216" spans="1:31" x14ac:dyDescent="0.25">
      <c r="B216" s="54">
        <f t="shared" si="168"/>
        <v>1</v>
      </c>
      <c r="C216" s="55">
        <f t="shared" si="168"/>
        <v>1</v>
      </c>
      <c r="D216" s="1772" t="str">
        <f t="shared" si="168"/>
        <v>Elaborar cercado perimetral</v>
      </c>
      <c r="E216" s="1772"/>
      <c r="F216" s="26" t="str">
        <f t="shared" si="169"/>
        <v>jornal</v>
      </c>
      <c r="G216" s="53">
        <f t="shared" si="174"/>
        <v>8994</v>
      </c>
      <c r="H216" s="422">
        <f t="shared" si="170"/>
        <v>11.54</v>
      </c>
      <c r="I216" s="422">
        <f t="shared" si="171"/>
        <v>103790.76</v>
      </c>
      <c r="J216" s="546"/>
      <c r="K216" s="463">
        <f t="shared" si="172"/>
        <v>900</v>
      </c>
      <c r="L216" s="463">
        <f t="shared" si="172"/>
        <v>1800</v>
      </c>
      <c r="M216" s="463">
        <f t="shared" si="172"/>
        <v>2697</v>
      </c>
      <c r="N216" s="463">
        <f t="shared" si="172"/>
        <v>2697</v>
      </c>
      <c r="O216" s="463">
        <f t="shared" si="172"/>
        <v>900</v>
      </c>
      <c r="P216" s="463">
        <f t="shared" si="172"/>
        <v>0</v>
      </c>
      <c r="Q216" s="463">
        <f t="shared" si="172"/>
        <v>0</v>
      </c>
      <c r="R216" s="463"/>
      <c r="S216" s="463"/>
      <c r="T216" s="463"/>
      <c r="U216" s="463"/>
      <c r="V216" s="463"/>
      <c r="W216" s="463"/>
      <c r="X216" s="463"/>
      <c r="Y216" s="463"/>
      <c r="Z216" s="463"/>
      <c r="AA216" s="463"/>
      <c r="AB216" s="463"/>
      <c r="AC216" s="463"/>
      <c r="AD216" s="463"/>
      <c r="AE216" s="519">
        <f t="shared" si="173"/>
        <v>8994</v>
      </c>
    </row>
    <row r="217" spans="1:31" x14ac:dyDescent="0.25">
      <c r="A217" s="578"/>
      <c r="B217" s="54">
        <f t="shared" si="168"/>
        <v>1</v>
      </c>
      <c r="C217" s="55">
        <f t="shared" si="168"/>
        <v>1</v>
      </c>
      <c r="D217" s="1772" t="str">
        <f t="shared" si="168"/>
        <v>1a. Siembra, 25 % del area con especie para produccion de forraje de corte *</v>
      </c>
      <c r="E217" s="1772"/>
      <c r="F217" s="26" t="str">
        <f t="shared" si="169"/>
        <v>jornal</v>
      </c>
      <c r="G217" s="53">
        <f t="shared" si="174"/>
        <v>3748</v>
      </c>
      <c r="H217" s="422">
        <f t="shared" si="170"/>
        <v>11.54</v>
      </c>
      <c r="I217" s="422">
        <f t="shared" si="171"/>
        <v>43251.92</v>
      </c>
      <c r="J217" s="533"/>
      <c r="K217" s="463">
        <f t="shared" si="172"/>
        <v>375</v>
      </c>
      <c r="L217" s="463">
        <f t="shared" si="172"/>
        <v>750</v>
      </c>
      <c r="M217" s="463">
        <f t="shared" si="172"/>
        <v>1124</v>
      </c>
      <c r="N217" s="463">
        <f t="shared" si="172"/>
        <v>1124</v>
      </c>
      <c r="O217" s="463">
        <f t="shared" si="172"/>
        <v>375</v>
      </c>
      <c r="P217" s="463">
        <f t="shared" si="172"/>
        <v>0</v>
      </c>
      <c r="Q217" s="463">
        <f t="shared" si="172"/>
        <v>0</v>
      </c>
      <c r="R217" s="463"/>
      <c r="S217" s="463"/>
      <c r="T217" s="463"/>
      <c r="U217" s="463"/>
      <c r="V217" s="463"/>
      <c r="W217" s="463"/>
      <c r="X217" s="463"/>
      <c r="Y217" s="463"/>
      <c r="Z217" s="463"/>
      <c r="AA217" s="463"/>
      <c r="AB217" s="463"/>
      <c r="AC217" s="463"/>
      <c r="AD217" s="463"/>
      <c r="AE217" s="519">
        <f t="shared" si="173"/>
        <v>3748</v>
      </c>
    </row>
    <row r="218" spans="1:31" x14ac:dyDescent="0.25">
      <c r="B218" s="54">
        <f t="shared" si="168"/>
        <v>1</v>
      </c>
      <c r="C218" s="55">
        <f t="shared" si="168"/>
        <v>1</v>
      </c>
      <c r="D218" s="1772" t="str">
        <f t="shared" si="168"/>
        <v>Atenciones culturales para el area de forrajes de corte *</v>
      </c>
      <c r="E218" s="1772"/>
      <c r="F218" s="26" t="str">
        <f t="shared" si="169"/>
        <v>jornal</v>
      </c>
      <c r="G218" s="53">
        <f t="shared" si="174"/>
        <v>58764</v>
      </c>
      <c r="H218" s="422">
        <f t="shared" si="170"/>
        <v>11.54</v>
      </c>
      <c r="I218" s="422">
        <f t="shared" si="171"/>
        <v>678136.55999999994</v>
      </c>
      <c r="J218" s="533"/>
      <c r="K218" s="463">
        <f t="shared" si="172"/>
        <v>1200</v>
      </c>
      <c r="L218" s="463">
        <f t="shared" si="172"/>
        <v>3600</v>
      </c>
      <c r="M218" s="463">
        <f t="shared" si="172"/>
        <v>7196</v>
      </c>
      <c r="N218" s="463">
        <f t="shared" si="172"/>
        <v>10792</v>
      </c>
      <c r="O218" s="463">
        <f t="shared" si="172"/>
        <v>11992</v>
      </c>
      <c r="P218" s="463">
        <f t="shared" si="172"/>
        <v>11992</v>
      </c>
      <c r="Q218" s="463">
        <f t="shared" si="172"/>
        <v>11992</v>
      </c>
      <c r="R218" s="463"/>
      <c r="S218" s="463"/>
      <c r="T218" s="463"/>
      <c r="U218" s="463"/>
      <c r="V218" s="463"/>
      <c r="W218" s="463"/>
      <c r="X218" s="463"/>
      <c r="Y218" s="463"/>
      <c r="Z218" s="463"/>
      <c r="AA218" s="463"/>
      <c r="AB218" s="463"/>
      <c r="AC218" s="463"/>
      <c r="AD218" s="463"/>
      <c r="AE218" s="519">
        <f t="shared" si="173"/>
        <v>58764</v>
      </c>
    </row>
    <row r="219" spans="1:31" x14ac:dyDescent="0.25">
      <c r="B219" s="54">
        <f t="shared" si="168"/>
        <v>2</v>
      </c>
      <c r="C219" s="55">
        <f t="shared" si="168"/>
        <v>11</v>
      </c>
      <c r="D219" s="1772" t="str">
        <f t="shared" si="168"/>
        <v>1er periodo de corte en el area para forraje  (Graminea de corte)</v>
      </c>
      <c r="E219" s="1772"/>
      <c r="F219" s="26" t="str">
        <f t="shared" si="169"/>
        <v>jornal</v>
      </c>
      <c r="G219" s="53">
        <f t="shared" si="174"/>
        <v>58465</v>
      </c>
      <c r="H219" s="422">
        <f t="shared" si="170"/>
        <v>11.54</v>
      </c>
      <c r="I219" s="422">
        <f t="shared" si="171"/>
        <v>674686.1</v>
      </c>
      <c r="J219" s="502"/>
      <c r="K219" s="463">
        <f t="shared" si="172"/>
        <v>0</v>
      </c>
      <c r="L219" s="463">
        <f t="shared" si="172"/>
        <v>1500</v>
      </c>
      <c r="M219" s="463">
        <f t="shared" si="172"/>
        <v>4500</v>
      </c>
      <c r="N219" s="463">
        <f t="shared" si="172"/>
        <v>8995</v>
      </c>
      <c r="O219" s="463">
        <f t="shared" si="172"/>
        <v>13490</v>
      </c>
      <c r="P219" s="463">
        <f t="shared" si="172"/>
        <v>14990</v>
      </c>
      <c r="Q219" s="463">
        <f t="shared" si="172"/>
        <v>14990</v>
      </c>
      <c r="R219" s="463"/>
      <c r="S219" s="463"/>
      <c r="T219" s="463"/>
      <c r="U219" s="463"/>
      <c r="V219" s="463"/>
      <c r="W219" s="463"/>
      <c r="X219" s="463"/>
      <c r="Y219" s="463"/>
      <c r="Z219" s="463"/>
      <c r="AA219" s="463"/>
      <c r="AB219" s="463"/>
      <c r="AC219" s="463"/>
      <c r="AD219" s="463"/>
      <c r="AE219" s="519">
        <f t="shared" si="173"/>
        <v>58465</v>
      </c>
    </row>
    <row r="220" spans="1:31" x14ac:dyDescent="0.25">
      <c r="B220" s="54">
        <f t="shared" si="168"/>
        <v>2</v>
      </c>
      <c r="C220" s="55">
        <f t="shared" si="168"/>
        <v>2</v>
      </c>
      <c r="D220" s="1772" t="str">
        <f t="shared" si="168"/>
        <v>1a. Instalacion, 25% del cerco interno con sistema electrico</v>
      </c>
      <c r="E220" s="1772"/>
      <c r="F220" s="26" t="str">
        <f t="shared" si="169"/>
        <v>jornal</v>
      </c>
      <c r="G220" s="53">
        <f t="shared" si="174"/>
        <v>5996</v>
      </c>
      <c r="H220" s="422">
        <f t="shared" si="170"/>
        <v>11.54</v>
      </c>
      <c r="I220" s="422">
        <f t="shared" si="171"/>
        <v>69193.84</v>
      </c>
      <c r="J220" s="502"/>
      <c r="K220" s="463">
        <f t="shared" si="172"/>
        <v>0</v>
      </c>
      <c r="L220" s="463">
        <f t="shared" si="172"/>
        <v>600</v>
      </c>
      <c r="M220" s="463">
        <f t="shared" si="172"/>
        <v>1200</v>
      </c>
      <c r="N220" s="463">
        <f t="shared" si="172"/>
        <v>1798</v>
      </c>
      <c r="O220" s="463">
        <f t="shared" si="172"/>
        <v>1798</v>
      </c>
      <c r="P220" s="463">
        <f t="shared" si="172"/>
        <v>600</v>
      </c>
      <c r="Q220" s="463">
        <f t="shared" si="172"/>
        <v>0</v>
      </c>
      <c r="R220" s="463"/>
      <c r="S220" s="463"/>
      <c r="T220" s="463"/>
      <c r="U220" s="463"/>
      <c r="V220" s="463"/>
      <c r="W220" s="463"/>
      <c r="X220" s="463"/>
      <c r="Y220" s="463"/>
      <c r="Z220" s="463"/>
      <c r="AA220" s="463"/>
      <c r="AB220" s="463"/>
      <c r="AC220" s="463"/>
      <c r="AD220" s="463"/>
      <c r="AE220" s="519">
        <f t="shared" si="173"/>
        <v>5996</v>
      </c>
    </row>
    <row r="221" spans="1:31" x14ac:dyDescent="0.25">
      <c r="B221" s="54">
        <f t="shared" si="168"/>
        <v>2</v>
      </c>
      <c r="C221" s="55">
        <f t="shared" si="168"/>
        <v>2</v>
      </c>
      <c r="D221" s="1772" t="str">
        <f t="shared" si="168"/>
        <v>1a. Siembra, 25 % del area con especies bajo pastoreo directo *</v>
      </c>
      <c r="E221" s="1772"/>
      <c r="F221" s="26" t="str">
        <f t="shared" si="169"/>
        <v>jornal</v>
      </c>
      <c r="G221" s="53">
        <f t="shared" si="174"/>
        <v>11992</v>
      </c>
      <c r="H221" s="422">
        <f t="shared" si="170"/>
        <v>11.54</v>
      </c>
      <c r="I221" s="422">
        <f t="shared" si="171"/>
        <v>138387.68</v>
      </c>
      <c r="J221" s="502"/>
      <c r="K221" s="463">
        <f t="shared" si="172"/>
        <v>0</v>
      </c>
      <c r="L221" s="463">
        <f t="shared" si="172"/>
        <v>1200</v>
      </c>
      <c r="M221" s="463">
        <f t="shared" si="172"/>
        <v>2400</v>
      </c>
      <c r="N221" s="463">
        <f t="shared" si="172"/>
        <v>3596</v>
      </c>
      <c r="O221" s="463">
        <f t="shared" si="172"/>
        <v>3596</v>
      </c>
      <c r="P221" s="463">
        <f t="shared" si="172"/>
        <v>1200</v>
      </c>
      <c r="Q221" s="463">
        <f t="shared" si="172"/>
        <v>0</v>
      </c>
      <c r="R221" s="463"/>
      <c r="S221" s="463"/>
      <c r="T221" s="463"/>
      <c r="U221" s="463"/>
      <c r="V221" s="463"/>
      <c r="W221" s="463"/>
      <c r="X221" s="463"/>
      <c r="Y221" s="463"/>
      <c r="Z221" s="463"/>
      <c r="AA221" s="463"/>
      <c r="AB221" s="463"/>
      <c r="AC221" s="463"/>
      <c r="AD221" s="463"/>
      <c r="AE221" s="519">
        <f t="shared" si="173"/>
        <v>11992</v>
      </c>
    </row>
    <row r="222" spans="1:31" x14ac:dyDescent="0.25">
      <c r="B222" s="54">
        <f t="shared" si="168"/>
        <v>2</v>
      </c>
      <c r="C222" s="55">
        <f t="shared" si="168"/>
        <v>2</v>
      </c>
      <c r="D222" s="1772" t="str">
        <f t="shared" si="168"/>
        <v>Atenciones culturales para el area de pastoreo directo *</v>
      </c>
      <c r="E222" s="1772"/>
      <c r="F222" s="26" t="str">
        <f t="shared" si="169"/>
        <v>jornal</v>
      </c>
      <c r="G222" s="53">
        <f t="shared" si="174"/>
        <v>46772</v>
      </c>
      <c r="H222" s="422">
        <f t="shared" si="170"/>
        <v>11.54</v>
      </c>
      <c r="I222" s="422">
        <f t="shared" ref="I222:I251" si="175">G222*H222</f>
        <v>539748.88</v>
      </c>
      <c r="J222" s="502"/>
      <c r="K222" s="463">
        <f t="shared" si="172"/>
        <v>0</v>
      </c>
      <c r="L222" s="463">
        <f t="shared" si="172"/>
        <v>1200</v>
      </c>
      <c r="M222" s="463">
        <f t="shared" si="172"/>
        <v>3600</v>
      </c>
      <c r="N222" s="463">
        <f t="shared" si="172"/>
        <v>7196</v>
      </c>
      <c r="O222" s="463">
        <f t="shared" si="172"/>
        <v>10792</v>
      </c>
      <c r="P222" s="463">
        <f t="shared" si="172"/>
        <v>11992</v>
      </c>
      <c r="Q222" s="463">
        <f t="shared" si="172"/>
        <v>11992</v>
      </c>
      <c r="R222" s="463"/>
      <c r="S222" s="463"/>
      <c r="T222" s="463"/>
      <c r="U222" s="463"/>
      <c r="V222" s="463"/>
      <c r="W222" s="463"/>
      <c r="X222" s="463"/>
      <c r="Y222" s="463"/>
      <c r="Z222" s="463"/>
      <c r="AA222" s="463"/>
      <c r="AB222" s="463"/>
      <c r="AC222" s="463"/>
      <c r="AD222" s="463"/>
      <c r="AE222" s="519">
        <f t="shared" si="173"/>
        <v>46772</v>
      </c>
    </row>
    <row r="223" spans="1:31" x14ac:dyDescent="0.25">
      <c r="B223" s="54">
        <f t="shared" si="168"/>
        <v>3</v>
      </c>
      <c r="C223" s="55">
        <f t="shared" si="168"/>
        <v>12</v>
      </c>
      <c r="D223" s="1772" t="str">
        <f t="shared" si="168"/>
        <v>1er. Periodo de pastoreo directo.</v>
      </c>
      <c r="E223" s="1772"/>
      <c r="F223" s="26" t="str">
        <f t="shared" si="169"/>
        <v>jornal</v>
      </c>
      <c r="G223" s="53">
        <f t="shared" si="174"/>
        <v>43475</v>
      </c>
      <c r="H223" s="422">
        <f t="shared" si="170"/>
        <v>11.54</v>
      </c>
      <c r="I223" s="422">
        <f t="shared" si="175"/>
        <v>501701.49999999994</v>
      </c>
      <c r="J223" s="547"/>
      <c r="K223" s="463">
        <f t="shared" si="172"/>
        <v>0</v>
      </c>
      <c r="L223" s="463">
        <f t="shared" si="172"/>
        <v>0</v>
      </c>
      <c r="M223" s="463">
        <f t="shared" si="172"/>
        <v>1500</v>
      </c>
      <c r="N223" s="463">
        <f t="shared" si="172"/>
        <v>4500</v>
      </c>
      <c r="O223" s="463">
        <f t="shared" si="172"/>
        <v>8995</v>
      </c>
      <c r="P223" s="463">
        <f t="shared" si="172"/>
        <v>13490</v>
      </c>
      <c r="Q223" s="463">
        <f t="shared" si="172"/>
        <v>14990</v>
      </c>
      <c r="R223" s="463"/>
      <c r="S223" s="463"/>
      <c r="T223" s="463"/>
      <c r="U223" s="463"/>
      <c r="V223" s="463"/>
      <c r="W223" s="463"/>
      <c r="X223" s="463"/>
      <c r="Y223" s="463"/>
      <c r="Z223" s="463"/>
      <c r="AA223" s="463"/>
      <c r="AB223" s="463"/>
      <c r="AC223" s="463"/>
      <c r="AD223" s="463"/>
      <c r="AE223" s="519">
        <f t="shared" si="173"/>
        <v>43475</v>
      </c>
    </row>
    <row r="224" spans="1:31" x14ac:dyDescent="0.25">
      <c r="B224" s="54">
        <f t="shared" si="168"/>
        <v>1</v>
      </c>
      <c r="C224" s="55">
        <f t="shared" si="168"/>
        <v>20</v>
      </c>
      <c r="D224" s="1772" t="str">
        <f t="shared" si="168"/>
        <v>Establecimiento y mtto de Lysiloma bahamensis. (soplillo) - Arboles de sombra *</v>
      </c>
      <c r="E224" s="1772"/>
      <c r="F224" s="26" t="str">
        <f t="shared" si="169"/>
        <v>jornal</v>
      </c>
      <c r="G224" s="53">
        <f t="shared" si="174"/>
        <v>32380</v>
      </c>
      <c r="H224" s="422">
        <f t="shared" si="170"/>
        <v>11.54</v>
      </c>
      <c r="I224" s="422">
        <f t="shared" si="175"/>
        <v>373665.19999999995</v>
      </c>
      <c r="J224" s="547"/>
      <c r="K224" s="463">
        <f t="shared" ref="K224:Q233" si="176">ROUND(K131/$H224,0)</f>
        <v>900</v>
      </c>
      <c r="L224" s="463">
        <f t="shared" si="176"/>
        <v>2400</v>
      </c>
      <c r="M224" s="463">
        <f t="shared" si="176"/>
        <v>4497</v>
      </c>
      <c r="N224" s="463">
        <f t="shared" si="176"/>
        <v>6295</v>
      </c>
      <c r="O224" s="463">
        <f t="shared" si="176"/>
        <v>6296</v>
      </c>
      <c r="P224" s="463">
        <f t="shared" si="176"/>
        <v>5996</v>
      </c>
      <c r="Q224" s="463">
        <f t="shared" si="176"/>
        <v>5996</v>
      </c>
      <c r="R224" s="463"/>
      <c r="S224" s="463"/>
      <c r="T224" s="463"/>
      <c r="U224" s="463"/>
      <c r="V224" s="463"/>
      <c r="W224" s="463"/>
      <c r="X224" s="463"/>
      <c r="Y224" s="463"/>
      <c r="Z224" s="463"/>
      <c r="AA224" s="463"/>
      <c r="AB224" s="463"/>
      <c r="AC224" s="463"/>
      <c r="AD224" s="463"/>
      <c r="AE224" s="519">
        <f t="shared" si="173"/>
        <v>32380</v>
      </c>
    </row>
    <row r="225" spans="2:31" x14ac:dyDescent="0.25">
      <c r="B225" s="54">
        <f t="shared" si="168"/>
        <v>2</v>
      </c>
      <c r="C225" s="55">
        <f t="shared" si="168"/>
        <v>2</v>
      </c>
      <c r="D225" s="1772" t="str">
        <f t="shared" si="168"/>
        <v>2a. Siembra, 25 % del area con especie para produccion de forraje de corte *</v>
      </c>
      <c r="E225" s="1772"/>
      <c r="F225" s="26" t="str">
        <f t="shared" si="169"/>
        <v>jornal</v>
      </c>
      <c r="G225" s="53">
        <f t="shared" si="174"/>
        <v>11992</v>
      </c>
      <c r="H225" s="422">
        <f t="shared" si="170"/>
        <v>11.54</v>
      </c>
      <c r="I225" s="422">
        <f t="shared" si="175"/>
        <v>138387.68</v>
      </c>
      <c r="J225" s="548"/>
      <c r="K225" s="463">
        <f t="shared" si="176"/>
        <v>0</v>
      </c>
      <c r="L225" s="463">
        <f t="shared" si="176"/>
        <v>1200</v>
      </c>
      <c r="M225" s="463">
        <f t="shared" si="176"/>
        <v>2400</v>
      </c>
      <c r="N225" s="463">
        <f t="shared" si="176"/>
        <v>3596</v>
      </c>
      <c r="O225" s="463">
        <f t="shared" si="176"/>
        <v>3596</v>
      </c>
      <c r="P225" s="463">
        <f t="shared" si="176"/>
        <v>1200</v>
      </c>
      <c r="Q225" s="463">
        <f t="shared" si="176"/>
        <v>0</v>
      </c>
      <c r="R225" s="463"/>
      <c r="S225" s="463"/>
      <c r="T225" s="463"/>
      <c r="U225" s="463"/>
      <c r="V225" s="463"/>
      <c r="W225" s="463"/>
      <c r="X225" s="463"/>
      <c r="Y225" s="463"/>
      <c r="Z225" s="463"/>
      <c r="AA225" s="463"/>
      <c r="AB225" s="463"/>
      <c r="AC225" s="463"/>
      <c r="AD225" s="463"/>
      <c r="AE225" s="519">
        <f t="shared" si="173"/>
        <v>11992</v>
      </c>
    </row>
    <row r="226" spans="2:31" x14ac:dyDescent="0.25">
      <c r="B226" s="54">
        <f t="shared" si="168"/>
        <v>2</v>
      </c>
      <c r="C226" s="55">
        <f t="shared" si="168"/>
        <v>11</v>
      </c>
      <c r="D226" s="1772" t="str">
        <f t="shared" si="168"/>
        <v>Atenciones culturales para el area de forrajes de corte *</v>
      </c>
      <c r="E226" s="1772"/>
      <c r="F226" s="26" t="str">
        <f t="shared" si="169"/>
        <v>jornal</v>
      </c>
      <c r="G226" s="53">
        <f t="shared" si="174"/>
        <v>46772</v>
      </c>
      <c r="H226" s="422">
        <f t="shared" si="170"/>
        <v>11.54</v>
      </c>
      <c r="I226" s="422">
        <f t="shared" si="175"/>
        <v>539748.88</v>
      </c>
      <c r="J226" s="548"/>
      <c r="K226" s="463">
        <f t="shared" si="176"/>
        <v>0</v>
      </c>
      <c r="L226" s="463">
        <f t="shared" si="176"/>
        <v>1200</v>
      </c>
      <c r="M226" s="463">
        <f t="shared" si="176"/>
        <v>3600</v>
      </c>
      <c r="N226" s="463">
        <f t="shared" si="176"/>
        <v>7196</v>
      </c>
      <c r="O226" s="463">
        <f t="shared" si="176"/>
        <v>10792</v>
      </c>
      <c r="P226" s="463">
        <f t="shared" si="176"/>
        <v>11992</v>
      </c>
      <c r="Q226" s="463">
        <f t="shared" si="176"/>
        <v>11992</v>
      </c>
      <c r="R226" s="463"/>
      <c r="S226" s="463"/>
      <c r="T226" s="463"/>
      <c r="U226" s="463"/>
      <c r="V226" s="463"/>
      <c r="W226" s="463"/>
      <c r="X226" s="463"/>
      <c r="Y226" s="463"/>
      <c r="Z226" s="463"/>
      <c r="AA226" s="463"/>
      <c r="AB226" s="463"/>
      <c r="AC226" s="463"/>
      <c r="AD226" s="463"/>
      <c r="AE226" s="519">
        <f t="shared" si="173"/>
        <v>46772</v>
      </c>
    </row>
    <row r="227" spans="2:31" x14ac:dyDescent="0.25">
      <c r="B227" s="54">
        <f t="shared" si="168"/>
        <v>3</v>
      </c>
      <c r="C227" s="55">
        <f t="shared" si="168"/>
        <v>12</v>
      </c>
      <c r="D227" s="1772" t="str">
        <f t="shared" si="168"/>
        <v>2do. Perido de corte en el area para forraje  (Graminea de corte)</v>
      </c>
      <c r="E227" s="1772"/>
      <c r="F227" s="26" t="str">
        <f t="shared" si="169"/>
        <v>jornal</v>
      </c>
      <c r="G227" s="53">
        <f t="shared" si="174"/>
        <v>43475</v>
      </c>
      <c r="H227" s="422">
        <f t="shared" si="170"/>
        <v>11.54</v>
      </c>
      <c r="I227" s="422">
        <f t="shared" si="175"/>
        <v>501701.49999999994</v>
      </c>
      <c r="J227" s="502"/>
      <c r="K227" s="463">
        <f t="shared" si="176"/>
        <v>0</v>
      </c>
      <c r="L227" s="463">
        <f t="shared" si="176"/>
        <v>0</v>
      </c>
      <c r="M227" s="463">
        <f t="shared" si="176"/>
        <v>1500</v>
      </c>
      <c r="N227" s="463">
        <f t="shared" si="176"/>
        <v>4500</v>
      </c>
      <c r="O227" s="463">
        <f t="shared" si="176"/>
        <v>8995</v>
      </c>
      <c r="P227" s="463">
        <f t="shared" si="176"/>
        <v>13490</v>
      </c>
      <c r="Q227" s="463">
        <f t="shared" si="176"/>
        <v>14990</v>
      </c>
      <c r="R227" s="463"/>
      <c r="S227" s="463"/>
      <c r="T227" s="463"/>
      <c r="U227" s="463"/>
      <c r="V227" s="463"/>
      <c r="W227" s="463"/>
      <c r="X227" s="463"/>
      <c r="Y227" s="463"/>
      <c r="Z227" s="463"/>
      <c r="AA227" s="463"/>
      <c r="AB227" s="463"/>
      <c r="AC227" s="463"/>
      <c r="AD227" s="463"/>
      <c r="AE227" s="519">
        <f t="shared" si="173"/>
        <v>43475</v>
      </c>
    </row>
    <row r="228" spans="2:31" x14ac:dyDescent="0.25">
      <c r="B228" s="54">
        <f t="shared" si="168"/>
        <v>3</v>
      </c>
      <c r="C228" s="55">
        <f t="shared" si="168"/>
        <v>3</v>
      </c>
      <c r="D228" s="1772" t="str">
        <f t="shared" si="168"/>
        <v>2a. Instalacion,  25% del cerco interno con sistema electrico</v>
      </c>
      <c r="E228" s="1772"/>
      <c r="F228" s="26" t="str">
        <f t="shared" si="169"/>
        <v>jornal</v>
      </c>
      <c r="G228" s="53">
        <f t="shared" si="174"/>
        <v>5996</v>
      </c>
      <c r="H228" s="422">
        <f t="shared" si="170"/>
        <v>11.54</v>
      </c>
      <c r="I228" s="422">
        <f t="shared" si="175"/>
        <v>69193.84</v>
      </c>
      <c r="J228" s="502"/>
      <c r="K228" s="463">
        <f t="shared" si="176"/>
        <v>0</v>
      </c>
      <c r="L228" s="463">
        <f t="shared" si="176"/>
        <v>0</v>
      </c>
      <c r="M228" s="463">
        <f t="shared" si="176"/>
        <v>600</v>
      </c>
      <c r="N228" s="463">
        <f t="shared" si="176"/>
        <v>1200</v>
      </c>
      <c r="O228" s="463">
        <f t="shared" si="176"/>
        <v>1798</v>
      </c>
      <c r="P228" s="463">
        <f t="shared" si="176"/>
        <v>1798</v>
      </c>
      <c r="Q228" s="463">
        <f t="shared" si="176"/>
        <v>600</v>
      </c>
      <c r="R228" s="463"/>
      <c r="S228" s="463"/>
      <c r="T228" s="463"/>
      <c r="U228" s="463"/>
      <c r="V228" s="463"/>
      <c r="W228" s="463"/>
      <c r="X228" s="463"/>
      <c r="Y228" s="463"/>
      <c r="Z228" s="463"/>
      <c r="AA228" s="463"/>
      <c r="AB228" s="463"/>
      <c r="AC228" s="463"/>
      <c r="AD228" s="463"/>
      <c r="AE228" s="519">
        <f t="shared" si="173"/>
        <v>5996</v>
      </c>
    </row>
    <row r="229" spans="2:31" x14ac:dyDescent="0.25">
      <c r="B229" s="54">
        <f t="shared" si="168"/>
        <v>3</v>
      </c>
      <c r="C229" s="55">
        <f t="shared" si="168"/>
        <v>3</v>
      </c>
      <c r="D229" s="1772" t="str">
        <f t="shared" si="168"/>
        <v>2a. Siembra, 25 % del area con especies bajo pastoreo directo*</v>
      </c>
      <c r="E229" s="1772"/>
      <c r="F229" s="26" t="str">
        <f t="shared" si="169"/>
        <v>jornal</v>
      </c>
      <c r="G229" s="53">
        <f t="shared" si="174"/>
        <v>11992</v>
      </c>
      <c r="H229" s="422">
        <f t="shared" si="170"/>
        <v>11.54</v>
      </c>
      <c r="I229" s="422">
        <f t="shared" si="175"/>
        <v>138387.68</v>
      </c>
      <c r="J229" s="502"/>
      <c r="K229" s="463">
        <f t="shared" si="176"/>
        <v>0</v>
      </c>
      <c r="L229" s="463">
        <f t="shared" si="176"/>
        <v>0</v>
      </c>
      <c r="M229" s="463">
        <f t="shared" si="176"/>
        <v>1200</v>
      </c>
      <c r="N229" s="463">
        <f t="shared" si="176"/>
        <v>2400</v>
      </c>
      <c r="O229" s="463">
        <f t="shared" si="176"/>
        <v>3596</v>
      </c>
      <c r="P229" s="463">
        <f t="shared" si="176"/>
        <v>3596</v>
      </c>
      <c r="Q229" s="463">
        <f t="shared" si="176"/>
        <v>1200</v>
      </c>
      <c r="R229" s="463"/>
      <c r="S229" s="463"/>
      <c r="T229" s="463"/>
      <c r="U229" s="463"/>
      <c r="V229" s="463"/>
      <c r="W229" s="463"/>
      <c r="X229" s="463"/>
      <c r="Y229" s="463"/>
      <c r="Z229" s="463"/>
      <c r="AA229" s="463"/>
      <c r="AB229" s="463"/>
      <c r="AC229" s="463"/>
      <c r="AD229" s="463"/>
      <c r="AE229" s="519">
        <f t="shared" si="173"/>
        <v>11992</v>
      </c>
    </row>
    <row r="230" spans="2:31" x14ac:dyDescent="0.25">
      <c r="B230" s="54">
        <f t="shared" si="168"/>
        <v>3</v>
      </c>
      <c r="C230" s="55">
        <f t="shared" si="168"/>
        <v>3</v>
      </c>
      <c r="D230" s="1772" t="str">
        <f t="shared" si="168"/>
        <v>Atenciones culturales para el area de pastoreo directo*</v>
      </c>
      <c r="E230" s="1772"/>
      <c r="F230" s="26" t="str">
        <f t="shared" si="169"/>
        <v>jornal</v>
      </c>
      <c r="G230" s="53">
        <f t="shared" si="174"/>
        <v>34780</v>
      </c>
      <c r="H230" s="422">
        <f t="shared" si="170"/>
        <v>11.54</v>
      </c>
      <c r="I230" s="422">
        <f t="shared" si="175"/>
        <v>401361.19999999995</v>
      </c>
      <c r="J230" s="502"/>
      <c r="K230" s="463">
        <f t="shared" si="176"/>
        <v>0</v>
      </c>
      <c r="L230" s="463">
        <f t="shared" si="176"/>
        <v>0</v>
      </c>
      <c r="M230" s="463">
        <f t="shared" si="176"/>
        <v>1200</v>
      </c>
      <c r="N230" s="463">
        <f t="shared" si="176"/>
        <v>3600</v>
      </c>
      <c r="O230" s="463">
        <f t="shared" si="176"/>
        <v>7196</v>
      </c>
      <c r="P230" s="463">
        <f t="shared" si="176"/>
        <v>10792</v>
      </c>
      <c r="Q230" s="463">
        <f t="shared" si="176"/>
        <v>11992</v>
      </c>
      <c r="R230" s="463"/>
      <c r="S230" s="463"/>
      <c r="T230" s="463"/>
      <c r="U230" s="463"/>
      <c r="V230" s="463"/>
      <c r="W230" s="463"/>
      <c r="X230" s="463"/>
      <c r="Y230" s="463"/>
      <c r="Z230" s="463"/>
      <c r="AA230" s="463"/>
      <c r="AB230" s="463"/>
      <c r="AC230" s="463"/>
      <c r="AD230" s="463"/>
      <c r="AE230" s="519">
        <f t="shared" si="173"/>
        <v>34780</v>
      </c>
    </row>
    <row r="231" spans="2:31" x14ac:dyDescent="0.25">
      <c r="B231" s="54">
        <f t="shared" si="168"/>
        <v>4</v>
      </c>
      <c r="C231" s="55">
        <f t="shared" si="168"/>
        <v>13</v>
      </c>
      <c r="D231" s="1772" t="str">
        <f t="shared" si="168"/>
        <v>2do. Periodo de pastoreo directo</v>
      </c>
      <c r="E231" s="1772"/>
      <c r="F231" s="26" t="str">
        <f t="shared" si="169"/>
        <v>jornal</v>
      </c>
      <c r="G231" s="53">
        <f t="shared" si="174"/>
        <v>28485</v>
      </c>
      <c r="H231" s="422">
        <f t="shared" si="170"/>
        <v>11.54</v>
      </c>
      <c r="I231" s="422">
        <f t="shared" si="175"/>
        <v>328716.89999999997</v>
      </c>
      <c r="J231" s="547"/>
      <c r="K231" s="463">
        <f t="shared" si="176"/>
        <v>0</v>
      </c>
      <c r="L231" s="463">
        <f t="shared" si="176"/>
        <v>0</v>
      </c>
      <c r="M231" s="463">
        <f t="shared" si="176"/>
        <v>0</v>
      </c>
      <c r="N231" s="463">
        <f t="shared" si="176"/>
        <v>1500</v>
      </c>
      <c r="O231" s="463">
        <f t="shared" si="176"/>
        <v>4500</v>
      </c>
      <c r="P231" s="463">
        <f t="shared" si="176"/>
        <v>8995</v>
      </c>
      <c r="Q231" s="463">
        <f t="shared" si="176"/>
        <v>13490</v>
      </c>
      <c r="R231" s="463"/>
      <c r="S231" s="463"/>
      <c r="T231" s="463"/>
      <c r="U231" s="463"/>
      <c r="V231" s="463"/>
      <c r="W231" s="463"/>
      <c r="X231" s="463"/>
      <c r="Y231" s="463"/>
      <c r="Z231" s="463"/>
      <c r="AA231" s="463"/>
      <c r="AB231" s="463"/>
      <c r="AC231" s="463"/>
      <c r="AD231" s="463"/>
      <c r="AE231" s="519">
        <f t="shared" si="173"/>
        <v>28485</v>
      </c>
    </row>
    <row r="232" spans="2:31" x14ac:dyDescent="0.25">
      <c r="B232" s="54">
        <f t="shared" si="168"/>
        <v>3</v>
      </c>
      <c r="C232" s="55">
        <f t="shared" si="168"/>
        <v>3</v>
      </c>
      <c r="D232" s="1772" t="str">
        <f t="shared" si="168"/>
        <v>3a. Siembra, 25 % del area con especies para produccion de forraje de corte*</v>
      </c>
      <c r="E232" s="1772"/>
      <c r="F232" s="26" t="str">
        <f t="shared" si="169"/>
        <v>jornal</v>
      </c>
      <c r="G232" s="53">
        <f t="shared" si="174"/>
        <v>11992</v>
      </c>
      <c r="H232" s="422">
        <f t="shared" si="170"/>
        <v>11.54</v>
      </c>
      <c r="I232" s="422">
        <f t="shared" si="175"/>
        <v>138387.68</v>
      </c>
      <c r="J232" s="548"/>
      <c r="K232" s="463">
        <f t="shared" si="176"/>
        <v>0</v>
      </c>
      <c r="L232" s="463">
        <f t="shared" si="176"/>
        <v>0</v>
      </c>
      <c r="M232" s="463">
        <f t="shared" si="176"/>
        <v>1200</v>
      </c>
      <c r="N232" s="463">
        <f t="shared" si="176"/>
        <v>2400</v>
      </c>
      <c r="O232" s="463">
        <f t="shared" si="176"/>
        <v>3596</v>
      </c>
      <c r="P232" s="463">
        <f t="shared" si="176"/>
        <v>3596</v>
      </c>
      <c r="Q232" s="463">
        <f t="shared" si="176"/>
        <v>1200</v>
      </c>
      <c r="R232" s="463"/>
      <c r="S232" s="463"/>
      <c r="T232" s="463"/>
      <c r="U232" s="463"/>
      <c r="V232" s="463"/>
      <c r="W232" s="463"/>
      <c r="X232" s="463"/>
      <c r="Y232" s="463"/>
      <c r="Z232" s="463"/>
      <c r="AA232" s="463"/>
      <c r="AB232" s="463"/>
      <c r="AC232" s="463"/>
      <c r="AD232" s="463"/>
      <c r="AE232" s="519">
        <f t="shared" si="173"/>
        <v>11992</v>
      </c>
    </row>
    <row r="233" spans="2:31" x14ac:dyDescent="0.25">
      <c r="B233" s="54">
        <f t="shared" si="168"/>
        <v>3</v>
      </c>
      <c r="C233" s="55">
        <f t="shared" si="168"/>
        <v>3</v>
      </c>
      <c r="D233" s="1772" t="str">
        <f t="shared" si="168"/>
        <v>Atenciones culturales para el area de forrajes de corte*</v>
      </c>
      <c r="E233" s="1772"/>
      <c r="F233" s="26" t="str">
        <f t="shared" si="169"/>
        <v>jornal</v>
      </c>
      <c r="G233" s="53">
        <f t="shared" si="174"/>
        <v>34780</v>
      </c>
      <c r="H233" s="422">
        <f t="shared" si="170"/>
        <v>11.54</v>
      </c>
      <c r="I233" s="422">
        <f t="shared" si="175"/>
        <v>401361.19999999995</v>
      </c>
      <c r="J233" s="548"/>
      <c r="K233" s="463">
        <f t="shared" si="176"/>
        <v>0</v>
      </c>
      <c r="L233" s="463">
        <f t="shared" si="176"/>
        <v>0</v>
      </c>
      <c r="M233" s="463">
        <f t="shared" si="176"/>
        <v>1200</v>
      </c>
      <c r="N233" s="463">
        <f t="shared" si="176"/>
        <v>3600</v>
      </c>
      <c r="O233" s="463">
        <f t="shared" si="176"/>
        <v>7196</v>
      </c>
      <c r="P233" s="463">
        <f t="shared" si="176"/>
        <v>10792</v>
      </c>
      <c r="Q233" s="463">
        <f t="shared" si="176"/>
        <v>11992</v>
      </c>
      <c r="R233" s="463"/>
      <c r="S233" s="463"/>
      <c r="T233" s="463"/>
      <c r="U233" s="463"/>
      <c r="V233" s="463"/>
      <c r="W233" s="463"/>
      <c r="X233" s="463"/>
      <c r="Y233" s="463"/>
      <c r="Z233" s="463"/>
      <c r="AA233" s="463"/>
      <c r="AB233" s="463"/>
      <c r="AC233" s="463"/>
      <c r="AD233" s="463"/>
      <c r="AE233" s="519">
        <f t="shared" si="173"/>
        <v>34780</v>
      </c>
    </row>
    <row r="234" spans="2:31" x14ac:dyDescent="0.25">
      <c r="B234" s="54">
        <f t="shared" ref="B234:D251" si="177">B40</f>
        <v>4</v>
      </c>
      <c r="C234" s="55">
        <f t="shared" si="177"/>
        <v>13</v>
      </c>
      <c r="D234" s="1772" t="str">
        <f t="shared" si="177"/>
        <v>3er. Periodo de corte en el area para forraje  (Graminea de corte)</v>
      </c>
      <c r="E234" s="1772"/>
      <c r="F234" s="26" t="str">
        <f t="shared" si="169"/>
        <v>jornal</v>
      </c>
      <c r="G234" s="53">
        <f t="shared" si="174"/>
        <v>28485</v>
      </c>
      <c r="H234" s="422">
        <f t="shared" si="170"/>
        <v>11.54</v>
      </c>
      <c r="I234" s="422">
        <f t="shared" si="175"/>
        <v>328716.89999999997</v>
      </c>
      <c r="J234" s="502"/>
      <c r="K234" s="463">
        <f t="shared" ref="K234:Q243" si="178">ROUND(K141/$H234,0)</f>
        <v>0</v>
      </c>
      <c r="L234" s="463">
        <f t="shared" si="178"/>
        <v>0</v>
      </c>
      <c r="M234" s="463">
        <f t="shared" si="178"/>
        <v>0</v>
      </c>
      <c r="N234" s="463">
        <f t="shared" si="178"/>
        <v>1500</v>
      </c>
      <c r="O234" s="463">
        <f t="shared" si="178"/>
        <v>4500</v>
      </c>
      <c r="P234" s="463">
        <f t="shared" si="178"/>
        <v>8995</v>
      </c>
      <c r="Q234" s="463">
        <f t="shared" si="178"/>
        <v>13490</v>
      </c>
      <c r="R234" s="463"/>
      <c r="S234" s="463"/>
      <c r="T234" s="463"/>
      <c r="U234" s="463"/>
      <c r="V234" s="463"/>
      <c r="W234" s="463"/>
      <c r="X234" s="463"/>
      <c r="Y234" s="463"/>
      <c r="Z234" s="463"/>
      <c r="AA234" s="463"/>
      <c r="AB234" s="463"/>
      <c r="AC234" s="463"/>
      <c r="AD234" s="463"/>
      <c r="AE234" s="519">
        <f t="shared" si="173"/>
        <v>28485</v>
      </c>
    </row>
    <row r="235" spans="2:31" x14ac:dyDescent="0.25">
      <c r="B235" s="54">
        <f t="shared" si="177"/>
        <v>4</v>
      </c>
      <c r="C235" s="55">
        <f t="shared" si="177"/>
        <v>4</v>
      </c>
      <c r="D235" s="1772" t="str">
        <f t="shared" si="177"/>
        <v>3a. Instalacion,  25% del cerco interno con sistema electrico</v>
      </c>
      <c r="E235" s="1772"/>
      <c r="F235" s="26" t="str">
        <f t="shared" si="169"/>
        <v>jornal</v>
      </c>
      <c r="G235" s="53">
        <f t="shared" si="174"/>
        <v>5396</v>
      </c>
      <c r="H235" s="422">
        <f t="shared" si="170"/>
        <v>11.54</v>
      </c>
      <c r="I235" s="422">
        <f t="shared" si="175"/>
        <v>62269.84</v>
      </c>
      <c r="J235" s="502"/>
      <c r="K235" s="463">
        <f t="shared" si="178"/>
        <v>0</v>
      </c>
      <c r="L235" s="463">
        <f t="shared" si="178"/>
        <v>0</v>
      </c>
      <c r="M235" s="463">
        <f t="shared" si="178"/>
        <v>0</v>
      </c>
      <c r="N235" s="463">
        <f t="shared" si="178"/>
        <v>600</v>
      </c>
      <c r="O235" s="463">
        <f t="shared" si="178"/>
        <v>1200</v>
      </c>
      <c r="P235" s="463">
        <f t="shared" si="178"/>
        <v>1798</v>
      </c>
      <c r="Q235" s="463">
        <f t="shared" si="178"/>
        <v>1798</v>
      </c>
      <c r="R235" s="463"/>
      <c r="S235" s="463"/>
      <c r="T235" s="463"/>
      <c r="U235" s="463"/>
      <c r="V235" s="463"/>
      <c r="W235" s="463"/>
      <c r="X235" s="463"/>
      <c r="Y235" s="463"/>
      <c r="Z235" s="463"/>
      <c r="AA235" s="463"/>
      <c r="AB235" s="463"/>
      <c r="AC235" s="463"/>
      <c r="AD235" s="463"/>
      <c r="AE235" s="519">
        <f t="shared" si="173"/>
        <v>5396</v>
      </c>
    </row>
    <row r="236" spans="2:31" x14ac:dyDescent="0.25">
      <c r="B236" s="54">
        <f t="shared" si="177"/>
        <v>4</v>
      </c>
      <c r="C236" s="55">
        <f t="shared" si="177"/>
        <v>4</v>
      </c>
      <c r="D236" s="1772" t="str">
        <f t="shared" si="177"/>
        <v>3a. Siembra, 25 % del area con especies bajo pastoreo directo</v>
      </c>
      <c r="E236" s="1772"/>
      <c r="F236" s="26" t="str">
        <f t="shared" si="169"/>
        <v>jornal</v>
      </c>
      <c r="G236" s="53">
        <f t="shared" si="174"/>
        <v>10792</v>
      </c>
      <c r="H236" s="422">
        <f t="shared" si="170"/>
        <v>11.54</v>
      </c>
      <c r="I236" s="422">
        <f t="shared" si="175"/>
        <v>124539.68</v>
      </c>
      <c r="J236" s="502"/>
      <c r="K236" s="463">
        <f t="shared" si="178"/>
        <v>0</v>
      </c>
      <c r="L236" s="463">
        <f t="shared" si="178"/>
        <v>0</v>
      </c>
      <c r="M236" s="463">
        <f t="shared" si="178"/>
        <v>0</v>
      </c>
      <c r="N236" s="463">
        <f t="shared" si="178"/>
        <v>1200</v>
      </c>
      <c r="O236" s="463">
        <f t="shared" si="178"/>
        <v>2400</v>
      </c>
      <c r="P236" s="463">
        <f t="shared" si="178"/>
        <v>3596</v>
      </c>
      <c r="Q236" s="463">
        <f t="shared" si="178"/>
        <v>3596</v>
      </c>
      <c r="R236" s="463"/>
      <c r="S236" s="463"/>
      <c r="T236" s="463"/>
      <c r="U236" s="463"/>
      <c r="V236" s="463"/>
      <c r="W236" s="463"/>
      <c r="X236" s="463"/>
      <c r="Y236" s="463"/>
      <c r="Z236" s="463"/>
      <c r="AA236" s="463"/>
      <c r="AB236" s="463"/>
      <c r="AC236" s="463"/>
      <c r="AD236" s="463"/>
      <c r="AE236" s="519">
        <f t="shared" si="173"/>
        <v>10792</v>
      </c>
    </row>
    <row r="237" spans="2:31" x14ac:dyDescent="0.25">
      <c r="B237" s="54">
        <f t="shared" si="177"/>
        <v>4</v>
      </c>
      <c r="C237" s="55">
        <f t="shared" si="177"/>
        <v>4</v>
      </c>
      <c r="D237" s="1772" t="str">
        <f t="shared" si="177"/>
        <v>Atenciones culturales para el area de pastoreo directo</v>
      </c>
      <c r="E237" s="1772"/>
      <c r="F237" s="26" t="str">
        <f t="shared" si="169"/>
        <v>jornal</v>
      </c>
      <c r="G237" s="53">
        <f t="shared" si="174"/>
        <v>22788</v>
      </c>
      <c r="H237" s="422">
        <f t="shared" si="170"/>
        <v>11.54</v>
      </c>
      <c r="I237" s="422">
        <f t="shared" si="175"/>
        <v>262973.51999999996</v>
      </c>
      <c r="J237" s="502"/>
      <c r="K237" s="463">
        <f t="shared" si="178"/>
        <v>0</v>
      </c>
      <c r="L237" s="463">
        <f t="shared" si="178"/>
        <v>0</v>
      </c>
      <c r="M237" s="463">
        <f t="shared" si="178"/>
        <v>0</v>
      </c>
      <c r="N237" s="463">
        <f t="shared" si="178"/>
        <v>1200</v>
      </c>
      <c r="O237" s="463">
        <f t="shared" si="178"/>
        <v>3600</v>
      </c>
      <c r="P237" s="463">
        <f t="shared" si="178"/>
        <v>7196</v>
      </c>
      <c r="Q237" s="463">
        <f t="shared" si="178"/>
        <v>10792</v>
      </c>
      <c r="R237" s="463"/>
      <c r="S237" s="463"/>
      <c r="T237" s="463"/>
      <c r="U237" s="463"/>
      <c r="V237" s="463"/>
      <c r="W237" s="463"/>
      <c r="X237" s="463"/>
      <c r="Y237" s="463"/>
      <c r="Z237" s="463"/>
      <c r="AA237" s="463"/>
      <c r="AB237" s="463"/>
      <c r="AC237" s="463"/>
      <c r="AD237" s="463"/>
      <c r="AE237" s="519">
        <f t="shared" si="173"/>
        <v>22788</v>
      </c>
    </row>
    <row r="238" spans="2:31" x14ac:dyDescent="0.25">
      <c r="B238" s="54">
        <f t="shared" si="177"/>
        <v>5</v>
      </c>
      <c r="C238" s="55">
        <f t="shared" si="177"/>
        <v>14</v>
      </c>
      <c r="D238" s="1772" t="str">
        <f t="shared" si="177"/>
        <v>3er. Periodo de pastoreo directo</v>
      </c>
      <c r="E238" s="1772"/>
      <c r="F238" s="26" t="str">
        <f t="shared" si="169"/>
        <v>jornal</v>
      </c>
      <c r="G238" s="53">
        <f t="shared" si="174"/>
        <v>14995</v>
      </c>
      <c r="H238" s="422">
        <f t="shared" si="170"/>
        <v>11.54</v>
      </c>
      <c r="I238" s="422">
        <f t="shared" si="175"/>
        <v>173042.3</v>
      </c>
      <c r="J238" s="547"/>
      <c r="K238" s="463">
        <f t="shared" si="178"/>
        <v>0</v>
      </c>
      <c r="L238" s="463">
        <f t="shared" si="178"/>
        <v>0</v>
      </c>
      <c r="M238" s="463">
        <f t="shared" si="178"/>
        <v>0</v>
      </c>
      <c r="N238" s="463">
        <f t="shared" si="178"/>
        <v>0</v>
      </c>
      <c r="O238" s="463">
        <f t="shared" si="178"/>
        <v>1500</v>
      </c>
      <c r="P238" s="463">
        <f t="shared" si="178"/>
        <v>4500</v>
      </c>
      <c r="Q238" s="463">
        <f t="shared" si="178"/>
        <v>8995</v>
      </c>
      <c r="R238" s="463"/>
      <c r="S238" s="463"/>
      <c r="T238" s="463"/>
      <c r="U238" s="463"/>
      <c r="V238" s="463"/>
      <c r="W238" s="463"/>
      <c r="X238" s="463"/>
      <c r="Y238" s="463"/>
      <c r="Z238" s="463"/>
      <c r="AA238" s="463"/>
      <c r="AB238" s="463"/>
      <c r="AC238" s="463"/>
      <c r="AD238" s="463"/>
      <c r="AE238" s="519">
        <f t="shared" si="173"/>
        <v>14995</v>
      </c>
    </row>
    <row r="239" spans="2:31" x14ac:dyDescent="0.25">
      <c r="B239" s="54">
        <f t="shared" si="177"/>
        <v>4</v>
      </c>
      <c r="C239" s="55">
        <f t="shared" si="177"/>
        <v>4</v>
      </c>
      <c r="D239" s="1772" t="str">
        <f t="shared" si="177"/>
        <v>4a. Siembra, 25 % del area con especie para produccion de forraje de corte*</v>
      </c>
      <c r="E239" s="1772"/>
      <c r="F239" s="26" t="str">
        <f t="shared" si="169"/>
        <v>jornal</v>
      </c>
      <c r="G239" s="53">
        <f t="shared" si="174"/>
        <v>10792</v>
      </c>
      <c r="H239" s="422">
        <f t="shared" si="170"/>
        <v>11.54</v>
      </c>
      <c r="I239" s="422">
        <f t="shared" si="175"/>
        <v>124539.68</v>
      </c>
      <c r="J239" s="548"/>
      <c r="K239" s="463">
        <f t="shared" si="178"/>
        <v>0</v>
      </c>
      <c r="L239" s="463">
        <f t="shared" si="178"/>
        <v>0</v>
      </c>
      <c r="M239" s="463">
        <f t="shared" si="178"/>
        <v>0</v>
      </c>
      <c r="N239" s="463">
        <f t="shared" si="178"/>
        <v>1200</v>
      </c>
      <c r="O239" s="463">
        <f t="shared" si="178"/>
        <v>2400</v>
      </c>
      <c r="P239" s="463">
        <f t="shared" si="178"/>
        <v>3596</v>
      </c>
      <c r="Q239" s="463">
        <f t="shared" si="178"/>
        <v>3596</v>
      </c>
      <c r="R239" s="463"/>
      <c r="S239" s="463"/>
      <c r="T239" s="463"/>
      <c r="U239" s="463"/>
      <c r="V239" s="463"/>
      <c r="W239" s="463"/>
      <c r="X239" s="463"/>
      <c r="Y239" s="463"/>
      <c r="Z239" s="463"/>
      <c r="AA239" s="463"/>
      <c r="AB239" s="463"/>
      <c r="AC239" s="463"/>
      <c r="AD239" s="463"/>
      <c r="AE239" s="519">
        <f t="shared" si="173"/>
        <v>10792</v>
      </c>
    </row>
    <row r="240" spans="2:31" x14ac:dyDescent="0.25">
      <c r="B240" s="54">
        <f t="shared" si="177"/>
        <v>4</v>
      </c>
      <c r="C240" s="55">
        <f t="shared" si="177"/>
        <v>4</v>
      </c>
      <c r="D240" s="1772" t="str">
        <f t="shared" si="177"/>
        <v>Atenciones culturales para el area de forrajes de corte*</v>
      </c>
      <c r="E240" s="1772"/>
      <c r="F240" s="26" t="str">
        <f t="shared" si="169"/>
        <v>jornal</v>
      </c>
      <c r="G240" s="53">
        <f t="shared" si="174"/>
        <v>22788</v>
      </c>
      <c r="H240" s="422">
        <f t="shared" si="170"/>
        <v>11.54</v>
      </c>
      <c r="I240" s="422">
        <f t="shared" si="175"/>
        <v>262973.51999999996</v>
      </c>
      <c r="J240" s="548"/>
      <c r="K240" s="463">
        <f t="shared" si="178"/>
        <v>0</v>
      </c>
      <c r="L240" s="463">
        <f t="shared" si="178"/>
        <v>0</v>
      </c>
      <c r="M240" s="463">
        <f t="shared" si="178"/>
        <v>0</v>
      </c>
      <c r="N240" s="463">
        <f t="shared" si="178"/>
        <v>1200</v>
      </c>
      <c r="O240" s="463">
        <f t="shared" si="178"/>
        <v>3600</v>
      </c>
      <c r="P240" s="463">
        <f t="shared" si="178"/>
        <v>7196</v>
      </c>
      <c r="Q240" s="463">
        <f t="shared" si="178"/>
        <v>10792</v>
      </c>
      <c r="R240" s="463"/>
      <c r="S240" s="463"/>
      <c r="T240" s="463"/>
      <c r="U240" s="463"/>
      <c r="V240" s="463"/>
      <c r="W240" s="463"/>
      <c r="X240" s="463"/>
      <c r="Y240" s="463"/>
      <c r="Z240" s="463"/>
      <c r="AA240" s="463"/>
      <c r="AB240" s="463"/>
      <c r="AC240" s="463"/>
      <c r="AD240" s="463"/>
      <c r="AE240" s="519">
        <f t="shared" si="173"/>
        <v>22788</v>
      </c>
    </row>
    <row r="241" spans="1:31" x14ac:dyDescent="0.25">
      <c r="B241" s="54">
        <f t="shared" si="177"/>
        <v>5</v>
      </c>
      <c r="C241" s="55">
        <f t="shared" si="177"/>
        <v>14</v>
      </c>
      <c r="D241" s="1772" t="str">
        <f t="shared" si="177"/>
        <v>4to. Periodo de corte en el area para forraje  (Graminea de corte)</v>
      </c>
      <c r="E241" s="1772"/>
      <c r="F241" s="26" t="str">
        <f t="shared" si="169"/>
        <v>jornal</v>
      </c>
      <c r="G241" s="53">
        <f t="shared" si="174"/>
        <v>14995</v>
      </c>
      <c r="H241" s="422">
        <f t="shared" si="170"/>
        <v>11.54</v>
      </c>
      <c r="I241" s="422">
        <f t="shared" si="175"/>
        <v>173042.3</v>
      </c>
      <c r="J241" s="502"/>
      <c r="K241" s="463">
        <f t="shared" si="178"/>
        <v>0</v>
      </c>
      <c r="L241" s="463">
        <f t="shared" si="178"/>
        <v>0</v>
      </c>
      <c r="M241" s="463">
        <f t="shared" si="178"/>
        <v>0</v>
      </c>
      <c r="N241" s="463">
        <f t="shared" si="178"/>
        <v>0</v>
      </c>
      <c r="O241" s="463">
        <f t="shared" si="178"/>
        <v>1500</v>
      </c>
      <c r="P241" s="463">
        <f t="shared" si="178"/>
        <v>4500</v>
      </c>
      <c r="Q241" s="463">
        <f t="shared" si="178"/>
        <v>8995</v>
      </c>
      <c r="R241" s="463"/>
      <c r="S241" s="463"/>
      <c r="T241" s="463"/>
      <c r="U241" s="463"/>
      <c r="V241" s="463"/>
      <c r="W241" s="463"/>
      <c r="X241" s="463"/>
      <c r="Y241" s="463"/>
      <c r="Z241" s="463"/>
      <c r="AA241" s="463"/>
      <c r="AB241" s="463"/>
      <c r="AC241" s="463"/>
      <c r="AD241" s="463"/>
      <c r="AE241" s="519">
        <f t="shared" si="173"/>
        <v>14995</v>
      </c>
    </row>
    <row r="242" spans="1:31" x14ac:dyDescent="0.25">
      <c r="B242" s="54">
        <f t="shared" si="177"/>
        <v>5</v>
      </c>
      <c r="C242" s="55">
        <f t="shared" si="177"/>
        <v>5</v>
      </c>
      <c r="D242" s="1772" t="str">
        <f t="shared" si="177"/>
        <v>4a. Instalacion,  25% del cerco interno con sistema electrico</v>
      </c>
      <c r="E242" s="1772"/>
      <c r="F242" s="26" t="str">
        <f t="shared" si="169"/>
        <v>jornal</v>
      </c>
      <c r="G242" s="53">
        <f t="shared" si="174"/>
        <v>3598</v>
      </c>
      <c r="H242" s="422">
        <f t="shared" si="170"/>
        <v>11.54</v>
      </c>
      <c r="I242" s="422">
        <f t="shared" si="175"/>
        <v>41520.92</v>
      </c>
      <c r="J242" s="502"/>
      <c r="K242" s="463">
        <f t="shared" si="178"/>
        <v>0</v>
      </c>
      <c r="L242" s="463">
        <f t="shared" si="178"/>
        <v>0</v>
      </c>
      <c r="M242" s="463">
        <f t="shared" si="178"/>
        <v>0</v>
      </c>
      <c r="N242" s="463">
        <f t="shared" si="178"/>
        <v>0</v>
      </c>
      <c r="O242" s="463">
        <f t="shared" si="178"/>
        <v>600</v>
      </c>
      <c r="P242" s="463">
        <f t="shared" si="178"/>
        <v>1200</v>
      </c>
      <c r="Q242" s="463">
        <f t="shared" si="178"/>
        <v>1798</v>
      </c>
      <c r="R242" s="463"/>
      <c r="S242" s="463"/>
      <c r="T242" s="463"/>
      <c r="U242" s="463"/>
      <c r="V242" s="463"/>
      <c r="W242" s="463"/>
      <c r="X242" s="463"/>
      <c r="Y242" s="463"/>
      <c r="Z242" s="463"/>
      <c r="AA242" s="463"/>
      <c r="AB242" s="463"/>
      <c r="AC242" s="463"/>
      <c r="AD242" s="463"/>
      <c r="AE242" s="519">
        <f t="shared" si="173"/>
        <v>3598</v>
      </c>
    </row>
    <row r="243" spans="1:31" x14ac:dyDescent="0.25">
      <c r="B243" s="54">
        <f t="shared" si="177"/>
        <v>5</v>
      </c>
      <c r="C243" s="55">
        <f t="shared" si="177"/>
        <v>5</v>
      </c>
      <c r="D243" s="1772" t="str">
        <f t="shared" si="177"/>
        <v>4a. Siembra, 25 % del area con especies bajo pastoreo directo*</v>
      </c>
      <c r="E243" s="1772"/>
      <c r="F243" s="26" t="str">
        <f t="shared" si="169"/>
        <v>jornal</v>
      </c>
      <c r="G243" s="53">
        <f t="shared" si="174"/>
        <v>7196</v>
      </c>
      <c r="H243" s="422">
        <f t="shared" si="170"/>
        <v>11.54</v>
      </c>
      <c r="I243" s="422">
        <f t="shared" si="175"/>
        <v>83041.84</v>
      </c>
      <c r="J243" s="502"/>
      <c r="K243" s="463">
        <f t="shared" si="178"/>
        <v>0</v>
      </c>
      <c r="L243" s="463">
        <f t="shared" si="178"/>
        <v>0</v>
      </c>
      <c r="M243" s="463">
        <f t="shared" si="178"/>
        <v>0</v>
      </c>
      <c r="N243" s="463">
        <f t="shared" si="178"/>
        <v>0</v>
      </c>
      <c r="O243" s="463">
        <f t="shared" si="178"/>
        <v>1200</v>
      </c>
      <c r="P243" s="463">
        <f t="shared" si="178"/>
        <v>2400</v>
      </c>
      <c r="Q243" s="463">
        <f t="shared" si="178"/>
        <v>3596</v>
      </c>
      <c r="R243" s="463"/>
      <c r="S243" s="463"/>
      <c r="T243" s="463"/>
      <c r="U243" s="463"/>
      <c r="V243" s="463"/>
      <c r="W243" s="463"/>
      <c r="X243" s="463"/>
      <c r="Y243" s="463"/>
      <c r="Z243" s="463"/>
      <c r="AA243" s="463"/>
      <c r="AB243" s="463"/>
      <c r="AC243" s="463"/>
      <c r="AD243" s="463"/>
      <c r="AE243" s="519">
        <f t="shared" si="173"/>
        <v>7196</v>
      </c>
    </row>
    <row r="244" spans="1:31" x14ac:dyDescent="0.25">
      <c r="B244" s="54">
        <f t="shared" si="177"/>
        <v>5</v>
      </c>
      <c r="C244" s="55">
        <f t="shared" si="177"/>
        <v>5</v>
      </c>
      <c r="D244" s="1772" t="str">
        <f t="shared" si="177"/>
        <v>Atenciones culturales para el area de pastoreo directo*</v>
      </c>
      <c r="E244" s="1772"/>
      <c r="F244" s="26" t="str">
        <f t="shared" si="169"/>
        <v>jornal</v>
      </c>
      <c r="G244" s="53">
        <f t="shared" si="174"/>
        <v>11996</v>
      </c>
      <c r="H244" s="422">
        <f t="shared" si="170"/>
        <v>11.54</v>
      </c>
      <c r="I244" s="422">
        <f t="shared" si="175"/>
        <v>138433.84</v>
      </c>
      <c r="J244" s="502"/>
      <c r="K244" s="463">
        <f t="shared" ref="K244:Q251" si="179">ROUND(K151/$H244,0)</f>
        <v>0</v>
      </c>
      <c r="L244" s="463">
        <f t="shared" si="179"/>
        <v>0</v>
      </c>
      <c r="M244" s="463">
        <f t="shared" si="179"/>
        <v>0</v>
      </c>
      <c r="N244" s="463">
        <f t="shared" si="179"/>
        <v>0</v>
      </c>
      <c r="O244" s="463">
        <f t="shared" si="179"/>
        <v>1200</v>
      </c>
      <c r="P244" s="463">
        <f t="shared" si="179"/>
        <v>3600</v>
      </c>
      <c r="Q244" s="463">
        <f t="shared" si="179"/>
        <v>7196</v>
      </c>
      <c r="R244" s="463"/>
      <c r="S244" s="463"/>
      <c r="T244" s="463"/>
      <c r="U244" s="463"/>
      <c r="V244" s="463"/>
      <c r="W244" s="463"/>
      <c r="X244" s="463"/>
      <c r="Y244" s="463"/>
      <c r="Z244" s="463"/>
      <c r="AA244" s="463"/>
      <c r="AB244" s="463"/>
      <c r="AC244" s="463"/>
      <c r="AD244" s="463"/>
      <c r="AE244" s="519">
        <f t="shared" si="173"/>
        <v>11996</v>
      </c>
    </row>
    <row r="245" spans="1:31" x14ac:dyDescent="0.25">
      <c r="B245" s="54">
        <f t="shared" si="177"/>
        <v>6</v>
      </c>
      <c r="C245" s="55">
        <f t="shared" si="177"/>
        <v>15</v>
      </c>
      <c r="D245" s="1772" t="str">
        <f t="shared" si="177"/>
        <v>4to. Periodo de pastoreo directo</v>
      </c>
      <c r="E245" s="1772"/>
      <c r="F245" s="26" t="str">
        <f t="shared" si="169"/>
        <v>jornal</v>
      </c>
      <c r="G245" s="53">
        <f t="shared" si="174"/>
        <v>6000</v>
      </c>
      <c r="H245" s="422">
        <f t="shared" si="170"/>
        <v>11.54</v>
      </c>
      <c r="I245" s="422">
        <f t="shared" si="175"/>
        <v>69240</v>
      </c>
      <c r="J245" s="502"/>
      <c r="K245" s="463">
        <f t="shared" si="179"/>
        <v>0</v>
      </c>
      <c r="L245" s="463">
        <f t="shared" si="179"/>
        <v>0</v>
      </c>
      <c r="M245" s="463">
        <f t="shared" si="179"/>
        <v>0</v>
      </c>
      <c r="N245" s="463">
        <f t="shared" si="179"/>
        <v>0</v>
      </c>
      <c r="O245" s="463">
        <f t="shared" si="179"/>
        <v>0</v>
      </c>
      <c r="P245" s="463">
        <f t="shared" si="179"/>
        <v>1500</v>
      </c>
      <c r="Q245" s="463">
        <f t="shared" si="179"/>
        <v>4500</v>
      </c>
      <c r="R245" s="463"/>
      <c r="S245" s="463"/>
      <c r="T245" s="463"/>
      <c r="U245" s="463"/>
      <c r="V245" s="463"/>
      <c r="W245" s="463"/>
      <c r="X245" s="463"/>
      <c r="Y245" s="463"/>
      <c r="Z245" s="463"/>
      <c r="AA245" s="463"/>
      <c r="AB245" s="463"/>
      <c r="AC245" s="463"/>
      <c r="AD245" s="463"/>
      <c r="AE245" s="519">
        <f t="shared" si="173"/>
        <v>6000</v>
      </c>
    </row>
    <row r="246" spans="1:31" x14ac:dyDescent="0.25">
      <c r="B246" s="54">
        <f t="shared" si="177"/>
        <v>11</v>
      </c>
      <c r="C246" s="55">
        <f t="shared" si="177"/>
        <v>11</v>
      </c>
      <c r="D246" s="1772" t="str">
        <f t="shared" si="177"/>
        <v>Renovación de forraje de corte*</v>
      </c>
      <c r="E246" s="1772"/>
      <c r="F246" s="26" t="str">
        <f t="shared" si="169"/>
        <v>jornal</v>
      </c>
      <c r="G246" s="53">
        <f t="shared" si="174"/>
        <v>0</v>
      </c>
      <c r="H246" s="422">
        <f t="shared" si="170"/>
        <v>11.54</v>
      </c>
      <c r="I246" s="422">
        <f t="shared" si="175"/>
        <v>0</v>
      </c>
      <c r="J246" s="502"/>
      <c r="K246" s="463">
        <f t="shared" si="179"/>
        <v>0</v>
      </c>
      <c r="L246" s="463">
        <f t="shared" si="179"/>
        <v>0</v>
      </c>
      <c r="M246" s="463">
        <f t="shared" si="179"/>
        <v>0</v>
      </c>
      <c r="N246" s="463">
        <f t="shared" si="179"/>
        <v>0</v>
      </c>
      <c r="O246" s="463">
        <f t="shared" si="179"/>
        <v>0</v>
      </c>
      <c r="P246" s="463">
        <f t="shared" si="179"/>
        <v>0</v>
      </c>
      <c r="Q246" s="463">
        <f t="shared" si="179"/>
        <v>0</v>
      </c>
      <c r="R246" s="463"/>
      <c r="S246" s="463"/>
      <c r="T246" s="463"/>
      <c r="U246" s="463"/>
      <c r="V246" s="463"/>
      <c r="W246" s="463"/>
      <c r="X246" s="463"/>
      <c r="Y246" s="463"/>
      <c r="Z246" s="463"/>
      <c r="AA246" s="463"/>
      <c r="AB246" s="463"/>
      <c r="AC246" s="463"/>
      <c r="AD246" s="463"/>
      <c r="AE246" s="519">
        <f t="shared" si="173"/>
        <v>0</v>
      </c>
    </row>
    <row r="247" spans="1:31" x14ac:dyDescent="0.25">
      <c r="B247" s="54">
        <f t="shared" si="177"/>
        <v>6</v>
      </c>
      <c r="C247" s="55">
        <f t="shared" si="177"/>
        <v>6</v>
      </c>
      <c r="D247" s="1772" t="str">
        <f t="shared" si="177"/>
        <v>Atenciones culturales para el area de forrajes de corte*</v>
      </c>
      <c r="E247" s="1772"/>
      <c r="F247" s="26" t="str">
        <f t="shared" si="169"/>
        <v>jornal</v>
      </c>
      <c r="G247" s="53">
        <f t="shared" si="174"/>
        <v>0</v>
      </c>
      <c r="H247" s="422">
        <f t="shared" si="170"/>
        <v>11.54</v>
      </c>
      <c r="I247" s="422">
        <f t="shared" si="175"/>
        <v>0</v>
      </c>
      <c r="J247" s="502"/>
      <c r="K247" s="463">
        <f t="shared" si="179"/>
        <v>0</v>
      </c>
      <c r="L247" s="463">
        <f t="shared" si="179"/>
        <v>0</v>
      </c>
      <c r="M247" s="463">
        <f t="shared" si="179"/>
        <v>0</v>
      </c>
      <c r="N247" s="463">
        <f t="shared" si="179"/>
        <v>0</v>
      </c>
      <c r="O247" s="463">
        <f t="shared" si="179"/>
        <v>0</v>
      </c>
      <c r="P247" s="463">
        <f t="shared" si="179"/>
        <v>0</v>
      </c>
      <c r="Q247" s="463">
        <f t="shared" si="179"/>
        <v>0</v>
      </c>
      <c r="R247" s="463"/>
      <c r="S247" s="463"/>
      <c r="T247" s="463"/>
      <c r="U247" s="463"/>
      <c r="V247" s="463"/>
      <c r="W247" s="463"/>
      <c r="X247" s="463"/>
      <c r="Y247" s="463"/>
      <c r="Z247" s="463"/>
      <c r="AA247" s="463"/>
      <c r="AB247" s="463"/>
      <c r="AC247" s="463"/>
      <c r="AD247" s="463"/>
      <c r="AE247" s="519">
        <f t="shared" si="173"/>
        <v>0</v>
      </c>
    </row>
    <row r="248" spans="1:31" x14ac:dyDescent="0.25">
      <c r="B248" s="54">
        <f t="shared" si="177"/>
        <v>7</v>
      </c>
      <c r="C248" s="55">
        <f t="shared" si="177"/>
        <v>20</v>
      </c>
      <c r="D248" s="1772" t="str">
        <f t="shared" si="177"/>
        <v>Corte en el area para forraje  (Graminea de corte)</v>
      </c>
      <c r="E248" s="1772"/>
      <c r="F248" s="26" t="str">
        <f t="shared" si="169"/>
        <v>jornal</v>
      </c>
      <c r="G248" s="53">
        <f t="shared" si="174"/>
        <v>0</v>
      </c>
      <c r="H248" s="422">
        <f t="shared" si="170"/>
        <v>11.54</v>
      </c>
      <c r="I248" s="422">
        <f t="shared" si="175"/>
        <v>0</v>
      </c>
      <c r="J248" s="502"/>
      <c r="K248" s="463">
        <f t="shared" si="179"/>
        <v>0</v>
      </c>
      <c r="L248" s="463">
        <f t="shared" si="179"/>
        <v>0</v>
      </c>
      <c r="M248" s="463">
        <f t="shared" si="179"/>
        <v>0</v>
      </c>
      <c r="N248" s="463">
        <f t="shared" si="179"/>
        <v>0</v>
      </c>
      <c r="O248" s="463">
        <f t="shared" si="179"/>
        <v>0</v>
      </c>
      <c r="P248" s="463">
        <f t="shared" si="179"/>
        <v>0</v>
      </c>
      <c r="Q248" s="463">
        <f t="shared" si="179"/>
        <v>0</v>
      </c>
      <c r="R248" s="463"/>
      <c r="S248" s="463"/>
      <c r="T248" s="463"/>
      <c r="U248" s="463"/>
      <c r="V248" s="463"/>
      <c r="W248" s="463"/>
      <c r="X248" s="463"/>
      <c r="Y248" s="463"/>
      <c r="Z248" s="463"/>
      <c r="AA248" s="463"/>
      <c r="AB248" s="463"/>
      <c r="AC248" s="463"/>
      <c r="AD248" s="463"/>
      <c r="AE248" s="519">
        <f t="shared" si="173"/>
        <v>0</v>
      </c>
    </row>
    <row r="249" spans="1:31" x14ac:dyDescent="0.25">
      <c r="B249" s="54">
        <f t="shared" si="177"/>
        <v>11</v>
      </c>
      <c r="C249" s="55">
        <f t="shared" si="177"/>
        <v>11</v>
      </c>
      <c r="D249" s="1772" t="str">
        <f t="shared" si="177"/>
        <v>Renovación area de  pastoreo directo*</v>
      </c>
      <c r="E249" s="1772"/>
      <c r="F249" s="26" t="str">
        <f t="shared" si="169"/>
        <v>jornal</v>
      </c>
      <c r="G249" s="53">
        <f t="shared" si="174"/>
        <v>0</v>
      </c>
      <c r="H249" s="422">
        <f t="shared" si="170"/>
        <v>11.54</v>
      </c>
      <c r="I249" s="422">
        <f t="shared" si="175"/>
        <v>0</v>
      </c>
      <c r="J249" s="502"/>
      <c r="K249" s="463">
        <f t="shared" si="179"/>
        <v>0</v>
      </c>
      <c r="L249" s="463">
        <f t="shared" si="179"/>
        <v>0</v>
      </c>
      <c r="M249" s="463">
        <f t="shared" si="179"/>
        <v>0</v>
      </c>
      <c r="N249" s="463">
        <f t="shared" si="179"/>
        <v>0</v>
      </c>
      <c r="O249" s="463">
        <f t="shared" si="179"/>
        <v>0</v>
      </c>
      <c r="P249" s="463">
        <f t="shared" si="179"/>
        <v>0</v>
      </c>
      <c r="Q249" s="463">
        <f t="shared" si="179"/>
        <v>0</v>
      </c>
      <c r="R249" s="463"/>
      <c r="S249" s="463"/>
      <c r="T249" s="463"/>
      <c r="U249" s="463"/>
      <c r="V249" s="463"/>
      <c r="W249" s="463"/>
      <c r="X249" s="463"/>
      <c r="Y249" s="463"/>
      <c r="Z249" s="463"/>
      <c r="AA249" s="463"/>
      <c r="AB249" s="463"/>
      <c r="AC249" s="463"/>
      <c r="AD249" s="463"/>
      <c r="AE249" s="519">
        <f t="shared" si="173"/>
        <v>0</v>
      </c>
    </row>
    <row r="250" spans="1:31" x14ac:dyDescent="0.25">
      <c r="B250" s="54">
        <f t="shared" si="177"/>
        <v>6</v>
      </c>
      <c r="C250" s="55">
        <f t="shared" si="177"/>
        <v>6</v>
      </c>
      <c r="D250" s="1772" t="str">
        <f t="shared" si="177"/>
        <v>Atenciones culturales para el area de pastoreo directo*</v>
      </c>
      <c r="E250" s="1772"/>
      <c r="F250" s="26" t="str">
        <f t="shared" si="169"/>
        <v>jornal</v>
      </c>
      <c r="G250" s="53">
        <f t="shared" si="174"/>
        <v>0</v>
      </c>
      <c r="H250" s="422">
        <f t="shared" si="170"/>
        <v>11.54</v>
      </c>
      <c r="I250" s="422">
        <f t="shared" si="175"/>
        <v>0</v>
      </c>
      <c r="J250" s="502"/>
      <c r="K250" s="463">
        <f t="shared" si="179"/>
        <v>0</v>
      </c>
      <c r="L250" s="463">
        <f t="shared" si="179"/>
        <v>0</v>
      </c>
      <c r="M250" s="463">
        <f t="shared" si="179"/>
        <v>0</v>
      </c>
      <c r="N250" s="463">
        <f t="shared" si="179"/>
        <v>0</v>
      </c>
      <c r="O250" s="463">
        <f t="shared" si="179"/>
        <v>0</v>
      </c>
      <c r="P250" s="463">
        <f t="shared" si="179"/>
        <v>0</v>
      </c>
      <c r="Q250" s="463">
        <f t="shared" si="179"/>
        <v>0</v>
      </c>
      <c r="R250" s="463"/>
      <c r="S250" s="463"/>
      <c r="T250" s="463"/>
      <c r="U250" s="463"/>
      <c r="V250" s="463"/>
      <c r="W250" s="463"/>
      <c r="X250" s="463"/>
      <c r="Y250" s="463"/>
      <c r="Z250" s="463"/>
      <c r="AA250" s="463"/>
      <c r="AB250" s="463"/>
      <c r="AC250" s="463"/>
      <c r="AD250" s="463"/>
      <c r="AE250" s="519">
        <f t="shared" si="173"/>
        <v>0</v>
      </c>
    </row>
    <row r="251" spans="1:31" ht="14.4" thickBot="1" x14ac:dyDescent="0.3">
      <c r="B251" s="54">
        <f t="shared" si="177"/>
        <v>7</v>
      </c>
      <c r="C251" s="55">
        <f t="shared" si="177"/>
        <v>20</v>
      </c>
      <c r="D251" s="1772" t="str">
        <f t="shared" si="177"/>
        <v>Periodo pastoreo directo</v>
      </c>
      <c r="E251" s="1772"/>
      <c r="F251" s="26" t="str">
        <f t="shared" si="169"/>
        <v>jornal</v>
      </c>
      <c r="G251" s="53">
        <f t="shared" si="174"/>
        <v>0</v>
      </c>
      <c r="H251" s="422">
        <f t="shared" si="170"/>
        <v>11.54</v>
      </c>
      <c r="I251" s="422">
        <f t="shared" si="175"/>
        <v>0</v>
      </c>
      <c r="J251" s="547"/>
      <c r="K251" s="463">
        <f t="shared" si="179"/>
        <v>0</v>
      </c>
      <c r="L251" s="463">
        <f t="shared" si="179"/>
        <v>0</v>
      </c>
      <c r="M251" s="463">
        <f t="shared" si="179"/>
        <v>0</v>
      </c>
      <c r="N251" s="463">
        <f t="shared" si="179"/>
        <v>0</v>
      </c>
      <c r="O251" s="463">
        <f t="shared" si="179"/>
        <v>0</v>
      </c>
      <c r="P251" s="463">
        <f t="shared" si="179"/>
        <v>0</v>
      </c>
      <c r="Q251" s="463">
        <f t="shared" si="179"/>
        <v>0</v>
      </c>
      <c r="R251" s="463"/>
      <c r="S251" s="463"/>
      <c r="T251" s="463"/>
      <c r="U251" s="463"/>
      <c r="V251" s="463"/>
      <c r="W251" s="463"/>
      <c r="X251" s="463"/>
      <c r="Y251" s="463"/>
      <c r="Z251" s="463"/>
      <c r="AA251" s="463"/>
      <c r="AB251" s="463"/>
      <c r="AC251" s="463"/>
      <c r="AD251" s="463"/>
      <c r="AE251" s="519">
        <f t="shared" si="173"/>
        <v>0</v>
      </c>
    </row>
    <row r="252" spans="1:31" ht="14.4" thickBot="1" x14ac:dyDescent="0.3">
      <c r="B252" s="61"/>
      <c r="C252" s="62"/>
      <c r="D252" s="91" t="s">
        <v>57</v>
      </c>
      <c r="E252" s="91"/>
      <c r="F252" s="63"/>
      <c r="G252" s="64"/>
      <c r="H252" s="556"/>
      <c r="I252" s="556"/>
      <c r="J252" s="653">
        <f>SUM(I253:I267)</f>
        <v>3453160.4</v>
      </c>
      <c r="K252" s="462">
        <f t="shared" ref="K252:AD252" si="180">SUM(K253:K267)</f>
        <v>285300</v>
      </c>
      <c r="L252" s="462">
        <f t="shared" si="180"/>
        <v>582600</v>
      </c>
      <c r="M252" s="462">
        <f t="shared" si="180"/>
        <v>890949</v>
      </c>
      <c r="N252" s="462">
        <f t="shared" si="180"/>
        <v>926909</v>
      </c>
      <c r="O252" s="462">
        <f t="shared" si="180"/>
        <v>393220</v>
      </c>
      <c r="P252" s="462">
        <f t="shared" si="180"/>
        <v>119920</v>
      </c>
      <c r="Q252" s="462">
        <f t="shared" si="180"/>
        <v>119920</v>
      </c>
      <c r="R252" s="462">
        <f t="shared" si="180"/>
        <v>0</v>
      </c>
      <c r="S252" s="462">
        <f t="shared" si="180"/>
        <v>0</v>
      </c>
      <c r="T252" s="462">
        <f t="shared" si="180"/>
        <v>0</v>
      </c>
      <c r="U252" s="462">
        <f t="shared" si="180"/>
        <v>0</v>
      </c>
      <c r="V252" s="462">
        <f t="shared" si="180"/>
        <v>0</v>
      </c>
      <c r="W252" s="462">
        <f t="shared" si="180"/>
        <v>0</v>
      </c>
      <c r="X252" s="462">
        <f t="shared" si="180"/>
        <v>0</v>
      </c>
      <c r="Y252" s="462">
        <f t="shared" si="180"/>
        <v>0</v>
      </c>
      <c r="Z252" s="462">
        <f t="shared" si="180"/>
        <v>0</v>
      </c>
      <c r="AA252" s="462">
        <f t="shared" si="180"/>
        <v>0</v>
      </c>
      <c r="AB252" s="462">
        <f t="shared" si="180"/>
        <v>0</v>
      </c>
      <c r="AC252" s="462">
        <f t="shared" si="180"/>
        <v>0</v>
      </c>
      <c r="AD252" s="462">
        <f t="shared" si="180"/>
        <v>0</v>
      </c>
      <c r="AE252" s="539">
        <f t="shared" si="173"/>
        <v>3318818</v>
      </c>
    </row>
    <row r="253" spans="1:31" x14ac:dyDescent="0.25">
      <c r="B253" s="54">
        <f t="shared" ref="B253:D267" si="181">B59</f>
        <v>1</v>
      </c>
      <c r="C253" s="55">
        <f t="shared" si="181"/>
        <v>1</v>
      </c>
      <c r="D253" s="1772" t="str">
        <f t="shared" si="181"/>
        <v>Material vegetativo Arachis pintoi</v>
      </c>
      <c r="E253" s="1772"/>
      <c r="F253" s="26" t="str">
        <f t="shared" ref="F253:F267" si="182">F59</f>
        <v>semilla (kg)</v>
      </c>
      <c r="G253" s="53">
        <f t="shared" si="174"/>
        <v>2248500</v>
      </c>
      <c r="H253" s="422">
        <f t="shared" ref="H253:H267" si="183">H59</f>
        <v>0.8</v>
      </c>
      <c r="I253" s="421">
        <f t="shared" ref="I253:I267" si="184">G253*H253</f>
        <v>1798800</v>
      </c>
      <c r="J253" s="451"/>
      <c r="K253" s="463">
        <f t="shared" ref="K253:Q263" si="185">ROUND(K160/$H253,0)</f>
        <v>225000</v>
      </c>
      <c r="L253" s="463">
        <f t="shared" si="185"/>
        <v>450000</v>
      </c>
      <c r="M253" s="463">
        <f t="shared" si="185"/>
        <v>674250</v>
      </c>
      <c r="N253" s="463">
        <f t="shared" si="185"/>
        <v>674250</v>
      </c>
      <c r="O253" s="463">
        <f t="shared" si="185"/>
        <v>225000</v>
      </c>
      <c r="P253" s="463">
        <f t="shared" si="185"/>
        <v>0</v>
      </c>
      <c r="Q253" s="463">
        <f t="shared" si="185"/>
        <v>0</v>
      </c>
      <c r="R253" s="463"/>
      <c r="S253" s="463"/>
      <c r="T253" s="463"/>
      <c r="U253" s="463"/>
      <c r="V253" s="463"/>
      <c r="W253" s="463"/>
      <c r="X253" s="463"/>
      <c r="Y253" s="463"/>
      <c r="Z253" s="463"/>
      <c r="AA253" s="463"/>
      <c r="AB253" s="463"/>
      <c r="AC253" s="463"/>
      <c r="AD253" s="463"/>
      <c r="AE253" s="519">
        <f t="shared" si="173"/>
        <v>2248500</v>
      </c>
    </row>
    <row r="254" spans="1:31" x14ac:dyDescent="0.25">
      <c r="B254" s="54">
        <f t="shared" si="181"/>
        <v>1</v>
      </c>
      <c r="C254" s="55">
        <f t="shared" si="181"/>
        <v>1</v>
      </c>
      <c r="D254" s="1772"/>
      <c r="E254" s="1772"/>
      <c r="F254" s="26" t="str">
        <f t="shared" si="182"/>
        <v>Tonelada</v>
      </c>
      <c r="G254" s="53">
        <f t="shared" si="174"/>
        <v>0</v>
      </c>
      <c r="H254" s="422">
        <f t="shared" si="183"/>
        <v>60</v>
      </c>
      <c r="I254" s="423">
        <f t="shared" si="184"/>
        <v>0</v>
      </c>
      <c r="J254" s="453"/>
      <c r="K254" s="463">
        <f t="shared" si="185"/>
        <v>0</v>
      </c>
      <c r="L254" s="463">
        <f t="shared" si="185"/>
        <v>0</v>
      </c>
      <c r="M254" s="463">
        <f t="shared" si="185"/>
        <v>0</v>
      </c>
      <c r="N254" s="463">
        <f t="shared" si="185"/>
        <v>0</v>
      </c>
      <c r="O254" s="463">
        <f t="shared" si="185"/>
        <v>0</v>
      </c>
      <c r="P254" s="463">
        <f t="shared" si="185"/>
        <v>0</v>
      </c>
      <c r="Q254" s="463">
        <f t="shared" si="185"/>
        <v>0</v>
      </c>
      <c r="R254" s="463"/>
      <c r="S254" s="463"/>
      <c r="T254" s="463"/>
      <c r="U254" s="463"/>
      <c r="V254" s="463"/>
      <c r="W254" s="463"/>
      <c r="X254" s="463"/>
      <c r="Y254" s="463"/>
      <c r="Z254" s="463"/>
      <c r="AA254" s="463"/>
      <c r="AB254" s="463"/>
      <c r="AC254" s="463"/>
      <c r="AD254" s="463"/>
      <c r="AE254" s="519">
        <f t="shared" si="173"/>
        <v>0</v>
      </c>
    </row>
    <row r="255" spans="1:31" x14ac:dyDescent="0.25">
      <c r="B255" s="54">
        <f t="shared" si="181"/>
        <v>1</v>
      </c>
      <c r="C255" s="55">
        <f t="shared" si="181"/>
        <v>1</v>
      </c>
      <c r="D255" s="1772" t="str">
        <f t="shared" si="181"/>
        <v>Material vegetativo Guazuma tomentosa (Guácima)</v>
      </c>
      <c r="E255" s="1772"/>
      <c r="F255" s="26" t="str">
        <f t="shared" si="182"/>
        <v>Kilogramo</v>
      </c>
      <c r="G255" s="53">
        <f t="shared" si="174"/>
        <v>11992</v>
      </c>
      <c r="H255" s="422">
        <f t="shared" si="183"/>
        <v>1.2</v>
      </c>
      <c r="I255" s="423">
        <f t="shared" si="184"/>
        <v>14390.4</v>
      </c>
      <c r="J255" s="453"/>
      <c r="K255" s="463">
        <f t="shared" si="185"/>
        <v>1200</v>
      </c>
      <c r="L255" s="463">
        <f t="shared" si="185"/>
        <v>2400</v>
      </c>
      <c r="M255" s="463">
        <f t="shared" si="185"/>
        <v>3596</v>
      </c>
      <c r="N255" s="463">
        <f t="shared" si="185"/>
        <v>3596</v>
      </c>
      <c r="O255" s="463">
        <f t="shared" si="185"/>
        <v>1200</v>
      </c>
      <c r="P255" s="463">
        <f t="shared" si="185"/>
        <v>0</v>
      </c>
      <c r="Q255" s="463">
        <f t="shared" si="185"/>
        <v>0</v>
      </c>
      <c r="R255" s="463"/>
      <c r="S255" s="463"/>
      <c r="T255" s="463"/>
      <c r="U255" s="463"/>
      <c r="V255" s="463"/>
      <c r="W255" s="463"/>
      <c r="X255" s="463"/>
      <c r="Y255" s="463"/>
      <c r="Z255" s="463"/>
      <c r="AA255" s="463"/>
      <c r="AB255" s="463"/>
      <c r="AC255" s="463"/>
      <c r="AD255" s="463"/>
      <c r="AE255" s="519">
        <f t="shared" si="173"/>
        <v>11992</v>
      </c>
    </row>
    <row r="256" spans="1:31" x14ac:dyDescent="0.25">
      <c r="A256" s="578"/>
      <c r="B256" s="54">
        <f t="shared" si="181"/>
        <v>1</v>
      </c>
      <c r="C256" s="55">
        <f t="shared" si="181"/>
        <v>1</v>
      </c>
      <c r="D256" s="1772" t="str">
        <f t="shared" si="181"/>
        <v>Materilal vegetativo Brachiaria brizantha. (marandu) Especie pastoreo directo</v>
      </c>
      <c r="E256" s="1772"/>
      <c r="F256" s="26" t="str">
        <f t="shared" si="182"/>
        <v>semilla (kg)</v>
      </c>
      <c r="G256" s="53">
        <f t="shared" si="174"/>
        <v>29980</v>
      </c>
      <c r="H256" s="422">
        <f t="shared" si="183"/>
        <v>0.8</v>
      </c>
      <c r="I256" s="423">
        <f t="shared" si="184"/>
        <v>23984</v>
      </c>
      <c r="J256" s="453"/>
      <c r="K256" s="463">
        <f t="shared" si="185"/>
        <v>3000</v>
      </c>
      <c r="L256" s="463">
        <f t="shared" si="185"/>
        <v>6000</v>
      </c>
      <c r="M256" s="463">
        <f t="shared" si="185"/>
        <v>8990</v>
      </c>
      <c r="N256" s="463">
        <f t="shared" si="185"/>
        <v>8990</v>
      </c>
      <c r="O256" s="463">
        <f t="shared" si="185"/>
        <v>3000</v>
      </c>
      <c r="P256" s="463">
        <f t="shared" si="185"/>
        <v>0</v>
      </c>
      <c r="Q256" s="463">
        <f t="shared" si="185"/>
        <v>0</v>
      </c>
      <c r="R256" s="463"/>
      <c r="S256" s="463"/>
      <c r="T256" s="463"/>
      <c r="U256" s="463"/>
      <c r="V256" s="463"/>
      <c r="W256" s="463"/>
      <c r="X256" s="463"/>
      <c r="Y256" s="463"/>
      <c r="Z256" s="463"/>
      <c r="AA256" s="463"/>
      <c r="AB256" s="463"/>
      <c r="AC256" s="463"/>
      <c r="AD256" s="463"/>
      <c r="AE256" s="519">
        <f t="shared" si="173"/>
        <v>29980</v>
      </c>
    </row>
    <row r="257" spans="1:31" x14ac:dyDescent="0.25">
      <c r="B257" s="54">
        <f t="shared" si="181"/>
        <v>1</v>
      </c>
      <c r="C257" s="55">
        <f t="shared" si="181"/>
        <v>1</v>
      </c>
      <c r="D257" s="1772" t="str">
        <f t="shared" si="181"/>
        <v>Materilal vegetativo Lysiloma bahamensis,(soplillo) - Arbol de Sombra</v>
      </c>
      <c r="E257" s="1772"/>
      <c r="F257" s="26" t="str">
        <f t="shared" si="182"/>
        <v>plantula</v>
      </c>
      <c r="G257" s="53">
        <f t="shared" si="174"/>
        <v>344770</v>
      </c>
      <c r="H257" s="422">
        <f t="shared" si="183"/>
        <v>1</v>
      </c>
      <c r="I257" s="423">
        <f t="shared" si="184"/>
        <v>344770</v>
      </c>
      <c r="J257" s="453"/>
      <c r="K257" s="463">
        <f t="shared" si="185"/>
        <v>34500</v>
      </c>
      <c r="L257" s="463">
        <f t="shared" si="185"/>
        <v>69000</v>
      </c>
      <c r="M257" s="463">
        <f t="shared" si="185"/>
        <v>103385</v>
      </c>
      <c r="N257" s="463">
        <f t="shared" si="185"/>
        <v>103385</v>
      </c>
      <c r="O257" s="463">
        <f t="shared" si="185"/>
        <v>34500</v>
      </c>
      <c r="P257" s="463">
        <f t="shared" si="185"/>
        <v>0</v>
      </c>
      <c r="Q257" s="463">
        <f t="shared" si="185"/>
        <v>0</v>
      </c>
      <c r="R257" s="463"/>
      <c r="S257" s="463"/>
      <c r="T257" s="463"/>
      <c r="U257" s="463"/>
      <c r="V257" s="463"/>
      <c r="W257" s="463"/>
      <c r="X257" s="463"/>
      <c r="Y257" s="463"/>
      <c r="Z257" s="463"/>
      <c r="AA257" s="463"/>
      <c r="AB257" s="463"/>
      <c r="AC257" s="463"/>
      <c r="AD257" s="463"/>
      <c r="AE257" s="519">
        <f t="shared" si="173"/>
        <v>344770</v>
      </c>
    </row>
    <row r="258" spans="1:31" x14ac:dyDescent="0.25">
      <c r="B258" s="54">
        <f t="shared" si="181"/>
        <v>1</v>
      </c>
      <c r="C258" s="55">
        <f t="shared" si="181"/>
        <v>1</v>
      </c>
      <c r="D258" s="1772" t="str">
        <f t="shared" si="181"/>
        <v>Material vegetativo Bursera simaruba</v>
      </c>
      <c r="E258" s="1772"/>
      <c r="F258" s="26" t="str">
        <f t="shared" si="182"/>
        <v>estaca</v>
      </c>
      <c r="G258" s="53">
        <f t="shared" si="174"/>
        <v>95936</v>
      </c>
      <c r="H258" s="422">
        <f t="shared" si="183"/>
        <v>1</v>
      </c>
      <c r="I258" s="559">
        <f t="shared" si="184"/>
        <v>95936</v>
      </c>
      <c r="J258" s="453"/>
      <c r="K258" s="463">
        <f t="shared" si="185"/>
        <v>9600</v>
      </c>
      <c r="L258" s="463">
        <f t="shared" si="185"/>
        <v>19200</v>
      </c>
      <c r="M258" s="463">
        <f t="shared" si="185"/>
        <v>28768</v>
      </c>
      <c r="N258" s="463">
        <f t="shared" si="185"/>
        <v>28768</v>
      </c>
      <c r="O258" s="463">
        <f t="shared" si="185"/>
        <v>9600</v>
      </c>
      <c r="P258" s="463">
        <f t="shared" si="185"/>
        <v>0</v>
      </c>
      <c r="Q258" s="463">
        <f t="shared" si="185"/>
        <v>0</v>
      </c>
      <c r="R258" s="463"/>
      <c r="S258" s="463"/>
      <c r="T258" s="463"/>
      <c r="U258" s="463"/>
      <c r="V258" s="463"/>
      <c r="W258" s="463"/>
      <c r="X258" s="463"/>
      <c r="Y258" s="463"/>
      <c r="Z258" s="463"/>
      <c r="AA258" s="463"/>
      <c r="AB258" s="463"/>
      <c r="AC258" s="463"/>
      <c r="AD258" s="463"/>
      <c r="AE258" s="519">
        <f t="shared" si="173"/>
        <v>95936</v>
      </c>
    </row>
    <row r="259" spans="1:31" x14ac:dyDescent="0.25">
      <c r="B259" s="54">
        <f t="shared" si="181"/>
        <v>1</v>
      </c>
      <c r="C259" s="55">
        <f t="shared" si="181"/>
        <v>1</v>
      </c>
      <c r="D259" s="1772" t="str">
        <f t="shared" si="181"/>
        <v>Sales minerales</v>
      </c>
      <c r="E259" s="1772"/>
      <c r="F259" s="26" t="str">
        <f t="shared" si="182"/>
        <v>Kilogramo</v>
      </c>
      <c r="G259" s="53">
        <f t="shared" si="174"/>
        <v>587640</v>
      </c>
      <c r="H259" s="422">
        <f t="shared" si="183"/>
        <v>2</v>
      </c>
      <c r="I259" s="423">
        <f t="shared" si="184"/>
        <v>1175280</v>
      </c>
      <c r="J259" s="594"/>
      <c r="K259" s="463">
        <f t="shared" si="185"/>
        <v>12000</v>
      </c>
      <c r="L259" s="463">
        <f t="shared" si="185"/>
        <v>36000</v>
      </c>
      <c r="M259" s="463">
        <f t="shared" si="185"/>
        <v>71960</v>
      </c>
      <c r="N259" s="463">
        <f t="shared" si="185"/>
        <v>107920</v>
      </c>
      <c r="O259" s="463">
        <f t="shared" si="185"/>
        <v>119920</v>
      </c>
      <c r="P259" s="463">
        <f t="shared" si="185"/>
        <v>119920</v>
      </c>
      <c r="Q259" s="463">
        <f t="shared" si="185"/>
        <v>119920</v>
      </c>
      <c r="R259" s="463"/>
      <c r="S259" s="463"/>
      <c r="T259" s="463"/>
      <c r="U259" s="463"/>
      <c r="V259" s="463"/>
      <c r="W259" s="463"/>
      <c r="X259" s="463"/>
      <c r="Y259" s="463"/>
      <c r="Z259" s="463"/>
      <c r="AA259" s="463"/>
      <c r="AB259" s="463"/>
      <c r="AC259" s="463"/>
      <c r="AD259" s="463"/>
      <c r="AE259" s="519">
        <f t="shared" si="173"/>
        <v>587640</v>
      </c>
    </row>
    <row r="260" spans="1:31" x14ac:dyDescent="0.25">
      <c r="B260" s="54">
        <f t="shared" si="181"/>
        <v>1</v>
      </c>
      <c r="C260" s="55">
        <f t="shared" si="181"/>
        <v>1</v>
      </c>
      <c r="D260" s="1772" t="str">
        <f t="shared" si="181"/>
        <v>Urea (para alimento)</v>
      </c>
      <c r="E260" s="1772"/>
      <c r="F260" s="26" t="str">
        <f t="shared" si="182"/>
        <v>Kilogramo</v>
      </c>
      <c r="G260" s="53">
        <f t="shared" si="174"/>
        <v>0</v>
      </c>
      <c r="H260" s="422">
        <f t="shared" si="183"/>
        <v>0.43</v>
      </c>
      <c r="I260" s="423">
        <f t="shared" si="184"/>
        <v>0</v>
      </c>
      <c r="J260" s="455"/>
      <c r="K260" s="463">
        <f t="shared" si="185"/>
        <v>0</v>
      </c>
      <c r="L260" s="463">
        <f t="shared" si="185"/>
        <v>0</v>
      </c>
      <c r="M260" s="463">
        <f t="shared" si="185"/>
        <v>0</v>
      </c>
      <c r="N260" s="463">
        <f t="shared" si="185"/>
        <v>0</v>
      </c>
      <c r="O260" s="463">
        <f t="shared" si="185"/>
        <v>0</v>
      </c>
      <c r="P260" s="463">
        <f t="shared" si="185"/>
        <v>0</v>
      </c>
      <c r="Q260" s="463">
        <f t="shared" si="185"/>
        <v>0</v>
      </c>
      <c r="R260" s="463"/>
      <c r="S260" s="463"/>
      <c r="T260" s="463"/>
      <c r="U260" s="463"/>
      <c r="V260" s="463"/>
      <c r="W260" s="463"/>
      <c r="X260" s="463"/>
      <c r="Y260" s="463"/>
      <c r="Z260" s="463"/>
      <c r="AA260" s="463"/>
      <c r="AB260" s="463"/>
      <c r="AC260" s="463"/>
      <c r="AD260" s="463"/>
      <c r="AE260" s="519">
        <f t="shared" si="173"/>
        <v>0</v>
      </c>
    </row>
    <row r="261" spans="1:31" x14ac:dyDescent="0.25">
      <c r="B261" s="54">
        <f t="shared" si="181"/>
        <v>1</v>
      </c>
      <c r="C261" s="55">
        <f t="shared" si="181"/>
        <v>1</v>
      </c>
      <c r="D261" s="1772" t="str">
        <f t="shared" si="181"/>
        <v>Herbicida</v>
      </c>
      <c r="E261" s="1772"/>
      <c r="F261" s="26" t="str">
        <f t="shared" si="182"/>
        <v>Litro</v>
      </c>
      <c r="G261" s="53">
        <f t="shared" si="174"/>
        <v>0</v>
      </c>
      <c r="H261" s="422">
        <f t="shared" si="183"/>
        <v>26.820139413044402</v>
      </c>
      <c r="I261" s="423">
        <f t="shared" si="184"/>
        <v>0</v>
      </c>
      <c r="J261" s="455"/>
      <c r="K261" s="463">
        <f t="shared" si="185"/>
        <v>0</v>
      </c>
      <c r="L261" s="463">
        <f t="shared" si="185"/>
        <v>0</v>
      </c>
      <c r="M261" s="463">
        <f t="shared" si="185"/>
        <v>0</v>
      </c>
      <c r="N261" s="463">
        <f t="shared" si="185"/>
        <v>0</v>
      </c>
      <c r="O261" s="463">
        <f t="shared" si="185"/>
        <v>0</v>
      </c>
      <c r="P261" s="463">
        <f t="shared" si="185"/>
        <v>0</v>
      </c>
      <c r="Q261" s="463">
        <f t="shared" si="185"/>
        <v>0</v>
      </c>
      <c r="R261" s="463"/>
      <c r="S261" s="463"/>
      <c r="T261" s="463"/>
      <c r="U261" s="463"/>
      <c r="V261" s="463"/>
      <c r="W261" s="463"/>
      <c r="X261" s="463"/>
      <c r="Y261" s="463"/>
      <c r="Z261" s="463"/>
      <c r="AA261" s="463"/>
      <c r="AB261" s="463"/>
      <c r="AC261" s="463"/>
      <c r="AD261" s="463"/>
      <c r="AE261" s="519">
        <f t="shared" si="173"/>
        <v>0</v>
      </c>
    </row>
    <row r="262" spans="1:31" x14ac:dyDescent="0.25">
      <c r="B262" s="54">
        <f t="shared" si="181"/>
        <v>1</v>
      </c>
      <c r="C262" s="55">
        <f t="shared" si="181"/>
        <v>1</v>
      </c>
      <c r="D262" s="1772" t="str">
        <f t="shared" si="181"/>
        <v>Stabislak</v>
      </c>
      <c r="E262" s="1772"/>
      <c r="F262" s="26" t="str">
        <f t="shared" si="182"/>
        <v>kilogramo</v>
      </c>
      <c r="G262" s="53">
        <f t="shared" si="174"/>
        <v>0</v>
      </c>
      <c r="H262" s="422">
        <f t="shared" si="183"/>
        <v>0.65</v>
      </c>
      <c r="I262" s="423">
        <f t="shared" si="184"/>
        <v>0</v>
      </c>
      <c r="J262" s="455"/>
      <c r="K262" s="463">
        <f t="shared" si="185"/>
        <v>0</v>
      </c>
      <c r="L262" s="463">
        <f t="shared" si="185"/>
        <v>0</v>
      </c>
      <c r="M262" s="463">
        <f t="shared" si="185"/>
        <v>0</v>
      </c>
      <c r="N262" s="463">
        <f t="shared" si="185"/>
        <v>0</v>
      </c>
      <c r="O262" s="463">
        <f t="shared" si="185"/>
        <v>0</v>
      </c>
      <c r="P262" s="463">
        <f t="shared" si="185"/>
        <v>0</v>
      </c>
      <c r="Q262" s="463">
        <f t="shared" si="185"/>
        <v>0</v>
      </c>
      <c r="R262" s="463"/>
      <c r="S262" s="463"/>
      <c r="T262" s="463"/>
      <c r="U262" s="463"/>
      <c r="V262" s="463"/>
      <c r="W262" s="463"/>
      <c r="X262" s="463"/>
      <c r="Y262" s="463"/>
      <c r="Z262" s="463"/>
      <c r="AA262" s="463"/>
      <c r="AB262" s="463"/>
      <c r="AC262" s="463"/>
      <c r="AD262" s="463"/>
      <c r="AE262" s="519">
        <f t="shared" si="173"/>
        <v>0</v>
      </c>
    </row>
    <row r="263" spans="1:31" x14ac:dyDescent="0.25">
      <c r="B263" s="54">
        <f t="shared" si="181"/>
        <v>1</v>
      </c>
      <c r="C263" s="55">
        <f t="shared" si="181"/>
        <v>1</v>
      </c>
      <c r="D263" s="1772" t="str">
        <f t="shared" si="181"/>
        <v xml:space="preserve">Desinfectante </v>
      </c>
      <c r="E263" s="1772"/>
      <c r="F263" s="26" t="str">
        <f t="shared" si="182"/>
        <v>litro</v>
      </c>
      <c r="G263" s="53">
        <f t="shared" si="174"/>
        <v>0</v>
      </c>
      <c r="H263" s="422">
        <f t="shared" si="183"/>
        <v>10</v>
      </c>
      <c r="I263" s="423">
        <f t="shared" si="184"/>
        <v>0</v>
      </c>
      <c r="J263" s="455"/>
      <c r="K263" s="463">
        <f t="shared" si="185"/>
        <v>0</v>
      </c>
      <c r="L263" s="463">
        <f t="shared" si="185"/>
        <v>0</v>
      </c>
      <c r="M263" s="463">
        <f t="shared" si="185"/>
        <v>0</v>
      </c>
      <c r="N263" s="463">
        <f t="shared" si="185"/>
        <v>0</v>
      </c>
      <c r="O263" s="463">
        <f t="shared" si="185"/>
        <v>0</v>
      </c>
      <c r="P263" s="463">
        <f t="shared" si="185"/>
        <v>0</v>
      </c>
      <c r="Q263" s="463">
        <f t="shared" si="185"/>
        <v>0</v>
      </c>
      <c r="R263" s="463"/>
      <c r="S263" s="463"/>
      <c r="T263" s="463"/>
      <c r="U263" s="463"/>
      <c r="V263" s="463"/>
      <c r="W263" s="463"/>
      <c r="X263" s="463"/>
      <c r="Y263" s="463"/>
      <c r="Z263" s="463"/>
      <c r="AA263" s="463"/>
      <c r="AB263" s="463"/>
      <c r="AC263" s="463"/>
      <c r="AD263" s="463"/>
      <c r="AE263" s="519">
        <f t="shared" si="173"/>
        <v>0</v>
      </c>
    </row>
    <row r="264" spans="1:31" x14ac:dyDescent="0.25">
      <c r="B264" s="54">
        <f t="shared" si="181"/>
        <v>1</v>
      </c>
      <c r="C264" s="55">
        <f t="shared" si="181"/>
        <v>1</v>
      </c>
      <c r="D264" s="1772" t="str">
        <f t="shared" si="181"/>
        <v>Norgold</v>
      </c>
      <c r="E264" s="1772"/>
      <c r="F264" s="26" t="str">
        <f t="shared" si="182"/>
        <v>kilogramo</v>
      </c>
      <c r="G264" s="53">
        <f t="shared" si="174"/>
        <v>0</v>
      </c>
      <c r="H264" s="422">
        <f t="shared" si="183"/>
        <v>3</v>
      </c>
      <c r="I264" s="423">
        <f t="shared" si="184"/>
        <v>0</v>
      </c>
      <c r="J264" s="455"/>
      <c r="K264" s="463">
        <f t="shared" ref="K264:Q266" si="186">ROUND(K172/$H264,0)</f>
        <v>0</v>
      </c>
      <c r="L264" s="463">
        <f t="shared" si="186"/>
        <v>0</v>
      </c>
      <c r="M264" s="463">
        <f t="shared" si="186"/>
        <v>0</v>
      </c>
      <c r="N264" s="463">
        <f t="shared" si="186"/>
        <v>0</v>
      </c>
      <c r="O264" s="463">
        <f t="shared" si="186"/>
        <v>0</v>
      </c>
      <c r="P264" s="463">
        <f t="shared" si="186"/>
        <v>0</v>
      </c>
      <c r="Q264" s="463">
        <f t="shared" si="186"/>
        <v>0</v>
      </c>
      <c r="R264" s="463"/>
      <c r="S264" s="463"/>
      <c r="T264" s="463"/>
      <c r="U264" s="463"/>
      <c r="V264" s="463"/>
      <c r="W264" s="463"/>
      <c r="X264" s="463"/>
      <c r="Y264" s="463"/>
      <c r="Z264" s="463"/>
      <c r="AA264" s="463"/>
      <c r="AB264" s="463"/>
      <c r="AC264" s="463"/>
      <c r="AD264" s="463"/>
      <c r="AE264" s="519">
        <f t="shared" si="173"/>
        <v>0</v>
      </c>
    </row>
    <row r="265" spans="1:31" x14ac:dyDescent="0.25">
      <c r="B265" s="54">
        <f t="shared" si="181"/>
        <v>1</v>
      </c>
      <c r="C265" s="55">
        <f t="shared" si="181"/>
        <v>20</v>
      </c>
      <c r="D265" s="1772" t="str">
        <f t="shared" si="181"/>
        <v>Diesel operación maquinaria agricola</v>
      </c>
      <c r="E265" s="1772"/>
      <c r="F265" s="26" t="str">
        <f t="shared" si="182"/>
        <v>litro</v>
      </c>
      <c r="G265" s="53">
        <f t="shared" si="174"/>
        <v>0</v>
      </c>
      <c r="H265" s="422">
        <f t="shared" si="183"/>
        <v>0.94</v>
      </c>
      <c r="I265" s="425">
        <f t="shared" si="184"/>
        <v>0</v>
      </c>
      <c r="J265" s="455"/>
      <c r="K265" s="463">
        <f t="shared" si="186"/>
        <v>0</v>
      </c>
      <c r="L265" s="463">
        <f t="shared" si="186"/>
        <v>0</v>
      </c>
      <c r="M265" s="463">
        <f t="shared" si="186"/>
        <v>0</v>
      </c>
      <c r="N265" s="463">
        <f t="shared" si="186"/>
        <v>0</v>
      </c>
      <c r="O265" s="463">
        <f t="shared" si="186"/>
        <v>0</v>
      </c>
      <c r="P265" s="463">
        <f t="shared" si="186"/>
        <v>0</v>
      </c>
      <c r="Q265" s="463">
        <f t="shared" si="186"/>
        <v>0</v>
      </c>
      <c r="R265" s="463"/>
      <c r="S265" s="463"/>
      <c r="T265" s="463"/>
      <c r="U265" s="463"/>
      <c r="V265" s="463"/>
      <c r="W265" s="463"/>
      <c r="X265" s="463"/>
      <c r="Y265" s="463"/>
      <c r="Z265" s="463"/>
      <c r="AA265" s="463"/>
      <c r="AB265" s="463"/>
      <c r="AC265" s="463"/>
      <c r="AD265" s="463"/>
      <c r="AE265" s="519">
        <f t="shared" si="173"/>
        <v>0</v>
      </c>
    </row>
    <row r="266" spans="1:31" x14ac:dyDescent="0.25">
      <c r="B266" s="54">
        <f t="shared" si="181"/>
        <v>1</v>
      </c>
      <c r="C266" s="55">
        <f t="shared" si="181"/>
        <v>20</v>
      </c>
      <c r="D266" s="1772" t="str">
        <f t="shared" si="181"/>
        <v>Gasolina para motosierra</v>
      </c>
      <c r="E266" s="1772"/>
      <c r="F266" s="26" t="str">
        <f t="shared" si="182"/>
        <v>litro</v>
      </c>
      <c r="G266" s="53">
        <f t="shared" si="174"/>
        <v>0</v>
      </c>
      <c r="H266" s="422">
        <f t="shared" si="183"/>
        <v>1.1299999999999999</v>
      </c>
      <c r="I266" s="425">
        <f t="shared" si="184"/>
        <v>0</v>
      </c>
      <c r="J266" s="455"/>
      <c r="K266" s="463">
        <f t="shared" si="186"/>
        <v>0</v>
      </c>
      <c r="L266" s="463">
        <f t="shared" si="186"/>
        <v>0</v>
      </c>
      <c r="M266" s="463">
        <f t="shared" si="186"/>
        <v>0</v>
      </c>
      <c r="N266" s="463">
        <f t="shared" si="186"/>
        <v>0</v>
      </c>
      <c r="O266" s="463">
        <f t="shared" si="186"/>
        <v>0</v>
      </c>
      <c r="P266" s="463">
        <f t="shared" si="186"/>
        <v>0</v>
      </c>
      <c r="Q266" s="463">
        <f t="shared" si="186"/>
        <v>0</v>
      </c>
      <c r="R266" s="463"/>
      <c r="S266" s="463"/>
      <c r="T266" s="463"/>
      <c r="U266" s="463"/>
      <c r="V266" s="463"/>
      <c r="W266" s="463"/>
      <c r="X266" s="463"/>
      <c r="Y266" s="463"/>
      <c r="Z266" s="463"/>
      <c r="AA266" s="463"/>
      <c r="AB266" s="463"/>
      <c r="AC266" s="463"/>
      <c r="AD266" s="463"/>
      <c r="AE266" s="519">
        <f t="shared" si="173"/>
        <v>0</v>
      </c>
    </row>
    <row r="267" spans="1:31" ht="14.4" thickBot="1" x14ac:dyDescent="0.3">
      <c r="B267" s="54">
        <f t="shared" si="181"/>
        <v>1</v>
      </c>
      <c r="C267" s="55">
        <f t="shared" si="181"/>
        <v>20</v>
      </c>
      <c r="D267" s="1772" t="str">
        <f t="shared" si="181"/>
        <v>Aceite para mezcla</v>
      </c>
      <c r="E267" s="1772"/>
      <c r="F267" s="26" t="str">
        <f t="shared" si="182"/>
        <v>litro</v>
      </c>
      <c r="G267" s="53">
        <f t="shared" ref="G267" si="187">SUM(K267:Q267)</f>
        <v>0</v>
      </c>
      <c r="H267" s="422">
        <f t="shared" si="183"/>
        <v>2.2799999999999998</v>
      </c>
      <c r="I267" s="425">
        <f t="shared" si="184"/>
        <v>0</v>
      </c>
      <c r="J267" s="456"/>
      <c r="K267" s="463">
        <f>ROUND(K174/$H267,0)</f>
        <v>0</v>
      </c>
      <c r="L267" s="463">
        <f>ROUND(L174/$H267,0)</f>
        <v>0</v>
      </c>
      <c r="M267" s="463">
        <f>ROUND(M174/$H267,0)</f>
        <v>0</v>
      </c>
      <c r="N267" s="463">
        <f>ROUND(N174/$H267,0)</f>
        <v>0</v>
      </c>
      <c r="O267" s="463">
        <f>ROUND(O174/$H267,0)</f>
        <v>0</v>
      </c>
      <c r="P267" s="463">
        <f>ROUND(P175/$H267,0)</f>
        <v>0</v>
      </c>
      <c r="Q267" s="463">
        <f>ROUND(Q175/$H267,0)</f>
        <v>0</v>
      </c>
      <c r="R267" s="463"/>
      <c r="S267" s="463"/>
      <c r="T267" s="463"/>
      <c r="U267" s="463"/>
      <c r="V267" s="463"/>
      <c r="W267" s="463"/>
      <c r="X267" s="463"/>
      <c r="Y267" s="463"/>
      <c r="Z267" s="463"/>
      <c r="AA267" s="463"/>
      <c r="AB267" s="463"/>
      <c r="AC267" s="463"/>
      <c r="AD267" s="463"/>
      <c r="AE267" s="519">
        <f t="shared" ref="AE267" si="188">SUM(K267:AD267)</f>
        <v>0</v>
      </c>
    </row>
    <row r="268" spans="1:31" ht="14.4" thickBot="1" x14ac:dyDescent="0.3">
      <c r="B268" s="62"/>
      <c r="C268" s="62"/>
      <c r="D268" s="91" t="s">
        <v>173</v>
      </c>
      <c r="E268" s="91"/>
      <c r="F268" s="63"/>
      <c r="G268" s="64"/>
      <c r="H268" s="556"/>
      <c r="I268" s="556"/>
      <c r="J268" s="655">
        <f>SUM(I272:I272)</f>
        <v>330000</v>
      </c>
      <c r="K268" s="462">
        <f t="shared" ref="K268:AE268" si="189">SUM(K272:K272)</f>
        <v>50</v>
      </c>
      <c r="L268" s="462">
        <f t="shared" si="189"/>
        <v>100</v>
      </c>
      <c r="M268" s="462">
        <f t="shared" si="189"/>
        <v>150</v>
      </c>
      <c r="N268" s="462">
        <f t="shared" si="189"/>
        <v>150</v>
      </c>
      <c r="O268" s="462">
        <f t="shared" si="189"/>
        <v>50</v>
      </c>
      <c r="P268" s="462">
        <f t="shared" si="189"/>
        <v>0</v>
      </c>
      <c r="Q268" s="462">
        <f t="shared" si="189"/>
        <v>0</v>
      </c>
      <c r="R268" s="462">
        <f t="shared" si="189"/>
        <v>0</v>
      </c>
      <c r="S268" s="462">
        <f t="shared" si="189"/>
        <v>0</v>
      </c>
      <c r="T268" s="462">
        <f t="shared" si="189"/>
        <v>0</v>
      </c>
      <c r="U268" s="462">
        <f t="shared" si="189"/>
        <v>0</v>
      </c>
      <c r="V268" s="462">
        <f t="shared" si="189"/>
        <v>0</v>
      </c>
      <c r="W268" s="462">
        <f t="shared" si="189"/>
        <v>0</v>
      </c>
      <c r="X268" s="462">
        <f t="shared" si="189"/>
        <v>0</v>
      </c>
      <c r="Y268" s="462">
        <f t="shared" si="189"/>
        <v>0</v>
      </c>
      <c r="Z268" s="462">
        <f t="shared" si="189"/>
        <v>0</v>
      </c>
      <c r="AA268" s="462">
        <f t="shared" si="189"/>
        <v>0</v>
      </c>
      <c r="AB268" s="462">
        <f t="shared" si="189"/>
        <v>0</v>
      </c>
      <c r="AC268" s="462">
        <f t="shared" si="189"/>
        <v>0</v>
      </c>
      <c r="AD268" s="462">
        <f t="shared" si="189"/>
        <v>0</v>
      </c>
      <c r="AE268" s="462">
        <f t="shared" si="189"/>
        <v>500</v>
      </c>
    </row>
    <row r="269" spans="1:31" x14ac:dyDescent="0.25">
      <c r="B269" s="1329"/>
      <c r="C269" s="1329"/>
      <c r="D269" s="1500"/>
      <c r="E269" s="1500"/>
      <c r="F269" s="1314"/>
      <c r="G269" s="807"/>
      <c r="H269" s="1506"/>
      <c r="I269" s="1506"/>
      <c r="J269" s="655"/>
      <c r="K269" s="462"/>
      <c r="L269" s="462"/>
      <c r="M269" s="462"/>
      <c r="N269" s="462"/>
      <c r="O269" s="462"/>
      <c r="P269" s="462"/>
      <c r="Q269" s="462"/>
      <c r="R269" s="462"/>
      <c r="S269" s="462"/>
      <c r="T269" s="462"/>
      <c r="U269" s="462"/>
      <c r="V269" s="462"/>
      <c r="W269" s="462"/>
      <c r="X269" s="462"/>
      <c r="Y269" s="462"/>
      <c r="Z269" s="462"/>
      <c r="AA269" s="462"/>
      <c r="AB269" s="462"/>
      <c r="AC269" s="462"/>
      <c r="AD269" s="462"/>
      <c r="AE269" s="462"/>
    </row>
    <row r="270" spans="1:31" x14ac:dyDescent="0.25">
      <c r="B270" s="1329"/>
      <c r="C270" s="1329"/>
      <c r="D270" s="1500"/>
      <c r="E270" s="1500"/>
      <c r="F270" s="1314"/>
      <c r="G270" s="807"/>
      <c r="H270" s="1506"/>
      <c r="I270" s="1506"/>
      <c r="J270" s="655"/>
      <c r="K270" s="462"/>
      <c r="L270" s="462"/>
      <c r="M270" s="462"/>
      <c r="N270" s="462"/>
      <c r="O270" s="462"/>
      <c r="P270" s="462"/>
      <c r="Q270" s="462"/>
      <c r="R270" s="462"/>
      <c r="S270" s="462"/>
      <c r="T270" s="462"/>
      <c r="U270" s="462"/>
      <c r="V270" s="462"/>
      <c r="W270" s="462"/>
      <c r="X270" s="462"/>
      <c r="Y270" s="462"/>
      <c r="Z270" s="462"/>
      <c r="AA270" s="462"/>
      <c r="AB270" s="462"/>
      <c r="AC270" s="462"/>
      <c r="AD270" s="462"/>
      <c r="AE270" s="462"/>
    </row>
    <row r="271" spans="1:31" x14ac:dyDescent="0.25">
      <c r="B271" s="1329"/>
      <c r="C271" s="1329"/>
      <c r="D271" s="1500"/>
      <c r="E271" s="1500"/>
      <c r="F271" s="1314"/>
      <c r="G271" s="807"/>
      <c r="H271" s="1506"/>
      <c r="I271" s="1506"/>
      <c r="J271" s="655"/>
      <c r="K271" s="462"/>
      <c r="L271" s="462"/>
      <c r="M271" s="462"/>
      <c r="N271" s="462"/>
      <c r="O271" s="462"/>
      <c r="P271" s="462"/>
      <c r="Q271" s="462"/>
      <c r="R271" s="462"/>
      <c r="S271" s="462"/>
      <c r="T271" s="462"/>
      <c r="U271" s="462"/>
      <c r="V271" s="462"/>
      <c r="W271" s="462"/>
      <c r="X271" s="462"/>
      <c r="Y271" s="462"/>
      <c r="Z271" s="462"/>
      <c r="AA271" s="462"/>
      <c r="AB271" s="462"/>
      <c r="AC271" s="462"/>
      <c r="AD271" s="462"/>
      <c r="AE271" s="462"/>
    </row>
    <row r="272" spans="1:31" ht="14.4" thickBot="1" x14ac:dyDescent="0.3">
      <c r="A272" s="578"/>
      <c r="B272" s="54">
        <f>B75</f>
        <v>1</v>
      </c>
      <c r="C272" s="55">
        <f>C75</f>
        <v>1</v>
      </c>
      <c r="D272" s="1772" t="str">
        <f>D75</f>
        <v>Cercas electricas con paneles solares</v>
      </c>
      <c r="E272" s="1772"/>
      <c r="F272" s="26" t="str">
        <f>F75</f>
        <v>unidad</v>
      </c>
      <c r="G272" s="53">
        <f t="shared" si="174"/>
        <v>500</v>
      </c>
      <c r="H272" s="422">
        <f>H75</f>
        <v>660</v>
      </c>
      <c r="I272" s="423">
        <f t="shared" ref="I272" si="190">G272*H272</f>
        <v>330000</v>
      </c>
      <c r="J272" s="455"/>
      <c r="K272" s="463">
        <f t="shared" ref="K272:Q272" si="191">ROUND(K176/$H272,0)</f>
        <v>50</v>
      </c>
      <c r="L272" s="463">
        <f t="shared" si="191"/>
        <v>100</v>
      </c>
      <c r="M272" s="463">
        <f t="shared" si="191"/>
        <v>150</v>
      </c>
      <c r="N272" s="463">
        <f t="shared" si="191"/>
        <v>150</v>
      </c>
      <c r="O272" s="463">
        <f t="shared" si="191"/>
        <v>50</v>
      </c>
      <c r="P272" s="463">
        <f t="shared" si="191"/>
        <v>0</v>
      </c>
      <c r="Q272" s="463">
        <f t="shared" si="191"/>
        <v>0</v>
      </c>
      <c r="R272" s="463"/>
      <c r="S272" s="463"/>
      <c r="T272" s="463"/>
      <c r="U272" s="463"/>
      <c r="V272" s="463"/>
      <c r="W272" s="463"/>
      <c r="X272" s="463"/>
      <c r="Y272" s="463"/>
      <c r="Z272" s="463"/>
      <c r="AA272" s="463"/>
      <c r="AB272" s="463"/>
      <c r="AC272" s="463"/>
      <c r="AD272" s="463"/>
      <c r="AE272" s="519">
        <f t="shared" ref="AE272" si="192">SUM(K272:AD272)</f>
        <v>500</v>
      </c>
    </row>
    <row r="273" spans="1:31" ht="14.4" thickBot="1" x14ac:dyDescent="0.3">
      <c r="B273" s="62"/>
      <c r="C273" s="85"/>
      <c r="D273" s="93" t="s">
        <v>215</v>
      </c>
      <c r="E273" s="93"/>
      <c r="F273" s="86"/>
      <c r="G273" s="86"/>
      <c r="H273" s="565"/>
      <c r="I273" s="565"/>
      <c r="J273" s="656">
        <f>SUM(I274:I280)</f>
        <v>21678340</v>
      </c>
      <c r="K273" s="462">
        <f>SUM(K274:K280)</f>
        <v>80130</v>
      </c>
      <c r="L273" s="462">
        <f t="shared" ref="L273:AE273" si="193">SUM(L274:L280)</f>
        <v>239490</v>
      </c>
      <c r="M273" s="462">
        <f t="shared" si="193"/>
        <v>477813</v>
      </c>
      <c r="N273" s="462">
        <f t="shared" si="193"/>
        <v>715239</v>
      </c>
      <c r="O273" s="462">
        <f t="shared" si="193"/>
        <v>792672</v>
      </c>
      <c r="P273" s="462">
        <f t="shared" si="193"/>
        <v>791772</v>
      </c>
      <c r="Q273" s="462">
        <f t="shared" si="193"/>
        <v>791772</v>
      </c>
      <c r="R273" s="462">
        <f t="shared" si="193"/>
        <v>0</v>
      </c>
      <c r="S273" s="462">
        <f t="shared" si="193"/>
        <v>0</v>
      </c>
      <c r="T273" s="462">
        <f t="shared" si="193"/>
        <v>0</v>
      </c>
      <c r="U273" s="462">
        <f t="shared" si="193"/>
        <v>0</v>
      </c>
      <c r="V273" s="462">
        <f t="shared" si="193"/>
        <v>0</v>
      </c>
      <c r="W273" s="462">
        <f t="shared" si="193"/>
        <v>0</v>
      </c>
      <c r="X273" s="462">
        <f t="shared" si="193"/>
        <v>0</v>
      </c>
      <c r="Y273" s="462">
        <f t="shared" si="193"/>
        <v>0</v>
      </c>
      <c r="Z273" s="462">
        <f t="shared" si="193"/>
        <v>0</v>
      </c>
      <c r="AA273" s="462">
        <f t="shared" si="193"/>
        <v>0</v>
      </c>
      <c r="AB273" s="462">
        <f t="shared" si="193"/>
        <v>0</v>
      </c>
      <c r="AC273" s="462">
        <f t="shared" si="193"/>
        <v>0</v>
      </c>
      <c r="AD273" s="462">
        <f t="shared" si="193"/>
        <v>0</v>
      </c>
      <c r="AE273" s="462">
        <f t="shared" si="193"/>
        <v>3888888</v>
      </c>
    </row>
    <row r="274" spans="1:31" x14ac:dyDescent="0.25">
      <c r="B274" s="54">
        <f t="shared" ref="B274:D280" si="194">B80</f>
        <v>1</v>
      </c>
      <c r="C274" s="55">
        <f t="shared" si="194"/>
        <v>11</v>
      </c>
      <c r="D274" s="1772" t="str">
        <f t="shared" si="194"/>
        <v>Preparacion de suelo -  Subsolador</v>
      </c>
      <c r="E274" s="1772"/>
      <c r="F274" s="26" t="str">
        <f t="shared" ref="F274:F280" si="195">F80</f>
        <v>hectarea</v>
      </c>
      <c r="G274" s="53">
        <f t="shared" ref="G274:G282" si="196">SUM(K274:Q274)</f>
        <v>2998</v>
      </c>
      <c r="H274" s="422">
        <f t="shared" ref="H274:H280" si="197">H80</f>
        <v>245</v>
      </c>
      <c r="I274" s="579">
        <f t="shared" ref="I274:I282" si="198">G274*H274</f>
        <v>734510</v>
      </c>
      <c r="J274" s="597"/>
      <c r="K274" s="463">
        <f t="shared" ref="K274:Q280" si="199">ROUND(K181/$H274,0)</f>
        <v>300</v>
      </c>
      <c r="L274" s="463">
        <f t="shared" si="199"/>
        <v>600</v>
      </c>
      <c r="M274" s="463">
        <f t="shared" si="199"/>
        <v>899</v>
      </c>
      <c r="N274" s="463">
        <f t="shared" si="199"/>
        <v>899</v>
      </c>
      <c r="O274" s="463">
        <f t="shared" si="199"/>
        <v>300</v>
      </c>
      <c r="P274" s="463">
        <f t="shared" si="199"/>
        <v>0</v>
      </c>
      <c r="Q274" s="463">
        <f t="shared" si="199"/>
        <v>0</v>
      </c>
      <c r="R274" s="463"/>
      <c r="S274" s="463"/>
      <c r="T274" s="463"/>
      <c r="U274" s="463"/>
      <c r="V274" s="463"/>
      <c r="W274" s="463"/>
      <c r="X274" s="463"/>
      <c r="Y274" s="463"/>
      <c r="Z274" s="463"/>
      <c r="AA274" s="463"/>
      <c r="AB274" s="463"/>
      <c r="AC274" s="463"/>
      <c r="AD274" s="463"/>
      <c r="AE274" s="519">
        <f t="shared" ref="AE274:AE283" si="200">SUM(K274:AD274)</f>
        <v>2998</v>
      </c>
    </row>
    <row r="275" spans="1:31" x14ac:dyDescent="0.25">
      <c r="B275" s="54">
        <f t="shared" si="194"/>
        <v>1</v>
      </c>
      <c r="C275" s="55">
        <f t="shared" si="194"/>
        <v>11</v>
      </c>
      <c r="D275" s="1772" t="str">
        <f t="shared" si="194"/>
        <v>Preparacion de suelo -  Surcador</v>
      </c>
      <c r="E275" s="1772"/>
      <c r="F275" s="26" t="str">
        <f t="shared" si="195"/>
        <v>hectarea</v>
      </c>
      <c r="G275" s="53">
        <f t="shared" si="196"/>
        <v>2998</v>
      </c>
      <c r="H275" s="422">
        <f t="shared" si="197"/>
        <v>245</v>
      </c>
      <c r="I275" s="579">
        <f t="shared" si="198"/>
        <v>734510</v>
      </c>
      <c r="J275" s="598"/>
      <c r="K275" s="463">
        <f t="shared" si="199"/>
        <v>300</v>
      </c>
      <c r="L275" s="463">
        <f t="shared" si="199"/>
        <v>600</v>
      </c>
      <c r="M275" s="463">
        <f t="shared" si="199"/>
        <v>899</v>
      </c>
      <c r="N275" s="463">
        <f t="shared" si="199"/>
        <v>899</v>
      </c>
      <c r="O275" s="463">
        <f t="shared" si="199"/>
        <v>300</v>
      </c>
      <c r="P275" s="463">
        <f t="shared" si="199"/>
        <v>0</v>
      </c>
      <c r="Q275" s="463">
        <f t="shared" si="199"/>
        <v>0</v>
      </c>
      <c r="R275" s="463"/>
      <c r="S275" s="463"/>
      <c r="T275" s="463"/>
      <c r="U275" s="463"/>
      <c r="V275" s="463"/>
      <c r="W275" s="463"/>
      <c r="X275" s="463"/>
      <c r="Y275" s="463"/>
      <c r="Z275" s="463"/>
      <c r="AA275" s="463"/>
      <c r="AB275" s="463"/>
      <c r="AC275" s="463"/>
      <c r="AD275" s="463"/>
      <c r="AE275" s="519">
        <f t="shared" si="200"/>
        <v>2998</v>
      </c>
    </row>
    <row r="276" spans="1:31" x14ac:dyDescent="0.25">
      <c r="B276" s="54">
        <f t="shared" si="194"/>
        <v>0</v>
      </c>
      <c r="C276" s="55">
        <f t="shared" si="194"/>
        <v>0</v>
      </c>
      <c r="D276" s="1772" t="str">
        <f t="shared" si="194"/>
        <v>Plantacion - Siembra de pasto (Gramineas)</v>
      </c>
      <c r="E276" s="1772"/>
      <c r="F276" s="26" t="str">
        <f t="shared" si="195"/>
        <v>hectárea</v>
      </c>
      <c r="G276" s="53">
        <f t="shared" si="196"/>
        <v>1470</v>
      </c>
      <c r="H276" s="422">
        <f t="shared" si="197"/>
        <v>250</v>
      </c>
      <c r="I276" s="579">
        <f t="shared" si="198"/>
        <v>367500</v>
      </c>
      <c r="J276" s="598"/>
      <c r="K276" s="463">
        <f t="shared" si="199"/>
        <v>30</v>
      </c>
      <c r="L276" s="463">
        <f t="shared" si="199"/>
        <v>90</v>
      </c>
      <c r="M276" s="463">
        <f t="shared" si="199"/>
        <v>180</v>
      </c>
      <c r="N276" s="463">
        <f t="shared" si="199"/>
        <v>270</v>
      </c>
      <c r="O276" s="463">
        <f t="shared" si="199"/>
        <v>300</v>
      </c>
      <c r="P276" s="463">
        <f t="shared" si="199"/>
        <v>300</v>
      </c>
      <c r="Q276" s="463">
        <f t="shared" si="199"/>
        <v>300</v>
      </c>
      <c r="R276" s="463"/>
      <c r="S276" s="463"/>
      <c r="T276" s="463"/>
      <c r="U276" s="463"/>
      <c r="V276" s="463"/>
      <c r="W276" s="463"/>
      <c r="X276" s="463"/>
      <c r="Y276" s="463"/>
      <c r="Z276" s="463"/>
      <c r="AA276" s="463"/>
      <c r="AB276" s="463"/>
      <c r="AC276" s="463"/>
      <c r="AD276" s="463"/>
      <c r="AE276" s="519">
        <f t="shared" si="200"/>
        <v>1470</v>
      </c>
    </row>
    <row r="277" spans="1:31" x14ac:dyDescent="0.25">
      <c r="B277" s="54">
        <f t="shared" si="194"/>
        <v>0</v>
      </c>
      <c r="C277" s="55">
        <f t="shared" si="194"/>
        <v>0</v>
      </c>
      <c r="D277" s="1772" t="str">
        <f t="shared" si="194"/>
        <v>Labores culturales -  Aplicación herbicida - (Asperjadora integral de 400 litros)</v>
      </c>
      <c r="E277" s="1772"/>
      <c r="F277" s="26" t="str">
        <f t="shared" si="195"/>
        <v>hectarea</v>
      </c>
      <c r="G277" s="53">
        <f t="shared" si="196"/>
        <v>0</v>
      </c>
      <c r="H277" s="422">
        <f t="shared" si="197"/>
        <v>250</v>
      </c>
      <c r="I277" s="579">
        <f t="shared" si="198"/>
        <v>0</v>
      </c>
      <c r="J277" s="598"/>
      <c r="K277" s="463">
        <f t="shared" si="199"/>
        <v>0</v>
      </c>
      <c r="L277" s="463">
        <f t="shared" si="199"/>
        <v>0</v>
      </c>
      <c r="M277" s="463">
        <f t="shared" si="199"/>
        <v>0</v>
      </c>
      <c r="N277" s="463">
        <f t="shared" si="199"/>
        <v>0</v>
      </c>
      <c r="O277" s="463">
        <f t="shared" si="199"/>
        <v>0</v>
      </c>
      <c r="P277" s="463">
        <f t="shared" si="199"/>
        <v>0</v>
      </c>
      <c r="Q277" s="463">
        <f t="shared" si="199"/>
        <v>0</v>
      </c>
      <c r="R277" s="463"/>
      <c r="S277" s="463"/>
      <c r="T277" s="463"/>
      <c r="U277" s="463"/>
      <c r="V277" s="463"/>
      <c r="W277" s="463"/>
      <c r="X277" s="463"/>
      <c r="Y277" s="463"/>
      <c r="Z277" s="463"/>
      <c r="AA277" s="463"/>
      <c r="AB277" s="463"/>
      <c r="AC277" s="463"/>
      <c r="AD277" s="463"/>
      <c r="AE277" s="519">
        <f t="shared" si="200"/>
        <v>0</v>
      </c>
    </row>
    <row r="278" spans="1:31" x14ac:dyDescent="0.25">
      <c r="B278" s="54">
        <f t="shared" si="194"/>
        <v>1</v>
      </c>
      <c r="C278" s="55">
        <f t="shared" si="194"/>
        <v>1</v>
      </c>
      <c r="D278" s="1772" t="str">
        <f t="shared" si="194"/>
        <v>Plantacion - Transporte insumos y materiales (Trailer tribasculante  de 7 toneladas)</v>
      </c>
      <c r="E278" s="1772"/>
      <c r="F278" s="26" t="str">
        <f t="shared" si="195"/>
        <v>kilometro</v>
      </c>
      <c r="G278" s="53">
        <f t="shared" si="196"/>
        <v>1163529</v>
      </c>
      <c r="H278" s="422">
        <f t="shared" si="197"/>
        <v>5</v>
      </c>
      <c r="I278" s="579">
        <f t="shared" si="198"/>
        <v>5817645</v>
      </c>
      <c r="J278" s="455"/>
      <c r="K278" s="463">
        <f t="shared" si="199"/>
        <v>23760</v>
      </c>
      <c r="L278" s="463">
        <f t="shared" si="199"/>
        <v>71280</v>
      </c>
      <c r="M278" s="463">
        <f t="shared" si="199"/>
        <v>142481</v>
      </c>
      <c r="N278" s="463">
        <f t="shared" si="199"/>
        <v>213682</v>
      </c>
      <c r="O278" s="463">
        <f t="shared" si="199"/>
        <v>237442</v>
      </c>
      <c r="P278" s="463">
        <f t="shared" si="199"/>
        <v>237442</v>
      </c>
      <c r="Q278" s="463">
        <f t="shared" si="199"/>
        <v>237442</v>
      </c>
      <c r="R278" s="463"/>
      <c r="S278" s="463"/>
      <c r="T278" s="463"/>
      <c r="U278" s="463"/>
      <c r="V278" s="463"/>
      <c r="W278" s="463"/>
      <c r="X278" s="463"/>
      <c r="Y278" s="463"/>
      <c r="Z278" s="463"/>
      <c r="AA278" s="463"/>
      <c r="AB278" s="463"/>
      <c r="AC278" s="463"/>
      <c r="AD278" s="463"/>
      <c r="AE278" s="519">
        <f t="shared" si="200"/>
        <v>1163529</v>
      </c>
    </row>
    <row r="279" spans="1:31" x14ac:dyDescent="0.25">
      <c r="B279" s="54">
        <f t="shared" si="194"/>
        <v>1</v>
      </c>
      <c r="C279" s="55">
        <f t="shared" si="194"/>
        <v>20</v>
      </c>
      <c r="D279" s="1772" t="str">
        <f t="shared" si="194"/>
        <v>Transporte  - Recoleccion leche (Trailer tribasculante  de 7 toneladas)</v>
      </c>
      <c r="E279" s="1772"/>
      <c r="F279" s="26" t="str">
        <f t="shared" si="195"/>
        <v>kilometro</v>
      </c>
      <c r="G279" s="53">
        <f t="shared" si="196"/>
        <v>2714895</v>
      </c>
      <c r="H279" s="422">
        <f t="shared" si="197"/>
        <v>5</v>
      </c>
      <c r="I279" s="579">
        <f t="shared" si="198"/>
        <v>13574475</v>
      </c>
      <c r="J279" s="645"/>
      <c r="K279" s="463">
        <f t="shared" si="199"/>
        <v>55440</v>
      </c>
      <c r="L279" s="463">
        <f t="shared" si="199"/>
        <v>166320</v>
      </c>
      <c r="M279" s="463">
        <f t="shared" si="199"/>
        <v>332455</v>
      </c>
      <c r="N279" s="463">
        <f t="shared" si="199"/>
        <v>498590</v>
      </c>
      <c r="O279" s="463">
        <f t="shared" si="199"/>
        <v>554030</v>
      </c>
      <c r="P279" s="463">
        <f t="shared" si="199"/>
        <v>554030</v>
      </c>
      <c r="Q279" s="463">
        <f t="shared" si="199"/>
        <v>554030</v>
      </c>
      <c r="R279" s="463"/>
      <c r="S279" s="463"/>
      <c r="T279" s="463"/>
      <c r="U279" s="463"/>
      <c r="V279" s="463"/>
      <c r="W279" s="463"/>
      <c r="X279" s="463"/>
      <c r="Y279" s="463"/>
      <c r="Z279" s="463"/>
      <c r="AA279" s="463"/>
      <c r="AB279" s="463"/>
      <c r="AC279" s="463"/>
      <c r="AD279" s="463"/>
      <c r="AE279" s="519">
        <f t="shared" si="200"/>
        <v>2714895</v>
      </c>
    </row>
    <row r="280" spans="1:31" x14ac:dyDescent="0.25">
      <c r="B280" s="54">
        <f t="shared" si="194"/>
        <v>1</v>
      </c>
      <c r="C280" s="55">
        <f t="shared" si="194"/>
        <v>1</v>
      </c>
      <c r="D280" s="1772" t="str">
        <f t="shared" si="194"/>
        <v>Analisis de suelo - 3 muestras/ha.</v>
      </c>
      <c r="E280" s="1772"/>
      <c r="F280" s="26" t="str">
        <f t="shared" si="195"/>
        <v>hectarea</v>
      </c>
      <c r="G280" s="53">
        <f t="shared" si="196"/>
        <v>2998</v>
      </c>
      <c r="H280" s="422">
        <f t="shared" si="197"/>
        <v>150</v>
      </c>
      <c r="I280" s="579">
        <f t="shared" si="198"/>
        <v>449700</v>
      </c>
      <c r="J280" s="645"/>
      <c r="K280" s="463">
        <f t="shared" si="199"/>
        <v>300</v>
      </c>
      <c r="L280" s="463">
        <f t="shared" si="199"/>
        <v>600</v>
      </c>
      <c r="M280" s="463">
        <f t="shared" si="199"/>
        <v>899</v>
      </c>
      <c r="N280" s="463">
        <f t="shared" si="199"/>
        <v>899</v>
      </c>
      <c r="O280" s="463">
        <f t="shared" si="199"/>
        <v>300</v>
      </c>
      <c r="P280" s="463">
        <f t="shared" si="199"/>
        <v>0</v>
      </c>
      <c r="Q280" s="463">
        <f t="shared" si="199"/>
        <v>0</v>
      </c>
      <c r="R280" s="463"/>
      <c r="S280" s="463"/>
      <c r="T280" s="463"/>
      <c r="U280" s="463"/>
      <c r="V280" s="463"/>
      <c r="W280" s="463"/>
      <c r="X280" s="463"/>
      <c r="Y280" s="463"/>
      <c r="Z280" s="463"/>
      <c r="AA280" s="463"/>
      <c r="AB280" s="463"/>
      <c r="AC280" s="463"/>
      <c r="AD280" s="463"/>
      <c r="AE280" s="519">
        <f t="shared" si="200"/>
        <v>2998</v>
      </c>
    </row>
    <row r="281" spans="1:31" x14ac:dyDescent="0.25">
      <c r="B281" s="54"/>
      <c r="C281" s="55"/>
      <c r="D281" s="1495"/>
      <c r="E281" s="1495"/>
      <c r="F281" s="26"/>
      <c r="G281" s="53"/>
      <c r="H281" s="422"/>
      <c r="I281" s="579"/>
      <c r="J281" s="645"/>
      <c r="K281" s="463"/>
      <c r="L281" s="463"/>
      <c r="M281" s="463"/>
      <c r="N281" s="463"/>
      <c r="O281" s="463"/>
      <c r="P281" s="463"/>
      <c r="Q281" s="463"/>
      <c r="R281" s="463"/>
      <c r="S281" s="463"/>
      <c r="T281" s="463"/>
      <c r="U281" s="463"/>
      <c r="V281" s="463"/>
      <c r="W281" s="463"/>
      <c r="X281" s="463"/>
      <c r="Y281" s="463"/>
      <c r="Z281" s="463"/>
      <c r="AA281" s="463"/>
      <c r="AB281" s="463"/>
      <c r="AC281" s="463"/>
      <c r="AD281" s="463"/>
      <c r="AE281" s="519"/>
    </row>
    <row r="282" spans="1:31" ht="14.4" thickBot="1" x14ac:dyDescent="0.3">
      <c r="B282" s="54">
        <f t="shared" ref="B282:D282" si="201">B88</f>
        <v>1</v>
      </c>
      <c r="C282" s="55">
        <f t="shared" si="201"/>
        <v>1</v>
      </c>
      <c r="D282" s="1772" t="str">
        <f t="shared" si="201"/>
        <v>Analisis de agua para bebederos</v>
      </c>
      <c r="E282" s="1772"/>
      <c r="F282" s="26" t="str">
        <f t="shared" ref="F282" si="202">F88</f>
        <v>muestra</v>
      </c>
      <c r="G282" s="53">
        <f t="shared" si="196"/>
        <v>0</v>
      </c>
      <c r="H282" s="422">
        <f t="shared" ref="H282" si="203">H88</f>
        <v>436.89</v>
      </c>
      <c r="I282" s="579">
        <f t="shared" si="198"/>
        <v>0</v>
      </c>
      <c r="J282" s="646"/>
      <c r="K282" s="463">
        <f t="shared" ref="K282:Q282" si="204">ROUND(K189/$H282,0)</f>
        <v>0</v>
      </c>
      <c r="L282" s="463">
        <f t="shared" si="204"/>
        <v>0</v>
      </c>
      <c r="M282" s="463">
        <f t="shared" si="204"/>
        <v>0</v>
      </c>
      <c r="N282" s="463">
        <f t="shared" si="204"/>
        <v>0</v>
      </c>
      <c r="O282" s="463">
        <f t="shared" si="204"/>
        <v>0</v>
      </c>
      <c r="P282" s="463">
        <f t="shared" si="204"/>
        <v>0</v>
      </c>
      <c r="Q282" s="463">
        <f t="shared" si="204"/>
        <v>0</v>
      </c>
      <c r="R282" s="463"/>
      <c r="S282" s="463"/>
      <c r="T282" s="463"/>
      <c r="U282" s="463"/>
      <c r="V282" s="463"/>
      <c r="W282" s="463"/>
      <c r="X282" s="463"/>
      <c r="Y282" s="463"/>
      <c r="Z282" s="463"/>
      <c r="AA282" s="463"/>
      <c r="AB282" s="463"/>
      <c r="AC282" s="463"/>
      <c r="AD282" s="463"/>
      <c r="AE282" s="519">
        <f t="shared" ref="AE282" si="205">SUM(K282:AD282)</f>
        <v>0</v>
      </c>
    </row>
    <row r="283" spans="1:31" ht="14.4" thickBot="1" x14ac:dyDescent="0.3">
      <c r="A283" s="578"/>
      <c r="B283" s="61"/>
      <c r="C283" s="62"/>
      <c r="D283" s="91" t="s">
        <v>178</v>
      </c>
      <c r="E283" s="91"/>
      <c r="F283" s="63"/>
      <c r="G283" s="64"/>
      <c r="H283" s="556"/>
      <c r="I283" s="556"/>
      <c r="J283" s="654">
        <f>J273+J268+J252+J213</f>
        <v>33563099.699999996</v>
      </c>
      <c r="K283" s="465">
        <f t="shared" ref="K283:AD283" si="206">K213+K252+K268+K273</f>
        <v>370655</v>
      </c>
      <c r="L283" s="465">
        <f t="shared" si="206"/>
        <v>841840</v>
      </c>
      <c r="M283" s="465">
        <f t="shared" si="206"/>
        <v>1417720</v>
      </c>
      <c r="N283" s="465">
        <f t="shared" si="206"/>
        <v>1735175</v>
      </c>
      <c r="O283" s="465">
        <f t="shared" si="206"/>
        <v>1326337</v>
      </c>
      <c r="P283" s="465">
        <f t="shared" si="206"/>
        <v>1094276</v>
      </c>
      <c r="Q283" s="465">
        <f t="shared" si="206"/>
        <v>1124248</v>
      </c>
      <c r="R283" s="465">
        <f t="shared" si="206"/>
        <v>0</v>
      </c>
      <c r="S283" s="465">
        <f t="shared" si="206"/>
        <v>0</v>
      </c>
      <c r="T283" s="465">
        <f t="shared" si="206"/>
        <v>0</v>
      </c>
      <c r="U283" s="465">
        <f t="shared" si="206"/>
        <v>0</v>
      </c>
      <c r="V283" s="465">
        <f t="shared" si="206"/>
        <v>0</v>
      </c>
      <c r="W283" s="465">
        <f t="shared" si="206"/>
        <v>0</v>
      </c>
      <c r="X283" s="465">
        <f t="shared" si="206"/>
        <v>0</v>
      </c>
      <c r="Y283" s="465">
        <f t="shared" si="206"/>
        <v>0</v>
      </c>
      <c r="Z283" s="465">
        <f t="shared" si="206"/>
        <v>0</v>
      </c>
      <c r="AA283" s="465">
        <f t="shared" si="206"/>
        <v>0</v>
      </c>
      <c r="AB283" s="465">
        <f t="shared" si="206"/>
        <v>0</v>
      </c>
      <c r="AC283" s="465">
        <f t="shared" si="206"/>
        <v>0</v>
      </c>
      <c r="AD283" s="465">
        <f t="shared" si="206"/>
        <v>0</v>
      </c>
      <c r="AE283" s="539">
        <f t="shared" si="200"/>
        <v>7910251</v>
      </c>
    </row>
    <row r="284" spans="1:31" ht="14.4" thickBot="1" x14ac:dyDescent="0.3">
      <c r="B284" s="61"/>
      <c r="C284" s="62"/>
      <c r="D284" s="91" t="s">
        <v>179</v>
      </c>
      <c r="E284" s="91"/>
      <c r="F284" s="63"/>
      <c r="G284" s="64"/>
      <c r="H284" s="556"/>
      <c r="I284" s="556"/>
      <c r="J284" s="448">
        <f>I285+I286</f>
        <v>1678154.9849999999</v>
      </c>
      <c r="K284" s="465">
        <f>SUM(K285:K286)</f>
        <v>18532.75</v>
      </c>
      <c r="L284" s="465">
        <f t="shared" ref="L284:AE284" si="207">SUM(L285:L286)</f>
        <v>42092</v>
      </c>
      <c r="M284" s="465">
        <f t="shared" si="207"/>
        <v>70886</v>
      </c>
      <c r="N284" s="465">
        <f t="shared" si="207"/>
        <v>86758.75</v>
      </c>
      <c r="O284" s="465">
        <f t="shared" si="207"/>
        <v>66316.850000000006</v>
      </c>
      <c r="P284" s="465">
        <f t="shared" si="207"/>
        <v>54713.8</v>
      </c>
      <c r="Q284" s="465">
        <f t="shared" si="207"/>
        <v>56212.4</v>
      </c>
      <c r="R284" s="465">
        <f t="shared" si="207"/>
        <v>0</v>
      </c>
      <c r="S284" s="465">
        <f t="shared" si="207"/>
        <v>0</v>
      </c>
      <c r="T284" s="465">
        <f t="shared" si="207"/>
        <v>0</v>
      </c>
      <c r="U284" s="465">
        <f t="shared" si="207"/>
        <v>0</v>
      </c>
      <c r="V284" s="465">
        <f t="shared" si="207"/>
        <v>0</v>
      </c>
      <c r="W284" s="465">
        <f t="shared" si="207"/>
        <v>0</v>
      </c>
      <c r="X284" s="465">
        <f t="shared" si="207"/>
        <v>0</v>
      </c>
      <c r="Y284" s="465">
        <f t="shared" si="207"/>
        <v>0</v>
      </c>
      <c r="Z284" s="465">
        <f t="shared" si="207"/>
        <v>0</v>
      </c>
      <c r="AA284" s="465">
        <f t="shared" si="207"/>
        <v>0</v>
      </c>
      <c r="AB284" s="465">
        <f t="shared" si="207"/>
        <v>0</v>
      </c>
      <c r="AC284" s="465">
        <f t="shared" si="207"/>
        <v>0</v>
      </c>
      <c r="AD284" s="465">
        <f t="shared" si="207"/>
        <v>0</v>
      </c>
      <c r="AE284" s="465">
        <f t="shared" si="207"/>
        <v>395512.55</v>
      </c>
    </row>
    <row r="285" spans="1:31" ht="14.4" thickBot="1" x14ac:dyDescent="0.3">
      <c r="B285" s="54">
        <f>B91</f>
        <v>1</v>
      </c>
      <c r="C285" s="55">
        <f>C91</f>
        <v>20</v>
      </c>
      <c r="D285" s="1124" t="s">
        <v>180</v>
      </c>
      <c r="E285" s="1125"/>
      <c r="F285" s="72" t="s">
        <v>91</v>
      </c>
      <c r="G285" s="389">
        <v>0.03</v>
      </c>
      <c r="H285" s="1132">
        <f>J283</f>
        <v>33563099.699999996</v>
      </c>
      <c r="I285" s="568">
        <f>G285*H285</f>
        <v>1006892.9909999998</v>
      </c>
      <c r="J285" s="569"/>
      <c r="K285" s="519">
        <f>K283*$G$91</f>
        <v>11119.65</v>
      </c>
      <c r="L285" s="519">
        <f t="shared" ref="L285:AD285" si="208">L283*$G$91</f>
        <v>25255.200000000001</v>
      </c>
      <c r="M285" s="519">
        <f t="shared" si="208"/>
        <v>42531.6</v>
      </c>
      <c r="N285" s="519">
        <f t="shared" si="208"/>
        <v>52055.25</v>
      </c>
      <c r="O285" s="519">
        <f t="shared" si="208"/>
        <v>39790.11</v>
      </c>
      <c r="P285" s="519">
        <f t="shared" si="208"/>
        <v>32828.28</v>
      </c>
      <c r="Q285" s="519">
        <f t="shared" si="208"/>
        <v>33727.440000000002</v>
      </c>
      <c r="R285" s="519">
        <f t="shared" si="208"/>
        <v>0</v>
      </c>
      <c r="S285" s="519">
        <f t="shared" si="208"/>
        <v>0</v>
      </c>
      <c r="T285" s="519">
        <f t="shared" si="208"/>
        <v>0</v>
      </c>
      <c r="U285" s="519">
        <f t="shared" si="208"/>
        <v>0</v>
      </c>
      <c r="V285" s="519">
        <f t="shared" si="208"/>
        <v>0</v>
      </c>
      <c r="W285" s="519">
        <f t="shared" si="208"/>
        <v>0</v>
      </c>
      <c r="X285" s="519">
        <f t="shared" si="208"/>
        <v>0</v>
      </c>
      <c r="Y285" s="519">
        <f t="shared" si="208"/>
        <v>0</v>
      </c>
      <c r="Z285" s="519">
        <f t="shared" si="208"/>
        <v>0</v>
      </c>
      <c r="AA285" s="519">
        <f t="shared" si="208"/>
        <v>0</v>
      </c>
      <c r="AB285" s="519">
        <f t="shared" si="208"/>
        <v>0</v>
      </c>
      <c r="AC285" s="519">
        <f t="shared" si="208"/>
        <v>0</v>
      </c>
      <c r="AD285" s="519">
        <f t="shared" si="208"/>
        <v>0</v>
      </c>
      <c r="AE285" s="519">
        <f>SUM(K285:AD285)</f>
        <v>237307.53</v>
      </c>
    </row>
    <row r="286" spans="1:31" ht="14.4" thickBot="1" x14ac:dyDescent="0.3">
      <c r="B286" s="54">
        <f>B92</f>
        <v>0</v>
      </c>
      <c r="C286" s="55">
        <f>C92</f>
        <v>20</v>
      </c>
      <c r="D286" s="172" t="s">
        <v>181</v>
      </c>
      <c r="E286" s="173"/>
      <c r="F286" s="75" t="s">
        <v>91</v>
      </c>
      <c r="G286" s="389">
        <v>0.02</v>
      </c>
      <c r="H286" s="570"/>
      <c r="I286" s="571">
        <f>G286*H285</f>
        <v>671261.99399999995</v>
      </c>
      <c r="J286" s="572"/>
      <c r="K286" s="519">
        <f>K283*$G$92</f>
        <v>7413.1</v>
      </c>
      <c r="L286" s="519">
        <f t="shared" ref="L286:AD286" si="209">L283*$G$92</f>
        <v>16836.8</v>
      </c>
      <c r="M286" s="519">
        <f t="shared" si="209"/>
        <v>28354.400000000001</v>
      </c>
      <c r="N286" s="519">
        <f t="shared" si="209"/>
        <v>34703.5</v>
      </c>
      <c r="O286" s="519">
        <f t="shared" si="209"/>
        <v>26526.74</v>
      </c>
      <c r="P286" s="519">
        <f t="shared" si="209"/>
        <v>21885.52</v>
      </c>
      <c r="Q286" s="519">
        <f t="shared" si="209"/>
        <v>22484.959999999999</v>
      </c>
      <c r="R286" s="519">
        <f t="shared" si="209"/>
        <v>0</v>
      </c>
      <c r="S286" s="519">
        <f t="shared" si="209"/>
        <v>0</v>
      </c>
      <c r="T286" s="519">
        <f t="shared" si="209"/>
        <v>0</v>
      </c>
      <c r="U286" s="519">
        <f t="shared" si="209"/>
        <v>0</v>
      </c>
      <c r="V286" s="519">
        <f t="shared" si="209"/>
        <v>0</v>
      </c>
      <c r="W286" s="519">
        <f t="shared" si="209"/>
        <v>0</v>
      </c>
      <c r="X286" s="519">
        <f t="shared" si="209"/>
        <v>0</v>
      </c>
      <c r="Y286" s="519">
        <f t="shared" si="209"/>
        <v>0</v>
      </c>
      <c r="Z286" s="519">
        <f t="shared" si="209"/>
        <v>0</v>
      </c>
      <c r="AA286" s="519">
        <f t="shared" si="209"/>
        <v>0</v>
      </c>
      <c r="AB286" s="519">
        <f t="shared" si="209"/>
        <v>0</v>
      </c>
      <c r="AC286" s="519">
        <f t="shared" si="209"/>
        <v>0</v>
      </c>
      <c r="AD286" s="519">
        <f t="shared" si="209"/>
        <v>0</v>
      </c>
      <c r="AE286" s="519">
        <f>SUM(K286:AD286)</f>
        <v>158205.01999999999</v>
      </c>
    </row>
    <row r="287" spans="1:31" ht="14.4" thickBot="1" x14ac:dyDescent="0.3">
      <c r="B287" s="276"/>
      <c r="C287" s="78"/>
      <c r="D287" s="92" t="s">
        <v>159</v>
      </c>
      <c r="E287" s="92"/>
      <c r="F287" s="79"/>
      <c r="G287" s="80"/>
      <c r="H287" s="573"/>
      <c r="I287" s="573"/>
      <c r="J287" s="574">
        <f>J283+J284</f>
        <v>35241254.684999995</v>
      </c>
      <c r="K287" s="466">
        <f>K283+K284</f>
        <v>389187.75</v>
      </c>
      <c r="L287" s="466">
        <f t="shared" ref="L287:AE287" si="210">L283+L284</f>
        <v>883932</v>
      </c>
      <c r="M287" s="466">
        <f t="shared" si="210"/>
        <v>1488606</v>
      </c>
      <c r="N287" s="466">
        <f t="shared" si="210"/>
        <v>1821933.75</v>
      </c>
      <c r="O287" s="466">
        <f t="shared" si="210"/>
        <v>1392653.85</v>
      </c>
      <c r="P287" s="466">
        <f t="shared" si="210"/>
        <v>1148989.8</v>
      </c>
      <c r="Q287" s="466">
        <f t="shared" si="210"/>
        <v>1180460.3999999999</v>
      </c>
      <c r="R287" s="466">
        <f t="shared" si="210"/>
        <v>0</v>
      </c>
      <c r="S287" s="466">
        <f t="shared" si="210"/>
        <v>0</v>
      </c>
      <c r="T287" s="466">
        <f t="shared" si="210"/>
        <v>0</v>
      </c>
      <c r="U287" s="466">
        <f t="shared" si="210"/>
        <v>0</v>
      </c>
      <c r="V287" s="466">
        <f t="shared" si="210"/>
        <v>0</v>
      </c>
      <c r="W287" s="466">
        <f t="shared" si="210"/>
        <v>0</v>
      </c>
      <c r="X287" s="466">
        <f t="shared" si="210"/>
        <v>0</v>
      </c>
      <c r="Y287" s="466">
        <f t="shared" si="210"/>
        <v>0</v>
      </c>
      <c r="Z287" s="466">
        <f t="shared" si="210"/>
        <v>0</v>
      </c>
      <c r="AA287" s="466">
        <f t="shared" si="210"/>
        <v>0</v>
      </c>
      <c r="AB287" s="466">
        <f t="shared" si="210"/>
        <v>0</v>
      </c>
      <c r="AC287" s="466">
        <f t="shared" si="210"/>
        <v>0</v>
      </c>
      <c r="AD287" s="466">
        <f t="shared" si="210"/>
        <v>0</v>
      </c>
      <c r="AE287" s="466">
        <f t="shared" si="210"/>
        <v>8305763.5499999998</v>
      </c>
    </row>
    <row r="291" spans="1:31" ht="14.4" thickBot="1" x14ac:dyDescent="0.3"/>
    <row r="292" spans="1:31" ht="16.8" thickTop="1" thickBot="1" x14ac:dyDescent="0.3">
      <c r="B292" s="1758" t="s">
        <v>584</v>
      </c>
      <c r="C292" s="1759"/>
      <c r="D292" s="1759"/>
      <c r="E292" s="1759"/>
      <c r="F292" s="1759"/>
      <c r="G292" s="1759"/>
      <c r="H292" s="1759"/>
      <c r="I292" s="1759"/>
      <c r="J292" s="1760"/>
      <c r="K292" s="352" t="s">
        <v>472</v>
      </c>
      <c r="L292" s="352" t="s">
        <v>473</v>
      </c>
      <c r="M292" s="352" t="s">
        <v>474</v>
      </c>
      <c r="N292" s="352" t="s">
        <v>475</v>
      </c>
      <c r="O292" s="352" t="s">
        <v>476</v>
      </c>
      <c r="P292" s="352" t="s">
        <v>477</v>
      </c>
      <c r="Q292" s="352" t="s">
        <v>478</v>
      </c>
      <c r="R292" s="352" t="s">
        <v>479</v>
      </c>
      <c r="S292" s="352" t="s">
        <v>480</v>
      </c>
      <c r="T292" s="352" t="s">
        <v>481</v>
      </c>
      <c r="U292" s="352" t="s">
        <v>482</v>
      </c>
      <c r="V292" s="352" t="s">
        <v>483</v>
      </c>
      <c r="W292" s="352" t="s">
        <v>484</v>
      </c>
      <c r="X292" s="352" t="s">
        <v>485</v>
      </c>
      <c r="Y292" s="352" t="s">
        <v>486</v>
      </c>
      <c r="Z292" s="352" t="s">
        <v>487</v>
      </c>
      <c r="AA292" s="352" t="s">
        <v>488</v>
      </c>
      <c r="AB292" s="352" t="s">
        <v>489</v>
      </c>
      <c r="AC292" s="352" t="s">
        <v>490</v>
      </c>
      <c r="AD292" s="352" t="s">
        <v>491</v>
      </c>
      <c r="AE292" s="352" t="s">
        <v>159</v>
      </c>
    </row>
    <row r="293" spans="1:31" x14ac:dyDescent="0.25">
      <c r="A293" s="578"/>
      <c r="B293" s="1944" t="s">
        <v>152</v>
      </c>
      <c r="C293" s="1945"/>
      <c r="D293" s="1945"/>
      <c r="E293" s="1946"/>
      <c r="F293" s="1864" t="s">
        <v>12</v>
      </c>
      <c r="G293" s="1865"/>
      <c r="H293" s="226" t="s">
        <v>373</v>
      </c>
      <c r="I293" s="226" t="s">
        <v>374</v>
      </c>
      <c r="J293" s="289" t="s">
        <v>404</v>
      </c>
      <c r="K293" s="362">
        <f>K294+K297+K300+K302</f>
        <v>0</v>
      </c>
      <c r="L293" s="362">
        <f t="shared" ref="L293:AE293" si="211">L294+L297+L300+L302</f>
        <v>0</v>
      </c>
      <c r="M293" s="362">
        <f t="shared" si="211"/>
        <v>0</v>
      </c>
      <c r="N293" s="362">
        <f t="shared" si="211"/>
        <v>0</v>
      </c>
      <c r="O293" s="362">
        <f t="shared" si="211"/>
        <v>0</v>
      </c>
      <c r="P293" s="362">
        <f t="shared" si="211"/>
        <v>0</v>
      </c>
      <c r="Q293" s="362">
        <f t="shared" si="211"/>
        <v>0</v>
      </c>
      <c r="R293" s="362">
        <f t="shared" si="211"/>
        <v>0</v>
      </c>
      <c r="S293" s="362">
        <f t="shared" si="211"/>
        <v>0</v>
      </c>
      <c r="T293" s="362">
        <f t="shared" si="211"/>
        <v>0</v>
      </c>
      <c r="U293" s="362">
        <f t="shared" si="211"/>
        <v>0</v>
      </c>
      <c r="V293" s="362">
        <f t="shared" si="211"/>
        <v>0</v>
      </c>
      <c r="W293" s="362">
        <f t="shared" si="211"/>
        <v>0</v>
      </c>
      <c r="X293" s="362">
        <f t="shared" si="211"/>
        <v>0</v>
      </c>
      <c r="Y293" s="362">
        <f t="shared" si="211"/>
        <v>0</v>
      </c>
      <c r="Z293" s="362">
        <f t="shared" si="211"/>
        <v>0</v>
      </c>
      <c r="AA293" s="362">
        <f t="shared" si="211"/>
        <v>0</v>
      </c>
      <c r="AB293" s="362">
        <f t="shared" si="211"/>
        <v>0</v>
      </c>
      <c r="AC293" s="362">
        <f t="shared" si="211"/>
        <v>0</v>
      </c>
      <c r="AD293" s="362">
        <f t="shared" si="211"/>
        <v>0</v>
      </c>
      <c r="AE293" s="362">
        <f t="shared" si="211"/>
        <v>0</v>
      </c>
    </row>
    <row r="294" spans="1:31" x14ac:dyDescent="0.25">
      <c r="B294" s="1941" t="s">
        <v>321</v>
      </c>
      <c r="C294" s="1942"/>
      <c r="D294" s="1942"/>
      <c r="E294" s="1943"/>
      <c r="F294" s="327"/>
      <c r="G294" s="228"/>
      <c r="H294" s="1916">
        <f>AE293</f>
        <v>0</v>
      </c>
      <c r="I294" s="1916">
        <f>J380</f>
        <v>35241254.684999995</v>
      </c>
      <c r="J294" s="1919">
        <f>H294-I294</f>
        <v>-35241254.684999995</v>
      </c>
      <c r="K294" s="356">
        <f>SUM(K295:K296)</f>
        <v>0</v>
      </c>
      <c r="L294" s="356">
        <f t="shared" ref="L294:AE294" si="212">SUM(L295:L296)</f>
        <v>0</v>
      </c>
      <c r="M294" s="356">
        <f t="shared" si="212"/>
        <v>0</v>
      </c>
      <c r="N294" s="356">
        <f t="shared" si="212"/>
        <v>0</v>
      </c>
      <c r="O294" s="356">
        <f t="shared" si="212"/>
        <v>0</v>
      </c>
      <c r="P294" s="356">
        <f t="shared" si="212"/>
        <v>0</v>
      </c>
      <c r="Q294" s="356">
        <f t="shared" si="212"/>
        <v>0</v>
      </c>
      <c r="R294" s="356">
        <f t="shared" si="212"/>
        <v>0</v>
      </c>
      <c r="S294" s="356">
        <f t="shared" si="212"/>
        <v>0</v>
      </c>
      <c r="T294" s="356">
        <f t="shared" si="212"/>
        <v>0</v>
      </c>
      <c r="U294" s="356">
        <f t="shared" si="212"/>
        <v>0</v>
      </c>
      <c r="V294" s="356">
        <f t="shared" si="212"/>
        <v>0</v>
      </c>
      <c r="W294" s="356">
        <f t="shared" si="212"/>
        <v>0</v>
      </c>
      <c r="X294" s="356">
        <f t="shared" si="212"/>
        <v>0</v>
      </c>
      <c r="Y294" s="356">
        <f t="shared" si="212"/>
        <v>0</v>
      </c>
      <c r="Z294" s="356">
        <f t="shared" si="212"/>
        <v>0</v>
      </c>
      <c r="AA294" s="356">
        <f t="shared" si="212"/>
        <v>0</v>
      </c>
      <c r="AB294" s="356">
        <f t="shared" si="212"/>
        <v>0</v>
      </c>
      <c r="AC294" s="356">
        <f t="shared" si="212"/>
        <v>0</v>
      </c>
      <c r="AD294" s="356">
        <f t="shared" si="212"/>
        <v>0</v>
      </c>
      <c r="AE294" s="356">
        <f t="shared" si="212"/>
        <v>0</v>
      </c>
    </row>
    <row r="295" spans="1:31" x14ac:dyDescent="0.25">
      <c r="B295" s="1947" t="s">
        <v>2198</v>
      </c>
      <c r="C295" s="1942"/>
      <c r="D295" s="1942"/>
      <c r="E295" s="1943"/>
      <c r="F295" s="5" t="s">
        <v>459</v>
      </c>
      <c r="G295" s="117">
        <f>G8</f>
        <v>2.5</v>
      </c>
      <c r="H295" s="1917"/>
      <c r="I295" s="1917"/>
      <c r="J295" s="1920"/>
      <c r="K295" s="1134"/>
      <c r="L295" s="1134"/>
      <c r="M295" s="1134"/>
      <c r="N295" s="1134"/>
      <c r="O295" s="1134"/>
      <c r="P295" s="1134"/>
      <c r="Q295" s="1134"/>
      <c r="R295" s="1134"/>
      <c r="S295" s="1134"/>
      <c r="T295" s="1134"/>
      <c r="U295" s="1134"/>
      <c r="V295" s="1134"/>
      <c r="W295" s="1134"/>
      <c r="X295" s="1134"/>
      <c r="Y295" s="1134"/>
      <c r="Z295" s="1134"/>
      <c r="AA295" s="1134"/>
      <c r="AB295" s="1134"/>
      <c r="AC295" s="1134"/>
      <c r="AD295" s="1134"/>
      <c r="AE295" s="1134"/>
    </row>
    <row r="296" spans="1:31" x14ac:dyDescent="0.25">
      <c r="B296" s="1948"/>
      <c r="C296" s="1949"/>
      <c r="D296" s="1949"/>
      <c r="E296" s="1950"/>
      <c r="F296" s="328"/>
      <c r="G296" s="117"/>
      <c r="H296" s="1917"/>
      <c r="I296" s="1917"/>
      <c r="J296" s="1920"/>
      <c r="K296" s="1134"/>
      <c r="L296" s="1134"/>
      <c r="M296" s="1134"/>
      <c r="N296" s="1134"/>
      <c r="O296" s="1134"/>
      <c r="P296" s="1134"/>
      <c r="Q296" s="1134"/>
      <c r="R296" s="1134"/>
      <c r="S296" s="1134"/>
      <c r="T296" s="1134"/>
      <c r="U296" s="1134"/>
      <c r="V296" s="1134"/>
      <c r="W296" s="1134"/>
      <c r="X296" s="1134"/>
      <c r="Y296" s="1134"/>
      <c r="Z296" s="1134"/>
      <c r="AA296" s="1134"/>
      <c r="AB296" s="1134"/>
      <c r="AC296" s="1134"/>
      <c r="AD296" s="1134"/>
      <c r="AE296" s="1134"/>
    </row>
    <row r="297" spans="1:31" x14ac:dyDescent="0.25">
      <c r="B297" s="1941" t="s">
        <v>322</v>
      </c>
      <c r="C297" s="1942"/>
      <c r="D297" s="1942"/>
      <c r="E297" s="1943"/>
      <c r="F297" s="328" t="s">
        <v>460</v>
      </c>
      <c r="G297" s="117">
        <f>G10</f>
        <v>4.5</v>
      </c>
      <c r="H297" s="1917"/>
      <c r="I297" s="1917"/>
      <c r="J297" s="1920"/>
      <c r="K297" s="356">
        <f>SUM(K298:K299)</f>
        <v>0</v>
      </c>
      <c r="L297" s="356">
        <f t="shared" ref="L297:AE297" si="213">SUM(L298:L299)</f>
        <v>0</v>
      </c>
      <c r="M297" s="356">
        <f t="shared" si="213"/>
        <v>0</v>
      </c>
      <c r="N297" s="356">
        <f t="shared" si="213"/>
        <v>0</v>
      </c>
      <c r="O297" s="356">
        <f t="shared" si="213"/>
        <v>0</v>
      </c>
      <c r="P297" s="356">
        <f t="shared" si="213"/>
        <v>0</v>
      </c>
      <c r="Q297" s="356">
        <f t="shared" si="213"/>
        <v>0</v>
      </c>
      <c r="R297" s="356">
        <f t="shared" si="213"/>
        <v>0</v>
      </c>
      <c r="S297" s="356">
        <f t="shared" si="213"/>
        <v>0</v>
      </c>
      <c r="T297" s="356">
        <f t="shared" si="213"/>
        <v>0</v>
      </c>
      <c r="U297" s="356">
        <f t="shared" si="213"/>
        <v>0</v>
      </c>
      <c r="V297" s="356">
        <f t="shared" si="213"/>
        <v>0</v>
      </c>
      <c r="W297" s="356">
        <f t="shared" si="213"/>
        <v>0</v>
      </c>
      <c r="X297" s="356">
        <f t="shared" si="213"/>
        <v>0</v>
      </c>
      <c r="Y297" s="356">
        <f t="shared" si="213"/>
        <v>0</v>
      </c>
      <c r="Z297" s="356">
        <f t="shared" si="213"/>
        <v>0</v>
      </c>
      <c r="AA297" s="356">
        <f t="shared" si="213"/>
        <v>0</v>
      </c>
      <c r="AB297" s="356">
        <f t="shared" si="213"/>
        <v>0</v>
      </c>
      <c r="AC297" s="356">
        <f t="shared" si="213"/>
        <v>0</v>
      </c>
      <c r="AD297" s="356">
        <f t="shared" si="213"/>
        <v>0</v>
      </c>
      <c r="AE297" s="356">
        <f t="shared" si="213"/>
        <v>0</v>
      </c>
    </row>
    <row r="298" spans="1:31" x14ac:dyDescent="0.25">
      <c r="B298" s="1947" t="s">
        <v>2199</v>
      </c>
      <c r="C298" s="1951"/>
      <c r="D298" s="1951"/>
      <c r="E298" s="1952"/>
      <c r="F298" s="328"/>
      <c r="G298" s="117"/>
      <c r="H298" s="1917"/>
      <c r="I298" s="1917"/>
      <c r="J298" s="1920"/>
      <c r="K298" s="1134"/>
      <c r="L298" s="1134"/>
      <c r="M298" s="1134"/>
      <c r="N298" s="1134"/>
      <c r="O298" s="1134"/>
      <c r="P298" s="1134"/>
      <c r="Q298" s="1134"/>
      <c r="R298" s="1134"/>
      <c r="S298" s="1134"/>
      <c r="T298" s="1134"/>
      <c r="U298" s="1134"/>
      <c r="V298" s="1134"/>
      <c r="W298" s="1134"/>
      <c r="X298" s="1134"/>
      <c r="Y298" s="1134"/>
      <c r="Z298" s="1134"/>
      <c r="AA298" s="1134"/>
      <c r="AB298" s="1134"/>
      <c r="AC298" s="1134"/>
      <c r="AD298" s="1134"/>
      <c r="AE298" s="1134"/>
    </row>
    <row r="299" spans="1:31" ht="14.4" x14ac:dyDescent="0.25">
      <c r="B299" s="1947" t="s">
        <v>1359</v>
      </c>
      <c r="C299" s="1951"/>
      <c r="D299" s="1951"/>
      <c r="E299" s="1952"/>
      <c r="F299" s="328" t="s">
        <v>458</v>
      </c>
      <c r="G299" s="117">
        <f>G12</f>
        <v>2587.5</v>
      </c>
      <c r="H299" s="1917"/>
      <c r="I299" s="1917"/>
      <c r="J299" s="1920"/>
      <c r="K299" s="369">
        <f>K198*K$98</f>
        <v>0</v>
      </c>
      <c r="L299" s="369">
        <f>L198*L$98+K198*L$99</f>
        <v>0</v>
      </c>
      <c r="M299" s="369">
        <f>M198*M$98+L198*M$99+K198*M$100</f>
        <v>0</v>
      </c>
      <c r="N299" s="369">
        <f>N198*N$98+M198*N$99+L198*N$100+K198*N$101</f>
        <v>0</v>
      </c>
      <c r="O299" s="369">
        <f t="shared" ref="O299:AD299" si="214">O198*O$98+N198*O$99+M198*O$100+L198*O$101+K198*O$102</f>
        <v>0</v>
      </c>
      <c r="P299" s="369">
        <f t="shared" si="214"/>
        <v>0</v>
      </c>
      <c r="Q299" s="369">
        <f t="shared" si="214"/>
        <v>0</v>
      </c>
      <c r="R299" s="369">
        <f t="shared" si="214"/>
        <v>0</v>
      </c>
      <c r="S299" s="369">
        <f t="shared" si="214"/>
        <v>0</v>
      </c>
      <c r="T299" s="369">
        <f t="shared" si="214"/>
        <v>0</v>
      </c>
      <c r="U299" s="369">
        <f t="shared" si="214"/>
        <v>0</v>
      </c>
      <c r="V299" s="369">
        <f t="shared" si="214"/>
        <v>0</v>
      </c>
      <c r="W299" s="369">
        <f t="shared" si="214"/>
        <v>0</v>
      </c>
      <c r="X299" s="369">
        <f t="shared" si="214"/>
        <v>0</v>
      </c>
      <c r="Y299" s="369">
        <f t="shared" si="214"/>
        <v>0</v>
      </c>
      <c r="Z299" s="369">
        <f t="shared" si="214"/>
        <v>0</v>
      </c>
      <c r="AA299" s="369">
        <f t="shared" si="214"/>
        <v>0</v>
      </c>
      <c r="AB299" s="369">
        <f t="shared" si="214"/>
        <v>0</v>
      </c>
      <c r="AC299" s="369">
        <f t="shared" si="214"/>
        <v>0</v>
      </c>
      <c r="AD299" s="369">
        <f t="shared" si="214"/>
        <v>0</v>
      </c>
      <c r="AE299" s="355">
        <f>SUM(K299:AD299)</f>
        <v>0</v>
      </c>
    </row>
    <row r="300" spans="1:31" x14ac:dyDescent="0.25">
      <c r="B300" s="1953" t="s">
        <v>339</v>
      </c>
      <c r="C300" s="1954"/>
      <c r="D300" s="1954"/>
      <c r="E300" s="1955"/>
      <c r="F300" s="329"/>
      <c r="G300" s="117"/>
      <c r="H300" s="1917"/>
      <c r="I300" s="1917"/>
      <c r="J300" s="1920"/>
      <c r="K300" s="356">
        <f>K301</f>
        <v>0</v>
      </c>
      <c r="L300" s="356">
        <f t="shared" ref="L300:AE300" si="215">L301</f>
        <v>0</v>
      </c>
      <c r="M300" s="356">
        <f t="shared" si="215"/>
        <v>0</v>
      </c>
      <c r="N300" s="356">
        <f t="shared" si="215"/>
        <v>0</v>
      </c>
      <c r="O300" s="356">
        <f t="shared" si="215"/>
        <v>0</v>
      </c>
      <c r="P300" s="356">
        <f t="shared" si="215"/>
        <v>0</v>
      </c>
      <c r="Q300" s="356">
        <f t="shared" si="215"/>
        <v>0</v>
      </c>
      <c r="R300" s="356">
        <f t="shared" si="215"/>
        <v>0</v>
      </c>
      <c r="S300" s="356">
        <f t="shared" si="215"/>
        <v>0</v>
      </c>
      <c r="T300" s="356">
        <f t="shared" si="215"/>
        <v>0</v>
      </c>
      <c r="U300" s="356">
        <f t="shared" si="215"/>
        <v>0</v>
      </c>
      <c r="V300" s="356">
        <f t="shared" si="215"/>
        <v>0</v>
      </c>
      <c r="W300" s="356">
        <f t="shared" si="215"/>
        <v>0</v>
      </c>
      <c r="X300" s="356">
        <f t="shared" si="215"/>
        <v>0</v>
      </c>
      <c r="Y300" s="356">
        <f t="shared" si="215"/>
        <v>0</v>
      </c>
      <c r="Z300" s="356">
        <f t="shared" si="215"/>
        <v>0</v>
      </c>
      <c r="AA300" s="356">
        <f t="shared" si="215"/>
        <v>0</v>
      </c>
      <c r="AB300" s="356">
        <f t="shared" si="215"/>
        <v>0</v>
      </c>
      <c r="AC300" s="356">
        <f t="shared" si="215"/>
        <v>0</v>
      </c>
      <c r="AD300" s="356">
        <f t="shared" si="215"/>
        <v>0</v>
      </c>
      <c r="AE300" s="356">
        <f t="shared" si="215"/>
        <v>0</v>
      </c>
    </row>
    <row r="301" spans="1:31" ht="14.4" x14ac:dyDescent="0.25">
      <c r="B301" s="1947" t="s">
        <v>406</v>
      </c>
      <c r="C301" s="1951"/>
      <c r="D301" s="1951"/>
      <c r="E301" s="1952"/>
      <c r="F301" s="329" t="s">
        <v>461</v>
      </c>
      <c r="G301" s="117">
        <f>G14</f>
        <v>230</v>
      </c>
      <c r="H301" s="1917"/>
      <c r="I301" s="1917"/>
      <c r="J301" s="1920"/>
      <c r="K301" s="1134"/>
      <c r="L301" s="1134"/>
      <c r="M301" s="1134"/>
      <c r="N301" s="1134"/>
      <c r="O301" s="1134"/>
      <c r="P301" s="1134"/>
      <c r="Q301" s="1134"/>
      <c r="R301" s="1134"/>
      <c r="S301" s="1134"/>
      <c r="T301" s="1134"/>
      <c r="U301" s="1134"/>
      <c r="V301" s="1134"/>
      <c r="W301" s="1134"/>
      <c r="X301" s="1134"/>
      <c r="Y301" s="1134"/>
      <c r="Z301" s="1134"/>
      <c r="AA301" s="1134"/>
      <c r="AB301" s="1134"/>
      <c r="AC301" s="1134"/>
      <c r="AD301" s="1134"/>
      <c r="AE301" s="1134"/>
    </row>
    <row r="302" spans="1:31" x14ac:dyDescent="0.25">
      <c r="B302" s="1941" t="s">
        <v>7</v>
      </c>
      <c r="C302" s="1942"/>
      <c r="D302" s="1942"/>
      <c r="E302" s="1943"/>
      <c r="F302" s="330"/>
      <c r="G302" s="117"/>
      <c r="H302" s="1917"/>
      <c r="I302" s="1917"/>
      <c r="J302" s="1920"/>
      <c r="K302" s="356">
        <f>K303</f>
        <v>0</v>
      </c>
      <c r="L302" s="356">
        <f t="shared" ref="L302:AE302" si="216">L303</f>
        <v>0</v>
      </c>
      <c r="M302" s="356">
        <f t="shared" si="216"/>
        <v>0</v>
      </c>
      <c r="N302" s="356">
        <f t="shared" si="216"/>
        <v>0</v>
      </c>
      <c r="O302" s="356">
        <f t="shared" si="216"/>
        <v>0</v>
      </c>
      <c r="P302" s="356">
        <f t="shared" si="216"/>
        <v>0</v>
      </c>
      <c r="Q302" s="356">
        <f t="shared" si="216"/>
        <v>0</v>
      </c>
      <c r="R302" s="356">
        <f t="shared" si="216"/>
        <v>0</v>
      </c>
      <c r="S302" s="356">
        <f t="shared" si="216"/>
        <v>0</v>
      </c>
      <c r="T302" s="356">
        <f t="shared" si="216"/>
        <v>0</v>
      </c>
      <c r="U302" s="356">
        <f t="shared" si="216"/>
        <v>0</v>
      </c>
      <c r="V302" s="356">
        <f t="shared" si="216"/>
        <v>0</v>
      </c>
      <c r="W302" s="356">
        <f t="shared" si="216"/>
        <v>0</v>
      </c>
      <c r="X302" s="356">
        <f t="shared" si="216"/>
        <v>0</v>
      </c>
      <c r="Y302" s="356">
        <f t="shared" si="216"/>
        <v>0</v>
      </c>
      <c r="Z302" s="356">
        <f t="shared" si="216"/>
        <v>0</v>
      </c>
      <c r="AA302" s="356">
        <f t="shared" si="216"/>
        <v>0</v>
      </c>
      <c r="AB302" s="356">
        <f t="shared" si="216"/>
        <v>0</v>
      </c>
      <c r="AC302" s="356">
        <f t="shared" si="216"/>
        <v>0</v>
      </c>
      <c r="AD302" s="356">
        <f t="shared" si="216"/>
        <v>0</v>
      </c>
      <c r="AE302" s="356">
        <f t="shared" si="216"/>
        <v>0</v>
      </c>
    </row>
    <row r="303" spans="1:31" ht="14.4" x14ac:dyDescent="0.25">
      <c r="B303" s="1956" t="s">
        <v>2200</v>
      </c>
      <c r="C303" s="1951"/>
      <c r="D303" s="1951"/>
      <c r="E303" s="1952"/>
      <c r="F303" s="174"/>
      <c r="G303" s="117"/>
      <c r="H303" s="1918"/>
      <c r="I303" s="1918"/>
      <c r="J303" s="1921"/>
      <c r="K303" s="1134"/>
      <c r="L303" s="1134"/>
      <c r="M303" s="1134"/>
      <c r="N303" s="1134"/>
      <c r="O303" s="1134"/>
      <c r="P303" s="1134"/>
      <c r="Q303" s="1134"/>
      <c r="R303" s="1134"/>
      <c r="S303" s="1134"/>
      <c r="T303" s="1134"/>
      <c r="U303" s="1134"/>
      <c r="V303" s="1134"/>
      <c r="W303" s="1134"/>
      <c r="X303" s="1134"/>
      <c r="Y303" s="1134"/>
      <c r="Z303" s="1134"/>
      <c r="AA303" s="1134"/>
      <c r="AB303" s="1134"/>
      <c r="AC303" s="1134"/>
      <c r="AD303" s="1134"/>
      <c r="AE303" s="1134"/>
    </row>
    <row r="304" spans="1:31" ht="14.4" thickBot="1" x14ac:dyDescent="0.3">
      <c r="B304" s="1926"/>
      <c r="C304" s="1927"/>
      <c r="D304" s="1927"/>
      <c r="E304" s="1928"/>
      <c r="F304" s="273"/>
      <c r="G304" s="273"/>
      <c r="H304" s="550"/>
      <c r="I304" s="550"/>
      <c r="J304" s="551"/>
      <c r="K304" s="370"/>
      <c r="L304" s="370"/>
      <c r="M304" s="370"/>
      <c r="N304" s="370"/>
      <c r="O304" s="370"/>
      <c r="P304" s="370"/>
      <c r="Q304" s="370"/>
      <c r="R304" s="370"/>
      <c r="S304" s="370"/>
      <c r="T304" s="370"/>
      <c r="U304" s="370"/>
      <c r="V304" s="370"/>
      <c r="W304" s="370"/>
      <c r="X304" s="370"/>
      <c r="Y304" s="370"/>
      <c r="Z304" s="370"/>
      <c r="AA304" s="370"/>
      <c r="AB304" s="370"/>
      <c r="AC304" s="370"/>
      <c r="AD304" s="370"/>
      <c r="AE304" s="370"/>
    </row>
    <row r="305" spans="1:31" ht="28.8" thickTop="1" thickBot="1" x14ac:dyDescent="0.3">
      <c r="B305" s="1912" t="s">
        <v>151</v>
      </c>
      <c r="C305" s="1913"/>
      <c r="D305" s="1914" t="s">
        <v>153</v>
      </c>
      <c r="E305" s="1915"/>
      <c r="F305" s="325" t="s">
        <v>154</v>
      </c>
      <c r="G305" s="326" t="s">
        <v>155</v>
      </c>
      <c r="H305" s="552" t="s">
        <v>156</v>
      </c>
      <c r="I305" s="553" t="s">
        <v>157</v>
      </c>
      <c r="J305" s="554" t="s">
        <v>158</v>
      </c>
      <c r="K305" s="352" t="s">
        <v>472</v>
      </c>
      <c r="L305" s="352" t="s">
        <v>473</v>
      </c>
      <c r="M305" s="352" t="s">
        <v>474</v>
      </c>
      <c r="N305" s="352" t="s">
        <v>475</v>
      </c>
      <c r="O305" s="352" t="s">
        <v>476</v>
      </c>
      <c r="P305" s="352" t="s">
        <v>477</v>
      </c>
      <c r="Q305" s="352" t="s">
        <v>478</v>
      </c>
      <c r="R305" s="352" t="s">
        <v>479</v>
      </c>
      <c r="S305" s="352" t="s">
        <v>480</v>
      </c>
      <c r="T305" s="352" t="s">
        <v>481</v>
      </c>
      <c r="U305" s="352" t="s">
        <v>482</v>
      </c>
      <c r="V305" s="352" t="s">
        <v>483</v>
      </c>
      <c r="W305" s="352" t="s">
        <v>484</v>
      </c>
      <c r="X305" s="352" t="s">
        <v>485</v>
      </c>
      <c r="Y305" s="352" t="s">
        <v>486</v>
      </c>
      <c r="Z305" s="352" t="s">
        <v>487</v>
      </c>
      <c r="AA305" s="352" t="s">
        <v>488</v>
      </c>
      <c r="AB305" s="352" t="s">
        <v>489</v>
      </c>
      <c r="AC305" s="352" t="s">
        <v>490</v>
      </c>
      <c r="AD305" s="352" t="s">
        <v>491</v>
      </c>
      <c r="AE305" s="352" t="s">
        <v>159</v>
      </c>
    </row>
    <row r="306" spans="1:31" ht="14.4" thickBot="1" x14ac:dyDescent="0.3">
      <c r="B306" s="38"/>
      <c r="C306" s="39"/>
      <c r="D306" s="114" t="s">
        <v>162</v>
      </c>
      <c r="E306" s="114"/>
      <c r="F306" s="106"/>
      <c r="G306" s="37"/>
      <c r="H306" s="555"/>
      <c r="I306" s="555"/>
      <c r="J306" s="535">
        <f>SUM(I307:I344)</f>
        <v>8101599.299999998</v>
      </c>
      <c r="K306" s="356">
        <f>SUM(K307:K344)</f>
        <v>59719.5</v>
      </c>
      <c r="L306" s="356">
        <f t="shared" ref="L306:AE306" si="217">SUM(L307:L344)</f>
        <v>226761</v>
      </c>
      <c r="M306" s="356">
        <f t="shared" si="217"/>
        <v>563244.31999999995</v>
      </c>
      <c r="N306" s="356">
        <f t="shared" si="217"/>
        <v>1071800.5799999998</v>
      </c>
      <c r="O306" s="356">
        <f t="shared" si="217"/>
        <v>1620158.3000000003</v>
      </c>
      <c r="P306" s="356">
        <f t="shared" si="217"/>
        <v>2107019.3600000003</v>
      </c>
      <c r="Q306" s="356">
        <f t="shared" si="217"/>
        <v>2452896.2399999993</v>
      </c>
      <c r="R306" s="356">
        <f t="shared" si="217"/>
        <v>0</v>
      </c>
      <c r="S306" s="356">
        <f t="shared" si="217"/>
        <v>0</v>
      </c>
      <c r="T306" s="356">
        <f t="shared" si="217"/>
        <v>0</v>
      </c>
      <c r="U306" s="356">
        <f t="shared" si="217"/>
        <v>0</v>
      </c>
      <c r="V306" s="356">
        <f t="shared" si="217"/>
        <v>0</v>
      </c>
      <c r="W306" s="356">
        <f t="shared" si="217"/>
        <v>0</v>
      </c>
      <c r="X306" s="356">
        <f t="shared" si="217"/>
        <v>0</v>
      </c>
      <c r="Y306" s="356">
        <f t="shared" si="217"/>
        <v>0</v>
      </c>
      <c r="Z306" s="356">
        <f t="shared" si="217"/>
        <v>0</v>
      </c>
      <c r="AA306" s="356">
        <f t="shared" si="217"/>
        <v>0</v>
      </c>
      <c r="AB306" s="356">
        <f t="shared" si="217"/>
        <v>0</v>
      </c>
      <c r="AC306" s="356">
        <f t="shared" si="217"/>
        <v>0</v>
      </c>
      <c r="AD306" s="356">
        <f t="shared" si="217"/>
        <v>0</v>
      </c>
      <c r="AE306" s="356">
        <f t="shared" si="217"/>
        <v>8101599.2999999998</v>
      </c>
    </row>
    <row r="307" spans="1:31" ht="15.6" x14ac:dyDescent="0.25">
      <c r="B307" s="54">
        <f t="shared" ref="B307:D326" si="218">B20</f>
        <v>1</v>
      </c>
      <c r="C307" s="55">
        <f t="shared" si="218"/>
        <v>1</v>
      </c>
      <c r="D307" s="1772" t="str">
        <f t="shared" si="218"/>
        <v>Preparacion de suelo *</v>
      </c>
      <c r="E307" s="1772"/>
      <c r="F307" s="26" t="str">
        <f t="shared" ref="F307:F344" si="219">F20</f>
        <v>jornal</v>
      </c>
      <c r="G307" s="53">
        <f t="shared" ref="G307:H326" si="220">G214</f>
        <v>2998</v>
      </c>
      <c r="H307" s="422">
        <f t="shared" si="220"/>
        <v>11.54</v>
      </c>
      <c r="I307" s="422">
        <f t="shared" ref="I307:I314" si="221">G307*H307</f>
        <v>34596.92</v>
      </c>
      <c r="J307" s="545"/>
      <c r="K307" s="369">
        <f t="shared" ref="K307:Q316" si="222">$H307*K214</f>
        <v>3461.9999999999995</v>
      </c>
      <c r="L307" s="369">
        <f t="shared" si="222"/>
        <v>6923.9999999999991</v>
      </c>
      <c r="M307" s="369">
        <f t="shared" si="222"/>
        <v>10374.459999999999</v>
      </c>
      <c r="N307" s="369">
        <f t="shared" si="222"/>
        <v>10374.459999999999</v>
      </c>
      <c r="O307" s="369">
        <f t="shared" si="222"/>
        <v>3461.9999999999995</v>
      </c>
      <c r="P307" s="369">
        <f t="shared" si="222"/>
        <v>0</v>
      </c>
      <c r="Q307" s="369">
        <f t="shared" si="222"/>
        <v>0</v>
      </c>
      <c r="R307" s="369"/>
      <c r="S307" s="369"/>
      <c r="T307" s="369"/>
      <c r="U307" s="369"/>
      <c r="V307" s="369"/>
      <c r="W307" s="369"/>
      <c r="X307" s="369"/>
      <c r="Y307" s="369"/>
      <c r="Z307" s="369"/>
      <c r="AA307" s="369"/>
      <c r="AB307" s="369"/>
      <c r="AC307" s="369"/>
      <c r="AD307" s="369"/>
      <c r="AE307" s="355">
        <f t="shared" ref="AE307:AE360" si="223">SUM(K307:AD307)</f>
        <v>34596.92</v>
      </c>
    </row>
    <row r="308" spans="1:31" x14ac:dyDescent="0.25">
      <c r="B308" s="54">
        <f t="shared" si="218"/>
        <v>1</v>
      </c>
      <c r="C308" s="55">
        <f t="shared" si="218"/>
        <v>20</v>
      </c>
      <c r="D308" s="1772" t="str">
        <f t="shared" si="218"/>
        <v>Establecimiento y mtto. de cerca viva *</v>
      </c>
      <c r="E308" s="1772"/>
      <c r="F308" s="26" t="str">
        <f t="shared" si="219"/>
        <v>jornal</v>
      </c>
      <c r="G308" s="53">
        <f t="shared" si="220"/>
        <v>38376</v>
      </c>
      <c r="H308" s="422">
        <f t="shared" si="220"/>
        <v>11.54</v>
      </c>
      <c r="I308" s="422">
        <f t="shared" si="221"/>
        <v>442859.04</v>
      </c>
      <c r="J308" s="546"/>
      <c r="K308" s="369">
        <f t="shared" si="222"/>
        <v>17310</v>
      </c>
      <c r="L308" s="369">
        <f t="shared" si="222"/>
        <v>41544</v>
      </c>
      <c r="M308" s="369">
        <f t="shared" si="222"/>
        <v>72644.299999999988</v>
      </c>
      <c r="N308" s="369">
        <f t="shared" si="222"/>
        <v>93393.219999999987</v>
      </c>
      <c r="O308" s="369">
        <f t="shared" si="222"/>
        <v>79579.839999999997</v>
      </c>
      <c r="P308" s="369">
        <f t="shared" si="222"/>
        <v>69193.84</v>
      </c>
      <c r="Q308" s="369">
        <f t="shared" si="222"/>
        <v>69193.84</v>
      </c>
      <c r="R308" s="369"/>
      <c r="S308" s="369"/>
      <c r="T308" s="369"/>
      <c r="U308" s="369"/>
      <c r="V308" s="369"/>
      <c r="W308" s="369"/>
      <c r="X308" s="369"/>
      <c r="Y308" s="369"/>
      <c r="Z308" s="369"/>
      <c r="AA308" s="369"/>
      <c r="AB308" s="369"/>
      <c r="AC308" s="369"/>
      <c r="AD308" s="369"/>
      <c r="AE308" s="355">
        <f t="shared" si="223"/>
        <v>442859.03999999992</v>
      </c>
    </row>
    <row r="309" spans="1:31" x14ac:dyDescent="0.25">
      <c r="B309" s="54">
        <f t="shared" si="218"/>
        <v>1</v>
      </c>
      <c r="C309" s="55">
        <f t="shared" si="218"/>
        <v>1</v>
      </c>
      <c r="D309" s="1772" t="str">
        <f t="shared" si="218"/>
        <v>Elaborar cercado perimetral</v>
      </c>
      <c r="E309" s="1772"/>
      <c r="F309" s="26" t="str">
        <f t="shared" si="219"/>
        <v>jornal</v>
      </c>
      <c r="G309" s="53">
        <f t="shared" si="220"/>
        <v>8994</v>
      </c>
      <c r="H309" s="422">
        <f t="shared" si="220"/>
        <v>11.54</v>
      </c>
      <c r="I309" s="422">
        <f t="shared" si="221"/>
        <v>103790.76</v>
      </c>
      <c r="J309" s="546"/>
      <c r="K309" s="369">
        <f t="shared" si="222"/>
        <v>10386</v>
      </c>
      <c r="L309" s="369">
        <f t="shared" si="222"/>
        <v>20772</v>
      </c>
      <c r="M309" s="369">
        <f t="shared" si="222"/>
        <v>31123.379999999997</v>
      </c>
      <c r="N309" s="369">
        <f t="shared" si="222"/>
        <v>31123.379999999997</v>
      </c>
      <c r="O309" s="369">
        <f t="shared" si="222"/>
        <v>10386</v>
      </c>
      <c r="P309" s="369">
        <f t="shared" si="222"/>
        <v>0</v>
      </c>
      <c r="Q309" s="369">
        <f t="shared" si="222"/>
        <v>0</v>
      </c>
      <c r="R309" s="369"/>
      <c r="S309" s="369"/>
      <c r="T309" s="369"/>
      <c r="U309" s="369"/>
      <c r="V309" s="369"/>
      <c r="W309" s="369"/>
      <c r="X309" s="369"/>
      <c r="Y309" s="369"/>
      <c r="Z309" s="369"/>
      <c r="AA309" s="369"/>
      <c r="AB309" s="369"/>
      <c r="AC309" s="369"/>
      <c r="AD309" s="369"/>
      <c r="AE309" s="355">
        <f t="shared" si="223"/>
        <v>103790.76</v>
      </c>
    </row>
    <row r="310" spans="1:31" x14ac:dyDescent="0.25">
      <c r="B310" s="54">
        <f t="shared" si="218"/>
        <v>1</v>
      </c>
      <c r="C310" s="55">
        <f t="shared" si="218"/>
        <v>1</v>
      </c>
      <c r="D310" s="1772" t="str">
        <f t="shared" si="218"/>
        <v>1a. Siembra, 25 % del area con especie para produccion de forraje de corte *</v>
      </c>
      <c r="E310" s="1772"/>
      <c r="F310" s="26" t="str">
        <f t="shared" si="219"/>
        <v>jornal</v>
      </c>
      <c r="G310" s="53">
        <f t="shared" si="220"/>
        <v>3748</v>
      </c>
      <c r="H310" s="422">
        <f t="shared" si="220"/>
        <v>11.54</v>
      </c>
      <c r="I310" s="422">
        <f t="shared" si="221"/>
        <v>43251.92</v>
      </c>
      <c r="J310" s="533"/>
      <c r="K310" s="369">
        <f t="shared" si="222"/>
        <v>4327.5</v>
      </c>
      <c r="L310" s="369">
        <f t="shared" si="222"/>
        <v>8655</v>
      </c>
      <c r="M310" s="369">
        <f t="shared" si="222"/>
        <v>12970.96</v>
      </c>
      <c r="N310" s="369">
        <f t="shared" si="222"/>
        <v>12970.96</v>
      </c>
      <c r="O310" s="369">
        <f t="shared" si="222"/>
        <v>4327.5</v>
      </c>
      <c r="P310" s="369">
        <f t="shared" si="222"/>
        <v>0</v>
      </c>
      <c r="Q310" s="369">
        <f t="shared" si="222"/>
        <v>0</v>
      </c>
      <c r="R310" s="369"/>
      <c r="S310" s="369"/>
      <c r="T310" s="369"/>
      <c r="U310" s="369"/>
      <c r="V310" s="369"/>
      <c r="W310" s="369"/>
      <c r="X310" s="369"/>
      <c r="Y310" s="369"/>
      <c r="Z310" s="369"/>
      <c r="AA310" s="369"/>
      <c r="AB310" s="369"/>
      <c r="AC310" s="369"/>
      <c r="AD310" s="369"/>
      <c r="AE310" s="355">
        <f t="shared" si="223"/>
        <v>43251.92</v>
      </c>
    </row>
    <row r="311" spans="1:31" x14ac:dyDescent="0.25">
      <c r="B311" s="54">
        <f t="shared" si="218"/>
        <v>1</v>
      </c>
      <c r="C311" s="55">
        <f t="shared" si="218"/>
        <v>1</v>
      </c>
      <c r="D311" s="1772" t="str">
        <f t="shared" si="218"/>
        <v>Atenciones culturales para el area de forrajes de corte *</v>
      </c>
      <c r="E311" s="1772"/>
      <c r="F311" s="26" t="str">
        <f t="shared" si="219"/>
        <v>jornal</v>
      </c>
      <c r="G311" s="53">
        <f t="shared" si="220"/>
        <v>58764</v>
      </c>
      <c r="H311" s="422">
        <f t="shared" si="220"/>
        <v>11.54</v>
      </c>
      <c r="I311" s="422">
        <f t="shared" si="221"/>
        <v>678136.55999999994</v>
      </c>
      <c r="J311" s="533"/>
      <c r="K311" s="369">
        <f t="shared" si="222"/>
        <v>13847.999999999998</v>
      </c>
      <c r="L311" s="369">
        <f t="shared" si="222"/>
        <v>41544</v>
      </c>
      <c r="M311" s="369">
        <f t="shared" si="222"/>
        <v>83041.84</v>
      </c>
      <c r="N311" s="369">
        <f t="shared" si="222"/>
        <v>124539.68</v>
      </c>
      <c r="O311" s="369">
        <f t="shared" si="222"/>
        <v>138387.68</v>
      </c>
      <c r="P311" s="369">
        <f t="shared" si="222"/>
        <v>138387.68</v>
      </c>
      <c r="Q311" s="369">
        <f t="shared" si="222"/>
        <v>138387.68</v>
      </c>
      <c r="R311" s="369"/>
      <c r="S311" s="369"/>
      <c r="T311" s="369"/>
      <c r="U311" s="369"/>
      <c r="V311" s="369"/>
      <c r="W311" s="369"/>
      <c r="X311" s="369"/>
      <c r="Y311" s="369"/>
      <c r="Z311" s="369"/>
      <c r="AA311" s="369"/>
      <c r="AB311" s="369"/>
      <c r="AC311" s="369"/>
      <c r="AD311" s="369"/>
      <c r="AE311" s="355">
        <f t="shared" si="223"/>
        <v>678136.56</v>
      </c>
    </row>
    <row r="312" spans="1:31" x14ac:dyDescent="0.25">
      <c r="A312" s="578"/>
      <c r="B312" s="54">
        <f t="shared" si="218"/>
        <v>2</v>
      </c>
      <c r="C312" s="55">
        <f t="shared" si="218"/>
        <v>11</v>
      </c>
      <c r="D312" s="1772" t="str">
        <f t="shared" si="218"/>
        <v>1er periodo de corte en el area para forraje  (Graminea de corte)</v>
      </c>
      <c r="E312" s="1772"/>
      <c r="F312" s="26" t="str">
        <f t="shared" si="219"/>
        <v>jornal</v>
      </c>
      <c r="G312" s="53">
        <f t="shared" si="220"/>
        <v>58465</v>
      </c>
      <c r="H312" s="422">
        <f t="shared" si="220"/>
        <v>11.54</v>
      </c>
      <c r="I312" s="422">
        <f t="shared" si="221"/>
        <v>674686.1</v>
      </c>
      <c r="J312" s="502"/>
      <c r="K312" s="369">
        <f t="shared" si="222"/>
        <v>0</v>
      </c>
      <c r="L312" s="369">
        <f t="shared" si="222"/>
        <v>17310</v>
      </c>
      <c r="M312" s="369">
        <f t="shared" si="222"/>
        <v>51929.999999999993</v>
      </c>
      <c r="N312" s="369">
        <f t="shared" si="222"/>
        <v>103802.29999999999</v>
      </c>
      <c r="O312" s="369">
        <f t="shared" si="222"/>
        <v>155674.59999999998</v>
      </c>
      <c r="P312" s="369">
        <f t="shared" si="222"/>
        <v>172984.59999999998</v>
      </c>
      <c r="Q312" s="369">
        <f t="shared" si="222"/>
        <v>172984.59999999998</v>
      </c>
      <c r="R312" s="369"/>
      <c r="S312" s="369"/>
      <c r="T312" s="369"/>
      <c r="U312" s="369"/>
      <c r="V312" s="369"/>
      <c r="W312" s="369"/>
      <c r="X312" s="369"/>
      <c r="Y312" s="369"/>
      <c r="Z312" s="369"/>
      <c r="AA312" s="369"/>
      <c r="AB312" s="369"/>
      <c r="AC312" s="369"/>
      <c r="AD312" s="369"/>
      <c r="AE312" s="355">
        <f t="shared" si="223"/>
        <v>674686.09999999986</v>
      </c>
    </row>
    <row r="313" spans="1:31" x14ac:dyDescent="0.25">
      <c r="B313" s="54">
        <f t="shared" si="218"/>
        <v>2</v>
      </c>
      <c r="C313" s="55">
        <f t="shared" si="218"/>
        <v>2</v>
      </c>
      <c r="D313" s="1772" t="str">
        <f t="shared" si="218"/>
        <v>1a. Instalacion, 25% del cerco interno con sistema electrico</v>
      </c>
      <c r="E313" s="1772"/>
      <c r="F313" s="26" t="str">
        <f t="shared" si="219"/>
        <v>jornal</v>
      </c>
      <c r="G313" s="53">
        <f t="shared" si="220"/>
        <v>5996</v>
      </c>
      <c r="H313" s="422">
        <f t="shared" si="220"/>
        <v>11.54</v>
      </c>
      <c r="I313" s="422">
        <f t="shared" si="221"/>
        <v>69193.84</v>
      </c>
      <c r="J313" s="502"/>
      <c r="K313" s="369">
        <f t="shared" si="222"/>
        <v>0</v>
      </c>
      <c r="L313" s="369">
        <f t="shared" si="222"/>
        <v>6923.9999999999991</v>
      </c>
      <c r="M313" s="369">
        <f t="shared" si="222"/>
        <v>13847.999999999998</v>
      </c>
      <c r="N313" s="369">
        <f t="shared" si="222"/>
        <v>20748.919999999998</v>
      </c>
      <c r="O313" s="369">
        <f t="shared" si="222"/>
        <v>20748.919999999998</v>
      </c>
      <c r="P313" s="369">
        <f t="shared" si="222"/>
        <v>6923.9999999999991</v>
      </c>
      <c r="Q313" s="369">
        <f t="shared" si="222"/>
        <v>0</v>
      </c>
      <c r="R313" s="369"/>
      <c r="S313" s="369"/>
      <c r="T313" s="369"/>
      <c r="U313" s="369"/>
      <c r="V313" s="369"/>
      <c r="W313" s="369"/>
      <c r="X313" s="369"/>
      <c r="Y313" s="369"/>
      <c r="Z313" s="369"/>
      <c r="AA313" s="369"/>
      <c r="AB313" s="369"/>
      <c r="AC313" s="369"/>
      <c r="AD313" s="369"/>
      <c r="AE313" s="355">
        <f t="shared" si="223"/>
        <v>69193.84</v>
      </c>
    </row>
    <row r="314" spans="1:31" x14ac:dyDescent="0.25">
      <c r="B314" s="54">
        <f t="shared" si="218"/>
        <v>2</v>
      </c>
      <c r="C314" s="55">
        <f t="shared" si="218"/>
        <v>2</v>
      </c>
      <c r="D314" s="1772" t="str">
        <f t="shared" si="218"/>
        <v>1a. Siembra, 25 % del area con especies bajo pastoreo directo *</v>
      </c>
      <c r="E314" s="1772"/>
      <c r="F314" s="26" t="str">
        <f t="shared" si="219"/>
        <v>jornal</v>
      </c>
      <c r="G314" s="53">
        <f t="shared" si="220"/>
        <v>11992</v>
      </c>
      <c r="H314" s="422">
        <f t="shared" si="220"/>
        <v>11.54</v>
      </c>
      <c r="I314" s="422">
        <f t="shared" si="221"/>
        <v>138387.68</v>
      </c>
      <c r="J314" s="502"/>
      <c r="K314" s="369">
        <f t="shared" si="222"/>
        <v>0</v>
      </c>
      <c r="L314" s="369">
        <f t="shared" si="222"/>
        <v>13847.999999999998</v>
      </c>
      <c r="M314" s="369">
        <f t="shared" si="222"/>
        <v>27695.999999999996</v>
      </c>
      <c r="N314" s="369">
        <f t="shared" si="222"/>
        <v>41497.839999999997</v>
      </c>
      <c r="O314" s="369">
        <f t="shared" si="222"/>
        <v>41497.839999999997</v>
      </c>
      <c r="P314" s="369">
        <f t="shared" si="222"/>
        <v>13847.999999999998</v>
      </c>
      <c r="Q314" s="369">
        <f t="shared" si="222"/>
        <v>0</v>
      </c>
      <c r="R314" s="369"/>
      <c r="S314" s="369"/>
      <c r="T314" s="369"/>
      <c r="U314" s="369"/>
      <c r="V314" s="369"/>
      <c r="W314" s="369"/>
      <c r="X314" s="369"/>
      <c r="Y314" s="369"/>
      <c r="Z314" s="369"/>
      <c r="AA314" s="369"/>
      <c r="AB314" s="369"/>
      <c r="AC314" s="369"/>
      <c r="AD314" s="369"/>
      <c r="AE314" s="355">
        <f t="shared" si="223"/>
        <v>138387.68</v>
      </c>
    </row>
    <row r="315" spans="1:31" x14ac:dyDescent="0.25">
      <c r="B315" s="54">
        <f t="shared" si="218"/>
        <v>2</v>
      </c>
      <c r="C315" s="55">
        <f t="shared" si="218"/>
        <v>2</v>
      </c>
      <c r="D315" s="1772" t="str">
        <f t="shared" si="218"/>
        <v>Atenciones culturales para el area de pastoreo directo *</v>
      </c>
      <c r="E315" s="1772"/>
      <c r="F315" s="26" t="str">
        <f t="shared" si="219"/>
        <v>jornal</v>
      </c>
      <c r="G315" s="53">
        <f t="shared" si="220"/>
        <v>46772</v>
      </c>
      <c r="H315" s="422">
        <f t="shared" si="220"/>
        <v>11.54</v>
      </c>
      <c r="I315" s="422">
        <f t="shared" ref="I315:I344" si="224">G315*H315</f>
        <v>539748.88</v>
      </c>
      <c r="J315" s="502"/>
      <c r="K315" s="369">
        <f t="shared" si="222"/>
        <v>0</v>
      </c>
      <c r="L315" s="369">
        <f t="shared" si="222"/>
        <v>13847.999999999998</v>
      </c>
      <c r="M315" s="369">
        <f t="shared" si="222"/>
        <v>41544</v>
      </c>
      <c r="N315" s="369">
        <f t="shared" si="222"/>
        <v>83041.84</v>
      </c>
      <c r="O315" s="369">
        <f t="shared" si="222"/>
        <v>124539.68</v>
      </c>
      <c r="P315" s="369">
        <f t="shared" si="222"/>
        <v>138387.68</v>
      </c>
      <c r="Q315" s="369">
        <f t="shared" si="222"/>
        <v>138387.68</v>
      </c>
      <c r="R315" s="369"/>
      <c r="S315" s="369"/>
      <c r="T315" s="369"/>
      <c r="U315" s="369"/>
      <c r="V315" s="369"/>
      <c r="W315" s="369"/>
      <c r="X315" s="369"/>
      <c r="Y315" s="369"/>
      <c r="Z315" s="369"/>
      <c r="AA315" s="369"/>
      <c r="AB315" s="369"/>
      <c r="AC315" s="369"/>
      <c r="AD315" s="369"/>
      <c r="AE315" s="355">
        <f t="shared" si="223"/>
        <v>539748.88</v>
      </c>
    </row>
    <row r="316" spans="1:31" x14ac:dyDescent="0.25">
      <c r="B316" s="54">
        <f t="shared" si="218"/>
        <v>3</v>
      </c>
      <c r="C316" s="55">
        <f t="shared" si="218"/>
        <v>12</v>
      </c>
      <c r="D316" s="1772" t="str">
        <f t="shared" si="218"/>
        <v>1er. Periodo de pastoreo directo.</v>
      </c>
      <c r="E316" s="1772"/>
      <c r="F316" s="26" t="str">
        <f t="shared" si="219"/>
        <v>jornal</v>
      </c>
      <c r="G316" s="53">
        <f t="shared" si="220"/>
        <v>43475</v>
      </c>
      <c r="H316" s="422">
        <f t="shared" si="220"/>
        <v>11.54</v>
      </c>
      <c r="I316" s="422">
        <f t="shared" si="224"/>
        <v>501701.49999999994</v>
      </c>
      <c r="J316" s="547"/>
      <c r="K316" s="369">
        <f t="shared" si="222"/>
        <v>0</v>
      </c>
      <c r="L316" s="369">
        <f t="shared" si="222"/>
        <v>0</v>
      </c>
      <c r="M316" s="369">
        <f t="shared" si="222"/>
        <v>17310</v>
      </c>
      <c r="N316" s="369">
        <f t="shared" si="222"/>
        <v>51929.999999999993</v>
      </c>
      <c r="O316" s="369">
        <f t="shared" si="222"/>
        <v>103802.29999999999</v>
      </c>
      <c r="P316" s="369">
        <f t="shared" si="222"/>
        <v>155674.59999999998</v>
      </c>
      <c r="Q316" s="369">
        <f t="shared" si="222"/>
        <v>172984.59999999998</v>
      </c>
      <c r="R316" s="369"/>
      <c r="S316" s="369"/>
      <c r="T316" s="369"/>
      <c r="U316" s="369"/>
      <c r="V316" s="369"/>
      <c r="W316" s="369"/>
      <c r="X316" s="369"/>
      <c r="Y316" s="369"/>
      <c r="Z316" s="369"/>
      <c r="AA316" s="369"/>
      <c r="AB316" s="369"/>
      <c r="AC316" s="369"/>
      <c r="AD316" s="369"/>
      <c r="AE316" s="355">
        <f t="shared" si="223"/>
        <v>501701.49999999994</v>
      </c>
    </row>
    <row r="317" spans="1:31" x14ac:dyDescent="0.25">
      <c r="B317" s="54">
        <f t="shared" si="218"/>
        <v>1</v>
      </c>
      <c r="C317" s="55">
        <f t="shared" si="218"/>
        <v>20</v>
      </c>
      <c r="D317" s="1772" t="str">
        <f t="shared" si="218"/>
        <v>Establecimiento y mtto de Lysiloma bahamensis. (soplillo) - Arboles de sombra *</v>
      </c>
      <c r="E317" s="1772"/>
      <c r="F317" s="26" t="str">
        <f t="shared" si="219"/>
        <v>jornal</v>
      </c>
      <c r="G317" s="53">
        <f t="shared" si="220"/>
        <v>32380</v>
      </c>
      <c r="H317" s="422">
        <f t="shared" si="220"/>
        <v>11.54</v>
      </c>
      <c r="I317" s="422">
        <f t="shared" si="224"/>
        <v>373665.19999999995</v>
      </c>
      <c r="J317" s="547"/>
      <c r="K317" s="369">
        <f t="shared" ref="K317:Q326" si="225">$H317*K224</f>
        <v>10386</v>
      </c>
      <c r="L317" s="369">
        <f t="shared" si="225"/>
        <v>27695.999999999996</v>
      </c>
      <c r="M317" s="369">
        <f t="shared" si="225"/>
        <v>51895.38</v>
      </c>
      <c r="N317" s="369">
        <f t="shared" si="225"/>
        <v>72644.299999999988</v>
      </c>
      <c r="O317" s="369">
        <f t="shared" si="225"/>
        <v>72655.839999999997</v>
      </c>
      <c r="P317" s="369">
        <f t="shared" si="225"/>
        <v>69193.84</v>
      </c>
      <c r="Q317" s="369">
        <f t="shared" si="225"/>
        <v>69193.84</v>
      </c>
      <c r="R317" s="369"/>
      <c r="S317" s="369"/>
      <c r="T317" s="369"/>
      <c r="U317" s="369"/>
      <c r="V317" s="369"/>
      <c r="W317" s="369"/>
      <c r="X317" s="369"/>
      <c r="Y317" s="369"/>
      <c r="Z317" s="369"/>
      <c r="AA317" s="369"/>
      <c r="AB317" s="369"/>
      <c r="AC317" s="369"/>
      <c r="AD317" s="369"/>
      <c r="AE317" s="355">
        <f t="shared" si="223"/>
        <v>373665.19999999995</v>
      </c>
    </row>
    <row r="318" spans="1:31" x14ac:dyDescent="0.25">
      <c r="B318" s="54">
        <f t="shared" si="218"/>
        <v>2</v>
      </c>
      <c r="C318" s="55">
        <f t="shared" si="218"/>
        <v>2</v>
      </c>
      <c r="D318" s="1772" t="str">
        <f t="shared" si="218"/>
        <v>2a. Siembra, 25 % del area con especie para produccion de forraje de corte *</v>
      </c>
      <c r="E318" s="1772"/>
      <c r="F318" s="26" t="str">
        <f t="shared" si="219"/>
        <v>jornal</v>
      </c>
      <c r="G318" s="53">
        <f t="shared" si="220"/>
        <v>11992</v>
      </c>
      <c r="H318" s="422">
        <f t="shared" si="220"/>
        <v>11.54</v>
      </c>
      <c r="I318" s="422">
        <f t="shared" si="224"/>
        <v>138387.68</v>
      </c>
      <c r="J318" s="548"/>
      <c r="K318" s="369">
        <f t="shared" si="225"/>
        <v>0</v>
      </c>
      <c r="L318" s="369">
        <f t="shared" si="225"/>
        <v>13847.999999999998</v>
      </c>
      <c r="M318" s="369">
        <f t="shared" si="225"/>
        <v>27695.999999999996</v>
      </c>
      <c r="N318" s="369">
        <f t="shared" si="225"/>
        <v>41497.839999999997</v>
      </c>
      <c r="O318" s="369">
        <f t="shared" si="225"/>
        <v>41497.839999999997</v>
      </c>
      <c r="P318" s="369">
        <f t="shared" si="225"/>
        <v>13847.999999999998</v>
      </c>
      <c r="Q318" s="369">
        <f t="shared" si="225"/>
        <v>0</v>
      </c>
      <c r="R318" s="369"/>
      <c r="S318" s="369"/>
      <c r="T318" s="369"/>
      <c r="U318" s="369"/>
      <c r="V318" s="369"/>
      <c r="W318" s="369"/>
      <c r="X318" s="369"/>
      <c r="Y318" s="369"/>
      <c r="Z318" s="369"/>
      <c r="AA318" s="369"/>
      <c r="AB318" s="369"/>
      <c r="AC318" s="369"/>
      <c r="AD318" s="369"/>
      <c r="AE318" s="355">
        <f t="shared" si="223"/>
        <v>138387.68</v>
      </c>
    </row>
    <row r="319" spans="1:31" x14ac:dyDescent="0.25">
      <c r="B319" s="54">
        <f t="shared" si="218"/>
        <v>2</v>
      </c>
      <c r="C319" s="55">
        <f t="shared" si="218"/>
        <v>11</v>
      </c>
      <c r="D319" s="1772" t="str">
        <f t="shared" si="218"/>
        <v>Atenciones culturales para el area de forrajes de corte *</v>
      </c>
      <c r="E319" s="1772"/>
      <c r="F319" s="26" t="str">
        <f t="shared" si="219"/>
        <v>jornal</v>
      </c>
      <c r="G319" s="53">
        <f t="shared" si="220"/>
        <v>46772</v>
      </c>
      <c r="H319" s="422">
        <f t="shared" si="220"/>
        <v>11.54</v>
      </c>
      <c r="I319" s="422">
        <f t="shared" si="224"/>
        <v>539748.88</v>
      </c>
      <c r="J319" s="548"/>
      <c r="K319" s="369">
        <f t="shared" si="225"/>
        <v>0</v>
      </c>
      <c r="L319" s="369">
        <f t="shared" si="225"/>
        <v>13847.999999999998</v>
      </c>
      <c r="M319" s="369">
        <f t="shared" si="225"/>
        <v>41544</v>
      </c>
      <c r="N319" s="369">
        <f t="shared" si="225"/>
        <v>83041.84</v>
      </c>
      <c r="O319" s="369">
        <f t="shared" si="225"/>
        <v>124539.68</v>
      </c>
      <c r="P319" s="369">
        <f t="shared" si="225"/>
        <v>138387.68</v>
      </c>
      <c r="Q319" s="369">
        <f t="shared" si="225"/>
        <v>138387.68</v>
      </c>
      <c r="R319" s="369"/>
      <c r="S319" s="369"/>
      <c r="T319" s="369"/>
      <c r="U319" s="369"/>
      <c r="V319" s="369"/>
      <c r="W319" s="369"/>
      <c r="X319" s="369"/>
      <c r="Y319" s="369"/>
      <c r="Z319" s="369"/>
      <c r="AA319" s="369"/>
      <c r="AB319" s="369"/>
      <c r="AC319" s="369"/>
      <c r="AD319" s="369"/>
      <c r="AE319" s="355">
        <f t="shared" si="223"/>
        <v>539748.88</v>
      </c>
    </row>
    <row r="320" spans="1:31" x14ac:dyDescent="0.25">
      <c r="B320" s="54">
        <f t="shared" si="218"/>
        <v>3</v>
      </c>
      <c r="C320" s="55">
        <f t="shared" si="218"/>
        <v>12</v>
      </c>
      <c r="D320" s="1772" t="str">
        <f t="shared" si="218"/>
        <v>2do. Perido de corte en el area para forraje  (Graminea de corte)</v>
      </c>
      <c r="E320" s="1772"/>
      <c r="F320" s="26" t="str">
        <f t="shared" si="219"/>
        <v>jornal</v>
      </c>
      <c r="G320" s="53">
        <f t="shared" si="220"/>
        <v>43475</v>
      </c>
      <c r="H320" s="422">
        <f t="shared" si="220"/>
        <v>11.54</v>
      </c>
      <c r="I320" s="422">
        <f t="shared" si="224"/>
        <v>501701.49999999994</v>
      </c>
      <c r="J320" s="502"/>
      <c r="K320" s="369">
        <f t="shared" si="225"/>
        <v>0</v>
      </c>
      <c r="L320" s="369">
        <f t="shared" si="225"/>
        <v>0</v>
      </c>
      <c r="M320" s="369">
        <f t="shared" si="225"/>
        <v>17310</v>
      </c>
      <c r="N320" s="369">
        <f t="shared" si="225"/>
        <v>51929.999999999993</v>
      </c>
      <c r="O320" s="369">
        <f t="shared" si="225"/>
        <v>103802.29999999999</v>
      </c>
      <c r="P320" s="369">
        <f t="shared" si="225"/>
        <v>155674.59999999998</v>
      </c>
      <c r="Q320" s="369">
        <f t="shared" si="225"/>
        <v>172984.59999999998</v>
      </c>
      <c r="R320" s="369"/>
      <c r="S320" s="369"/>
      <c r="T320" s="369"/>
      <c r="U320" s="369"/>
      <c r="V320" s="369"/>
      <c r="W320" s="369"/>
      <c r="X320" s="369"/>
      <c r="Y320" s="369"/>
      <c r="Z320" s="369"/>
      <c r="AA320" s="369"/>
      <c r="AB320" s="369"/>
      <c r="AC320" s="369"/>
      <c r="AD320" s="369"/>
      <c r="AE320" s="355">
        <f t="shared" si="223"/>
        <v>501701.49999999994</v>
      </c>
    </row>
    <row r="321" spans="2:31" x14ac:dyDescent="0.25">
      <c r="B321" s="54">
        <f t="shared" si="218"/>
        <v>3</v>
      </c>
      <c r="C321" s="55">
        <f t="shared" si="218"/>
        <v>3</v>
      </c>
      <c r="D321" s="1772" t="str">
        <f t="shared" si="218"/>
        <v>2a. Instalacion,  25% del cerco interno con sistema electrico</v>
      </c>
      <c r="E321" s="1772"/>
      <c r="F321" s="26" t="str">
        <f t="shared" si="219"/>
        <v>jornal</v>
      </c>
      <c r="G321" s="53">
        <f t="shared" si="220"/>
        <v>5996</v>
      </c>
      <c r="H321" s="422">
        <f t="shared" si="220"/>
        <v>11.54</v>
      </c>
      <c r="I321" s="422">
        <f t="shared" si="224"/>
        <v>69193.84</v>
      </c>
      <c r="J321" s="502"/>
      <c r="K321" s="369">
        <f t="shared" si="225"/>
        <v>0</v>
      </c>
      <c r="L321" s="369">
        <f t="shared" si="225"/>
        <v>0</v>
      </c>
      <c r="M321" s="369">
        <f t="shared" si="225"/>
        <v>6923.9999999999991</v>
      </c>
      <c r="N321" s="369">
        <f t="shared" si="225"/>
        <v>13847.999999999998</v>
      </c>
      <c r="O321" s="369">
        <f t="shared" si="225"/>
        <v>20748.919999999998</v>
      </c>
      <c r="P321" s="369">
        <f t="shared" si="225"/>
        <v>20748.919999999998</v>
      </c>
      <c r="Q321" s="369">
        <f t="shared" si="225"/>
        <v>6923.9999999999991</v>
      </c>
      <c r="R321" s="369"/>
      <c r="S321" s="369"/>
      <c r="T321" s="369"/>
      <c r="U321" s="369"/>
      <c r="V321" s="369"/>
      <c r="W321" s="369"/>
      <c r="X321" s="369"/>
      <c r="Y321" s="369"/>
      <c r="Z321" s="369"/>
      <c r="AA321" s="369"/>
      <c r="AB321" s="369"/>
      <c r="AC321" s="369"/>
      <c r="AD321" s="369"/>
      <c r="AE321" s="355">
        <f t="shared" si="223"/>
        <v>69193.84</v>
      </c>
    </row>
    <row r="322" spans="2:31" x14ac:dyDescent="0.25">
      <c r="B322" s="54">
        <f t="shared" si="218"/>
        <v>3</v>
      </c>
      <c r="C322" s="55">
        <f t="shared" si="218"/>
        <v>3</v>
      </c>
      <c r="D322" s="1772" t="str">
        <f t="shared" si="218"/>
        <v>2a. Siembra, 25 % del area con especies bajo pastoreo directo*</v>
      </c>
      <c r="E322" s="1772"/>
      <c r="F322" s="26" t="str">
        <f t="shared" si="219"/>
        <v>jornal</v>
      </c>
      <c r="G322" s="53">
        <f t="shared" si="220"/>
        <v>11992</v>
      </c>
      <c r="H322" s="422">
        <f t="shared" si="220"/>
        <v>11.54</v>
      </c>
      <c r="I322" s="422">
        <f t="shared" si="224"/>
        <v>138387.68</v>
      </c>
      <c r="J322" s="502"/>
      <c r="K322" s="369">
        <f t="shared" si="225"/>
        <v>0</v>
      </c>
      <c r="L322" s="369">
        <f t="shared" si="225"/>
        <v>0</v>
      </c>
      <c r="M322" s="369">
        <f t="shared" si="225"/>
        <v>13847.999999999998</v>
      </c>
      <c r="N322" s="369">
        <f t="shared" si="225"/>
        <v>27695.999999999996</v>
      </c>
      <c r="O322" s="369">
        <f t="shared" si="225"/>
        <v>41497.839999999997</v>
      </c>
      <c r="P322" s="369">
        <f t="shared" si="225"/>
        <v>41497.839999999997</v>
      </c>
      <c r="Q322" s="369">
        <f t="shared" si="225"/>
        <v>13847.999999999998</v>
      </c>
      <c r="R322" s="369"/>
      <c r="S322" s="369"/>
      <c r="T322" s="369"/>
      <c r="U322" s="369"/>
      <c r="V322" s="369"/>
      <c r="W322" s="369"/>
      <c r="X322" s="369"/>
      <c r="Y322" s="369"/>
      <c r="Z322" s="369"/>
      <c r="AA322" s="369"/>
      <c r="AB322" s="369"/>
      <c r="AC322" s="369"/>
      <c r="AD322" s="369"/>
      <c r="AE322" s="355">
        <f t="shared" si="223"/>
        <v>138387.68</v>
      </c>
    </row>
    <row r="323" spans="2:31" x14ac:dyDescent="0.25">
      <c r="B323" s="54">
        <f t="shared" si="218"/>
        <v>3</v>
      </c>
      <c r="C323" s="55">
        <f t="shared" si="218"/>
        <v>3</v>
      </c>
      <c r="D323" s="1772" t="str">
        <f t="shared" si="218"/>
        <v>Atenciones culturales para el area de pastoreo directo*</v>
      </c>
      <c r="E323" s="1772"/>
      <c r="F323" s="26" t="str">
        <f t="shared" si="219"/>
        <v>jornal</v>
      </c>
      <c r="G323" s="53">
        <f t="shared" si="220"/>
        <v>34780</v>
      </c>
      <c r="H323" s="422">
        <f t="shared" si="220"/>
        <v>11.54</v>
      </c>
      <c r="I323" s="422">
        <f t="shared" si="224"/>
        <v>401361.19999999995</v>
      </c>
      <c r="J323" s="502"/>
      <c r="K323" s="369">
        <f t="shared" si="225"/>
        <v>0</v>
      </c>
      <c r="L323" s="369">
        <f t="shared" si="225"/>
        <v>0</v>
      </c>
      <c r="M323" s="369">
        <f t="shared" si="225"/>
        <v>13847.999999999998</v>
      </c>
      <c r="N323" s="369">
        <f t="shared" si="225"/>
        <v>41544</v>
      </c>
      <c r="O323" s="369">
        <f t="shared" si="225"/>
        <v>83041.84</v>
      </c>
      <c r="P323" s="369">
        <f t="shared" si="225"/>
        <v>124539.68</v>
      </c>
      <c r="Q323" s="369">
        <f t="shared" si="225"/>
        <v>138387.68</v>
      </c>
      <c r="R323" s="369"/>
      <c r="S323" s="369"/>
      <c r="T323" s="369"/>
      <c r="U323" s="369"/>
      <c r="V323" s="369"/>
      <c r="W323" s="369"/>
      <c r="X323" s="369"/>
      <c r="Y323" s="369"/>
      <c r="Z323" s="369"/>
      <c r="AA323" s="369"/>
      <c r="AB323" s="369"/>
      <c r="AC323" s="369"/>
      <c r="AD323" s="369"/>
      <c r="AE323" s="355">
        <f t="shared" si="223"/>
        <v>401361.2</v>
      </c>
    </row>
    <row r="324" spans="2:31" x14ac:dyDescent="0.25">
      <c r="B324" s="54">
        <f t="shared" si="218"/>
        <v>4</v>
      </c>
      <c r="C324" s="55">
        <f t="shared" si="218"/>
        <v>13</v>
      </c>
      <c r="D324" s="1772" t="str">
        <f t="shared" si="218"/>
        <v>2do. Periodo de pastoreo directo</v>
      </c>
      <c r="E324" s="1772"/>
      <c r="F324" s="26" t="str">
        <f t="shared" si="219"/>
        <v>jornal</v>
      </c>
      <c r="G324" s="53">
        <f t="shared" si="220"/>
        <v>28485</v>
      </c>
      <c r="H324" s="422">
        <f t="shared" si="220"/>
        <v>11.54</v>
      </c>
      <c r="I324" s="422">
        <f t="shared" si="224"/>
        <v>328716.89999999997</v>
      </c>
      <c r="J324" s="547"/>
      <c r="K324" s="369">
        <f t="shared" si="225"/>
        <v>0</v>
      </c>
      <c r="L324" s="369">
        <f t="shared" si="225"/>
        <v>0</v>
      </c>
      <c r="M324" s="369">
        <f t="shared" si="225"/>
        <v>0</v>
      </c>
      <c r="N324" s="369">
        <f t="shared" si="225"/>
        <v>17310</v>
      </c>
      <c r="O324" s="369">
        <f t="shared" si="225"/>
        <v>51929.999999999993</v>
      </c>
      <c r="P324" s="369">
        <f t="shared" si="225"/>
        <v>103802.29999999999</v>
      </c>
      <c r="Q324" s="369">
        <f t="shared" si="225"/>
        <v>155674.59999999998</v>
      </c>
      <c r="R324" s="369"/>
      <c r="S324" s="369"/>
      <c r="T324" s="369"/>
      <c r="U324" s="369"/>
      <c r="V324" s="369"/>
      <c r="W324" s="369"/>
      <c r="X324" s="369"/>
      <c r="Y324" s="369"/>
      <c r="Z324" s="369"/>
      <c r="AA324" s="369"/>
      <c r="AB324" s="369"/>
      <c r="AC324" s="369"/>
      <c r="AD324" s="369"/>
      <c r="AE324" s="355">
        <f t="shared" si="223"/>
        <v>328716.89999999997</v>
      </c>
    </row>
    <row r="325" spans="2:31" x14ac:dyDescent="0.25">
      <c r="B325" s="54">
        <f t="shared" si="218"/>
        <v>3</v>
      </c>
      <c r="C325" s="55">
        <f t="shared" si="218"/>
        <v>3</v>
      </c>
      <c r="D325" s="1772" t="str">
        <f t="shared" si="218"/>
        <v>3a. Siembra, 25 % del area con especies para produccion de forraje de corte*</v>
      </c>
      <c r="E325" s="1772"/>
      <c r="F325" s="26" t="str">
        <f t="shared" si="219"/>
        <v>jornal</v>
      </c>
      <c r="G325" s="53">
        <f t="shared" si="220"/>
        <v>11992</v>
      </c>
      <c r="H325" s="422">
        <f t="shared" si="220"/>
        <v>11.54</v>
      </c>
      <c r="I325" s="422">
        <f t="shared" si="224"/>
        <v>138387.68</v>
      </c>
      <c r="J325" s="548"/>
      <c r="K325" s="369">
        <f t="shared" si="225"/>
        <v>0</v>
      </c>
      <c r="L325" s="369">
        <f t="shared" si="225"/>
        <v>0</v>
      </c>
      <c r="M325" s="369">
        <f t="shared" si="225"/>
        <v>13847.999999999998</v>
      </c>
      <c r="N325" s="369">
        <f t="shared" si="225"/>
        <v>27695.999999999996</v>
      </c>
      <c r="O325" s="369">
        <f t="shared" si="225"/>
        <v>41497.839999999997</v>
      </c>
      <c r="P325" s="369">
        <f t="shared" si="225"/>
        <v>41497.839999999997</v>
      </c>
      <c r="Q325" s="369">
        <f t="shared" si="225"/>
        <v>13847.999999999998</v>
      </c>
      <c r="R325" s="369"/>
      <c r="S325" s="369"/>
      <c r="T325" s="369"/>
      <c r="U325" s="369"/>
      <c r="V325" s="369"/>
      <c r="W325" s="369"/>
      <c r="X325" s="369"/>
      <c r="Y325" s="369"/>
      <c r="Z325" s="369"/>
      <c r="AA325" s="369"/>
      <c r="AB325" s="369"/>
      <c r="AC325" s="369"/>
      <c r="AD325" s="369"/>
      <c r="AE325" s="355">
        <f t="shared" si="223"/>
        <v>138387.68</v>
      </c>
    </row>
    <row r="326" spans="2:31" x14ac:dyDescent="0.25">
      <c r="B326" s="54">
        <f t="shared" si="218"/>
        <v>3</v>
      </c>
      <c r="C326" s="55">
        <f t="shared" si="218"/>
        <v>3</v>
      </c>
      <c r="D326" s="1772" t="str">
        <f t="shared" si="218"/>
        <v>Atenciones culturales para el area de forrajes de corte*</v>
      </c>
      <c r="E326" s="1772"/>
      <c r="F326" s="26" t="str">
        <f t="shared" si="219"/>
        <v>jornal</v>
      </c>
      <c r="G326" s="53">
        <f t="shared" si="220"/>
        <v>34780</v>
      </c>
      <c r="H326" s="422">
        <f t="shared" si="220"/>
        <v>11.54</v>
      </c>
      <c r="I326" s="422">
        <f t="shared" si="224"/>
        <v>401361.19999999995</v>
      </c>
      <c r="J326" s="548"/>
      <c r="K326" s="369">
        <f t="shared" si="225"/>
        <v>0</v>
      </c>
      <c r="L326" s="369">
        <f t="shared" si="225"/>
        <v>0</v>
      </c>
      <c r="M326" s="369">
        <f t="shared" si="225"/>
        <v>13847.999999999998</v>
      </c>
      <c r="N326" s="369">
        <f t="shared" si="225"/>
        <v>41544</v>
      </c>
      <c r="O326" s="369">
        <f t="shared" si="225"/>
        <v>83041.84</v>
      </c>
      <c r="P326" s="369">
        <f t="shared" si="225"/>
        <v>124539.68</v>
      </c>
      <c r="Q326" s="369">
        <f t="shared" si="225"/>
        <v>138387.68</v>
      </c>
      <c r="R326" s="369"/>
      <c r="S326" s="369"/>
      <c r="T326" s="369"/>
      <c r="U326" s="369"/>
      <c r="V326" s="369"/>
      <c r="W326" s="369"/>
      <c r="X326" s="369"/>
      <c r="Y326" s="369"/>
      <c r="Z326" s="369"/>
      <c r="AA326" s="369"/>
      <c r="AB326" s="369"/>
      <c r="AC326" s="369"/>
      <c r="AD326" s="369"/>
      <c r="AE326" s="355">
        <f t="shared" si="223"/>
        <v>401361.2</v>
      </c>
    </row>
    <row r="327" spans="2:31" x14ac:dyDescent="0.25">
      <c r="B327" s="54">
        <f t="shared" ref="B327:D344" si="226">B40</f>
        <v>4</v>
      </c>
      <c r="C327" s="55">
        <f t="shared" si="226"/>
        <v>13</v>
      </c>
      <c r="D327" s="1772" t="str">
        <f t="shared" si="226"/>
        <v>3er. Periodo de corte en el area para forraje  (Graminea de corte)</v>
      </c>
      <c r="E327" s="1772"/>
      <c r="F327" s="26" t="str">
        <f t="shared" si="219"/>
        <v>jornal</v>
      </c>
      <c r="G327" s="53">
        <f t="shared" ref="G327:H344" si="227">G234</f>
        <v>28485</v>
      </c>
      <c r="H327" s="422">
        <f t="shared" si="227"/>
        <v>11.54</v>
      </c>
      <c r="I327" s="422">
        <f t="shared" si="224"/>
        <v>328716.89999999997</v>
      </c>
      <c r="J327" s="502"/>
      <c r="K327" s="369">
        <f t="shared" ref="K327:Q336" si="228">$H327*K234</f>
        <v>0</v>
      </c>
      <c r="L327" s="369">
        <f t="shared" si="228"/>
        <v>0</v>
      </c>
      <c r="M327" s="369">
        <f t="shared" si="228"/>
        <v>0</v>
      </c>
      <c r="N327" s="369">
        <f t="shared" si="228"/>
        <v>17310</v>
      </c>
      <c r="O327" s="369">
        <f t="shared" si="228"/>
        <v>51929.999999999993</v>
      </c>
      <c r="P327" s="369">
        <f t="shared" si="228"/>
        <v>103802.29999999999</v>
      </c>
      <c r="Q327" s="369">
        <f t="shared" si="228"/>
        <v>155674.59999999998</v>
      </c>
      <c r="R327" s="369"/>
      <c r="S327" s="369"/>
      <c r="T327" s="369"/>
      <c r="U327" s="369"/>
      <c r="V327" s="369"/>
      <c r="W327" s="369"/>
      <c r="X327" s="369"/>
      <c r="Y327" s="369"/>
      <c r="Z327" s="369"/>
      <c r="AA327" s="369"/>
      <c r="AB327" s="369"/>
      <c r="AC327" s="369"/>
      <c r="AD327" s="369"/>
      <c r="AE327" s="355">
        <f t="shared" si="223"/>
        <v>328716.89999999997</v>
      </c>
    </row>
    <row r="328" spans="2:31" x14ac:dyDescent="0.25">
      <c r="B328" s="54">
        <f t="shared" si="226"/>
        <v>4</v>
      </c>
      <c r="C328" s="55">
        <f t="shared" si="226"/>
        <v>4</v>
      </c>
      <c r="D328" s="1772" t="str">
        <f t="shared" si="226"/>
        <v>3a. Instalacion,  25% del cerco interno con sistema electrico</v>
      </c>
      <c r="E328" s="1772"/>
      <c r="F328" s="26" t="str">
        <f t="shared" si="219"/>
        <v>jornal</v>
      </c>
      <c r="G328" s="53">
        <f t="shared" si="227"/>
        <v>5396</v>
      </c>
      <c r="H328" s="422">
        <f t="shared" si="227"/>
        <v>11.54</v>
      </c>
      <c r="I328" s="422">
        <f t="shared" si="224"/>
        <v>62269.84</v>
      </c>
      <c r="J328" s="502"/>
      <c r="K328" s="369">
        <f t="shared" si="228"/>
        <v>0</v>
      </c>
      <c r="L328" s="369">
        <f t="shared" si="228"/>
        <v>0</v>
      </c>
      <c r="M328" s="369">
        <f t="shared" si="228"/>
        <v>0</v>
      </c>
      <c r="N328" s="369">
        <f t="shared" si="228"/>
        <v>6923.9999999999991</v>
      </c>
      <c r="O328" s="369">
        <f t="shared" si="228"/>
        <v>13847.999999999998</v>
      </c>
      <c r="P328" s="369">
        <f t="shared" si="228"/>
        <v>20748.919999999998</v>
      </c>
      <c r="Q328" s="369">
        <f t="shared" si="228"/>
        <v>20748.919999999998</v>
      </c>
      <c r="R328" s="369"/>
      <c r="S328" s="369"/>
      <c r="T328" s="369"/>
      <c r="U328" s="369"/>
      <c r="V328" s="369"/>
      <c r="W328" s="369"/>
      <c r="X328" s="369"/>
      <c r="Y328" s="369"/>
      <c r="Z328" s="369"/>
      <c r="AA328" s="369"/>
      <c r="AB328" s="369"/>
      <c r="AC328" s="369"/>
      <c r="AD328" s="369"/>
      <c r="AE328" s="355">
        <f t="shared" si="223"/>
        <v>62269.84</v>
      </c>
    </row>
    <row r="329" spans="2:31" x14ac:dyDescent="0.25">
      <c r="B329" s="54">
        <f t="shared" si="226"/>
        <v>4</v>
      </c>
      <c r="C329" s="55">
        <f t="shared" si="226"/>
        <v>4</v>
      </c>
      <c r="D329" s="1772" t="str">
        <f t="shared" si="226"/>
        <v>3a. Siembra, 25 % del area con especies bajo pastoreo directo</v>
      </c>
      <c r="E329" s="1772"/>
      <c r="F329" s="26" t="str">
        <f t="shared" si="219"/>
        <v>jornal</v>
      </c>
      <c r="G329" s="53">
        <f t="shared" si="227"/>
        <v>10792</v>
      </c>
      <c r="H329" s="422">
        <f t="shared" si="227"/>
        <v>11.54</v>
      </c>
      <c r="I329" s="422">
        <f t="shared" si="224"/>
        <v>124539.68</v>
      </c>
      <c r="J329" s="502"/>
      <c r="K329" s="369">
        <f t="shared" si="228"/>
        <v>0</v>
      </c>
      <c r="L329" s="369">
        <f t="shared" si="228"/>
        <v>0</v>
      </c>
      <c r="M329" s="369">
        <f t="shared" si="228"/>
        <v>0</v>
      </c>
      <c r="N329" s="369">
        <f t="shared" si="228"/>
        <v>13847.999999999998</v>
      </c>
      <c r="O329" s="369">
        <f t="shared" si="228"/>
        <v>27695.999999999996</v>
      </c>
      <c r="P329" s="369">
        <f t="shared" si="228"/>
        <v>41497.839999999997</v>
      </c>
      <c r="Q329" s="369">
        <f t="shared" si="228"/>
        <v>41497.839999999997</v>
      </c>
      <c r="R329" s="369"/>
      <c r="S329" s="369"/>
      <c r="T329" s="369"/>
      <c r="U329" s="369"/>
      <c r="V329" s="369"/>
      <c r="W329" s="369"/>
      <c r="X329" s="369"/>
      <c r="Y329" s="369"/>
      <c r="Z329" s="369"/>
      <c r="AA329" s="369"/>
      <c r="AB329" s="369"/>
      <c r="AC329" s="369"/>
      <c r="AD329" s="369"/>
      <c r="AE329" s="355">
        <f t="shared" si="223"/>
        <v>124539.68</v>
      </c>
    </row>
    <row r="330" spans="2:31" x14ac:dyDescent="0.25">
      <c r="B330" s="54">
        <f t="shared" si="226"/>
        <v>4</v>
      </c>
      <c r="C330" s="55">
        <f t="shared" si="226"/>
        <v>4</v>
      </c>
      <c r="D330" s="1772" t="str">
        <f t="shared" si="226"/>
        <v>Atenciones culturales para el area de pastoreo directo</v>
      </c>
      <c r="E330" s="1772"/>
      <c r="F330" s="26" t="str">
        <f t="shared" si="219"/>
        <v>jornal</v>
      </c>
      <c r="G330" s="53">
        <f t="shared" si="227"/>
        <v>22788</v>
      </c>
      <c r="H330" s="422">
        <f t="shared" si="227"/>
        <v>11.54</v>
      </c>
      <c r="I330" s="422">
        <f t="shared" si="224"/>
        <v>262973.51999999996</v>
      </c>
      <c r="J330" s="502"/>
      <c r="K330" s="369">
        <f t="shared" si="228"/>
        <v>0</v>
      </c>
      <c r="L330" s="369">
        <f t="shared" si="228"/>
        <v>0</v>
      </c>
      <c r="M330" s="369">
        <f t="shared" si="228"/>
        <v>0</v>
      </c>
      <c r="N330" s="369">
        <f t="shared" si="228"/>
        <v>13847.999999999998</v>
      </c>
      <c r="O330" s="369">
        <f t="shared" si="228"/>
        <v>41544</v>
      </c>
      <c r="P330" s="369">
        <f t="shared" si="228"/>
        <v>83041.84</v>
      </c>
      <c r="Q330" s="369">
        <f t="shared" si="228"/>
        <v>124539.68</v>
      </c>
      <c r="R330" s="369"/>
      <c r="S330" s="369"/>
      <c r="T330" s="369"/>
      <c r="U330" s="369"/>
      <c r="V330" s="369"/>
      <c r="W330" s="369"/>
      <c r="X330" s="369"/>
      <c r="Y330" s="369"/>
      <c r="Z330" s="369"/>
      <c r="AA330" s="369"/>
      <c r="AB330" s="369"/>
      <c r="AC330" s="369"/>
      <c r="AD330" s="369"/>
      <c r="AE330" s="355">
        <f t="shared" si="223"/>
        <v>262973.52</v>
      </c>
    </row>
    <row r="331" spans="2:31" x14ac:dyDescent="0.25">
      <c r="B331" s="54">
        <f t="shared" si="226"/>
        <v>5</v>
      </c>
      <c r="C331" s="55">
        <f t="shared" si="226"/>
        <v>14</v>
      </c>
      <c r="D331" s="1772" t="str">
        <f t="shared" si="226"/>
        <v>3er. Periodo de pastoreo directo</v>
      </c>
      <c r="E331" s="1772"/>
      <c r="F331" s="26" t="str">
        <f t="shared" si="219"/>
        <v>jornal</v>
      </c>
      <c r="G331" s="53">
        <f t="shared" si="227"/>
        <v>14995</v>
      </c>
      <c r="H331" s="422">
        <f t="shared" si="227"/>
        <v>11.54</v>
      </c>
      <c r="I331" s="422">
        <f t="shared" si="224"/>
        <v>173042.3</v>
      </c>
      <c r="J331" s="547"/>
      <c r="K331" s="369">
        <f t="shared" si="228"/>
        <v>0</v>
      </c>
      <c r="L331" s="369">
        <f t="shared" si="228"/>
        <v>0</v>
      </c>
      <c r="M331" s="369">
        <f t="shared" si="228"/>
        <v>0</v>
      </c>
      <c r="N331" s="369">
        <f t="shared" si="228"/>
        <v>0</v>
      </c>
      <c r="O331" s="369">
        <f t="shared" si="228"/>
        <v>17310</v>
      </c>
      <c r="P331" s="369">
        <f t="shared" si="228"/>
        <v>51929.999999999993</v>
      </c>
      <c r="Q331" s="369">
        <f t="shared" si="228"/>
        <v>103802.29999999999</v>
      </c>
      <c r="R331" s="369"/>
      <c r="S331" s="369"/>
      <c r="T331" s="369"/>
      <c r="U331" s="369"/>
      <c r="V331" s="369"/>
      <c r="W331" s="369"/>
      <c r="X331" s="369"/>
      <c r="Y331" s="369"/>
      <c r="Z331" s="369"/>
      <c r="AA331" s="369"/>
      <c r="AB331" s="369"/>
      <c r="AC331" s="369"/>
      <c r="AD331" s="369"/>
      <c r="AE331" s="355">
        <f t="shared" si="223"/>
        <v>173042.3</v>
      </c>
    </row>
    <row r="332" spans="2:31" x14ac:dyDescent="0.25">
      <c r="B332" s="54">
        <f t="shared" si="226"/>
        <v>4</v>
      </c>
      <c r="C332" s="55">
        <f t="shared" si="226"/>
        <v>4</v>
      </c>
      <c r="D332" s="1772" t="str">
        <f t="shared" si="226"/>
        <v>4a. Siembra, 25 % del area con especie para produccion de forraje de corte*</v>
      </c>
      <c r="E332" s="1772"/>
      <c r="F332" s="26" t="str">
        <f t="shared" si="219"/>
        <v>jornal</v>
      </c>
      <c r="G332" s="53">
        <f t="shared" si="227"/>
        <v>10792</v>
      </c>
      <c r="H332" s="422">
        <f t="shared" si="227"/>
        <v>11.54</v>
      </c>
      <c r="I332" s="422">
        <f t="shared" si="224"/>
        <v>124539.68</v>
      </c>
      <c r="J332" s="548"/>
      <c r="K332" s="369">
        <f t="shared" si="228"/>
        <v>0</v>
      </c>
      <c r="L332" s="369">
        <f t="shared" si="228"/>
        <v>0</v>
      </c>
      <c r="M332" s="369">
        <f t="shared" si="228"/>
        <v>0</v>
      </c>
      <c r="N332" s="369">
        <f t="shared" si="228"/>
        <v>13847.999999999998</v>
      </c>
      <c r="O332" s="369">
        <f t="shared" si="228"/>
        <v>27695.999999999996</v>
      </c>
      <c r="P332" s="369">
        <f t="shared" si="228"/>
        <v>41497.839999999997</v>
      </c>
      <c r="Q332" s="369">
        <f t="shared" si="228"/>
        <v>41497.839999999997</v>
      </c>
      <c r="R332" s="369"/>
      <c r="S332" s="369"/>
      <c r="T332" s="369"/>
      <c r="U332" s="369"/>
      <c r="V332" s="369"/>
      <c r="W332" s="369"/>
      <c r="X332" s="369"/>
      <c r="Y332" s="369"/>
      <c r="Z332" s="369"/>
      <c r="AA332" s="369"/>
      <c r="AB332" s="369"/>
      <c r="AC332" s="369"/>
      <c r="AD332" s="369"/>
      <c r="AE332" s="355">
        <f t="shared" si="223"/>
        <v>124539.68</v>
      </c>
    </row>
    <row r="333" spans="2:31" x14ac:dyDescent="0.25">
      <c r="B333" s="54">
        <f t="shared" si="226"/>
        <v>4</v>
      </c>
      <c r="C333" s="55">
        <f t="shared" si="226"/>
        <v>4</v>
      </c>
      <c r="D333" s="1772" t="str">
        <f t="shared" si="226"/>
        <v>Atenciones culturales para el area de forrajes de corte*</v>
      </c>
      <c r="E333" s="1772"/>
      <c r="F333" s="26" t="str">
        <f t="shared" si="219"/>
        <v>jornal</v>
      </c>
      <c r="G333" s="53">
        <f t="shared" si="227"/>
        <v>22788</v>
      </c>
      <c r="H333" s="422">
        <f t="shared" si="227"/>
        <v>11.54</v>
      </c>
      <c r="I333" s="422">
        <f t="shared" si="224"/>
        <v>262973.51999999996</v>
      </c>
      <c r="J333" s="548"/>
      <c r="K333" s="369">
        <f t="shared" si="228"/>
        <v>0</v>
      </c>
      <c r="L333" s="369">
        <f t="shared" si="228"/>
        <v>0</v>
      </c>
      <c r="M333" s="369">
        <f t="shared" si="228"/>
        <v>0</v>
      </c>
      <c r="N333" s="369">
        <f t="shared" si="228"/>
        <v>13847.999999999998</v>
      </c>
      <c r="O333" s="369">
        <f t="shared" si="228"/>
        <v>41544</v>
      </c>
      <c r="P333" s="369">
        <f t="shared" si="228"/>
        <v>83041.84</v>
      </c>
      <c r="Q333" s="369">
        <f t="shared" si="228"/>
        <v>124539.68</v>
      </c>
      <c r="R333" s="369"/>
      <c r="S333" s="369"/>
      <c r="T333" s="369"/>
      <c r="U333" s="369"/>
      <c r="V333" s="369"/>
      <c r="W333" s="369"/>
      <c r="X333" s="369"/>
      <c r="Y333" s="369"/>
      <c r="Z333" s="369"/>
      <c r="AA333" s="369"/>
      <c r="AB333" s="369"/>
      <c r="AC333" s="369"/>
      <c r="AD333" s="369"/>
      <c r="AE333" s="355">
        <f t="shared" si="223"/>
        <v>262973.52</v>
      </c>
    </row>
    <row r="334" spans="2:31" x14ac:dyDescent="0.25">
      <c r="B334" s="54">
        <f t="shared" si="226"/>
        <v>5</v>
      </c>
      <c r="C334" s="55">
        <f t="shared" si="226"/>
        <v>14</v>
      </c>
      <c r="D334" s="1772" t="str">
        <f t="shared" si="226"/>
        <v>4to. Periodo de corte en el area para forraje  (Graminea de corte)</v>
      </c>
      <c r="E334" s="1772"/>
      <c r="F334" s="26" t="str">
        <f t="shared" si="219"/>
        <v>jornal</v>
      </c>
      <c r="G334" s="53">
        <f t="shared" si="227"/>
        <v>14995</v>
      </c>
      <c r="H334" s="422">
        <f t="shared" si="227"/>
        <v>11.54</v>
      </c>
      <c r="I334" s="422">
        <f t="shared" si="224"/>
        <v>173042.3</v>
      </c>
      <c r="J334" s="502"/>
      <c r="K334" s="369">
        <f t="shared" si="228"/>
        <v>0</v>
      </c>
      <c r="L334" s="369">
        <f t="shared" si="228"/>
        <v>0</v>
      </c>
      <c r="M334" s="369">
        <f t="shared" si="228"/>
        <v>0</v>
      </c>
      <c r="N334" s="369">
        <f t="shared" si="228"/>
        <v>0</v>
      </c>
      <c r="O334" s="369">
        <f t="shared" si="228"/>
        <v>17310</v>
      </c>
      <c r="P334" s="369">
        <f t="shared" si="228"/>
        <v>51929.999999999993</v>
      </c>
      <c r="Q334" s="369">
        <f t="shared" si="228"/>
        <v>103802.29999999999</v>
      </c>
      <c r="R334" s="369"/>
      <c r="S334" s="369"/>
      <c r="T334" s="369"/>
      <c r="U334" s="369"/>
      <c r="V334" s="369"/>
      <c r="W334" s="369"/>
      <c r="X334" s="369"/>
      <c r="Y334" s="369"/>
      <c r="Z334" s="369"/>
      <c r="AA334" s="369"/>
      <c r="AB334" s="369"/>
      <c r="AC334" s="369"/>
      <c r="AD334" s="369"/>
      <c r="AE334" s="355">
        <f t="shared" si="223"/>
        <v>173042.3</v>
      </c>
    </row>
    <row r="335" spans="2:31" x14ac:dyDescent="0.25">
      <c r="B335" s="54">
        <f t="shared" si="226"/>
        <v>5</v>
      </c>
      <c r="C335" s="55">
        <f t="shared" si="226"/>
        <v>5</v>
      </c>
      <c r="D335" s="1772" t="str">
        <f t="shared" si="226"/>
        <v>4a. Instalacion,  25% del cerco interno con sistema electrico</v>
      </c>
      <c r="E335" s="1772"/>
      <c r="F335" s="26" t="str">
        <f t="shared" si="219"/>
        <v>jornal</v>
      </c>
      <c r="G335" s="53">
        <f t="shared" si="227"/>
        <v>3598</v>
      </c>
      <c r="H335" s="422">
        <f t="shared" si="227"/>
        <v>11.54</v>
      </c>
      <c r="I335" s="422">
        <f t="shared" si="224"/>
        <v>41520.92</v>
      </c>
      <c r="J335" s="502"/>
      <c r="K335" s="369">
        <f t="shared" si="228"/>
        <v>0</v>
      </c>
      <c r="L335" s="369">
        <f t="shared" si="228"/>
        <v>0</v>
      </c>
      <c r="M335" s="369">
        <f t="shared" si="228"/>
        <v>0</v>
      </c>
      <c r="N335" s="369">
        <f t="shared" si="228"/>
        <v>0</v>
      </c>
      <c r="O335" s="369">
        <f t="shared" si="228"/>
        <v>6923.9999999999991</v>
      </c>
      <c r="P335" s="369">
        <f t="shared" si="228"/>
        <v>13847.999999999998</v>
      </c>
      <c r="Q335" s="369">
        <f t="shared" si="228"/>
        <v>20748.919999999998</v>
      </c>
      <c r="R335" s="369"/>
      <c r="S335" s="369"/>
      <c r="T335" s="369"/>
      <c r="U335" s="369"/>
      <c r="V335" s="369"/>
      <c r="W335" s="369"/>
      <c r="X335" s="369"/>
      <c r="Y335" s="369"/>
      <c r="Z335" s="369"/>
      <c r="AA335" s="369"/>
      <c r="AB335" s="369"/>
      <c r="AC335" s="369"/>
      <c r="AD335" s="369"/>
      <c r="AE335" s="355">
        <f t="shared" si="223"/>
        <v>41520.92</v>
      </c>
    </row>
    <row r="336" spans="2:31" x14ac:dyDescent="0.25">
      <c r="B336" s="54">
        <f t="shared" si="226"/>
        <v>5</v>
      </c>
      <c r="C336" s="55">
        <f t="shared" si="226"/>
        <v>5</v>
      </c>
      <c r="D336" s="1772" t="str">
        <f t="shared" si="226"/>
        <v>4a. Siembra, 25 % del area con especies bajo pastoreo directo*</v>
      </c>
      <c r="E336" s="1772"/>
      <c r="F336" s="26" t="str">
        <f t="shared" si="219"/>
        <v>jornal</v>
      </c>
      <c r="G336" s="53">
        <f t="shared" si="227"/>
        <v>7196</v>
      </c>
      <c r="H336" s="422">
        <f t="shared" si="227"/>
        <v>11.54</v>
      </c>
      <c r="I336" s="422">
        <f t="shared" si="224"/>
        <v>83041.84</v>
      </c>
      <c r="J336" s="502"/>
      <c r="K336" s="369">
        <f t="shared" si="228"/>
        <v>0</v>
      </c>
      <c r="L336" s="369">
        <f t="shared" si="228"/>
        <v>0</v>
      </c>
      <c r="M336" s="369">
        <f t="shared" si="228"/>
        <v>0</v>
      </c>
      <c r="N336" s="369">
        <f t="shared" si="228"/>
        <v>0</v>
      </c>
      <c r="O336" s="369">
        <f t="shared" si="228"/>
        <v>13847.999999999998</v>
      </c>
      <c r="P336" s="369">
        <f t="shared" si="228"/>
        <v>27695.999999999996</v>
      </c>
      <c r="Q336" s="369">
        <f t="shared" si="228"/>
        <v>41497.839999999997</v>
      </c>
      <c r="R336" s="369"/>
      <c r="S336" s="369"/>
      <c r="T336" s="369"/>
      <c r="U336" s="369"/>
      <c r="V336" s="369"/>
      <c r="W336" s="369"/>
      <c r="X336" s="369"/>
      <c r="Y336" s="369"/>
      <c r="Z336" s="369"/>
      <c r="AA336" s="369"/>
      <c r="AB336" s="369"/>
      <c r="AC336" s="369"/>
      <c r="AD336" s="369"/>
      <c r="AE336" s="355">
        <f t="shared" si="223"/>
        <v>83041.84</v>
      </c>
    </row>
    <row r="337" spans="2:31" x14ac:dyDescent="0.25">
      <c r="B337" s="54">
        <f t="shared" si="226"/>
        <v>5</v>
      </c>
      <c r="C337" s="55">
        <f t="shared" si="226"/>
        <v>5</v>
      </c>
      <c r="D337" s="1772" t="str">
        <f t="shared" si="226"/>
        <v>Atenciones culturales para el area de pastoreo directo*</v>
      </c>
      <c r="E337" s="1772"/>
      <c r="F337" s="26" t="str">
        <f t="shared" si="219"/>
        <v>jornal</v>
      </c>
      <c r="G337" s="53">
        <f t="shared" si="227"/>
        <v>11996</v>
      </c>
      <c r="H337" s="422">
        <f t="shared" si="227"/>
        <v>11.54</v>
      </c>
      <c r="I337" s="422">
        <f t="shared" si="224"/>
        <v>138433.84</v>
      </c>
      <c r="J337" s="502"/>
      <c r="K337" s="369">
        <f t="shared" ref="K337:Q344" si="229">$H337*K244</f>
        <v>0</v>
      </c>
      <c r="L337" s="369">
        <f t="shared" si="229"/>
        <v>0</v>
      </c>
      <c r="M337" s="369">
        <f t="shared" si="229"/>
        <v>0</v>
      </c>
      <c r="N337" s="369">
        <f t="shared" si="229"/>
        <v>0</v>
      </c>
      <c r="O337" s="369">
        <f t="shared" si="229"/>
        <v>13847.999999999998</v>
      </c>
      <c r="P337" s="369">
        <f t="shared" si="229"/>
        <v>41544</v>
      </c>
      <c r="Q337" s="369">
        <f t="shared" si="229"/>
        <v>83041.84</v>
      </c>
      <c r="R337" s="369"/>
      <c r="S337" s="369"/>
      <c r="T337" s="369"/>
      <c r="U337" s="369"/>
      <c r="V337" s="369"/>
      <c r="W337" s="369"/>
      <c r="X337" s="369"/>
      <c r="Y337" s="369"/>
      <c r="Z337" s="369"/>
      <c r="AA337" s="369"/>
      <c r="AB337" s="369"/>
      <c r="AC337" s="369"/>
      <c r="AD337" s="369"/>
      <c r="AE337" s="355">
        <f t="shared" si="223"/>
        <v>138433.84</v>
      </c>
    </row>
    <row r="338" spans="2:31" x14ac:dyDescent="0.25">
      <c r="B338" s="54">
        <f t="shared" si="226"/>
        <v>6</v>
      </c>
      <c r="C338" s="55">
        <f t="shared" si="226"/>
        <v>15</v>
      </c>
      <c r="D338" s="1772" t="str">
        <f t="shared" si="226"/>
        <v>4to. Periodo de pastoreo directo</v>
      </c>
      <c r="E338" s="1772"/>
      <c r="F338" s="26" t="str">
        <f t="shared" si="219"/>
        <v>jornal</v>
      </c>
      <c r="G338" s="53">
        <f t="shared" si="227"/>
        <v>6000</v>
      </c>
      <c r="H338" s="422">
        <f t="shared" si="227"/>
        <v>11.54</v>
      </c>
      <c r="I338" s="422">
        <f t="shared" si="224"/>
        <v>69240</v>
      </c>
      <c r="J338" s="502"/>
      <c r="K338" s="369">
        <f t="shared" si="229"/>
        <v>0</v>
      </c>
      <c r="L338" s="369">
        <f t="shared" si="229"/>
        <v>0</v>
      </c>
      <c r="M338" s="369">
        <f t="shared" si="229"/>
        <v>0</v>
      </c>
      <c r="N338" s="369">
        <f t="shared" si="229"/>
        <v>0</v>
      </c>
      <c r="O338" s="369">
        <f t="shared" si="229"/>
        <v>0</v>
      </c>
      <c r="P338" s="369">
        <f t="shared" si="229"/>
        <v>17310</v>
      </c>
      <c r="Q338" s="369">
        <f t="shared" si="229"/>
        <v>51929.999999999993</v>
      </c>
      <c r="R338" s="369"/>
      <c r="S338" s="369"/>
      <c r="T338" s="369"/>
      <c r="U338" s="369"/>
      <c r="V338" s="369"/>
      <c r="W338" s="369"/>
      <c r="X338" s="369"/>
      <c r="Y338" s="369"/>
      <c r="Z338" s="369"/>
      <c r="AA338" s="369"/>
      <c r="AB338" s="369"/>
      <c r="AC338" s="369"/>
      <c r="AD338" s="369"/>
      <c r="AE338" s="355">
        <f t="shared" si="223"/>
        <v>69240</v>
      </c>
    </row>
    <row r="339" spans="2:31" x14ac:dyDescent="0.25">
      <c r="B339" s="54">
        <f t="shared" si="226"/>
        <v>11</v>
      </c>
      <c r="C339" s="55">
        <f t="shared" si="226"/>
        <v>11</v>
      </c>
      <c r="D339" s="1772" t="str">
        <f t="shared" si="226"/>
        <v>Renovación de forraje de corte*</v>
      </c>
      <c r="E339" s="1772"/>
      <c r="F339" s="26" t="str">
        <f t="shared" si="219"/>
        <v>jornal</v>
      </c>
      <c r="G339" s="53">
        <f t="shared" si="227"/>
        <v>0</v>
      </c>
      <c r="H339" s="422">
        <f t="shared" si="227"/>
        <v>11.54</v>
      </c>
      <c r="I339" s="422">
        <f t="shared" si="224"/>
        <v>0</v>
      </c>
      <c r="J339" s="502"/>
      <c r="K339" s="369">
        <f t="shared" si="229"/>
        <v>0</v>
      </c>
      <c r="L339" s="369">
        <f t="shared" si="229"/>
        <v>0</v>
      </c>
      <c r="M339" s="369">
        <f t="shared" si="229"/>
        <v>0</v>
      </c>
      <c r="N339" s="369">
        <f t="shared" si="229"/>
        <v>0</v>
      </c>
      <c r="O339" s="369">
        <f t="shared" si="229"/>
        <v>0</v>
      </c>
      <c r="P339" s="369">
        <f t="shared" si="229"/>
        <v>0</v>
      </c>
      <c r="Q339" s="369">
        <f t="shared" si="229"/>
        <v>0</v>
      </c>
      <c r="R339" s="369"/>
      <c r="S339" s="369"/>
      <c r="T339" s="369"/>
      <c r="U339" s="369"/>
      <c r="V339" s="369"/>
      <c r="W339" s="369"/>
      <c r="X339" s="369"/>
      <c r="Y339" s="369"/>
      <c r="Z339" s="369"/>
      <c r="AA339" s="369"/>
      <c r="AB339" s="369"/>
      <c r="AC339" s="369"/>
      <c r="AD339" s="369"/>
      <c r="AE339" s="355">
        <f t="shared" si="223"/>
        <v>0</v>
      </c>
    </row>
    <row r="340" spans="2:31" x14ac:dyDescent="0.25">
      <c r="B340" s="54">
        <f t="shared" si="226"/>
        <v>6</v>
      </c>
      <c r="C340" s="55">
        <f t="shared" si="226"/>
        <v>6</v>
      </c>
      <c r="D340" s="1772" t="str">
        <f t="shared" si="226"/>
        <v>Atenciones culturales para el area de forrajes de corte*</v>
      </c>
      <c r="E340" s="1772"/>
      <c r="F340" s="26" t="str">
        <f t="shared" si="219"/>
        <v>jornal</v>
      </c>
      <c r="G340" s="53">
        <f t="shared" si="227"/>
        <v>0</v>
      </c>
      <c r="H340" s="422">
        <f t="shared" si="227"/>
        <v>11.54</v>
      </c>
      <c r="I340" s="422">
        <f t="shared" si="224"/>
        <v>0</v>
      </c>
      <c r="J340" s="502"/>
      <c r="K340" s="369">
        <f t="shared" si="229"/>
        <v>0</v>
      </c>
      <c r="L340" s="369">
        <f t="shared" si="229"/>
        <v>0</v>
      </c>
      <c r="M340" s="369">
        <f t="shared" si="229"/>
        <v>0</v>
      </c>
      <c r="N340" s="369">
        <f t="shared" si="229"/>
        <v>0</v>
      </c>
      <c r="O340" s="369">
        <f t="shared" si="229"/>
        <v>0</v>
      </c>
      <c r="P340" s="369">
        <f t="shared" si="229"/>
        <v>0</v>
      </c>
      <c r="Q340" s="369">
        <f t="shared" si="229"/>
        <v>0</v>
      </c>
      <c r="R340" s="369"/>
      <c r="S340" s="369"/>
      <c r="T340" s="369"/>
      <c r="U340" s="369"/>
      <c r="V340" s="369"/>
      <c r="W340" s="369"/>
      <c r="X340" s="369"/>
      <c r="Y340" s="369"/>
      <c r="Z340" s="369"/>
      <c r="AA340" s="369"/>
      <c r="AB340" s="369"/>
      <c r="AC340" s="369"/>
      <c r="AD340" s="369"/>
      <c r="AE340" s="355">
        <f t="shared" si="223"/>
        <v>0</v>
      </c>
    </row>
    <row r="341" spans="2:31" x14ac:dyDescent="0.25">
      <c r="B341" s="54">
        <f t="shared" si="226"/>
        <v>7</v>
      </c>
      <c r="C341" s="55">
        <f t="shared" si="226"/>
        <v>20</v>
      </c>
      <c r="D341" s="1772" t="str">
        <f t="shared" si="226"/>
        <v>Corte en el area para forraje  (Graminea de corte)</v>
      </c>
      <c r="E341" s="1772"/>
      <c r="F341" s="26" t="str">
        <f t="shared" si="219"/>
        <v>jornal</v>
      </c>
      <c r="G341" s="53">
        <f t="shared" si="227"/>
        <v>0</v>
      </c>
      <c r="H341" s="422">
        <f t="shared" si="227"/>
        <v>11.54</v>
      </c>
      <c r="I341" s="422">
        <f t="shared" si="224"/>
        <v>0</v>
      </c>
      <c r="J341" s="502"/>
      <c r="K341" s="369">
        <f t="shared" si="229"/>
        <v>0</v>
      </c>
      <c r="L341" s="369">
        <f t="shared" si="229"/>
        <v>0</v>
      </c>
      <c r="M341" s="369">
        <f t="shared" si="229"/>
        <v>0</v>
      </c>
      <c r="N341" s="369">
        <f t="shared" si="229"/>
        <v>0</v>
      </c>
      <c r="O341" s="369">
        <f t="shared" si="229"/>
        <v>0</v>
      </c>
      <c r="P341" s="369">
        <f t="shared" si="229"/>
        <v>0</v>
      </c>
      <c r="Q341" s="369">
        <f t="shared" si="229"/>
        <v>0</v>
      </c>
      <c r="R341" s="369"/>
      <c r="S341" s="369"/>
      <c r="T341" s="369"/>
      <c r="U341" s="369"/>
      <c r="V341" s="369"/>
      <c r="W341" s="369"/>
      <c r="X341" s="369"/>
      <c r="Y341" s="369"/>
      <c r="Z341" s="369"/>
      <c r="AA341" s="369"/>
      <c r="AB341" s="369"/>
      <c r="AC341" s="369"/>
      <c r="AD341" s="369"/>
      <c r="AE341" s="355">
        <f t="shared" si="223"/>
        <v>0</v>
      </c>
    </row>
    <row r="342" spans="2:31" x14ac:dyDescent="0.25">
      <c r="B342" s="54">
        <f t="shared" si="226"/>
        <v>11</v>
      </c>
      <c r="C342" s="55">
        <f t="shared" si="226"/>
        <v>11</v>
      </c>
      <c r="D342" s="1772" t="str">
        <f t="shared" si="226"/>
        <v>Renovación area de  pastoreo directo*</v>
      </c>
      <c r="E342" s="1772"/>
      <c r="F342" s="26" t="str">
        <f t="shared" si="219"/>
        <v>jornal</v>
      </c>
      <c r="G342" s="53">
        <f t="shared" si="227"/>
        <v>0</v>
      </c>
      <c r="H342" s="422">
        <f t="shared" si="227"/>
        <v>11.54</v>
      </c>
      <c r="I342" s="422">
        <f t="shared" si="224"/>
        <v>0</v>
      </c>
      <c r="J342" s="502"/>
      <c r="K342" s="369">
        <f t="shared" si="229"/>
        <v>0</v>
      </c>
      <c r="L342" s="369">
        <f t="shared" si="229"/>
        <v>0</v>
      </c>
      <c r="M342" s="369">
        <f t="shared" si="229"/>
        <v>0</v>
      </c>
      <c r="N342" s="369">
        <f t="shared" si="229"/>
        <v>0</v>
      </c>
      <c r="O342" s="369">
        <f t="shared" si="229"/>
        <v>0</v>
      </c>
      <c r="P342" s="369">
        <f t="shared" si="229"/>
        <v>0</v>
      </c>
      <c r="Q342" s="369">
        <f t="shared" si="229"/>
        <v>0</v>
      </c>
      <c r="R342" s="369"/>
      <c r="S342" s="369"/>
      <c r="T342" s="369"/>
      <c r="U342" s="369"/>
      <c r="V342" s="369"/>
      <c r="W342" s="369"/>
      <c r="X342" s="369"/>
      <c r="Y342" s="369"/>
      <c r="Z342" s="369"/>
      <c r="AA342" s="369"/>
      <c r="AB342" s="369"/>
      <c r="AC342" s="369"/>
      <c r="AD342" s="369"/>
      <c r="AE342" s="355">
        <f t="shared" si="223"/>
        <v>0</v>
      </c>
    </row>
    <row r="343" spans="2:31" x14ac:dyDescent="0.25">
      <c r="B343" s="54">
        <f t="shared" si="226"/>
        <v>6</v>
      </c>
      <c r="C343" s="55">
        <f t="shared" si="226"/>
        <v>6</v>
      </c>
      <c r="D343" s="1772" t="str">
        <f t="shared" si="226"/>
        <v>Atenciones culturales para el area de pastoreo directo*</v>
      </c>
      <c r="E343" s="1772"/>
      <c r="F343" s="26" t="str">
        <f t="shared" si="219"/>
        <v>jornal</v>
      </c>
      <c r="G343" s="53">
        <f t="shared" si="227"/>
        <v>0</v>
      </c>
      <c r="H343" s="422">
        <f t="shared" si="227"/>
        <v>11.54</v>
      </c>
      <c r="I343" s="422">
        <f t="shared" si="224"/>
        <v>0</v>
      </c>
      <c r="J343" s="502"/>
      <c r="K343" s="369">
        <f t="shared" si="229"/>
        <v>0</v>
      </c>
      <c r="L343" s="369">
        <f t="shared" si="229"/>
        <v>0</v>
      </c>
      <c r="M343" s="369">
        <f t="shared" si="229"/>
        <v>0</v>
      </c>
      <c r="N343" s="369">
        <f t="shared" si="229"/>
        <v>0</v>
      </c>
      <c r="O343" s="369">
        <f t="shared" si="229"/>
        <v>0</v>
      </c>
      <c r="P343" s="369">
        <f t="shared" si="229"/>
        <v>0</v>
      </c>
      <c r="Q343" s="369">
        <f t="shared" si="229"/>
        <v>0</v>
      </c>
      <c r="R343" s="369"/>
      <c r="S343" s="369"/>
      <c r="T343" s="369"/>
      <c r="U343" s="369"/>
      <c r="V343" s="369"/>
      <c r="W343" s="369"/>
      <c r="X343" s="369"/>
      <c r="Y343" s="369"/>
      <c r="Z343" s="369"/>
      <c r="AA343" s="369"/>
      <c r="AB343" s="369"/>
      <c r="AC343" s="369"/>
      <c r="AD343" s="369"/>
      <c r="AE343" s="355">
        <f t="shared" si="223"/>
        <v>0</v>
      </c>
    </row>
    <row r="344" spans="2:31" ht="14.4" thickBot="1" x14ac:dyDescent="0.3">
      <c r="B344" s="54">
        <f t="shared" si="226"/>
        <v>7</v>
      </c>
      <c r="C344" s="55">
        <f t="shared" si="226"/>
        <v>20</v>
      </c>
      <c r="D344" s="1772" t="str">
        <f t="shared" si="226"/>
        <v>Periodo pastoreo directo</v>
      </c>
      <c r="E344" s="1772"/>
      <c r="F344" s="26" t="str">
        <f t="shared" si="219"/>
        <v>jornal</v>
      </c>
      <c r="G344" s="53">
        <f t="shared" si="227"/>
        <v>0</v>
      </c>
      <c r="H344" s="422">
        <f t="shared" si="227"/>
        <v>11.54</v>
      </c>
      <c r="I344" s="422">
        <f t="shared" si="224"/>
        <v>0</v>
      </c>
      <c r="J344" s="547"/>
      <c r="K344" s="369">
        <f t="shared" si="229"/>
        <v>0</v>
      </c>
      <c r="L344" s="369">
        <f t="shared" si="229"/>
        <v>0</v>
      </c>
      <c r="M344" s="369">
        <f t="shared" si="229"/>
        <v>0</v>
      </c>
      <c r="N344" s="369">
        <f t="shared" si="229"/>
        <v>0</v>
      </c>
      <c r="O344" s="369">
        <f t="shared" si="229"/>
        <v>0</v>
      </c>
      <c r="P344" s="369">
        <f t="shared" si="229"/>
        <v>0</v>
      </c>
      <c r="Q344" s="369">
        <f t="shared" si="229"/>
        <v>0</v>
      </c>
      <c r="R344" s="369"/>
      <c r="S344" s="369"/>
      <c r="T344" s="369"/>
      <c r="U344" s="369"/>
      <c r="V344" s="369"/>
      <c r="W344" s="369"/>
      <c r="X344" s="369"/>
      <c r="Y344" s="369"/>
      <c r="Z344" s="369"/>
      <c r="AA344" s="369"/>
      <c r="AB344" s="369"/>
      <c r="AC344" s="369"/>
      <c r="AD344" s="369"/>
      <c r="AE344" s="355">
        <f t="shared" si="223"/>
        <v>0</v>
      </c>
    </row>
    <row r="345" spans="2:31" ht="14.4" thickBot="1" x14ac:dyDescent="0.3">
      <c r="B345" s="61"/>
      <c r="C345" s="62"/>
      <c r="D345" s="91" t="s">
        <v>57</v>
      </c>
      <c r="E345" s="91"/>
      <c r="F345" s="63"/>
      <c r="G345" s="64"/>
      <c r="H345" s="556"/>
      <c r="I345" s="556"/>
      <c r="J345" s="653">
        <f>SUM(I346:I360)</f>
        <v>3453160.4</v>
      </c>
      <c r="K345" s="356">
        <f t="shared" ref="K345:AD345" si="230">SUM(K346:K360)</f>
        <v>251940</v>
      </c>
      <c r="L345" s="356">
        <f t="shared" si="230"/>
        <v>527880</v>
      </c>
      <c r="M345" s="356">
        <f t="shared" si="230"/>
        <v>826980.2</v>
      </c>
      <c r="N345" s="356">
        <f t="shared" si="230"/>
        <v>898900.2</v>
      </c>
      <c r="O345" s="356">
        <f t="shared" si="230"/>
        <v>467780</v>
      </c>
      <c r="P345" s="356">
        <f t="shared" si="230"/>
        <v>239840</v>
      </c>
      <c r="Q345" s="356">
        <f t="shared" si="230"/>
        <v>239840</v>
      </c>
      <c r="R345" s="356">
        <f t="shared" si="230"/>
        <v>0</v>
      </c>
      <c r="S345" s="356">
        <f t="shared" si="230"/>
        <v>0</v>
      </c>
      <c r="T345" s="356">
        <f t="shared" si="230"/>
        <v>0</v>
      </c>
      <c r="U345" s="356">
        <f t="shared" si="230"/>
        <v>0</v>
      </c>
      <c r="V345" s="356">
        <f t="shared" si="230"/>
        <v>0</v>
      </c>
      <c r="W345" s="356">
        <f t="shared" si="230"/>
        <v>0</v>
      </c>
      <c r="X345" s="356">
        <f t="shared" si="230"/>
        <v>0</v>
      </c>
      <c r="Y345" s="356">
        <f t="shared" si="230"/>
        <v>0</v>
      </c>
      <c r="Z345" s="356">
        <f t="shared" si="230"/>
        <v>0</v>
      </c>
      <c r="AA345" s="356">
        <f t="shared" si="230"/>
        <v>0</v>
      </c>
      <c r="AB345" s="356">
        <f t="shared" si="230"/>
        <v>0</v>
      </c>
      <c r="AC345" s="356">
        <f t="shared" si="230"/>
        <v>0</v>
      </c>
      <c r="AD345" s="356">
        <f t="shared" si="230"/>
        <v>0</v>
      </c>
      <c r="AE345" s="354">
        <f t="shared" si="223"/>
        <v>3453160.4</v>
      </c>
    </row>
    <row r="346" spans="2:31" x14ac:dyDescent="0.25">
      <c r="B346" s="54">
        <f t="shared" ref="B346:D360" si="231">B59</f>
        <v>1</v>
      </c>
      <c r="C346" s="55">
        <f t="shared" si="231"/>
        <v>1</v>
      </c>
      <c r="D346" s="1772" t="str">
        <f t="shared" si="231"/>
        <v>Material vegetativo Arachis pintoi</v>
      </c>
      <c r="E346" s="1772"/>
      <c r="F346" s="26" t="str">
        <f t="shared" ref="F346:F360" si="232">F59</f>
        <v>semilla (kg)</v>
      </c>
      <c r="G346" s="53">
        <f t="shared" ref="G346:H360" si="233">G253</f>
        <v>2248500</v>
      </c>
      <c r="H346" s="422">
        <f t="shared" si="233"/>
        <v>0.8</v>
      </c>
      <c r="I346" s="421">
        <f t="shared" ref="I346:I360" si="234">G346*H346</f>
        <v>1798800</v>
      </c>
      <c r="J346" s="451"/>
      <c r="K346" s="369">
        <f t="shared" ref="K346:Q360" si="235">$H346*K253</f>
        <v>180000</v>
      </c>
      <c r="L346" s="369">
        <f t="shared" si="235"/>
        <v>360000</v>
      </c>
      <c r="M346" s="369">
        <f t="shared" si="235"/>
        <v>539400</v>
      </c>
      <c r="N346" s="369">
        <f t="shared" si="235"/>
        <v>539400</v>
      </c>
      <c r="O346" s="369">
        <f t="shared" si="235"/>
        <v>180000</v>
      </c>
      <c r="P346" s="369">
        <f t="shared" si="235"/>
        <v>0</v>
      </c>
      <c r="Q346" s="369">
        <f t="shared" si="235"/>
        <v>0</v>
      </c>
      <c r="R346" s="369"/>
      <c r="S346" s="369"/>
      <c r="T346" s="369"/>
      <c r="U346" s="369"/>
      <c r="V346" s="369"/>
      <c r="W346" s="369"/>
      <c r="X346" s="369"/>
      <c r="Y346" s="369"/>
      <c r="Z346" s="369"/>
      <c r="AA346" s="369"/>
      <c r="AB346" s="369"/>
      <c r="AC346" s="369"/>
      <c r="AD346" s="369"/>
      <c r="AE346" s="355">
        <f t="shared" si="223"/>
        <v>1798800</v>
      </c>
    </row>
    <row r="347" spans="2:31" x14ac:dyDescent="0.25">
      <c r="B347" s="54">
        <f t="shared" si="231"/>
        <v>1</v>
      </c>
      <c r="C347" s="55">
        <f t="shared" si="231"/>
        <v>1</v>
      </c>
      <c r="D347" s="1772">
        <f t="shared" si="231"/>
        <v>0</v>
      </c>
      <c r="E347" s="1772"/>
      <c r="F347" s="26" t="str">
        <f t="shared" si="232"/>
        <v>Tonelada</v>
      </c>
      <c r="G347" s="53">
        <f t="shared" si="233"/>
        <v>0</v>
      </c>
      <c r="H347" s="422">
        <f t="shared" si="233"/>
        <v>60</v>
      </c>
      <c r="I347" s="423">
        <f t="shared" si="234"/>
        <v>0</v>
      </c>
      <c r="J347" s="453"/>
      <c r="K347" s="369">
        <f t="shared" si="235"/>
        <v>0</v>
      </c>
      <c r="L347" s="369">
        <f t="shared" si="235"/>
        <v>0</v>
      </c>
      <c r="M347" s="369">
        <f t="shared" si="235"/>
        <v>0</v>
      </c>
      <c r="N347" s="369">
        <f t="shared" si="235"/>
        <v>0</v>
      </c>
      <c r="O347" s="369">
        <f t="shared" si="235"/>
        <v>0</v>
      </c>
      <c r="P347" s="369">
        <f t="shared" si="235"/>
        <v>0</v>
      </c>
      <c r="Q347" s="369">
        <f t="shared" si="235"/>
        <v>0</v>
      </c>
      <c r="R347" s="369"/>
      <c r="S347" s="369"/>
      <c r="T347" s="369"/>
      <c r="U347" s="369"/>
      <c r="V347" s="369"/>
      <c r="W347" s="369"/>
      <c r="X347" s="369"/>
      <c r="Y347" s="369"/>
      <c r="Z347" s="369"/>
      <c r="AA347" s="369"/>
      <c r="AB347" s="369"/>
      <c r="AC347" s="369"/>
      <c r="AD347" s="369"/>
      <c r="AE347" s="355">
        <f t="shared" si="223"/>
        <v>0</v>
      </c>
    </row>
    <row r="348" spans="2:31" x14ac:dyDescent="0.25">
      <c r="B348" s="54">
        <f t="shared" si="231"/>
        <v>1</v>
      </c>
      <c r="C348" s="55">
        <f t="shared" si="231"/>
        <v>1</v>
      </c>
      <c r="D348" s="1772" t="str">
        <f t="shared" si="231"/>
        <v>Material vegetativo Guazuma tomentosa (Guácima)</v>
      </c>
      <c r="E348" s="1772"/>
      <c r="F348" s="26" t="str">
        <f t="shared" si="232"/>
        <v>Kilogramo</v>
      </c>
      <c r="G348" s="53">
        <f t="shared" si="233"/>
        <v>11992</v>
      </c>
      <c r="H348" s="422">
        <f t="shared" si="233"/>
        <v>1.2</v>
      </c>
      <c r="I348" s="423">
        <f t="shared" si="234"/>
        <v>14390.4</v>
      </c>
      <c r="J348" s="453"/>
      <c r="K348" s="369">
        <f t="shared" si="235"/>
        <v>1440</v>
      </c>
      <c r="L348" s="369">
        <f t="shared" si="235"/>
        <v>2880</v>
      </c>
      <c r="M348" s="369">
        <f t="shared" si="235"/>
        <v>4315.2</v>
      </c>
      <c r="N348" s="369">
        <f t="shared" si="235"/>
        <v>4315.2</v>
      </c>
      <c r="O348" s="369">
        <f t="shared" si="235"/>
        <v>1440</v>
      </c>
      <c r="P348" s="369">
        <f t="shared" si="235"/>
        <v>0</v>
      </c>
      <c r="Q348" s="369">
        <f t="shared" si="235"/>
        <v>0</v>
      </c>
      <c r="R348" s="369"/>
      <c r="S348" s="369"/>
      <c r="T348" s="369"/>
      <c r="U348" s="369"/>
      <c r="V348" s="369"/>
      <c r="W348" s="369"/>
      <c r="X348" s="369"/>
      <c r="Y348" s="369"/>
      <c r="Z348" s="369"/>
      <c r="AA348" s="369"/>
      <c r="AB348" s="369"/>
      <c r="AC348" s="369"/>
      <c r="AD348" s="369"/>
      <c r="AE348" s="355">
        <f t="shared" si="223"/>
        <v>14390.400000000001</v>
      </c>
    </row>
    <row r="349" spans="2:31" x14ac:dyDescent="0.25">
      <c r="B349" s="54">
        <f t="shared" si="231"/>
        <v>1</v>
      </c>
      <c r="C349" s="55">
        <f t="shared" si="231"/>
        <v>1</v>
      </c>
      <c r="D349" s="1772" t="str">
        <f t="shared" si="231"/>
        <v>Materilal vegetativo Brachiaria brizantha. (marandu) Especie pastoreo directo</v>
      </c>
      <c r="E349" s="1772"/>
      <c r="F349" s="26" t="str">
        <f t="shared" si="232"/>
        <v>semilla (kg)</v>
      </c>
      <c r="G349" s="53">
        <f t="shared" si="233"/>
        <v>29980</v>
      </c>
      <c r="H349" s="422">
        <f t="shared" si="233"/>
        <v>0.8</v>
      </c>
      <c r="I349" s="423">
        <f t="shared" si="234"/>
        <v>23984</v>
      </c>
      <c r="J349" s="453"/>
      <c r="K349" s="369">
        <f t="shared" si="235"/>
        <v>2400</v>
      </c>
      <c r="L349" s="369">
        <f t="shared" si="235"/>
        <v>4800</v>
      </c>
      <c r="M349" s="369">
        <f t="shared" si="235"/>
        <v>7192</v>
      </c>
      <c r="N349" s="369">
        <f t="shared" si="235"/>
        <v>7192</v>
      </c>
      <c r="O349" s="369">
        <f t="shared" si="235"/>
        <v>2400</v>
      </c>
      <c r="P349" s="369">
        <f t="shared" si="235"/>
        <v>0</v>
      </c>
      <c r="Q349" s="369">
        <f t="shared" si="235"/>
        <v>0</v>
      </c>
      <c r="R349" s="369"/>
      <c r="S349" s="369"/>
      <c r="T349" s="369"/>
      <c r="U349" s="369"/>
      <c r="V349" s="369"/>
      <c r="W349" s="369"/>
      <c r="X349" s="369"/>
      <c r="Y349" s="369"/>
      <c r="Z349" s="369"/>
      <c r="AA349" s="369"/>
      <c r="AB349" s="369"/>
      <c r="AC349" s="369"/>
      <c r="AD349" s="369"/>
      <c r="AE349" s="355">
        <f t="shared" si="223"/>
        <v>23984</v>
      </c>
    </row>
    <row r="350" spans="2:31" x14ac:dyDescent="0.25">
      <c r="B350" s="54">
        <f t="shared" si="231"/>
        <v>1</v>
      </c>
      <c r="C350" s="55">
        <f t="shared" si="231"/>
        <v>1</v>
      </c>
      <c r="D350" s="1772" t="str">
        <f t="shared" si="231"/>
        <v>Materilal vegetativo Lysiloma bahamensis,(soplillo) - Arbol de Sombra</v>
      </c>
      <c r="E350" s="1772"/>
      <c r="F350" s="26" t="str">
        <f t="shared" si="232"/>
        <v>plantula</v>
      </c>
      <c r="G350" s="53">
        <f t="shared" si="233"/>
        <v>344770</v>
      </c>
      <c r="H350" s="422">
        <f t="shared" si="233"/>
        <v>1</v>
      </c>
      <c r="I350" s="423">
        <f t="shared" si="234"/>
        <v>344770</v>
      </c>
      <c r="J350" s="453"/>
      <c r="K350" s="369">
        <f t="shared" si="235"/>
        <v>34500</v>
      </c>
      <c r="L350" s="369">
        <f t="shared" si="235"/>
        <v>69000</v>
      </c>
      <c r="M350" s="369">
        <f t="shared" si="235"/>
        <v>103385</v>
      </c>
      <c r="N350" s="369">
        <f t="shared" si="235"/>
        <v>103385</v>
      </c>
      <c r="O350" s="369">
        <f t="shared" si="235"/>
        <v>34500</v>
      </c>
      <c r="P350" s="369">
        <f t="shared" si="235"/>
        <v>0</v>
      </c>
      <c r="Q350" s="369">
        <f t="shared" si="235"/>
        <v>0</v>
      </c>
      <c r="R350" s="369"/>
      <c r="S350" s="369"/>
      <c r="T350" s="369"/>
      <c r="U350" s="369"/>
      <c r="V350" s="369"/>
      <c r="W350" s="369"/>
      <c r="X350" s="369"/>
      <c r="Y350" s="369"/>
      <c r="Z350" s="369"/>
      <c r="AA350" s="369"/>
      <c r="AB350" s="369"/>
      <c r="AC350" s="369"/>
      <c r="AD350" s="369"/>
      <c r="AE350" s="355">
        <f t="shared" si="223"/>
        <v>344770</v>
      </c>
    </row>
    <row r="351" spans="2:31" x14ac:dyDescent="0.25">
      <c r="B351" s="54">
        <f t="shared" si="231"/>
        <v>1</v>
      </c>
      <c r="C351" s="55">
        <f t="shared" si="231"/>
        <v>1</v>
      </c>
      <c r="D351" s="1772" t="str">
        <f t="shared" si="231"/>
        <v>Material vegetativo Bursera simaruba</v>
      </c>
      <c r="E351" s="1772"/>
      <c r="F351" s="26" t="str">
        <f t="shared" si="232"/>
        <v>estaca</v>
      </c>
      <c r="G351" s="53">
        <f t="shared" si="233"/>
        <v>95936</v>
      </c>
      <c r="H351" s="422">
        <f t="shared" si="233"/>
        <v>1</v>
      </c>
      <c r="I351" s="559">
        <f t="shared" si="234"/>
        <v>95936</v>
      </c>
      <c r="J351" s="453"/>
      <c r="K351" s="369">
        <f t="shared" si="235"/>
        <v>9600</v>
      </c>
      <c r="L351" s="369">
        <f t="shared" si="235"/>
        <v>19200</v>
      </c>
      <c r="M351" s="369">
        <f t="shared" si="235"/>
        <v>28768</v>
      </c>
      <c r="N351" s="369">
        <f t="shared" si="235"/>
        <v>28768</v>
      </c>
      <c r="O351" s="369">
        <f t="shared" si="235"/>
        <v>9600</v>
      </c>
      <c r="P351" s="369">
        <f t="shared" si="235"/>
        <v>0</v>
      </c>
      <c r="Q351" s="369">
        <f t="shared" si="235"/>
        <v>0</v>
      </c>
      <c r="R351" s="369"/>
      <c r="S351" s="369"/>
      <c r="T351" s="369"/>
      <c r="U351" s="369"/>
      <c r="V351" s="369"/>
      <c r="W351" s="369"/>
      <c r="X351" s="369"/>
      <c r="Y351" s="369"/>
      <c r="Z351" s="369"/>
      <c r="AA351" s="369"/>
      <c r="AB351" s="369"/>
      <c r="AC351" s="369"/>
      <c r="AD351" s="369"/>
      <c r="AE351" s="355">
        <f t="shared" si="223"/>
        <v>95936</v>
      </c>
    </row>
    <row r="352" spans="2:31" x14ac:dyDescent="0.25">
      <c r="B352" s="54">
        <f t="shared" si="231"/>
        <v>1</v>
      </c>
      <c r="C352" s="55">
        <f t="shared" si="231"/>
        <v>1</v>
      </c>
      <c r="D352" s="1772" t="str">
        <f t="shared" si="231"/>
        <v>Sales minerales</v>
      </c>
      <c r="E352" s="1772"/>
      <c r="F352" s="26" t="str">
        <f t="shared" si="232"/>
        <v>Kilogramo</v>
      </c>
      <c r="G352" s="53">
        <f t="shared" si="233"/>
        <v>587640</v>
      </c>
      <c r="H352" s="422">
        <f t="shared" si="233"/>
        <v>2</v>
      </c>
      <c r="I352" s="423">
        <f t="shared" si="234"/>
        <v>1175280</v>
      </c>
      <c r="J352" s="594"/>
      <c r="K352" s="369">
        <f t="shared" si="235"/>
        <v>24000</v>
      </c>
      <c r="L352" s="369">
        <f t="shared" si="235"/>
        <v>72000</v>
      </c>
      <c r="M352" s="369">
        <f t="shared" si="235"/>
        <v>143920</v>
      </c>
      <c r="N352" s="369">
        <f t="shared" si="235"/>
        <v>215840</v>
      </c>
      <c r="O352" s="369">
        <f t="shared" si="235"/>
        <v>239840</v>
      </c>
      <c r="P352" s="369">
        <f t="shared" si="235"/>
        <v>239840</v>
      </c>
      <c r="Q352" s="369">
        <f t="shared" si="235"/>
        <v>239840</v>
      </c>
      <c r="R352" s="369"/>
      <c r="S352" s="369"/>
      <c r="T352" s="369"/>
      <c r="U352" s="369"/>
      <c r="V352" s="369"/>
      <c r="W352" s="369"/>
      <c r="X352" s="369"/>
      <c r="Y352" s="369"/>
      <c r="Z352" s="369"/>
      <c r="AA352" s="369"/>
      <c r="AB352" s="369"/>
      <c r="AC352" s="369"/>
      <c r="AD352" s="369"/>
      <c r="AE352" s="355">
        <f t="shared" si="223"/>
        <v>1175280</v>
      </c>
    </row>
    <row r="353" spans="2:31" x14ac:dyDescent="0.25">
      <c r="B353" s="54">
        <f t="shared" si="231"/>
        <v>1</v>
      </c>
      <c r="C353" s="55">
        <f t="shared" si="231"/>
        <v>1</v>
      </c>
      <c r="D353" s="1772" t="str">
        <f t="shared" si="231"/>
        <v>Urea (para alimento)</v>
      </c>
      <c r="E353" s="1772"/>
      <c r="F353" s="26" t="str">
        <f t="shared" si="232"/>
        <v>Kilogramo</v>
      </c>
      <c r="G353" s="53">
        <f t="shared" si="233"/>
        <v>0</v>
      </c>
      <c r="H353" s="422">
        <f t="shared" si="233"/>
        <v>0.43</v>
      </c>
      <c r="I353" s="423">
        <f t="shared" si="234"/>
        <v>0</v>
      </c>
      <c r="J353" s="455"/>
      <c r="K353" s="369">
        <f t="shared" si="235"/>
        <v>0</v>
      </c>
      <c r="L353" s="369">
        <f t="shared" si="235"/>
        <v>0</v>
      </c>
      <c r="M353" s="369">
        <f t="shared" si="235"/>
        <v>0</v>
      </c>
      <c r="N353" s="369">
        <f t="shared" si="235"/>
        <v>0</v>
      </c>
      <c r="O353" s="369">
        <f t="shared" si="235"/>
        <v>0</v>
      </c>
      <c r="P353" s="369">
        <f t="shared" si="235"/>
        <v>0</v>
      </c>
      <c r="Q353" s="369">
        <f t="shared" si="235"/>
        <v>0</v>
      </c>
      <c r="R353" s="369"/>
      <c r="S353" s="369"/>
      <c r="T353" s="369"/>
      <c r="U353" s="369"/>
      <c r="V353" s="369"/>
      <c r="W353" s="369"/>
      <c r="X353" s="369"/>
      <c r="Y353" s="369"/>
      <c r="Z353" s="369"/>
      <c r="AA353" s="369"/>
      <c r="AB353" s="369"/>
      <c r="AC353" s="369"/>
      <c r="AD353" s="369"/>
      <c r="AE353" s="355">
        <f t="shared" si="223"/>
        <v>0</v>
      </c>
    </row>
    <row r="354" spans="2:31" x14ac:dyDescent="0.25">
      <c r="B354" s="54">
        <f t="shared" si="231"/>
        <v>1</v>
      </c>
      <c r="C354" s="55">
        <f t="shared" si="231"/>
        <v>1</v>
      </c>
      <c r="D354" s="1772" t="str">
        <f t="shared" si="231"/>
        <v>Herbicida</v>
      </c>
      <c r="E354" s="1772"/>
      <c r="F354" s="26" t="str">
        <f t="shared" si="232"/>
        <v>Litro</v>
      </c>
      <c r="G354" s="53">
        <f t="shared" si="233"/>
        <v>0</v>
      </c>
      <c r="H354" s="422">
        <f t="shared" si="233"/>
        <v>26.820139413044402</v>
      </c>
      <c r="I354" s="423">
        <f t="shared" si="234"/>
        <v>0</v>
      </c>
      <c r="J354" s="455"/>
      <c r="K354" s="369">
        <f t="shared" si="235"/>
        <v>0</v>
      </c>
      <c r="L354" s="369">
        <f t="shared" si="235"/>
        <v>0</v>
      </c>
      <c r="M354" s="369">
        <f t="shared" si="235"/>
        <v>0</v>
      </c>
      <c r="N354" s="369">
        <f t="shared" si="235"/>
        <v>0</v>
      </c>
      <c r="O354" s="369">
        <f t="shared" si="235"/>
        <v>0</v>
      </c>
      <c r="P354" s="369">
        <f t="shared" si="235"/>
        <v>0</v>
      </c>
      <c r="Q354" s="369">
        <f t="shared" si="235"/>
        <v>0</v>
      </c>
      <c r="R354" s="369"/>
      <c r="S354" s="369"/>
      <c r="T354" s="369"/>
      <c r="U354" s="369"/>
      <c r="V354" s="369"/>
      <c r="W354" s="369"/>
      <c r="X354" s="369"/>
      <c r="Y354" s="369"/>
      <c r="Z354" s="369"/>
      <c r="AA354" s="369"/>
      <c r="AB354" s="369"/>
      <c r="AC354" s="369"/>
      <c r="AD354" s="369"/>
      <c r="AE354" s="355">
        <f t="shared" si="223"/>
        <v>0</v>
      </c>
    </row>
    <row r="355" spans="2:31" x14ac:dyDescent="0.25">
      <c r="B355" s="54">
        <f t="shared" si="231"/>
        <v>1</v>
      </c>
      <c r="C355" s="55">
        <f t="shared" si="231"/>
        <v>1</v>
      </c>
      <c r="D355" s="1772" t="str">
        <f t="shared" si="231"/>
        <v>Stabislak</v>
      </c>
      <c r="E355" s="1772"/>
      <c r="F355" s="26" t="str">
        <f t="shared" si="232"/>
        <v>kilogramo</v>
      </c>
      <c r="G355" s="53">
        <f t="shared" si="233"/>
        <v>0</v>
      </c>
      <c r="H355" s="422">
        <f t="shared" si="233"/>
        <v>0.65</v>
      </c>
      <c r="I355" s="423">
        <f t="shared" si="234"/>
        <v>0</v>
      </c>
      <c r="J355" s="455"/>
      <c r="K355" s="369">
        <f t="shared" si="235"/>
        <v>0</v>
      </c>
      <c r="L355" s="369">
        <f t="shared" si="235"/>
        <v>0</v>
      </c>
      <c r="M355" s="369">
        <f t="shared" si="235"/>
        <v>0</v>
      </c>
      <c r="N355" s="369">
        <f t="shared" si="235"/>
        <v>0</v>
      </c>
      <c r="O355" s="369">
        <f t="shared" si="235"/>
        <v>0</v>
      </c>
      <c r="P355" s="369">
        <f t="shared" si="235"/>
        <v>0</v>
      </c>
      <c r="Q355" s="369">
        <f t="shared" si="235"/>
        <v>0</v>
      </c>
      <c r="R355" s="369"/>
      <c r="S355" s="369"/>
      <c r="T355" s="369"/>
      <c r="U355" s="369"/>
      <c r="V355" s="369"/>
      <c r="W355" s="369"/>
      <c r="X355" s="369"/>
      <c r="Y355" s="369"/>
      <c r="Z355" s="369"/>
      <c r="AA355" s="369"/>
      <c r="AB355" s="369"/>
      <c r="AC355" s="369"/>
      <c r="AD355" s="369"/>
      <c r="AE355" s="355">
        <f t="shared" si="223"/>
        <v>0</v>
      </c>
    </row>
    <row r="356" spans="2:31" x14ac:dyDescent="0.25">
      <c r="B356" s="54">
        <f t="shared" si="231"/>
        <v>1</v>
      </c>
      <c r="C356" s="55">
        <f t="shared" si="231"/>
        <v>1</v>
      </c>
      <c r="D356" s="1772" t="str">
        <f t="shared" si="231"/>
        <v xml:space="preserve">Desinfectante </v>
      </c>
      <c r="E356" s="1772"/>
      <c r="F356" s="26" t="str">
        <f t="shared" si="232"/>
        <v>litro</v>
      </c>
      <c r="G356" s="53">
        <f t="shared" si="233"/>
        <v>0</v>
      </c>
      <c r="H356" s="422">
        <f t="shared" si="233"/>
        <v>10</v>
      </c>
      <c r="I356" s="423">
        <f t="shared" si="234"/>
        <v>0</v>
      </c>
      <c r="J356" s="455"/>
      <c r="K356" s="369">
        <f t="shared" si="235"/>
        <v>0</v>
      </c>
      <c r="L356" s="369">
        <f t="shared" si="235"/>
        <v>0</v>
      </c>
      <c r="M356" s="369">
        <f t="shared" si="235"/>
        <v>0</v>
      </c>
      <c r="N356" s="369">
        <f t="shared" si="235"/>
        <v>0</v>
      </c>
      <c r="O356" s="369">
        <f t="shared" si="235"/>
        <v>0</v>
      </c>
      <c r="P356" s="369">
        <f t="shared" si="235"/>
        <v>0</v>
      </c>
      <c r="Q356" s="369">
        <f t="shared" si="235"/>
        <v>0</v>
      </c>
      <c r="R356" s="369"/>
      <c r="S356" s="369"/>
      <c r="T356" s="369"/>
      <c r="U356" s="369"/>
      <c r="V356" s="369"/>
      <c r="W356" s="369"/>
      <c r="X356" s="369"/>
      <c r="Y356" s="369"/>
      <c r="Z356" s="369"/>
      <c r="AA356" s="369"/>
      <c r="AB356" s="369"/>
      <c r="AC356" s="369"/>
      <c r="AD356" s="369"/>
      <c r="AE356" s="355">
        <f t="shared" si="223"/>
        <v>0</v>
      </c>
    </row>
    <row r="357" spans="2:31" x14ac:dyDescent="0.25">
      <c r="B357" s="54">
        <f t="shared" si="231"/>
        <v>1</v>
      </c>
      <c r="C357" s="55">
        <f t="shared" si="231"/>
        <v>1</v>
      </c>
      <c r="D357" s="1772" t="str">
        <f t="shared" si="231"/>
        <v>Norgold</v>
      </c>
      <c r="E357" s="1772"/>
      <c r="F357" s="26" t="str">
        <f t="shared" si="232"/>
        <v>kilogramo</v>
      </c>
      <c r="G357" s="53">
        <f t="shared" si="233"/>
        <v>0</v>
      </c>
      <c r="H357" s="422">
        <f t="shared" si="233"/>
        <v>3</v>
      </c>
      <c r="I357" s="423">
        <f t="shared" si="234"/>
        <v>0</v>
      </c>
      <c r="J357" s="455"/>
      <c r="K357" s="369">
        <f t="shared" si="235"/>
        <v>0</v>
      </c>
      <c r="L357" s="369">
        <f t="shared" si="235"/>
        <v>0</v>
      </c>
      <c r="M357" s="369">
        <f t="shared" si="235"/>
        <v>0</v>
      </c>
      <c r="N357" s="369">
        <f t="shared" si="235"/>
        <v>0</v>
      </c>
      <c r="O357" s="369">
        <f t="shared" si="235"/>
        <v>0</v>
      </c>
      <c r="P357" s="369">
        <f t="shared" si="235"/>
        <v>0</v>
      </c>
      <c r="Q357" s="369">
        <f t="shared" si="235"/>
        <v>0</v>
      </c>
      <c r="R357" s="369"/>
      <c r="S357" s="369"/>
      <c r="T357" s="369"/>
      <c r="U357" s="369"/>
      <c r="V357" s="369"/>
      <c r="W357" s="369"/>
      <c r="X357" s="369"/>
      <c r="Y357" s="369"/>
      <c r="Z357" s="369"/>
      <c r="AA357" s="369"/>
      <c r="AB357" s="369"/>
      <c r="AC357" s="369"/>
      <c r="AD357" s="369"/>
      <c r="AE357" s="355">
        <f t="shared" si="223"/>
        <v>0</v>
      </c>
    </row>
    <row r="358" spans="2:31" x14ac:dyDescent="0.25">
      <c r="B358" s="54">
        <f t="shared" si="231"/>
        <v>1</v>
      </c>
      <c r="C358" s="55">
        <f t="shared" si="231"/>
        <v>20</v>
      </c>
      <c r="D358" s="1772" t="str">
        <f t="shared" si="231"/>
        <v>Diesel operación maquinaria agricola</v>
      </c>
      <c r="E358" s="1772"/>
      <c r="F358" s="26" t="str">
        <f t="shared" si="232"/>
        <v>litro</v>
      </c>
      <c r="G358" s="53">
        <f t="shared" si="233"/>
        <v>0</v>
      </c>
      <c r="H358" s="422">
        <f t="shared" si="233"/>
        <v>0.94</v>
      </c>
      <c r="I358" s="425">
        <f t="shared" si="234"/>
        <v>0</v>
      </c>
      <c r="J358" s="455"/>
      <c r="K358" s="369">
        <f t="shared" si="235"/>
        <v>0</v>
      </c>
      <c r="L358" s="369">
        <f t="shared" si="235"/>
        <v>0</v>
      </c>
      <c r="M358" s="369">
        <f t="shared" si="235"/>
        <v>0</v>
      </c>
      <c r="N358" s="369">
        <f t="shared" si="235"/>
        <v>0</v>
      </c>
      <c r="O358" s="369">
        <f t="shared" si="235"/>
        <v>0</v>
      </c>
      <c r="P358" s="369">
        <f t="shared" si="235"/>
        <v>0</v>
      </c>
      <c r="Q358" s="369">
        <f t="shared" si="235"/>
        <v>0</v>
      </c>
      <c r="R358" s="369"/>
      <c r="S358" s="369"/>
      <c r="T358" s="369"/>
      <c r="U358" s="369"/>
      <c r="V358" s="369"/>
      <c r="W358" s="369"/>
      <c r="X358" s="369"/>
      <c r="Y358" s="369"/>
      <c r="Z358" s="369"/>
      <c r="AA358" s="369"/>
      <c r="AB358" s="369"/>
      <c r="AC358" s="369"/>
      <c r="AD358" s="369"/>
      <c r="AE358" s="355">
        <f t="shared" si="223"/>
        <v>0</v>
      </c>
    </row>
    <row r="359" spans="2:31" x14ac:dyDescent="0.25">
      <c r="B359" s="54">
        <f t="shared" si="231"/>
        <v>1</v>
      </c>
      <c r="C359" s="55">
        <f t="shared" si="231"/>
        <v>20</v>
      </c>
      <c r="D359" s="1772" t="str">
        <f t="shared" si="231"/>
        <v>Gasolina para motosierra</v>
      </c>
      <c r="E359" s="1772"/>
      <c r="F359" s="26" t="str">
        <f t="shared" si="232"/>
        <v>litro</v>
      </c>
      <c r="G359" s="53">
        <f t="shared" si="233"/>
        <v>0</v>
      </c>
      <c r="H359" s="422">
        <f t="shared" si="233"/>
        <v>1.1299999999999999</v>
      </c>
      <c r="I359" s="425">
        <f t="shared" si="234"/>
        <v>0</v>
      </c>
      <c r="J359" s="455"/>
      <c r="K359" s="369">
        <f t="shared" si="235"/>
        <v>0</v>
      </c>
      <c r="L359" s="369">
        <f t="shared" si="235"/>
        <v>0</v>
      </c>
      <c r="M359" s="369">
        <f t="shared" si="235"/>
        <v>0</v>
      </c>
      <c r="N359" s="369">
        <f t="shared" si="235"/>
        <v>0</v>
      </c>
      <c r="O359" s="369">
        <f t="shared" si="235"/>
        <v>0</v>
      </c>
      <c r="P359" s="369">
        <f t="shared" si="235"/>
        <v>0</v>
      </c>
      <c r="Q359" s="369">
        <f t="shared" si="235"/>
        <v>0</v>
      </c>
      <c r="R359" s="369"/>
      <c r="S359" s="369"/>
      <c r="T359" s="369"/>
      <c r="U359" s="369"/>
      <c r="V359" s="369"/>
      <c r="W359" s="369"/>
      <c r="X359" s="369"/>
      <c r="Y359" s="369"/>
      <c r="Z359" s="369"/>
      <c r="AA359" s="369"/>
      <c r="AB359" s="369"/>
      <c r="AC359" s="369"/>
      <c r="AD359" s="369"/>
      <c r="AE359" s="355">
        <f t="shared" si="223"/>
        <v>0</v>
      </c>
    </row>
    <row r="360" spans="2:31" ht="14.4" thickBot="1" x14ac:dyDescent="0.3">
      <c r="B360" s="54">
        <f t="shared" si="231"/>
        <v>1</v>
      </c>
      <c r="C360" s="55">
        <f t="shared" si="231"/>
        <v>20</v>
      </c>
      <c r="D360" s="1772" t="str">
        <f t="shared" si="231"/>
        <v>Aceite para mezcla</v>
      </c>
      <c r="E360" s="1772"/>
      <c r="F360" s="26" t="str">
        <f t="shared" si="232"/>
        <v>litro</v>
      </c>
      <c r="G360" s="53">
        <f t="shared" si="233"/>
        <v>0</v>
      </c>
      <c r="H360" s="422">
        <f t="shared" si="233"/>
        <v>2.2799999999999998</v>
      </c>
      <c r="I360" s="425">
        <f t="shared" si="234"/>
        <v>0</v>
      </c>
      <c r="J360" s="456"/>
      <c r="K360" s="369">
        <f t="shared" si="235"/>
        <v>0</v>
      </c>
      <c r="L360" s="369">
        <f t="shared" si="235"/>
        <v>0</v>
      </c>
      <c r="M360" s="369">
        <f t="shared" si="235"/>
        <v>0</v>
      </c>
      <c r="N360" s="369">
        <f t="shared" si="235"/>
        <v>0</v>
      </c>
      <c r="O360" s="369">
        <f t="shared" si="235"/>
        <v>0</v>
      </c>
      <c r="P360" s="369">
        <f t="shared" si="235"/>
        <v>0</v>
      </c>
      <c r="Q360" s="369">
        <f t="shared" si="235"/>
        <v>0</v>
      </c>
      <c r="R360" s="369"/>
      <c r="S360" s="369"/>
      <c r="T360" s="369"/>
      <c r="U360" s="369"/>
      <c r="V360" s="369"/>
      <c r="W360" s="369"/>
      <c r="X360" s="369"/>
      <c r="Y360" s="369"/>
      <c r="Z360" s="369"/>
      <c r="AA360" s="369"/>
      <c r="AB360" s="369"/>
      <c r="AC360" s="369"/>
      <c r="AD360" s="369"/>
      <c r="AE360" s="355">
        <f t="shared" si="223"/>
        <v>0</v>
      </c>
    </row>
    <row r="361" spans="2:31" ht="14.4" thickBot="1" x14ac:dyDescent="0.3">
      <c r="B361" s="62"/>
      <c r="C361" s="62"/>
      <c r="D361" s="91" t="s">
        <v>173</v>
      </c>
      <c r="E361" s="91"/>
      <c r="F361" s="63"/>
      <c r="G361" s="64"/>
      <c r="H361" s="556"/>
      <c r="I361" s="556"/>
      <c r="J361" s="655">
        <f>SUM(I365:I365)</f>
        <v>330000</v>
      </c>
      <c r="K361" s="356">
        <f t="shared" ref="K361:AE361" si="236">SUM(K365:K365)</f>
        <v>33000</v>
      </c>
      <c r="L361" s="356">
        <f t="shared" si="236"/>
        <v>66000</v>
      </c>
      <c r="M361" s="356">
        <f t="shared" si="236"/>
        <v>99000</v>
      </c>
      <c r="N361" s="356">
        <f t="shared" si="236"/>
        <v>99000</v>
      </c>
      <c r="O361" s="356">
        <f t="shared" si="236"/>
        <v>33000</v>
      </c>
      <c r="P361" s="356">
        <f t="shared" si="236"/>
        <v>0</v>
      </c>
      <c r="Q361" s="356">
        <f t="shared" si="236"/>
        <v>0</v>
      </c>
      <c r="R361" s="356">
        <f t="shared" si="236"/>
        <v>0</v>
      </c>
      <c r="S361" s="356">
        <f t="shared" si="236"/>
        <v>0</v>
      </c>
      <c r="T361" s="356">
        <f t="shared" si="236"/>
        <v>0</v>
      </c>
      <c r="U361" s="356">
        <f t="shared" si="236"/>
        <v>0</v>
      </c>
      <c r="V361" s="356">
        <f t="shared" si="236"/>
        <v>0</v>
      </c>
      <c r="W361" s="356">
        <f t="shared" si="236"/>
        <v>0</v>
      </c>
      <c r="X361" s="356">
        <f t="shared" si="236"/>
        <v>0</v>
      </c>
      <c r="Y361" s="356">
        <f t="shared" si="236"/>
        <v>0</v>
      </c>
      <c r="Z361" s="356">
        <f t="shared" si="236"/>
        <v>0</v>
      </c>
      <c r="AA361" s="356">
        <f t="shared" si="236"/>
        <v>0</v>
      </c>
      <c r="AB361" s="356">
        <f t="shared" si="236"/>
        <v>0</v>
      </c>
      <c r="AC361" s="356">
        <f t="shared" si="236"/>
        <v>0</v>
      </c>
      <c r="AD361" s="356">
        <f t="shared" si="236"/>
        <v>0</v>
      </c>
      <c r="AE361" s="356">
        <f t="shared" si="236"/>
        <v>330000</v>
      </c>
    </row>
    <row r="362" spans="2:31" x14ac:dyDescent="0.25">
      <c r="B362" s="1329"/>
      <c r="C362" s="1329"/>
      <c r="D362" s="1500"/>
      <c r="E362" s="1500"/>
      <c r="F362" s="1314"/>
      <c r="G362" s="807"/>
      <c r="H362" s="1506"/>
      <c r="I362" s="1506"/>
      <c r="J362" s="655"/>
      <c r="K362" s="356"/>
      <c r="L362" s="356"/>
      <c r="M362" s="356"/>
      <c r="N362" s="356"/>
      <c r="O362" s="356"/>
      <c r="P362" s="356"/>
      <c r="Q362" s="356"/>
      <c r="R362" s="356"/>
      <c r="S362" s="356"/>
      <c r="T362" s="356"/>
      <c r="U362" s="356"/>
      <c r="V362" s="356"/>
      <c r="W362" s="356"/>
      <c r="X362" s="356"/>
      <c r="Y362" s="356"/>
      <c r="Z362" s="356"/>
      <c r="AA362" s="356"/>
      <c r="AB362" s="356"/>
      <c r="AC362" s="356"/>
      <c r="AD362" s="356"/>
      <c r="AE362" s="356"/>
    </row>
    <row r="363" spans="2:31" x14ac:dyDescent="0.25">
      <c r="B363" s="1329"/>
      <c r="C363" s="1329"/>
      <c r="D363" s="1500"/>
      <c r="E363" s="1500"/>
      <c r="F363" s="1314"/>
      <c r="G363" s="807"/>
      <c r="H363" s="1506"/>
      <c r="I363" s="1506"/>
      <c r="J363" s="655"/>
      <c r="K363" s="356"/>
      <c r="L363" s="356"/>
      <c r="M363" s="356"/>
      <c r="N363" s="356"/>
      <c r="O363" s="356"/>
      <c r="P363" s="356"/>
      <c r="Q363" s="356"/>
      <c r="R363" s="356"/>
      <c r="S363" s="356"/>
      <c r="T363" s="356"/>
      <c r="U363" s="356"/>
      <c r="V363" s="356"/>
      <c r="W363" s="356"/>
      <c r="X363" s="356"/>
      <c r="Y363" s="356"/>
      <c r="Z363" s="356"/>
      <c r="AA363" s="356"/>
      <c r="AB363" s="356"/>
      <c r="AC363" s="356"/>
      <c r="AD363" s="356"/>
      <c r="AE363" s="356"/>
    </row>
    <row r="364" spans="2:31" x14ac:dyDescent="0.25">
      <c r="B364" s="1329"/>
      <c r="C364" s="1329"/>
      <c r="D364" s="1500"/>
      <c r="E364" s="1500"/>
      <c r="F364" s="1314"/>
      <c r="G364" s="807"/>
      <c r="H364" s="1506"/>
      <c r="I364" s="1506"/>
      <c r="J364" s="655"/>
      <c r="K364" s="356"/>
      <c r="L364" s="356"/>
      <c r="M364" s="356"/>
      <c r="N364" s="356"/>
      <c r="O364" s="356"/>
      <c r="P364" s="356"/>
      <c r="Q364" s="356"/>
      <c r="R364" s="356"/>
      <c r="S364" s="356"/>
      <c r="T364" s="356"/>
      <c r="U364" s="356"/>
      <c r="V364" s="356"/>
      <c r="W364" s="356"/>
      <c r="X364" s="356"/>
      <c r="Y364" s="356"/>
      <c r="Z364" s="356"/>
      <c r="AA364" s="356"/>
      <c r="AB364" s="356"/>
      <c r="AC364" s="356"/>
      <c r="AD364" s="356"/>
      <c r="AE364" s="356"/>
    </row>
    <row r="365" spans="2:31" ht="14.4" thickBot="1" x14ac:dyDescent="0.3">
      <c r="B365" s="54">
        <f>B75</f>
        <v>1</v>
      </c>
      <c r="C365" s="55">
        <f>C75</f>
        <v>1</v>
      </c>
      <c r="D365" s="1772" t="str">
        <f>D75</f>
        <v>Cercas electricas con paneles solares</v>
      </c>
      <c r="E365" s="1772"/>
      <c r="F365" s="26" t="str">
        <f>F75</f>
        <v>unidad</v>
      </c>
      <c r="G365" s="53">
        <f>G272</f>
        <v>500</v>
      </c>
      <c r="H365" s="422">
        <f>H272</f>
        <v>660</v>
      </c>
      <c r="I365" s="423">
        <f t="shared" ref="I365" si="237">G365*H365</f>
        <v>330000</v>
      </c>
      <c r="J365" s="455"/>
      <c r="K365" s="369">
        <f t="shared" ref="K365:Q365" si="238">$H365*K272</f>
        <v>33000</v>
      </c>
      <c r="L365" s="369">
        <f t="shared" si="238"/>
        <v>66000</v>
      </c>
      <c r="M365" s="369">
        <f t="shared" si="238"/>
        <v>99000</v>
      </c>
      <c r="N365" s="369">
        <f t="shared" si="238"/>
        <v>99000</v>
      </c>
      <c r="O365" s="369">
        <f t="shared" si="238"/>
        <v>33000</v>
      </c>
      <c r="P365" s="369">
        <f t="shared" si="238"/>
        <v>0</v>
      </c>
      <c r="Q365" s="369">
        <f t="shared" si="238"/>
        <v>0</v>
      </c>
      <c r="R365" s="369"/>
      <c r="S365" s="369"/>
      <c r="T365" s="369"/>
      <c r="U365" s="369"/>
      <c r="V365" s="369"/>
      <c r="W365" s="369"/>
      <c r="X365" s="369"/>
      <c r="Y365" s="369"/>
      <c r="Z365" s="369"/>
      <c r="AA365" s="369"/>
      <c r="AB365" s="369"/>
      <c r="AC365" s="369"/>
      <c r="AD365" s="369"/>
      <c r="AE365" s="355">
        <f t="shared" ref="AE365" si="239">SUM(K365:AD365)</f>
        <v>330000</v>
      </c>
    </row>
    <row r="366" spans="2:31" ht="14.4" thickBot="1" x14ac:dyDescent="0.3">
      <c r="B366" s="85"/>
      <c r="C366" s="85"/>
      <c r="D366" s="93" t="s">
        <v>215</v>
      </c>
      <c r="E366" s="93"/>
      <c r="F366" s="86"/>
      <c r="G366" s="86"/>
      <c r="H366" s="565"/>
      <c r="I366" s="565"/>
      <c r="J366" s="656">
        <f>SUM(I367:I375)</f>
        <v>21678340</v>
      </c>
      <c r="K366" s="356">
        <f>SUM(K367:K375)</f>
        <v>595500</v>
      </c>
      <c r="L366" s="356">
        <f t="shared" ref="L366:AE366" si="240">SUM(L367:L375)</f>
        <v>1594500</v>
      </c>
      <c r="M366" s="356">
        <f t="shared" si="240"/>
        <v>2995040</v>
      </c>
      <c r="N366" s="356">
        <f t="shared" si="240"/>
        <v>4204220</v>
      </c>
      <c r="O366" s="356">
        <f t="shared" si="240"/>
        <v>4224360</v>
      </c>
      <c r="P366" s="356">
        <f t="shared" si="240"/>
        <v>4032360</v>
      </c>
      <c r="Q366" s="356">
        <f t="shared" si="240"/>
        <v>4032360</v>
      </c>
      <c r="R366" s="356">
        <f t="shared" si="240"/>
        <v>0</v>
      </c>
      <c r="S366" s="356">
        <f t="shared" si="240"/>
        <v>0</v>
      </c>
      <c r="T366" s="356">
        <f t="shared" si="240"/>
        <v>0</v>
      </c>
      <c r="U366" s="356">
        <f t="shared" si="240"/>
        <v>0</v>
      </c>
      <c r="V366" s="356">
        <f t="shared" si="240"/>
        <v>0</v>
      </c>
      <c r="W366" s="356">
        <f t="shared" si="240"/>
        <v>0</v>
      </c>
      <c r="X366" s="356">
        <f t="shared" si="240"/>
        <v>0</v>
      </c>
      <c r="Y366" s="356">
        <f t="shared" si="240"/>
        <v>0</v>
      </c>
      <c r="Z366" s="356">
        <f t="shared" si="240"/>
        <v>0</v>
      </c>
      <c r="AA366" s="356">
        <f t="shared" si="240"/>
        <v>0</v>
      </c>
      <c r="AB366" s="356">
        <f t="shared" si="240"/>
        <v>0</v>
      </c>
      <c r="AC366" s="356">
        <f t="shared" si="240"/>
        <v>0</v>
      </c>
      <c r="AD366" s="356">
        <f t="shared" si="240"/>
        <v>0</v>
      </c>
      <c r="AE366" s="356">
        <f t="shared" si="240"/>
        <v>21678340</v>
      </c>
    </row>
    <row r="367" spans="2:31" x14ac:dyDescent="0.25">
      <c r="B367" s="54">
        <f t="shared" ref="B367:D373" si="241">B80</f>
        <v>1</v>
      </c>
      <c r="C367" s="55">
        <f t="shared" si="241"/>
        <v>11</v>
      </c>
      <c r="D367" s="1772" t="str">
        <f t="shared" si="241"/>
        <v>Preparacion de suelo -  Subsolador</v>
      </c>
      <c r="E367" s="1772"/>
      <c r="F367" s="26" t="str">
        <f t="shared" ref="F367:F373" si="242">F80</f>
        <v>hectarea</v>
      </c>
      <c r="G367" s="53">
        <f t="shared" ref="G367:H373" si="243">G274</f>
        <v>2998</v>
      </c>
      <c r="H367" s="422">
        <f t="shared" si="243"/>
        <v>245</v>
      </c>
      <c r="I367" s="579">
        <f t="shared" ref="I367:I375" si="244">G367*H367</f>
        <v>734510</v>
      </c>
      <c r="J367" s="597"/>
      <c r="K367" s="369">
        <f t="shared" ref="K367:Q373" si="245">$H367*K274</f>
        <v>73500</v>
      </c>
      <c r="L367" s="369">
        <f t="shared" si="245"/>
        <v>147000</v>
      </c>
      <c r="M367" s="369">
        <f t="shared" si="245"/>
        <v>220255</v>
      </c>
      <c r="N367" s="369">
        <f t="shared" si="245"/>
        <v>220255</v>
      </c>
      <c r="O367" s="369">
        <f t="shared" si="245"/>
        <v>73500</v>
      </c>
      <c r="P367" s="369">
        <f t="shared" si="245"/>
        <v>0</v>
      </c>
      <c r="Q367" s="369">
        <f t="shared" si="245"/>
        <v>0</v>
      </c>
      <c r="R367" s="369"/>
      <c r="S367" s="369"/>
      <c r="T367" s="369"/>
      <c r="U367" s="369"/>
      <c r="V367" s="369"/>
      <c r="W367" s="369"/>
      <c r="X367" s="369"/>
      <c r="Y367" s="369"/>
      <c r="Z367" s="369"/>
      <c r="AA367" s="369"/>
      <c r="AB367" s="369"/>
      <c r="AC367" s="369"/>
      <c r="AD367" s="369"/>
      <c r="AE367" s="355">
        <f t="shared" ref="AE367:AE376" si="246">SUM(K367:AD367)</f>
        <v>734510</v>
      </c>
    </row>
    <row r="368" spans="2:31" x14ac:dyDescent="0.25">
      <c r="B368" s="54">
        <f t="shared" si="241"/>
        <v>1</v>
      </c>
      <c r="C368" s="55">
        <f t="shared" si="241"/>
        <v>11</v>
      </c>
      <c r="D368" s="1772" t="str">
        <f t="shared" si="241"/>
        <v>Preparacion de suelo -  Surcador</v>
      </c>
      <c r="E368" s="1772"/>
      <c r="F368" s="26" t="str">
        <f t="shared" si="242"/>
        <v>hectarea</v>
      </c>
      <c r="G368" s="53">
        <f t="shared" si="243"/>
        <v>2998</v>
      </c>
      <c r="H368" s="422">
        <f t="shared" si="243"/>
        <v>245</v>
      </c>
      <c r="I368" s="579">
        <f t="shared" si="244"/>
        <v>734510</v>
      </c>
      <c r="J368" s="598"/>
      <c r="K368" s="369">
        <f t="shared" si="245"/>
        <v>73500</v>
      </c>
      <c r="L368" s="369">
        <f t="shared" si="245"/>
        <v>147000</v>
      </c>
      <c r="M368" s="369">
        <f t="shared" si="245"/>
        <v>220255</v>
      </c>
      <c r="N368" s="369">
        <f t="shared" si="245"/>
        <v>220255</v>
      </c>
      <c r="O368" s="369">
        <f t="shared" si="245"/>
        <v>73500</v>
      </c>
      <c r="P368" s="369">
        <f t="shared" si="245"/>
        <v>0</v>
      </c>
      <c r="Q368" s="369">
        <f t="shared" si="245"/>
        <v>0</v>
      </c>
      <c r="R368" s="369"/>
      <c r="S368" s="369"/>
      <c r="T368" s="369"/>
      <c r="U368" s="369"/>
      <c r="V368" s="369"/>
      <c r="W368" s="369"/>
      <c r="X368" s="369"/>
      <c r="Y368" s="369"/>
      <c r="Z368" s="369"/>
      <c r="AA368" s="369"/>
      <c r="AB368" s="369"/>
      <c r="AC368" s="369"/>
      <c r="AD368" s="369"/>
      <c r="AE368" s="355">
        <f t="shared" si="246"/>
        <v>734510</v>
      </c>
    </row>
    <row r="369" spans="2:31" x14ac:dyDescent="0.25">
      <c r="B369" s="54">
        <f t="shared" si="241"/>
        <v>0</v>
      </c>
      <c r="C369" s="55">
        <f t="shared" si="241"/>
        <v>0</v>
      </c>
      <c r="D369" s="1772" t="str">
        <f t="shared" si="241"/>
        <v>Plantacion - Siembra de pasto (Gramineas)</v>
      </c>
      <c r="E369" s="1772"/>
      <c r="F369" s="26" t="str">
        <f t="shared" si="242"/>
        <v>hectárea</v>
      </c>
      <c r="G369" s="53">
        <f t="shared" si="243"/>
        <v>1470</v>
      </c>
      <c r="H369" s="422">
        <f t="shared" si="243"/>
        <v>250</v>
      </c>
      <c r="I369" s="579">
        <f t="shared" si="244"/>
        <v>367500</v>
      </c>
      <c r="J369" s="598"/>
      <c r="K369" s="369">
        <f t="shared" si="245"/>
        <v>7500</v>
      </c>
      <c r="L369" s="369">
        <f t="shared" si="245"/>
        <v>22500</v>
      </c>
      <c r="M369" s="369">
        <f t="shared" si="245"/>
        <v>45000</v>
      </c>
      <c r="N369" s="369">
        <f t="shared" si="245"/>
        <v>67500</v>
      </c>
      <c r="O369" s="369">
        <f t="shared" si="245"/>
        <v>75000</v>
      </c>
      <c r="P369" s="369">
        <f t="shared" si="245"/>
        <v>75000</v>
      </c>
      <c r="Q369" s="369">
        <f t="shared" si="245"/>
        <v>75000</v>
      </c>
      <c r="R369" s="369"/>
      <c r="S369" s="369"/>
      <c r="T369" s="369"/>
      <c r="U369" s="369"/>
      <c r="V369" s="369"/>
      <c r="W369" s="369"/>
      <c r="X369" s="369"/>
      <c r="Y369" s="369"/>
      <c r="Z369" s="369"/>
      <c r="AA369" s="369"/>
      <c r="AB369" s="369"/>
      <c r="AC369" s="369"/>
      <c r="AD369" s="369"/>
      <c r="AE369" s="355">
        <f t="shared" si="246"/>
        <v>367500</v>
      </c>
    </row>
    <row r="370" spans="2:31" x14ac:dyDescent="0.25">
      <c r="B370" s="54">
        <f t="shared" si="241"/>
        <v>0</v>
      </c>
      <c r="C370" s="55">
        <f t="shared" si="241"/>
        <v>0</v>
      </c>
      <c r="D370" s="1772" t="str">
        <f t="shared" si="241"/>
        <v>Labores culturales -  Aplicación herbicida - (Asperjadora integral de 400 litros)</v>
      </c>
      <c r="E370" s="1772"/>
      <c r="F370" s="26" t="str">
        <f t="shared" si="242"/>
        <v>hectarea</v>
      </c>
      <c r="G370" s="53">
        <f t="shared" si="243"/>
        <v>0</v>
      </c>
      <c r="H370" s="422">
        <f t="shared" si="243"/>
        <v>250</v>
      </c>
      <c r="I370" s="579">
        <f t="shared" si="244"/>
        <v>0</v>
      </c>
      <c r="J370" s="598"/>
      <c r="K370" s="369">
        <f t="shared" si="245"/>
        <v>0</v>
      </c>
      <c r="L370" s="369">
        <f t="shared" si="245"/>
        <v>0</v>
      </c>
      <c r="M370" s="369">
        <f t="shared" si="245"/>
        <v>0</v>
      </c>
      <c r="N370" s="369">
        <f t="shared" si="245"/>
        <v>0</v>
      </c>
      <c r="O370" s="369">
        <f t="shared" si="245"/>
        <v>0</v>
      </c>
      <c r="P370" s="369">
        <f t="shared" si="245"/>
        <v>0</v>
      </c>
      <c r="Q370" s="369">
        <f t="shared" si="245"/>
        <v>0</v>
      </c>
      <c r="R370" s="369"/>
      <c r="S370" s="369"/>
      <c r="T370" s="369"/>
      <c r="U370" s="369"/>
      <c r="V370" s="369"/>
      <c r="W370" s="369"/>
      <c r="X370" s="369"/>
      <c r="Y370" s="369"/>
      <c r="Z370" s="369"/>
      <c r="AA370" s="369"/>
      <c r="AB370" s="369"/>
      <c r="AC370" s="369"/>
      <c r="AD370" s="369"/>
      <c r="AE370" s="355">
        <f t="shared" si="246"/>
        <v>0</v>
      </c>
    </row>
    <row r="371" spans="2:31" x14ac:dyDescent="0.25">
      <c r="B371" s="54">
        <f t="shared" si="241"/>
        <v>1</v>
      </c>
      <c r="C371" s="55">
        <f t="shared" si="241"/>
        <v>1</v>
      </c>
      <c r="D371" s="1772" t="str">
        <f t="shared" si="241"/>
        <v>Plantacion - Transporte insumos y materiales (Trailer tribasculante  de 7 toneladas)</v>
      </c>
      <c r="E371" s="1772"/>
      <c r="F371" s="26" t="str">
        <f t="shared" si="242"/>
        <v>kilometro</v>
      </c>
      <c r="G371" s="53">
        <f t="shared" si="243"/>
        <v>1163529</v>
      </c>
      <c r="H371" s="422">
        <f t="shared" si="243"/>
        <v>5</v>
      </c>
      <c r="I371" s="571">
        <f t="shared" si="244"/>
        <v>5817645</v>
      </c>
      <c r="J371" s="455"/>
      <c r="K371" s="369">
        <f t="shared" si="245"/>
        <v>118800</v>
      </c>
      <c r="L371" s="369">
        <f t="shared" si="245"/>
        <v>356400</v>
      </c>
      <c r="M371" s="369">
        <f t="shared" si="245"/>
        <v>712405</v>
      </c>
      <c r="N371" s="369">
        <f t="shared" si="245"/>
        <v>1068410</v>
      </c>
      <c r="O371" s="369">
        <f t="shared" si="245"/>
        <v>1187210</v>
      </c>
      <c r="P371" s="369">
        <f t="shared" si="245"/>
        <v>1187210</v>
      </c>
      <c r="Q371" s="369">
        <f t="shared" si="245"/>
        <v>1187210</v>
      </c>
      <c r="R371" s="369"/>
      <c r="S371" s="369"/>
      <c r="T371" s="369"/>
      <c r="U371" s="369"/>
      <c r="V371" s="369"/>
      <c r="W371" s="369"/>
      <c r="X371" s="369"/>
      <c r="Y371" s="369"/>
      <c r="Z371" s="369"/>
      <c r="AA371" s="369"/>
      <c r="AB371" s="369"/>
      <c r="AC371" s="369"/>
      <c r="AD371" s="369"/>
      <c r="AE371" s="355">
        <f t="shared" si="246"/>
        <v>5817645</v>
      </c>
    </row>
    <row r="372" spans="2:31" x14ac:dyDescent="0.25">
      <c r="B372" s="54">
        <f t="shared" si="241"/>
        <v>1</v>
      </c>
      <c r="C372" s="55">
        <f t="shared" si="241"/>
        <v>20</v>
      </c>
      <c r="D372" s="1772" t="str">
        <f t="shared" si="241"/>
        <v>Transporte  - Recoleccion leche (Trailer tribasculante  de 7 toneladas)</v>
      </c>
      <c r="E372" s="1772"/>
      <c r="F372" s="26" t="str">
        <f t="shared" si="242"/>
        <v>kilometro</v>
      </c>
      <c r="G372" s="53">
        <f t="shared" si="243"/>
        <v>2714895</v>
      </c>
      <c r="H372" s="422">
        <f t="shared" si="243"/>
        <v>5</v>
      </c>
      <c r="I372" s="571">
        <f t="shared" si="244"/>
        <v>13574475</v>
      </c>
      <c r="J372" s="645"/>
      <c r="K372" s="369">
        <f t="shared" si="245"/>
        <v>277200</v>
      </c>
      <c r="L372" s="369">
        <f t="shared" si="245"/>
        <v>831600</v>
      </c>
      <c r="M372" s="369">
        <f t="shared" si="245"/>
        <v>1662275</v>
      </c>
      <c r="N372" s="369">
        <f t="shared" si="245"/>
        <v>2492950</v>
      </c>
      <c r="O372" s="369">
        <f t="shared" si="245"/>
        <v>2770150</v>
      </c>
      <c r="P372" s="369">
        <f t="shared" si="245"/>
        <v>2770150</v>
      </c>
      <c r="Q372" s="369">
        <f t="shared" si="245"/>
        <v>2770150</v>
      </c>
      <c r="R372" s="369"/>
      <c r="S372" s="369"/>
      <c r="T372" s="369"/>
      <c r="U372" s="369"/>
      <c r="V372" s="369"/>
      <c r="W372" s="369"/>
      <c r="X372" s="369"/>
      <c r="Y372" s="369"/>
      <c r="Z372" s="369"/>
      <c r="AA372" s="369"/>
      <c r="AB372" s="369"/>
      <c r="AC372" s="369"/>
      <c r="AD372" s="369"/>
      <c r="AE372" s="355">
        <f t="shared" si="246"/>
        <v>13574475</v>
      </c>
    </row>
    <row r="373" spans="2:31" x14ac:dyDescent="0.25">
      <c r="B373" s="54">
        <f t="shared" si="241"/>
        <v>1</v>
      </c>
      <c r="C373" s="55">
        <f t="shared" si="241"/>
        <v>1</v>
      </c>
      <c r="D373" s="1772" t="str">
        <f t="shared" si="241"/>
        <v>Analisis de suelo - 3 muestras/ha.</v>
      </c>
      <c r="E373" s="1772"/>
      <c r="F373" s="26" t="str">
        <f t="shared" si="242"/>
        <v>hectarea</v>
      </c>
      <c r="G373" s="53">
        <f t="shared" si="243"/>
        <v>2998</v>
      </c>
      <c r="H373" s="422">
        <f t="shared" si="243"/>
        <v>150</v>
      </c>
      <c r="I373" s="571">
        <f t="shared" si="244"/>
        <v>449700</v>
      </c>
      <c r="J373" s="645"/>
      <c r="K373" s="369">
        <f t="shared" si="245"/>
        <v>45000</v>
      </c>
      <c r="L373" s="369">
        <f t="shared" si="245"/>
        <v>90000</v>
      </c>
      <c r="M373" s="369">
        <f t="shared" si="245"/>
        <v>134850</v>
      </c>
      <c r="N373" s="369">
        <f t="shared" si="245"/>
        <v>134850</v>
      </c>
      <c r="O373" s="369">
        <f t="shared" si="245"/>
        <v>45000</v>
      </c>
      <c r="P373" s="369">
        <f t="shared" si="245"/>
        <v>0</v>
      </c>
      <c r="Q373" s="369">
        <f t="shared" si="245"/>
        <v>0</v>
      </c>
      <c r="R373" s="369"/>
      <c r="S373" s="369"/>
      <c r="T373" s="369"/>
      <c r="U373" s="369"/>
      <c r="V373" s="369"/>
      <c r="W373" s="369"/>
      <c r="X373" s="369"/>
      <c r="Y373" s="369"/>
      <c r="Z373" s="369"/>
      <c r="AA373" s="369"/>
      <c r="AB373" s="369"/>
      <c r="AC373" s="369"/>
      <c r="AD373" s="369"/>
      <c r="AE373" s="355">
        <f t="shared" ref="AE373:AE375" si="247">SUM(K373:AD373)</f>
        <v>449700</v>
      </c>
    </row>
    <row r="374" spans="2:31" x14ac:dyDescent="0.25">
      <c r="B374" s="54"/>
      <c r="C374" s="55"/>
      <c r="D374" s="1495"/>
      <c r="E374" s="1495"/>
      <c r="F374" s="26"/>
      <c r="G374" s="53"/>
      <c r="H374" s="422"/>
      <c r="I374" s="571"/>
      <c r="J374" s="645"/>
      <c r="K374" s="369"/>
      <c r="L374" s="369"/>
      <c r="M374" s="369"/>
      <c r="N374" s="369"/>
      <c r="O374" s="369"/>
      <c r="P374" s="369"/>
      <c r="Q374" s="369"/>
      <c r="R374" s="369"/>
      <c r="S374" s="369"/>
      <c r="T374" s="369"/>
      <c r="U374" s="369"/>
      <c r="V374" s="369"/>
      <c r="W374" s="369"/>
      <c r="X374" s="369"/>
      <c r="Y374" s="369"/>
      <c r="Z374" s="369"/>
      <c r="AA374" s="369"/>
      <c r="AB374" s="369"/>
      <c r="AC374" s="369"/>
      <c r="AD374" s="369"/>
      <c r="AE374" s="355"/>
    </row>
    <row r="375" spans="2:31" ht="14.4" thickBot="1" x14ac:dyDescent="0.3">
      <c r="B375" s="54">
        <f t="shared" ref="B375:D375" si="248">B88</f>
        <v>1</v>
      </c>
      <c r="C375" s="55">
        <f t="shared" si="248"/>
        <v>1</v>
      </c>
      <c r="D375" s="1772" t="str">
        <f t="shared" si="248"/>
        <v>Analisis de agua para bebederos</v>
      </c>
      <c r="E375" s="1772"/>
      <c r="F375" s="26" t="str">
        <f t="shared" ref="F375" si="249">F88</f>
        <v>muestra</v>
      </c>
      <c r="G375" s="53">
        <f t="shared" ref="G375:H375" si="250">G282</f>
        <v>0</v>
      </c>
      <c r="H375" s="422">
        <f t="shared" si="250"/>
        <v>436.89</v>
      </c>
      <c r="I375" s="571">
        <f t="shared" si="244"/>
        <v>0</v>
      </c>
      <c r="J375" s="646"/>
      <c r="K375" s="369">
        <f t="shared" ref="K375:Q375" si="251">$H375*K282</f>
        <v>0</v>
      </c>
      <c r="L375" s="369">
        <f t="shared" si="251"/>
        <v>0</v>
      </c>
      <c r="M375" s="369">
        <f t="shared" si="251"/>
        <v>0</v>
      </c>
      <c r="N375" s="369">
        <f t="shared" si="251"/>
        <v>0</v>
      </c>
      <c r="O375" s="369">
        <f t="shared" si="251"/>
        <v>0</v>
      </c>
      <c r="P375" s="369">
        <f t="shared" si="251"/>
        <v>0</v>
      </c>
      <c r="Q375" s="369">
        <f t="shared" si="251"/>
        <v>0</v>
      </c>
      <c r="R375" s="369"/>
      <c r="S375" s="369"/>
      <c r="T375" s="369"/>
      <c r="U375" s="369"/>
      <c r="V375" s="369"/>
      <c r="W375" s="369"/>
      <c r="X375" s="369"/>
      <c r="Y375" s="369"/>
      <c r="Z375" s="369"/>
      <c r="AA375" s="369"/>
      <c r="AB375" s="369"/>
      <c r="AC375" s="369"/>
      <c r="AD375" s="369"/>
      <c r="AE375" s="355">
        <f t="shared" si="247"/>
        <v>0</v>
      </c>
    </row>
    <row r="376" spans="2:31" ht="14.4" thickBot="1" x14ac:dyDescent="0.3">
      <c r="B376" s="61"/>
      <c r="C376" s="62"/>
      <c r="D376" s="91" t="s">
        <v>178</v>
      </c>
      <c r="E376" s="91"/>
      <c r="F376" s="63"/>
      <c r="G376" s="64"/>
      <c r="H376" s="556"/>
      <c r="I376" s="556"/>
      <c r="J376" s="654">
        <f>J366+J361+J345+J306</f>
        <v>33563099.699999996</v>
      </c>
      <c r="K376" s="357">
        <f t="shared" ref="K376:AD376" si="252">K306+K345+K361+K366</f>
        <v>940159.5</v>
      </c>
      <c r="L376" s="357">
        <f t="shared" si="252"/>
        <v>2415141</v>
      </c>
      <c r="M376" s="357">
        <f t="shared" si="252"/>
        <v>4484264.5199999996</v>
      </c>
      <c r="N376" s="357">
        <f t="shared" si="252"/>
        <v>6273920.7799999993</v>
      </c>
      <c r="O376" s="357">
        <f t="shared" si="252"/>
        <v>6345298.3000000007</v>
      </c>
      <c r="P376" s="357">
        <f t="shared" si="252"/>
        <v>6379219.3600000003</v>
      </c>
      <c r="Q376" s="357">
        <f t="shared" si="252"/>
        <v>6725096.2399999993</v>
      </c>
      <c r="R376" s="357">
        <f t="shared" si="252"/>
        <v>0</v>
      </c>
      <c r="S376" s="357">
        <f t="shared" si="252"/>
        <v>0</v>
      </c>
      <c r="T376" s="357">
        <f t="shared" si="252"/>
        <v>0</v>
      </c>
      <c r="U376" s="357">
        <f t="shared" si="252"/>
        <v>0</v>
      </c>
      <c r="V376" s="357">
        <f t="shared" si="252"/>
        <v>0</v>
      </c>
      <c r="W376" s="357">
        <f t="shared" si="252"/>
        <v>0</v>
      </c>
      <c r="X376" s="357">
        <f t="shared" si="252"/>
        <v>0</v>
      </c>
      <c r="Y376" s="357">
        <f t="shared" si="252"/>
        <v>0</v>
      </c>
      <c r="Z376" s="357">
        <f t="shared" si="252"/>
        <v>0</v>
      </c>
      <c r="AA376" s="357">
        <f t="shared" si="252"/>
        <v>0</v>
      </c>
      <c r="AB376" s="357">
        <f t="shared" si="252"/>
        <v>0</v>
      </c>
      <c r="AC376" s="357">
        <f t="shared" si="252"/>
        <v>0</v>
      </c>
      <c r="AD376" s="357">
        <f t="shared" si="252"/>
        <v>0</v>
      </c>
      <c r="AE376" s="354">
        <f t="shared" si="246"/>
        <v>33563099.700000003</v>
      </c>
    </row>
    <row r="377" spans="2:31" ht="14.4" thickBot="1" x14ac:dyDescent="0.3">
      <c r="B377" s="61"/>
      <c r="C377" s="62"/>
      <c r="D377" s="91" t="s">
        <v>179</v>
      </c>
      <c r="E377" s="91"/>
      <c r="F377" s="63"/>
      <c r="G377" s="64"/>
      <c r="H377" s="556"/>
      <c r="I377" s="556"/>
      <c r="J377" s="448">
        <f>I378+I379</f>
        <v>1678154.9849999999</v>
      </c>
      <c r="K377" s="357">
        <f>SUM(K378:K379)</f>
        <v>47007.974999999999</v>
      </c>
      <c r="L377" s="357">
        <f t="shared" ref="L377:AE377" si="253">SUM(L378:L379)</f>
        <v>120757.04999999999</v>
      </c>
      <c r="M377" s="357">
        <f t="shared" si="253"/>
        <v>224213.22599999997</v>
      </c>
      <c r="N377" s="357">
        <f t="shared" si="253"/>
        <v>313696.03899999999</v>
      </c>
      <c r="O377" s="357">
        <f t="shared" si="253"/>
        <v>317264.91500000004</v>
      </c>
      <c r="P377" s="357">
        <f t="shared" si="253"/>
        <v>318960.96799999999</v>
      </c>
      <c r="Q377" s="357">
        <f t="shared" si="253"/>
        <v>336254.81199999992</v>
      </c>
      <c r="R377" s="357">
        <f t="shared" si="253"/>
        <v>0</v>
      </c>
      <c r="S377" s="357">
        <f t="shared" si="253"/>
        <v>0</v>
      </c>
      <c r="T377" s="357">
        <f t="shared" si="253"/>
        <v>0</v>
      </c>
      <c r="U377" s="357">
        <f t="shared" si="253"/>
        <v>0</v>
      </c>
      <c r="V377" s="357">
        <f t="shared" si="253"/>
        <v>0</v>
      </c>
      <c r="W377" s="357">
        <f t="shared" si="253"/>
        <v>0</v>
      </c>
      <c r="X377" s="357">
        <f t="shared" si="253"/>
        <v>0</v>
      </c>
      <c r="Y377" s="357">
        <f t="shared" si="253"/>
        <v>0</v>
      </c>
      <c r="Z377" s="357">
        <f t="shared" si="253"/>
        <v>0</v>
      </c>
      <c r="AA377" s="357">
        <f t="shared" si="253"/>
        <v>0</v>
      </c>
      <c r="AB377" s="357">
        <f t="shared" si="253"/>
        <v>0</v>
      </c>
      <c r="AC377" s="357">
        <f t="shared" si="253"/>
        <v>0</v>
      </c>
      <c r="AD377" s="357">
        <f t="shared" si="253"/>
        <v>0</v>
      </c>
      <c r="AE377" s="357">
        <f t="shared" si="253"/>
        <v>1678154.9849999999</v>
      </c>
    </row>
    <row r="378" spans="2:31" ht="14.4" thickBot="1" x14ac:dyDescent="0.3">
      <c r="B378" s="61">
        <v>1</v>
      </c>
      <c r="C378" s="43">
        <v>20</v>
      </c>
      <c r="D378" s="1124" t="s">
        <v>180</v>
      </c>
      <c r="E378" s="1125"/>
      <c r="F378" s="72" t="s">
        <v>91</v>
      </c>
      <c r="G378" s="389">
        <v>0.03</v>
      </c>
      <c r="H378" s="1132">
        <f>J376</f>
        <v>33563099.699999996</v>
      </c>
      <c r="I378" s="568">
        <f>G378*H378</f>
        <v>1006892.9909999998</v>
      </c>
      <c r="J378" s="569"/>
      <c r="K378" s="355">
        <f>K376*$G$91</f>
        <v>28204.785</v>
      </c>
      <c r="L378" s="355">
        <f t="shared" ref="L378:Q378" si="254">L376*$G$91</f>
        <v>72454.23</v>
      </c>
      <c r="M378" s="355">
        <f t="shared" si="254"/>
        <v>134527.93559999997</v>
      </c>
      <c r="N378" s="355">
        <f t="shared" si="254"/>
        <v>188217.62339999998</v>
      </c>
      <c r="O378" s="355">
        <f t="shared" si="254"/>
        <v>190358.94900000002</v>
      </c>
      <c r="P378" s="355">
        <f t="shared" si="254"/>
        <v>191376.5808</v>
      </c>
      <c r="Q378" s="355">
        <f t="shared" si="254"/>
        <v>201752.88719999997</v>
      </c>
      <c r="R378" s="355"/>
      <c r="S378" s="355"/>
      <c r="T378" s="355"/>
      <c r="U378" s="355"/>
      <c r="V378" s="355"/>
      <c r="W378" s="355"/>
      <c r="X378" s="355"/>
      <c r="Y378" s="355"/>
      <c r="Z378" s="355"/>
      <c r="AA378" s="355"/>
      <c r="AB378" s="355"/>
      <c r="AC378" s="355"/>
      <c r="AD378" s="355"/>
      <c r="AE378" s="355">
        <f>SUM(K378:AD378)</f>
        <v>1006892.991</v>
      </c>
    </row>
    <row r="379" spans="2:31" ht="14.4" thickBot="1" x14ac:dyDescent="0.3">
      <c r="B379" s="275"/>
      <c r="C379" s="74">
        <v>20</v>
      </c>
      <c r="D379" s="172" t="s">
        <v>181</v>
      </c>
      <c r="E379" s="173"/>
      <c r="F379" s="75" t="s">
        <v>91</v>
      </c>
      <c r="G379" s="389">
        <v>0.02</v>
      </c>
      <c r="H379" s="570"/>
      <c r="I379" s="571">
        <f>G379*H378</f>
        <v>671261.99399999995</v>
      </c>
      <c r="J379" s="572"/>
      <c r="K379" s="355">
        <f>K376*$G$92</f>
        <v>18803.189999999999</v>
      </c>
      <c r="L379" s="355">
        <f t="shared" ref="L379:Q379" si="255">L376*$G$92</f>
        <v>48302.82</v>
      </c>
      <c r="M379" s="355">
        <f t="shared" si="255"/>
        <v>89685.290399999998</v>
      </c>
      <c r="N379" s="355">
        <f t="shared" si="255"/>
        <v>125478.41559999999</v>
      </c>
      <c r="O379" s="355">
        <f t="shared" si="255"/>
        <v>126905.96600000001</v>
      </c>
      <c r="P379" s="355">
        <f t="shared" si="255"/>
        <v>127584.38720000001</v>
      </c>
      <c r="Q379" s="355">
        <f t="shared" si="255"/>
        <v>134501.92479999998</v>
      </c>
      <c r="R379" s="355"/>
      <c r="S379" s="355"/>
      <c r="T379" s="355"/>
      <c r="U379" s="355"/>
      <c r="V379" s="355"/>
      <c r="W379" s="355"/>
      <c r="X379" s="355"/>
      <c r="Y379" s="355"/>
      <c r="Z379" s="355"/>
      <c r="AA379" s="355"/>
      <c r="AB379" s="355"/>
      <c r="AC379" s="355"/>
      <c r="AD379" s="355"/>
      <c r="AE379" s="355">
        <f>SUM(K379:AD379)</f>
        <v>671261.99399999995</v>
      </c>
    </row>
    <row r="380" spans="2:31" ht="14.4" thickBot="1" x14ac:dyDescent="0.3">
      <c r="B380" s="276"/>
      <c r="C380" s="78"/>
      <c r="D380" s="92" t="s">
        <v>159</v>
      </c>
      <c r="E380" s="92"/>
      <c r="F380" s="79"/>
      <c r="G380" s="80"/>
      <c r="H380" s="573"/>
      <c r="I380" s="573"/>
      <c r="J380" s="574">
        <f>J376+J377</f>
        <v>35241254.684999995</v>
      </c>
      <c r="K380" s="362">
        <f>K376+K377</f>
        <v>987167.47499999998</v>
      </c>
      <c r="L380" s="362">
        <f t="shared" ref="L380:AE380" si="256">L376+L377</f>
        <v>2535898.0499999998</v>
      </c>
      <c r="M380" s="362">
        <f t="shared" si="256"/>
        <v>4708477.7459999993</v>
      </c>
      <c r="N380" s="362">
        <f t="shared" si="256"/>
        <v>6587616.8189999992</v>
      </c>
      <c r="O380" s="362">
        <f t="shared" si="256"/>
        <v>6662563.2150000008</v>
      </c>
      <c r="P380" s="362">
        <f t="shared" si="256"/>
        <v>6698180.3280000007</v>
      </c>
      <c r="Q380" s="362">
        <f t="shared" si="256"/>
        <v>7061351.0519999992</v>
      </c>
      <c r="R380" s="362">
        <f t="shared" si="256"/>
        <v>0</v>
      </c>
      <c r="S380" s="362">
        <f t="shared" si="256"/>
        <v>0</v>
      </c>
      <c r="T380" s="362">
        <f t="shared" si="256"/>
        <v>0</v>
      </c>
      <c r="U380" s="362">
        <f t="shared" si="256"/>
        <v>0</v>
      </c>
      <c r="V380" s="362">
        <f t="shared" si="256"/>
        <v>0</v>
      </c>
      <c r="W380" s="362">
        <f t="shared" si="256"/>
        <v>0</v>
      </c>
      <c r="X380" s="362">
        <f t="shared" si="256"/>
        <v>0</v>
      </c>
      <c r="Y380" s="362">
        <f t="shared" si="256"/>
        <v>0</v>
      </c>
      <c r="Z380" s="362">
        <f t="shared" si="256"/>
        <v>0</v>
      </c>
      <c r="AA380" s="362">
        <f t="shared" si="256"/>
        <v>0</v>
      </c>
      <c r="AB380" s="362">
        <f t="shared" si="256"/>
        <v>0</v>
      </c>
      <c r="AC380" s="362">
        <f t="shared" si="256"/>
        <v>0</v>
      </c>
      <c r="AD380" s="362">
        <f t="shared" si="256"/>
        <v>0</v>
      </c>
      <c r="AE380" s="362">
        <f t="shared" si="256"/>
        <v>35241254.685000002</v>
      </c>
    </row>
    <row r="385" spans="11:31" x14ac:dyDescent="0.25">
      <c r="K385" s="364"/>
      <c r="L385" s="364"/>
      <c r="M385" s="364"/>
      <c r="N385" s="364"/>
      <c r="O385" s="364"/>
      <c r="P385" s="364"/>
      <c r="Q385" s="364"/>
      <c r="R385" s="364"/>
      <c r="S385" s="364"/>
      <c r="T385" s="364"/>
      <c r="U385" s="364"/>
      <c r="V385" s="364"/>
      <c r="W385" s="364"/>
      <c r="X385" s="364"/>
      <c r="Y385" s="364"/>
      <c r="Z385" s="364"/>
      <c r="AA385" s="364"/>
      <c r="AB385" s="364"/>
      <c r="AC385" s="364"/>
      <c r="AD385" s="364"/>
      <c r="AE385" s="364"/>
    </row>
    <row r="386" spans="11:31" x14ac:dyDescent="0.25">
      <c r="K386" s="364"/>
      <c r="L386" s="364"/>
      <c r="M386" s="364"/>
      <c r="N386" s="364"/>
      <c r="O386" s="364"/>
      <c r="P386" s="364"/>
      <c r="Q386" s="364"/>
      <c r="R386" s="364"/>
      <c r="S386" s="364"/>
      <c r="T386" s="364"/>
      <c r="U386" s="364"/>
      <c r="V386" s="364"/>
      <c r="W386" s="364"/>
      <c r="X386" s="364"/>
      <c r="Y386" s="364"/>
      <c r="Z386" s="364"/>
      <c r="AA386" s="364"/>
      <c r="AB386" s="364"/>
      <c r="AC386" s="364"/>
      <c r="AD386" s="364"/>
      <c r="AE386" s="364"/>
    </row>
    <row r="387" spans="11:31" x14ac:dyDescent="0.25">
      <c r="K387" s="364"/>
      <c r="L387" s="364"/>
      <c r="M387" s="364"/>
      <c r="N387" s="364"/>
      <c r="O387" s="364"/>
      <c r="P387" s="364"/>
      <c r="Q387" s="364"/>
      <c r="R387" s="364"/>
      <c r="S387" s="364"/>
      <c r="T387" s="364"/>
      <c r="U387" s="364"/>
      <c r="V387" s="364"/>
      <c r="W387" s="364"/>
      <c r="X387" s="364"/>
      <c r="Y387" s="364"/>
      <c r="Z387" s="364"/>
      <c r="AA387" s="364"/>
      <c r="AB387" s="364"/>
      <c r="AC387" s="364"/>
      <c r="AD387" s="364"/>
      <c r="AE387" s="364"/>
    </row>
    <row r="463" spans="1:31" x14ac:dyDescent="0.25">
      <c r="A463" s="1808" t="s">
        <v>604</v>
      </c>
      <c r="B463" s="1808"/>
      <c r="C463" s="1808"/>
      <c r="D463" s="1808"/>
      <c r="E463" s="1808"/>
      <c r="F463" s="1808"/>
      <c r="G463" s="1808"/>
      <c r="H463" s="1808"/>
      <c r="I463" s="1808"/>
      <c r="J463" s="1808"/>
      <c r="K463" s="1808"/>
      <c r="L463" s="1808"/>
      <c r="M463" s="1808"/>
      <c r="N463" s="1808"/>
      <c r="O463" s="1808"/>
      <c r="P463" s="1808"/>
      <c r="Q463" s="1808"/>
      <c r="R463" s="1808"/>
      <c r="S463" s="1808"/>
      <c r="T463" s="1808"/>
      <c r="U463" s="1808"/>
      <c r="V463" s="1808"/>
      <c r="W463" s="1808"/>
      <c r="X463" s="1808"/>
      <c r="Y463" s="1808"/>
      <c r="Z463" s="1808"/>
      <c r="AA463" s="1808"/>
      <c r="AB463" s="1808"/>
      <c r="AC463" s="1808"/>
      <c r="AD463" s="1808"/>
      <c r="AE463" s="1808"/>
    </row>
    <row r="465" spans="2:37" ht="21" x14ac:dyDescent="0.25">
      <c r="B465" s="1931" t="s">
        <v>2206</v>
      </c>
      <c r="C465" s="1932"/>
      <c r="D465" s="1932"/>
      <c r="E465" s="1932"/>
      <c r="F465" s="1932"/>
      <c r="G465" s="1932"/>
      <c r="H465" s="1932"/>
      <c r="I465" s="1932"/>
      <c r="J465" s="1932"/>
      <c r="K465" s="1135"/>
      <c r="L465" s="1135"/>
      <c r="M465" s="1135"/>
      <c r="N465" s="1135"/>
      <c r="O465" s="1135"/>
      <c r="P465" s="1135"/>
      <c r="Q465" s="1135"/>
      <c r="R465" s="1135"/>
      <c r="S465" s="1135"/>
      <c r="T465" s="1135"/>
      <c r="U465" s="1135"/>
      <c r="V465" s="1135"/>
      <c r="W465" s="1135"/>
      <c r="X465" s="1135"/>
      <c r="Y465" s="1135"/>
      <c r="Z465" s="1135"/>
      <c r="AA465" s="1135"/>
      <c r="AB465" s="1135"/>
      <c r="AC465" s="1135"/>
      <c r="AD465" s="1135"/>
      <c r="AE465" s="1135"/>
    </row>
    <row r="467" spans="2:37" ht="14.4" thickBot="1" x14ac:dyDescent="0.3">
      <c r="E467" s="95"/>
    </row>
    <row r="468" spans="2:37" ht="16.8" thickTop="1" thickBot="1" x14ac:dyDescent="0.3">
      <c r="B468" s="1758" t="s">
        <v>581</v>
      </c>
      <c r="C468" s="1759"/>
      <c r="D468" s="1759"/>
      <c r="E468" s="1759"/>
      <c r="F468" s="1759"/>
      <c r="G468" s="1759"/>
      <c r="H468" s="1759"/>
      <c r="I468" s="1759"/>
      <c r="J468" s="1760"/>
      <c r="K468" s="352" t="s">
        <v>472</v>
      </c>
      <c r="L468" s="352" t="s">
        <v>473</v>
      </c>
      <c r="M468" s="352" t="s">
        <v>474</v>
      </c>
      <c r="N468" s="352" t="s">
        <v>475</v>
      </c>
      <c r="O468" s="352" t="s">
        <v>476</v>
      </c>
      <c r="P468" s="352" t="s">
        <v>477</v>
      </c>
      <c r="Q468" s="352" t="s">
        <v>478</v>
      </c>
      <c r="R468" s="352" t="s">
        <v>479</v>
      </c>
      <c r="S468" s="352" t="s">
        <v>480</v>
      </c>
      <c r="T468" s="352" t="s">
        <v>481</v>
      </c>
      <c r="U468" s="352" t="s">
        <v>482</v>
      </c>
      <c r="V468" s="352" t="s">
        <v>483</v>
      </c>
      <c r="W468" s="352" t="s">
        <v>484</v>
      </c>
      <c r="X468" s="352" t="s">
        <v>485</v>
      </c>
      <c r="Y468" s="352" t="s">
        <v>486</v>
      </c>
      <c r="Z468" s="352" t="s">
        <v>487</v>
      </c>
      <c r="AA468" s="352" t="s">
        <v>488</v>
      </c>
      <c r="AB468" s="352" t="s">
        <v>489</v>
      </c>
      <c r="AC468" s="352" t="s">
        <v>490</v>
      </c>
      <c r="AD468" s="352" t="s">
        <v>491</v>
      </c>
      <c r="AE468" s="352" t="s">
        <v>159</v>
      </c>
    </row>
    <row r="469" spans="2:37" x14ac:dyDescent="0.25">
      <c r="B469" s="1944" t="s">
        <v>152</v>
      </c>
      <c r="C469" s="1945"/>
      <c r="D469" s="1945"/>
      <c r="E469" s="1946"/>
      <c r="F469" s="1864" t="s">
        <v>12</v>
      </c>
      <c r="G469" s="1865"/>
      <c r="H469" s="226" t="s">
        <v>373</v>
      </c>
      <c r="I469" s="226" t="s">
        <v>374</v>
      </c>
      <c r="J469" s="289" t="s">
        <v>404</v>
      </c>
      <c r="K469" s="362">
        <f>K470+K473+K476+K478</f>
        <v>486.45</v>
      </c>
      <c r="L469" s="362">
        <f t="shared" ref="L469:AE469" si="257">L470+L473+L476+L478</f>
        <v>513.47500000000002</v>
      </c>
      <c r="M469" s="362">
        <f t="shared" si="257"/>
        <v>540.5</v>
      </c>
      <c r="N469" s="362">
        <f t="shared" si="257"/>
        <v>594.54999999999995</v>
      </c>
      <c r="O469" s="362">
        <f t="shared" si="257"/>
        <v>648.6</v>
      </c>
      <c r="P469" s="362">
        <f t="shared" si="257"/>
        <v>702.65</v>
      </c>
      <c r="Q469" s="362">
        <f t="shared" si="257"/>
        <v>729.67499999999995</v>
      </c>
      <c r="R469" s="362">
        <f t="shared" si="257"/>
        <v>756.7</v>
      </c>
      <c r="S469" s="362">
        <f t="shared" si="257"/>
        <v>756.7</v>
      </c>
      <c r="T469" s="362">
        <f t="shared" si="257"/>
        <v>783.72500000000002</v>
      </c>
      <c r="U469" s="362">
        <f t="shared" si="257"/>
        <v>783.72500000000002</v>
      </c>
      <c r="V469" s="362">
        <f t="shared" si="257"/>
        <v>810.75</v>
      </c>
      <c r="W469" s="362">
        <f t="shared" si="257"/>
        <v>810.75</v>
      </c>
      <c r="X469" s="362">
        <f t="shared" si="257"/>
        <v>837.77499999999998</v>
      </c>
      <c r="Y469" s="362">
        <f t="shared" si="257"/>
        <v>837.77499999999998</v>
      </c>
      <c r="Z469" s="362">
        <f t="shared" si="257"/>
        <v>864.8</v>
      </c>
      <c r="AA469" s="362">
        <f t="shared" si="257"/>
        <v>864.8</v>
      </c>
      <c r="AB469" s="362">
        <f t="shared" si="257"/>
        <v>864.8</v>
      </c>
      <c r="AC469" s="362">
        <f t="shared" si="257"/>
        <v>864.8</v>
      </c>
      <c r="AD469" s="362">
        <f t="shared" si="257"/>
        <v>864.8</v>
      </c>
      <c r="AE469" s="362">
        <f t="shared" si="257"/>
        <v>14917.799999999996</v>
      </c>
    </row>
    <row r="470" spans="2:37" x14ac:dyDescent="0.25">
      <c r="B470" s="1941" t="s">
        <v>321</v>
      </c>
      <c r="C470" s="1942"/>
      <c r="D470" s="1942"/>
      <c r="E470" s="1943"/>
      <c r="F470" s="327"/>
      <c r="G470" s="228"/>
      <c r="H470" s="1935">
        <f>AE469</f>
        <v>14917.799999999996</v>
      </c>
      <c r="I470" s="1935">
        <f>J556</f>
        <v>5577.1435124999998</v>
      </c>
      <c r="J470" s="1933">
        <f>H470-I470</f>
        <v>9340.6564874999967</v>
      </c>
      <c r="K470" s="356">
        <f>SUM(K471:K472)</f>
        <v>0</v>
      </c>
      <c r="L470" s="356">
        <f t="shared" ref="L470:AE470" si="258">SUM(L471:L472)</f>
        <v>0</v>
      </c>
      <c r="M470" s="356">
        <f t="shared" si="258"/>
        <v>0</v>
      </c>
      <c r="N470" s="356">
        <f t="shared" si="258"/>
        <v>0</v>
      </c>
      <c r="O470" s="356">
        <f t="shared" si="258"/>
        <v>0</v>
      </c>
      <c r="P470" s="356">
        <f t="shared" si="258"/>
        <v>0</v>
      </c>
      <c r="Q470" s="356">
        <f t="shared" si="258"/>
        <v>0</v>
      </c>
      <c r="R470" s="356">
        <f t="shared" si="258"/>
        <v>0</v>
      </c>
      <c r="S470" s="356">
        <f t="shared" si="258"/>
        <v>0</v>
      </c>
      <c r="T470" s="356">
        <f t="shared" si="258"/>
        <v>0</v>
      </c>
      <c r="U470" s="356">
        <f t="shared" si="258"/>
        <v>0</v>
      </c>
      <c r="V470" s="356">
        <f t="shared" si="258"/>
        <v>0</v>
      </c>
      <c r="W470" s="356">
        <f t="shared" si="258"/>
        <v>0</v>
      </c>
      <c r="X470" s="356">
        <f t="shared" si="258"/>
        <v>0</v>
      </c>
      <c r="Y470" s="356">
        <f t="shared" si="258"/>
        <v>0</v>
      </c>
      <c r="Z470" s="356">
        <f t="shared" si="258"/>
        <v>0</v>
      </c>
      <c r="AA470" s="356">
        <f t="shared" si="258"/>
        <v>0</v>
      </c>
      <c r="AB470" s="356">
        <f t="shared" si="258"/>
        <v>0</v>
      </c>
      <c r="AC470" s="356">
        <f t="shared" si="258"/>
        <v>0</v>
      </c>
      <c r="AD470" s="356">
        <f t="shared" si="258"/>
        <v>0</v>
      </c>
      <c r="AE470" s="356">
        <f t="shared" si="258"/>
        <v>0</v>
      </c>
    </row>
    <row r="471" spans="2:37" x14ac:dyDescent="0.25">
      <c r="B471" s="1947" t="s">
        <v>2198</v>
      </c>
      <c r="C471" s="1942"/>
      <c r="D471" s="1942"/>
      <c r="E471" s="1943"/>
      <c r="F471" s="5" t="s">
        <v>459</v>
      </c>
      <c r="G471" s="117">
        <f>G8</f>
        <v>2.5</v>
      </c>
      <c r="H471" s="1836"/>
      <c r="I471" s="1836"/>
      <c r="J471" s="1826"/>
      <c r="K471" s="1134"/>
      <c r="L471" s="1134"/>
      <c r="M471" s="1134"/>
      <c r="N471" s="1134"/>
      <c r="O471" s="1134"/>
      <c r="P471" s="1134"/>
      <c r="Q471" s="1134"/>
      <c r="R471" s="1134"/>
      <c r="S471" s="1134"/>
      <c r="T471" s="1134"/>
      <c r="U471" s="1134"/>
      <c r="V471" s="1134"/>
      <c r="W471" s="1134"/>
      <c r="X471" s="1134"/>
      <c r="Y471" s="1134"/>
      <c r="Z471" s="1134"/>
      <c r="AA471" s="1134"/>
      <c r="AB471" s="1134"/>
      <c r="AC471" s="1134"/>
      <c r="AD471" s="1134"/>
      <c r="AE471" s="1134"/>
      <c r="AJ471" s="1"/>
    </row>
    <row r="472" spans="2:37" x14ac:dyDescent="0.25">
      <c r="B472" s="1948"/>
      <c r="C472" s="1949"/>
      <c r="D472" s="1949"/>
      <c r="E472" s="1950"/>
      <c r="F472" s="328"/>
      <c r="G472" s="117"/>
      <c r="H472" s="1836"/>
      <c r="I472" s="1836"/>
      <c r="J472" s="1826"/>
      <c r="K472" s="1134"/>
      <c r="L472" s="1134"/>
      <c r="M472" s="1134"/>
      <c r="N472" s="1134"/>
      <c r="O472" s="1134"/>
      <c r="P472" s="1134"/>
      <c r="Q472" s="1134"/>
      <c r="R472" s="1134"/>
      <c r="S472" s="1134"/>
      <c r="T472" s="1134"/>
      <c r="U472" s="1134"/>
      <c r="V472" s="1134"/>
      <c r="W472" s="1134"/>
      <c r="X472" s="1134"/>
      <c r="Y472" s="1134"/>
      <c r="Z472" s="1134"/>
      <c r="AA472" s="1134"/>
      <c r="AB472" s="1134"/>
      <c r="AC472" s="1134"/>
      <c r="AD472" s="1134"/>
      <c r="AE472" s="1134"/>
      <c r="AF472" s="10"/>
      <c r="AG472" s="10"/>
      <c r="AH472" s="10"/>
      <c r="AI472" s="10"/>
      <c r="AJ472" s="10"/>
      <c r="AK472" s="10"/>
    </row>
    <row r="473" spans="2:37" x14ac:dyDescent="0.25">
      <c r="B473" s="1941" t="s">
        <v>322</v>
      </c>
      <c r="C473" s="1942"/>
      <c r="D473" s="1942"/>
      <c r="E473" s="1943"/>
      <c r="F473" s="328" t="s">
        <v>460</v>
      </c>
      <c r="G473" s="117">
        <f>G10</f>
        <v>4.5</v>
      </c>
      <c r="H473" s="1836"/>
      <c r="I473" s="1836"/>
      <c r="J473" s="1826"/>
      <c r="K473" s="356">
        <f>SUM(K474:K475)</f>
        <v>486.45</v>
      </c>
      <c r="L473" s="356">
        <f t="shared" ref="L473:AE473" si="259">SUM(L474:L475)</f>
        <v>513.47500000000002</v>
      </c>
      <c r="M473" s="356">
        <f t="shared" si="259"/>
        <v>540.5</v>
      </c>
      <c r="N473" s="356">
        <f t="shared" si="259"/>
        <v>594.54999999999995</v>
      </c>
      <c r="O473" s="356">
        <f t="shared" si="259"/>
        <v>648.6</v>
      </c>
      <c r="P473" s="356">
        <f t="shared" si="259"/>
        <v>702.65</v>
      </c>
      <c r="Q473" s="356">
        <f t="shared" si="259"/>
        <v>729.67499999999995</v>
      </c>
      <c r="R473" s="356">
        <f t="shared" si="259"/>
        <v>756.7</v>
      </c>
      <c r="S473" s="356">
        <f t="shared" si="259"/>
        <v>756.7</v>
      </c>
      <c r="T473" s="356">
        <f t="shared" si="259"/>
        <v>783.72500000000002</v>
      </c>
      <c r="U473" s="356">
        <f t="shared" si="259"/>
        <v>783.72500000000002</v>
      </c>
      <c r="V473" s="356">
        <f t="shared" si="259"/>
        <v>810.75</v>
      </c>
      <c r="W473" s="356">
        <f t="shared" si="259"/>
        <v>810.75</v>
      </c>
      <c r="X473" s="356">
        <f t="shared" si="259"/>
        <v>837.77499999999998</v>
      </c>
      <c r="Y473" s="356">
        <f t="shared" si="259"/>
        <v>837.77499999999998</v>
      </c>
      <c r="Z473" s="356">
        <f t="shared" si="259"/>
        <v>864.8</v>
      </c>
      <c r="AA473" s="356">
        <f t="shared" si="259"/>
        <v>864.8</v>
      </c>
      <c r="AB473" s="356">
        <f t="shared" si="259"/>
        <v>864.8</v>
      </c>
      <c r="AC473" s="356">
        <f t="shared" si="259"/>
        <v>864.8</v>
      </c>
      <c r="AD473" s="356">
        <f t="shared" si="259"/>
        <v>864.8</v>
      </c>
      <c r="AE473" s="356">
        <f t="shared" si="259"/>
        <v>14917.799999999996</v>
      </c>
      <c r="AJ473" s="1"/>
    </row>
    <row r="474" spans="2:37" x14ac:dyDescent="0.25">
      <c r="B474" s="1947" t="s">
        <v>2199</v>
      </c>
      <c r="C474" s="1951"/>
      <c r="D474" s="1951"/>
      <c r="E474" s="1952"/>
      <c r="F474" s="328"/>
      <c r="G474" s="117"/>
      <c r="H474" s="1836"/>
      <c r="I474" s="1836"/>
      <c r="J474" s="1826"/>
      <c r="K474" s="1134"/>
      <c r="L474" s="1134"/>
      <c r="M474" s="1134"/>
      <c r="N474" s="1134"/>
      <c r="O474" s="1134"/>
      <c r="P474" s="1134"/>
      <c r="Q474" s="1134"/>
      <c r="R474" s="1134"/>
      <c r="S474" s="1134"/>
      <c r="T474" s="1134"/>
      <c r="U474" s="1134"/>
      <c r="V474" s="1134"/>
      <c r="W474" s="1134"/>
      <c r="X474" s="1134"/>
      <c r="Y474" s="1134"/>
      <c r="Z474" s="1134"/>
      <c r="AA474" s="1134"/>
      <c r="AB474" s="1134"/>
      <c r="AC474" s="1134"/>
      <c r="AD474" s="1134"/>
      <c r="AE474" s="1134"/>
      <c r="AF474" s="10"/>
      <c r="AG474" s="10"/>
      <c r="AH474" s="10"/>
      <c r="AI474" s="10"/>
      <c r="AJ474" s="10"/>
      <c r="AK474" s="10"/>
    </row>
    <row r="475" spans="2:37" ht="14.4" x14ac:dyDescent="0.25">
      <c r="B475" s="1947" t="s">
        <v>1359</v>
      </c>
      <c r="C475" s="1951"/>
      <c r="D475" s="1951"/>
      <c r="E475" s="1952"/>
      <c r="F475" s="328" t="s">
        <v>458</v>
      </c>
      <c r="G475" s="117">
        <f>G12</f>
        <v>2587.5</v>
      </c>
      <c r="H475" s="1836"/>
      <c r="I475" s="1836"/>
      <c r="J475" s="1826"/>
      <c r="K475" s="369">
        <f>'2. Assumptions'!$E46*'2. Assumptions'!M56</f>
        <v>486.45</v>
      </c>
      <c r="L475" s="369">
        <f>'2. Assumptions'!$E46*'2. Assumptions'!N56</f>
        <v>513.47500000000002</v>
      </c>
      <c r="M475" s="369">
        <f>'2. Assumptions'!$E46*'2. Assumptions'!O56</f>
        <v>540.5</v>
      </c>
      <c r="N475" s="369">
        <f>'2. Assumptions'!$E46*'2. Assumptions'!P56</f>
        <v>594.54999999999995</v>
      </c>
      <c r="O475" s="369">
        <f>'2. Assumptions'!$E46*'2. Assumptions'!Q56</f>
        <v>648.6</v>
      </c>
      <c r="P475" s="369">
        <f>'2. Assumptions'!$E46*'2. Assumptions'!R56</f>
        <v>702.65</v>
      </c>
      <c r="Q475" s="369">
        <f>'2. Assumptions'!$E46*'2. Assumptions'!S56</f>
        <v>729.67499999999995</v>
      </c>
      <c r="R475" s="369">
        <f>'2. Assumptions'!$E46*'2. Assumptions'!T56</f>
        <v>756.7</v>
      </c>
      <c r="S475" s="369">
        <f>'2. Assumptions'!$E46*'2. Assumptions'!U56</f>
        <v>756.7</v>
      </c>
      <c r="T475" s="369">
        <f>'2. Assumptions'!$E46*'2. Assumptions'!V56</f>
        <v>783.72500000000002</v>
      </c>
      <c r="U475" s="369">
        <f>'2. Assumptions'!$E46*'2. Assumptions'!W56</f>
        <v>783.72500000000002</v>
      </c>
      <c r="V475" s="369">
        <f>'2. Assumptions'!$E46*'2. Assumptions'!X56</f>
        <v>810.75</v>
      </c>
      <c r="W475" s="369">
        <f>'2. Assumptions'!$E46*'2. Assumptions'!Y56</f>
        <v>810.75</v>
      </c>
      <c r="X475" s="369">
        <f>'2. Assumptions'!$E46*'2. Assumptions'!Z56</f>
        <v>837.77499999999998</v>
      </c>
      <c r="Y475" s="369">
        <f>'2. Assumptions'!$E46*'2. Assumptions'!AA56</f>
        <v>837.77499999999998</v>
      </c>
      <c r="Z475" s="369">
        <f>'2. Assumptions'!$E46*'2. Assumptions'!AB56</f>
        <v>864.8</v>
      </c>
      <c r="AA475" s="369">
        <f>'2. Assumptions'!$E46*'2. Assumptions'!AC56</f>
        <v>864.8</v>
      </c>
      <c r="AB475" s="369">
        <f>'2. Assumptions'!$E46*'2. Assumptions'!AD56</f>
        <v>864.8</v>
      </c>
      <c r="AC475" s="369">
        <f>'2. Assumptions'!$E46*'2. Assumptions'!AE56</f>
        <v>864.8</v>
      </c>
      <c r="AD475" s="369">
        <f>'2. Assumptions'!$E46*'2. Assumptions'!AF56</f>
        <v>864.8</v>
      </c>
      <c r="AE475" s="355">
        <f>SUM(K475:AD475)</f>
        <v>14917.799999999996</v>
      </c>
      <c r="AF475" s="368"/>
      <c r="AG475" s="10"/>
      <c r="AH475" s="10"/>
      <c r="AI475" s="10"/>
      <c r="AJ475" s="10"/>
      <c r="AK475" s="10"/>
    </row>
    <row r="476" spans="2:37" x14ac:dyDescent="0.25">
      <c r="B476" s="1953" t="s">
        <v>339</v>
      </c>
      <c r="C476" s="1954"/>
      <c r="D476" s="1954"/>
      <c r="E476" s="1955"/>
      <c r="F476" s="329"/>
      <c r="G476" s="117"/>
      <c r="H476" s="1836"/>
      <c r="I476" s="1836"/>
      <c r="J476" s="1826"/>
      <c r="K476" s="356">
        <f>K477</f>
        <v>0</v>
      </c>
      <c r="L476" s="356">
        <f t="shared" ref="L476:AE476" si="260">L477</f>
        <v>0</v>
      </c>
      <c r="M476" s="356">
        <f t="shared" si="260"/>
        <v>0</v>
      </c>
      <c r="N476" s="356">
        <f t="shared" si="260"/>
        <v>0</v>
      </c>
      <c r="O476" s="356">
        <f t="shared" si="260"/>
        <v>0</v>
      </c>
      <c r="P476" s="356">
        <f t="shared" si="260"/>
        <v>0</v>
      </c>
      <c r="Q476" s="356">
        <f t="shared" si="260"/>
        <v>0</v>
      </c>
      <c r="R476" s="356">
        <f t="shared" si="260"/>
        <v>0</v>
      </c>
      <c r="S476" s="356">
        <f t="shared" si="260"/>
        <v>0</v>
      </c>
      <c r="T476" s="356">
        <f t="shared" si="260"/>
        <v>0</v>
      </c>
      <c r="U476" s="356">
        <f t="shared" si="260"/>
        <v>0</v>
      </c>
      <c r="V476" s="356">
        <f t="shared" si="260"/>
        <v>0</v>
      </c>
      <c r="W476" s="356">
        <f t="shared" si="260"/>
        <v>0</v>
      </c>
      <c r="X476" s="356">
        <f t="shared" si="260"/>
        <v>0</v>
      </c>
      <c r="Y476" s="356">
        <f t="shared" si="260"/>
        <v>0</v>
      </c>
      <c r="Z476" s="356">
        <f t="shared" si="260"/>
        <v>0</v>
      </c>
      <c r="AA476" s="356">
        <f t="shared" si="260"/>
        <v>0</v>
      </c>
      <c r="AB476" s="356">
        <f t="shared" si="260"/>
        <v>0</v>
      </c>
      <c r="AC476" s="356">
        <f t="shared" si="260"/>
        <v>0</v>
      </c>
      <c r="AD476" s="356">
        <f t="shared" si="260"/>
        <v>0</v>
      </c>
      <c r="AE476" s="356">
        <f t="shared" si="260"/>
        <v>0</v>
      </c>
      <c r="AF476" s="10"/>
      <c r="AG476" s="10"/>
      <c r="AH476" s="10"/>
      <c r="AI476" s="10"/>
      <c r="AJ476" s="10"/>
      <c r="AK476" s="10"/>
    </row>
    <row r="477" spans="2:37" ht="14.4" x14ac:dyDescent="0.25">
      <c r="B477" s="1947" t="s">
        <v>406</v>
      </c>
      <c r="C477" s="1951"/>
      <c r="D477" s="1951"/>
      <c r="E477" s="1952"/>
      <c r="F477" s="329" t="s">
        <v>461</v>
      </c>
      <c r="G477" s="117">
        <f>G14</f>
        <v>230</v>
      </c>
      <c r="H477" s="1836"/>
      <c r="I477" s="1836"/>
      <c r="J477" s="1826"/>
      <c r="K477" s="1134"/>
      <c r="L477" s="1134"/>
      <c r="M477" s="1134"/>
      <c r="N477" s="1134"/>
      <c r="O477" s="1134"/>
      <c r="P477" s="1134"/>
      <c r="Q477" s="1134"/>
      <c r="R477" s="1134"/>
      <c r="S477" s="1134"/>
      <c r="T477" s="1134"/>
      <c r="U477" s="1134"/>
      <c r="V477" s="1134"/>
      <c r="W477" s="1134"/>
      <c r="X477" s="1134"/>
      <c r="Y477" s="1134"/>
      <c r="Z477" s="1134"/>
      <c r="AA477" s="1134"/>
      <c r="AB477" s="1134"/>
      <c r="AC477" s="1134"/>
      <c r="AD477" s="1134"/>
      <c r="AE477" s="1134"/>
      <c r="AJ477" s="1"/>
    </row>
    <row r="478" spans="2:37" x14ac:dyDescent="0.25">
      <c r="B478" s="1941" t="s">
        <v>7</v>
      </c>
      <c r="C478" s="1942"/>
      <c r="D478" s="1942"/>
      <c r="E478" s="1943"/>
      <c r="F478" s="330"/>
      <c r="G478" s="117"/>
      <c r="H478" s="1836"/>
      <c r="I478" s="1836"/>
      <c r="J478" s="1826"/>
      <c r="K478" s="356">
        <f>K479</f>
        <v>0</v>
      </c>
      <c r="L478" s="356">
        <f t="shared" ref="L478:AE478" si="261">L479</f>
        <v>0</v>
      </c>
      <c r="M478" s="356">
        <f t="shared" si="261"/>
        <v>0</v>
      </c>
      <c r="N478" s="356">
        <f t="shared" si="261"/>
        <v>0</v>
      </c>
      <c r="O478" s="356">
        <f t="shared" si="261"/>
        <v>0</v>
      </c>
      <c r="P478" s="356">
        <f t="shared" si="261"/>
        <v>0</v>
      </c>
      <c r="Q478" s="356">
        <f t="shared" si="261"/>
        <v>0</v>
      </c>
      <c r="R478" s="356">
        <f t="shared" si="261"/>
        <v>0</v>
      </c>
      <c r="S478" s="356">
        <f t="shared" si="261"/>
        <v>0</v>
      </c>
      <c r="T478" s="356">
        <f t="shared" si="261"/>
        <v>0</v>
      </c>
      <c r="U478" s="356">
        <f t="shared" si="261"/>
        <v>0</v>
      </c>
      <c r="V478" s="356">
        <f t="shared" si="261"/>
        <v>0</v>
      </c>
      <c r="W478" s="356">
        <f t="shared" si="261"/>
        <v>0</v>
      </c>
      <c r="X478" s="356">
        <f t="shared" si="261"/>
        <v>0</v>
      </c>
      <c r="Y478" s="356">
        <f t="shared" si="261"/>
        <v>0</v>
      </c>
      <c r="Z478" s="356">
        <f t="shared" si="261"/>
        <v>0</v>
      </c>
      <c r="AA478" s="356">
        <f t="shared" si="261"/>
        <v>0</v>
      </c>
      <c r="AB478" s="356">
        <f t="shared" si="261"/>
        <v>0</v>
      </c>
      <c r="AC478" s="356">
        <f t="shared" si="261"/>
        <v>0</v>
      </c>
      <c r="AD478" s="356">
        <f t="shared" si="261"/>
        <v>0</v>
      </c>
      <c r="AE478" s="356">
        <f t="shared" si="261"/>
        <v>0</v>
      </c>
      <c r="AJ478" s="1"/>
    </row>
    <row r="479" spans="2:37" ht="14.4" x14ac:dyDescent="0.25">
      <c r="B479" s="1956" t="s">
        <v>2200</v>
      </c>
      <c r="C479" s="1951"/>
      <c r="D479" s="1951"/>
      <c r="E479" s="1952"/>
      <c r="F479" s="174"/>
      <c r="G479" s="117"/>
      <c r="H479" s="1936"/>
      <c r="I479" s="1936"/>
      <c r="J479" s="1934"/>
      <c r="K479" s="1134"/>
      <c r="L479" s="1134"/>
      <c r="M479" s="1134"/>
      <c r="N479" s="1134"/>
      <c r="O479" s="1134"/>
      <c r="P479" s="1134"/>
      <c r="Q479" s="1134"/>
      <c r="R479" s="1134"/>
      <c r="S479" s="1134"/>
      <c r="T479" s="1134"/>
      <c r="U479" s="1134"/>
      <c r="V479" s="1134"/>
      <c r="W479" s="1134"/>
      <c r="X479" s="1134"/>
      <c r="Y479" s="1134"/>
      <c r="Z479" s="1134"/>
      <c r="AA479" s="1134"/>
      <c r="AB479" s="1134"/>
      <c r="AC479" s="1134"/>
      <c r="AD479" s="1134"/>
      <c r="AE479" s="1134"/>
      <c r="AJ479" s="1"/>
    </row>
    <row r="480" spans="2:37" ht="14.4" thickBot="1" x14ac:dyDescent="0.3">
      <c r="B480" s="1926"/>
      <c r="C480" s="1927"/>
      <c r="D480" s="1927"/>
      <c r="E480" s="1928"/>
      <c r="F480" s="273"/>
      <c r="G480" s="273"/>
      <c r="H480" s="540"/>
      <c r="I480" s="540"/>
      <c r="J480" s="541"/>
      <c r="K480" s="370"/>
      <c r="L480" s="370"/>
      <c r="M480" s="370"/>
      <c r="N480" s="370"/>
      <c r="O480" s="370"/>
      <c r="P480" s="370"/>
      <c r="Q480" s="370"/>
      <c r="R480" s="370"/>
      <c r="S480" s="370"/>
      <c r="T480" s="370"/>
      <c r="U480" s="370"/>
      <c r="V480" s="370"/>
      <c r="W480" s="370"/>
      <c r="X480" s="370"/>
      <c r="Y480" s="370"/>
      <c r="Z480" s="370"/>
      <c r="AA480" s="370"/>
      <c r="AB480" s="370"/>
      <c r="AC480" s="370"/>
      <c r="AD480" s="370"/>
      <c r="AE480" s="370"/>
      <c r="AJ480" s="1"/>
    </row>
    <row r="481" spans="1:44" ht="28.8" thickTop="1" thickBot="1" x14ac:dyDescent="0.3">
      <c r="B481" s="1912" t="s">
        <v>151</v>
      </c>
      <c r="C481" s="1913"/>
      <c r="D481" s="1914" t="s">
        <v>153</v>
      </c>
      <c r="E481" s="1915"/>
      <c r="F481" s="325" t="s">
        <v>154</v>
      </c>
      <c r="G481" s="326" t="s">
        <v>155</v>
      </c>
      <c r="H481" s="542" t="s">
        <v>156</v>
      </c>
      <c r="I481" s="543" t="s">
        <v>157</v>
      </c>
      <c r="J481" s="544" t="s">
        <v>158</v>
      </c>
      <c r="K481" s="352" t="s">
        <v>472</v>
      </c>
      <c r="L481" s="352" t="s">
        <v>473</v>
      </c>
      <c r="M481" s="352" t="s">
        <v>474</v>
      </c>
      <c r="N481" s="352" t="s">
        <v>475</v>
      </c>
      <c r="O481" s="352" t="s">
        <v>476</v>
      </c>
      <c r="P481" s="352" t="s">
        <v>477</v>
      </c>
      <c r="Q481" s="352" t="s">
        <v>478</v>
      </c>
      <c r="R481" s="352" t="s">
        <v>479</v>
      </c>
      <c r="S481" s="352" t="s">
        <v>480</v>
      </c>
      <c r="T481" s="352" t="s">
        <v>481</v>
      </c>
      <c r="U481" s="352" t="s">
        <v>482</v>
      </c>
      <c r="V481" s="352" t="s">
        <v>483</v>
      </c>
      <c r="W481" s="352" t="s">
        <v>484</v>
      </c>
      <c r="X481" s="352" t="s">
        <v>485</v>
      </c>
      <c r="Y481" s="352" t="s">
        <v>486</v>
      </c>
      <c r="Z481" s="352" t="s">
        <v>487</v>
      </c>
      <c r="AA481" s="352" t="s">
        <v>488</v>
      </c>
      <c r="AB481" s="352" t="s">
        <v>489</v>
      </c>
      <c r="AC481" s="352" t="s">
        <v>490</v>
      </c>
      <c r="AD481" s="352" t="s">
        <v>491</v>
      </c>
      <c r="AE481" s="352" t="s">
        <v>159</v>
      </c>
      <c r="AJ481" s="1"/>
    </row>
    <row r="482" spans="1:44" ht="14.4" thickBot="1" x14ac:dyDescent="0.3">
      <c r="B482" s="38"/>
      <c r="C482" s="39"/>
      <c r="D482" s="114" t="s">
        <v>162</v>
      </c>
      <c r="E482" s="114"/>
      <c r="F482" s="106"/>
      <c r="G482" s="37"/>
      <c r="H482" s="500"/>
      <c r="I482" s="500"/>
      <c r="J482" s="535">
        <f>SUM(I483:I520)</f>
        <v>1203.6772500000002</v>
      </c>
      <c r="K482" s="356">
        <f>SUM(K483:K520)</f>
        <v>13.26525</v>
      </c>
      <c r="L482" s="356">
        <f t="shared" ref="L482:AE482" si="262">SUM(L483:L520)</f>
        <v>23.839000000000002</v>
      </c>
      <c r="M482" s="356">
        <f t="shared" si="262"/>
        <v>37.680999999999997</v>
      </c>
      <c r="N482" s="356">
        <f t="shared" si="262"/>
        <v>51.522999999999996</v>
      </c>
      <c r="O482" s="356">
        <f t="shared" si="262"/>
        <v>59.212999999999994</v>
      </c>
      <c r="P482" s="356">
        <f t="shared" si="262"/>
        <v>58.443999999999996</v>
      </c>
      <c r="Q482" s="356">
        <f t="shared" si="262"/>
        <v>58.443999999999996</v>
      </c>
      <c r="R482" s="356">
        <f t="shared" si="262"/>
        <v>58.443999999999996</v>
      </c>
      <c r="S482" s="356">
        <f t="shared" si="262"/>
        <v>58.443999999999996</v>
      </c>
      <c r="T482" s="356">
        <f t="shared" si="262"/>
        <v>58.443999999999996</v>
      </c>
      <c r="U482" s="356">
        <f t="shared" si="262"/>
        <v>107.66</v>
      </c>
      <c r="V482" s="356">
        <f t="shared" si="262"/>
        <v>88.434999999999988</v>
      </c>
      <c r="W482" s="356">
        <f t="shared" si="262"/>
        <v>93.048999999999992</v>
      </c>
      <c r="X482" s="356">
        <f t="shared" si="262"/>
        <v>79.207000000000008</v>
      </c>
      <c r="Y482" s="356">
        <f t="shared" si="262"/>
        <v>65.365000000000009</v>
      </c>
      <c r="Z482" s="356">
        <f t="shared" si="262"/>
        <v>58.444000000000003</v>
      </c>
      <c r="AA482" s="356">
        <f t="shared" si="262"/>
        <v>58.444000000000003</v>
      </c>
      <c r="AB482" s="356">
        <f t="shared" si="262"/>
        <v>58.444000000000003</v>
      </c>
      <c r="AC482" s="356">
        <f t="shared" si="262"/>
        <v>58.444000000000003</v>
      </c>
      <c r="AD482" s="356">
        <f t="shared" si="262"/>
        <v>58.444000000000003</v>
      </c>
      <c r="AE482" s="356">
        <f t="shared" si="262"/>
        <v>1203.6772500000002</v>
      </c>
      <c r="AJ482" s="1"/>
    </row>
    <row r="483" spans="1:44" ht="15.6" x14ac:dyDescent="0.25">
      <c r="B483" s="54">
        <f t="shared" ref="B483:D502" si="263">B20</f>
        <v>1</v>
      </c>
      <c r="C483" s="55">
        <f t="shared" si="263"/>
        <v>1</v>
      </c>
      <c r="D483" s="1772" t="str">
        <f t="shared" si="263"/>
        <v>Preparacion de suelo *</v>
      </c>
      <c r="E483" s="1772"/>
      <c r="F483" s="686" t="str">
        <f t="shared" ref="F483:G502" si="264">F20</f>
        <v>jornal</v>
      </c>
      <c r="G483" s="836">
        <f t="shared" si="264"/>
        <v>1</v>
      </c>
      <c r="H483" s="690">
        <f>'2. Assumptions'!$E$186</f>
        <v>0.76900000000000002</v>
      </c>
      <c r="I483" s="410">
        <f t="shared" ref="I483:I520" si="265">G483*H483</f>
        <v>0.76900000000000002</v>
      </c>
      <c r="J483" s="545"/>
      <c r="K483" s="381">
        <f t="shared" ref="K483:AD483" si="266">$H483*K20/$H20</f>
        <v>0.76900000000000002</v>
      </c>
      <c r="L483" s="381">
        <f t="shared" si="266"/>
        <v>0</v>
      </c>
      <c r="M483" s="381">
        <f t="shared" si="266"/>
        <v>0</v>
      </c>
      <c r="N483" s="381">
        <f t="shared" si="266"/>
        <v>0</v>
      </c>
      <c r="O483" s="381">
        <f t="shared" si="266"/>
        <v>0</v>
      </c>
      <c r="P483" s="381">
        <f t="shared" si="266"/>
        <v>0</v>
      </c>
      <c r="Q483" s="381">
        <f t="shared" si="266"/>
        <v>0</v>
      </c>
      <c r="R483" s="381">
        <f t="shared" si="266"/>
        <v>0</v>
      </c>
      <c r="S483" s="381">
        <f t="shared" si="266"/>
        <v>0</v>
      </c>
      <c r="T483" s="381">
        <f t="shared" si="266"/>
        <v>0</v>
      </c>
      <c r="U483" s="381">
        <f t="shared" si="266"/>
        <v>0</v>
      </c>
      <c r="V483" s="381">
        <f t="shared" si="266"/>
        <v>0</v>
      </c>
      <c r="W483" s="381">
        <f t="shared" si="266"/>
        <v>0</v>
      </c>
      <c r="X483" s="381">
        <f t="shared" si="266"/>
        <v>0</v>
      </c>
      <c r="Y483" s="381">
        <f t="shared" si="266"/>
        <v>0</v>
      </c>
      <c r="Z483" s="381">
        <f t="shared" si="266"/>
        <v>0</v>
      </c>
      <c r="AA483" s="381">
        <f t="shared" si="266"/>
        <v>0</v>
      </c>
      <c r="AB483" s="381">
        <f t="shared" si="266"/>
        <v>0</v>
      </c>
      <c r="AC483" s="381">
        <f t="shared" si="266"/>
        <v>0</v>
      </c>
      <c r="AD483" s="381">
        <f t="shared" si="266"/>
        <v>0</v>
      </c>
      <c r="AE483" s="355">
        <f t="shared" ref="AE483:AE522" si="267">SUM(K483:AD483)</f>
        <v>0.76900000000000002</v>
      </c>
      <c r="AJ483" s="1"/>
    </row>
    <row r="484" spans="1:44" ht="15" x14ac:dyDescent="0.25">
      <c r="B484" s="54">
        <f t="shared" si="263"/>
        <v>1</v>
      </c>
      <c r="C484" s="55">
        <f t="shared" si="263"/>
        <v>20</v>
      </c>
      <c r="D484" s="1772" t="str">
        <f t="shared" si="263"/>
        <v>Establecimiento y mtto. de cerca viva *</v>
      </c>
      <c r="E484" s="1772"/>
      <c r="F484" s="686" t="str">
        <f t="shared" si="264"/>
        <v>jornal</v>
      </c>
      <c r="G484" s="837">
        <f t="shared" si="264"/>
        <v>43</v>
      </c>
      <c r="H484" s="690">
        <f>'2. Assumptions'!$E$186</f>
        <v>0.76900000000000002</v>
      </c>
      <c r="I484" s="410">
        <f t="shared" si="265"/>
        <v>33.067</v>
      </c>
      <c r="J484" s="546"/>
      <c r="K484" s="381">
        <f t="shared" ref="K484:AD484" si="268">$H484*K21/$H21</f>
        <v>3.8450000000000002</v>
      </c>
      <c r="L484" s="381">
        <f t="shared" si="268"/>
        <v>1.538</v>
      </c>
      <c r="M484" s="381">
        <f t="shared" si="268"/>
        <v>1.538</v>
      </c>
      <c r="N484" s="381">
        <f t="shared" si="268"/>
        <v>1.538</v>
      </c>
      <c r="O484" s="381">
        <f t="shared" si="268"/>
        <v>1.538</v>
      </c>
      <c r="P484" s="381">
        <f t="shared" si="268"/>
        <v>1.538</v>
      </c>
      <c r="Q484" s="381">
        <f t="shared" si="268"/>
        <v>1.538</v>
      </c>
      <c r="R484" s="381">
        <f t="shared" si="268"/>
        <v>1.538</v>
      </c>
      <c r="S484" s="381">
        <f t="shared" si="268"/>
        <v>1.538</v>
      </c>
      <c r="T484" s="381">
        <f t="shared" si="268"/>
        <v>1.538</v>
      </c>
      <c r="U484" s="381">
        <f t="shared" si="268"/>
        <v>1.538</v>
      </c>
      <c r="V484" s="381">
        <f t="shared" si="268"/>
        <v>1.538</v>
      </c>
      <c r="W484" s="381">
        <f t="shared" si="268"/>
        <v>1.538</v>
      </c>
      <c r="X484" s="381">
        <f t="shared" si="268"/>
        <v>1.538</v>
      </c>
      <c r="Y484" s="381">
        <f t="shared" si="268"/>
        <v>1.538</v>
      </c>
      <c r="Z484" s="381">
        <f t="shared" si="268"/>
        <v>1.538</v>
      </c>
      <c r="AA484" s="381">
        <f t="shared" si="268"/>
        <v>1.538</v>
      </c>
      <c r="AB484" s="381">
        <f t="shared" si="268"/>
        <v>1.538</v>
      </c>
      <c r="AC484" s="381">
        <f t="shared" si="268"/>
        <v>1.538</v>
      </c>
      <c r="AD484" s="381">
        <f t="shared" si="268"/>
        <v>1.538</v>
      </c>
      <c r="AE484" s="355">
        <f t="shared" ref="AE484:AE520" si="269">SUM(K484:AD484)</f>
        <v>33.067</v>
      </c>
      <c r="AJ484" s="1"/>
    </row>
    <row r="485" spans="1:44" s="2" customFormat="1" ht="15" x14ac:dyDescent="0.25">
      <c r="A485" s="1"/>
      <c r="B485" s="54">
        <f t="shared" si="263"/>
        <v>1</v>
      </c>
      <c r="C485" s="55">
        <f t="shared" si="263"/>
        <v>1</v>
      </c>
      <c r="D485" s="1772" t="str">
        <f t="shared" si="263"/>
        <v>Elaborar cercado perimetral</v>
      </c>
      <c r="E485" s="1772"/>
      <c r="F485" s="686" t="str">
        <f t="shared" si="264"/>
        <v>jornal</v>
      </c>
      <c r="G485" s="837">
        <f t="shared" si="264"/>
        <v>3</v>
      </c>
      <c r="H485" s="690">
        <f>'2. Assumptions'!$E$186</f>
        <v>0.76900000000000002</v>
      </c>
      <c r="I485" s="410">
        <f t="shared" si="265"/>
        <v>2.3069999999999999</v>
      </c>
      <c r="J485" s="546"/>
      <c r="K485" s="381">
        <f t="shared" ref="K485:AD485" si="270">$H485*K22/$H22</f>
        <v>2.3069999999999999</v>
      </c>
      <c r="L485" s="381">
        <f t="shared" si="270"/>
        <v>0</v>
      </c>
      <c r="M485" s="381">
        <f t="shared" si="270"/>
        <v>0</v>
      </c>
      <c r="N485" s="381">
        <f t="shared" si="270"/>
        <v>0</v>
      </c>
      <c r="O485" s="381">
        <f t="shared" si="270"/>
        <v>0</v>
      </c>
      <c r="P485" s="381">
        <f t="shared" si="270"/>
        <v>0</v>
      </c>
      <c r="Q485" s="381">
        <f t="shared" si="270"/>
        <v>0</v>
      </c>
      <c r="R485" s="381">
        <f t="shared" si="270"/>
        <v>0</v>
      </c>
      <c r="S485" s="381">
        <f t="shared" si="270"/>
        <v>0</v>
      </c>
      <c r="T485" s="381">
        <f t="shared" si="270"/>
        <v>0</v>
      </c>
      <c r="U485" s="381">
        <f t="shared" si="270"/>
        <v>0</v>
      </c>
      <c r="V485" s="381">
        <f t="shared" si="270"/>
        <v>0</v>
      </c>
      <c r="W485" s="381">
        <f t="shared" si="270"/>
        <v>0</v>
      </c>
      <c r="X485" s="381">
        <f t="shared" si="270"/>
        <v>0</v>
      </c>
      <c r="Y485" s="381">
        <f t="shared" si="270"/>
        <v>0</v>
      </c>
      <c r="Z485" s="381">
        <f t="shared" si="270"/>
        <v>0</v>
      </c>
      <c r="AA485" s="381">
        <f t="shared" si="270"/>
        <v>0</v>
      </c>
      <c r="AB485" s="381">
        <f t="shared" si="270"/>
        <v>0</v>
      </c>
      <c r="AC485" s="381">
        <f t="shared" si="270"/>
        <v>0</v>
      </c>
      <c r="AD485" s="381">
        <f t="shared" si="270"/>
        <v>0</v>
      </c>
      <c r="AE485" s="355">
        <f t="shared" si="269"/>
        <v>2.3069999999999999</v>
      </c>
      <c r="AL485" s="1"/>
      <c r="AM485" s="1"/>
      <c r="AN485" s="1"/>
      <c r="AO485" s="1"/>
      <c r="AP485" s="1"/>
      <c r="AQ485" s="1"/>
      <c r="AR485" s="1"/>
    </row>
    <row r="486" spans="1:44" ht="15" x14ac:dyDescent="0.25">
      <c r="B486" s="54">
        <f t="shared" si="263"/>
        <v>1</v>
      </c>
      <c r="C486" s="55">
        <f t="shared" si="263"/>
        <v>1</v>
      </c>
      <c r="D486" s="1772" t="str">
        <f t="shared" si="263"/>
        <v>1a. Siembra, 25 % del area con especie para produccion de forraje de corte *</v>
      </c>
      <c r="E486" s="1772"/>
      <c r="F486" s="686" t="str">
        <f t="shared" si="264"/>
        <v>jornal</v>
      </c>
      <c r="G486" s="837">
        <f t="shared" si="264"/>
        <v>1.25</v>
      </c>
      <c r="H486" s="690">
        <f>'2. Assumptions'!$E$186</f>
        <v>0.76900000000000002</v>
      </c>
      <c r="I486" s="410">
        <f t="shared" si="265"/>
        <v>0.96125000000000005</v>
      </c>
      <c r="J486" s="546"/>
      <c r="K486" s="381">
        <f t="shared" ref="K486:AD486" si="271">$H486*K23/$H23</f>
        <v>0.96125000000000005</v>
      </c>
      <c r="L486" s="381">
        <f t="shared" si="271"/>
        <v>0</v>
      </c>
      <c r="M486" s="381">
        <f t="shared" si="271"/>
        <v>0</v>
      </c>
      <c r="N486" s="381">
        <f t="shared" si="271"/>
        <v>0</v>
      </c>
      <c r="O486" s="381">
        <f t="shared" si="271"/>
        <v>0</v>
      </c>
      <c r="P486" s="381">
        <f t="shared" si="271"/>
        <v>0</v>
      </c>
      <c r="Q486" s="381">
        <f t="shared" si="271"/>
        <v>0</v>
      </c>
      <c r="R486" s="381">
        <f t="shared" si="271"/>
        <v>0</v>
      </c>
      <c r="S486" s="381">
        <f t="shared" si="271"/>
        <v>0</v>
      </c>
      <c r="T486" s="381">
        <f t="shared" si="271"/>
        <v>0</v>
      </c>
      <c r="U486" s="381">
        <f t="shared" si="271"/>
        <v>0</v>
      </c>
      <c r="V486" s="381">
        <f t="shared" si="271"/>
        <v>0</v>
      </c>
      <c r="W486" s="381">
        <f t="shared" si="271"/>
        <v>0</v>
      </c>
      <c r="X486" s="381">
        <f t="shared" si="271"/>
        <v>0</v>
      </c>
      <c r="Y486" s="381">
        <f t="shared" si="271"/>
        <v>0</v>
      </c>
      <c r="Z486" s="381">
        <f t="shared" si="271"/>
        <v>0</v>
      </c>
      <c r="AA486" s="381">
        <f t="shared" si="271"/>
        <v>0</v>
      </c>
      <c r="AB486" s="381">
        <f t="shared" si="271"/>
        <v>0</v>
      </c>
      <c r="AC486" s="381">
        <f t="shared" si="271"/>
        <v>0</v>
      </c>
      <c r="AD486" s="381">
        <f t="shared" si="271"/>
        <v>0</v>
      </c>
      <c r="AE486" s="355">
        <f t="shared" si="269"/>
        <v>0.96125000000000005</v>
      </c>
      <c r="AF486" s="2"/>
      <c r="AG486" s="2"/>
      <c r="AH486" s="2"/>
      <c r="AI486" s="2"/>
      <c r="AJ486" s="2"/>
      <c r="AK486" s="2"/>
    </row>
    <row r="487" spans="1:44" ht="15" x14ac:dyDescent="0.25">
      <c r="B487" s="54">
        <f t="shared" si="263"/>
        <v>1</v>
      </c>
      <c r="C487" s="55">
        <f t="shared" si="263"/>
        <v>1</v>
      </c>
      <c r="D487" s="1772" t="str">
        <f t="shared" si="263"/>
        <v>Atenciones culturales para el area de forrajes de corte *</v>
      </c>
      <c r="E487" s="1772"/>
      <c r="F487" s="686" t="str">
        <f t="shared" si="264"/>
        <v>jornal</v>
      </c>
      <c r="G487" s="837">
        <f t="shared" si="264"/>
        <v>44</v>
      </c>
      <c r="H487" s="690">
        <f>'2. Assumptions'!$E$186</f>
        <v>0.76900000000000002</v>
      </c>
      <c r="I487" s="410">
        <f t="shared" si="265"/>
        <v>33.835999999999999</v>
      </c>
      <c r="J487" s="546"/>
      <c r="K487" s="381">
        <f t="shared" ref="K487:AD487" si="272">$H487*K24/$H24</f>
        <v>3.0760000000000001</v>
      </c>
      <c r="L487" s="381">
        <f t="shared" si="272"/>
        <v>3.0760000000000001</v>
      </c>
      <c r="M487" s="381">
        <f t="shared" si="272"/>
        <v>3.0760000000000001</v>
      </c>
      <c r="N487" s="381">
        <f t="shared" si="272"/>
        <v>3.0760000000000001</v>
      </c>
      <c r="O487" s="381">
        <f t="shared" si="272"/>
        <v>3.0760000000000001</v>
      </c>
      <c r="P487" s="381">
        <f t="shared" si="272"/>
        <v>3.0760000000000001</v>
      </c>
      <c r="Q487" s="381">
        <f t="shared" si="272"/>
        <v>3.0760000000000001</v>
      </c>
      <c r="R487" s="381">
        <f t="shared" si="272"/>
        <v>3.0760000000000001</v>
      </c>
      <c r="S487" s="381">
        <f t="shared" si="272"/>
        <v>3.0760000000000001</v>
      </c>
      <c r="T487" s="381">
        <f t="shared" si="272"/>
        <v>3.0760000000000001</v>
      </c>
      <c r="U487" s="381">
        <f t="shared" si="272"/>
        <v>3.0760000000000001</v>
      </c>
      <c r="V487" s="381">
        <f t="shared" si="272"/>
        <v>0</v>
      </c>
      <c r="W487" s="381">
        <f t="shared" si="272"/>
        <v>0</v>
      </c>
      <c r="X487" s="381">
        <f t="shared" si="272"/>
        <v>0</v>
      </c>
      <c r="Y487" s="381">
        <f t="shared" si="272"/>
        <v>0</v>
      </c>
      <c r="Z487" s="381">
        <f t="shared" si="272"/>
        <v>0</v>
      </c>
      <c r="AA487" s="381">
        <f t="shared" si="272"/>
        <v>0</v>
      </c>
      <c r="AB487" s="381">
        <f t="shared" si="272"/>
        <v>0</v>
      </c>
      <c r="AC487" s="381">
        <f t="shared" si="272"/>
        <v>0</v>
      </c>
      <c r="AD487" s="381">
        <f t="shared" si="272"/>
        <v>0</v>
      </c>
      <c r="AE487" s="355">
        <f t="shared" si="269"/>
        <v>33.835999999999999</v>
      </c>
      <c r="AF487" s="2"/>
      <c r="AG487" s="2"/>
      <c r="AH487" s="2"/>
      <c r="AI487" s="2"/>
      <c r="AJ487" s="2"/>
      <c r="AK487" s="2"/>
    </row>
    <row r="488" spans="1:44" ht="15" x14ac:dyDescent="0.25">
      <c r="B488" s="54">
        <f t="shared" si="263"/>
        <v>2</v>
      </c>
      <c r="C488" s="55">
        <f t="shared" si="263"/>
        <v>11</v>
      </c>
      <c r="D488" s="1772" t="str">
        <f t="shared" si="263"/>
        <v>1er periodo de corte en el area para forraje  (Graminea de corte)</v>
      </c>
      <c r="E488" s="1772"/>
      <c r="F488" s="686" t="str">
        <f t="shared" si="264"/>
        <v>jornal</v>
      </c>
      <c r="G488" s="837">
        <f t="shared" si="264"/>
        <v>50</v>
      </c>
      <c r="H488" s="690">
        <f>'2. Assumptions'!$E$186</f>
        <v>0.76900000000000002</v>
      </c>
      <c r="I488" s="410">
        <f t="shared" si="265"/>
        <v>38.450000000000003</v>
      </c>
      <c r="J488" s="546"/>
      <c r="K488" s="381">
        <f t="shared" ref="K488:AD488" si="273">$H488*K25/$H25</f>
        <v>0</v>
      </c>
      <c r="L488" s="381">
        <f t="shared" si="273"/>
        <v>3.8450000000000002</v>
      </c>
      <c r="M488" s="381">
        <f t="shared" si="273"/>
        <v>3.8450000000000002</v>
      </c>
      <c r="N488" s="381">
        <f t="shared" si="273"/>
        <v>3.8450000000000002</v>
      </c>
      <c r="O488" s="381">
        <f t="shared" si="273"/>
        <v>3.8450000000000002</v>
      </c>
      <c r="P488" s="381">
        <f t="shared" si="273"/>
        <v>3.8450000000000002</v>
      </c>
      <c r="Q488" s="381">
        <f t="shared" si="273"/>
        <v>3.8450000000000002</v>
      </c>
      <c r="R488" s="381">
        <f t="shared" si="273"/>
        <v>3.8450000000000002</v>
      </c>
      <c r="S488" s="381">
        <f t="shared" si="273"/>
        <v>3.8450000000000002</v>
      </c>
      <c r="T488" s="381">
        <f t="shared" si="273"/>
        <v>3.8450000000000002</v>
      </c>
      <c r="U488" s="381">
        <f t="shared" si="273"/>
        <v>3.8450000000000002</v>
      </c>
      <c r="V488" s="381">
        <f t="shared" si="273"/>
        <v>0</v>
      </c>
      <c r="W488" s="381">
        <f t="shared" si="273"/>
        <v>0</v>
      </c>
      <c r="X488" s="381">
        <f t="shared" si="273"/>
        <v>0</v>
      </c>
      <c r="Y488" s="381">
        <f t="shared" si="273"/>
        <v>0</v>
      </c>
      <c r="Z488" s="381">
        <f t="shared" si="273"/>
        <v>0</v>
      </c>
      <c r="AA488" s="381">
        <f t="shared" si="273"/>
        <v>0</v>
      </c>
      <c r="AB488" s="381">
        <f t="shared" si="273"/>
        <v>0</v>
      </c>
      <c r="AC488" s="381">
        <f t="shared" si="273"/>
        <v>0</v>
      </c>
      <c r="AD488" s="381">
        <f t="shared" si="273"/>
        <v>0</v>
      </c>
      <c r="AE488" s="355">
        <f t="shared" si="269"/>
        <v>38.449999999999996</v>
      </c>
      <c r="AF488" s="2"/>
      <c r="AG488" s="2"/>
      <c r="AH488" s="2"/>
      <c r="AI488" s="2"/>
      <c r="AJ488" s="2"/>
      <c r="AK488" s="2"/>
    </row>
    <row r="489" spans="1:44" ht="15" x14ac:dyDescent="0.25">
      <c r="B489" s="54">
        <f t="shared" si="263"/>
        <v>2</v>
      </c>
      <c r="C489" s="55">
        <f t="shared" si="263"/>
        <v>2</v>
      </c>
      <c r="D489" s="1772" t="str">
        <f t="shared" si="263"/>
        <v>1a. Instalacion, 25% del cerco interno con sistema electrico</v>
      </c>
      <c r="E489" s="1772"/>
      <c r="F489" s="686" t="str">
        <f t="shared" si="264"/>
        <v>jornal</v>
      </c>
      <c r="G489" s="837">
        <f t="shared" si="264"/>
        <v>2</v>
      </c>
      <c r="H489" s="690">
        <f>'2. Assumptions'!$E$186</f>
        <v>0.76900000000000002</v>
      </c>
      <c r="I489" s="410">
        <f t="shared" si="265"/>
        <v>1.538</v>
      </c>
      <c r="J489" s="546"/>
      <c r="K489" s="381">
        <f t="shared" ref="K489:AD489" si="274">$H489*K26/$H26</f>
        <v>0</v>
      </c>
      <c r="L489" s="381">
        <f t="shared" si="274"/>
        <v>1.538</v>
      </c>
      <c r="M489" s="381">
        <f t="shared" si="274"/>
        <v>0</v>
      </c>
      <c r="N489" s="381">
        <f t="shared" si="274"/>
        <v>0</v>
      </c>
      <c r="O489" s="381">
        <f t="shared" si="274"/>
        <v>0</v>
      </c>
      <c r="P489" s="381">
        <f t="shared" si="274"/>
        <v>0</v>
      </c>
      <c r="Q489" s="381">
        <f t="shared" si="274"/>
        <v>0</v>
      </c>
      <c r="R489" s="381">
        <f t="shared" si="274"/>
        <v>0</v>
      </c>
      <c r="S489" s="381">
        <f t="shared" si="274"/>
        <v>0</v>
      </c>
      <c r="T489" s="381">
        <f t="shared" si="274"/>
        <v>0</v>
      </c>
      <c r="U489" s="381">
        <f t="shared" si="274"/>
        <v>0</v>
      </c>
      <c r="V489" s="381">
        <f t="shared" si="274"/>
        <v>0</v>
      </c>
      <c r="W489" s="381">
        <f t="shared" si="274"/>
        <v>0</v>
      </c>
      <c r="X489" s="381">
        <f t="shared" si="274"/>
        <v>0</v>
      </c>
      <c r="Y489" s="381">
        <f t="shared" si="274"/>
        <v>0</v>
      </c>
      <c r="Z489" s="381">
        <f t="shared" si="274"/>
        <v>0</v>
      </c>
      <c r="AA489" s="381">
        <f t="shared" si="274"/>
        <v>0</v>
      </c>
      <c r="AB489" s="381">
        <f t="shared" si="274"/>
        <v>0</v>
      </c>
      <c r="AC489" s="381">
        <f t="shared" si="274"/>
        <v>0</v>
      </c>
      <c r="AD489" s="381">
        <f t="shared" si="274"/>
        <v>0</v>
      </c>
      <c r="AE489" s="355">
        <f t="shared" si="269"/>
        <v>1.538</v>
      </c>
      <c r="AF489" s="2"/>
      <c r="AG489" s="2"/>
      <c r="AH489" s="2"/>
      <c r="AI489" s="2"/>
      <c r="AJ489" s="2"/>
      <c r="AK489" s="2"/>
    </row>
    <row r="490" spans="1:44" ht="15" x14ac:dyDescent="0.25">
      <c r="B490" s="54">
        <f t="shared" si="263"/>
        <v>2</v>
      </c>
      <c r="C490" s="55">
        <f t="shared" si="263"/>
        <v>2</v>
      </c>
      <c r="D490" s="1772" t="str">
        <f t="shared" si="263"/>
        <v>1a. Siembra, 25 % del area con especies bajo pastoreo directo *</v>
      </c>
      <c r="E490" s="1772"/>
      <c r="F490" s="686" t="str">
        <f t="shared" si="264"/>
        <v>jornal</v>
      </c>
      <c r="G490" s="837">
        <f t="shared" si="264"/>
        <v>4</v>
      </c>
      <c r="H490" s="690">
        <f>'2. Assumptions'!$E$186</f>
        <v>0.76900000000000002</v>
      </c>
      <c r="I490" s="410">
        <f t="shared" si="265"/>
        <v>3.0760000000000001</v>
      </c>
      <c r="J490" s="546"/>
      <c r="K490" s="381">
        <f t="shared" ref="K490:AD490" si="275">$H490*K27/$H27</f>
        <v>0</v>
      </c>
      <c r="L490" s="381">
        <f t="shared" si="275"/>
        <v>3.0760000000000001</v>
      </c>
      <c r="M490" s="381">
        <f t="shared" si="275"/>
        <v>0</v>
      </c>
      <c r="N490" s="381">
        <f t="shared" si="275"/>
        <v>0</v>
      </c>
      <c r="O490" s="381">
        <f t="shared" si="275"/>
        <v>0</v>
      </c>
      <c r="P490" s="381">
        <f t="shared" si="275"/>
        <v>0</v>
      </c>
      <c r="Q490" s="381">
        <f t="shared" si="275"/>
        <v>0</v>
      </c>
      <c r="R490" s="381">
        <f t="shared" si="275"/>
        <v>0</v>
      </c>
      <c r="S490" s="381">
        <f t="shared" si="275"/>
        <v>0</v>
      </c>
      <c r="T490" s="381">
        <f t="shared" si="275"/>
        <v>0</v>
      </c>
      <c r="U490" s="381">
        <f t="shared" si="275"/>
        <v>0</v>
      </c>
      <c r="V490" s="381">
        <f t="shared" si="275"/>
        <v>0</v>
      </c>
      <c r="W490" s="381">
        <f t="shared" si="275"/>
        <v>0</v>
      </c>
      <c r="X490" s="381">
        <f t="shared" si="275"/>
        <v>0</v>
      </c>
      <c r="Y490" s="381">
        <f t="shared" si="275"/>
        <v>0</v>
      </c>
      <c r="Z490" s="381">
        <f t="shared" si="275"/>
        <v>0</v>
      </c>
      <c r="AA490" s="381">
        <f t="shared" si="275"/>
        <v>0</v>
      </c>
      <c r="AB490" s="381">
        <f t="shared" si="275"/>
        <v>0</v>
      </c>
      <c r="AC490" s="381">
        <f t="shared" si="275"/>
        <v>0</v>
      </c>
      <c r="AD490" s="381">
        <f t="shared" si="275"/>
        <v>0</v>
      </c>
      <c r="AE490" s="355">
        <f t="shared" si="269"/>
        <v>3.0760000000000001</v>
      </c>
      <c r="AF490" s="2"/>
      <c r="AG490" s="2"/>
      <c r="AH490" s="2"/>
      <c r="AI490" s="2"/>
      <c r="AJ490" s="2"/>
      <c r="AK490" s="2"/>
    </row>
    <row r="491" spans="1:44" ht="15" x14ac:dyDescent="0.25">
      <c r="B491" s="54">
        <f t="shared" si="263"/>
        <v>2</v>
      </c>
      <c r="C491" s="55">
        <f t="shared" si="263"/>
        <v>2</v>
      </c>
      <c r="D491" s="1772" t="str">
        <f t="shared" si="263"/>
        <v>Atenciones culturales para el area de pastoreo directo *</v>
      </c>
      <c r="E491" s="1772"/>
      <c r="F491" s="686" t="str">
        <f t="shared" si="264"/>
        <v>jornal</v>
      </c>
      <c r="G491" s="837">
        <f t="shared" si="264"/>
        <v>40</v>
      </c>
      <c r="H491" s="690">
        <f>'2. Assumptions'!$E$186</f>
        <v>0.76900000000000002</v>
      </c>
      <c r="I491" s="410">
        <f t="shared" si="265"/>
        <v>30.76</v>
      </c>
      <c r="J491" s="546"/>
      <c r="K491" s="381">
        <f t="shared" ref="K491:AD491" si="276">$H491*K28/$H28</f>
        <v>0</v>
      </c>
      <c r="L491" s="381">
        <f t="shared" si="276"/>
        <v>3.0760000000000001</v>
      </c>
      <c r="M491" s="381">
        <f t="shared" si="276"/>
        <v>3.0760000000000001</v>
      </c>
      <c r="N491" s="381">
        <f t="shared" si="276"/>
        <v>3.0760000000000001</v>
      </c>
      <c r="O491" s="381">
        <f t="shared" si="276"/>
        <v>3.0760000000000001</v>
      </c>
      <c r="P491" s="381">
        <f t="shared" si="276"/>
        <v>3.0760000000000001</v>
      </c>
      <c r="Q491" s="381">
        <f t="shared" si="276"/>
        <v>3.0760000000000001</v>
      </c>
      <c r="R491" s="381">
        <f t="shared" si="276"/>
        <v>3.0760000000000001</v>
      </c>
      <c r="S491" s="381">
        <f t="shared" si="276"/>
        <v>3.0760000000000001</v>
      </c>
      <c r="T491" s="381">
        <f t="shared" si="276"/>
        <v>3.0760000000000001</v>
      </c>
      <c r="U491" s="381">
        <f t="shared" si="276"/>
        <v>3.0760000000000001</v>
      </c>
      <c r="V491" s="381">
        <f t="shared" si="276"/>
        <v>0</v>
      </c>
      <c r="W491" s="381">
        <f t="shared" si="276"/>
        <v>0</v>
      </c>
      <c r="X491" s="381">
        <f t="shared" si="276"/>
        <v>0</v>
      </c>
      <c r="Y491" s="381">
        <f t="shared" si="276"/>
        <v>0</v>
      </c>
      <c r="Z491" s="381">
        <f t="shared" si="276"/>
        <v>0</v>
      </c>
      <c r="AA491" s="381">
        <f t="shared" si="276"/>
        <v>0</v>
      </c>
      <c r="AB491" s="381">
        <f t="shared" si="276"/>
        <v>0</v>
      </c>
      <c r="AC491" s="381">
        <f t="shared" si="276"/>
        <v>0</v>
      </c>
      <c r="AD491" s="381">
        <f t="shared" si="276"/>
        <v>0</v>
      </c>
      <c r="AE491" s="355">
        <f t="shared" si="269"/>
        <v>30.76</v>
      </c>
      <c r="AF491" s="2"/>
      <c r="AG491" s="2"/>
      <c r="AH491" s="2"/>
      <c r="AI491" s="2"/>
      <c r="AJ491" s="2"/>
      <c r="AK491" s="2"/>
    </row>
    <row r="492" spans="1:44" ht="15" x14ac:dyDescent="0.25">
      <c r="B492" s="54">
        <f t="shared" si="263"/>
        <v>3</v>
      </c>
      <c r="C492" s="55">
        <f t="shared" si="263"/>
        <v>12</v>
      </c>
      <c r="D492" s="1772" t="str">
        <f t="shared" si="263"/>
        <v>1er. Periodo de pastoreo directo.</v>
      </c>
      <c r="E492" s="1772"/>
      <c r="F492" s="686" t="str">
        <f t="shared" si="264"/>
        <v>jornal</v>
      </c>
      <c r="G492" s="837">
        <f t="shared" si="264"/>
        <v>50</v>
      </c>
      <c r="H492" s="690">
        <f>'2. Assumptions'!$E$186</f>
        <v>0.76900000000000002</v>
      </c>
      <c r="I492" s="410">
        <f t="shared" si="265"/>
        <v>38.450000000000003</v>
      </c>
      <c r="J492" s="546"/>
      <c r="K492" s="381">
        <f t="shared" ref="K492:AD492" si="277">$H492*K29/$H29</f>
        <v>0</v>
      </c>
      <c r="L492" s="381">
        <f t="shared" si="277"/>
        <v>0</v>
      </c>
      <c r="M492" s="381">
        <f t="shared" si="277"/>
        <v>3.8450000000000002</v>
      </c>
      <c r="N492" s="381">
        <f t="shared" si="277"/>
        <v>3.8450000000000002</v>
      </c>
      <c r="O492" s="381">
        <f t="shared" si="277"/>
        <v>3.8450000000000002</v>
      </c>
      <c r="P492" s="381">
        <f t="shared" si="277"/>
        <v>3.8450000000000002</v>
      </c>
      <c r="Q492" s="381">
        <f t="shared" si="277"/>
        <v>3.8450000000000002</v>
      </c>
      <c r="R492" s="381">
        <f t="shared" si="277"/>
        <v>3.8450000000000002</v>
      </c>
      <c r="S492" s="381">
        <f t="shared" si="277"/>
        <v>3.8450000000000002</v>
      </c>
      <c r="T492" s="381">
        <f t="shared" si="277"/>
        <v>3.8450000000000002</v>
      </c>
      <c r="U492" s="381">
        <f t="shared" si="277"/>
        <v>3.8450000000000002</v>
      </c>
      <c r="V492" s="381">
        <f t="shared" si="277"/>
        <v>3.8450000000000002</v>
      </c>
      <c r="W492" s="381">
        <f t="shared" si="277"/>
        <v>0</v>
      </c>
      <c r="X492" s="381">
        <f t="shared" si="277"/>
        <v>0</v>
      </c>
      <c r="Y492" s="381">
        <f t="shared" si="277"/>
        <v>0</v>
      </c>
      <c r="Z492" s="381">
        <f t="shared" si="277"/>
        <v>0</v>
      </c>
      <c r="AA492" s="381">
        <f t="shared" si="277"/>
        <v>0</v>
      </c>
      <c r="AB492" s="381">
        <f t="shared" si="277"/>
        <v>0</v>
      </c>
      <c r="AC492" s="381">
        <f t="shared" si="277"/>
        <v>0</v>
      </c>
      <c r="AD492" s="381">
        <f t="shared" si="277"/>
        <v>0</v>
      </c>
      <c r="AE492" s="355">
        <f t="shared" si="269"/>
        <v>38.449999999999996</v>
      </c>
      <c r="AF492" s="115"/>
      <c r="AG492" s="115"/>
      <c r="AH492" s="115"/>
      <c r="AI492" s="115"/>
      <c r="AJ492" s="115"/>
      <c r="AK492" s="115"/>
    </row>
    <row r="493" spans="1:44" ht="15" x14ac:dyDescent="0.25">
      <c r="B493" s="54">
        <f t="shared" si="263"/>
        <v>1</v>
      </c>
      <c r="C493" s="55">
        <f t="shared" si="263"/>
        <v>20</v>
      </c>
      <c r="D493" s="1772" t="str">
        <f t="shared" si="263"/>
        <v>Establecimiento y mtto de Lysiloma bahamensis. (soplillo) - Arboles de sombra *</v>
      </c>
      <c r="E493" s="1772"/>
      <c r="F493" s="686" t="str">
        <f t="shared" si="264"/>
        <v>jornal</v>
      </c>
      <c r="G493" s="837">
        <f t="shared" si="264"/>
        <v>41</v>
      </c>
      <c r="H493" s="690">
        <f>'2. Assumptions'!$E$186</f>
        <v>0.76900000000000002</v>
      </c>
      <c r="I493" s="410">
        <f t="shared" si="265"/>
        <v>31.529</v>
      </c>
      <c r="J493" s="546"/>
      <c r="K493" s="381">
        <f t="shared" ref="K493:AD493" si="278">$H493*K30/$H30</f>
        <v>2.3069999999999999</v>
      </c>
      <c r="L493" s="381">
        <f t="shared" si="278"/>
        <v>1.538</v>
      </c>
      <c r="M493" s="381">
        <f t="shared" si="278"/>
        <v>1.538</v>
      </c>
      <c r="N493" s="381">
        <f t="shared" si="278"/>
        <v>1.538</v>
      </c>
      <c r="O493" s="381">
        <f t="shared" si="278"/>
        <v>1.538</v>
      </c>
      <c r="P493" s="381">
        <f t="shared" si="278"/>
        <v>1.538</v>
      </c>
      <c r="Q493" s="381">
        <f t="shared" si="278"/>
        <v>1.538</v>
      </c>
      <c r="R493" s="381">
        <f t="shared" si="278"/>
        <v>1.538</v>
      </c>
      <c r="S493" s="381">
        <f t="shared" si="278"/>
        <v>1.538</v>
      </c>
      <c r="T493" s="381">
        <f t="shared" si="278"/>
        <v>1.538</v>
      </c>
      <c r="U493" s="381">
        <f t="shared" si="278"/>
        <v>1.538</v>
      </c>
      <c r="V493" s="381">
        <f t="shared" si="278"/>
        <v>1.538</v>
      </c>
      <c r="W493" s="381">
        <f t="shared" si="278"/>
        <v>1.538</v>
      </c>
      <c r="X493" s="381">
        <f t="shared" si="278"/>
        <v>1.538</v>
      </c>
      <c r="Y493" s="381">
        <f t="shared" si="278"/>
        <v>1.538</v>
      </c>
      <c r="Z493" s="381">
        <f t="shared" si="278"/>
        <v>1.538</v>
      </c>
      <c r="AA493" s="381">
        <f t="shared" si="278"/>
        <v>1.538</v>
      </c>
      <c r="AB493" s="381">
        <f t="shared" si="278"/>
        <v>1.538</v>
      </c>
      <c r="AC493" s="381">
        <f t="shared" si="278"/>
        <v>1.538</v>
      </c>
      <c r="AD493" s="381">
        <f t="shared" si="278"/>
        <v>1.538</v>
      </c>
      <c r="AE493" s="355">
        <f t="shared" si="269"/>
        <v>31.529000000000003</v>
      </c>
      <c r="AF493" s="115"/>
      <c r="AG493" s="115"/>
      <c r="AH493" s="115"/>
      <c r="AI493" s="115"/>
      <c r="AJ493" s="115"/>
      <c r="AK493" s="115"/>
    </row>
    <row r="494" spans="1:44" ht="15" x14ac:dyDescent="0.25">
      <c r="B494" s="54">
        <f t="shared" si="263"/>
        <v>2</v>
      </c>
      <c r="C494" s="55">
        <f t="shared" si="263"/>
        <v>2</v>
      </c>
      <c r="D494" s="1772" t="str">
        <f t="shared" si="263"/>
        <v>2a. Siembra, 25 % del area con especie para produccion de forraje de corte *</v>
      </c>
      <c r="E494" s="1772"/>
      <c r="F494" s="686" t="str">
        <f t="shared" si="264"/>
        <v>jornal</v>
      </c>
      <c r="G494" s="837">
        <f t="shared" si="264"/>
        <v>4</v>
      </c>
      <c r="H494" s="690">
        <f>'2. Assumptions'!$E$186</f>
        <v>0.76900000000000002</v>
      </c>
      <c r="I494" s="410">
        <f t="shared" si="265"/>
        <v>3.0760000000000001</v>
      </c>
      <c r="J494" s="546"/>
      <c r="K494" s="381">
        <f t="shared" ref="K494:AD494" si="279">$H494*K31/$H31</f>
        <v>0</v>
      </c>
      <c r="L494" s="381">
        <f t="shared" si="279"/>
        <v>3.0760000000000001</v>
      </c>
      <c r="M494" s="381">
        <f t="shared" si="279"/>
        <v>0</v>
      </c>
      <c r="N494" s="381">
        <f t="shared" si="279"/>
        <v>0</v>
      </c>
      <c r="O494" s="381">
        <f t="shared" si="279"/>
        <v>0</v>
      </c>
      <c r="P494" s="381">
        <f t="shared" si="279"/>
        <v>0</v>
      </c>
      <c r="Q494" s="381">
        <f t="shared" si="279"/>
        <v>0</v>
      </c>
      <c r="R494" s="381">
        <f t="shared" si="279"/>
        <v>0</v>
      </c>
      <c r="S494" s="381">
        <f t="shared" si="279"/>
        <v>0</v>
      </c>
      <c r="T494" s="381">
        <f t="shared" si="279"/>
        <v>0</v>
      </c>
      <c r="U494" s="381">
        <f t="shared" si="279"/>
        <v>0</v>
      </c>
      <c r="V494" s="381">
        <f t="shared" si="279"/>
        <v>0</v>
      </c>
      <c r="W494" s="381">
        <f t="shared" si="279"/>
        <v>0</v>
      </c>
      <c r="X494" s="381">
        <f t="shared" si="279"/>
        <v>0</v>
      </c>
      <c r="Y494" s="381">
        <f t="shared" si="279"/>
        <v>0</v>
      </c>
      <c r="Z494" s="381">
        <f t="shared" si="279"/>
        <v>0</v>
      </c>
      <c r="AA494" s="381">
        <f t="shared" si="279"/>
        <v>0</v>
      </c>
      <c r="AB494" s="381">
        <f t="shared" si="279"/>
        <v>0</v>
      </c>
      <c r="AC494" s="381">
        <f t="shared" si="279"/>
        <v>0</v>
      </c>
      <c r="AD494" s="381">
        <f t="shared" si="279"/>
        <v>0</v>
      </c>
      <c r="AE494" s="355">
        <f t="shared" si="269"/>
        <v>3.0760000000000001</v>
      </c>
      <c r="AF494" s="115"/>
      <c r="AG494" s="115"/>
      <c r="AH494" s="115"/>
      <c r="AI494" s="115"/>
      <c r="AJ494" s="115"/>
      <c r="AK494" s="115"/>
      <c r="AL494" s="34"/>
      <c r="AM494" s="34"/>
      <c r="AN494" s="34"/>
      <c r="AO494" s="34"/>
      <c r="AP494" s="34"/>
      <c r="AQ494" s="34"/>
    </row>
    <row r="495" spans="1:44" ht="15" x14ac:dyDescent="0.25">
      <c r="B495" s="54">
        <f t="shared" si="263"/>
        <v>2</v>
      </c>
      <c r="C495" s="55">
        <f t="shared" si="263"/>
        <v>11</v>
      </c>
      <c r="D495" s="1772" t="str">
        <f t="shared" si="263"/>
        <v>Atenciones culturales para el area de forrajes de corte *</v>
      </c>
      <c r="E495" s="1772"/>
      <c r="F495" s="686" t="str">
        <f t="shared" si="264"/>
        <v>jornal</v>
      </c>
      <c r="G495" s="837">
        <f t="shared" si="264"/>
        <v>44</v>
      </c>
      <c r="H495" s="690">
        <f>'2. Assumptions'!$E$186</f>
        <v>0.76900000000000002</v>
      </c>
      <c r="I495" s="410">
        <f t="shared" si="265"/>
        <v>33.835999999999999</v>
      </c>
      <c r="J495" s="546"/>
      <c r="K495" s="381">
        <f t="shared" ref="K495:AD495" si="280">$H495*K32/$H32</f>
        <v>0</v>
      </c>
      <c r="L495" s="381">
        <f t="shared" si="280"/>
        <v>3.0760000000000001</v>
      </c>
      <c r="M495" s="381">
        <f t="shared" si="280"/>
        <v>3.0760000000000001</v>
      </c>
      <c r="N495" s="381">
        <f t="shared" si="280"/>
        <v>3.0760000000000001</v>
      </c>
      <c r="O495" s="381">
        <f t="shared" si="280"/>
        <v>3.0760000000000001</v>
      </c>
      <c r="P495" s="381">
        <f t="shared" si="280"/>
        <v>3.0760000000000001</v>
      </c>
      <c r="Q495" s="381">
        <f t="shared" si="280"/>
        <v>3.0760000000000001</v>
      </c>
      <c r="R495" s="381">
        <f t="shared" si="280"/>
        <v>3.0760000000000001</v>
      </c>
      <c r="S495" s="381">
        <f t="shared" si="280"/>
        <v>3.0760000000000001</v>
      </c>
      <c r="T495" s="381">
        <f t="shared" si="280"/>
        <v>3.0760000000000001</v>
      </c>
      <c r="U495" s="381">
        <f t="shared" si="280"/>
        <v>3.0760000000000001</v>
      </c>
      <c r="V495" s="381">
        <f t="shared" si="280"/>
        <v>3.0760000000000001</v>
      </c>
      <c r="W495" s="381">
        <f t="shared" si="280"/>
        <v>0</v>
      </c>
      <c r="X495" s="381">
        <f t="shared" si="280"/>
        <v>0</v>
      </c>
      <c r="Y495" s="381">
        <f t="shared" si="280"/>
        <v>0</v>
      </c>
      <c r="Z495" s="381">
        <f t="shared" si="280"/>
        <v>0</v>
      </c>
      <c r="AA495" s="381">
        <f t="shared" si="280"/>
        <v>0</v>
      </c>
      <c r="AB495" s="381">
        <f t="shared" si="280"/>
        <v>0</v>
      </c>
      <c r="AC495" s="381">
        <f t="shared" si="280"/>
        <v>0</v>
      </c>
      <c r="AD495" s="381">
        <f t="shared" si="280"/>
        <v>0</v>
      </c>
      <c r="AE495" s="355">
        <f t="shared" si="269"/>
        <v>33.835999999999999</v>
      </c>
      <c r="AF495" s="115"/>
      <c r="AG495" s="115"/>
      <c r="AH495" s="115"/>
      <c r="AI495" s="115"/>
      <c r="AJ495" s="115"/>
      <c r="AK495" s="115"/>
      <c r="AL495" s="34"/>
      <c r="AM495" s="34"/>
      <c r="AN495" s="34"/>
      <c r="AO495" s="34"/>
      <c r="AP495" s="34"/>
      <c r="AQ495" s="34"/>
      <c r="AR495" s="34"/>
    </row>
    <row r="496" spans="1:44" ht="15" x14ac:dyDescent="0.25">
      <c r="B496" s="54">
        <f t="shared" si="263"/>
        <v>3</v>
      </c>
      <c r="C496" s="55">
        <f t="shared" si="263"/>
        <v>12</v>
      </c>
      <c r="D496" s="1772" t="str">
        <f t="shared" si="263"/>
        <v>2do. Perido de corte en el area para forraje  (Graminea de corte)</v>
      </c>
      <c r="E496" s="1772"/>
      <c r="F496" s="686" t="str">
        <f t="shared" si="264"/>
        <v>jornal</v>
      </c>
      <c r="G496" s="837">
        <f t="shared" si="264"/>
        <v>50</v>
      </c>
      <c r="H496" s="690">
        <f>'2. Assumptions'!$E$186</f>
        <v>0.76900000000000002</v>
      </c>
      <c r="I496" s="410">
        <f t="shared" si="265"/>
        <v>38.450000000000003</v>
      </c>
      <c r="J496" s="546"/>
      <c r="K496" s="381">
        <f t="shared" ref="K496:S496" si="281">$H496*K33/$H33</f>
        <v>0</v>
      </c>
      <c r="L496" s="381">
        <f t="shared" si="281"/>
        <v>0</v>
      </c>
      <c r="M496" s="381">
        <f t="shared" si="281"/>
        <v>3.8450000000000002</v>
      </c>
      <c r="N496" s="381">
        <f t="shared" si="281"/>
        <v>3.8450000000000002</v>
      </c>
      <c r="O496" s="381">
        <f t="shared" si="281"/>
        <v>3.8450000000000002</v>
      </c>
      <c r="P496" s="381">
        <f t="shared" si="281"/>
        <v>3.8450000000000002</v>
      </c>
      <c r="Q496" s="381">
        <f t="shared" si="281"/>
        <v>3.8450000000000002</v>
      </c>
      <c r="R496" s="381">
        <f t="shared" si="281"/>
        <v>3.8450000000000002</v>
      </c>
      <c r="S496" s="381">
        <f t="shared" si="281"/>
        <v>3.8450000000000002</v>
      </c>
      <c r="T496" s="381">
        <f t="shared" ref="T496:AD496" si="282">$H496*T33/$H33</f>
        <v>3.8450000000000002</v>
      </c>
      <c r="U496" s="381">
        <f t="shared" si="282"/>
        <v>3.8450000000000002</v>
      </c>
      <c r="V496" s="381">
        <f t="shared" si="282"/>
        <v>3.8450000000000002</v>
      </c>
      <c r="W496" s="381">
        <f t="shared" si="282"/>
        <v>0</v>
      </c>
      <c r="X496" s="381">
        <f t="shared" si="282"/>
        <v>0</v>
      </c>
      <c r="Y496" s="381">
        <f t="shared" si="282"/>
        <v>0</v>
      </c>
      <c r="Z496" s="381">
        <f t="shared" si="282"/>
        <v>0</v>
      </c>
      <c r="AA496" s="381">
        <f t="shared" si="282"/>
        <v>0</v>
      </c>
      <c r="AB496" s="381">
        <f t="shared" si="282"/>
        <v>0</v>
      </c>
      <c r="AC496" s="381">
        <f t="shared" si="282"/>
        <v>0</v>
      </c>
      <c r="AD496" s="381">
        <f t="shared" si="282"/>
        <v>0</v>
      </c>
      <c r="AE496" s="355">
        <f t="shared" si="269"/>
        <v>38.449999999999996</v>
      </c>
      <c r="AF496" s="115"/>
      <c r="AG496" s="115"/>
      <c r="AH496" s="115"/>
      <c r="AI496" s="115"/>
      <c r="AJ496" s="115"/>
      <c r="AK496" s="115"/>
      <c r="AL496" s="34"/>
      <c r="AM496" s="34"/>
      <c r="AN496" s="34"/>
      <c r="AO496" s="34"/>
      <c r="AP496" s="34"/>
      <c r="AQ496" s="34"/>
      <c r="AR496" s="34"/>
    </row>
    <row r="497" spans="2:44" ht="15" x14ac:dyDescent="0.25">
      <c r="B497" s="54">
        <f t="shared" si="263"/>
        <v>3</v>
      </c>
      <c r="C497" s="55">
        <f t="shared" si="263"/>
        <v>3</v>
      </c>
      <c r="D497" s="1772" t="str">
        <f t="shared" si="263"/>
        <v>2a. Instalacion,  25% del cerco interno con sistema electrico</v>
      </c>
      <c r="E497" s="1772"/>
      <c r="F497" s="686" t="str">
        <f t="shared" si="264"/>
        <v>jornal</v>
      </c>
      <c r="G497" s="837">
        <f t="shared" si="264"/>
        <v>2</v>
      </c>
      <c r="H497" s="690">
        <f>'2. Assumptions'!$E$186</f>
        <v>0.76900000000000002</v>
      </c>
      <c r="I497" s="410">
        <f t="shared" si="265"/>
        <v>1.538</v>
      </c>
      <c r="J497" s="546"/>
      <c r="K497" s="381">
        <f t="shared" ref="K497:S497" si="283">$H497*K34/$H34</f>
        <v>0</v>
      </c>
      <c r="L497" s="381">
        <f t="shared" si="283"/>
        <v>0</v>
      </c>
      <c r="M497" s="381">
        <f t="shared" si="283"/>
        <v>1.538</v>
      </c>
      <c r="N497" s="381">
        <f t="shared" si="283"/>
        <v>0</v>
      </c>
      <c r="O497" s="381">
        <f t="shared" si="283"/>
        <v>0</v>
      </c>
      <c r="P497" s="381">
        <f t="shared" si="283"/>
        <v>0</v>
      </c>
      <c r="Q497" s="381">
        <f t="shared" si="283"/>
        <v>0</v>
      </c>
      <c r="R497" s="381">
        <f t="shared" si="283"/>
        <v>0</v>
      </c>
      <c r="S497" s="381">
        <f t="shared" si="283"/>
        <v>0</v>
      </c>
      <c r="T497" s="381">
        <f t="shared" ref="T497:AD497" si="284">$H497*T34/$H34</f>
        <v>0</v>
      </c>
      <c r="U497" s="381">
        <f t="shared" si="284"/>
        <v>0</v>
      </c>
      <c r="V497" s="381">
        <f t="shared" si="284"/>
        <v>0</v>
      </c>
      <c r="W497" s="381">
        <f t="shared" si="284"/>
        <v>0</v>
      </c>
      <c r="X497" s="381">
        <f t="shared" si="284"/>
        <v>0</v>
      </c>
      <c r="Y497" s="381">
        <f t="shared" si="284"/>
        <v>0</v>
      </c>
      <c r="Z497" s="381">
        <f t="shared" si="284"/>
        <v>0</v>
      </c>
      <c r="AA497" s="381">
        <f t="shared" si="284"/>
        <v>0</v>
      </c>
      <c r="AB497" s="381">
        <f t="shared" si="284"/>
        <v>0</v>
      </c>
      <c r="AC497" s="381">
        <f t="shared" si="284"/>
        <v>0</v>
      </c>
      <c r="AD497" s="381">
        <f t="shared" si="284"/>
        <v>0</v>
      </c>
      <c r="AE497" s="355">
        <f t="shared" si="269"/>
        <v>1.538</v>
      </c>
      <c r="AF497" s="115"/>
      <c r="AG497" s="115"/>
      <c r="AH497" s="115"/>
      <c r="AI497" s="115"/>
      <c r="AJ497" s="115"/>
      <c r="AK497" s="115"/>
      <c r="AL497" s="34"/>
      <c r="AM497" s="34"/>
      <c r="AN497" s="34"/>
      <c r="AO497" s="34"/>
      <c r="AP497" s="34"/>
      <c r="AQ497" s="34"/>
      <c r="AR497" s="34"/>
    </row>
    <row r="498" spans="2:44" ht="15" x14ac:dyDescent="0.25">
      <c r="B498" s="54">
        <f t="shared" si="263"/>
        <v>3</v>
      </c>
      <c r="C498" s="55">
        <f t="shared" si="263"/>
        <v>3</v>
      </c>
      <c r="D498" s="1772" t="str">
        <f t="shared" si="263"/>
        <v>2a. Siembra, 25 % del area con especies bajo pastoreo directo*</v>
      </c>
      <c r="E498" s="1772"/>
      <c r="F498" s="686" t="str">
        <f t="shared" si="264"/>
        <v>jornal</v>
      </c>
      <c r="G498" s="837">
        <f t="shared" si="264"/>
        <v>4</v>
      </c>
      <c r="H498" s="690">
        <f>'2. Assumptions'!$E$186</f>
        <v>0.76900000000000002</v>
      </c>
      <c r="I498" s="410">
        <f t="shared" si="265"/>
        <v>3.0760000000000001</v>
      </c>
      <c r="J498" s="546"/>
      <c r="K498" s="381">
        <f t="shared" ref="K498:S498" si="285">$H498*K35/$H35</f>
        <v>0</v>
      </c>
      <c r="L498" s="381">
        <f t="shared" si="285"/>
        <v>0</v>
      </c>
      <c r="M498" s="381">
        <f t="shared" si="285"/>
        <v>3.0760000000000001</v>
      </c>
      <c r="N498" s="381">
        <f t="shared" si="285"/>
        <v>0</v>
      </c>
      <c r="O498" s="381">
        <f t="shared" si="285"/>
        <v>0</v>
      </c>
      <c r="P498" s="381">
        <f t="shared" si="285"/>
        <v>0</v>
      </c>
      <c r="Q498" s="381">
        <f t="shared" si="285"/>
        <v>0</v>
      </c>
      <c r="R498" s="381">
        <f t="shared" si="285"/>
        <v>0</v>
      </c>
      <c r="S498" s="381">
        <f t="shared" si="285"/>
        <v>0</v>
      </c>
      <c r="T498" s="381">
        <f t="shared" ref="T498:AD498" si="286">$H498*T35/$H35</f>
        <v>0</v>
      </c>
      <c r="U498" s="381">
        <f t="shared" si="286"/>
        <v>0</v>
      </c>
      <c r="V498" s="381">
        <f t="shared" si="286"/>
        <v>0</v>
      </c>
      <c r="W498" s="381">
        <f t="shared" si="286"/>
        <v>0</v>
      </c>
      <c r="X498" s="381">
        <f t="shared" si="286"/>
        <v>0</v>
      </c>
      <c r="Y498" s="381">
        <f t="shared" si="286"/>
        <v>0</v>
      </c>
      <c r="Z498" s="381">
        <f t="shared" si="286"/>
        <v>0</v>
      </c>
      <c r="AA498" s="381">
        <f t="shared" si="286"/>
        <v>0</v>
      </c>
      <c r="AB498" s="381">
        <f t="shared" si="286"/>
        <v>0</v>
      </c>
      <c r="AC498" s="381">
        <f t="shared" si="286"/>
        <v>0</v>
      </c>
      <c r="AD498" s="381">
        <f t="shared" si="286"/>
        <v>0</v>
      </c>
      <c r="AE498" s="355">
        <f t="shared" si="269"/>
        <v>3.0760000000000001</v>
      </c>
      <c r="AF498" s="115"/>
      <c r="AG498" s="115"/>
      <c r="AH498" s="115"/>
      <c r="AI498" s="115"/>
      <c r="AJ498" s="115"/>
      <c r="AK498" s="115"/>
      <c r="AL498" s="34"/>
      <c r="AM498" s="34"/>
      <c r="AN498" s="34"/>
      <c r="AO498" s="34"/>
      <c r="AP498" s="34"/>
      <c r="AQ498" s="34"/>
      <c r="AR498" s="34"/>
    </row>
    <row r="499" spans="2:44" ht="15" x14ac:dyDescent="0.25">
      <c r="B499" s="54">
        <f t="shared" si="263"/>
        <v>3</v>
      </c>
      <c r="C499" s="55">
        <f t="shared" si="263"/>
        <v>3</v>
      </c>
      <c r="D499" s="1772" t="str">
        <f t="shared" si="263"/>
        <v>Atenciones culturales para el area de pastoreo directo*</v>
      </c>
      <c r="E499" s="1772"/>
      <c r="F499" s="686" t="str">
        <f t="shared" si="264"/>
        <v>jornal</v>
      </c>
      <c r="G499" s="837">
        <f t="shared" si="264"/>
        <v>44</v>
      </c>
      <c r="H499" s="690">
        <f>'2. Assumptions'!$E$186</f>
        <v>0.76900000000000002</v>
      </c>
      <c r="I499" s="410">
        <f t="shared" si="265"/>
        <v>33.835999999999999</v>
      </c>
      <c r="J499" s="546"/>
      <c r="K499" s="381">
        <f t="shared" ref="K499:S499" si="287">$H499*K36/$H36</f>
        <v>0</v>
      </c>
      <c r="L499" s="381">
        <f t="shared" si="287"/>
        <v>0</v>
      </c>
      <c r="M499" s="381">
        <f t="shared" si="287"/>
        <v>3.0760000000000001</v>
      </c>
      <c r="N499" s="381">
        <f t="shared" si="287"/>
        <v>3.0760000000000001</v>
      </c>
      <c r="O499" s="381">
        <f t="shared" si="287"/>
        <v>3.0760000000000001</v>
      </c>
      <c r="P499" s="381">
        <f t="shared" si="287"/>
        <v>3.0760000000000001</v>
      </c>
      <c r="Q499" s="381">
        <f t="shared" si="287"/>
        <v>3.0760000000000001</v>
      </c>
      <c r="R499" s="381">
        <f t="shared" si="287"/>
        <v>3.0760000000000001</v>
      </c>
      <c r="S499" s="381">
        <f t="shared" si="287"/>
        <v>3.0760000000000001</v>
      </c>
      <c r="T499" s="381">
        <f t="shared" ref="T499:AD499" si="288">$H499*T36/$H36</f>
        <v>3.0760000000000001</v>
      </c>
      <c r="U499" s="381">
        <f t="shared" si="288"/>
        <v>3.0760000000000001</v>
      </c>
      <c r="V499" s="381">
        <f t="shared" si="288"/>
        <v>3.0760000000000001</v>
      </c>
      <c r="W499" s="381">
        <f t="shared" si="288"/>
        <v>3.0760000000000001</v>
      </c>
      <c r="X499" s="381">
        <f t="shared" si="288"/>
        <v>0</v>
      </c>
      <c r="Y499" s="381">
        <f t="shared" si="288"/>
        <v>0</v>
      </c>
      <c r="Z499" s="381">
        <f t="shared" si="288"/>
        <v>0</v>
      </c>
      <c r="AA499" s="381">
        <f t="shared" si="288"/>
        <v>0</v>
      </c>
      <c r="AB499" s="381">
        <f t="shared" si="288"/>
        <v>0</v>
      </c>
      <c r="AC499" s="381">
        <f t="shared" si="288"/>
        <v>0</v>
      </c>
      <c r="AD499" s="381">
        <f t="shared" si="288"/>
        <v>0</v>
      </c>
      <c r="AE499" s="355">
        <f t="shared" si="269"/>
        <v>33.835999999999999</v>
      </c>
      <c r="AF499" s="115"/>
      <c r="AG499" s="115"/>
      <c r="AH499" s="115"/>
      <c r="AI499" s="115"/>
      <c r="AJ499" s="115"/>
      <c r="AK499" s="115"/>
      <c r="AL499" s="34"/>
      <c r="AM499" s="34"/>
      <c r="AN499" s="34"/>
      <c r="AO499" s="34"/>
      <c r="AP499" s="34"/>
      <c r="AQ499" s="34"/>
      <c r="AR499" s="34"/>
    </row>
    <row r="500" spans="2:44" ht="15" x14ac:dyDescent="0.25">
      <c r="B500" s="54">
        <f t="shared" si="263"/>
        <v>4</v>
      </c>
      <c r="C500" s="55">
        <f t="shared" si="263"/>
        <v>13</v>
      </c>
      <c r="D500" s="1772" t="str">
        <f t="shared" si="263"/>
        <v>2do. Periodo de pastoreo directo</v>
      </c>
      <c r="E500" s="1772"/>
      <c r="F500" s="686" t="str">
        <f t="shared" si="264"/>
        <v>jornal</v>
      </c>
      <c r="G500" s="837">
        <f t="shared" si="264"/>
        <v>50</v>
      </c>
      <c r="H500" s="690">
        <f>'2. Assumptions'!$E$186</f>
        <v>0.76900000000000002</v>
      </c>
      <c r="I500" s="410">
        <f t="shared" si="265"/>
        <v>38.450000000000003</v>
      </c>
      <c r="J500" s="546"/>
      <c r="K500" s="381">
        <f t="shared" ref="K500:S500" si="289">$H500*K37/$H37</f>
        <v>0</v>
      </c>
      <c r="L500" s="381">
        <f t="shared" si="289"/>
        <v>0</v>
      </c>
      <c r="M500" s="381">
        <f t="shared" si="289"/>
        <v>0</v>
      </c>
      <c r="N500" s="381">
        <f t="shared" si="289"/>
        <v>3.8450000000000002</v>
      </c>
      <c r="O500" s="381">
        <f t="shared" si="289"/>
        <v>3.8450000000000002</v>
      </c>
      <c r="P500" s="381">
        <f t="shared" si="289"/>
        <v>3.8450000000000002</v>
      </c>
      <c r="Q500" s="381">
        <f t="shared" si="289"/>
        <v>3.8450000000000002</v>
      </c>
      <c r="R500" s="381">
        <f t="shared" si="289"/>
        <v>3.8450000000000002</v>
      </c>
      <c r="S500" s="381">
        <f t="shared" si="289"/>
        <v>3.8450000000000002</v>
      </c>
      <c r="T500" s="381">
        <f t="shared" ref="T500:AD500" si="290">$H500*T37/$H37</f>
        <v>3.8450000000000002</v>
      </c>
      <c r="U500" s="381">
        <f t="shared" si="290"/>
        <v>3.8450000000000002</v>
      </c>
      <c r="V500" s="381">
        <f t="shared" si="290"/>
        <v>3.8450000000000002</v>
      </c>
      <c r="W500" s="381">
        <f t="shared" si="290"/>
        <v>3.8450000000000002</v>
      </c>
      <c r="X500" s="381">
        <f t="shared" si="290"/>
        <v>0</v>
      </c>
      <c r="Y500" s="381">
        <f t="shared" si="290"/>
        <v>0</v>
      </c>
      <c r="Z500" s="381">
        <f t="shared" si="290"/>
        <v>0</v>
      </c>
      <c r="AA500" s="381">
        <f t="shared" si="290"/>
        <v>0</v>
      </c>
      <c r="AB500" s="381">
        <f t="shared" si="290"/>
        <v>0</v>
      </c>
      <c r="AC500" s="381">
        <f t="shared" si="290"/>
        <v>0</v>
      </c>
      <c r="AD500" s="381">
        <f t="shared" si="290"/>
        <v>0</v>
      </c>
      <c r="AE500" s="355">
        <f t="shared" si="269"/>
        <v>38.449999999999996</v>
      </c>
      <c r="AJ500" s="1"/>
      <c r="AL500" s="34"/>
      <c r="AM500" s="34"/>
      <c r="AN500" s="34"/>
      <c r="AO500" s="34"/>
      <c r="AP500" s="34"/>
      <c r="AQ500" s="34"/>
      <c r="AR500" s="34"/>
    </row>
    <row r="501" spans="2:44" ht="15" x14ac:dyDescent="0.25">
      <c r="B501" s="54">
        <f t="shared" si="263"/>
        <v>3</v>
      </c>
      <c r="C501" s="55">
        <f t="shared" si="263"/>
        <v>3</v>
      </c>
      <c r="D501" s="1772" t="str">
        <f t="shared" si="263"/>
        <v>3a. Siembra, 25 % del area con especies para produccion de forraje de corte*</v>
      </c>
      <c r="E501" s="1772"/>
      <c r="F501" s="686" t="str">
        <f t="shared" si="264"/>
        <v>jornal</v>
      </c>
      <c r="G501" s="837">
        <f t="shared" si="264"/>
        <v>4</v>
      </c>
      <c r="H501" s="690">
        <f>'2. Assumptions'!$E$186</f>
        <v>0.76900000000000002</v>
      </c>
      <c r="I501" s="410">
        <f t="shared" si="265"/>
        <v>3.0760000000000001</v>
      </c>
      <c r="J501" s="546"/>
      <c r="K501" s="381">
        <f t="shared" ref="K501:S501" si="291">$H501*K38/$H38</f>
        <v>0</v>
      </c>
      <c r="L501" s="381">
        <f t="shared" si="291"/>
        <v>0</v>
      </c>
      <c r="M501" s="381">
        <f t="shared" si="291"/>
        <v>3.0760000000000001</v>
      </c>
      <c r="N501" s="381">
        <f t="shared" si="291"/>
        <v>0</v>
      </c>
      <c r="O501" s="381">
        <f t="shared" si="291"/>
        <v>0</v>
      </c>
      <c r="P501" s="381">
        <f t="shared" si="291"/>
        <v>0</v>
      </c>
      <c r="Q501" s="381">
        <f t="shared" si="291"/>
        <v>0</v>
      </c>
      <c r="R501" s="381">
        <f t="shared" si="291"/>
        <v>0</v>
      </c>
      <c r="S501" s="381">
        <f t="shared" si="291"/>
        <v>0</v>
      </c>
      <c r="T501" s="381">
        <f t="shared" ref="T501:AD501" si="292">$H501*T38/$H38</f>
        <v>0</v>
      </c>
      <c r="U501" s="381">
        <f t="shared" si="292"/>
        <v>0</v>
      </c>
      <c r="V501" s="381">
        <f t="shared" si="292"/>
        <v>0</v>
      </c>
      <c r="W501" s="381">
        <f t="shared" si="292"/>
        <v>0</v>
      </c>
      <c r="X501" s="381">
        <f t="shared" si="292"/>
        <v>0</v>
      </c>
      <c r="Y501" s="381">
        <f t="shared" si="292"/>
        <v>0</v>
      </c>
      <c r="Z501" s="381">
        <f t="shared" si="292"/>
        <v>0</v>
      </c>
      <c r="AA501" s="381">
        <f t="shared" si="292"/>
        <v>0</v>
      </c>
      <c r="AB501" s="381">
        <f t="shared" si="292"/>
        <v>0</v>
      </c>
      <c r="AC501" s="381">
        <f t="shared" si="292"/>
        <v>0</v>
      </c>
      <c r="AD501" s="381">
        <f t="shared" si="292"/>
        <v>0</v>
      </c>
      <c r="AE501" s="355">
        <f t="shared" si="269"/>
        <v>3.0760000000000001</v>
      </c>
      <c r="AJ501" s="1"/>
      <c r="AL501" s="34"/>
      <c r="AM501" s="34"/>
      <c r="AN501" s="34"/>
      <c r="AO501" s="34"/>
      <c r="AP501" s="34"/>
      <c r="AQ501" s="34"/>
      <c r="AR501" s="34"/>
    </row>
    <row r="502" spans="2:44" ht="15" x14ac:dyDescent="0.25">
      <c r="B502" s="54">
        <f t="shared" si="263"/>
        <v>3</v>
      </c>
      <c r="C502" s="55">
        <f t="shared" si="263"/>
        <v>3</v>
      </c>
      <c r="D502" s="1772" t="str">
        <f t="shared" si="263"/>
        <v>Atenciones culturales para el area de forrajes de corte*</v>
      </c>
      <c r="E502" s="1772"/>
      <c r="F502" s="686" t="str">
        <f t="shared" si="264"/>
        <v>jornal</v>
      </c>
      <c r="G502" s="837">
        <f t="shared" si="264"/>
        <v>44</v>
      </c>
      <c r="H502" s="690">
        <f>'2. Assumptions'!$E$186</f>
        <v>0.76900000000000002</v>
      </c>
      <c r="I502" s="410">
        <f t="shared" si="265"/>
        <v>33.835999999999999</v>
      </c>
      <c r="J502" s="546"/>
      <c r="K502" s="381">
        <f t="shared" ref="K502:S502" si="293">$H502*K39/$H39</f>
        <v>0</v>
      </c>
      <c r="L502" s="381">
        <f t="shared" si="293"/>
        <v>0</v>
      </c>
      <c r="M502" s="381">
        <f t="shared" si="293"/>
        <v>3.0760000000000001</v>
      </c>
      <c r="N502" s="381">
        <f t="shared" si="293"/>
        <v>3.0760000000000001</v>
      </c>
      <c r="O502" s="381">
        <f t="shared" si="293"/>
        <v>3.0760000000000001</v>
      </c>
      <c r="P502" s="381">
        <f t="shared" si="293"/>
        <v>3.0760000000000001</v>
      </c>
      <c r="Q502" s="381">
        <f t="shared" si="293"/>
        <v>3.0760000000000001</v>
      </c>
      <c r="R502" s="381">
        <f t="shared" si="293"/>
        <v>3.0760000000000001</v>
      </c>
      <c r="S502" s="381">
        <f t="shared" si="293"/>
        <v>3.0760000000000001</v>
      </c>
      <c r="T502" s="381">
        <f t="shared" ref="T502:AD502" si="294">$H502*T39/$H39</f>
        <v>3.0760000000000001</v>
      </c>
      <c r="U502" s="381">
        <f t="shared" si="294"/>
        <v>3.0760000000000001</v>
      </c>
      <c r="V502" s="381">
        <f t="shared" si="294"/>
        <v>3.0760000000000001</v>
      </c>
      <c r="W502" s="381">
        <f t="shared" si="294"/>
        <v>3.0760000000000001</v>
      </c>
      <c r="X502" s="381">
        <f t="shared" si="294"/>
        <v>0</v>
      </c>
      <c r="Y502" s="381">
        <f t="shared" si="294"/>
        <v>0</v>
      </c>
      <c r="Z502" s="381">
        <f t="shared" si="294"/>
        <v>0</v>
      </c>
      <c r="AA502" s="381">
        <f t="shared" si="294"/>
        <v>0</v>
      </c>
      <c r="AB502" s="381">
        <f t="shared" si="294"/>
        <v>0</v>
      </c>
      <c r="AC502" s="381">
        <f t="shared" si="294"/>
        <v>0</v>
      </c>
      <c r="AD502" s="381">
        <f t="shared" si="294"/>
        <v>0</v>
      </c>
      <c r="AE502" s="355">
        <f t="shared" si="269"/>
        <v>33.835999999999999</v>
      </c>
      <c r="AJ502" s="1"/>
      <c r="AL502" s="34"/>
      <c r="AM502" s="34"/>
      <c r="AN502" s="34"/>
      <c r="AO502" s="34"/>
      <c r="AP502" s="34"/>
      <c r="AQ502" s="34"/>
      <c r="AR502" s="34"/>
    </row>
    <row r="503" spans="2:44" ht="15" x14ac:dyDescent="0.25">
      <c r="B503" s="54">
        <f t="shared" ref="B503:D520" si="295">B40</f>
        <v>4</v>
      </c>
      <c r="C503" s="55">
        <f t="shared" si="295"/>
        <v>13</v>
      </c>
      <c r="D503" s="1772" t="str">
        <f t="shared" si="295"/>
        <v>3er. Periodo de corte en el area para forraje  (Graminea de corte)</v>
      </c>
      <c r="E503" s="1772"/>
      <c r="F503" s="686" t="str">
        <f t="shared" ref="F503:G520" si="296">F40</f>
        <v>jornal</v>
      </c>
      <c r="G503" s="837">
        <f t="shared" si="296"/>
        <v>50</v>
      </c>
      <c r="H503" s="690">
        <f>'2. Assumptions'!$E$186</f>
        <v>0.76900000000000002</v>
      </c>
      <c r="I503" s="410">
        <f t="shared" si="265"/>
        <v>38.450000000000003</v>
      </c>
      <c r="J503" s="546"/>
      <c r="K503" s="381">
        <f t="shared" ref="K503:S503" si="297">$H503*K40/$H40</f>
        <v>0</v>
      </c>
      <c r="L503" s="381">
        <f t="shared" si="297"/>
        <v>0</v>
      </c>
      <c r="M503" s="381">
        <f t="shared" si="297"/>
        <v>0</v>
      </c>
      <c r="N503" s="381">
        <f t="shared" si="297"/>
        <v>3.8450000000000002</v>
      </c>
      <c r="O503" s="381">
        <f t="shared" si="297"/>
        <v>3.8450000000000002</v>
      </c>
      <c r="P503" s="381">
        <f t="shared" si="297"/>
        <v>3.8450000000000002</v>
      </c>
      <c r="Q503" s="381">
        <f t="shared" si="297"/>
        <v>3.8450000000000002</v>
      </c>
      <c r="R503" s="381">
        <f t="shared" si="297"/>
        <v>3.8450000000000002</v>
      </c>
      <c r="S503" s="381">
        <f t="shared" si="297"/>
        <v>3.8450000000000002</v>
      </c>
      <c r="T503" s="381">
        <f t="shared" ref="T503:AD503" si="298">$H503*T40/$H40</f>
        <v>3.8450000000000002</v>
      </c>
      <c r="U503" s="381">
        <f t="shared" si="298"/>
        <v>3.8450000000000002</v>
      </c>
      <c r="V503" s="381">
        <f t="shared" si="298"/>
        <v>3.8450000000000002</v>
      </c>
      <c r="W503" s="381">
        <f t="shared" si="298"/>
        <v>3.8450000000000002</v>
      </c>
      <c r="X503" s="381">
        <f t="shared" si="298"/>
        <v>0</v>
      </c>
      <c r="Y503" s="381">
        <f t="shared" si="298"/>
        <v>0</v>
      </c>
      <c r="Z503" s="381">
        <f t="shared" si="298"/>
        <v>0</v>
      </c>
      <c r="AA503" s="381">
        <f t="shared" si="298"/>
        <v>0</v>
      </c>
      <c r="AB503" s="381">
        <f t="shared" si="298"/>
        <v>0</v>
      </c>
      <c r="AC503" s="381">
        <f t="shared" si="298"/>
        <v>0</v>
      </c>
      <c r="AD503" s="381">
        <f t="shared" si="298"/>
        <v>0</v>
      </c>
      <c r="AE503" s="355">
        <f t="shared" si="269"/>
        <v>38.449999999999996</v>
      </c>
      <c r="AJ503" s="1"/>
      <c r="AL503" s="34"/>
      <c r="AM503" s="34"/>
      <c r="AN503" s="34"/>
      <c r="AO503" s="34"/>
      <c r="AP503" s="34"/>
      <c r="AQ503" s="34"/>
      <c r="AR503" s="34"/>
    </row>
    <row r="504" spans="2:44" ht="15" x14ac:dyDescent="0.25">
      <c r="B504" s="54">
        <f t="shared" si="295"/>
        <v>4</v>
      </c>
      <c r="C504" s="55">
        <f t="shared" si="295"/>
        <v>4</v>
      </c>
      <c r="D504" s="1772" t="str">
        <f t="shared" si="295"/>
        <v>3a. Instalacion,  25% del cerco interno con sistema electrico</v>
      </c>
      <c r="E504" s="1772"/>
      <c r="F504" s="686" t="str">
        <f t="shared" si="296"/>
        <v>jornal</v>
      </c>
      <c r="G504" s="837">
        <f t="shared" si="296"/>
        <v>2</v>
      </c>
      <c r="H504" s="690">
        <f>'2. Assumptions'!$E$186</f>
        <v>0.76900000000000002</v>
      </c>
      <c r="I504" s="410">
        <f t="shared" si="265"/>
        <v>1.538</v>
      </c>
      <c r="J504" s="546"/>
      <c r="K504" s="381">
        <f t="shared" ref="K504:S504" si="299">$H504*K41/$H41</f>
        <v>0</v>
      </c>
      <c r="L504" s="381">
        <f t="shared" si="299"/>
        <v>0</v>
      </c>
      <c r="M504" s="381">
        <f t="shared" si="299"/>
        <v>0</v>
      </c>
      <c r="N504" s="381">
        <f t="shared" si="299"/>
        <v>1.538</v>
      </c>
      <c r="O504" s="381">
        <f t="shared" si="299"/>
        <v>0</v>
      </c>
      <c r="P504" s="381">
        <f t="shared" si="299"/>
        <v>0</v>
      </c>
      <c r="Q504" s="381">
        <f t="shared" si="299"/>
        <v>0</v>
      </c>
      <c r="R504" s="381">
        <f t="shared" si="299"/>
        <v>0</v>
      </c>
      <c r="S504" s="381">
        <f t="shared" si="299"/>
        <v>0</v>
      </c>
      <c r="T504" s="381">
        <f t="shared" ref="T504:AD504" si="300">$H504*T41/$H41</f>
        <v>0</v>
      </c>
      <c r="U504" s="381">
        <f t="shared" si="300"/>
        <v>0</v>
      </c>
      <c r="V504" s="381">
        <f t="shared" si="300"/>
        <v>0</v>
      </c>
      <c r="W504" s="381">
        <f t="shared" si="300"/>
        <v>0</v>
      </c>
      <c r="X504" s="381">
        <f t="shared" si="300"/>
        <v>0</v>
      </c>
      <c r="Y504" s="381">
        <f t="shared" si="300"/>
        <v>0</v>
      </c>
      <c r="Z504" s="381">
        <f t="shared" si="300"/>
        <v>0</v>
      </c>
      <c r="AA504" s="381">
        <f t="shared" si="300"/>
        <v>0</v>
      </c>
      <c r="AB504" s="381">
        <f t="shared" si="300"/>
        <v>0</v>
      </c>
      <c r="AC504" s="381">
        <f t="shared" si="300"/>
        <v>0</v>
      </c>
      <c r="AD504" s="381">
        <f t="shared" si="300"/>
        <v>0</v>
      </c>
      <c r="AE504" s="355">
        <f t="shared" si="269"/>
        <v>1.538</v>
      </c>
      <c r="AJ504" s="1"/>
      <c r="AL504" s="34"/>
      <c r="AM504" s="34"/>
      <c r="AN504" s="34"/>
      <c r="AO504" s="34"/>
      <c r="AP504" s="34"/>
      <c r="AQ504" s="34"/>
      <c r="AR504" s="34"/>
    </row>
    <row r="505" spans="2:44" ht="15" x14ac:dyDescent="0.25">
      <c r="B505" s="54">
        <f t="shared" si="295"/>
        <v>4</v>
      </c>
      <c r="C505" s="55">
        <f t="shared" si="295"/>
        <v>4</v>
      </c>
      <c r="D505" s="1772" t="str">
        <f t="shared" si="295"/>
        <v>3a. Siembra, 25 % del area con especies bajo pastoreo directo</v>
      </c>
      <c r="E505" s="1772"/>
      <c r="F505" s="686" t="str">
        <f t="shared" si="296"/>
        <v>jornal</v>
      </c>
      <c r="G505" s="837">
        <f t="shared" si="296"/>
        <v>4</v>
      </c>
      <c r="H505" s="690">
        <f>'2. Assumptions'!$E$186</f>
        <v>0.76900000000000002</v>
      </c>
      <c r="I505" s="410">
        <f t="shared" si="265"/>
        <v>3.0760000000000001</v>
      </c>
      <c r="J505" s="546"/>
      <c r="K505" s="381">
        <f t="shared" ref="K505:S505" si="301">$H505*K42/$H42</f>
        <v>0</v>
      </c>
      <c r="L505" s="381">
        <f t="shared" si="301"/>
        <v>0</v>
      </c>
      <c r="M505" s="381">
        <f t="shared" si="301"/>
        <v>0</v>
      </c>
      <c r="N505" s="381">
        <f t="shared" si="301"/>
        <v>3.0760000000000001</v>
      </c>
      <c r="O505" s="381">
        <f t="shared" si="301"/>
        <v>0</v>
      </c>
      <c r="P505" s="381">
        <f t="shared" si="301"/>
        <v>0</v>
      </c>
      <c r="Q505" s="381">
        <f t="shared" si="301"/>
        <v>0</v>
      </c>
      <c r="R505" s="381">
        <f t="shared" si="301"/>
        <v>0</v>
      </c>
      <c r="S505" s="381">
        <f t="shared" si="301"/>
        <v>0</v>
      </c>
      <c r="T505" s="381">
        <f t="shared" ref="T505:AD505" si="302">$H505*T42/$H42</f>
        <v>0</v>
      </c>
      <c r="U505" s="381">
        <f t="shared" si="302"/>
        <v>0</v>
      </c>
      <c r="V505" s="381">
        <f t="shared" si="302"/>
        <v>0</v>
      </c>
      <c r="W505" s="381">
        <f t="shared" si="302"/>
        <v>0</v>
      </c>
      <c r="X505" s="381">
        <f t="shared" si="302"/>
        <v>0</v>
      </c>
      <c r="Y505" s="381">
        <f t="shared" si="302"/>
        <v>0</v>
      </c>
      <c r="Z505" s="381">
        <f t="shared" si="302"/>
        <v>0</v>
      </c>
      <c r="AA505" s="381">
        <f t="shared" si="302"/>
        <v>0</v>
      </c>
      <c r="AB505" s="381">
        <f t="shared" si="302"/>
        <v>0</v>
      </c>
      <c r="AC505" s="381">
        <f t="shared" si="302"/>
        <v>0</v>
      </c>
      <c r="AD505" s="381">
        <f t="shared" si="302"/>
        <v>0</v>
      </c>
      <c r="AE505" s="355">
        <f t="shared" si="269"/>
        <v>3.0760000000000001</v>
      </c>
      <c r="AF505" s="364"/>
      <c r="AJ505" s="1"/>
      <c r="AL505" s="34"/>
      <c r="AM505" s="34"/>
      <c r="AN505" s="34"/>
      <c r="AO505" s="34"/>
      <c r="AP505" s="34"/>
      <c r="AQ505" s="34"/>
      <c r="AR505" s="34"/>
    </row>
    <row r="506" spans="2:44" ht="15" x14ac:dyDescent="0.25">
      <c r="B506" s="54">
        <f t="shared" si="295"/>
        <v>4</v>
      </c>
      <c r="C506" s="55">
        <f t="shared" si="295"/>
        <v>4</v>
      </c>
      <c r="D506" s="1772" t="str">
        <f t="shared" si="295"/>
        <v>Atenciones culturales para el area de pastoreo directo</v>
      </c>
      <c r="E506" s="1772"/>
      <c r="F506" s="686" t="str">
        <f t="shared" si="296"/>
        <v>jornal</v>
      </c>
      <c r="G506" s="837">
        <f t="shared" si="296"/>
        <v>44</v>
      </c>
      <c r="H506" s="690">
        <f>'2. Assumptions'!$E$186</f>
        <v>0.76900000000000002</v>
      </c>
      <c r="I506" s="410">
        <f t="shared" si="265"/>
        <v>33.835999999999999</v>
      </c>
      <c r="J506" s="546"/>
      <c r="K506" s="381">
        <f t="shared" ref="K506:S506" si="303">$H506*K43/$H43</f>
        <v>0</v>
      </c>
      <c r="L506" s="381">
        <f t="shared" si="303"/>
        <v>0</v>
      </c>
      <c r="M506" s="381">
        <f t="shared" si="303"/>
        <v>0</v>
      </c>
      <c r="N506" s="381">
        <f t="shared" si="303"/>
        <v>3.0760000000000001</v>
      </c>
      <c r="O506" s="381">
        <f t="shared" si="303"/>
        <v>3.0760000000000001</v>
      </c>
      <c r="P506" s="381">
        <f t="shared" si="303"/>
        <v>3.0760000000000001</v>
      </c>
      <c r="Q506" s="381">
        <f t="shared" si="303"/>
        <v>3.0760000000000001</v>
      </c>
      <c r="R506" s="381">
        <f t="shared" si="303"/>
        <v>3.0760000000000001</v>
      </c>
      <c r="S506" s="381">
        <f t="shared" si="303"/>
        <v>3.0760000000000001</v>
      </c>
      <c r="T506" s="381">
        <f t="shared" ref="T506:AD506" si="304">$H506*T43/$H43</f>
        <v>3.0760000000000001</v>
      </c>
      <c r="U506" s="381">
        <f t="shared" si="304"/>
        <v>3.0760000000000001</v>
      </c>
      <c r="V506" s="381">
        <f t="shared" si="304"/>
        <v>3.0760000000000001</v>
      </c>
      <c r="W506" s="381">
        <f t="shared" si="304"/>
        <v>3.0760000000000001</v>
      </c>
      <c r="X506" s="381">
        <f t="shared" si="304"/>
        <v>3.0760000000000001</v>
      </c>
      <c r="Y506" s="381">
        <f t="shared" si="304"/>
        <v>0</v>
      </c>
      <c r="Z506" s="381">
        <f t="shared" si="304"/>
        <v>0</v>
      </c>
      <c r="AA506" s="381">
        <f t="shared" si="304"/>
        <v>0</v>
      </c>
      <c r="AB506" s="381">
        <f t="shared" si="304"/>
        <v>0</v>
      </c>
      <c r="AC506" s="381">
        <f t="shared" si="304"/>
        <v>0</v>
      </c>
      <c r="AD506" s="381">
        <f t="shared" si="304"/>
        <v>0</v>
      </c>
      <c r="AE506" s="355">
        <f t="shared" si="269"/>
        <v>33.835999999999999</v>
      </c>
      <c r="AF506" s="364"/>
      <c r="AJ506" s="1"/>
      <c r="AL506" s="34"/>
      <c r="AM506" s="34"/>
      <c r="AN506" s="34"/>
      <c r="AO506" s="34"/>
      <c r="AP506" s="34"/>
      <c r="AQ506" s="34"/>
      <c r="AR506" s="34"/>
    </row>
    <row r="507" spans="2:44" ht="15" x14ac:dyDescent="0.25">
      <c r="B507" s="54">
        <f t="shared" si="295"/>
        <v>5</v>
      </c>
      <c r="C507" s="55">
        <f t="shared" si="295"/>
        <v>14</v>
      </c>
      <c r="D507" s="1772" t="str">
        <f t="shared" si="295"/>
        <v>3er. Periodo de pastoreo directo</v>
      </c>
      <c r="E507" s="1772"/>
      <c r="F507" s="686" t="str">
        <f t="shared" si="296"/>
        <v>jornal</v>
      </c>
      <c r="G507" s="837">
        <f t="shared" si="296"/>
        <v>50</v>
      </c>
      <c r="H507" s="690">
        <f>'2. Assumptions'!$E$186</f>
        <v>0.76900000000000002</v>
      </c>
      <c r="I507" s="410">
        <f t="shared" si="265"/>
        <v>38.450000000000003</v>
      </c>
      <c r="J507" s="546"/>
      <c r="K507" s="381">
        <f t="shared" ref="K507:S507" si="305">$H507*K44/$H44</f>
        <v>0</v>
      </c>
      <c r="L507" s="381">
        <f t="shared" si="305"/>
        <v>0</v>
      </c>
      <c r="M507" s="381">
        <f t="shared" si="305"/>
        <v>0</v>
      </c>
      <c r="N507" s="381">
        <f t="shared" si="305"/>
        <v>0</v>
      </c>
      <c r="O507" s="381">
        <f t="shared" si="305"/>
        <v>3.8450000000000002</v>
      </c>
      <c r="P507" s="381">
        <f t="shared" si="305"/>
        <v>3.8450000000000002</v>
      </c>
      <c r="Q507" s="381">
        <f t="shared" si="305"/>
        <v>3.8450000000000002</v>
      </c>
      <c r="R507" s="381">
        <f t="shared" si="305"/>
        <v>3.8450000000000002</v>
      </c>
      <c r="S507" s="381">
        <f t="shared" si="305"/>
        <v>3.8450000000000002</v>
      </c>
      <c r="T507" s="381">
        <f t="shared" ref="T507:AD507" si="306">$H507*T44/$H44</f>
        <v>3.8450000000000002</v>
      </c>
      <c r="U507" s="381">
        <f t="shared" si="306"/>
        <v>3.8450000000000002</v>
      </c>
      <c r="V507" s="381">
        <f t="shared" si="306"/>
        <v>3.8450000000000002</v>
      </c>
      <c r="W507" s="381">
        <f t="shared" si="306"/>
        <v>3.8450000000000002</v>
      </c>
      <c r="X507" s="381">
        <f t="shared" si="306"/>
        <v>3.8450000000000002</v>
      </c>
      <c r="Y507" s="381">
        <f t="shared" si="306"/>
        <v>0</v>
      </c>
      <c r="Z507" s="381">
        <f t="shared" si="306"/>
        <v>0</v>
      </c>
      <c r="AA507" s="381">
        <f t="shared" si="306"/>
        <v>0</v>
      </c>
      <c r="AB507" s="381">
        <f t="shared" si="306"/>
        <v>0</v>
      </c>
      <c r="AC507" s="381">
        <f t="shared" si="306"/>
        <v>0</v>
      </c>
      <c r="AD507" s="381">
        <f t="shared" si="306"/>
        <v>0</v>
      </c>
      <c r="AE507" s="355">
        <f t="shared" si="269"/>
        <v>38.449999999999996</v>
      </c>
      <c r="AF507" s="364"/>
      <c r="AJ507" s="1"/>
      <c r="AL507" s="34"/>
      <c r="AM507" s="34"/>
      <c r="AN507" s="34"/>
      <c r="AO507" s="34"/>
      <c r="AP507" s="34"/>
      <c r="AQ507" s="34"/>
      <c r="AR507" s="34"/>
    </row>
    <row r="508" spans="2:44" ht="15" x14ac:dyDescent="0.25">
      <c r="B508" s="54">
        <f t="shared" si="295"/>
        <v>4</v>
      </c>
      <c r="C508" s="55">
        <f t="shared" si="295"/>
        <v>4</v>
      </c>
      <c r="D508" s="1772" t="str">
        <f t="shared" si="295"/>
        <v>4a. Siembra, 25 % del area con especie para produccion de forraje de corte*</v>
      </c>
      <c r="E508" s="1772"/>
      <c r="F508" s="686" t="str">
        <f t="shared" si="296"/>
        <v>jornal</v>
      </c>
      <c r="G508" s="837">
        <f t="shared" si="296"/>
        <v>4</v>
      </c>
      <c r="H508" s="690">
        <f>'2. Assumptions'!$E$186</f>
        <v>0.76900000000000002</v>
      </c>
      <c r="I508" s="410">
        <f t="shared" si="265"/>
        <v>3.0760000000000001</v>
      </c>
      <c r="J508" s="546"/>
      <c r="K508" s="381">
        <f t="shared" ref="K508:S508" si="307">$H508*K45/$H45</f>
        <v>0</v>
      </c>
      <c r="L508" s="381">
        <f t="shared" si="307"/>
        <v>0</v>
      </c>
      <c r="M508" s="381">
        <f t="shared" si="307"/>
        <v>0</v>
      </c>
      <c r="N508" s="381">
        <f t="shared" si="307"/>
        <v>3.0760000000000001</v>
      </c>
      <c r="O508" s="381">
        <f t="shared" si="307"/>
        <v>0</v>
      </c>
      <c r="P508" s="381">
        <f t="shared" si="307"/>
        <v>0</v>
      </c>
      <c r="Q508" s="381">
        <f t="shared" si="307"/>
        <v>0</v>
      </c>
      <c r="R508" s="381">
        <f t="shared" si="307"/>
        <v>0</v>
      </c>
      <c r="S508" s="381">
        <f t="shared" si="307"/>
        <v>0</v>
      </c>
      <c r="T508" s="381">
        <f t="shared" ref="T508:AD508" si="308">$H508*T45/$H45</f>
        <v>0</v>
      </c>
      <c r="U508" s="381">
        <f t="shared" si="308"/>
        <v>0</v>
      </c>
      <c r="V508" s="381">
        <f t="shared" si="308"/>
        <v>0</v>
      </c>
      <c r="W508" s="381">
        <f t="shared" si="308"/>
        <v>0</v>
      </c>
      <c r="X508" s="381">
        <f t="shared" si="308"/>
        <v>0</v>
      </c>
      <c r="Y508" s="381">
        <f t="shared" si="308"/>
        <v>0</v>
      </c>
      <c r="Z508" s="381">
        <f t="shared" si="308"/>
        <v>0</v>
      </c>
      <c r="AA508" s="381">
        <f t="shared" si="308"/>
        <v>0</v>
      </c>
      <c r="AB508" s="381">
        <f t="shared" si="308"/>
        <v>0</v>
      </c>
      <c r="AC508" s="381">
        <f t="shared" si="308"/>
        <v>0</v>
      </c>
      <c r="AD508" s="381">
        <f t="shared" si="308"/>
        <v>0</v>
      </c>
      <c r="AE508" s="355">
        <f t="shared" si="269"/>
        <v>3.0760000000000001</v>
      </c>
      <c r="AF508" s="364"/>
      <c r="AJ508" s="1"/>
      <c r="AL508" s="34"/>
      <c r="AM508" s="34"/>
      <c r="AN508" s="34"/>
      <c r="AO508" s="34"/>
      <c r="AP508" s="34"/>
      <c r="AQ508" s="34"/>
      <c r="AR508" s="34"/>
    </row>
    <row r="509" spans="2:44" ht="15" x14ac:dyDescent="0.25">
      <c r="B509" s="54">
        <f t="shared" si="295"/>
        <v>4</v>
      </c>
      <c r="C509" s="55">
        <f t="shared" si="295"/>
        <v>4</v>
      </c>
      <c r="D509" s="1772" t="str">
        <f t="shared" si="295"/>
        <v>Atenciones culturales para el area de forrajes de corte*</v>
      </c>
      <c r="E509" s="1772"/>
      <c r="F509" s="686" t="str">
        <f t="shared" si="296"/>
        <v>jornal</v>
      </c>
      <c r="G509" s="837">
        <f t="shared" si="296"/>
        <v>44</v>
      </c>
      <c r="H509" s="690">
        <f>'2. Assumptions'!$E$186</f>
        <v>0.76900000000000002</v>
      </c>
      <c r="I509" s="410">
        <f t="shared" si="265"/>
        <v>33.835999999999999</v>
      </c>
      <c r="J509" s="546"/>
      <c r="K509" s="381">
        <f t="shared" ref="K509:S509" si="309">$H509*K46/$H46</f>
        <v>0</v>
      </c>
      <c r="L509" s="381">
        <f t="shared" si="309"/>
        <v>0</v>
      </c>
      <c r="M509" s="381">
        <f t="shared" si="309"/>
        <v>0</v>
      </c>
      <c r="N509" s="381">
        <f t="shared" si="309"/>
        <v>3.0760000000000001</v>
      </c>
      <c r="O509" s="381">
        <f t="shared" si="309"/>
        <v>3.0760000000000001</v>
      </c>
      <c r="P509" s="381">
        <f t="shared" si="309"/>
        <v>3.0760000000000001</v>
      </c>
      <c r="Q509" s="381">
        <f t="shared" si="309"/>
        <v>3.0760000000000001</v>
      </c>
      <c r="R509" s="381">
        <f t="shared" si="309"/>
        <v>3.0760000000000001</v>
      </c>
      <c r="S509" s="381">
        <f t="shared" si="309"/>
        <v>3.0760000000000001</v>
      </c>
      <c r="T509" s="381">
        <f t="shared" ref="T509:AD509" si="310">$H509*T46/$H46</f>
        <v>3.0760000000000001</v>
      </c>
      <c r="U509" s="381">
        <f t="shared" si="310"/>
        <v>3.0760000000000001</v>
      </c>
      <c r="V509" s="381">
        <f t="shared" si="310"/>
        <v>3.0760000000000001</v>
      </c>
      <c r="W509" s="381">
        <f t="shared" si="310"/>
        <v>3.0760000000000001</v>
      </c>
      <c r="X509" s="381">
        <f t="shared" si="310"/>
        <v>3.0760000000000001</v>
      </c>
      <c r="Y509" s="381">
        <f t="shared" si="310"/>
        <v>0</v>
      </c>
      <c r="Z509" s="381">
        <f t="shared" si="310"/>
        <v>0</v>
      </c>
      <c r="AA509" s="381">
        <f t="shared" si="310"/>
        <v>0</v>
      </c>
      <c r="AB509" s="381">
        <f t="shared" si="310"/>
        <v>0</v>
      </c>
      <c r="AC509" s="381">
        <f t="shared" si="310"/>
        <v>0</v>
      </c>
      <c r="AD509" s="381">
        <f t="shared" si="310"/>
        <v>0</v>
      </c>
      <c r="AE509" s="355">
        <f t="shared" si="269"/>
        <v>33.835999999999999</v>
      </c>
      <c r="AF509" s="364"/>
      <c r="AJ509" s="1"/>
      <c r="AL509" s="34"/>
      <c r="AM509" s="34"/>
      <c r="AN509" s="34"/>
      <c r="AO509" s="34"/>
      <c r="AP509" s="34"/>
      <c r="AQ509" s="34"/>
      <c r="AR509" s="34"/>
    </row>
    <row r="510" spans="2:44" ht="15" x14ac:dyDescent="0.25">
      <c r="B510" s="54">
        <f t="shared" si="295"/>
        <v>5</v>
      </c>
      <c r="C510" s="55">
        <f t="shared" si="295"/>
        <v>14</v>
      </c>
      <c r="D510" s="1772" t="str">
        <f t="shared" si="295"/>
        <v>4to. Periodo de corte en el area para forraje  (Graminea de corte)</v>
      </c>
      <c r="E510" s="1772"/>
      <c r="F510" s="686" t="str">
        <f t="shared" si="296"/>
        <v>jornal</v>
      </c>
      <c r="G510" s="837">
        <f t="shared" si="296"/>
        <v>50</v>
      </c>
      <c r="H510" s="690">
        <f>'2. Assumptions'!$E$186</f>
        <v>0.76900000000000002</v>
      </c>
      <c r="I510" s="410">
        <f t="shared" si="265"/>
        <v>38.450000000000003</v>
      </c>
      <c r="J510" s="546"/>
      <c r="K510" s="381">
        <f t="shared" ref="K510:S510" si="311">$H510*K47/$H47</f>
        <v>0</v>
      </c>
      <c r="L510" s="381">
        <f t="shared" si="311"/>
        <v>0</v>
      </c>
      <c r="M510" s="381">
        <f t="shared" si="311"/>
        <v>0</v>
      </c>
      <c r="N510" s="381">
        <f t="shared" si="311"/>
        <v>0</v>
      </c>
      <c r="O510" s="381">
        <f t="shared" si="311"/>
        <v>3.8450000000000002</v>
      </c>
      <c r="P510" s="381">
        <f t="shared" si="311"/>
        <v>3.8450000000000002</v>
      </c>
      <c r="Q510" s="381">
        <f t="shared" si="311"/>
        <v>3.8450000000000002</v>
      </c>
      <c r="R510" s="381">
        <f t="shared" si="311"/>
        <v>3.8450000000000002</v>
      </c>
      <c r="S510" s="381">
        <f t="shared" si="311"/>
        <v>3.8450000000000002</v>
      </c>
      <c r="T510" s="381">
        <f t="shared" ref="T510:AD510" si="312">$H510*T47/$H47</f>
        <v>3.8450000000000002</v>
      </c>
      <c r="U510" s="381">
        <f t="shared" si="312"/>
        <v>3.8450000000000002</v>
      </c>
      <c r="V510" s="381">
        <f t="shared" si="312"/>
        <v>3.8450000000000002</v>
      </c>
      <c r="W510" s="381">
        <f t="shared" si="312"/>
        <v>3.8450000000000002</v>
      </c>
      <c r="X510" s="381">
        <f t="shared" si="312"/>
        <v>3.8450000000000002</v>
      </c>
      <c r="Y510" s="381">
        <f t="shared" si="312"/>
        <v>0</v>
      </c>
      <c r="Z510" s="381">
        <f t="shared" si="312"/>
        <v>0</v>
      </c>
      <c r="AA510" s="381">
        <f t="shared" si="312"/>
        <v>0</v>
      </c>
      <c r="AB510" s="381">
        <f t="shared" si="312"/>
        <v>0</v>
      </c>
      <c r="AC510" s="381">
        <f t="shared" si="312"/>
        <v>0</v>
      </c>
      <c r="AD510" s="381">
        <f t="shared" si="312"/>
        <v>0</v>
      </c>
      <c r="AE510" s="355">
        <f t="shared" si="269"/>
        <v>38.449999999999996</v>
      </c>
      <c r="AF510" s="364"/>
      <c r="AJ510" s="1"/>
      <c r="AL510" s="34"/>
      <c r="AM510" s="34"/>
      <c r="AN510" s="34"/>
      <c r="AO510" s="34"/>
      <c r="AP510" s="34"/>
      <c r="AQ510" s="34"/>
      <c r="AR510" s="34"/>
    </row>
    <row r="511" spans="2:44" ht="15" x14ac:dyDescent="0.25">
      <c r="B511" s="54">
        <f t="shared" si="295"/>
        <v>5</v>
      </c>
      <c r="C511" s="55">
        <f t="shared" si="295"/>
        <v>5</v>
      </c>
      <c r="D511" s="1772" t="str">
        <f t="shared" si="295"/>
        <v>4a. Instalacion,  25% del cerco interno con sistema electrico</v>
      </c>
      <c r="E511" s="1772"/>
      <c r="F511" s="686" t="str">
        <f t="shared" si="296"/>
        <v>jornal</v>
      </c>
      <c r="G511" s="837">
        <f t="shared" si="296"/>
        <v>2</v>
      </c>
      <c r="H511" s="690">
        <f>'2. Assumptions'!$E$186</f>
        <v>0.76900000000000002</v>
      </c>
      <c r="I511" s="410">
        <f t="shared" si="265"/>
        <v>1.538</v>
      </c>
      <c r="J511" s="546"/>
      <c r="K511" s="381">
        <f t="shared" ref="K511:S511" si="313">$H511*K48/$H48</f>
        <v>0</v>
      </c>
      <c r="L511" s="381">
        <f t="shared" si="313"/>
        <v>0</v>
      </c>
      <c r="M511" s="381">
        <f t="shared" si="313"/>
        <v>0</v>
      </c>
      <c r="N511" s="381">
        <f t="shared" si="313"/>
        <v>0</v>
      </c>
      <c r="O511" s="381">
        <f t="shared" si="313"/>
        <v>1.538</v>
      </c>
      <c r="P511" s="381">
        <f t="shared" si="313"/>
        <v>0</v>
      </c>
      <c r="Q511" s="381">
        <f t="shared" si="313"/>
        <v>0</v>
      </c>
      <c r="R511" s="381">
        <f t="shared" si="313"/>
        <v>0</v>
      </c>
      <c r="S511" s="381">
        <f t="shared" si="313"/>
        <v>0</v>
      </c>
      <c r="T511" s="381">
        <f t="shared" ref="T511:AD511" si="314">$H511*T48/$H48</f>
        <v>0</v>
      </c>
      <c r="U511" s="381">
        <f t="shared" si="314"/>
        <v>0</v>
      </c>
      <c r="V511" s="381">
        <f t="shared" si="314"/>
        <v>0</v>
      </c>
      <c r="W511" s="381">
        <f t="shared" si="314"/>
        <v>0</v>
      </c>
      <c r="X511" s="381">
        <f t="shared" si="314"/>
        <v>0</v>
      </c>
      <c r="Y511" s="381">
        <f t="shared" si="314"/>
        <v>0</v>
      </c>
      <c r="Z511" s="381">
        <f t="shared" si="314"/>
        <v>0</v>
      </c>
      <c r="AA511" s="381">
        <f t="shared" si="314"/>
        <v>0</v>
      </c>
      <c r="AB511" s="381">
        <f t="shared" si="314"/>
        <v>0</v>
      </c>
      <c r="AC511" s="381">
        <f t="shared" si="314"/>
        <v>0</v>
      </c>
      <c r="AD511" s="381">
        <f t="shared" si="314"/>
        <v>0</v>
      </c>
      <c r="AE511" s="355">
        <f t="shared" si="269"/>
        <v>1.538</v>
      </c>
      <c r="AF511" s="364"/>
      <c r="AG511" s="115"/>
      <c r="AH511" s="115"/>
      <c r="AI511" s="115"/>
      <c r="AJ511" s="115"/>
      <c r="AK511" s="115"/>
      <c r="AL511" s="34"/>
      <c r="AM511" s="34"/>
      <c r="AN511" s="34"/>
      <c r="AO511" s="34"/>
      <c r="AP511" s="34"/>
      <c r="AQ511" s="34"/>
      <c r="AR511" s="34"/>
    </row>
    <row r="512" spans="2:44" ht="15" x14ac:dyDescent="0.25">
      <c r="B512" s="54">
        <f t="shared" si="295"/>
        <v>5</v>
      </c>
      <c r="C512" s="55">
        <f t="shared" si="295"/>
        <v>5</v>
      </c>
      <c r="D512" s="1772" t="str">
        <f t="shared" si="295"/>
        <v>4a. Siembra, 25 % del area con especies bajo pastoreo directo*</v>
      </c>
      <c r="E512" s="1772"/>
      <c r="F512" s="686" t="str">
        <f t="shared" si="296"/>
        <v>jornal</v>
      </c>
      <c r="G512" s="837">
        <f t="shared" si="296"/>
        <v>4</v>
      </c>
      <c r="H512" s="690">
        <f>'2. Assumptions'!$E$186</f>
        <v>0.76900000000000002</v>
      </c>
      <c r="I512" s="410">
        <f t="shared" si="265"/>
        <v>3.0760000000000001</v>
      </c>
      <c r="J512" s="546"/>
      <c r="K512" s="381">
        <f t="shared" ref="K512:S512" si="315">$H512*K49/$H49</f>
        <v>0</v>
      </c>
      <c r="L512" s="381">
        <f t="shared" si="315"/>
        <v>0</v>
      </c>
      <c r="M512" s="381">
        <f t="shared" si="315"/>
        <v>0</v>
      </c>
      <c r="N512" s="381">
        <f t="shared" si="315"/>
        <v>0</v>
      </c>
      <c r="O512" s="381">
        <f t="shared" si="315"/>
        <v>3.0760000000000001</v>
      </c>
      <c r="P512" s="381">
        <f t="shared" si="315"/>
        <v>0</v>
      </c>
      <c r="Q512" s="381">
        <f t="shared" si="315"/>
        <v>0</v>
      </c>
      <c r="R512" s="381">
        <f t="shared" si="315"/>
        <v>0</v>
      </c>
      <c r="S512" s="381">
        <f t="shared" si="315"/>
        <v>0</v>
      </c>
      <c r="T512" s="381">
        <f t="shared" ref="T512:AD512" si="316">$H512*T49/$H49</f>
        <v>0</v>
      </c>
      <c r="U512" s="381">
        <f t="shared" si="316"/>
        <v>0</v>
      </c>
      <c r="V512" s="381">
        <f t="shared" si="316"/>
        <v>0</v>
      </c>
      <c r="W512" s="381">
        <f t="shared" si="316"/>
        <v>0</v>
      </c>
      <c r="X512" s="381">
        <f t="shared" si="316"/>
        <v>0</v>
      </c>
      <c r="Y512" s="381">
        <f t="shared" si="316"/>
        <v>0</v>
      </c>
      <c r="Z512" s="381">
        <f t="shared" si="316"/>
        <v>0</v>
      </c>
      <c r="AA512" s="381">
        <f t="shared" si="316"/>
        <v>0</v>
      </c>
      <c r="AB512" s="381">
        <f t="shared" si="316"/>
        <v>0</v>
      </c>
      <c r="AC512" s="381">
        <f t="shared" si="316"/>
        <v>0</v>
      </c>
      <c r="AD512" s="381">
        <f t="shared" si="316"/>
        <v>0</v>
      </c>
      <c r="AE512" s="355">
        <f t="shared" si="269"/>
        <v>3.0760000000000001</v>
      </c>
      <c r="AF512" s="364"/>
      <c r="AG512" s="115"/>
      <c r="AH512" s="115"/>
      <c r="AI512" s="115"/>
      <c r="AJ512" s="115"/>
      <c r="AK512" s="115"/>
      <c r="AL512" s="34"/>
      <c r="AM512" s="34"/>
      <c r="AN512" s="34"/>
      <c r="AO512" s="34"/>
      <c r="AP512" s="34"/>
      <c r="AQ512" s="34"/>
      <c r="AR512" s="34"/>
    </row>
    <row r="513" spans="1:50" ht="15" x14ac:dyDescent="0.25">
      <c r="B513" s="54">
        <f t="shared" si="295"/>
        <v>5</v>
      </c>
      <c r="C513" s="55">
        <f t="shared" si="295"/>
        <v>5</v>
      </c>
      <c r="D513" s="1772" t="str">
        <f t="shared" si="295"/>
        <v>Atenciones culturales para el area de pastoreo directo*</v>
      </c>
      <c r="E513" s="1772"/>
      <c r="F513" s="686" t="str">
        <f t="shared" si="296"/>
        <v>jornal</v>
      </c>
      <c r="G513" s="837">
        <f t="shared" si="296"/>
        <v>44</v>
      </c>
      <c r="H513" s="690">
        <f>'2. Assumptions'!$E$186</f>
        <v>0.76900000000000002</v>
      </c>
      <c r="I513" s="410">
        <f t="shared" si="265"/>
        <v>33.835999999999999</v>
      </c>
      <c r="J513" s="546"/>
      <c r="K513" s="381">
        <f t="shared" ref="K513:S513" si="317">$H513*K50/$H50</f>
        <v>0</v>
      </c>
      <c r="L513" s="381">
        <f t="shared" si="317"/>
        <v>0</v>
      </c>
      <c r="M513" s="381">
        <f t="shared" si="317"/>
        <v>0</v>
      </c>
      <c r="N513" s="381">
        <f t="shared" si="317"/>
        <v>0</v>
      </c>
      <c r="O513" s="381">
        <f t="shared" si="317"/>
        <v>3.0760000000000001</v>
      </c>
      <c r="P513" s="381">
        <f t="shared" si="317"/>
        <v>3.0760000000000001</v>
      </c>
      <c r="Q513" s="381">
        <f t="shared" si="317"/>
        <v>3.0760000000000001</v>
      </c>
      <c r="R513" s="381">
        <f t="shared" si="317"/>
        <v>3.0760000000000001</v>
      </c>
      <c r="S513" s="381">
        <f t="shared" si="317"/>
        <v>3.0760000000000001</v>
      </c>
      <c r="T513" s="381">
        <f t="shared" ref="T513:AD513" si="318">$H513*T50/$H50</f>
        <v>3.0760000000000001</v>
      </c>
      <c r="U513" s="381">
        <f t="shared" si="318"/>
        <v>3.0760000000000001</v>
      </c>
      <c r="V513" s="381">
        <f t="shared" si="318"/>
        <v>3.0760000000000001</v>
      </c>
      <c r="W513" s="381">
        <f t="shared" si="318"/>
        <v>3.0760000000000001</v>
      </c>
      <c r="X513" s="381">
        <f t="shared" si="318"/>
        <v>3.0760000000000001</v>
      </c>
      <c r="Y513" s="381">
        <f t="shared" si="318"/>
        <v>3.0760000000000001</v>
      </c>
      <c r="Z513" s="381">
        <f t="shared" si="318"/>
        <v>0</v>
      </c>
      <c r="AA513" s="381">
        <f t="shared" si="318"/>
        <v>0</v>
      </c>
      <c r="AB513" s="381">
        <f t="shared" si="318"/>
        <v>0</v>
      </c>
      <c r="AC513" s="381">
        <f t="shared" si="318"/>
        <v>0</v>
      </c>
      <c r="AD513" s="381">
        <f t="shared" si="318"/>
        <v>0</v>
      </c>
      <c r="AE513" s="355">
        <f t="shared" si="269"/>
        <v>33.835999999999999</v>
      </c>
      <c r="AF513" s="364"/>
      <c r="AG513" s="115"/>
      <c r="AH513" s="115"/>
      <c r="AI513" s="115"/>
      <c r="AJ513" s="115"/>
      <c r="AK513" s="115"/>
      <c r="AL513" s="34"/>
      <c r="AM513" s="34"/>
      <c r="AN513" s="34"/>
      <c r="AO513" s="34"/>
      <c r="AP513" s="34"/>
      <c r="AQ513" s="34"/>
      <c r="AR513" s="34"/>
    </row>
    <row r="514" spans="1:50" ht="15" x14ac:dyDescent="0.25">
      <c r="B514" s="54">
        <f t="shared" si="295"/>
        <v>6</v>
      </c>
      <c r="C514" s="55">
        <f t="shared" si="295"/>
        <v>15</v>
      </c>
      <c r="D514" s="1772" t="str">
        <f t="shared" si="295"/>
        <v>4to. Periodo de pastoreo directo</v>
      </c>
      <c r="E514" s="1772"/>
      <c r="F514" s="686" t="str">
        <f t="shared" si="296"/>
        <v>jornal</v>
      </c>
      <c r="G514" s="837">
        <f t="shared" si="296"/>
        <v>50</v>
      </c>
      <c r="H514" s="690">
        <f>'2. Assumptions'!$E$186</f>
        <v>0.76900000000000002</v>
      </c>
      <c r="I514" s="410">
        <f t="shared" si="265"/>
        <v>38.450000000000003</v>
      </c>
      <c r="J514" s="546"/>
      <c r="K514" s="381">
        <f t="shared" ref="K514:S514" si="319">$H514*K51/$H51</f>
        <v>0</v>
      </c>
      <c r="L514" s="381">
        <f t="shared" si="319"/>
        <v>0</v>
      </c>
      <c r="M514" s="381">
        <f t="shared" si="319"/>
        <v>0</v>
      </c>
      <c r="N514" s="381">
        <f t="shared" si="319"/>
        <v>0</v>
      </c>
      <c r="O514" s="381">
        <f t="shared" si="319"/>
        <v>0</v>
      </c>
      <c r="P514" s="381">
        <f t="shared" si="319"/>
        <v>3.8450000000000002</v>
      </c>
      <c r="Q514" s="381">
        <f t="shared" si="319"/>
        <v>3.8450000000000002</v>
      </c>
      <c r="R514" s="381">
        <f t="shared" si="319"/>
        <v>3.8450000000000002</v>
      </c>
      <c r="S514" s="381">
        <f t="shared" si="319"/>
        <v>3.8450000000000002</v>
      </c>
      <c r="T514" s="381">
        <f t="shared" ref="T514:AD514" si="320">$H514*T51/$H51</f>
        <v>3.8450000000000002</v>
      </c>
      <c r="U514" s="381">
        <f t="shared" si="320"/>
        <v>3.8450000000000002</v>
      </c>
      <c r="V514" s="381">
        <f t="shared" si="320"/>
        <v>3.8450000000000002</v>
      </c>
      <c r="W514" s="381">
        <f t="shared" si="320"/>
        <v>3.8450000000000002</v>
      </c>
      <c r="X514" s="381">
        <f t="shared" si="320"/>
        <v>3.8450000000000002</v>
      </c>
      <c r="Y514" s="381">
        <f t="shared" si="320"/>
        <v>3.8450000000000002</v>
      </c>
      <c r="Z514" s="381">
        <f t="shared" si="320"/>
        <v>0</v>
      </c>
      <c r="AA514" s="381">
        <f t="shared" si="320"/>
        <v>0</v>
      </c>
      <c r="AB514" s="381">
        <f t="shared" si="320"/>
        <v>0</v>
      </c>
      <c r="AC514" s="381">
        <f t="shared" si="320"/>
        <v>0</v>
      </c>
      <c r="AD514" s="381">
        <f t="shared" si="320"/>
        <v>0</v>
      </c>
      <c r="AE514" s="355">
        <f t="shared" si="269"/>
        <v>38.449999999999996</v>
      </c>
      <c r="AF514" s="364"/>
      <c r="AN514" s="36"/>
      <c r="AR514" s="34"/>
      <c r="AS514" s="34"/>
      <c r="AT514" s="34"/>
      <c r="AU514" s="34"/>
      <c r="AV514" s="34"/>
      <c r="AW514" s="34"/>
      <c r="AX514" s="34"/>
    </row>
    <row r="515" spans="1:50" ht="15" x14ac:dyDescent="0.25">
      <c r="B515" s="54">
        <f t="shared" si="295"/>
        <v>11</v>
      </c>
      <c r="C515" s="55">
        <f t="shared" si="295"/>
        <v>11</v>
      </c>
      <c r="D515" s="1772" t="str">
        <f t="shared" si="295"/>
        <v>Renovación de forraje de corte*</v>
      </c>
      <c r="E515" s="1772"/>
      <c r="F515" s="686" t="str">
        <f t="shared" si="296"/>
        <v>jornal</v>
      </c>
      <c r="G515" s="837">
        <f t="shared" si="296"/>
        <v>16</v>
      </c>
      <c r="H515" s="690">
        <f>'2. Assumptions'!$E$186</f>
        <v>0.76900000000000002</v>
      </c>
      <c r="I515" s="410">
        <f t="shared" si="265"/>
        <v>12.304</v>
      </c>
      <c r="J515" s="546"/>
      <c r="K515" s="381">
        <f t="shared" ref="K515:S515" si="321">$H515*K52/$H52</f>
        <v>0</v>
      </c>
      <c r="L515" s="381">
        <f t="shared" si="321"/>
        <v>0</v>
      </c>
      <c r="M515" s="381">
        <f t="shared" si="321"/>
        <v>0</v>
      </c>
      <c r="N515" s="381">
        <f t="shared" si="321"/>
        <v>0</v>
      </c>
      <c r="O515" s="381">
        <f t="shared" si="321"/>
        <v>0</v>
      </c>
      <c r="P515" s="381">
        <f t="shared" si="321"/>
        <v>0</v>
      </c>
      <c r="Q515" s="381">
        <f t="shared" si="321"/>
        <v>0</v>
      </c>
      <c r="R515" s="381">
        <f t="shared" si="321"/>
        <v>0</v>
      </c>
      <c r="S515" s="381">
        <f t="shared" si="321"/>
        <v>0</v>
      </c>
      <c r="T515" s="381">
        <f t="shared" ref="T515:AD515" si="322">$H515*T52/$H52</f>
        <v>0</v>
      </c>
      <c r="U515" s="381">
        <f t="shared" si="322"/>
        <v>12.304</v>
      </c>
      <c r="V515" s="381">
        <f t="shared" si="322"/>
        <v>0</v>
      </c>
      <c r="W515" s="381">
        <f t="shared" si="322"/>
        <v>0</v>
      </c>
      <c r="X515" s="381">
        <f t="shared" si="322"/>
        <v>0</v>
      </c>
      <c r="Y515" s="381">
        <f t="shared" si="322"/>
        <v>0</v>
      </c>
      <c r="Z515" s="381">
        <f t="shared" si="322"/>
        <v>0</v>
      </c>
      <c r="AA515" s="381">
        <f t="shared" si="322"/>
        <v>0</v>
      </c>
      <c r="AB515" s="381">
        <f t="shared" si="322"/>
        <v>0</v>
      </c>
      <c r="AC515" s="381">
        <f t="shared" si="322"/>
        <v>0</v>
      </c>
      <c r="AD515" s="381">
        <f t="shared" si="322"/>
        <v>0</v>
      </c>
      <c r="AE515" s="355">
        <f t="shared" si="269"/>
        <v>12.304</v>
      </c>
      <c r="AF515" s="364"/>
      <c r="AG515" s="115"/>
      <c r="AH515" s="115"/>
      <c r="AO515" s="115"/>
      <c r="AP515" s="115"/>
      <c r="AQ515" s="115"/>
      <c r="AR515" s="34"/>
      <c r="AS515" s="34"/>
      <c r="AT515" s="34"/>
      <c r="AU515" s="34"/>
      <c r="AV515" s="34"/>
      <c r="AW515" s="34"/>
      <c r="AX515" s="34"/>
    </row>
    <row r="516" spans="1:50" ht="15" x14ac:dyDescent="0.25">
      <c r="B516" s="54">
        <f t="shared" si="295"/>
        <v>6</v>
      </c>
      <c r="C516" s="55">
        <f t="shared" si="295"/>
        <v>6</v>
      </c>
      <c r="D516" s="1772" t="str">
        <f t="shared" si="295"/>
        <v>Atenciones culturales para el area de forrajes de corte*</v>
      </c>
      <c r="E516" s="1772"/>
      <c r="F516" s="686" t="str">
        <f t="shared" si="296"/>
        <v>jornal</v>
      </c>
      <c r="G516" s="837">
        <f t="shared" si="296"/>
        <v>160</v>
      </c>
      <c r="H516" s="690">
        <f>'2. Assumptions'!$E$186</f>
        <v>0.76900000000000002</v>
      </c>
      <c r="I516" s="410">
        <f t="shared" si="265"/>
        <v>123.04</v>
      </c>
      <c r="J516" s="546"/>
      <c r="K516" s="381">
        <f t="shared" ref="K516:S516" si="323">$H516*K53/$H53</f>
        <v>0</v>
      </c>
      <c r="L516" s="381">
        <f t="shared" si="323"/>
        <v>0</v>
      </c>
      <c r="M516" s="381">
        <f t="shared" si="323"/>
        <v>0</v>
      </c>
      <c r="N516" s="381">
        <f t="shared" si="323"/>
        <v>0</v>
      </c>
      <c r="O516" s="381">
        <f t="shared" si="323"/>
        <v>0</v>
      </c>
      <c r="P516" s="381">
        <f t="shared" si="323"/>
        <v>0</v>
      </c>
      <c r="Q516" s="381">
        <f t="shared" si="323"/>
        <v>0</v>
      </c>
      <c r="R516" s="381">
        <f t="shared" si="323"/>
        <v>0</v>
      </c>
      <c r="S516" s="381">
        <f t="shared" si="323"/>
        <v>0</v>
      </c>
      <c r="T516" s="381">
        <f t="shared" ref="T516:AD516" si="324">$H516*T53/$H53</f>
        <v>0</v>
      </c>
      <c r="U516" s="381">
        <f t="shared" si="324"/>
        <v>12.304</v>
      </c>
      <c r="V516" s="381">
        <f t="shared" si="324"/>
        <v>12.304</v>
      </c>
      <c r="W516" s="381">
        <f t="shared" si="324"/>
        <v>12.304</v>
      </c>
      <c r="X516" s="381">
        <f t="shared" si="324"/>
        <v>12.304</v>
      </c>
      <c r="Y516" s="381">
        <f t="shared" si="324"/>
        <v>12.304</v>
      </c>
      <c r="Z516" s="381">
        <f t="shared" si="324"/>
        <v>12.304</v>
      </c>
      <c r="AA516" s="381">
        <f t="shared" si="324"/>
        <v>12.304</v>
      </c>
      <c r="AB516" s="381">
        <f t="shared" si="324"/>
        <v>12.304</v>
      </c>
      <c r="AC516" s="381">
        <f t="shared" si="324"/>
        <v>12.304</v>
      </c>
      <c r="AD516" s="381">
        <f t="shared" si="324"/>
        <v>12.304</v>
      </c>
      <c r="AE516" s="355">
        <f t="shared" si="269"/>
        <v>123.04</v>
      </c>
      <c r="AF516" s="364"/>
      <c r="AG516" s="115"/>
      <c r="AH516" s="115"/>
      <c r="AI516" s="115"/>
      <c r="AJ516" s="115"/>
      <c r="AK516" s="115"/>
      <c r="AL516" s="115"/>
      <c r="AM516" s="115"/>
      <c r="AN516" s="115"/>
      <c r="AO516" s="115"/>
      <c r="AP516" s="115"/>
      <c r="AQ516" s="115"/>
      <c r="AR516" s="34"/>
      <c r="AS516" s="34"/>
      <c r="AT516" s="34"/>
      <c r="AU516" s="34"/>
      <c r="AV516" s="34"/>
      <c r="AW516" s="34"/>
      <c r="AX516" s="34"/>
    </row>
    <row r="517" spans="1:50" ht="15" x14ac:dyDescent="0.25">
      <c r="B517" s="54">
        <f t="shared" si="295"/>
        <v>7</v>
      </c>
      <c r="C517" s="55">
        <f t="shared" si="295"/>
        <v>20</v>
      </c>
      <c r="D517" s="1772" t="str">
        <f t="shared" si="295"/>
        <v>Corte en el area para forraje  (Graminea de corte)</v>
      </c>
      <c r="E517" s="1772"/>
      <c r="F517" s="686" t="str">
        <f t="shared" si="296"/>
        <v>jornal</v>
      </c>
      <c r="G517" s="837">
        <f t="shared" si="296"/>
        <v>160</v>
      </c>
      <c r="H517" s="690">
        <f>'2. Assumptions'!$E$186</f>
        <v>0.76900000000000002</v>
      </c>
      <c r="I517" s="410">
        <f t="shared" si="265"/>
        <v>123.04</v>
      </c>
      <c r="J517" s="546"/>
      <c r="K517" s="381">
        <f t="shared" ref="K517:S517" si="325">$H517*K54/$H54</f>
        <v>0</v>
      </c>
      <c r="L517" s="381">
        <f t="shared" si="325"/>
        <v>0</v>
      </c>
      <c r="M517" s="381">
        <f t="shared" si="325"/>
        <v>0</v>
      </c>
      <c r="N517" s="381">
        <f t="shared" si="325"/>
        <v>0</v>
      </c>
      <c r="O517" s="381">
        <f t="shared" si="325"/>
        <v>0</v>
      </c>
      <c r="P517" s="381">
        <f t="shared" si="325"/>
        <v>0</v>
      </c>
      <c r="Q517" s="381">
        <f t="shared" si="325"/>
        <v>0</v>
      </c>
      <c r="R517" s="381">
        <f t="shared" si="325"/>
        <v>0</v>
      </c>
      <c r="S517" s="381">
        <f t="shared" si="325"/>
        <v>0</v>
      </c>
      <c r="T517" s="381">
        <f t="shared" ref="T517:AD517" si="326">$H517*T54/$H54</f>
        <v>0</v>
      </c>
      <c r="U517" s="381">
        <f t="shared" si="326"/>
        <v>0</v>
      </c>
      <c r="V517" s="381">
        <f t="shared" si="326"/>
        <v>0</v>
      </c>
      <c r="W517" s="381">
        <f t="shared" si="326"/>
        <v>15.38</v>
      </c>
      <c r="X517" s="381">
        <f t="shared" si="326"/>
        <v>15.38</v>
      </c>
      <c r="Y517" s="381">
        <f t="shared" si="326"/>
        <v>15.38</v>
      </c>
      <c r="Z517" s="381">
        <f t="shared" si="326"/>
        <v>15.38</v>
      </c>
      <c r="AA517" s="381">
        <f t="shared" si="326"/>
        <v>15.38</v>
      </c>
      <c r="AB517" s="381">
        <f t="shared" si="326"/>
        <v>15.38</v>
      </c>
      <c r="AC517" s="381">
        <f t="shared" si="326"/>
        <v>15.38</v>
      </c>
      <c r="AD517" s="381">
        <f t="shared" si="326"/>
        <v>15.38</v>
      </c>
      <c r="AE517" s="355">
        <f t="shared" si="269"/>
        <v>123.03999999999999</v>
      </c>
      <c r="AF517" s="364"/>
      <c r="AG517" s="115"/>
      <c r="AH517" s="115"/>
      <c r="AI517" s="115"/>
      <c r="AJ517" s="115"/>
      <c r="AK517" s="115"/>
      <c r="AL517" s="115"/>
      <c r="AM517" s="115"/>
      <c r="AN517" s="115"/>
      <c r="AO517" s="115"/>
      <c r="AP517" s="115"/>
      <c r="AQ517" s="115"/>
      <c r="AR517" s="34"/>
      <c r="AS517" s="34"/>
      <c r="AT517" s="34"/>
      <c r="AU517" s="34"/>
      <c r="AV517" s="34"/>
      <c r="AW517" s="34"/>
      <c r="AX517" s="34"/>
    </row>
    <row r="518" spans="1:50" ht="15" x14ac:dyDescent="0.25">
      <c r="B518" s="54">
        <f t="shared" si="295"/>
        <v>11</v>
      </c>
      <c r="C518" s="55">
        <f t="shared" si="295"/>
        <v>11</v>
      </c>
      <c r="D518" s="1772" t="str">
        <f t="shared" si="295"/>
        <v>Renovación area de  pastoreo directo*</v>
      </c>
      <c r="E518" s="1772"/>
      <c r="F518" s="686" t="str">
        <f t="shared" si="296"/>
        <v>jornal</v>
      </c>
      <c r="G518" s="837">
        <f t="shared" si="296"/>
        <v>16</v>
      </c>
      <c r="H518" s="690">
        <f>'2. Assumptions'!$E$186</f>
        <v>0.76900000000000002</v>
      </c>
      <c r="I518" s="410">
        <f t="shared" si="265"/>
        <v>12.304</v>
      </c>
      <c r="J518" s="546"/>
      <c r="K518" s="381">
        <f t="shared" ref="K518:S518" si="327">$H518*K55/$H55</f>
        <v>0</v>
      </c>
      <c r="L518" s="381">
        <f t="shared" si="327"/>
        <v>0</v>
      </c>
      <c r="M518" s="381">
        <f t="shared" si="327"/>
        <v>0</v>
      </c>
      <c r="N518" s="381">
        <f t="shared" si="327"/>
        <v>0</v>
      </c>
      <c r="O518" s="381">
        <f t="shared" si="327"/>
        <v>0</v>
      </c>
      <c r="P518" s="381">
        <f t="shared" si="327"/>
        <v>0</v>
      </c>
      <c r="Q518" s="381">
        <f t="shared" si="327"/>
        <v>0</v>
      </c>
      <c r="R518" s="381">
        <f t="shared" si="327"/>
        <v>0</v>
      </c>
      <c r="S518" s="381">
        <f t="shared" si="327"/>
        <v>0</v>
      </c>
      <c r="T518" s="381">
        <f t="shared" ref="T518:AD518" si="328">$H518*T55/$H55</f>
        <v>0</v>
      </c>
      <c r="U518" s="381">
        <f t="shared" si="328"/>
        <v>12.304</v>
      </c>
      <c r="V518" s="381">
        <f t="shared" si="328"/>
        <v>0</v>
      </c>
      <c r="W518" s="381">
        <f t="shared" si="328"/>
        <v>0</v>
      </c>
      <c r="X518" s="381">
        <f t="shared" si="328"/>
        <v>0</v>
      </c>
      <c r="Y518" s="381">
        <f t="shared" si="328"/>
        <v>0</v>
      </c>
      <c r="Z518" s="381">
        <f t="shared" si="328"/>
        <v>0</v>
      </c>
      <c r="AA518" s="381">
        <f t="shared" si="328"/>
        <v>0</v>
      </c>
      <c r="AB518" s="381">
        <f t="shared" si="328"/>
        <v>0</v>
      </c>
      <c r="AC518" s="381">
        <f t="shared" si="328"/>
        <v>0</v>
      </c>
      <c r="AD518" s="381">
        <f t="shared" si="328"/>
        <v>0</v>
      </c>
      <c r="AE518" s="355">
        <f t="shared" si="269"/>
        <v>12.304</v>
      </c>
      <c r="AF518" s="364"/>
      <c r="AG518" s="115"/>
      <c r="AH518" s="115"/>
      <c r="AI518" s="115"/>
      <c r="AJ518" s="115"/>
      <c r="AK518" s="115"/>
      <c r="AL518" s="115"/>
      <c r="AM518" s="115"/>
      <c r="AN518" s="115"/>
      <c r="AO518" s="115"/>
      <c r="AP518" s="115"/>
      <c r="AQ518" s="115"/>
      <c r="AR518" s="34"/>
      <c r="AS518" s="34"/>
      <c r="AT518" s="34"/>
      <c r="AU518" s="34"/>
      <c r="AV518" s="34"/>
      <c r="AW518" s="34"/>
      <c r="AX518" s="34"/>
    </row>
    <row r="519" spans="1:50" ht="15" x14ac:dyDescent="0.25">
      <c r="B519" s="54">
        <f t="shared" si="295"/>
        <v>6</v>
      </c>
      <c r="C519" s="55">
        <f t="shared" si="295"/>
        <v>6</v>
      </c>
      <c r="D519" s="1772" t="str">
        <f t="shared" si="295"/>
        <v>Atenciones culturales para el area de pastoreo directo*</v>
      </c>
      <c r="E519" s="1772"/>
      <c r="F519" s="686" t="str">
        <f t="shared" si="296"/>
        <v>jornal</v>
      </c>
      <c r="G519" s="837">
        <f t="shared" si="296"/>
        <v>160</v>
      </c>
      <c r="H519" s="690">
        <f>'2. Assumptions'!$E$186</f>
        <v>0.76900000000000002</v>
      </c>
      <c r="I519" s="410">
        <f t="shared" si="265"/>
        <v>123.04</v>
      </c>
      <c r="J519" s="546"/>
      <c r="K519" s="381">
        <f t="shared" ref="K519:S519" si="329">$H519*K56/$H56</f>
        <v>0</v>
      </c>
      <c r="L519" s="381">
        <f t="shared" si="329"/>
        <v>0</v>
      </c>
      <c r="M519" s="381">
        <f t="shared" si="329"/>
        <v>0</v>
      </c>
      <c r="N519" s="381">
        <f t="shared" si="329"/>
        <v>0</v>
      </c>
      <c r="O519" s="381">
        <f t="shared" si="329"/>
        <v>0</v>
      </c>
      <c r="P519" s="381">
        <f t="shared" si="329"/>
        <v>0</v>
      </c>
      <c r="Q519" s="381">
        <f t="shared" si="329"/>
        <v>0</v>
      </c>
      <c r="R519" s="381">
        <f t="shared" si="329"/>
        <v>0</v>
      </c>
      <c r="S519" s="381">
        <f t="shared" si="329"/>
        <v>0</v>
      </c>
      <c r="T519" s="381">
        <f t="shared" ref="T519:AD519" si="330">$H519*T56/$H56</f>
        <v>0</v>
      </c>
      <c r="U519" s="381">
        <f t="shared" si="330"/>
        <v>12.304</v>
      </c>
      <c r="V519" s="381">
        <f t="shared" si="330"/>
        <v>12.304</v>
      </c>
      <c r="W519" s="381">
        <f t="shared" si="330"/>
        <v>12.304</v>
      </c>
      <c r="X519" s="381">
        <f t="shared" si="330"/>
        <v>12.304</v>
      </c>
      <c r="Y519" s="381">
        <f t="shared" si="330"/>
        <v>12.304</v>
      </c>
      <c r="Z519" s="381">
        <f t="shared" si="330"/>
        <v>12.304</v>
      </c>
      <c r="AA519" s="381">
        <f t="shared" si="330"/>
        <v>12.304</v>
      </c>
      <c r="AB519" s="381">
        <f t="shared" si="330"/>
        <v>12.304</v>
      </c>
      <c r="AC519" s="381">
        <f t="shared" si="330"/>
        <v>12.304</v>
      </c>
      <c r="AD519" s="381">
        <f t="shared" si="330"/>
        <v>12.304</v>
      </c>
      <c r="AE519" s="355">
        <f t="shared" si="269"/>
        <v>123.04</v>
      </c>
      <c r="AF519" s="364"/>
      <c r="AG519" s="115"/>
      <c r="AH519" s="115"/>
      <c r="AI519" s="115"/>
      <c r="AJ519" s="115"/>
      <c r="AK519" s="115"/>
      <c r="AL519" s="115"/>
      <c r="AM519" s="115"/>
      <c r="AN519" s="115"/>
      <c r="AO519" s="115"/>
      <c r="AP519" s="115"/>
      <c r="AQ519" s="115"/>
      <c r="AR519" s="34"/>
      <c r="AS519" s="34"/>
      <c r="AT519" s="34"/>
      <c r="AU519" s="34"/>
      <c r="AV519" s="34"/>
      <c r="AW519" s="34"/>
      <c r="AX519" s="34"/>
    </row>
    <row r="520" spans="1:50" ht="15.6" thickBot="1" x14ac:dyDescent="0.3">
      <c r="B520" s="54">
        <f t="shared" si="295"/>
        <v>7</v>
      </c>
      <c r="C520" s="55">
        <f t="shared" si="295"/>
        <v>20</v>
      </c>
      <c r="D520" s="1772" t="str">
        <f t="shared" si="295"/>
        <v>Periodo pastoreo directo</v>
      </c>
      <c r="E520" s="1772"/>
      <c r="F520" s="686" t="str">
        <f t="shared" si="296"/>
        <v>jornal</v>
      </c>
      <c r="G520" s="838">
        <f t="shared" si="296"/>
        <v>180</v>
      </c>
      <c r="H520" s="690">
        <f>'2. Assumptions'!$E$186</f>
        <v>0.76900000000000002</v>
      </c>
      <c r="I520" s="410">
        <f t="shared" si="265"/>
        <v>138.42000000000002</v>
      </c>
      <c r="J520" s="547"/>
      <c r="K520" s="381">
        <f t="shared" ref="K520:S520" si="331">$H520*K57/$H57</f>
        <v>0</v>
      </c>
      <c r="L520" s="381">
        <f t="shared" si="331"/>
        <v>0</v>
      </c>
      <c r="M520" s="381">
        <f t="shared" si="331"/>
        <v>0</v>
      </c>
      <c r="N520" s="381">
        <f t="shared" si="331"/>
        <v>0</v>
      </c>
      <c r="O520" s="381">
        <f t="shared" si="331"/>
        <v>0</v>
      </c>
      <c r="P520" s="381">
        <f t="shared" si="331"/>
        <v>0</v>
      </c>
      <c r="Q520" s="381">
        <f t="shared" si="331"/>
        <v>0</v>
      </c>
      <c r="R520" s="381">
        <f t="shared" si="331"/>
        <v>0</v>
      </c>
      <c r="S520" s="381">
        <f t="shared" si="331"/>
        <v>0</v>
      </c>
      <c r="T520" s="381">
        <f t="shared" ref="T520:AD520" si="332">$H520*T57/$H57</f>
        <v>0</v>
      </c>
      <c r="U520" s="381">
        <f t="shared" si="332"/>
        <v>0</v>
      </c>
      <c r="V520" s="381">
        <f t="shared" si="332"/>
        <v>15.38</v>
      </c>
      <c r="W520" s="381">
        <f t="shared" si="332"/>
        <v>15.38</v>
      </c>
      <c r="X520" s="381">
        <f t="shared" si="332"/>
        <v>15.38</v>
      </c>
      <c r="Y520" s="381">
        <f t="shared" si="332"/>
        <v>15.38</v>
      </c>
      <c r="Z520" s="381">
        <f t="shared" si="332"/>
        <v>15.38</v>
      </c>
      <c r="AA520" s="381">
        <f t="shared" si="332"/>
        <v>15.38</v>
      </c>
      <c r="AB520" s="381">
        <f t="shared" si="332"/>
        <v>15.38</v>
      </c>
      <c r="AC520" s="381">
        <f t="shared" si="332"/>
        <v>15.38</v>
      </c>
      <c r="AD520" s="381">
        <f t="shared" si="332"/>
        <v>15.38</v>
      </c>
      <c r="AE520" s="355">
        <f t="shared" si="269"/>
        <v>138.41999999999999</v>
      </c>
      <c r="AF520" s="364"/>
      <c r="AG520" s="115"/>
      <c r="AH520" s="115"/>
      <c r="AI520" s="115"/>
      <c r="AJ520" s="115"/>
      <c r="AK520" s="115"/>
      <c r="AL520" s="115"/>
      <c r="AM520" s="115"/>
      <c r="AN520" s="115"/>
      <c r="AO520" s="115"/>
      <c r="AP520" s="115"/>
      <c r="AQ520" s="115"/>
      <c r="AR520" s="34"/>
      <c r="AS520" s="34"/>
      <c r="AT520" s="34"/>
      <c r="AU520" s="34"/>
      <c r="AV520" s="34"/>
      <c r="AW520" s="34"/>
      <c r="AX520" s="34"/>
    </row>
    <row r="521" spans="1:50" ht="14.4" thickBot="1" x14ac:dyDescent="0.3">
      <c r="B521" s="61"/>
      <c r="C521" s="62"/>
      <c r="D521" s="91" t="s">
        <v>57</v>
      </c>
      <c r="E521" s="91"/>
      <c r="F521" s="63"/>
      <c r="G521" s="413"/>
      <c r="H521" s="529"/>
      <c r="I521" s="529"/>
      <c r="J521" s="653">
        <f>SUM(I522:I536)</f>
        <v>2222.6489999999999</v>
      </c>
      <c r="K521" s="356">
        <f t="shared" ref="K521:AD521" si="333">SUM(K522:K536)</f>
        <v>702.649</v>
      </c>
      <c r="L521" s="356">
        <f t="shared" si="333"/>
        <v>80</v>
      </c>
      <c r="M521" s="356">
        <f t="shared" si="333"/>
        <v>80</v>
      </c>
      <c r="N521" s="356">
        <f t="shared" si="333"/>
        <v>80</v>
      </c>
      <c r="O521" s="356">
        <f t="shared" si="333"/>
        <v>80</v>
      </c>
      <c r="P521" s="356">
        <f t="shared" si="333"/>
        <v>80</v>
      </c>
      <c r="Q521" s="356">
        <f t="shared" si="333"/>
        <v>80</v>
      </c>
      <c r="R521" s="356">
        <f t="shared" si="333"/>
        <v>80</v>
      </c>
      <c r="S521" s="356">
        <f t="shared" si="333"/>
        <v>80</v>
      </c>
      <c r="T521" s="356">
        <f t="shared" si="333"/>
        <v>80</v>
      </c>
      <c r="U521" s="356">
        <f t="shared" si="333"/>
        <v>80</v>
      </c>
      <c r="V521" s="356">
        <f t="shared" si="333"/>
        <v>80</v>
      </c>
      <c r="W521" s="356">
        <f t="shared" si="333"/>
        <v>80</v>
      </c>
      <c r="X521" s="356">
        <f t="shared" si="333"/>
        <v>80</v>
      </c>
      <c r="Y521" s="356">
        <f t="shared" si="333"/>
        <v>80</v>
      </c>
      <c r="Z521" s="356">
        <f t="shared" si="333"/>
        <v>80</v>
      </c>
      <c r="AA521" s="356">
        <f t="shared" si="333"/>
        <v>80</v>
      </c>
      <c r="AB521" s="356">
        <f t="shared" si="333"/>
        <v>80</v>
      </c>
      <c r="AC521" s="356">
        <f t="shared" si="333"/>
        <v>80</v>
      </c>
      <c r="AD521" s="356">
        <f t="shared" si="333"/>
        <v>80</v>
      </c>
      <c r="AE521" s="354">
        <f t="shared" si="267"/>
        <v>2222.6489999999999</v>
      </c>
      <c r="AF521" s="364"/>
      <c r="AG521" s="115"/>
      <c r="AH521" s="115"/>
      <c r="AI521" s="115"/>
      <c r="AJ521" s="115"/>
      <c r="AK521" s="115"/>
      <c r="AL521" s="115"/>
      <c r="AM521" s="115"/>
      <c r="AN521" s="115"/>
      <c r="AO521" s="115"/>
      <c r="AP521" s="115"/>
      <c r="AQ521" s="115"/>
      <c r="AR521" s="35"/>
      <c r="AS521" s="35"/>
      <c r="AT521" s="35"/>
      <c r="AU521" s="35"/>
      <c r="AV521" s="35"/>
      <c r="AW521" s="35"/>
      <c r="AX521" s="35"/>
    </row>
    <row r="522" spans="1:50" s="14" customFormat="1" x14ac:dyDescent="0.25">
      <c r="A522" s="1"/>
      <c r="B522" s="54">
        <f t="shared" ref="B522:D536" si="334">B59</f>
        <v>1</v>
      </c>
      <c r="C522" s="55">
        <f t="shared" si="334"/>
        <v>1</v>
      </c>
      <c r="D522" s="1772" t="str">
        <f t="shared" si="334"/>
        <v>Material vegetativo Arachis pintoi</v>
      </c>
      <c r="E522" s="1772"/>
      <c r="F522" s="686" t="str">
        <f t="shared" ref="F522:G536" si="335">F59</f>
        <v>semilla (kg)</v>
      </c>
      <c r="G522" s="1357">
        <f t="shared" si="335"/>
        <v>750</v>
      </c>
      <c r="H522" s="410">
        <f>'17b. Annex M5 - Reservorio'!H522</f>
        <v>0.8</v>
      </c>
      <c r="I522" s="410">
        <f t="shared" ref="I522:I551" si="336">G522*H522</f>
        <v>600</v>
      </c>
      <c r="J522" s="773"/>
      <c r="K522" s="358">
        <f t="shared" ref="K522:AD522" si="337">$H522*K59/$H59</f>
        <v>600</v>
      </c>
      <c r="L522" s="358">
        <f t="shared" si="337"/>
        <v>0</v>
      </c>
      <c r="M522" s="358">
        <f t="shared" si="337"/>
        <v>0</v>
      </c>
      <c r="N522" s="358">
        <f t="shared" si="337"/>
        <v>0</v>
      </c>
      <c r="O522" s="358">
        <f t="shared" si="337"/>
        <v>0</v>
      </c>
      <c r="P522" s="358">
        <f t="shared" si="337"/>
        <v>0</v>
      </c>
      <c r="Q522" s="358">
        <f t="shared" si="337"/>
        <v>0</v>
      </c>
      <c r="R522" s="358">
        <f t="shared" si="337"/>
        <v>0</v>
      </c>
      <c r="S522" s="358">
        <f t="shared" si="337"/>
        <v>0</v>
      </c>
      <c r="T522" s="358">
        <f t="shared" si="337"/>
        <v>0</v>
      </c>
      <c r="U522" s="358">
        <f t="shared" si="337"/>
        <v>0</v>
      </c>
      <c r="V522" s="358">
        <f t="shared" si="337"/>
        <v>0</v>
      </c>
      <c r="W522" s="358">
        <f t="shared" si="337"/>
        <v>0</v>
      </c>
      <c r="X522" s="358">
        <f t="shared" si="337"/>
        <v>0</v>
      </c>
      <c r="Y522" s="358">
        <f t="shared" si="337"/>
        <v>0</v>
      </c>
      <c r="Z522" s="358">
        <f t="shared" si="337"/>
        <v>0</v>
      </c>
      <c r="AA522" s="358">
        <f t="shared" si="337"/>
        <v>0</v>
      </c>
      <c r="AB522" s="358">
        <f t="shared" si="337"/>
        <v>0</v>
      </c>
      <c r="AC522" s="358">
        <f t="shared" si="337"/>
        <v>0</v>
      </c>
      <c r="AD522" s="358">
        <f t="shared" si="337"/>
        <v>0</v>
      </c>
      <c r="AE522" s="355">
        <f t="shared" si="267"/>
        <v>600</v>
      </c>
      <c r="AF522" s="364"/>
      <c r="AG522" s="115"/>
      <c r="AH522" s="115"/>
      <c r="AO522" s="115"/>
      <c r="AP522" s="115"/>
      <c r="AQ522" s="115"/>
      <c r="AR522" s="36"/>
      <c r="AS522" s="36"/>
      <c r="AT522" s="36"/>
      <c r="AU522" s="36"/>
      <c r="AV522" s="36"/>
      <c r="AW522" s="36"/>
      <c r="AX522" s="36"/>
    </row>
    <row r="523" spans="1:50" s="14" customFormat="1" x14ac:dyDescent="0.25">
      <c r="B523" s="54">
        <f t="shared" si="334"/>
        <v>1</v>
      </c>
      <c r="C523" s="55">
        <f t="shared" si="334"/>
        <v>1</v>
      </c>
      <c r="D523" s="1772"/>
      <c r="E523" s="1772"/>
      <c r="F523" s="686" t="str">
        <f t="shared" si="335"/>
        <v>Tonelada</v>
      </c>
      <c r="G523" s="1358">
        <f t="shared" si="335"/>
        <v>0</v>
      </c>
      <c r="H523" s="410">
        <f>'17b. Annex M5 - Reservorio'!H523</f>
        <v>60</v>
      </c>
      <c r="I523" s="410">
        <f t="shared" si="336"/>
        <v>0</v>
      </c>
      <c r="J523" s="774"/>
      <c r="K523" s="358">
        <f t="shared" ref="K523:AD523" si="338">$H523*K60/$H60</f>
        <v>0</v>
      </c>
      <c r="L523" s="358">
        <f t="shared" si="338"/>
        <v>0</v>
      </c>
      <c r="M523" s="358">
        <f t="shared" si="338"/>
        <v>0</v>
      </c>
      <c r="N523" s="358">
        <f t="shared" si="338"/>
        <v>0</v>
      </c>
      <c r="O523" s="358">
        <f t="shared" si="338"/>
        <v>0</v>
      </c>
      <c r="P523" s="358">
        <f t="shared" si="338"/>
        <v>0</v>
      </c>
      <c r="Q523" s="358">
        <f t="shared" si="338"/>
        <v>0</v>
      </c>
      <c r="R523" s="358">
        <f t="shared" si="338"/>
        <v>0</v>
      </c>
      <c r="S523" s="358">
        <f t="shared" si="338"/>
        <v>0</v>
      </c>
      <c r="T523" s="358">
        <f t="shared" si="338"/>
        <v>0</v>
      </c>
      <c r="U523" s="358">
        <f t="shared" si="338"/>
        <v>0</v>
      </c>
      <c r="V523" s="358">
        <f t="shared" si="338"/>
        <v>0</v>
      </c>
      <c r="W523" s="358">
        <f t="shared" si="338"/>
        <v>0</v>
      </c>
      <c r="X523" s="358">
        <f t="shared" si="338"/>
        <v>0</v>
      </c>
      <c r="Y523" s="358">
        <f t="shared" si="338"/>
        <v>0</v>
      </c>
      <c r="Z523" s="358">
        <f t="shared" si="338"/>
        <v>0</v>
      </c>
      <c r="AA523" s="358">
        <f t="shared" si="338"/>
        <v>0</v>
      </c>
      <c r="AB523" s="358">
        <f t="shared" si="338"/>
        <v>0</v>
      </c>
      <c r="AC523" s="358">
        <f t="shared" si="338"/>
        <v>0</v>
      </c>
      <c r="AD523" s="358">
        <f t="shared" si="338"/>
        <v>0</v>
      </c>
      <c r="AE523" s="355">
        <f t="shared" ref="AE523:AE536" si="339">SUM(K523:AD523)</f>
        <v>0</v>
      </c>
      <c r="AF523" s="364"/>
      <c r="AG523" s="115"/>
      <c r="AH523" s="115"/>
      <c r="AO523" s="115"/>
      <c r="AP523" s="115"/>
      <c r="AQ523" s="115"/>
      <c r="AR523" s="36"/>
      <c r="AS523" s="36"/>
      <c r="AT523" s="36"/>
      <c r="AU523" s="36"/>
      <c r="AV523" s="36"/>
      <c r="AW523" s="36"/>
      <c r="AX523" s="36"/>
    </row>
    <row r="524" spans="1:50" s="14" customFormat="1" x14ac:dyDescent="0.25">
      <c r="B524" s="54">
        <f t="shared" si="334"/>
        <v>1</v>
      </c>
      <c r="C524" s="55">
        <f t="shared" si="334"/>
        <v>1</v>
      </c>
      <c r="D524" s="1772" t="str">
        <f t="shared" si="334"/>
        <v>Material vegetativo Guazuma tomentosa (Guácima)</v>
      </c>
      <c r="E524" s="1772"/>
      <c r="F524" s="686" t="str">
        <f t="shared" si="335"/>
        <v>Kilogramo</v>
      </c>
      <c r="G524" s="1358">
        <f t="shared" si="335"/>
        <v>4</v>
      </c>
      <c r="H524" s="410">
        <f>'17b. Annex M5 - Reservorio'!H524</f>
        <v>1.2</v>
      </c>
      <c r="I524" s="410">
        <f t="shared" si="336"/>
        <v>4.8</v>
      </c>
      <c r="J524" s="774"/>
      <c r="K524" s="358">
        <f t="shared" ref="K524:AD524" si="340">$H524*K61/$H61</f>
        <v>4.8</v>
      </c>
      <c r="L524" s="358">
        <f t="shared" si="340"/>
        <v>0</v>
      </c>
      <c r="M524" s="358">
        <f t="shared" si="340"/>
        <v>0</v>
      </c>
      <c r="N524" s="358">
        <f t="shared" si="340"/>
        <v>0</v>
      </c>
      <c r="O524" s="358">
        <f t="shared" si="340"/>
        <v>0</v>
      </c>
      <c r="P524" s="358">
        <f t="shared" si="340"/>
        <v>0</v>
      </c>
      <c r="Q524" s="358">
        <f t="shared" si="340"/>
        <v>0</v>
      </c>
      <c r="R524" s="358">
        <f t="shared" si="340"/>
        <v>0</v>
      </c>
      <c r="S524" s="358">
        <f t="shared" si="340"/>
        <v>0</v>
      </c>
      <c r="T524" s="358">
        <f t="shared" si="340"/>
        <v>0</v>
      </c>
      <c r="U524" s="358">
        <f t="shared" si="340"/>
        <v>0</v>
      </c>
      <c r="V524" s="358">
        <f t="shared" si="340"/>
        <v>0</v>
      </c>
      <c r="W524" s="358">
        <f t="shared" si="340"/>
        <v>0</v>
      </c>
      <c r="X524" s="358">
        <f t="shared" si="340"/>
        <v>0</v>
      </c>
      <c r="Y524" s="358">
        <f t="shared" si="340"/>
        <v>0</v>
      </c>
      <c r="Z524" s="358">
        <f t="shared" si="340"/>
        <v>0</v>
      </c>
      <c r="AA524" s="358">
        <f t="shared" si="340"/>
        <v>0</v>
      </c>
      <c r="AB524" s="358">
        <f t="shared" si="340"/>
        <v>0</v>
      </c>
      <c r="AC524" s="358">
        <f t="shared" si="340"/>
        <v>0</v>
      </c>
      <c r="AD524" s="358">
        <f t="shared" si="340"/>
        <v>0</v>
      </c>
      <c r="AE524" s="355">
        <f t="shared" si="339"/>
        <v>4.8</v>
      </c>
      <c r="AF524" s="364"/>
      <c r="AG524" s="115"/>
      <c r="AH524" s="115"/>
      <c r="AO524" s="115"/>
      <c r="AP524" s="115"/>
      <c r="AQ524" s="115"/>
      <c r="AR524" s="36"/>
      <c r="AS524" s="36"/>
      <c r="AT524" s="36"/>
      <c r="AU524" s="36"/>
      <c r="AV524" s="36"/>
      <c r="AW524" s="36"/>
      <c r="AX524" s="36"/>
    </row>
    <row r="525" spans="1:50" s="40" customFormat="1" x14ac:dyDescent="0.25">
      <c r="B525" s="54">
        <f t="shared" si="334"/>
        <v>1</v>
      </c>
      <c r="C525" s="55">
        <f t="shared" si="334"/>
        <v>1</v>
      </c>
      <c r="D525" s="1772" t="str">
        <f t="shared" si="334"/>
        <v>Materilal vegetativo Brachiaria brizantha. (marandu) Especie pastoreo directo</v>
      </c>
      <c r="E525" s="1772"/>
      <c r="F525" s="686" t="str">
        <f t="shared" si="335"/>
        <v>semilla (kg)</v>
      </c>
      <c r="G525" s="1358">
        <f t="shared" si="335"/>
        <v>10</v>
      </c>
      <c r="H525" s="410">
        <f>'17b. Annex M5 - Reservorio'!H525</f>
        <v>0.8</v>
      </c>
      <c r="I525" s="410">
        <f t="shared" si="336"/>
        <v>8</v>
      </c>
      <c r="J525" s="774"/>
      <c r="K525" s="358">
        <f t="shared" ref="K525:AD525" si="341">$H525*K62/$H62</f>
        <v>8</v>
      </c>
      <c r="L525" s="358">
        <f t="shared" si="341"/>
        <v>0</v>
      </c>
      <c r="M525" s="358">
        <f t="shared" si="341"/>
        <v>0</v>
      </c>
      <c r="N525" s="358">
        <f t="shared" si="341"/>
        <v>0</v>
      </c>
      <c r="O525" s="358">
        <f t="shared" si="341"/>
        <v>0</v>
      </c>
      <c r="P525" s="358">
        <f t="shared" si="341"/>
        <v>0</v>
      </c>
      <c r="Q525" s="358">
        <f t="shared" si="341"/>
        <v>0</v>
      </c>
      <c r="R525" s="358">
        <f t="shared" si="341"/>
        <v>0</v>
      </c>
      <c r="S525" s="358">
        <f t="shared" si="341"/>
        <v>0</v>
      </c>
      <c r="T525" s="358">
        <f t="shared" si="341"/>
        <v>0</v>
      </c>
      <c r="U525" s="358">
        <f t="shared" si="341"/>
        <v>0</v>
      </c>
      <c r="V525" s="358">
        <f t="shared" si="341"/>
        <v>0</v>
      </c>
      <c r="W525" s="358">
        <f t="shared" si="341"/>
        <v>0</v>
      </c>
      <c r="X525" s="358">
        <f t="shared" si="341"/>
        <v>0</v>
      </c>
      <c r="Y525" s="358">
        <f t="shared" si="341"/>
        <v>0</v>
      </c>
      <c r="Z525" s="358">
        <f t="shared" si="341"/>
        <v>0</v>
      </c>
      <c r="AA525" s="358">
        <f t="shared" si="341"/>
        <v>0</v>
      </c>
      <c r="AB525" s="358">
        <f t="shared" si="341"/>
        <v>0</v>
      </c>
      <c r="AC525" s="358">
        <f t="shared" si="341"/>
        <v>0</v>
      </c>
      <c r="AD525" s="358">
        <f t="shared" si="341"/>
        <v>0</v>
      </c>
      <c r="AE525" s="355">
        <f t="shared" si="339"/>
        <v>8</v>
      </c>
      <c r="AF525" s="364"/>
      <c r="AG525" s="115"/>
      <c r="AH525" s="115"/>
      <c r="AO525" s="115"/>
      <c r="AP525" s="115"/>
      <c r="AQ525" s="115"/>
      <c r="AR525" s="47"/>
      <c r="AS525" s="47"/>
      <c r="AT525" s="47"/>
      <c r="AU525" s="47"/>
      <c r="AV525" s="47"/>
      <c r="AW525" s="47"/>
      <c r="AX525" s="47"/>
    </row>
    <row r="526" spans="1:50" s="40" customFormat="1" x14ac:dyDescent="0.25">
      <c r="B526" s="54">
        <f t="shared" si="334"/>
        <v>1</v>
      </c>
      <c r="C526" s="55">
        <f t="shared" si="334"/>
        <v>1</v>
      </c>
      <c r="D526" s="1772" t="str">
        <f t="shared" si="334"/>
        <v>Materilal vegetativo Lysiloma bahamensis,(soplillo) - Arbol de Sombra</v>
      </c>
      <c r="E526" s="1772"/>
      <c r="F526" s="686" t="str">
        <f t="shared" si="335"/>
        <v>plantula</v>
      </c>
      <c r="G526" s="1358">
        <f t="shared" si="335"/>
        <v>115</v>
      </c>
      <c r="H526" s="410">
        <f>'17b. Annex M5 - Reservorio'!H526</f>
        <v>6.7000000000000004E-2</v>
      </c>
      <c r="I526" s="410">
        <f t="shared" si="336"/>
        <v>7.7050000000000001</v>
      </c>
      <c r="J526" s="774"/>
      <c r="K526" s="358">
        <f t="shared" ref="K526:AD526" si="342">$H526*K63/$H63</f>
        <v>7.7050000000000001</v>
      </c>
      <c r="L526" s="358">
        <f t="shared" si="342"/>
        <v>0</v>
      </c>
      <c r="M526" s="358">
        <f t="shared" si="342"/>
        <v>0</v>
      </c>
      <c r="N526" s="358">
        <f t="shared" si="342"/>
        <v>0</v>
      </c>
      <c r="O526" s="358">
        <f t="shared" si="342"/>
        <v>0</v>
      </c>
      <c r="P526" s="358">
        <f t="shared" si="342"/>
        <v>0</v>
      </c>
      <c r="Q526" s="358">
        <f t="shared" si="342"/>
        <v>0</v>
      </c>
      <c r="R526" s="358">
        <f t="shared" si="342"/>
        <v>0</v>
      </c>
      <c r="S526" s="358">
        <f t="shared" si="342"/>
        <v>0</v>
      </c>
      <c r="T526" s="358">
        <f t="shared" si="342"/>
        <v>0</v>
      </c>
      <c r="U526" s="358">
        <f t="shared" si="342"/>
        <v>0</v>
      </c>
      <c r="V526" s="358">
        <f t="shared" si="342"/>
        <v>0</v>
      </c>
      <c r="W526" s="358">
        <f t="shared" si="342"/>
        <v>0</v>
      </c>
      <c r="X526" s="358">
        <f t="shared" si="342"/>
        <v>0</v>
      </c>
      <c r="Y526" s="358">
        <f t="shared" si="342"/>
        <v>0</v>
      </c>
      <c r="Z526" s="358">
        <f t="shared" si="342"/>
        <v>0</v>
      </c>
      <c r="AA526" s="358">
        <f t="shared" si="342"/>
        <v>0</v>
      </c>
      <c r="AB526" s="358">
        <f t="shared" si="342"/>
        <v>0</v>
      </c>
      <c r="AC526" s="358">
        <f t="shared" si="342"/>
        <v>0</v>
      </c>
      <c r="AD526" s="358">
        <f t="shared" si="342"/>
        <v>0</v>
      </c>
      <c r="AE526" s="355">
        <f t="shared" si="339"/>
        <v>7.7050000000000001</v>
      </c>
      <c r="AF526" s="364"/>
      <c r="AG526" s="115"/>
      <c r="AH526" s="115"/>
      <c r="AO526" s="115"/>
      <c r="AP526" s="115"/>
      <c r="AQ526" s="115"/>
      <c r="AR526" s="47"/>
      <c r="AS526" s="47"/>
      <c r="AT526" s="47"/>
      <c r="AU526" s="47"/>
      <c r="AV526" s="47"/>
      <c r="AW526" s="47"/>
      <c r="AX526" s="47"/>
    </row>
    <row r="527" spans="1:50" s="40" customFormat="1" x14ac:dyDescent="0.25">
      <c r="B527" s="54">
        <f t="shared" si="334"/>
        <v>1</v>
      </c>
      <c r="C527" s="55">
        <f t="shared" si="334"/>
        <v>1</v>
      </c>
      <c r="D527" s="1772" t="str">
        <f t="shared" si="334"/>
        <v>Material vegetativo Bursera simaruba</v>
      </c>
      <c r="E527" s="1772"/>
      <c r="F527" s="686" t="str">
        <f t="shared" si="335"/>
        <v>estaca</v>
      </c>
      <c r="G527" s="1358">
        <f t="shared" si="335"/>
        <v>32</v>
      </c>
      <c r="H527" s="410">
        <f>'17b. Annex M5 - Reservorio'!H527</f>
        <v>6.7000000000000004E-2</v>
      </c>
      <c r="I527" s="410">
        <f t="shared" si="336"/>
        <v>2.1440000000000001</v>
      </c>
      <c r="J527" s="774"/>
      <c r="K527" s="358">
        <f t="shared" ref="K527:AD527" si="343">$H527*K64/$H64</f>
        <v>2.1440000000000001</v>
      </c>
      <c r="L527" s="358">
        <f t="shared" si="343"/>
        <v>0</v>
      </c>
      <c r="M527" s="358">
        <f t="shared" si="343"/>
        <v>0</v>
      </c>
      <c r="N527" s="358">
        <f t="shared" si="343"/>
        <v>0</v>
      </c>
      <c r="O527" s="358">
        <f t="shared" si="343"/>
        <v>0</v>
      </c>
      <c r="P527" s="358">
        <f t="shared" si="343"/>
        <v>0</v>
      </c>
      <c r="Q527" s="358">
        <f t="shared" si="343"/>
        <v>0</v>
      </c>
      <c r="R527" s="358">
        <f t="shared" si="343"/>
        <v>0</v>
      </c>
      <c r="S527" s="358">
        <f t="shared" si="343"/>
        <v>0</v>
      </c>
      <c r="T527" s="358">
        <f t="shared" si="343"/>
        <v>0</v>
      </c>
      <c r="U527" s="358">
        <f t="shared" si="343"/>
        <v>0</v>
      </c>
      <c r="V527" s="358">
        <f t="shared" si="343"/>
        <v>0</v>
      </c>
      <c r="W527" s="358">
        <f t="shared" si="343"/>
        <v>0</v>
      </c>
      <c r="X527" s="358">
        <f t="shared" si="343"/>
        <v>0</v>
      </c>
      <c r="Y527" s="358">
        <f t="shared" si="343"/>
        <v>0</v>
      </c>
      <c r="Z527" s="358">
        <f t="shared" si="343"/>
        <v>0</v>
      </c>
      <c r="AA527" s="358">
        <f t="shared" si="343"/>
        <v>0</v>
      </c>
      <c r="AB527" s="358">
        <f t="shared" si="343"/>
        <v>0</v>
      </c>
      <c r="AC527" s="358">
        <f t="shared" si="343"/>
        <v>0</v>
      </c>
      <c r="AD527" s="358">
        <f t="shared" si="343"/>
        <v>0</v>
      </c>
      <c r="AE527" s="355">
        <f t="shared" si="339"/>
        <v>2.1440000000000001</v>
      </c>
      <c r="AF527" s="364"/>
      <c r="AG527" s="115"/>
      <c r="AH527" s="115"/>
      <c r="AO527" s="115"/>
      <c r="AP527" s="115"/>
      <c r="AQ527" s="115"/>
      <c r="AR527" s="47"/>
      <c r="AS527" s="47"/>
      <c r="AT527" s="47"/>
      <c r="AU527" s="47"/>
      <c r="AV527" s="47"/>
      <c r="AW527" s="47"/>
      <c r="AX527" s="47"/>
    </row>
    <row r="528" spans="1:50" s="40" customFormat="1" x14ac:dyDescent="0.25">
      <c r="B528" s="54">
        <f t="shared" si="334"/>
        <v>1</v>
      </c>
      <c r="C528" s="55">
        <f t="shared" si="334"/>
        <v>1</v>
      </c>
      <c r="D528" s="1772" t="str">
        <f t="shared" si="334"/>
        <v>Sales minerales</v>
      </c>
      <c r="E528" s="1772"/>
      <c r="F528" s="686" t="str">
        <f t="shared" si="335"/>
        <v>Kilogramo</v>
      </c>
      <c r="G528" s="837">
        <f t="shared" si="335"/>
        <v>800</v>
      </c>
      <c r="H528" s="410">
        <f>'17b. Annex M5 - Reservorio'!H528</f>
        <v>2</v>
      </c>
      <c r="I528" s="410">
        <f t="shared" si="336"/>
        <v>1600</v>
      </c>
      <c r="J528" s="547"/>
      <c r="K528" s="358">
        <f t="shared" ref="K528:AD528" si="344">$H528*K65/$H65</f>
        <v>80</v>
      </c>
      <c r="L528" s="358">
        <f t="shared" si="344"/>
        <v>80</v>
      </c>
      <c r="M528" s="358">
        <f t="shared" si="344"/>
        <v>80</v>
      </c>
      <c r="N528" s="358">
        <f t="shared" si="344"/>
        <v>80</v>
      </c>
      <c r="O528" s="358">
        <f t="shared" si="344"/>
        <v>80</v>
      </c>
      <c r="P528" s="358">
        <f t="shared" si="344"/>
        <v>80</v>
      </c>
      <c r="Q528" s="358">
        <f t="shared" si="344"/>
        <v>80</v>
      </c>
      <c r="R528" s="358">
        <f t="shared" si="344"/>
        <v>80</v>
      </c>
      <c r="S528" s="358">
        <f t="shared" si="344"/>
        <v>80</v>
      </c>
      <c r="T528" s="358">
        <f t="shared" si="344"/>
        <v>80</v>
      </c>
      <c r="U528" s="358">
        <f t="shared" si="344"/>
        <v>80</v>
      </c>
      <c r="V528" s="358">
        <f t="shared" si="344"/>
        <v>80</v>
      </c>
      <c r="W528" s="358">
        <f t="shared" si="344"/>
        <v>80</v>
      </c>
      <c r="X528" s="358">
        <f t="shared" si="344"/>
        <v>80</v>
      </c>
      <c r="Y528" s="358">
        <f t="shared" si="344"/>
        <v>80</v>
      </c>
      <c r="Z528" s="358">
        <f t="shared" si="344"/>
        <v>80</v>
      </c>
      <c r="AA528" s="358">
        <f t="shared" si="344"/>
        <v>80</v>
      </c>
      <c r="AB528" s="358">
        <f t="shared" si="344"/>
        <v>80</v>
      </c>
      <c r="AC528" s="358">
        <f t="shared" si="344"/>
        <v>80</v>
      </c>
      <c r="AD528" s="358">
        <f t="shared" si="344"/>
        <v>80</v>
      </c>
      <c r="AE528" s="355">
        <f t="shared" si="339"/>
        <v>1600</v>
      </c>
      <c r="AF528" s="364"/>
      <c r="AG528" s="115"/>
      <c r="AH528" s="115"/>
      <c r="AO528" s="115"/>
      <c r="AP528" s="115"/>
      <c r="AQ528" s="115"/>
      <c r="AR528" s="47"/>
      <c r="AS528" s="47"/>
      <c r="AT528" s="47"/>
      <c r="AU528" s="47"/>
      <c r="AV528" s="47"/>
      <c r="AW528" s="47"/>
      <c r="AX528" s="47"/>
    </row>
    <row r="529" spans="2:50" s="40" customFormat="1" x14ac:dyDescent="0.25">
      <c r="B529" s="54">
        <f t="shared" si="334"/>
        <v>1</v>
      </c>
      <c r="C529" s="55">
        <f t="shared" si="334"/>
        <v>1</v>
      </c>
      <c r="D529" s="1772" t="str">
        <f t="shared" si="334"/>
        <v>Urea (para alimento)</v>
      </c>
      <c r="E529" s="1772"/>
      <c r="F529" s="686" t="str">
        <f t="shared" si="335"/>
        <v>Kilogramo</v>
      </c>
      <c r="G529" s="837">
        <f t="shared" si="335"/>
        <v>0</v>
      </c>
      <c r="H529" s="410">
        <f>'17b. Annex M5 - Reservorio'!H529</f>
        <v>0.43</v>
      </c>
      <c r="I529" s="410">
        <f t="shared" si="336"/>
        <v>0</v>
      </c>
      <c r="J529" s="548"/>
      <c r="K529" s="358">
        <f t="shared" ref="K529:AD529" si="345">$H529*K66/$H66</f>
        <v>0</v>
      </c>
      <c r="L529" s="358">
        <f t="shared" si="345"/>
        <v>0</v>
      </c>
      <c r="M529" s="358">
        <f t="shared" si="345"/>
        <v>0</v>
      </c>
      <c r="N529" s="358">
        <f t="shared" si="345"/>
        <v>0</v>
      </c>
      <c r="O529" s="358">
        <f t="shared" si="345"/>
        <v>0</v>
      </c>
      <c r="P529" s="358">
        <f t="shared" si="345"/>
        <v>0</v>
      </c>
      <c r="Q529" s="358">
        <f t="shared" si="345"/>
        <v>0</v>
      </c>
      <c r="R529" s="358">
        <f t="shared" si="345"/>
        <v>0</v>
      </c>
      <c r="S529" s="358">
        <f t="shared" si="345"/>
        <v>0</v>
      </c>
      <c r="T529" s="358">
        <f t="shared" si="345"/>
        <v>0</v>
      </c>
      <c r="U529" s="358">
        <f t="shared" si="345"/>
        <v>0</v>
      </c>
      <c r="V529" s="358">
        <f t="shared" si="345"/>
        <v>0</v>
      </c>
      <c r="W529" s="358">
        <f t="shared" si="345"/>
        <v>0</v>
      </c>
      <c r="X529" s="358">
        <f t="shared" si="345"/>
        <v>0</v>
      </c>
      <c r="Y529" s="358">
        <f t="shared" si="345"/>
        <v>0</v>
      </c>
      <c r="Z529" s="358">
        <f t="shared" si="345"/>
        <v>0</v>
      </c>
      <c r="AA529" s="358">
        <f t="shared" si="345"/>
        <v>0</v>
      </c>
      <c r="AB529" s="358">
        <f t="shared" si="345"/>
        <v>0</v>
      </c>
      <c r="AC529" s="358">
        <f t="shared" si="345"/>
        <v>0</v>
      </c>
      <c r="AD529" s="358">
        <f t="shared" si="345"/>
        <v>0</v>
      </c>
      <c r="AE529" s="355">
        <f t="shared" si="339"/>
        <v>0</v>
      </c>
      <c r="AF529" s="364"/>
      <c r="AG529" s="115"/>
      <c r="AH529" s="115"/>
      <c r="AO529" s="115"/>
      <c r="AP529" s="115"/>
      <c r="AQ529" s="115"/>
      <c r="AR529" s="47"/>
      <c r="AS529" s="47"/>
      <c r="AT529" s="47"/>
      <c r="AU529" s="47"/>
      <c r="AV529" s="47"/>
      <c r="AW529" s="47"/>
      <c r="AX529" s="47"/>
    </row>
    <row r="530" spans="2:50" s="59" customFormat="1" x14ac:dyDescent="0.25">
      <c r="B530" s="54">
        <f t="shared" si="334"/>
        <v>1</v>
      </c>
      <c r="C530" s="55">
        <f t="shared" si="334"/>
        <v>1</v>
      </c>
      <c r="D530" s="1772" t="str">
        <f t="shared" si="334"/>
        <v>Herbicida</v>
      </c>
      <c r="E530" s="1772"/>
      <c r="F530" s="686" t="str">
        <f t="shared" si="335"/>
        <v>Litro</v>
      </c>
      <c r="G530" s="837">
        <f t="shared" si="335"/>
        <v>0</v>
      </c>
      <c r="H530" s="410">
        <f>'17b. Annex M5 - Reservorio'!H530</f>
        <v>26.82</v>
      </c>
      <c r="I530" s="410">
        <f t="shared" si="336"/>
        <v>0</v>
      </c>
      <c r="J530" s="548"/>
      <c r="K530" s="358">
        <f t="shared" ref="K530:AD530" si="346">$H530*K67/$H67</f>
        <v>0</v>
      </c>
      <c r="L530" s="358">
        <f t="shared" si="346"/>
        <v>0</v>
      </c>
      <c r="M530" s="358">
        <f t="shared" si="346"/>
        <v>0</v>
      </c>
      <c r="N530" s="358">
        <f t="shared" si="346"/>
        <v>0</v>
      </c>
      <c r="O530" s="358">
        <f t="shared" si="346"/>
        <v>0</v>
      </c>
      <c r="P530" s="358">
        <f t="shared" si="346"/>
        <v>0</v>
      </c>
      <c r="Q530" s="358">
        <f t="shared" si="346"/>
        <v>0</v>
      </c>
      <c r="R530" s="358">
        <f t="shared" si="346"/>
        <v>0</v>
      </c>
      <c r="S530" s="358">
        <f t="shared" si="346"/>
        <v>0</v>
      </c>
      <c r="T530" s="358">
        <f t="shared" si="346"/>
        <v>0</v>
      </c>
      <c r="U530" s="358">
        <f t="shared" si="346"/>
        <v>0</v>
      </c>
      <c r="V530" s="358">
        <f t="shared" si="346"/>
        <v>0</v>
      </c>
      <c r="W530" s="358">
        <f t="shared" si="346"/>
        <v>0</v>
      </c>
      <c r="X530" s="358">
        <f t="shared" si="346"/>
        <v>0</v>
      </c>
      <c r="Y530" s="358">
        <f t="shared" si="346"/>
        <v>0</v>
      </c>
      <c r="Z530" s="358">
        <f t="shared" si="346"/>
        <v>0</v>
      </c>
      <c r="AA530" s="358">
        <f t="shared" si="346"/>
        <v>0</v>
      </c>
      <c r="AB530" s="358">
        <f t="shared" si="346"/>
        <v>0</v>
      </c>
      <c r="AC530" s="358">
        <f t="shared" si="346"/>
        <v>0</v>
      </c>
      <c r="AD530" s="358">
        <f t="shared" si="346"/>
        <v>0</v>
      </c>
      <c r="AE530" s="355">
        <f t="shared" si="339"/>
        <v>0</v>
      </c>
      <c r="AF530" s="364"/>
      <c r="AG530" s="115"/>
      <c r="AH530" s="115"/>
      <c r="AO530" s="115"/>
      <c r="AP530" s="115"/>
      <c r="AQ530" s="115"/>
      <c r="AR530" s="58"/>
      <c r="AS530" s="58"/>
      <c r="AT530" s="58"/>
      <c r="AU530" s="58"/>
      <c r="AV530" s="58"/>
      <c r="AW530" s="58"/>
      <c r="AX530" s="58"/>
    </row>
    <row r="531" spans="2:50" s="59" customFormat="1" x14ac:dyDescent="0.25">
      <c r="B531" s="54">
        <f t="shared" si="334"/>
        <v>1</v>
      </c>
      <c r="C531" s="55">
        <f t="shared" si="334"/>
        <v>1</v>
      </c>
      <c r="D531" s="1772" t="str">
        <f t="shared" si="334"/>
        <v>Stabislak</v>
      </c>
      <c r="E531" s="1772"/>
      <c r="F531" s="686" t="str">
        <f t="shared" si="335"/>
        <v>kilogramo</v>
      </c>
      <c r="G531" s="837">
        <f t="shared" si="335"/>
        <v>0</v>
      </c>
      <c r="H531" s="410">
        <f>'17b. Annex M5 - Reservorio'!H531</f>
        <v>0.65</v>
      </c>
      <c r="I531" s="410">
        <f t="shared" si="336"/>
        <v>0</v>
      </c>
      <c r="J531" s="548"/>
      <c r="K531" s="358">
        <f t="shared" ref="K531:AD531" si="347">$H531*K68/$H68</f>
        <v>0</v>
      </c>
      <c r="L531" s="358">
        <f t="shared" si="347"/>
        <v>0</v>
      </c>
      <c r="M531" s="358">
        <f t="shared" si="347"/>
        <v>0</v>
      </c>
      <c r="N531" s="358">
        <f t="shared" si="347"/>
        <v>0</v>
      </c>
      <c r="O531" s="358">
        <f t="shared" si="347"/>
        <v>0</v>
      </c>
      <c r="P531" s="358">
        <f t="shared" si="347"/>
        <v>0</v>
      </c>
      <c r="Q531" s="358">
        <f t="shared" si="347"/>
        <v>0</v>
      </c>
      <c r="R531" s="358">
        <f t="shared" si="347"/>
        <v>0</v>
      </c>
      <c r="S531" s="358">
        <f t="shared" si="347"/>
        <v>0</v>
      </c>
      <c r="T531" s="358">
        <f t="shared" si="347"/>
        <v>0</v>
      </c>
      <c r="U531" s="358">
        <f t="shared" si="347"/>
        <v>0</v>
      </c>
      <c r="V531" s="358">
        <f t="shared" si="347"/>
        <v>0</v>
      </c>
      <c r="W531" s="358">
        <f t="shared" si="347"/>
        <v>0</v>
      </c>
      <c r="X531" s="358">
        <f t="shared" si="347"/>
        <v>0</v>
      </c>
      <c r="Y531" s="358">
        <f t="shared" si="347"/>
        <v>0</v>
      </c>
      <c r="Z531" s="358">
        <f t="shared" si="347"/>
        <v>0</v>
      </c>
      <c r="AA531" s="358">
        <f t="shared" si="347"/>
        <v>0</v>
      </c>
      <c r="AB531" s="358">
        <f t="shared" si="347"/>
        <v>0</v>
      </c>
      <c r="AC531" s="358">
        <f t="shared" si="347"/>
        <v>0</v>
      </c>
      <c r="AD531" s="358">
        <f t="shared" si="347"/>
        <v>0</v>
      </c>
      <c r="AE531" s="355">
        <f t="shared" si="339"/>
        <v>0</v>
      </c>
      <c r="AF531" s="364"/>
      <c r="AG531" s="115"/>
      <c r="AH531" s="115"/>
      <c r="AO531" s="115"/>
      <c r="AP531" s="115"/>
      <c r="AQ531" s="115"/>
      <c r="AR531" s="58"/>
      <c r="AS531" s="58"/>
      <c r="AT531" s="58"/>
      <c r="AU531" s="58"/>
      <c r="AV531" s="58"/>
      <c r="AW531" s="58"/>
      <c r="AX531" s="58"/>
    </row>
    <row r="532" spans="2:50" s="59" customFormat="1" x14ac:dyDescent="0.25">
      <c r="B532" s="54">
        <f t="shared" si="334"/>
        <v>1</v>
      </c>
      <c r="C532" s="55">
        <f t="shared" si="334"/>
        <v>1</v>
      </c>
      <c r="D532" s="1772" t="str">
        <f t="shared" si="334"/>
        <v xml:space="preserve">Desinfectante </v>
      </c>
      <c r="E532" s="1772"/>
      <c r="F532" s="686" t="str">
        <f t="shared" si="335"/>
        <v>litro</v>
      </c>
      <c r="G532" s="837">
        <f t="shared" si="335"/>
        <v>0</v>
      </c>
      <c r="H532" s="410">
        <f>'17b. Annex M5 - Reservorio'!H532</f>
        <v>1.667</v>
      </c>
      <c r="I532" s="410">
        <f t="shared" si="336"/>
        <v>0</v>
      </c>
      <c r="J532" s="548"/>
      <c r="K532" s="358">
        <f t="shared" ref="K532:AD532" si="348">$H532*K69/$H69</f>
        <v>0</v>
      </c>
      <c r="L532" s="358">
        <f t="shared" si="348"/>
        <v>0</v>
      </c>
      <c r="M532" s="358">
        <f t="shared" si="348"/>
        <v>0</v>
      </c>
      <c r="N532" s="358">
        <f t="shared" si="348"/>
        <v>0</v>
      </c>
      <c r="O532" s="358">
        <f t="shared" si="348"/>
        <v>0</v>
      </c>
      <c r="P532" s="358">
        <f t="shared" si="348"/>
        <v>0</v>
      </c>
      <c r="Q532" s="358">
        <f t="shared" si="348"/>
        <v>0</v>
      </c>
      <c r="R532" s="358">
        <f t="shared" si="348"/>
        <v>0</v>
      </c>
      <c r="S532" s="358">
        <f t="shared" si="348"/>
        <v>0</v>
      </c>
      <c r="T532" s="358">
        <f t="shared" si="348"/>
        <v>0</v>
      </c>
      <c r="U532" s="358">
        <f t="shared" si="348"/>
        <v>0</v>
      </c>
      <c r="V532" s="358">
        <f t="shared" si="348"/>
        <v>0</v>
      </c>
      <c r="W532" s="358">
        <f t="shared" si="348"/>
        <v>0</v>
      </c>
      <c r="X532" s="358">
        <f t="shared" si="348"/>
        <v>0</v>
      </c>
      <c r="Y532" s="358">
        <f t="shared" si="348"/>
        <v>0</v>
      </c>
      <c r="Z532" s="358">
        <f t="shared" si="348"/>
        <v>0</v>
      </c>
      <c r="AA532" s="358">
        <f t="shared" si="348"/>
        <v>0</v>
      </c>
      <c r="AB532" s="358">
        <f t="shared" si="348"/>
        <v>0</v>
      </c>
      <c r="AC532" s="358">
        <f t="shared" si="348"/>
        <v>0</v>
      </c>
      <c r="AD532" s="358">
        <f t="shared" si="348"/>
        <v>0</v>
      </c>
      <c r="AE532" s="355">
        <f t="shared" si="339"/>
        <v>0</v>
      </c>
      <c r="AF532" s="364"/>
      <c r="AG532" s="115"/>
      <c r="AH532" s="115"/>
      <c r="AO532" s="115"/>
      <c r="AP532" s="115"/>
      <c r="AQ532" s="115"/>
      <c r="AR532" s="58"/>
      <c r="AS532" s="58"/>
      <c r="AT532" s="58"/>
      <c r="AU532" s="58"/>
      <c r="AV532" s="58"/>
      <c r="AW532" s="58"/>
      <c r="AX532" s="58"/>
    </row>
    <row r="533" spans="2:50" s="59" customFormat="1" x14ac:dyDescent="0.25">
      <c r="B533" s="54">
        <f t="shared" si="334"/>
        <v>1</v>
      </c>
      <c r="C533" s="55">
        <f t="shared" si="334"/>
        <v>1</v>
      </c>
      <c r="D533" s="1772" t="str">
        <f t="shared" si="334"/>
        <v>Norgold</v>
      </c>
      <c r="E533" s="1772"/>
      <c r="F533" s="686" t="str">
        <f t="shared" si="335"/>
        <v>kilogramo</v>
      </c>
      <c r="G533" s="837">
        <f t="shared" si="335"/>
        <v>0</v>
      </c>
      <c r="H533" s="410">
        <f>'17b. Annex M5 - Reservorio'!H533</f>
        <v>3</v>
      </c>
      <c r="I533" s="410">
        <f t="shared" si="336"/>
        <v>0</v>
      </c>
      <c r="J533" s="548"/>
      <c r="K533" s="358">
        <f t="shared" ref="K533:AD533" si="349">$H533*K70/$H70</f>
        <v>0</v>
      </c>
      <c r="L533" s="358">
        <f t="shared" si="349"/>
        <v>0</v>
      </c>
      <c r="M533" s="358">
        <f t="shared" si="349"/>
        <v>0</v>
      </c>
      <c r="N533" s="358">
        <f t="shared" si="349"/>
        <v>0</v>
      </c>
      <c r="O533" s="358">
        <f t="shared" si="349"/>
        <v>0</v>
      </c>
      <c r="P533" s="358">
        <f t="shared" si="349"/>
        <v>0</v>
      </c>
      <c r="Q533" s="358">
        <f t="shared" si="349"/>
        <v>0</v>
      </c>
      <c r="R533" s="358">
        <f t="shared" si="349"/>
        <v>0</v>
      </c>
      <c r="S533" s="358">
        <f t="shared" si="349"/>
        <v>0</v>
      </c>
      <c r="T533" s="358">
        <f t="shared" si="349"/>
        <v>0</v>
      </c>
      <c r="U533" s="358">
        <f t="shared" si="349"/>
        <v>0</v>
      </c>
      <c r="V533" s="358">
        <f t="shared" si="349"/>
        <v>0</v>
      </c>
      <c r="W533" s="358">
        <f t="shared" si="349"/>
        <v>0</v>
      </c>
      <c r="X533" s="358">
        <f t="shared" si="349"/>
        <v>0</v>
      </c>
      <c r="Y533" s="358">
        <f t="shared" si="349"/>
        <v>0</v>
      </c>
      <c r="Z533" s="358">
        <f t="shared" si="349"/>
        <v>0</v>
      </c>
      <c r="AA533" s="358">
        <f t="shared" si="349"/>
        <v>0</v>
      </c>
      <c r="AB533" s="358">
        <f t="shared" si="349"/>
        <v>0</v>
      </c>
      <c r="AC533" s="358">
        <f t="shared" si="349"/>
        <v>0</v>
      </c>
      <c r="AD533" s="358">
        <f t="shared" si="349"/>
        <v>0</v>
      </c>
      <c r="AE533" s="355">
        <f t="shared" si="339"/>
        <v>0</v>
      </c>
      <c r="AF533" s="364"/>
      <c r="AG533" s="115"/>
      <c r="AH533" s="115"/>
      <c r="AO533" s="115"/>
      <c r="AP533" s="115"/>
      <c r="AQ533" s="115"/>
      <c r="AR533" s="58"/>
      <c r="AS533" s="58"/>
      <c r="AT533" s="58"/>
      <c r="AU533" s="58"/>
      <c r="AV533" s="58"/>
      <c r="AW533" s="58"/>
      <c r="AX533" s="58"/>
    </row>
    <row r="534" spans="2:50" s="59" customFormat="1" x14ac:dyDescent="0.25">
      <c r="B534" s="54">
        <f t="shared" si="334"/>
        <v>1</v>
      </c>
      <c r="C534" s="55">
        <f t="shared" si="334"/>
        <v>20</v>
      </c>
      <c r="D534" s="1772" t="str">
        <f t="shared" si="334"/>
        <v>Diesel operación maquinaria agricola</v>
      </c>
      <c r="E534" s="1772"/>
      <c r="F534" s="686" t="str">
        <f t="shared" si="335"/>
        <v>litro</v>
      </c>
      <c r="G534" s="837">
        <f t="shared" si="335"/>
        <v>0</v>
      </c>
      <c r="H534" s="410">
        <f>'17b. Annex M5 - Reservorio'!H534</f>
        <v>6.3E-2</v>
      </c>
      <c r="I534" s="410">
        <f t="shared" si="336"/>
        <v>0</v>
      </c>
      <c r="J534" s="548"/>
      <c r="K534" s="358">
        <f t="shared" ref="K534:AD534" si="350">$H534*K71/$H71</f>
        <v>0</v>
      </c>
      <c r="L534" s="358">
        <f t="shared" si="350"/>
        <v>0</v>
      </c>
      <c r="M534" s="358">
        <f t="shared" si="350"/>
        <v>0</v>
      </c>
      <c r="N534" s="358">
        <f t="shared" si="350"/>
        <v>0</v>
      </c>
      <c r="O534" s="358">
        <f t="shared" si="350"/>
        <v>0</v>
      </c>
      <c r="P534" s="358">
        <f t="shared" si="350"/>
        <v>0</v>
      </c>
      <c r="Q534" s="358">
        <f t="shared" si="350"/>
        <v>0</v>
      </c>
      <c r="R534" s="358">
        <f t="shared" si="350"/>
        <v>0</v>
      </c>
      <c r="S534" s="358">
        <f t="shared" si="350"/>
        <v>0</v>
      </c>
      <c r="T534" s="358">
        <f t="shared" si="350"/>
        <v>0</v>
      </c>
      <c r="U534" s="358">
        <f t="shared" si="350"/>
        <v>0</v>
      </c>
      <c r="V534" s="358">
        <f t="shared" si="350"/>
        <v>0</v>
      </c>
      <c r="W534" s="358">
        <f t="shared" si="350"/>
        <v>0</v>
      </c>
      <c r="X534" s="358">
        <f t="shared" si="350"/>
        <v>0</v>
      </c>
      <c r="Y534" s="358">
        <f t="shared" si="350"/>
        <v>0</v>
      </c>
      <c r="Z534" s="358">
        <f t="shared" si="350"/>
        <v>0</v>
      </c>
      <c r="AA534" s="358">
        <f t="shared" si="350"/>
        <v>0</v>
      </c>
      <c r="AB534" s="358">
        <f t="shared" si="350"/>
        <v>0</v>
      </c>
      <c r="AC534" s="358">
        <f t="shared" si="350"/>
        <v>0</v>
      </c>
      <c r="AD534" s="358">
        <f t="shared" si="350"/>
        <v>0</v>
      </c>
      <c r="AE534" s="355">
        <f t="shared" si="339"/>
        <v>0</v>
      </c>
      <c r="AF534" s="364"/>
      <c r="AG534" s="115"/>
      <c r="AH534" s="115"/>
      <c r="AO534" s="115"/>
      <c r="AP534" s="115"/>
      <c r="AQ534" s="115"/>
      <c r="AR534" s="58"/>
      <c r="AS534" s="58"/>
      <c r="AT534" s="58"/>
      <c r="AU534" s="58"/>
      <c r="AV534" s="58"/>
      <c r="AW534" s="58"/>
      <c r="AX534" s="58"/>
    </row>
    <row r="535" spans="2:50" s="59" customFormat="1" x14ac:dyDescent="0.25">
      <c r="B535" s="54">
        <f t="shared" si="334"/>
        <v>1</v>
      </c>
      <c r="C535" s="55">
        <f t="shared" si="334"/>
        <v>20</v>
      </c>
      <c r="D535" s="1772" t="str">
        <f t="shared" si="334"/>
        <v>Gasolina para motosierra</v>
      </c>
      <c r="E535" s="1772"/>
      <c r="F535" s="686" t="str">
        <f t="shared" si="335"/>
        <v>litro</v>
      </c>
      <c r="G535" s="837">
        <f t="shared" si="335"/>
        <v>0</v>
      </c>
      <c r="H535" s="410">
        <f>'17b. Annex M5 - Reservorio'!H535</f>
        <v>7.4999999999999997E-2</v>
      </c>
      <c r="I535" s="410">
        <f t="shared" si="336"/>
        <v>0</v>
      </c>
      <c r="J535" s="548"/>
      <c r="K535" s="358">
        <f t="shared" ref="K535:S535" si="351">$H535*K72/$H72</f>
        <v>0</v>
      </c>
      <c r="L535" s="358">
        <f t="shared" si="351"/>
        <v>0</v>
      </c>
      <c r="M535" s="358">
        <f t="shared" si="351"/>
        <v>0</v>
      </c>
      <c r="N535" s="358">
        <f t="shared" si="351"/>
        <v>0</v>
      </c>
      <c r="O535" s="358">
        <f t="shared" si="351"/>
        <v>0</v>
      </c>
      <c r="P535" s="358">
        <f t="shared" si="351"/>
        <v>0</v>
      </c>
      <c r="Q535" s="358">
        <f t="shared" si="351"/>
        <v>0</v>
      </c>
      <c r="R535" s="358">
        <f t="shared" si="351"/>
        <v>0</v>
      </c>
      <c r="S535" s="358">
        <f t="shared" si="351"/>
        <v>0</v>
      </c>
      <c r="T535" s="358">
        <f t="shared" ref="T535:AD535" si="352">$H535*T72/$H72</f>
        <v>0</v>
      </c>
      <c r="U535" s="358">
        <f t="shared" si="352"/>
        <v>0</v>
      </c>
      <c r="V535" s="358">
        <f t="shared" si="352"/>
        <v>0</v>
      </c>
      <c r="W535" s="358">
        <f t="shared" si="352"/>
        <v>0</v>
      </c>
      <c r="X535" s="358">
        <f t="shared" si="352"/>
        <v>0</v>
      </c>
      <c r="Y535" s="358">
        <f t="shared" si="352"/>
        <v>0</v>
      </c>
      <c r="Z535" s="358">
        <f t="shared" si="352"/>
        <v>0</v>
      </c>
      <c r="AA535" s="358">
        <f t="shared" si="352"/>
        <v>0</v>
      </c>
      <c r="AB535" s="358">
        <f t="shared" si="352"/>
        <v>0</v>
      </c>
      <c r="AC535" s="358">
        <f t="shared" si="352"/>
        <v>0</v>
      </c>
      <c r="AD535" s="358">
        <f t="shared" si="352"/>
        <v>0</v>
      </c>
      <c r="AE535" s="355">
        <f t="shared" si="339"/>
        <v>0</v>
      </c>
      <c r="AF535" s="364"/>
      <c r="AG535" s="115"/>
      <c r="AH535" s="115"/>
      <c r="AO535" s="115"/>
      <c r="AP535" s="115"/>
      <c r="AQ535" s="115"/>
      <c r="AR535" s="58"/>
      <c r="AS535" s="58"/>
      <c r="AT535" s="58"/>
      <c r="AU535" s="58"/>
      <c r="AV535" s="58"/>
      <c r="AW535" s="58"/>
      <c r="AX535" s="58"/>
    </row>
    <row r="536" spans="2:50" s="59" customFormat="1" ht="14.4" thickBot="1" x14ac:dyDescent="0.3">
      <c r="B536" s="54">
        <f t="shared" si="334"/>
        <v>1</v>
      </c>
      <c r="C536" s="55">
        <f t="shared" si="334"/>
        <v>20</v>
      </c>
      <c r="D536" s="1772" t="str">
        <f t="shared" si="334"/>
        <v>Aceite para mezcla</v>
      </c>
      <c r="E536" s="1772"/>
      <c r="F536" s="686" t="str">
        <f t="shared" si="335"/>
        <v>litro</v>
      </c>
      <c r="G536" s="837">
        <f t="shared" si="335"/>
        <v>0</v>
      </c>
      <c r="H536" s="410">
        <f>'17b. Annex M5 - Reservorio'!H536</f>
        <v>0.152</v>
      </c>
      <c r="I536" s="410">
        <f t="shared" si="336"/>
        <v>0</v>
      </c>
      <c r="J536" s="775"/>
      <c r="K536" s="358">
        <f>$H536*K73/$H73</f>
        <v>0</v>
      </c>
      <c r="L536" s="358">
        <f t="shared" ref="L536:AD536" si="353">$H536*L73/$H73</f>
        <v>0</v>
      </c>
      <c r="M536" s="358">
        <f t="shared" si="353"/>
        <v>0</v>
      </c>
      <c r="N536" s="358">
        <f t="shared" si="353"/>
        <v>0</v>
      </c>
      <c r="O536" s="358">
        <f t="shared" si="353"/>
        <v>0</v>
      </c>
      <c r="P536" s="358">
        <f t="shared" si="353"/>
        <v>0</v>
      </c>
      <c r="Q536" s="358">
        <f t="shared" si="353"/>
        <v>0</v>
      </c>
      <c r="R536" s="358">
        <f t="shared" si="353"/>
        <v>0</v>
      </c>
      <c r="S536" s="358">
        <f t="shared" si="353"/>
        <v>0</v>
      </c>
      <c r="T536" s="358">
        <f t="shared" si="353"/>
        <v>0</v>
      </c>
      <c r="U536" s="358">
        <f t="shared" si="353"/>
        <v>0</v>
      </c>
      <c r="V536" s="358">
        <f t="shared" si="353"/>
        <v>0</v>
      </c>
      <c r="W536" s="358">
        <f t="shared" si="353"/>
        <v>0</v>
      </c>
      <c r="X536" s="358">
        <f t="shared" si="353"/>
        <v>0</v>
      </c>
      <c r="Y536" s="358">
        <f t="shared" si="353"/>
        <v>0</v>
      </c>
      <c r="Z536" s="358">
        <f t="shared" si="353"/>
        <v>0</v>
      </c>
      <c r="AA536" s="358">
        <f t="shared" si="353"/>
        <v>0</v>
      </c>
      <c r="AB536" s="358">
        <f t="shared" si="353"/>
        <v>0</v>
      </c>
      <c r="AC536" s="358">
        <f t="shared" si="353"/>
        <v>0</v>
      </c>
      <c r="AD536" s="358">
        <f t="shared" si="353"/>
        <v>0</v>
      </c>
      <c r="AE536" s="355">
        <f t="shared" si="339"/>
        <v>0</v>
      </c>
      <c r="AF536" s="364"/>
      <c r="AG536" s="115"/>
      <c r="AH536" s="115"/>
      <c r="AO536" s="115"/>
      <c r="AP536" s="115"/>
      <c r="AQ536" s="115"/>
      <c r="AR536" s="58"/>
      <c r="AS536" s="58"/>
      <c r="AT536" s="58"/>
      <c r="AU536" s="58"/>
      <c r="AV536" s="58"/>
      <c r="AW536" s="58"/>
      <c r="AX536" s="58"/>
    </row>
    <row r="537" spans="2:50" s="59" customFormat="1" ht="14.4" thickBot="1" x14ac:dyDescent="0.3">
      <c r="B537" s="62"/>
      <c r="C537" s="62"/>
      <c r="D537" s="91" t="s">
        <v>173</v>
      </c>
      <c r="E537" s="91"/>
      <c r="F537" s="63"/>
      <c r="G537" s="212"/>
      <c r="H537" s="429"/>
      <c r="I537" s="512"/>
      <c r="J537" s="595">
        <f>SUM(I541:I541)</f>
        <v>25</v>
      </c>
      <c r="K537" s="356">
        <f t="shared" ref="K537:AE537" si="354">SUM(K541:K541)</f>
        <v>25</v>
      </c>
      <c r="L537" s="356">
        <f t="shared" si="354"/>
        <v>0</v>
      </c>
      <c r="M537" s="356">
        <f t="shared" si="354"/>
        <v>0</v>
      </c>
      <c r="N537" s="356">
        <f t="shared" si="354"/>
        <v>0</v>
      </c>
      <c r="O537" s="356">
        <f t="shared" si="354"/>
        <v>0</v>
      </c>
      <c r="P537" s="356">
        <f t="shared" si="354"/>
        <v>0</v>
      </c>
      <c r="Q537" s="356">
        <f t="shared" si="354"/>
        <v>0</v>
      </c>
      <c r="R537" s="356">
        <f t="shared" si="354"/>
        <v>0</v>
      </c>
      <c r="S537" s="356">
        <f t="shared" si="354"/>
        <v>0</v>
      </c>
      <c r="T537" s="356">
        <f t="shared" si="354"/>
        <v>0</v>
      </c>
      <c r="U537" s="356">
        <f t="shared" si="354"/>
        <v>0</v>
      </c>
      <c r="V537" s="356">
        <f t="shared" si="354"/>
        <v>0</v>
      </c>
      <c r="W537" s="356">
        <f t="shared" si="354"/>
        <v>0</v>
      </c>
      <c r="X537" s="356">
        <f t="shared" si="354"/>
        <v>0</v>
      </c>
      <c r="Y537" s="356">
        <f t="shared" si="354"/>
        <v>0</v>
      </c>
      <c r="Z537" s="356">
        <f t="shared" si="354"/>
        <v>0</v>
      </c>
      <c r="AA537" s="356">
        <f t="shared" si="354"/>
        <v>0</v>
      </c>
      <c r="AB537" s="356">
        <f t="shared" si="354"/>
        <v>0</v>
      </c>
      <c r="AC537" s="356">
        <f t="shared" si="354"/>
        <v>0</v>
      </c>
      <c r="AD537" s="356">
        <f t="shared" si="354"/>
        <v>0</v>
      </c>
      <c r="AE537" s="356">
        <f t="shared" si="354"/>
        <v>25</v>
      </c>
      <c r="AF537" s="364"/>
      <c r="AG537" s="115"/>
      <c r="AH537" s="115"/>
      <c r="AO537" s="115"/>
      <c r="AP537" s="115"/>
      <c r="AQ537" s="115"/>
      <c r="AR537" s="58"/>
      <c r="AS537" s="58"/>
      <c r="AT537" s="58"/>
      <c r="AU537" s="58"/>
      <c r="AV537" s="58"/>
      <c r="AW537" s="58"/>
      <c r="AX537" s="58"/>
    </row>
    <row r="538" spans="2:50" s="59" customFormat="1" x14ac:dyDescent="0.25">
      <c r="B538" s="1329"/>
      <c r="C538" s="1329"/>
      <c r="D538" s="1500"/>
      <c r="E538" s="1500"/>
      <c r="F538" s="1314"/>
      <c r="G538" s="807"/>
      <c r="H538" s="528"/>
      <c r="I538" s="528"/>
      <c r="J538" s="596"/>
      <c r="K538" s="356"/>
      <c r="L538" s="356"/>
      <c r="M538" s="356"/>
      <c r="N538" s="356"/>
      <c r="O538" s="356"/>
      <c r="P538" s="356"/>
      <c r="Q538" s="356"/>
      <c r="R538" s="356"/>
      <c r="S538" s="356"/>
      <c r="T538" s="356"/>
      <c r="U538" s="356"/>
      <c r="V538" s="356"/>
      <c r="W538" s="356"/>
      <c r="X538" s="356"/>
      <c r="Y538" s="356"/>
      <c r="Z538" s="356"/>
      <c r="AA538" s="356"/>
      <c r="AB538" s="356"/>
      <c r="AC538" s="356"/>
      <c r="AD538" s="356"/>
      <c r="AE538" s="356"/>
      <c r="AF538" s="364"/>
      <c r="AG538" s="115"/>
      <c r="AH538" s="115"/>
      <c r="AO538" s="115"/>
      <c r="AP538" s="115"/>
      <c r="AQ538" s="115"/>
      <c r="AR538" s="58"/>
      <c r="AS538" s="58"/>
      <c r="AT538" s="58"/>
      <c r="AU538" s="58"/>
      <c r="AV538" s="58"/>
      <c r="AW538" s="58"/>
      <c r="AX538" s="58"/>
    </row>
    <row r="539" spans="2:50" s="59" customFormat="1" x14ac:dyDescent="0.25">
      <c r="B539" s="1329"/>
      <c r="C539" s="1329"/>
      <c r="D539" s="1500"/>
      <c r="E539" s="1500"/>
      <c r="F539" s="1314"/>
      <c r="G539" s="807"/>
      <c r="H539" s="528"/>
      <c r="I539" s="528"/>
      <c r="J539" s="596"/>
      <c r="K539" s="356"/>
      <c r="L539" s="356"/>
      <c r="M539" s="356"/>
      <c r="N539" s="356"/>
      <c r="O539" s="356"/>
      <c r="P539" s="356"/>
      <c r="Q539" s="356"/>
      <c r="R539" s="356"/>
      <c r="S539" s="356"/>
      <c r="T539" s="356"/>
      <c r="U539" s="356"/>
      <c r="V539" s="356"/>
      <c r="W539" s="356"/>
      <c r="X539" s="356"/>
      <c r="Y539" s="356"/>
      <c r="Z539" s="356"/>
      <c r="AA539" s="356"/>
      <c r="AB539" s="356"/>
      <c r="AC539" s="356"/>
      <c r="AD539" s="356"/>
      <c r="AE539" s="356"/>
      <c r="AF539" s="364"/>
      <c r="AG539" s="115"/>
      <c r="AH539" s="115"/>
      <c r="AO539" s="115"/>
      <c r="AP539" s="115"/>
      <c r="AQ539" s="115"/>
      <c r="AR539" s="58"/>
      <c r="AS539" s="58"/>
      <c r="AT539" s="58"/>
      <c r="AU539" s="58"/>
      <c r="AV539" s="58"/>
      <c r="AW539" s="58"/>
      <c r="AX539" s="58"/>
    </row>
    <row r="540" spans="2:50" s="59" customFormat="1" x14ac:dyDescent="0.25">
      <c r="B540" s="1329"/>
      <c r="C540" s="1329"/>
      <c r="D540" s="1500"/>
      <c r="E540" s="1500"/>
      <c r="F540" s="1314"/>
      <c r="G540" s="807"/>
      <c r="H540" s="528"/>
      <c r="I540" s="528"/>
      <c r="J540" s="596"/>
      <c r="K540" s="356"/>
      <c r="L540" s="356"/>
      <c r="M540" s="356"/>
      <c r="N540" s="356"/>
      <c r="O540" s="356"/>
      <c r="P540" s="356"/>
      <c r="Q540" s="356"/>
      <c r="R540" s="356"/>
      <c r="S540" s="356"/>
      <c r="T540" s="356"/>
      <c r="U540" s="356"/>
      <c r="V540" s="356"/>
      <c r="W540" s="356"/>
      <c r="X540" s="356"/>
      <c r="Y540" s="356"/>
      <c r="Z540" s="356"/>
      <c r="AA540" s="356"/>
      <c r="AB540" s="356"/>
      <c r="AC540" s="356"/>
      <c r="AD540" s="356"/>
      <c r="AE540" s="356"/>
      <c r="AF540" s="364"/>
      <c r="AG540" s="115"/>
      <c r="AH540" s="115"/>
      <c r="AO540" s="115"/>
      <c r="AP540" s="115"/>
      <c r="AQ540" s="115"/>
      <c r="AR540" s="58"/>
      <c r="AS540" s="58"/>
      <c r="AT540" s="58"/>
      <c r="AU540" s="58"/>
      <c r="AV540" s="58"/>
      <c r="AW540" s="58"/>
      <c r="AX540" s="58"/>
    </row>
    <row r="541" spans="2:50" s="59" customFormat="1" ht="14.4" thickBot="1" x14ac:dyDescent="0.3">
      <c r="B541" s="54">
        <f>B75</f>
        <v>1</v>
      </c>
      <c r="C541" s="55">
        <f>C75</f>
        <v>1</v>
      </c>
      <c r="D541" s="1772" t="str">
        <f>D75</f>
        <v>Cercas electricas con paneles solares</v>
      </c>
      <c r="E541" s="1772"/>
      <c r="F541" s="686" t="str">
        <f>F75</f>
        <v>unidad</v>
      </c>
      <c r="G541" s="837">
        <f>G75</f>
        <v>0.16666666666666666</v>
      </c>
      <c r="H541" s="355">
        <f>'17b. Annex M5 - Reservorio'!H538</f>
        <v>150</v>
      </c>
      <c r="I541" s="410">
        <f t="shared" si="336"/>
        <v>25</v>
      </c>
      <c r="J541" s="455"/>
      <c r="K541" s="358">
        <f>$H541*K75/$H75</f>
        <v>25</v>
      </c>
      <c r="L541" s="358">
        <f t="shared" ref="L541:AD541" si="355">$H541*L75/$H75</f>
        <v>0</v>
      </c>
      <c r="M541" s="358">
        <f t="shared" si="355"/>
        <v>0</v>
      </c>
      <c r="N541" s="358">
        <f t="shared" si="355"/>
        <v>0</v>
      </c>
      <c r="O541" s="358">
        <f t="shared" si="355"/>
        <v>0</v>
      </c>
      <c r="P541" s="358">
        <f t="shared" si="355"/>
        <v>0</v>
      </c>
      <c r="Q541" s="358">
        <f t="shared" si="355"/>
        <v>0</v>
      </c>
      <c r="R541" s="358">
        <f t="shared" si="355"/>
        <v>0</v>
      </c>
      <c r="S541" s="358">
        <f t="shared" si="355"/>
        <v>0</v>
      </c>
      <c r="T541" s="358">
        <f t="shared" si="355"/>
        <v>0</v>
      </c>
      <c r="U541" s="358">
        <f t="shared" si="355"/>
        <v>0</v>
      </c>
      <c r="V541" s="358">
        <f t="shared" si="355"/>
        <v>0</v>
      </c>
      <c r="W541" s="358">
        <f t="shared" si="355"/>
        <v>0</v>
      </c>
      <c r="X541" s="358">
        <f t="shared" si="355"/>
        <v>0</v>
      </c>
      <c r="Y541" s="358">
        <f t="shared" si="355"/>
        <v>0</v>
      </c>
      <c r="Z541" s="358">
        <f t="shared" si="355"/>
        <v>0</v>
      </c>
      <c r="AA541" s="358">
        <f t="shared" si="355"/>
        <v>0</v>
      </c>
      <c r="AB541" s="358">
        <f t="shared" si="355"/>
        <v>0</v>
      </c>
      <c r="AC541" s="358">
        <f t="shared" si="355"/>
        <v>0</v>
      </c>
      <c r="AD541" s="358">
        <f t="shared" si="355"/>
        <v>0</v>
      </c>
      <c r="AE541" s="355">
        <f t="shared" ref="AE541" si="356">SUM(K541:AD541)</f>
        <v>25</v>
      </c>
      <c r="AF541" s="364"/>
      <c r="AG541" s="115"/>
      <c r="AH541" s="115"/>
      <c r="AO541" s="115"/>
      <c r="AP541" s="115"/>
      <c r="AQ541" s="115"/>
      <c r="AR541" s="58"/>
      <c r="AS541" s="58"/>
      <c r="AT541" s="58"/>
      <c r="AU541" s="58"/>
      <c r="AV541" s="58"/>
      <c r="AW541" s="58"/>
      <c r="AX541" s="58"/>
    </row>
    <row r="542" spans="2:50" ht="14.4" thickBot="1" x14ac:dyDescent="0.3">
      <c r="B542" s="62"/>
      <c r="C542" s="85"/>
      <c r="D542" s="93" t="s">
        <v>215</v>
      </c>
      <c r="E542" s="93"/>
      <c r="F542" s="86"/>
      <c r="G542" s="692"/>
      <c r="H542" s="436"/>
      <c r="I542" s="436"/>
      <c r="J542" s="595">
        <f>SUM(I543:I551)</f>
        <v>1860.239</v>
      </c>
      <c r="K542" s="356">
        <f>SUM(K543:K551)</f>
        <v>132.24469999999999</v>
      </c>
      <c r="L542" s="356">
        <f t="shared" ref="L542:AE542" si="357">SUM(L543:L551)</f>
        <v>89.578699999999998</v>
      </c>
      <c r="M542" s="356">
        <f t="shared" si="357"/>
        <v>89.578699999999998</v>
      </c>
      <c r="N542" s="356">
        <f t="shared" si="357"/>
        <v>89.578699999999998</v>
      </c>
      <c r="O542" s="356">
        <f t="shared" si="357"/>
        <v>89.578699999999998</v>
      </c>
      <c r="P542" s="356">
        <f t="shared" si="357"/>
        <v>89.578699999999998</v>
      </c>
      <c r="Q542" s="356">
        <f t="shared" si="357"/>
        <v>89.578699999999998</v>
      </c>
      <c r="R542" s="356">
        <f t="shared" si="357"/>
        <v>89.578699999999998</v>
      </c>
      <c r="S542" s="356">
        <f t="shared" si="357"/>
        <v>89.578699999999998</v>
      </c>
      <c r="T542" s="356">
        <f t="shared" si="357"/>
        <v>89.578699999999998</v>
      </c>
      <c r="U542" s="356">
        <f t="shared" si="357"/>
        <v>130.578</v>
      </c>
      <c r="V542" s="356">
        <f t="shared" si="357"/>
        <v>87.912000000000006</v>
      </c>
      <c r="W542" s="356">
        <f t="shared" si="357"/>
        <v>87.912000000000006</v>
      </c>
      <c r="X542" s="356">
        <f t="shared" si="357"/>
        <v>87.912000000000006</v>
      </c>
      <c r="Y542" s="356">
        <f t="shared" si="357"/>
        <v>87.912000000000006</v>
      </c>
      <c r="Z542" s="356">
        <f t="shared" si="357"/>
        <v>87.912000000000006</v>
      </c>
      <c r="AA542" s="356">
        <f t="shared" si="357"/>
        <v>87.912000000000006</v>
      </c>
      <c r="AB542" s="356">
        <f t="shared" si="357"/>
        <v>87.912000000000006</v>
      </c>
      <c r="AC542" s="356">
        <f t="shared" si="357"/>
        <v>87.912000000000006</v>
      </c>
      <c r="AD542" s="356">
        <f t="shared" si="357"/>
        <v>87.912000000000006</v>
      </c>
      <c r="AE542" s="356">
        <f t="shared" si="357"/>
        <v>1860.239</v>
      </c>
      <c r="AF542" s="364"/>
    </row>
    <row r="543" spans="2:50" x14ac:dyDescent="0.25">
      <c r="B543" s="54">
        <f t="shared" ref="B543:D549" si="358">B80</f>
        <v>1</v>
      </c>
      <c r="C543" s="55">
        <f t="shared" si="358"/>
        <v>11</v>
      </c>
      <c r="D543" s="1772" t="str">
        <f t="shared" si="358"/>
        <v>Preparacion de suelo -  Subsolador</v>
      </c>
      <c r="E543" s="1772"/>
      <c r="F543" s="686" t="str">
        <f t="shared" ref="F543:G549" si="359">F80</f>
        <v>hectarea</v>
      </c>
      <c r="G543" s="836">
        <f t="shared" si="359"/>
        <v>2</v>
      </c>
      <c r="H543" s="431">
        <f>'17b. Annex M5 - Reservorio'!H543</f>
        <v>16.332999999999998</v>
      </c>
      <c r="I543" s="410">
        <f t="shared" si="336"/>
        <v>32.665999999999997</v>
      </c>
      <c r="J543" s="597"/>
      <c r="K543" s="358">
        <f t="shared" ref="K543:AD543" si="360">$H543*K80/$H80</f>
        <v>16.332999999999998</v>
      </c>
      <c r="L543" s="358">
        <f t="shared" si="360"/>
        <v>0</v>
      </c>
      <c r="M543" s="358">
        <f t="shared" si="360"/>
        <v>0</v>
      </c>
      <c r="N543" s="358">
        <f t="shared" si="360"/>
        <v>0</v>
      </c>
      <c r="O543" s="358">
        <f t="shared" si="360"/>
        <v>0</v>
      </c>
      <c r="P543" s="358">
        <f t="shared" si="360"/>
        <v>0</v>
      </c>
      <c r="Q543" s="358">
        <f t="shared" si="360"/>
        <v>0</v>
      </c>
      <c r="R543" s="358">
        <f t="shared" si="360"/>
        <v>0</v>
      </c>
      <c r="S543" s="358">
        <f t="shared" si="360"/>
        <v>0</v>
      </c>
      <c r="T543" s="358">
        <f t="shared" si="360"/>
        <v>0</v>
      </c>
      <c r="U543" s="358">
        <f t="shared" si="360"/>
        <v>16.332999999999998</v>
      </c>
      <c r="V543" s="358">
        <f t="shared" si="360"/>
        <v>0</v>
      </c>
      <c r="W543" s="358">
        <f t="shared" si="360"/>
        <v>0</v>
      </c>
      <c r="X543" s="358">
        <f t="shared" si="360"/>
        <v>0</v>
      </c>
      <c r="Y543" s="358">
        <f t="shared" si="360"/>
        <v>0</v>
      </c>
      <c r="Z543" s="358">
        <f t="shared" si="360"/>
        <v>0</v>
      </c>
      <c r="AA543" s="358">
        <f t="shared" si="360"/>
        <v>0</v>
      </c>
      <c r="AB543" s="358">
        <f t="shared" si="360"/>
        <v>0</v>
      </c>
      <c r="AC543" s="358">
        <f t="shared" si="360"/>
        <v>0</v>
      </c>
      <c r="AD543" s="358">
        <f t="shared" si="360"/>
        <v>0</v>
      </c>
      <c r="AE543" s="355">
        <f t="shared" ref="AE543:AE551" si="361">SUM(K543:AD543)</f>
        <v>32.665999999999997</v>
      </c>
      <c r="AF543" s="364"/>
    </row>
    <row r="544" spans="2:50" s="2" customFormat="1" x14ac:dyDescent="0.25">
      <c r="B544" s="54">
        <f t="shared" si="358"/>
        <v>1</v>
      </c>
      <c r="C544" s="55">
        <f t="shared" si="358"/>
        <v>11</v>
      </c>
      <c r="D544" s="1772" t="str">
        <f t="shared" si="358"/>
        <v>Preparacion de suelo -  Surcador</v>
      </c>
      <c r="E544" s="1772"/>
      <c r="F544" s="686" t="str">
        <f t="shared" si="359"/>
        <v>hectarea</v>
      </c>
      <c r="G544" s="837">
        <f t="shared" si="359"/>
        <v>2</v>
      </c>
      <c r="H544" s="431">
        <f>'17b. Annex M5 - Reservorio'!H544</f>
        <v>16.332999999999998</v>
      </c>
      <c r="I544" s="410">
        <f t="shared" si="336"/>
        <v>32.665999999999997</v>
      </c>
      <c r="J544" s="598"/>
      <c r="K544" s="358">
        <f t="shared" ref="K544:AD544" si="362">$H544*K81/$H81</f>
        <v>16.332999999999998</v>
      </c>
      <c r="L544" s="358">
        <f t="shared" si="362"/>
        <v>0</v>
      </c>
      <c r="M544" s="358">
        <f t="shared" si="362"/>
        <v>0</v>
      </c>
      <c r="N544" s="358">
        <f t="shared" si="362"/>
        <v>0</v>
      </c>
      <c r="O544" s="358">
        <f t="shared" si="362"/>
        <v>0</v>
      </c>
      <c r="P544" s="358">
        <f t="shared" si="362"/>
        <v>0</v>
      </c>
      <c r="Q544" s="358">
        <f t="shared" si="362"/>
        <v>0</v>
      </c>
      <c r="R544" s="358">
        <f t="shared" si="362"/>
        <v>0</v>
      </c>
      <c r="S544" s="358">
        <f t="shared" si="362"/>
        <v>0</v>
      </c>
      <c r="T544" s="358">
        <f t="shared" si="362"/>
        <v>0</v>
      </c>
      <c r="U544" s="358">
        <f t="shared" si="362"/>
        <v>16.332999999999998</v>
      </c>
      <c r="V544" s="358">
        <f t="shared" si="362"/>
        <v>0</v>
      </c>
      <c r="W544" s="358">
        <f t="shared" si="362"/>
        <v>0</v>
      </c>
      <c r="X544" s="358">
        <f t="shared" si="362"/>
        <v>0</v>
      </c>
      <c r="Y544" s="358">
        <f t="shared" si="362"/>
        <v>0</v>
      </c>
      <c r="Z544" s="358">
        <f t="shared" si="362"/>
        <v>0</v>
      </c>
      <c r="AA544" s="358">
        <f t="shared" si="362"/>
        <v>0</v>
      </c>
      <c r="AB544" s="358">
        <f t="shared" si="362"/>
        <v>0</v>
      </c>
      <c r="AC544" s="358">
        <f t="shared" si="362"/>
        <v>0</v>
      </c>
      <c r="AD544" s="358">
        <f t="shared" si="362"/>
        <v>0</v>
      </c>
      <c r="AE544" s="355">
        <f t="shared" si="361"/>
        <v>32.665999999999997</v>
      </c>
      <c r="AF544" s="364"/>
      <c r="AJ544" s="127"/>
    </row>
    <row r="545" spans="1:36" x14ac:dyDescent="0.25">
      <c r="B545" s="54">
        <f t="shared" si="358"/>
        <v>0</v>
      </c>
      <c r="C545" s="55">
        <f t="shared" si="358"/>
        <v>0</v>
      </c>
      <c r="D545" s="1772" t="str">
        <f t="shared" si="358"/>
        <v>Plantacion - Siembra de pasto (Gramineas)</v>
      </c>
      <c r="E545" s="1772"/>
      <c r="F545" s="686" t="str">
        <f t="shared" si="359"/>
        <v>hectárea</v>
      </c>
      <c r="G545" s="837">
        <f t="shared" si="359"/>
        <v>1</v>
      </c>
      <c r="H545" s="431">
        <f>'17b. Annex M5 - Reservorio'!H545</f>
        <v>16.667000000000002</v>
      </c>
      <c r="I545" s="410">
        <f t="shared" si="336"/>
        <v>16.667000000000002</v>
      </c>
      <c r="J545" s="598"/>
      <c r="K545" s="358">
        <f t="shared" ref="K545:AD545" si="363">$H545*K82/$H82</f>
        <v>1.6667000000000003</v>
      </c>
      <c r="L545" s="358">
        <f t="shared" si="363"/>
        <v>1.6667000000000003</v>
      </c>
      <c r="M545" s="358">
        <f t="shared" si="363"/>
        <v>1.6667000000000003</v>
      </c>
      <c r="N545" s="358">
        <f t="shared" si="363"/>
        <v>1.6667000000000003</v>
      </c>
      <c r="O545" s="358">
        <f t="shared" si="363"/>
        <v>1.6667000000000003</v>
      </c>
      <c r="P545" s="358">
        <f t="shared" si="363"/>
        <v>1.6667000000000003</v>
      </c>
      <c r="Q545" s="358">
        <f t="shared" si="363"/>
        <v>1.6667000000000003</v>
      </c>
      <c r="R545" s="358">
        <f t="shared" si="363"/>
        <v>1.6667000000000003</v>
      </c>
      <c r="S545" s="358">
        <f t="shared" si="363"/>
        <v>1.6667000000000003</v>
      </c>
      <c r="T545" s="358">
        <f t="shared" si="363"/>
        <v>1.6667000000000003</v>
      </c>
      <c r="U545" s="358">
        <f t="shared" si="363"/>
        <v>0</v>
      </c>
      <c r="V545" s="358">
        <f t="shared" si="363"/>
        <v>0</v>
      </c>
      <c r="W545" s="358">
        <f t="shared" si="363"/>
        <v>0</v>
      </c>
      <c r="X545" s="358">
        <f t="shared" si="363"/>
        <v>0</v>
      </c>
      <c r="Y545" s="358">
        <f t="shared" si="363"/>
        <v>0</v>
      </c>
      <c r="Z545" s="358">
        <f t="shared" si="363"/>
        <v>0</v>
      </c>
      <c r="AA545" s="358">
        <f t="shared" si="363"/>
        <v>0</v>
      </c>
      <c r="AB545" s="358">
        <f t="shared" si="363"/>
        <v>0</v>
      </c>
      <c r="AC545" s="358">
        <f t="shared" si="363"/>
        <v>0</v>
      </c>
      <c r="AD545" s="358">
        <f t="shared" si="363"/>
        <v>0</v>
      </c>
      <c r="AE545" s="355">
        <f t="shared" si="361"/>
        <v>16.667000000000002</v>
      </c>
      <c r="AF545" s="364"/>
    </row>
    <row r="546" spans="1:36" x14ac:dyDescent="0.25">
      <c r="B546" s="54">
        <f t="shared" si="358"/>
        <v>0</v>
      </c>
      <c r="C546" s="55">
        <f t="shared" si="358"/>
        <v>0</v>
      </c>
      <c r="D546" s="1772" t="str">
        <f t="shared" si="358"/>
        <v>Labores culturales -  Aplicación herbicida - (Asperjadora integral de 400 litros)</v>
      </c>
      <c r="E546" s="1772"/>
      <c r="F546" s="686" t="str">
        <f t="shared" si="359"/>
        <v>hectarea</v>
      </c>
      <c r="G546" s="837">
        <f t="shared" si="359"/>
        <v>0</v>
      </c>
      <c r="H546" s="431">
        <f>'17b. Annex M5 - Reservorio'!H546</f>
        <v>16.667000000000002</v>
      </c>
      <c r="I546" s="410">
        <f t="shared" si="336"/>
        <v>0</v>
      </c>
      <c r="J546" s="598"/>
      <c r="K546" s="358">
        <f t="shared" ref="K546:AD546" si="364">$H546*K83/$H83</f>
        <v>0</v>
      </c>
      <c r="L546" s="358">
        <f t="shared" si="364"/>
        <v>0</v>
      </c>
      <c r="M546" s="358">
        <f t="shared" si="364"/>
        <v>0</v>
      </c>
      <c r="N546" s="358">
        <f t="shared" si="364"/>
        <v>0</v>
      </c>
      <c r="O546" s="358">
        <f t="shared" si="364"/>
        <v>0</v>
      </c>
      <c r="P546" s="358">
        <f t="shared" si="364"/>
        <v>0</v>
      </c>
      <c r="Q546" s="358">
        <f t="shared" si="364"/>
        <v>0</v>
      </c>
      <c r="R546" s="358">
        <f t="shared" si="364"/>
        <v>0</v>
      </c>
      <c r="S546" s="358">
        <f t="shared" si="364"/>
        <v>0</v>
      </c>
      <c r="T546" s="358">
        <f t="shared" si="364"/>
        <v>0</v>
      </c>
      <c r="U546" s="358">
        <f t="shared" si="364"/>
        <v>0</v>
      </c>
      <c r="V546" s="358">
        <f t="shared" si="364"/>
        <v>0</v>
      </c>
      <c r="W546" s="358">
        <f t="shared" si="364"/>
        <v>0</v>
      </c>
      <c r="X546" s="358">
        <f t="shared" si="364"/>
        <v>0</v>
      </c>
      <c r="Y546" s="358">
        <f t="shared" si="364"/>
        <v>0</v>
      </c>
      <c r="Z546" s="358">
        <f t="shared" si="364"/>
        <v>0</v>
      </c>
      <c r="AA546" s="358">
        <f t="shared" si="364"/>
        <v>0</v>
      </c>
      <c r="AB546" s="358">
        <f t="shared" si="364"/>
        <v>0</v>
      </c>
      <c r="AC546" s="358">
        <f t="shared" si="364"/>
        <v>0</v>
      </c>
      <c r="AD546" s="358">
        <f t="shared" si="364"/>
        <v>0</v>
      </c>
      <c r="AE546" s="355">
        <f t="shared" si="361"/>
        <v>0</v>
      </c>
      <c r="AF546" s="364"/>
    </row>
    <row r="547" spans="1:36" x14ac:dyDescent="0.25">
      <c r="B547" s="54">
        <f t="shared" si="358"/>
        <v>1</v>
      </c>
      <c r="C547" s="55">
        <f t="shared" si="358"/>
        <v>1</v>
      </c>
      <c r="D547" s="1772" t="str">
        <f t="shared" si="358"/>
        <v>Plantacion - Transporte insumos y materiales (Trailer tribasculante  de 7 toneladas)</v>
      </c>
      <c r="E547" s="1772"/>
      <c r="F547" s="686" t="str">
        <f t="shared" si="359"/>
        <v>kilometro</v>
      </c>
      <c r="G547" s="837">
        <f t="shared" si="359"/>
        <v>1584</v>
      </c>
      <c r="H547" s="431">
        <f>'17b. Annex M5 - Reservorio'!H547</f>
        <v>0.33300000000000002</v>
      </c>
      <c r="I547" s="410">
        <f t="shared" si="336"/>
        <v>527.47199999999998</v>
      </c>
      <c r="J547" s="598"/>
      <c r="K547" s="358">
        <f t="shared" ref="K547:AD547" si="365">$H547*K84/$H84</f>
        <v>26.3736</v>
      </c>
      <c r="L547" s="358">
        <f t="shared" si="365"/>
        <v>26.3736</v>
      </c>
      <c r="M547" s="358">
        <f t="shared" si="365"/>
        <v>26.3736</v>
      </c>
      <c r="N547" s="358">
        <f t="shared" si="365"/>
        <v>26.3736</v>
      </c>
      <c r="O547" s="358">
        <f t="shared" si="365"/>
        <v>26.3736</v>
      </c>
      <c r="P547" s="358">
        <f t="shared" si="365"/>
        <v>26.3736</v>
      </c>
      <c r="Q547" s="358">
        <f t="shared" si="365"/>
        <v>26.3736</v>
      </c>
      <c r="R547" s="358">
        <f t="shared" si="365"/>
        <v>26.3736</v>
      </c>
      <c r="S547" s="358">
        <f t="shared" si="365"/>
        <v>26.3736</v>
      </c>
      <c r="T547" s="358">
        <f t="shared" si="365"/>
        <v>26.3736</v>
      </c>
      <c r="U547" s="358">
        <f t="shared" si="365"/>
        <v>26.3736</v>
      </c>
      <c r="V547" s="358">
        <f t="shared" si="365"/>
        <v>26.3736</v>
      </c>
      <c r="W547" s="358">
        <f t="shared" si="365"/>
        <v>26.3736</v>
      </c>
      <c r="X547" s="358">
        <f t="shared" si="365"/>
        <v>26.3736</v>
      </c>
      <c r="Y547" s="358">
        <f t="shared" si="365"/>
        <v>26.3736</v>
      </c>
      <c r="Z547" s="358">
        <f t="shared" si="365"/>
        <v>26.3736</v>
      </c>
      <c r="AA547" s="358">
        <f t="shared" si="365"/>
        <v>26.3736</v>
      </c>
      <c r="AB547" s="358">
        <f t="shared" si="365"/>
        <v>26.3736</v>
      </c>
      <c r="AC547" s="358">
        <f t="shared" si="365"/>
        <v>26.3736</v>
      </c>
      <c r="AD547" s="358">
        <f t="shared" si="365"/>
        <v>26.3736</v>
      </c>
      <c r="AE547" s="355">
        <f t="shared" si="361"/>
        <v>527.47200000000009</v>
      </c>
      <c r="AF547" s="364"/>
    </row>
    <row r="548" spans="1:36" x14ac:dyDescent="0.25">
      <c r="B548" s="54">
        <f t="shared" si="358"/>
        <v>1</v>
      </c>
      <c r="C548" s="55">
        <f t="shared" si="358"/>
        <v>20</v>
      </c>
      <c r="D548" s="1772" t="str">
        <f t="shared" si="358"/>
        <v>Transporte  - Recoleccion leche (Trailer tribasculante  de 7 toneladas)</v>
      </c>
      <c r="E548" s="1772"/>
      <c r="F548" s="686" t="str">
        <f t="shared" si="359"/>
        <v>kilometro</v>
      </c>
      <c r="G548" s="837">
        <f t="shared" si="359"/>
        <v>3696</v>
      </c>
      <c r="H548" s="431">
        <f>'17b. Annex M5 - Reservorio'!H548</f>
        <v>0.33300000000000002</v>
      </c>
      <c r="I548" s="410">
        <f t="shared" si="336"/>
        <v>1230.768</v>
      </c>
      <c r="J548" s="455"/>
      <c r="K548" s="358">
        <f t="shared" ref="K548:AD548" si="366">$H548*K85/$H85</f>
        <v>61.538400000000003</v>
      </c>
      <c r="L548" s="358">
        <f t="shared" si="366"/>
        <v>61.538400000000003</v>
      </c>
      <c r="M548" s="358">
        <f t="shared" si="366"/>
        <v>61.538400000000003</v>
      </c>
      <c r="N548" s="358">
        <f t="shared" si="366"/>
        <v>61.538400000000003</v>
      </c>
      <c r="O548" s="358">
        <f t="shared" si="366"/>
        <v>61.538400000000003</v>
      </c>
      <c r="P548" s="358">
        <f t="shared" si="366"/>
        <v>61.538400000000003</v>
      </c>
      <c r="Q548" s="358">
        <f t="shared" si="366"/>
        <v>61.538400000000003</v>
      </c>
      <c r="R548" s="358">
        <f t="shared" si="366"/>
        <v>61.538400000000003</v>
      </c>
      <c r="S548" s="358">
        <f t="shared" si="366"/>
        <v>61.538400000000003</v>
      </c>
      <c r="T548" s="358">
        <f t="shared" si="366"/>
        <v>61.538400000000003</v>
      </c>
      <c r="U548" s="358">
        <f t="shared" si="366"/>
        <v>61.538400000000003</v>
      </c>
      <c r="V548" s="358">
        <f t="shared" si="366"/>
        <v>61.538400000000003</v>
      </c>
      <c r="W548" s="358">
        <f t="shared" si="366"/>
        <v>61.538400000000003</v>
      </c>
      <c r="X548" s="358">
        <f t="shared" si="366"/>
        <v>61.538400000000003</v>
      </c>
      <c r="Y548" s="358">
        <f t="shared" si="366"/>
        <v>61.538400000000003</v>
      </c>
      <c r="Z548" s="358">
        <f t="shared" si="366"/>
        <v>61.538400000000003</v>
      </c>
      <c r="AA548" s="358">
        <f t="shared" si="366"/>
        <v>61.538400000000003</v>
      </c>
      <c r="AB548" s="358">
        <f t="shared" si="366"/>
        <v>61.538400000000003</v>
      </c>
      <c r="AC548" s="358">
        <f t="shared" si="366"/>
        <v>61.538400000000003</v>
      </c>
      <c r="AD548" s="358">
        <f t="shared" si="366"/>
        <v>61.538400000000003</v>
      </c>
      <c r="AE548" s="355">
        <f t="shared" si="361"/>
        <v>1230.768</v>
      </c>
      <c r="AF548" s="364"/>
    </row>
    <row r="549" spans="1:36" x14ac:dyDescent="0.25">
      <c r="B549" s="54">
        <f t="shared" si="358"/>
        <v>1</v>
      </c>
      <c r="C549" s="55">
        <f t="shared" si="358"/>
        <v>1</v>
      </c>
      <c r="D549" s="1772" t="str">
        <f t="shared" si="358"/>
        <v>Analisis de suelo - 3 muestras/ha.</v>
      </c>
      <c r="E549" s="1772"/>
      <c r="F549" s="686" t="str">
        <f t="shared" si="359"/>
        <v>hectarea</v>
      </c>
      <c r="G549" s="837">
        <f t="shared" si="359"/>
        <v>2</v>
      </c>
      <c r="H549" s="431">
        <f>'17b. Annex M5 - Reservorio'!H549</f>
        <v>10</v>
      </c>
      <c r="I549" s="410">
        <f t="shared" si="336"/>
        <v>20</v>
      </c>
      <c r="J549" s="645"/>
      <c r="K549" s="358">
        <f t="shared" ref="K549:AD549" si="367">$H549*K86/$H86</f>
        <v>10</v>
      </c>
      <c r="L549" s="358">
        <f t="shared" si="367"/>
        <v>0</v>
      </c>
      <c r="M549" s="358">
        <f t="shared" si="367"/>
        <v>0</v>
      </c>
      <c r="N549" s="358">
        <f t="shared" si="367"/>
        <v>0</v>
      </c>
      <c r="O549" s="358">
        <f t="shared" si="367"/>
        <v>0</v>
      </c>
      <c r="P549" s="358">
        <f t="shared" si="367"/>
        <v>0</v>
      </c>
      <c r="Q549" s="358">
        <f t="shared" si="367"/>
        <v>0</v>
      </c>
      <c r="R549" s="358">
        <f t="shared" si="367"/>
        <v>0</v>
      </c>
      <c r="S549" s="358">
        <f t="shared" si="367"/>
        <v>0</v>
      </c>
      <c r="T549" s="358">
        <f t="shared" si="367"/>
        <v>0</v>
      </c>
      <c r="U549" s="358">
        <f t="shared" si="367"/>
        <v>10</v>
      </c>
      <c r="V549" s="358">
        <f t="shared" si="367"/>
        <v>0</v>
      </c>
      <c r="W549" s="358">
        <f t="shared" si="367"/>
        <v>0</v>
      </c>
      <c r="X549" s="358">
        <f t="shared" si="367"/>
        <v>0</v>
      </c>
      <c r="Y549" s="358">
        <f t="shared" si="367"/>
        <v>0</v>
      </c>
      <c r="Z549" s="358">
        <f t="shared" si="367"/>
        <v>0</v>
      </c>
      <c r="AA549" s="358">
        <f t="shared" si="367"/>
        <v>0</v>
      </c>
      <c r="AB549" s="358">
        <f t="shared" si="367"/>
        <v>0</v>
      </c>
      <c r="AC549" s="358">
        <f t="shared" si="367"/>
        <v>0</v>
      </c>
      <c r="AD549" s="358">
        <f t="shared" si="367"/>
        <v>0</v>
      </c>
      <c r="AE549" s="355">
        <f t="shared" si="361"/>
        <v>20</v>
      </c>
      <c r="AF549" s="364"/>
    </row>
    <row r="550" spans="1:36" x14ac:dyDescent="0.25">
      <c r="B550" s="54"/>
      <c r="C550" s="55"/>
      <c r="D550" s="1495"/>
      <c r="E550" s="1495"/>
      <c r="F550" s="686"/>
      <c r="G550" s="837"/>
      <c r="H550" s="431"/>
      <c r="I550" s="410"/>
      <c r="J550" s="645"/>
      <c r="K550" s="358"/>
      <c r="L550" s="358"/>
      <c r="M550" s="358"/>
      <c r="N550" s="358"/>
      <c r="O550" s="358"/>
      <c r="P550" s="358"/>
      <c r="Q550" s="358"/>
      <c r="R550" s="358"/>
      <c r="S550" s="358"/>
      <c r="T550" s="358"/>
      <c r="U550" s="358"/>
      <c r="V550" s="358"/>
      <c r="W550" s="358"/>
      <c r="X550" s="358"/>
      <c r="Y550" s="358"/>
      <c r="Z550" s="358"/>
      <c r="AA550" s="358"/>
      <c r="AB550" s="358"/>
      <c r="AC550" s="358"/>
      <c r="AD550" s="358"/>
      <c r="AE550" s="355"/>
      <c r="AF550" s="364"/>
    </row>
    <row r="551" spans="1:36" ht="14.4" thickBot="1" x14ac:dyDescent="0.3">
      <c r="B551" s="54">
        <f t="shared" ref="B551:D551" si="368">B88</f>
        <v>1</v>
      </c>
      <c r="C551" s="55">
        <f t="shared" si="368"/>
        <v>1</v>
      </c>
      <c r="D551" s="1772" t="str">
        <f t="shared" si="368"/>
        <v>Analisis de agua para bebederos</v>
      </c>
      <c r="E551" s="1772"/>
      <c r="F551" s="686" t="str">
        <f t="shared" ref="F551:G551" si="369">F88</f>
        <v>muestra</v>
      </c>
      <c r="G551" s="837">
        <f t="shared" si="369"/>
        <v>0</v>
      </c>
      <c r="H551" s="431">
        <f>'17b. Annex M5 - Reservorio'!H551</f>
        <v>29.126000000000001</v>
      </c>
      <c r="I551" s="410">
        <f t="shared" si="336"/>
        <v>0</v>
      </c>
      <c r="J551" s="646"/>
      <c r="K551" s="358">
        <f t="shared" ref="K551" si="370">$H551*K88/$H88</f>
        <v>0</v>
      </c>
      <c r="L551" s="358">
        <f t="shared" ref="L551:AD551" si="371">$H551*L88/$H88</f>
        <v>0</v>
      </c>
      <c r="M551" s="358">
        <f t="shared" si="371"/>
        <v>0</v>
      </c>
      <c r="N551" s="358">
        <f t="shared" si="371"/>
        <v>0</v>
      </c>
      <c r="O551" s="358">
        <f t="shared" si="371"/>
        <v>0</v>
      </c>
      <c r="P551" s="358">
        <f t="shared" si="371"/>
        <v>0</v>
      </c>
      <c r="Q551" s="358">
        <f t="shared" si="371"/>
        <v>0</v>
      </c>
      <c r="R551" s="358">
        <f t="shared" si="371"/>
        <v>0</v>
      </c>
      <c r="S551" s="358">
        <f t="shared" si="371"/>
        <v>0</v>
      </c>
      <c r="T551" s="358">
        <f t="shared" si="371"/>
        <v>0</v>
      </c>
      <c r="U551" s="358">
        <f t="shared" si="371"/>
        <v>0</v>
      </c>
      <c r="V551" s="358">
        <f t="shared" si="371"/>
        <v>0</v>
      </c>
      <c r="W551" s="358">
        <f t="shared" si="371"/>
        <v>0</v>
      </c>
      <c r="X551" s="358">
        <f t="shared" si="371"/>
        <v>0</v>
      </c>
      <c r="Y551" s="358">
        <f t="shared" si="371"/>
        <v>0</v>
      </c>
      <c r="Z551" s="358">
        <f t="shared" si="371"/>
        <v>0</v>
      </c>
      <c r="AA551" s="358">
        <f t="shared" si="371"/>
        <v>0</v>
      </c>
      <c r="AB551" s="358">
        <f t="shared" si="371"/>
        <v>0</v>
      </c>
      <c r="AC551" s="358">
        <f t="shared" si="371"/>
        <v>0</v>
      </c>
      <c r="AD551" s="358">
        <f t="shared" si="371"/>
        <v>0</v>
      </c>
      <c r="AE551" s="355">
        <f t="shared" si="361"/>
        <v>0</v>
      </c>
      <c r="AF551" s="364"/>
    </row>
    <row r="552" spans="1:36" ht="14.4" thickBot="1" x14ac:dyDescent="0.3">
      <c r="B552" s="62"/>
      <c r="C552" s="62"/>
      <c r="D552" s="91" t="s">
        <v>178</v>
      </c>
      <c r="E552" s="91"/>
      <c r="F552" s="63"/>
      <c r="G552" s="64"/>
      <c r="H552" s="429"/>
      <c r="I552" s="429"/>
      <c r="J552" s="654">
        <f>J542+J537+J521+J482</f>
        <v>5311.5652499999997</v>
      </c>
      <c r="K552" s="357">
        <f t="shared" ref="K552:AD552" si="372">K482+K521+K537+K542</f>
        <v>873.15895</v>
      </c>
      <c r="L552" s="357">
        <f t="shared" si="372"/>
        <v>193.4177</v>
      </c>
      <c r="M552" s="357">
        <f t="shared" si="372"/>
        <v>207.25970000000001</v>
      </c>
      <c r="N552" s="357">
        <f t="shared" si="372"/>
        <v>221.10169999999999</v>
      </c>
      <c r="O552" s="357">
        <f t="shared" si="372"/>
        <v>228.79169999999999</v>
      </c>
      <c r="P552" s="357">
        <f t="shared" si="372"/>
        <v>228.02269999999999</v>
      </c>
      <c r="Q552" s="357">
        <f t="shared" si="372"/>
        <v>228.02269999999999</v>
      </c>
      <c r="R552" s="357">
        <f t="shared" si="372"/>
        <v>228.02269999999999</v>
      </c>
      <c r="S552" s="357">
        <f t="shared" si="372"/>
        <v>228.02269999999999</v>
      </c>
      <c r="T552" s="357">
        <f t="shared" si="372"/>
        <v>228.02269999999999</v>
      </c>
      <c r="U552" s="357">
        <f t="shared" si="372"/>
        <v>318.238</v>
      </c>
      <c r="V552" s="357">
        <f t="shared" si="372"/>
        <v>256.34699999999998</v>
      </c>
      <c r="W552" s="357">
        <f t="shared" si="372"/>
        <v>260.96100000000001</v>
      </c>
      <c r="X552" s="357">
        <f t="shared" si="372"/>
        <v>247.119</v>
      </c>
      <c r="Y552" s="357">
        <f t="shared" si="372"/>
        <v>233.27700000000002</v>
      </c>
      <c r="Z552" s="357">
        <f t="shared" si="372"/>
        <v>226.35600000000002</v>
      </c>
      <c r="AA552" s="357">
        <f t="shared" si="372"/>
        <v>226.35600000000002</v>
      </c>
      <c r="AB552" s="357">
        <f t="shared" si="372"/>
        <v>226.35600000000002</v>
      </c>
      <c r="AC552" s="357">
        <f t="shared" si="372"/>
        <v>226.35600000000002</v>
      </c>
      <c r="AD552" s="357">
        <f t="shared" si="372"/>
        <v>226.35600000000002</v>
      </c>
      <c r="AE552" s="356">
        <f t="shared" ref="AE552" si="373">SUM(K552:AD552)</f>
        <v>5311.5652499999987</v>
      </c>
      <c r="AF552" s="364"/>
    </row>
    <row r="553" spans="1:36" ht="14.4" thickBot="1" x14ac:dyDescent="0.3">
      <c r="B553" s="61"/>
      <c r="C553" s="62"/>
      <c r="D553" s="91" t="s">
        <v>179</v>
      </c>
      <c r="E553" s="91"/>
      <c r="F553" s="63"/>
      <c r="G553" s="64"/>
      <c r="H553" s="429"/>
      <c r="I553" s="429"/>
      <c r="J553" s="428">
        <f>I554+I555</f>
        <v>265.57826249999994</v>
      </c>
      <c r="K553" s="357">
        <f>SUM(K554:K555)</f>
        <v>43.657947499999999</v>
      </c>
      <c r="L553" s="357">
        <f t="shared" ref="L553:AE553" si="374">SUM(L554:L555)</f>
        <v>9.6708850000000002</v>
      </c>
      <c r="M553" s="357">
        <f t="shared" si="374"/>
        <v>10.362985</v>
      </c>
      <c r="N553" s="357">
        <f t="shared" si="374"/>
        <v>11.055084999999998</v>
      </c>
      <c r="O553" s="357">
        <f t="shared" si="374"/>
        <v>11.439584999999999</v>
      </c>
      <c r="P553" s="357">
        <f t="shared" si="374"/>
        <v>11.401135</v>
      </c>
      <c r="Q553" s="357">
        <f t="shared" si="374"/>
        <v>11.401135</v>
      </c>
      <c r="R553" s="357">
        <f t="shared" si="374"/>
        <v>11.401135</v>
      </c>
      <c r="S553" s="357">
        <f t="shared" si="374"/>
        <v>11.401135</v>
      </c>
      <c r="T553" s="357">
        <f t="shared" si="374"/>
        <v>11.401135</v>
      </c>
      <c r="U553" s="357">
        <f t="shared" si="374"/>
        <v>15.911899999999999</v>
      </c>
      <c r="V553" s="357">
        <f t="shared" si="374"/>
        <v>12.817349999999998</v>
      </c>
      <c r="W553" s="357">
        <f t="shared" si="374"/>
        <v>13.04805</v>
      </c>
      <c r="X553" s="357">
        <f t="shared" si="374"/>
        <v>12.35595</v>
      </c>
      <c r="Y553" s="357">
        <f t="shared" si="374"/>
        <v>11.66385</v>
      </c>
      <c r="Z553" s="357">
        <f t="shared" si="374"/>
        <v>11.317800000000002</v>
      </c>
      <c r="AA553" s="357">
        <f t="shared" si="374"/>
        <v>11.317800000000002</v>
      </c>
      <c r="AB553" s="357">
        <f t="shared" si="374"/>
        <v>11.317800000000002</v>
      </c>
      <c r="AC553" s="357">
        <f t="shared" si="374"/>
        <v>11.317800000000002</v>
      </c>
      <c r="AD553" s="357">
        <f t="shared" si="374"/>
        <v>11.317800000000002</v>
      </c>
      <c r="AE553" s="357">
        <f t="shared" si="374"/>
        <v>265.57826250000005</v>
      </c>
      <c r="AF553" s="364"/>
    </row>
    <row r="554" spans="1:36" s="87" customFormat="1" ht="14.4" thickBot="1" x14ac:dyDescent="0.3">
      <c r="B554" s="61">
        <v>1</v>
      </c>
      <c r="C554" s="43">
        <v>20</v>
      </c>
      <c r="D554" s="1124" t="s">
        <v>180</v>
      </c>
      <c r="E554" s="1125"/>
      <c r="F554" s="72" t="s">
        <v>91</v>
      </c>
      <c r="G554" s="389">
        <v>0.03</v>
      </c>
      <c r="H554" s="1130">
        <f>J552</f>
        <v>5311.5652499999997</v>
      </c>
      <c r="I554" s="441">
        <f>G554*H554</f>
        <v>159.34695749999997</v>
      </c>
      <c r="J554" s="442"/>
      <c r="K554" s="355">
        <f>K552*$G$91</f>
        <v>26.194768499999999</v>
      </c>
      <c r="L554" s="355">
        <f t="shared" ref="L554:AD554" si="375">L552*$G$91</f>
        <v>5.8025310000000001</v>
      </c>
      <c r="M554" s="355">
        <f t="shared" si="375"/>
        <v>6.2177910000000001</v>
      </c>
      <c r="N554" s="355">
        <f t="shared" si="375"/>
        <v>6.6330509999999991</v>
      </c>
      <c r="O554" s="355">
        <f t="shared" si="375"/>
        <v>6.8637509999999997</v>
      </c>
      <c r="P554" s="355">
        <f t="shared" si="375"/>
        <v>6.8406809999999991</v>
      </c>
      <c r="Q554" s="355">
        <f t="shared" si="375"/>
        <v>6.8406809999999991</v>
      </c>
      <c r="R554" s="355">
        <f t="shared" si="375"/>
        <v>6.8406809999999991</v>
      </c>
      <c r="S554" s="355">
        <f t="shared" si="375"/>
        <v>6.8406809999999991</v>
      </c>
      <c r="T554" s="355">
        <f t="shared" si="375"/>
        <v>6.8406809999999991</v>
      </c>
      <c r="U554" s="355">
        <f t="shared" si="375"/>
        <v>9.5471399999999988</v>
      </c>
      <c r="V554" s="355">
        <f t="shared" si="375"/>
        <v>7.6904099999999991</v>
      </c>
      <c r="W554" s="355">
        <f t="shared" si="375"/>
        <v>7.82883</v>
      </c>
      <c r="X554" s="355">
        <f t="shared" si="375"/>
        <v>7.41357</v>
      </c>
      <c r="Y554" s="355">
        <f t="shared" si="375"/>
        <v>6.99831</v>
      </c>
      <c r="Z554" s="355">
        <f t="shared" si="375"/>
        <v>6.79068</v>
      </c>
      <c r="AA554" s="355">
        <f t="shared" si="375"/>
        <v>6.79068</v>
      </c>
      <c r="AB554" s="355">
        <f t="shared" si="375"/>
        <v>6.79068</v>
      </c>
      <c r="AC554" s="355">
        <f t="shared" si="375"/>
        <v>6.79068</v>
      </c>
      <c r="AD554" s="355">
        <f t="shared" si="375"/>
        <v>6.79068</v>
      </c>
      <c r="AE554" s="355">
        <f>SUM(K554:AD554)</f>
        <v>159.34695750000006</v>
      </c>
      <c r="AF554" s="364"/>
      <c r="AJ554" s="127"/>
    </row>
    <row r="555" spans="1:36" ht="14.4" thickBot="1" x14ac:dyDescent="0.3">
      <c r="B555" s="275"/>
      <c r="C555" s="74">
        <v>20</v>
      </c>
      <c r="D555" s="172" t="s">
        <v>181</v>
      </c>
      <c r="E555" s="173"/>
      <c r="F555" s="75" t="s">
        <v>91</v>
      </c>
      <c r="G555" s="389">
        <v>0.02</v>
      </c>
      <c r="H555" s="549"/>
      <c r="I555" s="444">
        <f>G555*H554</f>
        <v>106.23130499999999</v>
      </c>
      <c r="J555" s="445"/>
      <c r="K555" s="355">
        <f>K552*$G$92</f>
        <v>17.463179</v>
      </c>
      <c r="L555" s="355">
        <f t="shared" ref="L555:AD555" si="376">L552*$G$92</f>
        <v>3.8683540000000001</v>
      </c>
      <c r="M555" s="355">
        <f t="shared" si="376"/>
        <v>4.145194</v>
      </c>
      <c r="N555" s="355">
        <f t="shared" si="376"/>
        <v>4.422034</v>
      </c>
      <c r="O555" s="355">
        <f t="shared" si="376"/>
        <v>4.5758339999999995</v>
      </c>
      <c r="P555" s="355">
        <f t="shared" si="376"/>
        <v>4.560454</v>
      </c>
      <c r="Q555" s="355">
        <f t="shared" si="376"/>
        <v>4.560454</v>
      </c>
      <c r="R555" s="355">
        <f t="shared" si="376"/>
        <v>4.560454</v>
      </c>
      <c r="S555" s="355">
        <f t="shared" si="376"/>
        <v>4.560454</v>
      </c>
      <c r="T555" s="355">
        <f t="shared" si="376"/>
        <v>4.560454</v>
      </c>
      <c r="U555" s="355">
        <f t="shared" si="376"/>
        <v>6.3647600000000004</v>
      </c>
      <c r="V555" s="355">
        <f t="shared" si="376"/>
        <v>5.1269399999999994</v>
      </c>
      <c r="W555" s="355">
        <f t="shared" si="376"/>
        <v>5.21922</v>
      </c>
      <c r="X555" s="355">
        <f t="shared" si="376"/>
        <v>4.94238</v>
      </c>
      <c r="Y555" s="355">
        <f t="shared" si="376"/>
        <v>4.66554</v>
      </c>
      <c r="Z555" s="355">
        <f t="shared" si="376"/>
        <v>4.5271200000000009</v>
      </c>
      <c r="AA555" s="355">
        <f t="shared" si="376"/>
        <v>4.5271200000000009</v>
      </c>
      <c r="AB555" s="355">
        <f t="shared" si="376"/>
        <v>4.5271200000000009</v>
      </c>
      <c r="AC555" s="355">
        <f t="shared" si="376"/>
        <v>4.5271200000000009</v>
      </c>
      <c r="AD555" s="355">
        <f t="shared" si="376"/>
        <v>4.5271200000000009</v>
      </c>
      <c r="AE555" s="355">
        <f>SUM(K555:AD555)</f>
        <v>106.23130499999999</v>
      </c>
      <c r="AF555" s="364"/>
    </row>
    <row r="556" spans="1:36" ht="14.4" thickBot="1" x14ac:dyDescent="0.3">
      <c r="A556" s="87"/>
      <c r="B556" s="276"/>
      <c r="C556" s="78"/>
      <c r="D556" s="92" t="s">
        <v>159</v>
      </c>
      <c r="E556" s="92"/>
      <c r="F556" s="79"/>
      <c r="G556" s="80"/>
      <c r="H556" s="446"/>
      <c r="I556" s="446"/>
      <c r="J556" s="447">
        <f>J552+J553</f>
        <v>5577.1435124999998</v>
      </c>
      <c r="K556" s="362">
        <f>K552+K553</f>
        <v>916.81689749999998</v>
      </c>
      <c r="L556" s="362">
        <f t="shared" ref="L556:AE556" si="377">L552+L553</f>
        <v>203.08858499999999</v>
      </c>
      <c r="M556" s="362">
        <f t="shared" si="377"/>
        <v>217.62268500000002</v>
      </c>
      <c r="N556" s="362">
        <f t="shared" si="377"/>
        <v>232.15678499999999</v>
      </c>
      <c r="O556" s="362">
        <f t="shared" si="377"/>
        <v>240.23128499999999</v>
      </c>
      <c r="P556" s="362">
        <f t="shared" si="377"/>
        <v>239.423835</v>
      </c>
      <c r="Q556" s="362">
        <f t="shared" si="377"/>
        <v>239.423835</v>
      </c>
      <c r="R556" s="362">
        <f t="shared" si="377"/>
        <v>239.423835</v>
      </c>
      <c r="S556" s="362">
        <f t="shared" si="377"/>
        <v>239.423835</v>
      </c>
      <c r="T556" s="362">
        <f t="shared" si="377"/>
        <v>239.423835</v>
      </c>
      <c r="U556" s="362">
        <f t="shared" si="377"/>
        <v>334.1499</v>
      </c>
      <c r="V556" s="362">
        <f t="shared" si="377"/>
        <v>269.16434999999996</v>
      </c>
      <c r="W556" s="362">
        <f t="shared" si="377"/>
        <v>274.00905</v>
      </c>
      <c r="X556" s="362">
        <f t="shared" si="377"/>
        <v>259.47494999999998</v>
      </c>
      <c r="Y556" s="362">
        <f t="shared" si="377"/>
        <v>244.94085000000001</v>
      </c>
      <c r="Z556" s="362">
        <f t="shared" si="377"/>
        <v>237.67380000000003</v>
      </c>
      <c r="AA556" s="362">
        <f t="shared" si="377"/>
        <v>237.67380000000003</v>
      </c>
      <c r="AB556" s="362">
        <f t="shared" si="377"/>
        <v>237.67380000000003</v>
      </c>
      <c r="AC556" s="362">
        <f t="shared" si="377"/>
        <v>237.67380000000003</v>
      </c>
      <c r="AD556" s="362">
        <f t="shared" si="377"/>
        <v>237.67380000000003</v>
      </c>
      <c r="AE556" s="362">
        <f t="shared" si="377"/>
        <v>5577.1435124999989</v>
      </c>
      <c r="AF556" s="364"/>
    </row>
    <row r="557" spans="1:36" x14ac:dyDescent="0.25">
      <c r="C557" s="59" t="s">
        <v>455</v>
      </c>
      <c r="D557" s="322" t="s">
        <v>454</v>
      </c>
    </row>
  </sheetData>
  <mergeCells count="403">
    <mergeCell ref="B303:E303"/>
    <mergeCell ref="B304:E304"/>
    <mergeCell ref="B469:E469"/>
    <mergeCell ref="B470:E470"/>
    <mergeCell ref="B471:E471"/>
    <mergeCell ref="B472:E472"/>
    <mergeCell ref="B473:E473"/>
    <mergeCell ref="B474:E474"/>
    <mergeCell ref="B475:E475"/>
    <mergeCell ref="D332:E332"/>
    <mergeCell ref="D333:E333"/>
    <mergeCell ref="D334:E334"/>
    <mergeCell ref="D335:E335"/>
    <mergeCell ref="D336:E336"/>
    <mergeCell ref="D337:E337"/>
    <mergeCell ref="D325:E325"/>
    <mergeCell ref="D326:E326"/>
    <mergeCell ref="D372:E372"/>
    <mergeCell ref="D328:E328"/>
    <mergeCell ref="D346:E346"/>
    <mergeCell ref="D327:E327"/>
    <mergeCell ref="D329:E329"/>
    <mergeCell ref="D330:E330"/>
    <mergeCell ref="D331:E331"/>
    <mergeCell ref="B294:E294"/>
    <mergeCell ref="B295:E295"/>
    <mergeCell ref="B296:E296"/>
    <mergeCell ref="B297:E297"/>
    <mergeCell ref="B298:E298"/>
    <mergeCell ref="B299:E299"/>
    <mergeCell ref="B300:E300"/>
    <mergeCell ref="B301:E301"/>
    <mergeCell ref="B302:E302"/>
    <mergeCell ref="B205:E205"/>
    <mergeCell ref="B206:E206"/>
    <mergeCell ref="B207:E207"/>
    <mergeCell ref="B208:E208"/>
    <mergeCell ref="B209:E209"/>
    <mergeCell ref="B210:E210"/>
    <mergeCell ref="B211:E211"/>
    <mergeCell ref="B293:E293"/>
    <mergeCell ref="D277:E277"/>
    <mergeCell ref="D278:E278"/>
    <mergeCell ref="D279:E279"/>
    <mergeCell ref="D280:E280"/>
    <mergeCell ref="D282:E282"/>
    <mergeCell ref="D235:E235"/>
    <mergeCell ref="D253:E253"/>
    <mergeCell ref="D254:E254"/>
    <mergeCell ref="D255:E255"/>
    <mergeCell ref="D256:E256"/>
    <mergeCell ref="D275:E275"/>
    <mergeCell ref="D276:E276"/>
    <mergeCell ref="D245:E245"/>
    <mergeCell ref="D246:E246"/>
    <mergeCell ref="D247:E247"/>
    <mergeCell ref="D248:E248"/>
    <mergeCell ref="B116:E116"/>
    <mergeCell ref="B117:E117"/>
    <mergeCell ref="B118:E118"/>
    <mergeCell ref="B200:E200"/>
    <mergeCell ref="B201:E201"/>
    <mergeCell ref="B202:E202"/>
    <mergeCell ref="B203:E203"/>
    <mergeCell ref="B180:I180"/>
    <mergeCell ref="D181:E181"/>
    <mergeCell ref="D182:E182"/>
    <mergeCell ref="D183:E183"/>
    <mergeCell ref="D184:E184"/>
    <mergeCell ref="D185:E185"/>
    <mergeCell ref="D186:E186"/>
    <mergeCell ref="D187:E187"/>
    <mergeCell ref="D189:E189"/>
    <mergeCell ref="D152:E152"/>
    <mergeCell ref="D153:E153"/>
    <mergeCell ref="D154:E154"/>
    <mergeCell ref="D155:E155"/>
    <mergeCell ref="D156:E156"/>
    <mergeCell ref="D157:E157"/>
    <mergeCell ref="D146:E146"/>
    <mergeCell ref="D147:E147"/>
    <mergeCell ref="D541:E541"/>
    <mergeCell ref="D543:E543"/>
    <mergeCell ref="D544:E544"/>
    <mergeCell ref="D545:E545"/>
    <mergeCell ref="D546:E546"/>
    <mergeCell ref="D547:E547"/>
    <mergeCell ref="D548:E548"/>
    <mergeCell ref="D549:E549"/>
    <mergeCell ref="D551:E551"/>
    <mergeCell ref="D522:E522"/>
    <mergeCell ref="D523:E523"/>
    <mergeCell ref="D524:E524"/>
    <mergeCell ref="D525:E525"/>
    <mergeCell ref="D358:E358"/>
    <mergeCell ref="D359:E359"/>
    <mergeCell ref="D360:E360"/>
    <mergeCell ref="D365:E365"/>
    <mergeCell ref="D367:E367"/>
    <mergeCell ref="D368:E368"/>
    <mergeCell ref="D369:E369"/>
    <mergeCell ref="D370:E370"/>
    <mergeCell ref="D371:E371"/>
    <mergeCell ref="D519:E519"/>
    <mergeCell ref="D520:E520"/>
    <mergeCell ref="D490:E490"/>
    <mergeCell ref="D491:E491"/>
    <mergeCell ref="D492:E492"/>
    <mergeCell ref="A463:AE463"/>
    <mergeCell ref="B465:J465"/>
    <mergeCell ref="D487:E487"/>
    <mergeCell ref="D488:E488"/>
    <mergeCell ref="D489:E489"/>
    <mergeCell ref="D512:E512"/>
    <mergeCell ref="D313:E313"/>
    <mergeCell ref="D314:E314"/>
    <mergeCell ref="D513:E513"/>
    <mergeCell ref="B468:J468"/>
    <mergeCell ref="F469:G469"/>
    <mergeCell ref="D338:E338"/>
    <mergeCell ref="D339:E339"/>
    <mergeCell ref="D340:E340"/>
    <mergeCell ref="D341:E341"/>
    <mergeCell ref="D342:E342"/>
    <mergeCell ref="D343:E343"/>
    <mergeCell ref="D347:E347"/>
    <mergeCell ref="D348:E348"/>
    <mergeCell ref="D349:E349"/>
    <mergeCell ref="D350:E350"/>
    <mergeCell ref="D351:E351"/>
    <mergeCell ref="D352:E352"/>
    <mergeCell ref="D353:E353"/>
    <mergeCell ref="B481:C481"/>
    <mergeCell ref="D481:E481"/>
    <mergeCell ref="D483:E483"/>
    <mergeCell ref="D484:E484"/>
    <mergeCell ref="D485:E485"/>
    <mergeCell ref="D486:E486"/>
    <mergeCell ref="D514:E514"/>
    <mergeCell ref="D515:E515"/>
    <mergeCell ref="D516:E516"/>
    <mergeCell ref="D517:E517"/>
    <mergeCell ref="D493:E493"/>
    <mergeCell ref="D494:E494"/>
    <mergeCell ref="D495:E495"/>
    <mergeCell ref="D496:E496"/>
    <mergeCell ref="D497:E497"/>
    <mergeCell ref="D498:E498"/>
    <mergeCell ref="D504:E504"/>
    <mergeCell ref="D535:E535"/>
    <mergeCell ref="D536:E536"/>
    <mergeCell ref="D506:E506"/>
    <mergeCell ref="D507:E507"/>
    <mergeCell ref="D508:E508"/>
    <mergeCell ref="D509:E509"/>
    <mergeCell ref="D510:E510"/>
    <mergeCell ref="D511:E511"/>
    <mergeCell ref="D499:E499"/>
    <mergeCell ref="D500:E500"/>
    <mergeCell ref="D501:E501"/>
    <mergeCell ref="D502:E502"/>
    <mergeCell ref="D503:E503"/>
    <mergeCell ref="D505:E505"/>
    <mergeCell ref="D526:E526"/>
    <mergeCell ref="D527:E527"/>
    <mergeCell ref="D528:E528"/>
    <mergeCell ref="D529:E529"/>
    <mergeCell ref="D530:E530"/>
    <mergeCell ref="D531:E531"/>
    <mergeCell ref="D532:E532"/>
    <mergeCell ref="D533:E533"/>
    <mergeCell ref="D534:E534"/>
    <mergeCell ref="D518:E518"/>
    <mergeCell ref="H470:H479"/>
    <mergeCell ref="I470:I479"/>
    <mergeCell ref="J470:J479"/>
    <mergeCell ref="B476:E476"/>
    <mergeCell ref="B477:E477"/>
    <mergeCell ref="B478:E478"/>
    <mergeCell ref="B479:E479"/>
    <mergeCell ref="B480:E480"/>
    <mergeCell ref="D354:E354"/>
    <mergeCell ref="D355:E355"/>
    <mergeCell ref="D356:E356"/>
    <mergeCell ref="D357:E357"/>
    <mergeCell ref="D344:E344"/>
    <mergeCell ref="D373:E373"/>
    <mergeCell ref="D375:E375"/>
    <mergeCell ref="D315:E315"/>
    <mergeCell ref="D316:E316"/>
    <mergeCell ref="D317:E317"/>
    <mergeCell ref="D318:E318"/>
    <mergeCell ref="D319:E319"/>
    <mergeCell ref="D320:E320"/>
    <mergeCell ref="D321:E321"/>
    <mergeCell ref="D322:E322"/>
    <mergeCell ref="D323:E323"/>
    <mergeCell ref="D324:E324"/>
    <mergeCell ref="D307:E307"/>
    <mergeCell ref="D308:E308"/>
    <mergeCell ref="D309:E309"/>
    <mergeCell ref="D310:E310"/>
    <mergeCell ref="D311:E311"/>
    <mergeCell ref="D312:E312"/>
    <mergeCell ref="B305:C305"/>
    <mergeCell ref="D305:E305"/>
    <mergeCell ref="D251:E251"/>
    <mergeCell ref="B292:J292"/>
    <mergeCell ref="F293:G293"/>
    <mergeCell ref="H294:H303"/>
    <mergeCell ref="I294:I303"/>
    <mergeCell ref="J294:J303"/>
    <mergeCell ref="D260:E260"/>
    <mergeCell ref="D261:E261"/>
    <mergeCell ref="D262:E262"/>
    <mergeCell ref="D263:E263"/>
    <mergeCell ref="D264:E264"/>
    <mergeCell ref="D265:E265"/>
    <mergeCell ref="D266:E266"/>
    <mergeCell ref="D267:E267"/>
    <mergeCell ref="D272:E272"/>
    <mergeCell ref="D274:E274"/>
    <mergeCell ref="D249:E249"/>
    <mergeCell ref="D250:E250"/>
    <mergeCell ref="D257:E257"/>
    <mergeCell ref="D258:E258"/>
    <mergeCell ref="D259:E259"/>
    <mergeCell ref="D239:E239"/>
    <mergeCell ref="D240:E240"/>
    <mergeCell ref="D241:E241"/>
    <mergeCell ref="D242:E242"/>
    <mergeCell ref="D243:E243"/>
    <mergeCell ref="D244:E244"/>
    <mergeCell ref="D232:E232"/>
    <mergeCell ref="D233:E233"/>
    <mergeCell ref="D234:E234"/>
    <mergeCell ref="D236:E236"/>
    <mergeCell ref="D237:E237"/>
    <mergeCell ref="D238:E238"/>
    <mergeCell ref="D226:E226"/>
    <mergeCell ref="D227:E227"/>
    <mergeCell ref="D228:E228"/>
    <mergeCell ref="D229:E229"/>
    <mergeCell ref="D230:E230"/>
    <mergeCell ref="D231:E231"/>
    <mergeCell ref="D220:E220"/>
    <mergeCell ref="D221:E221"/>
    <mergeCell ref="D222:E222"/>
    <mergeCell ref="D223:E223"/>
    <mergeCell ref="D224:E224"/>
    <mergeCell ref="D225:E225"/>
    <mergeCell ref="D214:E214"/>
    <mergeCell ref="D215:E215"/>
    <mergeCell ref="D216:E216"/>
    <mergeCell ref="D217:E217"/>
    <mergeCell ref="D218:E218"/>
    <mergeCell ref="D219:E219"/>
    <mergeCell ref="B212:C212"/>
    <mergeCell ref="D212:E212"/>
    <mergeCell ref="D158:E158"/>
    <mergeCell ref="B199:J199"/>
    <mergeCell ref="F200:G200"/>
    <mergeCell ref="H201:H210"/>
    <mergeCell ref="I201:I210"/>
    <mergeCell ref="J201:J210"/>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B204:E204"/>
    <mergeCell ref="D148:E148"/>
    <mergeCell ref="D149:E149"/>
    <mergeCell ref="D150:E150"/>
    <mergeCell ref="D151:E151"/>
    <mergeCell ref="D139:E139"/>
    <mergeCell ref="D140:E140"/>
    <mergeCell ref="D141:E141"/>
    <mergeCell ref="D143:E143"/>
    <mergeCell ref="D144:E144"/>
    <mergeCell ref="D145:E145"/>
    <mergeCell ref="D133:E133"/>
    <mergeCell ref="D134:E134"/>
    <mergeCell ref="D135:E135"/>
    <mergeCell ref="D136:E136"/>
    <mergeCell ref="D137:E137"/>
    <mergeCell ref="D138:E138"/>
    <mergeCell ref="D142:E142"/>
    <mergeCell ref="D127:E127"/>
    <mergeCell ref="D128:E128"/>
    <mergeCell ref="D129:E129"/>
    <mergeCell ref="D130:E130"/>
    <mergeCell ref="D131:E131"/>
    <mergeCell ref="D132:E132"/>
    <mergeCell ref="D121:E121"/>
    <mergeCell ref="D122:E122"/>
    <mergeCell ref="D123:E123"/>
    <mergeCell ref="D124:E124"/>
    <mergeCell ref="D125:E125"/>
    <mergeCell ref="D126:E126"/>
    <mergeCell ref="B119:C119"/>
    <mergeCell ref="D119:E119"/>
    <mergeCell ref="D85:E85"/>
    <mergeCell ref="D88:E88"/>
    <mergeCell ref="B106:J106"/>
    <mergeCell ref="F107:G107"/>
    <mergeCell ref="H108:H117"/>
    <mergeCell ref="I108:I117"/>
    <mergeCell ref="J108:J117"/>
    <mergeCell ref="B107:E107"/>
    <mergeCell ref="B108:E108"/>
    <mergeCell ref="B109:E109"/>
    <mergeCell ref="B110:E110"/>
    <mergeCell ref="B111:E111"/>
    <mergeCell ref="B112:E112"/>
    <mergeCell ref="B113:E113"/>
    <mergeCell ref="B114:E114"/>
    <mergeCell ref="B115:E115"/>
    <mergeCell ref="D80:E80"/>
    <mergeCell ref="D81:E81"/>
    <mergeCell ref="D82:E82"/>
    <mergeCell ref="D83:E83"/>
    <mergeCell ref="D84:E84"/>
    <mergeCell ref="D63:E63"/>
    <mergeCell ref="D64:E64"/>
    <mergeCell ref="D71:E71"/>
    <mergeCell ref="D75:E75"/>
    <mergeCell ref="D56:E56"/>
    <mergeCell ref="D57:E57"/>
    <mergeCell ref="D59:E59"/>
    <mergeCell ref="D60:E60"/>
    <mergeCell ref="D61:E61"/>
    <mergeCell ref="D62:E62"/>
    <mergeCell ref="D51:E51"/>
    <mergeCell ref="D52:E52"/>
    <mergeCell ref="AI52:AM52"/>
    <mergeCell ref="D53:E53"/>
    <mergeCell ref="D54:E54"/>
    <mergeCell ref="D55:E55"/>
    <mergeCell ref="D45:E45"/>
    <mergeCell ref="D46:E46"/>
    <mergeCell ref="D47:E47"/>
    <mergeCell ref="D48:E48"/>
    <mergeCell ref="D49:E49"/>
    <mergeCell ref="D50:E50"/>
    <mergeCell ref="D38:E38"/>
    <mergeCell ref="D39:E39"/>
    <mergeCell ref="D40:E40"/>
    <mergeCell ref="D42:E42"/>
    <mergeCell ref="D43:E43"/>
    <mergeCell ref="D44:E44"/>
    <mergeCell ref="D32:E32"/>
    <mergeCell ref="D33:E33"/>
    <mergeCell ref="D34:E34"/>
    <mergeCell ref="D35:E35"/>
    <mergeCell ref="D36:E36"/>
    <mergeCell ref="D37:E37"/>
    <mergeCell ref="D26:E26"/>
    <mergeCell ref="D27:E27"/>
    <mergeCell ref="D28:E28"/>
    <mergeCell ref="D29:E29"/>
    <mergeCell ref="D30:E30"/>
    <mergeCell ref="D31:E31"/>
    <mergeCell ref="D20:E20"/>
    <mergeCell ref="D21:E21"/>
    <mergeCell ref="D22:E22"/>
    <mergeCell ref="D23:E23"/>
    <mergeCell ref="D24:E24"/>
    <mergeCell ref="D25:E25"/>
    <mergeCell ref="B15:E15"/>
    <mergeCell ref="B16:E16"/>
    <mergeCell ref="AK16:AL16"/>
    <mergeCell ref="B17:E17"/>
    <mergeCell ref="AI17:AJ17"/>
    <mergeCell ref="B18:C18"/>
    <mergeCell ref="D18:E18"/>
    <mergeCell ref="AI9:AM10"/>
    <mergeCell ref="B10:E10"/>
    <mergeCell ref="B11:E11"/>
    <mergeCell ref="B12:E12"/>
    <mergeCell ref="B13:E13"/>
    <mergeCell ref="B14:E14"/>
    <mergeCell ref="AI14:AM14"/>
    <mergeCell ref="B2:J2"/>
    <mergeCell ref="B5:J5"/>
    <mergeCell ref="B6:E6"/>
    <mergeCell ref="F6:G6"/>
    <mergeCell ref="B7:E7"/>
    <mergeCell ref="H7:H16"/>
    <mergeCell ref="I7:I16"/>
    <mergeCell ref="J7:J16"/>
    <mergeCell ref="B8:E8"/>
    <mergeCell ref="B9:E9"/>
  </mergeCells>
  <pageMargins left="0.7" right="0.7" top="0.75" bottom="0.75" header="0.3" footer="0.3"/>
  <pageSetup orientation="portrait" r:id="rId1"/>
  <ignoredErrors>
    <ignoredError sqref="AK27:AK45" formula="1"/>
  </ignoredErrors>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tabColor rgb="FF7030A0"/>
  </sheetPr>
  <dimension ref="A1:BF531"/>
  <sheetViews>
    <sheetView showGridLines="0" zoomScale="80" zoomScaleNormal="80" workbookViewId="0">
      <selection activeCell="F14" sqref="F14"/>
    </sheetView>
  </sheetViews>
  <sheetFormatPr defaultColWidth="11.44140625" defaultRowHeight="13.8" x14ac:dyDescent="0.25"/>
  <cols>
    <col min="1" max="1" width="13" style="1" bestFit="1" customWidth="1"/>
    <col min="2" max="2" width="5.6640625" style="1" customWidth="1"/>
    <col min="3" max="3" width="7.44140625" style="1" customWidth="1"/>
    <col min="4" max="4" width="40.44140625" style="1" customWidth="1"/>
    <col min="5" max="5" width="38.88671875" style="1" customWidth="1"/>
    <col min="6" max="6" width="16.5546875" style="1" customWidth="1"/>
    <col min="7" max="7" width="13.5546875" style="1" bestFit="1" customWidth="1"/>
    <col min="8" max="8" width="23.44140625" style="364" customWidth="1"/>
    <col min="9" max="9" width="18.109375" style="364" bestFit="1" customWidth="1"/>
    <col min="10" max="10" width="21.109375" style="364" customWidth="1"/>
    <col min="11" max="12" width="19.44140625" style="1" customWidth="1"/>
    <col min="13" max="17" width="20.6640625" style="1" customWidth="1"/>
    <col min="18" max="29" width="22" style="1" customWidth="1"/>
    <col min="30" max="30" width="18.109375" style="1" customWidth="1"/>
    <col min="31" max="31" width="23.44140625" style="1" bestFit="1" customWidth="1"/>
    <col min="32" max="32" width="12.44140625" style="1" customWidth="1"/>
    <col min="33" max="33" width="2.109375" style="1" customWidth="1"/>
    <col min="34" max="34" width="44.109375" style="1" customWidth="1"/>
    <col min="35" max="35" width="17.109375" style="127" customWidth="1"/>
    <col min="36" max="36" width="17.109375" style="1" customWidth="1"/>
    <col min="37" max="37" width="14.33203125" style="1" customWidth="1"/>
    <col min="38" max="38" width="17.5546875" style="1" customWidth="1"/>
    <col min="39" max="42" width="12.88671875" style="1" customWidth="1"/>
    <col min="43" max="240" width="11.44140625" style="1"/>
    <col min="241" max="241" width="1.88671875" style="1" customWidth="1"/>
    <col min="242" max="242" width="1.44140625" style="1" customWidth="1"/>
    <col min="243" max="243" width="63.6640625" style="1" customWidth="1"/>
    <col min="244" max="244" width="15.6640625" style="1" customWidth="1"/>
    <col min="245" max="245" width="21.88671875" style="1" customWidth="1"/>
    <col min="246" max="246" width="16" style="1" customWidth="1"/>
    <col min="247" max="247" width="15.109375" style="1" bestFit="1" customWidth="1"/>
    <col min="248" max="248" width="13.88671875" style="1" customWidth="1"/>
    <col min="249" max="249" width="4.44140625" style="1" customWidth="1"/>
    <col min="250" max="250" width="54.109375" style="1" customWidth="1"/>
    <col min="251" max="251" width="14.44140625" style="1" customWidth="1"/>
    <col min="252" max="252" width="18.109375" style="1" customWidth="1"/>
    <col min="253" max="253" width="16.109375" style="1" customWidth="1"/>
    <col min="254" max="254" width="12" style="1" customWidth="1"/>
    <col min="255" max="255" width="19.44140625" style="1" customWidth="1"/>
    <col min="256" max="256" width="4.6640625" style="1" customWidth="1"/>
    <col min="257" max="257" width="3.109375" style="1" customWidth="1"/>
    <col min="258" max="258" width="47.44140625" style="1" customWidth="1"/>
    <col min="259" max="259" width="17.6640625" style="1" customWidth="1"/>
    <col min="260" max="260" width="16.6640625" style="1" customWidth="1"/>
    <col min="261" max="261" width="22.88671875" style="1" customWidth="1"/>
    <col min="262" max="262" width="15.109375" style="1" customWidth="1"/>
    <col min="263" max="263" width="17.44140625" style="1" customWidth="1"/>
    <col min="264" max="264" width="17.88671875" style="1" customWidth="1"/>
    <col min="265" max="265" width="13.33203125" style="1" customWidth="1"/>
    <col min="266" max="266" width="16.33203125" style="1" customWidth="1"/>
    <col min="267" max="267" width="16.88671875" style="1" bestFit="1" customWidth="1"/>
    <col min="268" max="496" width="11.44140625" style="1"/>
    <col min="497" max="497" width="1.88671875" style="1" customWidth="1"/>
    <col min="498" max="498" width="1.44140625" style="1" customWidth="1"/>
    <col min="499" max="499" width="63.6640625" style="1" customWidth="1"/>
    <col min="500" max="500" width="15.6640625" style="1" customWidth="1"/>
    <col min="501" max="501" width="21.88671875" style="1" customWidth="1"/>
    <col min="502" max="502" width="16" style="1" customWidth="1"/>
    <col min="503" max="503" width="15.109375" style="1" bestFit="1" customWidth="1"/>
    <col min="504" max="504" width="13.88671875" style="1" customWidth="1"/>
    <col min="505" max="505" width="4.44140625" style="1" customWidth="1"/>
    <col min="506" max="506" width="54.109375" style="1" customWidth="1"/>
    <col min="507" max="507" width="14.44140625" style="1" customWidth="1"/>
    <col min="508" max="508" width="18.109375" style="1" customWidth="1"/>
    <col min="509" max="509" width="16.109375" style="1" customWidth="1"/>
    <col min="510" max="510" width="12" style="1" customWidth="1"/>
    <col min="511" max="511" width="19.44140625" style="1" customWidth="1"/>
    <col min="512" max="512" width="4.6640625" style="1" customWidth="1"/>
    <col min="513" max="513" width="3.109375" style="1" customWidth="1"/>
    <col min="514" max="514" width="47.44140625" style="1" customWidth="1"/>
    <col min="515" max="515" width="17.6640625" style="1" customWidth="1"/>
    <col min="516" max="516" width="16.6640625" style="1" customWidth="1"/>
    <col min="517" max="517" width="22.88671875" style="1" customWidth="1"/>
    <col min="518" max="518" width="15.109375" style="1" customWidth="1"/>
    <col min="519" max="519" width="17.44140625" style="1" customWidth="1"/>
    <col min="520" max="520" width="17.88671875" style="1" customWidth="1"/>
    <col min="521" max="521" width="13.33203125" style="1" customWidth="1"/>
    <col min="522" max="522" width="16.33203125" style="1" customWidth="1"/>
    <col min="523" max="523" width="16.88671875" style="1" bestFit="1" customWidth="1"/>
    <col min="524" max="752" width="11.44140625" style="1"/>
    <col min="753" max="753" width="1.88671875" style="1" customWidth="1"/>
    <col min="754" max="754" width="1.44140625" style="1" customWidth="1"/>
    <col min="755" max="755" width="63.6640625" style="1" customWidth="1"/>
    <col min="756" max="756" width="15.6640625" style="1" customWidth="1"/>
    <col min="757" max="757" width="21.88671875" style="1" customWidth="1"/>
    <col min="758" max="758" width="16" style="1" customWidth="1"/>
    <col min="759" max="759" width="15.109375" style="1" bestFit="1" customWidth="1"/>
    <col min="760" max="760" width="13.88671875" style="1" customWidth="1"/>
    <col min="761" max="761" width="4.44140625" style="1" customWidth="1"/>
    <col min="762" max="762" width="54.109375" style="1" customWidth="1"/>
    <col min="763" max="763" width="14.44140625" style="1" customWidth="1"/>
    <col min="764" max="764" width="18.109375" style="1" customWidth="1"/>
    <col min="765" max="765" width="16.109375" style="1" customWidth="1"/>
    <col min="766" max="766" width="12" style="1" customWidth="1"/>
    <col min="767" max="767" width="19.44140625" style="1" customWidth="1"/>
    <col min="768" max="768" width="4.6640625" style="1" customWidth="1"/>
    <col min="769" max="769" width="3.109375" style="1" customWidth="1"/>
    <col min="770" max="770" width="47.44140625" style="1" customWidth="1"/>
    <col min="771" max="771" width="17.6640625" style="1" customWidth="1"/>
    <col min="772" max="772" width="16.6640625" style="1" customWidth="1"/>
    <col min="773" max="773" width="22.88671875" style="1" customWidth="1"/>
    <col min="774" max="774" width="15.109375" style="1" customWidth="1"/>
    <col min="775" max="775" width="17.44140625" style="1" customWidth="1"/>
    <col min="776" max="776" width="17.88671875" style="1" customWidth="1"/>
    <col min="777" max="777" width="13.33203125" style="1" customWidth="1"/>
    <col min="778" max="778" width="16.33203125" style="1" customWidth="1"/>
    <col min="779" max="779" width="16.88671875" style="1" bestFit="1" customWidth="1"/>
    <col min="780" max="1008" width="11.44140625" style="1"/>
    <col min="1009" max="1009" width="1.88671875" style="1" customWidth="1"/>
    <col min="1010" max="1010" width="1.44140625" style="1" customWidth="1"/>
    <col min="1011" max="1011" width="63.6640625" style="1" customWidth="1"/>
    <col min="1012" max="1012" width="15.6640625" style="1" customWidth="1"/>
    <col min="1013" max="1013" width="21.88671875" style="1" customWidth="1"/>
    <col min="1014" max="1014" width="16" style="1" customWidth="1"/>
    <col min="1015" max="1015" width="15.109375" style="1" bestFit="1" customWidth="1"/>
    <col min="1016" max="1016" width="13.88671875" style="1" customWidth="1"/>
    <col min="1017" max="1017" width="4.44140625" style="1" customWidth="1"/>
    <col min="1018" max="1018" width="54.109375" style="1" customWidth="1"/>
    <col min="1019" max="1019" width="14.44140625" style="1" customWidth="1"/>
    <col min="1020" max="1020" width="18.109375" style="1" customWidth="1"/>
    <col min="1021" max="1021" width="16.109375" style="1" customWidth="1"/>
    <col min="1022" max="1022" width="12" style="1" customWidth="1"/>
    <col min="1023" max="1023" width="19.44140625" style="1" customWidth="1"/>
    <col min="1024" max="1024" width="4.6640625" style="1" customWidth="1"/>
    <col min="1025" max="1025" width="3.109375" style="1" customWidth="1"/>
    <col min="1026" max="1026" width="47.44140625" style="1" customWidth="1"/>
    <col min="1027" max="1027" width="17.6640625" style="1" customWidth="1"/>
    <col min="1028" max="1028" width="16.6640625" style="1" customWidth="1"/>
    <col min="1029" max="1029" width="22.88671875" style="1" customWidth="1"/>
    <col min="1030" max="1030" width="15.109375" style="1" customWidth="1"/>
    <col min="1031" max="1031" width="17.44140625" style="1" customWidth="1"/>
    <col min="1032" max="1032" width="17.88671875" style="1" customWidth="1"/>
    <col min="1033" max="1033" width="13.33203125" style="1" customWidth="1"/>
    <col min="1034" max="1034" width="16.33203125" style="1" customWidth="1"/>
    <col min="1035" max="1035" width="16.88671875" style="1" bestFit="1" customWidth="1"/>
    <col min="1036" max="1264" width="11.44140625" style="1"/>
    <col min="1265" max="1265" width="1.88671875" style="1" customWidth="1"/>
    <col min="1266" max="1266" width="1.44140625" style="1" customWidth="1"/>
    <col min="1267" max="1267" width="63.6640625" style="1" customWidth="1"/>
    <col min="1268" max="1268" width="15.6640625" style="1" customWidth="1"/>
    <col min="1269" max="1269" width="21.88671875" style="1" customWidth="1"/>
    <col min="1270" max="1270" width="16" style="1" customWidth="1"/>
    <col min="1271" max="1271" width="15.109375" style="1" bestFit="1" customWidth="1"/>
    <col min="1272" max="1272" width="13.88671875" style="1" customWidth="1"/>
    <col min="1273" max="1273" width="4.44140625" style="1" customWidth="1"/>
    <col min="1274" max="1274" width="54.109375" style="1" customWidth="1"/>
    <col min="1275" max="1275" width="14.44140625" style="1" customWidth="1"/>
    <col min="1276" max="1276" width="18.109375" style="1" customWidth="1"/>
    <col min="1277" max="1277" width="16.109375" style="1" customWidth="1"/>
    <col min="1278" max="1278" width="12" style="1" customWidth="1"/>
    <col min="1279" max="1279" width="19.44140625" style="1" customWidth="1"/>
    <col min="1280" max="1280" width="4.6640625" style="1" customWidth="1"/>
    <col min="1281" max="1281" width="3.109375" style="1" customWidth="1"/>
    <col min="1282" max="1282" width="47.44140625" style="1" customWidth="1"/>
    <col min="1283" max="1283" width="17.6640625" style="1" customWidth="1"/>
    <col min="1284" max="1284" width="16.6640625" style="1" customWidth="1"/>
    <col min="1285" max="1285" width="22.88671875" style="1" customWidth="1"/>
    <col min="1286" max="1286" width="15.109375" style="1" customWidth="1"/>
    <col min="1287" max="1287" width="17.44140625" style="1" customWidth="1"/>
    <col min="1288" max="1288" width="17.88671875" style="1" customWidth="1"/>
    <col min="1289" max="1289" width="13.33203125" style="1" customWidth="1"/>
    <col min="1290" max="1290" width="16.33203125" style="1" customWidth="1"/>
    <col min="1291" max="1291" width="16.88671875" style="1" bestFit="1" customWidth="1"/>
    <col min="1292" max="1520" width="11.44140625" style="1"/>
    <col min="1521" max="1521" width="1.88671875" style="1" customWidth="1"/>
    <col min="1522" max="1522" width="1.44140625" style="1" customWidth="1"/>
    <col min="1523" max="1523" width="63.6640625" style="1" customWidth="1"/>
    <col min="1524" max="1524" width="15.6640625" style="1" customWidth="1"/>
    <col min="1525" max="1525" width="21.88671875" style="1" customWidth="1"/>
    <col min="1526" max="1526" width="16" style="1" customWidth="1"/>
    <col min="1527" max="1527" width="15.109375" style="1" bestFit="1" customWidth="1"/>
    <col min="1528" max="1528" width="13.88671875" style="1" customWidth="1"/>
    <col min="1529" max="1529" width="4.44140625" style="1" customWidth="1"/>
    <col min="1530" max="1530" width="54.109375" style="1" customWidth="1"/>
    <col min="1531" max="1531" width="14.44140625" style="1" customWidth="1"/>
    <col min="1532" max="1532" width="18.109375" style="1" customWidth="1"/>
    <col min="1533" max="1533" width="16.109375" style="1" customWidth="1"/>
    <col min="1534" max="1534" width="12" style="1" customWidth="1"/>
    <col min="1535" max="1535" width="19.44140625" style="1" customWidth="1"/>
    <col min="1536" max="1536" width="4.6640625" style="1" customWidth="1"/>
    <col min="1537" max="1537" width="3.109375" style="1" customWidth="1"/>
    <col min="1538" max="1538" width="47.44140625" style="1" customWidth="1"/>
    <col min="1539" max="1539" width="17.6640625" style="1" customWidth="1"/>
    <col min="1540" max="1540" width="16.6640625" style="1" customWidth="1"/>
    <col min="1541" max="1541" width="22.88671875" style="1" customWidth="1"/>
    <col min="1542" max="1542" width="15.109375" style="1" customWidth="1"/>
    <col min="1543" max="1543" width="17.44140625" style="1" customWidth="1"/>
    <col min="1544" max="1544" width="17.88671875" style="1" customWidth="1"/>
    <col min="1545" max="1545" width="13.33203125" style="1" customWidth="1"/>
    <col min="1546" max="1546" width="16.33203125" style="1" customWidth="1"/>
    <col min="1547" max="1547" width="16.88671875" style="1" bestFit="1" customWidth="1"/>
    <col min="1548" max="1776" width="11.44140625" style="1"/>
    <col min="1777" max="1777" width="1.88671875" style="1" customWidth="1"/>
    <col min="1778" max="1778" width="1.44140625" style="1" customWidth="1"/>
    <col min="1779" max="1779" width="63.6640625" style="1" customWidth="1"/>
    <col min="1780" max="1780" width="15.6640625" style="1" customWidth="1"/>
    <col min="1781" max="1781" width="21.88671875" style="1" customWidth="1"/>
    <col min="1782" max="1782" width="16" style="1" customWidth="1"/>
    <col min="1783" max="1783" width="15.109375" style="1" bestFit="1" customWidth="1"/>
    <col min="1784" max="1784" width="13.88671875" style="1" customWidth="1"/>
    <col min="1785" max="1785" width="4.44140625" style="1" customWidth="1"/>
    <col min="1786" max="1786" width="54.109375" style="1" customWidth="1"/>
    <col min="1787" max="1787" width="14.44140625" style="1" customWidth="1"/>
    <col min="1788" max="1788" width="18.109375" style="1" customWidth="1"/>
    <col min="1789" max="1789" width="16.109375" style="1" customWidth="1"/>
    <col min="1790" max="1790" width="12" style="1" customWidth="1"/>
    <col min="1791" max="1791" width="19.44140625" style="1" customWidth="1"/>
    <col min="1792" max="1792" width="4.6640625" style="1" customWidth="1"/>
    <col min="1793" max="1793" width="3.109375" style="1" customWidth="1"/>
    <col min="1794" max="1794" width="47.44140625" style="1" customWidth="1"/>
    <col min="1795" max="1795" width="17.6640625" style="1" customWidth="1"/>
    <col min="1796" max="1796" width="16.6640625" style="1" customWidth="1"/>
    <col min="1797" max="1797" width="22.88671875" style="1" customWidth="1"/>
    <col min="1798" max="1798" width="15.109375" style="1" customWidth="1"/>
    <col min="1799" max="1799" width="17.44140625" style="1" customWidth="1"/>
    <col min="1800" max="1800" width="17.88671875" style="1" customWidth="1"/>
    <col min="1801" max="1801" width="13.33203125" style="1" customWidth="1"/>
    <col min="1802" max="1802" width="16.33203125" style="1" customWidth="1"/>
    <col min="1803" max="1803" width="16.88671875" style="1" bestFit="1" customWidth="1"/>
    <col min="1804" max="2032" width="11.44140625" style="1"/>
    <col min="2033" max="2033" width="1.88671875" style="1" customWidth="1"/>
    <col min="2034" max="2034" width="1.44140625" style="1" customWidth="1"/>
    <col min="2035" max="2035" width="63.6640625" style="1" customWidth="1"/>
    <col min="2036" max="2036" width="15.6640625" style="1" customWidth="1"/>
    <col min="2037" max="2037" width="21.88671875" style="1" customWidth="1"/>
    <col min="2038" max="2038" width="16" style="1" customWidth="1"/>
    <col min="2039" max="2039" width="15.109375" style="1" bestFit="1" customWidth="1"/>
    <col min="2040" max="2040" width="13.88671875" style="1" customWidth="1"/>
    <col min="2041" max="2041" width="4.44140625" style="1" customWidth="1"/>
    <col min="2042" max="2042" width="54.109375" style="1" customWidth="1"/>
    <col min="2043" max="2043" width="14.44140625" style="1" customWidth="1"/>
    <col min="2044" max="2044" width="18.109375" style="1" customWidth="1"/>
    <col min="2045" max="2045" width="16.109375" style="1" customWidth="1"/>
    <col min="2046" max="2046" width="12" style="1" customWidth="1"/>
    <col min="2047" max="2047" width="19.44140625" style="1" customWidth="1"/>
    <col min="2048" max="2048" width="4.6640625" style="1" customWidth="1"/>
    <col min="2049" max="2049" width="3.109375" style="1" customWidth="1"/>
    <col min="2050" max="2050" width="47.44140625" style="1" customWidth="1"/>
    <col min="2051" max="2051" width="17.6640625" style="1" customWidth="1"/>
    <col min="2052" max="2052" width="16.6640625" style="1" customWidth="1"/>
    <col min="2053" max="2053" width="22.88671875" style="1" customWidth="1"/>
    <col min="2054" max="2054" width="15.109375" style="1" customWidth="1"/>
    <col min="2055" max="2055" width="17.44140625" style="1" customWidth="1"/>
    <col min="2056" max="2056" width="17.88671875" style="1" customWidth="1"/>
    <col min="2057" max="2057" width="13.33203125" style="1" customWidth="1"/>
    <col min="2058" max="2058" width="16.33203125" style="1" customWidth="1"/>
    <col min="2059" max="2059" width="16.88671875" style="1" bestFit="1" customWidth="1"/>
    <col min="2060" max="2288" width="11.44140625" style="1"/>
    <col min="2289" max="2289" width="1.88671875" style="1" customWidth="1"/>
    <col min="2290" max="2290" width="1.44140625" style="1" customWidth="1"/>
    <col min="2291" max="2291" width="63.6640625" style="1" customWidth="1"/>
    <col min="2292" max="2292" width="15.6640625" style="1" customWidth="1"/>
    <col min="2293" max="2293" width="21.88671875" style="1" customWidth="1"/>
    <col min="2294" max="2294" width="16" style="1" customWidth="1"/>
    <col min="2295" max="2295" width="15.109375" style="1" bestFit="1" customWidth="1"/>
    <col min="2296" max="2296" width="13.88671875" style="1" customWidth="1"/>
    <col min="2297" max="2297" width="4.44140625" style="1" customWidth="1"/>
    <col min="2298" max="2298" width="54.109375" style="1" customWidth="1"/>
    <col min="2299" max="2299" width="14.44140625" style="1" customWidth="1"/>
    <col min="2300" max="2300" width="18.109375" style="1" customWidth="1"/>
    <col min="2301" max="2301" width="16.109375" style="1" customWidth="1"/>
    <col min="2302" max="2302" width="12" style="1" customWidth="1"/>
    <col min="2303" max="2303" width="19.44140625" style="1" customWidth="1"/>
    <col min="2304" max="2304" width="4.6640625" style="1" customWidth="1"/>
    <col min="2305" max="2305" width="3.109375" style="1" customWidth="1"/>
    <col min="2306" max="2306" width="47.44140625" style="1" customWidth="1"/>
    <col min="2307" max="2307" width="17.6640625" style="1" customWidth="1"/>
    <col min="2308" max="2308" width="16.6640625" style="1" customWidth="1"/>
    <col min="2309" max="2309" width="22.88671875" style="1" customWidth="1"/>
    <col min="2310" max="2310" width="15.109375" style="1" customWidth="1"/>
    <col min="2311" max="2311" width="17.44140625" style="1" customWidth="1"/>
    <col min="2312" max="2312" width="17.88671875" style="1" customWidth="1"/>
    <col min="2313" max="2313" width="13.33203125" style="1" customWidth="1"/>
    <col min="2314" max="2314" width="16.33203125" style="1" customWidth="1"/>
    <col min="2315" max="2315" width="16.88671875" style="1" bestFit="1" customWidth="1"/>
    <col min="2316" max="2544" width="11.44140625" style="1"/>
    <col min="2545" max="2545" width="1.88671875" style="1" customWidth="1"/>
    <col min="2546" max="2546" width="1.44140625" style="1" customWidth="1"/>
    <col min="2547" max="2547" width="63.6640625" style="1" customWidth="1"/>
    <col min="2548" max="2548" width="15.6640625" style="1" customWidth="1"/>
    <col min="2549" max="2549" width="21.88671875" style="1" customWidth="1"/>
    <col min="2550" max="2550" width="16" style="1" customWidth="1"/>
    <col min="2551" max="2551" width="15.109375" style="1" bestFit="1" customWidth="1"/>
    <col min="2552" max="2552" width="13.88671875" style="1" customWidth="1"/>
    <col min="2553" max="2553" width="4.44140625" style="1" customWidth="1"/>
    <col min="2554" max="2554" width="54.109375" style="1" customWidth="1"/>
    <col min="2555" max="2555" width="14.44140625" style="1" customWidth="1"/>
    <col min="2556" max="2556" width="18.109375" style="1" customWidth="1"/>
    <col min="2557" max="2557" width="16.109375" style="1" customWidth="1"/>
    <col min="2558" max="2558" width="12" style="1" customWidth="1"/>
    <col min="2559" max="2559" width="19.44140625" style="1" customWidth="1"/>
    <col min="2560" max="2560" width="4.6640625" style="1" customWidth="1"/>
    <col min="2561" max="2561" width="3.109375" style="1" customWidth="1"/>
    <col min="2562" max="2562" width="47.44140625" style="1" customWidth="1"/>
    <col min="2563" max="2563" width="17.6640625" style="1" customWidth="1"/>
    <col min="2564" max="2564" width="16.6640625" style="1" customWidth="1"/>
    <col min="2565" max="2565" width="22.88671875" style="1" customWidth="1"/>
    <col min="2566" max="2566" width="15.109375" style="1" customWidth="1"/>
    <col min="2567" max="2567" width="17.44140625" style="1" customWidth="1"/>
    <col min="2568" max="2568" width="17.88671875" style="1" customWidth="1"/>
    <col min="2569" max="2569" width="13.33203125" style="1" customWidth="1"/>
    <col min="2570" max="2570" width="16.33203125" style="1" customWidth="1"/>
    <col min="2571" max="2571" width="16.88671875" style="1" bestFit="1" customWidth="1"/>
    <col min="2572" max="2800" width="11.44140625" style="1"/>
    <col min="2801" max="2801" width="1.88671875" style="1" customWidth="1"/>
    <col min="2802" max="2802" width="1.44140625" style="1" customWidth="1"/>
    <col min="2803" max="2803" width="63.6640625" style="1" customWidth="1"/>
    <col min="2804" max="2804" width="15.6640625" style="1" customWidth="1"/>
    <col min="2805" max="2805" width="21.88671875" style="1" customWidth="1"/>
    <col min="2806" max="2806" width="16" style="1" customWidth="1"/>
    <col min="2807" max="2807" width="15.109375" style="1" bestFit="1" customWidth="1"/>
    <col min="2808" max="2808" width="13.88671875" style="1" customWidth="1"/>
    <col min="2809" max="2809" width="4.44140625" style="1" customWidth="1"/>
    <col min="2810" max="2810" width="54.109375" style="1" customWidth="1"/>
    <col min="2811" max="2811" width="14.44140625" style="1" customWidth="1"/>
    <col min="2812" max="2812" width="18.109375" style="1" customWidth="1"/>
    <col min="2813" max="2813" width="16.109375" style="1" customWidth="1"/>
    <col min="2814" max="2814" width="12" style="1" customWidth="1"/>
    <col min="2815" max="2815" width="19.44140625" style="1" customWidth="1"/>
    <col min="2816" max="2816" width="4.6640625" style="1" customWidth="1"/>
    <col min="2817" max="2817" width="3.109375" style="1" customWidth="1"/>
    <col min="2818" max="2818" width="47.44140625" style="1" customWidth="1"/>
    <col min="2819" max="2819" width="17.6640625" style="1" customWidth="1"/>
    <col min="2820" max="2820" width="16.6640625" style="1" customWidth="1"/>
    <col min="2821" max="2821" width="22.88671875" style="1" customWidth="1"/>
    <col min="2822" max="2822" width="15.109375" style="1" customWidth="1"/>
    <col min="2823" max="2823" width="17.44140625" style="1" customWidth="1"/>
    <col min="2824" max="2824" width="17.88671875" style="1" customWidth="1"/>
    <col min="2825" max="2825" width="13.33203125" style="1" customWidth="1"/>
    <col min="2826" max="2826" width="16.33203125" style="1" customWidth="1"/>
    <col min="2827" max="2827" width="16.88671875" style="1" bestFit="1" customWidth="1"/>
    <col min="2828" max="3056" width="11.44140625" style="1"/>
    <col min="3057" max="3057" width="1.88671875" style="1" customWidth="1"/>
    <col min="3058" max="3058" width="1.44140625" style="1" customWidth="1"/>
    <col min="3059" max="3059" width="63.6640625" style="1" customWidth="1"/>
    <col min="3060" max="3060" width="15.6640625" style="1" customWidth="1"/>
    <col min="3061" max="3061" width="21.88671875" style="1" customWidth="1"/>
    <col min="3062" max="3062" width="16" style="1" customWidth="1"/>
    <col min="3063" max="3063" width="15.109375" style="1" bestFit="1" customWidth="1"/>
    <col min="3064" max="3064" width="13.88671875" style="1" customWidth="1"/>
    <col min="3065" max="3065" width="4.44140625" style="1" customWidth="1"/>
    <col min="3066" max="3066" width="54.109375" style="1" customWidth="1"/>
    <col min="3067" max="3067" width="14.44140625" style="1" customWidth="1"/>
    <col min="3068" max="3068" width="18.109375" style="1" customWidth="1"/>
    <col min="3069" max="3069" width="16.109375" style="1" customWidth="1"/>
    <col min="3070" max="3070" width="12" style="1" customWidth="1"/>
    <col min="3071" max="3071" width="19.44140625" style="1" customWidth="1"/>
    <col min="3072" max="3072" width="4.6640625" style="1" customWidth="1"/>
    <col min="3073" max="3073" width="3.109375" style="1" customWidth="1"/>
    <col min="3074" max="3074" width="47.44140625" style="1" customWidth="1"/>
    <col min="3075" max="3075" width="17.6640625" style="1" customWidth="1"/>
    <col min="3076" max="3076" width="16.6640625" style="1" customWidth="1"/>
    <col min="3077" max="3077" width="22.88671875" style="1" customWidth="1"/>
    <col min="3078" max="3078" width="15.109375" style="1" customWidth="1"/>
    <col min="3079" max="3079" width="17.44140625" style="1" customWidth="1"/>
    <col min="3080" max="3080" width="17.88671875" style="1" customWidth="1"/>
    <col min="3081" max="3081" width="13.33203125" style="1" customWidth="1"/>
    <col min="3082" max="3082" width="16.33203125" style="1" customWidth="1"/>
    <col min="3083" max="3083" width="16.88671875" style="1" bestFit="1" customWidth="1"/>
    <col min="3084" max="3312" width="11.44140625" style="1"/>
    <col min="3313" max="3313" width="1.88671875" style="1" customWidth="1"/>
    <col min="3314" max="3314" width="1.44140625" style="1" customWidth="1"/>
    <col min="3315" max="3315" width="63.6640625" style="1" customWidth="1"/>
    <col min="3316" max="3316" width="15.6640625" style="1" customWidth="1"/>
    <col min="3317" max="3317" width="21.88671875" style="1" customWidth="1"/>
    <col min="3318" max="3318" width="16" style="1" customWidth="1"/>
    <col min="3319" max="3319" width="15.109375" style="1" bestFit="1" customWidth="1"/>
    <col min="3320" max="3320" width="13.88671875" style="1" customWidth="1"/>
    <col min="3321" max="3321" width="4.44140625" style="1" customWidth="1"/>
    <col min="3322" max="3322" width="54.109375" style="1" customWidth="1"/>
    <col min="3323" max="3323" width="14.44140625" style="1" customWidth="1"/>
    <col min="3324" max="3324" width="18.109375" style="1" customWidth="1"/>
    <col min="3325" max="3325" width="16.109375" style="1" customWidth="1"/>
    <col min="3326" max="3326" width="12" style="1" customWidth="1"/>
    <col min="3327" max="3327" width="19.44140625" style="1" customWidth="1"/>
    <col min="3328" max="3328" width="4.6640625" style="1" customWidth="1"/>
    <col min="3329" max="3329" width="3.109375" style="1" customWidth="1"/>
    <col min="3330" max="3330" width="47.44140625" style="1" customWidth="1"/>
    <col min="3331" max="3331" width="17.6640625" style="1" customWidth="1"/>
    <col min="3332" max="3332" width="16.6640625" style="1" customWidth="1"/>
    <col min="3333" max="3333" width="22.88671875" style="1" customWidth="1"/>
    <col min="3334" max="3334" width="15.109375" style="1" customWidth="1"/>
    <col min="3335" max="3335" width="17.44140625" style="1" customWidth="1"/>
    <col min="3336" max="3336" width="17.88671875" style="1" customWidth="1"/>
    <col min="3337" max="3337" width="13.33203125" style="1" customWidth="1"/>
    <col min="3338" max="3338" width="16.33203125" style="1" customWidth="1"/>
    <col min="3339" max="3339" width="16.88671875" style="1" bestFit="1" customWidth="1"/>
    <col min="3340" max="3568" width="11.44140625" style="1"/>
    <col min="3569" max="3569" width="1.88671875" style="1" customWidth="1"/>
    <col min="3570" max="3570" width="1.44140625" style="1" customWidth="1"/>
    <col min="3571" max="3571" width="63.6640625" style="1" customWidth="1"/>
    <col min="3572" max="3572" width="15.6640625" style="1" customWidth="1"/>
    <col min="3573" max="3573" width="21.88671875" style="1" customWidth="1"/>
    <col min="3574" max="3574" width="16" style="1" customWidth="1"/>
    <col min="3575" max="3575" width="15.109375" style="1" bestFit="1" customWidth="1"/>
    <col min="3576" max="3576" width="13.88671875" style="1" customWidth="1"/>
    <col min="3577" max="3577" width="4.44140625" style="1" customWidth="1"/>
    <col min="3578" max="3578" width="54.109375" style="1" customWidth="1"/>
    <col min="3579" max="3579" width="14.44140625" style="1" customWidth="1"/>
    <col min="3580" max="3580" width="18.109375" style="1" customWidth="1"/>
    <col min="3581" max="3581" width="16.109375" style="1" customWidth="1"/>
    <col min="3582" max="3582" width="12" style="1" customWidth="1"/>
    <col min="3583" max="3583" width="19.44140625" style="1" customWidth="1"/>
    <col min="3584" max="3584" width="4.6640625" style="1" customWidth="1"/>
    <col min="3585" max="3585" width="3.109375" style="1" customWidth="1"/>
    <col min="3586" max="3586" width="47.44140625" style="1" customWidth="1"/>
    <col min="3587" max="3587" width="17.6640625" style="1" customWidth="1"/>
    <col min="3588" max="3588" width="16.6640625" style="1" customWidth="1"/>
    <col min="3589" max="3589" width="22.88671875" style="1" customWidth="1"/>
    <col min="3590" max="3590" width="15.109375" style="1" customWidth="1"/>
    <col min="3591" max="3591" width="17.44140625" style="1" customWidth="1"/>
    <col min="3592" max="3592" width="17.88671875" style="1" customWidth="1"/>
    <col min="3593" max="3593" width="13.33203125" style="1" customWidth="1"/>
    <col min="3594" max="3594" width="16.33203125" style="1" customWidth="1"/>
    <col min="3595" max="3595" width="16.88671875" style="1" bestFit="1" customWidth="1"/>
    <col min="3596" max="3824" width="11.44140625" style="1"/>
    <col min="3825" max="3825" width="1.88671875" style="1" customWidth="1"/>
    <col min="3826" max="3826" width="1.44140625" style="1" customWidth="1"/>
    <col min="3827" max="3827" width="63.6640625" style="1" customWidth="1"/>
    <col min="3828" max="3828" width="15.6640625" style="1" customWidth="1"/>
    <col min="3829" max="3829" width="21.88671875" style="1" customWidth="1"/>
    <col min="3830" max="3830" width="16" style="1" customWidth="1"/>
    <col min="3831" max="3831" width="15.109375" style="1" bestFit="1" customWidth="1"/>
    <col min="3832" max="3832" width="13.88671875" style="1" customWidth="1"/>
    <col min="3833" max="3833" width="4.44140625" style="1" customWidth="1"/>
    <col min="3834" max="3834" width="54.109375" style="1" customWidth="1"/>
    <col min="3835" max="3835" width="14.44140625" style="1" customWidth="1"/>
    <col min="3836" max="3836" width="18.109375" style="1" customWidth="1"/>
    <col min="3837" max="3837" width="16.109375" style="1" customWidth="1"/>
    <col min="3838" max="3838" width="12" style="1" customWidth="1"/>
    <col min="3839" max="3839" width="19.44140625" style="1" customWidth="1"/>
    <col min="3840" max="3840" width="4.6640625" style="1" customWidth="1"/>
    <col min="3841" max="3841" width="3.109375" style="1" customWidth="1"/>
    <col min="3842" max="3842" width="47.44140625" style="1" customWidth="1"/>
    <col min="3843" max="3843" width="17.6640625" style="1" customWidth="1"/>
    <col min="3844" max="3844" width="16.6640625" style="1" customWidth="1"/>
    <col min="3845" max="3845" width="22.88671875" style="1" customWidth="1"/>
    <col min="3846" max="3846" width="15.109375" style="1" customWidth="1"/>
    <col min="3847" max="3847" width="17.44140625" style="1" customWidth="1"/>
    <col min="3848" max="3848" width="17.88671875" style="1" customWidth="1"/>
    <col min="3849" max="3849" width="13.33203125" style="1" customWidth="1"/>
    <col min="3850" max="3850" width="16.33203125" style="1" customWidth="1"/>
    <col min="3851" max="3851" width="16.88671875" style="1" bestFit="1" customWidth="1"/>
    <col min="3852" max="4080" width="11.44140625" style="1"/>
    <col min="4081" max="4081" width="1.88671875" style="1" customWidth="1"/>
    <col min="4082" max="4082" width="1.44140625" style="1" customWidth="1"/>
    <col min="4083" max="4083" width="63.6640625" style="1" customWidth="1"/>
    <col min="4084" max="4084" width="15.6640625" style="1" customWidth="1"/>
    <col min="4085" max="4085" width="21.88671875" style="1" customWidth="1"/>
    <col min="4086" max="4086" width="16" style="1" customWidth="1"/>
    <col min="4087" max="4087" width="15.109375" style="1" bestFit="1" customWidth="1"/>
    <col min="4088" max="4088" width="13.88671875" style="1" customWidth="1"/>
    <col min="4089" max="4089" width="4.44140625" style="1" customWidth="1"/>
    <col min="4090" max="4090" width="54.109375" style="1" customWidth="1"/>
    <col min="4091" max="4091" width="14.44140625" style="1" customWidth="1"/>
    <col min="4092" max="4092" width="18.109375" style="1" customWidth="1"/>
    <col min="4093" max="4093" width="16.109375" style="1" customWidth="1"/>
    <col min="4094" max="4094" width="12" style="1" customWidth="1"/>
    <col min="4095" max="4095" width="19.44140625" style="1" customWidth="1"/>
    <col min="4096" max="4096" width="4.6640625" style="1" customWidth="1"/>
    <col min="4097" max="4097" width="3.109375" style="1" customWidth="1"/>
    <col min="4098" max="4098" width="47.44140625" style="1" customWidth="1"/>
    <col min="4099" max="4099" width="17.6640625" style="1" customWidth="1"/>
    <col min="4100" max="4100" width="16.6640625" style="1" customWidth="1"/>
    <col min="4101" max="4101" width="22.88671875" style="1" customWidth="1"/>
    <col min="4102" max="4102" width="15.109375" style="1" customWidth="1"/>
    <col min="4103" max="4103" width="17.44140625" style="1" customWidth="1"/>
    <col min="4104" max="4104" width="17.88671875" style="1" customWidth="1"/>
    <col min="4105" max="4105" width="13.33203125" style="1" customWidth="1"/>
    <col min="4106" max="4106" width="16.33203125" style="1" customWidth="1"/>
    <col min="4107" max="4107" width="16.88671875" style="1" bestFit="1" customWidth="1"/>
    <col min="4108" max="4336" width="11.44140625" style="1"/>
    <col min="4337" max="4337" width="1.88671875" style="1" customWidth="1"/>
    <col min="4338" max="4338" width="1.44140625" style="1" customWidth="1"/>
    <col min="4339" max="4339" width="63.6640625" style="1" customWidth="1"/>
    <col min="4340" max="4340" width="15.6640625" style="1" customWidth="1"/>
    <col min="4341" max="4341" width="21.88671875" style="1" customWidth="1"/>
    <col min="4342" max="4342" width="16" style="1" customWidth="1"/>
    <col min="4343" max="4343" width="15.109375" style="1" bestFit="1" customWidth="1"/>
    <col min="4344" max="4344" width="13.88671875" style="1" customWidth="1"/>
    <col min="4345" max="4345" width="4.44140625" style="1" customWidth="1"/>
    <col min="4346" max="4346" width="54.109375" style="1" customWidth="1"/>
    <col min="4347" max="4347" width="14.44140625" style="1" customWidth="1"/>
    <col min="4348" max="4348" width="18.109375" style="1" customWidth="1"/>
    <col min="4349" max="4349" width="16.109375" style="1" customWidth="1"/>
    <col min="4350" max="4350" width="12" style="1" customWidth="1"/>
    <col min="4351" max="4351" width="19.44140625" style="1" customWidth="1"/>
    <col min="4352" max="4352" width="4.6640625" style="1" customWidth="1"/>
    <col min="4353" max="4353" width="3.109375" style="1" customWidth="1"/>
    <col min="4354" max="4354" width="47.44140625" style="1" customWidth="1"/>
    <col min="4355" max="4355" width="17.6640625" style="1" customWidth="1"/>
    <col min="4356" max="4356" width="16.6640625" style="1" customWidth="1"/>
    <col min="4357" max="4357" width="22.88671875" style="1" customWidth="1"/>
    <col min="4358" max="4358" width="15.109375" style="1" customWidth="1"/>
    <col min="4359" max="4359" width="17.44140625" style="1" customWidth="1"/>
    <col min="4360" max="4360" width="17.88671875" style="1" customWidth="1"/>
    <col min="4361" max="4361" width="13.33203125" style="1" customWidth="1"/>
    <col min="4362" max="4362" width="16.33203125" style="1" customWidth="1"/>
    <col min="4363" max="4363" width="16.88671875" style="1" bestFit="1" customWidth="1"/>
    <col min="4364" max="4592" width="11.44140625" style="1"/>
    <col min="4593" max="4593" width="1.88671875" style="1" customWidth="1"/>
    <col min="4594" max="4594" width="1.44140625" style="1" customWidth="1"/>
    <col min="4595" max="4595" width="63.6640625" style="1" customWidth="1"/>
    <col min="4596" max="4596" width="15.6640625" style="1" customWidth="1"/>
    <col min="4597" max="4597" width="21.88671875" style="1" customWidth="1"/>
    <col min="4598" max="4598" width="16" style="1" customWidth="1"/>
    <col min="4599" max="4599" width="15.109375" style="1" bestFit="1" customWidth="1"/>
    <col min="4600" max="4600" width="13.88671875" style="1" customWidth="1"/>
    <col min="4601" max="4601" width="4.44140625" style="1" customWidth="1"/>
    <col min="4602" max="4602" width="54.109375" style="1" customWidth="1"/>
    <col min="4603" max="4603" width="14.44140625" style="1" customWidth="1"/>
    <col min="4604" max="4604" width="18.109375" style="1" customWidth="1"/>
    <col min="4605" max="4605" width="16.109375" style="1" customWidth="1"/>
    <col min="4606" max="4606" width="12" style="1" customWidth="1"/>
    <col min="4607" max="4607" width="19.44140625" style="1" customWidth="1"/>
    <col min="4608" max="4608" width="4.6640625" style="1" customWidth="1"/>
    <col min="4609" max="4609" width="3.109375" style="1" customWidth="1"/>
    <col min="4610" max="4610" width="47.44140625" style="1" customWidth="1"/>
    <col min="4611" max="4611" width="17.6640625" style="1" customWidth="1"/>
    <col min="4612" max="4612" width="16.6640625" style="1" customWidth="1"/>
    <col min="4613" max="4613" width="22.88671875" style="1" customWidth="1"/>
    <col min="4614" max="4614" width="15.109375" style="1" customWidth="1"/>
    <col min="4615" max="4615" width="17.44140625" style="1" customWidth="1"/>
    <col min="4616" max="4616" width="17.88671875" style="1" customWidth="1"/>
    <col min="4617" max="4617" width="13.33203125" style="1" customWidth="1"/>
    <col min="4618" max="4618" width="16.33203125" style="1" customWidth="1"/>
    <col min="4619" max="4619" width="16.88671875" style="1" bestFit="1" customWidth="1"/>
    <col min="4620" max="4848" width="11.44140625" style="1"/>
    <col min="4849" max="4849" width="1.88671875" style="1" customWidth="1"/>
    <col min="4850" max="4850" width="1.44140625" style="1" customWidth="1"/>
    <col min="4851" max="4851" width="63.6640625" style="1" customWidth="1"/>
    <col min="4852" max="4852" width="15.6640625" style="1" customWidth="1"/>
    <col min="4853" max="4853" width="21.88671875" style="1" customWidth="1"/>
    <col min="4854" max="4854" width="16" style="1" customWidth="1"/>
    <col min="4855" max="4855" width="15.109375" style="1" bestFit="1" customWidth="1"/>
    <col min="4856" max="4856" width="13.88671875" style="1" customWidth="1"/>
    <col min="4857" max="4857" width="4.44140625" style="1" customWidth="1"/>
    <col min="4858" max="4858" width="54.109375" style="1" customWidth="1"/>
    <col min="4859" max="4859" width="14.44140625" style="1" customWidth="1"/>
    <col min="4860" max="4860" width="18.109375" style="1" customWidth="1"/>
    <col min="4861" max="4861" width="16.109375" style="1" customWidth="1"/>
    <col min="4862" max="4862" width="12" style="1" customWidth="1"/>
    <col min="4863" max="4863" width="19.44140625" style="1" customWidth="1"/>
    <col min="4864" max="4864" width="4.6640625" style="1" customWidth="1"/>
    <col min="4865" max="4865" width="3.109375" style="1" customWidth="1"/>
    <col min="4866" max="4866" width="47.44140625" style="1" customWidth="1"/>
    <col min="4867" max="4867" width="17.6640625" style="1" customWidth="1"/>
    <col min="4868" max="4868" width="16.6640625" style="1" customWidth="1"/>
    <col min="4869" max="4869" width="22.88671875" style="1" customWidth="1"/>
    <col min="4870" max="4870" width="15.109375" style="1" customWidth="1"/>
    <col min="4871" max="4871" width="17.44140625" style="1" customWidth="1"/>
    <col min="4872" max="4872" width="17.88671875" style="1" customWidth="1"/>
    <col min="4873" max="4873" width="13.33203125" style="1" customWidth="1"/>
    <col min="4874" max="4874" width="16.33203125" style="1" customWidth="1"/>
    <col min="4875" max="4875" width="16.88671875" style="1" bestFit="1" customWidth="1"/>
    <col min="4876" max="5104" width="11.44140625" style="1"/>
    <col min="5105" max="5105" width="1.88671875" style="1" customWidth="1"/>
    <col min="5106" max="5106" width="1.44140625" style="1" customWidth="1"/>
    <col min="5107" max="5107" width="63.6640625" style="1" customWidth="1"/>
    <col min="5108" max="5108" width="15.6640625" style="1" customWidth="1"/>
    <col min="5109" max="5109" width="21.88671875" style="1" customWidth="1"/>
    <col min="5110" max="5110" width="16" style="1" customWidth="1"/>
    <col min="5111" max="5111" width="15.109375" style="1" bestFit="1" customWidth="1"/>
    <col min="5112" max="5112" width="13.88671875" style="1" customWidth="1"/>
    <col min="5113" max="5113" width="4.44140625" style="1" customWidth="1"/>
    <col min="5114" max="5114" width="54.109375" style="1" customWidth="1"/>
    <col min="5115" max="5115" width="14.44140625" style="1" customWidth="1"/>
    <col min="5116" max="5116" width="18.109375" style="1" customWidth="1"/>
    <col min="5117" max="5117" width="16.109375" style="1" customWidth="1"/>
    <col min="5118" max="5118" width="12" style="1" customWidth="1"/>
    <col min="5119" max="5119" width="19.44140625" style="1" customWidth="1"/>
    <col min="5120" max="5120" width="4.6640625" style="1" customWidth="1"/>
    <col min="5121" max="5121" width="3.109375" style="1" customWidth="1"/>
    <col min="5122" max="5122" width="47.44140625" style="1" customWidth="1"/>
    <col min="5123" max="5123" width="17.6640625" style="1" customWidth="1"/>
    <col min="5124" max="5124" width="16.6640625" style="1" customWidth="1"/>
    <col min="5125" max="5125" width="22.88671875" style="1" customWidth="1"/>
    <col min="5126" max="5126" width="15.109375" style="1" customWidth="1"/>
    <col min="5127" max="5127" width="17.44140625" style="1" customWidth="1"/>
    <col min="5128" max="5128" width="17.88671875" style="1" customWidth="1"/>
    <col min="5129" max="5129" width="13.33203125" style="1" customWidth="1"/>
    <col min="5130" max="5130" width="16.33203125" style="1" customWidth="1"/>
    <col min="5131" max="5131" width="16.88671875" style="1" bestFit="1" customWidth="1"/>
    <col min="5132" max="5360" width="11.44140625" style="1"/>
    <col min="5361" max="5361" width="1.88671875" style="1" customWidth="1"/>
    <col min="5362" max="5362" width="1.44140625" style="1" customWidth="1"/>
    <col min="5363" max="5363" width="63.6640625" style="1" customWidth="1"/>
    <col min="5364" max="5364" width="15.6640625" style="1" customWidth="1"/>
    <col min="5365" max="5365" width="21.88671875" style="1" customWidth="1"/>
    <col min="5366" max="5366" width="16" style="1" customWidth="1"/>
    <col min="5367" max="5367" width="15.109375" style="1" bestFit="1" customWidth="1"/>
    <col min="5368" max="5368" width="13.88671875" style="1" customWidth="1"/>
    <col min="5369" max="5369" width="4.44140625" style="1" customWidth="1"/>
    <col min="5370" max="5370" width="54.109375" style="1" customWidth="1"/>
    <col min="5371" max="5371" width="14.44140625" style="1" customWidth="1"/>
    <col min="5372" max="5372" width="18.109375" style="1" customWidth="1"/>
    <col min="5373" max="5373" width="16.109375" style="1" customWidth="1"/>
    <col min="5374" max="5374" width="12" style="1" customWidth="1"/>
    <col min="5375" max="5375" width="19.44140625" style="1" customWidth="1"/>
    <col min="5376" max="5376" width="4.6640625" style="1" customWidth="1"/>
    <col min="5377" max="5377" width="3.109375" style="1" customWidth="1"/>
    <col min="5378" max="5378" width="47.44140625" style="1" customWidth="1"/>
    <col min="5379" max="5379" width="17.6640625" style="1" customWidth="1"/>
    <col min="5380" max="5380" width="16.6640625" style="1" customWidth="1"/>
    <col min="5381" max="5381" width="22.88671875" style="1" customWidth="1"/>
    <col min="5382" max="5382" width="15.109375" style="1" customWidth="1"/>
    <col min="5383" max="5383" width="17.44140625" style="1" customWidth="1"/>
    <col min="5384" max="5384" width="17.88671875" style="1" customWidth="1"/>
    <col min="5385" max="5385" width="13.33203125" style="1" customWidth="1"/>
    <col min="5386" max="5386" width="16.33203125" style="1" customWidth="1"/>
    <col min="5387" max="5387" width="16.88671875" style="1" bestFit="1" customWidth="1"/>
    <col min="5388" max="5616" width="11.44140625" style="1"/>
    <col min="5617" max="5617" width="1.88671875" style="1" customWidth="1"/>
    <col min="5618" max="5618" width="1.44140625" style="1" customWidth="1"/>
    <col min="5619" max="5619" width="63.6640625" style="1" customWidth="1"/>
    <col min="5620" max="5620" width="15.6640625" style="1" customWidth="1"/>
    <col min="5621" max="5621" width="21.88671875" style="1" customWidth="1"/>
    <col min="5622" max="5622" width="16" style="1" customWidth="1"/>
    <col min="5623" max="5623" width="15.109375" style="1" bestFit="1" customWidth="1"/>
    <col min="5624" max="5624" width="13.88671875" style="1" customWidth="1"/>
    <col min="5625" max="5625" width="4.44140625" style="1" customWidth="1"/>
    <col min="5626" max="5626" width="54.109375" style="1" customWidth="1"/>
    <col min="5627" max="5627" width="14.44140625" style="1" customWidth="1"/>
    <col min="5628" max="5628" width="18.109375" style="1" customWidth="1"/>
    <col min="5629" max="5629" width="16.109375" style="1" customWidth="1"/>
    <col min="5630" max="5630" width="12" style="1" customWidth="1"/>
    <col min="5631" max="5631" width="19.44140625" style="1" customWidth="1"/>
    <col min="5632" max="5632" width="4.6640625" style="1" customWidth="1"/>
    <col min="5633" max="5633" width="3.109375" style="1" customWidth="1"/>
    <col min="5634" max="5634" width="47.44140625" style="1" customWidth="1"/>
    <col min="5635" max="5635" width="17.6640625" style="1" customWidth="1"/>
    <col min="5636" max="5636" width="16.6640625" style="1" customWidth="1"/>
    <col min="5637" max="5637" width="22.88671875" style="1" customWidth="1"/>
    <col min="5638" max="5638" width="15.109375" style="1" customWidth="1"/>
    <col min="5639" max="5639" width="17.44140625" style="1" customWidth="1"/>
    <col min="5640" max="5640" width="17.88671875" style="1" customWidth="1"/>
    <col min="5641" max="5641" width="13.33203125" style="1" customWidth="1"/>
    <col min="5642" max="5642" width="16.33203125" style="1" customWidth="1"/>
    <col min="5643" max="5643" width="16.88671875" style="1" bestFit="1" customWidth="1"/>
    <col min="5644" max="5872" width="11.44140625" style="1"/>
    <col min="5873" max="5873" width="1.88671875" style="1" customWidth="1"/>
    <col min="5874" max="5874" width="1.44140625" style="1" customWidth="1"/>
    <col min="5875" max="5875" width="63.6640625" style="1" customWidth="1"/>
    <col min="5876" max="5876" width="15.6640625" style="1" customWidth="1"/>
    <col min="5877" max="5877" width="21.88671875" style="1" customWidth="1"/>
    <col min="5878" max="5878" width="16" style="1" customWidth="1"/>
    <col min="5879" max="5879" width="15.109375" style="1" bestFit="1" customWidth="1"/>
    <col min="5880" max="5880" width="13.88671875" style="1" customWidth="1"/>
    <col min="5881" max="5881" width="4.44140625" style="1" customWidth="1"/>
    <col min="5882" max="5882" width="54.109375" style="1" customWidth="1"/>
    <col min="5883" max="5883" width="14.44140625" style="1" customWidth="1"/>
    <col min="5884" max="5884" width="18.109375" style="1" customWidth="1"/>
    <col min="5885" max="5885" width="16.109375" style="1" customWidth="1"/>
    <col min="5886" max="5886" width="12" style="1" customWidth="1"/>
    <col min="5887" max="5887" width="19.44140625" style="1" customWidth="1"/>
    <col min="5888" max="5888" width="4.6640625" style="1" customWidth="1"/>
    <col min="5889" max="5889" width="3.109375" style="1" customWidth="1"/>
    <col min="5890" max="5890" width="47.44140625" style="1" customWidth="1"/>
    <col min="5891" max="5891" width="17.6640625" style="1" customWidth="1"/>
    <col min="5892" max="5892" width="16.6640625" style="1" customWidth="1"/>
    <col min="5893" max="5893" width="22.88671875" style="1" customWidth="1"/>
    <col min="5894" max="5894" width="15.109375" style="1" customWidth="1"/>
    <col min="5895" max="5895" width="17.44140625" style="1" customWidth="1"/>
    <col min="5896" max="5896" width="17.88671875" style="1" customWidth="1"/>
    <col min="5897" max="5897" width="13.33203125" style="1" customWidth="1"/>
    <col min="5898" max="5898" width="16.33203125" style="1" customWidth="1"/>
    <col min="5899" max="5899" width="16.88671875" style="1" bestFit="1" customWidth="1"/>
    <col min="5900" max="6128" width="11.44140625" style="1"/>
    <col min="6129" max="6129" width="1.88671875" style="1" customWidth="1"/>
    <col min="6130" max="6130" width="1.44140625" style="1" customWidth="1"/>
    <col min="6131" max="6131" width="63.6640625" style="1" customWidth="1"/>
    <col min="6132" max="6132" width="15.6640625" style="1" customWidth="1"/>
    <col min="6133" max="6133" width="21.88671875" style="1" customWidth="1"/>
    <col min="6134" max="6134" width="16" style="1" customWidth="1"/>
    <col min="6135" max="6135" width="15.109375" style="1" bestFit="1" customWidth="1"/>
    <col min="6136" max="6136" width="13.88671875" style="1" customWidth="1"/>
    <col min="6137" max="6137" width="4.44140625" style="1" customWidth="1"/>
    <col min="6138" max="6138" width="54.109375" style="1" customWidth="1"/>
    <col min="6139" max="6139" width="14.44140625" style="1" customWidth="1"/>
    <col min="6140" max="6140" width="18.109375" style="1" customWidth="1"/>
    <col min="6141" max="6141" width="16.109375" style="1" customWidth="1"/>
    <col min="6142" max="6142" width="12" style="1" customWidth="1"/>
    <col min="6143" max="6143" width="19.44140625" style="1" customWidth="1"/>
    <col min="6144" max="6144" width="4.6640625" style="1" customWidth="1"/>
    <col min="6145" max="6145" width="3.109375" style="1" customWidth="1"/>
    <col min="6146" max="6146" width="47.44140625" style="1" customWidth="1"/>
    <col min="6147" max="6147" width="17.6640625" style="1" customWidth="1"/>
    <col min="6148" max="6148" width="16.6640625" style="1" customWidth="1"/>
    <col min="6149" max="6149" width="22.88671875" style="1" customWidth="1"/>
    <col min="6150" max="6150" width="15.109375" style="1" customWidth="1"/>
    <col min="6151" max="6151" width="17.44140625" style="1" customWidth="1"/>
    <col min="6152" max="6152" width="17.88671875" style="1" customWidth="1"/>
    <col min="6153" max="6153" width="13.33203125" style="1" customWidth="1"/>
    <col min="6154" max="6154" width="16.33203125" style="1" customWidth="1"/>
    <col min="6155" max="6155" width="16.88671875" style="1" bestFit="1" customWidth="1"/>
    <col min="6156" max="6384" width="11.44140625" style="1"/>
    <col min="6385" max="6385" width="1.88671875" style="1" customWidth="1"/>
    <col min="6386" max="6386" width="1.44140625" style="1" customWidth="1"/>
    <col min="6387" max="6387" width="63.6640625" style="1" customWidth="1"/>
    <col min="6388" max="6388" width="15.6640625" style="1" customWidth="1"/>
    <col min="6389" max="6389" width="21.88671875" style="1" customWidth="1"/>
    <col min="6390" max="6390" width="16" style="1" customWidth="1"/>
    <col min="6391" max="6391" width="15.109375" style="1" bestFit="1" customWidth="1"/>
    <col min="6392" max="6392" width="13.88671875" style="1" customWidth="1"/>
    <col min="6393" max="6393" width="4.44140625" style="1" customWidth="1"/>
    <col min="6394" max="6394" width="54.109375" style="1" customWidth="1"/>
    <col min="6395" max="6395" width="14.44140625" style="1" customWidth="1"/>
    <col min="6396" max="6396" width="18.109375" style="1" customWidth="1"/>
    <col min="6397" max="6397" width="16.109375" style="1" customWidth="1"/>
    <col min="6398" max="6398" width="12" style="1" customWidth="1"/>
    <col min="6399" max="6399" width="19.44140625" style="1" customWidth="1"/>
    <col min="6400" max="6400" width="4.6640625" style="1" customWidth="1"/>
    <col min="6401" max="6401" width="3.109375" style="1" customWidth="1"/>
    <col min="6402" max="6402" width="47.44140625" style="1" customWidth="1"/>
    <col min="6403" max="6403" width="17.6640625" style="1" customWidth="1"/>
    <col min="6404" max="6404" width="16.6640625" style="1" customWidth="1"/>
    <col min="6405" max="6405" width="22.88671875" style="1" customWidth="1"/>
    <col min="6406" max="6406" width="15.109375" style="1" customWidth="1"/>
    <col min="6407" max="6407" width="17.44140625" style="1" customWidth="1"/>
    <col min="6408" max="6408" width="17.88671875" style="1" customWidth="1"/>
    <col min="6409" max="6409" width="13.33203125" style="1" customWidth="1"/>
    <col min="6410" max="6410" width="16.33203125" style="1" customWidth="1"/>
    <col min="6411" max="6411" width="16.88671875" style="1" bestFit="1" customWidth="1"/>
    <col min="6412" max="6640" width="11.44140625" style="1"/>
    <col min="6641" max="6641" width="1.88671875" style="1" customWidth="1"/>
    <col min="6642" max="6642" width="1.44140625" style="1" customWidth="1"/>
    <col min="6643" max="6643" width="63.6640625" style="1" customWidth="1"/>
    <col min="6644" max="6644" width="15.6640625" style="1" customWidth="1"/>
    <col min="6645" max="6645" width="21.88671875" style="1" customWidth="1"/>
    <col min="6646" max="6646" width="16" style="1" customWidth="1"/>
    <col min="6647" max="6647" width="15.109375" style="1" bestFit="1" customWidth="1"/>
    <col min="6648" max="6648" width="13.88671875" style="1" customWidth="1"/>
    <col min="6649" max="6649" width="4.44140625" style="1" customWidth="1"/>
    <col min="6650" max="6650" width="54.109375" style="1" customWidth="1"/>
    <col min="6651" max="6651" width="14.44140625" style="1" customWidth="1"/>
    <col min="6652" max="6652" width="18.109375" style="1" customWidth="1"/>
    <col min="6653" max="6653" width="16.109375" style="1" customWidth="1"/>
    <col min="6654" max="6654" width="12" style="1" customWidth="1"/>
    <col min="6655" max="6655" width="19.44140625" style="1" customWidth="1"/>
    <col min="6656" max="6656" width="4.6640625" style="1" customWidth="1"/>
    <col min="6657" max="6657" width="3.109375" style="1" customWidth="1"/>
    <col min="6658" max="6658" width="47.44140625" style="1" customWidth="1"/>
    <col min="6659" max="6659" width="17.6640625" style="1" customWidth="1"/>
    <col min="6660" max="6660" width="16.6640625" style="1" customWidth="1"/>
    <col min="6661" max="6661" width="22.88671875" style="1" customWidth="1"/>
    <col min="6662" max="6662" width="15.109375" style="1" customWidth="1"/>
    <col min="6663" max="6663" width="17.44140625" style="1" customWidth="1"/>
    <col min="6664" max="6664" width="17.88671875" style="1" customWidth="1"/>
    <col min="6665" max="6665" width="13.33203125" style="1" customWidth="1"/>
    <col min="6666" max="6666" width="16.33203125" style="1" customWidth="1"/>
    <col min="6667" max="6667" width="16.88671875" style="1" bestFit="1" customWidth="1"/>
    <col min="6668" max="6896" width="11.44140625" style="1"/>
    <col min="6897" max="6897" width="1.88671875" style="1" customWidth="1"/>
    <col min="6898" max="6898" width="1.44140625" style="1" customWidth="1"/>
    <col min="6899" max="6899" width="63.6640625" style="1" customWidth="1"/>
    <col min="6900" max="6900" width="15.6640625" style="1" customWidth="1"/>
    <col min="6901" max="6901" width="21.88671875" style="1" customWidth="1"/>
    <col min="6902" max="6902" width="16" style="1" customWidth="1"/>
    <col min="6903" max="6903" width="15.109375" style="1" bestFit="1" customWidth="1"/>
    <col min="6904" max="6904" width="13.88671875" style="1" customWidth="1"/>
    <col min="6905" max="6905" width="4.44140625" style="1" customWidth="1"/>
    <col min="6906" max="6906" width="54.109375" style="1" customWidth="1"/>
    <col min="6907" max="6907" width="14.44140625" style="1" customWidth="1"/>
    <col min="6908" max="6908" width="18.109375" style="1" customWidth="1"/>
    <col min="6909" max="6909" width="16.109375" style="1" customWidth="1"/>
    <col min="6910" max="6910" width="12" style="1" customWidth="1"/>
    <col min="6911" max="6911" width="19.44140625" style="1" customWidth="1"/>
    <col min="6912" max="6912" width="4.6640625" style="1" customWidth="1"/>
    <col min="6913" max="6913" width="3.109375" style="1" customWidth="1"/>
    <col min="6914" max="6914" width="47.44140625" style="1" customWidth="1"/>
    <col min="6915" max="6915" width="17.6640625" style="1" customWidth="1"/>
    <col min="6916" max="6916" width="16.6640625" style="1" customWidth="1"/>
    <col min="6917" max="6917" width="22.88671875" style="1" customWidth="1"/>
    <col min="6918" max="6918" width="15.109375" style="1" customWidth="1"/>
    <col min="6919" max="6919" width="17.44140625" style="1" customWidth="1"/>
    <col min="6920" max="6920" width="17.88671875" style="1" customWidth="1"/>
    <col min="6921" max="6921" width="13.33203125" style="1" customWidth="1"/>
    <col min="6922" max="6922" width="16.33203125" style="1" customWidth="1"/>
    <col min="6923" max="6923" width="16.88671875" style="1" bestFit="1" customWidth="1"/>
    <col min="6924" max="7152" width="11.44140625" style="1"/>
    <col min="7153" max="7153" width="1.88671875" style="1" customWidth="1"/>
    <col min="7154" max="7154" width="1.44140625" style="1" customWidth="1"/>
    <col min="7155" max="7155" width="63.6640625" style="1" customWidth="1"/>
    <col min="7156" max="7156" width="15.6640625" style="1" customWidth="1"/>
    <col min="7157" max="7157" width="21.88671875" style="1" customWidth="1"/>
    <col min="7158" max="7158" width="16" style="1" customWidth="1"/>
    <col min="7159" max="7159" width="15.109375" style="1" bestFit="1" customWidth="1"/>
    <col min="7160" max="7160" width="13.88671875" style="1" customWidth="1"/>
    <col min="7161" max="7161" width="4.44140625" style="1" customWidth="1"/>
    <col min="7162" max="7162" width="54.109375" style="1" customWidth="1"/>
    <col min="7163" max="7163" width="14.44140625" style="1" customWidth="1"/>
    <col min="7164" max="7164" width="18.109375" style="1" customWidth="1"/>
    <col min="7165" max="7165" width="16.109375" style="1" customWidth="1"/>
    <col min="7166" max="7166" width="12" style="1" customWidth="1"/>
    <col min="7167" max="7167" width="19.44140625" style="1" customWidth="1"/>
    <col min="7168" max="7168" width="4.6640625" style="1" customWidth="1"/>
    <col min="7169" max="7169" width="3.109375" style="1" customWidth="1"/>
    <col min="7170" max="7170" width="47.44140625" style="1" customWidth="1"/>
    <col min="7171" max="7171" width="17.6640625" style="1" customWidth="1"/>
    <col min="7172" max="7172" width="16.6640625" style="1" customWidth="1"/>
    <col min="7173" max="7173" width="22.88671875" style="1" customWidth="1"/>
    <col min="7174" max="7174" width="15.109375" style="1" customWidth="1"/>
    <col min="7175" max="7175" width="17.44140625" style="1" customWidth="1"/>
    <col min="7176" max="7176" width="17.88671875" style="1" customWidth="1"/>
    <col min="7177" max="7177" width="13.33203125" style="1" customWidth="1"/>
    <col min="7178" max="7178" width="16.33203125" style="1" customWidth="1"/>
    <col min="7179" max="7179" width="16.88671875" style="1" bestFit="1" customWidth="1"/>
    <col min="7180" max="7408" width="11.44140625" style="1"/>
    <col min="7409" max="7409" width="1.88671875" style="1" customWidth="1"/>
    <col min="7410" max="7410" width="1.44140625" style="1" customWidth="1"/>
    <col min="7411" max="7411" width="63.6640625" style="1" customWidth="1"/>
    <col min="7412" max="7412" width="15.6640625" style="1" customWidth="1"/>
    <col min="7413" max="7413" width="21.88671875" style="1" customWidth="1"/>
    <col min="7414" max="7414" width="16" style="1" customWidth="1"/>
    <col min="7415" max="7415" width="15.109375" style="1" bestFit="1" customWidth="1"/>
    <col min="7416" max="7416" width="13.88671875" style="1" customWidth="1"/>
    <col min="7417" max="7417" width="4.44140625" style="1" customWidth="1"/>
    <col min="7418" max="7418" width="54.109375" style="1" customWidth="1"/>
    <col min="7419" max="7419" width="14.44140625" style="1" customWidth="1"/>
    <col min="7420" max="7420" width="18.109375" style="1" customWidth="1"/>
    <col min="7421" max="7421" width="16.109375" style="1" customWidth="1"/>
    <col min="7422" max="7422" width="12" style="1" customWidth="1"/>
    <col min="7423" max="7423" width="19.44140625" style="1" customWidth="1"/>
    <col min="7424" max="7424" width="4.6640625" style="1" customWidth="1"/>
    <col min="7425" max="7425" width="3.109375" style="1" customWidth="1"/>
    <col min="7426" max="7426" width="47.44140625" style="1" customWidth="1"/>
    <col min="7427" max="7427" width="17.6640625" style="1" customWidth="1"/>
    <col min="7428" max="7428" width="16.6640625" style="1" customWidth="1"/>
    <col min="7429" max="7429" width="22.88671875" style="1" customWidth="1"/>
    <col min="7430" max="7430" width="15.109375" style="1" customWidth="1"/>
    <col min="7431" max="7431" width="17.44140625" style="1" customWidth="1"/>
    <col min="7432" max="7432" width="17.88671875" style="1" customWidth="1"/>
    <col min="7433" max="7433" width="13.33203125" style="1" customWidth="1"/>
    <col min="7434" max="7434" width="16.33203125" style="1" customWidth="1"/>
    <col min="7435" max="7435" width="16.88671875" style="1" bestFit="1" customWidth="1"/>
    <col min="7436" max="7664" width="11.44140625" style="1"/>
    <col min="7665" max="7665" width="1.88671875" style="1" customWidth="1"/>
    <col min="7666" max="7666" width="1.44140625" style="1" customWidth="1"/>
    <col min="7667" max="7667" width="63.6640625" style="1" customWidth="1"/>
    <col min="7668" max="7668" width="15.6640625" style="1" customWidth="1"/>
    <col min="7669" max="7669" width="21.88671875" style="1" customWidth="1"/>
    <col min="7670" max="7670" width="16" style="1" customWidth="1"/>
    <col min="7671" max="7671" width="15.109375" style="1" bestFit="1" customWidth="1"/>
    <col min="7672" max="7672" width="13.88671875" style="1" customWidth="1"/>
    <col min="7673" max="7673" width="4.44140625" style="1" customWidth="1"/>
    <col min="7674" max="7674" width="54.109375" style="1" customWidth="1"/>
    <col min="7675" max="7675" width="14.44140625" style="1" customWidth="1"/>
    <col min="7676" max="7676" width="18.109375" style="1" customWidth="1"/>
    <col min="7677" max="7677" width="16.109375" style="1" customWidth="1"/>
    <col min="7678" max="7678" width="12" style="1" customWidth="1"/>
    <col min="7679" max="7679" width="19.44140625" style="1" customWidth="1"/>
    <col min="7680" max="7680" width="4.6640625" style="1" customWidth="1"/>
    <col min="7681" max="7681" width="3.109375" style="1" customWidth="1"/>
    <col min="7682" max="7682" width="47.44140625" style="1" customWidth="1"/>
    <col min="7683" max="7683" width="17.6640625" style="1" customWidth="1"/>
    <col min="7684" max="7684" width="16.6640625" style="1" customWidth="1"/>
    <col min="7685" max="7685" width="22.88671875" style="1" customWidth="1"/>
    <col min="7686" max="7686" width="15.109375" style="1" customWidth="1"/>
    <col min="7687" max="7687" width="17.44140625" style="1" customWidth="1"/>
    <col min="7688" max="7688" width="17.88671875" style="1" customWidth="1"/>
    <col min="7689" max="7689" width="13.33203125" style="1" customWidth="1"/>
    <col min="7690" max="7690" width="16.33203125" style="1" customWidth="1"/>
    <col min="7691" max="7691" width="16.88671875" style="1" bestFit="1" customWidth="1"/>
    <col min="7692" max="7920" width="11.44140625" style="1"/>
    <col min="7921" max="7921" width="1.88671875" style="1" customWidth="1"/>
    <col min="7922" max="7922" width="1.44140625" style="1" customWidth="1"/>
    <col min="7923" max="7923" width="63.6640625" style="1" customWidth="1"/>
    <col min="7924" max="7924" width="15.6640625" style="1" customWidth="1"/>
    <col min="7925" max="7925" width="21.88671875" style="1" customWidth="1"/>
    <col min="7926" max="7926" width="16" style="1" customWidth="1"/>
    <col min="7927" max="7927" width="15.109375" style="1" bestFit="1" customWidth="1"/>
    <col min="7928" max="7928" width="13.88671875" style="1" customWidth="1"/>
    <col min="7929" max="7929" width="4.44140625" style="1" customWidth="1"/>
    <col min="7930" max="7930" width="54.109375" style="1" customWidth="1"/>
    <col min="7931" max="7931" width="14.44140625" style="1" customWidth="1"/>
    <col min="7932" max="7932" width="18.109375" style="1" customWidth="1"/>
    <col min="7933" max="7933" width="16.109375" style="1" customWidth="1"/>
    <col min="7934" max="7934" width="12" style="1" customWidth="1"/>
    <col min="7935" max="7935" width="19.44140625" style="1" customWidth="1"/>
    <col min="7936" max="7936" width="4.6640625" style="1" customWidth="1"/>
    <col min="7937" max="7937" width="3.109375" style="1" customWidth="1"/>
    <col min="7938" max="7938" width="47.44140625" style="1" customWidth="1"/>
    <col min="7939" max="7939" width="17.6640625" style="1" customWidth="1"/>
    <col min="7940" max="7940" width="16.6640625" style="1" customWidth="1"/>
    <col min="7941" max="7941" width="22.88671875" style="1" customWidth="1"/>
    <col min="7942" max="7942" width="15.109375" style="1" customWidth="1"/>
    <col min="7943" max="7943" width="17.44140625" style="1" customWidth="1"/>
    <col min="7944" max="7944" width="17.88671875" style="1" customWidth="1"/>
    <col min="7945" max="7945" width="13.33203125" style="1" customWidth="1"/>
    <col min="7946" max="7946" width="16.33203125" style="1" customWidth="1"/>
    <col min="7947" max="7947" width="16.88671875" style="1" bestFit="1" customWidth="1"/>
    <col min="7948" max="8176" width="11.44140625" style="1"/>
    <col min="8177" max="8177" width="1.88671875" style="1" customWidth="1"/>
    <col min="8178" max="8178" width="1.44140625" style="1" customWidth="1"/>
    <col min="8179" max="8179" width="63.6640625" style="1" customWidth="1"/>
    <col min="8180" max="8180" width="15.6640625" style="1" customWidth="1"/>
    <col min="8181" max="8181" width="21.88671875" style="1" customWidth="1"/>
    <col min="8182" max="8182" width="16" style="1" customWidth="1"/>
    <col min="8183" max="8183" width="15.109375" style="1" bestFit="1" customWidth="1"/>
    <col min="8184" max="8184" width="13.88671875" style="1" customWidth="1"/>
    <col min="8185" max="8185" width="4.44140625" style="1" customWidth="1"/>
    <col min="8186" max="8186" width="54.109375" style="1" customWidth="1"/>
    <col min="8187" max="8187" width="14.44140625" style="1" customWidth="1"/>
    <col min="8188" max="8188" width="18.109375" style="1" customWidth="1"/>
    <col min="8189" max="8189" width="16.109375" style="1" customWidth="1"/>
    <col min="8190" max="8190" width="12" style="1" customWidth="1"/>
    <col min="8191" max="8191" width="19.44140625" style="1" customWidth="1"/>
    <col min="8192" max="8192" width="4.6640625" style="1" customWidth="1"/>
    <col min="8193" max="8193" width="3.109375" style="1" customWidth="1"/>
    <col min="8194" max="8194" width="47.44140625" style="1" customWidth="1"/>
    <col min="8195" max="8195" width="17.6640625" style="1" customWidth="1"/>
    <col min="8196" max="8196" width="16.6640625" style="1" customWidth="1"/>
    <col min="8197" max="8197" width="22.88671875" style="1" customWidth="1"/>
    <col min="8198" max="8198" width="15.109375" style="1" customWidth="1"/>
    <col min="8199" max="8199" width="17.44140625" style="1" customWidth="1"/>
    <col min="8200" max="8200" width="17.88671875" style="1" customWidth="1"/>
    <col min="8201" max="8201" width="13.33203125" style="1" customWidth="1"/>
    <col min="8202" max="8202" width="16.33203125" style="1" customWidth="1"/>
    <col min="8203" max="8203" width="16.88671875" style="1" bestFit="1" customWidth="1"/>
    <col min="8204" max="8432" width="11.44140625" style="1"/>
    <col min="8433" max="8433" width="1.88671875" style="1" customWidth="1"/>
    <col min="8434" max="8434" width="1.44140625" style="1" customWidth="1"/>
    <col min="8435" max="8435" width="63.6640625" style="1" customWidth="1"/>
    <col min="8436" max="8436" width="15.6640625" style="1" customWidth="1"/>
    <col min="8437" max="8437" width="21.88671875" style="1" customWidth="1"/>
    <col min="8438" max="8438" width="16" style="1" customWidth="1"/>
    <col min="8439" max="8439" width="15.109375" style="1" bestFit="1" customWidth="1"/>
    <col min="8440" max="8440" width="13.88671875" style="1" customWidth="1"/>
    <col min="8441" max="8441" width="4.44140625" style="1" customWidth="1"/>
    <col min="8442" max="8442" width="54.109375" style="1" customWidth="1"/>
    <col min="8443" max="8443" width="14.44140625" style="1" customWidth="1"/>
    <col min="8444" max="8444" width="18.109375" style="1" customWidth="1"/>
    <col min="8445" max="8445" width="16.109375" style="1" customWidth="1"/>
    <col min="8446" max="8446" width="12" style="1" customWidth="1"/>
    <col min="8447" max="8447" width="19.44140625" style="1" customWidth="1"/>
    <col min="8448" max="8448" width="4.6640625" style="1" customWidth="1"/>
    <col min="8449" max="8449" width="3.109375" style="1" customWidth="1"/>
    <col min="8450" max="8450" width="47.44140625" style="1" customWidth="1"/>
    <col min="8451" max="8451" width="17.6640625" style="1" customWidth="1"/>
    <col min="8452" max="8452" width="16.6640625" style="1" customWidth="1"/>
    <col min="8453" max="8453" width="22.88671875" style="1" customWidth="1"/>
    <col min="8454" max="8454" width="15.109375" style="1" customWidth="1"/>
    <col min="8455" max="8455" width="17.44140625" style="1" customWidth="1"/>
    <col min="8456" max="8456" width="17.88671875" style="1" customWidth="1"/>
    <col min="8457" max="8457" width="13.33203125" style="1" customWidth="1"/>
    <col min="8458" max="8458" width="16.33203125" style="1" customWidth="1"/>
    <col min="8459" max="8459" width="16.88671875" style="1" bestFit="1" customWidth="1"/>
    <col min="8460" max="8688" width="11.44140625" style="1"/>
    <col min="8689" max="8689" width="1.88671875" style="1" customWidth="1"/>
    <col min="8690" max="8690" width="1.44140625" style="1" customWidth="1"/>
    <col min="8691" max="8691" width="63.6640625" style="1" customWidth="1"/>
    <col min="8692" max="8692" width="15.6640625" style="1" customWidth="1"/>
    <col min="8693" max="8693" width="21.88671875" style="1" customWidth="1"/>
    <col min="8694" max="8694" width="16" style="1" customWidth="1"/>
    <col min="8695" max="8695" width="15.109375" style="1" bestFit="1" customWidth="1"/>
    <col min="8696" max="8696" width="13.88671875" style="1" customWidth="1"/>
    <col min="8697" max="8697" width="4.44140625" style="1" customWidth="1"/>
    <col min="8698" max="8698" width="54.109375" style="1" customWidth="1"/>
    <col min="8699" max="8699" width="14.44140625" style="1" customWidth="1"/>
    <col min="8700" max="8700" width="18.109375" style="1" customWidth="1"/>
    <col min="8701" max="8701" width="16.109375" style="1" customWidth="1"/>
    <col min="8702" max="8702" width="12" style="1" customWidth="1"/>
    <col min="8703" max="8703" width="19.44140625" style="1" customWidth="1"/>
    <col min="8704" max="8704" width="4.6640625" style="1" customWidth="1"/>
    <col min="8705" max="8705" width="3.109375" style="1" customWidth="1"/>
    <col min="8706" max="8706" width="47.44140625" style="1" customWidth="1"/>
    <col min="8707" max="8707" width="17.6640625" style="1" customWidth="1"/>
    <col min="8708" max="8708" width="16.6640625" style="1" customWidth="1"/>
    <col min="8709" max="8709" width="22.88671875" style="1" customWidth="1"/>
    <col min="8710" max="8710" width="15.109375" style="1" customWidth="1"/>
    <col min="8711" max="8711" width="17.44140625" style="1" customWidth="1"/>
    <col min="8712" max="8712" width="17.88671875" style="1" customWidth="1"/>
    <col min="8713" max="8713" width="13.33203125" style="1" customWidth="1"/>
    <col min="8714" max="8714" width="16.33203125" style="1" customWidth="1"/>
    <col min="8715" max="8715" width="16.88671875" style="1" bestFit="1" customWidth="1"/>
    <col min="8716" max="8944" width="11.44140625" style="1"/>
    <col min="8945" max="8945" width="1.88671875" style="1" customWidth="1"/>
    <col min="8946" max="8946" width="1.44140625" style="1" customWidth="1"/>
    <col min="8947" max="8947" width="63.6640625" style="1" customWidth="1"/>
    <col min="8948" max="8948" width="15.6640625" style="1" customWidth="1"/>
    <col min="8949" max="8949" width="21.88671875" style="1" customWidth="1"/>
    <col min="8950" max="8950" width="16" style="1" customWidth="1"/>
    <col min="8951" max="8951" width="15.109375" style="1" bestFit="1" customWidth="1"/>
    <col min="8952" max="8952" width="13.88671875" style="1" customWidth="1"/>
    <col min="8953" max="8953" width="4.44140625" style="1" customWidth="1"/>
    <col min="8954" max="8954" width="54.109375" style="1" customWidth="1"/>
    <col min="8955" max="8955" width="14.44140625" style="1" customWidth="1"/>
    <col min="8956" max="8956" width="18.109375" style="1" customWidth="1"/>
    <col min="8957" max="8957" width="16.109375" style="1" customWidth="1"/>
    <col min="8958" max="8958" width="12" style="1" customWidth="1"/>
    <col min="8959" max="8959" width="19.44140625" style="1" customWidth="1"/>
    <col min="8960" max="8960" width="4.6640625" style="1" customWidth="1"/>
    <col min="8961" max="8961" width="3.109375" style="1" customWidth="1"/>
    <col min="8962" max="8962" width="47.44140625" style="1" customWidth="1"/>
    <col min="8963" max="8963" width="17.6640625" style="1" customWidth="1"/>
    <col min="8964" max="8964" width="16.6640625" style="1" customWidth="1"/>
    <col min="8965" max="8965" width="22.88671875" style="1" customWidth="1"/>
    <col min="8966" max="8966" width="15.109375" style="1" customWidth="1"/>
    <col min="8967" max="8967" width="17.44140625" style="1" customWidth="1"/>
    <col min="8968" max="8968" width="17.88671875" style="1" customWidth="1"/>
    <col min="8969" max="8969" width="13.33203125" style="1" customWidth="1"/>
    <col min="8970" max="8970" width="16.33203125" style="1" customWidth="1"/>
    <col min="8971" max="8971" width="16.88671875" style="1" bestFit="1" customWidth="1"/>
    <col min="8972" max="9200" width="11.44140625" style="1"/>
    <col min="9201" max="9201" width="1.88671875" style="1" customWidth="1"/>
    <col min="9202" max="9202" width="1.44140625" style="1" customWidth="1"/>
    <col min="9203" max="9203" width="63.6640625" style="1" customWidth="1"/>
    <col min="9204" max="9204" width="15.6640625" style="1" customWidth="1"/>
    <col min="9205" max="9205" width="21.88671875" style="1" customWidth="1"/>
    <col min="9206" max="9206" width="16" style="1" customWidth="1"/>
    <col min="9207" max="9207" width="15.109375" style="1" bestFit="1" customWidth="1"/>
    <col min="9208" max="9208" width="13.88671875" style="1" customWidth="1"/>
    <col min="9209" max="9209" width="4.44140625" style="1" customWidth="1"/>
    <col min="9210" max="9210" width="54.109375" style="1" customWidth="1"/>
    <col min="9211" max="9211" width="14.44140625" style="1" customWidth="1"/>
    <col min="9212" max="9212" width="18.109375" style="1" customWidth="1"/>
    <col min="9213" max="9213" width="16.109375" style="1" customWidth="1"/>
    <col min="9214" max="9214" width="12" style="1" customWidth="1"/>
    <col min="9215" max="9215" width="19.44140625" style="1" customWidth="1"/>
    <col min="9216" max="9216" width="4.6640625" style="1" customWidth="1"/>
    <col min="9217" max="9217" width="3.109375" style="1" customWidth="1"/>
    <col min="9218" max="9218" width="47.44140625" style="1" customWidth="1"/>
    <col min="9219" max="9219" width="17.6640625" style="1" customWidth="1"/>
    <col min="9220" max="9220" width="16.6640625" style="1" customWidth="1"/>
    <col min="9221" max="9221" width="22.88671875" style="1" customWidth="1"/>
    <col min="9222" max="9222" width="15.109375" style="1" customWidth="1"/>
    <col min="9223" max="9223" width="17.44140625" style="1" customWidth="1"/>
    <col min="9224" max="9224" width="17.88671875" style="1" customWidth="1"/>
    <col min="9225" max="9225" width="13.33203125" style="1" customWidth="1"/>
    <col min="9226" max="9226" width="16.33203125" style="1" customWidth="1"/>
    <col min="9227" max="9227" width="16.88671875" style="1" bestFit="1" customWidth="1"/>
    <col min="9228" max="9456" width="11.44140625" style="1"/>
    <col min="9457" max="9457" width="1.88671875" style="1" customWidth="1"/>
    <col min="9458" max="9458" width="1.44140625" style="1" customWidth="1"/>
    <col min="9459" max="9459" width="63.6640625" style="1" customWidth="1"/>
    <col min="9460" max="9460" width="15.6640625" style="1" customWidth="1"/>
    <col min="9461" max="9461" width="21.88671875" style="1" customWidth="1"/>
    <col min="9462" max="9462" width="16" style="1" customWidth="1"/>
    <col min="9463" max="9463" width="15.109375" style="1" bestFit="1" customWidth="1"/>
    <col min="9464" max="9464" width="13.88671875" style="1" customWidth="1"/>
    <col min="9465" max="9465" width="4.44140625" style="1" customWidth="1"/>
    <col min="9466" max="9466" width="54.109375" style="1" customWidth="1"/>
    <col min="9467" max="9467" width="14.44140625" style="1" customWidth="1"/>
    <col min="9468" max="9468" width="18.109375" style="1" customWidth="1"/>
    <col min="9469" max="9469" width="16.109375" style="1" customWidth="1"/>
    <col min="9470" max="9470" width="12" style="1" customWidth="1"/>
    <col min="9471" max="9471" width="19.44140625" style="1" customWidth="1"/>
    <col min="9472" max="9472" width="4.6640625" style="1" customWidth="1"/>
    <col min="9473" max="9473" width="3.109375" style="1" customWidth="1"/>
    <col min="9474" max="9474" width="47.44140625" style="1" customWidth="1"/>
    <col min="9475" max="9475" width="17.6640625" style="1" customWidth="1"/>
    <col min="9476" max="9476" width="16.6640625" style="1" customWidth="1"/>
    <col min="9477" max="9477" width="22.88671875" style="1" customWidth="1"/>
    <col min="9478" max="9478" width="15.109375" style="1" customWidth="1"/>
    <col min="9479" max="9479" width="17.44140625" style="1" customWidth="1"/>
    <col min="9480" max="9480" width="17.88671875" style="1" customWidth="1"/>
    <col min="9481" max="9481" width="13.33203125" style="1" customWidth="1"/>
    <col min="9482" max="9482" width="16.33203125" style="1" customWidth="1"/>
    <col min="9483" max="9483" width="16.88671875" style="1" bestFit="1" customWidth="1"/>
    <col min="9484" max="9712" width="11.44140625" style="1"/>
    <col min="9713" max="9713" width="1.88671875" style="1" customWidth="1"/>
    <col min="9714" max="9714" width="1.44140625" style="1" customWidth="1"/>
    <col min="9715" max="9715" width="63.6640625" style="1" customWidth="1"/>
    <col min="9716" max="9716" width="15.6640625" style="1" customWidth="1"/>
    <col min="9717" max="9717" width="21.88671875" style="1" customWidth="1"/>
    <col min="9718" max="9718" width="16" style="1" customWidth="1"/>
    <col min="9719" max="9719" width="15.109375" style="1" bestFit="1" customWidth="1"/>
    <col min="9720" max="9720" width="13.88671875" style="1" customWidth="1"/>
    <col min="9721" max="9721" width="4.44140625" style="1" customWidth="1"/>
    <col min="9722" max="9722" width="54.109375" style="1" customWidth="1"/>
    <col min="9723" max="9723" width="14.44140625" style="1" customWidth="1"/>
    <col min="9724" max="9724" width="18.109375" style="1" customWidth="1"/>
    <col min="9725" max="9725" width="16.109375" style="1" customWidth="1"/>
    <col min="9726" max="9726" width="12" style="1" customWidth="1"/>
    <col min="9727" max="9727" width="19.44140625" style="1" customWidth="1"/>
    <col min="9728" max="9728" width="4.6640625" style="1" customWidth="1"/>
    <col min="9729" max="9729" width="3.109375" style="1" customWidth="1"/>
    <col min="9730" max="9730" width="47.44140625" style="1" customWidth="1"/>
    <col min="9731" max="9731" width="17.6640625" style="1" customWidth="1"/>
    <col min="9732" max="9732" width="16.6640625" style="1" customWidth="1"/>
    <col min="9733" max="9733" width="22.88671875" style="1" customWidth="1"/>
    <col min="9734" max="9734" width="15.109375" style="1" customWidth="1"/>
    <col min="9735" max="9735" width="17.44140625" style="1" customWidth="1"/>
    <col min="9736" max="9736" width="17.88671875" style="1" customWidth="1"/>
    <col min="9737" max="9737" width="13.33203125" style="1" customWidth="1"/>
    <col min="9738" max="9738" width="16.33203125" style="1" customWidth="1"/>
    <col min="9739" max="9739" width="16.88671875" style="1" bestFit="1" customWidth="1"/>
    <col min="9740" max="9968" width="11.44140625" style="1"/>
    <col min="9969" max="9969" width="1.88671875" style="1" customWidth="1"/>
    <col min="9970" max="9970" width="1.44140625" style="1" customWidth="1"/>
    <col min="9971" max="9971" width="63.6640625" style="1" customWidth="1"/>
    <col min="9972" max="9972" width="15.6640625" style="1" customWidth="1"/>
    <col min="9973" max="9973" width="21.88671875" style="1" customWidth="1"/>
    <col min="9974" max="9974" width="16" style="1" customWidth="1"/>
    <col min="9975" max="9975" width="15.109375" style="1" bestFit="1" customWidth="1"/>
    <col min="9976" max="9976" width="13.88671875" style="1" customWidth="1"/>
    <col min="9977" max="9977" width="4.44140625" style="1" customWidth="1"/>
    <col min="9978" max="9978" width="54.109375" style="1" customWidth="1"/>
    <col min="9979" max="9979" width="14.44140625" style="1" customWidth="1"/>
    <col min="9980" max="9980" width="18.109375" style="1" customWidth="1"/>
    <col min="9981" max="9981" width="16.109375" style="1" customWidth="1"/>
    <col min="9982" max="9982" width="12" style="1" customWidth="1"/>
    <col min="9983" max="9983" width="19.44140625" style="1" customWidth="1"/>
    <col min="9984" max="9984" width="4.6640625" style="1" customWidth="1"/>
    <col min="9985" max="9985" width="3.109375" style="1" customWidth="1"/>
    <col min="9986" max="9986" width="47.44140625" style="1" customWidth="1"/>
    <col min="9987" max="9987" width="17.6640625" style="1" customWidth="1"/>
    <col min="9988" max="9988" width="16.6640625" style="1" customWidth="1"/>
    <col min="9989" max="9989" width="22.88671875" style="1" customWidth="1"/>
    <col min="9990" max="9990" width="15.109375" style="1" customWidth="1"/>
    <col min="9991" max="9991" width="17.44140625" style="1" customWidth="1"/>
    <col min="9992" max="9992" width="17.88671875" style="1" customWidth="1"/>
    <col min="9993" max="9993" width="13.33203125" style="1" customWidth="1"/>
    <col min="9994" max="9994" width="16.33203125" style="1" customWidth="1"/>
    <col min="9995" max="9995" width="16.88671875" style="1" bestFit="1" customWidth="1"/>
    <col min="9996" max="10224" width="11.44140625" style="1"/>
    <col min="10225" max="10225" width="1.88671875" style="1" customWidth="1"/>
    <col min="10226" max="10226" width="1.44140625" style="1" customWidth="1"/>
    <col min="10227" max="10227" width="63.6640625" style="1" customWidth="1"/>
    <col min="10228" max="10228" width="15.6640625" style="1" customWidth="1"/>
    <col min="10229" max="10229" width="21.88671875" style="1" customWidth="1"/>
    <col min="10230" max="10230" width="16" style="1" customWidth="1"/>
    <col min="10231" max="10231" width="15.109375" style="1" bestFit="1" customWidth="1"/>
    <col min="10232" max="10232" width="13.88671875" style="1" customWidth="1"/>
    <col min="10233" max="10233" width="4.44140625" style="1" customWidth="1"/>
    <col min="10234" max="10234" width="54.109375" style="1" customWidth="1"/>
    <col min="10235" max="10235" width="14.44140625" style="1" customWidth="1"/>
    <col min="10236" max="10236" width="18.109375" style="1" customWidth="1"/>
    <col min="10237" max="10237" width="16.109375" style="1" customWidth="1"/>
    <col min="10238" max="10238" width="12" style="1" customWidth="1"/>
    <col min="10239" max="10239" width="19.44140625" style="1" customWidth="1"/>
    <col min="10240" max="10240" width="4.6640625" style="1" customWidth="1"/>
    <col min="10241" max="10241" width="3.109375" style="1" customWidth="1"/>
    <col min="10242" max="10242" width="47.44140625" style="1" customWidth="1"/>
    <col min="10243" max="10243" width="17.6640625" style="1" customWidth="1"/>
    <col min="10244" max="10244" width="16.6640625" style="1" customWidth="1"/>
    <col min="10245" max="10245" width="22.88671875" style="1" customWidth="1"/>
    <col min="10246" max="10246" width="15.109375" style="1" customWidth="1"/>
    <col min="10247" max="10247" width="17.44140625" style="1" customWidth="1"/>
    <col min="10248" max="10248" width="17.88671875" style="1" customWidth="1"/>
    <col min="10249" max="10249" width="13.33203125" style="1" customWidth="1"/>
    <col min="10250" max="10250" width="16.33203125" style="1" customWidth="1"/>
    <col min="10251" max="10251" width="16.88671875" style="1" bestFit="1" customWidth="1"/>
    <col min="10252" max="10480" width="11.44140625" style="1"/>
    <col min="10481" max="10481" width="1.88671875" style="1" customWidth="1"/>
    <col min="10482" max="10482" width="1.44140625" style="1" customWidth="1"/>
    <col min="10483" max="10483" width="63.6640625" style="1" customWidth="1"/>
    <col min="10484" max="10484" width="15.6640625" style="1" customWidth="1"/>
    <col min="10485" max="10485" width="21.88671875" style="1" customWidth="1"/>
    <col min="10486" max="10486" width="16" style="1" customWidth="1"/>
    <col min="10487" max="10487" width="15.109375" style="1" bestFit="1" customWidth="1"/>
    <col min="10488" max="10488" width="13.88671875" style="1" customWidth="1"/>
    <col min="10489" max="10489" width="4.44140625" style="1" customWidth="1"/>
    <col min="10490" max="10490" width="54.109375" style="1" customWidth="1"/>
    <col min="10491" max="10491" width="14.44140625" style="1" customWidth="1"/>
    <col min="10492" max="10492" width="18.109375" style="1" customWidth="1"/>
    <col min="10493" max="10493" width="16.109375" style="1" customWidth="1"/>
    <col min="10494" max="10494" width="12" style="1" customWidth="1"/>
    <col min="10495" max="10495" width="19.44140625" style="1" customWidth="1"/>
    <col min="10496" max="10496" width="4.6640625" style="1" customWidth="1"/>
    <col min="10497" max="10497" width="3.109375" style="1" customWidth="1"/>
    <col min="10498" max="10498" width="47.44140625" style="1" customWidth="1"/>
    <col min="10499" max="10499" width="17.6640625" style="1" customWidth="1"/>
    <col min="10500" max="10500" width="16.6640625" style="1" customWidth="1"/>
    <col min="10501" max="10501" width="22.88671875" style="1" customWidth="1"/>
    <col min="10502" max="10502" width="15.109375" style="1" customWidth="1"/>
    <col min="10503" max="10503" width="17.44140625" style="1" customWidth="1"/>
    <col min="10504" max="10504" width="17.88671875" style="1" customWidth="1"/>
    <col min="10505" max="10505" width="13.33203125" style="1" customWidth="1"/>
    <col min="10506" max="10506" width="16.33203125" style="1" customWidth="1"/>
    <col min="10507" max="10507" width="16.88671875" style="1" bestFit="1" customWidth="1"/>
    <col min="10508" max="10736" width="11.44140625" style="1"/>
    <col min="10737" max="10737" width="1.88671875" style="1" customWidth="1"/>
    <col min="10738" max="10738" width="1.44140625" style="1" customWidth="1"/>
    <col min="10739" max="10739" width="63.6640625" style="1" customWidth="1"/>
    <col min="10740" max="10740" width="15.6640625" style="1" customWidth="1"/>
    <col min="10741" max="10741" width="21.88671875" style="1" customWidth="1"/>
    <col min="10742" max="10742" width="16" style="1" customWidth="1"/>
    <col min="10743" max="10743" width="15.109375" style="1" bestFit="1" customWidth="1"/>
    <col min="10744" max="10744" width="13.88671875" style="1" customWidth="1"/>
    <col min="10745" max="10745" width="4.44140625" style="1" customWidth="1"/>
    <col min="10746" max="10746" width="54.109375" style="1" customWidth="1"/>
    <col min="10747" max="10747" width="14.44140625" style="1" customWidth="1"/>
    <col min="10748" max="10748" width="18.109375" style="1" customWidth="1"/>
    <col min="10749" max="10749" width="16.109375" style="1" customWidth="1"/>
    <col min="10750" max="10750" width="12" style="1" customWidth="1"/>
    <col min="10751" max="10751" width="19.44140625" style="1" customWidth="1"/>
    <col min="10752" max="10752" width="4.6640625" style="1" customWidth="1"/>
    <col min="10753" max="10753" width="3.109375" style="1" customWidth="1"/>
    <col min="10754" max="10754" width="47.44140625" style="1" customWidth="1"/>
    <col min="10755" max="10755" width="17.6640625" style="1" customWidth="1"/>
    <col min="10756" max="10756" width="16.6640625" style="1" customWidth="1"/>
    <col min="10757" max="10757" width="22.88671875" style="1" customWidth="1"/>
    <col min="10758" max="10758" width="15.109375" style="1" customWidth="1"/>
    <col min="10759" max="10759" width="17.44140625" style="1" customWidth="1"/>
    <col min="10760" max="10760" width="17.88671875" style="1" customWidth="1"/>
    <col min="10761" max="10761" width="13.33203125" style="1" customWidth="1"/>
    <col min="10762" max="10762" width="16.33203125" style="1" customWidth="1"/>
    <col min="10763" max="10763" width="16.88671875" style="1" bestFit="1" customWidth="1"/>
    <col min="10764" max="10992" width="11.44140625" style="1"/>
    <col min="10993" max="10993" width="1.88671875" style="1" customWidth="1"/>
    <col min="10994" max="10994" width="1.44140625" style="1" customWidth="1"/>
    <col min="10995" max="10995" width="63.6640625" style="1" customWidth="1"/>
    <col min="10996" max="10996" width="15.6640625" style="1" customWidth="1"/>
    <col min="10997" max="10997" width="21.88671875" style="1" customWidth="1"/>
    <col min="10998" max="10998" width="16" style="1" customWidth="1"/>
    <col min="10999" max="10999" width="15.109375" style="1" bestFit="1" customWidth="1"/>
    <col min="11000" max="11000" width="13.88671875" style="1" customWidth="1"/>
    <col min="11001" max="11001" width="4.44140625" style="1" customWidth="1"/>
    <col min="11002" max="11002" width="54.109375" style="1" customWidth="1"/>
    <col min="11003" max="11003" width="14.44140625" style="1" customWidth="1"/>
    <col min="11004" max="11004" width="18.109375" style="1" customWidth="1"/>
    <col min="11005" max="11005" width="16.109375" style="1" customWidth="1"/>
    <col min="11006" max="11006" width="12" style="1" customWidth="1"/>
    <col min="11007" max="11007" width="19.44140625" style="1" customWidth="1"/>
    <col min="11008" max="11008" width="4.6640625" style="1" customWidth="1"/>
    <col min="11009" max="11009" width="3.109375" style="1" customWidth="1"/>
    <col min="11010" max="11010" width="47.44140625" style="1" customWidth="1"/>
    <col min="11011" max="11011" width="17.6640625" style="1" customWidth="1"/>
    <col min="11012" max="11012" width="16.6640625" style="1" customWidth="1"/>
    <col min="11013" max="11013" width="22.88671875" style="1" customWidth="1"/>
    <col min="11014" max="11014" width="15.109375" style="1" customWidth="1"/>
    <col min="11015" max="11015" width="17.44140625" style="1" customWidth="1"/>
    <col min="11016" max="11016" width="17.88671875" style="1" customWidth="1"/>
    <col min="11017" max="11017" width="13.33203125" style="1" customWidth="1"/>
    <col min="11018" max="11018" width="16.33203125" style="1" customWidth="1"/>
    <col min="11019" max="11019" width="16.88671875" style="1" bestFit="1" customWidth="1"/>
    <col min="11020" max="11248" width="11.44140625" style="1"/>
    <col min="11249" max="11249" width="1.88671875" style="1" customWidth="1"/>
    <col min="11250" max="11250" width="1.44140625" style="1" customWidth="1"/>
    <col min="11251" max="11251" width="63.6640625" style="1" customWidth="1"/>
    <col min="11252" max="11252" width="15.6640625" style="1" customWidth="1"/>
    <col min="11253" max="11253" width="21.88671875" style="1" customWidth="1"/>
    <col min="11254" max="11254" width="16" style="1" customWidth="1"/>
    <col min="11255" max="11255" width="15.109375" style="1" bestFit="1" customWidth="1"/>
    <col min="11256" max="11256" width="13.88671875" style="1" customWidth="1"/>
    <col min="11257" max="11257" width="4.44140625" style="1" customWidth="1"/>
    <col min="11258" max="11258" width="54.109375" style="1" customWidth="1"/>
    <col min="11259" max="11259" width="14.44140625" style="1" customWidth="1"/>
    <col min="11260" max="11260" width="18.109375" style="1" customWidth="1"/>
    <col min="11261" max="11261" width="16.109375" style="1" customWidth="1"/>
    <col min="11262" max="11262" width="12" style="1" customWidth="1"/>
    <col min="11263" max="11263" width="19.44140625" style="1" customWidth="1"/>
    <col min="11264" max="11264" width="4.6640625" style="1" customWidth="1"/>
    <col min="11265" max="11265" width="3.109375" style="1" customWidth="1"/>
    <col min="11266" max="11266" width="47.44140625" style="1" customWidth="1"/>
    <col min="11267" max="11267" width="17.6640625" style="1" customWidth="1"/>
    <col min="11268" max="11268" width="16.6640625" style="1" customWidth="1"/>
    <col min="11269" max="11269" width="22.88671875" style="1" customWidth="1"/>
    <col min="11270" max="11270" width="15.109375" style="1" customWidth="1"/>
    <col min="11271" max="11271" width="17.44140625" style="1" customWidth="1"/>
    <col min="11272" max="11272" width="17.88671875" style="1" customWidth="1"/>
    <col min="11273" max="11273" width="13.33203125" style="1" customWidth="1"/>
    <col min="11274" max="11274" width="16.33203125" style="1" customWidth="1"/>
    <col min="11275" max="11275" width="16.88671875" style="1" bestFit="1" customWidth="1"/>
    <col min="11276" max="11504" width="11.44140625" style="1"/>
    <col min="11505" max="11505" width="1.88671875" style="1" customWidth="1"/>
    <col min="11506" max="11506" width="1.44140625" style="1" customWidth="1"/>
    <col min="11507" max="11507" width="63.6640625" style="1" customWidth="1"/>
    <col min="11508" max="11508" width="15.6640625" style="1" customWidth="1"/>
    <col min="11509" max="11509" width="21.88671875" style="1" customWidth="1"/>
    <col min="11510" max="11510" width="16" style="1" customWidth="1"/>
    <col min="11511" max="11511" width="15.109375" style="1" bestFit="1" customWidth="1"/>
    <col min="11512" max="11512" width="13.88671875" style="1" customWidth="1"/>
    <col min="11513" max="11513" width="4.44140625" style="1" customWidth="1"/>
    <col min="11514" max="11514" width="54.109375" style="1" customWidth="1"/>
    <col min="11515" max="11515" width="14.44140625" style="1" customWidth="1"/>
    <col min="11516" max="11516" width="18.109375" style="1" customWidth="1"/>
    <col min="11517" max="11517" width="16.109375" style="1" customWidth="1"/>
    <col min="11518" max="11518" width="12" style="1" customWidth="1"/>
    <col min="11519" max="11519" width="19.44140625" style="1" customWidth="1"/>
    <col min="11520" max="11520" width="4.6640625" style="1" customWidth="1"/>
    <col min="11521" max="11521" width="3.109375" style="1" customWidth="1"/>
    <col min="11522" max="11522" width="47.44140625" style="1" customWidth="1"/>
    <col min="11523" max="11523" width="17.6640625" style="1" customWidth="1"/>
    <col min="11524" max="11524" width="16.6640625" style="1" customWidth="1"/>
    <col min="11525" max="11525" width="22.88671875" style="1" customWidth="1"/>
    <col min="11526" max="11526" width="15.109375" style="1" customWidth="1"/>
    <col min="11527" max="11527" width="17.44140625" style="1" customWidth="1"/>
    <col min="11528" max="11528" width="17.88671875" style="1" customWidth="1"/>
    <col min="11529" max="11529" width="13.33203125" style="1" customWidth="1"/>
    <col min="11530" max="11530" width="16.33203125" style="1" customWidth="1"/>
    <col min="11531" max="11531" width="16.88671875" style="1" bestFit="1" customWidth="1"/>
    <col min="11532" max="11760" width="11.44140625" style="1"/>
    <col min="11761" max="11761" width="1.88671875" style="1" customWidth="1"/>
    <col min="11762" max="11762" width="1.44140625" style="1" customWidth="1"/>
    <col min="11763" max="11763" width="63.6640625" style="1" customWidth="1"/>
    <col min="11764" max="11764" width="15.6640625" style="1" customWidth="1"/>
    <col min="11765" max="11765" width="21.88671875" style="1" customWidth="1"/>
    <col min="11766" max="11766" width="16" style="1" customWidth="1"/>
    <col min="11767" max="11767" width="15.109375" style="1" bestFit="1" customWidth="1"/>
    <col min="11768" max="11768" width="13.88671875" style="1" customWidth="1"/>
    <col min="11769" max="11769" width="4.44140625" style="1" customWidth="1"/>
    <col min="11770" max="11770" width="54.109375" style="1" customWidth="1"/>
    <col min="11771" max="11771" width="14.44140625" style="1" customWidth="1"/>
    <col min="11772" max="11772" width="18.109375" style="1" customWidth="1"/>
    <col min="11773" max="11773" width="16.109375" style="1" customWidth="1"/>
    <col min="11774" max="11774" width="12" style="1" customWidth="1"/>
    <col min="11775" max="11775" width="19.44140625" style="1" customWidth="1"/>
    <col min="11776" max="11776" width="4.6640625" style="1" customWidth="1"/>
    <col min="11777" max="11777" width="3.109375" style="1" customWidth="1"/>
    <col min="11778" max="11778" width="47.44140625" style="1" customWidth="1"/>
    <col min="11779" max="11779" width="17.6640625" style="1" customWidth="1"/>
    <col min="11780" max="11780" width="16.6640625" style="1" customWidth="1"/>
    <col min="11781" max="11781" width="22.88671875" style="1" customWidth="1"/>
    <col min="11782" max="11782" width="15.109375" style="1" customWidth="1"/>
    <col min="11783" max="11783" width="17.44140625" style="1" customWidth="1"/>
    <col min="11784" max="11784" width="17.88671875" style="1" customWidth="1"/>
    <col min="11785" max="11785" width="13.33203125" style="1" customWidth="1"/>
    <col min="11786" max="11786" width="16.33203125" style="1" customWidth="1"/>
    <col min="11787" max="11787" width="16.88671875" style="1" bestFit="1" customWidth="1"/>
    <col min="11788" max="12016" width="11.44140625" style="1"/>
    <col min="12017" max="12017" width="1.88671875" style="1" customWidth="1"/>
    <col min="12018" max="12018" width="1.44140625" style="1" customWidth="1"/>
    <col min="12019" max="12019" width="63.6640625" style="1" customWidth="1"/>
    <col min="12020" max="12020" width="15.6640625" style="1" customWidth="1"/>
    <col min="12021" max="12021" width="21.88671875" style="1" customWidth="1"/>
    <col min="12022" max="12022" width="16" style="1" customWidth="1"/>
    <col min="12023" max="12023" width="15.109375" style="1" bestFit="1" customWidth="1"/>
    <col min="12024" max="12024" width="13.88671875" style="1" customWidth="1"/>
    <col min="12025" max="12025" width="4.44140625" style="1" customWidth="1"/>
    <col min="12026" max="12026" width="54.109375" style="1" customWidth="1"/>
    <col min="12027" max="12027" width="14.44140625" style="1" customWidth="1"/>
    <col min="12028" max="12028" width="18.109375" style="1" customWidth="1"/>
    <col min="12029" max="12029" width="16.109375" style="1" customWidth="1"/>
    <col min="12030" max="12030" width="12" style="1" customWidth="1"/>
    <col min="12031" max="12031" width="19.44140625" style="1" customWidth="1"/>
    <col min="12032" max="12032" width="4.6640625" style="1" customWidth="1"/>
    <col min="12033" max="12033" width="3.109375" style="1" customWidth="1"/>
    <col min="12034" max="12034" width="47.44140625" style="1" customWidth="1"/>
    <col min="12035" max="12035" width="17.6640625" style="1" customWidth="1"/>
    <col min="12036" max="12036" width="16.6640625" style="1" customWidth="1"/>
    <col min="12037" max="12037" width="22.88671875" style="1" customWidth="1"/>
    <col min="12038" max="12038" width="15.109375" style="1" customWidth="1"/>
    <col min="12039" max="12039" width="17.44140625" style="1" customWidth="1"/>
    <col min="12040" max="12040" width="17.88671875" style="1" customWidth="1"/>
    <col min="12041" max="12041" width="13.33203125" style="1" customWidth="1"/>
    <col min="12042" max="12042" width="16.33203125" style="1" customWidth="1"/>
    <col min="12043" max="12043" width="16.88671875" style="1" bestFit="1" customWidth="1"/>
    <col min="12044" max="12272" width="11.44140625" style="1"/>
    <col min="12273" max="12273" width="1.88671875" style="1" customWidth="1"/>
    <col min="12274" max="12274" width="1.44140625" style="1" customWidth="1"/>
    <col min="12275" max="12275" width="63.6640625" style="1" customWidth="1"/>
    <col min="12276" max="12276" width="15.6640625" style="1" customWidth="1"/>
    <col min="12277" max="12277" width="21.88671875" style="1" customWidth="1"/>
    <col min="12278" max="12278" width="16" style="1" customWidth="1"/>
    <col min="12279" max="12279" width="15.109375" style="1" bestFit="1" customWidth="1"/>
    <col min="12280" max="12280" width="13.88671875" style="1" customWidth="1"/>
    <col min="12281" max="12281" width="4.44140625" style="1" customWidth="1"/>
    <col min="12282" max="12282" width="54.109375" style="1" customWidth="1"/>
    <col min="12283" max="12283" width="14.44140625" style="1" customWidth="1"/>
    <col min="12284" max="12284" width="18.109375" style="1" customWidth="1"/>
    <col min="12285" max="12285" width="16.109375" style="1" customWidth="1"/>
    <col min="12286" max="12286" width="12" style="1" customWidth="1"/>
    <col min="12287" max="12287" width="19.44140625" style="1" customWidth="1"/>
    <col min="12288" max="12288" width="4.6640625" style="1" customWidth="1"/>
    <col min="12289" max="12289" width="3.109375" style="1" customWidth="1"/>
    <col min="12290" max="12290" width="47.44140625" style="1" customWidth="1"/>
    <col min="12291" max="12291" width="17.6640625" style="1" customWidth="1"/>
    <col min="12292" max="12292" width="16.6640625" style="1" customWidth="1"/>
    <col min="12293" max="12293" width="22.88671875" style="1" customWidth="1"/>
    <col min="12294" max="12294" width="15.109375" style="1" customWidth="1"/>
    <col min="12295" max="12295" width="17.44140625" style="1" customWidth="1"/>
    <col min="12296" max="12296" width="17.88671875" style="1" customWidth="1"/>
    <col min="12297" max="12297" width="13.33203125" style="1" customWidth="1"/>
    <col min="12298" max="12298" width="16.33203125" style="1" customWidth="1"/>
    <col min="12299" max="12299" width="16.88671875" style="1" bestFit="1" customWidth="1"/>
    <col min="12300" max="12528" width="11.44140625" style="1"/>
    <col min="12529" max="12529" width="1.88671875" style="1" customWidth="1"/>
    <col min="12530" max="12530" width="1.44140625" style="1" customWidth="1"/>
    <col min="12531" max="12531" width="63.6640625" style="1" customWidth="1"/>
    <col min="12532" max="12532" width="15.6640625" style="1" customWidth="1"/>
    <col min="12533" max="12533" width="21.88671875" style="1" customWidth="1"/>
    <col min="12534" max="12534" width="16" style="1" customWidth="1"/>
    <col min="12535" max="12535" width="15.109375" style="1" bestFit="1" customWidth="1"/>
    <col min="12536" max="12536" width="13.88671875" style="1" customWidth="1"/>
    <col min="12537" max="12537" width="4.44140625" style="1" customWidth="1"/>
    <col min="12538" max="12538" width="54.109375" style="1" customWidth="1"/>
    <col min="12539" max="12539" width="14.44140625" style="1" customWidth="1"/>
    <col min="12540" max="12540" width="18.109375" style="1" customWidth="1"/>
    <col min="12541" max="12541" width="16.109375" style="1" customWidth="1"/>
    <col min="12542" max="12542" width="12" style="1" customWidth="1"/>
    <col min="12543" max="12543" width="19.44140625" style="1" customWidth="1"/>
    <col min="12544" max="12544" width="4.6640625" style="1" customWidth="1"/>
    <col min="12545" max="12545" width="3.109375" style="1" customWidth="1"/>
    <col min="12546" max="12546" width="47.44140625" style="1" customWidth="1"/>
    <col min="12547" max="12547" width="17.6640625" style="1" customWidth="1"/>
    <col min="12548" max="12548" width="16.6640625" style="1" customWidth="1"/>
    <col min="12549" max="12549" width="22.88671875" style="1" customWidth="1"/>
    <col min="12550" max="12550" width="15.109375" style="1" customWidth="1"/>
    <col min="12551" max="12551" width="17.44140625" style="1" customWidth="1"/>
    <col min="12552" max="12552" width="17.88671875" style="1" customWidth="1"/>
    <col min="12553" max="12553" width="13.33203125" style="1" customWidth="1"/>
    <col min="12554" max="12554" width="16.33203125" style="1" customWidth="1"/>
    <col min="12555" max="12555" width="16.88671875" style="1" bestFit="1" customWidth="1"/>
    <col min="12556" max="12784" width="11.44140625" style="1"/>
    <col min="12785" max="12785" width="1.88671875" style="1" customWidth="1"/>
    <col min="12786" max="12786" width="1.44140625" style="1" customWidth="1"/>
    <col min="12787" max="12787" width="63.6640625" style="1" customWidth="1"/>
    <col min="12788" max="12788" width="15.6640625" style="1" customWidth="1"/>
    <col min="12789" max="12789" width="21.88671875" style="1" customWidth="1"/>
    <col min="12790" max="12790" width="16" style="1" customWidth="1"/>
    <col min="12791" max="12791" width="15.109375" style="1" bestFit="1" customWidth="1"/>
    <col min="12792" max="12792" width="13.88671875" style="1" customWidth="1"/>
    <col min="12793" max="12793" width="4.44140625" style="1" customWidth="1"/>
    <col min="12794" max="12794" width="54.109375" style="1" customWidth="1"/>
    <col min="12795" max="12795" width="14.44140625" style="1" customWidth="1"/>
    <col min="12796" max="12796" width="18.109375" style="1" customWidth="1"/>
    <col min="12797" max="12797" width="16.109375" style="1" customWidth="1"/>
    <col min="12798" max="12798" width="12" style="1" customWidth="1"/>
    <col min="12799" max="12799" width="19.44140625" style="1" customWidth="1"/>
    <col min="12800" max="12800" width="4.6640625" style="1" customWidth="1"/>
    <col min="12801" max="12801" width="3.109375" style="1" customWidth="1"/>
    <col min="12802" max="12802" width="47.44140625" style="1" customWidth="1"/>
    <col min="12803" max="12803" width="17.6640625" style="1" customWidth="1"/>
    <col min="12804" max="12804" width="16.6640625" style="1" customWidth="1"/>
    <col min="12805" max="12805" width="22.88671875" style="1" customWidth="1"/>
    <col min="12806" max="12806" width="15.109375" style="1" customWidth="1"/>
    <col min="12807" max="12807" width="17.44140625" style="1" customWidth="1"/>
    <col min="12808" max="12808" width="17.88671875" style="1" customWidth="1"/>
    <col min="12809" max="12809" width="13.33203125" style="1" customWidth="1"/>
    <col min="12810" max="12810" width="16.33203125" style="1" customWidth="1"/>
    <col min="12811" max="12811" width="16.88671875" style="1" bestFit="1" customWidth="1"/>
    <col min="12812" max="13040" width="11.44140625" style="1"/>
    <col min="13041" max="13041" width="1.88671875" style="1" customWidth="1"/>
    <col min="13042" max="13042" width="1.44140625" style="1" customWidth="1"/>
    <col min="13043" max="13043" width="63.6640625" style="1" customWidth="1"/>
    <col min="13044" max="13044" width="15.6640625" style="1" customWidth="1"/>
    <col min="13045" max="13045" width="21.88671875" style="1" customWidth="1"/>
    <col min="13046" max="13046" width="16" style="1" customWidth="1"/>
    <col min="13047" max="13047" width="15.109375" style="1" bestFit="1" customWidth="1"/>
    <col min="13048" max="13048" width="13.88671875" style="1" customWidth="1"/>
    <col min="13049" max="13049" width="4.44140625" style="1" customWidth="1"/>
    <col min="13050" max="13050" width="54.109375" style="1" customWidth="1"/>
    <col min="13051" max="13051" width="14.44140625" style="1" customWidth="1"/>
    <col min="13052" max="13052" width="18.109375" style="1" customWidth="1"/>
    <col min="13053" max="13053" width="16.109375" style="1" customWidth="1"/>
    <col min="13054" max="13054" width="12" style="1" customWidth="1"/>
    <col min="13055" max="13055" width="19.44140625" style="1" customWidth="1"/>
    <col min="13056" max="13056" width="4.6640625" style="1" customWidth="1"/>
    <col min="13057" max="13057" width="3.109375" style="1" customWidth="1"/>
    <col min="13058" max="13058" width="47.44140625" style="1" customWidth="1"/>
    <col min="13059" max="13059" width="17.6640625" style="1" customWidth="1"/>
    <col min="13060" max="13060" width="16.6640625" style="1" customWidth="1"/>
    <col min="13061" max="13061" width="22.88671875" style="1" customWidth="1"/>
    <col min="13062" max="13062" width="15.109375" style="1" customWidth="1"/>
    <col min="13063" max="13063" width="17.44140625" style="1" customWidth="1"/>
    <col min="13064" max="13064" width="17.88671875" style="1" customWidth="1"/>
    <col min="13065" max="13065" width="13.33203125" style="1" customWidth="1"/>
    <col min="13066" max="13066" width="16.33203125" style="1" customWidth="1"/>
    <col min="13067" max="13067" width="16.88671875" style="1" bestFit="1" customWidth="1"/>
    <col min="13068" max="13296" width="11.44140625" style="1"/>
    <col min="13297" max="13297" width="1.88671875" style="1" customWidth="1"/>
    <col min="13298" max="13298" width="1.44140625" style="1" customWidth="1"/>
    <col min="13299" max="13299" width="63.6640625" style="1" customWidth="1"/>
    <col min="13300" max="13300" width="15.6640625" style="1" customWidth="1"/>
    <col min="13301" max="13301" width="21.88671875" style="1" customWidth="1"/>
    <col min="13302" max="13302" width="16" style="1" customWidth="1"/>
    <col min="13303" max="13303" width="15.109375" style="1" bestFit="1" customWidth="1"/>
    <col min="13304" max="13304" width="13.88671875" style="1" customWidth="1"/>
    <col min="13305" max="13305" width="4.44140625" style="1" customWidth="1"/>
    <col min="13306" max="13306" width="54.109375" style="1" customWidth="1"/>
    <col min="13307" max="13307" width="14.44140625" style="1" customWidth="1"/>
    <col min="13308" max="13308" width="18.109375" style="1" customWidth="1"/>
    <col min="13309" max="13309" width="16.109375" style="1" customWidth="1"/>
    <col min="13310" max="13310" width="12" style="1" customWidth="1"/>
    <col min="13311" max="13311" width="19.44140625" style="1" customWidth="1"/>
    <col min="13312" max="13312" width="4.6640625" style="1" customWidth="1"/>
    <col min="13313" max="13313" width="3.109375" style="1" customWidth="1"/>
    <col min="13314" max="13314" width="47.44140625" style="1" customWidth="1"/>
    <col min="13315" max="13315" width="17.6640625" style="1" customWidth="1"/>
    <col min="13316" max="13316" width="16.6640625" style="1" customWidth="1"/>
    <col min="13317" max="13317" width="22.88671875" style="1" customWidth="1"/>
    <col min="13318" max="13318" width="15.109375" style="1" customWidth="1"/>
    <col min="13319" max="13319" width="17.44140625" style="1" customWidth="1"/>
    <col min="13320" max="13320" width="17.88671875" style="1" customWidth="1"/>
    <col min="13321" max="13321" width="13.33203125" style="1" customWidth="1"/>
    <col min="13322" max="13322" width="16.33203125" style="1" customWidth="1"/>
    <col min="13323" max="13323" width="16.88671875" style="1" bestFit="1" customWidth="1"/>
    <col min="13324" max="13552" width="11.44140625" style="1"/>
    <col min="13553" max="13553" width="1.88671875" style="1" customWidth="1"/>
    <col min="13554" max="13554" width="1.44140625" style="1" customWidth="1"/>
    <col min="13555" max="13555" width="63.6640625" style="1" customWidth="1"/>
    <col min="13556" max="13556" width="15.6640625" style="1" customWidth="1"/>
    <col min="13557" max="13557" width="21.88671875" style="1" customWidth="1"/>
    <col min="13558" max="13558" width="16" style="1" customWidth="1"/>
    <col min="13559" max="13559" width="15.109375" style="1" bestFit="1" customWidth="1"/>
    <col min="13560" max="13560" width="13.88671875" style="1" customWidth="1"/>
    <col min="13561" max="13561" width="4.44140625" style="1" customWidth="1"/>
    <col min="13562" max="13562" width="54.109375" style="1" customWidth="1"/>
    <col min="13563" max="13563" width="14.44140625" style="1" customWidth="1"/>
    <col min="13564" max="13564" width="18.109375" style="1" customWidth="1"/>
    <col min="13565" max="13565" width="16.109375" style="1" customWidth="1"/>
    <col min="13566" max="13566" width="12" style="1" customWidth="1"/>
    <col min="13567" max="13567" width="19.44140625" style="1" customWidth="1"/>
    <col min="13568" max="13568" width="4.6640625" style="1" customWidth="1"/>
    <col min="13569" max="13569" width="3.109375" style="1" customWidth="1"/>
    <col min="13570" max="13570" width="47.44140625" style="1" customWidth="1"/>
    <col min="13571" max="13571" width="17.6640625" style="1" customWidth="1"/>
    <col min="13572" max="13572" width="16.6640625" style="1" customWidth="1"/>
    <col min="13573" max="13573" width="22.88671875" style="1" customWidth="1"/>
    <col min="13574" max="13574" width="15.109375" style="1" customWidth="1"/>
    <col min="13575" max="13575" width="17.44140625" style="1" customWidth="1"/>
    <col min="13576" max="13576" width="17.88671875" style="1" customWidth="1"/>
    <col min="13577" max="13577" width="13.33203125" style="1" customWidth="1"/>
    <col min="13578" max="13578" width="16.33203125" style="1" customWidth="1"/>
    <col min="13579" max="13579" width="16.88671875" style="1" bestFit="1" customWidth="1"/>
    <col min="13580" max="13808" width="11.44140625" style="1"/>
    <col min="13809" max="13809" width="1.88671875" style="1" customWidth="1"/>
    <col min="13810" max="13810" width="1.44140625" style="1" customWidth="1"/>
    <col min="13811" max="13811" width="63.6640625" style="1" customWidth="1"/>
    <col min="13812" max="13812" width="15.6640625" style="1" customWidth="1"/>
    <col min="13813" max="13813" width="21.88671875" style="1" customWidth="1"/>
    <col min="13814" max="13814" width="16" style="1" customWidth="1"/>
    <col min="13815" max="13815" width="15.109375" style="1" bestFit="1" customWidth="1"/>
    <col min="13816" max="13816" width="13.88671875" style="1" customWidth="1"/>
    <col min="13817" max="13817" width="4.44140625" style="1" customWidth="1"/>
    <col min="13818" max="13818" width="54.109375" style="1" customWidth="1"/>
    <col min="13819" max="13819" width="14.44140625" style="1" customWidth="1"/>
    <col min="13820" max="13820" width="18.109375" style="1" customWidth="1"/>
    <col min="13821" max="13821" width="16.109375" style="1" customWidth="1"/>
    <col min="13822" max="13822" width="12" style="1" customWidth="1"/>
    <col min="13823" max="13823" width="19.44140625" style="1" customWidth="1"/>
    <col min="13824" max="13824" width="4.6640625" style="1" customWidth="1"/>
    <col min="13825" max="13825" width="3.109375" style="1" customWidth="1"/>
    <col min="13826" max="13826" width="47.44140625" style="1" customWidth="1"/>
    <col min="13827" max="13827" width="17.6640625" style="1" customWidth="1"/>
    <col min="13828" max="13828" width="16.6640625" style="1" customWidth="1"/>
    <col min="13829" max="13829" width="22.88671875" style="1" customWidth="1"/>
    <col min="13830" max="13830" width="15.109375" style="1" customWidth="1"/>
    <col min="13831" max="13831" width="17.44140625" style="1" customWidth="1"/>
    <col min="13832" max="13832" width="17.88671875" style="1" customWidth="1"/>
    <col min="13833" max="13833" width="13.33203125" style="1" customWidth="1"/>
    <col min="13834" max="13834" width="16.33203125" style="1" customWidth="1"/>
    <col min="13835" max="13835" width="16.88671875" style="1" bestFit="1" customWidth="1"/>
    <col min="13836" max="14064" width="11.44140625" style="1"/>
    <col min="14065" max="14065" width="1.88671875" style="1" customWidth="1"/>
    <col min="14066" max="14066" width="1.44140625" style="1" customWidth="1"/>
    <col min="14067" max="14067" width="63.6640625" style="1" customWidth="1"/>
    <col min="14068" max="14068" width="15.6640625" style="1" customWidth="1"/>
    <col min="14069" max="14069" width="21.88671875" style="1" customWidth="1"/>
    <col min="14070" max="14070" width="16" style="1" customWidth="1"/>
    <col min="14071" max="14071" width="15.109375" style="1" bestFit="1" customWidth="1"/>
    <col min="14072" max="14072" width="13.88671875" style="1" customWidth="1"/>
    <col min="14073" max="14073" width="4.44140625" style="1" customWidth="1"/>
    <col min="14074" max="14074" width="54.109375" style="1" customWidth="1"/>
    <col min="14075" max="14075" width="14.44140625" style="1" customWidth="1"/>
    <col min="14076" max="14076" width="18.109375" style="1" customWidth="1"/>
    <col min="14077" max="14077" width="16.109375" style="1" customWidth="1"/>
    <col min="14078" max="14078" width="12" style="1" customWidth="1"/>
    <col min="14079" max="14079" width="19.44140625" style="1" customWidth="1"/>
    <col min="14080" max="14080" width="4.6640625" style="1" customWidth="1"/>
    <col min="14081" max="14081" width="3.109375" style="1" customWidth="1"/>
    <col min="14082" max="14082" width="47.44140625" style="1" customWidth="1"/>
    <col min="14083" max="14083" width="17.6640625" style="1" customWidth="1"/>
    <col min="14084" max="14084" width="16.6640625" style="1" customWidth="1"/>
    <col min="14085" max="14085" width="22.88671875" style="1" customWidth="1"/>
    <col min="14086" max="14086" width="15.109375" style="1" customWidth="1"/>
    <col min="14087" max="14087" width="17.44140625" style="1" customWidth="1"/>
    <col min="14088" max="14088" width="17.88671875" style="1" customWidth="1"/>
    <col min="14089" max="14089" width="13.33203125" style="1" customWidth="1"/>
    <col min="14090" max="14090" width="16.33203125" style="1" customWidth="1"/>
    <col min="14091" max="14091" width="16.88671875" style="1" bestFit="1" customWidth="1"/>
    <col min="14092" max="14320" width="11.44140625" style="1"/>
    <col min="14321" max="14321" width="1.88671875" style="1" customWidth="1"/>
    <col min="14322" max="14322" width="1.44140625" style="1" customWidth="1"/>
    <col min="14323" max="14323" width="63.6640625" style="1" customWidth="1"/>
    <col min="14324" max="14324" width="15.6640625" style="1" customWidth="1"/>
    <col min="14325" max="14325" width="21.88671875" style="1" customWidth="1"/>
    <col min="14326" max="14326" width="16" style="1" customWidth="1"/>
    <col min="14327" max="14327" width="15.109375" style="1" bestFit="1" customWidth="1"/>
    <col min="14328" max="14328" width="13.88671875" style="1" customWidth="1"/>
    <col min="14329" max="14329" width="4.44140625" style="1" customWidth="1"/>
    <col min="14330" max="14330" width="54.109375" style="1" customWidth="1"/>
    <col min="14331" max="14331" width="14.44140625" style="1" customWidth="1"/>
    <col min="14332" max="14332" width="18.109375" style="1" customWidth="1"/>
    <col min="14333" max="14333" width="16.109375" style="1" customWidth="1"/>
    <col min="14334" max="14334" width="12" style="1" customWidth="1"/>
    <col min="14335" max="14335" width="19.44140625" style="1" customWidth="1"/>
    <col min="14336" max="14336" width="4.6640625" style="1" customWidth="1"/>
    <col min="14337" max="14337" width="3.109375" style="1" customWidth="1"/>
    <col min="14338" max="14338" width="47.44140625" style="1" customWidth="1"/>
    <col min="14339" max="14339" width="17.6640625" style="1" customWidth="1"/>
    <col min="14340" max="14340" width="16.6640625" style="1" customWidth="1"/>
    <col min="14341" max="14341" width="22.88671875" style="1" customWidth="1"/>
    <col min="14342" max="14342" width="15.109375" style="1" customWidth="1"/>
    <col min="14343" max="14343" width="17.44140625" style="1" customWidth="1"/>
    <col min="14344" max="14344" width="17.88671875" style="1" customWidth="1"/>
    <col min="14345" max="14345" width="13.33203125" style="1" customWidth="1"/>
    <col min="14346" max="14346" width="16.33203125" style="1" customWidth="1"/>
    <col min="14347" max="14347" width="16.88671875" style="1" bestFit="1" customWidth="1"/>
    <col min="14348" max="14576" width="11.44140625" style="1"/>
    <col min="14577" max="14577" width="1.88671875" style="1" customWidth="1"/>
    <col min="14578" max="14578" width="1.44140625" style="1" customWidth="1"/>
    <col min="14579" max="14579" width="63.6640625" style="1" customWidth="1"/>
    <col min="14580" max="14580" width="15.6640625" style="1" customWidth="1"/>
    <col min="14581" max="14581" width="21.88671875" style="1" customWidth="1"/>
    <col min="14582" max="14582" width="16" style="1" customWidth="1"/>
    <col min="14583" max="14583" width="15.109375" style="1" bestFit="1" customWidth="1"/>
    <col min="14584" max="14584" width="13.88671875" style="1" customWidth="1"/>
    <col min="14585" max="14585" width="4.44140625" style="1" customWidth="1"/>
    <col min="14586" max="14586" width="54.109375" style="1" customWidth="1"/>
    <col min="14587" max="14587" width="14.44140625" style="1" customWidth="1"/>
    <col min="14588" max="14588" width="18.109375" style="1" customWidth="1"/>
    <col min="14589" max="14589" width="16.109375" style="1" customWidth="1"/>
    <col min="14590" max="14590" width="12" style="1" customWidth="1"/>
    <col min="14591" max="14591" width="19.44140625" style="1" customWidth="1"/>
    <col min="14592" max="14592" width="4.6640625" style="1" customWidth="1"/>
    <col min="14593" max="14593" width="3.109375" style="1" customWidth="1"/>
    <col min="14594" max="14594" width="47.44140625" style="1" customWidth="1"/>
    <col min="14595" max="14595" width="17.6640625" style="1" customWidth="1"/>
    <col min="14596" max="14596" width="16.6640625" style="1" customWidth="1"/>
    <col min="14597" max="14597" width="22.88671875" style="1" customWidth="1"/>
    <col min="14598" max="14598" width="15.109375" style="1" customWidth="1"/>
    <col min="14599" max="14599" width="17.44140625" style="1" customWidth="1"/>
    <col min="14600" max="14600" width="17.88671875" style="1" customWidth="1"/>
    <col min="14601" max="14601" width="13.33203125" style="1" customWidth="1"/>
    <col min="14602" max="14602" width="16.33203125" style="1" customWidth="1"/>
    <col min="14603" max="14603" width="16.88671875" style="1" bestFit="1" customWidth="1"/>
    <col min="14604" max="14832" width="11.44140625" style="1"/>
    <col min="14833" max="14833" width="1.88671875" style="1" customWidth="1"/>
    <col min="14834" max="14834" width="1.44140625" style="1" customWidth="1"/>
    <col min="14835" max="14835" width="63.6640625" style="1" customWidth="1"/>
    <col min="14836" max="14836" width="15.6640625" style="1" customWidth="1"/>
    <col min="14837" max="14837" width="21.88671875" style="1" customWidth="1"/>
    <col min="14838" max="14838" width="16" style="1" customWidth="1"/>
    <col min="14839" max="14839" width="15.109375" style="1" bestFit="1" customWidth="1"/>
    <col min="14840" max="14840" width="13.88671875" style="1" customWidth="1"/>
    <col min="14841" max="14841" width="4.44140625" style="1" customWidth="1"/>
    <col min="14842" max="14842" width="54.109375" style="1" customWidth="1"/>
    <col min="14843" max="14843" width="14.44140625" style="1" customWidth="1"/>
    <col min="14844" max="14844" width="18.109375" style="1" customWidth="1"/>
    <col min="14845" max="14845" width="16.109375" style="1" customWidth="1"/>
    <col min="14846" max="14846" width="12" style="1" customWidth="1"/>
    <col min="14847" max="14847" width="19.44140625" style="1" customWidth="1"/>
    <col min="14848" max="14848" width="4.6640625" style="1" customWidth="1"/>
    <col min="14849" max="14849" width="3.109375" style="1" customWidth="1"/>
    <col min="14850" max="14850" width="47.44140625" style="1" customWidth="1"/>
    <col min="14851" max="14851" width="17.6640625" style="1" customWidth="1"/>
    <col min="14852" max="14852" width="16.6640625" style="1" customWidth="1"/>
    <col min="14853" max="14853" width="22.88671875" style="1" customWidth="1"/>
    <col min="14854" max="14854" width="15.109375" style="1" customWidth="1"/>
    <col min="14855" max="14855" width="17.44140625" style="1" customWidth="1"/>
    <col min="14856" max="14856" width="17.88671875" style="1" customWidth="1"/>
    <col min="14857" max="14857" width="13.33203125" style="1" customWidth="1"/>
    <col min="14858" max="14858" width="16.33203125" style="1" customWidth="1"/>
    <col min="14859" max="14859" width="16.88671875" style="1" bestFit="1" customWidth="1"/>
    <col min="14860" max="15088" width="11.44140625" style="1"/>
    <col min="15089" max="15089" width="1.88671875" style="1" customWidth="1"/>
    <col min="15090" max="15090" width="1.44140625" style="1" customWidth="1"/>
    <col min="15091" max="15091" width="63.6640625" style="1" customWidth="1"/>
    <col min="15092" max="15092" width="15.6640625" style="1" customWidth="1"/>
    <col min="15093" max="15093" width="21.88671875" style="1" customWidth="1"/>
    <col min="15094" max="15094" width="16" style="1" customWidth="1"/>
    <col min="15095" max="15095" width="15.109375" style="1" bestFit="1" customWidth="1"/>
    <col min="15096" max="15096" width="13.88671875" style="1" customWidth="1"/>
    <col min="15097" max="15097" width="4.44140625" style="1" customWidth="1"/>
    <col min="15098" max="15098" width="54.109375" style="1" customWidth="1"/>
    <col min="15099" max="15099" width="14.44140625" style="1" customWidth="1"/>
    <col min="15100" max="15100" width="18.109375" style="1" customWidth="1"/>
    <col min="15101" max="15101" width="16.109375" style="1" customWidth="1"/>
    <col min="15102" max="15102" width="12" style="1" customWidth="1"/>
    <col min="15103" max="15103" width="19.44140625" style="1" customWidth="1"/>
    <col min="15104" max="15104" width="4.6640625" style="1" customWidth="1"/>
    <col min="15105" max="15105" width="3.109375" style="1" customWidth="1"/>
    <col min="15106" max="15106" width="47.44140625" style="1" customWidth="1"/>
    <col min="15107" max="15107" width="17.6640625" style="1" customWidth="1"/>
    <col min="15108" max="15108" width="16.6640625" style="1" customWidth="1"/>
    <col min="15109" max="15109" width="22.88671875" style="1" customWidth="1"/>
    <col min="15110" max="15110" width="15.109375" style="1" customWidth="1"/>
    <col min="15111" max="15111" width="17.44140625" style="1" customWidth="1"/>
    <col min="15112" max="15112" width="17.88671875" style="1" customWidth="1"/>
    <col min="15113" max="15113" width="13.33203125" style="1" customWidth="1"/>
    <col min="15114" max="15114" width="16.33203125" style="1" customWidth="1"/>
    <col min="15115" max="15115" width="16.88671875" style="1" bestFit="1" customWidth="1"/>
    <col min="15116" max="15344" width="11.44140625" style="1"/>
    <col min="15345" max="15345" width="1.88671875" style="1" customWidth="1"/>
    <col min="15346" max="15346" width="1.44140625" style="1" customWidth="1"/>
    <col min="15347" max="15347" width="63.6640625" style="1" customWidth="1"/>
    <col min="15348" max="15348" width="15.6640625" style="1" customWidth="1"/>
    <col min="15349" max="15349" width="21.88671875" style="1" customWidth="1"/>
    <col min="15350" max="15350" width="16" style="1" customWidth="1"/>
    <col min="15351" max="15351" width="15.109375" style="1" bestFit="1" customWidth="1"/>
    <col min="15352" max="15352" width="13.88671875" style="1" customWidth="1"/>
    <col min="15353" max="15353" width="4.44140625" style="1" customWidth="1"/>
    <col min="15354" max="15354" width="54.109375" style="1" customWidth="1"/>
    <col min="15355" max="15355" width="14.44140625" style="1" customWidth="1"/>
    <col min="15356" max="15356" width="18.109375" style="1" customWidth="1"/>
    <col min="15357" max="15357" width="16.109375" style="1" customWidth="1"/>
    <col min="15358" max="15358" width="12" style="1" customWidth="1"/>
    <col min="15359" max="15359" width="19.44140625" style="1" customWidth="1"/>
    <col min="15360" max="15360" width="4.6640625" style="1" customWidth="1"/>
    <col min="15361" max="15361" width="3.109375" style="1" customWidth="1"/>
    <col min="15362" max="15362" width="47.44140625" style="1" customWidth="1"/>
    <col min="15363" max="15363" width="17.6640625" style="1" customWidth="1"/>
    <col min="15364" max="15364" width="16.6640625" style="1" customWidth="1"/>
    <col min="15365" max="15365" width="22.88671875" style="1" customWidth="1"/>
    <col min="15366" max="15366" width="15.109375" style="1" customWidth="1"/>
    <col min="15367" max="15367" width="17.44140625" style="1" customWidth="1"/>
    <col min="15368" max="15368" width="17.88671875" style="1" customWidth="1"/>
    <col min="15369" max="15369" width="13.33203125" style="1" customWidth="1"/>
    <col min="15370" max="15370" width="16.33203125" style="1" customWidth="1"/>
    <col min="15371" max="15371" width="16.88671875" style="1" bestFit="1" customWidth="1"/>
    <col min="15372" max="15600" width="11.44140625" style="1"/>
    <col min="15601" max="15601" width="1.88671875" style="1" customWidth="1"/>
    <col min="15602" max="15602" width="1.44140625" style="1" customWidth="1"/>
    <col min="15603" max="15603" width="63.6640625" style="1" customWidth="1"/>
    <col min="15604" max="15604" width="15.6640625" style="1" customWidth="1"/>
    <col min="15605" max="15605" width="21.88671875" style="1" customWidth="1"/>
    <col min="15606" max="15606" width="16" style="1" customWidth="1"/>
    <col min="15607" max="15607" width="15.109375" style="1" bestFit="1" customWidth="1"/>
    <col min="15608" max="15608" width="13.88671875" style="1" customWidth="1"/>
    <col min="15609" max="15609" width="4.44140625" style="1" customWidth="1"/>
    <col min="15610" max="15610" width="54.109375" style="1" customWidth="1"/>
    <col min="15611" max="15611" width="14.44140625" style="1" customWidth="1"/>
    <col min="15612" max="15612" width="18.109375" style="1" customWidth="1"/>
    <col min="15613" max="15613" width="16.109375" style="1" customWidth="1"/>
    <col min="15614" max="15614" width="12" style="1" customWidth="1"/>
    <col min="15615" max="15615" width="19.44140625" style="1" customWidth="1"/>
    <col min="15616" max="15616" width="4.6640625" style="1" customWidth="1"/>
    <col min="15617" max="15617" width="3.109375" style="1" customWidth="1"/>
    <col min="15618" max="15618" width="47.44140625" style="1" customWidth="1"/>
    <col min="15619" max="15619" width="17.6640625" style="1" customWidth="1"/>
    <col min="15620" max="15620" width="16.6640625" style="1" customWidth="1"/>
    <col min="15621" max="15621" width="22.88671875" style="1" customWidth="1"/>
    <col min="15622" max="15622" width="15.109375" style="1" customWidth="1"/>
    <col min="15623" max="15623" width="17.44140625" style="1" customWidth="1"/>
    <col min="15624" max="15624" width="17.88671875" style="1" customWidth="1"/>
    <col min="15625" max="15625" width="13.33203125" style="1" customWidth="1"/>
    <col min="15626" max="15626" width="16.33203125" style="1" customWidth="1"/>
    <col min="15627" max="15627" width="16.88671875" style="1" bestFit="1" customWidth="1"/>
    <col min="15628" max="15856" width="11.44140625" style="1"/>
    <col min="15857" max="15857" width="1.88671875" style="1" customWidth="1"/>
    <col min="15858" max="15858" width="1.44140625" style="1" customWidth="1"/>
    <col min="15859" max="15859" width="63.6640625" style="1" customWidth="1"/>
    <col min="15860" max="15860" width="15.6640625" style="1" customWidth="1"/>
    <col min="15861" max="15861" width="21.88671875" style="1" customWidth="1"/>
    <col min="15862" max="15862" width="16" style="1" customWidth="1"/>
    <col min="15863" max="15863" width="15.109375" style="1" bestFit="1" customWidth="1"/>
    <col min="15864" max="15864" width="13.88671875" style="1" customWidth="1"/>
    <col min="15865" max="15865" width="4.44140625" style="1" customWidth="1"/>
    <col min="15866" max="15866" width="54.109375" style="1" customWidth="1"/>
    <col min="15867" max="15867" width="14.44140625" style="1" customWidth="1"/>
    <col min="15868" max="15868" width="18.109375" style="1" customWidth="1"/>
    <col min="15869" max="15869" width="16.109375" style="1" customWidth="1"/>
    <col min="15870" max="15870" width="12" style="1" customWidth="1"/>
    <col min="15871" max="15871" width="19.44140625" style="1" customWidth="1"/>
    <col min="15872" max="15872" width="4.6640625" style="1" customWidth="1"/>
    <col min="15873" max="15873" width="3.109375" style="1" customWidth="1"/>
    <col min="15874" max="15874" width="47.44140625" style="1" customWidth="1"/>
    <col min="15875" max="15875" width="17.6640625" style="1" customWidth="1"/>
    <col min="15876" max="15876" width="16.6640625" style="1" customWidth="1"/>
    <col min="15877" max="15877" width="22.88671875" style="1" customWidth="1"/>
    <col min="15878" max="15878" width="15.109375" style="1" customWidth="1"/>
    <col min="15879" max="15879" width="17.44140625" style="1" customWidth="1"/>
    <col min="15880" max="15880" width="17.88671875" style="1" customWidth="1"/>
    <col min="15881" max="15881" width="13.33203125" style="1" customWidth="1"/>
    <col min="15882" max="15882" width="16.33203125" style="1" customWidth="1"/>
    <col min="15883" max="15883" width="16.88671875" style="1" bestFit="1" customWidth="1"/>
    <col min="15884" max="16112" width="11.44140625" style="1"/>
    <col min="16113" max="16113" width="1.88671875" style="1" customWidth="1"/>
    <col min="16114" max="16114" width="1.44140625" style="1" customWidth="1"/>
    <col min="16115" max="16115" width="63.6640625" style="1" customWidth="1"/>
    <col min="16116" max="16116" width="15.6640625" style="1" customWidth="1"/>
    <col min="16117" max="16117" width="21.88671875" style="1" customWidth="1"/>
    <col min="16118" max="16118" width="16" style="1" customWidth="1"/>
    <col min="16119" max="16119" width="15.109375" style="1" bestFit="1" customWidth="1"/>
    <col min="16120" max="16120" width="13.88671875" style="1" customWidth="1"/>
    <col min="16121" max="16121" width="4.44140625" style="1" customWidth="1"/>
    <col min="16122" max="16122" width="54.109375" style="1" customWidth="1"/>
    <col min="16123" max="16123" width="14.44140625" style="1" customWidth="1"/>
    <col min="16124" max="16124" width="18.109375" style="1" customWidth="1"/>
    <col min="16125" max="16125" width="16.109375" style="1" customWidth="1"/>
    <col min="16126" max="16126" width="12" style="1" customWidth="1"/>
    <col min="16127" max="16127" width="19.44140625" style="1" customWidth="1"/>
    <col min="16128" max="16128" width="4.6640625" style="1" customWidth="1"/>
    <col min="16129" max="16129" width="3.109375" style="1" customWidth="1"/>
    <col min="16130" max="16130" width="47.44140625" style="1" customWidth="1"/>
    <col min="16131" max="16131" width="17.6640625" style="1" customWidth="1"/>
    <col min="16132" max="16132" width="16.6640625" style="1" customWidth="1"/>
    <col min="16133" max="16133" width="22.88671875" style="1" customWidth="1"/>
    <col min="16134" max="16134" width="15.109375" style="1" customWidth="1"/>
    <col min="16135" max="16135" width="17.44140625" style="1" customWidth="1"/>
    <col min="16136" max="16136" width="17.88671875" style="1" customWidth="1"/>
    <col min="16137" max="16137" width="13.33203125" style="1" customWidth="1"/>
    <col min="16138" max="16138" width="16.33203125" style="1" customWidth="1"/>
    <col min="16139" max="16139" width="16.88671875" style="1" bestFit="1" customWidth="1"/>
    <col min="16140" max="16384" width="11.44140625" style="1"/>
  </cols>
  <sheetData>
    <row r="1" spans="2:42" ht="6.75" customHeight="1" x14ac:dyDescent="0.25"/>
    <row r="2" spans="2:42" ht="27" customHeight="1" x14ac:dyDescent="0.25">
      <c r="B2" s="1757" t="s">
        <v>466</v>
      </c>
      <c r="C2" s="1757"/>
      <c r="D2" s="1757"/>
      <c r="E2" s="1757"/>
      <c r="F2" s="1757"/>
      <c r="G2" s="1757"/>
      <c r="H2" s="1757"/>
      <c r="I2" s="1757"/>
      <c r="J2" s="1757"/>
    </row>
    <row r="3" spans="2:42" x14ac:dyDescent="0.25">
      <c r="B3" s="1757"/>
      <c r="C3" s="1757"/>
      <c r="D3" s="1757"/>
      <c r="E3" s="1757"/>
      <c r="F3" s="1757"/>
      <c r="G3" s="1757"/>
      <c r="H3" s="1757"/>
      <c r="I3" s="1757"/>
      <c r="J3" s="1757"/>
      <c r="K3" s="364"/>
      <c r="L3" s="364"/>
      <c r="M3" s="364"/>
      <c r="N3" s="364"/>
      <c r="O3" s="364"/>
      <c r="P3" s="364"/>
      <c r="Q3" s="364"/>
      <c r="R3" s="364"/>
      <c r="S3" s="364"/>
      <c r="T3" s="364"/>
      <c r="U3" s="364"/>
      <c r="V3" s="364"/>
    </row>
    <row r="4" spans="2:42" ht="14.4" thickBot="1" x14ac:dyDescent="0.3"/>
    <row r="5" spans="2:42" ht="16.8"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42" ht="23.25" customHeight="1" x14ac:dyDescent="0.25">
      <c r="B6" s="1990" t="s">
        <v>263</v>
      </c>
      <c r="C6" s="1991"/>
      <c r="D6" s="1992"/>
      <c r="E6" s="225" t="s">
        <v>393</v>
      </c>
      <c r="F6" s="1864" t="s">
        <v>400</v>
      </c>
      <c r="G6" s="1865"/>
      <c r="H6" s="582" t="s">
        <v>268</v>
      </c>
      <c r="I6" s="582" t="s">
        <v>269</v>
      </c>
      <c r="J6" s="583" t="s">
        <v>270</v>
      </c>
      <c r="K6" s="362">
        <f>K7+K10+K13+K15</f>
        <v>3881.25</v>
      </c>
      <c r="L6" s="362">
        <f t="shared" ref="L6:AE6" si="0">L7+L10+L13+L15</f>
        <v>4096.875</v>
      </c>
      <c r="M6" s="362">
        <f t="shared" si="0"/>
        <v>4312.5</v>
      </c>
      <c r="N6" s="362">
        <f t="shared" si="0"/>
        <v>4743.75</v>
      </c>
      <c r="O6" s="362">
        <f t="shared" si="0"/>
        <v>5175</v>
      </c>
      <c r="P6" s="362">
        <f t="shared" si="0"/>
        <v>5606.25</v>
      </c>
      <c r="Q6" s="362">
        <f t="shared" si="0"/>
        <v>5821.875</v>
      </c>
      <c r="R6" s="362">
        <f t="shared" si="0"/>
        <v>6037.5</v>
      </c>
      <c r="S6" s="362">
        <f t="shared" si="0"/>
        <v>6037.5</v>
      </c>
      <c r="T6" s="362">
        <f t="shared" si="0"/>
        <v>6253.125</v>
      </c>
      <c r="U6" s="362">
        <f t="shared" si="0"/>
        <v>6253.125</v>
      </c>
      <c r="V6" s="362">
        <f t="shared" si="0"/>
        <v>6468.75</v>
      </c>
      <c r="W6" s="362">
        <f t="shared" si="0"/>
        <v>6468.75</v>
      </c>
      <c r="X6" s="362">
        <f t="shared" si="0"/>
        <v>6684.375</v>
      </c>
      <c r="Y6" s="362">
        <f t="shared" si="0"/>
        <v>6684.375</v>
      </c>
      <c r="Z6" s="362">
        <f t="shared" si="0"/>
        <v>6900</v>
      </c>
      <c r="AA6" s="362">
        <f t="shared" si="0"/>
        <v>6900</v>
      </c>
      <c r="AB6" s="362">
        <f t="shared" si="0"/>
        <v>6900</v>
      </c>
      <c r="AC6" s="362">
        <f t="shared" si="0"/>
        <v>6900</v>
      </c>
      <c r="AD6" s="362">
        <f t="shared" si="0"/>
        <v>6900</v>
      </c>
      <c r="AE6" s="362">
        <f t="shared" si="0"/>
        <v>119025</v>
      </c>
    </row>
    <row r="7" spans="2:42" x14ac:dyDescent="0.25">
      <c r="B7" s="1765" t="s">
        <v>346</v>
      </c>
      <c r="C7" s="1765"/>
      <c r="D7" s="1765"/>
      <c r="E7" s="227"/>
      <c r="F7" s="228"/>
      <c r="G7" s="1167"/>
      <c r="H7" s="584"/>
      <c r="I7" s="584"/>
      <c r="J7" s="584"/>
      <c r="K7" s="356">
        <f>SUM(K8:K10)</f>
        <v>0</v>
      </c>
      <c r="L7" s="356">
        <f t="shared" ref="L7:AE7" si="1">SUM(L8:L10)</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42" ht="15" customHeight="1" x14ac:dyDescent="0.25">
      <c r="B8" s="1994" t="s">
        <v>1384</v>
      </c>
      <c r="C8" s="1787"/>
      <c r="D8" s="1788"/>
      <c r="E8" s="185" t="s">
        <v>548</v>
      </c>
      <c r="F8" s="156"/>
      <c r="G8" s="1147"/>
      <c r="H8" s="1935">
        <f>AE6</f>
        <v>119025</v>
      </c>
      <c r="I8" s="1935">
        <f>J78</f>
        <v>43374.310000000005</v>
      </c>
      <c r="J8" s="1935">
        <f>H8-I8</f>
        <v>75650.69</v>
      </c>
    </row>
    <row r="9" spans="2:42" ht="15" customHeight="1" x14ac:dyDescent="0.25">
      <c r="B9" s="1894" t="s">
        <v>347</v>
      </c>
      <c r="C9" s="1894"/>
      <c r="D9" s="1894"/>
      <c r="E9" s="6" t="s">
        <v>548</v>
      </c>
      <c r="F9" s="156"/>
      <c r="G9" s="1147"/>
      <c r="H9" s="1836"/>
      <c r="I9" s="1836"/>
      <c r="J9" s="1836"/>
      <c r="K9" s="10"/>
      <c r="L9" s="10"/>
      <c r="M9" s="10"/>
      <c r="N9" s="10"/>
      <c r="O9" s="10"/>
      <c r="P9" s="10"/>
      <c r="Q9" s="10"/>
      <c r="R9" s="10"/>
      <c r="S9" s="10"/>
      <c r="T9" s="10"/>
      <c r="U9" s="10"/>
      <c r="V9" s="10"/>
      <c r="W9" s="10"/>
      <c r="X9" s="10"/>
      <c r="Y9" s="10"/>
      <c r="Z9" s="10"/>
      <c r="AA9" s="10"/>
      <c r="AB9" s="10"/>
      <c r="AC9" s="10"/>
      <c r="AD9" s="10"/>
      <c r="AE9" s="10"/>
      <c r="AF9" s="10"/>
      <c r="AG9" s="10"/>
      <c r="AN9" s="10"/>
      <c r="AO9" s="10"/>
      <c r="AP9" s="10"/>
    </row>
    <row r="10" spans="2:42" ht="15" customHeight="1" x14ac:dyDescent="0.25">
      <c r="B10" s="1894" t="s">
        <v>1430</v>
      </c>
      <c r="C10" s="1894"/>
      <c r="D10" s="1894"/>
      <c r="E10" s="158" t="s">
        <v>548</v>
      </c>
      <c r="F10" s="5" t="s">
        <v>459</v>
      </c>
      <c r="G10" s="1147">
        <f>'2. Assumptions'!L57</f>
        <v>2.5</v>
      </c>
      <c r="H10" s="1836"/>
      <c r="I10" s="1836"/>
      <c r="J10" s="1836"/>
    </row>
    <row r="11" spans="2:42" ht="15.6" x14ac:dyDescent="0.25">
      <c r="B11" s="1982" t="s">
        <v>339</v>
      </c>
      <c r="C11" s="1982"/>
      <c r="D11" s="1982"/>
      <c r="E11" s="158"/>
      <c r="F11" s="328"/>
      <c r="G11" s="1147"/>
      <c r="H11" s="1836"/>
      <c r="I11" s="1836"/>
      <c r="J11" s="1836"/>
      <c r="K11" s="356">
        <f>K12</f>
        <v>0</v>
      </c>
      <c r="L11" s="356">
        <f t="shared" ref="L11:AE11" si="2">L12</f>
        <v>0</v>
      </c>
      <c r="M11" s="356">
        <f t="shared" si="2"/>
        <v>0</v>
      </c>
      <c r="N11" s="356">
        <f t="shared" si="2"/>
        <v>0</v>
      </c>
      <c r="O11" s="356">
        <f t="shared" si="2"/>
        <v>0</v>
      </c>
      <c r="P11" s="356">
        <f t="shared" si="2"/>
        <v>0</v>
      </c>
      <c r="Q11" s="356">
        <f t="shared" si="2"/>
        <v>0</v>
      </c>
      <c r="R11" s="356">
        <f t="shared" si="2"/>
        <v>0</v>
      </c>
      <c r="S11" s="356">
        <f t="shared" si="2"/>
        <v>0</v>
      </c>
      <c r="T11" s="356">
        <f t="shared" si="2"/>
        <v>0</v>
      </c>
      <c r="U11" s="356">
        <f t="shared" si="2"/>
        <v>0</v>
      </c>
      <c r="V11" s="356">
        <f t="shared" si="2"/>
        <v>0</v>
      </c>
      <c r="W11" s="356">
        <f t="shared" si="2"/>
        <v>0</v>
      </c>
      <c r="X11" s="356">
        <f t="shared" si="2"/>
        <v>0</v>
      </c>
      <c r="Y11" s="356">
        <f t="shared" si="2"/>
        <v>0</v>
      </c>
      <c r="Z11" s="356">
        <f t="shared" si="2"/>
        <v>0</v>
      </c>
      <c r="AA11" s="356">
        <f t="shared" si="2"/>
        <v>0</v>
      </c>
      <c r="AB11" s="356">
        <f t="shared" si="2"/>
        <v>0</v>
      </c>
      <c r="AC11" s="356">
        <f t="shared" si="2"/>
        <v>0</v>
      </c>
      <c r="AD11" s="356">
        <f t="shared" si="2"/>
        <v>0</v>
      </c>
      <c r="AE11" s="356">
        <f t="shared" si="2"/>
        <v>0</v>
      </c>
      <c r="AH11" s="249"/>
      <c r="AI11" s="249"/>
      <c r="AJ11" s="249"/>
      <c r="AK11" s="249"/>
      <c r="AL11" s="249"/>
    </row>
    <row r="12" spans="2:42" ht="15" customHeight="1" x14ac:dyDescent="0.25">
      <c r="B12" s="1894" t="s">
        <v>385</v>
      </c>
      <c r="C12" s="1894"/>
      <c r="D12" s="1894"/>
      <c r="E12" s="158" t="s">
        <v>395</v>
      </c>
      <c r="F12" s="328" t="s">
        <v>460</v>
      </c>
      <c r="G12" s="1147">
        <f>'2. Assumptions'!L59</f>
        <v>4.5</v>
      </c>
      <c r="H12" s="1836"/>
      <c r="I12" s="1836"/>
      <c r="J12" s="1836"/>
    </row>
    <row r="13" spans="2:42" ht="15" customHeight="1" x14ac:dyDescent="0.25">
      <c r="B13" s="1982" t="s">
        <v>348</v>
      </c>
      <c r="C13" s="1982"/>
      <c r="D13" s="1982"/>
      <c r="E13" s="158"/>
      <c r="F13" s="328"/>
      <c r="G13" s="1147"/>
      <c r="H13" s="1836"/>
      <c r="I13" s="1836"/>
      <c r="J13" s="1836"/>
      <c r="K13" s="356">
        <f>SUM(K14:K15)</f>
        <v>3881.25</v>
      </c>
      <c r="L13" s="356">
        <f t="shared" ref="L13:AE13" si="3">SUM(L14:L15)</f>
        <v>4096.875</v>
      </c>
      <c r="M13" s="356">
        <f t="shared" si="3"/>
        <v>4312.5</v>
      </c>
      <c r="N13" s="356">
        <f t="shared" si="3"/>
        <v>4743.75</v>
      </c>
      <c r="O13" s="356">
        <f t="shared" si="3"/>
        <v>5175</v>
      </c>
      <c r="P13" s="356">
        <f t="shared" si="3"/>
        <v>5606.25</v>
      </c>
      <c r="Q13" s="356">
        <f t="shared" si="3"/>
        <v>5821.875</v>
      </c>
      <c r="R13" s="356">
        <f t="shared" si="3"/>
        <v>6037.5</v>
      </c>
      <c r="S13" s="356">
        <f t="shared" si="3"/>
        <v>6037.5</v>
      </c>
      <c r="T13" s="356">
        <f t="shared" si="3"/>
        <v>6253.125</v>
      </c>
      <c r="U13" s="356">
        <f t="shared" si="3"/>
        <v>6253.125</v>
      </c>
      <c r="V13" s="356">
        <f t="shared" si="3"/>
        <v>6468.75</v>
      </c>
      <c r="W13" s="356">
        <f t="shared" si="3"/>
        <v>6468.75</v>
      </c>
      <c r="X13" s="356">
        <f t="shared" si="3"/>
        <v>6684.375</v>
      </c>
      <c r="Y13" s="356">
        <f t="shared" si="3"/>
        <v>6684.375</v>
      </c>
      <c r="Z13" s="356">
        <f t="shared" si="3"/>
        <v>6900</v>
      </c>
      <c r="AA13" s="356">
        <f t="shared" si="3"/>
        <v>6900</v>
      </c>
      <c r="AB13" s="356">
        <f t="shared" si="3"/>
        <v>6900</v>
      </c>
      <c r="AC13" s="356">
        <f t="shared" si="3"/>
        <v>6900</v>
      </c>
      <c r="AD13" s="356">
        <f t="shared" si="3"/>
        <v>6900</v>
      </c>
      <c r="AE13" s="356">
        <f t="shared" si="3"/>
        <v>119025</v>
      </c>
    </row>
    <row r="14" spans="2:42" ht="15" customHeight="1" x14ac:dyDescent="0.25">
      <c r="B14" s="1894"/>
      <c r="C14" s="1894"/>
      <c r="D14" s="1894"/>
      <c r="E14" s="12"/>
      <c r="F14" s="328" t="s">
        <v>458</v>
      </c>
      <c r="G14" s="1147">
        <f>G10*G12*G16</f>
        <v>2587.5</v>
      </c>
      <c r="H14" s="1836"/>
      <c r="I14" s="1836"/>
      <c r="J14" s="1836"/>
      <c r="K14" s="10">
        <f>'2. Assumptions'!$D46*'2. Assumptions'!M56</f>
        <v>3881.25</v>
      </c>
      <c r="L14" s="10">
        <f>'2. Assumptions'!$D46*'2. Assumptions'!N56</f>
        <v>4096.875</v>
      </c>
      <c r="M14" s="10">
        <f>'2. Assumptions'!$D46*'2. Assumptions'!O56</f>
        <v>4312.5</v>
      </c>
      <c r="N14" s="10">
        <f>'2. Assumptions'!$D46*'2. Assumptions'!P56</f>
        <v>4743.75</v>
      </c>
      <c r="O14" s="10">
        <f>'2. Assumptions'!$D46*'2. Assumptions'!Q56</f>
        <v>5175</v>
      </c>
      <c r="P14" s="10">
        <f>'2. Assumptions'!$D46*'2. Assumptions'!R56</f>
        <v>5606.25</v>
      </c>
      <c r="Q14" s="10">
        <f>'2. Assumptions'!$D46*'2. Assumptions'!S56</f>
        <v>5821.875</v>
      </c>
      <c r="R14" s="10">
        <f>'2. Assumptions'!$D46*'2. Assumptions'!T56</f>
        <v>6037.5</v>
      </c>
      <c r="S14" s="10">
        <f>'2. Assumptions'!$D46*'2. Assumptions'!U56</f>
        <v>6037.5</v>
      </c>
      <c r="T14" s="10">
        <f>'2. Assumptions'!$D46*'2. Assumptions'!V56</f>
        <v>6253.125</v>
      </c>
      <c r="U14" s="10">
        <f>'2. Assumptions'!$D46*'2. Assumptions'!W56</f>
        <v>6253.125</v>
      </c>
      <c r="V14" s="10">
        <f>'2. Assumptions'!$D46*'2. Assumptions'!X56</f>
        <v>6468.75</v>
      </c>
      <c r="W14" s="10">
        <f>'2. Assumptions'!$D46*'2. Assumptions'!Y56</f>
        <v>6468.75</v>
      </c>
      <c r="X14" s="10">
        <f>'2. Assumptions'!$D46*'2. Assumptions'!Z56</f>
        <v>6684.375</v>
      </c>
      <c r="Y14" s="10">
        <f>'2. Assumptions'!$D46*'2. Assumptions'!AA56</f>
        <v>6684.375</v>
      </c>
      <c r="Z14" s="10">
        <f>'2. Assumptions'!$D46*'2. Assumptions'!AB56</f>
        <v>6900</v>
      </c>
      <c r="AA14" s="10">
        <f>'2. Assumptions'!$D46*'2. Assumptions'!AC56</f>
        <v>6900</v>
      </c>
      <c r="AB14" s="10">
        <f>'2. Assumptions'!$D46*'2. Assumptions'!AD56</f>
        <v>6900</v>
      </c>
      <c r="AC14" s="10">
        <f>'2. Assumptions'!$D46*'2. Assumptions'!AE56</f>
        <v>6900</v>
      </c>
      <c r="AD14" s="10">
        <f>'2. Assumptions'!$D46*'2. Assumptions'!AF56</f>
        <v>6900</v>
      </c>
      <c r="AE14" s="390">
        <f>SUM(K14:AD14)</f>
        <v>119025</v>
      </c>
      <c r="AF14" s="10"/>
      <c r="AG14" s="10"/>
      <c r="AM14" s="10"/>
      <c r="AN14" s="10"/>
      <c r="AO14" s="10"/>
      <c r="AP14" s="10"/>
    </row>
    <row r="15" spans="2:42" ht="15" customHeight="1" x14ac:dyDescent="0.25">
      <c r="B15" s="1894" t="s">
        <v>386</v>
      </c>
      <c r="C15" s="1894"/>
      <c r="D15" s="1894"/>
      <c r="E15" s="12" t="s">
        <v>398</v>
      </c>
      <c r="F15" s="329"/>
      <c r="G15" s="1147"/>
      <c r="H15" s="1836"/>
      <c r="I15" s="1836"/>
      <c r="J15" s="1836"/>
      <c r="K15" s="10"/>
      <c r="L15" s="10"/>
      <c r="M15" s="10"/>
      <c r="N15" s="10"/>
      <c r="O15" s="10"/>
      <c r="P15" s="10"/>
      <c r="Q15" s="10"/>
      <c r="R15" s="10"/>
      <c r="S15" s="10"/>
      <c r="T15" s="10"/>
      <c r="U15" s="10"/>
      <c r="V15" s="10"/>
      <c r="W15" s="10"/>
      <c r="X15" s="10"/>
      <c r="Y15" s="10"/>
      <c r="Z15" s="10"/>
      <c r="AA15" s="10"/>
      <c r="AB15" s="10"/>
      <c r="AC15" s="10"/>
      <c r="AD15" s="10"/>
      <c r="AE15" s="10"/>
      <c r="AF15" s="10"/>
      <c r="AG15" s="10"/>
      <c r="AM15" s="10"/>
      <c r="AN15" s="10"/>
      <c r="AO15" s="10"/>
      <c r="AP15" s="10"/>
    </row>
    <row r="16" spans="2:42" x14ac:dyDescent="0.25">
      <c r="B16" s="1982" t="s">
        <v>397</v>
      </c>
      <c r="C16" s="1982"/>
      <c r="D16" s="1982"/>
      <c r="E16" s="4"/>
      <c r="F16" s="329" t="s">
        <v>461</v>
      </c>
      <c r="G16" s="1147">
        <f>'2. Assumptions'!L60</f>
        <v>230</v>
      </c>
      <c r="H16" s="1836"/>
      <c r="I16" s="1836"/>
      <c r="J16" s="1836"/>
      <c r="K16" s="356">
        <f t="shared" ref="K16:AE16" si="4">SUM(K17:K18)</f>
        <v>0</v>
      </c>
      <c r="L16" s="356">
        <f t="shared" si="4"/>
        <v>0</v>
      </c>
      <c r="M16" s="356">
        <f t="shared" si="4"/>
        <v>0</v>
      </c>
      <c r="N16" s="356">
        <f t="shared" si="4"/>
        <v>0</v>
      </c>
      <c r="O16" s="356">
        <f t="shared" si="4"/>
        <v>0</v>
      </c>
      <c r="P16" s="356">
        <f t="shared" si="4"/>
        <v>0</v>
      </c>
      <c r="Q16" s="356">
        <f t="shared" si="4"/>
        <v>0</v>
      </c>
      <c r="R16" s="356">
        <f t="shared" si="4"/>
        <v>0</v>
      </c>
      <c r="S16" s="356">
        <f t="shared" si="4"/>
        <v>0</v>
      </c>
      <c r="T16" s="356">
        <f t="shared" si="4"/>
        <v>0</v>
      </c>
      <c r="U16" s="356">
        <f t="shared" si="4"/>
        <v>0</v>
      </c>
      <c r="V16" s="356">
        <f t="shared" si="4"/>
        <v>0</v>
      </c>
      <c r="W16" s="356">
        <f t="shared" si="4"/>
        <v>0</v>
      </c>
      <c r="X16" s="356">
        <f t="shared" si="4"/>
        <v>0</v>
      </c>
      <c r="Y16" s="356">
        <f t="shared" si="4"/>
        <v>0</v>
      </c>
      <c r="Z16" s="356">
        <f t="shared" si="4"/>
        <v>0</v>
      </c>
      <c r="AA16" s="356">
        <f t="shared" si="4"/>
        <v>0</v>
      </c>
      <c r="AB16" s="356">
        <f t="shared" si="4"/>
        <v>0</v>
      </c>
      <c r="AC16" s="356">
        <f t="shared" si="4"/>
        <v>0</v>
      </c>
      <c r="AD16" s="356">
        <f t="shared" si="4"/>
        <v>0</v>
      </c>
      <c r="AE16" s="356">
        <f t="shared" si="4"/>
        <v>0</v>
      </c>
      <c r="AF16" s="10"/>
      <c r="AG16" s="10"/>
      <c r="AM16" s="10"/>
      <c r="AN16" s="10"/>
      <c r="AO16" s="10"/>
      <c r="AP16" s="10"/>
    </row>
    <row r="17" spans="1:42" ht="14.4" x14ac:dyDescent="0.25">
      <c r="B17" s="1894" t="s">
        <v>387</v>
      </c>
      <c r="C17" s="1894"/>
      <c r="D17" s="1894"/>
      <c r="E17" s="6" t="s">
        <v>394</v>
      </c>
      <c r="F17" s="4"/>
      <c r="G17" s="1172"/>
      <c r="H17" s="1836"/>
      <c r="I17" s="1836"/>
      <c r="J17" s="1836"/>
    </row>
    <row r="18" spans="1:42" ht="14.4" x14ac:dyDescent="0.25">
      <c r="B18" s="1894" t="s">
        <v>388</v>
      </c>
      <c r="C18" s="1894"/>
      <c r="D18" s="1894"/>
      <c r="E18" s="6" t="s">
        <v>394</v>
      </c>
      <c r="F18" s="174"/>
      <c r="G18" s="1147"/>
      <c r="H18" s="1836"/>
      <c r="I18" s="1836"/>
      <c r="J18" s="1836"/>
    </row>
    <row r="19" spans="1:42" x14ac:dyDescent="0.25">
      <c r="B19" s="1995"/>
      <c r="C19" s="1995"/>
      <c r="D19" s="1995"/>
      <c r="E19" s="158"/>
      <c r="F19" s="174"/>
      <c r="G19" s="1147"/>
      <c r="H19" s="1836"/>
      <c r="I19" s="1836"/>
      <c r="J19" s="1836"/>
    </row>
    <row r="20" spans="1:42" x14ac:dyDescent="0.25">
      <c r="B20" s="1765" t="s">
        <v>349</v>
      </c>
      <c r="C20" s="1765"/>
      <c r="D20" s="1765"/>
      <c r="E20" s="185"/>
      <c r="F20" s="12"/>
      <c r="G20" s="1173"/>
      <c r="H20" s="1836"/>
      <c r="I20" s="1836"/>
      <c r="J20" s="1836"/>
      <c r="K20" s="356">
        <f t="shared" ref="K20:AE20" si="5">SUM(K21:K22)</f>
        <v>0</v>
      </c>
      <c r="L20" s="356">
        <f t="shared" si="5"/>
        <v>0</v>
      </c>
      <c r="M20" s="356">
        <f t="shared" si="5"/>
        <v>0</v>
      </c>
      <c r="N20" s="356">
        <f t="shared" si="5"/>
        <v>0</v>
      </c>
      <c r="O20" s="356">
        <f t="shared" si="5"/>
        <v>0</v>
      </c>
      <c r="P20" s="356">
        <f t="shared" si="5"/>
        <v>0</v>
      </c>
      <c r="Q20" s="356">
        <f t="shared" si="5"/>
        <v>0</v>
      </c>
      <c r="R20" s="356">
        <f t="shared" si="5"/>
        <v>0</v>
      </c>
      <c r="S20" s="356">
        <f t="shared" si="5"/>
        <v>0</v>
      </c>
      <c r="T20" s="356">
        <f t="shared" si="5"/>
        <v>0</v>
      </c>
      <c r="U20" s="356">
        <f t="shared" si="5"/>
        <v>0</v>
      </c>
      <c r="V20" s="356">
        <f t="shared" si="5"/>
        <v>0</v>
      </c>
      <c r="W20" s="356">
        <f t="shared" si="5"/>
        <v>0</v>
      </c>
      <c r="X20" s="356">
        <f t="shared" si="5"/>
        <v>0</v>
      </c>
      <c r="Y20" s="356">
        <f t="shared" si="5"/>
        <v>0</v>
      </c>
      <c r="Z20" s="356">
        <f t="shared" si="5"/>
        <v>0</v>
      </c>
      <c r="AA20" s="356">
        <f t="shared" si="5"/>
        <v>0</v>
      </c>
      <c r="AB20" s="356">
        <f t="shared" si="5"/>
        <v>0</v>
      </c>
      <c r="AC20" s="356">
        <f t="shared" si="5"/>
        <v>0</v>
      </c>
      <c r="AD20" s="356">
        <f t="shared" si="5"/>
        <v>0</v>
      </c>
      <c r="AE20" s="356">
        <f t="shared" si="5"/>
        <v>0</v>
      </c>
    </row>
    <row r="21" spans="1:42" x14ac:dyDescent="0.25">
      <c r="B21" s="1894"/>
      <c r="C21" s="1894"/>
      <c r="D21" s="1894"/>
      <c r="E21" s="9"/>
      <c r="F21" s="4"/>
      <c r="G21" s="1172"/>
      <c r="H21" s="1836"/>
      <c r="I21" s="1836"/>
      <c r="J21" s="1836"/>
      <c r="AM21" s="35"/>
    </row>
    <row r="22" spans="1:42" ht="14.4" x14ac:dyDescent="0.25">
      <c r="B22" s="1894" t="s">
        <v>1385</v>
      </c>
      <c r="C22" s="1894"/>
      <c r="D22" s="1894"/>
      <c r="E22" s="12" t="s">
        <v>399</v>
      </c>
      <c r="F22" s="4"/>
      <c r="G22" s="1172"/>
      <c r="H22" s="1936"/>
      <c r="I22" s="1936"/>
      <c r="J22" s="1936"/>
      <c r="AM22" s="36"/>
    </row>
    <row r="23" spans="1:42" ht="14.4" thickBot="1" x14ac:dyDescent="0.3">
      <c r="AM23" s="36"/>
    </row>
    <row r="24" spans="1:42" ht="30.75" customHeight="1" thickBot="1" x14ac:dyDescent="0.3">
      <c r="B24" s="1983" t="s">
        <v>151</v>
      </c>
      <c r="C24" s="1984"/>
      <c r="D24" s="232" t="s">
        <v>153</v>
      </c>
      <c r="E24" s="233"/>
      <c r="F24" s="234" t="s">
        <v>154</v>
      </c>
      <c r="G24" s="235" t="s">
        <v>155</v>
      </c>
      <c r="H24" s="585" t="s">
        <v>156</v>
      </c>
      <c r="I24" s="586" t="s">
        <v>157</v>
      </c>
      <c r="J24" s="587" t="s">
        <v>158</v>
      </c>
      <c r="K24" s="352" t="s">
        <v>472</v>
      </c>
      <c r="L24" s="352" t="s">
        <v>473</v>
      </c>
      <c r="M24" s="352" t="s">
        <v>474</v>
      </c>
      <c r="N24" s="352" t="s">
        <v>475</v>
      </c>
      <c r="O24" s="352" t="s">
        <v>476</v>
      </c>
      <c r="P24" s="352" t="s">
        <v>477</v>
      </c>
      <c r="Q24" s="352" t="s">
        <v>478</v>
      </c>
      <c r="R24" s="352" t="s">
        <v>479</v>
      </c>
      <c r="S24" s="352" t="s">
        <v>480</v>
      </c>
      <c r="T24" s="352" t="s">
        <v>481</v>
      </c>
      <c r="U24" s="352" t="s">
        <v>482</v>
      </c>
      <c r="V24" s="352" t="s">
        <v>483</v>
      </c>
      <c r="W24" s="352" t="s">
        <v>484</v>
      </c>
      <c r="X24" s="352" t="s">
        <v>485</v>
      </c>
      <c r="Y24" s="352" t="s">
        <v>486</v>
      </c>
      <c r="Z24" s="352" t="s">
        <v>487</v>
      </c>
      <c r="AA24" s="352" t="s">
        <v>488</v>
      </c>
      <c r="AB24" s="352" t="s">
        <v>489</v>
      </c>
      <c r="AC24" s="352" t="s">
        <v>490</v>
      </c>
      <c r="AD24" s="352" t="s">
        <v>491</v>
      </c>
      <c r="AE24" s="352" t="s">
        <v>159</v>
      </c>
      <c r="AH24" s="1757" t="s">
        <v>466</v>
      </c>
      <c r="AI24" s="1757"/>
      <c r="AJ24" s="1757"/>
      <c r="AK24" s="1757"/>
      <c r="AL24" s="1757"/>
      <c r="AM24" s="36"/>
    </row>
    <row r="25" spans="1:42" s="2" customFormat="1" ht="17.100000000000001" customHeight="1" thickBot="1" x14ac:dyDescent="0.3">
      <c r="A25" s="364"/>
      <c r="B25" s="38"/>
      <c r="C25" s="39"/>
      <c r="D25" s="114" t="s">
        <v>162</v>
      </c>
      <c r="E25" s="114"/>
      <c r="F25" s="106"/>
      <c r="G25" s="37"/>
      <c r="H25" s="500"/>
      <c r="I25" s="500"/>
      <c r="J25" s="595">
        <f>SUM(I26:I37)</f>
        <v>10397.539999999999</v>
      </c>
      <c r="K25" s="356">
        <f>SUM(K26:K37)</f>
        <v>2054.1200000000003</v>
      </c>
      <c r="L25" s="356">
        <f t="shared" ref="L25:AD25" si="6">SUM(L26:L37)</f>
        <v>1280.94</v>
      </c>
      <c r="M25" s="356">
        <f t="shared" si="6"/>
        <v>761.63999999999987</v>
      </c>
      <c r="N25" s="356">
        <f t="shared" si="6"/>
        <v>761.63999999999987</v>
      </c>
      <c r="O25" s="356">
        <f t="shared" si="6"/>
        <v>346.2</v>
      </c>
      <c r="P25" s="356">
        <f t="shared" si="6"/>
        <v>346.2</v>
      </c>
      <c r="Q25" s="356">
        <f t="shared" si="6"/>
        <v>346.2</v>
      </c>
      <c r="R25" s="356">
        <f t="shared" si="6"/>
        <v>346.2</v>
      </c>
      <c r="S25" s="356">
        <f t="shared" si="6"/>
        <v>346.2</v>
      </c>
      <c r="T25" s="356">
        <f t="shared" si="6"/>
        <v>346.2</v>
      </c>
      <c r="U25" s="356">
        <f t="shared" si="6"/>
        <v>346.2</v>
      </c>
      <c r="V25" s="356">
        <f t="shared" si="6"/>
        <v>346.2</v>
      </c>
      <c r="W25" s="356">
        <f t="shared" si="6"/>
        <v>346.2</v>
      </c>
      <c r="X25" s="356">
        <f t="shared" si="6"/>
        <v>346.2</v>
      </c>
      <c r="Y25" s="356">
        <f t="shared" si="6"/>
        <v>346.2</v>
      </c>
      <c r="Z25" s="356">
        <f t="shared" si="6"/>
        <v>346.2</v>
      </c>
      <c r="AA25" s="356">
        <f t="shared" si="6"/>
        <v>346.2</v>
      </c>
      <c r="AB25" s="356">
        <f t="shared" si="6"/>
        <v>346.2</v>
      </c>
      <c r="AC25" s="356">
        <f t="shared" si="6"/>
        <v>346.2</v>
      </c>
      <c r="AD25" s="356">
        <f t="shared" si="6"/>
        <v>346.2</v>
      </c>
      <c r="AE25" s="356">
        <f>SUM(AE26:AE37)</f>
        <v>10397.540000000001</v>
      </c>
      <c r="AH25" s="1757"/>
      <c r="AI25" s="1757"/>
      <c r="AJ25" s="1757"/>
      <c r="AK25" s="1757"/>
      <c r="AL25" s="1757"/>
      <c r="AM25" s="36"/>
    </row>
    <row r="26" spans="1:42" ht="17.100000000000001" customHeight="1" x14ac:dyDescent="0.25">
      <c r="B26" s="54">
        <v>1</v>
      </c>
      <c r="C26" s="55">
        <v>1</v>
      </c>
      <c r="D26" s="1965" t="s">
        <v>298</v>
      </c>
      <c r="E26" s="1966"/>
      <c r="F26" s="26" t="s">
        <v>74</v>
      </c>
      <c r="G26" s="41">
        <f>1</f>
        <v>1</v>
      </c>
      <c r="H26" s="1149">
        <f>'2. Assumptions'!$D$186</f>
        <v>11.54</v>
      </c>
      <c r="I26" s="410">
        <f t="shared" ref="I26:I37" si="7">G26*H26</f>
        <v>11.54</v>
      </c>
      <c r="J26" s="545"/>
      <c r="K26" s="1195">
        <f>G26*H26</f>
        <v>11.54</v>
      </c>
      <c r="L26" s="2"/>
      <c r="M26" s="2"/>
      <c r="N26" s="2"/>
      <c r="O26" s="2"/>
      <c r="P26" s="2"/>
      <c r="Q26" s="2"/>
      <c r="R26" s="2"/>
      <c r="S26" s="2"/>
      <c r="T26" s="2"/>
      <c r="U26" s="2"/>
      <c r="V26" s="2"/>
      <c r="W26" s="2"/>
      <c r="X26" s="2"/>
      <c r="Y26" s="2"/>
      <c r="Z26" s="2"/>
      <c r="AA26" s="2"/>
      <c r="AB26" s="2"/>
      <c r="AC26" s="2"/>
      <c r="AD26" s="2"/>
      <c r="AE26" s="390">
        <f t="shared" ref="AE26:AE37" si="8">SUM(K26:AD26)</f>
        <v>11.54</v>
      </c>
      <c r="AF26" s="2"/>
      <c r="AG26" s="2"/>
      <c r="AM26" s="36"/>
      <c r="AN26" s="2"/>
      <c r="AO26" s="2"/>
      <c r="AP26" s="2"/>
    </row>
    <row r="27" spans="1:42" ht="17.100000000000001" customHeight="1" x14ac:dyDescent="0.25">
      <c r="B27" s="54">
        <v>1</v>
      </c>
      <c r="C27" s="55">
        <v>20</v>
      </c>
      <c r="D27" s="1965" t="s">
        <v>1391</v>
      </c>
      <c r="E27" s="1966"/>
      <c r="F27" s="26" t="s">
        <v>74</v>
      </c>
      <c r="G27" s="41">
        <v>67</v>
      </c>
      <c r="H27" s="1149">
        <f>'2. Assumptions'!$D$186</f>
        <v>11.54</v>
      </c>
      <c r="I27" s="410">
        <f t="shared" si="7"/>
        <v>773.18</v>
      </c>
      <c r="J27" s="546"/>
      <c r="K27" s="1195">
        <f>H27*10</f>
        <v>115.39999999999999</v>
      </c>
      <c r="L27" s="365">
        <f>3*$H$27</f>
        <v>34.619999999999997</v>
      </c>
      <c r="M27" s="365">
        <f t="shared" ref="M27:AD27" si="9">3*$H$27</f>
        <v>34.619999999999997</v>
      </c>
      <c r="N27" s="365">
        <f t="shared" si="9"/>
        <v>34.619999999999997</v>
      </c>
      <c r="O27" s="365">
        <f t="shared" si="9"/>
        <v>34.619999999999997</v>
      </c>
      <c r="P27" s="365">
        <f t="shared" si="9"/>
        <v>34.619999999999997</v>
      </c>
      <c r="Q27" s="365">
        <f t="shared" si="9"/>
        <v>34.619999999999997</v>
      </c>
      <c r="R27" s="365">
        <f t="shared" si="9"/>
        <v>34.619999999999997</v>
      </c>
      <c r="S27" s="365">
        <f t="shared" si="9"/>
        <v>34.619999999999997</v>
      </c>
      <c r="T27" s="365">
        <f t="shared" si="9"/>
        <v>34.619999999999997</v>
      </c>
      <c r="U27" s="365">
        <f t="shared" si="9"/>
        <v>34.619999999999997</v>
      </c>
      <c r="V27" s="365">
        <f t="shared" si="9"/>
        <v>34.619999999999997</v>
      </c>
      <c r="W27" s="365">
        <f t="shared" si="9"/>
        <v>34.619999999999997</v>
      </c>
      <c r="X27" s="365">
        <f t="shared" si="9"/>
        <v>34.619999999999997</v>
      </c>
      <c r="Y27" s="365">
        <f t="shared" si="9"/>
        <v>34.619999999999997</v>
      </c>
      <c r="Z27" s="365">
        <f t="shared" si="9"/>
        <v>34.619999999999997</v>
      </c>
      <c r="AA27" s="365">
        <f t="shared" si="9"/>
        <v>34.619999999999997</v>
      </c>
      <c r="AB27" s="365">
        <f t="shared" si="9"/>
        <v>34.619999999999997</v>
      </c>
      <c r="AC27" s="365">
        <f t="shared" si="9"/>
        <v>34.619999999999997</v>
      </c>
      <c r="AD27" s="365">
        <f t="shared" si="9"/>
        <v>34.619999999999997</v>
      </c>
      <c r="AE27" s="390">
        <f t="shared" si="8"/>
        <v>773.18000000000006</v>
      </c>
      <c r="AF27" s="2"/>
      <c r="AG27" s="2"/>
      <c r="AM27" s="36"/>
      <c r="AN27" s="2"/>
      <c r="AO27" s="2"/>
      <c r="AP27" s="2"/>
    </row>
    <row r="28" spans="1:42" ht="17.100000000000001" customHeight="1" thickBot="1" x14ac:dyDescent="0.3">
      <c r="B28" s="54">
        <v>1</v>
      </c>
      <c r="C28" s="49">
        <v>1</v>
      </c>
      <c r="D28" s="1965" t="s">
        <v>379</v>
      </c>
      <c r="E28" s="1966"/>
      <c r="F28" s="26" t="s">
        <v>74</v>
      </c>
      <c r="G28" s="56">
        <v>90</v>
      </c>
      <c r="H28" s="1149">
        <f>'2. Assumptions'!$D$186</f>
        <v>11.54</v>
      </c>
      <c r="I28" s="410">
        <f t="shared" si="7"/>
        <v>1038.5999999999999</v>
      </c>
      <c r="J28" s="546"/>
      <c r="K28" s="1196">
        <f>G28*H28/2</f>
        <v>519.29999999999995</v>
      </c>
      <c r="L28" s="378">
        <f>G28*H28/2</f>
        <v>519.29999999999995</v>
      </c>
      <c r="M28" s="1085"/>
      <c r="N28" s="1085"/>
      <c r="O28" s="1085"/>
      <c r="P28" s="1085"/>
      <c r="Q28" s="1085"/>
      <c r="R28" s="1085"/>
      <c r="S28" s="1085"/>
      <c r="T28" s="1085"/>
      <c r="U28" s="1085"/>
      <c r="V28" s="1085"/>
      <c r="W28" s="1085"/>
      <c r="X28" s="1085"/>
      <c r="Y28" s="1085"/>
      <c r="Z28" s="1085"/>
      <c r="AA28" s="1085"/>
      <c r="AB28" s="1085"/>
      <c r="AC28" s="1085"/>
      <c r="AD28" s="1085"/>
      <c r="AE28" s="390">
        <f t="shared" si="8"/>
        <v>1038.5999999999999</v>
      </c>
      <c r="AF28" s="2"/>
      <c r="AG28" s="2"/>
      <c r="AM28" s="36"/>
      <c r="AN28" s="2"/>
      <c r="AO28" s="2"/>
      <c r="AP28" s="2"/>
    </row>
    <row r="29" spans="1:42" ht="17.100000000000001" customHeight="1" thickBot="1" x14ac:dyDescent="0.3">
      <c r="B29" s="54">
        <v>1</v>
      </c>
      <c r="C29" s="49">
        <v>4</v>
      </c>
      <c r="D29" s="1965" t="s">
        <v>381</v>
      </c>
      <c r="E29" s="1966"/>
      <c r="F29" s="26" t="s">
        <v>74</v>
      </c>
      <c r="G29" s="56">
        <v>64</v>
      </c>
      <c r="H29" s="1149">
        <f>'2. Assumptions'!$D$186</f>
        <v>11.54</v>
      </c>
      <c r="I29" s="410">
        <f t="shared" si="7"/>
        <v>738.56</v>
      </c>
      <c r="J29" s="533"/>
      <c r="K29" s="1196">
        <f>16*$H$29</f>
        <v>184.64</v>
      </c>
      <c r="L29" s="1196">
        <f>16*$H$29</f>
        <v>184.64</v>
      </c>
      <c r="M29" s="1196">
        <f>16*$H$29</f>
        <v>184.64</v>
      </c>
      <c r="N29" s="1196">
        <f>16*$H$29</f>
        <v>184.64</v>
      </c>
      <c r="O29" s="1085"/>
      <c r="P29" s="1085"/>
      <c r="Q29" s="1085"/>
      <c r="R29" s="1085"/>
      <c r="S29" s="1085"/>
      <c r="T29" s="1085"/>
      <c r="U29" s="1085"/>
      <c r="V29" s="1085"/>
      <c r="W29" s="1085"/>
      <c r="X29" s="1085"/>
      <c r="Y29" s="1085"/>
      <c r="Z29" s="1085"/>
      <c r="AA29" s="1085"/>
      <c r="AB29" s="1085"/>
      <c r="AC29" s="1085"/>
      <c r="AD29" s="1085"/>
      <c r="AE29" s="390">
        <f t="shared" si="8"/>
        <v>738.56</v>
      </c>
      <c r="AF29" s="2"/>
      <c r="AG29" s="2"/>
      <c r="AH29" s="1773" t="s">
        <v>225</v>
      </c>
      <c r="AI29" s="1774"/>
      <c r="AJ29" s="1774"/>
      <c r="AK29" s="1774"/>
      <c r="AL29" s="1775"/>
      <c r="AM29" s="36"/>
      <c r="AN29" s="2"/>
      <c r="AO29" s="2"/>
      <c r="AP29" s="2"/>
    </row>
    <row r="30" spans="1:42" ht="17.100000000000001" customHeight="1" x14ac:dyDescent="0.25">
      <c r="B30" s="54">
        <v>1</v>
      </c>
      <c r="C30" s="49">
        <v>20</v>
      </c>
      <c r="D30" s="1965" t="s">
        <v>380</v>
      </c>
      <c r="E30" s="1966"/>
      <c r="F30" s="26" t="s">
        <v>74</v>
      </c>
      <c r="G30" s="56">
        <v>105</v>
      </c>
      <c r="H30" s="1149">
        <f>'2. Assumptions'!$D$186</f>
        <v>11.54</v>
      </c>
      <c r="I30" s="410">
        <f t="shared" si="7"/>
        <v>1211.6999999999998</v>
      </c>
      <c r="J30" s="502"/>
      <c r="K30" s="1196">
        <f>10*$H$30</f>
        <v>115.39999999999999</v>
      </c>
      <c r="L30" s="378">
        <f>5*$H$30</f>
        <v>57.699999999999996</v>
      </c>
      <c r="M30" s="378">
        <f t="shared" ref="M30:AD30" si="10">5*$H$30</f>
        <v>57.699999999999996</v>
      </c>
      <c r="N30" s="378">
        <f t="shared" si="10"/>
        <v>57.699999999999996</v>
      </c>
      <c r="O30" s="378">
        <f t="shared" si="10"/>
        <v>57.699999999999996</v>
      </c>
      <c r="P30" s="378">
        <f t="shared" si="10"/>
        <v>57.699999999999996</v>
      </c>
      <c r="Q30" s="378">
        <f t="shared" si="10"/>
        <v>57.699999999999996</v>
      </c>
      <c r="R30" s="378">
        <f t="shared" si="10"/>
        <v>57.699999999999996</v>
      </c>
      <c r="S30" s="378">
        <f t="shared" si="10"/>
        <v>57.699999999999996</v>
      </c>
      <c r="T30" s="378">
        <f t="shared" si="10"/>
        <v>57.699999999999996</v>
      </c>
      <c r="U30" s="378">
        <f t="shared" si="10"/>
        <v>57.699999999999996</v>
      </c>
      <c r="V30" s="378">
        <f t="shared" si="10"/>
        <v>57.699999999999996</v>
      </c>
      <c r="W30" s="378">
        <f t="shared" si="10"/>
        <v>57.699999999999996</v>
      </c>
      <c r="X30" s="378">
        <f t="shared" si="10"/>
        <v>57.699999999999996</v>
      </c>
      <c r="Y30" s="378">
        <f t="shared" si="10"/>
        <v>57.699999999999996</v>
      </c>
      <c r="Z30" s="378">
        <f t="shared" si="10"/>
        <v>57.699999999999996</v>
      </c>
      <c r="AA30" s="378">
        <f t="shared" si="10"/>
        <v>57.699999999999996</v>
      </c>
      <c r="AB30" s="378">
        <f t="shared" si="10"/>
        <v>57.699999999999996</v>
      </c>
      <c r="AC30" s="378">
        <f t="shared" si="10"/>
        <v>57.699999999999996</v>
      </c>
      <c r="AD30" s="378">
        <f t="shared" si="10"/>
        <v>57.699999999999996</v>
      </c>
      <c r="AE30" s="528">
        <f t="shared" si="8"/>
        <v>1211.7000000000005</v>
      </c>
      <c r="AF30" s="2"/>
      <c r="AG30" s="2"/>
      <c r="AH30" s="180"/>
      <c r="AI30" s="181"/>
      <c r="AJ30" s="182"/>
      <c r="AK30" s="183"/>
      <c r="AL30" s="184"/>
      <c r="AM30" s="36"/>
      <c r="AN30" s="2"/>
      <c r="AO30" s="2"/>
      <c r="AP30" s="2"/>
    </row>
    <row r="31" spans="1:42" ht="17.100000000000001" customHeight="1" x14ac:dyDescent="0.25">
      <c r="B31" s="54">
        <v>1</v>
      </c>
      <c r="C31" s="49">
        <v>4</v>
      </c>
      <c r="D31" s="1965" t="s">
        <v>382</v>
      </c>
      <c r="E31" s="1966"/>
      <c r="F31" s="26" t="s">
        <v>74</v>
      </c>
      <c r="G31" s="56">
        <v>64</v>
      </c>
      <c r="H31" s="1149">
        <f>'2. Assumptions'!$D$186</f>
        <v>11.54</v>
      </c>
      <c r="I31" s="410">
        <f t="shared" si="7"/>
        <v>738.56</v>
      </c>
      <c r="J31" s="502"/>
      <c r="K31" s="1196">
        <f>16*$H$31</f>
        <v>184.64</v>
      </c>
      <c r="L31" s="1196">
        <f>16*$H$31</f>
        <v>184.64</v>
      </c>
      <c r="M31" s="1196">
        <f>16*$H$31</f>
        <v>184.64</v>
      </c>
      <c r="N31" s="1196">
        <f>16*$H$31</f>
        <v>184.64</v>
      </c>
      <c r="O31" s="1196"/>
      <c r="P31" s="1085"/>
      <c r="Q31" s="1085"/>
      <c r="R31" s="1085"/>
      <c r="S31" s="1085"/>
      <c r="T31" s="1085"/>
      <c r="U31" s="1085"/>
      <c r="V31" s="1085"/>
      <c r="W31" s="1085"/>
      <c r="X31" s="1085"/>
      <c r="Y31" s="1085"/>
      <c r="Z31" s="1085"/>
      <c r="AA31" s="1085"/>
      <c r="AB31" s="1085"/>
      <c r="AC31" s="1085"/>
      <c r="AD31" s="1085"/>
      <c r="AE31" s="390">
        <f t="shared" si="8"/>
        <v>738.56</v>
      </c>
      <c r="AF31" s="2"/>
      <c r="AG31" s="2"/>
      <c r="AH31" s="1734" t="s">
        <v>222</v>
      </c>
      <c r="AI31" s="1735"/>
      <c r="AJ31" s="1738" t="s">
        <v>248</v>
      </c>
      <c r="AK31" s="1739"/>
      <c r="AL31" s="142"/>
      <c r="AM31" s="36"/>
      <c r="AN31" s="2"/>
      <c r="AO31" s="2"/>
      <c r="AP31" s="2"/>
    </row>
    <row r="32" spans="1:42" ht="17.100000000000001" customHeight="1" thickBot="1" x14ac:dyDescent="0.3">
      <c r="B32" s="54">
        <v>1</v>
      </c>
      <c r="C32" s="49">
        <v>20</v>
      </c>
      <c r="D32" s="1965" t="s">
        <v>350</v>
      </c>
      <c r="E32" s="1966"/>
      <c r="F32" s="26" t="s">
        <v>74</v>
      </c>
      <c r="G32" s="41">
        <f>10*4+(6*16)</f>
        <v>136</v>
      </c>
      <c r="H32" s="1149">
        <f>'2. Assumptions'!$D$186</f>
        <v>11.54</v>
      </c>
      <c r="I32" s="410">
        <f t="shared" si="7"/>
        <v>1569.4399999999998</v>
      </c>
      <c r="J32" s="502"/>
      <c r="K32" s="1196">
        <f>10*$H$32</f>
        <v>115.39999999999999</v>
      </c>
      <c r="L32" s="1196">
        <f>10*$H$32</f>
        <v>115.39999999999999</v>
      </c>
      <c r="M32" s="1196">
        <f>10*$H$32</f>
        <v>115.39999999999999</v>
      </c>
      <c r="N32" s="1196">
        <f>10*$H$32</f>
        <v>115.39999999999999</v>
      </c>
      <c r="O32" s="378">
        <f>6*$H$32</f>
        <v>69.239999999999995</v>
      </c>
      <c r="P32" s="378">
        <f t="shared" ref="P32:AD32" si="11">6*$H$32</f>
        <v>69.239999999999995</v>
      </c>
      <c r="Q32" s="378">
        <f t="shared" si="11"/>
        <v>69.239999999999995</v>
      </c>
      <c r="R32" s="378">
        <f t="shared" si="11"/>
        <v>69.239999999999995</v>
      </c>
      <c r="S32" s="378">
        <f t="shared" si="11"/>
        <v>69.239999999999995</v>
      </c>
      <c r="T32" s="378">
        <f t="shared" si="11"/>
        <v>69.239999999999995</v>
      </c>
      <c r="U32" s="378">
        <f t="shared" si="11"/>
        <v>69.239999999999995</v>
      </c>
      <c r="V32" s="378">
        <f t="shared" si="11"/>
        <v>69.239999999999995</v>
      </c>
      <c r="W32" s="378">
        <f t="shared" si="11"/>
        <v>69.239999999999995</v>
      </c>
      <c r="X32" s="378">
        <f t="shared" si="11"/>
        <v>69.239999999999995</v>
      </c>
      <c r="Y32" s="378">
        <f t="shared" si="11"/>
        <v>69.239999999999995</v>
      </c>
      <c r="Z32" s="378">
        <f t="shared" si="11"/>
        <v>69.239999999999995</v>
      </c>
      <c r="AA32" s="378">
        <f t="shared" si="11"/>
        <v>69.239999999999995</v>
      </c>
      <c r="AB32" s="378">
        <f t="shared" si="11"/>
        <v>69.239999999999995</v>
      </c>
      <c r="AC32" s="378">
        <f t="shared" si="11"/>
        <v>69.239999999999995</v>
      </c>
      <c r="AD32" s="378">
        <f t="shared" si="11"/>
        <v>69.239999999999995</v>
      </c>
      <c r="AE32" s="390">
        <f t="shared" si="8"/>
        <v>1569.44</v>
      </c>
      <c r="AF32" s="115"/>
      <c r="AG32" s="115"/>
      <c r="AH32" s="133" t="s">
        <v>223</v>
      </c>
      <c r="AI32" s="113" t="s">
        <v>159</v>
      </c>
      <c r="AJ32" s="113" t="s">
        <v>160</v>
      </c>
      <c r="AK32" s="113" t="s">
        <v>161</v>
      </c>
      <c r="AL32" s="134" t="s">
        <v>159</v>
      </c>
      <c r="AP32" s="115"/>
    </row>
    <row r="33" spans="2:42" ht="17.100000000000001" customHeight="1" thickBot="1" x14ac:dyDescent="0.3">
      <c r="B33" s="54">
        <v>1</v>
      </c>
      <c r="C33" s="49">
        <v>1</v>
      </c>
      <c r="D33" s="1965" t="s">
        <v>351</v>
      </c>
      <c r="E33" s="1966"/>
      <c r="F33" s="26" t="s">
        <v>74</v>
      </c>
      <c r="G33" s="41">
        <v>24</v>
      </c>
      <c r="H33" s="1149">
        <f>'2. Assumptions'!$D$186</f>
        <v>11.54</v>
      </c>
      <c r="I33" s="410">
        <f t="shared" si="7"/>
        <v>276.95999999999998</v>
      </c>
      <c r="J33" s="502"/>
      <c r="K33" s="1196">
        <f>G33*H33</f>
        <v>276.95999999999998</v>
      </c>
      <c r="L33" s="1086"/>
      <c r="M33" s="1086"/>
      <c r="N33" s="1086"/>
      <c r="O33" s="1086"/>
      <c r="P33" s="1086"/>
      <c r="Q33" s="1086"/>
      <c r="R33" s="1086"/>
      <c r="S33" s="1086"/>
      <c r="T33" s="1086"/>
      <c r="U33" s="1086"/>
      <c r="V33" s="1086"/>
      <c r="W33" s="1086"/>
      <c r="X33" s="1086"/>
      <c r="Y33" s="1086"/>
      <c r="Z33" s="1086"/>
      <c r="AA33" s="1086"/>
      <c r="AB33" s="1086"/>
      <c r="AC33" s="1086"/>
      <c r="AD33" s="1086"/>
      <c r="AE33" s="390">
        <f t="shared" si="8"/>
        <v>276.95999999999998</v>
      </c>
      <c r="AF33" s="115"/>
      <c r="AG33" s="115"/>
      <c r="AH33" s="135"/>
      <c r="AI33" s="136"/>
      <c r="AJ33" s="135"/>
      <c r="AK33" s="135"/>
      <c r="AL33" s="135"/>
      <c r="AP33" s="115"/>
    </row>
    <row r="34" spans="2:42" ht="17.100000000000001" customHeight="1" x14ac:dyDescent="0.25">
      <c r="B34" s="54">
        <v>1</v>
      </c>
      <c r="C34" s="49">
        <v>20</v>
      </c>
      <c r="D34" s="1965" t="s">
        <v>377</v>
      </c>
      <c r="E34" s="1966"/>
      <c r="F34" s="26" t="s">
        <v>74</v>
      </c>
      <c r="G34" s="41">
        <f>6+(4*19)</f>
        <v>82</v>
      </c>
      <c r="H34" s="1149">
        <f>'2. Assumptions'!$D$186</f>
        <v>11.54</v>
      </c>
      <c r="I34" s="410">
        <f t="shared" si="7"/>
        <v>946.28</v>
      </c>
      <c r="J34" s="502"/>
      <c r="K34" s="1196">
        <f>$H$34*6</f>
        <v>69.239999999999995</v>
      </c>
      <c r="L34" s="378">
        <f>4*$H$34</f>
        <v>46.16</v>
      </c>
      <c r="M34" s="378">
        <f t="shared" ref="M34:AD34" si="12">4*$H$34</f>
        <v>46.16</v>
      </c>
      <c r="N34" s="378">
        <f t="shared" si="12"/>
        <v>46.16</v>
      </c>
      <c r="O34" s="378">
        <f t="shared" si="12"/>
        <v>46.16</v>
      </c>
      <c r="P34" s="378">
        <f t="shared" si="12"/>
        <v>46.16</v>
      </c>
      <c r="Q34" s="378">
        <f t="shared" si="12"/>
        <v>46.16</v>
      </c>
      <c r="R34" s="378">
        <f t="shared" si="12"/>
        <v>46.16</v>
      </c>
      <c r="S34" s="378">
        <f t="shared" si="12"/>
        <v>46.16</v>
      </c>
      <c r="T34" s="378">
        <f t="shared" si="12"/>
        <v>46.16</v>
      </c>
      <c r="U34" s="378">
        <f t="shared" si="12"/>
        <v>46.16</v>
      </c>
      <c r="V34" s="378">
        <f t="shared" si="12"/>
        <v>46.16</v>
      </c>
      <c r="W34" s="378">
        <f t="shared" si="12"/>
        <v>46.16</v>
      </c>
      <c r="X34" s="378">
        <f t="shared" si="12"/>
        <v>46.16</v>
      </c>
      <c r="Y34" s="378">
        <f t="shared" si="12"/>
        <v>46.16</v>
      </c>
      <c r="Z34" s="378">
        <f t="shared" si="12"/>
        <v>46.16</v>
      </c>
      <c r="AA34" s="378">
        <f t="shared" si="12"/>
        <v>46.16</v>
      </c>
      <c r="AB34" s="378">
        <f t="shared" si="12"/>
        <v>46.16</v>
      </c>
      <c r="AC34" s="378">
        <f t="shared" si="12"/>
        <v>46.16</v>
      </c>
      <c r="AD34" s="378">
        <f t="shared" si="12"/>
        <v>46.16</v>
      </c>
      <c r="AE34" s="390">
        <f t="shared" si="8"/>
        <v>946.27999999999952</v>
      </c>
      <c r="AF34" s="115"/>
      <c r="AG34" s="115"/>
      <c r="AH34" s="137" t="s">
        <v>163</v>
      </c>
      <c r="AI34" s="138">
        <f>AI35+AI36+AI37+AI38+AI39+AI40+AI41+AI42</f>
        <v>10397.539999999999</v>
      </c>
      <c r="AJ34" s="146">
        <f>AJ35+AJ36+AJ37+AJ38+AJ39+AJ40+AJ41+AJ42</f>
        <v>10397.539999999999</v>
      </c>
      <c r="AK34" s="154">
        <v>0</v>
      </c>
      <c r="AL34" s="148">
        <f>SUM(AJ34:AK34)</f>
        <v>10397.539999999999</v>
      </c>
      <c r="AP34" s="115"/>
    </row>
    <row r="35" spans="2:42" ht="17.100000000000001" customHeight="1" x14ac:dyDescent="0.25">
      <c r="B35" s="54">
        <v>1</v>
      </c>
      <c r="C35" s="49">
        <v>1</v>
      </c>
      <c r="D35" s="1965" t="s">
        <v>376</v>
      </c>
      <c r="E35" s="1966"/>
      <c r="F35" s="26" t="s">
        <v>74</v>
      </c>
      <c r="G35" s="41">
        <v>24</v>
      </c>
      <c r="H35" s="1149">
        <f>'2. Assumptions'!$D$186</f>
        <v>11.54</v>
      </c>
      <c r="I35" s="410">
        <f t="shared" si="7"/>
        <v>276.95999999999998</v>
      </c>
      <c r="J35" s="502"/>
      <c r="K35" s="1196">
        <f>G35*H35</f>
        <v>276.95999999999998</v>
      </c>
      <c r="L35" s="1086"/>
      <c r="M35" s="1086"/>
      <c r="N35" s="1086"/>
      <c r="O35" s="1086"/>
      <c r="P35" s="1086"/>
      <c r="Q35" s="1086"/>
      <c r="R35" s="1086"/>
      <c r="S35" s="1086"/>
      <c r="T35" s="1086"/>
      <c r="U35" s="1086"/>
      <c r="V35" s="1086"/>
      <c r="W35" s="1086"/>
      <c r="X35" s="1086"/>
      <c r="Y35" s="1086"/>
      <c r="Z35" s="1086"/>
      <c r="AA35" s="1086"/>
      <c r="AB35" s="1086"/>
      <c r="AC35" s="1086"/>
      <c r="AD35" s="1086"/>
      <c r="AE35" s="390">
        <f t="shared" si="8"/>
        <v>276.95999999999998</v>
      </c>
      <c r="AF35" s="115"/>
      <c r="AG35" s="115"/>
      <c r="AH35" s="139" t="s">
        <v>164</v>
      </c>
      <c r="AI35" s="132">
        <f>I26</f>
        <v>11.54</v>
      </c>
      <c r="AJ35" s="262">
        <f>AI35</f>
        <v>11.54</v>
      </c>
      <c r="AK35" s="12" t="s">
        <v>4</v>
      </c>
      <c r="AL35" s="277">
        <f>SUM(AJ35:AK35)</f>
        <v>11.54</v>
      </c>
      <c r="AM35" s="36"/>
      <c r="AN35" s="115"/>
      <c r="AO35" s="115"/>
      <c r="AP35" s="115"/>
    </row>
    <row r="36" spans="2:42" ht="17.100000000000001" customHeight="1" x14ac:dyDescent="0.25">
      <c r="B36" s="54">
        <v>1</v>
      </c>
      <c r="C36" s="55">
        <v>20</v>
      </c>
      <c r="D36" s="1965" t="s">
        <v>378</v>
      </c>
      <c r="E36" s="1966"/>
      <c r="F36" s="26" t="s">
        <v>74</v>
      </c>
      <c r="G36" s="41">
        <f>6+(4*19)</f>
        <v>82</v>
      </c>
      <c r="H36" s="1149">
        <f>'2. Assumptions'!$D$186</f>
        <v>11.54</v>
      </c>
      <c r="I36" s="410">
        <f t="shared" si="7"/>
        <v>946.28</v>
      </c>
      <c r="J36" s="502"/>
      <c r="K36" s="1196">
        <f>6*$H$36</f>
        <v>69.239999999999995</v>
      </c>
      <c r="L36" s="378">
        <f>4*$H$36</f>
        <v>46.16</v>
      </c>
      <c r="M36" s="378">
        <f t="shared" ref="M36:AD36" si="13">4*$H$36</f>
        <v>46.16</v>
      </c>
      <c r="N36" s="378">
        <f t="shared" si="13"/>
        <v>46.16</v>
      </c>
      <c r="O36" s="378">
        <f t="shared" si="13"/>
        <v>46.16</v>
      </c>
      <c r="P36" s="378">
        <f t="shared" si="13"/>
        <v>46.16</v>
      </c>
      <c r="Q36" s="378">
        <f t="shared" si="13"/>
        <v>46.16</v>
      </c>
      <c r="R36" s="378">
        <f t="shared" si="13"/>
        <v>46.16</v>
      </c>
      <c r="S36" s="378">
        <f t="shared" si="13"/>
        <v>46.16</v>
      </c>
      <c r="T36" s="378">
        <f t="shared" si="13"/>
        <v>46.16</v>
      </c>
      <c r="U36" s="378">
        <f t="shared" si="13"/>
        <v>46.16</v>
      </c>
      <c r="V36" s="378">
        <f t="shared" si="13"/>
        <v>46.16</v>
      </c>
      <c r="W36" s="378">
        <f t="shared" si="13"/>
        <v>46.16</v>
      </c>
      <c r="X36" s="378">
        <f t="shared" si="13"/>
        <v>46.16</v>
      </c>
      <c r="Y36" s="378">
        <f t="shared" si="13"/>
        <v>46.16</v>
      </c>
      <c r="Z36" s="378">
        <f t="shared" si="13"/>
        <v>46.16</v>
      </c>
      <c r="AA36" s="378">
        <f t="shared" si="13"/>
        <v>46.16</v>
      </c>
      <c r="AB36" s="378">
        <f t="shared" si="13"/>
        <v>46.16</v>
      </c>
      <c r="AC36" s="378">
        <f t="shared" si="13"/>
        <v>46.16</v>
      </c>
      <c r="AD36" s="378">
        <f t="shared" si="13"/>
        <v>46.16</v>
      </c>
      <c r="AE36" s="390">
        <f t="shared" si="8"/>
        <v>946.27999999999952</v>
      </c>
      <c r="AF36" s="115"/>
      <c r="AG36" s="115"/>
      <c r="AH36" s="278" t="s">
        <v>226</v>
      </c>
      <c r="AI36" s="132">
        <f>I27</f>
        <v>773.18</v>
      </c>
      <c r="AJ36" s="262">
        <f t="shared" ref="AJ36:AJ42" si="14">AI36</f>
        <v>773.18</v>
      </c>
      <c r="AK36" s="12" t="s">
        <v>4</v>
      </c>
      <c r="AL36" s="277">
        <f t="shared" ref="AL36:AL42" si="15">SUM(AJ36:AK36)</f>
        <v>773.18</v>
      </c>
      <c r="AM36" s="36"/>
      <c r="AN36" s="115"/>
      <c r="AO36" s="115"/>
      <c r="AP36" s="115"/>
    </row>
    <row r="37" spans="2:42" ht="17.100000000000001" customHeight="1" thickBot="1" x14ac:dyDescent="0.3">
      <c r="B37" s="54">
        <v>2</v>
      </c>
      <c r="C37" s="238">
        <v>20</v>
      </c>
      <c r="D37" s="1965" t="s">
        <v>424</v>
      </c>
      <c r="E37" s="1966"/>
      <c r="F37" s="26" t="s">
        <v>74</v>
      </c>
      <c r="G37" s="1084">
        <f>10+(8*19)</f>
        <v>162</v>
      </c>
      <c r="H37" s="1149">
        <f>'2. Assumptions'!$D$186</f>
        <v>11.54</v>
      </c>
      <c r="I37" s="410">
        <f t="shared" si="7"/>
        <v>1869.4799999999998</v>
      </c>
      <c r="J37" s="502"/>
      <c r="K37" s="1196">
        <f>10*$H$37</f>
        <v>115.39999999999999</v>
      </c>
      <c r="L37" s="378">
        <f>8*$H$37</f>
        <v>92.32</v>
      </c>
      <c r="M37" s="378">
        <f t="shared" ref="M37:AD37" si="16">8*$H$37</f>
        <v>92.32</v>
      </c>
      <c r="N37" s="378">
        <f t="shared" si="16"/>
        <v>92.32</v>
      </c>
      <c r="O37" s="378">
        <f t="shared" si="16"/>
        <v>92.32</v>
      </c>
      <c r="P37" s="378">
        <f t="shared" si="16"/>
        <v>92.32</v>
      </c>
      <c r="Q37" s="378">
        <f t="shared" si="16"/>
        <v>92.32</v>
      </c>
      <c r="R37" s="378">
        <f t="shared" si="16"/>
        <v>92.32</v>
      </c>
      <c r="S37" s="378">
        <f t="shared" si="16"/>
        <v>92.32</v>
      </c>
      <c r="T37" s="378">
        <f t="shared" si="16"/>
        <v>92.32</v>
      </c>
      <c r="U37" s="378">
        <f t="shared" si="16"/>
        <v>92.32</v>
      </c>
      <c r="V37" s="378">
        <f t="shared" si="16"/>
        <v>92.32</v>
      </c>
      <c r="W37" s="378">
        <f t="shared" si="16"/>
        <v>92.32</v>
      </c>
      <c r="X37" s="378">
        <f t="shared" si="16"/>
        <v>92.32</v>
      </c>
      <c r="Y37" s="378">
        <f t="shared" si="16"/>
        <v>92.32</v>
      </c>
      <c r="Z37" s="378">
        <f t="shared" si="16"/>
        <v>92.32</v>
      </c>
      <c r="AA37" s="378">
        <f t="shared" si="16"/>
        <v>92.32</v>
      </c>
      <c r="AB37" s="378">
        <f t="shared" si="16"/>
        <v>92.32</v>
      </c>
      <c r="AC37" s="378">
        <f t="shared" si="16"/>
        <v>92.32</v>
      </c>
      <c r="AD37" s="378">
        <f t="shared" si="16"/>
        <v>92.32</v>
      </c>
      <c r="AE37" s="390">
        <f t="shared" si="8"/>
        <v>1869.4799999999991</v>
      </c>
      <c r="AF37" s="115"/>
      <c r="AG37" s="115"/>
      <c r="AH37" s="278" t="s">
        <v>419</v>
      </c>
      <c r="AI37" s="132">
        <f>I28</f>
        <v>1038.5999999999999</v>
      </c>
      <c r="AJ37" s="262">
        <f t="shared" si="14"/>
        <v>1038.5999999999999</v>
      </c>
      <c r="AK37" s="12" t="s">
        <v>4</v>
      </c>
      <c r="AL37" s="277">
        <f t="shared" si="15"/>
        <v>1038.5999999999999</v>
      </c>
      <c r="AM37" s="36"/>
      <c r="AN37" s="115"/>
      <c r="AO37" s="115"/>
      <c r="AP37" s="115"/>
    </row>
    <row r="38" spans="2:42" ht="17.100000000000001" customHeight="1" thickBot="1" x14ac:dyDescent="0.3">
      <c r="B38" s="334"/>
      <c r="C38" s="62"/>
      <c r="D38" s="91" t="s">
        <v>57</v>
      </c>
      <c r="E38" s="91"/>
      <c r="F38" s="63"/>
      <c r="G38" s="64"/>
      <c r="H38" s="429"/>
      <c r="I38" s="429"/>
      <c r="J38" s="656">
        <f>SUM(I39:I59)</f>
        <v>611.38</v>
      </c>
      <c r="K38" s="356">
        <f t="shared" ref="K38:AE38" si="17">SUM(K39:K59)</f>
        <v>611.38</v>
      </c>
      <c r="L38" s="356">
        <f t="shared" si="17"/>
        <v>0</v>
      </c>
      <c r="M38" s="356">
        <f t="shared" si="17"/>
        <v>0</v>
      </c>
      <c r="N38" s="356">
        <f t="shared" si="17"/>
        <v>0</v>
      </c>
      <c r="O38" s="356">
        <f t="shared" si="17"/>
        <v>0</v>
      </c>
      <c r="P38" s="356">
        <f t="shared" si="17"/>
        <v>0</v>
      </c>
      <c r="Q38" s="356">
        <f t="shared" si="17"/>
        <v>0</v>
      </c>
      <c r="R38" s="356">
        <f t="shared" si="17"/>
        <v>0</v>
      </c>
      <c r="S38" s="356">
        <f t="shared" si="17"/>
        <v>0</v>
      </c>
      <c r="T38" s="356">
        <f t="shared" si="17"/>
        <v>0</v>
      </c>
      <c r="U38" s="356">
        <f t="shared" si="17"/>
        <v>0</v>
      </c>
      <c r="V38" s="356">
        <f t="shared" si="17"/>
        <v>0</v>
      </c>
      <c r="W38" s="356">
        <f t="shared" si="17"/>
        <v>0</v>
      </c>
      <c r="X38" s="356">
        <f t="shared" si="17"/>
        <v>0</v>
      </c>
      <c r="Y38" s="356">
        <f t="shared" si="17"/>
        <v>0</v>
      </c>
      <c r="Z38" s="356">
        <f t="shared" si="17"/>
        <v>0</v>
      </c>
      <c r="AA38" s="356">
        <f t="shared" si="17"/>
        <v>0</v>
      </c>
      <c r="AB38" s="356">
        <f t="shared" si="17"/>
        <v>0</v>
      </c>
      <c r="AC38" s="356">
        <f t="shared" si="17"/>
        <v>0</v>
      </c>
      <c r="AD38" s="356">
        <f t="shared" si="17"/>
        <v>0</v>
      </c>
      <c r="AE38" s="356">
        <f t="shared" si="17"/>
        <v>611.38</v>
      </c>
      <c r="AF38" s="115"/>
      <c r="AG38" s="115"/>
      <c r="AH38" s="278" t="s">
        <v>420</v>
      </c>
      <c r="AI38" s="132">
        <f>I29+I30</f>
        <v>1950.2599999999998</v>
      </c>
      <c r="AJ38" s="262">
        <f t="shared" si="14"/>
        <v>1950.2599999999998</v>
      </c>
      <c r="AK38" s="12" t="s">
        <v>4</v>
      </c>
      <c r="AL38" s="277">
        <f t="shared" si="15"/>
        <v>1950.2599999999998</v>
      </c>
      <c r="AM38" s="36"/>
      <c r="AN38" s="115"/>
      <c r="AO38" s="115"/>
      <c r="AP38" s="115"/>
    </row>
    <row r="39" spans="2:42" ht="17.100000000000001" customHeight="1" x14ac:dyDescent="0.25">
      <c r="B39" s="48">
        <v>1</v>
      </c>
      <c r="C39" s="43">
        <v>1</v>
      </c>
      <c r="D39" s="1959" t="s">
        <v>1386</v>
      </c>
      <c r="E39" s="1960"/>
      <c r="F39" s="44" t="s">
        <v>62</v>
      </c>
      <c r="G39" s="635">
        <v>85</v>
      </c>
      <c r="H39" s="1148">
        <f>'2. Assumptions'!D64</f>
        <v>1</v>
      </c>
      <c r="I39" s="588">
        <f t="shared" ref="I39:I47" si="18">G39*H39</f>
        <v>85</v>
      </c>
      <c r="J39" s="451"/>
      <c r="K39" s="1195">
        <f>G39*H39</f>
        <v>85</v>
      </c>
      <c r="L39" s="115"/>
      <c r="M39" s="115"/>
      <c r="N39" s="115"/>
      <c r="O39" s="115"/>
      <c r="P39" s="115"/>
      <c r="Q39" s="115"/>
      <c r="R39" s="115"/>
      <c r="S39" s="115"/>
      <c r="T39" s="115"/>
      <c r="U39" s="115"/>
      <c r="V39" s="115"/>
      <c r="W39" s="115"/>
      <c r="X39" s="115"/>
      <c r="Y39" s="115"/>
      <c r="Z39" s="115"/>
      <c r="AA39" s="115"/>
      <c r="AB39" s="115"/>
      <c r="AC39" s="115"/>
      <c r="AD39" s="115"/>
      <c r="AE39" s="390">
        <f>SUM(K39:AD39)</f>
        <v>85</v>
      </c>
      <c r="AF39" s="115"/>
      <c r="AG39" s="115"/>
      <c r="AH39" s="278" t="s">
        <v>421</v>
      </c>
      <c r="AI39" s="132">
        <f>I31+I32</f>
        <v>2308</v>
      </c>
      <c r="AJ39" s="262">
        <f t="shared" si="14"/>
        <v>2308</v>
      </c>
      <c r="AK39" s="12" t="s">
        <v>4</v>
      </c>
      <c r="AL39" s="277">
        <f t="shared" si="15"/>
        <v>2308</v>
      </c>
      <c r="AM39" s="36"/>
      <c r="AN39" s="115"/>
      <c r="AO39" s="115"/>
      <c r="AP39" s="115"/>
    </row>
    <row r="40" spans="2:42" ht="17.100000000000001" customHeight="1" x14ac:dyDescent="0.25">
      <c r="B40" s="48">
        <v>1</v>
      </c>
      <c r="C40" s="49">
        <v>1</v>
      </c>
      <c r="D40" s="1967" t="s">
        <v>1387</v>
      </c>
      <c r="E40" s="1968"/>
      <c r="F40" s="26" t="s">
        <v>170</v>
      </c>
      <c r="G40" s="68">
        <v>85</v>
      </c>
      <c r="H40" s="1149">
        <f>'2. Assumptions'!D89</f>
        <v>1</v>
      </c>
      <c r="I40" s="589">
        <f t="shared" si="18"/>
        <v>85</v>
      </c>
      <c r="J40" s="453"/>
      <c r="K40" s="1195">
        <f t="shared" ref="K40:K57" si="19">G40*H40</f>
        <v>85</v>
      </c>
      <c r="AE40" s="390">
        <f t="shared" ref="AE40:AE59" si="20">SUM(K40:AD40)</f>
        <v>85</v>
      </c>
      <c r="AF40" s="115"/>
      <c r="AH40" s="278" t="s">
        <v>422</v>
      </c>
      <c r="AI40" s="132">
        <f>I33+I34</f>
        <v>1223.24</v>
      </c>
      <c r="AJ40" s="262">
        <f t="shared" si="14"/>
        <v>1223.24</v>
      </c>
      <c r="AK40" s="12" t="s">
        <v>4</v>
      </c>
      <c r="AL40" s="277">
        <f t="shared" si="15"/>
        <v>1223.24</v>
      </c>
      <c r="AM40" s="36"/>
    </row>
    <row r="41" spans="2:42" ht="17.100000000000001" customHeight="1" x14ac:dyDescent="0.25">
      <c r="B41" s="48">
        <v>1</v>
      </c>
      <c r="C41" s="49">
        <v>1</v>
      </c>
      <c r="D41" s="1967" t="s">
        <v>384</v>
      </c>
      <c r="E41" s="1968"/>
      <c r="F41" s="26" t="s">
        <v>170</v>
      </c>
      <c r="G41" s="68">
        <v>85</v>
      </c>
      <c r="H41" s="1149">
        <f>'2. Assumptions'!D69</f>
        <v>1</v>
      </c>
      <c r="I41" s="589">
        <f t="shared" si="18"/>
        <v>85</v>
      </c>
      <c r="J41" s="453"/>
      <c r="K41" s="1195">
        <f t="shared" si="19"/>
        <v>85</v>
      </c>
      <c r="AE41" s="390">
        <f t="shared" si="20"/>
        <v>85</v>
      </c>
      <c r="AF41" s="115"/>
      <c r="AH41" s="278" t="s">
        <v>423</v>
      </c>
      <c r="AI41" s="132">
        <f>I36+I35</f>
        <v>1223.24</v>
      </c>
      <c r="AJ41" s="262">
        <f t="shared" si="14"/>
        <v>1223.24</v>
      </c>
      <c r="AK41" s="12" t="s">
        <v>4</v>
      </c>
      <c r="AL41" s="277">
        <f t="shared" si="15"/>
        <v>1223.24</v>
      </c>
      <c r="AM41" s="36"/>
    </row>
    <row r="42" spans="2:42" ht="17.100000000000001" customHeight="1" x14ac:dyDescent="0.25">
      <c r="B42" s="48">
        <v>1</v>
      </c>
      <c r="C42" s="49">
        <v>1</v>
      </c>
      <c r="D42" s="1967" t="s">
        <v>1388</v>
      </c>
      <c r="E42" s="1968"/>
      <c r="F42" s="26" t="s">
        <v>170</v>
      </c>
      <c r="G42" s="68">
        <v>35</v>
      </c>
      <c r="H42" s="1149">
        <f>'2. Assumptions'!D82</f>
        <v>1</v>
      </c>
      <c r="I42" s="589">
        <f t="shared" si="18"/>
        <v>35</v>
      </c>
      <c r="J42" s="453"/>
      <c r="K42" s="1195">
        <f t="shared" si="19"/>
        <v>35</v>
      </c>
      <c r="AE42" s="390">
        <f t="shared" si="20"/>
        <v>35</v>
      </c>
      <c r="AF42" s="115"/>
      <c r="AH42" s="278" t="s">
        <v>424</v>
      </c>
      <c r="AI42" s="132">
        <f>I37</f>
        <v>1869.4799999999998</v>
      </c>
      <c r="AJ42" s="262">
        <f t="shared" si="14"/>
        <v>1869.4799999999998</v>
      </c>
      <c r="AK42" s="12" t="s">
        <v>4</v>
      </c>
      <c r="AL42" s="277">
        <f t="shared" si="15"/>
        <v>1869.4799999999998</v>
      </c>
      <c r="AM42" s="36"/>
    </row>
    <row r="43" spans="2:42" ht="17.100000000000001" customHeight="1" x14ac:dyDescent="0.25">
      <c r="B43" s="48"/>
      <c r="C43" s="282"/>
      <c r="D43" s="1967"/>
      <c r="E43" s="1968"/>
      <c r="F43" s="21"/>
      <c r="G43" s="68"/>
      <c r="H43" s="1149">
        <f>'2. Assumptions'!D80</f>
        <v>0.8</v>
      </c>
      <c r="I43" s="589">
        <f t="shared" si="18"/>
        <v>0</v>
      </c>
      <c r="J43" s="453"/>
      <c r="K43" s="1195">
        <f t="shared" si="19"/>
        <v>0</v>
      </c>
      <c r="AE43" s="390">
        <f t="shared" si="20"/>
        <v>0</v>
      </c>
      <c r="AF43" s="115"/>
      <c r="AH43" s="141" t="s">
        <v>57</v>
      </c>
      <c r="AI43" s="130">
        <f>AI44+AI46+AI52+AI45+AI47+AI48+AI49+AI50+AI51+AI53</f>
        <v>611.38</v>
      </c>
      <c r="AJ43" s="143">
        <f>AJ44+AJ46+AJ52+AJ45+AJ47+AJ48+AJ49+AJ50+AJ51+AJ53</f>
        <v>611.38</v>
      </c>
      <c r="AK43" s="152">
        <v>0</v>
      </c>
      <c r="AL43" s="143">
        <f>SUM(AJ43:AK43)</f>
        <v>611.38</v>
      </c>
      <c r="AM43" s="36"/>
    </row>
    <row r="44" spans="2:42" ht="17.100000000000001" customHeight="1" x14ac:dyDescent="0.25">
      <c r="B44" s="111">
        <v>1</v>
      </c>
      <c r="C44" s="696">
        <v>1</v>
      </c>
      <c r="D44" s="1967" t="s">
        <v>1389</v>
      </c>
      <c r="E44" s="1968"/>
      <c r="F44" s="75" t="s">
        <v>418</v>
      </c>
      <c r="G44" s="279">
        <v>75</v>
      </c>
      <c r="H44" s="1166">
        <f>'2. Assumptions'!D79</f>
        <v>0.8</v>
      </c>
      <c r="I44" s="590">
        <f t="shared" si="18"/>
        <v>60</v>
      </c>
      <c r="J44" s="453"/>
      <c r="K44" s="1195">
        <f t="shared" si="19"/>
        <v>60</v>
      </c>
      <c r="AE44" s="390">
        <f t="shared" si="20"/>
        <v>60</v>
      </c>
      <c r="AF44" s="115"/>
      <c r="AH44" s="140" t="s">
        <v>363</v>
      </c>
      <c r="AI44" s="132">
        <f>I39+I40+I41</f>
        <v>255</v>
      </c>
      <c r="AJ44" s="88">
        <f t="shared" ref="AJ44:AJ53" si="21">AI44</f>
        <v>255</v>
      </c>
      <c r="AK44" s="6"/>
      <c r="AL44" s="33">
        <f t="shared" ref="AL44:AL53" si="22">AJ44</f>
        <v>255</v>
      </c>
      <c r="AM44" s="36"/>
    </row>
    <row r="45" spans="2:42" ht="17.100000000000001" customHeight="1" x14ac:dyDescent="0.25">
      <c r="B45" s="1615">
        <v>1</v>
      </c>
      <c r="C45" s="11">
        <v>1</v>
      </c>
      <c r="D45" s="1967" t="s">
        <v>1390</v>
      </c>
      <c r="E45" s="1968"/>
      <c r="F45" s="11" t="s">
        <v>170</v>
      </c>
      <c r="G45" s="280">
        <v>45</v>
      </c>
      <c r="H45" s="1165">
        <f>'2. Assumptions'!D83</f>
        <v>1</v>
      </c>
      <c r="I45" s="590">
        <f t="shared" si="18"/>
        <v>45</v>
      </c>
      <c r="J45" s="592"/>
      <c r="K45" s="1195">
        <f t="shared" si="19"/>
        <v>45</v>
      </c>
      <c r="AE45" s="390">
        <f t="shared" si="20"/>
        <v>45</v>
      </c>
      <c r="AF45" s="115"/>
      <c r="AH45" s="140" t="s">
        <v>413</v>
      </c>
      <c r="AI45" s="132">
        <f>I42</f>
        <v>35</v>
      </c>
      <c r="AJ45" s="88">
        <f t="shared" si="21"/>
        <v>35</v>
      </c>
      <c r="AK45" s="6"/>
      <c r="AL45" s="33">
        <f t="shared" si="22"/>
        <v>35</v>
      </c>
      <c r="AM45" s="36"/>
    </row>
    <row r="46" spans="2:42" ht="17.100000000000001" customHeight="1" x14ac:dyDescent="0.25">
      <c r="B46" s="1615"/>
      <c r="C46" s="11">
        <v>2</v>
      </c>
      <c r="D46" s="1967"/>
      <c r="E46" s="1968"/>
      <c r="F46" s="11" t="s">
        <v>392</v>
      </c>
      <c r="G46" s="280">
        <v>0</v>
      </c>
      <c r="H46" s="1165">
        <f>'2. Assumptions'!D88</f>
        <v>60</v>
      </c>
      <c r="I46" s="590">
        <f>G46*H46</f>
        <v>0</v>
      </c>
      <c r="J46" s="592"/>
      <c r="K46" s="1195">
        <f>I46</f>
        <v>0</v>
      </c>
      <c r="AE46" s="528">
        <f t="shared" si="20"/>
        <v>0</v>
      </c>
      <c r="AF46" s="115"/>
      <c r="AH46" s="140" t="s">
        <v>425</v>
      </c>
      <c r="AI46" s="132">
        <f>I43+I44</f>
        <v>60</v>
      </c>
      <c r="AJ46" s="88">
        <f t="shared" si="21"/>
        <v>60</v>
      </c>
      <c r="AK46" s="6"/>
      <c r="AL46" s="33">
        <f t="shared" si="22"/>
        <v>60</v>
      </c>
      <c r="AM46" s="36"/>
    </row>
    <row r="47" spans="2:42" ht="17.100000000000001" customHeight="1" x14ac:dyDescent="0.25">
      <c r="B47" s="1615">
        <v>1</v>
      </c>
      <c r="C47" s="11">
        <v>1</v>
      </c>
      <c r="D47" s="1967" t="s">
        <v>389</v>
      </c>
      <c r="E47" s="1968"/>
      <c r="F47" s="11" t="s">
        <v>170</v>
      </c>
      <c r="G47" s="280">
        <v>45</v>
      </c>
      <c r="H47" s="1165">
        <f>'2. Assumptions'!D84</f>
        <v>1</v>
      </c>
      <c r="I47" s="590">
        <f t="shared" si="18"/>
        <v>45</v>
      </c>
      <c r="J47" s="592"/>
      <c r="K47" s="1195">
        <f t="shared" si="19"/>
        <v>45</v>
      </c>
      <c r="AE47" s="390">
        <f t="shared" si="20"/>
        <v>45</v>
      </c>
      <c r="AF47" s="115"/>
      <c r="AH47" s="140" t="s">
        <v>426</v>
      </c>
      <c r="AI47" s="132">
        <f>I45+I47+I46</f>
        <v>90</v>
      </c>
      <c r="AJ47" s="88">
        <f t="shared" si="21"/>
        <v>90</v>
      </c>
      <c r="AK47" s="6"/>
      <c r="AL47" s="33">
        <f t="shared" si="22"/>
        <v>90</v>
      </c>
      <c r="AM47" s="36"/>
    </row>
    <row r="48" spans="2:42" ht="17.100000000000001" customHeight="1" x14ac:dyDescent="0.25">
      <c r="B48" s="1615">
        <v>1</v>
      </c>
      <c r="C48" s="11">
        <v>1</v>
      </c>
      <c r="D48" s="1967"/>
      <c r="E48" s="1968"/>
      <c r="F48" s="11" t="s">
        <v>313</v>
      </c>
      <c r="G48" s="280">
        <v>0</v>
      </c>
      <c r="H48" s="1165">
        <f>'2. Assumptions'!D81</f>
        <v>0.8</v>
      </c>
      <c r="I48" s="589">
        <f t="shared" ref="I48:I53" si="23">G48*H48</f>
        <v>0</v>
      </c>
      <c r="J48" s="592"/>
      <c r="K48" s="1195">
        <f t="shared" si="19"/>
        <v>0</v>
      </c>
      <c r="AE48" s="390">
        <f t="shared" si="20"/>
        <v>0</v>
      </c>
      <c r="AF48" s="115"/>
      <c r="AH48" s="140" t="s">
        <v>427</v>
      </c>
      <c r="AI48" s="132">
        <f>I48+I49</f>
        <v>75</v>
      </c>
      <c r="AJ48" s="88">
        <f t="shared" si="21"/>
        <v>75</v>
      </c>
      <c r="AK48" s="6"/>
      <c r="AL48" s="33">
        <f t="shared" si="22"/>
        <v>75</v>
      </c>
      <c r="AM48" s="36"/>
    </row>
    <row r="49" spans="2:50" ht="17.100000000000001" customHeight="1" x14ac:dyDescent="0.25">
      <c r="B49" s="1615">
        <v>1</v>
      </c>
      <c r="C49" s="11">
        <v>1</v>
      </c>
      <c r="D49" s="1967" t="s">
        <v>391</v>
      </c>
      <c r="E49" s="1968"/>
      <c r="F49" s="281" t="s">
        <v>392</v>
      </c>
      <c r="G49" s="280">
        <v>0.5</v>
      </c>
      <c r="H49" s="1165">
        <f>'2. Assumptions'!D85</f>
        <v>150</v>
      </c>
      <c r="I49" s="589">
        <f t="shared" si="23"/>
        <v>75</v>
      </c>
      <c r="J49" s="592"/>
      <c r="K49" s="1195">
        <f t="shared" si="19"/>
        <v>75</v>
      </c>
      <c r="AE49" s="390">
        <f t="shared" si="20"/>
        <v>75</v>
      </c>
      <c r="AF49" s="115"/>
      <c r="AH49" s="4" t="s">
        <v>429</v>
      </c>
      <c r="AI49" s="132">
        <f>I50+I51+I54</f>
        <v>80</v>
      </c>
      <c r="AJ49" s="88">
        <f t="shared" si="21"/>
        <v>80</v>
      </c>
      <c r="AK49" s="4"/>
      <c r="AL49" s="33">
        <f t="shared" si="22"/>
        <v>80</v>
      </c>
      <c r="AM49" s="36"/>
    </row>
    <row r="50" spans="2:50" ht="17.100000000000001" customHeight="1" x14ac:dyDescent="0.25">
      <c r="B50" s="1602">
        <v>1</v>
      </c>
      <c r="C50" s="1616">
        <v>1</v>
      </c>
      <c r="D50" s="1967" t="s">
        <v>76</v>
      </c>
      <c r="E50" s="1968"/>
      <c r="F50" s="282" t="s">
        <v>344</v>
      </c>
      <c r="G50" s="57">
        <v>40</v>
      </c>
      <c r="H50" s="1149">
        <f>'2. Assumptions'!D96</f>
        <v>2</v>
      </c>
      <c r="I50" s="589">
        <f t="shared" si="23"/>
        <v>80</v>
      </c>
      <c r="J50" s="594"/>
      <c r="K50" s="1195">
        <f t="shared" si="19"/>
        <v>80</v>
      </c>
      <c r="AE50" s="390">
        <f t="shared" si="20"/>
        <v>80</v>
      </c>
      <c r="AF50" s="115"/>
      <c r="AH50" s="4" t="s">
        <v>304</v>
      </c>
      <c r="AI50" s="132">
        <f>I52</f>
        <v>0</v>
      </c>
      <c r="AJ50" s="88">
        <f t="shared" si="21"/>
        <v>0</v>
      </c>
      <c r="AK50" s="4"/>
      <c r="AL50" s="33">
        <f t="shared" si="22"/>
        <v>0</v>
      </c>
      <c r="AM50" s="36"/>
    </row>
    <row r="51" spans="2:50" ht="17.100000000000001" customHeight="1" x14ac:dyDescent="0.25">
      <c r="B51" s="1602">
        <v>1</v>
      </c>
      <c r="C51" s="1616">
        <v>1</v>
      </c>
      <c r="D51" s="1967" t="s">
        <v>77</v>
      </c>
      <c r="E51" s="1968"/>
      <c r="F51" s="282" t="s">
        <v>344</v>
      </c>
      <c r="G51" s="57">
        <v>0</v>
      </c>
      <c r="H51" s="1149">
        <f>'2. Assumptions'!D97</f>
        <v>0.43</v>
      </c>
      <c r="I51" s="589">
        <f t="shared" si="23"/>
        <v>0</v>
      </c>
      <c r="J51" s="455"/>
      <c r="K51" s="1195">
        <f t="shared" si="19"/>
        <v>0</v>
      </c>
      <c r="L51" s="115"/>
      <c r="M51" s="115"/>
      <c r="N51" s="115"/>
      <c r="O51" s="115"/>
      <c r="P51" s="115"/>
      <c r="Q51" s="115"/>
      <c r="R51" s="115"/>
      <c r="S51" s="115"/>
      <c r="T51" s="115"/>
      <c r="U51" s="115"/>
      <c r="V51" s="115"/>
      <c r="W51" s="115"/>
      <c r="X51" s="115"/>
      <c r="Y51" s="115"/>
      <c r="Z51" s="115"/>
      <c r="AA51" s="115"/>
      <c r="AB51" s="115"/>
      <c r="AC51" s="115"/>
      <c r="AD51" s="115"/>
      <c r="AE51" s="390">
        <f t="shared" si="20"/>
        <v>0</v>
      </c>
      <c r="AF51" s="115"/>
      <c r="AG51" s="115"/>
      <c r="AH51" s="4" t="s">
        <v>428</v>
      </c>
      <c r="AI51" s="131">
        <f>I53</f>
        <v>16.380000000000003</v>
      </c>
      <c r="AJ51" s="88">
        <f t="shared" si="21"/>
        <v>16.380000000000003</v>
      </c>
      <c r="AK51" s="4"/>
      <c r="AL51" s="33">
        <f t="shared" si="22"/>
        <v>16.380000000000003</v>
      </c>
      <c r="AM51" s="36"/>
      <c r="AN51" s="115"/>
      <c r="AO51" s="115"/>
      <c r="AP51" s="115"/>
    </row>
    <row r="52" spans="2:50" ht="17.100000000000001" customHeight="1" x14ac:dyDescent="0.25">
      <c r="B52" s="1602">
        <v>1</v>
      </c>
      <c r="C52" s="1616">
        <v>1</v>
      </c>
      <c r="D52" s="1967" t="s">
        <v>302</v>
      </c>
      <c r="E52" s="1968"/>
      <c r="F52" s="282" t="s">
        <v>345</v>
      </c>
      <c r="G52" s="57">
        <v>0</v>
      </c>
      <c r="H52" s="1149">
        <f>'2. Assumptions'!D93</f>
        <v>26.820139413044402</v>
      </c>
      <c r="I52" s="589">
        <f t="shared" si="23"/>
        <v>0</v>
      </c>
      <c r="J52" s="455"/>
      <c r="K52" s="1195">
        <f t="shared" si="19"/>
        <v>0</v>
      </c>
      <c r="L52" s="115"/>
      <c r="M52" s="115"/>
      <c r="N52" s="115"/>
      <c r="O52" s="115"/>
      <c r="P52" s="115"/>
      <c r="Q52" s="115"/>
      <c r="R52" s="115"/>
      <c r="S52" s="115"/>
      <c r="T52" s="115"/>
      <c r="U52" s="115"/>
      <c r="V52" s="115"/>
      <c r="W52" s="115"/>
      <c r="X52" s="115"/>
      <c r="Y52" s="115"/>
      <c r="Z52" s="115"/>
      <c r="AA52" s="115"/>
      <c r="AB52" s="115"/>
      <c r="AC52" s="115"/>
      <c r="AD52" s="115"/>
      <c r="AE52" s="390">
        <f t="shared" si="20"/>
        <v>0</v>
      </c>
      <c r="AF52" s="115"/>
      <c r="AG52" s="115"/>
      <c r="AH52" s="4" t="s">
        <v>303</v>
      </c>
      <c r="AI52" s="132">
        <f>I57+I58+I59</f>
        <v>0</v>
      </c>
      <c r="AJ52" s="88">
        <f t="shared" si="21"/>
        <v>0</v>
      </c>
      <c r="AK52" s="6"/>
      <c r="AL52" s="33">
        <f t="shared" si="22"/>
        <v>0</v>
      </c>
      <c r="AM52" s="36"/>
      <c r="AN52" s="115"/>
      <c r="AO52" s="115"/>
      <c r="AP52" s="115"/>
    </row>
    <row r="53" spans="2:50" ht="17.100000000000001" customHeight="1" x14ac:dyDescent="0.25">
      <c r="B53" s="1617">
        <v>1</v>
      </c>
      <c r="C53" s="1618">
        <v>1</v>
      </c>
      <c r="D53" s="1993" t="s">
        <v>428</v>
      </c>
      <c r="E53" s="1993"/>
      <c r="F53" s="693" t="s">
        <v>36</v>
      </c>
      <c r="G53" s="57">
        <v>35</v>
      </c>
      <c r="H53" s="1174">
        <f>'2. Assumptions'!D91</f>
        <v>0.46800000000000003</v>
      </c>
      <c r="I53" s="589">
        <f t="shared" si="23"/>
        <v>16.380000000000003</v>
      </c>
      <c r="J53" s="592"/>
      <c r="K53" s="1195">
        <f t="shared" si="19"/>
        <v>16.380000000000003</v>
      </c>
      <c r="AE53" s="390">
        <f t="shared" si="20"/>
        <v>16.380000000000003</v>
      </c>
      <c r="AF53" s="115"/>
      <c r="AG53" s="115"/>
      <c r="AH53" s="4" t="s">
        <v>417</v>
      </c>
      <c r="AI53" s="132">
        <f>I55+I56</f>
        <v>0</v>
      </c>
      <c r="AJ53" s="88">
        <f t="shared" si="21"/>
        <v>0</v>
      </c>
      <c r="AK53" s="4"/>
      <c r="AL53" s="33">
        <f t="shared" si="22"/>
        <v>0</v>
      </c>
      <c r="AM53" s="36"/>
      <c r="AN53" s="115"/>
      <c r="AO53" s="115"/>
      <c r="AP53" s="115"/>
    </row>
    <row r="54" spans="2:50" ht="17.100000000000001" customHeight="1" x14ac:dyDescent="0.25">
      <c r="B54" s="1602">
        <v>1</v>
      </c>
      <c r="C54" s="282">
        <v>1</v>
      </c>
      <c r="D54" s="1605" t="s">
        <v>343</v>
      </c>
      <c r="E54" s="1604"/>
      <c r="F54" s="694" t="s">
        <v>36</v>
      </c>
      <c r="G54" s="280">
        <v>0</v>
      </c>
      <c r="H54" s="1149">
        <f>'2. Assumptions'!D94</f>
        <v>3</v>
      </c>
      <c r="I54" s="589">
        <f t="shared" ref="I54:I59" si="24">G54*H54</f>
        <v>0</v>
      </c>
      <c r="J54" s="455"/>
      <c r="K54" s="1195">
        <f t="shared" si="19"/>
        <v>0</v>
      </c>
      <c r="AE54" s="390">
        <f t="shared" si="20"/>
        <v>0</v>
      </c>
      <c r="AF54" s="115"/>
      <c r="AG54" s="115"/>
      <c r="AH54" s="141" t="s">
        <v>185</v>
      </c>
      <c r="AI54" s="130">
        <f>AI55+AI82</f>
        <v>364.16666666666663</v>
      </c>
      <c r="AJ54" s="143">
        <f>AJ55+AJ82</f>
        <v>364.16666666666663</v>
      </c>
      <c r="AK54" s="153">
        <v>0</v>
      </c>
      <c r="AL54" s="151">
        <f t="shared" ref="AL54:AL62" si="25">SUM(AJ54:AK54)</f>
        <v>364.16666666666663</v>
      </c>
      <c r="AN54" s="115"/>
      <c r="AO54" s="115"/>
      <c r="AP54" s="115"/>
    </row>
    <row r="55" spans="2:50" ht="17.100000000000001" customHeight="1" x14ac:dyDescent="0.25">
      <c r="B55" s="1602">
        <v>1</v>
      </c>
      <c r="C55" s="282">
        <v>1</v>
      </c>
      <c r="D55" s="1605" t="s">
        <v>341</v>
      </c>
      <c r="E55" s="1604"/>
      <c r="F55" s="282" t="s">
        <v>36</v>
      </c>
      <c r="G55" s="57">
        <v>0</v>
      </c>
      <c r="H55" s="1149">
        <f>'2. Assumptions'!D95</f>
        <v>0.65</v>
      </c>
      <c r="I55" s="589">
        <f t="shared" si="24"/>
        <v>0</v>
      </c>
      <c r="J55" s="455"/>
      <c r="K55" s="1195">
        <f t="shared" si="19"/>
        <v>0</v>
      </c>
      <c r="L55" s="115"/>
      <c r="M55" s="115"/>
      <c r="N55" s="115"/>
      <c r="O55" s="115"/>
      <c r="P55" s="115"/>
      <c r="Q55" s="115"/>
      <c r="R55" s="115"/>
      <c r="S55" s="115"/>
      <c r="T55" s="115"/>
      <c r="U55" s="115"/>
      <c r="V55" s="115"/>
      <c r="W55" s="115"/>
      <c r="X55" s="115"/>
      <c r="Y55" s="115"/>
      <c r="Z55" s="115"/>
      <c r="AA55" s="115"/>
      <c r="AB55" s="115"/>
      <c r="AC55" s="115"/>
      <c r="AD55" s="115"/>
      <c r="AE55" s="390">
        <f t="shared" si="20"/>
        <v>0</v>
      </c>
      <c r="AF55" s="115"/>
      <c r="AG55" s="115"/>
      <c r="AH55" s="140" t="s">
        <v>186</v>
      </c>
      <c r="AI55" s="132">
        <f>I61+I62+I63</f>
        <v>364.16666666666663</v>
      </c>
      <c r="AJ55" s="88">
        <f>AI55</f>
        <v>364.16666666666663</v>
      </c>
      <c r="AK55" s="6"/>
      <c r="AL55" s="33">
        <f t="shared" si="25"/>
        <v>364.16666666666663</v>
      </c>
      <c r="AN55" s="115"/>
      <c r="AO55" s="115"/>
      <c r="AP55" s="115"/>
    </row>
    <row r="56" spans="2:50" ht="17.100000000000001" customHeight="1" x14ac:dyDescent="0.25">
      <c r="B56" s="1602">
        <v>1</v>
      </c>
      <c r="C56" s="282">
        <v>1</v>
      </c>
      <c r="D56" s="1605" t="s">
        <v>1420</v>
      </c>
      <c r="E56" s="1604"/>
      <c r="F56" s="695" t="s">
        <v>52</v>
      </c>
      <c r="G56" s="57">
        <v>0</v>
      </c>
      <c r="H56" s="1149">
        <f>'2. Assumptions'!D98</f>
        <v>10</v>
      </c>
      <c r="I56" s="589">
        <f t="shared" si="24"/>
        <v>0</v>
      </c>
      <c r="J56" s="455"/>
      <c r="K56" s="1195">
        <f t="shared" si="19"/>
        <v>0</v>
      </c>
      <c r="L56" s="115"/>
      <c r="M56" s="115"/>
      <c r="N56" s="115"/>
      <c r="O56" s="115"/>
      <c r="P56" s="115"/>
      <c r="Q56" s="115"/>
      <c r="R56" s="115"/>
      <c r="S56" s="115"/>
      <c r="T56" s="115"/>
      <c r="U56" s="115"/>
      <c r="V56" s="115"/>
      <c r="W56" s="115"/>
      <c r="X56" s="115"/>
      <c r="Y56" s="115"/>
      <c r="Z56" s="115"/>
      <c r="AA56" s="115"/>
      <c r="AB56" s="115"/>
      <c r="AC56" s="115"/>
      <c r="AD56" s="115"/>
      <c r="AE56" s="390">
        <f t="shared" si="20"/>
        <v>0</v>
      </c>
      <c r="AF56" s="115"/>
      <c r="AG56" s="115"/>
      <c r="AH56" s="141" t="s">
        <v>242</v>
      </c>
      <c r="AI56" s="130">
        <f>AI57+AI58+AI59+AI81+AI80</f>
        <v>29935.78</v>
      </c>
      <c r="AJ56" s="143">
        <f>AJ57+AJ58+AJ59+AJ80+AJ81</f>
        <v>29935.78</v>
      </c>
      <c r="AK56" s="153">
        <v>0</v>
      </c>
      <c r="AL56" s="151">
        <f t="shared" si="25"/>
        <v>29935.78</v>
      </c>
      <c r="AN56" s="115"/>
      <c r="AO56" s="115"/>
      <c r="AP56" s="115"/>
    </row>
    <row r="57" spans="2:50" ht="17.100000000000001" customHeight="1" x14ac:dyDescent="0.25">
      <c r="B57" s="1602">
        <v>1</v>
      </c>
      <c r="C57" s="282">
        <v>1</v>
      </c>
      <c r="D57" s="1606" t="s">
        <v>219</v>
      </c>
      <c r="E57" s="1133"/>
      <c r="F57" s="282" t="s">
        <v>52</v>
      </c>
      <c r="G57" s="678">
        <v>0</v>
      </c>
      <c r="H57" s="1149">
        <f>'2. Assumptions'!D99</f>
        <v>0.94</v>
      </c>
      <c r="I57" s="589">
        <f t="shared" si="24"/>
        <v>0</v>
      </c>
      <c r="J57" s="455"/>
      <c r="K57" s="1195">
        <f t="shared" si="19"/>
        <v>0</v>
      </c>
      <c r="L57" s="115"/>
      <c r="M57" s="115"/>
      <c r="N57" s="115"/>
      <c r="O57" s="115"/>
      <c r="P57" s="115"/>
      <c r="Q57" s="115"/>
      <c r="R57" s="115"/>
      <c r="S57" s="115"/>
      <c r="T57" s="115"/>
      <c r="U57" s="115"/>
      <c r="V57" s="115"/>
      <c r="W57" s="115"/>
      <c r="X57" s="115"/>
      <c r="Y57" s="115"/>
      <c r="Z57" s="115"/>
      <c r="AA57" s="115"/>
      <c r="AB57" s="115"/>
      <c r="AC57" s="115"/>
      <c r="AD57" s="115"/>
      <c r="AE57" s="390">
        <f t="shared" si="20"/>
        <v>0</v>
      </c>
      <c r="AF57" s="115"/>
      <c r="AH57" s="140" t="s">
        <v>243</v>
      </c>
      <c r="AI57" s="132">
        <f>I65+I66+I67+I68+I69+I70</f>
        <v>27880</v>
      </c>
      <c r="AJ57" s="88">
        <f>AI57</f>
        <v>27880</v>
      </c>
      <c r="AK57" s="6" t="s">
        <v>4</v>
      </c>
      <c r="AL57" s="33">
        <f t="shared" si="25"/>
        <v>27880</v>
      </c>
      <c r="AN57" s="115"/>
      <c r="AO57" s="115"/>
      <c r="AP57" s="115"/>
    </row>
    <row r="58" spans="2:50" ht="17.100000000000001" customHeight="1" x14ac:dyDescent="0.25">
      <c r="B58" s="1602">
        <v>1</v>
      </c>
      <c r="C58" s="282">
        <v>20</v>
      </c>
      <c r="D58" s="1606" t="s">
        <v>220</v>
      </c>
      <c r="E58" s="1133"/>
      <c r="F58" s="282" t="s">
        <v>52</v>
      </c>
      <c r="G58" s="678">
        <v>0</v>
      </c>
      <c r="H58" s="1149">
        <f>'2. Assumptions'!D101</f>
        <v>1.1299999999999999</v>
      </c>
      <c r="I58" s="589">
        <f t="shared" si="24"/>
        <v>0</v>
      </c>
      <c r="J58" s="455"/>
      <c r="K58" s="1195">
        <f>$H$58*$G$58/20</f>
        <v>0</v>
      </c>
      <c r="L58" s="365">
        <f t="shared" ref="L58:AD58" si="26">$H$58*$G$58/20</f>
        <v>0</v>
      </c>
      <c r="M58" s="365">
        <f t="shared" si="26"/>
        <v>0</v>
      </c>
      <c r="N58" s="365">
        <f t="shared" si="26"/>
        <v>0</v>
      </c>
      <c r="O58" s="365">
        <f t="shared" si="26"/>
        <v>0</v>
      </c>
      <c r="P58" s="365">
        <f t="shared" si="26"/>
        <v>0</v>
      </c>
      <c r="Q58" s="365">
        <f t="shared" si="26"/>
        <v>0</v>
      </c>
      <c r="R58" s="365">
        <f t="shared" si="26"/>
        <v>0</v>
      </c>
      <c r="S58" s="365">
        <f t="shared" si="26"/>
        <v>0</v>
      </c>
      <c r="T58" s="365">
        <f t="shared" si="26"/>
        <v>0</v>
      </c>
      <c r="U58" s="365">
        <f t="shared" si="26"/>
        <v>0</v>
      </c>
      <c r="V58" s="365">
        <f t="shared" si="26"/>
        <v>0</v>
      </c>
      <c r="W58" s="365">
        <f t="shared" si="26"/>
        <v>0</v>
      </c>
      <c r="X58" s="365">
        <f t="shared" si="26"/>
        <v>0</v>
      </c>
      <c r="Y58" s="365">
        <f t="shared" si="26"/>
        <v>0</v>
      </c>
      <c r="Z58" s="365">
        <f t="shared" si="26"/>
        <v>0</v>
      </c>
      <c r="AA58" s="365">
        <f t="shared" si="26"/>
        <v>0</v>
      </c>
      <c r="AB58" s="365">
        <f t="shared" si="26"/>
        <v>0</v>
      </c>
      <c r="AC58" s="365">
        <f t="shared" si="26"/>
        <v>0</v>
      </c>
      <c r="AD58" s="365">
        <f t="shared" si="26"/>
        <v>0</v>
      </c>
      <c r="AE58" s="390">
        <f t="shared" si="20"/>
        <v>0</v>
      </c>
      <c r="AF58" s="115"/>
      <c r="AH58" s="140" t="s">
        <v>245</v>
      </c>
      <c r="AI58" s="132">
        <f>I71+I73</f>
        <v>1173.78</v>
      </c>
      <c r="AJ58" s="88">
        <f>AI58</f>
        <v>1173.78</v>
      </c>
      <c r="AK58" s="6" t="s">
        <v>4</v>
      </c>
      <c r="AL58" s="33">
        <f t="shared" si="25"/>
        <v>1173.78</v>
      </c>
      <c r="AN58" s="115"/>
      <c r="AO58" s="115"/>
      <c r="AP58" s="115"/>
    </row>
    <row r="59" spans="2:50" ht="17.100000000000001" customHeight="1" thickBot="1" x14ac:dyDescent="0.3">
      <c r="B59" s="1619">
        <v>1</v>
      </c>
      <c r="C59" s="696">
        <v>20</v>
      </c>
      <c r="D59" s="1606" t="s">
        <v>172</v>
      </c>
      <c r="E59" s="1133"/>
      <c r="F59" s="696" t="s">
        <v>52</v>
      </c>
      <c r="G59" s="679">
        <v>0</v>
      </c>
      <c r="H59" s="1166">
        <f>'2. Assumptions'!D100</f>
        <v>2.2799999999999998</v>
      </c>
      <c r="I59" s="589">
        <f t="shared" si="24"/>
        <v>0</v>
      </c>
      <c r="J59" s="456"/>
      <c r="K59" s="1195">
        <f>$G$59/20*$H$59</f>
        <v>0</v>
      </c>
      <c r="L59" s="365">
        <f t="shared" ref="L59:AD59" si="27">$G$59/20*$H$59</f>
        <v>0</v>
      </c>
      <c r="M59" s="365">
        <f t="shared" si="27"/>
        <v>0</v>
      </c>
      <c r="N59" s="365">
        <f t="shared" si="27"/>
        <v>0</v>
      </c>
      <c r="O59" s="365">
        <f t="shared" si="27"/>
        <v>0</v>
      </c>
      <c r="P59" s="365">
        <f t="shared" si="27"/>
        <v>0</v>
      </c>
      <c r="Q59" s="365">
        <f t="shared" si="27"/>
        <v>0</v>
      </c>
      <c r="R59" s="365">
        <f t="shared" si="27"/>
        <v>0</v>
      </c>
      <c r="S59" s="365">
        <f t="shared" si="27"/>
        <v>0</v>
      </c>
      <c r="T59" s="365">
        <f t="shared" si="27"/>
        <v>0</v>
      </c>
      <c r="U59" s="365">
        <f t="shared" si="27"/>
        <v>0</v>
      </c>
      <c r="V59" s="365">
        <f t="shared" si="27"/>
        <v>0</v>
      </c>
      <c r="W59" s="365">
        <f t="shared" si="27"/>
        <v>0</v>
      </c>
      <c r="X59" s="365">
        <f t="shared" si="27"/>
        <v>0</v>
      </c>
      <c r="Y59" s="365">
        <f t="shared" si="27"/>
        <v>0</v>
      </c>
      <c r="Z59" s="365">
        <f t="shared" si="27"/>
        <v>0</v>
      </c>
      <c r="AA59" s="365">
        <f t="shared" si="27"/>
        <v>0</v>
      </c>
      <c r="AB59" s="365">
        <f t="shared" si="27"/>
        <v>0</v>
      </c>
      <c r="AC59" s="365">
        <f t="shared" si="27"/>
        <v>0</v>
      </c>
      <c r="AD59" s="365">
        <f t="shared" si="27"/>
        <v>0</v>
      </c>
      <c r="AE59" s="390">
        <f t="shared" si="20"/>
        <v>0</v>
      </c>
      <c r="AF59" s="115"/>
      <c r="AH59" s="140" t="s">
        <v>1418</v>
      </c>
      <c r="AI59" s="132">
        <f>I72</f>
        <v>882</v>
      </c>
      <c r="AJ59" s="88">
        <f>AI59</f>
        <v>882</v>
      </c>
      <c r="AK59" s="6" t="s">
        <v>4</v>
      </c>
      <c r="AL59" s="33">
        <f t="shared" si="25"/>
        <v>882</v>
      </c>
      <c r="AN59" s="115"/>
      <c r="AO59" s="115"/>
      <c r="AP59" s="115"/>
    </row>
    <row r="60" spans="2:50" ht="17.100000000000001" customHeight="1" thickBot="1" x14ac:dyDescent="0.3">
      <c r="B60" s="61"/>
      <c r="C60" s="62"/>
      <c r="D60" s="91" t="s">
        <v>173</v>
      </c>
      <c r="E60" s="91"/>
      <c r="F60" s="63"/>
      <c r="G60" s="64"/>
      <c r="H60" s="429"/>
      <c r="I60" s="429"/>
      <c r="J60" s="596">
        <f>SUM(I61:I63)</f>
        <v>364.16666666666663</v>
      </c>
      <c r="K60" s="356">
        <f t="shared" ref="K60:AE60" si="28">SUM(K61:K63)</f>
        <v>364.16666666666663</v>
      </c>
      <c r="L60" s="356">
        <f t="shared" si="28"/>
        <v>0</v>
      </c>
      <c r="M60" s="356">
        <f t="shared" si="28"/>
        <v>0</v>
      </c>
      <c r="N60" s="356">
        <f t="shared" si="28"/>
        <v>0</v>
      </c>
      <c r="O60" s="356">
        <f t="shared" si="28"/>
        <v>0</v>
      </c>
      <c r="P60" s="356">
        <f t="shared" si="28"/>
        <v>0</v>
      </c>
      <c r="Q60" s="356">
        <f t="shared" si="28"/>
        <v>0</v>
      </c>
      <c r="R60" s="356">
        <f t="shared" si="28"/>
        <v>0</v>
      </c>
      <c r="S60" s="356">
        <f t="shared" si="28"/>
        <v>0</v>
      </c>
      <c r="T60" s="356">
        <f t="shared" si="28"/>
        <v>0</v>
      </c>
      <c r="U60" s="356">
        <f t="shared" si="28"/>
        <v>0</v>
      </c>
      <c r="V60" s="356">
        <f t="shared" si="28"/>
        <v>0</v>
      </c>
      <c r="W60" s="356">
        <f t="shared" si="28"/>
        <v>0</v>
      </c>
      <c r="X60" s="356">
        <f t="shared" si="28"/>
        <v>0</v>
      </c>
      <c r="Y60" s="356">
        <f t="shared" si="28"/>
        <v>0</v>
      </c>
      <c r="Z60" s="356">
        <f t="shared" si="28"/>
        <v>0</v>
      </c>
      <c r="AA60" s="356">
        <f t="shared" si="28"/>
        <v>0</v>
      </c>
      <c r="AB60" s="356">
        <f t="shared" si="28"/>
        <v>0</v>
      </c>
      <c r="AC60" s="356">
        <f t="shared" si="28"/>
        <v>0</v>
      </c>
      <c r="AD60" s="356">
        <f t="shared" si="28"/>
        <v>0</v>
      </c>
      <c r="AE60" s="356">
        <f t="shared" si="28"/>
        <v>364.16666666666663</v>
      </c>
      <c r="AF60" s="115"/>
      <c r="AH60" s="141" t="s">
        <v>179</v>
      </c>
      <c r="AI60" s="130">
        <f>AI61+AI62</f>
        <v>2065.4433333333332</v>
      </c>
      <c r="AJ60" s="143">
        <f>AJ61+AJ62</f>
        <v>2065.4433333333332</v>
      </c>
      <c r="AK60" s="153">
        <v>0</v>
      </c>
      <c r="AL60" s="143">
        <f t="shared" si="25"/>
        <v>2065.4433333333332</v>
      </c>
      <c r="AN60" s="115"/>
      <c r="AO60" s="115"/>
      <c r="AP60" s="115"/>
    </row>
    <row r="61" spans="2:50" s="59" customFormat="1" x14ac:dyDescent="0.25">
      <c r="B61" s="48">
        <v>1</v>
      </c>
      <c r="C61" s="282">
        <v>1</v>
      </c>
      <c r="D61" s="1969" t="s">
        <v>1362</v>
      </c>
      <c r="E61" s="1969"/>
      <c r="F61" s="1065" t="s">
        <v>83</v>
      </c>
      <c r="G61" s="678">
        <v>1</v>
      </c>
      <c r="H61" s="1175">
        <f>'2. Assumptions'!D157</f>
        <v>150</v>
      </c>
      <c r="I61" s="417">
        <f>G61*H61</f>
        <v>150</v>
      </c>
      <c r="J61" s="455"/>
      <c r="K61" s="358">
        <f>I61</f>
        <v>150</v>
      </c>
      <c r="L61" s="355"/>
      <c r="M61" s="355"/>
      <c r="N61" s="355"/>
      <c r="O61" s="355"/>
      <c r="P61" s="355"/>
      <c r="Q61" s="355"/>
      <c r="R61" s="355"/>
      <c r="S61" s="355"/>
      <c r="T61" s="355"/>
      <c r="U61" s="355"/>
      <c r="V61" s="355"/>
      <c r="W61" s="355"/>
      <c r="X61" s="355"/>
      <c r="Y61" s="355"/>
      <c r="Z61" s="355"/>
      <c r="AA61" s="355"/>
      <c r="AB61" s="355"/>
      <c r="AC61" s="355"/>
      <c r="AD61" s="355"/>
      <c r="AE61" s="355">
        <f>SUM(K61:AD61)</f>
        <v>150</v>
      </c>
      <c r="AF61" s="115"/>
      <c r="AG61" s="115"/>
      <c r="AH61" s="141" t="s">
        <v>180</v>
      </c>
      <c r="AI61" s="128">
        <f>I76</f>
        <v>1239.2659999999998</v>
      </c>
      <c r="AJ61" s="8">
        <f>AI61</f>
        <v>1239.2659999999998</v>
      </c>
      <c r="AK61" s="147" t="s">
        <v>4</v>
      </c>
      <c r="AL61" s="150">
        <f t="shared" si="25"/>
        <v>1239.2659999999998</v>
      </c>
      <c r="AO61" s="115"/>
      <c r="AP61" s="115"/>
      <c r="AQ61" s="115"/>
      <c r="AR61" s="58"/>
      <c r="AS61" s="58"/>
      <c r="AT61" s="58"/>
      <c r="AU61" s="58"/>
      <c r="AV61" s="58"/>
      <c r="AW61" s="58"/>
      <c r="AX61" s="58"/>
    </row>
    <row r="62" spans="2:50" s="59" customFormat="1" x14ac:dyDescent="0.25">
      <c r="B62" s="48">
        <v>1</v>
      </c>
      <c r="C62" s="282">
        <v>1</v>
      </c>
      <c r="D62" s="1970" t="s">
        <v>1363</v>
      </c>
      <c r="E62" s="1970"/>
      <c r="F62" s="17" t="s">
        <v>83</v>
      </c>
      <c r="G62" s="678">
        <f>1/6</f>
        <v>0.16666666666666666</v>
      </c>
      <c r="H62" s="1149">
        <f>'2. Assumptions'!D159</f>
        <v>625</v>
      </c>
      <c r="I62" s="417">
        <f>G62*H62</f>
        <v>104.16666666666666</v>
      </c>
      <c r="J62" s="455"/>
      <c r="K62" s="358">
        <f>I62</f>
        <v>104.16666666666666</v>
      </c>
      <c r="L62" s="355"/>
      <c r="M62" s="355"/>
      <c r="N62" s="355"/>
      <c r="O62" s="355"/>
      <c r="P62" s="355"/>
      <c r="Q62" s="355"/>
      <c r="R62" s="355"/>
      <c r="S62" s="355"/>
      <c r="T62" s="355"/>
      <c r="U62" s="355"/>
      <c r="V62" s="355"/>
      <c r="W62" s="355"/>
      <c r="X62" s="355"/>
      <c r="Y62" s="355"/>
      <c r="Z62" s="355"/>
      <c r="AA62" s="355"/>
      <c r="AB62" s="355"/>
      <c r="AC62" s="355"/>
      <c r="AD62" s="355"/>
      <c r="AE62" s="355">
        <f>SUM(K62:AD62)</f>
        <v>104.16666666666666</v>
      </c>
      <c r="AF62" s="115"/>
      <c r="AG62" s="115"/>
      <c r="AH62" s="140" t="s">
        <v>247</v>
      </c>
      <c r="AI62" s="132">
        <f>I77</f>
        <v>826.17733333333319</v>
      </c>
      <c r="AJ62" s="88">
        <f>AI62</f>
        <v>826.17733333333319</v>
      </c>
      <c r="AK62" s="6"/>
      <c r="AL62" s="33">
        <f t="shared" si="25"/>
        <v>826.17733333333319</v>
      </c>
      <c r="AO62" s="115"/>
      <c r="AP62" s="115"/>
      <c r="AQ62" s="115"/>
      <c r="AR62" s="58"/>
      <c r="AS62" s="58"/>
      <c r="AT62" s="58"/>
      <c r="AU62" s="58"/>
      <c r="AV62" s="58"/>
      <c r="AW62" s="58"/>
      <c r="AX62" s="58"/>
    </row>
    <row r="63" spans="2:50" s="59" customFormat="1" ht="15.75" customHeight="1" thickBot="1" x14ac:dyDescent="0.3">
      <c r="B63" s="1602">
        <v>1</v>
      </c>
      <c r="C63" s="282">
        <v>1</v>
      </c>
      <c r="D63" s="1971" t="s">
        <v>147</v>
      </c>
      <c r="E63" s="1971"/>
      <c r="F63" s="52" t="s">
        <v>83</v>
      </c>
      <c r="G63" s="57">
        <f>1/6</f>
        <v>0.16666666666666666</v>
      </c>
      <c r="H63" s="1149">
        <f>'2. Assumptions'!D158</f>
        <v>660</v>
      </c>
      <c r="I63" s="417">
        <f>G63*H63</f>
        <v>110</v>
      </c>
      <c r="J63" s="455"/>
      <c r="K63" s="358">
        <f>I63</f>
        <v>110</v>
      </c>
      <c r="L63" s="355"/>
      <c r="M63" s="355"/>
      <c r="N63" s="355"/>
      <c r="O63" s="355"/>
      <c r="P63" s="355"/>
      <c r="Q63" s="355"/>
      <c r="R63" s="355"/>
      <c r="S63" s="355"/>
      <c r="T63" s="355"/>
      <c r="U63" s="355"/>
      <c r="V63" s="355"/>
      <c r="W63" s="355"/>
      <c r="X63" s="355"/>
      <c r="Y63" s="355"/>
      <c r="Z63" s="355"/>
      <c r="AA63" s="355"/>
      <c r="AB63" s="355"/>
      <c r="AC63" s="355"/>
      <c r="AD63" s="355"/>
      <c r="AE63" s="355">
        <f>SUM(K63:AD63)</f>
        <v>110</v>
      </c>
      <c r="AF63" s="115"/>
      <c r="AG63" s="115"/>
      <c r="AH63" s="144" t="s">
        <v>159</v>
      </c>
      <c r="AI63" s="145">
        <f>AI34+AI43+AI54+AI56+AI60</f>
        <v>43374.31</v>
      </c>
      <c r="AJ63" s="145">
        <f>AJ34+AJ43+AJ54+AJ56+AJ60</f>
        <v>43374.31</v>
      </c>
      <c r="AK63" s="145">
        <f>AK34+AK43+AK54+AK56+AK60</f>
        <v>0</v>
      </c>
      <c r="AL63" s="145">
        <f>AL34+AL43+AL54+AL56+AL60</f>
        <v>43374.31</v>
      </c>
      <c r="AO63" s="115"/>
      <c r="AP63" s="115"/>
      <c r="AQ63" s="115"/>
      <c r="AR63" s="58"/>
      <c r="AS63" s="58"/>
      <c r="AT63" s="58"/>
      <c r="AU63" s="58"/>
      <c r="AV63" s="58"/>
      <c r="AW63" s="58"/>
      <c r="AX63" s="58"/>
    </row>
    <row r="64" spans="2:50" s="59" customFormat="1" ht="17.100000000000001" customHeight="1" thickBot="1" x14ac:dyDescent="0.3">
      <c r="B64" s="84"/>
      <c r="C64" s="85"/>
      <c r="D64" s="93" t="s">
        <v>215</v>
      </c>
      <c r="E64" s="93"/>
      <c r="F64" s="86"/>
      <c r="G64" s="86"/>
      <c r="H64" s="436"/>
      <c r="I64" s="436"/>
      <c r="J64" s="596">
        <f>SUM(I65:I73)</f>
        <v>29935.78</v>
      </c>
      <c r="K64" s="356">
        <f t="shared" ref="K64:AE64" si="29">SUM(K65:K73)</f>
        <v>2960.99</v>
      </c>
      <c r="L64" s="356">
        <f t="shared" si="29"/>
        <v>1389.1</v>
      </c>
      <c r="M64" s="356">
        <f t="shared" si="29"/>
        <v>1389.1</v>
      </c>
      <c r="N64" s="356">
        <f t="shared" si="29"/>
        <v>1389.1</v>
      </c>
      <c r="O64" s="356">
        <f t="shared" si="29"/>
        <v>1825.9899999999998</v>
      </c>
      <c r="P64" s="356">
        <f t="shared" si="29"/>
        <v>1389.1</v>
      </c>
      <c r="Q64" s="356">
        <f t="shared" si="29"/>
        <v>1389.1</v>
      </c>
      <c r="R64" s="356">
        <f t="shared" si="29"/>
        <v>1389.1</v>
      </c>
      <c r="S64" s="356">
        <f t="shared" si="29"/>
        <v>1389.1</v>
      </c>
      <c r="T64" s="356">
        <f t="shared" si="29"/>
        <v>1389.1</v>
      </c>
      <c r="U64" s="356">
        <f t="shared" si="29"/>
        <v>1759.1</v>
      </c>
      <c r="V64" s="356">
        <f t="shared" si="29"/>
        <v>1364.1</v>
      </c>
      <c r="W64" s="356">
        <f t="shared" si="29"/>
        <v>1364.1</v>
      </c>
      <c r="X64" s="356">
        <f t="shared" si="29"/>
        <v>1364.1</v>
      </c>
      <c r="Y64" s="356">
        <f t="shared" si="29"/>
        <v>1364.1</v>
      </c>
      <c r="Z64" s="356">
        <f t="shared" si="29"/>
        <v>1364.1</v>
      </c>
      <c r="AA64" s="356">
        <f t="shared" si="29"/>
        <v>1364.1</v>
      </c>
      <c r="AB64" s="356">
        <f t="shared" si="29"/>
        <v>1364.1</v>
      </c>
      <c r="AC64" s="356">
        <f t="shared" si="29"/>
        <v>1364.1</v>
      </c>
      <c r="AD64" s="356">
        <f t="shared" si="29"/>
        <v>1364.1</v>
      </c>
      <c r="AE64" s="356">
        <f t="shared" si="29"/>
        <v>29935.78</v>
      </c>
      <c r="AN64" s="115"/>
      <c r="AO64" s="115"/>
      <c r="AP64" s="115"/>
    </row>
    <row r="65" spans="1:58" ht="15" customHeight="1" x14ac:dyDescent="0.25">
      <c r="A65" s="683"/>
      <c r="B65" s="48">
        <v>1</v>
      </c>
      <c r="C65" s="49">
        <v>11</v>
      </c>
      <c r="D65" s="1972" t="s">
        <v>192</v>
      </c>
      <c r="E65" s="1973"/>
      <c r="F65" s="52" t="s">
        <v>149</v>
      </c>
      <c r="G65" s="56">
        <v>2</v>
      </c>
      <c r="H65" s="1149">
        <f>'2. Assumptions'!D168</f>
        <v>245</v>
      </c>
      <c r="I65" s="589">
        <f t="shared" ref="I65:I73" si="30">G65*H65</f>
        <v>490</v>
      </c>
      <c r="J65" s="597"/>
      <c r="K65" s="358">
        <f>1*H65</f>
        <v>245</v>
      </c>
      <c r="L65" s="361"/>
      <c r="M65" s="361"/>
      <c r="N65" s="361"/>
      <c r="O65" s="361"/>
      <c r="P65" s="361"/>
      <c r="Q65" s="361"/>
      <c r="R65" s="361"/>
      <c r="S65" s="361"/>
      <c r="T65" s="361"/>
      <c r="U65" s="358">
        <f>1*H65</f>
        <v>245</v>
      </c>
      <c r="V65" s="361"/>
      <c r="W65" s="361"/>
      <c r="X65" s="361"/>
      <c r="Y65" s="361"/>
      <c r="Z65" s="361"/>
      <c r="AA65" s="361"/>
      <c r="AB65" s="361"/>
      <c r="AC65" s="361"/>
      <c r="AD65" s="361"/>
      <c r="AE65" s="355">
        <f t="shared" ref="AE65:AE72" si="31">SUM(K65:AD65)</f>
        <v>490</v>
      </c>
    </row>
    <row r="66" spans="1:58" s="2" customFormat="1" ht="14.4" thickBot="1" x14ac:dyDescent="0.35">
      <c r="A66" s="1620"/>
      <c r="B66" s="48">
        <v>1</v>
      </c>
      <c r="C66" s="49">
        <v>11</v>
      </c>
      <c r="D66" s="1965" t="s">
        <v>193</v>
      </c>
      <c r="E66" s="1966"/>
      <c r="F66" s="52" t="s">
        <v>149</v>
      </c>
      <c r="G66" s="56">
        <v>2</v>
      </c>
      <c r="H66" s="1149">
        <f>'2. Assumptions'!D171</f>
        <v>245</v>
      </c>
      <c r="I66" s="589">
        <f t="shared" si="30"/>
        <v>490</v>
      </c>
      <c r="J66" s="598"/>
      <c r="K66" s="358">
        <f>I66</f>
        <v>490</v>
      </c>
      <c r="L66" s="361"/>
      <c r="M66" s="361"/>
      <c r="N66" s="361"/>
      <c r="O66" s="361"/>
      <c r="P66" s="361"/>
      <c r="Q66" s="361"/>
      <c r="R66" s="361"/>
      <c r="S66" s="361"/>
      <c r="T66" s="361"/>
      <c r="U66" s="358">
        <f>1*$H$83</f>
        <v>0</v>
      </c>
      <c r="V66" s="361"/>
      <c r="W66" s="361"/>
      <c r="X66" s="361"/>
      <c r="Y66" s="361"/>
      <c r="Z66" s="361"/>
      <c r="AA66" s="361"/>
      <c r="AB66" s="361"/>
      <c r="AC66" s="361"/>
      <c r="AD66" s="361"/>
      <c r="AE66" s="355">
        <f t="shared" si="31"/>
        <v>490</v>
      </c>
    </row>
    <row r="67" spans="1:58" s="59" customFormat="1" x14ac:dyDescent="0.25">
      <c r="A67" s="1621"/>
      <c r="B67" s="48">
        <v>1</v>
      </c>
      <c r="C67" s="49">
        <v>2</v>
      </c>
      <c r="D67" s="1965" t="s">
        <v>1366</v>
      </c>
      <c r="E67" s="1966"/>
      <c r="F67" s="21" t="s">
        <v>372</v>
      </c>
      <c r="G67" s="56">
        <v>1</v>
      </c>
      <c r="H67" s="1149">
        <f>'2. Assumptions'!D174</f>
        <v>250</v>
      </c>
      <c r="I67" s="431">
        <f>G67*H67</f>
        <v>250</v>
      </c>
      <c r="J67" s="1058"/>
      <c r="K67" s="361">
        <f>I67/10</f>
        <v>25</v>
      </c>
      <c r="L67" s="361">
        <f>K67</f>
        <v>25</v>
      </c>
      <c r="M67" s="361">
        <f t="shared" ref="M67:T67" si="32">L67</f>
        <v>25</v>
      </c>
      <c r="N67" s="361">
        <f t="shared" si="32"/>
        <v>25</v>
      </c>
      <c r="O67" s="361">
        <f t="shared" si="32"/>
        <v>25</v>
      </c>
      <c r="P67" s="361">
        <f t="shared" si="32"/>
        <v>25</v>
      </c>
      <c r="Q67" s="361">
        <f t="shared" si="32"/>
        <v>25</v>
      </c>
      <c r="R67" s="361">
        <f t="shared" si="32"/>
        <v>25</v>
      </c>
      <c r="S67" s="361">
        <f t="shared" si="32"/>
        <v>25</v>
      </c>
      <c r="T67" s="361">
        <f t="shared" si="32"/>
        <v>25</v>
      </c>
      <c r="U67" s="361"/>
      <c r="V67" s="361"/>
      <c r="W67" s="361"/>
      <c r="X67" s="361"/>
      <c r="Y67" s="361"/>
      <c r="Z67" s="361"/>
      <c r="AA67" s="361"/>
      <c r="AB67" s="361"/>
      <c r="AC67" s="361"/>
      <c r="AD67" s="361"/>
      <c r="AE67" s="361">
        <f t="shared" si="31"/>
        <v>250</v>
      </c>
      <c r="AF67" s="115"/>
      <c r="AG67" s="115"/>
      <c r="AH67" s="1729" t="s">
        <v>1398</v>
      </c>
      <c r="AI67" s="1730"/>
      <c r="AJ67" s="1730"/>
      <c r="AK67" s="1730"/>
      <c r="AL67" s="1731"/>
      <c r="AM67" s="1"/>
    </row>
    <row r="68" spans="1:58" s="59" customFormat="1" x14ac:dyDescent="0.3">
      <c r="A68" s="1621"/>
      <c r="B68" s="48">
        <v>1</v>
      </c>
      <c r="C68" s="49">
        <v>20</v>
      </c>
      <c r="D68" s="1965" t="s">
        <v>1367</v>
      </c>
      <c r="E68" s="1966"/>
      <c r="F68" s="21" t="s">
        <v>149</v>
      </c>
      <c r="G68" s="56">
        <v>1</v>
      </c>
      <c r="H68" s="1158">
        <f>'2. Assumptions'!D175</f>
        <v>250</v>
      </c>
      <c r="I68" s="579">
        <f>G68*H68</f>
        <v>250</v>
      </c>
      <c r="J68" s="645"/>
      <c r="K68" s="361">
        <f>I68</f>
        <v>250</v>
      </c>
      <c r="L68" s="361"/>
      <c r="M68" s="361"/>
      <c r="N68" s="361"/>
      <c r="O68" s="361"/>
      <c r="P68" s="361"/>
      <c r="Q68" s="361"/>
      <c r="R68" s="361"/>
      <c r="S68" s="361"/>
      <c r="T68" s="361"/>
      <c r="U68" s="361"/>
      <c r="V68" s="361"/>
      <c r="W68" s="361"/>
      <c r="X68" s="361"/>
      <c r="Y68" s="361"/>
      <c r="Z68" s="361"/>
      <c r="AA68" s="361"/>
      <c r="AB68" s="361"/>
      <c r="AC68" s="361"/>
      <c r="AD68" s="361"/>
      <c r="AE68" s="1056">
        <f t="shared" si="31"/>
        <v>250</v>
      </c>
      <c r="AF68" s="115"/>
      <c r="AG68" s="115"/>
      <c r="AH68" s="1102" t="s">
        <v>186</v>
      </c>
      <c r="AI68" s="1112" t="s">
        <v>1397</v>
      </c>
      <c r="AJ68" s="1112" t="s">
        <v>155</v>
      </c>
      <c r="AK68" s="1101" t="s">
        <v>156</v>
      </c>
      <c r="AL68" s="1103" t="s">
        <v>159</v>
      </c>
      <c r="AM68" s="40"/>
      <c r="AN68" s="115"/>
      <c r="AO68" s="115"/>
      <c r="AP68" s="115"/>
      <c r="AQ68" s="115"/>
      <c r="AR68" s="115"/>
      <c r="AS68" s="47"/>
      <c r="AT68" s="47"/>
      <c r="AU68" s="47"/>
      <c r="AV68" s="47"/>
      <c r="AW68" s="47"/>
      <c r="AX68" s="47"/>
      <c r="AY68" s="58"/>
      <c r="AZ68" s="58"/>
      <c r="BA68" s="58"/>
      <c r="BB68" s="58"/>
      <c r="BC68" s="58"/>
      <c r="BD68" s="58"/>
      <c r="BE68" s="58"/>
      <c r="BF68" s="58"/>
    </row>
    <row r="69" spans="1:58" s="59" customFormat="1" x14ac:dyDescent="0.25">
      <c r="A69" s="1621"/>
      <c r="B69" s="48">
        <v>1</v>
      </c>
      <c r="C69" s="49">
        <v>20</v>
      </c>
      <c r="D69" s="1965" t="s">
        <v>1229</v>
      </c>
      <c r="E69" s="1966"/>
      <c r="F69" s="21" t="s">
        <v>266</v>
      </c>
      <c r="G69" s="56">
        <v>1584</v>
      </c>
      <c r="H69" s="1149">
        <f>'2. Assumptions'!D173</f>
        <v>5</v>
      </c>
      <c r="I69" s="431">
        <f>G69*H69</f>
        <v>7920</v>
      </c>
      <c r="J69" s="1058"/>
      <c r="K69" s="361">
        <f>I69/20</f>
        <v>396</v>
      </c>
      <c r="L69" s="361">
        <f>K69</f>
        <v>396</v>
      </c>
      <c r="M69" s="361">
        <f>L69</f>
        <v>396</v>
      </c>
      <c r="N69" s="361">
        <f t="shared" ref="N69:AD69" si="33">M69</f>
        <v>396</v>
      </c>
      <c r="O69" s="361">
        <f t="shared" si="33"/>
        <v>396</v>
      </c>
      <c r="P69" s="361">
        <f t="shared" si="33"/>
        <v>396</v>
      </c>
      <c r="Q69" s="361">
        <f t="shared" si="33"/>
        <v>396</v>
      </c>
      <c r="R69" s="361">
        <f t="shared" si="33"/>
        <v>396</v>
      </c>
      <c r="S69" s="361">
        <f t="shared" si="33"/>
        <v>396</v>
      </c>
      <c r="T69" s="361">
        <f t="shared" si="33"/>
        <v>396</v>
      </c>
      <c r="U69" s="361">
        <f t="shared" si="33"/>
        <v>396</v>
      </c>
      <c r="V69" s="361">
        <f t="shared" si="33"/>
        <v>396</v>
      </c>
      <c r="W69" s="361">
        <f t="shared" si="33"/>
        <v>396</v>
      </c>
      <c r="X69" s="361">
        <f t="shared" si="33"/>
        <v>396</v>
      </c>
      <c r="Y69" s="361">
        <f t="shared" si="33"/>
        <v>396</v>
      </c>
      <c r="Z69" s="361">
        <f t="shared" si="33"/>
        <v>396</v>
      </c>
      <c r="AA69" s="361">
        <f t="shared" si="33"/>
        <v>396</v>
      </c>
      <c r="AB69" s="361">
        <f t="shared" si="33"/>
        <v>396</v>
      </c>
      <c r="AC69" s="361">
        <f t="shared" si="33"/>
        <v>396</v>
      </c>
      <c r="AD69" s="361">
        <f t="shared" si="33"/>
        <v>396</v>
      </c>
      <c r="AE69" s="361">
        <f t="shared" si="31"/>
        <v>7920</v>
      </c>
      <c r="AF69" s="115"/>
      <c r="AG69" s="115"/>
      <c r="AH69" s="270" t="s">
        <v>85</v>
      </c>
      <c r="AI69" s="26" t="s">
        <v>83</v>
      </c>
      <c r="AJ69" s="1100">
        <v>5815</v>
      </c>
      <c r="AK69" s="426">
        <f>'2. Assumptions'!D114</f>
        <v>3.4</v>
      </c>
      <c r="AL69" s="435">
        <f t="shared" ref="AL69:AL77" si="34">AJ69*AK69</f>
        <v>19771</v>
      </c>
      <c r="AM69" s="1"/>
    </row>
    <row r="70" spans="1:58" x14ac:dyDescent="0.25">
      <c r="A70" s="683"/>
      <c r="B70" s="48">
        <v>1</v>
      </c>
      <c r="C70" s="49">
        <v>20</v>
      </c>
      <c r="D70" s="1965" t="s">
        <v>1422</v>
      </c>
      <c r="E70" s="1966"/>
      <c r="F70" s="52" t="s">
        <v>266</v>
      </c>
      <c r="G70" s="56">
        <v>3696</v>
      </c>
      <c r="H70" s="1149">
        <f>'2. Assumptions'!D178</f>
        <v>5</v>
      </c>
      <c r="I70" s="589">
        <f>G70*H70</f>
        <v>18480</v>
      </c>
      <c r="J70" s="598"/>
      <c r="K70" s="361">
        <f>I70/20</f>
        <v>924</v>
      </c>
      <c r="L70" s="361">
        <f>K70</f>
        <v>924</v>
      </c>
      <c r="M70" s="361">
        <f t="shared" ref="M70:AD70" si="35">L70</f>
        <v>924</v>
      </c>
      <c r="N70" s="361">
        <f t="shared" si="35"/>
        <v>924</v>
      </c>
      <c r="O70" s="361">
        <f t="shared" si="35"/>
        <v>924</v>
      </c>
      <c r="P70" s="361">
        <f t="shared" si="35"/>
        <v>924</v>
      </c>
      <c r="Q70" s="361">
        <f t="shared" si="35"/>
        <v>924</v>
      </c>
      <c r="R70" s="361">
        <f t="shared" si="35"/>
        <v>924</v>
      </c>
      <c r="S70" s="361">
        <f t="shared" si="35"/>
        <v>924</v>
      </c>
      <c r="T70" s="361">
        <f t="shared" si="35"/>
        <v>924</v>
      </c>
      <c r="U70" s="361">
        <f t="shared" si="35"/>
        <v>924</v>
      </c>
      <c r="V70" s="361">
        <f t="shared" si="35"/>
        <v>924</v>
      </c>
      <c r="W70" s="361">
        <f t="shared" si="35"/>
        <v>924</v>
      </c>
      <c r="X70" s="361">
        <f t="shared" si="35"/>
        <v>924</v>
      </c>
      <c r="Y70" s="361">
        <f t="shared" si="35"/>
        <v>924</v>
      </c>
      <c r="Z70" s="361">
        <f t="shared" si="35"/>
        <v>924</v>
      </c>
      <c r="AA70" s="361">
        <f t="shared" si="35"/>
        <v>924</v>
      </c>
      <c r="AB70" s="361">
        <f t="shared" si="35"/>
        <v>924</v>
      </c>
      <c r="AC70" s="361">
        <f t="shared" si="35"/>
        <v>924</v>
      </c>
      <c r="AD70" s="361">
        <f t="shared" si="35"/>
        <v>924</v>
      </c>
      <c r="AE70" s="355">
        <f>SUM(K70:AD70)</f>
        <v>18480</v>
      </c>
      <c r="AH70" s="302" t="s">
        <v>143</v>
      </c>
      <c r="AI70" s="26" t="s">
        <v>83</v>
      </c>
      <c r="AJ70" s="1100">
        <v>5815</v>
      </c>
      <c r="AK70" s="426">
        <f>'2. Assumptions'!D117</f>
        <v>5</v>
      </c>
      <c r="AL70" s="435">
        <f t="shared" si="34"/>
        <v>29075</v>
      </c>
    </row>
    <row r="71" spans="1:58" x14ac:dyDescent="0.25">
      <c r="A71" s="683"/>
      <c r="B71" s="48">
        <v>1</v>
      </c>
      <c r="C71" s="49">
        <v>11</v>
      </c>
      <c r="D71" s="1606" t="s">
        <v>194</v>
      </c>
      <c r="E71" s="1133"/>
      <c r="F71" s="52" t="s">
        <v>149</v>
      </c>
      <c r="G71" s="56">
        <v>2</v>
      </c>
      <c r="H71" s="1149">
        <f>'2. Assumptions'!D181</f>
        <v>150</v>
      </c>
      <c r="I71" s="589">
        <f t="shared" si="30"/>
        <v>300</v>
      </c>
      <c r="J71" s="598"/>
      <c r="K71" s="358">
        <f>I71/2</f>
        <v>150</v>
      </c>
      <c r="L71" s="361"/>
      <c r="M71" s="361"/>
      <c r="N71" s="361"/>
      <c r="O71" s="361"/>
      <c r="P71" s="361"/>
      <c r="Q71" s="361"/>
      <c r="R71" s="361"/>
      <c r="S71" s="361"/>
      <c r="T71" s="361"/>
      <c r="U71" s="358">
        <f>I71/2</f>
        <v>150</v>
      </c>
      <c r="V71" s="361"/>
      <c r="W71" s="361"/>
      <c r="X71" s="361"/>
      <c r="Y71" s="361"/>
      <c r="Z71" s="361"/>
      <c r="AA71" s="361"/>
      <c r="AB71" s="361"/>
      <c r="AC71" s="361"/>
      <c r="AD71" s="361"/>
      <c r="AE71" s="355">
        <f t="shared" si="31"/>
        <v>300</v>
      </c>
      <c r="AH71" s="302" t="s">
        <v>175</v>
      </c>
      <c r="AI71" s="26" t="s">
        <v>83</v>
      </c>
      <c r="AJ71" s="1100">
        <v>5815</v>
      </c>
      <c r="AK71" s="426">
        <f>'2. Assumptions'!D115</f>
        <v>1.35</v>
      </c>
      <c r="AL71" s="435">
        <f t="shared" si="34"/>
        <v>7850.2500000000009</v>
      </c>
    </row>
    <row r="72" spans="1:58" x14ac:dyDescent="0.25">
      <c r="A72" s="683"/>
      <c r="B72" s="48">
        <v>1</v>
      </c>
      <c r="C72" s="49">
        <v>20</v>
      </c>
      <c r="D72" s="1606" t="s">
        <v>232</v>
      </c>
      <c r="E72" s="1133"/>
      <c r="F72" s="52" t="s">
        <v>633</v>
      </c>
      <c r="G72" s="56">
        <f>63*20</f>
        <v>1260</v>
      </c>
      <c r="H72" s="1149">
        <f>'2. Assumptions'!D185</f>
        <v>0.7</v>
      </c>
      <c r="I72" s="589">
        <f t="shared" si="30"/>
        <v>882</v>
      </c>
      <c r="J72" s="598"/>
      <c r="K72" s="358">
        <f>I72/20</f>
        <v>44.1</v>
      </c>
      <c r="L72" s="361">
        <f>K72</f>
        <v>44.1</v>
      </c>
      <c r="M72" s="361">
        <f t="shared" ref="M72:AD72" si="36">L72</f>
        <v>44.1</v>
      </c>
      <c r="N72" s="361">
        <f t="shared" si="36"/>
        <v>44.1</v>
      </c>
      <c r="O72" s="361">
        <f t="shared" si="36"/>
        <v>44.1</v>
      </c>
      <c r="P72" s="361">
        <f t="shared" si="36"/>
        <v>44.1</v>
      </c>
      <c r="Q72" s="361">
        <f t="shared" si="36"/>
        <v>44.1</v>
      </c>
      <c r="R72" s="361">
        <f t="shared" si="36"/>
        <v>44.1</v>
      </c>
      <c r="S72" s="361">
        <f t="shared" si="36"/>
        <v>44.1</v>
      </c>
      <c r="T72" s="361">
        <f t="shared" si="36"/>
        <v>44.1</v>
      </c>
      <c r="U72" s="361">
        <f t="shared" si="36"/>
        <v>44.1</v>
      </c>
      <c r="V72" s="361">
        <f t="shared" si="36"/>
        <v>44.1</v>
      </c>
      <c r="W72" s="361">
        <f t="shared" si="36"/>
        <v>44.1</v>
      </c>
      <c r="X72" s="361">
        <f t="shared" si="36"/>
        <v>44.1</v>
      </c>
      <c r="Y72" s="361">
        <f t="shared" si="36"/>
        <v>44.1</v>
      </c>
      <c r="Z72" s="361">
        <f t="shared" si="36"/>
        <v>44.1</v>
      </c>
      <c r="AA72" s="361">
        <f t="shared" si="36"/>
        <v>44.1</v>
      </c>
      <c r="AB72" s="361">
        <f t="shared" si="36"/>
        <v>44.1</v>
      </c>
      <c r="AC72" s="361">
        <f t="shared" si="36"/>
        <v>44.1</v>
      </c>
      <c r="AD72" s="361">
        <f t="shared" si="36"/>
        <v>44.1</v>
      </c>
      <c r="AE72" s="355">
        <f t="shared" si="31"/>
        <v>882.00000000000034</v>
      </c>
      <c r="AH72" s="302" t="s">
        <v>87</v>
      </c>
      <c r="AI72" s="26" t="s">
        <v>176</v>
      </c>
      <c r="AJ72" s="1100">
        <v>5815</v>
      </c>
      <c r="AK72" s="426">
        <f>'2. Assumptions'!D120</f>
        <v>5.2</v>
      </c>
      <c r="AL72" s="435">
        <f t="shared" si="34"/>
        <v>30238</v>
      </c>
    </row>
    <row r="73" spans="1:58" s="59" customFormat="1" ht="14.4" thickBot="1" x14ac:dyDescent="0.35">
      <c r="A73" s="1621"/>
      <c r="B73" s="48">
        <v>1</v>
      </c>
      <c r="C73" s="49">
        <v>1</v>
      </c>
      <c r="D73" s="1963" t="s">
        <v>1364</v>
      </c>
      <c r="E73" s="1964"/>
      <c r="F73" s="52" t="s">
        <v>354</v>
      </c>
      <c r="G73" s="56">
        <v>2</v>
      </c>
      <c r="H73" s="1149">
        <f>'2. Assumptions'!D183</f>
        <v>436.89</v>
      </c>
      <c r="I73" s="431">
        <f t="shared" si="30"/>
        <v>873.78</v>
      </c>
      <c r="J73" s="417"/>
      <c r="K73" s="361">
        <f>G73*H73/2</f>
        <v>436.89</v>
      </c>
      <c r="L73" s="361"/>
      <c r="M73" s="361"/>
      <c r="N73" s="361"/>
      <c r="O73" s="361">
        <f>K73</f>
        <v>436.89</v>
      </c>
      <c r="P73" s="361"/>
      <c r="Q73" s="361"/>
      <c r="R73" s="361"/>
      <c r="S73" s="361"/>
      <c r="T73" s="361"/>
      <c r="U73" s="361"/>
      <c r="V73" s="361"/>
      <c r="W73" s="361"/>
      <c r="X73" s="361"/>
      <c r="Y73" s="361"/>
      <c r="Z73" s="361"/>
      <c r="AA73" s="361"/>
      <c r="AB73" s="361"/>
      <c r="AC73" s="361"/>
      <c r="AD73" s="361"/>
      <c r="AE73" s="355">
        <f>SUM(K73:AD73)</f>
        <v>873.78</v>
      </c>
      <c r="AF73" s="115"/>
      <c r="AG73" s="115"/>
      <c r="AH73" s="302" t="s">
        <v>89</v>
      </c>
      <c r="AI73" s="26" t="s">
        <v>83</v>
      </c>
      <c r="AJ73" s="1100">
        <v>5815</v>
      </c>
      <c r="AK73" s="426">
        <f>'2. Assumptions'!D116</f>
        <v>13.75</v>
      </c>
      <c r="AL73" s="435">
        <f t="shared" si="34"/>
        <v>79956.25</v>
      </c>
    </row>
    <row r="74" spans="1:58" s="59" customFormat="1" ht="17.100000000000001" customHeight="1" thickBot="1" x14ac:dyDescent="0.35">
      <c r="B74" s="61"/>
      <c r="C74" s="62"/>
      <c r="D74" s="91" t="s">
        <v>178</v>
      </c>
      <c r="E74" s="91"/>
      <c r="F74" s="63"/>
      <c r="G74" s="64"/>
      <c r="H74" s="429"/>
      <c r="I74" s="429"/>
      <c r="J74" s="599">
        <f>J64+J60+J38+J25</f>
        <v>41308.866666666669</v>
      </c>
      <c r="K74" s="375">
        <f t="shared" ref="K74:AE74" si="37">K25+K38+K60+K64</f>
        <v>5990.6566666666668</v>
      </c>
      <c r="L74" s="375">
        <f t="shared" si="37"/>
        <v>2670.04</v>
      </c>
      <c r="M74" s="375">
        <f t="shared" si="37"/>
        <v>2150.7399999999998</v>
      </c>
      <c r="N74" s="375">
        <f t="shared" si="37"/>
        <v>2150.7399999999998</v>
      </c>
      <c r="O74" s="375">
        <f t="shared" si="37"/>
        <v>2172.1899999999996</v>
      </c>
      <c r="P74" s="357">
        <f t="shared" si="37"/>
        <v>1735.3</v>
      </c>
      <c r="Q74" s="357">
        <f t="shared" si="37"/>
        <v>1735.3</v>
      </c>
      <c r="R74" s="357">
        <f t="shared" si="37"/>
        <v>1735.3</v>
      </c>
      <c r="S74" s="357">
        <f t="shared" si="37"/>
        <v>1735.3</v>
      </c>
      <c r="T74" s="357">
        <f t="shared" si="37"/>
        <v>1735.3</v>
      </c>
      <c r="U74" s="357">
        <f t="shared" si="37"/>
        <v>2105.2999999999997</v>
      </c>
      <c r="V74" s="357">
        <f t="shared" si="37"/>
        <v>1710.3</v>
      </c>
      <c r="W74" s="357">
        <f t="shared" si="37"/>
        <v>1710.3</v>
      </c>
      <c r="X74" s="357">
        <f t="shared" si="37"/>
        <v>1710.3</v>
      </c>
      <c r="Y74" s="357">
        <f t="shared" si="37"/>
        <v>1710.3</v>
      </c>
      <c r="Z74" s="357">
        <f t="shared" si="37"/>
        <v>1710.3</v>
      </c>
      <c r="AA74" s="357">
        <f t="shared" si="37"/>
        <v>1710.3</v>
      </c>
      <c r="AB74" s="357">
        <f t="shared" si="37"/>
        <v>1710.3</v>
      </c>
      <c r="AC74" s="357">
        <f t="shared" si="37"/>
        <v>1710.3</v>
      </c>
      <c r="AD74" s="357">
        <f t="shared" si="37"/>
        <v>1710.3</v>
      </c>
      <c r="AE74" s="357">
        <f t="shared" si="37"/>
        <v>41308.866666666669</v>
      </c>
      <c r="AH74" s="302" t="s">
        <v>174</v>
      </c>
      <c r="AI74" s="26" t="s">
        <v>83</v>
      </c>
      <c r="AJ74" s="1100">
        <v>5815</v>
      </c>
      <c r="AK74" s="426">
        <f>'2. Assumptions'!D118</f>
        <v>15</v>
      </c>
      <c r="AL74" s="435">
        <f t="shared" si="34"/>
        <v>87225</v>
      </c>
      <c r="AN74" s="115"/>
      <c r="AO74" s="115"/>
      <c r="AP74" s="115"/>
    </row>
    <row r="75" spans="1:58" s="59" customFormat="1" ht="17.100000000000001" customHeight="1" thickBot="1" x14ac:dyDescent="0.35">
      <c r="B75" s="61"/>
      <c r="C75" s="62"/>
      <c r="D75" s="91" t="s">
        <v>179</v>
      </c>
      <c r="E75" s="91"/>
      <c r="F75" s="63"/>
      <c r="G75" s="64"/>
      <c r="H75" s="429"/>
      <c r="I75" s="429"/>
      <c r="J75" s="593">
        <f>I76+I77</f>
        <v>2065.4433333333332</v>
      </c>
      <c r="K75" s="357">
        <f>SUM(K76:K77)</f>
        <v>299.53283333333331</v>
      </c>
      <c r="L75" s="357">
        <f t="shared" ref="L75:AE75" si="38">SUM(L76:L77)</f>
        <v>133.50200000000001</v>
      </c>
      <c r="M75" s="357">
        <f t="shared" si="38"/>
        <v>107.53699999999999</v>
      </c>
      <c r="N75" s="357">
        <f t="shared" si="38"/>
        <v>107.53699999999999</v>
      </c>
      <c r="O75" s="357">
        <f t="shared" si="38"/>
        <v>108.60949999999998</v>
      </c>
      <c r="P75" s="357">
        <f t="shared" si="38"/>
        <v>86.765000000000001</v>
      </c>
      <c r="Q75" s="357">
        <f t="shared" si="38"/>
        <v>86.765000000000001</v>
      </c>
      <c r="R75" s="357">
        <f t="shared" si="38"/>
        <v>86.765000000000001</v>
      </c>
      <c r="S75" s="357">
        <f t="shared" si="38"/>
        <v>86.765000000000001</v>
      </c>
      <c r="T75" s="357">
        <f t="shared" si="38"/>
        <v>86.765000000000001</v>
      </c>
      <c r="U75" s="357">
        <f t="shared" si="38"/>
        <v>105.26499999999999</v>
      </c>
      <c r="V75" s="357">
        <f t="shared" si="38"/>
        <v>85.515000000000001</v>
      </c>
      <c r="W75" s="357">
        <f t="shared" si="38"/>
        <v>85.515000000000001</v>
      </c>
      <c r="X75" s="357">
        <f t="shared" si="38"/>
        <v>85.515000000000001</v>
      </c>
      <c r="Y75" s="357">
        <f t="shared" si="38"/>
        <v>85.515000000000001</v>
      </c>
      <c r="Z75" s="357">
        <f t="shared" si="38"/>
        <v>85.515000000000001</v>
      </c>
      <c r="AA75" s="357">
        <f t="shared" si="38"/>
        <v>85.515000000000001</v>
      </c>
      <c r="AB75" s="357">
        <f t="shared" si="38"/>
        <v>85.515000000000001</v>
      </c>
      <c r="AC75" s="357">
        <f t="shared" si="38"/>
        <v>85.515000000000001</v>
      </c>
      <c r="AD75" s="357">
        <f t="shared" si="38"/>
        <v>85.515000000000001</v>
      </c>
      <c r="AE75" s="357">
        <f t="shared" si="38"/>
        <v>2065.4433333333332</v>
      </c>
      <c r="AH75" s="302" t="s">
        <v>145</v>
      </c>
      <c r="AI75" s="26" t="s">
        <v>83</v>
      </c>
      <c r="AJ75" s="1100">
        <v>5815</v>
      </c>
      <c r="AK75" s="426">
        <f>'2. Assumptions'!D119</f>
        <v>20</v>
      </c>
      <c r="AL75" s="435">
        <f t="shared" si="34"/>
        <v>116300</v>
      </c>
      <c r="AN75" s="115"/>
      <c r="AO75" s="115"/>
      <c r="AP75" s="115"/>
    </row>
    <row r="76" spans="1:58" s="59" customFormat="1" ht="17.100000000000001" customHeight="1" x14ac:dyDescent="0.3">
      <c r="B76" s="42">
        <v>1</v>
      </c>
      <c r="C76" s="43">
        <v>20</v>
      </c>
      <c r="D76" s="219" t="s">
        <v>180</v>
      </c>
      <c r="E76" s="220"/>
      <c r="F76" s="72" t="s">
        <v>91</v>
      </c>
      <c r="G76" s="389">
        <v>0.03</v>
      </c>
      <c r="H76" s="524">
        <f>J25+J38+J60+J64</f>
        <v>41308.866666666661</v>
      </c>
      <c r="I76" s="441">
        <f>G76*H76</f>
        <v>1239.2659999999998</v>
      </c>
      <c r="J76" s="442"/>
      <c r="K76" s="355">
        <f>K74*3%</f>
        <v>179.71969999999999</v>
      </c>
      <c r="L76" s="355">
        <f t="shared" ref="L76:AD76" si="39">L74*3%</f>
        <v>80.101199999999992</v>
      </c>
      <c r="M76" s="355">
        <f t="shared" si="39"/>
        <v>64.522199999999998</v>
      </c>
      <c r="N76" s="355">
        <f t="shared" si="39"/>
        <v>64.522199999999998</v>
      </c>
      <c r="O76" s="355">
        <f t="shared" si="39"/>
        <v>65.165699999999987</v>
      </c>
      <c r="P76" s="355">
        <f t="shared" si="39"/>
        <v>52.058999999999997</v>
      </c>
      <c r="Q76" s="355">
        <f t="shared" si="39"/>
        <v>52.058999999999997</v>
      </c>
      <c r="R76" s="355">
        <f t="shared" si="39"/>
        <v>52.058999999999997</v>
      </c>
      <c r="S76" s="355">
        <f t="shared" si="39"/>
        <v>52.058999999999997</v>
      </c>
      <c r="T76" s="355">
        <f t="shared" si="39"/>
        <v>52.058999999999997</v>
      </c>
      <c r="U76" s="355">
        <f t="shared" si="39"/>
        <v>63.158999999999992</v>
      </c>
      <c r="V76" s="355">
        <f t="shared" si="39"/>
        <v>51.308999999999997</v>
      </c>
      <c r="W76" s="355">
        <f t="shared" si="39"/>
        <v>51.308999999999997</v>
      </c>
      <c r="X76" s="355">
        <f t="shared" si="39"/>
        <v>51.308999999999997</v>
      </c>
      <c r="Y76" s="355">
        <f t="shared" si="39"/>
        <v>51.308999999999997</v>
      </c>
      <c r="Z76" s="355">
        <f t="shared" si="39"/>
        <v>51.308999999999997</v>
      </c>
      <c r="AA76" s="355">
        <f t="shared" si="39"/>
        <v>51.308999999999997</v>
      </c>
      <c r="AB76" s="355">
        <f t="shared" si="39"/>
        <v>51.308999999999997</v>
      </c>
      <c r="AC76" s="355">
        <f t="shared" si="39"/>
        <v>51.308999999999997</v>
      </c>
      <c r="AD76" s="355">
        <f t="shared" si="39"/>
        <v>51.308999999999997</v>
      </c>
      <c r="AE76" s="390">
        <f>SUM(K76:AD76)</f>
        <v>1239.2659999999996</v>
      </c>
      <c r="AH76" s="302" t="s">
        <v>1417</v>
      </c>
      <c r="AI76" s="26" t="s">
        <v>83</v>
      </c>
      <c r="AJ76" s="1100">
        <f>5815*2</f>
        <v>11630</v>
      </c>
      <c r="AK76" s="426">
        <f>'2. Assumptions'!D121</f>
        <v>112</v>
      </c>
      <c r="AL76" s="435">
        <f t="shared" si="34"/>
        <v>1302560</v>
      </c>
      <c r="AN76" s="115"/>
      <c r="AO76" s="115"/>
      <c r="AP76" s="115"/>
    </row>
    <row r="77" spans="1:58" ht="17.100000000000001" customHeight="1" thickBot="1" x14ac:dyDescent="0.3">
      <c r="B77" s="73">
        <v>1</v>
      </c>
      <c r="C77" s="74">
        <v>20</v>
      </c>
      <c r="D77" s="219" t="s">
        <v>181</v>
      </c>
      <c r="E77" s="220"/>
      <c r="F77" s="75" t="s">
        <v>91</v>
      </c>
      <c r="G77" s="391">
        <v>0.02</v>
      </c>
      <c r="H77" s="525"/>
      <c r="I77" s="444">
        <f>G77*H76</f>
        <v>826.17733333333319</v>
      </c>
      <c r="J77" s="445"/>
      <c r="K77" s="355">
        <f>K74*2%</f>
        <v>119.81313333333334</v>
      </c>
      <c r="L77" s="355">
        <f t="shared" ref="L77:AD77" si="40">L74*2%</f>
        <v>53.400800000000004</v>
      </c>
      <c r="M77" s="355">
        <f t="shared" si="40"/>
        <v>43.014799999999994</v>
      </c>
      <c r="N77" s="355">
        <f t="shared" si="40"/>
        <v>43.014799999999994</v>
      </c>
      <c r="O77" s="355">
        <f t="shared" si="40"/>
        <v>43.443799999999996</v>
      </c>
      <c r="P77" s="355">
        <f t="shared" si="40"/>
        <v>34.706000000000003</v>
      </c>
      <c r="Q77" s="355">
        <f t="shared" si="40"/>
        <v>34.706000000000003</v>
      </c>
      <c r="R77" s="355">
        <f t="shared" si="40"/>
        <v>34.706000000000003</v>
      </c>
      <c r="S77" s="355">
        <f t="shared" si="40"/>
        <v>34.706000000000003</v>
      </c>
      <c r="T77" s="355">
        <f t="shared" si="40"/>
        <v>34.706000000000003</v>
      </c>
      <c r="U77" s="355">
        <f t="shared" si="40"/>
        <v>42.105999999999995</v>
      </c>
      <c r="V77" s="355">
        <f t="shared" si="40"/>
        <v>34.206000000000003</v>
      </c>
      <c r="W77" s="355">
        <f t="shared" si="40"/>
        <v>34.206000000000003</v>
      </c>
      <c r="X77" s="355">
        <f t="shared" si="40"/>
        <v>34.206000000000003</v>
      </c>
      <c r="Y77" s="355">
        <f t="shared" si="40"/>
        <v>34.206000000000003</v>
      </c>
      <c r="Z77" s="355">
        <f t="shared" si="40"/>
        <v>34.206000000000003</v>
      </c>
      <c r="AA77" s="355">
        <f t="shared" si="40"/>
        <v>34.206000000000003</v>
      </c>
      <c r="AB77" s="355">
        <f t="shared" si="40"/>
        <v>34.206000000000003</v>
      </c>
      <c r="AC77" s="355">
        <f t="shared" si="40"/>
        <v>34.206000000000003</v>
      </c>
      <c r="AD77" s="355">
        <f t="shared" si="40"/>
        <v>34.206000000000003</v>
      </c>
      <c r="AE77" s="390">
        <f>SUM(K77:AD77)</f>
        <v>826.17733333333354</v>
      </c>
      <c r="AF77" s="59"/>
      <c r="AH77" s="1136" t="s">
        <v>1416</v>
      </c>
      <c r="AI77" s="1106" t="s">
        <v>83</v>
      </c>
      <c r="AJ77" s="1107">
        <v>11630</v>
      </c>
      <c r="AK77" s="426">
        <f>'2. Assumptions'!D122</f>
        <v>85</v>
      </c>
      <c r="AL77" s="435">
        <f t="shared" si="34"/>
        <v>988550</v>
      </c>
    </row>
    <row r="78" spans="1:58" ht="14.4" thickBot="1" x14ac:dyDescent="0.3">
      <c r="B78" s="77"/>
      <c r="C78" s="78"/>
      <c r="D78" s="92" t="s">
        <v>159</v>
      </c>
      <c r="E78" s="92"/>
      <c r="F78" s="79"/>
      <c r="G78" s="80"/>
      <c r="H78" s="446"/>
      <c r="I78" s="446"/>
      <c r="J78" s="447">
        <f>J74+J75</f>
        <v>43374.310000000005</v>
      </c>
      <c r="K78" s="362">
        <f>K74+K75</f>
        <v>6290.1895000000004</v>
      </c>
      <c r="L78" s="362">
        <f t="shared" ref="L78:AE78" si="41">L74+L75</f>
        <v>2803.5419999999999</v>
      </c>
      <c r="M78" s="362">
        <f t="shared" si="41"/>
        <v>2258.2769999999996</v>
      </c>
      <c r="N78" s="362">
        <f t="shared" si="41"/>
        <v>2258.2769999999996</v>
      </c>
      <c r="O78" s="362">
        <f t="shared" si="41"/>
        <v>2280.7994999999996</v>
      </c>
      <c r="P78" s="362">
        <f t="shared" si="41"/>
        <v>1822.0650000000001</v>
      </c>
      <c r="Q78" s="362">
        <f t="shared" si="41"/>
        <v>1822.0650000000001</v>
      </c>
      <c r="R78" s="362">
        <f t="shared" si="41"/>
        <v>1822.0650000000001</v>
      </c>
      <c r="S78" s="362">
        <f t="shared" si="41"/>
        <v>1822.0650000000001</v>
      </c>
      <c r="T78" s="362">
        <f t="shared" si="41"/>
        <v>1822.0650000000001</v>
      </c>
      <c r="U78" s="362">
        <f t="shared" si="41"/>
        <v>2210.5649999999996</v>
      </c>
      <c r="V78" s="362">
        <f t="shared" si="41"/>
        <v>1795.8150000000001</v>
      </c>
      <c r="W78" s="362">
        <f t="shared" si="41"/>
        <v>1795.8150000000001</v>
      </c>
      <c r="X78" s="362">
        <f t="shared" si="41"/>
        <v>1795.8150000000001</v>
      </c>
      <c r="Y78" s="362">
        <f t="shared" si="41"/>
        <v>1795.8150000000001</v>
      </c>
      <c r="Z78" s="362">
        <f t="shared" si="41"/>
        <v>1795.8150000000001</v>
      </c>
      <c r="AA78" s="362">
        <f t="shared" si="41"/>
        <v>1795.8150000000001</v>
      </c>
      <c r="AB78" s="362">
        <f t="shared" si="41"/>
        <v>1795.8150000000001</v>
      </c>
      <c r="AC78" s="362">
        <f t="shared" si="41"/>
        <v>1795.8150000000001</v>
      </c>
      <c r="AD78" s="362">
        <f t="shared" si="41"/>
        <v>1795.8150000000001</v>
      </c>
      <c r="AE78" s="362">
        <f t="shared" si="41"/>
        <v>43374.310000000005</v>
      </c>
      <c r="AF78" s="670">
        <f>J78-AE78</f>
        <v>0</v>
      </c>
      <c r="AH78" s="1109"/>
      <c r="AI78" s="1110"/>
      <c r="AJ78" s="1110"/>
      <c r="AK78" s="1110"/>
      <c r="AL78" s="1111">
        <f>SUM(AL69:AL77)</f>
        <v>2661525.5</v>
      </c>
    </row>
    <row r="79" spans="1:58" x14ac:dyDescent="0.25">
      <c r="C79" s="59" t="s">
        <v>455</v>
      </c>
      <c r="D79" s="322" t="s">
        <v>454</v>
      </c>
      <c r="K79" s="364"/>
      <c r="L79" s="364"/>
      <c r="M79" s="364"/>
      <c r="N79" s="364"/>
      <c r="O79" s="364"/>
      <c r="P79" s="364"/>
      <c r="Q79" s="364"/>
      <c r="R79" s="364"/>
      <c r="S79" s="364"/>
      <c r="T79" s="364"/>
      <c r="U79" s="364"/>
      <c r="V79" s="364"/>
      <c r="W79" s="364"/>
      <c r="X79" s="364"/>
      <c r="Y79" s="364"/>
      <c r="Z79" s="364"/>
      <c r="AA79" s="364"/>
      <c r="AB79" s="364"/>
      <c r="AC79" s="364"/>
      <c r="AD79" s="364"/>
    </row>
    <row r="80" spans="1:58" ht="15" thickBot="1" x14ac:dyDescent="0.35">
      <c r="J80" s="363"/>
      <c r="K80" s="384" t="s">
        <v>511</v>
      </c>
      <c r="L80" s="384" t="s">
        <v>574</v>
      </c>
      <c r="M80" s="384" t="s">
        <v>513</v>
      </c>
      <c r="N80" s="384" t="s">
        <v>514</v>
      </c>
      <c r="O80" s="384" t="s">
        <v>515</v>
      </c>
      <c r="P80" s="384" t="s">
        <v>529</v>
      </c>
      <c r="Q80" s="384" t="s">
        <v>530</v>
      </c>
      <c r="R80" s="384" t="s">
        <v>531</v>
      </c>
      <c r="S80" s="384" t="s">
        <v>532</v>
      </c>
      <c r="T80" s="384" t="s">
        <v>533</v>
      </c>
      <c r="U80" s="384" t="s">
        <v>534</v>
      </c>
      <c r="V80" s="384" t="s">
        <v>535</v>
      </c>
      <c r="W80" s="384" t="s">
        <v>536</v>
      </c>
      <c r="X80" s="384" t="s">
        <v>537</v>
      </c>
      <c r="Y80" s="384" t="s">
        <v>538</v>
      </c>
      <c r="Z80" s="384" t="s">
        <v>539</v>
      </c>
      <c r="AA80" s="384" t="s">
        <v>540</v>
      </c>
      <c r="AB80" s="384" t="s">
        <v>541</v>
      </c>
      <c r="AC80" s="384" t="s">
        <v>542</v>
      </c>
      <c r="AD80" s="384" t="s">
        <v>543</v>
      </c>
    </row>
    <row r="81" spans="2:38" ht="15.6" thickBot="1" x14ac:dyDescent="0.3">
      <c r="J81" s="363"/>
      <c r="K81" s="386">
        <v>0.1</v>
      </c>
      <c r="L81" s="387">
        <v>0.2</v>
      </c>
      <c r="M81" s="386">
        <v>0.3</v>
      </c>
      <c r="N81" s="387">
        <v>0.3</v>
      </c>
      <c r="O81" s="386">
        <v>0.1</v>
      </c>
      <c r="P81" s="59"/>
      <c r="Q81" s="59"/>
      <c r="R81" s="59"/>
      <c r="S81" s="59"/>
      <c r="T81" s="59"/>
      <c r="U81" s="59"/>
      <c r="V81" s="59"/>
      <c r="W81" s="59"/>
      <c r="X81" s="59"/>
      <c r="Y81" s="59"/>
      <c r="Z81" s="59"/>
      <c r="AA81" s="59"/>
      <c r="AB81" s="59"/>
      <c r="AC81" s="59"/>
      <c r="AD81" s="59"/>
    </row>
    <row r="82" spans="2:38" ht="15" thickBot="1" x14ac:dyDescent="0.35">
      <c r="J82" s="363"/>
      <c r="K82" s="388">
        <f>'20.Incorporacion.Productiva'!G23*3512/9691.2</f>
        <v>351.2</v>
      </c>
      <c r="L82" s="388">
        <f>'20.Incorporacion.Productiva'!H23*3512/9691.2</f>
        <v>702.4</v>
      </c>
      <c r="M82" s="388">
        <f>'20.Incorporacion.Productiva'!I23*3512/9691.2</f>
        <v>1053.5999999999999</v>
      </c>
      <c r="N82" s="388">
        <f>'20.Incorporacion.Productiva'!J23*3512/9691.2</f>
        <v>1053.5999999999999</v>
      </c>
      <c r="O82" s="388">
        <f>'20.Incorporacion.Productiva'!K23*3512/9691.2</f>
        <v>351.2</v>
      </c>
      <c r="P82" s="59"/>
      <c r="Q82" s="59"/>
      <c r="R82" s="59"/>
      <c r="S82" s="59"/>
      <c r="T82" s="59"/>
      <c r="U82" s="59"/>
      <c r="V82" s="59"/>
      <c r="W82" s="59"/>
      <c r="X82" s="59"/>
      <c r="Y82" s="59"/>
      <c r="Z82" s="59"/>
      <c r="AA82" s="59"/>
      <c r="AB82" s="59"/>
      <c r="AC82" s="59"/>
      <c r="AD82" s="59"/>
      <c r="AH82" s="1187" t="s">
        <v>1671</v>
      </c>
    </row>
    <row r="83" spans="2:38" x14ac:dyDescent="0.25">
      <c r="J83" s="363" t="s">
        <v>524</v>
      </c>
      <c r="K83" s="408">
        <v>351</v>
      </c>
      <c r="L83" s="408">
        <f>K83</f>
        <v>351</v>
      </c>
      <c r="M83" s="408">
        <f t="shared" ref="M83:AB84" si="42">L83</f>
        <v>351</v>
      </c>
      <c r="N83" s="408">
        <f t="shared" si="42"/>
        <v>351</v>
      </c>
      <c r="O83" s="408">
        <f t="shared" si="42"/>
        <v>351</v>
      </c>
      <c r="P83" s="408">
        <f t="shared" si="42"/>
        <v>351</v>
      </c>
      <c r="Q83" s="408">
        <f t="shared" si="42"/>
        <v>351</v>
      </c>
      <c r="R83" s="408">
        <f t="shared" si="42"/>
        <v>351</v>
      </c>
      <c r="S83" s="408">
        <f t="shared" si="42"/>
        <v>351</v>
      </c>
      <c r="T83" s="408">
        <f t="shared" si="42"/>
        <v>351</v>
      </c>
      <c r="U83" s="408">
        <f t="shared" si="42"/>
        <v>351</v>
      </c>
      <c r="V83" s="408">
        <f t="shared" si="42"/>
        <v>351</v>
      </c>
      <c r="W83" s="408">
        <f t="shared" si="42"/>
        <v>351</v>
      </c>
      <c r="X83" s="408">
        <f t="shared" si="42"/>
        <v>351</v>
      </c>
      <c r="Y83" s="408">
        <f t="shared" si="42"/>
        <v>351</v>
      </c>
      <c r="Z83" s="408">
        <f t="shared" si="42"/>
        <v>351</v>
      </c>
      <c r="AA83" s="408">
        <f t="shared" si="42"/>
        <v>351</v>
      </c>
      <c r="AB83" s="408">
        <f t="shared" si="42"/>
        <v>351</v>
      </c>
      <c r="AC83" s="408">
        <f t="shared" ref="O83:AD87" si="43">AB83</f>
        <v>351</v>
      </c>
      <c r="AD83" s="408">
        <f t="shared" si="43"/>
        <v>351</v>
      </c>
      <c r="AH83" s="1729" t="s">
        <v>1662</v>
      </c>
      <c r="AI83" s="1730"/>
      <c r="AJ83" s="1730"/>
      <c r="AK83" s="1730"/>
      <c r="AL83" s="1731"/>
    </row>
    <row r="84" spans="2:38" x14ac:dyDescent="0.25">
      <c r="J84" s="363" t="s">
        <v>525</v>
      </c>
      <c r="K84" s="59"/>
      <c r="L84" s="408">
        <v>702</v>
      </c>
      <c r="M84" s="408">
        <f>L84</f>
        <v>702</v>
      </c>
      <c r="N84" s="408">
        <f t="shared" si="42"/>
        <v>702</v>
      </c>
      <c r="O84" s="408">
        <f t="shared" si="42"/>
        <v>702</v>
      </c>
      <c r="P84" s="408">
        <f t="shared" si="42"/>
        <v>702</v>
      </c>
      <c r="Q84" s="408">
        <f t="shared" si="42"/>
        <v>702</v>
      </c>
      <c r="R84" s="408">
        <f t="shared" si="42"/>
        <v>702</v>
      </c>
      <c r="S84" s="408">
        <f t="shared" si="42"/>
        <v>702</v>
      </c>
      <c r="T84" s="408">
        <f t="shared" si="42"/>
        <v>702</v>
      </c>
      <c r="U84" s="408">
        <f t="shared" si="42"/>
        <v>702</v>
      </c>
      <c r="V84" s="408">
        <f t="shared" si="42"/>
        <v>702</v>
      </c>
      <c r="W84" s="408">
        <f t="shared" si="42"/>
        <v>702</v>
      </c>
      <c r="X84" s="408">
        <f t="shared" si="42"/>
        <v>702</v>
      </c>
      <c r="Y84" s="408">
        <f t="shared" si="42"/>
        <v>702</v>
      </c>
      <c r="Z84" s="408">
        <f t="shared" si="42"/>
        <v>702</v>
      </c>
      <c r="AA84" s="408">
        <f t="shared" si="42"/>
        <v>702</v>
      </c>
      <c r="AB84" s="408">
        <f t="shared" si="42"/>
        <v>702</v>
      </c>
      <c r="AC84" s="408">
        <f t="shared" si="43"/>
        <v>702</v>
      </c>
      <c r="AD84" s="408">
        <f t="shared" si="43"/>
        <v>702</v>
      </c>
      <c r="AH84" s="1102" t="s">
        <v>186</v>
      </c>
      <c r="AI84" s="1232" t="s">
        <v>1397</v>
      </c>
      <c r="AJ84" s="1232" t="s">
        <v>155</v>
      </c>
      <c r="AK84" s="1101" t="s">
        <v>156</v>
      </c>
      <c r="AL84" s="1103" t="s">
        <v>159</v>
      </c>
    </row>
    <row r="85" spans="2:38" x14ac:dyDescent="0.25">
      <c r="J85" s="363" t="s">
        <v>526</v>
      </c>
      <c r="K85" s="363"/>
      <c r="L85" s="363"/>
      <c r="M85" s="408">
        <v>1054</v>
      </c>
      <c r="N85" s="408">
        <f>M85</f>
        <v>1054</v>
      </c>
      <c r="O85" s="408">
        <f t="shared" si="43"/>
        <v>1054</v>
      </c>
      <c r="P85" s="408">
        <f t="shared" si="43"/>
        <v>1054</v>
      </c>
      <c r="Q85" s="408">
        <f t="shared" si="43"/>
        <v>1054</v>
      </c>
      <c r="R85" s="408">
        <f t="shared" si="43"/>
        <v>1054</v>
      </c>
      <c r="S85" s="408">
        <f t="shared" si="43"/>
        <v>1054</v>
      </c>
      <c r="T85" s="408">
        <f t="shared" si="43"/>
        <v>1054</v>
      </c>
      <c r="U85" s="408">
        <f t="shared" si="43"/>
        <v>1054</v>
      </c>
      <c r="V85" s="408">
        <f t="shared" si="43"/>
        <v>1054</v>
      </c>
      <c r="W85" s="408">
        <f t="shared" si="43"/>
        <v>1054</v>
      </c>
      <c r="X85" s="408">
        <f t="shared" si="43"/>
        <v>1054</v>
      </c>
      <c r="Y85" s="408">
        <f t="shared" si="43"/>
        <v>1054</v>
      </c>
      <c r="Z85" s="408">
        <f t="shared" si="43"/>
        <v>1054</v>
      </c>
      <c r="AA85" s="408">
        <f t="shared" si="43"/>
        <v>1054</v>
      </c>
      <c r="AB85" s="408">
        <f t="shared" si="43"/>
        <v>1054</v>
      </c>
      <c r="AC85" s="408">
        <f t="shared" si="43"/>
        <v>1054</v>
      </c>
      <c r="AD85" s="408">
        <f t="shared" si="43"/>
        <v>1054</v>
      </c>
      <c r="AH85" s="1239" t="s">
        <v>301</v>
      </c>
      <c r="AI85" s="1243" t="s">
        <v>83</v>
      </c>
      <c r="AJ85" s="1238">
        <v>500</v>
      </c>
      <c r="AK85" s="1247">
        <f>'2. Assumptions'!D136</f>
        <v>300</v>
      </c>
      <c r="AL85" s="1248">
        <f>AJ85*AK85</f>
        <v>150000</v>
      </c>
    </row>
    <row r="86" spans="2:38" ht="14.4" thickBot="1" x14ac:dyDescent="0.3">
      <c r="J86" s="363" t="s">
        <v>527</v>
      </c>
      <c r="N86" s="408">
        <v>1054</v>
      </c>
      <c r="O86" s="408">
        <f>N86</f>
        <v>1054</v>
      </c>
      <c r="P86" s="408">
        <f t="shared" si="43"/>
        <v>1054</v>
      </c>
      <c r="Q86" s="408">
        <f t="shared" si="43"/>
        <v>1054</v>
      </c>
      <c r="R86" s="408">
        <f t="shared" si="43"/>
        <v>1054</v>
      </c>
      <c r="S86" s="408">
        <f t="shared" si="43"/>
        <v>1054</v>
      </c>
      <c r="T86" s="408">
        <f t="shared" si="43"/>
        <v>1054</v>
      </c>
      <c r="U86" s="408">
        <f t="shared" si="43"/>
        <v>1054</v>
      </c>
      <c r="V86" s="408">
        <f t="shared" si="43"/>
        <v>1054</v>
      </c>
      <c r="W86" s="408">
        <f t="shared" si="43"/>
        <v>1054</v>
      </c>
      <c r="X86" s="408">
        <f t="shared" si="43"/>
        <v>1054</v>
      </c>
      <c r="Y86" s="408">
        <f t="shared" si="43"/>
        <v>1054</v>
      </c>
      <c r="Z86" s="408">
        <f t="shared" si="43"/>
        <v>1054</v>
      </c>
      <c r="AA86" s="408">
        <f t="shared" si="43"/>
        <v>1054</v>
      </c>
      <c r="AB86" s="408">
        <f t="shared" si="43"/>
        <v>1054</v>
      </c>
      <c r="AC86" s="408">
        <f t="shared" si="43"/>
        <v>1054</v>
      </c>
      <c r="AD86" s="408">
        <f t="shared" si="43"/>
        <v>1054</v>
      </c>
      <c r="AH86" s="1239" t="s">
        <v>557</v>
      </c>
      <c r="AI86" s="1243" t="s">
        <v>83</v>
      </c>
      <c r="AJ86" s="1238">
        <v>625</v>
      </c>
      <c r="AK86" s="1247">
        <f>'2. Assumptions'!D137</f>
        <v>290</v>
      </c>
      <c r="AL86" s="1248">
        <f>AJ86*AK86</f>
        <v>181250</v>
      </c>
    </row>
    <row r="87" spans="2:38" ht="14.4" thickBot="1" x14ac:dyDescent="0.3">
      <c r="J87" s="363" t="s">
        <v>528</v>
      </c>
      <c r="O87" s="408">
        <v>351</v>
      </c>
      <c r="P87" s="408">
        <f>O87</f>
        <v>351</v>
      </c>
      <c r="Q87" s="408">
        <f t="shared" si="43"/>
        <v>351</v>
      </c>
      <c r="R87" s="408">
        <f t="shared" si="43"/>
        <v>351</v>
      </c>
      <c r="S87" s="408">
        <f t="shared" si="43"/>
        <v>351</v>
      </c>
      <c r="T87" s="408">
        <f t="shared" si="43"/>
        <v>351</v>
      </c>
      <c r="U87" s="408">
        <f t="shared" si="43"/>
        <v>351</v>
      </c>
      <c r="V87" s="408">
        <f t="shared" si="43"/>
        <v>351</v>
      </c>
      <c r="W87" s="408">
        <f t="shared" si="43"/>
        <v>351</v>
      </c>
      <c r="X87" s="408">
        <f t="shared" si="43"/>
        <v>351</v>
      </c>
      <c r="Y87" s="408">
        <f t="shared" si="43"/>
        <v>351</v>
      </c>
      <c r="Z87" s="408">
        <f t="shared" si="43"/>
        <v>351</v>
      </c>
      <c r="AA87" s="408">
        <f t="shared" si="43"/>
        <v>351</v>
      </c>
      <c r="AB87" s="408">
        <f t="shared" si="43"/>
        <v>351</v>
      </c>
      <c r="AC87" s="408">
        <f t="shared" si="43"/>
        <v>351</v>
      </c>
      <c r="AD87" s="408">
        <f t="shared" si="43"/>
        <v>351</v>
      </c>
      <c r="AH87" s="1109"/>
      <c r="AI87" s="1255"/>
      <c r="AJ87" s="1255"/>
      <c r="AK87" s="1255"/>
      <c r="AL87" s="1256">
        <f>SUM(AL85:AL86)</f>
        <v>331250</v>
      </c>
    </row>
    <row r="88" spans="2:38" x14ac:dyDescent="0.25">
      <c r="J88" s="364" t="s">
        <v>159</v>
      </c>
      <c r="K88" s="407">
        <f>SUM(K83:K87)</f>
        <v>351</v>
      </c>
      <c r="L88" s="407">
        <f>SUM(L83:L87)</f>
        <v>1053</v>
      </c>
      <c r="M88" s="407">
        <f>SUM(M83:M87)</f>
        <v>2107</v>
      </c>
      <c r="N88" s="407">
        <f>SUM(N83:N87)</f>
        <v>3161</v>
      </c>
      <c r="O88" s="408">
        <f>SUM(O83:O87)</f>
        <v>3512</v>
      </c>
      <c r="P88" s="408">
        <f t="shared" ref="P88:AD88" si="44">SUM(P83:P87)</f>
        <v>3512</v>
      </c>
      <c r="Q88" s="408">
        <f t="shared" si="44"/>
        <v>3512</v>
      </c>
      <c r="R88" s="408">
        <f t="shared" si="44"/>
        <v>3512</v>
      </c>
      <c r="S88" s="408">
        <f t="shared" si="44"/>
        <v>3512</v>
      </c>
      <c r="T88" s="408">
        <f t="shared" si="44"/>
        <v>3512</v>
      </c>
      <c r="U88" s="408">
        <f t="shared" si="44"/>
        <v>3512</v>
      </c>
      <c r="V88" s="408">
        <f t="shared" si="44"/>
        <v>3512</v>
      </c>
      <c r="W88" s="408">
        <f t="shared" si="44"/>
        <v>3512</v>
      </c>
      <c r="X88" s="408">
        <f t="shared" si="44"/>
        <v>3512</v>
      </c>
      <c r="Y88" s="408">
        <f t="shared" si="44"/>
        <v>3512</v>
      </c>
      <c r="Z88" s="408">
        <f t="shared" si="44"/>
        <v>3512</v>
      </c>
      <c r="AA88" s="408">
        <f t="shared" si="44"/>
        <v>3512</v>
      </c>
      <c r="AB88" s="408">
        <f t="shared" si="44"/>
        <v>3512</v>
      </c>
      <c r="AC88" s="408">
        <f t="shared" si="44"/>
        <v>3512</v>
      </c>
      <c r="AD88" s="408">
        <f t="shared" si="44"/>
        <v>3512</v>
      </c>
      <c r="AH88" s="59"/>
      <c r="AI88" s="59"/>
      <c r="AJ88" s="59"/>
      <c r="AK88" s="59"/>
      <c r="AL88" s="1237">
        <f>AL87/10499</f>
        <v>31.550623868939898</v>
      </c>
    </row>
    <row r="90" spans="2:38" ht="26.25" customHeight="1" thickBot="1" x14ac:dyDescent="0.3">
      <c r="B90" s="2"/>
      <c r="C90" s="2"/>
      <c r="D90" s="2"/>
      <c r="E90" s="2"/>
      <c r="F90" s="2"/>
      <c r="G90" s="2"/>
      <c r="H90" s="365"/>
      <c r="I90" s="365"/>
      <c r="J90" s="365"/>
      <c r="K90" s="2"/>
      <c r="L90" s="2"/>
      <c r="M90" s="2"/>
      <c r="N90" s="2"/>
      <c r="O90" s="2"/>
      <c r="P90" s="2"/>
      <c r="Q90" s="2"/>
      <c r="R90" s="2"/>
      <c r="S90" s="2"/>
      <c r="T90" s="2"/>
      <c r="U90" s="2"/>
      <c r="V90" s="2"/>
      <c r="W90" s="2"/>
      <c r="X90" s="2"/>
      <c r="Y90" s="2"/>
      <c r="Z90" s="2"/>
      <c r="AA90" s="2"/>
      <c r="AB90" s="2"/>
      <c r="AC90" s="2"/>
      <c r="AD90" s="2"/>
      <c r="AE90" s="365"/>
    </row>
    <row r="91" spans="2:38" s="2" customFormat="1" ht="16.8" thickTop="1" thickBot="1" x14ac:dyDescent="0.3">
      <c r="B91" s="1758" t="s">
        <v>582</v>
      </c>
      <c r="C91" s="1759"/>
      <c r="D91" s="1759"/>
      <c r="E91" s="1759"/>
      <c r="F91" s="1759"/>
      <c r="G91" s="1759"/>
      <c r="H91" s="1759"/>
      <c r="I91" s="1759"/>
      <c r="J91" s="1760"/>
      <c r="K91" s="352" t="s">
        <v>472</v>
      </c>
      <c r="L91" s="352" t="s">
        <v>473</v>
      </c>
      <c r="M91" s="352" t="s">
        <v>474</v>
      </c>
      <c r="N91" s="352" t="s">
        <v>475</v>
      </c>
      <c r="O91" s="352" t="s">
        <v>476</v>
      </c>
      <c r="P91" s="352" t="s">
        <v>477</v>
      </c>
      <c r="Q91" s="352" t="s">
        <v>478</v>
      </c>
      <c r="R91" s="352" t="s">
        <v>479</v>
      </c>
      <c r="S91" s="352" t="s">
        <v>480</v>
      </c>
      <c r="T91" s="352" t="s">
        <v>481</v>
      </c>
      <c r="U91" s="352" t="s">
        <v>482</v>
      </c>
      <c r="V91" s="352" t="s">
        <v>483</v>
      </c>
      <c r="W91" s="352" t="s">
        <v>484</v>
      </c>
      <c r="X91" s="352" t="s">
        <v>485</v>
      </c>
      <c r="Y91" s="352" t="s">
        <v>486</v>
      </c>
      <c r="Z91" s="352" t="s">
        <v>487</v>
      </c>
      <c r="AA91" s="352" t="s">
        <v>488</v>
      </c>
      <c r="AB91" s="352" t="s">
        <v>489</v>
      </c>
      <c r="AC91" s="352" t="s">
        <v>490</v>
      </c>
      <c r="AD91" s="352" t="s">
        <v>491</v>
      </c>
      <c r="AE91" s="352" t="s">
        <v>159</v>
      </c>
      <c r="AF91" s="1"/>
    </row>
    <row r="92" spans="2:38" x14ac:dyDescent="0.25">
      <c r="B92" s="1990" t="s">
        <v>263</v>
      </c>
      <c r="C92" s="1991"/>
      <c r="D92" s="1992"/>
      <c r="E92" s="225" t="s">
        <v>393</v>
      </c>
      <c r="F92" s="1864" t="s">
        <v>400</v>
      </c>
      <c r="G92" s="1865"/>
      <c r="H92" s="582" t="s">
        <v>268</v>
      </c>
      <c r="I92" s="582" t="s">
        <v>269</v>
      </c>
      <c r="J92" s="583" t="s">
        <v>270</v>
      </c>
      <c r="K92" s="362">
        <f>K93+K96+K99+K101</f>
        <v>1362318.75</v>
      </c>
      <c r="L92" s="362">
        <f t="shared" ref="L92:AE92" si="45">L93+L96+L99+L101</f>
        <v>4162640.625</v>
      </c>
      <c r="M92" s="362">
        <f t="shared" si="45"/>
        <v>8480531.25</v>
      </c>
      <c r="N92" s="362">
        <f t="shared" si="45"/>
        <v>13101375</v>
      </c>
      <c r="O92" s="362">
        <f t="shared" si="45"/>
        <v>15372337.5</v>
      </c>
      <c r="P92" s="362">
        <f t="shared" si="45"/>
        <v>16583934.375</v>
      </c>
      <c r="Q92" s="362">
        <f t="shared" si="45"/>
        <v>17947115.625</v>
      </c>
      <c r="R92" s="362">
        <f t="shared" si="45"/>
        <v>19234612.5</v>
      </c>
      <c r="S92" s="362">
        <f t="shared" si="45"/>
        <v>20219156.25</v>
      </c>
      <c r="T92" s="362">
        <f t="shared" si="45"/>
        <v>20900746.875</v>
      </c>
      <c r="U92" s="362">
        <f t="shared" si="45"/>
        <v>21355068.75</v>
      </c>
      <c r="V92" s="362">
        <f t="shared" si="45"/>
        <v>21733706.25</v>
      </c>
      <c r="W92" s="362">
        <f t="shared" si="45"/>
        <v>22112343.75</v>
      </c>
      <c r="X92" s="362">
        <f t="shared" si="45"/>
        <v>22490981.25</v>
      </c>
      <c r="Y92" s="362">
        <f t="shared" si="45"/>
        <v>22869618.75</v>
      </c>
      <c r="Z92" s="362">
        <f t="shared" si="45"/>
        <v>23248256.25</v>
      </c>
      <c r="AA92" s="362">
        <f t="shared" si="45"/>
        <v>23626893.75</v>
      </c>
      <c r="AB92" s="362">
        <f t="shared" si="45"/>
        <v>23929846.875</v>
      </c>
      <c r="AC92" s="362">
        <f t="shared" si="45"/>
        <v>24157115.625</v>
      </c>
      <c r="AD92" s="362">
        <f t="shared" si="45"/>
        <v>24232800</v>
      </c>
      <c r="AE92" s="362">
        <f t="shared" si="45"/>
        <v>367121400</v>
      </c>
      <c r="AF92" s="2"/>
    </row>
    <row r="93" spans="2:38" x14ac:dyDescent="0.25">
      <c r="B93" s="1765" t="s">
        <v>346</v>
      </c>
      <c r="C93" s="1765"/>
      <c r="D93" s="1765"/>
      <c r="E93" s="227"/>
      <c r="F93" s="228"/>
      <c r="G93" s="228"/>
      <c r="H93" s="584"/>
      <c r="I93" s="584"/>
      <c r="J93" s="584"/>
      <c r="K93" s="356">
        <f>SUM(K94:K96)</f>
        <v>0</v>
      </c>
      <c r="L93" s="356">
        <f t="shared" ref="L93:AE93" si="46">SUM(L94:L96)</f>
        <v>0</v>
      </c>
      <c r="M93" s="356">
        <f t="shared" si="46"/>
        <v>0</v>
      </c>
      <c r="N93" s="356">
        <f t="shared" si="46"/>
        <v>0</v>
      </c>
      <c r="O93" s="356">
        <f t="shared" si="46"/>
        <v>0</v>
      </c>
      <c r="P93" s="356">
        <f t="shared" si="46"/>
        <v>0</v>
      </c>
      <c r="Q93" s="356">
        <f t="shared" si="46"/>
        <v>0</v>
      </c>
      <c r="R93" s="356">
        <f t="shared" si="46"/>
        <v>0</v>
      </c>
      <c r="S93" s="356">
        <f t="shared" si="46"/>
        <v>0</v>
      </c>
      <c r="T93" s="356">
        <f t="shared" si="46"/>
        <v>0</v>
      </c>
      <c r="U93" s="356">
        <f t="shared" si="46"/>
        <v>0</v>
      </c>
      <c r="V93" s="356">
        <f t="shared" si="46"/>
        <v>0</v>
      </c>
      <c r="W93" s="356">
        <f t="shared" si="46"/>
        <v>0</v>
      </c>
      <c r="X93" s="356">
        <f t="shared" si="46"/>
        <v>0</v>
      </c>
      <c r="Y93" s="356">
        <f t="shared" si="46"/>
        <v>0</v>
      </c>
      <c r="Z93" s="356">
        <f t="shared" si="46"/>
        <v>0</v>
      </c>
      <c r="AA93" s="356">
        <f t="shared" si="46"/>
        <v>0</v>
      </c>
      <c r="AB93" s="356">
        <f t="shared" si="46"/>
        <v>0</v>
      </c>
      <c r="AC93" s="356">
        <f t="shared" si="46"/>
        <v>0</v>
      </c>
      <c r="AD93" s="356">
        <f t="shared" si="46"/>
        <v>0</v>
      </c>
      <c r="AE93" s="356">
        <f t="shared" si="46"/>
        <v>0</v>
      </c>
    </row>
    <row r="94" spans="2:38" x14ac:dyDescent="0.25">
      <c r="B94" s="1894" t="str">
        <f>B8</f>
        <v xml:space="preserve">Guazuma tomentosa (guásima) </v>
      </c>
      <c r="C94" s="1894"/>
      <c r="D94" s="1894"/>
      <c r="E94" s="185" t="str">
        <f>E8</f>
        <v>85 arboles/ha</v>
      </c>
      <c r="F94" s="156"/>
      <c r="G94" s="117"/>
      <c r="H94" s="1935">
        <f>AE92</f>
        <v>367121400</v>
      </c>
      <c r="I94" s="1935">
        <f>J164</f>
        <v>54370491.255499996</v>
      </c>
      <c r="J94" s="1935">
        <f>H94-I94</f>
        <v>312750908.74449998</v>
      </c>
    </row>
    <row r="95" spans="2:38" x14ac:dyDescent="0.25">
      <c r="B95" s="1894" t="str">
        <f>B9</f>
        <v xml:space="preserve">Bursera simaruba (almácigo </v>
      </c>
      <c r="C95" s="1894"/>
      <c r="D95" s="1894"/>
      <c r="E95" s="185" t="str">
        <f>E9</f>
        <v>85 arboles/ha</v>
      </c>
      <c r="F95" s="156"/>
      <c r="G95" s="117"/>
      <c r="H95" s="1836"/>
      <c r="I95" s="1836"/>
      <c r="J95" s="1836"/>
      <c r="K95" s="10"/>
      <c r="L95" s="10"/>
      <c r="M95" s="10"/>
      <c r="N95" s="10"/>
      <c r="O95" s="10"/>
      <c r="P95" s="10"/>
      <c r="Q95" s="10"/>
      <c r="R95" s="10"/>
      <c r="S95" s="10"/>
      <c r="T95" s="10"/>
      <c r="U95" s="10"/>
      <c r="V95" s="10"/>
      <c r="W95" s="10"/>
      <c r="X95" s="10"/>
      <c r="Y95" s="10"/>
      <c r="Z95" s="10"/>
      <c r="AA95" s="10"/>
      <c r="AB95" s="10"/>
      <c r="AC95" s="10"/>
      <c r="AD95" s="10"/>
      <c r="AE95" s="10"/>
    </row>
    <row r="96" spans="2:38" x14ac:dyDescent="0.25">
      <c r="B96" s="1894" t="str">
        <f>B10</f>
        <v>Spondias purpurea (ciruela común o amarilla)</v>
      </c>
      <c r="C96" s="1894"/>
      <c r="D96" s="1894"/>
      <c r="E96" s="185" t="str">
        <f>E10</f>
        <v>85 arboles/ha</v>
      </c>
      <c r="F96" s="5" t="s">
        <v>459</v>
      </c>
      <c r="G96" s="117">
        <f>G10</f>
        <v>2.5</v>
      </c>
      <c r="H96" s="1836"/>
      <c r="I96" s="1836"/>
      <c r="J96" s="1836"/>
    </row>
    <row r="97" spans="1:33" s="87" customFormat="1" x14ac:dyDescent="0.25">
      <c r="B97" s="1982" t="s">
        <v>339</v>
      </c>
      <c r="C97" s="1982"/>
      <c r="D97" s="1982"/>
      <c r="E97" s="158"/>
      <c r="F97" s="328"/>
      <c r="G97" s="117"/>
      <c r="H97" s="1836"/>
      <c r="I97" s="1836"/>
      <c r="J97" s="1836"/>
      <c r="K97" s="356">
        <f>K98</f>
        <v>0</v>
      </c>
      <c r="L97" s="356">
        <f t="shared" ref="L97:AE97" si="47">L98</f>
        <v>0</v>
      </c>
      <c r="M97" s="356">
        <f t="shared" si="47"/>
        <v>0</v>
      </c>
      <c r="N97" s="356">
        <f t="shared" si="47"/>
        <v>0</v>
      </c>
      <c r="O97" s="356">
        <f t="shared" si="47"/>
        <v>0</v>
      </c>
      <c r="P97" s="356">
        <f t="shared" si="47"/>
        <v>0</v>
      </c>
      <c r="Q97" s="356">
        <f t="shared" si="47"/>
        <v>0</v>
      </c>
      <c r="R97" s="356">
        <f t="shared" si="47"/>
        <v>0</v>
      </c>
      <c r="S97" s="356">
        <f t="shared" si="47"/>
        <v>0</v>
      </c>
      <c r="T97" s="356">
        <f t="shared" si="47"/>
        <v>0</v>
      </c>
      <c r="U97" s="356">
        <f t="shared" si="47"/>
        <v>0</v>
      </c>
      <c r="V97" s="356">
        <f t="shared" si="47"/>
        <v>0</v>
      </c>
      <c r="W97" s="356">
        <f t="shared" si="47"/>
        <v>0</v>
      </c>
      <c r="X97" s="356">
        <f t="shared" si="47"/>
        <v>0</v>
      </c>
      <c r="Y97" s="356">
        <f t="shared" si="47"/>
        <v>0</v>
      </c>
      <c r="Z97" s="356">
        <f t="shared" si="47"/>
        <v>0</v>
      </c>
      <c r="AA97" s="356">
        <f t="shared" si="47"/>
        <v>0</v>
      </c>
      <c r="AB97" s="356">
        <f t="shared" si="47"/>
        <v>0</v>
      </c>
      <c r="AC97" s="356">
        <f t="shared" si="47"/>
        <v>0</v>
      </c>
      <c r="AD97" s="356">
        <f t="shared" si="47"/>
        <v>0</v>
      </c>
      <c r="AE97" s="356">
        <f t="shared" si="47"/>
        <v>0</v>
      </c>
      <c r="AF97" s="1"/>
    </row>
    <row r="98" spans="1:33" x14ac:dyDescent="0.25">
      <c r="B98" s="1894" t="str">
        <f>B12</f>
        <v>Samanea saman (algarrobo del país)</v>
      </c>
      <c r="C98" s="1894"/>
      <c r="D98" s="1894"/>
      <c r="E98" s="185" t="str">
        <f>E12</f>
        <v>30 arboles/ha</v>
      </c>
      <c r="F98" s="328" t="s">
        <v>460</v>
      </c>
      <c r="G98" s="117">
        <f>G12</f>
        <v>4.5</v>
      </c>
      <c r="H98" s="1836"/>
      <c r="I98" s="1836"/>
      <c r="J98" s="1836"/>
      <c r="AF98" s="87"/>
    </row>
    <row r="99" spans="1:33" x14ac:dyDescent="0.25">
      <c r="A99" s="87"/>
      <c r="B99" s="1982" t="s">
        <v>348</v>
      </c>
      <c r="C99" s="1982"/>
      <c r="D99" s="1982"/>
      <c r="E99" s="158"/>
      <c r="F99" s="328"/>
      <c r="G99" s="117"/>
      <c r="H99" s="1836"/>
      <c r="I99" s="1836"/>
      <c r="J99" s="1836"/>
      <c r="K99" s="356">
        <f>SUM(K100:K101)</f>
        <v>1362318.75</v>
      </c>
      <c r="L99" s="356">
        <f t="shared" ref="L99:AE99" si="48">SUM(L100:L101)</f>
        <v>4162640.625</v>
      </c>
      <c r="M99" s="356">
        <f t="shared" si="48"/>
        <v>8480531.25</v>
      </c>
      <c r="N99" s="356">
        <f t="shared" si="48"/>
        <v>13101375</v>
      </c>
      <c r="O99" s="356">
        <f t="shared" si="48"/>
        <v>15372337.5</v>
      </c>
      <c r="P99" s="356">
        <f t="shared" si="48"/>
        <v>16583934.375</v>
      </c>
      <c r="Q99" s="356">
        <f t="shared" si="48"/>
        <v>17947115.625</v>
      </c>
      <c r="R99" s="356">
        <f t="shared" si="48"/>
        <v>19234612.5</v>
      </c>
      <c r="S99" s="356">
        <f t="shared" si="48"/>
        <v>20219156.25</v>
      </c>
      <c r="T99" s="356">
        <f t="shared" si="48"/>
        <v>20900746.875</v>
      </c>
      <c r="U99" s="356">
        <f t="shared" si="48"/>
        <v>21355068.75</v>
      </c>
      <c r="V99" s="356">
        <f t="shared" si="48"/>
        <v>21733706.25</v>
      </c>
      <c r="W99" s="356">
        <f t="shared" si="48"/>
        <v>22112343.75</v>
      </c>
      <c r="X99" s="356">
        <f t="shared" si="48"/>
        <v>22490981.25</v>
      </c>
      <c r="Y99" s="356">
        <f t="shared" si="48"/>
        <v>22869618.75</v>
      </c>
      <c r="Z99" s="356">
        <f t="shared" si="48"/>
        <v>23248256.25</v>
      </c>
      <c r="AA99" s="356">
        <f t="shared" si="48"/>
        <v>23626893.75</v>
      </c>
      <c r="AB99" s="356">
        <f t="shared" si="48"/>
        <v>23929846.875</v>
      </c>
      <c r="AC99" s="356">
        <f t="shared" si="48"/>
        <v>24157115.625</v>
      </c>
      <c r="AD99" s="356">
        <f t="shared" si="48"/>
        <v>24232800</v>
      </c>
      <c r="AE99" s="356">
        <f t="shared" si="48"/>
        <v>367121400</v>
      </c>
      <c r="AG99" s="87"/>
    </row>
    <row r="100" spans="1:33" x14ac:dyDescent="0.25">
      <c r="B100" s="1894"/>
      <c r="C100" s="1894"/>
      <c r="D100" s="1894"/>
      <c r="E100" s="185"/>
      <c r="F100" s="328" t="s">
        <v>458</v>
      </c>
      <c r="G100" s="117">
        <f>G14</f>
        <v>2587.5</v>
      </c>
      <c r="H100" s="1836"/>
      <c r="I100" s="1836"/>
      <c r="J100" s="1836"/>
      <c r="K100" s="369">
        <f>K14*K$83</f>
        <v>1362318.75</v>
      </c>
      <c r="L100" s="369">
        <f>L14*L$83+K14*L$84</f>
        <v>4162640.625</v>
      </c>
      <c r="M100" s="369">
        <f>M14*M$83+L14*M$84+K14*M$85</f>
        <v>8480531.25</v>
      </c>
      <c r="N100" s="369">
        <f>N14*N$83+M14*N$84+L14*N$85+K14*N$86</f>
        <v>13101375</v>
      </c>
      <c r="O100" s="369">
        <f t="shared" ref="O100:AD100" si="49">O14*O$83+N14*O$84+M14*O$85+L14*O$86+K14*O$87</f>
        <v>15372337.5</v>
      </c>
      <c r="P100" s="369">
        <f t="shared" si="49"/>
        <v>16583934.375</v>
      </c>
      <c r="Q100" s="369">
        <f t="shared" si="49"/>
        <v>17947115.625</v>
      </c>
      <c r="R100" s="369">
        <f t="shared" si="49"/>
        <v>19234612.5</v>
      </c>
      <c r="S100" s="369">
        <f t="shared" si="49"/>
        <v>20219156.25</v>
      </c>
      <c r="T100" s="369">
        <f t="shared" si="49"/>
        <v>20900746.875</v>
      </c>
      <c r="U100" s="369">
        <f t="shared" si="49"/>
        <v>21355068.75</v>
      </c>
      <c r="V100" s="369">
        <f t="shared" si="49"/>
        <v>21733706.25</v>
      </c>
      <c r="W100" s="369">
        <f t="shared" si="49"/>
        <v>22112343.75</v>
      </c>
      <c r="X100" s="369">
        <f t="shared" si="49"/>
        <v>22490981.25</v>
      </c>
      <c r="Y100" s="369">
        <f t="shared" si="49"/>
        <v>22869618.75</v>
      </c>
      <c r="Z100" s="369">
        <f t="shared" si="49"/>
        <v>23248256.25</v>
      </c>
      <c r="AA100" s="369">
        <f t="shared" si="49"/>
        <v>23626893.75</v>
      </c>
      <c r="AB100" s="369">
        <f t="shared" si="49"/>
        <v>23929846.875</v>
      </c>
      <c r="AC100" s="369">
        <f t="shared" si="49"/>
        <v>24157115.625</v>
      </c>
      <c r="AD100" s="369">
        <f t="shared" si="49"/>
        <v>24232800</v>
      </c>
      <c r="AE100" s="390">
        <f>SUM(K100:AD100)</f>
        <v>367121400</v>
      </c>
      <c r="AF100" s="87"/>
    </row>
    <row r="101" spans="1:33" x14ac:dyDescent="0.25">
      <c r="B101" s="1894" t="str">
        <f>B15</f>
        <v>Brachiaria brizantha (marandu)</v>
      </c>
      <c r="C101" s="1894"/>
      <c r="D101" s="1894"/>
      <c r="E101" s="185" t="str">
        <f>E15</f>
        <v>1250 m2/ha.)</v>
      </c>
      <c r="F101" s="329"/>
      <c r="G101" s="117"/>
      <c r="H101" s="1836"/>
      <c r="I101" s="1836"/>
      <c r="J101" s="1836"/>
      <c r="K101" s="10"/>
      <c r="L101" s="10"/>
      <c r="M101" s="10"/>
      <c r="N101" s="10"/>
      <c r="O101" s="10"/>
      <c r="P101" s="10"/>
      <c r="Q101" s="10"/>
      <c r="R101" s="10"/>
      <c r="S101" s="10"/>
      <c r="T101" s="10"/>
      <c r="U101" s="10"/>
      <c r="V101" s="10"/>
      <c r="W101" s="10"/>
      <c r="X101" s="10"/>
      <c r="Y101" s="10"/>
      <c r="Z101" s="10"/>
      <c r="AA101" s="10"/>
      <c r="AB101" s="10"/>
      <c r="AC101" s="10"/>
      <c r="AD101" s="10"/>
      <c r="AE101" s="10"/>
    </row>
    <row r="102" spans="1:33" x14ac:dyDescent="0.25">
      <c r="B102" s="1982" t="s">
        <v>397</v>
      </c>
      <c r="C102" s="1982"/>
      <c r="D102" s="1982"/>
      <c r="E102" s="4"/>
      <c r="F102" s="329" t="s">
        <v>461</v>
      </c>
      <c r="G102" s="117">
        <f>G16</f>
        <v>230</v>
      </c>
      <c r="H102" s="1836"/>
      <c r="I102" s="1836"/>
      <c r="J102" s="1836"/>
      <c r="K102" s="356">
        <f>SUM(K103:K105)</f>
        <v>0</v>
      </c>
      <c r="L102" s="356">
        <f t="shared" ref="L102:AE102" si="50">SUM(L103:L105)</f>
        <v>0</v>
      </c>
      <c r="M102" s="356">
        <f t="shared" si="50"/>
        <v>0</v>
      </c>
      <c r="N102" s="356">
        <f t="shared" si="50"/>
        <v>0</v>
      </c>
      <c r="O102" s="356">
        <f t="shared" si="50"/>
        <v>0</v>
      </c>
      <c r="P102" s="356">
        <f t="shared" si="50"/>
        <v>0</v>
      </c>
      <c r="Q102" s="356">
        <f t="shared" si="50"/>
        <v>0</v>
      </c>
      <c r="R102" s="356">
        <f t="shared" si="50"/>
        <v>0</v>
      </c>
      <c r="S102" s="356">
        <f t="shared" si="50"/>
        <v>0</v>
      </c>
      <c r="T102" s="356">
        <f t="shared" si="50"/>
        <v>0</v>
      </c>
      <c r="U102" s="356">
        <f t="shared" si="50"/>
        <v>0</v>
      </c>
      <c r="V102" s="356">
        <f t="shared" si="50"/>
        <v>0</v>
      </c>
      <c r="W102" s="356">
        <f t="shared" si="50"/>
        <v>0</v>
      </c>
      <c r="X102" s="356">
        <f t="shared" si="50"/>
        <v>0</v>
      </c>
      <c r="Y102" s="356">
        <f t="shared" si="50"/>
        <v>0</v>
      </c>
      <c r="Z102" s="356">
        <f t="shared" si="50"/>
        <v>0</v>
      </c>
      <c r="AA102" s="356">
        <f t="shared" si="50"/>
        <v>0</v>
      </c>
      <c r="AB102" s="356">
        <f t="shared" si="50"/>
        <v>0</v>
      </c>
      <c r="AC102" s="356">
        <f t="shared" si="50"/>
        <v>0</v>
      </c>
      <c r="AD102" s="356">
        <f t="shared" si="50"/>
        <v>0</v>
      </c>
      <c r="AE102" s="356">
        <f t="shared" si="50"/>
        <v>0</v>
      </c>
    </row>
    <row r="103" spans="1:33" x14ac:dyDescent="0.25">
      <c r="B103" s="1894" t="str">
        <f>B17</f>
        <v>Morus, sp. (morera)</v>
      </c>
      <c r="C103" s="1894"/>
      <c r="D103" s="1894"/>
      <c r="E103" s="185" t="str">
        <f>E17</f>
        <v>500 m2/ha</v>
      </c>
      <c r="F103" s="4"/>
      <c r="G103" s="4"/>
      <c r="H103" s="1836"/>
      <c r="I103" s="1836"/>
      <c r="J103" s="1836"/>
    </row>
    <row r="104" spans="1:33" x14ac:dyDescent="0.25">
      <c r="B104" s="1894" t="str">
        <f>B18</f>
        <v>Moringa oleifera (moringa)</v>
      </c>
      <c r="C104" s="1894"/>
      <c r="D104" s="1894"/>
      <c r="E104" s="185" t="str">
        <f>E18</f>
        <v>500 m2/ha</v>
      </c>
      <c r="F104" s="174"/>
      <c r="G104" s="117"/>
      <c r="H104" s="1836"/>
      <c r="I104" s="1836"/>
      <c r="J104" s="1836"/>
    </row>
    <row r="105" spans="1:33" x14ac:dyDescent="0.25">
      <c r="B105" s="1894"/>
      <c r="C105" s="1894"/>
      <c r="D105" s="1894"/>
      <c r="E105" s="185"/>
      <c r="F105" s="174"/>
      <c r="G105" s="117"/>
      <c r="H105" s="1836"/>
      <c r="I105" s="1836"/>
      <c r="J105" s="1836"/>
    </row>
    <row r="106" spans="1:33" x14ac:dyDescent="0.25">
      <c r="B106" s="1765" t="s">
        <v>349</v>
      </c>
      <c r="C106" s="1765"/>
      <c r="D106" s="1765"/>
      <c r="E106" s="185"/>
      <c r="F106" s="12"/>
      <c r="G106" s="12"/>
      <c r="H106" s="1836"/>
      <c r="I106" s="1836"/>
      <c r="J106" s="1836"/>
      <c r="K106" s="356">
        <f>SUM(K107:K108)</f>
        <v>0</v>
      </c>
      <c r="L106" s="356">
        <f t="shared" ref="L106:AE106" si="51">SUM(L107:L108)</f>
        <v>0</v>
      </c>
      <c r="M106" s="356">
        <f t="shared" si="51"/>
        <v>0</v>
      </c>
      <c r="N106" s="356">
        <f t="shared" si="51"/>
        <v>0</v>
      </c>
      <c r="O106" s="356">
        <f t="shared" si="51"/>
        <v>0</v>
      </c>
      <c r="P106" s="356">
        <f t="shared" si="51"/>
        <v>0</v>
      </c>
      <c r="Q106" s="356">
        <f t="shared" si="51"/>
        <v>0</v>
      </c>
      <c r="R106" s="356">
        <f t="shared" si="51"/>
        <v>0</v>
      </c>
      <c r="S106" s="356">
        <f t="shared" si="51"/>
        <v>0</v>
      </c>
      <c r="T106" s="356">
        <f t="shared" si="51"/>
        <v>0</v>
      </c>
      <c r="U106" s="356">
        <f t="shared" si="51"/>
        <v>0</v>
      </c>
      <c r="V106" s="356">
        <f t="shared" si="51"/>
        <v>0</v>
      </c>
      <c r="W106" s="356">
        <f t="shared" si="51"/>
        <v>0</v>
      </c>
      <c r="X106" s="356">
        <f t="shared" si="51"/>
        <v>0</v>
      </c>
      <c r="Y106" s="356">
        <f t="shared" si="51"/>
        <v>0</v>
      </c>
      <c r="Z106" s="356">
        <f t="shared" si="51"/>
        <v>0</v>
      </c>
      <c r="AA106" s="356">
        <f t="shared" si="51"/>
        <v>0</v>
      </c>
      <c r="AB106" s="356">
        <f t="shared" si="51"/>
        <v>0</v>
      </c>
      <c r="AC106" s="356">
        <f t="shared" si="51"/>
        <v>0</v>
      </c>
      <c r="AD106" s="356">
        <f t="shared" si="51"/>
        <v>0</v>
      </c>
      <c r="AE106" s="356">
        <f t="shared" si="51"/>
        <v>0</v>
      </c>
    </row>
    <row r="107" spans="1:33" x14ac:dyDescent="0.25">
      <c r="B107" s="1894"/>
      <c r="C107" s="1894"/>
      <c r="D107" s="1894"/>
      <c r="E107" s="185"/>
      <c r="F107" s="4"/>
      <c r="G107" s="4"/>
      <c r="H107" s="1836"/>
      <c r="I107" s="1836"/>
      <c r="J107" s="1836"/>
    </row>
    <row r="108" spans="1:33" x14ac:dyDescent="0.25">
      <c r="B108" s="1894" t="str">
        <f>B22</f>
        <v>Saccharum officinarum (caña de azúcar)</v>
      </c>
      <c r="C108" s="1894"/>
      <c r="D108" s="1894"/>
      <c r="E108" s="185" t="str">
        <f>E22</f>
        <v>600 m2/ha</v>
      </c>
      <c r="F108" s="4"/>
      <c r="G108" s="4"/>
      <c r="H108" s="1936"/>
      <c r="I108" s="1936"/>
      <c r="J108" s="1936"/>
    </row>
    <row r="109" spans="1:33" ht="14.4" thickBot="1" x14ac:dyDescent="0.3"/>
    <row r="110" spans="1:33" ht="28.2" thickBot="1" x14ac:dyDescent="0.3">
      <c r="B110" s="1983" t="s">
        <v>151</v>
      </c>
      <c r="C110" s="1984"/>
      <c r="D110" s="522" t="s">
        <v>153</v>
      </c>
      <c r="E110" s="523"/>
      <c r="F110" s="234" t="s">
        <v>154</v>
      </c>
      <c r="G110" s="235" t="s">
        <v>155</v>
      </c>
      <c r="H110" s="585" t="s">
        <v>156</v>
      </c>
      <c r="I110" s="586" t="s">
        <v>157</v>
      </c>
      <c r="J110" s="587" t="s">
        <v>158</v>
      </c>
      <c r="K110" s="352" t="s">
        <v>472</v>
      </c>
      <c r="L110" s="352" t="s">
        <v>473</v>
      </c>
      <c r="M110" s="352" t="s">
        <v>474</v>
      </c>
      <c r="N110" s="352" t="s">
        <v>475</v>
      </c>
      <c r="O110" s="352" t="s">
        <v>476</v>
      </c>
      <c r="P110" s="352" t="s">
        <v>477</v>
      </c>
      <c r="Q110" s="352" t="s">
        <v>478</v>
      </c>
      <c r="R110" s="352" t="s">
        <v>479</v>
      </c>
      <c r="S110" s="352" t="s">
        <v>480</v>
      </c>
      <c r="T110" s="352" t="s">
        <v>481</v>
      </c>
      <c r="U110" s="352" t="s">
        <v>482</v>
      </c>
      <c r="V110" s="352" t="s">
        <v>483</v>
      </c>
      <c r="W110" s="352" t="s">
        <v>484</v>
      </c>
      <c r="X110" s="352" t="s">
        <v>485</v>
      </c>
      <c r="Y110" s="352" t="s">
        <v>486</v>
      </c>
      <c r="Z110" s="352" t="s">
        <v>487</v>
      </c>
      <c r="AA110" s="352" t="s">
        <v>488</v>
      </c>
      <c r="AB110" s="352" t="s">
        <v>489</v>
      </c>
      <c r="AC110" s="352" t="s">
        <v>490</v>
      </c>
      <c r="AD110" s="352" t="s">
        <v>491</v>
      </c>
      <c r="AE110" s="352" t="s">
        <v>159</v>
      </c>
    </row>
    <row r="111" spans="1:33" ht="14.4" thickBot="1" x14ac:dyDescent="0.3">
      <c r="B111" s="38"/>
      <c r="C111" s="39"/>
      <c r="D111" s="114" t="s">
        <v>162</v>
      </c>
      <c r="E111" s="114"/>
      <c r="F111" s="106"/>
      <c r="G111" s="37"/>
      <c r="H111" s="500"/>
      <c r="I111" s="500"/>
      <c r="J111" s="595">
        <f>SUM(I112:I123)</f>
        <v>18010662.640000001</v>
      </c>
      <c r="K111" s="356">
        <f>SUM(K112:K123)</f>
        <v>720996.12</v>
      </c>
      <c r="L111" s="356">
        <f t="shared" ref="L111:AE111" si="52">SUM(L112:L123)</f>
        <v>1891602.1799999992</v>
      </c>
      <c r="M111" s="356">
        <f t="shared" si="52"/>
        <v>3331597.9999999995</v>
      </c>
      <c r="N111" s="356">
        <f t="shared" si="52"/>
        <v>4317160.16</v>
      </c>
      <c r="O111" s="356">
        <f t="shared" si="52"/>
        <v>3530062.92</v>
      </c>
      <c r="P111" s="356">
        <f t="shared" si="52"/>
        <v>2419695.6599999997</v>
      </c>
      <c r="Q111" s="356">
        <f t="shared" si="52"/>
        <v>1799547.5999999999</v>
      </c>
      <c r="R111" s="356">
        <f t="shared" si="52"/>
        <v>1361673.84</v>
      </c>
      <c r="S111" s="356">
        <f t="shared" si="52"/>
        <v>1215854.4000000001</v>
      </c>
      <c r="T111" s="356">
        <f t="shared" si="52"/>
        <v>1215854.4000000001</v>
      </c>
      <c r="U111" s="356">
        <f t="shared" si="52"/>
        <v>1215854.4000000001</v>
      </c>
      <c r="V111" s="356">
        <f t="shared" si="52"/>
        <v>1215854.4000000001</v>
      </c>
      <c r="W111" s="356">
        <f t="shared" si="52"/>
        <v>1215854.4000000001</v>
      </c>
      <c r="X111" s="356">
        <f t="shared" si="52"/>
        <v>1215854.4000000001</v>
      </c>
      <c r="Y111" s="356">
        <f t="shared" si="52"/>
        <v>1215854.4000000001</v>
      </c>
      <c r="Z111" s="356">
        <f t="shared" si="52"/>
        <v>1215854.4000000001</v>
      </c>
      <c r="AA111" s="356">
        <f t="shared" si="52"/>
        <v>1215854.4000000001</v>
      </c>
      <c r="AB111" s="356">
        <f t="shared" si="52"/>
        <v>1215854.4000000001</v>
      </c>
      <c r="AC111" s="356">
        <f t="shared" si="52"/>
        <v>1215854.4000000001</v>
      </c>
      <c r="AD111" s="356">
        <f t="shared" si="52"/>
        <v>1215854.4000000001</v>
      </c>
      <c r="AE111" s="356">
        <f t="shared" si="52"/>
        <v>33962589.279999994</v>
      </c>
    </row>
    <row r="112" spans="1:33" ht="15.6" x14ac:dyDescent="0.25">
      <c r="B112" s="54">
        <f t="shared" ref="B112:D123" si="53">B26</f>
        <v>1</v>
      </c>
      <c r="C112" s="55">
        <f t="shared" si="53"/>
        <v>1</v>
      </c>
      <c r="D112" s="1805" t="str">
        <f t="shared" si="53"/>
        <v>Preparacion de suelo (*)</v>
      </c>
      <c r="E112" s="1791"/>
      <c r="F112" s="26" t="str">
        <f t="shared" ref="F112:F123" si="54">F26</f>
        <v>jornal</v>
      </c>
      <c r="G112" s="53">
        <f t="shared" ref="G112:G159" si="55">SUM(K112:Q112)/H112</f>
        <v>3512.0000000000005</v>
      </c>
      <c r="H112" s="410">
        <f t="shared" ref="H112:H123" si="56">H26</f>
        <v>11.54</v>
      </c>
      <c r="I112" s="410">
        <f t="shared" ref="I112:I123" si="57">G112*H112</f>
        <v>40528.480000000003</v>
      </c>
      <c r="J112" s="545"/>
      <c r="K112" s="369">
        <f t="shared" ref="K112:K123" si="58">K26*K$83</f>
        <v>4050.5399999999995</v>
      </c>
      <c r="L112" s="369">
        <f t="shared" ref="L112:L123" si="59">L26*L$83+K26*L$84</f>
        <v>8101.079999999999</v>
      </c>
      <c r="M112" s="369">
        <f t="shared" ref="M112:M123" si="60">M26*M$83+L26*M$84+K26*M$85</f>
        <v>12163.16</v>
      </c>
      <c r="N112" s="369">
        <f t="shared" ref="N112:N123" si="61">N26*N$83+M26*N$84+L26*N$85+K26*N$86</f>
        <v>12163.16</v>
      </c>
      <c r="O112" s="369">
        <f t="shared" ref="O112:O123" si="62">O26*O$83+N26*O$84+M26*O$85+L26*O$86+K26*O$87</f>
        <v>4050.5399999999995</v>
      </c>
      <c r="P112" s="369">
        <f t="shared" ref="P112:P123" si="63">P26*P$83+O26*P$84+N26*P$85+M26*P$86+L26*P$87</f>
        <v>0</v>
      </c>
      <c r="Q112" s="369">
        <f t="shared" ref="Q112:Q123" si="64">Q26*Q$83+P26*Q$84+O26*Q$85+N26*Q$86+M26*Q$87</f>
        <v>0</v>
      </c>
      <c r="R112" s="369">
        <f t="shared" ref="R112:R123" si="65">R26*R$83+Q26*R$84+P26*R$85+O26*R$86+N26*R$87</f>
        <v>0</v>
      </c>
      <c r="S112" s="369">
        <f t="shared" ref="S112:S123" si="66">S26*S$83+R26*S$84+Q26*S$85+P26*S$86+O26*S$87</f>
        <v>0</v>
      </c>
      <c r="T112" s="369">
        <f t="shared" ref="T112:T123" si="67">T26*T$83+S26*T$84+R26*T$85+Q26*T$86+P26*T$87</f>
        <v>0</v>
      </c>
      <c r="U112" s="369">
        <f t="shared" ref="U112:U123" si="68">U26*U$83+T26*U$84+S26*U$85+R26*U$86+Q26*U$87</f>
        <v>0</v>
      </c>
      <c r="V112" s="369">
        <f t="shared" ref="V112:V123" si="69">V26*V$83+U26*V$84+T26*V$85+S26*V$86+R26*V$87</f>
        <v>0</v>
      </c>
      <c r="W112" s="369">
        <f t="shared" ref="W112:W123" si="70">W26*W$83+V26*W$84+U26*W$85+T26*W$86+S26*W$87</f>
        <v>0</v>
      </c>
      <c r="X112" s="369">
        <f t="shared" ref="X112:X123" si="71">X26*X$83+W26*X$84+V26*X$85+U26*X$86+T26*X$87</f>
        <v>0</v>
      </c>
      <c r="Y112" s="369">
        <f t="shared" ref="Y112:Y123" si="72">Y26*Y$83+X26*Y$84+W26*Y$85+V26*Y$86+U26*Y$87</f>
        <v>0</v>
      </c>
      <c r="Z112" s="369">
        <f t="shared" ref="Z112:Z123" si="73">Z26*Z$83+Y26*Z$84+X26*Z$85+W26*Z$86+V26*Z$87</f>
        <v>0</v>
      </c>
      <c r="AA112" s="369">
        <f t="shared" ref="AA112:AA123" si="74">AA26*AA$83+Z26*AA$84+Y26*AA$85+X26*AA$86+W26*AA$87</f>
        <v>0</v>
      </c>
      <c r="AB112" s="369">
        <f t="shared" ref="AB112:AB123" si="75">AB26*AB$83+AA26*AB$84+Z26*AB$85+Y26*AB$86+X26*AB$87</f>
        <v>0</v>
      </c>
      <c r="AC112" s="369">
        <f t="shared" ref="AC112:AC123" si="76">AC26*AC$83+AB26*AC$84+AA26*AC$85+Z26*AC$86+Y26*AC$87</f>
        <v>0</v>
      </c>
      <c r="AD112" s="369">
        <f t="shared" ref="AD112:AD123" si="77">AD26*AD$83+AC26*AD$84+AB26*AD$85+AA26*AD$86+Z26*AD$87</f>
        <v>0</v>
      </c>
      <c r="AE112" s="390">
        <f t="shared" ref="AE112:AE123" si="78">SUM(K112:AD112)</f>
        <v>40528.480000000003</v>
      </c>
    </row>
    <row r="113" spans="2:31" x14ac:dyDescent="0.25">
      <c r="B113" s="54">
        <f t="shared" si="53"/>
        <v>1</v>
      </c>
      <c r="C113" s="55">
        <f t="shared" si="53"/>
        <v>20</v>
      </c>
      <c r="D113" s="1805" t="str">
        <f t="shared" si="53"/>
        <v xml:space="preserve">Establecimiento y mtto. de cerca viva </v>
      </c>
      <c r="E113" s="1791"/>
      <c r="F113" s="26" t="str">
        <f t="shared" si="54"/>
        <v>jornal</v>
      </c>
      <c r="G113" s="53">
        <f t="shared" si="55"/>
        <v>76207.999999999985</v>
      </c>
      <c r="H113" s="410">
        <f t="shared" si="56"/>
        <v>11.54</v>
      </c>
      <c r="I113" s="410">
        <f t="shared" si="57"/>
        <v>879440.31999999972</v>
      </c>
      <c r="J113" s="546"/>
      <c r="K113" s="369">
        <f t="shared" si="58"/>
        <v>40505.399999999994</v>
      </c>
      <c r="L113" s="369">
        <f t="shared" si="59"/>
        <v>93162.419999999984</v>
      </c>
      <c r="M113" s="369">
        <f t="shared" si="60"/>
        <v>158086.46</v>
      </c>
      <c r="N113" s="369">
        <f t="shared" si="61"/>
        <v>194575.94</v>
      </c>
      <c r="O113" s="369">
        <f t="shared" si="62"/>
        <v>149939.21999999997</v>
      </c>
      <c r="P113" s="369">
        <f t="shared" si="63"/>
        <v>121585.43999999999</v>
      </c>
      <c r="Q113" s="369">
        <f t="shared" si="64"/>
        <v>121585.43999999999</v>
      </c>
      <c r="R113" s="369">
        <f t="shared" si="65"/>
        <v>121585.43999999999</v>
      </c>
      <c r="S113" s="369">
        <f t="shared" si="66"/>
        <v>121585.43999999999</v>
      </c>
      <c r="T113" s="369">
        <f t="shared" si="67"/>
        <v>121585.43999999999</v>
      </c>
      <c r="U113" s="369">
        <f t="shared" si="68"/>
        <v>121585.43999999999</v>
      </c>
      <c r="V113" s="369">
        <f t="shared" si="69"/>
        <v>121585.43999999999</v>
      </c>
      <c r="W113" s="369">
        <f t="shared" si="70"/>
        <v>121585.43999999999</v>
      </c>
      <c r="X113" s="369">
        <f t="shared" si="71"/>
        <v>121585.43999999999</v>
      </c>
      <c r="Y113" s="369">
        <f t="shared" si="72"/>
        <v>121585.43999999999</v>
      </c>
      <c r="Z113" s="369">
        <f t="shared" si="73"/>
        <v>121585.43999999999</v>
      </c>
      <c r="AA113" s="369">
        <f t="shared" si="74"/>
        <v>121585.43999999999</v>
      </c>
      <c r="AB113" s="369">
        <f t="shared" si="75"/>
        <v>121585.43999999999</v>
      </c>
      <c r="AC113" s="369">
        <f t="shared" si="76"/>
        <v>121585.43999999999</v>
      </c>
      <c r="AD113" s="369">
        <f t="shared" si="77"/>
        <v>121585.43999999999</v>
      </c>
      <c r="AE113" s="390">
        <f t="shared" si="78"/>
        <v>2460051.0399999991</v>
      </c>
    </row>
    <row r="114" spans="2:31" x14ac:dyDescent="0.25">
      <c r="B114" s="54">
        <f t="shared" si="53"/>
        <v>1</v>
      </c>
      <c r="C114" s="55">
        <f t="shared" si="53"/>
        <v>1</v>
      </c>
      <c r="D114" s="1805" t="str">
        <f t="shared" si="53"/>
        <v>Acuertonamiento por método rotacional, estableciendo doce subdivisiones</v>
      </c>
      <c r="E114" s="1791"/>
      <c r="F114" s="26" t="str">
        <f t="shared" si="54"/>
        <v>jornal</v>
      </c>
      <c r="G114" s="53">
        <f t="shared" si="55"/>
        <v>316080</v>
      </c>
      <c r="H114" s="410">
        <f t="shared" si="56"/>
        <v>11.54</v>
      </c>
      <c r="I114" s="410">
        <f t="shared" si="57"/>
        <v>3647563.1999999997</v>
      </c>
      <c r="J114" s="546"/>
      <c r="K114" s="369">
        <f t="shared" si="58"/>
        <v>182274.3</v>
      </c>
      <c r="L114" s="369">
        <f t="shared" si="59"/>
        <v>546822.89999999991</v>
      </c>
      <c r="M114" s="369">
        <f t="shared" si="60"/>
        <v>911890.79999999993</v>
      </c>
      <c r="N114" s="369">
        <f t="shared" si="61"/>
        <v>1094684.3999999999</v>
      </c>
      <c r="O114" s="369">
        <f t="shared" si="62"/>
        <v>729616.5</v>
      </c>
      <c r="P114" s="369">
        <f t="shared" si="63"/>
        <v>182274.3</v>
      </c>
      <c r="Q114" s="369">
        <f t="shared" si="64"/>
        <v>0</v>
      </c>
      <c r="R114" s="369">
        <f t="shared" si="65"/>
        <v>0</v>
      </c>
      <c r="S114" s="369">
        <f t="shared" si="66"/>
        <v>0</v>
      </c>
      <c r="T114" s="369">
        <f t="shared" si="67"/>
        <v>0</v>
      </c>
      <c r="U114" s="369">
        <f t="shared" si="68"/>
        <v>0</v>
      </c>
      <c r="V114" s="369">
        <f t="shared" si="69"/>
        <v>0</v>
      </c>
      <c r="W114" s="369">
        <f t="shared" si="70"/>
        <v>0</v>
      </c>
      <c r="X114" s="369">
        <f t="shared" si="71"/>
        <v>0</v>
      </c>
      <c r="Y114" s="369">
        <f t="shared" si="72"/>
        <v>0</v>
      </c>
      <c r="Z114" s="369">
        <f t="shared" si="73"/>
        <v>0</v>
      </c>
      <c r="AA114" s="369">
        <f t="shared" si="74"/>
        <v>0</v>
      </c>
      <c r="AB114" s="369">
        <f t="shared" si="75"/>
        <v>0</v>
      </c>
      <c r="AC114" s="369">
        <f t="shared" si="76"/>
        <v>0</v>
      </c>
      <c r="AD114" s="369">
        <f t="shared" si="77"/>
        <v>0</v>
      </c>
      <c r="AE114" s="390">
        <f t="shared" si="78"/>
        <v>3647563.1999999997</v>
      </c>
    </row>
    <row r="115" spans="2:31" x14ac:dyDescent="0.25">
      <c r="B115" s="54">
        <f t="shared" si="53"/>
        <v>1</v>
      </c>
      <c r="C115" s="55">
        <f t="shared" si="53"/>
        <v>4</v>
      </c>
      <c r="D115" s="1805" t="str">
        <f t="shared" si="53"/>
        <v>Siembra de pastizales con Brachiaria  brizantha (marandu) -25% anual</v>
      </c>
      <c r="E115" s="1791"/>
      <c r="F115" s="26" t="str">
        <f t="shared" si="54"/>
        <v>jornal</v>
      </c>
      <c r="G115" s="53">
        <f t="shared" si="55"/>
        <v>219152.00000000003</v>
      </c>
      <c r="H115" s="410">
        <f t="shared" si="56"/>
        <v>11.54</v>
      </c>
      <c r="I115" s="410">
        <f t="shared" si="57"/>
        <v>2529014.08</v>
      </c>
      <c r="J115" s="533"/>
      <c r="K115" s="369">
        <f t="shared" si="58"/>
        <v>64808.639999999992</v>
      </c>
      <c r="L115" s="369">
        <f t="shared" si="59"/>
        <v>194425.91999999998</v>
      </c>
      <c r="M115" s="369">
        <f t="shared" si="60"/>
        <v>389036.48</v>
      </c>
      <c r="N115" s="369">
        <f t="shared" si="61"/>
        <v>583647.04</v>
      </c>
      <c r="O115" s="369">
        <f t="shared" si="62"/>
        <v>583647.03999999992</v>
      </c>
      <c r="P115" s="369">
        <f t="shared" si="63"/>
        <v>454029.76</v>
      </c>
      <c r="Q115" s="369">
        <f t="shared" si="64"/>
        <v>259419.19999999998</v>
      </c>
      <c r="R115" s="369">
        <f t="shared" si="65"/>
        <v>64808.639999999992</v>
      </c>
      <c r="S115" s="369">
        <f t="shared" si="66"/>
        <v>0</v>
      </c>
      <c r="T115" s="369">
        <f t="shared" si="67"/>
        <v>0</v>
      </c>
      <c r="U115" s="369">
        <f t="shared" si="68"/>
        <v>0</v>
      </c>
      <c r="V115" s="369">
        <f t="shared" si="69"/>
        <v>0</v>
      </c>
      <c r="W115" s="369">
        <f t="shared" si="70"/>
        <v>0</v>
      </c>
      <c r="X115" s="369">
        <f t="shared" si="71"/>
        <v>0</v>
      </c>
      <c r="Y115" s="369">
        <f t="shared" si="72"/>
        <v>0</v>
      </c>
      <c r="Z115" s="369">
        <f t="shared" si="73"/>
        <v>0</v>
      </c>
      <c r="AA115" s="369">
        <f t="shared" si="74"/>
        <v>0</v>
      </c>
      <c r="AB115" s="369">
        <f t="shared" si="75"/>
        <v>0</v>
      </c>
      <c r="AC115" s="369">
        <f t="shared" si="76"/>
        <v>0</v>
      </c>
      <c r="AD115" s="369">
        <f t="shared" si="77"/>
        <v>0</v>
      </c>
      <c r="AE115" s="390">
        <f t="shared" si="78"/>
        <v>2593822.7200000002</v>
      </c>
    </row>
    <row r="116" spans="2:31" x14ac:dyDescent="0.25">
      <c r="B116" s="54">
        <f t="shared" si="53"/>
        <v>1</v>
      </c>
      <c r="C116" s="55">
        <f t="shared" si="53"/>
        <v>20</v>
      </c>
      <c r="D116" s="1805" t="str">
        <f t="shared" si="53"/>
        <v>Atenciones culturales para las especies forrajeras</v>
      </c>
      <c r="E116" s="1791"/>
      <c r="F116" s="26" t="str">
        <f t="shared" si="54"/>
        <v>jornal</v>
      </c>
      <c r="G116" s="53">
        <f t="shared" si="55"/>
        <v>103599.99999999999</v>
      </c>
      <c r="H116" s="410">
        <f t="shared" si="56"/>
        <v>11.54</v>
      </c>
      <c r="I116" s="410">
        <f t="shared" si="57"/>
        <v>1195543.9999999998</v>
      </c>
      <c r="J116" s="502"/>
      <c r="K116" s="369">
        <f t="shared" si="58"/>
        <v>40505.399999999994</v>
      </c>
      <c r="L116" s="369">
        <f t="shared" si="59"/>
        <v>101263.49999999999</v>
      </c>
      <c r="M116" s="369">
        <f t="shared" si="60"/>
        <v>182389.69999999998</v>
      </c>
      <c r="N116" s="369">
        <f t="shared" si="61"/>
        <v>243205.5</v>
      </c>
      <c r="O116" s="369">
        <f t="shared" si="62"/>
        <v>222895.09999999998</v>
      </c>
      <c r="P116" s="369">
        <f t="shared" si="63"/>
        <v>202642.39999999997</v>
      </c>
      <c r="Q116" s="369">
        <f t="shared" si="64"/>
        <v>202642.39999999997</v>
      </c>
      <c r="R116" s="369">
        <f t="shared" si="65"/>
        <v>202642.39999999997</v>
      </c>
      <c r="S116" s="369">
        <f t="shared" si="66"/>
        <v>202642.39999999997</v>
      </c>
      <c r="T116" s="369">
        <f t="shared" si="67"/>
        <v>202642.39999999997</v>
      </c>
      <c r="U116" s="369">
        <f t="shared" si="68"/>
        <v>202642.39999999997</v>
      </c>
      <c r="V116" s="369">
        <f t="shared" si="69"/>
        <v>202642.39999999997</v>
      </c>
      <c r="W116" s="369">
        <f t="shared" si="70"/>
        <v>202642.39999999997</v>
      </c>
      <c r="X116" s="369">
        <f t="shared" si="71"/>
        <v>202642.39999999997</v>
      </c>
      <c r="Y116" s="369">
        <f t="shared" si="72"/>
        <v>202642.39999999997</v>
      </c>
      <c r="Z116" s="369">
        <f t="shared" si="73"/>
        <v>202642.39999999997</v>
      </c>
      <c r="AA116" s="369">
        <f t="shared" si="74"/>
        <v>202642.39999999997</v>
      </c>
      <c r="AB116" s="369">
        <f t="shared" si="75"/>
        <v>202642.39999999997</v>
      </c>
      <c r="AC116" s="369">
        <f t="shared" si="76"/>
        <v>202642.39999999997</v>
      </c>
      <c r="AD116" s="369">
        <f t="shared" si="77"/>
        <v>202642.39999999997</v>
      </c>
      <c r="AE116" s="390">
        <f t="shared" si="78"/>
        <v>3829895.1999999988</v>
      </c>
    </row>
    <row r="117" spans="2:31" x14ac:dyDescent="0.25">
      <c r="B117" s="54">
        <f t="shared" si="53"/>
        <v>1</v>
      </c>
      <c r="C117" s="55">
        <f t="shared" si="53"/>
        <v>4</v>
      </c>
      <c r="D117" s="1805" t="str">
        <f t="shared" si="53"/>
        <v>Arborización de pastizales con Samanea saman (Algarrobo).  (25% por año)</v>
      </c>
      <c r="E117" s="1791"/>
      <c r="F117" s="26" t="str">
        <f t="shared" si="54"/>
        <v>jornal</v>
      </c>
      <c r="G117" s="53">
        <f t="shared" si="55"/>
        <v>219152.00000000003</v>
      </c>
      <c r="H117" s="410">
        <f t="shared" si="56"/>
        <v>11.54</v>
      </c>
      <c r="I117" s="410">
        <f t="shared" si="57"/>
        <v>2529014.08</v>
      </c>
      <c r="J117" s="502"/>
      <c r="K117" s="369">
        <f t="shared" si="58"/>
        <v>64808.639999999992</v>
      </c>
      <c r="L117" s="369">
        <f t="shared" si="59"/>
        <v>194425.91999999998</v>
      </c>
      <c r="M117" s="369">
        <f t="shared" si="60"/>
        <v>389036.48</v>
      </c>
      <c r="N117" s="369">
        <f t="shared" si="61"/>
        <v>583647.04</v>
      </c>
      <c r="O117" s="369">
        <f t="shared" si="62"/>
        <v>583647.03999999992</v>
      </c>
      <c r="P117" s="369">
        <f t="shared" si="63"/>
        <v>454029.76</v>
      </c>
      <c r="Q117" s="369">
        <f t="shared" si="64"/>
        <v>259419.19999999998</v>
      </c>
      <c r="R117" s="369">
        <f t="shared" si="65"/>
        <v>64808.639999999992</v>
      </c>
      <c r="S117" s="369">
        <f t="shared" si="66"/>
        <v>0</v>
      </c>
      <c r="T117" s="369">
        <f t="shared" si="67"/>
        <v>0</v>
      </c>
      <c r="U117" s="369">
        <f t="shared" si="68"/>
        <v>0</v>
      </c>
      <c r="V117" s="369">
        <f t="shared" si="69"/>
        <v>0</v>
      </c>
      <c r="W117" s="369">
        <f t="shared" si="70"/>
        <v>0</v>
      </c>
      <c r="X117" s="369">
        <f t="shared" si="71"/>
        <v>0</v>
      </c>
      <c r="Y117" s="369">
        <f t="shared" si="72"/>
        <v>0</v>
      </c>
      <c r="Z117" s="369">
        <f t="shared" si="73"/>
        <v>0</v>
      </c>
      <c r="AA117" s="369">
        <f t="shared" si="74"/>
        <v>0</v>
      </c>
      <c r="AB117" s="369">
        <f t="shared" si="75"/>
        <v>0</v>
      </c>
      <c r="AC117" s="369">
        <f t="shared" si="76"/>
        <v>0</v>
      </c>
      <c r="AD117" s="369">
        <f t="shared" si="77"/>
        <v>0</v>
      </c>
      <c r="AE117" s="390">
        <f t="shared" si="78"/>
        <v>2593822.7200000002</v>
      </c>
    </row>
    <row r="118" spans="2:31" x14ac:dyDescent="0.25">
      <c r="B118" s="54">
        <f t="shared" si="53"/>
        <v>1</v>
      </c>
      <c r="C118" s="55">
        <f t="shared" si="53"/>
        <v>20</v>
      </c>
      <c r="D118" s="1805" t="str">
        <f t="shared" si="53"/>
        <v>Atenciones culturales para arboles establecidos (25% por año)</v>
      </c>
      <c r="E118" s="1791"/>
      <c r="F118" s="26" t="str">
        <f t="shared" si="54"/>
        <v>jornal</v>
      </c>
      <c r="G118" s="53">
        <f t="shared" si="55"/>
        <v>158036</v>
      </c>
      <c r="H118" s="410">
        <f t="shared" si="56"/>
        <v>11.54</v>
      </c>
      <c r="I118" s="410">
        <f t="shared" si="57"/>
        <v>1823735.44</v>
      </c>
      <c r="J118" s="502"/>
      <c r="K118" s="369">
        <f t="shared" si="58"/>
        <v>40505.399999999994</v>
      </c>
      <c r="L118" s="369">
        <f t="shared" si="59"/>
        <v>121516.19999999998</v>
      </c>
      <c r="M118" s="369">
        <f t="shared" si="60"/>
        <v>243147.8</v>
      </c>
      <c r="N118" s="369">
        <f t="shared" si="61"/>
        <v>364779.39999999997</v>
      </c>
      <c r="O118" s="369">
        <f t="shared" si="62"/>
        <v>389082.6399999999</v>
      </c>
      <c r="P118" s="369">
        <f t="shared" si="63"/>
        <v>356678.31999999995</v>
      </c>
      <c r="Q118" s="369">
        <f t="shared" si="64"/>
        <v>308025.67999999993</v>
      </c>
      <c r="R118" s="369">
        <f t="shared" si="65"/>
        <v>259373.03999999998</v>
      </c>
      <c r="S118" s="369">
        <f t="shared" si="66"/>
        <v>243170.87999999998</v>
      </c>
      <c r="T118" s="369">
        <f t="shared" si="67"/>
        <v>243170.87999999998</v>
      </c>
      <c r="U118" s="369">
        <f t="shared" si="68"/>
        <v>243170.87999999998</v>
      </c>
      <c r="V118" s="369">
        <f t="shared" si="69"/>
        <v>243170.87999999998</v>
      </c>
      <c r="W118" s="369">
        <f t="shared" si="70"/>
        <v>243170.87999999998</v>
      </c>
      <c r="X118" s="369">
        <f t="shared" si="71"/>
        <v>243170.87999999998</v>
      </c>
      <c r="Y118" s="369">
        <f t="shared" si="72"/>
        <v>243170.87999999998</v>
      </c>
      <c r="Z118" s="369">
        <f t="shared" si="73"/>
        <v>243170.87999999998</v>
      </c>
      <c r="AA118" s="369">
        <f t="shared" si="74"/>
        <v>243170.87999999998</v>
      </c>
      <c r="AB118" s="369">
        <f t="shared" si="75"/>
        <v>243170.87999999998</v>
      </c>
      <c r="AC118" s="369">
        <f t="shared" si="76"/>
        <v>243170.87999999998</v>
      </c>
      <c r="AD118" s="369">
        <f t="shared" si="77"/>
        <v>243170.87999999998</v>
      </c>
      <c r="AE118" s="390">
        <f t="shared" si="78"/>
        <v>5001159.0399999991</v>
      </c>
    </row>
    <row r="119" spans="2:31" x14ac:dyDescent="0.25">
      <c r="B119" s="54">
        <f t="shared" si="53"/>
        <v>1</v>
      </c>
      <c r="C119" s="55">
        <f t="shared" si="53"/>
        <v>1</v>
      </c>
      <c r="D119" s="1805" t="str">
        <f t="shared" si="53"/>
        <v>Establecimiento de banco de proteinas con especies forrajeras</v>
      </c>
      <c r="E119" s="1791"/>
      <c r="F119" s="26" t="str">
        <f t="shared" si="54"/>
        <v>jornal</v>
      </c>
      <c r="G119" s="53">
        <f t="shared" si="55"/>
        <v>84288</v>
      </c>
      <c r="H119" s="410">
        <f t="shared" si="56"/>
        <v>11.54</v>
      </c>
      <c r="I119" s="410">
        <f t="shared" si="57"/>
        <v>972683.5199999999</v>
      </c>
      <c r="J119" s="502"/>
      <c r="K119" s="369">
        <f t="shared" si="58"/>
        <v>97212.959999999992</v>
      </c>
      <c r="L119" s="369">
        <f t="shared" si="59"/>
        <v>194425.91999999998</v>
      </c>
      <c r="M119" s="369">
        <f t="shared" si="60"/>
        <v>291915.83999999997</v>
      </c>
      <c r="N119" s="369">
        <f t="shared" si="61"/>
        <v>291915.83999999997</v>
      </c>
      <c r="O119" s="369">
        <f t="shared" si="62"/>
        <v>97212.959999999992</v>
      </c>
      <c r="P119" s="369">
        <f t="shared" si="63"/>
        <v>0</v>
      </c>
      <c r="Q119" s="369">
        <f t="shared" si="64"/>
        <v>0</v>
      </c>
      <c r="R119" s="369">
        <f t="shared" si="65"/>
        <v>0</v>
      </c>
      <c r="S119" s="369">
        <f t="shared" si="66"/>
        <v>0</v>
      </c>
      <c r="T119" s="369">
        <f t="shared" si="67"/>
        <v>0</v>
      </c>
      <c r="U119" s="369">
        <f t="shared" si="68"/>
        <v>0</v>
      </c>
      <c r="V119" s="369">
        <f t="shared" si="69"/>
        <v>0</v>
      </c>
      <c r="W119" s="369">
        <f t="shared" si="70"/>
        <v>0</v>
      </c>
      <c r="X119" s="369">
        <f t="shared" si="71"/>
        <v>0</v>
      </c>
      <c r="Y119" s="369">
        <f t="shared" si="72"/>
        <v>0</v>
      </c>
      <c r="Z119" s="369">
        <f t="shared" si="73"/>
        <v>0</v>
      </c>
      <c r="AA119" s="369">
        <f t="shared" si="74"/>
        <v>0</v>
      </c>
      <c r="AB119" s="369">
        <f t="shared" si="75"/>
        <v>0</v>
      </c>
      <c r="AC119" s="369">
        <f t="shared" si="76"/>
        <v>0</v>
      </c>
      <c r="AD119" s="369">
        <f t="shared" si="77"/>
        <v>0</v>
      </c>
      <c r="AE119" s="390">
        <f t="shared" si="78"/>
        <v>972683.5199999999</v>
      </c>
    </row>
    <row r="120" spans="2:31" x14ac:dyDescent="0.25">
      <c r="B120" s="54">
        <f t="shared" si="53"/>
        <v>1</v>
      </c>
      <c r="C120" s="55">
        <f t="shared" si="53"/>
        <v>20</v>
      </c>
      <c r="D120" s="1805" t="str">
        <f t="shared" si="53"/>
        <v>Atenciones culturales para las especies que froman el banco de proteinas.</v>
      </c>
      <c r="E120" s="1791"/>
      <c r="F120" s="26" t="str">
        <f t="shared" si="54"/>
        <v>jornal</v>
      </c>
      <c r="G120" s="53">
        <f t="shared" si="55"/>
        <v>75856</v>
      </c>
      <c r="H120" s="410">
        <f t="shared" si="56"/>
        <v>11.54</v>
      </c>
      <c r="I120" s="410">
        <f t="shared" si="57"/>
        <v>875378.24</v>
      </c>
      <c r="J120" s="502"/>
      <c r="K120" s="369">
        <f t="shared" si="58"/>
        <v>24303.239999999998</v>
      </c>
      <c r="L120" s="369">
        <f t="shared" si="59"/>
        <v>64808.639999999992</v>
      </c>
      <c r="M120" s="369">
        <f t="shared" si="60"/>
        <v>121585.43999999999</v>
      </c>
      <c r="N120" s="369">
        <f t="shared" si="61"/>
        <v>170238.07999999999</v>
      </c>
      <c r="O120" s="369">
        <f t="shared" si="62"/>
        <v>170215</v>
      </c>
      <c r="P120" s="369">
        <f t="shared" si="63"/>
        <v>162113.92000000001</v>
      </c>
      <c r="Q120" s="369">
        <f t="shared" si="64"/>
        <v>162113.92000000001</v>
      </c>
      <c r="R120" s="369">
        <f t="shared" si="65"/>
        <v>162113.92000000001</v>
      </c>
      <c r="S120" s="369">
        <f t="shared" si="66"/>
        <v>162113.92000000001</v>
      </c>
      <c r="T120" s="369">
        <f t="shared" si="67"/>
        <v>162113.92000000001</v>
      </c>
      <c r="U120" s="369">
        <f t="shared" si="68"/>
        <v>162113.92000000001</v>
      </c>
      <c r="V120" s="369">
        <f t="shared" si="69"/>
        <v>162113.92000000001</v>
      </c>
      <c r="W120" s="369">
        <f t="shared" si="70"/>
        <v>162113.92000000001</v>
      </c>
      <c r="X120" s="369">
        <f t="shared" si="71"/>
        <v>162113.92000000001</v>
      </c>
      <c r="Y120" s="369">
        <f t="shared" si="72"/>
        <v>162113.92000000001</v>
      </c>
      <c r="Z120" s="369">
        <f t="shared" si="73"/>
        <v>162113.92000000001</v>
      </c>
      <c r="AA120" s="369">
        <f t="shared" si="74"/>
        <v>162113.92000000001</v>
      </c>
      <c r="AB120" s="369">
        <f t="shared" si="75"/>
        <v>162113.92000000001</v>
      </c>
      <c r="AC120" s="369">
        <f t="shared" si="76"/>
        <v>162113.92000000001</v>
      </c>
      <c r="AD120" s="369">
        <f t="shared" si="77"/>
        <v>162113.92000000001</v>
      </c>
      <c r="AE120" s="390">
        <f t="shared" si="78"/>
        <v>2982859.1999999993</v>
      </c>
    </row>
    <row r="121" spans="2:31" x14ac:dyDescent="0.25">
      <c r="B121" s="54">
        <f t="shared" si="53"/>
        <v>1</v>
      </c>
      <c r="C121" s="55">
        <f t="shared" si="53"/>
        <v>1</v>
      </c>
      <c r="D121" s="1805" t="str">
        <f t="shared" si="53"/>
        <v>Establecimiento de banco energetico con especies forrajeras</v>
      </c>
      <c r="E121" s="1791"/>
      <c r="F121" s="26" t="str">
        <f t="shared" si="54"/>
        <v>jornal</v>
      </c>
      <c r="G121" s="53">
        <f t="shared" si="55"/>
        <v>84288</v>
      </c>
      <c r="H121" s="410">
        <f t="shared" si="56"/>
        <v>11.54</v>
      </c>
      <c r="I121" s="410">
        <f t="shared" si="57"/>
        <v>972683.5199999999</v>
      </c>
      <c r="J121" s="502"/>
      <c r="K121" s="369">
        <f t="shared" si="58"/>
        <v>97212.959999999992</v>
      </c>
      <c r="L121" s="369">
        <f t="shared" si="59"/>
        <v>194425.91999999998</v>
      </c>
      <c r="M121" s="369">
        <f t="shared" si="60"/>
        <v>291915.83999999997</v>
      </c>
      <c r="N121" s="369">
        <f t="shared" si="61"/>
        <v>291915.83999999997</v>
      </c>
      <c r="O121" s="369">
        <f t="shared" si="62"/>
        <v>97212.959999999992</v>
      </c>
      <c r="P121" s="369">
        <f t="shared" si="63"/>
        <v>0</v>
      </c>
      <c r="Q121" s="369">
        <f t="shared" si="64"/>
        <v>0</v>
      </c>
      <c r="R121" s="369">
        <f t="shared" si="65"/>
        <v>0</v>
      </c>
      <c r="S121" s="369">
        <f t="shared" si="66"/>
        <v>0</v>
      </c>
      <c r="T121" s="369">
        <f t="shared" si="67"/>
        <v>0</v>
      </c>
      <c r="U121" s="369">
        <f t="shared" si="68"/>
        <v>0</v>
      </c>
      <c r="V121" s="369">
        <f t="shared" si="69"/>
        <v>0</v>
      </c>
      <c r="W121" s="369">
        <f t="shared" si="70"/>
        <v>0</v>
      </c>
      <c r="X121" s="369">
        <f t="shared" si="71"/>
        <v>0</v>
      </c>
      <c r="Y121" s="369">
        <f t="shared" si="72"/>
        <v>0</v>
      </c>
      <c r="Z121" s="369">
        <f t="shared" si="73"/>
        <v>0</v>
      </c>
      <c r="AA121" s="369">
        <f t="shared" si="74"/>
        <v>0</v>
      </c>
      <c r="AB121" s="369">
        <f t="shared" si="75"/>
        <v>0</v>
      </c>
      <c r="AC121" s="369">
        <f t="shared" si="76"/>
        <v>0</v>
      </c>
      <c r="AD121" s="369">
        <f t="shared" si="77"/>
        <v>0</v>
      </c>
      <c r="AE121" s="390">
        <f t="shared" si="78"/>
        <v>972683.5199999999</v>
      </c>
    </row>
    <row r="122" spans="2:31" x14ac:dyDescent="0.25">
      <c r="B122" s="54">
        <f t="shared" si="53"/>
        <v>1</v>
      </c>
      <c r="C122" s="55">
        <f t="shared" si="53"/>
        <v>20</v>
      </c>
      <c r="D122" s="1805" t="str">
        <f t="shared" si="53"/>
        <v>Atenciones culturales para las especies que forman el banco energético.</v>
      </c>
      <c r="E122" s="1791"/>
      <c r="F122" s="26" t="str">
        <f t="shared" si="54"/>
        <v>jornal</v>
      </c>
      <c r="G122" s="53">
        <f t="shared" si="55"/>
        <v>75856</v>
      </c>
      <c r="H122" s="410">
        <f t="shared" si="56"/>
        <v>11.54</v>
      </c>
      <c r="I122" s="410">
        <f t="shared" si="57"/>
        <v>875378.24</v>
      </c>
      <c r="J122" s="502"/>
      <c r="K122" s="369">
        <f t="shared" si="58"/>
        <v>24303.239999999998</v>
      </c>
      <c r="L122" s="369">
        <f t="shared" si="59"/>
        <v>64808.639999999992</v>
      </c>
      <c r="M122" s="369">
        <f t="shared" si="60"/>
        <v>121585.43999999999</v>
      </c>
      <c r="N122" s="369">
        <f t="shared" si="61"/>
        <v>170238.07999999999</v>
      </c>
      <c r="O122" s="369">
        <f t="shared" si="62"/>
        <v>170215</v>
      </c>
      <c r="P122" s="369">
        <f t="shared" si="63"/>
        <v>162113.92000000001</v>
      </c>
      <c r="Q122" s="369">
        <f t="shared" si="64"/>
        <v>162113.92000000001</v>
      </c>
      <c r="R122" s="369">
        <f t="shared" si="65"/>
        <v>162113.92000000001</v>
      </c>
      <c r="S122" s="369">
        <f t="shared" si="66"/>
        <v>162113.92000000001</v>
      </c>
      <c r="T122" s="369">
        <f t="shared" si="67"/>
        <v>162113.92000000001</v>
      </c>
      <c r="U122" s="369">
        <f t="shared" si="68"/>
        <v>162113.92000000001</v>
      </c>
      <c r="V122" s="369">
        <f t="shared" si="69"/>
        <v>162113.92000000001</v>
      </c>
      <c r="W122" s="369">
        <f t="shared" si="70"/>
        <v>162113.92000000001</v>
      </c>
      <c r="X122" s="369">
        <f t="shared" si="71"/>
        <v>162113.92000000001</v>
      </c>
      <c r="Y122" s="369">
        <f t="shared" si="72"/>
        <v>162113.92000000001</v>
      </c>
      <c r="Z122" s="369">
        <f t="shared" si="73"/>
        <v>162113.92000000001</v>
      </c>
      <c r="AA122" s="369">
        <f t="shared" si="74"/>
        <v>162113.92000000001</v>
      </c>
      <c r="AB122" s="369">
        <f t="shared" si="75"/>
        <v>162113.92000000001</v>
      </c>
      <c r="AC122" s="369">
        <f t="shared" si="76"/>
        <v>162113.92000000001</v>
      </c>
      <c r="AD122" s="369">
        <f t="shared" si="77"/>
        <v>162113.92000000001</v>
      </c>
      <c r="AE122" s="390">
        <f t="shared" si="78"/>
        <v>2982859.1999999993</v>
      </c>
    </row>
    <row r="123" spans="2:31" ht="14.4" thickBot="1" x14ac:dyDescent="0.3">
      <c r="B123" s="335">
        <f t="shared" si="53"/>
        <v>2</v>
      </c>
      <c r="C123" s="199">
        <f t="shared" si="53"/>
        <v>20</v>
      </c>
      <c r="D123" s="1985" t="str">
        <f t="shared" si="53"/>
        <v>Manejo de pastoreo</v>
      </c>
      <c r="E123" s="1986"/>
      <c r="F123" s="223" t="str">
        <f t="shared" si="54"/>
        <v>jornal</v>
      </c>
      <c r="G123" s="76">
        <f t="shared" si="55"/>
        <v>144688</v>
      </c>
      <c r="H123" s="536">
        <f t="shared" si="56"/>
        <v>11.54</v>
      </c>
      <c r="I123" s="536">
        <f t="shared" si="57"/>
        <v>1669699.5199999998</v>
      </c>
      <c r="J123" s="502"/>
      <c r="K123" s="369">
        <f t="shared" si="58"/>
        <v>40505.399999999994</v>
      </c>
      <c r="L123" s="369">
        <f t="shared" si="59"/>
        <v>113415.11999999998</v>
      </c>
      <c r="M123" s="369">
        <f t="shared" si="60"/>
        <v>218844.56</v>
      </c>
      <c r="N123" s="369">
        <f t="shared" si="61"/>
        <v>316149.83999999997</v>
      </c>
      <c r="O123" s="369">
        <f t="shared" si="62"/>
        <v>332328.92000000004</v>
      </c>
      <c r="P123" s="369">
        <f t="shared" si="63"/>
        <v>324227.84000000003</v>
      </c>
      <c r="Q123" s="369">
        <f t="shared" si="64"/>
        <v>324227.84000000003</v>
      </c>
      <c r="R123" s="369">
        <f t="shared" si="65"/>
        <v>324227.84000000003</v>
      </c>
      <c r="S123" s="369">
        <f t="shared" si="66"/>
        <v>324227.84000000003</v>
      </c>
      <c r="T123" s="369">
        <f t="shared" si="67"/>
        <v>324227.84000000003</v>
      </c>
      <c r="U123" s="369">
        <f t="shared" si="68"/>
        <v>324227.84000000003</v>
      </c>
      <c r="V123" s="369">
        <f t="shared" si="69"/>
        <v>324227.84000000003</v>
      </c>
      <c r="W123" s="369">
        <f t="shared" si="70"/>
        <v>324227.84000000003</v>
      </c>
      <c r="X123" s="369">
        <f t="shared" si="71"/>
        <v>324227.84000000003</v>
      </c>
      <c r="Y123" s="369">
        <f t="shared" si="72"/>
        <v>324227.84000000003</v>
      </c>
      <c r="Z123" s="369">
        <f t="shared" si="73"/>
        <v>324227.84000000003</v>
      </c>
      <c r="AA123" s="369">
        <f t="shared" si="74"/>
        <v>324227.84000000003</v>
      </c>
      <c r="AB123" s="369">
        <f t="shared" si="75"/>
        <v>324227.84000000003</v>
      </c>
      <c r="AC123" s="369">
        <f t="shared" si="76"/>
        <v>324227.84000000003</v>
      </c>
      <c r="AD123" s="369">
        <f t="shared" si="77"/>
        <v>324227.84000000003</v>
      </c>
      <c r="AE123" s="390">
        <f t="shared" si="78"/>
        <v>5884661.4399999985</v>
      </c>
    </row>
    <row r="124" spans="2:31" ht="14.4" thickBot="1" x14ac:dyDescent="0.3">
      <c r="B124" s="1987" t="s">
        <v>57</v>
      </c>
      <c r="C124" s="1988"/>
      <c r="D124" s="1988"/>
      <c r="E124" s="1988"/>
      <c r="F124" s="1988"/>
      <c r="G124" s="1988"/>
      <c r="H124" s="1988"/>
      <c r="I124" s="1989"/>
      <c r="J124" s="656">
        <f>SUM(I125:I145)</f>
        <v>2147166.56</v>
      </c>
      <c r="K124" s="356">
        <f t="shared" ref="K124:AE124" si="79">SUM(K125:K145)</f>
        <v>214594.38</v>
      </c>
      <c r="L124" s="356">
        <f t="shared" si="79"/>
        <v>429188.76</v>
      </c>
      <c r="M124" s="356">
        <f t="shared" si="79"/>
        <v>644394.52</v>
      </c>
      <c r="N124" s="356">
        <f t="shared" si="79"/>
        <v>644394.52</v>
      </c>
      <c r="O124" s="356">
        <f t="shared" si="79"/>
        <v>214594.38</v>
      </c>
      <c r="P124" s="356">
        <f t="shared" si="79"/>
        <v>0</v>
      </c>
      <c r="Q124" s="356">
        <f t="shared" si="79"/>
        <v>0</v>
      </c>
      <c r="R124" s="356">
        <f t="shared" si="79"/>
        <v>0</v>
      </c>
      <c r="S124" s="356">
        <f t="shared" si="79"/>
        <v>0</v>
      </c>
      <c r="T124" s="356">
        <f t="shared" si="79"/>
        <v>0</v>
      </c>
      <c r="U124" s="356">
        <f t="shared" si="79"/>
        <v>0</v>
      </c>
      <c r="V124" s="356">
        <f t="shared" si="79"/>
        <v>0</v>
      </c>
      <c r="W124" s="356">
        <f t="shared" si="79"/>
        <v>0</v>
      </c>
      <c r="X124" s="356">
        <f t="shared" si="79"/>
        <v>0</v>
      </c>
      <c r="Y124" s="356">
        <f t="shared" si="79"/>
        <v>0</v>
      </c>
      <c r="Z124" s="356">
        <f t="shared" si="79"/>
        <v>0</v>
      </c>
      <c r="AA124" s="356">
        <f t="shared" si="79"/>
        <v>0</v>
      </c>
      <c r="AB124" s="356">
        <f t="shared" si="79"/>
        <v>0</v>
      </c>
      <c r="AC124" s="356">
        <f t="shared" si="79"/>
        <v>0</v>
      </c>
      <c r="AD124" s="356">
        <f t="shared" si="79"/>
        <v>0</v>
      </c>
      <c r="AE124" s="356">
        <f t="shared" si="79"/>
        <v>2147166.56</v>
      </c>
    </row>
    <row r="125" spans="2:31" x14ac:dyDescent="0.25">
      <c r="B125" s="54">
        <f t="shared" ref="B125:D145" si="80">B39</f>
        <v>1</v>
      </c>
      <c r="C125" s="55">
        <f t="shared" si="80"/>
        <v>1</v>
      </c>
      <c r="D125" s="1805" t="str">
        <f t="shared" si="80"/>
        <v>Material vegetativo, Guasima tomentosa (guasima) -  Cerca viva</v>
      </c>
      <c r="E125" s="1791"/>
      <c r="F125" s="26" t="str">
        <f t="shared" ref="F125:F145" si="81">F39</f>
        <v>estaca</v>
      </c>
      <c r="G125" s="1362">
        <f t="shared" si="55"/>
        <v>298520</v>
      </c>
      <c r="H125" s="1066">
        <f t="shared" ref="H125:H159" si="82">H39</f>
        <v>1</v>
      </c>
      <c r="I125" s="652">
        <f t="shared" ref="I125:I145" si="83">G125*H125</f>
        <v>298520</v>
      </c>
      <c r="J125" s="451"/>
      <c r="K125" s="369">
        <f t="shared" ref="K125:K149" si="84">K39*K$83</f>
        <v>29835</v>
      </c>
      <c r="L125" s="369">
        <f t="shared" ref="L125:L126" si="85">L39*L$83+K39*L$84</f>
        <v>59670</v>
      </c>
      <c r="M125" s="369">
        <f t="shared" ref="M125:M126" si="86">M39*M$83+L39*M$84+K39*M$85</f>
        <v>89590</v>
      </c>
      <c r="N125" s="369">
        <f t="shared" ref="N125:N126" si="87">N39*N$83+M39*N$84+L39*N$85+K39*N$86</f>
        <v>89590</v>
      </c>
      <c r="O125" s="369">
        <f t="shared" ref="O125:AD126" si="88">O39*O$83+N39*O$84+M39*O$85+L39*O$86+K39*O$87</f>
        <v>29835</v>
      </c>
      <c r="P125" s="369">
        <f t="shared" si="88"/>
        <v>0</v>
      </c>
      <c r="Q125" s="369">
        <f t="shared" si="88"/>
        <v>0</v>
      </c>
      <c r="R125" s="369">
        <f t="shared" si="88"/>
        <v>0</v>
      </c>
      <c r="S125" s="369">
        <f t="shared" si="88"/>
        <v>0</v>
      </c>
      <c r="T125" s="369">
        <f t="shared" si="88"/>
        <v>0</v>
      </c>
      <c r="U125" s="369">
        <f t="shared" si="88"/>
        <v>0</v>
      </c>
      <c r="V125" s="369">
        <f t="shared" si="88"/>
        <v>0</v>
      </c>
      <c r="W125" s="369">
        <f t="shared" si="88"/>
        <v>0</v>
      </c>
      <c r="X125" s="369">
        <f t="shared" si="88"/>
        <v>0</v>
      </c>
      <c r="Y125" s="369">
        <f t="shared" si="88"/>
        <v>0</v>
      </c>
      <c r="Z125" s="369">
        <f t="shared" si="88"/>
        <v>0</v>
      </c>
      <c r="AA125" s="369">
        <f t="shared" si="88"/>
        <v>0</v>
      </c>
      <c r="AB125" s="369">
        <f t="shared" si="88"/>
        <v>0</v>
      </c>
      <c r="AC125" s="369">
        <f t="shared" si="88"/>
        <v>0</v>
      </c>
      <c r="AD125" s="369">
        <f t="shared" si="88"/>
        <v>0</v>
      </c>
      <c r="AE125" s="390">
        <f>SUM(K125:AD125)</f>
        <v>298520</v>
      </c>
    </row>
    <row r="126" spans="2:31" x14ac:dyDescent="0.25">
      <c r="B126" s="54">
        <f t="shared" si="80"/>
        <v>1</v>
      </c>
      <c r="C126" s="55">
        <f t="shared" si="80"/>
        <v>1</v>
      </c>
      <c r="D126" s="1805" t="str">
        <f t="shared" si="80"/>
        <v xml:space="preserve">Material vegetativo Bursera simaruba (almácigo) </v>
      </c>
      <c r="E126" s="1791"/>
      <c r="F126" s="26" t="str">
        <f t="shared" si="81"/>
        <v>plantula</v>
      </c>
      <c r="G126" s="53">
        <f t="shared" si="55"/>
        <v>298520</v>
      </c>
      <c r="H126" s="410">
        <f t="shared" si="82"/>
        <v>1</v>
      </c>
      <c r="I126" s="589">
        <f t="shared" si="83"/>
        <v>298520</v>
      </c>
      <c r="J126" s="453"/>
      <c r="K126" s="369">
        <f t="shared" si="84"/>
        <v>29835</v>
      </c>
      <c r="L126" s="369">
        <f t="shared" si="85"/>
        <v>59670</v>
      </c>
      <c r="M126" s="369">
        <f t="shared" si="86"/>
        <v>89590</v>
      </c>
      <c r="N126" s="369">
        <f t="shared" si="87"/>
        <v>89590</v>
      </c>
      <c r="O126" s="369">
        <f t="shared" si="88"/>
        <v>29835</v>
      </c>
      <c r="P126" s="369">
        <f t="shared" si="88"/>
        <v>0</v>
      </c>
      <c r="Q126" s="369">
        <f t="shared" si="88"/>
        <v>0</v>
      </c>
      <c r="R126" s="369">
        <f t="shared" si="88"/>
        <v>0</v>
      </c>
      <c r="S126" s="369">
        <f t="shared" si="88"/>
        <v>0</v>
      </c>
      <c r="T126" s="369">
        <f t="shared" si="88"/>
        <v>0</v>
      </c>
      <c r="U126" s="369">
        <f t="shared" si="88"/>
        <v>0</v>
      </c>
      <c r="V126" s="369">
        <f t="shared" si="88"/>
        <v>0</v>
      </c>
      <c r="W126" s="369">
        <f t="shared" si="88"/>
        <v>0</v>
      </c>
      <c r="X126" s="369">
        <f t="shared" si="88"/>
        <v>0</v>
      </c>
      <c r="Y126" s="369">
        <f t="shared" si="88"/>
        <v>0</v>
      </c>
      <c r="Z126" s="369">
        <f t="shared" si="88"/>
        <v>0</v>
      </c>
      <c r="AA126" s="369">
        <f t="shared" si="88"/>
        <v>0</v>
      </c>
      <c r="AB126" s="369">
        <f t="shared" si="88"/>
        <v>0</v>
      </c>
      <c r="AC126" s="369">
        <f t="shared" si="88"/>
        <v>0</v>
      </c>
      <c r="AD126" s="369">
        <f t="shared" si="88"/>
        <v>0</v>
      </c>
      <c r="AE126" s="390">
        <f t="shared" ref="AE126" si="89">SUM(K126:AD126)</f>
        <v>298520</v>
      </c>
    </row>
    <row r="127" spans="2:31" x14ac:dyDescent="0.25">
      <c r="B127" s="54">
        <f t="shared" si="80"/>
        <v>1</v>
      </c>
      <c r="C127" s="55">
        <f t="shared" si="80"/>
        <v>1</v>
      </c>
      <c r="D127" s="1805" t="str">
        <f t="shared" si="80"/>
        <v>Material vegetativo Spondias purpurea (ciruela común o amarilla)</v>
      </c>
      <c r="E127" s="1791"/>
      <c r="F127" s="26" t="str">
        <f t="shared" si="81"/>
        <v>plantula</v>
      </c>
      <c r="G127" s="53">
        <f t="shared" si="55"/>
        <v>298520</v>
      </c>
      <c r="H127" s="410">
        <f t="shared" si="82"/>
        <v>1</v>
      </c>
      <c r="I127" s="589">
        <f t="shared" si="83"/>
        <v>298520</v>
      </c>
      <c r="J127" s="453"/>
      <c r="K127" s="369">
        <f t="shared" si="84"/>
        <v>29835</v>
      </c>
      <c r="L127" s="369">
        <f t="shared" ref="L127:L145" si="90">L41*L$83+K41*L$84</f>
        <v>59670</v>
      </c>
      <c r="M127" s="369">
        <f t="shared" ref="M127:M145" si="91">M41*M$83+L41*M$84+K41*M$85</f>
        <v>89590</v>
      </c>
      <c r="N127" s="369">
        <f t="shared" ref="N127:N145" si="92">N41*N$83+M41*N$84+L41*N$85+K41*N$86</f>
        <v>89590</v>
      </c>
      <c r="O127" s="369">
        <f t="shared" ref="O127:O145" si="93">O41*O$83+N41*O$84+M41*O$85+L41*O$86+K41*O$87</f>
        <v>29835</v>
      </c>
      <c r="P127" s="369">
        <f t="shared" ref="P127:P145" si="94">P41*P$83+O41*P$84+N41*P$85+M41*P$86+L41*P$87</f>
        <v>0</v>
      </c>
      <c r="Q127" s="369">
        <f t="shared" ref="Q127:Q145" si="95">Q41*Q$83+P41*Q$84+O41*Q$85+N41*Q$86+M41*Q$87</f>
        <v>0</v>
      </c>
      <c r="R127" s="369">
        <f t="shared" ref="R127:R145" si="96">R41*R$83+Q41*R$84+P41*R$85+O41*R$86+N41*R$87</f>
        <v>0</v>
      </c>
      <c r="S127" s="369">
        <f t="shared" ref="S127:S145" si="97">S41*S$83+R41*S$84+Q41*S$85+P41*S$86+O41*S$87</f>
        <v>0</v>
      </c>
      <c r="T127" s="369">
        <f t="shared" ref="T127:T145" si="98">T41*T$83+S41*T$84+R41*T$85+Q41*T$86+P41*T$87</f>
        <v>0</v>
      </c>
      <c r="U127" s="369">
        <f t="shared" ref="U127:U145" si="99">U41*U$83+T41*U$84+S41*U$85+R41*U$86+Q41*U$87</f>
        <v>0</v>
      </c>
      <c r="V127" s="369">
        <f t="shared" ref="V127:V145" si="100">V41*V$83+U41*V$84+T41*V$85+S41*V$86+R41*V$87</f>
        <v>0</v>
      </c>
      <c r="W127" s="369">
        <f t="shared" ref="W127:W145" si="101">W41*W$83+V41*W$84+U41*W$85+T41*W$86+S41*W$87</f>
        <v>0</v>
      </c>
      <c r="X127" s="369">
        <f t="shared" ref="X127:X145" si="102">X41*X$83+W41*X$84+V41*X$85+U41*X$86+T41*X$87</f>
        <v>0</v>
      </c>
      <c r="Y127" s="369">
        <f t="shared" ref="Y127:Y145" si="103">Y41*Y$83+X41*Y$84+W41*Y$85+V41*Y$86+U41*Y$87</f>
        <v>0</v>
      </c>
      <c r="Z127" s="369">
        <f t="shared" ref="Z127:Z145" si="104">Z41*Z$83+Y41*Z$84+X41*Z$85+W41*Z$86+V41*Z$87</f>
        <v>0</v>
      </c>
      <c r="AA127" s="369">
        <f t="shared" ref="AA127:AA145" si="105">AA41*AA$83+Z41*AA$84+Y41*AA$85+X41*AA$86+W41*AA$87</f>
        <v>0</v>
      </c>
      <c r="AB127" s="369">
        <f t="shared" ref="AB127:AB145" si="106">AB41*AB$83+AA41*AB$84+Z41*AB$85+Y41*AB$86+X41*AB$87</f>
        <v>0</v>
      </c>
      <c r="AC127" s="369">
        <f t="shared" ref="AC127:AC145" si="107">AC41*AC$83+AB41*AC$84+AA41*AC$85+Z41*AC$86+Y41*AC$87</f>
        <v>0</v>
      </c>
      <c r="AD127" s="369">
        <f t="shared" ref="AD127:AD145" si="108">AD41*AD$83+AC41*AD$84+AB41*AD$85+AA41*AD$86+Z41*AD$87</f>
        <v>0</v>
      </c>
      <c r="AE127" s="390">
        <f t="shared" ref="AE127:AE145" si="109">SUM(K127:AD127)</f>
        <v>298520</v>
      </c>
    </row>
    <row r="128" spans="2:31" x14ac:dyDescent="0.25">
      <c r="B128" s="54">
        <f t="shared" si="80"/>
        <v>1</v>
      </c>
      <c r="C128" s="55">
        <f t="shared" si="80"/>
        <v>1</v>
      </c>
      <c r="D128" s="1805" t="str">
        <f t="shared" si="80"/>
        <v>Materilal vegetativo Samanea saman (algarrobo del país) - Arbol de sombra</v>
      </c>
      <c r="E128" s="1791"/>
      <c r="F128" s="26" t="str">
        <f t="shared" si="81"/>
        <v>plantula</v>
      </c>
      <c r="G128" s="53">
        <f t="shared" si="55"/>
        <v>122920</v>
      </c>
      <c r="H128" s="410">
        <f t="shared" si="82"/>
        <v>1</v>
      </c>
      <c r="I128" s="589">
        <f t="shared" si="83"/>
        <v>122920</v>
      </c>
      <c r="J128" s="453"/>
      <c r="K128" s="369">
        <f t="shared" si="84"/>
        <v>12285</v>
      </c>
      <c r="L128" s="369">
        <f t="shared" si="90"/>
        <v>24570</v>
      </c>
      <c r="M128" s="369">
        <f t="shared" si="91"/>
        <v>36890</v>
      </c>
      <c r="N128" s="369">
        <f t="shared" si="92"/>
        <v>36890</v>
      </c>
      <c r="O128" s="369">
        <f t="shared" si="93"/>
        <v>12285</v>
      </c>
      <c r="P128" s="369">
        <f t="shared" si="94"/>
        <v>0</v>
      </c>
      <c r="Q128" s="369">
        <f t="shared" si="95"/>
        <v>0</v>
      </c>
      <c r="R128" s="369">
        <f t="shared" si="96"/>
        <v>0</v>
      </c>
      <c r="S128" s="369">
        <f t="shared" si="97"/>
        <v>0</v>
      </c>
      <c r="T128" s="369">
        <f t="shared" si="98"/>
        <v>0</v>
      </c>
      <c r="U128" s="369">
        <f t="shared" si="99"/>
        <v>0</v>
      </c>
      <c r="V128" s="369">
        <f t="shared" si="100"/>
        <v>0</v>
      </c>
      <c r="W128" s="369">
        <f t="shared" si="101"/>
        <v>0</v>
      </c>
      <c r="X128" s="369">
        <f t="shared" si="102"/>
        <v>0</v>
      </c>
      <c r="Y128" s="369">
        <f t="shared" si="103"/>
        <v>0</v>
      </c>
      <c r="Z128" s="369">
        <f t="shared" si="104"/>
        <v>0</v>
      </c>
      <c r="AA128" s="369">
        <f t="shared" si="105"/>
        <v>0</v>
      </c>
      <c r="AB128" s="369">
        <f t="shared" si="106"/>
        <v>0</v>
      </c>
      <c r="AC128" s="369">
        <f t="shared" si="107"/>
        <v>0</v>
      </c>
      <c r="AD128" s="369">
        <f t="shared" si="108"/>
        <v>0</v>
      </c>
      <c r="AE128" s="390">
        <f t="shared" si="109"/>
        <v>122920</v>
      </c>
    </row>
    <row r="129" spans="2:31" x14ac:dyDescent="0.25">
      <c r="B129" s="54"/>
      <c r="C129" s="55"/>
      <c r="D129" s="1805"/>
      <c r="E129" s="1791"/>
      <c r="F129" s="26">
        <f t="shared" si="81"/>
        <v>0</v>
      </c>
      <c r="G129" s="53">
        <f t="shared" si="55"/>
        <v>0</v>
      </c>
      <c r="H129" s="410">
        <f t="shared" si="82"/>
        <v>0.8</v>
      </c>
      <c r="I129" s="589">
        <f t="shared" si="83"/>
        <v>0</v>
      </c>
      <c r="J129" s="453"/>
      <c r="K129" s="369">
        <f t="shared" si="84"/>
        <v>0</v>
      </c>
      <c r="L129" s="369">
        <f t="shared" si="90"/>
        <v>0</v>
      </c>
      <c r="M129" s="369">
        <f t="shared" si="91"/>
        <v>0</v>
      </c>
      <c r="N129" s="369">
        <f t="shared" si="92"/>
        <v>0</v>
      </c>
      <c r="O129" s="369">
        <f t="shared" si="93"/>
        <v>0</v>
      </c>
      <c r="P129" s="369">
        <f t="shared" si="94"/>
        <v>0</v>
      </c>
      <c r="Q129" s="369">
        <f t="shared" si="95"/>
        <v>0</v>
      </c>
      <c r="R129" s="369">
        <f t="shared" si="96"/>
        <v>0</v>
      </c>
      <c r="S129" s="369">
        <f t="shared" si="97"/>
        <v>0</v>
      </c>
      <c r="T129" s="369">
        <f t="shared" si="98"/>
        <v>0</v>
      </c>
      <c r="U129" s="369">
        <f t="shared" si="99"/>
        <v>0</v>
      </c>
      <c r="V129" s="369">
        <f t="shared" si="100"/>
        <v>0</v>
      </c>
      <c r="W129" s="369">
        <f t="shared" si="101"/>
        <v>0</v>
      </c>
      <c r="X129" s="369">
        <f t="shared" si="102"/>
        <v>0</v>
      </c>
      <c r="Y129" s="369">
        <f t="shared" si="103"/>
        <v>0</v>
      </c>
      <c r="Z129" s="369">
        <f t="shared" si="104"/>
        <v>0</v>
      </c>
      <c r="AA129" s="369">
        <f t="shared" si="105"/>
        <v>0</v>
      </c>
      <c r="AB129" s="369">
        <f t="shared" si="106"/>
        <v>0</v>
      </c>
      <c r="AC129" s="369">
        <f t="shared" si="107"/>
        <v>0</v>
      </c>
      <c r="AD129" s="369">
        <f t="shared" si="108"/>
        <v>0</v>
      </c>
      <c r="AE129" s="390">
        <f t="shared" si="109"/>
        <v>0</v>
      </c>
    </row>
    <row r="130" spans="2:31" x14ac:dyDescent="0.25">
      <c r="B130" s="54">
        <f t="shared" si="80"/>
        <v>1</v>
      </c>
      <c r="C130" s="55">
        <f t="shared" si="80"/>
        <v>1</v>
      </c>
      <c r="D130" s="1805" t="str">
        <f t="shared" si="80"/>
        <v>Material vegetativo Brachiaria brizantha (marandu)</v>
      </c>
      <c r="E130" s="1791"/>
      <c r="F130" s="26" t="str">
        <f t="shared" si="81"/>
        <v>Semilla (kg)</v>
      </c>
      <c r="G130" s="53">
        <f t="shared" si="55"/>
        <v>263400</v>
      </c>
      <c r="H130" s="410">
        <f t="shared" si="82"/>
        <v>0.8</v>
      </c>
      <c r="I130" s="590">
        <f t="shared" si="83"/>
        <v>210720</v>
      </c>
      <c r="J130" s="453"/>
      <c r="K130" s="369">
        <f t="shared" si="84"/>
        <v>21060</v>
      </c>
      <c r="L130" s="369">
        <f t="shared" si="90"/>
        <v>42120</v>
      </c>
      <c r="M130" s="369">
        <f t="shared" si="91"/>
        <v>63240</v>
      </c>
      <c r="N130" s="369">
        <f t="shared" si="92"/>
        <v>63240</v>
      </c>
      <c r="O130" s="369">
        <f t="shared" si="93"/>
        <v>21060</v>
      </c>
      <c r="P130" s="369">
        <f t="shared" si="94"/>
        <v>0</v>
      </c>
      <c r="Q130" s="369">
        <f t="shared" si="95"/>
        <v>0</v>
      </c>
      <c r="R130" s="369">
        <f t="shared" si="96"/>
        <v>0</v>
      </c>
      <c r="S130" s="369">
        <f t="shared" si="97"/>
        <v>0</v>
      </c>
      <c r="T130" s="369">
        <f t="shared" si="98"/>
        <v>0</v>
      </c>
      <c r="U130" s="369">
        <f t="shared" si="99"/>
        <v>0</v>
      </c>
      <c r="V130" s="369">
        <f t="shared" si="100"/>
        <v>0</v>
      </c>
      <c r="W130" s="369">
        <f t="shared" si="101"/>
        <v>0</v>
      </c>
      <c r="X130" s="369">
        <f t="shared" si="102"/>
        <v>0</v>
      </c>
      <c r="Y130" s="369">
        <f t="shared" si="103"/>
        <v>0</v>
      </c>
      <c r="Z130" s="369">
        <f t="shared" si="104"/>
        <v>0</v>
      </c>
      <c r="AA130" s="369">
        <f t="shared" si="105"/>
        <v>0</v>
      </c>
      <c r="AB130" s="369">
        <f t="shared" si="106"/>
        <v>0</v>
      </c>
      <c r="AC130" s="369">
        <f t="shared" si="107"/>
        <v>0</v>
      </c>
      <c r="AD130" s="369">
        <f t="shared" si="108"/>
        <v>0</v>
      </c>
      <c r="AE130" s="390">
        <f t="shared" si="109"/>
        <v>210720</v>
      </c>
    </row>
    <row r="131" spans="2:31" x14ac:dyDescent="0.25">
      <c r="B131" s="54">
        <f t="shared" si="80"/>
        <v>1</v>
      </c>
      <c r="C131" s="55">
        <f t="shared" si="80"/>
        <v>1</v>
      </c>
      <c r="D131" s="1805" t="str">
        <f t="shared" si="80"/>
        <v>Material vegetativo Morus, sp. (morera)- Banco forrajero / proteina</v>
      </c>
      <c r="E131" s="1791"/>
      <c r="F131" s="26" t="str">
        <f t="shared" si="81"/>
        <v>plantula</v>
      </c>
      <c r="G131" s="53">
        <f t="shared" si="55"/>
        <v>158040</v>
      </c>
      <c r="H131" s="410">
        <f t="shared" si="82"/>
        <v>1</v>
      </c>
      <c r="I131" s="590">
        <f t="shared" si="83"/>
        <v>158040</v>
      </c>
      <c r="J131" s="592"/>
      <c r="K131" s="369">
        <f t="shared" si="84"/>
        <v>15795</v>
      </c>
      <c r="L131" s="369">
        <f t="shared" si="90"/>
        <v>31590</v>
      </c>
      <c r="M131" s="369">
        <f t="shared" si="91"/>
        <v>47430</v>
      </c>
      <c r="N131" s="369">
        <f t="shared" si="92"/>
        <v>47430</v>
      </c>
      <c r="O131" s="369">
        <f t="shared" si="93"/>
        <v>15795</v>
      </c>
      <c r="P131" s="369">
        <f t="shared" si="94"/>
        <v>0</v>
      </c>
      <c r="Q131" s="369">
        <f t="shared" si="95"/>
        <v>0</v>
      </c>
      <c r="R131" s="369">
        <f t="shared" si="96"/>
        <v>0</v>
      </c>
      <c r="S131" s="369">
        <f t="shared" si="97"/>
        <v>0</v>
      </c>
      <c r="T131" s="369">
        <f t="shared" si="98"/>
        <v>0</v>
      </c>
      <c r="U131" s="369">
        <f t="shared" si="99"/>
        <v>0</v>
      </c>
      <c r="V131" s="369">
        <f t="shared" si="100"/>
        <v>0</v>
      </c>
      <c r="W131" s="369">
        <f t="shared" si="101"/>
        <v>0</v>
      </c>
      <c r="X131" s="369">
        <f t="shared" si="102"/>
        <v>0</v>
      </c>
      <c r="Y131" s="369">
        <f t="shared" si="103"/>
        <v>0</v>
      </c>
      <c r="Z131" s="369">
        <f t="shared" si="104"/>
        <v>0</v>
      </c>
      <c r="AA131" s="369">
        <f t="shared" si="105"/>
        <v>0</v>
      </c>
      <c r="AB131" s="369">
        <f t="shared" si="106"/>
        <v>0</v>
      </c>
      <c r="AC131" s="369">
        <f t="shared" si="107"/>
        <v>0</v>
      </c>
      <c r="AD131" s="369">
        <f t="shared" si="108"/>
        <v>0</v>
      </c>
      <c r="AE131" s="390">
        <f t="shared" si="109"/>
        <v>158040</v>
      </c>
    </row>
    <row r="132" spans="2:31" x14ac:dyDescent="0.25">
      <c r="B132" s="54"/>
      <c r="C132" s="55"/>
      <c r="D132" s="1805"/>
      <c r="E132" s="1791"/>
      <c r="F132" s="26" t="str">
        <f t="shared" si="81"/>
        <v>estolones (Ton)</v>
      </c>
      <c r="G132" s="53">
        <f t="shared" si="55"/>
        <v>0</v>
      </c>
      <c r="H132" s="410">
        <f t="shared" si="82"/>
        <v>60</v>
      </c>
      <c r="I132" s="590">
        <f t="shared" si="83"/>
        <v>0</v>
      </c>
      <c r="J132" s="592"/>
      <c r="K132" s="369">
        <f t="shared" si="84"/>
        <v>0</v>
      </c>
      <c r="L132" s="369">
        <f t="shared" si="90"/>
        <v>0</v>
      </c>
      <c r="M132" s="369">
        <f t="shared" si="91"/>
        <v>0</v>
      </c>
      <c r="N132" s="369">
        <f t="shared" si="92"/>
        <v>0</v>
      </c>
      <c r="O132" s="369">
        <f t="shared" si="93"/>
        <v>0</v>
      </c>
      <c r="P132" s="369">
        <f t="shared" si="94"/>
        <v>0</v>
      </c>
      <c r="Q132" s="369">
        <f t="shared" si="95"/>
        <v>0</v>
      </c>
      <c r="R132" s="369">
        <f t="shared" si="96"/>
        <v>0</v>
      </c>
      <c r="S132" s="369">
        <f t="shared" si="97"/>
        <v>0</v>
      </c>
      <c r="T132" s="369">
        <f t="shared" si="98"/>
        <v>0</v>
      </c>
      <c r="U132" s="369">
        <f t="shared" si="99"/>
        <v>0</v>
      </c>
      <c r="V132" s="369">
        <f t="shared" si="100"/>
        <v>0</v>
      </c>
      <c r="W132" s="369">
        <f t="shared" si="101"/>
        <v>0</v>
      </c>
      <c r="X132" s="369">
        <f t="shared" si="102"/>
        <v>0</v>
      </c>
      <c r="Y132" s="369">
        <f t="shared" si="103"/>
        <v>0</v>
      </c>
      <c r="Z132" s="369">
        <f t="shared" si="104"/>
        <v>0</v>
      </c>
      <c r="AA132" s="369">
        <f t="shared" si="105"/>
        <v>0</v>
      </c>
      <c r="AB132" s="369">
        <f t="shared" si="106"/>
        <v>0</v>
      </c>
      <c r="AC132" s="369">
        <f t="shared" si="107"/>
        <v>0</v>
      </c>
      <c r="AD132" s="369">
        <f t="shared" si="108"/>
        <v>0</v>
      </c>
      <c r="AE132" s="390">
        <f t="shared" si="109"/>
        <v>0</v>
      </c>
    </row>
    <row r="133" spans="2:31" x14ac:dyDescent="0.25">
      <c r="B133" s="54">
        <f t="shared" si="80"/>
        <v>1</v>
      </c>
      <c r="C133" s="55">
        <f t="shared" si="80"/>
        <v>1</v>
      </c>
      <c r="D133" s="1805" t="str">
        <f t="shared" si="80"/>
        <v>Material vegetativo Moringa oleifera (moringa)</v>
      </c>
      <c r="E133" s="1791"/>
      <c r="F133" s="26" t="str">
        <f t="shared" si="81"/>
        <v>plantula</v>
      </c>
      <c r="G133" s="53">
        <f t="shared" si="55"/>
        <v>158040</v>
      </c>
      <c r="H133" s="410">
        <f t="shared" si="82"/>
        <v>1</v>
      </c>
      <c r="I133" s="590">
        <f t="shared" si="83"/>
        <v>158040</v>
      </c>
      <c r="J133" s="592"/>
      <c r="K133" s="369">
        <f t="shared" si="84"/>
        <v>15795</v>
      </c>
      <c r="L133" s="369">
        <f t="shared" si="90"/>
        <v>31590</v>
      </c>
      <c r="M133" s="369">
        <f t="shared" si="91"/>
        <v>47430</v>
      </c>
      <c r="N133" s="369">
        <f t="shared" si="92"/>
        <v>47430</v>
      </c>
      <c r="O133" s="369">
        <f t="shared" si="93"/>
        <v>15795</v>
      </c>
      <c r="P133" s="369">
        <f t="shared" si="94"/>
        <v>0</v>
      </c>
      <c r="Q133" s="369">
        <f t="shared" si="95"/>
        <v>0</v>
      </c>
      <c r="R133" s="369">
        <f t="shared" si="96"/>
        <v>0</v>
      </c>
      <c r="S133" s="369">
        <f t="shared" si="97"/>
        <v>0</v>
      </c>
      <c r="T133" s="369">
        <f t="shared" si="98"/>
        <v>0</v>
      </c>
      <c r="U133" s="369">
        <f t="shared" si="99"/>
        <v>0</v>
      </c>
      <c r="V133" s="369">
        <f t="shared" si="100"/>
        <v>0</v>
      </c>
      <c r="W133" s="369">
        <f t="shared" si="101"/>
        <v>0</v>
      </c>
      <c r="X133" s="369">
        <f t="shared" si="102"/>
        <v>0</v>
      </c>
      <c r="Y133" s="369">
        <f t="shared" si="103"/>
        <v>0</v>
      </c>
      <c r="Z133" s="369">
        <f t="shared" si="104"/>
        <v>0</v>
      </c>
      <c r="AA133" s="369">
        <f t="shared" si="105"/>
        <v>0</v>
      </c>
      <c r="AB133" s="369">
        <f t="shared" si="106"/>
        <v>0</v>
      </c>
      <c r="AC133" s="369">
        <f t="shared" si="107"/>
        <v>0</v>
      </c>
      <c r="AD133" s="369">
        <f t="shared" si="108"/>
        <v>0</v>
      </c>
      <c r="AE133" s="390">
        <f t="shared" si="109"/>
        <v>158040</v>
      </c>
    </row>
    <row r="134" spans="2:31" x14ac:dyDescent="0.25">
      <c r="B134" s="54"/>
      <c r="C134" s="55"/>
      <c r="D134" s="1805"/>
      <c r="E134" s="1791"/>
      <c r="F134" s="26" t="str">
        <f t="shared" si="81"/>
        <v>semilla (kg)</v>
      </c>
      <c r="G134" s="53">
        <f t="shared" si="55"/>
        <v>0</v>
      </c>
      <c r="H134" s="410">
        <f t="shared" si="82"/>
        <v>0.8</v>
      </c>
      <c r="I134" s="589">
        <f t="shared" si="83"/>
        <v>0</v>
      </c>
      <c r="J134" s="592"/>
      <c r="K134" s="369">
        <f t="shared" si="84"/>
        <v>0</v>
      </c>
      <c r="L134" s="369">
        <f t="shared" si="90"/>
        <v>0</v>
      </c>
      <c r="M134" s="369">
        <f t="shared" si="91"/>
        <v>0</v>
      </c>
      <c r="N134" s="369">
        <f t="shared" si="92"/>
        <v>0</v>
      </c>
      <c r="O134" s="369">
        <f t="shared" si="93"/>
        <v>0</v>
      </c>
      <c r="P134" s="369">
        <f t="shared" si="94"/>
        <v>0</v>
      </c>
      <c r="Q134" s="369">
        <f t="shared" si="95"/>
        <v>0</v>
      </c>
      <c r="R134" s="369">
        <f t="shared" si="96"/>
        <v>0</v>
      </c>
      <c r="S134" s="369">
        <f t="shared" si="97"/>
        <v>0</v>
      </c>
      <c r="T134" s="369">
        <f t="shared" si="98"/>
        <v>0</v>
      </c>
      <c r="U134" s="369">
        <f t="shared" si="99"/>
        <v>0</v>
      </c>
      <c r="V134" s="369">
        <f t="shared" si="100"/>
        <v>0</v>
      </c>
      <c r="W134" s="369">
        <f t="shared" si="101"/>
        <v>0</v>
      </c>
      <c r="X134" s="369">
        <f t="shared" si="102"/>
        <v>0</v>
      </c>
      <c r="Y134" s="369">
        <f t="shared" si="103"/>
        <v>0</v>
      </c>
      <c r="Z134" s="369">
        <f t="shared" si="104"/>
        <v>0</v>
      </c>
      <c r="AA134" s="369">
        <f t="shared" si="105"/>
        <v>0</v>
      </c>
      <c r="AB134" s="369">
        <f t="shared" si="106"/>
        <v>0</v>
      </c>
      <c r="AC134" s="369">
        <f t="shared" si="107"/>
        <v>0</v>
      </c>
      <c r="AD134" s="369">
        <f t="shared" si="108"/>
        <v>0</v>
      </c>
      <c r="AE134" s="390">
        <f t="shared" si="109"/>
        <v>0</v>
      </c>
    </row>
    <row r="135" spans="2:31" x14ac:dyDescent="0.25">
      <c r="B135" s="54">
        <f t="shared" si="80"/>
        <v>1</v>
      </c>
      <c r="C135" s="55">
        <f t="shared" si="80"/>
        <v>1</v>
      </c>
      <c r="D135" s="1805" t="str">
        <f t="shared" si="80"/>
        <v>Material vegetativo Saccharum officinarum (caña de azúcar)</v>
      </c>
      <c r="E135" s="1791"/>
      <c r="F135" s="26" t="str">
        <f t="shared" si="81"/>
        <v>estolones (Ton)</v>
      </c>
      <c r="G135" s="53">
        <f t="shared" si="55"/>
        <v>1756</v>
      </c>
      <c r="H135" s="410">
        <f t="shared" si="82"/>
        <v>150</v>
      </c>
      <c r="I135" s="589">
        <f t="shared" si="83"/>
        <v>263400</v>
      </c>
      <c r="J135" s="592"/>
      <c r="K135" s="369">
        <f t="shared" si="84"/>
        <v>26325</v>
      </c>
      <c r="L135" s="369">
        <f t="shared" si="90"/>
        <v>52650</v>
      </c>
      <c r="M135" s="369">
        <f t="shared" si="91"/>
        <v>79050</v>
      </c>
      <c r="N135" s="369">
        <f t="shared" si="92"/>
        <v>79050</v>
      </c>
      <c r="O135" s="369">
        <f t="shared" si="93"/>
        <v>26325</v>
      </c>
      <c r="P135" s="369">
        <f t="shared" si="94"/>
        <v>0</v>
      </c>
      <c r="Q135" s="369">
        <f t="shared" si="95"/>
        <v>0</v>
      </c>
      <c r="R135" s="369">
        <f t="shared" si="96"/>
        <v>0</v>
      </c>
      <c r="S135" s="369">
        <f t="shared" si="97"/>
        <v>0</v>
      </c>
      <c r="T135" s="369">
        <f t="shared" si="98"/>
        <v>0</v>
      </c>
      <c r="U135" s="369">
        <f t="shared" si="99"/>
        <v>0</v>
      </c>
      <c r="V135" s="369">
        <f t="shared" si="100"/>
        <v>0</v>
      </c>
      <c r="W135" s="369">
        <f t="shared" si="101"/>
        <v>0</v>
      </c>
      <c r="X135" s="369">
        <f t="shared" si="102"/>
        <v>0</v>
      </c>
      <c r="Y135" s="369">
        <f t="shared" si="103"/>
        <v>0</v>
      </c>
      <c r="Z135" s="369">
        <f t="shared" si="104"/>
        <v>0</v>
      </c>
      <c r="AA135" s="369">
        <f t="shared" si="105"/>
        <v>0</v>
      </c>
      <c r="AB135" s="369">
        <f t="shared" si="106"/>
        <v>0</v>
      </c>
      <c r="AC135" s="369">
        <f t="shared" si="107"/>
        <v>0</v>
      </c>
      <c r="AD135" s="369">
        <f t="shared" si="108"/>
        <v>0</v>
      </c>
      <c r="AE135" s="390">
        <f t="shared" si="109"/>
        <v>263400</v>
      </c>
    </row>
    <row r="136" spans="2:31" x14ac:dyDescent="0.25">
      <c r="B136" s="54">
        <f t="shared" si="80"/>
        <v>1</v>
      </c>
      <c r="C136" s="55">
        <f t="shared" si="80"/>
        <v>1</v>
      </c>
      <c r="D136" s="1805" t="str">
        <f t="shared" si="80"/>
        <v>Sales minerales</v>
      </c>
      <c r="E136" s="1791"/>
      <c r="F136" s="26" t="str">
        <f t="shared" si="81"/>
        <v>Kilograma</v>
      </c>
      <c r="G136" s="53">
        <f t="shared" si="55"/>
        <v>140480</v>
      </c>
      <c r="H136" s="410">
        <f t="shared" si="82"/>
        <v>2</v>
      </c>
      <c r="I136" s="589">
        <f t="shared" si="83"/>
        <v>280960</v>
      </c>
      <c r="J136" s="594"/>
      <c r="K136" s="369">
        <f t="shared" si="84"/>
        <v>28080</v>
      </c>
      <c r="L136" s="369">
        <f t="shared" si="90"/>
        <v>56160</v>
      </c>
      <c r="M136" s="369">
        <f t="shared" si="91"/>
        <v>84320</v>
      </c>
      <c r="N136" s="369">
        <f t="shared" si="92"/>
        <v>84320</v>
      </c>
      <c r="O136" s="369">
        <f t="shared" si="93"/>
        <v>28080</v>
      </c>
      <c r="P136" s="369">
        <f t="shared" si="94"/>
        <v>0</v>
      </c>
      <c r="Q136" s="369">
        <f t="shared" si="95"/>
        <v>0</v>
      </c>
      <c r="R136" s="369">
        <f t="shared" si="96"/>
        <v>0</v>
      </c>
      <c r="S136" s="369">
        <f t="shared" si="97"/>
        <v>0</v>
      </c>
      <c r="T136" s="369">
        <f t="shared" si="98"/>
        <v>0</v>
      </c>
      <c r="U136" s="369">
        <f t="shared" si="99"/>
        <v>0</v>
      </c>
      <c r="V136" s="369">
        <f t="shared" si="100"/>
        <v>0</v>
      </c>
      <c r="W136" s="369">
        <f t="shared" si="101"/>
        <v>0</v>
      </c>
      <c r="X136" s="369">
        <f t="shared" si="102"/>
        <v>0</v>
      </c>
      <c r="Y136" s="369">
        <f t="shared" si="103"/>
        <v>0</v>
      </c>
      <c r="Z136" s="369">
        <f t="shared" si="104"/>
        <v>0</v>
      </c>
      <c r="AA136" s="369">
        <f t="shared" si="105"/>
        <v>0</v>
      </c>
      <c r="AB136" s="369">
        <f t="shared" si="106"/>
        <v>0</v>
      </c>
      <c r="AC136" s="369">
        <f t="shared" si="107"/>
        <v>0</v>
      </c>
      <c r="AD136" s="369">
        <f t="shared" si="108"/>
        <v>0</v>
      </c>
      <c r="AE136" s="390">
        <f t="shared" si="109"/>
        <v>280960</v>
      </c>
    </row>
    <row r="137" spans="2:31" x14ac:dyDescent="0.25">
      <c r="B137" s="54">
        <f t="shared" si="80"/>
        <v>1</v>
      </c>
      <c r="C137" s="55">
        <f t="shared" si="80"/>
        <v>1</v>
      </c>
      <c r="D137" s="1805" t="str">
        <f t="shared" si="80"/>
        <v>Urea (para alimento)</v>
      </c>
      <c r="E137" s="1791"/>
      <c r="F137" s="26" t="str">
        <f t="shared" si="81"/>
        <v>Kilograma</v>
      </c>
      <c r="G137" s="53">
        <f t="shared" si="55"/>
        <v>0</v>
      </c>
      <c r="H137" s="410">
        <f t="shared" si="82"/>
        <v>0.43</v>
      </c>
      <c r="I137" s="589">
        <f t="shared" si="83"/>
        <v>0</v>
      </c>
      <c r="J137" s="455"/>
      <c r="K137" s="369">
        <f t="shared" si="84"/>
        <v>0</v>
      </c>
      <c r="L137" s="369">
        <f t="shared" si="90"/>
        <v>0</v>
      </c>
      <c r="M137" s="369">
        <f t="shared" si="91"/>
        <v>0</v>
      </c>
      <c r="N137" s="369">
        <f t="shared" si="92"/>
        <v>0</v>
      </c>
      <c r="O137" s="369">
        <f t="shared" si="93"/>
        <v>0</v>
      </c>
      <c r="P137" s="369">
        <f t="shared" si="94"/>
        <v>0</v>
      </c>
      <c r="Q137" s="369">
        <f t="shared" si="95"/>
        <v>0</v>
      </c>
      <c r="R137" s="369">
        <f t="shared" si="96"/>
        <v>0</v>
      </c>
      <c r="S137" s="369">
        <f t="shared" si="97"/>
        <v>0</v>
      </c>
      <c r="T137" s="369">
        <f t="shared" si="98"/>
        <v>0</v>
      </c>
      <c r="U137" s="369">
        <f t="shared" si="99"/>
        <v>0</v>
      </c>
      <c r="V137" s="369">
        <f t="shared" si="100"/>
        <v>0</v>
      </c>
      <c r="W137" s="369">
        <f t="shared" si="101"/>
        <v>0</v>
      </c>
      <c r="X137" s="369">
        <f t="shared" si="102"/>
        <v>0</v>
      </c>
      <c r="Y137" s="369">
        <f t="shared" si="103"/>
        <v>0</v>
      </c>
      <c r="Z137" s="369">
        <f t="shared" si="104"/>
        <v>0</v>
      </c>
      <c r="AA137" s="369">
        <f t="shared" si="105"/>
        <v>0</v>
      </c>
      <c r="AB137" s="369">
        <f t="shared" si="106"/>
        <v>0</v>
      </c>
      <c r="AC137" s="369">
        <f t="shared" si="107"/>
        <v>0</v>
      </c>
      <c r="AD137" s="369">
        <f t="shared" si="108"/>
        <v>0</v>
      </c>
      <c r="AE137" s="390">
        <f t="shared" si="109"/>
        <v>0</v>
      </c>
    </row>
    <row r="138" spans="2:31" x14ac:dyDescent="0.25">
      <c r="B138" s="54">
        <f t="shared" si="80"/>
        <v>1</v>
      </c>
      <c r="C138" s="55">
        <f t="shared" si="80"/>
        <v>1</v>
      </c>
      <c r="D138" s="1805" t="str">
        <f t="shared" si="80"/>
        <v>Herbicida sistemico de amplio espectro (Glifosato)</v>
      </c>
      <c r="E138" s="1791"/>
      <c r="F138" s="26" t="str">
        <f t="shared" si="81"/>
        <v>Litro</v>
      </c>
      <c r="G138" s="53">
        <f t="shared" si="55"/>
        <v>0</v>
      </c>
      <c r="H138" s="410">
        <f t="shared" si="82"/>
        <v>26.820139413044402</v>
      </c>
      <c r="I138" s="589">
        <f t="shared" si="83"/>
        <v>0</v>
      </c>
      <c r="J138" s="455"/>
      <c r="K138" s="369">
        <f t="shared" si="84"/>
        <v>0</v>
      </c>
      <c r="L138" s="369">
        <f t="shared" si="90"/>
        <v>0</v>
      </c>
      <c r="M138" s="369">
        <f t="shared" si="91"/>
        <v>0</v>
      </c>
      <c r="N138" s="369">
        <f t="shared" si="92"/>
        <v>0</v>
      </c>
      <c r="O138" s="369">
        <f t="shared" si="93"/>
        <v>0</v>
      </c>
      <c r="P138" s="369">
        <f t="shared" si="94"/>
        <v>0</v>
      </c>
      <c r="Q138" s="369">
        <f t="shared" si="95"/>
        <v>0</v>
      </c>
      <c r="R138" s="369">
        <f t="shared" si="96"/>
        <v>0</v>
      </c>
      <c r="S138" s="369">
        <f t="shared" si="97"/>
        <v>0</v>
      </c>
      <c r="T138" s="369">
        <f t="shared" si="98"/>
        <v>0</v>
      </c>
      <c r="U138" s="369">
        <f t="shared" si="99"/>
        <v>0</v>
      </c>
      <c r="V138" s="369">
        <f t="shared" si="100"/>
        <v>0</v>
      </c>
      <c r="W138" s="369">
        <f t="shared" si="101"/>
        <v>0</v>
      </c>
      <c r="X138" s="369">
        <f t="shared" si="102"/>
        <v>0</v>
      </c>
      <c r="Y138" s="369">
        <f t="shared" si="103"/>
        <v>0</v>
      </c>
      <c r="Z138" s="369">
        <f t="shared" si="104"/>
        <v>0</v>
      </c>
      <c r="AA138" s="369">
        <f t="shared" si="105"/>
        <v>0</v>
      </c>
      <c r="AB138" s="369">
        <f t="shared" si="106"/>
        <v>0</v>
      </c>
      <c r="AC138" s="369">
        <f t="shared" si="107"/>
        <v>0</v>
      </c>
      <c r="AD138" s="369">
        <f t="shared" si="108"/>
        <v>0</v>
      </c>
      <c r="AE138" s="390">
        <f t="shared" si="109"/>
        <v>0</v>
      </c>
    </row>
    <row r="139" spans="2:31" x14ac:dyDescent="0.25">
      <c r="B139" s="54">
        <f t="shared" si="80"/>
        <v>1</v>
      </c>
      <c r="C139" s="55">
        <f t="shared" si="80"/>
        <v>1</v>
      </c>
      <c r="D139" s="1805" t="str">
        <f t="shared" si="80"/>
        <v>Fertilizante NPK</v>
      </c>
      <c r="E139" s="1791"/>
      <c r="F139" s="26" t="str">
        <f t="shared" si="81"/>
        <v>kilogramo</v>
      </c>
      <c r="G139" s="53">
        <f t="shared" si="55"/>
        <v>122920.00000000001</v>
      </c>
      <c r="H139" s="410">
        <f t="shared" si="82"/>
        <v>0.46800000000000003</v>
      </c>
      <c r="I139" s="589">
        <f t="shared" si="83"/>
        <v>57526.560000000012</v>
      </c>
      <c r="J139" s="592"/>
      <c r="K139" s="369">
        <f t="shared" si="84"/>
        <v>5749.380000000001</v>
      </c>
      <c r="L139" s="369">
        <f t="shared" si="90"/>
        <v>11498.760000000002</v>
      </c>
      <c r="M139" s="369">
        <f t="shared" si="91"/>
        <v>17264.520000000004</v>
      </c>
      <c r="N139" s="369">
        <f t="shared" si="92"/>
        <v>17264.520000000004</v>
      </c>
      <c r="O139" s="369">
        <f t="shared" si="93"/>
        <v>5749.380000000001</v>
      </c>
      <c r="P139" s="369">
        <f t="shared" si="94"/>
        <v>0</v>
      </c>
      <c r="Q139" s="369">
        <f t="shared" si="95"/>
        <v>0</v>
      </c>
      <c r="R139" s="369">
        <f t="shared" si="96"/>
        <v>0</v>
      </c>
      <c r="S139" s="369">
        <f t="shared" si="97"/>
        <v>0</v>
      </c>
      <c r="T139" s="369">
        <f t="shared" si="98"/>
        <v>0</v>
      </c>
      <c r="U139" s="369">
        <f t="shared" si="99"/>
        <v>0</v>
      </c>
      <c r="V139" s="369">
        <f t="shared" si="100"/>
        <v>0</v>
      </c>
      <c r="W139" s="369">
        <f t="shared" si="101"/>
        <v>0</v>
      </c>
      <c r="X139" s="369">
        <f t="shared" si="102"/>
        <v>0</v>
      </c>
      <c r="Y139" s="369">
        <f t="shared" si="103"/>
        <v>0</v>
      </c>
      <c r="Z139" s="369">
        <f t="shared" si="104"/>
        <v>0</v>
      </c>
      <c r="AA139" s="369">
        <f t="shared" si="105"/>
        <v>0</v>
      </c>
      <c r="AB139" s="369">
        <f t="shared" si="106"/>
        <v>0</v>
      </c>
      <c r="AC139" s="369">
        <f t="shared" si="107"/>
        <v>0</v>
      </c>
      <c r="AD139" s="369">
        <f t="shared" si="108"/>
        <v>0</v>
      </c>
      <c r="AE139" s="390">
        <f t="shared" si="109"/>
        <v>57526.560000000012</v>
      </c>
    </row>
    <row r="140" spans="2:31" x14ac:dyDescent="0.25">
      <c r="B140" s="54">
        <f t="shared" si="80"/>
        <v>1</v>
      </c>
      <c r="C140" s="55">
        <f t="shared" si="80"/>
        <v>1</v>
      </c>
      <c r="D140" s="1805" t="str">
        <f t="shared" si="80"/>
        <v>Norgold</v>
      </c>
      <c r="E140" s="1791"/>
      <c r="F140" s="26" t="str">
        <f t="shared" si="81"/>
        <v>kilogramo</v>
      </c>
      <c r="G140" s="53">
        <f t="shared" si="55"/>
        <v>0</v>
      </c>
      <c r="H140" s="410">
        <f t="shared" si="82"/>
        <v>3</v>
      </c>
      <c r="I140" s="589">
        <f t="shared" si="83"/>
        <v>0</v>
      </c>
      <c r="J140" s="455"/>
      <c r="K140" s="369">
        <f t="shared" si="84"/>
        <v>0</v>
      </c>
      <c r="L140" s="369">
        <f t="shared" si="90"/>
        <v>0</v>
      </c>
      <c r="M140" s="369">
        <f t="shared" si="91"/>
        <v>0</v>
      </c>
      <c r="N140" s="369">
        <f t="shared" si="92"/>
        <v>0</v>
      </c>
      <c r="O140" s="369">
        <f t="shared" si="93"/>
        <v>0</v>
      </c>
      <c r="P140" s="369">
        <f t="shared" si="94"/>
        <v>0</v>
      </c>
      <c r="Q140" s="369">
        <f t="shared" si="95"/>
        <v>0</v>
      </c>
      <c r="R140" s="369">
        <f t="shared" si="96"/>
        <v>0</v>
      </c>
      <c r="S140" s="369">
        <f t="shared" si="97"/>
        <v>0</v>
      </c>
      <c r="T140" s="369">
        <f t="shared" si="98"/>
        <v>0</v>
      </c>
      <c r="U140" s="369">
        <f t="shared" si="99"/>
        <v>0</v>
      </c>
      <c r="V140" s="369">
        <f t="shared" si="100"/>
        <v>0</v>
      </c>
      <c r="W140" s="369">
        <f t="shared" si="101"/>
        <v>0</v>
      </c>
      <c r="X140" s="369">
        <f t="shared" si="102"/>
        <v>0</v>
      </c>
      <c r="Y140" s="369">
        <f t="shared" si="103"/>
        <v>0</v>
      </c>
      <c r="Z140" s="369">
        <f t="shared" si="104"/>
        <v>0</v>
      </c>
      <c r="AA140" s="369">
        <f t="shared" si="105"/>
        <v>0</v>
      </c>
      <c r="AB140" s="369">
        <f t="shared" si="106"/>
        <v>0</v>
      </c>
      <c r="AC140" s="369">
        <f t="shared" si="107"/>
        <v>0</v>
      </c>
      <c r="AD140" s="369">
        <f t="shared" si="108"/>
        <v>0</v>
      </c>
      <c r="AE140" s="390">
        <f t="shared" si="109"/>
        <v>0</v>
      </c>
    </row>
    <row r="141" spans="2:31" x14ac:dyDescent="0.25">
      <c r="B141" s="54">
        <f t="shared" si="80"/>
        <v>1</v>
      </c>
      <c r="C141" s="55">
        <f t="shared" si="80"/>
        <v>1</v>
      </c>
      <c r="D141" s="1805" t="str">
        <f t="shared" si="80"/>
        <v>Stabislak</v>
      </c>
      <c r="E141" s="1791"/>
      <c r="F141" s="26" t="str">
        <f t="shared" si="81"/>
        <v>kilogramo</v>
      </c>
      <c r="G141" s="53">
        <f t="shared" si="55"/>
        <v>0</v>
      </c>
      <c r="H141" s="410">
        <f t="shared" si="82"/>
        <v>0.65</v>
      </c>
      <c r="I141" s="589">
        <f t="shared" si="83"/>
        <v>0</v>
      </c>
      <c r="J141" s="455"/>
      <c r="K141" s="369">
        <f t="shared" si="84"/>
        <v>0</v>
      </c>
      <c r="L141" s="369">
        <f t="shared" si="90"/>
        <v>0</v>
      </c>
      <c r="M141" s="369">
        <f t="shared" si="91"/>
        <v>0</v>
      </c>
      <c r="N141" s="369">
        <f t="shared" si="92"/>
        <v>0</v>
      </c>
      <c r="O141" s="369">
        <f t="shared" si="93"/>
        <v>0</v>
      </c>
      <c r="P141" s="369">
        <f t="shared" si="94"/>
        <v>0</v>
      </c>
      <c r="Q141" s="369">
        <f t="shared" si="95"/>
        <v>0</v>
      </c>
      <c r="R141" s="369">
        <f t="shared" si="96"/>
        <v>0</v>
      </c>
      <c r="S141" s="369">
        <f t="shared" si="97"/>
        <v>0</v>
      </c>
      <c r="T141" s="369">
        <f t="shared" si="98"/>
        <v>0</v>
      </c>
      <c r="U141" s="369">
        <f t="shared" si="99"/>
        <v>0</v>
      </c>
      <c r="V141" s="369">
        <f t="shared" si="100"/>
        <v>0</v>
      </c>
      <c r="W141" s="369">
        <f t="shared" si="101"/>
        <v>0</v>
      </c>
      <c r="X141" s="369">
        <f t="shared" si="102"/>
        <v>0</v>
      </c>
      <c r="Y141" s="369">
        <f t="shared" si="103"/>
        <v>0</v>
      </c>
      <c r="Z141" s="369">
        <f t="shared" si="104"/>
        <v>0</v>
      </c>
      <c r="AA141" s="369">
        <f t="shared" si="105"/>
        <v>0</v>
      </c>
      <c r="AB141" s="369">
        <f t="shared" si="106"/>
        <v>0</v>
      </c>
      <c r="AC141" s="369">
        <f t="shared" si="107"/>
        <v>0</v>
      </c>
      <c r="AD141" s="369">
        <f t="shared" si="108"/>
        <v>0</v>
      </c>
      <c r="AE141" s="390">
        <f t="shared" si="109"/>
        <v>0</v>
      </c>
    </row>
    <row r="142" spans="2:31" x14ac:dyDescent="0.25">
      <c r="B142" s="54">
        <f t="shared" si="80"/>
        <v>1</v>
      </c>
      <c r="C142" s="55">
        <f t="shared" si="80"/>
        <v>1</v>
      </c>
      <c r="D142" s="1805" t="str">
        <f t="shared" si="80"/>
        <v>Desinfectante</v>
      </c>
      <c r="E142" s="1791"/>
      <c r="F142" s="26" t="str">
        <f t="shared" si="81"/>
        <v>litro</v>
      </c>
      <c r="G142" s="53">
        <f t="shared" si="55"/>
        <v>0</v>
      </c>
      <c r="H142" s="410">
        <f t="shared" si="82"/>
        <v>10</v>
      </c>
      <c r="I142" s="589">
        <f t="shared" si="83"/>
        <v>0</v>
      </c>
      <c r="J142" s="455"/>
      <c r="K142" s="369">
        <f t="shared" si="84"/>
        <v>0</v>
      </c>
      <c r="L142" s="369">
        <f t="shared" si="90"/>
        <v>0</v>
      </c>
      <c r="M142" s="369">
        <f t="shared" si="91"/>
        <v>0</v>
      </c>
      <c r="N142" s="369">
        <f t="shared" si="92"/>
        <v>0</v>
      </c>
      <c r="O142" s="369">
        <f t="shared" si="93"/>
        <v>0</v>
      </c>
      <c r="P142" s="369">
        <f t="shared" si="94"/>
        <v>0</v>
      </c>
      <c r="Q142" s="369">
        <f t="shared" si="95"/>
        <v>0</v>
      </c>
      <c r="R142" s="369">
        <f t="shared" si="96"/>
        <v>0</v>
      </c>
      <c r="S142" s="369">
        <f t="shared" si="97"/>
        <v>0</v>
      </c>
      <c r="T142" s="369">
        <f t="shared" si="98"/>
        <v>0</v>
      </c>
      <c r="U142" s="369">
        <f t="shared" si="99"/>
        <v>0</v>
      </c>
      <c r="V142" s="369">
        <f t="shared" si="100"/>
        <v>0</v>
      </c>
      <c r="W142" s="369">
        <f t="shared" si="101"/>
        <v>0</v>
      </c>
      <c r="X142" s="369">
        <f t="shared" si="102"/>
        <v>0</v>
      </c>
      <c r="Y142" s="369">
        <f t="shared" si="103"/>
        <v>0</v>
      </c>
      <c r="Z142" s="369">
        <f t="shared" si="104"/>
        <v>0</v>
      </c>
      <c r="AA142" s="369">
        <f t="shared" si="105"/>
        <v>0</v>
      </c>
      <c r="AB142" s="369">
        <f t="shared" si="106"/>
        <v>0</v>
      </c>
      <c r="AC142" s="369">
        <f t="shared" si="107"/>
        <v>0</v>
      </c>
      <c r="AD142" s="369">
        <f t="shared" si="108"/>
        <v>0</v>
      </c>
      <c r="AE142" s="390">
        <f t="shared" si="109"/>
        <v>0</v>
      </c>
    </row>
    <row r="143" spans="2:31" x14ac:dyDescent="0.25">
      <c r="B143" s="54">
        <f t="shared" si="80"/>
        <v>1</v>
      </c>
      <c r="C143" s="55">
        <f t="shared" si="80"/>
        <v>1</v>
      </c>
      <c r="D143" s="1805" t="str">
        <f t="shared" si="80"/>
        <v>Diesel operación maquinaria agricola</v>
      </c>
      <c r="E143" s="1791"/>
      <c r="F143" s="26" t="str">
        <f t="shared" si="81"/>
        <v>litro</v>
      </c>
      <c r="G143" s="53">
        <f t="shared" si="55"/>
        <v>0</v>
      </c>
      <c r="H143" s="410">
        <f t="shared" si="82"/>
        <v>0.94</v>
      </c>
      <c r="I143" s="589">
        <f t="shared" si="83"/>
        <v>0</v>
      </c>
      <c r="J143" s="455"/>
      <c r="K143" s="369">
        <f t="shared" si="84"/>
        <v>0</v>
      </c>
      <c r="L143" s="369">
        <f t="shared" si="90"/>
        <v>0</v>
      </c>
      <c r="M143" s="369">
        <f t="shared" si="91"/>
        <v>0</v>
      </c>
      <c r="N143" s="369">
        <f t="shared" si="92"/>
        <v>0</v>
      </c>
      <c r="O143" s="369">
        <f t="shared" si="93"/>
        <v>0</v>
      </c>
      <c r="P143" s="369">
        <f t="shared" si="94"/>
        <v>0</v>
      </c>
      <c r="Q143" s="369">
        <f t="shared" si="95"/>
        <v>0</v>
      </c>
      <c r="R143" s="369">
        <f t="shared" si="96"/>
        <v>0</v>
      </c>
      <c r="S143" s="369">
        <f t="shared" si="97"/>
        <v>0</v>
      </c>
      <c r="T143" s="369">
        <f t="shared" si="98"/>
        <v>0</v>
      </c>
      <c r="U143" s="369">
        <f t="shared" si="99"/>
        <v>0</v>
      </c>
      <c r="V143" s="369">
        <f t="shared" si="100"/>
        <v>0</v>
      </c>
      <c r="W143" s="369">
        <f t="shared" si="101"/>
        <v>0</v>
      </c>
      <c r="X143" s="369">
        <f t="shared" si="102"/>
        <v>0</v>
      </c>
      <c r="Y143" s="369">
        <f t="shared" si="103"/>
        <v>0</v>
      </c>
      <c r="Z143" s="369">
        <f t="shared" si="104"/>
        <v>0</v>
      </c>
      <c r="AA143" s="369">
        <f t="shared" si="105"/>
        <v>0</v>
      </c>
      <c r="AB143" s="369">
        <f t="shared" si="106"/>
        <v>0</v>
      </c>
      <c r="AC143" s="369">
        <f t="shared" si="107"/>
        <v>0</v>
      </c>
      <c r="AD143" s="369">
        <f t="shared" si="108"/>
        <v>0</v>
      </c>
      <c r="AE143" s="390">
        <f t="shared" si="109"/>
        <v>0</v>
      </c>
    </row>
    <row r="144" spans="2:31" x14ac:dyDescent="0.25">
      <c r="B144" s="54">
        <f t="shared" si="80"/>
        <v>1</v>
      </c>
      <c r="C144" s="55">
        <f t="shared" si="80"/>
        <v>20</v>
      </c>
      <c r="D144" s="1805" t="str">
        <f t="shared" si="80"/>
        <v>Gasolina para motosierra</v>
      </c>
      <c r="E144" s="1791"/>
      <c r="F144" s="26" t="str">
        <f t="shared" si="81"/>
        <v>litro</v>
      </c>
      <c r="G144" s="53">
        <f t="shared" si="55"/>
        <v>0</v>
      </c>
      <c r="H144" s="410">
        <f t="shared" si="82"/>
        <v>1.1299999999999999</v>
      </c>
      <c r="I144" s="589">
        <f t="shared" si="83"/>
        <v>0</v>
      </c>
      <c r="J144" s="455"/>
      <c r="K144" s="369">
        <f t="shared" si="84"/>
        <v>0</v>
      </c>
      <c r="L144" s="369">
        <f t="shared" si="90"/>
        <v>0</v>
      </c>
      <c r="M144" s="369">
        <f t="shared" si="91"/>
        <v>0</v>
      </c>
      <c r="N144" s="369">
        <f t="shared" si="92"/>
        <v>0</v>
      </c>
      <c r="O144" s="369">
        <f t="shared" si="93"/>
        <v>0</v>
      </c>
      <c r="P144" s="369">
        <f t="shared" si="94"/>
        <v>0</v>
      </c>
      <c r="Q144" s="369">
        <f t="shared" si="95"/>
        <v>0</v>
      </c>
      <c r="R144" s="369">
        <f t="shared" si="96"/>
        <v>0</v>
      </c>
      <c r="S144" s="369">
        <f t="shared" si="97"/>
        <v>0</v>
      </c>
      <c r="T144" s="369">
        <f t="shared" si="98"/>
        <v>0</v>
      </c>
      <c r="U144" s="369">
        <f t="shared" si="99"/>
        <v>0</v>
      </c>
      <c r="V144" s="369">
        <f t="shared" si="100"/>
        <v>0</v>
      </c>
      <c r="W144" s="369">
        <f t="shared" si="101"/>
        <v>0</v>
      </c>
      <c r="X144" s="369">
        <f t="shared" si="102"/>
        <v>0</v>
      </c>
      <c r="Y144" s="369">
        <f t="shared" si="103"/>
        <v>0</v>
      </c>
      <c r="Z144" s="369">
        <f t="shared" si="104"/>
        <v>0</v>
      </c>
      <c r="AA144" s="369">
        <f t="shared" si="105"/>
        <v>0</v>
      </c>
      <c r="AB144" s="369">
        <f t="shared" si="106"/>
        <v>0</v>
      </c>
      <c r="AC144" s="369">
        <f t="shared" si="107"/>
        <v>0</v>
      </c>
      <c r="AD144" s="369">
        <f t="shared" si="108"/>
        <v>0</v>
      </c>
      <c r="AE144" s="390">
        <f t="shared" si="109"/>
        <v>0</v>
      </c>
    </row>
    <row r="145" spans="2:31" ht="14.4" thickBot="1" x14ac:dyDescent="0.3">
      <c r="B145" s="54">
        <f t="shared" si="80"/>
        <v>1</v>
      </c>
      <c r="C145" s="55">
        <f t="shared" si="80"/>
        <v>20</v>
      </c>
      <c r="D145" s="1805" t="str">
        <f t="shared" si="80"/>
        <v>Aceite para mezcla</v>
      </c>
      <c r="E145" s="1791"/>
      <c r="F145" s="26" t="str">
        <f t="shared" si="81"/>
        <v>litro</v>
      </c>
      <c r="G145" s="53">
        <f t="shared" si="55"/>
        <v>0</v>
      </c>
      <c r="H145" s="410">
        <f t="shared" si="82"/>
        <v>2.2799999999999998</v>
      </c>
      <c r="I145" s="589">
        <f t="shared" si="83"/>
        <v>0</v>
      </c>
      <c r="J145" s="455"/>
      <c r="K145" s="369">
        <f t="shared" si="84"/>
        <v>0</v>
      </c>
      <c r="L145" s="369">
        <f t="shared" si="90"/>
        <v>0</v>
      </c>
      <c r="M145" s="369">
        <f t="shared" si="91"/>
        <v>0</v>
      </c>
      <c r="N145" s="369">
        <f t="shared" si="92"/>
        <v>0</v>
      </c>
      <c r="O145" s="369">
        <f t="shared" si="93"/>
        <v>0</v>
      </c>
      <c r="P145" s="369">
        <f t="shared" si="94"/>
        <v>0</v>
      </c>
      <c r="Q145" s="369">
        <f t="shared" si="95"/>
        <v>0</v>
      </c>
      <c r="R145" s="369">
        <f t="shared" si="96"/>
        <v>0</v>
      </c>
      <c r="S145" s="369">
        <f t="shared" si="97"/>
        <v>0</v>
      </c>
      <c r="T145" s="369">
        <f t="shared" si="98"/>
        <v>0</v>
      </c>
      <c r="U145" s="369">
        <f t="shared" si="99"/>
        <v>0</v>
      </c>
      <c r="V145" s="369">
        <f t="shared" si="100"/>
        <v>0</v>
      </c>
      <c r="W145" s="369">
        <f t="shared" si="101"/>
        <v>0</v>
      </c>
      <c r="X145" s="369">
        <f t="shared" si="102"/>
        <v>0</v>
      </c>
      <c r="Y145" s="369">
        <f t="shared" si="103"/>
        <v>0</v>
      </c>
      <c r="Z145" s="369">
        <f t="shared" si="104"/>
        <v>0</v>
      </c>
      <c r="AA145" s="369">
        <f t="shared" si="105"/>
        <v>0</v>
      </c>
      <c r="AB145" s="369">
        <f t="shared" si="106"/>
        <v>0</v>
      </c>
      <c r="AC145" s="369">
        <f t="shared" si="107"/>
        <v>0</v>
      </c>
      <c r="AD145" s="369">
        <f t="shared" si="108"/>
        <v>0</v>
      </c>
      <c r="AE145" s="390">
        <f t="shared" si="109"/>
        <v>0</v>
      </c>
    </row>
    <row r="146" spans="2:31" ht="14.4" thickBot="1" x14ac:dyDescent="0.3">
      <c r="B146" s="61"/>
      <c r="C146" s="62"/>
      <c r="D146" s="91" t="s">
        <v>173</v>
      </c>
      <c r="E146" s="91"/>
      <c r="F146" s="63"/>
      <c r="G146" s="64"/>
      <c r="H146" s="512"/>
      <c r="I146" s="429"/>
      <c r="J146" s="596">
        <f>SUM(I147:I149)</f>
        <v>1278953.3333333333</v>
      </c>
      <c r="K146" s="356">
        <f t="shared" ref="K146:AE146" si="110">SUM(K147:K149)</f>
        <v>127822.5</v>
      </c>
      <c r="L146" s="356">
        <f t="shared" si="110"/>
        <v>255645</v>
      </c>
      <c r="M146" s="356">
        <f t="shared" si="110"/>
        <v>383831.66666666663</v>
      </c>
      <c r="N146" s="356">
        <f t="shared" si="110"/>
        <v>383831.66666666663</v>
      </c>
      <c r="O146" s="356">
        <f t="shared" si="110"/>
        <v>127822.5</v>
      </c>
      <c r="P146" s="356">
        <f t="shared" si="110"/>
        <v>0</v>
      </c>
      <c r="Q146" s="356">
        <f t="shared" si="110"/>
        <v>0</v>
      </c>
      <c r="R146" s="356">
        <f t="shared" si="110"/>
        <v>0</v>
      </c>
      <c r="S146" s="356">
        <f t="shared" si="110"/>
        <v>0</v>
      </c>
      <c r="T146" s="356">
        <f t="shared" si="110"/>
        <v>0</v>
      </c>
      <c r="U146" s="356">
        <f t="shared" si="110"/>
        <v>0</v>
      </c>
      <c r="V146" s="356">
        <f t="shared" si="110"/>
        <v>0</v>
      </c>
      <c r="W146" s="356">
        <f t="shared" si="110"/>
        <v>0</v>
      </c>
      <c r="X146" s="356">
        <f t="shared" si="110"/>
        <v>0</v>
      </c>
      <c r="Y146" s="356">
        <f t="shared" si="110"/>
        <v>0</v>
      </c>
      <c r="Z146" s="356">
        <f t="shared" si="110"/>
        <v>0</v>
      </c>
      <c r="AA146" s="356">
        <f t="shared" si="110"/>
        <v>0</v>
      </c>
      <c r="AB146" s="356">
        <f t="shared" si="110"/>
        <v>0</v>
      </c>
      <c r="AC146" s="356">
        <f t="shared" si="110"/>
        <v>0</v>
      </c>
      <c r="AD146" s="356">
        <f t="shared" si="110"/>
        <v>0</v>
      </c>
      <c r="AE146" s="356">
        <f t="shared" si="110"/>
        <v>1278953.3333333333</v>
      </c>
    </row>
    <row r="147" spans="2:31" x14ac:dyDescent="0.25">
      <c r="B147" s="54">
        <f t="shared" ref="B147:D149" si="111">B61</f>
        <v>1</v>
      </c>
      <c r="C147" s="55">
        <f t="shared" si="111"/>
        <v>1</v>
      </c>
      <c r="D147" s="1805" t="str">
        <f t="shared" si="111"/>
        <v xml:space="preserve">Bebedero plastico con boya de 500 litros, incluye tuberia </v>
      </c>
      <c r="E147" s="1791"/>
      <c r="F147" s="26" t="str">
        <f>F61</f>
        <v>unidad</v>
      </c>
      <c r="G147" s="53">
        <f t="shared" si="55"/>
        <v>3512</v>
      </c>
      <c r="H147" s="410">
        <f t="shared" si="82"/>
        <v>150</v>
      </c>
      <c r="I147" s="452">
        <f t="shared" ref="I147:I149" si="112">G147*H147</f>
        <v>526800</v>
      </c>
      <c r="J147" s="598"/>
      <c r="K147" s="369">
        <f t="shared" si="84"/>
        <v>52650</v>
      </c>
      <c r="L147" s="369">
        <f t="shared" ref="L147:L149" si="113">L61*L$83+K61*L$84</f>
        <v>105300</v>
      </c>
      <c r="M147" s="369">
        <f t="shared" ref="M147:M149" si="114">M61*M$83+L61*M$84+K61*M$85</f>
        <v>158100</v>
      </c>
      <c r="N147" s="369">
        <f t="shared" ref="N147:N149" si="115">N61*N$83+M61*N$84+L61*N$85+K61*N$86</f>
        <v>158100</v>
      </c>
      <c r="O147" s="369">
        <f t="shared" ref="O147:O149" si="116">O61*O$83+N61*O$84+M61*O$85+L61*O$86+K61*O$87</f>
        <v>52650</v>
      </c>
      <c r="P147" s="369">
        <f t="shared" ref="P147:P149" si="117">P61*P$83+O61*P$84+N61*P$85+M61*P$86+L61*P$87</f>
        <v>0</v>
      </c>
      <c r="Q147" s="369">
        <f t="shared" ref="Q147:Q149" si="118">Q61*Q$83+P61*Q$84+O61*Q$85+N61*Q$86+M61*Q$87</f>
        <v>0</v>
      </c>
      <c r="R147" s="369">
        <f t="shared" ref="R147:R149" si="119">R61*R$83+Q61*R$84+P61*R$85+O61*R$86+N61*R$87</f>
        <v>0</v>
      </c>
      <c r="S147" s="369">
        <f t="shared" ref="S147:S149" si="120">S61*S$83+R61*S$84+Q61*S$85+P61*S$86+O61*S$87</f>
        <v>0</v>
      </c>
      <c r="T147" s="369">
        <f t="shared" ref="T147:T149" si="121">T61*T$83+S61*T$84+R61*T$85+Q61*T$86+P61*T$87</f>
        <v>0</v>
      </c>
      <c r="U147" s="369">
        <f t="shared" ref="U147:U149" si="122">U61*U$83+T61*U$84+S61*U$85+R61*U$86+Q61*U$87</f>
        <v>0</v>
      </c>
      <c r="V147" s="369">
        <f t="shared" ref="V147:V149" si="123">V61*V$83+U61*V$84+T61*V$85+S61*V$86+R61*V$87</f>
        <v>0</v>
      </c>
      <c r="W147" s="369">
        <f t="shared" ref="W147:W149" si="124">W61*W$83+V61*W$84+U61*W$85+T61*W$86+S61*W$87</f>
        <v>0</v>
      </c>
      <c r="X147" s="369">
        <f t="shared" ref="X147:X149" si="125">X61*X$83+W61*X$84+V61*X$85+U61*X$86+T61*X$87</f>
        <v>0</v>
      </c>
      <c r="Y147" s="369">
        <f t="shared" ref="Y147:Y149" si="126">Y61*Y$83+X61*Y$84+W61*Y$85+V61*Y$86+U61*Y$87</f>
        <v>0</v>
      </c>
      <c r="Z147" s="369">
        <f t="shared" ref="Z147:Z149" si="127">Z61*Z$83+Y61*Z$84+X61*Z$85+W61*Z$86+V61*Z$87</f>
        <v>0</v>
      </c>
      <c r="AA147" s="369">
        <f t="shared" ref="AA147:AA149" si="128">AA61*AA$83+Z61*AA$84+Y61*AA$85+X61*AA$86+W61*AA$87</f>
        <v>0</v>
      </c>
      <c r="AB147" s="369">
        <f t="shared" ref="AB147:AB149" si="129">AB61*AB$83+AA61*AB$84+Z61*AB$85+Y61*AB$86+X61*AB$87</f>
        <v>0</v>
      </c>
      <c r="AC147" s="369">
        <f t="shared" ref="AC147:AC149" si="130">AC61*AC$83+AB61*AC$84+AA61*AC$85+Z61*AC$86+Y61*AC$87</f>
        <v>0</v>
      </c>
      <c r="AD147" s="369">
        <f t="shared" ref="AD147:AD149" si="131">AD61*AD$83+AC61*AD$84+AB61*AD$85+AA61*AD$86+Z61*AD$87</f>
        <v>0</v>
      </c>
      <c r="AE147" s="390">
        <f t="shared" ref="AE147:AE149" si="132">SUM(K147:AD147)</f>
        <v>526800</v>
      </c>
    </row>
    <row r="148" spans="2:31" x14ac:dyDescent="0.25">
      <c r="B148" s="54">
        <f t="shared" si="111"/>
        <v>1</v>
      </c>
      <c r="C148" s="55">
        <f t="shared" si="111"/>
        <v>1</v>
      </c>
      <c r="D148" s="1805" t="str">
        <f t="shared" si="111"/>
        <v>Motobomba achicadora de 5.5 HP, con tuberia de conduccion para bebedero</v>
      </c>
      <c r="E148" s="1791"/>
      <c r="F148" s="26" t="str">
        <f>F62</f>
        <v>unidad</v>
      </c>
      <c r="G148" s="53">
        <f t="shared" si="55"/>
        <v>585.33333333333326</v>
      </c>
      <c r="H148" s="410">
        <f t="shared" si="82"/>
        <v>625</v>
      </c>
      <c r="I148" s="452">
        <f t="shared" si="112"/>
        <v>365833.33333333331</v>
      </c>
      <c r="J148" s="594"/>
      <c r="K148" s="369">
        <f t="shared" si="84"/>
        <v>36562.5</v>
      </c>
      <c r="L148" s="369">
        <f t="shared" si="113"/>
        <v>73125</v>
      </c>
      <c r="M148" s="369">
        <f t="shared" si="114"/>
        <v>109791.66666666666</v>
      </c>
      <c r="N148" s="369">
        <f t="shared" si="115"/>
        <v>109791.66666666666</v>
      </c>
      <c r="O148" s="369">
        <f t="shared" si="116"/>
        <v>36562.5</v>
      </c>
      <c r="P148" s="369">
        <f t="shared" si="117"/>
        <v>0</v>
      </c>
      <c r="Q148" s="369">
        <f t="shared" si="118"/>
        <v>0</v>
      </c>
      <c r="R148" s="369">
        <f t="shared" si="119"/>
        <v>0</v>
      </c>
      <c r="S148" s="369">
        <f t="shared" si="120"/>
        <v>0</v>
      </c>
      <c r="T148" s="369">
        <f t="shared" si="121"/>
        <v>0</v>
      </c>
      <c r="U148" s="369">
        <f t="shared" si="122"/>
        <v>0</v>
      </c>
      <c r="V148" s="369">
        <f t="shared" si="123"/>
        <v>0</v>
      </c>
      <c r="W148" s="369">
        <f t="shared" si="124"/>
        <v>0</v>
      </c>
      <c r="X148" s="369">
        <f t="shared" si="125"/>
        <v>0</v>
      </c>
      <c r="Y148" s="369">
        <f t="shared" si="126"/>
        <v>0</v>
      </c>
      <c r="Z148" s="369">
        <f t="shared" si="127"/>
        <v>0</v>
      </c>
      <c r="AA148" s="369">
        <f t="shared" si="128"/>
        <v>0</v>
      </c>
      <c r="AB148" s="369">
        <f t="shared" si="129"/>
        <v>0</v>
      </c>
      <c r="AC148" s="369">
        <f t="shared" si="130"/>
        <v>0</v>
      </c>
      <c r="AD148" s="369">
        <f t="shared" si="131"/>
        <v>0</v>
      </c>
      <c r="AE148" s="390">
        <f t="shared" si="132"/>
        <v>365833.33333333331</v>
      </c>
    </row>
    <row r="149" spans="2:31" ht="14.4" thickBot="1" x14ac:dyDescent="0.3">
      <c r="B149" s="54">
        <f t="shared" si="111"/>
        <v>1</v>
      </c>
      <c r="C149" s="55">
        <f t="shared" si="111"/>
        <v>1</v>
      </c>
      <c r="D149" s="1805" t="str">
        <f t="shared" si="111"/>
        <v>Cercas electricas con paneles solares</v>
      </c>
      <c r="E149" s="1791"/>
      <c r="F149" s="26" t="str">
        <f>F63</f>
        <v>unidad</v>
      </c>
      <c r="G149" s="53">
        <f t="shared" si="55"/>
        <v>585.33333333333337</v>
      </c>
      <c r="H149" s="410">
        <f t="shared" si="82"/>
        <v>660</v>
      </c>
      <c r="I149" s="452">
        <f t="shared" si="112"/>
        <v>386320</v>
      </c>
      <c r="J149" s="455"/>
      <c r="K149" s="369">
        <f t="shared" si="84"/>
        <v>38610</v>
      </c>
      <c r="L149" s="369">
        <f t="shared" si="113"/>
        <v>77220</v>
      </c>
      <c r="M149" s="369">
        <f t="shared" si="114"/>
        <v>115940</v>
      </c>
      <c r="N149" s="369">
        <f t="shared" si="115"/>
        <v>115940</v>
      </c>
      <c r="O149" s="369">
        <f t="shared" si="116"/>
        <v>38610</v>
      </c>
      <c r="P149" s="369">
        <f t="shared" si="117"/>
        <v>0</v>
      </c>
      <c r="Q149" s="369">
        <f t="shared" si="118"/>
        <v>0</v>
      </c>
      <c r="R149" s="369">
        <f t="shared" si="119"/>
        <v>0</v>
      </c>
      <c r="S149" s="369">
        <f t="shared" si="120"/>
        <v>0</v>
      </c>
      <c r="T149" s="369">
        <f t="shared" si="121"/>
        <v>0</v>
      </c>
      <c r="U149" s="369">
        <f t="shared" si="122"/>
        <v>0</v>
      </c>
      <c r="V149" s="369">
        <f t="shared" si="123"/>
        <v>0</v>
      </c>
      <c r="W149" s="369">
        <f t="shared" si="124"/>
        <v>0</v>
      </c>
      <c r="X149" s="369">
        <f t="shared" si="125"/>
        <v>0</v>
      </c>
      <c r="Y149" s="369">
        <f t="shared" si="126"/>
        <v>0</v>
      </c>
      <c r="Z149" s="369">
        <f t="shared" si="127"/>
        <v>0</v>
      </c>
      <c r="AA149" s="369">
        <f t="shared" si="128"/>
        <v>0</v>
      </c>
      <c r="AB149" s="369">
        <f t="shared" si="129"/>
        <v>0</v>
      </c>
      <c r="AC149" s="369">
        <f t="shared" si="130"/>
        <v>0</v>
      </c>
      <c r="AD149" s="369">
        <f t="shared" si="131"/>
        <v>0</v>
      </c>
      <c r="AE149" s="390">
        <f t="shared" si="132"/>
        <v>386320</v>
      </c>
    </row>
    <row r="150" spans="2:31" ht="14.4" thickBot="1" x14ac:dyDescent="0.3">
      <c r="B150" s="84"/>
      <c r="C150" s="85"/>
      <c r="D150" s="93" t="s">
        <v>215</v>
      </c>
      <c r="E150" s="93"/>
      <c r="F150" s="86"/>
      <c r="G150" s="86"/>
      <c r="H150" s="436"/>
      <c r="I150" s="436"/>
      <c r="J150" s="596">
        <f>SUM(I151:I159)</f>
        <v>30344637.710000001</v>
      </c>
      <c r="K150" s="356">
        <f>SUM(K151:K159)</f>
        <v>1039307.49</v>
      </c>
      <c r="L150" s="356">
        <f t="shared" ref="L150:AE150" si="133">SUM(L151:L159)</f>
        <v>2566189.0799999996</v>
      </c>
      <c r="M150" s="356">
        <f t="shared" si="133"/>
        <v>4583605.76</v>
      </c>
      <c r="N150" s="356">
        <f t="shared" si="133"/>
        <v>6047717.1599999992</v>
      </c>
      <c r="O150" s="356">
        <f t="shared" si="133"/>
        <v>5583600.9800000004</v>
      </c>
      <c r="P150" s="356">
        <f t="shared" si="133"/>
        <v>5185215.9800000004</v>
      </c>
      <c r="Q150" s="356">
        <f t="shared" si="133"/>
        <v>5339001.26</v>
      </c>
      <c r="R150" s="356">
        <f t="shared" si="133"/>
        <v>5339001.26</v>
      </c>
      <c r="S150" s="356">
        <f t="shared" si="133"/>
        <v>5031867.59</v>
      </c>
      <c r="T150" s="356">
        <f t="shared" si="133"/>
        <v>4878519.2</v>
      </c>
      <c r="U150" s="356">
        <f t="shared" si="133"/>
        <v>5008389.2</v>
      </c>
      <c r="V150" s="356">
        <f t="shared" si="133"/>
        <v>5129484.2</v>
      </c>
      <c r="W150" s="356">
        <f t="shared" si="133"/>
        <v>5242174.2</v>
      </c>
      <c r="X150" s="356">
        <f t="shared" si="133"/>
        <v>5215824.2</v>
      </c>
      <c r="Y150" s="356">
        <f t="shared" si="133"/>
        <v>4929364.2</v>
      </c>
      <c r="Z150" s="356">
        <f t="shared" si="133"/>
        <v>4790719.2</v>
      </c>
      <c r="AA150" s="356">
        <f t="shared" si="133"/>
        <v>4790719.2</v>
      </c>
      <c r="AB150" s="356">
        <f t="shared" si="133"/>
        <v>4790719.2</v>
      </c>
      <c r="AC150" s="356">
        <f t="shared" si="133"/>
        <v>4790719.2</v>
      </c>
      <c r="AD150" s="356">
        <f t="shared" si="133"/>
        <v>4790719.2</v>
      </c>
      <c r="AE150" s="356">
        <f t="shared" si="133"/>
        <v>95072857.760000005</v>
      </c>
    </row>
    <row r="151" spans="2:31" x14ac:dyDescent="0.25">
      <c r="B151" s="54">
        <f t="shared" ref="B151:D159" si="134">B65</f>
        <v>1</v>
      </c>
      <c r="C151" s="55">
        <f t="shared" si="134"/>
        <v>11</v>
      </c>
      <c r="D151" s="1805" t="str">
        <f t="shared" si="134"/>
        <v>Preparacion de suelo -  Subsolador</v>
      </c>
      <c r="E151" s="1791"/>
      <c r="F151" s="26" t="str">
        <f t="shared" ref="F151:F159" si="135">F65</f>
        <v>hectarea</v>
      </c>
      <c r="G151" s="53">
        <f t="shared" si="55"/>
        <v>3512</v>
      </c>
      <c r="H151" s="410">
        <f t="shared" si="82"/>
        <v>245</v>
      </c>
      <c r="I151" s="589">
        <f t="shared" ref="I151:I159" si="136">G151*H151</f>
        <v>860440</v>
      </c>
      <c r="J151" s="597"/>
      <c r="K151" s="369">
        <f t="shared" ref="K151:K159" si="137">K65*K$83</f>
        <v>85995</v>
      </c>
      <c r="L151" s="369">
        <f t="shared" ref="L151:L159" si="138">L65*L$83+K65*L$84</f>
        <v>171990</v>
      </c>
      <c r="M151" s="369">
        <f t="shared" ref="M151:M159" si="139">M65*M$83+L65*M$84+K65*M$85</f>
        <v>258230</v>
      </c>
      <c r="N151" s="369">
        <f t="shared" ref="N151:N159" si="140">N65*N$83+M65*N$84+L65*N$85+K65*N$86</f>
        <v>258230</v>
      </c>
      <c r="O151" s="369">
        <f t="shared" ref="O151:O159" si="141">O65*O$83+N65*O$84+M65*O$85+L65*O$86+K65*O$87</f>
        <v>85995</v>
      </c>
      <c r="P151" s="369">
        <f t="shared" ref="P151:P159" si="142">P65*P$83+O65*P$84+N65*P$85+M65*P$86+L65*P$87</f>
        <v>0</v>
      </c>
      <c r="Q151" s="369">
        <f t="shared" ref="Q151:Q159" si="143">Q65*Q$83+P65*Q$84+O65*Q$85+N65*Q$86+M65*Q$87</f>
        <v>0</v>
      </c>
      <c r="R151" s="369">
        <f t="shared" ref="R151:R159" si="144">R65*R$83+Q65*R$84+P65*R$85+O65*R$86+N65*R$87</f>
        <v>0</v>
      </c>
      <c r="S151" s="369">
        <f t="shared" ref="S151:S159" si="145">S65*S$83+R65*S$84+Q65*S$85+P65*S$86+O65*S$87</f>
        <v>0</v>
      </c>
      <c r="T151" s="369">
        <f t="shared" ref="T151:T159" si="146">T65*T$83+S65*T$84+R65*T$85+Q65*T$86+P65*T$87</f>
        <v>0</v>
      </c>
      <c r="U151" s="369">
        <f t="shared" ref="U151:U159" si="147">U65*U$83+T65*U$84+S65*U$85+R65*U$86+Q65*U$87</f>
        <v>85995</v>
      </c>
      <c r="V151" s="369">
        <f t="shared" ref="V151:V159" si="148">V65*V$83+U65*V$84+T65*V$85+S65*V$86+R65*V$87</f>
        <v>171990</v>
      </c>
      <c r="W151" s="369">
        <f t="shared" ref="W151:W159" si="149">W65*W$83+V65*W$84+U65*W$85+T65*W$86+S65*W$87</f>
        <v>258230</v>
      </c>
      <c r="X151" s="369">
        <f t="shared" ref="X151:X159" si="150">X65*X$83+W65*X$84+V65*X$85+U65*X$86+T65*X$87</f>
        <v>258230</v>
      </c>
      <c r="Y151" s="369">
        <f t="shared" ref="Y151:Y159" si="151">Y65*Y$83+X65*Y$84+W65*Y$85+V65*Y$86+U65*Y$87</f>
        <v>85995</v>
      </c>
      <c r="Z151" s="369">
        <f t="shared" ref="Z151:Z159" si="152">Z65*Z$83+Y65*Z$84+X65*Z$85+W65*Z$86+V65*Z$87</f>
        <v>0</v>
      </c>
      <c r="AA151" s="369">
        <f t="shared" ref="AA151:AA159" si="153">AA65*AA$83+Z65*AA$84+Y65*AA$85+X65*AA$86+W65*AA$87</f>
        <v>0</v>
      </c>
      <c r="AB151" s="369">
        <f t="shared" ref="AB151:AB159" si="154">AB65*AB$83+AA65*AB$84+Z65*AB$85+Y65*AB$86+X65*AB$87</f>
        <v>0</v>
      </c>
      <c r="AC151" s="369">
        <f t="shared" ref="AC151:AC159" si="155">AC65*AC$83+AB65*AC$84+AA65*AC$85+Z65*AC$86+Y65*AC$87</f>
        <v>0</v>
      </c>
      <c r="AD151" s="369">
        <f t="shared" ref="AD151:AD159" si="156">AD65*AD$83+AC65*AD$84+AB65*AD$85+AA65*AD$86+Z65*AD$87</f>
        <v>0</v>
      </c>
      <c r="AE151" s="390">
        <f t="shared" ref="AE151:AE152" si="157">SUM(K151:AD151)</f>
        <v>1720880</v>
      </c>
    </row>
    <row r="152" spans="2:31" x14ac:dyDescent="0.25">
      <c r="B152" s="54">
        <f t="shared" si="134"/>
        <v>1</v>
      </c>
      <c r="C152" s="55">
        <f t="shared" si="134"/>
        <v>11</v>
      </c>
      <c r="D152" s="1805" t="str">
        <f t="shared" si="134"/>
        <v>Preparacion de suelo -  Surcador</v>
      </c>
      <c r="E152" s="1791"/>
      <c r="F152" s="26" t="str">
        <f t="shared" si="135"/>
        <v>hectarea</v>
      </c>
      <c r="G152" s="53">
        <f t="shared" si="55"/>
        <v>7024</v>
      </c>
      <c r="H152" s="410">
        <f t="shared" si="82"/>
        <v>245</v>
      </c>
      <c r="I152" s="589">
        <f t="shared" si="136"/>
        <v>1720880</v>
      </c>
      <c r="J152" s="598"/>
      <c r="K152" s="369">
        <f t="shared" si="137"/>
        <v>171990</v>
      </c>
      <c r="L152" s="369">
        <f t="shared" si="138"/>
        <v>343980</v>
      </c>
      <c r="M152" s="369">
        <f t="shared" si="139"/>
        <v>516460</v>
      </c>
      <c r="N152" s="369">
        <f t="shared" si="140"/>
        <v>516460</v>
      </c>
      <c r="O152" s="369">
        <f t="shared" si="141"/>
        <v>171990</v>
      </c>
      <c r="P152" s="369">
        <f t="shared" si="142"/>
        <v>0</v>
      </c>
      <c r="Q152" s="369">
        <f t="shared" si="143"/>
        <v>0</v>
      </c>
      <c r="R152" s="369">
        <f t="shared" si="144"/>
        <v>0</v>
      </c>
      <c r="S152" s="369">
        <f t="shared" si="145"/>
        <v>0</v>
      </c>
      <c r="T152" s="369">
        <f t="shared" si="146"/>
        <v>0</v>
      </c>
      <c r="U152" s="369">
        <f t="shared" si="147"/>
        <v>0</v>
      </c>
      <c r="V152" s="369">
        <f t="shared" si="148"/>
        <v>0</v>
      </c>
      <c r="W152" s="369">
        <f t="shared" si="149"/>
        <v>0</v>
      </c>
      <c r="X152" s="369">
        <f t="shared" si="150"/>
        <v>0</v>
      </c>
      <c r="Y152" s="369">
        <f t="shared" si="151"/>
        <v>0</v>
      </c>
      <c r="Z152" s="369">
        <f t="shared" si="152"/>
        <v>0</v>
      </c>
      <c r="AA152" s="369">
        <f t="shared" si="153"/>
        <v>0</v>
      </c>
      <c r="AB152" s="369">
        <f t="shared" si="154"/>
        <v>0</v>
      </c>
      <c r="AC152" s="369">
        <f t="shared" si="155"/>
        <v>0</v>
      </c>
      <c r="AD152" s="369">
        <f t="shared" si="156"/>
        <v>0</v>
      </c>
      <c r="AE152" s="390">
        <f t="shared" si="157"/>
        <v>1720880</v>
      </c>
    </row>
    <row r="153" spans="2:31" x14ac:dyDescent="0.25">
      <c r="B153" s="54">
        <f t="shared" si="134"/>
        <v>1</v>
      </c>
      <c r="C153" s="55">
        <f t="shared" si="134"/>
        <v>2</v>
      </c>
      <c r="D153" s="1805" t="str">
        <f t="shared" si="134"/>
        <v>Plantacion - Siembra de pasto (Gramineas)</v>
      </c>
      <c r="E153" s="1791"/>
      <c r="F153" s="26" t="str">
        <f t="shared" si="135"/>
        <v>hectárea</v>
      </c>
      <c r="G153" s="53">
        <f t="shared" si="55"/>
        <v>1720.8</v>
      </c>
      <c r="H153" s="410">
        <f t="shared" si="82"/>
        <v>250</v>
      </c>
      <c r="I153" s="589">
        <f t="shared" si="136"/>
        <v>430200</v>
      </c>
      <c r="J153" s="598"/>
      <c r="K153" s="369">
        <f t="shared" si="137"/>
        <v>8775</v>
      </c>
      <c r="L153" s="369">
        <f t="shared" si="138"/>
        <v>26325</v>
      </c>
      <c r="M153" s="369">
        <f t="shared" si="139"/>
        <v>52675</v>
      </c>
      <c r="N153" s="369">
        <f t="shared" si="140"/>
        <v>79025</v>
      </c>
      <c r="O153" s="369">
        <f t="shared" si="141"/>
        <v>87800</v>
      </c>
      <c r="P153" s="369">
        <f t="shared" si="142"/>
        <v>87800</v>
      </c>
      <c r="Q153" s="369">
        <f t="shared" si="143"/>
        <v>87800</v>
      </c>
      <c r="R153" s="369">
        <f t="shared" si="144"/>
        <v>87800</v>
      </c>
      <c r="S153" s="369">
        <f t="shared" si="145"/>
        <v>87800</v>
      </c>
      <c r="T153" s="369">
        <f t="shared" si="146"/>
        <v>87800</v>
      </c>
      <c r="U153" s="369">
        <f t="shared" si="147"/>
        <v>79025</v>
      </c>
      <c r="V153" s="369">
        <f t="shared" si="148"/>
        <v>61475</v>
      </c>
      <c r="W153" s="369">
        <f t="shared" si="149"/>
        <v>35125</v>
      </c>
      <c r="X153" s="369">
        <f t="shared" si="150"/>
        <v>8775</v>
      </c>
      <c r="Y153" s="369">
        <f t="shared" si="151"/>
        <v>0</v>
      </c>
      <c r="Z153" s="369">
        <f t="shared" si="152"/>
        <v>0</v>
      </c>
      <c r="AA153" s="369">
        <f t="shared" si="153"/>
        <v>0</v>
      </c>
      <c r="AB153" s="369">
        <f t="shared" si="154"/>
        <v>0</v>
      </c>
      <c r="AC153" s="369">
        <f t="shared" si="155"/>
        <v>0</v>
      </c>
      <c r="AD153" s="369">
        <f t="shared" si="156"/>
        <v>0</v>
      </c>
      <c r="AE153" s="390">
        <f t="shared" ref="AE153:AE159" si="158">SUM(K153:AD153)</f>
        <v>878000</v>
      </c>
    </row>
    <row r="154" spans="2:31" x14ac:dyDescent="0.25">
      <c r="B154" s="54">
        <f t="shared" si="134"/>
        <v>1</v>
      </c>
      <c r="C154" s="55">
        <f t="shared" si="134"/>
        <v>20</v>
      </c>
      <c r="D154" s="1805" t="str">
        <f t="shared" si="134"/>
        <v>Labores culturales -  Aplicación herbicida - (Asperjadora integral de 400 litros)</v>
      </c>
      <c r="E154" s="1791"/>
      <c r="F154" s="26" t="str">
        <f t="shared" si="135"/>
        <v>hectarea</v>
      </c>
      <c r="G154" s="53">
        <f t="shared" si="55"/>
        <v>3512</v>
      </c>
      <c r="H154" s="410">
        <f t="shared" si="82"/>
        <v>250</v>
      </c>
      <c r="I154" s="589">
        <f t="shared" si="136"/>
        <v>878000</v>
      </c>
      <c r="J154" s="598"/>
      <c r="K154" s="369">
        <f t="shared" si="137"/>
        <v>87750</v>
      </c>
      <c r="L154" s="369">
        <f t="shared" si="138"/>
        <v>175500</v>
      </c>
      <c r="M154" s="369">
        <f t="shared" si="139"/>
        <v>263500</v>
      </c>
      <c r="N154" s="369">
        <f t="shared" si="140"/>
        <v>263500</v>
      </c>
      <c r="O154" s="369">
        <f t="shared" si="141"/>
        <v>87750</v>
      </c>
      <c r="P154" s="369">
        <f t="shared" si="142"/>
        <v>0</v>
      </c>
      <c r="Q154" s="369">
        <f t="shared" si="143"/>
        <v>0</v>
      </c>
      <c r="R154" s="369">
        <f t="shared" si="144"/>
        <v>0</v>
      </c>
      <c r="S154" s="369">
        <f t="shared" si="145"/>
        <v>0</v>
      </c>
      <c r="T154" s="369">
        <f t="shared" si="146"/>
        <v>0</v>
      </c>
      <c r="U154" s="369">
        <f t="shared" si="147"/>
        <v>0</v>
      </c>
      <c r="V154" s="369">
        <f t="shared" si="148"/>
        <v>0</v>
      </c>
      <c r="W154" s="369">
        <f t="shared" si="149"/>
        <v>0</v>
      </c>
      <c r="X154" s="369">
        <f t="shared" si="150"/>
        <v>0</v>
      </c>
      <c r="Y154" s="369">
        <f t="shared" si="151"/>
        <v>0</v>
      </c>
      <c r="Z154" s="369">
        <f t="shared" si="152"/>
        <v>0</v>
      </c>
      <c r="AA154" s="369">
        <f t="shared" si="153"/>
        <v>0</v>
      </c>
      <c r="AB154" s="369">
        <f t="shared" si="154"/>
        <v>0</v>
      </c>
      <c r="AC154" s="369">
        <f t="shared" si="155"/>
        <v>0</v>
      </c>
      <c r="AD154" s="369">
        <f t="shared" si="156"/>
        <v>0</v>
      </c>
      <c r="AE154" s="390">
        <f t="shared" si="158"/>
        <v>878000</v>
      </c>
    </row>
    <row r="155" spans="2:31" x14ac:dyDescent="0.25">
      <c r="B155" s="54">
        <f t="shared" si="134"/>
        <v>1</v>
      </c>
      <c r="C155" s="55">
        <f t="shared" si="134"/>
        <v>20</v>
      </c>
      <c r="D155" s="1805" t="str">
        <f t="shared" si="134"/>
        <v>Plantacion - Transporte insumos y materiales (Trailer tribasculante  de 7 toneladas)</v>
      </c>
      <c r="E155" s="1791"/>
      <c r="F155" s="26" t="str">
        <f t="shared" si="135"/>
        <v>kilometro</v>
      </c>
      <c r="G155" s="53">
        <f t="shared" si="55"/>
        <v>1362873.6</v>
      </c>
      <c r="H155" s="410">
        <f t="shared" si="82"/>
        <v>5</v>
      </c>
      <c r="I155" s="589">
        <f t="shared" si="136"/>
        <v>6814368</v>
      </c>
      <c r="J155" s="598"/>
      <c r="K155" s="369">
        <f t="shared" si="137"/>
        <v>138996</v>
      </c>
      <c r="L155" s="369">
        <f t="shared" si="138"/>
        <v>416988</v>
      </c>
      <c r="M155" s="369">
        <f t="shared" si="139"/>
        <v>834372</v>
      </c>
      <c r="N155" s="369">
        <f t="shared" si="140"/>
        <v>1251756</v>
      </c>
      <c r="O155" s="369">
        <f t="shared" si="141"/>
        <v>1390752</v>
      </c>
      <c r="P155" s="369">
        <f t="shared" si="142"/>
        <v>1390752</v>
      </c>
      <c r="Q155" s="369">
        <f t="shared" si="143"/>
        <v>1390752</v>
      </c>
      <c r="R155" s="369">
        <f t="shared" si="144"/>
        <v>1390752</v>
      </c>
      <c r="S155" s="369">
        <f t="shared" si="145"/>
        <v>1390752</v>
      </c>
      <c r="T155" s="369">
        <f t="shared" si="146"/>
        <v>1390752</v>
      </c>
      <c r="U155" s="369">
        <f t="shared" si="147"/>
        <v>1390752</v>
      </c>
      <c r="V155" s="369">
        <f t="shared" si="148"/>
        <v>1390752</v>
      </c>
      <c r="W155" s="369">
        <f t="shared" si="149"/>
        <v>1390752</v>
      </c>
      <c r="X155" s="369">
        <f t="shared" si="150"/>
        <v>1390752</v>
      </c>
      <c r="Y155" s="369">
        <f t="shared" si="151"/>
        <v>1390752</v>
      </c>
      <c r="Z155" s="369">
        <f t="shared" si="152"/>
        <v>1390752</v>
      </c>
      <c r="AA155" s="369">
        <f t="shared" si="153"/>
        <v>1390752</v>
      </c>
      <c r="AB155" s="369">
        <f t="shared" si="154"/>
        <v>1390752</v>
      </c>
      <c r="AC155" s="369">
        <f t="shared" si="155"/>
        <v>1390752</v>
      </c>
      <c r="AD155" s="369">
        <f t="shared" si="156"/>
        <v>1390752</v>
      </c>
      <c r="AE155" s="390">
        <f t="shared" si="158"/>
        <v>24894144</v>
      </c>
    </row>
    <row r="156" spans="2:31" x14ac:dyDescent="0.25">
      <c r="B156" s="54">
        <f t="shared" si="134"/>
        <v>1</v>
      </c>
      <c r="C156" s="55">
        <f t="shared" si="134"/>
        <v>20</v>
      </c>
      <c r="D156" s="1805" t="str">
        <f t="shared" si="134"/>
        <v>Transporte  - Recoleccion leche (Trailer tribasculante  de 14 toneladas)</v>
      </c>
      <c r="E156" s="1791"/>
      <c r="F156" s="26" t="str">
        <f t="shared" si="135"/>
        <v>kilometro</v>
      </c>
      <c r="G156" s="53">
        <f t="shared" si="55"/>
        <v>3180038.4</v>
      </c>
      <c r="H156" s="410">
        <f t="shared" si="82"/>
        <v>5</v>
      </c>
      <c r="I156" s="589">
        <f t="shared" si="136"/>
        <v>15900192</v>
      </c>
      <c r="J156" s="598"/>
      <c r="K156" s="369">
        <f t="shared" si="137"/>
        <v>324324</v>
      </c>
      <c r="L156" s="369">
        <f t="shared" si="138"/>
        <v>972972</v>
      </c>
      <c r="M156" s="369">
        <f t="shared" si="139"/>
        <v>1946868</v>
      </c>
      <c r="N156" s="369">
        <f t="shared" si="140"/>
        <v>2920764</v>
      </c>
      <c r="O156" s="369">
        <f t="shared" si="141"/>
        <v>3245088</v>
      </c>
      <c r="P156" s="369">
        <f t="shared" si="142"/>
        <v>3245088</v>
      </c>
      <c r="Q156" s="369">
        <f t="shared" si="143"/>
        <v>3245088</v>
      </c>
      <c r="R156" s="369">
        <f t="shared" si="144"/>
        <v>3245088</v>
      </c>
      <c r="S156" s="369">
        <f t="shared" si="145"/>
        <v>3245088</v>
      </c>
      <c r="T156" s="369">
        <f t="shared" si="146"/>
        <v>3245088</v>
      </c>
      <c r="U156" s="369">
        <f t="shared" si="147"/>
        <v>3245088</v>
      </c>
      <c r="V156" s="369">
        <f t="shared" si="148"/>
        <v>3245088</v>
      </c>
      <c r="W156" s="369">
        <f t="shared" si="149"/>
        <v>3245088</v>
      </c>
      <c r="X156" s="369">
        <f t="shared" si="150"/>
        <v>3245088</v>
      </c>
      <c r="Y156" s="369">
        <f t="shared" si="151"/>
        <v>3245088</v>
      </c>
      <c r="Z156" s="369">
        <f t="shared" si="152"/>
        <v>3245088</v>
      </c>
      <c r="AA156" s="369">
        <f t="shared" si="153"/>
        <v>3245088</v>
      </c>
      <c r="AB156" s="369">
        <f t="shared" si="154"/>
        <v>3245088</v>
      </c>
      <c r="AC156" s="369">
        <f t="shared" si="155"/>
        <v>3245088</v>
      </c>
      <c r="AD156" s="369">
        <f t="shared" si="156"/>
        <v>3245088</v>
      </c>
      <c r="AE156" s="390">
        <f t="shared" si="158"/>
        <v>58086336</v>
      </c>
    </row>
    <row r="157" spans="2:31" x14ac:dyDescent="0.25">
      <c r="B157" s="54">
        <f t="shared" si="134"/>
        <v>1</v>
      </c>
      <c r="C157" s="55">
        <f t="shared" si="134"/>
        <v>11</v>
      </c>
      <c r="D157" s="1805" t="str">
        <f t="shared" si="134"/>
        <v>Analisis de suelo - 3 muestras/ha.</v>
      </c>
      <c r="E157" s="1791"/>
      <c r="F157" s="26" t="str">
        <f t="shared" si="135"/>
        <v>hectarea</v>
      </c>
      <c r="G157" s="53">
        <f t="shared" si="55"/>
        <v>3512</v>
      </c>
      <c r="H157" s="410">
        <f t="shared" si="82"/>
        <v>150</v>
      </c>
      <c r="I157" s="444">
        <f t="shared" si="136"/>
        <v>526800</v>
      </c>
      <c r="J157" s="455"/>
      <c r="K157" s="369">
        <f t="shared" si="137"/>
        <v>52650</v>
      </c>
      <c r="L157" s="369">
        <f t="shared" si="138"/>
        <v>105300</v>
      </c>
      <c r="M157" s="369">
        <f t="shared" si="139"/>
        <v>158100</v>
      </c>
      <c r="N157" s="369">
        <f t="shared" si="140"/>
        <v>158100</v>
      </c>
      <c r="O157" s="369">
        <f t="shared" si="141"/>
        <v>52650</v>
      </c>
      <c r="P157" s="369">
        <f t="shared" si="142"/>
        <v>0</v>
      </c>
      <c r="Q157" s="369">
        <f t="shared" si="143"/>
        <v>0</v>
      </c>
      <c r="R157" s="369">
        <f t="shared" si="144"/>
        <v>0</v>
      </c>
      <c r="S157" s="369">
        <f t="shared" si="145"/>
        <v>0</v>
      </c>
      <c r="T157" s="369">
        <f t="shared" si="146"/>
        <v>0</v>
      </c>
      <c r="U157" s="369">
        <f t="shared" si="147"/>
        <v>52650</v>
      </c>
      <c r="V157" s="369">
        <f t="shared" si="148"/>
        <v>105300</v>
      </c>
      <c r="W157" s="369">
        <f t="shared" si="149"/>
        <v>158100</v>
      </c>
      <c r="X157" s="369">
        <f t="shared" si="150"/>
        <v>158100</v>
      </c>
      <c r="Y157" s="369">
        <f t="shared" si="151"/>
        <v>52650</v>
      </c>
      <c r="Z157" s="369">
        <f t="shared" si="152"/>
        <v>0</v>
      </c>
      <c r="AA157" s="369">
        <f t="shared" si="153"/>
        <v>0</v>
      </c>
      <c r="AB157" s="369">
        <f t="shared" si="154"/>
        <v>0</v>
      </c>
      <c r="AC157" s="369">
        <f t="shared" si="155"/>
        <v>0</v>
      </c>
      <c r="AD157" s="369">
        <f t="shared" si="156"/>
        <v>0</v>
      </c>
      <c r="AE157" s="390">
        <f t="shared" si="158"/>
        <v>1053600</v>
      </c>
    </row>
    <row r="158" spans="2:31" x14ac:dyDescent="0.25">
      <c r="B158" s="54">
        <f t="shared" si="134"/>
        <v>1</v>
      </c>
      <c r="C158" s="55">
        <f t="shared" si="134"/>
        <v>20</v>
      </c>
      <c r="D158" s="1805" t="str">
        <f t="shared" si="134"/>
        <v>Uso de Agua superficial</v>
      </c>
      <c r="E158" s="1791"/>
      <c r="F158" s="26" t="str">
        <f t="shared" si="135"/>
        <v>Metro cúbico</v>
      </c>
      <c r="G158" s="53">
        <f t="shared" si="55"/>
        <v>1084104.0000000002</v>
      </c>
      <c r="H158" s="410">
        <f t="shared" si="82"/>
        <v>0.7</v>
      </c>
      <c r="I158" s="444">
        <f t="shared" si="136"/>
        <v>758872.80000000016</v>
      </c>
      <c r="J158" s="645"/>
      <c r="K158" s="369">
        <f t="shared" si="137"/>
        <v>15479.1</v>
      </c>
      <c r="L158" s="369">
        <f t="shared" si="138"/>
        <v>46437.3</v>
      </c>
      <c r="M158" s="369">
        <f t="shared" si="139"/>
        <v>92918.700000000012</v>
      </c>
      <c r="N158" s="369">
        <f t="shared" si="140"/>
        <v>139400.1</v>
      </c>
      <c r="O158" s="369">
        <f t="shared" si="141"/>
        <v>154879.20000000001</v>
      </c>
      <c r="P158" s="369">
        <f t="shared" si="142"/>
        <v>154879.20000000001</v>
      </c>
      <c r="Q158" s="369">
        <f t="shared" si="143"/>
        <v>154879.20000000001</v>
      </c>
      <c r="R158" s="369">
        <f t="shared" si="144"/>
        <v>154879.20000000001</v>
      </c>
      <c r="S158" s="369">
        <f t="shared" si="145"/>
        <v>154879.20000000001</v>
      </c>
      <c r="T158" s="369">
        <f t="shared" si="146"/>
        <v>154879.20000000001</v>
      </c>
      <c r="U158" s="369">
        <f t="shared" si="147"/>
        <v>154879.20000000001</v>
      </c>
      <c r="V158" s="369">
        <f t="shared" si="148"/>
        <v>154879.20000000001</v>
      </c>
      <c r="W158" s="369">
        <f t="shared" si="149"/>
        <v>154879.20000000001</v>
      </c>
      <c r="X158" s="369">
        <f t="shared" si="150"/>
        <v>154879.20000000001</v>
      </c>
      <c r="Y158" s="369">
        <f t="shared" si="151"/>
        <v>154879.20000000001</v>
      </c>
      <c r="Z158" s="369">
        <f t="shared" si="152"/>
        <v>154879.20000000001</v>
      </c>
      <c r="AA158" s="369">
        <f t="shared" si="153"/>
        <v>154879.20000000001</v>
      </c>
      <c r="AB158" s="369">
        <f t="shared" si="154"/>
        <v>154879.20000000001</v>
      </c>
      <c r="AC158" s="369">
        <f t="shared" si="155"/>
        <v>154879.20000000001</v>
      </c>
      <c r="AD158" s="369">
        <f t="shared" si="156"/>
        <v>154879.20000000001</v>
      </c>
      <c r="AE158" s="390">
        <f t="shared" si="158"/>
        <v>2772302.4000000004</v>
      </c>
    </row>
    <row r="159" spans="2:31" ht="14.4" thickBot="1" x14ac:dyDescent="0.3">
      <c r="B159" s="54">
        <f t="shared" si="134"/>
        <v>1</v>
      </c>
      <c r="C159" s="55">
        <f t="shared" si="134"/>
        <v>1</v>
      </c>
      <c r="D159" s="1805" t="str">
        <f t="shared" si="134"/>
        <v>Analisis de agua para bebederos</v>
      </c>
      <c r="E159" s="1791"/>
      <c r="F159" s="26" t="str">
        <f t="shared" si="135"/>
        <v>muestra</v>
      </c>
      <c r="G159" s="53">
        <f t="shared" si="55"/>
        <v>5619.0000000000009</v>
      </c>
      <c r="H159" s="410">
        <f t="shared" si="82"/>
        <v>436.89</v>
      </c>
      <c r="I159" s="444">
        <f t="shared" si="136"/>
        <v>2454884.91</v>
      </c>
      <c r="J159" s="646"/>
      <c r="K159" s="369">
        <f t="shared" si="137"/>
        <v>153348.38999999998</v>
      </c>
      <c r="L159" s="369">
        <f t="shared" si="138"/>
        <v>306696.77999999997</v>
      </c>
      <c r="M159" s="369">
        <f t="shared" si="139"/>
        <v>460482.06</v>
      </c>
      <c r="N159" s="369">
        <f t="shared" si="140"/>
        <v>460482.06</v>
      </c>
      <c r="O159" s="369">
        <f t="shared" si="141"/>
        <v>306696.77999999997</v>
      </c>
      <c r="P159" s="369">
        <f t="shared" si="142"/>
        <v>306696.77999999997</v>
      </c>
      <c r="Q159" s="369">
        <f t="shared" si="143"/>
        <v>460482.06</v>
      </c>
      <c r="R159" s="369">
        <f t="shared" si="144"/>
        <v>460482.06</v>
      </c>
      <c r="S159" s="369">
        <f t="shared" si="145"/>
        <v>153348.38999999998</v>
      </c>
      <c r="T159" s="369">
        <f t="shared" si="146"/>
        <v>0</v>
      </c>
      <c r="U159" s="369">
        <f t="shared" si="147"/>
        <v>0</v>
      </c>
      <c r="V159" s="369">
        <f t="shared" si="148"/>
        <v>0</v>
      </c>
      <c r="W159" s="369">
        <f t="shared" si="149"/>
        <v>0</v>
      </c>
      <c r="X159" s="369">
        <f t="shared" si="150"/>
        <v>0</v>
      </c>
      <c r="Y159" s="369">
        <f t="shared" si="151"/>
        <v>0</v>
      </c>
      <c r="Z159" s="369">
        <f t="shared" si="152"/>
        <v>0</v>
      </c>
      <c r="AA159" s="369">
        <f t="shared" si="153"/>
        <v>0</v>
      </c>
      <c r="AB159" s="369">
        <f t="shared" si="154"/>
        <v>0</v>
      </c>
      <c r="AC159" s="369">
        <f t="shared" si="155"/>
        <v>0</v>
      </c>
      <c r="AD159" s="369">
        <f t="shared" si="156"/>
        <v>0</v>
      </c>
      <c r="AE159" s="390">
        <f t="shared" si="158"/>
        <v>3068715.3600000003</v>
      </c>
    </row>
    <row r="160" spans="2:31" ht="14.4" thickBot="1" x14ac:dyDescent="0.3">
      <c r="B160" s="61"/>
      <c r="C160" s="62"/>
      <c r="D160" s="91" t="s">
        <v>178</v>
      </c>
      <c r="E160" s="91"/>
      <c r="F160" s="63"/>
      <c r="G160" s="64"/>
      <c r="H160" s="429"/>
      <c r="I160" s="429"/>
      <c r="J160" s="599">
        <f>J150+J146+J124+J111</f>
        <v>51781420.243333332</v>
      </c>
      <c r="K160" s="357">
        <f t="shared" ref="K160:AE160" si="159">K111+K124+K146+K150</f>
        <v>2102720.4900000002</v>
      </c>
      <c r="L160" s="357">
        <f t="shared" si="159"/>
        <v>5142625.0199999996</v>
      </c>
      <c r="M160" s="357">
        <f t="shared" si="159"/>
        <v>8943429.9466666654</v>
      </c>
      <c r="N160" s="357">
        <f t="shared" si="159"/>
        <v>11393103.506666666</v>
      </c>
      <c r="O160" s="357">
        <f t="shared" si="159"/>
        <v>9456080.7800000012</v>
      </c>
      <c r="P160" s="357">
        <f t="shared" si="159"/>
        <v>7604911.6400000006</v>
      </c>
      <c r="Q160" s="357">
        <f t="shared" si="159"/>
        <v>7138548.8599999994</v>
      </c>
      <c r="R160" s="357">
        <f t="shared" si="159"/>
        <v>6700675.0999999996</v>
      </c>
      <c r="S160" s="357">
        <f t="shared" si="159"/>
        <v>6247721.9900000002</v>
      </c>
      <c r="T160" s="357">
        <f t="shared" si="159"/>
        <v>6094373.6000000006</v>
      </c>
      <c r="U160" s="357">
        <f t="shared" si="159"/>
        <v>6224243.6000000006</v>
      </c>
      <c r="V160" s="357">
        <f t="shared" si="159"/>
        <v>6345338.6000000006</v>
      </c>
      <c r="W160" s="357">
        <f t="shared" si="159"/>
        <v>6458028.6000000006</v>
      </c>
      <c r="X160" s="357">
        <f t="shared" si="159"/>
        <v>6431678.6000000006</v>
      </c>
      <c r="Y160" s="357">
        <f t="shared" si="159"/>
        <v>6145218.6000000006</v>
      </c>
      <c r="Z160" s="357">
        <f t="shared" si="159"/>
        <v>6006573.6000000006</v>
      </c>
      <c r="AA160" s="357">
        <f t="shared" si="159"/>
        <v>6006573.6000000006</v>
      </c>
      <c r="AB160" s="357">
        <f t="shared" si="159"/>
        <v>6006573.6000000006</v>
      </c>
      <c r="AC160" s="357">
        <f t="shared" si="159"/>
        <v>6006573.6000000006</v>
      </c>
      <c r="AD160" s="357">
        <f t="shared" si="159"/>
        <v>6006573.6000000006</v>
      </c>
      <c r="AE160" s="357">
        <f t="shared" si="159"/>
        <v>132461566.93333334</v>
      </c>
    </row>
    <row r="161" spans="2:31" ht="14.4" thickBot="1" x14ac:dyDescent="0.3">
      <c r="B161" s="61"/>
      <c r="C161" s="62"/>
      <c r="D161" s="91" t="s">
        <v>179</v>
      </c>
      <c r="E161" s="91"/>
      <c r="F161" s="63"/>
      <c r="G161" s="64"/>
      <c r="H161" s="429"/>
      <c r="I161" s="429"/>
      <c r="J161" s="600">
        <f>I162+I163</f>
        <v>2589071.0121666663</v>
      </c>
      <c r="K161" s="357">
        <f>SUM(K162:K163)</f>
        <v>105136.02450000001</v>
      </c>
      <c r="L161" s="357">
        <f t="shared" ref="L161:AE161" si="160">SUM(L162:L163)</f>
        <v>257131.25099999996</v>
      </c>
      <c r="M161" s="357">
        <f t="shared" si="160"/>
        <v>447171.49733333325</v>
      </c>
      <c r="N161" s="357">
        <f t="shared" si="160"/>
        <v>569655.17533333332</v>
      </c>
      <c r="O161" s="357">
        <f t="shared" si="160"/>
        <v>472804.03900000005</v>
      </c>
      <c r="P161" s="357">
        <f t="shared" si="160"/>
        <v>380245.58200000005</v>
      </c>
      <c r="Q161" s="357">
        <f t="shared" si="160"/>
        <v>356927.44299999997</v>
      </c>
      <c r="R161" s="357">
        <f t="shared" si="160"/>
        <v>335033.755</v>
      </c>
      <c r="S161" s="357">
        <f t="shared" si="160"/>
        <v>312386.09950000001</v>
      </c>
      <c r="T161" s="357">
        <f t="shared" si="160"/>
        <v>304718.68000000005</v>
      </c>
      <c r="U161" s="357">
        <f t="shared" si="160"/>
        <v>311212.18000000005</v>
      </c>
      <c r="V161" s="357">
        <f t="shared" si="160"/>
        <v>317266.93</v>
      </c>
      <c r="W161" s="357">
        <f t="shared" si="160"/>
        <v>322901.43000000005</v>
      </c>
      <c r="X161" s="357">
        <f t="shared" si="160"/>
        <v>321583.93000000005</v>
      </c>
      <c r="Y161" s="357">
        <f t="shared" si="160"/>
        <v>307260.93000000005</v>
      </c>
      <c r="Z161" s="357">
        <f t="shared" si="160"/>
        <v>300328.68000000005</v>
      </c>
      <c r="AA161" s="357">
        <f t="shared" si="160"/>
        <v>300328.68000000005</v>
      </c>
      <c r="AB161" s="357">
        <f t="shared" si="160"/>
        <v>300328.68000000005</v>
      </c>
      <c r="AC161" s="357">
        <f t="shared" si="160"/>
        <v>300328.68000000005</v>
      </c>
      <c r="AD161" s="357">
        <f t="shared" si="160"/>
        <v>300328.68000000005</v>
      </c>
      <c r="AE161" s="357">
        <f t="shared" si="160"/>
        <v>6623078.3466666676</v>
      </c>
    </row>
    <row r="162" spans="2:31" x14ac:dyDescent="0.25">
      <c r="B162" s="42">
        <v>1</v>
      </c>
      <c r="C162" s="43">
        <v>20</v>
      </c>
      <c r="D162" s="520" t="s">
        <v>180</v>
      </c>
      <c r="E162" s="521"/>
      <c r="F162" s="72" t="s">
        <v>91</v>
      </c>
      <c r="G162" s="389">
        <v>0.03</v>
      </c>
      <c r="H162" s="524">
        <f>J111+J124+J146+J150</f>
        <v>51781420.243333332</v>
      </c>
      <c r="I162" s="441">
        <f>G162*H162</f>
        <v>1553442.6072999998</v>
      </c>
      <c r="J162" s="601"/>
      <c r="K162" s="355">
        <f>K160*3%</f>
        <v>63081.614700000006</v>
      </c>
      <c r="L162" s="355">
        <f t="shared" ref="L162:AD162" si="161">L160*3%</f>
        <v>154278.75059999997</v>
      </c>
      <c r="M162" s="355">
        <f t="shared" si="161"/>
        <v>268302.89839999995</v>
      </c>
      <c r="N162" s="355">
        <f t="shared" si="161"/>
        <v>341793.10519999999</v>
      </c>
      <c r="O162" s="355">
        <f t="shared" si="161"/>
        <v>283682.42340000003</v>
      </c>
      <c r="P162" s="355">
        <f t="shared" si="161"/>
        <v>228147.3492</v>
      </c>
      <c r="Q162" s="355">
        <f t="shared" si="161"/>
        <v>214156.46579999998</v>
      </c>
      <c r="R162" s="355">
        <f t="shared" si="161"/>
        <v>201020.25299999997</v>
      </c>
      <c r="S162" s="355">
        <f t="shared" si="161"/>
        <v>187431.65969999999</v>
      </c>
      <c r="T162" s="355">
        <f t="shared" si="161"/>
        <v>182831.20800000001</v>
      </c>
      <c r="U162" s="355">
        <f t="shared" si="161"/>
        <v>186727.30800000002</v>
      </c>
      <c r="V162" s="355">
        <f t="shared" si="161"/>
        <v>190360.158</v>
      </c>
      <c r="W162" s="355">
        <f t="shared" si="161"/>
        <v>193740.85800000001</v>
      </c>
      <c r="X162" s="355">
        <f t="shared" si="161"/>
        <v>192950.35800000001</v>
      </c>
      <c r="Y162" s="355">
        <f t="shared" si="161"/>
        <v>184356.55800000002</v>
      </c>
      <c r="Z162" s="355">
        <f t="shared" si="161"/>
        <v>180197.20800000001</v>
      </c>
      <c r="AA162" s="355">
        <f t="shared" si="161"/>
        <v>180197.20800000001</v>
      </c>
      <c r="AB162" s="355">
        <f t="shared" si="161"/>
        <v>180197.20800000001</v>
      </c>
      <c r="AC162" s="355">
        <f t="shared" si="161"/>
        <v>180197.20800000001</v>
      </c>
      <c r="AD162" s="355">
        <f t="shared" si="161"/>
        <v>180197.20800000001</v>
      </c>
      <c r="AE162" s="390">
        <f>SUM(K162:AD162)</f>
        <v>3973847.0080000004</v>
      </c>
    </row>
    <row r="163" spans="2:31" ht="14.4" thickBot="1" x14ac:dyDescent="0.3">
      <c r="B163" s="73">
        <v>1</v>
      </c>
      <c r="C163" s="74">
        <v>20</v>
      </c>
      <c r="D163" s="520" t="s">
        <v>181</v>
      </c>
      <c r="E163" s="521"/>
      <c r="F163" s="75" t="s">
        <v>91</v>
      </c>
      <c r="G163" s="391">
        <v>0.02</v>
      </c>
      <c r="H163" s="525"/>
      <c r="I163" s="444">
        <f>G163*H162</f>
        <v>1035628.4048666666</v>
      </c>
      <c r="J163" s="602"/>
      <c r="K163" s="355">
        <f>K160*2%</f>
        <v>42054.409800000009</v>
      </c>
      <c r="L163" s="355">
        <f t="shared" ref="L163:AD163" si="162">L160*2%</f>
        <v>102852.50039999999</v>
      </c>
      <c r="M163" s="355">
        <f t="shared" si="162"/>
        <v>178868.5989333333</v>
      </c>
      <c r="N163" s="355">
        <f t="shared" si="162"/>
        <v>227862.07013333333</v>
      </c>
      <c r="O163" s="355">
        <f t="shared" si="162"/>
        <v>189121.61560000002</v>
      </c>
      <c r="P163" s="355">
        <f t="shared" si="162"/>
        <v>152098.23280000003</v>
      </c>
      <c r="Q163" s="355">
        <f t="shared" si="162"/>
        <v>142770.97719999999</v>
      </c>
      <c r="R163" s="355">
        <f t="shared" si="162"/>
        <v>134013.50200000001</v>
      </c>
      <c r="S163" s="355">
        <f t="shared" si="162"/>
        <v>124954.43980000001</v>
      </c>
      <c r="T163" s="355">
        <f t="shared" si="162"/>
        <v>121887.47200000001</v>
      </c>
      <c r="U163" s="355">
        <f t="shared" si="162"/>
        <v>124484.87200000002</v>
      </c>
      <c r="V163" s="355">
        <f t="shared" si="162"/>
        <v>126906.77200000001</v>
      </c>
      <c r="W163" s="355">
        <f t="shared" si="162"/>
        <v>129160.57200000001</v>
      </c>
      <c r="X163" s="355">
        <f t="shared" si="162"/>
        <v>128633.57200000001</v>
      </c>
      <c r="Y163" s="355">
        <f t="shared" si="162"/>
        <v>122904.37200000002</v>
      </c>
      <c r="Z163" s="355">
        <f t="shared" si="162"/>
        <v>120131.47200000001</v>
      </c>
      <c r="AA163" s="355">
        <f t="shared" si="162"/>
        <v>120131.47200000001</v>
      </c>
      <c r="AB163" s="355">
        <f t="shared" si="162"/>
        <v>120131.47200000001</v>
      </c>
      <c r="AC163" s="355">
        <f t="shared" si="162"/>
        <v>120131.47200000001</v>
      </c>
      <c r="AD163" s="355">
        <f t="shared" si="162"/>
        <v>120131.47200000001</v>
      </c>
      <c r="AE163" s="390">
        <f>SUM(K163:AD163)</f>
        <v>2649231.3386666668</v>
      </c>
    </row>
    <row r="164" spans="2:31" ht="14.4" thickBot="1" x14ac:dyDescent="0.3">
      <c r="B164" s="77"/>
      <c r="C164" s="78"/>
      <c r="D164" s="92" t="s">
        <v>159</v>
      </c>
      <c r="E164" s="92"/>
      <c r="F164" s="79"/>
      <c r="G164" s="80"/>
      <c r="H164" s="446"/>
      <c r="I164" s="446"/>
      <c r="J164" s="603">
        <f>J160+J161</f>
        <v>54370491.255499996</v>
      </c>
      <c r="K164" s="362">
        <f>K160+K161</f>
        <v>2207856.5145</v>
      </c>
      <c r="L164" s="362">
        <f t="shared" ref="L164:AE164" si="163">L160+L161</f>
        <v>5399756.2709999997</v>
      </c>
      <c r="M164" s="362">
        <f t="shared" si="163"/>
        <v>9390601.4439999983</v>
      </c>
      <c r="N164" s="362">
        <f t="shared" si="163"/>
        <v>11962758.682</v>
      </c>
      <c r="O164" s="362">
        <f t="shared" si="163"/>
        <v>9928884.819000002</v>
      </c>
      <c r="P164" s="362">
        <f t="shared" si="163"/>
        <v>7985157.222000001</v>
      </c>
      <c r="Q164" s="362">
        <f t="shared" si="163"/>
        <v>7495476.3029999994</v>
      </c>
      <c r="R164" s="362">
        <f t="shared" si="163"/>
        <v>7035708.8549999995</v>
      </c>
      <c r="S164" s="362">
        <f t="shared" si="163"/>
        <v>6560108.0895000007</v>
      </c>
      <c r="T164" s="362">
        <f t="shared" si="163"/>
        <v>6399092.2800000003</v>
      </c>
      <c r="U164" s="362">
        <f t="shared" si="163"/>
        <v>6535455.7800000003</v>
      </c>
      <c r="V164" s="362">
        <f t="shared" si="163"/>
        <v>6662605.5300000003</v>
      </c>
      <c r="W164" s="362">
        <f t="shared" si="163"/>
        <v>6780930.0300000003</v>
      </c>
      <c r="X164" s="362">
        <f t="shared" si="163"/>
        <v>6753262.5300000003</v>
      </c>
      <c r="Y164" s="362">
        <f t="shared" si="163"/>
        <v>6452479.5300000003</v>
      </c>
      <c r="Z164" s="362">
        <f t="shared" si="163"/>
        <v>6306902.2800000003</v>
      </c>
      <c r="AA164" s="362">
        <f t="shared" si="163"/>
        <v>6306902.2800000003</v>
      </c>
      <c r="AB164" s="362">
        <f t="shared" si="163"/>
        <v>6306902.2800000003</v>
      </c>
      <c r="AC164" s="362">
        <f t="shared" si="163"/>
        <v>6306902.2800000003</v>
      </c>
      <c r="AD164" s="362">
        <f t="shared" si="163"/>
        <v>6306902.2800000003</v>
      </c>
      <c r="AE164" s="362">
        <f t="shared" si="163"/>
        <v>139084645.28</v>
      </c>
    </row>
    <row r="168" spans="2:31" ht="14.4" thickBot="1" x14ac:dyDescent="0.3"/>
    <row r="169" spans="2:31" ht="16.8" thickTop="1" thickBot="1" x14ac:dyDescent="0.3">
      <c r="B169" s="1758" t="s">
        <v>583</v>
      </c>
      <c r="C169" s="1759"/>
      <c r="D169" s="1759"/>
      <c r="E169" s="1759"/>
      <c r="F169" s="1759"/>
      <c r="G169" s="1759"/>
      <c r="H169" s="1759"/>
      <c r="I169" s="1759"/>
      <c r="J169" s="1760"/>
      <c r="K169" s="516" t="s">
        <v>472</v>
      </c>
      <c r="L169" s="516" t="s">
        <v>473</v>
      </c>
      <c r="M169" s="516" t="s">
        <v>474</v>
      </c>
      <c r="N169" s="516" t="s">
        <v>475</v>
      </c>
      <c r="O169" s="516" t="s">
        <v>476</v>
      </c>
      <c r="P169" s="516" t="s">
        <v>477</v>
      </c>
      <c r="Q169" s="516" t="s">
        <v>478</v>
      </c>
      <c r="R169" s="516" t="s">
        <v>479</v>
      </c>
      <c r="S169" s="516" t="s">
        <v>480</v>
      </c>
      <c r="T169" s="516" t="s">
        <v>481</v>
      </c>
      <c r="U169" s="516" t="s">
        <v>482</v>
      </c>
      <c r="V169" s="516" t="s">
        <v>483</v>
      </c>
      <c r="W169" s="516" t="s">
        <v>484</v>
      </c>
      <c r="X169" s="516" t="s">
        <v>485</v>
      </c>
      <c r="Y169" s="516" t="s">
        <v>486</v>
      </c>
      <c r="Z169" s="516" t="s">
        <v>487</v>
      </c>
      <c r="AA169" s="516" t="s">
        <v>488</v>
      </c>
      <c r="AB169" s="516" t="s">
        <v>489</v>
      </c>
      <c r="AC169" s="516" t="s">
        <v>490</v>
      </c>
      <c r="AD169" s="516" t="s">
        <v>491</v>
      </c>
      <c r="AE169" s="516" t="s">
        <v>159</v>
      </c>
    </row>
    <row r="170" spans="2:31" x14ac:dyDescent="0.25">
      <c r="B170" s="1990" t="s">
        <v>263</v>
      </c>
      <c r="C170" s="1991"/>
      <c r="D170" s="1992"/>
      <c r="E170" s="225" t="s">
        <v>393</v>
      </c>
      <c r="F170" s="1864" t="s">
        <v>400</v>
      </c>
      <c r="G170" s="1865"/>
      <c r="H170" s="582" t="s">
        <v>268</v>
      </c>
      <c r="I170" s="582" t="s">
        <v>269</v>
      </c>
      <c r="J170" s="583" t="s">
        <v>270</v>
      </c>
      <c r="K170" s="466">
        <f>K171+K174+K177+K179</f>
        <v>478173881.25</v>
      </c>
      <c r="L170" s="466">
        <f t="shared" ref="L170:AE170" si="164">L171+L174+L177+L179</f>
        <v>2417434621.875</v>
      </c>
      <c r="M170" s="466">
        <f t="shared" si="164"/>
        <v>7334724150</v>
      </c>
      <c r="N170" s="466">
        <f t="shared" si="164"/>
        <v>16375222743.75</v>
      </c>
      <c r="O170" s="466">
        <f t="shared" si="164"/>
        <v>28396932750</v>
      </c>
      <c r="P170" s="466">
        <f t="shared" si="164"/>
        <v>40820757937.5</v>
      </c>
      <c r="Q170" s="466">
        <f t="shared" si="164"/>
        <v>50929318959.375</v>
      </c>
      <c r="R170" s="466">
        <f t="shared" si="164"/>
        <v>0</v>
      </c>
      <c r="S170" s="466">
        <f t="shared" si="164"/>
        <v>0</v>
      </c>
      <c r="T170" s="466">
        <f t="shared" si="164"/>
        <v>0</v>
      </c>
      <c r="U170" s="466">
        <f t="shared" si="164"/>
        <v>0</v>
      </c>
      <c r="V170" s="466">
        <f t="shared" si="164"/>
        <v>0</v>
      </c>
      <c r="W170" s="466">
        <f t="shared" si="164"/>
        <v>0</v>
      </c>
      <c r="X170" s="466">
        <f t="shared" si="164"/>
        <v>0</v>
      </c>
      <c r="Y170" s="466">
        <f t="shared" si="164"/>
        <v>0</v>
      </c>
      <c r="Z170" s="466">
        <f t="shared" si="164"/>
        <v>0</v>
      </c>
      <c r="AA170" s="466">
        <f t="shared" si="164"/>
        <v>0</v>
      </c>
      <c r="AB170" s="466">
        <f t="shared" si="164"/>
        <v>0</v>
      </c>
      <c r="AC170" s="466">
        <f t="shared" si="164"/>
        <v>0</v>
      </c>
      <c r="AD170" s="466">
        <f t="shared" si="164"/>
        <v>0</v>
      </c>
      <c r="AE170" s="466">
        <f t="shared" si="164"/>
        <v>146752565043.75</v>
      </c>
    </row>
    <row r="171" spans="2:31" x14ac:dyDescent="0.25">
      <c r="B171" s="1765" t="s">
        <v>346</v>
      </c>
      <c r="C171" s="1765"/>
      <c r="D171" s="1765"/>
      <c r="E171" s="227"/>
      <c r="F171" s="228"/>
      <c r="G171" s="228"/>
      <c r="H171" s="584"/>
      <c r="I171" s="584"/>
      <c r="J171" s="584"/>
      <c r="K171" s="462">
        <f>SUM(K172:K174)</f>
        <v>0</v>
      </c>
      <c r="L171" s="462">
        <f t="shared" ref="L171:AE171" si="165">SUM(L172:L174)</f>
        <v>0</v>
      </c>
      <c r="M171" s="462">
        <f t="shared" si="165"/>
        <v>0</v>
      </c>
      <c r="N171" s="462">
        <f t="shared" si="165"/>
        <v>0</v>
      </c>
      <c r="O171" s="462">
        <f t="shared" si="165"/>
        <v>0</v>
      </c>
      <c r="P171" s="462">
        <f t="shared" si="165"/>
        <v>0</v>
      </c>
      <c r="Q171" s="462">
        <f t="shared" si="165"/>
        <v>0</v>
      </c>
      <c r="R171" s="462">
        <f t="shared" si="165"/>
        <v>0</v>
      </c>
      <c r="S171" s="462">
        <f t="shared" si="165"/>
        <v>0</v>
      </c>
      <c r="T171" s="462">
        <f t="shared" si="165"/>
        <v>0</v>
      </c>
      <c r="U171" s="462">
        <f t="shared" si="165"/>
        <v>0</v>
      </c>
      <c r="V171" s="462">
        <f t="shared" si="165"/>
        <v>0</v>
      </c>
      <c r="W171" s="462">
        <f t="shared" si="165"/>
        <v>0</v>
      </c>
      <c r="X171" s="462">
        <f t="shared" si="165"/>
        <v>0</v>
      </c>
      <c r="Y171" s="462">
        <f t="shared" si="165"/>
        <v>0</v>
      </c>
      <c r="Z171" s="462">
        <f t="shared" si="165"/>
        <v>0</v>
      </c>
      <c r="AA171" s="462">
        <f t="shared" si="165"/>
        <v>0</v>
      </c>
      <c r="AB171" s="462">
        <f t="shared" si="165"/>
        <v>0</v>
      </c>
      <c r="AC171" s="462">
        <f t="shared" si="165"/>
        <v>0</v>
      </c>
      <c r="AD171" s="462">
        <f t="shared" si="165"/>
        <v>0</v>
      </c>
      <c r="AE171" s="462">
        <f t="shared" si="165"/>
        <v>0</v>
      </c>
    </row>
    <row r="172" spans="2:31" ht="14.4" x14ac:dyDescent="0.25">
      <c r="B172" s="1894" t="s">
        <v>214</v>
      </c>
      <c r="C172" s="1894"/>
      <c r="D172" s="1894"/>
      <c r="E172" s="185" t="s">
        <v>396</v>
      </c>
      <c r="F172" s="156"/>
      <c r="G172" s="117"/>
      <c r="H172" s="1935">
        <f>AE170</f>
        <v>146752565043.75</v>
      </c>
      <c r="I172" s="1935">
        <f>J242</f>
        <v>54372687.505500004</v>
      </c>
      <c r="J172" s="1935">
        <f>H172-I172</f>
        <v>146698192356.24451</v>
      </c>
      <c r="K172" s="515"/>
      <c r="L172" s="515"/>
      <c r="M172" s="515"/>
      <c r="N172" s="515"/>
      <c r="O172" s="515"/>
      <c r="P172" s="515"/>
      <c r="Q172" s="515"/>
      <c r="R172" s="515"/>
      <c r="S172" s="515"/>
      <c r="T172" s="515"/>
      <c r="U172" s="515"/>
      <c r="V172" s="515"/>
      <c r="W172" s="515"/>
      <c r="X172" s="515"/>
      <c r="Y172" s="515"/>
      <c r="Z172" s="515"/>
      <c r="AA172" s="515"/>
      <c r="AB172" s="515"/>
      <c r="AC172" s="515"/>
      <c r="AD172" s="515"/>
      <c r="AE172" s="515"/>
    </row>
    <row r="173" spans="2:31" ht="14.4" x14ac:dyDescent="0.25">
      <c r="B173" s="1894" t="s">
        <v>347</v>
      </c>
      <c r="C173" s="1894"/>
      <c r="D173" s="1894"/>
      <c r="E173" s="6" t="s">
        <v>396</v>
      </c>
      <c r="F173" s="156"/>
      <c r="G173" s="117"/>
      <c r="H173" s="1836"/>
      <c r="I173" s="1836"/>
      <c r="J173" s="1836"/>
      <c r="K173" s="514"/>
      <c r="L173" s="514"/>
      <c r="M173" s="514"/>
      <c r="N173" s="514"/>
      <c r="O173" s="514"/>
      <c r="P173" s="514"/>
      <c r="Q173" s="514"/>
      <c r="R173" s="514"/>
      <c r="S173" s="514"/>
      <c r="T173" s="514"/>
      <c r="U173" s="514"/>
      <c r="V173" s="514"/>
      <c r="W173" s="514"/>
      <c r="X173" s="514"/>
      <c r="Y173" s="514"/>
      <c r="Z173" s="514"/>
      <c r="AA173" s="514"/>
      <c r="AB173" s="514"/>
      <c r="AC173" s="514"/>
      <c r="AD173" s="514"/>
      <c r="AE173" s="514"/>
    </row>
    <row r="174" spans="2:31" x14ac:dyDescent="0.25">
      <c r="B174" s="1894" t="s">
        <v>383</v>
      </c>
      <c r="C174" s="1894"/>
      <c r="D174" s="1894"/>
      <c r="E174" s="158" t="s">
        <v>396</v>
      </c>
      <c r="F174" s="5" t="s">
        <v>459</v>
      </c>
      <c r="G174" s="117">
        <v>2.5</v>
      </c>
      <c r="H174" s="1836"/>
      <c r="I174" s="1836"/>
      <c r="J174" s="1836"/>
      <c r="K174" s="515"/>
      <c r="L174" s="515"/>
      <c r="M174" s="515"/>
      <c r="N174" s="515"/>
      <c r="O174" s="515"/>
      <c r="P174" s="515"/>
      <c r="Q174" s="515"/>
      <c r="R174" s="515"/>
      <c r="S174" s="515"/>
      <c r="T174" s="515"/>
      <c r="U174" s="515"/>
      <c r="V174" s="515"/>
      <c r="W174" s="515"/>
      <c r="X174" s="515"/>
      <c r="Y174" s="515"/>
      <c r="Z174" s="515"/>
      <c r="AA174" s="515"/>
      <c r="AB174" s="515"/>
      <c r="AC174" s="515"/>
      <c r="AD174" s="515"/>
      <c r="AE174" s="515"/>
    </row>
    <row r="175" spans="2:31" x14ac:dyDescent="0.25">
      <c r="B175" s="1982" t="s">
        <v>339</v>
      </c>
      <c r="C175" s="1982"/>
      <c r="D175" s="1982"/>
      <c r="E175" s="158"/>
      <c r="F175" s="328"/>
      <c r="G175" s="117"/>
      <c r="H175" s="1836"/>
      <c r="I175" s="1836"/>
      <c r="J175" s="1836"/>
      <c r="K175" s="462">
        <f>K176</f>
        <v>0</v>
      </c>
      <c r="L175" s="462">
        <f t="shared" ref="L175:AE175" si="166">L176</f>
        <v>0</v>
      </c>
      <c r="M175" s="462">
        <f t="shared" si="166"/>
        <v>0</v>
      </c>
      <c r="N175" s="462">
        <f t="shared" si="166"/>
        <v>0</v>
      </c>
      <c r="O175" s="462">
        <f t="shared" si="166"/>
        <v>0</v>
      </c>
      <c r="P175" s="462">
        <f t="shared" si="166"/>
        <v>0</v>
      </c>
      <c r="Q175" s="462">
        <f t="shared" si="166"/>
        <v>0</v>
      </c>
      <c r="R175" s="462">
        <f t="shared" si="166"/>
        <v>0</v>
      </c>
      <c r="S175" s="462">
        <f t="shared" si="166"/>
        <v>0</v>
      </c>
      <c r="T175" s="462">
        <f t="shared" si="166"/>
        <v>0</v>
      </c>
      <c r="U175" s="462">
        <f t="shared" si="166"/>
        <v>0</v>
      </c>
      <c r="V175" s="462">
        <f t="shared" si="166"/>
        <v>0</v>
      </c>
      <c r="W175" s="462">
        <f t="shared" si="166"/>
        <v>0</v>
      </c>
      <c r="X175" s="462">
        <f t="shared" si="166"/>
        <v>0</v>
      </c>
      <c r="Y175" s="462">
        <f t="shared" si="166"/>
        <v>0</v>
      </c>
      <c r="Z175" s="462">
        <f t="shared" si="166"/>
        <v>0</v>
      </c>
      <c r="AA175" s="462">
        <f t="shared" si="166"/>
        <v>0</v>
      </c>
      <c r="AB175" s="462">
        <f t="shared" si="166"/>
        <v>0</v>
      </c>
      <c r="AC175" s="462">
        <f t="shared" si="166"/>
        <v>0</v>
      </c>
      <c r="AD175" s="462">
        <f t="shared" si="166"/>
        <v>0</v>
      </c>
      <c r="AE175" s="462">
        <f t="shared" si="166"/>
        <v>0</v>
      </c>
    </row>
    <row r="176" spans="2:31" ht="14.4" x14ac:dyDescent="0.25">
      <c r="B176" s="1894" t="s">
        <v>385</v>
      </c>
      <c r="C176" s="1894"/>
      <c r="D176" s="1894"/>
      <c r="E176" s="158" t="s">
        <v>395</v>
      </c>
      <c r="F176" s="328" t="s">
        <v>460</v>
      </c>
      <c r="G176" s="117">
        <v>7</v>
      </c>
      <c r="H176" s="1836"/>
      <c r="I176" s="1836"/>
      <c r="J176" s="1836"/>
      <c r="K176" s="515"/>
      <c r="L176" s="515"/>
      <c r="M176" s="515"/>
      <c r="N176" s="515"/>
      <c r="O176" s="515"/>
      <c r="P176" s="515"/>
      <c r="Q176" s="515"/>
      <c r="R176" s="515"/>
      <c r="S176" s="515"/>
      <c r="T176" s="515"/>
      <c r="U176" s="515"/>
      <c r="V176" s="515"/>
      <c r="W176" s="515"/>
      <c r="X176" s="515"/>
      <c r="Y176" s="515"/>
      <c r="Z176" s="515"/>
      <c r="AA176" s="515"/>
      <c r="AB176" s="515"/>
      <c r="AC176" s="515"/>
      <c r="AD176" s="515"/>
      <c r="AE176" s="515"/>
    </row>
    <row r="177" spans="2:31" x14ac:dyDescent="0.25">
      <c r="B177" s="1982" t="s">
        <v>348</v>
      </c>
      <c r="C177" s="1982"/>
      <c r="D177" s="1982"/>
      <c r="E177" s="158"/>
      <c r="F177" s="328"/>
      <c r="G177" s="117"/>
      <c r="H177" s="1836"/>
      <c r="I177" s="1836"/>
      <c r="J177" s="1836"/>
      <c r="K177" s="462">
        <f>SUM(K178:K179)</f>
        <v>478173881.25</v>
      </c>
      <c r="L177" s="462">
        <f t="shared" ref="L177:AE177" si="167">SUM(L178:L179)</f>
        <v>2417434621.875</v>
      </c>
      <c r="M177" s="462">
        <f t="shared" si="167"/>
        <v>7334724150</v>
      </c>
      <c r="N177" s="462">
        <f t="shared" si="167"/>
        <v>16375222743.75</v>
      </c>
      <c r="O177" s="462">
        <f t="shared" si="167"/>
        <v>28396932750</v>
      </c>
      <c r="P177" s="462">
        <f t="shared" si="167"/>
        <v>40820757937.5</v>
      </c>
      <c r="Q177" s="462">
        <f t="shared" si="167"/>
        <v>50929318959.375</v>
      </c>
      <c r="R177" s="462">
        <f t="shared" si="167"/>
        <v>0</v>
      </c>
      <c r="S177" s="462">
        <f t="shared" si="167"/>
        <v>0</v>
      </c>
      <c r="T177" s="462">
        <f t="shared" si="167"/>
        <v>0</v>
      </c>
      <c r="U177" s="462">
        <f t="shared" si="167"/>
        <v>0</v>
      </c>
      <c r="V177" s="462">
        <f t="shared" si="167"/>
        <v>0</v>
      </c>
      <c r="W177" s="462">
        <f t="shared" si="167"/>
        <v>0</v>
      </c>
      <c r="X177" s="462">
        <f t="shared" si="167"/>
        <v>0</v>
      </c>
      <c r="Y177" s="462">
        <f t="shared" si="167"/>
        <v>0</v>
      </c>
      <c r="Z177" s="462">
        <f t="shared" si="167"/>
        <v>0</v>
      </c>
      <c r="AA177" s="462">
        <f t="shared" si="167"/>
        <v>0</v>
      </c>
      <c r="AB177" s="462">
        <f t="shared" si="167"/>
        <v>0</v>
      </c>
      <c r="AC177" s="462">
        <f t="shared" si="167"/>
        <v>0</v>
      </c>
      <c r="AD177" s="462">
        <f t="shared" si="167"/>
        <v>0</v>
      </c>
      <c r="AE177" s="462">
        <f t="shared" si="167"/>
        <v>146752565043.75</v>
      </c>
    </row>
    <row r="178" spans="2:31" x14ac:dyDescent="0.25">
      <c r="B178" s="1894"/>
      <c r="C178" s="1894"/>
      <c r="D178" s="1894"/>
      <c r="E178" s="12"/>
      <c r="F178" s="328" t="s">
        <v>458</v>
      </c>
      <c r="G178" s="117">
        <v>2730</v>
      </c>
      <c r="H178" s="1836"/>
      <c r="I178" s="1836"/>
      <c r="J178" s="1836"/>
      <c r="K178" s="463">
        <f>K92*K$83</f>
        <v>478173881.25</v>
      </c>
      <c r="L178" s="463">
        <f>L92*L$83+K92*L$84</f>
        <v>2417434621.875</v>
      </c>
      <c r="M178" s="463">
        <f>M92*M$83+L92*M$84+K92*M$85</f>
        <v>7334724150</v>
      </c>
      <c r="N178" s="463">
        <f>N92*N$83+M92*N$84+L92*N$85+K92*N$86</f>
        <v>16375222743.75</v>
      </c>
      <c r="O178" s="463">
        <f>O92*O$83+N92*O$84+M92*O$85+L92*O$86+K92*O$87</f>
        <v>28396932750</v>
      </c>
      <c r="P178" s="463">
        <f>P92*P$83+O92*P$84+N92*P$85+M92*P$86+L92*P$87</f>
        <v>40820757937.5</v>
      </c>
      <c r="Q178" s="463">
        <f>Q92*Q$83+P92*Q$84+O92*Q$85+N92*Q$86+M92*Q$87</f>
        <v>50929318959.375</v>
      </c>
      <c r="R178" s="463"/>
      <c r="S178" s="463"/>
      <c r="T178" s="463"/>
      <c r="U178" s="463"/>
      <c r="V178" s="463"/>
      <c r="W178" s="463"/>
      <c r="X178" s="463"/>
      <c r="Y178" s="463"/>
      <c r="Z178" s="463"/>
      <c r="AA178" s="463"/>
      <c r="AB178" s="463"/>
      <c r="AC178" s="463"/>
      <c r="AD178" s="463"/>
      <c r="AE178" s="605">
        <f>SUM(K178:AD178)</f>
        <v>146752565043.75</v>
      </c>
    </row>
    <row r="179" spans="2:31" x14ac:dyDescent="0.25">
      <c r="B179" s="1894" t="s">
        <v>386</v>
      </c>
      <c r="C179" s="1894"/>
      <c r="D179" s="1894"/>
      <c r="E179" s="12" t="s">
        <v>398</v>
      </c>
      <c r="F179" s="329"/>
      <c r="G179" s="117"/>
      <c r="H179" s="1836"/>
      <c r="I179" s="1836"/>
      <c r="J179" s="1836"/>
      <c r="K179" s="514"/>
      <c r="L179" s="514"/>
      <c r="M179" s="514"/>
      <c r="N179" s="514"/>
      <c r="O179" s="514"/>
      <c r="P179" s="514"/>
      <c r="Q179" s="514"/>
      <c r="R179" s="514"/>
      <c r="S179" s="514"/>
      <c r="T179" s="514"/>
      <c r="U179" s="514"/>
      <c r="V179" s="514"/>
      <c r="W179" s="514"/>
      <c r="X179" s="514"/>
      <c r="Y179" s="514"/>
      <c r="Z179" s="514"/>
      <c r="AA179" s="514"/>
      <c r="AB179" s="514"/>
      <c r="AC179" s="514"/>
      <c r="AD179" s="514"/>
      <c r="AE179" s="514"/>
    </row>
    <row r="180" spans="2:31" x14ac:dyDescent="0.25">
      <c r="B180" s="1982" t="s">
        <v>397</v>
      </c>
      <c r="C180" s="1982"/>
      <c r="D180" s="1982"/>
      <c r="E180" s="4"/>
      <c r="F180" s="329" t="s">
        <v>461</v>
      </c>
      <c r="G180" s="117">
        <v>260</v>
      </c>
      <c r="H180" s="1836"/>
      <c r="I180" s="1836"/>
      <c r="J180" s="1836"/>
      <c r="K180" s="462">
        <f>SUM(K181:K183)</f>
        <v>0</v>
      </c>
      <c r="L180" s="462">
        <f t="shared" ref="L180:AE180" si="168">SUM(L181:L183)</f>
        <v>0</v>
      </c>
      <c r="M180" s="462">
        <f t="shared" si="168"/>
        <v>0</v>
      </c>
      <c r="N180" s="462">
        <f t="shared" si="168"/>
        <v>0</v>
      </c>
      <c r="O180" s="462">
        <f t="shared" si="168"/>
        <v>0</v>
      </c>
      <c r="P180" s="462">
        <f t="shared" si="168"/>
        <v>0</v>
      </c>
      <c r="Q180" s="462">
        <f t="shared" si="168"/>
        <v>0</v>
      </c>
      <c r="R180" s="462">
        <f t="shared" si="168"/>
        <v>0</v>
      </c>
      <c r="S180" s="462">
        <f t="shared" si="168"/>
        <v>0</v>
      </c>
      <c r="T180" s="462">
        <f t="shared" si="168"/>
        <v>0</v>
      </c>
      <c r="U180" s="462">
        <f t="shared" si="168"/>
        <v>0</v>
      </c>
      <c r="V180" s="462">
        <f t="shared" si="168"/>
        <v>0</v>
      </c>
      <c r="W180" s="462">
        <f t="shared" si="168"/>
        <v>0</v>
      </c>
      <c r="X180" s="462">
        <f t="shared" si="168"/>
        <v>0</v>
      </c>
      <c r="Y180" s="462">
        <f t="shared" si="168"/>
        <v>0</v>
      </c>
      <c r="Z180" s="462">
        <f t="shared" si="168"/>
        <v>0</v>
      </c>
      <c r="AA180" s="462">
        <f t="shared" si="168"/>
        <v>0</v>
      </c>
      <c r="AB180" s="462">
        <f t="shared" si="168"/>
        <v>0</v>
      </c>
      <c r="AC180" s="462">
        <f t="shared" si="168"/>
        <v>0</v>
      </c>
      <c r="AD180" s="462">
        <f t="shared" si="168"/>
        <v>0</v>
      </c>
      <c r="AE180" s="462">
        <f t="shared" si="168"/>
        <v>0</v>
      </c>
    </row>
    <row r="181" spans="2:31" ht="14.4" x14ac:dyDescent="0.25">
      <c r="B181" s="1894" t="s">
        <v>387</v>
      </c>
      <c r="C181" s="1894"/>
      <c r="D181" s="1894"/>
      <c r="E181" s="6" t="s">
        <v>394</v>
      </c>
      <c r="F181" s="4"/>
      <c r="G181" s="4"/>
      <c r="H181" s="1836"/>
      <c r="I181" s="1836"/>
      <c r="J181" s="1836"/>
      <c r="K181" s="515"/>
      <c r="L181" s="515"/>
      <c r="M181" s="515"/>
      <c r="N181" s="515"/>
      <c r="O181" s="515"/>
      <c r="P181" s="515"/>
      <c r="Q181" s="515"/>
      <c r="R181" s="515"/>
      <c r="S181" s="515"/>
      <c r="T181" s="515"/>
      <c r="U181" s="515"/>
      <c r="V181" s="515"/>
      <c r="W181" s="515"/>
      <c r="X181" s="515"/>
      <c r="Y181" s="515"/>
      <c r="Z181" s="515"/>
      <c r="AA181" s="515"/>
      <c r="AB181" s="515"/>
      <c r="AC181" s="515"/>
      <c r="AD181" s="515"/>
      <c r="AE181" s="515"/>
    </row>
    <row r="182" spans="2:31" ht="14.4" x14ac:dyDescent="0.25">
      <c r="B182" s="1894" t="s">
        <v>388</v>
      </c>
      <c r="C182" s="1894"/>
      <c r="D182" s="1894"/>
      <c r="E182" s="6" t="s">
        <v>394</v>
      </c>
      <c r="F182" s="174"/>
      <c r="G182" s="117"/>
      <c r="H182" s="1836"/>
      <c r="I182" s="1836"/>
      <c r="J182" s="1836"/>
      <c r="K182" s="515"/>
      <c r="L182" s="515"/>
      <c r="M182" s="515"/>
      <c r="N182" s="515"/>
      <c r="O182" s="515"/>
      <c r="P182" s="515"/>
      <c r="Q182" s="515"/>
      <c r="R182" s="515"/>
      <c r="S182" s="515"/>
      <c r="T182" s="515"/>
      <c r="U182" s="515"/>
      <c r="V182" s="515"/>
      <c r="W182" s="515"/>
      <c r="X182" s="515"/>
      <c r="Y182" s="515"/>
      <c r="Z182" s="515"/>
      <c r="AA182" s="515"/>
      <c r="AB182" s="515"/>
      <c r="AC182" s="515"/>
      <c r="AD182" s="515"/>
      <c r="AE182" s="515"/>
    </row>
    <row r="183" spans="2:31" x14ac:dyDescent="0.25">
      <c r="B183" s="1894"/>
      <c r="C183" s="1894"/>
      <c r="D183" s="1894"/>
      <c r="E183" s="158"/>
      <c r="F183" s="174"/>
      <c r="G183" s="117"/>
      <c r="H183" s="1836"/>
      <c r="I183" s="1836"/>
      <c r="J183" s="1836"/>
      <c r="K183" s="515"/>
      <c r="L183" s="515"/>
      <c r="M183" s="515"/>
      <c r="N183" s="515"/>
      <c r="O183" s="515"/>
      <c r="P183" s="515"/>
      <c r="Q183" s="515"/>
      <c r="R183" s="515"/>
      <c r="S183" s="515"/>
      <c r="T183" s="515"/>
      <c r="U183" s="515"/>
      <c r="V183" s="515"/>
      <c r="W183" s="515"/>
      <c r="X183" s="515"/>
      <c r="Y183" s="515"/>
      <c r="Z183" s="515"/>
      <c r="AA183" s="515"/>
      <c r="AB183" s="515"/>
      <c r="AC183" s="515"/>
      <c r="AD183" s="515"/>
      <c r="AE183" s="515"/>
    </row>
    <row r="184" spans="2:31" x14ac:dyDescent="0.25">
      <c r="B184" s="1765" t="s">
        <v>349</v>
      </c>
      <c r="C184" s="1765"/>
      <c r="D184" s="1765"/>
      <c r="E184" s="185"/>
      <c r="F184" s="12"/>
      <c r="G184" s="12"/>
      <c r="H184" s="1836"/>
      <c r="I184" s="1836"/>
      <c r="J184" s="1836"/>
      <c r="K184" s="462">
        <f>SUM(K185:K186)</f>
        <v>0</v>
      </c>
      <c r="L184" s="462">
        <f t="shared" ref="L184:AE184" si="169">SUM(L185:L186)</f>
        <v>0</v>
      </c>
      <c r="M184" s="462">
        <f t="shared" si="169"/>
        <v>0</v>
      </c>
      <c r="N184" s="462">
        <f t="shared" si="169"/>
        <v>0</v>
      </c>
      <c r="O184" s="462">
        <f t="shared" si="169"/>
        <v>0</v>
      </c>
      <c r="P184" s="462">
        <f t="shared" si="169"/>
        <v>0</v>
      </c>
      <c r="Q184" s="462">
        <f t="shared" si="169"/>
        <v>0</v>
      </c>
      <c r="R184" s="462">
        <f t="shared" si="169"/>
        <v>0</v>
      </c>
      <c r="S184" s="462">
        <f t="shared" si="169"/>
        <v>0</v>
      </c>
      <c r="T184" s="462">
        <f t="shared" si="169"/>
        <v>0</v>
      </c>
      <c r="U184" s="462">
        <f t="shared" si="169"/>
        <v>0</v>
      </c>
      <c r="V184" s="462">
        <f t="shared" si="169"/>
        <v>0</v>
      </c>
      <c r="W184" s="462">
        <f t="shared" si="169"/>
        <v>0</v>
      </c>
      <c r="X184" s="462">
        <f t="shared" si="169"/>
        <v>0</v>
      </c>
      <c r="Y184" s="462">
        <f t="shared" si="169"/>
        <v>0</v>
      </c>
      <c r="Z184" s="462">
        <f t="shared" si="169"/>
        <v>0</v>
      </c>
      <c r="AA184" s="462">
        <f t="shared" si="169"/>
        <v>0</v>
      </c>
      <c r="AB184" s="462">
        <f t="shared" si="169"/>
        <v>0</v>
      </c>
      <c r="AC184" s="462">
        <f t="shared" si="169"/>
        <v>0</v>
      </c>
      <c r="AD184" s="462">
        <f t="shared" si="169"/>
        <v>0</v>
      </c>
      <c r="AE184" s="462">
        <f t="shared" si="169"/>
        <v>0</v>
      </c>
    </row>
    <row r="185" spans="2:31" x14ac:dyDescent="0.25">
      <c r="B185" s="1894"/>
      <c r="C185" s="1894"/>
      <c r="D185" s="1894"/>
      <c r="E185" s="9"/>
      <c r="F185" s="4"/>
      <c r="G185" s="4"/>
      <c r="H185" s="1836"/>
      <c r="I185" s="1836"/>
      <c r="J185" s="1836"/>
      <c r="K185" s="515"/>
      <c r="L185" s="515"/>
      <c r="M185" s="515"/>
      <c r="N185" s="515"/>
      <c r="O185" s="515"/>
      <c r="P185" s="515"/>
      <c r="Q185" s="515"/>
      <c r="R185" s="515"/>
      <c r="S185" s="515"/>
      <c r="T185" s="515"/>
      <c r="U185" s="515"/>
      <c r="V185" s="515"/>
      <c r="W185" s="515"/>
      <c r="X185" s="515"/>
      <c r="Y185" s="515"/>
      <c r="Z185" s="515"/>
      <c r="AA185" s="515"/>
      <c r="AB185" s="515"/>
      <c r="AC185" s="515"/>
      <c r="AD185" s="515"/>
      <c r="AE185" s="515"/>
    </row>
    <row r="186" spans="2:31" x14ac:dyDescent="0.25">
      <c r="B186" s="1894" t="s">
        <v>390</v>
      </c>
      <c r="C186" s="1894"/>
      <c r="D186" s="1894"/>
      <c r="E186" s="12" t="s">
        <v>399</v>
      </c>
      <c r="F186" s="4"/>
      <c r="G186" s="4"/>
      <c r="H186" s="1936"/>
      <c r="I186" s="1936"/>
      <c r="J186" s="1936"/>
      <c r="K186" s="515"/>
      <c r="L186" s="515"/>
      <c r="M186" s="515"/>
      <c r="N186" s="515"/>
      <c r="O186" s="515"/>
      <c r="P186" s="515"/>
      <c r="Q186" s="515"/>
      <c r="R186" s="515"/>
      <c r="S186" s="515"/>
      <c r="T186" s="515"/>
      <c r="U186" s="515"/>
      <c r="V186" s="515"/>
      <c r="W186" s="515"/>
      <c r="X186" s="515"/>
      <c r="Y186" s="515"/>
      <c r="Z186" s="515"/>
      <c r="AA186" s="515"/>
      <c r="AB186" s="515"/>
      <c r="AC186" s="515"/>
      <c r="AD186" s="515"/>
      <c r="AE186" s="515"/>
    </row>
    <row r="187" spans="2:31" ht="14.4" thickBot="1" x14ac:dyDescent="0.3">
      <c r="K187" s="515"/>
      <c r="L187" s="515"/>
      <c r="M187" s="515"/>
      <c r="N187" s="515"/>
      <c r="O187" s="515"/>
      <c r="P187" s="515"/>
      <c r="Q187" s="515"/>
      <c r="R187" s="515"/>
      <c r="S187" s="515"/>
      <c r="T187" s="515"/>
      <c r="U187" s="515"/>
      <c r="V187" s="515"/>
      <c r="W187" s="515"/>
      <c r="X187" s="515"/>
      <c r="Y187" s="515"/>
      <c r="Z187" s="515"/>
      <c r="AA187" s="515"/>
      <c r="AB187" s="515"/>
      <c r="AC187" s="515"/>
      <c r="AD187" s="515"/>
      <c r="AE187" s="515"/>
    </row>
    <row r="188" spans="2:31" ht="28.2" thickBot="1" x14ac:dyDescent="0.3">
      <c r="B188" s="1983" t="s">
        <v>151</v>
      </c>
      <c r="C188" s="1984"/>
      <c r="D188" s="522" t="s">
        <v>153</v>
      </c>
      <c r="E188" s="523"/>
      <c r="F188" s="234" t="s">
        <v>154</v>
      </c>
      <c r="G188" s="235" t="s">
        <v>155</v>
      </c>
      <c r="H188" s="585" t="s">
        <v>156</v>
      </c>
      <c r="I188" s="586" t="s">
        <v>157</v>
      </c>
      <c r="J188" s="587" t="s">
        <v>158</v>
      </c>
      <c r="K188" s="516" t="s">
        <v>472</v>
      </c>
      <c r="L188" s="516" t="s">
        <v>473</v>
      </c>
      <c r="M188" s="516" t="s">
        <v>474</v>
      </c>
      <c r="N188" s="516" t="s">
        <v>475</v>
      </c>
      <c r="O188" s="516" t="s">
        <v>476</v>
      </c>
      <c r="P188" s="516" t="s">
        <v>477</v>
      </c>
      <c r="Q188" s="516" t="s">
        <v>478</v>
      </c>
      <c r="R188" s="516" t="s">
        <v>479</v>
      </c>
      <c r="S188" s="516" t="s">
        <v>480</v>
      </c>
      <c r="T188" s="516" t="s">
        <v>481</v>
      </c>
      <c r="U188" s="516" t="s">
        <v>482</v>
      </c>
      <c r="V188" s="516" t="s">
        <v>483</v>
      </c>
      <c r="W188" s="516" t="s">
        <v>484</v>
      </c>
      <c r="X188" s="516" t="s">
        <v>485</v>
      </c>
      <c r="Y188" s="516" t="s">
        <v>486</v>
      </c>
      <c r="Z188" s="516" t="s">
        <v>487</v>
      </c>
      <c r="AA188" s="516" t="s">
        <v>488</v>
      </c>
      <c r="AB188" s="516" t="s">
        <v>489</v>
      </c>
      <c r="AC188" s="516" t="s">
        <v>490</v>
      </c>
      <c r="AD188" s="516" t="s">
        <v>491</v>
      </c>
      <c r="AE188" s="516" t="s">
        <v>159</v>
      </c>
    </row>
    <row r="189" spans="2:31" ht="14.4" thickBot="1" x14ac:dyDescent="0.3">
      <c r="B189" s="38"/>
      <c r="C189" s="39"/>
      <c r="D189" s="114" t="s">
        <v>162</v>
      </c>
      <c r="E189" s="114"/>
      <c r="F189" s="106"/>
      <c r="G189" s="37"/>
      <c r="H189" s="500"/>
      <c r="I189" s="500"/>
      <c r="J189" s="595">
        <f>SUM(I190:I201)</f>
        <v>18010662.640000001</v>
      </c>
      <c r="K189" s="462">
        <f>SUM(K190:K201)</f>
        <v>62478</v>
      </c>
      <c r="L189" s="462">
        <f t="shared" ref="L189:AE189" si="170">SUM(L190:L201)</f>
        <v>163917</v>
      </c>
      <c r="M189" s="462">
        <f t="shared" si="170"/>
        <v>288700</v>
      </c>
      <c r="N189" s="462">
        <f t="shared" si="170"/>
        <v>374104</v>
      </c>
      <c r="O189" s="462">
        <f t="shared" si="170"/>
        <v>305898</v>
      </c>
      <c r="P189" s="462">
        <f t="shared" si="170"/>
        <v>209679</v>
      </c>
      <c r="Q189" s="462">
        <f t="shared" si="170"/>
        <v>155940</v>
      </c>
      <c r="R189" s="462">
        <f t="shared" si="170"/>
        <v>0</v>
      </c>
      <c r="S189" s="462">
        <f t="shared" si="170"/>
        <v>0</v>
      </c>
      <c r="T189" s="462">
        <f t="shared" si="170"/>
        <v>0</v>
      </c>
      <c r="U189" s="462">
        <f t="shared" si="170"/>
        <v>0</v>
      </c>
      <c r="V189" s="462">
        <f t="shared" si="170"/>
        <v>0</v>
      </c>
      <c r="W189" s="462">
        <f t="shared" si="170"/>
        <v>0</v>
      </c>
      <c r="X189" s="462">
        <f t="shared" si="170"/>
        <v>0</v>
      </c>
      <c r="Y189" s="462">
        <f t="shared" si="170"/>
        <v>0</v>
      </c>
      <c r="Z189" s="462">
        <f t="shared" si="170"/>
        <v>0</v>
      </c>
      <c r="AA189" s="462">
        <f t="shared" si="170"/>
        <v>0</v>
      </c>
      <c r="AB189" s="462">
        <f t="shared" si="170"/>
        <v>0</v>
      </c>
      <c r="AC189" s="462">
        <f t="shared" si="170"/>
        <v>0</v>
      </c>
      <c r="AD189" s="462">
        <f t="shared" si="170"/>
        <v>0</v>
      </c>
      <c r="AE189" s="462">
        <f t="shared" si="170"/>
        <v>1560716</v>
      </c>
    </row>
    <row r="190" spans="2:31" ht="15.6" x14ac:dyDescent="0.25">
      <c r="B190" s="54">
        <f t="shared" ref="B190:D201" si="171">B26</f>
        <v>1</v>
      </c>
      <c r="C190" s="55">
        <f t="shared" si="171"/>
        <v>1</v>
      </c>
      <c r="D190" s="1805" t="str">
        <f t="shared" si="171"/>
        <v>Preparacion de suelo (*)</v>
      </c>
      <c r="E190" s="1791"/>
      <c r="F190" s="26" t="str">
        <f t="shared" ref="F190:F201" si="172">F26</f>
        <v>jornal</v>
      </c>
      <c r="G190" s="53">
        <f>SUM(K190:Q190)</f>
        <v>3512</v>
      </c>
      <c r="H190" s="410">
        <f t="shared" ref="H190:H201" si="173">H112</f>
        <v>11.54</v>
      </c>
      <c r="I190" s="410">
        <f t="shared" ref="I190:I201" si="174">G190*H190</f>
        <v>40528.479999999996</v>
      </c>
      <c r="J190" s="545"/>
      <c r="K190" s="463">
        <f t="shared" ref="K190:Q201" si="175">ROUND(K112/$H190,0)</f>
        <v>351</v>
      </c>
      <c r="L190" s="463">
        <f t="shared" si="175"/>
        <v>702</v>
      </c>
      <c r="M190" s="463">
        <f t="shared" si="175"/>
        <v>1054</v>
      </c>
      <c r="N190" s="463">
        <f t="shared" si="175"/>
        <v>1054</v>
      </c>
      <c r="O190" s="463">
        <f t="shared" si="175"/>
        <v>351</v>
      </c>
      <c r="P190" s="463">
        <f t="shared" si="175"/>
        <v>0</v>
      </c>
      <c r="Q190" s="463">
        <f t="shared" si="175"/>
        <v>0</v>
      </c>
      <c r="R190" s="463"/>
      <c r="S190" s="463"/>
      <c r="T190" s="463"/>
      <c r="U190" s="463"/>
      <c r="V190" s="463"/>
      <c r="W190" s="463"/>
      <c r="X190" s="463"/>
      <c r="Y190" s="463"/>
      <c r="Z190" s="463"/>
      <c r="AA190" s="463"/>
      <c r="AB190" s="463"/>
      <c r="AC190" s="463"/>
      <c r="AD190" s="463"/>
      <c r="AE190" s="605">
        <f t="shared" ref="AE190:AE201" si="176">SUM(K190:AD190)</f>
        <v>3512</v>
      </c>
    </row>
    <row r="191" spans="2:31" x14ac:dyDescent="0.25">
      <c r="B191" s="54">
        <f t="shared" si="171"/>
        <v>1</v>
      </c>
      <c r="C191" s="55">
        <f t="shared" si="171"/>
        <v>20</v>
      </c>
      <c r="D191" s="1805" t="str">
        <f t="shared" si="171"/>
        <v xml:space="preserve">Establecimiento y mtto. de cerca viva </v>
      </c>
      <c r="E191" s="1791"/>
      <c r="F191" s="26" t="str">
        <f t="shared" si="172"/>
        <v>jornal</v>
      </c>
      <c r="G191" s="53">
        <f t="shared" ref="G191:G201" si="177">SUM(K191:Q191)</f>
        <v>76208</v>
      </c>
      <c r="H191" s="410">
        <f t="shared" si="173"/>
        <v>11.54</v>
      </c>
      <c r="I191" s="410">
        <f t="shared" si="174"/>
        <v>879440.32</v>
      </c>
      <c r="J191" s="546"/>
      <c r="K191" s="463">
        <f t="shared" si="175"/>
        <v>3510</v>
      </c>
      <c r="L191" s="463">
        <f t="shared" si="175"/>
        <v>8073</v>
      </c>
      <c r="M191" s="463">
        <f t="shared" si="175"/>
        <v>13699</v>
      </c>
      <c r="N191" s="463">
        <f t="shared" si="175"/>
        <v>16861</v>
      </c>
      <c r="O191" s="463">
        <f t="shared" si="175"/>
        <v>12993</v>
      </c>
      <c r="P191" s="463">
        <f t="shared" si="175"/>
        <v>10536</v>
      </c>
      <c r="Q191" s="463">
        <f t="shared" si="175"/>
        <v>10536</v>
      </c>
      <c r="R191" s="463"/>
      <c r="S191" s="463"/>
      <c r="T191" s="463"/>
      <c r="U191" s="463"/>
      <c r="V191" s="463"/>
      <c r="W191" s="463"/>
      <c r="X191" s="463"/>
      <c r="Y191" s="463"/>
      <c r="Z191" s="463"/>
      <c r="AA191" s="463"/>
      <c r="AB191" s="463"/>
      <c r="AC191" s="463"/>
      <c r="AD191" s="463"/>
      <c r="AE191" s="605">
        <f t="shared" si="176"/>
        <v>76208</v>
      </c>
    </row>
    <row r="192" spans="2:31" x14ac:dyDescent="0.25">
      <c r="B192" s="54">
        <f t="shared" si="171"/>
        <v>1</v>
      </c>
      <c r="C192" s="55">
        <f t="shared" si="171"/>
        <v>1</v>
      </c>
      <c r="D192" s="1805" t="str">
        <f t="shared" si="171"/>
        <v>Acuertonamiento por método rotacional, estableciendo doce subdivisiones</v>
      </c>
      <c r="E192" s="1791"/>
      <c r="F192" s="26" t="str">
        <f t="shared" si="172"/>
        <v>jornal</v>
      </c>
      <c r="G192" s="53">
        <f t="shared" si="177"/>
        <v>316080</v>
      </c>
      <c r="H192" s="410">
        <f t="shared" si="173"/>
        <v>11.54</v>
      </c>
      <c r="I192" s="410">
        <f t="shared" si="174"/>
        <v>3647563.1999999997</v>
      </c>
      <c r="J192" s="546"/>
      <c r="K192" s="463">
        <f t="shared" si="175"/>
        <v>15795</v>
      </c>
      <c r="L192" s="463">
        <f t="shared" si="175"/>
        <v>47385</v>
      </c>
      <c r="M192" s="463">
        <f t="shared" si="175"/>
        <v>79020</v>
      </c>
      <c r="N192" s="463">
        <f t="shared" si="175"/>
        <v>94860</v>
      </c>
      <c r="O192" s="463">
        <f t="shared" si="175"/>
        <v>63225</v>
      </c>
      <c r="P192" s="463">
        <f t="shared" si="175"/>
        <v>15795</v>
      </c>
      <c r="Q192" s="463">
        <f t="shared" si="175"/>
        <v>0</v>
      </c>
      <c r="R192" s="463"/>
      <c r="S192" s="463"/>
      <c r="T192" s="463"/>
      <c r="U192" s="463"/>
      <c r="V192" s="463"/>
      <c r="W192" s="463"/>
      <c r="X192" s="463"/>
      <c r="Y192" s="463"/>
      <c r="Z192" s="463"/>
      <c r="AA192" s="463"/>
      <c r="AB192" s="463"/>
      <c r="AC192" s="463"/>
      <c r="AD192" s="463"/>
      <c r="AE192" s="605">
        <f t="shared" si="176"/>
        <v>316080</v>
      </c>
    </row>
    <row r="193" spans="1:35" x14ac:dyDescent="0.25">
      <c r="A193" s="364"/>
      <c r="B193" s="54">
        <f t="shared" si="171"/>
        <v>1</v>
      </c>
      <c r="C193" s="55">
        <f t="shared" si="171"/>
        <v>4</v>
      </c>
      <c r="D193" s="1805" t="str">
        <f t="shared" si="171"/>
        <v>Siembra de pastizales con Brachiaria  brizantha (marandu) -25% anual</v>
      </c>
      <c r="E193" s="1791"/>
      <c r="F193" s="26" t="str">
        <f t="shared" si="172"/>
        <v>jornal</v>
      </c>
      <c r="G193" s="53">
        <f t="shared" si="177"/>
        <v>219152</v>
      </c>
      <c r="H193" s="410">
        <f t="shared" si="173"/>
        <v>11.54</v>
      </c>
      <c r="I193" s="410">
        <f t="shared" si="174"/>
        <v>2529014.0799999996</v>
      </c>
      <c r="J193" s="533"/>
      <c r="K193" s="463">
        <f t="shared" si="175"/>
        <v>5616</v>
      </c>
      <c r="L193" s="463">
        <f t="shared" si="175"/>
        <v>16848</v>
      </c>
      <c r="M193" s="463">
        <f t="shared" si="175"/>
        <v>33712</v>
      </c>
      <c r="N193" s="463">
        <f t="shared" si="175"/>
        <v>50576</v>
      </c>
      <c r="O193" s="463">
        <f t="shared" si="175"/>
        <v>50576</v>
      </c>
      <c r="P193" s="463">
        <f t="shared" si="175"/>
        <v>39344</v>
      </c>
      <c r="Q193" s="463">
        <f t="shared" si="175"/>
        <v>22480</v>
      </c>
      <c r="R193" s="463"/>
      <c r="S193" s="463"/>
      <c r="T193" s="463"/>
      <c r="U193" s="463"/>
      <c r="V193" s="463"/>
      <c r="W193" s="463"/>
      <c r="X193" s="463"/>
      <c r="Y193" s="463"/>
      <c r="Z193" s="463"/>
      <c r="AA193" s="463"/>
      <c r="AB193" s="463"/>
      <c r="AC193" s="463"/>
      <c r="AD193" s="463"/>
      <c r="AE193" s="605">
        <f t="shared" si="176"/>
        <v>219152</v>
      </c>
    </row>
    <row r="194" spans="1:35" x14ac:dyDescent="0.25">
      <c r="B194" s="54">
        <f t="shared" si="171"/>
        <v>1</v>
      </c>
      <c r="C194" s="55">
        <f t="shared" si="171"/>
        <v>20</v>
      </c>
      <c r="D194" s="1805" t="str">
        <f t="shared" si="171"/>
        <v>Atenciones culturales para las especies forrajeras</v>
      </c>
      <c r="E194" s="1791"/>
      <c r="F194" s="26" t="str">
        <f t="shared" si="172"/>
        <v>jornal</v>
      </c>
      <c r="G194" s="53">
        <f t="shared" si="177"/>
        <v>103600</v>
      </c>
      <c r="H194" s="410">
        <f t="shared" si="173"/>
        <v>11.54</v>
      </c>
      <c r="I194" s="410">
        <f t="shared" si="174"/>
        <v>1195544</v>
      </c>
      <c r="J194" s="502"/>
      <c r="K194" s="463">
        <f t="shared" si="175"/>
        <v>3510</v>
      </c>
      <c r="L194" s="463">
        <f t="shared" si="175"/>
        <v>8775</v>
      </c>
      <c r="M194" s="463">
        <f t="shared" si="175"/>
        <v>15805</v>
      </c>
      <c r="N194" s="463">
        <f t="shared" si="175"/>
        <v>21075</v>
      </c>
      <c r="O194" s="463">
        <f t="shared" si="175"/>
        <v>19315</v>
      </c>
      <c r="P194" s="463">
        <f t="shared" si="175"/>
        <v>17560</v>
      </c>
      <c r="Q194" s="463">
        <f t="shared" si="175"/>
        <v>17560</v>
      </c>
      <c r="R194" s="463"/>
      <c r="S194" s="463"/>
      <c r="T194" s="463"/>
      <c r="U194" s="463"/>
      <c r="V194" s="463"/>
      <c r="W194" s="463"/>
      <c r="X194" s="463"/>
      <c r="Y194" s="463"/>
      <c r="Z194" s="463"/>
      <c r="AA194" s="463"/>
      <c r="AB194" s="463"/>
      <c r="AC194" s="463"/>
      <c r="AD194" s="463"/>
      <c r="AE194" s="605">
        <f t="shared" si="176"/>
        <v>103600</v>
      </c>
    </row>
    <row r="195" spans="1:35" s="2" customFormat="1" x14ac:dyDescent="0.25">
      <c r="B195" s="54">
        <f t="shared" si="171"/>
        <v>1</v>
      </c>
      <c r="C195" s="55">
        <f t="shared" si="171"/>
        <v>4</v>
      </c>
      <c r="D195" s="1805" t="str">
        <f t="shared" si="171"/>
        <v>Arborización de pastizales con Samanea saman (Algarrobo).  (25% por año)</v>
      </c>
      <c r="E195" s="1791"/>
      <c r="F195" s="26" t="str">
        <f t="shared" si="172"/>
        <v>jornal</v>
      </c>
      <c r="G195" s="53">
        <f t="shared" si="177"/>
        <v>219152</v>
      </c>
      <c r="H195" s="410">
        <f t="shared" si="173"/>
        <v>11.54</v>
      </c>
      <c r="I195" s="410">
        <f t="shared" si="174"/>
        <v>2529014.0799999996</v>
      </c>
      <c r="J195" s="502"/>
      <c r="K195" s="463">
        <f t="shared" si="175"/>
        <v>5616</v>
      </c>
      <c r="L195" s="463">
        <f t="shared" si="175"/>
        <v>16848</v>
      </c>
      <c r="M195" s="463">
        <f t="shared" si="175"/>
        <v>33712</v>
      </c>
      <c r="N195" s="463">
        <f t="shared" si="175"/>
        <v>50576</v>
      </c>
      <c r="O195" s="463">
        <f t="shared" si="175"/>
        <v>50576</v>
      </c>
      <c r="P195" s="463">
        <f t="shared" si="175"/>
        <v>39344</v>
      </c>
      <c r="Q195" s="463">
        <f t="shared" si="175"/>
        <v>22480</v>
      </c>
      <c r="R195" s="463"/>
      <c r="S195" s="463"/>
      <c r="T195" s="463"/>
      <c r="U195" s="463"/>
      <c r="V195" s="463"/>
      <c r="W195" s="463"/>
      <c r="X195" s="463"/>
      <c r="Y195" s="463"/>
      <c r="Z195" s="463"/>
      <c r="AA195" s="463"/>
      <c r="AB195" s="463"/>
      <c r="AC195" s="463"/>
      <c r="AD195" s="463"/>
      <c r="AE195" s="605">
        <f t="shared" si="176"/>
        <v>219152</v>
      </c>
      <c r="AI195" s="127"/>
    </row>
    <row r="196" spans="1:35" x14ac:dyDescent="0.25">
      <c r="B196" s="54">
        <f t="shared" si="171"/>
        <v>1</v>
      </c>
      <c r="C196" s="55">
        <f t="shared" si="171"/>
        <v>20</v>
      </c>
      <c r="D196" s="1805" t="str">
        <f t="shared" si="171"/>
        <v>Atenciones culturales para arboles establecidos (25% por año)</v>
      </c>
      <c r="E196" s="1791"/>
      <c r="F196" s="26" t="str">
        <f t="shared" si="172"/>
        <v>jornal</v>
      </c>
      <c r="G196" s="53">
        <f t="shared" si="177"/>
        <v>158036</v>
      </c>
      <c r="H196" s="410">
        <f t="shared" si="173"/>
        <v>11.54</v>
      </c>
      <c r="I196" s="410">
        <f t="shared" si="174"/>
        <v>1823735.44</v>
      </c>
      <c r="J196" s="502"/>
      <c r="K196" s="463">
        <f t="shared" si="175"/>
        <v>3510</v>
      </c>
      <c r="L196" s="463">
        <f t="shared" si="175"/>
        <v>10530</v>
      </c>
      <c r="M196" s="463">
        <f t="shared" si="175"/>
        <v>21070</v>
      </c>
      <c r="N196" s="463">
        <f t="shared" si="175"/>
        <v>31610</v>
      </c>
      <c r="O196" s="463">
        <f t="shared" si="175"/>
        <v>33716</v>
      </c>
      <c r="P196" s="463">
        <f t="shared" si="175"/>
        <v>30908</v>
      </c>
      <c r="Q196" s="463">
        <f t="shared" si="175"/>
        <v>26692</v>
      </c>
      <c r="R196" s="463"/>
      <c r="S196" s="463"/>
      <c r="T196" s="463"/>
      <c r="U196" s="463"/>
      <c r="V196" s="463"/>
      <c r="W196" s="463"/>
      <c r="X196" s="463"/>
      <c r="Y196" s="463"/>
      <c r="Z196" s="463"/>
      <c r="AA196" s="463"/>
      <c r="AB196" s="463"/>
      <c r="AC196" s="463"/>
      <c r="AD196" s="463"/>
      <c r="AE196" s="605">
        <f t="shared" si="176"/>
        <v>158036</v>
      </c>
    </row>
    <row r="197" spans="1:35" x14ac:dyDescent="0.25">
      <c r="B197" s="54">
        <f t="shared" si="171"/>
        <v>1</v>
      </c>
      <c r="C197" s="55">
        <f t="shared" si="171"/>
        <v>1</v>
      </c>
      <c r="D197" s="1805" t="str">
        <f t="shared" si="171"/>
        <v>Establecimiento de banco de proteinas con especies forrajeras</v>
      </c>
      <c r="E197" s="1791"/>
      <c r="F197" s="26" t="str">
        <f t="shared" si="172"/>
        <v>jornal</v>
      </c>
      <c r="G197" s="53">
        <f t="shared" si="177"/>
        <v>84288</v>
      </c>
      <c r="H197" s="410">
        <f t="shared" si="173"/>
        <v>11.54</v>
      </c>
      <c r="I197" s="410">
        <f t="shared" si="174"/>
        <v>972683.5199999999</v>
      </c>
      <c r="J197" s="502"/>
      <c r="K197" s="463">
        <f t="shared" si="175"/>
        <v>8424</v>
      </c>
      <c r="L197" s="463">
        <f t="shared" si="175"/>
        <v>16848</v>
      </c>
      <c r="M197" s="463">
        <f t="shared" si="175"/>
        <v>25296</v>
      </c>
      <c r="N197" s="463">
        <f t="shared" si="175"/>
        <v>25296</v>
      </c>
      <c r="O197" s="463">
        <f t="shared" si="175"/>
        <v>8424</v>
      </c>
      <c r="P197" s="463">
        <f t="shared" si="175"/>
        <v>0</v>
      </c>
      <c r="Q197" s="463">
        <f t="shared" si="175"/>
        <v>0</v>
      </c>
      <c r="R197" s="463"/>
      <c r="S197" s="463"/>
      <c r="T197" s="463"/>
      <c r="U197" s="463"/>
      <c r="V197" s="463"/>
      <c r="W197" s="463"/>
      <c r="X197" s="463"/>
      <c r="Y197" s="463"/>
      <c r="Z197" s="463"/>
      <c r="AA197" s="463"/>
      <c r="AB197" s="463"/>
      <c r="AC197" s="463"/>
      <c r="AD197" s="463"/>
      <c r="AE197" s="605">
        <f t="shared" si="176"/>
        <v>84288</v>
      </c>
    </row>
    <row r="198" spans="1:35" x14ac:dyDescent="0.25">
      <c r="B198" s="54">
        <f t="shared" si="171"/>
        <v>1</v>
      </c>
      <c r="C198" s="55">
        <f t="shared" si="171"/>
        <v>20</v>
      </c>
      <c r="D198" s="1805" t="str">
        <f t="shared" si="171"/>
        <v>Atenciones culturales para las especies que froman el banco de proteinas.</v>
      </c>
      <c r="E198" s="1791"/>
      <c r="F198" s="26" t="str">
        <f t="shared" si="172"/>
        <v>jornal</v>
      </c>
      <c r="G198" s="53">
        <f t="shared" si="177"/>
        <v>75856</v>
      </c>
      <c r="H198" s="410">
        <f t="shared" si="173"/>
        <v>11.54</v>
      </c>
      <c r="I198" s="410">
        <f t="shared" si="174"/>
        <v>875378.24</v>
      </c>
      <c r="J198" s="502"/>
      <c r="K198" s="463">
        <f t="shared" si="175"/>
        <v>2106</v>
      </c>
      <c r="L198" s="463">
        <f t="shared" si="175"/>
        <v>5616</v>
      </c>
      <c r="M198" s="463">
        <f t="shared" si="175"/>
        <v>10536</v>
      </c>
      <c r="N198" s="463">
        <f t="shared" si="175"/>
        <v>14752</v>
      </c>
      <c r="O198" s="463">
        <f t="shared" si="175"/>
        <v>14750</v>
      </c>
      <c r="P198" s="463">
        <f t="shared" si="175"/>
        <v>14048</v>
      </c>
      <c r="Q198" s="463">
        <f t="shared" si="175"/>
        <v>14048</v>
      </c>
      <c r="R198" s="463"/>
      <c r="S198" s="463"/>
      <c r="T198" s="463"/>
      <c r="U198" s="463"/>
      <c r="V198" s="463"/>
      <c r="W198" s="463"/>
      <c r="X198" s="463"/>
      <c r="Y198" s="463"/>
      <c r="Z198" s="463"/>
      <c r="AA198" s="463"/>
      <c r="AB198" s="463"/>
      <c r="AC198" s="463"/>
      <c r="AD198" s="463"/>
      <c r="AE198" s="605">
        <f t="shared" si="176"/>
        <v>75856</v>
      </c>
    </row>
    <row r="199" spans="1:35" x14ac:dyDescent="0.25">
      <c r="B199" s="54">
        <f t="shared" si="171"/>
        <v>1</v>
      </c>
      <c r="C199" s="55">
        <f t="shared" si="171"/>
        <v>1</v>
      </c>
      <c r="D199" s="1805" t="str">
        <f t="shared" si="171"/>
        <v>Establecimiento de banco energetico con especies forrajeras</v>
      </c>
      <c r="E199" s="1791"/>
      <c r="F199" s="26" t="str">
        <f t="shared" si="172"/>
        <v>jornal</v>
      </c>
      <c r="G199" s="53">
        <f t="shared" si="177"/>
        <v>84288</v>
      </c>
      <c r="H199" s="410">
        <f t="shared" si="173"/>
        <v>11.54</v>
      </c>
      <c r="I199" s="410">
        <f t="shared" si="174"/>
        <v>972683.5199999999</v>
      </c>
      <c r="J199" s="502"/>
      <c r="K199" s="463">
        <f t="shared" si="175"/>
        <v>8424</v>
      </c>
      <c r="L199" s="463">
        <f t="shared" si="175"/>
        <v>16848</v>
      </c>
      <c r="M199" s="463">
        <f t="shared" si="175"/>
        <v>25296</v>
      </c>
      <c r="N199" s="463">
        <f t="shared" si="175"/>
        <v>25296</v>
      </c>
      <c r="O199" s="463">
        <f t="shared" si="175"/>
        <v>8424</v>
      </c>
      <c r="P199" s="463">
        <f t="shared" si="175"/>
        <v>0</v>
      </c>
      <c r="Q199" s="463">
        <f t="shared" si="175"/>
        <v>0</v>
      </c>
      <c r="R199" s="463"/>
      <c r="S199" s="463"/>
      <c r="T199" s="463"/>
      <c r="U199" s="463"/>
      <c r="V199" s="463"/>
      <c r="W199" s="463"/>
      <c r="X199" s="463"/>
      <c r="Y199" s="463"/>
      <c r="Z199" s="463"/>
      <c r="AA199" s="463"/>
      <c r="AB199" s="463"/>
      <c r="AC199" s="463"/>
      <c r="AD199" s="463"/>
      <c r="AE199" s="605">
        <f t="shared" si="176"/>
        <v>84288</v>
      </c>
    </row>
    <row r="200" spans="1:35" x14ac:dyDescent="0.25">
      <c r="B200" s="54">
        <f t="shared" si="171"/>
        <v>1</v>
      </c>
      <c r="C200" s="55">
        <f t="shared" si="171"/>
        <v>20</v>
      </c>
      <c r="D200" s="1805" t="str">
        <f t="shared" si="171"/>
        <v>Atenciones culturales para las especies que forman el banco energético.</v>
      </c>
      <c r="E200" s="1791"/>
      <c r="F200" s="26" t="str">
        <f t="shared" si="172"/>
        <v>jornal</v>
      </c>
      <c r="G200" s="53">
        <f t="shared" si="177"/>
        <v>75856</v>
      </c>
      <c r="H200" s="410">
        <f t="shared" si="173"/>
        <v>11.54</v>
      </c>
      <c r="I200" s="410">
        <f t="shared" si="174"/>
        <v>875378.24</v>
      </c>
      <c r="J200" s="502"/>
      <c r="K200" s="463">
        <f t="shared" si="175"/>
        <v>2106</v>
      </c>
      <c r="L200" s="463">
        <f t="shared" si="175"/>
        <v>5616</v>
      </c>
      <c r="M200" s="463">
        <f t="shared" si="175"/>
        <v>10536</v>
      </c>
      <c r="N200" s="463">
        <f t="shared" si="175"/>
        <v>14752</v>
      </c>
      <c r="O200" s="463">
        <f t="shared" si="175"/>
        <v>14750</v>
      </c>
      <c r="P200" s="463">
        <f t="shared" si="175"/>
        <v>14048</v>
      </c>
      <c r="Q200" s="463">
        <f t="shared" si="175"/>
        <v>14048</v>
      </c>
      <c r="R200" s="463"/>
      <c r="S200" s="463"/>
      <c r="T200" s="463"/>
      <c r="U200" s="463"/>
      <c r="V200" s="463"/>
      <c r="W200" s="463"/>
      <c r="X200" s="463"/>
      <c r="Y200" s="463"/>
      <c r="Z200" s="463"/>
      <c r="AA200" s="463"/>
      <c r="AB200" s="463"/>
      <c r="AC200" s="463"/>
      <c r="AD200" s="463"/>
      <c r="AE200" s="605">
        <f t="shared" si="176"/>
        <v>75856</v>
      </c>
    </row>
    <row r="201" spans="1:35" s="87" customFormat="1" ht="14.4" thickBot="1" x14ac:dyDescent="0.3">
      <c r="B201" s="54">
        <f t="shared" si="171"/>
        <v>2</v>
      </c>
      <c r="C201" s="55">
        <f t="shared" si="171"/>
        <v>20</v>
      </c>
      <c r="D201" s="1805" t="str">
        <f t="shared" si="171"/>
        <v>Manejo de pastoreo</v>
      </c>
      <c r="E201" s="1791"/>
      <c r="F201" s="26" t="str">
        <f t="shared" si="172"/>
        <v>jornal</v>
      </c>
      <c r="G201" s="53">
        <f t="shared" si="177"/>
        <v>144688</v>
      </c>
      <c r="H201" s="410">
        <f t="shared" si="173"/>
        <v>11.54</v>
      </c>
      <c r="I201" s="410">
        <f t="shared" si="174"/>
        <v>1669699.5199999998</v>
      </c>
      <c r="J201" s="502"/>
      <c r="K201" s="463">
        <f t="shared" si="175"/>
        <v>3510</v>
      </c>
      <c r="L201" s="463">
        <f t="shared" si="175"/>
        <v>9828</v>
      </c>
      <c r="M201" s="463">
        <f t="shared" si="175"/>
        <v>18964</v>
      </c>
      <c r="N201" s="463">
        <f t="shared" si="175"/>
        <v>27396</v>
      </c>
      <c r="O201" s="463">
        <f t="shared" si="175"/>
        <v>28798</v>
      </c>
      <c r="P201" s="463">
        <f t="shared" si="175"/>
        <v>28096</v>
      </c>
      <c r="Q201" s="463">
        <f t="shared" si="175"/>
        <v>28096</v>
      </c>
      <c r="R201" s="463"/>
      <c r="S201" s="463"/>
      <c r="T201" s="463"/>
      <c r="U201" s="463"/>
      <c r="V201" s="463"/>
      <c r="W201" s="463"/>
      <c r="X201" s="463"/>
      <c r="Y201" s="463"/>
      <c r="Z201" s="463"/>
      <c r="AA201" s="463"/>
      <c r="AB201" s="463"/>
      <c r="AC201" s="463"/>
      <c r="AD201" s="463"/>
      <c r="AE201" s="605">
        <f t="shared" si="176"/>
        <v>144688</v>
      </c>
      <c r="AI201" s="127"/>
    </row>
    <row r="202" spans="1:35" ht="14.4" thickBot="1" x14ac:dyDescent="0.3">
      <c r="B202" s="334"/>
      <c r="C202" s="62"/>
      <c r="D202" s="91" t="s">
        <v>57</v>
      </c>
      <c r="E202" s="91"/>
      <c r="F202" s="63"/>
      <c r="G202" s="64"/>
      <c r="H202" s="429"/>
      <c r="I202" s="429"/>
      <c r="J202" s="656">
        <f>SUM(I203:I223)</f>
        <v>2147316.56</v>
      </c>
      <c r="K202" s="462">
        <f t="shared" ref="K202:AE202" si="178">SUM(K203:K223)</f>
        <v>186206</v>
      </c>
      <c r="L202" s="462">
        <f t="shared" si="178"/>
        <v>372411</v>
      </c>
      <c r="M202" s="462">
        <f t="shared" si="178"/>
        <v>559147</v>
      </c>
      <c r="N202" s="462">
        <f t="shared" si="178"/>
        <v>559147</v>
      </c>
      <c r="O202" s="462">
        <f t="shared" si="178"/>
        <v>186206</v>
      </c>
      <c r="P202" s="462">
        <f t="shared" si="178"/>
        <v>0</v>
      </c>
      <c r="Q202" s="462">
        <f t="shared" si="178"/>
        <v>0</v>
      </c>
      <c r="R202" s="462">
        <f t="shared" si="178"/>
        <v>0</v>
      </c>
      <c r="S202" s="462">
        <f t="shared" si="178"/>
        <v>0</v>
      </c>
      <c r="T202" s="462">
        <f t="shared" si="178"/>
        <v>0</v>
      </c>
      <c r="U202" s="462">
        <f t="shared" si="178"/>
        <v>0</v>
      </c>
      <c r="V202" s="462">
        <f t="shared" si="178"/>
        <v>0</v>
      </c>
      <c r="W202" s="462">
        <f t="shared" si="178"/>
        <v>0</v>
      </c>
      <c r="X202" s="462">
        <f t="shared" si="178"/>
        <v>0</v>
      </c>
      <c r="Y202" s="462">
        <f t="shared" si="178"/>
        <v>0</v>
      </c>
      <c r="Z202" s="462">
        <f t="shared" si="178"/>
        <v>0</v>
      </c>
      <c r="AA202" s="462">
        <f t="shared" si="178"/>
        <v>0</v>
      </c>
      <c r="AB202" s="462">
        <f t="shared" si="178"/>
        <v>0</v>
      </c>
      <c r="AC202" s="462">
        <f t="shared" si="178"/>
        <v>0</v>
      </c>
      <c r="AD202" s="462">
        <f t="shared" si="178"/>
        <v>0</v>
      </c>
      <c r="AE202" s="462">
        <f t="shared" si="178"/>
        <v>1863117</v>
      </c>
    </row>
    <row r="203" spans="1:35" x14ac:dyDescent="0.25">
      <c r="B203" s="54">
        <f t="shared" ref="B203:D223" si="179">B39</f>
        <v>1</v>
      </c>
      <c r="C203" s="55">
        <f t="shared" si="179"/>
        <v>1</v>
      </c>
      <c r="D203" s="1805" t="str">
        <f t="shared" si="179"/>
        <v>Material vegetativo, Guasima tomentosa (guasima) -  Cerca viva</v>
      </c>
      <c r="E203" s="1791"/>
      <c r="F203" s="26" t="str">
        <f t="shared" ref="F203:F223" si="180">F39</f>
        <v>estaca</v>
      </c>
      <c r="G203" s="53">
        <f>SUM(K203:Q203)</f>
        <v>298520</v>
      </c>
      <c r="H203" s="410">
        <f t="shared" ref="H203:H223" si="181">H125</f>
        <v>1</v>
      </c>
      <c r="I203" s="588">
        <f t="shared" ref="I203:I223" si="182">G203*H203</f>
        <v>298520</v>
      </c>
      <c r="J203" s="451"/>
      <c r="K203" s="463">
        <f t="shared" ref="K203:Q212" si="183">ROUND(K125/$H203,0)</f>
        <v>29835</v>
      </c>
      <c r="L203" s="463">
        <f t="shared" si="183"/>
        <v>59670</v>
      </c>
      <c r="M203" s="463">
        <f t="shared" si="183"/>
        <v>89590</v>
      </c>
      <c r="N203" s="463">
        <f t="shared" si="183"/>
        <v>89590</v>
      </c>
      <c r="O203" s="463">
        <f t="shared" si="183"/>
        <v>29835</v>
      </c>
      <c r="P203" s="463">
        <f t="shared" si="183"/>
        <v>0</v>
      </c>
      <c r="Q203" s="463">
        <f t="shared" si="183"/>
        <v>0</v>
      </c>
      <c r="R203" s="463"/>
      <c r="S203" s="463"/>
      <c r="T203" s="463"/>
      <c r="U203" s="463"/>
      <c r="V203" s="463"/>
      <c r="W203" s="463"/>
      <c r="X203" s="463"/>
      <c r="Y203" s="463"/>
      <c r="Z203" s="463"/>
      <c r="AA203" s="463"/>
      <c r="AB203" s="463"/>
      <c r="AC203" s="463"/>
      <c r="AD203" s="463"/>
      <c r="AE203" s="605">
        <f>SUM(K203:AD203)</f>
        <v>298520</v>
      </c>
    </row>
    <row r="204" spans="1:35" x14ac:dyDescent="0.25">
      <c r="B204" s="54">
        <f t="shared" si="179"/>
        <v>1</v>
      </c>
      <c r="C204" s="55">
        <f t="shared" si="179"/>
        <v>1</v>
      </c>
      <c r="D204" s="1805" t="str">
        <f t="shared" si="179"/>
        <v xml:space="preserve">Material vegetativo Bursera simaruba (almácigo) </v>
      </c>
      <c r="E204" s="1791"/>
      <c r="F204" s="26" t="str">
        <f t="shared" si="180"/>
        <v>plantula</v>
      </c>
      <c r="G204" s="53">
        <f t="shared" ref="G204:G223" si="184">SUM(K204:Q204)</f>
        <v>298520</v>
      </c>
      <c r="H204" s="410">
        <f t="shared" si="181"/>
        <v>1</v>
      </c>
      <c r="I204" s="589">
        <f t="shared" si="182"/>
        <v>298520</v>
      </c>
      <c r="J204" s="453"/>
      <c r="K204" s="463">
        <f t="shared" si="183"/>
        <v>29835</v>
      </c>
      <c r="L204" s="463">
        <f t="shared" si="183"/>
        <v>59670</v>
      </c>
      <c r="M204" s="463">
        <f t="shared" si="183"/>
        <v>89590</v>
      </c>
      <c r="N204" s="463">
        <f t="shared" si="183"/>
        <v>89590</v>
      </c>
      <c r="O204" s="463">
        <f t="shared" si="183"/>
        <v>29835</v>
      </c>
      <c r="P204" s="463">
        <f t="shared" si="183"/>
        <v>0</v>
      </c>
      <c r="Q204" s="463">
        <f t="shared" si="183"/>
        <v>0</v>
      </c>
      <c r="R204" s="463"/>
      <c r="S204" s="463"/>
      <c r="T204" s="463"/>
      <c r="U204" s="463"/>
      <c r="V204" s="463"/>
      <c r="W204" s="463"/>
      <c r="X204" s="463"/>
      <c r="Y204" s="463"/>
      <c r="Z204" s="463"/>
      <c r="AA204" s="463"/>
      <c r="AB204" s="463"/>
      <c r="AC204" s="463"/>
      <c r="AD204" s="463"/>
      <c r="AE204" s="605">
        <f t="shared" ref="AE204:AE223" si="185">SUM(K204:AD204)</f>
        <v>298520</v>
      </c>
    </row>
    <row r="205" spans="1:35" x14ac:dyDescent="0.25">
      <c r="B205" s="54">
        <f t="shared" si="179"/>
        <v>1</v>
      </c>
      <c r="C205" s="55">
        <f t="shared" si="179"/>
        <v>1</v>
      </c>
      <c r="D205" s="1805" t="str">
        <f t="shared" si="179"/>
        <v>Material vegetativo Spondias purpurea (ciruela común o amarilla)</v>
      </c>
      <c r="E205" s="1791"/>
      <c r="F205" s="26" t="str">
        <f t="shared" si="180"/>
        <v>plantula</v>
      </c>
      <c r="G205" s="53">
        <f t="shared" si="184"/>
        <v>298520</v>
      </c>
      <c r="H205" s="410">
        <f t="shared" si="181"/>
        <v>1</v>
      </c>
      <c r="I205" s="589">
        <f t="shared" si="182"/>
        <v>298520</v>
      </c>
      <c r="J205" s="453"/>
      <c r="K205" s="463">
        <f t="shared" si="183"/>
        <v>29835</v>
      </c>
      <c r="L205" s="463">
        <f t="shared" si="183"/>
        <v>59670</v>
      </c>
      <c r="M205" s="463">
        <f t="shared" si="183"/>
        <v>89590</v>
      </c>
      <c r="N205" s="463">
        <f t="shared" si="183"/>
        <v>89590</v>
      </c>
      <c r="O205" s="463">
        <f t="shared" si="183"/>
        <v>29835</v>
      </c>
      <c r="P205" s="463">
        <f t="shared" si="183"/>
        <v>0</v>
      </c>
      <c r="Q205" s="463">
        <f t="shared" si="183"/>
        <v>0</v>
      </c>
      <c r="R205" s="463"/>
      <c r="S205" s="463"/>
      <c r="T205" s="463"/>
      <c r="U205" s="463"/>
      <c r="V205" s="463"/>
      <c r="W205" s="463"/>
      <c r="X205" s="463"/>
      <c r="Y205" s="463"/>
      <c r="Z205" s="463"/>
      <c r="AA205" s="463"/>
      <c r="AB205" s="463"/>
      <c r="AC205" s="463"/>
      <c r="AD205" s="463"/>
      <c r="AE205" s="605">
        <f t="shared" si="185"/>
        <v>298520</v>
      </c>
    </row>
    <row r="206" spans="1:35" x14ac:dyDescent="0.25">
      <c r="A206" s="364"/>
      <c r="B206" s="54">
        <f t="shared" si="179"/>
        <v>1</v>
      </c>
      <c r="C206" s="55">
        <f t="shared" si="179"/>
        <v>1</v>
      </c>
      <c r="D206" s="1805" t="str">
        <f t="shared" si="179"/>
        <v>Materilal vegetativo Samanea saman (algarrobo del país) - Arbol de sombra</v>
      </c>
      <c r="E206" s="1791"/>
      <c r="F206" s="26" t="str">
        <f t="shared" si="180"/>
        <v>plantula</v>
      </c>
      <c r="G206" s="53">
        <f t="shared" si="184"/>
        <v>122920</v>
      </c>
      <c r="H206" s="410">
        <f t="shared" si="181"/>
        <v>1</v>
      </c>
      <c r="I206" s="589">
        <f t="shared" si="182"/>
        <v>122920</v>
      </c>
      <c r="J206" s="453"/>
      <c r="K206" s="463">
        <f t="shared" si="183"/>
        <v>12285</v>
      </c>
      <c r="L206" s="463">
        <f t="shared" si="183"/>
        <v>24570</v>
      </c>
      <c r="M206" s="463">
        <f t="shared" si="183"/>
        <v>36890</v>
      </c>
      <c r="N206" s="463">
        <f t="shared" si="183"/>
        <v>36890</v>
      </c>
      <c r="O206" s="463">
        <f t="shared" si="183"/>
        <v>12285</v>
      </c>
      <c r="P206" s="463">
        <f t="shared" si="183"/>
        <v>0</v>
      </c>
      <c r="Q206" s="463">
        <f t="shared" si="183"/>
        <v>0</v>
      </c>
      <c r="R206" s="463"/>
      <c r="S206" s="463"/>
      <c r="T206" s="463"/>
      <c r="U206" s="463"/>
      <c r="V206" s="463"/>
      <c r="W206" s="463"/>
      <c r="X206" s="463"/>
      <c r="Y206" s="463"/>
      <c r="Z206" s="463"/>
      <c r="AA206" s="463"/>
      <c r="AB206" s="463"/>
      <c r="AC206" s="463"/>
      <c r="AD206" s="463"/>
      <c r="AE206" s="605">
        <f t="shared" si="185"/>
        <v>122920</v>
      </c>
    </row>
    <row r="207" spans="1:35" x14ac:dyDescent="0.25">
      <c r="B207" s="54"/>
      <c r="C207" s="55"/>
      <c r="D207" s="1805"/>
      <c r="E207" s="1791"/>
      <c r="F207" s="26">
        <f t="shared" si="180"/>
        <v>0</v>
      </c>
      <c r="G207" s="53">
        <f t="shared" si="184"/>
        <v>0</v>
      </c>
      <c r="H207" s="410">
        <f t="shared" si="181"/>
        <v>0.8</v>
      </c>
      <c r="I207" s="589">
        <f t="shared" si="182"/>
        <v>0</v>
      </c>
      <c r="J207" s="453"/>
      <c r="K207" s="463">
        <f t="shared" si="183"/>
        <v>0</v>
      </c>
      <c r="L207" s="463">
        <f t="shared" si="183"/>
        <v>0</v>
      </c>
      <c r="M207" s="463">
        <f t="shared" si="183"/>
        <v>0</v>
      </c>
      <c r="N207" s="463">
        <f t="shared" si="183"/>
        <v>0</v>
      </c>
      <c r="O207" s="463">
        <f t="shared" si="183"/>
        <v>0</v>
      </c>
      <c r="P207" s="463">
        <f t="shared" si="183"/>
        <v>0</v>
      </c>
      <c r="Q207" s="463">
        <f t="shared" si="183"/>
        <v>0</v>
      </c>
      <c r="R207" s="463"/>
      <c r="S207" s="463"/>
      <c r="T207" s="463"/>
      <c r="U207" s="463"/>
      <c r="V207" s="463"/>
      <c r="W207" s="463"/>
      <c r="X207" s="463"/>
      <c r="Y207" s="463"/>
      <c r="Z207" s="463"/>
      <c r="AA207" s="463"/>
      <c r="AB207" s="463"/>
      <c r="AC207" s="463"/>
      <c r="AD207" s="463"/>
      <c r="AE207" s="605">
        <f t="shared" si="185"/>
        <v>0</v>
      </c>
    </row>
    <row r="208" spans="1:35" x14ac:dyDescent="0.25">
      <c r="B208" s="54">
        <f t="shared" si="179"/>
        <v>1</v>
      </c>
      <c r="C208" s="55">
        <f t="shared" si="179"/>
        <v>1</v>
      </c>
      <c r="D208" s="1805" t="str">
        <f t="shared" si="179"/>
        <v>Material vegetativo Brachiaria brizantha (marandu)</v>
      </c>
      <c r="E208" s="1791"/>
      <c r="F208" s="26" t="str">
        <f t="shared" si="180"/>
        <v>Semilla (kg)</v>
      </c>
      <c r="G208" s="53">
        <f t="shared" si="184"/>
        <v>263400</v>
      </c>
      <c r="H208" s="410">
        <f t="shared" si="181"/>
        <v>0.8</v>
      </c>
      <c r="I208" s="590">
        <f t="shared" si="182"/>
        <v>210720</v>
      </c>
      <c r="J208" s="453"/>
      <c r="K208" s="463">
        <f t="shared" si="183"/>
        <v>26325</v>
      </c>
      <c r="L208" s="463">
        <f t="shared" si="183"/>
        <v>52650</v>
      </c>
      <c r="M208" s="463">
        <f t="shared" si="183"/>
        <v>79050</v>
      </c>
      <c r="N208" s="463">
        <f t="shared" si="183"/>
        <v>79050</v>
      </c>
      <c r="O208" s="463">
        <f t="shared" si="183"/>
        <v>26325</v>
      </c>
      <c r="P208" s="463">
        <f t="shared" si="183"/>
        <v>0</v>
      </c>
      <c r="Q208" s="463">
        <f t="shared" si="183"/>
        <v>0</v>
      </c>
      <c r="R208" s="463"/>
      <c r="S208" s="463"/>
      <c r="T208" s="463"/>
      <c r="U208" s="463"/>
      <c r="V208" s="463"/>
      <c r="W208" s="463"/>
      <c r="X208" s="463"/>
      <c r="Y208" s="463"/>
      <c r="Z208" s="463"/>
      <c r="AA208" s="463"/>
      <c r="AB208" s="463"/>
      <c r="AC208" s="463"/>
      <c r="AD208" s="463"/>
      <c r="AE208" s="605">
        <f t="shared" si="185"/>
        <v>263400</v>
      </c>
    </row>
    <row r="209" spans="2:35" x14ac:dyDescent="0.25">
      <c r="B209" s="54">
        <f t="shared" si="179"/>
        <v>1</v>
      </c>
      <c r="C209" s="55">
        <f t="shared" si="179"/>
        <v>1</v>
      </c>
      <c r="D209" s="1805" t="str">
        <f t="shared" si="179"/>
        <v>Material vegetativo Morus, sp. (morera)- Banco forrajero / proteina</v>
      </c>
      <c r="E209" s="1791"/>
      <c r="F209" s="26" t="str">
        <f t="shared" si="180"/>
        <v>plantula</v>
      </c>
      <c r="G209" s="53">
        <f t="shared" si="184"/>
        <v>158040</v>
      </c>
      <c r="H209" s="410">
        <f t="shared" si="181"/>
        <v>1</v>
      </c>
      <c r="I209" s="590">
        <f t="shared" si="182"/>
        <v>158040</v>
      </c>
      <c r="J209" s="592"/>
      <c r="K209" s="463">
        <f t="shared" si="183"/>
        <v>15795</v>
      </c>
      <c r="L209" s="463">
        <f t="shared" si="183"/>
        <v>31590</v>
      </c>
      <c r="M209" s="463">
        <f t="shared" si="183"/>
        <v>47430</v>
      </c>
      <c r="N209" s="463">
        <f t="shared" si="183"/>
        <v>47430</v>
      </c>
      <c r="O209" s="463">
        <f t="shared" si="183"/>
        <v>15795</v>
      </c>
      <c r="P209" s="463">
        <f t="shared" si="183"/>
        <v>0</v>
      </c>
      <c r="Q209" s="463">
        <f t="shared" si="183"/>
        <v>0</v>
      </c>
      <c r="R209" s="463"/>
      <c r="S209" s="463"/>
      <c r="T209" s="463"/>
      <c r="U209" s="463"/>
      <c r="V209" s="463"/>
      <c r="W209" s="463"/>
      <c r="X209" s="463"/>
      <c r="Y209" s="463"/>
      <c r="Z209" s="463"/>
      <c r="AA209" s="463"/>
      <c r="AB209" s="463"/>
      <c r="AC209" s="463"/>
      <c r="AD209" s="463"/>
      <c r="AE209" s="605">
        <f t="shared" si="185"/>
        <v>158040</v>
      </c>
    </row>
    <row r="210" spans="2:35" s="2" customFormat="1" x14ac:dyDescent="0.25">
      <c r="B210" s="54"/>
      <c r="C210" s="55"/>
      <c r="D210" s="1805"/>
      <c r="E210" s="1791"/>
      <c r="F210" s="26" t="str">
        <f t="shared" si="180"/>
        <v>estolones (Ton)</v>
      </c>
      <c r="G210" s="53">
        <f t="shared" si="184"/>
        <v>0</v>
      </c>
      <c r="H210" s="410">
        <f t="shared" si="181"/>
        <v>60</v>
      </c>
      <c r="I210" s="590">
        <f t="shared" si="182"/>
        <v>0</v>
      </c>
      <c r="J210" s="592"/>
      <c r="K210" s="463">
        <f t="shared" si="183"/>
        <v>0</v>
      </c>
      <c r="L210" s="463">
        <f t="shared" si="183"/>
        <v>0</v>
      </c>
      <c r="M210" s="463">
        <f t="shared" si="183"/>
        <v>0</v>
      </c>
      <c r="N210" s="463">
        <f t="shared" si="183"/>
        <v>0</v>
      </c>
      <c r="O210" s="463">
        <f t="shared" si="183"/>
        <v>0</v>
      </c>
      <c r="P210" s="463">
        <f t="shared" si="183"/>
        <v>0</v>
      </c>
      <c r="Q210" s="463">
        <f t="shared" si="183"/>
        <v>0</v>
      </c>
      <c r="R210" s="463"/>
      <c r="S210" s="463"/>
      <c r="T210" s="463"/>
      <c r="U210" s="463"/>
      <c r="V210" s="463"/>
      <c r="W210" s="463"/>
      <c r="X210" s="463"/>
      <c r="Y210" s="463"/>
      <c r="Z210" s="463"/>
      <c r="AA210" s="463"/>
      <c r="AB210" s="463"/>
      <c r="AC210" s="463"/>
      <c r="AD210" s="463"/>
      <c r="AE210" s="605">
        <f t="shared" si="185"/>
        <v>0</v>
      </c>
      <c r="AI210" s="127"/>
    </row>
    <row r="211" spans="2:35" x14ac:dyDescent="0.25">
      <c r="B211" s="54">
        <f t="shared" si="179"/>
        <v>1</v>
      </c>
      <c r="C211" s="55">
        <f t="shared" si="179"/>
        <v>1</v>
      </c>
      <c r="D211" s="1805" t="str">
        <f t="shared" si="179"/>
        <v>Material vegetativo Moringa oleifera (moringa)</v>
      </c>
      <c r="E211" s="1791"/>
      <c r="F211" s="26" t="str">
        <f t="shared" si="180"/>
        <v>plantula</v>
      </c>
      <c r="G211" s="53">
        <f t="shared" si="184"/>
        <v>158040</v>
      </c>
      <c r="H211" s="410">
        <f t="shared" si="181"/>
        <v>1</v>
      </c>
      <c r="I211" s="590">
        <f t="shared" si="182"/>
        <v>158040</v>
      </c>
      <c r="J211" s="592"/>
      <c r="K211" s="463">
        <f t="shared" si="183"/>
        <v>15795</v>
      </c>
      <c r="L211" s="463">
        <f t="shared" si="183"/>
        <v>31590</v>
      </c>
      <c r="M211" s="463">
        <f t="shared" si="183"/>
        <v>47430</v>
      </c>
      <c r="N211" s="463">
        <f t="shared" si="183"/>
        <v>47430</v>
      </c>
      <c r="O211" s="463">
        <f t="shared" si="183"/>
        <v>15795</v>
      </c>
      <c r="P211" s="463">
        <f t="shared" si="183"/>
        <v>0</v>
      </c>
      <c r="Q211" s="463">
        <f t="shared" si="183"/>
        <v>0</v>
      </c>
      <c r="R211" s="463"/>
      <c r="S211" s="463"/>
      <c r="T211" s="463"/>
      <c r="U211" s="463"/>
      <c r="V211" s="463"/>
      <c r="W211" s="463"/>
      <c r="X211" s="463"/>
      <c r="Y211" s="463"/>
      <c r="Z211" s="463"/>
      <c r="AA211" s="463"/>
      <c r="AB211" s="463"/>
      <c r="AC211" s="463"/>
      <c r="AD211" s="463"/>
      <c r="AE211" s="605">
        <f t="shared" si="185"/>
        <v>158040</v>
      </c>
    </row>
    <row r="212" spans="2:35" x14ac:dyDescent="0.25">
      <c r="B212" s="54"/>
      <c r="C212" s="55"/>
      <c r="D212" s="1805"/>
      <c r="E212" s="1791"/>
      <c r="F212" s="26" t="str">
        <f t="shared" si="180"/>
        <v>semilla (kg)</v>
      </c>
      <c r="G212" s="53">
        <f t="shared" si="184"/>
        <v>0</v>
      </c>
      <c r="H212" s="410">
        <f t="shared" si="181"/>
        <v>0.8</v>
      </c>
      <c r="I212" s="589">
        <f t="shared" si="182"/>
        <v>0</v>
      </c>
      <c r="J212" s="592"/>
      <c r="K212" s="463">
        <f t="shared" si="183"/>
        <v>0</v>
      </c>
      <c r="L212" s="463">
        <f t="shared" si="183"/>
        <v>0</v>
      </c>
      <c r="M212" s="463">
        <f t="shared" si="183"/>
        <v>0</v>
      </c>
      <c r="N212" s="463">
        <f t="shared" si="183"/>
        <v>0</v>
      </c>
      <c r="O212" s="463">
        <f t="shared" si="183"/>
        <v>0</v>
      </c>
      <c r="P212" s="463">
        <f t="shared" si="183"/>
        <v>0</v>
      </c>
      <c r="Q212" s="463">
        <f t="shared" si="183"/>
        <v>0</v>
      </c>
      <c r="R212" s="463"/>
      <c r="S212" s="463"/>
      <c r="T212" s="463"/>
      <c r="U212" s="463"/>
      <c r="V212" s="463"/>
      <c r="W212" s="463"/>
      <c r="X212" s="463"/>
      <c r="Y212" s="463"/>
      <c r="Z212" s="463"/>
      <c r="AA212" s="463"/>
      <c r="AB212" s="463"/>
      <c r="AC212" s="463"/>
      <c r="AD212" s="463"/>
      <c r="AE212" s="605">
        <f t="shared" si="185"/>
        <v>0</v>
      </c>
    </row>
    <row r="213" spans="2:35" x14ac:dyDescent="0.25">
      <c r="B213" s="54">
        <f t="shared" si="179"/>
        <v>1</v>
      </c>
      <c r="C213" s="55">
        <f t="shared" si="179"/>
        <v>1</v>
      </c>
      <c r="D213" s="1805" t="str">
        <f t="shared" si="179"/>
        <v>Material vegetativo Saccharum officinarum (caña de azúcar)</v>
      </c>
      <c r="E213" s="1791"/>
      <c r="F213" s="26" t="str">
        <f t="shared" si="180"/>
        <v>estolones (Ton)</v>
      </c>
      <c r="G213" s="53">
        <f t="shared" si="184"/>
        <v>1757</v>
      </c>
      <c r="H213" s="410">
        <f t="shared" si="181"/>
        <v>150</v>
      </c>
      <c r="I213" s="589">
        <f t="shared" si="182"/>
        <v>263550</v>
      </c>
      <c r="J213" s="592"/>
      <c r="K213" s="463">
        <f t="shared" ref="K213:Q222" si="186">ROUND(K135/$H213,0)</f>
        <v>176</v>
      </c>
      <c r="L213" s="463">
        <f t="shared" si="186"/>
        <v>351</v>
      </c>
      <c r="M213" s="463">
        <f t="shared" si="186"/>
        <v>527</v>
      </c>
      <c r="N213" s="463">
        <f t="shared" si="186"/>
        <v>527</v>
      </c>
      <c r="O213" s="463">
        <f t="shared" si="186"/>
        <v>176</v>
      </c>
      <c r="P213" s="463">
        <f t="shared" si="186"/>
        <v>0</v>
      </c>
      <c r="Q213" s="463">
        <f t="shared" si="186"/>
        <v>0</v>
      </c>
      <c r="R213" s="463"/>
      <c r="S213" s="463"/>
      <c r="T213" s="463"/>
      <c r="U213" s="463"/>
      <c r="V213" s="463"/>
      <c r="W213" s="463"/>
      <c r="X213" s="463"/>
      <c r="Y213" s="463"/>
      <c r="Z213" s="463"/>
      <c r="AA213" s="463"/>
      <c r="AB213" s="463"/>
      <c r="AC213" s="463"/>
      <c r="AD213" s="463"/>
      <c r="AE213" s="605">
        <f t="shared" si="185"/>
        <v>1757</v>
      </c>
    </row>
    <row r="214" spans="2:35" x14ac:dyDescent="0.25">
      <c r="B214" s="54">
        <f t="shared" si="179"/>
        <v>1</v>
      </c>
      <c r="C214" s="55">
        <f t="shared" si="179"/>
        <v>1</v>
      </c>
      <c r="D214" s="1805" t="str">
        <f t="shared" si="179"/>
        <v>Sales minerales</v>
      </c>
      <c r="E214" s="1791"/>
      <c r="F214" s="26" t="str">
        <f t="shared" si="180"/>
        <v>Kilograma</v>
      </c>
      <c r="G214" s="53">
        <f t="shared" si="184"/>
        <v>140480</v>
      </c>
      <c r="H214" s="410">
        <f t="shared" si="181"/>
        <v>2</v>
      </c>
      <c r="I214" s="589">
        <f t="shared" si="182"/>
        <v>280960</v>
      </c>
      <c r="J214" s="594"/>
      <c r="K214" s="463">
        <f t="shared" si="186"/>
        <v>14040</v>
      </c>
      <c r="L214" s="463">
        <f t="shared" si="186"/>
        <v>28080</v>
      </c>
      <c r="M214" s="463">
        <f t="shared" si="186"/>
        <v>42160</v>
      </c>
      <c r="N214" s="463">
        <f t="shared" si="186"/>
        <v>42160</v>
      </c>
      <c r="O214" s="463">
        <f t="shared" si="186"/>
        <v>14040</v>
      </c>
      <c r="P214" s="463">
        <f t="shared" si="186"/>
        <v>0</v>
      </c>
      <c r="Q214" s="463">
        <f t="shared" si="186"/>
        <v>0</v>
      </c>
      <c r="R214" s="463"/>
      <c r="S214" s="463"/>
      <c r="T214" s="463"/>
      <c r="U214" s="463"/>
      <c r="V214" s="463"/>
      <c r="W214" s="463"/>
      <c r="X214" s="463"/>
      <c r="Y214" s="463"/>
      <c r="Z214" s="463"/>
      <c r="AA214" s="463"/>
      <c r="AB214" s="463"/>
      <c r="AC214" s="463"/>
      <c r="AD214" s="463"/>
      <c r="AE214" s="605">
        <f t="shared" si="185"/>
        <v>140480</v>
      </c>
    </row>
    <row r="215" spans="2:35" x14ac:dyDescent="0.25">
      <c r="B215" s="54">
        <f t="shared" si="179"/>
        <v>1</v>
      </c>
      <c r="C215" s="55">
        <f t="shared" si="179"/>
        <v>1</v>
      </c>
      <c r="D215" s="1805" t="str">
        <f t="shared" si="179"/>
        <v>Urea (para alimento)</v>
      </c>
      <c r="E215" s="1791"/>
      <c r="F215" s="26" t="str">
        <f t="shared" si="180"/>
        <v>Kilograma</v>
      </c>
      <c r="G215" s="53">
        <f t="shared" si="184"/>
        <v>0</v>
      </c>
      <c r="H215" s="410">
        <f t="shared" si="181"/>
        <v>0.43</v>
      </c>
      <c r="I215" s="589">
        <f t="shared" si="182"/>
        <v>0</v>
      </c>
      <c r="J215" s="455"/>
      <c r="K215" s="463">
        <f t="shared" si="186"/>
        <v>0</v>
      </c>
      <c r="L215" s="463">
        <f t="shared" si="186"/>
        <v>0</v>
      </c>
      <c r="M215" s="463">
        <f t="shared" si="186"/>
        <v>0</v>
      </c>
      <c r="N215" s="463">
        <f t="shared" si="186"/>
        <v>0</v>
      </c>
      <c r="O215" s="463">
        <f t="shared" si="186"/>
        <v>0</v>
      </c>
      <c r="P215" s="463">
        <f t="shared" si="186"/>
        <v>0</v>
      </c>
      <c r="Q215" s="463">
        <f t="shared" si="186"/>
        <v>0</v>
      </c>
      <c r="R215" s="463"/>
      <c r="S215" s="463"/>
      <c r="T215" s="463"/>
      <c r="U215" s="463"/>
      <c r="V215" s="463"/>
      <c r="W215" s="463"/>
      <c r="X215" s="463"/>
      <c r="Y215" s="463"/>
      <c r="Z215" s="463"/>
      <c r="AA215" s="463"/>
      <c r="AB215" s="463"/>
      <c r="AC215" s="463"/>
      <c r="AD215" s="463"/>
      <c r="AE215" s="605">
        <f t="shared" si="185"/>
        <v>0</v>
      </c>
    </row>
    <row r="216" spans="2:35" x14ac:dyDescent="0.25">
      <c r="B216" s="54">
        <f t="shared" si="179"/>
        <v>1</v>
      </c>
      <c r="C216" s="55">
        <f t="shared" si="179"/>
        <v>1</v>
      </c>
      <c r="D216" s="1805" t="str">
        <f t="shared" si="179"/>
        <v>Herbicida sistemico de amplio espectro (Glifosato)</v>
      </c>
      <c r="E216" s="1791"/>
      <c r="F216" s="26" t="str">
        <f t="shared" si="180"/>
        <v>Litro</v>
      </c>
      <c r="G216" s="53">
        <f t="shared" si="184"/>
        <v>0</v>
      </c>
      <c r="H216" s="410">
        <f t="shared" si="181"/>
        <v>26.820139413044402</v>
      </c>
      <c r="I216" s="589">
        <f t="shared" si="182"/>
        <v>0</v>
      </c>
      <c r="J216" s="455"/>
      <c r="K216" s="463">
        <f t="shared" si="186"/>
        <v>0</v>
      </c>
      <c r="L216" s="463">
        <f t="shared" si="186"/>
        <v>0</v>
      </c>
      <c r="M216" s="463">
        <f t="shared" si="186"/>
        <v>0</v>
      </c>
      <c r="N216" s="463">
        <f t="shared" si="186"/>
        <v>0</v>
      </c>
      <c r="O216" s="463">
        <f t="shared" si="186"/>
        <v>0</v>
      </c>
      <c r="P216" s="463">
        <f t="shared" si="186"/>
        <v>0</v>
      </c>
      <c r="Q216" s="463">
        <f t="shared" si="186"/>
        <v>0</v>
      </c>
      <c r="R216" s="463"/>
      <c r="S216" s="463"/>
      <c r="T216" s="463"/>
      <c r="U216" s="463"/>
      <c r="V216" s="463"/>
      <c r="W216" s="463"/>
      <c r="X216" s="463"/>
      <c r="Y216" s="463"/>
      <c r="Z216" s="463"/>
      <c r="AA216" s="463"/>
      <c r="AB216" s="463"/>
      <c r="AC216" s="463"/>
      <c r="AD216" s="463"/>
      <c r="AE216" s="605">
        <f t="shared" si="185"/>
        <v>0</v>
      </c>
    </row>
    <row r="217" spans="2:35" x14ac:dyDescent="0.25">
      <c r="B217" s="54">
        <f t="shared" si="179"/>
        <v>1</v>
      </c>
      <c r="C217" s="55">
        <f t="shared" si="179"/>
        <v>1</v>
      </c>
      <c r="D217" s="1805" t="str">
        <f t="shared" si="179"/>
        <v>Fertilizante NPK</v>
      </c>
      <c r="E217" s="1791"/>
      <c r="F217" s="26" t="str">
        <f t="shared" si="180"/>
        <v>kilogramo</v>
      </c>
      <c r="G217" s="53">
        <f t="shared" si="184"/>
        <v>122920</v>
      </c>
      <c r="H217" s="410">
        <f t="shared" si="181"/>
        <v>0.46800000000000003</v>
      </c>
      <c r="I217" s="589">
        <f t="shared" si="182"/>
        <v>57526.560000000005</v>
      </c>
      <c r="J217" s="592"/>
      <c r="K217" s="463">
        <f t="shared" si="186"/>
        <v>12285</v>
      </c>
      <c r="L217" s="463">
        <f t="shared" si="186"/>
        <v>24570</v>
      </c>
      <c r="M217" s="463">
        <f t="shared" si="186"/>
        <v>36890</v>
      </c>
      <c r="N217" s="463">
        <f t="shared" si="186"/>
        <v>36890</v>
      </c>
      <c r="O217" s="463">
        <f t="shared" si="186"/>
        <v>12285</v>
      </c>
      <c r="P217" s="463">
        <f t="shared" si="186"/>
        <v>0</v>
      </c>
      <c r="Q217" s="463">
        <f t="shared" si="186"/>
        <v>0</v>
      </c>
      <c r="R217" s="463"/>
      <c r="S217" s="463"/>
      <c r="T217" s="463"/>
      <c r="U217" s="463"/>
      <c r="V217" s="463"/>
      <c r="W217" s="463"/>
      <c r="X217" s="463"/>
      <c r="Y217" s="463"/>
      <c r="Z217" s="463"/>
      <c r="AA217" s="463"/>
      <c r="AB217" s="463"/>
      <c r="AC217" s="463"/>
      <c r="AD217" s="463"/>
      <c r="AE217" s="605">
        <f t="shared" si="185"/>
        <v>122920</v>
      </c>
    </row>
    <row r="218" spans="2:35" x14ac:dyDescent="0.25">
      <c r="B218" s="54">
        <f t="shared" si="179"/>
        <v>1</v>
      </c>
      <c r="C218" s="55">
        <f t="shared" si="179"/>
        <v>1</v>
      </c>
      <c r="D218" s="1805" t="str">
        <f t="shared" si="179"/>
        <v>Norgold</v>
      </c>
      <c r="E218" s="1791"/>
      <c r="F218" s="26" t="str">
        <f t="shared" si="180"/>
        <v>kilogramo</v>
      </c>
      <c r="G218" s="53">
        <f t="shared" si="184"/>
        <v>0</v>
      </c>
      <c r="H218" s="410">
        <f t="shared" si="181"/>
        <v>3</v>
      </c>
      <c r="I218" s="589">
        <f t="shared" si="182"/>
        <v>0</v>
      </c>
      <c r="J218" s="455"/>
      <c r="K218" s="463">
        <f t="shared" si="186"/>
        <v>0</v>
      </c>
      <c r="L218" s="463">
        <f t="shared" si="186"/>
        <v>0</v>
      </c>
      <c r="M218" s="463">
        <f t="shared" si="186"/>
        <v>0</v>
      </c>
      <c r="N218" s="463">
        <f t="shared" si="186"/>
        <v>0</v>
      </c>
      <c r="O218" s="463">
        <f t="shared" si="186"/>
        <v>0</v>
      </c>
      <c r="P218" s="463">
        <f t="shared" si="186"/>
        <v>0</v>
      </c>
      <c r="Q218" s="463">
        <f t="shared" si="186"/>
        <v>0</v>
      </c>
      <c r="R218" s="463"/>
      <c r="S218" s="463"/>
      <c r="T218" s="463"/>
      <c r="U218" s="463"/>
      <c r="V218" s="463"/>
      <c r="W218" s="463"/>
      <c r="X218" s="463"/>
      <c r="Y218" s="463"/>
      <c r="Z218" s="463"/>
      <c r="AA218" s="463"/>
      <c r="AB218" s="463"/>
      <c r="AC218" s="463"/>
      <c r="AD218" s="463"/>
      <c r="AE218" s="605">
        <f t="shared" si="185"/>
        <v>0</v>
      </c>
    </row>
    <row r="219" spans="2:35" x14ac:dyDescent="0.25">
      <c r="B219" s="54">
        <f t="shared" si="179"/>
        <v>1</v>
      </c>
      <c r="C219" s="55">
        <f t="shared" si="179"/>
        <v>1</v>
      </c>
      <c r="D219" s="1805" t="str">
        <f t="shared" si="179"/>
        <v>Stabislak</v>
      </c>
      <c r="E219" s="1791"/>
      <c r="F219" s="26" t="str">
        <f t="shared" si="180"/>
        <v>kilogramo</v>
      </c>
      <c r="G219" s="53">
        <f t="shared" si="184"/>
        <v>0</v>
      </c>
      <c r="H219" s="410">
        <f t="shared" si="181"/>
        <v>0.65</v>
      </c>
      <c r="I219" s="589">
        <f t="shared" si="182"/>
        <v>0</v>
      </c>
      <c r="J219" s="455"/>
      <c r="K219" s="463">
        <f t="shared" si="186"/>
        <v>0</v>
      </c>
      <c r="L219" s="463">
        <f t="shared" si="186"/>
        <v>0</v>
      </c>
      <c r="M219" s="463">
        <f t="shared" si="186"/>
        <v>0</v>
      </c>
      <c r="N219" s="463">
        <f t="shared" si="186"/>
        <v>0</v>
      </c>
      <c r="O219" s="463">
        <f t="shared" si="186"/>
        <v>0</v>
      </c>
      <c r="P219" s="463">
        <f t="shared" si="186"/>
        <v>0</v>
      </c>
      <c r="Q219" s="463">
        <f t="shared" si="186"/>
        <v>0</v>
      </c>
      <c r="R219" s="463"/>
      <c r="S219" s="463"/>
      <c r="T219" s="463"/>
      <c r="U219" s="463"/>
      <c r="V219" s="463"/>
      <c r="W219" s="463"/>
      <c r="X219" s="463"/>
      <c r="Y219" s="463"/>
      <c r="Z219" s="463"/>
      <c r="AA219" s="463"/>
      <c r="AB219" s="463"/>
      <c r="AC219" s="463"/>
      <c r="AD219" s="463"/>
      <c r="AE219" s="605">
        <f t="shared" si="185"/>
        <v>0</v>
      </c>
    </row>
    <row r="220" spans="2:35" x14ac:dyDescent="0.25">
      <c r="B220" s="54">
        <f t="shared" si="179"/>
        <v>1</v>
      </c>
      <c r="C220" s="55">
        <f t="shared" si="179"/>
        <v>1</v>
      </c>
      <c r="D220" s="1805" t="str">
        <f t="shared" si="179"/>
        <v>Desinfectante</v>
      </c>
      <c r="E220" s="1791"/>
      <c r="F220" s="26" t="str">
        <f t="shared" si="180"/>
        <v>litro</v>
      </c>
      <c r="G220" s="53">
        <f t="shared" si="184"/>
        <v>0</v>
      </c>
      <c r="H220" s="410">
        <f t="shared" si="181"/>
        <v>10</v>
      </c>
      <c r="I220" s="589">
        <f t="shared" si="182"/>
        <v>0</v>
      </c>
      <c r="J220" s="455"/>
      <c r="K220" s="463">
        <f t="shared" si="186"/>
        <v>0</v>
      </c>
      <c r="L220" s="463">
        <f t="shared" si="186"/>
        <v>0</v>
      </c>
      <c r="M220" s="463">
        <f t="shared" si="186"/>
        <v>0</v>
      </c>
      <c r="N220" s="463">
        <f t="shared" si="186"/>
        <v>0</v>
      </c>
      <c r="O220" s="463">
        <f t="shared" si="186"/>
        <v>0</v>
      </c>
      <c r="P220" s="463">
        <f t="shared" si="186"/>
        <v>0</v>
      </c>
      <c r="Q220" s="463">
        <f t="shared" si="186"/>
        <v>0</v>
      </c>
      <c r="R220" s="463"/>
      <c r="S220" s="463"/>
      <c r="T220" s="463"/>
      <c r="U220" s="463"/>
      <c r="V220" s="463"/>
      <c r="W220" s="463"/>
      <c r="X220" s="463"/>
      <c r="Y220" s="463"/>
      <c r="Z220" s="463"/>
      <c r="AA220" s="463"/>
      <c r="AB220" s="463"/>
      <c r="AC220" s="463"/>
      <c r="AD220" s="463"/>
      <c r="AE220" s="605">
        <f t="shared" si="185"/>
        <v>0</v>
      </c>
    </row>
    <row r="221" spans="2:35" x14ac:dyDescent="0.25">
      <c r="B221" s="54">
        <f t="shared" si="179"/>
        <v>1</v>
      </c>
      <c r="C221" s="55">
        <f t="shared" si="179"/>
        <v>1</v>
      </c>
      <c r="D221" s="1805" t="str">
        <f t="shared" si="179"/>
        <v>Diesel operación maquinaria agricola</v>
      </c>
      <c r="E221" s="1791"/>
      <c r="F221" s="26" t="str">
        <f t="shared" si="180"/>
        <v>litro</v>
      </c>
      <c r="G221" s="53">
        <f t="shared" si="184"/>
        <v>0</v>
      </c>
      <c r="H221" s="410">
        <f t="shared" si="181"/>
        <v>0.94</v>
      </c>
      <c r="I221" s="589">
        <f t="shared" si="182"/>
        <v>0</v>
      </c>
      <c r="J221" s="455"/>
      <c r="K221" s="463">
        <f t="shared" si="186"/>
        <v>0</v>
      </c>
      <c r="L221" s="463">
        <f t="shared" si="186"/>
        <v>0</v>
      </c>
      <c r="M221" s="463">
        <f t="shared" si="186"/>
        <v>0</v>
      </c>
      <c r="N221" s="463">
        <f t="shared" si="186"/>
        <v>0</v>
      </c>
      <c r="O221" s="463">
        <f t="shared" si="186"/>
        <v>0</v>
      </c>
      <c r="P221" s="463">
        <f t="shared" si="186"/>
        <v>0</v>
      </c>
      <c r="Q221" s="463">
        <f t="shared" si="186"/>
        <v>0</v>
      </c>
      <c r="R221" s="463"/>
      <c r="S221" s="463"/>
      <c r="T221" s="463"/>
      <c r="U221" s="463"/>
      <c r="V221" s="463"/>
      <c r="W221" s="463"/>
      <c r="X221" s="463"/>
      <c r="Y221" s="463"/>
      <c r="Z221" s="463"/>
      <c r="AA221" s="463"/>
      <c r="AB221" s="463"/>
      <c r="AC221" s="463"/>
      <c r="AD221" s="463"/>
      <c r="AE221" s="605">
        <f t="shared" si="185"/>
        <v>0</v>
      </c>
    </row>
    <row r="222" spans="2:35" x14ac:dyDescent="0.25">
      <c r="B222" s="54">
        <f t="shared" si="179"/>
        <v>1</v>
      </c>
      <c r="C222" s="55">
        <f t="shared" si="179"/>
        <v>20</v>
      </c>
      <c r="D222" s="1805" t="str">
        <f t="shared" si="179"/>
        <v>Gasolina para motosierra</v>
      </c>
      <c r="E222" s="1791"/>
      <c r="F222" s="26" t="str">
        <f t="shared" si="180"/>
        <v>litro</v>
      </c>
      <c r="G222" s="53">
        <f t="shared" si="184"/>
        <v>0</v>
      </c>
      <c r="H222" s="410">
        <f t="shared" si="181"/>
        <v>1.1299999999999999</v>
      </c>
      <c r="I222" s="589">
        <f t="shared" si="182"/>
        <v>0</v>
      </c>
      <c r="J222" s="455"/>
      <c r="K222" s="463">
        <f t="shared" si="186"/>
        <v>0</v>
      </c>
      <c r="L222" s="463">
        <f t="shared" si="186"/>
        <v>0</v>
      </c>
      <c r="M222" s="463">
        <f t="shared" si="186"/>
        <v>0</v>
      </c>
      <c r="N222" s="463">
        <f t="shared" si="186"/>
        <v>0</v>
      </c>
      <c r="O222" s="463">
        <f t="shared" si="186"/>
        <v>0</v>
      </c>
      <c r="P222" s="463">
        <f t="shared" si="186"/>
        <v>0</v>
      </c>
      <c r="Q222" s="463">
        <f t="shared" si="186"/>
        <v>0</v>
      </c>
      <c r="R222" s="463"/>
      <c r="S222" s="463"/>
      <c r="T222" s="463"/>
      <c r="U222" s="463"/>
      <c r="V222" s="463"/>
      <c r="W222" s="463"/>
      <c r="X222" s="463"/>
      <c r="Y222" s="463"/>
      <c r="Z222" s="463"/>
      <c r="AA222" s="463"/>
      <c r="AB222" s="463"/>
      <c r="AC222" s="463"/>
      <c r="AD222" s="463"/>
      <c r="AE222" s="605">
        <f t="shared" si="185"/>
        <v>0</v>
      </c>
    </row>
    <row r="223" spans="2:35" ht="14.4" thickBot="1" x14ac:dyDescent="0.3">
      <c r="B223" s="54">
        <f t="shared" si="179"/>
        <v>1</v>
      </c>
      <c r="C223" s="55">
        <f t="shared" si="179"/>
        <v>20</v>
      </c>
      <c r="D223" s="1805" t="str">
        <f t="shared" si="179"/>
        <v>Aceite para mezcla</v>
      </c>
      <c r="E223" s="1791"/>
      <c r="F223" s="26" t="str">
        <f t="shared" si="180"/>
        <v>litro</v>
      </c>
      <c r="G223" s="53">
        <f t="shared" si="184"/>
        <v>0</v>
      </c>
      <c r="H223" s="410">
        <f t="shared" si="181"/>
        <v>2.2799999999999998</v>
      </c>
      <c r="I223" s="589">
        <f t="shared" si="182"/>
        <v>0</v>
      </c>
      <c r="J223" s="455"/>
      <c r="K223" s="463">
        <f t="shared" ref="K223:Q223" si="187">ROUND(K145/$H223,0)</f>
        <v>0</v>
      </c>
      <c r="L223" s="463">
        <f t="shared" si="187"/>
        <v>0</v>
      </c>
      <c r="M223" s="463">
        <f t="shared" si="187"/>
        <v>0</v>
      </c>
      <c r="N223" s="463">
        <f t="shared" si="187"/>
        <v>0</v>
      </c>
      <c r="O223" s="463">
        <f t="shared" si="187"/>
        <v>0</v>
      </c>
      <c r="P223" s="463">
        <f t="shared" si="187"/>
        <v>0</v>
      </c>
      <c r="Q223" s="463">
        <f t="shared" si="187"/>
        <v>0</v>
      </c>
      <c r="R223" s="463"/>
      <c r="S223" s="463"/>
      <c r="T223" s="463"/>
      <c r="U223" s="463"/>
      <c r="V223" s="463"/>
      <c r="W223" s="463"/>
      <c r="X223" s="463"/>
      <c r="Y223" s="463"/>
      <c r="Z223" s="463"/>
      <c r="AA223" s="463"/>
      <c r="AB223" s="463"/>
      <c r="AC223" s="463"/>
      <c r="AD223" s="463"/>
      <c r="AE223" s="605">
        <f t="shared" si="185"/>
        <v>0</v>
      </c>
    </row>
    <row r="224" spans="2:35" ht="14.4" thickBot="1" x14ac:dyDescent="0.3">
      <c r="B224" s="61"/>
      <c r="C224" s="62"/>
      <c r="D224" s="91" t="s">
        <v>173</v>
      </c>
      <c r="E224" s="91"/>
      <c r="F224" s="63"/>
      <c r="G224" s="64"/>
      <c r="H224" s="429"/>
      <c r="I224" s="429"/>
      <c r="J224" s="596">
        <f>SUM(I225:I227)</f>
        <v>1281095</v>
      </c>
      <c r="K224" s="462">
        <f t="shared" ref="K224:AE224" si="188">SUM(K225:K227)</f>
        <v>469</v>
      </c>
      <c r="L224" s="462">
        <f t="shared" si="188"/>
        <v>936</v>
      </c>
      <c r="M224" s="462">
        <f t="shared" si="188"/>
        <v>1406</v>
      </c>
      <c r="N224" s="462">
        <f t="shared" si="188"/>
        <v>1406</v>
      </c>
      <c r="O224" s="462">
        <f t="shared" si="188"/>
        <v>469</v>
      </c>
      <c r="P224" s="462">
        <f t="shared" si="188"/>
        <v>0</v>
      </c>
      <c r="Q224" s="462">
        <f t="shared" si="188"/>
        <v>0</v>
      </c>
      <c r="R224" s="462">
        <f t="shared" si="188"/>
        <v>0</v>
      </c>
      <c r="S224" s="462">
        <f t="shared" si="188"/>
        <v>0</v>
      </c>
      <c r="T224" s="462">
        <f t="shared" si="188"/>
        <v>0</v>
      </c>
      <c r="U224" s="462">
        <f t="shared" si="188"/>
        <v>0</v>
      </c>
      <c r="V224" s="462">
        <f t="shared" si="188"/>
        <v>0</v>
      </c>
      <c r="W224" s="462">
        <f t="shared" si="188"/>
        <v>0</v>
      </c>
      <c r="X224" s="462">
        <f t="shared" si="188"/>
        <v>0</v>
      </c>
      <c r="Y224" s="462">
        <f t="shared" si="188"/>
        <v>0</v>
      </c>
      <c r="Z224" s="462">
        <f t="shared" si="188"/>
        <v>0</v>
      </c>
      <c r="AA224" s="462">
        <f t="shared" si="188"/>
        <v>0</v>
      </c>
      <c r="AB224" s="462">
        <f t="shared" si="188"/>
        <v>0</v>
      </c>
      <c r="AC224" s="462">
        <f t="shared" si="188"/>
        <v>0</v>
      </c>
      <c r="AD224" s="462">
        <f t="shared" si="188"/>
        <v>0</v>
      </c>
      <c r="AE224" s="462">
        <f t="shared" si="188"/>
        <v>4686</v>
      </c>
    </row>
    <row r="225" spans="1:31" x14ac:dyDescent="0.25">
      <c r="A225" s="364"/>
      <c r="B225" s="54">
        <f t="shared" ref="B225:D227" si="189">B61</f>
        <v>1</v>
      </c>
      <c r="C225" s="55">
        <f t="shared" si="189"/>
        <v>1</v>
      </c>
      <c r="D225" s="1805" t="str">
        <f t="shared" si="189"/>
        <v xml:space="preserve">Bebedero plastico con boya de 500 litros, incluye tuberia </v>
      </c>
      <c r="E225" s="1791"/>
      <c r="F225" s="26" t="str">
        <f>F61</f>
        <v>unidad</v>
      </c>
      <c r="G225" s="53">
        <f t="shared" ref="G225:G227" si="190">SUM(K225:Q225)</f>
        <v>3512</v>
      </c>
      <c r="H225" s="410">
        <f>H147</f>
        <v>150</v>
      </c>
      <c r="I225" s="452">
        <f t="shared" ref="I225:I227" si="191">G225*H225</f>
        <v>526800</v>
      </c>
      <c r="J225" s="598"/>
      <c r="K225" s="463">
        <f t="shared" ref="K225:Q227" si="192">ROUND(K147/$H225,0)</f>
        <v>351</v>
      </c>
      <c r="L225" s="463">
        <f t="shared" si="192"/>
        <v>702</v>
      </c>
      <c r="M225" s="463">
        <f t="shared" si="192"/>
        <v>1054</v>
      </c>
      <c r="N225" s="463">
        <f t="shared" si="192"/>
        <v>1054</v>
      </c>
      <c r="O225" s="463">
        <f t="shared" si="192"/>
        <v>351</v>
      </c>
      <c r="P225" s="463">
        <f t="shared" si="192"/>
        <v>0</v>
      </c>
      <c r="Q225" s="463">
        <f t="shared" si="192"/>
        <v>0</v>
      </c>
      <c r="R225" s="463"/>
      <c r="S225" s="463"/>
      <c r="T225" s="463"/>
      <c r="U225" s="463"/>
      <c r="V225" s="463"/>
      <c r="W225" s="463"/>
      <c r="X225" s="463"/>
      <c r="Y225" s="463"/>
      <c r="Z225" s="463"/>
      <c r="AA225" s="463"/>
      <c r="AB225" s="463"/>
      <c r="AC225" s="463"/>
      <c r="AD225" s="463"/>
      <c r="AE225" s="605">
        <f t="shared" ref="AE225:AE227" si="193">SUM(K225:AD225)</f>
        <v>3512</v>
      </c>
    </row>
    <row r="226" spans="1:31" x14ac:dyDescent="0.25">
      <c r="B226" s="54">
        <f t="shared" si="189"/>
        <v>1</v>
      </c>
      <c r="C226" s="55">
        <f t="shared" si="189"/>
        <v>1</v>
      </c>
      <c r="D226" s="1805" t="str">
        <f t="shared" si="189"/>
        <v>Motobomba achicadora de 5.5 HP, con tuberia de conduccion para bebedero</v>
      </c>
      <c r="E226" s="1791"/>
      <c r="F226" s="26" t="str">
        <f>F62</f>
        <v>unidad</v>
      </c>
      <c r="G226" s="53">
        <f t="shared" si="190"/>
        <v>587</v>
      </c>
      <c r="H226" s="410">
        <f>H148</f>
        <v>625</v>
      </c>
      <c r="I226" s="452">
        <f t="shared" si="191"/>
        <v>366875</v>
      </c>
      <c r="J226" s="594"/>
      <c r="K226" s="463">
        <f t="shared" si="192"/>
        <v>59</v>
      </c>
      <c r="L226" s="463">
        <f t="shared" si="192"/>
        <v>117</v>
      </c>
      <c r="M226" s="463">
        <f t="shared" si="192"/>
        <v>176</v>
      </c>
      <c r="N226" s="463">
        <f t="shared" si="192"/>
        <v>176</v>
      </c>
      <c r="O226" s="463">
        <f t="shared" si="192"/>
        <v>59</v>
      </c>
      <c r="P226" s="463">
        <f t="shared" si="192"/>
        <v>0</v>
      </c>
      <c r="Q226" s="463">
        <f t="shared" si="192"/>
        <v>0</v>
      </c>
      <c r="R226" s="463"/>
      <c r="S226" s="463"/>
      <c r="T226" s="463"/>
      <c r="U226" s="463"/>
      <c r="V226" s="463"/>
      <c r="W226" s="463"/>
      <c r="X226" s="463"/>
      <c r="Y226" s="463"/>
      <c r="Z226" s="463"/>
      <c r="AA226" s="463"/>
      <c r="AB226" s="463"/>
      <c r="AC226" s="463"/>
      <c r="AD226" s="463"/>
      <c r="AE226" s="605">
        <f t="shared" si="193"/>
        <v>587</v>
      </c>
    </row>
    <row r="227" spans="1:31" ht="14.4" thickBot="1" x14ac:dyDescent="0.3">
      <c r="B227" s="54">
        <f t="shared" si="189"/>
        <v>1</v>
      </c>
      <c r="C227" s="55">
        <f t="shared" si="189"/>
        <v>1</v>
      </c>
      <c r="D227" s="1805" t="str">
        <f t="shared" si="189"/>
        <v>Cercas electricas con paneles solares</v>
      </c>
      <c r="E227" s="1791"/>
      <c r="F227" s="26" t="str">
        <f>F63</f>
        <v>unidad</v>
      </c>
      <c r="G227" s="53">
        <f t="shared" si="190"/>
        <v>587</v>
      </c>
      <c r="H227" s="410">
        <f>H149</f>
        <v>660</v>
      </c>
      <c r="I227" s="452">
        <f t="shared" si="191"/>
        <v>387420</v>
      </c>
      <c r="J227" s="455"/>
      <c r="K227" s="463">
        <f t="shared" si="192"/>
        <v>59</v>
      </c>
      <c r="L227" s="463">
        <f t="shared" si="192"/>
        <v>117</v>
      </c>
      <c r="M227" s="463">
        <f t="shared" si="192"/>
        <v>176</v>
      </c>
      <c r="N227" s="463">
        <f t="shared" si="192"/>
        <v>176</v>
      </c>
      <c r="O227" s="463">
        <f t="shared" si="192"/>
        <v>59</v>
      </c>
      <c r="P227" s="463">
        <f t="shared" si="192"/>
        <v>0</v>
      </c>
      <c r="Q227" s="463">
        <f t="shared" si="192"/>
        <v>0</v>
      </c>
      <c r="R227" s="463"/>
      <c r="S227" s="463"/>
      <c r="T227" s="463"/>
      <c r="U227" s="463"/>
      <c r="V227" s="463"/>
      <c r="W227" s="463"/>
      <c r="X227" s="463"/>
      <c r="Y227" s="463"/>
      <c r="Z227" s="463"/>
      <c r="AA227" s="463"/>
      <c r="AB227" s="463"/>
      <c r="AC227" s="463"/>
      <c r="AD227" s="463"/>
      <c r="AE227" s="605">
        <f t="shared" si="193"/>
        <v>587</v>
      </c>
    </row>
    <row r="228" spans="1:31" ht="14.4" thickBot="1" x14ac:dyDescent="0.3">
      <c r="B228" s="84"/>
      <c r="C228" s="85"/>
      <c r="D228" s="93" t="s">
        <v>215</v>
      </c>
      <c r="E228" s="93"/>
      <c r="F228" s="86"/>
      <c r="G228" s="86"/>
      <c r="H228" s="436"/>
      <c r="I228" s="436"/>
      <c r="J228" s="596">
        <f>SUM(I229:I237)</f>
        <v>30344437.710000001</v>
      </c>
      <c r="K228" s="462">
        <f>SUM(K229:K237)</f>
        <v>116918</v>
      </c>
      <c r="L228" s="462">
        <f t="shared" ref="L228:AE228" si="194">SUM(L229:L237)</f>
        <v>348648</v>
      </c>
      <c r="M228" s="462">
        <f t="shared" si="194"/>
        <v>695524</v>
      </c>
      <c r="N228" s="462">
        <f t="shared" si="194"/>
        <v>1040287</v>
      </c>
      <c r="O228" s="462">
        <f t="shared" si="194"/>
        <v>1151232</v>
      </c>
      <c r="P228" s="462">
        <f t="shared" si="194"/>
        <v>1149477</v>
      </c>
      <c r="Q228" s="462">
        <f t="shared" si="194"/>
        <v>1149829</v>
      </c>
      <c r="R228" s="462">
        <f t="shared" si="194"/>
        <v>0</v>
      </c>
      <c r="S228" s="462">
        <f t="shared" si="194"/>
        <v>0</v>
      </c>
      <c r="T228" s="462">
        <f t="shared" si="194"/>
        <v>0</v>
      </c>
      <c r="U228" s="462">
        <f t="shared" si="194"/>
        <v>0</v>
      </c>
      <c r="V228" s="462">
        <f t="shared" si="194"/>
        <v>0</v>
      </c>
      <c r="W228" s="462">
        <f t="shared" si="194"/>
        <v>0</v>
      </c>
      <c r="X228" s="462">
        <f t="shared" si="194"/>
        <v>0</v>
      </c>
      <c r="Y228" s="462">
        <f t="shared" si="194"/>
        <v>0</v>
      </c>
      <c r="Z228" s="462">
        <f t="shared" si="194"/>
        <v>0</v>
      </c>
      <c r="AA228" s="462">
        <f t="shared" si="194"/>
        <v>0</v>
      </c>
      <c r="AB228" s="462">
        <f t="shared" si="194"/>
        <v>0</v>
      </c>
      <c r="AC228" s="462">
        <f t="shared" si="194"/>
        <v>0</v>
      </c>
      <c r="AD228" s="462">
        <f t="shared" si="194"/>
        <v>0</v>
      </c>
      <c r="AE228" s="462">
        <f t="shared" si="194"/>
        <v>5651915</v>
      </c>
    </row>
    <row r="229" spans="1:31" x14ac:dyDescent="0.25">
      <c r="B229" s="54">
        <f t="shared" ref="B229:D237" si="195">B65</f>
        <v>1</v>
      </c>
      <c r="C229" s="55">
        <f t="shared" si="195"/>
        <v>11</v>
      </c>
      <c r="D229" s="1805" t="str">
        <f t="shared" si="195"/>
        <v>Preparacion de suelo -  Subsolador</v>
      </c>
      <c r="E229" s="1791"/>
      <c r="F229" s="26" t="str">
        <f t="shared" ref="F229:F237" si="196">F65</f>
        <v>hectarea</v>
      </c>
      <c r="G229" s="53">
        <f>SUM(K229:Q229)</f>
        <v>3512</v>
      </c>
      <c r="H229" s="410">
        <f t="shared" ref="H229:H237" si="197">H151</f>
        <v>245</v>
      </c>
      <c r="I229" s="589">
        <f t="shared" ref="I229:I237" si="198">G229*H229</f>
        <v>860440</v>
      </c>
      <c r="J229" s="597"/>
      <c r="K229" s="463">
        <f t="shared" ref="K229:Q237" si="199">ROUND(K151/$H229,0)</f>
        <v>351</v>
      </c>
      <c r="L229" s="463">
        <f t="shared" si="199"/>
        <v>702</v>
      </c>
      <c r="M229" s="463">
        <f t="shared" si="199"/>
        <v>1054</v>
      </c>
      <c r="N229" s="463">
        <f t="shared" si="199"/>
        <v>1054</v>
      </c>
      <c r="O229" s="463">
        <f t="shared" si="199"/>
        <v>351</v>
      </c>
      <c r="P229" s="463">
        <f t="shared" si="199"/>
        <v>0</v>
      </c>
      <c r="Q229" s="463">
        <f t="shared" si="199"/>
        <v>0</v>
      </c>
      <c r="R229" s="463"/>
      <c r="S229" s="463"/>
      <c r="T229" s="463"/>
      <c r="U229" s="463"/>
      <c r="V229" s="463"/>
      <c r="W229" s="463"/>
      <c r="X229" s="463"/>
      <c r="Y229" s="463"/>
      <c r="Z229" s="463"/>
      <c r="AA229" s="463"/>
      <c r="AB229" s="463"/>
      <c r="AC229" s="463"/>
      <c r="AD229" s="463"/>
      <c r="AE229" s="605">
        <f t="shared" ref="AE229:AE235" si="200">SUM(K229:AD229)</f>
        <v>3512</v>
      </c>
    </row>
    <row r="230" spans="1:31" x14ac:dyDescent="0.25">
      <c r="B230" s="54">
        <f t="shared" si="195"/>
        <v>1</v>
      </c>
      <c r="C230" s="55">
        <f t="shared" si="195"/>
        <v>11</v>
      </c>
      <c r="D230" s="1805" t="str">
        <f t="shared" si="195"/>
        <v>Preparacion de suelo -  Surcador</v>
      </c>
      <c r="E230" s="1791"/>
      <c r="F230" s="26" t="str">
        <f t="shared" si="196"/>
        <v>hectarea</v>
      </c>
      <c r="G230" s="53">
        <f t="shared" ref="G230:G237" si="201">SUM(K230:Q230)</f>
        <v>7024</v>
      </c>
      <c r="H230" s="410">
        <f t="shared" si="197"/>
        <v>245</v>
      </c>
      <c r="I230" s="589">
        <f t="shared" si="198"/>
        <v>1720880</v>
      </c>
      <c r="J230" s="598"/>
      <c r="K230" s="463">
        <f t="shared" si="199"/>
        <v>702</v>
      </c>
      <c r="L230" s="463">
        <f t="shared" si="199"/>
        <v>1404</v>
      </c>
      <c r="M230" s="463">
        <f t="shared" si="199"/>
        <v>2108</v>
      </c>
      <c r="N230" s="463">
        <f t="shared" si="199"/>
        <v>2108</v>
      </c>
      <c r="O230" s="463">
        <f t="shared" si="199"/>
        <v>702</v>
      </c>
      <c r="P230" s="463">
        <f t="shared" si="199"/>
        <v>0</v>
      </c>
      <c r="Q230" s="463">
        <f t="shared" si="199"/>
        <v>0</v>
      </c>
      <c r="R230" s="463"/>
      <c r="S230" s="463"/>
      <c r="T230" s="463"/>
      <c r="U230" s="463"/>
      <c r="V230" s="463"/>
      <c r="W230" s="463"/>
      <c r="X230" s="463"/>
      <c r="Y230" s="463"/>
      <c r="Z230" s="463"/>
      <c r="AA230" s="463"/>
      <c r="AB230" s="463"/>
      <c r="AC230" s="463"/>
      <c r="AD230" s="463"/>
      <c r="AE230" s="605">
        <f t="shared" si="200"/>
        <v>7024</v>
      </c>
    </row>
    <row r="231" spans="1:31" x14ac:dyDescent="0.25">
      <c r="B231" s="54">
        <f t="shared" si="195"/>
        <v>1</v>
      </c>
      <c r="C231" s="55">
        <f t="shared" si="195"/>
        <v>2</v>
      </c>
      <c r="D231" s="1805" t="str">
        <f t="shared" si="195"/>
        <v>Plantacion - Siembra de pasto (Gramineas)</v>
      </c>
      <c r="E231" s="1791"/>
      <c r="F231" s="26" t="str">
        <f t="shared" si="196"/>
        <v>hectárea</v>
      </c>
      <c r="G231" s="53">
        <f t="shared" si="201"/>
        <v>1720</v>
      </c>
      <c r="H231" s="410">
        <f t="shared" si="197"/>
        <v>250</v>
      </c>
      <c r="I231" s="589">
        <f t="shared" si="198"/>
        <v>430000</v>
      </c>
      <c r="J231" s="598"/>
      <c r="K231" s="463">
        <f t="shared" si="199"/>
        <v>35</v>
      </c>
      <c r="L231" s="463">
        <f t="shared" si="199"/>
        <v>105</v>
      </c>
      <c r="M231" s="463">
        <f t="shared" si="199"/>
        <v>211</v>
      </c>
      <c r="N231" s="463">
        <f t="shared" si="199"/>
        <v>316</v>
      </c>
      <c r="O231" s="463">
        <f t="shared" si="199"/>
        <v>351</v>
      </c>
      <c r="P231" s="463">
        <f t="shared" si="199"/>
        <v>351</v>
      </c>
      <c r="Q231" s="463">
        <f t="shared" si="199"/>
        <v>351</v>
      </c>
      <c r="R231" s="463"/>
      <c r="S231" s="463"/>
      <c r="T231" s="463"/>
      <c r="U231" s="463"/>
      <c r="V231" s="463"/>
      <c r="W231" s="463"/>
      <c r="X231" s="463"/>
      <c r="Y231" s="463"/>
      <c r="Z231" s="463"/>
      <c r="AA231" s="463"/>
      <c r="AB231" s="463"/>
      <c r="AC231" s="463"/>
      <c r="AD231" s="463"/>
      <c r="AE231" s="605">
        <f t="shared" si="200"/>
        <v>1720</v>
      </c>
    </row>
    <row r="232" spans="1:31" x14ac:dyDescent="0.25">
      <c r="B232" s="54">
        <f t="shared" si="195"/>
        <v>1</v>
      </c>
      <c r="C232" s="55">
        <f t="shared" si="195"/>
        <v>20</v>
      </c>
      <c r="D232" s="1805" t="str">
        <f t="shared" si="195"/>
        <v>Labores culturales -  Aplicación herbicida - (Asperjadora integral de 400 litros)</v>
      </c>
      <c r="E232" s="1791"/>
      <c r="F232" s="26" t="str">
        <f t="shared" si="196"/>
        <v>hectarea</v>
      </c>
      <c r="G232" s="53">
        <f t="shared" si="201"/>
        <v>3512</v>
      </c>
      <c r="H232" s="410">
        <f t="shared" si="197"/>
        <v>250</v>
      </c>
      <c r="I232" s="589">
        <f t="shared" si="198"/>
        <v>878000</v>
      </c>
      <c r="J232" s="598"/>
      <c r="K232" s="463">
        <f t="shared" si="199"/>
        <v>351</v>
      </c>
      <c r="L232" s="463">
        <f t="shared" si="199"/>
        <v>702</v>
      </c>
      <c r="M232" s="463">
        <f t="shared" si="199"/>
        <v>1054</v>
      </c>
      <c r="N232" s="463">
        <f t="shared" si="199"/>
        <v>1054</v>
      </c>
      <c r="O232" s="463">
        <f t="shared" si="199"/>
        <v>351</v>
      </c>
      <c r="P232" s="463">
        <f t="shared" si="199"/>
        <v>0</v>
      </c>
      <c r="Q232" s="463">
        <f t="shared" si="199"/>
        <v>0</v>
      </c>
      <c r="R232" s="463"/>
      <c r="S232" s="463"/>
      <c r="T232" s="463"/>
      <c r="U232" s="463"/>
      <c r="V232" s="463"/>
      <c r="W232" s="463"/>
      <c r="X232" s="463"/>
      <c r="Y232" s="463"/>
      <c r="Z232" s="463"/>
      <c r="AA232" s="463"/>
      <c r="AB232" s="463"/>
      <c r="AC232" s="463"/>
      <c r="AD232" s="463"/>
      <c r="AE232" s="605">
        <f t="shared" si="200"/>
        <v>3512</v>
      </c>
    </row>
    <row r="233" spans="1:31" x14ac:dyDescent="0.25">
      <c r="B233" s="54">
        <f t="shared" si="195"/>
        <v>1</v>
      </c>
      <c r="C233" s="55">
        <f t="shared" si="195"/>
        <v>20</v>
      </c>
      <c r="D233" s="1805" t="str">
        <f t="shared" si="195"/>
        <v>Plantacion - Transporte insumos y materiales (Trailer tribasculante  de 7 toneladas)</v>
      </c>
      <c r="E233" s="1791"/>
      <c r="F233" s="26" t="str">
        <f t="shared" si="196"/>
        <v>kilometro</v>
      </c>
      <c r="G233" s="53">
        <f t="shared" si="201"/>
        <v>1362872</v>
      </c>
      <c r="H233" s="410">
        <f t="shared" si="197"/>
        <v>5</v>
      </c>
      <c r="I233" s="589">
        <f t="shared" si="198"/>
        <v>6814360</v>
      </c>
      <c r="J233" s="598"/>
      <c r="K233" s="463">
        <f t="shared" si="199"/>
        <v>27799</v>
      </c>
      <c r="L233" s="463">
        <f t="shared" si="199"/>
        <v>83398</v>
      </c>
      <c r="M233" s="463">
        <f t="shared" si="199"/>
        <v>166874</v>
      </c>
      <c r="N233" s="463">
        <f t="shared" si="199"/>
        <v>250351</v>
      </c>
      <c r="O233" s="463">
        <f t="shared" si="199"/>
        <v>278150</v>
      </c>
      <c r="P233" s="463">
        <f t="shared" si="199"/>
        <v>278150</v>
      </c>
      <c r="Q233" s="463">
        <f t="shared" si="199"/>
        <v>278150</v>
      </c>
      <c r="R233" s="463"/>
      <c r="S233" s="463"/>
      <c r="T233" s="463"/>
      <c r="U233" s="463"/>
      <c r="V233" s="463"/>
      <c r="W233" s="463"/>
      <c r="X233" s="463"/>
      <c r="Y233" s="463"/>
      <c r="Z233" s="463"/>
      <c r="AA233" s="463"/>
      <c r="AB233" s="463"/>
      <c r="AC233" s="463"/>
      <c r="AD233" s="463"/>
      <c r="AE233" s="605">
        <f t="shared" si="200"/>
        <v>1362872</v>
      </c>
    </row>
    <row r="234" spans="1:31" x14ac:dyDescent="0.25">
      <c r="A234" s="364"/>
      <c r="B234" s="54">
        <f t="shared" si="195"/>
        <v>1</v>
      </c>
      <c r="C234" s="55">
        <f t="shared" si="195"/>
        <v>20</v>
      </c>
      <c r="D234" s="1805" t="str">
        <f t="shared" si="195"/>
        <v>Transporte  - Recoleccion leche (Trailer tribasculante  de 14 toneladas)</v>
      </c>
      <c r="E234" s="1791"/>
      <c r="F234" s="26" t="str">
        <f t="shared" si="196"/>
        <v>kilometro</v>
      </c>
      <c r="G234" s="53">
        <f t="shared" si="201"/>
        <v>3180040</v>
      </c>
      <c r="H234" s="410">
        <f t="shared" si="197"/>
        <v>5</v>
      </c>
      <c r="I234" s="589">
        <f t="shared" si="198"/>
        <v>15900200</v>
      </c>
      <c r="J234" s="598"/>
      <c r="K234" s="463">
        <f t="shared" si="199"/>
        <v>64865</v>
      </c>
      <c r="L234" s="463">
        <f t="shared" si="199"/>
        <v>194594</v>
      </c>
      <c r="M234" s="463">
        <f t="shared" si="199"/>
        <v>389374</v>
      </c>
      <c r="N234" s="463">
        <f t="shared" si="199"/>
        <v>584153</v>
      </c>
      <c r="O234" s="463">
        <f t="shared" si="199"/>
        <v>649018</v>
      </c>
      <c r="P234" s="463">
        <f t="shared" si="199"/>
        <v>649018</v>
      </c>
      <c r="Q234" s="463">
        <f t="shared" si="199"/>
        <v>649018</v>
      </c>
      <c r="R234" s="463"/>
      <c r="S234" s="463"/>
      <c r="T234" s="463"/>
      <c r="U234" s="463"/>
      <c r="V234" s="463"/>
      <c r="W234" s="463"/>
      <c r="X234" s="463"/>
      <c r="Y234" s="463"/>
      <c r="Z234" s="463"/>
      <c r="AA234" s="463"/>
      <c r="AB234" s="463"/>
      <c r="AC234" s="463"/>
      <c r="AD234" s="463"/>
      <c r="AE234" s="605">
        <f t="shared" si="200"/>
        <v>3180040</v>
      </c>
    </row>
    <row r="235" spans="1:31" x14ac:dyDescent="0.25">
      <c r="B235" s="54">
        <f t="shared" si="195"/>
        <v>1</v>
      </c>
      <c r="C235" s="55">
        <f t="shared" si="195"/>
        <v>11</v>
      </c>
      <c r="D235" s="1805" t="str">
        <f t="shared" si="195"/>
        <v>Analisis de suelo - 3 muestras/ha.</v>
      </c>
      <c r="E235" s="1791"/>
      <c r="F235" s="26" t="str">
        <f t="shared" si="196"/>
        <v>hectarea</v>
      </c>
      <c r="G235" s="53">
        <f t="shared" si="201"/>
        <v>3512</v>
      </c>
      <c r="H235" s="410">
        <f t="shared" si="197"/>
        <v>150</v>
      </c>
      <c r="I235" s="444">
        <f t="shared" si="198"/>
        <v>526800</v>
      </c>
      <c r="J235" s="455"/>
      <c r="K235" s="463">
        <f t="shared" si="199"/>
        <v>351</v>
      </c>
      <c r="L235" s="463">
        <f t="shared" si="199"/>
        <v>702</v>
      </c>
      <c r="M235" s="463">
        <f t="shared" si="199"/>
        <v>1054</v>
      </c>
      <c r="N235" s="463">
        <f t="shared" si="199"/>
        <v>1054</v>
      </c>
      <c r="O235" s="463">
        <f t="shared" si="199"/>
        <v>351</v>
      </c>
      <c r="P235" s="463">
        <f t="shared" si="199"/>
        <v>0</v>
      </c>
      <c r="Q235" s="463">
        <f t="shared" si="199"/>
        <v>0</v>
      </c>
      <c r="R235" s="463"/>
      <c r="S235" s="463"/>
      <c r="T235" s="463"/>
      <c r="U235" s="463"/>
      <c r="V235" s="463"/>
      <c r="W235" s="463"/>
      <c r="X235" s="463"/>
      <c r="Y235" s="463"/>
      <c r="Z235" s="463"/>
      <c r="AA235" s="463"/>
      <c r="AB235" s="463"/>
      <c r="AC235" s="463"/>
      <c r="AD235" s="463"/>
      <c r="AE235" s="605">
        <f t="shared" si="200"/>
        <v>3512</v>
      </c>
    </row>
    <row r="236" spans="1:31" x14ac:dyDescent="0.25">
      <c r="B236" s="54">
        <f t="shared" si="195"/>
        <v>1</v>
      </c>
      <c r="C236" s="55">
        <f t="shared" si="195"/>
        <v>20</v>
      </c>
      <c r="D236" s="1805" t="str">
        <f t="shared" si="195"/>
        <v>Uso de Agua superficial</v>
      </c>
      <c r="E236" s="1791"/>
      <c r="F236" s="26" t="str">
        <f t="shared" si="196"/>
        <v>Metro cúbico</v>
      </c>
      <c r="G236" s="53">
        <f t="shared" si="201"/>
        <v>1084104</v>
      </c>
      <c r="H236" s="410">
        <f t="shared" si="197"/>
        <v>0.7</v>
      </c>
      <c r="I236" s="444">
        <f t="shared" si="198"/>
        <v>758872.79999999993</v>
      </c>
      <c r="J236" s="645"/>
      <c r="K236" s="463">
        <f t="shared" si="199"/>
        <v>22113</v>
      </c>
      <c r="L236" s="463">
        <f t="shared" si="199"/>
        <v>66339</v>
      </c>
      <c r="M236" s="463">
        <f t="shared" si="199"/>
        <v>132741</v>
      </c>
      <c r="N236" s="463">
        <f t="shared" si="199"/>
        <v>199143</v>
      </c>
      <c r="O236" s="463">
        <f t="shared" si="199"/>
        <v>221256</v>
      </c>
      <c r="P236" s="463">
        <f t="shared" si="199"/>
        <v>221256</v>
      </c>
      <c r="Q236" s="463">
        <f t="shared" si="199"/>
        <v>221256</v>
      </c>
      <c r="R236" s="463"/>
      <c r="S236" s="463"/>
      <c r="T236" s="463"/>
      <c r="U236" s="463"/>
      <c r="V236" s="463"/>
      <c r="W236" s="463"/>
      <c r="X236" s="463"/>
      <c r="Y236" s="463"/>
      <c r="Z236" s="463"/>
      <c r="AA236" s="463"/>
      <c r="AB236" s="463"/>
      <c r="AC236" s="463"/>
      <c r="AD236" s="463"/>
      <c r="AE236" s="605">
        <f>SUM(K236:AD236)</f>
        <v>1084104</v>
      </c>
    </row>
    <row r="237" spans="1:31" ht="14.4" thickBot="1" x14ac:dyDescent="0.3">
      <c r="B237" s="54">
        <f t="shared" si="195"/>
        <v>1</v>
      </c>
      <c r="C237" s="55">
        <f t="shared" si="195"/>
        <v>1</v>
      </c>
      <c r="D237" s="1805" t="str">
        <f t="shared" si="195"/>
        <v>Analisis de agua para bebederos</v>
      </c>
      <c r="E237" s="1791"/>
      <c r="F237" s="26" t="str">
        <f t="shared" si="196"/>
        <v>muestra</v>
      </c>
      <c r="G237" s="53">
        <f t="shared" si="201"/>
        <v>5619</v>
      </c>
      <c r="H237" s="410">
        <f t="shared" si="197"/>
        <v>436.89</v>
      </c>
      <c r="I237" s="444">
        <f t="shared" si="198"/>
        <v>2454884.91</v>
      </c>
      <c r="J237" s="646"/>
      <c r="K237" s="463">
        <f t="shared" si="199"/>
        <v>351</v>
      </c>
      <c r="L237" s="463">
        <f t="shared" si="199"/>
        <v>702</v>
      </c>
      <c r="M237" s="463">
        <f t="shared" si="199"/>
        <v>1054</v>
      </c>
      <c r="N237" s="463">
        <f t="shared" si="199"/>
        <v>1054</v>
      </c>
      <c r="O237" s="463">
        <f t="shared" si="199"/>
        <v>702</v>
      </c>
      <c r="P237" s="463">
        <f t="shared" si="199"/>
        <v>702</v>
      </c>
      <c r="Q237" s="463">
        <f t="shared" si="199"/>
        <v>1054</v>
      </c>
      <c r="R237" s="463"/>
      <c r="S237" s="463"/>
      <c r="T237" s="463"/>
      <c r="U237" s="463"/>
      <c r="V237" s="463"/>
      <c r="W237" s="463"/>
      <c r="X237" s="463"/>
      <c r="Y237" s="463"/>
      <c r="Z237" s="463"/>
      <c r="AA237" s="463"/>
      <c r="AB237" s="463"/>
      <c r="AC237" s="463"/>
      <c r="AD237" s="463"/>
      <c r="AE237" s="605">
        <f>SUM(K237:AD237)</f>
        <v>5619</v>
      </c>
    </row>
    <row r="238" spans="1:31" ht="14.4" thickBot="1" x14ac:dyDescent="0.3">
      <c r="B238" s="61"/>
      <c r="C238" s="62"/>
      <c r="D238" s="91" t="s">
        <v>178</v>
      </c>
      <c r="E238" s="91"/>
      <c r="F238" s="63"/>
      <c r="G238" s="64"/>
      <c r="H238" s="429"/>
      <c r="I238" s="429"/>
      <c r="J238" s="599">
        <f>J228+J224+J202+J189</f>
        <v>51783511.910000004</v>
      </c>
      <c r="K238" s="465">
        <f t="shared" ref="K238:AE238" si="202">K189+K202+K224+K228</f>
        <v>366071</v>
      </c>
      <c r="L238" s="465">
        <f t="shared" si="202"/>
        <v>885912</v>
      </c>
      <c r="M238" s="465">
        <f t="shared" si="202"/>
        <v>1544777</v>
      </c>
      <c r="N238" s="465">
        <f t="shared" si="202"/>
        <v>1974944</v>
      </c>
      <c r="O238" s="465">
        <f t="shared" si="202"/>
        <v>1643805</v>
      </c>
      <c r="P238" s="465">
        <f t="shared" si="202"/>
        <v>1359156</v>
      </c>
      <c r="Q238" s="465">
        <f t="shared" si="202"/>
        <v>1305769</v>
      </c>
      <c r="R238" s="465">
        <f t="shared" si="202"/>
        <v>0</v>
      </c>
      <c r="S238" s="465">
        <f t="shared" si="202"/>
        <v>0</v>
      </c>
      <c r="T238" s="465">
        <f t="shared" si="202"/>
        <v>0</v>
      </c>
      <c r="U238" s="465">
        <f t="shared" si="202"/>
        <v>0</v>
      </c>
      <c r="V238" s="465">
        <f t="shared" si="202"/>
        <v>0</v>
      </c>
      <c r="W238" s="465">
        <f t="shared" si="202"/>
        <v>0</v>
      </c>
      <c r="X238" s="465">
        <f t="shared" si="202"/>
        <v>0</v>
      </c>
      <c r="Y238" s="465">
        <f t="shared" si="202"/>
        <v>0</v>
      </c>
      <c r="Z238" s="465">
        <f t="shared" si="202"/>
        <v>0</v>
      </c>
      <c r="AA238" s="465">
        <f t="shared" si="202"/>
        <v>0</v>
      </c>
      <c r="AB238" s="465">
        <f t="shared" si="202"/>
        <v>0</v>
      </c>
      <c r="AC238" s="465">
        <f t="shared" si="202"/>
        <v>0</v>
      </c>
      <c r="AD238" s="465">
        <f t="shared" si="202"/>
        <v>0</v>
      </c>
      <c r="AE238" s="465">
        <f t="shared" si="202"/>
        <v>9080434</v>
      </c>
    </row>
    <row r="239" spans="1:31" ht="14.4" thickBot="1" x14ac:dyDescent="0.3">
      <c r="B239" s="61"/>
      <c r="C239" s="62"/>
      <c r="D239" s="91" t="s">
        <v>179</v>
      </c>
      <c r="E239" s="91"/>
      <c r="F239" s="63"/>
      <c r="G239" s="64"/>
      <c r="H239" s="429"/>
      <c r="I239" s="429"/>
      <c r="J239" s="600">
        <f>I240+I241</f>
        <v>2589175.5954999998</v>
      </c>
      <c r="K239" s="465">
        <f>SUM(K240:K241)</f>
        <v>18303.55</v>
      </c>
      <c r="L239" s="465">
        <f t="shared" ref="L239:AE239" si="203">SUM(L240:L241)</f>
        <v>44295.600000000006</v>
      </c>
      <c r="M239" s="465">
        <f t="shared" si="203"/>
        <v>77238.850000000006</v>
      </c>
      <c r="N239" s="465">
        <f t="shared" si="203"/>
        <v>98747.199999999997</v>
      </c>
      <c r="O239" s="465">
        <f t="shared" si="203"/>
        <v>82190.25</v>
      </c>
      <c r="P239" s="465">
        <f t="shared" si="203"/>
        <v>67957.8</v>
      </c>
      <c r="Q239" s="465">
        <f t="shared" si="203"/>
        <v>65288.45</v>
      </c>
      <c r="R239" s="465">
        <f t="shared" si="203"/>
        <v>0</v>
      </c>
      <c r="S239" s="465">
        <f t="shared" si="203"/>
        <v>0</v>
      </c>
      <c r="T239" s="465">
        <f t="shared" si="203"/>
        <v>0</v>
      </c>
      <c r="U239" s="465">
        <f t="shared" si="203"/>
        <v>0</v>
      </c>
      <c r="V239" s="465">
        <f t="shared" si="203"/>
        <v>0</v>
      </c>
      <c r="W239" s="465">
        <f t="shared" si="203"/>
        <v>0</v>
      </c>
      <c r="X239" s="465">
        <f t="shared" si="203"/>
        <v>0</v>
      </c>
      <c r="Y239" s="465">
        <f t="shared" si="203"/>
        <v>0</v>
      </c>
      <c r="Z239" s="465">
        <f t="shared" si="203"/>
        <v>0</v>
      </c>
      <c r="AA239" s="465">
        <f t="shared" si="203"/>
        <v>0</v>
      </c>
      <c r="AB239" s="465">
        <f t="shared" si="203"/>
        <v>0</v>
      </c>
      <c r="AC239" s="465">
        <f t="shared" si="203"/>
        <v>0</v>
      </c>
      <c r="AD239" s="465">
        <f t="shared" si="203"/>
        <v>0</v>
      </c>
      <c r="AE239" s="465">
        <f t="shared" si="203"/>
        <v>454021.69999999995</v>
      </c>
    </row>
    <row r="240" spans="1:31" x14ac:dyDescent="0.25">
      <c r="B240" s="42">
        <v>1</v>
      </c>
      <c r="C240" s="43">
        <v>20</v>
      </c>
      <c r="D240" s="520" t="s">
        <v>180</v>
      </c>
      <c r="E240" s="521"/>
      <c r="F240" s="72" t="s">
        <v>91</v>
      </c>
      <c r="G240" s="389">
        <v>0.03</v>
      </c>
      <c r="H240" s="524">
        <f>J189+J202+J224+J228</f>
        <v>51783511.909999996</v>
      </c>
      <c r="I240" s="441">
        <f>G240*H240</f>
        <v>1553505.3572999998</v>
      </c>
      <c r="J240" s="601"/>
      <c r="K240" s="519">
        <f>K238*3%</f>
        <v>10982.13</v>
      </c>
      <c r="L240" s="519">
        <f t="shared" ref="L240:AD240" si="204">L238*3%</f>
        <v>26577.360000000001</v>
      </c>
      <c r="M240" s="519">
        <f t="shared" si="204"/>
        <v>46343.31</v>
      </c>
      <c r="N240" s="519">
        <f t="shared" si="204"/>
        <v>59248.32</v>
      </c>
      <c r="O240" s="519">
        <f t="shared" si="204"/>
        <v>49314.15</v>
      </c>
      <c r="P240" s="519">
        <f t="shared" si="204"/>
        <v>40774.68</v>
      </c>
      <c r="Q240" s="519">
        <f t="shared" si="204"/>
        <v>39173.07</v>
      </c>
      <c r="R240" s="519">
        <f t="shared" si="204"/>
        <v>0</v>
      </c>
      <c r="S240" s="519">
        <f t="shared" si="204"/>
        <v>0</v>
      </c>
      <c r="T240" s="519">
        <f t="shared" si="204"/>
        <v>0</v>
      </c>
      <c r="U240" s="519">
        <f t="shared" si="204"/>
        <v>0</v>
      </c>
      <c r="V240" s="519">
        <f t="shared" si="204"/>
        <v>0</v>
      </c>
      <c r="W240" s="519">
        <f t="shared" si="204"/>
        <v>0</v>
      </c>
      <c r="X240" s="519">
        <f t="shared" si="204"/>
        <v>0</v>
      </c>
      <c r="Y240" s="519">
        <f t="shared" si="204"/>
        <v>0</v>
      </c>
      <c r="Z240" s="519">
        <f t="shared" si="204"/>
        <v>0</v>
      </c>
      <c r="AA240" s="519">
        <f t="shared" si="204"/>
        <v>0</v>
      </c>
      <c r="AB240" s="519">
        <f t="shared" si="204"/>
        <v>0</v>
      </c>
      <c r="AC240" s="519">
        <f t="shared" si="204"/>
        <v>0</v>
      </c>
      <c r="AD240" s="519">
        <f t="shared" si="204"/>
        <v>0</v>
      </c>
      <c r="AE240" s="605">
        <f>SUM(K240:AD240)</f>
        <v>272413.01999999996</v>
      </c>
    </row>
    <row r="241" spans="1:31" ht="14.4" thickBot="1" x14ac:dyDescent="0.3">
      <c r="B241" s="73">
        <v>1</v>
      </c>
      <c r="C241" s="74">
        <v>20</v>
      </c>
      <c r="D241" s="520" t="s">
        <v>181</v>
      </c>
      <c r="E241" s="521"/>
      <c r="F241" s="75" t="s">
        <v>91</v>
      </c>
      <c r="G241" s="391">
        <v>0.02</v>
      </c>
      <c r="H241" s="525"/>
      <c r="I241" s="444">
        <f>G241*H240</f>
        <v>1035670.2381999999</v>
      </c>
      <c r="J241" s="602"/>
      <c r="K241" s="519">
        <f>K238*2%</f>
        <v>7321.42</v>
      </c>
      <c r="L241" s="519">
        <f t="shared" ref="L241:AD241" si="205">L238*2%</f>
        <v>17718.240000000002</v>
      </c>
      <c r="M241" s="519">
        <f t="shared" si="205"/>
        <v>30895.54</v>
      </c>
      <c r="N241" s="519">
        <f t="shared" si="205"/>
        <v>39498.879999999997</v>
      </c>
      <c r="O241" s="519">
        <f t="shared" si="205"/>
        <v>32876.1</v>
      </c>
      <c r="P241" s="519">
        <f t="shared" si="205"/>
        <v>27183.119999999999</v>
      </c>
      <c r="Q241" s="519">
        <f t="shared" si="205"/>
        <v>26115.38</v>
      </c>
      <c r="R241" s="519">
        <f t="shared" si="205"/>
        <v>0</v>
      </c>
      <c r="S241" s="519">
        <f t="shared" si="205"/>
        <v>0</v>
      </c>
      <c r="T241" s="519">
        <f t="shared" si="205"/>
        <v>0</v>
      </c>
      <c r="U241" s="519">
        <f t="shared" si="205"/>
        <v>0</v>
      </c>
      <c r="V241" s="519">
        <f t="shared" si="205"/>
        <v>0</v>
      </c>
      <c r="W241" s="519">
        <f t="shared" si="205"/>
        <v>0</v>
      </c>
      <c r="X241" s="519">
        <f t="shared" si="205"/>
        <v>0</v>
      </c>
      <c r="Y241" s="519">
        <f t="shared" si="205"/>
        <v>0</v>
      </c>
      <c r="Z241" s="519">
        <f t="shared" si="205"/>
        <v>0</v>
      </c>
      <c r="AA241" s="519">
        <f t="shared" si="205"/>
        <v>0</v>
      </c>
      <c r="AB241" s="519">
        <f t="shared" si="205"/>
        <v>0</v>
      </c>
      <c r="AC241" s="519">
        <f t="shared" si="205"/>
        <v>0</v>
      </c>
      <c r="AD241" s="519">
        <f t="shared" si="205"/>
        <v>0</v>
      </c>
      <c r="AE241" s="605">
        <f>SUM(K241:AD241)</f>
        <v>181608.68</v>
      </c>
    </row>
    <row r="242" spans="1:31" ht="14.4" thickBot="1" x14ac:dyDescent="0.3">
      <c r="B242" s="77"/>
      <c r="C242" s="78"/>
      <c r="D242" s="92" t="s">
        <v>159</v>
      </c>
      <c r="E242" s="92"/>
      <c r="F242" s="79"/>
      <c r="G242" s="80"/>
      <c r="H242" s="446"/>
      <c r="I242" s="446"/>
      <c r="J242" s="603">
        <f>J238+J239</f>
        <v>54372687.505500004</v>
      </c>
      <c r="K242" s="466">
        <f>K238+K239</f>
        <v>384374.55</v>
      </c>
      <c r="L242" s="466">
        <f t="shared" ref="L242:AE242" si="206">L238+L239</f>
        <v>930207.6</v>
      </c>
      <c r="M242" s="466">
        <f t="shared" si="206"/>
        <v>1622015.85</v>
      </c>
      <c r="N242" s="466">
        <f t="shared" si="206"/>
        <v>2073691.2</v>
      </c>
      <c r="O242" s="466">
        <f t="shared" si="206"/>
        <v>1725995.25</v>
      </c>
      <c r="P242" s="466">
        <f t="shared" si="206"/>
        <v>1427113.8</v>
      </c>
      <c r="Q242" s="466">
        <f t="shared" si="206"/>
        <v>1371057.45</v>
      </c>
      <c r="R242" s="466">
        <f t="shared" si="206"/>
        <v>0</v>
      </c>
      <c r="S242" s="466">
        <f t="shared" si="206"/>
        <v>0</v>
      </c>
      <c r="T242" s="466">
        <f t="shared" si="206"/>
        <v>0</v>
      </c>
      <c r="U242" s="466">
        <f t="shared" si="206"/>
        <v>0</v>
      </c>
      <c r="V242" s="466">
        <f t="shared" si="206"/>
        <v>0</v>
      </c>
      <c r="W242" s="466">
        <f t="shared" si="206"/>
        <v>0</v>
      </c>
      <c r="X242" s="466">
        <f t="shared" si="206"/>
        <v>0</v>
      </c>
      <c r="Y242" s="466">
        <f t="shared" si="206"/>
        <v>0</v>
      </c>
      <c r="Z242" s="466">
        <f t="shared" si="206"/>
        <v>0</v>
      </c>
      <c r="AA242" s="466">
        <f t="shared" si="206"/>
        <v>0</v>
      </c>
      <c r="AB242" s="466">
        <f t="shared" si="206"/>
        <v>0</v>
      </c>
      <c r="AC242" s="466">
        <f t="shared" si="206"/>
        <v>0</v>
      </c>
      <c r="AD242" s="466">
        <f t="shared" si="206"/>
        <v>0</v>
      </c>
      <c r="AE242" s="466">
        <f t="shared" si="206"/>
        <v>9534455.6999999993</v>
      </c>
    </row>
    <row r="244" spans="1:31" x14ac:dyDescent="0.25">
      <c r="A244" s="364"/>
    </row>
    <row r="245" spans="1:31" x14ac:dyDescent="0.25">
      <c r="A245" s="364"/>
    </row>
    <row r="246" spans="1:31" ht="14.4" thickBot="1" x14ac:dyDescent="0.3"/>
    <row r="247" spans="1:31" ht="16.8" thickTop="1" thickBot="1" x14ac:dyDescent="0.3">
      <c r="B247" s="1758" t="s">
        <v>584</v>
      </c>
      <c r="C247" s="1759"/>
      <c r="D247" s="1759"/>
      <c r="E247" s="1759"/>
      <c r="F247" s="1759"/>
      <c r="G247" s="1759"/>
      <c r="H247" s="1759"/>
      <c r="I247" s="1759"/>
      <c r="J247" s="1760"/>
      <c r="K247" s="352" t="s">
        <v>472</v>
      </c>
      <c r="L247" s="352" t="s">
        <v>473</v>
      </c>
      <c r="M247" s="352" t="s">
        <v>474</v>
      </c>
      <c r="N247" s="352" t="s">
        <v>475</v>
      </c>
      <c r="O247" s="352" t="s">
        <v>476</v>
      </c>
      <c r="P247" s="352" t="s">
        <v>477</v>
      </c>
      <c r="Q247" s="352" t="s">
        <v>478</v>
      </c>
      <c r="R247" s="352" t="s">
        <v>479</v>
      </c>
      <c r="S247" s="352" t="s">
        <v>480</v>
      </c>
      <c r="T247" s="352" t="s">
        <v>481</v>
      </c>
      <c r="U247" s="352" t="s">
        <v>482</v>
      </c>
      <c r="V247" s="352" t="s">
        <v>483</v>
      </c>
      <c r="W247" s="352" t="s">
        <v>484</v>
      </c>
      <c r="X247" s="352" t="s">
        <v>485</v>
      </c>
      <c r="Y247" s="352" t="s">
        <v>486</v>
      </c>
      <c r="Z247" s="352" t="s">
        <v>487</v>
      </c>
      <c r="AA247" s="352" t="s">
        <v>488</v>
      </c>
      <c r="AB247" s="352" t="s">
        <v>489</v>
      </c>
      <c r="AC247" s="352" t="s">
        <v>490</v>
      </c>
      <c r="AD247" s="352" t="s">
        <v>491</v>
      </c>
      <c r="AE247" s="352" t="s">
        <v>159</v>
      </c>
    </row>
    <row r="248" spans="1:31" x14ac:dyDescent="0.25">
      <c r="A248" s="364"/>
      <c r="B248" s="1990" t="s">
        <v>263</v>
      </c>
      <c r="C248" s="1991"/>
      <c r="D248" s="1992"/>
      <c r="E248" s="225" t="s">
        <v>393</v>
      </c>
      <c r="F248" s="1864" t="s">
        <v>400</v>
      </c>
      <c r="G248" s="1865"/>
      <c r="H248" s="582" t="s">
        <v>268</v>
      </c>
      <c r="I248" s="582" t="s">
        <v>269</v>
      </c>
      <c r="J248" s="583" t="s">
        <v>270</v>
      </c>
      <c r="K248" s="362">
        <f>K249+K252+K255+K257</f>
        <v>0</v>
      </c>
      <c r="L248" s="362">
        <f t="shared" ref="L248:AE248" si="207">L249+L252+L255+L257</f>
        <v>0</v>
      </c>
      <c r="M248" s="362">
        <f t="shared" si="207"/>
        <v>0</v>
      </c>
      <c r="N248" s="362">
        <f t="shared" si="207"/>
        <v>0</v>
      </c>
      <c r="O248" s="362">
        <f t="shared" si="207"/>
        <v>0</v>
      </c>
      <c r="P248" s="362">
        <f t="shared" si="207"/>
        <v>0</v>
      </c>
      <c r="Q248" s="362">
        <f t="shared" si="207"/>
        <v>0</v>
      </c>
      <c r="R248" s="362">
        <f t="shared" si="207"/>
        <v>0</v>
      </c>
      <c r="S248" s="362">
        <f t="shared" si="207"/>
        <v>0</v>
      </c>
      <c r="T248" s="362">
        <f t="shared" si="207"/>
        <v>0</v>
      </c>
      <c r="U248" s="362">
        <f t="shared" si="207"/>
        <v>0</v>
      </c>
      <c r="V248" s="362">
        <f t="shared" si="207"/>
        <v>0</v>
      </c>
      <c r="W248" s="362">
        <f t="shared" si="207"/>
        <v>0</v>
      </c>
      <c r="X248" s="362">
        <f t="shared" si="207"/>
        <v>0</v>
      </c>
      <c r="Y248" s="362">
        <f t="shared" si="207"/>
        <v>0</v>
      </c>
      <c r="Z248" s="362">
        <f t="shared" si="207"/>
        <v>0</v>
      </c>
      <c r="AA248" s="362">
        <f t="shared" si="207"/>
        <v>0</v>
      </c>
      <c r="AB248" s="362">
        <f t="shared" si="207"/>
        <v>0</v>
      </c>
      <c r="AC248" s="362">
        <f t="shared" si="207"/>
        <v>0</v>
      </c>
      <c r="AD248" s="362">
        <f t="shared" si="207"/>
        <v>0</v>
      </c>
      <c r="AE248" s="362">
        <f t="shared" si="207"/>
        <v>0</v>
      </c>
    </row>
    <row r="249" spans="1:31" x14ac:dyDescent="0.25">
      <c r="B249" s="1765" t="s">
        <v>346</v>
      </c>
      <c r="C249" s="1765"/>
      <c r="D249" s="1765"/>
      <c r="E249" s="227"/>
      <c r="F249" s="228"/>
      <c r="G249" s="228"/>
      <c r="H249" s="584"/>
      <c r="I249" s="584"/>
      <c r="J249" s="584"/>
      <c r="K249" s="356">
        <f>SUM(K250:K252)</f>
        <v>0</v>
      </c>
      <c r="L249" s="356">
        <f t="shared" ref="L249:AE249" si="208">SUM(L250:L252)</f>
        <v>0</v>
      </c>
      <c r="M249" s="356">
        <f t="shared" si="208"/>
        <v>0</v>
      </c>
      <c r="N249" s="356">
        <f t="shared" si="208"/>
        <v>0</v>
      </c>
      <c r="O249" s="356">
        <f t="shared" si="208"/>
        <v>0</v>
      </c>
      <c r="P249" s="356">
        <f t="shared" si="208"/>
        <v>0</v>
      </c>
      <c r="Q249" s="356">
        <f t="shared" si="208"/>
        <v>0</v>
      </c>
      <c r="R249" s="356">
        <f t="shared" si="208"/>
        <v>0</v>
      </c>
      <c r="S249" s="356">
        <f t="shared" si="208"/>
        <v>0</v>
      </c>
      <c r="T249" s="356">
        <f t="shared" si="208"/>
        <v>0</v>
      </c>
      <c r="U249" s="356">
        <f t="shared" si="208"/>
        <v>0</v>
      </c>
      <c r="V249" s="356">
        <f t="shared" si="208"/>
        <v>0</v>
      </c>
      <c r="W249" s="356">
        <f t="shared" si="208"/>
        <v>0</v>
      </c>
      <c r="X249" s="356">
        <f t="shared" si="208"/>
        <v>0</v>
      </c>
      <c r="Y249" s="356">
        <f t="shared" si="208"/>
        <v>0</v>
      </c>
      <c r="Z249" s="356">
        <f t="shared" si="208"/>
        <v>0</v>
      </c>
      <c r="AA249" s="356">
        <f t="shared" si="208"/>
        <v>0</v>
      </c>
      <c r="AB249" s="356">
        <f t="shared" si="208"/>
        <v>0</v>
      </c>
      <c r="AC249" s="356">
        <f t="shared" si="208"/>
        <v>0</v>
      </c>
      <c r="AD249" s="356">
        <f t="shared" si="208"/>
        <v>0</v>
      </c>
      <c r="AE249" s="356">
        <f t="shared" si="208"/>
        <v>0</v>
      </c>
    </row>
    <row r="250" spans="1:31" x14ac:dyDescent="0.25">
      <c r="B250" s="1894" t="str">
        <f>B8</f>
        <v xml:space="preserve">Guazuma tomentosa (guásima) </v>
      </c>
      <c r="C250" s="1894"/>
      <c r="D250" s="1894"/>
      <c r="E250" s="185" t="s">
        <v>396</v>
      </c>
      <c r="F250" s="156"/>
      <c r="G250" s="117"/>
      <c r="H250" s="1935">
        <f>AE248</f>
        <v>0</v>
      </c>
      <c r="I250" s="1935">
        <f>J320</f>
        <v>54372687.505500004</v>
      </c>
      <c r="J250" s="1935">
        <f>H250-I250</f>
        <v>-54372687.505500004</v>
      </c>
    </row>
    <row r="251" spans="1:31" x14ac:dyDescent="0.25">
      <c r="B251" s="1894" t="str">
        <f>B9</f>
        <v xml:space="preserve">Bursera simaruba (almácigo </v>
      </c>
      <c r="C251" s="1894"/>
      <c r="D251" s="1894"/>
      <c r="E251" s="6" t="s">
        <v>396</v>
      </c>
      <c r="F251" s="156"/>
      <c r="G251" s="117"/>
      <c r="H251" s="1836"/>
      <c r="I251" s="1836"/>
      <c r="J251" s="1836"/>
      <c r="K251" s="10"/>
      <c r="L251" s="10"/>
      <c r="M251" s="10"/>
      <c r="N251" s="10"/>
      <c r="O251" s="10"/>
      <c r="P251" s="10"/>
      <c r="Q251" s="10"/>
      <c r="R251" s="10"/>
      <c r="S251" s="10"/>
      <c r="T251" s="10"/>
      <c r="U251" s="10"/>
      <c r="V251" s="10"/>
      <c r="W251" s="10"/>
      <c r="X251" s="10"/>
      <c r="Y251" s="10"/>
      <c r="Z251" s="10"/>
      <c r="AA251" s="10"/>
      <c r="AB251" s="10"/>
      <c r="AC251" s="10"/>
      <c r="AD251" s="10"/>
      <c r="AE251" s="10"/>
    </row>
    <row r="252" spans="1:31" x14ac:dyDescent="0.25">
      <c r="B252" s="1894" t="str">
        <f>B10</f>
        <v>Spondias purpurea (ciruela común o amarilla)</v>
      </c>
      <c r="C252" s="1894"/>
      <c r="D252" s="1894"/>
      <c r="E252" s="158" t="s">
        <v>396</v>
      </c>
      <c r="F252" s="5" t="s">
        <v>459</v>
      </c>
      <c r="G252" s="117">
        <v>2.5</v>
      </c>
      <c r="H252" s="1836"/>
      <c r="I252" s="1836"/>
      <c r="J252" s="1836"/>
    </row>
    <row r="253" spans="1:31" x14ac:dyDescent="0.25">
      <c r="B253" s="1982" t="s">
        <v>339</v>
      </c>
      <c r="C253" s="1982"/>
      <c r="D253" s="1982"/>
      <c r="E253" s="158"/>
      <c r="F253" s="328"/>
      <c r="G253" s="117"/>
      <c r="H253" s="1836"/>
      <c r="I253" s="1836"/>
      <c r="J253" s="1836"/>
      <c r="K253" s="356">
        <f>K254</f>
        <v>0</v>
      </c>
      <c r="L253" s="356">
        <f t="shared" ref="L253:AE253" si="209">L254</f>
        <v>0</v>
      </c>
      <c r="M253" s="356">
        <f t="shared" si="209"/>
        <v>0</v>
      </c>
      <c r="N253" s="356">
        <f t="shared" si="209"/>
        <v>0</v>
      </c>
      <c r="O253" s="356">
        <f t="shared" si="209"/>
        <v>0</v>
      </c>
      <c r="P253" s="356">
        <f t="shared" si="209"/>
        <v>0</v>
      </c>
      <c r="Q253" s="356">
        <f t="shared" si="209"/>
        <v>0</v>
      </c>
      <c r="R253" s="356">
        <f t="shared" si="209"/>
        <v>0</v>
      </c>
      <c r="S253" s="356">
        <f t="shared" si="209"/>
        <v>0</v>
      </c>
      <c r="T253" s="356">
        <f t="shared" si="209"/>
        <v>0</v>
      </c>
      <c r="U253" s="356">
        <f t="shared" si="209"/>
        <v>0</v>
      </c>
      <c r="V253" s="356">
        <f t="shared" si="209"/>
        <v>0</v>
      </c>
      <c r="W253" s="356">
        <f t="shared" si="209"/>
        <v>0</v>
      </c>
      <c r="X253" s="356">
        <f t="shared" si="209"/>
        <v>0</v>
      </c>
      <c r="Y253" s="356">
        <f t="shared" si="209"/>
        <v>0</v>
      </c>
      <c r="Z253" s="356">
        <f t="shared" si="209"/>
        <v>0</v>
      </c>
      <c r="AA253" s="356">
        <f t="shared" si="209"/>
        <v>0</v>
      </c>
      <c r="AB253" s="356">
        <f t="shared" si="209"/>
        <v>0</v>
      </c>
      <c r="AC253" s="356">
        <f t="shared" si="209"/>
        <v>0</v>
      </c>
      <c r="AD253" s="356">
        <f t="shared" si="209"/>
        <v>0</v>
      </c>
      <c r="AE253" s="356">
        <f t="shared" si="209"/>
        <v>0</v>
      </c>
    </row>
    <row r="254" spans="1:31" ht="14.4" x14ac:dyDescent="0.25">
      <c r="B254" s="1894" t="s">
        <v>385</v>
      </c>
      <c r="C254" s="1894"/>
      <c r="D254" s="1894"/>
      <c r="E254" s="158" t="s">
        <v>395</v>
      </c>
      <c r="F254" s="328" t="s">
        <v>460</v>
      </c>
      <c r="G254" s="117">
        <v>7</v>
      </c>
      <c r="H254" s="1836"/>
      <c r="I254" s="1836"/>
      <c r="J254" s="1836"/>
    </row>
    <row r="255" spans="1:31" x14ac:dyDescent="0.25">
      <c r="B255" s="1982" t="s">
        <v>348</v>
      </c>
      <c r="C255" s="1982"/>
      <c r="D255" s="1982"/>
      <c r="E255" s="158"/>
      <c r="F255" s="328"/>
      <c r="G255" s="117"/>
      <c r="H255" s="1836"/>
      <c r="I255" s="1836"/>
      <c r="J255" s="1836"/>
      <c r="K255" s="356">
        <f>SUM(K256:K257)</f>
        <v>0</v>
      </c>
      <c r="L255" s="356">
        <f t="shared" ref="L255:AE255" si="210">SUM(L256:L257)</f>
        <v>0</v>
      </c>
      <c r="M255" s="356">
        <f t="shared" si="210"/>
        <v>0</v>
      </c>
      <c r="N255" s="356">
        <f t="shared" si="210"/>
        <v>0</v>
      </c>
      <c r="O255" s="356">
        <f t="shared" si="210"/>
        <v>0</v>
      </c>
      <c r="P255" s="356">
        <f t="shared" si="210"/>
        <v>0</v>
      </c>
      <c r="Q255" s="356">
        <f t="shared" si="210"/>
        <v>0</v>
      </c>
      <c r="R255" s="356">
        <f t="shared" si="210"/>
        <v>0</v>
      </c>
      <c r="S255" s="356">
        <f t="shared" si="210"/>
        <v>0</v>
      </c>
      <c r="T255" s="356">
        <f t="shared" si="210"/>
        <v>0</v>
      </c>
      <c r="U255" s="356">
        <f t="shared" si="210"/>
        <v>0</v>
      </c>
      <c r="V255" s="356">
        <f t="shared" si="210"/>
        <v>0</v>
      </c>
      <c r="W255" s="356">
        <f t="shared" si="210"/>
        <v>0</v>
      </c>
      <c r="X255" s="356">
        <f t="shared" si="210"/>
        <v>0</v>
      </c>
      <c r="Y255" s="356">
        <f t="shared" si="210"/>
        <v>0</v>
      </c>
      <c r="Z255" s="356">
        <f t="shared" si="210"/>
        <v>0</v>
      </c>
      <c r="AA255" s="356">
        <f t="shared" si="210"/>
        <v>0</v>
      </c>
      <c r="AB255" s="356">
        <f t="shared" si="210"/>
        <v>0</v>
      </c>
      <c r="AC255" s="356">
        <f t="shared" si="210"/>
        <v>0</v>
      </c>
      <c r="AD255" s="356">
        <f t="shared" si="210"/>
        <v>0</v>
      </c>
      <c r="AE255" s="356">
        <f t="shared" si="210"/>
        <v>0</v>
      </c>
    </row>
    <row r="256" spans="1:31" x14ac:dyDescent="0.25">
      <c r="B256" s="1894"/>
      <c r="C256" s="1894"/>
      <c r="D256" s="1894"/>
      <c r="E256" s="12"/>
      <c r="F256" s="328" t="s">
        <v>458</v>
      </c>
      <c r="G256" s="117">
        <v>2730</v>
      </c>
      <c r="H256" s="1836"/>
      <c r="I256" s="1836"/>
      <c r="J256" s="1836"/>
      <c r="K256" s="369"/>
      <c r="L256" s="369"/>
      <c r="M256" s="369"/>
      <c r="N256" s="369"/>
      <c r="O256" s="369"/>
      <c r="P256" s="369"/>
      <c r="Q256" s="369"/>
      <c r="R256" s="369"/>
      <c r="S256" s="369"/>
      <c r="T256" s="369"/>
      <c r="U256" s="369"/>
      <c r="V256" s="369"/>
      <c r="W256" s="369"/>
      <c r="X256" s="369"/>
      <c r="Y256" s="369"/>
      <c r="Z256" s="369"/>
      <c r="AA256" s="369"/>
      <c r="AB256" s="369"/>
      <c r="AC256" s="369"/>
      <c r="AD256" s="369"/>
      <c r="AE256" s="390">
        <f>SUM(K256:AD256)</f>
        <v>0</v>
      </c>
    </row>
    <row r="257" spans="2:31" x14ac:dyDescent="0.25">
      <c r="B257" s="1894" t="s">
        <v>386</v>
      </c>
      <c r="C257" s="1894"/>
      <c r="D257" s="1894"/>
      <c r="E257" s="12" t="s">
        <v>398</v>
      </c>
      <c r="F257" s="329"/>
      <c r="G257" s="117"/>
      <c r="H257" s="1836"/>
      <c r="I257" s="1836"/>
      <c r="J257" s="1836"/>
      <c r="K257" s="10"/>
      <c r="L257" s="10"/>
      <c r="M257" s="10"/>
      <c r="N257" s="10"/>
      <c r="O257" s="10"/>
      <c r="P257" s="10"/>
      <c r="Q257" s="10"/>
      <c r="R257" s="10"/>
      <c r="S257" s="10"/>
      <c r="T257" s="10"/>
      <c r="U257" s="10"/>
      <c r="V257" s="10"/>
      <c r="W257" s="10"/>
      <c r="X257" s="10"/>
      <c r="Y257" s="10"/>
      <c r="Z257" s="10"/>
      <c r="AA257" s="10"/>
      <c r="AB257" s="10"/>
      <c r="AC257" s="10"/>
      <c r="AD257" s="10"/>
      <c r="AE257" s="10"/>
    </row>
    <row r="258" spans="2:31" x14ac:dyDescent="0.25">
      <c r="B258" s="1982" t="s">
        <v>397</v>
      </c>
      <c r="C258" s="1982"/>
      <c r="D258" s="1982"/>
      <c r="E258" s="4"/>
      <c r="F258" s="329" t="s">
        <v>461</v>
      </c>
      <c r="G258" s="117">
        <v>260</v>
      </c>
      <c r="H258" s="1836"/>
      <c r="I258" s="1836"/>
      <c r="J258" s="1836"/>
      <c r="K258" s="356">
        <f>SUM(K259:K261)</f>
        <v>0</v>
      </c>
      <c r="L258" s="356">
        <f t="shared" ref="L258:AE258" si="211">SUM(L259:L261)</f>
        <v>0</v>
      </c>
      <c r="M258" s="356">
        <f t="shared" si="211"/>
        <v>0</v>
      </c>
      <c r="N258" s="356">
        <f t="shared" si="211"/>
        <v>0</v>
      </c>
      <c r="O258" s="356">
        <f t="shared" si="211"/>
        <v>0</v>
      </c>
      <c r="P258" s="356">
        <f t="shared" si="211"/>
        <v>0</v>
      </c>
      <c r="Q258" s="356">
        <f t="shared" si="211"/>
        <v>0</v>
      </c>
      <c r="R258" s="356">
        <f t="shared" si="211"/>
        <v>0</v>
      </c>
      <c r="S258" s="356">
        <f t="shared" si="211"/>
        <v>0</v>
      </c>
      <c r="T258" s="356">
        <f t="shared" si="211"/>
        <v>0</v>
      </c>
      <c r="U258" s="356">
        <f t="shared" si="211"/>
        <v>0</v>
      </c>
      <c r="V258" s="356">
        <f t="shared" si="211"/>
        <v>0</v>
      </c>
      <c r="W258" s="356">
        <f t="shared" si="211"/>
        <v>0</v>
      </c>
      <c r="X258" s="356">
        <f t="shared" si="211"/>
        <v>0</v>
      </c>
      <c r="Y258" s="356">
        <f t="shared" si="211"/>
        <v>0</v>
      </c>
      <c r="Z258" s="356">
        <f t="shared" si="211"/>
        <v>0</v>
      </c>
      <c r="AA258" s="356">
        <f t="shared" si="211"/>
        <v>0</v>
      </c>
      <c r="AB258" s="356">
        <f t="shared" si="211"/>
        <v>0</v>
      </c>
      <c r="AC258" s="356">
        <f t="shared" si="211"/>
        <v>0</v>
      </c>
      <c r="AD258" s="356">
        <f t="shared" si="211"/>
        <v>0</v>
      </c>
      <c r="AE258" s="356">
        <f t="shared" si="211"/>
        <v>0</v>
      </c>
    </row>
    <row r="259" spans="2:31" ht="14.4" x14ac:dyDescent="0.25">
      <c r="B259" s="1894" t="s">
        <v>387</v>
      </c>
      <c r="C259" s="1894"/>
      <c r="D259" s="1894"/>
      <c r="E259" s="6" t="s">
        <v>394</v>
      </c>
      <c r="F259" s="4"/>
      <c r="G259" s="4"/>
      <c r="H259" s="1836"/>
      <c r="I259" s="1836"/>
      <c r="J259" s="1836"/>
    </row>
    <row r="260" spans="2:31" ht="14.4" x14ac:dyDescent="0.25">
      <c r="B260" s="1894" t="s">
        <v>388</v>
      </c>
      <c r="C260" s="1894"/>
      <c r="D260" s="1894"/>
      <c r="E260" s="6" t="s">
        <v>394</v>
      </c>
      <c r="F260" s="174"/>
      <c r="G260" s="117"/>
      <c r="H260" s="1836"/>
      <c r="I260" s="1836"/>
      <c r="J260" s="1836"/>
    </row>
    <row r="261" spans="2:31" x14ac:dyDescent="0.25">
      <c r="B261" s="1894"/>
      <c r="C261" s="1894"/>
      <c r="D261" s="1894"/>
      <c r="E261" s="158"/>
      <c r="F261" s="174"/>
      <c r="G261" s="117"/>
      <c r="H261" s="1836"/>
      <c r="I261" s="1836"/>
      <c r="J261" s="1836"/>
    </row>
    <row r="262" spans="2:31" x14ac:dyDescent="0.25">
      <c r="B262" s="1765" t="s">
        <v>349</v>
      </c>
      <c r="C262" s="1765"/>
      <c r="D262" s="1765"/>
      <c r="E262" s="185"/>
      <c r="F262" s="12"/>
      <c r="G262" s="12"/>
      <c r="H262" s="1836"/>
      <c r="I262" s="1836"/>
      <c r="J262" s="1836"/>
      <c r="K262" s="356">
        <f>SUM(K263:K264)</f>
        <v>0</v>
      </c>
      <c r="L262" s="356">
        <f t="shared" ref="L262:AE262" si="212">SUM(L263:L264)</f>
        <v>0</v>
      </c>
      <c r="M262" s="356">
        <f t="shared" si="212"/>
        <v>0</v>
      </c>
      <c r="N262" s="356">
        <f t="shared" si="212"/>
        <v>0</v>
      </c>
      <c r="O262" s="356">
        <f t="shared" si="212"/>
        <v>0</v>
      </c>
      <c r="P262" s="356">
        <f t="shared" si="212"/>
        <v>0</v>
      </c>
      <c r="Q262" s="356">
        <f t="shared" si="212"/>
        <v>0</v>
      </c>
      <c r="R262" s="356">
        <f t="shared" si="212"/>
        <v>0</v>
      </c>
      <c r="S262" s="356">
        <f t="shared" si="212"/>
        <v>0</v>
      </c>
      <c r="T262" s="356">
        <f t="shared" si="212"/>
        <v>0</v>
      </c>
      <c r="U262" s="356">
        <f t="shared" si="212"/>
        <v>0</v>
      </c>
      <c r="V262" s="356">
        <f t="shared" si="212"/>
        <v>0</v>
      </c>
      <c r="W262" s="356">
        <f t="shared" si="212"/>
        <v>0</v>
      </c>
      <c r="X262" s="356">
        <f t="shared" si="212"/>
        <v>0</v>
      </c>
      <c r="Y262" s="356">
        <f t="shared" si="212"/>
        <v>0</v>
      </c>
      <c r="Z262" s="356">
        <f t="shared" si="212"/>
        <v>0</v>
      </c>
      <c r="AA262" s="356">
        <f t="shared" si="212"/>
        <v>0</v>
      </c>
      <c r="AB262" s="356">
        <f t="shared" si="212"/>
        <v>0</v>
      </c>
      <c r="AC262" s="356">
        <f t="shared" si="212"/>
        <v>0</v>
      </c>
      <c r="AD262" s="356">
        <f t="shared" si="212"/>
        <v>0</v>
      </c>
      <c r="AE262" s="356">
        <f t="shared" si="212"/>
        <v>0</v>
      </c>
    </row>
    <row r="263" spans="2:31" x14ac:dyDescent="0.25">
      <c r="B263" s="1894"/>
      <c r="C263" s="1894"/>
      <c r="D263" s="1894"/>
      <c r="E263" s="9"/>
      <c r="F263" s="4"/>
      <c r="G263" s="4"/>
      <c r="H263" s="1836"/>
      <c r="I263" s="1836"/>
      <c r="J263" s="1836"/>
    </row>
    <row r="264" spans="2:31" x14ac:dyDescent="0.25">
      <c r="B264" s="1894" t="s">
        <v>390</v>
      </c>
      <c r="C264" s="1894"/>
      <c r="D264" s="1894"/>
      <c r="E264" s="12" t="s">
        <v>399</v>
      </c>
      <c r="F264" s="4"/>
      <c r="G264" s="4"/>
      <c r="H264" s="1936"/>
      <c r="I264" s="1936"/>
      <c r="J264" s="1936"/>
    </row>
    <row r="265" spans="2:31" ht="14.4" thickBot="1" x14ac:dyDescent="0.3"/>
    <row r="266" spans="2:31" ht="28.2" thickBot="1" x14ac:dyDescent="0.3">
      <c r="B266" s="1983" t="s">
        <v>151</v>
      </c>
      <c r="C266" s="1984"/>
      <c r="D266" s="522" t="s">
        <v>153</v>
      </c>
      <c r="E266" s="523"/>
      <c r="F266" s="234" t="s">
        <v>154</v>
      </c>
      <c r="G266" s="235" t="s">
        <v>155</v>
      </c>
      <c r="H266" s="585" t="s">
        <v>156</v>
      </c>
      <c r="I266" s="586" t="s">
        <v>157</v>
      </c>
      <c r="J266" s="587" t="s">
        <v>158</v>
      </c>
      <c r="K266" s="352" t="s">
        <v>472</v>
      </c>
      <c r="L266" s="352" t="s">
        <v>473</v>
      </c>
      <c r="M266" s="352" t="s">
        <v>474</v>
      </c>
      <c r="N266" s="352" t="s">
        <v>475</v>
      </c>
      <c r="O266" s="352" t="s">
        <v>476</v>
      </c>
      <c r="P266" s="352" t="s">
        <v>477</v>
      </c>
      <c r="Q266" s="352" t="s">
        <v>478</v>
      </c>
      <c r="R266" s="352" t="s">
        <v>479</v>
      </c>
      <c r="S266" s="352" t="s">
        <v>480</v>
      </c>
      <c r="T266" s="352" t="s">
        <v>481</v>
      </c>
      <c r="U266" s="352" t="s">
        <v>482</v>
      </c>
      <c r="V266" s="352" t="s">
        <v>483</v>
      </c>
      <c r="W266" s="352" t="s">
        <v>484</v>
      </c>
      <c r="X266" s="352" t="s">
        <v>485</v>
      </c>
      <c r="Y266" s="352" t="s">
        <v>486</v>
      </c>
      <c r="Z266" s="352" t="s">
        <v>487</v>
      </c>
      <c r="AA266" s="352" t="s">
        <v>488</v>
      </c>
      <c r="AB266" s="352" t="s">
        <v>489</v>
      </c>
      <c r="AC266" s="352" t="s">
        <v>490</v>
      </c>
      <c r="AD266" s="352" t="s">
        <v>491</v>
      </c>
      <c r="AE266" s="352" t="s">
        <v>159</v>
      </c>
    </row>
    <row r="267" spans="2:31" ht="14.4" thickBot="1" x14ac:dyDescent="0.3">
      <c r="B267" s="38"/>
      <c r="C267" s="39"/>
      <c r="D267" s="114" t="s">
        <v>162</v>
      </c>
      <c r="E267" s="114"/>
      <c r="F267" s="106"/>
      <c r="G267" s="37"/>
      <c r="H267" s="500"/>
      <c r="I267" s="500"/>
      <c r="J267" s="595">
        <f>SUM(I268:I279)</f>
        <v>18010662.640000001</v>
      </c>
      <c r="K267" s="356">
        <f>SUM(K268:K279)</f>
        <v>720996.12</v>
      </c>
      <c r="L267" s="356">
        <f t="shared" ref="L267:AE267" si="213">SUM(L268:L279)</f>
        <v>1891602.1799999992</v>
      </c>
      <c r="M267" s="356">
        <f t="shared" si="213"/>
        <v>3331597.9999999995</v>
      </c>
      <c r="N267" s="356">
        <f t="shared" si="213"/>
        <v>4317160.16</v>
      </c>
      <c r="O267" s="356">
        <f t="shared" si="213"/>
        <v>3530062.92</v>
      </c>
      <c r="P267" s="356">
        <f t="shared" si="213"/>
        <v>2419695.6599999997</v>
      </c>
      <c r="Q267" s="356">
        <f t="shared" si="213"/>
        <v>1799547.5999999996</v>
      </c>
      <c r="R267" s="356">
        <f t="shared" si="213"/>
        <v>0</v>
      </c>
      <c r="S267" s="356">
        <f t="shared" si="213"/>
        <v>0</v>
      </c>
      <c r="T267" s="356">
        <f t="shared" si="213"/>
        <v>0</v>
      </c>
      <c r="U267" s="356">
        <f t="shared" si="213"/>
        <v>0</v>
      </c>
      <c r="V267" s="356">
        <f t="shared" si="213"/>
        <v>0</v>
      </c>
      <c r="W267" s="356">
        <f t="shared" si="213"/>
        <v>0</v>
      </c>
      <c r="X267" s="356">
        <f t="shared" si="213"/>
        <v>0</v>
      </c>
      <c r="Y267" s="356">
        <f t="shared" si="213"/>
        <v>0</v>
      </c>
      <c r="Z267" s="356">
        <f t="shared" si="213"/>
        <v>0</v>
      </c>
      <c r="AA267" s="356">
        <f t="shared" si="213"/>
        <v>0</v>
      </c>
      <c r="AB267" s="356">
        <f t="shared" si="213"/>
        <v>0</v>
      </c>
      <c r="AC267" s="356">
        <f t="shared" si="213"/>
        <v>0</v>
      </c>
      <c r="AD267" s="356">
        <f t="shared" si="213"/>
        <v>0</v>
      </c>
      <c r="AE267" s="356">
        <f t="shared" si="213"/>
        <v>18010662.640000001</v>
      </c>
    </row>
    <row r="268" spans="2:31" ht="15.6" x14ac:dyDescent="0.25">
      <c r="B268" s="54">
        <f t="shared" ref="B268:D279" si="214">B26</f>
        <v>1</v>
      </c>
      <c r="C268" s="55">
        <f t="shared" si="214"/>
        <v>1</v>
      </c>
      <c r="D268" s="1805" t="str">
        <f t="shared" si="214"/>
        <v>Preparacion de suelo (*)</v>
      </c>
      <c r="E268" s="1791"/>
      <c r="F268" s="26" t="str">
        <f t="shared" ref="F268:F279" si="215">F26</f>
        <v>jornal</v>
      </c>
      <c r="G268" s="53">
        <f t="shared" ref="G268:G279" si="216">G190</f>
        <v>3512</v>
      </c>
      <c r="H268" s="410">
        <f t="shared" ref="H268:H279" si="217">H26</f>
        <v>11.54</v>
      </c>
      <c r="I268" s="410">
        <f t="shared" ref="I268:I279" si="218">G268*H268</f>
        <v>40528.479999999996</v>
      </c>
      <c r="J268" s="545"/>
      <c r="K268" s="369">
        <f t="shared" ref="K268:Q279" si="219">$H268*K190</f>
        <v>4050.5399999999995</v>
      </c>
      <c r="L268" s="369">
        <f t="shared" si="219"/>
        <v>8101.079999999999</v>
      </c>
      <c r="M268" s="369">
        <f t="shared" si="219"/>
        <v>12163.16</v>
      </c>
      <c r="N268" s="369">
        <f t="shared" si="219"/>
        <v>12163.16</v>
      </c>
      <c r="O268" s="369">
        <f t="shared" si="219"/>
        <v>4050.5399999999995</v>
      </c>
      <c r="P268" s="369">
        <f t="shared" si="219"/>
        <v>0</v>
      </c>
      <c r="Q268" s="369">
        <f t="shared" si="219"/>
        <v>0</v>
      </c>
      <c r="R268" s="369"/>
      <c r="S268" s="369"/>
      <c r="T268" s="369"/>
      <c r="U268" s="369"/>
      <c r="V268" s="369"/>
      <c r="W268" s="369"/>
      <c r="X268" s="369"/>
      <c r="Y268" s="369"/>
      <c r="Z268" s="369"/>
      <c r="AA268" s="369"/>
      <c r="AB268" s="369"/>
      <c r="AC268" s="369"/>
      <c r="AD268" s="369"/>
      <c r="AE268" s="390">
        <f t="shared" ref="AE268:AE279" si="220">SUM(K268:AD268)</f>
        <v>40528.480000000003</v>
      </c>
    </row>
    <row r="269" spans="2:31" x14ac:dyDescent="0.25">
      <c r="B269" s="54">
        <f t="shared" si="214"/>
        <v>1</v>
      </c>
      <c r="C269" s="55">
        <f t="shared" si="214"/>
        <v>20</v>
      </c>
      <c r="D269" s="1805" t="str">
        <f t="shared" si="214"/>
        <v xml:space="preserve">Establecimiento y mtto. de cerca viva </v>
      </c>
      <c r="E269" s="1791"/>
      <c r="F269" s="26" t="str">
        <f t="shared" si="215"/>
        <v>jornal</v>
      </c>
      <c r="G269" s="53">
        <f t="shared" si="216"/>
        <v>76208</v>
      </c>
      <c r="H269" s="410">
        <f t="shared" si="217"/>
        <v>11.54</v>
      </c>
      <c r="I269" s="410">
        <f t="shared" si="218"/>
        <v>879440.32</v>
      </c>
      <c r="J269" s="546"/>
      <c r="K269" s="369">
        <f t="shared" si="219"/>
        <v>40505.399999999994</v>
      </c>
      <c r="L269" s="369">
        <f t="shared" si="219"/>
        <v>93162.42</v>
      </c>
      <c r="M269" s="369">
        <f t="shared" si="219"/>
        <v>158086.46</v>
      </c>
      <c r="N269" s="369">
        <f t="shared" si="219"/>
        <v>194575.93999999997</v>
      </c>
      <c r="O269" s="369">
        <f t="shared" si="219"/>
        <v>149939.22</v>
      </c>
      <c r="P269" s="369">
        <f t="shared" si="219"/>
        <v>121585.43999999999</v>
      </c>
      <c r="Q269" s="369">
        <f t="shared" si="219"/>
        <v>121585.43999999999</v>
      </c>
      <c r="R269" s="369"/>
      <c r="S269" s="369"/>
      <c r="T269" s="369"/>
      <c r="U269" s="369"/>
      <c r="V269" s="369"/>
      <c r="W269" s="369"/>
      <c r="X269" s="369"/>
      <c r="Y269" s="369"/>
      <c r="Z269" s="369"/>
      <c r="AA269" s="369"/>
      <c r="AB269" s="369"/>
      <c r="AC269" s="369"/>
      <c r="AD269" s="369"/>
      <c r="AE269" s="390">
        <f t="shared" si="220"/>
        <v>879440.31999999983</v>
      </c>
    </row>
    <row r="270" spans="2:31" x14ac:dyDescent="0.25">
      <c r="B270" s="54">
        <f t="shared" si="214"/>
        <v>1</v>
      </c>
      <c r="C270" s="55">
        <f t="shared" si="214"/>
        <v>1</v>
      </c>
      <c r="D270" s="1805" t="str">
        <f t="shared" si="214"/>
        <v>Acuertonamiento por método rotacional, estableciendo doce subdivisiones</v>
      </c>
      <c r="E270" s="1791"/>
      <c r="F270" s="26" t="str">
        <f t="shared" si="215"/>
        <v>jornal</v>
      </c>
      <c r="G270" s="53">
        <f t="shared" si="216"/>
        <v>316080</v>
      </c>
      <c r="H270" s="410">
        <f t="shared" si="217"/>
        <v>11.54</v>
      </c>
      <c r="I270" s="410">
        <f t="shared" si="218"/>
        <v>3647563.1999999997</v>
      </c>
      <c r="J270" s="546"/>
      <c r="K270" s="369">
        <f t="shared" si="219"/>
        <v>182274.3</v>
      </c>
      <c r="L270" s="369">
        <f t="shared" si="219"/>
        <v>546822.89999999991</v>
      </c>
      <c r="M270" s="369">
        <f t="shared" si="219"/>
        <v>911890.79999999993</v>
      </c>
      <c r="N270" s="369">
        <f t="shared" si="219"/>
        <v>1094684.3999999999</v>
      </c>
      <c r="O270" s="369">
        <f t="shared" si="219"/>
        <v>729616.5</v>
      </c>
      <c r="P270" s="369">
        <f t="shared" si="219"/>
        <v>182274.3</v>
      </c>
      <c r="Q270" s="369">
        <f t="shared" si="219"/>
        <v>0</v>
      </c>
      <c r="R270" s="369"/>
      <c r="S270" s="369"/>
      <c r="T270" s="369"/>
      <c r="U270" s="369"/>
      <c r="V270" s="369"/>
      <c r="W270" s="369"/>
      <c r="X270" s="369"/>
      <c r="Y270" s="369"/>
      <c r="Z270" s="369"/>
      <c r="AA270" s="369"/>
      <c r="AB270" s="369"/>
      <c r="AC270" s="369"/>
      <c r="AD270" s="369"/>
      <c r="AE270" s="390">
        <f t="shared" si="220"/>
        <v>3647563.1999999997</v>
      </c>
    </row>
    <row r="271" spans="2:31" x14ac:dyDescent="0.25">
      <c r="B271" s="54">
        <f t="shared" si="214"/>
        <v>1</v>
      </c>
      <c r="C271" s="55">
        <f t="shared" si="214"/>
        <v>4</v>
      </c>
      <c r="D271" s="1805" t="str">
        <f t="shared" si="214"/>
        <v>Siembra de pastizales con Brachiaria  brizantha (marandu) -25% anual</v>
      </c>
      <c r="E271" s="1791"/>
      <c r="F271" s="26" t="str">
        <f t="shared" si="215"/>
        <v>jornal</v>
      </c>
      <c r="G271" s="53">
        <f t="shared" si="216"/>
        <v>219152</v>
      </c>
      <c r="H271" s="410">
        <f t="shared" si="217"/>
        <v>11.54</v>
      </c>
      <c r="I271" s="410">
        <f t="shared" si="218"/>
        <v>2529014.0799999996</v>
      </c>
      <c r="J271" s="533"/>
      <c r="K271" s="369">
        <f t="shared" si="219"/>
        <v>64808.639999999992</v>
      </c>
      <c r="L271" s="369">
        <f t="shared" si="219"/>
        <v>194425.91999999998</v>
      </c>
      <c r="M271" s="369">
        <f t="shared" si="219"/>
        <v>389036.48</v>
      </c>
      <c r="N271" s="369">
        <f t="shared" si="219"/>
        <v>583647.03999999992</v>
      </c>
      <c r="O271" s="369">
        <f t="shared" si="219"/>
        <v>583647.03999999992</v>
      </c>
      <c r="P271" s="369">
        <f t="shared" si="219"/>
        <v>454029.75999999995</v>
      </c>
      <c r="Q271" s="369">
        <f t="shared" si="219"/>
        <v>259419.19999999998</v>
      </c>
      <c r="R271" s="369"/>
      <c r="S271" s="369"/>
      <c r="T271" s="369"/>
      <c r="U271" s="369"/>
      <c r="V271" s="369"/>
      <c r="W271" s="369"/>
      <c r="X271" s="369"/>
      <c r="Y271" s="369"/>
      <c r="Z271" s="369"/>
      <c r="AA271" s="369"/>
      <c r="AB271" s="369"/>
      <c r="AC271" s="369"/>
      <c r="AD271" s="369"/>
      <c r="AE271" s="390">
        <f t="shared" si="220"/>
        <v>2529014.0799999996</v>
      </c>
    </row>
    <row r="272" spans="2:31" x14ac:dyDescent="0.25">
      <c r="B272" s="54">
        <f t="shared" si="214"/>
        <v>1</v>
      </c>
      <c r="C272" s="55">
        <f t="shared" si="214"/>
        <v>20</v>
      </c>
      <c r="D272" s="1805" t="str">
        <f t="shared" si="214"/>
        <v>Atenciones culturales para las especies forrajeras</v>
      </c>
      <c r="E272" s="1791"/>
      <c r="F272" s="26" t="str">
        <f t="shared" si="215"/>
        <v>jornal</v>
      </c>
      <c r="G272" s="53">
        <f t="shared" si="216"/>
        <v>103600</v>
      </c>
      <c r="H272" s="410">
        <f t="shared" si="217"/>
        <v>11.54</v>
      </c>
      <c r="I272" s="410">
        <f t="shared" si="218"/>
        <v>1195544</v>
      </c>
      <c r="J272" s="502"/>
      <c r="K272" s="369">
        <f t="shared" si="219"/>
        <v>40505.399999999994</v>
      </c>
      <c r="L272" s="369">
        <f t="shared" si="219"/>
        <v>101263.49999999999</v>
      </c>
      <c r="M272" s="369">
        <f t="shared" si="219"/>
        <v>182389.69999999998</v>
      </c>
      <c r="N272" s="369">
        <f t="shared" si="219"/>
        <v>243205.49999999997</v>
      </c>
      <c r="O272" s="369">
        <f t="shared" si="219"/>
        <v>222895.09999999998</v>
      </c>
      <c r="P272" s="369">
        <f t="shared" si="219"/>
        <v>202642.4</v>
      </c>
      <c r="Q272" s="369">
        <f t="shared" si="219"/>
        <v>202642.4</v>
      </c>
      <c r="R272" s="369"/>
      <c r="S272" s="369"/>
      <c r="T272" s="369"/>
      <c r="U272" s="369"/>
      <c r="V272" s="369"/>
      <c r="W272" s="369"/>
      <c r="X272" s="369"/>
      <c r="Y272" s="369"/>
      <c r="Z272" s="369"/>
      <c r="AA272" s="369"/>
      <c r="AB272" s="369"/>
      <c r="AC272" s="369"/>
      <c r="AD272" s="369"/>
      <c r="AE272" s="390">
        <f t="shared" si="220"/>
        <v>1195544</v>
      </c>
    </row>
    <row r="273" spans="2:31" x14ac:dyDescent="0.25">
      <c r="B273" s="54">
        <f t="shared" si="214"/>
        <v>1</v>
      </c>
      <c r="C273" s="55">
        <f t="shared" si="214"/>
        <v>4</v>
      </c>
      <c r="D273" s="1805" t="str">
        <f t="shared" si="214"/>
        <v>Arborización de pastizales con Samanea saman (Algarrobo).  (25% por año)</v>
      </c>
      <c r="E273" s="1791"/>
      <c r="F273" s="26" t="str">
        <f t="shared" si="215"/>
        <v>jornal</v>
      </c>
      <c r="G273" s="53">
        <f t="shared" si="216"/>
        <v>219152</v>
      </c>
      <c r="H273" s="410">
        <f t="shared" si="217"/>
        <v>11.54</v>
      </c>
      <c r="I273" s="410">
        <f t="shared" si="218"/>
        <v>2529014.0799999996</v>
      </c>
      <c r="J273" s="502"/>
      <c r="K273" s="369">
        <f t="shared" si="219"/>
        <v>64808.639999999992</v>
      </c>
      <c r="L273" s="369">
        <f t="shared" si="219"/>
        <v>194425.91999999998</v>
      </c>
      <c r="M273" s="369">
        <f t="shared" si="219"/>
        <v>389036.48</v>
      </c>
      <c r="N273" s="369">
        <f t="shared" si="219"/>
        <v>583647.03999999992</v>
      </c>
      <c r="O273" s="369">
        <f t="shared" si="219"/>
        <v>583647.03999999992</v>
      </c>
      <c r="P273" s="369">
        <f t="shared" si="219"/>
        <v>454029.75999999995</v>
      </c>
      <c r="Q273" s="369">
        <f t="shared" si="219"/>
        <v>259419.19999999998</v>
      </c>
      <c r="R273" s="369"/>
      <c r="S273" s="369"/>
      <c r="T273" s="369"/>
      <c r="U273" s="369"/>
      <c r="V273" s="369"/>
      <c r="W273" s="369"/>
      <c r="X273" s="369"/>
      <c r="Y273" s="369"/>
      <c r="Z273" s="369"/>
      <c r="AA273" s="369"/>
      <c r="AB273" s="369"/>
      <c r="AC273" s="369"/>
      <c r="AD273" s="369"/>
      <c r="AE273" s="390">
        <f t="shared" si="220"/>
        <v>2529014.0799999996</v>
      </c>
    </row>
    <row r="274" spans="2:31" x14ac:dyDescent="0.25">
      <c r="B274" s="54">
        <f t="shared" si="214"/>
        <v>1</v>
      </c>
      <c r="C274" s="55">
        <f t="shared" si="214"/>
        <v>20</v>
      </c>
      <c r="D274" s="1805" t="str">
        <f t="shared" si="214"/>
        <v>Atenciones culturales para arboles establecidos (25% por año)</v>
      </c>
      <c r="E274" s="1791"/>
      <c r="F274" s="26" t="str">
        <f t="shared" si="215"/>
        <v>jornal</v>
      </c>
      <c r="G274" s="53">
        <f t="shared" si="216"/>
        <v>158036</v>
      </c>
      <c r="H274" s="410">
        <f t="shared" si="217"/>
        <v>11.54</v>
      </c>
      <c r="I274" s="410">
        <f t="shared" si="218"/>
        <v>1823735.44</v>
      </c>
      <c r="J274" s="502"/>
      <c r="K274" s="369">
        <f t="shared" si="219"/>
        <v>40505.399999999994</v>
      </c>
      <c r="L274" s="369">
        <f t="shared" si="219"/>
        <v>121516.2</v>
      </c>
      <c r="M274" s="369">
        <f t="shared" si="219"/>
        <v>243147.8</v>
      </c>
      <c r="N274" s="369">
        <f t="shared" si="219"/>
        <v>364779.39999999997</v>
      </c>
      <c r="O274" s="369">
        <f t="shared" si="219"/>
        <v>389082.63999999996</v>
      </c>
      <c r="P274" s="369">
        <f t="shared" si="219"/>
        <v>356678.31999999995</v>
      </c>
      <c r="Q274" s="369">
        <f t="shared" si="219"/>
        <v>308025.68</v>
      </c>
      <c r="R274" s="369"/>
      <c r="S274" s="369"/>
      <c r="T274" s="369"/>
      <c r="U274" s="369"/>
      <c r="V274" s="369"/>
      <c r="W274" s="369"/>
      <c r="X274" s="369"/>
      <c r="Y274" s="369"/>
      <c r="Z274" s="369"/>
      <c r="AA274" s="369"/>
      <c r="AB274" s="369"/>
      <c r="AC274" s="369"/>
      <c r="AD274" s="369"/>
      <c r="AE274" s="390">
        <f t="shared" si="220"/>
        <v>1823735.4399999997</v>
      </c>
    </row>
    <row r="275" spans="2:31" x14ac:dyDescent="0.25">
      <c r="B275" s="54">
        <f t="shared" si="214"/>
        <v>1</v>
      </c>
      <c r="C275" s="55">
        <f t="shared" si="214"/>
        <v>1</v>
      </c>
      <c r="D275" s="1805" t="str">
        <f t="shared" si="214"/>
        <v>Establecimiento de banco de proteinas con especies forrajeras</v>
      </c>
      <c r="E275" s="1791"/>
      <c r="F275" s="26" t="str">
        <f t="shared" si="215"/>
        <v>jornal</v>
      </c>
      <c r="G275" s="53">
        <f t="shared" si="216"/>
        <v>84288</v>
      </c>
      <c r="H275" s="410">
        <f t="shared" si="217"/>
        <v>11.54</v>
      </c>
      <c r="I275" s="410">
        <f t="shared" si="218"/>
        <v>972683.5199999999</v>
      </c>
      <c r="J275" s="502"/>
      <c r="K275" s="369">
        <f t="shared" si="219"/>
        <v>97212.959999999992</v>
      </c>
      <c r="L275" s="369">
        <f t="shared" si="219"/>
        <v>194425.91999999998</v>
      </c>
      <c r="M275" s="369">
        <f t="shared" si="219"/>
        <v>291915.83999999997</v>
      </c>
      <c r="N275" s="369">
        <f t="shared" si="219"/>
        <v>291915.83999999997</v>
      </c>
      <c r="O275" s="369">
        <f t="shared" si="219"/>
        <v>97212.959999999992</v>
      </c>
      <c r="P275" s="369">
        <f t="shared" si="219"/>
        <v>0</v>
      </c>
      <c r="Q275" s="369">
        <f t="shared" si="219"/>
        <v>0</v>
      </c>
      <c r="R275" s="369"/>
      <c r="S275" s="369"/>
      <c r="T275" s="369"/>
      <c r="U275" s="369"/>
      <c r="V275" s="369"/>
      <c r="W275" s="369"/>
      <c r="X275" s="369"/>
      <c r="Y275" s="369"/>
      <c r="Z275" s="369"/>
      <c r="AA275" s="369"/>
      <c r="AB275" s="369"/>
      <c r="AC275" s="369"/>
      <c r="AD275" s="369"/>
      <c r="AE275" s="390">
        <f t="shared" si="220"/>
        <v>972683.5199999999</v>
      </c>
    </row>
    <row r="276" spans="2:31" x14ac:dyDescent="0.25">
      <c r="B276" s="54">
        <f t="shared" si="214"/>
        <v>1</v>
      </c>
      <c r="C276" s="55">
        <f t="shared" si="214"/>
        <v>20</v>
      </c>
      <c r="D276" s="1805" t="str">
        <f t="shared" si="214"/>
        <v>Atenciones culturales para las especies que froman el banco de proteinas.</v>
      </c>
      <c r="E276" s="1791"/>
      <c r="F276" s="26" t="str">
        <f t="shared" si="215"/>
        <v>jornal</v>
      </c>
      <c r="G276" s="53">
        <f t="shared" si="216"/>
        <v>75856</v>
      </c>
      <c r="H276" s="410">
        <f t="shared" si="217"/>
        <v>11.54</v>
      </c>
      <c r="I276" s="410">
        <f t="shared" si="218"/>
        <v>875378.24</v>
      </c>
      <c r="J276" s="502"/>
      <c r="K276" s="369">
        <f t="shared" si="219"/>
        <v>24303.239999999998</v>
      </c>
      <c r="L276" s="369">
        <f t="shared" si="219"/>
        <v>64808.639999999992</v>
      </c>
      <c r="M276" s="369">
        <f t="shared" si="219"/>
        <v>121585.43999999999</v>
      </c>
      <c r="N276" s="369">
        <f t="shared" si="219"/>
        <v>170238.07999999999</v>
      </c>
      <c r="O276" s="369">
        <f t="shared" si="219"/>
        <v>170215</v>
      </c>
      <c r="P276" s="369">
        <f t="shared" si="219"/>
        <v>162113.91999999998</v>
      </c>
      <c r="Q276" s="369">
        <f t="shared" si="219"/>
        <v>162113.91999999998</v>
      </c>
      <c r="R276" s="369"/>
      <c r="S276" s="369"/>
      <c r="T276" s="369"/>
      <c r="U276" s="369"/>
      <c r="V276" s="369"/>
      <c r="W276" s="369"/>
      <c r="X276" s="369"/>
      <c r="Y276" s="369"/>
      <c r="Z276" s="369"/>
      <c r="AA276" s="369"/>
      <c r="AB276" s="369"/>
      <c r="AC276" s="369"/>
      <c r="AD276" s="369"/>
      <c r="AE276" s="390">
        <f t="shared" si="220"/>
        <v>875378.23999999976</v>
      </c>
    </row>
    <row r="277" spans="2:31" x14ac:dyDescent="0.25">
      <c r="B277" s="54">
        <f t="shared" si="214"/>
        <v>1</v>
      </c>
      <c r="C277" s="55">
        <f t="shared" si="214"/>
        <v>1</v>
      </c>
      <c r="D277" s="1805" t="str">
        <f t="shared" si="214"/>
        <v>Establecimiento de banco energetico con especies forrajeras</v>
      </c>
      <c r="E277" s="1791"/>
      <c r="F277" s="26" t="str">
        <f t="shared" si="215"/>
        <v>jornal</v>
      </c>
      <c r="G277" s="53">
        <f t="shared" si="216"/>
        <v>84288</v>
      </c>
      <c r="H277" s="410">
        <f t="shared" si="217"/>
        <v>11.54</v>
      </c>
      <c r="I277" s="410">
        <f t="shared" si="218"/>
        <v>972683.5199999999</v>
      </c>
      <c r="J277" s="502"/>
      <c r="K277" s="369">
        <f t="shared" si="219"/>
        <v>97212.959999999992</v>
      </c>
      <c r="L277" s="369">
        <f t="shared" si="219"/>
        <v>194425.91999999998</v>
      </c>
      <c r="M277" s="369">
        <f t="shared" si="219"/>
        <v>291915.83999999997</v>
      </c>
      <c r="N277" s="369">
        <f t="shared" si="219"/>
        <v>291915.83999999997</v>
      </c>
      <c r="O277" s="369">
        <f t="shared" si="219"/>
        <v>97212.959999999992</v>
      </c>
      <c r="P277" s="369">
        <f t="shared" si="219"/>
        <v>0</v>
      </c>
      <c r="Q277" s="369">
        <f t="shared" si="219"/>
        <v>0</v>
      </c>
      <c r="R277" s="369"/>
      <c r="S277" s="369"/>
      <c r="T277" s="369"/>
      <c r="U277" s="369"/>
      <c r="V277" s="369"/>
      <c r="W277" s="369"/>
      <c r="X277" s="369"/>
      <c r="Y277" s="369"/>
      <c r="Z277" s="369"/>
      <c r="AA277" s="369"/>
      <c r="AB277" s="369"/>
      <c r="AC277" s="369"/>
      <c r="AD277" s="369"/>
      <c r="AE277" s="390">
        <f t="shared" si="220"/>
        <v>972683.5199999999</v>
      </c>
    </row>
    <row r="278" spans="2:31" x14ac:dyDescent="0.25">
      <c r="B278" s="54">
        <f t="shared" si="214"/>
        <v>1</v>
      </c>
      <c r="C278" s="55">
        <f t="shared" si="214"/>
        <v>20</v>
      </c>
      <c r="D278" s="1805" t="str">
        <f t="shared" si="214"/>
        <v>Atenciones culturales para las especies que forman el banco energético.</v>
      </c>
      <c r="E278" s="1791"/>
      <c r="F278" s="26" t="str">
        <f t="shared" si="215"/>
        <v>jornal</v>
      </c>
      <c r="G278" s="53">
        <f t="shared" si="216"/>
        <v>75856</v>
      </c>
      <c r="H278" s="410">
        <f t="shared" si="217"/>
        <v>11.54</v>
      </c>
      <c r="I278" s="410">
        <f t="shared" si="218"/>
        <v>875378.24</v>
      </c>
      <c r="J278" s="502"/>
      <c r="K278" s="369">
        <f t="shared" si="219"/>
        <v>24303.239999999998</v>
      </c>
      <c r="L278" s="369">
        <f t="shared" si="219"/>
        <v>64808.639999999992</v>
      </c>
      <c r="M278" s="369">
        <f t="shared" si="219"/>
        <v>121585.43999999999</v>
      </c>
      <c r="N278" s="369">
        <f t="shared" si="219"/>
        <v>170238.07999999999</v>
      </c>
      <c r="O278" s="369">
        <f t="shared" si="219"/>
        <v>170215</v>
      </c>
      <c r="P278" s="369">
        <f t="shared" si="219"/>
        <v>162113.91999999998</v>
      </c>
      <c r="Q278" s="369">
        <f t="shared" si="219"/>
        <v>162113.91999999998</v>
      </c>
      <c r="R278" s="369"/>
      <c r="S278" s="369"/>
      <c r="T278" s="369"/>
      <c r="U278" s="369"/>
      <c r="V278" s="369"/>
      <c r="W278" s="369"/>
      <c r="X278" s="369"/>
      <c r="Y278" s="369"/>
      <c r="Z278" s="369"/>
      <c r="AA278" s="369"/>
      <c r="AB278" s="369"/>
      <c r="AC278" s="369"/>
      <c r="AD278" s="369"/>
      <c r="AE278" s="390">
        <f t="shared" si="220"/>
        <v>875378.23999999976</v>
      </c>
    </row>
    <row r="279" spans="2:31" ht="14.4" thickBot="1" x14ac:dyDescent="0.3">
      <c r="B279" s="54">
        <f t="shared" si="214"/>
        <v>2</v>
      </c>
      <c r="C279" s="55">
        <f t="shared" si="214"/>
        <v>20</v>
      </c>
      <c r="D279" s="1805" t="str">
        <f t="shared" si="214"/>
        <v>Manejo de pastoreo</v>
      </c>
      <c r="E279" s="1791"/>
      <c r="F279" s="26" t="str">
        <f t="shared" si="215"/>
        <v>jornal</v>
      </c>
      <c r="G279" s="53">
        <f t="shared" si="216"/>
        <v>144688</v>
      </c>
      <c r="H279" s="410">
        <f t="shared" si="217"/>
        <v>11.54</v>
      </c>
      <c r="I279" s="410">
        <f t="shared" si="218"/>
        <v>1669699.5199999998</v>
      </c>
      <c r="J279" s="502"/>
      <c r="K279" s="369">
        <f t="shared" si="219"/>
        <v>40505.399999999994</v>
      </c>
      <c r="L279" s="369">
        <f t="shared" si="219"/>
        <v>113415.12</v>
      </c>
      <c r="M279" s="369">
        <f t="shared" si="219"/>
        <v>218844.56</v>
      </c>
      <c r="N279" s="369">
        <f t="shared" si="219"/>
        <v>316149.83999999997</v>
      </c>
      <c r="O279" s="369">
        <f t="shared" si="219"/>
        <v>332328.92</v>
      </c>
      <c r="P279" s="369">
        <f t="shared" si="219"/>
        <v>324227.83999999997</v>
      </c>
      <c r="Q279" s="369">
        <f t="shared" si="219"/>
        <v>324227.83999999997</v>
      </c>
      <c r="R279" s="369"/>
      <c r="S279" s="369"/>
      <c r="T279" s="369"/>
      <c r="U279" s="369"/>
      <c r="V279" s="369"/>
      <c r="W279" s="369"/>
      <c r="X279" s="369"/>
      <c r="Y279" s="369"/>
      <c r="Z279" s="369"/>
      <c r="AA279" s="369"/>
      <c r="AB279" s="369"/>
      <c r="AC279" s="369"/>
      <c r="AD279" s="369"/>
      <c r="AE279" s="390">
        <f t="shared" si="220"/>
        <v>1669699.5199999996</v>
      </c>
    </row>
    <row r="280" spans="2:31" ht="14.4" thickBot="1" x14ac:dyDescent="0.3">
      <c r="B280" s="334"/>
      <c r="C280" s="62"/>
      <c r="D280" s="91" t="s">
        <v>57</v>
      </c>
      <c r="E280" s="91"/>
      <c r="F280" s="63"/>
      <c r="G280" s="64"/>
      <c r="H280" s="429"/>
      <c r="I280" s="429"/>
      <c r="J280" s="656">
        <f>SUM(I281:I301)</f>
        <v>2147316.56</v>
      </c>
      <c r="K280" s="356">
        <f t="shared" ref="K280:AE280" si="221">SUM(K281:K301)</f>
        <v>214669.38</v>
      </c>
      <c r="L280" s="356">
        <f t="shared" si="221"/>
        <v>429188.76</v>
      </c>
      <c r="M280" s="356">
        <f t="shared" si="221"/>
        <v>644394.52</v>
      </c>
      <c r="N280" s="356">
        <f t="shared" si="221"/>
        <v>644394.52</v>
      </c>
      <c r="O280" s="356">
        <f t="shared" si="221"/>
        <v>214669.38</v>
      </c>
      <c r="P280" s="356">
        <f t="shared" si="221"/>
        <v>0</v>
      </c>
      <c r="Q280" s="356">
        <f t="shared" si="221"/>
        <v>0</v>
      </c>
      <c r="R280" s="356">
        <f t="shared" si="221"/>
        <v>0</v>
      </c>
      <c r="S280" s="356">
        <f t="shared" si="221"/>
        <v>0</v>
      </c>
      <c r="T280" s="356">
        <f t="shared" si="221"/>
        <v>0</v>
      </c>
      <c r="U280" s="356">
        <f t="shared" si="221"/>
        <v>0</v>
      </c>
      <c r="V280" s="356">
        <f t="shared" si="221"/>
        <v>0</v>
      </c>
      <c r="W280" s="356">
        <f t="shared" si="221"/>
        <v>0</v>
      </c>
      <c r="X280" s="356">
        <f t="shared" si="221"/>
        <v>0</v>
      </c>
      <c r="Y280" s="356">
        <f t="shared" si="221"/>
        <v>0</v>
      </c>
      <c r="Z280" s="356">
        <f t="shared" si="221"/>
        <v>0</v>
      </c>
      <c r="AA280" s="356">
        <f t="shared" si="221"/>
        <v>0</v>
      </c>
      <c r="AB280" s="356">
        <f t="shared" si="221"/>
        <v>0</v>
      </c>
      <c r="AC280" s="356">
        <f t="shared" si="221"/>
        <v>0</v>
      </c>
      <c r="AD280" s="356">
        <f t="shared" si="221"/>
        <v>0</v>
      </c>
      <c r="AE280" s="356">
        <f t="shared" si="221"/>
        <v>2147316.56</v>
      </c>
    </row>
    <row r="281" spans="2:31" x14ac:dyDescent="0.25">
      <c r="B281" s="54">
        <f t="shared" ref="B281:D301" si="222">B39</f>
        <v>1</v>
      </c>
      <c r="C281" s="55">
        <f t="shared" si="222"/>
        <v>1</v>
      </c>
      <c r="D281" s="1805" t="str">
        <f t="shared" si="222"/>
        <v>Material vegetativo, Guasima tomentosa (guasima) -  Cerca viva</v>
      </c>
      <c r="E281" s="1791"/>
      <c r="F281" s="26" t="str">
        <f t="shared" ref="F281:F301" si="223">F39</f>
        <v>estaca</v>
      </c>
      <c r="G281" s="53">
        <f t="shared" ref="G281:G301" si="224">G203</f>
        <v>298520</v>
      </c>
      <c r="H281" s="410">
        <f>H39</f>
        <v>1</v>
      </c>
      <c r="I281" s="588">
        <f t="shared" ref="I281:I301" si="225">G281*H281</f>
        <v>298520</v>
      </c>
      <c r="J281" s="451"/>
      <c r="K281" s="369">
        <f t="shared" ref="K281:Q290" si="226">$H281*K203</f>
        <v>29835</v>
      </c>
      <c r="L281" s="369">
        <f t="shared" si="226"/>
        <v>59670</v>
      </c>
      <c r="M281" s="369">
        <f t="shared" si="226"/>
        <v>89590</v>
      </c>
      <c r="N281" s="369">
        <f t="shared" si="226"/>
        <v>89590</v>
      </c>
      <c r="O281" s="369">
        <f t="shared" si="226"/>
        <v>29835</v>
      </c>
      <c r="P281" s="369">
        <f t="shared" si="226"/>
        <v>0</v>
      </c>
      <c r="Q281" s="369">
        <f t="shared" si="226"/>
        <v>0</v>
      </c>
      <c r="R281" s="369"/>
      <c r="S281" s="369"/>
      <c r="T281" s="369"/>
      <c r="U281" s="369"/>
      <c r="V281" s="369"/>
      <c r="W281" s="369"/>
      <c r="X281" s="369"/>
      <c r="Y281" s="369"/>
      <c r="Z281" s="369"/>
      <c r="AA281" s="369"/>
      <c r="AB281" s="369"/>
      <c r="AC281" s="369"/>
      <c r="AD281" s="369"/>
      <c r="AE281" s="390">
        <f>SUM(K281:AD281)</f>
        <v>298520</v>
      </c>
    </row>
    <row r="282" spans="2:31" x14ac:dyDescent="0.25">
      <c r="B282" s="54">
        <f t="shared" si="222"/>
        <v>1</v>
      </c>
      <c r="C282" s="55">
        <f t="shared" si="222"/>
        <v>1</v>
      </c>
      <c r="D282" s="1805" t="str">
        <f t="shared" si="222"/>
        <v xml:space="preserve">Material vegetativo Bursera simaruba (almácigo) </v>
      </c>
      <c r="E282" s="1791"/>
      <c r="F282" s="26" t="str">
        <f t="shared" si="223"/>
        <v>plantula</v>
      </c>
      <c r="G282" s="53">
        <f t="shared" si="224"/>
        <v>298520</v>
      </c>
      <c r="H282" s="410">
        <f>H40</f>
        <v>1</v>
      </c>
      <c r="I282" s="589">
        <f t="shared" si="225"/>
        <v>298520</v>
      </c>
      <c r="J282" s="453"/>
      <c r="K282" s="369">
        <f t="shared" si="226"/>
        <v>29835</v>
      </c>
      <c r="L282" s="369">
        <f t="shared" si="226"/>
        <v>59670</v>
      </c>
      <c r="M282" s="369">
        <f t="shared" si="226"/>
        <v>89590</v>
      </c>
      <c r="N282" s="369">
        <f t="shared" si="226"/>
        <v>89590</v>
      </c>
      <c r="O282" s="369">
        <f t="shared" si="226"/>
        <v>29835</v>
      </c>
      <c r="P282" s="369">
        <f t="shared" si="226"/>
        <v>0</v>
      </c>
      <c r="Q282" s="369">
        <f t="shared" si="226"/>
        <v>0</v>
      </c>
      <c r="R282" s="369"/>
      <c r="S282" s="369"/>
      <c r="T282" s="369"/>
      <c r="U282" s="369"/>
      <c r="V282" s="369"/>
      <c r="W282" s="369"/>
      <c r="X282" s="369"/>
      <c r="Y282" s="369"/>
      <c r="Z282" s="369"/>
      <c r="AA282" s="369"/>
      <c r="AB282" s="369"/>
      <c r="AC282" s="369"/>
      <c r="AD282" s="369"/>
      <c r="AE282" s="390">
        <f t="shared" ref="AE282:AE301" si="227">SUM(K282:AD282)</f>
        <v>298520</v>
      </c>
    </row>
    <row r="283" spans="2:31" x14ac:dyDescent="0.25">
      <c r="B283" s="54">
        <f t="shared" si="222"/>
        <v>1</v>
      </c>
      <c r="C283" s="55">
        <f t="shared" si="222"/>
        <v>1</v>
      </c>
      <c r="D283" s="1805" t="str">
        <f t="shared" si="222"/>
        <v>Material vegetativo Spondias purpurea (ciruela común o amarilla)</v>
      </c>
      <c r="E283" s="1791"/>
      <c r="F283" s="26" t="str">
        <f t="shared" si="223"/>
        <v>plantula</v>
      </c>
      <c r="G283" s="53">
        <f t="shared" si="224"/>
        <v>298520</v>
      </c>
      <c r="H283" s="410">
        <f>H41</f>
        <v>1</v>
      </c>
      <c r="I283" s="589">
        <f t="shared" si="225"/>
        <v>298520</v>
      </c>
      <c r="J283" s="453"/>
      <c r="K283" s="369">
        <f t="shared" si="226"/>
        <v>29835</v>
      </c>
      <c r="L283" s="369">
        <f t="shared" si="226"/>
        <v>59670</v>
      </c>
      <c r="M283" s="369">
        <f t="shared" si="226"/>
        <v>89590</v>
      </c>
      <c r="N283" s="369">
        <f t="shared" si="226"/>
        <v>89590</v>
      </c>
      <c r="O283" s="369">
        <f t="shared" si="226"/>
        <v>29835</v>
      </c>
      <c r="P283" s="369">
        <f t="shared" si="226"/>
        <v>0</v>
      </c>
      <c r="Q283" s="369">
        <f t="shared" si="226"/>
        <v>0</v>
      </c>
      <c r="R283" s="369"/>
      <c r="S283" s="369"/>
      <c r="T283" s="369"/>
      <c r="U283" s="369"/>
      <c r="V283" s="369"/>
      <c r="W283" s="369"/>
      <c r="X283" s="369"/>
      <c r="Y283" s="369"/>
      <c r="Z283" s="369"/>
      <c r="AA283" s="369"/>
      <c r="AB283" s="369"/>
      <c r="AC283" s="369"/>
      <c r="AD283" s="369"/>
      <c r="AE283" s="390">
        <f t="shared" si="227"/>
        <v>298520</v>
      </c>
    </row>
    <row r="284" spans="2:31" x14ac:dyDescent="0.25">
      <c r="B284" s="54">
        <f t="shared" si="222"/>
        <v>1</v>
      </c>
      <c r="C284" s="55">
        <f t="shared" si="222"/>
        <v>1</v>
      </c>
      <c r="D284" s="1805" t="str">
        <f t="shared" si="222"/>
        <v>Materilal vegetativo Samanea saman (algarrobo del país) - Arbol de sombra</v>
      </c>
      <c r="E284" s="1791"/>
      <c r="F284" s="26" t="str">
        <f t="shared" si="223"/>
        <v>plantula</v>
      </c>
      <c r="G284" s="53">
        <f t="shared" si="224"/>
        <v>122920</v>
      </c>
      <c r="H284" s="410">
        <f>H42</f>
        <v>1</v>
      </c>
      <c r="I284" s="589">
        <f t="shared" si="225"/>
        <v>122920</v>
      </c>
      <c r="J284" s="453"/>
      <c r="K284" s="369">
        <f t="shared" si="226"/>
        <v>12285</v>
      </c>
      <c r="L284" s="369">
        <f t="shared" si="226"/>
        <v>24570</v>
      </c>
      <c r="M284" s="369">
        <f t="shared" si="226"/>
        <v>36890</v>
      </c>
      <c r="N284" s="369">
        <f t="shared" si="226"/>
        <v>36890</v>
      </c>
      <c r="O284" s="369">
        <f t="shared" si="226"/>
        <v>12285</v>
      </c>
      <c r="P284" s="369">
        <f t="shared" si="226"/>
        <v>0</v>
      </c>
      <c r="Q284" s="369">
        <f t="shared" si="226"/>
        <v>0</v>
      </c>
      <c r="R284" s="369"/>
      <c r="S284" s="369"/>
      <c r="T284" s="369"/>
      <c r="U284" s="369"/>
      <c r="V284" s="369"/>
      <c r="W284" s="369"/>
      <c r="X284" s="369"/>
      <c r="Y284" s="369"/>
      <c r="Z284" s="369"/>
      <c r="AA284" s="369"/>
      <c r="AB284" s="369"/>
      <c r="AC284" s="369"/>
      <c r="AD284" s="369"/>
      <c r="AE284" s="390">
        <f t="shared" si="227"/>
        <v>122920</v>
      </c>
    </row>
    <row r="285" spans="2:31" x14ac:dyDescent="0.25">
      <c r="B285" s="54"/>
      <c r="C285" s="55"/>
      <c r="D285" s="1805"/>
      <c r="E285" s="1791"/>
      <c r="F285" s="26">
        <f t="shared" si="223"/>
        <v>0</v>
      </c>
      <c r="G285" s="53">
        <f t="shared" si="224"/>
        <v>0</v>
      </c>
      <c r="H285" s="410">
        <f>H43</f>
        <v>0.8</v>
      </c>
      <c r="I285" s="589">
        <f t="shared" si="225"/>
        <v>0</v>
      </c>
      <c r="J285" s="453"/>
      <c r="K285" s="369">
        <f t="shared" si="226"/>
        <v>0</v>
      </c>
      <c r="L285" s="369">
        <f t="shared" si="226"/>
        <v>0</v>
      </c>
      <c r="M285" s="369">
        <f t="shared" si="226"/>
        <v>0</v>
      </c>
      <c r="N285" s="369">
        <f t="shared" si="226"/>
        <v>0</v>
      </c>
      <c r="O285" s="369">
        <f t="shared" si="226"/>
        <v>0</v>
      </c>
      <c r="P285" s="369">
        <f t="shared" si="226"/>
        <v>0</v>
      </c>
      <c r="Q285" s="369">
        <f t="shared" si="226"/>
        <v>0</v>
      </c>
      <c r="R285" s="369"/>
      <c r="S285" s="369"/>
      <c r="T285" s="369"/>
      <c r="U285" s="369"/>
      <c r="V285" s="369"/>
      <c r="W285" s="369"/>
      <c r="X285" s="369"/>
      <c r="Y285" s="369"/>
      <c r="Z285" s="369"/>
      <c r="AA285" s="369"/>
      <c r="AB285" s="369"/>
      <c r="AC285" s="369"/>
      <c r="AD285" s="369"/>
      <c r="AE285" s="390">
        <f t="shared" si="227"/>
        <v>0</v>
      </c>
    </row>
    <row r="286" spans="2:31" x14ac:dyDescent="0.25">
      <c r="B286" s="54">
        <f t="shared" si="222"/>
        <v>1</v>
      </c>
      <c r="C286" s="55">
        <f t="shared" si="222"/>
        <v>1</v>
      </c>
      <c r="D286" s="1805" t="str">
        <f t="shared" si="222"/>
        <v>Material vegetativo Brachiaria brizantha (marandu)</v>
      </c>
      <c r="E286" s="1791"/>
      <c r="F286" s="26" t="str">
        <f t="shared" si="223"/>
        <v>Semilla (kg)</v>
      </c>
      <c r="G286" s="53">
        <f t="shared" si="224"/>
        <v>263400</v>
      </c>
      <c r="H286" s="410">
        <f t="shared" ref="H286:H305" si="228">H44</f>
        <v>0.8</v>
      </c>
      <c r="I286" s="590">
        <f t="shared" si="225"/>
        <v>210720</v>
      </c>
      <c r="J286" s="453"/>
      <c r="K286" s="369">
        <f t="shared" si="226"/>
        <v>21060</v>
      </c>
      <c r="L286" s="369">
        <f t="shared" si="226"/>
        <v>42120</v>
      </c>
      <c r="M286" s="369">
        <f t="shared" si="226"/>
        <v>63240</v>
      </c>
      <c r="N286" s="369">
        <f t="shared" si="226"/>
        <v>63240</v>
      </c>
      <c r="O286" s="369">
        <f t="shared" si="226"/>
        <v>21060</v>
      </c>
      <c r="P286" s="369">
        <f t="shared" si="226"/>
        <v>0</v>
      </c>
      <c r="Q286" s="369">
        <f t="shared" si="226"/>
        <v>0</v>
      </c>
      <c r="R286" s="369"/>
      <c r="S286" s="369"/>
      <c r="T286" s="369"/>
      <c r="U286" s="369"/>
      <c r="V286" s="369"/>
      <c r="W286" s="369"/>
      <c r="X286" s="369"/>
      <c r="Y286" s="369"/>
      <c r="Z286" s="369"/>
      <c r="AA286" s="369"/>
      <c r="AB286" s="369"/>
      <c r="AC286" s="369"/>
      <c r="AD286" s="369"/>
      <c r="AE286" s="390">
        <f t="shared" si="227"/>
        <v>210720</v>
      </c>
    </row>
    <row r="287" spans="2:31" x14ac:dyDescent="0.25">
      <c r="B287" s="54">
        <f t="shared" si="222"/>
        <v>1</v>
      </c>
      <c r="C287" s="55">
        <f t="shared" si="222"/>
        <v>1</v>
      </c>
      <c r="D287" s="1805" t="str">
        <f t="shared" si="222"/>
        <v>Material vegetativo Morus, sp. (morera)- Banco forrajero / proteina</v>
      </c>
      <c r="E287" s="1791"/>
      <c r="F287" s="26" t="str">
        <f t="shared" si="223"/>
        <v>plantula</v>
      </c>
      <c r="G287" s="53">
        <f t="shared" si="224"/>
        <v>158040</v>
      </c>
      <c r="H287" s="410">
        <f t="shared" si="228"/>
        <v>1</v>
      </c>
      <c r="I287" s="590">
        <f t="shared" si="225"/>
        <v>158040</v>
      </c>
      <c r="J287" s="592"/>
      <c r="K287" s="369">
        <f t="shared" si="226"/>
        <v>15795</v>
      </c>
      <c r="L287" s="369">
        <f t="shared" si="226"/>
        <v>31590</v>
      </c>
      <c r="M287" s="369">
        <f t="shared" si="226"/>
        <v>47430</v>
      </c>
      <c r="N287" s="369">
        <f t="shared" si="226"/>
        <v>47430</v>
      </c>
      <c r="O287" s="369">
        <f t="shared" si="226"/>
        <v>15795</v>
      </c>
      <c r="P287" s="369">
        <f t="shared" si="226"/>
        <v>0</v>
      </c>
      <c r="Q287" s="369">
        <f t="shared" si="226"/>
        <v>0</v>
      </c>
      <c r="R287" s="369"/>
      <c r="S287" s="369"/>
      <c r="T287" s="369"/>
      <c r="U287" s="369"/>
      <c r="V287" s="369"/>
      <c r="W287" s="369"/>
      <c r="X287" s="369"/>
      <c r="Y287" s="369"/>
      <c r="Z287" s="369"/>
      <c r="AA287" s="369"/>
      <c r="AB287" s="369"/>
      <c r="AC287" s="369"/>
      <c r="AD287" s="369"/>
      <c r="AE287" s="390">
        <f t="shared" si="227"/>
        <v>158040</v>
      </c>
    </row>
    <row r="288" spans="2:31" x14ac:dyDescent="0.25">
      <c r="B288" s="54"/>
      <c r="C288" s="55"/>
      <c r="D288" s="1805"/>
      <c r="E288" s="1791"/>
      <c r="F288" s="26" t="str">
        <f t="shared" si="223"/>
        <v>estolones (Ton)</v>
      </c>
      <c r="G288" s="53">
        <f t="shared" si="224"/>
        <v>0</v>
      </c>
      <c r="H288" s="410">
        <f t="shared" si="228"/>
        <v>60</v>
      </c>
      <c r="I288" s="590">
        <f t="shared" si="225"/>
        <v>0</v>
      </c>
      <c r="J288" s="592"/>
      <c r="K288" s="369">
        <f t="shared" si="226"/>
        <v>0</v>
      </c>
      <c r="L288" s="369">
        <f t="shared" si="226"/>
        <v>0</v>
      </c>
      <c r="M288" s="369">
        <f t="shared" si="226"/>
        <v>0</v>
      </c>
      <c r="N288" s="369">
        <f t="shared" si="226"/>
        <v>0</v>
      </c>
      <c r="O288" s="369">
        <f t="shared" si="226"/>
        <v>0</v>
      </c>
      <c r="P288" s="369">
        <f t="shared" si="226"/>
        <v>0</v>
      </c>
      <c r="Q288" s="369">
        <f t="shared" si="226"/>
        <v>0</v>
      </c>
      <c r="R288" s="369"/>
      <c r="S288" s="369"/>
      <c r="T288" s="369"/>
      <c r="U288" s="369"/>
      <c r="V288" s="369"/>
      <c r="W288" s="369"/>
      <c r="X288" s="369"/>
      <c r="Y288" s="369"/>
      <c r="Z288" s="369"/>
      <c r="AA288" s="369"/>
      <c r="AB288" s="369"/>
      <c r="AC288" s="369"/>
      <c r="AD288" s="369"/>
      <c r="AE288" s="390">
        <f t="shared" si="227"/>
        <v>0</v>
      </c>
    </row>
    <row r="289" spans="2:31" x14ac:dyDescent="0.25">
      <c r="B289" s="54">
        <f t="shared" si="222"/>
        <v>1</v>
      </c>
      <c r="C289" s="55">
        <f t="shared" si="222"/>
        <v>1</v>
      </c>
      <c r="D289" s="1805" t="str">
        <f t="shared" si="222"/>
        <v>Material vegetativo Moringa oleifera (moringa)</v>
      </c>
      <c r="E289" s="1791"/>
      <c r="F289" s="26" t="str">
        <f t="shared" si="223"/>
        <v>plantula</v>
      </c>
      <c r="G289" s="53">
        <f t="shared" si="224"/>
        <v>158040</v>
      </c>
      <c r="H289" s="410">
        <f t="shared" si="228"/>
        <v>1</v>
      </c>
      <c r="I289" s="590">
        <f t="shared" si="225"/>
        <v>158040</v>
      </c>
      <c r="J289" s="592"/>
      <c r="K289" s="369">
        <f t="shared" si="226"/>
        <v>15795</v>
      </c>
      <c r="L289" s="369">
        <f t="shared" si="226"/>
        <v>31590</v>
      </c>
      <c r="M289" s="369">
        <f t="shared" si="226"/>
        <v>47430</v>
      </c>
      <c r="N289" s="369">
        <f t="shared" si="226"/>
        <v>47430</v>
      </c>
      <c r="O289" s="369">
        <f t="shared" si="226"/>
        <v>15795</v>
      </c>
      <c r="P289" s="369">
        <f t="shared" si="226"/>
        <v>0</v>
      </c>
      <c r="Q289" s="369">
        <f t="shared" si="226"/>
        <v>0</v>
      </c>
      <c r="R289" s="369"/>
      <c r="S289" s="369"/>
      <c r="T289" s="369"/>
      <c r="U289" s="369"/>
      <c r="V289" s="369"/>
      <c r="W289" s="369"/>
      <c r="X289" s="369"/>
      <c r="Y289" s="369"/>
      <c r="Z289" s="369"/>
      <c r="AA289" s="369"/>
      <c r="AB289" s="369"/>
      <c r="AC289" s="369"/>
      <c r="AD289" s="369"/>
      <c r="AE289" s="390">
        <f t="shared" si="227"/>
        <v>158040</v>
      </c>
    </row>
    <row r="290" spans="2:31" x14ac:dyDescent="0.25">
      <c r="B290" s="54"/>
      <c r="C290" s="55"/>
      <c r="D290" s="1805"/>
      <c r="E290" s="1791"/>
      <c r="F290" s="26" t="str">
        <f t="shared" si="223"/>
        <v>semilla (kg)</v>
      </c>
      <c r="G290" s="53">
        <f t="shared" si="224"/>
        <v>0</v>
      </c>
      <c r="H290" s="410">
        <f t="shared" si="228"/>
        <v>0.8</v>
      </c>
      <c r="I290" s="589">
        <f t="shared" si="225"/>
        <v>0</v>
      </c>
      <c r="J290" s="592"/>
      <c r="K290" s="369">
        <f t="shared" si="226"/>
        <v>0</v>
      </c>
      <c r="L290" s="369">
        <f t="shared" si="226"/>
        <v>0</v>
      </c>
      <c r="M290" s="369">
        <f t="shared" si="226"/>
        <v>0</v>
      </c>
      <c r="N290" s="369">
        <f t="shared" si="226"/>
        <v>0</v>
      </c>
      <c r="O290" s="369">
        <f t="shared" si="226"/>
        <v>0</v>
      </c>
      <c r="P290" s="369">
        <f t="shared" si="226"/>
        <v>0</v>
      </c>
      <c r="Q290" s="369">
        <f t="shared" si="226"/>
        <v>0</v>
      </c>
      <c r="R290" s="369"/>
      <c r="S290" s="369"/>
      <c r="T290" s="369"/>
      <c r="U290" s="369"/>
      <c r="V290" s="369"/>
      <c r="W290" s="369"/>
      <c r="X290" s="369"/>
      <c r="Y290" s="369"/>
      <c r="Z290" s="369"/>
      <c r="AA290" s="369"/>
      <c r="AB290" s="369"/>
      <c r="AC290" s="369"/>
      <c r="AD290" s="369"/>
      <c r="AE290" s="390">
        <f t="shared" si="227"/>
        <v>0</v>
      </c>
    </row>
    <row r="291" spans="2:31" x14ac:dyDescent="0.25">
      <c r="B291" s="54">
        <f t="shared" si="222"/>
        <v>1</v>
      </c>
      <c r="C291" s="55">
        <f t="shared" si="222"/>
        <v>1</v>
      </c>
      <c r="D291" s="1805" t="str">
        <f t="shared" si="222"/>
        <v>Material vegetativo Saccharum officinarum (caña de azúcar)</v>
      </c>
      <c r="E291" s="1791"/>
      <c r="F291" s="26" t="str">
        <f t="shared" si="223"/>
        <v>estolones (Ton)</v>
      </c>
      <c r="G291" s="53">
        <f t="shared" si="224"/>
        <v>1757</v>
      </c>
      <c r="H291" s="410">
        <f t="shared" si="228"/>
        <v>150</v>
      </c>
      <c r="I291" s="589">
        <f t="shared" si="225"/>
        <v>263550</v>
      </c>
      <c r="J291" s="592"/>
      <c r="K291" s="369">
        <f t="shared" ref="K291:Q300" si="229">$H291*K213</f>
        <v>26400</v>
      </c>
      <c r="L291" s="369">
        <f t="shared" si="229"/>
        <v>52650</v>
      </c>
      <c r="M291" s="369">
        <f t="shared" si="229"/>
        <v>79050</v>
      </c>
      <c r="N291" s="369">
        <f t="shared" si="229"/>
        <v>79050</v>
      </c>
      <c r="O291" s="369">
        <f t="shared" si="229"/>
        <v>26400</v>
      </c>
      <c r="P291" s="369">
        <f t="shared" si="229"/>
        <v>0</v>
      </c>
      <c r="Q291" s="369">
        <f t="shared" si="229"/>
        <v>0</v>
      </c>
      <c r="R291" s="369"/>
      <c r="S291" s="369"/>
      <c r="T291" s="369"/>
      <c r="U291" s="369"/>
      <c r="V291" s="369"/>
      <c r="W291" s="369"/>
      <c r="X291" s="369"/>
      <c r="Y291" s="369"/>
      <c r="Z291" s="369"/>
      <c r="AA291" s="369"/>
      <c r="AB291" s="369"/>
      <c r="AC291" s="369"/>
      <c r="AD291" s="369"/>
      <c r="AE291" s="390">
        <f t="shared" si="227"/>
        <v>263550</v>
      </c>
    </row>
    <row r="292" spans="2:31" x14ac:dyDescent="0.25">
      <c r="B292" s="54">
        <f t="shared" si="222"/>
        <v>1</v>
      </c>
      <c r="C292" s="55">
        <f t="shared" si="222"/>
        <v>1</v>
      </c>
      <c r="D292" s="1805" t="str">
        <f t="shared" si="222"/>
        <v>Sales minerales</v>
      </c>
      <c r="E292" s="1791"/>
      <c r="F292" s="26" t="str">
        <f t="shared" si="223"/>
        <v>Kilograma</v>
      </c>
      <c r="G292" s="53">
        <f t="shared" si="224"/>
        <v>140480</v>
      </c>
      <c r="H292" s="410">
        <f t="shared" si="228"/>
        <v>2</v>
      </c>
      <c r="I292" s="589">
        <f t="shared" si="225"/>
        <v>280960</v>
      </c>
      <c r="J292" s="594"/>
      <c r="K292" s="369">
        <f t="shared" si="229"/>
        <v>28080</v>
      </c>
      <c r="L292" s="369">
        <f t="shared" si="229"/>
        <v>56160</v>
      </c>
      <c r="M292" s="369">
        <f t="shared" si="229"/>
        <v>84320</v>
      </c>
      <c r="N292" s="369">
        <f t="shared" si="229"/>
        <v>84320</v>
      </c>
      <c r="O292" s="369">
        <f t="shared" si="229"/>
        <v>28080</v>
      </c>
      <c r="P292" s="369">
        <f t="shared" si="229"/>
        <v>0</v>
      </c>
      <c r="Q292" s="369">
        <f t="shared" si="229"/>
        <v>0</v>
      </c>
      <c r="R292" s="369"/>
      <c r="S292" s="369"/>
      <c r="T292" s="369"/>
      <c r="U292" s="369"/>
      <c r="V292" s="369"/>
      <c r="W292" s="369"/>
      <c r="X292" s="369"/>
      <c r="Y292" s="369"/>
      <c r="Z292" s="369"/>
      <c r="AA292" s="369"/>
      <c r="AB292" s="369"/>
      <c r="AC292" s="369"/>
      <c r="AD292" s="369"/>
      <c r="AE292" s="390">
        <f t="shared" si="227"/>
        <v>280960</v>
      </c>
    </row>
    <row r="293" spans="2:31" x14ac:dyDescent="0.25">
      <c r="B293" s="54">
        <f t="shared" si="222"/>
        <v>1</v>
      </c>
      <c r="C293" s="55">
        <f t="shared" si="222"/>
        <v>1</v>
      </c>
      <c r="D293" s="1805" t="str">
        <f t="shared" si="222"/>
        <v>Urea (para alimento)</v>
      </c>
      <c r="E293" s="1791"/>
      <c r="F293" s="26" t="str">
        <f t="shared" si="223"/>
        <v>Kilograma</v>
      </c>
      <c r="G293" s="53">
        <f t="shared" si="224"/>
        <v>0</v>
      </c>
      <c r="H293" s="410">
        <f t="shared" si="228"/>
        <v>0.43</v>
      </c>
      <c r="I293" s="589">
        <f t="shared" si="225"/>
        <v>0</v>
      </c>
      <c r="J293" s="455"/>
      <c r="K293" s="369">
        <f t="shared" si="229"/>
        <v>0</v>
      </c>
      <c r="L293" s="369">
        <f t="shared" si="229"/>
        <v>0</v>
      </c>
      <c r="M293" s="369">
        <f t="shared" si="229"/>
        <v>0</v>
      </c>
      <c r="N293" s="369">
        <f t="shared" si="229"/>
        <v>0</v>
      </c>
      <c r="O293" s="369">
        <f t="shared" si="229"/>
        <v>0</v>
      </c>
      <c r="P293" s="369">
        <f t="shared" si="229"/>
        <v>0</v>
      </c>
      <c r="Q293" s="369">
        <f t="shared" si="229"/>
        <v>0</v>
      </c>
      <c r="R293" s="369"/>
      <c r="S293" s="369"/>
      <c r="T293" s="369"/>
      <c r="U293" s="369"/>
      <c r="V293" s="369"/>
      <c r="W293" s="369"/>
      <c r="X293" s="369"/>
      <c r="Y293" s="369"/>
      <c r="Z293" s="369"/>
      <c r="AA293" s="369"/>
      <c r="AB293" s="369"/>
      <c r="AC293" s="369"/>
      <c r="AD293" s="369"/>
      <c r="AE293" s="390">
        <f t="shared" si="227"/>
        <v>0</v>
      </c>
    </row>
    <row r="294" spans="2:31" x14ac:dyDescent="0.25">
      <c r="B294" s="54">
        <f t="shared" si="222"/>
        <v>1</v>
      </c>
      <c r="C294" s="55">
        <f t="shared" si="222"/>
        <v>1</v>
      </c>
      <c r="D294" s="1805" t="str">
        <f t="shared" si="222"/>
        <v>Herbicida sistemico de amplio espectro (Glifosato)</v>
      </c>
      <c r="E294" s="1791"/>
      <c r="F294" s="26" t="str">
        <f t="shared" si="223"/>
        <v>Litro</v>
      </c>
      <c r="G294" s="53">
        <f t="shared" si="224"/>
        <v>0</v>
      </c>
      <c r="H294" s="410">
        <f t="shared" si="228"/>
        <v>26.820139413044402</v>
      </c>
      <c r="I294" s="589">
        <f t="shared" si="225"/>
        <v>0</v>
      </c>
      <c r="J294" s="455"/>
      <c r="K294" s="369">
        <f t="shared" si="229"/>
        <v>0</v>
      </c>
      <c r="L294" s="369">
        <f t="shared" si="229"/>
        <v>0</v>
      </c>
      <c r="M294" s="369">
        <f t="shared" si="229"/>
        <v>0</v>
      </c>
      <c r="N294" s="369">
        <f t="shared" si="229"/>
        <v>0</v>
      </c>
      <c r="O294" s="369">
        <f t="shared" si="229"/>
        <v>0</v>
      </c>
      <c r="P294" s="369">
        <f t="shared" si="229"/>
        <v>0</v>
      </c>
      <c r="Q294" s="369">
        <f t="shared" si="229"/>
        <v>0</v>
      </c>
      <c r="R294" s="369"/>
      <c r="S294" s="369"/>
      <c r="T294" s="369"/>
      <c r="U294" s="369"/>
      <c r="V294" s="369"/>
      <c r="W294" s="369"/>
      <c r="X294" s="369"/>
      <c r="Y294" s="369"/>
      <c r="Z294" s="369"/>
      <c r="AA294" s="369"/>
      <c r="AB294" s="369"/>
      <c r="AC294" s="369"/>
      <c r="AD294" s="369"/>
      <c r="AE294" s="390">
        <f t="shared" si="227"/>
        <v>0</v>
      </c>
    </row>
    <row r="295" spans="2:31" x14ac:dyDescent="0.25">
      <c r="B295" s="54">
        <f t="shared" si="222"/>
        <v>1</v>
      </c>
      <c r="C295" s="55">
        <f t="shared" si="222"/>
        <v>1</v>
      </c>
      <c r="D295" s="1805" t="str">
        <f t="shared" si="222"/>
        <v>Fertilizante NPK</v>
      </c>
      <c r="E295" s="1791"/>
      <c r="F295" s="26" t="str">
        <f t="shared" si="223"/>
        <v>kilogramo</v>
      </c>
      <c r="G295" s="53">
        <f t="shared" si="224"/>
        <v>122920</v>
      </c>
      <c r="H295" s="410">
        <f t="shared" si="228"/>
        <v>0.46800000000000003</v>
      </c>
      <c r="I295" s="589">
        <f t="shared" si="225"/>
        <v>57526.560000000005</v>
      </c>
      <c r="J295" s="592"/>
      <c r="K295" s="369">
        <f t="shared" si="229"/>
        <v>5749.38</v>
      </c>
      <c r="L295" s="369">
        <f t="shared" si="229"/>
        <v>11498.76</v>
      </c>
      <c r="M295" s="369">
        <f t="shared" si="229"/>
        <v>17264.52</v>
      </c>
      <c r="N295" s="369">
        <f t="shared" si="229"/>
        <v>17264.52</v>
      </c>
      <c r="O295" s="369">
        <f t="shared" si="229"/>
        <v>5749.38</v>
      </c>
      <c r="P295" s="369">
        <f t="shared" si="229"/>
        <v>0</v>
      </c>
      <c r="Q295" s="369">
        <f t="shared" si="229"/>
        <v>0</v>
      </c>
      <c r="R295" s="369"/>
      <c r="S295" s="369"/>
      <c r="T295" s="369"/>
      <c r="U295" s="369"/>
      <c r="V295" s="369"/>
      <c r="W295" s="369"/>
      <c r="X295" s="369"/>
      <c r="Y295" s="369"/>
      <c r="Z295" s="369"/>
      <c r="AA295" s="369"/>
      <c r="AB295" s="369"/>
      <c r="AC295" s="369"/>
      <c r="AD295" s="369"/>
      <c r="AE295" s="390">
        <f t="shared" si="227"/>
        <v>57526.560000000005</v>
      </c>
    </row>
    <row r="296" spans="2:31" x14ac:dyDescent="0.25">
      <c r="B296" s="54">
        <f t="shared" si="222"/>
        <v>1</v>
      </c>
      <c r="C296" s="55">
        <f t="shared" si="222"/>
        <v>1</v>
      </c>
      <c r="D296" s="1805" t="str">
        <f t="shared" si="222"/>
        <v>Norgold</v>
      </c>
      <c r="E296" s="1791"/>
      <c r="F296" s="26" t="str">
        <f t="shared" si="223"/>
        <v>kilogramo</v>
      </c>
      <c r="G296" s="53">
        <f t="shared" si="224"/>
        <v>0</v>
      </c>
      <c r="H296" s="410">
        <f t="shared" si="228"/>
        <v>3</v>
      </c>
      <c r="I296" s="589">
        <f t="shared" si="225"/>
        <v>0</v>
      </c>
      <c r="J296" s="455"/>
      <c r="K296" s="369">
        <f t="shared" si="229"/>
        <v>0</v>
      </c>
      <c r="L296" s="369">
        <f t="shared" si="229"/>
        <v>0</v>
      </c>
      <c r="M296" s="369">
        <f t="shared" si="229"/>
        <v>0</v>
      </c>
      <c r="N296" s="369">
        <f t="shared" si="229"/>
        <v>0</v>
      </c>
      <c r="O296" s="369">
        <f t="shared" si="229"/>
        <v>0</v>
      </c>
      <c r="P296" s="369">
        <f t="shared" si="229"/>
        <v>0</v>
      </c>
      <c r="Q296" s="369">
        <f t="shared" si="229"/>
        <v>0</v>
      </c>
      <c r="R296" s="369"/>
      <c r="S296" s="369"/>
      <c r="T296" s="369"/>
      <c r="U296" s="369"/>
      <c r="V296" s="369"/>
      <c r="W296" s="369"/>
      <c r="X296" s="369"/>
      <c r="Y296" s="369"/>
      <c r="Z296" s="369"/>
      <c r="AA296" s="369"/>
      <c r="AB296" s="369"/>
      <c r="AC296" s="369"/>
      <c r="AD296" s="369"/>
      <c r="AE296" s="390">
        <f t="shared" si="227"/>
        <v>0</v>
      </c>
    </row>
    <row r="297" spans="2:31" x14ac:dyDescent="0.25">
      <c r="B297" s="54">
        <f t="shared" si="222"/>
        <v>1</v>
      </c>
      <c r="C297" s="55">
        <f t="shared" si="222"/>
        <v>1</v>
      </c>
      <c r="D297" s="1805" t="str">
        <f t="shared" si="222"/>
        <v>Stabislak</v>
      </c>
      <c r="E297" s="1791"/>
      <c r="F297" s="26" t="str">
        <f t="shared" si="223"/>
        <v>kilogramo</v>
      </c>
      <c r="G297" s="53">
        <f t="shared" si="224"/>
        <v>0</v>
      </c>
      <c r="H297" s="410">
        <f t="shared" si="228"/>
        <v>0.65</v>
      </c>
      <c r="I297" s="589">
        <f t="shared" si="225"/>
        <v>0</v>
      </c>
      <c r="J297" s="455"/>
      <c r="K297" s="369">
        <f t="shared" si="229"/>
        <v>0</v>
      </c>
      <c r="L297" s="369">
        <f t="shared" si="229"/>
        <v>0</v>
      </c>
      <c r="M297" s="369">
        <f t="shared" si="229"/>
        <v>0</v>
      </c>
      <c r="N297" s="369">
        <f t="shared" si="229"/>
        <v>0</v>
      </c>
      <c r="O297" s="369">
        <f t="shared" si="229"/>
        <v>0</v>
      </c>
      <c r="P297" s="369">
        <f t="shared" si="229"/>
        <v>0</v>
      </c>
      <c r="Q297" s="369">
        <f t="shared" si="229"/>
        <v>0</v>
      </c>
      <c r="R297" s="369"/>
      <c r="S297" s="369"/>
      <c r="T297" s="369"/>
      <c r="U297" s="369"/>
      <c r="V297" s="369"/>
      <c r="W297" s="369"/>
      <c r="X297" s="369"/>
      <c r="Y297" s="369"/>
      <c r="Z297" s="369"/>
      <c r="AA297" s="369"/>
      <c r="AB297" s="369"/>
      <c r="AC297" s="369"/>
      <c r="AD297" s="369"/>
      <c r="AE297" s="390">
        <f t="shared" si="227"/>
        <v>0</v>
      </c>
    </row>
    <row r="298" spans="2:31" x14ac:dyDescent="0.25">
      <c r="B298" s="54">
        <f t="shared" si="222"/>
        <v>1</v>
      </c>
      <c r="C298" s="55">
        <f t="shared" si="222"/>
        <v>1</v>
      </c>
      <c r="D298" s="1805" t="str">
        <f t="shared" si="222"/>
        <v>Desinfectante</v>
      </c>
      <c r="E298" s="1791"/>
      <c r="F298" s="26" t="str">
        <f t="shared" si="223"/>
        <v>litro</v>
      </c>
      <c r="G298" s="53">
        <f t="shared" si="224"/>
        <v>0</v>
      </c>
      <c r="H298" s="410">
        <f t="shared" si="228"/>
        <v>10</v>
      </c>
      <c r="I298" s="589">
        <f t="shared" si="225"/>
        <v>0</v>
      </c>
      <c r="J298" s="455"/>
      <c r="K298" s="369">
        <f t="shared" si="229"/>
        <v>0</v>
      </c>
      <c r="L298" s="369">
        <f t="shared" si="229"/>
        <v>0</v>
      </c>
      <c r="M298" s="369">
        <f t="shared" si="229"/>
        <v>0</v>
      </c>
      <c r="N298" s="369">
        <f t="shared" si="229"/>
        <v>0</v>
      </c>
      <c r="O298" s="369">
        <f t="shared" si="229"/>
        <v>0</v>
      </c>
      <c r="P298" s="369">
        <f t="shared" si="229"/>
        <v>0</v>
      </c>
      <c r="Q298" s="369">
        <f t="shared" si="229"/>
        <v>0</v>
      </c>
      <c r="R298" s="369"/>
      <c r="S298" s="369"/>
      <c r="T298" s="369"/>
      <c r="U298" s="369"/>
      <c r="V298" s="369"/>
      <c r="W298" s="369"/>
      <c r="X298" s="369"/>
      <c r="Y298" s="369"/>
      <c r="Z298" s="369"/>
      <c r="AA298" s="369"/>
      <c r="AB298" s="369"/>
      <c r="AC298" s="369"/>
      <c r="AD298" s="369"/>
      <c r="AE298" s="390">
        <f t="shared" si="227"/>
        <v>0</v>
      </c>
    </row>
    <row r="299" spans="2:31" x14ac:dyDescent="0.25">
      <c r="B299" s="54">
        <f t="shared" si="222"/>
        <v>1</v>
      </c>
      <c r="C299" s="55">
        <f t="shared" si="222"/>
        <v>1</v>
      </c>
      <c r="D299" s="1805" t="str">
        <f t="shared" si="222"/>
        <v>Diesel operación maquinaria agricola</v>
      </c>
      <c r="E299" s="1791"/>
      <c r="F299" s="26" t="str">
        <f t="shared" si="223"/>
        <v>litro</v>
      </c>
      <c r="G299" s="53">
        <f t="shared" si="224"/>
        <v>0</v>
      </c>
      <c r="H299" s="410">
        <f t="shared" si="228"/>
        <v>0.94</v>
      </c>
      <c r="I299" s="589">
        <f t="shared" si="225"/>
        <v>0</v>
      </c>
      <c r="J299" s="455"/>
      <c r="K299" s="369">
        <f t="shared" si="229"/>
        <v>0</v>
      </c>
      <c r="L299" s="369">
        <f t="shared" si="229"/>
        <v>0</v>
      </c>
      <c r="M299" s="369">
        <f t="shared" si="229"/>
        <v>0</v>
      </c>
      <c r="N299" s="369">
        <f t="shared" si="229"/>
        <v>0</v>
      </c>
      <c r="O299" s="369">
        <f t="shared" si="229"/>
        <v>0</v>
      </c>
      <c r="P299" s="369">
        <f t="shared" si="229"/>
        <v>0</v>
      </c>
      <c r="Q299" s="369">
        <f t="shared" si="229"/>
        <v>0</v>
      </c>
      <c r="R299" s="369"/>
      <c r="S299" s="369"/>
      <c r="T299" s="369"/>
      <c r="U299" s="369"/>
      <c r="V299" s="369"/>
      <c r="W299" s="369"/>
      <c r="X299" s="369"/>
      <c r="Y299" s="369"/>
      <c r="Z299" s="369"/>
      <c r="AA299" s="369"/>
      <c r="AB299" s="369"/>
      <c r="AC299" s="369"/>
      <c r="AD299" s="369"/>
      <c r="AE299" s="390">
        <f t="shared" si="227"/>
        <v>0</v>
      </c>
    </row>
    <row r="300" spans="2:31" x14ac:dyDescent="0.25">
      <c r="B300" s="54">
        <f t="shared" si="222"/>
        <v>1</v>
      </c>
      <c r="C300" s="55">
        <f t="shared" si="222"/>
        <v>20</v>
      </c>
      <c r="D300" s="1805" t="str">
        <f t="shared" si="222"/>
        <v>Gasolina para motosierra</v>
      </c>
      <c r="E300" s="1791"/>
      <c r="F300" s="26" t="str">
        <f t="shared" si="223"/>
        <v>litro</v>
      </c>
      <c r="G300" s="53">
        <f t="shared" si="224"/>
        <v>0</v>
      </c>
      <c r="H300" s="410">
        <f t="shared" si="228"/>
        <v>1.1299999999999999</v>
      </c>
      <c r="I300" s="589">
        <f t="shared" si="225"/>
        <v>0</v>
      </c>
      <c r="J300" s="455"/>
      <c r="K300" s="369">
        <f t="shared" si="229"/>
        <v>0</v>
      </c>
      <c r="L300" s="369">
        <f t="shared" si="229"/>
        <v>0</v>
      </c>
      <c r="M300" s="369">
        <f t="shared" si="229"/>
        <v>0</v>
      </c>
      <c r="N300" s="369">
        <f t="shared" si="229"/>
        <v>0</v>
      </c>
      <c r="O300" s="369">
        <f t="shared" si="229"/>
        <v>0</v>
      </c>
      <c r="P300" s="369">
        <f t="shared" si="229"/>
        <v>0</v>
      </c>
      <c r="Q300" s="369">
        <f t="shared" si="229"/>
        <v>0</v>
      </c>
      <c r="R300" s="369"/>
      <c r="S300" s="369"/>
      <c r="T300" s="369"/>
      <c r="U300" s="369"/>
      <c r="V300" s="369"/>
      <c r="W300" s="369"/>
      <c r="X300" s="369"/>
      <c r="Y300" s="369"/>
      <c r="Z300" s="369"/>
      <c r="AA300" s="369"/>
      <c r="AB300" s="369"/>
      <c r="AC300" s="369"/>
      <c r="AD300" s="369"/>
      <c r="AE300" s="390">
        <f t="shared" si="227"/>
        <v>0</v>
      </c>
    </row>
    <row r="301" spans="2:31" ht="14.4" thickBot="1" x14ac:dyDescent="0.3">
      <c r="B301" s="54">
        <f t="shared" si="222"/>
        <v>1</v>
      </c>
      <c r="C301" s="55">
        <f t="shared" si="222"/>
        <v>20</v>
      </c>
      <c r="D301" s="1805" t="str">
        <f t="shared" si="222"/>
        <v>Aceite para mezcla</v>
      </c>
      <c r="E301" s="1791"/>
      <c r="F301" s="26" t="str">
        <f t="shared" si="223"/>
        <v>litro</v>
      </c>
      <c r="G301" s="53">
        <f t="shared" si="224"/>
        <v>0</v>
      </c>
      <c r="H301" s="410">
        <f t="shared" si="228"/>
        <v>2.2799999999999998</v>
      </c>
      <c r="I301" s="589">
        <f t="shared" si="225"/>
        <v>0</v>
      </c>
      <c r="J301" s="455"/>
      <c r="K301" s="369">
        <f t="shared" ref="K301:Q301" si="230">$H301*K223</f>
        <v>0</v>
      </c>
      <c r="L301" s="369">
        <f t="shared" si="230"/>
        <v>0</v>
      </c>
      <c r="M301" s="369">
        <f t="shared" si="230"/>
        <v>0</v>
      </c>
      <c r="N301" s="369">
        <f t="shared" si="230"/>
        <v>0</v>
      </c>
      <c r="O301" s="369">
        <f t="shared" si="230"/>
        <v>0</v>
      </c>
      <c r="P301" s="369">
        <f t="shared" si="230"/>
        <v>0</v>
      </c>
      <c r="Q301" s="369">
        <f t="shared" si="230"/>
        <v>0</v>
      </c>
      <c r="R301" s="369"/>
      <c r="S301" s="369"/>
      <c r="T301" s="369"/>
      <c r="U301" s="369"/>
      <c r="V301" s="369"/>
      <c r="W301" s="369"/>
      <c r="X301" s="369"/>
      <c r="Y301" s="369"/>
      <c r="Z301" s="369"/>
      <c r="AA301" s="369"/>
      <c r="AB301" s="369"/>
      <c r="AC301" s="369"/>
      <c r="AD301" s="369"/>
      <c r="AE301" s="390">
        <f t="shared" si="227"/>
        <v>0</v>
      </c>
    </row>
    <row r="302" spans="2:31" ht="14.4" thickBot="1" x14ac:dyDescent="0.3">
      <c r="B302" s="61"/>
      <c r="C302" s="62"/>
      <c r="D302" s="91" t="s">
        <v>173</v>
      </c>
      <c r="E302" s="91"/>
      <c r="F302" s="63"/>
      <c r="G302" s="64"/>
      <c r="H302" s="429"/>
      <c r="I302" s="429"/>
      <c r="J302" s="596">
        <f>SUM(I303:I305)</f>
        <v>1281095</v>
      </c>
      <c r="K302" s="356">
        <f t="shared" ref="K302:AE302" si="231">SUM(K303:K305)</f>
        <v>128465</v>
      </c>
      <c r="L302" s="356">
        <f t="shared" si="231"/>
        <v>255645</v>
      </c>
      <c r="M302" s="356">
        <f t="shared" si="231"/>
        <v>384260</v>
      </c>
      <c r="N302" s="356">
        <f t="shared" si="231"/>
        <v>384260</v>
      </c>
      <c r="O302" s="356">
        <f t="shared" si="231"/>
        <v>128465</v>
      </c>
      <c r="P302" s="356">
        <f t="shared" si="231"/>
        <v>0</v>
      </c>
      <c r="Q302" s="356">
        <f t="shared" si="231"/>
        <v>0</v>
      </c>
      <c r="R302" s="356">
        <f t="shared" si="231"/>
        <v>0</v>
      </c>
      <c r="S302" s="356">
        <f t="shared" si="231"/>
        <v>0</v>
      </c>
      <c r="T302" s="356">
        <f t="shared" si="231"/>
        <v>0</v>
      </c>
      <c r="U302" s="356">
        <f t="shared" si="231"/>
        <v>0</v>
      </c>
      <c r="V302" s="356">
        <f t="shared" si="231"/>
        <v>0</v>
      </c>
      <c r="W302" s="356">
        <f t="shared" si="231"/>
        <v>0</v>
      </c>
      <c r="X302" s="356">
        <f t="shared" si="231"/>
        <v>0</v>
      </c>
      <c r="Y302" s="356">
        <f t="shared" si="231"/>
        <v>0</v>
      </c>
      <c r="Z302" s="356">
        <f t="shared" si="231"/>
        <v>0</v>
      </c>
      <c r="AA302" s="356">
        <f t="shared" si="231"/>
        <v>0</v>
      </c>
      <c r="AB302" s="356">
        <f t="shared" si="231"/>
        <v>0</v>
      </c>
      <c r="AC302" s="356">
        <f t="shared" si="231"/>
        <v>0</v>
      </c>
      <c r="AD302" s="356">
        <f t="shared" si="231"/>
        <v>0</v>
      </c>
      <c r="AE302" s="356">
        <f t="shared" si="231"/>
        <v>1281095</v>
      </c>
    </row>
    <row r="303" spans="2:31" x14ac:dyDescent="0.25">
      <c r="B303" s="54">
        <f t="shared" ref="B303:D305" si="232">B61</f>
        <v>1</v>
      </c>
      <c r="C303" s="55">
        <f t="shared" si="232"/>
        <v>1</v>
      </c>
      <c r="D303" s="1805" t="str">
        <f t="shared" si="232"/>
        <v xml:space="preserve">Bebedero plastico con boya de 500 litros, incluye tuberia </v>
      </c>
      <c r="E303" s="1791"/>
      <c r="F303" s="26" t="str">
        <f>F61</f>
        <v>unidad</v>
      </c>
      <c r="G303" s="53">
        <f>G225</f>
        <v>3512</v>
      </c>
      <c r="H303" s="410">
        <f t="shared" si="228"/>
        <v>150</v>
      </c>
      <c r="I303" s="452">
        <f t="shared" ref="I303:I305" si="233">G303*H303</f>
        <v>526800</v>
      </c>
      <c r="J303" s="598"/>
      <c r="K303" s="369">
        <f t="shared" ref="K303:Q305" si="234">$H303*K225</f>
        <v>52650</v>
      </c>
      <c r="L303" s="369">
        <f t="shared" si="234"/>
        <v>105300</v>
      </c>
      <c r="M303" s="369">
        <f t="shared" si="234"/>
        <v>158100</v>
      </c>
      <c r="N303" s="369">
        <f t="shared" si="234"/>
        <v>158100</v>
      </c>
      <c r="O303" s="369">
        <f t="shared" si="234"/>
        <v>52650</v>
      </c>
      <c r="P303" s="369">
        <f t="shared" si="234"/>
        <v>0</v>
      </c>
      <c r="Q303" s="369">
        <f t="shared" si="234"/>
        <v>0</v>
      </c>
      <c r="R303" s="369"/>
      <c r="S303" s="369"/>
      <c r="T303" s="369"/>
      <c r="U303" s="369"/>
      <c r="V303" s="369"/>
      <c r="W303" s="369"/>
      <c r="X303" s="369"/>
      <c r="Y303" s="369"/>
      <c r="Z303" s="369"/>
      <c r="AA303" s="369"/>
      <c r="AB303" s="369"/>
      <c r="AC303" s="369"/>
      <c r="AD303" s="369"/>
      <c r="AE303" s="390">
        <f t="shared" ref="AE303:AE305" si="235">SUM(K303:AD303)</f>
        <v>526800</v>
      </c>
    </row>
    <row r="304" spans="2:31" x14ac:dyDescent="0.25">
      <c r="B304" s="54">
        <f t="shared" si="232"/>
        <v>1</v>
      </c>
      <c r="C304" s="55">
        <f t="shared" si="232"/>
        <v>1</v>
      </c>
      <c r="D304" s="1805" t="str">
        <f t="shared" si="232"/>
        <v>Motobomba achicadora de 5.5 HP, con tuberia de conduccion para bebedero</v>
      </c>
      <c r="E304" s="1791"/>
      <c r="F304" s="26" t="str">
        <f>F62</f>
        <v>unidad</v>
      </c>
      <c r="G304" s="53">
        <f>G226</f>
        <v>587</v>
      </c>
      <c r="H304" s="410">
        <f t="shared" si="228"/>
        <v>625</v>
      </c>
      <c r="I304" s="452">
        <f t="shared" si="233"/>
        <v>366875</v>
      </c>
      <c r="J304" s="594"/>
      <c r="K304" s="369">
        <f t="shared" si="234"/>
        <v>36875</v>
      </c>
      <c r="L304" s="369">
        <f t="shared" si="234"/>
        <v>73125</v>
      </c>
      <c r="M304" s="369">
        <f t="shared" si="234"/>
        <v>110000</v>
      </c>
      <c r="N304" s="369">
        <f t="shared" si="234"/>
        <v>110000</v>
      </c>
      <c r="O304" s="369">
        <f t="shared" si="234"/>
        <v>36875</v>
      </c>
      <c r="P304" s="369">
        <f t="shared" si="234"/>
        <v>0</v>
      </c>
      <c r="Q304" s="369">
        <f t="shared" si="234"/>
        <v>0</v>
      </c>
      <c r="R304" s="369"/>
      <c r="S304" s="369"/>
      <c r="T304" s="369"/>
      <c r="U304" s="369"/>
      <c r="V304" s="369"/>
      <c r="W304" s="369"/>
      <c r="X304" s="369"/>
      <c r="Y304" s="369"/>
      <c r="Z304" s="369"/>
      <c r="AA304" s="369"/>
      <c r="AB304" s="369"/>
      <c r="AC304" s="369"/>
      <c r="AD304" s="369"/>
      <c r="AE304" s="390">
        <f t="shared" si="235"/>
        <v>366875</v>
      </c>
    </row>
    <row r="305" spans="2:31" ht="14.4" thickBot="1" x14ac:dyDescent="0.3">
      <c r="B305" s="54">
        <f t="shared" si="232"/>
        <v>1</v>
      </c>
      <c r="C305" s="55">
        <f t="shared" si="232"/>
        <v>1</v>
      </c>
      <c r="D305" s="1805" t="str">
        <f t="shared" si="232"/>
        <v>Cercas electricas con paneles solares</v>
      </c>
      <c r="E305" s="1791"/>
      <c r="F305" s="26" t="str">
        <f>F63</f>
        <v>unidad</v>
      </c>
      <c r="G305" s="53">
        <f>G227</f>
        <v>587</v>
      </c>
      <c r="H305" s="410">
        <f t="shared" si="228"/>
        <v>660</v>
      </c>
      <c r="I305" s="452">
        <f t="shared" si="233"/>
        <v>387420</v>
      </c>
      <c r="J305" s="455"/>
      <c r="K305" s="369">
        <f t="shared" si="234"/>
        <v>38940</v>
      </c>
      <c r="L305" s="369">
        <f t="shared" si="234"/>
        <v>77220</v>
      </c>
      <c r="M305" s="369">
        <f t="shared" si="234"/>
        <v>116160</v>
      </c>
      <c r="N305" s="369">
        <f t="shared" si="234"/>
        <v>116160</v>
      </c>
      <c r="O305" s="369">
        <f t="shared" si="234"/>
        <v>38940</v>
      </c>
      <c r="P305" s="369">
        <f t="shared" si="234"/>
        <v>0</v>
      </c>
      <c r="Q305" s="369">
        <f t="shared" si="234"/>
        <v>0</v>
      </c>
      <c r="R305" s="369"/>
      <c r="S305" s="369"/>
      <c r="T305" s="369"/>
      <c r="U305" s="369"/>
      <c r="V305" s="369"/>
      <c r="W305" s="369"/>
      <c r="X305" s="369"/>
      <c r="Y305" s="369"/>
      <c r="Z305" s="369"/>
      <c r="AA305" s="369"/>
      <c r="AB305" s="369"/>
      <c r="AC305" s="369"/>
      <c r="AD305" s="369"/>
      <c r="AE305" s="390">
        <f t="shared" si="235"/>
        <v>387420</v>
      </c>
    </row>
    <row r="306" spans="2:31" ht="14.4" thickBot="1" x14ac:dyDescent="0.3">
      <c r="B306" s="84"/>
      <c r="C306" s="85"/>
      <c r="D306" s="93" t="s">
        <v>215</v>
      </c>
      <c r="E306" s="93"/>
      <c r="F306" s="86"/>
      <c r="G306" s="86"/>
      <c r="H306" s="436"/>
      <c r="I306" s="436"/>
      <c r="J306" s="596">
        <f>SUM(I307:I315)</f>
        <v>30344437.710000001</v>
      </c>
      <c r="K306" s="356">
        <f>SUM(K307:K315)</f>
        <v>1039282.49</v>
      </c>
      <c r="L306" s="356">
        <f t="shared" ref="L306:Q306" si="236">SUM(L307:L315)</f>
        <v>2566114.0799999996</v>
      </c>
      <c r="M306" s="356">
        <f t="shared" si="236"/>
        <v>4583680.76</v>
      </c>
      <c r="N306" s="356">
        <f t="shared" si="236"/>
        <v>6047692.1599999992</v>
      </c>
      <c r="O306" s="356">
        <f t="shared" si="236"/>
        <v>5583550.9800000004</v>
      </c>
      <c r="P306" s="356">
        <f t="shared" si="236"/>
        <v>5185165.9800000004</v>
      </c>
      <c r="Q306" s="356">
        <f t="shared" si="236"/>
        <v>5338951.26</v>
      </c>
      <c r="R306" s="356">
        <f t="shared" ref="R306:AE306" si="237">SUM(R307:R315)</f>
        <v>0</v>
      </c>
      <c r="S306" s="356">
        <f t="shared" si="237"/>
        <v>0</v>
      </c>
      <c r="T306" s="356">
        <f t="shared" si="237"/>
        <v>0</v>
      </c>
      <c r="U306" s="356">
        <f t="shared" si="237"/>
        <v>0</v>
      </c>
      <c r="V306" s="356">
        <f t="shared" si="237"/>
        <v>0</v>
      </c>
      <c r="W306" s="356">
        <f t="shared" si="237"/>
        <v>0</v>
      </c>
      <c r="X306" s="356">
        <f t="shared" si="237"/>
        <v>0</v>
      </c>
      <c r="Y306" s="356">
        <f t="shared" si="237"/>
        <v>0</v>
      </c>
      <c r="Z306" s="356">
        <f t="shared" si="237"/>
        <v>0</v>
      </c>
      <c r="AA306" s="356">
        <f t="shared" si="237"/>
        <v>0</v>
      </c>
      <c r="AB306" s="356">
        <f t="shared" si="237"/>
        <v>0</v>
      </c>
      <c r="AC306" s="356">
        <f t="shared" si="237"/>
        <v>0</v>
      </c>
      <c r="AD306" s="356">
        <f t="shared" si="237"/>
        <v>0</v>
      </c>
      <c r="AE306" s="356">
        <f t="shared" si="237"/>
        <v>30344437.710000001</v>
      </c>
    </row>
    <row r="307" spans="2:31" x14ac:dyDescent="0.25">
      <c r="B307" s="54">
        <f t="shared" ref="B307:D315" si="238">B65</f>
        <v>1</v>
      </c>
      <c r="C307" s="55">
        <f t="shared" si="238"/>
        <v>11</v>
      </c>
      <c r="D307" s="1805" t="str">
        <f t="shared" si="238"/>
        <v>Preparacion de suelo -  Subsolador</v>
      </c>
      <c r="E307" s="1791"/>
      <c r="F307" s="26" t="str">
        <f t="shared" ref="F307:F315" si="239">F65</f>
        <v>hectarea</v>
      </c>
      <c r="G307" s="53">
        <f t="shared" ref="G307:G315" si="240">G229</f>
        <v>3512</v>
      </c>
      <c r="H307" s="410">
        <f t="shared" ref="H307:H315" si="241">H65</f>
        <v>245</v>
      </c>
      <c r="I307" s="589">
        <f t="shared" ref="I307:I315" si="242">G307*H307</f>
        <v>860440</v>
      </c>
      <c r="J307" s="597"/>
      <c r="K307" s="369">
        <f t="shared" ref="K307:Q315" si="243">$H307*K229</f>
        <v>85995</v>
      </c>
      <c r="L307" s="369">
        <f t="shared" si="243"/>
        <v>171990</v>
      </c>
      <c r="M307" s="369">
        <f t="shared" si="243"/>
        <v>258230</v>
      </c>
      <c r="N307" s="369">
        <f t="shared" si="243"/>
        <v>258230</v>
      </c>
      <c r="O307" s="369">
        <f t="shared" si="243"/>
        <v>85995</v>
      </c>
      <c r="P307" s="369">
        <f t="shared" si="243"/>
        <v>0</v>
      </c>
      <c r="Q307" s="369">
        <f t="shared" si="243"/>
        <v>0</v>
      </c>
      <c r="R307" s="369"/>
      <c r="S307" s="369"/>
      <c r="T307" s="369"/>
      <c r="U307" s="369"/>
      <c r="V307" s="369"/>
      <c r="W307" s="369"/>
      <c r="X307" s="369"/>
      <c r="Y307" s="369"/>
      <c r="Z307" s="369"/>
      <c r="AA307" s="369"/>
      <c r="AB307" s="369"/>
      <c r="AC307" s="369"/>
      <c r="AD307" s="369"/>
      <c r="AE307" s="390">
        <f t="shared" ref="AE307:AE313" si="244">SUM(K307:AD307)</f>
        <v>860440</v>
      </c>
    </row>
    <row r="308" spans="2:31" x14ac:dyDescent="0.25">
      <c r="B308" s="54">
        <f t="shared" si="238"/>
        <v>1</v>
      </c>
      <c r="C308" s="55">
        <f t="shared" si="238"/>
        <v>11</v>
      </c>
      <c r="D308" s="1805" t="str">
        <f t="shared" si="238"/>
        <v>Preparacion de suelo -  Surcador</v>
      </c>
      <c r="E308" s="1791"/>
      <c r="F308" s="26" t="str">
        <f t="shared" si="239"/>
        <v>hectarea</v>
      </c>
      <c r="G308" s="53">
        <f t="shared" si="240"/>
        <v>7024</v>
      </c>
      <c r="H308" s="410">
        <f t="shared" si="241"/>
        <v>245</v>
      </c>
      <c r="I308" s="589">
        <f t="shared" si="242"/>
        <v>1720880</v>
      </c>
      <c r="J308" s="598"/>
      <c r="K308" s="369">
        <f t="shared" si="243"/>
        <v>171990</v>
      </c>
      <c r="L308" s="369">
        <f t="shared" si="243"/>
        <v>343980</v>
      </c>
      <c r="M308" s="369">
        <f t="shared" si="243"/>
        <v>516460</v>
      </c>
      <c r="N308" s="369">
        <f t="shared" si="243"/>
        <v>516460</v>
      </c>
      <c r="O308" s="369">
        <f t="shared" si="243"/>
        <v>171990</v>
      </c>
      <c r="P308" s="369">
        <f t="shared" si="243"/>
        <v>0</v>
      </c>
      <c r="Q308" s="369">
        <f t="shared" si="243"/>
        <v>0</v>
      </c>
      <c r="R308" s="369"/>
      <c r="S308" s="369"/>
      <c r="T308" s="369"/>
      <c r="U308" s="369"/>
      <c r="V308" s="369"/>
      <c r="W308" s="369"/>
      <c r="X308" s="369"/>
      <c r="Y308" s="369"/>
      <c r="Z308" s="369"/>
      <c r="AA308" s="369"/>
      <c r="AB308" s="369"/>
      <c r="AC308" s="369"/>
      <c r="AD308" s="369"/>
      <c r="AE308" s="390">
        <f t="shared" si="244"/>
        <v>1720880</v>
      </c>
    </row>
    <row r="309" spans="2:31" x14ac:dyDescent="0.25">
      <c r="B309" s="54">
        <f t="shared" si="238"/>
        <v>1</v>
      </c>
      <c r="C309" s="55">
        <f t="shared" si="238"/>
        <v>2</v>
      </c>
      <c r="D309" s="1805" t="str">
        <f t="shared" si="238"/>
        <v>Plantacion - Siembra de pasto (Gramineas)</v>
      </c>
      <c r="E309" s="1791"/>
      <c r="F309" s="26" t="str">
        <f t="shared" si="239"/>
        <v>hectárea</v>
      </c>
      <c r="G309" s="53">
        <f t="shared" si="240"/>
        <v>1720</v>
      </c>
      <c r="H309" s="410">
        <f t="shared" si="241"/>
        <v>250</v>
      </c>
      <c r="I309" s="589">
        <f t="shared" si="242"/>
        <v>430000</v>
      </c>
      <c r="J309" s="598"/>
      <c r="K309" s="369">
        <f t="shared" si="243"/>
        <v>8750</v>
      </c>
      <c r="L309" s="369">
        <f t="shared" si="243"/>
        <v>26250</v>
      </c>
      <c r="M309" s="369">
        <f t="shared" si="243"/>
        <v>52750</v>
      </c>
      <c r="N309" s="369">
        <f t="shared" si="243"/>
        <v>79000</v>
      </c>
      <c r="O309" s="369">
        <f t="shared" si="243"/>
        <v>87750</v>
      </c>
      <c r="P309" s="369">
        <f t="shared" si="243"/>
        <v>87750</v>
      </c>
      <c r="Q309" s="369">
        <f t="shared" si="243"/>
        <v>87750</v>
      </c>
      <c r="R309" s="369"/>
      <c r="S309" s="369"/>
      <c r="T309" s="369"/>
      <c r="U309" s="369"/>
      <c r="V309" s="369"/>
      <c r="W309" s="369"/>
      <c r="X309" s="369"/>
      <c r="Y309" s="369"/>
      <c r="Z309" s="369"/>
      <c r="AA309" s="369"/>
      <c r="AB309" s="369"/>
      <c r="AC309" s="369"/>
      <c r="AD309" s="369"/>
      <c r="AE309" s="390">
        <f t="shared" si="244"/>
        <v>430000</v>
      </c>
    </row>
    <row r="310" spans="2:31" x14ac:dyDescent="0.25">
      <c r="B310" s="54">
        <f t="shared" si="238"/>
        <v>1</v>
      </c>
      <c r="C310" s="55">
        <f t="shared" si="238"/>
        <v>20</v>
      </c>
      <c r="D310" s="1805" t="str">
        <f t="shared" si="238"/>
        <v>Labores culturales -  Aplicación herbicida - (Asperjadora integral de 400 litros)</v>
      </c>
      <c r="E310" s="1791"/>
      <c r="F310" s="26" t="str">
        <f t="shared" si="239"/>
        <v>hectarea</v>
      </c>
      <c r="G310" s="53">
        <f t="shared" si="240"/>
        <v>3512</v>
      </c>
      <c r="H310" s="410">
        <f t="shared" si="241"/>
        <v>250</v>
      </c>
      <c r="I310" s="589">
        <f t="shared" si="242"/>
        <v>878000</v>
      </c>
      <c r="J310" s="598"/>
      <c r="K310" s="369">
        <f t="shared" si="243"/>
        <v>87750</v>
      </c>
      <c r="L310" s="369">
        <f t="shared" si="243"/>
        <v>175500</v>
      </c>
      <c r="M310" s="369">
        <f t="shared" si="243"/>
        <v>263500</v>
      </c>
      <c r="N310" s="369">
        <f t="shared" si="243"/>
        <v>263500</v>
      </c>
      <c r="O310" s="369">
        <f t="shared" si="243"/>
        <v>87750</v>
      </c>
      <c r="P310" s="369">
        <f t="shared" si="243"/>
        <v>0</v>
      </c>
      <c r="Q310" s="369">
        <f t="shared" si="243"/>
        <v>0</v>
      </c>
      <c r="R310" s="369"/>
      <c r="S310" s="369"/>
      <c r="T310" s="369"/>
      <c r="U310" s="369"/>
      <c r="V310" s="369"/>
      <c r="W310" s="369"/>
      <c r="X310" s="369"/>
      <c r="Y310" s="369"/>
      <c r="Z310" s="369"/>
      <c r="AA310" s="369"/>
      <c r="AB310" s="369"/>
      <c r="AC310" s="369"/>
      <c r="AD310" s="369"/>
      <c r="AE310" s="390">
        <f t="shared" si="244"/>
        <v>878000</v>
      </c>
    </row>
    <row r="311" spans="2:31" x14ac:dyDescent="0.25">
      <c r="B311" s="54">
        <f t="shared" si="238"/>
        <v>1</v>
      </c>
      <c r="C311" s="55">
        <f t="shared" si="238"/>
        <v>20</v>
      </c>
      <c r="D311" s="1805" t="str">
        <f t="shared" si="238"/>
        <v>Plantacion - Transporte insumos y materiales (Trailer tribasculante  de 7 toneladas)</v>
      </c>
      <c r="E311" s="1791"/>
      <c r="F311" s="26" t="str">
        <f t="shared" si="239"/>
        <v>kilometro</v>
      </c>
      <c r="G311" s="53">
        <f t="shared" si="240"/>
        <v>1362872</v>
      </c>
      <c r="H311" s="410">
        <f t="shared" si="241"/>
        <v>5</v>
      </c>
      <c r="I311" s="589">
        <f t="shared" si="242"/>
        <v>6814360</v>
      </c>
      <c r="J311" s="598"/>
      <c r="K311" s="369">
        <f t="shared" si="243"/>
        <v>138995</v>
      </c>
      <c r="L311" s="369">
        <f t="shared" si="243"/>
        <v>416990</v>
      </c>
      <c r="M311" s="369">
        <f t="shared" si="243"/>
        <v>834370</v>
      </c>
      <c r="N311" s="369">
        <f t="shared" si="243"/>
        <v>1251755</v>
      </c>
      <c r="O311" s="369">
        <f t="shared" si="243"/>
        <v>1390750</v>
      </c>
      <c r="P311" s="369">
        <f t="shared" si="243"/>
        <v>1390750</v>
      </c>
      <c r="Q311" s="369">
        <f t="shared" si="243"/>
        <v>1390750</v>
      </c>
      <c r="R311" s="369"/>
      <c r="S311" s="369"/>
      <c r="T311" s="369"/>
      <c r="U311" s="369"/>
      <c r="V311" s="369"/>
      <c r="W311" s="369"/>
      <c r="X311" s="369"/>
      <c r="Y311" s="369"/>
      <c r="Z311" s="369"/>
      <c r="AA311" s="369"/>
      <c r="AB311" s="369"/>
      <c r="AC311" s="369"/>
      <c r="AD311" s="369"/>
      <c r="AE311" s="390">
        <f t="shared" si="244"/>
        <v>6814360</v>
      </c>
    </row>
    <row r="312" spans="2:31" x14ac:dyDescent="0.25">
      <c r="B312" s="54">
        <f t="shared" si="238"/>
        <v>1</v>
      </c>
      <c r="C312" s="55">
        <f t="shared" si="238"/>
        <v>20</v>
      </c>
      <c r="D312" s="1805" t="str">
        <f t="shared" si="238"/>
        <v>Transporte  - Recoleccion leche (Trailer tribasculante  de 14 toneladas)</v>
      </c>
      <c r="E312" s="1791"/>
      <c r="F312" s="26" t="str">
        <f t="shared" si="239"/>
        <v>kilometro</v>
      </c>
      <c r="G312" s="53">
        <f t="shared" si="240"/>
        <v>3180040</v>
      </c>
      <c r="H312" s="410">
        <f t="shared" si="241"/>
        <v>5</v>
      </c>
      <c r="I312" s="589">
        <f t="shared" si="242"/>
        <v>15900200</v>
      </c>
      <c r="J312" s="598"/>
      <c r="K312" s="369">
        <f t="shared" si="243"/>
        <v>324325</v>
      </c>
      <c r="L312" s="369">
        <f t="shared" si="243"/>
        <v>972970</v>
      </c>
      <c r="M312" s="369">
        <f t="shared" si="243"/>
        <v>1946870</v>
      </c>
      <c r="N312" s="369">
        <f t="shared" si="243"/>
        <v>2920765</v>
      </c>
      <c r="O312" s="369">
        <f t="shared" si="243"/>
        <v>3245090</v>
      </c>
      <c r="P312" s="369">
        <f t="shared" si="243"/>
        <v>3245090</v>
      </c>
      <c r="Q312" s="369">
        <f t="shared" si="243"/>
        <v>3245090</v>
      </c>
      <c r="R312" s="369"/>
      <c r="S312" s="369"/>
      <c r="T312" s="369"/>
      <c r="U312" s="369"/>
      <c r="V312" s="369"/>
      <c r="W312" s="369"/>
      <c r="X312" s="369"/>
      <c r="Y312" s="369"/>
      <c r="Z312" s="369"/>
      <c r="AA312" s="369"/>
      <c r="AB312" s="369"/>
      <c r="AC312" s="369"/>
      <c r="AD312" s="369"/>
      <c r="AE312" s="390">
        <f t="shared" si="244"/>
        <v>15900200</v>
      </c>
    </row>
    <row r="313" spans="2:31" x14ac:dyDescent="0.25">
      <c r="B313" s="54">
        <f t="shared" si="238"/>
        <v>1</v>
      </c>
      <c r="C313" s="55">
        <f t="shared" si="238"/>
        <v>11</v>
      </c>
      <c r="D313" s="1805" t="str">
        <f t="shared" si="238"/>
        <v>Analisis de suelo - 3 muestras/ha.</v>
      </c>
      <c r="E313" s="1791"/>
      <c r="F313" s="26" t="str">
        <f t="shared" si="239"/>
        <v>hectarea</v>
      </c>
      <c r="G313" s="53">
        <f t="shared" si="240"/>
        <v>3512</v>
      </c>
      <c r="H313" s="410">
        <f t="shared" si="241"/>
        <v>150</v>
      </c>
      <c r="I313" s="444">
        <f t="shared" si="242"/>
        <v>526800</v>
      </c>
      <c r="J313" s="455"/>
      <c r="K313" s="369">
        <f t="shared" si="243"/>
        <v>52650</v>
      </c>
      <c r="L313" s="369">
        <f t="shared" si="243"/>
        <v>105300</v>
      </c>
      <c r="M313" s="369">
        <f t="shared" si="243"/>
        <v>158100</v>
      </c>
      <c r="N313" s="369">
        <f t="shared" si="243"/>
        <v>158100</v>
      </c>
      <c r="O313" s="369">
        <f t="shared" si="243"/>
        <v>52650</v>
      </c>
      <c r="P313" s="369">
        <f t="shared" si="243"/>
        <v>0</v>
      </c>
      <c r="Q313" s="369">
        <f t="shared" si="243"/>
        <v>0</v>
      </c>
      <c r="R313" s="369"/>
      <c r="S313" s="369"/>
      <c r="T313" s="369"/>
      <c r="U313" s="369"/>
      <c r="V313" s="369"/>
      <c r="W313" s="369"/>
      <c r="X313" s="369"/>
      <c r="Y313" s="369"/>
      <c r="Z313" s="369"/>
      <c r="AA313" s="369"/>
      <c r="AB313" s="369"/>
      <c r="AC313" s="369"/>
      <c r="AD313" s="369"/>
      <c r="AE313" s="390">
        <f t="shared" si="244"/>
        <v>526800</v>
      </c>
    </row>
    <row r="314" spans="2:31" x14ac:dyDescent="0.25">
      <c r="B314" s="54">
        <f t="shared" si="238"/>
        <v>1</v>
      </c>
      <c r="C314" s="55">
        <f t="shared" si="238"/>
        <v>20</v>
      </c>
      <c r="D314" s="1805" t="str">
        <f t="shared" si="238"/>
        <v>Uso de Agua superficial</v>
      </c>
      <c r="E314" s="1791"/>
      <c r="F314" s="26" t="str">
        <f t="shared" si="239"/>
        <v>Metro cúbico</v>
      </c>
      <c r="G314" s="53">
        <f t="shared" si="240"/>
        <v>1084104</v>
      </c>
      <c r="H314" s="410">
        <f t="shared" si="241"/>
        <v>0.7</v>
      </c>
      <c r="I314" s="444">
        <f t="shared" si="242"/>
        <v>758872.79999999993</v>
      </c>
      <c r="J314" s="645"/>
      <c r="K314" s="369">
        <f t="shared" si="243"/>
        <v>15479.099999999999</v>
      </c>
      <c r="L314" s="369">
        <f t="shared" si="243"/>
        <v>46437.299999999996</v>
      </c>
      <c r="M314" s="369">
        <f t="shared" si="243"/>
        <v>92918.7</v>
      </c>
      <c r="N314" s="369">
        <f t="shared" si="243"/>
        <v>139400.09999999998</v>
      </c>
      <c r="O314" s="369">
        <f t="shared" si="243"/>
        <v>154879.19999999998</v>
      </c>
      <c r="P314" s="369">
        <f t="shared" si="243"/>
        <v>154879.19999999998</v>
      </c>
      <c r="Q314" s="369">
        <f t="shared" si="243"/>
        <v>154879.19999999998</v>
      </c>
      <c r="R314" s="369"/>
      <c r="S314" s="369"/>
      <c r="T314" s="369"/>
      <c r="U314" s="369"/>
      <c r="V314" s="369"/>
      <c r="W314" s="369"/>
      <c r="X314" s="369"/>
      <c r="Y314" s="369"/>
      <c r="Z314" s="369"/>
      <c r="AA314" s="369"/>
      <c r="AB314" s="369"/>
      <c r="AC314" s="369"/>
      <c r="AD314" s="369"/>
      <c r="AE314" s="390">
        <f>SUM(K314:AD314)</f>
        <v>758872.79999999981</v>
      </c>
    </row>
    <row r="315" spans="2:31" ht="14.4" thickBot="1" x14ac:dyDescent="0.3">
      <c r="B315" s="54">
        <f t="shared" si="238"/>
        <v>1</v>
      </c>
      <c r="C315" s="55">
        <f t="shared" si="238"/>
        <v>1</v>
      </c>
      <c r="D315" s="1805" t="str">
        <f t="shared" si="238"/>
        <v>Analisis de agua para bebederos</v>
      </c>
      <c r="E315" s="1791"/>
      <c r="F315" s="26" t="str">
        <f t="shared" si="239"/>
        <v>muestra</v>
      </c>
      <c r="G315" s="53">
        <f t="shared" si="240"/>
        <v>5619</v>
      </c>
      <c r="H315" s="410">
        <f t="shared" si="241"/>
        <v>436.89</v>
      </c>
      <c r="I315" s="444">
        <f t="shared" si="242"/>
        <v>2454884.91</v>
      </c>
      <c r="J315" s="646"/>
      <c r="K315" s="369">
        <f t="shared" si="243"/>
        <v>153348.38999999998</v>
      </c>
      <c r="L315" s="369">
        <f t="shared" si="243"/>
        <v>306696.77999999997</v>
      </c>
      <c r="M315" s="369">
        <f t="shared" si="243"/>
        <v>460482.06</v>
      </c>
      <c r="N315" s="369">
        <f t="shared" si="243"/>
        <v>460482.06</v>
      </c>
      <c r="O315" s="369">
        <f t="shared" si="243"/>
        <v>306696.77999999997</v>
      </c>
      <c r="P315" s="369">
        <f t="shared" si="243"/>
        <v>306696.77999999997</v>
      </c>
      <c r="Q315" s="369">
        <f t="shared" si="243"/>
        <v>460482.06</v>
      </c>
      <c r="R315" s="369"/>
      <c r="S315" s="369"/>
      <c r="T315" s="369"/>
      <c r="U315" s="369"/>
      <c r="V315" s="369"/>
      <c r="W315" s="369"/>
      <c r="X315" s="369"/>
      <c r="Y315" s="369"/>
      <c r="Z315" s="369"/>
      <c r="AA315" s="369"/>
      <c r="AB315" s="369"/>
      <c r="AC315" s="369"/>
      <c r="AD315" s="369"/>
      <c r="AE315" s="390">
        <f>SUM(K315:AD315)</f>
        <v>2454884.91</v>
      </c>
    </row>
    <row r="316" spans="2:31" ht="14.4" thickBot="1" x14ac:dyDescent="0.3">
      <c r="B316" s="61"/>
      <c r="C316" s="62"/>
      <c r="D316" s="91" t="s">
        <v>178</v>
      </c>
      <c r="E316" s="91"/>
      <c r="F316" s="63"/>
      <c r="G316" s="64"/>
      <c r="H316" s="429"/>
      <c r="I316" s="429"/>
      <c r="J316" s="599">
        <f>J306+J302+J280+J267</f>
        <v>51783511.910000004</v>
      </c>
      <c r="K316" s="357">
        <f t="shared" ref="K316:AE316" si="245">K267+K280+K302+K306</f>
        <v>2103412.9900000002</v>
      </c>
      <c r="L316" s="357">
        <f t="shared" si="245"/>
        <v>5142550.0199999996</v>
      </c>
      <c r="M316" s="357">
        <f t="shared" si="245"/>
        <v>8943933.2799999993</v>
      </c>
      <c r="N316" s="357">
        <f t="shared" si="245"/>
        <v>11393506.84</v>
      </c>
      <c r="O316" s="357">
        <f t="shared" si="245"/>
        <v>9456748.2800000012</v>
      </c>
      <c r="P316" s="357">
        <f t="shared" si="245"/>
        <v>7604861.6400000006</v>
      </c>
      <c r="Q316" s="357">
        <f t="shared" si="245"/>
        <v>7138498.8599999994</v>
      </c>
      <c r="R316" s="357">
        <f t="shared" si="245"/>
        <v>0</v>
      </c>
      <c r="S316" s="357">
        <f t="shared" si="245"/>
        <v>0</v>
      </c>
      <c r="T316" s="357">
        <f t="shared" si="245"/>
        <v>0</v>
      </c>
      <c r="U316" s="357">
        <f t="shared" si="245"/>
        <v>0</v>
      </c>
      <c r="V316" s="357">
        <f t="shared" si="245"/>
        <v>0</v>
      </c>
      <c r="W316" s="357">
        <f t="shared" si="245"/>
        <v>0</v>
      </c>
      <c r="X316" s="357">
        <f t="shared" si="245"/>
        <v>0</v>
      </c>
      <c r="Y316" s="357">
        <f t="shared" si="245"/>
        <v>0</v>
      </c>
      <c r="Z316" s="357">
        <f t="shared" si="245"/>
        <v>0</v>
      </c>
      <c r="AA316" s="357">
        <f t="shared" si="245"/>
        <v>0</v>
      </c>
      <c r="AB316" s="357">
        <f t="shared" si="245"/>
        <v>0</v>
      </c>
      <c r="AC316" s="357">
        <f t="shared" si="245"/>
        <v>0</v>
      </c>
      <c r="AD316" s="357">
        <f t="shared" si="245"/>
        <v>0</v>
      </c>
      <c r="AE316" s="357">
        <f t="shared" si="245"/>
        <v>51783511.909999996</v>
      </c>
    </row>
    <row r="317" spans="2:31" ht="14.4" thickBot="1" x14ac:dyDescent="0.3">
      <c r="B317" s="61"/>
      <c r="C317" s="62"/>
      <c r="D317" s="91" t="s">
        <v>179</v>
      </c>
      <c r="E317" s="91"/>
      <c r="F317" s="63"/>
      <c r="G317" s="64"/>
      <c r="H317" s="429"/>
      <c r="I317" s="429"/>
      <c r="J317" s="600">
        <f>I318+I319</f>
        <v>2589175.5954999998</v>
      </c>
      <c r="K317" s="357">
        <f>SUM(K318:K319)</f>
        <v>105170.64950000001</v>
      </c>
      <c r="L317" s="357">
        <f t="shared" ref="L317:AE317" si="246">SUM(L318:L319)</f>
        <v>257127.50099999996</v>
      </c>
      <c r="M317" s="357">
        <f t="shared" si="246"/>
        <v>447196.66399999999</v>
      </c>
      <c r="N317" s="357">
        <f t="shared" si="246"/>
        <v>569675.34199999995</v>
      </c>
      <c r="O317" s="357">
        <f t="shared" si="246"/>
        <v>472837.41400000011</v>
      </c>
      <c r="P317" s="357">
        <f t="shared" si="246"/>
        <v>380243.08200000005</v>
      </c>
      <c r="Q317" s="357">
        <f t="shared" si="246"/>
        <v>356924.94299999997</v>
      </c>
      <c r="R317" s="357">
        <f t="shared" si="246"/>
        <v>0</v>
      </c>
      <c r="S317" s="357">
        <f t="shared" si="246"/>
        <v>0</v>
      </c>
      <c r="T317" s="357">
        <f t="shared" si="246"/>
        <v>0</v>
      </c>
      <c r="U317" s="357">
        <f t="shared" si="246"/>
        <v>0</v>
      </c>
      <c r="V317" s="357">
        <f t="shared" si="246"/>
        <v>0</v>
      </c>
      <c r="W317" s="357">
        <f t="shared" si="246"/>
        <v>0</v>
      </c>
      <c r="X317" s="357">
        <f t="shared" si="246"/>
        <v>0</v>
      </c>
      <c r="Y317" s="357">
        <f t="shared" si="246"/>
        <v>0</v>
      </c>
      <c r="Z317" s="357">
        <f t="shared" si="246"/>
        <v>0</v>
      </c>
      <c r="AA317" s="357">
        <f t="shared" si="246"/>
        <v>0</v>
      </c>
      <c r="AB317" s="357">
        <f t="shared" si="246"/>
        <v>0</v>
      </c>
      <c r="AC317" s="357">
        <f t="shared" si="246"/>
        <v>0</v>
      </c>
      <c r="AD317" s="357">
        <f t="shared" si="246"/>
        <v>0</v>
      </c>
      <c r="AE317" s="357">
        <f t="shared" si="246"/>
        <v>2589175.5954999998</v>
      </c>
    </row>
    <row r="318" spans="2:31" x14ac:dyDescent="0.25">
      <c r="B318" s="42">
        <v>1</v>
      </c>
      <c r="C318" s="43">
        <v>20</v>
      </c>
      <c r="D318" s="520" t="s">
        <v>180</v>
      </c>
      <c r="E318" s="521"/>
      <c r="F318" s="72" t="s">
        <v>91</v>
      </c>
      <c r="G318" s="389">
        <v>0.03</v>
      </c>
      <c r="H318" s="524">
        <f>J267+J280+J302+J306</f>
        <v>51783511.909999996</v>
      </c>
      <c r="I318" s="441">
        <f>G318*H318</f>
        <v>1553505.3572999998</v>
      </c>
      <c r="J318" s="601"/>
      <c r="K318" s="355">
        <f>K316*3%</f>
        <v>63102.389700000007</v>
      </c>
      <c r="L318" s="355">
        <f t="shared" ref="L318:AD318" si="247">L316*3%</f>
        <v>154276.50059999997</v>
      </c>
      <c r="M318" s="355">
        <f t="shared" si="247"/>
        <v>268317.99839999998</v>
      </c>
      <c r="N318" s="355">
        <f t="shared" si="247"/>
        <v>341805.20519999997</v>
      </c>
      <c r="O318" s="355">
        <f t="shared" si="247"/>
        <v>283702.44840000005</v>
      </c>
      <c r="P318" s="355">
        <f t="shared" si="247"/>
        <v>228145.8492</v>
      </c>
      <c r="Q318" s="355">
        <f t="shared" si="247"/>
        <v>214154.96579999998</v>
      </c>
      <c r="R318" s="355">
        <f t="shared" si="247"/>
        <v>0</v>
      </c>
      <c r="S318" s="355">
        <f t="shared" si="247"/>
        <v>0</v>
      </c>
      <c r="T318" s="355">
        <f t="shared" si="247"/>
        <v>0</v>
      </c>
      <c r="U318" s="355">
        <f t="shared" si="247"/>
        <v>0</v>
      </c>
      <c r="V318" s="355">
        <f t="shared" si="247"/>
        <v>0</v>
      </c>
      <c r="W318" s="355">
        <f t="shared" si="247"/>
        <v>0</v>
      </c>
      <c r="X318" s="355">
        <f t="shared" si="247"/>
        <v>0</v>
      </c>
      <c r="Y318" s="355">
        <f t="shared" si="247"/>
        <v>0</v>
      </c>
      <c r="Z318" s="355">
        <f t="shared" si="247"/>
        <v>0</v>
      </c>
      <c r="AA318" s="355">
        <f t="shared" si="247"/>
        <v>0</v>
      </c>
      <c r="AB318" s="355">
        <f t="shared" si="247"/>
        <v>0</v>
      </c>
      <c r="AC318" s="355">
        <f t="shared" si="247"/>
        <v>0</v>
      </c>
      <c r="AD318" s="355">
        <f t="shared" si="247"/>
        <v>0</v>
      </c>
      <c r="AE318" s="390">
        <f>SUM(K318:AD318)</f>
        <v>1553505.3573</v>
      </c>
    </row>
    <row r="319" spans="2:31" ht="14.4" thickBot="1" x14ac:dyDescent="0.3">
      <c r="B319" s="73">
        <v>1</v>
      </c>
      <c r="C319" s="74">
        <v>20</v>
      </c>
      <c r="D319" s="520" t="s">
        <v>181</v>
      </c>
      <c r="E319" s="521"/>
      <c r="F319" s="75" t="s">
        <v>91</v>
      </c>
      <c r="G319" s="391">
        <v>0.02</v>
      </c>
      <c r="H319" s="525"/>
      <c r="I319" s="444">
        <f>G319*H318</f>
        <v>1035670.2381999999</v>
      </c>
      <c r="J319" s="602"/>
      <c r="K319" s="355">
        <f>K316*2%</f>
        <v>42068.259800000007</v>
      </c>
      <c r="L319" s="355">
        <f t="shared" ref="L319:AD319" si="248">L316*2%</f>
        <v>102851.00039999999</v>
      </c>
      <c r="M319" s="355">
        <f t="shared" si="248"/>
        <v>178878.66559999998</v>
      </c>
      <c r="N319" s="355">
        <f t="shared" si="248"/>
        <v>227870.13680000001</v>
      </c>
      <c r="O319" s="355">
        <f t="shared" si="248"/>
        <v>189134.96560000003</v>
      </c>
      <c r="P319" s="355">
        <f t="shared" si="248"/>
        <v>152097.23280000003</v>
      </c>
      <c r="Q319" s="355">
        <f t="shared" si="248"/>
        <v>142769.97719999999</v>
      </c>
      <c r="R319" s="355">
        <f t="shared" si="248"/>
        <v>0</v>
      </c>
      <c r="S319" s="355">
        <f t="shared" si="248"/>
        <v>0</v>
      </c>
      <c r="T319" s="355">
        <f t="shared" si="248"/>
        <v>0</v>
      </c>
      <c r="U319" s="355">
        <f t="shared" si="248"/>
        <v>0</v>
      </c>
      <c r="V319" s="355">
        <f t="shared" si="248"/>
        <v>0</v>
      </c>
      <c r="W319" s="355">
        <f t="shared" si="248"/>
        <v>0</v>
      </c>
      <c r="X319" s="355">
        <f t="shared" si="248"/>
        <v>0</v>
      </c>
      <c r="Y319" s="355">
        <f t="shared" si="248"/>
        <v>0</v>
      </c>
      <c r="Z319" s="355">
        <f t="shared" si="248"/>
        <v>0</v>
      </c>
      <c r="AA319" s="355">
        <f t="shared" si="248"/>
        <v>0</v>
      </c>
      <c r="AB319" s="355">
        <f t="shared" si="248"/>
        <v>0</v>
      </c>
      <c r="AC319" s="355">
        <f t="shared" si="248"/>
        <v>0</v>
      </c>
      <c r="AD319" s="355">
        <f t="shared" si="248"/>
        <v>0</v>
      </c>
      <c r="AE319" s="390">
        <f>SUM(K319:AD319)</f>
        <v>1035670.2381999999</v>
      </c>
    </row>
    <row r="320" spans="2:31" ht="14.4" thickBot="1" x14ac:dyDescent="0.3">
      <c r="B320" s="77"/>
      <c r="C320" s="78"/>
      <c r="D320" s="92" t="s">
        <v>159</v>
      </c>
      <c r="E320" s="92"/>
      <c r="F320" s="79"/>
      <c r="G320" s="80"/>
      <c r="H320" s="446"/>
      <c r="I320" s="446"/>
      <c r="J320" s="603">
        <f>J316+J317</f>
        <v>54372687.505500004</v>
      </c>
      <c r="K320" s="362">
        <f>K316+K317</f>
        <v>2208583.6395</v>
      </c>
      <c r="L320" s="362">
        <f t="shared" ref="L320:AE320" si="249">L316+L317</f>
        <v>5399677.5209999997</v>
      </c>
      <c r="M320" s="362">
        <f t="shared" si="249"/>
        <v>9391129.9440000001</v>
      </c>
      <c r="N320" s="362">
        <f t="shared" si="249"/>
        <v>11963182.182</v>
      </c>
      <c r="O320" s="362">
        <f t="shared" si="249"/>
        <v>9929585.694000002</v>
      </c>
      <c r="P320" s="362">
        <f t="shared" si="249"/>
        <v>7985104.722000001</v>
      </c>
      <c r="Q320" s="362">
        <f t="shared" si="249"/>
        <v>7495423.8029999994</v>
      </c>
      <c r="R320" s="362">
        <f t="shared" si="249"/>
        <v>0</v>
      </c>
      <c r="S320" s="362">
        <f t="shared" si="249"/>
        <v>0</v>
      </c>
      <c r="T320" s="362">
        <f t="shared" si="249"/>
        <v>0</v>
      </c>
      <c r="U320" s="362">
        <f t="shared" si="249"/>
        <v>0</v>
      </c>
      <c r="V320" s="362">
        <f t="shared" si="249"/>
        <v>0</v>
      </c>
      <c r="W320" s="362">
        <f t="shared" si="249"/>
        <v>0</v>
      </c>
      <c r="X320" s="362">
        <f t="shared" si="249"/>
        <v>0</v>
      </c>
      <c r="Y320" s="362">
        <f t="shared" si="249"/>
        <v>0</v>
      </c>
      <c r="Z320" s="362">
        <f t="shared" si="249"/>
        <v>0</v>
      </c>
      <c r="AA320" s="362">
        <f t="shared" si="249"/>
        <v>0</v>
      </c>
      <c r="AB320" s="362">
        <f t="shared" si="249"/>
        <v>0</v>
      </c>
      <c r="AC320" s="362">
        <f t="shared" si="249"/>
        <v>0</v>
      </c>
      <c r="AD320" s="362">
        <f t="shared" si="249"/>
        <v>0</v>
      </c>
      <c r="AE320" s="362">
        <f t="shared" si="249"/>
        <v>54372687.505499996</v>
      </c>
    </row>
    <row r="452" spans="1:42" x14ac:dyDescent="0.25">
      <c r="A452" s="1808" t="s">
        <v>604</v>
      </c>
      <c r="B452" s="1808"/>
      <c r="C452" s="1808"/>
      <c r="D452" s="1808"/>
      <c r="E452" s="1808"/>
      <c r="F452" s="1808"/>
      <c r="G452" s="1808"/>
      <c r="H452" s="1808"/>
      <c r="I452" s="1808"/>
      <c r="J452" s="1808"/>
      <c r="K452" s="1808"/>
      <c r="L452" s="1808"/>
      <c r="M452" s="1808"/>
      <c r="N452" s="1808"/>
      <c r="O452" s="1808"/>
      <c r="P452" s="1808"/>
      <c r="Q452" s="1808"/>
      <c r="R452" s="1808"/>
      <c r="S452" s="1808"/>
      <c r="T452" s="1808"/>
      <c r="U452" s="1808"/>
      <c r="V452" s="1808"/>
      <c r="W452" s="1808"/>
      <c r="X452" s="1808"/>
      <c r="Y452" s="1808"/>
      <c r="Z452" s="1808"/>
      <c r="AA452" s="1808"/>
      <c r="AB452" s="1808"/>
      <c r="AC452" s="1808"/>
      <c r="AD452" s="1808"/>
      <c r="AE452" s="1808"/>
    </row>
    <row r="453" spans="1:42" ht="6.75" customHeight="1" x14ac:dyDescent="0.25"/>
    <row r="454" spans="1:42" ht="27" customHeight="1" x14ac:dyDescent="0.25">
      <c r="B454" s="1757" t="s">
        <v>466</v>
      </c>
      <c r="C454" s="1757"/>
      <c r="D454" s="1757"/>
      <c r="E454" s="1757"/>
      <c r="F454" s="1757"/>
      <c r="G454" s="1757"/>
      <c r="H454" s="1757"/>
      <c r="I454" s="1757"/>
      <c r="J454" s="1757"/>
    </row>
    <row r="455" spans="1:42" x14ac:dyDescent="0.25">
      <c r="B455" s="1757"/>
      <c r="C455" s="1757"/>
      <c r="D455" s="1757"/>
      <c r="E455" s="1757"/>
      <c r="F455" s="1757"/>
      <c r="G455" s="1757"/>
      <c r="H455" s="1757"/>
      <c r="I455" s="1757"/>
      <c r="J455" s="1757"/>
    </row>
    <row r="456" spans="1:42" ht="14.4" thickBot="1" x14ac:dyDescent="0.3"/>
    <row r="457" spans="1:42" ht="16.8" thickTop="1" thickBot="1" x14ac:dyDescent="0.3">
      <c r="B457" s="1758" t="s">
        <v>581</v>
      </c>
      <c r="C457" s="1759"/>
      <c r="D457" s="1759"/>
      <c r="E457" s="1759"/>
      <c r="F457" s="1759"/>
      <c r="G457" s="1759"/>
      <c r="H457" s="1759"/>
      <c r="I457" s="1759"/>
      <c r="J457" s="1760"/>
      <c r="K457" s="352" t="s">
        <v>472</v>
      </c>
      <c r="L457" s="352" t="s">
        <v>473</v>
      </c>
      <c r="M457" s="352" t="s">
        <v>474</v>
      </c>
      <c r="N457" s="352" t="s">
        <v>475</v>
      </c>
      <c r="O457" s="352" t="s">
        <v>476</v>
      </c>
      <c r="P457" s="352" t="s">
        <v>477</v>
      </c>
      <c r="Q457" s="352" t="s">
        <v>478</v>
      </c>
      <c r="R457" s="352" t="s">
        <v>479</v>
      </c>
      <c r="S457" s="352" t="s">
        <v>480</v>
      </c>
      <c r="T457" s="352" t="s">
        <v>481</v>
      </c>
      <c r="U457" s="352" t="s">
        <v>482</v>
      </c>
      <c r="V457" s="352" t="s">
        <v>483</v>
      </c>
      <c r="W457" s="352" t="s">
        <v>484</v>
      </c>
      <c r="X457" s="352" t="s">
        <v>485</v>
      </c>
      <c r="Y457" s="352" t="s">
        <v>486</v>
      </c>
      <c r="Z457" s="352" t="s">
        <v>487</v>
      </c>
      <c r="AA457" s="352" t="s">
        <v>488</v>
      </c>
      <c r="AB457" s="352" t="s">
        <v>489</v>
      </c>
      <c r="AC457" s="352" t="s">
        <v>490</v>
      </c>
      <c r="AD457" s="352" t="s">
        <v>491</v>
      </c>
      <c r="AE457" s="352" t="s">
        <v>159</v>
      </c>
    </row>
    <row r="458" spans="1:42" x14ac:dyDescent="0.25">
      <c r="B458" s="1990" t="s">
        <v>263</v>
      </c>
      <c r="C458" s="1991"/>
      <c r="D458" s="1992"/>
      <c r="E458" s="225" t="s">
        <v>393</v>
      </c>
      <c r="F458" s="1864" t="s">
        <v>400</v>
      </c>
      <c r="G458" s="1865"/>
      <c r="H458" s="582" t="s">
        <v>268</v>
      </c>
      <c r="I458" s="582" t="s">
        <v>269</v>
      </c>
      <c r="J458" s="583" t="s">
        <v>270</v>
      </c>
      <c r="K458" s="362">
        <f>K459+K462+K465+K467</f>
        <v>486.45</v>
      </c>
      <c r="L458" s="362">
        <f t="shared" ref="L458:AE458" si="250">L459+L462+L465+L467</f>
        <v>513.47500000000002</v>
      </c>
      <c r="M458" s="362">
        <f t="shared" si="250"/>
        <v>540.5</v>
      </c>
      <c r="N458" s="362">
        <f t="shared" si="250"/>
        <v>594.54999999999995</v>
      </c>
      <c r="O458" s="362">
        <f t="shared" si="250"/>
        <v>648.6</v>
      </c>
      <c r="P458" s="362">
        <f t="shared" si="250"/>
        <v>702.65</v>
      </c>
      <c r="Q458" s="362">
        <f t="shared" si="250"/>
        <v>729.67499999999995</v>
      </c>
      <c r="R458" s="362">
        <f t="shared" si="250"/>
        <v>756.7</v>
      </c>
      <c r="S458" s="362">
        <f t="shared" si="250"/>
        <v>756.7</v>
      </c>
      <c r="T458" s="362">
        <f t="shared" si="250"/>
        <v>783.72500000000002</v>
      </c>
      <c r="U458" s="362">
        <f t="shared" si="250"/>
        <v>783.72500000000002</v>
      </c>
      <c r="V458" s="362">
        <f t="shared" si="250"/>
        <v>810.75</v>
      </c>
      <c r="W458" s="362">
        <f t="shared" si="250"/>
        <v>810.75</v>
      </c>
      <c r="X458" s="362">
        <f t="shared" si="250"/>
        <v>837.77499999999998</v>
      </c>
      <c r="Y458" s="362">
        <f t="shared" si="250"/>
        <v>837.77499999999998</v>
      </c>
      <c r="Z458" s="362">
        <f t="shared" si="250"/>
        <v>864.8</v>
      </c>
      <c r="AA458" s="362">
        <f t="shared" si="250"/>
        <v>864.8</v>
      </c>
      <c r="AB458" s="362">
        <f t="shared" si="250"/>
        <v>864.8</v>
      </c>
      <c r="AC458" s="362">
        <f t="shared" si="250"/>
        <v>864.8</v>
      </c>
      <c r="AD458" s="362">
        <f t="shared" si="250"/>
        <v>864.8</v>
      </c>
      <c r="AE458" s="362">
        <f t="shared" si="250"/>
        <v>14917.799999999996</v>
      </c>
    </row>
    <row r="459" spans="1:42" x14ac:dyDescent="0.25">
      <c r="B459" s="1765" t="s">
        <v>346</v>
      </c>
      <c r="C459" s="1765"/>
      <c r="D459" s="1765"/>
      <c r="E459" s="227"/>
      <c r="F459" s="228"/>
      <c r="G459" s="228"/>
      <c r="H459" s="584"/>
      <c r="I459" s="584"/>
      <c r="J459" s="584"/>
      <c r="K459" s="356">
        <f>SUM(K460:K462)</f>
        <v>0</v>
      </c>
      <c r="L459" s="356">
        <f t="shared" ref="L459:AE459" si="251">SUM(L460:L462)</f>
        <v>0</v>
      </c>
      <c r="M459" s="356">
        <f t="shared" si="251"/>
        <v>0</v>
      </c>
      <c r="N459" s="356">
        <f t="shared" si="251"/>
        <v>0</v>
      </c>
      <c r="O459" s="356">
        <f t="shared" si="251"/>
        <v>0</v>
      </c>
      <c r="P459" s="356">
        <f t="shared" si="251"/>
        <v>0</v>
      </c>
      <c r="Q459" s="356">
        <f t="shared" si="251"/>
        <v>0</v>
      </c>
      <c r="R459" s="356">
        <f t="shared" si="251"/>
        <v>0</v>
      </c>
      <c r="S459" s="356">
        <f t="shared" si="251"/>
        <v>0</v>
      </c>
      <c r="T459" s="356">
        <f t="shared" si="251"/>
        <v>0</v>
      </c>
      <c r="U459" s="356">
        <f t="shared" si="251"/>
        <v>0</v>
      </c>
      <c r="V459" s="356">
        <f t="shared" si="251"/>
        <v>0</v>
      </c>
      <c r="W459" s="356">
        <f t="shared" si="251"/>
        <v>0</v>
      </c>
      <c r="X459" s="356">
        <f t="shared" si="251"/>
        <v>0</v>
      </c>
      <c r="Y459" s="356">
        <f t="shared" si="251"/>
        <v>0</v>
      </c>
      <c r="Z459" s="356">
        <f t="shared" si="251"/>
        <v>0</v>
      </c>
      <c r="AA459" s="356">
        <f t="shared" si="251"/>
        <v>0</v>
      </c>
      <c r="AB459" s="356">
        <f t="shared" si="251"/>
        <v>0</v>
      </c>
      <c r="AC459" s="356">
        <f t="shared" si="251"/>
        <v>0</v>
      </c>
      <c r="AD459" s="356">
        <f t="shared" si="251"/>
        <v>0</v>
      </c>
      <c r="AE459" s="356">
        <f t="shared" si="251"/>
        <v>0</v>
      </c>
    </row>
    <row r="460" spans="1:42" ht="15" customHeight="1" x14ac:dyDescent="0.25">
      <c r="B460" s="1894" t="str">
        <f>B8</f>
        <v xml:space="preserve">Guazuma tomentosa (guásima) </v>
      </c>
      <c r="C460" s="1894"/>
      <c r="D460" s="1894"/>
      <c r="E460" s="185" t="str">
        <f>E8</f>
        <v>85 arboles/ha</v>
      </c>
      <c r="F460" s="156"/>
      <c r="G460" s="117"/>
      <c r="H460" s="1935">
        <f>AE458</f>
        <v>14917.799999999996</v>
      </c>
      <c r="I460" s="1935">
        <f>J530</f>
        <v>3400.1663500000004</v>
      </c>
      <c r="J460" s="1935">
        <f>H460-I460</f>
        <v>11517.633649999996</v>
      </c>
    </row>
    <row r="461" spans="1:42" ht="15" customHeight="1" x14ac:dyDescent="0.25">
      <c r="B461" s="1894" t="str">
        <f>B9</f>
        <v xml:space="preserve">Bursera simaruba (almácigo </v>
      </c>
      <c r="C461" s="1894"/>
      <c r="D461" s="1894"/>
      <c r="E461" s="185" t="str">
        <f>E9</f>
        <v>85 arboles/ha</v>
      </c>
      <c r="F461" s="156"/>
      <c r="G461" s="117"/>
      <c r="H461" s="1836"/>
      <c r="I461" s="1836"/>
      <c r="J461" s="1836"/>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N461" s="10"/>
      <c r="AO461" s="10"/>
      <c r="AP461" s="10"/>
    </row>
    <row r="462" spans="1:42" ht="15" customHeight="1" x14ac:dyDescent="0.25">
      <c r="B462" s="1894" t="str">
        <f>B10</f>
        <v>Spondias purpurea (ciruela común o amarilla)</v>
      </c>
      <c r="C462" s="1894"/>
      <c r="D462" s="1894"/>
      <c r="E462" s="185" t="str">
        <f>E10</f>
        <v>85 arboles/ha</v>
      </c>
      <c r="F462" s="5" t="str">
        <f>F10</f>
        <v>Vacas/ha.</v>
      </c>
      <c r="G462" s="117">
        <f>G10</f>
        <v>2.5</v>
      </c>
      <c r="H462" s="1836"/>
      <c r="I462" s="1836"/>
      <c r="J462" s="1836"/>
      <c r="AI462" s="1"/>
    </row>
    <row r="463" spans="1:42" x14ac:dyDescent="0.25">
      <c r="B463" s="1982" t="s">
        <v>339</v>
      </c>
      <c r="C463" s="1982"/>
      <c r="D463" s="1982"/>
      <c r="E463" s="158"/>
      <c r="F463" s="328"/>
      <c r="G463" s="117"/>
      <c r="H463" s="1836"/>
      <c r="I463" s="1836"/>
      <c r="J463" s="1836"/>
      <c r="K463" s="356">
        <f>K464</f>
        <v>0</v>
      </c>
      <c r="L463" s="356">
        <f t="shared" ref="L463:AE463" si="252">L464</f>
        <v>0</v>
      </c>
      <c r="M463" s="356">
        <f t="shared" si="252"/>
        <v>0</v>
      </c>
      <c r="N463" s="356">
        <f t="shared" si="252"/>
        <v>0</v>
      </c>
      <c r="O463" s="356">
        <f t="shared" si="252"/>
        <v>0</v>
      </c>
      <c r="P463" s="356">
        <f t="shared" si="252"/>
        <v>0</v>
      </c>
      <c r="Q463" s="356">
        <f t="shared" si="252"/>
        <v>0</v>
      </c>
      <c r="R463" s="356">
        <f t="shared" si="252"/>
        <v>0</v>
      </c>
      <c r="S463" s="356">
        <f t="shared" si="252"/>
        <v>0</v>
      </c>
      <c r="T463" s="356">
        <f t="shared" si="252"/>
        <v>0</v>
      </c>
      <c r="U463" s="356">
        <f t="shared" si="252"/>
        <v>0</v>
      </c>
      <c r="V463" s="356">
        <f t="shared" si="252"/>
        <v>0</v>
      </c>
      <c r="W463" s="356">
        <f t="shared" si="252"/>
        <v>0</v>
      </c>
      <c r="X463" s="356">
        <f t="shared" si="252"/>
        <v>0</v>
      </c>
      <c r="Y463" s="356">
        <f t="shared" si="252"/>
        <v>0</v>
      </c>
      <c r="Z463" s="356">
        <f t="shared" si="252"/>
        <v>0</v>
      </c>
      <c r="AA463" s="356">
        <f t="shared" si="252"/>
        <v>0</v>
      </c>
      <c r="AB463" s="356">
        <f t="shared" si="252"/>
        <v>0</v>
      </c>
      <c r="AC463" s="356">
        <f t="shared" si="252"/>
        <v>0</v>
      </c>
      <c r="AD463" s="356">
        <f t="shared" si="252"/>
        <v>0</v>
      </c>
      <c r="AE463" s="356">
        <f t="shared" si="252"/>
        <v>0</v>
      </c>
      <c r="AI463" s="1"/>
    </row>
    <row r="464" spans="1:42" ht="15" customHeight="1" x14ac:dyDescent="0.25">
      <c r="B464" s="1894" t="str">
        <f>B12</f>
        <v>Samanea saman (algarrobo del país)</v>
      </c>
      <c r="C464" s="1894"/>
      <c r="D464" s="1894"/>
      <c r="E464" s="185" t="str">
        <f>E12</f>
        <v>30 arboles/ha</v>
      </c>
      <c r="F464" s="5" t="str">
        <f>F12</f>
        <v>Litros/vaca</v>
      </c>
      <c r="G464" s="117">
        <f>G12</f>
        <v>4.5</v>
      </c>
      <c r="H464" s="1836"/>
      <c r="I464" s="1836"/>
      <c r="J464" s="1836"/>
      <c r="AI464" s="1"/>
    </row>
    <row r="465" spans="1:35" ht="15" customHeight="1" x14ac:dyDescent="0.25">
      <c r="B465" s="1982" t="s">
        <v>348</v>
      </c>
      <c r="C465" s="1982"/>
      <c r="D465" s="1982"/>
      <c r="E465" s="158"/>
      <c r="F465" s="328"/>
      <c r="G465" s="117"/>
      <c r="H465" s="1836"/>
      <c r="I465" s="1836"/>
      <c r="J465" s="1836"/>
      <c r="K465" s="356">
        <f>SUM(K466:K467)</f>
        <v>486.45</v>
      </c>
      <c r="L465" s="356">
        <f t="shared" ref="L465:AE465" si="253">SUM(L466:L467)</f>
        <v>513.47500000000002</v>
      </c>
      <c r="M465" s="356">
        <f t="shared" si="253"/>
        <v>540.5</v>
      </c>
      <c r="N465" s="356">
        <f t="shared" si="253"/>
        <v>594.54999999999995</v>
      </c>
      <c r="O465" s="356">
        <f t="shared" si="253"/>
        <v>648.6</v>
      </c>
      <c r="P465" s="356">
        <f t="shared" si="253"/>
        <v>702.65</v>
      </c>
      <c r="Q465" s="356">
        <f t="shared" si="253"/>
        <v>729.67499999999995</v>
      </c>
      <c r="R465" s="356">
        <f t="shared" si="253"/>
        <v>756.7</v>
      </c>
      <c r="S465" s="356">
        <f t="shared" si="253"/>
        <v>756.7</v>
      </c>
      <c r="T465" s="356">
        <f t="shared" si="253"/>
        <v>783.72500000000002</v>
      </c>
      <c r="U465" s="356">
        <f t="shared" si="253"/>
        <v>783.72500000000002</v>
      </c>
      <c r="V465" s="356">
        <f t="shared" si="253"/>
        <v>810.75</v>
      </c>
      <c r="W465" s="356">
        <f t="shared" si="253"/>
        <v>810.75</v>
      </c>
      <c r="X465" s="356">
        <f t="shared" si="253"/>
        <v>837.77499999999998</v>
      </c>
      <c r="Y465" s="356">
        <f t="shared" si="253"/>
        <v>837.77499999999998</v>
      </c>
      <c r="Z465" s="356">
        <f t="shared" si="253"/>
        <v>864.8</v>
      </c>
      <c r="AA465" s="356">
        <f t="shared" si="253"/>
        <v>864.8</v>
      </c>
      <c r="AB465" s="356">
        <f t="shared" si="253"/>
        <v>864.8</v>
      </c>
      <c r="AC465" s="356">
        <f t="shared" si="253"/>
        <v>864.8</v>
      </c>
      <c r="AD465" s="356">
        <f t="shared" si="253"/>
        <v>864.8</v>
      </c>
      <c r="AE465" s="356">
        <f t="shared" si="253"/>
        <v>14917.799999999996</v>
      </c>
      <c r="AI465" s="1"/>
    </row>
    <row r="466" spans="1:35" ht="15" customHeight="1" x14ac:dyDescent="0.25">
      <c r="B466" s="1894"/>
      <c r="C466" s="1894"/>
      <c r="D466" s="1894"/>
      <c r="E466" s="185"/>
      <c r="F466" s="5" t="str">
        <f t="shared" ref="E466:G467" si="254">F14</f>
        <v>Litros / ha.</v>
      </c>
      <c r="G466" s="117">
        <f t="shared" si="254"/>
        <v>2587.5</v>
      </c>
      <c r="H466" s="1836"/>
      <c r="I466" s="1836"/>
      <c r="J466" s="1836"/>
      <c r="K466" s="368">
        <f>'2. Assumptions'!$E46*'2. Assumptions'!M56</f>
        <v>486.45</v>
      </c>
      <c r="L466" s="368">
        <f>'2. Assumptions'!$E46*'2. Assumptions'!N56</f>
        <v>513.47500000000002</v>
      </c>
      <c r="M466" s="368">
        <f>'2. Assumptions'!$E46*'2. Assumptions'!O56</f>
        <v>540.5</v>
      </c>
      <c r="N466" s="368">
        <f>'2. Assumptions'!$E46*'2. Assumptions'!P56</f>
        <v>594.54999999999995</v>
      </c>
      <c r="O466" s="368">
        <f>'2. Assumptions'!$E46*'2. Assumptions'!Q56</f>
        <v>648.6</v>
      </c>
      <c r="P466" s="368">
        <f>'2. Assumptions'!$E46*'2. Assumptions'!R56</f>
        <v>702.65</v>
      </c>
      <c r="Q466" s="368">
        <f>'2. Assumptions'!$E46*'2. Assumptions'!S56</f>
        <v>729.67499999999995</v>
      </c>
      <c r="R466" s="368">
        <f>'2. Assumptions'!$E46*'2. Assumptions'!T56</f>
        <v>756.7</v>
      </c>
      <c r="S466" s="368">
        <f>'2. Assumptions'!$E46*'2. Assumptions'!U56</f>
        <v>756.7</v>
      </c>
      <c r="T466" s="368">
        <f>'2. Assumptions'!$E46*'2. Assumptions'!V56</f>
        <v>783.72500000000002</v>
      </c>
      <c r="U466" s="368">
        <f>'2. Assumptions'!$E46*'2. Assumptions'!W56</f>
        <v>783.72500000000002</v>
      </c>
      <c r="V466" s="368">
        <f>'2. Assumptions'!$E46*'2. Assumptions'!X56</f>
        <v>810.75</v>
      </c>
      <c r="W466" s="368">
        <f>'2. Assumptions'!$E46*'2. Assumptions'!Y56</f>
        <v>810.75</v>
      </c>
      <c r="X466" s="368">
        <f>'2. Assumptions'!$E46*'2. Assumptions'!Z56</f>
        <v>837.77499999999998</v>
      </c>
      <c r="Y466" s="368">
        <f>'2. Assumptions'!$E46*'2. Assumptions'!AA56</f>
        <v>837.77499999999998</v>
      </c>
      <c r="Z466" s="368">
        <f>'2. Assumptions'!$E46*'2. Assumptions'!AB56</f>
        <v>864.8</v>
      </c>
      <c r="AA466" s="368">
        <f>'2. Assumptions'!$E46*'2. Assumptions'!AC56</f>
        <v>864.8</v>
      </c>
      <c r="AB466" s="368">
        <f>'2. Assumptions'!$E46*'2. Assumptions'!AD56</f>
        <v>864.8</v>
      </c>
      <c r="AC466" s="368">
        <f>'2. Assumptions'!$E46*'2. Assumptions'!AE56</f>
        <v>864.8</v>
      </c>
      <c r="AD466" s="368">
        <f>'2. Assumptions'!$E46*'2. Assumptions'!AF56</f>
        <v>864.8</v>
      </c>
      <c r="AE466" s="390">
        <f>SUM(K466:AD466)</f>
        <v>14917.799999999996</v>
      </c>
      <c r="AF466" s="10"/>
      <c r="AG466" s="10"/>
      <c r="AI466" s="1"/>
    </row>
    <row r="467" spans="1:35" ht="15" customHeight="1" x14ac:dyDescent="0.25">
      <c r="B467" s="1894" t="str">
        <f>B15</f>
        <v>Brachiaria brizantha (marandu)</v>
      </c>
      <c r="C467" s="1894"/>
      <c r="D467" s="1894"/>
      <c r="E467" s="185" t="str">
        <f t="shared" si="254"/>
        <v>1250 m2/ha.)</v>
      </c>
      <c r="F467" s="5">
        <f t="shared" si="254"/>
        <v>0</v>
      </c>
      <c r="G467" s="117">
        <f t="shared" si="254"/>
        <v>0</v>
      </c>
      <c r="H467" s="1836"/>
      <c r="I467" s="1836"/>
      <c r="J467" s="1836"/>
      <c r="K467" s="10"/>
      <c r="L467" s="10"/>
      <c r="M467" s="10"/>
      <c r="N467" s="10"/>
      <c r="O467" s="10"/>
      <c r="P467" s="10"/>
      <c r="Q467" s="10"/>
      <c r="R467" s="10"/>
      <c r="S467" s="10"/>
      <c r="T467" s="10"/>
      <c r="U467" s="10"/>
      <c r="V467" s="10"/>
      <c r="W467" s="10"/>
      <c r="X467" s="10"/>
      <c r="Y467" s="10"/>
      <c r="Z467" s="10"/>
      <c r="AA467" s="10"/>
      <c r="AB467" s="10"/>
      <c r="AC467" s="10"/>
      <c r="AD467" s="10"/>
      <c r="AE467" s="10"/>
      <c r="AF467" s="10"/>
      <c r="AI467" s="1"/>
    </row>
    <row r="468" spans="1:35" x14ac:dyDescent="0.25">
      <c r="B468" s="1982" t="s">
        <v>397</v>
      </c>
      <c r="C468" s="1982"/>
      <c r="D468" s="1982"/>
      <c r="E468" s="4"/>
      <c r="F468" s="329" t="s">
        <v>461</v>
      </c>
      <c r="G468" s="117">
        <v>260</v>
      </c>
      <c r="H468" s="1836"/>
      <c r="I468" s="1836"/>
      <c r="J468" s="1836"/>
      <c r="K468" s="356">
        <f>SUM(K469:K471)</f>
        <v>0</v>
      </c>
      <c r="L468" s="356">
        <f t="shared" ref="L468:AE468" si="255">SUM(L469:L471)</f>
        <v>0</v>
      </c>
      <c r="M468" s="356">
        <f t="shared" si="255"/>
        <v>0</v>
      </c>
      <c r="N468" s="356">
        <f t="shared" si="255"/>
        <v>0</v>
      </c>
      <c r="O468" s="356">
        <f t="shared" si="255"/>
        <v>0</v>
      </c>
      <c r="P468" s="356">
        <f t="shared" si="255"/>
        <v>0</v>
      </c>
      <c r="Q468" s="356">
        <f t="shared" si="255"/>
        <v>0</v>
      </c>
      <c r="R468" s="356">
        <f t="shared" si="255"/>
        <v>0</v>
      </c>
      <c r="S468" s="356">
        <f t="shared" si="255"/>
        <v>0</v>
      </c>
      <c r="T468" s="356">
        <f t="shared" si="255"/>
        <v>0</v>
      </c>
      <c r="U468" s="356">
        <f t="shared" si="255"/>
        <v>0</v>
      </c>
      <c r="V468" s="356">
        <f t="shared" si="255"/>
        <v>0</v>
      </c>
      <c r="W468" s="356">
        <f t="shared" si="255"/>
        <v>0</v>
      </c>
      <c r="X468" s="356">
        <f t="shared" si="255"/>
        <v>0</v>
      </c>
      <c r="Y468" s="356">
        <f t="shared" si="255"/>
        <v>0</v>
      </c>
      <c r="Z468" s="356">
        <f t="shared" si="255"/>
        <v>0</v>
      </c>
      <c r="AA468" s="356">
        <f t="shared" si="255"/>
        <v>0</v>
      </c>
      <c r="AB468" s="356">
        <f t="shared" si="255"/>
        <v>0</v>
      </c>
      <c r="AC468" s="356">
        <f t="shared" si="255"/>
        <v>0</v>
      </c>
      <c r="AD468" s="356">
        <f t="shared" si="255"/>
        <v>0</v>
      </c>
      <c r="AE468" s="356">
        <f t="shared" si="255"/>
        <v>0</v>
      </c>
      <c r="AF468" s="10"/>
      <c r="AI468" s="1"/>
    </row>
    <row r="469" spans="1:35" x14ac:dyDescent="0.25">
      <c r="B469" s="1894" t="str">
        <f>B17</f>
        <v>Morus, sp. (morera)</v>
      </c>
      <c r="C469" s="1894"/>
      <c r="D469" s="1894"/>
      <c r="E469" s="185" t="str">
        <f>E17</f>
        <v>500 m2/ha</v>
      </c>
      <c r="F469" s="5"/>
      <c r="G469" s="117"/>
      <c r="H469" s="1836"/>
      <c r="I469" s="1836"/>
      <c r="J469" s="1836"/>
      <c r="AI469" s="1"/>
    </row>
    <row r="470" spans="1:35" x14ac:dyDescent="0.25">
      <c r="B470" s="1894" t="str">
        <f>B18</f>
        <v>Moringa oleifera (moringa)</v>
      </c>
      <c r="C470" s="1894"/>
      <c r="D470" s="1894"/>
      <c r="E470" s="185" t="str">
        <f>E18</f>
        <v>500 m2/ha</v>
      </c>
      <c r="F470" s="5"/>
      <c r="G470" s="117"/>
      <c r="H470" s="1836"/>
      <c r="I470" s="1836"/>
      <c r="J470" s="1836"/>
      <c r="AI470" s="1"/>
    </row>
    <row r="471" spans="1:35" x14ac:dyDescent="0.25">
      <c r="B471" s="1894"/>
      <c r="C471" s="1894"/>
      <c r="D471" s="1894"/>
      <c r="E471" s="185"/>
      <c r="F471" s="5"/>
      <c r="G471" s="117"/>
      <c r="H471" s="1836"/>
      <c r="I471" s="1836"/>
      <c r="J471" s="1836"/>
      <c r="AI471" s="1"/>
    </row>
    <row r="472" spans="1:35" ht="15" customHeight="1" x14ac:dyDescent="0.25">
      <c r="B472" s="1765" t="s">
        <v>349</v>
      </c>
      <c r="C472" s="1765"/>
      <c r="D472" s="1765"/>
      <c r="E472" s="185"/>
      <c r="F472" s="12"/>
      <c r="G472" s="12"/>
      <c r="H472" s="1836"/>
      <c r="I472" s="1836"/>
      <c r="J472" s="1836"/>
      <c r="K472" s="356">
        <f>SUM(K473:K474)</f>
        <v>0</v>
      </c>
      <c r="L472" s="356">
        <f t="shared" ref="L472:AE472" si="256">SUM(L473:L474)</f>
        <v>0</v>
      </c>
      <c r="M472" s="356">
        <f t="shared" si="256"/>
        <v>0</v>
      </c>
      <c r="N472" s="356">
        <f t="shared" si="256"/>
        <v>0</v>
      </c>
      <c r="O472" s="356">
        <f t="shared" si="256"/>
        <v>0</v>
      </c>
      <c r="P472" s="356">
        <f t="shared" si="256"/>
        <v>0</v>
      </c>
      <c r="Q472" s="356">
        <f t="shared" si="256"/>
        <v>0</v>
      </c>
      <c r="R472" s="356">
        <f t="shared" si="256"/>
        <v>0</v>
      </c>
      <c r="S472" s="356">
        <f t="shared" si="256"/>
        <v>0</v>
      </c>
      <c r="T472" s="356">
        <f t="shared" si="256"/>
        <v>0</v>
      </c>
      <c r="U472" s="356">
        <f t="shared" si="256"/>
        <v>0</v>
      </c>
      <c r="V472" s="356">
        <f t="shared" si="256"/>
        <v>0</v>
      </c>
      <c r="W472" s="356">
        <f t="shared" si="256"/>
        <v>0</v>
      </c>
      <c r="X472" s="356">
        <f t="shared" si="256"/>
        <v>0</v>
      </c>
      <c r="Y472" s="356">
        <f t="shared" si="256"/>
        <v>0</v>
      </c>
      <c r="Z472" s="356">
        <f t="shared" si="256"/>
        <v>0</v>
      </c>
      <c r="AA472" s="356">
        <f t="shared" si="256"/>
        <v>0</v>
      </c>
      <c r="AB472" s="356">
        <f t="shared" si="256"/>
        <v>0</v>
      </c>
      <c r="AC472" s="356">
        <f t="shared" si="256"/>
        <v>0</v>
      </c>
      <c r="AD472" s="356">
        <f t="shared" si="256"/>
        <v>0</v>
      </c>
      <c r="AE472" s="356">
        <f t="shared" si="256"/>
        <v>0</v>
      </c>
      <c r="AI472" s="1"/>
    </row>
    <row r="473" spans="1:35" x14ac:dyDescent="0.25">
      <c r="B473" s="1894"/>
      <c r="C473" s="1894"/>
      <c r="D473" s="1894"/>
      <c r="E473" s="185"/>
      <c r="F473" s="4"/>
      <c r="G473" s="4"/>
      <c r="H473" s="1836"/>
      <c r="I473" s="1836"/>
      <c r="J473" s="1836"/>
      <c r="AI473" s="1"/>
    </row>
    <row r="474" spans="1:35" x14ac:dyDescent="0.25">
      <c r="B474" s="1894" t="str">
        <f>B22</f>
        <v>Saccharum officinarum (caña de azúcar)</v>
      </c>
      <c r="C474" s="1894"/>
      <c r="D474" s="1894"/>
      <c r="E474" s="185" t="str">
        <f>E22</f>
        <v>600 m2/ha</v>
      </c>
      <c r="F474" s="4"/>
      <c r="G474" s="4"/>
      <c r="H474" s="1936"/>
      <c r="I474" s="1936"/>
      <c r="J474" s="1936"/>
      <c r="AI474" s="1"/>
    </row>
    <row r="475" spans="1:35" ht="14.4" thickBot="1" x14ac:dyDescent="0.3">
      <c r="AI475" s="1"/>
    </row>
    <row r="476" spans="1:35" ht="30.75" customHeight="1" thickBot="1" x14ac:dyDescent="0.3">
      <c r="B476" s="1983" t="s">
        <v>151</v>
      </c>
      <c r="C476" s="1984"/>
      <c r="D476" s="787" t="s">
        <v>153</v>
      </c>
      <c r="E476" s="788"/>
      <c r="F476" s="234" t="s">
        <v>154</v>
      </c>
      <c r="G476" s="235" t="s">
        <v>155</v>
      </c>
      <c r="H476" s="585" t="s">
        <v>156</v>
      </c>
      <c r="I476" s="586" t="s">
        <v>157</v>
      </c>
      <c r="J476" s="587" t="s">
        <v>158</v>
      </c>
      <c r="K476" s="352" t="s">
        <v>472</v>
      </c>
      <c r="L476" s="352" t="s">
        <v>473</v>
      </c>
      <c r="M476" s="352" t="s">
        <v>474</v>
      </c>
      <c r="N476" s="352" t="s">
        <v>475</v>
      </c>
      <c r="O476" s="352" t="s">
        <v>476</v>
      </c>
      <c r="P476" s="352" t="s">
        <v>477</v>
      </c>
      <c r="Q476" s="352" t="s">
        <v>478</v>
      </c>
      <c r="R476" s="352" t="s">
        <v>479</v>
      </c>
      <c r="S476" s="352" t="s">
        <v>480</v>
      </c>
      <c r="T476" s="352" t="s">
        <v>481</v>
      </c>
      <c r="U476" s="352" t="s">
        <v>482</v>
      </c>
      <c r="V476" s="352" t="s">
        <v>483</v>
      </c>
      <c r="W476" s="352" t="s">
        <v>484</v>
      </c>
      <c r="X476" s="352" t="s">
        <v>485</v>
      </c>
      <c r="Y476" s="352" t="s">
        <v>486</v>
      </c>
      <c r="Z476" s="352" t="s">
        <v>487</v>
      </c>
      <c r="AA476" s="352" t="s">
        <v>488</v>
      </c>
      <c r="AB476" s="352" t="s">
        <v>489</v>
      </c>
      <c r="AC476" s="352" t="s">
        <v>490</v>
      </c>
      <c r="AD476" s="352" t="s">
        <v>491</v>
      </c>
      <c r="AE476" s="352" t="s">
        <v>159</v>
      </c>
      <c r="AI476" s="1"/>
    </row>
    <row r="477" spans="1:35" s="2" customFormat="1" ht="17.100000000000001" customHeight="1" thickBot="1" x14ac:dyDescent="0.3">
      <c r="A477" s="1"/>
      <c r="B477" s="38"/>
      <c r="C477" s="39"/>
      <c r="D477" s="114" t="s">
        <v>162</v>
      </c>
      <c r="E477" s="114"/>
      <c r="F477" s="106"/>
      <c r="G477" s="37"/>
      <c r="H477" s="500"/>
      <c r="I477" s="500"/>
      <c r="J477" s="595">
        <f>SUM(I478:I489)</f>
        <v>692.86900000000003</v>
      </c>
      <c r="K477" s="356">
        <f>SUM(K478:K489)</f>
        <v>136.88200000000001</v>
      </c>
      <c r="L477" s="356">
        <f t="shared" ref="L477:AE477" si="257">SUM(L478:L489)</f>
        <v>85.35899999999998</v>
      </c>
      <c r="M477" s="356">
        <f t="shared" si="257"/>
        <v>50.753999999999998</v>
      </c>
      <c r="N477" s="356">
        <f t="shared" si="257"/>
        <v>50.753999999999998</v>
      </c>
      <c r="O477" s="356">
        <f t="shared" si="257"/>
        <v>23.07</v>
      </c>
      <c r="P477" s="356">
        <f t="shared" si="257"/>
        <v>23.07</v>
      </c>
      <c r="Q477" s="356">
        <f t="shared" si="257"/>
        <v>23.07</v>
      </c>
      <c r="R477" s="356">
        <f t="shared" si="257"/>
        <v>23.07</v>
      </c>
      <c r="S477" s="356">
        <f t="shared" si="257"/>
        <v>23.07</v>
      </c>
      <c r="T477" s="356">
        <f t="shared" si="257"/>
        <v>23.07</v>
      </c>
      <c r="U477" s="356">
        <f t="shared" si="257"/>
        <v>23.07</v>
      </c>
      <c r="V477" s="356">
        <f t="shared" si="257"/>
        <v>23.07</v>
      </c>
      <c r="W477" s="356">
        <f t="shared" si="257"/>
        <v>23.07</v>
      </c>
      <c r="X477" s="356">
        <f t="shared" si="257"/>
        <v>23.07</v>
      </c>
      <c r="Y477" s="356">
        <f t="shared" si="257"/>
        <v>23.07</v>
      </c>
      <c r="Z477" s="356">
        <f t="shared" si="257"/>
        <v>23.07</v>
      </c>
      <c r="AA477" s="356">
        <f t="shared" si="257"/>
        <v>23.07</v>
      </c>
      <c r="AB477" s="356">
        <f t="shared" si="257"/>
        <v>23.07</v>
      </c>
      <c r="AC477" s="356">
        <f t="shared" si="257"/>
        <v>23.07</v>
      </c>
      <c r="AD477" s="356">
        <f t="shared" si="257"/>
        <v>23.07</v>
      </c>
      <c r="AE477" s="356">
        <f t="shared" si="257"/>
        <v>692.86900000000003</v>
      </c>
      <c r="AF477" s="364"/>
    </row>
    <row r="478" spans="1:35" ht="17.100000000000001" customHeight="1" x14ac:dyDescent="0.25">
      <c r="B478" s="54">
        <f t="shared" ref="B478:D489" si="258">B26</f>
        <v>1</v>
      </c>
      <c r="C478" s="55">
        <f t="shared" si="258"/>
        <v>1</v>
      </c>
      <c r="D478" s="1805" t="str">
        <f t="shared" si="258"/>
        <v>Preparacion de suelo (*)</v>
      </c>
      <c r="E478" s="1791"/>
      <c r="F478" s="26" t="str">
        <f t="shared" ref="F478:G489" si="259">F26</f>
        <v>jornal</v>
      </c>
      <c r="G478" s="41">
        <f t="shared" si="259"/>
        <v>1</v>
      </c>
      <c r="H478" s="410">
        <f>'2. Assumptions'!$E$186</f>
        <v>0.76900000000000002</v>
      </c>
      <c r="I478" s="410">
        <f t="shared" ref="I478:I489" si="260">G478*H478</f>
        <v>0.76900000000000002</v>
      </c>
      <c r="J478" s="545"/>
      <c r="K478" s="365">
        <f t="shared" ref="K478:K489" si="261">$H478*K26/$H26</f>
        <v>0.76900000000000002</v>
      </c>
      <c r="L478" s="365">
        <f t="shared" ref="L478:AD489" si="262">$H478*L26/$H26</f>
        <v>0</v>
      </c>
      <c r="M478" s="365">
        <f t="shared" si="262"/>
        <v>0</v>
      </c>
      <c r="N478" s="365">
        <f t="shared" si="262"/>
        <v>0</v>
      </c>
      <c r="O478" s="365">
        <f t="shared" si="262"/>
        <v>0</v>
      </c>
      <c r="P478" s="365">
        <f t="shared" si="262"/>
        <v>0</v>
      </c>
      <c r="Q478" s="365">
        <f t="shared" si="262"/>
        <v>0</v>
      </c>
      <c r="R478" s="365">
        <f t="shared" si="262"/>
        <v>0</v>
      </c>
      <c r="S478" s="365">
        <f t="shared" si="262"/>
        <v>0</v>
      </c>
      <c r="T478" s="365">
        <f t="shared" si="262"/>
        <v>0</v>
      </c>
      <c r="U478" s="365">
        <f t="shared" si="262"/>
        <v>0</v>
      </c>
      <c r="V478" s="365">
        <f t="shared" si="262"/>
        <v>0</v>
      </c>
      <c r="W478" s="365">
        <f t="shared" si="262"/>
        <v>0</v>
      </c>
      <c r="X478" s="365">
        <f t="shared" si="262"/>
        <v>0</v>
      </c>
      <c r="Y478" s="365">
        <f t="shared" si="262"/>
        <v>0</v>
      </c>
      <c r="Z478" s="365">
        <f t="shared" si="262"/>
        <v>0</v>
      </c>
      <c r="AA478" s="365">
        <f t="shared" si="262"/>
        <v>0</v>
      </c>
      <c r="AB478" s="365">
        <f t="shared" si="262"/>
        <v>0</v>
      </c>
      <c r="AC478" s="365">
        <f t="shared" si="262"/>
        <v>0</v>
      </c>
      <c r="AD478" s="365">
        <f t="shared" si="262"/>
        <v>0</v>
      </c>
      <c r="AE478" s="390">
        <f t="shared" ref="AE478" si="263">SUM(K478:AD478)</f>
        <v>0.76900000000000002</v>
      </c>
      <c r="AF478" s="364"/>
      <c r="AG478" s="2"/>
      <c r="AH478" s="2"/>
      <c r="AI478" s="2"/>
    </row>
    <row r="479" spans="1:35" ht="17.100000000000001" customHeight="1" x14ac:dyDescent="0.25">
      <c r="B479" s="54">
        <f t="shared" si="258"/>
        <v>1</v>
      </c>
      <c r="C479" s="55">
        <f t="shared" si="258"/>
        <v>20</v>
      </c>
      <c r="D479" s="1805" t="str">
        <f t="shared" si="258"/>
        <v xml:space="preserve">Establecimiento y mtto. de cerca viva </v>
      </c>
      <c r="E479" s="1791"/>
      <c r="F479" s="26" t="str">
        <f t="shared" si="259"/>
        <v>jornal</v>
      </c>
      <c r="G479" s="41">
        <f t="shared" si="259"/>
        <v>67</v>
      </c>
      <c r="H479" s="410">
        <f>'2. Assumptions'!$E$186</f>
        <v>0.76900000000000002</v>
      </c>
      <c r="I479" s="410">
        <f t="shared" si="260"/>
        <v>51.523000000000003</v>
      </c>
      <c r="J479" s="546"/>
      <c r="K479" s="365">
        <f t="shared" si="261"/>
        <v>7.69</v>
      </c>
      <c r="L479" s="365">
        <f t="shared" si="262"/>
        <v>2.3069999999999999</v>
      </c>
      <c r="M479" s="365">
        <f t="shared" si="262"/>
        <v>2.3069999999999999</v>
      </c>
      <c r="N479" s="365">
        <f t="shared" si="262"/>
        <v>2.3069999999999999</v>
      </c>
      <c r="O479" s="365">
        <f t="shared" si="262"/>
        <v>2.3069999999999999</v>
      </c>
      <c r="P479" s="365">
        <f t="shared" si="262"/>
        <v>2.3069999999999999</v>
      </c>
      <c r="Q479" s="365">
        <f t="shared" si="262"/>
        <v>2.3069999999999999</v>
      </c>
      <c r="R479" s="365">
        <f t="shared" si="262"/>
        <v>2.3069999999999999</v>
      </c>
      <c r="S479" s="365">
        <f t="shared" si="262"/>
        <v>2.3069999999999999</v>
      </c>
      <c r="T479" s="365">
        <f t="shared" si="262"/>
        <v>2.3069999999999999</v>
      </c>
      <c r="U479" s="365">
        <f t="shared" si="262"/>
        <v>2.3069999999999999</v>
      </c>
      <c r="V479" s="365">
        <f t="shared" si="262"/>
        <v>2.3069999999999999</v>
      </c>
      <c r="W479" s="365">
        <f t="shared" si="262"/>
        <v>2.3069999999999999</v>
      </c>
      <c r="X479" s="365">
        <f t="shared" si="262"/>
        <v>2.3069999999999999</v>
      </c>
      <c r="Y479" s="365">
        <f t="shared" si="262"/>
        <v>2.3069999999999999</v>
      </c>
      <c r="Z479" s="365">
        <f t="shared" si="262"/>
        <v>2.3069999999999999</v>
      </c>
      <c r="AA479" s="365">
        <f t="shared" si="262"/>
        <v>2.3069999999999999</v>
      </c>
      <c r="AB479" s="365">
        <f t="shared" si="262"/>
        <v>2.3069999999999999</v>
      </c>
      <c r="AC479" s="365">
        <f t="shared" si="262"/>
        <v>2.3069999999999999</v>
      </c>
      <c r="AD479" s="365">
        <f t="shared" si="262"/>
        <v>2.3069999999999999</v>
      </c>
      <c r="AE479" s="390">
        <f t="shared" ref="AE479:AE489" si="264">SUM(K479:AD479)</f>
        <v>51.52300000000001</v>
      </c>
      <c r="AF479" s="364"/>
      <c r="AG479" s="2"/>
      <c r="AH479" s="2"/>
      <c r="AI479" s="2"/>
    </row>
    <row r="480" spans="1:35" ht="17.100000000000001" customHeight="1" x14ac:dyDescent="0.25">
      <c r="B480" s="54">
        <f t="shared" si="258"/>
        <v>1</v>
      </c>
      <c r="C480" s="55">
        <f t="shared" si="258"/>
        <v>1</v>
      </c>
      <c r="D480" s="1805" t="str">
        <f t="shared" si="258"/>
        <v>Acuertonamiento por método rotacional, estableciendo doce subdivisiones</v>
      </c>
      <c r="E480" s="1791"/>
      <c r="F480" s="26" t="str">
        <f t="shared" si="259"/>
        <v>jornal</v>
      </c>
      <c r="G480" s="41">
        <f t="shared" si="259"/>
        <v>90</v>
      </c>
      <c r="H480" s="410">
        <f>'2. Assumptions'!$E$186</f>
        <v>0.76900000000000002</v>
      </c>
      <c r="I480" s="410">
        <f t="shared" si="260"/>
        <v>69.210000000000008</v>
      </c>
      <c r="J480" s="546"/>
      <c r="K480" s="365">
        <f t="shared" si="261"/>
        <v>34.604999999999997</v>
      </c>
      <c r="L480" s="365">
        <f t="shared" si="262"/>
        <v>34.604999999999997</v>
      </c>
      <c r="M480" s="365">
        <f t="shared" si="262"/>
        <v>0</v>
      </c>
      <c r="N480" s="365">
        <f t="shared" si="262"/>
        <v>0</v>
      </c>
      <c r="O480" s="365">
        <f t="shared" si="262"/>
        <v>0</v>
      </c>
      <c r="P480" s="365">
        <f t="shared" si="262"/>
        <v>0</v>
      </c>
      <c r="Q480" s="365">
        <f t="shared" si="262"/>
        <v>0</v>
      </c>
      <c r="R480" s="365">
        <f t="shared" si="262"/>
        <v>0</v>
      </c>
      <c r="S480" s="365">
        <f t="shared" si="262"/>
        <v>0</v>
      </c>
      <c r="T480" s="365">
        <f t="shared" si="262"/>
        <v>0</v>
      </c>
      <c r="U480" s="365">
        <f t="shared" si="262"/>
        <v>0</v>
      </c>
      <c r="V480" s="365">
        <f t="shared" si="262"/>
        <v>0</v>
      </c>
      <c r="W480" s="365">
        <f t="shared" si="262"/>
        <v>0</v>
      </c>
      <c r="X480" s="365">
        <f t="shared" si="262"/>
        <v>0</v>
      </c>
      <c r="Y480" s="365">
        <f t="shared" si="262"/>
        <v>0</v>
      </c>
      <c r="Z480" s="365">
        <f t="shared" si="262"/>
        <v>0</v>
      </c>
      <c r="AA480" s="365">
        <f t="shared" si="262"/>
        <v>0</v>
      </c>
      <c r="AB480" s="365">
        <f t="shared" si="262"/>
        <v>0</v>
      </c>
      <c r="AC480" s="365">
        <f t="shared" si="262"/>
        <v>0</v>
      </c>
      <c r="AD480" s="365">
        <f t="shared" si="262"/>
        <v>0</v>
      </c>
      <c r="AE480" s="390">
        <f t="shared" si="264"/>
        <v>69.209999999999994</v>
      </c>
      <c r="AF480" s="364"/>
      <c r="AG480" s="2"/>
      <c r="AH480" s="2"/>
      <c r="AI480" s="2"/>
    </row>
    <row r="481" spans="2:35" ht="17.100000000000001" customHeight="1" x14ac:dyDescent="0.25">
      <c r="B481" s="54">
        <f t="shared" si="258"/>
        <v>1</v>
      </c>
      <c r="C481" s="55">
        <f t="shared" si="258"/>
        <v>4</v>
      </c>
      <c r="D481" s="1805" t="str">
        <f t="shared" si="258"/>
        <v>Siembra de pastizales con Brachiaria  brizantha (marandu) -25% anual</v>
      </c>
      <c r="E481" s="1791"/>
      <c r="F481" s="26" t="str">
        <f t="shared" si="259"/>
        <v>jornal</v>
      </c>
      <c r="G481" s="41">
        <f t="shared" si="259"/>
        <v>64</v>
      </c>
      <c r="H481" s="410">
        <f>'2. Assumptions'!$E$186</f>
        <v>0.76900000000000002</v>
      </c>
      <c r="I481" s="410">
        <f t="shared" si="260"/>
        <v>49.216000000000001</v>
      </c>
      <c r="J481" s="533"/>
      <c r="K481" s="365">
        <f t="shared" si="261"/>
        <v>12.304</v>
      </c>
      <c r="L481" s="365">
        <f t="shared" si="262"/>
        <v>12.304</v>
      </c>
      <c r="M481" s="365">
        <f t="shared" si="262"/>
        <v>12.304</v>
      </c>
      <c r="N481" s="365">
        <f t="shared" si="262"/>
        <v>12.304</v>
      </c>
      <c r="O481" s="365">
        <f t="shared" si="262"/>
        <v>0</v>
      </c>
      <c r="P481" s="365">
        <f t="shared" si="262"/>
        <v>0</v>
      </c>
      <c r="Q481" s="365">
        <f t="shared" si="262"/>
        <v>0</v>
      </c>
      <c r="R481" s="365">
        <f t="shared" si="262"/>
        <v>0</v>
      </c>
      <c r="S481" s="365">
        <f t="shared" si="262"/>
        <v>0</v>
      </c>
      <c r="T481" s="365">
        <f t="shared" si="262"/>
        <v>0</v>
      </c>
      <c r="U481" s="365">
        <f t="shared" si="262"/>
        <v>0</v>
      </c>
      <c r="V481" s="365">
        <f t="shared" si="262"/>
        <v>0</v>
      </c>
      <c r="W481" s="365">
        <f t="shared" si="262"/>
        <v>0</v>
      </c>
      <c r="X481" s="365">
        <f t="shared" si="262"/>
        <v>0</v>
      </c>
      <c r="Y481" s="365">
        <f t="shared" si="262"/>
        <v>0</v>
      </c>
      <c r="Z481" s="365">
        <f t="shared" si="262"/>
        <v>0</v>
      </c>
      <c r="AA481" s="365">
        <f t="shared" si="262"/>
        <v>0</v>
      </c>
      <c r="AB481" s="365">
        <f t="shared" si="262"/>
        <v>0</v>
      </c>
      <c r="AC481" s="365">
        <f t="shared" si="262"/>
        <v>0</v>
      </c>
      <c r="AD481" s="365">
        <f t="shared" si="262"/>
        <v>0</v>
      </c>
      <c r="AE481" s="390">
        <f t="shared" si="264"/>
        <v>49.216000000000001</v>
      </c>
      <c r="AF481" s="364"/>
      <c r="AG481" s="2"/>
      <c r="AH481" s="2"/>
      <c r="AI481" s="2"/>
    </row>
    <row r="482" spans="2:35" ht="17.100000000000001" customHeight="1" x14ac:dyDescent="0.25">
      <c r="B482" s="54">
        <f t="shared" si="258"/>
        <v>1</v>
      </c>
      <c r="C482" s="55">
        <f t="shared" si="258"/>
        <v>20</v>
      </c>
      <c r="D482" s="1805" t="str">
        <f t="shared" si="258"/>
        <v>Atenciones culturales para las especies forrajeras</v>
      </c>
      <c r="E482" s="1791"/>
      <c r="F482" s="26" t="str">
        <f t="shared" si="259"/>
        <v>jornal</v>
      </c>
      <c r="G482" s="41">
        <f t="shared" si="259"/>
        <v>105</v>
      </c>
      <c r="H482" s="410">
        <f>'2. Assumptions'!$E$186</f>
        <v>0.76900000000000002</v>
      </c>
      <c r="I482" s="410">
        <f t="shared" si="260"/>
        <v>80.745000000000005</v>
      </c>
      <c r="J482" s="502"/>
      <c r="K482" s="365">
        <f t="shared" si="261"/>
        <v>7.69</v>
      </c>
      <c r="L482" s="365">
        <f t="shared" si="262"/>
        <v>3.8450000000000002</v>
      </c>
      <c r="M482" s="365">
        <f t="shared" si="262"/>
        <v>3.8450000000000002</v>
      </c>
      <c r="N482" s="365">
        <f t="shared" si="262"/>
        <v>3.8450000000000002</v>
      </c>
      <c r="O482" s="365">
        <f t="shared" si="262"/>
        <v>3.8450000000000002</v>
      </c>
      <c r="P482" s="365">
        <f t="shared" si="262"/>
        <v>3.8450000000000002</v>
      </c>
      <c r="Q482" s="365">
        <f t="shared" si="262"/>
        <v>3.8450000000000002</v>
      </c>
      <c r="R482" s="365">
        <f t="shared" si="262"/>
        <v>3.8450000000000002</v>
      </c>
      <c r="S482" s="365">
        <f t="shared" si="262"/>
        <v>3.8450000000000002</v>
      </c>
      <c r="T482" s="365">
        <f t="shared" si="262"/>
        <v>3.8450000000000002</v>
      </c>
      <c r="U482" s="365">
        <f t="shared" si="262"/>
        <v>3.8450000000000002</v>
      </c>
      <c r="V482" s="365">
        <f t="shared" si="262"/>
        <v>3.8450000000000002</v>
      </c>
      <c r="W482" s="365">
        <f t="shared" si="262"/>
        <v>3.8450000000000002</v>
      </c>
      <c r="X482" s="365">
        <f t="shared" si="262"/>
        <v>3.8450000000000002</v>
      </c>
      <c r="Y482" s="365">
        <f t="shared" si="262"/>
        <v>3.8450000000000002</v>
      </c>
      <c r="Z482" s="365">
        <f t="shared" si="262"/>
        <v>3.8450000000000002</v>
      </c>
      <c r="AA482" s="365">
        <f t="shared" si="262"/>
        <v>3.8450000000000002</v>
      </c>
      <c r="AB482" s="365">
        <f t="shared" si="262"/>
        <v>3.8450000000000002</v>
      </c>
      <c r="AC482" s="365">
        <f t="shared" si="262"/>
        <v>3.8450000000000002</v>
      </c>
      <c r="AD482" s="365">
        <f t="shared" si="262"/>
        <v>3.8450000000000002</v>
      </c>
      <c r="AE482" s="390">
        <f t="shared" si="264"/>
        <v>80.74499999999999</v>
      </c>
      <c r="AF482" s="364"/>
      <c r="AG482" s="2"/>
      <c r="AH482" s="2"/>
      <c r="AI482" s="2"/>
    </row>
    <row r="483" spans="2:35" ht="17.100000000000001" customHeight="1" x14ac:dyDescent="0.25">
      <c r="B483" s="54">
        <f t="shared" si="258"/>
        <v>1</v>
      </c>
      <c r="C483" s="55">
        <f t="shared" si="258"/>
        <v>4</v>
      </c>
      <c r="D483" s="1805" t="str">
        <f t="shared" si="258"/>
        <v>Arborización de pastizales con Samanea saman (Algarrobo).  (25% por año)</v>
      </c>
      <c r="E483" s="1791"/>
      <c r="F483" s="26" t="str">
        <f t="shared" si="259"/>
        <v>jornal</v>
      </c>
      <c r="G483" s="41">
        <f t="shared" si="259"/>
        <v>64</v>
      </c>
      <c r="H483" s="410">
        <f>'2. Assumptions'!$E$186</f>
        <v>0.76900000000000002</v>
      </c>
      <c r="I483" s="410">
        <f t="shared" si="260"/>
        <v>49.216000000000001</v>
      </c>
      <c r="J483" s="502"/>
      <c r="K483" s="365">
        <f t="shared" si="261"/>
        <v>12.304</v>
      </c>
      <c r="L483" s="365">
        <f t="shared" si="262"/>
        <v>12.304</v>
      </c>
      <c r="M483" s="365">
        <f t="shared" si="262"/>
        <v>12.304</v>
      </c>
      <c r="N483" s="365">
        <f t="shared" si="262"/>
        <v>12.304</v>
      </c>
      <c r="O483" s="365">
        <f t="shared" si="262"/>
        <v>0</v>
      </c>
      <c r="P483" s="365">
        <f t="shared" si="262"/>
        <v>0</v>
      </c>
      <c r="Q483" s="365">
        <f t="shared" si="262"/>
        <v>0</v>
      </c>
      <c r="R483" s="365">
        <f t="shared" si="262"/>
        <v>0</v>
      </c>
      <c r="S483" s="365">
        <f t="shared" si="262"/>
        <v>0</v>
      </c>
      <c r="T483" s="365">
        <f t="shared" si="262"/>
        <v>0</v>
      </c>
      <c r="U483" s="365">
        <f t="shared" si="262"/>
        <v>0</v>
      </c>
      <c r="V483" s="365">
        <f t="shared" si="262"/>
        <v>0</v>
      </c>
      <c r="W483" s="365">
        <f t="shared" si="262"/>
        <v>0</v>
      </c>
      <c r="X483" s="365">
        <f t="shared" si="262"/>
        <v>0</v>
      </c>
      <c r="Y483" s="365">
        <f t="shared" si="262"/>
        <v>0</v>
      </c>
      <c r="Z483" s="365">
        <f t="shared" si="262"/>
        <v>0</v>
      </c>
      <c r="AA483" s="365">
        <f t="shared" si="262"/>
        <v>0</v>
      </c>
      <c r="AB483" s="365">
        <f t="shared" si="262"/>
        <v>0</v>
      </c>
      <c r="AC483" s="365">
        <f t="shared" si="262"/>
        <v>0</v>
      </c>
      <c r="AD483" s="365">
        <f t="shared" si="262"/>
        <v>0</v>
      </c>
      <c r="AE483" s="390">
        <f t="shared" si="264"/>
        <v>49.216000000000001</v>
      </c>
      <c r="AF483" s="364"/>
      <c r="AG483" s="2"/>
      <c r="AH483" s="2"/>
      <c r="AI483" s="2"/>
    </row>
    <row r="484" spans="2:35" ht="17.100000000000001" customHeight="1" x14ac:dyDescent="0.25">
      <c r="B484" s="54">
        <f t="shared" si="258"/>
        <v>1</v>
      </c>
      <c r="C484" s="55">
        <f t="shared" si="258"/>
        <v>20</v>
      </c>
      <c r="D484" s="1805" t="str">
        <f t="shared" si="258"/>
        <v>Atenciones culturales para arboles establecidos (25% por año)</v>
      </c>
      <c r="E484" s="1791"/>
      <c r="F484" s="26" t="str">
        <f t="shared" si="259"/>
        <v>jornal</v>
      </c>
      <c r="G484" s="41">
        <f t="shared" si="259"/>
        <v>136</v>
      </c>
      <c r="H484" s="410">
        <f>'2. Assumptions'!$E$186</f>
        <v>0.76900000000000002</v>
      </c>
      <c r="I484" s="410">
        <f t="shared" si="260"/>
        <v>104.584</v>
      </c>
      <c r="J484" s="502"/>
      <c r="K484" s="365">
        <f t="shared" si="261"/>
        <v>7.69</v>
      </c>
      <c r="L484" s="365">
        <f t="shared" si="262"/>
        <v>7.69</v>
      </c>
      <c r="M484" s="365">
        <f t="shared" si="262"/>
        <v>7.69</v>
      </c>
      <c r="N484" s="365">
        <f t="shared" si="262"/>
        <v>7.69</v>
      </c>
      <c r="O484" s="365">
        <f t="shared" si="262"/>
        <v>4.6139999999999999</v>
      </c>
      <c r="P484" s="365">
        <f t="shared" si="262"/>
        <v>4.6139999999999999</v>
      </c>
      <c r="Q484" s="365">
        <f t="shared" si="262"/>
        <v>4.6139999999999999</v>
      </c>
      <c r="R484" s="365">
        <f t="shared" si="262"/>
        <v>4.6139999999999999</v>
      </c>
      <c r="S484" s="365">
        <f t="shared" si="262"/>
        <v>4.6139999999999999</v>
      </c>
      <c r="T484" s="365">
        <f t="shared" si="262"/>
        <v>4.6139999999999999</v>
      </c>
      <c r="U484" s="365">
        <f t="shared" si="262"/>
        <v>4.6139999999999999</v>
      </c>
      <c r="V484" s="365">
        <f t="shared" si="262"/>
        <v>4.6139999999999999</v>
      </c>
      <c r="W484" s="365">
        <f t="shared" si="262"/>
        <v>4.6139999999999999</v>
      </c>
      <c r="X484" s="365">
        <f t="shared" si="262"/>
        <v>4.6139999999999999</v>
      </c>
      <c r="Y484" s="365">
        <f t="shared" si="262"/>
        <v>4.6139999999999999</v>
      </c>
      <c r="Z484" s="365">
        <f t="shared" si="262"/>
        <v>4.6139999999999999</v>
      </c>
      <c r="AA484" s="365">
        <f t="shared" si="262"/>
        <v>4.6139999999999999</v>
      </c>
      <c r="AB484" s="365">
        <f t="shared" si="262"/>
        <v>4.6139999999999999</v>
      </c>
      <c r="AC484" s="365">
        <f t="shared" si="262"/>
        <v>4.6139999999999999</v>
      </c>
      <c r="AD484" s="365">
        <f t="shared" si="262"/>
        <v>4.6139999999999999</v>
      </c>
      <c r="AE484" s="390">
        <f t="shared" si="264"/>
        <v>104.58400000000002</v>
      </c>
      <c r="AF484" s="364"/>
      <c r="AI484" s="115"/>
    </row>
    <row r="485" spans="2:35" ht="17.100000000000001" customHeight="1" x14ac:dyDescent="0.25">
      <c r="B485" s="54">
        <f t="shared" si="258"/>
        <v>1</v>
      </c>
      <c r="C485" s="55">
        <f t="shared" si="258"/>
        <v>1</v>
      </c>
      <c r="D485" s="1805" t="str">
        <f t="shared" si="258"/>
        <v>Establecimiento de banco de proteinas con especies forrajeras</v>
      </c>
      <c r="E485" s="1791"/>
      <c r="F485" s="26" t="str">
        <f t="shared" si="259"/>
        <v>jornal</v>
      </c>
      <c r="G485" s="41">
        <f t="shared" si="259"/>
        <v>24</v>
      </c>
      <c r="H485" s="410">
        <f>'2. Assumptions'!$E$186</f>
        <v>0.76900000000000002</v>
      </c>
      <c r="I485" s="410">
        <f t="shared" si="260"/>
        <v>18.456</v>
      </c>
      <c r="J485" s="502"/>
      <c r="K485" s="365">
        <f t="shared" si="261"/>
        <v>18.456</v>
      </c>
      <c r="L485" s="365">
        <f t="shared" si="262"/>
        <v>0</v>
      </c>
      <c r="M485" s="365">
        <f t="shared" si="262"/>
        <v>0</v>
      </c>
      <c r="N485" s="365">
        <f t="shared" si="262"/>
        <v>0</v>
      </c>
      <c r="O485" s="365">
        <f t="shared" si="262"/>
        <v>0</v>
      </c>
      <c r="P485" s="365">
        <f t="shared" si="262"/>
        <v>0</v>
      </c>
      <c r="Q485" s="365">
        <f t="shared" si="262"/>
        <v>0</v>
      </c>
      <c r="R485" s="365">
        <f t="shared" si="262"/>
        <v>0</v>
      </c>
      <c r="S485" s="365">
        <f t="shared" si="262"/>
        <v>0</v>
      </c>
      <c r="T485" s="365">
        <f t="shared" si="262"/>
        <v>0</v>
      </c>
      <c r="U485" s="365">
        <f t="shared" si="262"/>
        <v>0</v>
      </c>
      <c r="V485" s="365">
        <f t="shared" si="262"/>
        <v>0</v>
      </c>
      <c r="W485" s="365">
        <f t="shared" si="262"/>
        <v>0</v>
      </c>
      <c r="X485" s="365">
        <f t="shared" si="262"/>
        <v>0</v>
      </c>
      <c r="Y485" s="365">
        <f t="shared" si="262"/>
        <v>0</v>
      </c>
      <c r="Z485" s="365">
        <f t="shared" si="262"/>
        <v>0</v>
      </c>
      <c r="AA485" s="365">
        <f t="shared" si="262"/>
        <v>0</v>
      </c>
      <c r="AB485" s="365">
        <f t="shared" si="262"/>
        <v>0</v>
      </c>
      <c r="AC485" s="365">
        <f t="shared" si="262"/>
        <v>0</v>
      </c>
      <c r="AD485" s="365">
        <f t="shared" si="262"/>
        <v>0</v>
      </c>
      <c r="AE485" s="390">
        <f t="shared" si="264"/>
        <v>18.456</v>
      </c>
      <c r="AF485" s="364"/>
      <c r="AI485" s="115"/>
    </row>
    <row r="486" spans="2:35" ht="17.100000000000001" customHeight="1" x14ac:dyDescent="0.25">
      <c r="B486" s="54">
        <f t="shared" si="258"/>
        <v>1</v>
      </c>
      <c r="C486" s="55">
        <f t="shared" si="258"/>
        <v>20</v>
      </c>
      <c r="D486" s="1805" t="str">
        <f t="shared" si="258"/>
        <v>Atenciones culturales para las especies que froman el banco de proteinas.</v>
      </c>
      <c r="E486" s="1791"/>
      <c r="F486" s="26" t="str">
        <f t="shared" si="259"/>
        <v>jornal</v>
      </c>
      <c r="G486" s="41">
        <f t="shared" si="259"/>
        <v>82</v>
      </c>
      <c r="H486" s="410">
        <f>'2. Assumptions'!$E$186</f>
        <v>0.76900000000000002</v>
      </c>
      <c r="I486" s="410">
        <f t="shared" si="260"/>
        <v>63.058</v>
      </c>
      <c r="J486" s="502"/>
      <c r="K486" s="365">
        <f t="shared" si="261"/>
        <v>4.6139999999999999</v>
      </c>
      <c r="L486" s="365">
        <f t="shared" si="262"/>
        <v>3.0760000000000001</v>
      </c>
      <c r="M486" s="365">
        <f t="shared" si="262"/>
        <v>3.0760000000000001</v>
      </c>
      <c r="N486" s="365">
        <f t="shared" si="262"/>
        <v>3.0760000000000001</v>
      </c>
      <c r="O486" s="365">
        <f t="shared" si="262"/>
        <v>3.0760000000000001</v>
      </c>
      <c r="P486" s="365">
        <f t="shared" si="262"/>
        <v>3.0760000000000001</v>
      </c>
      <c r="Q486" s="365">
        <f t="shared" si="262"/>
        <v>3.0760000000000001</v>
      </c>
      <c r="R486" s="365">
        <f t="shared" si="262"/>
        <v>3.0760000000000001</v>
      </c>
      <c r="S486" s="365">
        <f t="shared" si="262"/>
        <v>3.0760000000000001</v>
      </c>
      <c r="T486" s="365">
        <f t="shared" si="262"/>
        <v>3.0760000000000001</v>
      </c>
      <c r="U486" s="365">
        <f t="shared" si="262"/>
        <v>3.0760000000000001</v>
      </c>
      <c r="V486" s="365">
        <f t="shared" si="262"/>
        <v>3.0760000000000001</v>
      </c>
      <c r="W486" s="365">
        <f t="shared" si="262"/>
        <v>3.0760000000000001</v>
      </c>
      <c r="X486" s="365">
        <f t="shared" si="262"/>
        <v>3.0760000000000001</v>
      </c>
      <c r="Y486" s="365">
        <f t="shared" si="262"/>
        <v>3.0760000000000001</v>
      </c>
      <c r="Z486" s="365">
        <f t="shared" si="262"/>
        <v>3.0760000000000001</v>
      </c>
      <c r="AA486" s="365">
        <f t="shared" si="262"/>
        <v>3.0760000000000001</v>
      </c>
      <c r="AB486" s="365">
        <f t="shared" si="262"/>
        <v>3.0760000000000001</v>
      </c>
      <c r="AC486" s="365">
        <f t="shared" si="262"/>
        <v>3.0760000000000001</v>
      </c>
      <c r="AD486" s="365">
        <f t="shared" si="262"/>
        <v>3.0760000000000001</v>
      </c>
      <c r="AE486" s="390">
        <f t="shared" si="264"/>
        <v>63.058000000000007</v>
      </c>
      <c r="AF486" s="364"/>
      <c r="AI486" s="115"/>
    </row>
    <row r="487" spans="2:35" ht="17.100000000000001" customHeight="1" x14ac:dyDescent="0.25">
      <c r="B487" s="54">
        <f t="shared" si="258"/>
        <v>1</v>
      </c>
      <c r="C487" s="55">
        <f t="shared" si="258"/>
        <v>1</v>
      </c>
      <c r="D487" s="1805" t="str">
        <f t="shared" si="258"/>
        <v>Establecimiento de banco energetico con especies forrajeras</v>
      </c>
      <c r="E487" s="1791"/>
      <c r="F487" s="26" t="str">
        <f t="shared" si="259"/>
        <v>jornal</v>
      </c>
      <c r="G487" s="41">
        <f t="shared" si="259"/>
        <v>24</v>
      </c>
      <c r="H487" s="410">
        <f>'2. Assumptions'!$E$186</f>
        <v>0.76900000000000002</v>
      </c>
      <c r="I487" s="410">
        <f t="shared" si="260"/>
        <v>18.456</v>
      </c>
      <c r="J487" s="502"/>
      <c r="K487" s="365">
        <f t="shared" si="261"/>
        <v>18.456</v>
      </c>
      <c r="L487" s="365">
        <f t="shared" si="262"/>
        <v>0</v>
      </c>
      <c r="M487" s="365">
        <f t="shared" si="262"/>
        <v>0</v>
      </c>
      <c r="N487" s="365">
        <f t="shared" si="262"/>
        <v>0</v>
      </c>
      <c r="O487" s="365">
        <f t="shared" si="262"/>
        <v>0</v>
      </c>
      <c r="P487" s="365">
        <f t="shared" si="262"/>
        <v>0</v>
      </c>
      <c r="Q487" s="365">
        <f t="shared" si="262"/>
        <v>0</v>
      </c>
      <c r="R487" s="365">
        <f t="shared" si="262"/>
        <v>0</v>
      </c>
      <c r="S487" s="365">
        <f t="shared" si="262"/>
        <v>0</v>
      </c>
      <c r="T487" s="365">
        <f t="shared" si="262"/>
        <v>0</v>
      </c>
      <c r="U487" s="365">
        <f t="shared" si="262"/>
        <v>0</v>
      </c>
      <c r="V487" s="365">
        <f t="shared" si="262"/>
        <v>0</v>
      </c>
      <c r="W487" s="365">
        <f t="shared" si="262"/>
        <v>0</v>
      </c>
      <c r="X487" s="365">
        <f t="shared" si="262"/>
        <v>0</v>
      </c>
      <c r="Y487" s="365">
        <f t="shared" si="262"/>
        <v>0</v>
      </c>
      <c r="Z487" s="365">
        <f t="shared" si="262"/>
        <v>0</v>
      </c>
      <c r="AA487" s="365">
        <f t="shared" si="262"/>
        <v>0</v>
      </c>
      <c r="AB487" s="365">
        <f t="shared" si="262"/>
        <v>0</v>
      </c>
      <c r="AC487" s="365">
        <f t="shared" si="262"/>
        <v>0</v>
      </c>
      <c r="AD487" s="365">
        <f t="shared" si="262"/>
        <v>0</v>
      </c>
      <c r="AE487" s="390">
        <f t="shared" si="264"/>
        <v>18.456</v>
      </c>
      <c r="AF487" s="364"/>
      <c r="AG487" s="115"/>
      <c r="AH487" s="115"/>
      <c r="AI487" s="115"/>
    </row>
    <row r="488" spans="2:35" ht="17.100000000000001" customHeight="1" x14ac:dyDescent="0.25">
      <c r="B488" s="54">
        <f t="shared" si="258"/>
        <v>1</v>
      </c>
      <c r="C488" s="55">
        <f t="shared" si="258"/>
        <v>20</v>
      </c>
      <c r="D488" s="1805" t="str">
        <f t="shared" si="258"/>
        <v>Atenciones culturales para las especies que forman el banco energético.</v>
      </c>
      <c r="E488" s="1791"/>
      <c r="F488" s="26" t="str">
        <f t="shared" si="259"/>
        <v>jornal</v>
      </c>
      <c r="G488" s="41">
        <f t="shared" si="259"/>
        <v>82</v>
      </c>
      <c r="H488" s="410">
        <f>'2. Assumptions'!$E$186</f>
        <v>0.76900000000000002</v>
      </c>
      <c r="I488" s="410">
        <f t="shared" si="260"/>
        <v>63.058</v>
      </c>
      <c r="J488" s="502"/>
      <c r="K488" s="365">
        <f t="shared" si="261"/>
        <v>4.6139999999999999</v>
      </c>
      <c r="L488" s="365">
        <f t="shared" si="262"/>
        <v>3.0760000000000001</v>
      </c>
      <c r="M488" s="365">
        <f t="shared" si="262"/>
        <v>3.0760000000000001</v>
      </c>
      <c r="N488" s="365">
        <f t="shared" si="262"/>
        <v>3.0760000000000001</v>
      </c>
      <c r="O488" s="365">
        <f t="shared" si="262"/>
        <v>3.0760000000000001</v>
      </c>
      <c r="P488" s="365">
        <f t="shared" si="262"/>
        <v>3.0760000000000001</v>
      </c>
      <c r="Q488" s="365">
        <f t="shared" si="262"/>
        <v>3.0760000000000001</v>
      </c>
      <c r="R488" s="365">
        <f t="shared" si="262"/>
        <v>3.0760000000000001</v>
      </c>
      <c r="S488" s="365">
        <f t="shared" si="262"/>
        <v>3.0760000000000001</v>
      </c>
      <c r="T488" s="365">
        <f t="shared" si="262"/>
        <v>3.0760000000000001</v>
      </c>
      <c r="U488" s="365">
        <f t="shared" si="262"/>
        <v>3.0760000000000001</v>
      </c>
      <c r="V488" s="365">
        <f t="shared" si="262"/>
        <v>3.0760000000000001</v>
      </c>
      <c r="W488" s="365">
        <f t="shared" si="262"/>
        <v>3.0760000000000001</v>
      </c>
      <c r="X488" s="365">
        <f t="shared" si="262"/>
        <v>3.0760000000000001</v>
      </c>
      <c r="Y488" s="365">
        <f t="shared" si="262"/>
        <v>3.0760000000000001</v>
      </c>
      <c r="Z488" s="365">
        <f t="shared" si="262"/>
        <v>3.0760000000000001</v>
      </c>
      <c r="AA488" s="365">
        <f t="shared" si="262"/>
        <v>3.0760000000000001</v>
      </c>
      <c r="AB488" s="365">
        <f t="shared" si="262"/>
        <v>3.0760000000000001</v>
      </c>
      <c r="AC488" s="365">
        <f t="shared" si="262"/>
        <v>3.0760000000000001</v>
      </c>
      <c r="AD488" s="365">
        <f t="shared" si="262"/>
        <v>3.0760000000000001</v>
      </c>
      <c r="AE488" s="390">
        <f t="shared" si="264"/>
        <v>63.058000000000007</v>
      </c>
      <c r="AF488" s="364"/>
      <c r="AG488" s="115"/>
      <c r="AH488" s="115"/>
      <c r="AI488" s="115"/>
    </row>
    <row r="489" spans="2:35" ht="17.100000000000001" customHeight="1" thickBot="1" x14ac:dyDescent="0.3">
      <c r="B489" s="54">
        <f t="shared" si="258"/>
        <v>2</v>
      </c>
      <c r="C489" s="55">
        <f t="shared" si="258"/>
        <v>20</v>
      </c>
      <c r="D489" s="1805" t="str">
        <f t="shared" si="258"/>
        <v>Manejo de pastoreo</v>
      </c>
      <c r="E489" s="1791"/>
      <c r="F489" s="26" t="str">
        <f t="shared" si="259"/>
        <v>jornal</v>
      </c>
      <c r="G489" s="41">
        <f t="shared" si="259"/>
        <v>162</v>
      </c>
      <c r="H489" s="410">
        <f>'2. Assumptions'!$E$186</f>
        <v>0.76900000000000002</v>
      </c>
      <c r="I489" s="410">
        <f t="shared" si="260"/>
        <v>124.578</v>
      </c>
      <c r="J489" s="502"/>
      <c r="K489" s="365">
        <f t="shared" si="261"/>
        <v>7.69</v>
      </c>
      <c r="L489" s="365">
        <f t="shared" si="262"/>
        <v>6.1520000000000001</v>
      </c>
      <c r="M489" s="365">
        <f t="shared" si="262"/>
        <v>6.1520000000000001</v>
      </c>
      <c r="N489" s="365">
        <f t="shared" si="262"/>
        <v>6.1520000000000001</v>
      </c>
      <c r="O489" s="365">
        <f t="shared" si="262"/>
        <v>6.1520000000000001</v>
      </c>
      <c r="P489" s="365">
        <f t="shared" si="262"/>
        <v>6.1520000000000001</v>
      </c>
      <c r="Q489" s="365">
        <f t="shared" si="262"/>
        <v>6.1520000000000001</v>
      </c>
      <c r="R489" s="365">
        <f t="shared" si="262"/>
        <v>6.1520000000000001</v>
      </c>
      <c r="S489" s="365">
        <f t="shared" si="262"/>
        <v>6.1520000000000001</v>
      </c>
      <c r="T489" s="365">
        <f t="shared" si="262"/>
        <v>6.1520000000000001</v>
      </c>
      <c r="U489" s="365">
        <f t="shared" si="262"/>
        <v>6.1520000000000001</v>
      </c>
      <c r="V489" s="365">
        <f t="shared" si="262"/>
        <v>6.1520000000000001</v>
      </c>
      <c r="W489" s="365">
        <f t="shared" si="262"/>
        <v>6.1520000000000001</v>
      </c>
      <c r="X489" s="365">
        <f t="shared" si="262"/>
        <v>6.1520000000000001</v>
      </c>
      <c r="Y489" s="365">
        <f t="shared" si="262"/>
        <v>6.1520000000000001</v>
      </c>
      <c r="Z489" s="365">
        <f t="shared" si="262"/>
        <v>6.1520000000000001</v>
      </c>
      <c r="AA489" s="365">
        <f t="shared" si="262"/>
        <v>6.1520000000000001</v>
      </c>
      <c r="AB489" s="365">
        <f t="shared" si="262"/>
        <v>6.1520000000000001</v>
      </c>
      <c r="AC489" s="365">
        <f t="shared" si="262"/>
        <v>6.1520000000000001</v>
      </c>
      <c r="AD489" s="365">
        <f t="shared" si="262"/>
        <v>6.1520000000000001</v>
      </c>
      <c r="AE489" s="390">
        <f t="shared" si="264"/>
        <v>124.57800000000002</v>
      </c>
      <c r="AF489" s="364"/>
      <c r="AG489" s="115"/>
      <c r="AH489" s="115"/>
      <c r="AI489" s="115"/>
    </row>
    <row r="490" spans="2:35" ht="17.100000000000001" customHeight="1" thickBot="1" x14ac:dyDescent="0.3">
      <c r="B490" s="334"/>
      <c r="C490" s="62"/>
      <c r="D490" s="91" t="s">
        <v>57</v>
      </c>
      <c r="E490" s="91"/>
      <c r="F490" s="63"/>
      <c r="G490" s="64"/>
      <c r="H490" s="429"/>
      <c r="I490" s="429"/>
      <c r="J490" s="656">
        <f>SUM(I491:I511)</f>
        <v>186.84</v>
      </c>
      <c r="K490" s="356">
        <f t="shared" ref="K490:AE490" si="265">SUM(K491:K511)</f>
        <v>186.84</v>
      </c>
      <c r="L490" s="356">
        <f t="shared" si="265"/>
        <v>0</v>
      </c>
      <c r="M490" s="356">
        <f t="shared" si="265"/>
        <v>0</v>
      </c>
      <c r="N490" s="356">
        <f t="shared" si="265"/>
        <v>0</v>
      </c>
      <c r="O490" s="356">
        <f t="shared" si="265"/>
        <v>0</v>
      </c>
      <c r="P490" s="356">
        <f t="shared" si="265"/>
        <v>0</v>
      </c>
      <c r="Q490" s="356">
        <f t="shared" si="265"/>
        <v>0</v>
      </c>
      <c r="R490" s="356">
        <f t="shared" si="265"/>
        <v>0</v>
      </c>
      <c r="S490" s="356">
        <f t="shared" si="265"/>
        <v>0</v>
      </c>
      <c r="T490" s="356">
        <f t="shared" si="265"/>
        <v>0</v>
      </c>
      <c r="U490" s="356">
        <f t="shared" si="265"/>
        <v>0</v>
      </c>
      <c r="V490" s="356">
        <f t="shared" si="265"/>
        <v>0</v>
      </c>
      <c r="W490" s="356">
        <f t="shared" si="265"/>
        <v>0</v>
      </c>
      <c r="X490" s="356">
        <f t="shared" si="265"/>
        <v>0</v>
      </c>
      <c r="Y490" s="356">
        <f t="shared" si="265"/>
        <v>0</v>
      </c>
      <c r="Z490" s="356">
        <f t="shared" si="265"/>
        <v>0</v>
      </c>
      <c r="AA490" s="356">
        <f t="shared" si="265"/>
        <v>0</v>
      </c>
      <c r="AB490" s="356">
        <f t="shared" si="265"/>
        <v>0</v>
      </c>
      <c r="AC490" s="356">
        <f t="shared" si="265"/>
        <v>0</v>
      </c>
      <c r="AD490" s="356">
        <f t="shared" si="265"/>
        <v>0</v>
      </c>
      <c r="AE490" s="356">
        <f t="shared" si="265"/>
        <v>186.84</v>
      </c>
      <c r="AF490" s="364"/>
      <c r="AG490" s="115"/>
      <c r="AH490" s="115"/>
      <c r="AI490" s="115"/>
    </row>
    <row r="491" spans="2:35" ht="17.100000000000001" customHeight="1" x14ac:dyDescent="0.25">
      <c r="B491" s="54">
        <f t="shared" ref="B491:D511" si="266">B39</f>
        <v>1</v>
      </c>
      <c r="C491" s="55">
        <f t="shared" si="266"/>
        <v>1</v>
      </c>
      <c r="D491" s="1805" t="str">
        <f t="shared" si="266"/>
        <v>Material vegetativo, Guasima tomentosa (guasima) -  Cerca viva</v>
      </c>
      <c r="E491" s="1791"/>
      <c r="F491" s="26" t="str">
        <f t="shared" ref="F491:G493" si="267">F39</f>
        <v>estaca</v>
      </c>
      <c r="G491" s="41">
        <f t="shared" si="267"/>
        <v>85</v>
      </c>
      <c r="H491" s="409">
        <f>'2. Assumptions'!E64</f>
        <v>6.7000000000000004E-2</v>
      </c>
      <c r="I491" s="588">
        <f t="shared" ref="I491:I511" si="268">G491*H491</f>
        <v>5.6950000000000003</v>
      </c>
      <c r="J491" s="451"/>
      <c r="K491" s="365">
        <f t="shared" ref="K491:L511" si="269">$H491*K39/$H39</f>
        <v>5.6950000000000003</v>
      </c>
      <c r="L491" s="365">
        <f t="shared" si="269"/>
        <v>0</v>
      </c>
      <c r="M491" s="365">
        <f t="shared" ref="M491:AD505" si="270">$H491*M39/$H39</f>
        <v>0</v>
      </c>
      <c r="N491" s="365">
        <f t="shared" si="270"/>
        <v>0</v>
      </c>
      <c r="O491" s="365">
        <f t="shared" si="270"/>
        <v>0</v>
      </c>
      <c r="P491" s="365">
        <f t="shared" si="270"/>
        <v>0</v>
      </c>
      <c r="Q491" s="365">
        <f t="shared" si="270"/>
        <v>0</v>
      </c>
      <c r="R491" s="365">
        <f t="shared" si="270"/>
        <v>0</v>
      </c>
      <c r="S491" s="365">
        <f t="shared" si="270"/>
        <v>0</v>
      </c>
      <c r="T491" s="365">
        <f t="shared" si="270"/>
        <v>0</v>
      </c>
      <c r="U491" s="365">
        <f t="shared" si="270"/>
        <v>0</v>
      </c>
      <c r="V491" s="365">
        <f t="shared" si="270"/>
        <v>0</v>
      </c>
      <c r="W491" s="365">
        <f t="shared" si="270"/>
        <v>0</v>
      </c>
      <c r="X491" s="365">
        <f t="shared" si="270"/>
        <v>0</v>
      </c>
      <c r="Y491" s="365">
        <f t="shared" si="270"/>
        <v>0</v>
      </c>
      <c r="Z491" s="365">
        <f t="shared" si="270"/>
        <v>0</v>
      </c>
      <c r="AA491" s="365">
        <f t="shared" si="270"/>
        <v>0</v>
      </c>
      <c r="AB491" s="365">
        <f t="shared" si="270"/>
        <v>0</v>
      </c>
      <c r="AC491" s="365">
        <f t="shared" si="270"/>
        <v>0</v>
      </c>
      <c r="AD491" s="365">
        <f t="shared" si="270"/>
        <v>0</v>
      </c>
      <c r="AE491" s="390">
        <f t="shared" ref="AE491:AE511" si="271">SUM(K491:AD491)</f>
        <v>5.6950000000000003</v>
      </c>
      <c r="AF491" s="364"/>
      <c r="AG491" s="115"/>
      <c r="AH491" s="115"/>
      <c r="AI491" s="115"/>
    </row>
    <row r="492" spans="2:35" ht="17.100000000000001" customHeight="1" x14ac:dyDescent="0.25">
      <c r="B492" s="54">
        <f t="shared" si="266"/>
        <v>1</v>
      </c>
      <c r="C492" s="55">
        <f t="shared" si="266"/>
        <v>1</v>
      </c>
      <c r="D492" s="1805" t="str">
        <f t="shared" si="266"/>
        <v xml:space="preserve">Material vegetativo Bursera simaruba (almácigo) </v>
      </c>
      <c r="E492" s="1791"/>
      <c r="F492" s="26" t="str">
        <f t="shared" si="267"/>
        <v>plantula</v>
      </c>
      <c r="G492" s="41">
        <f t="shared" si="267"/>
        <v>85</v>
      </c>
      <c r="H492" s="410">
        <f>'2. Assumptions'!E89</f>
        <v>6.7000000000000004E-2</v>
      </c>
      <c r="I492" s="589">
        <f t="shared" si="268"/>
        <v>5.6950000000000003</v>
      </c>
      <c r="J492" s="453"/>
      <c r="K492" s="365">
        <f t="shared" si="269"/>
        <v>5.6950000000000003</v>
      </c>
      <c r="L492" s="365">
        <f t="shared" si="269"/>
        <v>0</v>
      </c>
      <c r="M492" s="365">
        <f t="shared" si="270"/>
        <v>0</v>
      </c>
      <c r="N492" s="365">
        <f t="shared" si="270"/>
        <v>0</v>
      </c>
      <c r="O492" s="365">
        <f t="shared" si="270"/>
        <v>0</v>
      </c>
      <c r="P492" s="365">
        <f t="shared" si="270"/>
        <v>0</v>
      </c>
      <c r="Q492" s="365">
        <f t="shared" si="270"/>
        <v>0</v>
      </c>
      <c r="R492" s="365">
        <f t="shared" si="270"/>
        <v>0</v>
      </c>
      <c r="S492" s="365">
        <f t="shared" si="270"/>
        <v>0</v>
      </c>
      <c r="T492" s="365">
        <f t="shared" si="270"/>
        <v>0</v>
      </c>
      <c r="U492" s="365">
        <f t="shared" si="270"/>
        <v>0</v>
      </c>
      <c r="V492" s="365">
        <f t="shared" si="270"/>
        <v>0</v>
      </c>
      <c r="W492" s="365">
        <f t="shared" si="270"/>
        <v>0</v>
      </c>
      <c r="X492" s="365">
        <f t="shared" si="270"/>
        <v>0</v>
      </c>
      <c r="Y492" s="365">
        <f t="shared" si="270"/>
        <v>0</v>
      </c>
      <c r="Z492" s="365">
        <f t="shared" si="270"/>
        <v>0</v>
      </c>
      <c r="AA492" s="365">
        <f t="shared" si="270"/>
        <v>0</v>
      </c>
      <c r="AB492" s="365">
        <f t="shared" si="270"/>
        <v>0</v>
      </c>
      <c r="AC492" s="365">
        <f t="shared" si="270"/>
        <v>0</v>
      </c>
      <c r="AD492" s="365">
        <f t="shared" si="270"/>
        <v>0</v>
      </c>
      <c r="AE492" s="390">
        <f t="shared" si="271"/>
        <v>5.6950000000000003</v>
      </c>
      <c r="AF492" s="364"/>
      <c r="AI492" s="1"/>
    </row>
    <row r="493" spans="2:35" ht="17.100000000000001" customHeight="1" x14ac:dyDescent="0.25">
      <c r="B493" s="54">
        <f t="shared" si="266"/>
        <v>1</v>
      </c>
      <c r="C493" s="55">
        <f t="shared" si="266"/>
        <v>1</v>
      </c>
      <c r="D493" s="1805" t="str">
        <f t="shared" si="266"/>
        <v>Material vegetativo Spondias purpurea (ciruela común o amarilla)</v>
      </c>
      <c r="E493" s="1791"/>
      <c r="F493" s="26" t="str">
        <f t="shared" si="267"/>
        <v>plantula</v>
      </c>
      <c r="G493" s="41">
        <f t="shared" si="267"/>
        <v>85</v>
      </c>
      <c r="H493" s="410">
        <f>'2. Assumptions'!E69</f>
        <v>6.7000000000000004E-2</v>
      </c>
      <c r="I493" s="589">
        <f t="shared" si="268"/>
        <v>5.6950000000000003</v>
      </c>
      <c r="J493" s="453"/>
      <c r="K493" s="365">
        <f t="shared" si="269"/>
        <v>5.6950000000000003</v>
      </c>
      <c r="L493" s="365">
        <f t="shared" si="269"/>
        <v>0</v>
      </c>
      <c r="M493" s="365">
        <f t="shared" si="270"/>
        <v>0</v>
      </c>
      <c r="N493" s="365">
        <f t="shared" si="270"/>
        <v>0</v>
      </c>
      <c r="O493" s="365">
        <f t="shared" si="270"/>
        <v>0</v>
      </c>
      <c r="P493" s="365">
        <f t="shared" si="270"/>
        <v>0</v>
      </c>
      <c r="Q493" s="365">
        <f t="shared" si="270"/>
        <v>0</v>
      </c>
      <c r="R493" s="365">
        <f t="shared" si="270"/>
        <v>0</v>
      </c>
      <c r="S493" s="365">
        <f t="shared" si="270"/>
        <v>0</v>
      </c>
      <c r="T493" s="365">
        <f t="shared" si="270"/>
        <v>0</v>
      </c>
      <c r="U493" s="365">
        <f t="shared" si="270"/>
        <v>0</v>
      </c>
      <c r="V493" s="365">
        <f t="shared" si="270"/>
        <v>0</v>
      </c>
      <c r="W493" s="365">
        <f t="shared" si="270"/>
        <v>0</v>
      </c>
      <c r="X493" s="365">
        <f t="shared" si="270"/>
        <v>0</v>
      </c>
      <c r="Y493" s="365">
        <f t="shared" si="270"/>
        <v>0</v>
      </c>
      <c r="Z493" s="365">
        <f t="shared" si="270"/>
        <v>0</v>
      </c>
      <c r="AA493" s="365">
        <f t="shared" si="270"/>
        <v>0</v>
      </c>
      <c r="AB493" s="365">
        <f t="shared" si="270"/>
        <v>0</v>
      </c>
      <c r="AC493" s="365">
        <f t="shared" si="270"/>
        <v>0</v>
      </c>
      <c r="AD493" s="365">
        <f t="shared" si="270"/>
        <v>0</v>
      </c>
      <c r="AE493" s="390">
        <f t="shared" si="271"/>
        <v>5.6950000000000003</v>
      </c>
      <c r="AF493" s="364"/>
      <c r="AI493" s="1"/>
    </row>
    <row r="494" spans="2:35" ht="17.100000000000001" customHeight="1" x14ac:dyDescent="0.25">
      <c r="B494" s="54">
        <f t="shared" si="266"/>
        <v>1</v>
      </c>
      <c r="C494" s="55">
        <f t="shared" si="266"/>
        <v>1</v>
      </c>
      <c r="D494" s="1805" t="str">
        <f t="shared" si="266"/>
        <v>Materilal vegetativo Samanea saman (algarrobo del país) - Arbol de sombra</v>
      </c>
      <c r="E494" s="1791"/>
      <c r="F494" s="26" t="str">
        <f t="shared" ref="F494:F511" si="272">F42</f>
        <v>plantula</v>
      </c>
      <c r="G494" s="41">
        <f t="shared" ref="G494:G511" si="273">G42</f>
        <v>35</v>
      </c>
      <c r="H494" s="410">
        <f>'2. Assumptions'!E82</f>
        <v>6.7000000000000004E-2</v>
      </c>
      <c r="I494" s="589">
        <f t="shared" si="268"/>
        <v>2.3450000000000002</v>
      </c>
      <c r="J494" s="453"/>
      <c r="K494" s="365">
        <f t="shared" si="269"/>
        <v>2.3450000000000002</v>
      </c>
      <c r="L494" s="365">
        <f t="shared" si="269"/>
        <v>0</v>
      </c>
      <c r="M494" s="365">
        <f t="shared" si="270"/>
        <v>0</v>
      </c>
      <c r="N494" s="365">
        <f t="shared" si="270"/>
        <v>0</v>
      </c>
      <c r="O494" s="365">
        <f t="shared" si="270"/>
        <v>0</v>
      </c>
      <c r="P494" s="365">
        <f t="shared" si="270"/>
        <v>0</v>
      </c>
      <c r="Q494" s="365">
        <f t="shared" si="270"/>
        <v>0</v>
      </c>
      <c r="R494" s="365">
        <f t="shared" si="270"/>
        <v>0</v>
      </c>
      <c r="S494" s="365">
        <f t="shared" si="270"/>
        <v>0</v>
      </c>
      <c r="T494" s="365">
        <f t="shared" si="270"/>
        <v>0</v>
      </c>
      <c r="U494" s="365">
        <f t="shared" si="270"/>
        <v>0</v>
      </c>
      <c r="V494" s="365">
        <f t="shared" si="270"/>
        <v>0</v>
      </c>
      <c r="W494" s="365">
        <f t="shared" si="270"/>
        <v>0</v>
      </c>
      <c r="X494" s="365">
        <f t="shared" si="270"/>
        <v>0</v>
      </c>
      <c r="Y494" s="365">
        <f t="shared" si="270"/>
        <v>0</v>
      </c>
      <c r="Z494" s="365">
        <f t="shared" si="270"/>
        <v>0</v>
      </c>
      <c r="AA494" s="365">
        <f t="shared" si="270"/>
        <v>0</v>
      </c>
      <c r="AB494" s="365">
        <f t="shared" si="270"/>
        <v>0</v>
      </c>
      <c r="AC494" s="365">
        <f t="shared" si="270"/>
        <v>0</v>
      </c>
      <c r="AD494" s="365">
        <f t="shared" si="270"/>
        <v>0</v>
      </c>
      <c r="AE494" s="390">
        <f t="shared" si="271"/>
        <v>2.3450000000000002</v>
      </c>
      <c r="AF494" s="364"/>
      <c r="AI494" s="1"/>
    </row>
    <row r="495" spans="2:35" ht="17.100000000000001" customHeight="1" x14ac:dyDescent="0.25">
      <c r="B495" s="54"/>
      <c r="C495" s="55"/>
      <c r="D495" s="1805"/>
      <c r="E495" s="1791"/>
      <c r="F495" s="26">
        <f t="shared" si="272"/>
        <v>0</v>
      </c>
      <c r="G495" s="41">
        <f t="shared" si="273"/>
        <v>0</v>
      </c>
      <c r="H495" s="410">
        <f>'2. Assumptions'!E80</f>
        <v>0.8</v>
      </c>
      <c r="I495" s="589">
        <f t="shared" si="268"/>
        <v>0</v>
      </c>
      <c r="J495" s="453"/>
      <c r="K495" s="365">
        <f t="shared" si="269"/>
        <v>0</v>
      </c>
      <c r="L495" s="365">
        <f t="shared" si="269"/>
        <v>0</v>
      </c>
      <c r="M495" s="365">
        <f t="shared" si="270"/>
        <v>0</v>
      </c>
      <c r="N495" s="365">
        <f t="shared" si="270"/>
        <v>0</v>
      </c>
      <c r="O495" s="365">
        <f t="shared" si="270"/>
        <v>0</v>
      </c>
      <c r="P495" s="365">
        <f t="shared" si="270"/>
        <v>0</v>
      </c>
      <c r="Q495" s="365">
        <f t="shared" si="270"/>
        <v>0</v>
      </c>
      <c r="R495" s="365">
        <f t="shared" si="270"/>
        <v>0</v>
      </c>
      <c r="S495" s="365">
        <f t="shared" si="270"/>
        <v>0</v>
      </c>
      <c r="T495" s="365">
        <f t="shared" si="270"/>
        <v>0</v>
      </c>
      <c r="U495" s="365">
        <f t="shared" si="270"/>
        <v>0</v>
      </c>
      <c r="V495" s="365">
        <f t="shared" si="270"/>
        <v>0</v>
      </c>
      <c r="W495" s="365">
        <f t="shared" si="270"/>
        <v>0</v>
      </c>
      <c r="X495" s="365">
        <f t="shared" si="270"/>
        <v>0</v>
      </c>
      <c r="Y495" s="365">
        <f t="shared" si="270"/>
        <v>0</v>
      </c>
      <c r="Z495" s="365">
        <f t="shared" si="270"/>
        <v>0</v>
      </c>
      <c r="AA495" s="365">
        <f t="shared" si="270"/>
        <v>0</v>
      </c>
      <c r="AB495" s="365">
        <f t="shared" si="270"/>
        <v>0</v>
      </c>
      <c r="AC495" s="365">
        <f t="shared" si="270"/>
        <v>0</v>
      </c>
      <c r="AD495" s="365">
        <f t="shared" si="270"/>
        <v>0</v>
      </c>
      <c r="AE495" s="390">
        <f t="shared" si="271"/>
        <v>0</v>
      </c>
      <c r="AF495" s="364"/>
      <c r="AI495" s="1"/>
    </row>
    <row r="496" spans="2:35" ht="17.100000000000001" customHeight="1" x14ac:dyDescent="0.25">
      <c r="B496" s="54">
        <f t="shared" si="266"/>
        <v>1</v>
      </c>
      <c r="C496" s="55">
        <f t="shared" si="266"/>
        <v>1</v>
      </c>
      <c r="D496" s="1805" t="str">
        <f t="shared" si="266"/>
        <v>Material vegetativo Brachiaria brizantha (marandu)</v>
      </c>
      <c r="E496" s="1791"/>
      <c r="F496" s="26" t="str">
        <f t="shared" si="272"/>
        <v>Semilla (kg)</v>
      </c>
      <c r="G496" s="41">
        <f t="shared" si="273"/>
        <v>75</v>
      </c>
      <c r="H496" s="530">
        <f>'2. Assumptions'!E79</f>
        <v>0.8</v>
      </c>
      <c r="I496" s="590">
        <f t="shared" si="268"/>
        <v>60</v>
      </c>
      <c r="J496" s="453"/>
      <c r="K496" s="365">
        <f t="shared" si="269"/>
        <v>60</v>
      </c>
      <c r="L496" s="365">
        <f t="shared" si="269"/>
        <v>0</v>
      </c>
      <c r="M496" s="365">
        <f t="shared" si="270"/>
        <v>0</v>
      </c>
      <c r="N496" s="365">
        <f t="shared" si="270"/>
        <v>0</v>
      </c>
      <c r="O496" s="365">
        <f t="shared" si="270"/>
        <v>0</v>
      </c>
      <c r="P496" s="365">
        <f t="shared" si="270"/>
        <v>0</v>
      </c>
      <c r="Q496" s="365">
        <f t="shared" si="270"/>
        <v>0</v>
      </c>
      <c r="R496" s="365">
        <f t="shared" si="270"/>
        <v>0</v>
      </c>
      <c r="S496" s="365">
        <f t="shared" si="270"/>
        <v>0</v>
      </c>
      <c r="T496" s="365">
        <f t="shared" si="270"/>
        <v>0</v>
      </c>
      <c r="U496" s="365">
        <f t="shared" si="270"/>
        <v>0</v>
      </c>
      <c r="V496" s="365">
        <f t="shared" si="270"/>
        <v>0</v>
      </c>
      <c r="W496" s="365">
        <f t="shared" si="270"/>
        <v>0</v>
      </c>
      <c r="X496" s="365">
        <f t="shared" si="270"/>
        <v>0</v>
      </c>
      <c r="Y496" s="365">
        <f t="shared" si="270"/>
        <v>0</v>
      </c>
      <c r="Z496" s="365">
        <f t="shared" si="270"/>
        <v>0</v>
      </c>
      <c r="AA496" s="365">
        <f t="shared" si="270"/>
        <v>0</v>
      </c>
      <c r="AB496" s="365">
        <f t="shared" si="270"/>
        <v>0</v>
      </c>
      <c r="AC496" s="365">
        <f t="shared" si="270"/>
        <v>0</v>
      </c>
      <c r="AD496" s="365">
        <f t="shared" si="270"/>
        <v>0</v>
      </c>
      <c r="AE496" s="390">
        <f t="shared" si="271"/>
        <v>60</v>
      </c>
      <c r="AF496" s="364"/>
      <c r="AI496" s="1"/>
    </row>
    <row r="497" spans="2:35" ht="17.100000000000001" customHeight="1" x14ac:dyDescent="0.25">
      <c r="B497" s="54">
        <f t="shared" si="266"/>
        <v>1</v>
      </c>
      <c r="C497" s="55">
        <f t="shared" si="266"/>
        <v>1</v>
      </c>
      <c r="D497" s="1805" t="str">
        <f t="shared" si="266"/>
        <v>Material vegetativo Morus, sp. (morera)- Banco forrajero / proteina</v>
      </c>
      <c r="E497" s="1791"/>
      <c r="F497" s="26" t="str">
        <f t="shared" si="272"/>
        <v>plantula</v>
      </c>
      <c r="G497" s="41">
        <f t="shared" si="273"/>
        <v>45</v>
      </c>
      <c r="H497" s="591">
        <f>'2. Assumptions'!E83</f>
        <v>6.7000000000000004E-2</v>
      </c>
      <c r="I497" s="590">
        <f t="shared" si="268"/>
        <v>3.0150000000000001</v>
      </c>
      <c r="J497" s="592"/>
      <c r="K497" s="365">
        <f t="shared" si="269"/>
        <v>3.0150000000000001</v>
      </c>
      <c r="L497" s="365">
        <f t="shared" si="269"/>
        <v>0</v>
      </c>
      <c r="M497" s="365">
        <f t="shared" si="270"/>
        <v>0</v>
      </c>
      <c r="N497" s="365">
        <f t="shared" si="270"/>
        <v>0</v>
      </c>
      <c r="O497" s="365">
        <f t="shared" si="270"/>
        <v>0</v>
      </c>
      <c r="P497" s="365">
        <f t="shared" si="270"/>
        <v>0</v>
      </c>
      <c r="Q497" s="365">
        <f t="shared" si="270"/>
        <v>0</v>
      </c>
      <c r="R497" s="365">
        <f t="shared" si="270"/>
        <v>0</v>
      </c>
      <c r="S497" s="365">
        <f t="shared" si="270"/>
        <v>0</v>
      </c>
      <c r="T497" s="365">
        <f t="shared" si="270"/>
        <v>0</v>
      </c>
      <c r="U497" s="365">
        <f t="shared" si="270"/>
        <v>0</v>
      </c>
      <c r="V497" s="365">
        <f t="shared" si="270"/>
        <v>0</v>
      </c>
      <c r="W497" s="365">
        <f t="shared" si="270"/>
        <v>0</v>
      </c>
      <c r="X497" s="365">
        <f t="shared" si="270"/>
        <v>0</v>
      </c>
      <c r="Y497" s="365">
        <f t="shared" si="270"/>
        <v>0</v>
      </c>
      <c r="Z497" s="365">
        <f t="shared" si="270"/>
        <v>0</v>
      </c>
      <c r="AA497" s="365">
        <f t="shared" si="270"/>
        <v>0</v>
      </c>
      <c r="AB497" s="365">
        <f t="shared" si="270"/>
        <v>0</v>
      </c>
      <c r="AC497" s="365">
        <f t="shared" si="270"/>
        <v>0</v>
      </c>
      <c r="AD497" s="365">
        <f t="shared" si="270"/>
        <v>0</v>
      </c>
      <c r="AE497" s="390">
        <f t="shared" si="271"/>
        <v>3.0150000000000001</v>
      </c>
      <c r="AF497" s="364"/>
      <c r="AI497" s="1"/>
    </row>
    <row r="498" spans="2:35" ht="17.100000000000001" customHeight="1" x14ac:dyDescent="0.25">
      <c r="B498" s="54"/>
      <c r="C498" s="55"/>
      <c r="D498" s="1805"/>
      <c r="E498" s="1791"/>
      <c r="F498" s="26" t="str">
        <f t="shared" si="272"/>
        <v>estolones (Ton)</v>
      </c>
      <c r="G498" s="41">
        <f t="shared" si="273"/>
        <v>0</v>
      </c>
      <c r="H498" s="591">
        <f>'2. Assumptions'!E88</f>
        <v>60</v>
      </c>
      <c r="I498" s="590">
        <f t="shared" si="268"/>
        <v>0</v>
      </c>
      <c r="J498" s="592"/>
      <c r="K498" s="365">
        <f t="shared" si="269"/>
        <v>0</v>
      </c>
      <c r="L498" s="365">
        <f t="shared" si="269"/>
        <v>0</v>
      </c>
      <c r="M498" s="365">
        <f t="shared" si="270"/>
        <v>0</v>
      </c>
      <c r="N498" s="365">
        <f t="shared" si="270"/>
        <v>0</v>
      </c>
      <c r="O498" s="365">
        <f t="shared" si="270"/>
        <v>0</v>
      </c>
      <c r="P498" s="365">
        <f t="shared" si="270"/>
        <v>0</v>
      </c>
      <c r="Q498" s="365">
        <f t="shared" si="270"/>
        <v>0</v>
      </c>
      <c r="R498" s="365">
        <f t="shared" si="270"/>
        <v>0</v>
      </c>
      <c r="S498" s="365">
        <f t="shared" si="270"/>
        <v>0</v>
      </c>
      <c r="T498" s="365">
        <f t="shared" si="270"/>
        <v>0</v>
      </c>
      <c r="U498" s="365">
        <f t="shared" si="270"/>
        <v>0</v>
      </c>
      <c r="V498" s="365">
        <f t="shared" si="270"/>
        <v>0</v>
      </c>
      <c r="W498" s="365">
        <f t="shared" si="270"/>
        <v>0</v>
      </c>
      <c r="X498" s="365">
        <f t="shared" si="270"/>
        <v>0</v>
      </c>
      <c r="Y498" s="365">
        <f t="shared" si="270"/>
        <v>0</v>
      </c>
      <c r="Z498" s="365">
        <f t="shared" si="270"/>
        <v>0</v>
      </c>
      <c r="AA498" s="365">
        <f t="shared" si="270"/>
        <v>0</v>
      </c>
      <c r="AB498" s="365">
        <f t="shared" si="270"/>
        <v>0</v>
      </c>
      <c r="AC498" s="365">
        <f t="shared" si="270"/>
        <v>0</v>
      </c>
      <c r="AD498" s="365">
        <f t="shared" si="270"/>
        <v>0</v>
      </c>
      <c r="AE498" s="390">
        <f t="shared" si="271"/>
        <v>0</v>
      </c>
      <c r="AF498" s="364"/>
      <c r="AI498" s="1"/>
    </row>
    <row r="499" spans="2:35" ht="17.100000000000001" customHeight="1" x14ac:dyDescent="0.25">
      <c r="B499" s="54">
        <f t="shared" si="266"/>
        <v>1</v>
      </c>
      <c r="C499" s="55">
        <f t="shared" si="266"/>
        <v>1</v>
      </c>
      <c r="D499" s="1805" t="str">
        <f t="shared" si="266"/>
        <v>Material vegetativo Moringa oleifera (moringa)</v>
      </c>
      <c r="E499" s="1791"/>
      <c r="F499" s="26" t="str">
        <f t="shared" si="272"/>
        <v>plantula</v>
      </c>
      <c r="G499" s="41">
        <f t="shared" si="273"/>
        <v>45</v>
      </c>
      <c r="H499" s="591">
        <f>'2. Assumptions'!E84</f>
        <v>6.7000000000000004E-2</v>
      </c>
      <c r="I499" s="590">
        <f t="shared" si="268"/>
        <v>3.0150000000000001</v>
      </c>
      <c r="J499" s="592"/>
      <c r="K499" s="365">
        <f t="shared" si="269"/>
        <v>3.0150000000000001</v>
      </c>
      <c r="L499" s="365">
        <f t="shared" si="269"/>
        <v>0</v>
      </c>
      <c r="M499" s="365">
        <f t="shared" si="270"/>
        <v>0</v>
      </c>
      <c r="N499" s="365">
        <f t="shared" si="270"/>
        <v>0</v>
      </c>
      <c r="O499" s="365">
        <f t="shared" si="270"/>
        <v>0</v>
      </c>
      <c r="P499" s="365">
        <f t="shared" si="270"/>
        <v>0</v>
      </c>
      <c r="Q499" s="365">
        <f t="shared" si="270"/>
        <v>0</v>
      </c>
      <c r="R499" s="365">
        <f t="shared" si="270"/>
        <v>0</v>
      </c>
      <c r="S499" s="365">
        <f t="shared" si="270"/>
        <v>0</v>
      </c>
      <c r="T499" s="365">
        <f t="shared" si="270"/>
        <v>0</v>
      </c>
      <c r="U499" s="365">
        <f t="shared" si="270"/>
        <v>0</v>
      </c>
      <c r="V499" s="365">
        <f t="shared" si="270"/>
        <v>0</v>
      </c>
      <c r="W499" s="365">
        <f t="shared" si="270"/>
        <v>0</v>
      </c>
      <c r="X499" s="365">
        <f t="shared" si="270"/>
        <v>0</v>
      </c>
      <c r="Y499" s="365">
        <f t="shared" si="270"/>
        <v>0</v>
      </c>
      <c r="Z499" s="365">
        <f t="shared" si="270"/>
        <v>0</v>
      </c>
      <c r="AA499" s="365">
        <f t="shared" si="270"/>
        <v>0</v>
      </c>
      <c r="AB499" s="365">
        <f t="shared" si="270"/>
        <v>0</v>
      </c>
      <c r="AC499" s="365">
        <f t="shared" si="270"/>
        <v>0</v>
      </c>
      <c r="AD499" s="365">
        <f t="shared" si="270"/>
        <v>0</v>
      </c>
      <c r="AE499" s="390">
        <f t="shared" si="271"/>
        <v>3.0150000000000001</v>
      </c>
      <c r="AF499" s="364"/>
      <c r="AI499" s="1"/>
    </row>
    <row r="500" spans="2:35" ht="17.100000000000001" customHeight="1" x14ac:dyDescent="0.25">
      <c r="B500" s="54"/>
      <c r="C500" s="55"/>
      <c r="D500" s="1805"/>
      <c r="E500" s="1791"/>
      <c r="F500" s="26" t="str">
        <f t="shared" si="272"/>
        <v>semilla (kg)</v>
      </c>
      <c r="G500" s="41">
        <f t="shared" si="273"/>
        <v>0</v>
      </c>
      <c r="H500" s="591">
        <f>'2. Assumptions'!E81</f>
        <v>0.8</v>
      </c>
      <c r="I500" s="589">
        <f t="shared" si="268"/>
        <v>0</v>
      </c>
      <c r="J500" s="592"/>
      <c r="K500" s="365">
        <f t="shared" si="269"/>
        <v>0</v>
      </c>
      <c r="L500" s="365">
        <f t="shared" si="269"/>
        <v>0</v>
      </c>
      <c r="M500" s="365">
        <f t="shared" si="270"/>
        <v>0</v>
      </c>
      <c r="N500" s="365">
        <f t="shared" si="270"/>
        <v>0</v>
      </c>
      <c r="O500" s="365">
        <f t="shared" si="270"/>
        <v>0</v>
      </c>
      <c r="P500" s="365">
        <f t="shared" si="270"/>
        <v>0</v>
      </c>
      <c r="Q500" s="365">
        <f t="shared" si="270"/>
        <v>0</v>
      </c>
      <c r="R500" s="365">
        <f t="shared" si="270"/>
        <v>0</v>
      </c>
      <c r="S500" s="365">
        <f t="shared" si="270"/>
        <v>0</v>
      </c>
      <c r="T500" s="365">
        <f t="shared" si="270"/>
        <v>0</v>
      </c>
      <c r="U500" s="365">
        <f t="shared" si="270"/>
        <v>0</v>
      </c>
      <c r="V500" s="365">
        <f t="shared" si="270"/>
        <v>0</v>
      </c>
      <c r="W500" s="365">
        <f t="shared" si="270"/>
        <v>0</v>
      </c>
      <c r="X500" s="365">
        <f t="shared" si="270"/>
        <v>0</v>
      </c>
      <c r="Y500" s="365">
        <f t="shared" si="270"/>
        <v>0</v>
      </c>
      <c r="Z500" s="365">
        <f t="shared" si="270"/>
        <v>0</v>
      </c>
      <c r="AA500" s="365">
        <f t="shared" si="270"/>
        <v>0</v>
      </c>
      <c r="AB500" s="365">
        <f t="shared" si="270"/>
        <v>0</v>
      </c>
      <c r="AC500" s="365">
        <f t="shared" si="270"/>
        <v>0</v>
      </c>
      <c r="AD500" s="365">
        <f t="shared" si="270"/>
        <v>0</v>
      </c>
      <c r="AE500" s="390">
        <f t="shared" si="271"/>
        <v>0</v>
      </c>
      <c r="AF500" s="364"/>
      <c r="AI500" s="1"/>
    </row>
    <row r="501" spans="2:35" ht="17.100000000000001" customHeight="1" x14ac:dyDescent="0.25">
      <c r="B501" s="54">
        <f t="shared" si="266"/>
        <v>1</v>
      </c>
      <c r="C501" s="55">
        <f t="shared" si="266"/>
        <v>1</v>
      </c>
      <c r="D501" s="1805" t="str">
        <f t="shared" si="266"/>
        <v>Material vegetativo Saccharum officinarum (caña de azúcar)</v>
      </c>
      <c r="E501" s="1791"/>
      <c r="F501" s="26" t="str">
        <f t="shared" si="272"/>
        <v>estolones (Ton)</v>
      </c>
      <c r="G501" s="41">
        <f t="shared" si="273"/>
        <v>0.5</v>
      </c>
      <c r="H501" s="591">
        <f>'2. Assumptions'!E85</f>
        <v>10</v>
      </c>
      <c r="I501" s="589">
        <f t="shared" si="268"/>
        <v>5</v>
      </c>
      <c r="J501" s="592"/>
      <c r="K501" s="365">
        <f t="shared" si="269"/>
        <v>5</v>
      </c>
      <c r="L501" s="365">
        <f t="shared" si="269"/>
        <v>0</v>
      </c>
      <c r="M501" s="365">
        <f t="shared" si="270"/>
        <v>0</v>
      </c>
      <c r="N501" s="365">
        <f t="shared" si="270"/>
        <v>0</v>
      </c>
      <c r="O501" s="365">
        <f t="shared" si="270"/>
        <v>0</v>
      </c>
      <c r="P501" s="365">
        <f t="shared" si="270"/>
        <v>0</v>
      </c>
      <c r="Q501" s="365">
        <f t="shared" si="270"/>
        <v>0</v>
      </c>
      <c r="R501" s="365">
        <f t="shared" si="270"/>
        <v>0</v>
      </c>
      <c r="S501" s="365">
        <f t="shared" si="270"/>
        <v>0</v>
      </c>
      <c r="T501" s="365">
        <f t="shared" si="270"/>
        <v>0</v>
      </c>
      <c r="U501" s="365">
        <f t="shared" si="270"/>
        <v>0</v>
      </c>
      <c r="V501" s="365">
        <f t="shared" si="270"/>
        <v>0</v>
      </c>
      <c r="W501" s="365">
        <f t="shared" si="270"/>
        <v>0</v>
      </c>
      <c r="X501" s="365">
        <f t="shared" si="270"/>
        <v>0</v>
      </c>
      <c r="Y501" s="365">
        <f t="shared" si="270"/>
        <v>0</v>
      </c>
      <c r="Z501" s="365">
        <f t="shared" si="270"/>
        <v>0</v>
      </c>
      <c r="AA501" s="365">
        <f t="shared" si="270"/>
        <v>0</v>
      </c>
      <c r="AB501" s="365">
        <f t="shared" si="270"/>
        <v>0</v>
      </c>
      <c r="AC501" s="365">
        <f t="shared" si="270"/>
        <v>0</v>
      </c>
      <c r="AD501" s="365">
        <f t="shared" si="270"/>
        <v>0</v>
      </c>
      <c r="AE501" s="390">
        <f t="shared" si="271"/>
        <v>5</v>
      </c>
      <c r="AF501" s="364"/>
      <c r="AI501" s="1"/>
    </row>
    <row r="502" spans="2:35" ht="17.100000000000001" customHeight="1" x14ac:dyDescent="0.25">
      <c r="B502" s="54">
        <f t="shared" si="266"/>
        <v>1</v>
      </c>
      <c r="C502" s="55">
        <f t="shared" si="266"/>
        <v>1</v>
      </c>
      <c r="D502" s="1805" t="str">
        <f t="shared" si="266"/>
        <v>Sales minerales</v>
      </c>
      <c r="E502" s="1791"/>
      <c r="F502" s="26" t="str">
        <f t="shared" si="272"/>
        <v>Kilograma</v>
      </c>
      <c r="G502" s="41">
        <f t="shared" si="273"/>
        <v>40</v>
      </c>
      <c r="H502" s="432">
        <f>'2. Assumptions'!E96</f>
        <v>2</v>
      </c>
      <c r="I502" s="589">
        <f t="shared" si="268"/>
        <v>80</v>
      </c>
      <c r="J502" s="594"/>
      <c r="K502" s="365">
        <f t="shared" si="269"/>
        <v>80</v>
      </c>
      <c r="L502" s="365">
        <f t="shared" si="269"/>
        <v>0</v>
      </c>
      <c r="M502" s="365">
        <f t="shared" si="270"/>
        <v>0</v>
      </c>
      <c r="N502" s="365">
        <f t="shared" si="270"/>
        <v>0</v>
      </c>
      <c r="O502" s="365">
        <f t="shared" si="270"/>
        <v>0</v>
      </c>
      <c r="P502" s="365">
        <f t="shared" si="270"/>
        <v>0</v>
      </c>
      <c r="Q502" s="365">
        <f t="shared" si="270"/>
        <v>0</v>
      </c>
      <c r="R502" s="365">
        <f t="shared" si="270"/>
        <v>0</v>
      </c>
      <c r="S502" s="365">
        <f t="shared" si="270"/>
        <v>0</v>
      </c>
      <c r="T502" s="365">
        <f t="shared" si="270"/>
        <v>0</v>
      </c>
      <c r="U502" s="365">
        <f t="shared" si="270"/>
        <v>0</v>
      </c>
      <c r="V502" s="365">
        <f t="shared" si="270"/>
        <v>0</v>
      </c>
      <c r="W502" s="365">
        <f t="shared" si="270"/>
        <v>0</v>
      </c>
      <c r="X502" s="365">
        <f t="shared" si="270"/>
        <v>0</v>
      </c>
      <c r="Y502" s="365">
        <f t="shared" si="270"/>
        <v>0</v>
      </c>
      <c r="Z502" s="365">
        <f t="shared" si="270"/>
        <v>0</v>
      </c>
      <c r="AA502" s="365">
        <f t="shared" si="270"/>
        <v>0</v>
      </c>
      <c r="AB502" s="365">
        <f t="shared" si="270"/>
        <v>0</v>
      </c>
      <c r="AC502" s="365">
        <f t="shared" si="270"/>
        <v>0</v>
      </c>
      <c r="AD502" s="365">
        <f t="shared" si="270"/>
        <v>0</v>
      </c>
      <c r="AE502" s="390">
        <f t="shared" si="271"/>
        <v>80</v>
      </c>
      <c r="AF502" s="364"/>
      <c r="AI502" s="1"/>
    </row>
    <row r="503" spans="2:35" ht="17.100000000000001" customHeight="1" x14ac:dyDescent="0.25">
      <c r="B503" s="54">
        <f t="shared" si="266"/>
        <v>1</v>
      </c>
      <c r="C503" s="55">
        <f t="shared" si="266"/>
        <v>1</v>
      </c>
      <c r="D503" s="1805" t="str">
        <f t="shared" si="266"/>
        <v>Urea (para alimento)</v>
      </c>
      <c r="E503" s="1791"/>
      <c r="F503" s="26" t="str">
        <f t="shared" si="272"/>
        <v>Kilograma</v>
      </c>
      <c r="G503" s="41">
        <f t="shared" si="273"/>
        <v>0</v>
      </c>
      <c r="H503" s="410">
        <f>'2. Assumptions'!E97</f>
        <v>0.43</v>
      </c>
      <c r="I503" s="589">
        <f t="shared" si="268"/>
        <v>0</v>
      </c>
      <c r="J503" s="455"/>
      <c r="K503" s="365">
        <f t="shared" si="269"/>
        <v>0</v>
      </c>
      <c r="L503" s="365">
        <f t="shared" si="269"/>
        <v>0</v>
      </c>
      <c r="M503" s="365">
        <f t="shared" si="270"/>
        <v>0</v>
      </c>
      <c r="N503" s="365">
        <f t="shared" si="270"/>
        <v>0</v>
      </c>
      <c r="O503" s="365">
        <f t="shared" si="270"/>
        <v>0</v>
      </c>
      <c r="P503" s="365">
        <f t="shared" si="270"/>
        <v>0</v>
      </c>
      <c r="Q503" s="365">
        <f t="shared" si="270"/>
        <v>0</v>
      </c>
      <c r="R503" s="365">
        <f t="shared" si="270"/>
        <v>0</v>
      </c>
      <c r="S503" s="365">
        <f t="shared" si="270"/>
        <v>0</v>
      </c>
      <c r="T503" s="365">
        <f t="shared" si="270"/>
        <v>0</v>
      </c>
      <c r="U503" s="365">
        <f t="shared" si="270"/>
        <v>0</v>
      </c>
      <c r="V503" s="365">
        <f t="shared" si="270"/>
        <v>0</v>
      </c>
      <c r="W503" s="365">
        <f t="shared" si="270"/>
        <v>0</v>
      </c>
      <c r="X503" s="365">
        <f t="shared" si="270"/>
        <v>0</v>
      </c>
      <c r="Y503" s="365">
        <f t="shared" si="270"/>
        <v>0</v>
      </c>
      <c r="Z503" s="365">
        <f t="shared" si="270"/>
        <v>0</v>
      </c>
      <c r="AA503" s="365">
        <f t="shared" si="270"/>
        <v>0</v>
      </c>
      <c r="AB503" s="365">
        <f t="shared" si="270"/>
        <v>0</v>
      </c>
      <c r="AC503" s="365">
        <f t="shared" si="270"/>
        <v>0</v>
      </c>
      <c r="AD503" s="365">
        <f t="shared" si="270"/>
        <v>0</v>
      </c>
      <c r="AE503" s="390">
        <f t="shared" si="271"/>
        <v>0</v>
      </c>
      <c r="AF503" s="364"/>
      <c r="AG503" s="115"/>
      <c r="AH503" s="115"/>
      <c r="AI503" s="115"/>
    </row>
    <row r="504" spans="2:35" ht="17.100000000000001" customHeight="1" x14ac:dyDescent="0.25">
      <c r="B504" s="54">
        <f t="shared" si="266"/>
        <v>1</v>
      </c>
      <c r="C504" s="55">
        <f t="shared" si="266"/>
        <v>1</v>
      </c>
      <c r="D504" s="1805" t="str">
        <f t="shared" si="266"/>
        <v>Herbicida sistemico de amplio espectro (Glifosato)</v>
      </c>
      <c r="E504" s="1791"/>
      <c r="F504" s="26" t="str">
        <f t="shared" si="272"/>
        <v>Litro</v>
      </c>
      <c r="G504" s="41">
        <f t="shared" si="273"/>
        <v>0</v>
      </c>
      <c r="H504" s="410">
        <f>'2. Assumptions'!E93</f>
        <v>26.82</v>
      </c>
      <c r="I504" s="589">
        <f t="shared" si="268"/>
        <v>0</v>
      </c>
      <c r="J504" s="455"/>
      <c r="K504" s="365">
        <f t="shared" si="269"/>
        <v>0</v>
      </c>
      <c r="L504" s="365">
        <f t="shared" si="269"/>
        <v>0</v>
      </c>
      <c r="M504" s="365">
        <f t="shared" si="270"/>
        <v>0</v>
      </c>
      <c r="N504" s="365">
        <f t="shared" si="270"/>
        <v>0</v>
      </c>
      <c r="O504" s="365">
        <f t="shared" si="270"/>
        <v>0</v>
      </c>
      <c r="P504" s="365">
        <f t="shared" si="270"/>
        <v>0</v>
      </c>
      <c r="Q504" s="365">
        <f t="shared" si="270"/>
        <v>0</v>
      </c>
      <c r="R504" s="365">
        <f t="shared" si="270"/>
        <v>0</v>
      </c>
      <c r="S504" s="365">
        <f t="shared" si="270"/>
        <v>0</v>
      </c>
      <c r="T504" s="365">
        <f t="shared" si="270"/>
        <v>0</v>
      </c>
      <c r="U504" s="365">
        <f t="shared" si="270"/>
        <v>0</v>
      </c>
      <c r="V504" s="365">
        <f t="shared" si="270"/>
        <v>0</v>
      </c>
      <c r="W504" s="365">
        <f t="shared" si="270"/>
        <v>0</v>
      </c>
      <c r="X504" s="365">
        <f t="shared" si="270"/>
        <v>0</v>
      </c>
      <c r="Y504" s="365">
        <f t="shared" si="270"/>
        <v>0</v>
      </c>
      <c r="Z504" s="365">
        <f t="shared" si="270"/>
        <v>0</v>
      </c>
      <c r="AA504" s="365">
        <f t="shared" si="270"/>
        <v>0</v>
      </c>
      <c r="AB504" s="365">
        <f t="shared" si="270"/>
        <v>0</v>
      </c>
      <c r="AC504" s="365">
        <f t="shared" si="270"/>
        <v>0</v>
      </c>
      <c r="AD504" s="365">
        <f t="shared" si="270"/>
        <v>0</v>
      </c>
      <c r="AE504" s="390">
        <f t="shared" si="271"/>
        <v>0</v>
      </c>
      <c r="AF504" s="364"/>
      <c r="AG504" s="115"/>
      <c r="AH504" s="115"/>
      <c r="AI504" s="115"/>
    </row>
    <row r="505" spans="2:35" ht="17.100000000000001" customHeight="1" x14ac:dyDescent="0.25">
      <c r="B505" s="54">
        <f t="shared" si="266"/>
        <v>1</v>
      </c>
      <c r="C505" s="55">
        <f t="shared" si="266"/>
        <v>1</v>
      </c>
      <c r="D505" s="1805" t="str">
        <f t="shared" si="266"/>
        <v>Fertilizante NPK</v>
      </c>
      <c r="E505" s="1791"/>
      <c r="F505" s="26" t="str">
        <f t="shared" si="272"/>
        <v>kilogramo</v>
      </c>
      <c r="G505" s="41">
        <f t="shared" si="273"/>
        <v>35</v>
      </c>
      <c r="H505" s="368">
        <f>'2. Assumptions'!E91</f>
        <v>0.46800000000000003</v>
      </c>
      <c r="I505" s="589">
        <f t="shared" si="268"/>
        <v>16.380000000000003</v>
      </c>
      <c r="J505" s="592"/>
      <c r="K505" s="365">
        <f t="shared" si="269"/>
        <v>16.380000000000003</v>
      </c>
      <c r="L505" s="365">
        <f t="shared" si="269"/>
        <v>0</v>
      </c>
      <c r="M505" s="365">
        <f t="shared" si="270"/>
        <v>0</v>
      </c>
      <c r="N505" s="365">
        <f t="shared" si="270"/>
        <v>0</v>
      </c>
      <c r="O505" s="365">
        <f t="shared" si="270"/>
        <v>0</v>
      </c>
      <c r="P505" s="365">
        <f t="shared" ref="P505:AD505" si="274">$H505*P53/$H53</f>
        <v>0</v>
      </c>
      <c r="Q505" s="365">
        <f t="shared" si="274"/>
        <v>0</v>
      </c>
      <c r="R505" s="365">
        <f t="shared" si="274"/>
        <v>0</v>
      </c>
      <c r="S505" s="365">
        <f t="shared" si="274"/>
        <v>0</v>
      </c>
      <c r="T505" s="365">
        <f t="shared" si="274"/>
        <v>0</v>
      </c>
      <c r="U505" s="365">
        <f t="shared" si="274"/>
        <v>0</v>
      </c>
      <c r="V505" s="365">
        <f t="shared" si="274"/>
        <v>0</v>
      </c>
      <c r="W505" s="365">
        <f t="shared" si="274"/>
        <v>0</v>
      </c>
      <c r="X505" s="365">
        <f t="shared" si="274"/>
        <v>0</v>
      </c>
      <c r="Y505" s="365">
        <f t="shared" si="274"/>
        <v>0</v>
      </c>
      <c r="Z505" s="365">
        <f t="shared" si="274"/>
        <v>0</v>
      </c>
      <c r="AA505" s="365">
        <f t="shared" si="274"/>
        <v>0</v>
      </c>
      <c r="AB505" s="365">
        <f t="shared" si="274"/>
        <v>0</v>
      </c>
      <c r="AC505" s="365">
        <f t="shared" si="274"/>
        <v>0</v>
      </c>
      <c r="AD505" s="365">
        <f t="shared" si="274"/>
        <v>0</v>
      </c>
      <c r="AE505" s="390">
        <f t="shared" si="271"/>
        <v>16.380000000000003</v>
      </c>
      <c r="AF505" s="364"/>
      <c r="AG505" s="115"/>
      <c r="AH505" s="115"/>
      <c r="AI505" s="115"/>
    </row>
    <row r="506" spans="2:35" ht="17.100000000000001" customHeight="1" x14ac:dyDescent="0.25">
      <c r="B506" s="54">
        <f t="shared" si="266"/>
        <v>1</v>
      </c>
      <c r="C506" s="55">
        <f t="shared" si="266"/>
        <v>1</v>
      </c>
      <c r="D506" s="1805" t="str">
        <f t="shared" si="266"/>
        <v>Norgold</v>
      </c>
      <c r="E506" s="1791"/>
      <c r="F506" s="26" t="str">
        <f t="shared" si="272"/>
        <v>kilogramo</v>
      </c>
      <c r="G506" s="41">
        <f t="shared" si="273"/>
        <v>0</v>
      </c>
      <c r="H506" s="410">
        <f>'2. Assumptions'!E94</f>
        <v>3</v>
      </c>
      <c r="I506" s="589">
        <f t="shared" si="268"/>
        <v>0</v>
      </c>
      <c r="J506" s="455"/>
      <c r="K506" s="365">
        <f t="shared" si="269"/>
        <v>0</v>
      </c>
      <c r="L506" s="365">
        <f t="shared" si="269"/>
        <v>0</v>
      </c>
      <c r="M506" s="365">
        <f t="shared" ref="M506:AD511" si="275">$H506*M54/$H54</f>
        <v>0</v>
      </c>
      <c r="N506" s="365">
        <f t="shared" si="275"/>
        <v>0</v>
      </c>
      <c r="O506" s="365">
        <f t="shared" si="275"/>
        <v>0</v>
      </c>
      <c r="P506" s="365">
        <f t="shared" si="275"/>
        <v>0</v>
      </c>
      <c r="Q506" s="365">
        <f t="shared" si="275"/>
        <v>0</v>
      </c>
      <c r="R506" s="365">
        <f t="shared" si="275"/>
        <v>0</v>
      </c>
      <c r="S506" s="365">
        <f t="shared" si="275"/>
        <v>0</v>
      </c>
      <c r="T506" s="365">
        <f t="shared" si="275"/>
        <v>0</v>
      </c>
      <c r="U506" s="365">
        <f t="shared" si="275"/>
        <v>0</v>
      </c>
      <c r="V506" s="365">
        <f t="shared" si="275"/>
        <v>0</v>
      </c>
      <c r="W506" s="365">
        <f t="shared" si="275"/>
        <v>0</v>
      </c>
      <c r="X506" s="365">
        <f t="shared" si="275"/>
        <v>0</v>
      </c>
      <c r="Y506" s="365">
        <f t="shared" si="275"/>
        <v>0</v>
      </c>
      <c r="Z506" s="365">
        <f t="shared" si="275"/>
        <v>0</v>
      </c>
      <c r="AA506" s="365">
        <f t="shared" si="275"/>
        <v>0</v>
      </c>
      <c r="AB506" s="365">
        <f t="shared" si="275"/>
        <v>0</v>
      </c>
      <c r="AC506" s="365">
        <f t="shared" si="275"/>
        <v>0</v>
      </c>
      <c r="AD506" s="365">
        <f t="shared" si="275"/>
        <v>0</v>
      </c>
      <c r="AE506" s="390">
        <f t="shared" si="271"/>
        <v>0</v>
      </c>
      <c r="AF506" s="364"/>
      <c r="AG506" s="115"/>
      <c r="AH506" s="115"/>
      <c r="AI506" s="115"/>
    </row>
    <row r="507" spans="2:35" ht="17.100000000000001" customHeight="1" x14ac:dyDescent="0.25">
      <c r="B507" s="54">
        <f t="shared" si="266"/>
        <v>1</v>
      </c>
      <c r="C507" s="55">
        <f t="shared" si="266"/>
        <v>1</v>
      </c>
      <c r="D507" s="1805" t="str">
        <f t="shared" si="266"/>
        <v>Stabislak</v>
      </c>
      <c r="E507" s="1791"/>
      <c r="F507" s="26" t="str">
        <f t="shared" si="272"/>
        <v>kilogramo</v>
      </c>
      <c r="G507" s="41">
        <f t="shared" si="273"/>
        <v>0</v>
      </c>
      <c r="H507" s="410">
        <f>'2. Assumptions'!E95</f>
        <v>0.65</v>
      </c>
      <c r="I507" s="589">
        <f t="shared" si="268"/>
        <v>0</v>
      </c>
      <c r="J507" s="455"/>
      <c r="K507" s="365">
        <f t="shared" si="269"/>
        <v>0</v>
      </c>
      <c r="L507" s="365">
        <f t="shared" si="269"/>
        <v>0</v>
      </c>
      <c r="M507" s="365">
        <f t="shared" si="275"/>
        <v>0</v>
      </c>
      <c r="N507" s="365">
        <f t="shared" si="275"/>
        <v>0</v>
      </c>
      <c r="O507" s="365">
        <f t="shared" si="275"/>
        <v>0</v>
      </c>
      <c r="P507" s="365">
        <f t="shared" si="275"/>
        <v>0</v>
      </c>
      <c r="Q507" s="365">
        <f t="shared" si="275"/>
        <v>0</v>
      </c>
      <c r="R507" s="365">
        <f t="shared" si="275"/>
        <v>0</v>
      </c>
      <c r="S507" s="365">
        <f t="shared" si="275"/>
        <v>0</v>
      </c>
      <c r="T507" s="365">
        <f t="shared" si="275"/>
        <v>0</v>
      </c>
      <c r="U507" s="365">
        <f t="shared" si="275"/>
        <v>0</v>
      </c>
      <c r="V507" s="365">
        <f t="shared" si="275"/>
        <v>0</v>
      </c>
      <c r="W507" s="365">
        <f t="shared" si="275"/>
        <v>0</v>
      </c>
      <c r="X507" s="365">
        <f t="shared" si="275"/>
        <v>0</v>
      </c>
      <c r="Y507" s="365">
        <f t="shared" si="275"/>
        <v>0</v>
      </c>
      <c r="Z507" s="365">
        <f t="shared" si="275"/>
        <v>0</v>
      </c>
      <c r="AA507" s="365">
        <f t="shared" si="275"/>
        <v>0</v>
      </c>
      <c r="AB507" s="365">
        <f t="shared" si="275"/>
        <v>0</v>
      </c>
      <c r="AC507" s="365">
        <f t="shared" si="275"/>
        <v>0</v>
      </c>
      <c r="AD507" s="365">
        <f t="shared" si="275"/>
        <v>0</v>
      </c>
      <c r="AE507" s="390">
        <f t="shared" si="271"/>
        <v>0</v>
      </c>
      <c r="AF507" s="364"/>
      <c r="AG507" s="115"/>
      <c r="AH507" s="115"/>
      <c r="AI507" s="115"/>
    </row>
    <row r="508" spans="2:35" ht="17.100000000000001" customHeight="1" x14ac:dyDescent="0.25">
      <c r="B508" s="54">
        <f t="shared" si="266"/>
        <v>1</v>
      </c>
      <c r="C508" s="55">
        <f t="shared" si="266"/>
        <v>1</v>
      </c>
      <c r="D508" s="1805" t="str">
        <f t="shared" si="266"/>
        <v>Desinfectante</v>
      </c>
      <c r="E508" s="1791"/>
      <c r="F508" s="26" t="str">
        <f t="shared" si="272"/>
        <v>litro</v>
      </c>
      <c r="G508" s="41">
        <f t="shared" si="273"/>
        <v>0</v>
      </c>
      <c r="H508" s="410">
        <f>'2. Assumptions'!E98</f>
        <v>1.667</v>
      </c>
      <c r="I508" s="589">
        <f t="shared" si="268"/>
        <v>0</v>
      </c>
      <c r="J508" s="455"/>
      <c r="K508" s="365">
        <f t="shared" si="269"/>
        <v>0</v>
      </c>
      <c r="L508" s="365">
        <f t="shared" si="269"/>
        <v>0</v>
      </c>
      <c r="M508" s="365">
        <f t="shared" si="275"/>
        <v>0</v>
      </c>
      <c r="N508" s="365">
        <f t="shared" si="275"/>
        <v>0</v>
      </c>
      <c r="O508" s="365">
        <f t="shared" si="275"/>
        <v>0</v>
      </c>
      <c r="P508" s="365">
        <f t="shared" si="275"/>
        <v>0</v>
      </c>
      <c r="Q508" s="365">
        <f t="shared" si="275"/>
        <v>0</v>
      </c>
      <c r="R508" s="365">
        <f t="shared" si="275"/>
        <v>0</v>
      </c>
      <c r="S508" s="365">
        <f t="shared" si="275"/>
        <v>0</v>
      </c>
      <c r="T508" s="365">
        <f t="shared" si="275"/>
        <v>0</v>
      </c>
      <c r="U508" s="365">
        <f t="shared" si="275"/>
        <v>0</v>
      </c>
      <c r="V508" s="365">
        <f t="shared" si="275"/>
        <v>0</v>
      </c>
      <c r="W508" s="365">
        <f t="shared" si="275"/>
        <v>0</v>
      </c>
      <c r="X508" s="365">
        <f t="shared" si="275"/>
        <v>0</v>
      </c>
      <c r="Y508" s="365">
        <f t="shared" si="275"/>
        <v>0</v>
      </c>
      <c r="Z508" s="365">
        <f t="shared" si="275"/>
        <v>0</v>
      </c>
      <c r="AA508" s="365">
        <f t="shared" si="275"/>
        <v>0</v>
      </c>
      <c r="AB508" s="365">
        <f t="shared" si="275"/>
        <v>0</v>
      </c>
      <c r="AC508" s="365">
        <f t="shared" si="275"/>
        <v>0</v>
      </c>
      <c r="AD508" s="365">
        <f t="shared" si="275"/>
        <v>0</v>
      </c>
      <c r="AE508" s="390">
        <f t="shared" si="271"/>
        <v>0</v>
      </c>
      <c r="AF508" s="364"/>
      <c r="AG508" s="115"/>
      <c r="AH508" s="115"/>
      <c r="AI508" s="115"/>
    </row>
    <row r="509" spans="2:35" ht="17.100000000000001" customHeight="1" x14ac:dyDescent="0.25">
      <c r="B509" s="54">
        <f t="shared" si="266"/>
        <v>1</v>
      </c>
      <c r="C509" s="55">
        <f t="shared" si="266"/>
        <v>1</v>
      </c>
      <c r="D509" s="1805" t="str">
        <f t="shared" si="266"/>
        <v>Diesel operación maquinaria agricola</v>
      </c>
      <c r="E509" s="1791"/>
      <c r="F509" s="26" t="str">
        <f t="shared" si="272"/>
        <v>litro</v>
      </c>
      <c r="G509" s="41">
        <f t="shared" si="273"/>
        <v>0</v>
      </c>
      <c r="H509" s="410">
        <f>'2. Assumptions'!E99</f>
        <v>6.3E-2</v>
      </c>
      <c r="I509" s="589">
        <f t="shared" si="268"/>
        <v>0</v>
      </c>
      <c r="J509" s="455"/>
      <c r="K509" s="365">
        <f t="shared" si="269"/>
        <v>0</v>
      </c>
      <c r="L509" s="365">
        <f t="shared" si="269"/>
        <v>0</v>
      </c>
      <c r="M509" s="365">
        <f t="shared" si="275"/>
        <v>0</v>
      </c>
      <c r="N509" s="365">
        <f t="shared" si="275"/>
        <v>0</v>
      </c>
      <c r="O509" s="365">
        <f t="shared" si="275"/>
        <v>0</v>
      </c>
      <c r="P509" s="365">
        <f t="shared" si="275"/>
        <v>0</v>
      </c>
      <c r="Q509" s="365">
        <f t="shared" si="275"/>
        <v>0</v>
      </c>
      <c r="R509" s="365">
        <f t="shared" si="275"/>
        <v>0</v>
      </c>
      <c r="S509" s="365">
        <f t="shared" si="275"/>
        <v>0</v>
      </c>
      <c r="T509" s="365">
        <f t="shared" si="275"/>
        <v>0</v>
      </c>
      <c r="U509" s="365">
        <f t="shared" si="275"/>
        <v>0</v>
      </c>
      <c r="V509" s="365">
        <f t="shared" si="275"/>
        <v>0</v>
      </c>
      <c r="W509" s="365">
        <f t="shared" si="275"/>
        <v>0</v>
      </c>
      <c r="X509" s="365">
        <f t="shared" si="275"/>
        <v>0</v>
      </c>
      <c r="Y509" s="365">
        <f t="shared" si="275"/>
        <v>0</v>
      </c>
      <c r="Z509" s="365">
        <f t="shared" si="275"/>
        <v>0</v>
      </c>
      <c r="AA509" s="365">
        <f t="shared" si="275"/>
        <v>0</v>
      </c>
      <c r="AB509" s="365">
        <f t="shared" si="275"/>
        <v>0</v>
      </c>
      <c r="AC509" s="365">
        <f t="shared" si="275"/>
        <v>0</v>
      </c>
      <c r="AD509" s="365">
        <f t="shared" si="275"/>
        <v>0</v>
      </c>
      <c r="AE509" s="390">
        <f t="shared" si="271"/>
        <v>0</v>
      </c>
      <c r="AF509" s="364"/>
      <c r="AG509" s="115"/>
      <c r="AH509" s="115"/>
      <c r="AI509" s="115"/>
    </row>
    <row r="510" spans="2:35" ht="17.100000000000001" customHeight="1" x14ac:dyDescent="0.25">
      <c r="B510" s="54">
        <f t="shared" si="266"/>
        <v>1</v>
      </c>
      <c r="C510" s="55">
        <f t="shared" si="266"/>
        <v>20</v>
      </c>
      <c r="D510" s="1805" t="str">
        <f t="shared" si="266"/>
        <v>Gasolina para motosierra</v>
      </c>
      <c r="E510" s="1791"/>
      <c r="F510" s="26" t="str">
        <f t="shared" si="272"/>
        <v>litro</v>
      </c>
      <c r="G510" s="41">
        <f t="shared" si="273"/>
        <v>0</v>
      </c>
      <c r="H510" s="410">
        <f>'2. Assumptions'!E101</f>
        <v>7.4999999999999997E-2</v>
      </c>
      <c r="I510" s="589">
        <f t="shared" si="268"/>
        <v>0</v>
      </c>
      <c r="J510" s="455"/>
      <c r="K510" s="365">
        <f t="shared" si="269"/>
        <v>0</v>
      </c>
      <c r="L510" s="365">
        <f t="shared" si="269"/>
        <v>0</v>
      </c>
      <c r="M510" s="365">
        <f t="shared" si="275"/>
        <v>0</v>
      </c>
      <c r="N510" s="365">
        <f t="shared" si="275"/>
        <v>0</v>
      </c>
      <c r="O510" s="365">
        <f t="shared" si="275"/>
        <v>0</v>
      </c>
      <c r="P510" s="365">
        <f t="shared" si="275"/>
        <v>0</v>
      </c>
      <c r="Q510" s="365">
        <f t="shared" si="275"/>
        <v>0</v>
      </c>
      <c r="R510" s="365">
        <f t="shared" si="275"/>
        <v>0</v>
      </c>
      <c r="S510" s="365">
        <f t="shared" si="275"/>
        <v>0</v>
      </c>
      <c r="T510" s="365">
        <f t="shared" si="275"/>
        <v>0</v>
      </c>
      <c r="U510" s="365">
        <f t="shared" si="275"/>
        <v>0</v>
      </c>
      <c r="V510" s="365">
        <f t="shared" si="275"/>
        <v>0</v>
      </c>
      <c r="W510" s="365">
        <f t="shared" si="275"/>
        <v>0</v>
      </c>
      <c r="X510" s="365">
        <f t="shared" si="275"/>
        <v>0</v>
      </c>
      <c r="Y510" s="365">
        <f t="shared" si="275"/>
        <v>0</v>
      </c>
      <c r="Z510" s="365">
        <f t="shared" si="275"/>
        <v>0</v>
      </c>
      <c r="AA510" s="365">
        <f t="shared" si="275"/>
        <v>0</v>
      </c>
      <c r="AB510" s="365">
        <f t="shared" si="275"/>
        <v>0</v>
      </c>
      <c r="AC510" s="365">
        <f t="shared" si="275"/>
        <v>0</v>
      </c>
      <c r="AD510" s="365">
        <f t="shared" si="275"/>
        <v>0</v>
      </c>
      <c r="AE510" s="390">
        <f t="shared" si="271"/>
        <v>0</v>
      </c>
      <c r="AF510" s="364"/>
      <c r="AG510" s="115"/>
      <c r="AH510" s="115"/>
      <c r="AI510" s="115"/>
    </row>
    <row r="511" spans="2:35" ht="17.100000000000001" customHeight="1" thickBot="1" x14ac:dyDescent="0.3">
      <c r="B511" s="54">
        <f t="shared" si="266"/>
        <v>1</v>
      </c>
      <c r="C511" s="55">
        <f t="shared" si="266"/>
        <v>20</v>
      </c>
      <c r="D511" s="1805" t="str">
        <f t="shared" si="266"/>
        <v>Aceite para mezcla</v>
      </c>
      <c r="E511" s="1791"/>
      <c r="F511" s="26" t="str">
        <f t="shared" si="272"/>
        <v>litro</v>
      </c>
      <c r="G511" s="41">
        <f t="shared" si="273"/>
        <v>0</v>
      </c>
      <c r="H511" s="536">
        <f>'2. Assumptions'!E100</f>
        <v>0.152</v>
      </c>
      <c r="I511" s="589">
        <f t="shared" si="268"/>
        <v>0</v>
      </c>
      <c r="J511" s="456"/>
      <c r="K511" s="365">
        <f t="shared" si="269"/>
        <v>0</v>
      </c>
      <c r="L511" s="365">
        <f t="shared" si="269"/>
        <v>0</v>
      </c>
      <c r="M511" s="365">
        <f t="shared" si="275"/>
        <v>0</v>
      </c>
      <c r="N511" s="365">
        <f t="shared" si="275"/>
        <v>0</v>
      </c>
      <c r="O511" s="365">
        <f t="shared" si="275"/>
        <v>0</v>
      </c>
      <c r="P511" s="365">
        <f t="shared" si="275"/>
        <v>0</v>
      </c>
      <c r="Q511" s="365">
        <f t="shared" si="275"/>
        <v>0</v>
      </c>
      <c r="R511" s="365">
        <f t="shared" si="275"/>
        <v>0</v>
      </c>
      <c r="S511" s="365">
        <f t="shared" si="275"/>
        <v>0</v>
      </c>
      <c r="T511" s="365">
        <f t="shared" si="275"/>
        <v>0</v>
      </c>
      <c r="U511" s="365">
        <f t="shared" si="275"/>
        <v>0</v>
      </c>
      <c r="V511" s="365">
        <f t="shared" si="275"/>
        <v>0</v>
      </c>
      <c r="W511" s="365">
        <f t="shared" si="275"/>
        <v>0</v>
      </c>
      <c r="X511" s="365">
        <f t="shared" si="275"/>
        <v>0</v>
      </c>
      <c r="Y511" s="365">
        <f t="shared" si="275"/>
        <v>0</v>
      </c>
      <c r="Z511" s="365">
        <f t="shared" si="275"/>
        <v>0</v>
      </c>
      <c r="AA511" s="365">
        <f t="shared" si="275"/>
        <v>0</v>
      </c>
      <c r="AB511" s="365">
        <f t="shared" si="275"/>
        <v>0</v>
      </c>
      <c r="AC511" s="365">
        <f t="shared" si="275"/>
        <v>0</v>
      </c>
      <c r="AD511" s="365">
        <f t="shared" si="275"/>
        <v>0</v>
      </c>
      <c r="AE511" s="390">
        <f t="shared" si="271"/>
        <v>0</v>
      </c>
      <c r="AF511" s="364"/>
      <c r="AG511" s="115"/>
      <c r="AH511" s="115"/>
      <c r="AI511" s="115"/>
    </row>
    <row r="512" spans="2:35" ht="17.100000000000001" customHeight="1" thickBot="1" x14ac:dyDescent="0.3">
      <c r="B512" s="61"/>
      <c r="C512" s="62"/>
      <c r="D512" s="91" t="s">
        <v>173</v>
      </c>
      <c r="E512" s="91"/>
      <c r="F512" s="63"/>
      <c r="G512" s="64"/>
      <c r="H512" s="529"/>
      <c r="I512" s="429"/>
      <c r="J512" s="596">
        <f>SUM(I513:I515)</f>
        <v>364.16666666666663</v>
      </c>
      <c r="K512" s="356">
        <f t="shared" ref="K512:AE512" si="276">SUM(K513:K515)</f>
        <v>364.16666666666663</v>
      </c>
      <c r="L512" s="356">
        <f t="shared" si="276"/>
        <v>0</v>
      </c>
      <c r="M512" s="356">
        <f t="shared" si="276"/>
        <v>0</v>
      </c>
      <c r="N512" s="356">
        <f t="shared" si="276"/>
        <v>0</v>
      </c>
      <c r="O512" s="356">
        <f t="shared" si="276"/>
        <v>0</v>
      </c>
      <c r="P512" s="356">
        <f t="shared" si="276"/>
        <v>0</v>
      </c>
      <c r="Q512" s="356">
        <f t="shared" si="276"/>
        <v>0</v>
      </c>
      <c r="R512" s="356">
        <f t="shared" si="276"/>
        <v>0</v>
      </c>
      <c r="S512" s="356">
        <f t="shared" si="276"/>
        <v>0</v>
      </c>
      <c r="T512" s="356">
        <f t="shared" si="276"/>
        <v>0</v>
      </c>
      <c r="U512" s="356">
        <f t="shared" si="276"/>
        <v>0</v>
      </c>
      <c r="V512" s="356">
        <f t="shared" si="276"/>
        <v>0</v>
      </c>
      <c r="W512" s="356">
        <f t="shared" si="276"/>
        <v>0</v>
      </c>
      <c r="X512" s="356">
        <f t="shared" si="276"/>
        <v>0</v>
      </c>
      <c r="Y512" s="356">
        <f t="shared" si="276"/>
        <v>0</v>
      </c>
      <c r="Z512" s="356">
        <f t="shared" si="276"/>
        <v>0</v>
      </c>
      <c r="AA512" s="356">
        <f t="shared" si="276"/>
        <v>0</v>
      </c>
      <c r="AB512" s="356">
        <f t="shared" si="276"/>
        <v>0</v>
      </c>
      <c r="AC512" s="356">
        <f t="shared" si="276"/>
        <v>0</v>
      </c>
      <c r="AD512" s="356">
        <f t="shared" si="276"/>
        <v>0</v>
      </c>
      <c r="AE512" s="356">
        <f t="shared" si="276"/>
        <v>364.16666666666663</v>
      </c>
      <c r="AF512" s="364"/>
      <c r="AG512" s="115"/>
      <c r="AH512" s="115"/>
      <c r="AI512" s="115"/>
    </row>
    <row r="513" spans="2:42" s="40" customFormat="1" ht="17.100000000000001" customHeight="1" x14ac:dyDescent="0.25">
      <c r="B513" s="54">
        <f t="shared" ref="B513:D515" si="277">B61</f>
        <v>1</v>
      </c>
      <c r="C513" s="55">
        <f t="shared" si="277"/>
        <v>1</v>
      </c>
      <c r="D513" s="1805" t="str">
        <f t="shared" si="277"/>
        <v xml:space="preserve">Bebedero plastico con boya de 500 litros, incluye tuberia </v>
      </c>
      <c r="E513" s="1791"/>
      <c r="F513" s="26" t="str">
        <f t="shared" ref="F513:G515" si="278">F61</f>
        <v>unidad</v>
      </c>
      <c r="G513" s="41">
        <f t="shared" si="278"/>
        <v>1</v>
      </c>
      <c r="H513" s="431">
        <f>'2. Assumptions'!E157</f>
        <v>150</v>
      </c>
      <c r="I513" s="589">
        <f t="shared" ref="I513:I515" si="279">G513*H513</f>
        <v>150</v>
      </c>
      <c r="J513" s="598"/>
      <c r="K513" s="378">
        <f>$H513*K61/$H61</f>
        <v>150</v>
      </c>
      <c r="L513" s="378">
        <f t="shared" ref="L513:AD515" si="280">$H513*L61/$H61</f>
        <v>0</v>
      </c>
      <c r="M513" s="378">
        <f t="shared" si="280"/>
        <v>0</v>
      </c>
      <c r="N513" s="378">
        <f t="shared" si="280"/>
        <v>0</v>
      </c>
      <c r="O513" s="378">
        <f t="shared" si="280"/>
        <v>0</v>
      </c>
      <c r="P513" s="378">
        <f t="shared" si="280"/>
        <v>0</v>
      </c>
      <c r="Q513" s="378">
        <f t="shared" si="280"/>
        <v>0</v>
      </c>
      <c r="R513" s="378">
        <f t="shared" si="280"/>
        <v>0</v>
      </c>
      <c r="S513" s="378">
        <f t="shared" si="280"/>
        <v>0</v>
      </c>
      <c r="T513" s="378">
        <f t="shared" si="280"/>
        <v>0</v>
      </c>
      <c r="U513" s="378">
        <f t="shared" si="280"/>
        <v>0</v>
      </c>
      <c r="V513" s="378">
        <f t="shared" si="280"/>
        <v>0</v>
      </c>
      <c r="W513" s="378">
        <f t="shared" si="280"/>
        <v>0</v>
      </c>
      <c r="X513" s="378">
        <f t="shared" si="280"/>
        <v>0</v>
      </c>
      <c r="Y513" s="378">
        <f t="shared" si="280"/>
        <v>0</v>
      </c>
      <c r="Z513" s="378">
        <f t="shared" si="280"/>
        <v>0</v>
      </c>
      <c r="AA513" s="378">
        <f t="shared" si="280"/>
        <v>0</v>
      </c>
      <c r="AB513" s="378">
        <f t="shared" si="280"/>
        <v>0</v>
      </c>
      <c r="AC513" s="378">
        <f t="shared" si="280"/>
        <v>0</v>
      </c>
      <c r="AD513" s="378">
        <f t="shared" si="280"/>
        <v>0</v>
      </c>
      <c r="AE513" s="390">
        <f t="shared" ref="AE513" si="281">SUM(K513:AD513)</f>
        <v>150</v>
      </c>
      <c r="AF513" s="364"/>
      <c r="AG513" s="115"/>
      <c r="AH513" s="115"/>
      <c r="AI513" s="115"/>
    </row>
    <row r="514" spans="2:42" s="40" customFormat="1" ht="17.100000000000001" customHeight="1" x14ac:dyDescent="0.25">
      <c r="B514" s="54">
        <f t="shared" si="277"/>
        <v>1</v>
      </c>
      <c r="C514" s="55">
        <f t="shared" si="277"/>
        <v>1</v>
      </c>
      <c r="D514" s="1805" t="str">
        <f t="shared" si="277"/>
        <v>Motobomba achicadora de 5.5 HP, con tuberia de conduccion para bebedero</v>
      </c>
      <c r="E514" s="1791"/>
      <c r="F514" s="26" t="str">
        <f t="shared" si="278"/>
        <v>unidad</v>
      </c>
      <c r="G514" s="41">
        <f t="shared" si="278"/>
        <v>0.16666666666666666</v>
      </c>
      <c r="H514" s="410">
        <f>'2. Assumptions'!E159</f>
        <v>625</v>
      </c>
      <c r="I514" s="452">
        <f t="shared" si="279"/>
        <v>104.16666666666666</v>
      </c>
      <c r="J514" s="594"/>
      <c r="K514" s="378">
        <f>$H514*K62/$H62</f>
        <v>104.16666666666666</v>
      </c>
      <c r="L514" s="378">
        <f t="shared" si="280"/>
        <v>0</v>
      </c>
      <c r="M514" s="378">
        <f t="shared" si="280"/>
        <v>0</v>
      </c>
      <c r="N514" s="378">
        <f t="shared" si="280"/>
        <v>0</v>
      </c>
      <c r="O514" s="378">
        <f t="shared" si="280"/>
        <v>0</v>
      </c>
      <c r="P514" s="378">
        <f t="shared" si="280"/>
        <v>0</v>
      </c>
      <c r="Q514" s="378">
        <f t="shared" si="280"/>
        <v>0</v>
      </c>
      <c r="R514" s="378">
        <f t="shared" si="280"/>
        <v>0</v>
      </c>
      <c r="S514" s="378">
        <f t="shared" si="280"/>
        <v>0</v>
      </c>
      <c r="T514" s="378">
        <f t="shared" si="280"/>
        <v>0</v>
      </c>
      <c r="U514" s="378">
        <f t="shared" si="280"/>
        <v>0</v>
      </c>
      <c r="V514" s="378">
        <f t="shared" si="280"/>
        <v>0</v>
      </c>
      <c r="W514" s="378">
        <f t="shared" si="280"/>
        <v>0</v>
      </c>
      <c r="X514" s="378">
        <f t="shared" si="280"/>
        <v>0</v>
      </c>
      <c r="Y514" s="378">
        <f t="shared" si="280"/>
        <v>0</v>
      </c>
      <c r="Z514" s="378">
        <f t="shared" si="280"/>
        <v>0</v>
      </c>
      <c r="AA514" s="378">
        <f t="shared" si="280"/>
        <v>0</v>
      </c>
      <c r="AB514" s="378">
        <f t="shared" si="280"/>
        <v>0</v>
      </c>
      <c r="AC514" s="378">
        <f t="shared" si="280"/>
        <v>0</v>
      </c>
      <c r="AD514" s="378">
        <f t="shared" si="280"/>
        <v>0</v>
      </c>
      <c r="AE514" s="390">
        <f t="shared" ref="AE514:AE515" si="282">SUM(K514:AD514)</f>
        <v>104.16666666666666</v>
      </c>
      <c r="AF514" s="364"/>
      <c r="AG514" s="115"/>
      <c r="AH514" s="115"/>
      <c r="AI514" s="115"/>
    </row>
    <row r="515" spans="2:42" s="40" customFormat="1" ht="17.100000000000001" customHeight="1" thickBot="1" x14ac:dyDescent="0.3">
      <c r="B515" s="54">
        <f t="shared" si="277"/>
        <v>1</v>
      </c>
      <c r="C515" s="55">
        <f t="shared" si="277"/>
        <v>1</v>
      </c>
      <c r="D515" s="1805" t="str">
        <f t="shared" si="277"/>
        <v>Cercas electricas con paneles solares</v>
      </c>
      <c r="E515" s="1791"/>
      <c r="F515" s="26" t="str">
        <f t="shared" si="278"/>
        <v>unidad</v>
      </c>
      <c r="G515" s="41">
        <f t="shared" si="278"/>
        <v>0.16666666666666666</v>
      </c>
      <c r="H515" s="410">
        <f>'2. Assumptions'!E158</f>
        <v>660</v>
      </c>
      <c r="I515" s="452">
        <f t="shared" si="279"/>
        <v>110</v>
      </c>
      <c r="J515" s="455"/>
      <c r="K515" s="378">
        <f>$H515*K63/$H63</f>
        <v>110</v>
      </c>
      <c r="L515" s="378">
        <f t="shared" si="280"/>
        <v>0</v>
      </c>
      <c r="M515" s="378">
        <f t="shared" si="280"/>
        <v>0</v>
      </c>
      <c r="N515" s="378">
        <f t="shared" si="280"/>
        <v>0</v>
      </c>
      <c r="O515" s="378">
        <f t="shared" si="280"/>
        <v>0</v>
      </c>
      <c r="P515" s="378">
        <f t="shared" si="280"/>
        <v>0</v>
      </c>
      <c r="Q515" s="378">
        <f t="shared" si="280"/>
        <v>0</v>
      </c>
      <c r="R515" s="378">
        <f t="shared" si="280"/>
        <v>0</v>
      </c>
      <c r="S515" s="378">
        <f t="shared" si="280"/>
        <v>0</v>
      </c>
      <c r="T515" s="378">
        <f t="shared" si="280"/>
        <v>0</v>
      </c>
      <c r="U515" s="378">
        <f t="shared" si="280"/>
        <v>0</v>
      </c>
      <c r="V515" s="378">
        <f t="shared" si="280"/>
        <v>0</v>
      </c>
      <c r="W515" s="378">
        <f t="shared" si="280"/>
        <v>0</v>
      </c>
      <c r="X515" s="378">
        <f t="shared" si="280"/>
        <v>0</v>
      </c>
      <c r="Y515" s="378">
        <f t="shared" si="280"/>
        <v>0</v>
      </c>
      <c r="Z515" s="378">
        <f t="shared" si="280"/>
        <v>0</v>
      </c>
      <c r="AA515" s="378">
        <f t="shared" si="280"/>
        <v>0</v>
      </c>
      <c r="AB515" s="378">
        <f t="shared" si="280"/>
        <v>0</v>
      </c>
      <c r="AC515" s="378">
        <f t="shared" si="280"/>
        <v>0</v>
      </c>
      <c r="AD515" s="378">
        <f t="shared" si="280"/>
        <v>0</v>
      </c>
      <c r="AE515" s="390">
        <f t="shared" si="282"/>
        <v>110</v>
      </c>
      <c r="AF515" s="364"/>
      <c r="AG515" s="115"/>
      <c r="AH515" s="115"/>
      <c r="AI515" s="115"/>
    </row>
    <row r="516" spans="2:42" s="59" customFormat="1" ht="17.100000000000001" customHeight="1" thickBot="1" x14ac:dyDescent="0.3">
      <c r="B516" s="84"/>
      <c r="C516" s="85"/>
      <c r="D516" s="93" t="s">
        <v>215</v>
      </c>
      <c r="E516" s="93"/>
      <c r="F516" s="86"/>
      <c r="G516" s="86"/>
      <c r="H516" s="1386"/>
      <c r="I516" s="436"/>
      <c r="J516" s="596">
        <f>SUM(I517:I525)</f>
        <v>1994.3779999999999</v>
      </c>
      <c r="K516" s="356">
        <f>SUM(K517:K525)</f>
        <v>197.33170000000001</v>
      </c>
      <c r="L516" s="356">
        <f t="shared" ref="L516:AE516" si="283">SUM(L517:L525)</f>
        <v>92.539699999999996</v>
      </c>
      <c r="M516" s="356">
        <f t="shared" si="283"/>
        <v>92.539699999999996</v>
      </c>
      <c r="N516" s="356">
        <f t="shared" si="283"/>
        <v>92.539699999999996</v>
      </c>
      <c r="O516" s="356">
        <f t="shared" si="283"/>
        <v>121.6657</v>
      </c>
      <c r="P516" s="356">
        <f t="shared" si="283"/>
        <v>92.539699999999996</v>
      </c>
      <c r="Q516" s="356">
        <f t="shared" si="283"/>
        <v>92.539699999999996</v>
      </c>
      <c r="R516" s="356">
        <f t="shared" si="283"/>
        <v>92.539699999999996</v>
      </c>
      <c r="S516" s="356">
        <f t="shared" si="283"/>
        <v>92.539699999999996</v>
      </c>
      <c r="T516" s="356">
        <f t="shared" si="283"/>
        <v>92.539699999999996</v>
      </c>
      <c r="U516" s="356">
        <f t="shared" si="283"/>
        <v>117.206</v>
      </c>
      <c r="V516" s="356">
        <f t="shared" si="283"/>
        <v>90.873000000000005</v>
      </c>
      <c r="W516" s="356">
        <f t="shared" si="283"/>
        <v>90.873000000000005</v>
      </c>
      <c r="X516" s="356">
        <f t="shared" si="283"/>
        <v>90.873000000000005</v>
      </c>
      <c r="Y516" s="356">
        <f t="shared" si="283"/>
        <v>90.873000000000005</v>
      </c>
      <c r="Z516" s="356">
        <f t="shared" si="283"/>
        <v>90.873000000000005</v>
      </c>
      <c r="AA516" s="356">
        <f t="shared" si="283"/>
        <v>90.873000000000005</v>
      </c>
      <c r="AB516" s="356">
        <f t="shared" si="283"/>
        <v>90.873000000000005</v>
      </c>
      <c r="AC516" s="356">
        <f t="shared" si="283"/>
        <v>90.873000000000005</v>
      </c>
      <c r="AD516" s="356">
        <f t="shared" si="283"/>
        <v>90.873000000000005</v>
      </c>
      <c r="AE516" s="356">
        <f t="shared" si="283"/>
        <v>1994.3780000000002</v>
      </c>
      <c r="AF516" s="364"/>
      <c r="AG516" s="115"/>
      <c r="AH516" s="115"/>
      <c r="AI516" s="115"/>
    </row>
    <row r="517" spans="2:42" s="59" customFormat="1" ht="17.100000000000001" customHeight="1" x14ac:dyDescent="0.25">
      <c r="B517" s="54">
        <f t="shared" ref="B517:D525" si="284">B65</f>
        <v>1</v>
      </c>
      <c r="C517" s="55">
        <f t="shared" si="284"/>
        <v>11</v>
      </c>
      <c r="D517" s="1805" t="str">
        <f t="shared" si="284"/>
        <v>Preparacion de suelo -  Subsolador</v>
      </c>
      <c r="E517" s="1791"/>
      <c r="F517" s="26" t="str">
        <f>F65</f>
        <v>hectarea</v>
      </c>
      <c r="G517" s="41">
        <f>G65</f>
        <v>2</v>
      </c>
      <c r="H517" s="431">
        <f>'2. Assumptions'!E168</f>
        <v>16.332999999999998</v>
      </c>
      <c r="I517" s="589">
        <f t="shared" ref="I517:I525" si="285">G517*H517</f>
        <v>32.665999999999997</v>
      </c>
      <c r="J517" s="597"/>
      <c r="K517" s="365">
        <f t="shared" ref="K517:K525" si="286">$H517*K65/$H65</f>
        <v>16.332999999999998</v>
      </c>
      <c r="L517" s="365">
        <f t="shared" ref="L517:AD525" si="287">$H517*L65/$H65</f>
        <v>0</v>
      </c>
      <c r="M517" s="365">
        <f t="shared" si="287"/>
        <v>0</v>
      </c>
      <c r="N517" s="365">
        <f t="shared" si="287"/>
        <v>0</v>
      </c>
      <c r="O517" s="365">
        <f t="shared" si="287"/>
        <v>0</v>
      </c>
      <c r="P517" s="365">
        <f t="shared" si="287"/>
        <v>0</v>
      </c>
      <c r="Q517" s="365">
        <f t="shared" si="287"/>
        <v>0</v>
      </c>
      <c r="R517" s="365">
        <f t="shared" si="287"/>
        <v>0</v>
      </c>
      <c r="S517" s="365">
        <f t="shared" si="287"/>
        <v>0</v>
      </c>
      <c r="T517" s="365">
        <f t="shared" si="287"/>
        <v>0</v>
      </c>
      <c r="U517" s="365">
        <f t="shared" si="287"/>
        <v>16.332999999999998</v>
      </c>
      <c r="V517" s="365">
        <f t="shared" si="287"/>
        <v>0</v>
      </c>
      <c r="W517" s="365">
        <f t="shared" si="287"/>
        <v>0</v>
      </c>
      <c r="X517" s="365">
        <f t="shared" si="287"/>
        <v>0</v>
      </c>
      <c r="Y517" s="365">
        <f t="shared" si="287"/>
        <v>0</v>
      </c>
      <c r="Z517" s="365">
        <f t="shared" si="287"/>
        <v>0</v>
      </c>
      <c r="AA517" s="365">
        <f t="shared" si="287"/>
        <v>0</v>
      </c>
      <c r="AB517" s="365">
        <f t="shared" si="287"/>
        <v>0</v>
      </c>
      <c r="AC517" s="365">
        <f t="shared" si="287"/>
        <v>0</v>
      </c>
      <c r="AD517" s="365">
        <f t="shared" si="287"/>
        <v>0</v>
      </c>
      <c r="AE517" s="390">
        <f t="shared" ref="AE517" si="288">SUM(K517:AD517)</f>
        <v>32.665999999999997</v>
      </c>
      <c r="AF517" s="364"/>
    </row>
    <row r="518" spans="2:42" s="59" customFormat="1" ht="17.100000000000001" customHeight="1" x14ac:dyDescent="0.25">
      <c r="B518" s="54">
        <f t="shared" si="284"/>
        <v>1</v>
      </c>
      <c r="C518" s="55">
        <f t="shared" si="284"/>
        <v>11</v>
      </c>
      <c r="D518" s="1805" t="str">
        <f t="shared" si="284"/>
        <v>Preparacion de suelo -  Surcador</v>
      </c>
      <c r="E518" s="1791"/>
      <c r="F518" s="26" t="str">
        <f>F66</f>
        <v>hectarea</v>
      </c>
      <c r="G518" s="41">
        <f>G66</f>
        <v>2</v>
      </c>
      <c r="H518" s="431">
        <f>'2. Assumptions'!E171</f>
        <v>16.332999999999998</v>
      </c>
      <c r="I518" s="589">
        <f t="shared" si="285"/>
        <v>32.665999999999997</v>
      </c>
      <c r="J518" s="598"/>
      <c r="K518" s="365">
        <f t="shared" si="286"/>
        <v>32.665999999999997</v>
      </c>
      <c r="L518" s="365">
        <f t="shared" si="287"/>
        <v>0</v>
      </c>
      <c r="M518" s="365">
        <f t="shared" si="287"/>
        <v>0</v>
      </c>
      <c r="N518" s="365">
        <f t="shared" si="287"/>
        <v>0</v>
      </c>
      <c r="O518" s="365">
        <f t="shared" si="287"/>
        <v>0</v>
      </c>
      <c r="P518" s="365">
        <f t="shared" si="287"/>
        <v>0</v>
      </c>
      <c r="Q518" s="365">
        <f t="shared" si="287"/>
        <v>0</v>
      </c>
      <c r="R518" s="365">
        <f t="shared" si="287"/>
        <v>0</v>
      </c>
      <c r="S518" s="365">
        <f t="shared" si="287"/>
        <v>0</v>
      </c>
      <c r="T518" s="365">
        <f t="shared" si="287"/>
        <v>0</v>
      </c>
      <c r="U518" s="365">
        <f t="shared" si="287"/>
        <v>0</v>
      </c>
      <c r="V518" s="365">
        <f t="shared" si="287"/>
        <v>0</v>
      </c>
      <c r="W518" s="365">
        <f t="shared" si="287"/>
        <v>0</v>
      </c>
      <c r="X518" s="365">
        <f t="shared" si="287"/>
        <v>0</v>
      </c>
      <c r="Y518" s="365">
        <f t="shared" si="287"/>
        <v>0</v>
      </c>
      <c r="Z518" s="365">
        <f t="shared" si="287"/>
        <v>0</v>
      </c>
      <c r="AA518" s="365">
        <f t="shared" si="287"/>
        <v>0</v>
      </c>
      <c r="AB518" s="365">
        <f t="shared" si="287"/>
        <v>0</v>
      </c>
      <c r="AC518" s="365">
        <f t="shared" si="287"/>
        <v>0</v>
      </c>
      <c r="AD518" s="365">
        <f t="shared" si="287"/>
        <v>0</v>
      </c>
      <c r="AE518" s="390">
        <f t="shared" ref="AE518:AE525" si="289">SUM(K518:AD518)</f>
        <v>32.665999999999997</v>
      </c>
      <c r="AF518" s="364"/>
    </row>
    <row r="519" spans="2:42" s="59" customFormat="1" ht="17.100000000000001" customHeight="1" x14ac:dyDescent="0.25">
      <c r="B519" s="54">
        <f t="shared" si="284"/>
        <v>1</v>
      </c>
      <c r="C519" s="55">
        <f t="shared" si="284"/>
        <v>2</v>
      </c>
      <c r="D519" s="1805" t="str">
        <f t="shared" si="284"/>
        <v>Plantacion - Siembra de pasto (Gramineas)</v>
      </c>
      <c r="E519" s="1791"/>
      <c r="F519" s="26" t="str">
        <f t="shared" ref="F519:F525" si="290">F67</f>
        <v>hectárea</v>
      </c>
      <c r="G519" s="41">
        <f t="shared" ref="G519:G525" si="291">G67</f>
        <v>1</v>
      </c>
      <c r="H519" s="431">
        <f>'2. Assumptions'!E174</f>
        <v>16.667000000000002</v>
      </c>
      <c r="I519" s="589">
        <f t="shared" si="285"/>
        <v>16.667000000000002</v>
      </c>
      <c r="J519" s="598"/>
      <c r="K519" s="365">
        <f t="shared" si="286"/>
        <v>1.6667000000000003</v>
      </c>
      <c r="L519" s="365">
        <f t="shared" si="287"/>
        <v>1.6667000000000003</v>
      </c>
      <c r="M519" s="365">
        <f t="shared" si="287"/>
        <v>1.6667000000000003</v>
      </c>
      <c r="N519" s="365">
        <f t="shared" si="287"/>
        <v>1.6667000000000003</v>
      </c>
      <c r="O519" s="365">
        <f t="shared" si="287"/>
        <v>1.6667000000000003</v>
      </c>
      <c r="P519" s="365">
        <f t="shared" si="287"/>
        <v>1.6667000000000003</v>
      </c>
      <c r="Q519" s="365">
        <f t="shared" si="287"/>
        <v>1.6667000000000003</v>
      </c>
      <c r="R519" s="365">
        <f t="shared" si="287"/>
        <v>1.6667000000000003</v>
      </c>
      <c r="S519" s="365">
        <f t="shared" si="287"/>
        <v>1.6667000000000003</v>
      </c>
      <c r="T519" s="365">
        <f t="shared" si="287"/>
        <v>1.6667000000000003</v>
      </c>
      <c r="U519" s="365">
        <f t="shared" si="287"/>
        <v>0</v>
      </c>
      <c r="V519" s="365">
        <f t="shared" si="287"/>
        <v>0</v>
      </c>
      <c r="W519" s="365">
        <f t="shared" si="287"/>
        <v>0</v>
      </c>
      <c r="X519" s="365">
        <f t="shared" si="287"/>
        <v>0</v>
      </c>
      <c r="Y519" s="365">
        <f t="shared" si="287"/>
        <v>0</v>
      </c>
      <c r="Z519" s="365">
        <f t="shared" si="287"/>
        <v>0</v>
      </c>
      <c r="AA519" s="365">
        <f t="shared" si="287"/>
        <v>0</v>
      </c>
      <c r="AB519" s="365">
        <f t="shared" si="287"/>
        <v>0</v>
      </c>
      <c r="AC519" s="365">
        <f t="shared" si="287"/>
        <v>0</v>
      </c>
      <c r="AD519" s="365">
        <f t="shared" si="287"/>
        <v>0</v>
      </c>
      <c r="AE519" s="390">
        <f t="shared" si="289"/>
        <v>16.667000000000002</v>
      </c>
      <c r="AF519" s="364"/>
    </row>
    <row r="520" spans="2:42" s="59" customFormat="1" ht="17.100000000000001" customHeight="1" x14ac:dyDescent="0.25">
      <c r="B520" s="54">
        <f t="shared" si="284"/>
        <v>1</v>
      </c>
      <c r="C520" s="55">
        <f t="shared" si="284"/>
        <v>20</v>
      </c>
      <c r="D520" s="1805" t="str">
        <f t="shared" si="284"/>
        <v>Labores culturales -  Aplicación herbicida - (Asperjadora integral de 400 litros)</v>
      </c>
      <c r="E520" s="1791"/>
      <c r="F520" s="26" t="str">
        <f t="shared" si="290"/>
        <v>hectarea</v>
      </c>
      <c r="G520" s="41">
        <f t="shared" si="291"/>
        <v>1</v>
      </c>
      <c r="H520" s="431">
        <f>'2. Assumptions'!E175</f>
        <v>16.667000000000002</v>
      </c>
      <c r="I520" s="589">
        <f t="shared" si="285"/>
        <v>16.667000000000002</v>
      </c>
      <c r="J520" s="598"/>
      <c r="K520" s="365">
        <f t="shared" si="286"/>
        <v>16.667000000000002</v>
      </c>
      <c r="L520" s="365">
        <f t="shared" si="287"/>
        <v>0</v>
      </c>
      <c r="M520" s="365">
        <f t="shared" si="287"/>
        <v>0</v>
      </c>
      <c r="N520" s="365">
        <f t="shared" si="287"/>
        <v>0</v>
      </c>
      <c r="O520" s="365">
        <f t="shared" si="287"/>
        <v>0</v>
      </c>
      <c r="P520" s="365">
        <f t="shared" si="287"/>
        <v>0</v>
      </c>
      <c r="Q520" s="365">
        <f t="shared" si="287"/>
        <v>0</v>
      </c>
      <c r="R520" s="365">
        <f t="shared" si="287"/>
        <v>0</v>
      </c>
      <c r="S520" s="365">
        <f t="shared" si="287"/>
        <v>0</v>
      </c>
      <c r="T520" s="365">
        <f t="shared" si="287"/>
        <v>0</v>
      </c>
      <c r="U520" s="365">
        <f t="shared" si="287"/>
        <v>0</v>
      </c>
      <c r="V520" s="365">
        <f t="shared" si="287"/>
        <v>0</v>
      </c>
      <c r="W520" s="365">
        <f t="shared" si="287"/>
        <v>0</v>
      </c>
      <c r="X520" s="365">
        <f t="shared" si="287"/>
        <v>0</v>
      </c>
      <c r="Y520" s="365">
        <f t="shared" si="287"/>
        <v>0</v>
      </c>
      <c r="Z520" s="365">
        <f t="shared" si="287"/>
        <v>0</v>
      </c>
      <c r="AA520" s="365">
        <f t="shared" si="287"/>
        <v>0</v>
      </c>
      <c r="AB520" s="365">
        <f t="shared" si="287"/>
        <v>0</v>
      </c>
      <c r="AC520" s="365">
        <f t="shared" si="287"/>
        <v>0</v>
      </c>
      <c r="AD520" s="365">
        <f t="shared" si="287"/>
        <v>0</v>
      </c>
      <c r="AE520" s="390">
        <f t="shared" si="289"/>
        <v>16.667000000000002</v>
      </c>
      <c r="AF520" s="364"/>
      <c r="AG520" s="115"/>
      <c r="AH520" s="115"/>
      <c r="AI520" s="115"/>
    </row>
    <row r="521" spans="2:42" s="59" customFormat="1" ht="17.100000000000001" customHeight="1" x14ac:dyDescent="0.25">
      <c r="B521" s="54">
        <f t="shared" si="284"/>
        <v>1</v>
      </c>
      <c r="C521" s="55">
        <f t="shared" si="284"/>
        <v>20</v>
      </c>
      <c r="D521" s="1805" t="str">
        <f t="shared" si="284"/>
        <v>Plantacion - Transporte insumos y materiales (Trailer tribasculante  de 7 toneladas)</v>
      </c>
      <c r="E521" s="1791"/>
      <c r="F521" s="26" t="str">
        <f t="shared" si="290"/>
        <v>kilometro</v>
      </c>
      <c r="G521" s="41">
        <f t="shared" si="291"/>
        <v>1584</v>
      </c>
      <c r="H521" s="431">
        <f>'2. Assumptions'!E173</f>
        <v>0.33300000000000002</v>
      </c>
      <c r="I521" s="589">
        <f t="shared" si="285"/>
        <v>527.47199999999998</v>
      </c>
      <c r="J521" s="598"/>
      <c r="K521" s="365">
        <f t="shared" si="286"/>
        <v>26.3736</v>
      </c>
      <c r="L521" s="365">
        <f t="shared" si="287"/>
        <v>26.3736</v>
      </c>
      <c r="M521" s="365">
        <f t="shared" si="287"/>
        <v>26.3736</v>
      </c>
      <c r="N521" s="365">
        <f t="shared" si="287"/>
        <v>26.3736</v>
      </c>
      <c r="O521" s="365">
        <f t="shared" si="287"/>
        <v>26.3736</v>
      </c>
      <c r="P521" s="365">
        <f t="shared" si="287"/>
        <v>26.3736</v>
      </c>
      <c r="Q521" s="365">
        <f t="shared" si="287"/>
        <v>26.3736</v>
      </c>
      <c r="R521" s="365">
        <f t="shared" si="287"/>
        <v>26.3736</v>
      </c>
      <c r="S521" s="365">
        <f t="shared" si="287"/>
        <v>26.3736</v>
      </c>
      <c r="T521" s="365">
        <f t="shared" si="287"/>
        <v>26.3736</v>
      </c>
      <c r="U521" s="365">
        <f t="shared" si="287"/>
        <v>26.3736</v>
      </c>
      <c r="V521" s="365">
        <f t="shared" si="287"/>
        <v>26.3736</v>
      </c>
      <c r="W521" s="365">
        <f t="shared" si="287"/>
        <v>26.3736</v>
      </c>
      <c r="X521" s="365">
        <f t="shared" si="287"/>
        <v>26.3736</v>
      </c>
      <c r="Y521" s="365">
        <f t="shared" si="287"/>
        <v>26.3736</v>
      </c>
      <c r="Z521" s="365">
        <f t="shared" si="287"/>
        <v>26.3736</v>
      </c>
      <c r="AA521" s="365">
        <f t="shared" si="287"/>
        <v>26.3736</v>
      </c>
      <c r="AB521" s="365">
        <f t="shared" si="287"/>
        <v>26.3736</v>
      </c>
      <c r="AC521" s="365">
        <f t="shared" si="287"/>
        <v>26.3736</v>
      </c>
      <c r="AD521" s="365">
        <f t="shared" si="287"/>
        <v>26.3736</v>
      </c>
      <c r="AE521" s="390">
        <f t="shared" si="289"/>
        <v>527.47200000000009</v>
      </c>
      <c r="AF521" s="364"/>
      <c r="AG521" s="115"/>
      <c r="AH521" s="115"/>
      <c r="AI521" s="115"/>
    </row>
    <row r="522" spans="2:42" s="59" customFormat="1" ht="17.100000000000001" customHeight="1" x14ac:dyDescent="0.25">
      <c r="B522" s="54">
        <f t="shared" si="284"/>
        <v>1</v>
      </c>
      <c r="C522" s="55">
        <f t="shared" si="284"/>
        <v>20</v>
      </c>
      <c r="D522" s="1805" t="str">
        <f t="shared" si="284"/>
        <v>Transporte  - Recoleccion leche (Trailer tribasculante  de 14 toneladas)</v>
      </c>
      <c r="E522" s="1791"/>
      <c r="F522" s="26" t="str">
        <f t="shared" si="290"/>
        <v>kilometro</v>
      </c>
      <c r="G522" s="41">
        <f t="shared" si="291"/>
        <v>3696</v>
      </c>
      <c r="H522" s="431">
        <f>'2. Assumptions'!E178</f>
        <v>0.33300000000000002</v>
      </c>
      <c r="I522" s="589">
        <f t="shared" si="285"/>
        <v>1230.768</v>
      </c>
      <c r="J522" s="598"/>
      <c r="K522" s="365">
        <f t="shared" si="286"/>
        <v>61.538400000000003</v>
      </c>
      <c r="L522" s="365">
        <f t="shared" si="287"/>
        <v>61.538400000000003</v>
      </c>
      <c r="M522" s="365">
        <f t="shared" si="287"/>
        <v>61.538400000000003</v>
      </c>
      <c r="N522" s="365">
        <f t="shared" si="287"/>
        <v>61.538400000000003</v>
      </c>
      <c r="O522" s="365">
        <f t="shared" si="287"/>
        <v>61.538400000000003</v>
      </c>
      <c r="P522" s="365">
        <f t="shared" si="287"/>
        <v>61.538400000000003</v>
      </c>
      <c r="Q522" s="365">
        <f t="shared" si="287"/>
        <v>61.538400000000003</v>
      </c>
      <c r="R522" s="365">
        <f t="shared" si="287"/>
        <v>61.538400000000003</v>
      </c>
      <c r="S522" s="365">
        <f t="shared" si="287"/>
        <v>61.538400000000003</v>
      </c>
      <c r="T522" s="365">
        <f t="shared" si="287"/>
        <v>61.538400000000003</v>
      </c>
      <c r="U522" s="365">
        <f t="shared" si="287"/>
        <v>61.538400000000003</v>
      </c>
      <c r="V522" s="365">
        <f t="shared" si="287"/>
        <v>61.538400000000003</v>
      </c>
      <c r="W522" s="365">
        <f t="shared" si="287"/>
        <v>61.538400000000003</v>
      </c>
      <c r="X522" s="365">
        <f t="shared" si="287"/>
        <v>61.538400000000003</v>
      </c>
      <c r="Y522" s="365">
        <f t="shared" si="287"/>
        <v>61.538400000000003</v>
      </c>
      <c r="Z522" s="365">
        <f t="shared" si="287"/>
        <v>61.538400000000003</v>
      </c>
      <c r="AA522" s="365">
        <f t="shared" si="287"/>
        <v>61.538400000000003</v>
      </c>
      <c r="AB522" s="365">
        <f t="shared" si="287"/>
        <v>61.538400000000003</v>
      </c>
      <c r="AC522" s="365">
        <f t="shared" si="287"/>
        <v>61.538400000000003</v>
      </c>
      <c r="AD522" s="365">
        <f t="shared" si="287"/>
        <v>61.538400000000003</v>
      </c>
      <c r="AE522" s="390">
        <f t="shared" si="289"/>
        <v>1230.768</v>
      </c>
      <c r="AF522" s="364"/>
      <c r="AN522" s="115"/>
      <c r="AO522" s="115"/>
      <c r="AP522" s="115"/>
    </row>
    <row r="523" spans="2:42" s="59" customFormat="1" ht="17.100000000000001" customHeight="1" x14ac:dyDescent="0.25">
      <c r="B523" s="54">
        <f t="shared" si="284"/>
        <v>1</v>
      </c>
      <c r="C523" s="55">
        <f t="shared" si="284"/>
        <v>11</v>
      </c>
      <c r="D523" s="1805" t="str">
        <f t="shared" si="284"/>
        <v>Analisis de suelo - 3 muestras/ha.</v>
      </c>
      <c r="E523" s="1791"/>
      <c r="F523" s="26" t="str">
        <f t="shared" si="290"/>
        <v>hectarea</v>
      </c>
      <c r="G523" s="41">
        <f t="shared" si="291"/>
        <v>2</v>
      </c>
      <c r="H523" s="536">
        <f>'2. Assumptions'!E181</f>
        <v>10</v>
      </c>
      <c r="I523" s="444">
        <f t="shared" si="285"/>
        <v>20</v>
      </c>
      <c r="J523" s="455"/>
      <c r="K523" s="365">
        <f t="shared" si="286"/>
        <v>10</v>
      </c>
      <c r="L523" s="365">
        <f t="shared" si="287"/>
        <v>0</v>
      </c>
      <c r="M523" s="365">
        <f t="shared" si="287"/>
        <v>0</v>
      </c>
      <c r="N523" s="365">
        <f t="shared" si="287"/>
        <v>0</v>
      </c>
      <c r="O523" s="365">
        <f t="shared" si="287"/>
        <v>0</v>
      </c>
      <c r="P523" s="365">
        <f t="shared" si="287"/>
        <v>0</v>
      </c>
      <c r="Q523" s="365">
        <f t="shared" si="287"/>
        <v>0</v>
      </c>
      <c r="R523" s="365">
        <f t="shared" si="287"/>
        <v>0</v>
      </c>
      <c r="S523" s="365">
        <f t="shared" si="287"/>
        <v>0</v>
      </c>
      <c r="T523" s="365">
        <f t="shared" si="287"/>
        <v>0</v>
      </c>
      <c r="U523" s="365">
        <f t="shared" si="287"/>
        <v>10</v>
      </c>
      <c r="V523" s="365">
        <f t="shared" si="287"/>
        <v>0</v>
      </c>
      <c r="W523" s="365">
        <f t="shared" si="287"/>
        <v>0</v>
      </c>
      <c r="X523" s="365">
        <f t="shared" si="287"/>
        <v>0</v>
      </c>
      <c r="Y523" s="365">
        <f t="shared" si="287"/>
        <v>0</v>
      </c>
      <c r="Z523" s="365">
        <f t="shared" si="287"/>
        <v>0</v>
      </c>
      <c r="AA523" s="365">
        <f t="shared" si="287"/>
        <v>0</v>
      </c>
      <c r="AB523" s="365">
        <f t="shared" si="287"/>
        <v>0</v>
      </c>
      <c r="AC523" s="365">
        <f t="shared" si="287"/>
        <v>0</v>
      </c>
      <c r="AD523" s="365">
        <f t="shared" si="287"/>
        <v>0</v>
      </c>
      <c r="AE523" s="390">
        <f t="shared" si="289"/>
        <v>20</v>
      </c>
      <c r="AF523" s="364"/>
      <c r="AN523" s="115"/>
      <c r="AO523" s="115"/>
      <c r="AP523" s="115"/>
    </row>
    <row r="524" spans="2:42" s="59" customFormat="1" ht="17.100000000000001" customHeight="1" x14ac:dyDescent="0.25">
      <c r="B524" s="54">
        <f t="shared" si="284"/>
        <v>1</v>
      </c>
      <c r="C524" s="55">
        <f t="shared" si="284"/>
        <v>20</v>
      </c>
      <c r="D524" s="1805" t="str">
        <f t="shared" si="284"/>
        <v>Uso de Agua superficial</v>
      </c>
      <c r="E524" s="1791"/>
      <c r="F524" s="26" t="str">
        <f t="shared" si="290"/>
        <v>Metro cúbico</v>
      </c>
      <c r="G524" s="41">
        <f t="shared" si="291"/>
        <v>1260</v>
      </c>
      <c r="H524" s="431">
        <f>'2. Assumptions'!E185</f>
        <v>4.7E-2</v>
      </c>
      <c r="I524" s="589">
        <f t="shared" si="285"/>
        <v>59.22</v>
      </c>
      <c r="J524" s="645"/>
      <c r="K524" s="365">
        <f t="shared" si="286"/>
        <v>2.9610000000000003</v>
      </c>
      <c r="L524" s="365">
        <f t="shared" si="287"/>
        <v>2.9610000000000003</v>
      </c>
      <c r="M524" s="365">
        <f t="shared" si="287"/>
        <v>2.9610000000000003</v>
      </c>
      <c r="N524" s="365">
        <f t="shared" si="287"/>
        <v>2.9610000000000003</v>
      </c>
      <c r="O524" s="365">
        <f t="shared" si="287"/>
        <v>2.9610000000000003</v>
      </c>
      <c r="P524" s="365">
        <f t="shared" si="287"/>
        <v>2.9610000000000003</v>
      </c>
      <c r="Q524" s="365">
        <f t="shared" si="287"/>
        <v>2.9610000000000003</v>
      </c>
      <c r="R524" s="365">
        <f t="shared" si="287"/>
        <v>2.9610000000000003</v>
      </c>
      <c r="S524" s="365">
        <f t="shared" si="287"/>
        <v>2.9610000000000003</v>
      </c>
      <c r="T524" s="365">
        <f t="shared" si="287"/>
        <v>2.9610000000000003</v>
      </c>
      <c r="U524" s="365">
        <f t="shared" si="287"/>
        <v>2.9610000000000003</v>
      </c>
      <c r="V524" s="365">
        <f t="shared" si="287"/>
        <v>2.9610000000000003</v>
      </c>
      <c r="W524" s="365">
        <f t="shared" si="287"/>
        <v>2.9610000000000003</v>
      </c>
      <c r="X524" s="365">
        <f t="shared" si="287"/>
        <v>2.9610000000000003</v>
      </c>
      <c r="Y524" s="365">
        <f t="shared" si="287"/>
        <v>2.9610000000000003</v>
      </c>
      <c r="Z524" s="365">
        <f t="shared" si="287"/>
        <v>2.9610000000000003</v>
      </c>
      <c r="AA524" s="365">
        <f t="shared" si="287"/>
        <v>2.9610000000000003</v>
      </c>
      <c r="AB524" s="365">
        <f t="shared" si="287"/>
        <v>2.9610000000000003</v>
      </c>
      <c r="AC524" s="365">
        <f t="shared" si="287"/>
        <v>2.9610000000000003</v>
      </c>
      <c r="AD524" s="365">
        <f t="shared" si="287"/>
        <v>2.9610000000000003</v>
      </c>
      <c r="AE524" s="390">
        <f t="shared" si="289"/>
        <v>59.219999999999985</v>
      </c>
      <c r="AF524" s="364"/>
      <c r="AN524" s="115"/>
      <c r="AO524" s="115"/>
      <c r="AP524" s="115"/>
    </row>
    <row r="525" spans="2:42" s="59" customFormat="1" ht="17.100000000000001" customHeight="1" thickBot="1" x14ac:dyDescent="0.3">
      <c r="B525" s="54">
        <f t="shared" si="284"/>
        <v>1</v>
      </c>
      <c r="C525" s="55">
        <f t="shared" si="284"/>
        <v>1</v>
      </c>
      <c r="D525" s="1805" t="str">
        <f t="shared" si="284"/>
        <v>Analisis de agua para bebederos</v>
      </c>
      <c r="E525" s="1791"/>
      <c r="F525" s="26" t="str">
        <f t="shared" si="290"/>
        <v>muestra</v>
      </c>
      <c r="G525" s="41">
        <f t="shared" si="291"/>
        <v>2</v>
      </c>
      <c r="H525" s="431">
        <f>'2. Assumptions'!E183</f>
        <v>29.126000000000001</v>
      </c>
      <c r="I525" s="589">
        <f t="shared" si="285"/>
        <v>58.252000000000002</v>
      </c>
      <c r="J525" s="646"/>
      <c r="K525" s="365">
        <f t="shared" si="286"/>
        <v>29.126000000000001</v>
      </c>
      <c r="L525" s="365">
        <f t="shared" si="287"/>
        <v>0</v>
      </c>
      <c r="M525" s="365">
        <f t="shared" si="287"/>
        <v>0</v>
      </c>
      <c r="N525" s="365">
        <f t="shared" si="287"/>
        <v>0</v>
      </c>
      <c r="O525" s="365">
        <f t="shared" si="287"/>
        <v>29.126000000000001</v>
      </c>
      <c r="P525" s="365">
        <f t="shared" si="287"/>
        <v>0</v>
      </c>
      <c r="Q525" s="365">
        <f t="shared" si="287"/>
        <v>0</v>
      </c>
      <c r="R525" s="365">
        <f t="shared" si="287"/>
        <v>0</v>
      </c>
      <c r="S525" s="365">
        <f t="shared" si="287"/>
        <v>0</v>
      </c>
      <c r="T525" s="365">
        <f t="shared" si="287"/>
        <v>0</v>
      </c>
      <c r="U525" s="365">
        <f t="shared" si="287"/>
        <v>0</v>
      </c>
      <c r="V525" s="365">
        <f t="shared" si="287"/>
        <v>0</v>
      </c>
      <c r="W525" s="365">
        <f t="shared" si="287"/>
        <v>0</v>
      </c>
      <c r="X525" s="365">
        <f t="shared" si="287"/>
        <v>0</v>
      </c>
      <c r="Y525" s="365">
        <f t="shared" si="287"/>
        <v>0</v>
      </c>
      <c r="Z525" s="365">
        <f t="shared" si="287"/>
        <v>0</v>
      </c>
      <c r="AA525" s="365">
        <f t="shared" si="287"/>
        <v>0</v>
      </c>
      <c r="AB525" s="365">
        <f t="shared" si="287"/>
        <v>0</v>
      </c>
      <c r="AC525" s="365">
        <f t="shared" si="287"/>
        <v>0</v>
      </c>
      <c r="AD525" s="365">
        <f t="shared" si="287"/>
        <v>0</v>
      </c>
      <c r="AE525" s="390">
        <f t="shared" si="289"/>
        <v>58.252000000000002</v>
      </c>
      <c r="AF525" s="364"/>
      <c r="AN525" s="115"/>
      <c r="AO525" s="115"/>
      <c r="AP525" s="115"/>
    </row>
    <row r="526" spans="2:42" s="59" customFormat="1" ht="17.100000000000001" customHeight="1" thickBot="1" x14ac:dyDescent="0.3">
      <c r="B526" s="61"/>
      <c r="C526" s="62"/>
      <c r="D526" s="91" t="s">
        <v>178</v>
      </c>
      <c r="E526" s="91"/>
      <c r="F526" s="63"/>
      <c r="G526" s="64"/>
      <c r="H526" s="429"/>
      <c r="I526" s="429"/>
      <c r="J526" s="599">
        <f>J516+J512+J490+J477</f>
        <v>3238.253666666667</v>
      </c>
      <c r="K526" s="357">
        <f t="shared" ref="K526:AE526" si="292">K477+K490+K512+K516</f>
        <v>885.22036666666668</v>
      </c>
      <c r="L526" s="357">
        <f t="shared" si="292"/>
        <v>177.89869999999996</v>
      </c>
      <c r="M526" s="357">
        <f t="shared" si="292"/>
        <v>143.2937</v>
      </c>
      <c r="N526" s="357">
        <f t="shared" si="292"/>
        <v>143.2937</v>
      </c>
      <c r="O526" s="357">
        <f t="shared" si="292"/>
        <v>144.73570000000001</v>
      </c>
      <c r="P526" s="357">
        <f t="shared" si="292"/>
        <v>115.6097</v>
      </c>
      <c r="Q526" s="357">
        <f t="shared" si="292"/>
        <v>115.6097</v>
      </c>
      <c r="R526" s="357">
        <f t="shared" si="292"/>
        <v>115.6097</v>
      </c>
      <c r="S526" s="357">
        <f t="shared" si="292"/>
        <v>115.6097</v>
      </c>
      <c r="T526" s="357">
        <f t="shared" si="292"/>
        <v>115.6097</v>
      </c>
      <c r="U526" s="357">
        <f t="shared" si="292"/>
        <v>140.27600000000001</v>
      </c>
      <c r="V526" s="357">
        <f t="shared" si="292"/>
        <v>113.94300000000001</v>
      </c>
      <c r="W526" s="357">
        <f t="shared" si="292"/>
        <v>113.94300000000001</v>
      </c>
      <c r="X526" s="357">
        <f t="shared" si="292"/>
        <v>113.94300000000001</v>
      </c>
      <c r="Y526" s="357">
        <f t="shared" si="292"/>
        <v>113.94300000000001</v>
      </c>
      <c r="Z526" s="357">
        <f t="shared" si="292"/>
        <v>113.94300000000001</v>
      </c>
      <c r="AA526" s="357">
        <f t="shared" si="292"/>
        <v>113.94300000000001</v>
      </c>
      <c r="AB526" s="357">
        <f t="shared" si="292"/>
        <v>113.94300000000001</v>
      </c>
      <c r="AC526" s="357">
        <f t="shared" si="292"/>
        <v>113.94300000000001</v>
      </c>
      <c r="AD526" s="357">
        <f t="shared" si="292"/>
        <v>113.94300000000001</v>
      </c>
      <c r="AE526" s="357">
        <f t="shared" si="292"/>
        <v>3238.253666666667</v>
      </c>
      <c r="AF526" s="364"/>
      <c r="AN526" s="115"/>
      <c r="AO526" s="115"/>
      <c r="AP526" s="115"/>
    </row>
    <row r="527" spans="2:42" s="59" customFormat="1" ht="17.100000000000001" customHeight="1" thickBot="1" x14ac:dyDescent="0.3">
      <c r="B527" s="61"/>
      <c r="C527" s="62"/>
      <c r="D527" s="91" t="s">
        <v>179</v>
      </c>
      <c r="E527" s="91"/>
      <c r="F527" s="63"/>
      <c r="G527" s="64"/>
      <c r="H527" s="429"/>
      <c r="I527" s="429"/>
      <c r="J527" s="593">
        <f>I528+I529</f>
        <v>161.91268333333332</v>
      </c>
      <c r="K527" s="357">
        <f>SUM(K528:K529)</f>
        <v>44.261018333333332</v>
      </c>
      <c r="L527" s="357">
        <f t="shared" ref="L527:AE527" si="293">SUM(L528:L529)</f>
        <v>8.8949349999999985</v>
      </c>
      <c r="M527" s="357">
        <f t="shared" si="293"/>
        <v>7.1646850000000004</v>
      </c>
      <c r="N527" s="357">
        <f t="shared" si="293"/>
        <v>7.1646850000000004</v>
      </c>
      <c r="O527" s="357">
        <f t="shared" si="293"/>
        <v>7.2367849999999994</v>
      </c>
      <c r="P527" s="357">
        <f t="shared" si="293"/>
        <v>5.7804850000000005</v>
      </c>
      <c r="Q527" s="357">
        <f t="shared" si="293"/>
        <v>5.7804850000000005</v>
      </c>
      <c r="R527" s="357">
        <f t="shared" si="293"/>
        <v>5.7804850000000005</v>
      </c>
      <c r="S527" s="357">
        <f t="shared" si="293"/>
        <v>5.7804850000000005</v>
      </c>
      <c r="T527" s="357">
        <f t="shared" si="293"/>
        <v>5.7804850000000005</v>
      </c>
      <c r="U527" s="357">
        <f t="shared" si="293"/>
        <v>7.0138000000000007</v>
      </c>
      <c r="V527" s="357">
        <f t="shared" si="293"/>
        <v>5.6971500000000006</v>
      </c>
      <c r="W527" s="357">
        <f t="shared" si="293"/>
        <v>5.6971500000000006</v>
      </c>
      <c r="X527" s="357">
        <f t="shared" si="293"/>
        <v>5.6971500000000006</v>
      </c>
      <c r="Y527" s="357">
        <f t="shared" si="293"/>
        <v>5.6971500000000006</v>
      </c>
      <c r="Z527" s="357">
        <f t="shared" si="293"/>
        <v>5.6971500000000006</v>
      </c>
      <c r="AA527" s="357">
        <f t="shared" si="293"/>
        <v>5.6971500000000006</v>
      </c>
      <c r="AB527" s="357">
        <f t="shared" si="293"/>
        <v>5.6971500000000006</v>
      </c>
      <c r="AC527" s="357">
        <f t="shared" si="293"/>
        <v>5.6971500000000006</v>
      </c>
      <c r="AD527" s="357">
        <f t="shared" si="293"/>
        <v>5.6971500000000006</v>
      </c>
      <c r="AE527" s="357">
        <f t="shared" si="293"/>
        <v>161.91268333333332</v>
      </c>
      <c r="AF527" s="364"/>
      <c r="AN527" s="115"/>
      <c r="AO527" s="115"/>
      <c r="AP527" s="115"/>
    </row>
    <row r="528" spans="2:42" s="59" customFormat="1" ht="17.100000000000001" customHeight="1" x14ac:dyDescent="0.25">
      <c r="B528" s="42">
        <v>1</v>
      </c>
      <c r="C528" s="43">
        <v>20</v>
      </c>
      <c r="D528" s="789" t="s">
        <v>180</v>
      </c>
      <c r="E528" s="790"/>
      <c r="F528" s="72" t="s">
        <v>91</v>
      </c>
      <c r="G528" s="389">
        <v>0.03</v>
      </c>
      <c r="H528" s="794">
        <f>J477+J490+J512+J516</f>
        <v>3238.2536666666665</v>
      </c>
      <c r="I528" s="441">
        <f>G528*H528</f>
        <v>97.147609999999986</v>
      </c>
      <c r="J528" s="442"/>
      <c r="K528" s="355">
        <f>K526*3%</f>
        <v>26.556611</v>
      </c>
      <c r="L528" s="355">
        <f t="shared" ref="L528:AD528" si="294">L526*3%</f>
        <v>5.3369609999999987</v>
      </c>
      <c r="M528" s="355">
        <f t="shared" si="294"/>
        <v>4.2988109999999997</v>
      </c>
      <c r="N528" s="355">
        <f t="shared" si="294"/>
        <v>4.2988109999999997</v>
      </c>
      <c r="O528" s="355">
        <f t="shared" si="294"/>
        <v>4.3420709999999998</v>
      </c>
      <c r="P528" s="355">
        <f t="shared" si="294"/>
        <v>3.4682909999999998</v>
      </c>
      <c r="Q528" s="355">
        <f t="shared" si="294"/>
        <v>3.4682909999999998</v>
      </c>
      <c r="R528" s="355">
        <f t="shared" si="294"/>
        <v>3.4682909999999998</v>
      </c>
      <c r="S528" s="355">
        <f t="shared" si="294"/>
        <v>3.4682909999999998</v>
      </c>
      <c r="T528" s="355">
        <f t="shared" si="294"/>
        <v>3.4682909999999998</v>
      </c>
      <c r="U528" s="355">
        <f t="shared" si="294"/>
        <v>4.2082800000000002</v>
      </c>
      <c r="V528" s="355">
        <f t="shared" si="294"/>
        <v>3.4182900000000003</v>
      </c>
      <c r="W528" s="355">
        <f t="shared" si="294"/>
        <v>3.4182900000000003</v>
      </c>
      <c r="X528" s="355">
        <f t="shared" si="294"/>
        <v>3.4182900000000003</v>
      </c>
      <c r="Y528" s="355">
        <f t="shared" si="294"/>
        <v>3.4182900000000003</v>
      </c>
      <c r="Z528" s="355">
        <f t="shared" si="294"/>
        <v>3.4182900000000003</v>
      </c>
      <c r="AA528" s="355">
        <f t="shared" si="294"/>
        <v>3.4182900000000003</v>
      </c>
      <c r="AB528" s="355">
        <f t="shared" si="294"/>
        <v>3.4182900000000003</v>
      </c>
      <c r="AC528" s="355">
        <f t="shared" si="294"/>
        <v>3.4182900000000003</v>
      </c>
      <c r="AD528" s="355">
        <f t="shared" si="294"/>
        <v>3.4182900000000003</v>
      </c>
      <c r="AE528" s="390">
        <f>SUM(K528:AD528)</f>
        <v>97.147609999999986</v>
      </c>
      <c r="AF528" s="364"/>
      <c r="AN528" s="115"/>
      <c r="AO528" s="115"/>
      <c r="AP528" s="115"/>
    </row>
    <row r="529" spans="2:32" ht="17.100000000000001" customHeight="1" thickBot="1" x14ac:dyDescent="0.3">
      <c r="B529" s="73">
        <v>1</v>
      </c>
      <c r="C529" s="74">
        <v>20</v>
      </c>
      <c r="D529" s="789" t="s">
        <v>181</v>
      </c>
      <c r="E529" s="790"/>
      <c r="F529" s="75" t="s">
        <v>91</v>
      </c>
      <c r="G529" s="391">
        <v>0.02</v>
      </c>
      <c r="H529" s="795"/>
      <c r="I529" s="444">
        <f>G529*H528</f>
        <v>64.765073333333333</v>
      </c>
      <c r="J529" s="445"/>
      <c r="K529" s="355">
        <f>K526*2%</f>
        <v>17.704407333333332</v>
      </c>
      <c r="L529" s="355">
        <f t="shared" ref="L529:AD529" si="295">L526*2%</f>
        <v>3.5579739999999993</v>
      </c>
      <c r="M529" s="355">
        <f t="shared" si="295"/>
        <v>2.8658740000000003</v>
      </c>
      <c r="N529" s="355">
        <f t="shared" si="295"/>
        <v>2.8658740000000003</v>
      </c>
      <c r="O529" s="355">
        <f t="shared" si="295"/>
        <v>2.894714</v>
      </c>
      <c r="P529" s="355">
        <f t="shared" si="295"/>
        <v>2.3121940000000003</v>
      </c>
      <c r="Q529" s="355">
        <f t="shared" si="295"/>
        <v>2.3121940000000003</v>
      </c>
      <c r="R529" s="355">
        <f t="shared" si="295"/>
        <v>2.3121940000000003</v>
      </c>
      <c r="S529" s="355">
        <f t="shared" si="295"/>
        <v>2.3121940000000003</v>
      </c>
      <c r="T529" s="355">
        <f t="shared" si="295"/>
        <v>2.3121940000000003</v>
      </c>
      <c r="U529" s="355">
        <f t="shared" si="295"/>
        <v>2.8055200000000005</v>
      </c>
      <c r="V529" s="355">
        <f t="shared" si="295"/>
        <v>2.2788600000000003</v>
      </c>
      <c r="W529" s="355">
        <f t="shared" si="295"/>
        <v>2.2788600000000003</v>
      </c>
      <c r="X529" s="355">
        <f t="shared" si="295"/>
        <v>2.2788600000000003</v>
      </c>
      <c r="Y529" s="355">
        <f t="shared" si="295"/>
        <v>2.2788600000000003</v>
      </c>
      <c r="Z529" s="355">
        <f t="shared" si="295"/>
        <v>2.2788600000000003</v>
      </c>
      <c r="AA529" s="355">
        <f t="shared" si="295"/>
        <v>2.2788600000000003</v>
      </c>
      <c r="AB529" s="355">
        <f t="shared" si="295"/>
        <v>2.2788600000000003</v>
      </c>
      <c r="AC529" s="355">
        <f t="shared" si="295"/>
        <v>2.2788600000000003</v>
      </c>
      <c r="AD529" s="355">
        <f t="shared" si="295"/>
        <v>2.2788600000000003</v>
      </c>
      <c r="AE529" s="390">
        <f>SUM(K529:AD529)</f>
        <v>64.765073333333333</v>
      </c>
      <c r="AF529" s="364"/>
    </row>
    <row r="530" spans="2:32" ht="14.4" thickBot="1" x14ac:dyDescent="0.3">
      <c r="B530" s="77"/>
      <c r="C530" s="78"/>
      <c r="D530" s="92" t="s">
        <v>159</v>
      </c>
      <c r="E530" s="92"/>
      <c r="F530" s="79"/>
      <c r="G530" s="80"/>
      <c r="H530" s="446"/>
      <c r="I530" s="446"/>
      <c r="J530" s="447">
        <f>J526+J527</f>
        <v>3400.1663500000004</v>
      </c>
      <c r="K530" s="362">
        <f>K526+K527</f>
        <v>929.48138500000005</v>
      </c>
      <c r="L530" s="362">
        <f t="shared" ref="L530:AE530" si="296">L526+L527</f>
        <v>186.79363499999997</v>
      </c>
      <c r="M530" s="362">
        <f t="shared" si="296"/>
        <v>150.45838499999999</v>
      </c>
      <c r="N530" s="362">
        <f t="shared" si="296"/>
        <v>150.45838499999999</v>
      </c>
      <c r="O530" s="362">
        <f t="shared" si="296"/>
        <v>151.97248500000001</v>
      </c>
      <c r="P530" s="362">
        <f t="shared" si="296"/>
        <v>121.390185</v>
      </c>
      <c r="Q530" s="362">
        <f t="shared" si="296"/>
        <v>121.390185</v>
      </c>
      <c r="R530" s="362">
        <f t="shared" si="296"/>
        <v>121.390185</v>
      </c>
      <c r="S530" s="362">
        <f t="shared" si="296"/>
        <v>121.390185</v>
      </c>
      <c r="T530" s="362">
        <f t="shared" si="296"/>
        <v>121.390185</v>
      </c>
      <c r="U530" s="362">
        <f t="shared" si="296"/>
        <v>147.28980000000001</v>
      </c>
      <c r="V530" s="362">
        <f t="shared" si="296"/>
        <v>119.64015000000001</v>
      </c>
      <c r="W530" s="362">
        <f t="shared" si="296"/>
        <v>119.64015000000001</v>
      </c>
      <c r="X530" s="362">
        <f t="shared" si="296"/>
        <v>119.64015000000001</v>
      </c>
      <c r="Y530" s="362">
        <f t="shared" si="296"/>
        <v>119.64015000000001</v>
      </c>
      <c r="Z530" s="362">
        <f t="shared" si="296"/>
        <v>119.64015000000001</v>
      </c>
      <c r="AA530" s="362">
        <f t="shared" si="296"/>
        <v>119.64015000000001</v>
      </c>
      <c r="AB530" s="362">
        <f t="shared" si="296"/>
        <v>119.64015000000001</v>
      </c>
      <c r="AC530" s="362">
        <f t="shared" si="296"/>
        <v>119.64015000000001</v>
      </c>
      <c r="AD530" s="362">
        <f t="shared" si="296"/>
        <v>119.64015000000001</v>
      </c>
      <c r="AE530" s="362">
        <f t="shared" si="296"/>
        <v>3400.1663500000004</v>
      </c>
      <c r="AF530" s="364"/>
    </row>
    <row r="531" spans="2:32" x14ac:dyDescent="0.25">
      <c r="C531" s="59" t="s">
        <v>455</v>
      </c>
      <c r="D531" s="322" t="s">
        <v>454</v>
      </c>
      <c r="K531" s="364"/>
      <c r="L531" s="364"/>
      <c r="M531" s="364"/>
      <c r="N531" s="364"/>
      <c r="O531" s="364"/>
      <c r="P531" s="364"/>
      <c r="Q531" s="364"/>
      <c r="R531" s="364"/>
      <c r="S531" s="364"/>
      <c r="T531" s="364"/>
      <c r="U531" s="364"/>
      <c r="V531" s="364"/>
      <c r="W531" s="364"/>
      <c r="X531" s="364"/>
      <c r="Y531" s="364"/>
      <c r="Z531" s="364"/>
      <c r="AA531" s="364"/>
      <c r="AB531" s="364"/>
      <c r="AC531" s="364"/>
      <c r="AD531" s="364"/>
    </row>
  </sheetData>
  <mergeCells count="342">
    <mergeCell ref="D308:E308"/>
    <mergeCell ref="D295:E295"/>
    <mergeCell ref="D520:E520"/>
    <mergeCell ref="D521:E521"/>
    <mergeCell ref="D522:E522"/>
    <mergeCell ref="D523:E523"/>
    <mergeCell ref="D524:E524"/>
    <mergeCell ref="D525:E525"/>
    <mergeCell ref="D506:E506"/>
    <mergeCell ref="D507:E507"/>
    <mergeCell ref="D508:E508"/>
    <mergeCell ref="D509:E509"/>
    <mergeCell ref="D510:E510"/>
    <mergeCell ref="D511:E511"/>
    <mergeCell ref="D514:E514"/>
    <mergeCell ref="D519:E519"/>
    <mergeCell ref="D518:E518"/>
    <mergeCell ref="A452:AE452"/>
    <mergeCell ref="D501:E501"/>
    <mergeCell ref="D502:E502"/>
    <mergeCell ref="D503:E503"/>
    <mergeCell ref="D504:E504"/>
    <mergeCell ref="D505:E505"/>
    <mergeCell ref="D513:E513"/>
    <mergeCell ref="D205:E205"/>
    <mergeCell ref="D206:E206"/>
    <mergeCell ref="D309:E309"/>
    <mergeCell ref="D310:E310"/>
    <mergeCell ref="D311:E311"/>
    <mergeCell ref="D312:E312"/>
    <mergeCell ref="D313:E313"/>
    <mergeCell ref="D314:E314"/>
    <mergeCell ref="D315:E315"/>
    <mergeCell ref="D232:E232"/>
    <mergeCell ref="D233:E233"/>
    <mergeCell ref="D234:E234"/>
    <mergeCell ref="D235:E235"/>
    <mergeCell ref="D236:E236"/>
    <mergeCell ref="D296:E296"/>
    <mergeCell ref="B263:D263"/>
    <mergeCell ref="B264:D264"/>
    <mergeCell ref="D237:E237"/>
    <mergeCell ref="B247:J247"/>
    <mergeCell ref="B248:D248"/>
    <mergeCell ref="F248:G248"/>
    <mergeCell ref="H250:H264"/>
    <mergeCell ref="I250:I264"/>
    <mergeCell ref="J250:J264"/>
    <mergeCell ref="D194:E194"/>
    <mergeCell ref="D195:E195"/>
    <mergeCell ref="D196:E196"/>
    <mergeCell ref="D197:E197"/>
    <mergeCell ref="D198:E198"/>
    <mergeCell ref="B188:C188"/>
    <mergeCell ref="D190:E190"/>
    <mergeCell ref="D191:E191"/>
    <mergeCell ref="D192:E192"/>
    <mergeCell ref="D193:E193"/>
    <mergeCell ref="D148:E148"/>
    <mergeCell ref="D153:E153"/>
    <mergeCell ref="D154:E154"/>
    <mergeCell ref="D155:E155"/>
    <mergeCell ref="D156:E156"/>
    <mergeCell ref="D157:E157"/>
    <mergeCell ref="D158:E158"/>
    <mergeCell ref="D159:E159"/>
    <mergeCell ref="B170:D170"/>
    <mergeCell ref="D149:E149"/>
    <mergeCell ref="D151:E151"/>
    <mergeCell ref="D152:E152"/>
    <mergeCell ref="B169:J169"/>
    <mergeCell ref="F170:G170"/>
    <mergeCell ref="D515:E515"/>
    <mergeCell ref="D517:E517"/>
    <mergeCell ref="D492:E492"/>
    <mergeCell ref="D493:E493"/>
    <mergeCell ref="D494:E494"/>
    <mergeCell ref="D495:E495"/>
    <mergeCell ref="D496:E496"/>
    <mergeCell ref="D497:E497"/>
    <mergeCell ref="D498:E498"/>
    <mergeCell ref="D499:E499"/>
    <mergeCell ref="D500:E500"/>
    <mergeCell ref="D482:E482"/>
    <mergeCell ref="D483:E483"/>
    <mergeCell ref="D484:E484"/>
    <mergeCell ref="D485:E485"/>
    <mergeCell ref="D486:E486"/>
    <mergeCell ref="D487:E487"/>
    <mergeCell ref="D488:E488"/>
    <mergeCell ref="D489:E489"/>
    <mergeCell ref="D491:E491"/>
    <mergeCell ref="B476:C476"/>
    <mergeCell ref="D478:E478"/>
    <mergeCell ref="D479:E479"/>
    <mergeCell ref="D480:E480"/>
    <mergeCell ref="D481:E481"/>
    <mergeCell ref="B465:D465"/>
    <mergeCell ref="B466:D466"/>
    <mergeCell ref="B467:D467"/>
    <mergeCell ref="B468:D468"/>
    <mergeCell ref="B469:D469"/>
    <mergeCell ref="B470:D470"/>
    <mergeCell ref="B471:D471"/>
    <mergeCell ref="B454:J455"/>
    <mergeCell ref="B457:J457"/>
    <mergeCell ref="B458:D458"/>
    <mergeCell ref="F458:G458"/>
    <mergeCell ref="B459:D459"/>
    <mergeCell ref="B460:D460"/>
    <mergeCell ref="H460:H474"/>
    <mergeCell ref="I460:I474"/>
    <mergeCell ref="J460:J474"/>
    <mergeCell ref="B461:D461"/>
    <mergeCell ref="B462:D462"/>
    <mergeCell ref="B463:D463"/>
    <mergeCell ref="B464:D464"/>
    <mergeCell ref="B472:D472"/>
    <mergeCell ref="B473:D473"/>
    <mergeCell ref="B474:D474"/>
    <mergeCell ref="D51:E51"/>
    <mergeCell ref="D52:E52"/>
    <mergeCell ref="D39:E39"/>
    <mergeCell ref="D40:E40"/>
    <mergeCell ref="D41:E41"/>
    <mergeCell ref="D42:E42"/>
    <mergeCell ref="D43:E43"/>
    <mergeCell ref="D44:E44"/>
    <mergeCell ref="D45:E45"/>
    <mergeCell ref="D47:E47"/>
    <mergeCell ref="D48:E48"/>
    <mergeCell ref="D49:E49"/>
    <mergeCell ref="D50:E50"/>
    <mergeCell ref="D46:E46"/>
    <mergeCell ref="B6:D6"/>
    <mergeCell ref="F6:G6"/>
    <mergeCell ref="D26:E26"/>
    <mergeCell ref="D27:E27"/>
    <mergeCell ref="AH24:AL25"/>
    <mergeCell ref="B11:D11"/>
    <mergeCell ref="AH29:AL29"/>
    <mergeCell ref="AH31:AI31"/>
    <mergeCell ref="AJ31:AK31"/>
    <mergeCell ref="H8:H22"/>
    <mergeCell ref="I8:I22"/>
    <mergeCell ref="J8:J22"/>
    <mergeCell ref="B21:D21"/>
    <mergeCell ref="B20:D20"/>
    <mergeCell ref="B22:D22"/>
    <mergeCell ref="B8:D8"/>
    <mergeCell ref="B9:D9"/>
    <mergeCell ref="B10:D10"/>
    <mergeCell ref="B19:D19"/>
    <mergeCell ref="B2:J3"/>
    <mergeCell ref="D53:E53"/>
    <mergeCell ref="D61:E61"/>
    <mergeCell ref="D63:E63"/>
    <mergeCell ref="D30:E30"/>
    <mergeCell ref="D35:E35"/>
    <mergeCell ref="D36:E36"/>
    <mergeCell ref="D37:E37"/>
    <mergeCell ref="D31:E31"/>
    <mergeCell ref="D32:E32"/>
    <mergeCell ref="D34:E34"/>
    <mergeCell ref="D33:E33"/>
    <mergeCell ref="B24:C24"/>
    <mergeCell ref="D29:E29"/>
    <mergeCell ref="D28:E28"/>
    <mergeCell ref="B7:D7"/>
    <mergeCell ref="B13:D13"/>
    <mergeCell ref="B14:D14"/>
    <mergeCell ref="B18:D18"/>
    <mergeCell ref="B15:D15"/>
    <mergeCell ref="B16:D16"/>
    <mergeCell ref="B17:D17"/>
    <mergeCell ref="B12:D12"/>
    <mergeCell ref="B5:J5"/>
    <mergeCell ref="B103:D103"/>
    <mergeCell ref="B104:D104"/>
    <mergeCell ref="B105:D105"/>
    <mergeCell ref="B106:D106"/>
    <mergeCell ref="B107:D107"/>
    <mergeCell ref="B91:J91"/>
    <mergeCell ref="B92:D92"/>
    <mergeCell ref="F92:G92"/>
    <mergeCell ref="B93:D93"/>
    <mergeCell ref="B94:D94"/>
    <mergeCell ref="H94:H108"/>
    <mergeCell ref="I94:I108"/>
    <mergeCell ref="J94:J108"/>
    <mergeCell ref="B95:D95"/>
    <mergeCell ref="B96:D96"/>
    <mergeCell ref="B97:D97"/>
    <mergeCell ref="B98:D98"/>
    <mergeCell ref="B99:D99"/>
    <mergeCell ref="B100:D100"/>
    <mergeCell ref="B101:D101"/>
    <mergeCell ref="B102:D102"/>
    <mergeCell ref="D115:E115"/>
    <mergeCell ref="D116:E116"/>
    <mergeCell ref="D117:E117"/>
    <mergeCell ref="D118:E118"/>
    <mergeCell ref="D119:E119"/>
    <mergeCell ref="B108:D108"/>
    <mergeCell ref="B110:C110"/>
    <mergeCell ref="D112:E112"/>
    <mergeCell ref="D113:E113"/>
    <mergeCell ref="D114:E114"/>
    <mergeCell ref="D126:E126"/>
    <mergeCell ref="D127:E127"/>
    <mergeCell ref="D128:E128"/>
    <mergeCell ref="D129:E129"/>
    <mergeCell ref="D130:E130"/>
    <mergeCell ref="D120:E120"/>
    <mergeCell ref="D121:E121"/>
    <mergeCell ref="D122:E122"/>
    <mergeCell ref="D123:E123"/>
    <mergeCell ref="D125:E125"/>
    <mergeCell ref="B124:I124"/>
    <mergeCell ref="D136:E136"/>
    <mergeCell ref="D137:E137"/>
    <mergeCell ref="D138:E138"/>
    <mergeCell ref="D139:E139"/>
    <mergeCell ref="D147:E147"/>
    <mergeCell ref="D131:E131"/>
    <mergeCell ref="D132:E132"/>
    <mergeCell ref="D133:E133"/>
    <mergeCell ref="D134:E134"/>
    <mergeCell ref="D135:E135"/>
    <mergeCell ref="D140:E140"/>
    <mergeCell ref="D141:E141"/>
    <mergeCell ref="D142:E142"/>
    <mergeCell ref="D143:E143"/>
    <mergeCell ref="D144:E144"/>
    <mergeCell ref="D145:E145"/>
    <mergeCell ref="I172:I186"/>
    <mergeCell ref="J172:J186"/>
    <mergeCell ref="B173:D173"/>
    <mergeCell ref="B174:D174"/>
    <mergeCell ref="B175:D175"/>
    <mergeCell ref="B176:D176"/>
    <mergeCell ref="B177:D177"/>
    <mergeCell ref="B178:D178"/>
    <mergeCell ref="B179:D179"/>
    <mergeCell ref="B180:D180"/>
    <mergeCell ref="B181:D181"/>
    <mergeCell ref="B182:D182"/>
    <mergeCell ref="B183:D183"/>
    <mergeCell ref="B184:D184"/>
    <mergeCell ref="B185:D185"/>
    <mergeCell ref="B186:D186"/>
    <mergeCell ref="B171:D171"/>
    <mergeCell ref="B172:D172"/>
    <mergeCell ref="H172:H186"/>
    <mergeCell ref="D215:E215"/>
    <mergeCell ref="D288:E288"/>
    <mergeCell ref="D289:E289"/>
    <mergeCell ref="D279:E279"/>
    <mergeCell ref="D281:E281"/>
    <mergeCell ref="D282:E282"/>
    <mergeCell ref="D283:E283"/>
    <mergeCell ref="D284:E284"/>
    <mergeCell ref="D277:E277"/>
    <mergeCell ref="D278:E278"/>
    <mergeCell ref="D285:E285"/>
    <mergeCell ref="D286:E286"/>
    <mergeCell ref="D287:E287"/>
    <mergeCell ref="D268:E268"/>
    <mergeCell ref="B249:D249"/>
    <mergeCell ref="B250:D250"/>
    <mergeCell ref="D274:E274"/>
    <mergeCell ref="D275:E275"/>
    <mergeCell ref="D276:E276"/>
    <mergeCell ref="B251:D251"/>
    <mergeCell ref="D229:E229"/>
    <mergeCell ref="D230:E230"/>
    <mergeCell ref="D231:E231"/>
    <mergeCell ref="D303:E303"/>
    <mergeCell ref="D305:E305"/>
    <mergeCell ref="D307:E307"/>
    <mergeCell ref="D290:E290"/>
    <mergeCell ref="D291:E291"/>
    <mergeCell ref="D292:E292"/>
    <mergeCell ref="D293:E293"/>
    <mergeCell ref="D294:E294"/>
    <mergeCell ref="D297:E297"/>
    <mergeCell ref="D298:E298"/>
    <mergeCell ref="D299:E299"/>
    <mergeCell ref="D300:E300"/>
    <mergeCell ref="D301:E301"/>
    <mergeCell ref="D304:E304"/>
    <mergeCell ref="B252:D252"/>
    <mergeCell ref="B253:D253"/>
    <mergeCell ref="D269:E269"/>
    <mergeCell ref="D270:E270"/>
    <mergeCell ref="D271:E271"/>
    <mergeCell ref="D272:E272"/>
    <mergeCell ref="D273:E273"/>
    <mergeCell ref="B266:C266"/>
    <mergeCell ref="B254:D254"/>
    <mergeCell ref="B255:D255"/>
    <mergeCell ref="B256:D256"/>
    <mergeCell ref="B257:D257"/>
    <mergeCell ref="B258:D258"/>
    <mergeCell ref="B259:D259"/>
    <mergeCell ref="B260:D260"/>
    <mergeCell ref="B261:D261"/>
    <mergeCell ref="B262:D262"/>
    <mergeCell ref="AH83:AL83"/>
    <mergeCell ref="AH67:AL67"/>
    <mergeCell ref="D62:E62"/>
    <mergeCell ref="D68:E68"/>
    <mergeCell ref="D69:E69"/>
    <mergeCell ref="D73:E73"/>
    <mergeCell ref="D65:E65"/>
    <mergeCell ref="D66:E66"/>
    <mergeCell ref="D67:E67"/>
    <mergeCell ref="D70:E70"/>
    <mergeCell ref="D227:E227"/>
    <mergeCell ref="D210:E210"/>
    <mergeCell ref="D226:E226"/>
    <mergeCell ref="D207:E207"/>
    <mergeCell ref="D208:E208"/>
    <mergeCell ref="D209:E209"/>
    <mergeCell ref="D199:E199"/>
    <mergeCell ref="D200:E200"/>
    <mergeCell ref="D201:E201"/>
    <mergeCell ref="D203:E203"/>
    <mergeCell ref="D204:E204"/>
    <mergeCell ref="D220:E220"/>
    <mergeCell ref="D221:E221"/>
    <mergeCell ref="D222:E222"/>
    <mergeCell ref="D223:E223"/>
    <mergeCell ref="D225:E225"/>
    <mergeCell ref="D216:E216"/>
    <mergeCell ref="D217:E217"/>
    <mergeCell ref="D218:E218"/>
    <mergeCell ref="D219:E219"/>
    <mergeCell ref="D211:E211"/>
    <mergeCell ref="D212:E212"/>
    <mergeCell ref="D213:E213"/>
    <mergeCell ref="D214:E214"/>
  </mergeCells>
  <pageMargins left="0.7" right="0.7" top="0.75" bottom="0.75" header="0.3" footer="0.3"/>
  <pageSetup orientation="portrait" horizontalDpi="4294967293" verticalDpi="0" r:id="rId1"/>
  <ignoredErrors>
    <ignoredError sqref="AJ43" formula="1"/>
  </ignoredErrors>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2:BF531"/>
  <sheetViews>
    <sheetView showGridLines="0" zoomScale="90" zoomScaleNormal="90" workbookViewId="0">
      <selection activeCell="A2" sqref="A2"/>
    </sheetView>
  </sheetViews>
  <sheetFormatPr defaultColWidth="11.44140625" defaultRowHeight="13.8" x14ac:dyDescent="0.25"/>
  <cols>
    <col min="1" max="1" width="12.44140625" style="1" bestFit="1" customWidth="1"/>
    <col min="2" max="2" width="5.6640625" style="1" customWidth="1"/>
    <col min="3" max="3" width="7.44140625" style="1" customWidth="1"/>
    <col min="4" max="4" width="40.44140625" style="1" customWidth="1"/>
    <col min="5" max="5" width="38.88671875" style="1" customWidth="1"/>
    <col min="6" max="6" width="16.5546875" style="1" customWidth="1"/>
    <col min="7" max="7" width="13.5546875" style="1" bestFit="1" customWidth="1"/>
    <col min="8" max="8" width="23.44140625" style="364" customWidth="1"/>
    <col min="9" max="9" width="18.109375" style="364" bestFit="1" customWidth="1"/>
    <col min="10" max="10" width="21.109375" style="364" customWidth="1"/>
    <col min="11" max="12" width="19.44140625" style="1" customWidth="1"/>
    <col min="13" max="17" width="20.6640625" style="1" customWidth="1"/>
    <col min="18" max="29" width="22" style="1" customWidth="1"/>
    <col min="30" max="30" width="18.109375" style="1" customWidth="1"/>
    <col min="31" max="31" width="23.44140625" style="1" bestFit="1" customWidth="1"/>
    <col min="32" max="32" width="12.44140625" style="1" customWidth="1"/>
    <col min="33" max="33" width="2.109375" style="1" customWidth="1"/>
    <col min="34" max="34" width="44.109375" style="1" customWidth="1"/>
    <col min="35" max="35" width="17.109375" style="127" customWidth="1"/>
    <col min="36" max="36" width="17.109375" style="1" customWidth="1"/>
    <col min="37" max="37" width="14.33203125" style="1" customWidth="1"/>
    <col min="38" max="42" width="12.88671875" style="1" customWidth="1"/>
    <col min="43" max="240" width="11.44140625" style="1"/>
    <col min="241" max="241" width="1.88671875" style="1" customWidth="1"/>
    <col min="242" max="242" width="1.44140625" style="1" customWidth="1"/>
    <col min="243" max="243" width="63.6640625" style="1" customWidth="1"/>
    <col min="244" max="244" width="15.6640625" style="1" customWidth="1"/>
    <col min="245" max="245" width="21.88671875" style="1" customWidth="1"/>
    <col min="246" max="246" width="16" style="1" customWidth="1"/>
    <col min="247" max="247" width="15.109375" style="1" bestFit="1" customWidth="1"/>
    <col min="248" max="248" width="13.88671875" style="1" customWidth="1"/>
    <col min="249" max="249" width="4.44140625" style="1" customWidth="1"/>
    <col min="250" max="250" width="54.109375" style="1" customWidth="1"/>
    <col min="251" max="251" width="14.44140625" style="1" customWidth="1"/>
    <col min="252" max="252" width="18.109375" style="1" customWidth="1"/>
    <col min="253" max="253" width="16.109375" style="1" customWidth="1"/>
    <col min="254" max="254" width="12" style="1" customWidth="1"/>
    <col min="255" max="255" width="19.44140625" style="1" customWidth="1"/>
    <col min="256" max="256" width="4.6640625" style="1" customWidth="1"/>
    <col min="257" max="257" width="3.109375" style="1" customWidth="1"/>
    <col min="258" max="258" width="47.44140625" style="1" customWidth="1"/>
    <col min="259" max="259" width="17.6640625" style="1" customWidth="1"/>
    <col min="260" max="260" width="16.6640625" style="1" customWidth="1"/>
    <col min="261" max="261" width="22.88671875" style="1" customWidth="1"/>
    <col min="262" max="262" width="15.109375" style="1" customWidth="1"/>
    <col min="263" max="263" width="17.44140625" style="1" customWidth="1"/>
    <col min="264" max="264" width="17.88671875" style="1" customWidth="1"/>
    <col min="265" max="265" width="13.33203125" style="1" customWidth="1"/>
    <col min="266" max="266" width="16.33203125" style="1" customWidth="1"/>
    <col min="267" max="267" width="16.88671875" style="1" bestFit="1" customWidth="1"/>
    <col min="268" max="496" width="11.44140625" style="1"/>
    <col min="497" max="497" width="1.88671875" style="1" customWidth="1"/>
    <col min="498" max="498" width="1.44140625" style="1" customWidth="1"/>
    <col min="499" max="499" width="63.6640625" style="1" customWidth="1"/>
    <col min="500" max="500" width="15.6640625" style="1" customWidth="1"/>
    <col min="501" max="501" width="21.88671875" style="1" customWidth="1"/>
    <col min="502" max="502" width="16" style="1" customWidth="1"/>
    <col min="503" max="503" width="15.109375" style="1" bestFit="1" customWidth="1"/>
    <col min="504" max="504" width="13.88671875" style="1" customWidth="1"/>
    <col min="505" max="505" width="4.44140625" style="1" customWidth="1"/>
    <col min="506" max="506" width="54.109375" style="1" customWidth="1"/>
    <col min="507" max="507" width="14.44140625" style="1" customWidth="1"/>
    <col min="508" max="508" width="18.109375" style="1" customWidth="1"/>
    <col min="509" max="509" width="16.109375" style="1" customWidth="1"/>
    <col min="510" max="510" width="12" style="1" customWidth="1"/>
    <col min="511" max="511" width="19.44140625" style="1" customWidth="1"/>
    <col min="512" max="512" width="4.6640625" style="1" customWidth="1"/>
    <col min="513" max="513" width="3.109375" style="1" customWidth="1"/>
    <col min="514" max="514" width="47.44140625" style="1" customWidth="1"/>
    <col min="515" max="515" width="17.6640625" style="1" customWidth="1"/>
    <col min="516" max="516" width="16.6640625" style="1" customWidth="1"/>
    <col min="517" max="517" width="22.88671875" style="1" customWidth="1"/>
    <col min="518" max="518" width="15.109375" style="1" customWidth="1"/>
    <col min="519" max="519" width="17.44140625" style="1" customWidth="1"/>
    <col min="520" max="520" width="17.88671875" style="1" customWidth="1"/>
    <col min="521" max="521" width="13.33203125" style="1" customWidth="1"/>
    <col min="522" max="522" width="16.33203125" style="1" customWidth="1"/>
    <col min="523" max="523" width="16.88671875" style="1" bestFit="1" customWidth="1"/>
    <col min="524" max="752" width="11.44140625" style="1"/>
    <col min="753" max="753" width="1.88671875" style="1" customWidth="1"/>
    <col min="754" max="754" width="1.44140625" style="1" customWidth="1"/>
    <col min="755" max="755" width="63.6640625" style="1" customWidth="1"/>
    <col min="756" max="756" width="15.6640625" style="1" customWidth="1"/>
    <col min="757" max="757" width="21.88671875" style="1" customWidth="1"/>
    <col min="758" max="758" width="16" style="1" customWidth="1"/>
    <col min="759" max="759" width="15.109375" style="1" bestFit="1" customWidth="1"/>
    <col min="760" max="760" width="13.88671875" style="1" customWidth="1"/>
    <col min="761" max="761" width="4.44140625" style="1" customWidth="1"/>
    <col min="762" max="762" width="54.109375" style="1" customWidth="1"/>
    <col min="763" max="763" width="14.44140625" style="1" customWidth="1"/>
    <col min="764" max="764" width="18.109375" style="1" customWidth="1"/>
    <col min="765" max="765" width="16.109375" style="1" customWidth="1"/>
    <col min="766" max="766" width="12" style="1" customWidth="1"/>
    <col min="767" max="767" width="19.44140625" style="1" customWidth="1"/>
    <col min="768" max="768" width="4.6640625" style="1" customWidth="1"/>
    <col min="769" max="769" width="3.109375" style="1" customWidth="1"/>
    <col min="770" max="770" width="47.44140625" style="1" customWidth="1"/>
    <col min="771" max="771" width="17.6640625" style="1" customWidth="1"/>
    <col min="772" max="772" width="16.6640625" style="1" customWidth="1"/>
    <col min="773" max="773" width="22.88671875" style="1" customWidth="1"/>
    <col min="774" max="774" width="15.109375" style="1" customWidth="1"/>
    <col min="775" max="775" width="17.44140625" style="1" customWidth="1"/>
    <col min="776" max="776" width="17.88671875" style="1" customWidth="1"/>
    <col min="777" max="777" width="13.33203125" style="1" customWidth="1"/>
    <col min="778" max="778" width="16.33203125" style="1" customWidth="1"/>
    <col min="779" max="779" width="16.88671875" style="1" bestFit="1" customWidth="1"/>
    <col min="780" max="1008" width="11.44140625" style="1"/>
    <col min="1009" max="1009" width="1.88671875" style="1" customWidth="1"/>
    <col min="1010" max="1010" width="1.44140625" style="1" customWidth="1"/>
    <col min="1011" max="1011" width="63.6640625" style="1" customWidth="1"/>
    <col min="1012" max="1012" width="15.6640625" style="1" customWidth="1"/>
    <col min="1013" max="1013" width="21.88671875" style="1" customWidth="1"/>
    <col min="1014" max="1014" width="16" style="1" customWidth="1"/>
    <col min="1015" max="1015" width="15.109375" style="1" bestFit="1" customWidth="1"/>
    <col min="1016" max="1016" width="13.88671875" style="1" customWidth="1"/>
    <col min="1017" max="1017" width="4.44140625" style="1" customWidth="1"/>
    <col min="1018" max="1018" width="54.109375" style="1" customWidth="1"/>
    <col min="1019" max="1019" width="14.44140625" style="1" customWidth="1"/>
    <col min="1020" max="1020" width="18.109375" style="1" customWidth="1"/>
    <col min="1021" max="1021" width="16.109375" style="1" customWidth="1"/>
    <col min="1022" max="1022" width="12" style="1" customWidth="1"/>
    <col min="1023" max="1023" width="19.44140625" style="1" customWidth="1"/>
    <col min="1024" max="1024" width="4.6640625" style="1" customWidth="1"/>
    <col min="1025" max="1025" width="3.109375" style="1" customWidth="1"/>
    <col min="1026" max="1026" width="47.44140625" style="1" customWidth="1"/>
    <col min="1027" max="1027" width="17.6640625" style="1" customWidth="1"/>
    <col min="1028" max="1028" width="16.6640625" style="1" customWidth="1"/>
    <col min="1029" max="1029" width="22.88671875" style="1" customWidth="1"/>
    <col min="1030" max="1030" width="15.109375" style="1" customWidth="1"/>
    <col min="1031" max="1031" width="17.44140625" style="1" customWidth="1"/>
    <col min="1032" max="1032" width="17.88671875" style="1" customWidth="1"/>
    <col min="1033" max="1033" width="13.33203125" style="1" customWidth="1"/>
    <col min="1034" max="1034" width="16.33203125" style="1" customWidth="1"/>
    <col min="1035" max="1035" width="16.88671875" style="1" bestFit="1" customWidth="1"/>
    <col min="1036" max="1264" width="11.44140625" style="1"/>
    <col min="1265" max="1265" width="1.88671875" style="1" customWidth="1"/>
    <col min="1266" max="1266" width="1.44140625" style="1" customWidth="1"/>
    <col min="1267" max="1267" width="63.6640625" style="1" customWidth="1"/>
    <col min="1268" max="1268" width="15.6640625" style="1" customWidth="1"/>
    <col min="1269" max="1269" width="21.88671875" style="1" customWidth="1"/>
    <col min="1270" max="1270" width="16" style="1" customWidth="1"/>
    <col min="1271" max="1271" width="15.109375" style="1" bestFit="1" customWidth="1"/>
    <col min="1272" max="1272" width="13.88671875" style="1" customWidth="1"/>
    <col min="1273" max="1273" width="4.44140625" style="1" customWidth="1"/>
    <col min="1274" max="1274" width="54.109375" style="1" customWidth="1"/>
    <col min="1275" max="1275" width="14.44140625" style="1" customWidth="1"/>
    <col min="1276" max="1276" width="18.109375" style="1" customWidth="1"/>
    <col min="1277" max="1277" width="16.109375" style="1" customWidth="1"/>
    <col min="1278" max="1278" width="12" style="1" customWidth="1"/>
    <col min="1279" max="1279" width="19.44140625" style="1" customWidth="1"/>
    <col min="1280" max="1280" width="4.6640625" style="1" customWidth="1"/>
    <col min="1281" max="1281" width="3.109375" style="1" customWidth="1"/>
    <col min="1282" max="1282" width="47.44140625" style="1" customWidth="1"/>
    <col min="1283" max="1283" width="17.6640625" style="1" customWidth="1"/>
    <col min="1284" max="1284" width="16.6640625" style="1" customWidth="1"/>
    <col min="1285" max="1285" width="22.88671875" style="1" customWidth="1"/>
    <col min="1286" max="1286" width="15.109375" style="1" customWidth="1"/>
    <col min="1287" max="1287" width="17.44140625" style="1" customWidth="1"/>
    <col min="1288" max="1288" width="17.88671875" style="1" customWidth="1"/>
    <col min="1289" max="1289" width="13.33203125" style="1" customWidth="1"/>
    <col min="1290" max="1290" width="16.33203125" style="1" customWidth="1"/>
    <col min="1291" max="1291" width="16.88671875" style="1" bestFit="1" customWidth="1"/>
    <col min="1292" max="1520" width="11.44140625" style="1"/>
    <col min="1521" max="1521" width="1.88671875" style="1" customWidth="1"/>
    <col min="1522" max="1522" width="1.44140625" style="1" customWidth="1"/>
    <col min="1523" max="1523" width="63.6640625" style="1" customWidth="1"/>
    <col min="1524" max="1524" width="15.6640625" style="1" customWidth="1"/>
    <col min="1525" max="1525" width="21.88671875" style="1" customWidth="1"/>
    <col min="1526" max="1526" width="16" style="1" customWidth="1"/>
    <col min="1527" max="1527" width="15.109375" style="1" bestFit="1" customWidth="1"/>
    <col min="1528" max="1528" width="13.88671875" style="1" customWidth="1"/>
    <col min="1529" max="1529" width="4.44140625" style="1" customWidth="1"/>
    <col min="1530" max="1530" width="54.109375" style="1" customWidth="1"/>
    <col min="1531" max="1531" width="14.44140625" style="1" customWidth="1"/>
    <col min="1532" max="1532" width="18.109375" style="1" customWidth="1"/>
    <col min="1533" max="1533" width="16.109375" style="1" customWidth="1"/>
    <col min="1534" max="1534" width="12" style="1" customWidth="1"/>
    <col min="1535" max="1535" width="19.44140625" style="1" customWidth="1"/>
    <col min="1536" max="1536" width="4.6640625" style="1" customWidth="1"/>
    <col min="1537" max="1537" width="3.109375" style="1" customWidth="1"/>
    <col min="1538" max="1538" width="47.44140625" style="1" customWidth="1"/>
    <col min="1539" max="1539" width="17.6640625" style="1" customWidth="1"/>
    <col min="1540" max="1540" width="16.6640625" style="1" customWidth="1"/>
    <col min="1541" max="1541" width="22.88671875" style="1" customWidth="1"/>
    <col min="1542" max="1542" width="15.109375" style="1" customWidth="1"/>
    <col min="1543" max="1543" width="17.44140625" style="1" customWidth="1"/>
    <col min="1544" max="1544" width="17.88671875" style="1" customWidth="1"/>
    <col min="1545" max="1545" width="13.33203125" style="1" customWidth="1"/>
    <col min="1546" max="1546" width="16.33203125" style="1" customWidth="1"/>
    <col min="1547" max="1547" width="16.88671875" style="1" bestFit="1" customWidth="1"/>
    <col min="1548" max="1776" width="11.44140625" style="1"/>
    <col min="1777" max="1777" width="1.88671875" style="1" customWidth="1"/>
    <col min="1778" max="1778" width="1.44140625" style="1" customWidth="1"/>
    <col min="1779" max="1779" width="63.6640625" style="1" customWidth="1"/>
    <col min="1780" max="1780" width="15.6640625" style="1" customWidth="1"/>
    <col min="1781" max="1781" width="21.88671875" style="1" customWidth="1"/>
    <col min="1782" max="1782" width="16" style="1" customWidth="1"/>
    <col min="1783" max="1783" width="15.109375" style="1" bestFit="1" customWidth="1"/>
    <col min="1784" max="1784" width="13.88671875" style="1" customWidth="1"/>
    <col min="1785" max="1785" width="4.44140625" style="1" customWidth="1"/>
    <col min="1786" max="1786" width="54.109375" style="1" customWidth="1"/>
    <col min="1787" max="1787" width="14.44140625" style="1" customWidth="1"/>
    <col min="1788" max="1788" width="18.109375" style="1" customWidth="1"/>
    <col min="1789" max="1789" width="16.109375" style="1" customWidth="1"/>
    <col min="1790" max="1790" width="12" style="1" customWidth="1"/>
    <col min="1791" max="1791" width="19.44140625" style="1" customWidth="1"/>
    <col min="1792" max="1792" width="4.6640625" style="1" customWidth="1"/>
    <col min="1793" max="1793" width="3.109375" style="1" customWidth="1"/>
    <col min="1794" max="1794" width="47.44140625" style="1" customWidth="1"/>
    <col min="1795" max="1795" width="17.6640625" style="1" customWidth="1"/>
    <col min="1796" max="1796" width="16.6640625" style="1" customWidth="1"/>
    <col min="1797" max="1797" width="22.88671875" style="1" customWidth="1"/>
    <col min="1798" max="1798" width="15.109375" style="1" customWidth="1"/>
    <col min="1799" max="1799" width="17.44140625" style="1" customWidth="1"/>
    <col min="1800" max="1800" width="17.88671875" style="1" customWidth="1"/>
    <col min="1801" max="1801" width="13.33203125" style="1" customWidth="1"/>
    <col min="1802" max="1802" width="16.33203125" style="1" customWidth="1"/>
    <col min="1803" max="1803" width="16.88671875" style="1" bestFit="1" customWidth="1"/>
    <col min="1804" max="2032" width="11.44140625" style="1"/>
    <col min="2033" max="2033" width="1.88671875" style="1" customWidth="1"/>
    <col min="2034" max="2034" width="1.44140625" style="1" customWidth="1"/>
    <col min="2035" max="2035" width="63.6640625" style="1" customWidth="1"/>
    <col min="2036" max="2036" width="15.6640625" style="1" customWidth="1"/>
    <col min="2037" max="2037" width="21.88671875" style="1" customWidth="1"/>
    <col min="2038" max="2038" width="16" style="1" customWidth="1"/>
    <col min="2039" max="2039" width="15.109375" style="1" bestFit="1" customWidth="1"/>
    <col min="2040" max="2040" width="13.88671875" style="1" customWidth="1"/>
    <col min="2041" max="2041" width="4.44140625" style="1" customWidth="1"/>
    <col min="2042" max="2042" width="54.109375" style="1" customWidth="1"/>
    <col min="2043" max="2043" width="14.44140625" style="1" customWidth="1"/>
    <col min="2044" max="2044" width="18.109375" style="1" customWidth="1"/>
    <col min="2045" max="2045" width="16.109375" style="1" customWidth="1"/>
    <col min="2046" max="2046" width="12" style="1" customWidth="1"/>
    <col min="2047" max="2047" width="19.44140625" style="1" customWidth="1"/>
    <col min="2048" max="2048" width="4.6640625" style="1" customWidth="1"/>
    <col min="2049" max="2049" width="3.109375" style="1" customWidth="1"/>
    <col min="2050" max="2050" width="47.44140625" style="1" customWidth="1"/>
    <col min="2051" max="2051" width="17.6640625" style="1" customWidth="1"/>
    <col min="2052" max="2052" width="16.6640625" style="1" customWidth="1"/>
    <col min="2053" max="2053" width="22.88671875" style="1" customWidth="1"/>
    <col min="2054" max="2054" width="15.109375" style="1" customWidth="1"/>
    <col min="2055" max="2055" width="17.44140625" style="1" customWidth="1"/>
    <col min="2056" max="2056" width="17.88671875" style="1" customWidth="1"/>
    <col min="2057" max="2057" width="13.33203125" style="1" customWidth="1"/>
    <col min="2058" max="2058" width="16.33203125" style="1" customWidth="1"/>
    <col min="2059" max="2059" width="16.88671875" style="1" bestFit="1" customWidth="1"/>
    <col min="2060" max="2288" width="11.44140625" style="1"/>
    <col min="2289" max="2289" width="1.88671875" style="1" customWidth="1"/>
    <col min="2290" max="2290" width="1.44140625" style="1" customWidth="1"/>
    <col min="2291" max="2291" width="63.6640625" style="1" customWidth="1"/>
    <col min="2292" max="2292" width="15.6640625" style="1" customWidth="1"/>
    <col min="2293" max="2293" width="21.88671875" style="1" customWidth="1"/>
    <col min="2294" max="2294" width="16" style="1" customWidth="1"/>
    <col min="2295" max="2295" width="15.109375" style="1" bestFit="1" customWidth="1"/>
    <col min="2296" max="2296" width="13.88671875" style="1" customWidth="1"/>
    <col min="2297" max="2297" width="4.44140625" style="1" customWidth="1"/>
    <col min="2298" max="2298" width="54.109375" style="1" customWidth="1"/>
    <col min="2299" max="2299" width="14.44140625" style="1" customWidth="1"/>
    <col min="2300" max="2300" width="18.109375" style="1" customWidth="1"/>
    <col min="2301" max="2301" width="16.109375" style="1" customWidth="1"/>
    <col min="2302" max="2302" width="12" style="1" customWidth="1"/>
    <col min="2303" max="2303" width="19.44140625" style="1" customWidth="1"/>
    <col min="2304" max="2304" width="4.6640625" style="1" customWidth="1"/>
    <col min="2305" max="2305" width="3.109375" style="1" customWidth="1"/>
    <col min="2306" max="2306" width="47.44140625" style="1" customWidth="1"/>
    <col min="2307" max="2307" width="17.6640625" style="1" customWidth="1"/>
    <col min="2308" max="2308" width="16.6640625" style="1" customWidth="1"/>
    <col min="2309" max="2309" width="22.88671875" style="1" customWidth="1"/>
    <col min="2310" max="2310" width="15.109375" style="1" customWidth="1"/>
    <col min="2311" max="2311" width="17.44140625" style="1" customWidth="1"/>
    <col min="2312" max="2312" width="17.88671875" style="1" customWidth="1"/>
    <col min="2313" max="2313" width="13.33203125" style="1" customWidth="1"/>
    <col min="2314" max="2314" width="16.33203125" style="1" customWidth="1"/>
    <col min="2315" max="2315" width="16.88671875" style="1" bestFit="1" customWidth="1"/>
    <col min="2316" max="2544" width="11.44140625" style="1"/>
    <col min="2545" max="2545" width="1.88671875" style="1" customWidth="1"/>
    <col min="2546" max="2546" width="1.44140625" style="1" customWidth="1"/>
    <col min="2547" max="2547" width="63.6640625" style="1" customWidth="1"/>
    <col min="2548" max="2548" width="15.6640625" style="1" customWidth="1"/>
    <col min="2549" max="2549" width="21.88671875" style="1" customWidth="1"/>
    <col min="2550" max="2550" width="16" style="1" customWidth="1"/>
    <col min="2551" max="2551" width="15.109375" style="1" bestFit="1" customWidth="1"/>
    <col min="2552" max="2552" width="13.88671875" style="1" customWidth="1"/>
    <col min="2553" max="2553" width="4.44140625" style="1" customWidth="1"/>
    <col min="2554" max="2554" width="54.109375" style="1" customWidth="1"/>
    <col min="2555" max="2555" width="14.44140625" style="1" customWidth="1"/>
    <col min="2556" max="2556" width="18.109375" style="1" customWidth="1"/>
    <col min="2557" max="2557" width="16.109375" style="1" customWidth="1"/>
    <col min="2558" max="2558" width="12" style="1" customWidth="1"/>
    <col min="2559" max="2559" width="19.44140625" style="1" customWidth="1"/>
    <col min="2560" max="2560" width="4.6640625" style="1" customWidth="1"/>
    <col min="2561" max="2561" width="3.109375" style="1" customWidth="1"/>
    <col min="2562" max="2562" width="47.44140625" style="1" customWidth="1"/>
    <col min="2563" max="2563" width="17.6640625" style="1" customWidth="1"/>
    <col min="2564" max="2564" width="16.6640625" style="1" customWidth="1"/>
    <col min="2565" max="2565" width="22.88671875" style="1" customWidth="1"/>
    <col min="2566" max="2566" width="15.109375" style="1" customWidth="1"/>
    <col min="2567" max="2567" width="17.44140625" style="1" customWidth="1"/>
    <col min="2568" max="2568" width="17.88671875" style="1" customWidth="1"/>
    <col min="2569" max="2569" width="13.33203125" style="1" customWidth="1"/>
    <col min="2570" max="2570" width="16.33203125" style="1" customWidth="1"/>
    <col min="2571" max="2571" width="16.88671875" style="1" bestFit="1" customWidth="1"/>
    <col min="2572" max="2800" width="11.44140625" style="1"/>
    <col min="2801" max="2801" width="1.88671875" style="1" customWidth="1"/>
    <col min="2802" max="2802" width="1.44140625" style="1" customWidth="1"/>
    <col min="2803" max="2803" width="63.6640625" style="1" customWidth="1"/>
    <col min="2804" max="2804" width="15.6640625" style="1" customWidth="1"/>
    <col min="2805" max="2805" width="21.88671875" style="1" customWidth="1"/>
    <col min="2806" max="2806" width="16" style="1" customWidth="1"/>
    <col min="2807" max="2807" width="15.109375" style="1" bestFit="1" customWidth="1"/>
    <col min="2808" max="2808" width="13.88671875" style="1" customWidth="1"/>
    <col min="2809" max="2809" width="4.44140625" style="1" customWidth="1"/>
    <col min="2810" max="2810" width="54.109375" style="1" customWidth="1"/>
    <col min="2811" max="2811" width="14.44140625" style="1" customWidth="1"/>
    <col min="2812" max="2812" width="18.109375" style="1" customWidth="1"/>
    <col min="2813" max="2813" width="16.109375" style="1" customWidth="1"/>
    <col min="2814" max="2814" width="12" style="1" customWidth="1"/>
    <col min="2815" max="2815" width="19.44140625" style="1" customWidth="1"/>
    <col min="2816" max="2816" width="4.6640625" style="1" customWidth="1"/>
    <col min="2817" max="2817" width="3.109375" style="1" customWidth="1"/>
    <col min="2818" max="2818" width="47.44140625" style="1" customWidth="1"/>
    <col min="2819" max="2819" width="17.6640625" style="1" customWidth="1"/>
    <col min="2820" max="2820" width="16.6640625" style="1" customWidth="1"/>
    <col min="2821" max="2821" width="22.88671875" style="1" customWidth="1"/>
    <col min="2822" max="2822" width="15.109375" style="1" customWidth="1"/>
    <col min="2823" max="2823" width="17.44140625" style="1" customWidth="1"/>
    <col min="2824" max="2824" width="17.88671875" style="1" customWidth="1"/>
    <col min="2825" max="2825" width="13.33203125" style="1" customWidth="1"/>
    <col min="2826" max="2826" width="16.33203125" style="1" customWidth="1"/>
    <col min="2827" max="2827" width="16.88671875" style="1" bestFit="1" customWidth="1"/>
    <col min="2828" max="3056" width="11.44140625" style="1"/>
    <col min="3057" max="3057" width="1.88671875" style="1" customWidth="1"/>
    <col min="3058" max="3058" width="1.44140625" style="1" customWidth="1"/>
    <col min="3059" max="3059" width="63.6640625" style="1" customWidth="1"/>
    <col min="3060" max="3060" width="15.6640625" style="1" customWidth="1"/>
    <col min="3061" max="3061" width="21.88671875" style="1" customWidth="1"/>
    <col min="3062" max="3062" width="16" style="1" customWidth="1"/>
    <col min="3063" max="3063" width="15.109375" style="1" bestFit="1" customWidth="1"/>
    <col min="3064" max="3064" width="13.88671875" style="1" customWidth="1"/>
    <col min="3065" max="3065" width="4.44140625" style="1" customWidth="1"/>
    <col min="3066" max="3066" width="54.109375" style="1" customWidth="1"/>
    <col min="3067" max="3067" width="14.44140625" style="1" customWidth="1"/>
    <col min="3068" max="3068" width="18.109375" style="1" customWidth="1"/>
    <col min="3069" max="3069" width="16.109375" style="1" customWidth="1"/>
    <col min="3070" max="3070" width="12" style="1" customWidth="1"/>
    <col min="3071" max="3071" width="19.44140625" style="1" customWidth="1"/>
    <col min="3072" max="3072" width="4.6640625" style="1" customWidth="1"/>
    <col min="3073" max="3073" width="3.109375" style="1" customWidth="1"/>
    <col min="3074" max="3074" width="47.44140625" style="1" customWidth="1"/>
    <col min="3075" max="3075" width="17.6640625" style="1" customWidth="1"/>
    <col min="3076" max="3076" width="16.6640625" style="1" customWidth="1"/>
    <col min="3077" max="3077" width="22.88671875" style="1" customWidth="1"/>
    <col min="3078" max="3078" width="15.109375" style="1" customWidth="1"/>
    <col min="3079" max="3079" width="17.44140625" style="1" customWidth="1"/>
    <col min="3080" max="3080" width="17.88671875" style="1" customWidth="1"/>
    <col min="3081" max="3081" width="13.33203125" style="1" customWidth="1"/>
    <col min="3082" max="3082" width="16.33203125" style="1" customWidth="1"/>
    <col min="3083" max="3083" width="16.88671875" style="1" bestFit="1" customWidth="1"/>
    <col min="3084" max="3312" width="11.44140625" style="1"/>
    <col min="3313" max="3313" width="1.88671875" style="1" customWidth="1"/>
    <col min="3314" max="3314" width="1.44140625" style="1" customWidth="1"/>
    <col min="3315" max="3315" width="63.6640625" style="1" customWidth="1"/>
    <col min="3316" max="3316" width="15.6640625" style="1" customWidth="1"/>
    <col min="3317" max="3317" width="21.88671875" style="1" customWidth="1"/>
    <col min="3318" max="3318" width="16" style="1" customWidth="1"/>
    <col min="3319" max="3319" width="15.109375" style="1" bestFit="1" customWidth="1"/>
    <col min="3320" max="3320" width="13.88671875" style="1" customWidth="1"/>
    <col min="3321" max="3321" width="4.44140625" style="1" customWidth="1"/>
    <col min="3322" max="3322" width="54.109375" style="1" customWidth="1"/>
    <col min="3323" max="3323" width="14.44140625" style="1" customWidth="1"/>
    <col min="3324" max="3324" width="18.109375" style="1" customWidth="1"/>
    <col min="3325" max="3325" width="16.109375" style="1" customWidth="1"/>
    <col min="3326" max="3326" width="12" style="1" customWidth="1"/>
    <col min="3327" max="3327" width="19.44140625" style="1" customWidth="1"/>
    <col min="3328" max="3328" width="4.6640625" style="1" customWidth="1"/>
    <col min="3329" max="3329" width="3.109375" style="1" customWidth="1"/>
    <col min="3330" max="3330" width="47.44140625" style="1" customWidth="1"/>
    <col min="3331" max="3331" width="17.6640625" style="1" customWidth="1"/>
    <col min="3332" max="3332" width="16.6640625" style="1" customWidth="1"/>
    <col min="3333" max="3333" width="22.88671875" style="1" customWidth="1"/>
    <col min="3334" max="3334" width="15.109375" style="1" customWidth="1"/>
    <col min="3335" max="3335" width="17.44140625" style="1" customWidth="1"/>
    <col min="3336" max="3336" width="17.88671875" style="1" customWidth="1"/>
    <col min="3337" max="3337" width="13.33203125" style="1" customWidth="1"/>
    <col min="3338" max="3338" width="16.33203125" style="1" customWidth="1"/>
    <col min="3339" max="3339" width="16.88671875" style="1" bestFit="1" customWidth="1"/>
    <col min="3340" max="3568" width="11.44140625" style="1"/>
    <col min="3569" max="3569" width="1.88671875" style="1" customWidth="1"/>
    <col min="3570" max="3570" width="1.44140625" style="1" customWidth="1"/>
    <col min="3571" max="3571" width="63.6640625" style="1" customWidth="1"/>
    <col min="3572" max="3572" width="15.6640625" style="1" customWidth="1"/>
    <col min="3573" max="3573" width="21.88671875" style="1" customWidth="1"/>
    <col min="3574" max="3574" width="16" style="1" customWidth="1"/>
    <col min="3575" max="3575" width="15.109375" style="1" bestFit="1" customWidth="1"/>
    <col min="3576" max="3576" width="13.88671875" style="1" customWidth="1"/>
    <col min="3577" max="3577" width="4.44140625" style="1" customWidth="1"/>
    <col min="3578" max="3578" width="54.109375" style="1" customWidth="1"/>
    <col min="3579" max="3579" width="14.44140625" style="1" customWidth="1"/>
    <col min="3580" max="3580" width="18.109375" style="1" customWidth="1"/>
    <col min="3581" max="3581" width="16.109375" style="1" customWidth="1"/>
    <col min="3582" max="3582" width="12" style="1" customWidth="1"/>
    <col min="3583" max="3583" width="19.44140625" style="1" customWidth="1"/>
    <col min="3584" max="3584" width="4.6640625" style="1" customWidth="1"/>
    <col min="3585" max="3585" width="3.109375" style="1" customWidth="1"/>
    <col min="3586" max="3586" width="47.44140625" style="1" customWidth="1"/>
    <col min="3587" max="3587" width="17.6640625" style="1" customWidth="1"/>
    <col min="3588" max="3588" width="16.6640625" style="1" customWidth="1"/>
    <col min="3589" max="3589" width="22.88671875" style="1" customWidth="1"/>
    <col min="3590" max="3590" width="15.109375" style="1" customWidth="1"/>
    <col min="3591" max="3591" width="17.44140625" style="1" customWidth="1"/>
    <col min="3592" max="3592" width="17.88671875" style="1" customWidth="1"/>
    <col min="3593" max="3593" width="13.33203125" style="1" customWidth="1"/>
    <col min="3594" max="3594" width="16.33203125" style="1" customWidth="1"/>
    <col min="3595" max="3595" width="16.88671875" style="1" bestFit="1" customWidth="1"/>
    <col min="3596" max="3824" width="11.44140625" style="1"/>
    <col min="3825" max="3825" width="1.88671875" style="1" customWidth="1"/>
    <col min="3826" max="3826" width="1.44140625" style="1" customWidth="1"/>
    <col min="3827" max="3827" width="63.6640625" style="1" customWidth="1"/>
    <col min="3828" max="3828" width="15.6640625" style="1" customWidth="1"/>
    <col min="3829" max="3829" width="21.88671875" style="1" customWidth="1"/>
    <col min="3830" max="3830" width="16" style="1" customWidth="1"/>
    <col min="3831" max="3831" width="15.109375" style="1" bestFit="1" customWidth="1"/>
    <col min="3832" max="3832" width="13.88671875" style="1" customWidth="1"/>
    <col min="3833" max="3833" width="4.44140625" style="1" customWidth="1"/>
    <col min="3834" max="3834" width="54.109375" style="1" customWidth="1"/>
    <col min="3835" max="3835" width="14.44140625" style="1" customWidth="1"/>
    <col min="3836" max="3836" width="18.109375" style="1" customWidth="1"/>
    <col min="3837" max="3837" width="16.109375" style="1" customWidth="1"/>
    <col min="3838" max="3838" width="12" style="1" customWidth="1"/>
    <col min="3839" max="3839" width="19.44140625" style="1" customWidth="1"/>
    <col min="3840" max="3840" width="4.6640625" style="1" customWidth="1"/>
    <col min="3841" max="3841" width="3.109375" style="1" customWidth="1"/>
    <col min="3842" max="3842" width="47.44140625" style="1" customWidth="1"/>
    <col min="3843" max="3843" width="17.6640625" style="1" customWidth="1"/>
    <col min="3844" max="3844" width="16.6640625" style="1" customWidth="1"/>
    <col min="3845" max="3845" width="22.88671875" style="1" customWidth="1"/>
    <col min="3846" max="3846" width="15.109375" style="1" customWidth="1"/>
    <col min="3847" max="3847" width="17.44140625" style="1" customWidth="1"/>
    <col min="3848" max="3848" width="17.88671875" style="1" customWidth="1"/>
    <col min="3849" max="3849" width="13.33203125" style="1" customWidth="1"/>
    <col min="3850" max="3850" width="16.33203125" style="1" customWidth="1"/>
    <col min="3851" max="3851" width="16.88671875" style="1" bestFit="1" customWidth="1"/>
    <col min="3852" max="4080" width="11.44140625" style="1"/>
    <col min="4081" max="4081" width="1.88671875" style="1" customWidth="1"/>
    <col min="4082" max="4082" width="1.44140625" style="1" customWidth="1"/>
    <col min="4083" max="4083" width="63.6640625" style="1" customWidth="1"/>
    <col min="4084" max="4084" width="15.6640625" style="1" customWidth="1"/>
    <col min="4085" max="4085" width="21.88671875" style="1" customWidth="1"/>
    <col min="4086" max="4086" width="16" style="1" customWidth="1"/>
    <col min="4087" max="4087" width="15.109375" style="1" bestFit="1" customWidth="1"/>
    <col min="4088" max="4088" width="13.88671875" style="1" customWidth="1"/>
    <col min="4089" max="4089" width="4.44140625" style="1" customWidth="1"/>
    <col min="4090" max="4090" width="54.109375" style="1" customWidth="1"/>
    <col min="4091" max="4091" width="14.44140625" style="1" customWidth="1"/>
    <col min="4092" max="4092" width="18.109375" style="1" customWidth="1"/>
    <col min="4093" max="4093" width="16.109375" style="1" customWidth="1"/>
    <col min="4094" max="4094" width="12" style="1" customWidth="1"/>
    <col min="4095" max="4095" width="19.44140625" style="1" customWidth="1"/>
    <col min="4096" max="4096" width="4.6640625" style="1" customWidth="1"/>
    <col min="4097" max="4097" width="3.109375" style="1" customWidth="1"/>
    <col min="4098" max="4098" width="47.44140625" style="1" customWidth="1"/>
    <col min="4099" max="4099" width="17.6640625" style="1" customWidth="1"/>
    <col min="4100" max="4100" width="16.6640625" style="1" customWidth="1"/>
    <col min="4101" max="4101" width="22.88671875" style="1" customWidth="1"/>
    <col min="4102" max="4102" width="15.109375" style="1" customWidth="1"/>
    <col min="4103" max="4103" width="17.44140625" style="1" customWidth="1"/>
    <col min="4104" max="4104" width="17.88671875" style="1" customWidth="1"/>
    <col min="4105" max="4105" width="13.33203125" style="1" customWidth="1"/>
    <col min="4106" max="4106" width="16.33203125" style="1" customWidth="1"/>
    <col min="4107" max="4107" width="16.88671875" style="1" bestFit="1" customWidth="1"/>
    <col min="4108" max="4336" width="11.44140625" style="1"/>
    <col min="4337" max="4337" width="1.88671875" style="1" customWidth="1"/>
    <col min="4338" max="4338" width="1.44140625" style="1" customWidth="1"/>
    <col min="4339" max="4339" width="63.6640625" style="1" customWidth="1"/>
    <col min="4340" max="4340" width="15.6640625" style="1" customWidth="1"/>
    <col min="4341" max="4341" width="21.88671875" style="1" customWidth="1"/>
    <col min="4342" max="4342" width="16" style="1" customWidth="1"/>
    <col min="4343" max="4343" width="15.109375" style="1" bestFit="1" customWidth="1"/>
    <col min="4344" max="4344" width="13.88671875" style="1" customWidth="1"/>
    <col min="4345" max="4345" width="4.44140625" style="1" customWidth="1"/>
    <col min="4346" max="4346" width="54.109375" style="1" customWidth="1"/>
    <col min="4347" max="4347" width="14.44140625" style="1" customWidth="1"/>
    <col min="4348" max="4348" width="18.109375" style="1" customWidth="1"/>
    <col min="4349" max="4349" width="16.109375" style="1" customWidth="1"/>
    <col min="4350" max="4350" width="12" style="1" customWidth="1"/>
    <col min="4351" max="4351" width="19.44140625" style="1" customWidth="1"/>
    <col min="4352" max="4352" width="4.6640625" style="1" customWidth="1"/>
    <col min="4353" max="4353" width="3.109375" style="1" customWidth="1"/>
    <col min="4354" max="4354" width="47.44140625" style="1" customWidth="1"/>
    <col min="4355" max="4355" width="17.6640625" style="1" customWidth="1"/>
    <col min="4356" max="4356" width="16.6640625" style="1" customWidth="1"/>
    <col min="4357" max="4357" width="22.88671875" style="1" customWidth="1"/>
    <col min="4358" max="4358" width="15.109375" style="1" customWidth="1"/>
    <col min="4359" max="4359" width="17.44140625" style="1" customWidth="1"/>
    <col min="4360" max="4360" width="17.88671875" style="1" customWidth="1"/>
    <col min="4361" max="4361" width="13.33203125" style="1" customWidth="1"/>
    <col min="4362" max="4362" width="16.33203125" style="1" customWidth="1"/>
    <col min="4363" max="4363" width="16.88671875" style="1" bestFit="1" customWidth="1"/>
    <col min="4364" max="4592" width="11.44140625" style="1"/>
    <col min="4593" max="4593" width="1.88671875" style="1" customWidth="1"/>
    <col min="4594" max="4594" width="1.44140625" style="1" customWidth="1"/>
    <col min="4595" max="4595" width="63.6640625" style="1" customWidth="1"/>
    <col min="4596" max="4596" width="15.6640625" style="1" customWidth="1"/>
    <col min="4597" max="4597" width="21.88671875" style="1" customWidth="1"/>
    <col min="4598" max="4598" width="16" style="1" customWidth="1"/>
    <col min="4599" max="4599" width="15.109375" style="1" bestFit="1" customWidth="1"/>
    <col min="4600" max="4600" width="13.88671875" style="1" customWidth="1"/>
    <col min="4601" max="4601" width="4.44140625" style="1" customWidth="1"/>
    <col min="4602" max="4602" width="54.109375" style="1" customWidth="1"/>
    <col min="4603" max="4603" width="14.44140625" style="1" customWidth="1"/>
    <col min="4604" max="4604" width="18.109375" style="1" customWidth="1"/>
    <col min="4605" max="4605" width="16.109375" style="1" customWidth="1"/>
    <col min="4606" max="4606" width="12" style="1" customWidth="1"/>
    <col min="4607" max="4607" width="19.44140625" style="1" customWidth="1"/>
    <col min="4608" max="4608" width="4.6640625" style="1" customWidth="1"/>
    <col min="4609" max="4609" width="3.109375" style="1" customWidth="1"/>
    <col min="4610" max="4610" width="47.44140625" style="1" customWidth="1"/>
    <col min="4611" max="4611" width="17.6640625" style="1" customWidth="1"/>
    <col min="4612" max="4612" width="16.6640625" style="1" customWidth="1"/>
    <col min="4613" max="4613" width="22.88671875" style="1" customWidth="1"/>
    <col min="4614" max="4614" width="15.109375" style="1" customWidth="1"/>
    <col min="4615" max="4615" width="17.44140625" style="1" customWidth="1"/>
    <col min="4616" max="4616" width="17.88671875" style="1" customWidth="1"/>
    <col min="4617" max="4617" width="13.33203125" style="1" customWidth="1"/>
    <col min="4618" max="4618" width="16.33203125" style="1" customWidth="1"/>
    <col min="4619" max="4619" width="16.88671875" style="1" bestFit="1" customWidth="1"/>
    <col min="4620" max="4848" width="11.44140625" style="1"/>
    <col min="4849" max="4849" width="1.88671875" style="1" customWidth="1"/>
    <col min="4850" max="4850" width="1.44140625" style="1" customWidth="1"/>
    <col min="4851" max="4851" width="63.6640625" style="1" customWidth="1"/>
    <col min="4852" max="4852" width="15.6640625" style="1" customWidth="1"/>
    <col min="4853" max="4853" width="21.88671875" style="1" customWidth="1"/>
    <col min="4854" max="4854" width="16" style="1" customWidth="1"/>
    <col min="4855" max="4855" width="15.109375" style="1" bestFit="1" customWidth="1"/>
    <col min="4856" max="4856" width="13.88671875" style="1" customWidth="1"/>
    <col min="4857" max="4857" width="4.44140625" style="1" customWidth="1"/>
    <col min="4858" max="4858" width="54.109375" style="1" customWidth="1"/>
    <col min="4859" max="4859" width="14.44140625" style="1" customWidth="1"/>
    <col min="4860" max="4860" width="18.109375" style="1" customWidth="1"/>
    <col min="4861" max="4861" width="16.109375" style="1" customWidth="1"/>
    <col min="4862" max="4862" width="12" style="1" customWidth="1"/>
    <col min="4863" max="4863" width="19.44140625" style="1" customWidth="1"/>
    <col min="4864" max="4864" width="4.6640625" style="1" customWidth="1"/>
    <col min="4865" max="4865" width="3.109375" style="1" customWidth="1"/>
    <col min="4866" max="4866" width="47.44140625" style="1" customWidth="1"/>
    <col min="4867" max="4867" width="17.6640625" style="1" customWidth="1"/>
    <col min="4868" max="4868" width="16.6640625" style="1" customWidth="1"/>
    <col min="4869" max="4869" width="22.88671875" style="1" customWidth="1"/>
    <col min="4870" max="4870" width="15.109375" style="1" customWidth="1"/>
    <col min="4871" max="4871" width="17.44140625" style="1" customWidth="1"/>
    <col min="4872" max="4872" width="17.88671875" style="1" customWidth="1"/>
    <col min="4873" max="4873" width="13.33203125" style="1" customWidth="1"/>
    <col min="4874" max="4874" width="16.33203125" style="1" customWidth="1"/>
    <col min="4875" max="4875" width="16.88671875" style="1" bestFit="1" customWidth="1"/>
    <col min="4876" max="5104" width="11.44140625" style="1"/>
    <col min="5105" max="5105" width="1.88671875" style="1" customWidth="1"/>
    <col min="5106" max="5106" width="1.44140625" style="1" customWidth="1"/>
    <col min="5107" max="5107" width="63.6640625" style="1" customWidth="1"/>
    <col min="5108" max="5108" width="15.6640625" style="1" customWidth="1"/>
    <col min="5109" max="5109" width="21.88671875" style="1" customWidth="1"/>
    <col min="5110" max="5110" width="16" style="1" customWidth="1"/>
    <col min="5111" max="5111" width="15.109375" style="1" bestFit="1" customWidth="1"/>
    <col min="5112" max="5112" width="13.88671875" style="1" customWidth="1"/>
    <col min="5113" max="5113" width="4.44140625" style="1" customWidth="1"/>
    <col min="5114" max="5114" width="54.109375" style="1" customWidth="1"/>
    <col min="5115" max="5115" width="14.44140625" style="1" customWidth="1"/>
    <col min="5116" max="5116" width="18.109375" style="1" customWidth="1"/>
    <col min="5117" max="5117" width="16.109375" style="1" customWidth="1"/>
    <col min="5118" max="5118" width="12" style="1" customWidth="1"/>
    <col min="5119" max="5119" width="19.44140625" style="1" customWidth="1"/>
    <col min="5120" max="5120" width="4.6640625" style="1" customWidth="1"/>
    <col min="5121" max="5121" width="3.109375" style="1" customWidth="1"/>
    <col min="5122" max="5122" width="47.44140625" style="1" customWidth="1"/>
    <col min="5123" max="5123" width="17.6640625" style="1" customWidth="1"/>
    <col min="5124" max="5124" width="16.6640625" style="1" customWidth="1"/>
    <col min="5125" max="5125" width="22.88671875" style="1" customWidth="1"/>
    <col min="5126" max="5126" width="15.109375" style="1" customWidth="1"/>
    <col min="5127" max="5127" width="17.44140625" style="1" customWidth="1"/>
    <col min="5128" max="5128" width="17.88671875" style="1" customWidth="1"/>
    <col min="5129" max="5129" width="13.33203125" style="1" customWidth="1"/>
    <col min="5130" max="5130" width="16.33203125" style="1" customWidth="1"/>
    <col min="5131" max="5131" width="16.88671875" style="1" bestFit="1" customWidth="1"/>
    <col min="5132" max="5360" width="11.44140625" style="1"/>
    <col min="5361" max="5361" width="1.88671875" style="1" customWidth="1"/>
    <col min="5362" max="5362" width="1.44140625" style="1" customWidth="1"/>
    <col min="5363" max="5363" width="63.6640625" style="1" customWidth="1"/>
    <col min="5364" max="5364" width="15.6640625" style="1" customWidth="1"/>
    <col min="5365" max="5365" width="21.88671875" style="1" customWidth="1"/>
    <col min="5366" max="5366" width="16" style="1" customWidth="1"/>
    <col min="5367" max="5367" width="15.109375" style="1" bestFit="1" customWidth="1"/>
    <col min="5368" max="5368" width="13.88671875" style="1" customWidth="1"/>
    <col min="5369" max="5369" width="4.44140625" style="1" customWidth="1"/>
    <col min="5370" max="5370" width="54.109375" style="1" customWidth="1"/>
    <col min="5371" max="5371" width="14.44140625" style="1" customWidth="1"/>
    <col min="5372" max="5372" width="18.109375" style="1" customWidth="1"/>
    <col min="5373" max="5373" width="16.109375" style="1" customWidth="1"/>
    <col min="5374" max="5374" width="12" style="1" customWidth="1"/>
    <col min="5375" max="5375" width="19.44140625" style="1" customWidth="1"/>
    <col min="5376" max="5376" width="4.6640625" style="1" customWidth="1"/>
    <col min="5377" max="5377" width="3.109375" style="1" customWidth="1"/>
    <col min="5378" max="5378" width="47.44140625" style="1" customWidth="1"/>
    <col min="5379" max="5379" width="17.6640625" style="1" customWidth="1"/>
    <col min="5380" max="5380" width="16.6640625" style="1" customWidth="1"/>
    <col min="5381" max="5381" width="22.88671875" style="1" customWidth="1"/>
    <col min="5382" max="5382" width="15.109375" style="1" customWidth="1"/>
    <col min="5383" max="5383" width="17.44140625" style="1" customWidth="1"/>
    <col min="5384" max="5384" width="17.88671875" style="1" customWidth="1"/>
    <col min="5385" max="5385" width="13.33203125" style="1" customWidth="1"/>
    <col min="5386" max="5386" width="16.33203125" style="1" customWidth="1"/>
    <col min="5387" max="5387" width="16.88671875" style="1" bestFit="1" customWidth="1"/>
    <col min="5388" max="5616" width="11.44140625" style="1"/>
    <col min="5617" max="5617" width="1.88671875" style="1" customWidth="1"/>
    <col min="5618" max="5618" width="1.44140625" style="1" customWidth="1"/>
    <col min="5619" max="5619" width="63.6640625" style="1" customWidth="1"/>
    <col min="5620" max="5620" width="15.6640625" style="1" customWidth="1"/>
    <col min="5621" max="5621" width="21.88671875" style="1" customWidth="1"/>
    <col min="5622" max="5622" width="16" style="1" customWidth="1"/>
    <col min="5623" max="5623" width="15.109375" style="1" bestFit="1" customWidth="1"/>
    <col min="5624" max="5624" width="13.88671875" style="1" customWidth="1"/>
    <col min="5625" max="5625" width="4.44140625" style="1" customWidth="1"/>
    <col min="5626" max="5626" width="54.109375" style="1" customWidth="1"/>
    <col min="5627" max="5627" width="14.44140625" style="1" customWidth="1"/>
    <col min="5628" max="5628" width="18.109375" style="1" customWidth="1"/>
    <col min="5629" max="5629" width="16.109375" style="1" customWidth="1"/>
    <col min="5630" max="5630" width="12" style="1" customWidth="1"/>
    <col min="5631" max="5631" width="19.44140625" style="1" customWidth="1"/>
    <col min="5632" max="5632" width="4.6640625" style="1" customWidth="1"/>
    <col min="5633" max="5633" width="3.109375" style="1" customWidth="1"/>
    <col min="5634" max="5634" width="47.44140625" style="1" customWidth="1"/>
    <col min="5635" max="5635" width="17.6640625" style="1" customWidth="1"/>
    <col min="5636" max="5636" width="16.6640625" style="1" customWidth="1"/>
    <col min="5637" max="5637" width="22.88671875" style="1" customWidth="1"/>
    <col min="5638" max="5638" width="15.109375" style="1" customWidth="1"/>
    <col min="5639" max="5639" width="17.44140625" style="1" customWidth="1"/>
    <col min="5640" max="5640" width="17.88671875" style="1" customWidth="1"/>
    <col min="5641" max="5641" width="13.33203125" style="1" customWidth="1"/>
    <col min="5642" max="5642" width="16.33203125" style="1" customWidth="1"/>
    <col min="5643" max="5643" width="16.88671875" style="1" bestFit="1" customWidth="1"/>
    <col min="5644" max="5872" width="11.44140625" style="1"/>
    <col min="5873" max="5873" width="1.88671875" style="1" customWidth="1"/>
    <col min="5874" max="5874" width="1.44140625" style="1" customWidth="1"/>
    <col min="5875" max="5875" width="63.6640625" style="1" customWidth="1"/>
    <col min="5876" max="5876" width="15.6640625" style="1" customWidth="1"/>
    <col min="5877" max="5877" width="21.88671875" style="1" customWidth="1"/>
    <col min="5878" max="5878" width="16" style="1" customWidth="1"/>
    <col min="5879" max="5879" width="15.109375" style="1" bestFit="1" customWidth="1"/>
    <col min="5880" max="5880" width="13.88671875" style="1" customWidth="1"/>
    <col min="5881" max="5881" width="4.44140625" style="1" customWidth="1"/>
    <col min="5882" max="5882" width="54.109375" style="1" customWidth="1"/>
    <col min="5883" max="5883" width="14.44140625" style="1" customWidth="1"/>
    <col min="5884" max="5884" width="18.109375" style="1" customWidth="1"/>
    <col min="5885" max="5885" width="16.109375" style="1" customWidth="1"/>
    <col min="5886" max="5886" width="12" style="1" customWidth="1"/>
    <col min="5887" max="5887" width="19.44140625" style="1" customWidth="1"/>
    <col min="5888" max="5888" width="4.6640625" style="1" customWidth="1"/>
    <col min="5889" max="5889" width="3.109375" style="1" customWidth="1"/>
    <col min="5890" max="5890" width="47.44140625" style="1" customWidth="1"/>
    <col min="5891" max="5891" width="17.6640625" style="1" customWidth="1"/>
    <col min="5892" max="5892" width="16.6640625" style="1" customWidth="1"/>
    <col min="5893" max="5893" width="22.88671875" style="1" customWidth="1"/>
    <col min="5894" max="5894" width="15.109375" style="1" customWidth="1"/>
    <col min="5895" max="5895" width="17.44140625" style="1" customWidth="1"/>
    <col min="5896" max="5896" width="17.88671875" style="1" customWidth="1"/>
    <col min="5897" max="5897" width="13.33203125" style="1" customWidth="1"/>
    <col min="5898" max="5898" width="16.33203125" style="1" customWidth="1"/>
    <col min="5899" max="5899" width="16.88671875" style="1" bestFit="1" customWidth="1"/>
    <col min="5900" max="6128" width="11.44140625" style="1"/>
    <col min="6129" max="6129" width="1.88671875" style="1" customWidth="1"/>
    <col min="6130" max="6130" width="1.44140625" style="1" customWidth="1"/>
    <col min="6131" max="6131" width="63.6640625" style="1" customWidth="1"/>
    <col min="6132" max="6132" width="15.6640625" style="1" customWidth="1"/>
    <col min="6133" max="6133" width="21.88671875" style="1" customWidth="1"/>
    <col min="6134" max="6134" width="16" style="1" customWidth="1"/>
    <col min="6135" max="6135" width="15.109375" style="1" bestFit="1" customWidth="1"/>
    <col min="6136" max="6136" width="13.88671875" style="1" customWidth="1"/>
    <col min="6137" max="6137" width="4.44140625" style="1" customWidth="1"/>
    <col min="6138" max="6138" width="54.109375" style="1" customWidth="1"/>
    <col min="6139" max="6139" width="14.44140625" style="1" customWidth="1"/>
    <col min="6140" max="6140" width="18.109375" style="1" customWidth="1"/>
    <col min="6141" max="6141" width="16.109375" style="1" customWidth="1"/>
    <col min="6142" max="6142" width="12" style="1" customWidth="1"/>
    <col min="6143" max="6143" width="19.44140625" style="1" customWidth="1"/>
    <col min="6144" max="6144" width="4.6640625" style="1" customWidth="1"/>
    <col min="6145" max="6145" width="3.109375" style="1" customWidth="1"/>
    <col min="6146" max="6146" width="47.44140625" style="1" customWidth="1"/>
    <col min="6147" max="6147" width="17.6640625" style="1" customWidth="1"/>
    <col min="6148" max="6148" width="16.6640625" style="1" customWidth="1"/>
    <col min="6149" max="6149" width="22.88671875" style="1" customWidth="1"/>
    <col min="6150" max="6150" width="15.109375" style="1" customWidth="1"/>
    <col min="6151" max="6151" width="17.44140625" style="1" customWidth="1"/>
    <col min="6152" max="6152" width="17.88671875" style="1" customWidth="1"/>
    <col min="6153" max="6153" width="13.33203125" style="1" customWidth="1"/>
    <col min="6154" max="6154" width="16.33203125" style="1" customWidth="1"/>
    <col min="6155" max="6155" width="16.88671875" style="1" bestFit="1" customWidth="1"/>
    <col min="6156" max="6384" width="11.44140625" style="1"/>
    <col min="6385" max="6385" width="1.88671875" style="1" customWidth="1"/>
    <col min="6386" max="6386" width="1.44140625" style="1" customWidth="1"/>
    <col min="6387" max="6387" width="63.6640625" style="1" customWidth="1"/>
    <col min="6388" max="6388" width="15.6640625" style="1" customWidth="1"/>
    <col min="6389" max="6389" width="21.88671875" style="1" customWidth="1"/>
    <col min="6390" max="6390" width="16" style="1" customWidth="1"/>
    <col min="6391" max="6391" width="15.109375" style="1" bestFit="1" customWidth="1"/>
    <col min="6392" max="6392" width="13.88671875" style="1" customWidth="1"/>
    <col min="6393" max="6393" width="4.44140625" style="1" customWidth="1"/>
    <col min="6394" max="6394" width="54.109375" style="1" customWidth="1"/>
    <col min="6395" max="6395" width="14.44140625" style="1" customWidth="1"/>
    <col min="6396" max="6396" width="18.109375" style="1" customWidth="1"/>
    <col min="6397" max="6397" width="16.109375" style="1" customWidth="1"/>
    <col min="6398" max="6398" width="12" style="1" customWidth="1"/>
    <col min="6399" max="6399" width="19.44140625" style="1" customWidth="1"/>
    <col min="6400" max="6400" width="4.6640625" style="1" customWidth="1"/>
    <col min="6401" max="6401" width="3.109375" style="1" customWidth="1"/>
    <col min="6402" max="6402" width="47.44140625" style="1" customWidth="1"/>
    <col min="6403" max="6403" width="17.6640625" style="1" customWidth="1"/>
    <col min="6404" max="6404" width="16.6640625" style="1" customWidth="1"/>
    <col min="6405" max="6405" width="22.88671875" style="1" customWidth="1"/>
    <col min="6406" max="6406" width="15.109375" style="1" customWidth="1"/>
    <col min="6407" max="6407" width="17.44140625" style="1" customWidth="1"/>
    <col min="6408" max="6408" width="17.88671875" style="1" customWidth="1"/>
    <col min="6409" max="6409" width="13.33203125" style="1" customWidth="1"/>
    <col min="6410" max="6410" width="16.33203125" style="1" customWidth="1"/>
    <col min="6411" max="6411" width="16.88671875" style="1" bestFit="1" customWidth="1"/>
    <col min="6412" max="6640" width="11.44140625" style="1"/>
    <col min="6641" max="6641" width="1.88671875" style="1" customWidth="1"/>
    <col min="6642" max="6642" width="1.44140625" style="1" customWidth="1"/>
    <col min="6643" max="6643" width="63.6640625" style="1" customWidth="1"/>
    <col min="6644" max="6644" width="15.6640625" style="1" customWidth="1"/>
    <col min="6645" max="6645" width="21.88671875" style="1" customWidth="1"/>
    <col min="6646" max="6646" width="16" style="1" customWidth="1"/>
    <col min="6647" max="6647" width="15.109375" style="1" bestFit="1" customWidth="1"/>
    <col min="6648" max="6648" width="13.88671875" style="1" customWidth="1"/>
    <col min="6649" max="6649" width="4.44140625" style="1" customWidth="1"/>
    <col min="6650" max="6650" width="54.109375" style="1" customWidth="1"/>
    <col min="6651" max="6651" width="14.44140625" style="1" customWidth="1"/>
    <col min="6652" max="6652" width="18.109375" style="1" customWidth="1"/>
    <col min="6653" max="6653" width="16.109375" style="1" customWidth="1"/>
    <col min="6654" max="6654" width="12" style="1" customWidth="1"/>
    <col min="6655" max="6655" width="19.44140625" style="1" customWidth="1"/>
    <col min="6656" max="6656" width="4.6640625" style="1" customWidth="1"/>
    <col min="6657" max="6657" width="3.109375" style="1" customWidth="1"/>
    <col min="6658" max="6658" width="47.44140625" style="1" customWidth="1"/>
    <col min="6659" max="6659" width="17.6640625" style="1" customWidth="1"/>
    <col min="6660" max="6660" width="16.6640625" style="1" customWidth="1"/>
    <col min="6661" max="6661" width="22.88671875" style="1" customWidth="1"/>
    <col min="6662" max="6662" width="15.109375" style="1" customWidth="1"/>
    <col min="6663" max="6663" width="17.44140625" style="1" customWidth="1"/>
    <col min="6664" max="6664" width="17.88671875" style="1" customWidth="1"/>
    <col min="6665" max="6665" width="13.33203125" style="1" customWidth="1"/>
    <col min="6666" max="6666" width="16.33203125" style="1" customWidth="1"/>
    <col min="6667" max="6667" width="16.88671875" style="1" bestFit="1" customWidth="1"/>
    <col min="6668" max="6896" width="11.44140625" style="1"/>
    <col min="6897" max="6897" width="1.88671875" style="1" customWidth="1"/>
    <col min="6898" max="6898" width="1.44140625" style="1" customWidth="1"/>
    <col min="6899" max="6899" width="63.6640625" style="1" customWidth="1"/>
    <col min="6900" max="6900" width="15.6640625" style="1" customWidth="1"/>
    <col min="6901" max="6901" width="21.88671875" style="1" customWidth="1"/>
    <col min="6902" max="6902" width="16" style="1" customWidth="1"/>
    <col min="6903" max="6903" width="15.109375" style="1" bestFit="1" customWidth="1"/>
    <col min="6904" max="6904" width="13.88671875" style="1" customWidth="1"/>
    <col min="6905" max="6905" width="4.44140625" style="1" customWidth="1"/>
    <col min="6906" max="6906" width="54.109375" style="1" customWidth="1"/>
    <col min="6907" max="6907" width="14.44140625" style="1" customWidth="1"/>
    <col min="6908" max="6908" width="18.109375" style="1" customWidth="1"/>
    <col min="6909" max="6909" width="16.109375" style="1" customWidth="1"/>
    <col min="6910" max="6910" width="12" style="1" customWidth="1"/>
    <col min="6911" max="6911" width="19.44140625" style="1" customWidth="1"/>
    <col min="6912" max="6912" width="4.6640625" style="1" customWidth="1"/>
    <col min="6913" max="6913" width="3.109375" style="1" customWidth="1"/>
    <col min="6914" max="6914" width="47.44140625" style="1" customWidth="1"/>
    <col min="6915" max="6915" width="17.6640625" style="1" customWidth="1"/>
    <col min="6916" max="6916" width="16.6640625" style="1" customWidth="1"/>
    <col min="6917" max="6917" width="22.88671875" style="1" customWidth="1"/>
    <col min="6918" max="6918" width="15.109375" style="1" customWidth="1"/>
    <col min="6919" max="6919" width="17.44140625" style="1" customWidth="1"/>
    <col min="6920" max="6920" width="17.88671875" style="1" customWidth="1"/>
    <col min="6921" max="6921" width="13.33203125" style="1" customWidth="1"/>
    <col min="6922" max="6922" width="16.33203125" style="1" customWidth="1"/>
    <col min="6923" max="6923" width="16.88671875" style="1" bestFit="1" customWidth="1"/>
    <col min="6924" max="7152" width="11.44140625" style="1"/>
    <col min="7153" max="7153" width="1.88671875" style="1" customWidth="1"/>
    <col min="7154" max="7154" width="1.44140625" style="1" customWidth="1"/>
    <col min="7155" max="7155" width="63.6640625" style="1" customWidth="1"/>
    <col min="7156" max="7156" width="15.6640625" style="1" customWidth="1"/>
    <col min="7157" max="7157" width="21.88671875" style="1" customWidth="1"/>
    <col min="7158" max="7158" width="16" style="1" customWidth="1"/>
    <col min="7159" max="7159" width="15.109375" style="1" bestFit="1" customWidth="1"/>
    <col min="7160" max="7160" width="13.88671875" style="1" customWidth="1"/>
    <col min="7161" max="7161" width="4.44140625" style="1" customWidth="1"/>
    <col min="7162" max="7162" width="54.109375" style="1" customWidth="1"/>
    <col min="7163" max="7163" width="14.44140625" style="1" customWidth="1"/>
    <col min="7164" max="7164" width="18.109375" style="1" customWidth="1"/>
    <col min="7165" max="7165" width="16.109375" style="1" customWidth="1"/>
    <col min="7166" max="7166" width="12" style="1" customWidth="1"/>
    <col min="7167" max="7167" width="19.44140625" style="1" customWidth="1"/>
    <col min="7168" max="7168" width="4.6640625" style="1" customWidth="1"/>
    <col min="7169" max="7169" width="3.109375" style="1" customWidth="1"/>
    <col min="7170" max="7170" width="47.44140625" style="1" customWidth="1"/>
    <col min="7171" max="7171" width="17.6640625" style="1" customWidth="1"/>
    <col min="7172" max="7172" width="16.6640625" style="1" customWidth="1"/>
    <col min="7173" max="7173" width="22.88671875" style="1" customWidth="1"/>
    <col min="7174" max="7174" width="15.109375" style="1" customWidth="1"/>
    <col min="7175" max="7175" width="17.44140625" style="1" customWidth="1"/>
    <col min="7176" max="7176" width="17.88671875" style="1" customWidth="1"/>
    <col min="7177" max="7177" width="13.33203125" style="1" customWidth="1"/>
    <col min="7178" max="7178" width="16.33203125" style="1" customWidth="1"/>
    <col min="7179" max="7179" width="16.88671875" style="1" bestFit="1" customWidth="1"/>
    <col min="7180" max="7408" width="11.44140625" style="1"/>
    <col min="7409" max="7409" width="1.88671875" style="1" customWidth="1"/>
    <col min="7410" max="7410" width="1.44140625" style="1" customWidth="1"/>
    <col min="7411" max="7411" width="63.6640625" style="1" customWidth="1"/>
    <col min="7412" max="7412" width="15.6640625" style="1" customWidth="1"/>
    <col min="7413" max="7413" width="21.88671875" style="1" customWidth="1"/>
    <col min="7414" max="7414" width="16" style="1" customWidth="1"/>
    <col min="7415" max="7415" width="15.109375" style="1" bestFit="1" customWidth="1"/>
    <col min="7416" max="7416" width="13.88671875" style="1" customWidth="1"/>
    <col min="7417" max="7417" width="4.44140625" style="1" customWidth="1"/>
    <col min="7418" max="7418" width="54.109375" style="1" customWidth="1"/>
    <col min="7419" max="7419" width="14.44140625" style="1" customWidth="1"/>
    <col min="7420" max="7420" width="18.109375" style="1" customWidth="1"/>
    <col min="7421" max="7421" width="16.109375" style="1" customWidth="1"/>
    <col min="7422" max="7422" width="12" style="1" customWidth="1"/>
    <col min="7423" max="7423" width="19.44140625" style="1" customWidth="1"/>
    <col min="7424" max="7424" width="4.6640625" style="1" customWidth="1"/>
    <col min="7425" max="7425" width="3.109375" style="1" customWidth="1"/>
    <col min="7426" max="7426" width="47.44140625" style="1" customWidth="1"/>
    <col min="7427" max="7427" width="17.6640625" style="1" customWidth="1"/>
    <col min="7428" max="7428" width="16.6640625" style="1" customWidth="1"/>
    <col min="7429" max="7429" width="22.88671875" style="1" customWidth="1"/>
    <col min="7430" max="7430" width="15.109375" style="1" customWidth="1"/>
    <col min="7431" max="7431" width="17.44140625" style="1" customWidth="1"/>
    <col min="7432" max="7432" width="17.88671875" style="1" customWidth="1"/>
    <col min="7433" max="7433" width="13.33203125" style="1" customWidth="1"/>
    <col min="7434" max="7434" width="16.33203125" style="1" customWidth="1"/>
    <col min="7435" max="7435" width="16.88671875" style="1" bestFit="1" customWidth="1"/>
    <col min="7436" max="7664" width="11.44140625" style="1"/>
    <col min="7665" max="7665" width="1.88671875" style="1" customWidth="1"/>
    <col min="7666" max="7666" width="1.44140625" style="1" customWidth="1"/>
    <col min="7667" max="7667" width="63.6640625" style="1" customWidth="1"/>
    <col min="7668" max="7668" width="15.6640625" style="1" customWidth="1"/>
    <col min="7669" max="7669" width="21.88671875" style="1" customWidth="1"/>
    <col min="7670" max="7670" width="16" style="1" customWidth="1"/>
    <col min="7671" max="7671" width="15.109375" style="1" bestFit="1" customWidth="1"/>
    <col min="7672" max="7672" width="13.88671875" style="1" customWidth="1"/>
    <col min="7673" max="7673" width="4.44140625" style="1" customWidth="1"/>
    <col min="7674" max="7674" width="54.109375" style="1" customWidth="1"/>
    <col min="7675" max="7675" width="14.44140625" style="1" customWidth="1"/>
    <col min="7676" max="7676" width="18.109375" style="1" customWidth="1"/>
    <col min="7677" max="7677" width="16.109375" style="1" customWidth="1"/>
    <col min="7678" max="7678" width="12" style="1" customWidth="1"/>
    <col min="7679" max="7679" width="19.44140625" style="1" customWidth="1"/>
    <col min="7680" max="7680" width="4.6640625" style="1" customWidth="1"/>
    <col min="7681" max="7681" width="3.109375" style="1" customWidth="1"/>
    <col min="7682" max="7682" width="47.44140625" style="1" customWidth="1"/>
    <col min="7683" max="7683" width="17.6640625" style="1" customWidth="1"/>
    <col min="7684" max="7684" width="16.6640625" style="1" customWidth="1"/>
    <col min="7685" max="7685" width="22.88671875" style="1" customWidth="1"/>
    <col min="7686" max="7686" width="15.109375" style="1" customWidth="1"/>
    <col min="7687" max="7687" width="17.44140625" style="1" customWidth="1"/>
    <col min="7688" max="7688" width="17.88671875" style="1" customWidth="1"/>
    <col min="7689" max="7689" width="13.33203125" style="1" customWidth="1"/>
    <col min="7690" max="7690" width="16.33203125" style="1" customWidth="1"/>
    <col min="7691" max="7691" width="16.88671875" style="1" bestFit="1" customWidth="1"/>
    <col min="7692" max="7920" width="11.44140625" style="1"/>
    <col min="7921" max="7921" width="1.88671875" style="1" customWidth="1"/>
    <col min="7922" max="7922" width="1.44140625" style="1" customWidth="1"/>
    <col min="7923" max="7923" width="63.6640625" style="1" customWidth="1"/>
    <col min="7924" max="7924" width="15.6640625" style="1" customWidth="1"/>
    <col min="7925" max="7925" width="21.88671875" style="1" customWidth="1"/>
    <col min="7926" max="7926" width="16" style="1" customWidth="1"/>
    <col min="7927" max="7927" width="15.109375" style="1" bestFit="1" customWidth="1"/>
    <col min="7928" max="7928" width="13.88671875" style="1" customWidth="1"/>
    <col min="7929" max="7929" width="4.44140625" style="1" customWidth="1"/>
    <col min="7930" max="7930" width="54.109375" style="1" customWidth="1"/>
    <col min="7931" max="7931" width="14.44140625" style="1" customWidth="1"/>
    <col min="7932" max="7932" width="18.109375" style="1" customWidth="1"/>
    <col min="7933" max="7933" width="16.109375" style="1" customWidth="1"/>
    <col min="7934" max="7934" width="12" style="1" customWidth="1"/>
    <col min="7935" max="7935" width="19.44140625" style="1" customWidth="1"/>
    <col min="7936" max="7936" width="4.6640625" style="1" customWidth="1"/>
    <col min="7937" max="7937" width="3.109375" style="1" customWidth="1"/>
    <col min="7938" max="7938" width="47.44140625" style="1" customWidth="1"/>
    <col min="7939" max="7939" width="17.6640625" style="1" customWidth="1"/>
    <col min="7940" max="7940" width="16.6640625" style="1" customWidth="1"/>
    <col min="7941" max="7941" width="22.88671875" style="1" customWidth="1"/>
    <col min="7942" max="7942" width="15.109375" style="1" customWidth="1"/>
    <col min="7943" max="7943" width="17.44140625" style="1" customWidth="1"/>
    <col min="7944" max="7944" width="17.88671875" style="1" customWidth="1"/>
    <col min="7945" max="7945" width="13.33203125" style="1" customWidth="1"/>
    <col min="7946" max="7946" width="16.33203125" style="1" customWidth="1"/>
    <col min="7947" max="7947" width="16.88671875" style="1" bestFit="1" customWidth="1"/>
    <col min="7948" max="8176" width="11.44140625" style="1"/>
    <col min="8177" max="8177" width="1.88671875" style="1" customWidth="1"/>
    <col min="8178" max="8178" width="1.44140625" style="1" customWidth="1"/>
    <col min="8179" max="8179" width="63.6640625" style="1" customWidth="1"/>
    <col min="8180" max="8180" width="15.6640625" style="1" customWidth="1"/>
    <col min="8181" max="8181" width="21.88671875" style="1" customWidth="1"/>
    <col min="8182" max="8182" width="16" style="1" customWidth="1"/>
    <col min="8183" max="8183" width="15.109375" style="1" bestFit="1" customWidth="1"/>
    <col min="8184" max="8184" width="13.88671875" style="1" customWidth="1"/>
    <col min="8185" max="8185" width="4.44140625" style="1" customWidth="1"/>
    <col min="8186" max="8186" width="54.109375" style="1" customWidth="1"/>
    <col min="8187" max="8187" width="14.44140625" style="1" customWidth="1"/>
    <col min="8188" max="8188" width="18.109375" style="1" customWidth="1"/>
    <col min="8189" max="8189" width="16.109375" style="1" customWidth="1"/>
    <col min="8190" max="8190" width="12" style="1" customWidth="1"/>
    <col min="8191" max="8191" width="19.44140625" style="1" customWidth="1"/>
    <col min="8192" max="8192" width="4.6640625" style="1" customWidth="1"/>
    <col min="8193" max="8193" width="3.109375" style="1" customWidth="1"/>
    <col min="8194" max="8194" width="47.44140625" style="1" customWidth="1"/>
    <col min="8195" max="8195" width="17.6640625" style="1" customWidth="1"/>
    <col min="8196" max="8196" width="16.6640625" style="1" customWidth="1"/>
    <col min="8197" max="8197" width="22.88671875" style="1" customWidth="1"/>
    <col min="8198" max="8198" width="15.109375" style="1" customWidth="1"/>
    <col min="8199" max="8199" width="17.44140625" style="1" customWidth="1"/>
    <col min="8200" max="8200" width="17.88671875" style="1" customWidth="1"/>
    <col min="8201" max="8201" width="13.33203125" style="1" customWidth="1"/>
    <col min="8202" max="8202" width="16.33203125" style="1" customWidth="1"/>
    <col min="8203" max="8203" width="16.88671875" style="1" bestFit="1" customWidth="1"/>
    <col min="8204" max="8432" width="11.44140625" style="1"/>
    <col min="8433" max="8433" width="1.88671875" style="1" customWidth="1"/>
    <col min="8434" max="8434" width="1.44140625" style="1" customWidth="1"/>
    <col min="8435" max="8435" width="63.6640625" style="1" customWidth="1"/>
    <col min="8436" max="8436" width="15.6640625" style="1" customWidth="1"/>
    <col min="8437" max="8437" width="21.88671875" style="1" customWidth="1"/>
    <col min="8438" max="8438" width="16" style="1" customWidth="1"/>
    <col min="8439" max="8439" width="15.109375" style="1" bestFit="1" customWidth="1"/>
    <col min="8440" max="8440" width="13.88671875" style="1" customWidth="1"/>
    <col min="8441" max="8441" width="4.44140625" style="1" customWidth="1"/>
    <col min="8442" max="8442" width="54.109375" style="1" customWidth="1"/>
    <col min="8443" max="8443" width="14.44140625" style="1" customWidth="1"/>
    <col min="8444" max="8444" width="18.109375" style="1" customWidth="1"/>
    <col min="8445" max="8445" width="16.109375" style="1" customWidth="1"/>
    <col min="8446" max="8446" width="12" style="1" customWidth="1"/>
    <col min="8447" max="8447" width="19.44140625" style="1" customWidth="1"/>
    <col min="8448" max="8448" width="4.6640625" style="1" customWidth="1"/>
    <col min="8449" max="8449" width="3.109375" style="1" customWidth="1"/>
    <col min="8450" max="8450" width="47.44140625" style="1" customWidth="1"/>
    <col min="8451" max="8451" width="17.6640625" style="1" customWidth="1"/>
    <col min="8452" max="8452" width="16.6640625" style="1" customWidth="1"/>
    <col min="8453" max="8453" width="22.88671875" style="1" customWidth="1"/>
    <col min="8454" max="8454" width="15.109375" style="1" customWidth="1"/>
    <col min="8455" max="8455" width="17.44140625" style="1" customWidth="1"/>
    <col min="8456" max="8456" width="17.88671875" style="1" customWidth="1"/>
    <col min="8457" max="8457" width="13.33203125" style="1" customWidth="1"/>
    <col min="8458" max="8458" width="16.33203125" style="1" customWidth="1"/>
    <col min="8459" max="8459" width="16.88671875" style="1" bestFit="1" customWidth="1"/>
    <col min="8460" max="8688" width="11.44140625" style="1"/>
    <col min="8689" max="8689" width="1.88671875" style="1" customWidth="1"/>
    <col min="8690" max="8690" width="1.44140625" style="1" customWidth="1"/>
    <col min="8691" max="8691" width="63.6640625" style="1" customWidth="1"/>
    <col min="8692" max="8692" width="15.6640625" style="1" customWidth="1"/>
    <col min="8693" max="8693" width="21.88671875" style="1" customWidth="1"/>
    <col min="8694" max="8694" width="16" style="1" customWidth="1"/>
    <col min="8695" max="8695" width="15.109375" style="1" bestFit="1" customWidth="1"/>
    <col min="8696" max="8696" width="13.88671875" style="1" customWidth="1"/>
    <col min="8697" max="8697" width="4.44140625" style="1" customWidth="1"/>
    <col min="8698" max="8698" width="54.109375" style="1" customWidth="1"/>
    <col min="8699" max="8699" width="14.44140625" style="1" customWidth="1"/>
    <col min="8700" max="8700" width="18.109375" style="1" customWidth="1"/>
    <col min="8701" max="8701" width="16.109375" style="1" customWidth="1"/>
    <col min="8702" max="8702" width="12" style="1" customWidth="1"/>
    <col min="8703" max="8703" width="19.44140625" style="1" customWidth="1"/>
    <col min="8704" max="8704" width="4.6640625" style="1" customWidth="1"/>
    <col min="8705" max="8705" width="3.109375" style="1" customWidth="1"/>
    <col min="8706" max="8706" width="47.44140625" style="1" customWidth="1"/>
    <col min="8707" max="8707" width="17.6640625" style="1" customWidth="1"/>
    <col min="8708" max="8708" width="16.6640625" style="1" customWidth="1"/>
    <col min="8709" max="8709" width="22.88671875" style="1" customWidth="1"/>
    <col min="8710" max="8710" width="15.109375" style="1" customWidth="1"/>
    <col min="8711" max="8711" width="17.44140625" style="1" customWidth="1"/>
    <col min="8712" max="8712" width="17.88671875" style="1" customWidth="1"/>
    <col min="8713" max="8713" width="13.33203125" style="1" customWidth="1"/>
    <col min="8714" max="8714" width="16.33203125" style="1" customWidth="1"/>
    <col min="8715" max="8715" width="16.88671875" style="1" bestFit="1" customWidth="1"/>
    <col min="8716" max="8944" width="11.44140625" style="1"/>
    <col min="8945" max="8945" width="1.88671875" style="1" customWidth="1"/>
    <col min="8946" max="8946" width="1.44140625" style="1" customWidth="1"/>
    <col min="8947" max="8947" width="63.6640625" style="1" customWidth="1"/>
    <col min="8948" max="8948" width="15.6640625" style="1" customWidth="1"/>
    <col min="8949" max="8949" width="21.88671875" style="1" customWidth="1"/>
    <col min="8950" max="8950" width="16" style="1" customWidth="1"/>
    <col min="8951" max="8951" width="15.109375" style="1" bestFit="1" customWidth="1"/>
    <col min="8952" max="8952" width="13.88671875" style="1" customWidth="1"/>
    <col min="8953" max="8953" width="4.44140625" style="1" customWidth="1"/>
    <col min="8954" max="8954" width="54.109375" style="1" customWidth="1"/>
    <col min="8955" max="8955" width="14.44140625" style="1" customWidth="1"/>
    <col min="8956" max="8956" width="18.109375" style="1" customWidth="1"/>
    <col min="8957" max="8957" width="16.109375" style="1" customWidth="1"/>
    <col min="8958" max="8958" width="12" style="1" customWidth="1"/>
    <col min="8959" max="8959" width="19.44140625" style="1" customWidth="1"/>
    <col min="8960" max="8960" width="4.6640625" style="1" customWidth="1"/>
    <col min="8961" max="8961" width="3.109375" style="1" customWidth="1"/>
    <col min="8962" max="8962" width="47.44140625" style="1" customWidth="1"/>
    <col min="8963" max="8963" width="17.6640625" style="1" customWidth="1"/>
    <col min="8964" max="8964" width="16.6640625" style="1" customWidth="1"/>
    <col min="8965" max="8965" width="22.88671875" style="1" customWidth="1"/>
    <col min="8966" max="8966" width="15.109375" style="1" customWidth="1"/>
    <col min="8967" max="8967" width="17.44140625" style="1" customWidth="1"/>
    <col min="8968" max="8968" width="17.88671875" style="1" customWidth="1"/>
    <col min="8969" max="8969" width="13.33203125" style="1" customWidth="1"/>
    <col min="8970" max="8970" width="16.33203125" style="1" customWidth="1"/>
    <col min="8971" max="8971" width="16.88671875" style="1" bestFit="1" customWidth="1"/>
    <col min="8972" max="9200" width="11.44140625" style="1"/>
    <col min="9201" max="9201" width="1.88671875" style="1" customWidth="1"/>
    <col min="9202" max="9202" width="1.44140625" style="1" customWidth="1"/>
    <col min="9203" max="9203" width="63.6640625" style="1" customWidth="1"/>
    <col min="9204" max="9204" width="15.6640625" style="1" customWidth="1"/>
    <col min="9205" max="9205" width="21.88671875" style="1" customWidth="1"/>
    <col min="9206" max="9206" width="16" style="1" customWidth="1"/>
    <col min="9207" max="9207" width="15.109375" style="1" bestFit="1" customWidth="1"/>
    <col min="9208" max="9208" width="13.88671875" style="1" customWidth="1"/>
    <col min="9209" max="9209" width="4.44140625" style="1" customWidth="1"/>
    <col min="9210" max="9210" width="54.109375" style="1" customWidth="1"/>
    <col min="9211" max="9211" width="14.44140625" style="1" customWidth="1"/>
    <col min="9212" max="9212" width="18.109375" style="1" customWidth="1"/>
    <col min="9213" max="9213" width="16.109375" style="1" customWidth="1"/>
    <col min="9214" max="9214" width="12" style="1" customWidth="1"/>
    <col min="9215" max="9215" width="19.44140625" style="1" customWidth="1"/>
    <col min="9216" max="9216" width="4.6640625" style="1" customWidth="1"/>
    <col min="9217" max="9217" width="3.109375" style="1" customWidth="1"/>
    <col min="9218" max="9218" width="47.44140625" style="1" customWidth="1"/>
    <col min="9219" max="9219" width="17.6640625" style="1" customWidth="1"/>
    <col min="9220" max="9220" width="16.6640625" style="1" customWidth="1"/>
    <col min="9221" max="9221" width="22.88671875" style="1" customWidth="1"/>
    <col min="9222" max="9222" width="15.109375" style="1" customWidth="1"/>
    <col min="9223" max="9223" width="17.44140625" style="1" customWidth="1"/>
    <col min="9224" max="9224" width="17.88671875" style="1" customWidth="1"/>
    <col min="9225" max="9225" width="13.33203125" style="1" customWidth="1"/>
    <col min="9226" max="9226" width="16.33203125" style="1" customWidth="1"/>
    <col min="9227" max="9227" width="16.88671875" style="1" bestFit="1" customWidth="1"/>
    <col min="9228" max="9456" width="11.44140625" style="1"/>
    <col min="9457" max="9457" width="1.88671875" style="1" customWidth="1"/>
    <col min="9458" max="9458" width="1.44140625" style="1" customWidth="1"/>
    <col min="9459" max="9459" width="63.6640625" style="1" customWidth="1"/>
    <col min="9460" max="9460" width="15.6640625" style="1" customWidth="1"/>
    <col min="9461" max="9461" width="21.88671875" style="1" customWidth="1"/>
    <col min="9462" max="9462" width="16" style="1" customWidth="1"/>
    <col min="9463" max="9463" width="15.109375" style="1" bestFit="1" customWidth="1"/>
    <col min="9464" max="9464" width="13.88671875" style="1" customWidth="1"/>
    <col min="9465" max="9465" width="4.44140625" style="1" customWidth="1"/>
    <col min="9466" max="9466" width="54.109375" style="1" customWidth="1"/>
    <col min="9467" max="9467" width="14.44140625" style="1" customWidth="1"/>
    <col min="9468" max="9468" width="18.109375" style="1" customWidth="1"/>
    <col min="9469" max="9469" width="16.109375" style="1" customWidth="1"/>
    <col min="9470" max="9470" width="12" style="1" customWidth="1"/>
    <col min="9471" max="9471" width="19.44140625" style="1" customWidth="1"/>
    <col min="9472" max="9472" width="4.6640625" style="1" customWidth="1"/>
    <col min="9473" max="9473" width="3.109375" style="1" customWidth="1"/>
    <col min="9474" max="9474" width="47.44140625" style="1" customWidth="1"/>
    <col min="9475" max="9475" width="17.6640625" style="1" customWidth="1"/>
    <col min="9476" max="9476" width="16.6640625" style="1" customWidth="1"/>
    <col min="9477" max="9477" width="22.88671875" style="1" customWidth="1"/>
    <col min="9478" max="9478" width="15.109375" style="1" customWidth="1"/>
    <col min="9479" max="9479" width="17.44140625" style="1" customWidth="1"/>
    <col min="9480" max="9480" width="17.88671875" style="1" customWidth="1"/>
    <col min="9481" max="9481" width="13.33203125" style="1" customWidth="1"/>
    <col min="9482" max="9482" width="16.33203125" style="1" customWidth="1"/>
    <col min="9483" max="9483" width="16.88671875" style="1" bestFit="1" customWidth="1"/>
    <col min="9484" max="9712" width="11.44140625" style="1"/>
    <col min="9713" max="9713" width="1.88671875" style="1" customWidth="1"/>
    <col min="9714" max="9714" width="1.44140625" style="1" customWidth="1"/>
    <col min="9715" max="9715" width="63.6640625" style="1" customWidth="1"/>
    <col min="9716" max="9716" width="15.6640625" style="1" customWidth="1"/>
    <col min="9717" max="9717" width="21.88671875" style="1" customWidth="1"/>
    <col min="9718" max="9718" width="16" style="1" customWidth="1"/>
    <col min="9719" max="9719" width="15.109375" style="1" bestFit="1" customWidth="1"/>
    <col min="9720" max="9720" width="13.88671875" style="1" customWidth="1"/>
    <col min="9721" max="9721" width="4.44140625" style="1" customWidth="1"/>
    <col min="9722" max="9722" width="54.109375" style="1" customWidth="1"/>
    <col min="9723" max="9723" width="14.44140625" style="1" customWidth="1"/>
    <col min="9724" max="9724" width="18.109375" style="1" customWidth="1"/>
    <col min="9725" max="9725" width="16.109375" style="1" customWidth="1"/>
    <col min="9726" max="9726" width="12" style="1" customWidth="1"/>
    <col min="9727" max="9727" width="19.44140625" style="1" customWidth="1"/>
    <col min="9728" max="9728" width="4.6640625" style="1" customWidth="1"/>
    <col min="9729" max="9729" width="3.109375" style="1" customWidth="1"/>
    <col min="9730" max="9730" width="47.44140625" style="1" customWidth="1"/>
    <col min="9731" max="9731" width="17.6640625" style="1" customWidth="1"/>
    <col min="9732" max="9732" width="16.6640625" style="1" customWidth="1"/>
    <col min="9733" max="9733" width="22.88671875" style="1" customWidth="1"/>
    <col min="9734" max="9734" width="15.109375" style="1" customWidth="1"/>
    <col min="9735" max="9735" width="17.44140625" style="1" customWidth="1"/>
    <col min="9736" max="9736" width="17.88671875" style="1" customWidth="1"/>
    <col min="9737" max="9737" width="13.33203125" style="1" customWidth="1"/>
    <col min="9738" max="9738" width="16.33203125" style="1" customWidth="1"/>
    <col min="9739" max="9739" width="16.88671875" style="1" bestFit="1" customWidth="1"/>
    <col min="9740" max="9968" width="11.44140625" style="1"/>
    <col min="9969" max="9969" width="1.88671875" style="1" customWidth="1"/>
    <col min="9970" max="9970" width="1.44140625" style="1" customWidth="1"/>
    <col min="9971" max="9971" width="63.6640625" style="1" customWidth="1"/>
    <col min="9972" max="9972" width="15.6640625" style="1" customWidth="1"/>
    <col min="9973" max="9973" width="21.88671875" style="1" customWidth="1"/>
    <col min="9974" max="9974" width="16" style="1" customWidth="1"/>
    <col min="9975" max="9975" width="15.109375" style="1" bestFit="1" customWidth="1"/>
    <col min="9976" max="9976" width="13.88671875" style="1" customWidth="1"/>
    <col min="9977" max="9977" width="4.44140625" style="1" customWidth="1"/>
    <col min="9978" max="9978" width="54.109375" style="1" customWidth="1"/>
    <col min="9979" max="9979" width="14.44140625" style="1" customWidth="1"/>
    <col min="9980" max="9980" width="18.109375" style="1" customWidth="1"/>
    <col min="9981" max="9981" width="16.109375" style="1" customWidth="1"/>
    <col min="9982" max="9982" width="12" style="1" customWidth="1"/>
    <col min="9983" max="9983" width="19.44140625" style="1" customWidth="1"/>
    <col min="9984" max="9984" width="4.6640625" style="1" customWidth="1"/>
    <col min="9985" max="9985" width="3.109375" style="1" customWidth="1"/>
    <col min="9986" max="9986" width="47.44140625" style="1" customWidth="1"/>
    <col min="9987" max="9987" width="17.6640625" style="1" customWidth="1"/>
    <col min="9988" max="9988" width="16.6640625" style="1" customWidth="1"/>
    <col min="9989" max="9989" width="22.88671875" style="1" customWidth="1"/>
    <col min="9990" max="9990" width="15.109375" style="1" customWidth="1"/>
    <col min="9991" max="9991" width="17.44140625" style="1" customWidth="1"/>
    <col min="9992" max="9992" width="17.88671875" style="1" customWidth="1"/>
    <col min="9993" max="9993" width="13.33203125" style="1" customWidth="1"/>
    <col min="9994" max="9994" width="16.33203125" style="1" customWidth="1"/>
    <col min="9995" max="9995" width="16.88671875" style="1" bestFit="1" customWidth="1"/>
    <col min="9996" max="10224" width="11.44140625" style="1"/>
    <col min="10225" max="10225" width="1.88671875" style="1" customWidth="1"/>
    <col min="10226" max="10226" width="1.44140625" style="1" customWidth="1"/>
    <col min="10227" max="10227" width="63.6640625" style="1" customWidth="1"/>
    <col min="10228" max="10228" width="15.6640625" style="1" customWidth="1"/>
    <col min="10229" max="10229" width="21.88671875" style="1" customWidth="1"/>
    <col min="10230" max="10230" width="16" style="1" customWidth="1"/>
    <col min="10231" max="10231" width="15.109375" style="1" bestFit="1" customWidth="1"/>
    <col min="10232" max="10232" width="13.88671875" style="1" customWidth="1"/>
    <col min="10233" max="10233" width="4.44140625" style="1" customWidth="1"/>
    <col min="10234" max="10234" width="54.109375" style="1" customWidth="1"/>
    <col min="10235" max="10235" width="14.44140625" style="1" customWidth="1"/>
    <col min="10236" max="10236" width="18.109375" style="1" customWidth="1"/>
    <col min="10237" max="10237" width="16.109375" style="1" customWidth="1"/>
    <col min="10238" max="10238" width="12" style="1" customWidth="1"/>
    <col min="10239" max="10239" width="19.44140625" style="1" customWidth="1"/>
    <col min="10240" max="10240" width="4.6640625" style="1" customWidth="1"/>
    <col min="10241" max="10241" width="3.109375" style="1" customWidth="1"/>
    <col min="10242" max="10242" width="47.44140625" style="1" customWidth="1"/>
    <col min="10243" max="10243" width="17.6640625" style="1" customWidth="1"/>
    <col min="10244" max="10244" width="16.6640625" style="1" customWidth="1"/>
    <col min="10245" max="10245" width="22.88671875" style="1" customWidth="1"/>
    <col min="10246" max="10246" width="15.109375" style="1" customWidth="1"/>
    <col min="10247" max="10247" width="17.44140625" style="1" customWidth="1"/>
    <col min="10248" max="10248" width="17.88671875" style="1" customWidth="1"/>
    <col min="10249" max="10249" width="13.33203125" style="1" customWidth="1"/>
    <col min="10250" max="10250" width="16.33203125" style="1" customWidth="1"/>
    <col min="10251" max="10251" width="16.88671875" style="1" bestFit="1" customWidth="1"/>
    <col min="10252" max="10480" width="11.44140625" style="1"/>
    <col min="10481" max="10481" width="1.88671875" style="1" customWidth="1"/>
    <col min="10482" max="10482" width="1.44140625" style="1" customWidth="1"/>
    <col min="10483" max="10483" width="63.6640625" style="1" customWidth="1"/>
    <col min="10484" max="10484" width="15.6640625" style="1" customWidth="1"/>
    <col min="10485" max="10485" width="21.88671875" style="1" customWidth="1"/>
    <col min="10486" max="10486" width="16" style="1" customWidth="1"/>
    <col min="10487" max="10487" width="15.109375" style="1" bestFit="1" customWidth="1"/>
    <col min="10488" max="10488" width="13.88671875" style="1" customWidth="1"/>
    <col min="10489" max="10489" width="4.44140625" style="1" customWidth="1"/>
    <col min="10490" max="10490" width="54.109375" style="1" customWidth="1"/>
    <col min="10491" max="10491" width="14.44140625" style="1" customWidth="1"/>
    <col min="10492" max="10492" width="18.109375" style="1" customWidth="1"/>
    <col min="10493" max="10493" width="16.109375" style="1" customWidth="1"/>
    <col min="10494" max="10494" width="12" style="1" customWidth="1"/>
    <col min="10495" max="10495" width="19.44140625" style="1" customWidth="1"/>
    <col min="10496" max="10496" width="4.6640625" style="1" customWidth="1"/>
    <col min="10497" max="10497" width="3.109375" style="1" customWidth="1"/>
    <col min="10498" max="10498" width="47.44140625" style="1" customWidth="1"/>
    <col min="10499" max="10499" width="17.6640625" style="1" customWidth="1"/>
    <col min="10500" max="10500" width="16.6640625" style="1" customWidth="1"/>
    <col min="10501" max="10501" width="22.88671875" style="1" customWidth="1"/>
    <col min="10502" max="10502" width="15.109375" style="1" customWidth="1"/>
    <col min="10503" max="10503" width="17.44140625" style="1" customWidth="1"/>
    <col min="10504" max="10504" width="17.88671875" style="1" customWidth="1"/>
    <col min="10505" max="10505" width="13.33203125" style="1" customWidth="1"/>
    <col min="10506" max="10506" width="16.33203125" style="1" customWidth="1"/>
    <col min="10507" max="10507" width="16.88671875" style="1" bestFit="1" customWidth="1"/>
    <col min="10508" max="10736" width="11.44140625" style="1"/>
    <col min="10737" max="10737" width="1.88671875" style="1" customWidth="1"/>
    <col min="10738" max="10738" width="1.44140625" style="1" customWidth="1"/>
    <col min="10739" max="10739" width="63.6640625" style="1" customWidth="1"/>
    <col min="10740" max="10740" width="15.6640625" style="1" customWidth="1"/>
    <col min="10741" max="10741" width="21.88671875" style="1" customWidth="1"/>
    <col min="10742" max="10742" width="16" style="1" customWidth="1"/>
    <col min="10743" max="10743" width="15.109375" style="1" bestFit="1" customWidth="1"/>
    <col min="10744" max="10744" width="13.88671875" style="1" customWidth="1"/>
    <col min="10745" max="10745" width="4.44140625" style="1" customWidth="1"/>
    <col min="10746" max="10746" width="54.109375" style="1" customWidth="1"/>
    <col min="10747" max="10747" width="14.44140625" style="1" customWidth="1"/>
    <col min="10748" max="10748" width="18.109375" style="1" customWidth="1"/>
    <col min="10749" max="10749" width="16.109375" style="1" customWidth="1"/>
    <col min="10750" max="10750" width="12" style="1" customWidth="1"/>
    <col min="10751" max="10751" width="19.44140625" style="1" customWidth="1"/>
    <col min="10752" max="10752" width="4.6640625" style="1" customWidth="1"/>
    <col min="10753" max="10753" width="3.109375" style="1" customWidth="1"/>
    <col min="10754" max="10754" width="47.44140625" style="1" customWidth="1"/>
    <col min="10755" max="10755" width="17.6640625" style="1" customWidth="1"/>
    <col min="10756" max="10756" width="16.6640625" style="1" customWidth="1"/>
    <col min="10757" max="10757" width="22.88671875" style="1" customWidth="1"/>
    <col min="10758" max="10758" width="15.109375" style="1" customWidth="1"/>
    <col min="10759" max="10759" width="17.44140625" style="1" customWidth="1"/>
    <col min="10760" max="10760" width="17.88671875" style="1" customWidth="1"/>
    <col min="10761" max="10761" width="13.33203125" style="1" customWidth="1"/>
    <col min="10762" max="10762" width="16.33203125" style="1" customWidth="1"/>
    <col min="10763" max="10763" width="16.88671875" style="1" bestFit="1" customWidth="1"/>
    <col min="10764" max="10992" width="11.44140625" style="1"/>
    <col min="10993" max="10993" width="1.88671875" style="1" customWidth="1"/>
    <col min="10994" max="10994" width="1.44140625" style="1" customWidth="1"/>
    <col min="10995" max="10995" width="63.6640625" style="1" customWidth="1"/>
    <col min="10996" max="10996" width="15.6640625" style="1" customWidth="1"/>
    <col min="10997" max="10997" width="21.88671875" style="1" customWidth="1"/>
    <col min="10998" max="10998" width="16" style="1" customWidth="1"/>
    <col min="10999" max="10999" width="15.109375" style="1" bestFit="1" customWidth="1"/>
    <col min="11000" max="11000" width="13.88671875" style="1" customWidth="1"/>
    <col min="11001" max="11001" width="4.44140625" style="1" customWidth="1"/>
    <col min="11002" max="11002" width="54.109375" style="1" customWidth="1"/>
    <col min="11003" max="11003" width="14.44140625" style="1" customWidth="1"/>
    <col min="11004" max="11004" width="18.109375" style="1" customWidth="1"/>
    <col min="11005" max="11005" width="16.109375" style="1" customWidth="1"/>
    <col min="11006" max="11006" width="12" style="1" customWidth="1"/>
    <col min="11007" max="11007" width="19.44140625" style="1" customWidth="1"/>
    <col min="11008" max="11008" width="4.6640625" style="1" customWidth="1"/>
    <col min="11009" max="11009" width="3.109375" style="1" customWidth="1"/>
    <col min="11010" max="11010" width="47.44140625" style="1" customWidth="1"/>
    <col min="11011" max="11011" width="17.6640625" style="1" customWidth="1"/>
    <col min="11012" max="11012" width="16.6640625" style="1" customWidth="1"/>
    <col min="11013" max="11013" width="22.88671875" style="1" customWidth="1"/>
    <col min="11014" max="11014" width="15.109375" style="1" customWidth="1"/>
    <col min="11015" max="11015" width="17.44140625" style="1" customWidth="1"/>
    <col min="11016" max="11016" width="17.88671875" style="1" customWidth="1"/>
    <col min="11017" max="11017" width="13.33203125" style="1" customWidth="1"/>
    <col min="11018" max="11018" width="16.33203125" style="1" customWidth="1"/>
    <col min="11019" max="11019" width="16.88671875" style="1" bestFit="1" customWidth="1"/>
    <col min="11020" max="11248" width="11.44140625" style="1"/>
    <col min="11249" max="11249" width="1.88671875" style="1" customWidth="1"/>
    <col min="11250" max="11250" width="1.44140625" style="1" customWidth="1"/>
    <col min="11251" max="11251" width="63.6640625" style="1" customWidth="1"/>
    <col min="11252" max="11252" width="15.6640625" style="1" customWidth="1"/>
    <col min="11253" max="11253" width="21.88671875" style="1" customWidth="1"/>
    <col min="11254" max="11254" width="16" style="1" customWidth="1"/>
    <col min="11255" max="11255" width="15.109375" style="1" bestFit="1" customWidth="1"/>
    <col min="11256" max="11256" width="13.88671875" style="1" customWidth="1"/>
    <col min="11257" max="11257" width="4.44140625" style="1" customWidth="1"/>
    <col min="11258" max="11258" width="54.109375" style="1" customWidth="1"/>
    <col min="11259" max="11259" width="14.44140625" style="1" customWidth="1"/>
    <col min="11260" max="11260" width="18.109375" style="1" customWidth="1"/>
    <col min="11261" max="11261" width="16.109375" style="1" customWidth="1"/>
    <col min="11262" max="11262" width="12" style="1" customWidth="1"/>
    <col min="11263" max="11263" width="19.44140625" style="1" customWidth="1"/>
    <col min="11264" max="11264" width="4.6640625" style="1" customWidth="1"/>
    <col min="11265" max="11265" width="3.109375" style="1" customWidth="1"/>
    <col min="11266" max="11266" width="47.44140625" style="1" customWidth="1"/>
    <col min="11267" max="11267" width="17.6640625" style="1" customWidth="1"/>
    <col min="11268" max="11268" width="16.6640625" style="1" customWidth="1"/>
    <col min="11269" max="11269" width="22.88671875" style="1" customWidth="1"/>
    <col min="11270" max="11270" width="15.109375" style="1" customWidth="1"/>
    <col min="11271" max="11271" width="17.44140625" style="1" customWidth="1"/>
    <col min="11272" max="11272" width="17.88671875" style="1" customWidth="1"/>
    <col min="11273" max="11273" width="13.33203125" style="1" customWidth="1"/>
    <col min="11274" max="11274" width="16.33203125" style="1" customWidth="1"/>
    <col min="11275" max="11275" width="16.88671875" style="1" bestFit="1" customWidth="1"/>
    <col min="11276" max="11504" width="11.44140625" style="1"/>
    <col min="11505" max="11505" width="1.88671875" style="1" customWidth="1"/>
    <col min="11506" max="11506" width="1.44140625" style="1" customWidth="1"/>
    <col min="11507" max="11507" width="63.6640625" style="1" customWidth="1"/>
    <col min="11508" max="11508" width="15.6640625" style="1" customWidth="1"/>
    <col min="11509" max="11509" width="21.88671875" style="1" customWidth="1"/>
    <col min="11510" max="11510" width="16" style="1" customWidth="1"/>
    <col min="11511" max="11511" width="15.109375" style="1" bestFit="1" customWidth="1"/>
    <col min="11512" max="11512" width="13.88671875" style="1" customWidth="1"/>
    <col min="11513" max="11513" width="4.44140625" style="1" customWidth="1"/>
    <col min="11514" max="11514" width="54.109375" style="1" customWidth="1"/>
    <col min="11515" max="11515" width="14.44140625" style="1" customWidth="1"/>
    <col min="11516" max="11516" width="18.109375" style="1" customWidth="1"/>
    <col min="11517" max="11517" width="16.109375" style="1" customWidth="1"/>
    <col min="11518" max="11518" width="12" style="1" customWidth="1"/>
    <col min="11519" max="11519" width="19.44140625" style="1" customWidth="1"/>
    <col min="11520" max="11520" width="4.6640625" style="1" customWidth="1"/>
    <col min="11521" max="11521" width="3.109375" style="1" customWidth="1"/>
    <col min="11522" max="11522" width="47.44140625" style="1" customWidth="1"/>
    <col min="11523" max="11523" width="17.6640625" style="1" customWidth="1"/>
    <col min="11524" max="11524" width="16.6640625" style="1" customWidth="1"/>
    <col min="11525" max="11525" width="22.88671875" style="1" customWidth="1"/>
    <col min="11526" max="11526" width="15.109375" style="1" customWidth="1"/>
    <col min="11527" max="11527" width="17.44140625" style="1" customWidth="1"/>
    <col min="11528" max="11528" width="17.88671875" style="1" customWidth="1"/>
    <col min="11529" max="11529" width="13.33203125" style="1" customWidth="1"/>
    <col min="11530" max="11530" width="16.33203125" style="1" customWidth="1"/>
    <col min="11531" max="11531" width="16.88671875" style="1" bestFit="1" customWidth="1"/>
    <col min="11532" max="11760" width="11.44140625" style="1"/>
    <col min="11761" max="11761" width="1.88671875" style="1" customWidth="1"/>
    <col min="11762" max="11762" width="1.44140625" style="1" customWidth="1"/>
    <col min="11763" max="11763" width="63.6640625" style="1" customWidth="1"/>
    <col min="11764" max="11764" width="15.6640625" style="1" customWidth="1"/>
    <col min="11765" max="11765" width="21.88671875" style="1" customWidth="1"/>
    <col min="11766" max="11766" width="16" style="1" customWidth="1"/>
    <col min="11767" max="11767" width="15.109375" style="1" bestFit="1" customWidth="1"/>
    <col min="11768" max="11768" width="13.88671875" style="1" customWidth="1"/>
    <col min="11769" max="11769" width="4.44140625" style="1" customWidth="1"/>
    <col min="11770" max="11770" width="54.109375" style="1" customWidth="1"/>
    <col min="11771" max="11771" width="14.44140625" style="1" customWidth="1"/>
    <col min="11772" max="11772" width="18.109375" style="1" customWidth="1"/>
    <col min="11773" max="11773" width="16.109375" style="1" customWidth="1"/>
    <col min="11774" max="11774" width="12" style="1" customWidth="1"/>
    <col min="11775" max="11775" width="19.44140625" style="1" customWidth="1"/>
    <col min="11776" max="11776" width="4.6640625" style="1" customWidth="1"/>
    <col min="11777" max="11777" width="3.109375" style="1" customWidth="1"/>
    <col min="11778" max="11778" width="47.44140625" style="1" customWidth="1"/>
    <col min="11779" max="11779" width="17.6640625" style="1" customWidth="1"/>
    <col min="11780" max="11780" width="16.6640625" style="1" customWidth="1"/>
    <col min="11781" max="11781" width="22.88671875" style="1" customWidth="1"/>
    <col min="11782" max="11782" width="15.109375" style="1" customWidth="1"/>
    <col min="11783" max="11783" width="17.44140625" style="1" customWidth="1"/>
    <col min="11784" max="11784" width="17.88671875" style="1" customWidth="1"/>
    <col min="11785" max="11785" width="13.33203125" style="1" customWidth="1"/>
    <col min="11786" max="11786" width="16.33203125" style="1" customWidth="1"/>
    <col min="11787" max="11787" width="16.88671875" style="1" bestFit="1" customWidth="1"/>
    <col min="11788" max="12016" width="11.44140625" style="1"/>
    <col min="12017" max="12017" width="1.88671875" style="1" customWidth="1"/>
    <col min="12018" max="12018" width="1.44140625" style="1" customWidth="1"/>
    <col min="12019" max="12019" width="63.6640625" style="1" customWidth="1"/>
    <col min="12020" max="12020" width="15.6640625" style="1" customWidth="1"/>
    <col min="12021" max="12021" width="21.88671875" style="1" customWidth="1"/>
    <col min="12022" max="12022" width="16" style="1" customWidth="1"/>
    <col min="12023" max="12023" width="15.109375" style="1" bestFit="1" customWidth="1"/>
    <col min="12024" max="12024" width="13.88671875" style="1" customWidth="1"/>
    <col min="12025" max="12025" width="4.44140625" style="1" customWidth="1"/>
    <col min="12026" max="12026" width="54.109375" style="1" customWidth="1"/>
    <col min="12027" max="12027" width="14.44140625" style="1" customWidth="1"/>
    <col min="12028" max="12028" width="18.109375" style="1" customWidth="1"/>
    <col min="12029" max="12029" width="16.109375" style="1" customWidth="1"/>
    <col min="12030" max="12030" width="12" style="1" customWidth="1"/>
    <col min="12031" max="12031" width="19.44140625" style="1" customWidth="1"/>
    <col min="12032" max="12032" width="4.6640625" style="1" customWidth="1"/>
    <col min="12033" max="12033" width="3.109375" style="1" customWidth="1"/>
    <col min="12034" max="12034" width="47.44140625" style="1" customWidth="1"/>
    <col min="12035" max="12035" width="17.6640625" style="1" customWidth="1"/>
    <col min="12036" max="12036" width="16.6640625" style="1" customWidth="1"/>
    <col min="12037" max="12037" width="22.88671875" style="1" customWidth="1"/>
    <col min="12038" max="12038" width="15.109375" style="1" customWidth="1"/>
    <col min="12039" max="12039" width="17.44140625" style="1" customWidth="1"/>
    <col min="12040" max="12040" width="17.88671875" style="1" customWidth="1"/>
    <col min="12041" max="12041" width="13.33203125" style="1" customWidth="1"/>
    <col min="12042" max="12042" width="16.33203125" style="1" customWidth="1"/>
    <col min="12043" max="12043" width="16.88671875" style="1" bestFit="1" customWidth="1"/>
    <col min="12044" max="12272" width="11.44140625" style="1"/>
    <col min="12273" max="12273" width="1.88671875" style="1" customWidth="1"/>
    <col min="12274" max="12274" width="1.44140625" style="1" customWidth="1"/>
    <col min="12275" max="12275" width="63.6640625" style="1" customWidth="1"/>
    <col min="12276" max="12276" width="15.6640625" style="1" customWidth="1"/>
    <col min="12277" max="12277" width="21.88671875" style="1" customWidth="1"/>
    <col min="12278" max="12278" width="16" style="1" customWidth="1"/>
    <col min="12279" max="12279" width="15.109375" style="1" bestFit="1" customWidth="1"/>
    <col min="12280" max="12280" width="13.88671875" style="1" customWidth="1"/>
    <col min="12281" max="12281" width="4.44140625" style="1" customWidth="1"/>
    <col min="12282" max="12282" width="54.109375" style="1" customWidth="1"/>
    <col min="12283" max="12283" width="14.44140625" style="1" customWidth="1"/>
    <col min="12284" max="12284" width="18.109375" style="1" customWidth="1"/>
    <col min="12285" max="12285" width="16.109375" style="1" customWidth="1"/>
    <col min="12286" max="12286" width="12" style="1" customWidth="1"/>
    <col min="12287" max="12287" width="19.44140625" style="1" customWidth="1"/>
    <col min="12288" max="12288" width="4.6640625" style="1" customWidth="1"/>
    <col min="12289" max="12289" width="3.109375" style="1" customWidth="1"/>
    <col min="12290" max="12290" width="47.44140625" style="1" customWidth="1"/>
    <col min="12291" max="12291" width="17.6640625" style="1" customWidth="1"/>
    <col min="12292" max="12292" width="16.6640625" style="1" customWidth="1"/>
    <col min="12293" max="12293" width="22.88671875" style="1" customWidth="1"/>
    <col min="12294" max="12294" width="15.109375" style="1" customWidth="1"/>
    <col min="12295" max="12295" width="17.44140625" style="1" customWidth="1"/>
    <col min="12296" max="12296" width="17.88671875" style="1" customWidth="1"/>
    <col min="12297" max="12297" width="13.33203125" style="1" customWidth="1"/>
    <col min="12298" max="12298" width="16.33203125" style="1" customWidth="1"/>
    <col min="12299" max="12299" width="16.88671875" style="1" bestFit="1" customWidth="1"/>
    <col min="12300" max="12528" width="11.44140625" style="1"/>
    <col min="12529" max="12529" width="1.88671875" style="1" customWidth="1"/>
    <col min="12530" max="12530" width="1.44140625" style="1" customWidth="1"/>
    <col min="12531" max="12531" width="63.6640625" style="1" customWidth="1"/>
    <col min="12532" max="12532" width="15.6640625" style="1" customWidth="1"/>
    <col min="12533" max="12533" width="21.88671875" style="1" customWidth="1"/>
    <col min="12534" max="12534" width="16" style="1" customWidth="1"/>
    <col min="12535" max="12535" width="15.109375" style="1" bestFit="1" customWidth="1"/>
    <col min="12536" max="12536" width="13.88671875" style="1" customWidth="1"/>
    <col min="12537" max="12537" width="4.44140625" style="1" customWidth="1"/>
    <col min="12538" max="12538" width="54.109375" style="1" customWidth="1"/>
    <col min="12539" max="12539" width="14.44140625" style="1" customWidth="1"/>
    <col min="12540" max="12540" width="18.109375" style="1" customWidth="1"/>
    <col min="12541" max="12541" width="16.109375" style="1" customWidth="1"/>
    <col min="12542" max="12542" width="12" style="1" customWidth="1"/>
    <col min="12543" max="12543" width="19.44140625" style="1" customWidth="1"/>
    <col min="12544" max="12544" width="4.6640625" style="1" customWidth="1"/>
    <col min="12545" max="12545" width="3.109375" style="1" customWidth="1"/>
    <col min="12546" max="12546" width="47.44140625" style="1" customWidth="1"/>
    <col min="12547" max="12547" width="17.6640625" style="1" customWidth="1"/>
    <col min="12548" max="12548" width="16.6640625" style="1" customWidth="1"/>
    <col min="12549" max="12549" width="22.88671875" style="1" customWidth="1"/>
    <col min="12550" max="12550" width="15.109375" style="1" customWidth="1"/>
    <col min="12551" max="12551" width="17.44140625" style="1" customWidth="1"/>
    <col min="12552" max="12552" width="17.88671875" style="1" customWidth="1"/>
    <col min="12553" max="12553" width="13.33203125" style="1" customWidth="1"/>
    <col min="12554" max="12554" width="16.33203125" style="1" customWidth="1"/>
    <col min="12555" max="12555" width="16.88671875" style="1" bestFit="1" customWidth="1"/>
    <col min="12556" max="12784" width="11.44140625" style="1"/>
    <col min="12785" max="12785" width="1.88671875" style="1" customWidth="1"/>
    <col min="12786" max="12786" width="1.44140625" style="1" customWidth="1"/>
    <col min="12787" max="12787" width="63.6640625" style="1" customWidth="1"/>
    <col min="12788" max="12788" width="15.6640625" style="1" customWidth="1"/>
    <col min="12789" max="12789" width="21.88671875" style="1" customWidth="1"/>
    <col min="12790" max="12790" width="16" style="1" customWidth="1"/>
    <col min="12791" max="12791" width="15.109375" style="1" bestFit="1" customWidth="1"/>
    <col min="12792" max="12792" width="13.88671875" style="1" customWidth="1"/>
    <col min="12793" max="12793" width="4.44140625" style="1" customWidth="1"/>
    <col min="12794" max="12794" width="54.109375" style="1" customWidth="1"/>
    <col min="12795" max="12795" width="14.44140625" style="1" customWidth="1"/>
    <col min="12796" max="12796" width="18.109375" style="1" customWidth="1"/>
    <col min="12797" max="12797" width="16.109375" style="1" customWidth="1"/>
    <col min="12798" max="12798" width="12" style="1" customWidth="1"/>
    <col min="12799" max="12799" width="19.44140625" style="1" customWidth="1"/>
    <col min="12800" max="12800" width="4.6640625" style="1" customWidth="1"/>
    <col min="12801" max="12801" width="3.109375" style="1" customWidth="1"/>
    <col min="12802" max="12802" width="47.44140625" style="1" customWidth="1"/>
    <col min="12803" max="12803" width="17.6640625" style="1" customWidth="1"/>
    <col min="12804" max="12804" width="16.6640625" style="1" customWidth="1"/>
    <col min="12805" max="12805" width="22.88671875" style="1" customWidth="1"/>
    <col min="12806" max="12806" width="15.109375" style="1" customWidth="1"/>
    <col min="12807" max="12807" width="17.44140625" style="1" customWidth="1"/>
    <col min="12808" max="12808" width="17.88671875" style="1" customWidth="1"/>
    <col min="12809" max="12809" width="13.33203125" style="1" customWidth="1"/>
    <col min="12810" max="12810" width="16.33203125" style="1" customWidth="1"/>
    <col min="12811" max="12811" width="16.88671875" style="1" bestFit="1" customWidth="1"/>
    <col min="12812" max="13040" width="11.44140625" style="1"/>
    <col min="13041" max="13041" width="1.88671875" style="1" customWidth="1"/>
    <col min="13042" max="13042" width="1.44140625" style="1" customWidth="1"/>
    <col min="13043" max="13043" width="63.6640625" style="1" customWidth="1"/>
    <col min="13044" max="13044" width="15.6640625" style="1" customWidth="1"/>
    <col min="13045" max="13045" width="21.88671875" style="1" customWidth="1"/>
    <col min="13046" max="13046" width="16" style="1" customWidth="1"/>
    <col min="13047" max="13047" width="15.109375" style="1" bestFit="1" customWidth="1"/>
    <col min="13048" max="13048" width="13.88671875" style="1" customWidth="1"/>
    <col min="13049" max="13049" width="4.44140625" style="1" customWidth="1"/>
    <col min="13050" max="13050" width="54.109375" style="1" customWidth="1"/>
    <col min="13051" max="13051" width="14.44140625" style="1" customWidth="1"/>
    <col min="13052" max="13052" width="18.109375" style="1" customWidth="1"/>
    <col min="13053" max="13053" width="16.109375" style="1" customWidth="1"/>
    <col min="13054" max="13054" width="12" style="1" customWidth="1"/>
    <col min="13055" max="13055" width="19.44140625" style="1" customWidth="1"/>
    <col min="13056" max="13056" width="4.6640625" style="1" customWidth="1"/>
    <col min="13057" max="13057" width="3.109375" style="1" customWidth="1"/>
    <col min="13058" max="13058" width="47.44140625" style="1" customWidth="1"/>
    <col min="13059" max="13059" width="17.6640625" style="1" customWidth="1"/>
    <col min="13060" max="13060" width="16.6640625" style="1" customWidth="1"/>
    <col min="13061" max="13061" width="22.88671875" style="1" customWidth="1"/>
    <col min="13062" max="13062" width="15.109375" style="1" customWidth="1"/>
    <col min="13063" max="13063" width="17.44140625" style="1" customWidth="1"/>
    <col min="13064" max="13064" width="17.88671875" style="1" customWidth="1"/>
    <col min="13065" max="13065" width="13.33203125" style="1" customWidth="1"/>
    <col min="13066" max="13066" width="16.33203125" style="1" customWidth="1"/>
    <col min="13067" max="13067" width="16.88671875" style="1" bestFit="1" customWidth="1"/>
    <col min="13068" max="13296" width="11.44140625" style="1"/>
    <col min="13297" max="13297" width="1.88671875" style="1" customWidth="1"/>
    <col min="13298" max="13298" width="1.44140625" style="1" customWidth="1"/>
    <col min="13299" max="13299" width="63.6640625" style="1" customWidth="1"/>
    <col min="13300" max="13300" width="15.6640625" style="1" customWidth="1"/>
    <col min="13301" max="13301" width="21.88671875" style="1" customWidth="1"/>
    <col min="13302" max="13302" width="16" style="1" customWidth="1"/>
    <col min="13303" max="13303" width="15.109375" style="1" bestFit="1" customWidth="1"/>
    <col min="13304" max="13304" width="13.88671875" style="1" customWidth="1"/>
    <col min="13305" max="13305" width="4.44140625" style="1" customWidth="1"/>
    <col min="13306" max="13306" width="54.109375" style="1" customWidth="1"/>
    <col min="13307" max="13307" width="14.44140625" style="1" customWidth="1"/>
    <col min="13308" max="13308" width="18.109375" style="1" customWidth="1"/>
    <col min="13309" max="13309" width="16.109375" style="1" customWidth="1"/>
    <col min="13310" max="13310" width="12" style="1" customWidth="1"/>
    <col min="13311" max="13311" width="19.44140625" style="1" customWidth="1"/>
    <col min="13312" max="13312" width="4.6640625" style="1" customWidth="1"/>
    <col min="13313" max="13313" width="3.109375" style="1" customWidth="1"/>
    <col min="13314" max="13314" width="47.44140625" style="1" customWidth="1"/>
    <col min="13315" max="13315" width="17.6640625" style="1" customWidth="1"/>
    <col min="13316" max="13316" width="16.6640625" style="1" customWidth="1"/>
    <col min="13317" max="13317" width="22.88671875" style="1" customWidth="1"/>
    <col min="13318" max="13318" width="15.109375" style="1" customWidth="1"/>
    <col min="13319" max="13319" width="17.44140625" style="1" customWidth="1"/>
    <col min="13320" max="13320" width="17.88671875" style="1" customWidth="1"/>
    <col min="13321" max="13321" width="13.33203125" style="1" customWidth="1"/>
    <col min="13322" max="13322" width="16.33203125" style="1" customWidth="1"/>
    <col min="13323" max="13323" width="16.88671875" style="1" bestFit="1" customWidth="1"/>
    <col min="13324" max="13552" width="11.44140625" style="1"/>
    <col min="13553" max="13553" width="1.88671875" style="1" customWidth="1"/>
    <col min="13554" max="13554" width="1.44140625" style="1" customWidth="1"/>
    <col min="13555" max="13555" width="63.6640625" style="1" customWidth="1"/>
    <col min="13556" max="13556" width="15.6640625" style="1" customWidth="1"/>
    <col min="13557" max="13557" width="21.88671875" style="1" customWidth="1"/>
    <col min="13558" max="13558" width="16" style="1" customWidth="1"/>
    <col min="13559" max="13559" width="15.109375" style="1" bestFit="1" customWidth="1"/>
    <col min="13560" max="13560" width="13.88671875" style="1" customWidth="1"/>
    <col min="13561" max="13561" width="4.44140625" style="1" customWidth="1"/>
    <col min="13562" max="13562" width="54.109375" style="1" customWidth="1"/>
    <col min="13563" max="13563" width="14.44140625" style="1" customWidth="1"/>
    <col min="13564" max="13564" width="18.109375" style="1" customWidth="1"/>
    <col min="13565" max="13565" width="16.109375" style="1" customWidth="1"/>
    <col min="13566" max="13566" width="12" style="1" customWidth="1"/>
    <col min="13567" max="13567" width="19.44140625" style="1" customWidth="1"/>
    <col min="13568" max="13568" width="4.6640625" style="1" customWidth="1"/>
    <col min="13569" max="13569" width="3.109375" style="1" customWidth="1"/>
    <col min="13570" max="13570" width="47.44140625" style="1" customWidth="1"/>
    <col min="13571" max="13571" width="17.6640625" style="1" customWidth="1"/>
    <col min="13572" max="13572" width="16.6640625" style="1" customWidth="1"/>
    <col min="13573" max="13573" width="22.88671875" style="1" customWidth="1"/>
    <col min="13574" max="13574" width="15.109375" style="1" customWidth="1"/>
    <col min="13575" max="13575" width="17.44140625" style="1" customWidth="1"/>
    <col min="13576" max="13576" width="17.88671875" style="1" customWidth="1"/>
    <col min="13577" max="13577" width="13.33203125" style="1" customWidth="1"/>
    <col min="13578" max="13578" width="16.33203125" style="1" customWidth="1"/>
    <col min="13579" max="13579" width="16.88671875" style="1" bestFit="1" customWidth="1"/>
    <col min="13580" max="13808" width="11.44140625" style="1"/>
    <col min="13809" max="13809" width="1.88671875" style="1" customWidth="1"/>
    <col min="13810" max="13810" width="1.44140625" style="1" customWidth="1"/>
    <col min="13811" max="13811" width="63.6640625" style="1" customWidth="1"/>
    <col min="13812" max="13812" width="15.6640625" style="1" customWidth="1"/>
    <col min="13813" max="13813" width="21.88671875" style="1" customWidth="1"/>
    <col min="13814" max="13814" width="16" style="1" customWidth="1"/>
    <col min="13815" max="13815" width="15.109375" style="1" bestFit="1" customWidth="1"/>
    <col min="13816" max="13816" width="13.88671875" style="1" customWidth="1"/>
    <col min="13817" max="13817" width="4.44140625" style="1" customWidth="1"/>
    <col min="13818" max="13818" width="54.109375" style="1" customWidth="1"/>
    <col min="13819" max="13819" width="14.44140625" style="1" customWidth="1"/>
    <col min="13820" max="13820" width="18.109375" style="1" customWidth="1"/>
    <col min="13821" max="13821" width="16.109375" style="1" customWidth="1"/>
    <col min="13822" max="13822" width="12" style="1" customWidth="1"/>
    <col min="13823" max="13823" width="19.44140625" style="1" customWidth="1"/>
    <col min="13824" max="13824" width="4.6640625" style="1" customWidth="1"/>
    <col min="13825" max="13825" width="3.109375" style="1" customWidth="1"/>
    <col min="13826" max="13826" width="47.44140625" style="1" customWidth="1"/>
    <col min="13827" max="13827" width="17.6640625" style="1" customWidth="1"/>
    <col min="13828" max="13828" width="16.6640625" style="1" customWidth="1"/>
    <col min="13829" max="13829" width="22.88671875" style="1" customWidth="1"/>
    <col min="13830" max="13830" width="15.109375" style="1" customWidth="1"/>
    <col min="13831" max="13831" width="17.44140625" style="1" customWidth="1"/>
    <col min="13832" max="13832" width="17.88671875" style="1" customWidth="1"/>
    <col min="13833" max="13833" width="13.33203125" style="1" customWidth="1"/>
    <col min="13834" max="13834" width="16.33203125" style="1" customWidth="1"/>
    <col min="13835" max="13835" width="16.88671875" style="1" bestFit="1" customWidth="1"/>
    <col min="13836" max="14064" width="11.44140625" style="1"/>
    <col min="14065" max="14065" width="1.88671875" style="1" customWidth="1"/>
    <col min="14066" max="14066" width="1.44140625" style="1" customWidth="1"/>
    <col min="14067" max="14067" width="63.6640625" style="1" customWidth="1"/>
    <col min="14068" max="14068" width="15.6640625" style="1" customWidth="1"/>
    <col min="14069" max="14069" width="21.88671875" style="1" customWidth="1"/>
    <col min="14070" max="14070" width="16" style="1" customWidth="1"/>
    <col min="14071" max="14071" width="15.109375" style="1" bestFit="1" customWidth="1"/>
    <col min="14072" max="14072" width="13.88671875" style="1" customWidth="1"/>
    <col min="14073" max="14073" width="4.44140625" style="1" customWidth="1"/>
    <col min="14074" max="14074" width="54.109375" style="1" customWidth="1"/>
    <col min="14075" max="14075" width="14.44140625" style="1" customWidth="1"/>
    <col min="14076" max="14076" width="18.109375" style="1" customWidth="1"/>
    <col min="14077" max="14077" width="16.109375" style="1" customWidth="1"/>
    <col min="14078" max="14078" width="12" style="1" customWidth="1"/>
    <col min="14079" max="14079" width="19.44140625" style="1" customWidth="1"/>
    <col min="14080" max="14080" width="4.6640625" style="1" customWidth="1"/>
    <col min="14081" max="14081" width="3.109375" style="1" customWidth="1"/>
    <col min="14082" max="14082" width="47.44140625" style="1" customWidth="1"/>
    <col min="14083" max="14083" width="17.6640625" style="1" customWidth="1"/>
    <col min="14084" max="14084" width="16.6640625" style="1" customWidth="1"/>
    <col min="14085" max="14085" width="22.88671875" style="1" customWidth="1"/>
    <col min="14086" max="14086" width="15.109375" style="1" customWidth="1"/>
    <col min="14087" max="14087" width="17.44140625" style="1" customWidth="1"/>
    <col min="14088" max="14088" width="17.88671875" style="1" customWidth="1"/>
    <col min="14089" max="14089" width="13.33203125" style="1" customWidth="1"/>
    <col min="14090" max="14090" width="16.33203125" style="1" customWidth="1"/>
    <col min="14091" max="14091" width="16.88671875" style="1" bestFit="1" customWidth="1"/>
    <col min="14092" max="14320" width="11.44140625" style="1"/>
    <col min="14321" max="14321" width="1.88671875" style="1" customWidth="1"/>
    <col min="14322" max="14322" width="1.44140625" style="1" customWidth="1"/>
    <col min="14323" max="14323" width="63.6640625" style="1" customWidth="1"/>
    <col min="14324" max="14324" width="15.6640625" style="1" customWidth="1"/>
    <col min="14325" max="14325" width="21.88671875" style="1" customWidth="1"/>
    <col min="14326" max="14326" width="16" style="1" customWidth="1"/>
    <col min="14327" max="14327" width="15.109375" style="1" bestFit="1" customWidth="1"/>
    <col min="14328" max="14328" width="13.88671875" style="1" customWidth="1"/>
    <col min="14329" max="14329" width="4.44140625" style="1" customWidth="1"/>
    <col min="14330" max="14330" width="54.109375" style="1" customWidth="1"/>
    <col min="14331" max="14331" width="14.44140625" style="1" customWidth="1"/>
    <col min="14332" max="14332" width="18.109375" style="1" customWidth="1"/>
    <col min="14333" max="14333" width="16.109375" style="1" customWidth="1"/>
    <col min="14334" max="14334" width="12" style="1" customWidth="1"/>
    <col min="14335" max="14335" width="19.44140625" style="1" customWidth="1"/>
    <col min="14336" max="14336" width="4.6640625" style="1" customWidth="1"/>
    <col min="14337" max="14337" width="3.109375" style="1" customWidth="1"/>
    <col min="14338" max="14338" width="47.44140625" style="1" customWidth="1"/>
    <col min="14339" max="14339" width="17.6640625" style="1" customWidth="1"/>
    <col min="14340" max="14340" width="16.6640625" style="1" customWidth="1"/>
    <col min="14341" max="14341" width="22.88671875" style="1" customWidth="1"/>
    <col min="14342" max="14342" width="15.109375" style="1" customWidth="1"/>
    <col min="14343" max="14343" width="17.44140625" style="1" customWidth="1"/>
    <col min="14344" max="14344" width="17.88671875" style="1" customWidth="1"/>
    <col min="14345" max="14345" width="13.33203125" style="1" customWidth="1"/>
    <col min="14346" max="14346" width="16.33203125" style="1" customWidth="1"/>
    <col min="14347" max="14347" width="16.88671875" style="1" bestFit="1" customWidth="1"/>
    <col min="14348" max="14576" width="11.44140625" style="1"/>
    <col min="14577" max="14577" width="1.88671875" style="1" customWidth="1"/>
    <col min="14578" max="14578" width="1.44140625" style="1" customWidth="1"/>
    <col min="14579" max="14579" width="63.6640625" style="1" customWidth="1"/>
    <col min="14580" max="14580" width="15.6640625" style="1" customWidth="1"/>
    <col min="14581" max="14581" width="21.88671875" style="1" customWidth="1"/>
    <col min="14582" max="14582" width="16" style="1" customWidth="1"/>
    <col min="14583" max="14583" width="15.109375" style="1" bestFit="1" customWidth="1"/>
    <col min="14584" max="14584" width="13.88671875" style="1" customWidth="1"/>
    <col min="14585" max="14585" width="4.44140625" style="1" customWidth="1"/>
    <col min="14586" max="14586" width="54.109375" style="1" customWidth="1"/>
    <col min="14587" max="14587" width="14.44140625" style="1" customWidth="1"/>
    <col min="14588" max="14588" width="18.109375" style="1" customWidth="1"/>
    <col min="14589" max="14589" width="16.109375" style="1" customWidth="1"/>
    <col min="14590" max="14590" width="12" style="1" customWidth="1"/>
    <col min="14591" max="14591" width="19.44140625" style="1" customWidth="1"/>
    <col min="14592" max="14592" width="4.6640625" style="1" customWidth="1"/>
    <col min="14593" max="14593" width="3.109375" style="1" customWidth="1"/>
    <col min="14594" max="14594" width="47.44140625" style="1" customWidth="1"/>
    <col min="14595" max="14595" width="17.6640625" style="1" customWidth="1"/>
    <col min="14596" max="14596" width="16.6640625" style="1" customWidth="1"/>
    <col min="14597" max="14597" width="22.88671875" style="1" customWidth="1"/>
    <col min="14598" max="14598" width="15.109375" style="1" customWidth="1"/>
    <col min="14599" max="14599" width="17.44140625" style="1" customWidth="1"/>
    <col min="14600" max="14600" width="17.88671875" style="1" customWidth="1"/>
    <col min="14601" max="14601" width="13.33203125" style="1" customWidth="1"/>
    <col min="14602" max="14602" width="16.33203125" style="1" customWidth="1"/>
    <col min="14603" max="14603" width="16.88671875" style="1" bestFit="1" customWidth="1"/>
    <col min="14604" max="14832" width="11.44140625" style="1"/>
    <col min="14833" max="14833" width="1.88671875" style="1" customWidth="1"/>
    <col min="14834" max="14834" width="1.44140625" style="1" customWidth="1"/>
    <col min="14835" max="14835" width="63.6640625" style="1" customWidth="1"/>
    <col min="14836" max="14836" width="15.6640625" style="1" customWidth="1"/>
    <col min="14837" max="14837" width="21.88671875" style="1" customWidth="1"/>
    <col min="14838" max="14838" width="16" style="1" customWidth="1"/>
    <col min="14839" max="14839" width="15.109375" style="1" bestFit="1" customWidth="1"/>
    <col min="14840" max="14840" width="13.88671875" style="1" customWidth="1"/>
    <col min="14841" max="14841" width="4.44140625" style="1" customWidth="1"/>
    <col min="14842" max="14842" width="54.109375" style="1" customWidth="1"/>
    <col min="14843" max="14843" width="14.44140625" style="1" customWidth="1"/>
    <col min="14844" max="14844" width="18.109375" style="1" customWidth="1"/>
    <col min="14845" max="14845" width="16.109375" style="1" customWidth="1"/>
    <col min="14846" max="14846" width="12" style="1" customWidth="1"/>
    <col min="14847" max="14847" width="19.44140625" style="1" customWidth="1"/>
    <col min="14848" max="14848" width="4.6640625" style="1" customWidth="1"/>
    <col min="14849" max="14849" width="3.109375" style="1" customWidth="1"/>
    <col min="14850" max="14850" width="47.44140625" style="1" customWidth="1"/>
    <col min="14851" max="14851" width="17.6640625" style="1" customWidth="1"/>
    <col min="14852" max="14852" width="16.6640625" style="1" customWidth="1"/>
    <col min="14853" max="14853" width="22.88671875" style="1" customWidth="1"/>
    <col min="14854" max="14854" width="15.109375" style="1" customWidth="1"/>
    <col min="14855" max="14855" width="17.44140625" style="1" customWidth="1"/>
    <col min="14856" max="14856" width="17.88671875" style="1" customWidth="1"/>
    <col min="14857" max="14857" width="13.33203125" style="1" customWidth="1"/>
    <col min="14858" max="14858" width="16.33203125" style="1" customWidth="1"/>
    <col min="14859" max="14859" width="16.88671875" style="1" bestFit="1" customWidth="1"/>
    <col min="14860" max="15088" width="11.44140625" style="1"/>
    <col min="15089" max="15089" width="1.88671875" style="1" customWidth="1"/>
    <col min="15090" max="15090" width="1.44140625" style="1" customWidth="1"/>
    <col min="15091" max="15091" width="63.6640625" style="1" customWidth="1"/>
    <col min="15092" max="15092" width="15.6640625" style="1" customWidth="1"/>
    <col min="15093" max="15093" width="21.88671875" style="1" customWidth="1"/>
    <col min="15094" max="15094" width="16" style="1" customWidth="1"/>
    <col min="15095" max="15095" width="15.109375" style="1" bestFit="1" customWidth="1"/>
    <col min="15096" max="15096" width="13.88671875" style="1" customWidth="1"/>
    <col min="15097" max="15097" width="4.44140625" style="1" customWidth="1"/>
    <col min="15098" max="15098" width="54.109375" style="1" customWidth="1"/>
    <col min="15099" max="15099" width="14.44140625" style="1" customWidth="1"/>
    <col min="15100" max="15100" width="18.109375" style="1" customWidth="1"/>
    <col min="15101" max="15101" width="16.109375" style="1" customWidth="1"/>
    <col min="15102" max="15102" width="12" style="1" customWidth="1"/>
    <col min="15103" max="15103" width="19.44140625" style="1" customWidth="1"/>
    <col min="15104" max="15104" width="4.6640625" style="1" customWidth="1"/>
    <col min="15105" max="15105" width="3.109375" style="1" customWidth="1"/>
    <col min="15106" max="15106" width="47.44140625" style="1" customWidth="1"/>
    <col min="15107" max="15107" width="17.6640625" style="1" customWidth="1"/>
    <col min="15108" max="15108" width="16.6640625" style="1" customWidth="1"/>
    <col min="15109" max="15109" width="22.88671875" style="1" customWidth="1"/>
    <col min="15110" max="15110" width="15.109375" style="1" customWidth="1"/>
    <col min="15111" max="15111" width="17.44140625" style="1" customWidth="1"/>
    <col min="15112" max="15112" width="17.88671875" style="1" customWidth="1"/>
    <col min="15113" max="15113" width="13.33203125" style="1" customWidth="1"/>
    <col min="15114" max="15114" width="16.33203125" style="1" customWidth="1"/>
    <col min="15115" max="15115" width="16.88671875" style="1" bestFit="1" customWidth="1"/>
    <col min="15116" max="15344" width="11.44140625" style="1"/>
    <col min="15345" max="15345" width="1.88671875" style="1" customWidth="1"/>
    <col min="15346" max="15346" width="1.44140625" style="1" customWidth="1"/>
    <col min="15347" max="15347" width="63.6640625" style="1" customWidth="1"/>
    <col min="15348" max="15348" width="15.6640625" style="1" customWidth="1"/>
    <col min="15349" max="15349" width="21.88671875" style="1" customWidth="1"/>
    <col min="15350" max="15350" width="16" style="1" customWidth="1"/>
    <col min="15351" max="15351" width="15.109375" style="1" bestFit="1" customWidth="1"/>
    <col min="15352" max="15352" width="13.88671875" style="1" customWidth="1"/>
    <col min="15353" max="15353" width="4.44140625" style="1" customWidth="1"/>
    <col min="15354" max="15354" width="54.109375" style="1" customWidth="1"/>
    <col min="15355" max="15355" width="14.44140625" style="1" customWidth="1"/>
    <col min="15356" max="15356" width="18.109375" style="1" customWidth="1"/>
    <col min="15357" max="15357" width="16.109375" style="1" customWidth="1"/>
    <col min="15358" max="15358" width="12" style="1" customWidth="1"/>
    <col min="15359" max="15359" width="19.44140625" style="1" customWidth="1"/>
    <col min="15360" max="15360" width="4.6640625" style="1" customWidth="1"/>
    <col min="15361" max="15361" width="3.109375" style="1" customWidth="1"/>
    <col min="15362" max="15362" width="47.44140625" style="1" customWidth="1"/>
    <col min="15363" max="15363" width="17.6640625" style="1" customWidth="1"/>
    <col min="15364" max="15364" width="16.6640625" style="1" customWidth="1"/>
    <col min="15365" max="15365" width="22.88671875" style="1" customWidth="1"/>
    <col min="15366" max="15366" width="15.109375" style="1" customWidth="1"/>
    <col min="15367" max="15367" width="17.44140625" style="1" customWidth="1"/>
    <col min="15368" max="15368" width="17.88671875" style="1" customWidth="1"/>
    <col min="15369" max="15369" width="13.33203125" style="1" customWidth="1"/>
    <col min="15370" max="15370" width="16.33203125" style="1" customWidth="1"/>
    <col min="15371" max="15371" width="16.88671875" style="1" bestFit="1" customWidth="1"/>
    <col min="15372" max="15600" width="11.44140625" style="1"/>
    <col min="15601" max="15601" width="1.88671875" style="1" customWidth="1"/>
    <col min="15602" max="15602" width="1.44140625" style="1" customWidth="1"/>
    <col min="15603" max="15603" width="63.6640625" style="1" customWidth="1"/>
    <col min="15604" max="15604" width="15.6640625" style="1" customWidth="1"/>
    <col min="15605" max="15605" width="21.88671875" style="1" customWidth="1"/>
    <col min="15606" max="15606" width="16" style="1" customWidth="1"/>
    <col min="15607" max="15607" width="15.109375" style="1" bestFit="1" customWidth="1"/>
    <col min="15608" max="15608" width="13.88671875" style="1" customWidth="1"/>
    <col min="15609" max="15609" width="4.44140625" style="1" customWidth="1"/>
    <col min="15610" max="15610" width="54.109375" style="1" customWidth="1"/>
    <col min="15611" max="15611" width="14.44140625" style="1" customWidth="1"/>
    <col min="15612" max="15612" width="18.109375" style="1" customWidth="1"/>
    <col min="15613" max="15613" width="16.109375" style="1" customWidth="1"/>
    <col min="15614" max="15614" width="12" style="1" customWidth="1"/>
    <col min="15615" max="15615" width="19.44140625" style="1" customWidth="1"/>
    <col min="15616" max="15616" width="4.6640625" style="1" customWidth="1"/>
    <col min="15617" max="15617" width="3.109375" style="1" customWidth="1"/>
    <col min="15618" max="15618" width="47.44140625" style="1" customWidth="1"/>
    <col min="15619" max="15619" width="17.6640625" style="1" customWidth="1"/>
    <col min="15620" max="15620" width="16.6640625" style="1" customWidth="1"/>
    <col min="15621" max="15621" width="22.88671875" style="1" customWidth="1"/>
    <col min="15622" max="15622" width="15.109375" style="1" customWidth="1"/>
    <col min="15623" max="15623" width="17.44140625" style="1" customWidth="1"/>
    <col min="15624" max="15624" width="17.88671875" style="1" customWidth="1"/>
    <col min="15625" max="15625" width="13.33203125" style="1" customWidth="1"/>
    <col min="15626" max="15626" width="16.33203125" style="1" customWidth="1"/>
    <col min="15627" max="15627" width="16.88671875" style="1" bestFit="1" customWidth="1"/>
    <col min="15628" max="15856" width="11.44140625" style="1"/>
    <col min="15857" max="15857" width="1.88671875" style="1" customWidth="1"/>
    <col min="15858" max="15858" width="1.44140625" style="1" customWidth="1"/>
    <col min="15859" max="15859" width="63.6640625" style="1" customWidth="1"/>
    <col min="15860" max="15860" width="15.6640625" style="1" customWidth="1"/>
    <col min="15861" max="15861" width="21.88671875" style="1" customWidth="1"/>
    <col min="15862" max="15862" width="16" style="1" customWidth="1"/>
    <col min="15863" max="15863" width="15.109375" style="1" bestFit="1" customWidth="1"/>
    <col min="15864" max="15864" width="13.88671875" style="1" customWidth="1"/>
    <col min="15865" max="15865" width="4.44140625" style="1" customWidth="1"/>
    <col min="15866" max="15866" width="54.109375" style="1" customWidth="1"/>
    <col min="15867" max="15867" width="14.44140625" style="1" customWidth="1"/>
    <col min="15868" max="15868" width="18.109375" style="1" customWidth="1"/>
    <col min="15869" max="15869" width="16.109375" style="1" customWidth="1"/>
    <col min="15870" max="15870" width="12" style="1" customWidth="1"/>
    <col min="15871" max="15871" width="19.44140625" style="1" customWidth="1"/>
    <col min="15872" max="15872" width="4.6640625" style="1" customWidth="1"/>
    <col min="15873" max="15873" width="3.109375" style="1" customWidth="1"/>
    <col min="15874" max="15874" width="47.44140625" style="1" customWidth="1"/>
    <col min="15875" max="15875" width="17.6640625" style="1" customWidth="1"/>
    <col min="15876" max="15876" width="16.6640625" style="1" customWidth="1"/>
    <col min="15877" max="15877" width="22.88671875" style="1" customWidth="1"/>
    <col min="15878" max="15878" width="15.109375" style="1" customWidth="1"/>
    <col min="15879" max="15879" width="17.44140625" style="1" customWidth="1"/>
    <col min="15880" max="15880" width="17.88671875" style="1" customWidth="1"/>
    <col min="15881" max="15881" width="13.33203125" style="1" customWidth="1"/>
    <col min="15882" max="15882" width="16.33203125" style="1" customWidth="1"/>
    <col min="15883" max="15883" width="16.88671875" style="1" bestFit="1" customWidth="1"/>
    <col min="15884" max="16112" width="11.44140625" style="1"/>
    <col min="16113" max="16113" width="1.88671875" style="1" customWidth="1"/>
    <col min="16114" max="16114" width="1.44140625" style="1" customWidth="1"/>
    <col min="16115" max="16115" width="63.6640625" style="1" customWidth="1"/>
    <col min="16116" max="16116" width="15.6640625" style="1" customWidth="1"/>
    <col min="16117" max="16117" width="21.88671875" style="1" customWidth="1"/>
    <col min="16118" max="16118" width="16" style="1" customWidth="1"/>
    <col min="16119" max="16119" width="15.109375" style="1" bestFit="1" customWidth="1"/>
    <col min="16120" max="16120" width="13.88671875" style="1" customWidth="1"/>
    <col min="16121" max="16121" width="4.44140625" style="1" customWidth="1"/>
    <col min="16122" max="16122" width="54.109375" style="1" customWidth="1"/>
    <col min="16123" max="16123" width="14.44140625" style="1" customWidth="1"/>
    <col min="16124" max="16124" width="18.109375" style="1" customWidth="1"/>
    <col min="16125" max="16125" width="16.109375" style="1" customWidth="1"/>
    <col min="16126" max="16126" width="12" style="1" customWidth="1"/>
    <col min="16127" max="16127" width="19.44140625" style="1" customWidth="1"/>
    <col min="16128" max="16128" width="4.6640625" style="1" customWidth="1"/>
    <col min="16129" max="16129" width="3.109375" style="1" customWidth="1"/>
    <col min="16130" max="16130" width="47.44140625" style="1" customWidth="1"/>
    <col min="16131" max="16131" width="17.6640625" style="1" customWidth="1"/>
    <col min="16132" max="16132" width="16.6640625" style="1" customWidth="1"/>
    <col min="16133" max="16133" width="22.88671875" style="1" customWidth="1"/>
    <col min="16134" max="16134" width="15.109375" style="1" customWidth="1"/>
    <col min="16135" max="16135" width="17.44140625" style="1" customWidth="1"/>
    <col min="16136" max="16136" width="17.88671875" style="1" customWidth="1"/>
    <col min="16137" max="16137" width="13.33203125" style="1" customWidth="1"/>
    <col min="16138" max="16138" width="16.33203125" style="1" customWidth="1"/>
    <col min="16139" max="16139" width="16.88671875" style="1" bestFit="1" customWidth="1"/>
    <col min="16140" max="16384" width="11.44140625" style="1"/>
  </cols>
  <sheetData>
    <row r="2" spans="2:42" x14ac:dyDescent="0.25">
      <c r="B2" s="1757" t="s">
        <v>466</v>
      </c>
      <c r="C2" s="1757"/>
      <c r="D2" s="1757"/>
      <c r="E2" s="1757"/>
      <c r="F2" s="1757"/>
      <c r="G2" s="1757"/>
      <c r="H2" s="1757"/>
      <c r="I2" s="1757"/>
      <c r="J2" s="1757"/>
    </row>
    <row r="3" spans="2:42" x14ac:dyDescent="0.25">
      <c r="B3" s="1757"/>
      <c r="C3" s="1757"/>
      <c r="D3" s="1757"/>
      <c r="E3" s="1757"/>
      <c r="F3" s="1757"/>
      <c r="G3" s="1757"/>
      <c r="H3" s="1757"/>
      <c r="I3" s="1757"/>
      <c r="J3" s="1757"/>
    </row>
    <row r="4" spans="2:42" ht="14.4" thickBot="1" x14ac:dyDescent="0.3"/>
    <row r="5" spans="2:42" ht="16.8"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42" x14ac:dyDescent="0.25">
      <c r="B6" s="1990" t="s">
        <v>263</v>
      </c>
      <c r="C6" s="1991"/>
      <c r="D6" s="1992"/>
      <c r="E6" s="225" t="s">
        <v>393</v>
      </c>
      <c r="F6" s="1864" t="s">
        <v>400</v>
      </c>
      <c r="G6" s="1865"/>
      <c r="H6" s="582" t="s">
        <v>268</v>
      </c>
      <c r="I6" s="582" t="s">
        <v>269</v>
      </c>
      <c r="J6" s="583" t="s">
        <v>270</v>
      </c>
      <c r="K6" s="362">
        <f>K7+K10+K13+K15</f>
        <v>3881.25</v>
      </c>
      <c r="L6" s="362">
        <f t="shared" ref="L6:AE6" si="0">L7+L10+L13+L15</f>
        <v>4096.875</v>
      </c>
      <c r="M6" s="362">
        <f t="shared" si="0"/>
        <v>4312.5</v>
      </c>
      <c r="N6" s="362">
        <f t="shared" si="0"/>
        <v>4743.75</v>
      </c>
      <c r="O6" s="362">
        <f t="shared" si="0"/>
        <v>5175</v>
      </c>
      <c r="P6" s="362">
        <f t="shared" si="0"/>
        <v>5606.25</v>
      </c>
      <c r="Q6" s="362">
        <f t="shared" si="0"/>
        <v>5821.875</v>
      </c>
      <c r="R6" s="362">
        <f t="shared" si="0"/>
        <v>6037.5</v>
      </c>
      <c r="S6" s="362">
        <f t="shared" si="0"/>
        <v>6037.5</v>
      </c>
      <c r="T6" s="362">
        <f t="shared" si="0"/>
        <v>6253.125</v>
      </c>
      <c r="U6" s="362">
        <f t="shared" si="0"/>
        <v>6253.125</v>
      </c>
      <c r="V6" s="362">
        <f t="shared" si="0"/>
        <v>6468.75</v>
      </c>
      <c r="W6" s="362">
        <f t="shared" si="0"/>
        <v>6468.75</v>
      </c>
      <c r="X6" s="362">
        <f t="shared" si="0"/>
        <v>6684.375</v>
      </c>
      <c r="Y6" s="362">
        <f t="shared" si="0"/>
        <v>6684.375</v>
      </c>
      <c r="Z6" s="362">
        <f t="shared" si="0"/>
        <v>6900</v>
      </c>
      <c r="AA6" s="362">
        <f t="shared" si="0"/>
        <v>6900</v>
      </c>
      <c r="AB6" s="362">
        <f t="shared" si="0"/>
        <v>6900</v>
      </c>
      <c r="AC6" s="362">
        <f t="shared" si="0"/>
        <v>6900</v>
      </c>
      <c r="AD6" s="362">
        <f t="shared" si="0"/>
        <v>6900</v>
      </c>
      <c r="AE6" s="362">
        <f t="shared" si="0"/>
        <v>119025</v>
      </c>
    </row>
    <row r="7" spans="2:42" x14ac:dyDescent="0.25">
      <c r="B7" s="1765" t="s">
        <v>346</v>
      </c>
      <c r="C7" s="1765"/>
      <c r="D7" s="1765"/>
      <c r="E7" s="227"/>
      <c r="F7" s="228"/>
      <c r="G7" s="1167"/>
      <c r="H7" s="584"/>
      <c r="I7" s="584"/>
      <c r="J7" s="584"/>
      <c r="K7" s="356">
        <f>SUM(K8:K10)</f>
        <v>0</v>
      </c>
      <c r="L7" s="356">
        <f t="shared" ref="L7:AE7" si="1">SUM(L8:L10)</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42" ht="14.4" x14ac:dyDescent="0.25">
      <c r="B8" s="1994" t="s">
        <v>1384</v>
      </c>
      <c r="C8" s="1787"/>
      <c r="D8" s="1788"/>
      <c r="E8" s="185" t="s">
        <v>548</v>
      </c>
      <c r="F8" s="156"/>
      <c r="G8" s="1147"/>
      <c r="H8" s="1935">
        <f>AE6</f>
        <v>119025</v>
      </c>
      <c r="I8" s="1935">
        <f>J78</f>
        <v>42545.209000000003</v>
      </c>
      <c r="J8" s="1935">
        <f>H8-I8</f>
        <v>76479.790999999997</v>
      </c>
    </row>
    <row r="9" spans="2:42" ht="14.4" x14ac:dyDescent="0.25">
      <c r="B9" s="1894" t="s">
        <v>347</v>
      </c>
      <c r="C9" s="1894"/>
      <c r="D9" s="1894"/>
      <c r="E9" s="6" t="s">
        <v>548</v>
      </c>
      <c r="F9" s="156"/>
      <c r="G9" s="1147"/>
      <c r="H9" s="1836"/>
      <c r="I9" s="1836"/>
      <c r="J9" s="1836"/>
      <c r="K9" s="10"/>
      <c r="L9" s="10"/>
      <c r="M9" s="10"/>
      <c r="N9" s="10"/>
      <c r="O9" s="10"/>
      <c r="P9" s="10"/>
      <c r="Q9" s="10"/>
      <c r="R9" s="10"/>
      <c r="S9" s="10"/>
      <c r="T9" s="10"/>
      <c r="U9" s="10"/>
      <c r="V9" s="10"/>
      <c r="W9" s="10"/>
      <c r="X9" s="10"/>
      <c r="Y9" s="10"/>
      <c r="Z9" s="10"/>
      <c r="AA9" s="10"/>
      <c r="AB9" s="10"/>
      <c r="AC9" s="10"/>
      <c r="AD9" s="10"/>
      <c r="AE9" s="10"/>
      <c r="AF9" s="10"/>
      <c r="AG9" s="10"/>
      <c r="AN9" s="10"/>
      <c r="AO9" s="10"/>
      <c r="AP9" s="10"/>
    </row>
    <row r="10" spans="2:42" x14ac:dyDescent="0.25">
      <c r="B10" s="1894" t="s">
        <v>383</v>
      </c>
      <c r="C10" s="1894"/>
      <c r="D10" s="1894"/>
      <c r="E10" s="158" t="s">
        <v>548</v>
      </c>
      <c r="F10" s="5" t="s">
        <v>459</v>
      </c>
      <c r="G10" s="1147">
        <f>'2. Assumptions'!L57</f>
        <v>2.5</v>
      </c>
      <c r="H10" s="1836"/>
      <c r="I10" s="1836"/>
      <c r="J10" s="1836"/>
    </row>
    <row r="11" spans="2:42" ht="15.6" x14ac:dyDescent="0.25">
      <c r="B11" s="1982" t="s">
        <v>339</v>
      </c>
      <c r="C11" s="1982"/>
      <c r="D11" s="1982"/>
      <c r="E11" s="158"/>
      <c r="F11" s="328"/>
      <c r="G11" s="1147"/>
      <c r="H11" s="1836"/>
      <c r="I11" s="1836"/>
      <c r="J11" s="1836"/>
      <c r="K11" s="356">
        <f>K12</f>
        <v>0</v>
      </c>
      <c r="L11" s="356">
        <f t="shared" ref="L11:AE11" si="2">L12</f>
        <v>0</v>
      </c>
      <c r="M11" s="356">
        <f t="shared" si="2"/>
        <v>0</v>
      </c>
      <c r="N11" s="356">
        <f t="shared" si="2"/>
        <v>0</v>
      </c>
      <c r="O11" s="356">
        <f t="shared" si="2"/>
        <v>0</v>
      </c>
      <c r="P11" s="356">
        <f t="shared" si="2"/>
        <v>0</v>
      </c>
      <c r="Q11" s="356">
        <f t="shared" si="2"/>
        <v>0</v>
      </c>
      <c r="R11" s="356">
        <f t="shared" si="2"/>
        <v>0</v>
      </c>
      <c r="S11" s="356">
        <f t="shared" si="2"/>
        <v>0</v>
      </c>
      <c r="T11" s="356">
        <f t="shared" si="2"/>
        <v>0</v>
      </c>
      <c r="U11" s="356">
        <f t="shared" si="2"/>
        <v>0</v>
      </c>
      <c r="V11" s="356">
        <f t="shared" si="2"/>
        <v>0</v>
      </c>
      <c r="W11" s="356">
        <f t="shared" si="2"/>
        <v>0</v>
      </c>
      <c r="X11" s="356">
        <f t="shared" si="2"/>
        <v>0</v>
      </c>
      <c r="Y11" s="356">
        <f t="shared" si="2"/>
        <v>0</v>
      </c>
      <c r="Z11" s="356">
        <f t="shared" si="2"/>
        <v>0</v>
      </c>
      <c r="AA11" s="356">
        <f t="shared" si="2"/>
        <v>0</v>
      </c>
      <c r="AB11" s="356">
        <f t="shared" si="2"/>
        <v>0</v>
      </c>
      <c r="AC11" s="356">
        <f t="shared" si="2"/>
        <v>0</v>
      </c>
      <c r="AD11" s="356">
        <f t="shared" si="2"/>
        <v>0</v>
      </c>
      <c r="AE11" s="356">
        <f t="shared" si="2"/>
        <v>0</v>
      </c>
      <c r="AH11" s="1072"/>
      <c r="AI11" s="1072"/>
      <c r="AJ11" s="1072"/>
      <c r="AK11" s="1072"/>
      <c r="AL11" s="1072"/>
    </row>
    <row r="12" spans="2:42" ht="14.25" customHeight="1" x14ac:dyDescent="0.25">
      <c r="B12" s="1894" t="s">
        <v>385</v>
      </c>
      <c r="C12" s="1894"/>
      <c r="D12" s="1894"/>
      <c r="E12" s="158" t="s">
        <v>395</v>
      </c>
      <c r="F12" s="328" t="s">
        <v>460</v>
      </c>
      <c r="G12" s="1147">
        <f>'2. Assumptions'!L59</f>
        <v>4.5</v>
      </c>
      <c r="H12" s="1836"/>
      <c r="I12" s="1836"/>
      <c r="J12" s="1836"/>
    </row>
    <row r="13" spans="2:42" ht="15" customHeight="1" x14ac:dyDescent="0.25">
      <c r="B13" s="1982" t="s">
        <v>348</v>
      </c>
      <c r="C13" s="1982"/>
      <c r="D13" s="1982"/>
      <c r="E13" s="158"/>
      <c r="F13" s="328"/>
      <c r="G13" s="1147"/>
      <c r="H13" s="1836"/>
      <c r="I13" s="1836"/>
      <c r="J13" s="1836"/>
      <c r="K13" s="356">
        <f>SUM(K14:K15)</f>
        <v>3881.25</v>
      </c>
      <c r="L13" s="356">
        <f t="shared" ref="L13:AE13" si="3">SUM(L14:L15)</f>
        <v>4096.875</v>
      </c>
      <c r="M13" s="356">
        <f t="shared" si="3"/>
        <v>4312.5</v>
      </c>
      <c r="N13" s="356">
        <f t="shared" si="3"/>
        <v>4743.75</v>
      </c>
      <c r="O13" s="356">
        <f t="shared" si="3"/>
        <v>5175</v>
      </c>
      <c r="P13" s="356">
        <f t="shared" si="3"/>
        <v>5606.25</v>
      </c>
      <c r="Q13" s="356">
        <f t="shared" si="3"/>
        <v>5821.875</v>
      </c>
      <c r="R13" s="356">
        <f t="shared" si="3"/>
        <v>6037.5</v>
      </c>
      <c r="S13" s="356">
        <f t="shared" si="3"/>
        <v>6037.5</v>
      </c>
      <c r="T13" s="356">
        <f t="shared" si="3"/>
        <v>6253.125</v>
      </c>
      <c r="U13" s="356">
        <f t="shared" si="3"/>
        <v>6253.125</v>
      </c>
      <c r="V13" s="356">
        <f t="shared" si="3"/>
        <v>6468.75</v>
      </c>
      <c r="W13" s="356">
        <f t="shared" si="3"/>
        <v>6468.75</v>
      </c>
      <c r="X13" s="356">
        <f t="shared" si="3"/>
        <v>6684.375</v>
      </c>
      <c r="Y13" s="356">
        <f t="shared" si="3"/>
        <v>6684.375</v>
      </c>
      <c r="Z13" s="356">
        <f t="shared" si="3"/>
        <v>6900</v>
      </c>
      <c r="AA13" s="356">
        <f t="shared" si="3"/>
        <v>6900</v>
      </c>
      <c r="AB13" s="356">
        <f t="shared" si="3"/>
        <v>6900</v>
      </c>
      <c r="AC13" s="356">
        <f t="shared" si="3"/>
        <v>6900</v>
      </c>
      <c r="AD13" s="356">
        <f t="shared" si="3"/>
        <v>6900</v>
      </c>
      <c r="AE13" s="356">
        <f t="shared" si="3"/>
        <v>119025</v>
      </c>
    </row>
    <row r="14" spans="2:42" x14ac:dyDescent="0.25">
      <c r="B14" s="1894"/>
      <c r="C14" s="1894"/>
      <c r="D14" s="1894"/>
      <c r="E14" s="12"/>
      <c r="F14" s="328" t="s">
        <v>458</v>
      </c>
      <c r="G14" s="1147">
        <f>G10*G12*G16</f>
        <v>2587.5</v>
      </c>
      <c r="H14" s="1836"/>
      <c r="I14" s="1836"/>
      <c r="J14" s="1836"/>
      <c r="K14" s="10">
        <f>'2. Assumptions'!$D46*'2. Assumptions'!M56</f>
        <v>3881.25</v>
      </c>
      <c r="L14" s="10">
        <f>'2. Assumptions'!$D46*'2. Assumptions'!N56</f>
        <v>4096.875</v>
      </c>
      <c r="M14" s="10">
        <f>'2. Assumptions'!$D46*'2. Assumptions'!O56</f>
        <v>4312.5</v>
      </c>
      <c r="N14" s="10">
        <f>'2. Assumptions'!$D46*'2. Assumptions'!P56</f>
        <v>4743.75</v>
      </c>
      <c r="O14" s="10">
        <f>'2. Assumptions'!$D46*'2. Assumptions'!Q56</f>
        <v>5175</v>
      </c>
      <c r="P14" s="10">
        <f>'2. Assumptions'!$D46*'2. Assumptions'!R56</f>
        <v>5606.25</v>
      </c>
      <c r="Q14" s="10">
        <f>'2. Assumptions'!$D46*'2. Assumptions'!S56</f>
        <v>5821.875</v>
      </c>
      <c r="R14" s="10">
        <f>'2. Assumptions'!$D46*'2. Assumptions'!T56</f>
        <v>6037.5</v>
      </c>
      <c r="S14" s="10">
        <f>'2. Assumptions'!$D46*'2. Assumptions'!U56</f>
        <v>6037.5</v>
      </c>
      <c r="T14" s="10">
        <f>'2. Assumptions'!$D46*'2. Assumptions'!V56</f>
        <v>6253.125</v>
      </c>
      <c r="U14" s="10">
        <f>'2. Assumptions'!$D46*'2. Assumptions'!W56</f>
        <v>6253.125</v>
      </c>
      <c r="V14" s="10">
        <f>'2. Assumptions'!$D46*'2. Assumptions'!X56</f>
        <v>6468.75</v>
      </c>
      <c r="W14" s="10">
        <f>'2. Assumptions'!$D46*'2. Assumptions'!Y56</f>
        <v>6468.75</v>
      </c>
      <c r="X14" s="10">
        <f>'2. Assumptions'!$D46*'2. Assumptions'!Z56</f>
        <v>6684.375</v>
      </c>
      <c r="Y14" s="10">
        <f>'2. Assumptions'!$D46*'2. Assumptions'!AA56</f>
        <v>6684.375</v>
      </c>
      <c r="Z14" s="10">
        <f>'2. Assumptions'!$D46*'2. Assumptions'!AB56</f>
        <v>6900</v>
      </c>
      <c r="AA14" s="10">
        <f>'2. Assumptions'!$D46*'2. Assumptions'!AC56</f>
        <v>6900</v>
      </c>
      <c r="AB14" s="10">
        <f>'2. Assumptions'!$D46*'2. Assumptions'!AD56</f>
        <v>6900</v>
      </c>
      <c r="AC14" s="10">
        <f>'2. Assumptions'!$D46*'2. Assumptions'!AE56</f>
        <v>6900</v>
      </c>
      <c r="AD14" s="10">
        <f>'2. Assumptions'!$D46*'2. Assumptions'!AF56</f>
        <v>6900</v>
      </c>
      <c r="AE14" s="390">
        <f>SUM(K14:AD14)</f>
        <v>119025</v>
      </c>
      <c r="AF14" s="10"/>
      <c r="AG14" s="10"/>
      <c r="AM14" s="10"/>
      <c r="AN14" s="10"/>
      <c r="AO14" s="10"/>
      <c r="AP14" s="10"/>
    </row>
    <row r="15" spans="2:42" x14ac:dyDescent="0.25">
      <c r="B15" s="1894" t="s">
        <v>386</v>
      </c>
      <c r="C15" s="1894"/>
      <c r="D15" s="1894"/>
      <c r="E15" s="12" t="s">
        <v>398</v>
      </c>
      <c r="F15" s="329"/>
      <c r="G15" s="1147"/>
      <c r="H15" s="1836"/>
      <c r="I15" s="1836"/>
      <c r="J15" s="1836"/>
      <c r="K15" s="10"/>
      <c r="L15" s="10"/>
      <c r="M15" s="10"/>
      <c r="N15" s="10"/>
      <c r="O15" s="10"/>
      <c r="P15" s="10"/>
      <c r="Q15" s="10"/>
      <c r="R15" s="10"/>
      <c r="S15" s="10"/>
      <c r="T15" s="10"/>
      <c r="U15" s="10"/>
      <c r="V15" s="10"/>
      <c r="W15" s="10"/>
      <c r="X15" s="10"/>
      <c r="Y15" s="10"/>
      <c r="Z15" s="10"/>
      <c r="AA15" s="10"/>
      <c r="AB15" s="10"/>
      <c r="AC15" s="10"/>
      <c r="AD15" s="10"/>
      <c r="AE15" s="10"/>
      <c r="AF15" s="10"/>
      <c r="AG15" s="10"/>
      <c r="AM15" s="10"/>
      <c r="AN15" s="10"/>
      <c r="AO15" s="10"/>
      <c r="AP15" s="10"/>
    </row>
    <row r="16" spans="2:42" x14ac:dyDescent="0.25">
      <c r="B16" s="1982" t="s">
        <v>397</v>
      </c>
      <c r="C16" s="1982"/>
      <c r="D16" s="1982"/>
      <c r="E16" s="4"/>
      <c r="F16" s="329" t="s">
        <v>461</v>
      </c>
      <c r="G16" s="1147">
        <f>'2. Assumptions'!L60</f>
        <v>230</v>
      </c>
      <c r="H16" s="1836"/>
      <c r="I16" s="1836"/>
      <c r="J16" s="1836"/>
      <c r="K16" s="356">
        <f t="shared" ref="K16:AE16" si="4">SUM(K17:K18)</f>
        <v>0</v>
      </c>
      <c r="L16" s="356">
        <f t="shared" si="4"/>
        <v>0</v>
      </c>
      <c r="M16" s="356">
        <f t="shared" si="4"/>
        <v>0</v>
      </c>
      <c r="N16" s="356">
        <f t="shared" si="4"/>
        <v>0</v>
      </c>
      <c r="O16" s="356">
        <f t="shared" si="4"/>
        <v>0</v>
      </c>
      <c r="P16" s="356">
        <f t="shared" si="4"/>
        <v>0</v>
      </c>
      <c r="Q16" s="356">
        <f t="shared" si="4"/>
        <v>0</v>
      </c>
      <c r="R16" s="356">
        <f t="shared" si="4"/>
        <v>0</v>
      </c>
      <c r="S16" s="356">
        <f t="shared" si="4"/>
        <v>0</v>
      </c>
      <c r="T16" s="356">
        <f t="shared" si="4"/>
        <v>0</v>
      </c>
      <c r="U16" s="356">
        <f t="shared" si="4"/>
        <v>0</v>
      </c>
      <c r="V16" s="356">
        <f t="shared" si="4"/>
        <v>0</v>
      </c>
      <c r="W16" s="356">
        <f t="shared" si="4"/>
        <v>0</v>
      </c>
      <c r="X16" s="356">
        <f t="shared" si="4"/>
        <v>0</v>
      </c>
      <c r="Y16" s="356">
        <f t="shared" si="4"/>
        <v>0</v>
      </c>
      <c r="Z16" s="356">
        <f t="shared" si="4"/>
        <v>0</v>
      </c>
      <c r="AA16" s="356">
        <f t="shared" si="4"/>
        <v>0</v>
      </c>
      <c r="AB16" s="356">
        <f t="shared" si="4"/>
        <v>0</v>
      </c>
      <c r="AC16" s="356">
        <f t="shared" si="4"/>
        <v>0</v>
      </c>
      <c r="AD16" s="356">
        <f t="shared" si="4"/>
        <v>0</v>
      </c>
      <c r="AE16" s="356">
        <f t="shared" si="4"/>
        <v>0</v>
      </c>
      <c r="AF16" s="10"/>
      <c r="AG16" s="10"/>
      <c r="AM16" s="10"/>
      <c r="AN16" s="10"/>
      <c r="AO16" s="10"/>
      <c r="AP16" s="10"/>
    </row>
    <row r="17" spans="1:42" ht="14.4" x14ac:dyDescent="0.25">
      <c r="B17" s="1894" t="s">
        <v>387</v>
      </c>
      <c r="C17" s="1894"/>
      <c r="D17" s="1894"/>
      <c r="E17" s="6" t="s">
        <v>394</v>
      </c>
      <c r="F17" s="4"/>
      <c r="G17" s="1172"/>
      <c r="H17" s="1836"/>
      <c r="I17" s="1836"/>
      <c r="J17" s="1836"/>
      <c r="AH17" s="1757" t="s">
        <v>466</v>
      </c>
      <c r="AI17" s="1757"/>
      <c r="AJ17" s="1757"/>
      <c r="AK17" s="1757"/>
      <c r="AL17" s="1757"/>
    </row>
    <row r="18" spans="1:42" ht="21" customHeight="1" x14ac:dyDescent="0.25">
      <c r="B18" s="1894" t="s">
        <v>388</v>
      </c>
      <c r="C18" s="1894"/>
      <c r="D18" s="1894"/>
      <c r="E18" s="6" t="s">
        <v>394</v>
      </c>
      <c r="F18" s="174"/>
      <c r="G18" s="1147"/>
      <c r="H18" s="1836"/>
      <c r="I18" s="1836"/>
      <c r="J18" s="1836"/>
      <c r="AH18" s="1757"/>
      <c r="AI18" s="1757"/>
      <c r="AJ18" s="1757"/>
      <c r="AK18" s="1757"/>
      <c r="AL18" s="1757"/>
    </row>
    <row r="19" spans="1:42" ht="21" customHeight="1" x14ac:dyDescent="0.25">
      <c r="B19" s="1894"/>
      <c r="C19" s="1894"/>
      <c r="D19" s="1894"/>
      <c r="E19" s="158"/>
      <c r="F19" s="174"/>
      <c r="G19" s="1147"/>
      <c r="H19" s="1836"/>
      <c r="I19" s="1836"/>
      <c r="J19" s="1836"/>
      <c r="AH19" s="1188"/>
      <c r="AI19" s="1188"/>
      <c r="AJ19" s="1188"/>
      <c r="AK19" s="1188"/>
      <c r="AL19" s="1188"/>
    </row>
    <row r="20" spans="1:42" ht="15" customHeight="1" thickBot="1" x14ac:dyDescent="0.3">
      <c r="B20" s="1765" t="s">
        <v>349</v>
      </c>
      <c r="C20" s="1765"/>
      <c r="D20" s="1765"/>
      <c r="E20" s="185"/>
      <c r="F20" s="12"/>
      <c r="G20" s="1173"/>
      <c r="H20" s="1836"/>
      <c r="I20" s="1836"/>
      <c r="J20" s="1836"/>
      <c r="K20" s="356">
        <f>SUM(K21:K22)</f>
        <v>0</v>
      </c>
      <c r="L20" s="356">
        <f t="shared" ref="L20:AE20" si="5">SUM(L21:L22)</f>
        <v>0</v>
      </c>
      <c r="M20" s="356">
        <f t="shared" si="5"/>
        <v>0</v>
      </c>
      <c r="N20" s="356">
        <f t="shared" si="5"/>
        <v>0</v>
      </c>
      <c r="O20" s="356">
        <f t="shared" si="5"/>
        <v>0</v>
      </c>
      <c r="P20" s="356">
        <f t="shared" si="5"/>
        <v>0</v>
      </c>
      <c r="Q20" s="356">
        <f t="shared" si="5"/>
        <v>0</v>
      </c>
      <c r="R20" s="356">
        <f t="shared" si="5"/>
        <v>0</v>
      </c>
      <c r="S20" s="356">
        <f t="shared" si="5"/>
        <v>0</v>
      </c>
      <c r="T20" s="356">
        <f t="shared" si="5"/>
        <v>0</v>
      </c>
      <c r="U20" s="356">
        <f t="shared" si="5"/>
        <v>0</v>
      </c>
      <c r="V20" s="356">
        <f t="shared" si="5"/>
        <v>0</v>
      </c>
      <c r="W20" s="356">
        <f t="shared" si="5"/>
        <v>0</v>
      </c>
      <c r="X20" s="356">
        <f t="shared" si="5"/>
        <v>0</v>
      </c>
      <c r="Y20" s="356">
        <f t="shared" si="5"/>
        <v>0</v>
      </c>
      <c r="Z20" s="356">
        <f t="shared" si="5"/>
        <v>0</v>
      </c>
      <c r="AA20" s="356">
        <f t="shared" si="5"/>
        <v>0</v>
      </c>
      <c r="AB20" s="356">
        <f t="shared" si="5"/>
        <v>0</v>
      </c>
      <c r="AC20" s="356">
        <f t="shared" si="5"/>
        <v>0</v>
      </c>
      <c r="AD20" s="356">
        <f t="shared" si="5"/>
        <v>0</v>
      </c>
      <c r="AE20" s="356">
        <f t="shared" si="5"/>
        <v>0</v>
      </c>
    </row>
    <row r="21" spans="1:42" ht="16.2" thickBot="1" x14ac:dyDescent="0.3">
      <c r="B21" s="1894"/>
      <c r="C21" s="1894"/>
      <c r="D21" s="1894"/>
      <c r="E21" s="9"/>
      <c r="F21" s="4"/>
      <c r="G21" s="1172"/>
      <c r="H21" s="1836"/>
      <c r="I21" s="1836"/>
      <c r="J21" s="1836"/>
      <c r="AH21" s="1996" t="s">
        <v>225</v>
      </c>
      <c r="AI21" s="1997"/>
      <c r="AJ21" s="1997"/>
      <c r="AK21" s="1997"/>
      <c r="AL21" s="1998"/>
      <c r="AM21" s="35"/>
    </row>
    <row r="22" spans="1:42" ht="15.6" x14ac:dyDescent="0.25">
      <c r="B22" s="1894" t="s">
        <v>1385</v>
      </c>
      <c r="C22" s="1894"/>
      <c r="D22" s="1894"/>
      <c r="E22" s="12" t="s">
        <v>399</v>
      </c>
      <c r="F22" s="4"/>
      <c r="G22" s="1172"/>
      <c r="H22" s="1936"/>
      <c r="I22" s="1936"/>
      <c r="J22" s="1936"/>
      <c r="AH22" s="180"/>
      <c r="AI22" s="181"/>
      <c r="AJ22" s="182"/>
      <c r="AK22" s="183"/>
      <c r="AL22" s="184"/>
      <c r="AM22" s="36"/>
    </row>
    <row r="23" spans="1:42" ht="14.4" thickBot="1" x14ac:dyDescent="0.3">
      <c r="AH23" s="1734" t="s">
        <v>222</v>
      </c>
      <c r="AI23" s="1735"/>
      <c r="AJ23" s="1738" t="s">
        <v>248</v>
      </c>
      <c r="AK23" s="1739"/>
      <c r="AL23" s="142"/>
      <c r="AM23" s="36"/>
    </row>
    <row r="24" spans="1:42" ht="28.2" thickBot="1" x14ac:dyDescent="0.3">
      <c r="B24" s="1983" t="s">
        <v>151</v>
      </c>
      <c r="C24" s="1984"/>
      <c r="D24" s="1068" t="s">
        <v>153</v>
      </c>
      <c r="E24" s="1069"/>
      <c r="F24" s="234" t="s">
        <v>154</v>
      </c>
      <c r="G24" s="235" t="s">
        <v>155</v>
      </c>
      <c r="H24" s="585" t="s">
        <v>156</v>
      </c>
      <c r="I24" s="586" t="s">
        <v>157</v>
      </c>
      <c r="J24" s="587" t="s">
        <v>158</v>
      </c>
      <c r="K24" s="352" t="s">
        <v>472</v>
      </c>
      <c r="L24" s="352" t="s">
        <v>473</v>
      </c>
      <c r="M24" s="352" t="s">
        <v>474</v>
      </c>
      <c r="N24" s="352" t="s">
        <v>475</v>
      </c>
      <c r="O24" s="352" t="s">
        <v>476</v>
      </c>
      <c r="P24" s="352" t="s">
        <v>477</v>
      </c>
      <c r="Q24" s="352" t="s">
        <v>478</v>
      </c>
      <c r="R24" s="352" t="s">
        <v>479</v>
      </c>
      <c r="S24" s="352" t="s">
        <v>480</v>
      </c>
      <c r="T24" s="352" t="s">
        <v>481</v>
      </c>
      <c r="U24" s="352" t="s">
        <v>482</v>
      </c>
      <c r="V24" s="352" t="s">
        <v>483</v>
      </c>
      <c r="W24" s="352" t="s">
        <v>484</v>
      </c>
      <c r="X24" s="352" t="s">
        <v>485</v>
      </c>
      <c r="Y24" s="352" t="s">
        <v>486</v>
      </c>
      <c r="Z24" s="352" t="s">
        <v>487</v>
      </c>
      <c r="AA24" s="352" t="s">
        <v>488</v>
      </c>
      <c r="AB24" s="352" t="s">
        <v>489</v>
      </c>
      <c r="AC24" s="352" t="s">
        <v>490</v>
      </c>
      <c r="AD24" s="352" t="s">
        <v>491</v>
      </c>
      <c r="AE24" s="352" t="s">
        <v>159</v>
      </c>
      <c r="AH24" s="133" t="s">
        <v>223</v>
      </c>
      <c r="AI24" s="113" t="s">
        <v>159</v>
      </c>
      <c r="AJ24" s="113" t="s">
        <v>160</v>
      </c>
      <c r="AK24" s="113" t="s">
        <v>161</v>
      </c>
      <c r="AL24" s="134" t="s">
        <v>159</v>
      </c>
      <c r="AM24" s="36"/>
    </row>
    <row r="25" spans="1:42" s="2" customFormat="1" ht="14.4" thickBot="1" x14ac:dyDescent="0.3">
      <c r="A25" s="1"/>
      <c r="B25" s="38"/>
      <c r="C25" s="39"/>
      <c r="D25" s="114" t="s">
        <v>162</v>
      </c>
      <c r="E25" s="114"/>
      <c r="F25" s="106"/>
      <c r="G25" s="37"/>
      <c r="H25" s="500"/>
      <c r="I25" s="500"/>
      <c r="J25" s="595">
        <f>SUM(I26:I37)</f>
        <v>10397.539999999999</v>
      </c>
      <c r="K25" s="356">
        <f>SUM(K26:K37)</f>
        <v>2054.1200000000003</v>
      </c>
      <c r="L25" s="356">
        <f t="shared" ref="L25:AE25" si="6">SUM(L26:L37)</f>
        <v>1280.94</v>
      </c>
      <c r="M25" s="356">
        <f t="shared" si="6"/>
        <v>761.63999999999987</v>
      </c>
      <c r="N25" s="356">
        <f t="shared" si="6"/>
        <v>761.63999999999987</v>
      </c>
      <c r="O25" s="356">
        <f t="shared" si="6"/>
        <v>346.2</v>
      </c>
      <c r="P25" s="356">
        <f t="shared" si="6"/>
        <v>346.2</v>
      </c>
      <c r="Q25" s="356">
        <f t="shared" si="6"/>
        <v>346.2</v>
      </c>
      <c r="R25" s="356">
        <f t="shared" si="6"/>
        <v>346.2</v>
      </c>
      <c r="S25" s="356">
        <f t="shared" si="6"/>
        <v>346.2</v>
      </c>
      <c r="T25" s="356">
        <f t="shared" si="6"/>
        <v>346.2</v>
      </c>
      <c r="U25" s="356">
        <f t="shared" si="6"/>
        <v>346.2</v>
      </c>
      <c r="V25" s="356">
        <f t="shared" si="6"/>
        <v>346.2</v>
      </c>
      <c r="W25" s="356">
        <f t="shared" si="6"/>
        <v>346.2</v>
      </c>
      <c r="X25" s="356">
        <f t="shared" si="6"/>
        <v>346.2</v>
      </c>
      <c r="Y25" s="356">
        <f t="shared" si="6"/>
        <v>346.2</v>
      </c>
      <c r="Z25" s="356">
        <f t="shared" si="6"/>
        <v>346.2</v>
      </c>
      <c r="AA25" s="356">
        <f t="shared" si="6"/>
        <v>346.2</v>
      </c>
      <c r="AB25" s="356">
        <f t="shared" si="6"/>
        <v>346.2</v>
      </c>
      <c r="AC25" s="356">
        <f t="shared" si="6"/>
        <v>346.2</v>
      </c>
      <c r="AD25" s="356">
        <f t="shared" si="6"/>
        <v>346.2</v>
      </c>
      <c r="AE25" s="356">
        <f t="shared" si="6"/>
        <v>10397.540000000001</v>
      </c>
      <c r="AH25" s="137" t="s">
        <v>163</v>
      </c>
      <c r="AI25" s="138">
        <f>AI26+AI27+AI28+AI29+AI30+AI31+AI32+AI33</f>
        <v>10397.539999999999</v>
      </c>
      <c r="AJ25" s="146">
        <f>AJ26+AJ27+AJ28+AJ29+AJ30+AJ31+AJ32+AJ33</f>
        <v>10397.539999999999</v>
      </c>
      <c r="AK25" s="154">
        <v>0</v>
      </c>
      <c r="AL25" s="148">
        <f>SUM(AJ25:AK25)</f>
        <v>10397.539999999999</v>
      </c>
      <c r="AM25" s="36"/>
    </row>
    <row r="26" spans="1:42" ht="15.6" x14ac:dyDescent="0.25">
      <c r="B26" s="54">
        <v>1</v>
      </c>
      <c r="C26" s="55">
        <v>1</v>
      </c>
      <c r="D26" s="1965" t="s">
        <v>298</v>
      </c>
      <c r="E26" s="1966"/>
      <c r="F26" s="26" t="s">
        <v>74</v>
      </c>
      <c r="G26" s="41">
        <f>'18a. Annex M6 SILSOM - Bebedero'!G26</f>
        <v>1</v>
      </c>
      <c r="H26" s="1149">
        <f>'2. Assumptions'!$D$186</f>
        <v>11.54</v>
      </c>
      <c r="I26" s="410">
        <f t="shared" ref="I26:I37" si="7">G26*H26</f>
        <v>11.54</v>
      </c>
      <c r="J26" s="545"/>
      <c r="K26" s="365">
        <f>'18a. Annex M6 SILSOM - Bebedero'!K26</f>
        <v>11.54</v>
      </c>
      <c r="L26" s="365">
        <f>'18a. Annex M6 SILSOM - Bebedero'!L26</f>
        <v>0</v>
      </c>
      <c r="M26" s="365">
        <f>'18a. Annex M6 SILSOM - Bebedero'!M26</f>
        <v>0</v>
      </c>
      <c r="N26" s="365">
        <f>'18a. Annex M6 SILSOM - Bebedero'!N26</f>
        <v>0</v>
      </c>
      <c r="O26" s="365">
        <f>'18a. Annex M6 SILSOM - Bebedero'!O26</f>
        <v>0</v>
      </c>
      <c r="P26" s="365">
        <f>'18a. Annex M6 SILSOM - Bebedero'!P26</f>
        <v>0</v>
      </c>
      <c r="Q26" s="365">
        <f>'18a. Annex M6 SILSOM - Bebedero'!Q26</f>
        <v>0</v>
      </c>
      <c r="R26" s="365">
        <f>'18a. Annex M6 SILSOM - Bebedero'!R26</f>
        <v>0</v>
      </c>
      <c r="S26" s="365">
        <f>'18a. Annex M6 SILSOM - Bebedero'!S26</f>
        <v>0</v>
      </c>
      <c r="T26" s="365">
        <f>'18a. Annex M6 SILSOM - Bebedero'!T26</f>
        <v>0</v>
      </c>
      <c r="U26" s="365">
        <f>'18a. Annex M6 SILSOM - Bebedero'!U26</f>
        <v>0</v>
      </c>
      <c r="V26" s="365">
        <f>'18a. Annex M6 SILSOM - Bebedero'!V26</f>
        <v>0</v>
      </c>
      <c r="W26" s="365">
        <f>'18a. Annex M6 SILSOM - Bebedero'!W26</f>
        <v>0</v>
      </c>
      <c r="X26" s="365">
        <f>'18a. Annex M6 SILSOM - Bebedero'!X26</f>
        <v>0</v>
      </c>
      <c r="Y26" s="365">
        <f>'18a. Annex M6 SILSOM - Bebedero'!Y26</f>
        <v>0</v>
      </c>
      <c r="Z26" s="365">
        <f>'18a. Annex M6 SILSOM - Bebedero'!Z26</f>
        <v>0</v>
      </c>
      <c r="AA26" s="365">
        <f>'18a. Annex M6 SILSOM - Bebedero'!AA26</f>
        <v>0</v>
      </c>
      <c r="AB26" s="365">
        <f>'18a. Annex M6 SILSOM - Bebedero'!AB26</f>
        <v>0</v>
      </c>
      <c r="AC26" s="365">
        <f>'18a. Annex M6 SILSOM - Bebedero'!AC26</f>
        <v>0</v>
      </c>
      <c r="AD26" s="365">
        <f>'18a. Annex M6 SILSOM - Bebedero'!AD26</f>
        <v>0</v>
      </c>
      <c r="AE26" s="390">
        <f t="shared" ref="AE26:AE37" si="8">SUM(K26:AD26)</f>
        <v>11.54</v>
      </c>
      <c r="AF26" s="2"/>
      <c r="AG26" s="2"/>
      <c r="AH26" s="139" t="s">
        <v>164</v>
      </c>
      <c r="AI26" s="132">
        <f>I26</f>
        <v>11.54</v>
      </c>
      <c r="AJ26" s="262">
        <f>AI26</f>
        <v>11.54</v>
      </c>
      <c r="AK26" s="12" t="s">
        <v>4</v>
      </c>
      <c r="AL26" s="277">
        <f>SUM(AJ26:AK26)</f>
        <v>11.54</v>
      </c>
      <c r="AM26" s="36"/>
      <c r="AN26" s="2"/>
      <c r="AO26" s="2"/>
      <c r="AP26" s="2"/>
    </row>
    <row r="27" spans="1:42" x14ac:dyDescent="0.25">
      <c r="B27" s="54">
        <v>1</v>
      </c>
      <c r="C27" s="55">
        <v>20</v>
      </c>
      <c r="D27" s="1965" t="s">
        <v>1391</v>
      </c>
      <c r="E27" s="1966"/>
      <c r="F27" s="26" t="s">
        <v>74</v>
      </c>
      <c r="G27" s="41">
        <f>'18a. Annex M6 SILSOM - Bebedero'!G27</f>
        <v>67</v>
      </c>
      <c r="H27" s="1149">
        <f>'2. Assumptions'!$D$186</f>
        <v>11.54</v>
      </c>
      <c r="I27" s="410">
        <f t="shared" si="7"/>
        <v>773.18</v>
      </c>
      <c r="J27" s="546"/>
      <c r="K27" s="365">
        <f>'18a. Annex M6 SILSOM - Bebedero'!K27</f>
        <v>115.39999999999999</v>
      </c>
      <c r="L27" s="365">
        <f>'18a. Annex M6 SILSOM - Bebedero'!L27</f>
        <v>34.619999999999997</v>
      </c>
      <c r="M27" s="365">
        <f>'18a. Annex M6 SILSOM - Bebedero'!M27</f>
        <v>34.619999999999997</v>
      </c>
      <c r="N27" s="365">
        <f>'18a. Annex M6 SILSOM - Bebedero'!N27</f>
        <v>34.619999999999997</v>
      </c>
      <c r="O27" s="365">
        <f>'18a. Annex M6 SILSOM - Bebedero'!O27</f>
        <v>34.619999999999997</v>
      </c>
      <c r="P27" s="365">
        <f>'18a. Annex M6 SILSOM - Bebedero'!P27</f>
        <v>34.619999999999997</v>
      </c>
      <c r="Q27" s="365">
        <f>'18a. Annex M6 SILSOM - Bebedero'!Q27</f>
        <v>34.619999999999997</v>
      </c>
      <c r="R27" s="365">
        <f>'18a. Annex M6 SILSOM - Bebedero'!R27</f>
        <v>34.619999999999997</v>
      </c>
      <c r="S27" s="365">
        <f>'18a. Annex M6 SILSOM - Bebedero'!S27</f>
        <v>34.619999999999997</v>
      </c>
      <c r="T27" s="365">
        <f>'18a. Annex M6 SILSOM - Bebedero'!T27</f>
        <v>34.619999999999997</v>
      </c>
      <c r="U27" s="365">
        <f>'18a. Annex M6 SILSOM - Bebedero'!U27</f>
        <v>34.619999999999997</v>
      </c>
      <c r="V27" s="365">
        <f>'18a. Annex M6 SILSOM - Bebedero'!V27</f>
        <v>34.619999999999997</v>
      </c>
      <c r="W27" s="365">
        <f>'18a. Annex M6 SILSOM - Bebedero'!W27</f>
        <v>34.619999999999997</v>
      </c>
      <c r="X27" s="365">
        <f>'18a. Annex M6 SILSOM - Bebedero'!X27</f>
        <v>34.619999999999997</v>
      </c>
      <c r="Y27" s="365">
        <f>'18a. Annex M6 SILSOM - Bebedero'!Y27</f>
        <v>34.619999999999997</v>
      </c>
      <c r="Z27" s="365">
        <f>'18a. Annex M6 SILSOM - Bebedero'!Z27</f>
        <v>34.619999999999997</v>
      </c>
      <c r="AA27" s="365">
        <f>'18a. Annex M6 SILSOM - Bebedero'!AA27</f>
        <v>34.619999999999997</v>
      </c>
      <c r="AB27" s="365">
        <f>'18a. Annex M6 SILSOM - Bebedero'!AB27</f>
        <v>34.619999999999997</v>
      </c>
      <c r="AC27" s="365">
        <f>'18a. Annex M6 SILSOM - Bebedero'!AC27</f>
        <v>34.619999999999997</v>
      </c>
      <c r="AD27" s="365">
        <f>'18a. Annex M6 SILSOM - Bebedero'!AD27</f>
        <v>34.619999999999997</v>
      </c>
      <c r="AE27" s="390">
        <f t="shared" si="8"/>
        <v>773.18000000000006</v>
      </c>
      <c r="AF27" s="2"/>
      <c r="AG27" s="2"/>
      <c r="AH27" s="278" t="s">
        <v>226</v>
      </c>
      <c r="AI27" s="132">
        <f>I27</f>
        <v>773.18</v>
      </c>
      <c r="AJ27" s="262">
        <f t="shared" ref="AJ27:AJ33" si="9">AI27</f>
        <v>773.18</v>
      </c>
      <c r="AK27" s="12" t="s">
        <v>4</v>
      </c>
      <c r="AL27" s="277">
        <f t="shared" ref="AL27:AL33" si="10">SUM(AJ27:AK27)</f>
        <v>773.18</v>
      </c>
      <c r="AM27" s="36"/>
      <c r="AN27" s="2"/>
      <c r="AO27" s="2"/>
      <c r="AP27" s="2"/>
    </row>
    <row r="28" spans="1:42" x14ac:dyDescent="0.25">
      <c r="B28" s="54">
        <v>1</v>
      </c>
      <c r="C28" s="49">
        <v>1</v>
      </c>
      <c r="D28" s="1965" t="s">
        <v>379</v>
      </c>
      <c r="E28" s="1966"/>
      <c r="F28" s="26" t="s">
        <v>74</v>
      </c>
      <c r="G28" s="41">
        <f>'18a. Annex M6 SILSOM - Bebedero'!G28</f>
        <v>90</v>
      </c>
      <c r="H28" s="1149">
        <f>'2. Assumptions'!$D$186</f>
        <v>11.54</v>
      </c>
      <c r="I28" s="410">
        <f t="shared" si="7"/>
        <v>1038.5999999999999</v>
      </c>
      <c r="J28" s="546"/>
      <c r="K28" s="365">
        <f>'18a. Annex M6 SILSOM - Bebedero'!K28</f>
        <v>519.29999999999995</v>
      </c>
      <c r="L28" s="365">
        <f>'18a. Annex M6 SILSOM - Bebedero'!L28</f>
        <v>519.29999999999995</v>
      </c>
      <c r="M28" s="365">
        <f>'18a. Annex M6 SILSOM - Bebedero'!M28</f>
        <v>0</v>
      </c>
      <c r="N28" s="365">
        <f>'18a. Annex M6 SILSOM - Bebedero'!N28</f>
        <v>0</v>
      </c>
      <c r="O28" s="365">
        <f>'18a. Annex M6 SILSOM - Bebedero'!O28</f>
        <v>0</v>
      </c>
      <c r="P28" s="365">
        <f>'18a. Annex M6 SILSOM - Bebedero'!P28</f>
        <v>0</v>
      </c>
      <c r="Q28" s="365">
        <f>'18a. Annex M6 SILSOM - Bebedero'!Q28</f>
        <v>0</v>
      </c>
      <c r="R28" s="365">
        <f>'18a. Annex M6 SILSOM - Bebedero'!R28</f>
        <v>0</v>
      </c>
      <c r="S28" s="365">
        <f>'18a. Annex M6 SILSOM - Bebedero'!S28</f>
        <v>0</v>
      </c>
      <c r="T28" s="365">
        <f>'18a. Annex M6 SILSOM - Bebedero'!T28</f>
        <v>0</v>
      </c>
      <c r="U28" s="365">
        <f>'18a. Annex M6 SILSOM - Bebedero'!U28</f>
        <v>0</v>
      </c>
      <c r="V28" s="365">
        <f>'18a. Annex M6 SILSOM - Bebedero'!V28</f>
        <v>0</v>
      </c>
      <c r="W28" s="365">
        <f>'18a. Annex M6 SILSOM - Bebedero'!W28</f>
        <v>0</v>
      </c>
      <c r="X28" s="365">
        <f>'18a. Annex M6 SILSOM - Bebedero'!X28</f>
        <v>0</v>
      </c>
      <c r="Y28" s="365">
        <f>'18a. Annex M6 SILSOM - Bebedero'!Y28</f>
        <v>0</v>
      </c>
      <c r="Z28" s="365">
        <f>'18a. Annex M6 SILSOM - Bebedero'!Z28</f>
        <v>0</v>
      </c>
      <c r="AA28" s="365">
        <f>'18a. Annex M6 SILSOM - Bebedero'!AA28</f>
        <v>0</v>
      </c>
      <c r="AB28" s="365">
        <f>'18a. Annex M6 SILSOM - Bebedero'!AB28</f>
        <v>0</v>
      </c>
      <c r="AC28" s="365">
        <f>'18a. Annex M6 SILSOM - Bebedero'!AC28</f>
        <v>0</v>
      </c>
      <c r="AD28" s="365">
        <f>'18a. Annex M6 SILSOM - Bebedero'!AD28</f>
        <v>0</v>
      </c>
      <c r="AE28" s="390">
        <f t="shared" si="8"/>
        <v>1038.5999999999999</v>
      </c>
      <c r="AF28" s="2"/>
      <c r="AG28" s="2"/>
      <c r="AH28" s="278" t="s">
        <v>419</v>
      </c>
      <c r="AI28" s="132">
        <f>I28</f>
        <v>1038.5999999999999</v>
      </c>
      <c r="AJ28" s="262">
        <f t="shared" si="9"/>
        <v>1038.5999999999999</v>
      </c>
      <c r="AK28" s="12" t="s">
        <v>4</v>
      </c>
      <c r="AL28" s="277">
        <f t="shared" si="10"/>
        <v>1038.5999999999999</v>
      </c>
      <c r="AM28" s="36"/>
      <c r="AN28" s="2"/>
      <c r="AO28" s="2"/>
      <c r="AP28" s="2"/>
    </row>
    <row r="29" spans="1:42" ht="14.4" x14ac:dyDescent="0.25">
      <c r="B29" s="54">
        <v>1</v>
      </c>
      <c r="C29" s="49">
        <v>4</v>
      </c>
      <c r="D29" s="1965" t="s">
        <v>381</v>
      </c>
      <c r="E29" s="1966"/>
      <c r="F29" s="26" t="s">
        <v>74</v>
      </c>
      <c r="G29" s="41">
        <f>'18a. Annex M6 SILSOM - Bebedero'!G29</f>
        <v>64</v>
      </c>
      <c r="H29" s="1149">
        <f>'2. Assumptions'!$D$186</f>
        <v>11.54</v>
      </c>
      <c r="I29" s="410">
        <f t="shared" si="7"/>
        <v>738.56</v>
      </c>
      <c r="J29" s="533"/>
      <c r="K29" s="365">
        <f>'18a. Annex M6 SILSOM - Bebedero'!K29</f>
        <v>184.64</v>
      </c>
      <c r="L29" s="365">
        <f>'18a. Annex M6 SILSOM - Bebedero'!L29</f>
        <v>184.64</v>
      </c>
      <c r="M29" s="365">
        <f>'18a. Annex M6 SILSOM - Bebedero'!M29</f>
        <v>184.64</v>
      </c>
      <c r="N29" s="365">
        <f>'18a. Annex M6 SILSOM - Bebedero'!N29</f>
        <v>184.64</v>
      </c>
      <c r="O29" s="365">
        <f>'18a. Annex M6 SILSOM - Bebedero'!O29</f>
        <v>0</v>
      </c>
      <c r="P29" s="365">
        <f>'18a. Annex M6 SILSOM - Bebedero'!P29</f>
        <v>0</v>
      </c>
      <c r="Q29" s="365">
        <f>'18a. Annex M6 SILSOM - Bebedero'!Q29</f>
        <v>0</v>
      </c>
      <c r="R29" s="365">
        <f>'18a. Annex M6 SILSOM - Bebedero'!R29</f>
        <v>0</v>
      </c>
      <c r="S29" s="365">
        <f>'18a. Annex M6 SILSOM - Bebedero'!S29</f>
        <v>0</v>
      </c>
      <c r="T29" s="365">
        <f>'18a. Annex M6 SILSOM - Bebedero'!T29</f>
        <v>0</v>
      </c>
      <c r="U29" s="365">
        <f>'18a. Annex M6 SILSOM - Bebedero'!U29</f>
        <v>0</v>
      </c>
      <c r="V29" s="365">
        <f>'18a. Annex M6 SILSOM - Bebedero'!V29</f>
        <v>0</v>
      </c>
      <c r="W29" s="365">
        <f>'18a. Annex M6 SILSOM - Bebedero'!W29</f>
        <v>0</v>
      </c>
      <c r="X29" s="365">
        <f>'18a. Annex M6 SILSOM - Bebedero'!X29</f>
        <v>0</v>
      </c>
      <c r="Y29" s="365">
        <f>'18a. Annex M6 SILSOM - Bebedero'!Y29</f>
        <v>0</v>
      </c>
      <c r="Z29" s="365">
        <f>'18a. Annex M6 SILSOM - Bebedero'!Z29</f>
        <v>0</v>
      </c>
      <c r="AA29" s="365">
        <f>'18a. Annex M6 SILSOM - Bebedero'!AA29</f>
        <v>0</v>
      </c>
      <c r="AB29" s="365">
        <f>'18a. Annex M6 SILSOM - Bebedero'!AB29</f>
        <v>0</v>
      </c>
      <c r="AC29" s="365">
        <f>'18a. Annex M6 SILSOM - Bebedero'!AC29</f>
        <v>0</v>
      </c>
      <c r="AD29" s="365">
        <f>'18a. Annex M6 SILSOM - Bebedero'!AD29</f>
        <v>0</v>
      </c>
      <c r="AE29" s="390">
        <f t="shared" si="8"/>
        <v>738.56</v>
      </c>
      <c r="AF29" s="2"/>
      <c r="AG29" s="2"/>
      <c r="AH29" s="278" t="s">
        <v>420</v>
      </c>
      <c r="AI29" s="132">
        <f>I29+I30</f>
        <v>1950.2599999999998</v>
      </c>
      <c r="AJ29" s="262">
        <f t="shared" si="9"/>
        <v>1950.2599999999998</v>
      </c>
      <c r="AK29" s="12" t="s">
        <v>4</v>
      </c>
      <c r="AL29" s="277">
        <f t="shared" si="10"/>
        <v>1950.2599999999998</v>
      </c>
      <c r="AM29" s="36"/>
      <c r="AN29" s="2"/>
      <c r="AO29" s="2"/>
      <c r="AP29" s="2"/>
    </row>
    <row r="30" spans="1:42" x14ac:dyDescent="0.25">
      <c r="B30" s="54">
        <v>1</v>
      </c>
      <c r="C30" s="49">
        <v>20</v>
      </c>
      <c r="D30" s="1965" t="s">
        <v>380</v>
      </c>
      <c r="E30" s="1966"/>
      <c r="F30" s="26" t="s">
        <v>74</v>
      </c>
      <c r="G30" s="41">
        <f>'18a. Annex M6 SILSOM - Bebedero'!G30</f>
        <v>105</v>
      </c>
      <c r="H30" s="1149">
        <f>'2. Assumptions'!$D$186</f>
        <v>11.54</v>
      </c>
      <c r="I30" s="410">
        <f t="shared" si="7"/>
        <v>1211.6999999999998</v>
      </c>
      <c r="J30" s="502"/>
      <c r="K30" s="365">
        <f>'18a. Annex M6 SILSOM - Bebedero'!K30</f>
        <v>115.39999999999999</v>
      </c>
      <c r="L30" s="365">
        <f>'18a. Annex M6 SILSOM - Bebedero'!L30</f>
        <v>57.699999999999996</v>
      </c>
      <c r="M30" s="365">
        <f>'18a. Annex M6 SILSOM - Bebedero'!M30</f>
        <v>57.699999999999996</v>
      </c>
      <c r="N30" s="365">
        <f>'18a. Annex M6 SILSOM - Bebedero'!N30</f>
        <v>57.699999999999996</v>
      </c>
      <c r="O30" s="365">
        <f>'18a. Annex M6 SILSOM - Bebedero'!O30</f>
        <v>57.699999999999996</v>
      </c>
      <c r="P30" s="365">
        <f>'18a. Annex M6 SILSOM - Bebedero'!P30</f>
        <v>57.699999999999996</v>
      </c>
      <c r="Q30" s="365">
        <f>'18a. Annex M6 SILSOM - Bebedero'!Q30</f>
        <v>57.699999999999996</v>
      </c>
      <c r="R30" s="365">
        <f>'18a. Annex M6 SILSOM - Bebedero'!R30</f>
        <v>57.699999999999996</v>
      </c>
      <c r="S30" s="365">
        <f>'18a. Annex M6 SILSOM - Bebedero'!S30</f>
        <v>57.699999999999996</v>
      </c>
      <c r="T30" s="365">
        <f>'18a. Annex M6 SILSOM - Bebedero'!T30</f>
        <v>57.699999999999996</v>
      </c>
      <c r="U30" s="365">
        <f>'18a. Annex M6 SILSOM - Bebedero'!U30</f>
        <v>57.699999999999996</v>
      </c>
      <c r="V30" s="365">
        <f>'18a. Annex M6 SILSOM - Bebedero'!V30</f>
        <v>57.699999999999996</v>
      </c>
      <c r="W30" s="365">
        <f>'18a. Annex M6 SILSOM - Bebedero'!W30</f>
        <v>57.699999999999996</v>
      </c>
      <c r="X30" s="365">
        <f>'18a. Annex M6 SILSOM - Bebedero'!X30</f>
        <v>57.699999999999996</v>
      </c>
      <c r="Y30" s="365">
        <f>'18a. Annex M6 SILSOM - Bebedero'!Y30</f>
        <v>57.699999999999996</v>
      </c>
      <c r="Z30" s="365">
        <f>'18a. Annex M6 SILSOM - Bebedero'!Z30</f>
        <v>57.699999999999996</v>
      </c>
      <c r="AA30" s="365">
        <f>'18a. Annex M6 SILSOM - Bebedero'!AA30</f>
        <v>57.699999999999996</v>
      </c>
      <c r="AB30" s="365">
        <f>'18a. Annex M6 SILSOM - Bebedero'!AB30</f>
        <v>57.699999999999996</v>
      </c>
      <c r="AC30" s="365">
        <f>'18a. Annex M6 SILSOM - Bebedero'!AC30</f>
        <v>57.699999999999996</v>
      </c>
      <c r="AD30" s="365">
        <f>'18a. Annex M6 SILSOM - Bebedero'!AD30</f>
        <v>57.699999999999996</v>
      </c>
      <c r="AE30" s="528">
        <f t="shared" si="8"/>
        <v>1211.7000000000005</v>
      </c>
      <c r="AF30" s="2"/>
      <c r="AG30" s="2"/>
      <c r="AH30" s="278" t="s">
        <v>421</v>
      </c>
      <c r="AI30" s="132">
        <f>I31+I32</f>
        <v>2308</v>
      </c>
      <c r="AJ30" s="262">
        <f t="shared" si="9"/>
        <v>2308</v>
      </c>
      <c r="AK30" s="12" t="s">
        <v>4</v>
      </c>
      <c r="AL30" s="277">
        <f t="shared" si="10"/>
        <v>2308</v>
      </c>
      <c r="AM30" s="36"/>
      <c r="AN30" s="2"/>
      <c r="AO30" s="2"/>
      <c r="AP30" s="2"/>
    </row>
    <row r="31" spans="1:42" ht="14.4" x14ac:dyDescent="0.25">
      <c r="B31" s="54">
        <v>1</v>
      </c>
      <c r="C31" s="49">
        <v>4</v>
      </c>
      <c r="D31" s="1965" t="s">
        <v>382</v>
      </c>
      <c r="E31" s="1966"/>
      <c r="F31" s="26" t="s">
        <v>74</v>
      </c>
      <c r="G31" s="41">
        <f>'18a. Annex M6 SILSOM - Bebedero'!G31</f>
        <v>64</v>
      </c>
      <c r="H31" s="1149">
        <f>'2. Assumptions'!$D$186</f>
        <v>11.54</v>
      </c>
      <c r="I31" s="410">
        <f t="shared" si="7"/>
        <v>738.56</v>
      </c>
      <c r="J31" s="502"/>
      <c r="K31" s="365">
        <f>'18a. Annex M6 SILSOM - Bebedero'!K31</f>
        <v>184.64</v>
      </c>
      <c r="L31" s="365">
        <f>'18a. Annex M6 SILSOM - Bebedero'!L31</f>
        <v>184.64</v>
      </c>
      <c r="M31" s="365">
        <f>'18a. Annex M6 SILSOM - Bebedero'!M31</f>
        <v>184.64</v>
      </c>
      <c r="N31" s="365">
        <f>'18a. Annex M6 SILSOM - Bebedero'!N31</f>
        <v>184.64</v>
      </c>
      <c r="O31" s="365">
        <f>'18a. Annex M6 SILSOM - Bebedero'!O31</f>
        <v>0</v>
      </c>
      <c r="P31" s="365">
        <f>'18a. Annex M6 SILSOM - Bebedero'!P31</f>
        <v>0</v>
      </c>
      <c r="Q31" s="365">
        <f>'18a. Annex M6 SILSOM - Bebedero'!Q31</f>
        <v>0</v>
      </c>
      <c r="R31" s="365">
        <f>'18a. Annex M6 SILSOM - Bebedero'!R31</f>
        <v>0</v>
      </c>
      <c r="S31" s="365">
        <f>'18a. Annex M6 SILSOM - Bebedero'!S31</f>
        <v>0</v>
      </c>
      <c r="T31" s="365">
        <f>'18a. Annex M6 SILSOM - Bebedero'!T31</f>
        <v>0</v>
      </c>
      <c r="U31" s="365">
        <f>'18a. Annex M6 SILSOM - Bebedero'!U31</f>
        <v>0</v>
      </c>
      <c r="V31" s="365">
        <f>'18a. Annex M6 SILSOM - Bebedero'!V31</f>
        <v>0</v>
      </c>
      <c r="W31" s="365">
        <f>'18a. Annex M6 SILSOM - Bebedero'!W31</f>
        <v>0</v>
      </c>
      <c r="X31" s="365">
        <f>'18a. Annex M6 SILSOM - Bebedero'!X31</f>
        <v>0</v>
      </c>
      <c r="Y31" s="365">
        <f>'18a. Annex M6 SILSOM - Bebedero'!Y31</f>
        <v>0</v>
      </c>
      <c r="Z31" s="365">
        <f>'18a. Annex M6 SILSOM - Bebedero'!Z31</f>
        <v>0</v>
      </c>
      <c r="AA31" s="365">
        <f>'18a. Annex M6 SILSOM - Bebedero'!AA31</f>
        <v>0</v>
      </c>
      <c r="AB31" s="365">
        <f>'18a. Annex M6 SILSOM - Bebedero'!AB31</f>
        <v>0</v>
      </c>
      <c r="AC31" s="365">
        <f>'18a. Annex M6 SILSOM - Bebedero'!AC31</f>
        <v>0</v>
      </c>
      <c r="AD31" s="365">
        <f>'18a. Annex M6 SILSOM - Bebedero'!AD31</f>
        <v>0</v>
      </c>
      <c r="AE31" s="390">
        <f t="shared" si="8"/>
        <v>738.56</v>
      </c>
      <c r="AF31" s="2"/>
      <c r="AG31" s="2"/>
      <c r="AH31" s="278" t="s">
        <v>422</v>
      </c>
      <c r="AI31" s="132">
        <f>I33+I34</f>
        <v>1223.24</v>
      </c>
      <c r="AJ31" s="262">
        <f t="shared" si="9"/>
        <v>1223.24</v>
      </c>
      <c r="AK31" s="12" t="s">
        <v>4</v>
      </c>
      <c r="AL31" s="277">
        <f t="shared" si="10"/>
        <v>1223.24</v>
      </c>
      <c r="AM31" s="36"/>
      <c r="AN31" s="2"/>
      <c r="AO31" s="2"/>
      <c r="AP31" s="2"/>
    </row>
    <row r="32" spans="1:42" x14ac:dyDescent="0.25">
      <c r="B32" s="54">
        <v>1</v>
      </c>
      <c r="C32" s="49">
        <v>20</v>
      </c>
      <c r="D32" s="1965" t="s">
        <v>350</v>
      </c>
      <c r="E32" s="1966"/>
      <c r="F32" s="26" t="s">
        <v>74</v>
      </c>
      <c r="G32" s="41">
        <f>'18a. Annex M6 SILSOM - Bebedero'!G32</f>
        <v>136</v>
      </c>
      <c r="H32" s="1149">
        <f>'2. Assumptions'!$D$186</f>
        <v>11.54</v>
      </c>
      <c r="I32" s="410">
        <f t="shared" si="7"/>
        <v>1569.4399999999998</v>
      </c>
      <c r="J32" s="502"/>
      <c r="K32" s="365">
        <f>'18a. Annex M6 SILSOM - Bebedero'!K32</f>
        <v>115.39999999999999</v>
      </c>
      <c r="L32" s="365">
        <f>'18a. Annex M6 SILSOM - Bebedero'!L32</f>
        <v>115.39999999999999</v>
      </c>
      <c r="M32" s="365">
        <f>'18a. Annex M6 SILSOM - Bebedero'!M32</f>
        <v>115.39999999999999</v>
      </c>
      <c r="N32" s="365">
        <f>'18a. Annex M6 SILSOM - Bebedero'!N32</f>
        <v>115.39999999999999</v>
      </c>
      <c r="O32" s="365">
        <f>'18a. Annex M6 SILSOM - Bebedero'!O32</f>
        <v>69.239999999999995</v>
      </c>
      <c r="P32" s="365">
        <f>'18a. Annex M6 SILSOM - Bebedero'!P32</f>
        <v>69.239999999999995</v>
      </c>
      <c r="Q32" s="365">
        <f>'18a. Annex M6 SILSOM - Bebedero'!Q32</f>
        <v>69.239999999999995</v>
      </c>
      <c r="R32" s="365">
        <f>'18a. Annex M6 SILSOM - Bebedero'!R32</f>
        <v>69.239999999999995</v>
      </c>
      <c r="S32" s="365">
        <f>'18a. Annex M6 SILSOM - Bebedero'!S32</f>
        <v>69.239999999999995</v>
      </c>
      <c r="T32" s="365">
        <f>'18a. Annex M6 SILSOM - Bebedero'!T32</f>
        <v>69.239999999999995</v>
      </c>
      <c r="U32" s="365">
        <f>'18a. Annex M6 SILSOM - Bebedero'!U32</f>
        <v>69.239999999999995</v>
      </c>
      <c r="V32" s="365">
        <f>'18a. Annex M6 SILSOM - Bebedero'!V32</f>
        <v>69.239999999999995</v>
      </c>
      <c r="W32" s="365">
        <f>'18a. Annex M6 SILSOM - Bebedero'!W32</f>
        <v>69.239999999999995</v>
      </c>
      <c r="X32" s="365">
        <f>'18a. Annex M6 SILSOM - Bebedero'!X32</f>
        <v>69.239999999999995</v>
      </c>
      <c r="Y32" s="365">
        <f>'18a. Annex M6 SILSOM - Bebedero'!Y32</f>
        <v>69.239999999999995</v>
      </c>
      <c r="Z32" s="365">
        <f>'18a. Annex M6 SILSOM - Bebedero'!Z32</f>
        <v>69.239999999999995</v>
      </c>
      <c r="AA32" s="365">
        <f>'18a. Annex M6 SILSOM - Bebedero'!AA32</f>
        <v>69.239999999999995</v>
      </c>
      <c r="AB32" s="365">
        <f>'18a. Annex M6 SILSOM - Bebedero'!AB32</f>
        <v>69.239999999999995</v>
      </c>
      <c r="AC32" s="365">
        <f>'18a. Annex M6 SILSOM - Bebedero'!AC32</f>
        <v>69.239999999999995</v>
      </c>
      <c r="AD32" s="365">
        <f>'18a. Annex M6 SILSOM - Bebedero'!AD32</f>
        <v>69.239999999999995</v>
      </c>
      <c r="AE32" s="390">
        <f t="shared" si="8"/>
        <v>1569.44</v>
      </c>
      <c r="AF32" s="115"/>
      <c r="AG32" s="115"/>
      <c r="AH32" s="278" t="s">
        <v>423</v>
      </c>
      <c r="AI32" s="132">
        <f>I36+I35</f>
        <v>1223.24</v>
      </c>
      <c r="AJ32" s="262">
        <f t="shared" si="9"/>
        <v>1223.24</v>
      </c>
      <c r="AK32" s="12" t="s">
        <v>4</v>
      </c>
      <c r="AL32" s="277">
        <f t="shared" si="10"/>
        <v>1223.24</v>
      </c>
      <c r="AP32" s="115"/>
    </row>
    <row r="33" spans="2:42" x14ac:dyDescent="0.25">
      <c r="B33" s="54">
        <v>1</v>
      </c>
      <c r="C33" s="49">
        <v>1</v>
      </c>
      <c r="D33" s="1965" t="s">
        <v>351</v>
      </c>
      <c r="E33" s="1966"/>
      <c r="F33" s="26" t="s">
        <v>74</v>
      </c>
      <c r="G33" s="41">
        <f>'18a. Annex M6 SILSOM - Bebedero'!G33</f>
        <v>24</v>
      </c>
      <c r="H33" s="1149">
        <f>'2. Assumptions'!$D$186</f>
        <v>11.54</v>
      </c>
      <c r="I33" s="410">
        <f t="shared" si="7"/>
        <v>276.95999999999998</v>
      </c>
      <c r="J33" s="502"/>
      <c r="K33" s="365">
        <f>'18a. Annex M6 SILSOM - Bebedero'!K33</f>
        <v>276.95999999999998</v>
      </c>
      <c r="L33" s="365">
        <f>'18a. Annex M6 SILSOM - Bebedero'!L33</f>
        <v>0</v>
      </c>
      <c r="M33" s="365">
        <f>'18a. Annex M6 SILSOM - Bebedero'!M33</f>
        <v>0</v>
      </c>
      <c r="N33" s="365">
        <f>'18a. Annex M6 SILSOM - Bebedero'!N33</f>
        <v>0</v>
      </c>
      <c r="O33" s="365">
        <f>'18a. Annex M6 SILSOM - Bebedero'!O33</f>
        <v>0</v>
      </c>
      <c r="P33" s="365">
        <f>'18a. Annex M6 SILSOM - Bebedero'!P33</f>
        <v>0</v>
      </c>
      <c r="Q33" s="365">
        <f>'18a. Annex M6 SILSOM - Bebedero'!Q33</f>
        <v>0</v>
      </c>
      <c r="R33" s="365">
        <f>'18a. Annex M6 SILSOM - Bebedero'!R33</f>
        <v>0</v>
      </c>
      <c r="S33" s="365">
        <f>'18a. Annex M6 SILSOM - Bebedero'!S33</f>
        <v>0</v>
      </c>
      <c r="T33" s="365">
        <f>'18a. Annex M6 SILSOM - Bebedero'!T33</f>
        <v>0</v>
      </c>
      <c r="U33" s="365">
        <f>'18a. Annex M6 SILSOM - Bebedero'!U33</f>
        <v>0</v>
      </c>
      <c r="V33" s="365">
        <f>'18a. Annex M6 SILSOM - Bebedero'!V33</f>
        <v>0</v>
      </c>
      <c r="W33" s="365">
        <f>'18a. Annex M6 SILSOM - Bebedero'!W33</f>
        <v>0</v>
      </c>
      <c r="X33" s="365">
        <f>'18a. Annex M6 SILSOM - Bebedero'!X33</f>
        <v>0</v>
      </c>
      <c r="Y33" s="365">
        <f>'18a. Annex M6 SILSOM - Bebedero'!Y33</f>
        <v>0</v>
      </c>
      <c r="Z33" s="365">
        <f>'18a. Annex M6 SILSOM - Bebedero'!Z33</f>
        <v>0</v>
      </c>
      <c r="AA33" s="365">
        <f>'18a. Annex M6 SILSOM - Bebedero'!AA33</f>
        <v>0</v>
      </c>
      <c r="AB33" s="365">
        <f>'18a. Annex M6 SILSOM - Bebedero'!AB33</f>
        <v>0</v>
      </c>
      <c r="AC33" s="365">
        <f>'18a. Annex M6 SILSOM - Bebedero'!AC33</f>
        <v>0</v>
      </c>
      <c r="AD33" s="365">
        <f>'18a. Annex M6 SILSOM - Bebedero'!AD33</f>
        <v>0</v>
      </c>
      <c r="AE33" s="390">
        <f t="shared" si="8"/>
        <v>276.95999999999998</v>
      </c>
      <c r="AF33" s="115"/>
      <c r="AG33" s="115"/>
      <c r="AH33" s="278" t="s">
        <v>424</v>
      </c>
      <c r="AI33" s="132">
        <f>I37</f>
        <v>1869.4799999999998</v>
      </c>
      <c r="AJ33" s="262">
        <f t="shared" si="9"/>
        <v>1869.4799999999998</v>
      </c>
      <c r="AK33" s="12" t="s">
        <v>4</v>
      </c>
      <c r="AL33" s="277">
        <f t="shared" si="10"/>
        <v>1869.4799999999998</v>
      </c>
      <c r="AP33" s="115"/>
    </row>
    <row r="34" spans="2:42" x14ac:dyDescent="0.25">
      <c r="B34" s="54">
        <v>1</v>
      </c>
      <c r="C34" s="49">
        <v>20</v>
      </c>
      <c r="D34" s="1965" t="s">
        <v>377</v>
      </c>
      <c r="E34" s="1966"/>
      <c r="F34" s="26" t="s">
        <v>74</v>
      </c>
      <c r="G34" s="41">
        <f>'18a. Annex M6 SILSOM - Bebedero'!G34</f>
        <v>82</v>
      </c>
      <c r="H34" s="1149">
        <f>'2. Assumptions'!$D$186</f>
        <v>11.54</v>
      </c>
      <c r="I34" s="410">
        <f t="shared" si="7"/>
        <v>946.28</v>
      </c>
      <c r="J34" s="502"/>
      <c r="K34" s="365">
        <f>'18a. Annex M6 SILSOM - Bebedero'!K34</f>
        <v>69.239999999999995</v>
      </c>
      <c r="L34" s="365">
        <f>'18a. Annex M6 SILSOM - Bebedero'!L34</f>
        <v>46.16</v>
      </c>
      <c r="M34" s="365">
        <f>'18a. Annex M6 SILSOM - Bebedero'!M34</f>
        <v>46.16</v>
      </c>
      <c r="N34" s="365">
        <f>'18a. Annex M6 SILSOM - Bebedero'!N34</f>
        <v>46.16</v>
      </c>
      <c r="O34" s="365">
        <f>'18a. Annex M6 SILSOM - Bebedero'!O34</f>
        <v>46.16</v>
      </c>
      <c r="P34" s="365">
        <f>'18a. Annex M6 SILSOM - Bebedero'!P34</f>
        <v>46.16</v>
      </c>
      <c r="Q34" s="365">
        <f>'18a. Annex M6 SILSOM - Bebedero'!Q34</f>
        <v>46.16</v>
      </c>
      <c r="R34" s="365">
        <f>'18a. Annex M6 SILSOM - Bebedero'!R34</f>
        <v>46.16</v>
      </c>
      <c r="S34" s="365">
        <f>'18a. Annex M6 SILSOM - Bebedero'!S34</f>
        <v>46.16</v>
      </c>
      <c r="T34" s="365">
        <f>'18a. Annex M6 SILSOM - Bebedero'!T34</f>
        <v>46.16</v>
      </c>
      <c r="U34" s="365">
        <f>'18a. Annex M6 SILSOM - Bebedero'!U34</f>
        <v>46.16</v>
      </c>
      <c r="V34" s="365">
        <f>'18a. Annex M6 SILSOM - Bebedero'!V34</f>
        <v>46.16</v>
      </c>
      <c r="W34" s="365">
        <f>'18a. Annex M6 SILSOM - Bebedero'!W34</f>
        <v>46.16</v>
      </c>
      <c r="X34" s="365">
        <f>'18a. Annex M6 SILSOM - Bebedero'!X34</f>
        <v>46.16</v>
      </c>
      <c r="Y34" s="365">
        <f>'18a. Annex M6 SILSOM - Bebedero'!Y34</f>
        <v>46.16</v>
      </c>
      <c r="Z34" s="365">
        <f>'18a. Annex M6 SILSOM - Bebedero'!Z34</f>
        <v>46.16</v>
      </c>
      <c r="AA34" s="365">
        <f>'18a. Annex M6 SILSOM - Bebedero'!AA34</f>
        <v>46.16</v>
      </c>
      <c r="AB34" s="365">
        <f>'18a. Annex M6 SILSOM - Bebedero'!AB34</f>
        <v>46.16</v>
      </c>
      <c r="AC34" s="365">
        <f>'18a. Annex M6 SILSOM - Bebedero'!AC34</f>
        <v>46.16</v>
      </c>
      <c r="AD34" s="365">
        <f>'18a. Annex M6 SILSOM - Bebedero'!AD34</f>
        <v>46.16</v>
      </c>
      <c r="AE34" s="390">
        <f t="shared" si="8"/>
        <v>946.27999999999952</v>
      </c>
      <c r="AF34" s="115"/>
      <c r="AG34" s="115"/>
      <c r="AH34" s="141" t="s">
        <v>57</v>
      </c>
      <c r="AI34" s="130">
        <f>AI35+AI37+AI43+AI36+AI38+AI39+AI40+AI41+AI42+AI44</f>
        <v>611.38</v>
      </c>
      <c r="AJ34" s="143">
        <f>AJ35+AJ37+AJ43+AJ36+AJ38+AJ39+AJ40+AJ41+AJ42+AJ44</f>
        <v>611.38</v>
      </c>
      <c r="AK34" s="152">
        <v>0</v>
      </c>
      <c r="AL34" s="143">
        <f>SUM(AJ34:AK34)</f>
        <v>611.38</v>
      </c>
      <c r="AP34" s="115"/>
    </row>
    <row r="35" spans="2:42" x14ac:dyDescent="0.25">
      <c r="B35" s="54">
        <v>1</v>
      </c>
      <c r="C35" s="49">
        <v>1</v>
      </c>
      <c r="D35" s="1965" t="s">
        <v>376</v>
      </c>
      <c r="E35" s="1966"/>
      <c r="F35" s="26" t="s">
        <v>74</v>
      </c>
      <c r="G35" s="41">
        <f>'18a. Annex M6 SILSOM - Bebedero'!G35</f>
        <v>24</v>
      </c>
      <c r="H35" s="1149">
        <f>'2. Assumptions'!$D$186</f>
        <v>11.54</v>
      </c>
      <c r="I35" s="410">
        <f t="shared" si="7"/>
        <v>276.95999999999998</v>
      </c>
      <c r="J35" s="502"/>
      <c r="K35" s="365">
        <f>'18a. Annex M6 SILSOM - Bebedero'!K35</f>
        <v>276.95999999999998</v>
      </c>
      <c r="L35" s="365">
        <f>'18a. Annex M6 SILSOM - Bebedero'!L35</f>
        <v>0</v>
      </c>
      <c r="M35" s="365">
        <f>'18a. Annex M6 SILSOM - Bebedero'!M35</f>
        <v>0</v>
      </c>
      <c r="N35" s="365">
        <f>'18a. Annex M6 SILSOM - Bebedero'!N35</f>
        <v>0</v>
      </c>
      <c r="O35" s="365">
        <f>'18a. Annex M6 SILSOM - Bebedero'!O35</f>
        <v>0</v>
      </c>
      <c r="P35" s="365">
        <f>'18a. Annex M6 SILSOM - Bebedero'!P35</f>
        <v>0</v>
      </c>
      <c r="Q35" s="365">
        <f>'18a. Annex M6 SILSOM - Bebedero'!Q35</f>
        <v>0</v>
      </c>
      <c r="R35" s="365">
        <f>'18a. Annex M6 SILSOM - Bebedero'!R35</f>
        <v>0</v>
      </c>
      <c r="S35" s="365">
        <f>'18a. Annex M6 SILSOM - Bebedero'!S35</f>
        <v>0</v>
      </c>
      <c r="T35" s="365">
        <f>'18a. Annex M6 SILSOM - Bebedero'!T35</f>
        <v>0</v>
      </c>
      <c r="U35" s="365">
        <f>'18a. Annex M6 SILSOM - Bebedero'!U35</f>
        <v>0</v>
      </c>
      <c r="V35" s="365">
        <f>'18a. Annex M6 SILSOM - Bebedero'!V35</f>
        <v>0</v>
      </c>
      <c r="W35" s="365">
        <f>'18a. Annex M6 SILSOM - Bebedero'!W35</f>
        <v>0</v>
      </c>
      <c r="X35" s="365">
        <f>'18a. Annex M6 SILSOM - Bebedero'!X35</f>
        <v>0</v>
      </c>
      <c r="Y35" s="365">
        <f>'18a. Annex M6 SILSOM - Bebedero'!Y35</f>
        <v>0</v>
      </c>
      <c r="Z35" s="365">
        <f>'18a. Annex M6 SILSOM - Bebedero'!Z35</f>
        <v>0</v>
      </c>
      <c r="AA35" s="365">
        <f>'18a. Annex M6 SILSOM - Bebedero'!AA35</f>
        <v>0</v>
      </c>
      <c r="AB35" s="365">
        <f>'18a. Annex M6 SILSOM - Bebedero'!AB35</f>
        <v>0</v>
      </c>
      <c r="AC35" s="365">
        <f>'18a. Annex M6 SILSOM - Bebedero'!AC35</f>
        <v>0</v>
      </c>
      <c r="AD35" s="365">
        <f>'18a. Annex M6 SILSOM - Bebedero'!AD35</f>
        <v>0</v>
      </c>
      <c r="AE35" s="390">
        <f t="shared" si="8"/>
        <v>276.95999999999998</v>
      </c>
      <c r="AF35" s="115"/>
      <c r="AG35" s="115"/>
      <c r="AH35" s="140" t="s">
        <v>363</v>
      </c>
      <c r="AI35" s="132">
        <f>I39+I40+I41</f>
        <v>255</v>
      </c>
      <c r="AJ35" s="88">
        <f t="shared" ref="AJ35:AJ44" si="11">AI35</f>
        <v>255</v>
      </c>
      <c r="AK35" s="6"/>
      <c r="AL35" s="33">
        <f t="shared" ref="AL35:AL44" si="12">AJ35</f>
        <v>255</v>
      </c>
      <c r="AM35" s="36"/>
      <c r="AN35" s="115"/>
      <c r="AO35" s="115"/>
      <c r="AP35" s="115"/>
    </row>
    <row r="36" spans="2:42" x14ac:dyDescent="0.25">
      <c r="B36" s="54">
        <v>1</v>
      </c>
      <c r="C36" s="55">
        <v>20</v>
      </c>
      <c r="D36" s="1965" t="s">
        <v>378</v>
      </c>
      <c r="E36" s="1966"/>
      <c r="F36" s="26" t="s">
        <v>74</v>
      </c>
      <c r="G36" s="41">
        <f>'18a. Annex M6 SILSOM - Bebedero'!G36</f>
        <v>82</v>
      </c>
      <c r="H36" s="1149">
        <f>'2. Assumptions'!$D$186</f>
        <v>11.54</v>
      </c>
      <c r="I36" s="410">
        <f t="shared" si="7"/>
        <v>946.28</v>
      </c>
      <c r="J36" s="502"/>
      <c r="K36" s="365">
        <f>'18a. Annex M6 SILSOM - Bebedero'!K36</f>
        <v>69.239999999999995</v>
      </c>
      <c r="L36" s="365">
        <f>'18a. Annex M6 SILSOM - Bebedero'!L36</f>
        <v>46.16</v>
      </c>
      <c r="M36" s="365">
        <f>'18a. Annex M6 SILSOM - Bebedero'!M36</f>
        <v>46.16</v>
      </c>
      <c r="N36" s="365">
        <f>'18a. Annex M6 SILSOM - Bebedero'!N36</f>
        <v>46.16</v>
      </c>
      <c r="O36" s="365">
        <f>'18a. Annex M6 SILSOM - Bebedero'!O36</f>
        <v>46.16</v>
      </c>
      <c r="P36" s="365">
        <f>'18a. Annex M6 SILSOM - Bebedero'!P36</f>
        <v>46.16</v>
      </c>
      <c r="Q36" s="365">
        <f>'18a. Annex M6 SILSOM - Bebedero'!Q36</f>
        <v>46.16</v>
      </c>
      <c r="R36" s="365">
        <f>'18a. Annex M6 SILSOM - Bebedero'!R36</f>
        <v>46.16</v>
      </c>
      <c r="S36" s="365">
        <f>'18a. Annex M6 SILSOM - Bebedero'!S36</f>
        <v>46.16</v>
      </c>
      <c r="T36" s="365">
        <f>'18a. Annex M6 SILSOM - Bebedero'!T36</f>
        <v>46.16</v>
      </c>
      <c r="U36" s="365">
        <f>'18a. Annex M6 SILSOM - Bebedero'!U36</f>
        <v>46.16</v>
      </c>
      <c r="V36" s="365">
        <f>'18a. Annex M6 SILSOM - Bebedero'!V36</f>
        <v>46.16</v>
      </c>
      <c r="W36" s="365">
        <f>'18a. Annex M6 SILSOM - Bebedero'!W36</f>
        <v>46.16</v>
      </c>
      <c r="X36" s="365">
        <f>'18a. Annex M6 SILSOM - Bebedero'!X36</f>
        <v>46.16</v>
      </c>
      <c r="Y36" s="365">
        <f>'18a. Annex M6 SILSOM - Bebedero'!Y36</f>
        <v>46.16</v>
      </c>
      <c r="Z36" s="365">
        <f>'18a. Annex M6 SILSOM - Bebedero'!Z36</f>
        <v>46.16</v>
      </c>
      <c r="AA36" s="365">
        <f>'18a. Annex M6 SILSOM - Bebedero'!AA36</f>
        <v>46.16</v>
      </c>
      <c r="AB36" s="365">
        <f>'18a. Annex M6 SILSOM - Bebedero'!AB36</f>
        <v>46.16</v>
      </c>
      <c r="AC36" s="365">
        <f>'18a. Annex M6 SILSOM - Bebedero'!AC36</f>
        <v>46.16</v>
      </c>
      <c r="AD36" s="365">
        <f>'18a. Annex M6 SILSOM - Bebedero'!AD36</f>
        <v>46.16</v>
      </c>
      <c r="AE36" s="390">
        <f t="shared" si="8"/>
        <v>946.27999999999952</v>
      </c>
      <c r="AF36" s="115"/>
      <c r="AG36" s="115"/>
      <c r="AH36" s="140" t="s">
        <v>413</v>
      </c>
      <c r="AI36" s="132">
        <f>I42</f>
        <v>35</v>
      </c>
      <c r="AJ36" s="88">
        <f t="shared" si="11"/>
        <v>35</v>
      </c>
      <c r="AK36" s="6"/>
      <c r="AL36" s="33">
        <f t="shared" si="12"/>
        <v>35</v>
      </c>
      <c r="AM36" s="36"/>
      <c r="AN36" s="115"/>
      <c r="AO36" s="115"/>
      <c r="AP36" s="115"/>
    </row>
    <row r="37" spans="2:42" ht="14.4" thickBot="1" x14ac:dyDescent="0.3">
      <c r="B37" s="54">
        <v>2</v>
      </c>
      <c r="C37" s="238">
        <v>20</v>
      </c>
      <c r="D37" s="1965" t="s">
        <v>424</v>
      </c>
      <c r="E37" s="1966"/>
      <c r="F37" s="26" t="s">
        <v>74</v>
      </c>
      <c r="G37" s="41">
        <f>'18a. Annex M6 SILSOM - Bebedero'!G37</f>
        <v>162</v>
      </c>
      <c r="H37" s="1149">
        <f>'2. Assumptions'!$D$186</f>
        <v>11.54</v>
      </c>
      <c r="I37" s="410">
        <f t="shared" si="7"/>
        <v>1869.4799999999998</v>
      </c>
      <c r="J37" s="502"/>
      <c r="K37" s="365">
        <f>'18a. Annex M6 SILSOM - Bebedero'!K37</f>
        <v>115.39999999999999</v>
      </c>
      <c r="L37" s="365">
        <f>'18a. Annex M6 SILSOM - Bebedero'!L37</f>
        <v>92.32</v>
      </c>
      <c r="M37" s="365">
        <f>'18a. Annex M6 SILSOM - Bebedero'!M37</f>
        <v>92.32</v>
      </c>
      <c r="N37" s="365">
        <f>'18a. Annex M6 SILSOM - Bebedero'!N37</f>
        <v>92.32</v>
      </c>
      <c r="O37" s="365">
        <f>'18a. Annex M6 SILSOM - Bebedero'!O37</f>
        <v>92.32</v>
      </c>
      <c r="P37" s="365">
        <f>'18a. Annex M6 SILSOM - Bebedero'!P37</f>
        <v>92.32</v>
      </c>
      <c r="Q37" s="365">
        <f>'18a. Annex M6 SILSOM - Bebedero'!Q37</f>
        <v>92.32</v>
      </c>
      <c r="R37" s="365">
        <f>'18a. Annex M6 SILSOM - Bebedero'!R37</f>
        <v>92.32</v>
      </c>
      <c r="S37" s="365">
        <f>'18a. Annex M6 SILSOM - Bebedero'!S37</f>
        <v>92.32</v>
      </c>
      <c r="T37" s="365">
        <f>'18a. Annex M6 SILSOM - Bebedero'!T37</f>
        <v>92.32</v>
      </c>
      <c r="U37" s="365">
        <f>'18a. Annex M6 SILSOM - Bebedero'!U37</f>
        <v>92.32</v>
      </c>
      <c r="V37" s="365">
        <f>'18a. Annex M6 SILSOM - Bebedero'!V37</f>
        <v>92.32</v>
      </c>
      <c r="W37" s="365">
        <f>'18a. Annex M6 SILSOM - Bebedero'!W37</f>
        <v>92.32</v>
      </c>
      <c r="X37" s="365">
        <f>'18a. Annex M6 SILSOM - Bebedero'!X37</f>
        <v>92.32</v>
      </c>
      <c r="Y37" s="365">
        <f>'18a. Annex M6 SILSOM - Bebedero'!Y37</f>
        <v>92.32</v>
      </c>
      <c r="Z37" s="365">
        <f>'18a. Annex M6 SILSOM - Bebedero'!Z37</f>
        <v>92.32</v>
      </c>
      <c r="AA37" s="365">
        <f>'18a. Annex M6 SILSOM - Bebedero'!AA37</f>
        <v>92.32</v>
      </c>
      <c r="AB37" s="365">
        <f>'18a. Annex M6 SILSOM - Bebedero'!AB37</f>
        <v>92.32</v>
      </c>
      <c r="AC37" s="365">
        <f>'18a. Annex M6 SILSOM - Bebedero'!AC37</f>
        <v>92.32</v>
      </c>
      <c r="AD37" s="365">
        <f>'18a. Annex M6 SILSOM - Bebedero'!AD37</f>
        <v>92.32</v>
      </c>
      <c r="AE37" s="390">
        <f t="shared" si="8"/>
        <v>1869.4799999999991</v>
      </c>
      <c r="AF37" s="115"/>
      <c r="AG37" s="115"/>
      <c r="AH37" s="140" t="s">
        <v>425</v>
      </c>
      <c r="AI37" s="132">
        <f>I43+I44</f>
        <v>60</v>
      </c>
      <c r="AJ37" s="88">
        <f t="shared" si="11"/>
        <v>60</v>
      </c>
      <c r="AK37" s="6"/>
      <c r="AL37" s="33">
        <f t="shared" si="12"/>
        <v>60</v>
      </c>
      <c r="AM37" s="36"/>
      <c r="AN37" s="115"/>
      <c r="AO37" s="115"/>
      <c r="AP37" s="115"/>
    </row>
    <row r="38" spans="2:42" ht="14.4" thickBot="1" x14ac:dyDescent="0.3">
      <c r="B38" s="334"/>
      <c r="C38" s="62"/>
      <c r="D38" s="91" t="s">
        <v>57</v>
      </c>
      <c r="E38" s="91"/>
      <c r="F38" s="63"/>
      <c r="G38" s="64"/>
      <c r="H38" s="429"/>
      <c r="I38" s="429"/>
      <c r="J38" s="656">
        <f>SUM(I39:I59)</f>
        <v>611.38</v>
      </c>
      <c r="K38" s="356">
        <f t="shared" ref="K38:AE38" si="13">SUM(K39:K59)</f>
        <v>611.38</v>
      </c>
      <c r="L38" s="356">
        <f t="shared" si="13"/>
        <v>0</v>
      </c>
      <c r="M38" s="356">
        <f t="shared" si="13"/>
        <v>0</v>
      </c>
      <c r="N38" s="356">
        <f t="shared" si="13"/>
        <v>0</v>
      </c>
      <c r="O38" s="356">
        <f t="shared" si="13"/>
        <v>0</v>
      </c>
      <c r="P38" s="356">
        <f t="shared" si="13"/>
        <v>0</v>
      </c>
      <c r="Q38" s="356">
        <f t="shared" si="13"/>
        <v>0</v>
      </c>
      <c r="R38" s="356">
        <f t="shared" si="13"/>
        <v>0</v>
      </c>
      <c r="S38" s="356">
        <f t="shared" si="13"/>
        <v>0</v>
      </c>
      <c r="T38" s="356">
        <f t="shared" si="13"/>
        <v>0</v>
      </c>
      <c r="U38" s="356">
        <f t="shared" si="13"/>
        <v>0</v>
      </c>
      <c r="V38" s="356">
        <f t="shared" si="13"/>
        <v>0</v>
      </c>
      <c r="W38" s="356">
        <f t="shared" si="13"/>
        <v>0</v>
      </c>
      <c r="X38" s="356">
        <f t="shared" si="13"/>
        <v>0</v>
      </c>
      <c r="Y38" s="356">
        <f t="shared" si="13"/>
        <v>0</v>
      </c>
      <c r="Z38" s="356">
        <f t="shared" si="13"/>
        <v>0</v>
      </c>
      <c r="AA38" s="356">
        <f t="shared" si="13"/>
        <v>0</v>
      </c>
      <c r="AB38" s="356">
        <f t="shared" si="13"/>
        <v>0</v>
      </c>
      <c r="AC38" s="356">
        <f t="shared" si="13"/>
        <v>0</v>
      </c>
      <c r="AD38" s="356">
        <f t="shared" si="13"/>
        <v>0</v>
      </c>
      <c r="AE38" s="356">
        <f t="shared" si="13"/>
        <v>611.38</v>
      </c>
      <c r="AF38" s="115"/>
      <c r="AG38" s="115"/>
      <c r="AH38" s="140" t="s">
        <v>426</v>
      </c>
      <c r="AI38" s="132">
        <f>I45+I46+I47</f>
        <v>90</v>
      </c>
      <c r="AJ38" s="88">
        <f t="shared" si="11"/>
        <v>90</v>
      </c>
      <c r="AK38" s="6"/>
      <c r="AL38" s="33">
        <f t="shared" si="12"/>
        <v>90</v>
      </c>
      <c r="AM38" s="36"/>
      <c r="AN38" s="115"/>
      <c r="AO38" s="115"/>
      <c r="AP38" s="115"/>
    </row>
    <row r="39" spans="2:42" ht="14.4" x14ac:dyDescent="0.25">
      <c r="B39" s="54">
        <v>1</v>
      </c>
      <c r="C39" s="43">
        <v>1</v>
      </c>
      <c r="D39" s="1959" t="s">
        <v>1386</v>
      </c>
      <c r="E39" s="1960"/>
      <c r="F39" s="44" t="s">
        <v>62</v>
      </c>
      <c r="G39" s="635">
        <v>85</v>
      </c>
      <c r="H39" s="1148">
        <f>'2. Assumptions'!D64</f>
        <v>1</v>
      </c>
      <c r="I39" s="588">
        <f t="shared" ref="I39:I59" si="14">G39*H39</f>
        <v>85</v>
      </c>
      <c r="J39" s="451"/>
      <c r="K39" s="365">
        <f>G39*H39</f>
        <v>85</v>
      </c>
      <c r="L39" s="115"/>
      <c r="M39" s="115"/>
      <c r="N39" s="115"/>
      <c r="O39" s="115"/>
      <c r="P39" s="115"/>
      <c r="Q39" s="115"/>
      <c r="R39" s="115"/>
      <c r="S39" s="115"/>
      <c r="T39" s="115"/>
      <c r="U39" s="115"/>
      <c r="V39" s="115"/>
      <c r="W39" s="115"/>
      <c r="X39" s="115"/>
      <c r="Y39" s="115"/>
      <c r="Z39" s="115"/>
      <c r="AA39" s="115"/>
      <c r="AB39" s="115"/>
      <c r="AC39" s="115"/>
      <c r="AD39" s="115"/>
      <c r="AE39" s="390">
        <f>SUM(K39:AD39)</f>
        <v>85</v>
      </c>
      <c r="AF39" s="115"/>
      <c r="AG39" s="115"/>
      <c r="AH39" s="140" t="s">
        <v>427</v>
      </c>
      <c r="AI39" s="132">
        <f>I48+I49</f>
        <v>75</v>
      </c>
      <c r="AJ39" s="88">
        <f t="shared" si="11"/>
        <v>75</v>
      </c>
      <c r="AK39" s="6"/>
      <c r="AL39" s="33">
        <f t="shared" si="12"/>
        <v>75</v>
      </c>
      <c r="AM39" s="36"/>
      <c r="AN39" s="115"/>
      <c r="AO39" s="115"/>
      <c r="AP39" s="115"/>
    </row>
    <row r="40" spans="2:42" ht="14.4" x14ac:dyDescent="0.25">
      <c r="B40" s="54">
        <v>1</v>
      </c>
      <c r="C40" s="49">
        <v>1</v>
      </c>
      <c r="D40" s="1967" t="s">
        <v>1387</v>
      </c>
      <c r="E40" s="1968"/>
      <c r="F40" s="26" t="s">
        <v>170</v>
      </c>
      <c r="G40" s="68">
        <v>85</v>
      </c>
      <c r="H40" s="1149">
        <f>'2. Assumptions'!D89</f>
        <v>1</v>
      </c>
      <c r="I40" s="589">
        <f t="shared" si="14"/>
        <v>85</v>
      </c>
      <c r="J40" s="453"/>
      <c r="K40" s="365">
        <f t="shared" ref="K40:K57" si="15">G40*H40</f>
        <v>85</v>
      </c>
      <c r="AE40" s="390">
        <f t="shared" ref="AE40:AE59" si="16">SUM(K40:AD40)</f>
        <v>85</v>
      </c>
      <c r="AF40" s="115"/>
      <c r="AH40" s="4" t="s">
        <v>429</v>
      </c>
      <c r="AI40" s="132">
        <f>I50+I51+I54</f>
        <v>80</v>
      </c>
      <c r="AJ40" s="88">
        <f t="shared" si="11"/>
        <v>80</v>
      </c>
      <c r="AK40" s="4"/>
      <c r="AL40" s="33">
        <f t="shared" si="12"/>
        <v>80</v>
      </c>
      <c r="AM40" s="36"/>
    </row>
    <row r="41" spans="2:42" ht="14.4" x14ac:dyDescent="0.25">
      <c r="B41" s="54">
        <v>1</v>
      </c>
      <c r="C41" s="49">
        <v>1</v>
      </c>
      <c r="D41" s="1967" t="s">
        <v>384</v>
      </c>
      <c r="E41" s="1968"/>
      <c r="F41" s="26" t="s">
        <v>170</v>
      </c>
      <c r="G41" s="68">
        <v>85</v>
      </c>
      <c r="H41" s="1149">
        <f>'2. Assumptions'!D69</f>
        <v>1</v>
      </c>
      <c r="I41" s="589">
        <f t="shared" si="14"/>
        <v>85</v>
      </c>
      <c r="J41" s="453"/>
      <c r="K41" s="365">
        <f t="shared" si="15"/>
        <v>85</v>
      </c>
      <c r="AE41" s="390">
        <f t="shared" si="16"/>
        <v>85</v>
      </c>
      <c r="AF41" s="115"/>
      <c r="AH41" s="4" t="s">
        <v>304</v>
      </c>
      <c r="AI41" s="132">
        <f>I52</f>
        <v>0</v>
      </c>
      <c r="AJ41" s="88">
        <f t="shared" si="11"/>
        <v>0</v>
      </c>
      <c r="AK41" s="4"/>
      <c r="AL41" s="33">
        <f t="shared" si="12"/>
        <v>0</v>
      </c>
      <c r="AM41" s="36"/>
    </row>
    <row r="42" spans="2:42" ht="14.4" x14ac:dyDescent="0.25">
      <c r="B42" s="54">
        <v>1</v>
      </c>
      <c r="C42" s="49">
        <v>1</v>
      </c>
      <c r="D42" s="1967" t="s">
        <v>1388</v>
      </c>
      <c r="E42" s="1968"/>
      <c r="F42" s="26" t="s">
        <v>170</v>
      </c>
      <c r="G42" s="68">
        <v>35</v>
      </c>
      <c r="H42" s="1149">
        <f>'2. Assumptions'!D82</f>
        <v>1</v>
      </c>
      <c r="I42" s="589">
        <f t="shared" si="14"/>
        <v>35</v>
      </c>
      <c r="J42" s="453"/>
      <c r="K42" s="365">
        <f t="shared" si="15"/>
        <v>35</v>
      </c>
      <c r="AE42" s="390">
        <f t="shared" si="16"/>
        <v>35</v>
      </c>
      <c r="AF42" s="115"/>
      <c r="AH42" s="4" t="s">
        <v>428</v>
      </c>
      <c r="AI42" s="131">
        <f>I53</f>
        <v>16.380000000000003</v>
      </c>
      <c r="AJ42" s="88">
        <f t="shared" si="11"/>
        <v>16.380000000000003</v>
      </c>
      <c r="AK42" s="4"/>
      <c r="AL42" s="33">
        <f t="shared" si="12"/>
        <v>16.380000000000003</v>
      </c>
      <c r="AM42" s="36"/>
    </row>
    <row r="43" spans="2:42" x14ac:dyDescent="0.25">
      <c r="B43" s="54">
        <v>1</v>
      </c>
      <c r="C43" s="17">
        <v>1</v>
      </c>
      <c r="D43" s="1967"/>
      <c r="E43" s="1968"/>
      <c r="F43" s="52"/>
      <c r="G43" s="676"/>
      <c r="H43" s="1149">
        <f>'2. Assumptions'!D80</f>
        <v>0.8</v>
      </c>
      <c r="I43" s="589">
        <f t="shared" si="14"/>
        <v>0</v>
      </c>
      <c r="J43" s="453"/>
      <c r="K43" s="365">
        <f t="shared" si="15"/>
        <v>0</v>
      </c>
      <c r="AE43" s="390">
        <f t="shared" si="16"/>
        <v>0</v>
      </c>
      <c r="AF43" s="115"/>
      <c r="AH43" s="4" t="s">
        <v>303</v>
      </c>
      <c r="AI43" s="132">
        <f>I57+I58+I59</f>
        <v>0</v>
      </c>
      <c r="AJ43" s="88">
        <f t="shared" si="11"/>
        <v>0</v>
      </c>
      <c r="AK43" s="6"/>
      <c r="AL43" s="33">
        <f t="shared" si="12"/>
        <v>0</v>
      </c>
      <c r="AM43" s="36"/>
    </row>
    <row r="44" spans="2:42" ht="14.4" x14ac:dyDescent="0.25">
      <c r="B44" s="335">
        <v>1</v>
      </c>
      <c r="C44" s="70">
        <v>1</v>
      </c>
      <c r="D44" s="1967" t="s">
        <v>1389</v>
      </c>
      <c r="E44" s="1968"/>
      <c r="F44" s="75" t="s">
        <v>418</v>
      </c>
      <c r="G44" s="279">
        <v>75</v>
      </c>
      <c r="H44" s="1166">
        <f>'2. Assumptions'!D79</f>
        <v>0.8</v>
      </c>
      <c r="I44" s="590">
        <f t="shared" si="14"/>
        <v>60</v>
      </c>
      <c r="J44" s="453"/>
      <c r="K44" s="365">
        <f t="shared" si="15"/>
        <v>60</v>
      </c>
      <c r="AE44" s="390">
        <f t="shared" si="16"/>
        <v>60</v>
      </c>
      <c r="AF44" s="115"/>
      <c r="AH44" s="4" t="s">
        <v>417</v>
      </c>
      <c r="AI44" s="132">
        <f>I55+I56</f>
        <v>0</v>
      </c>
      <c r="AJ44" s="88">
        <f t="shared" si="11"/>
        <v>0</v>
      </c>
      <c r="AK44" s="4"/>
      <c r="AL44" s="33">
        <f t="shared" si="12"/>
        <v>0</v>
      </c>
      <c r="AM44" s="36"/>
    </row>
    <row r="45" spans="2:42" ht="14.4" x14ac:dyDescent="0.25">
      <c r="B45" s="336">
        <v>1</v>
      </c>
      <c r="C45" s="6">
        <v>1</v>
      </c>
      <c r="D45" s="1967" t="s">
        <v>1390</v>
      </c>
      <c r="E45" s="1968"/>
      <c r="F45" s="11" t="s">
        <v>170</v>
      </c>
      <c r="G45" s="280">
        <v>45</v>
      </c>
      <c r="H45" s="1165">
        <f>'2. Assumptions'!D83</f>
        <v>1</v>
      </c>
      <c r="I45" s="590">
        <f t="shared" si="14"/>
        <v>45</v>
      </c>
      <c r="J45" s="592"/>
      <c r="K45" s="365">
        <f t="shared" si="15"/>
        <v>45</v>
      </c>
      <c r="AE45" s="390">
        <f t="shared" si="16"/>
        <v>45</v>
      </c>
      <c r="AF45" s="115"/>
      <c r="AH45" s="141" t="s">
        <v>185</v>
      </c>
      <c r="AI45" s="130">
        <f>AI46+AI65</f>
        <v>1299.1666666666667</v>
      </c>
      <c r="AJ45" s="143">
        <f>AJ46+AJ65</f>
        <v>1299.1666666666667</v>
      </c>
      <c r="AK45" s="1113">
        <v>0</v>
      </c>
      <c r="AL45" s="151">
        <f t="shared" ref="AL45:AL52" si="17">SUM(AJ45:AK45)</f>
        <v>1299.1666666666667</v>
      </c>
      <c r="AM45" s="36"/>
    </row>
    <row r="46" spans="2:42" ht="14.4" x14ac:dyDescent="0.25">
      <c r="B46" s="336">
        <v>1</v>
      </c>
      <c r="C46" s="6">
        <v>1</v>
      </c>
      <c r="D46" s="1967" t="s">
        <v>389</v>
      </c>
      <c r="E46" s="1968"/>
      <c r="F46" s="11" t="s">
        <v>170</v>
      </c>
      <c r="G46" s="280">
        <v>45</v>
      </c>
      <c r="H46" s="1165">
        <f>'2. Assumptions'!D84</f>
        <v>1</v>
      </c>
      <c r="I46" s="590">
        <f t="shared" si="14"/>
        <v>45</v>
      </c>
      <c r="J46" s="592"/>
      <c r="K46" s="365">
        <f t="shared" si="15"/>
        <v>45</v>
      </c>
      <c r="AE46" s="390">
        <f t="shared" si="16"/>
        <v>45</v>
      </c>
      <c r="AF46" s="115"/>
      <c r="AH46" s="140" t="s">
        <v>186</v>
      </c>
      <c r="AI46" s="132">
        <f>I61+I62+I63+I64</f>
        <v>1299.1666666666667</v>
      </c>
      <c r="AJ46" s="88">
        <f>AI46</f>
        <v>1299.1666666666667</v>
      </c>
      <c r="AK46" s="6"/>
      <c r="AL46" s="33">
        <f t="shared" si="17"/>
        <v>1299.1666666666667</v>
      </c>
      <c r="AM46" s="36"/>
    </row>
    <row r="47" spans="2:42" x14ac:dyDescent="0.25">
      <c r="B47" s="336"/>
      <c r="C47" s="6">
        <v>2</v>
      </c>
      <c r="D47" s="1967"/>
      <c r="E47" s="1968"/>
      <c r="F47" s="11"/>
      <c r="G47" s="280"/>
      <c r="H47" s="1165">
        <f>'2. Assumptions'!D88</f>
        <v>60</v>
      </c>
      <c r="I47" s="590">
        <f t="shared" si="14"/>
        <v>0</v>
      </c>
      <c r="J47" s="592"/>
      <c r="K47" s="365">
        <f>I47</f>
        <v>0</v>
      </c>
      <c r="AE47" s="390">
        <f t="shared" si="16"/>
        <v>0</v>
      </c>
      <c r="AF47" s="115"/>
      <c r="AH47" s="141" t="s">
        <v>242</v>
      </c>
      <c r="AI47" s="130">
        <f>AI48+AI49</f>
        <v>28211.16</v>
      </c>
      <c r="AJ47" s="130">
        <f>AJ48+AJ49</f>
        <v>28211.16</v>
      </c>
      <c r="AK47" s="1113">
        <v>0</v>
      </c>
      <c r="AL47" s="151">
        <f t="shared" si="17"/>
        <v>28211.16</v>
      </c>
      <c r="AM47" s="36"/>
    </row>
    <row r="48" spans="2:42" x14ac:dyDescent="0.25">
      <c r="B48" s="336">
        <v>1</v>
      </c>
      <c r="C48" s="6">
        <v>1</v>
      </c>
      <c r="D48" s="1967"/>
      <c r="E48" s="1968"/>
      <c r="F48" s="11"/>
      <c r="G48" s="280"/>
      <c r="H48" s="1165">
        <f>'2. Assumptions'!D81</f>
        <v>0.8</v>
      </c>
      <c r="I48" s="589">
        <f t="shared" si="14"/>
        <v>0</v>
      </c>
      <c r="J48" s="592"/>
      <c r="K48" s="365">
        <f t="shared" si="15"/>
        <v>0</v>
      </c>
      <c r="AE48" s="390">
        <f t="shared" si="16"/>
        <v>0</v>
      </c>
      <c r="AF48" s="115"/>
      <c r="AH48" s="140" t="s">
        <v>243</v>
      </c>
      <c r="AI48" s="132">
        <f>I66+I67+I68+I69+I70+I71</f>
        <v>27880</v>
      </c>
      <c r="AJ48" s="88">
        <f>AI48</f>
        <v>27880</v>
      </c>
      <c r="AK48" s="6" t="s">
        <v>4</v>
      </c>
      <c r="AL48" s="33">
        <f t="shared" si="17"/>
        <v>27880</v>
      </c>
      <c r="AM48" s="36"/>
    </row>
    <row r="49" spans="2:50" ht="14.4" x14ac:dyDescent="0.25">
      <c r="B49" s="336">
        <v>1</v>
      </c>
      <c r="C49" s="6">
        <v>1</v>
      </c>
      <c r="D49" s="1967" t="s">
        <v>391</v>
      </c>
      <c r="E49" s="1968"/>
      <c r="F49" s="281" t="s">
        <v>392</v>
      </c>
      <c r="G49" s="280">
        <v>0.5</v>
      </c>
      <c r="H49" s="1165">
        <f>'2. Assumptions'!D85</f>
        <v>150</v>
      </c>
      <c r="I49" s="589">
        <f t="shared" si="14"/>
        <v>75</v>
      </c>
      <c r="J49" s="592"/>
      <c r="K49" s="365">
        <f t="shared" si="15"/>
        <v>75</v>
      </c>
      <c r="AE49" s="390">
        <f t="shared" si="16"/>
        <v>75</v>
      </c>
      <c r="AF49" s="115"/>
      <c r="AH49" s="140" t="s">
        <v>245</v>
      </c>
      <c r="AI49" s="132">
        <f>I72+I73</f>
        <v>331.16</v>
      </c>
      <c r="AJ49" s="88">
        <f>AI49</f>
        <v>331.16</v>
      </c>
      <c r="AK49" s="6" t="s">
        <v>4</v>
      </c>
      <c r="AL49" s="33">
        <f t="shared" si="17"/>
        <v>331.16</v>
      </c>
      <c r="AM49" s="36"/>
    </row>
    <row r="50" spans="2:50" x14ac:dyDescent="0.25">
      <c r="B50" s="332">
        <v>1</v>
      </c>
      <c r="C50" s="333">
        <v>1</v>
      </c>
      <c r="D50" s="1967" t="s">
        <v>76</v>
      </c>
      <c r="E50" s="1968"/>
      <c r="F50" s="282" t="s">
        <v>344</v>
      </c>
      <c r="G50" s="57">
        <v>40</v>
      </c>
      <c r="H50" s="1149">
        <f>'2. Assumptions'!D96</f>
        <v>2</v>
      </c>
      <c r="I50" s="589">
        <f t="shared" si="14"/>
        <v>80</v>
      </c>
      <c r="J50" s="594"/>
      <c r="K50" s="365">
        <f t="shared" si="15"/>
        <v>80</v>
      </c>
      <c r="AE50" s="390">
        <f t="shared" si="16"/>
        <v>80</v>
      </c>
      <c r="AF50" s="115"/>
      <c r="AH50" s="141" t="s">
        <v>179</v>
      </c>
      <c r="AI50" s="130">
        <f>AI51+AI52</f>
        <v>2025.9623333333334</v>
      </c>
      <c r="AJ50" s="143">
        <f>AJ51+AJ52</f>
        <v>2025.9623333333334</v>
      </c>
      <c r="AK50" s="1113">
        <v>0</v>
      </c>
      <c r="AL50" s="143">
        <f t="shared" si="17"/>
        <v>2025.9623333333334</v>
      </c>
      <c r="AM50" s="36"/>
    </row>
    <row r="51" spans="2:50" x14ac:dyDescent="0.25">
      <c r="B51" s="332">
        <v>1</v>
      </c>
      <c r="C51" s="333">
        <v>1</v>
      </c>
      <c r="D51" s="1967" t="s">
        <v>77</v>
      </c>
      <c r="E51" s="1968"/>
      <c r="F51" s="282" t="s">
        <v>344</v>
      </c>
      <c r="G51" s="57">
        <v>0</v>
      </c>
      <c r="H51" s="1149">
        <f>'2. Assumptions'!D97</f>
        <v>0.43</v>
      </c>
      <c r="I51" s="589">
        <f t="shared" si="14"/>
        <v>0</v>
      </c>
      <c r="J51" s="455"/>
      <c r="K51" s="365">
        <f t="shared" si="15"/>
        <v>0</v>
      </c>
      <c r="L51" s="115"/>
      <c r="M51" s="115"/>
      <c r="N51" s="115"/>
      <c r="O51" s="115"/>
      <c r="P51" s="115"/>
      <c r="Q51" s="115"/>
      <c r="R51" s="115"/>
      <c r="S51" s="115"/>
      <c r="T51" s="115"/>
      <c r="U51" s="115"/>
      <c r="V51" s="115"/>
      <c r="W51" s="115"/>
      <c r="X51" s="115"/>
      <c r="Y51" s="115"/>
      <c r="Z51" s="115"/>
      <c r="AA51" s="115"/>
      <c r="AB51" s="115"/>
      <c r="AC51" s="115"/>
      <c r="AD51" s="115"/>
      <c r="AE51" s="390">
        <f t="shared" si="16"/>
        <v>0</v>
      </c>
      <c r="AF51" s="115"/>
      <c r="AH51" s="141" t="s">
        <v>180</v>
      </c>
      <c r="AI51" s="128">
        <f>I76</f>
        <v>1215.5773999999999</v>
      </c>
      <c r="AJ51" s="8">
        <f>AI51</f>
        <v>1215.5773999999999</v>
      </c>
      <c r="AK51" s="147" t="s">
        <v>4</v>
      </c>
      <c r="AL51" s="150">
        <f t="shared" si="17"/>
        <v>1215.5773999999999</v>
      </c>
      <c r="AM51" s="36"/>
      <c r="AN51" s="115"/>
      <c r="AO51" s="115"/>
      <c r="AP51" s="115"/>
    </row>
    <row r="52" spans="2:50" x14ac:dyDescent="0.25">
      <c r="B52" s="66">
        <v>1</v>
      </c>
      <c r="C52" s="17">
        <v>1</v>
      </c>
      <c r="D52" s="1967" t="s">
        <v>302</v>
      </c>
      <c r="E52" s="1968"/>
      <c r="F52" s="282" t="s">
        <v>345</v>
      </c>
      <c r="G52" s="57">
        <v>0</v>
      </c>
      <c r="H52" s="1149">
        <f>'2. Assumptions'!D93</f>
        <v>26.820139413044402</v>
      </c>
      <c r="I52" s="589">
        <f t="shared" si="14"/>
        <v>0</v>
      </c>
      <c r="J52" s="455"/>
      <c r="K52" s="365">
        <f t="shared" si="15"/>
        <v>0</v>
      </c>
      <c r="L52" s="115"/>
      <c r="M52" s="115"/>
      <c r="N52" s="115"/>
      <c r="O52" s="115"/>
      <c r="P52" s="115"/>
      <c r="Q52" s="115"/>
      <c r="R52" s="115"/>
      <c r="S52" s="115"/>
      <c r="T52" s="115"/>
      <c r="U52" s="115"/>
      <c r="V52" s="115"/>
      <c r="W52" s="115"/>
      <c r="X52" s="115"/>
      <c r="Y52" s="115"/>
      <c r="Z52" s="115"/>
      <c r="AA52" s="115"/>
      <c r="AB52" s="115"/>
      <c r="AC52" s="115"/>
      <c r="AD52" s="115"/>
      <c r="AE52" s="390">
        <f t="shared" si="16"/>
        <v>0</v>
      </c>
      <c r="AF52" s="115"/>
      <c r="AG52" s="115"/>
      <c r="AH52" s="140" t="s">
        <v>247</v>
      </c>
      <c r="AI52" s="132">
        <f>I77</f>
        <v>810.38493333333338</v>
      </c>
      <c r="AJ52" s="88">
        <f>AI52</f>
        <v>810.38493333333338</v>
      </c>
      <c r="AK52" s="6"/>
      <c r="AL52" s="33">
        <f t="shared" si="17"/>
        <v>810.38493333333338</v>
      </c>
      <c r="AM52" s="36"/>
      <c r="AN52" s="115"/>
      <c r="AO52" s="115"/>
      <c r="AP52" s="115"/>
    </row>
    <row r="53" spans="2:50" ht="14.4" thickBot="1" x14ac:dyDescent="0.3">
      <c r="B53" s="339">
        <v>1</v>
      </c>
      <c r="C53" s="340">
        <v>1</v>
      </c>
      <c r="D53" s="1993" t="s">
        <v>428</v>
      </c>
      <c r="E53" s="1993"/>
      <c r="F53" s="693" t="s">
        <v>36</v>
      </c>
      <c r="G53" s="57">
        <v>35</v>
      </c>
      <c r="H53" s="1174">
        <f>'2. Assumptions'!D91</f>
        <v>0.46800000000000003</v>
      </c>
      <c r="I53" s="589">
        <f t="shared" si="14"/>
        <v>16.380000000000003</v>
      </c>
      <c r="J53" s="592"/>
      <c r="K53" s="365">
        <f t="shared" si="15"/>
        <v>16.380000000000003</v>
      </c>
      <c r="AE53" s="390">
        <f t="shared" si="16"/>
        <v>16.380000000000003</v>
      </c>
      <c r="AF53" s="115"/>
      <c r="AG53" s="115"/>
      <c r="AH53" s="144" t="s">
        <v>159</v>
      </c>
      <c r="AI53" s="145">
        <f>AI25+AI34+AI45+AI47+AI50</f>
        <v>42545.209000000003</v>
      </c>
      <c r="AJ53" s="145">
        <f>AJ25+AJ34+AJ45+AJ47+AJ50</f>
        <v>42545.209000000003</v>
      </c>
      <c r="AK53" s="145">
        <f>AK25+AK34+AK45+AK47+AK50</f>
        <v>0</v>
      </c>
      <c r="AL53" s="145">
        <f>AL25+AL34+AL45+AL47+AL50</f>
        <v>42545.209000000003</v>
      </c>
      <c r="AM53" s="36"/>
      <c r="AN53" s="115"/>
      <c r="AO53" s="115"/>
      <c r="AP53" s="115"/>
    </row>
    <row r="54" spans="2:50" x14ac:dyDescent="0.25">
      <c r="B54" s="66">
        <v>1</v>
      </c>
      <c r="C54" s="17">
        <v>1</v>
      </c>
      <c r="D54" s="1605" t="s">
        <v>343</v>
      </c>
      <c r="E54" s="1604"/>
      <c r="F54" s="694" t="s">
        <v>36</v>
      </c>
      <c r="G54" s="280">
        <v>0</v>
      </c>
      <c r="H54" s="1149">
        <f>'2. Assumptions'!D94</f>
        <v>3</v>
      </c>
      <c r="I54" s="589">
        <f t="shared" si="14"/>
        <v>0</v>
      </c>
      <c r="J54" s="455"/>
      <c r="K54" s="365">
        <f t="shared" si="15"/>
        <v>0</v>
      </c>
      <c r="AE54" s="390">
        <f t="shared" si="16"/>
        <v>0</v>
      </c>
      <c r="AF54" s="115"/>
      <c r="AG54" s="115"/>
      <c r="AI54" s="1"/>
      <c r="AN54" s="115"/>
      <c r="AO54" s="115"/>
      <c r="AP54" s="115"/>
    </row>
    <row r="55" spans="2:50" x14ac:dyDescent="0.25">
      <c r="B55" s="66">
        <v>1</v>
      </c>
      <c r="C55" s="17">
        <v>1</v>
      </c>
      <c r="D55" s="1605" t="s">
        <v>341</v>
      </c>
      <c r="E55" s="1604"/>
      <c r="F55" s="282" t="s">
        <v>36</v>
      </c>
      <c r="G55" s="57">
        <v>0</v>
      </c>
      <c r="H55" s="1149">
        <f>'2. Assumptions'!D95</f>
        <v>0.65</v>
      </c>
      <c r="I55" s="589">
        <f t="shared" si="14"/>
        <v>0</v>
      </c>
      <c r="J55" s="455"/>
      <c r="K55" s="365">
        <f t="shared" si="15"/>
        <v>0</v>
      </c>
      <c r="L55" s="115"/>
      <c r="M55" s="115"/>
      <c r="N55" s="115"/>
      <c r="O55" s="115"/>
      <c r="P55" s="115"/>
      <c r="Q55" s="115"/>
      <c r="R55" s="115"/>
      <c r="S55" s="115"/>
      <c r="T55" s="115"/>
      <c r="U55" s="115"/>
      <c r="V55" s="115"/>
      <c r="W55" s="115"/>
      <c r="X55" s="115"/>
      <c r="Y55" s="115"/>
      <c r="Z55" s="115"/>
      <c r="AA55" s="115"/>
      <c r="AB55" s="115"/>
      <c r="AC55" s="115"/>
      <c r="AD55" s="115"/>
      <c r="AE55" s="390">
        <f t="shared" si="16"/>
        <v>0</v>
      </c>
      <c r="AF55" s="115"/>
      <c r="AG55" s="115"/>
      <c r="AI55" s="1"/>
      <c r="AN55" s="115"/>
      <c r="AO55" s="115"/>
      <c r="AP55" s="115"/>
    </row>
    <row r="56" spans="2:50" x14ac:dyDescent="0.25">
      <c r="B56" s="66">
        <v>1</v>
      </c>
      <c r="C56" s="17">
        <v>1</v>
      </c>
      <c r="D56" s="1605" t="s">
        <v>1420</v>
      </c>
      <c r="E56" s="1604"/>
      <c r="F56" s="695" t="s">
        <v>52</v>
      </c>
      <c r="G56" s="57">
        <v>0</v>
      </c>
      <c r="H56" s="1149">
        <f>'2. Assumptions'!D98</f>
        <v>10</v>
      </c>
      <c r="I56" s="589">
        <f t="shared" si="14"/>
        <v>0</v>
      </c>
      <c r="J56" s="455"/>
      <c r="K56" s="365">
        <f t="shared" si="15"/>
        <v>0</v>
      </c>
      <c r="L56" s="115"/>
      <c r="M56" s="115"/>
      <c r="N56" s="115"/>
      <c r="O56" s="115"/>
      <c r="P56" s="115"/>
      <c r="Q56" s="115"/>
      <c r="R56" s="115"/>
      <c r="S56" s="115"/>
      <c r="T56" s="115"/>
      <c r="U56" s="115"/>
      <c r="V56" s="115"/>
      <c r="W56" s="115"/>
      <c r="X56" s="115"/>
      <c r="Y56" s="115"/>
      <c r="Z56" s="115"/>
      <c r="AA56" s="115"/>
      <c r="AB56" s="115"/>
      <c r="AC56" s="115"/>
      <c r="AD56" s="115"/>
      <c r="AE56" s="390">
        <f t="shared" si="16"/>
        <v>0</v>
      </c>
      <c r="AF56" s="115"/>
      <c r="AG56" s="115"/>
      <c r="AI56" s="1"/>
      <c r="AN56" s="115"/>
      <c r="AO56" s="115"/>
      <c r="AP56" s="115"/>
    </row>
    <row r="57" spans="2:50" x14ac:dyDescent="0.25">
      <c r="B57" s="66">
        <v>1</v>
      </c>
      <c r="C57" s="17">
        <v>1</v>
      </c>
      <c r="D57" s="1606" t="s">
        <v>219</v>
      </c>
      <c r="E57" s="1133"/>
      <c r="F57" s="282" t="s">
        <v>52</v>
      </c>
      <c r="G57" s="678">
        <v>0</v>
      </c>
      <c r="H57" s="1149">
        <f>'2. Assumptions'!D99</f>
        <v>0.94</v>
      </c>
      <c r="I57" s="589">
        <f t="shared" si="14"/>
        <v>0</v>
      </c>
      <c r="J57" s="455"/>
      <c r="K57" s="365">
        <f t="shared" si="15"/>
        <v>0</v>
      </c>
      <c r="L57" s="115"/>
      <c r="M57" s="115"/>
      <c r="N57" s="115"/>
      <c r="O57" s="115"/>
      <c r="P57" s="115"/>
      <c r="Q57" s="115"/>
      <c r="R57" s="115"/>
      <c r="S57" s="115"/>
      <c r="T57" s="115"/>
      <c r="U57" s="115"/>
      <c r="V57" s="115"/>
      <c r="W57" s="115"/>
      <c r="X57" s="115"/>
      <c r="Y57" s="115"/>
      <c r="Z57" s="115"/>
      <c r="AA57" s="115"/>
      <c r="AB57" s="115"/>
      <c r="AC57" s="115"/>
      <c r="AD57" s="115"/>
      <c r="AE57" s="390">
        <f t="shared" si="16"/>
        <v>0</v>
      </c>
      <c r="AF57" s="115"/>
      <c r="AI57" s="1"/>
      <c r="AN57" s="115"/>
      <c r="AO57" s="115"/>
      <c r="AP57" s="115"/>
    </row>
    <row r="58" spans="2:50" x14ac:dyDescent="0.25">
      <c r="B58" s="66">
        <v>1</v>
      </c>
      <c r="C58" s="17">
        <v>20</v>
      </c>
      <c r="D58" s="1606" t="s">
        <v>220</v>
      </c>
      <c r="E58" s="1133"/>
      <c r="F58" s="282" t="s">
        <v>52</v>
      </c>
      <c r="G58" s="678">
        <v>0</v>
      </c>
      <c r="H58" s="1149">
        <f>'2. Assumptions'!D101</f>
        <v>1.1299999999999999</v>
      </c>
      <c r="I58" s="589">
        <f t="shared" si="14"/>
        <v>0</v>
      </c>
      <c r="J58" s="455"/>
      <c r="K58" s="365">
        <f>$H$58*$G$58/20</f>
        <v>0</v>
      </c>
      <c r="L58" s="365">
        <f t="shared" ref="L58:AD58" si="18">$H$58*$G$58/20</f>
        <v>0</v>
      </c>
      <c r="M58" s="365">
        <f t="shared" si="18"/>
        <v>0</v>
      </c>
      <c r="N58" s="365">
        <f t="shared" si="18"/>
        <v>0</v>
      </c>
      <c r="O58" s="365">
        <f t="shared" si="18"/>
        <v>0</v>
      </c>
      <c r="P58" s="365">
        <f t="shared" si="18"/>
        <v>0</v>
      </c>
      <c r="Q58" s="365">
        <f t="shared" si="18"/>
        <v>0</v>
      </c>
      <c r="R58" s="365">
        <f t="shared" si="18"/>
        <v>0</v>
      </c>
      <c r="S58" s="365">
        <f t="shared" si="18"/>
        <v>0</v>
      </c>
      <c r="T58" s="365">
        <f t="shared" si="18"/>
        <v>0</v>
      </c>
      <c r="U58" s="365">
        <f t="shared" si="18"/>
        <v>0</v>
      </c>
      <c r="V58" s="365">
        <f t="shared" si="18"/>
        <v>0</v>
      </c>
      <c r="W58" s="365">
        <f t="shared" si="18"/>
        <v>0</v>
      </c>
      <c r="X58" s="365">
        <f t="shared" si="18"/>
        <v>0</v>
      </c>
      <c r="Y58" s="365">
        <f t="shared" si="18"/>
        <v>0</v>
      </c>
      <c r="Z58" s="365">
        <f t="shared" si="18"/>
        <v>0</v>
      </c>
      <c r="AA58" s="365">
        <f t="shared" si="18"/>
        <v>0</v>
      </c>
      <c r="AB58" s="365">
        <f t="shared" si="18"/>
        <v>0</v>
      </c>
      <c r="AC58" s="365">
        <f t="shared" si="18"/>
        <v>0</v>
      </c>
      <c r="AD58" s="365">
        <f t="shared" si="18"/>
        <v>0</v>
      </c>
      <c r="AE58" s="390">
        <f t="shared" si="16"/>
        <v>0</v>
      </c>
      <c r="AF58" s="115"/>
      <c r="AI58" s="1"/>
      <c r="AN58" s="115"/>
      <c r="AO58" s="115"/>
      <c r="AP58" s="115"/>
    </row>
    <row r="59" spans="2:50" ht="14.4" thickBot="1" x14ac:dyDescent="0.3">
      <c r="B59" s="69">
        <v>1</v>
      </c>
      <c r="C59" s="70">
        <v>20</v>
      </c>
      <c r="D59" s="1606" t="s">
        <v>172</v>
      </c>
      <c r="E59" s="1133"/>
      <c r="F59" s="696" t="s">
        <v>52</v>
      </c>
      <c r="G59" s="679">
        <v>0</v>
      </c>
      <c r="H59" s="1166">
        <f>'2. Assumptions'!D100</f>
        <v>2.2799999999999998</v>
      </c>
      <c r="I59" s="589">
        <f t="shared" si="14"/>
        <v>0</v>
      </c>
      <c r="J59" s="456"/>
      <c r="K59" s="365">
        <f>$G$59/20*$H$59</f>
        <v>0</v>
      </c>
      <c r="L59" s="365">
        <f t="shared" ref="L59:AD59" si="19">$G$59/20*$H$59</f>
        <v>0</v>
      </c>
      <c r="M59" s="365">
        <f t="shared" si="19"/>
        <v>0</v>
      </c>
      <c r="N59" s="365">
        <f t="shared" si="19"/>
        <v>0</v>
      </c>
      <c r="O59" s="365">
        <f t="shared" si="19"/>
        <v>0</v>
      </c>
      <c r="P59" s="365">
        <f t="shared" si="19"/>
        <v>0</v>
      </c>
      <c r="Q59" s="365">
        <f t="shared" si="19"/>
        <v>0</v>
      </c>
      <c r="R59" s="365">
        <f t="shared" si="19"/>
        <v>0</v>
      </c>
      <c r="S59" s="365">
        <f t="shared" si="19"/>
        <v>0</v>
      </c>
      <c r="T59" s="365">
        <f t="shared" si="19"/>
        <v>0</v>
      </c>
      <c r="U59" s="365">
        <f t="shared" si="19"/>
        <v>0</v>
      </c>
      <c r="V59" s="365">
        <f t="shared" si="19"/>
        <v>0</v>
      </c>
      <c r="W59" s="365">
        <f t="shared" si="19"/>
        <v>0</v>
      </c>
      <c r="X59" s="365">
        <f t="shared" si="19"/>
        <v>0</v>
      </c>
      <c r="Y59" s="365">
        <f t="shared" si="19"/>
        <v>0</v>
      </c>
      <c r="Z59" s="365">
        <f t="shared" si="19"/>
        <v>0</v>
      </c>
      <c r="AA59" s="365">
        <f t="shared" si="19"/>
        <v>0</v>
      </c>
      <c r="AB59" s="365">
        <f t="shared" si="19"/>
        <v>0</v>
      </c>
      <c r="AC59" s="365">
        <f t="shared" si="19"/>
        <v>0</v>
      </c>
      <c r="AD59" s="365">
        <f t="shared" si="19"/>
        <v>0</v>
      </c>
      <c r="AE59" s="390">
        <f t="shared" si="16"/>
        <v>0</v>
      </c>
      <c r="AF59" s="115"/>
      <c r="AI59" s="1"/>
      <c r="AN59" s="115"/>
      <c r="AO59" s="115"/>
      <c r="AP59" s="115"/>
    </row>
    <row r="60" spans="2:50" ht="14.4" thickBot="1" x14ac:dyDescent="0.3">
      <c r="B60" s="61"/>
      <c r="C60" s="62"/>
      <c r="D60" s="91" t="s">
        <v>173</v>
      </c>
      <c r="E60" s="91"/>
      <c r="F60" s="63"/>
      <c r="G60" s="64"/>
      <c r="H60" s="429"/>
      <c r="I60" s="429"/>
      <c r="J60" s="596">
        <f>SUM(I61:I64)</f>
        <v>1299.1666666666667</v>
      </c>
      <c r="K60" s="356">
        <f t="shared" ref="K60:AE60" si="20">SUM(K61:K64)</f>
        <v>1820</v>
      </c>
      <c r="L60" s="356">
        <f t="shared" si="20"/>
        <v>0</v>
      </c>
      <c r="M60" s="356">
        <f t="shared" si="20"/>
        <v>0</v>
      </c>
      <c r="N60" s="356">
        <f t="shared" si="20"/>
        <v>0</v>
      </c>
      <c r="O60" s="356">
        <f t="shared" si="20"/>
        <v>0</v>
      </c>
      <c r="P60" s="356">
        <f t="shared" si="20"/>
        <v>0</v>
      </c>
      <c r="Q60" s="356">
        <f t="shared" si="20"/>
        <v>0</v>
      </c>
      <c r="R60" s="356">
        <f t="shared" si="20"/>
        <v>0</v>
      </c>
      <c r="S60" s="356">
        <f t="shared" si="20"/>
        <v>0</v>
      </c>
      <c r="T60" s="356">
        <f t="shared" si="20"/>
        <v>0</v>
      </c>
      <c r="U60" s="356">
        <f t="shared" si="20"/>
        <v>0</v>
      </c>
      <c r="V60" s="356">
        <f t="shared" si="20"/>
        <v>0</v>
      </c>
      <c r="W60" s="356">
        <f t="shared" si="20"/>
        <v>0</v>
      </c>
      <c r="X60" s="356">
        <f t="shared" si="20"/>
        <v>0</v>
      </c>
      <c r="Y60" s="356">
        <f t="shared" si="20"/>
        <v>0</v>
      </c>
      <c r="Z60" s="356">
        <f t="shared" si="20"/>
        <v>0</v>
      </c>
      <c r="AA60" s="356">
        <f t="shared" si="20"/>
        <v>0</v>
      </c>
      <c r="AB60" s="356">
        <f t="shared" si="20"/>
        <v>0</v>
      </c>
      <c r="AC60" s="356">
        <f t="shared" si="20"/>
        <v>0</v>
      </c>
      <c r="AD60" s="356">
        <f t="shared" si="20"/>
        <v>0</v>
      </c>
      <c r="AE60" s="356">
        <f t="shared" si="20"/>
        <v>1820</v>
      </c>
      <c r="AF60" s="115"/>
      <c r="AN60" s="115"/>
      <c r="AO60" s="115"/>
      <c r="AP60" s="115"/>
    </row>
    <row r="61" spans="2:50" s="59" customFormat="1" x14ac:dyDescent="0.25">
      <c r="B61" s="48">
        <v>1</v>
      </c>
      <c r="C61" s="17">
        <v>1</v>
      </c>
      <c r="D61" s="1969" t="s">
        <v>1362</v>
      </c>
      <c r="E61" s="1969"/>
      <c r="F61" s="1065" t="s">
        <v>83</v>
      </c>
      <c r="G61" s="678">
        <v>1</v>
      </c>
      <c r="H61" s="1066">
        <f>'2. Assumptions'!D157</f>
        <v>150</v>
      </c>
      <c r="I61" s="417">
        <f>G61*H61</f>
        <v>150</v>
      </c>
      <c r="J61" s="455"/>
      <c r="K61" s="358">
        <f>I61</f>
        <v>150</v>
      </c>
      <c r="L61" s="355">
        <v>0</v>
      </c>
      <c r="M61" s="355">
        <v>0</v>
      </c>
      <c r="N61" s="355">
        <v>0</v>
      </c>
      <c r="O61" s="355">
        <v>0</v>
      </c>
      <c r="P61" s="355">
        <v>0</v>
      </c>
      <c r="Q61" s="355">
        <v>0</v>
      </c>
      <c r="R61" s="355">
        <v>0</v>
      </c>
      <c r="S61" s="355">
        <v>0</v>
      </c>
      <c r="T61" s="355">
        <f>O61</f>
        <v>0</v>
      </c>
      <c r="U61" s="355">
        <v>0</v>
      </c>
      <c r="V61" s="355">
        <v>0</v>
      </c>
      <c r="W61" s="355">
        <v>0</v>
      </c>
      <c r="X61" s="355">
        <v>0</v>
      </c>
      <c r="Y61" s="355">
        <f>T61</f>
        <v>0</v>
      </c>
      <c r="Z61" s="355">
        <v>0</v>
      </c>
      <c r="AA61" s="355">
        <v>0</v>
      </c>
      <c r="AB61" s="355">
        <v>0</v>
      </c>
      <c r="AC61" s="355">
        <v>0</v>
      </c>
      <c r="AD61" s="355">
        <v>0</v>
      </c>
      <c r="AE61" s="355">
        <f>SUM(K61:AD61)</f>
        <v>150</v>
      </c>
      <c r="AF61" s="115"/>
      <c r="AG61" s="115"/>
      <c r="AH61" s="115"/>
      <c r="AI61" s="127"/>
      <c r="AJ61" s="1"/>
      <c r="AK61" s="1"/>
      <c r="AL61" s="1"/>
      <c r="AM61" s="1"/>
      <c r="AO61" s="115"/>
      <c r="AP61" s="115"/>
      <c r="AQ61" s="115"/>
      <c r="AR61" s="58"/>
      <c r="AS61" s="58"/>
      <c r="AT61" s="58"/>
      <c r="AU61" s="58"/>
      <c r="AV61" s="58"/>
      <c r="AW61" s="58"/>
      <c r="AX61" s="58"/>
    </row>
    <row r="62" spans="2:50" s="59" customFormat="1" x14ac:dyDescent="0.25">
      <c r="B62" s="48">
        <v>1</v>
      </c>
      <c r="C62" s="17">
        <v>1</v>
      </c>
      <c r="D62" s="1970" t="s">
        <v>1363</v>
      </c>
      <c r="E62" s="1970"/>
      <c r="F62" s="17" t="s">
        <v>83</v>
      </c>
      <c r="G62" s="678">
        <f>1/6</f>
        <v>0.16666666666666666</v>
      </c>
      <c r="H62" s="410">
        <f>'2. Assumptions'!D159</f>
        <v>625</v>
      </c>
      <c r="I62" s="417">
        <f>G62*H62</f>
        <v>104.16666666666666</v>
      </c>
      <c r="J62" s="455"/>
      <c r="K62" s="358">
        <f>H62</f>
        <v>625</v>
      </c>
      <c r="L62" s="355">
        <v>0</v>
      </c>
      <c r="M62" s="355">
        <v>0</v>
      </c>
      <c r="N62" s="355">
        <v>0</v>
      </c>
      <c r="O62" s="355">
        <v>0</v>
      </c>
      <c r="P62" s="355">
        <v>0</v>
      </c>
      <c r="Q62" s="355">
        <v>0</v>
      </c>
      <c r="R62" s="355">
        <v>0</v>
      </c>
      <c r="S62" s="355">
        <v>0</v>
      </c>
      <c r="T62" s="355">
        <f>O62</f>
        <v>0</v>
      </c>
      <c r="U62" s="355">
        <v>0</v>
      </c>
      <c r="V62" s="355">
        <v>0</v>
      </c>
      <c r="W62" s="355">
        <v>0</v>
      </c>
      <c r="X62" s="355">
        <v>0</v>
      </c>
      <c r="Y62" s="355">
        <f>T62</f>
        <v>0</v>
      </c>
      <c r="Z62" s="355">
        <v>0</v>
      </c>
      <c r="AA62" s="355">
        <v>0</v>
      </c>
      <c r="AB62" s="355">
        <v>0</v>
      </c>
      <c r="AC62" s="355">
        <v>0</v>
      </c>
      <c r="AD62" s="355">
        <v>0</v>
      </c>
      <c r="AE62" s="355">
        <f>SUM(K62:AD62)</f>
        <v>625</v>
      </c>
      <c r="AF62" s="115"/>
      <c r="AG62" s="115"/>
      <c r="AH62" s="115"/>
      <c r="AI62" s="127"/>
      <c r="AJ62" s="1"/>
      <c r="AK62" s="1"/>
      <c r="AL62" s="1"/>
      <c r="AM62" s="1"/>
      <c r="AO62" s="115"/>
      <c r="AP62" s="115"/>
      <c r="AQ62" s="115"/>
      <c r="AR62" s="58"/>
      <c r="AS62" s="58"/>
      <c r="AT62" s="58"/>
      <c r="AU62" s="58"/>
      <c r="AV62" s="58"/>
      <c r="AW62" s="58"/>
      <c r="AX62" s="58"/>
    </row>
    <row r="63" spans="2:50" s="59" customFormat="1" x14ac:dyDescent="0.3">
      <c r="B63" s="66">
        <v>1</v>
      </c>
      <c r="C63" s="17">
        <v>1</v>
      </c>
      <c r="D63" s="1965" t="s">
        <v>1369</v>
      </c>
      <c r="E63" s="1966"/>
      <c r="F63" s="52" t="s">
        <v>83</v>
      </c>
      <c r="G63" s="57">
        <v>1</v>
      </c>
      <c r="H63" s="432">
        <f>'2. Assumptions'!D156</f>
        <v>935</v>
      </c>
      <c r="I63" s="417">
        <f>G63*H63</f>
        <v>935</v>
      </c>
      <c r="J63" s="455"/>
      <c r="K63" s="358">
        <f>G63*H63</f>
        <v>935</v>
      </c>
      <c r="L63" s="355">
        <v>0</v>
      </c>
      <c r="M63" s="355">
        <v>0</v>
      </c>
      <c r="N63" s="355">
        <v>0</v>
      </c>
      <c r="O63" s="355">
        <v>0</v>
      </c>
      <c r="P63" s="355">
        <v>0</v>
      </c>
      <c r="Q63" s="355">
        <v>0</v>
      </c>
      <c r="R63" s="355">
        <v>0</v>
      </c>
      <c r="S63" s="355">
        <v>0</v>
      </c>
      <c r="T63" s="355">
        <v>0</v>
      </c>
      <c r="U63" s="355">
        <v>0</v>
      </c>
      <c r="V63" s="355">
        <v>0</v>
      </c>
      <c r="W63" s="355">
        <v>0</v>
      </c>
      <c r="X63" s="355">
        <v>0</v>
      </c>
      <c r="Y63" s="355">
        <v>0</v>
      </c>
      <c r="Z63" s="355">
        <v>0</v>
      </c>
      <c r="AA63" s="355">
        <v>0</v>
      </c>
      <c r="AB63" s="355">
        <v>0</v>
      </c>
      <c r="AC63" s="355">
        <v>0</v>
      </c>
      <c r="AD63" s="355">
        <v>0</v>
      </c>
      <c r="AE63" s="355">
        <f>SUM(K63:AD63)</f>
        <v>935</v>
      </c>
      <c r="AF63" s="115"/>
      <c r="AG63" s="115"/>
      <c r="AH63" s="115"/>
      <c r="AO63" s="115"/>
      <c r="AP63" s="115"/>
      <c r="AQ63" s="115"/>
      <c r="AR63" s="58"/>
      <c r="AS63" s="58"/>
      <c r="AT63" s="58"/>
      <c r="AU63" s="58"/>
      <c r="AV63" s="58"/>
      <c r="AW63" s="58"/>
      <c r="AX63" s="58"/>
    </row>
    <row r="64" spans="2:50" s="59" customFormat="1" ht="14.4" thickBot="1" x14ac:dyDescent="0.3">
      <c r="B64" s="66">
        <v>1</v>
      </c>
      <c r="C64" s="17">
        <v>1</v>
      </c>
      <c r="D64" s="1971" t="s">
        <v>147</v>
      </c>
      <c r="E64" s="1971"/>
      <c r="F64" s="52" t="s">
        <v>83</v>
      </c>
      <c r="G64" s="57">
        <f>1/6</f>
        <v>0.16666666666666666</v>
      </c>
      <c r="H64" s="432">
        <f>'2. Assumptions'!D158</f>
        <v>660</v>
      </c>
      <c r="I64" s="417">
        <f>G64*H64</f>
        <v>110</v>
      </c>
      <c r="J64" s="455"/>
      <c r="K64" s="358">
        <f>G64*H64</f>
        <v>110</v>
      </c>
      <c r="L64" s="355">
        <v>0</v>
      </c>
      <c r="M64" s="355">
        <v>0</v>
      </c>
      <c r="N64" s="355">
        <v>0</v>
      </c>
      <c r="O64" s="355">
        <v>0</v>
      </c>
      <c r="P64" s="355">
        <v>0</v>
      </c>
      <c r="Q64" s="355">
        <v>0</v>
      </c>
      <c r="R64" s="355">
        <v>0</v>
      </c>
      <c r="S64" s="355">
        <v>0</v>
      </c>
      <c r="T64" s="355">
        <v>0</v>
      </c>
      <c r="U64" s="355">
        <v>0</v>
      </c>
      <c r="V64" s="355">
        <v>0</v>
      </c>
      <c r="W64" s="355">
        <v>0</v>
      </c>
      <c r="X64" s="355">
        <v>0</v>
      </c>
      <c r="Y64" s="355">
        <v>0</v>
      </c>
      <c r="Z64" s="355">
        <v>0</v>
      </c>
      <c r="AA64" s="355">
        <v>0</v>
      </c>
      <c r="AB64" s="355">
        <v>0</v>
      </c>
      <c r="AC64" s="355">
        <v>0</v>
      </c>
      <c r="AD64" s="355">
        <v>0</v>
      </c>
      <c r="AE64" s="355">
        <f>SUM(K64:AD64)</f>
        <v>110</v>
      </c>
      <c r="AF64" s="115"/>
      <c r="AG64" s="115"/>
      <c r="AH64" s="115"/>
      <c r="AO64" s="115"/>
      <c r="AP64" s="115"/>
      <c r="AQ64" s="115"/>
      <c r="AR64" s="58"/>
      <c r="AS64" s="58"/>
      <c r="AT64" s="58"/>
      <c r="AU64" s="58"/>
      <c r="AV64" s="58"/>
      <c r="AW64" s="58"/>
      <c r="AX64" s="58"/>
    </row>
    <row r="65" spans="1:58" s="59" customFormat="1" ht="14.4" thickBot="1" x14ac:dyDescent="0.3">
      <c r="B65" s="84"/>
      <c r="C65" s="85"/>
      <c r="D65" s="93" t="s">
        <v>215</v>
      </c>
      <c r="E65" s="93"/>
      <c r="F65" s="86"/>
      <c r="G65" s="86"/>
      <c r="H65" s="436"/>
      <c r="I65" s="436"/>
      <c r="J65" s="596">
        <f>SUM(I66:I73)</f>
        <v>28211.16</v>
      </c>
      <c r="K65" s="356">
        <f t="shared" ref="K65:AE65" si="21">SUM(K66:K73)</f>
        <v>2495.58</v>
      </c>
      <c r="L65" s="356">
        <f t="shared" si="21"/>
        <v>1345</v>
      </c>
      <c r="M65" s="356">
        <f t="shared" si="21"/>
        <v>1345</v>
      </c>
      <c r="N65" s="356">
        <f t="shared" si="21"/>
        <v>1345</v>
      </c>
      <c r="O65" s="356">
        <f t="shared" si="21"/>
        <v>1360.58</v>
      </c>
      <c r="P65" s="356">
        <f t="shared" si="21"/>
        <v>1345</v>
      </c>
      <c r="Q65" s="356">
        <f t="shared" si="21"/>
        <v>1345</v>
      </c>
      <c r="R65" s="356">
        <f t="shared" si="21"/>
        <v>1345</v>
      </c>
      <c r="S65" s="356">
        <f t="shared" si="21"/>
        <v>1345</v>
      </c>
      <c r="T65" s="356">
        <f t="shared" si="21"/>
        <v>1345</v>
      </c>
      <c r="U65" s="356">
        <f t="shared" si="21"/>
        <v>1715</v>
      </c>
      <c r="V65" s="356">
        <f t="shared" si="21"/>
        <v>1320</v>
      </c>
      <c r="W65" s="356">
        <f t="shared" si="21"/>
        <v>1320</v>
      </c>
      <c r="X65" s="356">
        <f t="shared" si="21"/>
        <v>1320</v>
      </c>
      <c r="Y65" s="356">
        <f t="shared" si="21"/>
        <v>1320</v>
      </c>
      <c r="Z65" s="356">
        <f t="shared" si="21"/>
        <v>1320</v>
      </c>
      <c r="AA65" s="356">
        <f t="shared" si="21"/>
        <v>1320</v>
      </c>
      <c r="AB65" s="356">
        <f t="shared" si="21"/>
        <v>1320</v>
      </c>
      <c r="AC65" s="356">
        <f t="shared" si="21"/>
        <v>1320</v>
      </c>
      <c r="AD65" s="356">
        <f t="shared" si="21"/>
        <v>1320</v>
      </c>
      <c r="AE65" s="356">
        <f t="shared" si="21"/>
        <v>28211.16</v>
      </c>
      <c r="AH65" s="115"/>
      <c r="AN65" s="115"/>
      <c r="AO65" s="115"/>
      <c r="AP65" s="115"/>
    </row>
    <row r="66" spans="1:58" x14ac:dyDescent="0.25">
      <c r="B66" s="48">
        <v>1</v>
      </c>
      <c r="C66" s="49">
        <v>11</v>
      </c>
      <c r="D66" s="1972" t="s">
        <v>192</v>
      </c>
      <c r="E66" s="1973"/>
      <c r="F66" s="52" t="s">
        <v>149</v>
      </c>
      <c r="G66" s="56">
        <v>2</v>
      </c>
      <c r="H66" s="431">
        <f>'2. Assumptions'!D168</f>
        <v>245</v>
      </c>
      <c r="I66" s="589">
        <f t="shared" ref="I66:I73" si="22">G66*H66</f>
        <v>490</v>
      </c>
      <c r="J66" s="597"/>
      <c r="K66" s="358">
        <f>1*H66</f>
        <v>245</v>
      </c>
      <c r="L66" s="361"/>
      <c r="M66" s="361"/>
      <c r="N66" s="361"/>
      <c r="O66" s="361"/>
      <c r="P66" s="361"/>
      <c r="Q66" s="361"/>
      <c r="R66" s="361"/>
      <c r="S66" s="361"/>
      <c r="T66" s="361"/>
      <c r="U66" s="358">
        <f>1*H66</f>
        <v>245</v>
      </c>
      <c r="V66" s="361"/>
      <c r="W66" s="361"/>
      <c r="X66" s="361"/>
      <c r="Y66" s="361"/>
      <c r="Z66" s="361"/>
      <c r="AA66" s="361"/>
      <c r="AB66" s="361"/>
      <c r="AC66" s="361"/>
      <c r="AD66" s="361"/>
      <c r="AE66" s="355">
        <f t="shared" ref="AE66:AE72" si="23">SUM(K66:AD66)</f>
        <v>490</v>
      </c>
      <c r="AH66" s="115"/>
      <c r="AI66" s="59"/>
      <c r="AJ66" s="59"/>
      <c r="AK66" s="59"/>
      <c r="AL66" s="59"/>
    </row>
    <row r="67" spans="1:58" s="2" customFormat="1" x14ac:dyDescent="0.3">
      <c r="B67" s="48">
        <v>1</v>
      </c>
      <c r="C67" s="49">
        <v>11</v>
      </c>
      <c r="D67" s="1965" t="s">
        <v>193</v>
      </c>
      <c r="E67" s="1966"/>
      <c r="F67" s="52" t="s">
        <v>149</v>
      </c>
      <c r="G67" s="56">
        <v>2</v>
      </c>
      <c r="H67" s="431">
        <f>'2. Assumptions'!D171</f>
        <v>245</v>
      </c>
      <c r="I67" s="589">
        <f t="shared" si="22"/>
        <v>490</v>
      </c>
      <c r="J67" s="598"/>
      <c r="K67" s="358">
        <f>I67</f>
        <v>490</v>
      </c>
      <c r="L67" s="361"/>
      <c r="M67" s="361"/>
      <c r="N67" s="361"/>
      <c r="O67" s="361"/>
      <c r="P67" s="361"/>
      <c r="Q67" s="361"/>
      <c r="R67" s="361"/>
      <c r="S67" s="361"/>
      <c r="T67" s="361"/>
      <c r="U67" s="358">
        <f>1*$H$83</f>
        <v>0</v>
      </c>
      <c r="V67" s="361"/>
      <c r="W67" s="361"/>
      <c r="X67" s="361"/>
      <c r="Y67" s="361"/>
      <c r="Z67" s="361"/>
      <c r="AA67" s="361"/>
      <c r="AB67" s="361"/>
      <c r="AC67" s="361"/>
      <c r="AD67" s="361"/>
      <c r="AE67" s="355">
        <f t="shared" si="23"/>
        <v>490</v>
      </c>
      <c r="AJ67" s="127"/>
    </row>
    <row r="68" spans="1:58" s="59" customFormat="1" x14ac:dyDescent="0.25">
      <c r="B68" s="48">
        <v>1</v>
      </c>
      <c r="C68" s="49">
        <v>2</v>
      </c>
      <c r="D68" s="1965" t="s">
        <v>1366</v>
      </c>
      <c r="E68" s="1966"/>
      <c r="F68" s="21" t="s">
        <v>372</v>
      </c>
      <c r="G68" s="56">
        <v>1</v>
      </c>
      <c r="H68" s="431">
        <f>'2. Assumptions'!D174</f>
        <v>250</v>
      </c>
      <c r="I68" s="431">
        <f>G68*H68</f>
        <v>250</v>
      </c>
      <c r="J68" s="1058"/>
      <c r="K68" s="361">
        <f>I68/10</f>
        <v>25</v>
      </c>
      <c r="L68" s="361">
        <f>K68</f>
        <v>25</v>
      </c>
      <c r="M68" s="361">
        <f t="shared" ref="M68:T68" si="24">L68</f>
        <v>25</v>
      </c>
      <c r="N68" s="361">
        <f t="shared" si="24"/>
        <v>25</v>
      </c>
      <c r="O68" s="361">
        <f t="shared" si="24"/>
        <v>25</v>
      </c>
      <c r="P68" s="361">
        <f t="shared" si="24"/>
        <v>25</v>
      </c>
      <c r="Q68" s="361">
        <f t="shared" si="24"/>
        <v>25</v>
      </c>
      <c r="R68" s="361">
        <f t="shared" si="24"/>
        <v>25</v>
      </c>
      <c r="S68" s="361">
        <f t="shared" si="24"/>
        <v>25</v>
      </c>
      <c r="T68" s="361">
        <f t="shared" si="24"/>
        <v>25</v>
      </c>
      <c r="U68" s="361"/>
      <c r="V68" s="361"/>
      <c r="W68" s="361"/>
      <c r="X68" s="361"/>
      <c r="Y68" s="361"/>
      <c r="Z68" s="361"/>
      <c r="AA68" s="361"/>
      <c r="AB68" s="361"/>
      <c r="AC68" s="361"/>
      <c r="AD68" s="361"/>
      <c r="AE68" s="361">
        <f t="shared" si="23"/>
        <v>250</v>
      </c>
      <c r="AF68" s="115"/>
      <c r="AG68" s="115"/>
      <c r="AM68" s="1"/>
    </row>
    <row r="69" spans="1:58" s="59" customFormat="1" x14ac:dyDescent="0.3">
      <c r="B69" s="48">
        <v>1</v>
      </c>
      <c r="C69" s="49">
        <v>20</v>
      </c>
      <c r="D69" s="1965" t="s">
        <v>1367</v>
      </c>
      <c r="E69" s="1966"/>
      <c r="F69" s="21" t="s">
        <v>149</v>
      </c>
      <c r="G69" s="56">
        <v>1</v>
      </c>
      <c r="H69" s="485">
        <f>'2. Assumptions'!D175</f>
        <v>250</v>
      </c>
      <c r="I69" s="579">
        <f>G69*H69</f>
        <v>250</v>
      </c>
      <c r="J69" s="645"/>
      <c r="K69" s="361">
        <f>I69</f>
        <v>250</v>
      </c>
      <c r="L69" s="361"/>
      <c r="M69" s="361"/>
      <c r="N69" s="361"/>
      <c r="O69" s="361"/>
      <c r="P69" s="361"/>
      <c r="Q69" s="361"/>
      <c r="R69" s="361"/>
      <c r="S69" s="361"/>
      <c r="T69" s="361"/>
      <c r="U69" s="361"/>
      <c r="V69" s="361"/>
      <c r="W69" s="361"/>
      <c r="X69" s="361"/>
      <c r="Y69" s="361"/>
      <c r="Z69" s="361"/>
      <c r="AA69" s="361"/>
      <c r="AB69" s="361"/>
      <c r="AC69" s="361"/>
      <c r="AD69" s="361"/>
      <c r="AE69" s="1056">
        <f t="shared" si="23"/>
        <v>250</v>
      </c>
      <c r="AF69" s="115"/>
      <c r="AG69" s="115"/>
      <c r="AM69" s="40"/>
      <c r="AN69" s="115"/>
      <c r="AO69" s="115"/>
      <c r="AP69" s="115"/>
      <c r="AQ69" s="115"/>
      <c r="AR69" s="115"/>
      <c r="AS69" s="47"/>
      <c r="AT69" s="47"/>
      <c r="AU69" s="47"/>
      <c r="AV69" s="47"/>
      <c r="AW69" s="47"/>
      <c r="AX69" s="47"/>
      <c r="AY69" s="58"/>
      <c r="AZ69" s="58"/>
      <c r="BA69" s="58"/>
      <c r="BB69" s="58"/>
      <c r="BC69" s="58"/>
      <c r="BD69" s="58"/>
      <c r="BE69" s="58"/>
      <c r="BF69" s="58"/>
    </row>
    <row r="70" spans="1:58" s="59" customFormat="1" x14ac:dyDescent="0.25">
      <c r="B70" s="48">
        <v>1</v>
      </c>
      <c r="C70" s="49">
        <v>20</v>
      </c>
      <c r="D70" s="1965" t="s">
        <v>1229</v>
      </c>
      <c r="E70" s="1966"/>
      <c r="F70" s="21" t="s">
        <v>266</v>
      </c>
      <c r="G70" s="56">
        <v>1584</v>
      </c>
      <c r="H70" s="431">
        <f>'2. Assumptions'!D173</f>
        <v>5</v>
      </c>
      <c r="I70" s="431">
        <f>G70*H70</f>
        <v>7920</v>
      </c>
      <c r="J70" s="1058"/>
      <c r="K70" s="361">
        <f>I70/20</f>
        <v>396</v>
      </c>
      <c r="L70" s="361">
        <f>K70</f>
        <v>396</v>
      </c>
      <c r="M70" s="361">
        <f>L70</f>
        <v>396</v>
      </c>
      <c r="N70" s="361">
        <f t="shared" ref="N70:AD70" si="25">M70</f>
        <v>396</v>
      </c>
      <c r="O70" s="361">
        <f t="shared" si="25"/>
        <v>396</v>
      </c>
      <c r="P70" s="361">
        <f t="shared" si="25"/>
        <v>396</v>
      </c>
      <c r="Q70" s="361">
        <f t="shared" si="25"/>
        <v>396</v>
      </c>
      <c r="R70" s="361">
        <f t="shared" si="25"/>
        <v>396</v>
      </c>
      <c r="S70" s="361">
        <f t="shared" si="25"/>
        <v>396</v>
      </c>
      <c r="T70" s="361">
        <f t="shared" si="25"/>
        <v>396</v>
      </c>
      <c r="U70" s="361">
        <f t="shared" si="25"/>
        <v>396</v>
      </c>
      <c r="V70" s="361">
        <f t="shared" si="25"/>
        <v>396</v>
      </c>
      <c r="W70" s="361">
        <f t="shared" si="25"/>
        <v>396</v>
      </c>
      <c r="X70" s="361">
        <f t="shared" si="25"/>
        <v>396</v>
      </c>
      <c r="Y70" s="361">
        <f t="shared" si="25"/>
        <v>396</v>
      </c>
      <c r="Z70" s="361">
        <f t="shared" si="25"/>
        <v>396</v>
      </c>
      <c r="AA70" s="361">
        <f t="shared" si="25"/>
        <v>396</v>
      </c>
      <c r="AB70" s="361">
        <f t="shared" si="25"/>
        <v>396</v>
      </c>
      <c r="AC70" s="361">
        <f t="shared" si="25"/>
        <v>396</v>
      </c>
      <c r="AD70" s="361">
        <f t="shared" si="25"/>
        <v>396</v>
      </c>
      <c r="AE70" s="361">
        <f t="shared" si="23"/>
        <v>7920</v>
      </c>
      <c r="AF70" s="115"/>
      <c r="AG70" s="115"/>
      <c r="AM70" s="1"/>
    </row>
    <row r="71" spans="1:58" x14ac:dyDescent="0.25">
      <c r="A71" s="59"/>
      <c r="B71" s="48">
        <v>1</v>
      </c>
      <c r="C71" s="49">
        <v>20</v>
      </c>
      <c r="D71" s="1965" t="s">
        <v>1368</v>
      </c>
      <c r="E71" s="1966"/>
      <c r="F71" s="52" t="s">
        <v>266</v>
      </c>
      <c r="G71" s="56">
        <v>3696</v>
      </c>
      <c r="H71" s="431">
        <f>'2. Assumptions'!D178</f>
        <v>5</v>
      </c>
      <c r="I71" s="589">
        <f>G71*H71</f>
        <v>18480</v>
      </c>
      <c r="J71" s="598"/>
      <c r="K71" s="361">
        <f>I71/20</f>
        <v>924</v>
      </c>
      <c r="L71" s="361">
        <f>K71</f>
        <v>924</v>
      </c>
      <c r="M71" s="361">
        <f t="shared" ref="M71:AD71" si="26">L71</f>
        <v>924</v>
      </c>
      <c r="N71" s="361">
        <f t="shared" si="26"/>
        <v>924</v>
      </c>
      <c r="O71" s="361">
        <f t="shared" si="26"/>
        <v>924</v>
      </c>
      <c r="P71" s="361">
        <f t="shared" si="26"/>
        <v>924</v>
      </c>
      <c r="Q71" s="361">
        <f t="shared" si="26"/>
        <v>924</v>
      </c>
      <c r="R71" s="361">
        <f t="shared" si="26"/>
        <v>924</v>
      </c>
      <c r="S71" s="361">
        <f t="shared" si="26"/>
        <v>924</v>
      </c>
      <c r="T71" s="361">
        <f t="shared" si="26"/>
        <v>924</v>
      </c>
      <c r="U71" s="361">
        <f t="shared" si="26"/>
        <v>924</v>
      </c>
      <c r="V71" s="361">
        <f t="shared" si="26"/>
        <v>924</v>
      </c>
      <c r="W71" s="361">
        <f t="shared" si="26"/>
        <v>924</v>
      </c>
      <c r="X71" s="361">
        <f t="shared" si="26"/>
        <v>924</v>
      </c>
      <c r="Y71" s="361">
        <f t="shared" si="26"/>
        <v>924</v>
      </c>
      <c r="Z71" s="361">
        <f t="shared" si="26"/>
        <v>924</v>
      </c>
      <c r="AA71" s="361">
        <f t="shared" si="26"/>
        <v>924</v>
      </c>
      <c r="AB71" s="361">
        <f t="shared" si="26"/>
        <v>924</v>
      </c>
      <c r="AC71" s="361">
        <f t="shared" si="26"/>
        <v>924</v>
      </c>
      <c r="AD71" s="361">
        <f t="shared" si="26"/>
        <v>924</v>
      </c>
      <c r="AE71" s="355">
        <f>SUM(K71:AD71)</f>
        <v>18480</v>
      </c>
      <c r="AI71" s="1"/>
      <c r="AJ71" s="127"/>
    </row>
    <row r="72" spans="1:58" x14ac:dyDescent="0.25">
      <c r="B72" s="48">
        <v>1</v>
      </c>
      <c r="C72" s="49">
        <v>11</v>
      </c>
      <c r="D72" s="1606" t="s">
        <v>194</v>
      </c>
      <c r="E72" s="1133"/>
      <c r="F72" s="52" t="s">
        <v>149</v>
      </c>
      <c r="G72" s="56">
        <v>2</v>
      </c>
      <c r="H72" s="431">
        <f>'2. Assumptions'!D181</f>
        <v>150</v>
      </c>
      <c r="I72" s="589">
        <f t="shared" si="22"/>
        <v>300</v>
      </c>
      <c r="J72" s="598"/>
      <c r="K72" s="361">
        <f>I72/2</f>
        <v>150</v>
      </c>
      <c r="L72" s="361"/>
      <c r="M72" s="361"/>
      <c r="N72" s="361"/>
      <c r="O72" s="361"/>
      <c r="P72" s="361"/>
      <c r="Q72" s="361"/>
      <c r="R72" s="361"/>
      <c r="S72" s="361"/>
      <c r="T72" s="361"/>
      <c r="U72" s="361">
        <f>I72/2</f>
        <v>150</v>
      </c>
      <c r="V72" s="361"/>
      <c r="W72" s="361"/>
      <c r="X72" s="361"/>
      <c r="Y72" s="361"/>
      <c r="Z72" s="361"/>
      <c r="AA72" s="361"/>
      <c r="AB72" s="361"/>
      <c r="AC72" s="361"/>
      <c r="AD72" s="361"/>
      <c r="AE72" s="355">
        <f t="shared" si="23"/>
        <v>300</v>
      </c>
      <c r="AI72" s="1"/>
      <c r="AJ72" s="127"/>
    </row>
    <row r="73" spans="1:58" s="59" customFormat="1" ht="14.4" thickBot="1" x14ac:dyDescent="0.35">
      <c r="B73" s="48">
        <v>1</v>
      </c>
      <c r="C73" s="49">
        <v>1</v>
      </c>
      <c r="D73" s="1963" t="s">
        <v>1364</v>
      </c>
      <c r="E73" s="1964"/>
      <c r="F73" s="52" t="s">
        <v>354</v>
      </c>
      <c r="G73" s="56">
        <v>2</v>
      </c>
      <c r="H73" s="431">
        <f>'2. Assumptions'!D182</f>
        <v>15.58</v>
      </c>
      <c r="I73" s="431">
        <f t="shared" si="22"/>
        <v>31.16</v>
      </c>
      <c r="J73" s="417"/>
      <c r="K73" s="361">
        <f>G73*H73/2</f>
        <v>15.58</v>
      </c>
      <c r="L73" s="361"/>
      <c r="M73" s="361"/>
      <c r="N73" s="361"/>
      <c r="O73" s="361">
        <f>K73</f>
        <v>15.58</v>
      </c>
      <c r="P73" s="361"/>
      <c r="Q73" s="361"/>
      <c r="R73" s="361"/>
      <c r="S73" s="361"/>
      <c r="T73" s="361"/>
      <c r="U73" s="361"/>
      <c r="V73" s="361"/>
      <c r="W73" s="361"/>
      <c r="X73" s="361"/>
      <c r="Y73" s="361"/>
      <c r="Z73" s="361"/>
      <c r="AA73" s="361"/>
      <c r="AB73" s="361"/>
      <c r="AC73" s="361"/>
      <c r="AD73" s="361"/>
      <c r="AE73" s="355">
        <f>SUM(K73:AD73)</f>
        <v>31.16</v>
      </c>
      <c r="AF73" s="115"/>
      <c r="AG73" s="115"/>
    </row>
    <row r="74" spans="1:58" s="59" customFormat="1" ht="14.4" thickBot="1" x14ac:dyDescent="0.35">
      <c r="B74" s="61"/>
      <c r="C74" s="62"/>
      <c r="D74" s="91" t="s">
        <v>178</v>
      </c>
      <c r="E74" s="91"/>
      <c r="F74" s="63"/>
      <c r="G74" s="64"/>
      <c r="H74" s="429"/>
      <c r="I74" s="429"/>
      <c r="J74" s="599">
        <f>J65+J60+J38+J25</f>
        <v>40519.246666666666</v>
      </c>
      <c r="K74" s="357">
        <f t="shared" ref="K74:AE74" si="27">K25+K38+K60+K65</f>
        <v>6981.08</v>
      </c>
      <c r="L74" s="357">
        <f t="shared" si="27"/>
        <v>2625.94</v>
      </c>
      <c r="M74" s="357">
        <f t="shared" si="27"/>
        <v>2106.64</v>
      </c>
      <c r="N74" s="357">
        <f t="shared" si="27"/>
        <v>2106.64</v>
      </c>
      <c r="O74" s="357">
        <f t="shared" si="27"/>
        <v>1706.78</v>
      </c>
      <c r="P74" s="357">
        <f t="shared" si="27"/>
        <v>1691.2</v>
      </c>
      <c r="Q74" s="357">
        <f t="shared" si="27"/>
        <v>1691.2</v>
      </c>
      <c r="R74" s="357">
        <f t="shared" si="27"/>
        <v>1691.2</v>
      </c>
      <c r="S74" s="357">
        <f t="shared" si="27"/>
        <v>1691.2</v>
      </c>
      <c r="T74" s="357">
        <f t="shared" si="27"/>
        <v>1691.2</v>
      </c>
      <c r="U74" s="357">
        <f t="shared" si="27"/>
        <v>2061.1999999999998</v>
      </c>
      <c r="V74" s="357">
        <f t="shared" si="27"/>
        <v>1666.2</v>
      </c>
      <c r="W74" s="357">
        <f t="shared" si="27"/>
        <v>1666.2</v>
      </c>
      <c r="X74" s="357">
        <f t="shared" si="27"/>
        <v>1666.2</v>
      </c>
      <c r="Y74" s="357">
        <f t="shared" si="27"/>
        <v>1666.2</v>
      </c>
      <c r="Z74" s="357">
        <f t="shared" si="27"/>
        <v>1666.2</v>
      </c>
      <c r="AA74" s="357">
        <f t="shared" si="27"/>
        <v>1666.2</v>
      </c>
      <c r="AB74" s="357">
        <f t="shared" si="27"/>
        <v>1666.2</v>
      </c>
      <c r="AC74" s="357">
        <f t="shared" si="27"/>
        <v>1666.2</v>
      </c>
      <c r="AD74" s="357">
        <f t="shared" si="27"/>
        <v>1666.2</v>
      </c>
      <c r="AE74" s="357">
        <f t="shared" si="27"/>
        <v>41040.080000000002</v>
      </c>
      <c r="AN74" s="115"/>
      <c r="AO74" s="115"/>
      <c r="AP74" s="115"/>
    </row>
    <row r="75" spans="1:58" s="59" customFormat="1" ht="14.4" thickBot="1" x14ac:dyDescent="0.35">
      <c r="B75" s="61"/>
      <c r="C75" s="62"/>
      <c r="D75" s="91" t="s">
        <v>179</v>
      </c>
      <c r="E75" s="91"/>
      <c r="F75" s="63"/>
      <c r="G75" s="64"/>
      <c r="H75" s="429"/>
      <c r="I75" s="429"/>
      <c r="J75" s="593">
        <f>I76+I77</f>
        <v>2025.9623333333334</v>
      </c>
      <c r="K75" s="357">
        <f>SUM(K76:K77)</f>
        <v>349.05399999999997</v>
      </c>
      <c r="L75" s="357">
        <f t="shared" ref="L75:AE75" si="28">SUM(L76:L77)</f>
        <v>131.297</v>
      </c>
      <c r="M75" s="357">
        <f t="shared" si="28"/>
        <v>105.33199999999999</v>
      </c>
      <c r="N75" s="357">
        <f t="shared" si="28"/>
        <v>105.33199999999999</v>
      </c>
      <c r="O75" s="357">
        <f t="shared" si="28"/>
        <v>85.338999999999999</v>
      </c>
      <c r="P75" s="357">
        <f t="shared" si="28"/>
        <v>84.56</v>
      </c>
      <c r="Q75" s="357">
        <f t="shared" si="28"/>
        <v>84.56</v>
      </c>
      <c r="R75" s="357">
        <f t="shared" si="28"/>
        <v>84.56</v>
      </c>
      <c r="S75" s="357">
        <f t="shared" si="28"/>
        <v>84.56</v>
      </c>
      <c r="T75" s="357">
        <f t="shared" si="28"/>
        <v>84.56</v>
      </c>
      <c r="U75" s="357">
        <f t="shared" si="28"/>
        <v>103.05999999999999</v>
      </c>
      <c r="V75" s="357">
        <f t="shared" si="28"/>
        <v>83.31</v>
      </c>
      <c r="W75" s="357">
        <f t="shared" si="28"/>
        <v>83.31</v>
      </c>
      <c r="X75" s="357">
        <f t="shared" si="28"/>
        <v>83.31</v>
      </c>
      <c r="Y75" s="357">
        <f t="shared" si="28"/>
        <v>83.31</v>
      </c>
      <c r="Z75" s="357">
        <f t="shared" si="28"/>
        <v>83.31</v>
      </c>
      <c r="AA75" s="357">
        <f t="shared" si="28"/>
        <v>83.31</v>
      </c>
      <c r="AB75" s="357">
        <f t="shared" si="28"/>
        <v>83.31</v>
      </c>
      <c r="AC75" s="357">
        <f t="shared" si="28"/>
        <v>83.31</v>
      </c>
      <c r="AD75" s="357">
        <f t="shared" si="28"/>
        <v>83.31</v>
      </c>
      <c r="AE75" s="357">
        <f t="shared" si="28"/>
        <v>2052.0039999999999</v>
      </c>
      <c r="AN75" s="115"/>
      <c r="AO75" s="115"/>
      <c r="AP75" s="115"/>
    </row>
    <row r="76" spans="1:58" s="59" customFormat="1" x14ac:dyDescent="0.3">
      <c r="B76" s="42">
        <v>1</v>
      </c>
      <c r="C76" s="43">
        <v>20</v>
      </c>
      <c r="D76" s="1070" t="s">
        <v>180</v>
      </c>
      <c r="E76" s="1071"/>
      <c r="F76" s="72" t="s">
        <v>91</v>
      </c>
      <c r="G76" s="389">
        <v>0.03</v>
      </c>
      <c r="H76" s="1073">
        <f>J25+J38+J60+J65</f>
        <v>40519.246666666666</v>
      </c>
      <c r="I76" s="441">
        <f>G76*H76</f>
        <v>1215.5773999999999</v>
      </c>
      <c r="J76" s="442"/>
      <c r="K76" s="355">
        <f>K74*3%</f>
        <v>209.4324</v>
      </c>
      <c r="L76" s="355">
        <f t="shared" ref="L76:AD76" si="29">L74*3%</f>
        <v>78.778199999999998</v>
      </c>
      <c r="M76" s="355">
        <f t="shared" si="29"/>
        <v>63.19919999999999</v>
      </c>
      <c r="N76" s="355">
        <f t="shared" si="29"/>
        <v>63.19919999999999</v>
      </c>
      <c r="O76" s="355">
        <f t="shared" si="29"/>
        <v>51.203399999999995</v>
      </c>
      <c r="P76" s="355">
        <f t="shared" si="29"/>
        <v>50.735999999999997</v>
      </c>
      <c r="Q76" s="355">
        <f t="shared" si="29"/>
        <v>50.735999999999997</v>
      </c>
      <c r="R76" s="355">
        <f t="shared" si="29"/>
        <v>50.735999999999997</v>
      </c>
      <c r="S76" s="355">
        <f t="shared" si="29"/>
        <v>50.735999999999997</v>
      </c>
      <c r="T76" s="355">
        <f t="shared" si="29"/>
        <v>50.735999999999997</v>
      </c>
      <c r="U76" s="355">
        <f t="shared" si="29"/>
        <v>61.835999999999991</v>
      </c>
      <c r="V76" s="355">
        <f t="shared" si="29"/>
        <v>49.985999999999997</v>
      </c>
      <c r="W76" s="355">
        <f t="shared" si="29"/>
        <v>49.985999999999997</v>
      </c>
      <c r="X76" s="355">
        <f t="shared" si="29"/>
        <v>49.985999999999997</v>
      </c>
      <c r="Y76" s="355">
        <f t="shared" si="29"/>
        <v>49.985999999999997</v>
      </c>
      <c r="Z76" s="355">
        <f t="shared" si="29"/>
        <v>49.985999999999997</v>
      </c>
      <c r="AA76" s="355">
        <f t="shared" si="29"/>
        <v>49.985999999999997</v>
      </c>
      <c r="AB76" s="355">
        <f t="shared" si="29"/>
        <v>49.985999999999997</v>
      </c>
      <c r="AC76" s="355">
        <f t="shared" si="29"/>
        <v>49.985999999999997</v>
      </c>
      <c r="AD76" s="355">
        <f t="shared" si="29"/>
        <v>49.985999999999997</v>
      </c>
      <c r="AE76" s="390">
        <f>SUM(K76:AD76)</f>
        <v>1231.2024000000004</v>
      </c>
      <c r="AN76" s="115"/>
      <c r="AO76" s="115"/>
      <c r="AP76" s="115"/>
    </row>
    <row r="77" spans="1:58" ht="14.4" thickBot="1" x14ac:dyDescent="0.3">
      <c r="B77" s="73">
        <v>1</v>
      </c>
      <c r="C77" s="74">
        <v>20</v>
      </c>
      <c r="D77" s="1070" t="s">
        <v>181</v>
      </c>
      <c r="E77" s="1071"/>
      <c r="F77" s="75" t="s">
        <v>91</v>
      </c>
      <c r="G77" s="391">
        <v>0.02</v>
      </c>
      <c r="H77" s="1074"/>
      <c r="I77" s="444">
        <f>G77*H76</f>
        <v>810.38493333333338</v>
      </c>
      <c r="J77" s="445"/>
      <c r="K77" s="355">
        <f>K74*2%</f>
        <v>139.6216</v>
      </c>
      <c r="L77" s="355">
        <f t="shared" ref="L77:AD77" si="30">L74*2%</f>
        <v>52.518799999999999</v>
      </c>
      <c r="M77" s="355">
        <f t="shared" si="30"/>
        <v>42.132799999999996</v>
      </c>
      <c r="N77" s="355">
        <f t="shared" si="30"/>
        <v>42.132799999999996</v>
      </c>
      <c r="O77" s="355">
        <f t="shared" si="30"/>
        <v>34.135599999999997</v>
      </c>
      <c r="P77" s="355">
        <f t="shared" si="30"/>
        <v>33.823999999999998</v>
      </c>
      <c r="Q77" s="355">
        <f t="shared" si="30"/>
        <v>33.823999999999998</v>
      </c>
      <c r="R77" s="355">
        <f t="shared" si="30"/>
        <v>33.823999999999998</v>
      </c>
      <c r="S77" s="355">
        <f t="shared" si="30"/>
        <v>33.823999999999998</v>
      </c>
      <c r="T77" s="355">
        <f t="shared" si="30"/>
        <v>33.823999999999998</v>
      </c>
      <c r="U77" s="355">
        <f t="shared" si="30"/>
        <v>41.223999999999997</v>
      </c>
      <c r="V77" s="355">
        <f t="shared" si="30"/>
        <v>33.323999999999998</v>
      </c>
      <c r="W77" s="355">
        <f t="shared" si="30"/>
        <v>33.323999999999998</v>
      </c>
      <c r="X77" s="355">
        <f t="shared" si="30"/>
        <v>33.323999999999998</v>
      </c>
      <c r="Y77" s="355">
        <f t="shared" si="30"/>
        <v>33.323999999999998</v>
      </c>
      <c r="Z77" s="355">
        <f t="shared" si="30"/>
        <v>33.323999999999998</v>
      </c>
      <c r="AA77" s="355">
        <f t="shared" si="30"/>
        <v>33.323999999999998</v>
      </c>
      <c r="AB77" s="355">
        <f t="shared" si="30"/>
        <v>33.323999999999998</v>
      </c>
      <c r="AC77" s="355">
        <f t="shared" si="30"/>
        <v>33.323999999999998</v>
      </c>
      <c r="AD77" s="355">
        <f t="shared" si="30"/>
        <v>33.323999999999998</v>
      </c>
      <c r="AE77" s="390">
        <f>SUM(K77:AD77)</f>
        <v>820.80159999999967</v>
      </c>
      <c r="AF77" s="59"/>
    </row>
    <row r="78" spans="1:58" ht="14.4" thickBot="1" x14ac:dyDescent="0.3">
      <c r="B78" s="77"/>
      <c r="C78" s="78"/>
      <c r="D78" s="92" t="s">
        <v>159</v>
      </c>
      <c r="E78" s="92"/>
      <c r="F78" s="79"/>
      <c r="G78" s="80"/>
      <c r="H78" s="446"/>
      <c r="I78" s="446"/>
      <c r="J78" s="447">
        <f>J74+J75</f>
        <v>42545.209000000003</v>
      </c>
      <c r="K78" s="362">
        <f>K74+K75</f>
        <v>7330.134</v>
      </c>
      <c r="L78" s="362">
        <f t="shared" ref="L78:AE78" si="31">L74+L75</f>
        <v>2757.2370000000001</v>
      </c>
      <c r="M78" s="362">
        <f t="shared" si="31"/>
        <v>2211.9719999999998</v>
      </c>
      <c r="N78" s="362">
        <f t="shared" si="31"/>
        <v>2211.9719999999998</v>
      </c>
      <c r="O78" s="362">
        <f t="shared" si="31"/>
        <v>1792.1189999999999</v>
      </c>
      <c r="P78" s="362">
        <f t="shared" si="31"/>
        <v>1775.76</v>
      </c>
      <c r="Q78" s="362">
        <f t="shared" si="31"/>
        <v>1775.76</v>
      </c>
      <c r="R78" s="362">
        <f t="shared" si="31"/>
        <v>1775.76</v>
      </c>
      <c r="S78" s="362">
        <f t="shared" si="31"/>
        <v>1775.76</v>
      </c>
      <c r="T78" s="362">
        <f t="shared" si="31"/>
        <v>1775.76</v>
      </c>
      <c r="U78" s="362">
        <f t="shared" si="31"/>
        <v>2164.2599999999998</v>
      </c>
      <c r="V78" s="362">
        <f t="shared" si="31"/>
        <v>1749.51</v>
      </c>
      <c r="W78" s="362">
        <f t="shared" si="31"/>
        <v>1749.51</v>
      </c>
      <c r="X78" s="362">
        <f t="shared" si="31"/>
        <v>1749.51</v>
      </c>
      <c r="Y78" s="362">
        <f t="shared" si="31"/>
        <v>1749.51</v>
      </c>
      <c r="Z78" s="362">
        <f t="shared" si="31"/>
        <v>1749.51</v>
      </c>
      <c r="AA78" s="362">
        <f t="shared" si="31"/>
        <v>1749.51</v>
      </c>
      <c r="AB78" s="362">
        <f t="shared" si="31"/>
        <v>1749.51</v>
      </c>
      <c r="AC78" s="362">
        <f t="shared" si="31"/>
        <v>1749.51</v>
      </c>
      <c r="AD78" s="362">
        <f t="shared" si="31"/>
        <v>1749.51</v>
      </c>
      <c r="AE78" s="362">
        <f t="shared" si="31"/>
        <v>43092.084000000003</v>
      </c>
      <c r="AF78" s="670">
        <f>J78-AE78</f>
        <v>-546.875</v>
      </c>
    </row>
    <row r="79" spans="1:58" x14ac:dyDescent="0.25">
      <c r="C79" s="59" t="s">
        <v>455</v>
      </c>
      <c r="D79" s="322" t="s">
        <v>454</v>
      </c>
    </row>
    <row r="80" spans="1:58" ht="15" thickBot="1" x14ac:dyDescent="0.35">
      <c r="J80" s="363"/>
      <c r="K80" s="384" t="s">
        <v>511</v>
      </c>
      <c r="L80" s="384" t="s">
        <v>574</v>
      </c>
      <c r="M80" s="384" t="s">
        <v>513</v>
      </c>
      <c r="N80" s="384" t="s">
        <v>514</v>
      </c>
      <c r="O80" s="384" t="s">
        <v>515</v>
      </c>
      <c r="P80" s="384" t="s">
        <v>529</v>
      </c>
      <c r="Q80" s="384" t="s">
        <v>530</v>
      </c>
      <c r="R80" s="384" t="s">
        <v>531</v>
      </c>
      <c r="S80" s="384" t="s">
        <v>532</v>
      </c>
      <c r="T80" s="384" t="s">
        <v>533</v>
      </c>
      <c r="U80" s="384" t="s">
        <v>534</v>
      </c>
      <c r="V80" s="384" t="s">
        <v>535</v>
      </c>
      <c r="W80" s="384" t="s">
        <v>536</v>
      </c>
      <c r="X80" s="384" t="s">
        <v>537</v>
      </c>
      <c r="Y80" s="384" t="s">
        <v>538</v>
      </c>
      <c r="Z80" s="384" t="s">
        <v>539</v>
      </c>
      <c r="AA80" s="384" t="s">
        <v>540</v>
      </c>
      <c r="AB80" s="384" t="s">
        <v>541</v>
      </c>
      <c r="AC80" s="384" t="s">
        <v>542</v>
      </c>
      <c r="AD80" s="384" t="s">
        <v>543</v>
      </c>
    </row>
    <row r="81" spans="2:32" ht="15.6" thickBot="1" x14ac:dyDescent="0.3">
      <c r="J81" s="363"/>
      <c r="K81" s="386">
        <v>0.1</v>
      </c>
      <c r="L81" s="387">
        <v>0.2</v>
      </c>
      <c r="M81" s="386">
        <v>0.3</v>
      </c>
      <c r="N81" s="387">
        <v>0.3</v>
      </c>
      <c r="O81" s="386">
        <v>0.1</v>
      </c>
      <c r="P81" s="59"/>
      <c r="Q81" s="59"/>
      <c r="R81" s="59"/>
      <c r="S81" s="59"/>
      <c r="T81" s="59"/>
      <c r="U81" s="59"/>
      <c r="V81" s="59"/>
      <c r="W81" s="59"/>
      <c r="X81" s="59"/>
      <c r="Y81" s="59"/>
      <c r="Z81" s="59"/>
      <c r="AA81" s="59"/>
      <c r="AB81" s="59"/>
      <c r="AC81" s="59"/>
      <c r="AD81" s="59"/>
    </row>
    <row r="82" spans="2:32" ht="14.4" x14ac:dyDescent="0.3">
      <c r="J82" s="363"/>
      <c r="K82" s="388">
        <f>'20.Incorporacion.Productiva'!G23*350/9691.2</f>
        <v>35</v>
      </c>
      <c r="L82" s="388">
        <f>'20.Incorporacion.Productiva'!H23*350/9691.2</f>
        <v>70</v>
      </c>
      <c r="M82" s="388">
        <f>'20.Incorporacion.Productiva'!I23*350/9691.2</f>
        <v>104.99999999999999</v>
      </c>
      <c r="N82" s="388">
        <f>'20.Incorporacion.Productiva'!J23*350/9691.2</f>
        <v>104.99999999999999</v>
      </c>
      <c r="O82" s="388">
        <f>'20.Incorporacion.Productiva'!K23*350/9691.2</f>
        <v>35</v>
      </c>
      <c r="P82" s="59"/>
      <c r="Q82" s="59"/>
      <c r="R82" s="59"/>
      <c r="S82" s="59"/>
      <c r="T82" s="59"/>
      <c r="U82" s="59"/>
      <c r="V82" s="59"/>
      <c r="W82" s="59"/>
      <c r="X82" s="59"/>
      <c r="Y82" s="59"/>
      <c r="Z82" s="59"/>
      <c r="AA82" s="59"/>
      <c r="AB82" s="59"/>
      <c r="AC82" s="59"/>
      <c r="AD82" s="59"/>
    </row>
    <row r="83" spans="2:32" x14ac:dyDescent="0.25">
      <c r="J83" s="363" t="s">
        <v>524</v>
      </c>
      <c r="K83" s="408">
        <f>K82</f>
        <v>35</v>
      </c>
      <c r="L83" s="408">
        <f>K83</f>
        <v>35</v>
      </c>
      <c r="M83" s="408">
        <f t="shared" ref="M83:AB84" si="32">L83</f>
        <v>35</v>
      </c>
      <c r="N83" s="408">
        <f t="shared" si="32"/>
        <v>35</v>
      </c>
      <c r="O83" s="408">
        <f t="shared" si="32"/>
        <v>35</v>
      </c>
      <c r="P83" s="408">
        <f t="shared" si="32"/>
        <v>35</v>
      </c>
      <c r="Q83" s="408">
        <f t="shared" si="32"/>
        <v>35</v>
      </c>
      <c r="R83" s="408">
        <f t="shared" si="32"/>
        <v>35</v>
      </c>
      <c r="S83" s="408">
        <f t="shared" si="32"/>
        <v>35</v>
      </c>
      <c r="T83" s="408">
        <f t="shared" si="32"/>
        <v>35</v>
      </c>
      <c r="U83" s="408">
        <f t="shared" si="32"/>
        <v>35</v>
      </c>
      <c r="V83" s="408">
        <f t="shared" si="32"/>
        <v>35</v>
      </c>
      <c r="W83" s="408">
        <f t="shared" si="32"/>
        <v>35</v>
      </c>
      <c r="X83" s="408">
        <f t="shared" si="32"/>
        <v>35</v>
      </c>
      <c r="Y83" s="408">
        <f t="shared" si="32"/>
        <v>35</v>
      </c>
      <c r="Z83" s="408">
        <f t="shared" si="32"/>
        <v>35</v>
      </c>
      <c r="AA83" s="408">
        <f t="shared" si="32"/>
        <v>35</v>
      </c>
      <c r="AB83" s="408">
        <f t="shared" si="32"/>
        <v>35</v>
      </c>
      <c r="AC83" s="408">
        <f t="shared" ref="O83:AD87" si="33">AB83</f>
        <v>35</v>
      </c>
      <c r="AD83" s="408">
        <f t="shared" si="33"/>
        <v>35</v>
      </c>
    </row>
    <row r="84" spans="2:32" x14ac:dyDescent="0.25">
      <c r="J84" s="363" t="s">
        <v>525</v>
      </c>
      <c r="K84" s="59"/>
      <c r="L84" s="408">
        <f>L82</f>
        <v>70</v>
      </c>
      <c r="M84" s="408">
        <f>L84</f>
        <v>70</v>
      </c>
      <c r="N84" s="408">
        <f t="shared" si="32"/>
        <v>70</v>
      </c>
      <c r="O84" s="408">
        <f t="shared" si="32"/>
        <v>70</v>
      </c>
      <c r="P84" s="408">
        <f t="shared" si="32"/>
        <v>70</v>
      </c>
      <c r="Q84" s="408">
        <f t="shared" si="32"/>
        <v>70</v>
      </c>
      <c r="R84" s="408">
        <f t="shared" si="32"/>
        <v>70</v>
      </c>
      <c r="S84" s="408">
        <f t="shared" si="32"/>
        <v>70</v>
      </c>
      <c r="T84" s="408">
        <f t="shared" si="32"/>
        <v>70</v>
      </c>
      <c r="U84" s="408">
        <f t="shared" si="32"/>
        <v>70</v>
      </c>
      <c r="V84" s="408">
        <f t="shared" si="32"/>
        <v>70</v>
      </c>
      <c r="W84" s="408">
        <f t="shared" si="32"/>
        <v>70</v>
      </c>
      <c r="X84" s="408">
        <f t="shared" si="32"/>
        <v>70</v>
      </c>
      <c r="Y84" s="408">
        <f t="shared" si="32"/>
        <v>70</v>
      </c>
      <c r="Z84" s="408">
        <f t="shared" si="32"/>
        <v>70</v>
      </c>
      <c r="AA84" s="408">
        <f t="shared" si="32"/>
        <v>70</v>
      </c>
      <c r="AB84" s="408">
        <f t="shared" si="32"/>
        <v>70</v>
      </c>
      <c r="AC84" s="408">
        <f t="shared" si="33"/>
        <v>70</v>
      </c>
      <c r="AD84" s="408">
        <f t="shared" si="33"/>
        <v>70</v>
      </c>
    </row>
    <row r="85" spans="2:32" x14ac:dyDescent="0.25">
      <c r="J85" s="363" t="s">
        <v>526</v>
      </c>
      <c r="K85" s="363"/>
      <c r="L85" s="363"/>
      <c r="M85" s="408">
        <f>M82</f>
        <v>104.99999999999999</v>
      </c>
      <c r="N85" s="408">
        <f>M85</f>
        <v>104.99999999999999</v>
      </c>
      <c r="O85" s="408">
        <f t="shared" si="33"/>
        <v>104.99999999999999</v>
      </c>
      <c r="P85" s="408">
        <f t="shared" si="33"/>
        <v>104.99999999999999</v>
      </c>
      <c r="Q85" s="408">
        <f t="shared" si="33"/>
        <v>104.99999999999999</v>
      </c>
      <c r="R85" s="408">
        <f t="shared" si="33"/>
        <v>104.99999999999999</v>
      </c>
      <c r="S85" s="408">
        <f t="shared" si="33"/>
        <v>104.99999999999999</v>
      </c>
      <c r="T85" s="408">
        <f t="shared" si="33"/>
        <v>104.99999999999999</v>
      </c>
      <c r="U85" s="408">
        <f t="shared" si="33"/>
        <v>104.99999999999999</v>
      </c>
      <c r="V85" s="408">
        <f t="shared" si="33"/>
        <v>104.99999999999999</v>
      </c>
      <c r="W85" s="408">
        <f t="shared" si="33"/>
        <v>104.99999999999999</v>
      </c>
      <c r="X85" s="408">
        <f t="shared" si="33"/>
        <v>104.99999999999999</v>
      </c>
      <c r="Y85" s="408">
        <f t="shared" si="33"/>
        <v>104.99999999999999</v>
      </c>
      <c r="Z85" s="408">
        <f t="shared" si="33"/>
        <v>104.99999999999999</v>
      </c>
      <c r="AA85" s="408">
        <f t="shared" si="33"/>
        <v>104.99999999999999</v>
      </c>
      <c r="AB85" s="408">
        <f t="shared" si="33"/>
        <v>104.99999999999999</v>
      </c>
      <c r="AC85" s="408">
        <f t="shared" si="33"/>
        <v>104.99999999999999</v>
      </c>
      <c r="AD85" s="408">
        <f t="shared" si="33"/>
        <v>104.99999999999999</v>
      </c>
    </row>
    <row r="86" spans="2:32" x14ac:dyDescent="0.25">
      <c r="J86" s="363" t="s">
        <v>527</v>
      </c>
      <c r="N86" s="408">
        <f>N82</f>
        <v>104.99999999999999</v>
      </c>
      <c r="O86" s="408">
        <f>N86</f>
        <v>104.99999999999999</v>
      </c>
      <c r="P86" s="408">
        <f t="shared" si="33"/>
        <v>104.99999999999999</v>
      </c>
      <c r="Q86" s="408">
        <f t="shared" si="33"/>
        <v>104.99999999999999</v>
      </c>
      <c r="R86" s="408">
        <f t="shared" si="33"/>
        <v>104.99999999999999</v>
      </c>
      <c r="S86" s="408">
        <f t="shared" si="33"/>
        <v>104.99999999999999</v>
      </c>
      <c r="T86" s="408">
        <f t="shared" si="33"/>
        <v>104.99999999999999</v>
      </c>
      <c r="U86" s="408">
        <f t="shared" si="33"/>
        <v>104.99999999999999</v>
      </c>
      <c r="V86" s="408">
        <f t="shared" si="33"/>
        <v>104.99999999999999</v>
      </c>
      <c r="W86" s="408">
        <f t="shared" si="33"/>
        <v>104.99999999999999</v>
      </c>
      <c r="X86" s="408">
        <f t="shared" si="33"/>
        <v>104.99999999999999</v>
      </c>
      <c r="Y86" s="408">
        <f t="shared" si="33"/>
        <v>104.99999999999999</v>
      </c>
      <c r="Z86" s="408">
        <f t="shared" si="33"/>
        <v>104.99999999999999</v>
      </c>
      <c r="AA86" s="408">
        <f t="shared" si="33"/>
        <v>104.99999999999999</v>
      </c>
      <c r="AB86" s="408">
        <f t="shared" si="33"/>
        <v>104.99999999999999</v>
      </c>
      <c r="AC86" s="408">
        <f t="shared" si="33"/>
        <v>104.99999999999999</v>
      </c>
      <c r="AD86" s="408">
        <f t="shared" si="33"/>
        <v>104.99999999999999</v>
      </c>
    </row>
    <row r="87" spans="2:32" x14ac:dyDescent="0.25">
      <c r="J87" s="363" t="s">
        <v>528</v>
      </c>
      <c r="O87" s="408">
        <f>O82</f>
        <v>35</v>
      </c>
      <c r="P87" s="408">
        <f>O87</f>
        <v>35</v>
      </c>
      <c r="Q87" s="408">
        <f t="shared" si="33"/>
        <v>35</v>
      </c>
      <c r="R87" s="408">
        <f t="shared" si="33"/>
        <v>35</v>
      </c>
      <c r="S87" s="408">
        <f t="shared" si="33"/>
        <v>35</v>
      </c>
      <c r="T87" s="408">
        <f t="shared" si="33"/>
        <v>35</v>
      </c>
      <c r="U87" s="408">
        <f t="shared" si="33"/>
        <v>35</v>
      </c>
      <c r="V87" s="408">
        <f t="shared" si="33"/>
        <v>35</v>
      </c>
      <c r="W87" s="408">
        <f t="shared" si="33"/>
        <v>35</v>
      </c>
      <c r="X87" s="408">
        <f t="shared" si="33"/>
        <v>35</v>
      </c>
      <c r="Y87" s="408">
        <f t="shared" si="33"/>
        <v>35</v>
      </c>
      <c r="Z87" s="408">
        <f t="shared" si="33"/>
        <v>35</v>
      </c>
      <c r="AA87" s="408">
        <f t="shared" si="33"/>
        <v>35</v>
      </c>
      <c r="AB87" s="408">
        <f t="shared" si="33"/>
        <v>35</v>
      </c>
      <c r="AC87" s="408">
        <f t="shared" si="33"/>
        <v>35</v>
      </c>
      <c r="AD87" s="408">
        <f t="shared" si="33"/>
        <v>35</v>
      </c>
    </row>
    <row r="88" spans="2:32" x14ac:dyDescent="0.25">
      <c r="J88" s="364" t="s">
        <v>159</v>
      </c>
      <c r="K88" s="407">
        <f>SUM(K83:K87)</f>
        <v>35</v>
      </c>
      <c r="L88" s="407">
        <f>SUM(L83:L87)</f>
        <v>105</v>
      </c>
      <c r="M88" s="407">
        <f>SUM(M83:M87)</f>
        <v>210</v>
      </c>
      <c r="N88" s="407">
        <f>SUM(N83:N87)</f>
        <v>315</v>
      </c>
      <c r="O88" s="408">
        <f>SUM(O83:O87)</f>
        <v>350</v>
      </c>
      <c r="P88" s="408">
        <f t="shared" ref="P88:AD88" si="34">SUM(P83:P87)</f>
        <v>350</v>
      </c>
      <c r="Q88" s="408">
        <f t="shared" si="34"/>
        <v>350</v>
      </c>
      <c r="R88" s="408">
        <f t="shared" si="34"/>
        <v>350</v>
      </c>
      <c r="S88" s="408">
        <f t="shared" si="34"/>
        <v>350</v>
      </c>
      <c r="T88" s="408">
        <f t="shared" si="34"/>
        <v>350</v>
      </c>
      <c r="U88" s="408">
        <f t="shared" si="34"/>
        <v>350</v>
      </c>
      <c r="V88" s="408">
        <f t="shared" si="34"/>
        <v>350</v>
      </c>
      <c r="W88" s="408">
        <f t="shared" si="34"/>
        <v>350</v>
      </c>
      <c r="X88" s="408">
        <f t="shared" si="34"/>
        <v>350</v>
      </c>
      <c r="Y88" s="408">
        <f t="shared" si="34"/>
        <v>350</v>
      </c>
      <c r="Z88" s="408">
        <f t="shared" si="34"/>
        <v>350</v>
      </c>
      <c r="AA88" s="408">
        <f t="shared" si="34"/>
        <v>350</v>
      </c>
      <c r="AB88" s="408">
        <f t="shared" si="34"/>
        <v>350</v>
      </c>
      <c r="AC88" s="408">
        <f t="shared" si="34"/>
        <v>350</v>
      </c>
      <c r="AD88" s="408">
        <f t="shared" si="34"/>
        <v>350</v>
      </c>
    </row>
    <row r="90" spans="2:32" ht="14.4" thickBot="1" x14ac:dyDescent="0.3">
      <c r="B90" s="2"/>
      <c r="C90" s="2"/>
      <c r="D90" s="2"/>
      <c r="E90" s="2"/>
      <c r="F90" s="2"/>
      <c r="G90" s="2"/>
      <c r="H90" s="365"/>
      <c r="I90" s="365"/>
      <c r="J90" s="365"/>
      <c r="K90" s="2"/>
      <c r="L90" s="2"/>
      <c r="M90" s="2"/>
      <c r="N90" s="2"/>
      <c r="O90" s="2"/>
      <c r="P90" s="2"/>
      <c r="Q90" s="2"/>
      <c r="R90" s="2"/>
      <c r="S90" s="2"/>
      <c r="T90" s="2"/>
      <c r="U90" s="2"/>
      <c r="V90" s="2"/>
      <c r="W90" s="2"/>
      <c r="X90" s="2"/>
      <c r="Y90" s="2"/>
      <c r="Z90" s="2"/>
      <c r="AA90" s="2"/>
      <c r="AB90" s="2"/>
      <c r="AC90" s="2"/>
      <c r="AD90" s="2"/>
      <c r="AE90" s="365"/>
    </row>
    <row r="91" spans="2:32" s="2" customFormat="1" ht="16.8" thickTop="1" thickBot="1" x14ac:dyDescent="0.3">
      <c r="B91" s="1758" t="s">
        <v>582</v>
      </c>
      <c r="C91" s="1759"/>
      <c r="D91" s="1759"/>
      <c r="E91" s="1759"/>
      <c r="F91" s="1759"/>
      <c r="G91" s="1759"/>
      <c r="H91" s="1759"/>
      <c r="I91" s="1759"/>
      <c r="J91" s="1760"/>
      <c r="K91" s="352" t="s">
        <v>472</v>
      </c>
      <c r="L91" s="352" t="s">
        <v>473</v>
      </c>
      <c r="M91" s="352" t="s">
        <v>474</v>
      </c>
      <c r="N91" s="352" t="s">
        <v>475</v>
      </c>
      <c r="O91" s="352" t="s">
        <v>476</v>
      </c>
      <c r="P91" s="352" t="s">
        <v>477</v>
      </c>
      <c r="Q91" s="352" t="s">
        <v>478</v>
      </c>
      <c r="R91" s="352" t="s">
        <v>479</v>
      </c>
      <c r="S91" s="352" t="s">
        <v>480</v>
      </c>
      <c r="T91" s="352" t="s">
        <v>481</v>
      </c>
      <c r="U91" s="352" t="s">
        <v>482</v>
      </c>
      <c r="V91" s="352" t="s">
        <v>483</v>
      </c>
      <c r="W91" s="352" t="s">
        <v>484</v>
      </c>
      <c r="X91" s="352" t="s">
        <v>485</v>
      </c>
      <c r="Y91" s="352" t="s">
        <v>486</v>
      </c>
      <c r="Z91" s="352" t="s">
        <v>487</v>
      </c>
      <c r="AA91" s="352" t="s">
        <v>488</v>
      </c>
      <c r="AB91" s="352" t="s">
        <v>489</v>
      </c>
      <c r="AC91" s="352" t="s">
        <v>490</v>
      </c>
      <c r="AD91" s="352" t="s">
        <v>491</v>
      </c>
      <c r="AE91" s="352" t="s">
        <v>159</v>
      </c>
      <c r="AF91" s="1"/>
    </row>
    <row r="92" spans="2:32" x14ac:dyDescent="0.25">
      <c r="B92" s="1990" t="s">
        <v>263</v>
      </c>
      <c r="C92" s="1991"/>
      <c r="D92" s="1992"/>
      <c r="E92" s="225" t="s">
        <v>393</v>
      </c>
      <c r="F92" s="1864" t="s">
        <v>400</v>
      </c>
      <c r="G92" s="1865"/>
      <c r="H92" s="582" t="s">
        <v>268</v>
      </c>
      <c r="I92" s="582" t="s">
        <v>269</v>
      </c>
      <c r="J92" s="583" t="s">
        <v>270</v>
      </c>
      <c r="K92" s="362">
        <f>K93+K96+K99+K101</f>
        <v>135843.75</v>
      </c>
      <c r="L92" s="362">
        <f t="shared" ref="L92:AE92" si="35">L93+L96+L99+L101</f>
        <v>415078.125</v>
      </c>
      <c r="M92" s="362">
        <f t="shared" si="35"/>
        <v>845250</v>
      </c>
      <c r="N92" s="362">
        <f t="shared" si="35"/>
        <v>1305609.375</v>
      </c>
      <c r="O92" s="362">
        <f t="shared" si="35"/>
        <v>1532015.625</v>
      </c>
      <c r="P92" s="362">
        <f t="shared" si="35"/>
        <v>1652765.625</v>
      </c>
      <c r="Q92" s="362">
        <f t="shared" si="35"/>
        <v>1788609.375</v>
      </c>
      <c r="R92" s="362">
        <f t="shared" si="35"/>
        <v>1916906.25</v>
      </c>
      <c r="S92" s="362">
        <f t="shared" si="35"/>
        <v>2015015.625</v>
      </c>
      <c r="T92" s="362">
        <f t="shared" si="35"/>
        <v>2082937.5</v>
      </c>
      <c r="U92" s="362">
        <f t="shared" si="35"/>
        <v>2128218.75</v>
      </c>
      <c r="V92" s="362">
        <f t="shared" si="35"/>
        <v>2165953.125</v>
      </c>
      <c r="W92" s="362">
        <f t="shared" si="35"/>
        <v>2203687.5</v>
      </c>
      <c r="X92" s="362">
        <f t="shared" si="35"/>
        <v>2241421.875</v>
      </c>
      <c r="Y92" s="362">
        <f t="shared" si="35"/>
        <v>2279156.25</v>
      </c>
      <c r="Z92" s="362">
        <f t="shared" si="35"/>
        <v>2316890.625</v>
      </c>
      <c r="AA92" s="362">
        <f t="shared" si="35"/>
        <v>2354625</v>
      </c>
      <c r="AB92" s="362">
        <f t="shared" si="35"/>
        <v>2384812.5</v>
      </c>
      <c r="AC92" s="362">
        <f t="shared" si="35"/>
        <v>2407453.125</v>
      </c>
      <c r="AD92" s="362">
        <f t="shared" si="35"/>
        <v>2415000</v>
      </c>
      <c r="AE92" s="362">
        <f t="shared" si="35"/>
        <v>36587250</v>
      </c>
      <c r="AF92" s="2"/>
    </row>
    <row r="93" spans="2:32" x14ac:dyDescent="0.25">
      <c r="B93" s="1765" t="s">
        <v>346</v>
      </c>
      <c r="C93" s="1765"/>
      <c r="D93" s="1765"/>
      <c r="E93" s="227"/>
      <c r="F93" s="228"/>
      <c r="G93" s="228"/>
      <c r="H93" s="584"/>
      <c r="I93" s="584"/>
      <c r="J93" s="584"/>
      <c r="K93" s="356">
        <f>SUM(K94:K96)</f>
        <v>0</v>
      </c>
      <c r="L93" s="356">
        <f t="shared" ref="L93:AE93" si="36">SUM(L94:L96)</f>
        <v>0</v>
      </c>
      <c r="M93" s="356">
        <f t="shared" si="36"/>
        <v>0</v>
      </c>
      <c r="N93" s="356">
        <f t="shared" si="36"/>
        <v>0</v>
      </c>
      <c r="O93" s="356">
        <f t="shared" si="36"/>
        <v>0</v>
      </c>
      <c r="P93" s="356">
        <f t="shared" si="36"/>
        <v>0</v>
      </c>
      <c r="Q93" s="356">
        <f t="shared" si="36"/>
        <v>0</v>
      </c>
      <c r="R93" s="356">
        <f t="shared" si="36"/>
        <v>0</v>
      </c>
      <c r="S93" s="356">
        <f t="shared" si="36"/>
        <v>0</v>
      </c>
      <c r="T93" s="356">
        <f t="shared" si="36"/>
        <v>0</v>
      </c>
      <c r="U93" s="356">
        <f t="shared" si="36"/>
        <v>0</v>
      </c>
      <c r="V93" s="356">
        <f t="shared" si="36"/>
        <v>0</v>
      </c>
      <c r="W93" s="356">
        <f t="shared" si="36"/>
        <v>0</v>
      </c>
      <c r="X93" s="356">
        <f t="shared" si="36"/>
        <v>0</v>
      </c>
      <c r="Y93" s="356">
        <f t="shared" si="36"/>
        <v>0</v>
      </c>
      <c r="Z93" s="356">
        <f t="shared" si="36"/>
        <v>0</v>
      </c>
      <c r="AA93" s="356">
        <f t="shared" si="36"/>
        <v>0</v>
      </c>
      <c r="AB93" s="356">
        <f t="shared" si="36"/>
        <v>0</v>
      </c>
      <c r="AC93" s="356">
        <f t="shared" si="36"/>
        <v>0</v>
      </c>
      <c r="AD93" s="356">
        <f t="shared" si="36"/>
        <v>0</v>
      </c>
      <c r="AE93" s="356">
        <f t="shared" si="36"/>
        <v>0</v>
      </c>
    </row>
    <row r="94" spans="2:32" x14ac:dyDescent="0.25">
      <c r="B94" s="1894" t="str">
        <f>B8</f>
        <v xml:space="preserve">Guazuma tomentosa (guásima) </v>
      </c>
      <c r="C94" s="1894"/>
      <c r="D94" s="1894"/>
      <c r="E94" s="185" t="str">
        <f>E8</f>
        <v>85 arboles/ha</v>
      </c>
      <c r="F94" s="156"/>
      <c r="G94" s="117"/>
      <c r="H94" s="1935">
        <f>AE92</f>
        <v>36587250</v>
      </c>
      <c r="I94" s="1935">
        <f>J164</f>
        <v>5626492.6199999992</v>
      </c>
      <c r="J94" s="1935">
        <f>H94-I94</f>
        <v>30960757.380000003</v>
      </c>
    </row>
    <row r="95" spans="2:32" x14ac:dyDescent="0.25">
      <c r="B95" s="1894" t="str">
        <f>B9</f>
        <v xml:space="preserve">Bursera simaruba (almácigo </v>
      </c>
      <c r="C95" s="1894"/>
      <c r="D95" s="1894"/>
      <c r="E95" s="185" t="str">
        <f>E9</f>
        <v>85 arboles/ha</v>
      </c>
      <c r="F95" s="156"/>
      <c r="G95" s="117"/>
      <c r="H95" s="1836"/>
      <c r="I95" s="1836"/>
      <c r="J95" s="1836"/>
      <c r="K95" s="10"/>
      <c r="L95" s="10"/>
      <c r="M95" s="10"/>
      <c r="N95" s="10"/>
      <c r="O95" s="10"/>
      <c r="P95" s="10"/>
      <c r="Q95" s="10"/>
      <c r="R95" s="10"/>
      <c r="S95" s="10"/>
      <c r="T95" s="10"/>
      <c r="U95" s="10"/>
      <c r="V95" s="10"/>
      <c r="W95" s="10"/>
      <c r="X95" s="10"/>
      <c r="Y95" s="10"/>
      <c r="Z95" s="10"/>
      <c r="AA95" s="10"/>
      <c r="AB95" s="10"/>
      <c r="AC95" s="10"/>
      <c r="AD95" s="10"/>
      <c r="AE95" s="10"/>
    </row>
    <row r="96" spans="2:32" x14ac:dyDescent="0.25">
      <c r="B96" s="1894" t="str">
        <f>B10</f>
        <v>Spondias purpurea (ciruela común o amarilla)</v>
      </c>
      <c r="C96" s="1894"/>
      <c r="D96" s="1894"/>
      <c r="E96" s="185" t="str">
        <f>E10</f>
        <v>85 arboles/ha</v>
      </c>
      <c r="F96" s="5" t="str">
        <f>F10</f>
        <v>Vacas/ha.</v>
      </c>
      <c r="G96" s="117">
        <f>G10</f>
        <v>2.5</v>
      </c>
      <c r="H96" s="1836"/>
      <c r="I96" s="1836"/>
      <c r="J96" s="1836"/>
    </row>
    <row r="97" spans="1:33" s="87" customFormat="1" x14ac:dyDescent="0.25">
      <c r="B97" s="1982" t="s">
        <v>339</v>
      </c>
      <c r="C97" s="1982"/>
      <c r="D97" s="1982"/>
      <c r="E97" s="158"/>
      <c r="F97" s="328"/>
      <c r="G97" s="117"/>
      <c r="H97" s="1836"/>
      <c r="I97" s="1836"/>
      <c r="J97" s="1836"/>
      <c r="K97" s="356">
        <f>K98</f>
        <v>0</v>
      </c>
      <c r="L97" s="356">
        <f t="shared" ref="L97:AE97" si="37">L98</f>
        <v>0</v>
      </c>
      <c r="M97" s="356">
        <f t="shared" si="37"/>
        <v>0</v>
      </c>
      <c r="N97" s="356">
        <f t="shared" si="37"/>
        <v>0</v>
      </c>
      <c r="O97" s="356">
        <f t="shared" si="37"/>
        <v>0</v>
      </c>
      <c r="P97" s="356">
        <f t="shared" si="37"/>
        <v>0</v>
      </c>
      <c r="Q97" s="356">
        <f t="shared" si="37"/>
        <v>0</v>
      </c>
      <c r="R97" s="356">
        <f t="shared" si="37"/>
        <v>0</v>
      </c>
      <c r="S97" s="356">
        <f t="shared" si="37"/>
        <v>0</v>
      </c>
      <c r="T97" s="356">
        <f t="shared" si="37"/>
        <v>0</v>
      </c>
      <c r="U97" s="356">
        <f t="shared" si="37"/>
        <v>0</v>
      </c>
      <c r="V97" s="356">
        <f t="shared" si="37"/>
        <v>0</v>
      </c>
      <c r="W97" s="356">
        <f t="shared" si="37"/>
        <v>0</v>
      </c>
      <c r="X97" s="356">
        <f t="shared" si="37"/>
        <v>0</v>
      </c>
      <c r="Y97" s="356">
        <f t="shared" si="37"/>
        <v>0</v>
      </c>
      <c r="Z97" s="356">
        <f t="shared" si="37"/>
        <v>0</v>
      </c>
      <c r="AA97" s="356">
        <f t="shared" si="37"/>
        <v>0</v>
      </c>
      <c r="AB97" s="356">
        <f t="shared" si="37"/>
        <v>0</v>
      </c>
      <c r="AC97" s="356">
        <f t="shared" si="37"/>
        <v>0</v>
      </c>
      <c r="AD97" s="356">
        <f t="shared" si="37"/>
        <v>0</v>
      </c>
      <c r="AE97" s="356">
        <f t="shared" si="37"/>
        <v>0</v>
      </c>
      <c r="AF97" s="1"/>
    </row>
    <row r="98" spans="1:33" x14ac:dyDescent="0.25">
      <c r="B98" s="1894" t="str">
        <f>B12</f>
        <v>Samanea saman (algarrobo del país)</v>
      </c>
      <c r="C98" s="1894"/>
      <c r="D98" s="1894"/>
      <c r="E98" s="185" t="str">
        <f>E12</f>
        <v>30 arboles/ha</v>
      </c>
      <c r="F98" s="5" t="str">
        <f>F12</f>
        <v>Litros/vaca</v>
      </c>
      <c r="G98" s="117">
        <f>G12</f>
        <v>4.5</v>
      </c>
      <c r="H98" s="1836"/>
      <c r="I98" s="1836"/>
      <c r="J98" s="1836"/>
      <c r="AF98" s="87"/>
    </row>
    <row r="99" spans="1:33" x14ac:dyDescent="0.25">
      <c r="A99" s="87"/>
      <c r="B99" s="1982" t="s">
        <v>348</v>
      </c>
      <c r="C99" s="1982"/>
      <c r="D99" s="1982"/>
      <c r="E99" s="158"/>
      <c r="F99" s="328"/>
      <c r="G99" s="117"/>
      <c r="H99" s="1836"/>
      <c r="I99" s="1836"/>
      <c r="J99" s="1836"/>
      <c r="K99" s="356">
        <f>SUM(K100:K101)</f>
        <v>135843.75</v>
      </c>
      <c r="L99" s="356">
        <f t="shared" ref="L99:AE99" si="38">SUM(L100:L101)</f>
        <v>415078.125</v>
      </c>
      <c r="M99" s="356">
        <f t="shared" si="38"/>
        <v>845250</v>
      </c>
      <c r="N99" s="356">
        <f t="shared" si="38"/>
        <v>1305609.375</v>
      </c>
      <c r="O99" s="356">
        <f t="shared" si="38"/>
        <v>1532015.625</v>
      </c>
      <c r="P99" s="356">
        <f t="shared" si="38"/>
        <v>1652765.625</v>
      </c>
      <c r="Q99" s="356">
        <f t="shared" si="38"/>
        <v>1788609.375</v>
      </c>
      <c r="R99" s="356">
        <f t="shared" si="38"/>
        <v>1916906.25</v>
      </c>
      <c r="S99" s="356">
        <f t="shared" si="38"/>
        <v>2015015.625</v>
      </c>
      <c r="T99" s="356">
        <f t="shared" si="38"/>
        <v>2082937.5</v>
      </c>
      <c r="U99" s="356">
        <f t="shared" si="38"/>
        <v>2128218.75</v>
      </c>
      <c r="V99" s="356">
        <f t="shared" si="38"/>
        <v>2165953.125</v>
      </c>
      <c r="W99" s="356">
        <f t="shared" si="38"/>
        <v>2203687.5</v>
      </c>
      <c r="X99" s="356">
        <f t="shared" si="38"/>
        <v>2241421.875</v>
      </c>
      <c r="Y99" s="356">
        <f t="shared" si="38"/>
        <v>2279156.25</v>
      </c>
      <c r="Z99" s="356">
        <f t="shared" si="38"/>
        <v>2316890.625</v>
      </c>
      <c r="AA99" s="356">
        <f t="shared" si="38"/>
        <v>2354625</v>
      </c>
      <c r="AB99" s="356">
        <f t="shared" si="38"/>
        <v>2384812.5</v>
      </c>
      <c r="AC99" s="356">
        <f t="shared" si="38"/>
        <v>2407453.125</v>
      </c>
      <c r="AD99" s="356">
        <f t="shared" si="38"/>
        <v>2415000</v>
      </c>
      <c r="AE99" s="356">
        <f t="shared" si="38"/>
        <v>36587250</v>
      </c>
      <c r="AG99" s="87"/>
    </row>
    <row r="100" spans="1:33" x14ac:dyDescent="0.25">
      <c r="B100" s="1894"/>
      <c r="C100" s="1894"/>
      <c r="D100" s="1894"/>
      <c r="E100" s="185"/>
      <c r="F100" s="5" t="str">
        <f>F14</f>
        <v>Litros / ha.</v>
      </c>
      <c r="G100" s="117">
        <f>G14</f>
        <v>2587.5</v>
      </c>
      <c r="H100" s="1836"/>
      <c r="I100" s="1836"/>
      <c r="J100" s="1836"/>
      <c r="K100" s="369">
        <f>K14*K$83</f>
        <v>135843.75</v>
      </c>
      <c r="L100" s="369">
        <f>L14*L$83+K14*L$84</f>
        <v>415078.125</v>
      </c>
      <c r="M100" s="369">
        <f>M14*M$83+L14*M$84+K14*M$85</f>
        <v>845250</v>
      </c>
      <c r="N100" s="369">
        <f>N14*N$83+M14*N$84+L14*N$85+K14*N$86</f>
        <v>1305609.375</v>
      </c>
      <c r="O100" s="369">
        <f t="shared" ref="O100:AD100" si="39">O14*O$83+N14*O$84+M14*O$85+L14*O$86+K14*O$87</f>
        <v>1532015.625</v>
      </c>
      <c r="P100" s="369">
        <f t="shared" si="39"/>
        <v>1652765.625</v>
      </c>
      <c r="Q100" s="369">
        <f t="shared" si="39"/>
        <v>1788609.375</v>
      </c>
      <c r="R100" s="369">
        <f t="shared" si="39"/>
        <v>1916906.25</v>
      </c>
      <c r="S100" s="369">
        <f t="shared" si="39"/>
        <v>2015015.625</v>
      </c>
      <c r="T100" s="369">
        <f t="shared" si="39"/>
        <v>2082937.5</v>
      </c>
      <c r="U100" s="369">
        <f t="shared" si="39"/>
        <v>2128218.75</v>
      </c>
      <c r="V100" s="369">
        <f t="shared" si="39"/>
        <v>2165953.125</v>
      </c>
      <c r="W100" s="369">
        <f t="shared" si="39"/>
        <v>2203687.5</v>
      </c>
      <c r="X100" s="369">
        <f t="shared" si="39"/>
        <v>2241421.875</v>
      </c>
      <c r="Y100" s="369">
        <f t="shared" si="39"/>
        <v>2279156.25</v>
      </c>
      <c r="Z100" s="369">
        <f t="shared" si="39"/>
        <v>2316890.625</v>
      </c>
      <c r="AA100" s="369">
        <f t="shared" si="39"/>
        <v>2354625</v>
      </c>
      <c r="AB100" s="369">
        <f t="shared" si="39"/>
        <v>2384812.5</v>
      </c>
      <c r="AC100" s="369">
        <f t="shared" si="39"/>
        <v>2407453.125</v>
      </c>
      <c r="AD100" s="369">
        <f t="shared" si="39"/>
        <v>2415000</v>
      </c>
      <c r="AE100" s="390">
        <f>SUM(K100:AD100)</f>
        <v>36587250</v>
      </c>
      <c r="AF100" s="87"/>
    </row>
    <row r="101" spans="1:33" x14ac:dyDescent="0.25">
      <c r="B101" s="1894" t="str">
        <f>B15</f>
        <v>Brachiaria brizantha (marandu)</v>
      </c>
      <c r="C101" s="1894"/>
      <c r="D101" s="1894"/>
      <c r="E101" s="185" t="str">
        <f>E15</f>
        <v>1250 m2/ha.)</v>
      </c>
      <c r="F101" s="329"/>
      <c r="G101" s="117"/>
      <c r="H101" s="1836"/>
      <c r="I101" s="1836"/>
      <c r="J101" s="1836"/>
      <c r="K101" s="10"/>
      <c r="L101" s="10"/>
      <c r="M101" s="10"/>
      <c r="N101" s="10"/>
      <c r="O101" s="10"/>
      <c r="P101" s="10"/>
      <c r="Q101" s="10"/>
      <c r="R101" s="10"/>
      <c r="S101" s="10"/>
      <c r="T101" s="10"/>
      <c r="U101" s="10"/>
      <c r="V101" s="10"/>
      <c r="W101" s="10"/>
      <c r="X101" s="10"/>
      <c r="Y101" s="10"/>
      <c r="Z101" s="10"/>
      <c r="AA101" s="10"/>
      <c r="AB101" s="10"/>
      <c r="AC101" s="10"/>
      <c r="AD101" s="10"/>
      <c r="AE101" s="10"/>
    </row>
    <row r="102" spans="1:33" x14ac:dyDescent="0.25">
      <c r="B102" s="1982" t="s">
        <v>397</v>
      </c>
      <c r="C102" s="1982"/>
      <c r="D102" s="1982"/>
      <c r="E102" s="4"/>
      <c r="F102" s="5" t="str">
        <f>F16</f>
        <v>Dias en ordeño</v>
      </c>
      <c r="G102" s="117">
        <f>G16</f>
        <v>230</v>
      </c>
      <c r="H102" s="1836"/>
      <c r="I102" s="1836"/>
      <c r="J102" s="1836"/>
      <c r="K102" s="356">
        <f>SUM(K103:K105)</f>
        <v>0</v>
      </c>
      <c r="L102" s="356">
        <f t="shared" ref="L102:AE102" si="40">SUM(L103:L105)</f>
        <v>0</v>
      </c>
      <c r="M102" s="356">
        <f t="shared" si="40"/>
        <v>0</v>
      </c>
      <c r="N102" s="356">
        <f t="shared" si="40"/>
        <v>0</v>
      </c>
      <c r="O102" s="356">
        <f t="shared" si="40"/>
        <v>0</v>
      </c>
      <c r="P102" s="356">
        <f t="shared" si="40"/>
        <v>0</v>
      </c>
      <c r="Q102" s="356">
        <f t="shared" si="40"/>
        <v>0</v>
      </c>
      <c r="R102" s="356">
        <f t="shared" si="40"/>
        <v>0</v>
      </c>
      <c r="S102" s="356">
        <f t="shared" si="40"/>
        <v>0</v>
      </c>
      <c r="T102" s="356">
        <f t="shared" si="40"/>
        <v>0</v>
      </c>
      <c r="U102" s="356">
        <f t="shared" si="40"/>
        <v>0</v>
      </c>
      <c r="V102" s="356">
        <f t="shared" si="40"/>
        <v>0</v>
      </c>
      <c r="W102" s="356">
        <f t="shared" si="40"/>
        <v>0</v>
      </c>
      <c r="X102" s="356">
        <f t="shared" si="40"/>
        <v>0</v>
      </c>
      <c r="Y102" s="356">
        <f t="shared" si="40"/>
        <v>0</v>
      </c>
      <c r="Z102" s="356">
        <f t="shared" si="40"/>
        <v>0</v>
      </c>
      <c r="AA102" s="356">
        <f t="shared" si="40"/>
        <v>0</v>
      </c>
      <c r="AB102" s="356">
        <f t="shared" si="40"/>
        <v>0</v>
      </c>
      <c r="AC102" s="356">
        <f t="shared" si="40"/>
        <v>0</v>
      </c>
      <c r="AD102" s="356">
        <f t="shared" si="40"/>
        <v>0</v>
      </c>
      <c r="AE102" s="356">
        <f t="shared" si="40"/>
        <v>0</v>
      </c>
    </row>
    <row r="103" spans="1:33" x14ac:dyDescent="0.25">
      <c r="B103" s="1894" t="str">
        <f>B17</f>
        <v>Morus, sp. (morera)</v>
      </c>
      <c r="C103" s="1894"/>
      <c r="D103" s="1894"/>
      <c r="E103" s="185" t="str">
        <f>E17</f>
        <v>500 m2/ha</v>
      </c>
      <c r="F103" s="4"/>
      <c r="G103" s="4"/>
      <c r="H103" s="1836"/>
      <c r="I103" s="1836"/>
      <c r="J103" s="1836"/>
    </row>
    <row r="104" spans="1:33" x14ac:dyDescent="0.25">
      <c r="B104" s="1894" t="str">
        <f>B18</f>
        <v>Moringa oleifera (moringa)</v>
      </c>
      <c r="C104" s="1894"/>
      <c r="D104" s="1894"/>
      <c r="E104" s="185" t="str">
        <f>E18</f>
        <v>500 m2/ha</v>
      </c>
      <c r="F104" s="174"/>
      <c r="G104" s="117"/>
      <c r="H104" s="1836"/>
      <c r="I104" s="1836"/>
      <c r="J104" s="1836"/>
    </row>
    <row r="105" spans="1:33" x14ac:dyDescent="0.25">
      <c r="B105" s="1894"/>
      <c r="C105" s="1894"/>
      <c r="D105" s="1894"/>
      <c r="E105" s="185"/>
      <c r="F105" s="174"/>
      <c r="G105" s="117"/>
      <c r="H105" s="1836"/>
      <c r="I105" s="1836"/>
      <c r="J105" s="1836"/>
    </row>
    <row r="106" spans="1:33" x14ac:dyDescent="0.25">
      <c r="B106" s="1765" t="s">
        <v>349</v>
      </c>
      <c r="C106" s="1765"/>
      <c r="D106" s="1765"/>
      <c r="E106" s="185"/>
      <c r="F106" s="12"/>
      <c r="G106" s="12"/>
      <c r="H106" s="1836"/>
      <c r="I106" s="1836"/>
      <c r="J106" s="1836"/>
      <c r="K106" s="356">
        <f>SUM(K107:K108)</f>
        <v>0</v>
      </c>
      <c r="L106" s="356">
        <f t="shared" ref="L106:AE106" si="41">SUM(L107:L108)</f>
        <v>0</v>
      </c>
      <c r="M106" s="356">
        <f t="shared" si="41"/>
        <v>0</v>
      </c>
      <c r="N106" s="356">
        <f t="shared" si="41"/>
        <v>0</v>
      </c>
      <c r="O106" s="356">
        <f t="shared" si="41"/>
        <v>0</v>
      </c>
      <c r="P106" s="356">
        <f t="shared" si="41"/>
        <v>0</v>
      </c>
      <c r="Q106" s="356">
        <f t="shared" si="41"/>
        <v>0</v>
      </c>
      <c r="R106" s="356">
        <f t="shared" si="41"/>
        <v>0</v>
      </c>
      <c r="S106" s="356">
        <f t="shared" si="41"/>
        <v>0</v>
      </c>
      <c r="T106" s="356">
        <f t="shared" si="41"/>
        <v>0</v>
      </c>
      <c r="U106" s="356">
        <f t="shared" si="41"/>
        <v>0</v>
      </c>
      <c r="V106" s="356">
        <f t="shared" si="41"/>
        <v>0</v>
      </c>
      <c r="W106" s="356">
        <f t="shared" si="41"/>
        <v>0</v>
      </c>
      <c r="X106" s="356">
        <f t="shared" si="41"/>
        <v>0</v>
      </c>
      <c r="Y106" s="356">
        <f t="shared" si="41"/>
        <v>0</v>
      </c>
      <c r="Z106" s="356">
        <f t="shared" si="41"/>
        <v>0</v>
      </c>
      <c r="AA106" s="356">
        <f t="shared" si="41"/>
        <v>0</v>
      </c>
      <c r="AB106" s="356">
        <f t="shared" si="41"/>
        <v>0</v>
      </c>
      <c r="AC106" s="356">
        <f t="shared" si="41"/>
        <v>0</v>
      </c>
      <c r="AD106" s="356">
        <f t="shared" si="41"/>
        <v>0</v>
      </c>
      <c r="AE106" s="356">
        <f t="shared" si="41"/>
        <v>0</v>
      </c>
    </row>
    <row r="107" spans="1:33" x14ac:dyDescent="0.25">
      <c r="B107" s="1894"/>
      <c r="C107" s="1894"/>
      <c r="D107" s="1894"/>
      <c r="E107" s="185"/>
      <c r="F107" s="4"/>
      <c r="G107" s="4"/>
      <c r="H107" s="1836"/>
      <c r="I107" s="1836"/>
      <c r="J107" s="1836"/>
    </row>
    <row r="108" spans="1:33" x14ac:dyDescent="0.25">
      <c r="B108" s="1894" t="str">
        <f>B22</f>
        <v>Saccharum officinarum (caña de azúcar)</v>
      </c>
      <c r="C108" s="1894"/>
      <c r="D108" s="1894"/>
      <c r="E108" s="185" t="str">
        <f>E22</f>
        <v>600 m2/ha</v>
      </c>
      <c r="F108" s="4"/>
      <c r="G108" s="4"/>
      <c r="H108" s="1936"/>
      <c r="I108" s="1936"/>
      <c r="J108" s="1936"/>
    </row>
    <row r="109" spans="1:33" ht="14.4" thickBot="1" x14ac:dyDescent="0.3"/>
    <row r="110" spans="1:33" ht="28.2" thickBot="1" x14ac:dyDescent="0.3">
      <c r="B110" s="1983" t="s">
        <v>151</v>
      </c>
      <c r="C110" s="1984"/>
      <c r="D110" s="1068" t="s">
        <v>153</v>
      </c>
      <c r="E110" s="1069"/>
      <c r="F110" s="234" t="s">
        <v>154</v>
      </c>
      <c r="G110" s="235" t="s">
        <v>155</v>
      </c>
      <c r="H110" s="585" t="s">
        <v>156</v>
      </c>
      <c r="I110" s="586" t="s">
        <v>157</v>
      </c>
      <c r="J110" s="587" t="s">
        <v>158</v>
      </c>
      <c r="K110" s="352" t="s">
        <v>472</v>
      </c>
      <c r="L110" s="352" t="s">
        <v>473</v>
      </c>
      <c r="M110" s="352" t="s">
        <v>474</v>
      </c>
      <c r="N110" s="352" t="s">
        <v>475</v>
      </c>
      <c r="O110" s="352" t="s">
        <v>476</v>
      </c>
      <c r="P110" s="352" t="s">
        <v>477</v>
      </c>
      <c r="Q110" s="352" t="s">
        <v>478</v>
      </c>
      <c r="R110" s="352" t="s">
        <v>479</v>
      </c>
      <c r="S110" s="352" t="s">
        <v>480</v>
      </c>
      <c r="T110" s="352" t="s">
        <v>481</v>
      </c>
      <c r="U110" s="352" t="s">
        <v>482</v>
      </c>
      <c r="V110" s="352" t="s">
        <v>483</v>
      </c>
      <c r="W110" s="352" t="s">
        <v>484</v>
      </c>
      <c r="X110" s="352" t="s">
        <v>485</v>
      </c>
      <c r="Y110" s="352" t="s">
        <v>486</v>
      </c>
      <c r="Z110" s="352" t="s">
        <v>487</v>
      </c>
      <c r="AA110" s="352" t="s">
        <v>488</v>
      </c>
      <c r="AB110" s="352" t="s">
        <v>489</v>
      </c>
      <c r="AC110" s="352" t="s">
        <v>490</v>
      </c>
      <c r="AD110" s="352" t="s">
        <v>491</v>
      </c>
      <c r="AE110" s="352" t="s">
        <v>159</v>
      </c>
    </row>
    <row r="111" spans="1:33" ht="14.4" thickBot="1" x14ac:dyDescent="0.3">
      <c r="B111" s="38"/>
      <c r="C111" s="39"/>
      <c r="D111" s="114" t="s">
        <v>162</v>
      </c>
      <c r="E111" s="114"/>
      <c r="F111" s="106"/>
      <c r="G111" s="37"/>
      <c r="H111" s="500"/>
      <c r="I111" s="500"/>
      <c r="J111" s="595">
        <f>SUM(I112:I123)</f>
        <v>1794931.5999999999</v>
      </c>
      <c r="K111" s="356">
        <f>SUM(K112:K123)</f>
        <v>71894.2</v>
      </c>
      <c r="L111" s="356">
        <f t="shared" ref="L111:AE111" si="42">SUM(L112:L123)</f>
        <v>188621.29999999996</v>
      </c>
      <c r="M111" s="356">
        <f t="shared" si="42"/>
        <v>332005.79999999993</v>
      </c>
      <c r="N111" s="356">
        <f t="shared" si="42"/>
        <v>430153.49999999988</v>
      </c>
      <c r="O111" s="356">
        <f t="shared" si="42"/>
        <v>351796.89999999991</v>
      </c>
      <c r="P111" s="356">
        <f t="shared" si="42"/>
        <v>241128.3</v>
      </c>
      <c r="Q111" s="356">
        <f t="shared" si="42"/>
        <v>179331.59999999998</v>
      </c>
      <c r="R111" s="356">
        <f t="shared" si="42"/>
        <v>135710.39999999999</v>
      </c>
      <c r="S111" s="356">
        <f t="shared" si="42"/>
        <v>121170</v>
      </c>
      <c r="T111" s="356">
        <f t="shared" si="42"/>
        <v>121170</v>
      </c>
      <c r="U111" s="356">
        <f t="shared" si="42"/>
        <v>121170</v>
      </c>
      <c r="V111" s="356">
        <f t="shared" si="42"/>
        <v>121170</v>
      </c>
      <c r="W111" s="356">
        <f t="shared" si="42"/>
        <v>121170</v>
      </c>
      <c r="X111" s="356">
        <f t="shared" si="42"/>
        <v>121170</v>
      </c>
      <c r="Y111" s="356">
        <f t="shared" si="42"/>
        <v>121170</v>
      </c>
      <c r="Z111" s="356">
        <f t="shared" si="42"/>
        <v>121170</v>
      </c>
      <c r="AA111" s="356">
        <f t="shared" si="42"/>
        <v>121170</v>
      </c>
      <c r="AB111" s="356">
        <f t="shared" si="42"/>
        <v>121170</v>
      </c>
      <c r="AC111" s="356">
        <f t="shared" si="42"/>
        <v>121170</v>
      </c>
      <c r="AD111" s="356">
        <f t="shared" si="42"/>
        <v>121170</v>
      </c>
      <c r="AE111" s="356">
        <f t="shared" si="42"/>
        <v>3384681.9999999995</v>
      </c>
    </row>
    <row r="112" spans="1:33" ht="15.6" x14ac:dyDescent="0.25">
      <c r="B112" s="54">
        <f t="shared" ref="B112:D123" si="43">B26</f>
        <v>1</v>
      </c>
      <c r="C112" s="55">
        <f t="shared" si="43"/>
        <v>1</v>
      </c>
      <c r="D112" s="1805" t="str">
        <f t="shared" si="43"/>
        <v>Preparacion de suelo (*)</v>
      </c>
      <c r="E112" s="1791"/>
      <c r="F112" s="26" t="str">
        <f t="shared" ref="F112:F123" si="44">F26</f>
        <v>jornal</v>
      </c>
      <c r="G112" s="53">
        <f t="shared" ref="G112:G159" si="45">SUM(K112:Q112)/H112</f>
        <v>350</v>
      </c>
      <c r="H112" s="410">
        <f t="shared" ref="H112:H123" si="46">H26</f>
        <v>11.54</v>
      </c>
      <c r="I112" s="410">
        <f t="shared" ref="I112:I123" si="47">G112*H112</f>
        <v>4038.9999999999995</v>
      </c>
      <c r="J112" s="545"/>
      <c r="K112" s="369">
        <f t="shared" ref="K112:K123" si="48">K26*K$83</f>
        <v>403.9</v>
      </c>
      <c r="L112" s="369">
        <f t="shared" ref="L112:L123" si="49">L26*L$83+K26*L$84</f>
        <v>807.8</v>
      </c>
      <c r="M112" s="369">
        <f t="shared" ref="M112:M123" si="50">M26*M$83+L26*M$84+K26*M$85</f>
        <v>1211.6999999999998</v>
      </c>
      <c r="N112" s="369">
        <f t="shared" ref="N112:N123" si="51">N26*N$83+M26*N$84+L26*N$85+K26*N$86</f>
        <v>1211.6999999999998</v>
      </c>
      <c r="O112" s="369">
        <f t="shared" ref="O112:O123" si="52">O26*O$83+N26*O$84+M26*O$85+L26*O$86+K26*O$87</f>
        <v>403.9</v>
      </c>
      <c r="P112" s="369">
        <f t="shared" ref="P112:P123" si="53">P26*P$83+O26*P$84+N26*P$85+M26*P$86+L26*P$87</f>
        <v>0</v>
      </c>
      <c r="Q112" s="369">
        <f t="shared" ref="Q112:Q123" si="54">Q26*Q$83+P26*Q$84+O26*Q$85+N26*Q$86+M26*Q$87</f>
        <v>0</v>
      </c>
      <c r="R112" s="369">
        <f t="shared" ref="R112:R123" si="55">R26*R$83+Q26*R$84+P26*R$85+O26*R$86+N26*R$87</f>
        <v>0</v>
      </c>
      <c r="S112" s="369">
        <f t="shared" ref="S112:S123" si="56">S26*S$83+R26*S$84+Q26*S$85+P26*S$86+O26*S$87</f>
        <v>0</v>
      </c>
      <c r="T112" s="369">
        <f t="shared" ref="T112:T123" si="57">T26*T$83+S26*T$84+R26*T$85+Q26*T$86+P26*T$87</f>
        <v>0</v>
      </c>
      <c r="U112" s="369">
        <f t="shared" ref="U112:U123" si="58">U26*U$83+T26*U$84+S26*U$85+R26*U$86+Q26*U$87</f>
        <v>0</v>
      </c>
      <c r="V112" s="369">
        <f t="shared" ref="V112:V123" si="59">V26*V$83+U26*V$84+T26*V$85+S26*V$86+R26*V$87</f>
        <v>0</v>
      </c>
      <c r="W112" s="369">
        <f t="shared" ref="W112:W123" si="60">W26*W$83+V26*W$84+U26*W$85+T26*W$86+S26*W$87</f>
        <v>0</v>
      </c>
      <c r="X112" s="369">
        <f t="shared" ref="X112:X123" si="61">X26*X$83+W26*X$84+V26*X$85+U26*X$86+T26*X$87</f>
        <v>0</v>
      </c>
      <c r="Y112" s="369">
        <f t="shared" ref="Y112:Y123" si="62">Y26*Y$83+X26*Y$84+W26*Y$85+V26*Y$86+U26*Y$87</f>
        <v>0</v>
      </c>
      <c r="Z112" s="369">
        <f t="shared" ref="Z112:Z123" si="63">Z26*Z$83+Y26*Z$84+X26*Z$85+W26*Z$86+V26*Z$87</f>
        <v>0</v>
      </c>
      <c r="AA112" s="369">
        <f t="shared" ref="AA112:AA123" si="64">AA26*AA$83+Z26*AA$84+Y26*AA$85+X26*AA$86+W26*AA$87</f>
        <v>0</v>
      </c>
      <c r="AB112" s="369">
        <f t="shared" ref="AB112:AB123" si="65">AB26*AB$83+AA26*AB$84+Z26*AB$85+Y26*AB$86+X26*AB$87</f>
        <v>0</v>
      </c>
      <c r="AC112" s="369">
        <f t="shared" ref="AC112:AC123" si="66">AC26*AC$83+AB26*AC$84+AA26*AC$85+Z26*AC$86+Y26*AC$87</f>
        <v>0</v>
      </c>
      <c r="AD112" s="369">
        <f t="shared" ref="AD112:AD123" si="67">AD26*AD$83+AC26*AD$84+AB26*AD$85+AA26*AD$86+Z26*AD$87</f>
        <v>0</v>
      </c>
      <c r="AE112" s="390">
        <f t="shared" ref="AE112:AE123" si="68">SUM(K112:AD112)</f>
        <v>4038.9999999999995</v>
      </c>
    </row>
    <row r="113" spans="2:31" x14ac:dyDescent="0.25">
      <c r="B113" s="54">
        <f t="shared" si="43"/>
        <v>1</v>
      </c>
      <c r="C113" s="55">
        <f t="shared" si="43"/>
        <v>20</v>
      </c>
      <c r="D113" s="1805" t="str">
        <f t="shared" si="43"/>
        <v xml:space="preserve">Establecimiento y mtto. de cerca viva </v>
      </c>
      <c r="E113" s="1791"/>
      <c r="F113" s="26" t="str">
        <f t="shared" si="44"/>
        <v>jornal</v>
      </c>
      <c r="G113" s="53">
        <f t="shared" ref="G113:G123" si="69">SUM(K113:Q113)/H113</f>
        <v>7595</v>
      </c>
      <c r="H113" s="410">
        <f t="shared" si="46"/>
        <v>11.54</v>
      </c>
      <c r="I113" s="410">
        <f t="shared" si="47"/>
        <v>87646.299999999988</v>
      </c>
      <c r="J113" s="546"/>
      <c r="K113" s="369">
        <f t="shared" si="48"/>
        <v>4038.9999999999995</v>
      </c>
      <c r="L113" s="369">
        <f t="shared" si="49"/>
        <v>9289.6999999999989</v>
      </c>
      <c r="M113" s="369">
        <f t="shared" si="50"/>
        <v>15752.099999999999</v>
      </c>
      <c r="N113" s="369">
        <f t="shared" si="51"/>
        <v>19387.199999999997</v>
      </c>
      <c r="O113" s="369">
        <f t="shared" si="52"/>
        <v>14944.3</v>
      </c>
      <c r="P113" s="369">
        <f t="shared" si="53"/>
        <v>12117</v>
      </c>
      <c r="Q113" s="369">
        <f t="shared" si="54"/>
        <v>12117</v>
      </c>
      <c r="R113" s="369">
        <f t="shared" si="55"/>
        <v>12117</v>
      </c>
      <c r="S113" s="369">
        <f t="shared" si="56"/>
        <v>12117</v>
      </c>
      <c r="T113" s="369">
        <f t="shared" si="57"/>
        <v>12117</v>
      </c>
      <c r="U113" s="369">
        <f t="shared" si="58"/>
        <v>12117</v>
      </c>
      <c r="V113" s="369">
        <f t="shared" si="59"/>
        <v>12117</v>
      </c>
      <c r="W113" s="369">
        <f t="shared" si="60"/>
        <v>12117</v>
      </c>
      <c r="X113" s="369">
        <f t="shared" si="61"/>
        <v>12117</v>
      </c>
      <c r="Y113" s="369">
        <f t="shared" si="62"/>
        <v>12117</v>
      </c>
      <c r="Z113" s="369">
        <f t="shared" si="63"/>
        <v>12117</v>
      </c>
      <c r="AA113" s="369">
        <f t="shared" si="64"/>
        <v>12117</v>
      </c>
      <c r="AB113" s="369">
        <f t="shared" si="65"/>
        <v>12117</v>
      </c>
      <c r="AC113" s="369">
        <f t="shared" si="66"/>
        <v>12117</v>
      </c>
      <c r="AD113" s="369">
        <f t="shared" si="67"/>
        <v>12117</v>
      </c>
      <c r="AE113" s="390">
        <f t="shared" si="68"/>
        <v>245167.3</v>
      </c>
    </row>
    <row r="114" spans="2:31" x14ac:dyDescent="0.25">
      <c r="B114" s="54">
        <f t="shared" si="43"/>
        <v>1</v>
      </c>
      <c r="C114" s="55">
        <f t="shared" si="43"/>
        <v>1</v>
      </c>
      <c r="D114" s="1805" t="str">
        <f t="shared" si="43"/>
        <v>Acuertonamiento por método rotacional, estableciendo doce subdivisiones</v>
      </c>
      <c r="E114" s="1791"/>
      <c r="F114" s="26" t="str">
        <f t="shared" si="44"/>
        <v>jornal</v>
      </c>
      <c r="G114" s="53">
        <f t="shared" si="69"/>
        <v>31500.000000000004</v>
      </c>
      <c r="H114" s="410">
        <f t="shared" si="46"/>
        <v>11.54</v>
      </c>
      <c r="I114" s="410">
        <f t="shared" si="47"/>
        <v>363510</v>
      </c>
      <c r="J114" s="546"/>
      <c r="K114" s="369">
        <f t="shared" si="48"/>
        <v>18175.5</v>
      </c>
      <c r="L114" s="369">
        <f t="shared" si="49"/>
        <v>54526.5</v>
      </c>
      <c r="M114" s="369">
        <f t="shared" si="50"/>
        <v>90877.499999999985</v>
      </c>
      <c r="N114" s="369">
        <f t="shared" si="51"/>
        <v>109052.99999999997</v>
      </c>
      <c r="O114" s="369">
        <f t="shared" si="52"/>
        <v>72701.999999999985</v>
      </c>
      <c r="P114" s="369">
        <f t="shared" si="53"/>
        <v>18175.5</v>
      </c>
      <c r="Q114" s="369">
        <f t="shared" si="54"/>
        <v>0</v>
      </c>
      <c r="R114" s="369">
        <f t="shared" si="55"/>
        <v>0</v>
      </c>
      <c r="S114" s="369">
        <f t="shared" si="56"/>
        <v>0</v>
      </c>
      <c r="T114" s="369">
        <f t="shared" si="57"/>
        <v>0</v>
      </c>
      <c r="U114" s="369">
        <f t="shared" si="58"/>
        <v>0</v>
      </c>
      <c r="V114" s="369">
        <f t="shared" si="59"/>
        <v>0</v>
      </c>
      <c r="W114" s="369">
        <f t="shared" si="60"/>
        <v>0</v>
      </c>
      <c r="X114" s="369">
        <f t="shared" si="61"/>
        <v>0</v>
      </c>
      <c r="Y114" s="369">
        <f t="shared" si="62"/>
        <v>0</v>
      </c>
      <c r="Z114" s="369">
        <f t="shared" si="63"/>
        <v>0</v>
      </c>
      <c r="AA114" s="369">
        <f t="shared" si="64"/>
        <v>0</v>
      </c>
      <c r="AB114" s="369">
        <f t="shared" si="65"/>
        <v>0</v>
      </c>
      <c r="AC114" s="369">
        <f t="shared" si="66"/>
        <v>0</v>
      </c>
      <c r="AD114" s="369">
        <f t="shared" si="67"/>
        <v>0</v>
      </c>
      <c r="AE114" s="390">
        <f t="shared" si="68"/>
        <v>363510</v>
      </c>
    </row>
    <row r="115" spans="2:31" x14ac:dyDescent="0.25">
      <c r="B115" s="54">
        <f t="shared" si="43"/>
        <v>1</v>
      </c>
      <c r="C115" s="55">
        <f t="shared" si="43"/>
        <v>4</v>
      </c>
      <c r="D115" s="1805" t="str">
        <f t="shared" si="43"/>
        <v>Siembra de pastizales con Brachiaria  brizantha (marandu) -25% anual</v>
      </c>
      <c r="E115" s="1791"/>
      <c r="F115" s="26" t="str">
        <f t="shared" si="44"/>
        <v>jornal</v>
      </c>
      <c r="G115" s="53">
        <f t="shared" si="69"/>
        <v>21840</v>
      </c>
      <c r="H115" s="410">
        <f t="shared" si="46"/>
        <v>11.54</v>
      </c>
      <c r="I115" s="410">
        <f t="shared" si="47"/>
        <v>252033.59999999998</v>
      </c>
      <c r="J115" s="533"/>
      <c r="K115" s="369">
        <f t="shared" si="48"/>
        <v>6462.4</v>
      </c>
      <c r="L115" s="369">
        <f t="shared" si="49"/>
        <v>19387.199999999997</v>
      </c>
      <c r="M115" s="369">
        <f t="shared" si="50"/>
        <v>38774.399999999994</v>
      </c>
      <c r="N115" s="369">
        <f t="shared" si="51"/>
        <v>58161.599999999991</v>
      </c>
      <c r="O115" s="369">
        <f t="shared" si="52"/>
        <v>58161.599999999999</v>
      </c>
      <c r="P115" s="369">
        <f t="shared" si="53"/>
        <v>45236.799999999996</v>
      </c>
      <c r="Q115" s="369">
        <f t="shared" si="54"/>
        <v>25849.599999999999</v>
      </c>
      <c r="R115" s="369">
        <f t="shared" si="55"/>
        <v>6462.4</v>
      </c>
      <c r="S115" s="369">
        <f t="shared" si="56"/>
        <v>0</v>
      </c>
      <c r="T115" s="369">
        <f t="shared" si="57"/>
        <v>0</v>
      </c>
      <c r="U115" s="369">
        <f t="shared" si="58"/>
        <v>0</v>
      </c>
      <c r="V115" s="369">
        <f t="shared" si="59"/>
        <v>0</v>
      </c>
      <c r="W115" s="369">
        <f t="shared" si="60"/>
        <v>0</v>
      </c>
      <c r="X115" s="369">
        <f t="shared" si="61"/>
        <v>0</v>
      </c>
      <c r="Y115" s="369">
        <f t="shared" si="62"/>
        <v>0</v>
      </c>
      <c r="Z115" s="369">
        <f t="shared" si="63"/>
        <v>0</v>
      </c>
      <c r="AA115" s="369">
        <f t="shared" si="64"/>
        <v>0</v>
      </c>
      <c r="AB115" s="369">
        <f t="shared" si="65"/>
        <v>0</v>
      </c>
      <c r="AC115" s="369">
        <f t="shared" si="66"/>
        <v>0</v>
      </c>
      <c r="AD115" s="369">
        <f t="shared" si="67"/>
        <v>0</v>
      </c>
      <c r="AE115" s="390">
        <f t="shared" si="68"/>
        <v>258495.99999999997</v>
      </c>
    </row>
    <row r="116" spans="2:31" x14ac:dyDescent="0.25">
      <c r="B116" s="54">
        <f t="shared" si="43"/>
        <v>1</v>
      </c>
      <c r="C116" s="55">
        <f t="shared" si="43"/>
        <v>20</v>
      </c>
      <c r="D116" s="1805" t="str">
        <f t="shared" si="43"/>
        <v>Atenciones culturales para las especies forrajeras</v>
      </c>
      <c r="E116" s="1791"/>
      <c r="F116" s="26" t="str">
        <f t="shared" si="44"/>
        <v>jornal</v>
      </c>
      <c r="G116" s="53">
        <f t="shared" si="69"/>
        <v>10325</v>
      </c>
      <c r="H116" s="410">
        <f t="shared" si="46"/>
        <v>11.54</v>
      </c>
      <c r="I116" s="410">
        <f t="shared" si="47"/>
        <v>119150.49999999999</v>
      </c>
      <c r="J116" s="502"/>
      <c r="K116" s="369">
        <f t="shared" si="48"/>
        <v>4038.9999999999995</v>
      </c>
      <c r="L116" s="369">
        <f t="shared" si="49"/>
        <v>10097.499999999998</v>
      </c>
      <c r="M116" s="369">
        <f t="shared" si="50"/>
        <v>18175.499999999996</v>
      </c>
      <c r="N116" s="369">
        <f t="shared" si="51"/>
        <v>24233.999999999996</v>
      </c>
      <c r="O116" s="369">
        <f t="shared" si="52"/>
        <v>22214.499999999996</v>
      </c>
      <c r="P116" s="369">
        <f t="shared" si="53"/>
        <v>20194.999999999996</v>
      </c>
      <c r="Q116" s="369">
        <f t="shared" si="54"/>
        <v>20194.999999999996</v>
      </c>
      <c r="R116" s="369">
        <f t="shared" si="55"/>
        <v>20194.999999999996</v>
      </c>
      <c r="S116" s="369">
        <f t="shared" si="56"/>
        <v>20194.999999999996</v>
      </c>
      <c r="T116" s="369">
        <f t="shared" si="57"/>
        <v>20194.999999999996</v>
      </c>
      <c r="U116" s="369">
        <f t="shared" si="58"/>
        <v>20194.999999999996</v>
      </c>
      <c r="V116" s="369">
        <f t="shared" si="59"/>
        <v>20194.999999999996</v>
      </c>
      <c r="W116" s="369">
        <f t="shared" si="60"/>
        <v>20194.999999999996</v>
      </c>
      <c r="X116" s="369">
        <f t="shared" si="61"/>
        <v>20194.999999999996</v>
      </c>
      <c r="Y116" s="369">
        <f t="shared" si="62"/>
        <v>20194.999999999996</v>
      </c>
      <c r="Z116" s="369">
        <f t="shared" si="63"/>
        <v>20194.999999999996</v>
      </c>
      <c r="AA116" s="369">
        <f t="shared" si="64"/>
        <v>20194.999999999996</v>
      </c>
      <c r="AB116" s="369">
        <f t="shared" si="65"/>
        <v>20194.999999999996</v>
      </c>
      <c r="AC116" s="369">
        <f t="shared" si="66"/>
        <v>20194.999999999996</v>
      </c>
      <c r="AD116" s="369">
        <f t="shared" si="67"/>
        <v>20194.999999999996</v>
      </c>
      <c r="AE116" s="390">
        <f t="shared" si="68"/>
        <v>381685.49999999994</v>
      </c>
    </row>
    <row r="117" spans="2:31" x14ac:dyDescent="0.25">
      <c r="B117" s="54">
        <f t="shared" si="43"/>
        <v>1</v>
      </c>
      <c r="C117" s="55">
        <f t="shared" si="43"/>
        <v>4</v>
      </c>
      <c r="D117" s="1805" t="str">
        <f t="shared" si="43"/>
        <v>Arborización de pastizales con Samanea saman (Algarrobo).  (25% por año)</v>
      </c>
      <c r="E117" s="1791"/>
      <c r="F117" s="26" t="str">
        <f t="shared" si="44"/>
        <v>jornal</v>
      </c>
      <c r="G117" s="53">
        <f t="shared" si="69"/>
        <v>21840</v>
      </c>
      <c r="H117" s="410">
        <f t="shared" si="46"/>
        <v>11.54</v>
      </c>
      <c r="I117" s="410">
        <f t="shared" si="47"/>
        <v>252033.59999999998</v>
      </c>
      <c r="J117" s="502"/>
      <c r="K117" s="369">
        <f t="shared" si="48"/>
        <v>6462.4</v>
      </c>
      <c r="L117" s="369">
        <f t="shared" si="49"/>
        <v>19387.199999999997</v>
      </c>
      <c r="M117" s="369">
        <f t="shared" si="50"/>
        <v>38774.399999999994</v>
      </c>
      <c r="N117" s="369">
        <f t="shared" si="51"/>
        <v>58161.599999999991</v>
      </c>
      <c r="O117" s="369">
        <f t="shared" si="52"/>
        <v>58161.599999999999</v>
      </c>
      <c r="P117" s="369">
        <f t="shared" si="53"/>
        <v>45236.799999999996</v>
      </c>
      <c r="Q117" s="369">
        <f t="shared" si="54"/>
        <v>25849.599999999999</v>
      </c>
      <c r="R117" s="369">
        <f t="shared" si="55"/>
        <v>6462.4</v>
      </c>
      <c r="S117" s="369">
        <f t="shared" si="56"/>
        <v>0</v>
      </c>
      <c r="T117" s="369">
        <f t="shared" si="57"/>
        <v>0</v>
      </c>
      <c r="U117" s="369">
        <f t="shared" si="58"/>
        <v>0</v>
      </c>
      <c r="V117" s="369">
        <f t="shared" si="59"/>
        <v>0</v>
      </c>
      <c r="W117" s="369">
        <f t="shared" si="60"/>
        <v>0</v>
      </c>
      <c r="X117" s="369">
        <f t="shared" si="61"/>
        <v>0</v>
      </c>
      <c r="Y117" s="369">
        <f t="shared" si="62"/>
        <v>0</v>
      </c>
      <c r="Z117" s="369">
        <f t="shared" si="63"/>
        <v>0</v>
      </c>
      <c r="AA117" s="369">
        <f t="shared" si="64"/>
        <v>0</v>
      </c>
      <c r="AB117" s="369">
        <f t="shared" si="65"/>
        <v>0</v>
      </c>
      <c r="AC117" s="369">
        <f t="shared" si="66"/>
        <v>0</v>
      </c>
      <c r="AD117" s="369">
        <f t="shared" si="67"/>
        <v>0</v>
      </c>
      <c r="AE117" s="390">
        <f t="shared" si="68"/>
        <v>258495.99999999997</v>
      </c>
    </row>
    <row r="118" spans="2:31" x14ac:dyDescent="0.25">
      <c r="B118" s="54">
        <f t="shared" si="43"/>
        <v>1</v>
      </c>
      <c r="C118" s="55">
        <f t="shared" si="43"/>
        <v>20</v>
      </c>
      <c r="D118" s="1805" t="str">
        <f t="shared" si="43"/>
        <v>Atenciones culturales para arboles establecidos (25% por año)</v>
      </c>
      <c r="E118" s="1791"/>
      <c r="F118" s="26" t="str">
        <f t="shared" si="44"/>
        <v>jornal</v>
      </c>
      <c r="G118" s="53">
        <f t="shared" si="69"/>
        <v>15749.999999999998</v>
      </c>
      <c r="H118" s="410">
        <f t="shared" si="46"/>
        <v>11.54</v>
      </c>
      <c r="I118" s="410">
        <f t="shared" si="47"/>
        <v>181754.99999999997</v>
      </c>
      <c r="J118" s="502"/>
      <c r="K118" s="369">
        <f t="shared" si="48"/>
        <v>4038.9999999999995</v>
      </c>
      <c r="L118" s="369">
        <f t="shared" si="49"/>
        <v>12116.999999999998</v>
      </c>
      <c r="M118" s="369">
        <f t="shared" si="50"/>
        <v>24233.999999999996</v>
      </c>
      <c r="N118" s="369">
        <f t="shared" si="51"/>
        <v>36350.999999999993</v>
      </c>
      <c r="O118" s="369">
        <f t="shared" si="52"/>
        <v>38774.399999999994</v>
      </c>
      <c r="P118" s="369">
        <f t="shared" si="53"/>
        <v>35543.199999999997</v>
      </c>
      <c r="Q118" s="369">
        <f t="shared" si="54"/>
        <v>30696.399999999994</v>
      </c>
      <c r="R118" s="369">
        <f t="shared" si="55"/>
        <v>25849.599999999999</v>
      </c>
      <c r="S118" s="369">
        <f t="shared" si="56"/>
        <v>24234</v>
      </c>
      <c r="T118" s="369">
        <f t="shared" si="57"/>
        <v>24234</v>
      </c>
      <c r="U118" s="369">
        <f t="shared" si="58"/>
        <v>24234</v>
      </c>
      <c r="V118" s="369">
        <f t="shared" si="59"/>
        <v>24234</v>
      </c>
      <c r="W118" s="369">
        <f t="shared" si="60"/>
        <v>24234</v>
      </c>
      <c r="X118" s="369">
        <f t="shared" si="61"/>
        <v>24234</v>
      </c>
      <c r="Y118" s="369">
        <f t="shared" si="62"/>
        <v>24234</v>
      </c>
      <c r="Z118" s="369">
        <f t="shared" si="63"/>
        <v>24234</v>
      </c>
      <c r="AA118" s="369">
        <f t="shared" si="64"/>
        <v>24234</v>
      </c>
      <c r="AB118" s="369">
        <f t="shared" si="65"/>
        <v>24234</v>
      </c>
      <c r="AC118" s="369">
        <f t="shared" si="66"/>
        <v>24234</v>
      </c>
      <c r="AD118" s="369">
        <f t="shared" si="67"/>
        <v>24234</v>
      </c>
      <c r="AE118" s="390">
        <f t="shared" si="68"/>
        <v>498412.6</v>
      </c>
    </row>
    <row r="119" spans="2:31" x14ac:dyDescent="0.25">
      <c r="B119" s="54">
        <f t="shared" si="43"/>
        <v>1</v>
      </c>
      <c r="C119" s="55">
        <f t="shared" si="43"/>
        <v>1</v>
      </c>
      <c r="D119" s="1805" t="str">
        <f t="shared" si="43"/>
        <v>Establecimiento de banco de proteinas con especies forrajeras</v>
      </c>
      <c r="E119" s="1791"/>
      <c r="F119" s="26" t="str">
        <f t="shared" si="44"/>
        <v>jornal</v>
      </c>
      <c r="G119" s="53">
        <f t="shared" si="69"/>
        <v>8400</v>
      </c>
      <c r="H119" s="410">
        <f t="shared" si="46"/>
        <v>11.54</v>
      </c>
      <c r="I119" s="410">
        <f t="shared" si="47"/>
        <v>96936</v>
      </c>
      <c r="J119" s="502"/>
      <c r="K119" s="369">
        <f t="shared" si="48"/>
        <v>9693.5999999999985</v>
      </c>
      <c r="L119" s="369">
        <f t="shared" si="49"/>
        <v>19387.199999999997</v>
      </c>
      <c r="M119" s="369">
        <f t="shared" si="50"/>
        <v>29080.799999999996</v>
      </c>
      <c r="N119" s="369">
        <f t="shared" si="51"/>
        <v>29080.799999999996</v>
      </c>
      <c r="O119" s="369">
        <f t="shared" si="52"/>
        <v>9693.5999999999985</v>
      </c>
      <c r="P119" s="369">
        <f t="shared" si="53"/>
        <v>0</v>
      </c>
      <c r="Q119" s="369">
        <f t="shared" si="54"/>
        <v>0</v>
      </c>
      <c r="R119" s="369">
        <f t="shared" si="55"/>
        <v>0</v>
      </c>
      <c r="S119" s="369">
        <f t="shared" si="56"/>
        <v>0</v>
      </c>
      <c r="T119" s="369">
        <f t="shared" si="57"/>
        <v>0</v>
      </c>
      <c r="U119" s="369">
        <f t="shared" si="58"/>
        <v>0</v>
      </c>
      <c r="V119" s="369">
        <f t="shared" si="59"/>
        <v>0</v>
      </c>
      <c r="W119" s="369">
        <f t="shared" si="60"/>
        <v>0</v>
      </c>
      <c r="X119" s="369">
        <f t="shared" si="61"/>
        <v>0</v>
      </c>
      <c r="Y119" s="369">
        <f t="shared" si="62"/>
        <v>0</v>
      </c>
      <c r="Z119" s="369">
        <f t="shared" si="63"/>
        <v>0</v>
      </c>
      <c r="AA119" s="369">
        <f t="shared" si="64"/>
        <v>0</v>
      </c>
      <c r="AB119" s="369">
        <f t="shared" si="65"/>
        <v>0</v>
      </c>
      <c r="AC119" s="369">
        <f t="shared" si="66"/>
        <v>0</v>
      </c>
      <c r="AD119" s="369">
        <f t="shared" si="67"/>
        <v>0</v>
      </c>
      <c r="AE119" s="390">
        <f t="shared" si="68"/>
        <v>96936</v>
      </c>
    </row>
    <row r="120" spans="2:31" x14ac:dyDescent="0.25">
      <c r="B120" s="54">
        <f t="shared" si="43"/>
        <v>1</v>
      </c>
      <c r="C120" s="55">
        <f t="shared" si="43"/>
        <v>20</v>
      </c>
      <c r="D120" s="1805" t="str">
        <f t="shared" si="43"/>
        <v>Atenciones culturales para las especies que froman el banco de proteinas.</v>
      </c>
      <c r="E120" s="1791"/>
      <c r="F120" s="26" t="str">
        <f t="shared" si="44"/>
        <v>jornal</v>
      </c>
      <c r="G120" s="53">
        <f t="shared" si="69"/>
        <v>7559.9999999999991</v>
      </c>
      <c r="H120" s="410">
        <f t="shared" si="46"/>
        <v>11.54</v>
      </c>
      <c r="I120" s="410">
        <f t="shared" si="47"/>
        <v>87242.39999999998</v>
      </c>
      <c r="J120" s="502"/>
      <c r="K120" s="369">
        <f t="shared" si="48"/>
        <v>2423.3999999999996</v>
      </c>
      <c r="L120" s="369">
        <f t="shared" si="49"/>
        <v>6462.4</v>
      </c>
      <c r="M120" s="369">
        <f t="shared" si="50"/>
        <v>12116.999999999998</v>
      </c>
      <c r="N120" s="369">
        <f t="shared" si="51"/>
        <v>16963.799999999996</v>
      </c>
      <c r="O120" s="369">
        <f t="shared" si="52"/>
        <v>16963.799999999996</v>
      </c>
      <c r="P120" s="369">
        <f t="shared" si="53"/>
        <v>16155.999999999998</v>
      </c>
      <c r="Q120" s="369">
        <f t="shared" si="54"/>
        <v>16155.999999999998</v>
      </c>
      <c r="R120" s="369">
        <f t="shared" si="55"/>
        <v>16155.999999999998</v>
      </c>
      <c r="S120" s="369">
        <f t="shared" si="56"/>
        <v>16155.999999999998</v>
      </c>
      <c r="T120" s="369">
        <f t="shared" si="57"/>
        <v>16155.999999999998</v>
      </c>
      <c r="U120" s="369">
        <f t="shared" si="58"/>
        <v>16155.999999999998</v>
      </c>
      <c r="V120" s="369">
        <f t="shared" si="59"/>
        <v>16155.999999999998</v>
      </c>
      <c r="W120" s="369">
        <f t="shared" si="60"/>
        <v>16155.999999999998</v>
      </c>
      <c r="X120" s="369">
        <f t="shared" si="61"/>
        <v>16155.999999999998</v>
      </c>
      <c r="Y120" s="369">
        <f t="shared" si="62"/>
        <v>16155.999999999998</v>
      </c>
      <c r="Z120" s="369">
        <f t="shared" si="63"/>
        <v>16155.999999999998</v>
      </c>
      <c r="AA120" s="369">
        <f t="shared" si="64"/>
        <v>16155.999999999998</v>
      </c>
      <c r="AB120" s="369">
        <f t="shared" si="65"/>
        <v>16155.999999999998</v>
      </c>
      <c r="AC120" s="369">
        <f t="shared" si="66"/>
        <v>16155.999999999998</v>
      </c>
      <c r="AD120" s="369">
        <f t="shared" si="67"/>
        <v>16155.999999999998</v>
      </c>
      <c r="AE120" s="390">
        <f t="shared" si="68"/>
        <v>297270.39999999997</v>
      </c>
    </row>
    <row r="121" spans="2:31" x14ac:dyDescent="0.25">
      <c r="B121" s="54">
        <f t="shared" si="43"/>
        <v>1</v>
      </c>
      <c r="C121" s="55">
        <f t="shared" si="43"/>
        <v>1</v>
      </c>
      <c r="D121" s="1805" t="str">
        <f t="shared" si="43"/>
        <v>Establecimiento de banco energetico con especies forrajeras</v>
      </c>
      <c r="E121" s="1791"/>
      <c r="F121" s="26" t="str">
        <f t="shared" si="44"/>
        <v>jornal</v>
      </c>
      <c r="G121" s="53">
        <f t="shared" si="69"/>
        <v>8400</v>
      </c>
      <c r="H121" s="410">
        <f t="shared" si="46"/>
        <v>11.54</v>
      </c>
      <c r="I121" s="410">
        <f t="shared" si="47"/>
        <v>96936</v>
      </c>
      <c r="J121" s="502"/>
      <c r="K121" s="369">
        <f t="shared" si="48"/>
        <v>9693.5999999999985</v>
      </c>
      <c r="L121" s="369">
        <f t="shared" si="49"/>
        <v>19387.199999999997</v>
      </c>
      <c r="M121" s="369">
        <f t="shared" si="50"/>
        <v>29080.799999999996</v>
      </c>
      <c r="N121" s="369">
        <f t="shared" si="51"/>
        <v>29080.799999999996</v>
      </c>
      <c r="O121" s="369">
        <f t="shared" si="52"/>
        <v>9693.5999999999985</v>
      </c>
      <c r="P121" s="369">
        <f t="shared" si="53"/>
        <v>0</v>
      </c>
      <c r="Q121" s="369">
        <f t="shared" si="54"/>
        <v>0</v>
      </c>
      <c r="R121" s="369">
        <f t="shared" si="55"/>
        <v>0</v>
      </c>
      <c r="S121" s="369">
        <f t="shared" si="56"/>
        <v>0</v>
      </c>
      <c r="T121" s="369">
        <f t="shared" si="57"/>
        <v>0</v>
      </c>
      <c r="U121" s="369">
        <f t="shared" si="58"/>
        <v>0</v>
      </c>
      <c r="V121" s="369">
        <f t="shared" si="59"/>
        <v>0</v>
      </c>
      <c r="W121" s="369">
        <f t="shared" si="60"/>
        <v>0</v>
      </c>
      <c r="X121" s="369">
        <f t="shared" si="61"/>
        <v>0</v>
      </c>
      <c r="Y121" s="369">
        <f t="shared" si="62"/>
        <v>0</v>
      </c>
      <c r="Z121" s="369">
        <f t="shared" si="63"/>
        <v>0</v>
      </c>
      <c r="AA121" s="369">
        <f t="shared" si="64"/>
        <v>0</v>
      </c>
      <c r="AB121" s="369">
        <f t="shared" si="65"/>
        <v>0</v>
      </c>
      <c r="AC121" s="369">
        <f t="shared" si="66"/>
        <v>0</v>
      </c>
      <c r="AD121" s="369">
        <f t="shared" si="67"/>
        <v>0</v>
      </c>
      <c r="AE121" s="390">
        <f t="shared" si="68"/>
        <v>96936</v>
      </c>
    </row>
    <row r="122" spans="2:31" x14ac:dyDescent="0.25">
      <c r="B122" s="54">
        <f t="shared" si="43"/>
        <v>1</v>
      </c>
      <c r="C122" s="55">
        <f t="shared" si="43"/>
        <v>20</v>
      </c>
      <c r="D122" s="1805" t="str">
        <f t="shared" si="43"/>
        <v>Atenciones culturales para las especies que forman el banco energético.</v>
      </c>
      <c r="E122" s="1791"/>
      <c r="F122" s="26" t="str">
        <f t="shared" si="44"/>
        <v>jornal</v>
      </c>
      <c r="G122" s="53">
        <f t="shared" si="69"/>
        <v>7559.9999999999991</v>
      </c>
      <c r="H122" s="410">
        <f t="shared" si="46"/>
        <v>11.54</v>
      </c>
      <c r="I122" s="410">
        <f t="shared" si="47"/>
        <v>87242.39999999998</v>
      </c>
      <c r="J122" s="502"/>
      <c r="K122" s="369">
        <f t="shared" si="48"/>
        <v>2423.3999999999996</v>
      </c>
      <c r="L122" s="369">
        <f t="shared" si="49"/>
        <v>6462.4</v>
      </c>
      <c r="M122" s="369">
        <f t="shared" si="50"/>
        <v>12116.999999999998</v>
      </c>
      <c r="N122" s="369">
        <f t="shared" si="51"/>
        <v>16963.799999999996</v>
      </c>
      <c r="O122" s="369">
        <f t="shared" si="52"/>
        <v>16963.799999999996</v>
      </c>
      <c r="P122" s="369">
        <f t="shared" si="53"/>
        <v>16155.999999999998</v>
      </c>
      <c r="Q122" s="369">
        <f t="shared" si="54"/>
        <v>16155.999999999998</v>
      </c>
      <c r="R122" s="369">
        <f t="shared" si="55"/>
        <v>16155.999999999998</v>
      </c>
      <c r="S122" s="369">
        <f t="shared" si="56"/>
        <v>16155.999999999998</v>
      </c>
      <c r="T122" s="369">
        <f t="shared" si="57"/>
        <v>16155.999999999998</v>
      </c>
      <c r="U122" s="369">
        <f t="shared" si="58"/>
        <v>16155.999999999998</v>
      </c>
      <c r="V122" s="369">
        <f t="shared" si="59"/>
        <v>16155.999999999998</v>
      </c>
      <c r="W122" s="369">
        <f t="shared" si="60"/>
        <v>16155.999999999998</v>
      </c>
      <c r="X122" s="369">
        <f t="shared" si="61"/>
        <v>16155.999999999998</v>
      </c>
      <c r="Y122" s="369">
        <f t="shared" si="62"/>
        <v>16155.999999999998</v>
      </c>
      <c r="Z122" s="369">
        <f t="shared" si="63"/>
        <v>16155.999999999998</v>
      </c>
      <c r="AA122" s="369">
        <f t="shared" si="64"/>
        <v>16155.999999999998</v>
      </c>
      <c r="AB122" s="369">
        <f t="shared" si="65"/>
        <v>16155.999999999998</v>
      </c>
      <c r="AC122" s="369">
        <f t="shared" si="66"/>
        <v>16155.999999999998</v>
      </c>
      <c r="AD122" s="369">
        <f t="shared" si="67"/>
        <v>16155.999999999998</v>
      </c>
      <c r="AE122" s="390">
        <f t="shared" si="68"/>
        <v>297270.39999999997</v>
      </c>
    </row>
    <row r="123" spans="2:31" ht="14.4" thickBot="1" x14ac:dyDescent="0.3">
      <c r="B123" s="54">
        <f t="shared" si="43"/>
        <v>2</v>
      </c>
      <c r="C123" s="55">
        <f t="shared" si="43"/>
        <v>20</v>
      </c>
      <c r="D123" s="1805" t="str">
        <f t="shared" si="43"/>
        <v>Manejo de pastoreo</v>
      </c>
      <c r="E123" s="1791"/>
      <c r="F123" s="26" t="str">
        <f t="shared" si="44"/>
        <v>jornal</v>
      </c>
      <c r="G123" s="53">
        <f t="shared" si="69"/>
        <v>14420</v>
      </c>
      <c r="H123" s="410">
        <f t="shared" si="46"/>
        <v>11.54</v>
      </c>
      <c r="I123" s="410">
        <f t="shared" si="47"/>
        <v>166406.79999999999</v>
      </c>
      <c r="J123" s="502"/>
      <c r="K123" s="369">
        <f t="shared" si="48"/>
        <v>4038.9999999999995</v>
      </c>
      <c r="L123" s="369">
        <f t="shared" si="49"/>
        <v>11309.199999999999</v>
      </c>
      <c r="M123" s="369">
        <f t="shared" si="50"/>
        <v>21810.6</v>
      </c>
      <c r="N123" s="369">
        <f t="shared" si="51"/>
        <v>31504.199999999997</v>
      </c>
      <c r="O123" s="369">
        <f t="shared" si="52"/>
        <v>33119.799999999996</v>
      </c>
      <c r="P123" s="369">
        <f t="shared" si="53"/>
        <v>32311.999999999996</v>
      </c>
      <c r="Q123" s="369">
        <f t="shared" si="54"/>
        <v>32311.999999999996</v>
      </c>
      <c r="R123" s="369">
        <f t="shared" si="55"/>
        <v>32311.999999999996</v>
      </c>
      <c r="S123" s="369">
        <f t="shared" si="56"/>
        <v>32311.999999999996</v>
      </c>
      <c r="T123" s="369">
        <f t="shared" si="57"/>
        <v>32311.999999999996</v>
      </c>
      <c r="U123" s="369">
        <f t="shared" si="58"/>
        <v>32311.999999999996</v>
      </c>
      <c r="V123" s="369">
        <f t="shared" si="59"/>
        <v>32311.999999999996</v>
      </c>
      <c r="W123" s="369">
        <f t="shared" si="60"/>
        <v>32311.999999999996</v>
      </c>
      <c r="X123" s="369">
        <f t="shared" si="61"/>
        <v>32311.999999999996</v>
      </c>
      <c r="Y123" s="369">
        <f t="shared" si="62"/>
        <v>32311.999999999996</v>
      </c>
      <c r="Z123" s="369">
        <f t="shared" si="63"/>
        <v>32311.999999999996</v>
      </c>
      <c r="AA123" s="369">
        <f t="shared" si="64"/>
        <v>32311.999999999996</v>
      </c>
      <c r="AB123" s="369">
        <f t="shared" si="65"/>
        <v>32311.999999999996</v>
      </c>
      <c r="AC123" s="369">
        <f t="shared" si="66"/>
        <v>32311.999999999996</v>
      </c>
      <c r="AD123" s="369">
        <f t="shared" si="67"/>
        <v>32311.999999999996</v>
      </c>
      <c r="AE123" s="390">
        <f t="shared" si="68"/>
        <v>586462.79999999993</v>
      </c>
    </row>
    <row r="124" spans="2:31" ht="14.4" thickBot="1" x14ac:dyDescent="0.3">
      <c r="B124" s="334"/>
      <c r="C124" s="62"/>
      <c r="D124" s="91" t="s">
        <v>57</v>
      </c>
      <c r="E124" s="91"/>
      <c r="F124" s="63"/>
      <c r="G124" s="64"/>
      <c r="H124" s="429"/>
      <c r="I124" s="429"/>
      <c r="J124" s="656">
        <f>SUM(I125:I145)</f>
        <v>213983</v>
      </c>
      <c r="K124" s="356">
        <f t="shared" ref="K124:AE124" si="70">SUM(K125:K145)</f>
        <v>21398.3</v>
      </c>
      <c r="L124" s="356">
        <f t="shared" si="70"/>
        <v>42796.6</v>
      </c>
      <c r="M124" s="356">
        <f t="shared" si="70"/>
        <v>64194.899999999994</v>
      </c>
      <c r="N124" s="356">
        <f t="shared" si="70"/>
        <v>64194.899999999994</v>
      </c>
      <c r="O124" s="356">
        <f t="shared" si="70"/>
        <v>21398.3</v>
      </c>
      <c r="P124" s="356">
        <f t="shared" si="70"/>
        <v>0</v>
      </c>
      <c r="Q124" s="356">
        <f t="shared" si="70"/>
        <v>0</v>
      </c>
      <c r="R124" s="356">
        <f t="shared" si="70"/>
        <v>0</v>
      </c>
      <c r="S124" s="356">
        <f t="shared" si="70"/>
        <v>0</v>
      </c>
      <c r="T124" s="356">
        <f t="shared" si="70"/>
        <v>0</v>
      </c>
      <c r="U124" s="356">
        <f t="shared" si="70"/>
        <v>0</v>
      </c>
      <c r="V124" s="356">
        <f t="shared" si="70"/>
        <v>0</v>
      </c>
      <c r="W124" s="356">
        <f t="shared" si="70"/>
        <v>0</v>
      </c>
      <c r="X124" s="356">
        <f t="shared" si="70"/>
        <v>0</v>
      </c>
      <c r="Y124" s="356">
        <f t="shared" si="70"/>
        <v>0</v>
      </c>
      <c r="Z124" s="356">
        <f t="shared" si="70"/>
        <v>0</v>
      </c>
      <c r="AA124" s="356">
        <f t="shared" si="70"/>
        <v>0</v>
      </c>
      <c r="AB124" s="356">
        <f t="shared" si="70"/>
        <v>0</v>
      </c>
      <c r="AC124" s="356">
        <f t="shared" si="70"/>
        <v>0</v>
      </c>
      <c r="AD124" s="356">
        <f t="shared" si="70"/>
        <v>0</v>
      </c>
      <c r="AE124" s="356">
        <f t="shared" si="70"/>
        <v>213983</v>
      </c>
    </row>
    <row r="125" spans="2:31" x14ac:dyDescent="0.25">
      <c r="B125" s="54">
        <f t="shared" ref="B125:D145" si="71">B39</f>
        <v>1</v>
      </c>
      <c r="C125" s="55">
        <f t="shared" si="71"/>
        <v>1</v>
      </c>
      <c r="D125" s="1805" t="str">
        <f t="shared" si="71"/>
        <v>Material vegetativo, Guasima tomentosa (guasima) -  Cerca viva</v>
      </c>
      <c r="E125" s="1791"/>
      <c r="F125" s="26" t="str">
        <f t="shared" ref="F125:F145" si="72">F39</f>
        <v>estaca</v>
      </c>
      <c r="G125" s="53">
        <f t="shared" si="45"/>
        <v>29750</v>
      </c>
      <c r="H125" s="410">
        <f t="shared" ref="H125:H145" si="73">H39</f>
        <v>1</v>
      </c>
      <c r="I125" s="588">
        <f t="shared" ref="I125:I145" si="74">G125*H125</f>
        <v>29750</v>
      </c>
      <c r="J125" s="451"/>
      <c r="K125" s="369">
        <f t="shared" ref="K125:K145" si="75">K39*K$83</f>
        <v>2975</v>
      </c>
      <c r="L125" s="369">
        <f t="shared" ref="L125:L130" si="76">L39*L$83+K39*L$84</f>
        <v>5950</v>
      </c>
      <c r="M125" s="369">
        <f t="shared" ref="M125:M130" si="77">M39*M$83+L39*M$84+K39*M$85</f>
        <v>8924.9999999999982</v>
      </c>
      <c r="N125" s="369">
        <f t="shared" ref="N125:N130" si="78">N39*N$83+M39*N$84+L39*N$85+K39*N$86</f>
        <v>8924.9999999999982</v>
      </c>
      <c r="O125" s="369">
        <f t="shared" ref="O125:AD130" si="79">O39*O$83+N39*O$84+M39*O$85+L39*O$86+K39*O$87</f>
        <v>2975</v>
      </c>
      <c r="P125" s="369">
        <f t="shared" si="79"/>
        <v>0</v>
      </c>
      <c r="Q125" s="369">
        <f t="shared" si="79"/>
        <v>0</v>
      </c>
      <c r="R125" s="369">
        <f t="shared" si="79"/>
        <v>0</v>
      </c>
      <c r="S125" s="369">
        <f t="shared" si="79"/>
        <v>0</v>
      </c>
      <c r="T125" s="369">
        <f t="shared" si="79"/>
        <v>0</v>
      </c>
      <c r="U125" s="369">
        <f t="shared" si="79"/>
        <v>0</v>
      </c>
      <c r="V125" s="369">
        <f t="shared" si="79"/>
        <v>0</v>
      </c>
      <c r="W125" s="369">
        <f t="shared" si="79"/>
        <v>0</v>
      </c>
      <c r="X125" s="369">
        <f t="shared" si="79"/>
        <v>0</v>
      </c>
      <c r="Y125" s="369">
        <f t="shared" si="79"/>
        <v>0</v>
      </c>
      <c r="Z125" s="369">
        <f t="shared" si="79"/>
        <v>0</v>
      </c>
      <c r="AA125" s="369">
        <f t="shared" si="79"/>
        <v>0</v>
      </c>
      <c r="AB125" s="369">
        <f t="shared" si="79"/>
        <v>0</v>
      </c>
      <c r="AC125" s="369">
        <f t="shared" si="79"/>
        <v>0</v>
      </c>
      <c r="AD125" s="369">
        <f t="shared" si="79"/>
        <v>0</v>
      </c>
      <c r="AE125" s="390">
        <f>SUM(K125:AD125)</f>
        <v>29750</v>
      </c>
    </row>
    <row r="126" spans="2:31" x14ac:dyDescent="0.25">
      <c r="B126" s="54">
        <f t="shared" si="71"/>
        <v>1</v>
      </c>
      <c r="C126" s="55">
        <f t="shared" si="71"/>
        <v>1</v>
      </c>
      <c r="D126" s="1805" t="str">
        <f t="shared" si="71"/>
        <v xml:space="preserve">Material vegetativo Bursera simaruba (almácigo) </v>
      </c>
      <c r="E126" s="1791"/>
      <c r="F126" s="26" t="str">
        <f t="shared" si="72"/>
        <v>plantula</v>
      </c>
      <c r="G126" s="53">
        <f t="shared" si="45"/>
        <v>29750</v>
      </c>
      <c r="H126" s="410">
        <f t="shared" si="73"/>
        <v>1</v>
      </c>
      <c r="I126" s="589">
        <f t="shared" si="74"/>
        <v>29750</v>
      </c>
      <c r="J126" s="453"/>
      <c r="K126" s="369">
        <f t="shared" si="75"/>
        <v>2975</v>
      </c>
      <c r="L126" s="369">
        <f t="shared" si="76"/>
        <v>5950</v>
      </c>
      <c r="M126" s="369">
        <f t="shared" si="77"/>
        <v>8924.9999999999982</v>
      </c>
      <c r="N126" s="369">
        <f t="shared" si="78"/>
        <v>8924.9999999999982</v>
      </c>
      <c r="O126" s="369">
        <f t="shared" si="79"/>
        <v>2975</v>
      </c>
      <c r="P126" s="369">
        <f t="shared" si="79"/>
        <v>0</v>
      </c>
      <c r="Q126" s="369">
        <f t="shared" si="79"/>
        <v>0</v>
      </c>
      <c r="R126" s="369">
        <f t="shared" si="79"/>
        <v>0</v>
      </c>
      <c r="S126" s="369">
        <f t="shared" si="79"/>
        <v>0</v>
      </c>
      <c r="T126" s="369">
        <f t="shared" si="79"/>
        <v>0</v>
      </c>
      <c r="U126" s="369">
        <f t="shared" si="79"/>
        <v>0</v>
      </c>
      <c r="V126" s="369">
        <f t="shared" si="79"/>
        <v>0</v>
      </c>
      <c r="W126" s="369">
        <f t="shared" si="79"/>
        <v>0</v>
      </c>
      <c r="X126" s="369">
        <f t="shared" si="79"/>
        <v>0</v>
      </c>
      <c r="Y126" s="369">
        <f t="shared" si="79"/>
        <v>0</v>
      </c>
      <c r="Z126" s="369">
        <f t="shared" si="79"/>
        <v>0</v>
      </c>
      <c r="AA126" s="369">
        <f t="shared" si="79"/>
        <v>0</v>
      </c>
      <c r="AB126" s="369">
        <f t="shared" si="79"/>
        <v>0</v>
      </c>
      <c r="AC126" s="369">
        <f t="shared" si="79"/>
        <v>0</v>
      </c>
      <c r="AD126" s="369">
        <f t="shared" si="79"/>
        <v>0</v>
      </c>
      <c r="AE126" s="390">
        <f t="shared" ref="AE126:AE130" si="80">SUM(K126:AD126)</f>
        <v>29750</v>
      </c>
    </row>
    <row r="127" spans="2:31" x14ac:dyDescent="0.25">
      <c r="B127" s="54">
        <f t="shared" si="71"/>
        <v>1</v>
      </c>
      <c r="C127" s="55">
        <f t="shared" si="71"/>
        <v>1</v>
      </c>
      <c r="D127" s="1805" t="str">
        <f t="shared" si="71"/>
        <v>Material vegetativo Spondias purpurea (ciruela común o amarilla)</v>
      </c>
      <c r="E127" s="1791"/>
      <c r="F127" s="26" t="str">
        <f t="shared" si="72"/>
        <v>plantula</v>
      </c>
      <c r="G127" s="53">
        <f t="shared" si="45"/>
        <v>29750</v>
      </c>
      <c r="H127" s="410">
        <f t="shared" si="73"/>
        <v>1</v>
      </c>
      <c r="I127" s="589">
        <f t="shared" si="74"/>
        <v>29750</v>
      </c>
      <c r="J127" s="453"/>
      <c r="K127" s="369">
        <f t="shared" si="75"/>
        <v>2975</v>
      </c>
      <c r="L127" s="369">
        <f t="shared" si="76"/>
        <v>5950</v>
      </c>
      <c r="M127" s="369">
        <f t="shared" si="77"/>
        <v>8924.9999999999982</v>
      </c>
      <c r="N127" s="369">
        <f t="shared" si="78"/>
        <v>8924.9999999999982</v>
      </c>
      <c r="O127" s="369">
        <f t="shared" si="79"/>
        <v>2975</v>
      </c>
      <c r="P127" s="369">
        <f t="shared" si="79"/>
        <v>0</v>
      </c>
      <c r="Q127" s="369">
        <f t="shared" si="79"/>
        <v>0</v>
      </c>
      <c r="R127" s="369">
        <f t="shared" si="79"/>
        <v>0</v>
      </c>
      <c r="S127" s="369">
        <f t="shared" si="79"/>
        <v>0</v>
      </c>
      <c r="T127" s="369">
        <f t="shared" si="79"/>
        <v>0</v>
      </c>
      <c r="U127" s="369">
        <f t="shared" si="79"/>
        <v>0</v>
      </c>
      <c r="V127" s="369">
        <f t="shared" si="79"/>
        <v>0</v>
      </c>
      <c r="W127" s="369">
        <f t="shared" si="79"/>
        <v>0</v>
      </c>
      <c r="X127" s="369">
        <f t="shared" si="79"/>
        <v>0</v>
      </c>
      <c r="Y127" s="369">
        <f t="shared" si="79"/>
        <v>0</v>
      </c>
      <c r="Z127" s="369">
        <f t="shared" si="79"/>
        <v>0</v>
      </c>
      <c r="AA127" s="369">
        <f t="shared" si="79"/>
        <v>0</v>
      </c>
      <c r="AB127" s="369">
        <f t="shared" si="79"/>
        <v>0</v>
      </c>
      <c r="AC127" s="369">
        <f t="shared" si="79"/>
        <v>0</v>
      </c>
      <c r="AD127" s="369">
        <f t="shared" si="79"/>
        <v>0</v>
      </c>
      <c r="AE127" s="390">
        <f t="shared" si="80"/>
        <v>29750</v>
      </c>
    </row>
    <row r="128" spans="2:31" x14ac:dyDescent="0.25">
      <c r="B128" s="54">
        <f t="shared" si="71"/>
        <v>1</v>
      </c>
      <c r="C128" s="55">
        <f t="shared" si="71"/>
        <v>1</v>
      </c>
      <c r="D128" s="1805" t="str">
        <f t="shared" si="71"/>
        <v>Materilal vegetativo Samanea saman (algarrobo del país) - Arbol de sombra</v>
      </c>
      <c r="E128" s="1791"/>
      <c r="F128" s="26" t="str">
        <f t="shared" si="72"/>
        <v>plantula</v>
      </c>
      <c r="G128" s="53">
        <f t="shared" si="45"/>
        <v>12250</v>
      </c>
      <c r="H128" s="410">
        <f t="shared" si="73"/>
        <v>1</v>
      </c>
      <c r="I128" s="589">
        <f t="shared" si="74"/>
        <v>12250</v>
      </c>
      <c r="J128" s="453"/>
      <c r="K128" s="369">
        <f t="shared" si="75"/>
        <v>1225</v>
      </c>
      <c r="L128" s="369">
        <f t="shared" si="76"/>
        <v>2450</v>
      </c>
      <c r="M128" s="369">
        <f t="shared" si="77"/>
        <v>3674.9999999999995</v>
      </c>
      <c r="N128" s="369">
        <f t="shared" si="78"/>
        <v>3674.9999999999995</v>
      </c>
      <c r="O128" s="369">
        <f t="shared" si="79"/>
        <v>1225</v>
      </c>
      <c r="P128" s="369">
        <f t="shared" si="79"/>
        <v>0</v>
      </c>
      <c r="Q128" s="369">
        <f t="shared" si="79"/>
        <v>0</v>
      </c>
      <c r="R128" s="369">
        <f t="shared" si="79"/>
        <v>0</v>
      </c>
      <c r="S128" s="369">
        <f t="shared" si="79"/>
        <v>0</v>
      </c>
      <c r="T128" s="369">
        <f t="shared" si="79"/>
        <v>0</v>
      </c>
      <c r="U128" s="369">
        <f t="shared" si="79"/>
        <v>0</v>
      </c>
      <c r="V128" s="369">
        <f t="shared" si="79"/>
        <v>0</v>
      </c>
      <c r="W128" s="369">
        <f t="shared" si="79"/>
        <v>0</v>
      </c>
      <c r="X128" s="369">
        <f t="shared" si="79"/>
        <v>0</v>
      </c>
      <c r="Y128" s="369">
        <f t="shared" si="79"/>
        <v>0</v>
      </c>
      <c r="Z128" s="369">
        <f t="shared" si="79"/>
        <v>0</v>
      </c>
      <c r="AA128" s="369">
        <f t="shared" si="79"/>
        <v>0</v>
      </c>
      <c r="AB128" s="369">
        <f t="shared" si="79"/>
        <v>0</v>
      </c>
      <c r="AC128" s="369">
        <f t="shared" si="79"/>
        <v>0</v>
      </c>
      <c r="AD128" s="369">
        <f t="shared" si="79"/>
        <v>0</v>
      </c>
      <c r="AE128" s="390">
        <f t="shared" si="80"/>
        <v>12250</v>
      </c>
    </row>
    <row r="129" spans="2:31" x14ac:dyDescent="0.25">
      <c r="B129" s="54"/>
      <c r="C129" s="55"/>
      <c r="D129" s="1805"/>
      <c r="E129" s="1791"/>
      <c r="F129" s="26"/>
      <c r="G129" s="53"/>
      <c r="H129" s="410">
        <f t="shared" si="73"/>
        <v>0.8</v>
      </c>
      <c r="I129" s="589">
        <f t="shared" si="74"/>
        <v>0</v>
      </c>
      <c r="J129" s="453"/>
      <c r="K129" s="369">
        <f t="shared" si="75"/>
        <v>0</v>
      </c>
      <c r="L129" s="369">
        <f t="shared" si="76"/>
        <v>0</v>
      </c>
      <c r="M129" s="369">
        <f t="shared" si="77"/>
        <v>0</v>
      </c>
      <c r="N129" s="369">
        <f t="shared" si="78"/>
        <v>0</v>
      </c>
      <c r="O129" s="369">
        <f t="shared" si="79"/>
        <v>0</v>
      </c>
      <c r="P129" s="369">
        <f t="shared" si="79"/>
        <v>0</v>
      </c>
      <c r="Q129" s="369">
        <f t="shared" si="79"/>
        <v>0</v>
      </c>
      <c r="R129" s="369">
        <f t="shared" si="79"/>
        <v>0</v>
      </c>
      <c r="S129" s="369">
        <f t="shared" si="79"/>
        <v>0</v>
      </c>
      <c r="T129" s="369">
        <f t="shared" si="79"/>
        <v>0</v>
      </c>
      <c r="U129" s="369">
        <f t="shared" si="79"/>
        <v>0</v>
      </c>
      <c r="V129" s="369">
        <f t="shared" si="79"/>
        <v>0</v>
      </c>
      <c r="W129" s="369">
        <f t="shared" si="79"/>
        <v>0</v>
      </c>
      <c r="X129" s="369">
        <f t="shared" si="79"/>
        <v>0</v>
      </c>
      <c r="Y129" s="369">
        <f t="shared" si="79"/>
        <v>0</v>
      </c>
      <c r="Z129" s="369">
        <f t="shared" si="79"/>
        <v>0</v>
      </c>
      <c r="AA129" s="369">
        <f t="shared" si="79"/>
        <v>0</v>
      </c>
      <c r="AB129" s="369">
        <f t="shared" si="79"/>
        <v>0</v>
      </c>
      <c r="AC129" s="369">
        <f t="shared" si="79"/>
        <v>0</v>
      </c>
      <c r="AD129" s="369">
        <f t="shared" si="79"/>
        <v>0</v>
      </c>
      <c r="AE129" s="390">
        <f t="shared" si="80"/>
        <v>0</v>
      </c>
    </row>
    <row r="130" spans="2:31" x14ac:dyDescent="0.25">
      <c r="B130" s="54">
        <f t="shared" si="71"/>
        <v>1</v>
      </c>
      <c r="C130" s="55">
        <f t="shared" si="71"/>
        <v>1</v>
      </c>
      <c r="D130" s="1805" t="str">
        <f t="shared" si="71"/>
        <v>Material vegetativo Brachiaria brizantha (marandu)</v>
      </c>
      <c r="E130" s="1791"/>
      <c r="F130" s="26" t="str">
        <f t="shared" si="72"/>
        <v>Semilla (kg)</v>
      </c>
      <c r="G130" s="53">
        <f t="shared" si="45"/>
        <v>26250</v>
      </c>
      <c r="H130" s="410">
        <f t="shared" si="73"/>
        <v>0.8</v>
      </c>
      <c r="I130" s="590">
        <f t="shared" si="74"/>
        <v>21000</v>
      </c>
      <c r="J130" s="453"/>
      <c r="K130" s="369">
        <f t="shared" si="75"/>
        <v>2100</v>
      </c>
      <c r="L130" s="369">
        <f t="shared" si="76"/>
        <v>4200</v>
      </c>
      <c r="M130" s="369">
        <f t="shared" si="77"/>
        <v>6299.9999999999991</v>
      </c>
      <c r="N130" s="369">
        <f t="shared" si="78"/>
        <v>6299.9999999999991</v>
      </c>
      <c r="O130" s="369">
        <f t="shared" si="79"/>
        <v>2100</v>
      </c>
      <c r="P130" s="369">
        <f t="shared" si="79"/>
        <v>0</v>
      </c>
      <c r="Q130" s="369">
        <f t="shared" si="79"/>
        <v>0</v>
      </c>
      <c r="R130" s="369">
        <f t="shared" si="79"/>
        <v>0</v>
      </c>
      <c r="S130" s="369">
        <f t="shared" si="79"/>
        <v>0</v>
      </c>
      <c r="T130" s="369">
        <f t="shared" si="79"/>
        <v>0</v>
      </c>
      <c r="U130" s="369">
        <f t="shared" si="79"/>
        <v>0</v>
      </c>
      <c r="V130" s="369">
        <f t="shared" si="79"/>
        <v>0</v>
      </c>
      <c r="W130" s="369">
        <f t="shared" si="79"/>
        <v>0</v>
      </c>
      <c r="X130" s="369">
        <f t="shared" si="79"/>
        <v>0</v>
      </c>
      <c r="Y130" s="369">
        <f t="shared" si="79"/>
        <v>0</v>
      </c>
      <c r="Z130" s="369">
        <f t="shared" si="79"/>
        <v>0</v>
      </c>
      <c r="AA130" s="369">
        <f t="shared" si="79"/>
        <v>0</v>
      </c>
      <c r="AB130" s="369">
        <f t="shared" si="79"/>
        <v>0</v>
      </c>
      <c r="AC130" s="369">
        <f t="shared" si="79"/>
        <v>0</v>
      </c>
      <c r="AD130" s="369">
        <f t="shared" si="79"/>
        <v>0</v>
      </c>
      <c r="AE130" s="390">
        <f t="shared" si="80"/>
        <v>21000</v>
      </c>
    </row>
    <row r="131" spans="2:31" x14ac:dyDescent="0.25">
      <c r="B131" s="54">
        <f t="shared" si="71"/>
        <v>1</v>
      </c>
      <c r="C131" s="55">
        <f t="shared" si="71"/>
        <v>1</v>
      </c>
      <c r="D131" s="1805" t="str">
        <f t="shared" si="71"/>
        <v>Material vegetativo Morus, sp. (morera)- Banco forrajero / proteina</v>
      </c>
      <c r="E131" s="1791"/>
      <c r="F131" s="26" t="str">
        <f t="shared" si="72"/>
        <v>plantula</v>
      </c>
      <c r="G131" s="53">
        <f t="shared" si="45"/>
        <v>15750</v>
      </c>
      <c r="H131" s="410">
        <f t="shared" si="73"/>
        <v>1</v>
      </c>
      <c r="I131" s="590">
        <f t="shared" si="74"/>
        <v>15750</v>
      </c>
      <c r="J131" s="592"/>
      <c r="K131" s="369">
        <f t="shared" si="75"/>
        <v>1575</v>
      </c>
      <c r="L131" s="369">
        <f t="shared" ref="L131:L145" si="81">L45*L$83+K45*L$84</f>
        <v>3150</v>
      </c>
      <c r="M131" s="369">
        <f t="shared" ref="M131:M145" si="82">M45*M$83+L45*M$84+K45*M$85</f>
        <v>4724.9999999999991</v>
      </c>
      <c r="N131" s="369">
        <f t="shared" ref="N131:N145" si="83">N45*N$83+M45*N$84+L45*N$85+K45*N$86</f>
        <v>4724.9999999999991</v>
      </c>
      <c r="O131" s="369">
        <f t="shared" ref="O131:O145" si="84">O45*O$83+N45*O$84+M45*O$85+L45*O$86+K45*O$87</f>
        <v>1575</v>
      </c>
      <c r="P131" s="369">
        <f t="shared" ref="P131:P145" si="85">P45*P$83+O45*P$84+N45*P$85+M45*P$86+L45*P$87</f>
        <v>0</v>
      </c>
      <c r="Q131" s="369">
        <f t="shared" ref="Q131:Q145" si="86">Q45*Q$83+P45*Q$84+O45*Q$85+N45*Q$86+M45*Q$87</f>
        <v>0</v>
      </c>
      <c r="R131" s="369">
        <f t="shared" ref="R131:R145" si="87">R45*R$83+Q45*R$84+P45*R$85+O45*R$86+N45*R$87</f>
        <v>0</v>
      </c>
      <c r="S131" s="369">
        <f t="shared" ref="S131:S145" si="88">S45*S$83+R45*S$84+Q45*S$85+P45*S$86+O45*S$87</f>
        <v>0</v>
      </c>
      <c r="T131" s="369">
        <f t="shared" ref="T131:T145" si="89">T45*T$83+S45*T$84+R45*T$85+Q45*T$86+P45*T$87</f>
        <v>0</v>
      </c>
      <c r="U131" s="369">
        <f t="shared" ref="U131:U145" si="90">U45*U$83+T45*U$84+S45*U$85+R45*U$86+Q45*U$87</f>
        <v>0</v>
      </c>
      <c r="V131" s="369">
        <f t="shared" ref="V131:V145" si="91">V45*V$83+U45*V$84+T45*V$85+S45*V$86+R45*V$87</f>
        <v>0</v>
      </c>
      <c r="W131" s="369">
        <f t="shared" ref="W131:W145" si="92">W45*W$83+V45*W$84+U45*W$85+T45*W$86+S45*W$87</f>
        <v>0</v>
      </c>
      <c r="X131" s="369">
        <f t="shared" ref="X131:X145" si="93">X45*X$83+W45*X$84+V45*X$85+U45*X$86+T45*X$87</f>
        <v>0</v>
      </c>
      <c r="Y131" s="369">
        <f t="shared" ref="Y131:Y145" si="94">Y45*Y$83+X45*Y$84+W45*Y$85+V45*Y$86+U45*Y$87</f>
        <v>0</v>
      </c>
      <c r="Z131" s="369">
        <f t="shared" ref="Z131:Z145" si="95">Z45*Z$83+Y45*Z$84+X45*Z$85+W45*Z$86+V45*Z$87</f>
        <v>0</v>
      </c>
      <c r="AA131" s="369">
        <f t="shared" ref="AA131:AA145" si="96">AA45*AA$83+Z45*AA$84+Y45*AA$85+X45*AA$86+W45*AA$87</f>
        <v>0</v>
      </c>
      <c r="AB131" s="369">
        <f t="shared" ref="AB131:AB145" si="97">AB45*AB$83+AA45*AB$84+Z45*AB$85+Y45*AB$86+X45*AB$87</f>
        <v>0</v>
      </c>
      <c r="AC131" s="369">
        <f t="shared" ref="AC131:AC145" si="98">AC45*AC$83+AB45*AC$84+AA45*AC$85+Z45*AC$86+Y45*AC$87</f>
        <v>0</v>
      </c>
      <c r="AD131" s="369">
        <f t="shared" ref="AD131:AD145" si="99">AD45*AD$83+AC45*AD$84+AB45*AD$85+AA45*AD$86+Z45*AD$87</f>
        <v>0</v>
      </c>
      <c r="AE131" s="390">
        <f t="shared" ref="AE131:AE145" si="100">SUM(K131:AD131)</f>
        <v>15750</v>
      </c>
    </row>
    <row r="132" spans="2:31" x14ac:dyDescent="0.25">
      <c r="B132" s="54">
        <f t="shared" si="71"/>
        <v>1</v>
      </c>
      <c r="C132" s="55">
        <f t="shared" si="71"/>
        <v>1</v>
      </c>
      <c r="D132" s="1805" t="str">
        <f t="shared" si="71"/>
        <v>Material vegetativo Moringa oleifera (moringa)</v>
      </c>
      <c r="E132" s="1791"/>
      <c r="F132" s="26" t="str">
        <f t="shared" si="72"/>
        <v>plantula</v>
      </c>
      <c r="G132" s="53">
        <f t="shared" si="45"/>
        <v>15750</v>
      </c>
      <c r="H132" s="410">
        <f t="shared" si="73"/>
        <v>1</v>
      </c>
      <c r="I132" s="590">
        <f t="shared" si="74"/>
        <v>15750</v>
      </c>
      <c r="J132" s="592"/>
      <c r="K132" s="369">
        <f t="shared" si="75"/>
        <v>1575</v>
      </c>
      <c r="L132" s="369">
        <f t="shared" si="81"/>
        <v>3150</v>
      </c>
      <c r="M132" s="369">
        <f t="shared" si="82"/>
        <v>4724.9999999999991</v>
      </c>
      <c r="N132" s="369">
        <f t="shared" si="83"/>
        <v>4724.9999999999991</v>
      </c>
      <c r="O132" s="369">
        <f t="shared" si="84"/>
        <v>1575</v>
      </c>
      <c r="P132" s="369">
        <f t="shared" si="85"/>
        <v>0</v>
      </c>
      <c r="Q132" s="369">
        <f t="shared" si="86"/>
        <v>0</v>
      </c>
      <c r="R132" s="369">
        <f t="shared" si="87"/>
        <v>0</v>
      </c>
      <c r="S132" s="369">
        <f t="shared" si="88"/>
        <v>0</v>
      </c>
      <c r="T132" s="369">
        <f t="shared" si="89"/>
        <v>0</v>
      </c>
      <c r="U132" s="369">
        <f t="shared" si="90"/>
        <v>0</v>
      </c>
      <c r="V132" s="369">
        <f t="shared" si="91"/>
        <v>0</v>
      </c>
      <c r="W132" s="369">
        <f t="shared" si="92"/>
        <v>0</v>
      </c>
      <c r="X132" s="369">
        <f t="shared" si="93"/>
        <v>0</v>
      </c>
      <c r="Y132" s="369">
        <f t="shared" si="94"/>
        <v>0</v>
      </c>
      <c r="Z132" s="369">
        <f t="shared" si="95"/>
        <v>0</v>
      </c>
      <c r="AA132" s="369">
        <f t="shared" si="96"/>
        <v>0</v>
      </c>
      <c r="AB132" s="369">
        <f t="shared" si="97"/>
        <v>0</v>
      </c>
      <c r="AC132" s="369">
        <f t="shared" si="98"/>
        <v>0</v>
      </c>
      <c r="AD132" s="369">
        <f t="shared" si="99"/>
        <v>0</v>
      </c>
      <c r="AE132" s="390">
        <f t="shared" si="100"/>
        <v>15750</v>
      </c>
    </row>
    <row r="133" spans="2:31" x14ac:dyDescent="0.25">
      <c r="B133" s="54"/>
      <c r="C133" s="55"/>
      <c r="D133" s="1805"/>
      <c r="E133" s="1791"/>
      <c r="F133" s="26"/>
      <c r="G133" s="53"/>
      <c r="H133" s="410">
        <f t="shared" si="73"/>
        <v>60</v>
      </c>
      <c r="I133" s="590">
        <f t="shared" si="74"/>
        <v>0</v>
      </c>
      <c r="J133" s="592"/>
      <c r="K133" s="369">
        <f t="shared" si="75"/>
        <v>0</v>
      </c>
      <c r="L133" s="369">
        <f t="shared" si="81"/>
        <v>0</v>
      </c>
      <c r="M133" s="369">
        <f t="shared" si="82"/>
        <v>0</v>
      </c>
      <c r="N133" s="369">
        <f t="shared" si="83"/>
        <v>0</v>
      </c>
      <c r="O133" s="369">
        <f t="shared" si="84"/>
        <v>0</v>
      </c>
      <c r="P133" s="369">
        <f t="shared" si="85"/>
        <v>0</v>
      </c>
      <c r="Q133" s="369">
        <f t="shared" si="86"/>
        <v>0</v>
      </c>
      <c r="R133" s="369">
        <f t="shared" si="87"/>
        <v>0</v>
      </c>
      <c r="S133" s="369">
        <f t="shared" si="88"/>
        <v>0</v>
      </c>
      <c r="T133" s="369">
        <f t="shared" si="89"/>
        <v>0</v>
      </c>
      <c r="U133" s="369">
        <f t="shared" si="90"/>
        <v>0</v>
      </c>
      <c r="V133" s="369">
        <f t="shared" si="91"/>
        <v>0</v>
      </c>
      <c r="W133" s="369">
        <f t="shared" si="92"/>
        <v>0</v>
      </c>
      <c r="X133" s="369">
        <f t="shared" si="93"/>
        <v>0</v>
      </c>
      <c r="Y133" s="369">
        <f t="shared" si="94"/>
        <v>0</v>
      </c>
      <c r="Z133" s="369">
        <f t="shared" si="95"/>
        <v>0</v>
      </c>
      <c r="AA133" s="369">
        <f t="shared" si="96"/>
        <v>0</v>
      </c>
      <c r="AB133" s="369">
        <f t="shared" si="97"/>
        <v>0</v>
      </c>
      <c r="AC133" s="369">
        <f t="shared" si="98"/>
        <v>0</v>
      </c>
      <c r="AD133" s="369">
        <f t="shared" si="99"/>
        <v>0</v>
      </c>
      <c r="AE133" s="390">
        <f t="shared" si="100"/>
        <v>0</v>
      </c>
    </row>
    <row r="134" spans="2:31" x14ac:dyDescent="0.25">
      <c r="B134" s="54"/>
      <c r="C134" s="55"/>
      <c r="D134" s="1805"/>
      <c r="E134" s="1791"/>
      <c r="F134" s="26"/>
      <c r="G134" s="53"/>
      <c r="H134" s="410">
        <f t="shared" si="73"/>
        <v>0.8</v>
      </c>
      <c r="I134" s="589">
        <f t="shared" si="74"/>
        <v>0</v>
      </c>
      <c r="J134" s="592"/>
      <c r="K134" s="369">
        <f t="shared" si="75"/>
        <v>0</v>
      </c>
      <c r="L134" s="369">
        <f t="shared" si="81"/>
        <v>0</v>
      </c>
      <c r="M134" s="369">
        <f t="shared" si="82"/>
        <v>0</v>
      </c>
      <c r="N134" s="369">
        <f t="shared" si="83"/>
        <v>0</v>
      </c>
      <c r="O134" s="369">
        <f t="shared" si="84"/>
        <v>0</v>
      </c>
      <c r="P134" s="369">
        <f t="shared" si="85"/>
        <v>0</v>
      </c>
      <c r="Q134" s="369">
        <f t="shared" si="86"/>
        <v>0</v>
      </c>
      <c r="R134" s="369">
        <f t="shared" si="87"/>
        <v>0</v>
      </c>
      <c r="S134" s="369">
        <f t="shared" si="88"/>
        <v>0</v>
      </c>
      <c r="T134" s="369">
        <f t="shared" si="89"/>
        <v>0</v>
      </c>
      <c r="U134" s="369">
        <f t="shared" si="90"/>
        <v>0</v>
      </c>
      <c r="V134" s="369">
        <f t="shared" si="91"/>
        <v>0</v>
      </c>
      <c r="W134" s="369">
        <f t="shared" si="92"/>
        <v>0</v>
      </c>
      <c r="X134" s="369">
        <f t="shared" si="93"/>
        <v>0</v>
      </c>
      <c r="Y134" s="369">
        <f t="shared" si="94"/>
        <v>0</v>
      </c>
      <c r="Z134" s="369">
        <f t="shared" si="95"/>
        <v>0</v>
      </c>
      <c r="AA134" s="369">
        <f t="shared" si="96"/>
        <v>0</v>
      </c>
      <c r="AB134" s="369">
        <f t="shared" si="97"/>
        <v>0</v>
      </c>
      <c r="AC134" s="369">
        <f t="shared" si="98"/>
        <v>0</v>
      </c>
      <c r="AD134" s="369">
        <f t="shared" si="99"/>
        <v>0</v>
      </c>
      <c r="AE134" s="390">
        <f t="shared" si="100"/>
        <v>0</v>
      </c>
    </row>
    <row r="135" spans="2:31" x14ac:dyDescent="0.25">
      <c r="B135" s="54">
        <f t="shared" si="71"/>
        <v>1</v>
      </c>
      <c r="C135" s="55">
        <f t="shared" si="71"/>
        <v>1</v>
      </c>
      <c r="D135" s="1805" t="str">
        <f t="shared" si="71"/>
        <v>Material vegetativo Saccharum officinarum (caña de azúcar)</v>
      </c>
      <c r="E135" s="1791"/>
      <c r="F135" s="26" t="str">
        <f t="shared" si="72"/>
        <v>estolones (Ton)</v>
      </c>
      <c r="G135" s="53">
        <f t="shared" si="45"/>
        <v>175</v>
      </c>
      <c r="H135" s="410">
        <f t="shared" si="73"/>
        <v>150</v>
      </c>
      <c r="I135" s="589">
        <f t="shared" si="74"/>
        <v>26250</v>
      </c>
      <c r="J135" s="592"/>
      <c r="K135" s="369">
        <f t="shared" si="75"/>
        <v>2625</v>
      </c>
      <c r="L135" s="369">
        <f t="shared" si="81"/>
        <v>5250</v>
      </c>
      <c r="M135" s="369">
        <f t="shared" si="82"/>
        <v>7874.9999999999991</v>
      </c>
      <c r="N135" s="369">
        <f t="shared" si="83"/>
        <v>7874.9999999999991</v>
      </c>
      <c r="O135" s="369">
        <f t="shared" si="84"/>
        <v>2625</v>
      </c>
      <c r="P135" s="369">
        <f t="shared" si="85"/>
        <v>0</v>
      </c>
      <c r="Q135" s="369">
        <f t="shared" si="86"/>
        <v>0</v>
      </c>
      <c r="R135" s="369">
        <f t="shared" si="87"/>
        <v>0</v>
      </c>
      <c r="S135" s="369">
        <f t="shared" si="88"/>
        <v>0</v>
      </c>
      <c r="T135" s="369">
        <f t="shared" si="89"/>
        <v>0</v>
      </c>
      <c r="U135" s="369">
        <f t="shared" si="90"/>
        <v>0</v>
      </c>
      <c r="V135" s="369">
        <f t="shared" si="91"/>
        <v>0</v>
      </c>
      <c r="W135" s="369">
        <f t="shared" si="92"/>
        <v>0</v>
      </c>
      <c r="X135" s="369">
        <f t="shared" si="93"/>
        <v>0</v>
      </c>
      <c r="Y135" s="369">
        <f t="shared" si="94"/>
        <v>0</v>
      </c>
      <c r="Z135" s="369">
        <f t="shared" si="95"/>
        <v>0</v>
      </c>
      <c r="AA135" s="369">
        <f t="shared" si="96"/>
        <v>0</v>
      </c>
      <c r="AB135" s="369">
        <f t="shared" si="97"/>
        <v>0</v>
      </c>
      <c r="AC135" s="369">
        <f t="shared" si="98"/>
        <v>0</v>
      </c>
      <c r="AD135" s="369">
        <f t="shared" si="99"/>
        <v>0</v>
      </c>
      <c r="AE135" s="390">
        <f t="shared" si="100"/>
        <v>26250</v>
      </c>
    </row>
    <row r="136" spans="2:31" x14ac:dyDescent="0.25">
      <c r="B136" s="54">
        <f t="shared" si="71"/>
        <v>1</v>
      </c>
      <c r="C136" s="55">
        <f t="shared" si="71"/>
        <v>1</v>
      </c>
      <c r="D136" s="1805" t="str">
        <f t="shared" si="71"/>
        <v>Sales minerales</v>
      </c>
      <c r="E136" s="1791"/>
      <c r="F136" s="26" t="str">
        <f t="shared" si="72"/>
        <v>Kilograma</v>
      </c>
      <c r="G136" s="53">
        <f t="shared" si="45"/>
        <v>14000</v>
      </c>
      <c r="H136" s="410">
        <f t="shared" si="73"/>
        <v>2</v>
      </c>
      <c r="I136" s="589">
        <f t="shared" si="74"/>
        <v>28000</v>
      </c>
      <c r="J136" s="594"/>
      <c r="K136" s="369">
        <f t="shared" si="75"/>
        <v>2800</v>
      </c>
      <c r="L136" s="369">
        <f t="shared" si="81"/>
        <v>5600</v>
      </c>
      <c r="M136" s="369">
        <f t="shared" si="82"/>
        <v>8399.9999999999982</v>
      </c>
      <c r="N136" s="369">
        <f t="shared" si="83"/>
        <v>8399.9999999999982</v>
      </c>
      <c r="O136" s="369">
        <f t="shared" si="84"/>
        <v>2800</v>
      </c>
      <c r="P136" s="369">
        <f t="shared" si="85"/>
        <v>0</v>
      </c>
      <c r="Q136" s="369">
        <f t="shared" si="86"/>
        <v>0</v>
      </c>
      <c r="R136" s="369">
        <f t="shared" si="87"/>
        <v>0</v>
      </c>
      <c r="S136" s="369">
        <f t="shared" si="88"/>
        <v>0</v>
      </c>
      <c r="T136" s="369">
        <f t="shared" si="89"/>
        <v>0</v>
      </c>
      <c r="U136" s="369">
        <f t="shared" si="90"/>
        <v>0</v>
      </c>
      <c r="V136" s="369">
        <f t="shared" si="91"/>
        <v>0</v>
      </c>
      <c r="W136" s="369">
        <f t="shared" si="92"/>
        <v>0</v>
      </c>
      <c r="X136" s="369">
        <f t="shared" si="93"/>
        <v>0</v>
      </c>
      <c r="Y136" s="369">
        <f t="shared" si="94"/>
        <v>0</v>
      </c>
      <c r="Z136" s="369">
        <f t="shared" si="95"/>
        <v>0</v>
      </c>
      <c r="AA136" s="369">
        <f t="shared" si="96"/>
        <v>0</v>
      </c>
      <c r="AB136" s="369">
        <f t="shared" si="97"/>
        <v>0</v>
      </c>
      <c r="AC136" s="369">
        <f t="shared" si="98"/>
        <v>0</v>
      </c>
      <c r="AD136" s="369">
        <f t="shared" si="99"/>
        <v>0</v>
      </c>
      <c r="AE136" s="390">
        <f t="shared" si="100"/>
        <v>28000</v>
      </c>
    </row>
    <row r="137" spans="2:31" x14ac:dyDescent="0.25">
      <c r="B137" s="54">
        <f t="shared" si="71"/>
        <v>1</v>
      </c>
      <c r="C137" s="55">
        <f t="shared" si="71"/>
        <v>1</v>
      </c>
      <c r="D137" s="1805" t="str">
        <f t="shared" si="71"/>
        <v>Urea (para alimento)</v>
      </c>
      <c r="E137" s="1791"/>
      <c r="F137" s="26" t="str">
        <f t="shared" si="72"/>
        <v>Kilograma</v>
      </c>
      <c r="G137" s="53">
        <f t="shared" si="45"/>
        <v>0</v>
      </c>
      <c r="H137" s="410">
        <f t="shared" si="73"/>
        <v>0.43</v>
      </c>
      <c r="I137" s="589">
        <f t="shared" si="74"/>
        <v>0</v>
      </c>
      <c r="J137" s="455"/>
      <c r="K137" s="369">
        <f t="shared" si="75"/>
        <v>0</v>
      </c>
      <c r="L137" s="369">
        <f t="shared" si="81"/>
        <v>0</v>
      </c>
      <c r="M137" s="369">
        <f t="shared" si="82"/>
        <v>0</v>
      </c>
      <c r="N137" s="369">
        <f t="shared" si="83"/>
        <v>0</v>
      </c>
      <c r="O137" s="369">
        <f t="shared" si="84"/>
        <v>0</v>
      </c>
      <c r="P137" s="369">
        <f t="shared" si="85"/>
        <v>0</v>
      </c>
      <c r="Q137" s="369">
        <f t="shared" si="86"/>
        <v>0</v>
      </c>
      <c r="R137" s="369">
        <f t="shared" si="87"/>
        <v>0</v>
      </c>
      <c r="S137" s="369">
        <f t="shared" si="88"/>
        <v>0</v>
      </c>
      <c r="T137" s="369">
        <f t="shared" si="89"/>
        <v>0</v>
      </c>
      <c r="U137" s="369">
        <f t="shared" si="90"/>
        <v>0</v>
      </c>
      <c r="V137" s="369">
        <f t="shared" si="91"/>
        <v>0</v>
      </c>
      <c r="W137" s="369">
        <f t="shared" si="92"/>
        <v>0</v>
      </c>
      <c r="X137" s="369">
        <f t="shared" si="93"/>
        <v>0</v>
      </c>
      <c r="Y137" s="369">
        <f t="shared" si="94"/>
        <v>0</v>
      </c>
      <c r="Z137" s="369">
        <f t="shared" si="95"/>
        <v>0</v>
      </c>
      <c r="AA137" s="369">
        <f t="shared" si="96"/>
        <v>0</v>
      </c>
      <c r="AB137" s="369">
        <f t="shared" si="97"/>
        <v>0</v>
      </c>
      <c r="AC137" s="369">
        <f t="shared" si="98"/>
        <v>0</v>
      </c>
      <c r="AD137" s="369">
        <f t="shared" si="99"/>
        <v>0</v>
      </c>
      <c r="AE137" s="390">
        <f t="shared" si="100"/>
        <v>0</v>
      </c>
    </row>
    <row r="138" spans="2:31" x14ac:dyDescent="0.25">
      <c r="B138" s="54">
        <f t="shared" si="71"/>
        <v>1</v>
      </c>
      <c r="C138" s="55">
        <f t="shared" si="71"/>
        <v>1</v>
      </c>
      <c r="D138" s="1805" t="str">
        <f t="shared" si="71"/>
        <v>Herbicida sistemico de amplio espectro (Glifosato)</v>
      </c>
      <c r="E138" s="1791"/>
      <c r="F138" s="26" t="str">
        <f t="shared" si="72"/>
        <v>Litro</v>
      </c>
      <c r="G138" s="53">
        <f t="shared" si="45"/>
        <v>0</v>
      </c>
      <c r="H138" s="410">
        <f t="shared" si="73"/>
        <v>26.820139413044402</v>
      </c>
      <c r="I138" s="589">
        <f t="shared" si="74"/>
        <v>0</v>
      </c>
      <c r="J138" s="455"/>
      <c r="K138" s="369">
        <f t="shared" si="75"/>
        <v>0</v>
      </c>
      <c r="L138" s="369">
        <f t="shared" si="81"/>
        <v>0</v>
      </c>
      <c r="M138" s="369">
        <f t="shared" si="82"/>
        <v>0</v>
      </c>
      <c r="N138" s="369">
        <f t="shared" si="83"/>
        <v>0</v>
      </c>
      <c r="O138" s="369">
        <f t="shared" si="84"/>
        <v>0</v>
      </c>
      <c r="P138" s="369">
        <f t="shared" si="85"/>
        <v>0</v>
      </c>
      <c r="Q138" s="369">
        <f t="shared" si="86"/>
        <v>0</v>
      </c>
      <c r="R138" s="369">
        <f t="shared" si="87"/>
        <v>0</v>
      </c>
      <c r="S138" s="369">
        <f t="shared" si="88"/>
        <v>0</v>
      </c>
      <c r="T138" s="369">
        <f t="shared" si="89"/>
        <v>0</v>
      </c>
      <c r="U138" s="369">
        <f t="shared" si="90"/>
        <v>0</v>
      </c>
      <c r="V138" s="369">
        <f t="shared" si="91"/>
        <v>0</v>
      </c>
      <c r="W138" s="369">
        <f t="shared" si="92"/>
        <v>0</v>
      </c>
      <c r="X138" s="369">
        <f t="shared" si="93"/>
        <v>0</v>
      </c>
      <c r="Y138" s="369">
        <f t="shared" si="94"/>
        <v>0</v>
      </c>
      <c r="Z138" s="369">
        <f t="shared" si="95"/>
        <v>0</v>
      </c>
      <c r="AA138" s="369">
        <f t="shared" si="96"/>
        <v>0</v>
      </c>
      <c r="AB138" s="369">
        <f t="shared" si="97"/>
        <v>0</v>
      </c>
      <c r="AC138" s="369">
        <f t="shared" si="98"/>
        <v>0</v>
      </c>
      <c r="AD138" s="369">
        <f t="shared" si="99"/>
        <v>0</v>
      </c>
      <c r="AE138" s="390">
        <f t="shared" si="100"/>
        <v>0</v>
      </c>
    </row>
    <row r="139" spans="2:31" x14ac:dyDescent="0.25">
      <c r="B139" s="54">
        <f t="shared" si="71"/>
        <v>1</v>
      </c>
      <c r="C139" s="55">
        <f t="shared" si="71"/>
        <v>1</v>
      </c>
      <c r="D139" s="1805" t="str">
        <f t="shared" si="71"/>
        <v>Fertilizante NPK</v>
      </c>
      <c r="E139" s="1791"/>
      <c r="F139" s="26" t="str">
        <f t="shared" si="72"/>
        <v>kilogramo</v>
      </c>
      <c r="G139" s="53">
        <f t="shared" si="45"/>
        <v>12250.000000000002</v>
      </c>
      <c r="H139" s="410">
        <f t="shared" si="73"/>
        <v>0.46800000000000003</v>
      </c>
      <c r="I139" s="589">
        <f t="shared" si="74"/>
        <v>5733.0000000000009</v>
      </c>
      <c r="J139" s="592"/>
      <c r="K139" s="369">
        <f t="shared" si="75"/>
        <v>573.30000000000007</v>
      </c>
      <c r="L139" s="369">
        <f t="shared" si="81"/>
        <v>1146.6000000000001</v>
      </c>
      <c r="M139" s="369">
        <f t="shared" si="82"/>
        <v>1719.9</v>
      </c>
      <c r="N139" s="369">
        <f t="shared" si="83"/>
        <v>1719.9</v>
      </c>
      <c r="O139" s="369">
        <f t="shared" si="84"/>
        <v>573.30000000000007</v>
      </c>
      <c r="P139" s="369">
        <f t="shared" si="85"/>
        <v>0</v>
      </c>
      <c r="Q139" s="369">
        <f t="shared" si="86"/>
        <v>0</v>
      </c>
      <c r="R139" s="369">
        <f t="shared" si="87"/>
        <v>0</v>
      </c>
      <c r="S139" s="369">
        <f t="shared" si="88"/>
        <v>0</v>
      </c>
      <c r="T139" s="369">
        <f t="shared" si="89"/>
        <v>0</v>
      </c>
      <c r="U139" s="369">
        <f t="shared" si="90"/>
        <v>0</v>
      </c>
      <c r="V139" s="369">
        <f t="shared" si="91"/>
        <v>0</v>
      </c>
      <c r="W139" s="369">
        <f t="shared" si="92"/>
        <v>0</v>
      </c>
      <c r="X139" s="369">
        <f t="shared" si="93"/>
        <v>0</v>
      </c>
      <c r="Y139" s="369">
        <f t="shared" si="94"/>
        <v>0</v>
      </c>
      <c r="Z139" s="369">
        <f t="shared" si="95"/>
        <v>0</v>
      </c>
      <c r="AA139" s="369">
        <f t="shared" si="96"/>
        <v>0</v>
      </c>
      <c r="AB139" s="369">
        <f t="shared" si="97"/>
        <v>0</v>
      </c>
      <c r="AC139" s="369">
        <f t="shared" si="98"/>
        <v>0</v>
      </c>
      <c r="AD139" s="369">
        <f t="shared" si="99"/>
        <v>0</v>
      </c>
      <c r="AE139" s="390">
        <f t="shared" si="100"/>
        <v>5733.0000000000009</v>
      </c>
    </row>
    <row r="140" spans="2:31" x14ac:dyDescent="0.25">
      <c r="B140" s="54">
        <f t="shared" si="71"/>
        <v>1</v>
      </c>
      <c r="C140" s="55">
        <f t="shared" si="71"/>
        <v>1</v>
      </c>
      <c r="D140" s="1805" t="str">
        <f t="shared" si="71"/>
        <v>Norgold</v>
      </c>
      <c r="E140" s="1791"/>
      <c r="F140" s="26" t="str">
        <f t="shared" si="72"/>
        <v>kilogramo</v>
      </c>
      <c r="G140" s="53">
        <f t="shared" si="45"/>
        <v>0</v>
      </c>
      <c r="H140" s="410">
        <f t="shared" si="73"/>
        <v>3</v>
      </c>
      <c r="I140" s="589">
        <f t="shared" si="74"/>
        <v>0</v>
      </c>
      <c r="J140" s="455"/>
      <c r="K140" s="369">
        <f t="shared" si="75"/>
        <v>0</v>
      </c>
      <c r="L140" s="369">
        <f t="shared" si="81"/>
        <v>0</v>
      </c>
      <c r="M140" s="369">
        <f t="shared" si="82"/>
        <v>0</v>
      </c>
      <c r="N140" s="369">
        <f t="shared" si="83"/>
        <v>0</v>
      </c>
      <c r="O140" s="369">
        <f t="shared" si="84"/>
        <v>0</v>
      </c>
      <c r="P140" s="369">
        <f t="shared" si="85"/>
        <v>0</v>
      </c>
      <c r="Q140" s="369">
        <f t="shared" si="86"/>
        <v>0</v>
      </c>
      <c r="R140" s="369">
        <f t="shared" si="87"/>
        <v>0</v>
      </c>
      <c r="S140" s="369">
        <f t="shared" si="88"/>
        <v>0</v>
      </c>
      <c r="T140" s="369">
        <f t="shared" si="89"/>
        <v>0</v>
      </c>
      <c r="U140" s="369">
        <f t="shared" si="90"/>
        <v>0</v>
      </c>
      <c r="V140" s="369">
        <f t="shared" si="91"/>
        <v>0</v>
      </c>
      <c r="W140" s="369">
        <f t="shared" si="92"/>
        <v>0</v>
      </c>
      <c r="X140" s="369">
        <f t="shared" si="93"/>
        <v>0</v>
      </c>
      <c r="Y140" s="369">
        <f t="shared" si="94"/>
        <v>0</v>
      </c>
      <c r="Z140" s="369">
        <f t="shared" si="95"/>
        <v>0</v>
      </c>
      <c r="AA140" s="369">
        <f t="shared" si="96"/>
        <v>0</v>
      </c>
      <c r="AB140" s="369">
        <f t="shared" si="97"/>
        <v>0</v>
      </c>
      <c r="AC140" s="369">
        <f t="shared" si="98"/>
        <v>0</v>
      </c>
      <c r="AD140" s="369">
        <f t="shared" si="99"/>
        <v>0</v>
      </c>
      <c r="AE140" s="390">
        <f t="shared" si="100"/>
        <v>0</v>
      </c>
    </row>
    <row r="141" spans="2:31" x14ac:dyDescent="0.25">
      <c r="B141" s="54">
        <f t="shared" si="71"/>
        <v>1</v>
      </c>
      <c r="C141" s="55">
        <f t="shared" si="71"/>
        <v>1</v>
      </c>
      <c r="D141" s="1805" t="str">
        <f t="shared" si="71"/>
        <v>Stabislak</v>
      </c>
      <c r="E141" s="1791"/>
      <c r="F141" s="26" t="str">
        <f t="shared" si="72"/>
        <v>kilogramo</v>
      </c>
      <c r="G141" s="53">
        <f t="shared" si="45"/>
        <v>0</v>
      </c>
      <c r="H141" s="410">
        <f t="shared" si="73"/>
        <v>0.65</v>
      </c>
      <c r="I141" s="589">
        <f t="shared" si="74"/>
        <v>0</v>
      </c>
      <c r="J141" s="455"/>
      <c r="K141" s="369">
        <f t="shared" si="75"/>
        <v>0</v>
      </c>
      <c r="L141" s="369">
        <f t="shared" si="81"/>
        <v>0</v>
      </c>
      <c r="M141" s="369">
        <f t="shared" si="82"/>
        <v>0</v>
      </c>
      <c r="N141" s="369">
        <f t="shared" si="83"/>
        <v>0</v>
      </c>
      <c r="O141" s="369">
        <f t="shared" si="84"/>
        <v>0</v>
      </c>
      <c r="P141" s="369">
        <f t="shared" si="85"/>
        <v>0</v>
      </c>
      <c r="Q141" s="369">
        <f t="shared" si="86"/>
        <v>0</v>
      </c>
      <c r="R141" s="369">
        <f t="shared" si="87"/>
        <v>0</v>
      </c>
      <c r="S141" s="369">
        <f t="shared" si="88"/>
        <v>0</v>
      </c>
      <c r="T141" s="369">
        <f t="shared" si="89"/>
        <v>0</v>
      </c>
      <c r="U141" s="369">
        <f t="shared" si="90"/>
        <v>0</v>
      </c>
      <c r="V141" s="369">
        <f t="shared" si="91"/>
        <v>0</v>
      </c>
      <c r="W141" s="369">
        <f t="shared" si="92"/>
        <v>0</v>
      </c>
      <c r="X141" s="369">
        <f t="shared" si="93"/>
        <v>0</v>
      </c>
      <c r="Y141" s="369">
        <f t="shared" si="94"/>
        <v>0</v>
      </c>
      <c r="Z141" s="369">
        <f t="shared" si="95"/>
        <v>0</v>
      </c>
      <c r="AA141" s="369">
        <f t="shared" si="96"/>
        <v>0</v>
      </c>
      <c r="AB141" s="369">
        <f t="shared" si="97"/>
        <v>0</v>
      </c>
      <c r="AC141" s="369">
        <f t="shared" si="98"/>
        <v>0</v>
      </c>
      <c r="AD141" s="369">
        <f t="shared" si="99"/>
        <v>0</v>
      </c>
      <c r="AE141" s="390">
        <f t="shared" si="100"/>
        <v>0</v>
      </c>
    </row>
    <row r="142" spans="2:31" x14ac:dyDescent="0.25">
      <c r="B142" s="54">
        <f t="shared" si="71"/>
        <v>1</v>
      </c>
      <c r="C142" s="55">
        <f t="shared" si="71"/>
        <v>1</v>
      </c>
      <c r="D142" s="1805" t="str">
        <f t="shared" si="71"/>
        <v>Desinfectante</v>
      </c>
      <c r="E142" s="1791"/>
      <c r="F142" s="26" t="str">
        <f t="shared" si="72"/>
        <v>litro</v>
      </c>
      <c r="G142" s="53">
        <f t="shared" si="45"/>
        <v>0</v>
      </c>
      <c r="H142" s="410">
        <f t="shared" si="73"/>
        <v>10</v>
      </c>
      <c r="I142" s="589">
        <f t="shared" si="74"/>
        <v>0</v>
      </c>
      <c r="J142" s="455"/>
      <c r="K142" s="369">
        <f t="shared" si="75"/>
        <v>0</v>
      </c>
      <c r="L142" s="369">
        <f t="shared" si="81"/>
        <v>0</v>
      </c>
      <c r="M142" s="369">
        <f t="shared" si="82"/>
        <v>0</v>
      </c>
      <c r="N142" s="369">
        <f t="shared" si="83"/>
        <v>0</v>
      </c>
      <c r="O142" s="369">
        <f t="shared" si="84"/>
        <v>0</v>
      </c>
      <c r="P142" s="369">
        <f t="shared" si="85"/>
        <v>0</v>
      </c>
      <c r="Q142" s="369">
        <f t="shared" si="86"/>
        <v>0</v>
      </c>
      <c r="R142" s="369">
        <f t="shared" si="87"/>
        <v>0</v>
      </c>
      <c r="S142" s="369">
        <f t="shared" si="88"/>
        <v>0</v>
      </c>
      <c r="T142" s="369">
        <f t="shared" si="89"/>
        <v>0</v>
      </c>
      <c r="U142" s="369">
        <f t="shared" si="90"/>
        <v>0</v>
      </c>
      <c r="V142" s="369">
        <f t="shared" si="91"/>
        <v>0</v>
      </c>
      <c r="W142" s="369">
        <f t="shared" si="92"/>
        <v>0</v>
      </c>
      <c r="X142" s="369">
        <f t="shared" si="93"/>
        <v>0</v>
      </c>
      <c r="Y142" s="369">
        <f t="shared" si="94"/>
        <v>0</v>
      </c>
      <c r="Z142" s="369">
        <f t="shared" si="95"/>
        <v>0</v>
      </c>
      <c r="AA142" s="369">
        <f t="shared" si="96"/>
        <v>0</v>
      </c>
      <c r="AB142" s="369">
        <f t="shared" si="97"/>
        <v>0</v>
      </c>
      <c r="AC142" s="369">
        <f t="shared" si="98"/>
        <v>0</v>
      </c>
      <c r="AD142" s="369">
        <f t="shared" si="99"/>
        <v>0</v>
      </c>
      <c r="AE142" s="390">
        <f t="shared" si="100"/>
        <v>0</v>
      </c>
    </row>
    <row r="143" spans="2:31" x14ac:dyDescent="0.25">
      <c r="B143" s="54">
        <f t="shared" si="71"/>
        <v>1</v>
      </c>
      <c r="C143" s="55">
        <f t="shared" si="71"/>
        <v>1</v>
      </c>
      <c r="D143" s="1805" t="str">
        <f t="shared" si="71"/>
        <v>Diesel operación maquinaria agricola</v>
      </c>
      <c r="E143" s="1791"/>
      <c r="F143" s="26" t="str">
        <f t="shared" si="72"/>
        <v>litro</v>
      </c>
      <c r="G143" s="53">
        <f t="shared" si="45"/>
        <v>0</v>
      </c>
      <c r="H143" s="410">
        <f t="shared" si="73"/>
        <v>0.94</v>
      </c>
      <c r="I143" s="589">
        <f t="shared" si="74"/>
        <v>0</v>
      </c>
      <c r="J143" s="455"/>
      <c r="K143" s="369">
        <f t="shared" si="75"/>
        <v>0</v>
      </c>
      <c r="L143" s="369">
        <f t="shared" si="81"/>
        <v>0</v>
      </c>
      <c r="M143" s="369">
        <f t="shared" si="82"/>
        <v>0</v>
      </c>
      <c r="N143" s="369">
        <f t="shared" si="83"/>
        <v>0</v>
      </c>
      <c r="O143" s="369">
        <f t="shared" si="84"/>
        <v>0</v>
      </c>
      <c r="P143" s="369">
        <f t="shared" si="85"/>
        <v>0</v>
      </c>
      <c r="Q143" s="369">
        <f t="shared" si="86"/>
        <v>0</v>
      </c>
      <c r="R143" s="369">
        <f t="shared" si="87"/>
        <v>0</v>
      </c>
      <c r="S143" s="369">
        <f t="shared" si="88"/>
        <v>0</v>
      </c>
      <c r="T143" s="369">
        <f t="shared" si="89"/>
        <v>0</v>
      </c>
      <c r="U143" s="369">
        <f t="shared" si="90"/>
        <v>0</v>
      </c>
      <c r="V143" s="369">
        <f t="shared" si="91"/>
        <v>0</v>
      </c>
      <c r="W143" s="369">
        <f t="shared" si="92"/>
        <v>0</v>
      </c>
      <c r="X143" s="369">
        <f t="shared" si="93"/>
        <v>0</v>
      </c>
      <c r="Y143" s="369">
        <f t="shared" si="94"/>
        <v>0</v>
      </c>
      <c r="Z143" s="369">
        <f t="shared" si="95"/>
        <v>0</v>
      </c>
      <c r="AA143" s="369">
        <f t="shared" si="96"/>
        <v>0</v>
      </c>
      <c r="AB143" s="369">
        <f t="shared" si="97"/>
        <v>0</v>
      </c>
      <c r="AC143" s="369">
        <f t="shared" si="98"/>
        <v>0</v>
      </c>
      <c r="AD143" s="369">
        <f t="shared" si="99"/>
        <v>0</v>
      </c>
      <c r="AE143" s="390">
        <f t="shared" si="100"/>
        <v>0</v>
      </c>
    </row>
    <row r="144" spans="2:31" x14ac:dyDescent="0.25">
      <c r="B144" s="54">
        <f t="shared" si="71"/>
        <v>1</v>
      </c>
      <c r="C144" s="55">
        <f t="shared" si="71"/>
        <v>20</v>
      </c>
      <c r="D144" s="1805" t="str">
        <f t="shared" si="71"/>
        <v>Gasolina para motosierra</v>
      </c>
      <c r="E144" s="1791"/>
      <c r="F144" s="26" t="str">
        <f t="shared" si="72"/>
        <v>litro</v>
      </c>
      <c r="G144" s="53">
        <f t="shared" si="45"/>
        <v>0</v>
      </c>
      <c r="H144" s="410">
        <f t="shared" si="73"/>
        <v>1.1299999999999999</v>
      </c>
      <c r="I144" s="589">
        <f t="shared" si="74"/>
        <v>0</v>
      </c>
      <c r="J144" s="455"/>
      <c r="K144" s="369">
        <f t="shared" si="75"/>
        <v>0</v>
      </c>
      <c r="L144" s="369">
        <f t="shared" si="81"/>
        <v>0</v>
      </c>
      <c r="M144" s="369">
        <f t="shared" si="82"/>
        <v>0</v>
      </c>
      <c r="N144" s="369">
        <f t="shared" si="83"/>
        <v>0</v>
      </c>
      <c r="O144" s="369">
        <f t="shared" si="84"/>
        <v>0</v>
      </c>
      <c r="P144" s="369">
        <f t="shared" si="85"/>
        <v>0</v>
      </c>
      <c r="Q144" s="369">
        <f t="shared" si="86"/>
        <v>0</v>
      </c>
      <c r="R144" s="369">
        <f t="shared" si="87"/>
        <v>0</v>
      </c>
      <c r="S144" s="369">
        <f t="shared" si="88"/>
        <v>0</v>
      </c>
      <c r="T144" s="369">
        <f t="shared" si="89"/>
        <v>0</v>
      </c>
      <c r="U144" s="369">
        <f t="shared" si="90"/>
        <v>0</v>
      </c>
      <c r="V144" s="369">
        <f t="shared" si="91"/>
        <v>0</v>
      </c>
      <c r="W144" s="369">
        <f t="shared" si="92"/>
        <v>0</v>
      </c>
      <c r="X144" s="369">
        <f t="shared" si="93"/>
        <v>0</v>
      </c>
      <c r="Y144" s="369">
        <f t="shared" si="94"/>
        <v>0</v>
      </c>
      <c r="Z144" s="369">
        <f t="shared" si="95"/>
        <v>0</v>
      </c>
      <c r="AA144" s="369">
        <f t="shared" si="96"/>
        <v>0</v>
      </c>
      <c r="AB144" s="369">
        <f t="shared" si="97"/>
        <v>0</v>
      </c>
      <c r="AC144" s="369">
        <f t="shared" si="98"/>
        <v>0</v>
      </c>
      <c r="AD144" s="369">
        <f t="shared" si="99"/>
        <v>0</v>
      </c>
      <c r="AE144" s="390">
        <f t="shared" si="100"/>
        <v>0</v>
      </c>
    </row>
    <row r="145" spans="2:31" ht="14.4" thickBot="1" x14ac:dyDescent="0.3">
      <c r="B145" s="54">
        <f t="shared" si="71"/>
        <v>1</v>
      </c>
      <c r="C145" s="55">
        <f t="shared" si="71"/>
        <v>20</v>
      </c>
      <c r="D145" s="1805" t="str">
        <f t="shared" si="71"/>
        <v>Aceite para mezcla</v>
      </c>
      <c r="E145" s="1791"/>
      <c r="F145" s="26" t="str">
        <f t="shared" si="72"/>
        <v>litro</v>
      </c>
      <c r="G145" s="53">
        <f t="shared" si="45"/>
        <v>0</v>
      </c>
      <c r="H145" s="410">
        <f t="shared" si="73"/>
        <v>2.2799999999999998</v>
      </c>
      <c r="I145" s="589">
        <f t="shared" si="74"/>
        <v>0</v>
      </c>
      <c r="J145" s="456"/>
      <c r="K145" s="369">
        <f t="shared" si="75"/>
        <v>0</v>
      </c>
      <c r="L145" s="369">
        <f t="shared" si="81"/>
        <v>0</v>
      </c>
      <c r="M145" s="369">
        <f t="shared" si="82"/>
        <v>0</v>
      </c>
      <c r="N145" s="369">
        <f t="shared" si="83"/>
        <v>0</v>
      </c>
      <c r="O145" s="369">
        <f t="shared" si="84"/>
        <v>0</v>
      </c>
      <c r="P145" s="369">
        <f t="shared" si="85"/>
        <v>0</v>
      </c>
      <c r="Q145" s="369">
        <f t="shared" si="86"/>
        <v>0</v>
      </c>
      <c r="R145" s="369">
        <f t="shared" si="87"/>
        <v>0</v>
      </c>
      <c r="S145" s="369">
        <f t="shared" si="88"/>
        <v>0</v>
      </c>
      <c r="T145" s="369">
        <f t="shared" si="89"/>
        <v>0</v>
      </c>
      <c r="U145" s="369">
        <f t="shared" si="90"/>
        <v>0</v>
      </c>
      <c r="V145" s="369">
        <f t="shared" si="91"/>
        <v>0</v>
      </c>
      <c r="W145" s="369">
        <f t="shared" si="92"/>
        <v>0</v>
      </c>
      <c r="X145" s="369">
        <f t="shared" si="93"/>
        <v>0</v>
      </c>
      <c r="Y145" s="369">
        <f t="shared" si="94"/>
        <v>0</v>
      </c>
      <c r="Z145" s="369">
        <f t="shared" si="95"/>
        <v>0</v>
      </c>
      <c r="AA145" s="369">
        <f t="shared" si="96"/>
        <v>0</v>
      </c>
      <c r="AB145" s="369">
        <f t="shared" si="97"/>
        <v>0</v>
      </c>
      <c r="AC145" s="369">
        <f t="shared" si="98"/>
        <v>0</v>
      </c>
      <c r="AD145" s="369">
        <f t="shared" si="99"/>
        <v>0</v>
      </c>
      <c r="AE145" s="390">
        <f t="shared" si="100"/>
        <v>0</v>
      </c>
    </row>
    <row r="146" spans="2:31" ht="14.4" thickBot="1" x14ac:dyDescent="0.3">
      <c r="B146" s="61"/>
      <c r="C146" s="62"/>
      <c r="D146" s="91" t="s">
        <v>173</v>
      </c>
      <c r="E146" s="91"/>
      <c r="F146" s="63"/>
      <c r="G146" s="64"/>
      <c r="H146" s="429"/>
      <c r="I146" s="429"/>
      <c r="J146" s="595">
        <f>SUM(I147:I150)</f>
        <v>637000</v>
      </c>
      <c r="K146" s="356">
        <f t="shared" ref="K146:AE146" si="101">SUM(K147:K150)</f>
        <v>63700</v>
      </c>
      <c r="L146" s="356">
        <f t="shared" si="101"/>
        <v>127400</v>
      </c>
      <c r="M146" s="356">
        <f t="shared" si="101"/>
        <v>191099.99999999997</v>
      </c>
      <c r="N146" s="356">
        <f t="shared" si="101"/>
        <v>191099.99999999997</v>
      </c>
      <c r="O146" s="356">
        <f t="shared" si="101"/>
        <v>63700</v>
      </c>
      <c r="P146" s="356">
        <f t="shared" si="101"/>
        <v>0</v>
      </c>
      <c r="Q146" s="356">
        <f t="shared" si="101"/>
        <v>0</v>
      </c>
      <c r="R146" s="356">
        <f t="shared" si="101"/>
        <v>0</v>
      </c>
      <c r="S146" s="356">
        <f t="shared" si="101"/>
        <v>0</v>
      </c>
      <c r="T146" s="356">
        <f t="shared" si="101"/>
        <v>0</v>
      </c>
      <c r="U146" s="356">
        <f t="shared" si="101"/>
        <v>0</v>
      </c>
      <c r="V146" s="356">
        <f t="shared" si="101"/>
        <v>0</v>
      </c>
      <c r="W146" s="356">
        <f t="shared" si="101"/>
        <v>0</v>
      </c>
      <c r="X146" s="356">
        <f t="shared" si="101"/>
        <v>0</v>
      </c>
      <c r="Y146" s="356">
        <f t="shared" si="101"/>
        <v>0</v>
      </c>
      <c r="Z146" s="356">
        <f t="shared" si="101"/>
        <v>0</v>
      </c>
      <c r="AA146" s="356">
        <f t="shared" si="101"/>
        <v>0</v>
      </c>
      <c r="AB146" s="356">
        <f t="shared" si="101"/>
        <v>0</v>
      </c>
      <c r="AC146" s="356">
        <f t="shared" si="101"/>
        <v>0</v>
      </c>
      <c r="AD146" s="356">
        <f t="shared" si="101"/>
        <v>0</v>
      </c>
      <c r="AE146" s="356">
        <f t="shared" si="101"/>
        <v>637000</v>
      </c>
    </row>
    <row r="147" spans="2:31" x14ac:dyDescent="0.25">
      <c r="B147" s="54">
        <f t="shared" ref="B147:D150" si="102">B61</f>
        <v>1</v>
      </c>
      <c r="C147" s="55">
        <f t="shared" si="102"/>
        <v>1</v>
      </c>
      <c r="D147" s="1805" t="str">
        <f t="shared" si="102"/>
        <v xml:space="preserve">Bebedero plastico con boya de 500 litros, incluye tuberia </v>
      </c>
      <c r="E147" s="1791"/>
      <c r="F147" s="26" t="str">
        <f>F61</f>
        <v>unidad</v>
      </c>
      <c r="G147" s="53">
        <f t="shared" si="45"/>
        <v>350</v>
      </c>
      <c r="H147" s="410">
        <f>H61</f>
        <v>150</v>
      </c>
      <c r="I147" s="452">
        <f t="shared" ref="I147:I150" si="103">G147*H147</f>
        <v>52500</v>
      </c>
      <c r="J147" s="598"/>
      <c r="K147" s="369">
        <f>K61*K$83</f>
        <v>5250</v>
      </c>
      <c r="L147" s="369">
        <f>L61*L$83+K61*L$84</f>
        <v>10500</v>
      </c>
      <c r="M147" s="369">
        <f>M61*M$83+L61*M$84+K61*M$85</f>
        <v>15749.999999999998</v>
      </c>
      <c r="N147" s="369">
        <f>N61*N$83+M61*N$84+L61*N$85+K61*N$86</f>
        <v>15749.999999999998</v>
      </c>
      <c r="O147" s="369">
        <f t="shared" ref="O147:AD150" si="104">O61*O$83+N61*O$84+M61*O$85+L61*O$86+K61*O$87</f>
        <v>5250</v>
      </c>
      <c r="P147" s="369">
        <f t="shared" si="104"/>
        <v>0</v>
      </c>
      <c r="Q147" s="369">
        <f t="shared" si="104"/>
        <v>0</v>
      </c>
      <c r="R147" s="369">
        <f t="shared" si="104"/>
        <v>0</v>
      </c>
      <c r="S147" s="369">
        <f t="shared" si="104"/>
        <v>0</v>
      </c>
      <c r="T147" s="369">
        <f t="shared" si="104"/>
        <v>0</v>
      </c>
      <c r="U147" s="369">
        <f t="shared" si="104"/>
        <v>0</v>
      </c>
      <c r="V147" s="369">
        <f t="shared" si="104"/>
        <v>0</v>
      </c>
      <c r="W147" s="369">
        <f t="shared" si="104"/>
        <v>0</v>
      </c>
      <c r="X147" s="369">
        <f t="shared" si="104"/>
        <v>0</v>
      </c>
      <c r="Y147" s="369">
        <f t="shared" si="104"/>
        <v>0</v>
      </c>
      <c r="Z147" s="369">
        <f t="shared" si="104"/>
        <v>0</v>
      </c>
      <c r="AA147" s="369">
        <f t="shared" si="104"/>
        <v>0</v>
      </c>
      <c r="AB147" s="369">
        <f t="shared" si="104"/>
        <v>0</v>
      </c>
      <c r="AC147" s="369">
        <f t="shared" si="104"/>
        <v>0</v>
      </c>
      <c r="AD147" s="369">
        <f t="shared" si="104"/>
        <v>0</v>
      </c>
      <c r="AE147" s="390">
        <f t="shared" ref="AE147" si="105">SUM(K147:AD147)</f>
        <v>52500</v>
      </c>
    </row>
    <row r="148" spans="2:31" x14ac:dyDescent="0.25">
      <c r="B148" s="54">
        <f t="shared" si="102"/>
        <v>1</v>
      </c>
      <c r="C148" s="55">
        <f t="shared" si="102"/>
        <v>1</v>
      </c>
      <c r="D148" s="1805" t="str">
        <f t="shared" si="102"/>
        <v>Motobomba achicadora de 5.5 HP, con tuberia de conduccion para bebedero</v>
      </c>
      <c r="E148" s="1791"/>
      <c r="F148" s="26" t="str">
        <f>F62</f>
        <v>unidad</v>
      </c>
      <c r="G148" s="53">
        <f t="shared" si="45"/>
        <v>350</v>
      </c>
      <c r="H148" s="410">
        <f>H62</f>
        <v>625</v>
      </c>
      <c r="I148" s="452">
        <f t="shared" si="103"/>
        <v>218750</v>
      </c>
      <c r="J148" s="598"/>
      <c r="K148" s="369">
        <f>K62*K$83</f>
        <v>21875</v>
      </c>
      <c r="L148" s="369">
        <f>L62*L$83+K62*L$84</f>
        <v>43750</v>
      </c>
      <c r="M148" s="369">
        <f>M62*M$83+L62*M$84+K62*M$85</f>
        <v>65624.999999999985</v>
      </c>
      <c r="N148" s="369">
        <f>N62*N$83+M62*N$84+L62*N$85+K62*N$86</f>
        <v>65624.999999999985</v>
      </c>
      <c r="O148" s="369">
        <f t="shared" si="104"/>
        <v>21875</v>
      </c>
      <c r="P148" s="369">
        <f t="shared" si="104"/>
        <v>0</v>
      </c>
      <c r="Q148" s="369">
        <f t="shared" si="104"/>
        <v>0</v>
      </c>
      <c r="R148" s="369">
        <f t="shared" si="104"/>
        <v>0</v>
      </c>
      <c r="S148" s="369">
        <f t="shared" si="104"/>
        <v>0</v>
      </c>
      <c r="T148" s="369">
        <f t="shared" si="104"/>
        <v>0</v>
      </c>
      <c r="U148" s="369">
        <f t="shared" si="104"/>
        <v>0</v>
      </c>
      <c r="V148" s="369">
        <f t="shared" si="104"/>
        <v>0</v>
      </c>
      <c r="W148" s="369">
        <f t="shared" si="104"/>
        <v>0</v>
      </c>
      <c r="X148" s="369">
        <f t="shared" si="104"/>
        <v>0</v>
      </c>
      <c r="Y148" s="369">
        <f t="shared" si="104"/>
        <v>0</v>
      </c>
      <c r="Z148" s="369">
        <f t="shared" si="104"/>
        <v>0</v>
      </c>
      <c r="AA148" s="369">
        <f t="shared" si="104"/>
        <v>0</v>
      </c>
      <c r="AB148" s="369">
        <f t="shared" si="104"/>
        <v>0</v>
      </c>
      <c r="AC148" s="369">
        <f t="shared" si="104"/>
        <v>0</v>
      </c>
      <c r="AD148" s="369">
        <f t="shared" si="104"/>
        <v>0</v>
      </c>
      <c r="AE148" s="390">
        <f t="shared" ref="AE148:AE150" si="106">SUM(K148:AD148)</f>
        <v>218750</v>
      </c>
    </row>
    <row r="149" spans="2:31" x14ac:dyDescent="0.25">
      <c r="B149" s="54">
        <f t="shared" si="102"/>
        <v>1</v>
      </c>
      <c r="C149" s="55">
        <f t="shared" si="102"/>
        <v>1</v>
      </c>
      <c r="D149" s="1805" t="str">
        <f t="shared" si="102"/>
        <v xml:space="preserve">Construccion reservorio excavado de 63 m3 </v>
      </c>
      <c r="E149" s="1791"/>
      <c r="F149" s="26" t="str">
        <f>F63</f>
        <v>unidad</v>
      </c>
      <c r="G149" s="53">
        <f t="shared" si="45"/>
        <v>350</v>
      </c>
      <c r="H149" s="410">
        <f>H63</f>
        <v>935</v>
      </c>
      <c r="I149" s="452">
        <f t="shared" si="103"/>
        <v>327250</v>
      </c>
      <c r="J149" s="598"/>
      <c r="K149" s="369">
        <f>K63*K$83</f>
        <v>32725</v>
      </c>
      <c r="L149" s="369">
        <f>L63*L$83+K63*L$84</f>
        <v>65450</v>
      </c>
      <c r="M149" s="369">
        <f>M63*M$83+L63*M$84+K63*M$85</f>
        <v>98174.999999999985</v>
      </c>
      <c r="N149" s="369">
        <f>N63*N$83+M63*N$84+L63*N$85+K63*N$86</f>
        <v>98174.999999999985</v>
      </c>
      <c r="O149" s="369">
        <f t="shared" si="104"/>
        <v>32725</v>
      </c>
      <c r="P149" s="369">
        <f t="shared" si="104"/>
        <v>0</v>
      </c>
      <c r="Q149" s="369">
        <f t="shared" si="104"/>
        <v>0</v>
      </c>
      <c r="R149" s="369">
        <f t="shared" si="104"/>
        <v>0</v>
      </c>
      <c r="S149" s="369">
        <f t="shared" si="104"/>
        <v>0</v>
      </c>
      <c r="T149" s="369">
        <f t="shared" si="104"/>
        <v>0</v>
      </c>
      <c r="U149" s="369">
        <f t="shared" si="104"/>
        <v>0</v>
      </c>
      <c r="V149" s="369">
        <f t="shared" si="104"/>
        <v>0</v>
      </c>
      <c r="W149" s="369">
        <f t="shared" si="104"/>
        <v>0</v>
      </c>
      <c r="X149" s="369">
        <f t="shared" si="104"/>
        <v>0</v>
      </c>
      <c r="Y149" s="369">
        <f t="shared" si="104"/>
        <v>0</v>
      </c>
      <c r="Z149" s="369">
        <f t="shared" si="104"/>
        <v>0</v>
      </c>
      <c r="AA149" s="369">
        <f t="shared" si="104"/>
        <v>0</v>
      </c>
      <c r="AB149" s="369">
        <f t="shared" si="104"/>
        <v>0</v>
      </c>
      <c r="AC149" s="369">
        <f t="shared" si="104"/>
        <v>0</v>
      </c>
      <c r="AD149" s="369">
        <f t="shared" si="104"/>
        <v>0</v>
      </c>
      <c r="AE149" s="390">
        <f t="shared" si="106"/>
        <v>327250</v>
      </c>
    </row>
    <row r="150" spans="2:31" ht="14.4" thickBot="1" x14ac:dyDescent="0.3">
      <c r="B150" s="54">
        <f t="shared" si="102"/>
        <v>1</v>
      </c>
      <c r="C150" s="55">
        <f t="shared" si="102"/>
        <v>1</v>
      </c>
      <c r="D150" s="1805" t="str">
        <f t="shared" si="102"/>
        <v>Cercas electricas con paneles solares</v>
      </c>
      <c r="E150" s="1791"/>
      <c r="F150" s="26" t="str">
        <f>F64</f>
        <v>unidad</v>
      </c>
      <c r="G150" s="53">
        <f t="shared" si="45"/>
        <v>58.333333333333336</v>
      </c>
      <c r="H150" s="410">
        <f>H64</f>
        <v>660</v>
      </c>
      <c r="I150" s="452">
        <f t="shared" si="103"/>
        <v>38500</v>
      </c>
      <c r="J150" s="594"/>
      <c r="K150" s="369">
        <f>K64*K$83</f>
        <v>3850</v>
      </c>
      <c r="L150" s="369">
        <f>L64*L$83+K64*L$84</f>
        <v>7700</v>
      </c>
      <c r="M150" s="369">
        <f>M64*M$83+L64*M$84+K64*M$85</f>
        <v>11549.999999999998</v>
      </c>
      <c r="N150" s="369">
        <f>N64*N$83+M64*N$84+L64*N$85+K64*N$86</f>
        <v>11549.999999999998</v>
      </c>
      <c r="O150" s="369">
        <f t="shared" si="104"/>
        <v>3850</v>
      </c>
      <c r="P150" s="369">
        <f t="shared" si="104"/>
        <v>0</v>
      </c>
      <c r="Q150" s="369">
        <f t="shared" si="104"/>
        <v>0</v>
      </c>
      <c r="R150" s="369">
        <f t="shared" si="104"/>
        <v>0</v>
      </c>
      <c r="S150" s="369">
        <f t="shared" si="104"/>
        <v>0</v>
      </c>
      <c r="T150" s="369">
        <f t="shared" si="104"/>
        <v>0</v>
      </c>
      <c r="U150" s="369">
        <f t="shared" si="104"/>
        <v>0</v>
      </c>
      <c r="V150" s="369">
        <f t="shared" si="104"/>
        <v>0</v>
      </c>
      <c r="W150" s="369">
        <f t="shared" si="104"/>
        <v>0</v>
      </c>
      <c r="X150" s="369">
        <f t="shared" si="104"/>
        <v>0</v>
      </c>
      <c r="Y150" s="369">
        <f t="shared" si="104"/>
        <v>0</v>
      </c>
      <c r="Z150" s="369">
        <f t="shared" si="104"/>
        <v>0</v>
      </c>
      <c r="AA150" s="369">
        <f t="shared" si="104"/>
        <v>0</v>
      </c>
      <c r="AB150" s="369">
        <f t="shared" si="104"/>
        <v>0</v>
      </c>
      <c r="AC150" s="369">
        <f t="shared" si="104"/>
        <v>0</v>
      </c>
      <c r="AD150" s="369">
        <f t="shared" si="104"/>
        <v>0</v>
      </c>
      <c r="AE150" s="390">
        <f t="shared" si="106"/>
        <v>38500</v>
      </c>
    </row>
    <row r="151" spans="2:31" ht="14.4" thickBot="1" x14ac:dyDescent="0.3">
      <c r="B151" s="84"/>
      <c r="C151" s="85"/>
      <c r="D151" s="93" t="s">
        <v>215</v>
      </c>
      <c r="E151" s="93"/>
      <c r="F151" s="86"/>
      <c r="G151" s="86"/>
      <c r="H151" s="436"/>
      <c r="I151" s="436"/>
      <c r="J151" s="595">
        <f>SUM(I152:I159)</f>
        <v>2712649.8</v>
      </c>
      <c r="K151" s="356">
        <f t="shared" ref="K151:AE151" si="107">SUM(K152:K159)</f>
        <v>87345.3</v>
      </c>
      <c r="L151" s="356">
        <f t="shared" si="107"/>
        <v>221765.6</v>
      </c>
      <c r="M151" s="356">
        <f t="shared" si="107"/>
        <v>403260.9</v>
      </c>
      <c r="N151" s="356">
        <f t="shared" si="107"/>
        <v>544485.9</v>
      </c>
      <c r="O151" s="356">
        <f t="shared" si="107"/>
        <v>511565.6</v>
      </c>
      <c r="P151" s="356">
        <f t="shared" si="107"/>
        <v>471840.6</v>
      </c>
      <c r="Q151" s="356">
        <f t="shared" si="107"/>
        <v>472385.9</v>
      </c>
      <c r="R151" s="356">
        <f t="shared" si="107"/>
        <v>472385.9</v>
      </c>
      <c r="S151" s="356">
        <f t="shared" si="107"/>
        <v>471295.3</v>
      </c>
      <c r="T151" s="356">
        <f t="shared" si="107"/>
        <v>470750</v>
      </c>
      <c r="U151" s="356">
        <f t="shared" si="107"/>
        <v>483700</v>
      </c>
      <c r="V151" s="356">
        <f t="shared" si="107"/>
        <v>495775</v>
      </c>
      <c r="W151" s="356">
        <f t="shared" si="107"/>
        <v>506975</v>
      </c>
      <c r="X151" s="356">
        <f t="shared" si="107"/>
        <v>504350</v>
      </c>
      <c r="Y151" s="356">
        <f t="shared" si="107"/>
        <v>475825</v>
      </c>
      <c r="Z151" s="356">
        <f t="shared" si="107"/>
        <v>462000</v>
      </c>
      <c r="AA151" s="356">
        <f t="shared" si="107"/>
        <v>462000</v>
      </c>
      <c r="AB151" s="356">
        <f t="shared" si="107"/>
        <v>462000</v>
      </c>
      <c r="AC151" s="356">
        <f t="shared" si="107"/>
        <v>462000</v>
      </c>
      <c r="AD151" s="356">
        <f t="shared" si="107"/>
        <v>462000</v>
      </c>
      <c r="AE151" s="356">
        <f t="shared" si="107"/>
        <v>8903706</v>
      </c>
    </row>
    <row r="152" spans="2:31" x14ac:dyDescent="0.25">
      <c r="B152" s="54">
        <f t="shared" ref="B152:D159" si="108">B66</f>
        <v>1</v>
      </c>
      <c r="C152" s="55">
        <f t="shared" si="108"/>
        <v>11</v>
      </c>
      <c r="D152" s="1805" t="str">
        <f t="shared" si="108"/>
        <v>Preparacion de suelo -  Subsolador</v>
      </c>
      <c r="E152" s="1791"/>
      <c r="F152" s="26" t="str">
        <f t="shared" ref="F152:F159" si="109">F66</f>
        <v>hectarea</v>
      </c>
      <c r="G152" s="53">
        <f t="shared" si="45"/>
        <v>350</v>
      </c>
      <c r="H152" s="410">
        <f t="shared" ref="H152:H159" si="110">H66</f>
        <v>245</v>
      </c>
      <c r="I152" s="589">
        <f t="shared" ref="I152:I159" si="111">G152*H152</f>
        <v>85750</v>
      </c>
      <c r="J152" s="597"/>
      <c r="K152" s="369">
        <f t="shared" ref="K152:K159" si="112">K66*K$83</f>
        <v>8575</v>
      </c>
      <c r="L152" s="369">
        <f t="shared" ref="L152:L159" si="113">L66*L$83+K66*L$84</f>
        <v>17150</v>
      </c>
      <c r="M152" s="369">
        <f t="shared" ref="M152:M159" si="114">M66*M$83+L66*M$84+K66*M$85</f>
        <v>25724.999999999996</v>
      </c>
      <c r="N152" s="369">
        <f t="shared" ref="N152:N159" si="115">N66*N$83+M66*N$84+L66*N$85+K66*N$86</f>
        <v>25724.999999999996</v>
      </c>
      <c r="O152" s="369">
        <f t="shared" ref="O152:AD159" si="116">O66*O$83+N66*O$84+M66*O$85+L66*O$86+K66*O$87</f>
        <v>8575</v>
      </c>
      <c r="P152" s="369">
        <f t="shared" si="116"/>
        <v>0</v>
      </c>
      <c r="Q152" s="369">
        <f t="shared" si="116"/>
        <v>0</v>
      </c>
      <c r="R152" s="369">
        <f t="shared" si="116"/>
        <v>0</v>
      </c>
      <c r="S152" s="369">
        <f t="shared" si="116"/>
        <v>0</v>
      </c>
      <c r="T152" s="369">
        <f t="shared" si="116"/>
        <v>0</v>
      </c>
      <c r="U152" s="369">
        <f t="shared" si="116"/>
        <v>8575</v>
      </c>
      <c r="V152" s="369">
        <f t="shared" si="116"/>
        <v>17150</v>
      </c>
      <c r="W152" s="369">
        <f t="shared" si="116"/>
        <v>25724.999999999996</v>
      </c>
      <c r="X152" s="369">
        <f t="shared" si="116"/>
        <v>25724.999999999996</v>
      </c>
      <c r="Y152" s="369">
        <f t="shared" si="116"/>
        <v>8575</v>
      </c>
      <c r="Z152" s="369">
        <f t="shared" si="116"/>
        <v>0</v>
      </c>
      <c r="AA152" s="369">
        <f t="shared" si="116"/>
        <v>0</v>
      </c>
      <c r="AB152" s="369">
        <f t="shared" si="116"/>
        <v>0</v>
      </c>
      <c r="AC152" s="369">
        <f t="shared" si="116"/>
        <v>0</v>
      </c>
      <c r="AD152" s="369">
        <f t="shared" si="116"/>
        <v>0</v>
      </c>
      <c r="AE152" s="390">
        <f t="shared" ref="AE152:AE153" si="117">SUM(K152:AD152)</f>
        <v>171500</v>
      </c>
    </row>
    <row r="153" spans="2:31" x14ac:dyDescent="0.25">
      <c r="B153" s="54">
        <f t="shared" si="108"/>
        <v>1</v>
      </c>
      <c r="C153" s="55">
        <f t="shared" si="108"/>
        <v>11</v>
      </c>
      <c r="D153" s="1805" t="str">
        <f t="shared" si="108"/>
        <v>Preparacion de suelo -  Surcador</v>
      </c>
      <c r="E153" s="1791"/>
      <c r="F153" s="26" t="str">
        <f t="shared" si="109"/>
        <v>hectarea</v>
      </c>
      <c r="G153" s="53">
        <f t="shared" si="45"/>
        <v>700</v>
      </c>
      <c r="H153" s="410">
        <f t="shared" si="110"/>
        <v>245</v>
      </c>
      <c r="I153" s="589">
        <f t="shared" si="111"/>
        <v>171500</v>
      </c>
      <c r="J153" s="598"/>
      <c r="K153" s="369">
        <f t="shared" si="112"/>
        <v>17150</v>
      </c>
      <c r="L153" s="369">
        <f t="shared" si="113"/>
        <v>34300</v>
      </c>
      <c r="M153" s="369">
        <f t="shared" si="114"/>
        <v>51449.999999999993</v>
      </c>
      <c r="N153" s="369">
        <f t="shared" si="115"/>
        <v>51449.999999999993</v>
      </c>
      <c r="O153" s="369">
        <f t="shared" si="116"/>
        <v>17150</v>
      </c>
      <c r="P153" s="369">
        <f t="shared" si="116"/>
        <v>0</v>
      </c>
      <c r="Q153" s="369">
        <f t="shared" si="116"/>
        <v>0</v>
      </c>
      <c r="R153" s="369">
        <f t="shared" si="116"/>
        <v>0</v>
      </c>
      <c r="S153" s="369">
        <f t="shared" si="116"/>
        <v>0</v>
      </c>
      <c r="T153" s="369">
        <f t="shared" si="116"/>
        <v>0</v>
      </c>
      <c r="U153" s="369">
        <f t="shared" si="116"/>
        <v>0</v>
      </c>
      <c r="V153" s="369">
        <f t="shared" si="116"/>
        <v>0</v>
      </c>
      <c r="W153" s="369">
        <f t="shared" si="116"/>
        <v>0</v>
      </c>
      <c r="X153" s="369">
        <f t="shared" si="116"/>
        <v>0</v>
      </c>
      <c r="Y153" s="369">
        <f t="shared" si="116"/>
        <v>0</v>
      </c>
      <c r="Z153" s="369">
        <f t="shared" si="116"/>
        <v>0</v>
      </c>
      <c r="AA153" s="369">
        <f t="shared" si="116"/>
        <v>0</v>
      </c>
      <c r="AB153" s="369">
        <f t="shared" si="116"/>
        <v>0</v>
      </c>
      <c r="AC153" s="369">
        <f t="shared" si="116"/>
        <v>0</v>
      </c>
      <c r="AD153" s="369">
        <f t="shared" si="116"/>
        <v>0</v>
      </c>
      <c r="AE153" s="390">
        <f t="shared" si="117"/>
        <v>171500</v>
      </c>
    </row>
    <row r="154" spans="2:31" x14ac:dyDescent="0.25">
      <c r="B154" s="54">
        <f t="shared" si="108"/>
        <v>1</v>
      </c>
      <c r="C154" s="55">
        <f t="shared" si="108"/>
        <v>2</v>
      </c>
      <c r="D154" s="1805" t="str">
        <f t="shared" si="108"/>
        <v>Plantacion - Siembra de pasto (Gramineas)</v>
      </c>
      <c r="E154" s="1791"/>
      <c r="F154" s="26" t="str">
        <f t="shared" si="109"/>
        <v>hectárea</v>
      </c>
      <c r="G154" s="53">
        <f t="shared" si="45"/>
        <v>171.5</v>
      </c>
      <c r="H154" s="410">
        <f t="shared" si="110"/>
        <v>250</v>
      </c>
      <c r="I154" s="589">
        <f t="shared" si="111"/>
        <v>42875</v>
      </c>
      <c r="J154" s="598"/>
      <c r="K154" s="369">
        <f t="shared" si="112"/>
        <v>875</v>
      </c>
      <c r="L154" s="369">
        <f t="shared" si="113"/>
        <v>2625</v>
      </c>
      <c r="M154" s="369">
        <f t="shared" si="114"/>
        <v>5250</v>
      </c>
      <c r="N154" s="369">
        <f t="shared" si="115"/>
        <v>7875</v>
      </c>
      <c r="O154" s="369">
        <f t="shared" si="116"/>
        <v>8750</v>
      </c>
      <c r="P154" s="369">
        <f t="shared" si="116"/>
        <v>8750</v>
      </c>
      <c r="Q154" s="369">
        <f t="shared" si="116"/>
        <v>8750</v>
      </c>
      <c r="R154" s="369">
        <f t="shared" si="116"/>
        <v>8750</v>
      </c>
      <c r="S154" s="369">
        <f t="shared" si="116"/>
        <v>8750</v>
      </c>
      <c r="T154" s="369">
        <f t="shared" si="116"/>
        <v>8750</v>
      </c>
      <c r="U154" s="369">
        <f t="shared" si="116"/>
        <v>7875</v>
      </c>
      <c r="V154" s="369">
        <f t="shared" si="116"/>
        <v>6124.9999999999991</v>
      </c>
      <c r="W154" s="369">
        <f t="shared" si="116"/>
        <v>3499.9999999999995</v>
      </c>
      <c r="X154" s="369">
        <f t="shared" si="116"/>
        <v>875</v>
      </c>
      <c r="Y154" s="369">
        <f t="shared" si="116"/>
        <v>0</v>
      </c>
      <c r="Z154" s="369">
        <f t="shared" si="116"/>
        <v>0</v>
      </c>
      <c r="AA154" s="369">
        <f t="shared" si="116"/>
        <v>0</v>
      </c>
      <c r="AB154" s="369">
        <f t="shared" si="116"/>
        <v>0</v>
      </c>
      <c r="AC154" s="369">
        <f t="shared" si="116"/>
        <v>0</v>
      </c>
      <c r="AD154" s="369">
        <f t="shared" si="116"/>
        <v>0</v>
      </c>
      <c r="AE154" s="390">
        <f t="shared" ref="AE154:AE159" si="118">SUM(K154:AD154)</f>
        <v>87500</v>
      </c>
    </row>
    <row r="155" spans="2:31" x14ac:dyDescent="0.25">
      <c r="B155" s="54">
        <f t="shared" si="108"/>
        <v>1</v>
      </c>
      <c r="C155" s="55">
        <f t="shared" si="108"/>
        <v>20</v>
      </c>
      <c r="D155" s="1805" t="str">
        <f t="shared" si="108"/>
        <v>Labores culturales -  Aplicación herbicida - (Asperjadora integral de 400 litros)</v>
      </c>
      <c r="E155" s="1791"/>
      <c r="F155" s="26" t="str">
        <f t="shared" si="109"/>
        <v>hectarea</v>
      </c>
      <c r="G155" s="53">
        <f t="shared" si="45"/>
        <v>350</v>
      </c>
      <c r="H155" s="410">
        <f t="shared" si="110"/>
        <v>250</v>
      </c>
      <c r="I155" s="589">
        <f t="shared" si="111"/>
        <v>87500</v>
      </c>
      <c r="J155" s="598"/>
      <c r="K155" s="369">
        <f t="shared" si="112"/>
        <v>8750</v>
      </c>
      <c r="L155" s="369">
        <f t="shared" si="113"/>
        <v>17500</v>
      </c>
      <c r="M155" s="369">
        <f t="shared" si="114"/>
        <v>26249.999999999996</v>
      </c>
      <c r="N155" s="369">
        <f t="shared" si="115"/>
        <v>26249.999999999996</v>
      </c>
      <c r="O155" s="369">
        <f t="shared" si="116"/>
        <v>8750</v>
      </c>
      <c r="P155" s="369">
        <f t="shared" si="116"/>
        <v>0</v>
      </c>
      <c r="Q155" s="369">
        <f t="shared" si="116"/>
        <v>0</v>
      </c>
      <c r="R155" s="369">
        <f t="shared" si="116"/>
        <v>0</v>
      </c>
      <c r="S155" s="369">
        <f t="shared" si="116"/>
        <v>0</v>
      </c>
      <c r="T155" s="369">
        <f t="shared" si="116"/>
        <v>0</v>
      </c>
      <c r="U155" s="369">
        <f t="shared" si="116"/>
        <v>0</v>
      </c>
      <c r="V155" s="369">
        <f t="shared" si="116"/>
        <v>0</v>
      </c>
      <c r="W155" s="369">
        <f t="shared" si="116"/>
        <v>0</v>
      </c>
      <c r="X155" s="369">
        <f t="shared" si="116"/>
        <v>0</v>
      </c>
      <c r="Y155" s="369">
        <f t="shared" si="116"/>
        <v>0</v>
      </c>
      <c r="Z155" s="369">
        <f t="shared" si="116"/>
        <v>0</v>
      </c>
      <c r="AA155" s="369">
        <f t="shared" si="116"/>
        <v>0</v>
      </c>
      <c r="AB155" s="369">
        <f t="shared" si="116"/>
        <v>0</v>
      </c>
      <c r="AC155" s="369">
        <f t="shared" si="116"/>
        <v>0</v>
      </c>
      <c r="AD155" s="369">
        <f t="shared" si="116"/>
        <v>0</v>
      </c>
      <c r="AE155" s="390">
        <f t="shared" si="118"/>
        <v>87500</v>
      </c>
    </row>
    <row r="156" spans="2:31" x14ac:dyDescent="0.25">
      <c r="B156" s="54">
        <f t="shared" si="108"/>
        <v>1</v>
      </c>
      <c r="C156" s="55">
        <f t="shared" si="108"/>
        <v>20</v>
      </c>
      <c r="D156" s="1805" t="str">
        <f t="shared" si="108"/>
        <v>Plantacion - Transporte insumos y materiales (Trailer tribasculante  de 7 toneladas)</v>
      </c>
      <c r="E156" s="1791"/>
      <c r="F156" s="26" t="str">
        <f t="shared" si="109"/>
        <v>kilometro</v>
      </c>
      <c r="G156" s="53">
        <f t="shared" si="45"/>
        <v>135828</v>
      </c>
      <c r="H156" s="410">
        <f t="shared" si="110"/>
        <v>5</v>
      </c>
      <c r="I156" s="589">
        <f t="shared" si="111"/>
        <v>679140</v>
      </c>
      <c r="J156" s="598"/>
      <c r="K156" s="369">
        <f t="shared" si="112"/>
        <v>13860</v>
      </c>
      <c r="L156" s="369">
        <f t="shared" si="113"/>
        <v>41580</v>
      </c>
      <c r="M156" s="369">
        <f t="shared" si="114"/>
        <v>83160</v>
      </c>
      <c r="N156" s="369">
        <f t="shared" si="115"/>
        <v>124740</v>
      </c>
      <c r="O156" s="369">
        <f t="shared" si="116"/>
        <v>138600</v>
      </c>
      <c r="P156" s="369">
        <f t="shared" si="116"/>
        <v>138600</v>
      </c>
      <c r="Q156" s="369">
        <f t="shared" si="116"/>
        <v>138600</v>
      </c>
      <c r="R156" s="369">
        <f t="shared" si="116"/>
        <v>138600</v>
      </c>
      <c r="S156" s="369">
        <f t="shared" si="116"/>
        <v>138600</v>
      </c>
      <c r="T156" s="369">
        <f t="shared" si="116"/>
        <v>138600</v>
      </c>
      <c r="U156" s="369">
        <f t="shared" si="116"/>
        <v>138600</v>
      </c>
      <c r="V156" s="369">
        <f t="shared" si="116"/>
        <v>138600</v>
      </c>
      <c r="W156" s="369">
        <f t="shared" si="116"/>
        <v>138600</v>
      </c>
      <c r="X156" s="369">
        <f t="shared" si="116"/>
        <v>138600</v>
      </c>
      <c r="Y156" s="369">
        <f t="shared" si="116"/>
        <v>138600</v>
      </c>
      <c r="Z156" s="369">
        <f t="shared" si="116"/>
        <v>138600</v>
      </c>
      <c r="AA156" s="369">
        <f t="shared" si="116"/>
        <v>138600</v>
      </c>
      <c r="AB156" s="369">
        <f t="shared" si="116"/>
        <v>138600</v>
      </c>
      <c r="AC156" s="369">
        <f t="shared" si="116"/>
        <v>138600</v>
      </c>
      <c r="AD156" s="369">
        <f t="shared" si="116"/>
        <v>138600</v>
      </c>
      <c r="AE156" s="390">
        <f t="shared" si="118"/>
        <v>2480940</v>
      </c>
    </row>
    <row r="157" spans="2:31" x14ac:dyDescent="0.25">
      <c r="B157" s="54">
        <f t="shared" si="108"/>
        <v>1</v>
      </c>
      <c r="C157" s="55">
        <f t="shared" si="108"/>
        <v>20</v>
      </c>
      <c r="D157" s="1805" t="str">
        <f t="shared" si="108"/>
        <v>Transporte  - Recoleccion leche (Trailer tribasculante  de 7 toneladas)</v>
      </c>
      <c r="E157" s="1791"/>
      <c r="F157" s="26" t="str">
        <f t="shared" si="109"/>
        <v>kilometro</v>
      </c>
      <c r="G157" s="53">
        <f t="shared" si="45"/>
        <v>316932</v>
      </c>
      <c r="H157" s="410">
        <f t="shared" si="110"/>
        <v>5</v>
      </c>
      <c r="I157" s="589">
        <f t="shared" si="111"/>
        <v>1584660</v>
      </c>
      <c r="J157" s="598"/>
      <c r="K157" s="369">
        <f t="shared" si="112"/>
        <v>32340</v>
      </c>
      <c r="L157" s="369">
        <f t="shared" si="113"/>
        <v>97020</v>
      </c>
      <c r="M157" s="369">
        <f t="shared" si="114"/>
        <v>194040</v>
      </c>
      <c r="N157" s="369">
        <f t="shared" si="115"/>
        <v>291060</v>
      </c>
      <c r="O157" s="369">
        <f t="shared" si="116"/>
        <v>323400</v>
      </c>
      <c r="P157" s="369">
        <f t="shared" si="116"/>
        <v>323400</v>
      </c>
      <c r="Q157" s="369">
        <f t="shared" si="116"/>
        <v>323400</v>
      </c>
      <c r="R157" s="369">
        <f t="shared" si="116"/>
        <v>323400</v>
      </c>
      <c r="S157" s="369">
        <f t="shared" si="116"/>
        <v>323400</v>
      </c>
      <c r="T157" s="369">
        <f t="shared" si="116"/>
        <v>323400</v>
      </c>
      <c r="U157" s="369">
        <f t="shared" si="116"/>
        <v>323400</v>
      </c>
      <c r="V157" s="369">
        <f t="shared" si="116"/>
        <v>323400</v>
      </c>
      <c r="W157" s="369">
        <f t="shared" si="116"/>
        <v>323400</v>
      </c>
      <c r="X157" s="369">
        <f t="shared" si="116"/>
        <v>323400</v>
      </c>
      <c r="Y157" s="369">
        <f t="shared" si="116"/>
        <v>323400</v>
      </c>
      <c r="Z157" s="369">
        <f t="shared" si="116"/>
        <v>323400</v>
      </c>
      <c r="AA157" s="369">
        <f t="shared" si="116"/>
        <v>323400</v>
      </c>
      <c r="AB157" s="369">
        <f t="shared" si="116"/>
        <v>323400</v>
      </c>
      <c r="AC157" s="369">
        <f t="shared" si="116"/>
        <v>323400</v>
      </c>
      <c r="AD157" s="369">
        <f t="shared" si="116"/>
        <v>323400</v>
      </c>
      <c r="AE157" s="390">
        <f t="shared" si="118"/>
        <v>5788860</v>
      </c>
    </row>
    <row r="158" spans="2:31" x14ac:dyDescent="0.25">
      <c r="B158" s="54">
        <f t="shared" si="108"/>
        <v>1</v>
      </c>
      <c r="C158" s="55">
        <f t="shared" si="108"/>
        <v>11</v>
      </c>
      <c r="D158" s="1805" t="str">
        <f t="shared" si="108"/>
        <v>Analisis de suelo - 3 muestras/ha.</v>
      </c>
      <c r="E158" s="1791"/>
      <c r="F158" s="26" t="str">
        <f t="shared" si="109"/>
        <v>hectarea</v>
      </c>
      <c r="G158" s="53">
        <f t="shared" si="45"/>
        <v>350</v>
      </c>
      <c r="H158" s="410">
        <f t="shared" si="110"/>
        <v>150</v>
      </c>
      <c r="I158" s="589">
        <f t="shared" si="111"/>
        <v>52500</v>
      </c>
      <c r="J158" s="455"/>
      <c r="K158" s="369">
        <f t="shared" si="112"/>
        <v>5250</v>
      </c>
      <c r="L158" s="369">
        <f t="shared" si="113"/>
        <v>10500</v>
      </c>
      <c r="M158" s="369">
        <f t="shared" si="114"/>
        <v>15749.999999999998</v>
      </c>
      <c r="N158" s="369">
        <f t="shared" si="115"/>
        <v>15749.999999999998</v>
      </c>
      <c r="O158" s="369">
        <f t="shared" si="116"/>
        <v>5250</v>
      </c>
      <c r="P158" s="369">
        <f t="shared" si="116"/>
        <v>0</v>
      </c>
      <c r="Q158" s="369">
        <f t="shared" si="116"/>
        <v>0</v>
      </c>
      <c r="R158" s="369">
        <f t="shared" si="116"/>
        <v>0</v>
      </c>
      <c r="S158" s="369">
        <f t="shared" si="116"/>
        <v>0</v>
      </c>
      <c r="T158" s="369">
        <f t="shared" si="116"/>
        <v>0</v>
      </c>
      <c r="U158" s="369">
        <f t="shared" si="116"/>
        <v>5250</v>
      </c>
      <c r="V158" s="369">
        <f t="shared" si="116"/>
        <v>10500</v>
      </c>
      <c r="W158" s="369">
        <f t="shared" si="116"/>
        <v>15749.999999999998</v>
      </c>
      <c r="X158" s="369">
        <f t="shared" si="116"/>
        <v>15749.999999999998</v>
      </c>
      <c r="Y158" s="369">
        <f t="shared" si="116"/>
        <v>5250</v>
      </c>
      <c r="Z158" s="369">
        <f t="shared" si="116"/>
        <v>0</v>
      </c>
      <c r="AA158" s="369">
        <f t="shared" si="116"/>
        <v>0</v>
      </c>
      <c r="AB158" s="369">
        <f t="shared" si="116"/>
        <v>0</v>
      </c>
      <c r="AC158" s="369">
        <f t="shared" si="116"/>
        <v>0</v>
      </c>
      <c r="AD158" s="369">
        <f t="shared" si="116"/>
        <v>0</v>
      </c>
      <c r="AE158" s="390">
        <f t="shared" si="118"/>
        <v>105000</v>
      </c>
    </row>
    <row r="159" spans="2:31" ht="14.4" thickBot="1" x14ac:dyDescent="0.3">
      <c r="B159" s="54">
        <f t="shared" si="108"/>
        <v>1</v>
      </c>
      <c r="C159" s="55">
        <f t="shared" si="108"/>
        <v>1</v>
      </c>
      <c r="D159" s="1805" t="str">
        <f t="shared" si="108"/>
        <v>Analisis de agua para bebederos</v>
      </c>
      <c r="E159" s="1791"/>
      <c r="F159" s="26" t="str">
        <f t="shared" si="109"/>
        <v>muestra</v>
      </c>
      <c r="G159" s="53">
        <f t="shared" si="45"/>
        <v>560</v>
      </c>
      <c r="H159" s="410">
        <f t="shared" si="110"/>
        <v>15.58</v>
      </c>
      <c r="I159" s="589">
        <f t="shared" si="111"/>
        <v>8724.7999999999993</v>
      </c>
      <c r="J159" s="645"/>
      <c r="K159" s="369">
        <f t="shared" si="112"/>
        <v>545.29999999999995</v>
      </c>
      <c r="L159" s="369">
        <f t="shared" si="113"/>
        <v>1090.5999999999999</v>
      </c>
      <c r="M159" s="369">
        <f t="shared" si="114"/>
        <v>1635.8999999999999</v>
      </c>
      <c r="N159" s="369">
        <f t="shared" si="115"/>
        <v>1635.8999999999999</v>
      </c>
      <c r="O159" s="369">
        <f t="shared" si="116"/>
        <v>1090.5999999999999</v>
      </c>
      <c r="P159" s="369">
        <f t="shared" si="116"/>
        <v>1090.5999999999999</v>
      </c>
      <c r="Q159" s="369">
        <f t="shared" si="116"/>
        <v>1635.8999999999999</v>
      </c>
      <c r="R159" s="369">
        <f t="shared" si="116"/>
        <v>1635.8999999999999</v>
      </c>
      <c r="S159" s="369">
        <f t="shared" si="116"/>
        <v>545.29999999999995</v>
      </c>
      <c r="T159" s="369">
        <f t="shared" si="116"/>
        <v>0</v>
      </c>
      <c r="U159" s="369">
        <f t="shared" si="116"/>
        <v>0</v>
      </c>
      <c r="V159" s="369">
        <f t="shared" si="116"/>
        <v>0</v>
      </c>
      <c r="W159" s="369">
        <f t="shared" si="116"/>
        <v>0</v>
      </c>
      <c r="X159" s="369">
        <f t="shared" si="116"/>
        <v>0</v>
      </c>
      <c r="Y159" s="369">
        <f t="shared" si="116"/>
        <v>0</v>
      </c>
      <c r="Z159" s="369">
        <f t="shared" si="116"/>
        <v>0</v>
      </c>
      <c r="AA159" s="369">
        <f t="shared" si="116"/>
        <v>0</v>
      </c>
      <c r="AB159" s="369">
        <f t="shared" si="116"/>
        <v>0</v>
      </c>
      <c r="AC159" s="369">
        <f t="shared" si="116"/>
        <v>0</v>
      </c>
      <c r="AD159" s="369">
        <f t="shared" si="116"/>
        <v>0</v>
      </c>
      <c r="AE159" s="390">
        <f t="shared" si="118"/>
        <v>10905.999999999998</v>
      </c>
    </row>
    <row r="160" spans="2:31" ht="14.4" thickBot="1" x14ac:dyDescent="0.3">
      <c r="B160" s="61"/>
      <c r="C160" s="62"/>
      <c r="D160" s="91" t="s">
        <v>178</v>
      </c>
      <c r="E160" s="91"/>
      <c r="F160" s="63"/>
      <c r="G160" s="64"/>
      <c r="H160" s="429"/>
      <c r="I160" s="429"/>
      <c r="J160" s="593">
        <f>J151+J146+J124+J111</f>
        <v>5358564.3999999994</v>
      </c>
      <c r="K160" s="357">
        <f t="shared" ref="K160:AE160" si="119">K111+K124+K146+K151</f>
        <v>244337.8</v>
      </c>
      <c r="L160" s="357">
        <f t="shared" si="119"/>
        <v>580583.5</v>
      </c>
      <c r="M160" s="357">
        <f t="shared" si="119"/>
        <v>990561.6</v>
      </c>
      <c r="N160" s="357">
        <f t="shared" si="119"/>
        <v>1229934.2999999998</v>
      </c>
      <c r="O160" s="357">
        <f t="shared" si="119"/>
        <v>948460.79999999981</v>
      </c>
      <c r="P160" s="357">
        <f t="shared" si="119"/>
        <v>712968.89999999991</v>
      </c>
      <c r="Q160" s="357">
        <f t="shared" si="119"/>
        <v>651717.5</v>
      </c>
      <c r="R160" s="357">
        <f t="shared" si="119"/>
        <v>608096.30000000005</v>
      </c>
      <c r="S160" s="357">
        <f t="shared" si="119"/>
        <v>592465.30000000005</v>
      </c>
      <c r="T160" s="357">
        <f t="shared" si="119"/>
        <v>591920</v>
      </c>
      <c r="U160" s="357">
        <f t="shared" si="119"/>
        <v>604870</v>
      </c>
      <c r="V160" s="357">
        <f t="shared" si="119"/>
        <v>616945</v>
      </c>
      <c r="W160" s="357">
        <f t="shared" si="119"/>
        <v>628145</v>
      </c>
      <c r="X160" s="357">
        <f t="shared" si="119"/>
        <v>625520</v>
      </c>
      <c r="Y160" s="357">
        <f t="shared" si="119"/>
        <v>596995</v>
      </c>
      <c r="Z160" s="357">
        <f t="shared" si="119"/>
        <v>583170</v>
      </c>
      <c r="AA160" s="357">
        <f t="shared" si="119"/>
        <v>583170</v>
      </c>
      <c r="AB160" s="357">
        <f t="shared" si="119"/>
        <v>583170</v>
      </c>
      <c r="AC160" s="357">
        <f t="shared" si="119"/>
        <v>583170</v>
      </c>
      <c r="AD160" s="357">
        <f t="shared" si="119"/>
        <v>583170</v>
      </c>
      <c r="AE160" s="357">
        <f t="shared" si="119"/>
        <v>13139371</v>
      </c>
    </row>
    <row r="161" spans="2:31" ht="14.4" thickBot="1" x14ac:dyDescent="0.3">
      <c r="B161" s="61"/>
      <c r="C161" s="62"/>
      <c r="D161" s="91" t="s">
        <v>179</v>
      </c>
      <c r="E161" s="91"/>
      <c r="F161" s="63"/>
      <c r="G161" s="64"/>
      <c r="H161" s="429"/>
      <c r="I161" s="429"/>
      <c r="J161" s="600">
        <f>I162+I163</f>
        <v>267928.21999999997</v>
      </c>
      <c r="K161" s="357">
        <f>SUM(K162:K163)</f>
        <v>12216.89</v>
      </c>
      <c r="L161" s="357">
        <f t="shared" ref="L161:AE161" si="120">SUM(L162:L163)</f>
        <v>29029.175000000003</v>
      </c>
      <c r="M161" s="357">
        <f t="shared" si="120"/>
        <v>49528.08</v>
      </c>
      <c r="N161" s="357">
        <f t="shared" si="120"/>
        <v>61496.714999999997</v>
      </c>
      <c r="O161" s="357">
        <f t="shared" si="120"/>
        <v>47423.039999999994</v>
      </c>
      <c r="P161" s="357">
        <f t="shared" si="120"/>
        <v>35648.444999999992</v>
      </c>
      <c r="Q161" s="357">
        <f t="shared" si="120"/>
        <v>32585.875</v>
      </c>
      <c r="R161" s="357">
        <f t="shared" si="120"/>
        <v>30404.815000000002</v>
      </c>
      <c r="S161" s="357">
        <f t="shared" si="120"/>
        <v>29623.264999999999</v>
      </c>
      <c r="T161" s="357">
        <f t="shared" si="120"/>
        <v>29596</v>
      </c>
      <c r="U161" s="357">
        <f t="shared" si="120"/>
        <v>30243.5</v>
      </c>
      <c r="V161" s="357">
        <f t="shared" si="120"/>
        <v>30847.25</v>
      </c>
      <c r="W161" s="357">
        <f t="shared" si="120"/>
        <v>31407.25</v>
      </c>
      <c r="X161" s="357">
        <f t="shared" si="120"/>
        <v>31276</v>
      </c>
      <c r="Y161" s="357">
        <f t="shared" si="120"/>
        <v>29849.75</v>
      </c>
      <c r="Z161" s="357">
        <f t="shared" si="120"/>
        <v>29158.5</v>
      </c>
      <c r="AA161" s="357">
        <f t="shared" si="120"/>
        <v>29158.5</v>
      </c>
      <c r="AB161" s="357">
        <f t="shared" si="120"/>
        <v>29158.5</v>
      </c>
      <c r="AC161" s="357">
        <f t="shared" si="120"/>
        <v>29158.5</v>
      </c>
      <c r="AD161" s="357">
        <f t="shared" si="120"/>
        <v>29158.5</v>
      </c>
      <c r="AE161" s="357">
        <f t="shared" si="120"/>
        <v>656968.54999999981</v>
      </c>
    </row>
    <row r="162" spans="2:31" x14ac:dyDescent="0.25">
      <c r="B162" s="42">
        <v>1</v>
      </c>
      <c r="C162" s="43">
        <v>20</v>
      </c>
      <c r="D162" s="1070" t="s">
        <v>180</v>
      </c>
      <c r="E162" s="1071"/>
      <c r="F162" s="72" t="s">
        <v>91</v>
      </c>
      <c r="G162" s="389">
        <v>0.03</v>
      </c>
      <c r="H162" s="1073">
        <f>J111+J124+J146+J151</f>
        <v>5358564.3999999994</v>
      </c>
      <c r="I162" s="441">
        <f>G162*H162</f>
        <v>160756.93199999997</v>
      </c>
      <c r="J162" s="601"/>
      <c r="K162" s="355">
        <f>K160*3%</f>
        <v>7330.1339999999991</v>
      </c>
      <c r="L162" s="355">
        <f t="shared" ref="L162:AD162" si="121">L160*3%</f>
        <v>17417.505000000001</v>
      </c>
      <c r="M162" s="355">
        <f t="shared" si="121"/>
        <v>29716.847999999998</v>
      </c>
      <c r="N162" s="355">
        <f t="shared" si="121"/>
        <v>36898.028999999995</v>
      </c>
      <c r="O162" s="355">
        <f t="shared" si="121"/>
        <v>28453.823999999993</v>
      </c>
      <c r="P162" s="355">
        <f t="shared" si="121"/>
        <v>21389.066999999995</v>
      </c>
      <c r="Q162" s="355">
        <f t="shared" si="121"/>
        <v>19551.524999999998</v>
      </c>
      <c r="R162" s="355">
        <f t="shared" si="121"/>
        <v>18242.888999999999</v>
      </c>
      <c r="S162" s="355">
        <f t="shared" si="121"/>
        <v>17773.958999999999</v>
      </c>
      <c r="T162" s="355">
        <f t="shared" si="121"/>
        <v>17757.599999999999</v>
      </c>
      <c r="U162" s="355">
        <f t="shared" si="121"/>
        <v>18146.099999999999</v>
      </c>
      <c r="V162" s="355">
        <f t="shared" si="121"/>
        <v>18508.349999999999</v>
      </c>
      <c r="W162" s="355">
        <f t="shared" si="121"/>
        <v>18844.349999999999</v>
      </c>
      <c r="X162" s="355">
        <f t="shared" si="121"/>
        <v>18765.599999999999</v>
      </c>
      <c r="Y162" s="355">
        <f t="shared" si="121"/>
        <v>17909.849999999999</v>
      </c>
      <c r="Z162" s="355">
        <f t="shared" si="121"/>
        <v>17495.099999999999</v>
      </c>
      <c r="AA162" s="355">
        <f t="shared" si="121"/>
        <v>17495.099999999999</v>
      </c>
      <c r="AB162" s="355">
        <f t="shared" si="121"/>
        <v>17495.099999999999</v>
      </c>
      <c r="AC162" s="355">
        <f t="shared" si="121"/>
        <v>17495.099999999999</v>
      </c>
      <c r="AD162" s="355">
        <f t="shared" si="121"/>
        <v>17495.099999999999</v>
      </c>
      <c r="AE162" s="390">
        <f>SUM(K162:AD162)</f>
        <v>394181.12999999983</v>
      </c>
    </row>
    <row r="163" spans="2:31" ht="14.4" thickBot="1" x14ac:dyDescent="0.3">
      <c r="B163" s="73">
        <v>1</v>
      </c>
      <c r="C163" s="74">
        <v>20</v>
      </c>
      <c r="D163" s="1070" t="s">
        <v>181</v>
      </c>
      <c r="E163" s="1071"/>
      <c r="F163" s="75" t="s">
        <v>91</v>
      </c>
      <c r="G163" s="391">
        <v>0.02</v>
      </c>
      <c r="H163" s="1074"/>
      <c r="I163" s="444">
        <f>G163*H162</f>
        <v>107171.28799999999</v>
      </c>
      <c r="J163" s="602"/>
      <c r="K163" s="355">
        <f>K160*2%</f>
        <v>4886.7560000000003</v>
      </c>
      <c r="L163" s="355">
        <f t="shared" ref="L163:AD163" si="122">L160*2%</f>
        <v>11611.67</v>
      </c>
      <c r="M163" s="355">
        <f t="shared" si="122"/>
        <v>19811.232</v>
      </c>
      <c r="N163" s="355">
        <f t="shared" si="122"/>
        <v>24598.685999999998</v>
      </c>
      <c r="O163" s="355">
        <f t="shared" si="122"/>
        <v>18969.215999999997</v>
      </c>
      <c r="P163" s="355">
        <f t="shared" si="122"/>
        <v>14259.377999999999</v>
      </c>
      <c r="Q163" s="355">
        <f t="shared" si="122"/>
        <v>13034.35</v>
      </c>
      <c r="R163" s="355">
        <f t="shared" si="122"/>
        <v>12161.926000000001</v>
      </c>
      <c r="S163" s="355">
        <f t="shared" si="122"/>
        <v>11849.306</v>
      </c>
      <c r="T163" s="355">
        <f t="shared" si="122"/>
        <v>11838.4</v>
      </c>
      <c r="U163" s="355">
        <f t="shared" si="122"/>
        <v>12097.4</v>
      </c>
      <c r="V163" s="355">
        <f t="shared" si="122"/>
        <v>12338.9</v>
      </c>
      <c r="W163" s="355">
        <f t="shared" si="122"/>
        <v>12562.9</v>
      </c>
      <c r="X163" s="355">
        <f t="shared" si="122"/>
        <v>12510.4</v>
      </c>
      <c r="Y163" s="355">
        <f t="shared" si="122"/>
        <v>11939.9</v>
      </c>
      <c r="Z163" s="355">
        <f t="shared" si="122"/>
        <v>11663.4</v>
      </c>
      <c r="AA163" s="355">
        <f t="shared" si="122"/>
        <v>11663.4</v>
      </c>
      <c r="AB163" s="355">
        <f t="shared" si="122"/>
        <v>11663.4</v>
      </c>
      <c r="AC163" s="355">
        <f t="shared" si="122"/>
        <v>11663.4</v>
      </c>
      <c r="AD163" s="355">
        <f t="shared" si="122"/>
        <v>11663.4</v>
      </c>
      <c r="AE163" s="390">
        <f>SUM(K163:AD163)</f>
        <v>262787.42</v>
      </c>
    </row>
    <row r="164" spans="2:31" ht="14.4" thickBot="1" x14ac:dyDescent="0.3">
      <c r="B164" s="77"/>
      <c r="C164" s="78"/>
      <c r="D164" s="92" t="s">
        <v>159</v>
      </c>
      <c r="E164" s="92"/>
      <c r="F164" s="79"/>
      <c r="G164" s="80"/>
      <c r="H164" s="446"/>
      <c r="I164" s="446"/>
      <c r="J164" s="603">
        <f>J160+J161</f>
        <v>5626492.6199999992</v>
      </c>
      <c r="K164" s="362">
        <f>K160+K161</f>
        <v>256554.69</v>
      </c>
      <c r="L164" s="362">
        <f t="shared" ref="L164:AE164" si="123">L160+L161</f>
        <v>609612.67500000005</v>
      </c>
      <c r="M164" s="362">
        <f t="shared" si="123"/>
        <v>1040089.6799999999</v>
      </c>
      <c r="N164" s="362">
        <f t="shared" si="123"/>
        <v>1291431.0149999999</v>
      </c>
      <c r="O164" s="362">
        <f t="shared" si="123"/>
        <v>995883.83999999985</v>
      </c>
      <c r="P164" s="362">
        <f t="shared" si="123"/>
        <v>748617.34499999986</v>
      </c>
      <c r="Q164" s="362">
        <f t="shared" si="123"/>
        <v>684303.375</v>
      </c>
      <c r="R164" s="362">
        <f t="shared" si="123"/>
        <v>638501.11499999999</v>
      </c>
      <c r="S164" s="362">
        <f t="shared" si="123"/>
        <v>622088.56500000006</v>
      </c>
      <c r="T164" s="362">
        <f t="shared" si="123"/>
        <v>621516</v>
      </c>
      <c r="U164" s="362">
        <f t="shared" si="123"/>
        <v>635113.5</v>
      </c>
      <c r="V164" s="362">
        <f t="shared" si="123"/>
        <v>647792.25</v>
      </c>
      <c r="W164" s="362">
        <f t="shared" si="123"/>
        <v>659552.25</v>
      </c>
      <c r="X164" s="362">
        <f t="shared" si="123"/>
        <v>656796</v>
      </c>
      <c r="Y164" s="362">
        <f t="shared" si="123"/>
        <v>626844.75</v>
      </c>
      <c r="Z164" s="362">
        <f t="shared" si="123"/>
        <v>612328.5</v>
      </c>
      <c r="AA164" s="362">
        <f t="shared" si="123"/>
        <v>612328.5</v>
      </c>
      <c r="AB164" s="362">
        <f t="shared" si="123"/>
        <v>612328.5</v>
      </c>
      <c r="AC164" s="362">
        <f t="shared" si="123"/>
        <v>612328.5</v>
      </c>
      <c r="AD164" s="362">
        <f t="shared" si="123"/>
        <v>612328.5</v>
      </c>
      <c r="AE164" s="362">
        <f t="shared" si="123"/>
        <v>13796339.550000001</v>
      </c>
    </row>
    <row r="168" spans="2:31" ht="14.4" thickBot="1" x14ac:dyDescent="0.3"/>
    <row r="169" spans="2:31" ht="16.8" thickTop="1" thickBot="1" x14ac:dyDescent="0.3">
      <c r="B169" s="1758" t="s">
        <v>583</v>
      </c>
      <c r="C169" s="1759"/>
      <c r="D169" s="1759"/>
      <c r="E169" s="1759"/>
      <c r="F169" s="1759"/>
      <c r="G169" s="1759"/>
      <c r="H169" s="1759"/>
      <c r="I169" s="1759"/>
      <c r="J169" s="1760"/>
      <c r="K169" s="516" t="s">
        <v>472</v>
      </c>
      <c r="L169" s="516" t="s">
        <v>473</v>
      </c>
      <c r="M169" s="516" t="s">
        <v>474</v>
      </c>
      <c r="N169" s="516" t="s">
        <v>475</v>
      </c>
      <c r="O169" s="516" t="s">
        <v>476</v>
      </c>
      <c r="P169" s="516" t="s">
        <v>477</v>
      </c>
      <c r="Q169" s="516" t="s">
        <v>478</v>
      </c>
      <c r="R169" s="516" t="s">
        <v>479</v>
      </c>
      <c r="S169" s="516" t="s">
        <v>480</v>
      </c>
      <c r="T169" s="516" t="s">
        <v>481</v>
      </c>
      <c r="U169" s="516" t="s">
        <v>482</v>
      </c>
      <c r="V169" s="516" t="s">
        <v>483</v>
      </c>
      <c r="W169" s="516" t="s">
        <v>484</v>
      </c>
      <c r="X169" s="516" t="s">
        <v>485</v>
      </c>
      <c r="Y169" s="516" t="s">
        <v>486</v>
      </c>
      <c r="Z169" s="516" t="s">
        <v>487</v>
      </c>
      <c r="AA169" s="516" t="s">
        <v>488</v>
      </c>
      <c r="AB169" s="516" t="s">
        <v>489</v>
      </c>
      <c r="AC169" s="516" t="s">
        <v>490</v>
      </c>
      <c r="AD169" s="516" t="s">
        <v>491</v>
      </c>
      <c r="AE169" s="516" t="s">
        <v>159</v>
      </c>
    </row>
    <row r="170" spans="2:31" x14ac:dyDescent="0.25">
      <c r="B170" s="1990" t="s">
        <v>263</v>
      </c>
      <c r="C170" s="1991"/>
      <c r="D170" s="1992"/>
      <c r="E170" s="225" t="s">
        <v>393</v>
      </c>
      <c r="F170" s="1864" t="s">
        <v>400</v>
      </c>
      <c r="G170" s="1865"/>
      <c r="H170" s="582" t="s">
        <v>268</v>
      </c>
      <c r="I170" s="582" t="s">
        <v>269</v>
      </c>
      <c r="J170" s="583" t="s">
        <v>270</v>
      </c>
      <c r="K170" s="466">
        <f>K171+K174+K177+K179</f>
        <v>4754531.25</v>
      </c>
      <c r="L170" s="466">
        <f t="shared" ref="L170:AE170" si="124">L171+L174+L177+L179</f>
        <v>24036796.875</v>
      </c>
      <c r="M170" s="466">
        <f t="shared" si="124"/>
        <v>72902812.5</v>
      </c>
      <c r="N170" s="466">
        <f t="shared" si="124"/>
        <v>162710625</v>
      </c>
      <c r="O170" s="466">
        <f t="shared" si="124"/>
        <v>282102187.5</v>
      </c>
      <c r="P170" s="466">
        <f t="shared" si="124"/>
        <v>405455859.375</v>
      </c>
      <c r="Q170" s="466">
        <f t="shared" si="124"/>
        <v>505829296.875</v>
      </c>
      <c r="R170" s="466">
        <f t="shared" si="124"/>
        <v>0</v>
      </c>
      <c r="S170" s="466">
        <f t="shared" si="124"/>
        <v>0</v>
      </c>
      <c r="T170" s="466">
        <f t="shared" si="124"/>
        <v>0</v>
      </c>
      <c r="U170" s="466">
        <f t="shared" si="124"/>
        <v>0</v>
      </c>
      <c r="V170" s="466">
        <f t="shared" si="124"/>
        <v>0</v>
      </c>
      <c r="W170" s="466">
        <f t="shared" si="124"/>
        <v>0</v>
      </c>
      <c r="X170" s="466">
        <f t="shared" si="124"/>
        <v>0</v>
      </c>
      <c r="Y170" s="466">
        <f t="shared" si="124"/>
        <v>0</v>
      </c>
      <c r="Z170" s="466">
        <f t="shared" si="124"/>
        <v>0</v>
      </c>
      <c r="AA170" s="466">
        <f t="shared" si="124"/>
        <v>0</v>
      </c>
      <c r="AB170" s="466">
        <f t="shared" si="124"/>
        <v>0</v>
      </c>
      <c r="AC170" s="466">
        <f t="shared" si="124"/>
        <v>0</v>
      </c>
      <c r="AD170" s="466">
        <f t="shared" si="124"/>
        <v>0</v>
      </c>
      <c r="AE170" s="466">
        <f t="shared" si="124"/>
        <v>1457792109.375</v>
      </c>
    </row>
    <row r="171" spans="2:31" x14ac:dyDescent="0.25">
      <c r="B171" s="1765" t="s">
        <v>346</v>
      </c>
      <c r="C171" s="1765"/>
      <c r="D171" s="1765"/>
      <c r="E171" s="227"/>
      <c r="F171" s="228"/>
      <c r="G171" s="228"/>
      <c r="H171" s="584"/>
      <c r="I171" s="584"/>
      <c r="J171" s="584"/>
      <c r="K171" s="462">
        <f>SUM(K172:K174)</f>
        <v>0</v>
      </c>
      <c r="L171" s="462">
        <f t="shared" ref="L171:AE171" si="125">SUM(L172:L174)</f>
        <v>0</v>
      </c>
      <c r="M171" s="462">
        <f t="shared" si="125"/>
        <v>0</v>
      </c>
      <c r="N171" s="462">
        <f t="shared" si="125"/>
        <v>0</v>
      </c>
      <c r="O171" s="462">
        <f t="shared" si="125"/>
        <v>0</v>
      </c>
      <c r="P171" s="462">
        <f t="shared" si="125"/>
        <v>0</v>
      </c>
      <c r="Q171" s="462">
        <f t="shared" si="125"/>
        <v>0</v>
      </c>
      <c r="R171" s="462">
        <f t="shared" si="125"/>
        <v>0</v>
      </c>
      <c r="S171" s="462">
        <f t="shared" si="125"/>
        <v>0</v>
      </c>
      <c r="T171" s="462">
        <f t="shared" si="125"/>
        <v>0</v>
      </c>
      <c r="U171" s="462">
        <f t="shared" si="125"/>
        <v>0</v>
      </c>
      <c r="V171" s="462">
        <f t="shared" si="125"/>
        <v>0</v>
      </c>
      <c r="W171" s="462">
        <f t="shared" si="125"/>
        <v>0</v>
      </c>
      <c r="X171" s="462">
        <f t="shared" si="125"/>
        <v>0</v>
      </c>
      <c r="Y171" s="462">
        <f t="shared" si="125"/>
        <v>0</v>
      </c>
      <c r="Z171" s="462">
        <f t="shared" si="125"/>
        <v>0</v>
      </c>
      <c r="AA171" s="462">
        <f t="shared" si="125"/>
        <v>0</v>
      </c>
      <c r="AB171" s="462">
        <f t="shared" si="125"/>
        <v>0</v>
      </c>
      <c r="AC171" s="462">
        <f t="shared" si="125"/>
        <v>0</v>
      </c>
      <c r="AD171" s="462">
        <f t="shared" si="125"/>
        <v>0</v>
      </c>
      <c r="AE171" s="462">
        <f t="shared" si="125"/>
        <v>0</v>
      </c>
    </row>
    <row r="172" spans="2:31" x14ac:dyDescent="0.25">
      <c r="B172" s="1894" t="str">
        <f>B8</f>
        <v xml:space="preserve">Guazuma tomentosa (guásima) </v>
      </c>
      <c r="C172" s="1894"/>
      <c r="D172" s="1894"/>
      <c r="E172" s="185" t="str">
        <f>E8</f>
        <v>85 arboles/ha</v>
      </c>
      <c r="F172" s="156"/>
      <c r="G172" s="117"/>
      <c r="H172" s="1935">
        <f>AE170</f>
        <v>1457792109.375</v>
      </c>
      <c r="I172" s="1935">
        <f>J242</f>
        <v>5628356.3699999992</v>
      </c>
      <c r="J172" s="1935">
        <f>H172-I172</f>
        <v>1452163753.0050001</v>
      </c>
      <c r="K172" s="515"/>
      <c r="L172" s="515"/>
      <c r="M172" s="515"/>
      <c r="N172" s="515"/>
      <c r="O172" s="515"/>
      <c r="P172" s="515"/>
      <c r="Q172" s="515"/>
      <c r="R172" s="515"/>
      <c r="S172" s="515"/>
      <c r="T172" s="515"/>
      <c r="U172" s="515"/>
      <c r="V172" s="515"/>
      <c r="W172" s="515"/>
      <c r="X172" s="515"/>
      <c r="Y172" s="515"/>
      <c r="Z172" s="515"/>
      <c r="AA172" s="515"/>
      <c r="AB172" s="515"/>
      <c r="AC172" s="515"/>
      <c r="AD172" s="515"/>
      <c r="AE172" s="515"/>
    </row>
    <row r="173" spans="2:31" x14ac:dyDescent="0.25">
      <c r="B173" s="1894" t="str">
        <f>B9</f>
        <v xml:space="preserve">Bursera simaruba (almácigo </v>
      </c>
      <c r="C173" s="1894"/>
      <c r="D173" s="1894"/>
      <c r="E173" s="185" t="str">
        <f>E9</f>
        <v>85 arboles/ha</v>
      </c>
      <c r="F173" s="156"/>
      <c r="G173" s="117"/>
      <c r="H173" s="1836"/>
      <c r="I173" s="1836"/>
      <c r="J173" s="1836"/>
      <c r="K173" s="514"/>
      <c r="L173" s="514"/>
      <c r="M173" s="514"/>
      <c r="N173" s="514"/>
      <c r="O173" s="514"/>
      <c r="P173" s="514"/>
      <c r="Q173" s="514"/>
      <c r="R173" s="514"/>
      <c r="S173" s="514"/>
      <c r="T173" s="514"/>
      <c r="U173" s="514"/>
      <c r="V173" s="514"/>
      <c r="W173" s="514"/>
      <c r="X173" s="514"/>
      <c r="Y173" s="514"/>
      <c r="Z173" s="514"/>
      <c r="AA173" s="514"/>
      <c r="AB173" s="514"/>
      <c r="AC173" s="514"/>
      <c r="AD173" s="514"/>
      <c r="AE173" s="514"/>
    </row>
    <row r="174" spans="2:31" x14ac:dyDescent="0.25">
      <c r="B174" s="1894" t="str">
        <f>B10</f>
        <v>Spondias purpurea (ciruela común o amarilla)</v>
      </c>
      <c r="C174" s="1894"/>
      <c r="D174" s="1894"/>
      <c r="E174" s="185" t="str">
        <f>E10</f>
        <v>85 arboles/ha</v>
      </c>
      <c r="F174" s="5" t="str">
        <f>F10</f>
        <v>Vacas/ha.</v>
      </c>
      <c r="G174" s="117">
        <f>G10</f>
        <v>2.5</v>
      </c>
      <c r="H174" s="1836"/>
      <c r="I174" s="1836"/>
      <c r="J174" s="1836"/>
      <c r="K174" s="515"/>
      <c r="L174" s="515"/>
      <c r="M174" s="515"/>
      <c r="N174" s="515"/>
      <c r="O174" s="515"/>
      <c r="P174" s="515"/>
      <c r="Q174" s="515"/>
      <c r="R174" s="515"/>
      <c r="S174" s="515"/>
      <c r="T174" s="515"/>
      <c r="U174" s="515"/>
      <c r="V174" s="515"/>
      <c r="W174" s="515"/>
      <c r="X174" s="515"/>
      <c r="Y174" s="515"/>
      <c r="Z174" s="515"/>
      <c r="AA174" s="515"/>
      <c r="AB174" s="515"/>
      <c r="AC174" s="515"/>
      <c r="AD174" s="515"/>
      <c r="AE174" s="515"/>
    </row>
    <row r="175" spans="2:31" x14ac:dyDescent="0.25">
      <c r="B175" s="1982" t="s">
        <v>339</v>
      </c>
      <c r="C175" s="1982"/>
      <c r="D175" s="1982"/>
      <c r="E175" s="158"/>
      <c r="F175" s="328"/>
      <c r="G175" s="117"/>
      <c r="H175" s="1836"/>
      <c r="I175" s="1836"/>
      <c r="J175" s="1836"/>
      <c r="K175" s="462">
        <f>K176</f>
        <v>0</v>
      </c>
      <c r="L175" s="462">
        <f t="shared" ref="L175:AE175" si="126">L176</f>
        <v>0</v>
      </c>
      <c r="M175" s="462">
        <f t="shared" si="126"/>
        <v>0</v>
      </c>
      <c r="N175" s="462">
        <f t="shared" si="126"/>
        <v>0</v>
      </c>
      <c r="O175" s="462">
        <f t="shared" si="126"/>
        <v>0</v>
      </c>
      <c r="P175" s="462">
        <f t="shared" si="126"/>
        <v>0</v>
      </c>
      <c r="Q175" s="462">
        <f t="shared" si="126"/>
        <v>0</v>
      </c>
      <c r="R175" s="462">
        <f t="shared" si="126"/>
        <v>0</v>
      </c>
      <c r="S175" s="462">
        <f t="shared" si="126"/>
        <v>0</v>
      </c>
      <c r="T175" s="462">
        <f t="shared" si="126"/>
        <v>0</v>
      </c>
      <c r="U175" s="462">
        <f t="shared" si="126"/>
        <v>0</v>
      </c>
      <c r="V175" s="462">
        <f t="shared" si="126"/>
        <v>0</v>
      </c>
      <c r="W175" s="462">
        <f t="shared" si="126"/>
        <v>0</v>
      </c>
      <c r="X175" s="462">
        <f t="shared" si="126"/>
        <v>0</v>
      </c>
      <c r="Y175" s="462">
        <f t="shared" si="126"/>
        <v>0</v>
      </c>
      <c r="Z175" s="462">
        <f t="shared" si="126"/>
        <v>0</v>
      </c>
      <c r="AA175" s="462">
        <f t="shared" si="126"/>
        <v>0</v>
      </c>
      <c r="AB175" s="462">
        <f t="shared" si="126"/>
        <v>0</v>
      </c>
      <c r="AC175" s="462">
        <f t="shared" si="126"/>
        <v>0</v>
      </c>
      <c r="AD175" s="462">
        <f t="shared" si="126"/>
        <v>0</v>
      </c>
      <c r="AE175" s="462">
        <f t="shared" si="126"/>
        <v>0</v>
      </c>
    </row>
    <row r="176" spans="2:31" x14ac:dyDescent="0.25">
      <c r="B176" s="1894" t="str">
        <f>B12</f>
        <v>Samanea saman (algarrobo del país)</v>
      </c>
      <c r="C176" s="1894"/>
      <c r="D176" s="1894"/>
      <c r="E176" s="185" t="str">
        <f>E12</f>
        <v>30 arboles/ha</v>
      </c>
      <c r="F176" s="5" t="str">
        <f>F12</f>
        <v>Litros/vaca</v>
      </c>
      <c r="G176" s="117">
        <f>G12</f>
        <v>4.5</v>
      </c>
      <c r="H176" s="1836"/>
      <c r="I176" s="1836"/>
      <c r="J176" s="1836"/>
      <c r="K176" s="515"/>
      <c r="L176" s="515"/>
      <c r="M176" s="515"/>
      <c r="N176" s="515"/>
      <c r="O176" s="515"/>
      <c r="P176" s="515"/>
      <c r="Q176" s="515"/>
      <c r="R176" s="515"/>
      <c r="S176" s="515"/>
      <c r="T176" s="515"/>
      <c r="U176" s="515"/>
      <c r="V176" s="515"/>
      <c r="W176" s="515"/>
      <c r="X176" s="515"/>
      <c r="Y176" s="515"/>
      <c r="Z176" s="515"/>
      <c r="AA176" s="515"/>
      <c r="AB176" s="515"/>
      <c r="AC176" s="515"/>
      <c r="AD176" s="515"/>
      <c r="AE176" s="515"/>
    </row>
    <row r="177" spans="2:31" x14ac:dyDescent="0.25">
      <c r="B177" s="1982" t="s">
        <v>348</v>
      </c>
      <c r="C177" s="1982"/>
      <c r="D177" s="1982"/>
      <c r="E177" s="158"/>
      <c r="F177" s="328"/>
      <c r="G177" s="117"/>
      <c r="H177" s="1836"/>
      <c r="I177" s="1836"/>
      <c r="J177" s="1836"/>
      <c r="K177" s="462">
        <f>SUM(K178:K179)</f>
        <v>4754531.25</v>
      </c>
      <c r="L177" s="462">
        <f t="shared" ref="L177:AE177" si="127">SUM(L178:L179)</f>
        <v>24036796.875</v>
      </c>
      <c r="M177" s="462">
        <f t="shared" si="127"/>
        <v>72902812.5</v>
      </c>
      <c r="N177" s="462">
        <f t="shared" si="127"/>
        <v>162710625</v>
      </c>
      <c r="O177" s="462">
        <f t="shared" si="127"/>
        <v>282102187.5</v>
      </c>
      <c r="P177" s="462">
        <f t="shared" si="127"/>
        <v>405455859.375</v>
      </c>
      <c r="Q177" s="462">
        <f t="shared" si="127"/>
        <v>505829296.875</v>
      </c>
      <c r="R177" s="462">
        <f t="shared" si="127"/>
        <v>0</v>
      </c>
      <c r="S177" s="462">
        <f t="shared" si="127"/>
        <v>0</v>
      </c>
      <c r="T177" s="462">
        <f t="shared" si="127"/>
        <v>0</v>
      </c>
      <c r="U177" s="462">
        <f t="shared" si="127"/>
        <v>0</v>
      </c>
      <c r="V177" s="462">
        <f t="shared" si="127"/>
        <v>0</v>
      </c>
      <c r="W177" s="462">
        <f t="shared" si="127"/>
        <v>0</v>
      </c>
      <c r="X177" s="462">
        <f t="shared" si="127"/>
        <v>0</v>
      </c>
      <c r="Y177" s="462">
        <f t="shared" si="127"/>
        <v>0</v>
      </c>
      <c r="Z177" s="462">
        <f t="shared" si="127"/>
        <v>0</v>
      </c>
      <c r="AA177" s="462">
        <f t="shared" si="127"/>
        <v>0</v>
      </c>
      <c r="AB177" s="462">
        <f t="shared" si="127"/>
        <v>0</v>
      </c>
      <c r="AC177" s="462">
        <f t="shared" si="127"/>
        <v>0</v>
      </c>
      <c r="AD177" s="462">
        <f t="shared" si="127"/>
        <v>0</v>
      </c>
      <c r="AE177" s="462">
        <f t="shared" si="127"/>
        <v>1457792109.375</v>
      </c>
    </row>
    <row r="178" spans="2:31" x14ac:dyDescent="0.25">
      <c r="B178" s="1894"/>
      <c r="C178" s="1894"/>
      <c r="D178" s="1894"/>
      <c r="E178" s="185"/>
      <c r="F178" s="5" t="str">
        <f>F14</f>
        <v>Litros / ha.</v>
      </c>
      <c r="G178" s="117">
        <f>G14</f>
        <v>2587.5</v>
      </c>
      <c r="H178" s="1836"/>
      <c r="I178" s="1836"/>
      <c r="J178" s="1836"/>
      <c r="K178" s="463">
        <f>K92*K$83</f>
        <v>4754531.25</v>
      </c>
      <c r="L178" s="463">
        <f>L92*L$83+K92*L$84</f>
        <v>24036796.875</v>
      </c>
      <c r="M178" s="463">
        <f>M92*M$83+L92*M$84+K92*M$85</f>
        <v>72902812.5</v>
      </c>
      <c r="N178" s="463">
        <f>N92*N$83+M92*N$84+L92*N$85+K92*N$86</f>
        <v>162710625</v>
      </c>
      <c r="O178" s="463">
        <f>O92*O$83+N92*O$84+M92*O$85+L92*O$86+K92*O$87</f>
        <v>282102187.5</v>
      </c>
      <c r="P178" s="463">
        <f>P92*P$83+O92*P$84+N92*P$85+M92*P$86+L92*P$87</f>
        <v>405455859.375</v>
      </c>
      <c r="Q178" s="463">
        <f>Q92*Q$83+P92*Q$84+O92*Q$85+N92*Q$86+M92*Q$87</f>
        <v>505829296.875</v>
      </c>
      <c r="R178" s="463"/>
      <c r="S178" s="463"/>
      <c r="T178" s="463"/>
      <c r="U178" s="463"/>
      <c r="V178" s="463"/>
      <c r="W178" s="463"/>
      <c r="X178" s="463"/>
      <c r="Y178" s="463"/>
      <c r="Z178" s="463"/>
      <c r="AA178" s="463"/>
      <c r="AB178" s="463"/>
      <c r="AC178" s="463"/>
      <c r="AD178" s="463"/>
      <c r="AE178" s="605">
        <f>SUM(K178:AD178)</f>
        <v>1457792109.375</v>
      </c>
    </row>
    <row r="179" spans="2:31" x14ac:dyDescent="0.25">
      <c r="B179" s="1894" t="str">
        <f>B15</f>
        <v>Brachiaria brizantha (marandu)</v>
      </c>
      <c r="C179" s="1894"/>
      <c r="D179" s="1894"/>
      <c r="E179" s="185" t="str">
        <f>E15</f>
        <v>1250 m2/ha.)</v>
      </c>
      <c r="F179" s="329"/>
      <c r="G179" s="117"/>
      <c r="H179" s="1836"/>
      <c r="I179" s="1836"/>
      <c r="J179" s="1836"/>
      <c r="K179" s="514"/>
      <c r="L179" s="514"/>
      <c r="M179" s="514"/>
      <c r="N179" s="514"/>
      <c r="O179" s="514"/>
      <c r="P179" s="514"/>
      <c r="Q179" s="514"/>
      <c r="R179" s="514"/>
      <c r="S179" s="514"/>
      <c r="T179" s="514"/>
      <c r="U179" s="514"/>
      <c r="V179" s="514"/>
      <c r="W179" s="514"/>
      <c r="X179" s="514"/>
      <c r="Y179" s="514"/>
      <c r="Z179" s="514"/>
      <c r="AA179" s="514"/>
      <c r="AB179" s="514"/>
      <c r="AC179" s="514"/>
      <c r="AD179" s="514"/>
      <c r="AE179" s="514"/>
    </row>
    <row r="180" spans="2:31" x14ac:dyDescent="0.25">
      <c r="B180" s="1982" t="s">
        <v>397</v>
      </c>
      <c r="C180" s="1982"/>
      <c r="D180" s="1982"/>
      <c r="E180" s="4"/>
      <c r="F180" s="5" t="str">
        <f>F16</f>
        <v>Dias en ordeño</v>
      </c>
      <c r="G180" s="117">
        <f>G16</f>
        <v>230</v>
      </c>
      <c r="H180" s="1836"/>
      <c r="I180" s="1836"/>
      <c r="J180" s="1836"/>
      <c r="K180" s="462">
        <f>SUM(K181:K183)</f>
        <v>0</v>
      </c>
      <c r="L180" s="462">
        <f t="shared" ref="L180:AE180" si="128">SUM(L181:L183)</f>
        <v>0</v>
      </c>
      <c r="M180" s="462">
        <f t="shared" si="128"/>
        <v>0</v>
      </c>
      <c r="N180" s="462">
        <f t="shared" si="128"/>
        <v>0</v>
      </c>
      <c r="O180" s="462">
        <f t="shared" si="128"/>
        <v>0</v>
      </c>
      <c r="P180" s="462">
        <f t="shared" si="128"/>
        <v>0</v>
      </c>
      <c r="Q180" s="462">
        <f t="shared" si="128"/>
        <v>0</v>
      </c>
      <c r="R180" s="462">
        <f t="shared" si="128"/>
        <v>0</v>
      </c>
      <c r="S180" s="462">
        <f t="shared" si="128"/>
        <v>0</v>
      </c>
      <c r="T180" s="462">
        <f t="shared" si="128"/>
        <v>0</v>
      </c>
      <c r="U180" s="462">
        <f t="shared" si="128"/>
        <v>0</v>
      </c>
      <c r="V180" s="462">
        <f t="shared" si="128"/>
        <v>0</v>
      </c>
      <c r="W180" s="462">
        <f t="shared" si="128"/>
        <v>0</v>
      </c>
      <c r="X180" s="462">
        <f t="shared" si="128"/>
        <v>0</v>
      </c>
      <c r="Y180" s="462">
        <f t="shared" si="128"/>
        <v>0</v>
      </c>
      <c r="Z180" s="462">
        <f t="shared" si="128"/>
        <v>0</v>
      </c>
      <c r="AA180" s="462">
        <f t="shared" si="128"/>
        <v>0</v>
      </c>
      <c r="AB180" s="462">
        <f t="shared" si="128"/>
        <v>0</v>
      </c>
      <c r="AC180" s="462">
        <f t="shared" si="128"/>
        <v>0</v>
      </c>
      <c r="AD180" s="462">
        <f t="shared" si="128"/>
        <v>0</v>
      </c>
      <c r="AE180" s="462">
        <f t="shared" si="128"/>
        <v>0</v>
      </c>
    </row>
    <row r="181" spans="2:31" x14ac:dyDescent="0.25">
      <c r="B181" s="1894" t="str">
        <f>B17</f>
        <v>Morus, sp. (morera)</v>
      </c>
      <c r="C181" s="1894"/>
      <c r="D181" s="1894"/>
      <c r="E181" s="185" t="str">
        <f>E17</f>
        <v>500 m2/ha</v>
      </c>
      <c r="F181" s="4"/>
      <c r="G181" s="4"/>
      <c r="H181" s="1836"/>
      <c r="I181" s="1836"/>
      <c r="J181" s="1836"/>
      <c r="K181" s="515"/>
      <c r="L181" s="515"/>
      <c r="M181" s="515"/>
      <c r="N181" s="515"/>
      <c r="O181" s="515"/>
      <c r="P181" s="515"/>
      <c r="Q181" s="515"/>
      <c r="R181" s="515"/>
      <c r="S181" s="515"/>
      <c r="T181" s="515"/>
      <c r="U181" s="515"/>
      <c r="V181" s="515"/>
      <c r="W181" s="515"/>
      <c r="X181" s="515"/>
      <c r="Y181" s="515"/>
      <c r="Z181" s="515"/>
      <c r="AA181" s="515"/>
      <c r="AB181" s="515"/>
      <c r="AC181" s="515"/>
      <c r="AD181" s="515"/>
      <c r="AE181" s="515"/>
    </row>
    <row r="182" spans="2:31" x14ac:dyDescent="0.25">
      <c r="B182" s="1894" t="str">
        <f>B18</f>
        <v>Moringa oleifera (moringa)</v>
      </c>
      <c r="C182" s="1894"/>
      <c r="D182" s="1894"/>
      <c r="E182" s="185" t="str">
        <f>E18</f>
        <v>500 m2/ha</v>
      </c>
      <c r="F182" s="174"/>
      <c r="G182" s="117"/>
      <c r="H182" s="1836"/>
      <c r="I182" s="1836"/>
      <c r="J182" s="1836"/>
      <c r="K182" s="515"/>
      <c r="L182" s="515"/>
      <c r="M182" s="515"/>
      <c r="N182" s="515"/>
      <c r="O182" s="515"/>
      <c r="P182" s="515"/>
      <c r="Q182" s="515"/>
      <c r="R182" s="515"/>
      <c r="S182" s="515"/>
      <c r="T182" s="515"/>
      <c r="U182" s="515"/>
      <c r="V182" s="515"/>
      <c r="W182" s="515"/>
      <c r="X182" s="515"/>
      <c r="Y182" s="515"/>
      <c r="Z182" s="515"/>
      <c r="AA182" s="515"/>
      <c r="AB182" s="515"/>
      <c r="AC182" s="515"/>
      <c r="AD182" s="515"/>
      <c r="AE182" s="515"/>
    </row>
    <row r="183" spans="2:31" x14ac:dyDescent="0.25">
      <c r="B183" s="1894"/>
      <c r="C183" s="1894"/>
      <c r="D183" s="1894"/>
      <c r="E183" s="185"/>
      <c r="F183" s="174"/>
      <c r="G183" s="117"/>
      <c r="H183" s="1836"/>
      <c r="I183" s="1836"/>
      <c r="J183" s="1836"/>
      <c r="K183" s="515"/>
      <c r="L183" s="515"/>
      <c r="M183" s="515"/>
      <c r="N183" s="515"/>
      <c r="O183" s="515"/>
      <c r="P183" s="515"/>
      <c r="Q183" s="515"/>
      <c r="R183" s="515"/>
      <c r="S183" s="515"/>
      <c r="T183" s="515"/>
      <c r="U183" s="515"/>
      <c r="V183" s="515"/>
      <c r="W183" s="515"/>
      <c r="X183" s="515"/>
      <c r="Y183" s="515"/>
      <c r="Z183" s="515"/>
      <c r="AA183" s="515"/>
      <c r="AB183" s="515"/>
      <c r="AC183" s="515"/>
      <c r="AD183" s="515"/>
      <c r="AE183" s="515"/>
    </row>
    <row r="184" spans="2:31" x14ac:dyDescent="0.25">
      <c r="B184" s="1765" t="s">
        <v>349</v>
      </c>
      <c r="C184" s="1765"/>
      <c r="D184" s="1765"/>
      <c r="E184" s="185"/>
      <c r="F184" s="12"/>
      <c r="G184" s="12"/>
      <c r="H184" s="1836"/>
      <c r="I184" s="1836"/>
      <c r="J184" s="1836"/>
      <c r="K184" s="462">
        <f>SUM(K185:K186)</f>
        <v>0</v>
      </c>
      <c r="L184" s="462">
        <f t="shared" ref="L184:AE184" si="129">SUM(L185:L186)</f>
        <v>0</v>
      </c>
      <c r="M184" s="462">
        <f t="shared" si="129"/>
        <v>0</v>
      </c>
      <c r="N184" s="462">
        <f t="shared" si="129"/>
        <v>0</v>
      </c>
      <c r="O184" s="462">
        <f t="shared" si="129"/>
        <v>0</v>
      </c>
      <c r="P184" s="462">
        <f t="shared" si="129"/>
        <v>0</v>
      </c>
      <c r="Q184" s="462">
        <f t="shared" si="129"/>
        <v>0</v>
      </c>
      <c r="R184" s="462">
        <f t="shared" si="129"/>
        <v>0</v>
      </c>
      <c r="S184" s="462">
        <f t="shared" si="129"/>
        <v>0</v>
      </c>
      <c r="T184" s="462">
        <f t="shared" si="129"/>
        <v>0</v>
      </c>
      <c r="U184" s="462">
        <f t="shared" si="129"/>
        <v>0</v>
      </c>
      <c r="V184" s="462">
        <f t="shared" si="129"/>
        <v>0</v>
      </c>
      <c r="W184" s="462">
        <f t="shared" si="129"/>
        <v>0</v>
      </c>
      <c r="X184" s="462">
        <f t="shared" si="129"/>
        <v>0</v>
      </c>
      <c r="Y184" s="462">
        <f t="shared" si="129"/>
        <v>0</v>
      </c>
      <c r="Z184" s="462">
        <f t="shared" si="129"/>
        <v>0</v>
      </c>
      <c r="AA184" s="462">
        <f t="shared" si="129"/>
        <v>0</v>
      </c>
      <c r="AB184" s="462">
        <f t="shared" si="129"/>
        <v>0</v>
      </c>
      <c r="AC184" s="462">
        <f t="shared" si="129"/>
        <v>0</v>
      </c>
      <c r="AD184" s="462">
        <f t="shared" si="129"/>
        <v>0</v>
      </c>
      <c r="AE184" s="462">
        <f t="shared" si="129"/>
        <v>0</v>
      </c>
    </row>
    <row r="185" spans="2:31" x14ac:dyDescent="0.25">
      <c r="B185" s="1894"/>
      <c r="C185" s="1894"/>
      <c r="D185" s="1894"/>
      <c r="E185" s="185"/>
      <c r="F185" s="4"/>
      <c r="G185" s="4"/>
      <c r="H185" s="1836"/>
      <c r="I185" s="1836"/>
      <c r="J185" s="1836"/>
      <c r="K185" s="515"/>
      <c r="L185" s="515"/>
      <c r="M185" s="515"/>
      <c r="N185" s="515"/>
      <c r="O185" s="515"/>
      <c r="P185" s="515"/>
      <c r="Q185" s="515"/>
      <c r="R185" s="515"/>
      <c r="S185" s="515"/>
      <c r="T185" s="515"/>
      <c r="U185" s="515"/>
      <c r="V185" s="515"/>
      <c r="W185" s="515"/>
      <c r="X185" s="515"/>
      <c r="Y185" s="515"/>
      <c r="Z185" s="515"/>
      <c r="AA185" s="515"/>
      <c r="AB185" s="515"/>
      <c r="AC185" s="515"/>
      <c r="AD185" s="515"/>
      <c r="AE185" s="515"/>
    </row>
    <row r="186" spans="2:31" x14ac:dyDescent="0.25">
      <c r="B186" s="1894" t="str">
        <f>B22</f>
        <v>Saccharum officinarum (caña de azúcar)</v>
      </c>
      <c r="C186" s="1894"/>
      <c r="D186" s="1894"/>
      <c r="E186" s="185" t="str">
        <f>E22</f>
        <v>600 m2/ha</v>
      </c>
      <c r="F186" s="4"/>
      <c r="G186" s="4"/>
      <c r="H186" s="1936"/>
      <c r="I186" s="1936"/>
      <c r="J186" s="1936"/>
      <c r="K186" s="515"/>
      <c r="L186" s="515"/>
      <c r="M186" s="515"/>
      <c r="N186" s="515"/>
      <c r="O186" s="515"/>
      <c r="P186" s="515"/>
      <c r="Q186" s="515"/>
      <c r="R186" s="515"/>
      <c r="S186" s="515"/>
      <c r="T186" s="515"/>
      <c r="U186" s="515"/>
      <c r="V186" s="515"/>
      <c r="W186" s="515"/>
      <c r="X186" s="515"/>
      <c r="Y186" s="515"/>
      <c r="Z186" s="515"/>
      <c r="AA186" s="515"/>
      <c r="AB186" s="515"/>
      <c r="AC186" s="515"/>
      <c r="AD186" s="515"/>
      <c r="AE186" s="515"/>
    </row>
    <row r="187" spans="2:31" ht="14.4" thickBot="1" x14ac:dyDescent="0.3">
      <c r="K187" s="515"/>
      <c r="L187" s="515"/>
      <c r="M187" s="515"/>
      <c r="N187" s="515"/>
      <c r="O187" s="515"/>
      <c r="P187" s="515"/>
      <c r="Q187" s="515"/>
      <c r="R187" s="515"/>
      <c r="S187" s="515"/>
      <c r="T187" s="515"/>
      <c r="U187" s="515"/>
      <c r="V187" s="515"/>
      <c r="W187" s="515"/>
      <c r="X187" s="515"/>
      <c r="Y187" s="515"/>
      <c r="Z187" s="515"/>
      <c r="AA187" s="515"/>
      <c r="AB187" s="515"/>
      <c r="AC187" s="515"/>
      <c r="AD187" s="515"/>
      <c r="AE187" s="515"/>
    </row>
    <row r="188" spans="2:31" ht="28.2" thickBot="1" x14ac:dyDescent="0.3">
      <c r="B188" s="1983" t="s">
        <v>151</v>
      </c>
      <c r="C188" s="1984"/>
      <c r="D188" s="1068" t="s">
        <v>153</v>
      </c>
      <c r="E188" s="1069"/>
      <c r="F188" s="234" t="s">
        <v>154</v>
      </c>
      <c r="G188" s="235" t="s">
        <v>155</v>
      </c>
      <c r="H188" s="585" t="s">
        <v>156</v>
      </c>
      <c r="I188" s="586" t="s">
        <v>157</v>
      </c>
      <c r="J188" s="587" t="s">
        <v>158</v>
      </c>
      <c r="K188" s="516" t="s">
        <v>472</v>
      </c>
      <c r="L188" s="516" t="s">
        <v>473</v>
      </c>
      <c r="M188" s="516" t="s">
        <v>474</v>
      </c>
      <c r="N188" s="516" t="s">
        <v>475</v>
      </c>
      <c r="O188" s="516" t="s">
        <v>476</v>
      </c>
      <c r="P188" s="516" t="s">
        <v>477</v>
      </c>
      <c r="Q188" s="516" t="s">
        <v>478</v>
      </c>
      <c r="R188" s="516" t="s">
        <v>479</v>
      </c>
      <c r="S188" s="516" t="s">
        <v>480</v>
      </c>
      <c r="T188" s="516" t="s">
        <v>481</v>
      </c>
      <c r="U188" s="516" t="s">
        <v>482</v>
      </c>
      <c r="V188" s="516" t="s">
        <v>483</v>
      </c>
      <c r="W188" s="516" t="s">
        <v>484</v>
      </c>
      <c r="X188" s="516" t="s">
        <v>485</v>
      </c>
      <c r="Y188" s="516" t="s">
        <v>486</v>
      </c>
      <c r="Z188" s="516" t="s">
        <v>487</v>
      </c>
      <c r="AA188" s="516" t="s">
        <v>488</v>
      </c>
      <c r="AB188" s="516" t="s">
        <v>489</v>
      </c>
      <c r="AC188" s="516" t="s">
        <v>490</v>
      </c>
      <c r="AD188" s="516" t="s">
        <v>491</v>
      </c>
      <c r="AE188" s="516" t="s">
        <v>159</v>
      </c>
    </row>
    <row r="189" spans="2:31" ht="14.4" thickBot="1" x14ac:dyDescent="0.3">
      <c r="B189" s="38"/>
      <c r="C189" s="39"/>
      <c r="D189" s="114" t="s">
        <v>162</v>
      </c>
      <c r="E189" s="114"/>
      <c r="F189" s="106"/>
      <c r="G189" s="37"/>
      <c r="H189" s="500"/>
      <c r="I189" s="500"/>
      <c r="J189" s="595">
        <f>SUM(I190:I201)</f>
        <v>1794931.5999999999</v>
      </c>
      <c r="K189" s="462">
        <f>SUM(K190:K201)</f>
        <v>6230</v>
      </c>
      <c r="L189" s="462">
        <f t="shared" ref="L189:AE189" si="130">SUM(L190:L201)</f>
        <v>16345</v>
      </c>
      <c r="M189" s="462">
        <f t="shared" si="130"/>
        <v>28770</v>
      </c>
      <c r="N189" s="462">
        <f t="shared" si="130"/>
        <v>37275</v>
      </c>
      <c r="O189" s="462">
        <f t="shared" si="130"/>
        <v>30485</v>
      </c>
      <c r="P189" s="462">
        <f t="shared" si="130"/>
        <v>20895</v>
      </c>
      <c r="Q189" s="462">
        <f t="shared" si="130"/>
        <v>15540</v>
      </c>
      <c r="R189" s="462">
        <f t="shared" si="130"/>
        <v>0</v>
      </c>
      <c r="S189" s="462">
        <f t="shared" si="130"/>
        <v>0</v>
      </c>
      <c r="T189" s="462">
        <f t="shared" si="130"/>
        <v>0</v>
      </c>
      <c r="U189" s="462">
        <f t="shared" si="130"/>
        <v>0</v>
      </c>
      <c r="V189" s="462">
        <f t="shared" si="130"/>
        <v>0</v>
      </c>
      <c r="W189" s="462">
        <f t="shared" si="130"/>
        <v>0</v>
      </c>
      <c r="X189" s="462">
        <f t="shared" si="130"/>
        <v>0</v>
      </c>
      <c r="Y189" s="462">
        <f t="shared" si="130"/>
        <v>0</v>
      </c>
      <c r="Z189" s="462">
        <f t="shared" si="130"/>
        <v>0</v>
      </c>
      <c r="AA189" s="462">
        <f t="shared" si="130"/>
        <v>0</v>
      </c>
      <c r="AB189" s="462">
        <f t="shared" si="130"/>
        <v>0</v>
      </c>
      <c r="AC189" s="462">
        <f t="shared" si="130"/>
        <v>0</v>
      </c>
      <c r="AD189" s="462">
        <f t="shared" si="130"/>
        <v>0</v>
      </c>
      <c r="AE189" s="462">
        <f t="shared" si="130"/>
        <v>155540</v>
      </c>
    </row>
    <row r="190" spans="2:31" ht="15.6" x14ac:dyDescent="0.25">
      <c r="B190" s="54">
        <f t="shared" ref="B190:D201" si="131">B26</f>
        <v>1</v>
      </c>
      <c r="C190" s="55">
        <f t="shared" si="131"/>
        <v>1</v>
      </c>
      <c r="D190" s="1805" t="str">
        <f t="shared" si="131"/>
        <v>Preparacion de suelo (*)</v>
      </c>
      <c r="E190" s="1791"/>
      <c r="F190" s="26" t="str">
        <f t="shared" ref="F190:F201" si="132">F26</f>
        <v>jornal</v>
      </c>
      <c r="G190" s="53">
        <f t="shared" ref="G190" si="133">SUM(K190:Q190)</f>
        <v>350</v>
      </c>
      <c r="H190" s="410">
        <f t="shared" ref="H190:H201" si="134">H112</f>
        <v>11.54</v>
      </c>
      <c r="I190" s="410">
        <f t="shared" ref="I190:I201" si="135">G190*H190</f>
        <v>4038.9999999999995</v>
      </c>
      <c r="J190" s="545"/>
      <c r="K190" s="463">
        <f t="shared" ref="K190:Q201" si="136">ROUND(K112/$H190,0)</f>
        <v>35</v>
      </c>
      <c r="L190" s="463">
        <f t="shared" si="136"/>
        <v>70</v>
      </c>
      <c r="M190" s="463">
        <f t="shared" si="136"/>
        <v>105</v>
      </c>
      <c r="N190" s="463">
        <f t="shared" si="136"/>
        <v>105</v>
      </c>
      <c r="O190" s="463">
        <f t="shared" si="136"/>
        <v>35</v>
      </c>
      <c r="P190" s="463">
        <f t="shared" si="136"/>
        <v>0</v>
      </c>
      <c r="Q190" s="463">
        <f t="shared" si="136"/>
        <v>0</v>
      </c>
      <c r="R190" s="463"/>
      <c r="S190" s="463"/>
      <c r="T190" s="463"/>
      <c r="U190" s="463"/>
      <c r="V190" s="463"/>
      <c r="W190" s="463"/>
      <c r="X190" s="463"/>
      <c r="Y190" s="463"/>
      <c r="Z190" s="463"/>
      <c r="AA190" s="463"/>
      <c r="AB190" s="463"/>
      <c r="AC190" s="463"/>
      <c r="AD190" s="463"/>
      <c r="AE190" s="605">
        <f t="shared" ref="AE190:AE201" si="137">SUM(K190:AD190)</f>
        <v>350</v>
      </c>
    </row>
    <row r="191" spans="2:31" x14ac:dyDescent="0.25">
      <c r="B191" s="54">
        <f t="shared" si="131"/>
        <v>1</v>
      </c>
      <c r="C191" s="55">
        <f t="shared" si="131"/>
        <v>20</v>
      </c>
      <c r="D191" s="1805" t="str">
        <f t="shared" si="131"/>
        <v xml:space="preserve">Establecimiento y mtto. de cerca viva </v>
      </c>
      <c r="E191" s="1791"/>
      <c r="F191" s="26" t="str">
        <f t="shared" si="132"/>
        <v>jornal</v>
      </c>
      <c r="G191" s="53">
        <f t="shared" ref="G191:G201" si="138">SUM(K191:Q191)</f>
        <v>7595</v>
      </c>
      <c r="H191" s="410">
        <f t="shared" si="134"/>
        <v>11.54</v>
      </c>
      <c r="I191" s="410">
        <f t="shared" si="135"/>
        <v>87646.299999999988</v>
      </c>
      <c r="J191" s="546"/>
      <c r="K191" s="463">
        <f t="shared" si="136"/>
        <v>350</v>
      </c>
      <c r="L191" s="463">
        <f t="shared" si="136"/>
        <v>805</v>
      </c>
      <c r="M191" s="463">
        <f t="shared" si="136"/>
        <v>1365</v>
      </c>
      <c r="N191" s="463">
        <f t="shared" si="136"/>
        <v>1680</v>
      </c>
      <c r="O191" s="463">
        <f t="shared" si="136"/>
        <v>1295</v>
      </c>
      <c r="P191" s="463">
        <f t="shared" si="136"/>
        <v>1050</v>
      </c>
      <c r="Q191" s="463">
        <f t="shared" si="136"/>
        <v>1050</v>
      </c>
      <c r="R191" s="463"/>
      <c r="S191" s="463"/>
      <c r="T191" s="463"/>
      <c r="U191" s="463"/>
      <c r="V191" s="463"/>
      <c r="W191" s="463"/>
      <c r="X191" s="463"/>
      <c r="Y191" s="463"/>
      <c r="Z191" s="463"/>
      <c r="AA191" s="463"/>
      <c r="AB191" s="463"/>
      <c r="AC191" s="463"/>
      <c r="AD191" s="463"/>
      <c r="AE191" s="605">
        <f t="shared" si="137"/>
        <v>7595</v>
      </c>
    </row>
    <row r="192" spans="2:31" x14ac:dyDescent="0.25">
      <c r="B192" s="54">
        <f t="shared" si="131"/>
        <v>1</v>
      </c>
      <c r="C192" s="55">
        <f t="shared" si="131"/>
        <v>1</v>
      </c>
      <c r="D192" s="1805" t="str">
        <f t="shared" si="131"/>
        <v>Acuertonamiento por método rotacional, estableciendo doce subdivisiones</v>
      </c>
      <c r="E192" s="1791"/>
      <c r="F192" s="26" t="str">
        <f t="shared" si="132"/>
        <v>jornal</v>
      </c>
      <c r="G192" s="53">
        <f t="shared" ref="G192:G197" si="139">SUM(K192:Q192)</f>
        <v>31500</v>
      </c>
      <c r="H192" s="410">
        <f t="shared" si="134"/>
        <v>11.54</v>
      </c>
      <c r="I192" s="410">
        <f t="shared" si="135"/>
        <v>363510</v>
      </c>
      <c r="J192" s="546"/>
      <c r="K192" s="463">
        <f t="shared" si="136"/>
        <v>1575</v>
      </c>
      <c r="L192" s="463">
        <f t="shared" si="136"/>
        <v>4725</v>
      </c>
      <c r="M192" s="463">
        <f t="shared" si="136"/>
        <v>7875</v>
      </c>
      <c r="N192" s="463">
        <f t="shared" si="136"/>
        <v>9450</v>
      </c>
      <c r="O192" s="463">
        <f t="shared" si="136"/>
        <v>6300</v>
      </c>
      <c r="P192" s="463">
        <f t="shared" si="136"/>
        <v>1575</v>
      </c>
      <c r="Q192" s="463">
        <f t="shared" si="136"/>
        <v>0</v>
      </c>
      <c r="R192" s="463"/>
      <c r="S192" s="463"/>
      <c r="T192" s="463"/>
      <c r="U192" s="463"/>
      <c r="V192" s="463"/>
      <c r="W192" s="463"/>
      <c r="X192" s="463"/>
      <c r="Y192" s="463"/>
      <c r="Z192" s="463"/>
      <c r="AA192" s="463"/>
      <c r="AB192" s="463"/>
      <c r="AC192" s="463"/>
      <c r="AD192" s="463"/>
      <c r="AE192" s="605">
        <f t="shared" si="137"/>
        <v>31500</v>
      </c>
    </row>
    <row r="193" spans="1:35" x14ac:dyDescent="0.25">
      <c r="A193" s="364"/>
      <c r="B193" s="54">
        <f t="shared" si="131"/>
        <v>1</v>
      </c>
      <c r="C193" s="55">
        <f t="shared" si="131"/>
        <v>4</v>
      </c>
      <c r="D193" s="1805" t="str">
        <f t="shared" si="131"/>
        <v>Siembra de pastizales con Brachiaria  brizantha (marandu) -25% anual</v>
      </c>
      <c r="E193" s="1791"/>
      <c r="F193" s="26" t="str">
        <f t="shared" si="132"/>
        <v>jornal</v>
      </c>
      <c r="G193" s="53">
        <f t="shared" si="139"/>
        <v>21840</v>
      </c>
      <c r="H193" s="410">
        <f t="shared" si="134"/>
        <v>11.54</v>
      </c>
      <c r="I193" s="410">
        <f t="shared" si="135"/>
        <v>252033.59999999998</v>
      </c>
      <c r="J193" s="533"/>
      <c r="K193" s="463">
        <f t="shared" si="136"/>
        <v>560</v>
      </c>
      <c r="L193" s="463">
        <f t="shared" si="136"/>
        <v>1680</v>
      </c>
      <c r="M193" s="463">
        <f t="shared" si="136"/>
        <v>3360</v>
      </c>
      <c r="N193" s="463">
        <f t="shared" si="136"/>
        <v>5040</v>
      </c>
      <c r="O193" s="463">
        <f t="shared" si="136"/>
        <v>5040</v>
      </c>
      <c r="P193" s="463">
        <f t="shared" si="136"/>
        <v>3920</v>
      </c>
      <c r="Q193" s="463">
        <f t="shared" si="136"/>
        <v>2240</v>
      </c>
      <c r="R193" s="463"/>
      <c r="S193" s="463"/>
      <c r="T193" s="463"/>
      <c r="U193" s="463"/>
      <c r="V193" s="463"/>
      <c r="W193" s="463"/>
      <c r="X193" s="463"/>
      <c r="Y193" s="463"/>
      <c r="Z193" s="463"/>
      <c r="AA193" s="463"/>
      <c r="AB193" s="463"/>
      <c r="AC193" s="463"/>
      <c r="AD193" s="463"/>
      <c r="AE193" s="605">
        <f t="shared" si="137"/>
        <v>21840</v>
      </c>
    </row>
    <row r="194" spans="1:35" x14ac:dyDescent="0.25">
      <c r="B194" s="54">
        <f t="shared" si="131"/>
        <v>1</v>
      </c>
      <c r="C194" s="55">
        <f t="shared" si="131"/>
        <v>20</v>
      </c>
      <c r="D194" s="1805" t="str">
        <f t="shared" si="131"/>
        <v>Atenciones culturales para las especies forrajeras</v>
      </c>
      <c r="E194" s="1791"/>
      <c r="F194" s="26" t="str">
        <f t="shared" si="132"/>
        <v>jornal</v>
      </c>
      <c r="G194" s="53">
        <f t="shared" si="139"/>
        <v>10325</v>
      </c>
      <c r="H194" s="410">
        <f t="shared" si="134"/>
        <v>11.54</v>
      </c>
      <c r="I194" s="410">
        <f t="shared" si="135"/>
        <v>119150.49999999999</v>
      </c>
      <c r="J194" s="502"/>
      <c r="K194" s="463">
        <f t="shared" si="136"/>
        <v>350</v>
      </c>
      <c r="L194" s="463">
        <f t="shared" si="136"/>
        <v>875</v>
      </c>
      <c r="M194" s="463">
        <f t="shared" si="136"/>
        <v>1575</v>
      </c>
      <c r="N194" s="463">
        <f t="shared" si="136"/>
        <v>2100</v>
      </c>
      <c r="O194" s="463">
        <f t="shared" si="136"/>
        <v>1925</v>
      </c>
      <c r="P194" s="463">
        <f t="shared" si="136"/>
        <v>1750</v>
      </c>
      <c r="Q194" s="463">
        <f t="shared" si="136"/>
        <v>1750</v>
      </c>
      <c r="R194" s="463"/>
      <c r="S194" s="463"/>
      <c r="T194" s="463"/>
      <c r="U194" s="463"/>
      <c r="V194" s="463"/>
      <c r="W194" s="463"/>
      <c r="X194" s="463"/>
      <c r="Y194" s="463"/>
      <c r="Z194" s="463"/>
      <c r="AA194" s="463"/>
      <c r="AB194" s="463"/>
      <c r="AC194" s="463"/>
      <c r="AD194" s="463"/>
      <c r="AE194" s="605">
        <f t="shared" si="137"/>
        <v>10325</v>
      </c>
    </row>
    <row r="195" spans="1:35" s="2" customFormat="1" x14ac:dyDescent="0.25">
      <c r="B195" s="54">
        <f t="shared" si="131"/>
        <v>1</v>
      </c>
      <c r="C195" s="55">
        <f t="shared" si="131"/>
        <v>4</v>
      </c>
      <c r="D195" s="1805" t="str">
        <f t="shared" si="131"/>
        <v>Arborización de pastizales con Samanea saman (Algarrobo).  (25% por año)</v>
      </c>
      <c r="E195" s="1791"/>
      <c r="F195" s="26" t="str">
        <f t="shared" si="132"/>
        <v>jornal</v>
      </c>
      <c r="G195" s="53">
        <f t="shared" si="139"/>
        <v>21840</v>
      </c>
      <c r="H195" s="410">
        <f t="shared" si="134"/>
        <v>11.54</v>
      </c>
      <c r="I195" s="410">
        <f t="shared" si="135"/>
        <v>252033.59999999998</v>
      </c>
      <c r="J195" s="502"/>
      <c r="K195" s="463">
        <f t="shared" si="136"/>
        <v>560</v>
      </c>
      <c r="L195" s="463">
        <f t="shared" si="136"/>
        <v>1680</v>
      </c>
      <c r="M195" s="463">
        <f t="shared" si="136"/>
        <v>3360</v>
      </c>
      <c r="N195" s="463">
        <f t="shared" si="136"/>
        <v>5040</v>
      </c>
      <c r="O195" s="463">
        <f t="shared" si="136"/>
        <v>5040</v>
      </c>
      <c r="P195" s="463">
        <f t="shared" si="136"/>
        <v>3920</v>
      </c>
      <c r="Q195" s="463">
        <f t="shared" si="136"/>
        <v>2240</v>
      </c>
      <c r="R195" s="463"/>
      <c r="S195" s="463"/>
      <c r="T195" s="463"/>
      <c r="U195" s="463"/>
      <c r="V195" s="463"/>
      <c r="W195" s="463"/>
      <c r="X195" s="463"/>
      <c r="Y195" s="463"/>
      <c r="Z195" s="463"/>
      <c r="AA195" s="463"/>
      <c r="AB195" s="463"/>
      <c r="AC195" s="463"/>
      <c r="AD195" s="463"/>
      <c r="AE195" s="605">
        <f t="shared" si="137"/>
        <v>21840</v>
      </c>
      <c r="AI195" s="127"/>
    </row>
    <row r="196" spans="1:35" x14ac:dyDescent="0.25">
      <c r="B196" s="54">
        <f t="shared" si="131"/>
        <v>1</v>
      </c>
      <c r="C196" s="55">
        <f t="shared" si="131"/>
        <v>20</v>
      </c>
      <c r="D196" s="1805" t="str">
        <f t="shared" si="131"/>
        <v>Atenciones culturales para arboles establecidos (25% por año)</v>
      </c>
      <c r="E196" s="1791"/>
      <c r="F196" s="26" t="str">
        <f t="shared" si="132"/>
        <v>jornal</v>
      </c>
      <c r="G196" s="53">
        <f t="shared" si="139"/>
        <v>15750</v>
      </c>
      <c r="H196" s="410">
        <f t="shared" si="134"/>
        <v>11.54</v>
      </c>
      <c r="I196" s="410">
        <f t="shared" si="135"/>
        <v>181755</v>
      </c>
      <c r="J196" s="502"/>
      <c r="K196" s="463">
        <f t="shared" si="136"/>
        <v>350</v>
      </c>
      <c r="L196" s="463">
        <f t="shared" si="136"/>
        <v>1050</v>
      </c>
      <c r="M196" s="463">
        <f t="shared" si="136"/>
        <v>2100</v>
      </c>
      <c r="N196" s="463">
        <f t="shared" si="136"/>
        <v>3150</v>
      </c>
      <c r="O196" s="463">
        <f t="shared" si="136"/>
        <v>3360</v>
      </c>
      <c r="P196" s="463">
        <f t="shared" si="136"/>
        <v>3080</v>
      </c>
      <c r="Q196" s="463">
        <f t="shared" si="136"/>
        <v>2660</v>
      </c>
      <c r="R196" s="463"/>
      <c r="S196" s="463"/>
      <c r="T196" s="463"/>
      <c r="U196" s="463"/>
      <c r="V196" s="463"/>
      <c r="W196" s="463"/>
      <c r="X196" s="463"/>
      <c r="Y196" s="463"/>
      <c r="Z196" s="463"/>
      <c r="AA196" s="463"/>
      <c r="AB196" s="463"/>
      <c r="AC196" s="463"/>
      <c r="AD196" s="463"/>
      <c r="AE196" s="605">
        <f t="shared" si="137"/>
        <v>15750</v>
      </c>
    </row>
    <row r="197" spans="1:35" x14ac:dyDescent="0.25">
      <c r="B197" s="54">
        <f t="shared" si="131"/>
        <v>1</v>
      </c>
      <c r="C197" s="55">
        <f t="shared" si="131"/>
        <v>1</v>
      </c>
      <c r="D197" s="1805" t="str">
        <f t="shared" si="131"/>
        <v>Establecimiento de banco de proteinas con especies forrajeras</v>
      </c>
      <c r="E197" s="1791"/>
      <c r="F197" s="26" t="str">
        <f t="shared" si="132"/>
        <v>jornal</v>
      </c>
      <c r="G197" s="53">
        <f t="shared" si="139"/>
        <v>8400</v>
      </c>
      <c r="H197" s="410">
        <f t="shared" si="134"/>
        <v>11.54</v>
      </c>
      <c r="I197" s="410">
        <f t="shared" si="135"/>
        <v>96936</v>
      </c>
      <c r="J197" s="502"/>
      <c r="K197" s="463">
        <f t="shared" si="136"/>
        <v>840</v>
      </c>
      <c r="L197" s="463">
        <f t="shared" si="136"/>
        <v>1680</v>
      </c>
      <c r="M197" s="463">
        <f t="shared" si="136"/>
        <v>2520</v>
      </c>
      <c r="N197" s="463">
        <f t="shared" si="136"/>
        <v>2520</v>
      </c>
      <c r="O197" s="463">
        <f t="shared" si="136"/>
        <v>840</v>
      </c>
      <c r="P197" s="463">
        <f t="shared" si="136"/>
        <v>0</v>
      </c>
      <c r="Q197" s="463">
        <f t="shared" si="136"/>
        <v>0</v>
      </c>
      <c r="R197" s="463"/>
      <c r="S197" s="463"/>
      <c r="T197" s="463"/>
      <c r="U197" s="463"/>
      <c r="V197" s="463"/>
      <c r="W197" s="463"/>
      <c r="X197" s="463"/>
      <c r="Y197" s="463"/>
      <c r="Z197" s="463"/>
      <c r="AA197" s="463"/>
      <c r="AB197" s="463"/>
      <c r="AC197" s="463"/>
      <c r="AD197" s="463"/>
      <c r="AE197" s="605">
        <f t="shared" si="137"/>
        <v>8400</v>
      </c>
    </row>
    <row r="198" spans="1:35" x14ac:dyDescent="0.25">
      <c r="B198" s="54">
        <f t="shared" si="131"/>
        <v>1</v>
      </c>
      <c r="C198" s="55">
        <f t="shared" si="131"/>
        <v>20</v>
      </c>
      <c r="D198" s="1805" t="str">
        <f t="shared" si="131"/>
        <v>Atenciones culturales para las especies que froman el banco de proteinas.</v>
      </c>
      <c r="E198" s="1791"/>
      <c r="F198" s="26" t="str">
        <f t="shared" si="132"/>
        <v>jornal</v>
      </c>
      <c r="G198" s="53">
        <f t="shared" si="138"/>
        <v>7560</v>
      </c>
      <c r="H198" s="410">
        <f t="shared" si="134"/>
        <v>11.54</v>
      </c>
      <c r="I198" s="410">
        <f t="shared" si="135"/>
        <v>87242.4</v>
      </c>
      <c r="J198" s="502"/>
      <c r="K198" s="463">
        <f t="shared" si="136"/>
        <v>210</v>
      </c>
      <c r="L198" s="463">
        <f t="shared" si="136"/>
        <v>560</v>
      </c>
      <c r="M198" s="463">
        <f t="shared" si="136"/>
        <v>1050</v>
      </c>
      <c r="N198" s="463">
        <f t="shared" si="136"/>
        <v>1470</v>
      </c>
      <c r="O198" s="463">
        <f t="shared" si="136"/>
        <v>1470</v>
      </c>
      <c r="P198" s="463">
        <f t="shared" si="136"/>
        <v>1400</v>
      </c>
      <c r="Q198" s="463">
        <f t="shared" si="136"/>
        <v>1400</v>
      </c>
      <c r="R198" s="463"/>
      <c r="S198" s="463"/>
      <c r="T198" s="463"/>
      <c r="U198" s="463"/>
      <c r="V198" s="463"/>
      <c r="W198" s="463"/>
      <c r="X198" s="463"/>
      <c r="Y198" s="463"/>
      <c r="Z198" s="463"/>
      <c r="AA198" s="463"/>
      <c r="AB198" s="463"/>
      <c r="AC198" s="463"/>
      <c r="AD198" s="463"/>
      <c r="AE198" s="605">
        <f t="shared" si="137"/>
        <v>7560</v>
      </c>
    </row>
    <row r="199" spans="1:35" x14ac:dyDescent="0.25">
      <c r="B199" s="54">
        <f t="shared" si="131"/>
        <v>1</v>
      </c>
      <c r="C199" s="55">
        <f t="shared" si="131"/>
        <v>1</v>
      </c>
      <c r="D199" s="1805" t="str">
        <f t="shared" si="131"/>
        <v>Establecimiento de banco energetico con especies forrajeras</v>
      </c>
      <c r="E199" s="1791"/>
      <c r="F199" s="26" t="str">
        <f t="shared" si="132"/>
        <v>jornal</v>
      </c>
      <c r="G199" s="53">
        <f t="shared" si="138"/>
        <v>8400</v>
      </c>
      <c r="H199" s="410">
        <f t="shared" si="134"/>
        <v>11.54</v>
      </c>
      <c r="I199" s="410">
        <f t="shared" si="135"/>
        <v>96936</v>
      </c>
      <c r="J199" s="502"/>
      <c r="K199" s="463">
        <f t="shared" si="136"/>
        <v>840</v>
      </c>
      <c r="L199" s="463">
        <f t="shared" si="136"/>
        <v>1680</v>
      </c>
      <c r="M199" s="463">
        <f t="shared" si="136"/>
        <v>2520</v>
      </c>
      <c r="N199" s="463">
        <f t="shared" si="136"/>
        <v>2520</v>
      </c>
      <c r="O199" s="463">
        <f t="shared" si="136"/>
        <v>840</v>
      </c>
      <c r="P199" s="463">
        <f t="shared" si="136"/>
        <v>0</v>
      </c>
      <c r="Q199" s="463">
        <f t="shared" si="136"/>
        <v>0</v>
      </c>
      <c r="R199" s="463"/>
      <c r="S199" s="463"/>
      <c r="T199" s="463"/>
      <c r="U199" s="463"/>
      <c r="V199" s="463"/>
      <c r="W199" s="463"/>
      <c r="X199" s="463"/>
      <c r="Y199" s="463"/>
      <c r="Z199" s="463"/>
      <c r="AA199" s="463"/>
      <c r="AB199" s="463"/>
      <c r="AC199" s="463"/>
      <c r="AD199" s="463"/>
      <c r="AE199" s="605">
        <f t="shared" si="137"/>
        <v>8400</v>
      </c>
    </row>
    <row r="200" spans="1:35" x14ac:dyDescent="0.25">
      <c r="B200" s="54">
        <f t="shared" si="131"/>
        <v>1</v>
      </c>
      <c r="C200" s="55">
        <f t="shared" si="131"/>
        <v>20</v>
      </c>
      <c r="D200" s="1805" t="str">
        <f t="shared" si="131"/>
        <v>Atenciones culturales para las especies que forman el banco energético.</v>
      </c>
      <c r="E200" s="1791"/>
      <c r="F200" s="26" t="str">
        <f t="shared" si="132"/>
        <v>jornal</v>
      </c>
      <c r="G200" s="53">
        <f t="shared" si="138"/>
        <v>7560</v>
      </c>
      <c r="H200" s="410">
        <f t="shared" si="134"/>
        <v>11.54</v>
      </c>
      <c r="I200" s="410">
        <f t="shared" si="135"/>
        <v>87242.4</v>
      </c>
      <c r="J200" s="502"/>
      <c r="K200" s="463">
        <f t="shared" si="136"/>
        <v>210</v>
      </c>
      <c r="L200" s="463">
        <f t="shared" si="136"/>
        <v>560</v>
      </c>
      <c r="M200" s="463">
        <f t="shared" si="136"/>
        <v>1050</v>
      </c>
      <c r="N200" s="463">
        <f t="shared" si="136"/>
        <v>1470</v>
      </c>
      <c r="O200" s="463">
        <f t="shared" si="136"/>
        <v>1470</v>
      </c>
      <c r="P200" s="463">
        <f t="shared" si="136"/>
        <v>1400</v>
      </c>
      <c r="Q200" s="463">
        <f t="shared" si="136"/>
        <v>1400</v>
      </c>
      <c r="R200" s="463"/>
      <c r="S200" s="463"/>
      <c r="T200" s="463"/>
      <c r="U200" s="463"/>
      <c r="V200" s="463"/>
      <c r="W200" s="463"/>
      <c r="X200" s="463"/>
      <c r="Y200" s="463"/>
      <c r="Z200" s="463"/>
      <c r="AA200" s="463"/>
      <c r="AB200" s="463"/>
      <c r="AC200" s="463"/>
      <c r="AD200" s="463"/>
      <c r="AE200" s="605">
        <f t="shared" si="137"/>
        <v>7560</v>
      </c>
    </row>
    <row r="201" spans="1:35" s="87" customFormat="1" ht="14.4" thickBot="1" x14ac:dyDescent="0.3">
      <c r="B201" s="54">
        <f t="shared" si="131"/>
        <v>2</v>
      </c>
      <c r="C201" s="55">
        <f t="shared" si="131"/>
        <v>20</v>
      </c>
      <c r="D201" s="1805" t="str">
        <f t="shared" si="131"/>
        <v>Manejo de pastoreo</v>
      </c>
      <c r="E201" s="1791"/>
      <c r="F201" s="26" t="str">
        <f t="shared" si="132"/>
        <v>jornal</v>
      </c>
      <c r="G201" s="53">
        <f t="shared" si="138"/>
        <v>14420</v>
      </c>
      <c r="H201" s="410">
        <f t="shared" si="134"/>
        <v>11.54</v>
      </c>
      <c r="I201" s="410">
        <f t="shared" si="135"/>
        <v>166406.79999999999</v>
      </c>
      <c r="J201" s="502"/>
      <c r="K201" s="463">
        <f t="shared" si="136"/>
        <v>350</v>
      </c>
      <c r="L201" s="463">
        <f t="shared" si="136"/>
        <v>980</v>
      </c>
      <c r="M201" s="463">
        <f t="shared" si="136"/>
        <v>1890</v>
      </c>
      <c r="N201" s="463">
        <f t="shared" si="136"/>
        <v>2730</v>
      </c>
      <c r="O201" s="463">
        <f t="shared" si="136"/>
        <v>2870</v>
      </c>
      <c r="P201" s="463">
        <f t="shared" si="136"/>
        <v>2800</v>
      </c>
      <c r="Q201" s="463">
        <f t="shared" si="136"/>
        <v>2800</v>
      </c>
      <c r="R201" s="463"/>
      <c r="S201" s="463"/>
      <c r="T201" s="463"/>
      <c r="U201" s="463"/>
      <c r="V201" s="463"/>
      <c r="W201" s="463"/>
      <c r="X201" s="463"/>
      <c r="Y201" s="463"/>
      <c r="Z201" s="463"/>
      <c r="AA201" s="463"/>
      <c r="AB201" s="463"/>
      <c r="AC201" s="463"/>
      <c r="AD201" s="463"/>
      <c r="AE201" s="605">
        <f t="shared" si="137"/>
        <v>14420</v>
      </c>
      <c r="AI201" s="127"/>
    </row>
    <row r="202" spans="1:35" ht="14.4" thickBot="1" x14ac:dyDescent="0.3">
      <c r="B202" s="334"/>
      <c r="C202" s="62"/>
      <c r="D202" s="91" t="s">
        <v>57</v>
      </c>
      <c r="E202" s="91"/>
      <c r="F202" s="63"/>
      <c r="G202" s="64"/>
      <c r="H202" s="429"/>
      <c r="I202" s="429"/>
      <c r="J202" s="656">
        <f>SUM(I203:I223)</f>
        <v>214283</v>
      </c>
      <c r="K202" s="462">
        <f t="shared" ref="K202:AE202" si="140">SUM(K203:K223)</f>
        <v>18568</v>
      </c>
      <c r="L202" s="462">
        <f t="shared" si="140"/>
        <v>37135</v>
      </c>
      <c r="M202" s="462">
        <f t="shared" si="140"/>
        <v>55703</v>
      </c>
      <c r="N202" s="462">
        <f t="shared" si="140"/>
        <v>55703</v>
      </c>
      <c r="O202" s="462">
        <f t="shared" si="140"/>
        <v>18568</v>
      </c>
      <c r="P202" s="462">
        <f t="shared" si="140"/>
        <v>0</v>
      </c>
      <c r="Q202" s="462">
        <f t="shared" si="140"/>
        <v>0</v>
      </c>
      <c r="R202" s="462">
        <f t="shared" si="140"/>
        <v>0</v>
      </c>
      <c r="S202" s="462">
        <f t="shared" si="140"/>
        <v>0</v>
      </c>
      <c r="T202" s="462">
        <f t="shared" si="140"/>
        <v>0</v>
      </c>
      <c r="U202" s="462">
        <f t="shared" si="140"/>
        <v>0</v>
      </c>
      <c r="V202" s="462">
        <f t="shared" si="140"/>
        <v>0</v>
      </c>
      <c r="W202" s="462">
        <f t="shared" si="140"/>
        <v>0</v>
      </c>
      <c r="X202" s="462">
        <f t="shared" si="140"/>
        <v>0</v>
      </c>
      <c r="Y202" s="462">
        <f t="shared" si="140"/>
        <v>0</v>
      </c>
      <c r="Z202" s="462">
        <f t="shared" si="140"/>
        <v>0</v>
      </c>
      <c r="AA202" s="462">
        <f t="shared" si="140"/>
        <v>0</v>
      </c>
      <c r="AB202" s="462">
        <f t="shared" si="140"/>
        <v>0</v>
      </c>
      <c r="AC202" s="462">
        <f t="shared" si="140"/>
        <v>0</v>
      </c>
      <c r="AD202" s="462">
        <f t="shared" si="140"/>
        <v>0</v>
      </c>
      <c r="AE202" s="462">
        <f t="shared" si="140"/>
        <v>185677</v>
      </c>
    </row>
    <row r="203" spans="1:35" x14ac:dyDescent="0.25">
      <c r="B203" s="54">
        <f t="shared" ref="B203:D223" si="141">B39</f>
        <v>1</v>
      </c>
      <c r="C203" s="55">
        <f t="shared" si="141"/>
        <v>1</v>
      </c>
      <c r="D203" s="1805" t="str">
        <f t="shared" si="141"/>
        <v>Material vegetativo, Guasima tomentosa (guasima) -  Cerca viva</v>
      </c>
      <c r="E203" s="1791"/>
      <c r="F203" s="26" t="str">
        <f t="shared" ref="F203:F223" si="142">F39</f>
        <v>estaca</v>
      </c>
      <c r="G203" s="53">
        <f>SUM(K203:Q203)</f>
        <v>29750</v>
      </c>
      <c r="H203" s="410">
        <f t="shared" ref="H203:H223" si="143">H125</f>
        <v>1</v>
      </c>
      <c r="I203" s="588">
        <f t="shared" ref="I203:I223" si="144">G203*H203</f>
        <v>29750</v>
      </c>
      <c r="J203" s="451"/>
      <c r="K203" s="463">
        <f t="shared" ref="K203:Q212" si="145">ROUND(K125/$H203,0)</f>
        <v>2975</v>
      </c>
      <c r="L203" s="463">
        <f t="shared" si="145"/>
        <v>5950</v>
      </c>
      <c r="M203" s="463">
        <f t="shared" si="145"/>
        <v>8925</v>
      </c>
      <c r="N203" s="463">
        <f t="shared" si="145"/>
        <v>8925</v>
      </c>
      <c r="O203" s="463">
        <f t="shared" si="145"/>
        <v>2975</v>
      </c>
      <c r="P203" s="463">
        <f t="shared" si="145"/>
        <v>0</v>
      </c>
      <c r="Q203" s="463">
        <f t="shared" si="145"/>
        <v>0</v>
      </c>
      <c r="R203" s="463"/>
      <c r="S203" s="463"/>
      <c r="T203" s="463"/>
      <c r="U203" s="463"/>
      <c r="V203" s="463"/>
      <c r="W203" s="463"/>
      <c r="X203" s="463"/>
      <c r="Y203" s="463"/>
      <c r="Z203" s="463"/>
      <c r="AA203" s="463"/>
      <c r="AB203" s="463"/>
      <c r="AC203" s="463"/>
      <c r="AD203" s="463"/>
      <c r="AE203" s="605">
        <f>SUM(K203:AD203)</f>
        <v>29750</v>
      </c>
    </row>
    <row r="204" spans="1:35" x14ac:dyDescent="0.25">
      <c r="B204" s="54">
        <f t="shared" si="141"/>
        <v>1</v>
      </c>
      <c r="C204" s="55">
        <f t="shared" si="141"/>
        <v>1</v>
      </c>
      <c r="D204" s="1805" t="str">
        <f t="shared" si="141"/>
        <v xml:space="preserve">Material vegetativo Bursera simaruba (almácigo) </v>
      </c>
      <c r="E204" s="1791"/>
      <c r="F204" s="26" t="str">
        <f t="shared" si="142"/>
        <v>plantula</v>
      </c>
      <c r="G204" s="53">
        <f t="shared" ref="G204:G223" si="146">SUM(K204:Q204)</f>
        <v>29750</v>
      </c>
      <c r="H204" s="410">
        <f t="shared" si="143"/>
        <v>1</v>
      </c>
      <c r="I204" s="589">
        <f t="shared" si="144"/>
        <v>29750</v>
      </c>
      <c r="J204" s="453"/>
      <c r="K204" s="463">
        <f t="shared" si="145"/>
        <v>2975</v>
      </c>
      <c r="L204" s="463">
        <f t="shared" si="145"/>
        <v>5950</v>
      </c>
      <c r="M204" s="463">
        <f t="shared" si="145"/>
        <v>8925</v>
      </c>
      <c r="N204" s="463">
        <f t="shared" si="145"/>
        <v>8925</v>
      </c>
      <c r="O204" s="463">
        <f t="shared" si="145"/>
        <v>2975</v>
      </c>
      <c r="P204" s="463">
        <f t="shared" si="145"/>
        <v>0</v>
      </c>
      <c r="Q204" s="463">
        <f t="shared" si="145"/>
        <v>0</v>
      </c>
      <c r="R204" s="463"/>
      <c r="S204" s="463"/>
      <c r="T204" s="463"/>
      <c r="U204" s="463"/>
      <c r="V204" s="463"/>
      <c r="W204" s="463"/>
      <c r="X204" s="463"/>
      <c r="Y204" s="463"/>
      <c r="Z204" s="463"/>
      <c r="AA204" s="463"/>
      <c r="AB204" s="463"/>
      <c r="AC204" s="463"/>
      <c r="AD204" s="463"/>
      <c r="AE204" s="605">
        <f t="shared" ref="AE204:AE223" si="147">SUM(K204:AD204)</f>
        <v>29750</v>
      </c>
    </row>
    <row r="205" spans="1:35" x14ac:dyDescent="0.25">
      <c r="B205" s="54">
        <f t="shared" si="141"/>
        <v>1</v>
      </c>
      <c r="C205" s="55">
        <f t="shared" si="141"/>
        <v>1</v>
      </c>
      <c r="D205" s="1805" t="str">
        <f t="shared" si="141"/>
        <v>Material vegetativo Spondias purpurea (ciruela común o amarilla)</v>
      </c>
      <c r="E205" s="1791"/>
      <c r="F205" s="26" t="str">
        <f t="shared" si="142"/>
        <v>plantula</v>
      </c>
      <c r="G205" s="53">
        <f t="shared" si="146"/>
        <v>29750</v>
      </c>
      <c r="H205" s="410">
        <f t="shared" si="143"/>
        <v>1</v>
      </c>
      <c r="I205" s="589">
        <f t="shared" si="144"/>
        <v>29750</v>
      </c>
      <c r="J205" s="453"/>
      <c r="K205" s="463">
        <f t="shared" si="145"/>
        <v>2975</v>
      </c>
      <c r="L205" s="463">
        <f t="shared" si="145"/>
        <v>5950</v>
      </c>
      <c r="M205" s="463">
        <f t="shared" si="145"/>
        <v>8925</v>
      </c>
      <c r="N205" s="463">
        <f t="shared" si="145"/>
        <v>8925</v>
      </c>
      <c r="O205" s="463">
        <f t="shared" si="145"/>
        <v>2975</v>
      </c>
      <c r="P205" s="463">
        <f t="shared" si="145"/>
        <v>0</v>
      </c>
      <c r="Q205" s="463">
        <f t="shared" si="145"/>
        <v>0</v>
      </c>
      <c r="R205" s="463"/>
      <c r="S205" s="463"/>
      <c r="T205" s="463"/>
      <c r="U205" s="463"/>
      <c r="V205" s="463"/>
      <c r="W205" s="463"/>
      <c r="X205" s="463"/>
      <c r="Y205" s="463"/>
      <c r="Z205" s="463"/>
      <c r="AA205" s="463"/>
      <c r="AB205" s="463"/>
      <c r="AC205" s="463"/>
      <c r="AD205" s="463"/>
      <c r="AE205" s="605">
        <f t="shared" si="147"/>
        <v>29750</v>
      </c>
    </row>
    <row r="206" spans="1:35" x14ac:dyDescent="0.25">
      <c r="A206" s="364"/>
      <c r="B206" s="54">
        <f t="shared" si="141"/>
        <v>1</v>
      </c>
      <c r="C206" s="55">
        <f t="shared" si="141"/>
        <v>1</v>
      </c>
      <c r="D206" s="1805" t="str">
        <f t="shared" si="141"/>
        <v>Materilal vegetativo Samanea saman (algarrobo del país) - Arbol de sombra</v>
      </c>
      <c r="E206" s="1791"/>
      <c r="F206" s="26" t="str">
        <f t="shared" si="142"/>
        <v>plantula</v>
      </c>
      <c r="G206" s="53">
        <f t="shared" si="146"/>
        <v>12250</v>
      </c>
      <c r="H206" s="410">
        <f t="shared" si="143"/>
        <v>1</v>
      </c>
      <c r="I206" s="589">
        <f t="shared" si="144"/>
        <v>12250</v>
      </c>
      <c r="J206" s="453"/>
      <c r="K206" s="463">
        <f t="shared" si="145"/>
        <v>1225</v>
      </c>
      <c r="L206" s="463">
        <f t="shared" si="145"/>
        <v>2450</v>
      </c>
      <c r="M206" s="463">
        <f t="shared" si="145"/>
        <v>3675</v>
      </c>
      <c r="N206" s="463">
        <f t="shared" si="145"/>
        <v>3675</v>
      </c>
      <c r="O206" s="463">
        <f t="shared" si="145"/>
        <v>1225</v>
      </c>
      <c r="P206" s="463">
        <f t="shared" si="145"/>
        <v>0</v>
      </c>
      <c r="Q206" s="463">
        <f t="shared" si="145"/>
        <v>0</v>
      </c>
      <c r="R206" s="463"/>
      <c r="S206" s="463"/>
      <c r="T206" s="463"/>
      <c r="U206" s="463"/>
      <c r="V206" s="463"/>
      <c r="W206" s="463"/>
      <c r="X206" s="463"/>
      <c r="Y206" s="463"/>
      <c r="Z206" s="463"/>
      <c r="AA206" s="463"/>
      <c r="AB206" s="463"/>
      <c r="AC206" s="463"/>
      <c r="AD206" s="463"/>
      <c r="AE206" s="605">
        <f t="shared" si="147"/>
        <v>12250</v>
      </c>
    </row>
    <row r="207" spans="1:35" x14ac:dyDescent="0.25">
      <c r="B207" s="54"/>
      <c r="C207" s="55"/>
      <c r="D207" s="1805"/>
      <c r="E207" s="1791"/>
      <c r="F207" s="26"/>
      <c r="G207" s="53">
        <f t="shared" si="146"/>
        <v>0</v>
      </c>
      <c r="H207" s="410">
        <f t="shared" si="143"/>
        <v>0.8</v>
      </c>
      <c r="I207" s="589">
        <f t="shared" si="144"/>
        <v>0</v>
      </c>
      <c r="J207" s="453"/>
      <c r="K207" s="463">
        <f t="shared" si="145"/>
        <v>0</v>
      </c>
      <c r="L207" s="463">
        <f t="shared" si="145"/>
        <v>0</v>
      </c>
      <c r="M207" s="463">
        <f t="shared" si="145"/>
        <v>0</v>
      </c>
      <c r="N207" s="463">
        <f t="shared" si="145"/>
        <v>0</v>
      </c>
      <c r="O207" s="463">
        <f t="shared" si="145"/>
        <v>0</v>
      </c>
      <c r="P207" s="463">
        <f t="shared" si="145"/>
        <v>0</v>
      </c>
      <c r="Q207" s="463">
        <f t="shared" si="145"/>
        <v>0</v>
      </c>
      <c r="R207" s="463"/>
      <c r="S207" s="463"/>
      <c r="T207" s="463"/>
      <c r="U207" s="463"/>
      <c r="V207" s="463"/>
      <c r="W207" s="463"/>
      <c r="X207" s="463"/>
      <c r="Y207" s="463"/>
      <c r="Z207" s="463"/>
      <c r="AA207" s="463"/>
      <c r="AB207" s="463"/>
      <c r="AC207" s="463"/>
      <c r="AD207" s="463"/>
      <c r="AE207" s="605">
        <f t="shared" si="147"/>
        <v>0</v>
      </c>
    </row>
    <row r="208" spans="1:35" x14ac:dyDescent="0.25">
      <c r="B208" s="54">
        <f t="shared" si="141"/>
        <v>1</v>
      </c>
      <c r="C208" s="55">
        <f t="shared" si="141"/>
        <v>1</v>
      </c>
      <c r="D208" s="1805" t="str">
        <f t="shared" si="141"/>
        <v>Material vegetativo Brachiaria brizantha (marandu)</v>
      </c>
      <c r="E208" s="1791"/>
      <c r="F208" s="26" t="str">
        <f t="shared" si="142"/>
        <v>Semilla (kg)</v>
      </c>
      <c r="G208" s="53">
        <f t="shared" si="146"/>
        <v>26250</v>
      </c>
      <c r="H208" s="410">
        <f t="shared" si="143"/>
        <v>0.8</v>
      </c>
      <c r="I208" s="590">
        <f t="shared" si="144"/>
        <v>21000</v>
      </c>
      <c r="J208" s="453"/>
      <c r="K208" s="463">
        <f t="shared" si="145"/>
        <v>2625</v>
      </c>
      <c r="L208" s="463">
        <f t="shared" si="145"/>
        <v>5250</v>
      </c>
      <c r="M208" s="463">
        <f t="shared" si="145"/>
        <v>7875</v>
      </c>
      <c r="N208" s="463">
        <f t="shared" si="145"/>
        <v>7875</v>
      </c>
      <c r="O208" s="463">
        <f t="shared" si="145"/>
        <v>2625</v>
      </c>
      <c r="P208" s="463">
        <f t="shared" si="145"/>
        <v>0</v>
      </c>
      <c r="Q208" s="463">
        <f t="shared" si="145"/>
        <v>0</v>
      </c>
      <c r="R208" s="463"/>
      <c r="S208" s="463"/>
      <c r="T208" s="463"/>
      <c r="U208" s="463"/>
      <c r="V208" s="463"/>
      <c r="W208" s="463"/>
      <c r="X208" s="463"/>
      <c r="Y208" s="463"/>
      <c r="Z208" s="463"/>
      <c r="AA208" s="463"/>
      <c r="AB208" s="463"/>
      <c r="AC208" s="463"/>
      <c r="AD208" s="463"/>
      <c r="AE208" s="605">
        <f t="shared" si="147"/>
        <v>26250</v>
      </c>
    </row>
    <row r="209" spans="2:35" x14ac:dyDescent="0.25">
      <c r="B209" s="54">
        <f t="shared" si="141"/>
        <v>1</v>
      </c>
      <c r="C209" s="55">
        <f t="shared" si="141"/>
        <v>1</v>
      </c>
      <c r="D209" s="1805" t="str">
        <f t="shared" si="141"/>
        <v>Material vegetativo Morus, sp. (morera)- Banco forrajero / proteina</v>
      </c>
      <c r="E209" s="1791"/>
      <c r="F209" s="26" t="str">
        <f t="shared" si="142"/>
        <v>plantula</v>
      </c>
      <c r="G209" s="53">
        <f t="shared" si="146"/>
        <v>15750</v>
      </c>
      <c r="H209" s="410">
        <f t="shared" si="143"/>
        <v>1</v>
      </c>
      <c r="I209" s="590">
        <f t="shared" si="144"/>
        <v>15750</v>
      </c>
      <c r="J209" s="592"/>
      <c r="K209" s="463">
        <f t="shared" si="145"/>
        <v>1575</v>
      </c>
      <c r="L209" s="463">
        <f t="shared" si="145"/>
        <v>3150</v>
      </c>
      <c r="M209" s="463">
        <f t="shared" si="145"/>
        <v>4725</v>
      </c>
      <c r="N209" s="463">
        <f t="shared" si="145"/>
        <v>4725</v>
      </c>
      <c r="O209" s="463">
        <f t="shared" si="145"/>
        <v>1575</v>
      </c>
      <c r="P209" s="463">
        <f t="shared" si="145"/>
        <v>0</v>
      </c>
      <c r="Q209" s="463">
        <f t="shared" si="145"/>
        <v>0</v>
      </c>
      <c r="R209" s="463"/>
      <c r="S209" s="463"/>
      <c r="T209" s="463"/>
      <c r="U209" s="463"/>
      <c r="V209" s="463"/>
      <c r="W209" s="463"/>
      <c r="X209" s="463"/>
      <c r="Y209" s="463"/>
      <c r="Z209" s="463"/>
      <c r="AA209" s="463"/>
      <c r="AB209" s="463"/>
      <c r="AC209" s="463"/>
      <c r="AD209" s="463"/>
      <c r="AE209" s="605">
        <f t="shared" si="147"/>
        <v>15750</v>
      </c>
    </row>
    <row r="210" spans="2:35" s="2" customFormat="1" x14ac:dyDescent="0.25">
      <c r="B210" s="54">
        <f t="shared" si="141"/>
        <v>1</v>
      </c>
      <c r="C210" s="55">
        <f t="shared" si="141"/>
        <v>1</v>
      </c>
      <c r="D210" s="1805" t="str">
        <f t="shared" si="141"/>
        <v>Material vegetativo Moringa oleifera (moringa)</v>
      </c>
      <c r="E210" s="1791"/>
      <c r="F210" s="26" t="str">
        <f t="shared" si="142"/>
        <v>plantula</v>
      </c>
      <c r="G210" s="53">
        <f t="shared" si="146"/>
        <v>15750</v>
      </c>
      <c r="H210" s="410">
        <f t="shared" si="143"/>
        <v>1</v>
      </c>
      <c r="I210" s="590">
        <f t="shared" si="144"/>
        <v>15750</v>
      </c>
      <c r="J210" s="592"/>
      <c r="K210" s="463">
        <f t="shared" si="145"/>
        <v>1575</v>
      </c>
      <c r="L210" s="463">
        <f t="shared" si="145"/>
        <v>3150</v>
      </c>
      <c r="M210" s="463">
        <f t="shared" si="145"/>
        <v>4725</v>
      </c>
      <c r="N210" s="463">
        <f t="shared" si="145"/>
        <v>4725</v>
      </c>
      <c r="O210" s="463">
        <f t="shared" si="145"/>
        <v>1575</v>
      </c>
      <c r="P210" s="463">
        <f t="shared" si="145"/>
        <v>0</v>
      </c>
      <c r="Q210" s="463">
        <f t="shared" si="145"/>
        <v>0</v>
      </c>
      <c r="R210" s="463"/>
      <c r="S210" s="463"/>
      <c r="T210" s="463"/>
      <c r="U210" s="463"/>
      <c r="V210" s="463"/>
      <c r="W210" s="463"/>
      <c r="X210" s="463"/>
      <c r="Y210" s="463"/>
      <c r="Z210" s="463"/>
      <c r="AA210" s="463"/>
      <c r="AB210" s="463"/>
      <c r="AC210" s="463"/>
      <c r="AD210" s="463"/>
      <c r="AE210" s="605">
        <f t="shared" si="147"/>
        <v>15750</v>
      </c>
      <c r="AI210" s="127"/>
    </row>
    <row r="211" spans="2:35" x14ac:dyDescent="0.25">
      <c r="B211" s="54"/>
      <c r="C211" s="55"/>
      <c r="D211" s="1805"/>
      <c r="E211" s="1791"/>
      <c r="F211" s="26"/>
      <c r="G211" s="53">
        <f t="shared" si="146"/>
        <v>0</v>
      </c>
      <c r="H211" s="410">
        <f t="shared" si="143"/>
        <v>60</v>
      </c>
      <c r="I211" s="590">
        <f t="shared" si="144"/>
        <v>0</v>
      </c>
      <c r="J211" s="592"/>
      <c r="K211" s="463">
        <f t="shared" si="145"/>
        <v>0</v>
      </c>
      <c r="L211" s="463">
        <f t="shared" si="145"/>
        <v>0</v>
      </c>
      <c r="M211" s="463">
        <f t="shared" si="145"/>
        <v>0</v>
      </c>
      <c r="N211" s="463">
        <f t="shared" si="145"/>
        <v>0</v>
      </c>
      <c r="O211" s="463">
        <f t="shared" si="145"/>
        <v>0</v>
      </c>
      <c r="P211" s="463">
        <f t="shared" si="145"/>
        <v>0</v>
      </c>
      <c r="Q211" s="463">
        <f t="shared" si="145"/>
        <v>0</v>
      </c>
      <c r="R211" s="463"/>
      <c r="S211" s="463"/>
      <c r="T211" s="463"/>
      <c r="U211" s="463"/>
      <c r="V211" s="463"/>
      <c r="W211" s="463"/>
      <c r="X211" s="463"/>
      <c r="Y211" s="463"/>
      <c r="Z211" s="463"/>
      <c r="AA211" s="463"/>
      <c r="AB211" s="463"/>
      <c r="AC211" s="463"/>
      <c r="AD211" s="463"/>
      <c r="AE211" s="605">
        <f t="shared" si="147"/>
        <v>0</v>
      </c>
    </row>
    <row r="212" spans="2:35" x14ac:dyDescent="0.25">
      <c r="B212" s="54"/>
      <c r="C212" s="55"/>
      <c r="D212" s="1805"/>
      <c r="E212" s="1791"/>
      <c r="F212" s="26"/>
      <c r="G212" s="53">
        <f t="shared" si="146"/>
        <v>0</v>
      </c>
      <c r="H212" s="410">
        <f t="shared" si="143"/>
        <v>0.8</v>
      </c>
      <c r="I212" s="589">
        <f t="shared" si="144"/>
        <v>0</v>
      </c>
      <c r="J212" s="592"/>
      <c r="K212" s="463">
        <f t="shared" si="145"/>
        <v>0</v>
      </c>
      <c r="L212" s="463">
        <f t="shared" si="145"/>
        <v>0</v>
      </c>
      <c r="M212" s="463">
        <f t="shared" si="145"/>
        <v>0</v>
      </c>
      <c r="N212" s="463">
        <f t="shared" si="145"/>
        <v>0</v>
      </c>
      <c r="O212" s="463">
        <f t="shared" si="145"/>
        <v>0</v>
      </c>
      <c r="P212" s="463">
        <f t="shared" si="145"/>
        <v>0</v>
      </c>
      <c r="Q212" s="463">
        <f t="shared" si="145"/>
        <v>0</v>
      </c>
      <c r="R212" s="463"/>
      <c r="S212" s="463"/>
      <c r="T212" s="463"/>
      <c r="U212" s="463"/>
      <c r="V212" s="463"/>
      <c r="W212" s="463"/>
      <c r="X212" s="463"/>
      <c r="Y212" s="463"/>
      <c r="Z212" s="463"/>
      <c r="AA212" s="463"/>
      <c r="AB212" s="463"/>
      <c r="AC212" s="463"/>
      <c r="AD212" s="463"/>
      <c r="AE212" s="605">
        <f t="shared" si="147"/>
        <v>0</v>
      </c>
    </row>
    <row r="213" spans="2:35" x14ac:dyDescent="0.25">
      <c r="B213" s="54">
        <f t="shared" si="141"/>
        <v>1</v>
      </c>
      <c r="C213" s="55">
        <f t="shared" si="141"/>
        <v>1</v>
      </c>
      <c r="D213" s="1805" t="str">
        <f t="shared" si="141"/>
        <v>Material vegetativo Saccharum officinarum (caña de azúcar)</v>
      </c>
      <c r="E213" s="1791"/>
      <c r="F213" s="26" t="str">
        <f t="shared" si="142"/>
        <v>estolones (Ton)</v>
      </c>
      <c r="G213" s="53">
        <f t="shared" si="146"/>
        <v>177</v>
      </c>
      <c r="H213" s="410">
        <f t="shared" si="143"/>
        <v>150</v>
      </c>
      <c r="I213" s="589">
        <f t="shared" si="144"/>
        <v>26550</v>
      </c>
      <c r="J213" s="592"/>
      <c r="K213" s="463">
        <f t="shared" ref="K213:Q222" si="148">ROUND(K135/$H213,0)</f>
        <v>18</v>
      </c>
      <c r="L213" s="463">
        <f t="shared" si="148"/>
        <v>35</v>
      </c>
      <c r="M213" s="463">
        <f t="shared" si="148"/>
        <v>53</v>
      </c>
      <c r="N213" s="463">
        <f t="shared" si="148"/>
        <v>53</v>
      </c>
      <c r="O213" s="463">
        <f t="shared" si="148"/>
        <v>18</v>
      </c>
      <c r="P213" s="463">
        <f t="shared" si="148"/>
        <v>0</v>
      </c>
      <c r="Q213" s="463">
        <f t="shared" si="148"/>
        <v>0</v>
      </c>
      <c r="R213" s="463"/>
      <c r="S213" s="463"/>
      <c r="T213" s="463"/>
      <c r="U213" s="463"/>
      <c r="V213" s="463"/>
      <c r="W213" s="463"/>
      <c r="X213" s="463"/>
      <c r="Y213" s="463"/>
      <c r="Z213" s="463"/>
      <c r="AA213" s="463"/>
      <c r="AB213" s="463"/>
      <c r="AC213" s="463"/>
      <c r="AD213" s="463"/>
      <c r="AE213" s="605">
        <f t="shared" si="147"/>
        <v>177</v>
      </c>
    </row>
    <row r="214" spans="2:35" x14ac:dyDescent="0.25">
      <c r="B214" s="54">
        <f t="shared" si="141"/>
        <v>1</v>
      </c>
      <c r="C214" s="55">
        <f t="shared" si="141"/>
        <v>1</v>
      </c>
      <c r="D214" s="1805" t="str">
        <f t="shared" si="141"/>
        <v>Sales minerales</v>
      </c>
      <c r="E214" s="1791"/>
      <c r="F214" s="26" t="str">
        <f t="shared" si="142"/>
        <v>Kilograma</v>
      </c>
      <c r="G214" s="53">
        <f t="shared" si="146"/>
        <v>14000</v>
      </c>
      <c r="H214" s="410">
        <f t="shared" si="143"/>
        <v>2</v>
      </c>
      <c r="I214" s="589">
        <f t="shared" si="144"/>
        <v>28000</v>
      </c>
      <c r="J214" s="594"/>
      <c r="K214" s="463">
        <f t="shared" si="148"/>
        <v>1400</v>
      </c>
      <c r="L214" s="463">
        <f t="shared" si="148"/>
        <v>2800</v>
      </c>
      <c r="M214" s="463">
        <f t="shared" si="148"/>
        <v>4200</v>
      </c>
      <c r="N214" s="463">
        <f t="shared" si="148"/>
        <v>4200</v>
      </c>
      <c r="O214" s="463">
        <f t="shared" si="148"/>
        <v>1400</v>
      </c>
      <c r="P214" s="463">
        <f t="shared" si="148"/>
        <v>0</v>
      </c>
      <c r="Q214" s="463">
        <f t="shared" si="148"/>
        <v>0</v>
      </c>
      <c r="R214" s="463"/>
      <c r="S214" s="463"/>
      <c r="T214" s="463"/>
      <c r="U214" s="463"/>
      <c r="V214" s="463"/>
      <c r="W214" s="463"/>
      <c r="X214" s="463"/>
      <c r="Y214" s="463"/>
      <c r="Z214" s="463"/>
      <c r="AA214" s="463"/>
      <c r="AB214" s="463"/>
      <c r="AC214" s="463"/>
      <c r="AD214" s="463"/>
      <c r="AE214" s="605">
        <f t="shared" si="147"/>
        <v>14000</v>
      </c>
    </row>
    <row r="215" spans="2:35" x14ac:dyDescent="0.25">
      <c r="B215" s="54">
        <f t="shared" si="141"/>
        <v>1</v>
      </c>
      <c r="C215" s="55">
        <f t="shared" si="141"/>
        <v>1</v>
      </c>
      <c r="D215" s="1805" t="str">
        <f t="shared" si="141"/>
        <v>Urea (para alimento)</v>
      </c>
      <c r="E215" s="1791"/>
      <c r="F215" s="26" t="str">
        <f t="shared" si="142"/>
        <v>Kilograma</v>
      </c>
      <c r="G215" s="53">
        <f t="shared" si="146"/>
        <v>0</v>
      </c>
      <c r="H215" s="410">
        <f t="shared" si="143"/>
        <v>0.43</v>
      </c>
      <c r="I215" s="589">
        <f t="shared" si="144"/>
        <v>0</v>
      </c>
      <c r="J215" s="455"/>
      <c r="K215" s="463">
        <f t="shared" si="148"/>
        <v>0</v>
      </c>
      <c r="L215" s="463">
        <f t="shared" si="148"/>
        <v>0</v>
      </c>
      <c r="M215" s="463">
        <f t="shared" si="148"/>
        <v>0</v>
      </c>
      <c r="N215" s="463">
        <f t="shared" si="148"/>
        <v>0</v>
      </c>
      <c r="O215" s="463">
        <f t="shared" si="148"/>
        <v>0</v>
      </c>
      <c r="P215" s="463">
        <f t="shared" si="148"/>
        <v>0</v>
      </c>
      <c r="Q215" s="463">
        <f t="shared" si="148"/>
        <v>0</v>
      </c>
      <c r="R215" s="463"/>
      <c r="S215" s="463"/>
      <c r="T215" s="463"/>
      <c r="U215" s="463"/>
      <c r="V215" s="463"/>
      <c r="W215" s="463"/>
      <c r="X215" s="463"/>
      <c r="Y215" s="463"/>
      <c r="Z215" s="463"/>
      <c r="AA215" s="463"/>
      <c r="AB215" s="463"/>
      <c r="AC215" s="463"/>
      <c r="AD215" s="463"/>
      <c r="AE215" s="605">
        <f t="shared" si="147"/>
        <v>0</v>
      </c>
    </row>
    <row r="216" spans="2:35" x14ac:dyDescent="0.25">
      <c r="B216" s="54">
        <f t="shared" si="141"/>
        <v>1</v>
      </c>
      <c r="C216" s="55">
        <f t="shared" si="141"/>
        <v>1</v>
      </c>
      <c r="D216" s="1805" t="str">
        <f t="shared" si="141"/>
        <v>Herbicida sistemico de amplio espectro (Glifosato)</v>
      </c>
      <c r="E216" s="1791"/>
      <c r="F216" s="26" t="str">
        <f t="shared" si="142"/>
        <v>Litro</v>
      </c>
      <c r="G216" s="53">
        <f t="shared" si="146"/>
        <v>0</v>
      </c>
      <c r="H216" s="410">
        <f t="shared" si="143"/>
        <v>26.820139413044402</v>
      </c>
      <c r="I216" s="589">
        <f t="shared" si="144"/>
        <v>0</v>
      </c>
      <c r="J216" s="455"/>
      <c r="K216" s="463">
        <f t="shared" si="148"/>
        <v>0</v>
      </c>
      <c r="L216" s="463">
        <f t="shared" si="148"/>
        <v>0</v>
      </c>
      <c r="M216" s="463">
        <f t="shared" si="148"/>
        <v>0</v>
      </c>
      <c r="N216" s="463">
        <f t="shared" si="148"/>
        <v>0</v>
      </c>
      <c r="O216" s="463">
        <f t="shared" si="148"/>
        <v>0</v>
      </c>
      <c r="P216" s="463">
        <f t="shared" si="148"/>
        <v>0</v>
      </c>
      <c r="Q216" s="463">
        <f t="shared" si="148"/>
        <v>0</v>
      </c>
      <c r="R216" s="463"/>
      <c r="S216" s="463"/>
      <c r="T216" s="463"/>
      <c r="U216" s="463"/>
      <c r="V216" s="463"/>
      <c r="W216" s="463"/>
      <c r="X216" s="463"/>
      <c r="Y216" s="463"/>
      <c r="Z216" s="463"/>
      <c r="AA216" s="463"/>
      <c r="AB216" s="463"/>
      <c r="AC216" s="463"/>
      <c r="AD216" s="463"/>
      <c r="AE216" s="605">
        <f t="shared" si="147"/>
        <v>0</v>
      </c>
    </row>
    <row r="217" spans="2:35" x14ac:dyDescent="0.25">
      <c r="B217" s="54">
        <f t="shared" si="141"/>
        <v>1</v>
      </c>
      <c r="C217" s="55">
        <f t="shared" si="141"/>
        <v>1</v>
      </c>
      <c r="D217" s="1805" t="str">
        <f t="shared" si="141"/>
        <v>Fertilizante NPK</v>
      </c>
      <c r="E217" s="1791"/>
      <c r="F217" s="26" t="str">
        <f t="shared" si="142"/>
        <v>kilogramo</v>
      </c>
      <c r="G217" s="53">
        <f t="shared" si="146"/>
        <v>12250</v>
      </c>
      <c r="H217" s="410">
        <f t="shared" si="143"/>
        <v>0.46800000000000003</v>
      </c>
      <c r="I217" s="589">
        <f t="shared" si="144"/>
        <v>5733</v>
      </c>
      <c r="J217" s="592"/>
      <c r="K217" s="463">
        <f t="shared" si="148"/>
        <v>1225</v>
      </c>
      <c r="L217" s="463">
        <f t="shared" si="148"/>
        <v>2450</v>
      </c>
      <c r="M217" s="463">
        <f t="shared" si="148"/>
        <v>3675</v>
      </c>
      <c r="N217" s="463">
        <f t="shared" si="148"/>
        <v>3675</v>
      </c>
      <c r="O217" s="463">
        <f t="shared" si="148"/>
        <v>1225</v>
      </c>
      <c r="P217" s="463">
        <f t="shared" si="148"/>
        <v>0</v>
      </c>
      <c r="Q217" s="463">
        <f t="shared" si="148"/>
        <v>0</v>
      </c>
      <c r="R217" s="463"/>
      <c r="S217" s="463"/>
      <c r="T217" s="463"/>
      <c r="U217" s="463"/>
      <c r="V217" s="463"/>
      <c r="W217" s="463"/>
      <c r="X217" s="463"/>
      <c r="Y217" s="463"/>
      <c r="Z217" s="463"/>
      <c r="AA217" s="463"/>
      <c r="AB217" s="463"/>
      <c r="AC217" s="463"/>
      <c r="AD217" s="463"/>
      <c r="AE217" s="605">
        <f t="shared" si="147"/>
        <v>12250</v>
      </c>
    </row>
    <row r="218" spans="2:35" x14ac:dyDescent="0.25">
      <c r="B218" s="54">
        <f t="shared" si="141"/>
        <v>1</v>
      </c>
      <c r="C218" s="55">
        <f t="shared" si="141"/>
        <v>1</v>
      </c>
      <c r="D218" s="1805" t="str">
        <f t="shared" si="141"/>
        <v>Norgold</v>
      </c>
      <c r="E218" s="1791"/>
      <c r="F218" s="26" t="str">
        <f t="shared" si="142"/>
        <v>kilogramo</v>
      </c>
      <c r="G218" s="53">
        <f t="shared" si="146"/>
        <v>0</v>
      </c>
      <c r="H218" s="410">
        <f t="shared" si="143"/>
        <v>3</v>
      </c>
      <c r="I218" s="589">
        <f t="shared" si="144"/>
        <v>0</v>
      </c>
      <c r="J218" s="455"/>
      <c r="K218" s="463">
        <f t="shared" si="148"/>
        <v>0</v>
      </c>
      <c r="L218" s="463">
        <f t="shared" si="148"/>
        <v>0</v>
      </c>
      <c r="M218" s="463">
        <f t="shared" si="148"/>
        <v>0</v>
      </c>
      <c r="N218" s="463">
        <f t="shared" si="148"/>
        <v>0</v>
      </c>
      <c r="O218" s="463">
        <f t="shared" si="148"/>
        <v>0</v>
      </c>
      <c r="P218" s="463">
        <f t="shared" si="148"/>
        <v>0</v>
      </c>
      <c r="Q218" s="463">
        <f t="shared" si="148"/>
        <v>0</v>
      </c>
      <c r="R218" s="463"/>
      <c r="S218" s="463"/>
      <c r="T218" s="463"/>
      <c r="U218" s="463"/>
      <c r="V218" s="463"/>
      <c r="W218" s="463"/>
      <c r="X218" s="463"/>
      <c r="Y218" s="463"/>
      <c r="Z218" s="463"/>
      <c r="AA218" s="463"/>
      <c r="AB218" s="463"/>
      <c r="AC218" s="463"/>
      <c r="AD218" s="463"/>
      <c r="AE218" s="605">
        <f t="shared" si="147"/>
        <v>0</v>
      </c>
    </row>
    <row r="219" spans="2:35" x14ac:dyDescent="0.25">
      <c r="B219" s="54">
        <f t="shared" si="141"/>
        <v>1</v>
      </c>
      <c r="C219" s="55">
        <f t="shared" si="141"/>
        <v>1</v>
      </c>
      <c r="D219" s="1805" t="str">
        <f t="shared" si="141"/>
        <v>Stabislak</v>
      </c>
      <c r="E219" s="1791"/>
      <c r="F219" s="26" t="str">
        <f t="shared" si="142"/>
        <v>kilogramo</v>
      </c>
      <c r="G219" s="53">
        <f t="shared" si="146"/>
        <v>0</v>
      </c>
      <c r="H219" s="410">
        <f t="shared" si="143"/>
        <v>0.65</v>
      </c>
      <c r="I219" s="589">
        <f t="shared" si="144"/>
        <v>0</v>
      </c>
      <c r="J219" s="455"/>
      <c r="K219" s="463">
        <f t="shared" si="148"/>
        <v>0</v>
      </c>
      <c r="L219" s="463">
        <f t="shared" si="148"/>
        <v>0</v>
      </c>
      <c r="M219" s="463">
        <f t="shared" si="148"/>
        <v>0</v>
      </c>
      <c r="N219" s="463">
        <f t="shared" si="148"/>
        <v>0</v>
      </c>
      <c r="O219" s="463">
        <f t="shared" si="148"/>
        <v>0</v>
      </c>
      <c r="P219" s="463">
        <f t="shared" si="148"/>
        <v>0</v>
      </c>
      <c r="Q219" s="463">
        <f t="shared" si="148"/>
        <v>0</v>
      </c>
      <c r="R219" s="463"/>
      <c r="S219" s="463"/>
      <c r="T219" s="463"/>
      <c r="U219" s="463"/>
      <c r="V219" s="463"/>
      <c r="W219" s="463"/>
      <c r="X219" s="463"/>
      <c r="Y219" s="463"/>
      <c r="Z219" s="463"/>
      <c r="AA219" s="463"/>
      <c r="AB219" s="463"/>
      <c r="AC219" s="463"/>
      <c r="AD219" s="463"/>
      <c r="AE219" s="605">
        <f t="shared" si="147"/>
        <v>0</v>
      </c>
    </row>
    <row r="220" spans="2:35" x14ac:dyDescent="0.25">
      <c r="B220" s="54">
        <f t="shared" si="141"/>
        <v>1</v>
      </c>
      <c r="C220" s="55">
        <f t="shared" si="141"/>
        <v>1</v>
      </c>
      <c r="D220" s="1805" t="str">
        <f t="shared" si="141"/>
        <v>Desinfectante</v>
      </c>
      <c r="E220" s="1791"/>
      <c r="F220" s="26" t="str">
        <f t="shared" si="142"/>
        <v>litro</v>
      </c>
      <c r="G220" s="53">
        <f t="shared" si="146"/>
        <v>0</v>
      </c>
      <c r="H220" s="410">
        <f t="shared" si="143"/>
        <v>10</v>
      </c>
      <c r="I220" s="589">
        <f t="shared" si="144"/>
        <v>0</v>
      </c>
      <c r="J220" s="455"/>
      <c r="K220" s="463">
        <f t="shared" si="148"/>
        <v>0</v>
      </c>
      <c r="L220" s="463">
        <f t="shared" si="148"/>
        <v>0</v>
      </c>
      <c r="M220" s="463">
        <f t="shared" si="148"/>
        <v>0</v>
      </c>
      <c r="N220" s="463">
        <f t="shared" si="148"/>
        <v>0</v>
      </c>
      <c r="O220" s="463">
        <f t="shared" si="148"/>
        <v>0</v>
      </c>
      <c r="P220" s="463">
        <f t="shared" si="148"/>
        <v>0</v>
      </c>
      <c r="Q220" s="463">
        <f t="shared" si="148"/>
        <v>0</v>
      </c>
      <c r="R220" s="463"/>
      <c r="S220" s="463"/>
      <c r="T220" s="463"/>
      <c r="U220" s="463"/>
      <c r="V220" s="463"/>
      <c r="W220" s="463"/>
      <c r="X220" s="463"/>
      <c r="Y220" s="463"/>
      <c r="Z220" s="463"/>
      <c r="AA220" s="463"/>
      <c r="AB220" s="463"/>
      <c r="AC220" s="463"/>
      <c r="AD220" s="463"/>
      <c r="AE220" s="605">
        <f t="shared" si="147"/>
        <v>0</v>
      </c>
    </row>
    <row r="221" spans="2:35" x14ac:dyDescent="0.25">
      <c r="B221" s="54">
        <f t="shared" si="141"/>
        <v>1</v>
      </c>
      <c r="C221" s="55">
        <f t="shared" si="141"/>
        <v>1</v>
      </c>
      <c r="D221" s="1805" t="str">
        <f t="shared" si="141"/>
        <v>Diesel operación maquinaria agricola</v>
      </c>
      <c r="E221" s="1791"/>
      <c r="F221" s="26" t="str">
        <f t="shared" si="142"/>
        <v>litro</v>
      </c>
      <c r="G221" s="53">
        <f t="shared" si="146"/>
        <v>0</v>
      </c>
      <c r="H221" s="410">
        <f t="shared" si="143"/>
        <v>0.94</v>
      </c>
      <c r="I221" s="589">
        <f t="shared" si="144"/>
        <v>0</v>
      </c>
      <c r="J221" s="455"/>
      <c r="K221" s="463">
        <f t="shared" si="148"/>
        <v>0</v>
      </c>
      <c r="L221" s="463">
        <f t="shared" si="148"/>
        <v>0</v>
      </c>
      <c r="M221" s="463">
        <f t="shared" si="148"/>
        <v>0</v>
      </c>
      <c r="N221" s="463">
        <f t="shared" si="148"/>
        <v>0</v>
      </c>
      <c r="O221" s="463">
        <f t="shared" si="148"/>
        <v>0</v>
      </c>
      <c r="P221" s="463">
        <f t="shared" si="148"/>
        <v>0</v>
      </c>
      <c r="Q221" s="463">
        <f t="shared" si="148"/>
        <v>0</v>
      </c>
      <c r="R221" s="463"/>
      <c r="S221" s="463"/>
      <c r="T221" s="463"/>
      <c r="U221" s="463"/>
      <c r="V221" s="463"/>
      <c r="W221" s="463"/>
      <c r="X221" s="463"/>
      <c r="Y221" s="463"/>
      <c r="Z221" s="463"/>
      <c r="AA221" s="463"/>
      <c r="AB221" s="463"/>
      <c r="AC221" s="463"/>
      <c r="AD221" s="463"/>
      <c r="AE221" s="605">
        <f t="shared" si="147"/>
        <v>0</v>
      </c>
    </row>
    <row r="222" spans="2:35" x14ac:dyDescent="0.25">
      <c r="B222" s="54">
        <f t="shared" si="141"/>
        <v>1</v>
      </c>
      <c r="C222" s="55">
        <f t="shared" si="141"/>
        <v>20</v>
      </c>
      <c r="D222" s="1805" t="str">
        <f t="shared" si="141"/>
        <v>Gasolina para motosierra</v>
      </c>
      <c r="E222" s="1791"/>
      <c r="F222" s="26" t="str">
        <f t="shared" si="142"/>
        <v>litro</v>
      </c>
      <c r="G222" s="53">
        <f t="shared" si="146"/>
        <v>0</v>
      </c>
      <c r="H222" s="410">
        <f t="shared" si="143"/>
        <v>1.1299999999999999</v>
      </c>
      <c r="I222" s="589">
        <f t="shared" si="144"/>
        <v>0</v>
      </c>
      <c r="J222" s="455"/>
      <c r="K222" s="463">
        <f t="shared" si="148"/>
        <v>0</v>
      </c>
      <c r="L222" s="463">
        <f t="shared" si="148"/>
        <v>0</v>
      </c>
      <c r="M222" s="463">
        <f t="shared" si="148"/>
        <v>0</v>
      </c>
      <c r="N222" s="463">
        <f t="shared" si="148"/>
        <v>0</v>
      </c>
      <c r="O222" s="463">
        <f t="shared" si="148"/>
        <v>0</v>
      </c>
      <c r="P222" s="463">
        <f t="shared" si="148"/>
        <v>0</v>
      </c>
      <c r="Q222" s="463">
        <f t="shared" si="148"/>
        <v>0</v>
      </c>
      <c r="R222" s="463"/>
      <c r="S222" s="463"/>
      <c r="T222" s="463"/>
      <c r="U222" s="463"/>
      <c r="V222" s="463"/>
      <c r="W222" s="463"/>
      <c r="X222" s="463"/>
      <c r="Y222" s="463"/>
      <c r="Z222" s="463"/>
      <c r="AA222" s="463"/>
      <c r="AB222" s="463"/>
      <c r="AC222" s="463"/>
      <c r="AD222" s="463"/>
      <c r="AE222" s="605">
        <f t="shared" si="147"/>
        <v>0</v>
      </c>
    </row>
    <row r="223" spans="2:35" ht="14.4" thickBot="1" x14ac:dyDescent="0.3">
      <c r="B223" s="54">
        <f t="shared" si="141"/>
        <v>1</v>
      </c>
      <c r="C223" s="55">
        <f t="shared" si="141"/>
        <v>20</v>
      </c>
      <c r="D223" s="1805" t="str">
        <f t="shared" si="141"/>
        <v>Aceite para mezcla</v>
      </c>
      <c r="E223" s="1791"/>
      <c r="F223" s="26" t="str">
        <f t="shared" si="142"/>
        <v>litro</v>
      </c>
      <c r="G223" s="53">
        <f t="shared" si="146"/>
        <v>0</v>
      </c>
      <c r="H223" s="410">
        <f t="shared" si="143"/>
        <v>2.2799999999999998</v>
      </c>
      <c r="I223" s="589">
        <f t="shared" si="144"/>
        <v>0</v>
      </c>
      <c r="J223" s="456"/>
      <c r="K223" s="463">
        <f t="shared" ref="K223:Q223" si="149">ROUND(K145/$H223,0)</f>
        <v>0</v>
      </c>
      <c r="L223" s="463">
        <f t="shared" si="149"/>
        <v>0</v>
      </c>
      <c r="M223" s="463">
        <f t="shared" si="149"/>
        <v>0</v>
      </c>
      <c r="N223" s="463">
        <f t="shared" si="149"/>
        <v>0</v>
      </c>
      <c r="O223" s="463">
        <f t="shared" si="149"/>
        <v>0</v>
      </c>
      <c r="P223" s="463">
        <f t="shared" si="149"/>
        <v>0</v>
      </c>
      <c r="Q223" s="463">
        <f t="shared" si="149"/>
        <v>0</v>
      </c>
      <c r="R223" s="463"/>
      <c r="S223" s="463"/>
      <c r="T223" s="463"/>
      <c r="U223" s="463"/>
      <c r="V223" s="463"/>
      <c r="W223" s="463"/>
      <c r="X223" s="463"/>
      <c r="Y223" s="463"/>
      <c r="Z223" s="463"/>
      <c r="AA223" s="463"/>
      <c r="AB223" s="463"/>
      <c r="AC223" s="463"/>
      <c r="AD223" s="463"/>
      <c r="AE223" s="605">
        <f t="shared" si="147"/>
        <v>0</v>
      </c>
    </row>
    <row r="224" spans="2:35" ht="14.4" thickBot="1" x14ac:dyDescent="0.3">
      <c r="B224" s="61"/>
      <c r="C224" s="62"/>
      <c r="D224" s="91" t="s">
        <v>173</v>
      </c>
      <c r="E224" s="91"/>
      <c r="F224" s="63"/>
      <c r="G224" s="64"/>
      <c r="H224" s="429"/>
      <c r="I224" s="429"/>
      <c r="J224" s="596">
        <f>SUM(I225:I228)</f>
        <v>638100</v>
      </c>
      <c r="K224" s="462">
        <f t="shared" ref="K224:AE224" si="150">SUM(K225:K228)</f>
        <v>111</v>
      </c>
      <c r="L224" s="462">
        <f t="shared" si="150"/>
        <v>222</v>
      </c>
      <c r="M224" s="462">
        <f t="shared" si="150"/>
        <v>333</v>
      </c>
      <c r="N224" s="462">
        <f t="shared" si="150"/>
        <v>333</v>
      </c>
      <c r="O224" s="462">
        <f t="shared" si="150"/>
        <v>111</v>
      </c>
      <c r="P224" s="462">
        <f t="shared" si="150"/>
        <v>0</v>
      </c>
      <c r="Q224" s="462">
        <f t="shared" si="150"/>
        <v>0</v>
      </c>
      <c r="R224" s="462">
        <f t="shared" si="150"/>
        <v>0</v>
      </c>
      <c r="S224" s="462">
        <f t="shared" si="150"/>
        <v>0</v>
      </c>
      <c r="T224" s="462">
        <f t="shared" si="150"/>
        <v>0</v>
      </c>
      <c r="U224" s="462">
        <f t="shared" si="150"/>
        <v>0</v>
      </c>
      <c r="V224" s="462">
        <f t="shared" si="150"/>
        <v>0</v>
      </c>
      <c r="W224" s="462">
        <f t="shared" si="150"/>
        <v>0</v>
      </c>
      <c r="X224" s="462">
        <f t="shared" si="150"/>
        <v>0</v>
      </c>
      <c r="Y224" s="462">
        <f t="shared" si="150"/>
        <v>0</v>
      </c>
      <c r="Z224" s="462">
        <f t="shared" si="150"/>
        <v>0</v>
      </c>
      <c r="AA224" s="462">
        <f t="shared" si="150"/>
        <v>0</v>
      </c>
      <c r="AB224" s="462">
        <f t="shared" si="150"/>
        <v>0</v>
      </c>
      <c r="AC224" s="462">
        <f t="shared" si="150"/>
        <v>0</v>
      </c>
      <c r="AD224" s="462">
        <f t="shared" si="150"/>
        <v>0</v>
      </c>
      <c r="AE224" s="462">
        <f t="shared" si="150"/>
        <v>1110</v>
      </c>
    </row>
    <row r="225" spans="1:31" x14ac:dyDescent="0.25">
      <c r="A225" s="364"/>
      <c r="B225" s="54">
        <f t="shared" ref="B225:D228" si="151">B61</f>
        <v>1</v>
      </c>
      <c r="C225" s="55">
        <f t="shared" si="151"/>
        <v>1</v>
      </c>
      <c r="D225" s="1805" t="str">
        <f t="shared" si="151"/>
        <v xml:space="preserve">Bebedero plastico con boya de 500 litros, incluye tuberia </v>
      </c>
      <c r="E225" s="1791"/>
      <c r="F225" s="26" t="str">
        <f>F61</f>
        <v>unidad</v>
      </c>
      <c r="G225" s="53">
        <f t="shared" ref="G225:G228" si="152">SUM(K225:Q225)</f>
        <v>350</v>
      </c>
      <c r="H225" s="410">
        <f>H147</f>
        <v>150</v>
      </c>
      <c r="I225" s="452">
        <f t="shared" ref="I225:I228" si="153">G225*H225</f>
        <v>52500</v>
      </c>
      <c r="J225" s="598"/>
      <c r="K225" s="463">
        <f t="shared" ref="K225:Q228" si="154">ROUND(K147/$H225,0)</f>
        <v>35</v>
      </c>
      <c r="L225" s="463">
        <f t="shared" si="154"/>
        <v>70</v>
      </c>
      <c r="M225" s="463">
        <f t="shared" si="154"/>
        <v>105</v>
      </c>
      <c r="N225" s="463">
        <f t="shared" si="154"/>
        <v>105</v>
      </c>
      <c r="O225" s="463">
        <f t="shared" si="154"/>
        <v>35</v>
      </c>
      <c r="P225" s="463">
        <f t="shared" si="154"/>
        <v>0</v>
      </c>
      <c r="Q225" s="463">
        <f t="shared" si="154"/>
        <v>0</v>
      </c>
      <c r="R225" s="463"/>
      <c r="S225" s="463"/>
      <c r="T225" s="463"/>
      <c r="U225" s="463"/>
      <c r="V225" s="463"/>
      <c r="W225" s="463"/>
      <c r="X225" s="463"/>
      <c r="Y225" s="463"/>
      <c r="Z225" s="463"/>
      <c r="AA225" s="463"/>
      <c r="AB225" s="463"/>
      <c r="AC225" s="463"/>
      <c r="AD225" s="463"/>
      <c r="AE225" s="605">
        <f t="shared" ref="AE225:AE228" si="155">SUM(K225:AD225)</f>
        <v>350</v>
      </c>
    </row>
    <row r="226" spans="1:31" x14ac:dyDescent="0.25">
      <c r="A226" s="364"/>
      <c r="B226" s="54">
        <f t="shared" si="151"/>
        <v>1</v>
      </c>
      <c r="C226" s="55">
        <f t="shared" si="151"/>
        <v>1</v>
      </c>
      <c r="D226" s="1805" t="str">
        <f t="shared" si="151"/>
        <v>Motobomba achicadora de 5.5 HP, con tuberia de conduccion para bebedero</v>
      </c>
      <c r="E226" s="1791"/>
      <c r="F226" s="26" t="str">
        <f>F62</f>
        <v>unidad</v>
      </c>
      <c r="G226" s="53">
        <f t="shared" si="152"/>
        <v>350</v>
      </c>
      <c r="H226" s="410">
        <f>H148</f>
        <v>625</v>
      </c>
      <c r="I226" s="452">
        <f t="shared" si="153"/>
        <v>218750</v>
      </c>
      <c r="J226" s="598"/>
      <c r="K226" s="463">
        <f t="shared" si="154"/>
        <v>35</v>
      </c>
      <c r="L226" s="463">
        <f t="shared" si="154"/>
        <v>70</v>
      </c>
      <c r="M226" s="463">
        <f t="shared" si="154"/>
        <v>105</v>
      </c>
      <c r="N226" s="463">
        <f t="shared" si="154"/>
        <v>105</v>
      </c>
      <c r="O226" s="463">
        <f t="shared" si="154"/>
        <v>35</v>
      </c>
      <c r="P226" s="463">
        <f t="shared" si="154"/>
        <v>0</v>
      </c>
      <c r="Q226" s="463">
        <f t="shared" si="154"/>
        <v>0</v>
      </c>
      <c r="R226" s="463"/>
      <c r="S226" s="463"/>
      <c r="T226" s="463"/>
      <c r="U226" s="463"/>
      <c r="V226" s="463"/>
      <c r="W226" s="463"/>
      <c r="X226" s="463"/>
      <c r="Y226" s="463"/>
      <c r="Z226" s="463"/>
      <c r="AA226" s="463"/>
      <c r="AB226" s="463"/>
      <c r="AC226" s="463"/>
      <c r="AD226" s="463"/>
      <c r="AE226" s="605">
        <f t="shared" si="155"/>
        <v>350</v>
      </c>
    </row>
    <row r="227" spans="1:31" x14ac:dyDescent="0.25">
      <c r="A227" s="364"/>
      <c r="B227" s="54">
        <f t="shared" si="151"/>
        <v>1</v>
      </c>
      <c r="C227" s="55">
        <f t="shared" si="151"/>
        <v>1</v>
      </c>
      <c r="D227" s="1805" t="str">
        <f t="shared" si="151"/>
        <v xml:space="preserve">Construccion reservorio excavado de 63 m3 </v>
      </c>
      <c r="E227" s="1791"/>
      <c r="F227" s="26" t="str">
        <f>F63</f>
        <v>unidad</v>
      </c>
      <c r="G227" s="53">
        <f t="shared" si="152"/>
        <v>350</v>
      </c>
      <c r="H227" s="410">
        <f>H149</f>
        <v>935</v>
      </c>
      <c r="I227" s="452">
        <f t="shared" si="153"/>
        <v>327250</v>
      </c>
      <c r="J227" s="598"/>
      <c r="K227" s="463">
        <f t="shared" si="154"/>
        <v>35</v>
      </c>
      <c r="L227" s="463">
        <f t="shared" si="154"/>
        <v>70</v>
      </c>
      <c r="M227" s="463">
        <f t="shared" si="154"/>
        <v>105</v>
      </c>
      <c r="N227" s="463">
        <f t="shared" si="154"/>
        <v>105</v>
      </c>
      <c r="O227" s="463">
        <f t="shared" si="154"/>
        <v>35</v>
      </c>
      <c r="P227" s="463">
        <f t="shared" si="154"/>
        <v>0</v>
      </c>
      <c r="Q227" s="463">
        <f t="shared" si="154"/>
        <v>0</v>
      </c>
      <c r="R227" s="463"/>
      <c r="S227" s="463"/>
      <c r="T227" s="463"/>
      <c r="U227" s="463"/>
      <c r="V227" s="463"/>
      <c r="W227" s="463"/>
      <c r="X227" s="463"/>
      <c r="Y227" s="463"/>
      <c r="Z227" s="463"/>
      <c r="AA227" s="463"/>
      <c r="AB227" s="463"/>
      <c r="AC227" s="463"/>
      <c r="AD227" s="463"/>
      <c r="AE227" s="605">
        <f t="shared" si="155"/>
        <v>350</v>
      </c>
    </row>
    <row r="228" spans="1:31" ht="14.4" thickBot="1" x14ac:dyDescent="0.3">
      <c r="B228" s="54">
        <f t="shared" si="151"/>
        <v>1</v>
      </c>
      <c r="C228" s="55">
        <f t="shared" si="151"/>
        <v>1</v>
      </c>
      <c r="D228" s="1805" t="str">
        <f t="shared" si="151"/>
        <v>Cercas electricas con paneles solares</v>
      </c>
      <c r="E228" s="1791"/>
      <c r="F228" s="26" t="str">
        <f>F64</f>
        <v>unidad</v>
      </c>
      <c r="G228" s="53">
        <f t="shared" si="152"/>
        <v>60</v>
      </c>
      <c r="H228" s="410">
        <f>H150</f>
        <v>660</v>
      </c>
      <c r="I228" s="452">
        <f t="shared" si="153"/>
        <v>39600</v>
      </c>
      <c r="J228" s="594"/>
      <c r="K228" s="463">
        <f t="shared" si="154"/>
        <v>6</v>
      </c>
      <c r="L228" s="463">
        <f t="shared" si="154"/>
        <v>12</v>
      </c>
      <c r="M228" s="463">
        <f t="shared" si="154"/>
        <v>18</v>
      </c>
      <c r="N228" s="463">
        <f t="shared" si="154"/>
        <v>18</v>
      </c>
      <c r="O228" s="463">
        <f t="shared" si="154"/>
        <v>6</v>
      </c>
      <c r="P228" s="463">
        <f t="shared" si="154"/>
        <v>0</v>
      </c>
      <c r="Q228" s="463">
        <f t="shared" si="154"/>
        <v>0</v>
      </c>
      <c r="R228" s="463"/>
      <c r="S228" s="463"/>
      <c r="T228" s="463"/>
      <c r="U228" s="463"/>
      <c r="V228" s="463"/>
      <c r="W228" s="463"/>
      <c r="X228" s="463"/>
      <c r="Y228" s="463"/>
      <c r="Z228" s="463"/>
      <c r="AA228" s="463"/>
      <c r="AB228" s="463"/>
      <c r="AC228" s="463"/>
      <c r="AD228" s="463"/>
      <c r="AE228" s="605">
        <f t="shared" si="155"/>
        <v>60</v>
      </c>
    </row>
    <row r="229" spans="1:31" ht="14.4" thickBot="1" x14ac:dyDescent="0.3">
      <c r="B229" s="84"/>
      <c r="C229" s="85"/>
      <c r="D229" s="93" t="s">
        <v>215</v>
      </c>
      <c r="E229" s="93"/>
      <c r="F229" s="86"/>
      <c r="G229" s="86"/>
      <c r="H229" s="436"/>
      <c r="I229" s="436"/>
      <c r="J229" s="596">
        <f>SUM(I230:I237)</f>
        <v>2713024.8</v>
      </c>
      <c r="K229" s="462">
        <f t="shared" ref="K229:AE229" si="156">SUM(K230:K237)</f>
        <v>9454</v>
      </c>
      <c r="L229" s="462">
        <f t="shared" si="156"/>
        <v>28151</v>
      </c>
      <c r="M229" s="462">
        <f t="shared" si="156"/>
        <v>56091</v>
      </c>
      <c r="N229" s="462">
        <f t="shared" si="156"/>
        <v>83822</v>
      </c>
      <c r="O229" s="462">
        <f t="shared" si="156"/>
        <v>92680</v>
      </c>
      <c r="P229" s="462">
        <f t="shared" si="156"/>
        <v>92505</v>
      </c>
      <c r="Q229" s="462">
        <f t="shared" si="156"/>
        <v>92540</v>
      </c>
      <c r="R229" s="462">
        <f t="shared" si="156"/>
        <v>0</v>
      </c>
      <c r="S229" s="462">
        <f t="shared" si="156"/>
        <v>0</v>
      </c>
      <c r="T229" s="462">
        <f t="shared" si="156"/>
        <v>0</v>
      </c>
      <c r="U229" s="462">
        <f t="shared" si="156"/>
        <v>0</v>
      </c>
      <c r="V229" s="462">
        <f t="shared" si="156"/>
        <v>0</v>
      </c>
      <c r="W229" s="462">
        <f t="shared" si="156"/>
        <v>0</v>
      </c>
      <c r="X229" s="462">
        <f t="shared" si="156"/>
        <v>0</v>
      </c>
      <c r="Y229" s="462">
        <f t="shared" si="156"/>
        <v>0</v>
      </c>
      <c r="Z229" s="462">
        <f t="shared" si="156"/>
        <v>0</v>
      </c>
      <c r="AA229" s="462">
        <f t="shared" si="156"/>
        <v>0</v>
      </c>
      <c r="AB229" s="462">
        <f t="shared" si="156"/>
        <v>0</v>
      </c>
      <c r="AC229" s="462">
        <f t="shared" si="156"/>
        <v>0</v>
      </c>
      <c r="AD229" s="462">
        <f t="shared" si="156"/>
        <v>0</v>
      </c>
      <c r="AE229" s="462">
        <f t="shared" si="156"/>
        <v>455243</v>
      </c>
    </row>
    <row r="230" spans="1:31" x14ac:dyDescent="0.25">
      <c r="B230" s="54">
        <f t="shared" ref="B230:D237" si="157">B66</f>
        <v>1</v>
      </c>
      <c r="C230" s="55">
        <f t="shared" si="157"/>
        <v>11</v>
      </c>
      <c r="D230" s="1805" t="str">
        <f t="shared" si="157"/>
        <v>Preparacion de suelo -  Subsolador</v>
      </c>
      <c r="E230" s="1791"/>
      <c r="F230" s="26" t="str">
        <f t="shared" ref="F230:F237" si="158">F66</f>
        <v>hectarea</v>
      </c>
      <c r="G230" s="53">
        <f>SUM(K230:Q230)</f>
        <v>350</v>
      </c>
      <c r="H230" s="410">
        <f t="shared" ref="H230:H237" si="159">H152</f>
        <v>245</v>
      </c>
      <c r="I230" s="589">
        <f t="shared" ref="I230:I237" si="160">G230*H230</f>
        <v>85750</v>
      </c>
      <c r="J230" s="597"/>
      <c r="K230" s="463">
        <f t="shared" ref="K230:Q237" si="161">ROUND(K152/$H230,0)</f>
        <v>35</v>
      </c>
      <c r="L230" s="463">
        <f t="shared" si="161"/>
        <v>70</v>
      </c>
      <c r="M230" s="463">
        <f t="shared" si="161"/>
        <v>105</v>
      </c>
      <c r="N230" s="463">
        <f t="shared" si="161"/>
        <v>105</v>
      </c>
      <c r="O230" s="463">
        <f t="shared" si="161"/>
        <v>35</v>
      </c>
      <c r="P230" s="463">
        <f t="shared" si="161"/>
        <v>0</v>
      </c>
      <c r="Q230" s="463">
        <f t="shared" si="161"/>
        <v>0</v>
      </c>
      <c r="R230" s="463"/>
      <c r="S230" s="463"/>
      <c r="T230" s="463"/>
      <c r="U230" s="463"/>
      <c r="V230" s="463"/>
      <c r="W230" s="463"/>
      <c r="X230" s="463"/>
      <c r="Y230" s="463"/>
      <c r="Z230" s="463"/>
      <c r="AA230" s="463"/>
      <c r="AB230" s="463"/>
      <c r="AC230" s="463"/>
      <c r="AD230" s="463"/>
      <c r="AE230" s="605">
        <f t="shared" ref="AE230:AE237" si="162">SUM(K230:AD230)</f>
        <v>350</v>
      </c>
    </row>
    <row r="231" spans="1:31" x14ac:dyDescent="0.25">
      <c r="B231" s="54">
        <f t="shared" si="157"/>
        <v>1</v>
      </c>
      <c r="C231" s="55">
        <f t="shared" si="157"/>
        <v>11</v>
      </c>
      <c r="D231" s="1805" t="str">
        <f t="shared" si="157"/>
        <v>Preparacion de suelo -  Surcador</v>
      </c>
      <c r="E231" s="1791"/>
      <c r="F231" s="26" t="str">
        <f t="shared" si="158"/>
        <v>hectarea</v>
      </c>
      <c r="G231" s="53">
        <f t="shared" ref="G231:G237" si="163">SUM(K231:Q231)</f>
        <v>700</v>
      </c>
      <c r="H231" s="410">
        <f t="shared" si="159"/>
        <v>245</v>
      </c>
      <c r="I231" s="589">
        <f t="shared" si="160"/>
        <v>171500</v>
      </c>
      <c r="J231" s="598"/>
      <c r="K231" s="463">
        <f t="shared" si="161"/>
        <v>70</v>
      </c>
      <c r="L231" s="463">
        <f t="shared" si="161"/>
        <v>140</v>
      </c>
      <c r="M231" s="463">
        <f t="shared" si="161"/>
        <v>210</v>
      </c>
      <c r="N231" s="463">
        <f t="shared" si="161"/>
        <v>210</v>
      </c>
      <c r="O231" s="463">
        <f t="shared" si="161"/>
        <v>70</v>
      </c>
      <c r="P231" s="463">
        <f t="shared" si="161"/>
        <v>0</v>
      </c>
      <c r="Q231" s="463">
        <f t="shared" si="161"/>
        <v>0</v>
      </c>
      <c r="R231" s="463"/>
      <c r="S231" s="463"/>
      <c r="T231" s="463"/>
      <c r="U231" s="463"/>
      <c r="V231" s="463"/>
      <c r="W231" s="463"/>
      <c r="X231" s="463"/>
      <c r="Y231" s="463"/>
      <c r="Z231" s="463"/>
      <c r="AA231" s="463"/>
      <c r="AB231" s="463"/>
      <c r="AC231" s="463"/>
      <c r="AD231" s="463"/>
      <c r="AE231" s="605">
        <f t="shared" si="162"/>
        <v>700</v>
      </c>
    </row>
    <row r="232" spans="1:31" x14ac:dyDescent="0.25">
      <c r="B232" s="54">
        <f t="shared" si="157"/>
        <v>1</v>
      </c>
      <c r="C232" s="55">
        <f t="shared" si="157"/>
        <v>2</v>
      </c>
      <c r="D232" s="1805" t="str">
        <f t="shared" si="157"/>
        <v>Plantacion - Siembra de pasto (Gramineas)</v>
      </c>
      <c r="E232" s="1791"/>
      <c r="F232" s="26" t="str">
        <f t="shared" si="158"/>
        <v>hectárea</v>
      </c>
      <c r="G232" s="53">
        <f t="shared" si="163"/>
        <v>173</v>
      </c>
      <c r="H232" s="410">
        <f t="shared" si="159"/>
        <v>250</v>
      </c>
      <c r="I232" s="589">
        <f t="shared" si="160"/>
        <v>43250</v>
      </c>
      <c r="J232" s="598"/>
      <c r="K232" s="463">
        <f t="shared" si="161"/>
        <v>4</v>
      </c>
      <c r="L232" s="463">
        <f t="shared" si="161"/>
        <v>11</v>
      </c>
      <c r="M232" s="463">
        <f t="shared" si="161"/>
        <v>21</v>
      </c>
      <c r="N232" s="463">
        <f t="shared" si="161"/>
        <v>32</v>
      </c>
      <c r="O232" s="463">
        <f t="shared" si="161"/>
        <v>35</v>
      </c>
      <c r="P232" s="463">
        <f t="shared" si="161"/>
        <v>35</v>
      </c>
      <c r="Q232" s="463">
        <f t="shared" si="161"/>
        <v>35</v>
      </c>
      <c r="R232" s="463"/>
      <c r="S232" s="463"/>
      <c r="T232" s="463"/>
      <c r="U232" s="463"/>
      <c r="V232" s="463"/>
      <c r="W232" s="463"/>
      <c r="X232" s="463"/>
      <c r="Y232" s="463"/>
      <c r="Z232" s="463"/>
      <c r="AA232" s="463"/>
      <c r="AB232" s="463"/>
      <c r="AC232" s="463"/>
      <c r="AD232" s="463"/>
      <c r="AE232" s="605">
        <f t="shared" si="162"/>
        <v>173</v>
      </c>
    </row>
    <row r="233" spans="1:31" x14ac:dyDescent="0.25">
      <c r="B233" s="54">
        <f t="shared" si="157"/>
        <v>1</v>
      </c>
      <c r="C233" s="55">
        <f t="shared" si="157"/>
        <v>20</v>
      </c>
      <c r="D233" s="1805" t="str">
        <f t="shared" si="157"/>
        <v>Labores culturales -  Aplicación herbicida - (Asperjadora integral de 400 litros)</v>
      </c>
      <c r="E233" s="1791"/>
      <c r="F233" s="26" t="str">
        <f t="shared" si="158"/>
        <v>hectarea</v>
      </c>
      <c r="G233" s="53">
        <f t="shared" si="163"/>
        <v>350</v>
      </c>
      <c r="H233" s="410">
        <f t="shared" si="159"/>
        <v>250</v>
      </c>
      <c r="I233" s="589">
        <f t="shared" si="160"/>
        <v>87500</v>
      </c>
      <c r="J233" s="598"/>
      <c r="K233" s="463">
        <f t="shared" si="161"/>
        <v>35</v>
      </c>
      <c r="L233" s="463">
        <f t="shared" si="161"/>
        <v>70</v>
      </c>
      <c r="M233" s="463">
        <f t="shared" si="161"/>
        <v>105</v>
      </c>
      <c r="N233" s="463">
        <f t="shared" si="161"/>
        <v>105</v>
      </c>
      <c r="O233" s="463">
        <f t="shared" si="161"/>
        <v>35</v>
      </c>
      <c r="P233" s="463">
        <f t="shared" si="161"/>
        <v>0</v>
      </c>
      <c r="Q233" s="463">
        <f t="shared" si="161"/>
        <v>0</v>
      </c>
      <c r="R233" s="463"/>
      <c r="S233" s="463"/>
      <c r="T233" s="463"/>
      <c r="U233" s="463"/>
      <c r="V233" s="463"/>
      <c r="W233" s="463"/>
      <c r="X233" s="463"/>
      <c r="Y233" s="463"/>
      <c r="Z233" s="463"/>
      <c r="AA233" s="463"/>
      <c r="AB233" s="463"/>
      <c r="AC233" s="463"/>
      <c r="AD233" s="463"/>
      <c r="AE233" s="605">
        <f t="shared" si="162"/>
        <v>350</v>
      </c>
    </row>
    <row r="234" spans="1:31" x14ac:dyDescent="0.25">
      <c r="B234" s="54">
        <f t="shared" si="157"/>
        <v>1</v>
      </c>
      <c r="C234" s="55">
        <f t="shared" si="157"/>
        <v>20</v>
      </c>
      <c r="D234" s="1805" t="str">
        <f t="shared" si="157"/>
        <v>Plantacion - Transporte insumos y materiales (Trailer tribasculante  de 7 toneladas)</v>
      </c>
      <c r="E234" s="1791"/>
      <c r="F234" s="26" t="str">
        <f t="shared" si="158"/>
        <v>kilometro</v>
      </c>
      <c r="G234" s="53">
        <f t="shared" si="163"/>
        <v>135828</v>
      </c>
      <c r="H234" s="410">
        <f t="shared" si="159"/>
        <v>5</v>
      </c>
      <c r="I234" s="589">
        <f t="shared" si="160"/>
        <v>679140</v>
      </c>
      <c r="J234" s="598"/>
      <c r="K234" s="463">
        <f t="shared" si="161"/>
        <v>2772</v>
      </c>
      <c r="L234" s="463">
        <f t="shared" si="161"/>
        <v>8316</v>
      </c>
      <c r="M234" s="463">
        <f t="shared" si="161"/>
        <v>16632</v>
      </c>
      <c r="N234" s="463">
        <f t="shared" si="161"/>
        <v>24948</v>
      </c>
      <c r="O234" s="463">
        <f t="shared" si="161"/>
        <v>27720</v>
      </c>
      <c r="P234" s="463">
        <f t="shared" si="161"/>
        <v>27720</v>
      </c>
      <c r="Q234" s="463">
        <f t="shared" si="161"/>
        <v>27720</v>
      </c>
      <c r="R234" s="463"/>
      <c r="S234" s="463"/>
      <c r="T234" s="463"/>
      <c r="U234" s="463"/>
      <c r="V234" s="463"/>
      <c r="W234" s="463"/>
      <c r="X234" s="463"/>
      <c r="Y234" s="463"/>
      <c r="Z234" s="463"/>
      <c r="AA234" s="463"/>
      <c r="AB234" s="463"/>
      <c r="AC234" s="463"/>
      <c r="AD234" s="463"/>
      <c r="AE234" s="605">
        <f t="shared" si="162"/>
        <v>135828</v>
      </c>
    </row>
    <row r="235" spans="1:31" x14ac:dyDescent="0.25">
      <c r="A235" s="364"/>
      <c r="B235" s="54">
        <f t="shared" si="157"/>
        <v>1</v>
      </c>
      <c r="C235" s="55">
        <f t="shared" si="157"/>
        <v>20</v>
      </c>
      <c r="D235" s="1805" t="str">
        <f t="shared" si="157"/>
        <v>Transporte  - Recoleccion leche (Trailer tribasculante  de 7 toneladas)</v>
      </c>
      <c r="E235" s="1791"/>
      <c r="F235" s="26" t="str">
        <f t="shared" si="158"/>
        <v>kilometro</v>
      </c>
      <c r="G235" s="53">
        <f t="shared" si="163"/>
        <v>316932</v>
      </c>
      <c r="H235" s="410">
        <f t="shared" si="159"/>
        <v>5</v>
      </c>
      <c r="I235" s="589">
        <f t="shared" si="160"/>
        <v>1584660</v>
      </c>
      <c r="J235" s="598"/>
      <c r="K235" s="463">
        <f t="shared" si="161"/>
        <v>6468</v>
      </c>
      <c r="L235" s="463">
        <f t="shared" si="161"/>
        <v>19404</v>
      </c>
      <c r="M235" s="463">
        <f t="shared" si="161"/>
        <v>38808</v>
      </c>
      <c r="N235" s="463">
        <f t="shared" si="161"/>
        <v>58212</v>
      </c>
      <c r="O235" s="463">
        <f t="shared" si="161"/>
        <v>64680</v>
      </c>
      <c r="P235" s="463">
        <f t="shared" si="161"/>
        <v>64680</v>
      </c>
      <c r="Q235" s="463">
        <f t="shared" si="161"/>
        <v>64680</v>
      </c>
      <c r="R235" s="463"/>
      <c r="S235" s="463"/>
      <c r="T235" s="463"/>
      <c r="U235" s="463"/>
      <c r="V235" s="463"/>
      <c r="W235" s="463"/>
      <c r="X235" s="463"/>
      <c r="Y235" s="463"/>
      <c r="Z235" s="463"/>
      <c r="AA235" s="463"/>
      <c r="AB235" s="463"/>
      <c r="AC235" s="463"/>
      <c r="AD235" s="463"/>
      <c r="AE235" s="605">
        <f t="shared" si="162"/>
        <v>316932</v>
      </c>
    </row>
    <row r="236" spans="1:31" x14ac:dyDescent="0.25">
      <c r="B236" s="54">
        <f t="shared" si="157"/>
        <v>1</v>
      </c>
      <c r="C236" s="55">
        <f t="shared" si="157"/>
        <v>11</v>
      </c>
      <c r="D236" s="1805" t="str">
        <f t="shared" si="157"/>
        <v>Analisis de suelo - 3 muestras/ha.</v>
      </c>
      <c r="E236" s="1791"/>
      <c r="F236" s="26" t="str">
        <f t="shared" si="158"/>
        <v>hectarea</v>
      </c>
      <c r="G236" s="53">
        <f t="shared" si="163"/>
        <v>350</v>
      </c>
      <c r="H236" s="410">
        <f t="shared" si="159"/>
        <v>150</v>
      </c>
      <c r="I236" s="444">
        <f t="shared" si="160"/>
        <v>52500</v>
      </c>
      <c r="J236" s="455"/>
      <c r="K236" s="463">
        <f t="shared" si="161"/>
        <v>35</v>
      </c>
      <c r="L236" s="463">
        <f t="shared" si="161"/>
        <v>70</v>
      </c>
      <c r="M236" s="463">
        <f t="shared" si="161"/>
        <v>105</v>
      </c>
      <c r="N236" s="463">
        <f t="shared" si="161"/>
        <v>105</v>
      </c>
      <c r="O236" s="463">
        <f t="shared" si="161"/>
        <v>35</v>
      </c>
      <c r="P236" s="463">
        <f t="shared" si="161"/>
        <v>0</v>
      </c>
      <c r="Q236" s="463">
        <f t="shared" si="161"/>
        <v>0</v>
      </c>
      <c r="R236" s="463"/>
      <c r="S236" s="463"/>
      <c r="T236" s="463"/>
      <c r="U236" s="463"/>
      <c r="V236" s="463"/>
      <c r="W236" s="463"/>
      <c r="X236" s="463"/>
      <c r="Y236" s="463"/>
      <c r="Z236" s="463"/>
      <c r="AA236" s="463"/>
      <c r="AB236" s="463"/>
      <c r="AC236" s="463"/>
      <c r="AD236" s="463"/>
      <c r="AE236" s="605">
        <f t="shared" si="162"/>
        <v>350</v>
      </c>
    </row>
    <row r="237" spans="1:31" ht="14.4" thickBot="1" x14ac:dyDescent="0.3">
      <c r="B237" s="54">
        <f t="shared" si="157"/>
        <v>1</v>
      </c>
      <c r="C237" s="55">
        <f t="shared" si="157"/>
        <v>1</v>
      </c>
      <c r="D237" s="1805" t="str">
        <f t="shared" si="157"/>
        <v>Analisis de agua para bebederos</v>
      </c>
      <c r="E237" s="1791"/>
      <c r="F237" s="26" t="str">
        <f t="shared" si="158"/>
        <v>muestra</v>
      </c>
      <c r="G237" s="53">
        <f t="shared" si="163"/>
        <v>560</v>
      </c>
      <c r="H237" s="410">
        <f t="shared" si="159"/>
        <v>15.58</v>
      </c>
      <c r="I237" s="444">
        <f t="shared" si="160"/>
        <v>8724.7999999999993</v>
      </c>
      <c r="J237" s="645"/>
      <c r="K237" s="463">
        <f t="shared" si="161"/>
        <v>35</v>
      </c>
      <c r="L237" s="463">
        <f t="shared" si="161"/>
        <v>70</v>
      </c>
      <c r="M237" s="463">
        <f t="shared" si="161"/>
        <v>105</v>
      </c>
      <c r="N237" s="463">
        <f t="shared" si="161"/>
        <v>105</v>
      </c>
      <c r="O237" s="463">
        <f t="shared" si="161"/>
        <v>70</v>
      </c>
      <c r="P237" s="463">
        <f t="shared" si="161"/>
        <v>70</v>
      </c>
      <c r="Q237" s="463">
        <f t="shared" si="161"/>
        <v>105</v>
      </c>
      <c r="R237" s="463"/>
      <c r="S237" s="463"/>
      <c r="T237" s="463"/>
      <c r="U237" s="463"/>
      <c r="V237" s="463"/>
      <c r="W237" s="463"/>
      <c r="X237" s="463"/>
      <c r="Y237" s="463"/>
      <c r="Z237" s="463"/>
      <c r="AA237" s="463"/>
      <c r="AB237" s="463"/>
      <c r="AC237" s="463"/>
      <c r="AD237" s="463"/>
      <c r="AE237" s="605">
        <f t="shared" si="162"/>
        <v>560</v>
      </c>
    </row>
    <row r="238" spans="1:31" ht="14.4" thickBot="1" x14ac:dyDescent="0.3">
      <c r="B238" s="61"/>
      <c r="C238" s="62"/>
      <c r="D238" s="91" t="s">
        <v>178</v>
      </c>
      <c r="E238" s="91"/>
      <c r="F238" s="63"/>
      <c r="G238" s="64"/>
      <c r="H238" s="429"/>
      <c r="I238" s="429"/>
      <c r="J238" s="599">
        <f>J229+J224+J202+J189</f>
        <v>5360339.3999999994</v>
      </c>
      <c r="K238" s="465">
        <f t="shared" ref="K238:AE238" si="164">K189+K202+K224+K229</f>
        <v>34363</v>
      </c>
      <c r="L238" s="465">
        <f t="shared" si="164"/>
        <v>81853</v>
      </c>
      <c r="M238" s="465">
        <f t="shared" si="164"/>
        <v>140897</v>
      </c>
      <c r="N238" s="465">
        <f t="shared" si="164"/>
        <v>177133</v>
      </c>
      <c r="O238" s="465">
        <f t="shared" si="164"/>
        <v>141844</v>
      </c>
      <c r="P238" s="465">
        <f t="shared" si="164"/>
        <v>113400</v>
      </c>
      <c r="Q238" s="465">
        <f t="shared" si="164"/>
        <v>108080</v>
      </c>
      <c r="R238" s="465">
        <f t="shared" si="164"/>
        <v>0</v>
      </c>
      <c r="S238" s="465">
        <f t="shared" si="164"/>
        <v>0</v>
      </c>
      <c r="T238" s="465">
        <f t="shared" si="164"/>
        <v>0</v>
      </c>
      <c r="U238" s="465">
        <f t="shared" si="164"/>
        <v>0</v>
      </c>
      <c r="V238" s="465">
        <f t="shared" si="164"/>
        <v>0</v>
      </c>
      <c r="W238" s="465">
        <f t="shared" si="164"/>
        <v>0</v>
      </c>
      <c r="X238" s="465">
        <f t="shared" si="164"/>
        <v>0</v>
      </c>
      <c r="Y238" s="465">
        <f t="shared" si="164"/>
        <v>0</v>
      </c>
      <c r="Z238" s="465">
        <f t="shared" si="164"/>
        <v>0</v>
      </c>
      <c r="AA238" s="465">
        <f t="shared" si="164"/>
        <v>0</v>
      </c>
      <c r="AB238" s="465">
        <f t="shared" si="164"/>
        <v>0</v>
      </c>
      <c r="AC238" s="465">
        <f t="shared" si="164"/>
        <v>0</v>
      </c>
      <c r="AD238" s="465">
        <f t="shared" si="164"/>
        <v>0</v>
      </c>
      <c r="AE238" s="465">
        <f t="shared" si="164"/>
        <v>797570</v>
      </c>
    </row>
    <row r="239" spans="1:31" ht="14.4" thickBot="1" x14ac:dyDescent="0.3">
      <c r="B239" s="61"/>
      <c r="C239" s="62"/>
      <c r="D239" s="91" t="s">
        <v>179</v>
      </c>
      <c r="E239" s="91"/>
      <c r="F239" s="63"/>
      <c r="G239" s="64"/>
      <c r="H239" s="429"/>
      <c r="I239" s="429"/>
      <c r="J239" s="600">
        <f>I240+I241</f>
        <v>268016.96999999997</v>
      </c>
      <c r="K239" s="465">
        <f>SUM(K240:K241)</f>
        <v>1718.1499999999999</v>
      </c>
      <c r="L239" s="465">
        <f t="shared" ref="L239:AE239" si="165">SUM(L240:L241)</f>
        <v>4092.6499999999996</v>
      </c>
      <c r="M239" s="465">
        <f t="shared" si="165"/>
        <v>7044.85</v>
      </c>
      <c r="N239" s="465">
        <f t="shared" si="165"/>
        <v>8856.65</v>
      </c>
      <c r="O239" s="465">
        <f t="shared" si="165"/>
        <v>7092.2</v>
      </c>
      <c r="P239" s="465">
        <f t="shared" si="165"/>
        <v>5670</v>
      </c>
      <c r="Q239" s="465">
        <f t="shared" si="165"/>
        <v>5404</v>
      </c>
      <c r="R239" s="465">
        <f t="shared" si="165"/>
        <v>0</v>
      </c>
      <c r="S239" s="465">
        <f t="shared" si="165"/>
        <v>0</v>
      </c>
      <c r="T239" s="465">
        <f t="shared" si="165"/>
        <v>0</v>
      </c>
      <c r="U239" s="465">
        <f t="shared" si="165"/>
        <v>0</v>
      </c>
      <c r="V239" s="465">
        <f t="shared" si="165"/>
        <v>0</v>
      </c>
      <c r="W239" s="465">
        <f t="shared" si="165"/>
        <v>0</v>
      </c>
      <c r="X239" s="465">
        <f t="shared" si="165"/>
        <v>0</v>
      </c>
      <c r="Y239" s="465">
        <f t="shared" si="165"/>
        <v>0</v>
      </c>
      <c r="Z239" s="465">
        <f t="shared" si="165"/>
        <v>0</v>
      </c>
      <c r="AA239" s="465">
        <f t="shared" si="165"/>
        <v>0</v>
      </c>
      <c r="AB239" s="465">
        <f t="shared" si="165"/>
        <v>0</v>
      </c>
      <c r="AC239" s="465">
        <f t="shared" si="165"/>
        <v>0</v>
      </c>
      <c r="AD239" s="465">
        <f t="shared" si="165"/>
        <v>0</v>
      </c>
      <c r="AE239" s="465">
        <f t="shared" si="165"/>
        <v>39878.5</v>
      </c>
    </row>
    <row r="240" spans="1:31" x14ac:dyDescent="0.25">
      <c r="B240" s="42">
        <v>1</v>
      </c>
      <c r="C240" s="43">
        <v>20</v>
      </c>
      <c r="D240" s="1070" t="s">
        <v>180</v>
      </c>
      <c r="E240" s="1071"/>
      <c r="F240" s="72" t="s">
        <v>91</v>
      </c>
      <c r="G240" s="389">
        <v>0.03</v>
      </c>
      <c r="H240" s="1073">
        <f>J189+J202+J224+J229</f>
        <v>5360339.3999999994</v>
      </c>
      <c r="I240" s="441">
        <f>G240*H240</f>
        <v>160810.18199999997</v>
      </c>
      <c r="J240" s="601"/>
      <c r="K240" s="519">
        <f>K238*3%</f>
        <v>1030.8899999999999</v>
      </c>
      <c r="L240" s="519">
        <f t="shared" ref="L240:AD240" si="166">L238*3%</f>
        <v>2455.5899999999997</v>
      </c>
      <c r="M240" s="519">
        <f t="shared" si="166"/>
        <v>4226.91</v>
      </c>
      <c r="N240" s="519">
        <f t="shared" si="166"/>
        <v>5313.99</v>
      </c>
      <c r="O240" s="519">
        <f t="shared" si="166"/>
        <v>4255.32</v>
      </c>
      <c r="P240" s="519">
        <f t="shared" si="166"/>
        <v>3402</v>
      </c>
      <c r="Q240" s="519">
        <f t="shared" si="166"/>
        <v>3242.4</v>
      </c>
      <c r="R240" s="519">
        <f t="shared" si="166"/>
        <v>0</v>
      </c>
      <c r="S240" s="519">
        <f t="shared" si="166"/>
        <v>0</v>
      </c>
      <c r="T240" s="519">
        <f t="shared" si="166"/>
        <v>0</v>
      </c>
      <c r="U240" s="519">
        <f t="shared" si="166"/>
        <v>0</v>
      </c>
      <c r="V240" s="519">
        <f t="shared" si="166"/>
        <v>0</v>
      </c>
      <c r="W240" s="519">
        <f t="shared" si="166"/>
        <v>0</v>
      </c>
      <c r="X240" s="519">
        <f t="shared" si="166"/>
        <v>0</v>
      </c>
      <c r="Y240" s="519">
        <f t="shared" si="166"/>
        <v>0</v>
      </c>
      <c r="Z240" s="519">
        <f t="shared" si="166"/>
        <v>0</v>
      </c>
      <c r="AA240" s="519">
        <f t="shared" si="166"/>
        <v>0</v>
      </c>
      <c r="AB240" s="519">
        <f t="shared" si="166"/>
        <v>0</v>
      </c>
      <c r="AC240" s="519">
        <f t="shared" si="166"/>
        <v>0</v>
      </c>
      <c r="AD240" s="519">
        <f t="shared" si="166"/>
        <v>0</v>
      </c>
      <c r="AE240" s="605">
        <f>SUM(K240:AD240)</f>
        <v>23927.1</v>
      </c>
    </row>
    <row r="241" spans="1:31" ht="14.4" thickBot="1" x14ac:dyDescent="0.3">
      <c r="B241" s="73">
        <v>1</v>
      </c>
      <c r="C241" s="74">
        <v>20</v>
      </c>
      <c r="D241" s="1070" t="s">
        <v>181</v>
      </c>
      <c r="E241" s="1071"/>
      <c r="F241" s="75" t="s">
        <v>91</v>
      </c>
      <c r="G241" s="391">
        <v>0.02</v>
      </c>
      <c r="H241" s="1074"/>
      <c r="I241" s="444">
        <f>G241*H240</f>
        <v>107206.78799999999</v>
      </c>
      <c r="J241" s="602"/>
      <c r="K241" s="519">
        <f>K238*2%</f>
        <v>687.26</v>
      </c>
      <c r="L241" s="519">
        <f t="shared" ref="L241:AD241" si="167">L238*2%</f>
        <v>1637.06</v>
      </c>
      <c r="M241" s="519">
        <f t="shared" si="167"/>
        <v>2817.94</v>
      </c>
      <c r="N241" s="519">
        <f t="shared" si="167"/>
        <v>3542.66</v>
      </c>
      <c r="O241" s="519">
        <f t="shared" si="167"/>
        <v>2836.88</v>
      </c>
      <c r="P241" s="519">
        <f t="shared" si="167"/>
        <v>2268</v>
      </c>
      <c r="Q241" s="519">
        <f t="shared" si="167"/>
        <v>2161.6</v>
      </c>
      <c r="R241" s="519">
        <f t="shared" si="167"/>
        <v>0</v>
      </c>
      <c r="S241" s="519">
        <f t="shared" si="167"/>
        <v>0</v>
      </c>
      <c r="T241" s="519">
        <f t="shared" si="167"/>
        <v>0</v>
      </c>
      <c r="U241" s="519">
        <f t="shared" si="167"/>
        <v>0</v>
      </c>
      <c r="V241" s="519">
        <f t="shared" si="167"/>
        <v>0</v>
      </c>
      <c r="W241" s="519">
        <f t="shared" si="167"/>
        <v>0</v>
      </c>
      <c r="X241" s="519">
        <f t="shared" si="167"/>
        <v>0</v>
      </c>
      <c r="Y241" s="519">
        <f t="shared" si="167"/>
        <v>0</v>
      </c>
      <c r="Z241" s="519">
        <f t="shared" si="167"/>
        <v>0</v>
      </c>
      <c r="AA241" s="519">
        <f t="shared" si="167"/>
        <v>0</v>
      </c>
      <c r="AB241" s="519">
        <f t="shared" si="167"/>
        <v>0</v>
      </c>
      <c r="AC241" s="519">
        <f t="shared" si="167"/>
        <v>0</v>
      </c>
      <c r="AD241" s="519">
        <f t="shared" si="167"/>
        <v>0</v>
      </c>
      <c r="AE241" s="605">
        <f>SUM(K241:AD241)</f>
        <v>15951.4</v>
      </c>
    </row>
    <row r="242" spans="1:31" ht="14.4" thickBot="1" x14ac:dyDescent="0.3">
      <c r="B242" s="77"/>
      <c r="C242" s="78"/>
      <c r="D242" s="92" t="s">
        <v>159</v>
      </c>
      <c r="E242" s="92"/>
      <c r="F242" s="79"/>
      <c r="G242" s="80"/>
      <c r="H242" s="446"/>
      <c r="I242" s="446"/>
      <c r="J242" s="603">
        <f>J238+J239</f>
        <v>5628356.3699999992</v>
      </c>
      <c r="K242" s="466">
        <f>K238+K239</f>
        <v>36081.15</v>
      </c>
      <c r="L242" s="466">
        <f t="shared" ref="L242:AE242" si="168">L238+L239</f>
        <v>85945.65</v>
      </c>
      <c r="M242" s="466">
        <f t="shared" si="168"/>
        <v>147941.85</v>
      </c>
      <c r="N242" s="466">
        <f t="shared" si="168"/>
        <v>185989.65</v>
      </c>
      <c r="O242" s="466">
        <f t="shared" si="168"/>
        <v>148936.20000000001</v>
      </c>
      <c r="P242" s="466">
        <f t="shared" si="168"/>
        <v>119070</v>
      </c>
      <c r="Q242" s="466">
        <f t="shared" si="168"/>
        <v>113484</v>
      </c>
      <c r="R242" s="466">
        <f t="shared" si="168"/>
        <v>0</v>
      </c>
      <c r="S242" s="466">
        <f t="shared" si="168"/>
        <v>0</v>
      </c>
      <c r="T242" s="466">
        <f t="shared" si="168"/>
        <v>0</v>
      </c>
      <c r="U242" s="466">
        <f t="shared" si="168"/>
        <v>0</v>
      </c>
      <c r="V242" s="466">
        <f t="shared" si="168"/>
        <v>0</v>
      </c>
      <c r="W242" s="466">
        <f t="shared" si="168"/>
        <v>0</v>
      </c>
      <c r="X242" s="466">
        <f t="shared" si="168"/>
        <v>0</v>
      </c>
      <c r="Y242" s="466">
        <f t="shared" si="168"/>
        <v>0</v>
      </c>
      <c r="Z242" s="466">
        <f t="shared" si="168"/>
        <v>0</v>
      </c>
      <c r="AA242" s="466">
        <f t="shared" si="168"/>
        <v>0</v>
      </c>
      <c r="AB242" s="466">
        <f t="shared" si="168"/>
        <v>0</v>
      </c>
      <c r="AC242" s="466">
        <f t="shared" si="168"/>
        <v>0</v>
      </c>
      <c r="AD242" s="466">
        <f t="shared" si="168"/>
        <v>0</v>
      </c>
      <c r="AE242" s="466">
        <f t="shared" si="168"/>
        <v>837448.5</v>
      </c>
    </row>
    <row r="244" spans="1:31" x14ac:dyDescent="0.25">
      <c r="A244" s="364"/>
    </row>
    <row r="245" spans="1:31" x14ac:dyDescent="0.25">
      <c r="A245" s="364"/>
    </row>
    <row r="246" spans="1:31" ht="14.4" thickBot="1" x14ac:dyDescent="0.3"/>
    <row r="247" spans="1:31" ht="16.8" thickTop="1" thickBot="1" x14ac:dyDescent="0.3">
      <c r="B247" s="1758" t="s">
        <v>584</v>
      </c>
      <c r="C247" s="1759"/>
      <c r="D247" s="1759"/>
      <c r="E247" s="1759"/>
      <c r="F247" s="1759"/>
      <c r="G247" s="1759"/>
      <c r="H247" s="1759"/>
      <c r="I247" s="1759"/>
      <c r="J247" s="1760"/>
      <c r="K247" s="352" t="s">
        <v>472</v>
      </c>
      <c r="L247" s="352" t="s">
        <v>473</v>
      </c>
      <c r="M247" s="352" t="s">
        <v>474</v>
      </c>
      <c r="N247" s="352" t="s">
        <v>475</v>
      </c>
      <c r="O247" s="352" t="s">
        <v>476</v>
      </c>
      <c r="P247" s="352" t="s">
        <v>477</v>
      </c>
      <c r="Q247" s="352" t="s">
        <v>478</v>
      </c>
      <c r="R247" s="352" t="s">
        <v>479</v>
      </c>
      <c r="S247" s="352" t="s">
        <v>480</v>
      </c>
      <c r="T247" s="352" t="s">
        <v>481</v>
      </c>
      <c r="U247" s="352" t="s">
        <v>482</v>
      </c>
      <c r="V247" s="352" t="s">
        <v>483</v>
      </c>
      <c r="W247" s="352" t="s">
        <v>484</v>
      </c>
      <c r="X247" s="352" t="s">
        <v>485</v>
      </c>
      <c r="Y247" s="352" t="s">
        <v>486</v>
      </c>
      <c r="Z247" s="352" t="s">
        <v>487</v>
      </c>
      <c r="AA247" s="352" t="s">
        <v>488</v>
      </c>
      <c r="AB247" s="352" t="s">
        <v>489</v>
      </c>
      <c r="AC247" s="352" t="s">
        <v>490</v>
      </c>
      <c r="AD247" s="352" t="s">
        <v>491</v>
      </c>
      <c r="AE247" s="352" t="s">
        <v>159</v>
      </c>
    </row>
    <row r="248" spans="1:31" x14ac:dyDescent="0.25">
      <c r="A248" s="364"/>
      <c r="B248" s="1990" t="s">
        <v>263</v>
      </c>
      <c r="C248" s="1991"/>
      <c r="D248" s="1992"/>
      <c r="E248" s="225" t="s">
        <v>393</v>
      </c>
      <c r="F248" s="1864" t="s">
        <v>400</v>
      </c>
      <c r="G248" s="1865"/>
      <c r="H248" s="582" t="s">
        <v>268</v>
      </c>
      <c r="I248" s="582" t="s">
        <v>269</v>
      </c>
      <c r="J248" s="583" t="s">
        <v>270</v>
      </c>
      <c r="K248" s="362">
        <f>K249+K252+K255+K257</f>
        <v>0</v>
      </c>
      <c r="L248" s="362">
        <f t="shared" ref="L248:AE248" si="169">L249+L252+L255+L257</f>
        <v>0</v>
      </c>
      <c r="M248" s="362">
        <f t="shared" si="169"/>
        <v>0</v>
      </c>
      <c r="N248" s="362">
        <f t="shared" si="169"/>
        <v>0</v>
      </c>
      <c r="O248" s="362">
        <f t="shared" si="169"/>
        <v>0</v>
      </c>
      <c r="P248" s="362">
        <f t="shared" si="169"/>
        <v>0</v>
      </c>
      <c r="Q248" s="362">
        <f t="shared" si="169"/>
        <v>0</v>
      </c>
      <c r="R248" s="362">
        <f t="shared" si="169"/>
        <v>0</v>
      </c>
      <c r="S248" s="362">
        <f t="shared" si="169"/>
        <v>0</v>
      </c>
      <c r="T248" s="362">
        <f t="shared" si="169"/>
        <v>0</v>
      </c>
      <c r="U248" s="362">
        <f t="shared" si="169"/>
        <v>0</v>
      </c>
      <c r="V248" s="362">
        <f t="shared" si="169"/>
        <v>0</v>
      </c>
      <c r="W248" s="362">
        <f t="shared" si="169"/>
        <v>0</v>
      </c>
      <c r="X248" s="362">
        <f t="shared" si="169"/>
        <v>0</v>
      </c>
      <c r="Y248" s="362">
        <f t="shared" si="169"/>
        <v>0</v>
      </c>
      <c r="Z248" s="362">
        <f t="shared" si="169"/>
        <v>0</v>
      </c>
      <c r="AA248" s="362">
        <f t="shared" si="169"/>
        <v>0</v>
      </c>
      <c r="AB248" s="362">
        <f t="shared" si="169"/>
        <v>0</v>
      </c>
      <c r="AC248" s="362">
        <f t="shared" si="169"/>
        <v>0</v>
      </c>
      <c r="AD248" s="362">
        <f t="shared" si="169"/>
        <v>0</v>
      </c>
      <c r="AE248" s="362">
        <f t="shared" si="169"/>
        <v>0</v>
      </c>
    </row>
    <row r="249" spans="1:31" x14ac:dyDescent="0.25">
      <c r="B249" s="1765" t="s">
        <v>346</v>
      </c>
      <c r="C249" s="1765"/>
      <c r="D249" s="1765"/>
      <c r="E249" s="227"/>
      <c r="F249" s="228"/>
      <c r="G249" s="228"/>
      <c r="H249" s="584"/>
      <c r="I249" s="584"/>
      <c r="J249" s="584"/>
      <c r="K249" s="356">
        <f>SUM(K250:K252)</f>
        <v>0</v>
      </c>
      <c r="L249" s="356">
        <f t="shared" ref="L249:AE249" si="170">SUM(L250:L252)</f>
        <v>0</v>
      </c>
      <c r="M249" s="356">
        <f t="shared" si="170"/>
        <v>0</v>
      </c>
      <c r="N249" s="356">
        <f t="shared" si="170"/>
        <v>0</v>
      </c>
      <c r="O249" s="356">
        <f t="shared" si="170"/>
        <v>0</v>
      </c>
      <c r="P249" s="356">
        <f t="shared" si="170"/>
        <v>0</v>
      </c>
      <c r="Q249" s="356">
        <f t="shared" si="170"/>
        <v>0</v>
      </c>
      <c r="R249" s="356">
        <f t="shared" si="170"/>
        <v>0</v>
      </c>
      <c r="S249" s="356">
        <f t="shared" si="170"/>
        <v>0</v>
      </c>
      <c r="T249" s="356">
        <f t="shared" si="170"/>
        <v>0</v>
      </c>
      <c r="U249" s="356">
        <f t="shared" si="170"/>
        <v>0</v>
      </c>
      <c r="V249" s="356">
        <f t="shared" si="170"/>
        <v>0</v>
      </c>
      <c r="W249" s="356">
        <f t="shared" si="170"/>
        <v>0</v>
      </c>
      <c r="X249" s="356">
        <f t="shared" si="170"/>
        <v>0</v>
      </c>
      <c r="Y249" s="356">
        <f t="shared" si="170"/>
        <v>0</v>
      </c>
      <c r="Z249" s="356">
        <f t="shared" si="170"/>
        <v>0</v>
      </c>
      <c r="AA249" s="356">
        <f t="shared" si="170"/>
        <v>0</v>
      </c>
      <c r="AB249" s="356">
        <f t="shared" si="170"/>
        <v>0</v>
      </c>
      <c r="AC249" s="356">
        <f t="shared" si="170"/>
        <v>0</v>
      </c>
      <c r="AD249" s="356">
        <f t="shared" si="170"/>
        <v>0</v>
      </c>
      <c r="AE249" s="356">
        <f t="shared" si="170"/>
        <v>0</v>
      </c>
    </row>
    <row r="250" spans="1:31" x14ac:dyDescent="0.25">
      <c r="B250" s="1894" t="str">
        <f>B8</f>
        <v xml:space="preserve">Guazuma tomentosa (guásima) </v>
      </c>
      <c r="C250" s="1894"/>
      <c r="D250" s="1894"/>
      <c r="E250" s="185" t="str">
        <f>E8</f>
        <v>85 arboles/ha</v>
      </c>
      <c r="F250" s="156"/>
      <c r="G250" s="117"/>
      <c r="H250" s="1935">
        <f>AE248</f>
        <v>0</v>
      </c>
      <c r="I250" s="1935">
        <f>J320</f>
        <v>5628356.3699999992</v>
      </c>
      <c r="J250" s="1935">
        <f>H250-I250</f>
        <v>-5628356.3699999992</v>
      </c>
    </row>
    <row r="251" spans="1:31" x14ac:dyDescent="0.25">
      <c r="B251" s="1894" t="str">
        <f>B9</f>
        <v xml:space="preserve">Bursera simaruba (almácigo </v>
      </c>
      <c r="C251" s="1894"/>
      <c r="D251" s="1894"/>
      <c r="E251" s="185" t="str">
        <f>E9</f>
        <v>85 arboles/ha</v>
      </c>
      <c r="F251" s="156"/>
      <c r="G251" s="117"/>
      <c r="H251" s="1836"/>
      <c r="I251" s="1836"/>
      <c r="J251" s="1836"/>
      <c r="K251" s="10"/>
      <c r="L251" s="10"/>
      <c r="M251" s="10"/>
      <c r="N251" s="10"/>
      <c r="O251" s="10"/>
      <c r="P251" s="10"/>
      <c r="Q251" s="10"/>
      <c r="R251" s="10"/>
      <c r="S251" s="10"/>
      <c r="T251" s="10"/>
      <c r="U251" s="10"/>
      <c r="V251" s="10"/>
      <c r="W251" s="10"/>
      <c r="X251" s="10"/>
      <c r="Y251" s="10"/>
      <c r="Z251" s="10"/>
      <c r="AA251" s="10"/>
      <c r="AB251" s="10"/>
      <c r="AC251" s="10"/>
      <c r="AD251" s="10"/>
      <c r="AE251" s="10"/>
    </row>
    <row r="252" spans="1:31" x14ac:dyDescent="0.25">
      <c r="B252" s="1894" t="str">
        <f>B10</f>
        <v>Spondias purpurea (ciruela común o amarilla)</v>
      </c>
      <c r="C252" s="1894"/>
      <c r="D252" s="1894"/>
      <c r="E252" s="185" t="str">
        <f>E10</f>
        <v>85 arboles/ha</v>
      </c>
      <c r="F252" s="5" t="str">
        <f>F10</f>
        <v>Vacas/ha.</v>
      </c>
      <c r="G252" s="117">
        <f>G10</f>
        <v>2.5</v>
      </c>
      <c r="H252" s="1836"/>
      <c r="I252" s="1836"/>
      <c r="J252" s="1836"/>
    </row>
    <row r="253" spans="1:31" x14ac:dyDescent="0.25">
      <c r="B253" s="1982" t="s">
        <v>339</v>
      </c>
      <c r="C253" s="1982"/>
      <c r="D253" s="1982"/>
      <c r="E253" s="158"/>
      <c r="F253" s="328"/>
      <c r="G253" s="117"/>
      <c r="H253" s="1836"/>
      <c r="I253" s="1836"/>
      <c r="J253" s="1836"/>
      <c r="K253" s="356">
        <f>K254</f>
        <v>0</v>
      </c>
      <c r="L253" s="356">
        <f t="shared" ref="L253:AE253" si="171">L254</f>
        <v>0</v>
      </c>
      <c r="M253" s="356">
        <f t="shared" si="171"/>
        <v>0</v>
      </c>
      <c r="N253" s="356">
        <f t="shared" si="171"/>
        <v>0</v>
      </c>
      <c r="O253" s="356">
        <f t="shared" si="171"/>
        <v>0</v>
      </c>
      <c r="P253" s="356">
        <f t="shared" si="171"/>
        <v>0</v>
      </c>
      <c r="Q253" s="356">
        <f t="shared" si="171"/>
        <v>0</v>
      </c>
      <c r="R253" s="356">
        <f t="shared" si="171"/>
        <v>0</v>
      </c>
      <c r="S253" s="356">
        <f t="shared" si="171"/>
        <v>0</v>
      </c>
      <c r="T253" s="356">
        <f t="shared" si="171"/>
        <v>0</v>
      </c>
      <c r="U253" s="356">
        <f t="shared" si="171"/>
        <v>0</v>
      </c>
      <c r="V253" s="356">
        <f t="shared" si="171"/>
        <v>0</v>
      </c>
      <c r="W253" s="356">
        <f t="shared" si="171"/>
        <v>0</v>
      </c>
      <c r="X253" s="356">
        <f t="shared" si="171"/>
        <v>0</v>
      </c>
      <c r="Y253" s="356">
        <f t="shared" si="171"/>
        <v>0</v>
      </c>
      <c r="Z253" s="356">
        <f t="shared" si="171"/>
        <v>0</v>
      </c>
      <c r="AA253" s="356">
        <f t="shared" si="171"/>
        <v>0</v>
      </c>
      <c r="AB253" s="356">
        <f t="shared" si="171"/>
        <v>0</v>
      </c>
      <c r="AC253" s="356">
        <f t="shared" si="171"/>
        <v>0</v>
      </c>
      <c r="AD253" s="356">
        <f t="shared" si="171"/>
        <v>0</v>
      </c>
      <c r="AE253" s="356">
        <f t="shared" si="171"/>
        <v>0</v>
      </c>
    </row>
    <row r="254" spans="1:31" x14ac:dyDescent="0.25">
      <c r="B254" s="1894" t="str">
        <f>B12</f>
        <v>Samanea saman (algarrobo del país)</v>
      </c>
      <c r="C254" s="1894"/>
      <c r="D254" s="1894"/>
      <c r="E254" s="185" t="str">
        <f>E12</f>
        <v>30 arboles/ha</v>
      </c>
      <c r="F254" s="5" t="str">
        <f>F12</f>
        <v>Litros/vaca</v>
      </c>
      <c r="G254" s="117">
        <f>G12</f>
        <v>4.5</v>
      </c>
      <c r="H254" s="1836"/>
      <c r="I254" s="1836"/>
      <c r="J254" s="1836"/>
    </row>
    <row r="255" spans="1:31" x14ac:dyDescent="0.25">
      <c r="B255" s="1999" t="s">
        <v>348</v>
      </c>
      <c r="C255" s="1954"/>
      <c r="D255" s="1955"/>
      <c r="E255" s="158"/>
      <c r="F255" s="328"/>
      <c r="G255" s="117"/>
      <c r="H255" s="1836"/>
      <c r="I255" s="1836"/>
      <c r="J255" s="1836"/>
      <c r="K255" s="356">
        <f>SUM(K256:K257)</f>
        <v>0</v>
      </c>
      <c r="L255" s="356">
        <f t="shared" ref="L255:AE255" si="172">SUM(L256:L257)</f>
        <v>0</v>
      </c>
      <c r="M255" s="356">
        <f t="shared" si="172"/>
        <v>0</v>
      </c>
      <c r="N255" s="356">
        <f t="shared" si="172"/>
        <v>0</v>
      </c>
      <c r="O255" s="356">
        <f t="shared" si="172"/>
        <v>0</v>
      </c>
      <c r="P255" s="356">
        <f t="shared" si="172"/>
        <v>0</v>
      </c>
      <c r="Q255" s="356">
        <f t="shared" si="172"/>
        <v>0</v>
      </c>
      <c r="R255" s="356">
        <f t="shared" si="172"/>
        <v>0</v>
      </c>
      <c r="S255" s="356">
        <f t="shared" si="172"/>
        <v>0</v>
      </c>
      <c r="T255" s="356">
        <f t="shared" si="172"/>
        <v>0</v>
      </c>
      <c r="U255" s="356">
        <f t="shared" si="172"/>
        <v>0</v>
      </c>
      <c r="V255" s="356">
        <f t="shared" si="172"/>
        <v>0</v>
      </c>
      <c r="W255" s="356">
        <f t="shared" si="172"/>
        <v>0</v>
      </c>
      <c r="X255" s="356">
        <f t="shared" si="172"/>
        <v>0</v>
      </c>
      <c r="Y255" s="356">
        <f t="shared" si="172"/>
        <v>0</v>
      </c>
      <c r="Z255" s="356">
        <f t="shared" si="172"/>
        <v>0</v>
      </c>
      <c r="AA255" s="356">
        <f t="shared" si="172"/>
        <v>0</v>
      </c>
      <c r="AB255" s="356">
        <f t="shared" si="172"/>
        <v>0</v>
      </c>
      <c r="AC255" s="356">
        <f t="shared" si="172"/>
        <v>0</v>
      </c>
      <c r="AD255" s="356">
        <f t="shared" si="172"/>
        <v>0</v>
      </c>
      <c r="AE255" s="356">
        <f t="shared" si="172"/>
        <v>0</v>
      </c>
    </row>
    <row r="256" spans="1:31" x14ac:dyDescent="0.25">
      <c r="B256" s="1894"/>
      <c r="C256" s="1894"/>
      <c r="D256" s="1894"/>
      <c r="E256" s="185"/>
      <c r="F256" s="5" t="str">
        <f>F14</f>
        <v>Litros / ha.</v>
      </c>
      <c r="G256" s="117">
        <f>G14</f>
        <v>2587.5</v>
      </c>
      <c r="H256" s="1836"/>
      <c r="I256" s="1836"/>
      <c r="J256" s="1836"/>
      <c r="K256" s="369"/>
      <c r="L256" s="369"/>
      <c r="M256" s="369"/>
      <c r="N256" s="369"/>
      <c r="O256" s="369"/>
      <c r="P256" s="369"/>
      <c r="Q256" s="369"/>
      <c r="R256" s="369"/>
      <c r="S256" s="369"/>
      <c r="T256" s="369"/>
      <c r="U256" s="369"/>
      <c r="V256" s="369"/>
      <c r="W256" s="369"/>
      <c r="X256" s="369"/>
      <c r="Y256" s="369"/>
      <c r="Z256" s="369"/>
      <c r="AA256" s="369"/>
      <c r="AB256" s="369"/>
      <c r="AC256" s="369"/>
      <c r="AD256" s="369"/>
      <c r="AE256" s="390">
        <f>SUM(K256:AD256)</f>
        <v>0</v>
      </c>
    </row>
    <row r="257" spans="2:31" x14ac:dyDescent="0.25">
      <c r="B257" s="1894" t="str">
        <f>B15</f>
        <v>Brachiaria brizantha (marandu)</v>
      </c>
      <c r="C257" s="1894"/>
      <c r="D257" s="1894"/>
      <c r="E257" s="185" t="str">
        <f>E15</f>
        <v>1250 m2/ha.)</v>
      </c>
      <c r="F257" s="329"/>
      <c r="G257" s="117"/>
      <c r="H257" s="1836"/>
      <c r="I257" s="1836"/>
      <c r="J257" s="1836"/>
      <c r="K257" s="10"/>
      <c r="L257" s="10"/>
      <c r="M257" s="10"/>
      <c r="N257" s="10"/>
      <c r="O257" s="10"/>
      <c r="P257" s="10"/>
      <c r="Q257" s="10"/>
      <c r="R257" s="10"/>
      <c r="S257" s="10"/>
      <c r="T257" s="10"/>
      <c r="U257" s="10"/>
      <c r="V257" s="10"/>
      <c r="W257" s="10"/>
      <c r="X257" s="10"/>
      <c r="Y257" s="10"/>
      <c r="Z257" s="10"/>
      <c r="AA257" s="10"/>
      <c r="AB257" s="10"/>
      <c r="AC257" s="10"/>
      <c r="AD257" s="10"/>
      <c r="AE257" s="10"/>
    </row>
    <row r="258" spans="2:31" x14ac:dyDescent="0.25">
      <c r="B258" s="1982" t="s">
        <v>397</v>
      </c>
      <c r="C258" s="1982"/>
      <c r="D258" s="1982"/>
      <c r="E258" s="4"/>
      <c r="F258" s="5" t="str">
        <f>F16</f>
        <v>Dias en ordeño</v>
      </c>
      <c r="G258" s="117">
        <f>G16</f>
        <v>230</v>
      </c>
      <c r="H258" s="1836"/>
      <c r="I258" s="1836"/>
      <c r="J258" s="1836"/>
      <c r="K258" s="356">
        <f>SUM(K259:K261)</f>
        <v>0</v>
      </c>
      <c r="L258" s="356">
        <f t="shared" ref="L258:AE258" si="173">SUM(L259:L261)</f>
        <v>0</v>
      </c>
      <c r="M258" s="356">
        <f t="shared" si="173"/>
        <v>0</v>
      </c>
      <c r="N258" s="356">
        <f t="shared" si="173"/>
        <v>0</v>
      </c>
      <c r="O258" s="356">
        <f t="shared" si="173"/>
        <v>0</v>
      </c>
      <c r="P258" s="356">
        <f t="shared" si="173"/>
        <v>0</v>
      </c>
      <c r="Q258" s="356">
        <f t="shared" si="173"/>
        <v>0</v>
      </c>
      <c r="R258" s="356">
        <f t="shared" si="173"/>
        <v>0</v>
      </c>
      <c r="S258" s="356">
        <f t="shared" si="173"/>
        <v>0</v>
      </c>
      <c r="T258" s="356">
        <f t="shared" si="173"/>
        <v>0</v>
      </c>
      <c r="U258" s="356">
        <f t="shared" si="173"/>
        <v>0</v>
      </c>
      <c r="V258" s="356">
        <f t="shared" si="173"/>
        <v>0</v>
      </c>
      <c r="W258" s="356">
        <f t="shared" si="173"/>
        <v>0</v>
      </c>
      <c r="X258" s="356">
        <f t="shared" si="173"/>
        <v>0</v>
      </c>
      <c r="Y258" s="356">
        <f t="shared" si="173"/>
        <v>0</v>
      </c>
      <c r="Z258" s="356">
        <f t="shared" si="173"/>
        <v>0</v>
      </c>
      <c r="AA258" s="356">
        <f t="shared" si="173"/>
        <v>0</v>
      </c>
      <c r="AB258" s="356">
        <f t="shared" si="173"/>
        <v>0</v>
      </c>
      <c r="AC258" s="356">
        <f t="shared" si="173"/>
        <v>0</v>
      </c>
      <c r="AD258" s="356">
        <f t="shared" si="173"/>
        <v>0</v>
      </c>
      <c r="AE258" s="356">
        <f t="shared" si="173"/>
        <v>0</v>
      </c>
    </row>
    <row r="259" spans="2:31" x14ac:dyDescent="0.25">
      <c r="B259" s="1894" t="str">
        <f>B17</f>
        <v>Morus, sp. (morera)</v>
      </c>
      <c r="C259" s="1894"/>
      <c r="D259" s="1894"/>
      <c r="E259" s="185" t="str">
        <f>E17</f>
        <v>500 m2/ha</v>
      </c>
      <c r="F259" s="4"/>
      <c r="G259" s="4"/>
      <c r="H259" s="1836"/>
      <c r="I259" s="1836"/>
      <c r="J259" s="1836"/>
    </row>
    <row r="260" spans="2:31" x14ac:dyDescent="0.25">
      <c r="B260" s="1894" t="str">
        <f>B18</f>
        <v>Moringa oleifera (moringa)</v>
      </c>
      <c r="C260" s="1894"/>
      <c r="D260" s="1894"/>
      <c r="E260" s="185" t="str">
        <f>E18</f>
        <v>500 m2/ha</v>
      </c>
      <c r="F260" s="174"/>
      <c r="G260" s="117"/>
      <c r="H260" s="1836"/>
      <c r="I260" s="1836"/>
      <c r="J260" s="1836"/>
    </row>
    <row r="261" spans="2:31" x14ac:dyDescent="0.25">
      <c r="B261" s="1894"/>
      <c r="C261" s="1894"/>
      <c r="D261" s="1894"/>
      <c r="E261" s="185"/>
      <c r="F261" s="174"/>
      <c r="G261" s="117"/>
      <c r="H261" s="1836"/>
      <c r="I261" s="1836"/>
      <c r="J261" s="1836"/>
    </row>
    <row r="262" spans="2:31" x14ac:dyDescent="0.25">
      <c r="B262" s="1765" t="s">
        <v>349</v>
      </c>
      <c r="C262" s="1765"/>
      <c r="D262" s="1765"/>
      <c r="E262" s="185"/>
      <c r="F262" s="12"/>
      <c r="G262" s="12"/>
      <c r="H262" s="1836"/>
      <c r="I262" s="1836"/>
      <c r="J262" s="1836"/>
      <c r="K262" s="356">
        <f>SUM(K263:K264)</f>
        <v>0</v>
      </c>
      <c r="L262" s="356">
        <f t="shared" ref="L262:AE262" si="174">SUM(L263:L264)</f>
        <v>0</v>
      </c>
      <c r="M262" s="356">
        <f t="shared" si="174"/>
        <v>0</v>
      </c>
      <c r="N262" s="356">
        <f t="shared" si="174"/>
        <v>0</v>
      </c>
      <c r="O262" s="356">
        <f t="shared" si="174"/>
        <v>0</v>
      </c>
      <c r="P262" s="356">
        <f t="shared" si="174"/>
        <v>0</v>
      </c>
      <c r="Q262" s="356">
        <f t="shared" si="174"/>
        <v>0</v>
      </c>
      <c r="R262" s="356">
        <f t="shared" si="174"/>
        <v>0</v>
      </c>
      <c r="S262" s="356">
        <f t="shared" si="174"/>
        <v>0</v>
      </c>
      <c r="T262" s="356">
        <f t="shared" si="174"/>
        <v>0</v>
      </c>
      <c r="U262" s="356">
        <f t="shared" si="174"/>
        <v>0</v>
      </c>
      <c r="V262" s="356">
        <f t="shared" si="174"/>
        <v>0</v>
      </c>
      <c r="W262" s="356">
        <f t="shared" si="174"/>
        <v>0</v>
      </c>
      <c r="X262" s="356">
        <f t="shared" si="174"/>
        <v>0</v>
      </c>
      <c r="Y262" s="356">
        <f t="shared" si="174"/>
        <v>0</v>
      </c>
      <c r="Z262" s="356">
        <f t="shared" si="174"/>
        <v>0</v>
      </c>
      <c r="AA262" s="356">
        <f t="shared" si="174"/>
        <v>0</v>
      </c>
      <c r="AB262" s="356">
        <f t="shared" si="174"/>
        <v>0</v>
      </c>
      <c r="AC262" s="356">
        <f t="shared" si="174"/>
        <v>0</v>
      </c>
      <c r="AD262" s="356">
        <f t="shared" si="174"/>
        <v>0</v>
      </c>
      <c r="AE262" s="356">
        <f t="shared" si="174"/>
        <v>0</v>
      </c>
    </row>
    <row r="263" spans="2:31" x14ac:dyDescent="0.25">
      <c r="B263" s="1894"/>
      <c r="C263" s="1894"/>
      <c r="D263" s="1894"/>
      <c r="E263" s="185"/>
      <c r="F263" s="4"/>
      <c r="G263" s="4"/>
      <c r="H263" s="1836"/>
      <c r="I263" s="1836"/>
      <c r="J263" s="1836"/>
    </row>
    <row r="264" spans="2:31" x14ac:dyDescent="0.25">
      <c r="B264" s="1894" t="str">
        <f>B22</f>
        <v>Saccharum officinarum (caña de azúcar)</v>
      </c>
      <c r="C264" s="1894"/>
      <c r="D264" s="1894"/>
      <c r="E264" s="185" t="str">
        <f>E22</f>
        <v>600 m2/ha</v>
      </c>
      <c r="F264" s="4"/>
      <c r="G264" s="4"/>
      <c r="H264" s="1936"/>
      <c r="I264" s="1936"/>
      <c r="J264" s="1936"/>
    </row>
    <row r="265" spans="2:31" ht="14.4" thickBot="1" x14ac:dyDescent="0.3"/>
    <row r="266" spans="2:31" ht="28.2" thickBot="1" x14ac:dyDescent="0.3">
      <c r="B266" s="1983" t="s">
        <v>151</v>
      </c>
      <c r="C266" s="1984"/>
      <c r="D266" s="1068" t="s">
        <v>153</v>
      </c>
      <c r="E266" s="1069"/>
      <c r="F266" s="234" t="s">
        <v>154</v>
      </c>
      <c r="G266" s="235" t="s">
        <v>155</v>
      </c>
      <c r="H266" s="585" t="s">
        <v>156</v>
      </c>
      <c r="I266" s="586" t="s">
        <v>157</v>
      </c>
      <c r="J266" s="587" t="s">
        <v>158</v>
      </c>
      <c r="K266" s="352" t="s">
        <v>472</v>
      </c>
      <c r="L266" s="352" t="s">
        <v>473</v>
      </c>
      <c r="M266" s="352" t="s">
        <v>474</v>
      </c>
      <c r="N266" s="352" t="s">
        <v>475</v>
      </c>
      <c r="O266" s="352" t="s">
        <v>476</v>
      </c>
      <c r="P266" s="352" t="s">
        <v>477</v>
      </c>
      <c r="Q266" s="352" t="s">
        <v>478</v>
      </c>
      <c r="R266" s="352" t="s">
        <v>479</v>
      </c>
      <c r="S266" s="352" t="s">
        <v>480</v>
      </c>
      <c r="T266" s="352" t="s">
        <v>481</v>
      </c>
      <c r="U266" s="352" t="s">
        <v>482</v>
      </c>
      <c r="V266" s="352" t="s">
        <v>483</v>
      </c>
      <c r="W266" s="352" t="s">
        <v>484</v>
      </c>
      <c r="X266" s="352" t="s">
        <v>485</v>
      </c>
      <c r="Y266" s="352" t="s">
        <v>486</v>
      </c>
      <c r="Z266" s="352" t="s">
        <v>487</v>
      </c>
      <c r="AA266" s="352" t="s">
        <v>488</v>
      </c>
      <c r="AB266" s="352" t="s">
        <v>489</v>
      </c>
      <c r="AC266" s="352" t="s">
        <v>490</v>
      </c>
      <c r="AD266" s="352" t="s">
        <v>491</v>
      </c>
      <c r="AE266" s="352" t="s">
        <v>159</v>
      </c>
    </row>
    <row r="267" spans="2:31" ht="14.4" thickBot="1" x14ac:dyDescent="0.3">
      <c r="B267" s="38"/>
      <c r="C267" s="39"/>
      <c r="D267" s="114" t="s">
        <v>162</v>
      </c>
      <c r="E267" s="114"/>
      <c r="F267" s="106"/>
      <c r="G267" s="37"/>
      <c r="H267" s="500"/>
      <c r="I267" s="500"/>
      <c r="J267" s="595">
        <f>SUM(I268:I279)</f>
        <v>1794931.5999999999</v>
      </c>
      <c r="K267" s="356">
        <f>SUM(K268:K279)</f>
        <v>71894.2</v>
      </c>
      <c r="L267" s="356">
        <f t="shared" ref="L267:AE267" si="175">SUM(L268:L279)</f>
        <v>188621.29999999996</v>
      </c>
      <c r="M267" s="356">
        <f t="shared" si="175"/>
        <v>332005.8</v>
      </c>
      <c r="N267" s="356">
        <f t="shared" si="175"/>
        <v>430153.49999999994</v>
      </c>
      <c r="O267" s="356">
        <f t="shared" si="175"/>
        <v>351796.89999999991</v>
      </c>
      <c r="P267" s="356">
        <f t="shared" si="175"/>
        <v>241128.3</v>
      </c>
      <c r="Q267" s="356">
        <f t="shared" si="175"/>
        <v>179331.59999999998</v>
      </c>
      <c r="R267" s="356">
        <f t="shared" si="175"/>
        <v>0</v>
      </c>
      <c r="S267" s="356">
        <f t="shared" si="175"/>
        <v>0</v>
      </c>
      <c r="T267" s="356">
        <f t="shared" si="175"/>
        <v>0</v>
      </c>
      <c r="U267" s="356">
        <f t="shared" si="175"/>
        <v>0</v>
      </c>
      <c r="V267" s="356">
        <f t="shared" si="175"/>
        <v>0</v>
      </c>
      <c r="W267" s="356">
        <f t="shared" si="175"/>
        <v>0</v>
      </c>
      <c r="X267" s="356">
        <f t="shared" si="175"/>
        <v>0</v>
      </c>
      <c r="Y267" s="356">
        <f t="shared" si="175"/>
        <v>0</v>
      </c>
      <c r="Z267" s="356">
        <f t="shared" si="175"/>
        <v>0</v>
      </c>
      <c r="AA267" s="356">
        <f t="shared" si="175"/>
        <v>0</v>
      </c>
      <c r="AB267" s="356">
        <f t="shared" si="175"/>
        <v>0</v>
      </c>
      <c r="AC267" s="356">
        <f t="shared" si="175"/>
        <v>0</v>
      </c>
      <c r="AD267" s="356">
        <f t="shared" si="175"/>
        <v>0</v>
      </c>
      <c r="AE267" s="356">
        <f t="shared" si="175"/>
        <v>1794931.5999999999</v>
      </c>
    </row>
    <row r="268" spans="2:31" ht="15.6" x14ac:dyDescent="0.25">
      <c r="B268" s="54">
        <f t="shared" ref="B268:D279" si="176">B26</f>
        <v>1</v>
      </c>
      <c r="C268" s="55">
        <f t="shared" si="176"/>
        <v>1</v>
      </c>
      <c r="D268" s="1805" t="str">
        <f t="shared" si="176"/>
        <v>Preparacion de suelo (*)</v>
      </c>
      <c r="E268" s="1791"/>
      <c r="F268" s="26" t="str">
        <f t="shared" ref="F268:F279" si="177">F26</f>
        <v>jornal</v>
      </c>
      <c r="G268" s="53">
        <f>G190</f>
        <v>350</v>
      </c>
      <c r="H268" s="410">
        <f t="shared" ref="H268:H279" si="178">H26</f>
        <v>11.54</v>
      </c>
      <c r="I268" s="410">
        <f t="shared" ref="I268:I279" si="179">G268*H268</f>
        <v>4038.9999999999995</v>
      </c>
      <c r="J268" s="545"/>
      <c r="K268" s="369">
        <f t="shared" ref="K268:Q279" si="180">$H268*K190</f>
        <v>403.9</v>
      </c>
      <c r="L268" s="369">
        <f t="shared" si="180"/>
        <v>807.8</v>
      </c>
      <c r="M268" s="369">
        <f t="shared" si="180"/>
        <v>1211.6999999999998</v>
      </c>
      <c r="N268" s="369">
        <f t="shared" si="180"/>
        <v>1211.6999999999998</v>
      </c>
      <c r="O268" s="369">
        <f t="shared" si="180"/>
        <v>403.9</v>
      </c>
      <c r="P268" s="369">
        <f t="shared" si="180"/>
        <v>0</v>
      </c>
      <c r="Q268" s="369">
        <f t="shared" si="180"/>
        <v>0</v>
      </c>
      <c r="R268" s="369"/>
      <c r="S268" s="369"/>
      <c r="T268" s="369"/>
      <c r="U268" s="369"/>
      <c r="V268" s="369"/>
      <c r="W268" s="369"/>
      <c r="X268" s="369"/>
      <c r="Y268" s="369"/>
      <c r="Z268" s="369"/>
      <c r="AA268" s="369"/>
      <c r="AB268" s="369"/>
      <c r="AC268" s="369"/>
      <c r="AD268" s="369"/>
      <c r="AE268" s="390">
        <f t="shared" ref="AE268:AE279" si="181">SUM(K268:AD268)</f>
        <v>4038.9999999999995</v>
      </c>
    </row>
    <row r="269" spans="2:31" x14ac:dyDescent="0.25">
      <c r="B269" s="54">
        <f t="shared" si="176"/>
        <v>1</v>
      </c>
      <c r="C269" s="55">
        <f t="shared" si="176"/>
        <v>20</v>
      </c>
      <c r="D269" s="1805" t="str">
        <f t="shared" si="176"/>
        <v xml:space="preserve">Establecimiento y mtto. de cerca viva </v>
      </c>
      <c r="E269" s="1791"/>
      <c r="F269" s="26" t="str">
        <f t="shared" si="177"/>
        <v>jornal</v>
      </c>
      <c r="G269" s="53">
        <f>G191</f>
        <v>7595</v>
      </c>
      <c r="H269" s="410">
        <f t="shared" si="178"/>
        <v>11.54</v>
      </c>
      <c r="I269" s="410">
        <f t="shared" si="179"/>
        <v>87646.299999999988</v>
      </c>
      <c r="J269" s="546"/>
      <c r="K269" s="369">
        <f t="shared" si="180"/>
        <v>4038.9999999999995</v>
      </c>
      <c r="L269" s="369">
        <f t="shared" si="180"/>
        <v>9289.6999999999989</v>
      </c>
      <c r="M269" s="369">
        <f t="shared" si="180"/>
        <v>15752.099999999999</v>
      </c>
      <c r="N269" s="369">
        <f t="shared" si="180"/>
        <v>19387.199999999997</v>
      </c>
      <c r="O269" s="369">
        <f t="shared" si="180"/>
        <v>14944.3</v>
      </c>
      <c r="P269" s="369">
        <f t="shared" si="180"/>
        <v>12117</v>
      </c>
      <c r="Q269" s="369">
        <f t="shared" si="180"/>
        <v>12117</v>
      </c>
      <c r="R269" s="369"/>
      <c r="S269" s="369"/>
      <c r="T269" s="369"/>
      <c r="U269" s="369"/>
      <c r="V269" s="369"/>
      <c r="W269" s="369"/>
      <c r="X269" s="369"/>
      <c r="Y269" s="369"/>
      <c r="Z269" s="369"/>
      <c r="AA269" s="369"/>
      <c r="AB269" s="369"/>
      <c r="AC269" s="369"/>
      <c r="AD269" s="369"/>
      <c r="AE269" s="390">
        <f t="shared" si="181"/>
        <v>87646.299999999988</v>
      </c>
    </row>
    <row r="270" spans="2:31" x14ac:dyDescent="0.25">
      <c r="B270" s="54">
        <f t="shared" si="176"/>
        <v>1</v>
      </c>
      <c r="C270" s="55">
        <f t="shared" si="176"/>
        <v>1</v>
      </c>
      <c r="D270" s="1805" t="str">
        <f t="shared" si="176"/>
        <v>Acuertonamiento por método rotacional, estableciendo doce subdivisiones</v>
      </c>
      <c r="E270" s="1791"/>
      <c r="F270" s="26" t="str">
        <f t="shared" si="177"/>
        <v>jornal</v>
      </c>
      <c r="G270" s="53">
        <f t="shared" ref="G270:G279" si="182">G192</f>
        <v>31500</v>
      </c>
      <c r="H270" s="410">
        <f t="shared" si="178"/>
        <v>11.54</v>
      </c>
      <c r="I270" s="410">
        <f t="shared" si="179"/>
        <v>363510</v>
      </c>
      <c r="J270" s="546"/>
      <c r="K270" s="369">
        <f t="shared" si="180"/>
        <v>18175.5</v>
      </c>
      <c r="L270" s="369">
        <f t="shared" si="180"/>
        <v>54526.499999999993</v>
      </c>
      <c r="M270" s="369">
        <f t="shared" si="180"/>
        <v>90877.5</v>
      </c>
      <c r="N270" s="369">
        <f t="shared" si="180"/>
        <v>109052.99999999999</v>
      </c>
      <c r="O270" s="369">
        <f t="shared" si="180"/>
        <v>72702</v>
      </c>
      <c r="P270" s="369">
        <f t="shared" si="180"/>
        <v>18175.5</v>
      </c>
      <c r="Q270" s="369">
        <f t="shared" si="180"/>
        <v>0</v>
      </c>
      <c r="R270" s="369"/>
      <c r="S270" s="369"/>
      <c r="T270" s="369"/>
      <c r="U270" s="369"/>
      <c r="V270" s="369"/>
      <c r="W270" s="369"/>
      <c r="X270" s="369"/>
      <c r="Y270" s="369"/>
      <c r="Z270" s="369"/>
      <c r="AA270" s="369"/>
      <c r="AB270" s="369"/>
      <c r="AC270" s="369"/>
      <c r="AD270" s="369"/>
      <c r="AE270" s="390">
        <f t="shared" si="181"/>
        <v>363510</v>
      </c>
    </row>
    <row r="271" spans="2:31" x14ac:dyDescent="0.25">
      <c r="B271" s="54">
        <f t="shared" si="176"/>
        <v>1</v>
      </c>
      <c r="C271" s="55">
        <f t="shared" si="176"/>
        <v>4</v>
      </c>
      <c r="D271" s="1805" t="str">
        <f t="shared" si="176"/>
        <v>Siembra de pastizales con Brachiaria  brizantha (marandu) -25% anual</v>
      </c>
      <c r="E271" s="1791"/>
      <c r="F271" s="26" t="str">
        <f t="shared" si="177"/>
        <v>jornal</v>
      </c>
      <c r="G271" s="53">
        <f t="shared" si="182"/>
        <v>21840</v>
      </c>
      <c r="H271" s="410">
        <f t="shared" si="178"/>
        <v>11.54</v>
      </c>
      <c r="I271" s="410">
        <f t="shared" si="179"/>
        <v>252033.59999999998</v>
      </c>
      <c r="J271" s="533"/>
      <c r="K271" s="369">
        <f t="shared" si="180"/>
        <v>6462.4</v>
      </c>
      <c r="L271" s="369">
        <f t="shared" si="180"/>
        <v>19387.199999999997</v>
      </c>
      <c r="M271" s="369">
        <f t="shared" si="180"/>
        <v>38774.399999999994</v>
      </c>
      <c r="N271" s="369">
        <f t="shared" si="180"/>
        <v>58161.599999999999</v>
      </c>
      <c r="O271" s="369">
        <f t="shared" si="180"/>
        <v>58161.599999999999</v>
      </c>
      <c r="P271" s="369">
        <f t="shared" si="180"/>
        <v>45236.799999999996</v>
      </c>
      <c r="Q271" s="369">
        <f t="shared" si="180"/>
        <v>25849.599999999999</v>
      </c>
      <c r="R271" s="369"/>
      <c r="S271" s="369"/>
      <c r="T271" s="369"/>
      <c r="U271" s="369"/>
      <c r="V271" s="369"/>
      <c r="W271" s="369"/>
      <c r="X271" s="369"/>
      <c r="Y271" s="369"/>
      <c r="Z271" s="369"/>
      <c r="AA271" s="369"/>
      <c r="AB271" s="369"/>
      <c r="AC271" s="369"/>
      <c r="AD271" s="369"/>
      <c r="AE271" s="390">
        <f t="shared" si="181"/>
        <v>252033.59999999998</v>
      </c>
    </row>
    <row r="272" spans="2:31" x14ac:dyDescent="0.25">
      <c r="B272" s="54">
        <f t="shared" si="176"/>
        <v>1</v>
      </c>
      <c r="C272" s="55">
        <f t="shared" si="176"/>
        <v>20</v>
      </c>
      <c r="D272" s="1805" t="str">
        <f t="shared" si="176"/>
        <v>Atenciones culturales para las especies forrajeras</v>
      </c>
      <c r="E272" s="1791"/>
      <c r="F272" s="26" t="str">
        <f t="shared" si="177"/>
        <v>jornal</v>
      </c>
      <c r="G272" s="53">
        <f t="shared" si="182"/>
        <v>10325</v>
      </c>
      <c r="H272" s="410">
        <f t="shared" si="178"/>
        <v>11.54</v>
      </c>
      <c r="I272" s="410">
        <f t="shared" si="179"/>
        <v>119150.49999999999</v>
      </c>
      <c r="J272" s="502"/>
      <c r="K272" s="369">
        <f t="shared" si="180"/>
        <v>4038.9999999999995</v>
      </c>
      <c r="L272" s="369">
        <f t="shared" si="180"/>
        <v>10097.5</v>
      </c>
      <c r="M272" s="369">
        <f t="shared" si="180"/>
        <v>18175.5</v>
      </c>
      <c r="N272" s="369">
        <f t="shared" si="180"/>
        <v>24234</v>
      </c>
      <c r="O272" s="369">
        <f t="shared" si="180"/>
        <v>22214.5</v>
      </c>
      <c r="P272" s="369">
        <f t="shared" si="180"/>
        <v>20195</v>
      </c>
      <c r="Q272" s="369">
        <f t="shared" si="180"/>
        <v>20195</v>
      </c>
      <c r="R272" s="369"/>
      <c r="S272" s="369"/>
      <c r="T272" s="369"/>
      <c r="U272" s="369"/>
      <c r="V272" s="369"/>
      <c r="W272" s="369"/>
      <c r="X272" s="369"/>
      <c r="Y272" s="369"/>
      <c r="Z272" s="369"/>
      <c r="AA272" s="369"/>
      <c r="AB272" s="369"/>
      <c r="AC272" s="369"/>
      <c r="AD272" s="369"/>
      <c r="AE272" s="390">
        <f t="shared" si="181"/>
        <v>119150.5</v>
      </c>
    </row>
    <row r="273" spans="2:31" x14ac:dyDescent="0.25">
      <c r="B273" s="54">
        <f t="shared" si="176"/>
        <v>1</v>
      </c>
      <c r="C273" s="55">
        <f t="shared" si="176"/>
        <v>4</v>
      </c>
      <c r="D273" s="1805" t="str">
        <f t="shared" si="176"/>
        <v>Arborización de pastizales con Samanea saman (Algarrobo).  (25% por año)</v>
      </c>
      <c r="E273" s="1791"/>
      <c r="F273" s="26" t="str">
        <f t="shared" si="177"/>
        <v>jornal</v>
      </c>
      <c r="G273" s="53">
        <f t="shared" si="182"/>
        <v>21840</v>
      </c>
      <c r="H273" s="410">
        <f t="shared" si="178"/>
        <v>11.54</v>
      </c>
      <c r="I273" s="410">
        <f t="shared" si="179"/>
        <v>252033.59999999998</v>
      </c>
      <c r="J273" s="502"/>
      <c r="K273" s="369">
        <f t="shared" si="180"/>
        <v>6462.4</v>
      </c>
      <c r="L273" s="369">
        <f t="shared" si="180"/>
        <v>19387.199999999997</v>
      </c>
      <c r="M273" s="369">
        <f t="shared" si="180"/>
        <v>38774.399999999994</v>
      </c>
      <c r="N273" s="369">
        <f t="shared" si="180"/>
        <v>58161.599999999999</v>
      </c>
      <c r="O273" s="369">
        <f t="shared" si="180"/>
        <v>58161.599999999999</v>
      </c>
      <c r="P273" s="369">
        <f t="shared" si="180"/>
        <v>45236.799999999996</v>
      </c>
      <c r="Q273" s="369">
        <f t="shared" si="180"/>
        <v>25849.599999999999</v>
      </c>
      <c r="R273" s="369"/>
      <c r="S273" s="369"/>
      <c r="T273" s="369"/>
      <c r="U273" s="369"/>
      <c r="V273" s="369"/>
      <c r="W273" s="369"/>
      <c r="X273" s="369"/>
      <c r="Y273" s="369"/>
      <c r="Z273" s="369"/>
      <c r="AA273" s="369"/>
      <c r="AB273" s="369"/>
      <c r="AC273" s="369"/>
      <c r="AD273" s="369"/>
      <c r="AE273" s="390">
        <f t="shared" si="181"/>
        <v>252033.59999999998</v>
      </c>
    </row>
    <row r="274" spans="2:31" x14ac:dyDescent="0.25">
      <c r="B274" s="54">
        <f t="shared" si="176"/>
        <v>1</v>
      </c>
      <c r="C274" s="55">
        <f t="shared" si="176"/>
        <v>20</v>
      </c>
      <c r="D274" s="1805" t="str">
        <f t="shared" si="176"/>
        <v>Atenciones culturales para arboles establecidos (25% por año)</v>
      </c>
      <c r="E274" s="1791"/>
      <c r="F274" s="26" t="str">
        <f t="shared" si="177"/>
        <v>jornal</v>
      </c>
      <c r="G274" s="53">
        <f t="shared" si="182"/>
        <v>15750</v>
      </c>
      <c r="H274" s="410">
        <f t="shared" si="178"/>
        <v>11.54</v>
      </c>
      <c r="I274" s="410">
        <f t="shared" si="179"/>
        <v>181755</v>
      </c>
      <c r="J274" s="502"/>
      <c r="K274" s="369">
        <f t="shared" si="180"/>
        <v>4038.9999999999995</v>
      </c>
      <c r="L274" s="369">
        <f t="shared" si="180"/>
        <v>12117</v>
      </c>
      <c r="M274" s="369">
        <f t="shared" si="180"/>
        <v>24234</v>
      </c>
      <c r="N274" s="369">
        <f t="shared" si="180"/>
        <v>36351</v>
      </c>
      <c r="O274" s="369">
        <f t="shared" si="180"/>
        <v>38774.399999999994</v>
      </c>
      <c r="P274" s="369">
        <f t="shared" si="180"/>
        <v>35543.199999999997</v>
      </c>
      <c r="Q274" s="369">
        <f t="shared" si="180"/>
        <v>30696.399999999998</v>
      </c>
      <c r="R274" s="369"/>
      <c r="S274" s="369"/>
      <c r="T274" s="369"/>
      <c r="U274" s="369"/>
      <c r="V274" s="369"/>
      <c r="W274" s="369"/>
      <c r="X274" s="369"/>
      <c r="Y274" s="369"/>
      <c r="Z274" s="369"/>
      <c r="AA274" s="369"/>
      <c r="AB274" s="369"/>
      <c r="AC274" s="369"/>
      <c r="AD274" s="369"/>
      <c r="AE274" s="390">
        <f t="shared" si="181"/>
        <v>181754.99999999997</v>
      </c>
    </row>
    <row r="275" spans="2:31" x14ac:dyDescent="0.25">
      <c r="B275" s="54">
        <f t="shared" si="176"/>
        <v>1</v>
      </c>
      <c r="C275" s="55">
        <f t="shared" si="176"/>
        <v>1</v>
      </c>
      <c r="D275" s="1805" t="str">
        <f t="shared" si="176"/>
        <v>Establecimiento de banco de proteinas con especies forrajeras</v>
      </c>
      <c r="E275" s="1791"/>
      <c r="F275" s="26" t="str">
        <f t="shared" si="177"/>
        <v>jornal</v>
      </c>
      <c r="G275" s="53">
        <f t="shared" si="182"/>
        <v>8400</v>
      </c>
      <c r="H275" s="410">
        <f t="shared" si="178"/>
        <v>11.54</v>
      </c>
      <c r="I275" s="410">
        <f t="shared" si="179"/>
        <v>96936</v>
      </c>
      <c r="J275" s="502"/>
      <c r="K275" s="369">
        <f t="shared" si="180"/>
        <v>9693.5999999999985</v>
      </c>
      <c r="L275" s="369">
        <f t="shared" si="180"/>
        <v>19387.199999999997</v>
      </c>
      <c r="M275" s="369">
        <f t="shared" si="180"/>
        <v>29080.799999999999</v>
      </c>
      <c r="N275" s="369">
        <f t="shared" si="180"/>
        <v>29080.799999999999</v>
      </c>
      <c r="O275" s="369">
        <f t="shared" si="180"/>
        <v>9693.5999999999985</v>
      </c>
      <c r="P275" s="369">
        <f t="shared" si="180"/>
        <v>0</v>
      </c>
      <c r="Q275" s="369">
        <f t="shared" si="180"/>
        <v>0</v>
      </c>
      <c r="R275" s="369"/>
      <c r="S275" s="369"/>
      <c r="T275" s="369"/>
      <c r="U275" s="369"/>
      <c r="V275" s="369"/>
      <c r="W275" s="369"/>
      <c r="X275" s="369"/>
      <c r="Y275" s="369"/>
      <c r="Z275" s="369"/>
      <c r="AA275" s="369"/>
      <c r="AB275" s="369"/>
      <c r="AC275" s="369"/>
      <c r="AD275" s="369"/>
      <c r="AE275" s="390">
        <f t="shared" si="181"/>
        <v>96936</v>
      </c>
    </row>
    <row r="276" spans="2:31" x14ac:dyDescent="0.25">
      <c r="B276" s="54">
        <f t="shared" si="176"/>
        <v>1</v>
      </c>
      <c r="C276" s="55">
        <f t="shared" si="176"/>
        <v>20</v>
      </c>
      <c r="D276" s="1805" t="str">
        <f t="shared" si="176"/>
        <v>Atenciones culturales para las especies que froman el banco de proteinas.</v>
      </c>
      <c r="E276" s="1791"/>
      <c r="F276" s="26" t="str">
        <f t="shared" si="177"/>
        <v>jornal</v>
      </c>
      <c r="G276" s="53">
        <f t="shared" si="182"/>
        <v>7560</v>
      </c>
      <c r="H276" s="410">
        <f t="shared" si="178"/>
        <v>11.54</v>
      </c>
      <c r="I276" s="410">
        <f t="shared" si="179"/>
        <v>87242.4</v>
      </c>
      <c r="J276" s="502"/>
      <c r="K276" s="369">
        <f t="shared" si="180"/>
        <v>2423.3999999999996</v>
      </c>
      <c r="L276" s="369">
        <f t="shared" si="180"/>
        <v>6462.4</v>
      </c>
      <c r="M276" s="369">
        <f t="shared" si="180"/>
        <v>12117</v>
      </c>
      <c r="N276" s="369">
        <f t="shared" si="180"/>
        <v>16963.8</v>
      </c>
      <c r="O276" s="369">
        <f t="shared" si="180"/>
        <v>16963.8</v>
      </c>
      <c r="P276" s="369">
        <f t="shared" si="180"/>
        <v>16155.999999999998</v>
      </c>
      <c r="Q276" s="369">
        <f t="shared" si="180"/>
        <v>16155.999999999998</v>
      </c>
      <c r="R276" s="369"/>
      <c r="S276" s="369"/>
      <c r="T276" s="369"/>
      <c r="U276" s="369"/>
      <c r="V276" s="369"/>
      <c r="W276" s="369"/>
      <c r="X276" s="369"/>
      <c r="Y276" s="369"/>
      <c r="Z276" s="369"/>
      <c r="AA276" s="369"/>
      <c r="AB276" s="369"/>
      <c r="AC276" s="369"/>
      <c r="AD276" s="369"/>
      <c r="AE276" s="390">
        <f t="shared" si="181"/>
        <v>87242.4</v>
      </c>
    </row>
    <row r="277" spans="2:31" x14ac:dyDescent="0.25">
      <c r="B277" s="54">
        <f t="shared" si="176"/>
        <v>1</v>
      </c>
      <c r="C277" s="55">
        <f t="shared" si="176"/>
        <v>1</v>
      </c>
      <c r="D277" s="1805" t="str">
        <f t="shared" si="176"/>
        <v>Establecimiento de banco energetico con especies forrajeras</v>
      </c>
      <c r="E277" s="1791"/>
      <c r="F277" s="26" t="str">
        <f t="shared" si="177"/>
        <v>jornal</v>
      </c>
      <c r="G277" s="53">
        <f t="shared" si="182"/>
        <v>8400</v>
      </c>
      <c r="H277" s="410">
        <f t="shared" si="178"/>
        <v>11.54</v>
      </c>
      <c r="I277" s="410">
        <f t="shared" si="179"/>
        <v>96936</v>
      </c>
      <c r="J277" s="502"/>
      <c r="K277" s="369">
        <f t="shared" si="180"/>
        <v>9693.5999999999985</v>
      </c>
      <c r="L277" s="369">
        <f t="shared" si="180"/>
        <v>19387.199999999997</v>
      </c>
      <c r="M277" s="369">
        <f t="shared" si="180"/>
        <v>29080.799999999999</v>
      </c>
      <c r="N277" s="369">
        <f t="shared" si="180"/>
        <v>29080.799999999999</v>
      </c>
      <c r="O277" s="369">
        <f t="shared" si="180"/>
        <v>9693.5999999999985</v>
      </c>
      <c r="P277" s="369">
        <f t="shared" si="180"/>
        <v>0</v>
      </c>
      <c r="Q277" s="369">
        <f t="shared" si="180"/>
        <v>0</v>
      </c>
      <c r="R277" s="369"/>
      <c r="S277" s="369"/>
      <c r="T277" s="369"/>
      <c r="U277" s="369"/>
      <c r="V277" s="369"/>
      <c r="W277" s="369"/>
      <c r="X277" s="369"/>
      <c r="Y277" s="369"/>
      <c r="Z277" s="369"/>
      <c r="AA277" s="369"/>
      <c r="AB277" s="369"/>
      <c r="AC277" s="369"/>
      <c r="AD277" s="369"/>
      <c r="AE277" s="390">
        <f t="shared" si="181"/>
        <v>96936</v>
      </c>
    </row>
    <row r="278" spans="2:31" x14ac:dyDescent="0.25">
      <c r="B278" s="54">
        <f t="shared" si="176"/>
        <v>1</v>
      </c>
      <c r="C278" s="55">
        <f t="shared" si="176"/>
        <v>20</v>
      </c>
      <c r="D278" s="1805" t="str">
        <f t="shared" si="176"/>
        <v>Atenciones culturales para las especies que forman el banco energético.</v>
      </c>
      <c r="E278" s="1791"/>
      <c r="F278" s="26" t="str">
        <f t="shared" si="177"/>
        <v>jornal</v>
      </c>
      <c r="G278" s="53">
        <f t="shared" si="182"/>
        <v>7560</v>
      </c>
      <c r="H278" s="410">
        <f t="shared" si="178"/>
        <v>11.54</v>
      </c>
      <c r="I278" s="410">
        <f t="shared" si="179"/>
        <v>87242.4</v>
      </c>
      <c r="J278" s="502"/>
      <c r="K278" s="369">
        <f t="shared" si="180"/>
        <v>2423.3999999999996</v>
      </c>
      <c r="L278" s="369">
        <f t="shared" si="180"/>
        <v>6462.4</v>
      </c>
      <c r="M278" s="369">
        <f t="shared" si="180"/>
        <v>12117</v>
      </c>
      <c r="N278" s="369">
        <f t="shared" si="180"/>
        <v>16963.8</v>
      </c>
      <c r="O278" s="369">
        <f t="shared" si="180"/>
        <v>16963.8</v>
      </c>
      <c r="P278" s="369">
        <f t="shared" si="180"/>
        <v>16155.999999999998</v>
      </c>
      <c r="Q278" s="369">
        <f t="shared" si="180"/>
        <v>16155.999999999998</v>
      </c>
      <c r="R278" s="369"/>
      <c r="S278" s="369"/>
      <c r="T278" s="369"/>
      <c r="U278" s="369"/>
      <c r="V278" s="369"/>
      <c r="W278" s="369"/>
      <c r="X278" s="369"/>
      <c r="Y278" s="369"/>
      <c r="Z278" s="369"/>
      <c r="AA278" s="369"/>
      <c r="AB278" s="369"/>
      <c r="AC278" s="369"/>
      <c r="AD278" s="369"/>
      <c r="AE278" s="390">
        <f t="shared" si="181"/>
        <v>87242.4</v>
      </c>
    </row>
    <row r="279" spans="2:31" ht="14.4" thickBot="1" x14ac:dyDescent="0.3">
      <c r="B279" s="54">
        <f t="shared" si="176"/>
        <v>2</v>
      </c>
      <c r="C279" s="55">
        <f t="shared" si="176"/>
        <v>20</v>
      </c>
      <c r="D279" s="1805" t="str">
        <f t="shared" si="176"/>
        <v>Manejo de pastoreo</v>
      </c>
      <c r="E279" s="1791"/>
      <c r="F279" s="26" t="str">
        <f t="shared" si="177"/>
        <v>jornal</v>
      </c>
      <c r="G279" s="53">
        <f t="shared" si="182"/>
        <v>14420</v>
      </c>
      <c r="H279" s="410">
        <f t="shared" si="178"/>
        <v>11.54</v>
      </c>
      <c r="I279" s="410">
        <f t="shared" si="179"/>
        <v>166406.79999999999</v>
      </c>
      <c r="J279" s="502"/>
      <c r="K279" s="369">
        <f t="shared" si="180"/>
        <v>4038.9999999999995</v>
      </c>
      <c r="L279" s="369">
        <f t="shared" si="180"/>
        <v>11309.199999999999</v>
      </c>
      <c r="M279" s="369">
        <f t="shared" si="180"/>
        <v>21810.6</v>
      </c>
      <c r="N279" s="369">
        <f t="shared" si="180"/>
        <v>31504.199999999997</v>
      </c>
      <c r="O279" s="369">
        <f t="shared" si="180"/>
        <v>33119.799999999996</v>
      </c>
      <c r="P279" s="369">
        <f t="shared" si="180"/>
        <v>32311.999999999996</v>
      </c>
      <c r="Q279" s="369">
        <f t="shared" si="180"/>
        <v>32311.999999999996</v>
      </c>
      <c r="R279" s="369"/>
      <c r="S279" s="369"/>
      <c r="T279" s="369"/>
      <c r="U279" s="369"/>
      <c r="V279" s="369"/>
      <c r="W279" s="369"/>
      <c r="X279" s="369"/>
      <c r="Y279" s="369"/>
      <c r="Z279" s="369"/>
      <c r="AA279" s="369"/>
      <c r="AB279" s="369"/>
      <c r="AC279" s="369"/>
      <c r="AD279" s="369"/>
      <c r="AE279" s="390">
        <f t="shared" si="181"/>
        <v>166406.79999999999</v>
      </c>
    </row>
    <row r="280" spans="2:31" ht="14.4" thickBot="1" x14ac:dyDescent="0.3">
      <c r="B280" s="334"/>
      <c r="C280" s="62"/>
      <c r="D280" s="91" t="s">
        <v>57</v>
      </c>
      <c r="E280" s="91"/>
      <c r="F280" s="63"/>
      <c r="G280" s="64"/>
      <c r="H280" s="429"/>
      <c r="I280" s="429"/>
      <c r="J280" s="656">
        <f>SUM(I281:I301)</f>
        <v>214283</v>
      </c>
      <c r="K280" s="356">
        <f t="shared" ref="K280:AE280" si="183">SUM(K281:K301)</f>
        <v>21473.3</v>
      </c>
      <c r="L280" s="356">
        <f t="shared" si="183"/>
        <v>42796.6</v>
      </c>
      <c r="M280" s="356">
        <f t="shared" si="183"/>
        <v>64269.9</v>
      </c>
      <c r="N280" s="356">
        <f t="shared" si="183"/>
        <v>64269.9</v>
      </c>
      <c r="O280" s="356">
        <f t="shared" si="183"/>
        <v>21473.3</v>
      </c>
      <c r="P280" s="356">
        <f t="shared" si="183"/>
        <v>0</v>
      </c>
      <c r="Q280" s="356">
        <f t="shared" si="183"/>
        <v>0</v>
      </c>
      <c r="R280" s="356">
        <f t="shared" si="183"/>
        <v>0</v>
      </c>
      <c r="S280" s="356">
        <f t="shared" si="183"/>
        <v>0</v>
      </c>
      <c r="T280" s="356">
        <f t="shared" si="183"/>
        <v>0</v>
      </c>
      <c r="U280" s="356">
        <f t="shared" si="183"/>
        <v>0</v>
      </c>
      <c r="V280" s="356">
        <f t="shared" si="183"/>
        <v>0</v>
      </c>
      <c r="W280" s="356">
        <f t="shared" si="183"/>
        <v>0</v>
      </c>
      <c r="X280" s="356">
        <f t="shared" si="183"/>
        <v>0</v>
      </c>
      <c r="Y280" s="356">
        <f t="shared" si="183"/>
        <v>0</v>
      </c>
      <c r="Z280" s="356">
        <f t="shared" si="183"/>
        <v>0</v>
      </c>
      <c r="AA280" s="356">
        <f t="shared" si="183"/>
        <v>0</v>
      </c>
      <c r="AB280" s="356">
        <f t="shared" si="183"/>
        <v>0</v>
      </c>
      <c r="AC280" s="356">
        <f t="shared" si="183"/>
        <v>0</v>
      </c>
      <c r="AD280" s="356">
        <f t="shared" si="183"/>
        <v>0</v>
      </c>
      <c r="AE280" s="356">
        <f t="shared" si="183"/>
        <v>214283</v>
      </c>
    </row>
    <row r="281" spans="2:31" x14ac:dyDescent="0.25">
      <c r="B281" s="54">
        <f t="shared" ref="B281:D301" si="184">B39</f>
        <v>1</v>
      </c>
      <c r="C281" s="55">
        <f t="shared" si="184"/>
        <v>1</v>
      </c>
      <c r="D281" s="1805" t="str">
        <f t="shared" si="184"/>
        <v>Material vegetativo, Guasima tomentosa (guasima) -  Cerca viva</v>
      </c>
      <c r="E281" s="1791"/>
      <c r="F281" s="26" t="str">
        <f t="shared" ref="F281:F301" si="185">F39</f>
        <v>estaca</v>
      </c>
      <c r="G281" s="53">
        <f t="shared" ref="G281:G287" si="186">G203</f>
        <v>29750</v>
      </c>
      <c r="H281" s="410">
        <f>H39</f>
        <v>1</v>
      </c>
      <c r="I281" s="588">
        <f t="shared" ref="I281:I301" si="187">G281*H281</f>
        <v>29750</v>
      </c>
      <c r="J281" s="451"/>
      <c r="K281" s="369">
        <f t="shared" ref="K281:Q290" si="188">$H281*K203</f>
        <v>2975</v>
      </c>
      <c r="L281" s="369">
        <f t="shared" si="188"/>
        <v>5950</v>
      </c>
      <c r="M281" s="369">
        <f t="shared" si="188"/>
        <v>8925</v>
      </c>
      <c r="N281" s="369">
        <f t="shared" si="188"/>
        <v>8925</v>
      </c>
      <c r="O281" s="369">
        <f t="shared" si="188"/>
        <v>2975</v>
      </c>
      <c r="P281" s="369">
        <f t="shared" si="188"/>
        <v>0</v>
      </c>
      <c r="Q281" s="369">
        <f t="shared" si="188"/>
        <v>0</v>
      </c>
      <c r="R281" s="369"/>
      <c r="S281" s="369"/>
      <c r="T281" s="369"/>
      <c r="U281" s="369"/>
      <c r="V281" s="369"/>
      <c r="W281" s="369"/>
      <c r="X281" s="369"/>
      <c r="Y281" s="369"/>
      <c r="Z281" s="369"/>
      <c r="AA281" s="369"/>
      <c r="AB281" s="369"/>
      <c r="AC281" s="369"/>
      <c r="AD281" s="369"/>
      <c r="AE281" s="390">
        <f>SUM(K281:AD281)</f>
        <v>29750</v>
      </c>
    </row>
    <row r="282" spans="2:31" x14ac:dyDescent="0.25">
      <c r="B282" s="54">
        <f t="shared" si="184"/>
        <v>1</v>
      </c>
      <c r="C282" s="55">
        <f t="shared" si="184"/>
        <v>1</v>
      </c>
      <c r="D282" s="1805" t="str">
        <f t="shared" si="184"/>
        <v xml:space="preserve">Material vegetativo Bursera simaruba (almácigo) </v>
      </c>
      <c r="E282" s="1791"/>
      <c r="F282" s="26" t="str">
        <f t="shared" si="185"/>
        <v>plantula</v>
      </c>
      <c r="G282" s="53">
        <f t="shared" si="186"/>
        <v>29750</v>
      </c>
      <c r="H282" s="410">
        <f>H40</f>
        <v>1</v>
      </c>
      <c r="I282" s="589">
        <f t="shared" si="187"/>
        <v>29750</v>
      </c>
      <c r="J282" s="453"/>
      <c r="K282" s="369">
        <f t="shared" si="188"/>
        <v>2975</v>
      </c>
      <c r="L282" s="369">
        <f t="shared" si="188"/>
        <v>5950</v>
      </c>
      <c r="M282" s="369">
        <f t="shared" si="188"/>
        <v>8925</v>
      </c>
      <c r="N282" s="369">
        <f t="shared" si="188"/>
        <v>8925</v>
      </c>
      <c r="O282" s="369">
        <f t="shared" si="188"/>
        <v>2975</v>
      </c>
      <c r="P282" s="369">
        <f t="shared" si="188"/>
        <v>0</v>
      </c>
      <c r="Q282" s="369">
        <f t="shared" si="188"/>
        <v>0</v>
      </c>
      <c r="R282" s="369"/>
      <c r="S282" s="369"/>
      <c r="T282" s="369"/>
      <c r="U282" s="369"/>
      <c r="V282" s="369"/>
      <c r="W282" s="369"/>
      <c r="X282" s="369"/>
      <c r="Y282" s="369"/>
      <c r="Z282" s="369"/>
      <c r="AA282" s="369"/>
      <c r="AB282" s="369"/>
      <c r="AC282" s="369"/>
      <c r="AD282" s="369"/>
      <c r="AE282" s="390">
        <f t="shared" ref="AE282:AE301" si="189">SUM(K282:AD282)</f>
        <v>29750</v>
      </c>
    </row>
    <row r="283" spans="2:31" x14ac:dyDescent="0.25">
      <c r="B283" s="54">
        <f t="shared" si="184"/>
        <v>1</v>
      </c>
      <c r="C283" s="55">
        <f t="shared" si="184"/>
        <v>1</v>
      </c>
      <c r="D283" s="1805" t="str">
        <f t="shared" si="184"/>
        <v>Material vegetativo Spondias purpurea (ciruela común o amarilla)</v>
      </c>
      <c r="E283" s="1791"/>
      <c r="F283" s="26" t="str">
        <f t="shared" si="185"/>
        <v>plantula</v>
      </c>
      <c r="G283" s="53">
        <f t="shared" si="186"/>
        <v>29750</v>
      </c>
      <c r="H283" s="410">
        <f>H41</f>
        <v>1</v>
      </c>
      <c r="I283" s="589">
        <f t="shared" si="187"/>
        <v>29750</v>
      </c>
      <c r="J283" s="453"/>
      <c r="K283" s="369">
        <f t="shared" si="188"/>
        <v>2975</v>
      </c>
      <c r="L283" s="369">
        <f t="shared" si="188"/>
        <v>5950</v>
      </c>
      <c r="M283" s="369">
        <f t="shared" si="188"/>
        <v>8925</v>
      </c>
      <c r="N283" s="369">
        <f t="shared" si="188"/>
        <v>8925</v>
      </c>
      <c r="O283" s="369">
        <f t="shared" si="188"/>
        <v>2975</v>
      </c>
      <c r="P283" s="369">
        <f t="shared" si="188"/>
        <v>0</v>
      </c>
      <c r="Q283" s="369">
        <f t="shared" si="188"/>
        <v>0</v>
      </c>
      <c r="R283" s="369"/>
      <c r="S283" s="369"/>
      <c r="T283" s="369"/>
      <c r="U283" s="369"/>
      <c r="V283" s="369"/>
      <c r="W283" s="369"/>
      <c r="X283" s="369"/>
      <c r="Y283" s="369"/>
      <c r="Z283" s="369"/>
      <c r="AA283" s="369"/>
      <c r="AB283" s="369"/>
      <c r="AC283" s="369"/>
      <c r="AD283" s="369"/>
      <c r="AE283" s="390">
        <f t="shared" si="189"/>
        <v>29750</v>
      </c>
    </row>
    <row r="284" spans="2:31" x14ac:dyDescent="0.25">
      <c r="B284" s="54">
        <f t="shared" si="184"/>
        <v>1</v>
      </c>
      <c r="C284" s="55">
        <f t="shared" si="184"/>
        <v>1</v>
      </c>
      <c r="D284" s="1805" t="str">
        <f t="shared" si="184"/>
        <v>Materilal vegetativo Samanea saman (algarrobo del país) - Arbol de sombra</v>
      </c>
      <c r="E284" s="1791"/>
      <c r="F284" s="26" t="str">
        <f t="shared" si="185"/>
        <v>plantula</v>
      </c>
      <c r="G284" s="53">
        <f t="shared" si="186"/>
        <v>12250</v>
      </c>
      <c r="H284" s="410">
        <f>H42</f>
        <v>1</v>
      </c>
      <c r="I284" s="589">
        <f t="shared" si="187"/>
        <v>12250</v>
      </c>
      <c r="J284" s="453"/>
      <c r="K284" s="369">
        <f t="shared" si="188"/>
        <v>1225</v>
      </c>
      <c r="L284" s="369">
        <f t="shared" si="188"/>
        <v>2450</v>
      </c>
      <c r="M284" s="369">
        <f t="shared" si="188"/>
        <v>3675</v>
      </c>
      <c r="N284" s="369">
        <f t="shared" si="188"/>
        <v>3675</v>
      </c>
      <c r="O284" s="369">
        <f t="shared" si="188"/>
        <v>1225</v>
      </c>
      <c r="P284" s="369">
        <f t="shared" si="188"/>
        <v>0</v>
      </c>
      <c r="Q284" s="369">
        <f t="shared" si="188"/>
        <v>0</v>
      </c>
      <c r="R284" s="369"/>
      <c r="S284" s="369"/>
      <c r="T284" s="369"/>
      <c r="U284" s="369"/>
      <c r="V284" s="369"/>
      <c r="W284" s="369"/>
      <c r="X284" s="369"/>
      <c r="Y284" s="369"/>
      <c r="Z284" s="369"/>
      <c r="AA284" s="369"/>
      <c r="AB284" s="369"/>
      <c r="AC284" s="369"/>
      <c r="AD284" s="369"/>
      <c r="AE284" s="390">
        <f t="shared" si="189"/>
        <v>12250</v>
      </c>
    </row>
    <row r="285" spans="2:31" x14ac:dyDescent="0.25">
      <c r="B285" s="54"/>
      <c r="C285" s="55"/>
      <c r="D285" s="1805"/>
      <c r="E285" s="1791"/>
      <c r="F285" s="26"/>
      <c r="G285" s="53">
        <f t="shared" si="186"/>
        <v>0</v>
      </c>
      <c r="H285" s="410">
        <f t="shared" ref="H285:H306" si="190">H43</f>
        <v>0.8</v>
      </c>
      <c r="I285" s="589">
        <f t="shared" si="187"/>
        <v>0</v>
      </c>
      <c r="J285" s="453"/>
      <c r="K285" s="369">
        <f t="shared" si="188"/>
        <v>0</v>
      </c>
      <c r="L285" s="369">
        <f t="shared" si="188"/>
        <v>0</v>
      </c>
      <c r="M285" s="369">
        <f t="shared" si="188"/>
        <v>0</v>
      </c>
      <c r="N285" s="369">
        <f t="shared" si="188"/>
        <v>0</v>
      </c>
      <c r="O285" s="369">
        <f t="shared" si="188"/>
        <v>0</v>
      </c>
      <c r="P285" s="369">
        <f t="shared" si="188"/>
        <v>0</v>
      </c>
      <c r="Q285" s="369">
        <f t="shared" si="188"/>
        <v>0</v>
      </c>
      <c r="R285" s="369"/>
      <c r="S285" s="369"/>
      <c r="T285" s="369"/>
      <c r="U285" s="369"/>
      <c r="V285" s="369"/>
      <c r="W285" s="369"/>
      <c r="X285" s="369"/>
      <c r="Y285" s="369"/>
      <c r="Z285" s="369"/>
      <c r="AA285" s="369"/>
      <c r="AB285" s="369"/>
      <c r="AC285" s="369"/>
      <c r="AD285" s="369"/>
      <c r="AE285" s="390">
        <f t="shared" si="189"/>
        <v>0</v>
      </c>
    </row>
    <row r="286" spans="2:31" x14ac:dyDescent="0.25">
      <c r="B286" s="54">
        <f t="shared" si="184"/>
        <v>1</v>
      </c>
      <c r="C286" s="55">
        <f t="shared" si="184"/>
        <v>1</v>
      </c>
      <c r="D286" s="1805" t="str">
        <f t="shared" si="184"/>
        <v>Material vegetativo Brachiaria brizantha (marandu)</v>
      </c>
      <c r="E286" s="1791"/>
      <c r="F286" s="26" t="str">
        <f t="shared" si="185"/>
        <v>Semilla (kg)</v>
      </c>
      <c r="G286" s="53">
        <f t="shared" si="186"/>
        <v>26250</v>
      </c>
      <c r="H286" s="410">
        <f t="shared" si="190"/>
        <v>0.8</v>
      </c>
      <c r="I286" s="590">
        <f t="shared" si="187"/>
        <v>21000</v>
      </c>
      <c r="J286" s="453"/>
      <c r="K286" s="369">
        <f t="shared" si="188"/>
        <v>2100</v>
      </c>
      <c r="L286" s="369">
        <f t="shared" si="188"/>
        <v>4200</v>
      </c>
      <c r="M286" s="369">
        <f t="shared" si="188"/>
        <v>6300</v>
      </c>
      <c r="N286" s="369">
        <f t="shared" si="188"/>
        <v>6300</v>
      </c>
      <c r="O286" s="369">
        <f t="shared" si="188"/>
        <v>2100</v>
      </c>
      <c r="P286" s="369">
        <f t="shared" si="188"/>
        <v>0</v>
      </c>
      <c r="Q286" s="369">
        <f t="shared" si="188"/>
        <v>0</v>
      </c>
      <c r="R286" s="369"/>
      <c r="S286" s="369"/>
      <c r="T286" s="369"/>
      <c r="U286" s="369"/>
      <c r="V286" s="369"/>
      <c r="W286" s="369"/>
      <c r="X286" s="369"/>
      <c r="Y286" s="369"/>
      <c r="Z286" s="369"/>
      <c r="AA286" s="369"/>
      <c r="AB286" s="369"/>
      <c r="AC286" s="369"/>
      <c r="AD286" s="369"/>
      <c r="AE286" s="390">
        <f t="shared" si="189"/>
        <v>21000</v>
      </c>
    </row>
    <row r="287" spans="2:31" x14ac:dyDescent="0.25">
      <c r="B287" s="54">
        <f t="shared" si="184"/>
        <v>1</v>
      </c>
      <c r="C287" s="55">
        <f t="shared" si="184"/>
        <v>1</v>
      </c>
      <c r="D287" s="1805" t="str">
        <f t="shared" si="184"/>
        <v>Material vegetativo Morus, sp. (morera)- Banco forrajero / proteina</v>
      </c>
      <c r="E287" s="1791"/>
      <c r="F287" s="26" t="str">
        <f t="shared" si="185"/>
        <v>plantula</v>
      </c>
      <c r="G287" s="53">
        <f t="shared" si="186"/>
        <v>15750</v>
      </c>
      <c r="H287" s="410">
        <f t="shared" si="190"/>
        <v>1</v>
      </c>
      <c r="I287" s="590">
        <f t="shared" si="187"/>
        <v>15750</v>
      </c>
      <c r="J287" s="592"/>
      <c r="K287" s="369">
        <f t="shared" si="188"/>
        <v>1575</v>
      </c>
      <c r="L287" s="369">
        <f t="shared" si="188"/>
        <v>3150</v>
      </c>
      <c r="M287" s="369">
        <f t="shared" si="188"/>
        <v>4725</v>
      </c>
      <c r="N287" s="369">
        <f t="shared" si="188"/>
        <v>4725</v>
      </c>
      <c r="O287" s="369">
        <f t="shared" si="188"/>
        <v>1575</v>
      </c>
      <c r="P287" s="369">
        <f t="shared" si="188"/>
        <v>0</v>
      </c>
      <c r="Q287" s="369">
        <f t="shared" si="188"/>
        <v>0</v>
      </c>
      <c r="R287" s="369"/>
      <c r="S287" s="369"/>
      <c r="T287" s="369"/>
      <c r="U287" s="369"/>
      <c r="V287" s="369"/>
      <c r="W287" s="369"/>
      <c r="X287" s="369"/>
      <c r="Y287" s="369"/>
      <c r="Z287" s="369"/>
      <c r="AA287" s="369"/>
      <c r="AB287" s="369"/>
      <c r="AC287" s="369"/>
      <c r="AD287" s="369"/>
      <c r="AE287" s="390">
        <f t="shared" si="189"/>
        <v>15750</v>
      </c>
    </row>
    <row r="288" spans="2:31" x14ac:dyDescent="0.25">
      <c r="B288" s="54">
        <f t="shared" si="184"/>
        <v>1</v>
      </c>
      <c r="C288" s="55">
        <f t="shared" si="184"/>
        <v>1</v>
      </c>
      <c r="D288" s="1805" t="str">
        <f t="shared" si="184"/>
        <v>Material vegetativo Moringa oleifera (moringa)</v>
      </c>
      <c r="E288" s="1791"/>
      <c r="F288" s="26" t="str">
        <f t="shared" si="185"/>
        <v>plantula</v>
      </c>
      <c r="G288" s="53">
        <f t="shared" ref="G288:G301" si="191">G210</f>
        <v>15750</v>
      </c>
      <c r="H288" s="410">
        <f t="shared" si="190"/>
        <v>1</v>
      </c>
      <c r="I288" s="590">
        <f t="shared" si="187"/>
        <v>15750</v>
      </c>
      <c r="J288" s="592"/>
      <c r="K288" s="369">
        <f t="shared" si="188"/>
        <v>1575</v>
      </c>
      <c r="L288" s="369">
        <f t="shared" si="188"/>
        <v>3150</v>
      </c>
      <c r="M288" s="369">
        <f t="shared" si="188"/>
        <v>4725</v>
      </c>
      <c r="N288" s="369">
        <f t="shared" si="188"/>
        <v>4725</v>
      </c>
      <c r="O288" s="369">
        <f t="shared" si="188"/>
        <v>1575</v>
      </c>
      <c r="P288" s="369">
        <f t="shared" si="188"/>
        <v>0</v>
      </c>
      <c r="Q288" s="369">
        <f t="shared" si="188"/>
        <v>0</v>
      </c>
      <c r="R288" s="369"/>
      <c r="S288" s="369"/>
      <c r="T288" s="369"/>
      <c r="U288" s="369"/>
      <c r="V288" s="369"/>
      <c r="W288" s="369"/>
      <c r="X288" s="369"/>
      <c r="Y288" s="369"/>
      <c r="Z288" s="369"/>
      <c r="AA288" s="369"/>
      <c r="AB288" s="369"/>
      <c r="AC288" s="369"/>
      <c r="AD288" s="369"/>
      <c r="AE288" s="390">
        <f t="shared" si="189"/>
        <v>15750</v>
      </c>
    </row>
    <row r="289" spans="2:31" x14ac:dyDescent="0.25">
      <c r="B289" s="54"/>
      <c r="C289" s="55"/>
      <c r="D289" s="1805"/>
      <c r="E289" s="1791"/>
      <c r="F289" s="26"/>
      <c r="G289" s="53">
        <f t="shared" si="191"/>
        <v>0</v>
      </c>
      <c r="H289" s="410">
        <f t="shared" si="190"/>
        <v>60</v>
      </c>
      <c r="I289" s="590">
        <f t="shared" si="187"/>
        <v>0</v>
      </c>
      <c r="J289" s="592"/>
      <c r="K289" s="369">
        <f t="shared" si="188"/>
        <v>0</v>
      </c>
      <c r="L289" s="369">
        <f t="shared" si="188"/>
        <v>0</v>
      </c>
      <c r="M289" s="369">
        <f t="shared" si="188"/>
        <v>0</v>
      </c>
      <c r="N289" s="369">
        <f t="shared" si="188"/>
        <v>0</v>
      </c>
      <c r="O289" s="369">
        <f t="shared" si="188"/>
        <v>0</v>
      </c>
      <c r="P289" s="369">
        <f t="shared" si="188"/>
        <v>0</v>
      </c>
      <c r="Q289" s="369">
        <f t="shared" si="188"/>
        <v>0</v>
      </c>
      <c r="R289" s="369"/>
      <c r="S289" s="369"/>
      <c r="T289" s="369"/>
      <c r="U289" s="369"/>
      <c r="V289" s="369"/>
      <c r="W289" s="369"/>
      <c r="X289" s="369"/>
      <c r="Y289" s="369"/>
      <c r="Z289" s="369"/>
      <c r="AA289" s="369"/>
      <c r="AB289" s="369"/>
      <c r="AC289" s="369"/>
      <c r="AD289" s="369"/>
      <c r="AE289" s="390">
        <f t="shared" si="189"/>
        <v>0</v>
      </c>
    </row>
    <row r="290" spans="2:31" x14ac:dyDescent="0.25">
      <c r="B290" s="54"/>
      <c r="C290" s="55"/>
      <c r="D290" s="1805"/>
      <c r="E290" s="1791"/>
      <c r="F290" s="26"/>
      <c r="G290" s="53">
        <f t="shared" si="191"/>
        <v>0</v>
      </c>
      <c r="H290" s="410">
        <f t="shared" si="190"/>
        <v>0.8</v>
      </c>
      <c r="I290" s="589">
        <f t="shared" si="187"/>
        <v>0</v>
      </c>
      <c r="J290" s="592"/>
      <c r="K290" s="369">
        <f t="shared" si="188"/>
        <v>0</v>
      </c>
      <c r="L290" s="369">
        <f t="shared" si="188"/>
        <v>0</v>
      </c>
      <c r="M290" s="369">
        <f t="shared" si="188"/>
        <v>0</v>
      </c>
      <c r="N290" s="369">
        <f t="shared" si="188"/>
        <v>0</v>
      </c>
      <c r="O290" s="369">
        <f t="shared" si="188"/>
        <v>0</v>
      </c>
      <c r="P290" s="369">
        <f t="shared" si="188"/>
        <v>0</v>
      </c>
      <c r="Q290" s="369">
        <f t="shared" si="188"/>
        <v>0</v>
      </c>
      <c r="R290" s="369"/>
      <c r="S290" s="369"/>
      <c r="T290" s="369"/>
      <c r="U290" s="369"/>
      <c r="V290" s="369"/>
      <c r="W290" s="369"/>
      <c r="X290" s="369"/>
      <c r="Y290" s="369"/>
      <c r="Z290" s="369"/>
      <c r="AA290" s="369"/>
      <c r="AB290" s="369"/>
      <c r="AC290" s="369"/>
      <c r="AD290" s="369"/>
      <c r="AE290" s="390">
        <f t="shared" si="189"/>
        <v>0</v>
      </c>
    </row>
    <row r="291" spans="2:31" x14ac:dyDescent="0.25">
      <c r="B291" s="54">
        <f t="shared" si="184"/>
        <v>1</v>
      </c>
      <c r="C291" s="55">
        <f t="shared" si="184"/>
        <v>1</v>
      </c>
      <c r="D291" s="1805" t="str">
        <f t="shared" si="184"/>
        <v>Material vegetativo Saccharum officinarum (caña de azúcar)</v>
      </c>
      <c r="E291" s="1791"/>
      <c r="F291" s="26" t="str">
        <f t="shared" si="185"/>
        <v>estolones (Ton)</v>
      </c>
      <c r="G291" s="53">
        <f t="shared" si="191"/>
        <v>177</v>
      </c>
      <c r="H291" s="410">
        <f t="shared" si="190"/>
        <v>150</v>
      </c>
      <c r="I291" s="589">
        <f t="shared" si="187"/>
        <v>26550</v>
      </c>
      <c r="J291" s="592"/>
      <c r="K291" s="369">
        <f t="shared" ref="K291:Q300" si="192">$H291*K213</f>
        <v>2700</v>
      </c>
      <c r="L291" s="369">
        <f t="shared" si="192"/>
        <v>5250</v>
      </c>
      <c r="M291" s="369">
        <f t="shared" si="192"/>
        <v>7950</v>
      </c>
      <c r="N291" s="369">
        <f t="shared" si="192"/>
        <v>7950</v>
      </c>
      <c r="O291" s="369">
        <f t="shared" si="192"/>
        <v>2700</v>
      </c>
      <c r="P291" s="369">
        <f t="shared" si="192"/>
        <v>0</v>
      </c>
      <c r="Q291" s="369">
        <f t="shared" si="192"/>
        <v>0</v>
      </c>
      <c r="R291" s="369"/>
      <c r="S291" s="369"/>
      <c r="T291" s="369"/>
      <c r="U291" s="369"/>
      <c r="V291" s="369"/>
      <c r="W291" s="369"/>
      <c r="X291" s="369"/>
      <c r="Y291" s="369"/>
      <c r="Z291" s="369"/>
      <c r="AA291" s="369"/>
      <c r="AB291" s="369"/>
      <c r="AC291" s="369"/>
      <c r="AD291" s="369"/>
      <c r="AE291" s="390">
        <f t="shared" si="189"/>
        <v>26550</v>
      </c>
    </row>
    <row r="292" spans="2:31" x14ac:dyDescent="0.25">
      <c r="B292" s="54">
        <f t="shared" si="184"/>
        <v>1</v>
      </c>
      <c r="C292" s="55">
        <f t="shared" si="184"/>
        <v>1</v>
      </c>
      <c r="D292" s="1805" t="str">
        <f t="shared" si="184"/>
        <v>Sales minerales</v>
      </c>
      <c r="E292" s="1791"/>
      <c r="F292" s="26" t="str">
        <f t="shared" si="185"/>
        <v>Kilograma</v>
      </c>
      <c r="G292" s="53">
        <f t="shared" si="191"/>
        <v>14000</v>
      </c>
      <c r="H292" s="410">
        <f t="shared" si="190"/>
        <v>2</v>
      </c>
      <c r="I292" s="589">
        <f t="shared" si="187"/>
        <v>28000</v>
      </c>
      <c r="J292" s="594"/>
      <c r="K292" s="369">
        <f t="shared" si="192"/>
        <v>2800</v>
      </c>
      <c r="L292" s="369">
        <f t="shared" si="192"/>
        <v>5600</v>
      </c>
      <c r="M292" s="369">
        <f t="shared" si="192"/>
        <v>8400</v>
      </c>
      <c r="N292" s="369">
        <f t="shared" si="192"/>
        <v>8400</v>
      </c>
      <c r="O292" s="369">
        <f t="shared" si="192"/>
        <v>2800</v>
      </c>
      <c r="P292" s="369">
        <f t="shared" si="192"/>
        <v>0</v>
      </c>
      <c r="Q292" s="369">
        <f t="shared" si="192"/>
        <v>0</v>
      </c>
      <c r="R292" s="369"/>
      <c r="S292" s="369"/>
      <c r="T292" s="369"/>
      <c r="U292" s="369"/>
      <c r="V292" s="369"/>
      <c r="W292" s="369"/>
      <c r="X292" s="369"/>
      <c r="Y292" s="369"/>
      <c r="Z292" s="369"/>
      <c r="AA292" s="369"/>
      <c r="AB292" s="369"/>
      <c r="AC292" s="369"/>
      <c r="AD292" s="369"/>
      <c r="AE292" s="390">
        <f t="shared" si="189"/>
        <v>28000</v>
      </c>
    </row>
    <row r="293" spans="2:31" x14ac:dyDescent="0.25">
      <c r="B293" s="54">
        <f t="shared" si="184"/>
        <v>1</v>
      </c>
      <c r="C293" s="55">
        <f t="shared" si="184"/>
        <v>1</v>
      </c>
      <c r="D293" s="1805" t="str">
        <f t="shared" si="184"/>
        <v>Urea (para alimento)</v>
      </c>
      <c r="E293" s="1791"/>
      <c r="F293" s="26" t="str">
        <f t="shared" si="185"/>
        <v>Kilograma</v>
      </c>
      <c r="G293" s="53">
        <f t="shared" si="191"/>
        <v>0</v>
      </c>
      <c r="H293" s="410">
        <f t="shared" si="190"/>
        <v>0.43</v>
      </c>
      <c r="I293" s="589">
        <f t="shared" si="187"/>
        <v>0</v>
      </c>
      <c r="J293" s="455"/>
      <c r="K293" s="369">
        <f t="shared" si="192"/>
        <v>0</v>
      </c>
      <c r="L293" s="369">
        <f t="shared" si="192"/>
        <v>0</v>
      </c>
      <c r="M293" s="369">
        <f t="shared" si="192"/>
        <v>0</v>
      </c>
      <c r="N293" s="369">
        <f t="shared" si="192"/>
        <v>0</v>
      </c>
      <c r="O293" s="369">
        <f t="shared" si="192"/>
        <v>0</v>
      </c>
      <c r="P293" s="369">
        <f t="shared" si="192"/>
        <v>0</v>
      </c>
      <c r="Q293" s="369">
        <f t="shared" si="192"/>
        <v>0</v>
      </c>
      <c r="R293" s="369"/>
      <c r="S293" s="369"/>
      <c r="T293" s="369"/>
      <c r="U293" s="369"/>
      <c r="V293" s="369"/>
      <c r="W293" s="369"/>
      <c r="X293" s="369"/>
      <c r="Y293" s="369"/>
      <c r="Z293" s="369"/>
      <c r="AA293" s="369"/>
      <c r="AB293" s="369"/>
      <c r="AC293" s="369"/>
      <c r="AD293" s="369"/>
      <c r="AE293" s="390">
        <f t="shared" si="189"/>
        <v>0</v>
      </c>
    </row>
    <row r="294" spans="2:31" x14ac:dyDescent="0.25">
      <c r="B294" s="54">
        <f t="shared" si="184"/>
        <v>1</v>
      </c>
      <c r="C294" s="55">
        <f t="shared" si="184"/>
        <v>1</v>
      </c>
      <c r="D294" s="1805" t="str">
        <f t="shared" si="184"/>
        <v>Herbicida sistemico de amplio espectro (Glifosato)</v>
      </c>
      <c r="E294" s="1791"/>
      <c r="F294" s="26" t="str">
        <f t="shared" si="185"/>
        <v>Litro</v>
      </c>
      <c r="G294" s="53">
        <f t="shared" si="191"/>
        <v>0</v>
      </c>
      <c r="H294" s="410">
        <f t="shared" si="190"/>
        <v>26.820139413044402</v>
      </c>
      <c r="I294" s="589">
        <f t="shared" si="187"/>
        <v>0</v>
      </c>
      <c r="J294" s="455"/>
      <c r="K294" s="369">
        <f t="shared" si="192"/>
        <v>0</v>
      </c>
      <c r="L294" s="369">
        <f t="shared" si="192"/>
        <v>0</v>
      </c>
      <c r="M294" s="369">
        <f t="shared" si="192"/>
        <v>0</v>
      </c>
      <c r="N294" s="369">
        <f t="shared" si="192"/>
        <v>0</v>
      </c>
      <c r="O294" s="369">
        <f t="shared" si="192"/>
        <v>0</v>
      </c>
      <c r="P294" s="369">
        <f t="shared" si="192"/>
        <v>0</v>
      </c>
      <c r="Q294" s="369">
        <f t="shared" si="192"/>
        <v>0</v>
      </c>
      <c r="R294" s="369"/>
      <c r="S294" s="369"/>
      <c r="T294" s="369"/>
      <c r="U294" s="369"/>
      <c r="V294" s="369"/>
      <c r="W294" s="369"/>
      <c r="X294" s="369"/>
      <c r="Y294" s="369"/>
      <c r="Z294" s="369"/>
      <c r="AA294" s="369"/>
      <c r="AB294" s="369"/>
      <c r="AC294" s="369"/>
      <c r="AD294" s="369"/>
      <c r="AE294" s="390">
        <f t="shared" si="189"/>
        <v>0</v>
      </c>
    </row>
    <row r="295" spans="2:31" x14ac:dyDescent="0.25">
      <c r="B295" s="54">
        <f t="shared" si="184"/>
        <v>1</v>
      </c>
      <c r="C295" s="55">
        <f t="shared" si="184"/>
        <v>1</v>
      </c>
      <c r="D295" s="1805" t="str">
        <f t="shared" si="184"/>
        <v>Fertilizante NPK</v>
      </c>
      <c r="E295" s="1791"/>
      <c r="F295" s="26" t="str">
        <f t="shared" si="185"/>
        <v>kilogramo</v>
      </c>
      <c r="G295" s="53">
        <f t="shared" si="191"/>
        <v>12250</v>
      </c>
      <c r="H295" s="410">
        <f t="shared" si="190"/>
        <v>0.46800000000000003</v>
      </c>
      <c r="I295" s="589">
        <f t="shared" si="187"/>
        <v>5733</v>
      </c>
      <c r="J295" s="592"/>
      <c r="K295" s="369">
        <f t="shared" si="192"/>
        <v>573.30000000000007</v>
      </c>
      <c r="L295" s="369">
        <f t="shared" si="192"/>
        <v>1146.6000000000001</v>
      </c>
      <c r="M295" s="369">
        <f t="shared" si="192"/>
        <v>1719.9</v>
      </c>
      <c r="N295" s="369">
        <f t="shared" si="192"/>
        <v>1719.9</v>
      </c>
      <c r="O295" s="369">
        <f t="shared" si="192"/>
        <v>573.30000000000007</v>
      </c>
      <c r="P295" s="369">
        <f t="shared" si="192"/>
        <v>0</v>
      </c>
      <c r="Q295" s="369">
        <f t="shared" si="192"/>
        <v>0</v>
      </c>
      <c r="R295" s="369"/>
      <c r="S295" s="369"/>
      <c r="T295" s="369"/>
      <c r="U295" s="369"/>
      <c r="V295" s="369"/>
      <c r="W295" s="369"/>
      <c r="X295" s="369"/>
      <c r="Y295" s="369"/>
      <c r="Z295" s="369"/>
      <c r="AA295" s="369"/>
      <c r="AB295" s="369"/>
      <c r="AC295" s="369"/>
      <c r="AD295" s="369"/>
      <c r="AE295" s="390">
        <f t="shared" si="189"/>
        <v>5733.0000000000009</v>
      </c>
    </row>
    <row r="296" spans="2:31" x14ac:dyDescent="0.25">
      <c r="B296" s="54">
        <f t="shared" si="184"/>
        <v>1</v>
      </c>
      <c r="C296" s="55">
        <f t="shared" si="184"/>
        <v>1</v>
      </c>
      <c r="D296" s="1805" t="str">
        <f t="shared" si="184"/>
        <v>Norgold</v>
      </c>
      <c r="E296" s="1791"/>
      <c r="F296" s="26" t="str">
        <f t="shared" si="185"/>
        <v>kilogramo</v>
      </c>
      <c r="G296" s="53">
        <f t="shared" si="191"/>
        <v>0</v>
      </c>
      <c r="H296" s="410">
        <f t="shared" si="190"/>
        <v>3</v>
      </c>
      <c r="I296" s="589">
        <f t="shared" si="187"/>
        <v>0</v>
      </c>
      <c r="J296" s="455"/>
      <c r="K296" s="369">
        <f t="shared" si="192"/>
        <v>0</v>
      </c>
      <c r="L296" s="369">
        <f t="shared" si="192"/>
        <v>0</v>
      </c>
      <c r="M296" s="369">
        <f t="shared" si="192"/>
        <v>0</v>
      </c>
      <c r="N296" s="369">
        <f t="shared" si="192"/>
        <v>0</v>
      </c>
      <c r="O296" s="369">
        <f t="shared" si="192"/>
        <v>0</v>
      </c>
      <c r="P296" s="369">
        <f t="shared" si="192"/>
        <v>0</v>
      </c>
      <c r="Q296" s="369">
        <f t="shared" si="192"/>
        <v>0</v>
      </c>
      <c r="R296" s="369"/>
      <c r="S296" s="369"/>
      <c r="T296" s="369"/>
      <c r="U296" s="369"/>
      <c r="V296" s="369"/>
      <c r="W296" s="369"/>
      <c r="X296" s="369"/>
      <c r="Y296" s="369"/>
      <c r="Z296" s="369"/>
      <c r="AA296" s="369"/>
      <c r="AB296" s="369"/>
      <c r="AC296" s="369"/>
      <c r="AD296" s="369"/>
      <c r="AE296" s="390">
        <f t="shared" si="189"/>
        <v>0</v>
      </c>
    </row>
    <row r="297" spans="2:31" x14ac:dyDescent="0.25">
      <c r="B297" s="54">
        <f t="shared" si="184"/>
        <v>1</v>
      </c>
      <c r="C297" s="55">
        <f t="shared" si="184"/>
        <v>1</v>
      </c>
      <c r="D297" s="1805" t="str">
        <f t="shared" si="184"/>
        <v>Stabislak</v>
      </c>
      <c r="E297" s="1791"/>
      <c r="F297" s="26" t="str">
        <f t="shared" si="185"/>
        <v>kilogramo</v>
      </c>
      <c r="G297" s="53">
        <f t="shared" si="191"/>
        <v>0</v>
      </c>
      <c r="H297" s="410">
        <f t="shared" si="190"/>
        <v>0.65</v>
      </c>
      <c r="I297" s="589">
        <f t="shared" si="187"/>
        <v>0</v>
      </c>
      <c r="J297" s="455"/>
      <c r="K297" s="369">
        <f t="shared" si="192"/>
        <v>0</v>
      </c>
      <c r="L297" s="369">
        <f t="shared" si="192"/>
        <v>0</v>
      </c>
      <c r="M297" s="369">
        <f t="shared" si="192"/>
        <v>0</v>
      </c>
      <c r="N297" s="369">
        <f t="shared" si="192"/>
        <v>0</v>
      </c>
      <c r="O297" s="369">
        <f t="shared" si="192"/>
        <v>0</v>
      </c>
      <c r="P297" s="369">
        <f t="shared" si="192"/>
        <v>0</v>
      </c>
      <c r="Q297" s="369">
        <f t="shared" si="192"/>
        <v>0</v>
      </c>
      <c r="R297" s="369"/>
      <c r="S297" s="369"/>
      <c r="T297" s="369"/>
      <c r="U297" s="369"/>
      <c r="V297" s="369"/>
      <c r="W297" s="369"/>
      <c r="X297" s="369"/>
      <c r="Y297" s="369"/>
      <c r="Z297" s="369"/>
      <c r="AA297" s="369"/>
      <c r="AB297" s="369"/>
      <c r="AC297" s="369"/>
      <c r="AD297" s="369"/>
      <c r="AE297" s="390">
        <f t="shared" si="189"/>
        <v>0</v>
      </c>
    </row>
    <row r="298" spans="2:31" x14ac:dyDescent="0.25">
      <c r="B298" s="54">
        <f t="shared" si="184"/>
        <v>1</v>
      </c>
      <c r="C298" s="55">
        <f t="shared" si="184"/>
        <v>1</v>
      </c>
      <c r="D298" s="1805" t="str">
        <f t="shared" si="184"/>
        <v>Desinfectante</v>
      </c>
      <c r="E298" s="1791"/>
      <c r="F298" s="26" t="str">
        <f t="shared" si="185"/>
        <v>litro</v>
      </c>
      <c r="G298" s="53">
        <f t="shared" si="191"/>
        <v>0</v>
      </c>
      <c r="H298" s="410">
        <f t="shared" si="190"/>
        <v>10</v>
      </c>
      <c r="I298" s="589">
        <f t="shared" si="187"/>
        <v>0</v>
      </c>
      <c r="J298" s="455"/>
      <c r="K298" s="369">
        <f t="shared" si="192"/>
        <v>0</v>
      </c>
      <c r="L298" s="369">
        <f t="shared" si="192"/>
        <v>0</v>
      </c>
      <c r="M298" s="369">
        <f t="shared" si="192"/>
        <v>0</v>
      </c>
      <c r="N298" s="369">
        <f t="shared" si="192"/>
        <v>0</v>
      </c>
      <c r="O298" s="369">
        <f t="shared" si="192"/>
        <v>0</v>
      </c>
      <c r="P298" s="369">
        <f t="shared" si="192"/>
        <v>0</v>
      </c>
      <c r="Q298" s="369">
        <f t="shared" si="192"/>
        <v>0</v>
      </c>
      <c r="R298" s="369"/>
      <c r="S298" s="369"/>
      <c r="T298" s="369"/>
      <c r="U298" s="369"/>
      <c r="V298" s="369"/>
      <c r="W298" s="369"/>
      <c r="X298" s="369"/>
      <c r="Y298" s="369"/>
      <c r="Z298" s="369"/>
      <c r="AA298" s="369"/>
      <c r="AB298" s="369"/>
      <c r="AC298" s="369"/>
      <c r="AD298" s="369"/>
      <c r="AE298" s="390">
        <f t="shared" si="189"/>
        <v>0</v>
      </c>
    </row>
    <row r="299" spans="2:31" x14ac:dyDescent="0.25">
      <c r="B299" s="54">
        <f t="shared" si="184"/>
        <v>1</v>
      </c>
      <c r="C299" s="55">
        <f t="shared" si="184"/>
        <v>1</v>
      </c>
      <c r="D299" s="1805" t="str">
        <f t="shared" si="184"/>
        <v>Diesel operación maquinaria agricola</v>
      </c>
      <c r="E299" s="1791"/>
      <c r="F299" s="26" t="str">
        <f t="shared" si="185"/>
        <v>litro</v>
      </c>
      <c r="G299" s="53">
        <f t="shared" si="191"/>
        <v>0</v>
      </c>
      <c r="H299" s="410">
        <f t="shared" si="190"/>
        <v>0.94</v>
      </c>
      <c r="I299" s="589">
        <f t="shared" si="187"/>
        <v>0</v>
      </c>
      <c r="J299" s="455"/>
      <c r="K299" s="369">
        <f t="shared" si="192"/>
        <v>0</v>
      </c>
      <c r="L299" s="369">
        <f t="shared" si="192"/>
        <v>0</v>
      </c>
      <c r="M299" s="369">
        <f t="shared" si="192"/>
        <v>0</v>
      </c>
      <c r="N299" s="369">
        <f t="shared" si="192"/>
        <v>0</v>
      </c>
      <c r="O299" s="369">
        <f t="shared" si="192"/>
        <v>0</v>
      </c>
      <c r="P299" s="369">
        <f t="shared" si="192"/>
        <v>0</v>
      </c>
      <c r="Q299" s="369">
        <f t="shared" si="192"/>
        <v>0</v>
      </c>
      <c r="R299" s="369"/>
      <c r="S299" s="369"/>
      <c r="T299" s="369"/>
      <c r="U299" s="369"/>
      <c r="V299" s="369"/>
      <c r="W299" s="369"/>
      <c r="X299" s="369"/>
      <c r="Y299" s="369"/>
      <c r="Z299" s="369"/>
      <c r="AA299" s="369"/>
      <c r="AB299" s="369"/>
      <c r="AC299" s="369"/>
      <c r="AD299" s="369"/>
      <c r="AE299" s="390">
        <f t="shared" si="189"/>
        <v>0</v>
      </c>
    </row>
    <row r="300" spans="2:31" x14ac:dyDescent="0.25">
      <c r="B300" s="54">
        <f t="shared" si="184"/>
        <v>1</v>
      </c>
      <c r="C300" s="55">
        <f t="shared" si="184"/>
        <v>20</v>
      </c>
      <c r="D300" s="1805" t="str">
        <f t="shared" si="184"/>
        <v>Gasolina para motosierra</v>
      </c>
      <c r="E300" s="1791"/>
      <c r="F300" s="26" t="str">
        <f t="shared" si="185"/>
        <v>litro</v>
      </c>
      <c r="G300" s="53">
        <f t="shared" si="191"/>
        <v>0</v>
      </c>
      <c r="H300" s="410">
        <f t="shared" si="190"/>
        <v>1.1299999999999999</v>
      </c>
      <c r="I300" s="589">
        <f t="shared" si="187"/>
        <v>0</v>
      </c>
      <c r="J300" s="455"/>
      <c r="K300" s="369">
        <f t="shared" si="192"/>
        <v>0</v>
      </c>
      <c r="L300" s="369">
        <f t="shared" si="192"/>
        <v>0</v>
      </c>
      <c r="M300" s="369">
        <f t="shared" si="192"/>
        <v>0</v>
      </c>
      <c r="N300" s="369">
        <f t="shared" si="192"/>
        <v>0</v>
      </c>
      <c r="O300" s="369">
        <f t="shared" si="192"/>
        <v>0</v>
      </c>
      <c r="P300" s="369">
        <f t="shared" si="192"/>
        <v>0</v>
      </c>
      <c r="Q300" s="369">
        <f t="shared" si="192"/>
        <v>0</v>
      </c>
      <c r="R300" s="369"/>
      <c r="S300" s="369"/>
      <c r="T300" s="369"/>
      <c r="U300" s="369"/>
      <c r="V300" s="369"/>
      <c r="W300" s="369"/>
      <c r="X300" s="369"/>
      <c r="Y300" s="369"/>
      <c r="Z300" s="369"/>
      <c r="AA300" s="369"/>
      <c r="AB300" s="369"/>
      <c r="AC300" s="369"/>
      <c r="AD300" s="369"/>
      <c r="AE300" s="390">
        <f t="shared" si="189"/>
        <v>0</v>
      </c>
    </row>
    <row r="301" spans="2:31" ht="14.4" thickBot="1" x14ac:dyDescent="0.3">
      <c r="B301" s="54">
        <f t="shared" si="184"/>
        <v>1</v>
      </c>
      <c r="C301" s="55">
        <f t="shared" si="184"/>
        <v>20</v>
      </c>
      <c r="D301" s="1805" t="str">
        <f t="shared" si="184"/>
        <v>Aceite para mezcla</v>
      </c>
      <c r="E301" s="1791"/>
      <c r="F301" s="26" t="str">
        <f t="shared" si="185"/>
        <v>litro</v>
      </c>
      <c r="G301" s="53">
        <f t="shared" si="191"/>
        <v>0</v>
      </c>
      <c r="H301" s="410">
        <f t="shared" si="190"/>
        <v>2.2799999999999998</v>
      </c>
      <c r="I301" s="589">
        <f t="shared" si="187"/>
        <v>0</v>
      </c>
      <c r="J301" s="456"/>
      <c r="K301" s="369">
        <f t="shared" ref="K301:Q301" si="193">$H301*K223</f>
        <v>0</v>
      </c>
      <c r="L301" s="369">
        <f t="shared" si="193"/>
        <v>0</v>
      </c>
      <c r="M301" s="369">
        <f t="shared" si="193"/>
        <v>0</v>
      </c>
      <c r="N301" s="369">
        <f t="shared" si="193"/>
        <v>0</v>
      </c>
      <c r="O301" s="369">
        <f t="shared" si="193"/>
        <v>0</v>
      </c>
      <c r="P301" s="369">
        <f t="shared" si="193"/>
        <v>0</v>
      </c>
      <c r="Q301" s="369">
        <f t="shared" si="193"/>
        <v>0</v>
      </c>
      <c r="R301" s="369"/>
      <c r="S301" s="369"/>
      <c r="T301" s="369"/>
      <c r="U301" s="369"/>
      <c r="V301" s="369"/>
      <c r="W301" s="369"/>
      <c r="X301" s="369"/>
      <c r="Y301" s="369"/>
      <c r="Z301" s="369"/>
      <c r="AA301" s="369"/>
      <c r="AB301" s="369"/>
      <c r="AC301" s="369"/>
      <c r="AD301" s="369"/>
      <c r="AE301" s="390">
        <f t="shared" si="189"/>
        <v>0</v>
      </c>
    </row>
    <row r="302" spans="2:31" ht="14.4" thickBot="1" x14ac:dyDescent="0.3">
      <c r="B302" s="61"/>
      <c r="C302" s="62"/>
      <c r="D302" s="91" t="s">
        <v>173</v>
      </c>
      <c r="E302" s="91"/>
      <c r="F302" s="63"/>
      <c r="G302" s="64"/>
      <c r="H302" s="429"/>
      <c r="I302" s="429"/>
      <c r="J302" s="596">
        <f>SUM(I303:I306)</f>
        <v>638100</v>
      </c>
      <c r="K302" s="356">
        <f t="shared" ref="K302:AE302" si="194">SUM(K303:K306)</f>
        <v>63810</v>
      </c>
      <c r="L302" s="356">
        <f t="shared" si="194"/>
        <v>127620</v>
      </c>
      <c r="M302" s="356">
        <f t="shared" si="194"/>
        <v>191430</v>
      </c>
      <c r="N302" s="356">
        <f t="shared" si="194"/>
        <v>191430</v>
      </c>
      <c r="O302" s="356">
        <f t="shared" si="194"/>
        <v>63810</v>
      </c>
      <c r="P302" s="356">
        <f t="shared" si="194"/>
        <v>0</v>
      </c>
      <c r="Q302" s="356">
        <f t="shared" si="194"/>
        <v>0</v>
      </c>
      <c r="R302" s="356">
        <f t="shared" si="194"/>
        <v>0</v>
      </c>
      <c r="S302" s="356">
        <f t="shared" si="194"/>
        <v>0</v>
      </c>
      <c r="T302" s="356">
        <f t="shared" si="194"/>
        <v>0</v>
      </c>
      <c r="U302" s="356">
        <f t="shared" si="194"/>
        <v>0</v>
      </c>
      <c r="V302" s="356">
        <f t="shared" si="194"/>
        <v>0</v>
      </c>
      <c r="W302" s="356">
        <f t="shared" si="194"/>
        <v>0</v>
      </c>
      <c r="X302" s="356">
        <f t="shared" si="194"/>
        <v>0</v>
      </c>
      <c r="Y302" s="356">
        <f t="shared" si="194"/>
        <v>0</v>
      </c>
      <c r="Z302" s="356">
        <f t="shared" si="194"/>
        <v>0</v>
      </c>
      <c r="AA302" s="356">
        <f t="shared" si="194"/>
        <v>0</v>
      </c>
      <c r="AB302" s="356">
        <f t="shared" si="194"/>
        <v>0</v>
      </c>
      <c r="AC302" s="356">
        <f t="shared" si="194"/>
        <v>0</v>
      </c>
      <c r="AD302" s="356">
        <f t="shared" si="194"/>
        <v>0</v>
      </c>
      <c r="AE302" s="356">
        <f t="shared" si="194"/>
        <v>638100</v>
      </c>
    </row>
    <row r="303" spans="2:31" x14ac:dyDescent="0.25">
      <c r="B303" s="54">
        <f t="shared" ref="B303:D306" si="195">B61</f>
        <v>1</v>
      </c>
      <c r="C303" s="55">
        <f t="shared" si="195"/>
        <v>1</v>
      </c>
      <c r="D303" s="1805" t="str">
        <f t="shared" si="195"/>
        <v xml:space="preserve">Bebedero plastico con boya de 500 litros, incluye tuberia </v>
      </c>
      <c r="E303" s="1791"/>
      <c r="F303" s="26" t="str">
        <f>F61</f>
        <v>unidad</v>
      </c>
      <c r="G303" s="53">
        <f>G225</f>
        <v>350</v>
      </c>
      <c r="H303" s="410">
        <f t="shared" si="190"/>
        <v>150</v>
      </c>
      <c r="I303" s="452">
        <f t="shared" ref="I303:I306" si="196">G303*H303</f>
        <v>52500</v>
      </c>
      <c r="J303" s="598"/>
      <c r="K303" s="369">
        <f t="shared" ref="K303:Q306" si="197">$H303*K225</f>
        <v>5250</v>
      </c>
      <c r="L303" s="369">
        <f t="shared" si="197"/>
        <v>10500</v>
      </c>
      <c r="M303" s="369">
        <f t="shared" si="197"/>
        <v>15750</v>
      </c>
      <c r="N303" s="369">
        <f t="shared" si="197"/>
        <v>15750</v>
      </c>
      <c r="O303" s="369">
        <f t="shared" si="197"/>
        <v>5250</v>
      </c>
      <c r="P303" s="369">
        <f t="shared" si="197"/>
        <v>0</v>
      </c>
      <c r="Q303" s="369">
        <f t="shared" si="197"/>
        <v>0</v>
      </c>
      <c r="R303" s="369"/>
      <c r="S303" s="369"/>
      <c r="T303" s="369"/>
      <c r="U303" s="369"/>
      <c r="V303" s="369"/>
      <c r="W303" s="369"/>
      <c r="X303" s="369"/>
      <c r="Y303" s="369"/>
      <c r="Z303" s="369"/>
      <c r="AA303" s="369"/>
      <c r="AB303" s="369"/>
      <c r="AC303" s="369"/>
      <c r="AD303" s="369"/>
      <c r="AE303" s="390">
        <f t="shared" ref="AE303:AE306" si="198">SUM(K303:AD303)</f>
        <v>52500</v>
      </c>
    </row>
    <row r="304" spans="2:31" x14ac:dyDescent="0.25">
      <c r="B304" s="54">
        <f t="shared" si="195"/>
        <v>1</v>
      </c>
      <c r="C304" s="55">
        <f t="shared" si="195"/>
        <v>1</v>
      </c>
      <c r="D304" s="1805" t="str">
        <f t="shared" si="195"/>
        <v>Motobomba achicadora de 5.5 HP, con tuberia de conduccion para bebedero</v>
      </c>
      <c r="E304" s="1791"/>
      <c r="F304" s="26" t="str">
        <f>F62</f>
        <v>unidad</v>
      </c>
      <c r="G304" s="53">
        <f>G226</f>
        <v>350</v>
      </c>
      <c r="H304" s="410">
        <f t="shared" si="190"/>
        <v>625</v>
      </c>
      <c r="I304" s="452">
        <f t="shared" si="196"/>
        <v>218750</v>
      </c>
      <c r="J304" s="598"/>
      <c r="K304" s="369">
        <f t="shared" si="197"/>
        <v>21875</v>
      </c>
      <c r="L304" s="369">
        <f t="shared" si="197"/>
        <v>43750</v>
      </c>
      <c r="M304" s="369">
        <f t="shared" si="197"/>
        <v>65625</v>
      </c>
      <c r="N304" s="369">
        <f t="shared" si="197"/>
        <v>65625</v>
      </c>
      <c r="O304" s="369">
        <f t="shared" si="197"/>
        <v>21875</v>
      </c>
      <c r="P304" s="369">
        <f t="shared" si="197"/>
        <v>0</v>
      </c>
      <c r="Q304" s="369">
        <f t="shared" si="197"/>
        <v>0</v>
      </c>
      <c r="R304" s="369"/>
      <c r="S304" s="369"/>
      <c r="T304" s="369"/>
      <c r="U304" s="369"/>
      <c r="V304" s="369"/>
      <c r="W304" s="369"/>
      <c r="X304" s="369"/>
      <c r="Y304" s="369"/>
      <c r="Z304" s="369"/>
      <c r="AA304" s="369"/>
      <c r="AB304" s="369"/>
      <c r="AC304" s="369"/>
      <c r="AD304" s="369"/>
      <c r="AE304" s="390">
        <f t="shared" si="198"/>
        <v>218750</v>
      </c>
    </row>
    <row r="305" spans="2:31" x14ac:dyDescent="0.25">
      <c r="B305" s="54">
        <f t="shared" si="195"/>
        <v>1</v>
      </c>
      <c r="C305" s="55">
        <f t="shared" si="195"/>
        <v>1</v>
      </c>
      <c r="D305" s="1805" t="str">
        <f t="shared" si="195"/>
        <v xml:space="preserve">Construccion reservorio excavado de 63 m3 </v>
      </c>
      <c r="E305" s="1791"/>
      <c r="F305" s="26" t="str">
        <f>F63</f>
        <v>unidad</v>
      </c>
      <c r="G305" s="53">
        <f>G227</f>
        <v>350</v>
      </c>
      <c r="H305" s="410">
        <f t="shared" si="190"/>
        <v>935</v>
      </c>
      <c r="I305" s="452">
        <f t="shared" si="196"/>
        <v>327250</v>
      </c>
      <c r="J305" s="598"/>
      <c r="K305" s="369">
        <f t="shared" si="197"/>
        <v>32725</v>
      </c>
      <c r="L305" s="369">
        <f t="shared" si="197"/>
        <v>65450</v>
      </c>
      <c r="M305" s="369">
        <f t="shared" si="197"/>
        <v>98175</v>
      </c>
      <c r="N305" s="369">
        <f t="shared" si="197"/>
        <v>98175</v>
      </c>
      <c r="O305" s="369">
        <f t="shared" si="197"/>
        <v>32725</v>
      </c>
      <c r="P305" s="369">
        <f t="shared" si="197"/>
        <v>0</v>
      </c>
      <c r="Q305" s="369">
        <f t="shared" si="197"/>
        <v>0</v>
      </c>
      <c r="R305" s="369"/>
      <c r="S305" s="369"/>
      <c r="T305" s="369"/>
      <c r="U305" s="369"/>
      <c r="V305" s="369"/>
      <c r="W305" s="369"/>
      <c r="X305" s="369"/>
      <c r="Y305" s="369"/>
      <c r="Z305" s="369"/>
      <c r="AA305" s="369"/>
      <c r="AB305" s="369"/>
      <c r="AC305" s="369"/>
      <c r="AD305" s="369"/>
      <c r="AE305" s="390">
        <f t="shared" si="198"/>
        <v>327250</v>
      </c>
    </row>
    <row r="306" spans="2:31" ht="14.4" thickBot="1" x14ac:dyDescent="0.3">
      <c r="B306" s="54">
        <f t="shared" si="195"/>
        <v>1</v>
      </c>
      <c r="C306" s="55">
        <f t="shared" si="195"/>
        <v>1</v>
      </c>
      <c r="D306" s="1805" t="str">
        <f t="shared" si="195"/>
        <v>Cercas electricas con paneles solares</v>
      </c>
      <c r="E306" s="1791"/>
      <c r="F306" s="26" t="str">
        <f>F64</f>
        <v>unidad</v>
      </c>
      <c r="G306" s="53">
        <f>G228</f>
        <v>60</v>
      </c>
      <c r="H306" s="410">
        <f t="shared" si="190"/>
        <v>660</v>
      </c>
      <c r="I306" s="452">
        <f t="shared" si="196"/>
        <v>39600</v>
      </c>
      <c r="J306" s="594"/>
      <c r="K306" s="369">
        <f t="shared" si="197"/>
        <v>3960</v>
      </c>
      <c r="L306" s="369">
        <f t="shared" si="197"/>
        <v>7920</v>
      </c>
      <c r="M306" s="369">
        <f t="shared" si="197"/>
        <v>11880</v>
      </c>
      <c r="N306" s="369">
        <f t="shared" si="197"/>
        <v>11880</v>
      </c>
      <c r="O306" s="369">
        <f t="shared" si="197"/>
        <v>3960</v>
      </c>
      <c r="P306" s="369">
        <f t="shared" si="197"/>
        <v>0</v>
      </c>
      <c r="Q306" s="369">
        <f t="shared" si="197"/>
        <v>0</v>
      </c>
      <c r="R306" s="369"/>
      <c r="S306" s="369"/>
      <c r="T306" s="369"/>
      <c r="U306" s="369"/>
      <c r="V306" s="369"/>
      <c r="W306" s="369"/>
      <c r="X306" s="369"/>
      <c r="Y306" s="369"/>
      <c r="Z306" s="369"/>
      <c r="AA306" s="369"/>
      <c r="AB306" s="369"/>
      <c r="AC306" s="369"/>
      <c r="AD306" s="369"/>
      <c r="AE306" s="390">
        <f t="shared" si="198"/>
        <v>39600</v>
      </c>
    </row>
    <row r="307" spans="2:31" ht="14.4" thickBot="1" x14ac:dyDescent="0.3">
      <c r="B307" s="84"/>
      <c r="C307" s="85"/>
      <c r="D307" s="93" t="s">
        <v>215</v>
      </c>
      <c r="E307" s="93"/>
      <c r="F307" s="86"/>
      <c r="G307" s="86"/>
      <c r="H307" s="436"/>
      <c r="I307" s="436"/>
      <c r="J307" s="596">
        <f>SUM(I308:I315)</f>
        <v>2713024.8</v>
      </c>
      <c r="K307" s="356">
        <f t="shared" ref="K307:AE307" si="199">SUM(K308:K315)</f>
        <v>87470.3</v>
      </c>
      <c r="L307" s="356">
        <f t="shared" si="199"/>
        <v>221890.6</v>
      </c>
      <c r="M307" s="356">
        <f t="shared" si="199"/>
        <v>403260.9</v>
      </c>
      <c r="N307" s="356">
        <f t="shared" si="199"/>
        <v>544610.9</v>
      </c>
      <c r="O307" s="356">
        <f t="shared" si="199"/>
        <v>511565.6</v>
      </c>
      <c r="P307" s="356">
        <f t="shared" si="199"/>
        <v>471840.6</v>
      </c>
      <c r="Q307" s="356">
        <f t="shared" si="199"/>
        <v>472385.9</v>
      </c>
      <c r="R307" s="356">
        <f t="shared" si="199"/>
        <v>0</v>
      </c>
      <c r="S307" s="356">
        <f t="shared" si="199"/>
        <v>0</v>
      </c>
      <c r="T307" s="356">
        <f t="shared" si="199"/>
        <v>0</v>
      </c>
      <c r="U307" s="356">
        <f t="shared" si="199"/>
        <v>0</v>
      </c>
      <c r="V307" s="356">
        <f t="shared" si="199"/>
        <v>0</v>
      </c>
      <c r="W307" s="356">
        <f t="shared" si="199"/>
        <v>0</v>
      </c>
      <c r="X307" s="356">
        <f t="shared" si="199"/>
        <v>0</v>
      </c>
      <c r="Y307" s="356">
        <f t="shared" si="199"/>
        <v>0</v>
      </c>
      <c r="Z307" s="356">
        <f t="shared" si="199"/>
        <v>0</v>
      </c>
      <c r="AA307" s="356">
        <f t="shared" si="199"/>
        <v>0</v>
      </c>
      <c r="AB307" s="356">
        <f t="shared" si="199"/>
        <v>0</v>
      </c>
      <c r="AC307" s="356">
        <f t="shared" si="199"/>
        <v>0</v>
      </c>
      <c r="AD307" s="356">
        <f t="shared" si="199"/>
        <v>0</v>
      </c>
      <c r="AE307" s="356">
        <f t="shared" si="199"/>
        <v>2713024.8</v>
      </c>
    </row>
    <row r="308" spans="2:31" x14ac:dyDescent="0.25">
      <c r="B308" s="54">
        <f t="shared" ref="B308:D315" si="200">B66</f>
        <v>1</v>
      </c>
      <c r="C308" s="55">
        <f t="shared" si="200"/>
        <v>11</v>
      </c>
      <c r="D308" s="1805" t="str">
        <f t="shared" si="200"/>
        <v>Preparacion de suelo -  Subsolador</v>
      </c>
      <c r="E308" s="1791"/>
      <c r="F308" s="26" t="str">
        <f t="shared" ref="F308:F315" si="201">F66</f>
        <v>hectarea</v>
      </c>
      <c r="G308" s="53">
        <f t="shared" ref="G308:G315" si="202">G230</f>
        <v>350</v>
      </c>
      <c r="H308" s="410">
        <f t="shared" ref="H308:H315" si="203">H66</f>
        <v>245</v>
      </c>
      <c r="I308" s="589">
        <f t="shared" ref="I308:I315" si="204">G308*H308</f>
        <v>85750</v>
      </c>
      <c r="J308" s="597"/>
      <c r="K308" s="369">
        <f t="shared" ref="K308:Q315" si="205">$H308*K230</f>
        <v>8575</v>
      </c>
      <c r="L308" s="369">
        <f t="shared" si="205"/>
        <v>17150</v>
      </c>
      <c r="M308" s="369">
        <f t="shared" si="205"/>
        <v>25725</v>
      </c>
      <c r="N308" s="369">
        <f t="shared" si="205"/>
        <v>25725</v>
      </c>
      <c r="O308" s="369">
        <f t="shared" si="205"/>
        <v>8575</v>
      </c>
      <c r="P308" s="369">
        <f t="shared" si="205"/>
        <v>0</v>
      </c>
      <c r="Q308" s="369">
        <f t="shared" si="205"/>
        <v>0</v>
      </c>
      <c r="R308" s="369"/>
      <c r="S308" s="369"/>
      <c r="T308" s="369"/>
      <c r="U308" s="369"/>
      <c r="V308" s="369"/>
      <c r="W308" s="369"/>
      <c r="X308" s="369"/>
      <c r="Y308" s="369"/>
      <c r="Z308" s="369"/>
      <c r="AA308" s="369"/>
      <c r="AB308" s="369"/>
      <c r="AC308" s="369"/>
      <c r="AD308" s="369"/>
      <c r="AE308" s="390">
        <f t="shared" ref="AE308:AE315" si="206">SUM(K308:AD308)</f>
        <v>85750</v>
      </c>
    </row>
    <row r="309" spans="2:31" x14ac:dyDescent="0.25">
      <c r="B309" s="54">
        <f t="shared" si="200"/>
        <v>1</v>
      </c>
      <c r="C309" s="55">
        <f t="shared" si="200"/>
        <v>11</v>
      </c>
      <c r="D309" s="1805" t="str">
        <f t="shared" si="200"/>
        <v>Preparacion de suelo -  Surcador</v>
      </c>
      <c r="E309" s="1791"/>
      <c r="F309" s="26" t="str">
        <f t="shared" si="201"/>
        <v>hectarea</v>
      </c>
      <c r="G309" s="53">
        <f t="shared" si="202"/>
        <v>700</v>
      </c>
      <c r="H309" s="410">
        <f t="shared" si="203"/>
        <v>245</v>
      </c>
      <c r="I309" s="589">
        <f t="shared" si="204"/>
        <v>171500</v>
      </c>
      <c r="J309" s="598"/>
      <c r="K309" s="369">
        <f t="shared" si="205"/>
        <v>17150</v>
      </c>
      <c r="L309" s="369">
        <f t="shared" si="205"/>
        <v>34300</v>
      </c>
      <c r="M309" s="369">
        <f t="shared" si="205"/>
        <v>51450</v>
      </c>
      <c r="N309" s="369">
        <f t="shared" si="205"/>
        <v>51450</v>
      </c>
      <c r="O309" s="369">
        <f t="shared" si="205"/>
        <v>17150</v>
      </c>
      <c r="P309" s="369">
        <f t="shared" si="205"/>
        <v>0</v>
      </c>
      <c r="Q309" s="369">
        <f t="shared" si="205"/>
        <v>0</v>
      </c>
      <c r="R309" s="369"/>
      <c r="S309" s="369"/>
      <c r="T309" s="369"/>
      <c r="U309" s="369"/>
      <c r="V309" s="369"/>
      <c r="W309" s="369"/>
      <c r="X309" s="369"/>
      <c r="Y309" s="369"/>
      <c r="Z309" s="369"/>
      <c r="AA309" s="369"/>
      <c r="AB309" s="369"/>
      <c r="AC309" s="369"/>
      <c r="AD309" s="369"/>
      <c r="AE309" s="390">
        <f t="shared" si="206"/>
        <v>171500</v>
      </c>
    </row>
    <row r="310" spans="2:31" x14ac:dyDescent="0.25">
      <c r="B310" s="54">
        <f t="shared" si="200"/>
        <v>1</v>
      </c>
      <c r="C310" s="55">
        <f t="shared" si="200"/>
        <v>2</v>
      </c>
      <c r="D310" s="1805" t="str">
        <f t="shared" si="200"/>
        <v>Plantacion - Siembra de pasto (Gramineas)</v>
      </c>
      <c r="E310" s="1791"/>
      <c r="F310" s="26" t="str">
        <f t="shared" si="201"/>
        <v>hectárea</v>
      </c>
      <c r="G310" s="53">
        <f t="shared" si="202"/>
        <v>173</v>
      </c>
      <c r="H310" s="410">
        <f t="shared" si="203"/>
        <v>250</v>
      </c>
      <c r="I310" s="589">
        <f t="shared" si="204"/>
        <v>43250</v>
      </c>
      <c r="J310" s="598"/>
      <c r="K310" s="369">
        <f t="shared" si="205"/>
        <v>1000</v>
      </c>
      <c r="L310" s="369">
        <f t="shared" si="205"/>
        <v>2750</v>
      </c>
      <c r="M310" s="369">
        <f t="shared" si="205"/>
        <v>5250</v>
      </c>
      <c r="N310" s="369">
        <f t="shared" si="205"/>
        <v>8000</v>
      </c>
      <c r="O310" s="369">
        <f t="shared" si="205"/>
        <v>8750</v>
      </c>
      <c r="P310" s="369">
        <f t="shared" si="205"/>
        <v>8750</v>
      </c>
      <c r="Q310" s="369">
        <f t="shared" si="205"/>
        <v>8750</v>
      </c>
      <c r="R310" s="369"/>
      <c r="S310" s="369"/>
      <c r="T310" s="369"/>
      <c r="U310" s="369"/>
      <c r="V310" s="369"/>
      <c r="W310" s="369"/>
      <c r="X310" s="369"/>
      <c r="Y310" s="369"/>
      <c r="Z310" s="369"/>
      <c r="AA310" s="369"/>
      <c r="AB310" s="369"/>
      <c r="AC310" s="369"/>
      <c r="AD310" s="369"/>
      <c r="AE310" s="390">
        <f t="shared" si="206"/>
        <v>43250</v>
      </c>
    </row>
    <row r="311" spans="2:31" x14ac:dyDescent="0.25">
      <c r="B311" s="54">
        <f t="shared" si="200"/>
        <v>1</v>
      </c>
      <c r="C311" s="55">
        <f t="shared" si="200"/>
        <v>20</v>
      </c>
      <c r="D311" s="1805" t="str">
        <f t="shared" si="200"/>
        <v>Labores culturales -  Aplicación herbicida - (Asperjadora integral de 400 litros)</v>
      </c>
      <c r="E311" s="1791"/>
      <c r="F311" s="26" t="str">
        <f t="shared" si="201"/>
        <v>hectarea</v>
      </c>
      <c r="G311" s="53">
        <f t="shared" si="202"/>
        <v>350</v>
      </c>
      <c r="H311" s="410">
        <f t="shared" si="203"/>
        <v>250</v>
      </c>
      <c r="I311" s="589">
        <f t="shared" si="204"/>
        <v>87500</v>
      </c>
      <c r="J311" s="598"/>
      <c r="K311" s="369">
        <f t="shared" si="205"/>
        <v>8750</v>
      </c>
      <c r="L311" s="369">
        <f t="shared" si="205"/>
        <v>17500</v>
      </c>
      <c r="M311" s="369">
        <f t="shared" si="205"/>
        <v>26250</v>
      </c>
      <c r="N311" s="369">
        <f t="shared" si="205"/>
        <v>26250</v>
      </c>
      <c r="O311" s="369">
        <f t="shared" si="205"/>
        <v>8750</v>
      </c>
      <c r="P311" s="369">
        <f t="shared" si="205"/>
        <v>0</v>
      </c>
      <c r="Q311" s="369">
        <f t="shared" si="205"/>
        <v>0</v>
      </c>
      <c r="R311" s="369"/>
      <c r="S311" s="369"/>
      <c r="T311" s="369"/>
      <c r="U311" s="369"/>
      <c r="V311" s="369"/>
      <c r="W311" s="369"/>
      <c r="X311" s="369"/>
      <c r="Y311" s="369"/>
      <c r="Z311" s="369"/>
      <c r="AA311" s="369"/>
      <c r="AB311" s="369"/>
      <c r="AC311" s="369"/>
      <c r="AD311" s="369"/>
      <c r="AE311" s="390">
        <f t="shared" si="206"/>
        <v>87500</v>
      </c>
    </row>
    <row r="312" spans="2:31" x14ac:dyDescent="0.25">
      <c r="B312" s="54">
        <f t="shared" si="200"/>
        <v>1</v>
      </c>
      <c r="C312" s="55">
        <f t="shared" si="200"/>
        <v>20</v>
      </c>
      <c r="D312" s="1805" t="str">
        <f t="shared" si="200"/>
        <v>Plantacion - Transporte insumos y materiales (Trailer tribasculante  de 7 toneladas)</v>
      </c>
      <c r="E312" s="1791"/>
      <c r="F312" s="26" t="str">
        <f t="shared" si="201"/>
        <v>kilometro</v>
      </c>
      <c r="G312" s="53">
        <f t="shared" si="202"/>
        <v>135828</v>
      </c>
      <c r="H312" s="410">
        <f t="shared" si="203"/>
        <v>5</v>
      </c>
      <c r="I312" s="589">
        <f t="shared" si="204"/>
        <v>679140</v>
      </c>
      <c r="J312" s="598"/>
      <c r="K312" s="369">
        <f t="shared" si="205"/>
        <v>13860</v>
      </c>
      <c r="L312" s="369">
        <f t="shared" si="205"/>
        <v>41580</v>
      </c>
      <c r="M312" s="369">
        <f t="shared" si="205"/>
        <v>83160</v>
      </c>
      <c r="N312" s="369">
        <f t="shared" si="205"/>
        <v>124740</v>
      </c>
      <c r="O312" s="369">
        <f t="shared" si="205"/>
        <v>138600</v>
      </c>
      <c r="P312" s="369">
        <f t="shared" si="205"/>
        <v>138600</v>
      </c>
      <c r="Q312" s="369">
        <f t="shared" si="205"/>
        <v>138600</v>
      </c>
      <c r="R312" s="369"/>
      <c r="S312" s="369"/>
      <c r="T312" s="369"/>
      <c r="U312" s="369"/>
      <c r="V312" s="369"/>
      <c r="W312" s="369"/>
      <c r="X312" s="369"/>
      <c r="Y312" s="369"/>
      <c r="Z312" s="369"/>
      <c r="AA312" s="369"/>
      <c r="AB312" s="369"/>
      <c r="AC312" s="369"/>
      <c r="AD312" s="369"/>
      <c r="AE312" s="390">
        <f t="shared" si="206"/>
        <v>679140</v>
      </c>
    </row>
    <row r="313" spans="2:31" x14ac:dyDescent="0.25">
      <c r="B313" s="54">
        <f t="shared" si="200"/>
        <v>1</v>
      </c>
      <c r="C313" s="55">
        <f t="shared" si="200"/>
        <v>20</v>
      </c>
      <c r="D313" s="1805" t="str">
        <f t="shared" si="200"/>
        <v>Transporte  - Recoleccion leche (Trailer tribasculante  de 7 toneladas)</v>
      </c>
      <c r="E313" s="1791"/>
      <c r="F313" s="26" t="str">
        <f t="shared" si="201"/>
        <v>kilometro</v>
      </c>
      <c r="G313" s="53">
        <f t="shared" si="202"/>
        <v>316932</v>
      </c>
      <c r="H313" s="410">
        <f t="shared" si="203"/>
        <v>5</v>
      </c>
      <c r="I313" s="589">
        <f t="shared" si="204"/>
        <v>1584660</v>
      </c>
      <c r="J313" s="598"/>
      <c r="K313" s="369">
        <f t="shared" si="205"/>
        <v>32340</v>
      </c>
      <c r="L313" s="369">
        <f t="shared" si="205"/>
        <v>97020</v>
      </c>
      <c r="M313" s="369">
        <f t="shared" si="205"/>
        <v>194040</v>
      </c>
      <c r="N313" s="369">
        <f t="shared" si="205"/>
        <v>291060</v>
      </c>
      <c r="O313" s="369">
        <f t="shared" si="205"/>
        <v>323400</v>
      </c>
      <c r="P313" s="369">
        <f t="shared" si="205"/>
        <v>323400</v>
      </c>
      <c r="Q313" s="369">
        <f t="shared" si="205"/>
        <v>323400</v>
      </c>
      <c r="R313" s="369"/>
      <c r="S313" s="369"/>
      <c r="T313" s="369"/>
      <c r="U313" s="369"/>
      <c r="V313" s="369"/>
      <c r="W313" s="369"/>
      <c r="X313" s="369"/>
      <c r="Y313" s="369"/>
      <c r="Z313" s="369"/>
      <c r="AA313" s="369"/>
      <c r="AB313" s="369"/>
      <c r="AC313" s="369"/>
      <c r="AD313" s="369"/>
      <c r="AE313" s="390">
        <f t="shared" si="206"/>
        <v>1584660</v>
      </c>
    </row>
    <row r="314" spans="2:31" x14ac:dyDescent="0.25">
      <c r="B314" s="54">
        <f t="shared" si="200"/>
        <v>1</v>
      </c>
      <c r="C314" s="55">
        <f t="shared" si="200"/>
        <v>11</v>
      </c>
      <c r="D314" s="1805" t="str">
        <f t="shared" si="200"/>
        <v>Analisis de suelo - 3 muestras/ha.</v>
      </c>
      <c r="E314" s="1791"/>
      <c r="F314" s="26" t="str">
        <f t="shared" si="201"/>
        <v>hectarea</v>
      </c>
      <c r="G314" s="53">
        <f t="shared" si="202"/>
        <v>350</v>
      </c>
      <c r="H314" s="410">
        <f t="shared" si="203"/>
        <v>150</v>
      </c>
      <c r="I314" s="444">
        <f t="shared" si="204"/>
        <v>52500</v>
      </c>
      <c r="J314" s="455"/>
      <c r="K314" s="369">
        <f t="shared" si="205"/>
        <v>5250</v>
      </c>
      <c r="L314" s="369">
        <f t="shared" si="205"/>
        <v>10500</v>
      </c>
      <c r="M314" s="369">
        <f t="shared" si="205"/>
        <v>15750</v>
      </c>
      <c r="N314" s="369">
        <f t="shared" si="205"/>
        <v>15750</v>
      </c>
      <c r="O314" s="369">
        <f t="shared" si="205"/>
        <v>5250</v>
      </c>
      <c r="P314" s="369">
        <f t="shared" si="205"/>
        <v>0</v>
      </c>
      <c r="Q314" s="369">
        <f t="shared" si="205"/>
        <v>0</v>
      </c>
      <c r="R314" s="369"/>
      <c r="S314" s="369"/>
      <c r="T314" s="369"/>
      <c r="U314" s="369"/>
      <c r="V314" s="369"/>
      <c r="W314" s="369"/>
      <c r="X314" s="369"/>
      <c r="Y314" s="369"/>
      <c r="Z314" s="369"/>
      <c r="AA314" s="369"/>
      <c r="AB314" s="369"/>
      <c r="AC314" s="369"/>
      <c r="AD314" s="369"/>
      <c r="AE314" s="390">
        <f t="shared" si="206"/>
        <v>52500</v>
      </c>
    </row>
    <row r="315" spans="2:31" ht="14.4" thickBot="1" x14ac:dyDescent="0.3">
      <c r="B315" s="54">
        <f t="shared" si="200"/>
        <v>1</v>
      </c>
      <c r="C315" s="55">
        <f t="shared" si="200"/>
        <v>1</v>
      </c>
      <c r="D315" s="1805" t="str">
        <f t="shared" si="200"/>
        <v>Analisis de agua para bebederos</v>
      </c>
      <c r="E315" s="1791"/>
      <c r="F315" s="26" t="str">
        <f t="shared" si="201"/>
        <v>muestra</v>
      </c>
      <c r="G315" s="53">
        <f t="shared" si="202"/>
        <v>560</v>
      </c>
      <c r="H315" s="410">
        <f t="shared" si="203"/>
        <v>15.58</v>
      </c>
      <c r="I315" s="444">
        <f t="shared" si="204"/>
        <v>8724.7999999999993</v>
      </c>
      <c r="J315" s="645"/>
      <c r="K315" s="369">
        <f t="shared" si="205"/>
        <v>545.29999999999995</v>
      </c>
      <c r="L315" s="369">
        <f t="shared" si="205"/>
        <v>1090.5999999999999</v>
      </c>
      <c r="M315" s="369">
        <f t="shared" si="205"/>
        <v>1635.9</v>
      </c>
      <c r="N315" s="369">
        <f t="shared" si="205"/>
        <v>1635.9</v>
      </c>
      <c r="O315" s="369">
        <f t="shared" si="205"/>
        <v>1090.5999999999999</v>
      </c>
      <c r="P315" s="369">
        <f t="shared" si="205"/>
        <v>1090.5999999999999</v>
      </c>
      <c r="Q315" s="369">
        <f t="shared" si="205"/>
        <v>1635.9</v>
      </c>
      <c r="R315" s="369"/>
      <c r="S315" s="369"/>
      <c r="T315" s="369"/>
      <c r="U315" s="369"/>
      <c r="V315" s="369"/>
      <c r="W315" s="369"/>
      <c r="X315" s="369"/>
      <c r="Y315" s="369"/>
      <c r="Z315" s="369"/>
      <c r="AA315" s="369"/>
      <c r="AB315" s="369"/>
      <c r="AC315" s="369"/>
      <c r="AD315" s="369"/>
      <c r="AE315" s="390">
        <f t="shared" si="206"/>
        <v>8724.8000000000011</v>
      </c>
    </row>
    <row r="316" spans="2:31" ht="14.4" thickBot="1" x14ac:dyDescent="0.3">
      <c r="B316" s="61"/>
      <c r="C316" s="62"/>
      <c r="D316" s="91" t="s">
        <v>178</v>
      </c>
      <c r="E316" s="91"/>
      <c r="F316" s="63"/>
      <c r="G316" s="64"/>
      <c r="H316" s="429"/>
      <c r="I316" s="429"/>
      <c r="J316" s="599">
        <f>J307+J302+J280+J267</f>
        <v>5360339.3999999994</v>
      </c>
      <c r="K316" s="357">
        <f t="shared" ref="K316:AE316" si="207">K267+K280+K302+K307</f>
        <v>244647.8</v>
      </c>
      <c r="L316" s="357">
        <f t="shared" si="207"/>
        <v>580928.5</v>
      </c>
      <c r="M316" s="357">
        <f t="shared" si="207"/>
        <v>990966.6</v>
      </c>
      <c r="N316" s="357">
        <f t="shared" si="207"/>
        <v>1230464.2999999998</v>
      </c>
      <c r="O316" s="357">
        <f t="shared" si="207"/>
        <v>948645.79999999981</v>
      </c>
      <c r="P316" s="357">
        <f t="shared" si="207"/>
        <v>712968.89999999991</v>
      </c>
      <c r="Q316" s="357">
        <f t="shared" si="207"/>
        <v>651717.5</v>
      </c>
      <c r="R316" s="357">
        <f t="shared" si="207"/>
        <v>0</v>
      </c>
      <c r="S316" s="357">
        <f t="shared" si="207"/>
        <v>0</v>
      </c>
      <c r="T316" s="357">
        <f t="shared" si="207"/>
        <v>0</v>
      </c>
      <c r="U316" s="357">
        <f t="shared" si="207"/>
        <v>0</v>
      </c>
      <c r="V316" s="357">
        <f t="shared" si="207"/>
        <v>0</v>
      </c>
      <c r="W316" s="357">
        <f t="shared" si="207"/>
        <v>0</v>
      </c>
      <c r="X316" s="357">
        <f t="shared" si="207"/>
        <v>0</v>
      </c>
      <c r="Y316" s="357">
        <f t="shared" si="207"/>
        <v>0</v>
      </c>
      <c r="Z316" s="357">
        <f t="shared" si="207"/>
        <v>0</v>
      </c>
      <c r="AA316" s="357">
        <f t="shared" si="207"/>
        <v>0</v>
      </c>
      <c r="AB316" s="357">
        <f t="shared" si="207"/>
        <v>0</v>
      </c>
      <c r="AC316" s="357">
        <f t="shared" si="207"/>
        <v>0</v>
      </c>
      <c r="AD316" s="357">
        <f t="shared" si="207"/>
        <v>0</v>
      </c>
      <c r="AE316" s="357">
        <f t="shared" si="207"/>
        <v>5360339.3999999994</v>
      </c>
    </row>
    <row r="317" spans="2:31" ht="14.4" thickBot="1" x14ac:dyDescent="0.3">
      <c r="B317" s="61"/>
      <c r="C317" s="62"/>
      <c r="D317" s="91" t="s">
        <v>179</v>
      </c>
      <c r="E317" s="91"/>
      <c r="F317" s="63"/>
      <c r="G317" s="64"/>
      <c r="H317" s="429"/>
      <c r="I317" s="429"/>
      <c r="J317" s="600">
        <f>I318+I319</f>
        <v>268016.96999999997</v>
      </c>
      <c r="K317" s="357">
        <f>SUM(K318:K319)</f>
        <v>12232.39</v>
      </c>
      <c r="L317" s="357">
        <f t="shared" ref="L317:AE317" si="208">SUM(L318:L319)</f>
        <v>29046.424999999999</v>
      </c>
      <c r="M317" s="357">
        <f t="shared" si="208"/>
        <v>49548.33</v>
      </c>
      <c r="N317" s="357">
        <f t="shared" si="208"/>
        <v>61523.214999999997</v>
      </c>
      <c r="O317" s="357">
        <f t="shared" si="208"/>
        <v>47432.289999999994</v>
      </c>
      <c r="P317" s="357">
        <f t="shared" si="208"/>
        <v>35648.444999999992</v>
      </c>
      <c r="Q317" s="357">
        <f t="shared" si="208"/>
        <v>32585.875</v>
      </c>
      <c r="R317" s="357">
        <f t="shared" si="208"/>
        <v>0</v>
      </c>
      <c r="S317" s="357">
        <f t="shared" si="208"/>
        <v>0</v>
      </c>
      <c r="T317" s="357">
        <f t="shared" si="208"/>
        <v>0</v>
      </c>
      <c r="U317" s="357">
        <f t="shared" si="208"/>
        <v>0</v>
      </c>
      <c r="V317" s="357">
        <f t="shared" si="208"/>
        <v>0</v>
      </c>
      <c r="W317" s="357">
        <f t="shared" si="208"/>
        <v>0</v>
      </c>
      <c r="X317" s="357">
        <f t="shared" si="208"/>
        <v>0</v>
      </c>
      <c r="Y317" s="357">
        <f t="shared" si="208"/>
        <v>0</v>
      </c>
      <c r="Z317" s="357">
        <f t="shared" si="208"/>
        <v>0</v>
      </c>
      <c r="AA317" s="357">
        <f t="shared" si="208"/>
        <v>0</v>
      </c>
      <c r="AB317" s="357">
        <f t="shared" si="208"/>
        <v>0</v>
      </c>
      <c r="AC317" s="357">
        <f t="shared" si="208"/>
        <v>0</v>
      </c>
      <c r="AD317" s="357">
        <f t="shared" si="208"/>
        <v>0</v>
      </c>
      <c r="AE317" s="357">
        <f t="shared" si="208"/>
        <v>268016.96999999997</v>
      </c>
    </row>
    <row r="318" spans="2:31" x14ac:dyDescent="0.25">
      <c r="B318" s="42">
        <v>1</v>
      </c>
      <c r="C318" s="43">
        <v>20</v>
      </c>
      <c r="D318" s="1070" t="s">
        <v>180</v>
      </c>
      <c r="E318" s="1071"/>
      <c r="F318" s="72" t="s">
        <v>91</v>
      </c>
      <c r="G318" s="389">
        <v>0.03</v>
      </c>
      <c r="H318" s="1073">
        <f>J267+J280+J302+J307</f>
        <v>5360339.3999999994</v>
      </c>
      <c r="I318" s="441">
        <f>G318*H318</f>
        <v>160810.18199999997</v>
      </c>
      <c r="J318" s="601"/>
      <c r="K318" s="355">
        <f>K316*3%</f>
        <v>7339.4339999999993</v>
      </c>
      <c r="L318" s="355">
        <f t="shared" ref="L318:AD318" si="209">L316*3%</f>
        <v>17427.855</v>
      </c>
      <c r="M318" s="355">
        <f t="shared" si="209"/>
        <v>29728.998</v>
      </c>
      <c r="N318" s="355">
        <f t="shared" si="209"/>
        <v>36913.928999999996</v>
      </c>
      <c r="O318" s="355">
        <f t="shared" si="209"/>
        <v>28459.373999999993</v>
      </c>
      <c r="P318" s="355">
        <f t="shared" si="209"/>
        <v>21389.066999999995</v>
      </c>
      <c r="Q318" s="355">
        <f t="shared" si="209"/>
        <v>19551.524999999998</v>
      </c>
      <c r="R318" s="355">
        <f t="shared" si="209"/>
        <v>0</v>
      </c>
      <c r="S318" s="355">
        <f t="shared" si="209"/>
        <v>0</v>
      </c>
      <c r="T318" s="355">
        <f t="shared" si="209"/>
        <v>0</v>
      </c>
      <c r="U318" s="355">
        <f t="shared" si="209"/>
        <v>0</v>
      </c>
      <c r="V318" s="355">
        <f t="shared" si="209"/>
        <v>0</v>
      </c>
      <c r="W318" s="355">
        <f t="shared" si="209"/>
        <v>0</v>
      </c>
      <c r="X318" s="355">
        <f t="shared" si="209"/>
        <v>0</v>
      </c>
      <c r="Y318" s="355">
        <f t="shared" si="209"/>
        <v>0</v>
      </c>
      <c r="Z318" s="355">
        <f t="shared" si="209"/>
        <v>0</v>
      </c>
      <c r="AA318" s="355">
        <f t="shared" si="209"/>
        <v>0</v>
      </c>
      <c r="AB318" s="355">
        <f t="shared" si="209"/>
        <v>0</v>
      </c>
      <c r="AC318" s="355">
        <f t="shared" si="209"/>
        <v>0</v>
      </c>
      <c r="AD318" s="355">
        <f t="shared" si="209"/>
        <v>0</v>
      </c>
      <c r="AE318" s="390">
        <f>SUM(K318:AD318)</f>
        <v>160810.18199999997</v>
      </c>
    </row>
    <row r="319" spans="2:31" ht="14.4" thickBot="1" x14ac:dyDescent="0.3">
      <c r="B319" s="73">
        <v>1</v>
      </c>
      <c r="C319" s="74">
        <v>20</v>
      </c>
      <c r="D319" s="1070" t="s">
        <v>181</v>
      </c>
      <c r="E319" s="1071"/>
      <c r="F319" s="75" t="s">
        <v>91</v>
      </c>
      <c r="G319" s="391">
        <v>0.02</v>
      </c>
      <c r="H319" s="1074"/>
      <c r="I319" s="444">
        <f>G319*H318</f>
        <v>107206.78799999999</v>
      </c>
      <c r="J319" s="602"/>
      <c r="K319" s="355">
        <f>K316*2%</f>
        <v>4892.9560000000001</v>
      </c>
      <c r="L319" s="355">
        <f t="shared" ref="L319:AD319" si="210">L316*2%</f>
        <v>11618.57</v>
      </c>
      <c r="M319" s="355">
        <f t="shared" si="210"/>
        <v>19819.331999999999</v>
      </c>
      <c r="N319" s="355">
        <f t="shared" si="210"/>
        <v>24609.285999999996</v>
      </c>
      <c r="O319" s="355">
        <f t="shared" si="210"/>
        <v>18972.915999999997</v>
      </c>
      <c r="P319" s="355">
        <f t="shared" si="210"/>
        <v>14259.377999999999</v>
      </c>
      <c r="Q319" s="355">
        <f t="shared" si="210"/>
        <v>13034.35</v>
      </c>
      <c r="R319" s="355">
        <f t="shared" si="210"/>
        <v>0</v>
      </c>
      <c r="S319" s="355">
        <f t="shared" si="210"/>
        <v>0</v>
      </c>
      <c r="T319" s="355">
        <f t="shared" si="210"/>
        <v>0</v>
      </c>
      <c r="U319" s="355">
        <f t="shared" si="210"/>
        <v>0</v>
      </c>
      <c r="V319" s="355">
        <f t="shared" si="210"/>
        <v>0</v>
      </c>
      <c r="W319" s="355">
        <f t="shared" si="210"/>
        <v>0</v>
      </c>
      <c r="X319" s="355">
        <f t="shared" si="210"/>
        <v>0</v>
      </c>
      <c r="Y319" s="355">
        <f t="shared" si="210"/>
        <v>0</v>
      </c>
      <c r="Z319" s="355">
        <f t="shared" si="210"/>
        <v>0</v>
      </c>
      <c r="AA319" s="355">
        <f t="shared" si="210"/>
        <v>0</v>
      </c>
      <c r="AB319" s="355">
        <f t="shared" si="210"/>
        <v>0</v>
      </c>
      <c r="AC319" s="355">
        <f t="shared" si="210"/>
        <v>0</v>
      </c>
      <c r="AD319" s="355">
        <f t="shared" si="210"/>
        <v>0</v>
      </c>
      <c r="AE319" s="390">
        <f>SUM(K319:AD319)</f>
        <v>107206.78799999999</v>
      </c>
    </row>
    <row r="320" spans="2:31" ht="14.4" thickBot="1" x14ac:dyDescent="0.3">
      <c r="B320" s="77"/>
      <c r="C320" s="78"/>
      <c r="D320" s="92" t="s">
        <v>159</v>
      </c>
      <c r="E320" s="92"/>
      <c r="F320" s="79"/>
      <c r="G320" s="80"/>
      <c r="H320" s="446"/>
      <c r="I320" s="446"/>
      <c r="J320" s="603">
        <f>J316+J317</f>
        <v>5628356.3699999992</v>
      </c>
      <c r="K320" s="362">
        <f>K316+K317</f>
        <v>256880.19</v>
      </c>
      <c r="L320" s="362">
        <f t="shared" ref="L320:AE320" si="211">L316+L317</f>
        <v>609974.92500000005</v>
      </c>
      <c r="M320" s="362">
        <f t="shared" si="211"/>
        <v>1040514.9299999999</v>
      </c>
      <c r="N320" s="362">
        <f t="shared" si="211"/>
        <v>1291987.5149999999</v>
      </c>
      <c r="O320" s="362">
        <f t="shared" si="211"/>
        <v>996078.08999999985</v>
      </c>
      <c r="P320" s="362">
        <f t="shared" si="211"/>
        <v>748617.34499999986</v>
      </c>
      <c r="Q320" s="362">
        <f t="shared" si="211"/>
        <v>684303.375</v>
      </c>
      <c r="R320" s="362">
        <f t="shared" si="211"/>
        <v>0</v>
      </c>
      <c r="S320" s="362">
        <f t="shared" si="211"/>
        <v>0</v>
      </c>
      <c r="T320" s="362">
        <f t="shared" si="211"/>
        <v>0</v>
      </c>
      <c r="U320" s="362">
        <f t="shared" si="211"/>
        <v>0</v>
      </c>
      <c r="V320" s="362">
        <f t="shared" si="211"/>
        <v>0</v>
      </c>
      <c r="W320" s="362">
        <f t="shared" si="211"/>
        <v>0</v>
      </c>
      <c r="X320" s="362">
        <f t="shared" si="211"/>
        <v>0</v>
      </c>
      <c r="Y320" s="362">
        <f t="shared" si="211"/>
        <v>0</v>
      </c>
      <c r="Z320" s="362">
        <f t="shared" si="211"/>
        <v>0</v>
      </c>
      <c r="AA320" s="362">
        <f t="shared" si="211"/>
        <v>0</v>
      </c>
      <c r="AB320" s="362">
        <f t="shared" si="211"/>
        <v>0</v>
      </c>
      <c r="AC320" s="362">
        <f t="shared" si="211"/>
        <v>0</v>
      </c>
      <c r="AD320" s="362">
        <f t="shared" si="211"/>
        <v>0</v>
      </c>
      <c r="AE320" s="362">
        <f t="shared" si="211"/>
        <v>5628356.3699999992</v>
      </c>
    </row>
    <row r="452" spans="1:42" x14ac:dyDescent="0.25">
      <c r="A452" s="1808" t="s">
        <v>604</v>
      </c>
      <c r="B452" s="1808"/>
      <c r="C452" s="1808"/>
      <c r="D452" s="1808"/>
      <c r="E452" s="1808"/>
      <c r="F452" s="1808"/>
      <c r="G452" s="1808"/>
      <c r="H452" s="1808"/>
      <c r="I452" s="1808"/>
      <c r="J452" s="1808"/>
      <c r="K452" s="1808"/>
      <c r="L452" s="1808"/>
      <c r="M452" s="1808"/>
      <c r="N452" s="1808"/>
      <c r="O452" s="1808"/>
      <c r="P452" s="1808"/>
      <c r="Q452" s="1808"/>
      <c r="R452" s="1808"/>
      <c r="S452" s="1808"/>
      <c r="T452" s="1808"/>
      <c r="U452" s="1808"/>
      <c r="V452" s="1808"/>
      <c r="W452" s="1808"/>
      <c r="X452" s="1808"/>
      <c r="Y452" s="1808"/>
      <c r="Z452" s="1808"/>
      <c r="AA452" s="1808"/>
      <c r="AB452" s="1808"/>
      <c r="AC452" s="1808"/>
      <c r="AD452" s="1808"/>
      <c r="AE452" s="1808"/>
    </row>
    <row r="454" spans="1:42" x14ac:dyDescent="0.25">
      <c r="B454" s="1757" t="s">
        <v>466</v>
      </c>
      <c r="C454" s="1757"/>
      <c r="D454" s="1757"/>
      <c r="E454" s="1757"/>
      <c r="F454" s="1757"/>
      <c r="G454" s="1757"/>
      <c r="H454" s="1757"/>
      <c r="I454" s="1757"/>
      <c r="J454" s="1757"/>
    </row>
    <row r="455" spans="1:42" x14ac:dyDescent="0.25">
      <c r="B455" s="1757"/>
      <c r="C455" s="1757"/>
      <c r="D455" s="1757"/>
      <c r="E455" s="1757"/>
      <c r="F455" s="1757"/>
      <c r="G455" s="1757"/>
      <c r="H455" s="1757"/>
      <c r="I455" s="1757"/>
      <c r="J455" s="1757"/>
    </row>
    <row r="456" spans="1:42" ht="14.4" thickBot="1" x14ac:dyDescent="0.3"/>
    <row r="457" spans="1:42" ht="16.8" thickTop="1" thickBot="1" x14ac:dyDescent="0.3">
      <c r="B457" s="1758" t="s">
        <v>581</v>
      </c>
      <c r="C457" s="1759"/>
      <c r="D457" s="1759"/>
      <c r="E457" s="1759"/>
      <c r="F457" s="1759"/>
      <c r="G457" s="1759"/>
      <c r="H457" s="1759"/>
      <c r="I457" s="1759"/>
      <c r="J457" s="1760"/>
      <c r="K457" s="352" t="s">
        <v>472</v>
      </c>
      <c r="L457" s="352" t="s">
        <v>473</v>
      </c>
      <c r="M457" s="352" t="s">
        <v>474</v>
      </c>
      <c r="N457" s="352" t="s">
        <v>475</v>
      </c>
      <c r="O457" s="352" t="s">
        <v>476</v>
      </c>
      <c r="P457" s="352" t="s">
        <v>477</v>
      </c>
      <c r="Q457" s="352" t="s">
        <v>478</v>
      </c>
      <c r="R457" s="352" t="s">
        <v>479</v>
      </c>
      <c r="S457" s="352" t="s">
        <v>480</v>
      </c>
      <c r="T457" s="352" t="s">
        <v>481</v>
      </c>
      <c r="U457" s="352" t="s">
        <v>482</v>
      </c>
      <c r="V457" s="352" t="s">
        <v>483</v>
      </c>
      <c r="W457" s="352" t="s">
        <v>484</v>
      </c>
      <c r="X457" s="352" t="s">
        <v>485</v>
      </c>
      <c r="Y457" s="352" t="s">
        <v>486</v>
      </c>
      <c r="Z457" s="352" t="s">
        <v>487</v>
      </c>
      <c r="AA457" s="352" t="s">
        <v>488</v>
      </c>
      <c r="AB457" s="352" t="s">
        <v>489</v>
      </c>
      <c r="AC457" s="352" t="s">
        <v>490</v>
      </c>
      <c r="AD457" s="352" t="s">
        <v>491</v>
      </c>
      <c r="AE457" s="352" t="s">
        <v>159</v>
      </c>
    </row>
    <row r="458" spans="1:42" x14ac:dyDescent="0.25">
      <c r="B458" s="1990" t="s">
        <v>263</v>
      </c>
      <c r="C458" s="1991"/>
      <c r="D458" s="1992"/>
      <c r="E458" s="225" t="s">
        <v>393</v>
      </c>
      <c r="F458" s="1864" t="s">
        <v>400</v>
      </c>
      <c r="G458" s="1865"/>
      <c r="H458" s="582" t="s">
        <v>268</v>
      </c>
      <c r="I458" s="582" t="s">
        <v>269</v>
      </c>
      <c r="J458" s="583" t="s">
        <v>270</v>
      </c>
      <c r="K458" s="362">
        <f>K459+K462+K465+K467</f>
        <v>486.45</v>
      </c>
      <c r="L458" s="362">
        <f t="shared" ref="L458:AE458" si="212">L459+L462+L465+L467</f>
        <v>513.47500000000002</v>
      </c>
      <c r="M458" s="362">
        <f t="shared" si="212"/>
        <v>540.5</v>
      </c>
      <c r="N458" s="362">
        <f t="shared" si="212"/>
        <v>594.54999999999995</v>
      </c>
      <c r="O458" s="362">
        <f t="shared" si="212"/>
        <v>648.6</v>
      </c>
      <c r="P458" s="362">
        <f t="shared" si="212"/>
        <v>702.65</v>
      </c>
      <c r="Q458" s="362">
        <f t="shared" si="212"/>
        <v>729.67499999999995</v>
      </c>
      <c r="R458" s="362">
        <f t="shared" si="212"/>
        <v>756.7</v>
      </c>
      <c r="S458" s="362">
        <f t="shared" si="212"/>
        <v>756.7</v>
      </c>
      <c r="T458" s="362">
        <f t="shared" si="212"/>
        <v>783.72500000000002</v>
      </c>
      <c r="U458" s="362">
        <f t="shared" si="212"/>
        <v>783.72500000000002</v>
      </c>
      <c r="V458" s="362">
        <f t="shared" si="212"/>
        <v>810.75</v>
      </c>
      <c r="W458" s="362">
        <f t="shared" si="212"/>
        <v>810.75</v>
      </c>
      <c r="X458" s="362">
        <f t="shared" si="212"/>
        <v>837.77499999999998</v>
      </c>
      <c r="Y458" s="362">
        <f t="shared" si="212"/>
        <v>837.77499999999998</v>
      </c>
      <c r="Z458" s="362">
        <f t="shared" si="212"/>
        <v>864.8</v>
      </c>
      <c r="AA458" s="362">
        <f t="shared" si="212"/>
        <v>864.8</v>
      </c>
      <c r="AB458" s="362">
        <f t="shared" si="212"/>
        <v>864.8</v>
      </c>
      <c r="AC458" s="362">
        <f t="shared" si="212"/>
        <v>864.8</v>
      </c>
      <c r="AD458" s="362">
        <f t="shared" si="212"/>
        <v>864.8</v>
      </c>
      <c r="AE458" s="362">
        <f t="shared" si="212"/>
        <v>14917.799999999996</v>
      </c>
    </row>
    <row r="459" spans="1:42" x14ac:dyDescent="0.25">
      <c r="B459" s="1765" t="s">
        <v>346</v>
      </c>
      <c r="C459" s="1765"/>
      <c r="D459" s="1765"/>
      <c r="E459" s="227"/>
      <c r="F459" s="228"/>
      <c r="G459" s="228"/>
      <c r="H459" s="584"/>
      <c r="I459" s="584"/>
      <c r="J459" s="584"/>
      <c r="K459" s="356">
        <f>SUM(K460:K462)</f>
        <v>0</v>
      </c>
      <c r="L459" s="356">
        <f t="shared" ref="L459:AE459" si="213">SUM(L460:L462)</f>
        <v>0</v>
      </c>
      <c r="M459" s="356">
        <f t="shared" si="213"/>
        <v>0</v>
      </c>
      <c r="N459" s="356">
        <f t="shared" si="213"/>
        <v>0</v>
      </c>
      <c r="O459" s="356">
        <f t="shared" si="213"/>
        <v>0</v>
      </c>
      <c r="P459" s="356">
        <f t="shared" si="213"/>
        <v>0</v>
      </c>
      <c r="Q459" s="356">
        <f t="shared" si="213"/>
        <v>0</v>
      </c>
      <c r="R459" s="356">
        <f t="shared" si="213"/>
        <v>0</v>
      </c>
      <c r="S459" s="356">
        <f t="shared" si="213"/>
        <v>0</v>
      </c>
      <c r="T459" s="356">
        <f t="shared" si="213"/>
        <v>0</v>
      </c>
      <c r="U459" s="356">
        <f t="shared" si="213"/>
        <v>0</v>
      </c>
      <c r="V459" s="356">
        <f t="shared" si="213"/>
        <v>0</v>
      </c>
      <c r="W459" s="356">
        <f t="shared" si="213"/>
        <v>0</v>
      </c>
      <c r="X459" s="356">
        <f t="shared" si="213"/>
        <v>0</v>
      </c>
      <c r="Y459" s="356">
        <f t="shared" si="213"/>
        <v>0</v>
      </c>
      <c r="Z459" s="356">
        <f t="shared" si="213"/>
        <v>0</v>
      </c>
      <c r="AA459" s="356">
        <f t="shared" si="213"/>
        <v>0</v>
      </c>
      <c r="AB459" s="356">
        <f t="shared" si="213"/>
        <v>0</v>
      </c>
      <c r="AC459" s="356">
        <f t="shared" si="213"/>
        <v>0</v>
      </c>
      <c r="AD459" s="356">
        <f t="shared" si="213"/>
        <v>0</v>
      </c>
      <c r="AE459" s="356">
        <f t="shared" si="213"/>
        <v>0</v>
      </c>
    </row>
    <row r="460" spans="1:42" x14ac:dyDescent="0.25">
      <c r="B460" s="1894" t="str">
        <f>B8</f>
        <v xml:space="preserve">Guazuma tomentosa (guásima) </v>
      </c>
      <c r="C460" s="1894"/>
      <c r="D460" s="1894"/>
      <c r="E460" s="185" t="str">
        <f>E8</f>
        <v>85 arboles/ha</v>
      </c>
      <c r="F460" s="156"/>
      <c r="G460" s="117"/>
      <c r="H460" s="1935">
        <f>AE458</f>
        <v>14917.799999999996</v>
      </c>
      <c r="I460" s="1935">
        <f>J530</f>
        <v>4319.7353499999999</v>
      </c>
      <c r="J460" s="1935">
        <f>H460-I460</f>
        <v>10598.064649999997</v>
      </c>
    </row>
    <row r="461" spans="1:42" x14ac:dyDescent="0.25">
      <c r="B461" s="1894" t="str">
        <f>B9</f>
        <v xml:space="preserve">Bursera simaruba (almácigo </v>
      </c>
      <c r="C461" s="1894"/>
      <c r="D461" s="1894"/>
      <c r="E461" s="185" t="str">
        <f>E9</f>
        <v>85 arboles/ha</v>
      </c>
      <c r="F461" s="156"/>
      <c r="G461" s="117"/>
      <c r="H461" s="1836"/>
      <c r="I461" s="1836"/>
      <c r="J461" s="1836"/>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N461" s="10"/>
      <c r="AO461" s="10"/>
      <c r="AP461" s="10"/>
    </row>
    <row r="462" spans="1:42" x14ac:dyDescent="0.25">
      <c r="B462" s="1894" t="str">
        <f>B10</f>
        <v>Spondias purpurea (ciruela común o amarilla)</v>
      </c>
      <c r="C462" s="1894"/>
      <c r="D462" s="1894"/>
      <c r="E462" s="185" t="str">
        <f>E10</f>
        <v>85 arboles/ha</v>
      </c>
      <c r="F462" s="5" t="str">
        <f>F10</f>
        <v>Vacas/ha.</v>
      </c>
      <c r="G462" s="117">
        <f>G10</f>
        <v>2.5</v>
      </c>
      <c r="H462" s="1836"/>
      <c r="I462" s="1836"/>
      <c r="J462" s="1836"/>
      <c r="AI462" s="1"/>
    </row>
    <row r="463" spans="1:42" x14ac:dyDescent="0.25">
      <c r="B463" s="1982" t="s">
        <v>339</v>
      </c>
      <c r="C463" s="1982"/>
      <c r="D463" s="1982"/>
      <c r="E463" s="158"/>
      <c r="F463" s="328"/>
      <c r="G463" s="117"/>
      <c r="H463" s="1836"/>
      <c r="I463" s="1836"/>
      <c r="J463" s="1836"/>
      <c r="K463" s="356">
        <f>K464</f>
        <v>0</v>
      </c>
      <c r="L463" s="356">
        <f t="shared" ref="L463:AE463" si="214">L464</f>
        <v>0</v>
      </c>
      <c r="M463" s="356">
        <f t="shared" si="214"/>
        <v>0</v>
      </c>
      <c r="N463" s="356">
        <f t="shared" si="214"/>
        <v>0</v>
      </c>
      <c r="O463" s="356">
        <f t="shared" si="214"/>
        <v>0</v>
      </c>
      <c r="P463" s="356">
        <f t="shared" si="214"/>
        <v>0</v>
      </c>
      <c r="Q463" s="356">
        <f t="shared" si="214"/>
        <v>0</v>
      </c>
      <c r="R463" s="356">
        <f t="shared" si="214"/>
        <v>0</v>
      </c>
      <c r="S463" s="356">
        <f t="shared" si="214"/>
        <v>0</v>
      </c>
      <c r="T463" s="356">
        <f t="shared" si="214"/>
        <v>0</v>
      </c>
      <c r="U463" s="356">
        <f t="shared" si="214"/>
        <v>0</v>
      </c>
      <c r="V463" s="356">
        <f t="shared" si="214"/>
        <v>0</v>
      </c>
      <c r="W463" s="356">
        <f t="shared" si="214"/>
        <v>0</v>
      </c>
      <c r="X463" s="356">
        <f t="shared" si="214"/>
        <v>0</v>
      </c>
      <c r="Y463" s="356">
        <f t="shared" si="214"/>
        <v>0</v>
      </c>
      <c r="Z463" s="356">
        <f t="shared" si="214"/>
        <v>0</v>
      </c>
      <c r="AA463" s="356">
        <f t="shared" si="214"/>
        <v>0</v>
      </c>
      <c r="AB463" s="356">
        <f t="shared" si="214"/>
        <v>0</v>
      </c>
      <c r="AC463" s="356">
        <f t="shared" si="214"/>
        <v>0</v>
      </c>
      <c r="AD463" s="356">
        <f t="shared" si="214"/>
        <v>0</v>
      </c>
      <c r="AE463" s="356">
        <f t="shared" si="214"/>
        <v>0</v>
      </c>
      <c r="AI463" s="1"/>
    </row>
    <row r="464" spans="1:42" x14ac:dyDescent="0.25">
      <c r="B464" s="1894" t="str">
        <f>B12</f>
        <v>Samanea saman (algarrobo del país)</v>
      </c>
      <c r="C464" s="1894"/>
      <c r="D464" s="1894"/>
      <c r="E464" s="185" t="str">
        <f>E12</f>
        <v>30 arboles/ha</v>
      </c>
      <c r="F464" s="5" t="str">
        <f>F12</f>
        <v>Litros/vaca</v>
      </c>
      <c r="G464" s="117">
        <f>G12</f>
        <v>4.5</v>
      </c>
      <c r="H464" s="1836"/>
      <c r="I464" s="1836"/>
      <c r="J464" s="1836"/>
      <c r="AI464" s="1"/>
    </row>
    <row r="465" spans="1:35" x14ac:dyDescent="0.25">
      <c r="B465" s="1982" t="s">
        <v>348</v>
      </c>
      <c r="C465" s="1982"/>
      <c r="D465" s="1982"/>
      <c r="E465" s="158"/>
      <c r="F465" s="328"/>
      <c r="G465" s="117"/>
      <c r="H465" s="1836"/>
      <c r="I465" s="1836"/>
      <c r="J465" s="1836"/>
      <c r="K465" s="356">
        <f>SUM(K466:K467)</f>
        <v>486.45</v>
      </c>
      <c r="L465" s="356">
        <f t="shared" ref="L465:AE465" si="215">SUM(L466:L467)</f>
        <v>513.47500000000002</v>
      </c>
      <c r="M465" s="356">
        <f t="shared" si="215"/>
        <v>540.5</v>
      </c>
      <c r="N465" s="356">
        <f t="shared" si="215"/>
        <v>594.54999999999995</v>
      </c>
      <c r="O465" s="356">
        <f t="shared" si="215"/>
        <v>648.6</v>
      </c>
      <c r="P465" s="356">
        <f t="shared" si="215"/>
        <v>702.65</v>
      </c>
      <c r="Q465" s="356">
        <f t="shared" si="215"/>
        <v>729.67499999999995</v>
      </c>
      <c r="R465" s="356">
        <f t="shared" si="215"/>
        <v>756.7</v>
      </c>
      <c r="S465" s="356">
        <f t="shared" si="215"/>
        <v>756.7</v>
      </c>
      <c r="T465" s="356">
        <f t="shared" si="215"/>
        <v>783.72500000000002</v>
      </c>
      <c r="U465" s="356">
        <f t="shared" si="215"/>
        <v>783.72500000000002</v>
      </c>
      <c r="V465" s="356">
        <f t="shared" si="215"/>
        <v>810.75</v>
      </c>
      <c r="W465" s="356">
        <f t="shared" si="215"/>
        <v>810.75</v>
      </c>
      <c r="X465" s="356">
        <f t="shared" si="215"/>
        <v>837.77499999999998</v>
      </c>
      <c r="Y465" s="356">
        <f t="shared" si="215"/>
        <v>837.77499999999998</v>
      </c>
      <c r="Z465" s="356">
        <f t="shared" si="215"/>
        <v>864.8</v>
      </c>
      <c r="AA465" s="356">
        <f t="shared" si="215"/>
        <v>864.8</v>
      </c>
      <c r="AB465" s="356">
        <f t="shared" si="215"/>
        <v>864.8</v>
      </c>
      <c r="AC465" s="356">
        <f t="shared" si="215"/>
        <v>864.8</v>
      </c>
      <c r="AD465" s="356">
        <f t="shared" si="215"/>
        <v>864.8</v>
      </c>
      <c r="AE465" s="356">
        <f t="shared" si="215"/>
        <v>14917.799999999996</v>
      </c>
      <c r="AI465" s="1"/>
    </row>
    <row r="466" spans="1:35" x14ac:dyDescent="0.25">
      <c r="B466" s="1894"/>
      <c r="C466" s="1894"/>
      <c r="D466" s="1894"/>
      <c r="E466" s="185"/>
      <c r="F466" s="5" t="str">
        <f>F14</f>
        <v>Litros / ha.</v>
      </c>
      <c r="G466" s="117">
        <f>G14</f>
        <v>2587.5</v>
      </c>
      <c r="H466" s="1836"/>
      <c r="I466" s="1836"/>
      <c r="J466" s="1836"/>
      <c r="K466" s="368">
        <f>'2. Assumptions'!$E46*'2. Assumptions'!M56</f>
        <v>486.45</v>
      </c>
      <c r="L466" s="368">
        <f>'2. Assumptions'!$E46*'2. Assumptions'!N56</f>
        <v>513.47500000000002</v>
      </c>
      <c r="M466" s="368">
        <f>'2. Assumptions'!$E46*'2. Assumptions'!O56</f>
        <v>540.5</v>
      </c>
      <c r="N466" s="368">
        <f>'2. Assumptions'!$E46*'2. Assumptions'!P56</f>
        <v>594.54999999999995</v>
      </c>
      <c r="O466" s="368">
        <f>'2. Assumptions'!$E46*'2. Assumptions'!Q56</f>
        <v>648.6</v>
      </c>
      <c r="P466" s="368">
        <f>'2. Assumptions'!$E46*'2. Assumptions'!R56</f>
        <v>702.65</v>
      </c>
      <c r="Q466" s="368">
        <f>'2. Assumptions'!$E46*'2. Assumptions'!S56</f>
        <v>729.67499999999995</v>
      </c>
      <c r="R466" s="368">
        <f>'2. Assumptions'!$E46*'2. Assumptions'!T56</f>
        <v>756.7</v>
      </c>
      <c r="S466" s="368">
        <f>'2. Assumptions'!$E46*'2. Assumptions'!U56</f>
        <v>756.7</v>
      </c>
      <c r="T466" s="368">
        <f>'2. Assumptions'!$E46*'2. Assumptions'!V56</f>
        <v>783.72500000000002</v>
      </c>
      <c r="U466" s="368">
        <f>'2. Assumptions'!$E46*'2. Assumptions'!W56</f>
        <v>783.72500000000002</v>
      </c>
      <c r="V466" s="368">
        <f>'2. Assumptions'!$E46*'2. Assumptions'!X56</f>
        <v>810.75</v>
      </c>
      <c r="W466" s="368">
        <f>'2. Assumptions'!$E46*'2. Assumptions'!Y56</f>
        <v>810.75</v>
      </c>
      <c r="X466" s="368">
        <f>'2. Assumptions'!$E46*'2. Assumptions'!Z56</f>
        <v>837.77499999999998</v>
      </c>
      <c r="Y466" s="368">
        <f>'2. Assumptions'!$E46*'2. Assumptions'!AA56</f>
        <v>837.77499999999998</v>
      </c>
      <c r="Z466" s="368">
        <f>'2. Assumptions'!$E46*'2. Assumptions'!AB56</f>
        <v>864.8</v>
      </c>
      <c r="AA466" s="368">
        <f>'2. Assumptions'!$E46*'2. Assumptions'!AC56</f>
        <v>864.8</v>
      </c>
      <c r="AB466" s="368">
        <f>'2. Assumptions'!$E46*'2. Assumptions'!AD56</f>
        <v>864.8</v>
      </c>
      <c r="AC466" s="368">
        <f>'2. Assumptions'!$E46*'2. Assumptions'!AE56</f>
        <v>864.8</v>
      </c>
      <c r="AD466" s="368">
        <f>'2. Assumptions'!$E46*'2. Assumptions'!AF56</f>
        <v>864.8</v>
      </c>
      <c r="AE466" s="390">
        <f>SUM(K466:AD466)</f>
        <v>14917.799999999996</v>
      </c>
      <c r="AF466" s="10"/>
      <c r="AG466" s="10"/>
      <c r="AI466" s="1"/>
    </row>
    <row r="467" spans="1:35" x14ac:dyDescent="0.25">
      <c r="B467" s="1894" t="str">
        <f>B15</f>
        <v>Brachiaria brizantha (marandu)</v>
      </c>
      <c r="C467" s="1894"/>
      <c r="D467" s="1894"/>
      <c r="E467" s="185" t="str">
        <f>E15</f>
        <v>1250 m2/ha.)</v>
      </c>
      <c r="F467" s="329"/>
      <c r="G467" s="117"/>
      <c r="H467" s="1836"/>
      <c r="I467" s="1836"/>
      <c r="J467" s="1836"/>
      <c r="K467" s="10"/>
      <c r="L467" s="10"/>
      <c r="M467" s="10"/>
      <c r="N467" s="10"/>
      <c r="O467" s="10"/>
      <c r="P467" s="10"/>
      <c r="Q467" s="10"/>
      <c r="R467" s="10"/>
      <c r="S467" s="10"/>
      <c r="T467" s="10"/>
      <c r="U467" s="10"/>
      <c r="V467" s="10"/>
      <c r="W467" s="10"/>
      <c r="X467" s="10"/>
      <c r="Y467" s="10"/>
      <c r="Z467" s="10"/>
      <c r="AA467" s="10"/>
      <c r="AB467" s="10"/>
      <c r="AC467" s="10"/>
      <c r="AD467" s="10"/>
      <c r="AE467" s="10"/>
      <c r="AF467" s="10"/>
      <c r="AI467" s="1"/>
    </row>
    <row r="468" spans="1:35" x14ac:dyDescent="0.25">
      <c r="B468" s="1982" t="s">
        <v>397</v>
      </c>
      <c r="C468" s="1982"/>
      <c r="D468" s="1982"/>
      <c r="E468" s="4"/>
      <c r="F468" s="5" t="str">
        <f>F16</f>
        <v>Dias en ordeño</v>
      </c>
      <c r="G468" s="117">
        <f>G16</f>
        <v>230</v>
      </c>
      <c r="H468" s="1836"/>
      <c r="I468" s="1836"/>
      <c r="J468" s="1836"/>
      <c r="K468" s="356">
        <f>SUM(K469:K471)</f>
        <v>0</v>
      </c>
      <c r="L468" s="356">
        <f t="shared" ref="L468:AE468" si="216">SUM(L469:L471)</f>
        <v>0</v>
      </c>
      <c r="M468" s="356">
        <f t="shared" si="216"/>
        <v>0</v>
      </c>
      <c r="N468" s="356">
        <f t="shared" si="216"/>
        <v>0</v>
      </c>
      <c r="O468" s="356">
        <f t="shared" si="216"/>
        <v>0</v>
      </c>
      <c r="P468" s="356">
        <f t="shared" si="216"/>
        <v>0</v>
      </c>
      <c r="Q468" s="356">
        <f t="shared" si="216"/>
        <v>0</v>
      </c>
      <c r="R468" s="356">
        <f t="shared" si="216"/>
        <v>0</v>
      </c>
      <c r="S468" s="356">
        <f t="shared" si="216"/>
        <v>0</v>
      </c>
      <c r="T468" s="356">
        <f t="shared" si="216"/>
        <v>0</v>
      </c>
      <c r="U468" s="356">
        <f t="shared" si="216"/>
        <v>0</v>
      </c>
      <c r="V468" s="356">
        <f t="shared" si="216"/>
        <v>0</v>
      </c>
      <c r="W468" s="356">
        <f t="shared" si="216"/>
        <v>0</v>
      </c>
      <c r="X468" s="356">
        <f t="shared" si="216"/>
        <v>0</v>
      </c>
      <c r="Y468" s="356">
        <f t="shared" si="216"/>
        <v>0</v>
      </c>
      <c r="Z468" s="356">
        <f t="shared" si="216"/>
        <v>0</v>
      </c>
      <c r="AA468" s="356">
        <f t="shared" si="216"/>
        <v>0</v>
      </c>
      <c r="AB468" s="356">
        <f t="shared" si="216"/>
        <v>0</v>
      </c>
      <c r="AC468" s="356">
        <f t="shared" si="216"/>
        <v>0</v>
      </c>
      <c r="AD468" s="356">
        <f t="shared" si="216"/>
        <v>0</v>
      </c>
      <c r="AE468" s="356">
        <f t="shared" si="216"/>
        <v>0</v>
      </c>
      <c r="AF468" s="10"/>
      <c r="AI468" s="1"/>
    </row>
    <row r="469" spans="1:35" x14ac:dyDescent="0.25">
      <c r="B469" s="1894" t="str">
        <f>B17</f>
        <v>Morus, sp. (morera)</v>
      </c>
      <c r="C469" s="1894"/>
      <c r="D469" s="1894"/>
      <c r="E469" s="185" t="str">
        <f>E17</f>
        <v>500 m2/ha</v>
      </c>
      <c r="F469" s="4"/>
      <c r="G469" s="4"/>
      <c r="H469" s="1836"/>
      <c r="I469" s="1836"/>
      <c r="J469" s="1836"/>
      <c r="AI469" s="1"/>
    </row>
    <row r="470" spans="1:35" x14ac:dyDescent="0.25">
      <c r="B470" s="1894" t="str">
        <f>B18</f>
        <v>Moringa oleifera (moringa)</v>
      </c>
      <c r="C470" s="1894"/>
      <c r="D470" s="1894"/>
      <c r="E470" s="185" t="str">
        <f>E18</f>
        <v>500 m2/ha</v>
      </c>
      <c r="F470" s="174"/>
      <c r="G470" s="117"/>
      <c r="H470" s="1836"/>
      <c r="I470" s="1836"/>
      <c r="J470" s="1836"/>
      <c r="AI470" s="1"/>
    </row>
    <row r="471" spans="1:35" x14ac:dyDescent="0.25">
      <c r="B471" s="1894"/>
      <c r="C471" s="1894"/>
      <c r="D471" s="1894"/>
      <c r="E471" s="185"/>
      <c r="F471" s="174"/>
      <c r="G471" s="117"/>
      <c r="H471" s="1836"/>
      <c r="I471" s="1836"/>
      <c r="J471" s="1836"/>
      <c r="AI471" s="1"/>
    </row>
    <row r="472" spans="1:35" x14ac:dyDescent="0.25">
      <c r="B472" s="1765" t="s">
        <v>349</v>
      </c>
      <c r="C472" s="1765"/>
      <c r="D472" s="1765"/>
      <c r="E472" s="185"/>
      <c r="F472" s="12"/>
      <c r="G472" s="12"/>
      <c r="H472" s="1836"/>
      <c r="I472" s="1836"/>
      <c r="J472" s="1836"/>
      <c r="K472" s="356">
        <f>SUM(K473:K474)</f>
        <v>0</v>
      </c>
      <c r="L472" s="356">
        <f t="shared" ref="L472:AE472" si="217">SUM(L473:L474)</f>
        <v>0</v>
      </c>
      <c r="M472" s="356">
        <f t="shared" si="217"/>
        <v>0</v>
      </c>
      <c r="N472" s="356">
        <f t="shared" si="217"/>
        <v>0</v>
      </c>
      <c r="O472" s="356">
        <f t="shared" si="217"/>
        <v>0</v>
      </c>
      <c r="P472" s="356">
        <f t="shared" si="217"/>
        <v>0</v>
      </c>
      <c r="Q472" s="356">
        <f t="shared" si="217"/>
        <v>0</v>
      </c>
      <c r="R472" s="356">
        <f t="shared" si="217"/>
        <v>0</v>
      </c>
      <c r="S472" s="356">
        <f t="shared" si="217"/>
        <v>0</v>
      </c>
      <c r="T472" s="356">
        <f t="shared" si="217"/>
        <v>0</v>
      </c>
      <c r="U472" s="356">
        <f t="shared" si="217"/>
        <v>0</v>
      </c>
      <c r="V472" s="356">
        <f t="shared" si="217"/>
        <v>0</v>
      </c>
      <c r="W472" s="356">
        <f t="shared" si="217"/>
        <v>0</v>
      </c>
      <c r="X472" s="356">
        <f t="shared" si="217"/>
        <v>0</v>
      </c>
      <c r="Y472" s="356">
        <f t="shared" si="217"/>
        <v>0</v>
      </c>
      <c r="Z472" s="356">
        <f t="shared" si="217"/>
        <v>0</v>
      </c>
      <c r="AA472" s="356">
        <f t="shared" si="217"/>
        <v>0</v>
      </c>
      <c r="AB472" s="356">
        <f t="shared" si="217"/>
        <v>0</v>
      </c>
      <c r="AC472" s="356">
        <f t="shared" si="217"/>
        <v>0</v>
      </c>
      <c r="AD472" s="356">
        <f t="shared" si="217"/>
        <v>0</v>
      </c>
      <c r="AE472" s="356">
        <f t="shared" si="217"/>
        <v>0</v>
      </c>
      <c r="AI472" s="1"/>
    </row>
    <row r="473" spans="1:35" x14ac:dyDescent="0.25">
      <c r="B473" s="1894"/>
      <c r="C473" s="1894"/>
      <c r="D473" s="1894"/>
      <c r="E473" s="185"/>
      <c r="F473" s="4"/>
      <c r="G473" s="4"/>
      <c r="H473" s="1836"/>
      <c r="I473" s="1836"/>
      <c r="J473" s="1836"/>
      <c r="AI473" s="1"/>
    </row>
    <row r="474" spans="1:35" x14ac:dyDescent="0.25">
      <c r="B474" s="1894" t="str">
        <f>B22</f>
        <v>Saccharum officinarum (caña de azúcar)</v>
      </c>
      <c r="C474" s="1894"/>
      <c r="D474" s="1894"/>
      <c r="E474" s="185" t="str">
        <f>E22</f>
        <v>600 m2/ha</v>
      </c>
      <c r="F474" s="4"/>
      <c r="G474" s="4"/>
      <c r="H474" s="1936"/>
      <c r="I474" s="1936"/>
      <c r="J474" s="1936"/>
      <c r="AI474" s="1"/>
    </row>
    <row r="475" spans="1:35" ht="14.4" thickBot="1" x14ac:dyDescent="0.3">
      <c r="AI475" s="1"/>
    </row>
    <row r="476" spans="1:35" ht="28.2" thickBot="1" x14ac:dyDescent="0.3">
      <c r="B476" s="1983" t="s">
        <v>151</v>
      </c>
      <c r="C476" s="1984"/>
      <c r="D476" s="1068" t="s">
        <v>153</v>
      </c>
      <c r="E476" s="1069"/>
      <c r="F476" s="234" t="s">
        <v>154</v>
      </c>
      <c r="G476" s="235" t="s">
        <v>155</v>
      </c>
      <c r="H476" s="585" t="s">
        <v>156</v>
      </c>
      <c r="I476" s="586" t="s">
        <v>157</v>
      </c>
      <c r="J476" s="587" t="s">
        <v>158</v>
      </c>
      <c r="K476" s="352" t="s">
        <v>472</v>
      </c>
      <c r="L476" s="352" t="s">
        <v>473</v>
      </c>
      <c r="M476" s="352" t="s">
        <v>474</v>
      </c>
      <c r="N476" s="352" t="s">
        <v>475</v>
      </c>
      <c r="O476" s="352" t="s">
        <v>476</v>
      </c>
      <c r="P476" s="352" t="s">
        <v>477</v>
      </c>
      <c r="Q476" s="352" t="s">
        <v>478</v>
      </c>
      <c r="R476" s="352" t="s">
        <v>479</v>
      </c>
      <c r="S476" s="352" t="s">
        <v>480</v>
      </c>
      <c r="T476" s="352" t="s">
        <v>481</v>
      </c>
      <c r="U476" s="352" t="s">
        <v>482</v>
      </c>
      <c r="V476" s="352" t="s">
        <v>483</v>
      </c>
      <c r="W476" s="352" t="s">
        <v>484</v>
      </c>
      <c r="X476" s="352" t="s">
        <v>485</v>
      </c>
      <c r="Y476" s="352" t="s">
        <v>486</v>
      </c>
      <c r="Z476" s="352" t="s">
        <v>487</v>
      </c>
      <c r="AA476" s="352" t="s">
        <v>488</v>
      </c>
      <c r="AB476" s="352" t="s">
        <v>489</v>
      </c>
      <c r="AC476" s="352" t="s">
        <v>490</v>
      </c>
      <c r="AD476" s="352" t="s">
        <v>491</v>
      </c>
      <c r="AE476" s="352" t="s">
        <v>159</v>
      </c>
      <c r="AI476" s="1"/>
    </row>
    <row r="477" spans="1:35" s="2" customFormat="1" ht="14.4" thickBot="1" x14ac:dyDescent="0.3">
      <c r="A477" s="1"/>
      <c r="B477" s="38"/>
      <c r="C477" s="39"/>
      <c r="D477" s="114" t="s">
        <v>162</v>
      </c>
      <c r="E477" s="114"/>
      <c r="F477" s="106"/>
      <c r="G477" s="37"/>
      <c r="H477" s="500"/>
      <c r="I477" s="500"/>
      <c r="J477" s="595">
        <f>SUM(I478:I489)</f>
        <v>692.86900000000003</v>
      </c>
      <c r="K477" s="356">
        <f>SUM(K478:K489)</f>
        <v>136.88200000000001</v>
      </c>
      <c r="L477" s="356">
        <f t="shared" ref="L477:AE477" si="218">SUM(L478:L489)</f>
        <v>85.35899999999998</v>
      </c>
      <c r="M477" s="356">
        <f t="shared" si="218"/>
        <v>50.753999999999998</v>
      </c>
      <c r="N477" s="356">
        <f t="shared" si="218"/>
        <v>50.753999999999998</v>
      </c>
      <c r="O477" s="356">
        <f t="shared" si="218"/>
        <v>23.07</v>
      </c>
      <c r="P477" s="356">
        <f t="shared" si="218"/>
        <v>23.07</v>
      </c>
      <c r="Q477" s="356">
        <f t="shared" si="218"/>
        <v>23.07</v>
      </c>
      <c r="R477" s="356">
        <f t="shared" si="218"/>
        <v>23.07</v>
      </c>
      <c r="S477" s="356">
        <f t="shared" si="218"/>
        <v>23.07</v>
      </c>
      <c r="T477" s="356">
        <f t="shared" si="218"/>
        <v>23.07</v>
      </c>
      <c r="U477" s="356">
        <f t="shared" si="218"/>
        <v>23.07</v>
      </c>
      <c r="V477" s="356">
        <f t="shared" si="218"/>
        <v>23.07</v>
      </c>
      <c r="W477" s="356">
        <f t="shared" si="218"/>
        <v>23.07</v>
      </c>
      <c r="X477" s="356">
        <f t="shared" si="218"/>
        <v>23.07</v>
      </c>
      <c r="Y477" s="356">
        <f t="shared" si="218"/>
        <v>23.07</v>
      </c>
      <c r="Z477" s="356">
        <f t="shared" si="218"/>
        <v>23.07</v>
      </c>
      <c r="AA477" s="356">
        <f t="shared" si="218"/>
        <v>23.07</v>
      </c>
      <c r="AB477" s="356">
        <f t="shared" si="218"/>
        <v>23.07</v>
      </c>
      <c r="AC477" s="356">
        <f t="shared" si="218"/>
        <v>23.07</v>
      </c>
      <c r="AD477" s="356">
        <f t="shared" si="218"/>
        <v>23.07</v>
      </c>
      <c r="AE477" s="356">
        <f t="shared" si="218"/>
        <v>692.86900000000003</v>
      </c>
      <c r="AF477" s="364"/>
    </row>
    <row r="478" spans="1:35" ht="15.6" x14ac:dyDescent="0.25">
      <c r="B478" s="54">
        <f t="shared" ref="B478:D489" si="219">B26</f>
        <v>1</v>
      </c>
      <c r="C478" s="55">
        <f t="shared" si="219"/>
        <v>1</v>
      </c>
      <c r="D478" s="1805" t="str">
        <f t="shared" si="219"/>
        <v>Preparacion de suelo (*)</v>
      </c>
      <c r="E478" s="1791"/>
      <c r="F478" s="26" t="str">
        <f t="shared" ref="F478:G489" si="220">F26</f>
        <v>jornal</v>
      </c>
      <c r="G478" s="41">
        <f t="shared" si="220"/>
        <v>1</v>
      </c>
      <c r="H478" s="410">
        <f>'2. Assumptions'!$E$186</f>
        <v>0.76900000000000002</v>
      </c>
      <c r="I478" s="410">
        <f t="shared" ref="I478:I489" si="221">G478*H478</f>
        <v>0.76900000000000002</v>
      </c>
      <c r="J478" s="545"/>
      <c r="K478" s="365">
        <f t="shared" ref="K478:K489" si="222">$H478*K26/$H26</f>
        <v>0.76900000000000002</v>
      </c>
      <c r="L478" s="365">
        <f t="shared" ref="L478:AD492" si="223">$H478*L26/$H26</f>
        <v>0</v>
      </c>
      <c r="M478" s="365">
        <f t="shared" si="223"/>
        <v>0</v>
      </c>
      <c r="N478" s="365">
        <f t="shared" si="223"/>
        <v>0</v>
      </c>
      <c r="O478" s="365">
        <f t="shared" si="223"/>
        <v>0</v>
      </c>
      <c r="P478" s="365">
        <f t="shared" si="223"/>
        <v>0</v>
      </c>
      <c r="Q478" s="365">
        <f t="shared" si="223"/>
        <v>0</v>
      </c>
      <c r="R478" s="365">
        <f t="shared" si="223"/>
        <v>0</v>
      </c>
      <c r="S478" s="365">
        <f t="shared" si="223"/>
        <v>0</v>
      </c>
      <c r="T478" s="365">
        <f t="shared" si="223"/>
        <v>0</v>
      </c>
      <c r="U478" s="365">
        <f t="shared" si="223"/>
        <v>0</v>
      </c>
      <c r="V478" s="365">
        <f t="shared" si="223"/>
        <v>0</v>
      </c>
      <c r="W478" s="365">
        <f t="shared" si="223"/>
        <v>0</v>
      </c>
      <c r="X478" s="365">
        <f t="shared" si="223"/>
        <v>0</v>
      </c>
      <c r="Y478" s="365">
        <f t="shared" si="223"/>
        <v>0</v>
      </c>
      <c r="Z478" s="365">
        <f t="shared" si="223"/>
        <v>0</v>
      </c>
      <c r="AA478" s="365">
        <f t="shared" si="223"/>
        <v>0</v>
      </c>
      <c r="AB478" s="365">
        <f t="shared" si="223"/>
        <v>0</v>
      </c>
      <c r="AC478" s="365">
        <f t="shared" si="223"/>
        <v>0</v>
      </c>
      <c r="AD478" s="365">
        <f t="shared" si="223"/>
        <v>0</v>
      </c>
      <c r="AE478" s="390">
        <f t="shared" ref="AE478" si="224">SUM(K478:AD478)</f>
        <v>0.76900000000000002</v>
      </c>
      <c r="AF478" s="364"/>
      <c r="AG478" s="2"/>
      <c r="AH478" s="2"/>
      <c r="AI478" s="2"/>
    </row>
    <row r="479" spans="1:35" x14ac:dyDescent="0.25">
      <c r="B479" s="54">
        <f t="shared" si="219"/>
        <v>1</v>
      </c>
      <c r="C479" s="55">
        <f t="shared" si="219"/>
        <v>20</v>
      </c>
      <c r="D479" s="1805" t="str">
        <f t="shared" si="219"/>
        <v xml:space="preserve">Establecimiento y mtto. de cerca viva </v>
      </c>
      <c r="E479" s="1791"/>
      <c r="F479" s="26" t="str">
        <f t="shared" si="220"/>
        <v>jornal</v>
      </c>
      <c r="G479" s="41">
        <f t="shared" si="220"/>
        <v>67</v>
      </c>
      <c r="H479" s="410">
        <f>'2. Assumptions'!$E$186</f>
        <v>0.76900000000000002</v>
      </c>
      <c r="I479" s="410">
        <f t="shared" si="221"/>
        <v>51.523000000000003</v>
      </c>
      <c r="J479" s="546"/>
      <c r="K479" s="365">
        <f t="shared" si="222"/>
        <v>7.69</v>
      </c>
      <c r="L479" s="365">
        <f t="shared" si="223"/>
        <v>2.3069999999999999</v>
      </c>
      <c r="M479" s="365">
        <f t="shared" si="223"/>
        <v>2.3069999999999999</v>
      </c>
      <c r="N479" s="365">
        <f t="shared" si="223"/>
        <v>2.3069999999999999</v>
      </c>
      <c r="O479" s="365">
        <f t="shared" si="223"/>
        <v>2.3069999999999999</v>
      </c>
      <c r="P479" s="365">
        <f t="shared" si="223"/>
        <v>2.3069999999999999</v>
      </c>
      <c r="Q479" s="365">
        <f t="shared" si="223"/>
        <v>2.3069999999999999</v>
      </c>
      <c r="R479" s="365">
        <f t="shared" si="223"/>
        <v>2.3069999999999999</v>
      </c>
      <c r="S479" s="365">
        <f t="shared" si="223"/>
        <v>2.3069999999999999</v>
      </c>
      <c r="T479" s="365">
        <f t="shared" si="223"/>
        <v>2.3069999999999999</v>
      </c>
      <c r="U479" s="365">
        <f t="shared" si="223"/>
        <v>2.3069999999999999</v>
      </c>
      <c r="V479" s="365">
        <f t="shared" si="223"/>
        <v>2.3069999999999999</v>
      </c>
      <c r="W479" s="365">
        <f t="shared" si="223"/>
        <v>2.3069999999999999</v>
      </c>
      <c r="X479" s="365">
        <f t="shared" si="223"/>
        <v>2.3069999999999999</v>
      </c>
      <c r="Y479" s="365">
        <f t="shared" si="223"/>
        <v>2.3069999999999999</v>
      </c>
      <c r="Z479" s="365">
        <f t="shared" si="223"/>
        <v>2.3069999999999999</v>
      </c>
      <c r="AA479" s="365">
        <f t="shared" si="223"/>
        <v>2.3069999999999999</v>
      </c>
      <c r="AB479" s="365">
        <f t="shared" si="223"/>
        <v>2.3069999999999999</v>
      </c>
      <c r="AC479" s="365">
        <f t="shared" si="223"/>
        <v>2.3069999999999999</v>
      </c>
      <c r="AD479" s="365">
        <f t="shared" si="223"/>
        <v>2.3069999999999999</v>
      </c>
      <c r="AE479" s="390">
        <f t="shared" ref="AE479:AE489" si="225">SUM(K479:AD479)</f>
        <v>51.52300000000001</v>
      </c>
      <c r="AF479" s="364"/>
      <c r="AG479" s="2"/>
      <c r="AH479" s="2"/>
      <c r="AI479" s="2"/>
    </row>
    <row r="480" spans="1:35" x14ac:dyDescent="0.25">
      <c r="B480" s="54">
        <f t="shared" si="219"/>
        <v>1</v>
      </c>
      <c r="C480" s="55">
        <f t="shared" si="219"/>
        <v>1</v>
      </c>
      <c r="D480" s="1805" t="str">
        <f t="shared" si="219"/>
        <v>Acuertonamiento por método rotacional, estableciendo doce subdivisiones</v>
      </c>
      <c r="E480" s="1791"/>
      <c r="F480" s="26" t="str">
        <f t="shared" si="220"/>
        <v>jornal</v>
      </c>
      <c r="G480" s="41">
        <f t="shared" si="220"/>
        <v>90</v>
      </c>
      <c r="H480" s="410">
        <f>'2. Assumptions'!$E$186</f>
        <v>0.76900000000000002</v>
      </c>
      <c r="I480" s="410">
        <f t="shared" si="221"/>
        <v>69.210000000000008</v>
      </c>
      <c r="J480" s="546"/>
      <c r="K480" s="365">
        <f t="shared" si="222"/>
        <v>34.604999999999997</v>
      </c>
      <c r="L480" s="365">
        <f t="shared" si="223"/>
        <v>34.604999999999997</v>
      </c>
      <c r="M480" s="365">
        <f t="shared" si="223"/>
        <v>0</v>
      </c>
      <c r="N480" s="365">
        <f t="shared" si="223"/>
        <v>0</v>
      </c>
      <c r="O480" s="365">
        <f t="shared" si="223"/>
        <v>0</v>
      </c>
      <c r="P480" s="365">
        <f t="shared" si="223"/>
        <v>0</v>
      </c>
      <c r="Q480" s="365">
        <f t="shared" si="223"/>
        <v>0</v>
      </c>
      <c r="R480" s="365">
        <f t="shared" si="223"/>
        <v>0</v>
      </c>
      <c r="S480" s="365">
        <f t="shared" si="223"/>
        <v>0</v>
      </c>
      <c r="T480" s="365">
        <f t="shared" si="223"/>
        <v>0</v>
      </c>
      <c r="U480" s="365">
        <f t="shared" si="223"/>
        <v>0</v>
      </c>
      <c r="V480" s="365">
        <f t="shared" si="223"/>
        <v>0</v>
      </c>
      <c r="W480" s="365">
        <f t="shared" si="223"/>
        <v>0</v>
      </c>
      <c r="X480" s="365">
        <f t="shared" si="223"/>
        <v>0</v>
      </c>
      <c r="Y480" s="365">
        <f t="shared" si="223"/>
        <v>0</v>
      </c>
      <c r="Z480" s="365">
        <f t="shared" si="223"/>
        <v>0</v>
      </c>
      <c r="AA480" s="365">
        <f t="shared" si="223"/>
        <v>0</v>
      </c>
      <c r="AB480" s="365">
        <f t="shared" si="223"/>
        <v>0</v>
      </c>
      <c r="AC480" s="365">
        <f t="shared" si="223"/>
        <v>0</v>
      </c>
      <c r="AD480" s="365">
        <f t="shared" si="223"/>
        <v>0</v>
      </c>
      <c r="AE480" s="390">
        <f t="shared" si="225"/>
        <v>69.209999999999994</v>
      </c>
      <c r="AF480" s="364"/>
      <c r="AG480" s="2"/>
      <c r="AH480" s="2"/>
      <c r="AI480" s="2"/>
    </row>
    <row r="481" spans="2:35" x14ac:dyDescent="0.25">
      <c r="B481" s="54">
        <f t="shared" si="219"/>
        <v>1</v>
      </c>
      <c r="C481" s="55">
        <f t="shared" si="219"/>
        <v>4</v>
      </c>
      <c r="D481" s="1805" t="str">
        <f t="shared" si="219"/>
        <v>Siembra de pastizales con Brachiaria  brizantha (marandu) -25% anual</v>
      </c>
      <c r="E481" s="1791"/>
      <c r="F481" s="26" t="str">
        <f t="shared" si="220"/>
        <v>jornal</v>
      </c>
      <c r="G481" s="41">
        <f t="shared" si="220"/>
        <v>64</v>
      </c>
      <c r="H481" s="410">
        <f>'2. Assumptions'!$E$186</f>
        <v>0.76900000000000002</v>
      </c>
      <c r="I481" s="410">
        <f t="shared" si="221"/>
        <v>49.216000000000001</v>
      </c>
      <c r="J481" s="533"/>
      <c r="K481" s="365">
        <f t="shared" si="222"/>
        <v>12.304</v>
      </c>
      <c r="L481" s="365">
        <f t="shared" si="223"/>
        <v>12.304</v>
      </c>
      <c r="M481" s="365">
        <f t="shared" si="223"/>
        <v>12.304</v>
      </c>
      <c r="N481" s="365">
        <f t="shared" si="223"/>
        <v>12.304</v>
      </c>
      <c r="O481" s="365">
        <f t="shared" si="223"/>
        <v>0</v>
      </c>
      <c r="P481" s="365">
        <f t="shared" si="223"/>
        <v>0</v>
      </c>
      <c r="Q481" s="365">
        <f t="shared" si="223"/>
        <v>0</v>
      </c>
      <c r="R481" s="365">
        <f t="shared" si="223"/>
        <v>0</v>
      </c>
      <c r="S481" s="365">
        <f t="shared" si="223"/>
        <v>0</v>
      </c>
      <c r="T481" s="365">
        <f t="shared" si="223"/>
        <v>0</v>
      </c>
      <c r="U481" s="365">
        <f t="shared" si="223"/>
        <v>0</v>
      </c>
      <c r="V481" s="365">
        <f t="shared" si="223"/>
        <v>0</v>
      </c>
      <c r="W481" s="365">
        <f t="shared" si="223"/>
        <v>0</v>
      </c>
      <c r="X481" s="365">
        <f t="shared" si="223"/>
        <v>0</v>
      </c>
      <c r="Y481" s="365">
        <f t="shared" si="223"/>
        <v>0</v>
      </c>
      <c r="Z481" s="365">
        <f t="shared" si="223"/>
        <v>0</v>
      </c>
      <c r="AA481" s="365">
        <f t="shared" si="223"/>
        <v>0</v>
      </c>
      <c r="AB481" s="365">
        <f t="shared" si="223"/>
        <v>0</v>
      </c>
      <c r="AC481" s="365">
        <f t="shared" si="223"/>
        <v>0</v>
      </c>
      <c r="AD481" s="365">
        <f t="shared" si="223"/>
        <v>0</v>
      </c>
      <c r="AE481" s="390">
        <f t="shared" si="225"/>
        <v>49.216000000000001</v>
      </c>
      <c r="AF481" s="364"/>
      <c r="AG481" s="2"/>
      <c r="AH481" s="2"/>
      <c r="AI481" s="2"/>
    </row>
    <row r="482" spans="2:35" x14ac:dyDescent="0.25">
      <c r="B482" s="54">
        <f t="shared" si="219"/>
        <v>1</v>
      </c>
      <c r="C482" s="55">
        <f t="shared" si="219"/>
        <v>20</v>
      </c>
      <c r="D482" s="1805" t="str">
        <f t="shared" si="219"/>
        <v>Atenciones culturales para las especies forrajeras</v>
      </c>
      <c r="E482" s="1791"/>
      <c r="F482" s="26" t="str">
        <f t="shared" si="220"/>
        <v>jornal</v>
      </c>
      <c r="G482" s="41">
        <f t="shared" si="220"/>
        <v>105</v>
      </c>
      <c r="H482" s="410">
        <f>'2. Assumptions'!$E$186</f>
        <v>0.76900000000000002</v>
      </c>
      <c r="I482" s="410">
        <f t="shared" si="221"/>
        <v>80.745000000000005</v>
      </c>
      <c r="J482" s="502"/>
      <c r="K482" s="365">
        <f t="shared" si="222"/>
        <v>7.69</v>
      </c>
      <c r="L482" s="365">
        <f t="shared" si="223"/>
        <v>3.8450000000000002</v>
      </c>
      <c r="M482" s="365">
        <f t="shared" si="223"/>
        <v>3.8450000000000002</v>
      </c>
      <c r="N482" s="365">
        <f t="shared" si="223"/>
        <v>3.8450000000000002</v>
      </c>
      <c r="O482" s="365">
        <f t="shared" si="223"/>
        <v>3.8450000000000002</v>
      </c>
      <c r="P482" s="365">
        <f t="shared" si="223"/>
        <v>3.8450000000000002</v>
      </c>
      <c r="Q482" s="365">
        <f t="shared" si="223"/>
        <v>3.8450000000000002</v>
      </c>
      <c r="R482" s="365">
        <f t="shared" si="223"/>
        <v>3.8450000000000002</v>
      </c>
      <c r="S482" s="365">
        <f t="shared" si="223"/>
        <v>3.8450000000000002</v>
      </c>
      <c r="T482" s="365">
        <f t="shared" si="223"/>
        <v>3.8450000000000002</v>
      </c>
      <c r="U482" s="365">
        <f t="shared" si="223"/>
        <v>3.8450000000000002</v>
      </c>
      <c r="V482" s="365">
        <f t="shared" si="223"/>
        <v>3.8450000000000002</v>
      </c>
      <c r="W482" s="365">
        <f t="shared" si="223"/>
        <v>3.8450000000000002</v>
      </c>
      <c r="X482" s="365">
        <f t="shared" si="223"/>
        <v>3.8450000000000002</v>
      </c>
      <c r="Y482" s="365">
        <f t="shared" si="223"/>
        <v>3.8450000000000002</v>
      </c>
      <c r="Z482" s="365">
        <f t="shared" si="223"/>
        <v>3.8450000000000002</v>
      </c>
      <c r="AA482" s="365">
        <f t="shared" si="223"/>
        <v>3.8450000000000002</v>
      </c>
      <c r="AB482" s="365">
        <f t="shared" si="223"/>
        <v>3.8450000000000002</v>
      </c>
      <c r="AC482" s="365">
        <f t="shared" si="223"/>
        <v>3.8450000000000002</v>
      </c>
      <c r="AD482" s="365">
        <f t="shared" si="223"/>
        <v>3.8450000000000002</v>
      </c>
      <c r="AE482" s="390">
        <f t="shared" si="225"/>
        <v>80.74499999999999</v>
      </c>
      <c r="AF482" s="364"/>
      <c r="AG482" s="2"/>
      <c r="AH482" s="2"/>
      <c r="AI482" s="2"/>
    </row>
    <row r="483" spans="2:35" x14ac:dyDescent="0.25">
      <c r="B483" s="54">
        <f t="shared" si="219"/>
        <v>1</v>
      </c>
      <c r="C483" s="55">
        <f t="shared" si="219"/>
        <v>4</v>
      </c>
      <c r="D483" s="1805" t="str">
        <f t="shared" si="219"/>
        <v>Arborización de pastizales con Samanea saman (Algarrobo).  (25% por año)</v>
      </c>
      <c r="E483" s="1791"/>
      <c r="F483" s="26" t="str">
        <f t="shared" si="220"/>
        <v>jornal</v>
      </c>
      <c r="G483" s="41">
        <f t="shared" si="220"/>
        <v>64</v>
      </c>
      <c r="H483" s="410">
        <f>'2. Assumptions'!$E$186</f>
        <v>0.76900000000000002</v>
      </c>
      <c r="I483" s="410">
        <f t="shared" si="221"/>
        <v>49.216000000000001</v>
      </c>
      <c r="J483" s="502"/>
      <c r="K483" s="365">
        <f t="shared" si="222"/>
        <v>12.304</v>
      </c>
      <c r="L483" s="365">
        <f t="shared" si="223"/>
        <v>12.304</v>
      </c>
      <c r="M483" s="365">
        <f t="shared" si="223"/>
        <v>12.304</v>
      </c>
      <c r="N483" s="365">
        <f t="shared" si="223"/>
        <v>12.304</v>
      </c>
      <c r="O483" s="365">
        <f t="shared" si="223"/>
        <v>0</v>
      </c>
      <c r="P483" s="365">
        <f t="shared" si="223"/>
        <v>0</v>
      </c>
      <c r="Q483" s="365">
        <f t="shared" si="223"/>
        <v>0</v>
      </c>
      <c r="R483" s="365">
        <f t="shared" si="223"/>
        <v>0</v>
      </c>
      <c r="S483" s="365">
        <f t="shared" si="223"/>
        <v>0</v>
      </c>
      <c r="T483" s="365">
        <f t="shared" si="223"/>
        <v>0</v>
      </c>
      <c r="U483" s="365">
        <f t="shared" si="223"/>
        <v>0</v>
      </c>
      <c r="V483" s="365">
        <f t="shared" si="223"/>
        <v>0</v>
      </c>
      <c r="W483" s="365">
        <f t="shared" si="223"/>
        <v>0</v>
      </c>
      <c r="X483" s="365">
        <f t="shared" si="223"/>
        <v>0</v>
      </c>
      <c r="Y483" s="365">
        <f t="shared" si="223"/>
        <v>0</v>
      </c>
      <c r="Z483" s="365">
        <f t="shared" si="223"/>
        <v>0</v>
      </c>
      <c r="AA483" s="365">
        <f t="shared" si="223"/>
        <v>0</v>
      </c>
      <c r="AB483" s="365">
        <f t="shared" si="223"/>
        <v>0</v>
      </c>
      <c r="AC483" s="365">
        <f t="shared" si="223"/>
        <v>0</v>
      </c>
      <c r="AD483" s="365">
        <f t="shared" si="223"/>
        <v>0</v>
      </c>
      <c r="AE483" s="390">
        <f t="shared" si="225"/>
        <v>49.216000000000001</v>
      </c>
      <c r="AF483" s="364"/>
      <c r="AG483" s="2"/>
      <c r="AH483" s="2"/>
      <c r="AI483" s="2"/>
    </row>
    <row r="484" spans="2:35" x14ac:dyDescent="0.25">
      <c r="B484" s="54">
        <f t="shared" si="219"/>
        <v>1</v>
      </c>
      <c r="C484" s="55">
        <f t="shared" si="219"/>
        <v>20</v>
      </c>
      <c r="D484" s="1805" t="str">
        <f t="shared" si="219"/>
        <v>Atenciones culturales para arboles establecidos (25% por año)</v>
      </c>
      <c r="E484" s="1791"/>
      <c r="F484" s="26" t="str">
        <f t="shared" si="220"/>
        <v>jornal</v>
      </c>
      <c r="G484" s="41">
        <f t="shared" si="220"/>
        <v>136</v>
      </c>
      <c r="H484" s="410">
        <f>'2. Assumptions'!$E$186</f>
        <v>0.76900000000000002</v>
      </c>
      <c r="I484" s="410">
        <f t="shared" si="221"/>
        <v>104.584</v>
      </c>
      <c r="J484" s="502"/>
      <c r="K484" s="365">
        <f t="shared" si="222"/>
        <v>7.69</v>
      </c>
      <c r="L484" s="365">
        <f t="shared" si="223"/>
        <v>7.69</v>
      </c>
      <c r="M484" s="365">
        <f t="shared" si="223"/>
        <v>7.69</v>
      </c>
      <c r="N484" s="365">
        <f t="shared" si="223"/>
        <v>7.69</v>
      </c>
      <c r="O484" s="365">
        <f t="shared" si="223"/>
        <v>4.6139999999999999</v>
      </c>
      <c r="P484" s="365">
        <f t="shared" si="223"/>
        <v>4.6139999999999999</v>
      </c>
      <c r="Q484" s="365">
        <f t="shared" si="223"/>
        <v>4.6139999999999999</v>
      </c>
      <c r="R484" s="365">
        <f t="shared" si="223"/>
        <v>4.6139999999999999</v>
      </c>
      <c r="S484" s="365">
        <f t="shared" si="223"/>
        <v>4.6139999999999999</v>
      </c>
      <c r="T484" s="365">
        <f t="shared" si="223"/>
        <v>4.6139999999999999</v>
      </c>
      <c r="U484" s="365">
        <f t="shared" si="223"/>
        <v>4.6139999999999999</v>
      </c>
      <c r="V484" s="365">
        <f t="shared" si="223"/>
        <v>4.6139999999999999</v>
      </c>
      <c r="W484" s="365">
        <f t="shared" si="223"/>
        <v>4.6139999999999999</v>
      </c>
      <c r="X484" s="365">
        <f t="shared" si="223"/>
        <v>4.6139999999999999</v>
      </c>
      <c r="Y484" s="365">
        <f t="shared" si="223"/>
        <v>4.6139999999999999</v>
      </c>
      <c r="Z484" s="365">
        <f t="shared" si="223"/>
        <v>4.6139999999999999</v>
      </c>
      <c r="AA484" s="365">
        <f t="shared" si="223"/>
        <v>4.6139999999999999</v>
      </c>
      <c r="AB484" s="365">
        <f t="shared" si="223"/>
        <v>4.6139999999999999</v>
      </c>
      <c r="AC484" s="365">
        <f t="shared" si="223"/>
        <v>4.6139999999999999</v>
      </c>
      <c r="AD484" s="365">
        <f t="shared" si="223"/>
        <v>4.6139999999999999</v>
      </c>
      <c r="AE484" s="390">
        <f t="shared" si="225"/>
        <v>104.58400000000002</v>
      </c>
      <c r="AF484" s="364"/>
      <c r="AI484" s="115"/>
    </row>
    <row r="485" spans="2:35" x14ac:dyDescent="0.25">
      <c r="B485" s="54">
        <f t="shared" si="219"/>
        <v>1</v>
      </c>
      <c r="C485" s="55">
        <f t="shared" si="219"/>
        <v>1</v>
      </c>
      <c r="D485" s="1805" t="str">
        <f t="shared" si="219"/>
        <v>Establecimiento de banco de proteinas con especies forrajeras</v>
      </c>
      <c r="E485" s="1791"/>
      <c r="F485" s="26" t="str">
        <f t="shared" si="220"/>
        <v>jornal</v>
      </c>
      <c r="G485" s="41">
        <f t="shared" si="220"/>
        <v>24</v>
      </c>
      <c r="H485" s="410">
        <f>'2. Assumptions'!$E$186</f>
        <v>0.76900000000000002</v>
      </c>
      <c r="I485" s="410">
        <f t="shared" si="221"/>
        <v>18.456</v>
      </c>
      <c r="J485" s="502"/>
      <c r="K485" s="365">
        <f t="shared" si="222"/>
        <v>18.456</v>
      </c>
      <c r="L485" s="365">
        <f t="shared" si="223"/>
        <v>0</v>
      </c>
      <c r="M485" s="365">
        <f t="shared" si="223"/>
        <v>0</v>
      </c>
      <c r="N485" s="365">
        <f t="shared" si="223"/>
        <v>0</v>
      </c>
      <c r="O485" s="365">
        <f t="shared" si="223"/>
        <v>0</v>
      </c>
      <c r="P485" s="365">
        <f t="shared" si="223"/>
        <v>0</v>
      </c>
      <c r="Q485" s="365">
        <f t="shared" si="223"/>
        <v>0</v>
      </c>
      <c r="R485" s="365">
        <f t="shared" si="223"/>
        <v>0</v>
      </c>
      <c r="S485" s="365">
        <f t="shared" si="223"/>
        <v>0</v>
      </c>
      <c r="T485" s="365">
        <f t="shared" si="223"/>
        <v>0</v>
      </c>
      <c r="U485" s="365">
        <f t="shared" si="223"/>
        <v>0</v>
      </c>
      <c r="V485" s="365">
        <f t="shared" si="223"/>
        <v>0</v>
      </c>
      <c r="W485" s="365">
        <f t="shared" si="223"/>
        <v>0</v>
      </c>
      <c r="X485" s="365">
        <f t="shared" si="223"/>
        <v>0</v>
      </c>
      <c r="Y485" s="365">
        <f t="shared" si="223"/>
        <v>0</v>
      </c>
      <c r="Z485" s="365">
        <f t="shared" si="223"/>
        <v>0</v>
      </c>
      <c r="AA485" s="365">
        <f t="shared" si="223"/>
        <v>0</v>
      </c>
      <c r="AB485" s="365">
        <f t="shared" si="223"/>
        <v>0</v>
      </c>
      <c r="AC485" s="365">
        <f t="shared" si="223"/>
        <v>0</v>
      </c>
      <c r="AD485" s="365">
        <f t="shared" si="223"/>
        <v>0</v>
      </c>
      <c r="AE485" s="390">
        <f t="shared" si="225"/>
        <v>18.456</v>
      </c>
      <c r="AF485" s="364"/>
      <c r="AI485" s="115"/>
    </row>
    <row r="486" spans="2:35" x14ac:dyDescent="0.25">
      <c r="B486" s="54">
        <f t="shared" si="219"/>
        <v>1</v>
      </c>
      <c r="C486" s="55">
        <f t="shared" si="219"/>
        <v>20</v>
      </c>
      <c r="D486" s="1805" t="str">
        <f t="shared" si="219"/>
        <v>Atenciones culturales para las especies que froman el banco de proteinas.</v>
      </c>
      <c r="E486" s="1791"/>
      <c r="F486" s="26" t="str">
        <f t="shared" si="220"/>
        <v>jornal</v>
      </c>
      <c r="G486" s="41">
        <f t="shared" si="220"/>
        <v>82</v>
      </c>
      <c r="H486" s="410">
        <f>'2. Assumptions'!$E$186</f>
        <v>0.76900000000000002</v>
      </c>
      <c r="I486" s="410">
        <f t="shared" si="221"/>
        <v>63.058</v>
      </c>
      <c r="J486" s="502"/>
      <c r="K486" s="365">
        <f t="shared" si="222"/>
        <v>4.6139999999999999</v>
      </c>
      <c r="L486" s="365">
        <f t="shared" si="223"/>
        <v>3.0760000000000001</v>
      </c>
      <c r="M486" s="365">
        <f t="shared" si="223"/>
        <v>3.0760000000000001</v>
      </c>
      <c r="N486" s="365">
        <f t="shared" si="223"/>
        <v>3.0760000000000001</v>
      </c>
      <c r="O486" s="365">
        <f t="shared" si="223"/>
        <v>3.0760000000000001</v>
      </c>
      <c r="P486" s="365">
        <f t="shared" si="223"/>
        <v>3.0760000000000001</v>
      </c>
      <c r="Q486" s="365">
        <f t="shared" si="223"/>
        <v>3.0760000000000001</v>
      </c>
      <c r="R486" s="365">
        <f t="shared" si="223"/>
        <v>3.0760000000000001</v>
      </c>
      <c r="S486" s="365">
        <f t="shared" si="223"/>
        <v>3.0760000000000001</v>
      </c>
      <c r="T486" s="365">
        <f t="shared" si="223"/>
        <v>3.0760000000000001</v>
      </c>
      <c r="U486" s="365">
        <f t="shared" si="223"/>
        <v>3.0760000000000001</v>
      </c>
      <c r="V486" s="365">
        <f t="shared" si="223"/>
        <v>3.0760000000000001</v>
      </c>
      <c r="W486" s="365">
        <f t="shared" si="223"/>
        <v>3.0760000000000001</v>
      </c>
      <c r="X486" s="365">
        <f t="shared" si="223"/>
        <v>3.0760000000000001</v>
      </c>
      <c r="Y486" s="365">
        <f t="shared" si="223"/>
        <v>3.0760000000000001</v>
      </c>
      <c r="Z486" s="365">
        <f t="shared" si="223"/>
        <v>3.0760000000000001</v>
      </c>
      <c r="AA486" s="365">
        <f t="shared" si="223"/>
        <v>3.0760000000000001</v>
      </c>
      <c r="AB486" s="365">
        <f t="shared" si="223"/>
        <v>3.0760000000000001</v>
      </c>
      <c r="AC486" s="365">
        <f t="shared" si="223"/>
        <v>3.0760000000000001</v>
      </c>
      <c r="AD486" s="365">
        <f t="shared" si="223"/>
        <v>3.0760000000000001</v>
      </c>
      <c r="AE486" s="390">
        <f t="shared" si="225"/>
        <v>63.058000000000007</v>
      </c>
      <c r="AF486" s="364"/>
      <c r="AI486" s="115"/>
    </row>
    <row r="487" spans="2:35" x14ac:dyDescent="0.25">
      <c r="B487" s="54">
        <f t="shared" si="219"/>
        <v>1</v>
      </c>
      <c r="C487" s="55">
        <f t="shared" si="219"/>
        <v>1</v>
      </c>
      <c r="D487" s="1805" t="str">
        <f t="shared" si="219"/>
        <v>Establecimiento de banco energetico con especies forrajeras</v>
      </c>
      <c r="E487" s="1791"/>
      <c r="F487" s="26" t="str">
        <f t="shared" si="220"/>
        <v>jornal</v>
      </c>
      <c r="G487" s="41">
        <f t="shared" si="220"/>
        <v>24</v>
      </c>
      <c r="H487" s="410">
        <f>'2. Assumptions'!$E$186</f>
        <v>0.76900000000000002</v>
      </c>
      <c r="I487" s="410">
        <f t="shared" si="221"/>
        <v>18.456</v>
      </c>
      <c r="J487" s="502"/>
      <c r="K487" s="365">
        <f t="shared" si="222"/>
        <v>18.456</v>
      </c>
      <c r="L487" s="365">
        <f t="shared" si="223"/>
        <v>0</v>
      </c>
      <c r="M487" s="365">
        <f t="shared" si="223"/>
        <v>0</v>
      </c>
      <c r="N487" s="365">
        <f t="shared" si="223"/>
        <v>0</v>
      </c>
      <c r="O487" s="365">
        <f t="shared" si="223"/>
        <v>0</v>
      </c>
      <c r="P487" s="365">
        <f t="shared" si="223"/>
        <v>0</v>
      </c>
      <c r="Q487" s="365">
        <f t="shared" si="223"/>
        <v>0</v>
      </c>
      <c r="R487" s="365">
        <f t="shared" si="223"/>
        <v>0</v>
      </c>
      <c r="S487" s="365">
        <f t="shared" si="223"/>
        <v>0</v>
      </c>
      <c r="T487" s="365">
        <f t="shared" si="223"/>
        <v>0</v>
      </c>
      <c r="U487" s="365">
        <f t="shared" si="223"/>
        <v>0</v>
      </c>
      <c r="V487" s="365">
        <f t="shared" si="223"/>
        <v>0</v>
      </c>
      <c r="W487" s="365">
        <f t="shared" si="223"/>
        <v>0</v>
      </c>
      <c r="X487" s="365">
        <f t="shared" si="223"/>
        <v>0</v>
      </c>
      <c r="Y487" s="365">
        <f t="shared" si="223"/>
        <v>0</v>
      </c>
      <c r="Z487" s="365">
        <f t="shared" si="223"/>
        <v>0</v>
      </c>
      <c r="AA487" s="365">
        <f t="shared" si="223"/>
        <v>0</v>
      </c>
      <c r="AB487" s="365">
        <f t="shared" si="223"/>
        <v>0</v>
      </c>
      <c r="AC487" s="365">
        <f t="shared" si="223"/>
        <v>0</v>
      </c>
      <c r="AD487" s="365">
        <f t="shared" si="223"/>
        <v>0</v>
      </c>
      <c r="AE487" s="390">
        <f t="shared" si="225"/>
        <v>18.456</v>
      </c>
      <c r="AF487" s="364"/>
      <c r="AG487" s="115"/>
      <c r="AH487" s="115"/>
      <c r="AI487" s="115"/>
    </row>
    <row r="488" spans="2:35" x14ac:dyDescent="0.25">
      <c r="B488" s="54">
        <f t="shared" si="219"/>
        <v>1</v>
      </c>
      <c r="C488" s="55">
        <f t="shared" si="219"/>
        <v>20</v>
      </c>
      <c r="D488" s="1805" t="str">
        <f t="shared" si="219"/>
        <v>Atenciones culturales para las especies que forman el banco energético.</v>
      </c>
      <c r="E488" s="1791"/>
      <c r="F488" s="26" t="str">
        <f t="shared" si="220"/>
        <v>jornal</v>
      </c>
      <c r="G488" s="41">
        <f t="shared" si="220"/>
        <v>82</v>
      </c>
      <c r="H488" s="410">
        <f>'2. Assumptions'!$E$186</f>
        <v>0.76900000000000002</v>
      </c>
      <c r="I488" s="410">
        <f t="shared" si="221"/>
        <v>63.058</v>
      </c>
      <c r="J488" s="502"/>
      <c r="K488" s="365">
        <f t="shared" si="222"/>
        <v>4.6139999999999999</v>
      </c>
      <c r="L488" s="365">
        <f t="shared" si="223"/>
        <v>3.0760000000000001</v>
      </c>
      <c r="M488" s="365">
        <f t="shared" si="223"/>
        <v>3.0760000000000001</v>
      </c>
      <c r="N488" s="365">
        <f t="shared" si="223"/>
        <v>3.0760000000000001</v>
      </c>
      <c r="O488" s="365">
        <f t="shared" si="223"/>
        <v>3.0760000000000001</v>
      </c>
      <c r="P488" s="365">
        <f t="shared" si="223"/>
        <v>3.0760000000000001</v>
      </c>
      <c r="Q488" s="365">
        <f t="shared" si="223"/>
        <v>3.0760000000000001</v>
      </c>
      <c r="R488" s="365">
        <f t="shared" si="223"/>
        <v>3.0760000000000001</v>
      </c>
      <c r="S488" s="365">
        <f t="shared" si="223"/>
        <v>3.0760000000000001</v>
      </c>
      <c r="T488" s="365">
        <f t="shared" si="223"/>
        <v>3.0760000000000001</v>
      </c>
      <c r="U488" s="365">
        <f t="shared" si="223"/>
        <v>3.0760000000000001</v>
      </c>
      <c r="V488" s="365">
        <f t="shared" si="223"/>
        <v>3.0760000000000001</v>
      </c>
      <c r="W488" s="365">
        <f t="shared" si="223"/>
        <v>3.0760000000000001</v>
      </c>
      <c r="X488" s="365">
        <f t="shared" si="223"/>
        <v>3.0760000000000001</v>
      </c>
      <c r="Y488" s="365">
        <f t="shared" si="223"/>
        <v>3.0760000000000001</v>
      </c>
      <c r="Z488" s="365">
        <f t="shared" si="223"/>
        <v>3.0760000000000001</v>
      </c>
      <c r="AA488" s="365">
        <f t="shared" si="223"/>
        <v>3.0760000000000001</v>
      </c>
      <c r="AB488" s="365">
        <f t="shared" si="223"/>
        <v>3.0760000000000001</v>
      </c>
      <c r="AC488" s="365">
        <f t="shared" si="223"/>
        <v>3.0760000000000001</v>
      </c>
      <c r="AD488" s="365">
        <f t="shared" si="223"/>
        <v>3.0760000000000001</v>
      </c>
      <c r="AE488" s="390">
        <f t="shared" si="225"/>
        <v>63.058000000000007</v>
      </c>
      <c r="AF488" s="364"/>
      <c r="AG488" s="115"/>
      <c r="AH488" s="115"/>
      <c r="AI488" s="115"/>
    </row>
    <row r="489" spans="2:35" ht="14.4" thickBot="1" x14ac:dyDescent="0.3">
      <c r="B489" s="54">
        <f t="shared" si="219"/>
        <v>2</v>
      </c>
      <c r="C489" s="55">
        <f t="shared" si="219"/>
        <v>20</v>
      </c>
      <c r="D489" s="1805" t="str">
        <f t="shared" si="219"/>
        <v>Manejo de pastoreo</v>
      </c>
      <c r="E489" s="1791"/>
      <c r="F489" s="26" t="str">
        <f t="shared" si="220"/>
        <v>jornal</v>
      </c>
      <c r="G489" s="41">
        <f t="shared" si="220"/>
        <v>162</v>
      </c>
      <c r="H489" s="410">
        <f>'2. Assumptions'!$E$186</f>
        <v>0.76900000000000002</v>
      </c>
      <c r="I489" s="410">
        <f t="shared" si="221"/>
        <v>124.578</v>
      </c>
      <c r="J489" s="502"/>
      <c r="K489" s="365">
        <f t="shared" si="222"/>
        <v>7.69</v>
      </c>
      <c r="L489" s="365">
        <f t="shared" si="223"/>
        <v>6.1520000000000001</v>
      </c>
      <c r="M489" s="365">
        <f t="shared" si="223"/>
        <v>6.1520000000000001</v>
      </c>
      <c r="N489" s="365">
        <f t="shared" si="223"/>
        <v>6.1520000000000001</v>
      </c>
      <c r="O489" s="365">
        <f t="shared" si="223"/>
        <v>6.1520000000000001</v>
      </c>
      <c r="P489" s="365">
        <f t="shared" si="223"/>
        <v>6.1520000000000001</v>
      </c>
      <c r="Q489" s="365">
        <f t="shared" si="223"/>
        <v>6.1520000000000001</v>
      </c>
      <c r="R489" s="365">
        <f t="shared" si="223"/>
        <v>6.1520000000000001</v>
      </c>
      <c r="S489" s="365">
        <f t="shared" si="223"/>
        <v>6.1520000000000001</v>
      </c>
      <c r="T489" s="365">
        <f t="shared" si="223"/>
        <v>6.1520000000000001</v>
      </c>
      <c r="U489" s="365">
        <f t="shared" si="223"/>
        <v>6.1520000000000001</v>
      </c>
      <c r="V489" s="365">
        <f t="shared" si="223"/>
        <v>6.1520000000000001</v>
      </c>
      <c r="W489" s="365">
        <f t="shared" si="223"/>
        <v>6.1520000000000001</v>
      </c>
      <c r="X489" s="365">
        <f t="shared" si="223"/>
        <v>6.1520000000000001</v>
      </c>
      <c r="Y489" s="365">
        <f t="shared" si="223"/>
        <v>6.1520000000000001</v>
      </c>
      <c r="Z489" s="365">
        <f t="shared" si="223"/>
        <v>6.1520000000000001</v>
      </c>
      <c r="AA489" s="365">
        <f t="shared" si="223"/>
        <v>6.1520000000000001</v>
      </c>
      <c r="AB489" s="365">
        <f t="shared" si="223"/>
        <v>6.1520000000000001</v>
      </c>
      <c r="AC489" s="365">
        <f t="shared" si="223"/>
        <v>6.1520000000000001</v>
      </c>
      <c r="AD489" s="365">
        <f t="shared" si="223"/>
        <v>6.1520000000000001</v>
      </c>
      <c r="AE489" s="390">
        <f t="shared" si="225"/>
        <v>124.57800000000002</v>
      </c>
      <c r="AF489" s="364"/>
      <c r="AG489" s="115"/>
      <c r="AH489" s="115"/>
      <c r="AI489" s="115"/>
    </row>
    <row r="490" spans="2:35" ht="14.4" thickBot="1" x14ac:dyDescent="0.3">
      <c r="B490" s="334"/>
      <c r="C490" s="62"/>
      <c r="D490" s="91" t="s">
        <v>57</v>
      </c>
      <c r="E490" s="91"/>
      <c r="F490" s="63"/>
      <c r="G490" s="64"/>
      <c r="H490" s="429"/>
      <c r="I490" s="429"/>
      <c r="J490" s="656">
        <f>SUM(I491:I511)</f>
        <v>186.84</v>
      </c>
      <c r="K490" s="356">
        <f t="shared" ref="K490:AE490" si="226">SUM(K491:K511)</f>
        <v>186.84</v>
      </c>
      <c r="L490" s="356">
        <f t="shared" si="226"/>
        <v>0</v>
      </c>
      <c r="M490" s="356">
        <f t="shared" si="226"/>
        <v>0</v>
      </c>
      <c r="N490" s="356">
        <f t="shared" si="226"/>
        <v>0</v>
      </c>
      <c r="O490" s="356">
        <f t="shared" si="226"/>
        <v>0</v>
      </c>
      <c r="P490" s="356">
        <f t="shared" si="226"/>
        <v>0</v>
      </c>
      <c r="Q490" s="356">
        <f t="shared" si="226"/>
        <v>0</v>
      </c>
      <c r="R490" s="356">
        <f t="shared" si="226"/>
        <v>0</v>
      </c>
      <c r="S490" s="356">
        <f t="shared" si="226"/>
        <v>0</v>
      </c>
      <c r="T490" s="356">
        <f t="shared" si="226"/>
        <v>0</v>
      </c>
      <c r="U490" s="356">
        <f t="shared" si="226"/>
        <v>0</v>
      </c>
      <c r="V490" s="356">
        <f t="shared" si="226"/>
        <v>0</v>
      </c>
      <c r="W490" s="356">
        <f t="shared" si="226"/>
        <v>0</v>
      </c>
      <c r="X490" s="356">
        <f t="shared" si="226"/>
        <v>0</v>
      </c>
      <c r="Y490" s="356">
        <f t="shared" si="226"/>
        <v>0</v>
      </c>
      <c r="Z490" s="356">
        <f t="shared" si="226"/>
        <v>0</v>
      </c>
      <c r="AA490" s="356">
        <f t="shared" si="226"/>
        <v>0</v>
      </c>
      <c r="AB490" s="356">
        <f t="shared" si="226"/>
        <v>0</v>
      </c>
      <c r="AC490" s="356">
        <f t="shared" si="226"/>
        <v>0</v>
      </c>
      <c r="AD490" s="356">
        <f t="shared" si="226"/>
        <v>0</v>
      </c>
      <c r="AE490" s="356">
        <f t="shared" si="226"/>
        <v>186.84</v>
      </c>
      <c r="AF490" s="364"/>
      <c r="AG490" s="115"/>
      <c r="AH490" s="115"/>
      <c r="AI490" s="115"/>
    </row>
    <row r="491" spans="2:35" x14ac:dyDescent="0.25">
      <c r="B491" s="54">
        <f t="shared" ref="B491:D511" si="227">B39</f>
        <v>1</v>
      </c>
      <c r="C491" s="55">
        <f t="shared" si="227"/>
        <v>1</v>
      </c>
      <c r="D491" s="1805" t="str">
        <f t="shared" si="227"/>
        <v>Material vegetativo, Guasima tomentosa (guasima) -  Cerca viva</v>
      </c>
      <c r="E491" s="1791"/>
      <c r="F491" s="26" t="str">
        <f t="shared" ref="F491:G498" si="228">F39</f>
        <v>estaca</v>
      </c>
      <c r="G491" s="41">
        <f t="shared" si="228"/>
        <v>85</v>
      </c>
      <c r="H491" s="409">
        <f>'18a. Annex M6 SILSOM - Bebedero'!H491</f>
        <v>6.7000000000000004E-2</v>
      </c>
      <c r="I491" s="588">
        <f t="shared" ref="I491:I511" si="229">G491*H491</f>
        <v>5.6950000000000003</v>
      </c>
      <c r="J491" s="451"/>
      <c r="K491" s="365">
        <f t="shared" ref="K491:K511" si="230">$H491*K39/$H39</f>
        <v>5.6950000000000003</v>
      </c>
      <c r="L491" s="365">
        <f t="shared" si="223"/>
        <v>0</v>
      </c>
      <c r="M491" s="365">
        <f t="shared" si="223"/>
        <v>0</v>
      </c>
      <c r="N491" s="365">
        <f t="shared" si="223"/>
        <v>0</v>
      </c>
      <c r="O491" s="365">
        <f t="shared" si="223"/>
        <v>0</v>
      </c>
      <c r="P491" s="365">
        <f t="shared" si="223"/>
        <v>0</v>
      </c>
      <c r="Q491" s="365">
        <f t="shared" si="223"/>
        <v>0</v>
      </c>
      <c r="R491" s="365">
        <f t="shared" si="223"/>
        <v>0</v>
      </c>
      <c r="S491" s="365">
        <f t="shared" si="223"/>
        <v>0</v>
      </c>
      <c r="T491" s="365">
        <f t="shared" si="223"/>
        <v>0</v>
      </c>
      <c r="U491" s="365">
        <f t="shared" si="223"/>
        <v>0</v>
      </c>
      <c r="V491" s="365">
        <f t="shared" si="223"/>
        <v>0</v>
      </c>
      <c r="W491" s="365">
        <f t="shared" si="223"/>
        <v>0</v>
      </c>
      <c r="X491" s="365">
        <f t="shared" si="223"/>
        <v>0</v>
      </c>
      <c r="Y491" s="365">
        <f t="shared" si="223"/>
        <v>0</v>
      </c>
      <c r="Z491" s="365">
        <f t="shared" si="223"/>
        <v>0</v>
      </c>
      <c r="AA491" s="365">
        <f t="shared" si="223"/>
        <v>0</v>
      </c>
      <c r="AB491" s="365">
        <f t="shared" si="223"/>
        <v>0</v>
      </c>
      <c r="AC491" s="365">
        <f t="shared" si="223"/>
        <v>0</v>
      </c>
      <c r="AD491" s="365">
        <f t="shared" si="223"/>
        <v>0</v>
      </c>
      <c r="AE491" s="390">
        <f t="shared" ref="AE491:AE511" si="231">SUM(K491:AD491)</f>
        <v>5.6950000000000003</v>
      </c>
      <c r="AF491" s="364"/>
      <c r="AG491" s="115"/>
      <c r="AH491" s="115"/>
      <c r="AI491" s="115"/>
    </row>
    <row r="492" spans="2:35" x14ac:dyDescent="0.25">
      <c r="B492" s="54">
        <f t="shared" si="227"/>
        <v>1</v>
      </c>
      <c r="C492" s="55">
        <f t="shared" si="227"/>
        <v>1</v>
      </c>
      <c r="D492" s="1805" t="str">
        <f t="shared" si="227"/>
        <v xml:space="preserve">Material vegetativo Bursera simaruba (almácigo) </v>
      </c>
      <c r="E492" s="1791"/>
      <c r="F492" s="26" t="str">
        <f t="shared" si="228"/>
        <v>plantula</v>
      </c>
      <c r="G492" s="41">
        <f t="shared" si="228"/>
        <v>85</v>
      </c>
      <c r="H492" s="410">
        <f>'18a. Annex M6 SILSOM - Bebedero'!H492</f>
        <v>6.7000000000000004E-2</v>
      </c>
      <c r="I492" s="589">
        <f t="shared" si="229"/>
        <v>5.6950000000000003</v>
      </c>
      <c r="J492" s="453"/>
      <c r="K492" s="365">
        <f t="shared" si="230"/>
        <v>5.6950000000000003</v>
      </c>
      <c r="L492" s="365">
        <f t="shared" si="223"/>
        <v>0</v>
      </c>
      <c r="M492" s="365">
        <f t="shared" si="223"/>
        <v>0</v>
      </c>
      <c r="N492" s="365">
        <f t="shared" si="223"/>
        <v>0</v>
      </c>
      <c r="O492" s="365">
        <f t="shared" si="223"/>
        <v>0</v>
      </c>
      <c r="P492" s="365">
        <f t="shared" si="223"/>
        <v>0</v>
      </c>
      <c r="Q492" s="365">
        <f t="shared" si="223"/>
        <v>0</v>
      </c>
      <c r="R492" s="365">
        <f t="shared" si="223"/>
        <v>0</v>
      </c>
      <c r="S492" s="365">
        <f t="shared" si="223"/>
        <v>0</v>
      </c>
      <c r="T492" s="365">
        <f t="shared" ref="T492:AD492" si="232">$H492*T40/$H40</f>
        <v>0</v>
      </c>
      <c r="U492" s="365">
        <f t="shared" si="232"/>
        <v>0</v>
      </c>
      <c r="V492" s="365">
        <f t="shared" si="232"/>
        <v>0</v>
      </c>
      <c r="W492" s="365">
        <f t="shared" si="232"/>
        <v>0</v>
      </c>
      <c r="X492" s="365">
        <f t="shared" si="232"/>
        <v>0</v>
      </c>
      <c r="Y492" s="365">
        <f t="shared" si="232"/>
        <v>0</v>
      </c>
      <c r="Z492" s="365">
        <f t="shared" si="232"/>
        <v>0</v>
      </c>
      <c r="AA492" s="365">
        <f t="shared" si="232"/>
        <v>0</v>
      </c>
      <c r="AB492" s="365">
        <f t="shared" si="232"/>
        <v>0</v>
      </c>
      <c r="AC492" s="365">
        <f t="shared" si="232"/>
        <v>0</v>
      </c>
      <c r="AD492" s="365">
        <f t="shared" si="232"/>
        <v>0</v>
      </c>
      <c r="AE492" s="390">
        <f t="shared" si="231"/>
        <v>5.6950000000000003</v>
      </c>
      <c r="AF492" s="364"/>
      <c r="AI492" s="1"/>
    </row>
    <row r="493" spans="2:35" x14ac:dyDescent="0.25">
      <c r="B493" s="54">
        <f t="shared" si="227"/>
        <v>1</v>
      </c>
      <c r="C493" s="55">
        <f t="shared" si="227"/>
        <v>1</v>
      </c>
      <c r="D493" s="1805" t="str">
        <f t="shared" si="227"/>
        <v>Material vegetativo Spondias purpurea (ciruela común o amarilla)</v>
      </c>
      <c r="E493" s="1791"/>
      <c r="F493" s="26" t="str">
        <f t="shared" si="228"/>
        <v>plantula</v>
      </c>
      <c r="G493" s="41">
        <f t="shared" si="228"/>
        <v>85</v>
      </c>
      <c r="H493" s="410">
        <f>'18a. Annex M6 SILSOM - Bebedero'!H493</f>
        <v>6.7000000000000004E-2</v>
      </c>
      <c r="I493" s="589">
        <f t="shared" si="229"/>
        <v>5.6950000000000003</v>
      </c>
      <c r="J493" s="453"/>
      <c r="K493" s="365">
        <f t="shared" si="230"/>
        <v>5.6950000000000003</v>
      </c>
      <c r="L493" s="365">
        <f t="shared" ref="L493:AD506" si="233">$H493*L41/$H41</f>
        <v>0</v>
      </c>
      <c r="M493" s="365">
        <f t="shared" si="233"/>
        <v>0</v>
      </c>
      <c r="N493" s="365">
        <f t="shared" si="233"/>
        <v>0</v>
      </c>
      <c r="O493" s="365">
        <f t="shared" si="233"/>
        <v>0</v>
      </c>
      <c r="P493" s="365">
        <f t="shared" si="233"/>
        <v>0</v>
      </c>
      <c r="Q493" s="365">
        <f t="shared" si="233"/>
        <v>0</v>
      </c>
      <c r="R493" s="365">
        <f t="shared" si="233"/>
        <v>0</v>
      </c>
      <c r="S493" s="365">
        <f t="shared" si="233"/>
        <v>0</v>
      </c>
      <c r="T493" s="365">
        <f t="shared" si="233"/>
        <v>0</v>
      </c>
      <c r="U493" s="365">
        <f t="shared" si="233"/>
        <v>0</v>
      </c>
      <c r="V493" s="365">
        <f t="shared" si="233"/>
        <v>0</v>
      </c>
      <c r="W493" s="365">
        <f t="shared" si="233"/>
        <v>0</v>
      </c>
      <c r="X493" s="365">
        <f t="shared" si="233"/>
        <v>0</v>
      </c>
      <c r="Y493" s="365">
        <f t="shared" si="233"/>
        <v>0</v>
      </c>
      <c r="Z493" s="365">
        <f t="shared" si="233"/>
        <v>0</v>
      </c>
      <c r="AA493" s="365">
        <f t="shared" si="233"/>
        <v>0</v>
      </c>
      <c r="AB493" s="365">
        <f t="shared" si="233"/>
        <v>0</v>
      </c>
      <c r="AC493" s="365">
        <f t="shared" si="233"/>
        <v>0</v>
      </c>
      <c r="AD493" s="365">
        <f t="shared" si="233"/>
        <v>0</v>
      </c>
      <c r="AE493" s="390">
        <f t="shared" si="231"/>
        <v>5.6950000000000003</v>
      </c>
      <c r="AF493" s="364"/>
      <c r="AI493" s="1"/>
    </row>
    <row r="494" spans="2:35" x14ac:dyDescent="0.25">
      <c r="B494" s="54">
        <f t="shared" si="227"/>
        <v>1</v>
      </c>
      <c r="C494" s="55">
        <f t="shared" si="227"/>
        <v>1</v>
      </c>
      <c r="D494" s="1805" t="str">
        <f t="shared" si="227"/>
        <v>Materilal vegetativo Samanea saman (algarrobo del país) - Arbol de sombra</v>
      </c>
      <c r="E494" s="1791"/>
      <c r="F494" s="26" t="str">
        <f t="shared" si="228"/>
        <v>plantula</v>
      </c>
      <c r="G494" s="41">
        <f t="shared" si="228"/>
        <v>35</v>
      </c>
      <c r="H494" s="410">
        <f>'18a. Annex M6 SILSOM - Bebedero'!H494</f>
        <v>6.7000000000000004E-2</v>
      </c>
      <c r="I494" s="589">
        <f t="shared" si="229"/>
        <v>2.3450000000000002</v>
      </c>
      <c r="J494" s="453"/>
      <c r="K494" s="365">
        <f t="shared" si="230"/>
        <v>2.3450000000000002</v>
      </c>
      <c r="L494" s="365">
        <f t="shared" si="233"/>
        <v>0</v>
      </c>
      <c r="M494" s="365">
        <f t="shared" si="233"/>
        <v>0</v>
      </c>
      <c r="N494" s="365">
        <f t="shared" si="233"/>
        <v>0</v>
      </c>
      <c r="O494" s="365">
        <f t="shared" si="233"/>
        <v>0</v>
      </c>
      <c r="P494" s="365">
        <f t="shared" si="233"/>
        <v>0</v>
      </c>
      <c r="Q494" s="365">
        <f t="shared" si="233"/>
        <v>0</v>
      </c>
      <c r="R494" s="365">
        <f t="shared" si="233"/>
        <v>0</v>
      </c>
      <c r="S494" s="365">
        <f t="shared" si="233"/>
        <v>0</v>
      </c>
      <c r="T494" s="365">
        <f t="shared" si="233"/>
        <v>0</v>
      </c>
      <c r="U494" s="365">
        <f t="shared" si="233"/>
        <v>0</v>
      </c>
      <c r="V494" s="365">
        <f t="shared" si="233"/>
        <v>0</v>
      </c>
      <c r="W494" s="365">
        <f t="shared" si="233"/>
        <v>0</v>
      </c>
      <c r="X494" s="365">
        <f t="shared" si="233"/>
        <v>0</v>
      </c>
      <c r="Y494" s="365">
        <f t="shared" si="233"/>
        <v>0</v>
      </c>
      <c r="Z494" s="365">
        <f t="shared" si="233"/>
        <v>0</v>
      </c>
      <c r="AA494" s="365">
        <f t="shared" si="233"/>
        <v>0</v>
      </c>
      <c r="AB494" s="365">
        <f t="shared" si="233"/>
        <v>0</v>
      </c>
      <c r="AC494" s="365">
        <f t="shared" si="233"/>
        <v>0</v>
      </c>
      <c r="AD494" s="365">
        <f t="shared" si="233"/>
        <v>0</v>
      </c>
      <c r="AE494" s="390">
        <f t="shared" si="231"/>
        <v>2.3450000000000002</v>
      </c>
      <c r="AF494" s="364"/>
      <c r="AI494" s="1"/>
    </row>
    <row r="495" spans="2:35" x14ac:dyDescent="0.25">
      <c r="B495" s="54"/>
      <c r="C495" s="55"/>
      <c r="D495" s="1805"/>
      <c r="E495" s="1791"/>
      <c r="F495" s="26"/>
      <c r="G495" s="41">
        <f t="shared" si="228"/>
        <v>0</v>
      </c>
      <c r="H495" s="410">
        <f>'18a. Annex M6 SILSOM - Bebedero'!H495</f>
        <v>0.8</v>
      </c>
      <c r="I495" s="589">
        <f t="shared" si="229"/>
        <v>0</v>
      </c>
      <c r="J495" s="453"/>
      <c r="K495" s="365">
        <f t="shared" si="230"/>
        <v>0</v>
      </c>
      <c r="L495" s="365">
        <f t="shared" si="233"/>
        <v>0</v>
      </c>
      <c r="M495" s="365">
        <f t="shared" si="233"/>
        <v>0</v>
      </c>
      <c r="N495" s="365">
        <f t="shared" si="233"/>
        <v>0</v>
      </c>
      <c r="O495" s="365">
        <f t="shared" si="233"/>
        <v>0</v>
      </c>
      <c r="P495" s="365">
        <f t="shared" si="233"/>
        <v>0</v>
      </c>
      <c r="Q495" s="365">
        <f t="shared" si="233"/>
        <v>0</v>
      </c>
      <c r="R495" s="365">
        <f t="shared" si="233"/>
        <v>0</v>
      </c>
      <c r="S495" s="365">
        <f t="shared" si="233"/>
        <v>0</v>
      </c>
      <c r="T495" s="365">
        <f t="shared" si="233"/>
        <v>0</v>
      </c>
      <c r="U495" s="365">
        <f t="shared" si="233"/>
        <v>0</v>
      </c>
      <c r="V495" s="365">
        <f t="shared" si="233"/>
        <v>0</v>
      </c>
      <c r="W495" s="365">
        <f t="shared" si="233"/>
        <v>0</v>
      </c>
      <c r="X495" s="365">
        <f t="shared" si="233"/>
        <v>0</v>
      </c>
      <c r="Y495" s="365">
        <f t="shared" si="233"/>
        <v>0</v>
      </c>
      <c r="Z495" s="365">
        <f t="shared" si="233"/>
        <v>0</v>
      </c>
      <c r="AA495" s="365">
        <f t="shared" si="233"/>
        <v>0</v>
      </c>
      <c r="AB495" s="365">
        <f t="shared" si="233"/>
        <v>0</v>
      </c>
      <c r="AC495" s="365">
        <f t="shared" si="233"/>
        <v>0</v>
      </c>
      <c r="AD495" s="365">
        <f t="shared" si="233"/>
        <v>0</v>
      </c>
      <c r="AE495" s="390">
        <f t="shared" si="231"/>
        <v>0</v>
      </c>
      <c r="AF495" s="364"/>
      <c r="AI495" s="1"/>
    </row>
    <row r="496" spans="2:35" x14ac:dyDescent="0.25">
      <c r="B496" s="54">
        <f t="shared" si="227"/>
        <v>1</v>
      </c>
      <c r="C496" s="55">
        <f t="shared" si="227"/>
        <v>1</v>
      </c>
      <c r="D496" s="1805" t="str">
        <f t="shared" si="227"/>
        <v>Material vegetativo Brachiaria brizantha (marandu)</v>
      </c>
      <c r="E496" s="1791"/>
      <c r="F496" s="26" t="str">
        <f t="shared" si="228"/>
        <v>Semilla (kg)</v>
      </c>
      <c r="G496" s="41">
        <f t="shared" si="228"/>
        <v>75</v>
      </c>
      <c r="H496" s="410">
        <f>'18a. Annex M6 SILSOM - Bebedero'!H496</f>
        <v>0.8</v>
      </c>
      <c r="I496" s="590">
        <f t="shared" si="229"/>
        <v>60</v>
      </c>
      <c r="J496" s="453"/>
      <c r="K496" s="365">
        <f t="shared" si="230"/>
        <v>60</v>
      </c>
      <c r="L496" s="365">
        <f t="shared" si="233"/>
        <v>0</v>
      </c>
      <c r="M496" s="365">
        <f t="shared" si="233"/>
        <v>0</v>
      </c>
      <c r="N496" s="365">
        <f t="shared" si="233"/>
        <v>0</v>
      </c>
      <c r="O496" s="365">
        <f t="shared" si="233"/>
        <v>0</v>
      </c>
      <c r="P496" s="365">
        <f t="shared" si="233"/>
        <v>0</v>
      </c>
      <c r="Q496" s="365">
        <f t="shared" si="233"/>
        <v>0</v>
      </c>
      <c r="R496" s="365">
        <f t="shared" si="233"/>
        <v>0</v>
      </c>
      <c r="S496" s="365">
        <f t="shared" si="233"/>
        <v>0</v>
      </c>
      <c r="T496" s="365">
        <f t="shared" si="233"/>
        <v>0</v>
      </c>
      <c r="U496" s="365">
        <f t="shared" si="233"/>
        <v>0</v>
      </c>
      <c r="V496" s="365">
        <f t="shared" si="233"/>
        <v>0</v>
      </c>
      <c r="W496" s="365">
        <f t="shared" si="233"/>
        <v>0</v>
      </c>
      <c r="X496" s="365">
        <f t="shared" si="233"/>
        <v>0</v>
      </c>
      <c r="Y496" s="365">
        <f t="shared" si="233"/>
        <v>0</v>
      </c>
      <c r="Z496" s="365">
        <f t="shared" si="233"/>
        <v>0</v>
      </c>
      <c r="AA496" s="365">
        <f t="shared" si="233"/>
        <v>0</v>
      </c>
      <c r="AB496" s="365">
        <f t="shared" si="233"/>
        <v>0</v>
      </c>
      <c r="AC496" s="365">
        <f t="shared" si="233"/>
        <v>0</v>
      </c>
      <c r="AD496" s="365">
        <f t="shared" si="233"/>
        <v>0</v>
      </c>
      <c r="AE496" s="390">
        <f t="shared" si="231"/>
        <v>60</v>
      </c>
      <c r="AF496" s="364"/>
      <c r="AI496" s="1"/>
    </row>
    <row r="497" spans="2:35" x14ac:dyDescent="0.25">
      <c r="B497" s="54">
        <f t="shared" si="227"/>
        <v>1</v>
      </c>
      <c r="C497" s="55">
        <f t="shared" si="227"/>
        <v>1</v>
      </c>
      <c r="D497" s="1805" t="str">
        <f t="shared" si="227"/>
        <v>Material vegetativo Morus, sp. (morera)- Banco forrajero / proteina</v>
      </c>
      <c r="E497" s="1791"/>
      <c r="F497" s="26" t="str">
        <f t="shared" si="228"/>
        <v>plantula</v>
      </c>
      <c r="G497" s="41">
        <f t="shared" si="228"/>
        <v>45</v>
      </c>
      <c r="H497" s="410">
        <f>'18a. Annex M6 SILSOM - Bebedero'!H497</f>
        <v>6.7000000000000004E-2</v>
      </c>
      <c r="I497" s="590">
        <f t="shared" si="229"/>
        <v>3.0150000000000001</v>
      </c>
      <c r="J497" s="592"/>
      <c r="K497" s="365">
        <f t="shared" si="230"/>
        <v>3.0150000000000001</v>
      </c>
      <c r="L497" s="365">
        <f t="shared" si="233"/>
        <v>0</v>
      </c>
      <c r="M497" s="365">
        <f t="shared" si="233"/>
        <v>0</v>
      </c>
      <c r="N497" s="365">
        <f t="shared" si="233"/>
        <v>0</v>
      </c>
      <c r="O497" s="365">
        <f t="shared" si="233"/>
        <v>0</v>
      </c>
      <c r="P497" s="365">
        <f t="shared" si="233"/>
        <v>0</v>
      </c>
      <c r="Q497" s="365">
        <f t="shared" si="233"/>
        <v>0</v>
      </c>
      <c r="R497" s="365">
        <f t="shared" si="233"/>
        <v>0</v>
      </c>
      <c r="S497" s="365">
        <f t="shared" si="233"/>
        <v>0</v>
      </c>
      <c r="T497" s="365">
        <f t="shared" si="233"/>
        <v>0</v>
      </c>
      <c r="U497" s="365">
        <f t="shared" si="233"/>
        <v>0</v>
      </c>
      <c r="V497" s="365">
        <f t="shared" si="233"/>
        <v>0</v>
      </c>
      <c r="W497" s="365">
        <f t="shared" si="233"/>
        <v>0</v>
      </c>
      <c r="X497" s="365">
        <f t="shared" si="233"/>
        <v>0</v>
      </c>
      <c r="Y497" s="365">
        <f t="shared" si="233"/>
        <v>0</v>
      </c>
      <c r="Z497" s="365">
        <f t="shared" si="233"/>
        <v>0</v>
      </c>
      <c r="AA497" s="365">
        <f t="shared" si="233"/>
        <v>0</v>
      </c>
      <c r="AB497" s="365">
        <f t="shared" si="233"/>
        <v>0</v>
      </c>
      <c r="AC497" s="365">
        <f t="shared" si="233"/>
        <v>0</v>
      </c>
      <c r="AD497" s="365">
        <f t="shared" si="233"/>
        <v>0</v>
      </c>
      <c r="AE497" s="390">
        <f t="shared" si="231"/>
        <v>3.0150000000000001</v>
      </c>
      <c r="AF497" s="364"/>
      <c r="AI497" s="1"/>
    </row>
    <row r="498" spans="2:35" x14ac:dyDescent="0.25">
      <c r="B498" s="54">
        <f t="shared" si="227"/>
        <v>1</v>
      </c>
      <c r="C498" s="55">
        <f t="shared" si="227"/>
        <v>1</v>
      </c>
      <c r="D498" s="1805" t="str">
        <f t="shared" si="227"/>
        <v>Material vegetativo Moringa oleifera (moringa)</v>
      </c>
      <c r="E498" s="1791"/>
      <c r="F498" s="26" t="str">
        <f t="shared" si="228"/>
        <v>plantula</v>
      </c>
      <c r="G498" s="41">
        <f t="shared" si="228"/>
        <v>45</v>
      </c>
      <c r="H498" s="410">
        <f>'18a. Annex M6 SILSOM - Bebedero'!H499</f>
        <v>6.7000000000000004E-2</v>
      </c>
      <c r="I498" s="590">
        <f t="shared" si="229"/>
        <v>3.0150000000000001</v>
      </c>
      <c r="J498" s="592"/>
      <c r="K498" s="365">
        <f t="shared" si="230"/>
        <v>3.0150000000000001</v>
      </c>
      <c r="L498" s="365">
        <f t="shared" si="233"/>
        <v>0</v>
      </c>
      <c r="M498" s="365">
        <f t="shared" si="233"/>
        <v>0</v>
      </c>
      <c r="N498" s="365">
        <f t="shared" si="233"/>
        <v>0</v>
      </c>
      <c r="O498" s="365">
        <f t="shared" si="233"/>
        <v>0</v>
      </c>
      <c r="P498" s="365">
        <f t="shared" si="233"/>
        <v>0</v>
      </c>
      <c r="Q498" s="365">
        <f t="shared" si="233"/>
        <v>0</v>
      </c>
      <c r="R498" s="365">
        <f t="shared" si="233"/>
        <v>0</v>
      </c>
      <c r="S498" s="365">
        <f t="shared" si="233"/>
        <v>0</v>
      </c>
      <c r="T498" s="365">
        <f t="shared" si="233"/>
        <v>0</v>
      </c>
      <c r="U498" s="365">
        <f t="shared" si="233"/>
        <v>0</v>
      </c>
      <c r="V498" s="365">
        <f t="shared" si="233"/>
        <v>0</v>
      </c>
      <c r="W498" s="365">
        <f t="shared" si="233"/>
        <v>0</v>
      </c>
      <c r="X498" s="365">
        <f t="shared" si="233"/>
        <v>0</v>
      </c>
      <c r="Y498" s="365">
        <f t="shared" si="233"/>
        <v>0</v>
      </c>
      <c r="Z498" s="365">
        <f t="shared" si="233"/>
        <v>0</v>
      </c>
      <c r="AA498" s="365">
        <f t="shared" si="233"/>
        <v>0</v>
      </c>
      <c r="AB498" s="365">
        <f t="shared" si="233"/>
        <v>0</v>
      </c>
      <c r="AC498" s="365">
        <f t="shared" si="233"/>
        <v>0</v>
      </c>
      <c r="AD498" s="365">
        <f t="shared" si="233"/>
        <v>0</v>
      </c>
      <c r="AE498" s="390">
        <f t="shared" si="231"/>
        <v>3.0150000000000001</v>
      </c>
      <c r="AF498" s="364"/>
      <c r="AI498" s="1"/>
    </row>
    <row r="499" spans="2:35" x14ac:dyDescent="0.25">
      <c r="B499" s="54"/>
      <c r="C499" s="55"/>
      <c r="D499" s="1805"/>
      <c r="E499" s="1791"/>
      <c r="F499" s="26"/>
      <c r="G499" s="41">
        <f t="shared" ref="G499:G525" si="234">G47</f>
        <v>0</v>
      </c>
      <c r="H499" s="591">
        <f>'18a. Annex M6 SILSOM - Bebedero'!H498</f>
        <v>60</v>
      </c>
      <c r="I499" s="590">
        <f t="shared" si="229"/>
        <v>0</v>
      </c>
      <c r="J499" s="592"/>
      <c r="K499" s="365">
        <f t="shared" si="230"/>
        <v>0</v>
      </c>
      <c r="L499" s="365">
        <f t="shared" si="233"/>
        <v>0</v>
      </c>
      <c r="M499" s="365">
        <f t="shared" si="233"/>
        <v>0</v>
      </c>
      <c r="N499" s="365">
        <f t="shared" si="233"/>
        <v>0</v>
      </c>
      <c r="O499" s="365">
        <f t="shared" si="233"/>
        <v>0</v>
      </c>
      <c r="P499" s="365">
        <f t="shared" si="233"/>
        <v>0</v>
      </c>
      <c r="Q499" s="365">
        <f t="shared" si="233"/>
        <v>0</v>
      </c>
      <c r="R499" s="365">
        <f t="shared" si="233"/>
        <v>0</v>
      </c>
      <c r="S499" s="365">
        <f t="shared" si="233"/>
        <v>0</v>
      </c>
      <c r="T499" s="365">
        <f t="shared" si="233"/>
        <v>0</v>
      </c>
      <c r="U499" s="365">
        <f t="shared" si="233"/>
        <v>0</v>
      </c>
      <c r="V499" s="365">
        <f t="shared" si="233"/>
        <v>0</v>
      </c>
      <c r="W499" s="365">
        <f t="shared" si="233"/>
        <v>0</v>
      </c>
      <c r="X499" s="365">
        <f t="shared" si="233"/>
        <v>0</v>
      </c>
      <c r="Y499" s="365">
        <f t="shared" si="233"/>
        <v>0</v>
      </c>
      <c r="Z499" s="365">
        <f t="shared" si="233"/>
        <v>0</v>
      </c>
      <c r="AA499" s="365">
        <f t="shared" si="233"/>
        <v>0</v>
      </c>
      <c r="AB499" s="365">
        <f t="shared" si="233"/>
        <v>0</v>
      </c>
      <c r="AC499" s="365">
        <f t="shared" si="233"/>
        <v>0</v>
      </c>
      <c r="AD499" s="365">
        <f t="shared" si="233"/>
        <v>0</v>
      </c>
      <c r="AE499" s="390">
        <f t="shared" si="231"/>
        <v>0</v>
      </c>
      <c r="AF499" s="364"/>
      <c r="AI499" s="1"/>
    </row>
    <row r="500" spans="2:35" x14ac:dyDescent="0.25">
      <c r="B500" s="54"/>
      <c r="C500" s="55"/>
      <c r="D500" s="1805"/>
      <c r="E500" s="1791"/>
      <c r="F500" s="26"/>
      <c r="G500" s="41">
        <f t="shared" si="234"/>
        <v>0</v>
      </c>
      <c r="H500" s="591">
        <f>'18a. Annex M6 SILSOM - Bebedero'!H500</f>
        <v>0.8</v>
      </c>
      <c r="I500" s="589">
        <f t="shared" si="229"/>
        <v>0</v>
      </c>
      <c r="J500" s="592"/>
      <c r="K500" s="365">
        <f t="shared" si="230"/>
        <v>0</v>
      </c>
      <c r="L500" s="365">
        <f t="shared" si="233"/>
        <v>0</v>
      </c>
      <c r="M500" s="365">
        <f t="shared" si="233"/>
        <v>0</v>
      </c>
      <c r="N500" s="365">
        <f t="shared" si="233"/>
        <v>0</v>
      </c>
      <c r="O500" s="365">
        <f t="shared" si="233"/>
        <v>0</v>
      </c>
      <c r="P500" s="365">
        <f t="shared" si="233"/>
        <v>0</v>
      </c>
      <c r="Q500" s="365">
        <f t="shared" si="233"/>
        <v>0</v>
      </c>
      <c r="R500" s="365">
        <f t="shared" si="233"/>
        <v>0</v>
      </c>
      <c r="S500" s="365">
        <f t="shared" si="233"/>
        <v>0</v>
      </c>
      <c r="T500" s="365">
        <f t="shared" si="233"/>
        <v>0</v>
      </c>
      <c r="U500" s="365">
        <f t="shared" si="233"/>
        <v>0</v>
      </c>
      <c r="V500" s="365">
        <f t="shared" si="233"/>
        <v>0</v>
      </c>
      <c r="W500" s="365">
        <f t="shared" si="233"/>
        <v>0</v>
      </c>
      <c r="X500" s="365">
        <f t="shared" si="233"/>
        <v>0</v>
      </c>
      <c r="Y500" s="365">
        <f t="shared" si="233"/>
        <v>0</v>
      </c>
      <c r="Z500" s="365">
        <f t="shared" si="233"/>
        <v>0</v>
      </c>
      <c r="AA500" s="365">
        <f t="shared" si="233"/>
        <v>0</v>
      </c>
      <c r="AB500" s="365">
        <f t="shared" si="233"/>
        <v>0</v>
      </c>
      <c r="AC500" s="365">
        <f t="shared" si="233"/>
        <v>0</v>
      </c>
      <c r="AD500" s="365">
        <f t="shared" si="233"/>
        <v>0</v>
      </c>
      <c r="AE500" s="390">
        <f t="shared" si="231"/>
        <v>0</v>
      </c>
      <c r="AF500" s="364"/>
      <c r="AI500" s="1"/>
    </row>
    <row r="501" spans="2:35" x14ac:dyDescent="0.25">
      <c r="B501" s="54">
        <f t="shared" si="227"/>
        <v>1</v>
      </c>
      <c r="C501" s="55">
        <f t="shared" si="227"/>
        <v>1</v>
      </c>
      <c r="D501" s="1805" t="str">
        <f t="shared" si="227"/>
        <v>Material vegetativo Saccharum officinarum (caña de azúcar)</v>
      </c>
      <c r="E501" s="1791"/>
      <c r="F501" s="26" t="str">
        <f t="shared" ref="F501:F511" si="235">F49</f>
        <v>estolones (Ton)</v>
      </c>
      <c r="G501" s="41">
        <f t="shared" si="234"/>
        <v>0.5</v>
      </c>
      <c r="H501" s="591">
        <f>'18a. Annex M6 SILSOM - Bebedero'!H501</f>
        <v>10</v>
      </c>
      <c r="I501" s="589">
        <f t="shared" si="229"/>
        <v>5</v>
      </c>
      <c r="J501" s="592"/>
      <c r="K501" s="365">
        <f t="shared" si="230"/>
        <v>5</v>
      </c>
      <c r="L501" s="365">
        <f t="shared" si="233"/>
        <v>0</v>
      </c>
      <c r="M501" s="365">
        <f t="shared" si="233"/>
        <v>0</v>
      </c>
      <c r="N501" s="365">
        <f t="shared" si="233"/>
        <v>0</v>
      </c>
      <c r="O501" s="365">
        <f t="shared" si="233"/>
        <v>0</v>
      </c>
      <c r="P501" s="365">
        <f t="shared" si="233"/>
        <v>0</v>
      </c>
      <c r="Q501" s="365">
        <f t="shared" si="233"/>
        <v>0</v>
      </c>
      <c r="R501" s="365">
        <f t="shared" si="233"/>
        <v>0</v>
      </c>
      <c r="S501" s="365">
        <f t="shared" si="233"/>
        <v>0</v>
      </c>
      <c r="T501" s="365">
        <f t="shared" si="233"/>
        <v>0</v>
      </c>
      <c r="U501" s="365">
        <f t="shared" si="233"/>
        <v>0</v>
      </c>
      <c r="V501" s="365">
        <f t="shared" si="233"/>
        <v>0</v>
      </c>
      <c r="W501" s="365">
        <f t="shared" si="233"/>
        <v>0</v>
      </c>
      <c r="X501" s="365">
        <f t="shared" si="233"/>
        <v>0</v>
      </c>
      <c r="Y501" s="365">
        <f t="shared" si="233"/>
        <v>0</v>
      </c>
      <c r="Z501" s="365">
        <f t="shared" si="233"/>
        <v>0</v>
      </c>
      <c r="AA501" s="365">
        <f t="shared" si="233"/>
        <v>0</v>
      </c>
      <c r="AB501" s="365">
        <f t="shared" si="233"/>
        <v>0</v>
      </c>
      <c r="AC501" s="365">
        <f t="shared" si="233"/>
        <v>0</v>
      </c>
      <c r="AD501" s="365">
        <f t="shared" si="233"/>
        <v>0</v>
      </c>
      <c r="AE501" s="390">
        <f t="shared" si="231"/>
        <v>5</v>
      </c>
      <c r="AF501" s="364"/>
      <c r="AI501" s="1"/>
    </row>
    <row r="502" spans="2:35" x14ac:dyDescent="0.25">
      <c r="B502" s="54">
        <f t="shared" si="227"/>
        <v>1</v>
      </c>
      <c r="C502" s="55">
        <f t="shared" si="227"/>
        <v>1</v>
      </c>
      <c r="D502" s="1805" t="str">
        <f t="shared" si="227"/>
        <v>Sales minerales</v>
      </c>
      <c r="E502" s="1791"/>
      <c r="F502" s="26" t="str">
        <f t="shared" si="235"/>
        <v>Kilograma</v>
      </c>
      <c r="G502" s="41">
        <f t="shared" si="234"/>
        <v>40</v>
      </c>
      <c r="H502" s="591">
        <f>'18a. Annex M6 SILSOM - Bebedero'!H502</f>
        <v>2</v>
      </c>
      <c r="I502" s="589">
        <f t="shared" si="229"/>
        <v>80</v>
      </c>
      <c r="J502" s="594"/>
      <c r="K502" s="365">
        <f t="shared" si="230"/>
        <v>80</v>
      </c>
      <c r="L502" s="365">
        <f t="shared" si="233"/>
        <v>0</v>
      </c>
      <c r="M502" s="365">
        <f t="shared" si="233"/>
        <v>0</v>
      </c>
      <c r="N502" s="365">
        <f t="shared" si="233"/>
        <v>0</v>
      </c>
      <c r="O502" s="365">
        <f t="shared" si="233"/>
        <v>0</v>
      </c>
      <c r="P502" s="365">
        <f t="shared" si="233"/>
        <v>0</v>
      </c>
      <c r="Q502" s="365">
        <f t="shared" si="233"/>
        <v>0</v>
      </c>
      <c r="R502" s="365">
        <f t="shared" si="233"/>
        <v>0</v>
      </c>
      <c r="S502" s="365">
        <f t="shared" si="233"/>
        <v>0</v>
      </c>
      <c r="T502" s="365">
        <f t="shared" si="233"/>
        <v>0</v>
      </c>
      <c r="U502" s="365">
        <f t="shared" si="233"/>
        <v>0</v>
      </c>
      <c r="V502" s="365">
        <f t="shared" si="233"/>
        <v>0</v>
      </c>
      <c r="W502" s="365">
        <f t="shared" si="233"/>
        <v>0</v>
      </c>
      <c r="X502" s="365">
        <f t="shared" si="233"/>
        <v>0</v>
      </c>
      <c r="Y502" s="365">
        <f t="shared" si="233"/>
        <v>0</v>
      </c>
      <c r="Z502" s="365">
        <f t="shared" si="233"/>
        <v>0</v>
      </c>
      <c r="AA502" s="365">
        <f t="shared" si="233"/>
        <v>0</v>
      </c>
      <c r="AB502" s="365">
        <f t="shared" si="233"/>
        <v>0</v>
      </c>
      <c r="AC502" s="365">
        <f t="shared" si="233"/>
        <v>0</v>
      </c>
      <c r="AD502" s="365">
        <f t="shared" si="233"/>
        <v>0</v>
      </c>
      <c r="AE502" s="390">
        <f t="shared" si="231"/>
        <v>80</v>
      </c>
      <c r="AF502" s="364"/>
      <c r="AI502" s="1"/>
    </row>
    <row r="503" spans="2:35" x14ac:dyDescent="0.25">
      <c r="B503" s="54">
        <f t="shared" si="227"/>
        <v>1</v>
      </c>
      <c r="C503" s="55">
        <f t="shared" si="227"/>
        <v>1</v>
      </c>
      <c r="D503" s="1805" t="str">
        <f t="shared" si="227"/>
        <v>Urea (para alimento)</v>
      </c>
      <c r="E503" s="1791"/>
      <c r="F503" s="26" t="str">
        <f t="shared" si="235"/>
        <v>Kilograma</v>
      </c>
      <c r="G503" s="41">
        <f t="shared" si="234"/>
        <v>0</v>
      </c>
      <c r="H503" s="591">
        <f>'18a. Annex M6 SILSOM - Bebedero'!H503</f>
        <v>0.43</v>
      </c>
      <c r="I503" s="589">
        <f t="shared" si="229"/>
        <v>0</v>
      </c>
      <c r="J503" s="455"/>
      <c r="K503" s="365">
        <f t="shared" si="230"/>
        <v>0</v>
      </c>
      <c r="L503" s="365">
        <f t="shared" si="233"/>
        <v>0</v>
      </c>
      <c r="M503" s="365">
        <f t="shared" si="233"/>
        <v>0</v>
      </c>
      <c r="N503" s="365">
        <f t="shared" si="233"/>
        <v>0</v>
      </c>
      <c r="O503" s="365">
        <f t="shared" si="233"/>
        <v>0</v>
      </c>
      <c r="P503" s="365">
        <f t="shared" si="233"/>
        <v>0</v>
      </c>
      <c r="Q503" s="365">
        <f t="shared" si="233"/>
        <v>0</v>
      </c>
      <c r="R503" s="365">
        <f t="shared" si="233"/>
        <v>0</v>
      </c>
      <c r="S503" s="365">
        <f t="shared" si="233"/>
        <v>0</v>
      </c>
      <c r="T503" s="365">
        <f t="shared" si="233"/>
        <v>0</v>
      </c>
      <c r="U503" s="365">
        <f t="shared" si="233"/>
        <v>0</v>
      </c>
      <c r="V503" s="365">
        <f t="shared" si="233"/>
        <v>0</v>
      </c>
      <c r="W503" s="365">
        <f t="shared" si="233"/>
        <v>0</v>
      </c>
      <c r="X503" s="365">
        <f t="shared" si="233"/>
        <v>0</v>
      </c>
      <c r="Y503" s="365">
        <f t="shared" si="233"/>
        <v>0</v>
      </c>
      <c r="Z503" s="365">
        <f t="shared" si="233"/>
        <v>0</v>
      </c>
      <c r="AA503" s="365">
        <f t="shared" si="233"/>
        <v>0</v>
      </c>
      <c r="AB503" s="365">
        <f t="shared" si="233"/>
        <v>0</v>
      </c>
      <c r="AC503" s="365">
        <f t="shared" si="233"/>
        <v>0</v>
      </c>
      <c r="AD503" s="365">
        <f t="shared" si="233"/>
        <v>0</v>
      </c>
      <c r="AE503" s="390">
        <f t="shared" si="231"/>
        <v>0</v>
      </c>
      <c r="AF503" s="364"/>
      <c r="AG503" s="115"/>
      <c r="AH503" s="115"/>
      <c r="AI503" s="115"/>
    </row>
    <row r="504" spans="2:35" x14ac:dyDescent="0.25">
      <c r="B504" s="54">
        <f t="shared" si="227"/>
        <v>1</v>
      </c>
      <c r="C504" s="55">
        <f t="shared" si="227"/>
        <v>1</v>
      </c>
      <c r="D504" s="1805" t="str">
        <f t="shared" si="227"/>
        <v>Herbicida sistemico de amplio espectro (Glifosato)</v>
      </c>
      <c r="E504" s="1791"/>
      <c r="F504" s="26" t="str">
        <f t="shared" si="235"/>
        <v>Litro</v>
      </c>
      <c r="G504" s="41">
        <f t="shared" si="234"/>
        <v>0</v>
      </c>
      <c r="H504" s="591">
        <f>'18a. Annex M6 SILSOM - Bebedero'!H504</f>
        <v>26.82</v>
      </c>
      <c r="I504" s="589">
        <f t="shared" si="229"/>
        <v>0</v>
      </c>
      <c r="J504" s="455"/>
      <c r="K504" s="365">
        <f t="shared" si="230"/>
        <v>0</v>
      </c>
      <c r="L504" s="365">
        <f t="shared" si="233"/>
        <v>0</v>
      </c>
      <c r="M504" s="365">
        <f t="shared" si="233"/>
        <v>0</v>
      </c>
      <c r="N504" s="365">
        <f t="shared" si="233"/>
        <v>0</v>
      </c>
      <c r="O504" s="365">
        <f t="shared" si="233"/>
        <v>0</v>
      </c>
      <c r="P504" s="365">
        <f t="shared" si="233"/>
        <v>0</v>
      </c>
      <c r="Q504" s="365">
        <f t="shared" si="233"/>
        <v>0</v>
      </c>
      <c r="R504" s="365">
        <f t="shared" si="233"/>
        <v>0</v>
      </c>
      <c r="S504" s="365">
        <f t="shared" si="233"/>
        <v>0</v>
      </c>
      <c r="T504" s="365">
        <f t="shared" si="233"/>
        <v>0</v>
      </c>
      <c r="U504" s="365">
        <f t="shared" si="233"/>
        <v>0</v>
      </c>
      <c r="V504" s="365">
        <f t="shared" si="233"/>
        <v>0</v>
      </c>
      <c r="W504" s="365">
        <f t="shared" si="233"/>
        <v>0</v>
      </c>
      <c r="X504" s="365">
        <f t="shared" si="233"/>
        <v>0</v>
      </c>
      <c r="Y504" s="365">
        <f t="shared" si="233"/>
        <v>0</v>
      </c>
      <c r="Z504" s="365">
        <f t="shared" si="233"/>
        <v>0</v>
      </c>
      <c r="AA504" s="365">
        <f t="shared" si="233"/>
        <v>0</v>
      </c>
      <c r="AB504" s="365">
        <f t="shared" si="233"/>
        <v>0</v>
      </c>
      <c r="AC504" s="365">
        <f t="shared" si="233"/>
        <v>0</v>
      </c>
      <c r="AD504" s="365">
        <f t="shared" si="233"/>
        <v>0</v>
      </c>
      <c r="AE504" s="390">
        <f t="shared" si="231"/>
        <v>0</v>
      </c>
      <c r="AF504" s="364"/>
      <c r="AG504" s="115"/>
      <c r="AH504" s="115"/>
      <c r="AI504" s="115"/>
    </row>
    <row r="505" spans="2:35" x14ac:dyDescent="0.25">
      <c r="B505" s="54">
        <f t="shared" si="227"/>
        <v>1</v>
      </c>
      <c r="C505" s="55">
        <f t="shared" si="227"/>
        <v>1</v>
      </c>
      <c r="D505" s="1805" t="str">
        <f t="shared" si="227"/>
        <v>Fertilizante NPK</v>
      </c>
      <c r="E505" s="1791"/>
      <c r="F505" s="26" t="str">
        <f t="shared" si="235"/>
        <v>kilogramo</v>
      </c>
      <c r="G505" s="41">
        <f t="shared" si="234"/>
        <v>35</v>
      </c>
      <c r="H505" s="591">
        <f>'18a. Annex M6 SILSOM - Bebedero'!H505</f>
        <v>0.46800000000000003</v>
      </c>
      <c r="I505" s="589">
        <f t="shared" si="229"/>
        <v>16.380000000000003</v>
      </c>
      <c r="J505" s="592"/>
      <c r="K505" s="365">
        <f t="shared" si="230"/>
        <v>16.380000000000003</v>
      </c>
      <c r="L505" s="365">
        <f t="shared" si="233"/>
        <v>0</v>
      </c>
      <c r="M505" s="365">
        <f t="shared" si="233"/>
        <v>0</v>
      </c>
      <c r="N505" s="365">
        <f t="shared" si="233"/>
        <v>0</v>
      </c>
      <c r="O505" s="365">
        <f t="shared" si="233"/>
        <v>0</v>
      </c>
      <c r="P505" s="365">
        <f t="shared" si="233"/>
        <v>0</v>
      </c>
      <c r="Q505" s="365">
        <f t="shared" si="233"/>
        <v>0</v>
      </c>
      <c r="R505" s="365">
        <f t="shared" si="233"/>
        <v>0</v>
      </c>
      <c r="S505" s="365">
        <f t="shared" si="233"/>
        <v>0</v>
      </c>
      <c r="T505" s="365">
        <f t="shared" si="233"/>
        <v>0</v>
      </c>
      <c r="U505" s="365">
        <f t="shared" si="233"/>
        <v>0</v>
      </c>
      <c r="V505" s="365">
        <f t="shared" si="233"/>
        <v>0</v>
      </c>
      <c r="W505" s="365">
        <f t="shared" si="233"/>
        <v>0</v>
      </c>
      <c r="X505" s="365">
        <f t="shared" si="233"/>
        <v>0</v>
      </c>
      <c r="Y505" s="365">
        <f t="shared" si="233"/>
        <v>0</v>
      </c>
      <c r="Z505" s="365">
        <f t="shared" si="233"/>
        <v>0</v>
      </c>
      <c r="AA505" s="365">
        <f t="shared" si="233"/>
        <v>0</v>
      </c>
      <c r="AB505" s="365">
        <f t="shared" si="233"/>
        <v>0</v>
      </c>
      <c r="AC505" s="365">
        <f t="shared" si="233"/>
        <v>0</v>
      </c>
      <c r="AD505" s="365">
        <f t="shared" si="233"/>
        <v>0</v>
      </c>
      <c r="AE505" s="390">
        <f t="shared" si="231"/>
        <v>16.380000000000003</v>
      </c>
      <c r="AF505" s="364"/>
      <c r="AG505" s="115"/>
      <c r="AH505" s="115"/>
      <c r="AI505" s="115"/>
    </row>
    <row r="506" spans="2:35" x14ac:dyDescent="0.25">
      <c r="B506" s="54">
        <f t="shared" si="227"/>
        <v>1</v>
      </c>
      <c r="C506" s="55">
        <f t="shared" si="227"/>
        <v>1</v>
      </c>
      <c r="D506" s="1805" t="str">
        <f t="shared" si="227"/>
        <v>Norgold</v>
      </c>
      <c r="E506" s="1791"/>
      <c r="F506" s="26" t="str">
        <f t="shared" si="235"/>
        <v>kilogramo</v>
      </c>
      <c r="G506" s="41">
        <f t="shared" si="234"/>
        <v>0</v>
      </c>
      <c r="H506" s="591">
        <f>'18a. Annex M6 SILSOM - Bebedero'!H506</f>
        <v>3</v>
      </c>
      <c r="I506" s="589">
        <f t="shared" si="229"/>
        <v>0</v>
      </c>
      <c r="J506" s="455"/>
      <c r="K506" s="365">
        <f t="shared" si="230"/>
        <v>0</v>
      </c>
      <c r="L506" s="365">
        <f t="shared" si="233"/>
        <v>0</v>
      </c>
      <c r="M506" s="365">
        <f t="shared" si="233"/>
        <v>0</v>
      </c>
      <c r="N506" s="365">
        <f t="shared" si="233"/>
        <v>0</v>
      </c>
      <c r="O506" s="365">
        <f t="shared" si="233"/>
        <v>0</v>
      </c>
      <c r="P506" s="365">
        <f t="shared" si="233"/>
        <v>0</v>
      </c>
      <c r="Q506" s="365">
        <f t="shared" si="233"/>
        <v>0</v>
      </c>
      <c r="R506" s="365">
        <f t="shared" si="233"/>
        <v>0</v>
      </c>
      <c r="S506" s="365">
        <f t="shared" si="233"/>
        <v>0</v>
      </c>
      <c r="T506" s="365">
        <f t="shared" ref="T506:AD506" si="236">$H506*T54/$H54</f>
        <v>0</v>
      </c>
      <c r="U506" s="365">
        <f t="shared" si="236"/>
        <v>0</v>
      </c>
      <c r="V506" s="365">
        <f t="shared" si="236"/>
        <v>0</v>
      </c>
      <c r="W506" s="365">
        <f t="shared" si="236"/>
        <v>0</v>
      </c>
      <c r="X506" s="365">
        <f t="shared" si="236"/>
        <v>0</v>
      </c>
      <c r="Y506" s="365">
        <f t="shared" si="236"/>
        <v>0</v>
      </c>
      <c r="Z506" s="365">
        <f t="shared" si="236"/>
        <v>0</v>
      </c>
      <c r="AA506" s="365">
        <f t="shared" si="236"/>
        <v>0</v>
      </c>
      <c r="AB506" s="365">
        <f t="shared" si="236"/>
        <v>0</v>
      </c>
      <c r="AC506" s="365">
        <f t="shared" si="236"/>
        <v>0</v>
      </c>
      <c r="AD506" s="365">
        <f t="shared" si="236"/>
        <v>0</v>
      </c>
      <c r="AE506" s="390">
        <f t="shared" si="231"/>
        <v>0</v>
      </c>
      <c r="AF506" s="364"/>
      <c r="AG506" s="115"/>
      <c r="AH506" s="115"/>
      <c r="AI506" s="115"/>
    </row>
    <row r="507" spans="2:35" x14ac:dyDescent="0.25">
      <c r="B507" s="54">
        <f t="shared" si="227"/>
        <v>1</v>
      </c>
      <c r="C507" s="55">
        <f t="shared" si="227"/>
        <v>1</v>
      </c>
      <c r="D507" s="1805" t="str">
        <f t="shared" si="227"/>
        <v>Stabislak</v>
      </c>
      <c r="E507" s="1791"/>
      <c r="F507" s="26" t="str">
        <f t="shared" si="235"/>
        <v>kilogramo</v>
      </c>
      <c r="G507" s="41">
        <f t="shared" si="234"/>
        <v>0</v>
      </c>
      <c r="H507" s="591">
        <f>'18a. Annex M6 SILSOM - Bebedero'!H507</f>
        <v>0.65</v>
      </c>
      <c r="I507" s="589">
        <f t="shared" si="229"/>
        <v>0</v>
      </c>
      <c r="J507" s="455"/>
      <c r="K507" s="365">
        <f t="shared" si="230"/>
        <v>0</v>
      </c>
      <c r="L507" s="365">
        <f t="shared" ref="L507:AD522" si="237">$H507*L55/$H55</f>
        <v>0</v>
      </c>
      <c r="M507" s="365">
        <f t="shared" si="237"/>
        <v>0</v>
      </c>
      <c r="N507" s="365">
        <f t="shared" si="237"/>
        <v>0</v>
      </c>
      <c r="O507" s="365">
        <f t="shared" si="237"/>
        <v>0</v>
      </c>
      <c r="P507" s="365">
        <f t="shared" si="237"/>
        <v>0</v>
      </c>
      <c r="Q507" s="365">
        <f t="shared" si="237"/>
        <v>0</v>
      </c>
      <c r="R507" s="365">
        <f t="shared" si="237"/>
        <v>0</v>
      </c>
      <c r="S507" s="365">
        <f t="shared" si="237"/>
        <v>0</v>
      </c>
      <c r="T507" s="365">
        <f t="shared" si="237"/>
        <v>0</v>
      </c>
      <c r="U507" s="365">
        <f t="shared" si="237"/>
        <v>0</v>
      </c>
      <c r="V507" s="365">
        <f t="shared" si="237"/>
        <v>0</v>
      </c>
      <c r="W507" s="365">
        <f t="shared" si="237"/>
        <v>0</v>
      </c>
      <c r="X507" s="365">
        <f t="shared" si="237"/>
        <v>0</v>
      </c>
      <c r="Y507" s="365">
        <f t="shared" si="237"/>
        <v>0</v>
      </c>
      <c r="Z507" s="365">
        <f t="shared" si="237"/>
        <v>0</v>
      </c>
      <c r="AA507" s="365">
        <f t="shared" si="237"/>
        <v>0</v>
      </c>
      <c r="AB507" s="365">
        <f t="shared" si="237"/>
        <v>0</v>
      </c>
      <c r="AC507" s="365">
        <f t="shared" si="237"/>
        <v>0</v>
      </c>
      <c r="AD507" s="365">
        <f t="shared" si="237"/>
        <v>0</v>
      </c>
      <c r="AE507" s="390">
        <f t="shared" si="231"/>
        <v>0</v>
      </c>
      <c r="AF507" s="364"/>
      <c r="AG507" s="115"/>
      <c r="AH507" s="115"/>
      <c r="AI507" s="115"/>
    </row>
    <row r="508" spans="2:35" x14ac:dyDescent="0.25">
      <c r="B508" s="54">
        <f t="shared" si="227"/>
        <v>1</v>
      </c>
      <c r="C508" s="55">
        <f t="shared" si="227"/>
        <v>1</v>
      </c>
      <c r="D508" s="1805" t="str">
        <f t="shared" si="227"/>
        <v>Desinfectante</v>
      </c>
      <c r="E508" s="1791"/>
      <c r="F508" s="26" t="str">
        <f t="shared" si="235"/>
        <v>litro</v>
      </c>
      <c r="G508" s="41">
        <f t="shared" si="234"/>
        <v>0</v>
      </c>
      <c r="H508" s="591">
        <f>'18a. Annex M6 SILSOM - Bebedero'!H508</f>
        <v>1.667</v>
      </c>
      <c r="I508" s="589">
        <f t="shared" si="229"/>
        <v>0</v>
      </c>
      <c r="J508" s="455"/>
      <c r="K508" s="365">
        <f t="shared" si="230"/>
        <v>0</v>
      </c>
      <c r="L508" s="365">
        <f t="shared" si="237"/>
        <v>0</v>
      </c>
      <c r="M508" s="365">
        <f t="shared" si="237"/>
        <v>0</v>
      </c>
      <c r="N508" s="365">
        <f t="shared" si="237"/>
        <v>0</v>
      </c>
      <c r="O508" s="365">
        <f t="shared" si="237"/>
        <v>0</v>
      </c>
      <c r="P508" s="365">
        <f t="shared" si="237"/>
        <v>0</v>
      </c>
      <c r="Q508" s="365">
        <f t="shared" si="237"/>
        <v>0</v>
      </c>
      <c r="R508" s="365">
        <f t="shared" si="237"/>
        <v>0</v>
      </c>
      <c r="S508" s="365">
        <f t="shared" si="237"/>
        <v>0</v>
      </c>
      <c r="T508" s="365">
        <f t="shared" si="237"/>
        <v>0</v>
      </c>
      <c r="U508" s="365">
        <f t="shared" si="237"/>
        <v>0</v>
      </c>
      <c r="V508" s="365">
        <f t="shared" si="237"/>
        <v>0</v>
      </c>
      <c r="W508" s="365">
        <f t="shared" si="237"/>
        <v>0</v>
      </c>
      <c r="X508" s="365">
        <f t="shared" si="237"/>
        <v>0</v>
      </c>
      <c r="Y508" s="365">
        <f t="shared" si="237"/>
        <v>0</v>
      </c>
      <c r="Z508" s="365">
        <f t="shared" si="237"/>
        <v>0</v>
      </c>
      <c r="AA508" s="365">
        <f t="shared" si="237"/>
        <v>0</v>
      </c>
      <c r="AB508" s="365">
        <f t="shared" si="237"/>
        <v>0</v>
      </c>
      <c r="AC508" s="365">
        <f t="shared" si="237"/>
        <v>0</v>
      </c>
      <c r="AD508" s="365">
        <f t="shared" si="237"/>
        <v>0</v>
      </c>
      <c r="AE508" s="390">
        <f t="shared" si="231"/>
        <v>0</v>
      </c>
      <c r="AF508" s="364"/>
      <c r="AG508" s="115"/>
      <c r="AH508" s="115"/>
      <c r="AI508" s="115"/>
    </row>
    <row r="509" spans="2:35" x14ac:dyDescent="0.25">
      <c r="B509" s="54">
        <f t="shared" si="227"/>
        <v>1</v>
      </c>
      <c r="C509" s="55">
        <f t="shared" si="227"/>
        <v>1</v>
      </c>
      <c r="D509" s="1805" t="str">
        <f t="shared" si="227"/>
        <v>Diesel operación maquinaria agricola</v>
      </c>
      <c r="E509" s="1791"/>
      <c r="F509" s="26" t="str">
        <f t="shared" si="235"/>
        <v>litro</v>
      </c>
      <c r="G509" s="41">
        <f t="shared" si="234"/>
        <v>0</v>
      </c>
      <c r="H509" s="591">
        <f>'18a. Annex M6 SILSOM - Bebedero'!H509</f>
        <v>6.3E-2</v>
      </c>
      <c r="I509" s="589">
        <f t="shared" si="229"/>
        <v>0</v>
      </c>
      <c r="J509" s="455"/>
      <c r="K509" s="365">
        <f t="shared" si="230"/>
        <v>0</v>
      </c>
      <c r="L509" s="365">
        <f t="shared" si="237"/>
        <v>0</v>
      </c>
      <c r="M509" s="365">
        <f t="shared" si="237"/>
        <v>0</v>
      </c>
      <c r="N509" s="365">
        <f t="shared" si="237"/>
        <v>0</v>
      </c>
      <c r="O509" s="365">
        <f t="shared" si="237"/>
        <v>0</v>
      </c>
      <c r="P509" s="365">
        <f t="shared" si="237"/>
        <v>0</v>
      </c>
      <c r="Q509" s="365">
        <f t="shared" si="237"/>
        <v>0</v>
      </c>
      <c r="R509" s="365">
        <f t="shared" si="237"/>
        <v>0</v>
      </c>
      <c r="S509" s="365">
        <f t="shared" si="237"/>
        <v>0</v>
      </c>
      <c r="T509" s="365">
        <f t="shared" si="237"/>
        <v>0</v>
      </c>
      <c r="U509" s="365">
        <f t="shared" si="237"/>
        <v>0</v>
      </c>
      <c r="V509" s="365">
        <f t="shared" si="237"/>
        <v>0</v>
      </c>
      <c r="W509" s="365">
        <f t="shared" si="237"/>
        <v>0</v>
      </c>
      <c r="X509" s="365">
        <f t="shared" si="237"/>
        <v>0</v>
      </c>
      <c r="Y509" s="365">
        <f t="shared" si="237"/>
        <v>0</v>
      </c>
      <c r="Z509" s="365">
        <f t="shared" si="237"/>
        <v>0</v>
      </c>
      <c r="AA509" s="365">
        <f t="shared" si="237"/>
        <v>0</v>
      </c>
      <c r="AB509" s="365">
        <f t="shared" si="237"/>
        <v>0</v>
      </c>
      <c r="AC509" s="365">
        <f t="shared" si="237"/>
        <v>0</v>
      </c>
      <c r="AD509" s="365">
        <f t="shared" si="237"/>
        <v>0</v>
      </c>
      <c r="AE509" s="390">
        <f t="shared" si="231"/>
        <v>0</v>
      </c>
      <c r="AF509" s="364"/>
      <c r="AG509" s="115"/>
      <c r="AH509" s="115"/>
      <c r="AI509" s="115"/>
    </row>
    <row r="510" spans="2:35" x14ac:dyDescent="0.25">
      <c r="B510" s="54">
        <f t="shared" si="227"/>
        <v>1</v>
      </c>
      <c r="C510" s="55">
        <f t="shared" si="227"/>
        <v>20</v>
      </c>
      <c r="D510" s="1805" t="str">
        <f t="shared" si="227"/>
        <v>Gasolina para motosierra</v>
      </c>
      <c r="E510" s="1791"/>
      <c r="F510" s="26" t="str">
        <f t="shared" si="235"/>
        <v>litro</v>
      </c>
      <c r="G510" s="41">
        <f t="shared" si="234"/>
        <v>0</v>
      </c>
      <c r="H510" s="591">
        <f>'18a. Annex M6 SILSOM - Bebedero'!H510</f>
        <v>7.4999999999999997E-2</v>
      </c>
      <c r="I510" s="589">
        <f t="shared" si="229"/>
        <v>0</v>
      </c>
      <c r="J510" s="455"/>
      <c r="K510" s="365">
        <f t="shared" si="230"/>
        <v>0</v>
      </c>
      <c r="L510" s="365">
        <f t="shared" si="237"/>
        <v>0</v>
      </c>
      <c r="M510" s="365">
        <f t="shared" si="237"/>
        <v>0</v>
      </c>
      <c r="N510" s="365">
        <f t="shared" si="237"/>
        <v>0</v>
      </c>
      <c r="O510" s="365">
        <f t="shared" si="237"/>
        <v>0</v>
      </c>
      <c r="P510" s="365">
        <f t="shared" si="237"/>
        <v>0</v>
      </c>
      <c r="Q510" s="365">
        <f t="shared" si="237"/>
        <v>0</v>
      </c>
      <c r="R510" s="365">
        <f t="shared" si="237"/>
        <v>0</v>
      </c>
      <c r="S510" s="365">
        <f t="shared" si="237"/>
        <v>0</v>
      </c>
      <c r="T510" s="365">
        <f t="shared" si="237"/>
        <v>0</v>
      </c>
      <c r="U510" s="365">
        <f t="shared" si="237"/>
        <v>0</v>
      </c>
      <c r="V510" s="365">
        <f t="shared" si="237"/>
        <v>0</v>
      </c>
      <c r="W510" s="365">
        <f t="shared" si="237"/>
        <v>0</v>
      </c>
      <c r="X510" s="365">
        <f t="shared" si="237"/>
        <v>0</v>
      </c>
      <c r="Y510" s="365">
        <f t="shared" si="237"/>
        <v>0</v>
      </c>
      <c r="Z510" s="365">
        <f t="shared" si="237"/>
        <v>0</v>
      </c>
      <c r="AA510" s="365">
        <f t="shared" si="237"/>
        <v>0</v>
      </c>
      <c r="AB510" s="365">
        <f t="shared" si="237"/>
        <v>0</v>
      </c>
      <c r="AC510" s="365">
        <f t="shared" si="237"/>
        <v>0</v>
      </c>
      <c r="AD510" s="365">
        <f t="shared" si="237"/>
        <v>0</v>
      </c>
      <c r="AE510" s="390">
        <f t="shared" si="231"/>
        <v>0</v>
      </c>
      <c r="AF510" s="364"/>
      <c r="AG510" s="115"/>
      <c r="AH510" s="115"/>
      <c r="AI510" s="115"/>
    </row>
    <row r="511" spans="2:35" ht="14.4" thickBot="1" x14ac:dyDescent="0.3">
      <c r="B511" s="54">
        <f t="shared" si="227"/>
        <v>1</v>
      </c>
      <c r="C511" s="55">
        <f t="shared" si="227"/>
        <v>20</v>
      </c>
      <c r="D511" s="1805" t="str">
        <f t="shared" si="227"/>
        <v>Aceite para mezcla</v>
      </c>
      <c r="E511" s="1791"/>
      <c r="F511" s="26" t="str">
        <f t="shared" si="235"/>
        <v>litro</v>
      </c>
      <c r="G511" s="41">
        <f t="shared" si="234"/>
        <v>0</v>
      </c>
      <c r="H511" s="591">
        <f>'18a. Annex M6 SILSOM - Bebedero'!H511</f>
        <v>0.152</v>
      </c>
      <c r="I511" s="589">
        <f t="shared" si="229"/>
        <v>0</v>
      </c>
      <c r="J511" s="456"/>
      <c r="K511" s="365">
        <f t="shared" si="230"/>
        <v>0</v>
      </c>
      <c r="L511" s="365">
        <f t="shared" si="237"/>
        <v>0</v>
      </c>
      <c r="M511" s="365">
        <f t="shared" si="237"/>
        <v>0</v>
      </c>
      <c r="N511" s="365">
        <f t="shared" si="237"/>
        <v>0</v>
      </c>
      <c r="O511" s="365">
        <f t="shared" si="237"/>
        <v>0</v>
      </c>
      <c r="P511" s="365">
        <f t="shared" si="237"/>
        <v>0</v>
      </c>
      <c r="Q511" s="365">
        <f t="shared" si="237"/>
        <v>0</v>
      </c>
      <c r="R511" s="365">
        <f t="shared" si="237"/>
        <v>0</v>
      </c>
      <c r="S511" s="365">
        <f t="shared" si="237"/>
        <v>0</v>
      </c>
      <c r="T511" s="365">
        <f t="shared" si="237"/>
        <v>0</v>
      </c>
      <c r="U511" s="365">
        <f t="shared" si="237"/>
        <v>0</v>
      </c>
      <c r="V511" s="365">
        <f t="shared" si="237"/>
        <v>0</v>
      </c>
      <c r="W511" s="365">
        <f t="shared" si="237"/>
        <v>0</v>
      </c>
      <c r="X511" s="365">
        <f t="shared" si="237"/>
        <v>0</v>
      </c>
      <c r="Y511" s="365">
        <f t="shared" si="237"/>
        <v>0</v>
      </c>
      <c r="Z511" s="365">
        <f t="shared" si="237"/>
        <v>0</v>
      </c>
      <c r="AA511" s="365">
        <f t="shared" si="237"/>
        <v>0</v>
      </c>
      <c r="AB511" s="365">
        <f t="shared" si="237"/>
        <v>0</v>
      </c>
      <c r="AC511" s="365">
        <f t="shared" si="237"/>
        <v>0</v>
      </c>
      <c r="AD511" s="365">
        <f t="shared" si="237"/>
        <v>0</v>
      </c>
      <c r="AE511" s="390">
        <f t="shared" si="231"/>
        <v>0</v>
      </c>
      <c r="AF511" s="364"/>
      <c r="AG511" s="115"/>
      <c r="AH511" s="115"/>
      <c r="AI511" s="115"/>
    </row>
    <row r="512" spans="2:35" ht="14.4" thickBot="1" x14ac:dyDescent="0.3">
      <c r="B512" s="61"/>
      <c r="C512" s="62"/>
      <c r="D512" s="91" t="s">
        <v>173</v>
      </c>
      <c r="E512" s="91"/>
      <c r="F512" s="63"/>
      <c r="G512" s="64"/>
      <c r="H512" s="529"/>
      <c r="I512" s="429"/>
      <c r="J512" s="596">
        <f>SUM(I513:I516)</f>
        <v>1299.1666666666667</v>
      </c>
      <c r="K512" s="356">
        <f t="shared" ref="K512:AE512" si="238">SUM(K513:K516)</f>
        <v>1820</v>
      </c>
      <c r="L512" s="356">
        <f t="shared" si="238"/>
        <v>0</v>
      </c>
      <c r="M512" s="356">
        <f t="shared" si="238"/>
        <v>0</v>
      </c>
      <c r="N512" s="356">
        <f t="shared" si="238"/>
        <v>0</v>
      </c>
      <c r="O512" s="356">
        <f t="shared" si="238"/>
        <v>0</v>
      </c>
      <c r="P512" s="356">
        <f t="shared" si="238"/>
        <v>0</v>
      </c>
      <c r="Q512" s="356">
        <f t="shared" si="238"/>
        <v>0</v>
      </c>
      <c r="R512" s="356">
        <f t="shared" si="238"/>
        <v>0</v>
      </c>
      <c r="S512" s="356">
        <f t="shared" si="238"/>
        <v>0</v>
      </c>
      <c r="T512" s="356">
        <f t="shared" si="238"/>
        <v>0</v>
      </c>
      <c r="U512" s="356">
        <f t="shared" si="238"/>
        <v>0</v>
      </c>
      <c r="V512" s="356">
        <f t="shared" si="238"/>
        <v>0</v>
      </c>
      <c r="W512" s="356">
        <f t="shared" si="238"/>
        <v>0</v>
      </c>
      <c r="X512" s="356">
        <f t="shared" si="238"/>
        <v>0</v>
      </c>
      <c r="Y512" s="356">
        <f t="shared" si="238"/>
        <v>0</v>
      </c>
      <c r="Z512" s="356">
        <f t="shared" si="238"/>
        <v>0</v>
      </c>
      <c r="AA512" s="356">
        <f t="shared" si="238"/>
        <v>0</v>
      </c>
      <c r="AB512" s="356">
        <f t="shared" si="238"/>
        <v>0</v>
      </c>
      <c r="AC512" s="356">
        <f t="shared" si="238"/>
        <v>0</v>
      </c>
      <c r="AD512" s="356">
        <f t="shared" si="238"/>
        <v>0</v>
      </c>
      <c r="AE512" s="356">
        <f t="shared" si="238"/>
        <v>1820</v>
      </c>
      <c r="AF512" s="364"/>
      <c r="AG512" s="115"/>
      <c r="AH512" s="115"/>
      <c r="AI512" s="115"/>
    </row>
    <row r="513" spans="2:42" s="40" customFormat="1" x14ac:dyDescent="0.25">
      <c r="B513" s="54">
        <f t="shared" ref="B513:D516" si="239">B61</f>
        <v>1</v>
      </c>
      <c r="C513" s="55">
        <f t="shared" si="239"/>
        <v>1</v>
      </c>
      <c r="D513" s="1805" t="str">
        <f t="shared" si="239"/>
        <v xml:space="preserve">Bebedero plastico con boya de 500 litros, incluye tuberia </v>
      </c>
      <c r="E513" s="1791"/>
      <c r="F513" s="26" t="str">
        <f>F61</f>
        <v>unidad</v>
      </c>
      <c r="G513" s="41">
        <f t="shared" si="234"/>
        <v>1</v>
      </c>
      <c r="H513" s="431">
        <f>'18a. Annex M6 SILSOM - Bebedero'!H513</f>
        <v>150</v>
      </c>
      <c r="I513" s="589">
        <f t="shared" ref="I513:I516" si="240">G513*H513</f>
        <v>150</v>
      </c>
      <c r="J513" s="598"/>
      <c r="K513" s="365">
        <f>$H513*K61/$H61</f>
        <v>150</v>
      </c>
      <c r="L513" s="365">
        <f t="shared" si="237"/>
        <v>0</v>
      </c>
      <c r="M513" s="365">
        <f t="shared" si="237"/>
        <v>0</v>
      </c>
      <c r="N513" s="365">
        <f t="shared" si="237"/>
        <v>0</v>
      </c>
      <c r="O513" s="365">
        <f t="shared" si="237"/>
        <v>0</v>
      </c>
      <c r="P513" s="365">
        <f t="shared" si="237"/>
        <v>0</v>
      </c>
      <c r="Q513" s="365">
        <f t="shared" si="237"/>
        <v>0</v>
      </c>
      <c r="R513" s="365">
        <f t="shared" si="237"/>
        <v>0</v>
      </c>
      <c r="S513" s="365">
        <f t="shared" si="237"/>
        <v>0</v>
      </c>
      <c r="T513" s="365">
        <f t="shared" si="237"/>
        <v>0</v>
      </c>
      <c r="U513" s="365">
        <f t="shared" si="237"/>
        <v>0</v>
      </c>
      <c r="V513" s="365">
        <f t="shared" si="237"/>
        <v>0</v>
      </c>
      <c r="W513" s="365">
        <f t="shared" si="237"/>
        <v>0</v>
      </c>
      <c r="X513" s="365">
        <f t="shared" si="237"/>
        <v>0</v>
      </c>
      <c r="Y513" s="365">
        <f t="shared" si="237"/>
        <v>0</v>
      </c>
      <c r="Z513" s="365">
        <f t="shared" si="237"/>
        <v>0</v>
      </c>
      <c r="AA513" s="365">
        <f t="shared" si="237"/>
        <v>0</v>
      </c>
      <c r="AB513" s="365">
        <f t="shared" si="237"/>
        <v>0</v>
      </c>
      <c r="AC513" s="365">
        <f t="shared" si="237"/>
        <v>0</v>
      </c>
      <c r="AD513" s="365">
        <f t="shared" si="237"/>
        <v>0</v>
      </c>
      <c r="AE513" s="390">
        <f t="shared" ref="AE513:AE516" si="241">SUM(K513:AD513)</f>
        <v>150</v>
      </c>
      <c r="AF513" s="364"/>
      <c r="AG513" s="115"/>
      <c r="AH513" s="115"/>
      <c r="AI513" s="115"/>
    </row>
    <row r="514" spans="2:42" s="40" customFormat="1" x14ac:dyDescent="0.25">
      <c r="B514" s="54">
        <f t="shared" si="239"/>
        <v>1</v>
      </c>
      <c r="C514" s="55">
        <f t="shared" si="239"/>
        <v>1</v>
      </c>
      <c r="D514" s="1805" t="str">
        <f t="shared" si="239"/>
        <v>Motobomba achicadora de 5.5 HP, con tuberia de conduccion para bebedero</v>
      </c>
      <c r="E514" s="1791"/>
      <c r="F514" s="26" t="str">
        <f>F62</f>
        <v>unidad</v>
      </c>
      <c r="G514" s="41">
        <f t="shared" si="234"/>
        <v>0.16666666666666666</v>
      </c>
      <c r="H514" s="431">
        <f>'18a. Annex M6 SILSOM - Bebedero'!H514</f>
        <v>625</v>
      </c>
      <c r="I514" s="589">
        <f t="shared" si="240"/>
        <v>104.16666666666666</v>
      </c>
      <c r="J514" s="598"/>
      <c r="K514" s="365">
        <f>$H514*K62/$H62</f>
        <v>625</v>
      </c>
      <c r="L514" s="365">
        <f t="shared" si="237"/>
        <v>0</v>
      </c>
      <c r="M514" s="365">
        <f t="shared" si="237"/>
        <v>0</v>
      </c>
      <c r="N514" s="365">
        <f t="shared" si="237"/>
        <v>0</v>
      </c>
      <c r="O514" s="365">
        <f t="shared" si="237"/>
        <v>0</v>
      </c>
      <c r="P514" s="365">
        <f t="shared" si="237"/>
        <v>0</v>
      </c>
      <c r="Q514" s="365">
        <f t="shared" si="237"/>
        <v>0</v>
      </c>
      <c r="R514" s="365">
        <f t="shared" si="237"/>
        <v>0</v>
      </c>
      <c r="S514" s="365">
        <f t="shared" si="237"/>
        <v>0</v>
      </c>
      <c r="T514" s="365">
        <f t="shared" si="237"/>
        <v>0</v>
      </c>
      <c r="U514" s="365">
        <f t="shared" si="237"/>
        <v>0</v>
      </c>
      <c r="V514" s="365">
        <f t="shared" si="237"/>
        <v>0</v>
      </c>
      <c r="W514" s="365">
        <f t="shared" si="237"/>
        <v>0</v>
      </c>
      <c r="X514" s="365">
        <f t="shared" si="237"/>
        <v>0</v>
      </c>
      <c r="Y514" s="365">
        <f t="shared" si="237"/>
        <v>0</v>
      </c>
      <c r="Z514" s="365">
        <f t="shared" si="237"/>
        <v>0</v>
      </c>
      <c r="AA514" s="365">
        <f t="shared" si="237"/>
        <v>0</v>
      </c>
      <c r="AB514" s="365">
        <f t="shared" si="237"/>
        <v>0</v>
      </c>
      <c r="AC514" s="365">
        <f t="shared" si="237"/>
        <v>0</v>
      </c>
      <c r="AD514" s="365">
        <f t="shared" si="237"/>
        <v>0</v>
      </c>
      <c r="AE514" s="390">
        <f t="shared" si="241"/>
        <v>625</v>
      </c>
      <c r="AF514" s="364"/>
      <c r="AG514" s="115"/>
      <c r="AH514" s="115"/>
      <c r="AI514" s="115"/>
    </row>
    <row r="515" spans="2:42" s="40" customFormat="1" x14ac:dyDescent="0.25">
      <c r="B515" s="54">
        <f t="shared" si="239"/>
        <v>1</v>
      </c>
      <c r="C515" s="55">
        <f t="shared" si="239"/>
        <v>1</v>
      </c>
      <c r="D515" s="1805" t="str">
        <f t="shared" si="239"/>
        <v xml:space="preserve">Construccion reservorio excavado de 63 m3 </v>
      </c>
      <c r="E515" s="1791"/>
      <c r="F515" s="26" t="str">
        <f>F63</f>
        <v>unidad</v>
      </c>
      <c r="G515" s="41">
        <f t="shared" si="234"/>
        <v>1</v>
      </c>
      <c r="H515" s="431">
        <f>'2. Assumptions'!E156</f>
        <v>935</v>
      </c>
      <c r="I515" s="589">
        <f t="shared" si="240"/>
        <v>935</v>
      </c>
      <c r="J515" s="598"/>
      <c r="K515" s="365">
        <f>$H515*K63/$H63</f>
        <v>935</v>
      </c>
      <c r="L515" s="365">
        <f t="shared" si="237"/>
        <v>0</v>
      </c>
      <c r="M515" s="365">
        <f t="shared" si="237"/>
        <v>0</v>
      </c>
      <c r="N515" s="365">
        <f t="shared" si="237"/>
        <v>0</v>
      </c>
      <c r="O515" s="365">
        <f t="shared" si="237"/>
        <v>0</v>
      </c>
      <c r="P515" s="365">
        <f t="shared" si="237"/>
        <v>0</v>
      </c>
      <c r="Q515" s="365">
        <f t="shared" si="237"/>
        <v>0</v>
      </c>
      <c r="R515" s="365">
        <f t="shared" si="237"/>
        <v>0</v>
      </c>
      <c r="S515" s="365">
        <f t="shared" si="237"/>
        <v>0</v>
      </c>
      <c r="T515" s="365">
        <f t="shared" si="237"/>
        <v>0</v>
      </c>
      <c r="U515" s="365">
        <f t="shared" si="237"/>
        <v>0</v>
      </c>
      <c r="V515" s="365">
        <f t="shared" si="237"/>
        <v>0</v>
      </c>
      <c r="W515" s="365">
        <f t="shared" si="237"/>
        <v>0</v>
      </c>
      <c r="X515" s="365">
        <f t="shared" si="237"/>
        <v>0</v>
      </c>
      <c r="Y515" s="365">
        <f t="shared" si="237"/>
        <v>0</v>
      </c>
      <c r="Z515" s="365">
        <f t="shared" si="237"/>
        <v>0</v>
      </c>
      <c r="AA515" s="365">
        <f t="shared" si="237"/>
        <v>0</v>
      </c>
      <c r="AB515" s="365">
        <f t="shared" si="237"/>
        <v>0</v>
      </c>
      <c r="AC515" s="365">
        <f t="shared" si="237"/>
        <v>0</v>
      </c>
      <c r="AD515" s="365">
        <f t="shared" si="237"/>
        <v>0</v>
      </c>
      <c r="AE515" s="390">
        <f t="shared" si="241"/>
        <v>935</v>
      </c>
      <c r="AF515" s="364"/>
      <c r="AG515" s="115"/>
      <c r="AH515" s="115"/>
      <c r="AI515" s="115"/>
    </row>
    <row r="516" spans="2:42" s="40" customFormat="1" ht="14.4" thickBot="1" x14ac:dyDescent="0.3">
      <c r="B516" s="54">
        <f t="shared" si="239"/>
        <v>1</v>
      </c>
      <c r="C516" s="55">
        <f t="shared" si="239"/>
        <v>1</v>
      </c>
      <c r="D516" s="1805" t="str">
        <f t="shared" si="239"/>
        <v>Cercas electricas con paneles solares</v>
      </c>
      <c r="E516" s="1791"/>
      <c r="F516" s="26" t="str">
        <f>F64</f>
        <v>unidad</v>
      </c>
      <c r="G516" s="41">
        <f t="shared" si="234"/>
        <v>0.16666666666666666</v>
      </c>
      <c r="H516" s="410">
        <f>'18a. Annex M6 SILSOM - Bebedero'!H515</f>
        <v>660</v>
      </c>
      <c r="I516" s="589">
        <f t="shared" si="240"/>
        <v>110</v>
      </c>
      <c r="J516" s="594"/>
      <c r="K516" s="365">
        <f>$H516*K64/$H64</f>
        <v>110</v>
      </c>
      <c r="L516" s="365">
        <f t="shared" si="237"/>
        <v>0</v>
      </c>
      <c r="M516" s="365">
        <f t="shared" si="237"/>
        <v>0</v>
      </c>
      <c r="N516" s="365">
        <f t="shared" si="237"/>
        <v>0</v>
      </c>
      <c r="O516" s="365">
        <f t="shared" si="237"/>
        <v>0</v>
      </c>
      <c r="P516" s="365">
        <f t="shared" si="237"/>
        <v>0</v>
      </c>
      <c r="Q516" s="365">
        <f t="shared" si="237"/>
        <v>0</v>
      </c>
      <c r="R516" s="365">
        <f t="shared" si="237"/>
        <v>0</v>
      </c>
      <c r="S516" s="365">
        <f t="shared" si="237"/>
        <v>0</v>
      </c>
      <c r="T516" s="365">
        <f t="shared" si="237"/>
        <v>0</v>
      </c>
      <c r="U516" s="365">
        <f t="shared" si="237"/>
        <v>0</v>
      </c>
      <c r="V516" s="365">
        <f t="shared" si="237"/>
        <v>0</v>
      </c>
      <c r="W516" s="365">
        <f t="shared" si="237"/>
        <v>0</v>
      </c>
      <c r="X516" s="365">
        <f t="shared" si="237"/>
        <v>0</v>
      </c>
      <c r="Y516" s="365">
        <f t="shared" si="237"/>
        <v>0</v>
      </c>
      <c r="Z516" s="365">
        <f t="shared" si="237"/>
        <v>0</v>
      </c>
      <c r="AA516" s="365">
        <f t="shared" si="237"/>
        <v>0</v>
      </c>
      <c r="AB516" s="365">
        <f t="shared" si="237"/>
        <v>0</v>
      </c>
      <c r="AC516" s="365">
        <f t="shared" si="237"/>
        <v>0</v>
      </c>
      <c r="AD516" s="365">
        <f t="shared" si="237"/>
        <v>0</v>
      </c>
      <c r="AE516" s="390">
        <f t="shared" si="241"/>
        <v>110</v>
      </c>
      <c r="AF516" s="364"/>
      <c r="AG516" s="115"/>
      <c r="AH516" s="115"/>
      <c r="AI516" s="115"/>
    </row>
    <row r="517" spans="2:42" s="59" customFormat="1" ht="14.4" thickBot="1" x14ac:dyDescent="0.3">
      <c r="B517" s="84"/>
      <c r="C517" s="85"/>
      <c r="D517" s="93" t="s">
        <v>215</v>
      </c>
      <c r="E517" s="93"/>
      <c r="F517" s="86"/>
      <c r="G517" s="86"/>
      <c r="H517" s="1386"/>
      <c r="I517" s="436"/>
      <c r="J517" s="595">
        <f>SUM(I518:I525)</f>
        <v>1935.1579999999999</v>
      </c>
      <c r="K517" s="356">
        <f t="shared" ref="K517:AE517" si="242">SUM(K518:K525)</f>
        <v>194.3707</v>
      </c>
      <c r="L517" s="356">
        <f t="shared" si="242"/>
        <v>89.578699999999998</v>
      </c>
      <c r="M517" s="356">
        <f t="shared" si="242"/>
        <v>89.578699999999998</v>
      </c>
      <c r="N517" s="356">
        <f t="shared" si="242"/>
        <v>89.578699999999998</v>
      </c>
      <c r="O517" s="356">
        <f t="shared" si="242"/>
        <v>118.7047</v>
      </c>
      <c r="P517" s="356">
        <f t="shared" si="242"/>
        <v>89.578699999999998</v>
      </c>
      <c r="Q517" s="356">
        <f t="shared" si="242"/>
        <v>89.578699999999998</v>
      </c>
      <c r="R517" s="356">
        <f t="shared" si="242"/>
        <v>89.578699999999998</v>
      </c>
      <c r="S517" s="356">
        <f t="shared" si="242"/>
        <v>89.578699999999998</v>
      </c>
      <c r="T517" s="356">
        <f t="shared" si="242"/>
        <v>89.578699999999998</v>
      </c>
      <c r="U517" s="356">
        <f t="shared" si="242"/>
        <v>114.245</v>
      </c>
      <c r="V517" s="356">
        <f t="shared" si="242"/>
        <v>87.912000000000006</v>
      </c>
      <c r="W517" s="356">
        <f t="shared" si="242"/>
        <v>87.912000000000006</v>
      </c>
      <c r="X517" s="356">
        <f t="shared" si="242"/>
        <v>87.912000000000006</v>
      </c>
      <c r="Y517" s="356">
        <f t="shared" si="242"/>
        <v>87.912000000000006</v>
      </c>
      <c r="Z517" s="356">
        <f t="shared" si="242"/>
        <v>87.912000000000006</v>
      </c>
      <c r="AA517" s="356">
        <f t="shared" si="242"/>
        <v>87.912000000000006</v>
      </c>
      <c r="AB517" s="356">
        <f t="shared" si="242"/>
        <v>87.912000000000006</v>
      </c>
      <c r="AC517" s="356">
        <f t="shared" si="242"/>
        <v>87.912000000000006</v>
      </c>
      <c r="AD517" s="356">
        <f t="shared" si="242"/>
        <v>87.912000000000006</v>
      </c>
      <c r="AE517" s="356">
        <f t="shared" si="242"/>
        <v>1935.1580000000001</v>
      </c>
      <c r="AF517" s="364"/>
      <c r="AG517" s="115"/>
      <c r="AH517" s="115"/>
      <c r="AI517" s="115"/>
    </row>
    <row r="518" spans="2:42" s="59" customFormat="1" x14ac:dyDescent="0.25">
      <c r="B518" s="54">
        <f t="shared" ref="B518:D525" si="243">B66</f>
        <v>1</v>
      </c>
      <c r="C518" s="55">
        <f t="shared" si="243"/>
        <v>11</v>
      </c>
      <c r="D518" s="1805" t="str">
        <f t="shared" si="243"/>
        <v>Preparacion de suelo -  Subsolador</v>
      </c>
      <c r="E518" s="1791"/>
      <c r="F518" s="26" t="str">
        <f t="shared" ref="F518:F525" si="244">F66</f>
        <v>hectarea</v>
      </c>
      <c r="G518" s="41">
        <f t="shared" si="234"/>
        <v>2</v>
      </c>
      <c r="H518" s="431">
        <f>'18a. Annex M6 SILSOM - Bebedero'!H517</f>
        <v>16.332999999999998</v>
      </c>
      <c r="I518" s="589">
        <f t="shared" ref="I518:I525" si="245">G518*H518</f>
        <v>32.665999999999997</v>
      </c>
      <c r="J518" s="597"/>
      <c r="K518" s="365">
        <f t="shared" ref="K518:K525" si="246">$H518*K66/$H66</f>
        <v>16.332999999999998</v>
      </c>
      <c r="L518" s="365">
        <f t="shared" si="237"/>
        <v>0</v>
      </c>
      <c r="M518" s="365">
        <f t="shared" si="237"/>
        <v>0</v>
      </c>
      <c r="N518" s="365">
        <f t="shared" si="237"/>
        <v>0</v>
      </c>
      <c r="O518" s="365">
        <f t="shared" si="237"/>
        <v>0</v>
      </c>
      <c r="P518" s="365">
        <f t="shared" si="237"/>
        <v>0</v>
      </c>
      <c r="Q518" s="365">
        <f t="shared" si="237"/>
        <v>0</v>
      </c>
      <c r="R518" s="365">
        <f t="shared" si="237"/>
        <v>0</v>
      </c>
      <c r="S518" s="365">
        <f t="shared" si="237"/>
        <v>0</v>
      </c>
      <c r="T518" s="365">
        <f t="shared" si="237"/>
        <v>0</v>
      </c>
      <c r="U518" s="365">
        <f t="shared" si="237"/>
        <v>16.332999999999998</v>
      </c>
      <c r="V518" s="365">
        <f t="shared" si="237"/>
        <v>0</v>
      </c>
      <c r="W518" s="365">
        <f t="shared" si="237"/>
        <v>0</v>
      </c>
      <c r="X518" s="365">
        <f t="shared" si="237"/>
        <v>0</v>
      </c>
      <c r="Y518" s="365">
        <f t="shared" si="237"/>
        <v>0</v>
      </c>
      <c r="Z518" s="365">
        <f t="shared" si="237"/>
        <v>0</v>
      </c>
      <c r="AA518" s="365">
        <f t="shared" si="237"/>
        <v>0</v>
      </c>
      <c r="AB518" s="365">
        <f t="shared" si="237"/>
        <v>0</v>
      </c>
      <c r="AC518" s="365">
        <f t="shared" si="237"/>
        <v>0</v>
      </c>
      <c r="AD518" s="365">
        <f t="shared" si="237"/>
        <v>0</v>
      </c>
      <c r="AE518" s="390">
        <f t="shared" ref="AE518:AE525" si="247">SUM(K518:AD518)</f>
        <v>32.665999999999997</v>
      </c>
      <c r="AF518" s="364"/>
    </row>
    <row r="519" spans="2:42" s="59" customFormat="1" x14ac:dyDescent="0.25">
      <c r="B519" s="54">
        <f t="shared" si="243"/>
        <v>1</v>
      </c>
      <c r="C519" s="55">
        <f t="shared" si="243"/>
        <v>11</v>
      </c>
      <c r="D519" s="1805" t="str">
        <f t="shared" si="243"/>
        <v>Preparacion de suelo -  Surcador</v>
      </c>
      <c r="E519" s="1791"/>
      <c r="F519" s="26" t="str">
        <f t="shared" si="244"/>
        <v>hectarea</v>
      </c>
      <c r="G519" s="41">
        <f t="shared" si="234"/>
        <v>2</v>
      </c>
      <c r="H519" s="431">
        <f>'18a. Annex M6 SILSOM - Bebedero'!H518</f>
        <v>16.332999999999998</v>
      </c>
      <c r="I519" s="589">
        <f t="shared" si="245"/>
        <v>32.665999999999997</v>
      </c>
      <c r="J519" s="598"/>
      <c r="K519" s="365">
        <f t="shared" si="246"/>
        <v>32.665999999999997</v>
      </c>
      <c r="L519" s="365">
        <f t="shared" si="237"/>
        <v>0</v>
      </c>
      <c r="M519" s="365">
        <f t="shared" si="237"/>
        <v>0</v>
      </c>
      <c r="N519" s="365">
        <f t="shared" si="237"/>
        <v>0</v>
      </c>
      <c r="O519" s="365">
        <f t="shared" si="237"/>
        <v>0</v>
      </c>
      <c r="P519" s="365">
        <f t="shared" si="237"/>
        <v>0</v>
      </c>
      <c r="Q519" s="365">
        <f t="shared" si="237"/>
        <v>0</v>
      </c>
      <c r="R519" s="365">
        <f t="shared" si="237"/>
        <v>0</v>
      </c>
      <c r="S519" s="365">
        <f t="shared" si="237"/>
        <v>0</v>
      </c>
      <c r="T519" s="365">
        <f t="shared" si="237"/>
        <v>0</v>
      </c>
      <c r="U519" s="365">
        <f t="shared" si="237"/>
        <v>0</v>
      </c>
      <c r="V519" s="365">
        <f t="shared" si="237"/>
        <v>0</v>
      </c>
      <c r="W519" s="365">
        <f t="shared" si="237"/>
        <v>0</v>
      </c>
      <c r="X519" s="365">
        <f t="shared" si="237"/>
        <v>0</v>
      </c>
      <c r="Y519" s="365">
        <f t="shared" si="237"/>
        <v>0</v>
      </c>
      <c r="Z519" s="365">
        <f t="shared" si="237"/>
        <v>0</v>
      </c>
      <c r="AA519" s="365">
        <f t="shared" si="237"/>
        <v>0</v>
      </c>
      <c r="AB519" s="365">
        <f t="shared" si="237"/>
        <v>0</v>
      </c>
      <c r="AC519" s="365">
        <f t="shared" si="237"/>
        <v>0</v>
      </c>
      <c r="AD519" s="365">
        <f t="shared" si="237"/>
        <v>0</v>
      </c>
      <c r="AE519" s="390">
        <f t="shared" si="247"/>
        <v>32.665999999999997</v>
      </c>
      <c r="AF519" s="364"/>
    </row>
    <row r="520" spans="2:42" s="59" customFormat="1" x14ac:dyDescent="0.25">
      <c r="B520" s="54">
        <f t="shared" si="243"/>
        <v>1</v>
      </c>
      <c r="C520" s="55">
        <f t="shared" si="243"/>
        <v>2</v>
      </c>
      <c r="D520" s="1805" t="str">
        <f t="shared" si="243"/>
        <v>Plantacion - Siembra de pasto (Gramineas)</v>
      </c>
      <c r="E520" s="1791"/>
      <c r="F520" s="26" t="str">
        <f t="shared" si="244"/>
        <v>hectárea</v>
      </c>
      <c r="G520" s="41">
        <f t="shared" si="234"/>
        <v>1</v>
      </c>
      <c r="H520" s="431">
        <f>'18a. Annex M6 SILSOM - Bebedero'!H519</f>
        <v>16.667000000000002</v>
      </c>
      <c r="I520" s="589">
        <f t="shared" si="245"/>
        <v>16.667000000000002</v>
      </c>
      <c r="J520" s="598"/>
      <c r="K520" s="365">
        <f t="shared" si="246"/>
        <v>1.6667000000000003</v>
      </c>
      <c r="L520" s="365">
        <f t="shared" si="237"/>
        <v>1.6667000000000003</v>
      </c>
      <c r="M520" s="365">
        <f t="shared" si="237"/>
        <v>1.6667000000000003</v>
      </c>
      <c r="N520" s="365">
        <f t="shared" si="237"/>
        <v>1.6667000000000003</v>
      </c>
      <c r="O520" s="365">
        <f t="shared" si="237"/>
        <v>1.6667000000000003</v>
      </c>
      <c r="P520" s="365">
        <f t="shared" si="237"/>
        <v>1.6667000000000003</v>
      </c>
      <c r="Q520" s="365">
        <f t="shared" si="237"/>
        <v>1.6667000000000003</v>
      </c>
      <c r="R520" s="365">
        <f t="shared" si="237"/>
        <v>1.6667000000000003</v>
      </c>
      <c r="S520" s="365">
        <f t="shared" si="237"/>
        <v>1.6667000000000003</v>
      </c>
      <c r="T520" s="365">
        <f t="shared" si="237"/>
        <v>1.6667000000000003</v>
      </c>
      <c r="U520" s="365">
        <f t="shared" si="237"/>
        <v>0</v>
      </c>
      <c r="V520" s="365">
        <f t="shared" si="237"/>
        <v>0</v>
      </c>
      <c r="W520" s="365">
        <f t="shared" si="237"/>
        <v>0</v>
      </c>
      <c r="X520" s="365">
        <f t="shared" si="237"/>
        <v>0</v>
      </c>
      <c r="Y520" s="365">
        <f t="shared" si="237"/>
        <v>0</v>
      </c>
      <c r="Z520" s="365">
        <f t="shared" si="237"/>
        <v>0</v>
      </c>
      <c r="AA520" s="365">
        <f t="shared" si="237"/>
        <v>0</v>
      </c>
      <c r="AB520" s="365">
        <f t="shared" si="237"/>
        <v>0</v>
      </c>
      <c r="AC520" s="365">
        <f t="shared" si="237"/>
        <v>0</v>
      </c>
      <c r="AD520" s="365">
        <f t="shared" si="237"/>
        <v>0</v>
      </c>
      <c r="AE520" s="390">
        <f t="shared" si="247"/>
        <v>16.667000000000002</v>
      </c>
      <c r="AF520" s="364"/>
    </row>
    <row r="521" spans="2:42" s="59" customFormat="1" x14ac:dyDescent="0.25">
      <c r="B521" s="54">
        <f t="shared" si="243"/>
        <v>1</v>
      </c>
      <c r="C521" s="55">
        <f t="shared" si="243"/>
        <v>20</v>
      </c>
      <c r="D521" s="1805" t="str">
        <f t="shared" si="243"/>
        <v>Labores culturales -  Aplicación herbicida - (Asperjadora integral de 400 litros)</v>
      </c>
      <c r="E521" s="1791"/>
      <c r="F521" s="26" t="str">
        <f t="shared" si="244"/>
        <v>hectarea</v>
      </c>
      <c r="G521" s="41">
        <f t="shared" si="234"/>
        <v>1</v>
      </c>
      <c r="H521" s="431">
        <f>'18a. Annex M6 SILSOM - Bebedero'!H520</f>
        <v>16.667000000000002</v>
      </c>
      <c r="I521" s="589">
        <f t="shared" si="245"/>
        <v>16.667000000000002</v>
      </c>
      <c r="J521" s="598"/>
      <c r="K521" s="365">
        <f t="shared" si="246"/>
        <v>16.667000000000002</v>
      </c>
      <c r="L521" s="365">
        <f t="shared" si="237"/>
        <v>0</v>
      </c>
      <c r="M521" s="365">
        <f t="shared" si="237"/>
        <v>0</v>
      </c>
      <c r="N521" s="365">
        <f t="shared" si="237"/>
        <v>0</v>
      </c>
      <c r="O521" s="365">
        <f t="shared" si="237"/>
        <v>0</v>
      </c>
      <c r="P521" s="365">
        <f t="shared" si="237"/>
        <v>0</v>
      </c>
      <c r="Q521" s="365">
        <f t="shared" si="237"/>
        <v>0</v>
      </c>
      <c r="R521" s="365">
        <f t="shared" si="237"/>
        <v>0</v>
      </c>
      <c r="S521" s="365">
        <f t="shared" si="237"/>
        <v>0</v>
      </c>
      <c r="T521" s="365">
        <f t="shared" si="237"/>
        <v>0</v>
      </c>
      <c r="U521" s="365">
        <f t="shared" si="237"/>
        <v>0</v>
      </c>
      <c r="V521" s="365">
        <f t="shared" si="237"/>
        <v>0</v>
      </c>
      <c r="W521" s="365">
        <f t="shared" si="237"/>
        <v>0</v>
      </c>
      <c r="X521" s="365">
        <f t="shared" si="237"/>
        <v>0</v>
      </c>
      <c r="Y521" s="365">
        <f t="shared" si="237"/>
        <v>0</v>
      </c>
      <c r="Z521" s="365">
        <f t="shared" si="237"/>
        <v>0</v>
      </c>
      <c r="AA521" s="365">
        <f t="shared" si="237"/>
        <v>0</v>
      </c>
      <c r="AB521" s="365">
        <f t="shared" si="237"/>
        <v>0</v>
      </c>
      <c r="AC521" s="365">
        <f t="shared" si="237"/>
        <v>0</v>
      </c>
      <c r="AD521" s="365">
        <f t="shared" si="237"/>
        <v>0</v>
      </c>
      <c r="AE521" s="390">
        <f t="shared" si="247"/>
        <v>16.667000000000002</v>
      </c>
      <c r="AF521" s="364"/>
      <c r="AG521" s="115"/>
      <c r="AH521" s="115"/>
      <c r="AI521" s="115"/>
    </row>
    <row r="522" spans="2:42" s="59" customFormat="1" x14ac:dyDescent="0.25">
      <c r="B522" s="54">
        <f t="shared" si="243"/>
        <v>1</v>
      </c>
      <c r="C522" s="55">
        <f t="shared" si="243"/>
        <v>20</v>
      </c>
      <c r="D522" s="1805" t="str">
        <f t="shared" si="243"/>
        <v>Plantacion - Transporte insumos y materiales (Trailer tribasculante  de 7 toneladas)</v>
      </c>
      <c r="E522" s="1791"/>
      <c r="F522" s="26" t="str">
        <f t="shared" si="244"/>
        <v>kilometro</v>
      </c>
      <c r="G522" s="41">
        <f t="shared" si="234"/>
        <v>1584</v>
      </c>
      <c r="H522" s="431">
        <f>'18a. Annex M6 SILSOM - Bebedero'!H521</f>
        <v>0.33300000000000002</v>
      </c>
      <c r="I522" s="589">
        <f t="shared" si="245"/>
        <v>527.47199999999998</v>
      </c>
      <c r="J522" s="598"/>
      <c r="K522" s="365">
        <f t="shared" si="246"/>
        <v>26.3736</v>
      </c>
      <c r="L522" s="365">
        <f t="shared" si="237"/>
        <v>26.3736</v>
      </c>
      <c r="M522" s="365">
        <f t="shared" si="237"/>
        <v>26.3736</v>
      </c>
      <c r="N522" s="365">
        <f t="shared" si="237"/>
        <v>26.3736</v>
      </c>
      <c r="O522" s="365">
        <f t="shared" si="237"/>
        <v>26.3736</v>
      </c>
      <c r="P522" s="365">
        <f t="shared" si="237"/>
        <v>26.3736</v>
      </c>
      <c r="Q522" s="365">
        <f t="shared" si="237"/>
        <v>26.3736</v>
      </c>
      <c r="R522" s="365">
        <f t="shared" si="237"/>
        <v>26.3736</v>
      </c>
      <c r="S522" s="365">
        <f t="shared" si="237"/>
        <v>26.3736</v>
      </c>
      <c r="T522" s="365">
        <f t="shared" ref="T522:AD522" si="248">$H522*T70/$H70</f>
        <v>26.3736</v>
      </c>
      <c r="U522" s="365">
        <f t="shared" si="248"/>
        <v>26.3736</v>
      </c>
      <c r="V522" s="365">
        <f t="shared" si="248"/>
        <v>26.3736</v>
      </c>
      <c r="W522" s="365">
        <f t="shared" si="248"/>
        <v>26.3736</v>
      </c>
      <c r="X522" s="365">
        <f t="shared" si="248"/>
        <v>26.3736</v>
      </c>
      <c r="Y522" s="365">
        <f t="shared" si="248"/>
        <v>26.3736</v>
      </c>
      <c r="Z522" s="365">
        <f t="shared" si="248"/>
        <v>26.3736</v>
      </c>
      <c r="AA522" s="365">
        <f t="shared" si="248"/>
        <v>26.3736</v>
      </c>
      <c r="AB522" s="365">
        <f t="shared" si="248"/>
        <v>26.3736</v>
      </c>
      <c r="AC522" s="365">
        <f t="shared" si="248"/>
        <v>26.3736</v>
      </c>
      <c r="AD522" s="365">
        <f t="shared" si="248"/>
        <v>26.3736</v>
      </c>
      <c r="AE522" s="390">
        <f t="shared" si="247"/>
        <v>527.47200000000009</v>
      </c>
      <c r="AF522" s="364"/>
      <c r="AG522" s="115"/>
      <c r="AH522" s="115"/>
      <c r="AI522" s="115"/>
    </row>
    <row r="523" spans="2:42" s="59" customFormat="1" x14ac:dyDescent="0.25">
      <c r="B523" s="54">
        <f t="shared" si="243"/>
        <v>1</v>
      </c>
      <c r="C523" s="55">
        <f t="shared" si="243"/>
        <v>20</v>
      </c>
      <c r="D523" s="1805" t="str">
        <f t="shared" si="243"/>
        <v>Transporte  - Recoleccion leche (Trailer tribasculante  de 7 toneladas)</v>
      </c>
      <c r="E523" s="1791"/>
      <c r="F523" s="26" t="str">
        <f t="shared" si="244"/>
        <v>kilometro</v>
      </c>
      <c r="G523" s="41">
        <f t="shared" si="234"/>
        <v>3696</v>
      </c>
      <c r="H523" s="431">
        <f>'18a. Annex M6 SILSOM - Bebedero'!H522</f>
        <v>0.33300000000000002</v>
      </c>
      <c r="I523" s="589">
        <f t="shared" si="245"/>
        <v>1230.768</v>
      </c>
      <c r="J523" s="598"/>
      <c r="K523" s="365">
        <f t="shared" si="246"/>
        <v>61.538400000000003</v>
      </c>
      <c r="L523" s="365">
        <f t="shared" ref="L523:AD525" si="249">$H523*L71/$H71</f>
        <v>61.538400000000003</v>
      </c>
      <c r="M523" s="365">
        <f t="shared" si="249"/>
        <v>61.538400000000003</v>
      </c>
      <c r="N523" s="365">
        <f t="shared" si="249"/>
        <v>61.538400000000003</v>
      </c>
      <c r="O523" s="365">
        <f t="shared" si="249"/>
        <v>61.538400000000003</v>
      </c>
      <c r="P523" s="365">
        <f t="shared" si="249"/>
        <v>61.538400000000003</v>
      </c>
      <c r="Q523" s="365">
        <f t="shared" si="249"/>
        <v>61.538400000000003</v>
      </c>
      <c r="R523" s="365">
        <f t="shared" si="249"/>
        <v>61.538400000000003</v>
      </c>
      <c r="S523" s="365">
        <f t="shared" si="249"/>
        <v>61.538400000000003</v>
      </c>
      <c r="T523" s="365">
        <f t="shared" si="249"/>
        <v>61.538400000000003</v>
      </c>
      <c r="U523" s="365">
        <f t="shared" si="249"/>
        <v>61.538400000000003</v>
      </c>
      <c r="V523" s="365">
        <f t="shared" si="249"/>
        <v>61.538400000000003</v>
      </c>
      <c r="W523" s="365">
        <f t="shared" si="249"/>
        <v>61.538400000000003</v>
      </c>
      <c r="X523" s="365">
        <f t="shared" si="249"/>
        <v>61.538400000000003</v>
      </c>
      <c r="Y523" s="365">
        <f t="shared" si="249"/>
        <v>61.538400000000003</v>
      </c>
      <c r="Z523" s="365">
        <f t="shared" si="249"/>
        <v>61.538400000000003</v>
      </c>
      <c r="AA523" s="365">
        <f t="shared" si="249"/>
        <v>61.538400000000003</v>
      </c>
      <c r="AB523" s="365">
        <f t="shared" si="249"/>
        <v>61.538400000000003</v>
      </c>
      <c r="AC523" s="365">
        <f t="shared" si="249"/>
        <v>61.538400000000003</v>
      </c>
      <c r="AD523" s="365">
        <f t="shared" si="249"/>
        <v>61.538400000000003</v>
      </c>
      <c r="AE523" s="390">
        <f t="shared" si="247"/>
        <v>1230.768</v>
      </c>
      <c r="AF523" s="364"/>
      <c r="AN523" s="115"/>
      <c r="AO523" s="115"/>
      <c r="AP523" s="115"/>
    </row>
    <row r="524" spans="2:42" s="59" customFormat="1" x14ac:dyDescent="0.25">
      <c r="B524" s="54">
        <f t="shared" si="243"/>
        <v>1</v>
      </c>
      <c r="C524" s="55">
        <f t="shared" si="243"/>
        <v>11</v>
      </c>
      <c r="D524" s="1805" t="str">
        <f t="shared" si="243"/>
        <v>Analisis de suelo - 3 muestras/ha.</v>
      </c>
      <c r="E524" s="1791"/>
      <c r="F524" s="26" t="str">
        <f t="shared" si="244"/>
        <v>hectarea</v>
      </c>
      <c r="G524" s="41">
        <f t="shared" si="234"/>
        <v>2</v>
      </c>
      <c r="H524" s="431">
        <f>'18a. Annex M6 SILSOM - Bebedero'!H523</f>
        <v>10</v>
      </c>
      <c r="I524" s="444">
        <f t="shared" si="245"/>
        <v>20</v>
      </c>
      <c r="J524" s="455"/>
      <c r="K524" s="365">
        <f t="shared" si="246"/>
        <v>10</v>
      </c>
      <c r="L524" s="365">
        <f t="shared" si="249"/>
        <v>0</v>
      </c>
      <c r="M524" s="365">
        <f t="shared" si="249"/>
        <v>0</v>
      </c>
      <c r="N524" s="365">
        <f t="shared" si="249"/>
        <v>0</v>
      </c>
      <c r="O524" s="365">
        <f t="shared" si="249"/>
        <v>0</v>
      </c>
      <c r="P524" s="365">
        <f t="shared" si="249"/>
        <v>0</v>
      </c>
      <c r="Q524" s="365">
        <f t="shared" si="249"/>
        <v>0</v>
      </c>
      <c r="R524" s="365">
        <f t="shared" si="249"/>
        <v>0</v>
      </c>
      <c r="S524" s="365">
        <f t="shared" si="249"/>
        <v>0</v>
      </c>
      <c r="T524" s="365">
        <f t="shared" si="249"/>
        <v>0</v>
      </c>
      <c r="U524" s="365">
        <f t="shared" si="249"/>
        <v>10</v>
      </c>
      <c r="V524" s="365">
        <f t="shared" si="249"/>
        <v>0</v>
      </c>
      <c r="W524" s="365">
        <f t="shared" si="249"/>
        <v>0</v>
      </c>
      <c r="X524" s="365">
        <f t="shared" si="249"/>
        <v>0</v>
      </c>
      <c r="Y524" s="365">
        <f t="shared" si="249"/>
        <v>0</v>
      </c>
      <c r="Z524" s="365">
        <f t="shared" si="249"/>
        <v>0</v>
      </c>
      <c r="AA524" s="365">
        <f t="shared" si="249"/>
        <v>0</v>
      </c>
      <c r="AB524" s="365">
        <f t="shared" si="249"/>
        <v>0</v>
      </c>
      <c r="AC524" s="365">
        <f t="shared" si="249"/>
        <v>0</v>
      </c>
      <c r="AD524" s="365">
        <f t="shared" si="249"/>
        <v>0</v>
      </c>
      <c r="AE524" s="390">
        <f t="shared" si="247"/>
        <v>20</v>
      </c>
      <c r="AF524" s="364"/>
      <c r="AN524" s="115"/>
      <c r="AO524" s="115"/>
      <c r="AP524" s="115"/>
    </row>
    <row r="525" spans="2:42" s="59" customFormat="1" ht="14.4" thickBot="1" x14ac:dyDescent="0.3">
      <c r="B525" s="54">
        <f t="shared" si="243"/>
        <v>1</v>
      </c>
      <c r="C525" s="55">
        <f t="shared" si="243"/>
        <v>1</v>
      </c>
      <c r="D525" s="1805" t="str">
        <f t="shared" si="243"/>
        <v>Analisis de agua para bebederos</v>
      </c>
      <c r="E525" s="1791"/>
      <c r="F525" s="26" t="str">
        <f t="shared" si="244"/>
        <v>muestra</v>
      </c>
      <c r="G525" s="41">
        <f t="shared" si="234"/>
        <v>2</v>
      </c>
      <c r="H525" s="431">
        <f>'18a. Annex M6 SILSOM - Bebedero'!H525</f>
        <v>29.126000000000001</v>
      </c>
      <c r="I525" s="589">
        <f t="shared" si="245"/>
        <v>58.252000000000002</v>
      </c>
      <c r="J525" s="645"/>
      <c r="K525" s="365">
        <f t="shared" si="246"/>
        <v>29.126000000000001</v>
      </c>
      <c r="L525" s="365">
        <f t="shared" si="249"/>
        <v>0</v>
      </c>
      <c r="M525" s="365">
        <f t="shared" si="249"/>
        <v>0</v>
      </c>
      <c r="N525" s="365">
        <f t="shared" si="249"/>
        <v>0</v>
      </c>
      <c r="O525" s="365">
        <f t="shared" si="249"/>
        <v>29.126000000000001</v>
      </c>
      <c r="P525" s="365">
        <f t="shared" si="249"/>
        <v>0</v>
      </c>
      <c r="Q525" s="365">
        <f t="shared" si="249"/>
        <v>0</v>
      </c>
      <c r="R525" s="365">
        <f t="shared" si="249"/>
        <v>0</v>
      </c>
      <c r="S525" s="365">
        <f t="shared" si="249"/>
        <v>0</v>
      </c>
      <c r="T525" s="365">
        <f t="shared" si="249"/>
        <v>0</v>
      </c>
      <c r="U525" s="365">
        <f t="shared" si="249"/>
        <v>0</v>
      </c>
      <c r="V525" s="365">
        <f t="shared" si="249"/>
        <v>0</v>
      </c>
      <c r="W525" s="365">
        <f t="shared" si="249"/>
        <v>0</v>
      </c>
      <c r="X525" s="365">
        <f t="shared" si="249"/>
        <v>0</v>
      </c>
      <c r="Y525" s="365">
        <f t="shared" si="249"/>
        <v>0</v>
      </c>
      <c r="Z525" s="365">
        <f t="shared" si="249"/>
        <v>0</v>
      </c>
      <c r="AA525" s="365">
        <f t="shared" si="249"/>
        <v>0</v>
      </c>
      <c r="AB525" s="365">
        <f t="shared" si="249"/>
        <v>0</v>
      </c>
      <c r="AC525" s="365">
        <f t="shared" si="249"/>
        <v>0</v>
      </c>
      <c r="AD525" s="365">
        <f t="shared" si="249"/>
        <v>0</v>
      </c>
      <c r="AE525" s="390">
        <f t="shared" si="247"/>
        <v>58.252000000000002</v>
      </c>
      <c r="AF525" s="364"/>
      <c r="AN525" s="115"/>
      <c r="AO525" s="115"/>
      <c r="AP525" s="115"/>
    </row>
    <row r="526" spans="2:42" s="59" customFormat="1" ht="14.4" thickBot="1" x14ac:dyDescent="0.3">
      <c r="B526" s="61"/>
      <c r="C526" s="62"/>
      <c r="D526" s="91" t="s">
        <v>178</v>
      </c>
      <c r="E526" s="91"/>
      <c r="F526" s="63"/>
      <c r="G526" s="64"/>
      <c r="H526" s="429"/>
      <c r="I526" s="429"/>
      <c r="J526" s="593">
        <f>J517+J512+J490+J477</f>
        <v>4114.0336666666662</v>
      </c>
      <c r="K526" s="357">
        <f t="shared" ref="K526:AE526" si="250">K477+K490+K512+K517</f>
        <v>2338.0926999999997</v>
      </c>
      <c r="L526" s="357">
        <f t="shared" si="250"/>
        <v>174.93769999999998</v>
      </c>
      <c r="M526" s="357">
        <f t="shared" si="250"/>
        <v>140.33269999999999</v>
      </c>
      <c r="N526" s="357">
        <f t="shared" si="250"/>
        <v>140.33269999999999</v>
      </c>
      <c r="O526" s="357">
        <f t="shared" si="250"/>
        <v>141.7747</v>
      </c>
      <c r="P526" s="357">
        <f t="shared" si="250"/>
        <v>112.64869999999999</v>
      </c>
      <c r="Q526" s="357">
        <f t="shared" si="250"/>
        <v>112.64869999999999</v>
      </c>
      <c r="R526" s="357">
        <f t="shared" si="250"/>
        <v>112.64869999999999</v>
      </c>
      <c r="S526" s="357">
        <f t="shared" si="250"/>
        <v>112.64869999999999</v>
      </c>
      <c r="T526" s="357">
        <f t="shared" si="250"/>
        <v>112.64869999999999</v>
      </c>
      <c r="U526" s="357">
        <f t="shared" si="250"/>
        <v>137.315</v>
      </c>
      <c r="V526" s="357">
        <f t="shared" si="250"/>
        <v>110.982</v>
      </c>
      <c r="W526" s="357">
        <f t="shared" si="250"/>
        <v>110.982</v>
      </c>
      <c r="X526" s="357">
        <f t="shared" si="250"/>
        <v>110.982</v>
      </c>
      <c r="Y526" s="357">
        <f t="shared" si="250"/>
        <v>110.982</v>
      </c>
      <c r="Z526" s="357">
        <f t="shared" si="250"/>
        <v>110.982</v>
      </c>
      <c r="AA526" s="357">
        <f t="shared" si="250"/>
        <v>110.982</v>
      </c>
      <c r="AB526" s="357">
        <f t="shared" si="250"/>
        <v>110.982</v>
      </c>
      <c r="AC526" s="357">
        <f t="shared" si="250"/>
        <v>110.982</v>
      </c>
      <c r="AD526" s="357">
        <f t="shared" si="250"/>
        <v>110.982</v>
      </c>
      <c r="AE526" s="357">
        <f t="shared" si="250"/>
        <v>4634.8670000000002</v>
      </c>
      <c r="AF526" s="364"/>
      <c r="AN526" s="115"/>
      <c r="AO526" s="115"/>
      <c r="AP526" s="115"/>
    </row>
    <row r="527" spans="2:42" s="59" customFormat="1" ht="14.4" thickBot="1" x14ac:dyDescent="0.3">
      <c r="B527" s="61"/>
      <c r="C527" s="62"/>
      <c r="D527" s="91" t="s">
        <v>179</v>
      </c>
      <c r="E527" s="91"/>
      <c r="F527" s="63"/>
      <c r="G527" s="64"/>
      <c r="H527" s="429"/>
      <c r="I527" s="429"/>
      <c r="J527" s="593">
        <f>I528+I529</f>
        <v>205.70168333333331</v>
      </c>
      <c r="K527" s="357">
        <f>SUM(K528:K529)</f>
        <v>116.90463499999998</v>
      </c>
      <c r="L527" s="357">
        <f t="shared" ref="L527:AE527" si="251">SUM(L528:L529)</f>
        <v>8.7468849999999989</v>
      </c>
      <c r="M527" s="357">
        <f t="shared" si="251"/>
        <v>7.0166349999999991</v>
      </c>
      <c r="N527" s="357">
        <f t="shared" si="251"/>
        <v>7.0166349999999991</v>
      </c>
      <c r="O527" s="357">
        <f t="shared" si="251"/>
        <v>7.0887349999999998</v>
      </c>
      <c r="P527" s="357">
        <f t="shared" si="251"/>
        <v>5.6324349999999992</v>
      </c>
      <c r="Q527" s="357">
        <f t="shared" si="251"/>
        <v>5.6324349999999992</v>
      </c>
      <c r="R527" s="357">
        <f t="shared" si="251"/>
        <v>5.6324349999999992</v>
      </c>
      <c r="S527" s="357">
        <f t="shared" si="251"/>
        <v>5.6324349999999992</v>
      </c>
      <c r="T527" s="357">
        <f t="shared" si="251"/>
        <v>5.6324349999999992</v>
      </c>
      <c r="U527" s="357">
        <f t="shared" si="251"/>
        <v>6.8657500000000002</v>
      </c>
      <c r="V527" s="357">
        <f t="shared" si="251"/>
        <v>5.5490999999999993</v>
      </c>
      <c r="W527" s="357">
        <f t="shared" si="251"/>
        <v>5.5490999999999993</v>
      </c>
      <c r="X527" s="357">
        <f t="shared" si="251"/>
        <v>5.5490999999999993</v>
      </c>
      <c r="Y527" s="357">
        <f t="shared" si="251"/>
        <v>5.5490999999999993</v>
      </c>
      <c r="Z527" s="357">
        <f t="shared" si="251"/>
        <v>5.5490999999999993</v>
      </c>
      <c r="AA527" s="357">
        <f t="shared" si="251"/>
        <v>5.5490999999999993</v>
      </c>
      <c r="AB527" s="357">
        <f t="shared" si="251"/>
        <v>5.5490999999999993</v>
      </c>
      <c r="AC527" s="357">
        <f t="shared" si="251"/>
        <v>5.5490999999999993</v>
      </c>
      <c r="AD527" s="357">
        <f t="shared" si="251"/>
        <v>5.5490999999999993</v>
      </c>
      <c r="AE527" s="357">
        <f t="shared" si="251"/>
        <v>231.74335000000002</v>
      </c>
      <c r="AF527" s="364"/>
      <c r="AN527" s="115"/>
      <c r="AO527" s="115"/>
      <c r="AP527" s="115"/>
    </row>
    <row r="528" spans="2:42" s="59" customFormat="1" x14ac:dyDescent="0.25">
      <c r="B528" s="42">
        <v>1</v>
      </c>
      <c r="C528" s="43">
        <v>20</v>
      </c>
      <c r="D528" s="1070" t="s">
        <v>180</v>
      </c>
      <c r="E528" s="1071"/>
      <c r="F528" s="72" t="s">
        <v>91</v>
      </c>
      <c r="G528" s="389">
        <v>0.03</v>
      </c>
      <c r="H528" s="1073">
        <f>J477+J490+J512+J517</f>
        <v>4114.0336666666662</v>
      </c>
      <c r="I528" s="441">
        <f>G528*H528</f>
        <v>123.42100999999998</v>
      </c>
      <c r="J528" s="442"/>
      <c r="K528" s="355">
        <f>K526*3%</f>
        <v>70.142780999999985</v>
      </c>
      <c r="L528" s="355">
        <f t="shared" ref="L528:AD528" si="252">L526*3%</f>
        <v>5.248130999999999</v>
      </c>
      <c r="M528" s="355">
        <f t="shared" si="252"/>
        <v>4.2099809999999991</v>
      </c>
      <c r="N528" s="355">
        <f t="shared" si="252"/>
        <v>4.2099809999999991</v>
      </c>
      <c r="O528" s="355">
        <f t="shared" si="252"/>
        <v>4.253241</v>
      </c>
      <c r="P528" s="355">
        <f t="shared" si="252"/>
        <v>3.3794609999999996</v>
      </c>
      <c r="Q528" s="355">
        <f t="shared" si="252"/>
        <v>3.3794609999999996</v>
      </c>
      <c r="R528" s="355">
        <f t="shared" si="252"/>
        <v>3.3794609999999996</v>
      </c>
      <c r="S528" s="355">
        <f t="shared" si="252"/>
        <v>3.3794609999999996</v>
      </c>
      <c r="T528" s="355">
        <f t="shared" si="252"/>
        <v>3.3794609999999996</v>
      </c>
      <c r="U528" s="355">
        <f t="shared" si="252"/>
        <v>4.1194499999999996</v>
      </c>
      <c r="V528" s="355">
        <f t="shared" si="252"/>
        <v>3.3294599999999996</v>
      </c>
      <c r="W528" s="355">
        <f t="shared" si="252"/>
        <v>3.3294599999999996</v>
      </c>
      <c r="X528" s="355">
        <f t="shared" si="252"/>
        <v>3.3294599999999996</v>
      </c>
      <c r="Y528" s="355">
        <f t="shared" si="252"/>
        <v>3.3294599999999996</v>
      </c>
      <c r="Z528" s="355">
        <f t="shared" si="252"/>
        <v>3.3294599999999996</v>
      </c>
      <c r="AA528" s="355">
        <f t="shared" si="252"/>
        <v>3.3294599999999996</v>
      </c>
      <c r="AB528" s="355">
        <f t="shared" si="252"/>
        <v>3.3294599999999996</v>
      </c>
      <c r="AC528" s="355">
        <f t="shared" si="252"/>
        <v>3.3294599999999996</v>
      </c>
      <c r="AD528" s="355">
        <f t="shared" si="252"/>
        <v>3.3294599999999996</v>
      </c>
      <c r="AE528" s="390">
        <f>SUM(K528:AD528)</f>
        <v>139.04601000000005</v>
      </c>
      <c r="AF528" s="364"/>
      <c r="AN528" s="115"/>
      <c r="AO528" s="115"/>
      <c r="AP528" s="115"/>
    </row>
    <row r="529" spans="2:32" ht="14.4" thickBot="1" x14ac:dyDescent="0.3">
      <c r="B529" s="73">
        <v>1</v>
      </c>
      <c r="C529" s="74">
        <v>20</v>
      </c>
      <c r="D529" s="1070" t="s">
        <v>181</v>
      </c>
      <c r="E529" s="1071"/>
      <c r="F529" s="75" t="s">
        <v>91</v>
      </c>
      <c r="G529" s="391">
        <v>0.02</v>
      </c>
      <c r="H529" s="1074"/>
      <c r="I529" s="444">
        <f>G529*H528</f>
        <v>82.280673333333326</v>
      </c>
      <c r="J529" s="445"/>
      <c r="K529" s="355">
        <f>K526*2%</f>
        <v>46.761853999999992</v>
      </c>
      <c r="L529" s="355">
        <f t="shared" ref="L529:AD529" si="253">L526*2%</f>
        <v>3.4987539999999995</v>
      </c>
      <c r="M529" s="355">
        <f t="shared" si="253"/>
        <v>2.806654</v>
      </c>
      <c r="N529" s="355">
        <f t="shared" si="253"/>
        <v>2.806654</v>
      </c>
      <c r="O529" s="355">
        <f t="shared" si="253"/>
        <v>2.8354940000000002</v>
      </c>
      <c r="P529" s="355">
        <f t="shared" si="253"/>
        <v>2.252974</v>
      </c>
      <c r="Q529" s="355">
        <f t="shared" si="253"/>
        <v>2.252974</v>
      </c>
      <c r="R529" s="355">
        <f t="shared" si="253"/>
        <v>2.252974</v>
      </c>
      <c r="S529" s="355">
        <f t="shared" si="253"/>
        <v>2.252974</v>
      </c>
      <c r="T529" s="355">
        <f t="shared" si="253"/>
        <v>2.252974</v>
      </c>
      <c r="U529" s="355">
        <f t="shared" si="253"/>
        <v>2.7463000000000002</v>
      </c>
      <c r="V529" s="355">
        <f t="shared" si="253"/>
        <v>2.2196400000000001</v>
      </c>
      <c r="W529" s="355">
        <f t="shared" si="253"/>
        <v>2.2196400000000001</v>
      </c>
      <c r="X529" s="355">
        <f t="shared" si="253"/>
        <v>2.2196400000000001</v>
      </c>
      <c r="Y529" s="355">
        <f t="shared" si="253"/>
        <v>2.2196400000000001</v>
      </c>
      <c r="Z529" s="355">
        <f t="shared" si="253"/>
        <v>2.2196400000000001</v>
      </c>
      <c r="AA529" s="355">
        <f t="shared" si="253"/>
        <v>2.2196400000000001</v>
      </c>
      <c r="AB529" s="355">
        <f t="shared" si="253"/>
        <v>2.2196400000000001</v>
      </c>
      <c r="AC529" s="355">
        <f t="shared" si="253"/>
        <v>2.2196400000000001</v>
      </c>
      <c r="AD529" s="355">
        <f t="shared" si="253"/>
        <v>2.2196400000000001</v>
      </c>
      <c r="AE529" s="390">
        <f>SUM(K529:AD529)</f>
        <v>92.697339999999969</v>
      </c>
      <c r="AF529" s="364"/>
    </row>
    <row r="530" spans="2:32" ht="14.4" thickBot="1" x14ac:dyDescent="0.3">
      <c r="B530" s="77"/>
      <c r="C530" s="78"/>
      <c r="D530" s="92" t="s">
        <v>159</v>
      </c>
      <c r="E530" s="92"/>
      <c r="F530" s="79"/>
      <c r="G530" s="80"/>
      <c r="H530" s="446"/>
      <c r="I530" s="446"/>
      <c r="J530" s="447">
        <f>J526+J527</f>
        <v>4319.7353499999999</v>
      </c>
      <c r="K530" s="362">
        <f>K526+K527</f>
        <v>2454.9973349999996</v>
      </c>
      <c r="L530" s="362">
        <f t="shared" ref="L530:AE530" si="254">L526+L527</f>
        <v>183.68458499999997</v>
      </c>
      <c r="M530" s="362">
        <f t="shared" si="254"/>
        <v>147.349335</v>
      </c>
      <c r="N530" s="362">
        <f t="shared" si="254"/>
        <v>147.349335</v>
      </c>
      <c r="O530" s="362">
        <f t="shared" si="254"/>
        <v>148.86343499999998</v>
      </c>
      <c r="P530" s="362">
        <f t="shared" si="254"/>
        <v>118.28113499999999</v>
      </c>
      <c r="Q530" s="362">
        <f t="shared" si="254"/>
        <v>118.28113499999999</v>
      </c>
      <c r="R530" s="362">
        <f t="shared" si="254"/>
        <v>118.28113499999999</v>
      </c>
      <c r="S530" s="362">
        <f t="shared" si="254"/>
        <v>118.28113499999999</v>
      </c>
      <c r="T530" s="362">
        <f t="shared" si="254"/>
        <v>118.28113499999999</v>
      </c>
      <c r="U530" s="362">
        <f t="shared" si="254"/>
        <v>144.18074999999999</v>
      </c>
      <c r="V530" s="362">
        <f t="shared" si="254"/>
        <v>116.5311</v>
      </c>
      <c r="W530" s="362">
        <f t="shared" si="254"/>
        <v>116.5311</v>
      </c>
      <c r="X530" s="362">
        <f t="shared" si="254"/>
        <v>116.5311</v>
      </c>
      <c r="Y530" s="362">
        <f t="shared" si="254"/>
        <v>116.5311</v>
      </c>
      <c r="Z530" s="362">
        <f t="shared" si="254"/>
        <v>116.5311</v>
      </c>
      <c r="AA530" s="362">
        <f t="shared" si="254"/>
        <v>116.5311</v>
      </c>
      <c r="AB530" s="362">
        <f t="shared" si="254"/>
        <v>116.5311</v>
      </c>
      <c r="AC530" s="362">
        <f t="shared" si="254"/>
        <v>116.5311</v>
      </c>
      <c r="AD530" s="362">
        <f t="shared" si="254"/>
        <v>116.5311</v>
      </c>
      <c r="AE530" s="362">
        <f t="shared" si="254"/>
        <v>4866.6103499999999</v>
      </c>
      <c r="AF530" s="364"/>
    </row>
    <row r="531" spans="2:32" x14ac:dyDescent="0.25">
      <c r="C531" s="59" t="s">
        <v>455</v>
      </c>
      <c r="D531" s="322" t="s">
        <v>454</v>
      </c>
    </row>
  </sheetData>
  <mergeCells count="340">
    <mergeCell ref="D524:E524"/>
    <mergeCell ref="D525:E525"/>
    <mergeCell ref="D514:E514"/>
    <mergeCell ref="D515:E515"/>
    <mergeCell ref="D516:E516"/>
    <mergeCell ref="D518:E518"/>
    <mergeCell ref="D519:E519"/>
    <mergeCell ref="D520:E520"/>
    <mergeCell ref="D521:E521"/>
    <mergeCell ref="D522:E522"/>
    <mergeCell ref="D523:E523"/>
    <mergeCell ref="D314:E314"/>
    <mergeCell ref="D315:E315"/>
    <mergeCell ref="D506:E506"/>
    <mergeCell ref="D507:E507"/>
    <mergeCell ref="D508:E508"/>
    <mergeCell ref="D509:E509"/>
    <mergeCell ref="D510:E510"/>
    <mergeCell ref="D511:E511"/>
    <mergeCell ref="D304:E304"/>
    <mergeCell ref="D305:E305"/>
    <mergeCell ref="D306:E306"/>
    <mergeCell ref="D308:E308"/>
    <mergeCell ref="D309:E309"/>
    <mergeCell ref="D310:E310"/>
    <mergeCell ref="D311:E311"/>
    <mergeCell ref="D312:E312"/>
    <mergeCell ref="D313:E313"/>
    <mergeCell ref="D485:E485"/>
    <mergeCell ref="D486:E486"/>
    <mergeCell ref="B473:D473"/>
    <mergeCell ref="B474:D474"/>
    <mergeCell ref="B476:C476"/>
    <mergeCell ref="D478:E478"/>
    <mergeCell ref="D479:E479"/>
    <mergeCell ref="D236:E236"/>
    <mergeCell ref="D237:E237"/>
    <mergeCell ref="D296:E296"/>
    <mergeCell ref="D297:E297"/>
    <mergeCell ref="D298:E298"/>
    <mergeCell ref="D299:E299"/>
    <mergeCell ref="D300:E300"/>
    <mergeCell ref="D301:E301"/>
    <mergeCell ref="D226:E226"/>
    <mergeCell ref="D227:E227"/>
    <mergeCell ref="D228:E228"/>
    <mergeCell ref="D230:E230"/>
    <mergeCell ref="D231:E231"/>
    <mergeCell ref="D232:E232"/>
    <mergeCell ref="D233:E233"/>
    <mergeCell ref="D234:E234"/>
    <mergeCell ref="D235:E235"/>
    <mergeCell ref="D295:E295"/>
    <mergeCell ref="D276:E276"/>
    <mergeCell ref="D277:E277"/>
    <mergeCell ref="D278:E278"/>
    <mergeCell ref="D279:E279"/>
    <mergeCell ref="D281:E281"/>
    <mergeCell ref="D282:E282"/>
    <mergeCell ref="D158:E158"/>
    <mergeCell ref="D159:E159"/>
    <mergeCell ref="D218:E218"/>
    <mergeCell ref="D219:E219"/>
    <mergeCell ref="D220:E220"/>
    <mergeCell ref="D221:E221"/>
    <mergeCell ref="D222:E222"/>
    <mergeCell ref="D223:E223"/>
    <mergeCell ref="D148:E148"/>
    <mergeCell ref="D149:E149"/>
    <mergeCell ref="D150:E150"/>
    <mergeCell ref="D152:E152"/>
    <mergeCell ref="D153:E153"/>
    <mergeCell ref="D154:E154"/>
    <mergeCell ref="D155:E155"/>
    <mergeCell ref="D156:E156"/>
    <mergeCell ref="D157:E157"/>
    <mergeCell ref="D214:E214"/>
    <mergeCell ref="D215:E215"/>
    <mergeCell ref="D216:E216"/>
    <mergeCell ref="D217:E217"/>
    <mergeCell ref="D195:E195"/>
    <mergeCell ref="D196:E196"/>
    <mergeCell ref="D197:E197"/>
    <mergeCell ref="D513:E513"/>
    <mergeCell ref="D63:E63"/>
    <mergeCell ref="D500:E500"/>
    <mergeCell ref="D501:E501"/>
    <mergeCell ref="D502:E502"/>
    <mergeCell ref="D503:E503"/>
    <mergeCell ref="D504:E504"/>
    <mergeCell ref="D505:E505"/>
    <mergeCell ref="D494:E494"/>
    <mergeCell ref="D495:E495"/>
    <mergeCell ref="D496:E496"/>
    <mergeCell ref="D497:E497"/>
    <mergeCell ref="D498:E498"/>
    <mergeCell ref="D499:E499"/>
    <mergeCell ref="D487:E487"/>
    <mergeCell ref="D488:E488"/>
    <mergeCell ref="D489:E489"/>
    <mergeCell ref="D491:E491"/>
    <mergeCell ref="D492:E492"/>
    <mergeCell ref="D493:E493"/>
    <mergeCell ref="D481:E481"/>
    <mergeCell ref="D482:E482"/>
    <mergeCell ref="D483:E483"/>
    <mergeCell ref="D484:E484"/>
    <mergeCell ref="D480:E480"/>
    <mergeCell ref="J460:J474"/>
    <mergeCell ref="B461:D461"/>
    <mergeCell ref="B462:D462"/>
    <mergeCell ref="B463:D463"/>
    <mergeCell ref="B464:D464"/>
    <mergeCell ref="B465:D465"/>
    <mergeCell ref="B466:D466"/>
    <mergeCell ref="A452:AE452"/>
    <mergeCell ref="B454:J455"/>
    <mergeCell ref="B457:J457"/>
    <mergeCell ref="B458:D458"/>
    <mergeCell ref="F458:G458"/>
    <mergeCell ref="B459:D459"/>
    <mergeCell ref="B467:D467"/>
    <mergeCell ref="B468:D468"/>
    <mergeCell ref="B469:D469"/>
    <mergeCell ref="B470:D470"/>
    <mergeCell ref="B471:D471"/>
    <mergeCell ref="B472:D472"/>
    <mergeCell ref="B460:D460"/>
    <mergeCell ref="H460:H474"/>
    <mergeCell ref="I460:I474"/>
    <mergeCell ref="D303:E303"/>
    <mergeCell ref="D289:E289"/>
    <mergeCell ref="D290:E290"/>
    <mergeCell ref="D291:E291"/>
    <mergeCell ref="D292:E292"/>
    <mergeCell ref="D293:E293"/>
    <mergeCell ref="D294:E294"/>
    <mergeCell ref="D283:E283"/>
    <mergeCell ref="D284:E284"/>
    <mergeCell ref="D285:E285"/>
    <mergeCell ref="D286:E286"/>
    <mergeCell ref="D287:E287"/>
    <mergeCell ref="D288:E288"/>
    <mergeCell ref="D270:E270"/>
    <mergeCell ref="D271:E271"/>
    <mergeCell ref="D272:E272"/>
    <mergeCell ref="D273:E273"/>
    <mergeCell ref="D274:E274"/>
    <mergeCell ref="D275:E275"/>
    <mergeCell ref="B262:D262"/>
    <mergeCell ref="B263:D263"/>
    <mergeCell ref="B264:D264"/>
    <mergeCell ref="B266:C266"/>
    <mergeCell ref="D268:E268"/>
    <mergeCell ref="D269:E269"/>
    <mergeCell ref="I250:I264"/>
    <mergeCell ref="J250:J264"/>
    <mergeCell ref="B251:D251"/>
    <mergeCell ref="B252:D252"/>
    <mergeCell ref="B253:D253"/>
    <mergeCell ref="B254:D254"/>
    <mergeCell ref="B255:D255"/>
    <mergeCell ref="B247:J247"/>
    <mergeCell ref="B248:D248"/>
    <mergeCell ref="F248:G248"/>
    <mergeCell ref="B256:D256"/>
    <mergeCell ref="B257:D257"/>
    <mergeCell ref="B258:D258"/>
    <mergeCell ref="B259:D259"/>
    <mergeCell ref="B260:D260"/>
    <mergeCell ref="B261:D261"/>
    <mergeCell ref="B249:D249"/>
    <mergeCell ref="B250:D250"/>
    <mergeCell ref="H250:H264"/>
    <mergeCell ref="D225:E225"/>
    <mergeCell ref="D208:E208"/>
    <mergeCell ref="D209:E209"/>
    <mergeCell ref="D210:E210"/>
    <mergeCell ref="D211:E211"/>
    <mergeCell ref="D212:E212"/>
    <mergeCell ref="D213:E213"/>
    <mergeCell ref="D201:E201"/>
    <mergeCell ref="D203:E203"/>
    <mergeCell ref="D204:E204"/>
    <mergeCell ref="D205:E205"/>
    <mergeCell ref="D206:E206"/>
    <mergeCell ref="D207:E207"/>
    <mergeCell ref="D198:E198"/>
    <mergeCell ref="D199:E199"/>
    <mergeCell ref="D200:E200"/>
    <mergeCell ref="B188:C188"/>
    <mergeCell ref="D190:E190"/>
    <mergeCell ref="D191:E191"/>
    <mergeCell ref="D192:E192"/>
    <mergeCell ref="D193:E193"/>
    <mergeCell ref="D194:E194"/>
    <mergeCell ref="B169:J169"/>
    <mergeCell ref="B170:D170"/>
    <mergeCell ref="F170:G170"/>
    <mergeCell ref="B171:D171"/>
    <mergeCell ref="B172:D172"/>
    <mergeCell ref="H172:H186"/>
    <mergeCell ref="I172:I186"/>
    <mergeCell ref="J172:J186"/>
    <mergeCell ref="B173:D173"/>
    <mergeCell ref="B174:D174"/>
    <mergeCell ref="B181:D181"/>
    <mergeCell ref="B182:D182"/>
    <mergeCell ref="B183:D183"/>
    <mergeCell ref="B184:D184"/>
    <mergeCell ref="B185:D185"/>
    <mergeCell ref="B186:D186"/>
    <mergeCell ref="B175:D175"/>
    <mergeCell ref="B176:D176"/>
    <mergeCell ref="B177:D177"/>
    <mergeCell ref="B178:D178"/>
    <mergeCell ref="B179:D179"/>
    <mergeCell ref="B180:D180"/>
    <mergeCell ref="D139:E139"/>
    <mergeCell ref="D147:E147"/>
    <mergeCell ref="D133:E133"/>
    <mergeCell ref="D134:E134"/>
    <mergeCell ref="D135:E135"/>
    <mergeCell ref="D136:E136"/>
    <mergeCell ref="D137:E137"/>
    <mergeCell ref="D138:E138"/>
    <mergeCell ref="D140:E140"/>
    <mergeCell ref="D141:E141"/>
    <mergeCell ref="D142:E142"/>
    <mergeCell ref="D143:E143"/>
    <mergeCell ref="D144:E144"/>
    <mergeCell ref="D145:E145"/>
    <mergeCell ref="D127:E127"/>
    <mergeCell ref="D128:E128"/>
    <mergeCell ref="D129:E129"/>
    <mergeCell ref="D130:E130"/>
    <mergeCell ref="D131:E131"/>
    <mergeCell ref="D132:E132"/>
    <mergeCell ref="D120:E120"/>
    <mergeCell ref="D121:E121"/>
    <mergeCell ref="D122:E122"/>
    <mergeCell ref="D123:E123"/>
    <mergeCell ref="D125:E125"/>
    <mergeCell ref="D126:E126"/>
    <mergeCell ref="D114:E114"/>
    <mergeCell ref="D115:E115"/>
    <mergeCell ref="D116:E116"/>
    <mergeCell ref="D117:E117"/>
    <mergeCell ref="D118:E118"/>
    <mergeCell ref="D119:E119"/>
    <mergeCell ref="B106:D106"/>
    <mergeCell ref="B107:D107"/>
    <mergeCell ref="B108:D108"/>
    <mergeCell ref="B110:C110"/>
    <mergeCell ref="D112:E112"/>
    <mergeCell ref="D113:E113"/>
    <mergeCell ref="I94:I108"/>
    <mergeCell ref="J94:J108"/>
    <mergeCell ref="B95:D95"/>
    <mergeCell ref="B96:D96"/>
    <mergeCell ref="B97:D97"/>
    <mergeCell ref="B98:D98"/>
    <mergeCell ref="B99:D99"/>
    <mergeCell ref="D70:E70"/>
    <mergeCell ref="D71:E71"/>
    <mergeCell ref="D73:E73"/>
    <mergeCell ref="B91:J91"/>
    <mergeCell ref="B92:D92"/>
    <mergeCell ref="F92:G92"/>
    <mergeCell ref="B100:D100"/>
    <mergeCell ref="B101:D101"/>
    <mergeCell ref="B102:D102"/>
    <mergeCell ref="B103:D103"/>
    <mergeCell ref="B104:D104"/>
    <mergeCell ref="B105:D105"/>
    <mergeCell ref="B93:D93"/>
    <mergeCell ref="B94:D94"/>
    <mergeCell ref="H94:H108"/>
    <mergeCell ref="D62:E62"/>
    <mergeCell ref="D64:E64"/>
    <mergeCell ref="D66:E66"/>
    <mergeCell ref="D67:E67"/>
    <mergeCell ref="D68:E68"/>
    <mergeCell ref="D69:E69"/>
    <mergeCell ref="D49:E49"/>
    <mergeCell ref="D50:E50"/>
    <mergeCell ref="D51:E51"/>
    <mergeCell ref="D52:E52"/>
    <mergeCell ref="D53:E53"/>
    <mergeCell ref="D61:E61"/>
    <mergeCell ref="D42:E42"/>
    <mergeCell ref="D43:E43"/>
    <mergeCell ref="D44:E44"/>
    <mergeCell ref="D45:E45"/>
    <mergeCell ref="D46:E46"/>
    <mergeCell ref="D48:E48"/>
    <mergeCell ref="D35:E35"/>
    <mergeCell ref="D36:E36"/>
    <mergeCell ref="D37:E37"/>
    <mergeCell ref="D39:E39"/>
    <mergeCell ref="D40:E40"/>
    <mergeCell ref="D41:E41"/>
    <mergeCell ref="D47:E47"/>
    <mergeCell ref="D29:E29"/>
    <mergeCell ref="D30:E30"/>
    <mergeCell ref="D31:E31"/>
    <mergeCell ref="D32:E32"/>
    <mergeCell ref="D33:E33"/>
    <mergeCell ref="D34:E34"/>
    <mergeCell ref="B21:D21"/>
    <mergeCell ref="B22:D22"/>
    <mergeCell ref="B24:C24"/>
    <mergeCell ref="D26:E26"/>
    <mergeCell ref="D27:E27"/>
    <mergeCell ref="D28:E28"/>
    <mergeCell ref="AH21:AL21"/>
    <mergeCell ref="B18:D18"/>
    <mergeCell ref="B20:D20"/>
    <mergeCell ref="AH23:AI23"/>
    <mergeCell ref="AJ23:AK23"/>
    <mergeCell ref="B10:D10"/>
    <mergeCell ref="B11:D11"/>
    <mergeCell ref="B12:D12"/>
    <mergeCell ref="AH17:AL18"/>
    <mergeCell ref="B13:D13"/>
    <mergeCell ref="B14:D14"/>
    <mergeCell ref="B2:J3"/>
    <mergeCell ref="B5:J5"/>
    <mergeCell ref="B6:D6"/>
    <mergeCell ref="F6:G6"/>
    <mergeCell ref="B7:D7"/>
    <mergeCell ref="B8:D8"/>
    <mergeCell ref="H8:H22"/>
    <mergeCell ref="I8:I22"/>
    <mergeCell ref="J8:J22"/>
    <mergeCell ref="B9:D9"/>
    <mergeCell ref="B15:D15"/>
    <mergeCell ref="B16:D16"/>
    <mergeCell ref="B17:D17"/>
    <mergeCell ref="B19:D19"/>
  </mergeCells>
  <pageMargins left="0.7" right="0.7" top="0.75" bottom="0.75" header="0.3" footer="0.3"/>
  <ignoredErrors>
    <ignoredError sqref="AJ34:AJ53" formula="1"/>
  </ignoredErrors>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2:BF533"/>
  <sheetViews>
    <sheetView showGridLines="0" zoomScale="80" zoomScaleNormal="80" workbookViewId="0"/>
  </sheetViews>
  <sheetFormatPr defaultColWidth="11.44140625" defaultRowHeight="13.8" x14ac:dyDescent="0.25"/>
  <cols>
    <col min="1" max="1" width="12.44140625" style="1" bestFit="1" customWidth="1"/>
    <col min="2" max="2" width="5.6640625" style="1" customWidth="1"/>
    <col min="3" max="3" width="7.44140625" style="1" customWidth="1"/>
    <col min="4" max="4" width="40.44140625" style="1" customWidth="1"/>
    <col min="5" max="5" width="38.88671875" style="1" customWidth="1"/>
    <col min="6" max="6" width="16.5546875" style="1" customWidth="1"/>
    <col min="7" max="7" width="13.5546875" style="1" bestFit="1" customWidth="1"/>
    <col min="8" max="8" width="23.44140625" style="364" customWidth="1"/>
    <col min="9" max="9" width="18.109375" style="364" bestFit="1" customWidth="1"/>
    <col min="10" max="10" width="21.109375" style="364" customWidth="1"/>
    <col min="11" max="12" width="19.44140625" style="1" customWidth="1"/>
    <col min="13" max="17" width="20.6640625" style="1" customWidth="1"/>
    <col min="18" max="29" width="22" style="1" customWidth="1"/>
    <col min="30" max="30" width="18.109375" style="1" customWidth="1"/>
    <col min="31" max="31" width="23.44140625" style="1" bestFit="1" customWidth="1"/>
    <col min="32" max="32" width="12.44140625" style="1" customWidth="1"/>
    <col min="33" max="33" width="7.88671875" style="1" customWidth="1"/>
    <col min="34" max="34" width="44.109375" style="1" customWidth="1"/>
    <col min="35" max="35" width="17.109375" style="127" customWidth="1"/>
    <col min="36" max="36" width="17.109375" style="1" customWidth="1"/>
    <col min="37" max="37" width="14.33203125" style="1" customWidth="1"/>
    <col min="38" max="38" width="17.5546875" style="1" customWidth="1"/>
    <col min="39" max="42" width="12.88671875" style="1" customWidth="1"/>
    <col min="43" max="240" width="11.44140625" style="1"/>
    <col min="241" max="241" width="1.88671875" style="1" customWidth="1"/>
    <col min="242" max="242" width="1.44140625" style="1" customWidth="1"/>
    <col min="243" max="243" width="63.6640625" style="1" customWidth="1"/>
    <col min="244" max="244" width="15.6640625" style="1" customWidth="1"/>
    <col min="245" max="245" width="21.88671875" style="1" customWidth="1"/>
    <col min="246" max="246" width="16" style="1" customWidth="1"/>
    <col min="247" max="247" width="15.109375" style="1" bestFit="1" customWidth="1"/>
    <col min="248" max="248" width="13.88671875" style="1" customWidth="1"/>
    <col min="249" max="249" width="4.44140625" style="1" customWidth="1"/>
    <col min="250" max="250" width="54.109375" style="1" customWidth="1"/>
    <col min="251" max="251" width="14.44140625" style="1" customWidth="1"/>
    <col min="252" max="252" width="18.109375" style="1" customWidth="1"/>
    <col min="253" max="253" width="16.109375" style="1" customWidth="1"/>
    <col min="254" max="254" width="12" style="1" customWidth="1"/>
    <col min="255" max="255" width="19.44140625" style="1" customWidth="1"/>
    <col min="256" max="256" width="4.6640625" style="1" customWidth="1"/>
    <col min="257" max="257" width="3.109375" style="1" customWidth="1"/>
    <col min="258" max="258" width="47.44140625" style="1" customWidth="1"/>
    <col min="259" max="259" width="17.6640625" style="1" customWidth="1"/>
    <col min="260" max="260" width="16.6640625" style="1" customWidth="1"/>
    <col min="261" max="261" width="22.88671875" style="1" customWidth="1"/>
    <col min="262" max="262" width="15.109375" style="1" customWidth="1"/>
    <col min="263" max="263" width="17.44140625" style="1" customWidth="1"/>
    <col min="264" max="264" width="17.88671875" style="1" customWidth="1"/>
    <col min="265" max="265" width="13.33203125" style="1" customWidth="1"/>
    <col min="266" max="266" width="16.33203125" style="1" customWidth="1"/>
    <col min="267" max="267" width="16.88671875" style="1" bestFit="1" customWidth="1"/>
    <col min="268" max="496" width="11.44140625" style="1"/>
    <col min="497" max="497" width="1.88671875" style="1" customWidth="1"/>
    <col min="498" max="498" width="1.44140625" style="1" customWidth="1"/>
    <col min="499" max="499" width="63.6640625" style="1" customWidth="1"/>
    <col min="500" max="500" width="15.6640625" style="1" customWidth="1"/>
    <col min="501" max="501" width="21.88671875" style="1" customWidth="1"/>
    <col min="502" max="502" width="16" style="1" customWidth="1"/>
    <col min="503" max="503" width="15.109375" style="1" bestFit="1" customWidth="1"/>
    <col min="504" max="504" width="13.88671875" style="1" customWidth="1"/>
    <col min="505" max="505" width="4.44140625" style="1" customWidth="1"/>
    <col min="506" max="506" width="54.109375" style="1" customWidth="1"/>
    <col min="507" max="507" width="14.44140625" style="1" customWidth="1"/>
    <col min="508" max="508" width="18.109375" style="1" customWidth="1"/>
    <col min="509" max="509" width="16.109375" style="1" customWidth="1"/>
    <col min="510" max="510" width="12" style="1" customWidth="1"/>
    <col min="511" max="511" width="19.44140625" style="1" customWidth="1"/>
    <col min="512" max="512" width="4.6640625" style="1" customWidth="1"/>
    <col min="513" max="513" width="3.109375" style="1" customWidth="1"/>
    <col min="514" max="514" width="47.44140625" style="1" customWidth="1"/>
    <col min="515" max="515" width="17.6640625" style="1" customWidth="1"/>
    <col min="516" max="516" width="16.6640625" style="1" customWidth="1"/>
    <col min="517" max="517" width="22.88671875" style="1" customWidth="1"/>
    <col min="518" max="518" width="15.109375" style="1" customWidth="1"/>
    <col min="519" max="519" width="17.44140625" style="1" customWidth="1"/>
    <col min="520" max="520" width="17.88671875" style="1" customWidth="1"/>
    <col min="521" max="521" width="13.33203125" style="1" customWidth="1"/>
    <col min="522" max="522" width="16.33203125" style="1" customWidth="1"/>
    <col min="523" max="523" width="16.88671875" style="1" bestFit="1" customWidth="1"/>
    <col min="524" max="752" width="11.44140625" style="1"/>
    <col min="753" max="753" width="1.88671875" style="1" customWidth="1"/>
    <col min="754" max="754" width="1.44140625" style="1" customWidth="1"/>
    <col min="755" max="755" width="63.6640625" style="1" customWidth="1"/>
    <col min="756" max="756" width="15.6640625" style="1" customWidth="1"/>
    <col min="757" max="757" width="21.88671875" style="1" customWidth="1"/>
    <col min="758" max="758" width="16" style="1" customWidth="1"/>
    <col min="759" max="759" width="15.109375" style="1" bestFit="1" customWidth="1"/>
    <col min="760" max="760" width="13.88671875" style="1" customWidth="1"/>
    <col min="761" max="761" width="4.44140625" style="1" customWidth="1"/>
    <col min="762" max="762" width="54.109375" style="1" customWidth="1"/>
    <col min="763" max="763" width="14.44140625" style="1" customWidth="1"/>
    <col min="764" max="764" width="18.109375" style="1" customWidth="1"/>
    <col min="765" max="765" width="16.109375" style="1" customWidth="1"/>
    <col min="766" max="766" width="12" style="1" customWidth="1"/>
    <col min="767" max="767" width="19.44140625" style="1" customWidth="1"/>
    <col min="768" max="768" width="4.6640625" style="1" customWidth="1"/>
    <col min="769" max="769" width="3.109375" style="1" customWidth="1"/>
    <col min="770" max="770" width="47.44140625" style="1" customWidth="1"/>
    <col min="771" max="771" width="17.6640625" style="1" customWidth="1"/>
    <col min="772" max="772" width="16.6640625" style="1" customWidth="1"/>
    <col min="773" max="773" width="22.88671875" style="1" customWidth="1"/>
    <col min="774" max="774" width="15.109375" style="1" customWidth="1"/>
    <col min="775" max="775" width="17.44140625" style="1" customWidth="1"/>
    <col min="776" max="776" width="17.88671875" style="1" customWidth="1"/>
    <col min="777" max="777" width="13.33203125" style="1" customWidth="1"/>
    <col min="778" max="778" width="16.33203125" style="1" customWidth="1"/>
    <col min="779" max="779" width="16.88671875" style="1" bestFit="1" customWidth="1"/>
    <col min="780" max="1008" width="11.44140625" style="1"/>
    <col min="1009" max="1009" width="1.88671875" style="1" customWidth="1"/>
    <col min="1010" max="1010" width="1.44140625" style="1" customWidth="1"/>
    <col min="1011" max="1011" width="63.6640625" style="1" customWidth="1"/>
    <col min="1012" max="1012" width="15.6640625" style="1" customWidth="1"/>
    <col min="1013" max="1013" width="21.88671875" style="1" customWidth="1"/>
    <col min="1014" max="1014" width="16" style="1" customWidth="1"/>
    <col min="1015" max="1015" width="15.109375" style="1" bestFit="1" customWidth="1"/>
    <col min="1016" max="1016" width="13.88671875" style="1" customWidth="1"/>
    <col min="1017" max="1017" width="4.44140625" style="1" customWidth="1"/>
    <col min="1018" max="1018" width="54.109375" style="1" customWidth="1"/>
    <col min="1019" max="1019" width="14.44140625" style="1" customWidth="1"/>
    <col min="1020" max="1020" width="18.109375" style="1" customWidth="1"/>
    <col min="1021" max="1021" width="16.109375" style="1" customWidth="1"/>
    <col min="1022" max="1022" width="12" style="1" customWidth="1"/>
    <col min="1023" max="1023" width="19.44140625" style="1" customWidth="1"/>
    <col min="1024" max="1024" width="4.6640625" style="1" customWidth="1"/>
    <col min="1025" max="1025" width="3.109375" style="1" customWidth="1"/>
    <col min="1026" max="1026" width="47.44140625" style="1" customWidth="1"/>
    <col min="1027" max="1027" width="17.6640625" style="1" customWidth="1"/>
    <col min="1028" max="1028" width="16.6640625" style="1" customWidth="1"/>
    <col min="1029" max="1029" width="22.88671875" style="1" customWidth="1"/>
    <col min="1030" max="1030" width="15.109375" style="1" customWidth="1"/>
    <col min="1031" max="1031" width="17.44140625" style="1" customWidth="1"/>
    <col min="1032" max="1032" width="17.88671875" style="1" customWidth="1"/>
    <col min="1033" max="1033" width="13.33203125" style="1" customWidth="1"/>
    <col min="1034" max="1034" width="16.33203125" style="1" customWidth="1"/>
    <col min="1035" max="1035" width="16.88671875" style="1" bestFit="1" customWidth="1"/>
    <col min="1036" max="1264" width="11.44140625" style="1"/>
    <col min="1265" max="1265" width="1.88671875" style="1" customWidth="1"/>
    <col min="1266" max="1266" width="1.44140625" style="1" customWidth="1"/>
    <col min="1267" max="1267" width="63.6640625" style="1" customWidth="1"/>
    <col min="1268" max="1268" width="15.6640625" style="1" customWidth="1"/>
    <col min="1269" max="1269" width="21.88671875" style="1" customWidth="1"/>
    <col min="1270" max="1270" width="16" style="1" customWidth="1"/>
    <col min="1271" max="1271" width="15.109375" style="1" bestFit="1" customWidth="1"/>
    <col min="1272" max="1272" width="13.88671875" style="1" customWidth="1"/>
    <col min="1273" max="1273" width="4.44140625" style="1" customWidth="1"/>
    <col min="1274" max="1274" width="54.109375" style="1" customWidth="1"/>
    <col min="1275" max="1275" width="14.44140625" style="1" customWidth="1"/>
    <col min="1276" max="1276" width="18.109375" style="1" customWidth="1"/>
    <col min="1277" max="1277" width="16.109375" style="1" customWidth="1"/>
    <col min="1278" max="1278" width="12" style="1" customWidth="1"/>
    <col min="1279" max="1279" width="19.44140625" style="1" customWidth="1"/>
    <col min="1280" max="1280" width="4.6640625" style="1" customWidth="1"/>
    <col min="1281" max="1281" width="3.109375" style="1" customWidth="1"/>
    <col min="1282" max="1282" width="47.44140625" style="1" customWidth="1"/>
    <col min="1283" max="1283" width="17.6640625" style="1" customWidth="1"/>
    <col min="1284" max="1284" width="16.6640625" style="1" customWidth="1"/>
    <col min="1285" max="1285" width="22.88671875" style="1" customWidth="1"/>
    <col min="1286" max="1286" width="15.109375" style="1" customWidth="1"/>
    <col min="1287" max="1287" width="17.44140625" style="1" customWidth="1"/>
    <col min="1288" max="1288" width="17.88671875" style="1" customWidth="1"/>
    <col min="1289" max="1289" width="13.33203125" style="1" customWidth="1"/>
    <col min="1290" max="1290" width="16.33203125" style="1" customWidth="1"/>
    <col min="1291" max="1291" width="16.88671875" style="1" bestFit="1" customWidth="1"/>
    <col min="1292" max="1520" width="11.44140625" style="1"/>
    <col min="1521" max="1521" width="1.88671875" style="1" customWidth="1"/>
    <col min="1522" max="1522" width="1.44140625" style="1" customWidth="1"/>
    <col min="1523" max="1523" width="63.6640625" style="1" customWidth="1"/>
    <col min="1524" max="1524" width="15.6640625" style="1" customWidth="1"/>
    <col min="1525" max="1525" width="21.88671875" style="1" customWidth="1"/>
    <col min="1526" max="1526" width="16" style="1" customWidth="1"/>
    <col min="1527" max="1527" width="15.109375" style="1" bestFit="1" customWidth="1"/>
    <col min="1528" max="1528" width="13.88671875" style="1" customWidth="1"/>
    <col min="1529" max="1529" width="4.44140625" style="1" customWidth="1"/>
    <col min="1530" max="1530" width="54.109375" style="1" customWidth="1"/>
    <col min="1531" max="1531" width="14.44140625" style="1" customWidth="1"/>
    <col min="1532" max="1532" width="18.109375" style="1" customWidth="1"/>
    <col min="1533" max="1533" width="16.109375" style="1" customWidth="1"/>
    <col min="1534" max="1534" width="12" style="1" customWidth="1"/>
    <col min="1535" max="1535" width="19.44140625" style="1" customWidth="1"/>
    <col min="1536" max="1536" width="4.6640625" style="1" customWidth="1"/>
    <col min="1537" max="1537" width="3.109375" style="1" customWidth="1"/>
    <col min="1538" max="1538" width="47.44140625" style="1" customWidth="1"/>
    <col min="1539" max="1539" width="17.6640625" style="1" customWidth="1"/>
    <col min="1540" max="1540" width="16.6640625" style="1" customWidth="1"/>
    <col min="1541" max="1541" width="22.88671875" style="1" customWidth="1"/>
    <col min="1542" max="1542" width="15.109375" style="1" customWidth="1"/>
    <col min="1543" max="1543" width="17.44140625" style="1" customWidth="1"/>
    <col min="1544" max="1544" width="17.88671875" style="1" customWidth="1"/>
    <col min="1545" max="1545" width="13.33203125" style="1" customWidth="1"/>
    <col min="1546" max="1546" width="16.33203125" style="1" customWidth="1"/>
    <col min="1547" max="1547" width="16.88671875" style="1" bestFit="1" customWidth="1"/>
    <col min="1548" max="1776" width="11.44140625" style="1"/>
    <col min="1777" max="1777" width="1.88671875" style="1" customWidth="1"/>
    <col min="1778" max="1778" width="1.44140625" style="1" customWidth="1"/>
    <col min="1779" max="1779" width="63.6640625" style="1" customWidth="1"/>
    <col min="1780" max="1780" width="15.6640625" style="1" customWidth="1"/>
    <col min="1781" max="1781" width="21.88671875" style="1" customWidth="1"/>
    <col min="1782" max="1782" width="16" style="1" customWidth="1"/>
    <col min="1783" max="1783" width="15.109375" style="1" bestFit="1" customWidth="1"/>
    <col min="1784" max="1784" width="13.88671875" style="1" customWidth="1"/>
    <col min="1785" max="1785" width="4.44140625" style="1" customWidth="1"/>
    <col min="1786" max="1786" width="54.109375" style="1" customWidth="1"/>
    <col min="1787" max="1787" width="14.44140625" style="1" customWidth="1"/>
    <col min="1788" max="1788" width="18.109375" style="1" customWidth="1"/>
    <col min="1789" max="1789" width="16.109375" style="1" customWidth="1"/>
    <col min="1790" max="1790" width="12" style="1" customWidth="1"/>
    <col min="1791" max="1791" width="19.44140625" style="1" customWidth="1"/>
    <col min="1792" max="1792" width="4.6640625" style="1" customWidth="1"/>
    <col min="1793" max="1793" width="3.109375" style="1" customWidth="1"/>
    <col min="1794" max="1794" width="47.44140625" style="1" customWidth="1"/>
    <col min="1795" max="1795" width="17.6640625" style="1" customWidth="1"/>
    <col min="1796" max="1796" width="16.6640625" style="1" customWidth="1"/>
    <col min="1797" max="1797" width="22.88671875" style="1" customWidth="1"/>
    <col min="1798" max="1798" width="15.109375" style="1" customWidth="1"/>
    <col min="1799" max="1799" width="17.44140625" style="1" customWidth="1"/>
    <col min="1800" max="1800" width="17.88671875" style="1" customWidth="1"/>
    <col min="1801" max="1801" width="13.33203125" style="1" customWidth="1"/>
    <col min="1802" max="1802" width="16.33203125" style="1" customWidth="1"/>
    <col min="1803" max="1803" width="16.88671875" style="1" bestFit="1" customWidth="1"/>
    <col min="1804" max="2032" width="11.44140625" style="1"/>
    <col min="2033" max="2033" width="1.88671875" style="1" customWidth="1"/>
    <col min="2034" max="2034" width="1.44140625" style="1" customWidth="1"/>
    <col min="2035" max="2035" width="63.6640625" style="1" customWidth="1"/>
    <col min="2036" max="2036" width="15.6640625" style="1" customWidth="1"/>
    <col min="2037" max="2037" width="21.88671875" style="1" customWidth="1"/>
    <col min="2038" max="2038" width="16" style="1" customWidth="1"/>
    <col min="2039" max="2039" width="15.109375" style="1" bestFit="1" customWidth="1"/>
    <col min="2040" max="2040" width="13.88671875" style="1" customWidth="1"/>
    <col min="2041" max="2041" width="4.44140625" style="1" customWidth="1"/>
    <col min="2042" max="2042" width="54.109375" style="1" customWidth="1"/>
    <col min="2043" max="2043" width="14.44140625" style="1" customWidth="1"/>
    <col min="2044" max="2044" width="18.109375" style="1" customWidth="1"/>
    <col min="2045" max="2045" width="16.109375" style="1" customWidth="1"/>
    <col min="2046" max="2046" width="12" style="1" customWidth="1"/>
    <col min="2047" max="2047" width="19.44140625" style="1" customWidth="1"/>
    <col min="2048" max="2048" width="4.6640625" style="1" customWidth="1"/>
    <col min="2049" max="2049" width="3.109375" style="1" customWidth="1"/>
    <col min="2050" max="2050" width="47.44140625" style="1" customWidth="1"/>
    <col min="2051" max="2051" width="17.6640625" style="1" customWidth="1"/>
    <col min="2052" max="2052" width="16.6640625" style="1" customWidth="1"/>
    <col min="2053" max="2053" width="22.88671875" style="1" customWidth="1"/>
    <col min="2054" max="2054" width="15.109375" style="1" customWidth="1"/>
    <col min="2055" max="2055" width="17.44140625" style="1" customWidth="1"/>
    <col min="2056" max="2056" width="17.88671875" style="1" customWidth="1"/>
    <col min="2057" max="2057" width="13.33203125" style="1" customWidth="1"/>
    <col min="2058" max="2058" width="16.33203125" style="1" customWidth="1"/>
    <col min="2059" max="2059" width="16.88671875" style="1" bestFit="1" customWidth="1"/>
    <col min="2060" max="2288" width="11.44140625" style="1"/>
    <col min="2289" max="2289" width="1.88671875" style="1" customWidth="1"/>
    <col min="2290" max="2290" width="1.44140625" style="1" customWidth="1"/>
    <col min="2291" max="2291" width="63.6640625" style="1" customWidth="1"/>
    <col min="2292" max="2292" width="15.6640625" style="1" customWidth="1"/>
    <col min="2293" max="2293" width="21.88671875" style="1" customWidth="1"/>
    <col min="2294" max="2294" width="16" style="1" customWidth="1"/>
    <col min="2295" max="2295" width="15.109375" style="1" bestFit="1" customWidth="1"/>
    <col min="2296" max="2296" width="13.88671875" style="1" customWidth="1"/>
    <col min="2297" max="2297" width="4.44140625" style="1" customWidth="1"/>
    <col min="2298" max="2298" width="54.109375" style="1" customWidth="1"/>
    <col min="2299" max="2299" width="14.44140625" style="1" customWidth="1"/>
    <col min="2300" max="2300" width="18.109375" style="1" customWidth="1"/>
    <col min="2301" max="2301" width="16.109375" style="1" customWidth="1"/>
    <col min="2302" max="2302" width="12" style="1" customWidth="1"/>
    <col min="2303" max="2303" width="19.44140625" style="1" customWidth="1"/>
    <col min="2304" max="2304" width="4.6640625" style="1" customWidth="1"/>
    <col min="2305" max="2305" width="3.109375" style="1" customWidth="1"/>
    <col min="2306" max="2306" width="47.44140625" style="1" customWidth="1"/>
    <col min="2307" max="2307" width="17.6640625" style="1" customWidth="1"/>
    <col min="2308" max="2308" width="16.6640625" style="1" customWidth="1"/>
    <col min="2309" max="2309" width="22.88671875" style="1" customWidth="1"/>
    <col min="2310" max="2310" width="15.109375" style="1" customWidth="1"/>
    <col min="2311" max="2311" width="17.44140625" style="1" customWidth="1"/>
    <col min="2312" max="2312" width="17.88671875" style="1" customWidth="1"/>
    <col min="2313" max="2313" width="13.33203125" style="1" customWidth="1"/>
    <col min="2314" max="2314" width="16.33203125" style="1" customWidth="1"/>
    <col min="2315" max="2315" width="16.88671875" style="1" bestFit="1" customWidth="1"/>
    <col min="2316" max="2544" width="11.44140625" style="1"/>
    <col min="2545" max="2545" width="1.88671875" style="1" customWidth="1"/>
    <col min="2546" max="2546" width="1.44140625" style="1" customWidth="1"/>
    <col min="2547" max="2547" width="63.6640625" style="1" customWidth="1"/>
    <col min="2548" max="2548" width="15.6640625" style="1" customWidth="1"/>
    <col min="2549" max="2549" width="21.88671875" style="1" customWidth="1"/>
    <col min="2550" max="2550" width="16" style="1" customWidth="1"/>
    <col min="2551" max="2551" width="15.109375" style="1" bestFit="1" customWidth="1"/>
    <col min="2552" max="2552" width="13.88671875" style="1" customWidth="1"/>
    <col min="2553" max="2553" width="4.44140625" style="1" customWidth="1"/>
    <col min="2554" max="2554" width="54.109375" style="1" customWidth="1"/>
    <col min="2555" max="2555" width="14.44140625" style="1" customWidth="1"/>
    <col min="2556" max="2556" width="18.109375" style="1" customWidth="1"/>
    <col min="2557" max="2557" width="16.109375" style="1" customWidth="1"/>
    <col min="2558" max="2558" width="12" style="1" customWidth="1"/>
    <col min="2559" max="2559" width="19.44140625" style="1" customWidth="1"/>
    <col min="2560" max="2560" width="4.6640625" style="1" customWidth="1"/>
    <col min="2561" max="2561" width="3.109375" style="1" customWidth="1"/>
    <col min="2562" max="2562" width="47.44140625" style="1" customWidth="1"/>
    <col min="2563" max="2563" width="17.6640625" style="1" customWidth="1"/>
    <col min="2564" max="2564" width="16.6640625" style="1" customWidth="1"/>
    <col min="2565" max="2565" width="22.88671875" style="1" customWidth="1"/>
    <col min="2566" max="2566" width="15.109375" style="1" customWidth="1"/>
    <col min="2567" max="2567" width="17.44140625" style="1" customWidth="1"/>
    <col min="2568" max="2568" width="17.88671875" style="1" customWidth="1"/>
    <col min="2569" max="2569" width="13.33203125" style="1" customWidth="1"/>
    <col min="2570" max="2570" width="16.33203125" style="1" customWidth="1"/>
    <col min="2571" max="2571" width="16.88671875" style="1" bestFit="1" customWidth="1"/>
    <col min="2572" max="2800" width="11.44140625" style="1"/>
    <col min="2801" max="2801" width="1.88671875" style="1" customWidth="1"/>
    <col min="2802" max="2802" width="1.44140625" style="1" customWidth="1"/>
    <col min="2803" max="2803" width="63.6640625" style="1" customWidth="1"/>
    <col min="2804" max="2804" width="15.6640625" style="1" customWidth="1"/>
    <col min="2805" max="2805" width="21.88671875" style="1" customWidth="1"/>
    <col min="2806" max="2806" width="16" style="1" customWidth="1"/>
    <col min="2807" max="2807" width="15.109375" style="1" bestFit="1" customWidth="1"/>
    <col min="2808" max="2808" width="13.88671875" style="1" customWidth="1"/>
    <col min="2809" max="2809" width="4.44140625" style="1" customWidth="1"/>
    <col min="2810" max="2810" width="54.109375" style="1" customWidth="1"/>
    <col min="2811" max="2811" width="14.44140625" style="1" customWidth="1"/>
    <col min="2812" max="2812" width="18.109375" style="1" customWidth="1"/>
    <col min="2813" max="2813" width="16.109375" style="1" customWidth="1"/>
    <col min="2814" max="2814" width="12" style="1" customWidth="1"/>
    <col min="2815" max="2815" width="19.44140625" style="1" customWidth="1"/>
    <col min="2816" max="2816" width="4.6640625" style="1" customWidth="1"/>
    <col min="2817" max="2817" width="3.109375" style="1" customWidth="1"/>
    <col min="2818" max="2818" width="47.44140625" style="1" customWidth="1"/>
    <col min="2819" max="2819" width="17.6640625" style="1" customWidth="1"/>
    <col min="2820" max="2820" width="16.6640625" style="1" customWidth="1"/>
    <col min="2821" max="2821" width="22.88671875" style="1" customWidth="1"/>
    <col min="2822" max="2822" width="15.109375" style="1" customWidth="1"/>
    <col min="2823" max="2823" width="17.44140625" style="1" customWidth="1"/>
    <col min="2824" max="2824" width="17.88671875" style="1" customWidth="1"/>
    <col min="2825" max="2825" width="13.33203125" style="1" customWidth="1"/>
    <col min="2826" max="2826" width="16.33203125" style="1" customWidth="1"/>
    <col min="2827" max="2827" width="16.88671875" style="1" bestFit="1" customWidth="1"/>
    <col min="2828" max="3056" width="11.44140625" style="1"/>
    <col min="3057" max="3057" width="1.88671875" style="1" customWidth="1"/>
    <col min="3058" max="3058" width="1.44140625" style="1" customWidth="1"/>
    <col min="3059" max="3059" width="63.6640625" style="1" customWidth="1"/>
    <col min="3060" max="3060" width="15.6640625" style="1" customWidth="1"/>
    <col min="3061" max="3061" width="21.88671875" style="1" customWidth="1"/>
    <col min="3062" max="3062" width="16" style="1" customWidth="1"/>
    <col min="3063" max="3063" width="15.109375" style="1" bestFit="1" customWidth="1"/>
    <col min="3064" max="3064" width="13.88671875" style="1" customWidth="1"/>
    <col min="3065" max="3065" width="4.44140625" style="1" customWidth="1"/>
    <col min="3066" max="3066" width="54.109375" style="1" customWidth="1"/>
    <col min="3067" max="3067" width="14.44140625" style="1" customWidth="1"/>
    <col min="3068" max="3068" width="18.109375" style="1" customWidth="1"/>
    <col min="3069" max="3069" width="16.109375" style="1" customWidth="1"/>
    <col min="3070" max="3070" width="12" style="1" customWidth="1"/>
    <col min="3071" max="3071" width="19.44140625" style="1" customWidth="1"/>
    <col min="3072" max="3072" width="4.6640625" style="1" customWidth="1"/>
    <col min="3073" max="3073" width="3.109375" style="1" customWidth="1"/>
    <col min="3074" max="3074" width="47.44140625" style="1" customWidth="1"/>
    <col min="3075" max="3075" width="17.6640625" style="1" customWidth="1"/>
    <col min="3076" max="3076" width="16.6640625" style="1" customWidth="1"/>
    <col min="3077" max="3077" width="22.88671875" style="1" customWidth="1"/>
    <col min="3078" max="3078" width="15.109375" style="1" customWidth="1"/>
    <col min="3079" max="3079" width="17.44140625" style="1" customWidth="1"/>
    <col min="3080" max="3080" width="17.88671875" style="1" customWidth="1"/>
    <col min="3081" max="3081" width="13.33203125" style="1" customWidth="1"/>
    <col min="3082" max="3082" width="16.33203125" style="1" customWidth="1"/>
    <col min="3083" max="3083" width="16.88671875" style="1" bestFit="1" customWidth="1"/>
    <col min="3084" max="3312" width="11.44140625" style="1"/>
    <col min="3313" max="3313" width="1.88671875" style="1" customWidth="1"/>
    <col min="3314" max="3314" width="1.44140625" style="1" customWidth="1"/>
    <col min="3315" max="3315" width="63.6640625" style="1" customWidth="1"/>
    <col min="3316" max="3316" width="15.6640625" style="1" customWidth="1"/>
    <col min="3317" max="3317" width="21.88671875" style="1" customWidth="1"/>
    <col min="3318" max="3318" width="16" style="1" customWidth="1"/>
    <col min="3319" max="3319" width="15.109375" style="1" bestFit="1" customWidth="1"/>
    <col min="3320" max="3320" width="13.88671875" style="1" customWidth="1"/>
    <col min="3321" max="3321" width="4.44140625" style="1" customWidth="1"/>
    <col min="3322" max="3322" width="54.109375" style="1" customWidth="1"/>
    <col min="3323" max="3323" width="14.44140625" style="1" customWidth="1"/>
    <col min="3324" max="3324" width="18.109375" style="1" customWidth="1"/>
    <col min="3325" max="3325" width="16.109375" style="1" customWidth="1"/>
    <col min="3326" max="3326" width="12" style="1" customWidth="1"/>
    <col min="3327" max="3327" width="19.44140625" style="1" customWidth="1"/>
    <col min="3328" max="3328" width="4.6640625" style="1" customWidth="1"/>
    <col min="3329" max="3329" width="3.109375" style="1" customWidth="1"/>
    <col min="3330" max="3330" width="47.44140625" style="1" customWidth="1"/>
    <col min="3331" max="3331" width="17.6640625" style="1" customWidth="1"/>
    <col min="3332" max="3332" width="16.6640625" style="1" customWidth="1"/>
    <col min="3333" max="3333" width="22.88671875" style="1" customWidth="1"/>
    <col min="3334" max="3334" width="15.109375" style="1" customWidth="1"/>
    <col min="3335" max="3335" width="17.44140625" style="1" customWidth="1"/>
    <col min="3336" max="3336" width="17.88671875" style="1" customWidth="1"/>
    <col min="3337" max="3337" width="13.33203125" style="1" customWidth="1"/>
    <col min="3338" max="3338" width="16.33203125" style="1" customWidth="1"/>
    <col min="3339" max="3339" width="16.88671875" style="1" bestFit="1" customWidth="1"/>
    <col min="3340" max="3568" width="11.44140625" style="1"/>
    <col min="3569" max="3569" width="1.88671875" style="1" customWidth="1"/>
    <col min="3570" max="3570" width="1.44140625" style="1" customWidth="1"/>
    <col min="3571" max="3571" width="63.6640625" style="1" customWidth="1"/>
    <col min="3572" max="3572" width="15.6640625" style="1" customWidth="1"/>
    <col min="3573" max="3573" width="21.88671875" style="1" customWidth="1"/>
    <col min="3574" max="3574" width="16" style="1" customWidth="1"/>
    <col min="3575" max="3575" width="15.109375" style="1" bestFit="1" customWidth="1"/>
    <col min="3576" max="3576" width="13.88671875" style="1" customWidth="1"/>
    <col min="3577" max="3577" width="4.44140625" style="1" customWidth="1"/>
    <col min="3578" max="3578" width="54.109375" style="1" customWidth="1"/>
    <col min="3579" max="3579" width="14.44140625" style="1" customWidth="1"/>
    <col min="3580" max="3580" width="18.109375" style="1" customWidth="1"/>
    <col min="3581" max="3581" width="16.109375" style="1" customWidth="1"/>
    <col min="3582" max="3582" width="12" style="1" customWidth="1"/>
    <col min="3583" max="3583" width="19.44140625" style="1" customWidth="1"/>
    <col min="3584" max="3584" width="4.6640625" style="1" customWidth="1"/>
    <col min="3585" max="3585" width="3.109375" style="1" customWidth="1"/>
    <col min="3586" max="3586" width="47.44140625" style="1" customWidth="1"/>
    <col min="3587" max="3587" width="17.6640625" style="1" customWidth="1"/>
    <col min="3588" max="3588" width="16.6640625" style="1" customWidth="1"/>
    <col min="3589" max="3589" width="22.88671875" style="1" customWidth="1"/>
    <col min="3590" max="3590" width="15.109375" style="1" customWidth="1"/>
    <col min="3591" max="3591" width="17.44140625" style="1" customWidth="1"/>
    <col min="3592" max="3592" width="17.88671875" style="1" customWidth="1"/>
    <col min="3593" max="3593" width="13.33203125" style="1" customWidth="1"/>
    <col min="3594" max="3594" width="16.33203125" style="1" customWidth="1"/>
    <col min="3595" max="3595" width="16.88671875" style="1" bestFit="1" customWidth="1"/>
    <col min="3596" max="3824" width="11.44140625" style="1"/>
    <col min="3825" max="3825" width="1.88671875" style="1" customWidth="1"/>
    <col min="3826" max="3826" width="1.44140625" style="1" customWidth="1"/>
    <col min="3827" max="3827" width="63.6640625" style="1" customWidth="1"/>
    <col min="3828" max="3828" width="15.6640625" style="1" customWidth="1"/>
    <col min="3829" max="3829" width="21.88671875" style="1" customWidth="1"/>
    <col min="3830" max="3830" width="16" style="1" customWidth="1"/>
    <col min="3831" max="3831" width="15.109375" style="1" bestFit="1" customWidth="1"/>
    <col min="3832" max="3832" width="13.88671875" style="1" customWidth="1"/>
    <col min="3833" max="3833" width="4.44140625" style="1" customWidth="1"/>
    <col min="3834" max="3834" width="54.109375" style="1" customWidth="1"/>
    <col min="3835" max="3835" width="14.44140625" style="1" customWidth="1"/>
    <col min="3836" max="3836" width="18.109375" style="1" customWidth="1"/>
    <col min="3837" max="3837" width="16.109375" style="1" customWidth="1"/>
    <col min="3838" max="3838" width="12" style="1" customWidth="1"/>
    <col min="3839" max="3839" width="19.44140625" style="1" customWidth="1"/>
    <col min="3840" max="3840" width="4.6640625" style="1" customWidth="1"/>
    <col min="3841" max="3841" width="3.109375" style="1" customWidth="1"/>
    <col min="3842" max="3842" width="47.44140625" style="1" customWidth="1"/>
    <col min="3843" max="3843" width="17.6640625" style="1" customWidth="1"/>
    <col min="3844" max="3844" width="16.6640625" style="1" customWidth="1"/>
    <col min="3845" max="3845" width="22.88671875" style="1" customWidth="1"/>
    <col min="3846" max="3846" width="15.109375" style="1" customWidth="1"/>
    <col min="3847" max="3847" width="17.44140625" style="1" customWidth="1"/>
    <col min="3848" max="3848" width="17.88671875" style="1" customWidth="1"/>
    <col min="3849" max="3849" width="13.33203125" style="1" customWidth="1"/>
    <col min="3850" max="3850" width="16.33203125" style="1" customWidth="1"/>
    <col min="3851" max="3851" width="16.88671875" style="1" bestFit="1" customWidth="1"/>
    <col min="3852" max="4080" width="11.44140625" style="1"/>
    <col min="4081" max="4081" width="1.88671875" style="1" customWidth="1"/>
    <col min="4082" max="4082" width="1.44140625" style="1" customWidth="1"/>
    <col min="4083" max="4083" width="63.6640625" style="1" customWidth="1"/>
    <col min="4084" max="4084" width="15.6640625" style="1" customWidth="1"/>
    <col min="4085" max="4085" width="21.88671875" style="1" customWidth="1"/>
    <col min="4086" max="4086" width="16" style="1" customWidth="1"/>
    <col min="4087" max="4087" width="15.109375" style="1" bestFit="1" customWidth="1"/>
    <col min="4088" max="4088" width="13.88671875" style="1" customWidth="1"/>
    <col min="4089" max="4089" width="4.44140625" style="1" customWidth="1"/>
    <col min="4090" max="4090" width="54.109375" style="1" customWidth="1"/>
    <col min="4091" max="4091" width="14.44140625" style="1" customWidth="1"/>
    <col min="4092" max="4092" width="18.109375" style="1" customWidth="1"/>
    <col min="4093" max="4093" width="16.109375" style="1" customWidth="1"/>
    <col min="4094" max="4094" width="12" style="1" customWidth="1"/>
    <col min="4095" max="4095" width="19.44140625" style="1" customWidth="1"/>
    <col min="4096" max="4096" width="4.6640625" style="1" customWidth="1"/>
    <col min="4097" max="4097" width="3.109375" style="1" customWidth="1"/>
    <col min="4098" max="4098" width="47.44140625" style="1" customWidth="1"/>
    <col min="4099" max="4099" width="17.6640625" style="1" customWidth="1"/>
    <col min="4100" max="4100" width="16.6640625" style="1" customWidth="1"/>
    <col min="4101" max="4101" width="22.88671875" style="1" customWidth="1"/>
    <col min="4102" max="4102" width="15.109375" style="1" customWidth="1"/>
    <col min="4103" max="4103" width="17.44140625" style="1" customWidth="1"/>
    <col min="4104" max="4104" width="17.88671875" style="1" customWidth="1"/>
    <col min="4105" max="4105" width="13.33203125" style="1" customWidth="1"/>
    <col min="4106" max="4106" width="16.33203125" style="1" customWidth="1"/>
    <col min="4107" max="4107" width="16.88671875" style="1" bestFit="1" customWidth="1"/>
    <col min="4108" max="4336" width="11.44140625" style="1"/>
    <col min="4337" max="4337" width="1.88671875" style="1" customWidth="1"/>
    <col min="4338" max="4338" width="1.44140625" style="1" customWidth="1"/>
    <col min="4339" max="4339" width="63.6640625" style="1" customWidth="1"/>
    <col min="4340" max="4340" width="15.6640625" style="1" customWidth="1"/>
    <col min="4341" max="4341" width="21.88671875" style="1" customWidth="1"/>
    <col min="4342" max="4342" width="16" style="1" customWidth="1"/>
    <col min="4343" max="4343" width="15.109375" style="1" bestFit="1" customWidth="1"/>
    <col min="4344" max="4344" width="13.88671875" style="1" customWidth="1"/>
    <col min="4345" max="4345" width="4.44140625" style="1" customWidth="1"/>
    <col min="4346" max="4346" width="54.109375" style="1" customWidth="1"/>
    <col min="4347" max="4347" width="14.44140625" style="1" customWidth="1"/>
    <col min="4348" max="4348" width="18.109375" style="1" customWidth="1"/>
    <col min="4349" max="4349" width="16.109375" style="1" customWidth="1"/>
    <col min="4350" max="4350" width="12" style="1" customWidth="1"/>
    <col min="4351" max="4351" width="19.44140625" style="1" customWidth="1"/>
    <col min="4352" max="4352" width="4.6640625" style="1" customWidth="1"/>
    <col min="4353" max="4353" width="3.109375" style="1" customWidth="1"/>
    <col min="4354" max="4354" width="47.44140625" style="1" customWidth="1"/>
    <col min="4355" max="4355" width="17.6640625" style="1" customWidth="1"/>
    <col min="4356" max="4356" width="16.6640625" style="1" customWidth="1"/>
    <col min="4357" max="4357" width="22.88671875" style="1" customWidth="1"/>
    <col min="4358" max="4358" width="15.109375" style="1" customWidth="1"/>
    <col min="4359" max="4359" width="17.44140625" style="1" customWidth="1"/>
    <col min="4360" max="4360" width="17.88671875" style="1" customWidth="1"/>
    <col min="4361" max="4361" width="13.33203125" style="1" customWidth="1"/>
    <col min="4362" max="4362" width="16.33203125" style="1" customWidth="1"/>
    <col min="4363" max="4363" width="16.88671875" style="1" bestFit="1" customWidth="1"/>
    <col min="4364" max="4592" width="11.44140625" style="1"/>
    <col min="4593" max="4593" width="1.88671875" style="1" customWidth="1"/>
    <col min="4594" max="4594" width="1.44140625" style="1" customWidth="1"/>
    <col min="4595" max="4595" width="63.6640625" style="1" customWidth="1"/>
    <col min="4596" max="4596" width="15.6640625" style="1" customWidth="1"/>
    <col min="4597" max="4597" width="21.88671875" style="1" customWidth="1"/>
    <col min="4598" max="4598" width="16" style="1" customWidth="1"/>
    <col min="4599" max="4599" width="15.109375" style="1" bestFit="1" customWidth="1"/>
    <col min="4600" max="4600" width="13.88671875" style="1" customWidth="1"/>
    <col min="4601" max="4601" width="4.44140625" style="1" customWidth="1"/>
    <col min="4602" max="4602" width="54.109375" style="1" customWidth="1"/>
    <col min="4603" max="4603" width="14.44140625" style="1" customWidth="1"/>
    <col min="4604" max="4604" width="18.109375" style="1" customWidth="1"/>
    <col min="4605" max="4605" width="16.109375" style="1" customWidth="1"/>
    <col min="4606" max="4606" width="12" style="1" customWidth="1"/>
    <col min="4607" max="4607" width="19.44140625" style="1" customWidth="1"/>
    <col min="4608" max="4608" width="4.6640625" style="1" customWidth="1"/>
    <col min="4609" max="4609" width="3.109375" style="1" customWidth="1"/>
    <col min="4610" max="4610" width="47.44140625" style="1" customWidth="1"/>
    <col min="4611" max="4611" width="17.6640625" style="1" customWidth="1"/>
    <col min="4612" max="4612" width="16.6640625" style="1" customWidth="1"/>
    <col min="4613" max="4613" width="22.88671875" style="1" customWidth="1"/>
    <col min="4614" max="4614" width="15.109375" style="1" customWidth="1"/>
    <col min="4615" max="4615" width="17.44140625" style="1" customWidth="1"/>
    <col min="4616" max="4616" width="17.88671875" style="1" customWidth="1"/>
    <col min="4617" max="4617" width="13.33203125" style="1" customWidth="1"/>
    <col min="4618" max="4618" width="16.33203125" style="1" customWidth="1"/>
    <col min="4619" max="4619" width="16.88671875" style="1" bestFit="1" customWidth="1"/>
    <col min="4620" max="4848" width="11.44140625" style="1"/>
    <col min="4849" max="4849" width="1.88671875" style="1" customWidth="1"/>
    <col min="4850" max="4850" width="1.44140625" style="1" customWidth="1"/>
    <col min="4851" max="4851" width="63.6640625" style="1" customWidth="1"/>
    <col min="4852" max="4852" width="15.6640625" style="1" customWidth="1"/>
    <col min="4853" max="4853" width="21.88671875" style="1" customWidth="1"/>
    <col min="4854" max="4854" width="16" style="1" customWidth="1"/>
    <col min="4855" max="4855" width="15.109375" style="1" bestFit="1" customWidth="1"/>
    <col min="4856" max="4856" width="13.88671875" style="1" customWidth="1"/>
    <col min="4857" max="4857" width="4.44140625" style="1" customWidth="1"/>
    <col min="4858" max="4858" width="54.109375" style="1" customWidth="1"/>
    <col min="4859" max="4859" width="14.44140625" style="1" customWidth="1"/>
    <col min="4860" max="4860" width="18.109375" style="1" customWidth="1"/>
    <col min="4861" max="4861" width="16.109375" style="1" customWidth="1"/>
    <col min="4862" max="4862" width="12" style="1" customWidth="1"/>
    <col min="4863" max="4863" width="19.44140625" style="1" customWidth="1"/>
    <col min="4864" max="4864" width="4.6640625" style="1" customWidth="1"/>
    <col min="4865" max="4865" width="3.109375" style="1" customWidth="1"/>
    <col min="4866" max="4866" width="47.44140625" style="1" customWidth="1"/>
    <col min="4867" max="4867" width="17.6640625" style="1" customWidth="1"/>
    <col min="4868" max="4868" width="16.6640625" style="1" customWidth="1"/>
    <col min="4869" max="4869" width="22.88671875" style="1" customWidth="1"/>
    <col min="4870" max="4870" width="15.109375" style="1" customWidth="1"/>
    <col min="4871" max="4871" width="17.44140625" style="1" customWidth="1"/>
    <col min="4872" max="4872" width="17.88671875" style="1" customWidth="1"/>
    <col min="4873" max="4873" width="13.33203125" style="1" customWidth="1"/>
    <col min="4874" max="4874" width="16.33203125" style="1" customWidth="1"/>
    <col min="4875" max="4875" width="16.88671875" style="1" bestFit="1" customWidth="1"/>
    <col min="4876" max="5104" width="11.44140625" style="1"/>
    <col min="5105" max="5105" width="1.88671875" style="1" customWidth="1"/>
    <col min="5106" max="5106" width="1.44140625" style="1" customWidth="1"/>
    <col min="5107" max="5107" width="63.6640625" style="1" customWidth="1"/>
    <col min="5108" max="5108" width="15.6640625" style="1" customWidth="1"/>
    <col min="5109" max="5109" width="21.88671875" style="1" customWidth="1"/>
    <col min="5110" max="5110" width="16" style="1" customWidth="1"/>
    <col min="5111" max="5111" width="15.109375" style="1" bestFit="1" customWidth="1"/>
    <col min="5112" max="5112" width="13.88671875" style="1" customWidth="1"/>
    <col min="5113" max="5113" width="4.44140625" style="1" customWidth="1"/>
    <col min="5114" max="5114" width="54.109375" style="1" customWidth="1"/>
    <col min="5115" max="5115" width="14.44140625" style="1" customWidth="1"/>
    <col min="5116" max="5116" width="18.109375" style="1" customWidth="1"/>
    <col min="5117" max="5117" width="16.109375" style="1" customWidth="1"/>
    <col min="5118" max="5118" width="12" style="1" customWidth="1"/>
    <col min="5119" max="5119" width="19.44140625" style="1" customWidth="1"/>
    <col min="5120" max="5120" width="4.6640625" style="1" customWidth="1"/>
    <col min="5121" max="5121" width="3.109375" style="1" customWidth="1"/>
    <col min="5122" max="5122" width="47.44140625" style="1" customWidth="1"/>
    <col min="5123" max="5123" width="17.6640625" style="1" customWidth="1"/>
    <col min="5124" max="5124" width="16.6640625" style="1" customWidth="1"/>
    <col min="5125" max="5125" width="22.88671875" style="1" customWidth="1"/>
    <col min="5126" max="5126" width="15.109375" style="1" customWidth="1"/>
    <col min="5127" max="5127" width="17.44140625" style="1" customWidth="1"/>
    <col min="5128" max="5128" width="17.88671875" style="1" customWidth="1"/>
    <col min="5129" max="5129" width="13.33203125" style="1" customWidth="1"/>
    <col min="5130" max="5130" width="16.33203125" style="1" customWidth="1"/>
    <col min="5131" max="5131" width="16.88671875" style="1" bestFit="1" customWidth="1"/>
    <col min="5132" max="5360" width="11.44140625" style="1"/>
    <col min="5361" max="5361" width="1.88671875" style="1" customWidth="1"/>
    <col min="5362" max="5362" width="1.44140625" style="1" customWidth="1"/>
    <col min="5363" max="5363" width="63.6640625" style="1" customWidth="1"/>
    <col min="5364" max="5364" width="15.6640625" style="1" customWidth="1"/>
    <col min="5365" max="5365" width="21.88671875" style="1" customWidth="1"/>
    <col min="5366" max="5366" width="16" style="1" customWidth="1"/>
    <col min="5367" max="5367" width="15.109375" style="1" bestFit="1" customWidth="1"/>
    <col min="5368" max="5368" width="13.88671875" style="1" customWidth="1"/>
    <col min="5369" max="5369" width="4.44140625" style="1" customWidth="1"/>
    <col min="5370" max="5370" width="54.109375" style="1" customWidth="1"/>
    <col min="5371" max="5371" width="14.44140625" style="1" customWidth="1"/>
    <col min="5372" max="5372" width="18.109375" style="1" customWidth="1"/>
    <col min="5373" max="5373" width="16.109375" style="1" customWidth="1"/>
    <col min="5374" max="5374" width="12" style="1" customWidth="1"/>
    <col min="5375" max="5375" width="19.44140625" style="1" customWidth="1"/>
    <col min="5376" max="5376" width="4.6640625" style="1" customWidth="1"/>
    <col min="5377" max="5377" width="3.109375" style="1" customWidth="1"/>
    <col min="5378" max="5378" width="47.44140625" style="1" customWidth="1"/>
    <col min="5379" max="5379" width="17.6640625" style="1" customWidth="1"/>
    <col min="5380" max="5380" width="16.6640625" style="1" customWidth="1"/>
    <col min="5381" max="5381" width="22.88671875" style="1" customWidth="1"/>
    <col min="5382" max="5382" width="15.109375" style="1" customWidth="1"/>
    <col min="5383" max="5383" width="17.44140625" style="1" customWidth="1"/>
    <col min="5384" max="5384" width="17.88671875" style="1" customWidth="1"/>
    <col min="5385" max="5385" width="13.33203125" style="1" customWidth="1"/>
    <col min="5386" max="5386" width="16.33203125" style="1" customWidth="1"/>
    <col min="5387" max="5387" width="16.88671875" style="1" bestFit="1" customWidth="1"/>
    <col min="5388" max="5616" width="11.44140625" style="1"/>
    <col min="5617" max="5617" width="1.88671875" style="1" customWidth="1"/>
    <col min="5618" max="5618" width="1.44140625" style="1" customWidth="1"/>
    <col min="5619" max="5619" width="63.6640625" style="1" customWidth="1"/>
    <col min="5620" max="5620" width="15.6640625" style="1" customWidth="1"/>
    <col min="5621" max="5621" width="21.88671875" style="1" customWidth="1"/>
    <col min="5622" max="5622" width="16" style="1" customWidth="1"/>
    <col min="5623" max="5623" width="15.109375" style="1" bestFit="1" customWidth="1"/>
    <col min="5624" max="5624" width="13.88671875" style="1" customWidth="1"/>
    <col min="5625" max="5625" width="4.44140625" style="1" customWidth="1"/>
    <col min="5626" max="5626" width="54.109375" style="1" customWidth="1"/>
    <col min="5627" max="5627" width="14.44140625" style="1" customWidth="1"/>
    <col min="5628" max="5628" width="18.109375" style="1" customWidth="1"/>
    <col min="5629" max="5629" width="16.109375" style="1" customWidth="1"/>
    <col min="5630" max="5630" width="12" style="1" customWidth="1"/>
    <col min="5631" max="5631" width="19.44140625" style="1" customWidth="1"/>
    <col min="5632" max="5632" width="4.6640625" style="1" customWidth="1"/>
    <col min="5633" max="5633" width="3.109375" style="1" customWidth="1"/>
    <col min="5634" max="5634" width="47.44140625" style="1" customWidth="1"/>
    <col min="5635" max="5635" width="17.6640625" style="1" customWidth="1"/>
    <col min="5636" max="5636" width="16.6640625" style="1" customWidth="1"/>
    <col min="5637" max="5637" width="22.88671875" style="1" customWidth="1"/>
    <col min="5638" max="5638" width="15.109375" style="1" customWidth="1"/>
    <col min="5639" max="5639" width="17.44140625" style="1" customWidth="1"/>
    <col min="5640" max="5640" width="17.88671875" style="1" customWidth="1"/>
    <col min="5641" max="5641" width="13.33203125" style="1" customWidth="1"/>
    <col min="5642" max="5642" width="16.33203125" style="1" customWidth="1"/>
    <col min="5643" max="5643" width="16.88671875" style="1" bestFit="1" customWidth="1"/>
    <col min="5644" max="5872" width="11.44140625" style="1"/>
    <col min="5873" max="5873" width="1.88671875" style="1" customWidth="1"/>
    <col min="5874" max="5874" width="1.44140625" style="1" customWidth="1"/>
    <col min="5875" max="5875" width="63.6640625" style="1" customWidth="1"/>
    <col min="5876" max="5876" width="15.6640625" style="1" customWidth="1"/>
    <col min="5877" max="5877" width="21.88671875" style="1" customWidth="1"/>
    <col min="5878" max="5878" width="16" style="1" customWidth="1"/>
    <col min="5879" max="5879" width="15.109375" style="1" bestFit="1" customWidth="1"/>
    <col min="5880" max="5880" width="13.88671875" style="1" customWidth="1"/>
    <col min="5881" max="5881" width="4.44140625" style="1" customWidth="1"/>
    <col min="5882" max="5882" width="54.109375" style="1" customWidth="1"/>
    <col min="5883" max="5883" width="14.44140625" style="1" customWidth="1"/>
    <col min="5884" max="5884" width="18.109375" style="1" customWidth="1"/>
    <col min="5885" max="5885" width="16.109375" style="1" customWidth="1"/>
    <col min="5886" max="5886" width="12" style="1" customWidth="1"/>
    <col min="5887" max="5887" width="19.44140625" style="1" customWidth="1"/>
    <col min="5888" max="5888" width="4.6640625" style="1" customWidth="1"/>
    <col min="5889" max="5889" width="3.109375" style="1" customWidth="1"/>
    <col min="5890" max="5890" width="47.44140625" style="1" customWidth="1"/>
    <col min="5891" max="5891" width="17.6640625" style="1" customWidth="1"/>
    <col min="5892" max="5892" width="16.6640625" style="1" customWidth="1"/>
    <col min="5893" max="5893" width="22.88671875" style="1" customWidth="1"/>
    <col min="5894" max="5894" width="15.109375" style="1" customWidth="1"/>
    <col min="5895" max="5895" width="17.44140625" style="1" customWidth="1"/>
    <col min="5896" max="5896" width="17.88671875" style="1" customWidth="1"/>
    <col min="5897" max="5897" width="13.33203125" style="1" customWidth="1"/>
    <col min="5898" max="5898" width="16.33203125" style="1" customWidth="1"/>
    <col min="5899" max="5899" width="16.88671875" style="1" bestFit="1" customWidth="1"/>
    <col min="5900" max="6128" width="11.44140625" style="1"/>
    <col min="6129" max="6129" width="1.88671875" style="1" customWidth="1"/>
    <col min="6130" max="6130" width="1.44140625" style="1" customWidth="1"/>
    <col min="6131" max="6131" width="63.6640625" style="1" customWidth="1"/>
    <col min="6132" max="6132" width="15.6640625" style="1" customWidth="1"/>
    <col min="6133" max="6133" width="21.88671875" style="1" customWidth="1"/>
    <col min="6134" max="6134" width="16" style="1" customWidth="1"/>
    <col min="6135" max="6135" width="15.109375" style="1" bestFit="1" customWidth="1"/>
    <col min="6136" max="6136" width="13.88671875" style="1" customWidth="1"/>
    <col min="6137" max="6137" width="4.44140625" style="1" customWidth="1"/>
    <col min="6138" max="6138" width="54.109375" style="1" customWidth="1"/>
    <col min="6139" max="6139" width="14.44140625" style="1" customWidth="1"/>
    <col min="6140" max="6140" width="18.109375" style="1" customWidth="1"/>
    <col min="6141" max="6141" width="16.109375" style="1" customWidth="1"/>
    <col min="6142" max="6142" width="12" style="1" customWidth="1"/>
    <col min="6143" max="6143" width="19.44140625" style="1" customWidth="1"/>
    <col min="6144" max="6144" width="4.6640625" style="1" customWidth="1"/>
    <col min="6145" max="6145" width="3.109375" style="1" customWidth="1"/>
    <col min="6146" max="6146" width="47.44140625" style="1" customWidth="1"/>
    <col min="6147" max="6147" width="17.6640625" style="1" customWidth="1"/>
    <col min="6148" max="6148" width="16.6640625" style="1" customWidth="1"/>
    <col min="6149" max="6149" width="22.88671875" style="1" customWidth="1"/>
    <col min="6150" max="6150" width="15.109375" style="1" customWidth="1"/>
    <col min="6151" max="6151" width="17.44140625" style="1" customWidth="1"/>
    <col min="6152" max="6152" width="17.88671875" style="1" customWidth="1"/>
    <col min="6153" max="6153" width="13.33203125" style="1" customWidth="1"/>
    <col min="6154" max="6154" width="16.33203125" style="1" customWidth="1"/>
    <col min="6155" max="6155" width="16.88671875" style="1" bestFit="1" customWidth="1"/>
    <col min="6156" max="6384" width="11.44140625" style="1"/>
    <col min="6385" max="6385" width="1.88671875" style="1" customWidth="1"/>
    <col min="6386" max="6386" width="1.44140625" style="1" customWidth="1"/>
    <col min="6387" max="6387" width="63.6640625" style="1" customWidth="1"/>
    <col min="6388" max="6388" width="15.6640625" style="1" customWidth="1"/>
    <col min="6389" max="6389" width="21.88671875" style="1" customWidth="1"/>
    <col min="6390" max="6390" width="16" style="1" customWidth="1"/>
    <col min="6391" max="6391" width="15.109375" style="1" bestFit="1" customWidth="1"/>
    <col min="6392" max="6392" width="13.88671875" style="1" customWidth="1"/>
    <col min="6393" max="6393" width="4.44140625" style="1" customWidth="1"/>
    <col min="6394" max="6394" width="54.109375" style="1" customWidth="1"/>
    <col min="6395" max="6395" width="14.44140625" style="1" customWidth="1"/>
    <col min="6396" max="6396" width="18.109375" style="1" customWidth="1"/>
    <col min="6397" max="6397" width="16.109375" style="1" customWidth="1"/>
    <col min="6398" max="6398" width="12" style="1" customWidth="1"/>
    <col min="6399" max="6399" width="19.44140625" style="1" customWidth="1"/>
    <col min="6400" max="6400" width="4.6640625" style="1" customWidth="1"/>
    <col min="6401" max="6401" width="3.109375" style="1" customWidth="1"/>
    <col min="6402" max="6402" width="47.44140625" style="1" customWidth="1"/>
    <col min="6403" max="6403" width="17.6640625" style="1" customWidth="1"/>
    <col min="6404" max="6404" width="16.6640625" style="1" customWidth="1"/>
    <col min="6405" max="6405" width="22.88671875" style="1" customWidth="1"/>
    <col min="6406" max="6406" width="15.109375" style="1" customWidth="1"/>
    <col min="6407" max="6407" width="17.44140625" style="1" customWidth="1"/>
    <col min="6408" max="6408" width="17.88671875" style="1" customWidth="1"/>
    <col min="6409" max="6409" width="13.33203125" style="1" customWidth="1"/>
    <col min="6410" max="6410" width="16.33203125" style="1" customWidth="1"/>
    <col min="6411" max="6411" width="16.88671875" style="1" bestFit="1" customWidth="1"/>
    <col min="6412" max="6640" width="11.44140625" style="1"/>
    <col min="6641" max="6641" width="1.88671875" style="1" customWidth="1"/>
    <col min="6642" max="6642" width="1.44140625" style="1" customWidth="1"/>
    <col min="6643" max="6643" width="63.6640625" style="1" customWidth="1"/>
    <col min="6644" max="6644" width="15.6640625" style="1" customWidth="1"/>
    <col min="6645" max="6645" width="21.88671875" style="1" customWidth="1"/>
    <col min="6646" max="6646" width="16" style="1" customWidth="1"/>
    <col min="6647" max="6647" width="15.109375" style="1" bestFit="1" customWidth="1"/>
    <col min="6648" max="6648" width="13.88671875" style="1" customWidth="1"/>
    <col min="6649" max="6649" width="4.44140625" style="1" customWidth="1"/>
    <col min="6650" max="6650" width="54.109375" style="1" customWidth="1"/>
    <col min="6651" max="6651" width="14.44140625" style="1" customWidth="1"/>
    <col min="6652" max="6652" width="18.109375" style="1" customWidth="1"/>
    <col min="6653" max="6653" width="16.109375" style="1" customWidth="1"/>
    <col min="6654" max="6654" width="12" style="1" customWidth="1"/>
    <col min="6655" max="6655" width="19.44140625" style="1" customWidth="1"/>
    <col min="6656" max="6656" width="4.6640625" style="1" customWidth="1"/>
    <col min="6657" max="6657" width="3.109375" style="1" customWidth="1"/>
    <col min="6658" max="6658" width="47.44140625" style="1" customWidth="1"/>
    <col min="6659" max="6659" width="17.6640625" style="1" customWidth="1"/>
    <col min="6660" max="6660" width="16.6640625" style="1" customWidth="1"/>
    <col min="6661" max="6661" width="22.88671875" style="1" customWidth="1"/>
    <col min="6662" max="6662" width="15.109375" style="1" customWidth="1"/>
    <col min="6663" max="6663" width="17.44140625" style="1" customWidth="1"/>
    <col min="6664" max="6664" width="17.88671875" style="1" customWidth="1"/>
    <col min="6665" max="6665" width="13.33203125" style="1" customWidth="1"/>
    <col min="6666" max="6666" width="16.33203125" style="1" customWidth="1"/>
    <col min="6667" max="6667" width="16.88671875" style="1" bestFit="1" customWidth="1"/>
    <col min="6668" max="6896" width="11.44140625" style="1"/>
    <col min="6897" max="6897" width="1.88671875" style="1" customWidth="1"/>
    <col min="6898" max="6898" width="1.44140625" style="1" customWidth="1"/>
    <col min="6899" max="6899" width="63.6640625" style="1" customWidth="1"/>
    <col min="6900" max="6900" width="15.6640625" style="1" customWidth="1"/>
    <col min="6901" max="6901" width="21.88671875" style="1" customWidth="1"/>
    <col min="6902" max="6902" width="16" style="1" customWidth="1"/>
    <col min="6903" max="6903" width="15.109375" style="1" bestFit="1" customWidth="1"/>
    <col min="6904" max="6904" width="13.88671875" style="1" customWidth="1"/>
    <col min="6905" max="6905" width="4.44140625" style="1" customWidth="1"/>
    <col min="6906" max="6906" width="54.109375" style="1" customWidth="1"/>
    <col min="6907" max="6907" width="14.44140625" style="1" customWidth="1"/>
    <col min="6908" max="6908" width="18.109375" style="1" customWidth="1"/>
    <col min="6909" max="6909" width="16.109375" style="1" customWidth="1"/>
    <col min="6910" max="6910" width="12" style="1" customWidth="1"/>
    <col min="6911" max="6911" width="19.44140625" style="1" customWidth="1"/>
    <col min="6912" max="6912" width="4.6640625" style="1" customWidth="1"/>
    <col min="6913" max="6913" width="3.109375" style="1" customWidth="1"/>
    <col min="6914" max="6914" width="47.44140625" style="1" customWidth="1"/>
    <col min="6915" max="6915" width="17.6640625" style="1" customWidth="1"/>
    <col min="6916" max="6916" width="16.6640625" style="1" customWidth="1"/>
    <col min="6917" max="6917" width="22.88671875" style="1" customWidth="1"/>
    <col min="6918" max="6918" width="15.109375" style="1" customWidth="1"/>
    <col min="6919" max="6919" width="17.44140625" style="1" customWidth="1"/>
    <col min="6920" max="6920" width="17.88671875" style="1" customWidth="1"/>
    <col min="6921" max="6921" width="13.33203125" style="1" customWidth="1"/>
    <col min="6922" max="6922" width="16.33203125" style="1" customWidth="1"/>
    <col min="6923" max="6923" width="16.88671875" style="1" bestFit="1" customWidth="1"/>
    <col min="6924" max="7152" width="11.44140625" style="1"/>
    <col min="7153" max="7153" width="1.88671875" style="1" customWidth="1"/>
    <col min="7154" max="7154" width="1.44140625" style="1" customWidth="1"/>
    <col min="7155" max="7155" width="63.6640625" style="1" customWidth="1"/>
    <col min="7156" max="7156" width="15.6640625" style="1" customWidth="1"/>
    <col min="7157" max="7157" width="21.88671875" style="1" customWidth="1"/>
    <col min="7158" max="7158" width="16" style="1" customWidth="1"/>
    <col min="7159" max="7159" width="15.109375" style="1" bestFit="1" customWidth="1"/>
    <col min="7160" max="7160" width="13.88671875" style="1" customWidth="1"/>
    <col min="7161" max="7161" width="4.44140625" style="1" customWidth="1"/>
    <col min="7162" max="7162" width="54.109375" style="1" customWidth="1"/>
    <col min="7163" max="7163" width="14.44140625" style="1" customWidth="1"/>
    <col min="7164" max="7164" width="18.109375" style="1" customWidth="1"/>
    <col min="7165" max="7165" width="16.109375" style="1" customWidth="1"/>
    <col min="7166" max="7166" width="12" style="1" customWidth="1"/>
    <col min="7167" max="7167" width="19.44140625" style="1" customWidth="1"/>
    <col min="7168" max="7168" width="4.6640625" style="1" customWidth="1"/>
    <col min="7169" max="7169" width="3.109375" style="1" customWidth="1"/>
    <col min="7170" max="7170" width="47.44140625" style="1" customWidth="1"/>
    <col min="7171" max="7171" width="17.6640625" style="1" customWidth="1"/>
    <col min="7172" max="7172" width="16.6640625" style="1" customWidth="1"/>
    <col min="7173" max="7173" width="22.88671875" style="1" customWidth="1"/>
    <col min="7174" max="7174" width="15.109375" style="1" customWidth="1"/>
    <col min="7175" max="7175" width="17.44140625" style="1" customWidth="1"/>
    <col min="7176" max="7176" width="17.88671875" style="1" customWidth="1"/>
    <col min="7177" max="7177" width="13.33203125" style="1" customWidth="1"/>
    <col min="7178" max="7178" width="16.33203125" style="1" customWidth="1"/>
    <col min="7179" max="7179" width="16.88671875" style="1" bestFit="1" customWidth="1"/>
    <col min="7180" max="7408" width="11.44140625" style="1"/>
    <col min="7409" max="7409" width="1.88671875" style="1" customWidth="1"/>
    <col min="7410" max="7410" width="1.44140625" style="1" customWidth="1"/>
    <col min="7411" max="7411" width="63.6640625" style="1" customWidth="1"/>
    <col min="7412" max="7412" width="15.6640625" style="1" customWidth="1"/>
    <col min="7413" max="7413" width="21.88671875" style="1" customWidth="1"/>
    <col min="7414" max="7414" width="16" style="1" customWidth="1"/>
    <col min="7415" max="7415" width="15.109375" style="1" bestFit="1" customWidth="1"/>
    <col min="7416" max="7416" width="13.88671875" style="1" customWidth="1"/>
    <col min="7417" max="7417" width="4.44140625" style="1" customWidth="1"/>
    <col min="7418" max="7418" width="54.109375" style="1" customWidth="1"/>
    <col min="7419" max="7419" width="14.44140625" style="1" customWidth="1"/>
    <col min="7420" max="7420" width="18.109375" style="1" customWidth="1"/>
    <col min="7421" max="7421" width="16.109375" style="1" customWidth="1"/>
    <col min="7422" max="7422" width="12" style="1" customWidth="1"/>
    <col min="7423" max="7423" width="19.44140625" style="1" customWidth="1"/>
    <col min="7424" max="7424" width="4.6640625" style="1" customWidth="1"/>
    <col min="7425" max="7425" width="3.109375" style="1" customWidth="1"/>
    <col min="7426" max="7426" width="47.44140625" style="1" customWidth="1"/>
    <col min="7427" max="7427" width="17.6640625" style="1" customWidth="1"/>
    <col min="7428" max="7428" width="16.6640625" style="1" customWidth="1"/>
    <col min="7429" max="7429" width="22.88671875" style="1" customWidth="1"/>
    <col min="7430" max="7430" width="15.109375" style="1" customWidth="1"/>
    <col min="7431" max="7431" width="17.44140625" style="1" customWidth="1"/>
    <col min="7432" max="7432" width="17.88671875" style="1" customWidth="1"/>
    <col min="7433" max="7433" width="13.33203125" style="1" customWidth="1"/>
    <col min="7434" max="7434" width="16.33203125" style="1" customWidth="1"/>
    <col min="7435" max="7435" width="16.88671875" style="1" bestFit="1" customWidth="1"/>
    <col min="7436" max="7664" width="11.44140625" style="1"/>
    <col min="7665" max="7665" width="1.88671875" style="1" customWidth="1"/>
    <col min="7666" max="7666" width="1.44140625" style="1" customWidth="1"/>
    <col min="7667" max="7667" width="63.6640625" style="1" customWidth="1"/>
    <col min="7668" max="7668" width="15.6640625" style="1" customWidth="1"/>
    <col min="7669" max="7669" width="21.88671875" style="1" customWidth="1"/>
    <col min="7670" max="7670" width="16" style="1" customWidth="1"/>
    <col min="7671" max="7671" width="15.109375" style="1" bestFit="1" customWidth="1"/>
    <col min="7672" max="7672" width="13.88671875" style="1" customWidth="1"/>
    <col min="7673" max="7673" width="4.44140625" style="1" customWidth="1"/>
    <col min="7674" max="7674" width="54.109375" style="1" customWidth="1"/>
    <col min="7675" max="7675" width="14.44140625" style="1" customWidth="1"/>
    <col min="7676" max="7676" width="18.109375" style="1" customWidth="1"/>
    <col min="7677" max="7677" width="16.109375" style="1" customWidth="1"/>
    <col min="7678" max="7678" width="12" style="1" customWidth="1"/>
    <col min="7679" max="7679" width="19.44140625" style="1" customWidth="1"/>
    <col min="7680" max="7680" width="4.6640625" style="1" customWidth="1"/>
    <col min="7681" max="7681" width="3.109375" style="1" customWidth="1"/>
    <col min="7682" max="7682" width="47.44140625" style="1" customWidth="1"/>
    <col min="7683" max="7683" width="17.6640625" style="1" customWidth="1"/>
    <col min="7684" max="7684" width="16.6640625" style="1" customWidth="1"/>
    <col min="7685" max="7685" width="22.88671875" style="1" customWidth="1"/>
    <col min="7686" max="7686" width="15.109375" style="1" customWidth="1"/>
    <col min="7687" max="7687" width="17.44140625" style="1" customWidth="1"/>
    <col min="7688" max="7688" width="17.88671875" style="1" customWidth="1"/>
    <col min="7689" max="7689" width="13.33203125" style="1" customWidth="1"/>
    <col min="7690" max="7690" width="16.33203125" style="1" customWidth="1"/>
    <col min="7691" max="7691" width="16.88671875" style="1" bestFit="1" customWidth="1"/>
    <col min="7692" max="7920" width="11.44140625" style="1"/>
    <col min="7921" max="7921" width="1.88671875" style="1" customWidth="1"/>
    <col min="7922" max="7922" width="1.44140625" style="1" customWidth="1"/>
    <col min="7923" max="7923" width="63.6640625" style="1" customWidth="1"/>
    <col min="7924" max="7924" width="15.6640625" style="1" customWidth="1"/>
    <col min="7925" max="7925" width="21.88671875" style="1" customWidth="1"/>
    <col min="7926" max="7926" width="16" style="1" customWidth="1"/>
    <col min="7927" max="7927" width="15.109375" style="1" bestFit="1" customWidth="1"/>
    <col min="7928" max="7928" width="13.88671875" style="1" customWidth="1"/>
    <col min="7929" max="7929" width="4.44140625" style="1" customWidth="1"/>
    <col min="7930" max="7930" width="54.109375" style="1" customWidth="1"/>
    <col min="7931" max="7931" width="14.44140625" style="1" customWidth="1"/>
    <col min="7932" max="7932" width="18.109375" style="1" customWidth="1"/>
    <col min="7933" max="7933" width="16.109375" style="1" customWidth="1"/>
    <col min="7934" max="7934" width="12" style="1" customWidth="1"/>
    <col min="7935" max="7935" width="19.44140625" style="1" customWidth="1"/>
    <col min="7936" max="7936" width="4.6640625" style="1" customWidth="1"/>
    <col min="7937" max="7937" width="3.109375" style="1" customWidth="1"/>
    <col min="7938" max="7938" width="47.44140625" style="1" customWidth="1"/>
    <col min="7939" max="7939" width="17.6640625" style="1" customWidth="1"/>
    <col min="7940" max="7940" width="16.6640625" style="1" customWidth="1"/>
    <col min="7941" max="7941" width="22.88671875" style="1" customWidth="1"/>
    <col min="7942" max="7942" width="15.109375" style="1" customWidth="1"/>
    <col min="7943" max="7943" width="17.44140625" style="1" customWidth="1"/>
    <col min="7944" max="7944" width="17.88671875" style="1" customWidth="1"/>
    <col min="7945" max="7945" width="13.33203125" style="1" customWidth="1"/>
    <col min="7946" max="7946" width="16.33203125" style="1" customWidth="1"/>
    <col min="7947" max="7947" width="16.88671875" style="1" bestFit="1" customWidth="1"/>
    <col min="7948" max="8176" width="11.44140625" style="1"/>
    <col min="8177" max="8177" width="1.88671875" style="1" customWidth="1"/>
    <col min="8178" max="8178" width="1.44140625" style="1" customWidth="1"/>
    <col min="8179" max="8179" width="63.6640625" style="1" customWidth="1"/>
    <col min="8180" max="8180" width="15.6640625" style="1" customWidth="1"/>
    <col min="8181" max="8181" width="21.88671875" style="1" customWidth="1"/>
    <col min="8182" max="8182" width="16" style="1" customWidth="1"/>
    <col min="8183" max="8183" width="15.109375" style="1" bestFit="1" customWidth="1"/>
    <col min="8184" max="8184" width="13.88671875" style="1" customWidth="1"/>
    <col min="8185" max="8185" width="4.44140625" style="1" customWidth="1"/>
    <col min="8186" max="8186" width="54.109375" style="1" customWidth="1"/>
    <col min="8187" max="8187" width="14.44140625" style="1" customWidth="1"/>
    <col min="8188" max="8188" width="18.109375" style="1" customWidth="1"/>
    <col min="8189" max="8189" width="16.109375" style="1" customWidth="1"/>
    <col min="8190" max="8190" width="12" style="1" customWidth="1"/>
    <col min="8191" max="8191" width="19.44140625" style="1" customWidth="1"/>
    <col min="8192" max="8192" width="4.6640625" style="1" customWidth="1"/>
    <col min="8193" max="8193" width="3.109375" style="1" customWidth="1"/>
    <col min="8194" max="8194" width="47.44140625" style="1" customWidth="1"/>
    <col min="8195" max="8195" width="17.6640625" style="1" customWidth="1"/>
    <col min="8196" max="8196" width="16.6640625" style="1" customWidth="1"/>
    <col min="8197" max="8197" width="22.88671875" style="1" customWidth="1"/>
    <col min="8198" max="8198" width="15.109375" style="1" customWidth="1"/>
    <col min="8199" max="8199" width="17.44140625" style="1" customWidth="1"/>
    <col min="8200" max="8200" width="17.88671875" style="1" customWidth="1"/>
    <col min="8201" max="8201" width="13.33203125" style="1" customWidth="1"/>
    <col min="8202" max="8202" width="16.33203125" style="1" customWidth="1"/>
    <col min="8203" max="8203" width="16.88671875" style="1" bestFit="1" customWidth="1"/>
    <col min="8204" max="8432" width="11.44140625" style="1"/>
    <col min="8433" max="8433" width="1.88671875" style="1" customWidth="1"/>
    <col min="8434" max="8434" width="1.44140625" style="1" customWidth="1"/>
    <col min="8435" max="8435" width="63.6640625" style="1" customWidth="1"/>
    <col min="8436" max="8436" width="15.6640625" style="1" customWidth="1"/>
    <col min="8437" max="8437" width="21.88671875" style="1" customWidth="1"/>
    <col min="8438" max="8438" width="16" style="1" customWidth="1"/>
    <col min="8439" max="8439" width="15.109375" style="1" bestFit="1" customWidth="1"/>
    <col min="8440" max="8440" width="13.88671875" style="1" customWidth="1"/>
    <col min="8441" max="8441" width="4.44140625" style="1" customWidth="1"/>
    <col min="8442" max="8442" width="54.109375" style="1" customWidth="1"/>
    <col min="8443" max="8443" width="14.44140625" style="1" customWidth="1"/>
    <col min="8444" max="8444" width="18.109375" style="1" customWidth="1"/>
    <col min="8445" max="8445" width="16.109375" style="1" customWidth="1"/>
    <col min="8446" max="8446" width="12" style="1" customWidth="1"/>
    <col min="8447" max="8447" width="19.44140625" style="1" customWidth="1"/>
    <col min="8448" max="8448" width="4.6640625" style="1" customWidth="1"/>
    <col min="8449" max="8449" width="3.109375" style="1" customWidth="1"/>
    <col min="8450" max="8450" width="47.44140625" style="1" customWidth="1"/>
    <col min="8451" max="8451" width="17.6640625" style="1" customWidth="1"/>
    <col min="8452" max="8452" width="16.6640625" style="1" customWidth="1"/>
    <col min="8453" max="8453" width="22.88671875" style="1" customWidth="1"/>
    <col min="8454" max="8454" width="15.109375" style="1" customWidth="1"/>
    <col min="8455" max="8455" width="17.44140625" style="1" customWidth="1"/>
    <col min="8456" max="8456" width="17.88671875" style="1" customWidth="1"/>
    <col min="8457" max="8457" width="13.33203125" style="1" customWidth="1"/>
    <col min="8458" max="8458" width="16.33203125" style="1" customWidth="1"/>
    <col min="8459" max="8459" width="16.88671875" style="1" bestFit="1" customWidth="1"/>
    <col min="8460" max="8688" width="11.44140625" style="1"/>
    <col min="8689" max="8689" width="1.88671875" style="1" customWidth="1"/>
    <col min="8690" max="8690" width="1.44140625" style="1" customWidth="1"/>
    <col min="8691" max="8691" width="63.6640625" style="1" customWidth="1"/>
    <col min="8692" max="8692" width="15.6640625" style="1" customWidth="1"/>
    <col min="8693" max="8693" width="21.88671875" style="1" customWidth="1"/>
    <col min="8694" max="8694" width="16" style="1" customWidth="1"/>
    <col min="8695" max="8695" width="15.109375" style="1" bestFit="1" customWidth="1"/>
    <col min="8696" max="8696" width="13.88671875" style="1" customWidth="1"/>
    <col min="8697" max="8697" width="4.44140625" style="1" customWidth="1"/>
    <col min="8698" max="8698" width="54.109375" style="1" customWidth="1"/>
    <col min="8699" max="8699" width="14.44140625" style="1" customWidth="1"/>
    <col min="8700" max="8700" width="18.109375" style="1" customWidth="1"/>
    <col min="8701" max="8701" width="16.109375" style="1" customWidth="1"/>
    <col min="8702" max="8702" width="12" style="1" customWidth="1"/>
    <col min="8703" max="8703" width="19.44140625" style="1" customWidth="1"/>
    <col min="8704" max="8704" width="4.6640625" style="1" customWidth="1"/>
    <col min="8705" max="8705" width="3.109375" style="1" customWidth="1"/>
    <col min="8706" max="8706" width="47.44140625" style="1" customWidth="1"/>
    <col min="8707" max="8707" width="17.6640625" style="1" customWidth="1"/>
    <col min="8708" max="8708" width="16.6640625" style="1" customWidth="1"/>
    <col min="8709" max="8709" width="22.88671875" style="1" customWidth="1"/>
    <col min="8710" max="8710" width="15.109375" style="1" customWidth="1"/>
    <col min="8711" max="8711" width="17.44140625" style="1" customWidth="1"/>
    <col min="8712" max="8712" width="17.88671875" style="1" customWidth="1"/>
    <col min="8713" max="8713" width="13.33203125" style="1" customWidth="1"/>
    <col min="8714" max="8714" width="16.33203125" style="1" customWidth="1"/>
    <col min="8715" max="8715" width="16.88671875" style="1" bestFit="1" customWidth="1"/>
    <col min="8716" max="8944" width="11.44140625" style="1"/>
    <col min="8945" max="8945" width="1.88671875" style="1" customWidth="1"/>
    <col min="8946" max="8946" width="1.44140625" style="1" customWidth="1"/>
    <col min="8947" max="8947" width="63.6640625" style="1" customWidth="1"/>
    <col min="8948" max="8948" width="15.6640625" style="1" customWidth="1"/>
    <col min="8949" max="8949" width="21.88671875" style="1" customWidth="1"/>
    <col min="8950" max="8950" width="16" style="1" customWidth="1"/>
    <col min="8951" max="8951" width="15.109375" style="1" bestFit="1" customWidth="1"/>
    <col min="8952" max="8952" width="13.88671875" style="1" customWidth="1"/>
    <col min="8953" max="8953" width="4.44140625" style="1" customWidth="1"/>
    <col min="8954" max="8954" width="54.109375" style="1" customWidth="1"/>
    <col min="8955" max="8955" width="14.44140625" style="1" customWidth="1"/>
    <col min="8956" max="8956" width="18.109375" style="1" customWidth="1"/>
    <col min="8957" max="8957" width="16.109375" style="1" customWidth="1"/>
    <col min="8958" max="8958" width="12" style="1" customWidth="1"/>
    <col min="8959" max="8959" width="19.44140625" style="1" customWidth="1"/>
    <col min="8960" max="8960" width="4.6640625" style="1" customWidth="1"/>
    <col min="8961" max="8961" width="3.109375" style="1" customWidth="1"/>
    <col min="8962" max="8962" width="47.44140625" style="1" customWidth="1"/>
    <col min="8963" max="8963" width="17.6640625" style="1" customWidth="1"/>
    <col min="8964" max="8964" width="16.6640625" style="1" customWidth="1"/>
    <col min="8965" max="8965" width="22.88671875" style="1" customWidth="1"/>
    <col min="8966" max="8966" width="15.109375" style="1" customWidth="1"/>
    <col min="8967" max="8967" width="17.44140625" style="1" customWidth="1"/>
    <col min="8968" max="8968" width="17.88671875" style="1" customWidth="1"/>
    <col min="8969" max="8969" width="13.33203125" style="1" customWidth="1"/>
    <col min="8970" max="8970" width="16.33203125" style="1" customWidth="1"/>
    <col min="8971" max="8971" width="16.88671875" style="1" bestFit="1" customWidth="1"/>
    <col min="8972" max="9200" width="11.44140625" style="1"/>
    <col min="9201" max="9201" width="1.88671875" style="1" customWidth="1"/>
    <col min="9202" max="9202" width="1.44140625" style="1" customWidth="1"/>
    <col min="9203" max="9203" width="63.6640625" style="1" customWidth="1"/>
    <col min="9204" max="9204" width="15.6640625" style="1" customWidth="1"/>
    <col min="9205" max="9205" width="21.88671875" style="1" customWidth="1"/>
    <col min="9206" max="9206" width="16" style="1" customWidth="1"/>
    <col min="9207" max="9207" width="15.109375" style="1" bestFit="1" customWidth="1"/>
    <col min="9208" max="9208" width="13.88671875" style="1" customWidth="1"/>
    <col min="9209" max="9209" width="4.44140625" style="1" customWidth="1"/>
    <col min="9210" max="9210" width="54.109375" style="1" customWidth="1"/>
    <col min="9211" max="9211" width="14.44140625" style="1" customWidth="1"/>
    <col min="9212" max="9212" width="18.109375" style="1" customWidth="1"/>
    <col min="9213" max="9213" width="16.109375" style="1" customWidth="1"/>
    <col min="9214" max="9214" width="12" style="1" customWidth="1"/>
    <col min="9215" max="9215" width="19.44140625" style="1" customWidth="1"/>
    <col min="9216" max="9216" width="4.6640625" style="1" customWidth="1"/>
    <col min="9217" max="9217" width="3.109375" style="1" customWidth="1"/>
    <col min="9218" max="9218" width="47.44140625" style="1" customWidth="1"/>
    <col min="9219" max="9219" width="17.6640625" style="1" customWidth="1"/>
    <col min="9220" max="9220" width="16.6640625" style="1" customWidth="1"/>
    <col min="9221" max="9221" width="22.88671875" style="1" customWidth="1"/>
    <col min="9222" max="9222" width="15.109375" style="1" customWidth="1"/>
    <col min="9223" max="9223" width="17.44140625" style="1" customWidth="1"/>
    <col min="9224" max="9224" width="17.88671875" style="1" customWidth="1"/>
    <col min="9225" max="9225" width="13.33203125" style="1" customWidth="1"/>
    <col min="9226" max="9226" width="16.33203125" style="1" customWidth="1"/>
    <col min="9227" max="9227" width="16.88671875" style="1" bestFit="1" customWidth="1"/>
    <col min="9228" max="9456" width="11.44140625" style="1"/>
    <col min="9457" max="9457" width="1.88671875" style="1" customWidth="1"/>
    <col min="9458" max="9458" width="1.44140625" style="1" customWidth="1"/>
    <col min="9459" max="9459" width="63.6640625" style="1" customWidth="1"/>
    <col min="9460" max="9460" width="15.6640625" style="1" customWidth="1"/>
    <col min="9461" max="9461" width="21.88671875" style="1" customWidth="1"/>
    <col min="9462" max="9462" width="16" style="1" customWidth="1"/>
    <col min="9463" max="9463" width="15.109375" style="1" bestFit="1" customWidth="1"/>
    <col min="9464" max="9464" width="13.88671875" style="1" customWidth="1"/>
    <col min="9465" max="9465" width="4.44140625" style="1" customWidth="1"/>
    <col min="9466" max="9466" width="54.109375" style="1" customWidth="1"/>
    <col min="9467" max="9467" width="14.44140625" style="1" customWidth="1"/>
    <col min="9468" max="9468" width="18.109375" style="1" customWidth="1"/>
    <col min="9469" max="9469" width="16.109375" style="1" customWidth="1"/>
    <col min="9470" max="9470" width="12" style="1" customWidth="1"/>
    <col min="9471" max="9471" width="19.44140625" style="1" customWidth="1"/>
    <col min="9472" max="9472" width="4.6640625" style="1" customWidth="1"/>
    <col min="9473" max="9473" width="3.109375" style="1" customWidth="1"/>
    <col min="9474" max="9474" width="47.44140625" style="1" customWidth="1"/>
    <col min="9475" max="9475" width="17.6640625" style="1" customWidth="1"/>
    <col min="9476" max="9476" width="16.6640625" style="1" customWidth="1"/>
    <col min="9477" max="9477" width="22.88671875" style="1" customWidth="1"/>
    <col min="9478" max="9478" width="15.109375" style="1" customWidth="1"/>
    <col min="9479" max="9479" width="17.44140625" style="1" customWidth="1"/>
    <col min="9480" max="9480" width="17.88671875" style="1" customWidth="1"/>
    <col min="9481" max="9481" width="13.33203125" style="1" customWidth="1"/>
    <col min="9482" max="9482" width="16.33203125" style="1" customWidth="1"/>
    <col min="9483" max="9483" width="16.88671875" style="1" bestFit="1" customWidth="1"/>
    <col min="9484" max="9712" width="11.44140625" style="1"/>
    <col min="9713" max="9713" width="1.88671875" style="1" customWidth="1"/>
    <col min="9714" max="9714" width="1.44140625" style="1" customWidth="1"/>
    <col min="9715" max="9715" width="63.6640625" style="1" customWidth="1"/>
    <col min="9716" max="9716" width="15.6640625" style="1" customWidth="1"/>
    <col min="9717" max="9717" width="21.88671875" style="1" customWidth="1"/>
    <col min="9718" max="9718" width="16" style="1" customWidth="1"/>
    <col min="9719" max="9719" width="15.109375" style="1" bestFit="1" customWidth="1"/>
    <col min="9720" max="9720" width="13.88671875" style="1" customWidth="1"/>
    <col min="9721" max="9721" width="4.44140625" style="1" customWidth="1"/>
    <col min="9722" max="9722" width="54.109375" style="1" customWidth="1"/>
    <col min="9723" max="9723" width="14.44140625" style="1" customWidth="1"/>
    <col min="9724" max="9724" width="18.109375" style="1" customWidth="1"/>
    <col min="9725" max="9725" width="16.109375" style="1" customWidth="1"/>
    <col min="9726" max="9726" width="12" style="1" customWidth="1"/>
    <col min="9727" max="9727" width="19.44140625" style="1" customWidth="1"/>
    <col min="9728" max="9728" width="4.6640625" style="1" customWidth="1"/>
    <col min="9729" max="9729" width="3.109375" style="1" customWidth="1"/>
    <col min="9730" max="9730" width="47.44140625" style="1" customWidth="1"/>
    <col min="9731" max="9731" width="17.6640625" style="1" customWidth="1"/>
    <col min="9732" max="9732" width="16.6640625" style="1" customWidth="1"/>
    <col min="9733" max="9733" width="22.88671875" style="1" customWidth="1"/>
    <col min="9734" max="9734" width="15.109375" style="1" customWidth="1"/>
    <col min="9735" max="9735" width="17.44140625" style="1" customWidth="1"/>
    <col min="9736" max="9736" width="17.88671875" style="1" customWidth="1"/>
    <col min="9737" max="9737" width="13.33203125" style="1" customWidth="1"/>
    <col min="9738" max="9738" width="16.33203125" style="1" customWidth="1"/>
    <col min="9739" max="9739" width="16.88671875" style="1" bestFit="1" customWidth="1"/>
    <col min="9740" max="9968" width="11.44140625" style="1"/>
    <col min="9969" max="9969" width="1.88671875" style="1" customWidth="1"/>
    <col min="9970" max="9970" width="1.44140625" style="1" customWidth="1"/>
    <col min="9971" max="9971" width="63.6640625" style="1" customWidth="1"/>
    <col min="9972" max="9972" width="15.6640625" style="1" customWidth="1"/>
    <col min="9973" max="9973" width="21.88671875" style="1" customWidth="1"/>
    <col min="9974" max="9974" width="16" style="1" customWidth="1"/>
    <col min="9975" max="9975" width="15.109375" style="1" bestFit="1" customWidth="1"/>
    <col min="9976" max="9976" width="13.88671875" style="1" customWidth="1"/>
    <col min="9977" max="9977" width="4.44140625" style="1" customWidth="1"/>
    <col min="9978" max="9978" width="54.109375" style="1" customWidth="1"/>
    <col min="9979" max="9979" width="14.44140625" style="1" customWidth="1"/>
    <col min="9980" max="9980" width="18.109375" style="1" customWidth="1"/>
    <col min="9981" max="9981" width="16.109375" style="1" customWidth="1"/>
    <col min="9982" max="9982" width="12" style="1" customWidth="1"/>
    <col min="9983" max="9983" width="19.44140625" style="1" customWidth="1"/>
    <col min="9984" max="9984" width="4.6640625" style="1" customWidth="1"/>
    <col min="9985" max="9985" width="3.109375" style="1" customWidth="1"/>
    <col min="9986" max="9986" width="47.44140625" style="1" customWidth="1"/>
    <col min="9987" max="9987" width="17.6640625" style="1" customWidth="1"/>
    <col min="9988" max="9988" width="16.6640625" style="1" customWidth="1"/>
    <col min="9989" max="9989" width="22.88671875" style="1" customWidth="1"/>
    <col min="9990" max="9990" width="15.109375" style="1" customWidth="1"/>
    <col min="9991" max="9991" width="17.44140625" style="1" customWidth="1"/>
    <col min="9992" max="9992" width="17.88671875" style="1" customWidth="1"/>
    <col min="9993" max="9993" width="13.33203125" style="1" customWidth="1"/>
    <col min="9994" max="9994" width="16.33203125" style="1" customWidth="1"/>
    <col min="9995" max="9995" width="16.88671875" style="1" bestFit="1" customWidth="1"/>
    <col min="9996" max="10224" width="11.44140625" style="1"/>
    <col min="10225" max="10225" width="1.88671875" style="1" customWidth="1"/>
    <col min="10226" max="10226" width="1.44140625" style="1" customWidth="1"/>
    <col min="10227" max="10227" width="63.6640625" style="1" customWidth="1"/>
    <col min="10228" max="10228" width="15.6640625" style="1" customWidth="1"/>
    <col min="10229" max="10229" width="21.88671875" style="1" customWidth="1"/>
    <col min="10230" max="10230" width="16" style="1" customWidth="1"/>
    <col min="10231" max="10231" width="15.109375" style="1" bestFit="1" customWidth="1"/>
    <col min="10232" max="10232" width="13.88671875" style="1" customWidth="1"/>
    <col min="10233" max="10233" width="4.44140625" style="1" customWidth="1"/>
    <col min="10234" max="10234" width="54.109375" style="1" customWidth="1"/>
    <col min="10235" max="10235" width="14.44140625" style="1" customWidth="1"/>
    <col min="10236" max="10236" width="18.109375" style="1" customWidth="1"/>
    <col min="10237" max="10237" width="16.109375" style="1" customWidth="1"/>
    <col min="10238" max="10238" width="12" style="1" customWidth="1"/>
    <col min="10239" max="10239" width="19.44140625" style="1" customWidth="1"/>
    <col min="10240" max="10240" width="4.6640625" style="1" customWidth="1"/>
    <col min="10241" max="10241" width="3.109375" style="1" customWidth="1"/>
    <col min="10242" max="10242" width="47.44140625" style="1" customWidth="1"/>
    <col min="10243" max="10243" width="17.6640625" style="1" customWidth="1"/>
    <col min="10244" max="10244" width="16.6640625" style="1" customWidth="1"/>
    <col min="10245" max="10245" width="22.88671875" style="1" customWidth="1"/>
    <col min="10246" max="10246" width="15.109375" style="1" customWidth="1"/>
    <col min="10247" max="10247" width="17.44140625" style="1" customWidth="1"/>
    <col min="10248" max="10248" width="17.88671875" style="1" customWidth="1"/>
    <col min="10249" max="10249" width="13.33203125" style="1" customWidth="1"/>
    <col min="10250" max="10250" width="16.33203125" style="1" customWidth="1"/>
    <col min="10251" max="10251" width="16.88671875" style="1" bestFit="1" customWidth="1"/>
    <col min="10252" max="10480" width="11.44140625" style="1"/>
    <col min="10481" max="10481" width="1.88671875" style="1" customWidth="1"/>
    <col min="10482" max="10482" width="1.44140625" style="1" customWidth="1"/>
    <col min="10483" max="10483" width="63.6640625" style="1" customWidth="1"/>
    <col min="10484" max="10484" width="15.6640625" style="1" customWidth="1"/>
    <col min="10485" max="10485" width="21.88671875" style="1" customWidth="1"/>
    <col min="10486" max="10486" width="16" style="1" customWidth="1"/>
    <col min="10487" max="10487" width="15.109375" style="1" bestFit="1" customWidth="1"/>
    <col min="10488" max="10488" width="13.88671875" style="1" customWidth="1"/>
    <col min="10489" max="10489" width="4.44140625" style="1" customWidth="1"/>
    <col min="10490" max="10490" width="54.109375" style="1" customWidth="1"/>
    <col min="10491" max="10491" width="14.44140625" style="1" customWidth="1"/>
    <col min="10492" max="10492" width="18.109375" style="1" customWidth="1"/>
    <col min="10493" max="10493" width="16.109375" style="1" customWidth="1"/>
    <col min="10494" max="10494" width="12" style="1" customWidth="1"/>
    <col min="10495" max="10495" width="19.44140625" style="1" customWidth="1"/>
    <col min="10496" max="10496" width="4.6640625" style="1" customWidth="1"/>
    <col min="10497" max="10497" width="3.109375" style="1" customWidth="1"/>
    <col min="10498" max="10498" width="47.44140625" style="1" customWidth="1"/>
    <col min="10499" max="10499" width="17.6640625" style="1" customWidth="1"/>
    <col min="10500" max="10500" width="16.6640625" style="1" customWidth="1"/>
    <col min="10501" max="10501" width="22.88671875" style="1" customWidth="1"/>
    <col min="10502" max="10502" width="15.109375" style="1" customWidth="1"/>
    <col min="10503" max="10503" width="17.44140625" style="1" customWidth="1"/>
    <col min="10504" max="10504" width="17.88671875" style="1" customWidth="1"/>
    <col min="10505" max="10505" width="13.33203125" style="1" customWidth="1"/>
    <col min="10506" max="10506" width="16.33203125" style="1" customWidth="1"/>
    <col min="10507" max="10507" width="16.88671875" style="1" bestFit="1" customWidth="1"/>
    <col min="10508" max="10736" width="11.44140625" style="1"/>
    <col min="10737" max="10737" width="1.88671875" style="1" customWidth="1"/>
    <col min="10738" max="10738" width="1.44140625" style="1" customWidth="1"/>
    <col min="10739" max="10739" width="63.6640625" style="1" customWidth="1"/>
    <col min="10740" max="10740" width="15.6640625" style="1" customWidth="1"/>
    <col min="10741" max="10741" width="21.88671875" style="1" customWidth="1"/>
    <col min="10742" max="10742" width="16" style="1" customWidth="1"/>
    <col min="10743" max="10743" width="15.109375" style="1" bestFit="1" customWidth="1"/>
    <col min="10744" max="10744" width="13.88671875" style="1" customWidth="1"/>
    <col min="10745" max="10745" width="4.44140625" style="1" customWidth="1"/>
    <col min="10746" max="10746" width="54.109375" style="1" customWidth="1"/>
    <col min="10747" max="10747" width="14.44140625" style="1" customWidth="1"/>
    <col min="10748" max="10748" width="18.109375" style="1" customWidth="1"/>
    <col min="10749" max="10749" width="16.109375" style="1" customWidth="1"/>
    <col min="10750" max="10750" width="12" style="1" customWidth="1"/>
    <col min="10751" max="10751" width="19.44140625" style="1" customWidth="1"/>
    <col min="10752" max="10752" width="4.6640625" style="1" customWidth="1"/>
    <col min="10753" max="10753" width="3.109375" style="1" customWidth="1"/>
    <col min="10754" max="10754" width="47.44140625" style="1" customWidth="1"/>
    <col min="10755" max="10755" width="17.6640625" style="1" customWidth="1"/>
    <col min="10756" max="10756" width="16.6640625" style="1" customWidth="1"/>
    <col min="10757" max="10757" width="22.88671875" style="1" customWidth="1"/>
    <col min="10758" max="10758" width="15.109375" style="1" customWidth="1"/>
    <col min="10759" max="10759" width="17.44140625" style="1" customWidth="1"/>
    <col min="10760" max="10760" width="17.88671875" style="1" customWidth="1"/>
    <col min="10761" max="10761" width="13.33203125" style="1" customWidth="1"/>
    <col min="10762" max="10762" width="16.33203125" style="1" customWidth="1"/>
    <col min="10763" max="10763" width="16.88671875" style="1" bestFit="1" customWidth="1"/>
    <col min="10764" max="10992" width="11.44140625" style="1"/>
    <col min="10993" max="10993" width="1.88671875" style="1" customWidth="1"/>
    <col min="10994" max="10994" width="1.44140625" style="1" customWidth="1"/>
    <col min="10995" max="10995" width="63.6640625" style="1" customWidth="1"/>
    <col min="10996" max="10996" width="15.6640625" style="1" customWidth="1"/>
    <col min="10997" max="10997" width="21.88671875" style="1" customWidth="1"/>
    <col min="10998" max="10998" width="16" style="1" customWidth="1"/>
    <col min="10999" max="10999" width="15.109375" style="1" bestFit="1" customWidth="1"/>
    <col min="11000" max="11000" width="13.88671875" style="1" customWidth="1"/>
    <col min="11001" max="11001" width="4.44140625" style="1" customWidth="1"/>
    <col min="11002" max="11002" width="54.109375" style="1" customWidth="1"/>
    <col min="11003" max="11003" width="14.44140625" style="1" customWidth="1"/>
    <col min="11004" max="11004" width="18.109375" style="1" customWidth="1"/>
    <col min="11005" max="11005" width="16.109375" style="1" customWidth="1"/>
    <col min="11006" max="11006" width="12" style="1" customWidth="1"/>
    <col min="11007" max="11007" width="19.44140625" style="1" customWidth="1"/>
    <col min="11008" max="11008" width="4.6640625" style="1" customWidth="1"/>
    <col min="11009" max="11009" width="3.109375" style="1" customWidth="1"/>
    <col min="11010" max="11010" width="47.44140625" style="1" customWidth="1"/>
    <col min="11011" max="11011" width="17.6640625" style="1" customWidth="1"/>
    <col min="11012" max="11012" width="16.6640625" style="1" customWidth="1"/>
    <col min="11013" max="11013" width="22.88671875" style="1" customWidth="1"/>
    <col min="11014" max="11014" width="15.109375" style="1" customWidth="1"/>
    <col min="11015" max="11015" width="17.44140625" style="1" customWidth="1"/>
    <col min="11016" max="11016" width="17.88671875" style="1" customWidth="1"/>
    <col min="11017" max="11017" width="13.33203125" style="1" customWidth="1"/>
    <col min="11018" max="11018" width="16.33203125" style="1" customWidth="1"/>
    <col min="11019" max="11019" width="16.88671875" style="1" bestFit="1" customWidth="1"/>
    <col min="11020" max="11248" width="11.44140625" style="1"/>
    <col min="11249" max="11249" width="1.88671875" style="1" customWidth="1"/>
    <col min="11250" max="11250" width="1.44140625" style="1" customWidth="1"/>
    <col min="11251" max="11251" width="63.6640625" style="1" customWidth="1"/>
    <col min="11252" max="11252" width="15.6640625" style="1" customWidth="1"/>
    <col min="11253" max="11253" width="21.88671875" style="1" customWidth="1"/>
    <col min="11254" max="11254" width="16" style="1" customWidth="1"/>
    <col min="11255" max="11255" width="15.109375" style="1" bestFit="1" customWidth="1"/>
    <col min="11256" max="11256" width="13.88671875" style="1" customWidth="1"/>
    <col min="11257" max="11257" width="4.44140625" style="1" customWidth="1"/>
    <col min="11258" max="11258" width="54.109375" style="1" customWidth="1"/>
    <col min="11259" max="11259" width="14.44140625" style="1" customWidth="1"/>
    <col min="11260" max="11260" width="18.109375" style="1" customWidth="1"/>
    <col min="11261" max="11261" width="16.109375" style="1" customWidth="1"/>
    <col min="11262" max="11262" width="12" style="1" customWidth="1"/>
    <col min="11263" max="11263" width="19.44140625" style="1" customWidth="1"/>
    <col min="11264" max="11264" width="4.6640625" style="1" customWidth="1"/>
    <col min="11265" max="11265" width="3.109375" style="1" customWidth="1"/>
    <col min="11266" max="11266" width="47.44140625" style="1" customWidth="1"/>
    <col min="11267" max="11267" width="17.6640625" style="1" customWidth="1"/>
    <col min="11268" max="11268" width="16.6640625" style="1" customWidth="1"/>
    <col min="11269" max="11269" width="22.88671875" style="1" customWidth="1"/>
    <col min="11270" max="11270" width="15.109375" style="1" customWidth="1"/>
    <col min="11271" max="11271" width="17.44140625" style="1" customWidth="1"/>
    <col min="11272" max="11272" width="17.88671875" style="1" customWidth="1"/>
    <col min="11273" max="11273" width="13.33203125" style="1" customWidth="1"/>
    <col min="11274" max="11274" width="16.33203125" style="1" customWidth="1"/>
    <col min="11275" max="11275" width="16.88671875" style="1" bestFit="1" customWidth="1"/>
    <col min="11276" max="11504" width="11.44140625" style="1"/>
    <col min="11505" max="11505" width="1.88671875" style="1" customWidth="1"/>
    <col min="11506" max="11506" width="1.44140625" style="1" customWidth="1"/>
    <col min="11507" max="11507" width="63.6640625" style="1" customWidth="1"/>
    <col min="11508" max="11508" width="15.6640625" style="1" customWidth="1"/>
    <col min="11509" max="11509" width="21.88671875" style="1" customWidth="1"/>
    <col min="11510" max="11510" width="16" style="1" customWidth="1"/>
    <col min="11511" max="11511" width="15.109375" style="1" bestFit="1" customWidth="1"/>
    <col min="11512" max="11512" width="13.88671875" style="1" customWidth="1"/>
    <col min="11513" max="11513" width="4.44140625" style="1" customWidth="1"/>
    <col min="11514" max="11514" width="54.109375" style="1" customWidth="1"/>
    <col min="11515" max="11515" width="14.44140625" style="1" customWidth="1"/>
    <col min="11516" max="11516" width="18.109375" style="1" customWidth="1"/>
    <col min="11517" max="11517" width="16.109375" style="1" customWidth="1"/>
    <col min="11518" max="11518" width="12" style="1" customWidth="1"/>
    <col min="11519" max="11519" width="19.44140625" style="1" customWidth="1"/>
    <col min="11520" max="11520" width="4.6640625" style="1" customWidth="1"/>
    <col min="11521" max="11521" width="3.109375" style="1" customWidth="1"/>
    <col min="11522" max="11522" width="47.44140625" style="1" customWidth="1"/>
    <col min="11523" max="11523" width="17.6640625" style="1" customWidth="1"/>
    <col min="11524" max="11524" width="16.6640625" style="1" customWidth="1"/>
    <col min="11525" max="11525" width="22.88671875" style="1" customWidth="1"/>
    <col min="11526" max="11526" width="15.109375" style="1" customWidth="1"/>
    <col min="11527" max="11527" width="17.44140625" style="1" customWidth="1"/>
    <col min="11528" max="11528" width="17.88671875" style="1" customWidth="1"/>
    <col min="11529" max="11529" width="13.33203125" style="1" customWidth="1"/>
    <col min="11530" max="11530" width="16.33203125" style="1" customWidth="1"/>
    <col min="11531" max="11531" width="16.88671875" style="1" bestFit="1" customWidth="1"/>
    <col min="11532" max="11760" width="11.44140625" style="1"/>
    <col min="11761" max="11761" width="1.88671875" style="1" customWidth="1"/>
    <col min="11762" max="11762" width="1.44140625" style="1" customWidth="1"/>
    <col min="11763" max="11763" width="63.6640625" style="1" customWidth="1"/>
    <col min="11764" max="11764" width="15.6640625" style="1" customWidth="1"/>
    <col min="11765" max="11765" width="21.88671875" style="1" customWidth="1"/>
    <col min="11766" max="11766" width="16" style="1" customWidth="1"/>
    <col min="11767" max="11767" width="15.109375" style="1" bestFit="1" customWidth="1"/>
    <col min="11768" max="11768" width="13.88671875" style="1" customWidth="1"/>
    <col min="11769" max="11769" width="4.44140625" style="1" customWidth="1"/>
    <col min="11770" max="11770" width="54.109375" style="1" customWidth="1"/>
    <col min="11771" max="11771" width="14.44140625" style="1" customWidth="1"/>
    <col min="11772" max="11772" width="18.109375" style="1" customWidth="1"/>
    <col min="11773" max="11773" width="16.109375" style="1" customWidth="1"/>
    <col min="11774" max="11774" width="12" style="1" customWidth="1"/>
    <col min="11775" max="11775" width="19.44140625" style="1" customWidth="1"/>
    <col min="11776" max="11776" width="4.6640625" style="1" customWidth="1"/>
    <col min="11777" max="11777" width="3.109375" style="1" customWidth="1"/>
    <col min="11778" max="11778" width="47.44140625" style="1" customWidth="1"/>
    <col min="11779" max="11779" width="17.6640625" style="1" customWidth="1"/>
    <col min="11780" max="11780" width="16.6640625" style="1" customWidth="1"/>
    <col min="11781" max="11781" width="22.88671875" style="1" customWidth="1"/>
    <col min="11782" max="11782" width="15.109375" style="1" customWidth="1"/>
    <col min="11783" max="11783" width="17.44140625" style="1" customWidth="1"/>
    <col min="11784" max="11784" width="17.88671875" style="1" customWidth="1"/>
    <col min="11785" max="11785" width="13.33203125" style="1" customWidth="1"/>
    <col min="11786" max="11786" width="16.33203125" style="1" customWidth="1"/>
    <col min="11787" max="11787" width="16.88671875" style="1" bestFit="1" customWidth="1"/>
    <col min="11788" max="12016" width="11.44140625" style="1"/>
    <col min="12017" max="12017" width="1.88671875" style="1" customWidth="1"/>
    <col min="12018" max="12018" width="1.44140625" style="1" customWidth="1"/>
    <col min="12019" max="12019" width="63.6640625" style="1" customWidth="1"/>
    <col min="12020" max="12020" width="15.6640625" style="1" customWidth="1"/>
    <col min="12021" max="12021" width="21.88671875" style="1" customWidth="1"/>
    <col min="12022" max="12022" width="16" style="1" customWidth="1"/>
    <col min="12023" max="12023" width="15.109375" style="1" bestFit="1" customWidth="1"/>
    <col min="12024" max="12024" width="13.88671875" style="1" customWidth="1"/>
    <col min="12025" max="12025" width="4.44140625" style="1" customWidth="1"/>
    <col min="12026" max="12026" width="54.109375" style="1" customWidth="1"/>
    <col min="12027" max="12027" width="14.44140625" style="1" customWidth="1"/>
    <col min="12028" max="12028" width="18.109375" style="1" customWidth="1"/>
    <col min="12029" max="12029" width="16.109375" style="1" customWidth="1"/>
    <col min="12030" max="12030" width="12" style="1" customWidth="1"/>
    <col min="12031" max="12031" width="19.44140625" style="1" customWidth="1"/>
    <col min="12032" max="12032" width="4.6640625" style="1" customWidth="1"/>
    <col min="12033" max="12033" width="3.109375" style="1" customWidth="1"/>
    <col min="12034" max="12034" width="47.44140625" style="1" customWidth="1"/>
    <col min="12035" max="12035" width="17.6640625" style="1" customWidth="1"/>
    <col min="12036" max="12036" width="16.6640625" style="1" customWidth="1"/>
    <col min="12037" max="12037" width="22.88671875" style="1" customWidth="1"/>
    <col min="12038" max="12038" width="15.109375" style="1" customWidth="1"/>
    <col min="12039" max="12039" width="17.44140625" style="1" customWidth="1"/>
    <col min="12040" max="12040" width="17.88671875" style="1" customWidth="1"/>
    <col min="12041" max="12041" width="13.33203125" style="1" customWidth="1"/>
    <col min="12042" max="12042" width="16.33203125" style="1" customWidth="1"/>
    <col min="12043" max="12043" width="16.88671875" style="1" bestFit="1" customWidth="1"/>
    <col min="12044" max="12272" width="11.44140625" style="1"/>
    <col min="12273" max="12273" width="1.88671875" style="1" customWidth="1"/>
    <col min="12274" max="12274" width="1.44140625" style="1" customWidth="1"/>
    <col min="12275" max="12275" width="63.6640625" style="1" customWidth="1"/>
    <col min="12276" max="12276" width="15.6640625" style="1" customWidth="1"/>
    <col min="12277" max="12277" width="21.88671875" style="1" customWidth="1"/>
    <col min="12278" max="12278" width="16" style="1" customWidth="1"/>
    <col min="12279" max="12279" width="15.109375" style="1" bestFit="1" customWidth="1"/>
    <col min="12280" max="12280" width="13.88671875" style="1" customWidth="1"/>
    <col min="12281" max="12281" width="4.44140625" style="1" customWidth="1"/>
    <col min="12282" max="12282" width="54.109375" style="1" customWidth="1"/>
    <col min="12283" max="12283" width="14.44140625" style="1" customWidth="1"/>
    <col min="12284" max="12284" width="18.109375" style="1" customWidth="1"/>
    <col min="12285" max="12285" width="16.109375" style="1" customWidth="1"/>
    <col min="12286" max="12286" width="12" style="1" customWidth="1"/>
    <col min="12287" max="12287" width="19.44140625" style="1" customWidth="1"/>
    <col min="12288" max="12288" width="4.6640625" style="1" customWidth="1"/>
    <col min="12289" max="12289" width="3.109375" style="1" customWidth="1"/>
    <col min="12290" max="12290" width="47.44140625" style="1" customWidth="1"/>
    <col min="12291" max="12291" width="17.6640625" style="1" customWidth="1"/>
    <col min="12292" max="12292" width="16.6640625" style="1" customWidth="1"/>
    <col min="12293" max="12293" width="22.88671875" style="1" customWidth="1"/>
    <col min="12294" max="12294" width="15.109375" style="1" customWidth="1"/>
    <col min="12295" max="12295" width="17.44140625" style="1" customWidth="1"/>
    <col min="12296" max="12296" width="17.88671875" style="1" customWidth="1"/>
    <col min="12297" max="12297" width="13.33203125" style="1" customWidth="1"/>
    <col min="12298" max="12298" width="16.33203125" style="1" customWidth="1"/>
    <col min="12299" max="12299" width="16.88671875" style="1" bestFit="1" customWidth="1"/>
    <col min="12300" max="12528" width="11.44140625" style="1"/>
    <col min="12529" max="12529" width="1.88671875" style="1" customWidth="1"/>
    <col min="12530" max="12530" width="1.44140625" style="1" customWidth="1"/>
    <col min="12531" max="12531" width="63.6640625" style="1" customWidth="1"/>
    <col min="12532" max="12532" width="15.6640625" style="1" customWidth="1"/>
    <col min="12533" max="12533" width="21.88671875" style="1" customWidth="1"/>
    <col min="12534" max="12534" width="16" style="1" customWidth="1"/>
    <col min="12535" max="12535" width="15.109375" style="1" bestFit="1" customWidth="1"/>
    <col min="12536" max="12536" width="13.88671875" style="1" customWidth="1"/>
    <col min="12537" max="12537" width="4.44140625" style="1" customWidth="1"/>
    <col min="12538" max="12538" width="54.109375" style="1" customWidth="1"/>
    <col min="12539" max="12539" width="14.44140625" style="1" customWidth="1"/>
    <col min="12540" max="12540" width="18.109375" style="1" customWidth="1"/>
    <col min="12541" max="12541" width="16.109375" style="1" customWidth="1"/>
    <col min="12542" max="12542" width="12" style="1" customWidth="1"/>
    <col min="12543" max="12543" width="19.44140625" style="1" customWidth="1"/>
    <col min="12544" max="12544" width="4.6640625" style="1" customWidth="1"/>
    <col min="12545" max="12545" width="3.109375" style="1" customWidth="1"/>
    <col min="12546" max="12546" width="47.44140625" style="1" customWidth="1"/>
    <col min="12547" max="12547" width="17.6640625" style="1" customWidth="1"/>
    <col min="12548" max="12548" width="16.6640625" style="1" customWidth="1"/>
    <col min="12549" max="12549" width="22.88671875" style="1" customWidth="1"/>
    <col min="12550" max="12550" width="15.109375" style="1" customWidth="1"/>
    <col min="12551" max="12551" width="17.44140625" style="1" customWidth="1"/>
    <col min="12552" max="12552" width="17.88671875" style="1" customWidth="1"/>
    <col min="12553" max="12553" width="13.33203125" style="1" customWidth="1"/>
    <col min="12554" max="12554" width="16.33203125" style="1" customWidth="1"/>
    <col min="12555" max="12555" width="16.88671875" style="1" bestFit="1" customWidth="1"/>
    <col min="12556" max="12784" width="11.44140625" style="1"/>
    <col min="12785" max="12785" width="1.88671875" style="1" customWidth="1"/>
    <col min="12786" max="12786" width="1.44140625" style="1" customWidth="1"/>
    <col min="12787" max="12787" width="63.6640625" style="1" customWidth="1"/>
    <col min="12788" max="12788" width="15.6640625" style="1" customWidth="1"/>
    <col min="12789" max="12789" width="21.88671875" style="1" customWidth="1"/>
    <col min="12790" max="12790" width="16" style="1" customWidth="1"/>
    <col min="12791" max="12791" width="15.109375" style="1" bestFit="1" customWidth="1"/>
    <col min="12792" max="12792" width="13.88671875" style="1" customWidth="1"/>
    <col min="12793" max="12793" width="4.44140625" style="1" customWidth="1"/>
    <col min="12794" max="12794" width="54.109375" style="1" customWidth="1"/>
    <col min="12795" max="12795" width="14.44140625" style="1" customWidth="1"/>
    <col min="12796" max="12796" width="18.109375" style="1" customWidth="1"/>
    <col min="12797" max="12797" width="16.109375" style="1" customWidth="1"/>
    <col min="12798" max="12798" width="12" style="1" customWidth="1"/>
    <col min="12799" max="12799" width="19.44140625" style="1" customWidth="1"/>
    <col min="12800" max="12800" width="4.6640625" style="1" customWidth="1"/>
    <col min="12801" max="12801" width="3.109375" style="1" customWidth="1"/>
    <col min="12802" max="12802" width="47.44140625" style="1" customWidth="1"/>
    <col min="12803" max="12803" width="17.6640625" style="1" customWidth="1"/>
    <col min="12804" max="12804" width="16.6640625" style="1" customWidth="1"/>
    <col min="12805" max="12805" width="22.88671875" style="1" customWidth="1"/>
    <col min="12806" max="12806" width="15.109375" style="1" customWidth="1"/>
    <col min="12807" max="12807" width="17.44140625" style="1" customWidth="1"/>
    <col min="12808" max="12808" width="17.88671875" style="1" customWidth="1"/>
    <col min="12809" max="12809" width="13.33203125" style="1" customWidth="1"/>
    <col min="12810" max="12810" width="16.33203125" style="1" customWidth="1"/>
    <col min="12811" max="12811" width="16.88671875" style="1" bestFit="1" customWidth="1"/>
    <col min="12812" max="13040" width="11.44140625" style="1"/>
    <col min="13041" max="13041" width="1.88671875" style="1" customWidth="1"/>
    <col min="13042" max="13042" width="1.44140625" style="1" customWidth="1"/>
    <col min="13043" max="13043" width="63.6640625" style="1" customWidth="1"/>
    <col min="13044" max="13044" width="15.6640625" style="1" customWidth="1"/>
    <col min="13045" max="13045" width="21.88671875" style="1" customWidth="1"/>
    <col min="13046" max="13046" width="16" style="1" customWidth="1"/>
    <col min="13047" max="13047" width="15.109375" style="1" bestFit="1" customWidth="1"/>
    <col min="13048" max="13048" width="13.88671875" style="1" customWidth="1"/>
    <col min="13049" max="13049" width="4.44140625" style="1" customWidth="1"/>
    <col min="13050" max="13050" width="54.109375" style="1" customWidth="1"/>
    <col min="13051" max="13051" width="14.44140625" style="1" customWidth="1"/>
    <col min="13052" max="13052" width="18.109375" style="1" customWidth="1"/>
    <col min="13053" max="13053" width="16.109375" style="1" customWidth="1"/>
    <col min="13054" max="13054" width="12" style="1" customWidth="1"/>
    <col min="13055" max="13055" width="19.44140625" style="1" customWidth="1"/>
    <col min="13056" max="13056" width="4.6640625" style="1" customWidth="1"/>
    <col min="13057" max="13057" width="3.109375" style="1" customWidth="1"/>
    <col min="13058" max="13058" width="47.44140625" style="1" customWidth="1"/>
    <col min="13059" max="13059" width="17.6640625" style="1" customWidth="1"/>
    <col min="13060" max="13060" width="16.6640625" style="1" customWidth="1"/>
    <col min="13061" max="13061" width="22.88671875" style="1" customWidth="1"/>
    <col min="13062" max="13062" width="15.109375" style="1" customWidth="1"/>
    <col min="13063" max="13063" width="17.44140625" style="1" customWidth="1"/>
    <col min="13064" max="13064" width="17.88671875" style="1" customWidth="1"/>
    <col min="13065" max="13065" width="13.33203125" style="1" customWidth="1"/>
    <col min="13066" max="13066" width="16.33203125" style="1" customWidth="1"/>
    <col min="13067" max="13067" width="16.88671875" style="1" bestFit="1" customWidth="1"/>
    <col min="13068" max="13296" width="11.44140625" style="1"/>
    <col min="13297" max="13297" width="1.88671875" style="1" customWidth="1"/>
    <col min="13298" max="13298" width="1.44140625" style="1" customWidth="1"/>
    <col min="13299" max="13299" width="63.6640625" style="1" customWidth="1"/>
    <col min="13300" max="13300" width="15.6640625" style="1" customWidth="1"/>
    <col min="13301" max="13301" width="21.88671875" style="1" customWidth="1"/>
    <col min="13302" max="13302" width="16" style="1" customWidth="1"/>
    <col min="13303" max="13303" width="15.109375" style="1" bestFit="1" customWidth="1"/>
    <col min="13304" max="13304" width="13.88671875" style="1" customWidth="1"/>
    <col min="13305" max="13305" width="4.44140625" style="1" customWidth="1"/>
    <col min="13306" max="13306" width="54.109375" style="1" customWidth="1"/>
    <col min="13307" max="13307" width="14.44140625" style="1" customWidth="1"/>
    <col min="13308" max="13308" width="18.109375" style="1" customWidth="1"/>
    <col min="13309" max="13309" width="16.109375" style="1" customWidth="1"/>
    <col min="13310" max="13310" width="12" style="1" customWidth="1"/>
    <col min="13311" max="13311" width="19.44140625" style="1" customWidth="1"/>
    <col min="13312" max="13312" width="4.6640625" style="1" customWidth="1"/>
    <col min="13313" max="13313" width="3.109375" style="1" customWidth="1"/>
    <col min="13314" max="13314" width="47.44140625" style="1" customWidth="1"/>
    <col min="13315" max="13315" width="17.6640625" style="1" customWidth="1"/>
    <col min="13316" max="13316" width="16.6640625" style="1" customWidth="1"/>
    <col min="13317" max="13317" width="22.88671875" style="1" customWidth="1"/>
    <col min="13318" max="13318" width="15.109375" style="1" customWidth="1"/>
    <col min="13319" max="13319" width="17.44140625" style="1" customWidth="1"/>
    <col min="13320" max="13320" width="17.88671875" style="1" customWidth="1"/>
    <col min="13321" max="13321" width="13.33203125" style="1" customWidth="1"/>
    <col min="13322" max="13322" width="16.33203125" style="1" customWidth="1"/>
    <col min="13323" max="13323" width="16.88671875" style="1" bestFit="1" customWidth="1"/>
    <col min="13324" max="13552" width="11.44140625" style="1"/>
    <col min="13553" max="13553" width="1.88671875" style="1" customWidth="1"/>
    <col min="13554" max="13554" width="1.44140625" style="1" customWidth="1"/>
    <col min="13555" max="13555" width="63.6640625" style="1" customWidth="1"/>
    <col min="13556" max="13556" width="15.6640625" style="1" customWidth="1"/>
    <col min="13557" max="13557" width="21.88671875" style="1" customWidth="1"/>
    <col min="13558" max="13558" width="16" style="1" customWidth="1"/>
    <col min="13559" max="13559" width="15.109375" style="1" bestFit="1" customWidth="1"/>
    <col min="13560" max="13560" width="13.88671875" style="1" customWidth="1"/>
    <col min="13561" max="13561" width="4.44140625" style="1" customWidth="1"/>
    <col min="13562" max="13562" width="54.109375" style="1" customWidth="1"/>
    <col min="13563" max="13563" width="14.44140625" style="1" customWidth="1"/>
    <col min="13564" max="13564" width="18.109375" style="1" customWidth="1"/>
    <col min="13565" max="13565" width="16.109375" style="1" customWidth="1"/>
    <col min="13566" max="13566" width="12" style="1" customWidth="1"/>
    <col min="13567" max="13567" width="19.44140625" style="1" customWidth="1"/>
    <col min="13568" max="13568" width="4.6640625" style="1" customWidth="1"/>
    <col min="13569" max="13569" width="3.109375" style="1" customWidth="1"/>
    <col min="13570" max="13570" width="47.44140625" style="1" customWidth="1"/>
    <col min="13571" max="13571" width="17.6640625" style="1" customWidth="1"/>
    <col min="13572" max="13572" width="16.6640625" style="1" customWidth="1"/>
    <col min="13573" max="13573" width="22.88671875" style="1" customWidth="1"/>
    <col min="13574" max="13574" width="15.109375" style="1" customWidth="1"/>
    <col min="13575" max="13575" width="17.44140625" style="1" customWidth="1"/>
    <col min="13576" max="13576" width="17.88671875" style="1" customWidth="1"/>
    <col min="13577" max="13577" width="13.33203125" style="1" customWidth="1"/>
    <col min="13578" max="13578" width="16.33203125" style="1" customWidth="1"/>
    <col min="13579" max="13579" width="16.88671875" style="1" bestFit="1" customWidth="1"/>
    <col min="13580" max="13808" width="11.44140625" style="1"/>
    <col min="13809" max="13809" width="1.88671875" style="1" customWidth="1"/>
    <col min="13810" max="13810" width="1.44140625" style="1" customWidth="1"/>
    <col min="13811" max="13811" width="63.6640625" style="1" customWidth="1"/>
    <col min="13812" max="13812" width="15.6640625" style="1" customWidth="1"/>
    <col min="13813" max="13813" width="21.88671875" style="1" customWidth="1"/>
    <col min="13814" max="13814" width="16" style="1" customWidth="1"/>
    <col min="13815" max="13815" width="15.109375" style="1" bestFit="1" customWidth="1"/>
    <col min="13816" max="13816" width="13.88671875" style="1" customWidth="1"/>
    <col min="13817" max="13817" width="4.44140625" style="1" customWidth="1"/>
    <col min="13818" max="13818" width="54.109375" style="1" customWidth="1"/>
    <col min="13819" max="13819" width="14.44140625" style="1" customWidth="1"/>
    <col min="13820" max="13820" width="18.109375" style="1" customWidth="1"/>
    <col min="13821" max="13821" width="16.109375" style="1" customWidth="1"/>
    <col min="13822" max="13822" width="12" style="1" customWidth="1"/>
    <col min="13823" max="13823" width="19.44140625" style="1" customWidth="1"/>
    <col min="13824" max="13824" width="4.6640625" style="1" customWidth="1"/>
    <col min="13825" max="13825" width="3.109375" style="1" customWidth="1"/>
    <col min="13826" max="13826" width="47.44140625" style="1" customWidth="1"/>
    <col min="13827" max="13827" width="17.6640625" style="1" customWidth="1"/>
    <col min="13828" max="13828" width="16.6640625" style="1" customWidth="1"/>
    <col min="13829" max="13829" width="22.88671875" style="1" customWidth="1"/>
    <col min="13830" max="13830" width="15.109375" style="1" customWidth="1"/>
    <col min="13831" max="13831" width="17.44140625" style="1" customWidth="1"/>
    <col min="13832" max="13832" width="17.88671875" style="1" customWidth="1"/>
    <col min="13833" max="13833" width="13.33203125" style="1" customWidth="1"/>
    <col min="13834" max="13834" width="16.33203125" style="1" customWidth="1"/>
    <col min="13835" max="13835" width="16.88671875" style="1" bestFit="1" customWidth="1"/>
    <col min="13836" max="14064" width="11.44140625" style="1"/>
    <col min="14065" max="14065" width="1.88671875" style="1" customWidth="1"/>
    <col min="14066" max="14066" width="1.44140625" style="1" customWidth="1"/>
    <col min="14067" max="14067" width="63.6640625" style="1" customWidth="1"/>
    <col min="14068" max="14068" width="15.6640625" style="1" customWidth="1"/>
    <col min="14069" max="14069" width="21.88671875" style="1" customWidth="1"/>
    <col min="14070" max="14070" width="16" style="1" customWidth="1"/>
    <col min="14071" max="14071" width="15.109375" style="1" bestFit="1" customWidth="1"/>
    <col min="14072" max="14072" width="13.88671875" style="1" customWidth="1"/>
    <col min="14073" max="14073" width="4.44140625" style="1" customWidth="1"/>
    <col min="14074" max="14074" width="54.109375" style="1" customWidth="1"/>
    <col min="14075" max="14075" width="14.44140625" style="1" customWidth="1"/>
    <col min="14076" max="14076" width="18.109375" style="1" customWidth="1"/>
    <col min="14077" max="14077" width="16.109375" style="1" customWidth="1"/>
    <col min="14078" max="14078" width="12" style="1" customWidth="1"/>
    <col min="14079" max="14079" width="19.44140625" style="1" customWidth="1"/>
    <col min="14080" max="14080" width="4.6640625" style="1" customWidth="1"/>
    <col min="14081" max="14081" width="3.109375" style="1" customWidth="1"/>
    <col min="14082" max="14082" width="47.44140625" style="1" customWidth="1"/>
    <col min="14083" max="14083" width="17.6640625" style="1" customWidth="1"/>
    <col min="14084" max="14084" width="16.6640625" style="1" customWidth="1"/>
    <col min="14085" max="14085" width="22.88671875" style="1" customWidth="1"/>
    <col min="14086" max="14086" width="15.109375" style="1" customWidth="1"/>
    <col min="14087" max="14087" width="17.44140625" style="1" customWidth="1"/>
    <col min="14088" max="14088" width="17.88671875" style="1" customWidth="1"/>
    <col min="14089" max="14089" width="13.33203125" style="1" customWidth="1"/>
    <col min="14090" max="14090" width="16.33203125" style="1" customWidth="1"/>
    <col min="14091" max="14091" width="16.88671875" style="1" bestFit="1" customWidth="1"/>
    <col min="14092" max="14320" width="11.44140625" style="1"/>
    <col min="14321" max="14321" width="1.88671875" style="1" customWidth="1"/>
    <col min="14322" max="14322" width="1.44140625" style="1" customWidth="1"/>
    <col min="14323" max="14323" width="63.6640625" style="1" customWidth="1"/>
    <col min="14324" max="14324" width="15.6640625" style="1" customWidth="1"/>
    <col min="14325" max="14325" width="21.88671875" style="1" customWidth="1"/>
    <col min="14326" max="14326" width="16" style="1" customWidth="1"/>
    <col min="14327" max="14327" width="15.109375" style="1" bestFit="1" customWidth="1"/>
    <col min="14328" max="14328" width="13.88671875" style="1" customWidth="1"/>
    <col min="14329" max="14329" width="4.44140625" style="1" customWidth="1"/>
    <col min="14330" max="14330" width="54.109375" style="1" customWidth="1"/>
    <col min="14331" max="14331" width="14.44140625" style="1" customWidth="1"/>
    <col min="14332" max="14332" width="18.109375" style="1" customWidth="1"/>
    <col min="14333" max="14333" width="16.109375" style="1" customWidth="1"/>
    <col min="14334" max="14334" width="12" style="1" customWidth="1"/>
    <col min="14335" max="14335" width="19.44140625" style="1" customWidth="1"/>
    <col min="14336" max="14336" width="4.6640625" style="1" customWidth="1"/>
    <col min="14337" max="14337" width="3.109375" style="1" customWidth="1"/>
    <col min="14338" max="14338" width="47.44140625" style="1" customWidth="1"/>
    <col min="14339" max="14339" width="17.6640625" style="1" customWidth="1"/>
    <col min="14340" max="14340" width="16.6640625" style="1" customWidth="1"/>
    <col min="14341" max="14341" width="22.88671875" style="1" customWidth="1"/>
    <col min="14342" max="14342" width="15.109375" style="1" customWidth="1"/>
    <col min="14343" max="14343" width="17.44140625" style="1" customWidth="1"/>
    <col min="14344" max="14344" width="17.88671875" style="1" customWidth="1"/>
    <col min="14345" max="14345" width="13.33203125" style="1" customWidth="1"/>
    <col min="14346" max="14346" width="16.33203125" style="1" customWidth="1"/>
    <col min="14347" max="14347" width="16.88671875" style="1" bestFit="1" customWidth="1"/>
    <col min="14348" max="14576" width="11.44140625" style="1"/>
    <col min="14577" max="14577" width="1.88671875" style="1" customWidth="1"/>
    <col min="14578" max="14578" width="1.44140625" style="1" customWidth="1"/>
    <col min="14579" max="14579" width="63.6640625" style="1" customWidth="1"/>
    <col min="14580" max="14580" width="15.6640625" style="1" customWidth="1"/>
    <col min="14581" max="14581" width="21.88671875" style="1" customWidth="1"/>
    <col min="14582" max="14582" width="16" style="1" customWidth="1"/>
    <col min="14583" max="14583" width="15.109375" style="1" bestFit="1" customWidth="1"/>
    <col min="14584" max="14584" width="13.88671875" style="1" customWidth="1"/>
    <col min="14585" max="14585" width="4.44140625" style="1" customWidth="1"/>
    <col min="14586" max="14586" width="54.109375" style="1" customWidth="1"/>
    <col min="14587" max="14587" width="14.44140625" style="1" customWidth="1"/>
    <col min="14588" max="14588" width="18.109375" style="1" customWidth="1"/>
    <col min="14589" max="14589" width="16.109375" style="1" customWidth="1"/>
    <col min="14590" max="14590" width="12" style="1" customWidth="1"/>
    <col min="14591" max="14591" width="19.44140625" style="1" customWidth="1"/>
    <col min="14592" max="14592" width="4.6640625" style="1" customWidth="1"/>
    <col min="14593" max="14593" width="3.109375" style="1" customWidth="1"/>
    <col min="14594" max="14594" width="47.44140625" style="1" customWidth="1"/>
    <col min="14595" max="14595" width="17.6640625" style="1" customWidth="1"/>
    <col min="14596" max="14596" width="16.6640625" style="1" customWidth="1"/>
    <col min="14597" max="14597" width="22.88671875" style="1" customWidth="1"/>
    <col min="14598" max="14598" width="15.109375" style="1" customWidth="1"/>
    <col min="14599" max="14599" width="17.44140625" style="1" customWidth="1"/>
    <col min="14600" max="14600" width="17.88671875" style="1" customWidth="1"/>
    <col min="14601" max="14601" width="13.33203125" style="1" customWidth="1"/>
    <col min="14602" max="14602" width="16.33203125" style="1" customWidth="1"/>
    <col min="14603" max="14603" width="16.88671875" style="1" bestFit="1" customWidth="1"/>
    <col min="14604" max="14832" width="11.44140625" style="1"/>
    <col min="14833" max="14833" width="1.88671875" style="1" customWidth="1"/>
    <col min="14834" max="14834" width="1.44140625" style="1" customWidth="1"/>
    <col min="14835" max="14835" width="63.6640625" style="1" customWidth="1"/>
    <col min="14836" max="14836" width="15.6640625" style="1" customWidth="1"/>
    <col min="14837" max="14837" width="21.88671875" style="1" customWidth="1"/>
    <col min="14838" max="14838" width="16" style="1" customWidth="1"/>
    <col min="14839" max="14839" width="15.109375" style="1" bestFit="1" customWidth="1"/>
    <col min="14840" max="14840" width="13.88671875" style="1" customWidth="1"/>
    <col min="14841" max="14841" width="4.44140625" style="1" customWidth="1"/>
    <col min="14842" max="14842" width="54.109375" style="1" customWidth="1"/>
    <col min="14843" max="14843" width="14.44140625" style="1" customWidth="1"/>
    <col min="14844" max="14844" width="18.109375" style="1" customWidth="1"/>
    <col min="14845" max="14845" width="16.109375" style="1" customWidth="1"/>
    <col min="14846" max="14846" width="12" style="1" customWidth="1"/>
    <col min="14847" max="14847" width="19.44140625" style="1" customWidth="1"/>
    <col min="14848" max="14848" width="4.6640625" style="1" customWidth="1"/>
    <col min="14849" max="14849" width="3.109375" style="1" customWidth="1"/>
    <col min="14850" max="14850" width="47.44140625" style="1" customWidth="1"/>
    <col min="14851" max="14851" width="17.6640625" style="1" customWidth="1"/>
    <col min="14852" max="14852" width="16.6640625" style="1" customWidth="1"/>
    <col min="14853" max="14853" width="22.88671875" style="1" customWidth="1"/>
    <col min="14854" max="14854" width="15.109375" style="1" customWidth="1"/>
    <col min="14855" max="14855" width="17.44140625" style="1" customWidth="1"/>
    <col min="14856" max="14856" width="17.88671875" style="1" customWidth="1"/>
    <col min="14857" max="14857" width="13.33203125" style="1" customWidth="1"/>
    <col min="14858" max="14858" width="16.33203125" style="1" customWidth="1"/>
    <col min="14859" max="14859" width="16.88671875" style="1" bestFit="1" customWidth="1"/>
    <col min="14860" max="15088" width="11.44140625" style="1"/>
    <col min="15089" max="15089" width="1.88671875" style="1" customWidth="1"/>
    <col min="15090" max="15090" width="1.44140625" style="1" customWidth="1"/>
    <col min="15091" max="15091" width="63.6640625" style="1" customWidth="1"/>
    <col min="15092" max="15092" width="15.6640625" style="1" customWidth="1"/>
    <col min="15093" max="15093" width="21.88671875" style="1" customWidth="1"/>
    <col min="15094" max="15094" width="16" style="1" customWidth="1"/>
    <col min="15095" max="15095" width="15.109375" style="1" bestFit="1" customWidth="1"/>
    <col min="15096" max="15096" width="13.88671875" style="1" customWidth="1"/>
    <col min="15097" max="15097" width="4.44140625" style="1" customWidth="1"/>
    <col min="15098" max="15098" width="54.109375" style="1" customWidth="1"/>
    <col min="15099" max="15099" width="14.44140625" style="1" customWidth="1"/>
    <col min="15100" max="15100" width="18.109375" style="1" customWidth="1"/>
    <col min="15101" max="15101" width="16.109375" style="1" customWidth="1"/>
    <col min="15102" max="15102" width="12" style="1" customWidth="1"/>
    <col min="15103" max="15103" width="19.44140625" style="1" customWidth="1"/>
    <col min="15104" max="15104" width="4.6640625" style="1" customWidth="1"/>
    <col min="15105" max="15105" width="3.109375" style="1" customWidth="1"/>
    <col min="15106" max="15106" width="47.44140625" style="1" customWidth="1"/>
    <col min="15107" max="15107" width="17.6640625" style="1" customWidth="1"/>
    <col min="15108" max="15108" width="16.6640625" style="1" customWidth="1"/>
    <col min="15109" max="15109" width="22.88671875" style="1" customWidth="1"/>
    <col min="15110" max="15110" width="15.109375" style="1" customWidth="1"/>
    <col min="15111" max="15111" width="17.44140625" style="1" customWidth="1"/>
    <col min="15112" max="15112" width="17.88671875" style="1" customWidth="1"/>
    <col min="15113" max="15113" width="13.33203125" style="1" customWidth="1"/>
    <col min="15114" max="15114" width="16.33203125" style="1" customWidth="1"/>
    <col min="15115" max="15115" width="16.88671875" style="1" bestFit="1" customWidth="1"/>
    <col min="15116" max="15344" width="11.44140625" style="1"/>
    <col min="15345" max="15345" width="1.88671875" style="1" customWidth="1"/>
    <col min="15346" max="15346" width="1.44140625" style="1" customWidth="1"/>
    <col min="15347" max="15347" width="63.6640625" style="1" customWidth="1"/>
    <col min="15348" max="15348" width="15.6640625" style="1" customWidth="1"/>
    <col min="15349" max="15349" width="21.88671875" style="1" customWidth="1"/>
    <col min="15350" max="15350" width="16" style="1" customWidth="1"/>
    <col min="15351" max="15351" width="15.109375" style="1" bestFit="1" customWidth="1"/>
    <col min="15352" max="15352" width="13.88671875" style="1" customWidth="1"/>
    <col min="15353" max="15353" width="4.44140625" style="1" customWidth="1"/>
    <col min="15354" max="15354" width="54.109375" style="1" customWidth="1"/>
    <col min="15355" max="15355" width="14.44140625" style="1" customWidth="1"/>
    <col min="15356" max="15356" width="18.109375" style="1" customWidth="1"/>
    <col min="15357" max="15357" width="16.109375" style="1" customWidth="1"/>
    <col min="15358" max="15358" width="12" style="1" customWidth="1"/>
    <col min="15359" max="15359" width="19.44140625" style="1" customWidth="1"/>
    <col min="15360" max="15360" width="4.6640625" style="1" customWidth="1"/>
    <col min="15361" max="15361" width="3.109375" style="1" customWidth="1"/>
    <col min="15362" max="15362" width="47.44140625" style="1" customWidth="1"/>
    <col min="15363" max="15363" width="17.6640625" style="1" customWidth="1"/>
    <col min="15364" max="15364" width="16.6640625" style="1" customWidth="1"/>
    <col min="15365" max="15365" width="22.88671875" style="1" customWidth="1"/>
    <col min="15366" max="15366" width="15.109375" style="1" customWidth="1"/>
    <col min="15367" max="15367" width="17.44140625" style="1" customWidth="1"/>
    <col min="15368" max="15368" width="17.88671875" style="1" customWidth="1"/>
    <col min="15369" max="15369" width="13.33203125" style="1" customWidth="1"/>
    <col min="15370" max="15370" width="16.33203125" style="1" customWidth="1"/>
    <col min="15371" max="15371" width="16.88671875" style="1" bestFit="1" customWidth="1"/>
    <col min="15372" max="15600" width="11.44140625" style="1"/>
    <col min="15601" max="15601" width="1.88671875" style="1" customWidth="1"/>
    <col min="15602" max="15602" width="1.44140625" style="1" customWidth="1"/>
    <col min="15603" max="15603" width="63.6640625" style="1" customWidth="1"/>
    <col min="15604" max="15604" width="15.6640625" style="1" customWidth="1"/>
    <col min="15605" max="15605" width="21.88671875" style="1" customWidth="1"/>
    <col min="15606" max="15606" width="16" style="1" customWidth="1"/>
    <col min="15607" max="15607" width="15.109375" style="1" bestFit="1" customWidth="1"/>
    <col min="15608" max="15608" width="13.88671875" style="1" customWidth="1"/>
    <col min="15609" max="15609" width="4.44140625" style="1" customWidth="1"/>
    <col min="15610" max="15610" width="54.109375" style="1" customWidth="1"/>
    <col min="15611" max="15611" width="14.44140625" style="1" customWidth="1"/>
    <col min="15612" max="15612" width="18.109375" style="1" customWidth="1"/>
    <col min="15613" max="15613" width="16.109375" style="1" customWidth="1"/>
    <col min="15614" max="15614" width="12" style="1" customWidth="1"/>
    <col min="15615" max="15615" width="19.44140625" style="1" customWidth="1"/>
    <col min="15616" max="15616" width="4.6640625" style="1" customWidth="1"/>
    <col min="15617" max="15617" width="3.109375" style="1" customWidth="1"/>
    <col min="15618" max="15618" width="47.44140625" style="1" customWidth="1"/>
    <col min="15619" max="15619" width="17.6640625" style="1" customWidth="1"/>
    <col min="15620" max="15620" width="16.6640625" style="1" customWidth="1"/>
    <col min="15621" max="15621" width="22.88671875" style="1" customWidth="1"/>
    <col min="15622" max="15622" width="15.109375" style="1" customWidth="1"/>
    <col min="15623" max="15623" width="17.44140625" style="1" customWidth="1"/>
    <col min="15624" max="15624" width="17.88671875" style="1" customWidth="1"/>
    <col min="15625" max="15625" width="13.33203125" style="1" customWidth="1"/>
    <col min="15626" max="15626" width="16.33203125" style="1" customWidth="1"/>
    <col min="15627" max="15627" width="16.88671875" style="1" bestFit="1" customWidth="1"/>
    <col min="15628" max="15856" width="11.44140625" style="1"/>
    <col min="15857" max="15857" width="1.88671875" style="1" customWidth="1"/>
    <col min="15858" max="15858" width="1.44140625" style="1" customWidth="1"/>
    <col min="15859" max="15859" width="63.6640625" style="1" customWidth="1"/>
    <col min="15860" max="15860" width="15.6640625" style="1" customWidth="1"/>
    <col min="15861" max="15861" width="21.88671875" style="1" customWidth="1"/>
    <col min="15862" max="15862" width="16" style="1" customWidth="1"/>
    <col min="15863" max="15863" width="15.109375" style="1" bestFit="1" customWidth="1"/>
    <col min="15864" max="15864" width="13.88671875" style="1" customWidth="1"/>
    <col min="15865" max="15865" width="4.44140625" style="1" customWidth="1"/>
    <col min="15866" max="15866" width="54.109375" style="1" customWidth="1"/>
    <col min="15867" max="15867" width="14.44140625" style="1" customWidth="1"/>
    <col min="15868" max="15868" width="18.109375" style="1" customWidth="1"/>
    <col min="15869" max="15869" width="16.109375" style="1" customWidth="1"/>
    <col min="15870" max="15870" width="12" style="1" customWidth="1"/>
    <col min="15871" max="15871" width="19.44140625" style="1" customWidth="1"/>
    <col min="15872" max="15872" width="4.6640625" style="1" customWidth="1"/>
    <col min="15873" max="15873" width="3.109375" style="1" customWidth="1"/>
    <col min="15874" max="15874" width="47.44140625" style="1" customWidth="1"/>
    <col min="15875" max="15875" width="17.6640625" style="1" customWidth="1"/>
    <col min="15876" max="15876" width="16.6640625" style="1" customWidth="1"/>
    <col min="15877" max="15877" width="22.88671875" style="1" customWidth="1"/>
    <col min="15878" max="15878" width="15.109375" style="1" customWidth="1"/>
    <col min="15879" max="15879" width="17.44140625" style="1" customWidth="1"/>
    <col min="15880" max="15880" width="17.88671875" style="1" customWidth="1"/>
    <col min="15881" max="15881" width="13.33203125" style="1" customWidth="1"/>
    <col min="15882" max="15882" width="16.33203125" style="1" customWidth="1"/>
    <col min="15883" max="15883" width="16.88671875" style="1" bestFit="1" customWidth="1"/>
    <col min="15884" max="16112" width="11.44140625" style="1"/>
    <col min="16113" max="16113" width="1.88671875" style="1" customWidth="1"/>
    <col min="16114" max="16114" width="1.44140625" style="1" customWidth="1"/>
    <col min="16115" max="16115" width="63.6640625" style="1" customWidth="1"/>
    <col min="16116" max="16116" width="15.6640625" style="1" customWidth="1"/>
    <col min="16117" max="16117" width="21.88671875" style="1" customWidth="1"/>
    <col min="16118" max="16118" width="16" style="1" customWidth="1"/>
    <col min="16119" max="16119" width="15.109375" style="1" bestFit="1" customWidth="1"/>
    <col min="16120" max="16120" width="13.88671875" style="1" customWidth="1"/>
    <col min="16121" max="16121" width="4.44140625" style="1" customWidth="1"/>
    <col min="16122" max="16122" width="54.109375" style="1" customWidth="1"/>
    <col min="16123" max="16123" width="14.44140625" style="1" customWidth="1"/>
    <col min="16124" max="16124" width="18.109375" style="1" customWidth="1"/>
    <col min="16125" max="16125" width="16.109375" style="1" customWidth="1"/>
    <col min="16126" max="16126" width="12" style="1" customWidth="1"/>
    <col min="16127" max="16127" width="19.44140625" style="1" customWidth="1"/>
    <col min="16128" max="16128" width="4.6640625" style="1" customWidth="1"/>
    <col min="16129" max="16129" width="3.109375" style="1" customWidth="1"/>
    <col min="16130" max="16130" width="47.44140625" style="1" customWidth="1"/>
    <col min="16131" max="16131" width="17.6640625" style="1" customWidth="1"/>
    <col min="16132" max="16132" width="16.6640625" style="1" customWidth="1"/>
    <col min="16133" max="16133" width="22.88671875" style="1" customWidth="1"/>
    <col min="16134" max="16134" width="15.109375" style="1" customWidth="1"/>
    <col min="16135" max="16135" width="17.44140625" style="1" customWidth="1"/>
    <col min="16136" max="16136" width="17.88671875" style="1" customWidth="1"/>
    <col min="16137" max="16137" width="13.33203125" style="1" customWidth="1"/>
    <col min="16138" max="16138" width="16.33203125" style="1" customWidth="1"/>
    <col min="16139" max="16139" width="16.88671875" style="1" bestFit="1" customWidth="1"/>
    <col min="16140" max="16384" width="11.44140625" style="1"/>
  </cols>
  <sheetData>
    <row r="2" spans="2:42" x14ac:dyDescent="0.25">
      <c r="B2" s="1757" t="s">
        <v>466</v>
      </c>
      <c r="C2" s="1757"/>
      <c r="D2" s="1757"/>
      <c r="E2" s="1757"/>
      <c r="F2" s="1757"/>
      <c r="G2" s="1757"/>
      <c r="H2" s="1757"/>
      <c r="I2" s="1757"/>
      <c r="J2" s="1757"/>
    </row>
    <row r="3" spans="2:42" x14ac:dyDescent="0.25">
      <c r="B3" s="1757"/>
      <c r="C3" s="1757"/>
      <c r="D3" s="1757"/>
      <c r="E3" s="1757"/>
      <c r="F3" s="1757"/>
      <c r="G3" s="1757"/>
      <c r="H3" s="1757"/>
      <c r="I3" s="1757"/>
      <c r="J3" s="1757"/>
    </row>
    <row r="4" spans="2:42" ht="14.4" thickBot="1" x14ac:dyDescent="0.3"/>
    <row r="5" spans="2:42" ht="16.8" thickTop="1" thickBot="1" x14ac:dyDescent="0.3">
      <c r="B5" s="1758" t="s">
        <v>581</v>
      </c>
      <c r="C5" s="1759"/>
      <c r="D5" s="1759"/>
      <c r="E5" s="1759"/>
      <c r="F5" s="1759"/>
      <c r="G5" s="1759"/>
      <c r="H5" s="1759"/>
      <c r="I5" s="1759"/>
      <c r="J5" s="1760"/>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42" x14ac:dyDescent="0.25">
      <c r="B6" s="1990" t="s">
        <v>263</v>
      </c>
      <c r="C6" s="1991"/>
      <c r="D6" s="1992"/>
      <c r="E6" s="225" t="s">
        <v>393</v>
      </c>
      <c r="F6" s="1864" t="s">
        <v>400</v>
      </c>
      <c r="G6" s="1865"/>
      <c r="H6" s="582" t="s">
        <v>268</v>
      </c>
      <c r="I6" s="582" t="s">
        <v>269</v>
      </c>
      <c r="J6" s="583" t="s">
        <v>270</v>
      </c>
      <c r="K6" s="362">
        <f>K7+K10+K13+K15</f>
        <v>3881.25</v>
      </c>
      <c r="L6" s="362">
        <f t="shared" ref="L6:AE6" si="0">L7+L10+L13+L15</f>
        <v>3881.25</v>
      </c>
      <c r="M6" s="362">
        <f t="shared" si="0"/>
        <v>4096.875</v>
      </c>
      <c r="N6" s="362">
        <f t="shared" si="0"/>
        <v>4312.5</v>
      </c>
      <c r="O6" s="362">
        <f t="shared" si="0"/>
        <v>4743.75</v>
      </c>
      <c r="P6" s="362">
        <f t="shared" si="0"/>
        <v>5175</v>
      </c>
      <c r="Q6" s="362">
        <f t="shared" si="0"/>
        <v>5606.25</v>
      </c>
      <c r="R6" s="362">
        <f t="shared" si="0"/>
        <v>5821.875</v>
      </c>
      <c r="S6" s="362">
        <f t="shared" si="0"/>
        <v>6037.5</v>
      </c>
      <c r="T6" s="362">
        <f t="shared" si="0"/>
        <v>6037.5</v>
      </c>
      <c r="U6" s="362">
        <f t="shared" si="0"/>
        <v>6253.125</v>
      </c>
      <c r="V6" s="362">
        <f t="shared" si="0"/>
        <v>6253.125</v>
      </c>
      <c r="W6" s="362">
        <f t="shared" si="0"/>
        <v>6253.125</v>
      </c>
      <c r="X6" s="362">
        <f t="shared" si="0"/>
        <v>6253.125</v>
      </c>
      <c r="Y6" s="362">
        <f t="shared" si="0"/>
        <v>6253.125</v>
      </c>
      <c r="Z6" s="362">
        <f t="shared" si="0"/>
        <v>6253.125</v>
      </c>
      <c r="AA6" s="362">
        <f t="shared" si="0"/>
        <v>6253.125</v>
      </c>
      <c r="AB6" s="362">
        <f t="shared" si="0"/>
        <v>6253.125</v>
      </c>
      <c r="AC6" s="362">
        <f t="shared" si="0"/>
        <v>6253.125</v>
      </c>
      <c r="AD6" s="362">
        <f t="shared" si="0"/>
        <v>6253.125</v>
      </c>
      <c r="AE6" s="362">
        <f t="shared" si="0"/>
        <v>112125</v>
      </c>
    </row>
    <row r="7" spans="2:42" x14ac:dyDescent="0.25">
      <c r="B7" s="1765" t="s">
        <v>346</v>
      </c>
      <c r="C7" s="1765"/>
      <c r="D7" s="1765"/>
      <c r="E7" s="227"/>
      <c r="F7" s="228"/>
      <c r="G7" s="1167"/>
      <c r="H7" s="584"/>
      <c r="I7" s="584"/>
      <c r="J7" s="584"/>
      <c r="K7" s="356">
        <f>SUM(K8:K10)</f>
        <v>0</v>
      </c>
      <c r="L7" s="356">
        <f t="shared" ref="L7:AE7" si="1">SUM(L8:L10)</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42" ht="14.4" x14ac:dyDescent="0.25">
      <c r="B8" s="1994" t="s">
        <v>1384</v>
      </c>
      <c r="C8" s="1787"/>
      <c r="D8" s="1788"/>
      <c r="E8" s="185" t="s">
        <v>548</v>
      </c>
      <c r="F8" s="156"/>
      <c r="G8" s="1147"/>
      <c r="H8" s="1935">
        <f>AE6</f>
        <v>112125</v>
      </c>
      <c r="I8" s="1935">
        <f>J78</f>
        <v>41263.865999999995</v>
      </c>
      <c r="J8" s="1935">
        <f>H8-I8</f>
        <v>70861.134000000005</v>
      </c>
    </row>
    <row r="9" spans="2:42" ht="14.4" x14ac:dyDescent="0.25">
      <c r="B9" s="1894" t="s">
        <v>347</v>
      </c>
      <c r="C9" s="1894"/>
      <c r="D9" s="1894"/>
      <c r="E9" s="6" t="s">
        <v>548</v>
      </c>
      <c r="F9" s="156"/>
      <c r="G9" s="1147"/>
      <c r="H9" s="1836"/>
      <c r="I9" s="1836"/>
      <c r="J9" s="1836"/>
      <c r="K9" s="10"/>
      <c r="L9" s="10"/>
      <c r="M9" s="10"/>
      <c r="N9" s="10"/>
      <c r="O9" s="10"/>
      <c r="P9" s="10"/>
      <c r="Q9" s="10"/>
      <c r="R9" s="10"/>
      <c r="S9" s="10"/>
      <c r="T9" s="10"/>
      <c r="U9" s="10"/>
      <c r="V9" s="10"/>
      <c r="W9" s="10"/>
      <c r="X9" s="10"/>
      <c r="Y9" s="10"/>
      <c r="Z9" s="10"/>
      <c r="AA9" s="10"/>
      <c r="AB9" s="10"/>
      <c r="AC9" s="10"/>
      <c r="AD9" s="10"/>
      <c r="AE9" s="10"/>
      <c r="AF9" s="10"/>
      <c r="AG9" s="10"/>
      <c r="AN9" s="10"/>
      <c r="AO9" s="10"/>
      <c r="AP9" s="10"/>
    </row>
    <row r="10" spans="2:42" x14ac:dyDescent="0.25">
      <c r="B10" s="1894" t="s">
        <v>383</v>
      </c>
      <c r="C10" s="1894"/>
      <c r="D10" s="1894"/>
      <c r="E10" s="158" t="s">
        <v>548</v>
      </c>
      <c r="F10" s="5" t="s">
        <v>459</v>
      </c>
      <c r="G10" s="1147">
        <f>'2. Assumptions'!L57</f>
        <v>2.5</v>
      </c>
      <c r="H10" s="1836"/>
      <c r="I10" s="1836"/>
      <c r="J10" s="1836"/>
    </row>
    <row r="11" spans="2:42" ht="15.6" x14ac:dyDescent="0.25">
      <c r="B11" s="1982" t="s">
        <v>339</v>
      </c>
      <c r="C11" s="1982"/>
      <c r="D11" s="1982"/>
      <c r="E11" s="158"/>
      <c r="F11" s="328"/>
      <c r="G11" s="1147"/>
      <c r="H11" s="1836"/>
      <c r="I11" s="1836"/>
      <c r="J11" s="1836"/>
      <c r="K11" s="356">
        <f>K12</f>
        <v>0</v>
      </c>
      <c r="L11" s="356">
        <f t="shared" ref="L11:AE11" si="2">L12</f>
        <v>0</v>
      </c>
      <c r="M11" s="356">
        <f t="shared" si="2"/>
        <v>0</v>
      </c>
      <c r="N11" s="356">
        <f t="shared" si="2"/>
        <v>0</v>
      </c>
      <c r="O11" s="356">
        <f t="shared" si="2"/>
        <v>0</v>
      </c>
      <c r="P11" s="356">
        <f t="shared" si="2"/>
        <v>0</v>
      </c>
      <c r="Q11" s="356">
        <f t="shared" si="2"/>
        <v>0</v>
      </c>
      <c r="R11" s="356">
        <f t="shared" si="2"/>
        <v>0</v>
      </c>
      <c r="S11" s="356">
        <f t="shared" si="2"/>
        <v>0</v>
      </c>
      <c r="T11" s="356">
        <f t="shared" si="2"/>
        <v>0</v>
      </c>
      <c r="U11" s="356">
        <f t="shared" si="2"/>
        <v>0</v>
      </c>
      <c r="V11" s="356">
        <f t="shared" si="2"/>
        <v>0</v>
      </c>
      <c r="W11" s="356">
        <f t="shared" si="2"/>
        <v>0</v>
      </c>
      <c r="X11" s="356">
        <f t="shared" si="2"/>
        <v>0</v>
      </c>
      <c r="Y11" s="356">
        <f t="shared" si="2"/>
        <v>0</v>
      </c>
      <c r="Z11" s="356">
        <f t="shared" si="2"/>
        <v>0</v>
      </c>
      <c r="AA11" s="356">
        <f t="shared" si="2"/>
        <v>0</v>
      </c>
      <c r="AB11" s="356">
        <f t="shared" si="2"/>
        <v>0</v>
      </c>
      <c r="AC11" s="356">
        <f t="shared" si="2"/>
        <v>0</v>
      </c>
      <c r="AD11" s="356">
        <f t="shared" si="2"/>
        <v>0</v>
      </c>
      <c r="AE11" s="356">
        <f t="shared" si="2"/>
        <v>0</v>
      </c>
      <c r="AH11" s="1129"/>
      <c r="AI11" s="1129"/>
      <c r="AJ11" s="1129"/>
      <c r="AK11" s="1129"/>
      <c r="AL11" s="1129"/>
    </row>
    <row r="12" spans="2:42" ht="14.4" x14ac:dyDescent="0.25">
      <c r="B12" s="1894" t="s">
        <v>385</v>
      </c>
      <c r="C12" s="1894"/>
      <c r="D12" s="1894"/>
      <c r="E12" s="158" t="s">
        <v>395</v>
      </c>
      <c r="F12" s="328" t="s">
        <v>460</v>
      </c>
      <c r="G12" s="1147">
        <f>'2. Assumptions'!L59</f>
        <v>4.5</v>
      </c>
      <c r="H12" s="1836"/>
      <c r="I12" s="1836"/>
      <c r="J12" s="1836"/>
    </row>
    <row r="13" spans="2:42" x14ac:dyDescent="0.25">
      <c r="B13" s="1982" t="s">
        <v>348</v>
      </c>
      <c r="C13" s="1982"/>
      <c r="D13" s="1982"/>
      <c r="E13" s="158"/>
      <c r="F13" s="328"/>
      <c r="G13" s="1147"/>
      <c r="H13" s="1836"/>
      <c r="I13" s="1836"/>
      <c r="J13" s="1836"/>
      <c r="K13" s="356">
        <f>SUM(K14:K15)</f>
        <v>3881.25</v>
      </c>
      <c r="L13" s="356">
        <f t="shared" ref="L13:AE13" si="3">SUM(L14:L15)</f>
        <v>3881.25</v>
      </c>
      <c r="M13" s="356">
        <f t="shared" si="3"/>
        <v>4096.875</v>
      </c>
      <c r="N13" s="356">
        <f t="shared" si="3"/>
        <v>4312.5</v>
      </c>
      <c r="O13" s="356">
        <f t="shared" si="3"/>
        <v>4743.75</v>
      </c>
      <c r="P13" s="356">
        <f t="shared" si="3"/>
        <v>5175</v>
      </c>
      <c r="Q13" s="356">
        <f t="shared" si="3"/>
        <v>5606.25</v>
      </c>
      <c r="R13" s="356">
        <f t="shared" si="3"/>
        <v>5821.875</v>
      </c>
      <c r="S13" s="356">
        <f t="shared" si="3"/>
        <v>6037.5</v>
      </c>
      <c r="T13" s="356">
        <f t="shared" si="3"/>
        <v>6037.5</v>
      </c>
      <c r="U13" s="356">
        <f t="shared" si="3"/>
        <v>6253.125</v>
      </c>
      <c r="V13" s="356">
        <f t="shared" si="3"/>
        <v>6253.125</v>
      </c>
      <c r="W13" s="356">
        <f t="shared" si="3"/>
        <v>6253.125</v>
      </c>
      <c r="X13" s="356">
        <f t="shared" si="3"/>
        <v>6253.125</v>
      </c>
      <c r="Y13" s="356">
        <f t="shared" si="3"/>
        <v>6253.125</v>
      </c>
      <c r="Z13" s="356">
        <f t="shared" si="3"/>
        <v>6253.125</v>
      </c>
      <c r="AA13" s="356">
        <f t="shared" si="3"/>
        <v>6253.125</v>
      </c>
      <c r="AB13" s="356">
        <f t="shared" si="3"/>
        <v>6253.125</v>
      </c>
      <c r="AC13" s="356">
        <f t="shared" si="3"/>
        <v>6253.125</v>
      </c>
      <c r="AD13" s="356">
        <f t="shared" si="3"/>
        <v>6253.125</v>
      </c>
      <c r="AE13" s="356">
        <f t="shared" si="3"/>
        <v>112125</v>
      </c>
    </row>
    <row r="14" spans="2:42" x14ac:dyDescent="0.25">
      <c r="B14" s="1894"/>
      <c r="C14" s="1894"/>
      <c r="D14" s="1894"/>
      <c r="E14" s="12"/>
      <c r="F14" s="328" t="s">
        <v>458</v>
      </c>
      <c r="G14" s="1147">
        <f>G10*G12*G16</f>
        <v>2587.5</v>
      </c>
      <c r="H14" s="1836"/>
      <c r="I14" s="1836"/>
      <c r="J14" s="1836"/>
      <c r="K14" s="10">
        <f>'2. Assumptions'!$D46*'2. Assumptions'!M56</f>
        <v>3881.25</v>
      </c>
      <c r="L14" s="10">
        <f>'2. Assumptions'!$D46*'2. Assumptions'!M56</f>
        <v>3881.25</v>
      </c>
      <c r="M14" s="10">
        <f>'2. Assumptions'!$D46*'2. Assumptions'!N56</f>
        <v>4096.875</v>
      </c>
      <c r="N14" s="10">
        <f>'2. Assumptions'!$D46*'2. Assumptions'!O56</f>
        <v>4312.5</v>
      </c>
      <c r="O14" s="10">
        <f>'2. Assumptions'!$D46*'2. Assumptions'!P56</f>
        <v>4743.75</v>
      </c>
      <c r="P14" s="10">
        <f>'2. Assumptions'!$D46*'2. Assumptions'!Q56</f>
        <v>5175</v>
      </c>
      <c r="Q14" s="10">
        <f>'2. Assumptions'!$D46*'2. Assumptions'!R56</f>
        <v>5606.25</v>
      </c>
      <c r="R14" s="10">
        <f>'2. Assumptions'!$D46*'2. Assumptions'!S56</f>
        <v>5821.875</v>
      </c>
      <c r="S14" s="10">
        <f>'2. Assumptions'!$D46*'2. Assumptions'!T56</f>
        <v>6037.5</v>
      </c>
      <c r="T14" s="10">
        <f>'2. Assumptions'!$D46*'2. Assumptions'!U56</f>
        <v>6037.5</v>
      </c>
      <c r="U14" s="10">
        <f>'2. Assumptions'!$D46*'2. Assumptions'!V56</f>
        <v>6253.125</v>
      </c>
      <c r="V14" s="10">
        <f>'2. Assumptions'!$D46*'2. Assumptions'!W56</f>
        <v>6253.125</v>
      </c>
      <c r="W14" s="10">
        <f>'2. Assumptions'!$D46*'2. Assumptions'!W56</f>
        <v>6253.125</v>
      </c>
      <c r="X14" s="10">
        <f>'2. Assumptions'!$D46*'2. Assumptions'!W56</f>
        <v>6253.125</v>
      </c>
      <c r="Y14" s="10">
        <f>'2. Assumptions'!$D46*'2. Assumptions'!W56</f>
        <v>6253.125</v>
      </c>
      <c r="Z14" s="10">
        <f>'2. Assumptions'!$D46*'2. Assumptions'!W56</f>
        <v>6253.125</v>
      </c>
      <c r="AA14" s="10">
        <f>'2. Assumptions'!$D46*'2. Assumptions'!W56</f>
        <v>6253.125</v>
      </c>
      <c r="AB14" s="10">
        <f>'2. Assumptions'!$D46*'2. Assumptions'!W56</f>
        <v>6253.125</v>
      </c>
      <c r="AC14" s="10">
        <f>'2. Assumptions'!$D46*'2. Assumptions'!W56</f>
        <v>6253.125</v>
      </c>
      <c r="AD14" s="10">
        <f>'2. Assumptions'!$D46*'2. Assumptions'!W56</f>
        <v>6253.125</v>
      </c>
      <c r="AE14" s="390">
        <f>SUM(K14:AD14)</f>
        <v>112125</v>
      </c>
      <c r="AF14" s="10"/>
      <c r="AG14" s="10"/>
      <c r="AM14" s="10"/>
      <c r="AN14" s="10"/>
      <c r="AO14" s="10"/>
      <c r="AP14" s="10"/>
    </row>
    <row r="15" spans="2:42" x14ac:dyDescent="0.25">
      <c r="B15" s="1894" t="s">
        <v>386</v>
      </c>
      <c r="C15" s="1894"/>
      <c r="D15" s="1894"/>
      <c r="E15" s="12" t="s">
        <v>398</v>
      </c>
      <c r="F15" s="329"/>
      <c r="G15" s="1147"/>
      <c r="H15" s="1836"/>
      <c r="I15" s="1836"/>
      <c r="J15" s="1836"/>
      <c r="K15" s="10"/>
      <c r="L15" s="10"/>
      <c r="M15" s="10"/>
      <c r="N15" s="10"/>
      <c r="O15" s="10"/>
      <c r="P15" s="10"/>
      <c r="Q15" s="10"/>
      <c r="R15" s="10"/>
      <c r="S15" s="10"/>
      <c r="T15" s="10"/>
      <c r="U15" s="10"/>
      <c r="V15" s="10"/>
      <c r="W15" s="10"/>
      <c r="X15" s="10"/>
      <c r="Y15" s="10"/>
      <c r="Z15" s="10"/>
      <c r="AA15" s="10"/>
      <c r="AB15" s="10"/>
      <c r="AC15" s="10"/>
      <c r="AD15" s="10"/>
      <c r="AE15" s="10"/>
      <c r="AF15" s="10"/>
      <c r="AG15" s="10"/>
      <c r="AM15" s="10"/>
      <c r="AN15" s="10"/>
      <c r="AO15" s="10"/>
      <c r="AP15" s="10"/>
    </row>
    <row r="16" spans="2:42" x14ac:dyDescent="0.25">
      <c r="B16" s="1982" t="s">
        <v>397</v>
      </c>
      <c r="C16" s="1982"/>
      <c r="D16" s="1982"/>
      <c r="E16" s="4"/>
      <c r="F16" s="329" t="s">
        <v>461</v>
      </c>
      <c r="G16" s="1147">
        <f>'2. Assumptions'!L60</f>
        <v>230</v>
      </c>
      <c r="H16" s="1836"/>
      <c r="I16" s="1836"/>
      <c r="J16" s="1836"/>
      <c r="K16" s="356">
        <f t="shared" ref="K16:AE16" si="4">SUM(K17:K18)</f>
        <v>0</v>
      </c>
      <c r="L16" s="356">
        <f t="shared" si="4"/>
        <v>0</v>
      </c>
      <c r="M16" s="356">
        <f t="shared" si="4"/>
        <v>0</v>
      </c>
      <c r="N16" s="356">
        <f t="shared" si="4"/>
        <v>0</v>
      </c>
      <c r="O16" s="356">
        <f t="shared" si="4"/>
        <v>0</v>
      </c>
      <c r="P16" s="356">
        <f t="shared" si="4"/>
        <v>0</v>
      </c>
      <c r="Q16" s="356">
        <f t="shared" si="4"/>
        <v>0</v>
      </c>
      <c r="R16" s="356">
        <f t="shared" si="4"/>
        <v>0</v>
      </c>
      <c r="S16" s="356">
        <f t="shared" si="4"/>
        <v>0</v>
      </c>
      <c r="T16" s="356">
        <f t="shared" si="4"/>
        <v>0</v>
      </c>
      <c r="U16" s="356">
        <f t="shared" si="4"/>
        <v>0</v>
      </c>
      <c r="V16" s="356">
        <f t="shared" si="4"/>
        <v>0</v>
      </c>
      <c r="W16" s="356">
        <f t="shared" si="4"/>
        <v>0</v>
      </c>
      <c r="X16" s="356">
        <f t="shared" si="4"/>
        <v>0</v>
      </c>
      <c r="Y16" s="356">
        <f t="shared" si="4"/>
        <v>0</v>
      </c>
      <c r="Z16" s="356">
        <f t="shared" si="4"/>
        <v>0</v>
      </c>
      <c r="AA16" s="356">
        <f t="shared" si="4"/>
        <v>0</v>
      </c>
      <c r="AB16" s="356">
        <f t="shared" si="4"/>
        <v>0</v>
      </c>
      <c r="AC16" s="356">
        <f t="shared" si="4"/>
        <v>0</v>
      </c>
      <c r="AD16" s="356">
        <f t="shared" si="4"/>
        <v>0</v>
      </c>
      <c r="AE16" s="356">
        <f t="shared" si="4"/>
        <v>0</v>
      </c>
      <c r="AF16" s="10"/>
      <c r="AG16" s="10"/>
      <c r="AM16" s="10"/>
      <c r="AN16" s="10"/>
      <c r="AO16" s="10"/>
      <c r="AP16" s="10"/>
    </row>
    <row r="17" spans="1:42" ht="14.4" x14ac:dyDescent="0.25">
      <c r="B17" s="1894" t="s">
        <v>387</v>
      </c>
      <c r="C17" s="1894"/>
      <c r="D17" s="1894"/>
      <c r="E17" s="6" t="s">
        <v>394</v>
      </c>
      <c r="F17" s="4"/>
      <c r="G17" s="1172"/>
      <c r="H17" s="1836"/>
      <c r="I17" s="1836"/>
      <c r="J17" s="1836"/>
    </row>
    <row r="18" spans="1:42" ht="14.4" x14ac:dyDescent="0.25">
      <c r="B18" s="1894" t="s">
        <v>388</v>
      </c>
      <c r="C18" s="1894"/>
      <c r="D18" s="1894"/>
      <c r="E18" s="6" t="s">
        <v>394</v>
      </c>
      <c r="F18" s="174"/>
      <c r="G18" s="1147"/>
      <c r="H18" s="1836"/>
      <c r="I18" s="1836"/>
      <c r="J18" s="1836"/>
    </row>
    <row r="19" spans="1:42" x14ac:dyDescent="0.25">
      <c r="B19" s="1894"/>
      <c r="C19" s="1894"/>
      <c r="D19" s="1894"/>
      <c r="E19" s="158"/>
      <c r="F19" s="174"/>
      <c r="G19" s="1147"/>
      <c r="H19" s="1836"/>
      <c r="I19" s="1836"/>
      <c r="J19" s="1836"/>
    </row>
    <row r="20" spans="1:42" x14ac:dyDescent="0.25">
      <c r="B20" s="1765" t="s">
        <v>349</v>
      </c>
      <c r="C20" s="1765"/>
      <c r="D20" s="1765"/>
      <c r="E20" s="185"/>
      <c r="F20" s="12"/>
      <c r="G20" s="1173"/>
      <c r="H20" s="1836"/>
      <c r="I20" s="1836"/>
      <c r="J20" s="1836"/>
      <c r="K20" s="356">
        <f>SUM(K21:K22)</f>
        <v>0</v>
      </c>
      <c r="L20" s="356">
        <f t="shared" ref="L20:AE20" si="5">SUM(L21:L22)</f>
        <v>0</v>
      </c>
      <c r="M20" s="356">
        <f t="shared" si="5"/>
        <v>0</v>
      </c>
      <c r="N20" s="356">
        <f t="shared" si="5"/>
        <v>0</v>
      </c>
      <c r="O20" s="356">
        <f t="shared" si="5"/>
        <v>0</v>
      </c>
      <c r="P20" s="356">
        <f t="shared" si="5"/>
        <v>0</v>
      </c>
      <c r="Q20" s="356">
        <f t="shared" si="5"/>
        <v>0</v>
      </c>
      <c r="R20" s="356">
        <f t="shared" si="5"/>
        <v>0</v>
      </c>
      <c r="S20" s="356">
        <f t="shared" si="5"/>
        <v>0</v>
      </c>
      <c r="T20" s="356">
        <f t="shared" si="5"/>
        <v>0</v>
      </c>
      <c r="U20" s="356">
        <f t="shared" si="5"/>
        <v>0</v>
      </c>
      <c r="V20" s="356">
        <f t="shared" si="5"/>
        <v>0</v>
      </c>
      <c r="W20" s="356">
        <f t="shared" si="5"/>
        <v>0</v>
      </c>
      <c r="X20" s="356">
        <f t="shared" si="5"/>
        <v>0</v>
      </c>
      <c r="Y20" s="356">
        <f t="shared" si="5"/>
        <v>0</v>
      </c>
      <c r="Z20" s="356">
        <f t="shared" si="5"/>
        <v>0</v>
      </c>
      <c r="AA20" s="356">
        <f t="shared" si="5"/>
        <v>0</v>
      </c>
      <c r="AB20" s="356">
        <f t="shared" si="5"/>
        <v>0</v>
      </c>
      <c r="AC20" s="356">
        <f t="shared" si="5"/>
        <v>0</v>
      </c>
      <c r="AD20" s="356">
        <f t="shared" si="5"/>
        <v>0</v>
      </c>
      <c r="AE20" s="356">
        <f t="shared" si="5"/>
        <v>0</v>
      </c>
    </row>
    <row r="21" spans="1:42" x14ac:dyDescent="0.25">
      <c r="B21" s="1894"/>
      <c r="C21" s="1894"/>
      <c r="D21" s="1894"/>
      <c r="E21" s="9"/>
      <c r="F21" s="4"/>
      <c r="G21" s="1172"/>
      <c r="H21" s="1836"/>
      <c r="I21" s="1836"/>
      <c r="J21" s="1836"/>
      <c r="AM21" s="35"/>
    </row>
    <row r="22" spans="1:42" ht="14.4" x14ac:dyDescent="0.25">
      <c r="B22" s="1894" t="s">
        <v>1385</v>
      </c>
      <c r="C22" s="1894"/>
      <c r="D22" s="1894"/>
      <c r="E22" s="12" t="s">
        <v>399</v>
      </c>
      <c r="F22" s="4"/>
      <c r="G22" s="1172"/>
      <c r="H22" s="1936"/>
      <c r="I22" s="1936"/>
      <c r="J22" s="1936"/>
      <c r="AM22" s="36"/>
    </row>
    <row r="23" spans="1:42" ht="14.4" thickBot="1" x14ac:dyDescent="0.3">
      <c r="AM23" s="36"/>
    </row>
    <row r="24" spans="1:42" ht="28.2" thickBot="1" x14ac:dyDescent="0.3">
      <c r="B24" s="1983" t="s">
        <v>151</v>
      </c>
      <c r="C24" s="1984"/>
      <c r="D24" s="1120" t="s">
        <v>153</v>
      </c>
      <c r="E24" s="1121"/>
      <c r="F24" s="234" t="s">
        <v>154</v>
      </c>
      <c r="G24" s="235" t="s">
        <v>155</v>
      </c>
      <c r="H24" s="585" t="s">
        <v>156</v>
      </c>
      <c r="I24" s="586" t="s">
        <v>157</v>
      </c>
      <c r="J24" s="587" t="s">
        <v>158</v>
      </c>
      <c r="K24" s="352" t="s">
        <v>472</v>
      </c>
      <c r="L24" s="352" t="s">
        <v>473</v>
      </c>
      <c r="M24" s="352" t="s">
        <v>474</v>
      </c>
      <c r="N24" s="352" t="s">
        <v>475</v>
      </c>
      <c r="O24" s="352" t="s">
        <v>476</v>
      </c>
      <c r="P24" s="352" t="s">
        <v>477</v>
      </c>
      <c r="Q24" s="352" t="s">
        <v>478</v>
      </c>
      <c r="R24" s="352" t="s">
        <v>479</v>
      </c>
      <c r="S24" s="352" t="s">
        <v>480</v>
      </c>
      <c r="T24" s="352" t="s">
        <v>481</v>
      </c>
      <c r="U24" s="352" t="s">
        <v>482</v>
      </c>
      <c r="V24" s="352" t="s">
        <v>483</v>
      </c>
      <c r="W24" s="352" t="s">
        <v>484</v>
      </c>
      <c r="X24" s="352" t="s">
        <v>485</v>
      </c>
      <c r="Y24" s="352" t="s">
        <v>486</v>
      </c>
      <c r="Z24" s="352" t="s">
        <v>487</v>
      </c>
      <c r="AA24" s="352" t="s">
        <v>488</v>
      </c>
      <c r="AB24" s="352" t="s">
        <v>489</v>
      </c>
      <c r="AC24" s="352" t="s">
        <v>490</v>
      </c>
      <c r="AD24" s="352" t="s">
        <v>491</v>
      </c>
      <c r="AE24" s="352" t="s">
        <v>159</v>
      </c>
      <c r="AH24" s="1757" t="s">
        <v>466</v>
      </c>
      <c r="AI24" s="1757"/>
      <c r="AJ24" s="1757"/>
      <c r="AK24" s="1757"/>
      <c r="AL24" s="1757"/>
      <c r="AM24" s="36"/>
    </row>
    <row r="25" spans="1:42" s="2" customFormat="1" ht="14.4" thickBot="1" x14ac:dyDescent="0.3">
      <c r="A25" s="1"/>
      <c r="B25" s="38"/>
      <c r="C25" s="39"/>
      <c r="D25" s="114" t="s">
        <v>162</v>
      </c>
      <c r="E25" s="114"/>
      <c r="F25" s="106"/>
      <c r="G25" s="37"/>
      <c r="H25" s="500"/>
      <c r="I25" s="500"/>
      <c r="J25" s="595">
        <f>SUM(I26:I37)</f>
        <v>10397.539999999999</v>
      </c>
      <c r="K25" s="356">
        <f>SUM(K26:K37)</f>
        <v>2054.1200000000003</v>
      </c>
      <c r="L25" s="356">
        <f t="shared" ref="L25:AE25" si="6">SUM(L26:L37)</f>
        <v>1280.94</v>
      </c>
      <c r="M25" s="356">
        <f t="shared" si="6"/>
        <v>761.63999999999987</v>
      </c>
      <c r="N25" s="356">
        <f t="shared" si="6"/>
        <v>761.63999999999987</v>
      </c>
      <c r="O25" s="356">
        <f t="shared" si="6"/>
        <v>346.2</v>
      </c>
      <c r="P25" s="356">
        <f t="shared" si="6"/>
        <v>346.2</v>
      </c>
      <c r="Q25" s="356">
        <f t="shared" si="6"/>
        <v>346.2</v>
      </c>
      <c r="R25" s="356">
        <f t="shared" si="6"/>
        <v>346.2</v>
      </c>
      <c r="S25" s="356">
        <f t="shared" si="6"/>
        <v>346.2</v>
      </c>
      <c r="T25" s="356">
        <f t="shared" si="6"/>
        <v>346.2</v>
      </c>
      <c r="U25" s="356">
        <f t="shared" si="6"/>
        <v>346.2</v>
      </c>
      <c r="V25" s="356">
        <f t="shared" si="6"/>
        <v>346.2</v>
      </c>
      <c r="W25" s="356">
        <f t="shared" si="6"/>
        <v>346.2</v>
      </c>
      <c r="X25" s="356">
        <f t="shared" si="6"/>
        <v>346.2</v>
      </c>
      <c r="Y25" s="356">
        <f t="shared" si="6"/>
        <v>346.2</v>
      </c>
      <c r="Z25" s="356">
        <f t="shared" si="6"/>
        <v>346.2</v>
      </c>
      <c r="AA25" s="356">
        <f t="shared" si="6"/>
        <v>346.2</v>
      </c>
      <c r="AB25" s="356">
        <f t="shared" si="6"/>
        <v>346.2</v>
      </c>
      <c r="AC25" s="356">
        <f t="shared" si="6"/>
        <v>346.2</v>
      </c>
      <c r="AD25" s="356">
        <f t="shared" si="6"/>
        <v>346.2</v>
      </c>
      <c r="AE25" s="356">
        <f t="shared" si="6"/>
        <v>10397.540000000001</v>
      </c>
      <c r="AH25" s="1757"/>
      <c r="AI25" s="1757"/>
      <c r="AJ25" s="1757"/>
      <c r="AK25" s="1757"/>
      <c r="AL25" s="1757"/>
      <c r="AM25" s="36"/>
    </row>
    <row r="26" spans="1:42" ht="15.6" x14ac:dyDescent="0.25">
      <c r="B26" s="48">
        <v>1</v>
      </c>
      <c r="C26" s="49">
        <v>1</v>
      </c>
      <c r="D26" s="1965" t="s">
        <v>298</v>
      </c>
      <c r="E26" s="1966"/>
      <c r="F26" s="52" t="s">
        <v>74</v>
      </c>
      <c r="G26" s="41">
        <f>'18b. Annex M6 - Reservorio'!G26</f>
        <v>1</v>
      </c>
      <c r="H26" s="1149">
        <f>'2. Assumptions'!$D$186</f>
        <v>11.54</v>
      </c>
      <c r="I26" s="410">
        <f t="shared" ref="I26:I37" si="7">G26*H26</f>
        <v>11.54</v>
      </c>
      <c r="J26" s="545"/>
      <c r="K26" s="365">
        <f>'18b. Annex M6 - Reservorio'!K26</f>
        <v>11.54</v>
      </c>
      <c r="L26" s="365">
        <f>'18b. Annex M6 - Reservorio'!L26</f>
        <v>0</v>
      </c>
      <c r="M26" s="365">
        <f>'18b. Annex M6 - Reservorio'!M26</f>
        <v>0</v>
      </c>
      <c r="N26" s="365">
        <f>'18b. Annex M6 - Reservorio'!N26</f>
        <v>0</v>
      </c>
      <c r="O26" s="365">
        <f>'18b. Annex M6 - Reservorio'!O26</f>
        <v>0</v>
      </c>
      <c r="P26" s="365">
        <f>'18b. Annex M6 - Reservorio'!P26</f>
        <v>0</v>
      </c>
      <c r="Q26" s="365">
        <f>'18b. Annex M6 - Reservorio'!Q26</f>
        <v>0</v>
      </c>
      <c r="R26" s="365">
        <f>'18b. Annex M6 - Reservorio'!R26</f>
        <v>0</v>
      </c>
      <c r="S26" s="365">
        <f>'18b. Annex M6 - Reservorio'!S26</f>
        <v>0</v>
      </c>
      <c r="T26" s="365">
        <f>'18b. Annex M6 - Reservorio'!T26</f>
        <v>0</v>
      </c>
      <c r="U26" s="365">
        <f>'18b. Annex M6 - Reservorio'!U26</f>
        <v>0</v>
      </c>
      <c r="V26" s="365">
        <f>'18b. Annex M6 - Reservorio'!V26</f>
        <v>0</v>
      </c>
      <c r="W26" s="365">
        <f>'18b. Annex M6 - Reservorio'!W26</f>
        <v>0</v>
      </c>
      <c r="X26" s="365">
        <f>'18b. Annex M6 - Reservorio'!X26</f>
        <v>0</v>
      </c>
      <c r="Y26" s="365">
        <f>'18b. Annex M6 - Reservorio'!Y26</f>
        <v>0</v>
      </c>
      <c r="Z26" s="365">
        <f>'18b. Annex M6 - Reservorio'!Z26</f>
        <v>0</v>
      </c>
      <c r="AA26" s="365">
        <f>'18b. Annex M6 - Reservorio'!AA26</f>
        <v>0</v>
      </c>
      <c r="AB26" s="365">
        <f>'18b. Annex M6 - Reservorio'!AB26</f>
        <v>0</v>
      </c>
      <c r="AC26" s="365">
        <f>'18b. Annex M6 - Reservorio'!AC26</f>
        <v>0</v>
      </c>
      <c r="AD26" s="365">
        <f>'18b. Annex M6 - Reservorio'!AD26</f>
        <v>0</v>
      </c>
      <c r="AE26" s="390">
        <f t="shared" ref="AE26:AE37" si="8">SUM(K26:AD26)</f>
        <v>11.54</v>
      </c>
      <c r="AF26" s="2"/>
      <c r="AG26" s="2"/>
      <c r="AM26" s="36"/>
      <c r="AN26" s="2"/>
      <c r="AO26" s="2"/>
      <c r="AP26" s="2"/>
    </row>
    <row r="27" spans="1:42" x14ac:dyDescent="0.25">
      <c r="B27" s="48">
        <v>1</v>
      </c>
      <c r="C27" s="49">
        <v>20</v>
      </c>
      <c r="D27" s="1965" t="s">
        <v>1391</v>
      </c>
      <c r="E27" s="1966"/>
      <c r="F27" s="52" t="s">
        <v>74</v>
      </c>
      <c r="G27" s="41">
        <f>'18b. Annex M6 - Reservorio'!G27</f>
        <v>67</v>
      </c>
      <c r="H27" s="1149">
        <f>'2. Assumptions'!$D$186</f>
        <v>11.54</v>
      </c>
      <c r="I27" s="410">
        <f t="shared" si="7"/>
        <v>773.18</v>
      </c>
      <c r="J27" s="546"/>
      <c r="K27" s="365">
        <f>'18b. Annex M6 - Reservorio'!K27</f>
        <v>115.39999999999999</v>
      </c>
      <c r="L27" s="365">
        <f>'18b. Annex M6 - Reservorio'!L27</f>
        <v>34.619999999999997</v>
      </c>
      <c r="M27" s="365">
        <f>'18b. Annex M6 - Reservorio'!M27</f>
        <v>34.619999999999997</v>
      </c>
      <c r="N27" s="365">
        <f>'18b. Annex M6 - Reservorio'!N27</f>
        <v>34.619999999999997</v>
      </c>
      <c r="O27" s="365">
        <f>'18b. Annex M6 - Reservorio'!O27</f>
        <v>34.619999999999997</v>
      </c>
      <c r="P27" s="365">
        <f>'18b. Annex M6 - Reservorio'!P27</f>
        <v>34.619999999999997</v>
      </c>
      <c r="Q27" s="365">
        <f>'18b. Annex M6 - Reservorio'!Q27</f>
        <v>34.619999999999997</v>
      </c>
      <c r="R27" s="365">
        <f>'18b. Annex M6 - Reservorio'!R27</f>
        <v>34.619999999999997</v>
      </c>
      <c r="S27" s="365">
        <f>'18b. Annex M6 - Reservorio'!S27</f>
        <v>34.619999999999997</v>
      </c>
      <c r="T27" s="365">
        <f>'18b. Annex M6 - Reservorio'!T27</f>
        <v>34.619999999999997</v>
      </c>
      <c r="U27" s="365">
        <f>'18b. Annex M6 - Reservorio'!U27</f>
        <v>34.619999999999997</v>
      </c>
      <c r="V27" s="365">
        <f>'18b. Annex M6 - Reservorio'!V27</f>
        <v>34.619999999999997</v>
      </c>
      <c r="W27" s="365">
        <f>'18b. Annex M6 - Reservorio'!W27</f>
        <v>34.619999999999997</v>
      </c>
      <c r="X27" s="365">
        <f>'18b. Annex M6 - Reservorio'!X27</f>
        <v>34.619999999999997</v>
      </c>
      <c r="Y27" s="365">
        <f>'18b. Annex M6 - Reservorio'!Y27</f>
        <v>34.619999999999997</v>
      </c>
      <c r="Z27" s="365">
        <f>'18b. Annex M6 - Reservorio'!Z27</f>
        <v>34.619999999999997</v>
      </c>
      <c r="AA27" s="365">
        <f>'18b. Annex M6 - Reservorio'!AA27</f>
        <v>34.619999999999997</v>
      </c>
      <c r="AB27" s="365">
        <f>'18b. Annex M6 - Reservorio'!AB27</f>
        <v>34.619999999999997</v>
      </c>
      <c r="AC27" s="365">
        <f>'18b. Annex M6 - Reservorio'!AC27</f>
        <v>34.619999999999997</v>
      </c>
      <c r="AD27" s="365">
        <f>'18b. Annex M6 - Reservorio'!AD27</f>
        <v>34.619999999999997</v>
      </c>
      <c r="AE27" s="390">
        <f t="shared" si="8"/>
        <v>773.18000000000006</v>
      </c>
      <c r="AF27" s="2"/>
      <c r="AG27" s="2"/>
      <c r="AM27" s="36"/>
      <c r="AN27" s="2"/>
      <c r="AO27" s="2"/>
      <c r="AP27" s="2"/>
    </row>
    <row r="28" spans="1:42" ht="14.4" thickBot="1" x14ac:dyDescent="0.3">
      <c r="B28" s="48">
        <v>1</v>
      </c>
      <c r="C28" s="49">
        <v>1</v>
      </c>
      <c r="D28" s="1965" t="s">
        <v>379</v>
      </c>
      <c r="E28" s="1966"/>
      <c r="F28" s="52" t="s">
        <v>74</v>
      </c>
      <c r="G28" s="41">
        <f>'18b. Annex M6 - Reservorio'!G28</f>
        <v>90</v>
      </c>
      <c r="H28" s="1149">
        <f>'2. Assumptions'!$D$186</f>
        <v>11.54</v>
      </c>
      <c r="I28" s="410">
        <f t="shared" si="7"/>
        <v>1038.5999999999999</v>
      </c>
      <c r="J28" s="546"/>
      <c r="K28" s="365">
        <f>'18b. Annex M6 - Reservorio'!K28</f>
        <v>519.29999999999995</v>
      </c>
      <c r="L28" s="365">
        <f>'18b. Annex M6 - Reservorio'!L28</f>
        <v>519.29999999999995</v>
      </c>
      <c r="M28" s="365">
        <f>'18b. Annex M6 - Reservorio'!M28</f>
        <v>0</v>
      </c>
      <c r="N28" s="365">
        <f>'18b. Annex M6 - Reservorio'!N28</f>
        <v>0</v>
      </c>
      <c r="O28" s="365">
        <f>'18b. Annex M6 - Reservorio'!O28</f>
        <v>0</v>
      </c>
      <c r="P28" s="365">
        <f>'18b. Annex M6 - Reservorio'!P28</f>
        <v>0</v>
      </c>
      <c r="Q28" s="365">
        <f>'18b. Annex M6 - Reservorio'!Q28</f>
        <v>0</v>
      </c>
      <c r="R28" s="365">
        <f>'18b. Annex M6 - Reservorio'!R28</f>
        <v>0</v>
      </c>
      <c r="S28" s="365">
        <f>'18b. Annex M6 - Reservorio'!S28</f>
        <v>0</v>
      </c>
      <c r="T28" s="365">
        <f>'18b. Annex M6 - Reservorio'!T28</f>
        <v>0</v>
      </c>
      <c r="U28" s="365">
        <f>'18b. Annex M6 - Reservorio'!U28</f>
        <v>0</v>
      </c>
      <c r="V28" s="365">
        <f>'18b. Annex M6 - Reservorio'!V28</f>
        <v>0</v>
      </c>
      <c r="W28" s="365">
        <f>'18b. Annex M6 - Reservorio'!W28</f>
        <v>0</v>
      </c>
      <c r="X28" s="365">
        <f>'18b. Annex M6 - Reservorio'!X28</f>
        <v>0</v>
      </c>
      <c r="Y28" s="365">
        <f>'18b. Annex M6 - Reservorio'!Y28</f>
        <v>0</v>
      </c>
      <c r="Z28" s="365">
        <f>'18b. Annex M6 - Reservorio'!Z28</f>
        <v>0</v>
      </c>
      <c r="AA28" s="365">
        <f>'18b. Annex M6 - Reservorio'!AA28</f>
        <v>0</v>
      </c>
      <c r="AB28" s="365">
        <f>'18b. Annex M6 - Reservorio'!AB28</f>
        <v>0</v>
      </c>
      <c r="AC28" s="365">
        <f>'18b. Annex M6 - Reservorio'!AC28</f>
        <v>0</v>
      </c>
      <c r="AD28" s="365">
        <f>'18b. Annex M6 - Reservorio'!AD28</f>
        <v>0</v>
      </c>
      <c r="AE28" s="390">
        <f t="shared" si="8"/>
        <v>1038.5999999999999</v>
      </c>
      <c r="AF28" s="2"/>
      <c r="AG28" s="2"/>
      <c r="AM28" s="36"/>
      <c r="AN28" s="2"/>
      <c r="AO28" s="2"/>
      <c r="AP28" s="2"/>
    </row>
    <row r="29" spans="1:42" ht="16.2" thickBot="1" x14ac:dyDescent="0.3">
      <c r="B29" s="48">
        <v>1</v>
      </c>
      <c r="C29" s="49">
        <v>4</v>
      </c>
      <c r="D29" s="1965" t="s">
        <v>381</v>
      </c>
      <c r="E29" s="1966"/>
      <c r="F29" s="52" t="s">
        <v>74</v>
      </c>
      <c r="G29" s="41">
        <f>'18b. Annex M6 - Reservorio'!G29</f>
        <v>64</v>
      </c>
      <c r="H29" s="1149">
        <f>'2. Assumptions'!$D$186</f>
        <v>11.54</v>
      </c>
      <c r="I29" s="410">
        <f t="shared" si="7"/>
        <v>738.56</v>
      </c>
      <c r="J29" s="533"/>
      <c r="K29" s="365">
        <f>'18b. Annex M6 - Reservorio'!K29</f>
        <v>184.64</v>
      </c>
      <c r="L29" s="365">
        <f>'18b. Annex M6 - Reservorio'!L29</f>
        <v>184.64</v>
      </c>
      <c r="M29" s="365">
        <f>'18b. Annex M6 - Reservorio'!M29</f>
        <v>184.64</v>
      </c>
      <c r="N29" s="365">
        <f>'18b. Annex M6 - Reservorio'!N29</f>
        <v>184.64</v>
      </c>
      <c r="O29" s="365">
        <f>'18b. Annex M6 - Reservorio'!O29</f>
        <v>0</v>
      </c>
      <c r="P29" s="365">
        <f>'18b. Annex M6 - Reservorio'!P29</f>
        <v>0</v>
      </c>
      <c r="Q29" s="365">
        <f>'18b. Annex M6 - Reservorio'!Q29</f>
        <v>0</v>
      </c>
      <c r="R29" s="365">
        <f>'18b. Annex M6 - Reservorio'!R29</f>
        <v>0</v>
      </c>
      <c r="S29" s="365">
        <f>'18b. Annex M6 - Reservorio'!S29</f>
        <v>0</v>
      </c>
      <c r="T29" s="365">
        <f>'18b. Annex M6 - Reservorio'!T29</f>
        <v>0</v>
      </c>
      <c r="U29" s="365">
        <f>'18b. Annex M6 - Reservorio'!U29</f>
        <v>0</v>
      </c>
      <c r="V29" s="365">
        <f>'18b. Annex M6 - Reservorio'!V29</f>
        <v>0</v>
      </c>
      <c r="W29" s="365">
        <f>'18b. Annex M6 - Reservorio'!W29</f>
        <v>0</v>
      </c>
      <c r="X29" s="365">
        <f>'18b. Annex M6 - Reservorio'!X29</f>
        <v>0</v>
      </c>
      <c r="Y29" s="365">
        <f>'18b. Annex M6 - Reservorio'!Y29</f>
        <v>0</v>
      </c>
      <c r="Z29" s="365">
        <f>'18b. Annex M6 - Reservorio'!Z29</f>
        <v>0</v>
      </c>
      <c r="AA29" s="365">
        <f>'18b. Annex M6 - Reservorio'!AA29</f>
        <v>0</v>
      </c>
      <c r="AB29" s="365">
        <f>'18b. Annex M6 - Reservorio'!AB29</f>
        <v>0</v>
      </c>
      <c r="AC29" s="365">
        <f>'18b. Annex M6 - Reservorio'!AC29</f>
        <v>0</v>
      </c>
      <c r="AD29" s="365">
        <f>'18b. Annex M6 - Reservorio'!AD29</f>
        <v>0</v>
      </c>
      <c r="AE29" s="390">
        <f t="shared" si="8"/>
        <v>738.56</v>
      </c>
      <c r="AF29" s="2"/>
      <c r="AG29" s="2"/>
      <c r="AH29" s="1773" t="s">
        <v>225</v>
      </c>
      <c r="AI29" s="1774"/>
      <c r="AJ29" s="1774"/>
      <c r="AK29" s="1774"/>
      <c r="AL29" s="1775"/>
      <c r="AM29" s="36"/>
      <c r="AN29" s="2"/>
      <c r="AO29" s="2"/>
      <c r="AP29" s="2"/>
    </row>
    <row r="30" spans="1:42" ht="15.6" x14ac:dyDescent="0.25">
      <c r="B30" s="48">
        <v>1</v>
      </c>
      <c r="C30" s="49">
        <v>20</v>
      </c>
      <c r="D30" s="1965" t="s">
        <v>380</v>
      </c>
      <c r="E30" s="1966"/>
      <c r="F30" s="52" t="s">
        <v>74</v>
      </c>
      <c r="G30" s="41">
        <f>'18b. Annex M6 - Reservorio'!G30</f>
        <v>105</v>
      </c>
      <c r="H30" s="1149">
        <f>'2. Assumptions'!$D$186</f>
        <v>11.54</v>
      </c>
      <c r="I30" s="410">
        <f t="shared" si="7"/>
        <v>1211.6999999999998</v>
      </c>
      <c r="J30" s="502"/>
      <c r="K30" s="365">
        <f>'18b. Annex M6 - Reservorio'!K30</f>
        <v>115.39999999999999</v>
      </c>
      <c r="L30" s="365">
        <f>'18b. Annex M6 - Reservorio'!L30</f>
        <v>57.699999999999996</v>
      </c>
      <c r="M30" s="365">
        <f>'18b. Annex M6 - Reservorio'!M30</f>
        <v>57.699999999999996</v>
      </c>
      <c r="N30" s="365">
        <f>'18b. Annex M6 - Reservorio'!N30</f>
        <v>57.699999999999996</v>
      </c>
      <c r="O30" s="365">
        <f>'18b. Annex M6 - Reservorio'!O30</f>
        <v>57.699999999999996</v>
      </c>
      <c r="P30" s="365">
        <f>'18b. Annex M6 - Reservorio'!P30</f>
        <v>57.699999999999996</v>
      </c>
      <c r="Q30" s="365">
        <f>'18b. Annex M6 - Reservorio'!Q30</f>
        <v>57.699999999999996</v>
      </c>
      <c r="R30" s="365">
        <f>'18b. Annex M6 - Reservorio'!R30</f>
        <v>57.699999999999996</v>
      </c>
      <c r="S30" s="365">
        <f>'18b. Annex M6 - Reservorio'!S30</f>
        <v>57.699999999999996</v>
      </c>
      <c r="T30" s="365">
        <f>'18b. Annex M6 - Reservorio'!T30</f>
        <v>57.699999999999996</v>
      </c>
      <c r="U30" s="365">
        <f>'18b. Annex M6 - Reservorio'!U30</f>
        <v>57.699999999999996</v>
      </c>
      <c r="V30" s="365">
        <f>'18b. Annex M6 - Reservorio'!V30</f>
        <v>57.699999999999996</v>
      </c>
      <c r="W30" s="365">
        <f>'18b. Annex M6 - Reservorio'!W30</f>
        <v>57.699999999999996</v>
      </c>
      <c r="X30" s="365">
        <f>'18b. Annex M6 - Reservorio'!X30</f>
        <v>57.699999999999996</v>
      </c>
      <c r="Y30" s="365">
        <f>'18b. Annex M6 - Reservorio'!Y30</f>
        <v>57.699999999999996</v>
      </c>
      <c r="Z30" s="365">
        <f>'18b. Annex M6 - Reservorio'!Z30</f>
        <v>57.699999999999996</v>
      </c>
      <c r="AA30" s="365">
        <f>'18b. Annex M6 - Reservorio'!AA30</f>
        <v>57.699999999999996</v>
      </c>
      <c r="AB30" s="365">
        <f>'18b. Annex M6 - Reservorio'!AB30</f>
        <v>57.699999999999996</v>
      </c>
      <c r="AC30" s="365">
        <f>'18b. Annex M6 - Reservorio'!AC30</f>
        <v>57.699999999999996</v>
      </c>
      <c r="AD30" s="365">
        <f>'18b. Annex M6 - Reservorio'!AD30</f>
        <v>57.699999999999996</v>
      </c>
      <c r="AE30" s="528">
        <f t="shared" si="8"/>
        <v>1211.7000000000005</v>
      </c>
      <c r="AF30" s="2"/>
      <c r="AG30" s="2"/>
      <c r="AH30" s="180"/>
      <c r="AI30" s="181"/>
      <c r="AJ30" s="182"/>
      <c r="AK30" s="183"/>
      <c r="AL30" s="184"/>
      <c r="AM30" s="36"/>
      <c r="AN30" s="2"/>
      <c r="AO30" s="2"/>
      <c r="AP30" s="2"/>
    </row>
    <row r="31" spans="1:42" ht="14.4" x14ac:dyDescent="0.25">
      <c r="B31" s="48">
        <v>1</v>
      </c>
      <c r="C31" s="49">
        <v>4</v>
      </c>
      <c r="D31" s="1965" t="s">
        <v>382</v>
      </c>
      <c r="E31" s="1966"/>
      <c r="F31" s="52" t="s">
        <v>74</v>
      </c>
      <c r="G31" s="41">
        <f>'18b. Annex M6 - Reservorio'!G31</f>
        <v>64</v>
      </c>
      <c r="H31" s="1149">
        <f>'2. Assumptions'!$D$186</f>
        <v>11.54</v>
      </c>
      <c r="I31" s="410">
        <f t="shared" si="7"/>
        <v>738.56</v>
      </c>
      <c r="J31" s="502"/>
      <c r="K31" s="365">
        <f>'18b. Annex M6 - Reservorio'!K31</f>
        <v>184.64</v>
      </c>
      <c r="L31" s="365">
        <f>'18b. Annex M6 - Reservorio'!L31</f>
        <v>184.64</v>
      </c>
      <c r="M31" s="365">
        <f>'18b. Annex M6 - Reservorio'!M31</f>
        <v>184.64</v>
      </c>
      <c r="N31" s="365">
        <f>'18b. Annex M6 - Reservorio'!N31</f>
        <v>184.64</v>
      </c>
      <c r="O31" s="365">
        <f>'18b. Annex M6 - Reservorio'!O31</f>
        <v>0</v>
      </c>
      <c r="P31" s="365">
        <f>'18b. Annex M6 - Reservorio'!P31</f>
        <v>0</v>
      </c>
      <c r="Q31" s="365">
        <f>'18b. Annex M6 - Reservorio'!Q31</f>
        <v>0</v>
      </c>
      <c r="R31" s="365">
        <f>'18b. Annex M6 - Reservorio'!R31</f>
        <v>0</v>
      </c>
      <c r="S31" s="365">
        <f>'18b. Annex M6 - Reservorio'!S31</f>
        <v>0</v>
      </c>
      <c r="T31" s="365">
        <f>'18b. Annex M6 - Reservorio'!T31</f>
        <v>0</v>
      </c>
      <c r="U31" s="365">
        <f>'18b. Annex M6 - Reservorio'!U31</f>
        <v>0</v>
      </c>
      <c r="V31" s="365">
        <f>'18b. Annex M6 - Reservorio'!V31</f>
        <v>0</v>
      </c>
      <c r="W31" s="365">
        <f>'18b. Annex M6 - Reservorio'!W31</f>
        <v>0</v>
      </c>
      <c r="X31" s="365">
        <f>'18b. Annex M6 - Reservorio'!X31</f>
        <v>0</v>
      </c>
      <c r="Y31" s="365">
        <f>'18b. Annex M6 - Reservorio'!Y31</f>
        <v>0</v>
      </c>
      <c r="Z31" s="365">
        <f>'18b. Annex M6 - Reservorio'!Z31</f>
        <v>0</v>
      </c>
      <c r="AA31" s="365">
        <f>'18b. Annex M6 - Reservorio'!AA31</f>
        <v>0</v>
      </c>
      <c r="AB31" s="365">
        <f>'18b. Annex M6 - Reservorio'!AB31</f>
        <v>0</v>
      </c>
      <c r="AC31" s="365">
        <f>'18b. Annex M6 - Reservorio'!AC31</f>
        <v>0</v>
      </c>
      <c r="AD31" s="365">
        <f>'18b. Annex M6 - Reservorio'!AD31</f>
        <v>0</v>
      </c>
      <c r="AE31" s="390">
        <f t="shared" si="8"/>
        <v>738.56</v>
      </c>
      <c r="AF31" s="2"/>
      <c r="AG31" s="2"/>
      <c r="AH31" s="1734" t="s">
        <v>222</v>
      </c>
      <c r="AI31" s="1735"/>
      <c r="AJ31" s="1738" t="s">
        <v>248</v>
      </c>
      <c r="AK31" s="1739"/>
      <c r="AL31" s="142"/>
      <c r="AM31" s="36"/>
      <c r="AN31" s="2"/>
      <c r="AO31" s="2"/>
      <c r="AP31" s="2"/>
    </row>
    <row r="32" spans="1:42" ht="14.4" thickBot="1" x14ac:dyDescent="0.3">
      <c r="B32" s="48">
        <v>1</v>
      </c>
      <c r="C32" s="49">
        <v>20</v>
      </c>
      <c r="D32" s="1965" t="s">
        <v>350</v>
      </c>
      <c r="E32" s="1966"/>
      <c r="F32" s="52" t="s">
        <v>74</v>
      </c>
      <c r="G32" s="41">
        <f>'18b. Annex M6 - Reservorio'!G32</f>
        <v>136</v>
      </c>
      <c r="H32" s="1149">
        <f>'2. Assumptions'!$D$186</f>
        <v>11.54</v>
      </c>
      <c r="I32" s="410">
        <f t="shared" si="7"/>
        <v>1569.4399999999998</v>
      </c>
      <c r="J32" s="502"/>
      <c r="K32" s="365">
        <f>'18b. Annex M6 - Reservorio'!K32</f>
        <v>115.39999999999999</v>
      </c>
      <c r="L32" s="365">
        <f>'18b. Annex M6 - Reservorio'!L32</f>
        <v>115.39999999999999</v>
      </c>
      <c r="M32" s="365">
        <f>'18b. Annex M6 - Reservorio'!M32</f>
        <v>115.39999999999999</v>
      </c>
      <c r="N32" s="365">
        <f>'18b. Annex M6 - Reservorio'!N32</f>
        <v>115.39999999999999</v>
      </c>
      <c r="O32" s="365">
        <f>'18b. Annex M6 - Reservorio'!O32</f>
        <v>69.239999999999995</v>
      </c>
      <c r="P32" s="365">
        <f>'18b. Annex M6 - Reservorio'!P32</f>
        <v>69.239999999999995</v>
      </c>
      <c r="Q32" s="365">
        <f>'18b. Annex M6 - Reservorio'!Q32</f>
        <v>69.239999999999995</v>
      </c>
      <c r="R32" s="365">
        <f>'18b. Annex M6 - Reservorio'!R32</f>
        <v>69.239999999999995</v>
      </c>
      <c r="S32" s="365">
        <f>'18b. Annex M6 - Reservorio'!S32</f>
        <v>69.239999999999995</v>
      </c>
      <c r="T32" s="365">
        <f>'18b. Annex M6 - Reservorio'!T32</f>
        <v>69.239999999999995</v>
      </c>
      <c r="U32" s="365">
        <f>'18b. Annex M6 - Reservorio'!U32</f>
        <v>69.239999999999995</v>
      </c>
      <c r="V32" s="365">
        <f>'18b. Annex M6 - Reservorio'!V32</f>
        <v>69.239999999999995</v>
      </c>
      <c r="W32" s="365">
        <f>'18b. Annex M6 - Reservorio'!W32</f>
        <v>69.239999999999995</v>
      </c>
      <c r="X32" s="365">
        <f>'18b. Annex M6 - Reservorio'!X32</f>
        <v>69.239999999999995</v>
      </c>
      <c r="Y32" s="365">
        <f>'18b. Annex M6 - Reservorio'!Y32</f>
        <v>69.239999999999995</v>
      </c>
      <c r="Z32" s="365">
        <f>'18b. Annex M6 - Reservorio'!Z32</f>
        <v>69.239999999999995</v>
      </c>
      <c r="AA32" s="365">
        <f>'18b. Annex M6 - Reservorio'!AA32</f>
        <v>69.239999999999995</v>
      </c>
      <c r="AB32" s="365">
        <f>'18b. Annex M6 - Reservorio'!AB32</f>
        <v>69.239999999999995</v>
      </c>
      <c r="AC32" s="365">
        <f>'18b. Annex M6 - Reservorio'!AC32</f>
        <v>69.239999999999995</v>
      </c>
      <c r="AD32" s="365">
        <f>'18b. Annex M6 - Reservorio'!AD32</f>
        <v>69.239999999999995</v>
      </c>
      <c r="AE32" s="390">
        <f t="shared" si="8"/>
        <v>1569.44</v>
      </c>
      <c r="AF32" s="115"/>
      <c r="AG32" s="115"/>
      <c r="AH32" s="133" t="s">
        <v>223</v>
      </c>
      <c r="AI32" s="113" t="s">
        <v>159</v>
      </c>
      <c r="AJ32" s="113" t="s">
        <v>160</v>
      </c>
      <c r="AK32" s="113" t="s">
        <v>161</v>
      </c>
      <c r="AL32" s="134" t="s">
        <v>159</v>
      </c>
      <c r="AP32" s="115"/>
    </row>
    <row r="33" spans="2:42" ht="14.4" thickBot="1" x14ac:dyDescent="0.3">
      <c r="B33" s="48">
        <v>1</v>
      </c>
      <c r="C33" s="49">
        <v>1</v>
      </c>
      <c r="D33" s="1965" t="s">
        <v>351</v>
      </c>
      <c r="E33" s="1966"/>
      <c r="F33" s="52" t="s">
        <v>74</v>
      </c>
      <c r="G33" s="41">
        <f>'18b. Annex M6 - Reservorio'!G33</f>
        <v>24</v>
      </c>
      <c r="H33" s="1149">
        <f>'2. Assumptions'!$D$186</f>
        <v>11.54</v>
      </c>
      <c r="I33" s="410">
        <f t="shared" si="7"/>
        <v>276.95999999999998</v>
      </c>
      <c r="J33" s="502"/>
      <c r="K33" s="365">
        <f>'18b. Annex M6 - Reservorio'!K33</f>
        <v>276.95999999999998</v>
      </c>
      <c r="L33" s="365">
        <f>'18b. Annex M6 - Reservorio'!L33</f>
        <v>0</v>
      </c>
      <c r="M33" s="365">
        <f>'18b. Annex M6 - Reservorio'!M33</f>
        <v>0</v>
      </c>
      <c r="N33" s="365">
        <f>'18b. Annex M6 - Reservorio'!N33</f>
        <v>0</v>
      </c>
      <c r="O33" s="365">
        <f>'18b. Annex M6 - Reservorio'!O33</f>
        <v>0</v>
      </c>
      <c r="P33" s="365">
        <f>'18b. Annex M6 - Reservorio'!P33</f>
        <v>0</v>
      </c>
      <c r="Q33" s="365">
        <f>'18b. Annex M6 - Reservorio'!Q33</f>
        <v>0</v>
      </c>
      <c r="R33" s="365">
        <f>'18b. Annex M6 - Reservorio'!R33</f>
        <v>0</v>
      </c>
      <c r="S33" s="365">
        <f>'18b. Annex M6 - Reservorio'!S33</f>
        <v>0</v>
      </c>
      <c r="T33" s="365">
        <f>'18b. Annex M6 - Reservorio'!T33</f>
        <v>0</v>
      </c>
      <c r="U33" s="365">
        <f>'18b. Annex M6 - Reservorio'!U33</f>
        <v>0</v>
      </c>
      <c r="V33" s="365">
        <f>'18b. Annex M6 - Reservorio'!V33</f>
        <v>0</v>
      </c>
      <c r="W33" s="365">
        <f>'18b. Annex M6 - Reservorio'!W33</f>
        <v>0</v>
      </c>
      <c r="X33" s="365">
        <f>'18b. Annex M6 - Reservorio'!X33</f>
        <v>0</v>
      </c>
      <c r="Y33" s="365">
        <f>'18b. Annex M6 - Reservorio'!Y33</f>
        <v>0</v>
      </c>
      <c r="Z33" s="365">
        <f>'18b. Annex M6 - Reservorio'!Z33</f>
        <v>0</v>
      </c>
      <c r="AA33" s="365">
        <f>'18b. Annex M6 - Reservorio'!AA33</f>
        <v>0</v>
      </c>
      <c r="AB33" s="365">
        <f>'18b. Annex M6 - Reservorio'!AB33</f>
        <v>0</v>
      </c>
      <c r="AC33" s="365">
        <f>'18b. Annex M6 - Reservorio'!AC33</f>
        <v>0</v>
      </c>
      <c r="AD33" s="365">
        <f>'18b. Annex M6 - Reservorio'!AD33</f>
        <v>0</v>
      </c>
      <c r="AE33" s="390">
        <f t="shared" si="8"/>
        <v>276.95999999999998</v>
      </c>
      <c r="AF33" s="115"/>
      <c r="AG33" s="115"/>
      <c r="AH33" s="135"/>
      <c r="AI33" s="136"/>
      <c r="AJ33" s="135"/>
      <c r="AK33" s="135"/>
      <c r="AL33" s="135"/>
      <c r="AP33" s="115"/>
    </row>
    <row r="34" spans="2:42" x14ac:dyDescent="0.25">
      <c r="B34" s="48">
        <v>1</v>
      </c>
      <c r="C34" s="49">
        <v>20</v>
      </c>
      <c r="D34" s="1965" t="s">
        <v>377</v>
      </c>
      <c r="E34" s="1966"/>
      <c r="F34" s="52" t="s">
        <v>74</v>
      </c>
      <c r="G34" s="41">
        <f>'18b. Annex M6 - Reservorio'!G34</f>
        <v>82</v>
      </c>
      <c r="H34" s="1149">
        <f>'2. Assumptions'!$D$186</f>
        <v>11.54</v>
      </c>
      <c r="I34" s="410">
        <f t="shared" si="7"/>
        <v>946.28</v>
      </c>
      <c r="J34" s="502"/>
      <c r="K34" s="365">
        <f>'18b. Annex M6 - Reservorio'!K34</f>
        <v>69.239999999999995</v>
      </c>
      <c r="L34" s="365">
        <f>'18b. Annex M6 - Reservorio'!L34</f>
        <v>46.16</v>
      </c>
      <c r="M34" s="365">
        <f>'18b. Annex M6 - Reservorio'!M34</f>
        <v>46.16</v>
      </c>
      <c r="N34" s="365">
        <f>'18b. Annex M6 - Reservorio'!N34</f>
        <v>46.16</v>
      </c>
      <c r="O34" s="365">
        <f>'18b. Annex M6 - Reservorio'!O34</f>
        <v>46.16</v>
      </c>
      <c r="P34" s="365">
        <f>'18b. Annex M6 - Reservorio'!P34</f>
        <v>46.16</v>
      </c>
      <c r="Q34" s="365">
        <f>'18b. Annex M6 - Reservorio'!Q34</f>
        <v>46.16</v>
      </c>
      <c r="R34" s="365">
        <f>'18b. Annex M6 - Reservorio'!R34</f>
        <v>46.16</v>
      </c>
      <c r="S34" s="365">
        <f>'18b. Annex M6 - Reservorio'!S34</f>
        <v>46.16</v>
      </c>
      <c r="T34" s="365">
        <f>'18b. Annex M6 - Reservorio'!T34</f>
        <v>46.16</v>
      </c>
      <c r="U34" s="365">
        <f>'18b. Annex M6 - Reservorio'!U34</f>
        <v>46.16</v>
      </c>
      <c r="V34" s="365">
        <f>'18b. Annex M6 - Reservorio'!V34</f>
        <v>46.16</v>
      </c>
      <c r="W34" s="365">
        <f>'18b. Annex M6 - Reservorio'!W34</f>
        <v>46.16</v>
      </c>
      <c r="X34" s="365">
        <f>'18b. Annex M6 - Reservorio'!X34</f>
        <v>46.16</v>
      </c>
      <c r="Y34" s="365">
        <f>'18b. Annex M6 - Reservorio'!Y34</f>
        <v>46.16</v>
      </c>
      <c r="Z34" s="365">
        <f>'18b. Annex M6 - Reservorio'!Z34</f>
        <v>46.16</v>
      </c>
      <c r="AA34" s="365">
        <f>'18b. Annex M6 - Reservorio'!AA34</f>
        <v>46.16</v>
      </c>
      <c r="AB34" s="365">
        <f>'18b. Annex M6 - Reservorio'!AB34</f>
        <v>46.16</v>
      </c>
      <c r="AC34" s="365">
        <f>'18b. Annex M6 - Reservorio'!AC34</f>
        <v>46.16</v>
      </c>
      <c r="AD34" s="365">
        <f>'18b. Annex M6 - Reservorio'!AD34</f>
        <v>46.16</v>
      </c>
      <c r="AE34" s="390">
        <f t="shared" si="8"/>
        <v>946.27999999999952</v>
      </c>
      <c r="AF34" s="115"/>
      <c r="AG34" s="115"/>
      <c r="AH34" s="137" t="s">
        <v>163</v>
      </c>
      <c r="AI34" s="138">
        <f>AI35+AI36+AI37+AI38+AI39+AI40+AI41+AI42</f>
        <v>10397.539999999999</v>
      </c>
      <c r="AJ34" s="146">
        <f>AJ35+AJ36+AJ37+AJ38+AJ39+AJ40+AJ41+AJ42</f>
        <v>10397.539999999999</v>
      </c>
      <c r="AK34" s="154">
        <v>0</v>
      </c>
      <c r="AL34" s="148">
        <f>SUM(AJ34:AK34)</f>
        <v>10397.539999999999</v>
      </c>
      <c r="AP34" s="115"/>
    </row>
    <row r="35" spans="2:42" x14ac:dyDescent="0.25">
      <c r="B35" s="48">
        <v>1</v>
      </c>
      <c r="C35" s="49">
        <v>1</v>
      </c>
      <c r="D35" s="1965" t="s">
        <v>376</v>
      </c>
      <c r="E35" s="1966"/>
      <c r="F35" s="52" t="s">
        <v>74</v>
      </c>
      <c r="G35" s="41">
        <f>'18b. Annex M6 - Reservorio'!G35</f>
        <v>24</v>
      </c>
      <c r="H35" s="1149">
        <f>'2. Assumptions'!$D$186</f>
        <v>11.54</v>
      </c>
      <c r="I35" s="410">
        <f t="shared" si="7"/>
        <v>276.95999999999998</v>
      </c>
      <c r="J35" s="502"/>
      <c r="K35" s="365">
        <f>'18b. Annex M6 - Reservorio'!K35</f>
        <v>276.95999999999998</v>
      </c>
      <c r="L35" s="365">
        <f>'18b. Annex M6 - Reservorio'!L35</f>
        <v>0</v>
      </c>
      <c r="M35" s="365">
        <f>'18b. Annex M6 - Reservorio'!M35</f>
        <v>0</v>
      </c>
      <c r="N35" s="365">
        <f>'18b. Annex M6 - Reservorio'!N35</f>
        <v>0</v>
      </c>
      <c r="O35" s="365">
        <f>'18b. Annex M6 - Reservorio'!O35</f>
        <v>0</v>
      </c>
      <c r="P35" s="365">
        <f>'18b. Annex M6 - Reservorio'!P35</f>
        <v>0</v>
      </c>
      <c r="Q35" s="365">
        <f>'18b. Annex M6 - Reservorio'!Q35</f>
        <v>0</v>
      </c>
      <c r="R35" s="365">
        <f>'18b. Annex M6 - Reservorio'!R35</f>
        <v>0</v>
      </c>
      <c r="S35" s="365">
        <f>'18b. Annex M6 - Reservorio'!S35</f>
        <v>0</v>
      </c>
      <c r="T35" s="365">
        <f>'18b. Annex M6 - Reservorio'!T35</f>
        <v>0</v>
      </c>
      <c r="U35" s="365">
        <f>'18b. Annex M6 - Reservorio'!U35</f>
        <v>0</v>
      </c>
      <c r="V35" s="365">
        <f>'18b. Annex M6 - Reservorio'!V35</f>
        <v>0</v>
      </c>
      <c r="W35" s="365">
        <f>'18b. Annex M6 - Reservorio'!W35</f>
        <v>0</v>
      </c>
      <c r="X35" s="365">
        <f>'18b. Annex M6 - Reservorio'!X35</f>
        <v>0</v>
      </c>
      <c r="Y35" s="365">
        <f>'18b. Annex M6 - Reservorio'!Y35</f>
        <v>0</v>
      </c>
      <c r="Z35" s="365">
        <f>'18b. Annex M6 - Reservorio'!Z35</f>
        <v>0</v>
      </c>
      <c r="AA35" s="365">
        <f>'18b. Annex M6 - Reservorio'!AA35</f>
        <v>0</v>
      </c>
      <c r="AB35" s="365">
        <f>'18b. Annex M6 - Reservorio'!AB35</f>
        <v>0</v>
      </c>
      <c r="AC35" s="365">
        <f>'18b. Annex M6 - Reservorio'!AC35</f>
        <v>0</v>
      </c>
      <c r="AD35" s="365">
        <f>'18b. Annex M6 - Reservorio'!AD35</f>
        <v>0</v>
      </c>
      <c r="AE35" s="390">
        <f t="shared" si="8"/>
        <v>276.95999999999998</v>
      </c>
      <c r="AF35" s="115"/>
      <c r="AG35" s="115"/>
      <c r="AH35" s="139" t="s">
        <v>164</v>
      </c>
      <c r="AI35" s="132">
        <f>I26</f>
        <v>11.54</v>
      </c>
      <c r="AJ35" s="262">
        <f>AI35</f>
        <v>11.54</v>
      </c>
      <c r="AK35" s="12" t="s">
        <v>4</v>
      </c>
      <c r="AL35" s="277">
        <f>SUM(AJ35:AK35)</f>
        <v>11.54</v>
      </c>
      <c r="AM35" s="36"/>
      <c r="AN35" s="115"/>
      <c r="AO35" s="115"/>
      <c r="AP35" s="115"/>
    </row>
    <row r="36" spans="2:42" x14ac:dyDescent="0.25">
      <c r="B36" s="48">
        <v>1</v>
      </c>
      <c r="C36" s="49">
        <v>20</v>
      </c>
      <c r="D36" s="1965" t="s">
        <v>378</v>
      </c>
      <c r="E36" s="1966"/>
      <c r="F36" s="52" t="s">
        <v>74</v>
      </c>
      <c r="G36" s="41">
        <f>'18b. Annex M6 - Reservorio'!G36</f>
        <v>82</v>
      </c>
      <c r="H36" s="1149">
        <f>'2. Assumptions'!$D$186</f>
        <v>11.54</v>
      </c>
      <c r="I36" s="410">
        <f t="shared" si="7"/>
        <v>946.28</v>
      </c>
      <c r="J36" s="502"/>
      <c r="K36" s="365">
        <f>'18b. Annex M6 - Reservorio'!K36</f>
        <v>69.239999999999995</v>
      </c>
      <c r="L36" s="365">
        <f>'18b. Annex M6 - Reservorio'!L36</f>
        <v>46.16</v>
      </c>
      <c r="M36" s="365">
        <f>'18b. Annex M6 - Reservorio'!M36</f>
        <v>46.16</v>
      </c>
      <c r="N36" s="365">
        <f>'18b. Annex M6 - Reservorio'!N36</f>
        <v>46.16</v>
      </c>
      <c r="O36" s="365">
        <f>'18b. Annex M6 - Reservorio'!O36</f>
        <v>46.16</v>
      </c>
      <c r="P36" s="365">
        <f>'18b. Annex M6 - Reservorio'!P36</f>
        <v>46.16</v>
      </c>
      <c r="Q36" s="365">
        <f>'18b. Annex M6 - Reservorio'!Q36</f>
        <v>46.16</v>
      </c>
      <c r="R36" s="365">
        <f>'18b. Annex M6 - Reservorio'!R36</f>
        <v>46.16</v>
      </c>
      <c r="S36" s="365">
        <f>'18b. Annex M6 - Reservorio'!S36</f>
        <v>46.16</v>
      </c>
      <c r="T36" s="365">
        <f>'18b. Annex M6 - Reservorio'!T36</f>
        <v>46.16</v>
      </c>
      <c r="U36" s="365">
        <f>'18b. Annex M6 - Reservorio'!U36</f>
        <v>46.16</v>
      </c>
      <c r="V36" s="365">
        <f>'18b. Annex M6 - Reservorio'!V36</f>
        <v>46.16</v>
      </c>
      <c r="W36" s="365">
        <f>'18b. Annex M6 - Reservorio'!W36</f>
        <v>46.16</v>
      </c>
      <c r="X36" s="365">
        <f>'18b. Annex M6 - Reservorio'!X36</f>
        <v>46.16</v>
      </c>
      <c r="Y36" s="365">
        <f>'18b. Annex M6 - Reservorio'!Y36</f>
        <v>46.16</v>
      </c>
      <c r="Z36" s="365">
        <f>'18b. Annex M6 - Reservorio'!Z36</f>
        <v>46.16</v>
      </c>
      <c r="AA36" s="365">
        <f>'18b. Annex M6 - Reservorio'!AA36</f>
        <v>46.16</v>
      </c>
      <c r="AB36" s="365">
        <f>'18b. Annex M6 - Reservorio'!AB36</f>
        <v>46.16</v>
      </c>
      <c r="AC36" s="365">
        <f>'18b. Annex M6 - Reservorio'!AC36</f>
        <v>46.16</v>
      </c>
      <c r="AD36" s="365">
        <f>'18b. Annex M6 - Reservorio'!AD36</f>
        <v>46.16</v>
      </c>
      <c r="AE36" s="390">
        <f t="shared" si="8"/>
        <v>946.27999999999952</v>
      </c>
      <c r="AF36" s="115"/>
      <c r="AG36" s="115"/>
      <c r="AH36" s="278" t="s">
        <v>226</v>
      </c>
      <c r="AI36" s="132">
        <f>I27</f>
        <v>773.18</v>
      </c>
      <c r="AJ36" s="262">
        <f t="shared" ref="AJ36:AJ42" si="9">AI36</f>
        <v>773.18</v>
      </c>
      <c r="AK36" s="12" t="s">
        <v>4</v>
      </c>
      <c r="AL36" s="277">
        <f t="shared" ref="AL36:AL42" si="10">SUM(AJ36:AK36)</f>
        <v>773.18</v>
      </c>
      <c r="AM36" s="36"/>
      <c r="AN36" s="115"/>
      <c r="AO36" s="115"/>
      <c r="AP36" s="115"/>
    </row>
    <row r="37" spans="2:42" ht="14.4" thickBot="1" x14ac:dyDescent="0.3">
      <c r="B37" s="48">
        <v>2</v>
      </c>
      <c r="C37" s="695">
        <v>20</v>
      </c>
      <c r="D37" s="1965" t="s">
        <v>424</v>
      </c>
      <c r="E37" s="1966"/>
      <c r="F37" s="52" t="s">
        <v>74</v>
      </c>
      <c r="G37" s="41">
        <f>'18b. Annex M6 - Reservorio'!G37</f>
        <v>162</v>
      </c>
      <c r="H37" s="1149">
        <f>'2. Assumptions'!$D$186</f>
        <v>11.54</v>
      </c>
      <c r="I37" s="410">
        <f t="shared" si="7"/>
        <v>1869.4799999999998</v>
      </c>
      <c r="J37" s="502"/>
      <c r="K37" s="365">
        <f>'18b. Annex M6 - Reservorio'!K37</f>
        <v>115.39999999999999</v>
      </c>
      <c r="L37" s="365">
        <f>'18b. Annex M6 - Reservorio'!L37</f>
        <v>92.32</v>
      </c>
      <c r="M37" s="365">
        <f>'18b. Annex M6 - Reservorio'!M37</f>
        <v>92.32</v>
      </c>
      <c r="N37" s="365">
        <f>'18b. Annex M6 - Reservorio'!N37</f>
        <v>92.32</v>
      </c>
      <c r="O37" s="365">
        <f>'18b. Annex M6 - Reservorio'!O37</f>
        <v>92.32</v>
      </c>
      <c r="P37" s="365">
        <f>'18b. Annex M6 - Reservorio'!P37</f>
        <v>92.32</v>
      </c>
      <c r="Q37" s="365">
        <f>'18b. Annex M6 - Reservorio'!Q37</f>
        <v>92.32</v>
      </c>
      <c r="R37" s="365">
        <f>'18b. Annex M6 - Reservorio'!R37</f>
        <v>92.32</v>
      </c>
      <c r="S37" s="365">
        <f>'18b. Annex M6 - Reservorio'!S37</f>
        <v>92.32</v>
      </c>
      <c r="T37" s="365">
        <f>'18b. Annex M6 - Reservorio'!T37</f>
        <v>92.32</v>
      </c>
      <c r="U37" s="365">
        <f>'18b. Annex M6 - Reservorio'!U37</f>
        <v>92.32</v>
      </c>
      <c r="V37" s="365">
        <f>'18b. Annex M6 - Reservorio'!V37</f>
        <v>92.32</v>
      </c>
      <c r="W37" s="365">
        <f>'18b. Annex M6 - Reservorio'!W37</f>
        <v>92.32</v>
      </c>
      <c r="X37" s="365">
        <f>'18b. Annex M6 - Reservorio'!X37</f>
        <v>92.32</v>
      </c>
      <c r="Y37" s="365">
        <f>'18b. Annex M6 - Reservorio'!Y37</f>
        <v>92.32</v>
      </c>
      <c r="Z37" s="365">
        <f>'18b. Annex M6 - Reservorio'!Z37</f>
        <v>92.32</v>
      </c>
      <c r="AA37" s="365">
        <f>'18b. Annex M6 - Reservorio'!AA37</f>
        <v>92.32</v>
      </c>
      <c r="AB37" s="365">
        <f>'18b. Annex M6 - Reservorio'!AB37</f>
        <v>92.32</v>
      </c>
      <c r="AC37" s="365">
        <f>'18b. Annex M6 - Reservorio'!AC37</f>
        <v>92.32</v>
      </c>
      <c r="AD37" s="365">
        <f>'18b. Annex M6 - Reservorio'!AD37</f>
        <v>92.32</v>
      </c>
      <c r="AE37" s="390">
        <f t="shared" si="8"/>
        <v>1869.4799999999991</v>
      </c>
      <c r="AF37" s="115"/>
      <c r="AG37" s="115"/>
      <c r="AH37" s="278" t="s">
        <v>419</v>
      </c>
      <c r="AI37" s="132">
        <f>I28</f>
        <v>1038.5999999999999</v>
      </c>
      <c r="AJ37" s="262">
        <f t="shared" si="9"/>
        <v>1038.5999999999999</v>
      </c>
      <c r="AK37" s="12" t="s">
        <v>4</v>
      </c>
      <c r="AL37" s="277">
        <f t="shared" si="10"/>
        <v>1038.5999999999999</v>
      </c>
      <c r="AM37" s="36"/>
      <c r="AN37" s="115"/>
      <c r="AO37" s="115"/>
      <c r="AP37" s="115"/>
    </row>
    <row r="38" spans="2:42" ht="14.4" thickBot="1" x14ac:dyDescent="0.3">
      <c r="B38" s="334"/>
      <c r="C38" s="62"/>
      <c r="D38" s="91" t="s">
        <v>57</v>
      </c>
      <c r="E38" s="91"/>
      <c r="F38" s="63"/>
      <c r="G38" s="64"/>
      <c r="H38" s="429"/>
      <c r="I38" s="429"/>
      <c r="J38" s="656">
        <f>SUM(I39:I59)</f>
        <v>611.38</v>
      </c>
      <c r="K38" s="356">
        <f t="shared" ref="K38:AE38" si="11">SUM(K39:K59)</f>
        <v>611.38</v>
      </c>
      <c r="L38" s="356">
        <f t="shared" si="11"/>
        <v>0</v>
      </c>
      <c r="M38" s="356">
        <f t="shared" si="11"/>
        <v>0</v>
      </c>
      <c r="N38" s="356">
        <f t="shared" si="11"/>
        <v>0</v>
      </c>
      <c r="O38" s="356">
        <f t="shared" si="11"/>
        <v>0</v>
      </c>
      <c r="P38" s="356">
        <f t="shared" si="11"/>
        <v>0</v>
      </c>
      <c r="Q38" s="356">
        <f t="shared" si="11"/>
        <v>0</v>
      </c>
      <c r="R38" s="356">
        <f t="shared" si="11"/>
        <v>0</v>
      </c>
      <c r="S38" s="356">
        <f t="shared" si="11"/>
        <v>0</v>
      </c>
      <c r="T38" s="356">
        <f t="shared" si="11"/>
        <v>0</v>
      </c>
      <c r="U38" s="356">
        <f t="shared" si="11"/>
        <v>0</v>
      </c>
      <c r="V38" s="356">
        <f t="shared" si="11"/>
        <v>0</v>
      </c>
      <c r="W38" s="356">
        <f t="shared" si="11"/>
        <v>0</v>
      </c>
      <c r="X38" s="356">
        <f t="shared" si="11"/>
        <v>0</v>
      </c>
      <c r="Y38" s="356">
        <f t="shared" si="11"/>
        <v>0</v>
      </c>
      <c r="Z38" s="356">
        <f t="shared" si="11"/>
        <v>0</v>
      </c>
      <c r="AA38" s="356">
        <f t="shared" si="11"/>
        <v>0</v>
      </c>
      <c r="AB38" s="356">
        <f t="shared" si="11"/>
        <v>0</v>
      </c>
      <c r="AC38" s="356">
        <f t="shared" si="11"/>
        <v>0</v>
      </c>
      <c r="AD38" s="356">
        <f t="shared" si="11"/>
        <v>0</v>
      </c>
      <c r="AE38" s="356">
        <f t="shared" si="11"/>
        <v>611.38</v>
      </c>
      <c r="AF38" s="115"/>
      <c r="AG38" s="115"/>
      <c r="AH38" s="278" t="s">
        <v>420</v>
      </c>
      <c r="AI38" s="132">
        <f>I29+I30</f>
        <v>1950.2599999999998</v>
      </c>
      <c r="AJ38" s="262">
        <f t="shared" si="9"/>
        <v>1950.2599999999998</v>
      </c>
      <c r="AK38" s="12" t="s">
        <v>4</v>
      </c>
      <c r="AL38" s="277">
        <f t="shared" si="10"/>
        <v>1950.2599999999998</v>
      </c>
      <c r="AM38" s="36"/>
      <c r="AN38" s="115"/>
      <c r="AO38" s="115"/>
      <c r="AP38" s="115"/>
    </row>
    <row r="39" spans="2:42" ht="14.4" x14ac:dyDescent="0.25">
      <c r="B39" s="48">
        <v>1</v>
      </c>
      <c r="C39" s="43">
        <v>1</v>
      </c>
      <c r="D39" s="1959" t="s">
        <v>1386</v>
      </c>
      <c r="E39" s="1960"/>
      <c r="F39" s="72" t="s">
        <v>62</v>
      </c>
      <c r="G39" s="635">
        <v>85</v>
      </c>
      <c r="H39" s="1148">
        <f>'2. Assumptions'!D64</f>
        <v>1</v>
      </c>
      <c r="I39" s="588">
        <f t="shared" ref="I39:I59" si="12">G39*H39</f>
        <v>85</v>
      </c>
      <c r="J39" s="451"/>
      <c r="K39" s="365">
        <f>G39*H39</f>
        <v>85</v>
      </c>
      <c r="L39" s="115"/>
      <c r="M39" s="115"/>
      <c r="N39" s="115"/>
      <c r="O39" s="115"/>
      <c r="P39" s="115"/>
      <c r="Q39" s="115"/>
      <c r="R39" s="115"/>
      <c r="S39" s="115"/>
      <c r="T39" s="115"/>
      <c r="U39" s="115"/>
      <c r="V39" s="115"/>
      <c r="W39" s="115"/>
      <c r="X39" s="115"/>
      <c r="Y39" s="115"/>
      <c r="Z39" s="115"/>
      <c r="AA39" s="115"/>
      <c r="AB39" s="115"/>
      <c r="AC39" s="115"/>
      <c r="AD39" s="115"/>
      <c r="AE39" s="390">
        <f>SUM(K39:AD39)</f>
        <v>85</v>
      </c>
      <c r="AF39" s="115"/>
      <c r="AG39" s="115"/>
      <c r="AH39" s="278" t="s">
        <v>421</v>
      </c>
      <c r="AI39" s="132">
        <f>I31+I32</f>
        <v>2308</v>
      </c>
      <c r="AJ39" s="262">
        <f t="shared" si="9"/>
        <v>2308</v>
      </c>
      <c r="AK39" s="12" t="s">
        <v>4</v>
      </c>
      <c r="AL39" s="277">
        <f t="shared" si="10"/>
        <v>2308</v>
      </c>
      <c r="AM39" s="36"/>
      <c r="AN39" s="115"/>
      <c r="AO39" s="115"/>
      <c r="AP39" s="115"/>
    </row>
    <row r="40" spans="2:42" ht="14.4" x14ac:dyDescent="0.25">
      <c r="B40" s="48">
        <v>1</v>
      </c>
      <c r="C40" s="49">
        <v>1</v>
      </c>
      <c r="D40" s="1967" t="s">
        <v>1387</v>
      </c>
      <c r="E40" s="1968"/>
      <c r="F40" s="52" t="s">
        <v>170</v>
      </c>
      <c r="G40" s="68">
        <v>85</v>
      </c>
      <c r="H40" s="1149">
        <f>'2. Assumptions'!D89</f>
        <v>1</v>
      </c>
      <c r="I40" s="589">
        <f t="shared" si="12"/>
        <v>85</v>
      </c>
      <c r="J40" s="453"/>
      <c r="K40" s="365">
        <f t="shared" ref="K40:K57" si="13">G40*H40</f>
        <v>85</v>
      </c>
      <c r="AE40" s="390">
        <f t="shared" ref="AE40:AE59" si="14">SUM(K40:AD40)</f>
        <v>85</v>
      </c>
      <c r="AF40" s="115"/>
      <c r="AH40" s="278" t="s">
        <v>422</v>
      </c>
      <c r="AI40" s="132">
        <f>I33+I34</f>
        <v>1223.24</v>
      </c>
      <c r="AJ40" s="262">
        <f t="shared" si="9"/>
        <v>1223.24</v>
      </c>
      <c r="AK40" s="12" t="s">
        <v>4</v>
      </c>
      <c r="AL40" s="277">
        <f t="shared" si="10"/>
        <v>1223.24</v>
      </c>
      <c r="AM40" s="36"/>
    </row>
    <row r="41" spans="2:42" ht="14.4" x14ac:dyDescent="0.25">
      <c r="B41" s="48">
        <v>1</v>
      </c>
      <c r="C41" s="49">
        <v>1</v>
      </c>
      <c r="D41" s="1967" t="s">
        <v>384</v>
      </c>
      <c r="E41" s="1968"/>
      <c r="F41" s="52" t="s">
        <v>170</v>
      </c>
      <c r="G41" s="68">
        <v>85</v>
      </c>
      <c r="H41" s="1149">
        <f>'2. Assumptions'!D69</f>
        <v>1</v>
      </c>
      <c r="I41" s="589">
        <f t="shared" si="12"/>
        <v>85</v>
      </c>
      <c r="J41" s="453"/>
      <c r="K41" s="365">
        <f t="shared" si="13"/>
        <v>85</v>
      </c>
      <c r="AE41" s="390">
        <f t="shared" si="14"/>
        <v>85</v>
      </c>
      <c r="AF41" s="115"/>
      <c r="AH41" s="278" t="s">
        <v>423</v>
      </c>
      <c r="AI41" s="132">
        <f>I36+I35</f>
        <v>1223.24</v>
      </c>
      <c r="AJ41" s="262">
        <f t="shared" si="9"/>
        <v>1223.24</v>
      </c>
      <c r="AK41" s="12" t="s">
        <v>4</v>
      </c>
      <c r="AL41" s="277">
        <f t="shared" si="10"/>
        <v>1223.24</v>
      </c>
      <c r="AM41" s="36"/>
    </row>
    <row r="42" spans="2:42" ht="14.4" x14ac:dyDescent="0.25">
      <c r="B42" s="48">
        <v>1</v>
      </c>
      <c r="C42" s="49">
        <v>1</v>
      </c>
      <c r="D42" s="1967" t="s">
        <v>1388</v>
      </c>
      <c r="E42" s="1968"/>
      <c r="F42" s="52" t="s">
        <v>170</v>
      </c>
      <c r="G42" s="68">
        <v>35</v>
      </c>
      <c r="H42" s="1149">
        <f>'2. Assumptions'!D82</f>
        <v>1</v>
      </c>
      <c r="I42" s="589">
        <f t="shared" si="12"/>
        <v>35</v>
      </c>
      <c r="J42" s="453"/>
      <c r="K42" s="365">
        <f t="shared" si="13"/>
        <v>35</v>
      </c>
      <c r="AE42" s="390">
        <f t="shared" si="14"/>
        <v>35</v>
      </c>
      <c r="AF42" s="115"/>
      <c r="AH42" s="278" t="s">
        <v>424</v>
      </c>
      <c r="AI42" s="132">
        <f>I37</f>
        <v>1869.4799999999998</v>
      </c>
      <c r="AJ42" s="262">
        <f t="shared" si="9"/>
        <v>1869.4799999999998</v>
      </c>
      <c r="AK42" s="12" t="s">
        <v>4</v>
      </c>
      <c r="AL42" s="277">
        <f t="shared" si="10"/>
        <v>1869.4799999999998</v>
      </c>
      <c r="AM42" s="36"/>
    </row>
    <row r="43" spans="2:42" x14ac:dyDescent="0.25">
      <c r="B43" s="48"/>
      <c r="C43" s="282"/>
      <c r="D43" s="1967"/>
      <c r="E43" s="1968"/>
      <c r="F43" s="52"/>
      <c r="G43" s="68"/>
      <c r="H43" s="1149">
        <f>'2. Assumptions'!D80</f>
        <v>0.8</v>
      </c>
      <c r="I43" s="589">
        <f t="shared" si="12"/>
        <v>0</v>
      </c>
      <c r="J43" s="453"/>
      <c r="K43" s="365">
        <f t="shared" si="13"/>
        <v>0</v>
      </c>
      <c r="AE43" s="390">
        <f t="shared" si="14"/>
        <v>0</v>
      </c>
      <c r="AF43" s="115"/>
      <c r="AH43" s="141" t="s">
        <v>57</v>
      </c>
      <c r="AI43" s="130">
        <f>AI44+AI46+AI52+AI45+AI47+AI48+AI49+AI50+AI51+AI53</f>
        <v>611.38</v>
      </c>
      <c r="AJ43" s="143">
        <f>AJ44+AJ46+AJ52+AJ45+AJ47+AJ48+AJ49+AJ50+AJ51+AJ53</f>
        <v>611.38</v>
      </c>
      <c r="AK43" s="152">
        <v>0</v>
      </c>
      <c r="AL43" s="143">
        <f>SUM(AJ43:AK43)</f>
        <v>611.38</v>
      </c>
      <c r="AM43" s="36"/>
    </row>
    <row r="44" spans="2:42" ht="14.4" x14ac:dyDescent="0.25">
      <c r="B44" s="111">
        <v>1</v>
      </c>
      <c r="C44" s="696">
        <v>1</v>
      </c>
      <c r="D44" s="1967" t="s">
        <v>1389</v>
      </c>
      <c r="E44" s="1968"/>
      <c r="F44" s="75" t="s">
        <v>418</v>
      </c>
      <c r="G44" s="279">
        <v>75</v>
      </c>
      <c r="H44" s="1166">
        <f>'2. Assumptions'!D79</f>
        <v>0.8</v>
      </c>
      <c r="I44" s="590">
        <f t="shared" si="12"/>
        <v>60</v>
      </c>
      <c r="J44" s="453"/>
      <c r="K44" s="365">
        <f t="shared" si="13"/>
        <v>60</v>
      </c>
      <c r="AE44" s="390">
        <f t="shared" si="14"/>
        <v>60</v>
      </c>
      <c r="AF44" s="115"/>
      <c r="AH44" s="140" t="s">
        <v>363</v>
      </c>
      <c r="AI44" s="132">
        <f>I39+I40+I41</f>
        <v>255</v>
      </c>
      <c r="AJ44" s="88">
        <f t="shared" ref="AJ44:AJ53" si="15">AI44</f>
        <v>255</v>
      </c>
      <c r="AK44" s="6"/>
      <c r="AL44" s="33">
        <f t="shared" ref="AL44:AL53" si="16">AJ44</f>
        <v>255</v>
      </c>
      <c r="AM44" s="36"/>
    </row>
    <row r="45" spans="2:42" ht="14.4" x14ac:dyDescent="0.25">
      <c r="B45" s="1615">
        <v>1</v>
      </c>
      <c r="C45" s="11">
        <v>1</v>
      </c>
      <c r="D45" s="1967" t="s">
        <v>1390</v>
      </c>
      <c r="E45" s="1968"/>
      <c r="F45" s="11" t="s">
        <v>170</v>
      </c>
      <c r="G45" s="280">
        <v>45</v>
      </c>
      <c r="H45" s="1165">
        <f>'2. Assumptions'!D83</f>
        <v>1</v>
      </c>
      <c r="I45" s="590">
        <f t="shared" si="12"/>
        <v>45</v>
      </c>
      <c r="J45" s="592"/>
      <c r="K45" s="365">
        <f t="shared" si="13"/>
        <v>45</v>
      </c>
      <c r="AE45" s="390">
        <f t="shared" si="14"/>
        <v>45</v>
      </c>
      <c r="AF45" s="115"/>
      <c r="AH45" s="140" t="s">
        <v>413</v>
      </c>
      <c r="AI45" s="132">
        <f>I42</f>
        <v>35</v>
      </c>
      <c r="AJ45" s="88">
        <f t="shared" si="15"/>
        <v>35</v>
      </c>
      <c r="AK45" s="6"/>
      <c r="AL45" s="33">
        <f t="shared" si="16"/>
        <v>35</v>
      </c>
      <c r="AM45" s="36"/>
    </row>
    <row r="46" spans="2:42" ht="14.4" x14ac:dyDescent="0.25">
      <c r="B46" s="1615">
        <v>1</v>
      </c>
      <c r="C46" s="11">
        <v>1</v>
      </c>
      <c r="D46" s="1967" t="s">
        <v>389</v>
      </c>
      <c r="E46" s="1968"/>
      <c r="F46" s="11" t="s">
        <v>170</v>
      </c>
      <c r="G46" s="280">
        <v>45</v>
      </c>
      <c r="H46" s="1165">
        <f>'2. Assumptions'!D84</f>
        <v>1</v>
      </c>
      <c r="I46" s="590">
        <f t="shared" si="12"/>
        <v>45</v>
      </c>
      <c r="J46" s="592"/>
      <c r="K46" s="365">
        <f t="shared" si="13"/>
        <v>45</v>
      </c>
      <c r="AE46" s="390">
        <f t="shared" si="14"/>
        <v>45</v>
      </c>
      <c r="AF46" s="115"/>
      <c r="AH46" s="140" t="s">
        <v>425</v>
      </c>
      <c r="AI46" s="132">
        <f>I43+I44</f>
        <v>60</v>
      </c>
      <c r="AJ46" s="88">
        <f t="shared" si="15"/>
        <v>60</v>
      </c>
      <c r="AK46" s="6"/>
      <c r="AL46" s="33">
        <f t="shared" si="16"/>
        <v>60</v>
      </c>
      <c r="AM46" s="36"/>
    </row>
    <row r="47" spans="2:42" x14ac:dyDescent="0.25">
      <c r="B47" s="1615"/>
      <c r="C47" s="11"/>
      <c r="D47" s="1967"/>
      <c r="E47" s="1968"/>
      <c r="F47" s="11"/>
      <c r="G47" s="280"/>
      <c r="H47" s="1165">
        <f>'2. Assumptions'!D88</f>
        <v>60</v>
      </c>
      <c r="I47" s="590">
        <f t="shared" si="12"/>
        <v>0</v>
      </c>
      <c r="J47" s="592"/>
      <c r="K47" s="365">
        <f t="shared" si="13"/>
        <v>0</v>
      </c>
      <c r="AE47" s="390">
        <f t="shared" si="14"/>
        <v>0</v>
      </c>
      <c r="AF47" s="115"/>
      <c r="AH47" s="140" t="s">
        <v>426</v>
      </c>
      <c r="AI47" s="132">
        <f>I45+I46+I47</f>
        <v>90</v>
      </c>
      <c r="AJ47" s="88">
        <f t="shared" si="15"/>
        <v>90</v>
      </c>
      <c r="AK47" s="6"/>
      <c r="AL47" s="33">
        <f t="shared" si="16"/>
        <v>90</v>
      </c>
      <c r="AM47" s="36"/>
    </row>
    <row r="48" spans="2:42" x14ac:dyDescent="0.25">
      <c r="B48" s="1615"/>
      <c r="C48" s="11"/>
      <c r="D48" s="1967"/>
      <c r="E48" s="1968"/>
      <c r="F48" s="11"/>
      <c r="G48" s="280"/>
      <c r="H48" s="1165">
        <f>'2. Assumptions'!D81</f>
        <v>0.8</v>
      </c>
      <c r="I48" s="589">
        <f t="shared" si="12"/>
        <v>0</v>
      </c>
      <c r="J48" s="592"/>
      <c r="K48" s="365">
        <f t="shared" si="13"/>
        <v>0</v>
      </c>
      <c r="AE48" s="390">
        <f t="shared" si="14"/>
        <v>0</v>
      </c>
      <c r="AF48" s="115"/>
      <c r="AH48" s="140" t="s">
        <v>427</v>
      </c>
      <c r="AI48" s="132">
        <f>I48+I49</f>
        <v>75</v>
      </c>
      <c r="AJ48" s="88">
        <f t="shared" si="15"/>
        <v>75</v>
      </c>
      <c r="AK48" s="6"/>
      <c r="AL48" s="33">
        <f t="shared" si="16"/>
        <v>75</v>
      </c>
      <c r="AM48" s="36"/>
    </row>
    <row r="49" spans="2:50" ht="14.4" x14ac:dyDescent="0.25">
      <c r="B49" s="1615">
        <v>1</v>
      </c>
      <c r="C49" s="11">
        <v>1</v>
      </c>
      <c r="D49" s="1967" t="s">
        <v>391</v>
      </c>
      <c r="E49" s="1968"/>
      <c r="F49" s="281" t="s">
        <v>392</v>
      </c>
      <c r="G49" s="280">
        <v>0.5</v>
      </c>
      <c r="H49" s="1165">
        <f>'2. Assumptions'!D85</f>
        <v>150</v>
      </c>
      <c r="I49" s="589">
        <f t="shared" si="12"/>
        <v>75</v>
      </c>
      <c r="J49" s="592"/>
      <c r="K49" s="365">
        <f t="shared" si="13"/>
        <v>75</v>
      </c>
      <c r="AE49" s="390">
        <f t="shared" si="14"/>
        <v>75</v>
      </c>
      <c r="AF49" s="115"/>
      <c r="AH49" s="4" t="s">
        <v>429</v>
      </c>
      <c r="AI49" s="132">
        <f>I50+I51+I54</f>
        <v>80</v>
      </c>
      <c r="AJ49" s="88">
        <f t="shared" si="15"/>
        <v>80</v>
      </c>
      <c r="AK49" s="4"/>
      <c r="AL49" s="33">
        <f t="shared" si="16"/>
        <v>80</v>
      </c>
      <c r="AM49" s="36"/>
    </row>
    <row r="50" spans="2:50" x14ac:dyDescent="0.25">
      <c r="B50" s="1622">
        <v>1</v>
      </c>
      <c r="C50" s="1529">
        <v>1</v>
      </c>
      <c r="D50" s="1967" t="s">
        <v>76</v>
      </c>
      <c r="E50" s="1968"/>
      <c r="F50" s="282" t="s">
        <v>344</v>
      </c>
      <c r="G50" s="57">
        <v>40</v>
      </c>
      <c r="H50" s="1149">
        <f>'2. Assumptions'!D96</f>
        <v>2</v>
      </c>
      <c r="I50" s="589">
        <f t="shared" si="12"/>
        <v>80</v>
      </c>
      <c r="J50" s="594"/>
      <c r="K50" s="365">
        <f t="shared" si="13"/>
        <v>80</v>
      </c>
      <c r="AE50" s="390">
        <f t="shared" si="14"/>
        <v>80</v>
      </c>
      <c r="AF50" s="115"/>
      <c r="AH50" s="4" t="s">
        <v>304</v>
      </c>
      <c r="AI50" s="132">
        <f>I52</f>
        <v>0</v>
      </c>
      <c r="AJ50" s="88">
        <f t="shared" si="15"/>
        <v>0</v>
      </c>
      <c r="AK50" s="4"/>
      <c r="AL50" s="33">
        <f t="shared" si="16"/>
        <v>0</v>
      </c>
      <c r="AM50" s="36"/>
    </row>
    <row r="51" spans="2:50" x14ac:dyDescent="0.25">
      <c r="B51" s="1622">
        <v>1</v>
      </c>
      <c r="C51" s="1529">
        <v>1</v>
      </c>
      <c r="D51" s="1967" t="s">
        <v>77</v>
      </c>
      <c r="E51" s="1968"/>
      <c r="F51" s="282" t="s">
        <v>344</v>
      </c>
      <c r="G51" s="57">
        <v>0</v>
      </c>
      <c r="H51" s="1149">
        <f>'2. Assumptions'!D97</f>
        <v>0.43</v>
      </c>
      <c r="I51" s="589">
        <f t="shared" si="12"/>
        <v>0</v>
      </c>
      <c r="J51" s="455"/>
      <c r="K51" s="365">
        <f t="shared" si="13"/>
        <v>0</v>
      </c>
      <c r="L51" s="115"/>
      <c r="M51" s="115"/>
      <c r="N51" s="115"/>
      <c r="O51" s="115"/>
      <c r="P51" s="115"/>
      <c r="Q51" s="115"/>
      <c r="R51" s="115"/>
      <c r="S51" s="115"/>
      <c r="T51" s="115"/>
      <c r="U51" s="115"/>
      <c r="V51" s="115"/>
      <c r="W51" s="115"/>
      <c r="X51" s="115"/>
      <c r="Y51" s="115"/>
      <c r="Z51" s="115"/>
      <c r="AA51" s="115"/>
      <c r="AB51" s="115"/>
      <c r="AC51" s="115"/>
      <c r="AD51" s="115"/>
      <c r="AE51" s="390">
        <f t="shared" si="14"/>
        <v>0</v>
      </c>
      <c r="AF51" s="115"/>
      <c r="AG51" s="115"/>
      <c r="AH51" s="4" t="s">
        <v>428</v>
      </c>
      <c r="AI51" s="131">
        <f>I53</f>
        <v>16.380000000000003</v>
      </c>
      <c r="AJ51" s="88">
        <f t="shared" si="15"/>
        <v>16.380000000000003</v>
      </c>
      <c r="AK51" s="4"/>
      <c r="AL51" s="33">
        <f t="shared" si="16"/>
        <v>16.380000000000003</v>
      </c>
      <c r="AM51" s="36"/>
      <c r="AN51" s="115"/>
      <c r="AO51" s="115"/>
      <c r="AP51" s="115"/>
    </row>
    <row r="52" spans="2:50" x14ac:dyDescent="0.25">
      <c r="B52" s="1602">
        <v>1</v>
      </c>
      <c r="C52" s="282">
        <v>1</v>
      </c>
      <c r="D52" s="1967" t="s">
        <v>302</v>
      </c>
      <c r="E52" s="1968"/>
      <c r="F52" s="282" t="s">
        <v>345</v>
      </c>
      <c r="G52" s="57">
        <v>0</v>
      </c>
      <c r="H52" s="1149">
        <f>'2. Assumptions'!D93</f>
        <v>26.820139413044402</v>
      </c>
      <c r="I52" s="589">
        <f t="shared" si="12"/>
        <v>0</v>
      </c>
      <c r="J52" s="455"/>
      <c r="K52" s="365">
        <f t="shared" si="13"/>
        <v>0</v>
      </c>
      <c r="L52" s="115"/>
      <c r="M52" s="115"/>
      <c r="N52" s="115"/>
      <c r="O52" s="115"/>
      <c r="P52" s="115"/>
      <c r="Q52" s="115"/>
      <c r="R52" s="115"/>
      <c r="S52" s="115"/>
      <c r="T52" s="115"/>
      <c r="U52" s="115"/>
      <c r="V52" s="115"/>
      <c r="W52" s="115"/>
      <c r="X52" s="115"/>
      <c r="Y52" s="115"/>
      <c r="Z52" s="115"/>
      <c r="AA52" s="115"/>
      <c r="AB52" s="115"/>
      <c r="AC52" s="115"/>
      <c r="AD52" s="115"/>
      <c r="AE52" s="390">
        <f t="shared" si="14"/>
        <v>0</v>
      </c>
      <c r="AF52" s="115"/>
      <c r="AG52" s="115"/>
      <c r="AH52" s="4" t="s">
        <v>303</v>
      </c>
      <c r="AI52" s="132">
        <f>I57+I58+I59</f>
        <v>0</v>
      </c>
      <c r="AJ52" s="88">
        <f t="shared" si="15"/>
        <v>0</v>
      </c>
      <c r="AK52" s="6"/>
      <c r="AL52" s="33">
        <f t="shared" si="16"/>
        <v>0</v>
      </c>
      <c r="AM52" s="36"/>
      <c r="AN52" s="115"/>
      <c r="AO52" s="115"/>
      <c r="AP52" s="115"/>
    </row>
    <row r="53" spans="2:50" x14ac:dyDescent="0.25">
      <c r="B53" s="1617">
        <v>1</v>
      </c>
      <c r="C53" s="1618">
        <v>1</v>
      </c>
      <c r="D53" s="1993" t="s">
        <v>428</v>
      </c>
      <c r="E53" s="1993"/>
      <c r="F53" s="693" t="s">
        <v>36</v>
      </c>
      <c r="G53" s="57">
        <v>35</v>
      </c>
      <c r="H53" s="1174">
        <f>'2. Assumptions'!D91</f>
        <v>0.46800000000000003</v>
      </c>
      <c r="I53" s="589">
        <f t="shared" si="12"/>
        <v>16.380000000000003</v>
      </c>
      <c r="J53" s="592"/>
      <c r="K53" s="365">
        <f t="shared" si="13"/>
        <v>16.380000000000003</v>
      </c>
      <c r="AE53" s="390">
        <f t="shared" si="14"/>
        <v>16.380000000000003</v>
      </c>
      <c r="AF53" s="115"/>
      <c r="AG53" s="115"/>
      <c r="AH53" s="4" t="s">
        <v>417</v>
      </c>
      <c r="AI53" s="132">
        <f>I55+I56</f>
        <v>0</v>
      </c>
      <c r="AJ53" s="88">
        <f t="shared" si="15"/>
        <v>0</v>
      </c>
      <c r="AK53" s="4"/>
      <c r="AL53" s="33">
        <f t="shared" si="16"/>
        <v>0</v>
      </c>
      <c r="AM53" s="36"/>
      <c r="AN53" s="115"/>
      <c r="AO53" s="115"/>
      <c r="AP53" s="115"/>
    </row>
    <row r="54" spans="2:50" x14ac:dyDescent="0.25">
      <c r="B54" s="1602">
        <v>1</v>
      </c>
      <c r="C54" s="282">
        <v>1</v>
      </c>
      <c r="D54" s="1605" t="s">
        <v>343</v>
      </c>
      <c r="E54" s="1604"/>
      <c r="F54" s="694" t="s">
        <v>36</v>
      </c>
      <c r="G54" s="280">
        <v>0</v>
      </c>
      <c r="H54" s="1149">
        <f>'2. Assumptions'!D94</f>
        <v>3</v>
      </c>
      <c r="I54" s="589">
        <f t="shared" si="12"/>
        <v>0</v>
      </c>
      <c r="J54" s="455"/>
      <c r="K54" s="365">
        <f t="shared" si="13"/>
        <v>0</v>
      </c>
      <c r="AE54" s="390">
        <f t="shared" si="14"/>
        <v>0</v>
      </c>
      <c r="AF54" s="115"/>
      <c r="AG54" s="115"/>
      <c r="AH54" s="141" t="s">
        <v>185</v>
      </c>
      <c r="AI54" s="130">
        <f>AI55</f>
        <v>110</v>
      </c>
      <c r="AJ54" s="143">
        <f>AJ55</f>
        <v>110</v>
      </c>
      <c r="AK54" s="1127">
        <v>0</v>
      </c>
      <c r="AL54" s="151">
        <f t="shared" ref="AL54:AL64" si="17">SUM(AJ54:AK54)</f>
        <v>110</v>
      </c>
      <c r="AN54" s="115"/>
      <c r="AO54" s="115"/>
      <c r="AP54" s="115"/>
    </row>
    <row r="55" spans="2:50" x14ac:dyDescent="0.25">
      <c r="B55" s="1602">
        <v>1</v>
      </c>
      <c r="C55" s="282">
        <v>1</v>
      </c>
      <c r="D55" s="1605" t="s">
        <v>341</v>
      </c>
      <c r="E55" s="1604"/>
      <c r="F55" s="282" t="s">
        <v>36</v>
      </c>
      <c r="G55" s="57">
        <v>0</v>
      </c>
      <c r="H55" s="1149">
        <f>'2. Assumptions'!D95</f>
        <v>0.65</v>
      </c>
      <c r="I55" s="589">
        <f t="shared" si="12"/>
        <v>0</v>
      </c>
      <c r="J55" s="455"/>
      <c r="K55" s="365">
        <f t="shared" si="13"/>
        <v>0</v>
      </c>
      <c r="L55" s="115"/>
      <c r="M55" s="115"/>
      <c r="N55" s="115"/>
      <c r="O55" s="115"/>
      <c r="P55" s="115"/>
      <c r="Q55" s="115"/>
      <c r="R55" s="115"/>
      <c r="S55" s="115"/>
      <c r="T55" s="115"/>
      <c r="U55" s="115"/>
      <c r="V55" s="115"/>
      <c r="W55" s="115"/>
      <c r="X55" s="115"/>
      <c r="Y55" s="115"/>
      <c r="Z55" s="115"/>
      <c r="AA55" s="115"/>
      <c r="AB55" s="115"/>
      <c r="AC55" s="115"/>
      <c r="AD55" s="115"/>
      <c r="AE55" s="390">
        <f t="shared" si="14"/>
        <v>0</v>
      </c>
      <c r="AF55" s="115"/>
      <c r="AG55" s="115"/>
      <c r="AH55" s="140" t="s">
        <v>186</v>
      </c>
      <c r="AI55" s="132">
        <f>I64</f>
        <v>110</v>
      </c>
      <c r="AJ55" s="88">
        <f>AI55</f>
        <v>110</v>
      </c>
      <c r="AK55" s="6"/>
      <c r="AL55" s="33">
        <f t="shared" si="17"/>
        <v>110</v>
      </c>
      <c r="AN55" s="115"/>
      <c r="AO55" s="115"/>
      <c r="AP55" s="115"/>
    </row>
    <row r="56" spans="2:50" x14ac:dyDescent="0.25">
      <c r="B56" s="1602">
        <v>1</v>
      </c>
      <c r="C56" s="282">
        <v>1</v>
      </c>
      <c r="D56" s="1605" t="s">
        <v>79</v>
      </c>
      <c r="E56" s="1604"/>
      <c r="F56" s="695" t="s">
        <v>52</v>
      </c>
      <c r="G56" s="57">
        <v>0</v>
      </c>
      <c r="H56" s="1149">
        <f>'2. Assumptions'!D98</f>
        <v>10</v>
      </c>
      <c r="I56" s="589">
        <f t="shared" si="12"/>
        <v>0</v>
      </c>
      <c r="J56" s="455"/>
      <c r="K56" s="365">
        <f t="shared" si="13"/>
        <v>0</v>
      </c>
      <c r="L56" s="115"/>
      <c r="M56" s="115"/>
      <c r="N56" s="115"/>
      <c r="O56" s="115"/>
      <c r="P56" s="115"/>
      <c r="Q56" s="115"/>
      <c r="R56" s="115"/>
      <c r="S56" s="115"/>
      <c r="T56" s="115"/>
      <c r="U56" s="115"/>
      <c r="V56" s="115"/>
      <c r="W56" s="115"/>
      <c r="X56" s="115"/>
      <c r="Y56" s="115"/>
      <c r="Z56" s="115"/>
      <c r="AA56" s="115"/>
      <c r="AB56" s="115"/>
      <c r="AC56" s="115"/>
      <c r="AD56" s="115"/>
      <c r="AE56" s="390">
        <f t="shared" si="14"/>
        <v>0</v>
      </c>
      <c r="AF56" s="115"/>
      <c r="AG56" s="115"/>
      <c r="AH56" s="141" t="s">
        <v>242</v>
      </c>
      <c r="AI56" s="130">
        <f>AI57+AI58</f>
        <v>28180</v>
      </c>
      <c r="AJ56" s="143">
        <f>AJ57+AJ58</f>
        <v>28180</v>
      </c>
      <c r="AK56" s="1127">
        <v>0</v>
      </c>
      <c r="AL56" s="151">
        <f t="shared" si="17"/>
        <v>28180</v>
      </c>
      <c r="AN56" s="115"/>
      <c r="AO56" s="115"/>
      <c r="AP56" s="115"/>
    </row>
    <row r="57" spans="2:50" x14ac:dyDescent="0.25">
      <c r="B57" s="1602">
        <v>1</v>
      </c>
      <c r="C57" s="282">
        <v>1</v>
      </c>
      <c r="D57" s="1606" t="s">
        <v>219</v>
      </c>
      <c r="E57" s="1133"/>
      <c r="F57" s="282" t="s">
        <v>52</v>
      </c>
      <c r="G57" s="678">
        <v>0</v>
      </c>
      <c r="H57" s="1149">
        <f>'2. Assumptions'!D99</f>
        <v>0.94</v>
      </c>
      <c r="I57" s="589">
        <f t="shared" si="12"/>
        <v>0</v>
      </c>
      <c r="J57" s="455"/>
      <c r="K57" s="365">
        <f t="shared" si="13"/>
        <v>0</v>
      </c>
      <c r="L57" s="115"/>
      <c r="M57" s="115"/>
      <c r="N57" s="115"/>
      <c r="O57" s="115"/>
      <c r="P57" s="115"/>
      <c r="Q57" s="115"/>
      <c r="R57" s="115"/>
      <c r="S57" s="115"/>
      <c r="T57" s="115"/>
      <c r="U57" s="115"/>
      <c r="V57" s="115"/>
      <c r="W57" s="115"/>
      <c r="X57" s="115"/>
      <c r="Y57" s="115"/>
      <c r="Z57" s="115"/>
      <c r="AA57" s="115"/>
      <c r="AB57" s="115"/>
      <c r="AC57" s="115"/>
      <c r="AD57" s="115"/>
      <c r="AE57" s="390">
        <f t="shared" si="14"/>
        <v>0</v>
      </c>
      <c r="AF57" s="115"/>
      <c r="AH57" s="140" t="s">
        <v>243</v>
      </c>
      <c r="AI57" s="132">
        <f>I66+I67+I68+I69+I70+I71</f>
        <v>27880</v>
      </c>
      <c r="AJ57" s="88">
        <f>AI57</f>
        <v>27880</v>
      </c>
      <c r="AK57" s="6" t="s">
        <v>4</v>
      </c>
      <c r="AL57" s="33">
        <f t="shared" si="17"/>
        <v>27880</v>
      </c>
      <c r="AN57" s="115"/>
      <c r="AO57" s="115"/>
      <c r="AP57" s="115"/>
    </row>
    <row r="58" spans="2:50" x14ac:dyDescent="0.25">
      <c r="B58" s="1602">
        <v>1</v>
      </c>
      <c r="C58" s="282">
        <v>20</v>
      </c>
      <c r="D58" s="1606" t="s">
        <v>220</v>
      </c>
      <c r="E58" s="1133"/>
      <c r="F58" s="282" t="s">
        <v>52</v>
      </c>
      <c r="G58" s="678">
        <v>0</v>
      </c>
      <c r="H58" s="1149">
        <f>'2. Assumptions'!D101</f>
        <v>1.1299999999999999</v>
      </c>
      <c r="I58" s="589">
        <f t="shared" si="12"/>
        <v>0</v>
      </c>
      <c r="J58" s="455"/>
      <c r="K58" s="365">
        <f>$H$58*$G$58/20</f>
        <v>0</v>
      </c>
      <c r="L58" s="365">
        <f t="shared" ref="L58:AD58" si="18">$H$58*$G$58/20</f>
        <v>0</v>
      </c>
      <c r="M58" s="365">
        <f t="shared" si="18"/>
        <v>0</v>
      </c>
      <c r="N58" s="365">
        <f t="shared" si="18"/>
        <v>0</v>
      </c>
      <c r="O58" s="365">
        <f t="shared" si="18"/>
        <v>0</v>
      </c>
      <c r="P58" s="365">
        <f t="shared" si="18"/>
        <v>0</v>
      </c>
      <c r="Q58" s="365">
        <f t="shared" si="18"/>
        <v>0</v>
      </c>
      <c r="R58" s="365">
        <f t="shared" si="18"/>
        <v>0</v>
      </c>
      <c r="S58" s="365">
        <f t="shared" si="18"/>
        <v>0</v>
      </c>
      <c r="T58" s="365">
        <f t="shared" si="18"/>
        <v>0</v>
      </c>
      <c r="U58" s="365">
        <f t="shared" si="18"/>
        <v>0</v>
      </c>
      <c r="V58" s="365">
        <f t="shared" si="18"/>
        <v>0</v>
      </c>
      <c r="W58" s="365">
        <f t="shared" si="18"/>
        <v>0</v>
      </c>
      <c r="X58" s="365">
        <f t="shared" si="18"/>
        <v>0</v>
      </c>
      <c r="Y58" s="365">
        <f t="shared" si="18"/>
        <v>0</v>
      </c>
      <c r="Z58" s="365">
        <f t="shared" si="18"/>
        <v>0</v>
      </c>
      <c r="AA58" s="365">
        <f t="shared" si="18"/>
        <v>0</v>
      </c>
      <c r="AB58" s="365">
        <f t="shared" si="18"/>
        <v>0</v>
      </c>
      <c r="AC58" s="365">
        <f t="shared" si="18"/>
        <v>0</v>
      </c>
      <c r="AD58" s="365">
        <f t="shared" si="18"/>
        <v>0</v>
      </c>
      <c r="AE58" s="390">
        <f t="shared" si="14"/>
        <v>0</v>
      </c>
      <c r="AF58" s="115"/>
      <c r="AH58" s="140" t="s">
        <v>245</v>
      </c>
      <c r="AI58" s="132">
        <f>I72</f>
        <v>300</v>
      </c>
      <c r="AJ58" s="88">
        <f>AI58</f>
        <v>300</v>
      </c>
      <c r="AK58" s="6" t="s">
        <v>4</v>
      </c>
      <c r="AL58" s="33">
        <f t="shared" si="17"/>
        <v>300</v>
      </c>
      <c r="AN58" s="115"/>
      <c r="AO58" s="115"/>
      <c r="AP58" s="115"/>
    </row>
    <row r="59" spans="2:50" ht="14.4" thickBot="1" x14ac:dyDescent="0.3">
      <c r="B59" s="1619">
        <v>1</v>
      </c>
      <c r="C59" s="696">
        <v>20</v>
      </c>
      <c r="D59" s="1606" t="s">
        <v>172</v>
      </c>
      <c r="E59" s="1133"/>
      <c r="F59" s="696" t="s">
        <v>52</v>
      </c>
      <c r="G59" s="679">
        <v>0</v>
      </c>
      <c r="H59" s="1166">
        <f>'2. Assumptions'!D100</f>
        <v>2.2799999999999998</v>
      </c>
      <c r="I59" s="589">
        <f t="shared" si="12"/>
        <v>0</v>
      </c>
      <c r="J59" s="456"/>
      <c r="K59" s="365">
        <f>$G$59/20*$H$59</f>
        <v>0</v>
      </c>
      <c r="L59" s="365">
        <f t="shared" ref="L59:AD59" si="19">$G$59/20*$H$59</f>
        <v>0</v>
      </c>
      <c r="M59" s="365">
        <f t="shared" si="19"/>
        <v>0</v>
      </c>
      <c r="N59" s="365">
        <f t="shared" si="19"/>
        <v>0</v>
      </c>
      <c r="O59" s="365">
        <f t="shared" si="19"/>
        <v>0</v>
      </c>
      <c r="P59" s="365">
        <f t="shared" si="19"/>
        <v>0</v>
      </c>
      <c r="Q59" s="365">
        <f t="shared" si="19"/>
        <v>0</v>
      </c>
      <c r="R59" s="365">
        <f t="shared" si="19"/>
        <v>0</v>
      </c>
      <c r="S59" s="365">
        <f t="shared" si="19"/>
        <v>0</v>
      </c>
      <c r="T59" s="365">
        <f t="shared" si="19"/>
        <v>0</v>
      </c>
      <c r="U59" s="365">
        <f t="shared" si="19"/>
        <v>0</v>
      </c>
      <c r="V59" s="365">
        <f t="shared" si="19"/>
        <v>0</v>
      </c>
      <c r="W59" s="365">
        <f t="shared" si="19"/>
        <v>0</v>
      </c>
      <c r="X59" s="365">
        <f t="shared" si="19"/>
        <v>0</v>
      </c>
      <c r="Y59" s="365">
        <f t="shared" si="19"/>
        <v>0</v>
      </c>
      <c r="Z59" s="365">
        <f t="shared" si="19"/>
        <v>0</v>
      </c>
      <c r="AA59" s="365">
        <f t="shared" si="19"/>
        <v>0</v>
      </c>
      <c r="AB59" s="365">
        <f t="shared" si="19"/>
        <v>0</v>
      </c>
      <c r="AC59" s="365">
        <f t="shared" si="19"/>
        <v>0</v>
      </c>
      <c r="AD59" s="365">
        <f t="shared" si="19"/>
        <v>0</v>
      </c>
      <c r="AE59" s="390">
        <f t="shared" si="14"/>
        <v>0</v>
      </c>
      <c r="AF59" s="115"/>
      <c r="AH59" s="141" t="s">
        <v>179</v>
      </c>
      <c r="AI59" s="130">
        <f>AI60+AI64</f>
        <v>1964.9459999999999</v>
      </c>
      <c r="AJ59" s="143">
        <f>AJ60+AJ64</f>
        <v>1964.9459999999999</v>
      </c>
      <c r="AK59" s="1127">
        <v>0</v>
      </c>
      <c r="AL59" s="143">
        <f t="shared" si="17"/>
        <v>1964.9459999999999</v>
      </c>
      <c r="AN59" s="115"/>
      <c r="AO59" s="115"/>
      <c r="AP59" s="115"/>
    </row>
    <row r="60" spans="2:50" ht="14.4" thickBot="1" x14ac:dyDescent="0.3">
      <c r="B60" s="61"/>
      <c r="C60" s="62"/>
      <c r="D60" s="91" t="s">
        <v>173</v>
      </c>
      <c r="E60" s="91"/>
      <c r="F60" s="63"/>
      <c r="G60" s="64"/>
      <c r="H60" s="429"/>
      <c r="I60" s="429"/>
      <c r="J60" s="596">
        <f>SUM(I64:I64)</f>
        <v>110</v>
      </c>
      <c r="K60" s="356">
        <f t="shared" ref="K60:AE60" si="20">SUM(K64:K64)</f>
        <v>110</v>
      </c>
      <c r="L60" s="356">
        <f t="shared" si="20"/>
        <v>0</v>
      </c>
      <c r="M60" s="356">
        <f t="shared" si="20"/>
        <v>0</v>
      </c>
      <c r="N60" s="356">
        <f t="shared" si="20"/>
        <v>0</v>
      </c>
      <c r="O60" s="356">
        <f t="shared" si="20"/>
        <v>0</v>
      </c>
      <c r="P60" s="356">
        <f t="shared" si="20"/>
        <v>0</v>
      </c>
      <c r="Q60" s="356">
        <f t="shared" si="20"/>
        <v>0</v>
      </c>
      <c r="R60" s="356">
        <f t="shared" si="20"/>
        <v>0</v>
      </c>
      <c r="S60" s="356">
        <f t="shared" si="20"/>
        <v>0</v>
      </c>
      <c r="T60" s="356">
        <f t="shared" si="20"/>
        <v>0</v>
      </c>
      <c r="U60" s="356">
        <f t="shared" si="20"/>
        <v>0</v>
      </c>
      <c r="V60" s="356">
        <f t="shared" si="20"/>
        <v>0</v>
      </c>
      <c r="W60" s="356">
        <f t="shared" si="20"/>
        <v>0</v>
      </c>
      <c r="X60" s="356">
        <f t="shared" si="20"/>
        <v>0</v>
      </c>
      <c r="Y60" s="356">
        <f t="shared" si="20"/>
        <v>0</v>
      </c>
      <c r="Z60" s="356">
        <f t="shared" si="20"/>
        <v>0</v>
      </c>
      <c r="AA60" s="356">
        <f t="shared" si="20"/>
        <v>0</v>
      </c>
      <c r="AB60" s="356">
        <f t="shared" si="20"/>
        <v>0</v>
      </c>
      <c r="AC60" s="356">
        <f t="shared" si="20"/>
        <v>0</v>
      </c>
      <c r="AD60" s="356">
        <f t="shared" si="20"/>
        <v>0</v>
      </c>
      <c r="AE60" s="356">
        <f t="shared" si="20"/>
        <v>110</v>
      </c>
      <c r="AF60" s="115"/>
      <c r="AH60" s="141" t="s">
        <v>180</v>
      </c>
      <c r="AI60" s="128">
        <f>I76</f>
        <v>1178.9675999999999</v>
      </c>
      <c r="AJ60" s="8">
        <f>AI60</f>
        <v>1178.9675999999999</v>
      </c>
      <c r="AK60" s="147" t="s">
        <v>4</v>
      </c>
      <c r="AL60" s="150">
        <f t="shared" si="17"/>
        <v>1178.9675999999999</v>
      </c>
      <c r="AN60" s="115"/>
      <c r="AO60" s="115"/>
      <c r="AP60" s="115"/>
    </row>
    <row r="61" spans="2:50" x14ac:dyDescent="0.25">
      <c r="B61" s="1328"/>
      <c r="C61" s="1329"/>
      <c r="D61" s="1500"/>
      <c r="E61" s="1500"/>
      <c r="F61" s="1314"/>
      <c r="G61" s="807"/>
      <c r="H61" s="528"/>
      <c r="I61" s="528"/>
      <c r="J61" s="596"/>
      <c r="K61" s="356"/>
      <c r="L61" s="356"/>
      <c r="M61" s="356"/>
      <c r="N61" s="356"/>
      <c r="O61" s="356"/>
      <c r="P61" s="356"/>
      <c r="Q61" s="356"/>
      <c r="R61" s="356"/>
      <c r="S61" s="356"/>
      <c r="T61" s="356"/>
      <c r="U61" s="356"/>
      <c r="V61" s="356"/>
      <c r="W61" s="356"/>
      <c r="X61" s="356"/>
      <c r="Y61" s="356"/>
      <c r="Z61" s="356"/>
      <c r="AA61" s="356"/>
      <c r="AB61" s="356"/>
      <c r="AC61" s="356"/>
      <c r="AD61" s="356"/>
      <c r="AE61" s="356"/>
      <c r="AF61" s="115"/>
      <c r="AH61" s="141"/>
      <c r="AI61" s="128"/>
      <c r="AJ61" s="8"/>
      <c r="AK61" s="147"/>
      <c r="AL61" s="150"/>
      <c r="AN61" s="115"/>
      <c r="AO61" s="115"/>
      <c r="AP61" s="115"/>
    </row>
    <row r="62" spans="2:50" x14ac:dyDescent="0.25">
      <c r="B62" s="1328"/>
      <c r="C62" s="1329"/>
      <c r="D62" s="1500"/>
      <c r="E62" s="1500"/>
      <c r="F62" s="1314"/>
      <c r="G62" s="807"/>
      <c r="H62" s="528"/>
      <c r="I62" s="528"/>
      <c r="J62" s="596"/>
      <c r="K62" s="356"/>
      <c r="L62" s="356"/>
      <c r="M62" s="356"/>
      <c r="N62" s="356"/>
      <c r="O62" s="356"/>
      <c r="P62" s="356"/>
      <c r="Q62" s="356"/>
      <c r="R62" s="356"/>
      <c r="S62" s="356"/>
      <c r="T62" s="356"/>
      <c r="U62" s="356"/>
      <c r="V62" s="356"/>
      <c r="W62" s="356"/>
      <c r="X62" s="356"/>
      <c r="Y62" s="356"/>
      <c r="Z62" s="356"/>
      <c r="AA62" s="356"/>
      <c r="AB62" s="356"/>
      <c r="AC62" s="356"/>
      <c r="AD62" s="356"/>
      <c r="AE62" s="356"/>
      <c r="AF62" s="115"/>
      <c r="AH62" s="141"/>
      <c r="AI62" s="128"/>
      <c r="AJ62" s="8"/>
      <c r="AK62" s="147"/>
      <c r="AL62" s="150"/>
      <c r="AN62" s="115"/>
      <c r="AO62" s="115"/>
      <c r="AP62" s="115"/>
    </row>
    <row r="63" spans="2:50" x14ac:dyDescent="0.25">
      <c r="B63" s="1328"/>
      <c r="C63" s="1329"/>
      <c r="D63" s="1500"/>
      <c r="E63" s="1500"/>
      <c r="F63" s="1314"/>
      <c r="G63" s="807"/>
      <c r="H63" s="528"/>
      <c r="I63" s="528"/>
      <c r="J63" s="596"/>
      <c r="K63" s="356"/>
      <c r="L63" s="356"/>
      <c r="M63" s="356"/>
      <c r="N63" s="356"/>
      <c r="O63" s="356"/>
      <c r="P63" s="356"/>
      <c r="Q63" s="356"/>
      <c r="R63" s="356"/>
      <c r="S63" s="356"/>
      <c r="T63" s="356"/>
      <c r="U63" s="356"/>
      <c r="V63" s="356"/>
      <c r="W63" s="356"/>
      <c r="X63" s="356"/>
      <c r="Y63" s="356"/>
      <c r="Z63" s="356"/>
      <c r="AA63" s="356"/>
      <c r="AB63" s="356"/>
      <c r="AC63" s="356"/>
      <c r="AD63" s="356"/>
      <c r="AE63" s="356"/>
      <c r="AF63" s="115"/>
      <c r="AH63" s="141"/>
      <c r="AI63" s="128"/>
      <c r="AJ63" s="8"/>
      <c r="AK63" s="147"/>
      <c r="AL63" s="150"/>
      <c r="AN63" s="115"/>
      <c r="AO63" s="115"/>
      <c r="AP63" s="115"/>
    </row>
    <row r="64" spans="2:50" s="59" customFormat="1" ht="14.4" thickBot="1" x14ac:dyDescent="0.3">
      <c r="B64" s="1602">
        <v>1</v>
      </c>
      <c r="C64" s="282">
        <v>1</v>
      </c>
      <c r="D64" s="1971" t="s">
        <v>147</v>
      </c>
      <c r="E64" s="1971"/>
      <c r="F64" s="52" t="s">
        <v>83</v>
      </c>
      <c r="G64" s="57">
        <f>1/6</f>
        <v>0.16666666666666666</v>
      </c>
      <c r="H64" s="432">
        <f>'2. Assumptions'!D158</f>
        <v>660</v>
      </c>
      <c r="I64" s="417">
        <f>G64*H64</f>
        <v>110</v>
      </c>
      <c r="J64" s="455"/>
      <c r="K64" s="358">
        <f>G64*H64</f>
        <v>110</v>
      </c>
      <c r="L64" s="355">
        <v>0</v>
      </c>
      <c r="M64" s="355">
        <v>0</v>
      </c>
      <c r="N64" s="355">
        <v>0</v>
      </c>
      <c r="O64" s="355">
        <v>0</v>
      </c>
      <c r="P64" s="355">
        <v>0</v>
      </c>
      <c r="Q64" s="355">
        <v>0</v>
      </c>
      <c r="R64" s="355">
        <v>0</v>
      </c>
      <c r="S64" s="355">
        <v>0</v>
      </c>
      <c r="T64" s="355">
        <v>0</v>
      </c>
      <c r="U64" s="355">
        <v>0</v>
      </c>
      <c r="V64" s="355">
        <v>0</v>
      </c>
      <c r="W64" s="355">
        <v>0</v>
      </c>
      <c r="X64" s="355">
        <v>0</v>
      </c>
      <c r="Y64" s="355">
        <v>0</v>
      </c>
      <c r="Z64" s="355">
        <v>0</v>
      </c>
      <c r="AA64" s="355">
        <v>0</v>
      </c>
      <c r="AB64" s="355">
        <v>0</v>
      </c>
      <c r="AC64" s="355">
        <v>0</v>
      </c>
      <c r="AD64" s="355">
        <v>0</v>
      </c>
      <c r="AE64" s="355">
        <f>SUM(K64:AD64)</f>
        <v>110</v>
      </c>
      <c r="AF64" s="115"/>
      <c r="AG64" s="115"/>
      <c r="AH64" s="140" t="s">
        <v>247</v>
      </c>
      <c r="AI64" s="132">
        <f>I77</f>
        <v>785.97839999999997</v>
      </c>
      <c r="AJ64" s="88">
        <f>AI64</f>
        <v>785.97839999999997</v>
      </c>
      <c r="AK64" s="6"/>
      <c r="AL64" s="33">
        <f t="shared" si="17"/>
        <v>785.97839999999997</v>
      </c>
      <c r="AO64" s="115"/>
      <c r="AP64" s="115"/>
      <c r="AQ64" s="115"/>
      <c r="AR64" s="58"/>
      <c r="AS64" s="58"/>
      <c r="AT64" s="58"/>
      <c r="AU64" s="58"/>
      <c r="AV64" s="58"/>
      <c r="AW64" s="58"/>
      <c r="AX64" s="58"/>
    </row>
    <row r="65" spans="1:58" s="59" customFormat="1" ht="14.4" thickBot="1" x14ac:dyDescent="0.3">
      <c r="B65" s="84"/>
      <c r="C65" s="85"/>
      <c r="D65" s="93" t="s">
        <v>215</v>
      </c>
      <c r="E65" s="93"/>
      <c r="F65" s="86"/>
      <c r="G65" s="86"/>
      <c r="H65" s="436"/>
      <c r="I65" s="436"/>
      <c r="J65" s="596">
        <f>SUM(I66:I72)</f>
        <v>28180</v>
      </c>
      <c r="K65" s="356">
        <f t="shared" ref="K65:AE65" si="21">SUM(K66:K72)</f>
        <v>2480</v>
      </c>
      <c r="L65" s="356">
        <f t="shared" si="21"/>
        <v>1345</v>
      </c>
      <c r="M65" s="356">
        <f t="shared" si="21"/>
        <v>1345</v>
      </c>
      <c r="N65" s="356">
        <f t="shared" si="21"/>
        <v>1345</v>
      </c>
      <c r="O65" s="356">
        <f t="shared" si="21"/>
        <v>1345</v>
      </c>
      <c r="P65" s="356">
        <f t="shared" si="21"/>
        <v>1345</v>
      </c>
      <c r="Q65" s="356">
        <f t="shared" si="21"/>
        <v>1345</v>
      </c>
      <c r="R65" s="356">
        <f t="shared" si="21"/>
        <v>1345</v>
      </c>
      <c r="S65" s="356">
        <f t="shared" si="21"/>
        <v>1345</v>
      </c>
      <c r="T65" s="356">
        <f t="shared" si="21"/>
        <v>1345</v>
      </c>
      <c r="U65" s="356">
        <f t="shared" si="21"/>
        <v>1715</v>
      </c>
      <c r="V65" s="356">
        <f t="shared" si="21"/>
        <v>1320</v>
      </c>
      <c r="W65" s="356">
        <f t="shared" si="21"/>
        <v>1320</v>
      </c>
      <c r="X65" s="356">
        <f t="shared" si="21"/>
        <v>1320</v>
      </c>
      <c r="Y65" s="356">
        <f t="shared" si="21"/>
        <v>1320</v>
      </c>
      <c r="Z65" s="356">
        <f t="shared" si="21"/>
        <v>1320</v>
      </c>
      <c r="AA65" s="356">
        <f t="shared" si="21"/>
        <v>1320</v>
      </c>
      <c r="AB65" s="356">
        <f t="shared" si="21"/>
        <v>1320</v>
      </c>
      <c r="AC65" s="356">
        <f t="shared" si="21"/>
        <v>1320</v>
      </c>
      <c r="AD65" s="356">
        <f t="shared" si="21"/>
        <v>1320</v>
      </c>
      <c r="AE65" s="356">
        <f t="shared" si="21"/>
        <v>28180</v>
      </c>
      <c r="AH65" s="144" t="s">
        <v>159</v>
      </c>
      <c r="AI65" s="145">
        <f>AI34+AI43+AI54+AI56+AI59</f>
        <v>41263.865999999995</v>
      </c>
      <c r="AJ65" s="145">
        <f>AJ34+AJ43+AJ54+AJ56+AJ59</f>
        <v>41263.865999999995</v>
      </c>
      <c r="AK65" s="145">
        <f>AK34+AK43+AK54+AK56+AK59</f>
        <v>0</v>
      </c>
      <c r="AL65" s="145">
        <f>AL34+AL43+AL54+AL56+AL59</f>
        <v>41263.865999999995</v>
      </c>
      <c r="AN65" s="115"/>
      <c r="AO65" s="115"/>
      <c r="AP65" s="115"/>
    </row>
    <row r="66" spans="1:58" x14ac:dyDescent="0.25">
      <c r="A66" s="683"/>
      <c r="B66" s="48">
        <v>1</v>
      </c>
      <c r="C66" s="49">
        <v>11</v>
      </c>
      <c r="D66" s="1972" t="s">
        <v>192</v>
      </c>
      <c r="E66" s="1973"/>
      <c r="F66" s="52" t="s">
        <v>149</v>
      </c>
      <c r="G66" s="56">
        <v>2</v>
      </c>
      <c r="H66" s="431">
        <f>'2. Assumptions'!D168</f>
        <v>245</v>
      </c>
      <c r="I66" s="589">
        <f t="shared" ref="I66:I72" si="22">G66*H66</f>
        <v>490</v>
      </c>
      <c r="J66" s="597"/>
      <c r="K66" s="358">
        <f>1*H66</f>
        <v>245</v>
      </c>
      <c r="L66" s="361"/>
      <c r="M66" s="361"/>
      <c r="N66" s="361"/>
      <c r="O66" s="361"/>
      <c r="P66" s="361"/>
      <c r="Q66" s="361"/>
      <c r="R66" s="361"/>
      <c r="S66" s="361"/>
      <c r="T66" s="361"/>
      <c r="U66" s="358">
        <f>1*H66</f>
        <v>245</v>
      </c>
      <c r="V66" s="361"/>
      <c r="W66" s="361"/>
      <c r="X66" s="361"/>
      <c r="Y66" s="361"/>
      <c r="Z66" s="361"/>
      <c r="AA66" s="361"/>
      <c r="AB66" s="361"/>
      <c r="AC66" s="361"/>
      <c r="AD66" s="361"/>
      <c r="AE66" s="355">
        <f t="shared" ref="AE66:AE72" si="23">SUM(K66:AD66)</f>
        <v>490</v>
      </c>
      <c r="AI66" s="1"/>
    </row>
    <row r="67" spans="1:58" s="2" customFormat="1" x14ac:dyDescent="0.3">
      <c r="A67" s="1620"/>
      <c r="B67" s="48">
        <v>1</v>
      </c>
      <c r="C67" s="49">
        <v>11</v>
      </c>
      <c r="D67" s="1965" t="s">
        <v>193</v>
      </c>
      <c r="E67" s="1966"/>
      <c r="F67" s="52" t="s">
        <v>149</v>
      </c>
      <c r="G67" s="56">
        <v>2</v>
      </c>
      <c r="H67" s="431">
        <f>'2. Assumptions'!D171</f>
        <v>245</v>
      </c>
      <c r="I67" s="589">
        <f t="shared" si="22"/>
        <v>490</v>
      </c>
      <c r="J67" s="598"/>
      <c r="K67" s="358">
        <f>I67</f>
        <v>490</v>
      </c>
      <c r="L67" s="361"/>
      <c r="M67" s="361"/>
      <c r="N67" s="361"/>
      <c r="O67" s="361"/>
      <c r="P67" s="361"/>
      <c r="Q67" s="361"/>
      <c r="R67" s="361"/>
      <c r="S67" s="361"/>
      <c r="T67" s="361"/>
      <c r="U67" s="358">
        <f>1*$H$83</f>
        <v>0</v>
      </c>
      <c r="V67" s="361"/>
      <c r="W67" s="361"/>
      <c r="X67" s="361"/>
      <c r="Y67" s="361"/>
      <c r="Z67" s="361"/>
      <c r="AA67" s="361"/>
      <c r="AB67" s="361"/>
      <c r="AC67" s="361"/>
      <c r="AD67" s="361"/>
      <c r="AE67" s="355">
        <f t="shared" si="23"/>
        <v>490</v>
      </c>
    </row>
    <row r="68" spans="1:58" s="59" customFormat="1" x14ac:dyDescent="0.25">
      <c r="A68" s="1621"/>
      <c r="B68" s="48">
        <v>1</v>
      </c>
      <c r="C68" s="49">
        <v>2</v>
      </c>
      <c r="D68" s="1965" t="s">
        <v>1366</v>
      </c>
      <c r="E68" s="1966"/>
      <c r="F68" s="21" t="s">
        <v>372</v>
      </c>
      <c r="G68" s="56">
        <v>1</v>
      </c>
      <c r="H68" s="431">
        <f>'2. Assumptions'!D174</f>
        <v>250</v>
      </c>
      <c r="I68" s="431">
        <f>G68*H68</f>
        <v>250</v>
      </c>
      <c r="J68" s="1058"/>
      <c r="K68" s="361">
        <f>I68/10</f>
        <v>25</v>
      </c>
      <c r="L68" s="361">
        <f>K68</f>
        <v>25</v>
      </c>
      <c r="M68" s="361">
        <f t="shared" ref="M68:T68" si="24">L68</f>
        <v>25</v>
      </c>
      <c r="N68" s="361">
        <f t="shared" si="24"/>
        <v>25</v>
      </c>
      <c r="O68" s="361">
        <f t="shared" si="24"/>
        <v>25</v>
      </c>
      <c r="P68" s="361">
        <f t="shared" si="24"/>
        <v>25</v>
      </c>
      <c r="Q68" s="361">
        <f t="shared" si="24"/>
        <v>25</v>
      </c>
      <c r="R68" s="361">
        <f t="shared" si="24"/>
        <v>25</v>
      </c>
      <c r="S68" s="361">
        <f t="shared" si="24"/>
        <v>25</v>
      </c>
      <c r="T68" s="361">
        <f t="shared" si="24"/>
        <v>25</v>
      </c>
      <c r="U68" s="361"/>
      <c r="V68" s="361"/>
      <c r="W68" s="361"/>
      <c r="X68" s="361"/>
      <c r="Y68" s="361"/>
      <c r="Z68" s="361"/>
      <c r="AA68" s="361"/>
      <c r="AB68" s="361"/>
      <c r="AC68" s="361"/>
      <c r="AD68" s="361"/>
      <c r="AE68" s="361">
        <f t="shared" si="23"/>
        <v>250</v>
      </c>
      <c r="AF68" s="115"/>
      <c r="AG68" s="115"/>
      <c r="AM68" s="1"/>
    </row>
    <row r="69" spans="1:58" s="59" customFormat="1" x14ac:dyDescent="0.3">
      <c r="A69" s="1621"/>
      <c r="B69" s="48">
        <v>1</v>
      </c>
      <c r="C69" s="49">
        <v>20</v>
      </c>
      <c r="D69" s="1965" t="s">
        <v>1367</v>
      </c>
      <c r="E69" s="1966"/>
      <c r="F69" s="21" t="s">
        <v>149</v>
      </c>
      <c r="G69" s="56">
        <v>1</v>
      </c>
      <c r="H69" s="485">
        <f>'2. Assumptions'!D175</f>
        <v>250</v>
      </c>
      <c r="I69" s="579">
        <f>G69*H69</f>
        <v>250</v>
      </c>
      <c r="J69" s="645"/>
      <c r="K69" s="361">
        <f>I69</f>
        <v>250</v>
      </c>
      <c r="L69" s="361"/>
      <c r="M69" s="361"/>
      <c r="N69" s="361"/>
      <c r="O69" s="361"/>
      <c r="P69" s="361"/>
      <c r="Q69" s="361"/>
      <c r="R69" s="361"/>
      <c r="S69" s="361"/>
      <c r="T69" s="361"/>
      <c r="U69" s="361"/>
      <c r="V69" s="361"/>
      <c r="W69" s="361"/>
      <c r="X69" s="361"/>
      <c r="Y69" s="361"/>
      <c r="Z69" s="361"/>
      <c r="AA69" s="361"/>
      <c r="AB69" s="361"/>
      <c r="AC69" s="361"/>
      <c r="AD69" s="361"/>
      <c r="AE69" s="1056">
        <f t="shared" si="23"/>
        <v>250</v>
      </c>
      <c r="AF69" s="115"/>
      <c r="AG69" s="115"/>
      <c r="AM69" s="40"/>
      <c r="AN69" s="115"/>
      <c r="AO69" s="115"/>
      <c r="AP69" s="115"/>
      <c r="AQ69" s="115"/>
      <c r="AR69" s="115"/>
      <c r="AS69" s="47"/>
      <c r="AT69" s="47"/>
      <c r="AU69" s="47"/>
      <c r="AV69" s="47"/>
      <c r="AW69" s="47"/>
      <c r="AX69" s="47"/>
      <c r="AY69" s="58"/>
      <c r="AZ69" s="58"/>
      <c r="BA69" s="58"/>
      <c r="BB69" s="58"/>
      <c r="BC69" s="58"/>
      <c r="BD69" s="58"/>
      <c r="BE69" s="58"/>
      <c r="BF69" s="58"/>
    </row>
    <row r="70" spans="1:58" s="59" customFormat="1" x14ac:dyDescent="0.25">
      <c r="A70" s="1621"/>
      <c r="B70" s="48">
        <v>1</v>
      </c>
      <c r="C70" s="49">
        <v>20</v>
      </c>
      <c r="D70" s="1965" t="s">
        <v>1229</v>
      </c>
      <c r="E70" s="1966"/>
      <c r="F70" s="21" t="s">
        <v>266</v>
      </c>
      <c r="G70" s="56">
        <v>1584</v>
      </c>
      <c r="H70" s="431">
        <f>'2. Assumptions'!D173</f>
        <v>5</v>
      </c>
      <c r="I70" s="431">
        <f>G70*H70</f>
        <v>7920</v>
      </c>
      <c r="J70" s="1058"/>
      <c r="K70" s="361">
        <f>I70/20</f>
        <v>396</v>
      </c>
      <c r="L70" s="361">
        <f>K70</f>
        <v>396</v>
      </c>
      <c r="M70" s="361">
        <f>L70</f>
        <v>396</v>
      </c>
      <c r="N70" s="361">
        <f t="shared" ref="N70:AD70" si="25">M70</f>
        <v>396</v>
      </c>
      <c r="O70" s="361">
        <f t="shared" si="25"/>
        <v>396</v>
      </c>
      <c r="P70" s="361">
        <f t="shared" si="25"/>
        <v>396</v>
      </c>
      <c r="Q70" s="361">
        <f t="shared" si="25"/>
        <v>396</v>
      </c>
      <c r="R70" s="361">
        <f t="shared" si="25"/>
        <v>396</v>
      </c>
      <c r="S70" s="361">
        <f t="shared" si="25"/>
        <v>396</v>
      </c>
      <c r="T70" s="361">
        <f t="shared" si="25"/>
        <v>396</v>
      </c>
      <c r="U70" s="361">
        <f t="shared" si="25"/>
        <v>396</v>
      </c>
      <c r="V70" s="361">
        <f t="shared" si="25"/>
        <v>396</v>
      </c>
      <c r="W70" s="361">
        <f t="shared" si="25"/>
        <v>396</v>
      </c>
      <c r="X70" s="361">
        <f t="shared" si="25"/>
        <v>396</v>
      </c>
      <c r="Y70" s="361">
        <f t="shared" si="25"/>
        <v>396</v>
      </c>
      <c r="Z70" s="361">
        <f t="shared" si="25"/>
        <v>396</v>
      </c>
      <c r="AA70" s="361">
        <f t="shared" si="25"/>
        <v>396</v>
      </c>
      <c r="AB70" s="361">
        <f t="shared" si="25"/>
        <v>396</v>
      </c>
      <c r="AC70" s="361">
        <f t="shared" si="25"/>
        <v>396</v>
      </c>
      <c r="AD70" s="361">
        <f t="shared" si="25"/>
        <v>396</v>
      </c>
      <c r="AE70" s="361">
        <f t="shared" si="23"/>
        <v>7920</v>
      </c>
      <c r="AF70" s="115"/>
      <c r="AG70" s="115"/>
      <c r="AM70" s="1"/>
    </row>
    <row r="71" spans="1:58" x14ac:dyDescent="0.25">
      <c r="A71" s="683"/>
      <c r="B71" s="48">
        <v>1</v>
      </c>
      <c r="C71" s="49">
        <v>20</v>
      </c>
      <c r="D71" s="1965" t="s">
        <v>1368</v>
      </c>
      <c r="E71" s="1966"/>
      <c r="F71" s="52" t="s">
        <v>266</v>
      </c>
      <c r="G71" s="56">
        <v>3696</v>
      </c>
      <c r="H71" s="431">
        <f>'2. Assumptions'!D178</f>
        <v>5</v>
      </c>
      <c r="I71" s="589">
        <f>G71*H71</f>
        <v>18480</v>
      </c>
      <c r="J71" s="598"/>
      <c r="K71" s="361">
        <f>I71/20</f>
        <v>924</v>
      </c>
      <c r="L71" s="361">
        <f>K71</f>
        <v>924</v>
      </c>
      <c r="M71" s="361">
        <f t="shared" ref="M71:AD71" si="26">L71</f>
        <v>924</v>
      </c>
      <c r="N71" s="361">
        <f t="shared" si="26"/>
        <v>924</v>
      </c>
      <c r="O71" s="361">
        <f t="shared" si="26"/>
        <v>924</v>
      </c>
      <c r="P71" s="361">
        <f t="shared" si="26"/>
        <v>924</v>
      </c>
      <c r="Q71" s="361">
        <f t="shared" si="26"/>
        <v>924</v>
      </c>
      <c r="R71" s="361">
        <f t="shared" si="26"/>
        <v>924</v>
      </c>
      <c r="S71" s="361">
        <f t="shared" si="26"/>
        <v>924</v>
      </c>
      <c r="T71" s="361">
        <f t="shared" si="26"/>
        <v>924</v>
      </c>
      <c r="U71" s="361">
        <f t="shared" si="26"/>
        <v>924</v>
      </c>
      <c r="V71" s="361">
        <f t="shared" si="26"/>
        <v>924</v>
      </c>
      <c r="W71" s="361">
        <f t="shared" si="26"/>
        <v>924</v>
      </c>
      <c r="X71" s="361">
        <f t="shared" si="26"/>
        <v>924</v>
      </c>
      <c r="Y71" s="361">
        <f t="shared" si="26"/>
        <v>924</v>
      </c>
      <c r="Z71" s="361">
        <f t="shared" si="26"/>
        <v>924</v>
      </c>
      <c r="AA71" s="361">
        <f t="shared" si="26"/>
        <v>924</v>
      </c>
      <c r="AB71" s="361">
        <f t="shared" si="26"/>
        <v>924</v>
      </c>
      <c r="AC71" s="361">
        <f t="shared" si="26"/>
        <v>924</v>
      </c>
      <c r="AD71" s="361">
        <f t="shared" si="26"/>
        <v>924</v>
      </c>
      <c r="AE71" s="355">
        <f>SUM(K71:AD71)</f>
        <v>18480</v>
      </c>
      <c r="AI71" s="1"/>
    </row>
    <row r="72" spans="1:58" x14ac:dyDescent="0.25">
      <c r="A72" s="683"/>
      <c r="B72" s="48">
        <v>1</v>
      </c>
      <c r="C72" s="49">
        <v>11</v>
      </c>
      <c r="D72" s="1606" t="s">
        <v>194</v>
      </c>
      <c r="E72" s="1133"/>
      <c r="F72" s="52" t="s">
        <v>149</v>
      </c>
      <c r="G72" s="56">
        <v>2</v>
      </c>
      <c r="H72" s="431">
        <f>'2. Assumptions'!D181</f>
        <v>150</v>
      </c>
      <c r="I72" s="589">
        <f t="shared" si="22"/>
        <v>300</v>
      </c>
      <c r="J72" s="598"/>
      <c r="K72" s="358">
        <f>I72/2</f>
        <v>150</v>
      </c>
      <c r="L72" s="361"/>
      <c r="M72" s="361"/>
      <c r="N72" s="361"/>
      <c r="O72" s="361"/>
      <c r="P72" s="361"/>
      <c r="Q72" s="361"/>
      <c r="R72" s="361"/>
      <c r="S72" s="361"/>
      <c r="T72" s="361"/>
      <c r="U72" s="358">
        <f>I72/2</f>
        <v>150</v>
      </c>
      <c r="V72" s="361"/>
      <c r="W72" s="361"/>
      <c r="X72" s="361"/>
      <c r="Y72" s="361"/>
      <c r="Z72" s="361"/>
      <c r="AA72" s="361"/>
      <c r="AB72" s="361"/>
      <c r="AC72" s="361"/>
      <c r="AD72" s="361"/>
      <c r="AE72" s="355">
        <f t="shared" si="23"/>
        <v>300</v>
      </c>
      <c r="AI72" s="1"/>
    </row>
    <row r="73" spans="1:58" ht="14.4" thickBot="1" x14ac:dyDescent="0.3">
      <c r="A73" s="683"/>
      <c r="B73" s="1487"/>
      <c r="C73" s="1488"/>
      <c r="D73" s="1623"/>
      <c r="E73" s="1623"/>
      <c r="F73" s="1489"/>
      <c r="G73" s="1490"/>
      <c r="H73" s="361"/>
      <c r="I73" s="361"/>
      <c r="J73" s="598"/>
      <c r="K73" s="358"/>
      <c r="L73" s="361"/>
      <c r="M73" s="361"/>
      <c r="N73" s="361"/>
      <c r="O73" s="361"/>
      <c r="P73" s="361"/>
      <c r="Q73" s="361"/>
      <c r="R73" s="361"/>
      <c r="S73" s="361"/>
      <c r="T73" s="361"/>
      <c r="U73" s="358"/>
      <c r="V73" s="361"/>
      <c r="W73" s="361"/>
      <c r="X73" s="361"/>
      <c r="Y73" s="361"/>
      <c r="Z73" s="361"/>
      <c r="AA73" s="361"/>
      <c r="AB73" s="361"/>
      <c r="AC73" s="361"/>
      <c r="AD73" s="361"/>
      <c r="AE73" s="355"/>
      <c r="AI73" s="1"/>
    </row>
    <row r="74" spans="1:58" s="59" customFormat="1" ht="14.4" thickBot="1" x14ac:dyDescent="0.35">
      <c r="B74" s="61"/>
      <c r="C74" s="62"/>
      <c r="D74" s="91" t="s">
        <v>178</v>
      </c>
      <c r="E74" s="91"/>
      <c r="F74" s="63"/>
      <c r="G74" s="64"/>
      <c r="H74" s="429"/>
      <c r="I74" s="429"/>
      <c r="J74" s="599">
        <f>J65+J60+J38+J25</f>
        <v>39298.92</v>
      </c>
      <c r="K74" s="375">
        <f t="shared" ref="K74:AE74" si="27">K25+K38+K60+K65</f>
        <v>5255.5</v>
      </c>
      <c r="L74" s="375">
        <f t="shared" si="27"/>
        <v>2625.94</v>
      </c>
      <c r="M74" s="375">
        <f t="shared" si="27"/>
        <v>2106.64</v>
      </c>
      <c r="N74" s="375">
        <f t="shared" si="27"/>
        <v>2106.64</v>
      </c>
      <c r="O74" s="375">
        <f t="shared" si="27"/>
        <v>1691.2</v>
      </c>
      <c r="P74" s="357">
        <f t="shared" si="27"/>
        <v>1691.2</v>
      </c>
      <c r="Q74" s="357">
        <f t="shared" si="27"/>
        <v>1691.2</v>
      </c>
      <c r="R74" s="357">
        <f t="shared" si="27"/>
        <v>1691.2</v>
      </c>
      <c r="S74" s="357">
        <f t="shared" si="27"/>
        <v>1691.2</v>
      </c>
      <c r="T74" s="357">
        <f t="shared" si="27"/>
        <v>1691.2</v>
      </c>
      <c r="U74" s="357">
        <f t="shared" si="27"/>
        <v>2061.1999999999998</v>
      </c>
      <c r="V74" s="357">
        <f t="shared" si="27"/>
        <v>1666.2</v>
      </c>
      <c r="W74" s="357">
        <f t="shared" si="27"/>
        <v>1666.2</v>
      </c>
      <c r="X74" s="357">
        <f t="shared" si="27"/>
        <v>1666.2</v>
      </c>
      <c r="Y74" s="357">
        <f t="shared" si="27"/>
        <v>1666.2</v>
      </c>
      <c r="Z74" s="357">
        <f t="shared" si="27"/>
        <v>1666.2</v>
      </c>
      <c r="AA74" s="357">
        <f t="shared" si="27"/>
        <v>1666.2</v>
      </c>
      <c r="AB74" s="357">
        <f t="shared" si="27"/>
        <v>1666.2</v>
      </c>
      <c r="AC74" s="357">
        <f t="shared" si="27"/>
        <v>1666.2</v>
      </c>
      <c r="AD74" s="357">
        <f t="shared" si="27"/>
        <v>1666.2</v>
      </c>
      <c r="AE74" s="357">
        <f t="shared" si="27"/>
        <v>39298.92</v>
      </c>
      <c r="AN74" s="115"/>
      <c r="AO74" s="115"/>
      <c r="AP74" s="115"/>
    </row>
    <row r="75" spans="1:58" s="59" customFormat="1" ht="14.4" thickBot="1" x14ac:dyDescent="0.35">
      <c r="B75" s="61"/>
      <c r="C75" s="62"/>
      <c r="D75" s="91" t="s">
        <v>179</v>
      </c>
      <c r="E75" s="91"/>
      <c r="F75" s="63"/>
      <c r="G75" s="64"/>
      <c r="H75" s="429"/>
      <c r="I75" s="429"/>
      <c r="J75" s="593">
        <f>I76+I77</f>
        <v>1964.9459999999999</v>
      </c>
      <c r="K75" s="357">
        <f>SUM(K76:K77)</f>
        <v>262.77499999999998</v>
      </c>
      <c r="L75" s="357">
        <f t="shared" ref="L75:AE75" si="28">SUM(L76:L77)</f>
        <v>131.297</v>
      </c>
      <c r="M75" s="357">
        <f t="shared" si="28"/>
        <v>105.33199999999999</v>
      </c>
      <c r="N75" s="357">
        <f t="shared" si="28"/>
        <v>105.33199999999999</v>
      </c>
      <c r="O75" s="357">
        <f t="shared" si="28"/>
        <v>84.56</v>
      </c>
      <c r="P75" s="357">
        <f t="shared" si="28"/>
        <v>84.56</v>
      </c>
      <c r="Q75" s="357">
        <f t="shared" si="28"/>
        <v>84.56</v>
      </c>
      <c r="R75" s="357">
        <f t="shared" si="28"/>
        <v>84.56</v>
      </c>
      <c r="S75" s="357">
        <f t="shared" si="28"/>
        <v>84.56</v>
      </c>
      <c r="T75" s="357">
        <f t="shared" si="28"/>
        <v>84.56</v>
      </c>
      <c r="U75" s="357">
        <f t="shared" si="28"/>
        <v>103.05999999999999</v>
      </c>
      <c r="V75" s="357">
        <f t="shared" si="28"/>
        <v>83.31</v>
      </c>
      <c r="W75" s="357">
        <f t="shared" si="28"/>
        <v>83.31</v>
      </c>
      <c r="X75" s="357">
        <f t="shared" si="28"/>
        <v>83.31</v>
      </c>
      <c r="Y75" s="357">
        <f t="shared" si="28"/>
        <v>83.31</v>
      </c>
      <c r="Z75" s="357">
        <f t="shared" si="28"/>
        <v>83.31</v>
      </c>
      <c r="AA75" s="357">
        <f t="shared" si="28"/>
        <v>83.31</v>
      </c>
      <c r="AB75" s="357">
        <f t="shared" si="28"/>
        <v>83.31</v>
      </c>
      <c r="AC75" s="357">
        <f t="shared" si="28"/>
        <v>83.31</v>
      </c>
      <c r="AD75" s="357">
        <f t="shared" si="28"/>
        <v>83.31</v>
      </c>
      <c r="AE75" s="357">
        <f t="shared" si="28"/>
        <v>1964.9459999999999</v>
      </c>
      <c r="AN75" s="115"/>
      <c r="AO75" s="115"/>
      <c r="AP75" s="115"/>
    </row>
    <row r="76" spans="1:58" s="59" customFormat="1" x14ac:dyDescent="0.3">
      <c r="B76" s="42">
        <v>1</v>
      </c>
      <c r="C76" s="43">
        <v>20</v>
      </c>
      <c r="D76" s="1124" t="s">
        <v>180</v>
      </c>
      <c r="E76" s="1125"/>
      <c r="F76" s="72" t="s">
        <v>91</v>
      </c>
      <c r="G76" s="389">
        <v>0.03</v>
      </c>
      <c r="H76" s="1130">
        <f>J25+J38+J60+J65</f>
        <v>39298.92</v>
      </c>
      <c r="I76" s="441">
        <f>G76*H76</f>
        <v>1178.9675999999999</v>
      </c>
      <c r="J76" s="442"/>
      <c r="K76" s="355">
        <f>K74*3%</f>
        <v>157.66499999999999</v>
      </c>
      <c r="L76" s="355">
        <f t="shared" ref="L76:AD76" si="29">L74*3%</f>
        <v>78.778199999999998</v>
      </c>
      <c r="M76" s="355">
        <f t="shared" si="29"/>
        <v>63.19919999999999</v>
      </c>
      <c r="N76" s="355">
        <f t="shared" si="29"/>
        <v>63.19919999999999</v>
      </c>
      <c r="O76" s="355">
        <f t="shared" si="29"/>
        <v>50.735999999999997</v>
      </c>
      <c r="P76" s="355">
        <f t="shared" si="29"/>
        <v>50.735999999999997</v>
      </c>
      <c r="Q76" s="355">
        <f t="shared" si="29"/>
        <v>50.735999999999997</v>
      </c>
      <c r="R76" s="355">
        <f t="shared" si="29"/>
        <v>50.735999999999997</v>
      </c>
      <c r="S76" s="355">
        <f t="shared" si="29"/>
        <v>50.735999999999997</v>
      </c>
      <c r="T76" s="355">
        <f t="shared" si="29"/>
        <v>50.735999999999997</v>
      </c>
      <c r="U76" s="355">
        <f t="shared" si="29"/>
        <v>61.835999999999991</v>
      </c>
      <c r="V76" s="355">
        <f t="shared" si="29"/>
        <v>49.985999999999997</v>
      </c>
      <c r="W76" s="355">
        <f t="shared" si="29"/>
        <v>49.985999999999997</v>
      </c>
      <c r="X76" s="355">
        <f t="shared" si="29"/>
        <v>49.985999999999997</v>
      </c>
      <c r="Y76" s="355">
        <f t="shared" si="29"/>
        <v>49.985999999999997</v>
      </c>
      <c r="Z76" s="355">
        <f t="shared" si="29"/>
        <v>49.985999999999997</v>
      </c>
      <c r="AA76" s="355">
        <f t="shared" si="29"/>
        <v>49.985999999999997</v>
      </c>
      <c r="AB76" s="355">
        <f t="shared" si="29"/>
        <v>49.985999999999997</v>
      </c>
      <c r="AC76" s="355">
        <f t="shared" si="29"/>
        <v>49.985999999999997</v>
      </c>
      <c r="AD76" s="355">
        <f t="shared" si="29"/>
        <v>49.985999999999997</v>
      </c>
      <c r="AE76" s="390">
        <f>SUM(K76:AD76)</f>
        <v>1178.9676000000002</v>
      </c>
      <c r="AN76" s="115"/>
      <c r="AO76" s="115"/>
      <c r="AP76" s="115"/>
    </row>
    <row r="77" spans="1:58" ht="14.4" thickBot="1" x14ac:dyDescent="0.3">
      <c r="B77" s="73">
        <v>1</v>
      </c>
      <c r="C77" s="74">
        <v>20</v>
      </c>
      <c r="D77" s="1124" t="s">
        <v>181</v>
      </c>
      <c r="E77" s="1125"/>
      <c r="F77" s="75" t="s">
        <v>91</v>
      </c>
      <c r="G77" s="391">
        <v>0.02</v>
      </c>
      <c r="H77" s="1131"/>
      <c r="I77" s="444">
        <f>G77*H76</f>
        <v>785.97839999999997</v>
      </c>
      <c r="J77" s="445"/>
      <c r="K77" s="355">
        <f>K74*2%</f>
        <v>105.11</v>
      </c>
      <c r="L77" s="355">
        <f t="shared" ref="L77:AD77" si="30">L74*2%</f>
        <v>52.518799999999999</v>
      </c>
      <c r="M77" s="355">
        <f t="shared" si="30"/>
        <v>42.132799999999996</v>
      </c>
      <c r="N77" s="355">
        <f t="shared" si="30"/>
        <v>42.132799999999996</v>
      </c>
      <c r="O77" s="355">
        <f t="shared" si="30"/>
        <v>33.823999999999998</v>
      </c>
      <c r="P77" s="355">
        <f t="shared" si="30"/>
        <v>33.823999999999998</v>
      </c>
      <c r="Q77" s="355">
        <f t="shared" si="30"/>
        <v>33.823999999999998</v>
      </c>
      <c r="R77" s="355">
        <f t="shared" si="30"/>
        <v>33.823999999999998</v>
      </c>
      <c r="S77" s="355">
        <f t="shared" si="30"/>
        <v>33.823999999999998</v>
      </c>
      <c r="T77" s="355">
        <f t="shared" si="30"/>
        <v>33.823999999999998</v>
      </c>
      <c r="U77" s="355">
        <f t="shared" si="30"/>
        <v>41.223999999999997</v>
      </c>
      <c r="V77" s="355">
        <f t="shared" si="30"/>
        <v>33.323999999999998</v>
      </c>
      <c r="W77" s="355">
        <f t="shared" si="30"/>
        <v>33.323999999999998</v>
      </c>
      <c r="X77" s="355">
        <f t="shared" si="30"/>
        <v>33.323999999999998</v>
      </c>
      <c r="Y77" s="355">
        <f t="shared" si="30"/>
        <v>33.323999999999998</v>
      </c>
      <c r="Z77" s="355">
        <f t="shared" si="30"/>
        <v>33.323999999999998</v>
      </c>
      <c r="AA77" s="355">
        <f t="shared" si="30"/>
        <v>33.323999999999998</v>
      </c>
      <c r="AB77" s="355">
        <f t="shared" si="30"/>
        <v>33.323999999999998</v>
      </c>
      <c r="AC77" s="355">
        <f t="shared" si="30"/>
        <v>33.323999999999998</v>
      </c>
      <c r="AD77" s="355">
        <f t="shared" si="30"/>
        <v>33.323999999999998</v>
      </c>
      <c r="AE77" s="390">
        <f>SUM(K77:AD77)</f>
        <v>785.97839999999974</v>
      </c>
      <c r="AF77" s="59"/>
      <c r="AI77" s="1"/>
    </row>
    <row r="78" spans="1:58" ht="14.4" thickBot="1" x14ac:dyDescent="0.3">
      <c r="B78" s="77"/>
      <c r="C78" s="78"/>
      <c r="D78" s="92" t="s">
        <v>159</v>
      </c>
      <c r="E78" s="92"/>
      <c r="F78" s="79"/>
      <c r="G78" s="80"/>
      <c r="H78" s="446"/>
      <c r="I78" s="446"/>
      <c r="J78" s="447">
        <f>J74+J75</f>
        <v>41263.865999999995</v>
      </c>
      <c r="K78" s="362">
        <f>K74+K75</f>
        <v>5518.2749999999996</v>
      </c>
      <c r="L78" s="362">
        <f t="shared" ref="L78:AE78" si="31">L74+L75</f>
        <v>2757.2370000000001</v>
      </c>
      <c r="M78" s="362">
        <f t="shared" si="31"/>
        <v>2211.9719999999998</v>
      </c>
      <c r="N78" s="362">
        <f t="shared" si="31"/>
        <v>2211.9719999999998</v>
      </c>
      <c r="O78" s="362">
        <f t="shared" si="31"/>
        <v>1775.76</v>
      </c>
      <c r="P78" s="362">
        <f t="shared" si="31"/>
        <v>1775.76</v>
      </c>
      <c r="Q78" s="362">
        <f t="shared" si="31"/>
        <v>1775.76</v>
      </c>
      <c r="R78" s="362">
        <f t="shared" si="31"/>
        <v>1775.76</v>
      </c>
      <c r="S78" s="362">
        <f t="shared" si="31"/>
        <v>1775.76</v>
      </c>
      <c r="T78" s="362">
        <f t="shared" si="31"/>
        <v>1775.76</v>
      </c>
      <c r="U78" s="362">
        <f t="shared" si="31"/>
        <v>2164.2599999999998</v>
      </c>
      <c r="V78" s="362">
        <f t="shared" si="31"/>
        <v>1749.51</v>
      </c>
      <c r="W78" s="362">
        <f t="shared" si="31"/>
        <v>1749.51</v>
      </c>
      <c r="X78" s="362">
        <f t="shared" si="31"/>
        <v>1749.51</v>
      </c>
      <c r="Y78" s="362">
        <f t="shared" si="31"/>
        <v>1749.51</v>
      </c>
      <c r="Z78" s="362">
        <f t="shared" si="31"/>
        <v>1749.51</v>
      </c>
      <c r="AA78" s="362">
        <f t="shared" si="31"/>
        <v>1749.51</v>
      </c>
      <c r="AB78" s="362">
        <f t="shared" si="31"/>
        <v>1749.51</v>
      </c>
      <c r="AC78" s="362">
        <f t="shared" si="31"/>
        <v>1749.51</v>
      </c>
      <c r="AD78" s="362">
        <f t="shared" si="31"/>
        <v>1749.51</v>
      </c>
      <c r="AE78" s="362">
        <f t="shared" si="31"/>
        <v>41263.865999999995</v>
      </c>
      <c r="AF78" s="670">
        <f>J78-AE78</f>
        <v>0</v>
      </c>
      <c r="AI78" s="1"/>
    </row>
    <row r="79" spans="1:58" x14ac:dyDescent="0.25">
      <c r="C79" s="59" t="s">
        <v>455</v>
      </c>
      <c r="D79" s="322" t="s">
        <v>454</v>
      </c>
      <c r="AI79" s="1"/>
    </row>
    <row r="80" spans="1:58" ht="15" thickBot="1" x14ac:dyDescent="0.35">
      <c r="J80" s="363"/>
      <c r="K80" s="384" t="s">
        <v>511</v>
      </c>
      <c r="L80" s="384" t="s">
        <v>574</v>
      </c>
      <c r="M80" s="384" t="s">
        <v>513</v>
      </c>
      <c r="N80" s="384" t="s">
        <v>514</v>
      </c>
      <c r="O80" s="384" t="s">
        <v>515</v>
      </c>
      <c r="P80" s="384" t="s">
        <v>529</v>
      </c>
      <c r="Q80" s="384" t="s">
        <v>530</v>
      </c>
      <c r="R80" s="384" t="s">
        <v>531</v>
      </c>
      <c r="S80" s="384" t="s">
        <v>532</v>
      </c>
      <c r="T80" s="384" t="s">
        <v>533</v>
      </c>
      <c r="U80" s="384" t="s">
        <v>534</v>
      </c>
      <c r="V80" s="384" t="s">
        <v>535</v>
      </c>
      <c r="W80" s="384" t="s">
        <v>536</v>
      </c>
      <c r="X80" s="384" t="s">
        <v>537</v>
      </c>
      <c r="Y80" s="384" t="s">
        <v>538</v>
      </c>
      <c r="Z80" s="384" t="s">
        <v>539</v>
      </c>
      <c r="AA80" s="384" t="s">
        <v>540</v>
      </c>
      <c r="AB80" s="384" t="s">
        <v>541</v>
      </c>
      <c r="AC80" s="384" t="s">
        <v>542</v>
      </c>
      <c r="AD80" s="384" t="s">
        <v>543</v>
      </c>
      <c r="AI80" s="1"/>
    </row>
    <row r="81" spans="2:38" ht="15.6" thickBot="1" x14ac:dyDescent="0.3">
      <c r="J81" s="363"/>
      <c r="K81" s="386">
        <v>0.1</v>
      </c>
      <c r="L81" s="387">
        <v>0.2</v>
      </c>
      <c r="M81" s="386">
        <v>0.3</v>
      </c>
      <c r="N81" s="387">
        <v>0.3</v>
      </c>
      <c r="O81" s="386">
        <v>0.1</v>
      </c>
      <c r="P81" s="59"/>
      <c r="Q81" s="59"/>
      <c r="R81" s="59"/>
      <c r="S81" s="59"/>
      <c r="T81" s="59"/>
      <c r="U81" s="59"/>
      <c r="V81" s="59"/>
      <c r="W81" s="59"/>
      <c r="X81" s="59"/>
      <c r="Y81" s="59"/>
      <c r="Z81" s="59"/>
      <c r="AA81" s="59"/>
      <c r="AB81" s="59"/>
      <c r="AC81" s="59"/>
      <c r="AD81" s="59"/>
      <c r="AI81" s="1"/>
    </row>
    <row r="82" spans="2:38" ht="14.4" x14ac:dyDescent="0.3">
      <c r="J82" s="363"/>
      <c r="K82" s="388">
        <f>'20.Incorporacion.Productiva'!G23*5829/9691.2</f>
        <v>582.9</v>
      </c>
      <c r="L82" s="388">
        <f>'20.Incorporacion.Productiva'!H23*5829/9691.2</f>
        <v>1165.8</v>
      </c>
      <c r="M82" s="388">
        <f>'20.Incorporacion.Productiva'!I23*5829/9691.2</f>
        <v>1748.7</v>
      </c>
      <c r="N82" s="388">
        <f>'20.Incorporacion.Productiva'!J23*5829/9691.2</f>
        <v>1748.7</v>
      </c>
      <c r="O82" s="388">
        <f>'20.Incorporacion.Productiva'!K23*5829/9691.2</f>
        <v>582.9</v>
      </c>
      <c r="P82" s="59"/>
      <c r="Q82" s="59"/>
      <c r="R82" s="59"/>
      <c r="S82" s="59"/>
      <c r="T82" s="59"/>
      <c r="U82" s="59"/>
      <c r="V82" s="59"/>
      <c r="W82" s="59"/>
      <c r="X82" s="59"/>
      <c r="Y82" s="59"/>
      <c r="Z82" s="59"/>
      <c r="AA82" s="59"/>
      <c r="AB82" s="59"/>
      <c r="AC82" s="59"/>
      <c r="AD82" s="59"/>
      <c r="AI82" s="1"/>
    </row>
    <row r="83" spans="2:38" x14ac:dyDescent="0.25">
      <c r="J83" s="363" t="s">
        <v>524</v>
      </c>
      <c r="K83" s="408">
        <v>583</v>
      </c>
      <c r="L83" s="408">
        <f>K83</f>
        <v>583</v>
      </c>
      <c r="M83" s="408">
        <f t="shared" ref="M83:AB84" si="32">L83</f>
        <v>583</v>
      </c>
      <c r="N83" s="408">
        <f t="shared" si="32"/>
        <v>583</v>
      </c>
      <c r="O83" s="408">
        <f t="shared" si="32"/>
        <v>583</v>
      </c>
      <c r="P83" s="408">
        <f t="shared" si="32"/>
        <v>583</v>
      </c>
      <c r="Q83" s="408">
        <f t="shared" si="32"/>
        <v>583</v>
      </c>
      <c r="R83" s="408">
        <f t="shared" si="32"/>
        <v>583</v>
      </c>
      <c r="S83" s="408">
        <f t="shared" si="32"/>
        <v>583</v>
      </c>
      <c r="T83" s="408">
        <f t="shared" si="32"/>
        <v>583</v>
      </c>
      <c r="U83" s="408">
        <f t="shared" si="32"/>
        <v>583</v>
      </c>
      <c r="V83" s="408">
        <f t="shared" si="32"/>
        <v>583</v>
      </c>
      <c r="W83" s="408">
        <f t="shared" si="32"/>
        <v>583</v>
      </c>
      <c r="X83" s="408">
        <f t="shared" si="32"/>
        <v>583</v>
      </c>
      <c r="Y83" s="408">
        <f t="shared" si="32"/>
        <v>583</v>
      </c>
      <c r="Z83" s="408">
        <f t="shared" si="32"/>
        <v>583</v>
      </c>
      <c r="AA83" s="408">
        <f t="shared" si="32"/>
        <v>583</v>
      </c>
      <c r="AB83" s="408">
        <f t="shared" si="32"/>
        <v>583</v>
      </c>
      <c r="AC83" s="408">
        <f t="shared" ref="O83:AD87" si="33">AB83</f>
        <v>583</v>
      </c>
      <c r="AD83" s="408">
        <f t="shared" si="33"/>
        <v>583</v>
      </c>
      <c r="AI83" s="1"/>
    </row>
    <row r="84" spans="2:38" ht="14.4" thickBot="1" x14ac:dyDescent="0.3">
      <c r="J84" s="363" t="s">
        <v>525</v>
      </c>
      <c r="K84" s="59"/>
      <c r="L84" s="408">
        <v>1166</v>
      </c>
      <c r="M84" s="408">
        <f>L84</f>
        <v>1166</v>
      </c>
      <c r="N84" s="408">
        <f t="shared" si="32"/>
        <v>1166</v>
      </c>
      <c r="O84" s="408">
        <f t="shared" si="32"/>
        <v>1166</v>
      </c>
      <c r="P84" s="408">
        <f t="shared" si="32"/>
        <v>1166</v>
      </c>
      <c r="Q84" s="408">
        <f t="shared" si="32"/>
        <v>1166</v>
      </c>
      <c r="R84" s="408">
        <f t="shared" si="32"/>
        <v>1166</v>
      </c>
      <c r="S84" s="408">
        <f t="shared" si="32"/>
        <v>1166</v>
      </c>
      <c r="T84" s="408">
        <f t="shared" si="32"/>
        <v>1166</v>
      </c>
      <c r="U84" s="408">
        <f t="shared" si="32"/>
        <v>1166</v>
      </c>
      <c r="V84" s="408">
        <f t="shared" si="32"/>
        <v>1166</v>
      </c>
      <c r="W84" s="408">
        <f t="shared" si="32"/>
        <v>1166</v>
      </c>
      <c r="X84" s="408">
        <f t="shared" si="32"/>
        <v>1166</v>
      </c>
      <c r="Y84" s="408">
        <f t="shared" si="32"/>
        <v>1166</v>
      </c>
      <c r="Z84" s="408">
        <f t="shared" si="32"/>
        <v>1166</v>
      </c>
      <c r="AA84" s="408">
        <f t="shared" si="32"/>
        <v>1166</v>
      </c>
      <c r="AB84" s="408">
        <f t="shared" si="32"/>
        <v>1166</v>
      </c>
      <c r="AC84" s="408">
        <f t="shared" si="33"/>
        <v>1166</v>
      </c>
      <c r="AD84" s="408">
        <f t="shared" si="33"/>
        <v>1166</v>
      </c>
    </row>
    <row r="85" spans="2:38" x14ac:dyDescent="0.25">
      <c r="J85" s="363" t="s">
        <v>526</v>
      </c>
      <c r="K85" s="363"/>
      <c r="L85" s="363"/>
      <c r="M85" s="408">
        <v>1749</v>
      </c>
      <c r="N85" s="408">
        <f>M85</f>
        <v>1749</v>
      </c>
      <c r="O85" s="408">
        <f t="shared" si="33"/>
        <v>1749</v>
      </c>
      <c r="P85" s="408">
        <f t="shared" si="33"/>
        <v>1749</v>
      </c>
      <c r="Q85" s="408">
        <f t="shared" si="33"/>
        <v>1749</v>
      </c>
      <c r="R85" s="408">
        <f t="shared" si="33"/>
        <v>1749</v>
      </c>
      <c r="S85" s="408">
        <f t="shared" si="33"/>
        <v>1749</v>
      </c>
      <c r="T85" s="408">
        <f t="shared" si="33"/>
        <v>1749</v>
      </c>
      <c r="U85" s="408">
        <f t="shared" si="33"/>
        <v>1749</v>
      </c>
      <c r="V85" s="408">
        <f t="shared" si="33"/>
        <v>1749</v>
      </c>
      <c r="W85" s="408">
        <f t="shared" si="33"/>
        <v>1749</v>
      </c>
      <c r="X85" s="408">
        <f t="shared" si="33"/>
        <v>1749</v>
      </c>
      <c r="Y85" s="408">
        <f t="shared" si="33"/>
        <v>1749</v>
      </c>
      <c r="Z85" s="408">
        <f t="shared" si="33"/>
        <v>1749</v>
      </c>
      <c r="AA85" s="408">
        <f t="shared" si="33"/>
        <v>1749</v>
      </c>
      <c r="AB85" s="408">
        <f t="shared" si="33"/>
        <v>1749</v>
      </c>
      <c r="AC85" s="408">
        <f t="shared" si="33"/>
        <v>1749</v>
      </c>
      <c r="AD85" s="408">
        <f t="shared" si="33"/>
        <v>1749</v>
      </c>
      <c r="AH85" s="1729" t="s">
        <v>1398</v>
      </c>
      <c r="AI85" s="1730"/>
      <c r="AJ85" s="1730"/>
      <c r="AK85" s="1730"/>
      <c r="AL85" s="1731"/>
    </row>
    <row r="86" spans="2:38" x14ac:dyDescent="0.25">
      <c r="J86" s="363" t="s">
        <v>527</v>
      </c>
      <c r="N86" s="408">
        <v>1749</v>
      </c>
      <c r="O86" s="408">
        <f>N86</f>
        <v>1749</v>
      </c>
      <c r="P86" s="408">
        <f t="shared" si="33"/>
        <v>1749</v>
      </c>
      <c r="Q86" s="408">
        <f t="shared" si="33"/>
        <v>1749</v>
      </c>
      <c r="R86" s="408">
        <f t="shared" si="33"/>
        <v>1749</v>
      </c>
      <c r="S86" s="408">
        <f t="shared" si="33"/>
        <v>1749</v>
      </c>
      <c r="T86" s="408">
        <f t="shared" si="33"/>
        <v>1749</v>
      </c>
      <c r="U86" s="408">
        <f t="shared" si="33"/>
        <v>1749</v>
      </c>
      <c r="V86" s="408">
        <f t="shared" si="33"/>
        <v>1749</v>
      </c>
      <c r="W86" s="408">
        <f t="shared" si="33"/>
        <v>1749</v>
      </c>
      <c r="X86" s="408">
        <f t="shared" si="33"/>
        <v>1749</v>
      </c>
      <c r="Y86" s="408">
        <f t="shared" si="33"/>
        <v>1749</v>
      </c>
      <c r="Z86" s="408">
        <f t="shared" si="33"/>
        <v>1749</v>
      </c>
      <c r="AA86" s="408">
        <f t="shared" si="33"/>
        <v>1749</v>
      </c>
      <c r="AB86" s="408">
        <f t="shared" si="33"/>
        <v>1749</v>
      </c>
      <c r="AC86" s="408">
        <f t="shared" si="33"/>
        <v>1749</v>
      </c>
      <c r="AD86" s="408">
        <f t="shared" si="33"/>
        <v>1749</v>
      </c>
      <c r="AH86" s="1102" t="s">
        <v>186</v>
      </c>
      <c r="AI86" s="1117" t="s">
        <v>1397</v>
      </c>
      <c r="AJ86" s="1117" t="s">
        <v>155</v>
      </c>
      <c r="AK86" s="1101" t="s">
        <v>156</v>
      </c>
      <c r="AL86" s="1103" t="s">
        <v>159</v>
      </c>
    </row>
    <row r="87" spans="2:38" x14ac:dyDescent="0.25">
      <c r="J87" s="363" t="s">
        <v>528</v>
      </c>
      <c r="O87" s="408">
        <v>582</v>
      </c>
      <c r="P87" s="408">
        <f>O87</f>
        <v>582</v>
      </c>
      <c r="Q87" s="408">
        <f t="shared" si="33"/>
        <v>582</v>
      </c>
      <c r="R87" s="408">
        <f t="shared" si="33"/>
        <v>582</v>
      </c>
      <c r="S87" s="408">
        <f t="shared" si="33"/>
        <v>582</v>
      </c>
      <c r="T87" s="408">
        <f t="shared" si="33"/>
        <v>582</v>
      </c>
      <c r="U87" s="408">
        <f t="shared" si="33"/>
        <v>582</v>
      </c>
      <c r="V87" s="408">
        <f t="shared" si="33"/>
        <v>582</v>
      </c>
      <c r="W87" s="408">
        <f t="shared" si="33"/>
        <v>582</v>
      </c>
      <c r="X87" s="408">
        <f t="shared" si="33"/>
        <v>582</v>
      </c>
      <c r="Y87" s="408">
        <f t="shared" si="33"/>
        <v>582</v>
      </c>
      <c r="Z87" s="408">
        <f t="shared" si="33"/>
        <v>582</v>
      </c>
      <c r="AA87" s="408">
        <f t="shared" si="33"/>
        <v>582</v>
      </c>
      <c r="AB87" s="408">
        <f t="shared" si="33"/>
        <v>582</v>
      </c>
      <c r="AC87" s="408">
        <f t="shared" si="33"/>
        <v>582</v>
      </c>
      <c r="AD87" s="408">
        <f t="shared" si="33"/>
        <v>582</v>
      </c>
      <c r="AH87" s="270" t="s">
        <v>85</v>
      </c>
      <c r="AI87" s="26" t="s">
        <v>83</v>
      </c>
      <c r="AJ87" s="1100">
        <v>5815</v>
      </c>
      <c r="AK87" s="426">
        <f>'2. Assumptions'!D114</f>
        <v>3.4</v>
      </c>
      <c r="AL87" s="435">
        <f t="shared" ref="AL87:AL95" si="34">AJ87*AK87</f>
        <v>19771</v>
      </c>
    </row>
    <row r="88" spans="2:38" x14ac:dyDescent="0.25">
      <c r="J88" s="364" t="s">
        <v>159</v>
      </c>
      <c r="K88" s="407">
        <f>SUM(K83:K87)</f>
        <v>583</v>
      </c>
      <c r="L88" s="407">
        <f>SUM(L83:L87)</f>
        <v>1749</v>
      </c>
      <c r="M88" s="407">
        <f>SUM(M83:M87)</f>
        <v>3498</v>
      </c>
      <c r="N88" s="407">
        <f>SUM(N83:N87)</f>
        <v>5247</v>
      </c>
      <c r="O88" s="408">
        <f>SUM(O83:O87)</f>
        <v>5829</v>
      </c>
      <c r="P88" s="408">
        <f t="shared" ref="P88:AD88" si="35">SUM(P83:P87)</f>
        <v>5829</v>
      </c>
      <c r="Q88" s="408">
        <f t="shared" si="35"/>
        <v>5829</v>
      </c>
      <c r="R88" s="408">
        <f t="shared" si="35"/>
        <v>5829</v>
      </c>
      <c r="S88" s="408">
        <f t="shared" si="35"/>
        <v>5829</v>
      </c>
      <c r="T88" s="408">
        <f t="shared" si="35"/>
        <v>5829</v>
      </c>
      <c r="U88" s="408">
        <f t="shared" si="35"/>
        <v>5829</v>
      </c>
      <c r="V88" s="408">
        <f t="shared" si="35"/>
        <v>5829</v>
      </c>
      <c r="W88" s="408">
        <f t="shared" si="35"/>
        <v>5829</v>
      </c>
      <c r="X88" s="408">
        <f t="shared" si="35"/>
        <v>5829</v>
      </c>
      <c r="Y88" s="408">
        <f t="shared" si="35"/>
        <v>5829</v>
      </c>
      <c r="Z88" s="408">
        <f t="shared" si="35"/>
        <v>5829</v>
      </c>
      <c r="AA88" s="408">
        <f t="shared" si="35"/>
        <v>5829</v>
      </c>
      <c r="AB88" s="408">
        <f t="shared" si="35"/>
        <v>5829</v>
      </c>
      <c r="AC88" s="408">
        <f t="shared" si="35"/>
        <v>5829</v>
      </c>
      <c r="AD88" s="408">
        <f t="shared" si="35"/>
        <v>5829</v>
      </c>
      <c r="AH88" s="302" t="s">
        <v>143</v>
      </c>
      <c r="AI88" s="26" t="s">
        <v>83</v>
      </c>
      <c r="AJ88" s="1100">
        <v>5815</v>
      </c>
      <c r="AK88" s="426">
        <f>'2. Assumptions'!D117</f>
        <v>5</v>
      </c>
      <c r="AL88" s="435">
        <f t="shared" si="34"/>
        <v>29075</v>
      </c>
    </row>
    <row r="89" spans="2:38" x14ac:dyDescent="0.25">
      <c r="AH89" s="302" t="s">
        <v>175</v>
      </c>
      <c r="AI89" s="26" t="s">
        <v>83</v>
      </c>
      <c r="AJ89" s="1100">
        <v>5815</v>
      </c>
      <c r="AK89" s="426">
        <f>'2. Assumptions'!D115</f>
        <v>1.35</v>
      </c>
      <c r="AL89" s="435">
        <f t="shared" si="34"/>
        <v>7850.2500000000009</v>
      </c>
    </row>
    <row r="90" spans="2:38" ht="14.4" thickBot="1" x14ac:dyDescent="0.3">
      <c r="B90" s="2"/>
      <c r="C90" s="2"/>
      <c r="D90" s="2"/>
      <c r="E90" s="2"/>
      <c r="F90" s="2"/>
      <c r="G90" s="2"/>
      <c r="H90" s="365"/>
      <c r="I90" s="365"/>
      <c r="J90" s="365"/>
      <c r="K90" s="2"/>
      <c r="L90" s="2"/>
      <c r="M90" s="2"/>
      <c r="N90" s="2"/>
      <c r="O90" s="2"/>
      <c r="P90" s="2"/>
      <c r="Q90" s="2"/>
      <c r="R90" s="2"/>
      <c r="S90" s="2"/>
      <c r="T90" s="2"/>
      <c r="U90" s="2"/>
      <c r="V90" s="2"/>
      <c r="W90" s="2"/>
      <c r="X90" s="2"/>
      <c r="Y90" s="2"/>
      <c r="Z90" s="2"/>
      <c r="AA90" s="2"/>
      <c r="AB90" s="2"/>
      <c r="AC90" s="2"/>
      <c r="AD90" s="2"/>
      <c r="AE90" s="365"/>
      <c r="AH90" s="302" t="s">
        <v>87</v>
      </c>
      <c r="AI90" s="26" t="s">
        <v>176</v>
      </c>
      <c r="AJ90" s="1100">
        <v>5815</v>
      </c>
      <c r="AK90" s="426">
        <f>'2. Assumptions'!D120</f>
        <v>5.2</v>
      </c>
      <c r="AL90" s="435">
        <f t="shared" si="34"/>
        <v>30238</v>
      </c>
    </row>
    <row r="91" spans="2:38" s="2" customFormat="1" ht="16.8" thickTop="1" thickBot="1" x14ac:dyDescent="0.3">
      <c r="B91" s="1758" t="s">
        <v>582</v>
      </c>
      <c r="C91" s="1759"/>
      <c r="D91" s="1759"/>
      <c r="E91" s="1759"/>
      <c r="F91" s="1759"/>
      <c r="G91" s="1759"/>
      <c r="H91" s="1759"/>
      <c r="I91" s="1759"/>
      <c r="J91" s="1760"/>
      <c r="K91" s="352" t="s">
        <v>472</v>
      </c>
      <c r="L91" s="352" t="s">
        <v>473</v>
      </c>
      <c r="M91" s="352" t="s">
        <v>474</v>
      </c>
      <c r="N91" s="352" t="s">
        <v>475</v>
      </c>
      <c r="O91" s="352" t="s">
        <v>476</v>
      </c>
      <c r="P91" s="352" t="s">
        <v>477</v>
      </c>
      <c r="Q91" s="352" t="s">
        <v>478</v>
      </c>
      <c r="R91" s="352" t="s">
        <v>479</v>
      </c>
      <c r="S91" s="352" t="s">
        <v>480</v>
      </c>
      <c r="T91" s="352" t="s">
        <v>481</v>
      </c>
      <c r="U91" s="352" t="s">
        <v>482</v>
      </c>
      <c r="V91" s="352" t="s">
        <v>483</v>
      </c>
      <c r="W91" s="352" t="s">
        <v>484</v>
      </c>
      <c r="X91" s="352" t="s">
        <v>485</v>
      </c>
      <c r="Y91" s="352" t="s">
        <v>486</v>
      </c>
      <c r="Z91" s="352" t="s">
        <v>487</v>
      </c>
      <c r="AA91" s="352" t="s">
        <v>488</v>
      </c>
      <c r="AB91" s="352" t="s">
        <v>489</v>
      </c>
      <c r="AC91" s="352" t="s">
        <v>490</v>
      </c>
      <c r="AD91" s="352" t="s">
        <v>491</v>
      </c>
      <c r="AE91" s="352" t="s">
        <v>159</v>
      </c>
      <c r="AF91" s="1"/>
      <c r="AH91" s="302" t="s">
        <v>89</v>
      </c>
      <c r="AI91" s="26" t="s">
        <v>83</v>
      </c>
      <c r="AJ91" s="1100">
        <v>5815</v>
      </c>
      <c r="AK91" s="426">
        <f>'2. Assumptions'!D116</f>
        <v>13.75</v>
      </c>
      <c r="AL91" s="435">
        <f t="shared" si="34"/>
        <v>79956.25</v>
      </c>
    </row>
    <row r="92" spans="2:38" x14ac:dyDescent="0.25">
      <c r="B92" s="1990" t="s">
        <v>263</v>
      </c>
      <c r="C92" s="1991"/>
      <c r="D92" s="1992"/>
      <c r="E92" s="225" t="s">
        <v>393</v>
      </c>
      <c r="F92" s="1864" t="s">
        <v>400</v>
      </c>
      <c r="G92" s="1865"/>
      <c r="H92" s="582" t="s">
        <v>268</v>
      </c>
      <c r="I92" s="582" t="s">
        <v>269</v>
      </c>
      <c r="J92" s="583" t="s">
        <v>270</v>
      </c>
      <c r="K92" s="362">
        <f>K93+K96+K99+K101</f>
        <v>2262768.75</v>
      </c>
      <c r="L92" s="362">
        <f t="shared" ref="L92:AE92" si="36">L93+L96+L99+L101</f>
        <v>6788306.25</v>
      </c>
      <c r="M92" s="362">
        <f t="shared" si="36"/>
        <v>13702321.875</v>
      </c>
      <c r="N92" s="362">
        <f t="shared" si="36"/>
        <v>20867756.25</v>
      </c>
      <c r="O92" s="362">
        <f t="shared" si="36"/>
        <v>24006609.375</v>
      </c>
      <c r="P92" s="362">
        <f t="shared" si="36"/>
        <v>25515121.875</v>
      </c>
      <c r="Q92" s="362">
        <f t="shared" si="36"/>
        <v>27526256.25</v>
      </c>
      <c r="R92" s="362">
        <f t="shared" si="36"/>
        <v>29788809.375</v>
      </c>
      <c r="S92" s="362">
        <f t="shared" si="36"/>
        <v>31925437.5</v>
      </c>
      <c r="T92" s="362">
        <f t="shared" si="36"/>
        <v>33559228.125</v>
      </c>
      <c r="U92" s="362">
        <f t="shared" si="36"/>
        <v>34690181.25</v>
      </c>
      <c r="V92" s="362">
        <f t="shared" si="36"/>
        <v>35444221.875</v>
      </c>
      <c r="W92" s="362">
        <f t="shared" si="36"/>
        <v>35946843.75</v>
      </c>
      <c r="X92" s="362">
        <f t="shared" si="36"/>
        <v>36323971.875</v>
      </c>
      <c r="Y92" s="362">
        <f t="shared" si="36"/>
        <v>36449465.625</v>
      </c>
      <c r="Z92" s="362">
        <f t="shared" si="36"/>
        <v>36449465.625</v>
      </c>
      <c r="AA92" s="362">
        <f t="shared" si="36"/>
        <v>36449465.625</v>
      </c>
      <c r="AB92" s="362">
        <f t="shared" si="36"/>
        <v>36449465.625</v>
      </c>
      <c r="AC92" s="362">
        <f t="shared" si="36"/>
        <v>36449465.625</v>
      </c>
      <c r="AD92" s="362">
        <f t="shared" si="36"/>
        <v>36449465.625</v>
      </c>
      <c r="AE92" s="362">
        <f t="shared" si="36"/>
        <v>577044628.125</v>
      </c>
      <c r="AF92" s="2"/>
      <c r="AH92" s="302" t="s">
        <v>174</v>
      </c>
      <c r="AI92" s="26" t="s">
        <v>83</v>
      </c>
      <c r="AJ92" s="1100">
        <v>5815</v>
      </c>
      <c r="AK92" s="426">
        <f>'2. Assumptions'!D118</f>
        <v>15</v>
      </c>
      <c r="AL92" s="435">
        <f t="shared" si="34"/>
        <v>87225</v>
      </c>
    </row>
    <row r="93" spans="2:38" x14ac:dyDescent="0.25">
      <c r="B93" s="1765" t="s">
        <v>346</v>
      </c>
      <c r="C93" s="1765"/>
      <c r="D93" s="1765"/>
      <c r="E93" s="227"/>
      <c r="F93" s="228"/>
      <c r="G93" s="228"/>
      <c r="H93" s="584"/>
      <c r="I93" s="584"/>
      <c r="J93" s="584"/>
      <c r="K93" s="356">
        <f>SUM(K94:K96)</f>
        <v>0</v>
      </c>
      <c r="L93" s="356">
        <f t="shared" ref="L93:AE93" si="37">SUM(L94:L96)</f>
        <v>0</v>
      </c>
      <c r="M93" s="356">
        <f t="shared" si="37"/>
        <v>0</v>
      </c>
      <c r="N93" s="356">
        <f t="shared" si="37"/>
        <v>0</v>
      </c>
      <c r="O93" s="356">
        <f t="shared" si="37"/>
        <v>0</v>
      </c>
      <c r="P93" s="356">
        <f t="shared" si="37"/>
        <v>0</v>
      </c>
      <c r="Q93" s="356">
        <f t="shared" si="37"/>
        <v>0</v>
      </c>
      <c r="R93" s="356">
        <f t="shared" si="37"/>
        <v>0</v>
      </c>
      <c r="S93" s="356">
        <f t="shared" si="37"/>
        <v>0</v>
      </c>
      <c r="T93" s="356">
        <f t="shared" si="37"/>
        <v>0</v>
      </c>
      <c r="U93" s="356">
        <f t="shared" si="37"/>
        <v>0</v>
      </c>
      <c r="V93" s="356">
        <f t="shared" si="37"/>
        <v>0</v>
      </c>
      <c r="W93" s="356">
        <f t="shared" si="37"/>
        <v>0</v>
      </c>
      <c r="X93" s="356">
        <f t="shared" si="37"/>
        <v>0</v>
      </c>
      <c r="Y93" s="356">
        <f t="shared" si="37"/>
        <v>0</v>
      </c>
      <c r="Z93" s="356">
        <f t="shared" si="37"/>
        <v>0</v>
      </c>
      <c r="AA93" s="356">
        <f t="shared" si="37"/>
        <v>0</v>
      </c>
      <c r="AB93" s="356">
        <f t="shared" si="37"/>
        <v>0</v>
      </c>
      <c r="AC93" s="356">
        <f t="shared" si="37"/>
        <v>0</v>
      </c>
      <c r="AD93" s="356">
        <f t="shared" si="37"/>
        <v>0</v>
      </c>
      <c r="AE93" s="356">
        <f t="shared" si="37"/>
        <v>0</v>
      </c>
      <c r="AH93" s="302" t="s">
        <v>145</v>
      </c>
      <c r="AI93" s="26" t="s">
        <v>83</v>
      </c>
      <c r="AJ93" s="1100">
        <v>5815</v>
      </c>
      <c r="AK93" s="426">
        <f>'2. Assumptions'!D119</f>
        <v>20</v>
      </c>
      <c r="AL93" s="435">
        <f t="shared" si="34"/>
        <v>116300</v>
      </c>
    </row>
    <row r="94" spans="2:38" x14ac:dyDescent="0.25">
      <c r="B94" s="1894" t="str">
        <f>B8</f>
        <v xml:space="preserve">Guazuma tomentosa (guásima) </v>
      </c>
      <c r="C94" s="1894"/>
      <c r="D94" s="1894"/>
      <c r="E94" s="185" t="str">
        <f>E8</f>
        <v>85 arboles/ha</v>
      </c>
      <c r="F94" s="156"/>
      <c r="G94" s="117"/>
      <c r="H94" s="1935">
        <f>AE92</f>
        <v>577044628.125</v>
      </c>
      <c r="I94" s="1935">
        <f>J164</f>
        <v>83090442.120000005</v>
      </c>
      <c r="J94" s="1935">
        <f>H94-I94</f>
        <v>493954186.005</v>
      </c>
      <c r="AH94" s="302" t="s">
        <v>1417</v>
      </c>
      <c r="AI94" s="26" t="s">
        <v>83</v>
      </c>
      <c r="AJ94" s="1100">
        <f>5815*2</f>
        <v>11630</v>
      </c>
      <c r="AK94" s="426">
        <f>'2. Assumptions'!D121</f>
        <v>112</v>
      </c>
      <c r="AL94" s="435">
        <f t="shared" si="34"/>
        <v>1302560</v>
      </c>
    </row>
    <row r="95" spans="2:38" ht="14.4" thickBot="1" x14ac:dyDescent="0.3">
      <c r="B95" s="1894" t="str">
        <f>B9</f>
        <v xml:space="preserve">Bursera simaruba (almácigo </v>
      </c>
      <c r="C95" s="1894"/>
      <c r="D95" s="1894"/>
      <c r="E95" s="185" t="str">
        <f>E9</f>
        <v>85 arboles/ha</v>
      </c>
      <c r="F95" s="156"/>
      <c r="G95" s="117"/>
      <c r="H95" s="1836"/>
      <c r="I95" s="1836"/>
      <c r="J95" s="1836"/>
      <c r="K95" s="10"/>
      <c r="L95" s="10"/>
      <c r="M95" s="10"/>
      <c r="N95" s="10"/>
      <c r="O95" s="10"/>
      <c r="P95" s="10"/>
      <c r="Q95" s="10"/>
      <c r="R95" s="10"/>
      <c r="S95" s="10"/>
      <c r="T95" s="10"/>
      <c r="U95" s="10"/>
      <c r="V95" s="10"/>
      <c r="W95" s="10"/>
      <c r="X95" s="10"/>
      <c r="Y95" s="10"/>
      <c r="Z95" s="10"/>
      <c r="AA95" s="10"/>
      <c r="AB95" s="10"/>
      <c r="AC95" s="10"/>
      <c r="AD95" s="10"/>
      <c r="AE95" s="10"/>
      <c r="AH95" s="1136" t="s">
        <v>1416</v>
      </c>
      <c r="AI95" s="1106" t="s">
        <v>83</v>
      </c>
      <c r="AJ95" s="1107">
        <v>11630</v>
      </c>
      <c r="AK95" s="426">
        <f>'2. Assumptions'!D122</f>
        <v>85</v>
      </c>
      <c r="AL95" s="435">
        <f t="shared" si="34"/>
        <v>988550</v>
      </c>
    </row>
    <row r="96" spans="2:38" ht="14.4" thickBot="1" x14ac:dyDescent="0.3">
      <c r="B96" s="1894" t="str">
        <f>B10</f>
        <v>Spondias purpurea (ciruela común o amarilla)</v>
      </c>
      <c r="C96" s="1894"/>
      <c r="D96" s="1894"/>
      <c r="E96" s="185" t="str">
        <f>E10</f>
        <v>85 arboles/ha</v>
      </c>
      <c r="F96" s="5" t="str">
        <f>F10</f>
        <v>Vacas/ha.</v>
      </c>
      <c r="G96" s="117">
        <f>G10</f>
        <v>2.5</v>
      </c>
      <c r="H96" s="1836"/>
      <c r="I96" s="1836"/>
      <c r="J96" s="1836"/>
      <c r="AH96" s="1109"/>
      <c r="AI96" s="1110"/>
      <c r="AJ96" s="1110"/>
      <c r="AK96" s="1110"/>
      <c r="AL96" s="1111">
        <f>SUM(AL87:AL95)</f>
        <v>2661525.5</v>
      </c>
    </row>
    <row r="97" spans="1:33" s="87" customFormat="1" x14ac:dyDescent="0.25">
      <c r="B97" s="1982" t="s">
        <v>339</v>
      </c>
      <c r="C97" s="1982"/>
      <c r="D97" s="1982"/>
      <c r="E97" s="158"/>
      <c r="F97" s="328"/>
      <c r="G97" s="117"/>
      <c r="H97" s="1836"/>
      <c r="I97" s="1836"/>
      <c r="J97" s="1836"/>
      <c r="K97" s="356">
        <f>K98</f>
        <v>0</v>
      </c>
      <c r="L97" s="356">
        <f t="shared" ref="L97:AE97" si="38">L98</f>
        <v>0</v>
      </c>
      <c r="M97" s="356">
        <f t="shared" si="38"/>
        <v>0</v>
      </c>
      <c r="N97" s="356">
        <f t="shared" si="38"/>
        <v>0</v>
      </c>
      <c r="O97" s="356">
        <f t="shared" si="38"/>
        <v>0</v>
      </c>
      <c r="P97" s="356">
        <f t="shared" si="38"/>
        <v>0</v>
      </c>
      <c r="Q97" s="356">
        <f t="shared" si="38"/>
        <v>0</v>
      </c>
      <c r="R97" s="356">
        <f t="shared" si="38"/>
        <v>0</v>
      </c>
      <c r="S97" s="356">
        <f t="shared" si="38"/>
        <v>0</v>
      </c>
      <c r="T97" s="356">
        <f t="shared" si="38"/>
        <v>0</v>
      </c>
      <c r="U97" s="356">
        <f t="shared" si="38"/>
        <v>0</v>
      </c>
      <c r="V97" s="356">
        <f t="shared" si="38"/>
        <v>0</v>
      </c>
      <c r="W97" s="356">
        <f t="shared" si="38"/>
        <v>0</v>
      </c>
      <c r="X97" s="356">
        <f t="shared" si="38"/>
        <v>0</v>
      </c>
      <c r="Y97" s="356">
        <f t="shared" si="38"/>
        <v>0</v>
      </c>
      <c r="Z97" s="356">
        <f t="shared" si="38"/>
        <v>0</v>
      </c>
      <c r="AA97" s="356">
        <f t="shared" si="38"/>
        <v>0</v>
      </c>
      <c r="AB97" s="356">
        <f t="shared" si="38"/>
        <v>0</v>
      </c>
      <c r="AC97" s="356">
        <f t="shared" si="38"/>
        <v>0</v>
      </c>
      <c r="AD97" s="356">
        <f t="shared" si="38"/>
        <v>0</v>
      </c>
      <c r="AE97" s="356">
        <f t="shared" si="38"/>
        <v>0</v>
      </c>
      <c r="AF97" s="1"/>
    </row>
    <row r="98" spans="1:33" x14ac:dyDescent="0.25">
      <c r="B98" s="1894" t="str">
        <f>B12</f>
        <v>Samanea saman (algarrobo del país)</v>
      </c>
      <c r="C98" s="1894"/>
      <c r="D98" s="1894"/>
      <c r="E98" s="185" t="str">
        <f>E12</f>
        <v>30 arboles/ha</v>
      </c>
      <c r="F98" s="5" t="str">
        <f>F12</f>
        <v>Litros/vaca</v>
      </c>
      <c r="G98" s="117">
        <f>G12</f>
        <v>4.5</v>
      </c>
      <c r="H98" s="1836"/>
      <c r="I98" s="1836"/>
      <c r="J98" s="1836"/>
      <c r="AF98" s="87"/>
    </row>
    <row r="99" spans="1:33" x14ac:dyDescent="0.25">
      <c r="A99" s="87"/>
      <c r="B99" s="1982" t="s">
        <v>348</v>
      </c>
      <c r="C99" s="1982"/>
      <c r="D99" s="1982"/>
      <c r="E99" s="158"/>
      <c r="F99" s="328"/>
      <c r="G99" s="117"/>
      <c r="H99" s="1836"/>
      <c r="I99" s="1836"/>
      <c r="J99" s="1836"/>
      <c r="K99" s="356">
        <f>SUM(K100:K101)</f>
        <v>2262768.75</v>
      </c>
      <c r="L99" s="356">
        <f t="shared" ref="L99:AE99" si="39">SUM(L100:L101)</f>
        <v>6788306.25</v>
      </c>
      <c r="M99" s="356">
        <f t="shared" si="39"/>
        <v>13702321.875</v>
      </c>
      <c r="N99" s="356">
        <f t="shared" si="39"/>
        <v>20867756.25</v>
      </c>
      <c r="O99" s="356">
        <f t="shared" si="39"/>
        <v>24006609.375</v>
      </c>
      <c r="P99" s="356">
        <f t="shared" si="39"/>
        <v>25515121.875</v>
      </c>
      <c r="Q99" s="356">
        <f t="shared" si="39"/>
        <v>27526256.25</v>
      </c>
      <c r="R99" s="356">
        <f t="shared" si="39"/>
        <v>29788809.375</v>
      </c>
      <c r="S99" s="356">
        <f t="shared" si="39"/>
        <v>31925437.5</v>
      </c>
      <c r="T99" s="356">
        <f t="shared" si="39"/>
        <v>33559228.125</v>
      </c>
      <c r="U99" s="356">
        <f t="shared" si="39"/>
        <v>34690181.25</v>
      </c>
      <c r="V99" s="356">
        <f t="shared" si="39"/>
        <v>35444221.875</v>
      </c>
      <c r="W99" s="356">
        <f t="shared" si="39"/>
        <v>35946843.75</v>
      </c>
      <c r="X99" s="356">
        <f t="shared" si="39"/>
        <v>36323971.875</v>
      </c>
      <c r="Y99" s="356">
        <f t="shared" si="39"/>
        <v>36449465.625</v>
      </c>
      <c r="Z99" s="356">
        <f t="shared" si="39"/>
        <v>36449465.625</v>
      </c>
      <c r="AA99" s="356">
        <f t="shared" si="39"/>
        <v>36449465.625</v>
      </c>
      <c r="AB99" s="356">
        <f t="shared" si="39"/>
        <v>36449465.625</v>
      </c>
      <c r="AC99" s="356">
        <f t="shared" si="39"/>
        <v>36449465.625</v>
      </c>
      <c r="AD99" s="356">
        <f t="shared" si="39"/>
        <v>36449465.625</v>
      </c>
      <c r="AE99" s="356">
        <f t="shared" si="39"/>
        <v>577044628.125</v>
      </c>
      <c r="AG99" s="87"/>
    </row>
    <row r="100" spans="1:33" x14ac:dyDescent="0.25">
      <c r="B100" s="1894"/>
      <c r="C100" s="1894"/>
      <c r="D100" s="1894"/>
      <c r="E100" s="185"/>
      <c r="F100" s="5" t="str">
        <f>F14</f>
        <v>Litros / ha.</v>
      </c>
      <c r="G100" s="117">
        <f>G14</f>
        <v>2587.5</v>
      </c>
      <c r="H100" s="1836"/>
      <c r="I100" s="1836"/>
      <c r="J100" s="1836"/>
      <c r="K100" s="369">
        <f>K14*K$83</f>
        <v>2262768.75</v>
      </c>
      <c r="L100" s="369">
        <f>L14*L$83+K14*L$84</f>
        <v>6788306.25</v>
      </c>
      <c r="M100" s="369">
        <f>M14*M$83+L14*M$84+K14*M$85</f>
        <v>13702321.875</v>
      </c>
      <c r="N100" s="369">
        <f>N14*N$83+M14*N$84+L14*N$85+K14*N$86</f>
        <v>20867756.25</v>
      </c>
      <c r="O100" s="369">
        <f t="shared" ref="O100:AD100" si="40">O14*O$83+N14*O$84+M14*O$85+L14*O$86+K14*O$87</f>
        <v>24006609.375</v>
      </c>
      <c r="P100" s="369">
        <f t="shared" si="40"/>
        <v>25515121.875</v>
      </c>
      <c r="Q100" s="369">
        <f t="shared" si="40"/>
        <v>27526256.25</v>
      </c>
      <c r="R100" s="369">
        <f t="shared" si="40"/>
        <v>29788809.375</v>
      </c>
      <c r="S100" s="369">
        <f t="shared" si="40"/>
        <v>31925437.5</v>
      </c>
      <c r="T100" s="369">
        <f t="shared" si="40"/>
        <v>33559228.125</v>
      </c>
      <c r="U100" s="369">
        <f t="shared" si="40"/>
        <v>34690181.25</v>
      </c>
      <c r="V100" s="369">
        <f t="shared" si="40"/>
        <v>35444221.875</v>
      </c>
      <c r="W100" s="369">
        <f t="shared" si="40"/>
        <v>35946843.75</v>
      </c>
      <c r="X100" s="369">
        <f t="shared" si="40"/>
        <v>36323971.875</v>
      </c>
      <c r="Y100" s="369">
        <f t="shared" si="40"/>
        <v>36449465.625</v>
      </c>
      <c r="Z100" s="369">
        <f t="shared" si="40"/>
        <v>36449465.625</v>
      </c>
      <c r="AA100" s="369">
        <f t="shared" si="40"/>
        <v>36449465.625</v>
      </c>
      <c r="AB100" s="369">
        <f t="shared" si="40"/>
        <v>36449465.625</v>
      </c>
      <c r="AC100" s="369">
        <f t="shared" si="40"/>
        <v>36449465.625</v>
      </c>
      <c r="AD100" s="369">
        <f t="shared" si="40"/>
        <v>36449465.625</v>
      </c>
      <c r="AE100" s="390">
        <f>SUM(K100:AD100)</f>
        <v>577044628.125</v>
      </c>
      <c r="AF100" s="87"/>
    </row>
    <row r="101" spans="1:33" x14ac:dyDescent="0.25">
      <c r="B101" s="1894" t="str">
        <f>B15</f>
        <v>Brachiaria brizantha (marandu)</v>
      </c>
      <c r="C101" s="1894"/>
      <c r="D101" s="1894"/>
      <c r="E101" s="185" t="str">
        <f>E15</f>
        <v>1250 m2/ha.)</v>
      </c>
      <c r="F101" s="329"/>
      <c r="G101" s="117"/>
      <c r="H101" s="1836"/>
      <c r="I101" s="1836"/>
      <c r="J101" s="1836"/>
      <c r="K101" s="10"/>
      <c r="L101" s="10"/>
      <c r="M101" s="10"/>
      <c r="N101" s="10"/>
      <c r="O101" s="10"/>
      <c r="P101" s="10"/>
      <c r="Q101" s="10"/>
      <c r="R101" s="10"/>
      <c r="S101" s="10"/>
      <c r="T101" s="10"/>
      <c r="U101" s="10"/>
      <c r="V101" s="10"/>
      <c r="W101" s="10"/>
      <c r="X101" s="10"/>
      <c r="Y101" s="10"/>
      <c r="Z101" s="10"/>
      <c r="AA101" s="10"/>
      <c r="AB101" s="10"/>
      <c r="AC101" s="10"/>
      <c r="AD101" s="10"/>
      <c r="AE101" s="10"/>
    </row>
    <row r="102" spans="1:33" x14ac:dyDescent="0.25">
      <c r="B102" s="1982" t="s">
        <v>397</v>
      </c>
      <c r="C102" s="1982"/>
      <c r="D102" s="1982"/>
      <c r="E102" s="4"/>
      <c r="F102" s="5" t="str">
        <f>F16</f>
        <v>Dias en ordeño</v>
      </c>
      <c r="G102" s="117">
        <f>G16</f>
        <v>230</v>
      </c>
      <c r="H102" s="1836"/>
      <c r="I102" s="1836"/>
      <c r="J102" s="1836"/>
      <c r="K102" s="356">
        <f>SUM(K103:K105)</f>
        <v>0</v>
      </c>
      <c r="L102" s="356">
        <f t="shared" ref="L102:AE102" si="41">SUM(L103:L105)</f>
        <v>0</v>
      </c>
      <c r="M102" s="356">
        <f t="shared" si="41"/>
        <v>0</v>
      </c>
      <c r="N102" s="356">
        <f t="shared" si="41"/>
        <v>0</v>
      </c>
      <c r="O102" s="356">
        <f t="shared" si="41"/>
        <v>0</v>
      </c>
      <c r="P102" s="356">
        <f t="shared" si="41"/>
        <v>0</v>
      </c>
      <c r="Q102" s="356">
        <f t="shared" si="41"/>
        <v>0</v>
      </c>
      <c r="R102" s="356">
        <f t="shared" si="41"/>
        <v>0</v>
      </c>
      <c r="S102" s="356">
        <f t="shared" si="41"/>
        <v>0</v>
      </c>
      <c r="T102" s="356">
        <f t="shared" si="41"/>
        <v>0</v>
      </c>
      <c r="U102" s="356">
        <f t="shared" si="41"/>
        <v>0</v>
      </c>
      <c r="V102" s="356">
        <f t="shared" si="41"/>
        <v>0</v>
      </c>
      <c r="W102" s="356">
        <f t="shared" si="41"/>
        <v>0</v>
      </c>
      <c r="X102" s="356">
        <f t="shared" si="41"/>
        <v>0</v>
      </c>
      <c r="Y102" s="356">
        <f t="shared" si="41"/>
        <v>0</v>
      </c>
      <c r="Z102" s="356">
        <f t="shared" si="41"/>
        <v>0</v>
      </c>
      <c r="AA102" s="356">
        <f t="shared" si="41"/>
        <v>0</v>
      </c>
      <c r="AB102" s="356">
        <f t="shared" si="41"/>
        <v>0</v>
      </c>
      <c r="AC102" s="356">
        <f t="shared" si="41"/>
        <v>0</v>
      </c>
      <c r="AD102" s="356">
        <f t="shared" si="41"/>
        <v>0</v>
      </c>
      <c r="AE102" s="356">
        <f t="shared" si="41"/>
        <v>0</v>
      </c>
    </row>
    <row r="103" spans="1:33" x14ac:dyDescent="0.25">
      <c r="B103" s="1894" t="str">
        <f>B17</f>
        <v>Morus, sp. (morera)</v>
      </c>
      <c r="C103" s="1894"/>
      <c r="D103" s="1894"/>
      <c r="E103" s="185" t="str">
        <f>E17</f>
        <v>500 m2/ha</v>
      </c>
      <c r="F103" s="4"/>
      <c r="G103" s="4"/>
      <c r="H103" s="1836"/>
      <c r="I103" s="1836"/>
      <c r="J103" s="1836"/>
    </row>
    <row r="104" spans="1:33" x14ac:dyDescent="0.25">
      <c r="B104" s="1894" t="str">
        <f>B18</f>
        <v>Moringa oleifera (moringa)</v>
      </c>
      <c r="C104" s="1894"/>
      <c r="D104" s="1894"/>
      <c r="E104" s="185" t="str">
        <f>E18</f>
        <v>500 m2/ha</v>
      </c>
      <c r="F104" s="174"/>
      <c r="G104" s="117"/>
      <c r="H104" s="1836"/>
      <c r="I104" s="1836"/>
      <c r="J104" s="1836"/>
    </row>
    <row r="105" spans="1:33" x14ac:dyDescent="0.25">
      <c r="B105" s="1894"/>
      <c r="C105" s="1894"/>
      <c r="D105" s="1894"/>
      <c r="E105" s="185"/>
      <c r="F105" s="174"/>
      <c r="G105" s="117"/>
      <c r="H105" s="1836"/>
      <c r="I105" s="1836"/>
      <c r="J105" s="1836"/>
    </row>
    <row r="106" spans="1:33" x14ac:dyDescent="0.25">
      <c r="B106" s="1765" t="s">
        <v>349</v>
      </c>
      <c r="C106" s="1765"/>
      <c r="D106" s="1765"/>
      <c r="E106" s="185"/>
      <c r="F106" s="12"/>
      <c r="G106" s="12"/>
      <c r="H106" s="1836"/>
      <c r="I106" s="1836"/>
      <c r="J106" s="1836"/>
      <c r="K106" s="356">
        <f>SUM(K107:K108)</f>
        <v>0</v>
      </c>
      <c r="L106" s="356">
        <f t="shared" ref="L106:AE106" si="42">SUM(L107:L108)</f>
        <v>0</v>
      </c>
      <c r="M106" s="356">
        <f t="shared" si="42"/>
        <v>0</v>
      </c>
      <c r="N106" s="356">
        <f t="shared" si="42"/>
        <v>0</v>
      </c>
      <c r="O106" s="356">
        <f t="shared" si="42"/>
        <v>0</v>
      </c>
      <c r="P106" s="356">
        <f t="shared" si="42"/>
        <v>0</v>
      </c>
      <c r="Q106" s="356">
        <f t="shared" si="42"/>
        <v>0</v>
      </c>
      <c r="R106" s="356">
        <f t="shared" si="42"/>
        <v>0</v>
      </c>
      <c r="S106" s="356">
        <f t="shared" si="42"/>
        <v>0</v>
      </c>
      <c r="T106" s="356">
        <f t="shared" si="42"/>
        <v>0</v>
      </c>
      <c r="U106" s="356">
        <f t="shared" si="42"/>
        <v>0</v>
      </c>
      <c r="V106" s="356">
        <f t="shared" si="42"/>
        <v>0</v>
      </c>
      <c r="W106" s="356">
        <f t="shared" si="42"/>
        <v>0</v>
      </c>
      <c r="X106" s="356">
        <f t="shared" si="42"/>
        <v>0</v>
      </c>
      <c r="Y106" s="356">
        <f t="shared" si="42"/>
        <v>0</v>
      </c>
      <c r="Z106" s="356">
        <f t="shared" si="42"/>
        <v>0</v>
      </c>
      <c r="AA106" s="356">
        <f t="shared" si="42"/>
        <v>0</v>
      </c>
      <c r="AB106" s="356">
        <f t="shared" si="42"/>
        <v>0</v>
      </c>
      <c r="AC106" s="356">
        <f t="shared" si="42"/>
        <v>0</v>
      </c>
      <c r="AD106" s="356">
        <f t="shared" si="42"/>
        <v>0</v>
      </c>
      <c r="AE106" s="356">
        <f t="shared" si="42"/>
        <v>0</v>
      </c>
    </row>
    <row r="107" spans="1:33" x14ac:dyDescent="0.25">
      <c r="B107" s="1894"/>
      <c r="C107" s="1894"/>
      <c r="D107" s="1894"/>
      <c r="E107" s="185"/>
      <c r="F107" s="4"/>
      <c r="G107" s="4"/>
      <c r="H107" s="1836"/>
      <c r="I107" s="1836"/>
      <c r="J107" s="1836"/>
    </row>
    <row r="108" spans="1:33" x14ac:dyDescent="0.25">
      <c r="B108" s="1894" t="str">
        <f>B22</f>
        <v>Saccharum officinarum (caña de azúcar)</v>
      </c>
      <c r="C108" s="1894"/>
      <c r="D108" s="1894"/>
      <c r="E108" s="185" t="str">
        <f>E22</f>
        <v>600 m2/ha</v>
      </c>
      <c r="F108" s="4"/>
      <c r="G108" s="4"/>
      <c r="H108" s="1936"/>
      <c r="I108" s="1936"/>
      <c r="J108" s="1936"/>
    </row>
    <row r="109" spans="1:33" ht="14.4" thickBot="1" x14ac:dyDescent="0.3"/>
    <row r="110" spans="1:33" ht="28.2" thickBot="1" x14ac:dyDescent="0.3">
      <c r="B110" s="1983" t="s">
        <v>151</v>
      </c>
      <c r="C110" s="1984"/>
      <c r="D110" s="1120" t="s">
        <v>153</v>
      </c>
      <c r="E110" s="1121"/>
      <c r="F110" s="234" t="s">
        <v>154</v>
      </c>
      <c r="G110" s="235" t="s">
        <v>155</v>
      </c>
      <c r="H110" s="585" t="s">
        <v>156</v>
      </c>
      <c r="I110" s="586" t="s">
        <v>157</v>
      </c>
      <c r="J110" s="587" t="s">
        <v>158</v>
      </c>
      <c r="K110" s="352" t="s">
        <v>472</v>
      </c>
      <c r="L110" s="352" t="s">
        <v>473</v>
      </c>
      <c r="M110" s="352" t="s">
        <v>474</v>
      </c>
      <c r="N110" s="352" t="s">
        <v>475</v>
      </c>
      <c r="O110" s="352" t="s">
        <v>476</v>
      </c>
      <c r="P110" s="352" t="s">
        <v>477</v>
      </c>
      <c r="Q110" s="352" t="s">
        <v>478</v>
      </c>
      <c r="R110" s="352" t="s">
        <v>479</v>
      </c>
      <c r="S110" s="352" t="s">
        <v>480</v>
      </c>
      <c r="T110" s="352" t="s">
        <v>481</v>
      </c>
      <c r="U110" s="352" t="s">
        <v>482</v>
      </c>
      <c r="V110" s="352" t="s">
        <v>483</v>
      </c>
      <c r="W110" s="352" t="s">
        <v>484</v>
      </c>
      <c r="X110" s="352" t="s">
        <v>485</v>
      </c>
      <c r="Y110" s="352" t="s">
        <v>486</v>
      </c>
      <c r="Z110" s="352" t="s">
        <v>487</v>
      </c>
      <c r="AA110" s="352" t="s">
        <v>488</v>
      </c>
      <c r="AB110" s="352" t="s">
        <v>489</v>
      </c>
      <c r="AC110" s="352" t="s">
        <v>490</v>
      </c>
      <c r="AD110" s="352" t="s">
        <v>491</v>
      </c>
      <c r="AE110" s="352" t="s">
        <v>159</v>
      </c>
    </row>
    <row r="111" spans="1:33" ht="14.4" thickBot="1" x14ac:dyDescent="0.3">
      <c r="B111" s="38"/>
      <c r="C111" s="39"/>
      <c r="D111" s="114" t="s">
        <v>162</v>
      </c>
      <c r="E111" s="114"/>
      <c r="F111" s="106"/>
      <c r="G111" s="37"/>
      <c r="H111" s="500"/>
      <c r="I111" s="500"/>
      <c r="J111" s="595">
        <f>SUM(I112:I123)</f>
        <v>29894335.379999995</v>
      </c>
      <c r="K111" s="356">
        <f>SUM(K112:K123)</f>
        <v>1197551.9599999997</v>
      </c>
      <c r="L111" s="356">
        <f t="shared" ref="L111:AE111" si="43">SUM(L112:L123)</f>
        <v>3141891.94</v>
      </c>
      <c r="M111" s="356">
        <f t="shared" si="43"/>
        <v>5530268.04</v>
      </c>
      <c r="N111" s="356">
        <f t="shared" si="43"/>
        <v>7165128.3000000007</v>
      </c>
      <c r="O111" s="356">
        <f t="shared" si="43"/>
        <v>5857877.0999999996</v>
      </c>
      <c r="P111" s="356">
        <f t="shared" si="43"/>
        <v>4015227.5999999996</v>
      </c>
      <c r="Q111" s="356">
        <f t="shared" si="43"/>
        <v>2986390.4400000004</v>
      </c>
      <c r="R111" s="356">
        <f t="shared" si="43"/>
        <v>2259785.88</v>
      </c>
      <c r="S111" s="356">
        <f t="shared" si="43"/>
        <v>2017999.8</v>
      </c>
      <c r="T111" s="356">
        <f t="shared" si="43"/>
        <v>2017999.8</v>
      </c>
      <c r="U111" s="356">
        <f t="shared" si="43"/>
        <v>2017999.8</v>
      </c>
      <c r="V111" s="356">
        <f t="shared" si="43"/>
        <v>2017999.8</v>
      </c>
      <c r="W111" s="356">
        <f t="shared" si="43"/>
        <v>2017999.8</v>
      </c>
      <c r="X111" s="356">
        <f t="shared" si="43"/>
        <v>2017999.8</v>
      </c>
      <c r="Y111" s="356">
        <f t="shared" si="43"/>
        <v>2017999.8</v>
      </c>
      <c r="Z111" s="356">
        <f t="shared" si="43"/>
        <v>2017999.8</v>
      </c>
      <c r="AA111" s="356">
        <f t="shared" si="43"/>
        <v>2017999.8</v>
      </c>
      <c r="AB111" s="356">
        <f t="shared" si="43"/>
        <v>2017999.8</v>
      </c>
      <c r="AC111" s="356">
        <f t="shared" si="43"/>
        <v>2017999.8</v>
      </c>
      <c r="AD111" s="356">
        <f t="shared" si="43"/>
        <v>2017999.8</v>
      </c>
      <c r="AE111" s="356">
        <f t="shared" si="43"/>
        <v>56370118.859999999</v>
      </c>
    </row>
    <row r="112" spans="1:33" ht="15.6" x14ac:dyDescent="0.25">
      <c r="B112" s="54">
        <f t="shared" ref="B112:D123" si="44">B26</f>
        <v>1</v>
      </c>
      <c r="C112" s="55">
        <f t="shared" si="44"/>
        <v>1</v>
      </c>
      <c r="D112" s="1805" t="str">
        <f t="shared" si="44"/>
        <v>Preparacion de suelo (*)</v>
      </c>
      <c r="E112" s="1791"/>
      <c r="F112" s="26" t="str">
        <f t="shared" ref="F112:F123" si="45">F26</f>
        <v>jornal</v>
      </c>
      <c r="G112" s="53">
        <f t="shared" ref="G112:G158" si="46">SUM(K112:Q112)/H112</f>
        <v>5829.0000000000009</v>
      </c>
      <c r="H112" s="410">
        <f t="shared" ref="H112:H123" si="47">H26</f>
        <v>11.54</v>
      </c>
      <c r="I112" s="410">
        <f t="shared" ref="I112:I123" si="48">G112*H112</f>
        <v>67266.66</v>
      </c>
      <c r="J112" s="545"/>
      <c r="K112" s="369">
        <f t="shared" ref="K112:K123" si="49">K26*K$83</f>
        <v>6727.82</v>
      </c>
      <c r="L112" s="369">
        <f t="shared" ref="L112:L123" si="50">L26*L$83+K26*L$84</f>
        <v>13455.64</v>
      </c>
      <c r="M112" s="369">
        <f t="shared" ref="M112:M123" si="51">M26*M$83+L26*M$84+K26*M$85</f>
        <v>20183.46</v>
      </c>
      <c r="N112" s="369">
        <f t="shared" ref="N112:N123" si="52">N26*N$83+M26*N$84+L26*N$85+K26*N$86</f>
        <v>20183.46</v>
      </c>
      <c r="O112" s="369">
        <f t="shared" ref="O112:O123" si="53">O26*O$83+N26*O$84+M26*O$85+L26*O$86+K26*O$87</f>
        <v>6716.28</v>
      </c>
      <c r="P112" s="369">
        <f t="shared" ref="P112:P123" si="54">P26*P$83+O26*P$84+N26*P$85+M26*P$86+L26*P$87</f>
        <v>0</v>
      </c>
      <c r="Q112" s="369">
        <f t="shared" ref="Q112:Q123" si="55">Q26*Q$83+P26*Q$84+O26*Q$85+N26*Q$86+M26*Q$87</f>
        <v>0</v>
      </c>
      <c r="R112" s="369">
        <f t="shared" ref="R112:R123" si="56">R26*R$83+Q26*R$84+P26*R$85+O26*R$86+N26*R$87</f>
        <v>0</v>
      </c>
      <c r="S112" s="369">
        <f t="shared" ref="S112:S123" si="57">S26*S$83+R26*S$84+Q26*S$85+P26*S$86+O26*S$87</f>
        <v>0</v>
      </c>
      <c r="T112" s="369">
        <f t="shared" ref="T112:T123" si="58">T26*T$83+S26*T$84+R26*T$85+Q26*T$86+P26*T$87</f>
        <v>0</v>
      </c>
      <c r="U112" s="369">
        <f t="shared" ref="U112:U123" si="59">U26*U$83+T26*U$84+S26*U$85+R26*U$86+Q26*U$87</f>
        <v>0</v>
      </c>
      <c r="V112" s="369">
        <f t="shared" ref="V112:V123" si="60">V26*V$83+U26*V$84+T26*V$85+S26*V$86+R26*V$87</f>
        <v>0</v>
      </c>
      <c r="W112" s="369">
        <f t="shared" ref="W112:W123" si="61">W26*W$83+V26*W$84+U26*W$85+T26*W$86+S26*W$87</f>
        <v>0</v>
      </c>
      <c r="X112" s="369">
        <f t="shared" ref="X112:X123" si="62">X26*X$83+W26*X$84+V26*X$85+U26*X$86+T26*X$87</f>
        <v>0</v>
      </c>
      <c r="Y112" s="369">
        <f t="shared" ref="Y112:Y123" si="63">Y26*Y$83+X26*Y$84+W26*Y$85+V26*Y$86+U26*Y$87</f>
        <v>0</v>
      </c>
      <c r="Z112" s="369">
        <f t="shared" ref="Z112:Z123" si="64">Z26*Z$83+Y26*Z$84+X26*Z$85+W26*Z$86+V26*Z$87</f>
        <v>0</v>
      </c>
      <c r="AA112" s="369">
        <f t="shared" ref="AA112:AA123" si="65">AA26*AA$83+Z26*AA$84+Y26*AA$85+X26*AA$86+W26*AA$87</f>
        <v>0</v>
      </c>
      <c r="AB112" s="369">
        <f t="shared" ref="AB112:AB123" si="66">AB26*AB$83+AA26*AB$84+Z26*AB$85+Y26*AB$86+X26*AB$87</f>
        <v>0</v>
      </c>
      <c r="AC112" s="369">
        <f t="shared" ref="AC112:AC123" si="67">AC26*AC$83+AB26*AC$84+AA26*AC$85+Z26*AC$86+Y26*AC$87</f>
        <v>0</v>
      </c>
      <c r="AD112" s="369">
        <f t="shared" ref="AD112:AD123" si="68">AD26*AD$83+AC26*AD$84+AB26*AD$85+AA26*AD$86+Z26*AD$87</f>
        <v>0</v>
      </c>
      <c r="AE112" s="390">
        <f t="shared" ref="AE112:AE123" si="69">SUM(K112:AD112)</f>
        <v>67266.66</v>
      </c>
    </row>
    <row r="113" spans="2:31" x14ac:dyDescent="0.25">
      <c r="B113" s="54">
        <f t="shared" si="44"/>
        <v>1</v>
      </c>
      <c r="C113" s="55">
        <f t="shared" si="44"/>
        <v>20</v>
      </c>
      <c r="D113" s="1805" t="str">
        <f t="shared" si="44"/>
        <v xml:space="preserve">Establecimiento y mtto. de cerca viva </v>
      </c>
      <c r="E113" s="1791"/>
      <c r="F113" s="26" t="str">
        <f t="shared" si="45"/>
        <v>jornal</v>
      </c>
      <c r="G113" s="53">
        <f t="shared" si="46"/>
        <v>126495</v>
      </c>
      <c r="H113" s="410">
        <f t="shared" si="47"/>
        <v>11.54</v>
      </c>
      <c r="I113" s="410">
        <f t="shared" si="48"/>
        <v>1459752.2999999998</v>
      </c>
      <c r="J113" s="546"/>
      <c r="K113" s="369">
        <f t="shared" si="49"/>
        <v>67278.2</v>
      </c>
      <c r="L113" s="369">
        <f t="shared" si="50"/>
        <v>154739.85999999999</v>
      </c>
      <c r="M113" s="369">
        <f t="shared" si="51"/>
        <v>262384.98</v>
      </c>
      <c r="N113" s="369">
        <f t="shared" si="52"/>
        <v>322935.36</v>
      </c>
      <c r="O113" s="369">
        <f t="shared" si="53"/>
        <v>248813.93999999997</v>
      </c>
      <c r="P113" s="369">
        <f t="shared" si="54"/>
        <v>201799.97999999998</v>
      </c>
      <c r="Q113" s="369">
        <f t="shared" si="55"/>
        <v>201799.97999999998</v>
      </c>
      <c r="R113" s="369">
        <f t="shared" si="56"/>
        <v>201799.97999999998</v>
      </c>
      <c r="S113" s="369">
        <f t="shared" si="57"/>
        <v>201799.97999999998</v>
      </c>
      <c r="T113" s="369">
        <f t="shared" si="58"/>
        <v>201799.97999999998</v>
      </c>
      <c r="U113" s="369">
        <f t="shared" si="59"/>
        <v>201799.97999999998</v>
      </c>
      <c r="V113" s="369">
        <f t="shared" si="60"/>
        <v>201799.97999999998</v>
      </c>
      <c r="W113" s="369">
        <f t="shared" si="61"/>
        <v>201799.97999999998</v>
      </c>
      <c r="X113" s="369">
        <f t="shared" si="62"/>
        <v>201799.97999999998</v>
      </c>
      <c r="Y113" s="369">
        <f t="shared" si="63"/>
        <v>201799.97999999998</v>
      </c>
      <c r="Z113" s="369">
        <f t="shared" si="64"/>
        <v>201799.97999999998</v>
      </c>
      <c r="AA113" s="369">
        <f t="shared" si="65"/>
        <v>201799.97999999998</v>
      </c>
      <c r="AB113" s="369">
        <f t="shared" si="66"/>
        <v>201799.97999999998</v>
      </c>
      <c r="AC113" s="369">
        <f t="shared" si="67"/>
        <v>201799.97999999998</v>
      </c>
      <c r="AD113" s="369">
        <f t="shared" si="68"/>
        <v>201799.97999999998</v>
      </c>
      <c r="AE113" s="390">
        <f t="shared" si="69"/>
        <v>4083152.0399999996</v>
      </c>
    </row>
    <row r="114" spans="2:31" x14ac:dyDescent="0.25">
      <c r="B114" s="54">
        <f t="shared" si="44"/>
        <v>1</v>
      </c>
      <c r="C114" s="55">
        <f t="shared" si="44"/>
        <v>1</v>
      </c>
      <c r="D114" s="1805" t="str">
        <f t="shared" si="44"/>
        <v>Acuertonamiento por método rotacional, estableciendo doce subdivisiones</v>
      </c>
      <c r="E114" s="1791"/>
      <c r="F114" s="26" t="str">
        <f t="shared" si="45"/>
        <v>jornal</v>
      </c>
      <c r="G114" s="53">
        <f t="shared" si="46"/>
        <v>524610</v>
      </c>
      <c r="H114" s="410">
        <f t="shared" si="47"/>
        <v>11.54</v>
      </c>
      <c r="I114" s="410">
        <f t="shared" si="48"/>
        <v>6053999.3999999994</v>
      </c>
      <c r="J114" s="546"/>
      <c r="K114" s="369">
        <f t="shared" si="49"/>
        <v>302751.89999999997</v>
      </c>
      <c r="L114" s="369">
        <f t="shared" si="50"/>
        <v>908255.7</v>
      </c>
      <c r="M114" s="369">
        <f t="shared" si="51"/>
        <v>1513759.5</v>
      </c>
      <c r="N114" s="369">
        <f t="shared" si="52"/>
        <v>1816511.4</v>
      </c>
      <c r="O114" s="369">
        <f t="shared" si="53"/>
        <v>1210488.2999999998</v>
      </c>
      <c r="P114" s="369">
        <f t="shared" si="54"/>
        <v>302232.59999999998</v>
      </c>
      <c r="Q114" s="369">
        <f t="shared" si="55"/>
        <v>0</v>
      </c>
      <c r="R114" s="369">
        <f t="shared" si="56"/>
        <v>0</v>
      </c>
      <c r="S114" s="369">
        <f t="shared" si="57"/>
        <v>0</v>
      </c>
      <c r="T114" s="369">
        <f t="shared" si="58"/>
        <v>0</v>
      </c>
      <c r="U114" s="369">
        <f t="shared" si="59"/>
        <v>0</v>
      </c>
      <c r="V114" s="369">
        <f t="shared" si="60"/>
        <v>0</v>
      </c>
      <c r="W114" s="369">
        <f t="shared" si="61"/>
        <v>0</v>
      </c>
      <c r="X114" s="369">
        <f t="shared" si="62"/>
        <v>0</v>
      </c>
      <c r="Y114" s="369">
        <f t="shared" si="63"/>
        <v>0</v>
      </c>
      <c r="Z114" s="369">
        <f t="shared" si="64"/>
        <v>0</v>
      </c>
      <c r="AA114" s="369">
        <f t="shared" si="65"/>
        <v>0</v>
      </c>
      <c r="AB114" s="369">
        <f t="shared" si="66"/>
        <v>0</v>
      </c>
      <c r="AC114" s="369">
        <f t="shared" si="67"/>
        <v>0</v>
      </c>
      <c r="AD114" s="369">
        <f t="shared" si="68"/>
        <v>0</v>
      </c>
      <c r="AE114" s="390">
        <f t="shared" si="69"/>
        <v>6053999.3999999994</v>
      </c>
    </row>
    <row r="115" spans="2:31" x14ac:dyDescent="0.25">
      <c r="B115" s="54">
        <f t="shared" si="44"/>
        <v>1</v>
      </c>
      <c r="C115" s="55">
        <f t="shared" si="44"/>
        <v>4</v>
      </c>
      <c r="D115" s="1805" t="str">
        <f t="shared" si="44"/>
        <v>Siembra de pastizales con Brachiaria  brizantha (marandu) -25% anual</v>
      </c>
      <c r="E115" s="1791"/>
      <c r="F115" s="26" t="str">
        <f t="shared" si="45"/>
        <v>jornal</v>
      </c>
      <c r="G115" s="53">
        <f t="shared" si="46"/>
        <v>363744</v>
      </c>
      <c r="H115" s="410">
        <f t="shared" si="47"/>
        <v>11.54</v>
      </c>
      <c r="I115" s="410">
        <f t="shared" si="48"/>
        <v>4197605.76</v>
      </c>
      <c r="J115" s="533"/>
      <c r="K115" s="369">
        <f t="shared" si="49"/>
        <v>107645.12</v>
      </c>
      <c r="L115" s="369">
        <f t="shared" si="50"/>
        <v>322935.36</v>
      </c>
      <c r="M115" s="369">
        <f t="shared" si="51"/>
        <v>645870.72</v>
      </c>
      <c r="N115" s="369">
        <f t="shared" si="52"/>
        <v>968806.08</v>
      </c>
      <c r="O115" s="369">
        <f t="shared" si="53"/>
        <v>968621.44</v>
      </c>
      <c r="P115" s="369">
        <f t="shared" si="54"/>
        <v>753331.19999999995</v>
      </c>
      <c r="Q115" s="369">
        <f t="shared" si="55"/>
        <v>430395.83999999997</v>
      </c>
      <c r="R115" s="369">
        <f t="shared" si="56"/>
        <v>107460.48</v>
      </c>
      <c r="S115" s="369">
        <f t="shared" si="57"/>
        <v>0</v>
      </c>
      <c r="T115" s="369">
        <f t="shared" si="58"/>
        <v>0</v>
      </c>
      <c r="U115" s="369">
        <f t="shared" si="59"/>
        <v>0</v>
      </c>
      <c r="V115" s="369">
        <f t="shared" si="60"/>
        <v>0</v>
      </c>
      <c r="W115" s="369">
        <f t="shared" si="61"/>
        <v>0</v>
      </c>
      <c r="X115" s="369">
        <f t="shared" si="62"/>
        <v>0</v>
      </c>
      <c r="Y115" s="369">
        <f t="shared" si="63"/>
        <v>0</v>
      </c>
      <c r="Z115" s="369">
        <f t="shared" si="64"/>
        <v>0</v>
      </c>
      <c r="AA115" s="369">
        <f t="shared" si="65"/>
        <v>0</v>
      </c>
      <c r="AB115" s="369">
        <f t="shared" si="66"/>
        <v>0</v>
      </c>
      <c r="AC115" s="369">
        <f t="shared" si="67"/>
        <v>0</v>
      </c>
      <c r="AD115" s="369">
        <f t="shared" si="68"/>
        <v>0</v>
      </c>
      <c r="AE115" s="390">
        <f t="shared" si="69"/>
        <v>4305066.24</v>
      </c>
    </row>
    <row r="116" spans="2:31" x14ac:dyDescent="0.25">
      <c r="B116" s="54">
        <f t="shared" si="44"/>
        <v>1</v>
      </c>
      <c r="C116" s="55">
        <f t="shared" si="44"/>
        <v>20</v>
      </c>
      <c r="D116" s="1805" t="str">
        <f t="shared" si="44"/>
        <v>Atenciones culturales para las especies forrajeras</v>
      </c>
      <c r="E116" s="1791"/>
      <c r="F116" s="26" t="str">
        <f t="shared" si="45"/>
        <v>jornal</v>
      </c>
      <c r="G116" s="53">
        <f t="shared" si="46"/>
        <v>171964.99999999997</v>
      </c>
      <c r="H116" s="410">
        <f t="shared" si="47"/>
        <v>11.54</v>
      </c>
      <c r="I116" s="410">
        <f t="shared" si="48"/>
        <v>1984476.0999999996</v>
      </c>
      <c r="J116" s="502"/>
      <c r="K116" s="369">
        <f t="shared" si="49"/>
        <v>67278.2</v>
      </c>
      <c r="L116" s="369">
        <f t="shared" si="50"/>
        <v>168195.5</v>
      </c>
      <c r="M116" s="369">
        <f t="shared" si="51"/>
        <v>302751.89999999997</v>
      </c>
      <c r="N116" s="369">
        <f t="shared" si="52"/>
        <v>403669.19999999995</v>
      </c>
      <c r="O116" s="369">
        <f t="shared" si="53"/>
        <v>369914.69999999995</v>
      </c>
      <c r="P116" s="369">
        <f t="shared" si="54"/>
        <v>336333.29999999993</v>
      </c>
      <c r="Q116" s="369">
        <f t="shared" si="55"/>
        <v>336333.29999999993</v>
      </c>
      <c r="R116" s="369">
        <f t="shared" si="56"/>
        <v>336333.29999999993</v>
      </c>
      <c r="S116" s="369">
        <f t="shared" si="57"/>
        <v>336333.29999999993</v>
      </c>
      <c r="T116" s="369">
        <f t="shared" si="58"/>
        <v>336333.29999999993</v>
      </c>
      <c r="U116" s="369">
        <f t="shared" si="59"/>
        <v>336333.29999999993</v>
      </c>
      <c r="V116" s="369">
        <f t="shared" si="60"/>
        <v>336333.29999999993</v>
      </c>
      <c r="W116" s="369">
        <f t="shared" si="61"/>
        <v>336333.29999999993</v>
      </c>
      <c r="X116" s="369">
        <f t="shared" si="62"/>
        <v>336333.29999999993</v>
      </c>
      <c r="Y116" s="369">
        <f t="shared" si="63"/>
        <v>336333.29999999993</v>
      </c>
      <c r="Z116" s="369">
        <f t="shared" si="64"/>
        <v>336333.29999999993</v>
      </c>
      <c r="AA116" s="369">
        <f t="shared" si="65"/>
        <v>336333.29999999993</v>
      </c>
      <c r="AB116" s="369">
        <f t="shared" si="66"/>
        <v>336333.29999999993</v>
      </c>
      <c r="AC116" s="369">
        <f t="shared" si="67"/>
        <v>336333.29999999993</v>
      </c>
      <c r="AD116" s="369">
        <f t="shared" si="68"/>
        <v>336333.29999999993</v>
      </c>
      <c r="AE116" s="390">
        <f t="shared" si="69"/>
        <v>6356808.9999999972</v>
      </c>
    </row>
    <row r="117" spans="2:31" x14ac:dyDescent="0.25">
      <c r="B117" s="54">
        <f t="shared" si="44"/>
        <v>1</v>
      </c>
      <c r="C117" s="55">
        <f t="shared" si="44"/>
        <v>4</v>
      </c>
      <c r="D117" s="1805" t="str">
        <f t="shared" si="44"/>
        <v>Arborización de pastizales con Samanea saman (Algarrobo).  (25% por año)</v>
      </c>
      <c r="E117" s="1791"/>
      <c r="F117" s="26" t="str">
        <f t="shared" si="45"/>
        <v>jornal</v>
      </c>
      <c r="G117" s="53">
        <f t="shared" si="46"/>
        <v>363744</v>
      </c>
      <c r="H117" s="410">
        <f t="shared" si="47"/>
        <v>11.54</v>
      </c>
      <c r="I117" s="410">
        <f t="shared" si="48"/>
        <v>4197605.76</v>
      </c>
      <c r="J117" s="502"/>
      <c r="K117" s="369">
        <f t="shared" si="49"/>
        <v>107645.12</v>
      </c>
      <c r="L117" s="369">
        <f t="shared" si="50"/>
        <v>322935.36</v>
      </c>
      <c r="M117" s="369">
        <f t="shared" si="51"/>
        <v>645870.72</v>
      </c>
      <c r="N117" s="369">
        <f t="shared" si="52"/>
        <v>968806.08</v>
      </c>
      <c r="O117" s="369">
        <f t="shared" si="53"/>
        <v>968621.44</v>
      </c>
      <c r="P117" s="369">
        <f t="shared" si="54"/>
        <v>753331.19999999995</v>
      </c>
      <c r="Q117" s="369">
        <f t="shared" si="55"/>
        <v>430395.83999999997</v>
      </c>
      <c r="R117" s="369">
        <f t="shared" si="56"/>
        <v>107460.48</v>
      </c>
      <c r="S117" s="369">
        <f t="shared" si="57"/>
        <v>0</v>
      </c>
      <c r="T117" s="369">
        <f t="shared" si="58"/>
        <v>0</v>
      </c>
      <c r="U117" s="369">
        <f t="shared" si="59"/>
        <v>0</v>
      </c>
      <c r="V117" s="369">
        <f t="shared" si="60"/>
        <v>0</v>
      </c>
      <c r="W117" s="369">
        <f t="shared" si="61"/>
        <v>0</v>
      </c>
      <c r="X117" s="369">
        <f t="shared" si="62"/>
        <v>0</v>
      </c>
      <c r="Y117" s="369">
        <f t="shared" si="63"/>
        <v>0</v>
      </c>
      <c r="Z117" s="369">
        <f t="shared" si="64"/>
        <v>0</v>
      </c>
      <c r="AA117" s="369">
        <f t="shared" si="65"/>
        <v>0</v>
      </c>
      <c r="AB117" s="369">
        <f t="shared" si="66"/>
        <v>0</v>
      </c>
      <c r="AC117" s="369">
        <f t="shared" si="67"/>
        <v>0</v>
      </c>
      <c r="AD117" s="369">
        <f t="shared" si="68"/>
        <v>0</v>
      </c>
      <c r="AE117" s="390">
        <f t="shared" si="69"/>
        <v>4305066.24</v>
      </c>
    </row>
    <row r="118" spans="2:31" x14ac:dyDescent="0.25">
      <c r="B118" s="54">
        <f t="shared" si="44"/>
        <v>1</v>
      </c>
      <c r="C118" s="55">
        <f t="shared" si="44"/>
        <v>20</v>
      </c>
      <c r="D118" s="1805" t="str">
        <f t="shared" si="44"/>
        <v>Atenciones culturales para arboles establecidos (25% por año)</v>
      </c>
      <c r="E118" s="1791"/>
      <c r="F118" s="26" t="str">
        <f t="shared" si="45"/>
        <v>jornal</v>
      </c>
      <c r="G118" s="53">
        <f t="shared" si="46"/>
        <v>262320</v>
      </c>
      <c r="H118" s="410">
        <f t="shared" si="47"/>
        <v>11.54</v>
      </c>
      <c r="I118" s="410">
        <f t="shared" si="48"/>
        <v>3027172.8</v>
      </c>
      <c r="J118" s="502"/>
      <c r="K118" s="369">
        <f t="shared" si="49"/>
        <v>67278.2</v>
      </c>
      <c r="L118" s="369">
        <f t="shared" si="50"/>
        <v>201834.59999999998</v>
      </c>
      <c r="M118" s="369">
        <f t="shared" si="51"/>
        <v>403669.19999999995</v>
      </c>
      <c r="N118" s="369">
        <f t="shared" si="52"/>
        <v>605503.79999999993</v>
      </c>
      <c r="O118" s="369">
        <f t="shared" si="53"/>
        <v>645755.32000000007</v>
      </c>
      <c r="P118" s="369">
        <f t="shared" si="54"/>
        <v>591932.76</v>
      </c>
      <c r="Q118" s="369">
        <f t="shared" si="55"/>
        <v>511198.92</v>
      </c>
      <c r="R118" s="369">
        <f t="shared" si="56"/>
        <v>430465.07999999996</v>
      </c>
      <c r="S118" s="369">
        <f t="shared" si="57"/>
        <v>403599.95999999996</v>
      </c>
      <c r="T118" s="369">
        <f t="shared" si="58"/>
        <v>403599.95999999996</v>
      </c>
      <c r="U118" s="369">
        <f t="shared" si="59"/>
        <v>403599.95999999996</v>
      </c>
      <c r="V118" s="369">
        <f t="shared" si="60"/>
        <v>403599.95999999996</v>
      </c>
      <c r="W118" s="369">
        <f t="shared" si="61"/>
        <v>403599.95999999996</v>
      </c>
      <c r="X118" s="369">
        <f t="shared" si="62"/>
        <v>403599.95999999996</v>
      </c>
      <c r="Y118" s="369">
        <f t="shared" si="63"/>
        <v>403599.95999999996</v>
      </c>
      <c r="Z118" s="369">
        <f t="shared" si="64"/>
        <v>403599.95999999996</v>
      </c>
      <c r="AA118" s="369">
        <f t="shared" si="65"/>
        <v>403599.95999999996</v>
      </c>
      <c r="AB118" s="369">
        <f t="shared" si="66"/>
        <v>403599.95999999996</v>
      </c>
      <c r="AC118" s="369">
        <f t="shared" si="67"/>
        <v>403599.95999999996</v>
      </c>
      <c r="AD118" s="369">
        <f t="shared" si="68"/>
        <v>403599.95999999996</v>
      </c>
      <c r="AE118" s="390">
        <f t="shared" si="69"/>
        <v>8300837.3999999994</v>
      </c>
    </row>
    <row r="119" spans="2:31" x14ac:dyDescent="0.25">
      <c r="B119" s="54">
        <f t="shared" si="44"/>
        <v>1</v>
      </c>
      <c r="C119" s="55">
        <f t="shared" si="44"/>
        <v>1</v>
      </c>
      <c r="D119" s="1805" t="str">
        <f t="shared" si="44"/>
        <v>Establecimiento de banco de proteinas con especies forrajeras</v>
      </c>
      <c r="E119" s="1791"/>
      <c r="F119" s="26" t="str">
        <f t="shared" si="45"/>
        <v>jornal</v>
      </c>
      <c r="G119" s="53">
        <f t="shared" si="46"/>
        <v>139896</v>
      </c>
      <c r="H119" s="410">
        <f t="shared" si="47"/>
        <v>11.54</v>
      </c>
      <c r="I119" s="410">
        <f t="shared" si="48"/>
        <v>1614399.8399999999</v>
      </c>
      <c r="J119" s="502"/>
      <c r="K119" s="369">
        <f t="shared" si="49"/>
        <v>161467.68</v>
      </c>
      <c r="L119" s="369">
        <f t="shared" si="50"/>
        <v>322935.36</v>
      </c>
      <c r="M119" s="369">
        <f t="shared" si="51"/>
        <v>484403.04</v>
      </c>
      <c r="N119" s="369">
        <f t="shared" si="52"/>
        <v>484403.04</v>
      </c>
      <c r="O119" s="369">
        <f t="shared" si="53"/>
        <v>161190.72</v>
      </c>
      <c r="P119" s="369">
        <f t="shared" si="54"/>
        <v>0</v>
      </c>
      <c r="Q119" s="369">
        <f t="shared" si="55"/>
        <v>0</v>
      </c>
      <c r="R119" s="369">
        <f t="shared" si="56"/>
        <v>0</v>
      </c>
      <c r="S119" s="369">
        <f t="shared" si="57"/>
        <v>0</v>
      </c>
      <c r="T119" s="369">
        <f t="shared" si="58"/>
        <v>0</v>
      </c>
      <c r="U119" s="369">
        <f t="shared" si="59"/>
        <v>0</v>
      </c>
      <c r="V119" s="369">
        <f t="shared" si="60"/>
        <v>0</v>
      </c>
      <c r="W119" s="369">
        <f t="shared" si="61"/>
        <v>0</v>
      </c>
      <c r="X119" s="369">
        <f t="shared" si="62"/>
        <v>0</v>
      </c>
      <c r="Y119" s="369">
        <f t="shared" si="63"/>
        <v>0</v>
      </c>
      <c r="Z119" s="369">
        <f t="shared" si="64"/>
        <v>0</v>
      </c>
      <c r="AA119" s="369">
        <f t="shared" si="65"/>
        <v>0</v>
      </c>
      <c r="AB119" s="369">
        <f t="shared" si="66"/>
        <v>0</v>
      </c>
      <c r="AC119" s="369">
        <f t="shared" si="67"/>
        <v>0</v>
      </c>
      <c r="AD119" s="369">
        <f t="shared" si="68"/>
        <v>0</v>
      </c>
      <c r="AE119" s="390">
        <f t="shared" si="69"/>
        <v>1614399.8399999999</v>
      </c>
    </row>
    <row r="120" spans="2:31" x14ac:dyDescent="0.25">
      <c r="B120" s="54">
        <f t="shared" si="44"/>
        <v>1</v>
      </c>
      <c r="C120" s="55">
        <f t="shared" si="44"/>
        <v>20</v>
      </c>
      <c r="D120" s="1805" t="str">
        <f t="shared" si="44"/>
        <v>Atenciones culturales para las especies que froman el banco de proteinas.</v>
      </c>
      <c r="E120" s="1791"/>
      <c r="F120" s="26" t="str">
        <f t="shared" si="45"/>
        <v>jornal</v>
      </c>
      <c r="G120" s="53">
        <f t="shared" si="46"/>
        <v>125914.00000000001</v>
      </c>
      <c r="H120" s="410">
        <f t="shared" si="47"/>
        <v>11.54</v>
      </c>
      <c r="I120" s="410">
        <f t="shared" si="48"/>
        <v>1453047.56</v>
      </c>
      <c r="J120" s="502"/>
      <c r="K120" s="369">
        <f t="shared" si="49"/>
        <v>40366.92</v>
      </c>
      <c r="L120" s="369">
        <f t="shared" si="50"/>
        <v>107645.12</v>
      </c>
      <c r="M120" s="369">
        <f t="shared" si="51"/>
        <v>201834.59999999998</v>
      </c>
      <c r="N120" s="369">
        <f t="shared" si="52"/>
        <v>282568.44</v>
      </c>
      <c r="O120" s="369">
        <f t="shared" si="53"/>
        <v>282499.20000000001</v>
      </c>
      <c r="P120" s="369">
        <f t="shared" si="54"/>
        <v>269066.64</v>
      </c>
      <c r="Q120" s="369">
        <f t="shared" si="55"/>
        <v>269066.64</v>
      </c>
      <c r="R120" s="369">
        <f t="shared" si="56"/>
        <v>269066.64</v>
      </c>
      <c r="S120" s="369">
        <f t="shared" si="57"/>
        <v>269066.64</v>
      </c>
      <c r="T120" s="369">
        <f t="shared" si="58"/>
        <v>269066.64</v>
      </c>
      <c r="U120" s="369">
        <f t="shared" si="59"/>
        <v>269066.64</v>
      </c>
      <c r="V120" s="369">
        <f t="shared" si="60"/>
        <v>269066.64</v>
      </c>
      <c r="W120" s="369">
        <f t="shared" si="61"/>
        <v>269066.64</v>
      </c>
      <c r="X120" s="369">
        <f t="shared" si="62"/>
        <v>269066.64</v>
      </c>
      <c r="Y120" s="369">
        <f t="shared" si="63"/>
        <v>269066.64</v>
      </c>
      <c r="Z120" s="369">
        <f t="shared" si="64"/>
        <v>269066.64</v>
      </c>
      <c r="AA120" s="369">
        <f t="shared" si="65"/>
        <v>269066.64</v>
      </c>
      <c r="AB120" s="369">
        <f t="shared" si="66"/>
        <v>269066.64</v>
      </c>
      <c r="AC120" s="369">
        <f t="shared" si="67"/>
        <v>269066.64</v>
      </c>
      <c r="AD120" s="369">
        <f t="shared" si="68"/>
        <v>269066.64</v>
      </c>
      <c r="AE120" s="390">
        <f t="shared" si="69"/>
        <v>4950913.8800000008</v>
      </c>
    </row>
    <row r="121" spans="2:31" x14ac:dyDescent="0.25">
      <c r="B121" s="54">
        <f t="shared" si="44"/>
        <v>1</v>
      </c>
      <c r="C121" s="55">
        <f t="shared" si="44"/>
        <v>1</v>
      </c>
      <c r="D121" s="1805" t="str">
        <f t="shared" si="44"/>
        <v>Establecimiento de banco energetico con especies forrajeras</v>
      </c>
      <c r="E121" s="1791"/>
      <c r="F121" s="26" t="str">
        <f t="shared" si="45"/>
        <v>jornal</v>
      </c>
      <c r="G121" s="53">
        <f t="shared" si="46"/>
        <v>139896</v>
      </c>
      <c r="H121" s="410">
        <f t="shared" si="47"/>
        <v>11.54</v>
      </c>
      <c r="I121" s="410">
        <f t="shared" si="48"/>
        <v>1614399.8399999999</v>
      </c>
      <c r="J121" s="502"/>
      <c r="K121" s="369">
        <f t="shared" si="49"/>
        <v>161467.68</v>
      </c>
      <c r="L121" s="369">
        <f t="shared" si="50"/>
        <v>322935.36</v>
      </c>
      <c r="M121" s="369">
        <f t="shared" si="51"/>
        <v>484403.04</v>
      </c>
      <c r="N121" s="369">
        <f t="shared" si="52"/>
        <v>484403.04</v>
      </c>
      <c r="O121" s="369">
        <f t="shared" si="53"/>
        <v>161190.72</v>
      </c>
      <c r="P121" s="369">
        <f t="shared" si="54"/>
        <v>0</v>
      </c>
      <c r="Q121" s="369">
        <f t="shared" si="55"/>
        <v>0</v>
      </c>
      <c r="R121" s="369">
        <f t="shared" si="56"/>
        <v>0</v>
      </c>
      <c r="S121" s="369">
        <f t="shared" si="57"/>
        <v>0</v>
      </c>
      <c r="T121" s="369">
        <f t="shared" si="58"/>
        <v>0</v>
      </c>
      <c r="U121" s="369">
        <f t="shared" si="59"/>
        <v>0</v>
      </c>
      <c r="V121" s="369">
        <f t="shared" si="60"/>
        <v>0</v>
      </c>
      <c r="W121" s="369">
        <f t="shared" si="61"/>
        <v>0</v>
      </c>
      <c r="X121" s="369">
        <f t="shared" si="62"/>
        <v>0</v>
      </c>
      <c r="Y121" s="369">
        <f t="shared" si="63"/>
        <v>0</v>
      </c>
      <c r="Z121" s="369">
        <f t="shared" si="64"/>
        <v>0</v>
      </c>
      <c r="AA121" s="369">
        <f t="shared" si="65"/>
        <v>0</v>
      </c>
      <c r="AB121" s="369">
        <f t="shared" si="66"/>
        <v>0</v>
      </c>
      <c r="AC121" s="369">
        <f t="shared" si="67"/>
        <v>0</v>
      </c>
      <c r="AD121" s="369">
        <f t="shared" si="68"/>
        <v>0</v>
      </c>
      <c r="AE121" s="390">
        <f t="shared" si="69"/>
        <v>1614399.8399999999</v>
      </c>
    </row>
    <row r="122" spans="2:31" x14ac:dyDescent="0.25">
      <c r="B122" s="54">
        <f t="shared" si="44"/>
        <v>1</v>
      </c>
      <c r="C122" s="55">
        <f t="shared" si="44"/>
        <v>20</v>
      </c>
      <c r="D122" s="1805" t="str">
        <f t="shared" si="44"/>
        <v>Atenciones culturales para las especies que forman el banco energético.</v>
      </c>
      <c r="E122" s="1791"/>
      <c r="F122" s="26" t="str">
        <f t="shared" si="45"/>
        <v>jornal</v>
      </c>
      <c r="G122" s="53">
        <f t="shared" si="46"/>
        <v>125914.00000000001</v>
      </c>
      <c r="H122" s="410">
        <f t="shared" si="47"/>
        <v>11.54</v>
      </c>
      <c r="I122" s="410">
        <f t="shared" si="48"/>
        <v>1453047.56</v>
      </c>
      <c r="J122" s="502"/>
      <c r="K122" s="369">
        <f t="shared" si="49"/>
        <v>40366.92</v>
      </c>
      <c r="L122" s="369">
        <f t="shared" si="50"/>
        <v>107645.12</v>
      </c>
      <c r="M122" s="369">
        <f t="shared" si="51"/>
        <v>201834.59999999998</v>
      </c>
      <c r="N122" s="369">
        <f t="shared" si="52"/>
        <v>282568.44</v>
      </c>
      <c r="O122" s="369">
        <f t="shared" si="53"/>
        <v>282499.20000000001</v>
      </c>
      <c r="P122" s="369">
        <f t="shared" si="54"/>
        <v>269066.64</v>
      </c>
      <c r="Q122" s="369">
        <f t="shared" si="55"/>
        <v>269066.64</v>
      </c>
      <c r="R122" s="369">
        <f t="shared" si="56"/>
        <v>269066.64</v>
      </c>
      <c r="S122" s="369">
        <f t="shared" si="57"/>
        <v>269066.64</v>
      </c>
      <c r="T122" s="369">
        <f t="shared" si="58"/>
        <v>269066.64</v>
      </c>
      <c r="U122" s="369">
        <f t="shared" si="59"/>
        <v>269066.64</v>
      </c>
      <c r="V122" s="369">
        <f t="shared" si="60"/>
        <v>269066.64</v>
      </c>
      <c r="W122" s="369">
        <f t="shared" si="61"/>
        <v>269066.64</v>
      </c>
      <c r="X122" s="369">
        <f t="shared" si="62"/>
        <v>269066.64</v>
      </c>
      <c r="Y122" s="369">
        <f t="shared" si="63"/>
        <v>269066.64</v>
      </c>
      <c r="Z122" s="369">
        <f t="shared" si="64"/>
        <v>269066.64</v>
      </c>
      <c r="AA122" s="369">
        <f t="shared" si="65"/>
        <v>269066.64</v>
      </c>
      <c r="AB122" s="369">
        <f t="shared" si="66"/>
        <v>269066.64</v>
      </c>
      <c r="AC122" s="369">
        <f t="shared" si="67"/>
        <v>269066.64</v>
      </c>
      <c r="AD122" s="369">
        <f t="shared" si="68"/>
        <v>269066.64</v>
      </c>
      <c r="AE122" s="390">
        <f t="shared" si="69"/>
        <v>4950913.8800000008</v>
      </c>
    </row>
    <row r="123" spans="2:31" ht="14.4" thickBot="1" x14ac:dyDescent="0.3">
      <c r="B123" s="54">
        <f t="shared" si="44"/>
        <v>2</v>
      </c>
      <c r="C123" s="55">
        <f t="shared" si="44"/>
        <v>20</v>
      </c>
      <c r="D123" s="1805" t="str">
        <f t="shared" si="44"/>
        <v>Manejo de pastoreo</v>
      </c>
      <c r="E123" s="1791"/>
      <c r="F123" s="26" t="str">
        <f t="shared" si="45"/>
        <v>jornal</v>
      </c>
      <c r="G123" s="53">
        <f t="shared" si="46"/>
        <v>240170</v>
      </c>
      <c r="H123" s="410">
        <f t="shared" si="47"/>
        <v>11.54</v>
      </c>
      <c r="I123" s="410">
        <f t="shared" si="48"/>
        <v>2771561.8</v>
      </c>
      <c r="J123" s="502"/>
      <c r="K123" s="369">
        <f t="shared" si="49"/>
        <v>67278.2</v>
      </c>
      <c r="L123" s="369">
        <f t="shared" si="50"/>
        <v>188378.96</v>
      </c>
      <c r="M123" s="369">
        <f t="shared" si="51"/>
        <v>363302.27999999997</v>
      </c>
      <c r="N123" s="369">
        <f t="shared" si="52"/>
        <v>524769.96</v>
      </c>
      <c r="O123" s="369">
        <f t="shared" si="53"/>
        <v>551565.84</v>
      </c>
      <c r="P123" s="369">
        <f t="shared" si="54"/>
        <v>538133.28</v>
      </c>
      <c r="Q123" s="369">
        <f t="shared" si="55"/>
        <v>538133.28</v>
      </c>
      <c r="R123" s="369">
        <f t="shared" si="56"/>
        <v>538133.28</v>
      </c>
      <c r="S123" s="369">
        <f t="shared" si="57"/>
        <v>538133.28</v>
      </c>
      <c r="T123" s="369">
        <f t="shared" si="58"/>
        <v>538133.28</v>
      </c>
      <c r="U123" s="369">
        <f t="shared" si="59"/>
        <v>538133.28</v>
      </c>
      <c r="V123" s="369">
        <f t="shared" si="60"/>
        <v>538133.28</v>
      </c>
      <c r="W123" s="369">
        <f t="shared" si="61"/>
        <v>538133.28</v>
      </c>
      <c r="X123" s="369">
        <f t="shared" si="62"/>
        <v>538133.28</v>
      </c>
      <c r="Y123" s="369">
        <f t="shared" si="63"/>
        <v>538133.28</v>
      </c>
      <c r="Z123" s="369">
        <f t="shared" si="64"/>
        <v>538133.28</v>
      </c>
      <c r="AA123" s="369">
        <f t="shared" si="65"/>
        <v>538133.28</v>
      </c>
      <c r="AB123" s="369">
        <f t="shared" si="66"/>
        <v>538133.28</v>
      </c>
      <c r="AC123" s="369">
        <f t="shared" si="67"/>
        <v>538133.28</v>
      </c>
      <c r="AD123" s="369">
        <f t="shared" si="68"/>
        <v>538133.28</v>
      </c>
      <c r="AE123" s="390">
        <f t="shared" si="69"/>
        <v>9767294.4400000013</v>
      </c>
    </row>
    <row r="124" spans="2:31" ht="14.4" thickBot="1" x14ac:dyDescent="0.3">
      <c r="B124" s="334"/>
      <c r="C124" s="62"/>
      <c r="D124" s="91" t="s">
        <v>57</v>
      </c>
      <c r="E124" s="91"/>
      <c r="F124" s="63"/>
      <c r="G124" s="64"/>
      <c r="H124" s="429"/>
      <c r="I124" s="429"/>
      <c r="J124" s="656">
        <f>SUM(I125:I145)</f>
        <v>3563734.02</v>
      </c>
      <c r="K124" s="356">
        <f t="shared" ref="K124:AE124" si="70">SUM(K125:K145)</f>
        <v>356434.54</v>
      </c>
      <c r="L124" s="356">
        <f t="shared" si="70"/>
        <v>712869.08</v>
      </c>
      <c r="M124" s="356">
        <f t="shared" si="70"/>
        <v>1069303.6200000001</v>
      </c>
      <c r="N124" s="356">
        <f t="shared" si="70"/>
        <v>1069303.6200000001</v>
      </c>
      <c r="O124" s="356">
        <f t="shared" si="70"/>
        <v>355823.16</v>
      </c>
      <c r="P124" s="356">
        <f t="shared" si="70"/>
        <v>0</v>
      </c>
      <c r="Q124" s="356">
        <f t="shared" si="70"/>
        <v>0</v>
      </c>
      <c r="R124" s="356">
        <f t="shared" si="70"/>
        <v>0</v>
      </c>
      <c r="S124" s="356">
        <f t="shared" si="70"/>
        <v>0</v>
      </c>
      <c r="T124" s="356">
        <f t="shared" si="70"/>
        <v>0</v>
      </c>
      <c r="U124" s="356">
        <f t="shared" si="70"/>
        <v>0</v>
      </c>
      <c r="V124" s="356">
        <f t="shared" si="70"/>
        <v>0</v>
      </c>
      <c r="W124" s="356">
        <f t="shared" si="70"/>
        <v>0</v>
      </c>
      <c r="X124" s="356">
        <f t="shared" si="70"/>
        <v>0</v>
      </c>
      <c r="Y124" s="356">
        <f t="shared" si="70"/>
        <v>0</v>
      </c>
      <c r="Z124" s="356">
        <f t="shared" si="70"/>
        <v>0</v>
      </c>
      <c r="AA124" s="356">
        <f t="shared" si="70"/>
        <v>0</v>
      </c>
      <c r="AB124" s="356">
        <f t="shared" si="70"/>
        <v>0</v>
      </c>
      <c r="AC124" s="356">
        <f t="shared" si="70"/>
        <v>0</v>
      </c>
      <c r="AD124" s="356">
        <f t="shared" si="70"/>
        <v>0</v>
      </c>
      <c r="AE124" s="356">
        <f t="shared" si="70"/>
        <v>3563734.02</v>
      </c>
    </row>
    <row r="125" spans="2:31" x14ac:dyDescent="0.25">
      <c r="B125" s="54">
        <f t="shared" ref="B125:D145" si="71">B39</f>
        <v>1</v>
      </c>
      <c r="C125" s="55">
        <f t="shared" si="71"/>
        <v>1</v>
      </c>
      <c r="D125" s="1805" t="str">
        <f t="shared" si="71"/>
        <v>Material vegetativo, Guasima tomentosa (guasima) -  Cerca viva</v>
      </c>
      <c r="E125" s="1791"/>
      <c r="F125" s="26" t="str">
        <f t="shared" ref="F125:F145" si="72">F39</f>
        <v>estaca</v>
      </c>
      <c r="G125" s="53">
        <f t="shared" si="46"/>
        <v>495465</v>
      </c>
      <c r="H125" s="410">
        <f t="shared" ref="H125:H145" si="73">H39</f>
        <v>1</v>
      </c>
      <c r="I125" s="588">
        <f t="shared" ref="I125:I145" si="74">G125*H125</f>
        <v>495465</v>
      </c>
      <c r="J125" s="451"/>
      <c r="K125" s="369">
        <f t="shared" ref="K125:K145" si="75">K39*K$83</f>
        <v>49555</v>
      </c>
      <c r="L125" s="369">
        <f t="shared" ref="L125:L145" si="76">L39*L$83+K39*L$84</f>
        <v>99110</v>
      </c>
      <c r="M125" s="369">
        <f t="shared" ref="M125:M145" si="77">M39*M$83+L39*M$84+K39*M$85</f>
        <v>148665</v>
      </c>
      <c r="N125" s="369">
        <f t="shared" ref="N125:N145" si="78">N39*N$83+M39*N$84+L39*N$85+K39*N$86</f>
        <v>148665</v>
      </c>
      <c r="O125" s="369">
        <f t="shared" ref="O125:O145" si="79">O39*O$83+N39*O$84+M39*O$85+L39*O$86+K39*O$87</f>
        <v>49470</v>
      </c>
      <c r="P125" s="369">
        <f t="shared" ref="P125:P145" si="80">P39*P$83+O39*P$84+N39*P$85+M39*P$86+L39*P$87</f>
        <v>0</v>
      </c>
      <c r="Q125" s="369">
        <f t="shared" ref="Q125:Q145" si="81">Q39*Q$83+P39*Q$84+O39*Q$85+N39*Q$86+M39*Q$87</f>
        <v>0</v>
      </c>
      <c r="R125" s="369">
        <f t="shared" ref="R125:R145" si="82">R39*R$83+Q39*R$84+P39*R$85+O39*R$86+N39*R$87</f>
        <v>0</v>
      </c>
      <c r="S125" s="369">
        <f t="shared" ref="S125:S145" si="83">S39*S$83+R39*S$84+Q39*S$85+P39*S$86+O39*S$87</f>
        <v>0</v>
      </c>
      <c r="T125" s="369">
        <f t="shared" ref="T125:T145" si="84">T39*T$83+S39*T$84+R39*T$85+Q39*T$86+P39*T$87</f>
        <v>0</v>
      </c>
      <c r="U125" s="369">
        <f t="shared" ref="U125:U145" si="85">U39*U$83+T39*U$84+S39*U$85+R39*U$86+Q39*U$87</f>
        <v>0</v>
      </c>
      <c r="V125" s="369">
        <f t="shared" ref="V125:V145" si="86">V39*V$83+U39*V$84+T39*V$85+S39*V$86+R39*V$87</f>
        <v>0</v>
      </c>
      <c r="W125" s="369">
        <f t="shared" ref="W125:W145" si="87">W39*W$83+V39*W$84+U39*W$85+T39*W$86+S39*W$87</f>
        <v>0</v>
      </c>
      <c r="X125" s="369">
        <f t="shared" ref="X125:X145" si="88">X39*X$83+W39*X$84+V39*X$85+U39*X$86+T39*X$87</f>
        <v>0</v>
      </c>
      <c r="Y125" s="369">
        <f t="shared" ref="Y125:Y145" si="89">Y39*Y$83+X39*Y$84+W39*Y$85+V39*Y$86+U39*Y$87</f>
        <v>0</v>
      </c>
      <c r="Z125" s="369">
        <f t="shared" ref="Z125:Z145" si="90">Z39*Z$83+Y39*Z$84+X39*Z$85+W39*Z$86+V39*Z$87</f>
        <v>0</v>
      </c>
      <c r="AA125" s="369">
        <f t="shared" ref="AA125:AA145" si="91">AA39*AA$83+Z39*AA$84+Y39*AA$85+X39*AA$86+W39*AA$87</f>
        <v>0</v>
      </c>
      <c r="AB125" s="369">
        <f t="shared" ref="AB125:AB145" si="92">AB39*AB$83+AA39*AB$84+Z39*AB$85+Y39*AB$86+X39*AB$87</f>
        <v>0</v>
      </c>
      <c r="AC125" s="369">
        <f t="shared" ref="AC125:AC145" si="93">AC39*AC$83+AB39*AC$84+AA39*AC$85+Z39*AC$86+Y39*AC$87</f>
        <v>0</v>
      </c>
      <c r="AD125" s="369">
        <f t="shared" ref="AD125:AD145" si="94">AD39*AD$83+AC39*AD$84+AB39*AD$85+AA39*AD$86+Z39*AD$87</f>
        <v>0</v>
      </c>
      <c r="AE125" s="390">
        <f t="shared" ref="AE125:AE145" si="95">SUM(K125:AD125)</f>
        <v>495465</v>
      </c>
    </row>
    <row r="126" spans="2:31" x14ac:dyDescent="0.25">
      <c r="B126" s="54">
        <f t="shared" si="71"/>
        <v>1</v>
      </c>
      <c r="C126" s="55">
        <f t="shared" si="71"/>
        <v>1</v>
      </c>
      <c r="D126" s="1805" t="str">
        <f t="shared" si="71"/>
        <v xml:space="preserve">Material vegetativo Bursera simaruba (almácigo) </v>
      </c>
      <c r="E126" s="1791"/>
      <c r="F126" s="26" t="str">
        <f t="shared" si="72"/>
        <v>plantula</v>
      </c>
      <c r="G126" s="53">
        <f t="shared" si="46"/>
        <v>495465</v>
      </c>
      <c r="H126" s="410">
        <f t="shared" si="73"/>
        <v>1</v>
      </c>
      <c r="I126" s="589">
        <f t="shared" si="74"/>
        <v>495465</v>
      </c>
      <c r="J126" s="453"/>
      <c r="K126" s="369">
        <f t="shared" si="75"/>
        <v>49555</v>
      </c>
      <c r="L126" s="369">
        <f t="shared" si="76"/>
        <v>99110</v>
      </c>
      <c r="M126" s="369">
        <f t="shared" si="77"/>
        <v>148665</v>
      </c>
      <c r="N126" s="369">
        <f t="shared" si="78"/>
        <v>148665</v>
      </c>
      <c r="O126" s="369">
        <f t="shared" si="79"/>
        <v>49470</v>
      </c>
      <c r="P126" s="369">
        <f t="shared" si="80"/>
        <v>0</v>
      </c>
      <c r="Q126" s="369">
        <f t="shared" si="81"/>
        <v>0</v>
      </c>
      <c r="R126" s="369">
        <f t="shared" si="82"/>
        <v>0</v>
      </c>
      <c r="S126" s="369">
        <f t="shared" si="83"/>
        <v>0</v>
      </c>
      <c r="T126" s="369">
        <f t="shared" si="84"/>
        <v>0</v>
      </c>
      <c r="U126" s="369">
        <f t="shared" si="85"/>
        <v>0</v>
      </c>
      <c r="V126" s="369">
        <f t="shared" si="86"/>
        <v>0</v>
      </c>
      <c r="W126" s="369">
        <f t="shared" si="87"/>
        <v>0</v>
      </c>
      <c r="X126" s="369">
        <f t="shared" si="88"/>
        <v>0</v>
      </c>
      <c r="Y126" s="369">
        <f t="shared" si="89"/>
        <v>0</v>
      </c>
      <c r="Z126" s="369">
        <f t="shared" si="90"/>
        <v>0</v>
      </c>
      <c r="AA126" s="369">
        <f t="shared" si="91"/>
        <v>0</v>
      </c>
      <c r="AB126" s="369">
        <f t="shared" si="92"/>
        <v>0</v>
      </c>
      <c r="AC126" s="369">
        <f t="shared" si="93"/>
        <v>0</v>
      </c>
      <c r="AD126" s="369">
        <f t="shared" si="94"/>
        <v>0</v>
      </c>
      <c r="AE126" s="390">
        <f t="shared" si="95"/>
        <v>495465</v>
      </c>
    </row>
    <row r="127" spans="2:31" x14ac:dyDescent="0.25">
      <c r="B127" s="54">
        <f t="shared" si="71"/>
        <v>1</v>
      </c>
      <c r="C127" s="55">
        <f t="shared" si="71"/>
        <v>1</v>
      </c>
      <c r="D127" s="1805" t="str">
        <f t="shared" si="71"/>
        <v>Material vegetativo Spondias purpurea (ciruela común o amarilla)</v>
      </c>
      <c r="E127" s="1791"/>
      <c r="F127" s="26" t="str">
        <f t="shared" si="72"/>
        <v>plantula</v>
      </c>
      <c r="G127" s="53">
        <f t="shared" si="46"/>
        <v>495465</v>
      </c>
      <c r="H127" s="410">
        <f t="shared" si="73"/>
        <v>1</v>
      </c>
      <c r="I127" s="589">
        <f t="shared" si="74"/>
        <v>495465</v>
      </c>
      <c r="J127" s="453"/>
      <c r="K127" s="369">
        <f t="shared" si="75"/>
        <v>49555</v>
      </c>
      <c r="L127" s="369">
        <f t="shared" si="76"/>
        <v>99110</v>
      </c>
      <c r="M127" s="369">
        <f t="shared" si="77"/>
        <v>148665</v>
      </c>
      <c r="N127" s="369">
        <f t="shared" si="78"/>
        <v>148665</v>
      </c>
      <c r="O127" s="369">
        <f t="shared" si="79"/>
        <v>49470</v>
      </c>
      <c r="P127" s="369">
        <f t="shared" si="80"/>
        <v>0</v>
      </c>
      <c r="Q127" s="369">
        <f t="shared" si="81"/>
        <v>0</v>
      </c>
      <c r="R127" s="369">
        <f t="shared" si="82"/>
        <v>0</v>
      </c>
      <c r="S127" s="369">
        <f t="shared" si="83"/>
        <v>0</v>
      </c>
      <c r="T127" s="369">
        <f t="shared" si="84"/>
        <v>0</v>
      </c>
      <c r="U127" s="369">
        <f t="shared" si="85"/>
        <v>0</v>
      </c>
      <c r="V127" s="369">
        <f t="shared" si="86"/>
        <v>0</v>
      </c>
      <c r="W127" s="369">
        <f t="shared" si="87"/>
        <v>0</v>
      </c>
      <c r="X127" s="369">
        <f t="shared" si="88"/>
        <v>0</v>
      </c>
      <c r="Y127" s="369">
        <f t="shared" si="89"/>
        <v>0</v>
      </c>
      <c r="Z127" s="369">
        <f t="shared" si="90"/>
        <v>0</v>
      </c>
      <c r="AA127" s="369">
        <f t="shared" si="91"/>
        <v>0</v>
      </c>
      <c r="AB127" s="369">
        <f t="shared" si="92"/>
        <v>0</v>
      </c>
      <c r="AC127" s="369">
        <f t="shared" si="93"/>
        <v>0</v>
      </c>
      <c r="AD127" s="369">
        <f t="shared" si="94"/>
        <v>0</v>
      </c>
      <c r="AE127" s="390">
        <f t="shared" si="95"/>
        <v>495465</v>
      </c>
    </row>
    <row r="128" spans="2:31" x14ac:dyDescent="0.25">
      <c r="B128" s="54">
        <f t="shared" si="71"/>
        <v>1</v>
      </c>
      <c r="C128" s="55">
        <f t="shared" si="71"/>
        <v>1</v>
      </c>
      <c r="D128" s="1805" t="str">
        <f t="shared" si="71"/>
        <v>Materilal vegetativo Samanea saman (algarrobo del país) - Arbol de sombra</v>
      </c>
      <c r="E128" s="1791"/>
      <c r="F128" s="26" t="str">
        <f t="shared" si="72"/>
        <v>plantula</v>
      </c>
      <c r="G128" s="53">
        <f t="shared" si="46"/>
        <v>204015</v>
      </c>
      <c r="H128" s="410">
        <f t="shared" si="73"/>
        <v>1</v>
      </c>
      <c r="I128" s="589">
        <f t="shared" si="74"/>
        <v>204015</v>
      </c>
      <c r="J128" s="453"/>
      <c r="K128" s="369">
        <f t="shared" si="75"/>
        <v>20405</v>
      </c>
      <c r="L128" s="369">
        <f t="shared" si="76"/>
        <v>40810</v>
      </c>
      <c r="M128" s="369">
        <f t="shared" si="77"/>
        <v>61215</v>
      </c>
      <c r="N128" s="369">
        <f t="shared" si="78"/>
        <v>61215</v>
      </c>
      <c r="O128" s="369">
        <f t="shared" si="79"/>
        <v>20370</v>
      </c>
      <c r="P128" s="369">
        <f t="shared" si="80"/>
        <v>0</v>
      </c>
      <c r="Q128" s="369">
        <f t="shared" si="81"/>
        <v>0</v>
      </c>
      <c r="R128" s="369">
        <f t="shared" si="82"/>
        <v>0</v>
      </c>
      <c r="S128" s="369">
        <f t="shared" si="83"/>
        <v>0</v>
      </c>
      <c r="T128" s="369">
        <f t="shared" si="84"/>
        <v>0</v>
      </c>
      <c r="U128" s="369">
        <f t="shared" si="85"/>
        <v>0</v>
      </c>
      <c r="V128" s="369">
        <f t="shared" si="86"/>
        <v>0</v>
      </c>
      <c r="W128" s="369">
        <f t="shared" si="87"/>
        <v>0</v>
      </c>
      <c r="X128" s="369">
        <f t="shared" si="88"/>
        <v>0</v>
      </c>
      <c r="Y128" s="369">
        <f t="shared" si="89"/>
        <v>0</v>
      </c>
      <c r="Z128" s="369">
        <f t="shared" si="90"/>
        <v>0</v>
      </c>
      <c r="AA128" s="369">
        <f t="shared" si="91"/>
        <v>0</v>
      </c>
      <c r="AB128" s="369">
        <f t="shared" si="92"/>
        <v>0</v>
      </c>
      <c r="AC128" s="369">
        <f t="shared" si="93"/>
        <v>0</v>
      </c>
      <c r="AD128" s="369">
        <f t="shared" si="94"/>
        <v>0</v>
      </c>
      <c r="AE128" s="390">
        <f t="shared" si="95"/>
        <v>204015</v>
      </c>
    </row>
    <row r="129" spans="2:31" x14ac:dyDescent="0.25">
      <c r="B129" s="54"/>
      <c r="C129" s="55"/>
      <c r="D129" s="1805"/>
      <c r="E129" s="1791"/>
      <c r="F129" s="26"/>
      <c r="G129" s="53"/>
      <c r="H129" s="410">
        <f t="shared" si="73"/>
        <v>0.8</v>
      </c>
      <c r="I129" s="589">
        <f t="shared" si="74"/>
        <v>0</v>
      </c>
      <c r="J129" s="453"/>
      <c r="K129" s="369">
        <f t="shared" si="75"/>
        <v>0</v>
      </c>
      <c r="L129" s="369">
        <f t="shared" si="76"/>
        <v>0</v>
      </c>
      <c r="M129" s="369">
        <f t="shared" si="77"/>
        <v>0</v>
      </c>
      <c r="N129" s="369">
        <f t="shared" si="78"/>
        <v>0</v>
      </c>
      <c r="O129" s="369">
        <f t="shared" si="79"/>
        <v>0</v>
      </c>
      <c r="P129" s="369">
        <f t="shared" si="80"/>
        <v>0</v>
      </c>
      <c r="Q129" s="369">
        <f t="shared" si="81"/>
        <v>0</v>
      </c>
      <c r="R129" s="369">
        <f t="shared" si="82"/>
        <v>0</v>
      </c>
      <c r="S129" s="369">
        <f t="shared" si="83"/>
        <v>0</v>
      </c>
      <c r="T129" s="369">
        <f t="shared" si="84"/>
        <v>0</v>
      </c>
      <c r="U129" s="369">
        <f t="shared" si="85"/>
        <v>0</v>
      </c>
      <c r="V129" s="369">
        <f t="shared" si="86"/>
        <v>0</v>
      </c>
      <c r="W129" s="369">
        <f t="shared" si="87"/>
        <v>0</v>
      </c>
      <c r="X129" s="369">
        <f t="shared" si="88"/>
        <v>0</v>
      </c>
      <c r="Y129" s="369">
        <f t="shared" si="89"/>
        <v>0</v>
      </c>
      <c r="Z129" s="369">
        <f t="shared" si="90"/>
        <v>0</v>
      </c>
      <c r="AA129" s="369">
        <f t="shared" si="91"/>
        <v>0</v>
      </c>
      <c r="AB129" s="369">
        <f t="shared" si="92"/>
        <v>0</v>
      </c>
      <c r="AC129" s="369">
        <f t="shared" si="93"/>
        <v>0</v>
      </c>
      <c r="AD129" s="369">
        <f t="shared" si="94"/>
        <v>0</v>
      </c>
      <c r="AE129" s="390">
        <f t="shared" si="95"/>
        <v>0</v>
      </c>
    </row>
    <row r="130" spans="2:31" x14ac:dyDescent="0.25">
      <c r="B130" s="54">
        <f t="shared" si="71"/>
        <v>1</v>
      </c>
      <c r="C130" s="55">
        <f t="shared" si="71"/>
        <v>1</v>
      </c>
      <c r="D130" s="1805" t="str">
        <f t="shared" si="71"/>
        <v>Material vegetativo Brachiaria brizantha (marandu)</v>
      </c>
      <c r="E130" s="1791"/>
      <c r="F130" s="26" t="str">
        <f t="shared" si="72"/>
        <v>Semilla (kg)</v>
      </c>
      <c r="G130" s="53">
        <f t="shared" si="46"/>
        <v>437175</v>
      </c>
      <c r="H130" s="410">
        <f t="shared" si="73"/>
        <v>0.8</v>
      </c>
      <c r="I130" s="589">
        <f t="shared" si="74"/>
        <v>349740</v>
      </c>
      <c r="J130" s="453"/>
      <c r="K130" s="369">
        <f t="shared" si="75"/>
        <v>34980</v>
      </c>
      <c r="L130" s="369">
        <f t="shared" si="76"/>
        <v>69960</v>
      </c>
      <c r="M130" s="369">
        <f t="shared" si="77"/>
        <v>104940</v>
      </c>
      <c r="N130" s="369">
        <f t="shared" si="78"/>
        <v>104940</v>
      </c>
      <c r="O130" s="369">
        <f t="shared" si="79"/>
        <v>34920</v>
      </c>
      <c r="P130" s="369">
        <f t="shared" si="80"/>
        <v>0</v>
      </c>
      <c r="Q130" s="369">
        <f t="shared" si="81"/>
        <v>0</v>
      </c>
      <c r="R130" s="369">
        <f t="shared" si="82"/>
        <v>0</v>
      </c>
      <c r="S130" s="369">
        <f t="shared" si="83"/>
        <v>0</v>
      </c>
      <c r="T130" s="369">
        <f t="shared" si="84"/>
        <v>0</v>
      </c>
      <c r="U130" s="369">
        <f t="shared" si="85"/>
        <v>0</v>
      </c>
      <c r="V130" s="369">
        <f t="shared" si="86"/>
        <v>0</v>
      </c>
      <c r="W130" s="369">
        <f t="shared" si="87"/>
        <v>0</v>
      </c>
      <c r="X130" s="369">
        <f t="shared" si="88"/>
        <v>0</v>
      </c>
      <c r="Y130" s="369">
        <f t="shared" si="89"/>
        <v>0</v>
      </c>
      <c r="Z130" s="369">
        <f t="shared" si="90"/>
        <v>0</v>
      </c>
      <c r="AA130" s="369">
        <f t="shared" si="91"/>
        <v>0</v>
      </c>
      <c r="AB130" s="369">
        <f t="shared" si="92"/>
        <v>0</v>
      </c>
      <c r="AC130" s="369">
        <f t="shared" si="93"/>
        <v>0</v>
      </c>
      <c r="AD130" s="369">
        <f t="shared" si="94"/>
        <v>0</v>
      </c>
      <c r="AE130" s="390">
        <f t="shared" si="95"/>
        <v>349740</v>
      </c>
    </row>
    <row r="131" spans="2:31" x14ac:dyDescent="0.25">
      <c r="B131" s="54">
        <f t="shared" si="71"/>
        <v>1</v>
      </c>
      <c r="C131" s="55">
        <f t="shared" si="71"/>
        <v>1</v>
      </c>
      <c r="D131" s="1805" t="str">
        <f t="shared" si="71"/>
        <v>Material vegetativo Morus, sp. (morera)- Banco forrajero / proteina</v>
      </c>
      <c r="E131" s="1791"/>
      <c r="F131" s="26" t="str">
        <f t="shared" si="72"/>
        <v>plantula</v>
      </c>
      <c r="G131" s="53">
        <f t="shared" si="46"/>
        <v>262305</v>
      </c>
      <c r="H131" s="410">
        <f t="shared" si="73"/>
        <v>1</v>
      </c>
      <c r="I131" s="589">
        <f t="shared" si="74"/>
        <v>262305</v>
      </c>
      <c r="J131" s="592"/>
      <c r="K131" s="369">
        <f t="shared" si="75"/>
        <v>26235</v>
      </c>
      <c r="L131" s="369">
        <f t="shared" si="76"/>
        <v>52470</v>
      </c>
      <c r="M131" s="369">
        <f t="shared" si="77"/>
        <v>78705</v>
      </c>
      <c r="N131" s="369">
        <f t="shared" si="78"/>
        <v>78705</v>
      </c>
      <c r="O131" s="369">
        <f t="shared" si="79"/>
        <v>26190</v>
      </c>
      <c r="P131" s="369">
        <f t="shared" si="80"/>
        <v>0</v>
      </c>
      <c r="Q131" s="369">
        <f t="shared" si="81"/>
        <v>0</v>
      </c>
      <c r="R131" s="369">
        <f t="shared" si="82"/>
        <v>0</v>
      </c>
      <c r="S131" s="369">
        <f t="shared" si="83"/>
        <v>0</v>
      </c>
      <c r="T131" s="369">
        <f t="shared" si="84"/>
        <v>0</v>
      </c>
      <c r="U131" s="369">
        <f t="shared" si="85"/>
        <v>0</v>
      </c>
      <c r="V131" s="369">
        <f t="shared" si="86"/>
        <v>0</v>
      </c>
      <c r="W131" s="369">
        <f t="shared" si="87"/>
        <v>0</v>
      </c>
      <c r="X131" s="369">
        <f t="shared" si="88"/>
        <v>0</v>
      </c>
      <c r="Y131" s="369">
        <f t="shared" si="89"/>
        <v>0</v>
      </c>
      <c r="Z131" s="369">
        <f t="shared" si="90"/>
        <v>0</v>
      </c>
      <c r="AA131" s="369">
        <f t="shared" si="91"/>
        <v>0</v>
      </c>
      <c r="AB131" s="369">
        <f t="shared" si="92"/>
        <v>0</v>
      </c>
      <c r="AC131" s="369">
        <f t="shared" si="93"/>
        <v>0</v>
      </c>
      <c r="AD131" s="369">
        <f t="shared" si="94"/>
        <v>0</v>
      </c>
      <c r="AE131" s="390">
        <f t="shared" si="95"/>
        <v>262305</v>
      </c>
    </row>
    <row r="132" spans="2:31" x14ac:dyDescent="0.25">
      <c r="B132" s="54">
        <f t="shared" si="71"/>
        <v>1</v>
      </c>
      <c r="C132" s="55">
        <f t="shared" si="71"/>
        <v>1</v>
      </c>
      <c r="D132" s="1805" t="str">
        <f t="shared" si="71"/>
        <v>Material vegetativo Moringa oleifera (moringa)</v>
      </c>
      <c r="E132" s="1791"/>
      <c r="F132" s="26" t="str">
        <f t="shared" si="72"/>
        <v>plantula</v>
      </c>
      <c r="G132" s="53">
        <f t="shared" si="46"/>
        <v>262305</v>
      </c>
      <c r="H132" s="410">
        <f t="shared" si="73"/>
        <v>1</v>
      </c>
      <c r="I132" s="589">
        <f t="shared" si="74"/>
        <v>262305</v>
      </c>
      <c r="J132" s="592"/>
      <c r="K132" s="369">
        <f t="shared" si="75"/>
        <v>26235</v>
      </c>
      <c r="L132" s="369">
        <f t="shared" si="76"/>
        <v>52470</v>
      </c>
      <c r="M132" s="369">
        <f t="shared" si="77"/>
        <v>78705</v>
      </c>
      <c r="N132" s="369">
        <f t="shared" si="78"/>
        <v>78705</v>
      </c>
      <c r="O132" s="369">
        <f t="shared" si="79"/>
        <v>26190</v>
      </c>
      <c r="P132" s="369">
        <f t="shared" si="80"/>
        <v>0</v>
      </c>
      <c r="Q132" s="369">
        <f t="shared" si="81"/>
        <v>0</v>
      </c>
      <c r="R132" s="369">
        <f t="shared" si="82"/>
        <v>0</v>
      </c>
      <c r="S132" s="369">
        <f t="shared" si="83"/>
        <v>0</v>
      </c>
      <c r="T132" s="369">
        <f t="shared" si="84"/>
        <v>0</v>
      </c>
      <c r="U132" s="369">
        <f t="shared" si="85"/>
        <v>0</v>
      </c>
      <c r="V132" s="369">
        <f t="shared" si="86"/>
        <v>0</v>
      </c>
      <c r="W132" s="369">
        <f t="shared" si="87"/>
        <v>0</v>
      </c>
      <c r="X132" s="369">
        <f t="shared" si="88"/>
        <v>0</v>
      </c>
      <c r="Y132" s="369">
        <f t="shared" si="89"/>
        <v>0</v>
      </c>
      <c r="Z132" s="369">
        <f t="shared" si="90"/>
        <v>0</v>
      </c>
      <c r="AA132" s="369">
        <f t="shared" si="91"/>
        <v>0</v>
      </c>
      <c r="AB132" s="369">
        <f t="shared" si="92"/>
        <v>0</v>
      </c>
      <c r="AC132" s="369">
        <f t="shared" si="93"/>
        <v>0</v>
      </c>
      <c r="AD132" s="369">
        <f t="shared" si="94"/>
        <v>0</v>
      </c>
      <c r="AE132" s="390">
        <f t="shared" si="95"/>
        <v>262305</v>
      </c>
    </row>
    <row r="133" spans="2:31" x14ac:dyDescent="0.25">
      <c r="B133" s="54"/>
      <c r="C133" s="55"/>
      <c r="D133" s="1805"/>
      <c r="E133" s="1791"/>
      <c r="F133" s="26"/>
      <c r="G133" s="53"/>
      <c r="H133" s="410">
        <f t="shared" si="73"/>
        <v>60</v>
      </c>
      <c r="I133" s="589">
        <f t="shared" si="74"/>
        <v>0</v>
      </c>
      <c r="J133" s="592"/>
      <c r="K133" s="369">
        <f t="shared" si="75"/>
        <v>0</v>
      </c>
      <c r="L133" s="369">
        <f t="shared" si="76"/>
        <v>0</v>
      </c>
      <c r="M133" s="369">
        <f t="shared" si="77"/>
        <v>0</v>
      </c>
      <c r="N133" s="369">
        <f t="shared" si="78"/>
        <v>0</v>
      </c>
      <c r="O133" s="369">
        <f t="shared" si="79"/>
        <v>0</v>
      </c>
      <c r="P133" s="369">
        <f t="shared" si="80"/>
        <v>0</v>
      </c>
      <c r="Q133" s="369">
        <f t="shared" si="81"/>
        <v>0</v>
      </c>
      <c r="R133" s="369">
        <f t="shared" si="82"/>
        <v>0</v>
      </c>
      <c r="S133" s="369">
        <f t="shared" si="83"/>
        <v>0</v>
      </c>
      <c r="T133" s="369">
        <f t="shared" si="84"/>
        <v>0</v>
      </c>
      <c r="U133" s="369">
        <f t="shared" si="85"/>
        <v>0</v>
      </c>
      <c r="V133" s="369">
        <f t="shared" si="86"/>
        <v>0</v>
      </c>
      <c r="W133" s="369">
        <f t="shared" si="87"/>
        <v>0</v>
      </c>
      <c r="X133" s="369">
        <f t="shared" si="88"/>
        <v>0</v>
      </c>
      <c r="Y133" s="369">
        <f t="shared" si="89"/>
        <v>0</v>
      </c>
      <c r="Z133" s="369">
        <f t="shared" si="90"/>
        <v>0</v>
      </c>
      <c r="AA133" s="369">
        <f t="shared" si="91"/>
        <v>0</v>
      </c>
      <c r="AB133" s="369">
        <f t="shared" si="92"/>
        <v>0</v>
      </c>
      <c r="AC133" s="369">
        <f t="shared" si="93"/>
        <v>0</v>
      </c>
      <c r="AD133" s="369">
        <f t="shared" si="94"/>
        <v>0</v>
      </c>
      <c r="AE133" s="390">
        <f t="shared" si="95"/>
        <v>0</v>
      </c>
    </row>
    <row r="134" spans="2:31" x14ac:dyDescent="0.25">
      <c r="B134" s="54"/>
      <c r="C134" s="55"/>
      <c r="D134" s="1805"/>
      <c r="E134" s="1791"/>
      <c r="F134" s="26"/>
      <c r="G134" s="53"/>
      <c r="H134" s="410">
        <f t="shared" si="73"/>
        <v>0.8</v>
      </c>
      <c r="I134" s="589">
        <f t="shared" si="74"/>
        <v>0</v>
      </c>
      <c r="J134" s="592"/>
      <c r="K134" s="369">
        <f t="shared" si="75"/>
        <v>0</v>
      </c>
      <c r="L134" s="369">
        <f t="shared" si="76"/>
        <v>0</v>
      </c>
      <c r="M134" s="369">
        <f t="shared" si="77"/>
        <v>0</v>
      </c>
      <c r="N134" s="369">
        <f t="shared" si="78"/>
        <v>0</v>
      </c>
      <c r="O134" s="369">
        <f t="shared" si="79"/>
        <v>0</v>
      </c>
      <c r="P134" s="369">
        <f t="shared" si="80"/>
        <v>0</v>
      </c>
      <c r="Q134" s="369">
        <f t="shared" si="81"/>
        <v>0</v>
      </c>
      <c r="R134" s="369">
        <f t="shared" si="82"/>
        <v>0</v>
      </c>
      <c r="S134" s="369">
        <f t="shared" si="83"/>
        <v>0</v>
      </c>
      <c r="T134" s="369">
        <f t="shared" si="84"/>
        <v>0</v>
      </c>
      <c r="U134" s="369">
        <f t="shared" si="85"/>
        <v>0</v>
      </c>
      <c r="V134" s="369">
        <f t="shared" si="86"/>
        <v>0</v>
      </c>
      <c r="W134" s="369">
        <f t="shared" si="87"/>
        <v>0</v>
      </c>
      <c r="X134" s="369">
        <f t="shared" si="88"/>
        <v>0</v>
      </c>
      <c r="Y134" s="369">
        <f t="shared" si="89"/>
        <v>0</v>
      </c>
      <c r="Z134" s="369">
        <f t="shared" si="90"/>
        <v>0</v>
      </c>
      <c r="AA134" s="369">
        <f t="shared" si="91"/>
        <v>0</v>
      </c>
      <c r="AB134" s="369">
        <f t="shared" si="92"/>
        <v>0</v>
      </c>
      <c r="AC134" s="369">
        <f t="shared" si="93"/>
        <v>0</v>
      </c>
      <c r="AD134" s="369">
        <f t="shared" si="94"/>
        <v>0</v>
      </c>
      <c r="AE134" s="390">
        <f t="shared" si="95"/>
        <v>0</v>
      </c>
    </row>
    <row r="135" spans="2:31" x14ac:dyDescent="0.25">
      <c r="B135" s="54">
        <f t="shared" si="71"/>
        <v>1</v>
      </c>
      <c r="C135" s="55">
        <f t="shared" si="71"/>
        <v>1</v>
      </c>
      <c r="D135" s="1805" t="str">
        <f t="shared" si="71"/>
        <v>Material vegetativo Saccharum officinarum (caña de azúcar)</v>
      </c>
      <c r="E135" s="1791"/>
      <c r="F135" s="26" t="str">
        <f t="shared" si="72"/>
        <v>estolones (Ton)</v>
      </c>
      <c r="G135" s="53">
        <f t="shared" si="46"/>
        <v>2914.5</v>
      </c>
      <c r="H135" s="410">
        <f t="shared" si="73"/>
        <v>150</v>
      </c>
      <c r="I135" s="589">
        <f t="shared" si="74"/>
        <v>437175</v>
      </c>
      <c r="J135" s="592"/>
      <c r="K135" s="369">
        <f t="shared" si="75"/>
        <v>43725</v>
      </c>
      <c r="L135" s="369">
        <f t="shared" si="76"/>
        <v>87450</v>
      </c>
      <c r="M135" s="369">
        <f t="shared" si="77"/>
        <v>131175</v>
      </c>
      <c r="N135" s="369">
        <f t="shared" si="78"/>
        <v>131175</v>
      </c>
      <c r="O135" s="369">
        <f t="shared" si="79"/>
        <v>43650</v>
      </c>
      <c r="P135" s="369">
        <f t="shared" si="80"/>
        <v>0</v>
      </c>
      <c r="Q135" s="369">
        <f t="shared" si="81"/>
        <v>0</v>
      </c>
      <c r="R135" s="369">
        <f t="shared" si="82"/>
        <v>0</v>
      </c>
      <c r="S135" s="369">
        <f t="shared" si="83"/>
        <v>0</v>
      </c>
      <c r="T135" s="369">
        <f t="shared" si="84"/>
        <v>0</v>
      </c>
      <c r="U135" s="369">
        <f t="shared" si="85"/>
        <v>0</v>
      </c>
      <c r="V135" s="369">
        <f t="shared" si="86"/>
        <v>0</v>
      </c>
      <c r="W135" s="369">
        <f t="shared" si="87"/>
        <v>0</v>
      </c>
      <c r="X135" s="369">
        <f t="shared" si="88"/>
        <v>0</v>
      </c>
      <c r="Y135" s="369">
        <f t="shared" si="89"/>
        <v>0</v>
      </c>
      <c r="Z135" s="369">
        <f t="shared" si="90"/>
        <v>0</v>
      </c>
      <c r="AA135" s="369">
        <f t="shared" si="91"/>
        <v>0</v>
      </c>
      <c r="AB135" s="369">
        <f t="shared" si="92"/>
        <v>0</v>
      </c>
      <c r="AC135" s="369">
        <f t="shared" si="93"/>
        <v>0</v>
      </c>
      <c r="AD135" s="369">
        <f t="shared" si="94"/>
        <v>0</v>
      </c>
      <c r="AE135" s="390">
        <f t="shared" si="95"/>
        <v>437175</v>
      </c>
    </row>
    <row r="136" spans="2:31" x14ac:dyDescent="0.25">
      <c r="B136" s="54">
        <f t="shared" si="71"/>
        <v>1</v>
      </c>
      <c r="C136" s="55">
        <f t="shared" si="71"/>
        <v>1</v>
      </c>
      <c r="D136" s="1805" t="str">
        <f t="shared" si="71"/>
        <v>Sales minerales</v>
      </c>
      <c r="E136" s="1791"/>
      <c r="F136" s="26" t="str">
        <f t="shared" si="72"/>
        <v>Kilograma</v>
      </c>
      <c r="G136" s="53">
        <f t="shared" si="46"/>
        <v>233160</v>
      </c>
      <c r="H136" s="410">
        <f t="shared" si="73"/>
        <v>2</v>
      </c>
      <c r="I136" s="589">
        <f t="shared" si="74"/>
        <v>466320</v>
      </c>
      <c r="J136" s="594"/>
      <c r="K136" s="369">
        <f t="shared" si="75"/>
        <v>46640</v>
      </c>
      <c r="L136" s="369">
        <f t="shared" si="76"/>
        <v>93280</v>
      </c>
      <c r="M136" s="369">
        <f t="shared" si="77"/>
        <v>139920</v>
      </c>
      <c r="N136" s="369">
        <f t="shared" si="78"/>
        <v>139920</v>
      </c>
      <c r="O136" s="369">
        <f t="shared" si="79"/>
        <v>46560</v>
      </c>
      <c r="P136" s="369">
        <f t="shared" si="80"/>
        <v>0</v>
      </c>
      <c r="Q136" s="369">
        <f t="shared" si="81"/>
        <v>0</v>
      </c>
      <c r="R136" s="369">
        <f t="shared" si="82"/>
        <v>0</v>
      </c>
      <c r="S136" s="369">
        <f t="shared" si="83"/>
        <v>0</v>
      </c>
      <c r="T136" s="369">
        <f t="shared" si="84"/>
        <v>0</v>
      </c>
      <c r="U136" s="369">
        <f t="shared" si="85"/>
        <v>0</v>
      </c>
      <c r="V136" s="369">
        <f t="shared" si="86"/>
        <v>0</v>
      </c>
      <c r="W136" s="369">
        <f t="shared" si="87"/>
        <v>0</v>
      </c>
      <c r="X136" s="369">
        <f t="shared" si="88"/>
        <v>0</v>
      </c>
      <c r="Y136" s="369">
        <f t="shared" si="89"/>
        <v>0</v>
      </c>
      <c r="Z136" s="369">
        <f t="shared" si="90"/>
        <v>0</v>
      </c>
      <c r="AA136" s="369">
        <f t="shared" si="91"/>
        <v>0</v>
      </c>
      <c r="AB136" s="369">
        <f t="shared" si="92"/>
        <v>0</v>
      </c>
      <c r="AC136" s="369">
        <f t="shared" si="93"/>
        <v>0</v>
      </c>
      <c r="AD136" s="369">
        <f t="shared" si="94"/>
        <v>0</v>
      </c>
      <c r="AE136" s="390">
        <f t="shared" si="95"/>
        <v>466320</v>
      </c>
    </row>
    <row r="137" spans="2:31" x14ac:dyDescent="0.25">
      <c r="B137" s="54">
        <f t="shared" si="71"/>
        <v>1</v>
      </c>
      <c r="C137" s="55">
        <f t="shared" si="71"/>
        <v>1</v>
      </c>
      <c r="D137" s="1805" t="str">
        <f t="shared" si="71"/>
        <v>Urea (para alimento)</v>
      </c>
      <c r="E137" s="1791"/>
      <c r="F137" s="26" t="str">
        <f t="shared" si="72"/>
        <v>Kilograma</v>
      </c>
      <c r="G137" s="53">
        <f t="shared" si="46"/>
        <v>0</v>
      </c>
      <c r="H137" s="410">
        <f t="shared" si="73"/>
        <v>0.43</v>
      </c>
      <c r="I137" s="589">
        <f t="shared" si="74"/>
        <v>0</v>
      </c>
      <c r="J137" s="455"/>
      <c r="K137" s="369">
        <f t="shared" si="75"/>
        <v>0</v>
      </c>
      <c r="L137" s="369">
        <f t="shared" si="76"/>
        <v>0</v>
      </c>
      <c r="M137" s="369">
        <f t="shared" si="77"/>
        <v>0</v>
      </c>
      <c r="N137" s="369">
        <f t="shared" si="78"/>
        <v>0</v>
      </c>
      <c r="O137" s="369">
        <f t="shared" si="79"/>
        <v>0</v>
      </c>
      <c r="P137" s="369">
        <f t="shared" si="80"/>
        <v>0</v>
      </c>
      <c r="Q137" s="369">
        <f t="shared" si="81"/>
        <v>0</v>
      </c>
      <c r="R137" s="369">
        <f t="shared" si="82"/>
        <v>0</v>
      </c>
      <c r="S137" s="369">
        <f t="shared" si="83"/>
        <v>0</v>
      </c>
      <c r="T137" s="369">
        <f t="shared" si="84"/>
        <v>0</v>
      </c>
      <c r="U137" s="369">
        <f t="shared" si="85"/>
        <v>0</v>
      </c>
      <c r="V137" s="369">
        <f t="shared" si="86"/>
        <v>0</v>
      </c>
      <c r="W137" s="369">
        <f t="shared" si="87"/>
        <v>0</v>
      </c>
      <c r="X137" s="369">
        <f t="shared" si="88"/>
        <v>0</v>
      </c>
      <c r="Y137" s="369">
        <f t="shared" si="89"/>
        <v>0</v>
      </c>
      <c r="Z137" s="369">
        <f t="shared" si="90"/>
        <v>0</v>
      </c>
      <c r="AA137" s="369">
        <f t="shared" si="91"/>
        <v>0</v>
      </c>
      <c r="AB137" s="369">
        <f t="shared" si="92"/>
        <v>0</v>
      </c>
      <c r="AC137" s="369">
        <f t="shared" si="93"/>
        <v>0</v>
      </c>
      <c r="AD137" s="369">
        <f t="shared" si="94"/>
        <v>0</v>
      </c>
      <c r="AE137" s="390">
        <f t="shared" si="95"/>
        <v>0</v>
      </c>
    </row>
    <row r="138" spans="2:31" x14ac:dyDescent="0.25">
      <c r="B138" s="54">
        <f t="shared" si="71"/>
        <v>1</v>
      </c>
      <c r="C138" s="55">
        <f t="shared" si="71"/>
        <v>1</v>
      </c>
      <c r="D138" s="1805" t="str">
        <f t="shared" si="71"/>
        <v>Herbicida sistemico de amplio espectro (Glifosato)</v>
      </c>
      <c r="E138" s="1791"/>
      <c r="F138" s="26" t="str">
        <f t="shared" si="72"/>
        <v>Litro</v>
      </c>
      <c r="G138" s="53">
        <f t="shared" si="46"/>
        <v>0</v>
      </c>
      <c r="H138" s="410">
        <f t="shared" si="73"/>
        <v>26.820139413044402</v>
      </c>
      <c r="I138" s="589">
        <f t="shared" si="74"/>
        <v>0</v>
      </c>
      <c r="J138" s="455"/>
      <c r="K138" s="369">
        <f t="shared" si="75"/>
        <v>0</v>
      </c>
      <c r="L138" s="369">
        <f t="shared" si="76"/>
        <v>0</v>
      </c>
      <c r="M138" s="369">
        <f t="shared" si="77"/>
        <v>0</v>
      </c>
      <c r="N138" s="369">
        <f t="shared" si="78"/>
        <v>0</v>
      </c>
      <c r="O138" s="369">
        <f t="shared" si="79"/>
        <v>0</v>
      </c>
      <c r="P138" s="369">
        <f t="shared" si="80"/>
        <v>0</v>
      </c>
      <c r="Q138" s="369">
        <f t="shared" si="81"/>
        <v>0</v>
      </c>
      <c r="R138" s="369">
        <f t="shared" si="82"/>
        <v>0</v>
      </c>
      <c r="S138" s="369">
        <f t="shared" si="83"/>
        <v>0</v>
      </c>
      <c r="T138" s="369">
        <f t="shared" si="84"/>
        <v>0</v>
      </c>
      <c r="U138" s="369">
        <f t="shared" si="85"/>
        <v>0</v>
      </c>
      <c r="V138" s="369">
        <f t="shared" si="86"/>
        <v>0</v>
      </c>
      <c r="W138" s="369">
        <f t="shared" si="87"/>
        <v>0</v>
      </c>
      <c r="X138" s="369">
        <f t="shared" si="88"/>
        <v>0</v>
      </c>
      <c r="Y138" s="369">
        <f t="shared" si="89"/>
        <v>0</v>
      </c>
      <c r="Z138" s="369">
        <f t="shared" si="90"/>
        <v>0</v>
      </c>
      <c r="AA138" s="369">
        <f t="shared" si="91"/>
        <v>0</v>
      </c>
      <c r="AB138" s="369">
        <f t="shared" si="92"/>
        <v>0</v>
      </c>
      <c r="AC138" s="369">
        <f t="shared" si="93"/>
        <v>0</v>
      </c>
      <c r="AD138" s="369">
        <f t="shared" si="94"/>
        <v>0</v>
      </c>
      <c r="AE138" s="390">
        <f t="shared" si="95"/>
        <v>0</v>
      </c>
    </row>
    <row r="139" spans="2:31" x14ac:dyDescent="0.25">
      <c r="B139" s="54">
        <f t="shared" si="71"/>
        <v>1</v>
      </c>
      <c r="C139" s="55">
        <f t="shared" si="71"/>
        <v>1</v>
      </c>
      <c r="D139" s="1805" t="str">
        <f t="shared" si="71"/>
        <v>Fertilizante NPK</v>
      </c>
      <c r="E139" s="1791"/>
      <c r="F139" s="26" t="str">
        <f t="shared" si="72"/>
        <v>kilogramo</v>
      </c>
      <c r="G139" s="53">
        <f t="shared" si="46"/>
        <v>204015.00000000003</v>
      </c>
      <c r="H139" s="410">
        <f t="shared" si="73"/>
        <v>0.46800000000000003</v>
      </c>
      <c r="I139" s="589">
        <f t="shared" si="74"/>
        <v>95479.020000000019</v>
      </c>
      <c r="J139" s="592"/>
      <c r="K139" s="369">
        <f t="shared" si="75"/>
        <v>9549.5400000000009</v>
      </c>
      <c r="L139" s="369">
        <f t="shared" si="76"/>
        <v>19099.080000000002</v>
      </c>
      <c r="M139" s="369">
        <f t="shared" si="77"/>
        <v>28648.620000000006</v>
      </c>
      <c r="N139" s="369">
        <f t="shared" si="78"/>
        <v>28648.620000000006</v>
      </c>
      <c r="O139" s="369">
        <f t="shared" si="79"/>
        <v>9533.1600000000017</v>
      </c>
      <c r="P139" s="369">
        <f t="shared" si="80"/>
        <v>0</v>
      </c>
      <c r="Q139" s="369">
        <f t="shared" si="81"/>
        <v>0</v>
      </c>
      <c r="R139" s="369">
        <f t="shared" si="82"/>
        <v>0</v>
      </c>
      <c r="S139" s="369">
        <f t="shared" si="83"/>
        <v>0</v>
      </c>
      <c r="T139" s="369">
        <f t="shared" si="84"/>
        <v>0</v>
      </c>
      <c r="U139" s="369">
        <f t="shared" si="85"/>
        <v>0</v>
      </c>
      <c r="V139" s="369">
        <f t="shared" si="86"/>
        <v>0</v>
      </c>
      <c r="W139" s="369">
        <f t="shared" si="87"/>
        <v>0</v>
      </c>
      <c r="X139" s="369">
        <f t="shared" si="88"/>
        <v>0</v>
      </c>
      <c r="Y139" s="369">
        <f t="shared" si="89"/>
        <v>0</v>
      </c>
      <c r="Z139" s="369">
        <f t="shared" si="90"/>
        <v>0</v>
      </c>
      <c r="AA139" s="369">
        <f t="shared" si="91"/>
        <v>0</v>
      </c>
      <c r="AB139" s="369">
        <f t="shared" si="92"/>
        <v>0</v>
      </c>
      <c r="AC139" s="369">
        <f t="shared" si="93"/>
        <v>0</v>
      </c>
      <c r="AD139" s="369">
        <f t="shared" si="94"/>
        <v>0</v>
      </c>
      <c r="AE139" s="390">
        <f t="shared" si="95"/>
        <v>95479.020000000019</v>
      </c>
    </row>
    <row r="140" spans="2:31" x14ac:dyDescent="0.25">
      <c r="B140" s="54">
        <f t="shared" si="71"/>
        <v>1</v>
      </c>
      <c r="C140" s="55">
        <f t="shared" si="71"/>
        <v>1</v>
      </c>
      <c r="D140" s="1805" t="str">
        <f t="shared" si="71"/>
        <v>Norgold</v>
      </c>
      <c r="E140" s="1791"/>
      <c r="F140" s="26" t="str">
        <f t="shared" si="72"/>
        <v>kilogramo</v>
      </c>
      <c r="G140" s="53">
        <f t="shared" si="46"/>
        <v>0</v>
      </c>
      <c r="H140" s="410">
        <f t="shared" si="73"/>
        <v>3</v>
      </c>
      <c r="I140" s="589">
        <f t="shared" si="74"/>
        <v>0</v>
      </c>
      <c r="J140" s="455"/>
      <c r="K140" s="369">
        <f t="shared" si="75"/>
        <v>0</v>
      </c>
      <c r="L140" s="369">
        <f t="shared" si="76"/>
        <v>0</v>
      </c>
      <c r="M140" s="369">
        <f t="shared" si="77"/>
        <v>0</v>
      </c>
      <c r="N140" s="369">
        <f t="shared" si="78"/>
        <v>0</v>
      </c>
      <c r="O140" s="369">
        <f t="shared" si="79"/>
        <v>0</v>
      </c>
      <c r="P140" s="369">
        <f t="shared" si="80"/>
        <v>0</v>
      </c>
      <c r="Q140" s="369">
        <f t="shared" si="81"/>
        <v>0</v>
      </c>
      <c r="R140" s="369">
        <f t="shared" si="82"/>
        <v>0</v>
      </c>
      <c r="S140" s="369">
        <f t="shared" si="83"/>
        <v>0</v>
      </c>
      <c r="T140" s="369">
        <f t="shared" si="84"/>
        <v>0</v>
      </c>
      <c r="U140" s="369">
        <f t="shared" si="85"/>
        <v>0</v>
      </c>
      <c r="V140" s="369">
        <f t="shared" si="86"/>
        <v>0</v>
      </c>
      <c r="W140" s="369">
        <f t="shared" si="87"/>
        <v>0</v>
      </c>
      <c r="X140" s="369">
        <f t="shared" si="88"/>
        <v>0</v>
      </c>
      <c r="Y140" s="369">
        <f t="shared" si="89"/>
        <v>0</v>
      </c>
      <c r="Z140" s="369">
        <f t="shared" si="90"/>
        <v>0</v>
      </c>
      <c r="AA140" s="369">
        <f t="shared" si="91"/>
        <v>0</v>
      </c>
      <c r="AB140" s="369">
        <f t="shared" si="92"/>
        <v>0</v>
      </c>
      <c r="AC140" s="369">
        <f t="shared" si="93"/>
        <v>0</v>
      </c>
      <c r="AD140" s="369">
        <f t="shared" si="94"/>
        <v>0</v>
      </c>
      <c r="AE140" s="390">
        <f t="shared" si="95"/>
        <v>0</v>
      </c>
    </row>
    <row r="141" spans="2:31" x14ac:dyDescent="0.25">
      <c r="B141" s="54">
        <f t="shared" si="71"/>
        <v>1</v>
      </c>
      <c r="C141" s="55">
        <f t="shared" si="71"/>
        <v>1</v>
      </c>
      <c r="D141" s="1805" t="str">
        <f t="shared" si="71"/>
        <v>Stabislak</v>
      </c>
      <c r="E141" s="1791"/>
      <c r="F141" s="26" t="str">
        <f t="shared" si="72"/>
        <v>kilogramo</v>
      </c>
      <c r="G141" s="53">
        <f t="shared" si="46"/>
        <v>0</v>
      </c>
      <c r="H141" s="410">
        <f t="shared" si="73"/>
        <v>0.65</v>
      </c>
      <c r="I141" s="589">
        <f t="shared" si="74"/>
        <v>0</v>
      </c>
      <c r="J141" s="455"/>
      <c r="K141" s="369">
        <f t="shared" si="75"/>
        <v>0</v>
      </c>
      <c r="L141" s="369">
        <f t="shared" si="76"/>
        <v>0</v>
      </c>
      <c r="M141" s="369">
        <f t="shared" si="77"/>
        <v>0</v>
      </c>
      <c r="N141" s="369">
        <f t="shared" si="78"/>
        <v>0</v>
      </c>
      <c r="O141" s="369">
        <f t="shared" si="79"/>
        <v>0</v>
      </c>
      <c r="P141" s="369">
        <f t="shared" si="80"/>
        <v>0</v>
      </c>
      <c r="Q141" s="369">
        <f t="shared" si="81"/>
        <v>0</v>
      </c>
      <c r="R141" s="369">
        <f t="shared" si="82"/>
        <v>0</v>
      </c>
      <c r="S141" s="369">
        <f t="shared" si="83"/>
        <v>0</v>
      </c>
      <c r="T141" s="369">
        <f t="shared" si="84"/>
        <v>0</v>
      </c>
      <c r="U141" s="369">
        <f t="shared" si="85"/>
        <v>0</v>
      </c>
      <c r="V141" s="369">
        <f t="shared" si="86"/>
        <v>0</v>
      </c>
      <c r="W141" s="369">
        <f t="shared" si="87"/>
        <v>0</v>
      </c>
      <c r="X141" s="369">
        <f t="shared" si="88"/>
        <v>0</v>
      </c>
      <c r="Y141" s="369">
        <f t="shared" si="89"/>
        <v>0</v>
      </c>
      <c r="Z141" s="369">
        <f t="shared" si="90"/>
        <v>0</v>
      </c>
      <c r="AA141" s="369">
        <f t="shared" si="91"/>
        <v>0</v>
      </c>
      <c r="AB141" s="369">
        <f t="shared" si="92"/>
        <v>0</v>
      </c>
      <c r="AC141" s="369">
        <f t="shared" si="93"/>
        <v>0</v>
      </c>
      <c r="AD141" s="369">
        <f t="shared" si="94"/>
        <v>0</v>
      </c>
      <c r="AE141" s="390">
        <f t="shared" si="95"/>
        <v>0</v>
      </c>
    </row>
    <row r="142" spans="2:31" x14ac:dyDescent="0.25">
      <c r="B142" s="54">
        <f t="shared" si="71"/>
        <v>1</v>
      </c>
      <c r="C142" s="55">
        <f t="shared" si="71"/>
        <v>1</v>
      </c>
      <c r="D142" s="1805" t="str">
        <f t="shared" si="71"/>
        <v>Desinfectante y otros</v>
      </c>
      <c r="E142" s="1791"/>
      <c r="F142" s="26" t="str">
        <f t="shared" si="72"/>
        <v>litro</v>
      </c>
      <c r="G142" s="53">
        <f t="shared" si="46"/>
        <v>0</v>
      </c>
      <c r="H142" s="410">
        <f t="shared" si="73"/>
        <v>10</v>
      </c>
      <c r="I142" s="589">
        <f t="shared" si="74"/>
        <v>0</v>
      </c>
      <c r="J142" s="455"/>
      <c r="K142" s="369">
        <f t="shared" si="75"/>
        <v>0</v>
      </c>
      <c r="L142" s="369">
        <f t="shared" si="76"/>
        <v>0</v>
      </c>
      <c r="M142" s="369">
        <f t="shared" si="77"/>
        <v>0</v>
      </c>
      <c r="N142" s="369">
        <f t="shared" si="78"/>
        <v>0</v>
      </c>
      <c r="O142" s="369">
        <f t="shared" si="79"/>
        <v>0</v>
      </c>
      <c r="P142" s="369">
        <f t="shared" si="80"/>
        <v>0</v>
      </c>
      <c r="Q142" s="369">
        <f t="shared" si="81"/>
        <v>0</v>
      </c>
      <c r="R142" s="369">
        <f t="shared" si="82"/>
        <v>0</v>
      </c>
      <c r="S142" s="369">
        <f t="shared" si="83"/>
        <v>0</v>
      </c>
      <c r="T142" s="369">
        <f t="shared" si="84"/>
        <v>0</v>
      </c>
      <c r="U142" s="369">
        <f t="shared" si="85"/>
        <v>0</v>
      </c>
      <c r="V142" s="369">
        <f t="shared" si="86"/>
        <v>0</v>
      </c>
      <c r="W142" s="369">
        <f t="shared" si="87"/>
        <v>0</v>
      </c>
      <c r="X142" s="369">
        <f t="shared" si="88"/>
        <v>0</v>
      </c>
      <c r="Y142" s="369">
        <f t="shared" si="89"/>
        <v>0</v>
      </c>
      <c r="Z142" s="369">
        <f t="shared" si="90"/>
        <v>0</v>
      </c>
      <c r="AA142" s="369">
        <f t="shared" si="91"/>
        <v>0</v>
      </c>
      <c r="AB142" s="369">
        <f t="shared" si="92"/>
        <v>0</v>
      </c>
      <c r="AC142" s="369">
        <f t="shared" si="93"/>
        <v>0</v>
      </c>
      <c r="AD142" s="369">
        <f t="shared" si="94"/>
        <v>0</v>
      </c>
      <c r="AE142" s="390">
        <f t="shared" si="95"/>
        <v>0</v>
      </c>
    </row>
    <row r="143" spans="2:31" x14ac:dyDescent="0.25">
      <c r="B143" s="54">
        <f t="shared" si="71"/>
        <v>1</v>
      </c>
      <c r="C143" s="55">
        <f t="shared" si="71"/>
        <v>1</v>
      </c>
      <c r="D143" s="1805" t="str">
        <f t="shared" si="71"/>
        <v>Diesel operación maquinaria agricola</v>
      </c>
      <c r="E143" s="1791"/>
      <c r="F143" s="26" t="str">
        <f t="shared" si="72"/>
        <v>litro</v>
      </c>
      <c r="G143" s="53">
        <f t="shared" si="46"/>
        <v>0</v>
      </c>
      <c r="H143" s="410">
        <f t="shared" si="73"/>
        <v>0.94</v>
      </c>
      <c r="I143" s="589">
        <f t="shared" si="74"/>
        <v>0</v>
      </c>
      <c r="J143" s="455"/>
      <c r="K143" s="369">
        <f t="shared" si="75"/>
        <v>0</v>
      </c>
      <c r="L143" s="369">
        <f t="shared" si="76"/>
        <v>0</v>
      </c>
      <c r="M143" s="369">
        <f t="shared" si="77"/>
        <v>0</v>
      </c>
      <c r="N143" s="369">
        <f t="shared" si="78"/>
        <v>0</v>
      </c>
      <c r="O143" s="369">
        <f t="shared" si="79"/>
        <v>0</v>
      </c>
      <c r="P143" s="369">
        <f t="shared" si="80"/>
        <v>0</v>
      </c>
      <c r="Q143" s="369">
        <f t="shared" si="81"/>
        <v>0</v>
      </c>
      <c r="R143" s="369">
        <f t="shared" si="82"/>
        <v>0</v>
      </c>
      <c r="S143" s="369">
        <f t="shared" si="83"/>
        <v>0</v>
      </c>
      <c r="T143" s="369">
        <f t="shared" si="84"/>
        <v>0</v>
      </c>
      <c r="U143" s="369">
        <f t="shared" si="85"/>
        <v>0</v>
      </c>
      <c r="V143" s="369">
        <f t="shared" si="86"/>
        <v>0</v>
      </c>
      <c r="W143" s="369">
        <f t="shared" si="87"/>
        <v>0</v>
      </c>
      <c r="X143" s="369">
        <f t="shared" si="88"/>
        <v>0</v>
      </c>
      <c r="Y143" s="369">
        <f t="shared" si="89"/>
        <v>0</v>
      </c>
      <c r="Z143" s="369">
        <f t="shared" si="90"/>
        <v>0</v>
      </c>
      <c r="AA143" s="369">
        <f t="shared" si="91"/>
        <v>0</v>
      </c>
      <c r="AB143" s="369">
        <f t="shared" si="92"/>
        <v>0</v>
      </c>
      <c r="AC143" s="369">
        <f t="shared" si="93"/>
        <v>0</v>
      </c>
      <c r="AD143" s="369">
        <f t="shared" si="94"/>
        <v>0</v>
      </c>
      <c r="AE143" s="390">
        <f t="shared" si="95"/>
        <v>0</v>
      </c>
    </row>
    <row r="144" spans="2:31" x14ac:dyDescent="0.25">
      <c r="B144" s="54">
        <f t="shared" si="71"/>
        <v>1</v>
      </c>
      <c r="C144" s="55">
        <f t="shared" si="71"/>
        <v>20</v>
      </c>
      <c r="D144" s="1805" t="str">
        <f t="shared" si="71"/>
        <v>Gasolina para motosierra</v>
      </c>
      <c r="E144" s="1791"/>
      <c r="F144" s="26" t="str">
        <f t="shared" si="72"/>
        <v>litro</v>
      </c>
      <c r="G144" s="53">
        <f t="shared" si="46"/>
        <v>0</v>
      </c>
      <c r="H144" s="410">
        <f t="shared" si="73"/>
        <v>1.1299999999999999</v>
      </c>
      <c r="I144" s="589">
        <f t="shared" si="74"/>
        <v>0</v>
      </c>
      <c r="J144" s="455"/>
      <c r="K144" s="369">
        <f t="shared" si="75"/>
        <v>0</v>
      </c>
      <c r="L144" s="369">
        <f t="shared" si="76"/>
        <v>0</v>
      </c>
      <c r="M144" s="369">
        <f t="shared" si="77"/>
        <v>0</v>
      </c>
      <c r="N144" s="369">
        <f t="shared" si="78"/>
        <v>0</v>
      </c>
      <c r="O144" s="369">
        <f t="shared" si="79"/>
        <v>0</v>
      </c>
      <c r="P144" s="369">
        <f t="shared" si="80"/>
        <v>0</v>
      </c>
      <c r="Q144" s="369">
        <f t="shared" si="81"/>
        <v>0</v>
      </c>
      <c r="R144" s="369">
        <f t="shared" si="82"/>
        <v>0</v>
      </c>
      <c r="S144" s="369">
        <f t="shared" si="83"/>
        <v>0</v>
      </c>
      <c r="T144" s="369">
        <f t="shared" si="84"/>
        <v>0</v>
      </c>
      <c r="U144" s="369">
        <f t="shared" si="85"/>
        <v>0</v>
      </c>
      <c r="V144" s="369">
        <f t="shared" si="86"/>
        <v>0</v>
      </c>
      <c r="W144" s="369">
        <f t="shared" si="87"/>
        <v>0</v>
      </c>
      <c r="X144" s="369">
        <f t="shared" si="88"/>
        <v>0</v>
      </c>
      <c r="Y144" s="369">
        <f t="shared" si="89"/>
        <v>0</v>
      </c>
      <c r="Z144" s="369">
        <f t="shared" si="90"/>
        <v>0</v>
      </c>
      <c r="AA144" s="369">
        <f t="shared" si="91"/>
        <v>0</v>
      </c>
      <c r="AB144" s="369">
        <f t="shared" si="92"/>
        <v>0</v>
      </c>
      <c r="AC144" s="369">
        <f t="shared" si="93"/>
        <v>0</v>
      </c>
      <c r="AD144" s="369">
        <f t="shared" si="94"/>
        <v>0</v>
      </c>
      <c r="AE144" s="390">
        <f t="shared" si="95"/>
        <v>0</v>
      </c>
    </row>
    <row r="145" spans="2:31" ht="14.4" thickBot="1" x14ac:dyDescent="0.3">
      <c r="B145" s="54">
        <f t="shared" si="71"/>
        <v>1</v>
      </c>
      <c r="C145" s="55">
        <f t="shared" si="71"/>
        <v>20</v>
      </c>
      <c r="D145" s="1805" t="str">
        <f t="shared" si="71"/>
        <v>Aceite para mezcla</v>
      </c>
      <c r="E145" s="1791"/>
      <c r="F145" s="26" t="str">
        <f t="shared" si="72"/>
        <v>litro</v>
      </c>
      <c r="G145" s="53">
        <f t="shared" si="46"/>
        <v>0</v>
      </c>
      <c r="H145" s="410">
        <f t="shared" si="73"/>
        <v>2.2799999999999998</v>
      </c>
      <c r="I145" s="589">
        <f t="shared" si="74"/>
        <v>0</v>
      </c>
      <c r="J145" s="456"/>
      <c r="K145" s="369">
        <f t="shared" si="75"/>
        <v>0</v>
      </c>
      <c r="L145" s="369">
        <f t="shared" si="76"/>
        <v>0</v>
      </c>
      <c r="M145" s="369">
        <f t="shared" si="77"/>
        <v>0</v>
      </c>
      <c r="N145" s="369">
        <f t="shared" si="78"/>
        <v>0</v>
      </c>
      <c r="O145" s="369">
        <f t="shared" si="79"/>
        <v>0</v>
      </c>
      <c r="P145" s="369">
        <f t="shared" si="80"/>
        <v>0</v>
      </c>
      <c r="Q145" s="369">
        <f t="shared" si="81"/>
        <v>0</v>
      </c>
      <c r="R145" s="369">
        <f t="shared" si="82"/>
        <v>0</v>
      </c>
      <c r="S145" s="369">
        <f t="shared" si="83"/>
        <v>0</v>
      </c>
      <c r="T145" s="369">
        <f t="shared" si="84"/>
        <v>0</v>
      </c>
      <c r="U145" s="369">
        <f t="shared" si="85"/>
        <v>0</v>
      </c>
      <c r="V145" s="369">
        <f t="shared" si="86"/>
        <v>0</v>
      </c>
      <c r="W145" s="369">
        <f t="shared" si="87"/>
        <v>0</v>
      </c>
      <c r="X145" s="369">
        <f t="shared" si="88"/>
        <v>0</v>
      </c>
      <c r="Y145" s="369">
        <f t="shared" si="89"/>
        <v>0</v>
      </c>
      <c r="Z145" s="369">
        <f t="shared" si="90"/>
        <v>0</v>
      </c>
      <c r="AA145" s="369">
        <f t="shared" si="91"/>
        <v>0</v>
      </c>
      <c r="AB145" s="369">
        <f t="shared" si="92"/>
        <v>0</v>
      </c>
      <c r="AC145" s="369">
        <f t="shared" si="93"/>
        <v>0</v>
      </c>
      <c r="AD145" s="369">
        <f t="shared" si="94"/>
        <v>0</v>
      </c>
      <c r="AE145" s="390">
        <f t="shared" si="95"/>
        <v>0</v>
      </c>
    </row>
    <row r="146" spans="2:31" ht="14.4" thickBot="1" x14ac:dyDescent="0.3">
      <c r="B146" s="61"/>
      <c r="C146" s="62"/>
      <c r="D146" s="91" t="s">
        <v>173</v>
      </c>
      <c r="E146" s="91"/>
      <c r="F146" s="63"/>
      <c r="G146" s="64"/>
      <c r="H146" s="429"/>
      <c r="I146" s="429"/>
      <c r="J146" s="595">
        <f>SUM(I150:I150)</f>
        <v>641190</v>
      </c>
      <c r="K146" s="356">
        <f t="shared" ref="K146:AE146" si="96">SUM(K150:K150)</f>
        <v>64130</v>
      </c>
      <c r="L146" s="356">
        <f t="shared" si="96"/>
        <v>128260</v>
      </c>
      <c r="M146" s="356">
        <f t="shared" si="96"/>
        <v>192390</v>
      </c>
      <c r="N146" s="356">
        <f t="shared" si="96"/>
        <v>192390</v>
      </c>
      <c r="O146" s="356">
        <f t="shared" si="96"/>
        <v>64020</v>
      </c>
      <c r="P146" s="356">
        <f t="shared" si="96"/>
        <v>0</v>
      </c>
      <c r="Q146" s="356">
        <f t="shared" si="96"/>
        <v>0</v>
      </c>
      <c r="R146" s="356">
        <f t="shared" si="96"/>
        <v>0</v>
      </c>
      <c r="S146" s="356">
        <f t="shared" si="96"/>
        <v>0</v>
      </c>
      <c r="T146" s="356">
        <f t="shared" si="96"/>
        <v>0</v>
      </c>
      <c r="U146" s="356">
        <f t="shared" si="96"/>
        <v>0</v>
      </c>
      <c r="V146" s="356">
        <f t="shared" si="96"/>
        <v>0</v>
      </c>
      <c r="W146" s="356">
        <f t="shared" si="96"/>
        <v>0</v>
      </c>
      <c r="X146" s="356">
        <f t="shared" si="96"/>
        <v>0</v>
      </c>
      <c r="Y146" s="356">
        <f t="shared" si="96"/>
        <v>0</v>
      </c>
      <c r="Z146" s="356">
        <f t="shared" si="96"/>
        <v>0</v>
      </c>
      <c r="AA146" s="356">
        <f t="shared" si="96"/>
        <v>0</v>
      </c>
      <c r="AB146" s="356">
        <f t="shared" si="96"/>
        <v>0</v>
      </c>
      <c r="AC146" s="356">
        <f t="shared" si="96"/>
        <v>0</v>
      </c>
      <c r="AD146" s="356">
        <f t="shared" si="96"/>
        <v>0</v>
      </c>
      <c r="AE146" s="356">
        <f t="shared" si="96"/>
        <v>641190</v>
      </c>
    </row>
    <row r="147" spans="2:31" x14ac:dyDescent="0.25">
      <c r="B147" s="1328"/>
      <c r="C147" s="1329"/>
      <c r="D147" s="1500"/>
      <c r="E147" s="1500"/>
      <c r="F147" s="1314"/>
      <c r="G147" s="807"/>
      <c r="H147" s="528"/>
      <c r="I147" s="528"/>
      <c r="J147" s="596"/>
      <c r="K147" s="356"/>
      <c r="L147" s="356"/>
      <c r="M147" s="356"/>
      <c r="N147" s="356"/>
      <c r="O147" s="356"/>
      <c r="P147" s="356"/>
      <c r="Q147" s="356"/>
      <c r="R147" s="356"/>
      <c r="S147" s="356"/>
      <c r="T147" s="356"/>
      <c r="U147" s="356"/>
      <c r="V147" s="356"/>
      <c r="W147" s="356"/>
      <c r="X147" s="356"/>
      <c r="Y147" s="356"/>
      <c r="Z147" s="356"/>
      <c r="AA147" s="356"/>
      <c r="AB147" s="356"/>
      <c r="AC147" s="356"/>
      <c r="AD147" s="356"/>
      <c r="AE147" s="356"/>
    </row>
    <row r="148" spans="2:31" x14ac:dyDescent="0.25">
      <c r="B148" s="1328"/>
      <c r="C148" s="1329"/>
      <c r="D148" s="1500"/>
      <c r="E148" s="1500"/>
      <c r="F148" s="1314"/>
      <c r="G148" s="807"/>
      <c r="H148" s="528"/>
      <c r="I148" s="528"/>
      <c r="J148" s="596"/>
      <c r="K148" s="356"/>
      <c r="L148" s="356"/>
      <c r="M148" s="356"/>
      <c r="N148" s="356"/>
      <c r="O148" s="356"/>
      <c r="P148" s="356"/>
      <c r="Q148" s="356"/>
      <c r="R148" s="356"/>
      <c r="S148" s="356"/>
      <c r="T148" s="356"/>
      <c r="U148" s="356"/>
      <c r="V148" s="356"/>
      <c r="W148" s="356"/>
      <c r="X148" s="356"/>
      <c r="Y148" s="356"/>
      <c r="Z148" s="356"/>
      <c r="AA148" s="356"/>
      <c r="AB148" s="356"/>
      <c r="AC148" s="356"/>
      <c r="AD148" s="356"/>
      <c r="AE148" s="356"/>
    </row>
    <row r="149" spans="2:31" x14ac:dyDescent="0.25">
      <c r="B149" s="1328"/>
      <c r="C149" s="1329"/>
      <c r="D149" s="1500"/>
      <c r="E149" s="1500"/>
      <c r="F149" s="1314"/>
      <c r="G149" s="807"/>
      <c r="H149" s="528"/>
      <c r="I149" s="528"/>
      <c r="J149" s="596"/>
      <c r="K149" s="356"/>
      <c r="L149" s="356"/>
      <c r="M149" s="356"/>
      <c r="N149" s="356"/>
      <c r="O149" s="356"/>
      <c r="P149" s="356"/>
      <c r="Q149" s="356"/>
      <c r="R149" s="356"/>
      <c r="S149" s="356"/>
      <c r="T149" s="356"/>
      <c r="U149" s="356"/>
      <c r="V149" s="356"/>
      <c r="W149" s="356"/>
      <c r="X149" s="356"/>
      <c r="Y149" s="356"/>
      <c r="Z149" s="356"/>
      <c r="AA149" s="356"/>
      <c r="AB149" s="356"/>
      <c r="AC149" s="356"/>
      <c r="AD149" s="356"/>
      <c r="AE149" s="356"/>
    </row>
    <row r="150" spans="2:31" ht="14.4" thickBot="1" x14ac:dyDescent="0.3">
      <c r="B150" s="54">
        <f>B64</f>
        <v>1</v>
      </c>
      <c r="C150" s="55">
        <f>C64</f>
        <v>1</v>
      </c>
      <c r="D150" s="1805" t="str">
        <f>D64</f>
        <v>Cercas electricas con paneles solares</v>
      </c>
      <c r="E150" s="1791"/>
      <c r="F150" s="26" t="str">
        <f>F64</f>
        <v>unidad</v>
      </c>
      <c r="G150" s="53">
        <f t="shared" si="46"/>
        <v>971.5</v>
      </c>
      <c r="H150" s="410">
        <f t="shared" ref="H150" si="97">H64</f>
        <v>660</v>
      </c>
      <c r="I150" s="452">
        <f t="shared" ref="I150" si="98">G150*H150</f>
        <v>641190</v>
      </c>
      <c r="J150" s="598"/>
      <c r="K150" s="369">
        <f>K64*K$83</f>
        <v>64130</v>
      </c>
      <c r="L150" s="369">
        <f t="shared" ref="L150" si="99">L64*L$83+K64*L$84</f>
        <v>128260</v>
      </c>
      <c r="M150" s="369">
        <f t="shared" ref="M150" si="100">M64*M$83+L64*M$84+K64*M$85</f>
        <v>192390</v>
      </c>
      <c r="N150" s="369">
        <f t="shared" ref="N150" si="101">N64*N$83+M64*N$84+L64*N$85+K64*N$86</f>
        <v>192390</v>
      </c>
      <c r="O150" s="369">
        <f t="shared" ref="O150" si="102">O64*O$83+N64*O$84+M64*O$85+L64*O$86+K64*O$87</f>
        <v>64020</v>
      </c>
      <c r="P150" s="369">
        <f t="shared" ref="P150" si="103">P64*P$83+O64*P$84+N64*P$85+M64*P$86+L64*P$87</f>
        <v>0</v>
      </c>
      <c r="Q150" s="369">
        <f t="shared" ref="Q150" si="104">Q64*Q$83+P64*Q$84+O64*Q$85+N64*Q$86+M64*Q$87</f>
        <v>0</v>
      </c>
      <c r="R150" s="369">
        <f t="shared" ref="R150" si="105">R64*R$83+Q64*R$84+P64*R$85+O64*R$86+N64*R$87</f>
        <v>0</v>
      </c>
      <c r="S150" s="369">
        <f t="shared" ref="S150" si="106">S64*S$83+R64*S$84+Q64*S$85+P64*S$86+O64*S$87</f>
        <v>0</v>
      </c>
      <c r="T150" s="369">
        <f t="shared" ref="T150" si="107">T64*T$83+S64*T$84+R64*T$85+Q64*T$86+P64*T$87</f>
        <v>0</v>
      </c>
      <c r="U150" s="369">
        <f t="shared" ref="U150" si="108">U64*U$83+T64*U$84+S64*U$85+R64*U$86+Q64*U$87</f>
        <v>0</v>
      </c>
      <c r="V150" s="369">
        <f t="shared" ref="V150" si="109">V64*V$83+U64*V$84+T64*V$85+S64*V$86+R64*V$87</f>
        <v>0</v>
      </c>
      <c r="W150" s="369">
        <f t="shared" ref="W150" si="110">W64*W$83+V64*W$84+U64*W$85+T64*W$86+S64*W$87</f>
        <v>0</v>
      </c>
      <c r="X150" s="369">
        <f t="shared" ref="X150" si="111">X64*X$83+W64*X$84+V64*X$85+U64*X$86+T64*X$87</f>
        <v>0</v>
      </c>
      <c r="Y150" s="369">
        <f t="shared" ref="Y150" si="112">Y64*Y$83+X64*Y$84+W64*Y$85+V64*Y$86+U64*Y$87</f>
        <v>0</v>
      </c>
      <c r="Z150" s="369">
        <f t="shared" ref="Z150" si="113">Z64*Z$83+Y64*Z$84+X64*Z$85+W64*Z$86+V64*Z$87</f>
        <v>0</v>
      </c>
      <c r="AA150" s="369">
        <f t="shared" ref="AA150" si="114">AA64*AA$83+Z64*AA$84+Y64*AA$85+X64*AA$86+W64*AA$87</f>
        <v>0</v>
      </c>
      <c r="AB150" s="369">
        <f t="shared" ref="AB150" si="115">AB64*AB$83+AA64*AB$84+Z64*AB$85+Y64*AB$86+X64*AB$87</f>
        <v>0</v>
      </c>
      <c r="AC150" s="369">
        <f t="shared" ref="AC150" si="116">AC64*AC$83+AB64*AC$84+AA64*AC$85+Z64*AC$86+Y64*AC$87</f>
        <v>0</v>
      </c>
      <c r="AD150" s="369">
        <f t="shared" ref="AD150" si="117">AD64*AD$83+AC64*AD$84+AB64*AD$85+AA64*AD$86+Z64*AD$87</f>
        <v>0</v>
      </c>
      <c r="AE150" s="390">
        <f t="shared" ref="AE150" si="118">SUM(K150:AD150)</f>
        <v>641190</v>
      </c>
    </row>
    <row r="151" spans="2:31" ht="14.4" thickBot="1" x14ac:dyDescent="0.3">
      <c r="B151" s="84"/>
      <c r="C151" s="85"/>
      <c r="D151" s="93" t="s">
        <v>215</v>
      </c>
      <c r="E151" s="93"/>
      <c r="F151" s="86"/>
      <c r="G151" s="86"/>
      <c r="H151" s="436"/>
      <c r="I151" s="436"/>
      <c r="J151" s="595">
        <f>SUM(I152:I158)</f>
        <v>45034495</v>
      </c>
      <c r="K151" s="356">
        <f t="shared" ref="K151:AE151" si="119">SUM(K152:K158)</f>
        <v>1445840</v>
      </c>
      <c r="L151" s="356">
        <f t="shared" si="119"/>
        <v>3675815</v>
      </c>
      <c r="M151" s="356">
        <f t="shared" si="119"/>
        <v>6689925</v>
      </c>
      <c r="N151" s="356">
        <f t="shared" si="119"/>
        <v>9042330</v>
      </c>
      <c r="O151" s="356">
        <f t="shared" si="119"/>
        <v>8500575</v>
      </c>
      <c r="P151" s="356">
        <f t="shared" si="119"/>
        <v>7840005</v>
      </c>
      <c r="Q151" s="356">
        <f t="shared" si="119"/>
        <v>7840005</v>
      </c>
      <c r="R151" s="356">
        <f t="shared" si="119"/>
        <v>7840005</v>
      </c>
      <c r="S151" s="356">
        <f t="shared" si="119"/>
        <v>7840005</v>
      </c>
      <c r="T151" s="356">
        <f t="shared" si="119"/>
        <v>7840005</v>
      </c>
      <c r="U151" s="356">
        <f t="shared" si="119"/>
        <v>8055715</v>
      </c>
      <c r="V151" s="356">
        <f t="shared" si="119"/>
        <v>8256850</v>
      </c>
      <c r="W151" s="356">
        <f t="shared" si="119"/>
        <v>8443410</v>
      </c>
      <c r="X151" s="356">
        <f t="shared" si="119"/>
        <v>8399685</v>
      </c>
      <c r="Y151" s="356">
        <f t="shared" si="119"/>
        <v>7924170</v>
      </c>
      <c r="Z151" s="356">
        <f t="shared" si="119"/>
        <v>7694280</v>
      </c>
      <c r="AA151" s="356">
        <f t="shared" si="119"/>
        <v>7694280</v>
      </c>
      <c r="AB151" s="356">
        <f t="shared" si="119"/>
        <v>7694280</v>
      </c>
      <c r="AC151" s="356">
        <f t="shared" si="119"/>
        <v>7694280</v>
      </c>
      <c r="AD151" s="356">
        <f t="shared" si="119"/>
        <v>7694280</v>
      </c>
      <c r="AE151" s="356">
        <f t="shared" si="119"/>
        <v>148105740</v>
      </c>
    </row>
    <row r="152" spans="2:31" x14ac:dyDescent="0.25">
      <c r="B152" s="54">
        <f t="shared" ref="B152:D158" si="120">B66</f>
        <v>1</v>
      </c>
      <c r="C152" s="55">
        <f t="shared" si="120"/>
        <v>11</v>
      </c>
      <c r="D152" s="1805" t="str">
        <f t="shared" si="120"/>
        <v>Preparacion de suelo -  Subsolador</v>
      </c>
      <c r="E152" s="1791"/>
      <c r="F152" s="26" t="str">
        <f t="shared" ref="F152:F158" si="121">F66</f>
        <v>hectarea</v>
      </c>
      <c r="G152" s="53">
        <f t="shared" si="46"/>
        <v>5829</v>
      </c>
      <c r="H152" s="410">
        <f t="shared" ref="H152:H158" si="122">H66</f>
        <v>245</v>
      </c>
      <c r="I152" s="589">
        <f t="shared" ref="I152:I158" si="123">G152*H152</f>
        <v>1428105</v>
      </c>
      <c r="J152" s="597"/>
      <c r="K152" s="369">
        <f t="shared" ref="K152:K158" si="124">K66*K$83</f>
        <v>142835</v>
      </c>
      <c r="L152" s="369">
        <f t="shared" ref="L152:L158" si="125">L66*L$83+K66*L$84</f>
        <v>285670</v>
      </c>
      <c r="M152" s="369">
        <f t="shared" ref="M152:M158" si="126">M66*M$83+L66*M$84+K66*M$85</f>
        <v>428505</v>
      </c>
      <c r="N152" s="369">
        <f t="shared" ref="N152:N158" si="127">N66*N$83+M66*N$84+L66*N$85+K66*N$86</f>
        <v>428505</v>
      </c>
      <c r="O152" s="369">
        <f t="shared" ref="O152:AD158" si="128">O66*O$83+N66*O$84+M66*O$85+L66*O$86+K66*O$87</f>
        <v>142590</v>
      </c>
      <c r="P152" s="369">
        <f t="shared" si="128"/>
        <v>0</v>
      </c>
      <c r="Q152" s="369">
        <f t="shared" si="128"/>
        <v>0</v>
      </c>
      <c r="R152" s="369">
        <f t="shared" si="128"/>
        <v>0</v>
      </c>
      <c r="S152" s="369">
        <f t="shared" si="128"/>
        <v>0</v>
      </c>
      <c r="T152" s="369">
        <f t="shared" si="128"/>
        <v>0</v>
      </c>
      <c r="U152" s="369">
        <f t="shared" si="128"/>
        <v>142835</v>
      </c>
      <c r="V152" s="369">
        <f t="shared" si="128"/>
        <v>285670</v>
      </c>
      <c r="W152" s="369">
        <f t="shared" si="128"/>
        <v>428505</v>
      </c>
      <c r="X152" s="369">
        <f t="shared" si="128"/>
        <v>428505</v>
      </c>
      <c r="Y152" s="369">
        <f t="shared" si="128"/>
        <v>142590</v>
      </c>
      <c r="Z152" s="369">
        <f t="shared" si="128"/>
        <v>0</v>
      </c>
      <c r="AA152" s="369">
        <f t="shared" si="128"/>
        <v>0</v>
      </c>
      <c r="AB152" s="369">
        <f t="shared" si="128"/>
        <v>0</v>
      </c>
      <c r="AC152" s="369">
        <f t="shared" si="128"/>
        <v>0</v>
      </c>
      <c r="AD152" s="369">
        <f t="shared" si="128"/>
        <v>0</v>
      </c>
      <c r="AE152" s="390">
        <f t="shared" ref="AE152" si="129">SUM(K152:AD152)</f>
        <v>2856210</v>
      </c>
    </row>
    <row r="153" spans="2:31" x14ac:dyDescent="0.25">
      <c r="B153" s="54">
        <f t="shared" si="120"/>
        <v>1</v>
      </c>
      <c r="C153" s="55">
        <f t="shared" si="120"/>
        <v>11</v>
      </c>
      <c r="D153" s="1805" t="str">
        <f t="shared" si="120"/>
        <v>Preparacion de suelo -  Surcador</v>
      </c>
      <c r="E153" s="1791"/>
      <c r="F153" s="26" t="str">
        <f t="shared" si="121"/>
        <v>hectarea</v>
      </c>
      <c r="G153" s="53">
        <f t="shared" si="46"/>
        <v>11658</v>
      </c>
      <c r="H153" s="410">
        <f t="shared" si="122"/>
        <v>245</v>
      </c>
      <c r="I153" s="589">
        <f t="shared" si="123"/>
        <v>2856210</v>
      </c>
      <c r="J153" s="598"/>
      <c r="K153" s="369">
        <f t="shared" si="124"/>
        <v>285670</v>
      </c>
      <c r="L153" s="369">
        <f t="shared" si="125"/>
        <v>571340</v>
      </c>
      <c r="M153" s="369">
        <f t="shared" si="126"/>
        <v>857010</v>
      </c>
      <c r="N153" s="369">
        <f t="shared" si="127"/>
        <v>857010</v>
      </c>
      <c r="O153" s="369">
        <f t="shared" si="128"/>
        <v>285180</v>
      </c>
      <c r="P153" s="369">
        <f t="shared" si="128"/>
        <v>0</v>
      </c>
      <c r="Q153" s="369">
        <f t="shared" si="128"/>
        <v>0</v>
      </c>
      <c r="R153" s="369">
        <f t="shared" si="128"/>
        <v>0</v>
      </c>
      <c r="S153" s="369">
        <f t="shared" si="128"/>
        <v>0</v>
      </c>
      <c r="T153" s="369">
        <f t="shared" si="128"/>
        <v>0</v>
      </c>
      <c r="U153" s="369">
        <f t="shared" si="128"/>
        <v>0</v>
      </c>
      <c r="V153" s="369">
        <f t="shared" si="128"/>
        <v>0</v>
      </c>
      <c r="W153" s="369">
        <f t="shared" si="128"/>
        <v>0</v>
      </c>
      <c r="X153" s="369">
        <f t="shared" si="128"/>
        <v>0</v>
      </c>
      <c r="Y153" s="369">
        <f t="shared" si="128"/>
        <v>0</v>
      </c>
      <c r="Z153" s="369">
        <f t="shared" si="128"/>
        <v>0</v>
      </c>
      <c r="AA153" s="369">
        <f t="shared" si="128"/>
        <v>0</v>
      </c>
      <c r="AB153" s="369">
        <f t="shared" si="128"/>
        <v>0</v>
      </c>
      <c r="AC153" s="369">
        <f t="shared" si="128"/>
        <v>0</v>
      </c>
      <c r="AD153" s="369">
        <f t="shared" si="128"/>
        <v>0</v>
      </c>
      <c r="AE153" s="390">
        <f t="shared" ref="AE153:AE158" si="130">SUM(K153:AD153)</f>
        <v>2856210</v>
      </c>
    </row>
    <row r="154" spans="2:31" x14ac:dyDescent="0.25">
      <c r="B154" s="54">
        <f t="shared" si="120"/>
        <v>1</v>
      </c>
      <c r="C154" s="55">
        <f t="shared" si="120"/>
        <v>2</v>
      </c>
      <c r="D154" s="1805" t="str">
        <f t="shared" si="120"/>
        <v>Plantacion - Siembra de pasto (Gramineas)</v>
      </c>
      <c r="E154" s="1791"/>
      <c r="F154" s="26" t="str">
        <f t="shared" si="121"/>
        <v>hectárea</v>
      </c>
      <c r="G154" s="53">
        <f t="shared" si="46"/>
        <v>2856.4</v>
      </c>
      <c r="H154" s="410">
        <f t="shared" si="122"/>
        <v>250</v>
      </c>
      <c r="I154" s="589">
        <f t="shared" si="123"/>
        <v>714100</v>
      </c>
      <c r="J154" s="598"/>
      <c r="K154" s="369">
        <f t="shared" si="124"/>
        <v>14575</v>
      </c>
      <c r="L154" s="369">
        <f t="shared" si="125"/>
        <v>43725</v>
      </c>
      <c r="M154" s="369">
        <f t="shared" si="126"/>
        <v>87450</v>
      </c>
      <c r="N154" s="369">
        <f t="shared" si="127"/>
        <v>131175</v>
      </c>
      <c r="O154" s="369">
        <f t="shared" si="128"/>
        <v>145725</v>
      </c>
      <c r="P154" s="369">
        <f t="shared" si="128"/>
        <v>145725</v>
      </c>
      <c r="Q154" s="369">
        <f t="shared" si="128"/>
        <v>145725</v>
      </c>
      <c r="R154" s="369">
        <f t="shared" si="128"/>
        <v>145725</v>
      </c>
      <c r="S154" s="369">
        <f t="shared" si="128"/>
        <v>145725</v>
      </c>
      <c r="T154" s="369">
        <f t="shared" si="128"/>
        <v>145725</v>
      </c>
      <c r="U154" s="369">
        <f t="shared" si="128"/>
        <v>131150</v>
      </c>
      <c r="V154" s="369">
        <f t="shared" si="128"/>
        <v>102000</v>
      </c>
      <c r="W154" s="369">
        <f t="shared" si="128"/>
        <v>58275</v>
      </c>
      <c r="X154" s="369">
        <f t="shared" si="128"/>
        <v>14550</v>
      </c>
      <c r="Y154" s="369">
        <f t="shared" si="128"/>
        <v>0</v>
      </c>
      <c r="Z154" s="369">
        <f t="shared" si="128"/>
        <v>0</v>
      </c>
      <c r="AA154" s="369">
        <f t="shared" si="128"/>
        <v>0</v>
      </c>
      <c r="AB154" s="369">
        <f t="shared" si="128"/>
        <v>0</v>
      </c>
      <c r="AC154" s="369">
        <f t="shared" si="128"/>
        <v>0</v>
      </c>
      <c r="AD154" s="369">
        <f t="shared" si="128"/>
        <v>0</v>
      </c>
      <c r="AE154" s="390">
        <f t="shared" si="130"/>
        <v>1457250</v>
      </c>
    </row>
    <row r="155" spans="2:31" x14ac:dyDescent="0.25">
      <c r="B155" s="54">
        <f t="shared" si="120"/>
        <v>1</v>
      </c>
      <c r="C155" s="55">
        <f t="shared" si="120"/>
        <v>20</v>
      </c>
      <c r="D155" s="1805" t="str">
        <f t="shared" si="120"/>
        <v>Labores culturales -  Aplicación herbicida - (Asperjadora integral de 400 litros)</v>
      </c>
      <c r="E155" s="1791"/>
      <c r="F155" s="26" t="str">
        <f t="shared" si="121"/>
        <v>hectarea</v>
      </c>
      <c r="G155" s="53">
        <f t="shared" si="46"/>
        <v>5829</v>
      </c>
      <c r="H155" s="410">
        <f t="shared" si="122"/>
        <v>250</v>
      </c>
      <c r="I155" s="589">
        <f t="shared" si="123"/>
        <v>1457250</v>
      </c>
      <c r="J155" s="598"/>
      <c r="K155" s="369">
        <f t="shared" si="124"/>
        <v>145750</v>
      </c>
      <c r="L155" s="369">
        <f t="shared" si="125"/>
        <v>291500</v>
      </c>
      <c r="M155" s="369">
        <f t="shared" si="126"/>
        <v>437250</v>
      </c>
      <c r="N155" s="369">
        <f t="shared" si="127"/>
        <v>437250</v>
      </c>
      <c r="O155" s="369">
        <f t="shared" si="128"/>
        <v>145500</v>
      </c>
      <c r="P155" s="369">
        <f t="shared" si="128"/>
        <v>0</v>
      </c>
      <c r="Q155" s="369">
        <f t="shared" si="128"/>
        <v>0</v>
      </c>
      <c r="R155" s="369">
        <f t="shared" si="128"/>
        <v>0</v>
      </c>
      <c r="S155" s="369">
        <f t="shared" si="128"/>
        <v>0</v>
      </c>
      <c r="T155" s="369">
        <f t="shared" si="128"/>
        <v>0</v>
      </c>
      <c r="U155" s="369">
        <f t="shared" si="128"/>
        <v>0</v>
      </c>
      <c r="V155" s="369">
        <f t="shared" si="128"/>
        <v>0</v>
      </c>
      <c r="W155" s="369">
        <f t="shared" si="128"/>
        <v>0</v>
      </c>
      <c r="X155" s="369">
        <f t="shared" si="128"/>
        <v>0</v>
      </c>
      <c r="Y155" s="369">
        <f t="shared" si="128"/>
        <v>0</v>
      </c>
      <c r="Z155" s="369">
        <f t="shared" si="128"/>
        <v>0</v>
      </c>
      <c r="AA155" s="369">
        <f t="shared" si="128"/>
        <v>0</v>
      </c>
      <c r="AB155" s="369">
        <f t="shared" si="128"/>
        <v>0</v>
      </c>
      <c r="AC155" s="369">
        <f t="shared" si="128"/>
        <v>0</v>
      </c>
      <c r="AD155" s="369">
        <f t="shared" si="128"/>
        <v>0</v>
      </c>
      <c r="AE155" s="390">
        <f t="shared" si="130"/>
        <v>1457250</v>
      </c>
    </row>
    <row r="156" spans="2:31" x14ac:dyDescent="0.25">
      <c r="B156" s="54">
        <f t="shared" si="120"/>
        <v>1</v>
      </c>
      <c r="C156" s="55">
        <f t="shared" si="120"/>
        <v>20</v>
      </c>
      <c r="D156" s="1805" t="str">
        <f t="shared" si="120"/>
        <v>Plantacion - Transporte insumos y materiales (Trailer tribasculante  de 7 toneladas)</v>
      </c>
      <c r="E156" s="1791"/>
      <c r="F156" s="26" t="str">
        <f t="shared" si="121"/>
        <v>kilometro</v>
      </c>
      <c r="G156" s="53">
        <f t="shared" si="46"/>
        <v>2262268.7999999998</v>
      </c>
      <c r="H156" s="410">
        <f t="shared" si="122"/>
        <v>5</v>
      </c>
      <c r="I156" s="589">
        <f t="shared" si="123"/>
        <v>11311344</v>
      </c>
      <c r="J156" s="598"/>
      <c r="K156" s="369">
        <f t="shared" si="124"/>
        <v>230868</v>
      </c>
      <c r="L156" s="369">
        <f t="shared" si="125"/>
        <v>692604</v>
      </c>
      <c r="M156" s="369">
        <f t="shared" si="126"/>
        <v>1385208</v>
      </c>
      <c r="N156" s="369">
        <f t="shared" si="127"/>
        <v>2077812</v>
      </c>
      <c r="O156" s="369">
        <f t="shared" si="128"/>
        <v>2308284</v>
      </c>
      <c r="P156" s="369">
        <f t="shared" si="128"/>
        <v>2308284</v>
      </c>
      <c r="Q156" s="369">
        <f t="shared" si="128"/>
        <v>2308284</v>
      </c>
      <c r="R156" s="369">
        <f t="shared" si="128"/>
        <v>2308284</v>
      </c>
      <c r="S156" s="369">
        <f t="shared" si="128"/>
        <v>2308284</v>
      </c>
      <c r="T156" s="369">
        <f t="shared" si="128"/>
        <v>2308284</v>
      </c>
      <c r="U156" s="369">
        <f t="shared" si="128"/>
        <v>2308284</v>
      </c>
      <c r="V156" s="369">
        <f t="shared" si="128"/>
        <v>2308284</v>
      </c>
      <c r="W156" s="369">
        <f t="shared" si="128"/>
        <v>2308284</v>
      </c>
      <c r="X156" s="369">
        <f t="shared" si="128"/>
        <v>2308284</v>
      </c>
      <c r="Y156" s="369">
        <f t="shared" si="128"/>
        <v>2308284</v>
      </c>
      <c r="Z156" s="369">
        <f t="shared" si="128"/>
        <v>2308284</v>
      </c>
      <c r="AA156" s="369">
        <f t="shared" si="128"/>
        <v>2308284</v>
      </c>
      <c r="AB156" s="369">
        <f t="shared" si="128"/>
        <v>2308284</v>
      </c>
      <c r="AC156" s="369">
        <f t="shared" si="128"/>
        <v>2308284</v>
      </c>
      <c r="AD156" s="369">
        <f t="shared" si="128"/>
        <v>2308284</v>
      </c>
      <c r="AE156" s="390">
        <f t="shared" si="130"/>
        <v>41319036</v>
      </c>
    </row>
    <row r="157" spans="2:31" x14ac:dyDescent="0.25">
      <c r="B157" s="54">
        <f t="shared" si="120"/>
        <v>1</v>
      </c>
      <c r="C157" s="55">
        <f t="shared" si="120"/>
        <v>20</v>
      </c>
      <c r="D157" s="1805" t="str">
        <f t="shared" si="120"/>
        <v>Transporte  - Recoleccion leche (Trailer tribasculante  de 7 toneladas)</v>
      </c>
      <c r="E157" s="1791"/>
      <c r="F157" s="26" t="str">
        <f t="shared" si="121"/>
        <v>kilometro</v>
      </c>
      <c r="G157" s="53">
        <f t="shared" si="46"/>
        <v>5278627.2</v>
      </c>
      <c r="H157" s="410">
        <f t="shared" si="122"/>
        <v>5</v>
      </c>
      <c r="I157" s="589">
        <f t="shared" si="123"/>
        <v>26393136</v>
      </c>
      <c r="J157" s="598"/>
      <c r="K157" s="369">
        <f t="shared" si="124"/>
        <v>538692</v>
      </c>
      <c r="L157" s="369">
        <f t="shared" si="125"/>
        <v>1616076</v>
      </c>
      <c r="M157" s="369">
        <f t="shared" si="126"/>
        <v>3232152</v>
      </c>
      <c r="N157" s="369">
        <f t="shared" si="127"/>
        <v>4848228</v>
      </c>
      <c r="O157" s="369">
        <f t="shared" si="128"/>
        <v>5385996</v>
      </c>
      <c r="P157" s="369">
        <f t="shared" si="128"/>
        <v>5385996</v>
      </c>
      <c r="Q157" s="369">
        <f t="shared" si="128"/>
        <v>5385996</v>
      </c>
      <c r="R157" s="369">
        <f t="shared" si="128"/>
        <v>5385996</v>
      </c>
      <c r="S157" s="369">
        <f t="shared" si="128"/>
        <v>5385996</v>
      </c>
      <c r="T157" s="369">
        <f t="shared" si="128"/>
        <v>5385996</v>
      </c>
      <c r="U157" s="369">
        <f t="shared" si="128"/>
        <v>5385996</v>
      </c>
      <c r="V157" s="369">
        <f t="shared" si="128"/>
        <v>5385996</v>
      </c>
      <c r="W157" s="369">
        <f t="shared" si="128"/>
        <v>5385996</v>
      </c>
      <c r="X157" s="369">
        <f t="shared" si="128"/>
        <v>5385996</v>
      </c>
      <c r="Y157" s="369">
        <f t="shared" si="128"/>
        <v>5385996</v>
      </c>
      <c r="Z157" s="369">
        <f t="shared" si="128"/>
        <v>5385996</v>
      </c>
      <c r="AA157" s="369">
        <f t="shared" si="128"/>
        <v>5385996</v>
      </c>
      <c r="AB157" s="369">
        <f t="shared" si="128"/>
        <v>5385996</v>
      </c>
      <c r="AC157" s="369">
        <f t="shared" si="128"/>
        <v>5385996</v>
      </c>
      <c r="AD157" s="369">
        <f t="shared" si="128"/>
        <v>5385996</v>
      </c>
      <c r="AE157" s="390">
        <f t="shared" si="130"/>
        <v>96411084</v>
      </c>
    </row>
    <row r="158" spans="2:31" x14ac:dyDescent="0.25">
      <c r="B158" s="54">
        <f t="shared" si="120"/>
        <v>1</v>
      </c>
      <c r="C158" s="55">
        <f t="shared" si="120"/>
        <v>11</v>
      </c>
      <c r="D158" s="1805" t="str">
        <f t="shared" si="120"/>
        <v>Analisis de suelo - 3 muestras/ha.</v>
      </c>
      <c r="E158" s="1791"/>
      <c r="F158" s="26" t="str">
        <f t="shared" si="121"/>
        <v>hectarea</v>
      </c>
      <c r="G158" s="53">
        <f t="shared" si="46"/>
        <v>5829</v>
      </c>
      <c r="H158" s="410">
        <f t="shared" si="122"/>
        <v>150</v>
      </c>
      <c r="I158" s="589">
        <f t="shared" si="123"/>
        <v>874350</v>
      </c>
      <c r="J158" s="455"/>
      <c r="K158" s="369">
        <f t="shared" si="124"/>
        <v>87450</v>
      </c>
      <c r="L158" s="369">
        <f t="shared" si="125"/>
        <v>174900</v>
      </c>
      <c r="M158" s="369">
        <f t="shared" si="126"/>
        <v>262350</v>
      </c>
      <c r="N158" s="369">
        <f t="shared" si="127"/>
        <v>262350</v>
      </c>
      <c r="O158" s="369">
        <f t="shared" si="128"/>
        <v>87300</v>
      </c>
      <c r="P158" s="369">
        <f t="shared" si="128"/>
        <v>0</v>
      </c>
      <c r="Q158" s="369">
        <f t="shared" si="128"/>
        <v>0</v>
      </c>
      <c r="R158" s="369">
        <f t="shared" si="128"/>
        <v>0</v>
      </c>
      <c r="S158" s="369">
        <f t="shared" si="128"/>
        <v>0</v>
      </c>
      <c r="T158" s="369">
        <f t="shared" si="128"/>
        <v>0</v>
      </c>
      <c r="U158" s="369">
        <f t="shared" si="128"/>
        <v>87450</v>
      </c>
      <c r="V158" s="369">
        <f t="shared" si="128"/>
        <v>174900</v>
      </c>
      <c r="W158" s="369">
        <f t="shared" si="128"/>
        <v>262350</v>
      </c>
      <c r="X158" s="369">
        <f t="shared" si="128"/>
        <v>262350</v>
      </c>
      <c r="Y158" s="369">
        <f t="shared" si="128"/>
        <v>87300</v>
      </c>
      <c r="Z158" s="369">
        <f t="shared" si="128"/>
        <v>0</v>
      </c>
      <c r="AA158" s="369">
        <f t="shared" si="128"/>
        <v>0</v>
      </c>
      <c r="AB158" s="369">
        <f t="shared" si="128"/>
        <v>0</v>
      </c>
      <c r="AC158" s="369">
        <f t="shared" si="128"/>
        <v>0</v>
      </c>
      <c r="AD158" s="369">
        <f t="shared" si="128"/>
        <v>0</v>
      </c>
      <c r="AE158" s="390">
        <f t="shared" si="130"/>
        <v>1748700</v>
      </c>
    </row>
    <row r="159" spans="2:31" ht="14.4" thickBot="1" x14ac:dyDescent="0.3">
      <c r="B159" s="244"/>
      <c r="C159" s="1477"/>
      <c r="D159" s="1332"/>
      <c r="E159" s="1332"/>
      <c r="F159" s="1492"/>
      <c r="G159" s="1482"/>
      <c r="H159" s="355"/>
      <c r="I159" s="361"/>
      <c r="J159" s="455"/>
      <c r="K159" s="369"/>
      <c r="L159" s="369"/>
      <c r="M159" s="369"/>
      <c r="N159" s="369"/>
      <c r="O159" s="369"/>
      <c r="P159" s="369"/>
      <c r="Q159" s="369"/>
      <c r="R159" s="369"/>
      <c r="S159" s="369"/>
      <c r="T159" s="369"/>
      <c r="U159" s="369"/>
      <c r="V159" s="369"/>
      <c r="W159" s="369"/>
      <c r="X159" s="369"/>
      <c r="Y159" s="369"/>
      <c r="Z159" s="369"/>
      <c r="AA159" s="369"/>
      <c r="AB159" s="369"/>
      <c r="AC159" s="369"/>
      <c r="AD159" s="369"/>
      <c r="AE159" s="390"/>
    </row>
    <row r="160" spans="2:31" ht="14.4" thickBot="1" x14ac:dyDescent="0.3">
      <c r="B160" s="61"/>
      <c r="C160" s="62"/>
      <c r="D160" s="91" t="s">
        <v>178</v>
      </c>
      <c r="E160" s="91"/>
      <c r="F160" s="63"/>
      <c r="G160" s="64"/>
      <c r="H160" s="429"/>
      <c r="I160" s="429"/>
      <c r="J160" s="593">
        <f>J151+J146+J124+J111</f>
        <v>79133754.400000006</v>
      </c>
      <c r="K160" s="357">
        <f t="shared" ref="K160:AE160" si="131">K111+K124+K146+K151</f>
        <v>3063956.5</v>
      </c>
      <c r="L160" s="357">
        <f t="shared" si="131"/>
        <v>7658836.0199999996</v>
      </c>
      <c r="M160" s="357">
        <f t="shared" si="131"/>
        <v>13481886.66</v>
      </c>
      <c r="N160" s="357">
        <f t="shared" si="131"/>
        <v>17469151.920000002</v>
      </c>
      <c r="O160" s="357">
        <f t="shared" si="131"/>
        <v>14778295.26</v>
      </c>
      <c r="P160" s="357">
        <f t="shared" si="131"/>
        <v>11855232.6</v>
      </c>
      <c r="Q160" s="357">
        <f t="shared" si="131"/>
        <v>10826395.440000001</v>
      </c>
      <c r="R160" s="357">
        <f t="shared" si="131"/>
        <v>10099790.879999999</v>
      </c>
      <c r="S160" s="357">
        <f t="shared" si="131"/>
        <v>9858004.8000000007</v>
      </c>
      <c r="T160" s="357">
        <f t="shared" si="131"/>
        <v>9858004.8000000007</v>
      </c>
      <c r="U160" s="357">
        <f t="shared" si="131"/>
        <v>10073714.800000001</v>
      </c>
      <c r="V160" s="357">
        <f t="shared" si="131"/>
        <v>10274849.800000001</v>
      </c>
      <c r="W160" s="357">
        <f t="shared" si="131"/>
        <v>10461409.800000001</v>
      </c>
      <c r="X160" s="357">
        <f t="shared" si="131"/>
        <v>10417684.800000001</v>
      </c>
      <c r="Y160" s="357">
        <f t="shared" si="131"/>
        <v>9942169.8000000007</v>
      </c>
      <c r="Z160" s="357">
        <f t="shared" si="131"/>
        <v>9712279.8000000007</v>
      </c>
      <c r="AA160" s="357">
        <f t="shared" si="131"/>
        <v>9712279.8000000007</v>
      </c>
      <c r="AB160" s="357">
        <f t="shared" si="131"/>
        <v>9712279.8000000007</v>
      </c>
      <c r="AC160" s="357">
        <f t="shared" si="131"/>
        <v>9712279.8000000007</v>
      </c>
      <c r="AD160" s="357">
        <f t="shared" si="131"/>
        <v>9712279.8000000007</v>
      </c>
      <c r="AE160" s="357">
        <f t="shared" si="131"/>
        <v>208680782.88</v>
      </c>
    </row>
    <row r="161" spans="2:31" ht="14.4" thickBot="1" x14ac:dyDescent="0.3">
      <c r="B161" s="61"/>
      <c r="C161" s="62"/>
      <c r="D161" s="91" t="s">
        <v>179</v>
      </c>
      <c r="E161" s="91"/>
      <c r="F161" s="63"/>
      <c r="G161" s="64"/>
      <c r="H161" s="429"/>
      <c r="I161" s="429"/>
      <c r="J161" s="600">
        <f>I162+I163</f>
        <v>3956687.7199999997</v>
      </c>
      <c r="K161" s="357">
        <f>SUM(K162:K163)</f>
        <v>153197.82500000001</v>
      </c>
      <c r="L161" s="357">
        <f t="shared" ref="L161:AE161" si="132">SUM(L162:L163)</f>
        <v>382941.80099999998</v>
      </c>
      <c r="M161" s="357">
        <f t="shared" si="132"/>
        <v>674094.33299999998</v>
      </c>
      <c r="N161" s="357">
        <f t="shared" si="132"/>
        <v>873457.59600000014</v>
      </c>
      <c r="O161" s="357">
        <f t="shared" si="132"/>
        <v>738914.76300000004</v>
      </c>
      <c r="P161" s="357">
        <f t="shared" si="132"/>
        <v>592761.63</v>
      </c>
      <c r="Q161" s="357">
        <f t="shared" si="132"/>
        <v>541319.77200000011</v>
      </c>
      <c r="R161" s="357">
        <f t="shared" si="132"/>
        <v>504989.54399999999</v>
      </c>
      <c r="S161" s="357">
        <f t="shared" si="132"/>
        <v>492900.24000000005</v>
      </c>
      <c r="T161" s="357">
        <f t="shared" si="132"/>
        <v>492900.24000000005</v>
      </c>
      <c r="U161" s="357">
        <f t="shared" si="132"/>
        <v>503685.74000000005</v>
      </c>
      <c r="V161" s="357">
        <f t="shared" si="132"/>
        <v>513742.49</v>
      </c>
      <c r="W161" s="357">
        <f t="shared" si="132"/>
        <v>523070.49</v>
      </c>
      <c r="X161" s="357">
        <f t="shared" si="132"/>
        <v>520884.24</v>
      </c>
      <c r="Y161" s="357">
        <f t="shared" si="132"/>
        <v>497108.49</v>
      </c>
      <c r="Z161" s="357">
        <f t="shared" si="132"/>
        <v>485613.99000000005</v>
      </c>
      <c r="AA161" s="357">
        <f t="shared" si="132"/>
        <v>485613.99000000005</v>
      </c>
      <c r="AB161" s="357">
        <f t="shared" si="132"/>
        <v>485613.99000000005</v>
      </c>
      <c r="AC161" s="357">
        <f t="shared" si="132"/>
        <v>485613.99000000005</v>
      </c>
      <c r="AD161" s="357">
        <f t="shared" si="132"/>
        <v>485613.99000000005</v>
      </c>
      <c r="AE161" s="357">
        <f t="shared" si="132"/>
        <v>10434039.144000001</v>
      </c>
    </row>
    <row r="162" spans="2:31" x14ac:dyDescent="0.25">
      <c r="B162" s="42">
        <v>1</v>
      </c>
      <c r="C162" s="43">
        <v>20</v>
      </c>
      <c r="D162" s="1124" t="s">
        <v>180</v>
      </c>
      <c r="E162" s="1125"/>
      <c r="F162" s="72" t="s">
        <v>91</v>
      </c>
      <c r="G162" s="389">
        <v>0.03</v>
      </c>
      <c r="H162" s="1130">
        <f>J111+J124+J146+J151</f>
        <v>79133754.399999991</v>
      </c>
      <c r="I162" s="441">
        <f>G162*H162</f>
        <v>2374012.6319999998</v>
      </c>
      <c r="J162" s="601"/>
      <c r="K162" s="355">
        <f>K160*3%</f>
        <v>91918.694999999992</v>
      </c>
      <c r="L162" s="355">
        <f t="shared" ref="L162:AD162" si="133">L160*3%</f>
        <v>229765.08059999999</v>
      </c>
      <c r="M162" s="355">
        <f t="shared" si="133"/>
        <v>404456.59979999997</v>
      </c>
      <c r="N162" s="355">
        <f t="shared" si="133"/>
        <v>524074.55760000006</v>
      </c>
      <c r="O162" s="355">
        <f t="shared" si="133"/>
        <v>443348.8578</v>
      </c>
      <c r="P162" s="355">
        <f t="shared" si="133"/>
        <v>355656.978</v>
      </c>
      <c r="Q162" s="355">
        <f t="shared" si="133"/>
        <v>324791.86320000002</v>
      </c>
      <c r="R162" s="355">
        <f t="shared" si="133"/>
        <v>302993.72639999999</v>
      </c>
      <c r="S162" s="355">
        <f t="shared" si="133"/>
        <v>295740.14400000003</v>
      </c>
      <c r="T162" s="355">
        <f t="shared" si="133"/>
        <v>295740.14400000003</v>
      </c>
      <c r="U162" s="355">
        <f t="shared" si="133"/>
        <v>302211.44400000002</v>
      </c>
      <c r="V162" s="355">
        <f t="shared" si="133"/>
        <v>308245.49400000001</v>
      </c>
      <c r="W162" s="355">
        <f t="shared" si="133"/>
        <v>313842.29399999999</v>
      </c>
      <c r="X162" s="355">
        <f t="shared" si="133"/>
        <v>312530.54399999999</v>
      </c>
      <c r="Y162" s="355">
        <f t="shared" si="133"/>
        <v>298265.09399999998</v>
      </c>
      <c r="Z162" s="355">
        <f t="shared" si="133"/>
        <v>291368.39400000003</v>
      </c>
      <c r="AA162" s="355">
        <f t="shared" si="133"/>
        <v>291368.39400000003</v>
      </c>
      <c r="AB162" s="355">
        <f t="shared" si="133"/>
        <v>291368.39400000003</v>
      </c>
      <c r="AC162" s="355">
        <f t="shared" si="133"/>
        <v>291368.39400000003</v>
      </c>
      <c r="AD162" s="355">
        <f t="shared" si="133"/>
        <v>291368.39400000003</v>
      </c>
      <c r="AE162" s="390">
        <f>SUM(K162:AD162)</f>
        <v>6260423.4864000008</v>
      </c>
    </row>
    <row r="163" spans="2:31" ht="14.4" thickBot="1" x14ac:dyDescent="0.3">
      <c r="B163" s="73">
        <v>1</v>
      </c>
      <c r="C163" s="74">
        <v>20</v>
      </c>
      <c r="D163" s="1124" t="s">
        <v>181</v>
      </c>
      <c r="E163" s="1125"/>
      <c r="F163" s="75" t="s">
        <v>91</v>
      </c>
      <c r="G163" s="391">
        <v>0.02</v>
      </c>
      <c r="H163" s="1131"/>
      <c r="I163" s="444">
        <f>G163*H162</f>
        <v>1582675.0879999998</v>
      </c>
      <c r="J163" s="602"/>
      <c r="K163" s="355">
        <f>K160*2%</f>
        <v>61279.130000000005</v>
      </c>
      <c r="L163" s="355">
        <f t="shared" ref="L163:AD163" si="134">L160*2%</f>
        <v>153176.72039999999</v>
      </c>
      <c r="M163" s="355">
        <f t="shared" si="134"/>
        <v>269637.73320000002</v>
      </c>
      <c r="N163" s="355">
        <f t="shared" si="134"/>
        <v>349383.03840000002</v>
      </c>
      <c r="O163" s="355">
        <f t="shared" si="134"/>
        <v>295565.90519999998</v>
      </c>
      <c r="P163" s="355">
        <f t="shared" si="134"/>
        <v>237104.652</v>
      </c>
      <c r="Q163" s="355">
        <f t="shared" si="134"/>
        <v>216527.90880000003</v>
      </c>
      <c r="R163" s="355">
        <f t="shared" si="134"/>
        <v>201995.81759999998</v>
      </c>
      <c r="S163" s="355">
        <f t="shared" si="134"/>
        <v>197160.09600000002</v>
      </c>
      <c r="T163" s="355">
        <f t="shared" si="134"/>
        <v>197160.09600000002</v>
      </c>
      <c r="U163" s="355">
        <f t="shared" si="134"/>
        <v>201474.29600000003</v>
      </c>
      <c r="V163" s="355">
        <f t="shared" si="134"/>
        <v>205496.99600000001</v>
      </c>
      <c r="W163" s="355">
        <f t="shared" si="134"/>
        <v>209228.19600000003</v>
      </c>
      <c r="X163" s="355">
        <f t="shared" si="134"/>
        <v>208353.69600000003</v>
      </c>
      <c r="Y163" s="355">
        <f t="shared" si="134"/>
        <v>198843.39600000001</v>
      </c>
      <c r="Z163" s="355">
        <f t="shared" si="134"/>
        <v>194245.59600000002</v>
      </c>
      <c r="AA163" s="355">
        <f t="shared" si="134"/>
        <v>194245.59600000002</v>
      </c>
      <c r="AB163" s="355">
        <f t="shared" si="134"/>
        <v>194245.59600000002</v>
      </c>
      <c r="AC163" s="355">
        <f t="shared" si="134"/>
        <v>194245.59600000002</v>
      </c>
      <c r="AD163" s="355">
        <f t="shared" si="134"/>
        <v>194245.59600000002</v>
      </c>
      <c r="AE163" s="390">
        <f>SUM(K163:AD163)</f>
        <v>4173615.6575999996</v>
      </c>
    </row>
    <row r="164" spans="2:31" ht="14.4" thickBot="1" x14ac:dyDescent="0.3">
      <c r="B164" s="77"/>
      <c r="C164" s="78"/>
      <c r="D164" s="92" t="s">
        <v>159</v>
      </c>
      <c r="E164" s="92"/>
      <c r="F164" s="79"/>
      <c r="G164" s="80"/>
      <c r="H164" s="446"/>
      <c r="I164" s="446"/>
      <c r="J164" s="603">
        <f>J160+J161</f>
        <v>83090442.120000005</v>
      </c>
      <c r="K164" s="362">
        <f>K160+K161</f>
        <v>3217154.3250000002</v>
      </c>
      <c r="L164" s="362">
        <f t="shared" ref="L164:AE164" si="135">L160+L161</f>
        <v>8041777.8209999995</v>
      </c>
      <c r="M164" s="362">
        <f t="shared" si="135"/>
        <v>14155980.993000001</v>
      </c>
      <c r="N164" s="362">
        <f t="shared" si="135"/>
        <v>18342609.516000003</v>
      </c>
      <c r="O164" s="362">
        <f t="shared" si="135"/>
        <v>15517210.023</v>
      </c>
      <c r="P164" s="362">
        <f t="shared" si="135"/>
        <v>12447994.23</v>
      </c>
      <c r="Q164" s="362">
        <f t="shared" si="135"/>
        <v>11367715.212000001</v>
      </c>
      <c r="R164" s="362">
        <f t="shared" si="135"/>
        <v>10604780.423999999</v>
      </c>
      <c r="S164" s="362">
        <f t="shared" si="135"/>
        <v>10350905.040000001</v>
      </c>
      <c r="T164" s="362">
        <f t="shared" si="135"/>
        <v>10350905.040000001</v>
      </c>
      <c r="U164" s="362">
        <f t="shared" si="135"/>
        <v>10577400.540000001</v>
      </c>
      <c r="V164" s="362">
        <f t="shared" si="135"/>
        <v>10788592.290000001</v>
      </c>
      <c r="W164" s="362">
        <f t="shared" si="135"/>
        <v>10984480.290000001</v>
      </c>
      <c r="X164" s="362">
        <f t="shared" si="135"/>
        <v>10938569.040000001</v>
      </c>
      <c r="Y164" s="362">
        <f t="shared" si="135"/>
        <v>10439278.290000001</v>
      </c>
      <c r="Z164" s="362">
        <f t="shared" si="135"/>
        <v>10197893.790000001</v>
      </c>
      <c r="AA164" s="362">
        <f t="shared" si="135"/>
        <v>10197893.790000001</v>
      </c>
      <c r="AB164" s="362">
        <f t="shared" si="135"/>
        <v>10197893.790000001</v>
      </c>
      <c r="AC164" s="362">
        <f t="shared" si="135"/>
        <v>10197893.790000001</v>
      </c>
      <c r="AD164" s="362">
        <f t="shared" si="135"/>
        <v>10197893.790000001</v>
      </c>
      <c r="AE164" s="362">
        <f t="shared" si="135"/>
        <v>219114822.02399999</v>
      </c>
    </row>
    <row r="168" spans="2:31" ht="14.4" thickBot="1" x14ac:dyDescent="0.3"/>
    <row r="169" spans="2:31" ht="16.8" thickTop="1" thickBot="1" x14ac:dyDescent="0.3">
      <c r="B169" s="1758" t="s">
        <v>583</v>
      </c>
      <c r="C169" s="1759"/>
      <c r="D169" s="1759"/>
      <c r="E169" s="1759"/>
      <c r="F169" s="1759"/>
      <c r="G169" s="1759"/>
      <c r="H169" s="1759"/>
      <c r="I169" s="1759"/>
      <c r="J169" s="1760"/>
      <c r="K169" s="516" t="s">
        <v>472</v>
      </c>
      <c r="L169" s="516" t="s">
        <v>473</v>
      </c>
      <c r="M169" s="516" t="s">
        <v>474</v>
      </c>
      <c r="N169" s="516" t="s">
        <v>475</v>
      </c>
      <c r="O169" s="516" t="s">
        <v>476</v>
      </c>
      <c r="P169" s="516" t="s">
        <v>477</v>
      </c>
      <c r="Q169" s="516" t="s">
        <v>478</v>
      </c>
      <c r="R169" s="516" t="s">
        <v>479</v>
      </c>
      <c r="S169" s="516" t="s">
        <v>480</v>
      </c>
      <c r="T169" s="516" t="s">
        <v>481</v>
      </c>
      <c r="U169" s="516" t="s">
        <v>482</v>
      </c>
      <c r="V169" s="516" t="s">
        <v>483</v>
      </c>
      <c r="W169" s="516" t="s">
        <v>484</v>
      </c>
      <c r="X169" s="516" t="s">
        <v>485</v>
      </c>
      <c r="Y169" s="516" t="s">
        <v>486</v>
      </c>
      <c r="Z169" s="516" t="s">
        <v>487</v>
      </c>
      <c r="AA169" s="516" t="s">
        <v>488</v>
      </c>
      <c r="AB169" s="516" t="s">
        <v>489</v>
      </c>
      <c r="AC169" s="516" t="s">
        <v>490</v>
      </c>
      <c r="AD169" s="516" t="s">
        <v>491</v>
      </c>
      <c r="AE169" s="516" t="s">
        <v>159</v>
      </c>
    </row>
    <row r="170" spans="2:31" x14ac:dyDescent="0.25">
      <c r="B170" s="1990" t="s">
        <v>263</v>
      </c>
      <c r="C170" s="1991"/>
      <c r="D170" s="1992"/>
      <c r="E170" s="225" t="s">
        <v>393</v>
      </c>
      <c r="F170" s="1864" t="s">
        <v>400</v>
      </c>
      <c r="G170" s="1865"/>
      <c r="H170" s="582" t="s">
        <v>268</v>
      </c>
      <c r="I170" s="582" t="s">
        <v>269</v>
      </c>
      <c r="J170" s="583" t="s">
        <v>270</v>
      </c>
      <c r="K170" s="466">
        <f>K171+K174+K177+K179</f>
        <v>1319194181.25</v>
      </c>
      <c r="L170" s="466">
        <f t="shared" ref="L170:AE170" si="136">L171+L174+L177+L179</f>
        <v>6595970906.25</v>
      </c>
      <c r="M170" s="466">
        <f t="shared" si="136"/>
        <v>19861201284.375</v>
      </c>
      <c r="N170" s="466">
        <f t="shared" si="136"/>
        <v>43973139375</v>
      </c>
      <c r="O170" s="466">
        <f t="shared" si="136"/>
        <v>75482697056.25</v>
      </c>
      <c r="P170" s="466">
        <f t="shared" si="136"/>
        <v>107280883462.5</v>
      </c>
      <c r="Q170" s="466">
        <f t="shared" si="136"/>
        <v>132258456309.375</v>
      </c>
      <c r="R170" s="466">
        <f t="shared" si="136"/>
        <v>0</v>
      </c>
      <c r="S170" s="466">
        <f t="shared" si="136"/>
        <v>0</v>
      </c>
      <c r="T170" s="466">
        <f t="shared" si="136"/>
        <v>0</v>
      </c>
      <c r="U170" s="466">
        <f t="shared" si="136"/>
        <v>0</v>
      </c>
      <c r="V170" s="466">
        <f t="shared" si="136"/>
        <v>0</v>
      </c>
      <c r="W170" s="466">
        <f t="shared" si="136"/>
        <v>0</v>
      </c>
      <c r="X170" s="466">
        <f t="shared" si="136"/>
        <v>0</v>
      </c>
      <c r="Y170" s="466">
        <f t="shared" si="136"/>
        <v>0</v>
      </c>
      <c r="Z170" s="466">
        <f t="shared" si="136"/>
        <v>0</v>
      </c>
      <c r="AA170" s="466">
        <f t="shared" si="136"/>
        <v>0</v>
      </c>
      <c r="AB170" s="466">
        <f t="shared" si="136"/>
        <v>0</v>
      </c>
      <c r="AC170" s="466">
        <f t="shared" si="136"/>
        <v>0</v>
      </c>
      <c r="AD170" s="466">
        <f t="shared" si="136"/>
        <v>0</v>
      </c>
      <c r="AE170" s="466">
        <f t="shared" si="136"/>
        <v>386771542575</v>
      </c>
    </row>
    <row r="171" spans="2:31" x14ac:dyDescent="0.25">
      <c r="B171" s="1765" t="s">
        <v>346</v>
      </c>
      <c r="C171" s="1765"/>
      <c r="D171" s="1765"/>
      <c r="E171" s="227"/>
      <c r="F171" s="228"/>
      <c r="G171" s="228"/>
      <c r="H171" s="584"/>
      <c r="I171" s="584"/>
      <c r="J171" s="584"/>
      <c r="K171" s="462">
        <f>SUM(K172:K174)</f>
        <v>0</v>
      </c>
      <c r="L171" s="462">
        <f t="shared" ref="L171:AE171" si="137">SUM(L172:L174)</f>
        <v>0</v>
      </c>
      <c r="M171" s="462">
        <f t="shared" si="137"/>
        <v>0</v>
      </c>
      <c r="N171" s="462">
        <f t="shared" si="137"/>
        <v>0</v>
      </c>
      <c r="O171" s="462">
        <f t="shared" si="137"/>
        <v>0</v>
      </c>
      <c r="P171" s="462">
        <f t="shared" si="137"/>
        <v>0</v>
      </c>
      <c r="Q171" s="462">
        <f t="shared" si="137"/>
        <v>0</v>
      </c>
      <c r="R171" s="462">
        <f t="shared" si="137"/>
        <v>0</v>
      </c>
      <c r="S171" s="462">
        <f t="shared" si="137"/>
        <v>0</v>
      </c>
      <c r="T171" s="462">
        <f t="shared" si="137"/>
        <v>0</v>
      </c>
      <c r="U171" s="462">
        <f t="shared" si="137"/>
        <v>0</v>
      </c>
      <c r="V171" s="462">
        <f t="shared" si="137"/>
        <v>0</v>
      </c>
      <c r="W171" s="462">
        <f t="shared" si="137"/>
        <v>0</v>
      </c>
      <c r="X171" s="462">
        <f t="shared" si="137"/>
        <v>0</v>
      </c>
      <c r="Y171" s="462">
        <f t="shared" si="137"/>
        <v>0</v>
      </c>
      <c r="Z171" s="462">
        <f t="shared" si="137"/>
        <v>0</v>
      </c>
      <c r="AA171" s="462">
        <f t="shared" si="137"/>
        <v>0</v>
      </c>
      <c r="AB171" s="462">
        <f t="shared" si="137"/>
        <v>0</v>
      </c>
      <c r="AC171" s="462">
        <f t="shared" si="137"/>
        <v>0</v>
      </c>
      <c r="AD171" s="462">
        <f t="shared" si="137"/>
        <v>0</v>
      </c>
      <c r="AE171" s="462">
        <f t="shared" si="137"/>
        <v>0</v>
      </c>
    </row>
    <row r="172" spans="2:31" x14ac:dyDescent="0.25">
      <c r="B172" s="1894" t="str">
        <f>B8</f>
        <v xml:space="preserve">Guazuma tomentosa (guásima) </v>
      </c>
      <c r="C172" s="1894"/>
      <c r="D172" s="1894"/>
      <c r="E172" s="185" t="str">
        <f>E8</f>
        <v>85 arboles/ha</v>
      </c>
      <c r="F172" s="156"/>
      <c r="G172" s="117"/>
      <c r="H172" s="1935">
        <f>AE170</f>
        <v>386771542575</v>
      </c>
      <c r="I172" s="1935">
        <f>J242</f>
        <v>83091182.370000005</v>
      </c>
      <c r="J172" s="1935">
        <f>H172-I172</f>
        <v>386688451392.63</v>
      </c>
      <c r="K172" s="515"/>
      <c r="L172" s="515"/>
      <c r="M172" s="515"/>
      <c r="N172" s="515"/>
      <c r="O172" s="515"/>
      <c r="P172" s="515"/>
      <c r="Q172" s="515"/>
      <c r="R172" s="515"/>
      <c r="S172" s="515"/>
      <c r="T172" s="515"/>
      <c r="U172" s="515"/>
      <c r="V172" s="515"/>
      <c r="W172" s="515"/>
      <c r="X172" s="515"/>
      <c r="Y172" s="515"/>
      <c r="Z172" s="515"/>
      <c r="AA172" s="515"/>
      <c r="AB172" s="515"/>
      <c r="AC172" s="515"/>
      <c r="AD172" s="515"/>
      <c r="AE172" s="515"/>
    </row>
    <row r="173" spans="2:31" x14ac:dyDescent="0.25">
      <c r="B173" s="1894" t="str">
        <f>B9</f>
        <v xml:space="preserve">Bursera simaruba (almácigo </v>
      </c>
      <c r="C173" s="1894"/>
      <c r="D173" s="1894"/>
      <c r="E173" s="185" t="str">
        <f>E9</f>
        <v>85 arboles/ha</v>
      </c>
      <c r="F173" s="156"/>
      <c r="G173" s="117"/>
      <c r="H173" s="1836"/>
      <c r="I173" s="1836"/>
      <c r="J173" s="1836"/>
      <c r="K173" s="514"/>
      <c r="L173" s="514"/>
      <c r="M173" s="514"/>
      <c r="N173" s="514"/>
      <c r="O173" s="514"/>
      <c r="P173" s="514"/>
      <c r="Q173" s="514"/>
      <c r="R173" s="514"/>
      <c r="S173" s="514"/>
      <c r="T173" s="514"/>
      <c r="U173" s="514"/>
      <c r="V173" s="514"/>
      <c r="W173" s="514"/>
      <c r="X173" s="514"/>
      <c r="Y173" s="514"/>
      <c r="Z173" s="514"/>
      <c r="AA173" s="514"/>
      <c r="AB173" s="514"/>
      <c r="AC173" s="514"/>
      <c r="AD173" s="514"/>
      <c r="AE173" s="514"/>
    </row>
    <row r="174" spans="2:31" x14ac:dyDescent="0.25">
      <c r="B174" s="1894" t="str">
        <f>B10</f>
        <v>Spondias purpurea (ciruela común o amarilla)</v>
      </c>
      <c r="C174" s="1894"/>
      <c r="D174" s="1894"/>
      <c r="E174" s="185" t="str">
        <f>E10</f>
        <v>85 arboles/ha</v>
      </c>
      <c r="F174" s="5" t="str">
        <f>F10</f>
        <v>Vacas/ha.</v>
      </c>
      <c r="G174" s="117">
        <f>G10</f>
        <v>2.5</v>
      </c>
      <c r="H174" s="1836"/>
      <c r="I174" s="1836"/>
      <c r="J174" s="1836"/>
      <c r="K174" s="515"/>
      <c r="L174" s="515"/>
      <c r="M174" s="515"/>
      <c r="N174" s="515"/>
      <c r="O174" s="515"/>
      <c r="P174" s="515"/>
      <c r="Q174" s="515"/>
      <c r="R174" s="515"/>
      <c r="S174" s="515"/>
      <c r="T174" s="515"/>
      <c r="U174" s="515"/>
      <c r="V174" s="515"/>
      <c r="W174" s="515"/>
      <c r="X174" s="515"/>
      <c r="Y174" s="515"/>
      <c r="Z174" s="515"/>
      <c r="AA174" s="515"/>
      <c r="AB174" s="515"/>
      <c r="AC174" s="515"/>
      <c r="AD174" s="515"/>
      <c r="AE174" s="515"/>
    </row>
    <row r="175" spans="2:31" x14ac:dyDescent="0.25">
      <c r="B175" s="1982" t="s">
        <v>339</v>
      </c>
      <c r="C175" s="1982"/>
      <c r="D175" s="1982"/>
      <c r="E175" s="158"/>
      <c r="F175" s="328"/>
      <c r="G175" s="117"/>
      <c r="H175" s="1836"/>
      <c r="I175" s="1836"/>
      <c r="J175" s="1836"/>
      <c r="K175" s="462">
        <f>K176</f>
        <v>0</v>
      </c>
      <c r="L175" s="462">
        <f t="shared" ref="L175:AE175" si="138">L176</f>
        <v>0</v>
      </c>
      <c r="M175" s="462">
        <f t="shared" si="138"/>
        <v>0</v>
      </c>
      <c r="N175" s="462">
        <f t="shared" si="138"/>
        <v>0</v>
      </c>
      <c r="O175" s="462">
        <f t="shared" si="138"/>
        <v>0</v>
      </c>
      <c r="P175" s="462">
        <f t="shared" si="138"/>
        <v>0</v>
      </c>
      <c r="Q175" s="462">
        <f t="shared" si="138"/>
        <v>0</v>
      </c>
      <c r="R175" s="462">
        <f t="shared" si="138"/>
        <v>0</v>
      </c>
      <c r="S175" s="462">
        <f t="shared" si="138"/>
        <v>0</v>
      </c>
      <c r="T175" s="462">
        <f t="shared" si="138"/>
        <v>0</v>
      </c>
      <c r="U175" s="462">
        <f t="shared" si="138"/>
        <v>0</v>
      </c>
      <c r="V175" s="462">
        <f t="shared" si="138"/>
        <v>0</v>
      </c>
      <c r="W175" s="462">
        <f t="shared" si="138"/>
        <v>0</v>
      </c>
      <c r="X175" s="462">
        <f t="shared" si="138"/>
        <v>0</v>
      </c>
      <c r="Y175" s="462">
        <f t="shared" si="138"/>
        <v>0</v>
      </c>
      <c r="Z175" s="462">
        <f t="shared" si="138"/>
        <v>0</v>
      </c>
      <c r="AA175" s="462">
        <f t="shared" si="138"/>
        <v>0</v>
      </c>
      <c r="AB175" s="462">
        <f t="shared" si="138"/>
        <v>0</v>
      </c>
      <c r="AC175" s="462">
        <f t="shared" si="138"/>
        <v>0</v>
      </c>
      <c r="AD175" s="462">
        <f t="shared" si="138"/>
        <v>0</v>
      </c>
      <c r="AE175" s="462">
        <f t="shared" si="138"/>
        <v>0</v>
      </c>
    </row>
    <row r="176" spans="2:31" x14ac:dyDescent="0.25">
      <c r="B176" s="1894" t="str">
        <f>B12</f>
        <v>Samanea saman (algarrobo del país)</v>
      </c>
      <c r="C176" s="1894"/>
      <c r="D176" s="1894"/>
      <c r="E176" s="185" t="str">
        <f>E12</f>
        <v>30 arboles/ha</v>
      </c>
      <c r="F176" s="5" t="str">
        <f>F12</f>
        <v>Litros/vaca</v>
      </c>
      <c r="G176" s="117">
        <f>G12</f>
        <v>4.5</v>
      </c>
      <c r="H176" s="1836"/>
      <c r="I176" s="1836"/>
      <c r="J176" s="1836"/>
      <c r="K176" s="515"/>
      <c r="L176" s="515"/>
      <c r="M176" s="515"/>
      <c r="N176" s="515"/>
      <c r="O176" s="515"/>
      <c r="P176" s="515"/>
      <c r="Q176" s="515"/>
      <c r="R176" s="515"/>
      <c r="S176" s="515"/>
      <c r="T176" s="515"/>
      <c r="U176" s="515"/>
      <c r="V176" s="515"/>
      <c r="W176" s="515"/>
      <c r="X176" s="515"/>
      <c r="Y176" s="515"/>
      <c r="Z176" s="515"/>
      <c r="AA176" s="515"/>
      <c r="AB176" s="515"/>
      <c r="AC176" s="515"/>
      <c r="AD176" s="515"/>
      <c r="AE176" s="515"/>
    </row>
    <row r="177" spans="2:31" x14ac:dyDescent="0.25">
      <c r="B177" s="1999" t="s">
        <v>348</v>
      </c>
      <c r="C177" s="1954"/>
      <c r="D177" s="1955"/>
      <c r="E177" s="158"/>
      <c r="F177" s="328"/>
      <c r="G177" s="117"/>
      <c r="H177" s="1836"/>
      <c r="I177" s="1836"/>
      <c r="J177" s="1836"/>
      <c r="K177" s="462">
        <f>SUM(K178:K179)</f>
        <v>1319194181.25</v>
      </c>
      <c r="L177" s="462">
        <f t="shared" ref="L177:AE177" si="139">SUM(L178:L179)</f>
        <v>6595970906.25</v>
      </c>
      <c r="M177" s="462">
        <f t="shared" si="139"/>
        <v>19861201284.375</v>
      </c>
      <c r="N177" s="462">
        <f t="shared" si="139"/>
        <v>43973139375</v>
      </c>
      <c r="O177" s="462">
        <f t="shared" si="139"/>
        <v>75482697056.25</v>
      </c>
      <c r="P177" s="462">
        <f t="shared" si="139"/>
        <v>107280883462.5</v>
      </c>
      <c r="Q177" s="462">
        <f t="shared" si="139"/>
        <v>132258456309.375</v>
      </c>
      <c r="R177" s="462">
        <f t="shared" si="139"/>
        <v>0</v>
      </c>
      <c r="S177" s="462">
        <f t="shared" si="139"/>
        <v>0</v>
      </c>
      <c r="T177" s="462">
        <f t="shared" si="139"/>
        <v>0</v>
      </c>
      <c r="U177" s="462">
        <f t="shared" si="139"/>
        <v>0</v>
      </c>
      <c r="V177" s="462">
        <f t="shared" si="139"/>
        <v>0</v>
      </c>
      <c r="W177" s="462">
        <f t="shared" si="139"/>
        <v>0</v>
      </c>
      <c r="X177" s="462">
        <f t="shared" si="139"/>
        <v>0</v>
      </c>
      <c r="Y177" s="462">
        <f t="shared" si="139"/>
        <v>0</v>
      </c>
      <c r="Z177" s="462">
        <f t="shared" si="139"/>
        <v>0</v>
      </c>
      <c r="AA177" s="462">
        <f t="shared" si="139"/>
        <v>0</v>
      </c>
      <c r="AB177" s="462">
        <f t="shared" si="139"/>
        <v>0</v>
      </c>
      <c r="AC177" s="462">
        <f t="shared" si="139"/>
        <v>0</v>
      </c>
      <c r="AD177" s="462">
        <f t="shared" si="139"/>
        <v>0</v>
      </c>
      <c r="AE177" s="462">
        <f t="shared" si="139"/>
        <v>386771542575</v>
      </c>
    </row>
    <row r="178" spans="2:31" x14ac:dyDescent="0.25">
      <c r="B178" s="1894"/>
      <c r="C178" s="1894"/>
      <c r="D178" s="1894"/>
      <c r="E178" s="185"/>
      <c r="F178" s="5" t="str">
        <f>F14</f>
        <v>Litros / ha.</v>
      </c>
      <c r="G178" s="117">
        <f>G14</f>
        <v>2587.5</v>
      </c>
      <c r="H178" s="1836"/>
      <c r="I178" s="1836"/>
      <c r="J178" s="1836"/>
      <c r="K178" s="463">
        <f>K92*K$83</f>
        <v>1319194181.25</v>
      </c>
      <c r="L178" s="463">
        <f>L92*L$83+K92*L$84</f>
        <v>6595970906.25</v>
      </c>
      <c r="M178" s="463">
        <f>M92*M$83+L92*M$84+K92*M$85</f>
        <v>19861201284.375</v>
      </c>
      <c r="N178" s="463">
        <f>N92*N$83+M92*N$84+L92*N$85+K92*N$86</f>
        <v>43973139375</v>
      </c>
      <c r="O178" s="463">
        <f>O92*O$83+N92*O$84+M92*O$85+L92*O$86+K92*O$87</f>
        <v>75482697056.25</v>
      </c>
      <c r="P178" s="463">
        <f>P92*P$83+O92*P$84+N92*P$85+M92*P$86+L92*P$87</f>
        <v>107280883462.5</v>
      </c>
      <c r="Q178" s="463">
        <f>Q92*Q$83+P92*Q$84+O92*Q$85+N92*Q$86+M92*Q$87</f>
        <v>132258456309.375</v>
      </c>
      <c r="R178" s="463"/>
      <c r="S178" s="463"/>
      <c r="T178" s="463"/>
      <c r="U178" s="463"/>
      <c r="V178" s="463"/>
      <c r="W178" s="463"/>
      <c r="X178" s="463"/>
      <c r="Y178" s="463"/>
      <c r="Z178" s="463"/>
      <c r="AA178" s="463"/>
      <c r="AB178" s="463"/>
      <c r="AC178" s="463"/>
      <c r="AD178" s="463"/>
      <c r="AE178" s="605">
        <f>SUM(K178:AD178)</f>
        <v>386771542575</v>
      </c>
    </row>
    <row r="179" spans="2:31" x14ac:dyDescent="0.25">
      <c r="B179" s="1894" t="str">
        <f>B15</f>
        <v>Brachiaria brizantha (marandu)</v>
      </c>
      <c r="C179" s="1894"/>
      <c r="D179" s="1894"/>
      <c r="E179" s="185" t="str">
        <f>E15</f>
        <v>1250 m2/ha.)</v>
      </c>
      <c r="F179" s="329"/>
      <c r="G179" s="117"/>
      <c r="H179" s="1836"/>
      <c r="I179" s="1836"/>
      <c r="J179" s="1836"/>
      <c r="K179" s="514"/>
      <c r="L179" s="514"/>
      <c r="M179" s="514"/>
      <c r="N179" s="514"/>
      <c r="O179" s="514"/>
      <c r="P179" s="514"/>
      <c r="Q179" s="514"/>
      <c r="R179" s="514"/>
      <c r="S179" s="514"/>
      <c r="T179" s="514"/>
      <c r="U179" s="514"/>
      <c r="V179" s="514"/>
      <c r="W179" s="514"/>
      <c r="X179" s="514"/>
      <c r="Y179" s="514"/>
      <c r="Z179" s="514"/>
      <c r="AA179" s="514"/>
      <c r="AB179" s="514"/>
      <c r="AC179" s="514"/>
      <c r="AD179" s="514"/>
      <c r="AE179" s="514"/>
    </row>
    <row r="180" spans="2:31" x14ac:dyDescent="0.25">
      <c r="B180" s="1982" t="s">
        <v>397</v>
      </c>
      <c r="C180" s="1982"/>
      <c r="D180" s="1982"/>
      <c r="E180" s="4"/>
      <c r="F180" s="5" t="str">
        <f>F16</f>
        <v>Dias en ordeño</v>
      </c>
      <c r="G180" s="117">
        <f>G16</f>
        <v>230</v>
      </c>
      <c r="H180" s="1836"/>
      <c r="I180" s="1836"/>
      <c r="J180" s="1836"/>
      <c r="K180" s="462">
        <f>SUM(K181:K183)</f>
        <v>0</v>
      </c>
      <c r="L180" s="462">
        <f t="shared" ref="L180:AE180" si="140">SUM(L181:L183)</f>
        <v>0</v>
      </c>
      <c r="M180" s="462">
        <f t="shared" si="140"/>
        <v>0</v>
      </c>
      <c r="N180" s="462">
        <f t="shared" si="140"/>
        <v>0</v>
      </c>
      <c r="O180" s="462">
        <f t="shared" si="140"/>
        <v>0</v>
      </c>
      <c r="P180" s="462">
        <f t="shared" si="140"/>
        <v>0</v>
      </c>
      <c r="Q180" s="462">
        <f t="shared" si="140"/>
        <v>0</v>
      </c>
      <c r="R180" s="462">
        <f t="shared" si="140"/>
        <v>0</v>
      </c>
      <c r="S180" s="462">
        <f t="shared" si="140"/>
        <v>0</v>
      </c>
      <c r="T180" s="462">
        <f t="shared" si="140"/>
        <v>0</v>
      </c>
      <c r="U180" s="462">
        <f t="shared" si="140"/>
        <v>0</v>
      </c>
      <c r="V180" s="462">
        <f t="shared" si="140"/>
        <v>0</v>
      </c>
      <c r="W180" s="462">
        <f t="shared" si="140"/>
        <v>0</v>
      </c>
      <c r="X180" s="462">
        <f t="shared" si="140"/>
        <v>0</v>
      </c>
      <c r="Y180" s="462">
        <f t="shared" si="140"/>
        <v>0</v>
      </c>
      <c r="Z180" s="462">
        <f t="shared" si="140"/>
        <v>0</v>
      </c>
      <c r="AA180" s="462">
        <f t="shared" si="140"/>
        <v>0</v>
      </c>
      <c r="AB180" s="462">
        <f t="shared" si="140"/>
        <v>0</v>
      </c>
      <c r="AC180" s="462">
        <f t="shared" si="140"/>
        <v>0</v>
      </c>
      <c r="AD180" s="462">
        <f t="shared" si="140"/>
        <v>0</v>
      </c>
      <c r="AE180" s="462">
        <f t="shared" si="140"/>
        <v>0</v>
      </c>
    </row>
    <row r="181" spans="2:31" x14ac:dyDescent="0.25">
      <c r="B181" s="1894" t="str">
        <f>B17</f>
        <v>Morus, sp. (morera)</v>
      </c>
      <c r="C181" s="1894"/>
      <c r="D181" s="1894"/>
      <c r="E181" s="185" t="str">
        <f>E17</f>
        <v>500 m2/ha</v>
      </c>
      <c r="F181" s="4"/>
      <c r="G181" s="4"/>
      <c r="H181" s="1836"/>
      <c r="I181" s="1836"/>
      <c r="J181" s="1836"/>
      <c r="K181" s="515"/>
      <c r="L181" s="515"/>
      <c r="M181" s="515"/>
      <c r="N181" s="515"/>
      <c r="O181" s="515"/>
      <c r="P181" s="515"/>
      <c r="Q181" s="515"/>
      <c r="R181" s="515"/>
      <c r="S181" s="515"/>
      <c r="T181" s="515"/>
      <c r="U181" s="515"/>
      <c r="V181" s="515"/>
      <c r="W181" s="515"/>
      <c r="X181" s="515"/>
      <c r="Y181" s="515"/>
      <c r="Z181" s="515"/>
      <c r="AA181" s="515"/>
      <c r="AB181" s="515"/>
      <c r="AC181" s="515"/>
      <c r="AD181" s="515"/>
      <c r="AE181" s="515"/>
    </row>
    <row r="182" spans="2:31" x14ac:dyDescent="0.25">
      <c r="B182" s="1894" t="str">
        <f>B18</f>
        <v>Moringa oleifera (moringa)</v>
      </c>
      <c r="C182" s="1894"/>
      <c r="D182" s="1894"/>
      <c r="E182" s="185" t="str">
        <f>E18</f>
        <v>500 m2/ha</v>
      </c>
      <c r="F182" s="174"/>
      <c r="G182" s="117"/>
      <c r="H182" s="1836"/>
      <c r="I182" s="1836"/>
      <c r="J182" s="1836"/>
      <c r="K182" s="515"/>
      <c r="L182" s="515"/>
      <c r="M182" s="515"/>
      <c r="N182" s="515"/>
      <c r="O182" s="515"/>
      <c r="P182" s="515"/>
      <c r="Q182" s="515"/>
      <c r="R182" s="515"/>
      <c r="S182" s="515"/>
      <c r="T182" s="515"/>
      <c r="U182" s="515"/>
      <c r="V182" s="515"/>
      <c r="W182" s="515"/>
      <c r="X182" s="515"/>
      <c r="Y182" s="515"/>
      <c r="Z182" s="515"/>
      <c r="AA182" s="515"/>
      <c r="AB182" s="515"/>
      <c r="AC182" s="515"/>
      <c r="AD182" s="515"/>
      <c r="AE182" s="515"/>
    </row>
    <row r="183" spans="2:31" x14ac:dyDescent="0.25">
      <c r="B183" s="1894"/>
      <c r="C183" s="1894"/>
      <c r="D183" s="1894"/>
      <c r="E183" s="185"/>
      <c r="F183" s="174"/>
      <c r="G183" s="117"/>
      <c r="H183" s="1836"/>
      <c r="I183" s="1836"/>
      <c r="J183" s="1836"/>
      <c r="K183" s="515"/>
      <c r="L183" s="515"/>
      <c r="M183" s="515"/>
      <c r="N183" s="515"/>
      <c r="O183" s="515"/>
      <c r="P183" s="515"/>
      <c r="Q183" s="515"/>
      <c r="R183" s="515"/>
      <c r="S183" s="515"/>
      <c r="T183" s="515"/>
      <c r="U183" s="515"/>
      <c r="V183" s="515"/>
      <c r="W183" s="515"/>
      <c r="X183" s="515"/>
      <c r="Y183" s="515"/>
      <c r="Z183" s="515"/>
      <c r="AA183" s="515"/>
      <c r="AB183" s="515"/>
      <c r="AC183" s="515"/>
      <c r="AD183" s="515"/>
      <c r="AE183" s="515"/>
    </row>
    <row r="184" spans="2:31" x14ac:dyDescent="0.25">
      <c r="B184" s="1765" t="s">
        <v>349</v>
      </c>
      <c r="C184" s="1765"/>
      <c r="D184" s="1765"/>
      <c r="E184" s="185"/>
      <c r="F184" s="12"/>
      <c r="G184" s="12"/>
      <c r="H184" s="1836"/>
      <c r="I184" s="1836"/>
      <c r="J184" s="1836"/>
      <c r="K184" s="462">
        <f>SUM(K185:K186)</f>
        <v>0</v>
      </c>
      <c r="L184" s="462">
        <f t="shared" ref="L184:AE184" si="141">SUM(L185:L186)</f>
        <v>0</v>
      </c>
      <c r="M184" s="462">
        <f t="shared" si="141"/>
        <v>0</v>
      </c>
      <c r="N184" s="462">
        <f t="shared" si="141"/>
        <v>0</v>
      </c>
      <c r="O184" s="462">
        <f t="shared" si="141"/>
        <v>0</v>
      </c>
      <c r="P184" s="462">
        <f t="shared" si="141"/>
        <v>0</v>
      </c>
      <c r="Q184" s="462">
        <f t="shared" si="141"/>
        <v>0</v>
      </c>
      <c r="R184" s="462">
        <f t="shared" si="141"/>
        <v>0</v>
      </c>
      <c r="S184" s="462">
        <f t="shared" si="141"/>
        <v>0</v>
      </c>
      <c r="T184" s="462">
        <f t="shared" si="141"/>
        <v>0</v>
      </c>
      <c r="U184" s="462">
        <f t="shared" si="141"/>
        <v>0</v>
      </c>
      <c r="V184" s="462">
        <f t="shared" si="141"/>
        <v>0</v>
      </c>
      <c r="W184" s="462">
        <f t="shared" si="141"/>
        <v>0</v>
      </c>
      <c r="X184" s="462">
        <f t="shared" si="141"/>
        <v>0</v>
      </c>
      <c r="Y184" s="462">
        <f t="shared" si="141"/>
        <v>0</v>
      </c>
      <c r="Z184" s="462">
        <f t="shared" si="141"/>
        <v>0</v>
      </c>
      <c r="AA184" s="462">
        <f t="shared" si="141"/>
        <v>0</v>
      </c>
      <c r="AB184" s="462">
        <f t="shared" si="141"/>
        <v>0</v>
      </c>
      <c r="AC184" s="462">
        <f t="shared" si="141"/>
        <v>0</v>
      </c>
      <c r="AD184" s="462">
        <f t="shared" si="141"/>
        <v>0</v>
      </c>
      <c r="AE184" s="462">
        <f t="shared" si="141"/>
        <v>0</v>
      </c>
    </row>
    <row r="185" spans="2:31" x14ac:dyDescent="0.25">
      <c r="B185" s="1894"/>
      <c r="C185" s="1894"/>
      <c r="D185" s="1894"/>
      <c r="E185" s="185"/>
      <c r="F185" s="4"/>
      <c r="G185" s="4"/>
      <c r="H185" s="1836"/>
      <c r="I185" s="1836"/>
      <c r="J185" s="1836"/>
      <c r="K185" s="515"/>
      <c r="L185" s="515"/>
      <c r="M185" s="515"/>
      <c r="N185" s="515"/>
      <c r="O185" s="515"/>
      <c r="P185" s="515"/>
      <c r="Q185" s="515"/>
      <c r="R185" s="515"/>
      <c r="S185" s="515"/>
      <c r="T185" s="515"/>
      <c r="U185" s="515"/>
      <c r="V185" s="515"/>
      <c r="W185" s="515"/>
      <c r="X185" s="515"/>
      <c r="Y185" s="515"/>
      <c r="Z185" s="515"/>
      <c r="AA185" s="515"/>
      <c r="AB185" s="515"/>
      <c r="AC185" s="515"/>
      <c r="AD185" s="515"/>
      <c r="AE185" s="515"/>
    </row>
    <row r="186" spans="2:31" x14ac:dyDescent="0.25">
      <c r="B186" s="1894" t="str">
        <f>B22</f>
        <v>Saccharum officinarum (caña de azúcar)</v>
      </c>
      <c r="C186" s="1894"/>
      <c r="D186" s="1894"/>
      <c r="E186" s="185" t="str">
        <f>E22</f>
        <v>600 m2/ha</v>
      </c>
      <c r="F186" s="4"/>
      <c r="G186" s="4"/>
      <c r="H186" s="1936"/>
      <c r="I186" s="1936"/>
      <c r="J186" s="1936"/>
      <c r="K186" s="515"/>
      <c r="L186" s="515"/>
      <c r="M186" s="515"/>
      <c r="N186" s="515"/>
      <c r="O186" s="515"/>
      <c r="P186" s="515"/>
      <c r="Q186" s="515"/>
      <c r="R186" s="515"/>
      <c r="S186" s="515"/>
      <c r="T186" s="515"/>
      <c r="U186" s="515"/>
      <c r="V186" s="515"/>
      <c r="W186" s="515"/>
      <c r="X186" s="515"/>
      <c r="Y186" s="515"/>
      <c r="Z186" s="515"/>
      <c r="AA186" s="515"/>
      <c r="AB186" s="515"/>
      <c r="AC186" s="515"/>
      <c r="AD186" s="515"/>
      <c r="AE186" s="515"/>
    </row>
    <row r="187" spans="2:31" ht="14.4" thickBot="1" x14ac:dyDescent="0.3">
      <c r="K187" s="515"/>
      <c r="L187" s="515"/>
      <c r="M187" s="515"/>
      <c r="N187" s="515"/>
      <c r="O187" s="515"/>
      <c r="P187" s="515"/>
      <c r="Q187" s="515"/>
      <c r="R187" s="515"/>
      <c r="S187" s="515"/>
      <c r="T187" s="515"/>
      <c r="U187" s="515"/>
      <c r="V187" s="515"/>
      <c r="W187" s="515"/>
      <c r="X187" s="515"/>
      <c r="Y187" s="515"/>
      <c r="Z187" s="515"/>
      <c r="AA187" s="515"/>
      <c r="AB187" s="515"/>
      <c r="AC187" s="515"/>
      <c r="AD187" s="515"/>
      <c r="AE187" s="515"/>
    </row>
    <row r="188" spans="2:31" ht="28.2" thickBot="1" x14ac:dyDescent="0.3">
      <c r="B188" s="1983" t="s">
        <v>151</v>
      </c>
      <c r="C188" s="1984"/>
      <c r="D188" s="1120" t="s">
        <v>153</v>
      </c>
      <c r="E188" s="1121"/>
      <c r="F188" s="234" t="s">
        <v>154</v>
      </c>
      <c r="G188" s="235" t="s">
        <v>155</v>
      </c>
      <c r="H188" s="585" t="s">
        <v>156</v>
      </c>
      <c r="I188" s="586" t="s">
        <v>157</v>
      </c>
      <c r="J188" s="587" t="s">
        <v>158</v>
      </c>
      <c r="K188" s="516" t="s">
        <v>472</v>
      </c>
      <c r="L188" s="516" t="s">
        <v>473</v>
      </c>
      <c r="M188" s="516" t="s">
        <v>474</v>
      </c>
      <c r="N188" s="516" t="s">
        <v>475</v>
      </c>
      <c r="O188" s="516" t="s">
        <v>476</v>
      </c>
      <c r="P188" s="516" t="s">
        <v>477</v>
      </c>
      <c r="Q188" s="516" t="s">
        <v>478</v>
      </c>
      <c r="R188" s="516" t="s">
        <v>479</v>
      </c>
      <c r="S188" s="516" t="s">
        <v>480</v>
      </c>
      <c r="T188" s="516" t="s">
        <v>481</v>
      </c>
      <c r="U188" s="516" t="s">
        <v>482</v>
      </c>
      <c r="V188" s="516" t="s">
        <v>483</v>
      </c>
      <c r="W188" s="516" t="s">
        <v>484</v>
      </c>
      <c r="X188" s="516" t="s">
        <v>485</v>
      </c>
      <c r="Y188" s="516" t="s">
        <v>486</v>
      </c>
      <c r="Z188" s="516" t="s">
        <v>487</v>
      </c>
      <c r="AA188" s="516" t="s">
        <v>488</v>
      </c>
      <c r="AB188" s="516" t="s">
        <v>489</v>
      </c>
      <c r="AC188" s="516" t="s">
        <v>490</v>
      </c>
      <c r="AD188" s="516" t="s">
        <v>491</v>
      </c>
      <c r="AE188" s="516" t="s">
        <v>159</v>
      </c>
    </row>
    <row r="189" spans="2:31" ht="14.4" thickBot="1" x14ac:dyDescent="0.3">
      <c r="B189" s="38"/>
      <c r="C189" s="39"/>
      <c r="D189" s="114" t="s">
        <v>162</v>
      </c>
      <c r="E189" s="114"/>
      <c r="F189" s="106"/>
      <c r="G189" s="37"/>
      <c r="H189" s="500"/>
      <c r="I189" s="500"/>
      <c r="J189" s="595">
        <f>SUM(I190:I201)</f>
        <v>29894335.379999995</v>
      </c>
      <c r="K189" s="462">
        <f>SUM(K190:K201)</f>
        <v>103774</v>
      </c>
      <c r="L189" s="462">
        <f t="shared" ref="L189:AE189" si="142">SUM(L190:L201)</f>
        <v>272261</v>
      </c>
      <c r="M189" s="462">
        <f t="shared" si="142"/>
        <v>479226</v>
      </c>
      <c r="N189" s="462">
        <f t="shared" si="142"/>
        <v>620895</v>
      </c>
      <c r="O189" s="462">
        <f t="shared" si="142"/>
        <v>507615</v>
      </c>
      <c r="P189" s="462">
        <f t="shared" si="142"/>
        <v>347940</v>
      </c>
      <c r="Q189" s="462">
        <f t="shared" si="142"/>
        <v>258786</v>
      </c>
      <c r="R189" s="462">
        <f t="shared" si="142"/>
        <v>0</v>
      </c>
      <c r="S189" s="462">
        <f t="shared" si="142"/>
        <v>0</v>
      </c>
      <c r="T189" s="462">
        <f t="shared" si="142"/>
        <v>0</v>
      </c>
      <c r="U189" s="462">
        <f t="shared" si="142"/>
        <v>0</v>
      </c>
      <c r="V189" s="462">
        <f t="shared" si="142"/>
        <v>0</v>
      </c>
      <c r="W189" s="462">
        <f t="shared" si="142"/>
        <v>0</v>
      </c>
      <c r="X189" s="462">
        <f t="shared" si="142"/>
        <v>0</v>
      </c>
      <c r="Y189" s="462">
        <f t="shared" si="142"/>
        <v>0</v>
      </c>
      <c r="Z189" s="462">
        <f t="shared" si="142"/>
        <v>0</v>
      </c>
      <c r="AA189" s="462">
        <f t="shared" si="142"/>
        <v>0</v>
      </c>
      <c r="AB189" s="462">
        <f t="shared" si="142"/>
        <v>0</v>
      </c>
      <c r="AC189" s="462">
        <f t="shared" si="142"/>
        <v>0</v>
      </c>
      <c r="AD189" s="462">
        <f t="shared" si="142"/>
        <v>0</v>
      </c>
      <c r="AE189" s="462">
        <f t="shared" si="142"/>
        <v>2590497</v>
      </c>
    </row>
    <row r="190" spans="2:31" ht="15.6" x14ac:dyDescent="0.25">
      <c r="B190" s="54">
        <f t="shared" ref="B190:D201" si="143">B26</f>
        <v>1</v>
      </c>
      <c r="C190" s="55">
        <f t="shared" si="143"/>
        <v>1</v>
      </c>
      <c r="D190" s="1805" t="str">
        <f t="shared" si="143"/>
        <v>Preparacion de suelo (*)</v>
      </c>
      <c r="E190" s="1791"/>
      <c r="F190" s="26" t="str">
        <f t="shared" ref="F190:F201" si="144">F26</f>
        <v>jornal</v>
      </c>
      <c r="G190" s="53">
        <f>SUM(K190:Q190)</f>
        <v>5829</v>
      </c>
      <c r="H190" s="410">
        <f t="shared" ref="H190:H201" si="145">H112</f>
        <v>11.54</v>
      </c>
      <c r="I190" s="410">
        <f t="shared" ref="I190:I201" si="146">G190*H190</f>
        <v>67266.659999999989</v>
      </c>
      <c r="J190" s="545"/>
      <c r="K190" s="463">
        <f t="shared" ref="K190:Q201" si="147">ROUND(K112/$H190,0)</f>
        <v>583</v>
      </c>
      <c r="L190" s="463">
        <f t="shared" si="147"/>
        <v>1166</v>
      </c>
      <c r="M190" s="463">
        <f t="shared" si="147"/>
        <v>1749</v>
      </c>
      <c r="N190" s="463">
        <f t="shared" si="147"/>
        <v>1749</v>
      </c>
      <c r="O190" s="463">
        <f t="shared" si="147"/>
        <v>582</v>
      </c>
      <c r="P190" s="463">
        <f t="shared" si="147"/>
        <v>0</v>
      </c>
      <c r="Q190" s="463">
        <f t="shared" si="147"/>
        <v>0</v>
      </c>
      <c r="R190" s="463"/>
      <c r="S190" s="463"/>
      <c r="T190" s="463"/>
      <c r="U190" s="463"/>
      <c r="V190" s="463"/>
      <c r="W190" s="463"/>
      <c r="X190" s="463"/>
      <c r="Y190" s="463"/>
      <c r="Z190" s="463"/>
      <c r="AA190" s="463"/>
      <c r="AB190" s="463"/>
      <c r="AC190" s="463"/>
      <c r="AD190" s="463"/>
      <c r="AE190" s="605">
        <f t="shared" ref="AE190:AE201" si="148">SUM(K190:AD190)</f>
        <v>5829</v>
      </c>
    </row>
    <row r="191" spans="2:31" x14ac:dyDescent="0.25">
      <c r="B191" s="54">
        <f t="shared" si="143"/>
        <v>1</v>
      </c>
      <c r="C191" s="55">
        <f t="shared" si="143"/>
        <v>20</v>
      </c>
      <c r="D191" s="1805" t="str">
        <f t="shared" si="143"/>
        <v xml:space="preserve">Establecimiento y mtto. de cerca viva </v>
      </c>
      <c r="E191" s="1791"/>
      <c r="F191" s="26" t="str">
        <f t="shared" si="144"/>
        <v>jornal</v>
      </c>
      <c r="G191" s="53">
        <f t="shared" ref="G191:G201" si="149">SUM(K191:Q191)</f>
        <v>126495</v>
      </c>
      <c r="H191" s="410">
        <f t="shared" si="145"/>
        <v>11.54</v>
      </c>
      <c r="I191" s="410">
        <f t="shared" si="146"/>
        <v>1459752.2999999998</v>
      </c>
      <c r="J191" s="546"/>
      <c r="K191" s="463">
        <f t="shared" si="147"/>
        <v>5830</v>
      </c>
      <c r="L191" s="463">
        <f t="shared" si="147"/>
        <v>13409</v>
      </c>
      <c r="M191" s="463">
        <f t="shared" si="147"/>
        <v>22737</v>
      </c>
      <c r="N191" s="463">
        <f t="shared" si="147"/>
        <v>27984</v>
      </c>
      <c r="O191" s="463">
        <f t="shared" si="147"/>
        <v>21561</v>
      </c>
      <c r="P191" s="463">
        <f t="shared" si="147"/>
        <v>17487</v>
      </c>
      <c r="Q191" s="463">
        <f t="shared" si="147"/>
        <v>17487</v>
      </c>
      <c r="R191" s="463"/>
      <c r="S191" s="463"/>
      <c r="T191" s="463"/>
      <c r="U191" s="463"/>
      <c r="V191" s="463"/>
      <c r="W191" s="463"/>
      <c r="X191" s="463"/>
      <c r="Y191" s="463"/>
      <c r="Z191" s="463"/>
      <c r="AA191" s="463"/>
      <c r="AB191" s="463"/>
      <c r="AC191" s="463"/>
      <c r="AD191" s="463"/>
      <c r="AE191" s="605">
        <f t="shared" si="148"/>
        <v>126495</v>
      </c>
    </row>
    <row r="192" spans="2:31" x14ac:dyDescent="0.25">
      <c r="B192" s="54">
        <f t="shared" si="143"/>
        <v>1</v>
      </c>
      <c r="C192" s="55">
        <f t="shared" si="143"/>
        <v>1</v>
      </c>
      <c r="D192" s="1805" t="str">
        <f t="shared" si="143"/>
        <v>Acuertonamiento por método rotacional, estableciendo doce subdivisiones</v>
      </c>
      <c r="E192" s="1791"/>
      <c r="F192" s="26" t="str">
        <f t="shared" si="144"/>
        <v>jornal</v>
      </c>
      <c r="G192" s="53">
        <f t="shared" si="149"/>
        <v>524610</v>
      </c>
      <c r="H192" s="410">
        <f t="shared" si="145"/>
        <v>11.54</v>
      </c>
      <c r="I192" s="410">
        <f t="shared" si="146"/>
        <v>6053999.3999999994</v>
      </c>
      <c r="J192" s="546"/>
      <c r="K192" s="463">
        <f t="shared" si="147"/>
        <v>26235</v>
      </c>
      <c r="L192" s="463">
        <f t="shared" si="147"/>
        <v>78705</v>
      </c>
      <c r="M192" s="463">
        <f t="shared" si="147"/>
        <v>131175</v>
      </c>
      <c r="N192" s="463">
        <f t="shared" si="147"/>
        <v>157410</v>
      </c>
      <c r="O192" s="463">
        <f t="shared" si="147"/>
        <v>104895</v>
      </c>
      <c r="P192" s="463">
        <f t="shared" si="147"/>
        <v>26190</v>
      </c>
      <c r="Q192" s="463">
        <f t="shared" si="147"/>
        <v>0</v>
      </c>
      <c r="R192" s="463"/>
      <c r="S192" s="463"/>
      <c r="T192" s="463"/>
      <c r="U192" s="463"/>
      <c r="V192" s="463"/>
      <c r="W192" s="463"/>
      <c r="X192" s="463"/>
      <c r="Y192" s="463"/>
      <c r="Z192" s="463"/>
      <c r="AA192" s="463"/>
      <c r="AB192" s="463"/>
      <c r="AC192" s="463"/>
      <c r="AD192" s="463"/>
      <c r="AE192" s="605">
        <f t="shared" si="148"/>
        <v>524610</v>
      </c>
    </row>
    <row r="193" spans="1:35" x14ac:dyDescent="0.25">
      <c r="A193" s="364"/>
      <c r="B193" s="54">
        <f t="shared" si="143"/>
        <v>1</v>
      </c>
      <c r="C193" s="55">
        <f t="shared" si="143"/>
        <v>4</v>
      </c>
      <c r="D193" s="1805" t="str">
        <f t="shared" si="143"/>
        <v>Siembra de pastizales con Brachiaria  brizantha (marandu) -25% anual</v>
      </c>
      <c r="E193" s="1791"/>
      <c r="F193" s="26" t="str">
        <f t="shared" si="144"/>
        <v>jornal</v>
      </c>
      <c r="G193" s="53">
        <f t="shared" si="149"/>
        <v>363744</v>
      </c>
      <c r="H193" s="410">
        <f t="shared" si="145"/>
        <v>11.54</v>
      </c>
      <c r="I193" s="410">
        <f t="shared" si="146"/>
        <v>4197605.76</v>
      </c>
      <c r="J193" s="533"/>
      <c r="K193" s="463">
        <f t="shared" si="147"/>
        <v>9328</v>
      </c>
      <c r="L193" s="463">
        <f t="shared" si="147"/>
        <v>27984</v>
      </c>
      <c r="M193" s="463">
        <f t="shared" si="147"/>
        <v>55968</v>
      </c>
      <c r="N193" s="463">
        <f t="shared" si="147"/>
        <v>83952</v>
      </c>
      <c r="O193" s="463">
        <f t="shared" si="147"/>
        <v>83936</v>
      </c>
      <c r="P193" s="463">
        <f t="shared" si="147"/>
        <v>65280</v>
      </c>
      <c r="Q193" s="463">
        <f t="shared" si="147"/>
        <v>37296</v>
      </c>
      <c r="R193" s="463"/>
      <c r="S193" s="463"/>
      <c r="T193" s="463"/>
      <c r="U193" s="463"/>
      <c r="V193" s="463"/>
      <c r="W193" s="463"/>
      <c r="X193" s="463"/>
      <c r="Y193" s="463"/>
      <c r="Z193" s="463"/>
      <c r="AA193" s="463"/>
      <c r="AB193" s="463"/>
      <c r="AC193" s="463"/>
      <c r="AD193" s="463"/>
      <c r="AE193" s="605">
        <f t="shared" si="148"/>
        <v>363744</v>
      </c>
    </row>
    <row r="194" spans="1:35" x14ac:dyDescent="0.25">
      <c r="B194" s="54">
        <f t="shared" si="143"/>
        <v>1</v>
      </c>
      <c r="C194" s="55">
        <f t="shared" si="143"/>
        <v>20</v>
      </c>
      <c r="D194" s="1805" t="str">
        <f t="shared" si="143"/>
        <v>Atenciones culturales para las especies forrajeras</v>
      </c>
      <c r="E194" s="1791"/>
      <c r="F194" s="26" t="str">
        <f t="shared" si="144"/>
        <v>jornal</v>
      </c>
      <c r="G194" s="53">
        <f t="shared" si="149"/>
        <v>171965</v>
      </c>
      <c r="H194" s="410">
        <f t="shared" si="145"/>
        <v>11.54</v>
      </c>
      <c r="I194" s="410">
        <f t="shared" si="146"/>
        <v>1984476.0999999999</v>
      </c>
      <c r="J194" s="502"/>
      <c r="K194" s="463">
        <f t="shared" si="147"/>
        <v>5830</v>
      </c>
      <c r="L194" s="463">
        <f t="shared" si="147"/>
        <v>14575</v>
      </c>
      <c r="M194" s="463">
        <f t="shared" si="147"/>
        <v>26235</v>
      </c>
      <c r="N194" s="463">
        <f t="shared" si="147"/>
        <v>34980</v>
      </c>
      <c r="O194" s="463">
        <f t="shared" si="147"/>
        <v>32055</v>
      </c>
      <c r="P194" s="463">
        <f t="shared" si="147"/>
        <v>29145</v>
      </c>
      <c r="Q194" s="463">
        <f t="shared" si="147"/>
        <v>29145</v>
      </c>
      <c r="R194" s="463"/>
      <c r="S194" s="463"/>
      <c r="T194" s="463"/>
      <c r="U194" s="463"/>
      <c r="V194" s="463"/>
      <c r="W194" s="463"/>
      <c r="X194" s="463"/>
      <c r="Y194" s="463"/>
      <c r="Z194" s="463"/>
      <c r="AA194" s="463"/>
      <c r="AB194" s="463"/>
      <c r="AC194" s="463"/>
      <c r="AD194" s="463"/>
      <c r="AE194" s="605">
        <f t="shared" si="148"/>
        <v>171965</v>
      </c>
    </row>
    <row r="195" spans="1:35" s="2" customFormat="1" x14ac:dyDescent="0.25">
      <c r="B195" s="54">
        <f t="shared" si="143"/>
        <v>1</v>
      </c>
      <c r="C195" s="55">
        <f t="shared" si="143"/>
        <v>4</v>
      </c>
      <c r="D195" s="1805" t="str">
        <f t="shared" si="143"/>
        <v>Arborización de pastizales con Samanea saman (Algarrobo).  (25% por año)</v>
      </c>
      <c r="E195" s="1791"/>
      <c r="F195" s="26" t="str">
        <f t="shared" si="144"/>
        <v>jornal</v>
      </c>
      <c r="G195" s="53">
        <f t="shared" si="149"/>
        <v>363744</v>
      </c>
      <c r="H195" s="410">
        <f t="shared" si="145"/>
        <v>11.54</v>
      </c>
      <c r="I195" s="410">
        <f t="shared" si="146"/>
        <v>4197605.76</v>
      </c>
      <c r="J195" s="502"/>
      <c r="K195" s="463">
        <f t="shared" si="147"/>
        <v>9328</v>
      </c>
      <c r="L195" s="463">
        <f t="shared" si="147"/>
        <v>27984</v>
      </c>
      <c r="M195" s="463">
        <f t="shared" si="147"/>
        <v>55968</v>
      </c>
      <c r="N195" s="463">
        <f t="shared" si="147"/>
        <v>83952</v>
      </c>
      <c r="O195" s="463">
        <f t="shared" si="147"/>
        <v>83936</v>
      </c>
      <c r="P195" s="463">
        <f t="shared" si="147"/>
        <v>65280</v>
      </c>
      <c r="Q195" s="463">
        <f t="shared" si="147"/>
        <v>37296</v>
      </c>
      <c r="R195" s="463"/>
      <c r="S195" s="463"/>
      <c r="T195" s="463"/>
      <c r="U195" s="463"/>
      <c r="V195" s="463"/>
      <c r="W195" s="463"/>
      <c r="X195" s="463"/>
      <c r="Y195" s="463"/>
      <c r="Z195" s="463"/>
      <c r="AA195" s="463"/>
      <c r="AB195" s="463"/>
      <c r="AC195" s="463"/>
      <c r="AD195" s="463"/>
      <c r="AE195" s="605">
        <f t="shared" si="148"/>
        <v>363744</v>
      </c>
      <c r="AI195" s="127"/>
    </row>
    <row r="196" spans="1:35" x14ac:dyDescent="0.25">
      <c r="B196" s="54">
        <f t="shared" si="143"/>
        <v>1</v>
      </c>
      <c r="C196" s="55">
        <f t="shared" si="143"/>
        <v>20</v>
      </c>
      <c r="D196" s="1805" t="str">
        <f t="shared" si="143"/>
        <v>Atenciones culturales para arboles establecidos (25% por año)</v>
      </c>
      <c r="E196" s="1791"/>
      <c r="F196" s="26" t="str">
        <f t="shared" si="144"/>
        <v>jornal</v>
      </c>
      <c r="G196" s="53">
        <f t="shared" si="149"/>
        <v>262320</v>
      </c>
      <c r="H196" s="410">
        <f t="shared" si="145"/>
        <v>11.54</v>
      </c>
      <c r="I196" s="410">
        <f t="shared" si="146"/>
        <v>3027172.8</v>
      </c>
      <c r="J196" s="502"/>
      <c r="K196" s="463">
        <f t="shared" si="147"/>
        <v>5830</v>
      </c>
      <c r="L196" s="463">
        <f t="shared" si="147"/>
        <v>17490</v>
      </c>
      <c r="M196" s="463">
        <f t="shared" si="147"/>
        <v>34980</v>
      </c>
      <c r="N196" s="463">
        <f t="shared" si="147"/>
        <v>52470</v>
      </c>
      <c r="O196" s="463">
        <f t="shared" si="147"/>
        <v>55958</v>
      </c>
      <c r="P196" s="463">
        <f t="shared" si="147"/>
        <v>51294</v>
      </c>
      <c r="Q196" s="463">
        <f t="shared" si="147"/>
        <v>44298</v>
      </c>
      <c r="R196" s="463"/>
      <c r="S196" s="463"/>
      <c r="T196" s="463"/>
      <c r="U196" s="463"/>
      <c r="V196" s="463"/>
      <c r="W196" s="463"/>
      <c r="X196" s="463"/>
      <c r="Y196" s="463"/>
      <c r="Z196" s="463"/>
      <c r="AA196" s="463"/>
      <c r="AB196" s="463"/>
      <c r="AC196" s="463"/>
      <c r="AD196" s="463"/>
      <c r="AE196" s="605">
        <f t="shared" si="148"/>
        <v>262320</v>
      </c>
    </row>
    <row r="197" spans="1:35" x14ac:dyDescent="0.25">
      <c r="B197" s="54">
        <f t="shared" si="143"/>
        <v>1</v>
      </c>
      <c r="C197" s="55">
        <f t="shared" si="143"/>
        <v>1</v>
      </c>
      <c r="D197" s="1805" t="str">
        <f t="shared" si="143"/>
        <v>Establecimiento de banco de proteinas con especies forrajeras</v>
      </c>
      <c r="E197" s="1791"/>
      <c r="F197" s="26" t="str">
        <f t="shared" si="144"/>
        <v>jornal</v>
      </c>
      <c r="G197" s="53">
        <f t="shared" si="149"/>
        <v>139896</v>
      </c>
      <c r="H197" s="410">
        <f t="shared" si="145"/>
        <v>11.54</v>
      </c>
      <c r="I197" s="410">
        <f t="shared" si="146"/>
        <v>1614399.8399999999</v>
      </c>
      <c r="J197" s="502"/>
      <c r="K197" s="463">
        <f t="shared" si="147"/>
        <v>13992</v>
      </c>
      <c r="L197" s="463">
        <f t="shared" si="147"/>
        <v>27984</v>
      </c>
      <c r="M197" s="463">
        <f t="shared" si="147"/>
        <v>41976</v>
      </c>
      <c r="N197" s="463">
        <f t="shared" si="147"/>
        <v>41976</v>
      </c>
      <c r="O197" s="463">
        <f t="shared" si="147"/>
        <v>13968</v>
      </c>
      <c r="P197" s="463">
        <f t="shared" si="147"/>
        <v>0</v>
      </c>
      <c r="Q197" s="463">
        <f t="shared" si="147"/>
        <v>0</v>
      </c>
      <c r="R197" s="463"/>
      <c r="S197" s="463"/>
      <c r="T197" s="463"/>
      <c r="U197" s="463"/>
      <c r="V197" s="463"/>
      <c r="W197" s="463"/>
      <c r="X197" s="463"/>
      <c r="Y197" s="463"/>
      <c r="Z197" s="463"/>
      <c r="AA197" s="463"/>
      <c r="AB197" s="463"/>
      <c r="AC197" s="463"/>
      <c r="AD197" s="463"/>
      <c r="AE197" s="605">
        <f t="shared" si="148"/>
        <v>139896</v>
      </c>
    </row>
    <row r="198" spans="1:35" x14ac:dyDescent="0.25">
      <c r="B198" s="54">
        <f t="shared" si="143"/>
        <v>1</v>
      </c>
      <c r="C198" s="55">
        <f t="shared" si="143"/>
        <v>20</v>
      </c>
      <c r="D198" s="1805" t="str">
        <f t="shared" si="143"/>
        <v>Atenciones culturales para las especies que froman el banco de proteinas.</v>
      </c>
      <c r="E198" s="1791"/>
      <c r="F198" s="26" t="str">
        <f t="shared" si="144"/>
        <v>jornal</v>
      </c>
      <c r="G198" s="53">
        <f t="shared" si="149"/>
        <v>125914</v>
      </c>
      <c r="H198" s="410">
        <f t="shared" si="145"/>
        <v>11.54</v>
      </c>
      <c r="I198" s="410">
        <f t="shared" si="146"/>
        <v>1453047.5599999998</v>
      </c>
      <c r="J198" s="502"/>
      <c r="K198" s="463">
        <f t="shared" si="147"/>
        <v>3498</v>
      </c>
      <c r="L198" s="463">
        <f t="shared" si="147"/>
        <v>9328</v>
      </c>
      <c r="M198" s="463">
        <f t="shared" si="147"/>
        <v>17490</v>
      </c>
      <c r="N198" s="463">
        <f t="shared" si="147"/>
        <v>24486</v>
      </c>
      <c r="O198" s="463">
        <f t="shared" si="147"/>
        <v>24480</v>
      </c>
      <c r="P198" s="463">
        <f t="shared" si="147"/>
        <v>23316</v>
      </c>
      <c r="Q198" s="463">
        <f t="shared" si="147"/>
        <v>23316</v>
      </c>
      <c r="R198" s="463"/>
      <c r="S198" s="463"/>
      <c r="T198" s="463"/>
      <c r="U198" s="463"/>
      <c r="V198" s="463"/>
      <c r="W198" s="463"/>
      <c r="X198" s="463"/>
      <c r="Y198" s="463"/>
      <c r="Z198" s="463"/>
      <c r="AA198" s="463"/>
      <c r="AB198" s="463"/>
      <c r="AC198" s="463"/>
      <c r="AD198" s="463"/>
      <c r="AE198" s="605">
        <f t="shared" si="148"/>
        <v>125914</v>
      </c>
    </row>
    <row r="199" spans="1:35" x14ac:dyDescent="0.25">
      <c r="B199" s="54">
        <f t="shared" si="143"/>
        <v>1</v>
      </c>
      <c r="C199" s="55">
        <f t="shared" si="143"/>
        <v>1</v>
      </c>
      <c r="D199" s="1805" t="str">
        <f t="shared" si="143"/>
        <v>Establecimiento de banco energetico con especies forrajeras</v>
      </c>
      <c r="E199" s="1791"/>
      <c r="F199" s="26" t="str">
        <f t="shared" si="144"/>
        <v>jornal</v>
      </c>
      <c r="G199" s="53">
        <f t="shared" si="149"/>
        <v>139896</v>
      </c>
      <c r="H199" s="410">
        <f t="shared" si="145"/>
        <v>11.54</v>
      </c>
      <c r="I199" s="410">
        <f t="shared" si="146"/>
        <v>1614399.8399999999</v>
      </c>
      <c r="J199" s="502"/>
      <c r="K199" s="463">
        <f t="shared" si="147"/>
        <v>13992</v>
      </c>
      <c r="L199" s="463">
        <f t="shared" si="147"/>
        <v>27984</v>
      </c>
      <c r="M199" s="463">
        <f t="shared" si="147"/>
        <v>41976</v>
      </c>
      <c r="N199" s="463">
        <f t="shared" si="147"/>
        <v>41976</v>
      </c>
      <c r="O199" s="463">
        <f t="shared" si="147"/>
        <v>13968</v>
      </c>
      <c r="P199" s="463">
        <f t="shared" si="147"/>
        <v>0</v>
      </c>
      <c r="Q199" s="463">
        <f t="shared" si="147"/>
        <v>0</v>
      </c>
      <c r="R199" s="463"/>
      <c r="S199" s="463"/>
      <c r="T199" s="463"/>
      <c r="U199" s="463"/>
      <c r="V199" s="463"/>
      <c r="W199" s="463"/>
      <c r="X199" s="463"/>
      <c r="Y199" s="463"/>
      <c r="Z199" s="463"/>
      <c r="AA199" s="463"/>
      <c r="AB199" s="463"/>
      <c r="AC199" s="463"/>
      <c r="AD199" s="463"/>
      <c r="AE199" s="605">
        <f t="shared" si="148"/>
        <v>139896</v>
      </c>
    </row>
    <row r="200" spans="1:35" x14ac:dyDescent="0.25">
      <c r="B200" s="54">
        <f t="shared" si="143"/>
        <v>1</v>
      </c>
      <c r="C200" s="55">
        <f t="shared" si="143"/>
        <v>20</v>
      </c>
      <c r="D200" s="1805" t="str">
        <f t="shared" si="143"/>
        <v>Atenciones culturales para las especies que forman el banco energético.</v>
      </c>
      <c r="E200" s="1791"/>
      <c r="F200" s="26" t="str">
        <f t="shared" si="144"/>
        <v>jornal</v>
      </c>
      <c r="G200" s="53">
        <f t="shared" si="149"/>
        <v>125914</v>
      </c>
      <c r="H200" s="410">
        <f t="shared" si="145"/>
        <v>11.54</v>
      </c>
      <c r="I200" s="410">
        <f t="shared" si="146"/>
        <v>1453047.5599999998</v>
      </c>
      <c r="J200" s="502"/>
      <c r="K200" s="463">
        <f t="shared" si="147"/>
        <v>3498</v>
      </c>
      <c r="L200" s="463">
        <f t="shared" si="147"/>
        <v>9328</v>
      </c>
      <c r="M200" s="463">
        <f t="shared" si="147"/>
        <v>17490</v>
      </c>
      <c r="N200" s="463">
        <f t="shared" si="147"/>
        <v>24486</v>
      </c>
      <c r="O200" s="463">
        <f t="shared" si="147"/>
        <v>24480</v>
      </c>
      <c r="P200" s="463">
        <f t="shared" si="147"/>
        <v>23316</v>
      </c>
      <c r="Q200" s="463">
        <f t="shared" si="147"/>
        <v>23316</v>
      </c>
      <c r="R200" s="463"/>
      <c r="S200" s="463"/>
      <c r="T200" s="463"/>
      <c r="U200" s="463"/>
      <c r="V200" s="463"/>
      <c r="W200" s="463"/>
      <c r="X200" s="463"/>
      <c r="Y200" s="463"/>
      <c r="Z200" s="463"/>
      <c r="AA200" s="463"/>
      <c r="AB200" s="463"/>
      <c r="AC200" s="463"/>
      <c r="AD200" s="463"/>
      <c r="AE200" s="605">
        <f t="shared" si="148"/>
        <v>125914</v>
      </c>
    </row>
    <row r="201" spans="1:35" s="87" customFormat="1" ht="14.4" thickBot="1" x14ac:dyDescent="0.3">
      <c r="B201" s="54">
        <f t="shared" si="143"/>
        <v>2</v>
      </c>
      <c r="C201" s="55">
        <f t="shared" si="143"/>
        <v>20</v>
      </c>
      <c r="D201" s="1805" t="str">
        <f t="shared" si="143"/>
        <v>Manejo de pastoreo</v>
      </c>
      <c r="E201" s="1791"/>
      <c r="F201" s="26" t="str">
        <f t="shared" si="144"/>
        <v>jornal</v>
      </c>
      <c r="G201" s="53">
        <f t="shared" si="149"/>
        <v>240170</v>
      </c>
      <c r="H201" s="410">
        <f t="shared" si="145"/>
        <v>11.54</v>
      </c>
      <c r="I201" s="410">
        <f t="shared" si="146"/>
        <v>2771561.8</v>
      </c>
      <c r="J201" s="502"/>
      <c r="K201" s="463">
        <f t="shared" si="147"/>
        <v>5830</v>
      </c>
      <c r="L201" s="463">
        <f t="shared" si="147"/>
        <v>16324</v>
      </c>
      <c r="M201" s="463">
        <f t="shared" si="147"/>
        <v>31482</v>
      </c>
      <c r="N201" s="463">
        <f t="shared" si="147"/>
        <v>45474</v>
      </c>
      <c r="O201" s="463">
        <f t="shared" si="147"/>
        <v>47796</v>
      </c>
      <c r="P201" s="463">
        <f t="shared" si="147"/>
        <v>46632</v>
      </c>
      <c r="Q201" s="463">
        <f t="shared" si="147"/>
        <v>46632</v>
      </c>
      <c r="R201" s="463"/>
      <c r="S201" s="463"/>
      <c r="T201" s="463"/>
      <c r="U201" s="463"/>
      <c r="V201" s="463"/>
      <c r="W201" s="463"/>
      <c r="X201" s="463"/>
      <c r="Y201" s="463"/>
      <c r="Z201" s="463"/>
      <c r="AA201" s="463"/>
      <c r="AB201" s="463"/>
      <c r="AC201" s="463"/>
      <c r="AD201" s="463"/>
      <c r="AE201" s="605">
        <f t="shared" si="148"/>
        <v>240170</v>
      </c>
      <c r="AI201" s="127"/>
    </row>
    <row r="202" spans="1:35" ht="14.4" thickBot="1" x14ac:dyDescent="0.3">
      <c r="B202" s="2000" t="s">
        <v>57</v>
      </c>
      <c r="C202" s="2001"/>
      <c r="D202" s="2001"/>
      <c r="E202" s="2001"/>
      <c r="F202" s="2001"/>
      <c r="G202" s="2001"/>
      <c r="H202" s="2001"/>
      <c r="I202" s="2002"/>
      <c r="J202" s="656">
        <f>SUM(I203:I223)</f>
        <v>3563959.02</v>
      </c>
      <c r="K202" s="462">
        <f t="shared" ref="K202:AE202" si="150">SUM(K203:K223)</f>
        <v>309282</v>
      </c>
      <c r="L202" s="462">
        <f t="shared" si="150"/>
        <v>618563</v>
      </c>
      <c r="M202" s="462">
        <f t="shared" si="150"/>
        <v>927845</v>
      </c>
      <c r="N202" s="462">
        <f t="shared" si="150"/>
        <v>927845</v>
      </c>
      <c r="O202" s="462">
        <f t="shared" si="150"/>
        <v>308751</v>
      </c>
      <c r="P202" s="462">
        <f t="shared" si="150"/>
        <v>0</v>
      </c>
      <c r="Q202" s="462">
        <f t="shared" si="150"/>
        <v>0</v>
      </c>
      <c r="R202" s="462">
        <f t="shared" si="150"/>
        <v>0</v>
      </c>
      <c r="S202" s="462">
        <f t="shared" si="150"/>
        <v>0</v>
      </c>
      <c r="T202" s="462">
        <f t="shared" si="150"/>
        <v>0</v>
      </c>
      <c r="U202" s="462">
        <f t="shared" si="150"/>
        <v>0</v>
      </c>
      <c r="V202" s="462">
        <f t="shared" si="150"/>
        <v>0</v>
      </c>
      <c r="W202" s="462">
        <f t="shared" si="150"/>
        <v>0</v>
      </c>
      <c r="X202" s="462">
        <f t="shared" si="150"/>
        <v>0</v>
      </c>
      <c r="Y202" s="462">
        <f t="shared" si="150"/>
        <v>0</v>
      </c>
      <c r="Z202" s="462">
        <f t="shared" si="150"/>
        <v>0</v>
      </c>
      <c r="AA202" s="462">
        <f t="shared" si="150"/>
        <v>0</v>
      </c>
      <c r="AB202" s="462">
        <f t="shared" si="150"/>
        <v>0</v>
      </c>
      <c r="AC202" s="462">
        <f t="shared" si="150"/>
        <v>0</v>
      </c>
      <c r="AD202" s="462">
        <f t="shared" si="150"/>
        <v>0</v>
      </c>
      <c r="AE202" s="462">
        <f t="shared" si="150"/>
        <v>3092286</v>
      </c>
    </row>
    <row r="203" spans="1:35" x14ac:dyDescent="0.25">
      <c r="B203" s="54">
        <f t="shared" ref="B203:D223" si="151">B39</f>
        <v>1</v>
      </c>
      <c r="C203" s="55">
        <f t="shared" si="151"/>
        <v>1</v>
      </c>
      <c r="D203" s="1805" t="str">
        <f t="shared" si="151"/>
        <v>Material vegetativo, Guasima tomentosa (guasima) -  Cerca viva</v>
      </c>
      <c r="E203" s="1791"/>
      <c r="F203" s="26" t="str">
        <f t="shared" ref="F203:F223" si="152">F39</f>
        <v>estaca</v>
      </c>
      <c r="G203" s="53">
        <f>SUM(K203:Q203)</f>
        <v>495465</v>
      </c>
      <c r="H203" s="410">
        <f t="shared" ref="H203:H223" si="153">H39</f>
        <v>1</v>
      </c>
      <c r="I203" s="588">
        <f t="shared" ref="I203:I223" si="154">G203*H203</f>
        <v>495465</v>
      </c>
      <c r="J203" s="451"/>
      <c r="K203" s="463">
        <f t="shared" ref="K203:Q212" si="155">ROUND(K125/$H203,0)</f>
        <v>49555</v>
      </c>
      <c r="L203" s="463">
        <f t="shared" si="155"/>
        <v>99110</v>
      </c>
      <c r="M203" s="463">
        <f t="shared" si="155"/>
        <v>148665</v>
      </c>
      <c r="N203" s="463">
        <f t="shared" si="155"/>
        <v>148665</v>
      </c>
      <c r="O203" s="463">
        <f t="shared" si="155"/>
        <v>49470</v>
      </c>
      <c r="P203" s="463">
        <f t="shared" si="155"/>
        <v>0</v>
      </c>
      <c r="Q203" s="463">
        <f t="shared" si="155"/>
        <v>0</v>
      </c>
      <c r="R203" s="463"/>
      <c r="S203" s="463"/>
      <c r="T203" s="463"/>
      <c r="U203" s="463"/>
      <c r="V203" s="463"/>
      <c r="W203" s="463"/>
      <c r="X203" s="463"/>
      <c r="Y203" s="463"/>
      <c r="Z203" s="463"/>
      <c r="AA203" s="463"/>
      <c r="AB203" s="463"/>
      <c r="AC203" s="463"/>
      <c r="AD203" s="463"/>
      <c r="AE203" s="605">
        <f>SUM(K203:AD203)</f>
        <v>495465</v>
      </c>
    </row>
    <row r="204" spans="1:35" x14ac:dyDescent="0.25">
      <c r="B204" s="54">
        <f t="shared" si="151"/>
        <v>1</v>
      </c>
      <c r="C204" s="55">
        <f t="shared" si="151"/>
        <v>1</v>
      </c>
      <c r="D204" s="1805" t="str">
        <f t="shared" si="151"/>
        <v xml:space="preserve">Material vegetativo Bursera simaruba (almácigo) </v>
      </c>
      <c r="E204" s="1791"/>
      <c r="F204" s="26" t="str">
        <f t="shared" si="152"/>
        <v>plantula</v>
      </c>
      <c r="G204" s="53">
        <f t="shared" ref="G204:G223" si="156">SUM(K204:Q204)</f>
        <v>495465</v>
      </c>
      <c r="H204" s="410">
        <f t="shared" si="153"/>
        <v>1</v>
      </c>
      <c r="I204" s="589">
        <f t="shared" si="154"/>
        <v>495465</v>
      </c>
      <c r="J204" s="453"/>
      <c r="K204" s="463">
        <f t="shared" si="155"/>
        <v>49555</v>
      </c>
      <c r="L204" s="463">
        <f t="shared" si="155"/>
        <v>99110</v>
      </c>
      <c r="M204" s="463">
        <f t="shared" si="155"/>
        <v>148665</v>
      </c>
      <c r="N204" s="463">
        <f t="shared" si="155"/>
        <v>148665</v>
      </c>
      <c r="O204" s="463">
        <f t="shared" si="155"/>
        <v>49470</v>
      </c>
      <c r="P204" s="463">
        <f t="shared" si="155"/>
        <v>0</v>
      </c>
      <c r="Q204" s="463">
        <f t="shared" si="155"/>
        <v>0</v>
      </c>
      <c r="R204" s="463"/>
      <c r="S204" s="463"/>
      <c r="T204" s="463"/>
      <c r="U204" s="463"/>
      <c r="V204" s="463"/>
      <c r="W204" s="463"/>
      <c r="X204" s="463"/>
      <c r="Y204" s="463"/>
      <c r="Z204" s="463"/>
      <c r="AA204" s="463"/>
      <c r="AB204" s="463"/>
      <c r="AC204" s="463"/>
      <c r="AD204" s="463"/>
      <c r="AE204" s="605">
        <f t="shared" ref="AE204:AE223" si="157">SUM(K204:AD204)</f>
        <v>495465</v>
      </c>
    </row>
    <row r="205" spans="1:35" x14ac:dyDescent="0.25">
      <c r="B205" s="54">
        <f t="shared" si="151"/>
        <v>1</v>
      </c>
      <c r="C205" s="55">
        <f t="shared" si="151"/>
        <v>1</v>
      </c>
      <c r="D205" s="1805" t="str">
        <f t="shared" si="151"/>
        <v>Material vegetativo Spondias purpurea (ciruela común o amarilla)</v>
      </c>
      <c r="E205" s="1791"/>
      <c r="F205" s="26" t="str">
        <f t="shared" si="152"/>
        <v>plantula</v>
      </c>
      <c r="G205" s="53">
        <f t="shared" si="156"/>
        <v>495465</v>
      </c>
      <c r="H205" s="410">
        <f t="shared" si="153"/>
        <v>1</v>
      </c>
      <c r="I205" s="589">
        <f t="shared" si="154"/>
        <v>495465</v>
      </c>
      <c r="J205" s="453"/>
      <c r="K205" s="463">
        <f t="shared" si="155"/>
        <v>49555</v>
      </c>
      <c r="L205" s="463">
        <f t="shared" si="155"/>
        <v>99110</v>
      </c>
      <c r="M205" s="463">
        <f t="shared" si="155"/>
        <v>148665</v>
      </c>
      <c r="N205" s="463">
        <f t="shared" si="155"/>
        <v>148665</v>
      </c>
      <c r="O205" s="463">
        <f t="shared" si="155"/>
        <v>49470</v>
      </c>
      <c r="P205" s="463">
        <f t="shared" si="155"/>
        <v>0</v>
      </c>
      <c r="Q205" s="463">
        <f t="shared" si="155"/>
        <v>0</v>
      </c>
      <c r="R205" s="463"/>
      <c r="S205" s="463"/>
      <c r="T205" s="463"/>
      <c r="U205" s="463"/>
      <c r="V205" s="463"/>
      <c r="W205" s="463"/>
      <c r="X205" s="463"/>
      <c r="Y205" s="463"/>
      <c r="Z205" s="463"/>
      <c r="AA205" s="463"/>
      <c r="AB205" s="463"/>
      <c r="AC205" s="463"/>
      <c r="AD205" s="463"/>
      <c r="AE205" s="605">
        <f t="shared" si="157"/>
        <v>495465</v>
      </c>
    </row>
    <row r="206" spans="1:35" x14ac:dyDescent="0.25">
      <c r="A206" s="364"/>
      <c r="B206" s="54">
        <f t="shared" si="151"/>
        <v>1</v>
      </c>
      <c r="C206" s="55">
        <f t="shared" si="151"/>
        <v>1</v>
      </c>
      <c r="D206" s="1805" t="str">
        <f t="shared" si="151"/>
        <v>Materilal vegetativo Samanea saman (algarrobo del país) - Arbol de sombra</v>
      </c>
      <c r="E206" s="1791"/>
      <c r="F206" s="26" t="str">
        <f t="shared" si="152"/>
        <v>plantula</v>
      </c>
      <c r="G206" s="53">
        <f t="shared" si="156"/>
        <v>204015</v>
      </c>
      <c r="H206" s="410">
        <f t="shared" si="153"/>
        <v>1</v>
      </c>
      <c r="I206" s="589">
        <f t="shared" si="154"/>
        <v>204015</v>
      </c>
      <c r="J206" s="453"/>
      <c r="K206" s="463">
        <f t="shared" si="155"/>
        <v>20405</v>
      </c>
      <c r="L206" s="463">
        <f t="shared" si="155"/>
        <v>40810</v>
      </c>
      <c r="M206" s="463">
        <f t="shared" si="155"/>
        <v>61215</v>
      </c>
      <c r="N206" s="463">
        <f t="shared" si="155"/>
        <v>61215</v>
      </c>
      <c r="O206" s="463">
        <f t="shared" si="155"/>
        <v>20370</v>
      </c>
      <c r="P206" s="463">
        <f t="shared" si="155"/>
        <v>0</v>
      </c>
      <c r="Q206" s="463">
        <f t="shared" si="155"/>
        <v>0</v>
      </c>
      <c r="R206" s="463"/>
      <c r="S206" s="463"/>
      <c r="T206" s="463"/>
      <c r="U206" s="463"/>
      <c r="V206" s="463"/>
      <c r="W206" s="463"/>
      <c r="X206" s="463"/>
      <c r="Y206" s="463"/>
      <c r="Z206" s="463"/>
      <c r="AA206" s="463"/>
      <c r="AB206" s="463"/>
      <c r="AC206" s="463"/>
      <c r="AD206" s="463"/>
      <c r="AE206" s="605">
        <f t="shared" si="157"/>
        <v>204015</v>
      </c>
    </row>
    <row r="207" spans="1:35" x14ac:dyDescent="0.25">
      <c r="B207" s="54"/>
      <c r="C207" s="55"/>
      <c r="D207" s="1805"/>
      <c r="E207" s="1791"/>
      <c r="F207" s="26"/>
      <c r="G207" s="53">
        <f t="shared" si="156"/>
        <v>0</v>
      </c>
      <c r="H207" s="410">
        <f t="shared" si="153"/>
        <v>0.8</v>
      </c>
      <c r="I207" s="589">
        <f t="shared" si="154"/>
        <v>0</v>
      </c>
      <c r="J207" s="453"/>
      <c r="K207" s="463">
        <f t="shared" si="155"/>
        <v>0</v>
      </c>
      <c r="L207" s="463">
        <f t="shared" si="155"/>
        <v>0</v>
      </c>
      <c r="M207" s="463">
        <f t="shared" si="155"/>
        <v>0</v>
      </c>
      <c r="N207" s="463">
        <f t="shared" si="155"/>
        <v>0</v>
      </c>
      <c r="O207" s="463">
        <f t="shared" si="155"/>
        <v>0</v>
      </c>
      <c r="P207" s="463">
        <f t="shared" si="155"/>
        <v>0</v>
      </c>
      <c r="Q207" s="463">
        <f t="shared" si="155"/>
        <v>0</v>
      </c>
      <c r="R207" s="463"/>
      <c r="S207" s="463"/>
      <c r="T207" s="463"/>
      <c r="U207" s="463"/>
      <c r="V207" s="463"/>
      <c r="W207" s="463"/>
      <c r="X207" s="463"/>
      <c r="Y207" s="463"/>
      <c r="Z207" s="463"/>
      <c r="AA207" s="463"/>
      <c r="AB207" s="463"/>
      <c r="AC207" s="463"/>
      <c r="AD207" s="463"/>
      <c r="AE207" s="605">
        <f t="shared" si="157"/>
        <v>0</v>
      </c>
    </row>
    <row r="208" spans="1:35" x14ac:dyDescent="0.25">
      <c r="B208" s="54">
        <f t="shared" si="151"/>
        <v>1</v>
      </c>
      <c r="C208" s="55">
        <f t="shared" si="151"/>
        <v>1</v>
      </c>
      <c r="D208" s="1805" t="str">
        <f t="shared" si="151"/>
        <v>Material vegetativo Brachiaria brizantha (marandu)</v>
      </c>
      <c r="E208" s="1791"/>
      <c r="F208" s="26" t="str">
        <f t="shared" si="152"/>
        <v>Semilla (kg)</v>
      </c>
      <c r="G208" s="53">
        <f t="shared" si="156"/>
        <v>437175</v>
      </c>
      <c r="H208" s="410">
        <f t="shared" si="153"/>
        <v>0.8</v>
      </c>
      <c r="I208" s="590">
        <f t="shared" si="154"/>
        <v>349740</v>
      </c>
      <c r="J208" s="453"/>
      <c r="K208" s="463">
        <f t="shared" si="155"/>
        <v>43725</v>
      </c>
      <c r="L208" s="463">
        <f t="shared" si="155"/>
        <v>87450</v>
      </c>
      <c r="M208" s="463">
        <f t="shared" si="155"/>
        <v>131175</v>
      </c>
      <c r="N208" s="463">
        <f t="shared" si="155"/>
        <v>131175</v>
      </c>
      <c r="O208" s="463">
        <f t="shared" si="155"/>
        <v>43650</v>
      </c>
      <c r="P208" s="463">
        <f t="shared" si="155"/>
        <v>0</v>
      </c>
      <c r="Q208" s="463">
        <f t="shared" si="155"/>
        <v>0</v>
      </c>
      <c r="R208" s="463"/>
      <c r="S208" s="463"/>
      <c r="T208" s="463"/>
      <c r="U208" s="463"/>
      <c r="V208" s="463"/>
      <c r="W208" s="463"/>
      <c r="X208" s="463"/>
      <c r="Y208" s="463"/>
      <c r="Z208" s="463"/>
      <c r="AA208" s="463"/>
      <c r="AB208" s="463"/>
      <c r="AC208" s="463"/>
      <c r="AD208" s="463"/>
      <c r="AE208" s="605">
        <f t="shared" si="157"/>
        <v>437175</v>
      </c>
    </row>
    <row r="209" spans="2:35" x14ac:dyDescent="0.25">
      <c r="B209" s="54">
        <f t="shared" si="151"/>
        <v>1</v>
      </c>
      <c r="C209" s="55">
        <f t="shared" si="151"/>
        <v>1</v>
      </c>
      <c r="D209" s="1805" t="str">
        <f t="shared" si="151"/>
        <v>Material vegetativo Morus, sp. (morera)- Banco forrajero / proteina</v>
      </c>
      <c r="E209" s="1791"/>
      <c r="F209" s="26" t="str">
        <f t="shared" si="152"/>
        <v>plantula</v>
      </c>
      <c r="G209" s="53">
        <f t="shared" si="156"/>
        <v>262305</v>
      </c>
      <c r="H209" s="410">
        <f t="shared" si="153"/>
        <v>1</v>
      </c>
      <c r="I209" s="590">
        <f t="shared" si="154"/>
        <v>262305</v>
      </c>
      <c r="J209" s="592"/>
      <c r="K209" s="463">
        <f t="shared" si="155"/>
        <v>26235</v>
      </c>
      <c r="L209" s="463">
        <f t="shared" si="155"/>
        <v>52470</v>
      </c>
      <c r="M209" s="463">
        <f t="shared" si="155"/>
        <v>78705</v>
      </c>
      <c r="N209" s="463">
        <f t="shared" si="155"/>
        <v>78705</v>
      </c>
      <c r="O209" s="463">
        <f t="shared" si="155"/>
        <v>26190</v>
      </c>
      <c r="P209" s="463">
        <f t="shared" si="155"/>
        <v>0</v>
      </c>
      <c r="Q209" s="463">
        <f t="shared" si="155"/>
        <v>0</v>
      </c>
      <c r="R209" s="463"/>
      <c r="S209" s="463"/>
      <c r="T209" s="463"/>
      <c r="U209" s="463"/>
      <c r="V209" s="463"/>
      <c r="W209" s="463"/>
      <c r="X209" s="463"/>
      <c r="Y209" s="463"/>
      <c r="Z209" s="463"/>
      <c r="AA209" s="463"/>
      <c r="AB209" s="463"/>
      <c r="AC209" s="463"/>
      <c r="AD209" s="463"/>
      <c r="AE209" s="605">
        <f t="shared" si="157"/>
        <v>262305</v>
      </c>
    </row>
    <row r="210" spans="2:35" s="2" customFormat="1" x14ac:dyDescent="0.25">
      <c r="B210" s="54">
        <f t="shared" si="151"/>
        <v>1</v>
      </c>
      <c r="C210" s="55">
        <f t="shared" si="151"/>
        <v>1</v>
      </c>
      <c r="D210" s="1805" t="str">
        <f t="shared" si="151"/>
        <v>Material vegetativo Moringa oleifera (moringa)</v>
      </c>
      <c r="E210" s="1791"/>
      <c r="F210" s="26" t="str">
        <f t="shared" si="152"/>
        <v>plantula</v>
      </c>
      <c r="G210" s="53">
        <f t="shared" si="156"/>
        <v>262305</v>
      </c>
      <c r="H210" s="410">
        <f t="shared" si="153"/>
        <v>1</v>
      </c>
      <c r="I210" s="590">
        <f t="shared" si="154"/>
        <v>262305</v>
      </c>
      <c r="J210" s="592"/>
      <c r="K210" s="463">
        <f t="shared" si="155"/>
        <v>26235</v>
      </c>
      <c r="L210" s="463">
        <f t="shared" si="155"/>
        <v>52470</v>
      </c>
      <c r="M210" s="463">
        <f t="shared" si="155"/>
        <v>78705</v>
      </c>
      <c r="N210" s="463">
        <f t="shared" si="155"/>
        <v>78705</v>
      </c>
      <c r="O210" s="463">
        <f t="shared" si="155"/>
        <v>26190</v>
      </c>
      <c r="P210" s="463">
        <f t="shared" si="155"/>
        <v>0</v>
      </c>
      <c r="Q210" s="463">
        <f t="shared" si="155"/>
        <v>0</v>
      </c>
      <c r="R210" s="463"/>
      <c r="S210" s="463"/>
      <c r="T210" s="463"/>
      <c r="U210" s="463"/>
      <c r="V210" s="463"/>
      <c r="W210" s="463"/>
      <c r="X210" s="463"/>
      <c r="Y210" s="463"/>
      <c r="Z210" s="463"/>
      <c r="AA210" s="463"/>
      <c r="AB210" s="463"/>
      <c r="AC210" s="463"/>
      <c r="AD210" s="463"/>
      <c r="AE210" s="605">
        <f t="shared" si="157"/>
        <v>262305</v>
      </c>
      <c r="AI210" s="127"/>
    </row>
    <row r="211" spans="2:35" x14ac:dyDescent="0.25">
      <c r="B211" s="54"/>
      <c r="C211" s="55"/>
      <c r="D211" s="1805"/>
      <c r="E211" s="1791"/>
      <c r="F211" s="26"/>
      <c r="G211" s="53">
        <f t="shared" si="156"/>
        <v>0</v>
      </c>
      <c r="H211" s="410">
        <f t="shared" si="153"/>
        <v>60</v>
      </c>
      <c r="I211" s="590">
        <f t="shared" si="154"/>
        <v>0</v>
      </c>
      <c r="J211" s="592"/>
      <c r="K211" s="463">
        <f t="shared" si="155"/>
        <v>0</v>
      </c>
      <c r="L211" s="463">
        <f t="shared" si="155"/>
        <v>0</v>
      </c>
      <c r="M211" s="463">
        <f t="shared" si="155"/>
        <v>0</v>
      </c>
      <c r="N211" s="463">
        <f t="shared" si="155"/>
        <v>0</v>
      </c>
      <c r="O211" s="463">
        <f t="shared" si="155"/>
        <v>0</v>
      </c>
      <c r="P211" s="463">
        <f t="shared" si="155"/>
        <v>0</v>
      </c>
      <c r="Q211" s="463">
        <f t="shared" si="155"/>
        <v>0</v>
      </c>
      <c r="R211" s="463"/>
      <c r="S211" s="463"/>
      <c r="T211" s="463"/>
      <c r="U211" s="463"/>
      <c r="V211" s="463"/>
      <c r="W211" s="463"/>
      <c r="X211" s="463"/>
      <c r="Y211" s="463"/>
      <c r="Z211" s="463"/>
      <c r="AA211" s="463"/>
      <c r="AB211" s="463"/>
      <c r="AC211" s="463"/>
      <c r="AD211" s="463"/>
      <c r="AE211" s="605">
        <f t="shared" si="157"/>
        <v>0</v>
      </c>
    </row>
    <row r="212" spans="2:35" x14ac:dyDescent="0.25">
      <c r="B212" s="54"/>
      <c r="C212" s="55"/>
      <c r="D212" s="1805"/>
      <c r="E212" s="1791"/>
      <c r="F212" s="26"/>
      <c r="G212" s="53">
        <f t="shared" si="156"/>
        <v>0</v>
      </c>
      <c r="H212" s="410">
        <f t="shared" si="153"/>
        <v>0.8</v>
      </c>
      <c r="I212" s="589">
        <f t="shared" si="154"/>
        <v>0</v>
      </c>
      <c r="J212" s="592"/>
      <c r="K212" s="463">
        <f t="shared" si="155"/>
        <v>0</v>
      </c>
      <c r="L212" s="463">
        <f t="shared" si="155"/>
        <v>0</v>
      </c>
      <c r="M212" s="463">
        <f t="shared" si="155"/>
        <v>0</v>
      </c>
      <c r="N212" s="463">
        <f t="shared" si="155"/>
        <v>0</v>
      </c>
      <c r="O212" s="463">
        <f t="shared" si="155"/>
        <v>0</v>
      </c>
      <c r="P212" s="463">
        <f t="shared" si="155"/>
        <v>0</v>
      </c>
      <c r="Q212" s="463">
        <f t="shared" si="155"/>
        <v>0</v>
      </c>
      <c r="R212" s="463"/>
      <c r="S212" s="463"/>
      <c r="T212" s="463"/>
      <c r="U212" s="463"/>
      <c r="V212" s="463"/>
      <c r="W212" s="463"/>
      <c r="X212" s="463"/>
      <c r="Y212" s="463"/>
      <c r="Z212" s="463"/>
      <c r="AA212" s="463"/>
      <c r="AB212" s="463"/>
      <c r="AC212" s="463"/>
      <c r="AD212" s="463"/>
      <c r="AE212" s="605">
        <f t="shared" si="157"/>
        <v>0</v>
      </c>
    </row>
    <row r="213" spans="2:35" x14ac:dyDescent="0.25">
      <c r="B213" s="54">
        <f t="shared" si="151"/>
        <v>1</v>
      </c>
      <c r="C213" s="55">
        <f t="shared" si="151"/>
        <v>1</v>
      </c>
      <c r="D213" s="1805" t="str">
        <f t="shared" si="151"/>
        <v>Material vegetativo Saccharum officinarum (caña de azúcar)</v>
      </c>
      <c r="E213" s="1791"/>
      <c r="F213" s="26" t="str">
        <f t="shared" si="152"/>
        <v>estolones (Ton)</v>
      </c>
      <c r="G213" s="53">
        <f t="shared" si="156"/>
        <v>2916</v>
      </c>
      <c r="H213" s="410">
        <f t="shared" si="153"/>
        <v>150</v>
      </c>
      <c r="I213" s="589">
        <f t="shared" si="154"/>
        <v>437400</v>
      </c>
      <c r="J213" s="592"/>
      <c r="K213" s="463">
        <f t="shared" ref="K213:Q222" si="158">ROUND(K135/$H213,0)</f>
        <v>292</v>
      </c>
      <c r="L213" s="463">
        <f t="shared" si="158"/>
        <v>583</v>
      </c>
      <c r="M213" s="463">
        <f t="shared" si="158"/>
        <v>875</v>
      </c>
      <c r="N213" s="463">
        <f t="shared" si="158"/>
        <v>875</v>
      </c>
      <c r="O213" s="463">
        <f t="shared" si="158"/>
        <v>291</v>
      </c>
      <c r="P213" s="463">
        <f t="shared" si="158"/>
        <v>0</v>
      </c>
      <c r="Q213" s="463">
        <f t="shared" si="158"/>
        <v>0</v>
      </c>
      <c r="R213" s="463"/>
      <c r="S213" s="463"/>
      <c r="T213" s="463"/>
      <c r="U213" s="463"/>
      <c r="V213" s="463"/>
      <c r="W213" s="463"/>
      <c r="X213" s="463"/>
      <c r="Y213" s="463"/>
      <c r="Z213" s="463"/>
      <c r="AA213" s="463"/>
      <c r="AB213" s="463"/>
      <c r="AC213" s="463"/>
      <c r="AD213" s="463"/>
      <c r="AE213" s="605">
        <f t="shared" si="157"/>
        <v>2916</v>
      </c>
    </row>
    <row r="214" spans="2:35" x14ac:dyDescent="0.25">
      <c r="B214" s="54">
        <f t="shared" si="151"/>
        <v>1</v>
      </c>
      <c r="C214" s="55">
        <f t="shared" si="151"/>
        <v>1</v>
      </c>
      <c r="D214" s="1805" t="str">
        <f t="shared" si="151"/>
        <v>Sales minerales</v>
      </c>
      <c r="E214" s="1791"/>
      <c r="F214" s="26" t="str">
        <f t="shared" si="152"/>
        <v>Kilograma</v>
      </c>
      <c r="G214" s="53">
        <f t="shared" si="156"/>
        <v>233160</v>
      </c>
      <c r="H214" s="410">
        <f t="shared" si="153"/>
        <v>2</v>
      </c>
      <c r="I214" s="589">
        <f t="shared" si="154"/>
        <v>466320</v>
      </c>
      <c r="J214" s="594"/>
      <c r="K214" s="463">
        <f t="shared" si="158"/>
        <v>23320</v>
      </c>
      <c r="L214" s="463">
        <f t="shared" si="158"/>
        <v>46640</v>
      </c>
      <c r="M214" s="463">
        <f t="shared" si="158"/>
        <v>69960</v>
      </c>
      <c r="N214" s="463">
        <f t="shared" si="158"/>
        <v>69960</v>
      </c>
      <c r="O214" s="463">
        <f t="shared" si="158"/>
        <v>23280</v>
      </c>
      <c r="P214" s="463">
        <f t="shared" si="158"/>
        <v>0</v>
      </c>
      <c r="Q214" s="463">
        <f t="shared" si="158"/>
        <v>0</v>
      </c>
      <c r="R214" s="463"/>
      <c r="S214" s="463"/>
      <c r="T214" s="463"/>
      <c r="U214" s="463"/>
      <c r="V214" s="463"/>
      <c r="W214" s="463"/>
      <c r="X214" s="463"/>
      <c r="Y214" s="463"/>
      <c r="Z214" s="463"/>
      <c r="AA214" s="463"/>
      <c r="AB214" s="463"/>
      <c r="AC214" s="463"/>
      <c r="AD214" s="463"/>
      <c r="AE214" s="605">
        <f t="shared" si="157"/>
        <v>233160</v>
      </c>
    </row>
    <row r="215" spans="2:35" x14ac:dyDescent="0.25">
      <c r="B215" s="54">
        <f t="shared" si="151"/>
        <v>1</v>
      </c>
      <c r="C215" s="55">
        <f t="shared" si="151"/>
        <v>1</v>
      </c>
      <c r="D215" s="1805" t="str">
        <f t="shared" si="151"/>
        <v>Urea (para alimento)</v>
      </c>
      <c r="E215" s="1791"/>
      <c r="F215" s="26" t="str">
        <f t="shared" si="152"/>
        <v>Kilograma</v>
      </c>
      <c r="G215" s="53">
        <f t="shared" si="156"/>
        <v>0</v>
      </c>
      <c r="H215" s="410">
        <f t="shared" si="153"/>
        <v>0.43</v>
      </c>
      <c r="I215" s="589">
        <f t="shared" si="154"/>
        <v>0</v>
      </c>
      <c r="J215" s="455"/>
      <c r="K215" s="463">
        <f t="shared" si="158"/>
        <v>0</v>
      </c>
      <c r="L215" s="463">
        <f t="shared" si="158"/>
        <v>0</v>
      </c>
      <c r="M215" s="463">
        <f t="shared" si="158"/>
        <v>0</v>
      </c>
      <c r="N215" s="463">
        <f t="shared" si="158"/>
        <v>0</v>
      </c>
      <c r="O215" s="463">
        <f t="shared" si="158"/>
        <v>0</v>
      </c>
      <c r="P215" s="463">
        <f t="shared" si="158"/>
        <v>0</v>
      </c>
      <c r="Q215" s="463">
        <f t="shared" si="158"/>
        <v>0</v>
      </c>
      <c r="R215" s="463"/>
      <c r="S215" s="463"/>
      <c r="T215" s="463"/>
      <c r="U215" s="463"/>
      <c r="V215" s="463"/>
      <c r="W215" s="463"/>
      <c r="X215" s="463"/>
      <c r="Y215" s="463"/>
      <c r="Z215" s="463"/>
      <c r="AA215" s="463"/>
      <c r="AB215" s="463"/>
      <c r="AC215" s="463"/>
      <c r="AD215" s="463"/>
      <c r="AE215" s="605">
        <f t="shared" si="157"/>
        <v>0</v>
      </c>
    </row>
    <row r="216" spans="2:35" x14ac:dyDescent="0.25">
      <c r="B216" s="54">
        <f t="shared" si="151"/>
        <v>1</v>
      </c>
      <c r="C216" s="55">
        <f t="shared" si="151"/>
        <v>1</v>
      </c>
      <c r="D216" s="1805" t="str">
        <f t="shared" si="151"/>
        <v>Herbicida sistemico de amplio espectro (Glifosato)</v>
      </c>
      <c r="E216" s="1791"/>
      <c r="F216" s="26" t="str">
        <f t="shared" si="152"/>
        <v>Litro</v>
      </c>
      <c r="G216" s="53">
        <f t="shared" si="156"/>
        <v>0</v>
      </c>
      <c r="H216" s="410">
        <f t="shared" si="153"/>
        <v>26.820139413044402</v>
      </c>
      <c r="I216" s="589">
        <f t="shared" si="154"/>
        <v>0</v>
      </c>
      <c r="J216" s="455"/>
      <c r="K216" s="463">
        <f t="shared" si="158"/>
        <v>0</v>
      </c>
      <c r="L216" s="463">
        <f t="shared" si="158"/>
        <v>0</v>
      </c>
      <c r="M216" s="463">
        <f t="shared" si="158"/>
        <v>0</v>
      </c>
      <c r="N216" s="463">
        <f t="shared" si="158"/>
        <v>0</v>
      </c>
      <c r="O216" s="463">
        <f t="shared" si="158"/>
        <v>0</v>
      </c>
      <c r="P216" s="463">
        <f t="shared" si="158"/>
        <v>0</v>
      </c>
      <c r="Q216" s="463">
        <f t="shared" si="158"/>
        <v>0</v>
      </c>
      <c r="R216" s="463"/>
      <c r="S216" s="463"/>
      <c r="T216" s="463"/>
      <c r="U216" s="463"/>
      <c r="V216" s="463"/>
      <c r="W216" s="463"/>
      <c r="X216" s="463"/>
      <c r="Y216" s="463"/>
      <c r="Z216" s="463"/>
      <c r="AA216" s="463"/>
      <c r="AB216" s="463"/>
      <c r="AC216" s="463"/>
      <c r="AD216" s="463"/>
      <c r="AE216" s="605">
        <f t="shared" si="157"/>
        <v>0</v>
      </c>
    </row>
    <row r="217" spans="2:35" x14ac:dyDescent="0.25">
      <c r="B217" s="54">
        <f t="shared" si="151"/>
        <v>1</v>
      </c>
      <c r="C217" s="55">
        <f t="shared" si="151"/>
        <v>1</v>
      </c>
      <c r="D217" s="1805" t="str">
        <f t="shared" si="151"/>
        <v>Fertilizante NPK</v>
      </c>
      <c r="E217" s="1791"/>
      <c r="F217" s="26" t="str">
        <f t="shared" si="152"/>
        <v>kilogramo</v>
      </c>
      <c r="G217" s="53">
        <f t="shared" si="156"/>
        <v>204015</v>
      </c>
      <c r="H217" s="410">
        <f t="shared" si="153"/>
        <v>0.46800000000000003</v>
      </c>
      <c r="I217" s="589">
        <f t="shared" si="154"/>
        <v>95479.02</v>
      </c>
      <c r="J217" s="592"/>
      <c r="K217" s="463">
        <f t="shared" si="158"/>
        <v>20405</v>
      </c>
      <c r="L217" s="463">
        <f t="shared" si="158"/>
        <v>40810</v>
      </c>
      <c r="M217" s="463">
        <f t="shared" si="158"/>
        <v>61215</v>
      </c>
      <c r="N217" s="463">
        <f t="shared" si="158"/>
        <v>61215</v>
      </c>
      <c r="O217" s="463">
        <f t="shared" si="158"/>
        <v>20370</v>
      </c>
      <c r="P217" s="463">
        <f t="shared" si="158"/>
        <v>0</v>
      </c>
      <c r="Q217" s="463">
        <f t="shared" si="158"/>
        <v>0</v>
      </c>
      <c r="R217" s="463"/>
      <c r="S217" s="463"/>
      <c r="T217" s="463"/>
      <c r="U217" s="463"/>
      <c r="V217" s="463"/>
      <c r="W217" s="463"/>
      <c r="X217" s="463"/>
      <c r="Y217" s="463"/>
      <c r="Z217" s="463"/>
      <c r="AA217" s="463"/>
      <c r="AB217" s="463"/>
      <c r="AC217" s="463"/>
      <c r="AD217" s="463"/>
      <c r="AE217" s="605">
        <f t="shared" si="157"/>
        <v>204015</v>
      </c>
    </row>
    <row r="218" spans="2:35" x14ac:dyDescent="0.25">
      <c r="B218" s="54">
        <f t="shared" si="151"/>
        <v>1</v>
      </c>
      <c r="C218" s="55">
        <f t="shared" si="151"/>
        <v>1</v>
      </c>
      <c r="D218" s="1805" t="str">
        <f t="shared" si="151"/>
        <v>Norgold</v>
      </c>
      <c r="E218" s="1791"/>
      <c r="F218" s="26" t="str">
        <f t="shared" si="152"/>
        <v>kilogramo</v>
      </c>
      <c r="G218" s="53">
        <f t="shared" si="156"/>
        <v>0</v>
      </c>
      <c r="H218" s="410">
        <f t="shared" si="153"/>
        <v>3</v>
      </c>
      <c r="I218" s="589">
        <f t="shared" si="154"/>
        <v>0</v>
      </c>
      <c r="J218" s="455"/>
      <c r="K218" s="463">
        <f t="shared" si="158"/>
        <v>0</v>
      </c>
      <c r="L218" s="463">
        <f t="shared" si="158"/>
        <v>0</v>
      </c>
      <c r="M218" s="463">
        <f t="shared" si="158"/>
        <v>0</v>
      </c>
      <c r="N218" s="463">
        <f t="shared" si="158"/>
        <v>0</v>
      </c>
      <c r="O218" s="463">
        <f t="shared" si="158"/>
        <v>0</v>
      </c>
      <c r="P218" s="463">
        <f t="shared" si="158"/>
        <v>0</v>
      </c>
      <c r="Q218" s="463">
        <f t="shared" si="158"/>
        <v>0</v>
      </c>
      <c r="R218" s="463"/>
      <c r="S218" s="463"/>
      <c r="T218" s="463"/>
      <c r="U218" s="463"/>
      <c r="V218" s="463"/>
      <c r="W218" s="463"/>
      <c r="X218" s="463"/>
      <c r="Y218" s="463"/>
      <c r="Z218" s="463"/>
      <c r="AA218" s="463"/>
      <c r="AB218" s="463"/>
      <c r="AC218" s="463"/>
      <c r="AD218" s="463"/>
      <c r="AE218" s="605">
        <f t="shared" si="157"/>
        <v>0</v>
      </c>
    </row>
    <row r="219" spans="2:35" x14ac:dyDescent="0.25">
      <c r="B219" s="54">
        <f t="shared" si="151"/>
        <v>1</v>
      </c>
      <c r="C219" s="55">
        <f t="shared" si="151"/>
        <v>1</v>
      </c>
      <c r="D219" s="1805" t="str">
        <f t="shared" si="151"/>
        <v>Stabislak</v>
      </c>
      <c r="E219" s="1791"/>
      <c r="F219" s="26" t="str">
        <f t="shared" si="152"/>
        <v>kilogramo</v>
      </c>
      <c r="G219" s="53">
        <f t="shared" si="156"/>
        <v>0</v>
      </c>
      <c r="H219" s="410">
        <f t="shared" si="153"/>
        <v>0.65</v>
      </c>
      <c r="I219" s="589">
        <f t="shared" si="154"/>
        <v>0</v>
      </c>
      <c r="J219" s="455"/>
      <c r="K219" s="463">
        <f t="shared" si="158"/>
        <v>0</v>
      </c>
      <c r="L219" s="463">
        <f t="shared" si="158"/>
        <v>0</v>
      </c>
      <c r="M219" s="463">
        <f t="shared" si="158"/>
        <v>0</v>
      </c>
      <c r="N219" s="463">
        <f t="shared" si="158"/>
        <v>0</v>
      </c>
      <c r="O219" s="463">
        <f t="shared" si="158"/>
        <v>0</v>
      </c>
      <c r="P219" s="463">
        <f t="shared" si="158"/>
        <v>0</v>
      </c>
      <c r="Q219" s="463">
        <f t="shared" si="158"/>
        <v>0</v>
      </c>
      <c r="R219" s="463"/>
      <c r="S219" s="463"/>
      <c r="T219" s="463"/>
      <c r="U219" s="463"/>
      <c r="V219" s="463"/>
      <c r="W219" s="463"/>
      <c r="X219" s="463"/>
      <c r="Y219" s="463"/>
      <c r="Z219" s="463"/>
      <c r="AA219" s="463"/>
      <c r="AB219" s="463"/>
      <c r="AC219" s="463"/>
      <c r="AD219" s="463"/>
      <c r="AE219" s="605">
        <f t="shared" si="157"/>
        <v>0</v>
      </c>
    </row>
    <row r="220" spans="2:35" x14ac:dyDescent="0.25">
      <c r="B220" s="54">
        <f t="shared" si="151"/>
        <v>1</v>
      </c>
      <c r="C220" s="55">
        <f t="shared" si="151"/>
        <v>1</v>
      </c>
      <c r="D220" s="1805" t="str">
        <f t="shared" si="151"/>
        <v>Desinfectante y otros</v>
      </c>
      <c r="E220" s="1791"/>
      <c r="F220" s="26" t="str">
        <f t="shared" si="152"/>
        <v>litro</v>
      </c>
      <c r="G220" s="53">
        <f t="shared" si="156"/>
        <v>0</v>
      </c>
      <c r="H220" s="410">
        <f t="shared" si="153"/>
        <v>10</v>
      </c>
      <c r="I220" s="589">
        <f t="shared" si="154"/>
        <v>0</v>
      </c>
      <c r="J220" s="455"/>
      <c r="K220" s="463">
        <f t="shared" si="158"/>
        <v>0</v>
      </c>
      <c r="L220" s="463">
        <f t="shared" si="158"/>
        <v>0</v>
      </c>
      <c r="M220" s="463">
        <f t="shared" si="158"/>
        <v>0</v>
      </c>
      <c r="N220" s="463">
        <f t="shared" si="158"/>
        <v>0</v>
      </c>
      <c r="O220" s="463">
        <f t="shared" si="158"/>
        <v>0</v>
      </c>
      <c r="P220" s="463">
        <f t="shared" si="158"/>
        <v>0</v>
      </c>
      <c r="Q220" s="463">
        <f t="shared" si="158"/>
        <v>0</v>
      </c>
      <c r="R220" s="463"/>
      <c r="S220" s="463"/>
      <c r="T220" s="463"/>
      <c r="U220" s="463"/>
      <c r="V220" s="463"/>
      <c r="W220" s="463"/>
      <c r="X220" s="463"/>
      <c r="Y220" s="463"/>
      <c r="Z220" s="463"/>
      <c r="AA220" s="463"/>
      <c r="AB220" s="463"/>
      <c r="AC220" s="463"/>
      <c r="AD220" s="463"/>
      <c r="AE220" s="605">
        <f t="shared" si="157"/>
        <v>0</v>
      </c>
    </row>
    <row r="221" spans="2:35" x14ac:dyDescent="0.25">
      <c r="B221" s="54">
        <f t="shared" si="151"/>
        <v>1</v>
      </c>
      <c r="C221" s="55">
        <f t="shared" si="151"/>
        <v>1</v>
      </c>
      <c r="D221" s="1805" t="str">
        <f t="shared" si="151"/>
        <v>Diesel operación maquinaria agricola</v>
      </c>
      <c r="E221" s="1791"/>
      <c r="F221" s="26" t="str">
        <f t="shared" si="152"/>
        <v>litro</v>
      </c>
      <c r="G221" s="53">
        <f t="shared" si="156"/>
        <v>0</v>
      </c>
      <c r="H221" s="410">
        <f t="shared" si="153"/>
        <v>0.94</v>
      </c>
      <c r="I221" s="589">
        <f t="shared" si="154"/>
        <v>0</v>
      </c>
      <c r="J221" s="455"/>
      <c r="K221" s="463">
        <f t="shared" si="158"/>
        <v>0</v>
      </c>
      <c r="L221" s="463">
        <f t="shared" si="158"/>
        <v>0</v>
      </c>
      <c r="M221" s="463">
        <f t="shared" si="158"/>
        <v>0</v>
      </c>
      <c r="N221" s="463">
        <f t="shared" si="158"/>
        <v>0</v>
      </c>
      <c r="O221" s="463">
        <f t="shared" si="158"/>
        <v>0</v>
      </c>
      <c r="P221" s="463">
        <f t="shared" si="158"/>
        <v>0</v>
      </c>
      <c r="Q221" s="463">
        <f t="shared" si="158"/>
        <v>0</v>
      </c>
      <c r="R221" s="463"/>
      <c r="S221" s="463"/>
      <c r="T221" s="463"/>
      <c r="U221" s="463"/>
      <c r="V221" s="463"/>
      <c r="W221" s="463"/>
      <c r="X221" s="463"/>
      <c r="Y221" s="463"/>
      <c r="Z221" s="463"/>
      <c r="AA221" s="463"/>
      <c r="AB221" s="463"/>
      <c r="AC221" s="463"/>
      <c r="AD221" s="463"/>
      <c r="AE221" s="605">
        <f t="shared" si="157"/>
        <v>0</v>
      </c>
    </row>
    <row r="222" spans="2:35" x14ac:dyDescent="0.25">
      <c r="B222" s="54">
        <f t="shared" si="151"/>
        <v>1</v>
      </c>
      <c r="C222" s="55">
        <f t="shared" si="151"/>
        <v>20</v>
      </c>
      <c r="D222" s="1805" t="str">
        <f t="shared" si="151"/>
        <v>Gasolina para motosierra</v>
      </c>
      <c r="E222" s="1791"/>
      <c r="F222" s="26" t="str">
        <f t="shared" si="152"/>
        <v>litro</v>
      </c>
      <c r="G222" s="53">
        <f t="shared" si="156"/>
        <v>0</v>
      </c>
      <c r="H222" s="410">
        <f t="shared" si="153"/>
        <v>1.1299999999999999</v>
      </c>
      <c r="I222" s="589">
        <f t="shared" si="154"/>
        <v>0</v>
      </c>
      <c r="J222" s="455"/>
      <c r="K222" s="463">
        <f t="shared" si="158"/>
        <v>0</v>
      </c>
      <c r="L222" s="463">
        <f t="shared" si="158"/>
        <v>0</v>
      </c>
      <c r="M222" s="463">
        <f t="shared" si="158"/>
        <v>0</v>
      </c>
      <c r="N222" s="463">
        <f t="shared" si="158"/>
        <v>0</v>
      </c>
      <c r="O222" s="463">
        <f t="shared" si="158"/>
        <v>0</v>
      </c>
      <c r="P222" s="463">
        <f t="shared" si="158"/>
        <v>0</v>
      </c>
      <c r="Q222" s="463">
        <f t="shared" si="158"/>
        <v>0</v>
      </c>
      <c r="R222" s="463"/>
      <c r="S222" s="463"/>
      <c r="T222" s="463"/>
      <c r="U222" s="463"/>
      <c r="V222" s="463"/>
      <c r="W222" s="463"/>
      <c r="X222" s="463"/>
      <c r="Y222" s="463"/>
      <c r="Z222" s="463"/>
      <c r="AA222" s="463"/>
      <c r="AB222" s="463"/>
      <c r="AC222" s="463"/>
      <c r="AD222" s="463"/>
      <c r="AE222" s="605">
        <f t="shared" si="157"/>
        <v>0</v>
      </c>
    </row>
    <row r="223" spans="2:35" ht="14.4" thickBot="1" x14ac:dyDescent="0.3">
      <c r="B223" s="54">
        <f t="shared" si="151"/>
        <v>1</v>
      </c>
      <c r="C223" s="55">
        <f t="shared" si="151"/>
        <v>20</v>
      </c>
      <c r="D223" s="1805" t="str">
        <f t="shared" si="151"/>
        <v>Aceite para mezcla</v>
      </c>
      <c r="E223" s="1791"/>
      <c r="F223" s="26" t="str">
        <f t="shared" si="152"/>
        <v>litro</v>
      </c>
      <c r="G223" s="53">
        <f t="shared" si="156"/>
        <v>0</v>
      </c>
      <c r="H223" s="410">
        <f t="shared" si="153"/>
        <v>2.2799999999999998</v>
      </c>
      <c r="I223" s="589">
        <f t="shared" si="154"/>
        <v>0</v>
      </c>
      <c r="J223" s="456"/>
      <c r="K223" s="463">
        <f t="shared" ref="K223:Q223" si="159">ROUND(K145/$H223,0)</f>
        <v>0</v>
      </c>
      <c r="L223" s="463">
        <f t="shared" si="159"/>
        <v>0</v>
      </c>
      <c r="M223" s="463">
        <f t="shared" si="159"/>
        <v>0</v>
      </c>
      <c r="N223" s="463">
        <f t="shared" si="159"/>
        <v>0</v>
      </c>
      <c r="O223" s="463">
        <f t="shared" si="159"/>
        <v>0</v>
      </c>
      <c r="P223" s="463">
        <f t="shared" si="159"/>
        <v>0</v>
      </c>
      <c r="Q223" s="463">
        <f t="shared" si="159"/>
        <v>0</v>
      </c>
      <c r="R223" s="463"/>
      <c r="S223" s="463"/>
      <c r="T223" s="463"/>
      <c r="U223" s="463"/>
      <c r="V223" s="463"/>
      <c r="W223" s="463"/>
      <c r="X223" s="463"/>
      <c r="Y223" s="463"/>
      <c r="Z223" s="463"/>
      <c r="AA223" s="463"/>
      <c r="AB223" s="463"/>
      <c r="AC223" s="463"/>
      <c r="AD223" s="463"/>
      <c r="AE223" s="605">
        <f t="shared" si="157"/>
        <v>0</v>
      </c>
    </row>
    <row r="224" spans="2:35" ht="14.4" thickBot="1" x14ac:dyDescent="0.3">
      <c r="B224" s="61"/>
      <c r="C224" s="62"/>
      <c r="D224" s="91" t="s">
        <v>173</v>
      </c>
      <c r="E224" s="91"/>
      <c r="F224" s="63"/>
      <c r="G224" s="64"/>
      <c r="H224" s="429"/>
      <c r="I224" s="429"/>
      <c r="J224" s="596">
        <f>SUM(I228:I228)</f>
        <v>641520</v>
      </c>
      <c r="K224" s="462">
        <f t="shared" ref="K224:AE224" si="160">SUM(K228:K228)</f>
        <v>97</v>
      </c>
      <c r="L224" s="462">
        <f t="shared" si="160"/>
        <v>194</v>
      </c>
      <c r="M224" s="462">
        <f t="shared" si="160"/>
        <v>292</v>
      </c>
      <c r="N224" s="462">
        <f t="shared" si="160"/>
        <v>292</v>
      </c>
      <c r="O224" s="462">
        <f t="shared" si="160"/>
        <v>97</v>
      </c>
      <c r="P224" s="462">
        <f t="shared" si="160"/>
        <v>0</v>
      </c>
      <c r="Q224" s="462">
        <f t="shared" si="160"/>
        <v>0</v>
      </c>
      <c r="R224" s="462">
        <f t="shared" si="160"/>
        <v>0</v>
      </c>
      <c r="S224" s="462">
        <f t="shared" si="160"/>
        <v>0</v>
      </c>
      <c r="T224" s="462">
        <f t="shared" si="160"/>
        <v>0</v>
      </c>
      <c r="U224" s="462">
        <f t="shared" si="160"/>
        <v>0</v>
      </c>
      <c r="V224" s="462">
        <f t="shared" si="160"/>
        <v>0</v>
      </c>
      <c r="W224" s="462">
        <f t="shared" si="160"/>
        <v>0</v>
      </c>
      <c r="X224" s="462">
        <f t="shared" si="160"/>
        <v>0</v>
      </c>
      <c r="Y224" s="462">
        <f t="shared" si="160"/>
        <v>0</v>
      </c>
      <c r="Z224" s="462">
        <f t="shared" si="160"/>
        <v>0</v>
      </c>
      <c r="AA224" s="462">
        <f t="shared" si="160"/>
        <v>0</v>
      </c>
      <c r="AB224" s="462">
        <f t="shared" si="160"/>
        <v>0</v>
      </c>
      <c r="AC224" s="462">
        <f t="shared" si="160"/>
        <v>0</v>
      </c>
      <c r="AD224" s="462">
        <f t="shared" si="160"/>
        <v>0</v>
      </c>
      <c r="AE224" s="462">
        <f t="shared" si="160"/>
        <v>972</v>
      </c>
    </row>
    <row r="225" spans="1:31" x14ac:dyDescent="0.25">
      <c r="B225" s="1328"/>
      <c r="C225" s="1329"/>
      <c r="D225" s="1500"/>
      <c r="E225" s="1500"/>
      <c r="F225" s="1314"/>
      <c r="G225" s="807"/>
      <c r="H225" s="528"/>
      <c r="I225" s="528"/>
      <c r="J225" s="596"/>
      <c r="K225" s="462"/>
      <c r="L225" s="462"/>
      <c r="M225" s="462"/>
      <c r="N225" s="462"/>
      <c r="O225" s="462"/>
      <c r="P225" s="462"/>
      <c r="Q225" s="462"/>
      <c r="R225" s="462"/>
      <c r="S225" s="462"/>
      <c r="T225" s="462"/>
      <c r="U225" s="462"/>
      <c r="V225" s="462"/>
      <c r="W225" s="462"/>
      <c r="X225" s="462"/>
      <c r="Y225" s="462"/>
      <c r="Z225" s="462"/>
      <c r="AA225" s="462"/>
      <c r="AB225" s="462"/>
      <c r="AC225" s="462"/>
      <c r="AD225" s="462"/>
      <c r="AE225" s="462"/>
    </row>
    <row r="226" spans="1:31" x14ac:dyDescent="0.25">
      <c r="B226" s="1328"/>
      <c r="C226" s="1329"/>
      <c r="D226" s="1500"/>
      <c r="E226" s="1500"/>
      <c r="F226" s="1314"/>
      <c r="G226" s="807"/>
      <c r="H226" s="528"/>
      <c r="I226" s="528"/>
      <c r="J226" s="596"/>
      <c r="K226" s="462"/>
      <c r="L226" s="462"/>
      <c r="M226" s="462"/>
      <c r="N226" s="462"/>
      <c r="O226" s="462"/>
      <c r="P226" s="462"/>
      <c r="Q226" s="462"/>
      <c r="R226" s="462"/>
      <c r="S226" s="462"/>
      <c r="T226" s="462"/>
      <c r="U226" s="462"/>
      <c r="V226" s="462"/>
      <c r="W226" s="462"/>
      <c r="X226" s="462"/>
      <c r="Y226" s="462"/>
      <c r="Z226" s="462"/>
      <c r="AA226" s="462"/>
      <c r="AB226" s="462"/>
      <c r="AC226" s="462"/>
      <c r="AD226" s="462"/>
      <c r="AE226" s="462"/>
    </row>
    <row r="227" spans="1:31" x14ac:dyDescent="0.25">
      <c r="B227" s="1328"/>
      <c r="C227" s="1329"/>
      <c r="D227" s="1500"/>
      <c r="E227" s="1500"/>
      <c r="F227" s="1314"/>
      <c r="G227" s="807"/>
      <c r="H227" s="528"/>
      <c r="I227" s="528"/>
      <c r="J227" s="596"/>
      <c r="K227" s="462"/>
      <c r="L227" s="462"/>
      <c r="M227" s="462"/>
      <c r="N227" s="462"/>
      <c r="O227" s="462"/>
      <c r="P227" s="462"/>
      <c r="Q227" s="462"/>
      <c r="R227" s="462"/>
      <c r="S227" s="462"/>
      <c r="T227" s="462"/>
      <c r="U227" s="462"/>
      <c r="V227" s="462"/>
      <c r="W227" s="462"/>
      <c r="X227" s="462"/>
      <c r="Y227" s="462"/>
      <c r="Z227" s="462"/>
      <c r="AA227" s="462"/>
      <c r="AB227" s="462"/>
      <c r="AC227" s="462"/>
      <c r="AD227" s="462"/>
      <c r="AE227" s="462"/>
    </row>
    <row r="228" spans="1:31" ht="14.4" thickBot="1" x14ac:dyDescent="0.3">
      <c r="A228" s="364"/>
      <c r="B228" s="54">
        <f>B64</f>
        <v>1</v>
      </c>
      <c r="C228" s="55">
        <f>C64</f>
        <v>1</v>
      </c>
      <c r="D228" s="1805" t="str">
        <f>D64</f>
        <v>Cercas electricas con paneles solares</v>
      </c>
      <c r="E228" s="1791"/>
      <c r="F228" s="26" t="str">
        <f>F64</f>
        <v>unidad</v>
      </c>
      <c r="G228" s="53">
        <f t="shared" ref="G228" si="161">SUM(K228:Q228)</f>
        <v>972</v>
      </c>
      <c r="H228" s="410">
        <f>H64</f>
        <v>660</v>
      </c>
      <c r="I228" s="452">
        <f t="shared" ref="I228" si="162">G228*H228</f>
        <v>641520</v>
      </c>
      <c r="J228" s="598"/>
      <c r="K228" s="463">
        <f t="shared" ref="K228:Q228" si="163">ROUND(K150/$H228,0)</f>
        <v>97</v>
      </c>
      <c r="L228" s="463">
        <f t="shared" si="163"/>
        <v>194</v>
      </c>
      <c r="M228" s="463">
        <f t="shared" si="163"/>
        <v>292</v>
      </c>
      <c r="N228" s="463">
        <f t="shared" si="163"/>
        <v>292</v>
      </c>
      <c r="O228" s="463">
        <f t="shared" si="163"/>
        <v>97</v>
      </c>
      <c r="P228" s="463">
        <f t="shared" si="163"/>
        <v>0</v>
      </c>
      <c r="Q228" s="463">
        <f t="shared" si="163"/>
        <v>0</v>
      </c>
      <c r="R228" s="463"/>
      <c r="S228" s="463"/>
      <c r="T228" s="463"/>
      <c r="U228" s="463"/>
      <c r="V228" s="463"/>
      <c r="W228" s="463"/>
      <c r="X228" s="463"/>
      <c r="Y228" s="463"/>
      <c r="Z228" s="463"/>
      <c r="AA228" s="463"/>
      <c r="AB228" s="463"/>
      <c r="AC228" s="463"/>
      <c r="AD228" s="463"/>
      <c r="AE228" s="605">
        <f t="shared" ref="AE228" si="164">SUM(K228:AD228)</f>
        <v>972</v>
      </c>
    </row>
    <row r="229" spans="1:31" ht="14.4" thickBot="1" x14ac:dyDescent="0.3">
      <c r="B229" s="84"/>
      <c r="C229" s="85"/>
      <c r="D229" s="93" t="s">
        <v>215</v>
      </c>
      <c r="E229" s="93"/>
      <c r="F229" s="86"/>
      <c r="G229" s="86"/>
      <c r="H229" s="436"/>
      <c r="I229" s="436"/>
      <c r="J229" s="596">
        <f>SUM(I230:I236)</f>
        <v>45034645</v>
      </c>
      <c r="K229" s="462">
        <f t="shared" ref="K229:AE229" si="165">SUM(K230:K236)</f>
        <v>156885</v>
      </c>
      <c r="L229" s="462">
        <f t="shared" si="165"/>
        <v>467741</v>
      </c>
      <c r="M229" s="462">
        <f t="shared" si="165"/>
        <v>932567</v>
      </c>
      <c r="N229" s="462">
        <f t="shared" si="165"/>
        <v>1394478</v>
      </c>
      <c r="O229" s="462">
        <f t="shared" si="165"/>
        <v>1542349</v>
      </c>
      <c r="P229" s="462">
        <f t="shared" si="165"/>
        <v>1539439</v>
      </c>
      <c r="Q229" s="462">
        <f t="shared" si="165"/>
        <v>1539439</v>
      </c>
      <c r="R229" s="462">
        <f t="shared" si="165"/>
        <v>0</v>
      </c>
      <c r="S229" s="462">
        <f t="shared" si="165"/>
        <v>0</v>
      </c>
      <c r="T229" s="462">
        <f t="shared" si="165"/>
        <v>0</v>
      </c>
      <c r="U229" s="462">
        <f t="shared" si="165"/>
        <v>0</v>
      </c>
      <c r="V229" s="462">
        <f t="shared" si="165"/>
        <v>0</v>
      </c>
      <c r="W229" s="462">
        <f t="shared" si="165"/>
        <v>0</v>
      </c>
      <c r="X229" s="462">
        <f t="shared" si="165"/>
        <v>0</v>
      </c>
      <c r="Y229" s="462">
        <f t="shared" si="165"/>
        <v>0</v>
      </c>
      <c r="Z229" s="462">
        <f t="shared" si="165"/>
        <v>0</v>
      </c>
      <c r="AA229" s="462">
        <f t="shared" si="165"/>
        <v>0</v>
      </c>
      <c r="AB229" s="462">
        <f t="shared" si="165"/>
        <v>0</v>
      </c>
      <c r="AC229" s="462">
        <f t="shared" si="165"/>
        <v>0</v>
      </c>
      <c r="AD229" s="462">
        <f t="shared" si="165"/>
        <v>0</v>
      </c>
      <c r="AE229" s="462">
        <f t="shared" si="165"/>
        <v>7572898</v>
      </c>
    </row>
    <row r="230" spans="1:31" x14ac:dyDescent="0.25">
      <c r="B230" s="54">
        <f t="shared" ref="B230:D236" si="166">B66</f>
        <v>1</v>
      </c>
      <c r="C230" s="55">
        <f t="shared" si="166"/>
        <v>11</v>
      </c>
      <c r="D230" s="1805" t="str">
        <f t="shared" si="166"/>
        <v>Preparacion de suelo -  Subsolador</v>
      </c>
      <c r="E230" s="1791"/>
      <c r="F230" s="26" t="str">
        <f t="shared" ref="F230:F236" si="167">F66</f>
        <v>hectarea</v>
      </c>
      <c r="G230" s="53">
        <f>SUM(K230:Q230)</f>
        <v>5829</v>
      </c>
      <c r="H230" s="410">
        <f t="shared" ref="H230:H236" si="168">H66</f>
        <v>245</v>
      </c>
      <c r="I230" s="589">
        <f t="shared" ref="I230:I236" si="169">G230*H230</f>
        <v>1428105</v>
      </c>
      <c r="J230" s="597"/>
      <c r="K230" s="463">
        <f t="shared" ref="K230:Q236" si="170">ROUND(K152/$H230,0)</f>
        <v>583</v>
      </c>
      <c r="L230" s="463">
        <f t="shared" si="170"/>
        <v>1166</v>
      </c>
      <c r="M230" s="463">
        <f t="shared" si="170"/>
        <v>1749</v>
      </c>
      <c r="N230" s="463">
        <f t="shared" si="170"/>
        <v>1749</v>
      </c>
      <c r="O230" s="463">
        <f t="shared" si="170"/>
        <v>582</v>
      </c>
      <c r="P230" s="463">
        <f t="shared" si="170"/>
        <v>0</v>
      </c>
      <c r="Q230" s="463">
        <f t="shared" si="170"/>
        <v>0</v>
      </c>
      <c r="R230" s="463"/>
      <c r="S230" s="463"/>
      <c r="T230" s="463"/>
      <c r="U230" s="463"/>
      <c r="V230" s="463"/>
      <c r="W230" s="463"/>
      <c r="X230" s="463"/>
      <c r="Y230" s="463"/>
      <c r="Z230" s="463"/>
      <c r="AA230" s="463"/>
      <c r="AB230" s="463"/>
      <c r="AC230" s="463"/>
      <c r="AD230" s="463"/>
      <c r="AE230" s="605">
        <f t="shared" ref="AE230:AE236" si="171">SUM(K230:AD230)</f>
        <v>5829</v>
      </c>
    </row>
    <row r="231" spans="1:31" x14ac:dyDescent="0.25">
      <c r="B231" s="54">
        <f t="shared" si="166"/>
        <v>1</v>
      </c>
      <c r="C231" s="55">
        <f t="shared" si="166"/>
        <v>11</v>
      </c>
      <c r="D231" s="1805" t="str">
        <f t="shared" si="166"/>
        <v>Preparacion de suelo -  Surcador</v>
      </c>
      <c r="E231" s="1791"/>
      <c r="F231" s="26" t="str">
        <f t="shared" si="167"/>
        <v>hectarea</v>
      </c>
      <c r="G231" s="53">
        <f t="shared" ref="G231:G236" si="172">SUM(K231:Q231)</f>
        <v>11658</v>
      </c>
      <c r="H231" s="410">
        <f t="shared" si="168"/>
        <v>245</v>
      </c>
      <c r="I231" s="589">
        <f t="shared" si="169"/>
        <v>2856210</v>
      </c>
      <c r="J231" s="598"/>
      <c r="K231" s="463">
        <f t="shared" si="170"/>
        <v>1166</v>
      </c>
      <c r="L231" s="463">
        <f t="shared" si="170"/>
        <v>2332</v>
      </c>
      <c r="M231" s="463">
        <f t="shared" si="170"/>
        <v>3498</v>
      </c>
      <c r="N231" s="463">
        <f t="shared" si="170"/>
        <v>3498</v>
      </c>
      <c r="O231" s="463">
        <f t="shared" si="170"/>
        <v>1164</v>
      </c>
      <c r="P231" s="463">
        <f t="shared" si="170"/>
        <v>0</v>
      </c>
      <c r="Q231" s="463">
        <f t="shared" si="170"/>
        <v>0</v>
      </c>
      <c r="R231" s="463"/>
      <c r="S231" s="463"/>
      <c r="T231" s="463"/>
      <c r="U231" s="463"/>
      <c r="V231" s="463"/>
      <c r="W231" s="463"/>
      <c r="X231" s="463"/>
      <c r="Y231" s="463"/>
      <c r="Z231" s="463"/>
      <c r="AA231" s="463"/>
      <c r="AB231" s="463"/>
      <c r="AC231" s="463"/>
      <c r="AD231" s="463"/>
      <c r="AE231" s="605">
        <f t="shared" si="171"/>
        <v>11658</v>
      </c>
    </row>
    <row r="232" spans="1:31" x14ac:dyDescent="0.25">
      <c r="B232" s="54">
        <f t="shared" si="166"/>
        <v>1</v>
      </c>
      <c r="C232" s="55">
        <f t="shared" si="166"/>
        <v>2</v>
      </c>
      <c r="D232" s="1805" t="str">
        <f t="shared" si="166"/>
        <v>Plantacion - Siembra de pasto (Gramineas)</v>
      </c>
      <c r="E232" s="1791"/>
      <c r="F232" s="26" t="str">
        <f t="shared" si="167"/>
        <v>hectárea</v>
      </c>
      <c r="G232" s="53">
        <f t="shared" si="172"/>
        <v>2857</v>
      </c>
      <c r="H232" s="410">
        <f t="shared" si="168"/>
        <v>250</v>
      </c>
      <c r="I232" s="589">
        <f t="shared" si="169"/>
        <v>714250</v>
      </c>
      <c r="J232" s="598"/>
      <c r="K232" s="463">
        <f t="shared" si="170"/>
        <v>58</v>
      </c>
      <c r="L232" s="463">
        <f t="shared" si="170"/>
        <v>175</v>
      </c>
      <c r="M232" s="463">
        <f t="shared" si="170"/>
        <v>350</v>
      </c>
      <c r="N232" s="463">
        <f t="shared" si="170"/>
        <v>525</v>
      </c>
      <c r="O232" s="463">
        <f t="shared" si="170"/>
        <v>583</v>
      </c>
      <c r="P232" s="463">
        <f t="shared" si="170"/>
        <v>583</v>
      </c>
      <c r="Q232" s="463">
        <f t="shared" si="170"/>
        <v>583</v>
      </c>
      <c r="R232" s="463"/>
      <c r="S232" s="463"/>
      <c r="T232" s="463"/>
      <c r="U232" s="463"/>
      <c r="V232" s="463"/>
      <c r="W232" s="463"/>
      <c r="X232" s="463"/>
      <c r="Y232" s="463"/>
      <c r="Z232" s="463"/>
      <c r="AA232" s="463"/>
      <c r="AB232" s="463"/>
      <c r="AC232" s="463"/>
      <c r="AD232" s="463"/>
      <c r="AE232" s="605">
        <f t="shared" si="171"/>
        <v>2857</v>
      </c>
    </row>
    <row r="233" spans="1:31" x14ac:dyDescent="0.25">
      <c r="B233" s="54">
        <f t="shared" si="166"/>
        <v>1</v>
      </c>
      <c r="C233" s="55">
        <f t="shared" si="166"/>
        <v>20</v>
      </c>
      <c r="D233" s="1805" t="str">
        <f t="shared" si="166"/>
        <v>Labores culturales -  Aplicación herbicida - (Asperjadora integral de 400 litros)</v>
      </c>
      <c r="E233" s="1791"/>
      <c r="F233" s="26" t="str">
        <f t="shared" si="167"/>
        <v>hectarea</v>
      </c>
      <c r="G233" s="53">
        <f t="shared" si="172"/>
        <v>5829</v>
      </c>
      <c r="H233" s="410">
        <f t="shared" si="168"/>
        <v>250</v>
      </c>
      <c r="I233" s="589">
        <f t="shared" si="169"/>
        <v>1457250</v>
      </c>
      <c r="J233" s="598"/>
      <c r="K233" s="463">
        <f t="shared" si="170"/>
        <v>583</v>
      </c>
      <c r="L233" s="463">
        <f t="shared" si="170"/>
        <v>1166</v>
      </c>
      <c r="M233" s="463">
        <f t="shared" si="170"/>
        <v>1749</v>
      </c>
      <c r="N233" s="463">
        <f t="shared" si="170"/>
        <v>1749</v>
      </c>
      <c r="O233" s="463">
        <f t="shared" si="170"/>
        <v>582</v>
      </c>
      <c r="P233" s="463">
        <f t="shared" si="170"/>
        <v>0</v>
      </c>
      <c r="Q233" s="463">
        <f t="shared" si="170"/>
        <v>0</v>
      </c>
      <c r="R233" s="463"/>
      <c r="S233" s="463"/>
      <c r="T233" s="463"/>
      <c r="U233" s="463"/>
      <c r="V233" s="463"/>
      <c r="W233" s="463"/>
      <c r="X233" s="463"/>
      <c r="Y233" s="463"/>
      <c r="Z233" s="463"/>
      <c r="AA233" s="463"/>
      <c r="AB233" s="463"/>
      <c r="AC233" s="463"/>
      <c r="AD233" s="463"/>
      <c r="AE233" s="605">
        <f t="shared" si="171"/>
        <v>5829</v>
      </c>
    </row>
    <row r="234" spans="1:31" x14ac:dyDescent="0.25">
      <c r="B234" s="54">
        <f t="shared" si="166"/>
        <v>1</v>
      </c>
      <c r="C234" s="55">
        <f t="shared" si="166"/>
        <v>20</v>
      </c>
      <c r="D234" s="1805" t="str">
        <f t="shared" si="166"/>
        <v>Plantacion - Transporte insumos y materiales (Trailer tribasculante  de 7 toneladas)</v>
      </c>
      <c r="E234" s="1791"/>
      <c r="F234" s="26" t="str">
        <f t="shared" si="167"/>
        <v>kilometro</v>
      </c>
      <c r="G234" s="53">
        <f t="shared" si="172"/>
        <v>2262270</v>
      </c>
      <c r="H234" s="410">
        <f t="shared" si="168"/>
        <v>5</v>
      </c>
      <c r="I234" s="589">
        <f t="shared" si="169"/>
        <v>11311350</v>
      </c>
      <c r="J234" s="598"/>
      <c r="K234" s="463">
        <f t="shared" si="170"/>
        <v>46174</v>
      </c>
      <c r="L234" s="463">
        <f t="shared" si="170"/>
        <v>138521</v>
      </c>
      <c r="M234" s="463">
        <f t="shared" si="170"/>
        <v>277042</v>
      </c>
      <c r="N234" s="463">
        <f t="shared" si="170"/>
        <v>415562</v>
      </c>
      <c r="O234" s="463">
        <f t="shared" si="170"/>
        <v>461657</v>
      </c>
      <c r="P234" s="463">
        <f t="shared" si="170"/>
        <v>461657</v>
      </c>
      <c r="Q234" s="463">
        <f t="shared" si="170"/>
        <v>461657</v>
      </c>
      <c r="R234" s="463"/>
      <c r="S234" s="463"/>
      <c r="T234" s="463"/>
      <c r="U234" s="463"/>
      <c r="V234" s="463"/>
      <c r="W234" s="463"/>
      <c r="X234" s="463"/>
      <c r="Y234" s="463"/>
      <c r="Z234" s="463"/>
      <c r="AA234" s="463"/>
      <c r="AB234" s="463"/>
      <c r="AC234" s="463"/>
      <c r="AD234" s="463"/>
      <c r="AE234" s="605">
        <f t="shared" si="171"/>
        <v>2262270</v>
      </c>
    </row>
    <row r="235" spans="1:31" x14ac:dyDescent="0.25">
      <c r="A235" s="364"/>
      <c r="B235" s="54">
        <f t="shared" si="166"/>
        <v>1</v>
      </c>
      <c r="C235" s="55">
        <f t="shared" si="166"/>
        <v>20</v>
      </c>
      <c r="D235" s="1805" t="str">
        <f t="shared" si="166"/>
        <v>Transporte  - Recoleccion leche (Trailer tribasculante  de 7 toneladas)</v>
      </c>
      <c r="E235" s="1791"/>
      <c r="F235" s="26" t="str">
        <f t="shared" si="167"/>
        <v>kilometro</v>
      </c>
      <c r="G235" s="53">
        <f t="shared" si="172"/>
        <v>5278626</v>
      </c>
      <c r="H235" s="410">
        <f t="shared" si="168"/>
        <v>5</v>
      </c>
      <c r="I235" s="589">
        <f t="shared" si="169"/>
        <v>26393130</v>
      </c>
      <c r="J235" s="598"/>
      <c r="K235" s="463">
        <f t="shared" si="170"/>
        <v>107738</v>
      </c>
      <c r="L235" s="463">
        <f t="shared" si="170"/>
        <v>323215</v>
      </c>
      <c r="M235" s="463">
        <f t="shared" si="170"/>
        <v>646430</v>
      </c>
      <c r="N235" s="463">
        <f t="shared" si="170"/>
        <v>969646</v>
      </c>
      <c r="O235" s="463">
        <f t="shared" si="170"/>
        <v>1077199</v>
      </c>
      <c r="P235" s="463">
        <f t="shared" si="170"/>
        <v>1077199</v>
      </c>
      <c r="Q235" s="463">
        <f t="shared" si="170"/>
        <v>1077199</v>
      </c>
      <c r="R235" s="463"/>
      <c r="S235" s="463"/>
      <c r="T235" s="463"/>
      <c r="U235" s="463"/>
      <c r="V235" s="463"/>
      <c r="W235" s="463"/>
      <c r="X235" s="463"/>
      <c r="Y235" s="463"/>
      <c r="Z235" s="463"/>
      <c r="AA235" s="463"/>
      <c r="AB235" s="463"/>
      <c r="AC235" s="463"/>
      <c r="AD235" s="463"/>
      <c r="AE235" s="605">
        <f t="shared" si="171"/>
        <v>5278626</v>
      </c>
    </row>
    <row r="236" spans="1:31" x14ac:dyDescent="0.25">
      <c r="B236" s="54">
        <f t="shared" si="166"/>
        <v>1</v>
      </c>
      <c r="C236" s="55">
        <f t="shared" si="166"/>
        <v>11</v>
      </c>
      <c r="D236" s="1805" t="str">
        <f t="shared" si="166"/>
        <v>Analisis de suelo - 3 muestras/ha.</v>
      </c>
      <c r="E236" s="1791"/>
      <c r="F236" s="26" t="str">
        <f t="shared" si="167"/>
        <v>hectarea</v>
      </c>
      <c r="G236" s="53">
        <f t="shared" si="172"/>
        <v>5829</v>
      </c>
      <c r="H236" s="410">
        <f t="shared" si="168"/>
        <v>150</v>
      </c>
      <c r="I236" s="444">
        <f t="shared" si="169"/>
        <v>874350</v>
      </c>
      <c r="J236" s="455"/>
      <c r="K236" s="463">
        <f t="shared" si="170"/>
        <v>583</v>
      </c>
      <c r="L236" s="463">
        <f t="shared" si="170"/>
        <v>1166</v>
      </c>
      <c r="M236" s="463">
        <f t="shared" si="170"/>
        <v>1749</v>
      </c>
      <c r="N236" s="463">
        <f t="shared" si="170"/>
        <v>1749</v>
      </c>
      <c r="O236" s="463">
        <f t="shared" si="170"/>
        <v>582</v>
      </c>
      <c r="P236" s="463">
        <f t="shared" si="170"/>
        <v>0</v>
      </c>
      <c r="Q236" s="463">
        <f t="shared" si="170"/>
        <v>0</v>
      </c>
      <c r="R236" s="463"/>
      <c r="S236" s="463"/>
      <c r="T236" s="463"/>
      <c r="U236" s="463"/>
      <c r="V236" s="463"/>
      <c r="W236" s="463"/>
      <c r="X236" s="463"/>
      <c r="Y236" s="463"/>
      <c r="Z236" s="463"/>
      <c r="AA236" s="463"/>
      <c r="AB236" s="463"/>
      <c r="AC236" s="463"/>
      <c r="AD236" s="463"/>
      <c r="AE236" s="605">
        <f t="shared" si="171"/>
        <v>5829</v>
      </c>
    </row>
    <row r="237" spans="1:31" ht="14.4" thickBot="1" x14ac:dyDescent="0.3">
      <c r="B237" s="244"/>
      <c r="C237" s="1477"/>
      <c r="D237" s="1332"/>
      <c r="E237" s="1332"/>
      <c r="F237" s="1492"/>
      <c r="G237" s="1482"/>
      <c r="H237" s="355"/>
      <c r="I237" s="355"/>
      <c r="J237" s="455"/>
      <c r="K237" s="463"/>
      <c r="L237" s="463"/>
      <c r="M237" s="463"/>
      <c r="N237" s="463"/>
      <c r="O237" s="463"/>
      <c r="P237" s="463"/>
      <c r="Q237" s="463"/>
      <c r="R237" s="463"/>
      <c r="S237" s="463"/>
      <c r="T237" s="463"/>
      <c r="U237" s="463"/>
      <c r="V237" s="463"/>
      <c r="W237" s="463"/>
      <c r="X237" s="463"/>
      <c r="Y237" s="463"/>
      <c r="Z237" s="463"/>
      <c r="AA237" s="463"/>
      <c r="AB237" s="463"/>
      <c r="AC237" s="463"/>
      <c r="AD237" s="463"/>
      <c r="AE237" s="605"/>
    </row>
    <row r="238" spans="1:31" ht="14.4" thickBot="1" x14ac:dyDescent="0.3">
      <c r="B238" s="61"/>
      <c r="C238" s="62"/>
      <c r="D238" s="91" t="s">
        <v>178</v>
      </c>
      <c r="E238" s="91"/>
      <c r="F238" s="63"/>
      <c r="G238" s="64"/>
      <c r="H238" s="429"/>
      <c r="I238" s="429"/>
      <c r="J238" s="593">
        <f>J229+J224+J202+J189</f>
        <v>79134459.400000006</v>
      </c>
      <c r="K238" s="465">
        <f t="shared" ref="K238:AE238" si="173">K189+K202+K224+K229</f>
        <v>570038</v>
      </c>
      <c r="L238" s="465">
        <f t="shared" si="173"/>
        <v>1358759</v>
      </c>
      <c r="M238" s="465">
        <f t="shared" si="173"/>
        <v>2339930</v>
      </c>
      <c r="N238" s="465">
        <f t="shared" si="173"/>
        <v>2943510</v>
      </c>
      <c r="O238" s="465">
        <f t="shared" si="173"/>
        <v>2358812</v>
      </c>
      <c r="P238" s="465">
        <f t="shared" si="173"/>
        <v>1887379</v>
      </c>
      <c r="Q238" s="465">
        <f t="shared" si="173"/>
        <v>1798225</v>
      </c>
      <c r="R238" s="465">
        <f t="shared" si="173"/>
        <v>0</v>
      </c>
      <c r="S238" s="465">
        <f t="shared" si="173"/>
        <v>0</v>
      </c>
      <c r="T238" s="465">
        <f t="shared" si="173"/>
        <v>0</v>
      </c>
      <c r="U238" s="465">
        <f t="shared" si="173"/>
        <v>0</v>
      </c>
      <c r="V238" s="465">
        <f t="shared" si="173"/>
        <v>0</v>
      </c>
      <c r="W238" s="465">
        <f t="shared" si="173"/>
        <v>0</v>
      </c>
      <c r="X238" s="465">
        <f t="shared" si="173"/>
        <v>0</v>
      </c>
      <c r="Y238" s="465">
        <f t="shared" si="173"/>
        <v>0</v>
      </c>
      <c r="Z238" s="465">
        <f t="shared" si="173"/>
        <v>0</v>
      </c>
      <c r="AA238" s="465">
        <f t="shared" si="173"/>
        <v>0</v>
      </c>
      <c r="AB238" s="465">
        <f t="shared" si="173"/>
        <v>0</v>
      </c>
      <c r="AC238" s="465">
        <f t="shared" si="173"/>
        <v>0</v>
      </c>
      <c r="AD238" s="465">
        <f t="shared" si="173"/>
        <v>0</v>
      </c>
      <c r="AE238" s="465">
        <f t="shared" si="173"/>
        <v>13256653</v>
      </c>
    </row>
    <row r="239" spans="1:31" ht="14.4" thickBot="1" x14ac:dyDescent="0.3">
      <c r="B239" s="61"/>
      <c r="C239" s="62"/>
      <c r="D239" s="91" t="s">
        <v>179</v>
      </c>
      <c r="E239" s="91"/>
      <c r="F239" s="63"/>
      <c r="G239" s="64"/>
      <c r="H239" s="429"/>
      <c r="I239" s="429"/>
      <c r="J239" s="600">
        <f>I240+I241</f>
        <v>3956722.9699999997</v>
      </c>
      <c r="K239" s="465">
        <f>SUM(K240:K241)</f>
        <v>28501.9</v>
      </c>
      <c r="L239" s="465">
        <f t="shared" ref="L239:AE239" si="174">SUM(L240:L241)</f>
        <v>67937.95</v>
      </c>
      <c r="M239" s="465">
        <f t="shared" si="174"/>
        <v>116996.5</v>
      </c>
      <c r="N239" s="465">
        <f t="shared" si="174"/>
        <v>147175.5</v>
      </c>
      <c r="O239" s="465">
        <f t="shared" si="174"/>
        <v>117940.6</v>
      </c>
      <c r="P239" s="465">
        <f t="shared" si="174"/>
        <v>94368.95</v>
      </c>
      <c r="Q239" s="465">
        <f t="shared" si="174"/>
        <v>89911.25</v>
      </c>
      <c r="R239" s="465">
        <f t="shared" si="174"/>
        <v>0</v>
      </c>
      <c r="S239" s="465">
        <f t="shared" si="174"/>
        <v>0</v>
      </c>
      <c r="T239" s="465">
        <f t="shared" si="174"/>
        <v>0</v>
      </c>
      <c r="U239" s="465">
        <f t="shared" si="174"/>
        <v>0</v>
      </c>
      <c r="V239" s="465">
        <f t="shared" si="174"/>
        <v>0</v>
      </c>
      <c r="W239" s="465">
        <f t="shared" si="174"/>
        <v>0</v>
      </c>
      <c r="X239" s="465">
        <f t="shared" si="174"/>
        <v>0</v>
      </c>
      <c r="Y239" s="465">
        <f t="shared" si="174"/>
        <v>0</v>
      </c>
      <c r="Z239" s="465">
        <f t="shared" si="174"/>
        <v>0</v>
      </c>
      <c r="AA239" s="465">
        <f t="shared" si="174"/>
        <v>0</v>
      </c>
      <c r="AB239" s="465">
        <f t="shared" si="174"/>
        <v>0</v>
      </c>
      <c r="AC239" s="465">
        <f t="shared" si="174"/>
        <v>0</v>
      </c>
      <c r="AD239" s="465">
        <f t="shared" si="174"/>
        <v>0</v>
      </c>
      <c r="AE239" s="465">
        <f t="shared" si="174"/>
        <v>662832.64999999991</v>
      </c>
    </row>
    <row r="240" spans="1:31" x14ac:dyDescent="0.25">
      <c r="B240" s="42">
        <v>1</v>
      </c>
      <c r="C240" s="43">
        <v>20</v>
      </c>
      <c r="D240" s="1124" t="s">
        <v>180</v>
      </c>
      <c r="E240" s="1125"/>
      <c r="F240" s="72" t="s">
        <v>91</v>
      </c>
      <c r="G240" s="389">
        <v>0.03</v>
      </c>
      <c r="H240" s="1130">
        <f>J189+J202+J224+J229</f>
        <v>79134459.399999991</v>
      </c>
      <c r="I240" s="441">
        <f>G240*H240</f>
        <v>2374033.7819999997</v>
      </c>
      <c r="J240" s="601"/>
      <c r="K240" s="519">
        <f>K238*3%</f>
        <v>17101.14</v>
      </c>
      <c r="L240" s="519">
        <f t="shared" ref="L240:AD240" si="175">L238*3%</f>
        <v>40762.769999999997</v>
      </c>
      <c r="M240" s="519">
        <f t="shared" si="175"/>
        <v>70197.899999999994</v>
      </c>
      <c r="N240" s="519">
        <f t="shared" si="175"/>
        <v>88305.3</v>
      </c>
      <c r="O240" s="519">
        <f t="shared" si="175"/>
        <v>70764.36</v>
      </c>
      <c r="P240" s="519">
        <f t="shared" si="175"/>
        <v>56621.369999999995</v>
      </c>
      <c r="Q240" s="519">
        <f t="shared" si="175"/>
        <v>53946.75</v>
      </c>
      <c r="R240" s="519">
        <f t="shared" si="175"/>
        <v>0</v>
      </c>
      <c r="S240" s="519">
        <f t="shared" si="175"/>
        <v>0</v>
      </c>
      <c r="T240" s="519">
        <f t="shared" si="175"/>
        <v>0</v>
      </c>
      <c r="U240" s="519">
        <f t="shared" si="175"/>
        <v>0</v>
      </c>
      <c r="V240" s="519">
        <f t="shared" si="175"/>
        <v>0</v>
      </c>
      <c r="W240" s="519">
        <f t="shared" si="175"/>
        <v>0</v>
      </c>
      <c r="X240" s="519">
        <f t="shared" si="175"/>
        <v>0</v>
      </c>
      <c r="Y240" s="519">
        <f t="shared" si="175"/>
        <v>0</v>
      </c>
      <c r="Z240" s="519">
        <f t="shared" si="175"/>
        <v>0</v>
      </c>
      <c r="AA240" s="519">
        <f t="shared" si="175"/>
        <v>0</v>
      </c>
      <c r="AB240" s="519">
        <f t="shared" si="175"/>
        <v>0</v>
      </c>
      <c r="AC240" s="519">
        <f t="shared" si="175"/>
        <v>0</v>
      </c>
      <c r="AD240" s="519">
        <f t="shared" si="175"/>
        <v>0</v>
      </c>
      <c r="AE240" s="605">
        <f>SUM(K240:AD240)</f>
        <v>397699.58999999997</v>
      </c>
    </row>
    <row r="241" spans="1:31" ht="14.4" thickBot="1" x14ac:dyDescent="0.3">
      <c r="B241" s="73">
        <v>1</v>
      </c>
      <c r="C241" s="74">
        <v>20</v>
      </c>
      <c r="D241" s="1124" t="s">
        <v>181</v>
      </c>
      <c r="E241" s="1125"/>
      <c r="F241" s="75" t="s">
        <v>91</v>
      </c>
      <c r="G241" s="391">
        <v>0.02</v>
      </c>
      <c r="H241" s="1131"/>
      <c r="I241" s="444">
        <f>G241*H240</f>
        <v>1582689.1879999998</v>
      </c>
      <c r="J241" s="602"/>
      <c r="K241" s="519">
        <f>K238*2%</f>
        <v>11400.76</v>
      </c>
      <c r="L241" s="519">
        <f t="shared" ref="L241:AD241" si="176">L238*2%</f>
        <v>27175.18</v>
      </c>
      <c r="M241" s="519">
        <f t="shared" si="176"/>
        <v>46798.6</v>
      </c>
      <c r="N241" s="519">
        <f t="shared" si="176"/>
        <v>58870.200000000004</v>
      </c>
      <c r="O241" s="519">
        <f t="shared" si="176"/>
        <v>47176.24</v>
      </c>
      <c r="P241" s="519">
        <f t="shared" si="176"/>
        <v>37747.58</v>
      </c>
      <c r="Q241" s="519">
        <f t="shared" si="176"/>
        <v>35964.5</v>
      </c>
      <c r="R241" s="519">
        <f t="shared" si="176"/>
        <v>0</v>
      </c>
      <c r="S241" s="519">
        <f t="shared" si="176"/>
        <v>0</v>
      </c>
      <c r="T241" s="519">
        <f t="shared" si="176"/>
        <v>0</v>
      </c>
      <c r="U241" s="519">
        <f t="shared" si="176"/>
        <v>0</v>
      </c>
      <c r="V241" s="519">
        <f t="shared" si="176"/>
        <v>0</v>
      </c>
      <c r="W241" s="519">
        <f t="shared" si="176"/>
        <v>0</v>
      </c>
      <c r="X241" s="519">
        <f t="shared" si="176"/>
        <v>0</v>
      </c>
      <c r="Y241" s="519">
        <f t="shared" si="176"/>
        <v>0</v>
      </c>
      <c r="Z241" s="519">
        <f t="shared" si="176"/>
        <v>0</v>
      </c>
      <c r="AA241" s="519">
        <f t="shared" si="176"/>
        <v>0</v>
      </c>
      <c r="AB241" s="519">
        <f t="shared" si="176"/>
        <v>0</v>
      </c>
      <c r="AC241" s="519">
        <f t="shared" si="176"/>
        <v>0</v>
      </c>
      <c r="AD241" s="519">
        <f t="shared" si="176"/>
        <v>0</v>
      </c>
      <c r="AE241" s="605">
        <f>SUM(K241:AD241)</f>
        <v>265133.06</v>
      </c>
    </row>
    <row r="242" spans="1:31" ht="14.4" thickBot="1" x14ac:dyDescent="0.3">
      <c r="B242" s="77"/>
      <c r="C242" s="78"/>
      <c r="D242" s="92" t="s">
        <v>159</v>
      </c>
      <c r="E242" s="92"/>
      <c r="F242" s="79"/>
      <c r="G242" s="80"/>
      <c r="H242" s="446"/>
      <c r="I242" s="446"/>
      <c r="J242" s="603">
        <f>J238+J239</f>
        <v>83091182.370000005</v>
      </c>
      <c r="K242" s="466">
        <f>K238+K239</f>
        <v>598539.9</v>
      </c>
      <c r="L242" s="466">
        <f t="shared" ref="L242:AE242" si="177">L238+L239</f>
        <v>1426696.95</v>
      </c>
      <c r="M242" s="466">
        <f t="shared" si="177"/>
        <v>2456926.5</v>
      </c>
      <c r="N242" s="466">
        <f t="shared" si="177"/>
        <v>3090685.5</v>
      </c>
      <c r="O242" s="466">
        <f t="shared" si="177"/>
        <v>2476752.6</v>
      </c>
      <c r="P242" s="466">
        <f t="shared" si="177"/>
        <v>1981747.95</v>
      </c>
      <c r="Q242" s="466">
        <f t="shared" si="177"/>
        <v>1888136.25</v>
      </c>
      <c r="R242" s="466">
        <f t="shared" si="177"/>
        <v>0</v>
      </c>
      <c r="S242" s="466">
        <f t="shared" si="177"/>
        <v>0</v>
      </c>
      <c r="T242" s="466">
        <f t="shared" si="177"/>
        <v>0</v>
      </c>
      <c r="U242" s="466">
        <f t="shared" si="177"/>
        <v>0</v>
      </c>
      <c r="V242" s="466">
        <f t="shared" si="177"/>
        <v>0</v>
      </c>
      <c r="W242" s="466">
        <f t="shared" si="177"/>
        <v>0</v>
      </c>
      <c r="X242" s="466">
        <f t="shared" si="177"/>
        <v>0</v>
      </c>
      <c r="Y242" s="466">
        <f t="shared" si="177"/>
        <v>0</v>
      </c>
      <c r="Z242" s="466">
        <f t="shared" si="177"/>
        <v>0</v>
      </c>
      <c r="AA242" s="466">
        <f t="shared" si="177"/>
        <v>0</v>
      </c>
      <c r="AB242" s="466">
        <f t="shared" si="177"/>
        <v>0</v>
      </c>
      <c r="AC242" s="466">
        <f t="shared" si="177"/>
        <v>0</v>
      </c>
      <c r="AD242" s="466">
        <f t="shared" si="177"/>
        <v>0</v>
      </c>
      <c r="AE242" s="466">
        <f t="shared" si="177"/>
        <v>13919485.65</v>
      </c>
    </row>
    <row r="244" spans="1:31" x14ac:dyDescent="0.25">
      <c r="A244" s="364"/>
    </row>
    <row r="245" spans="1:31" x14ac:dyDescent="0.25">
      <c r="A245" s="364"/>
    </row>
    <row r="246" spans="1:31" ht="14.4" thickBot="1" x14ac:dyDescent="0.3"/>
    <row r="247" spans="1:31" ht="16.8" thickTop="1" thickBot="1" x14ac:dyDescent="0.3">
      <c r="B247" s="1758" t="s">
        <v>584</v>
      </c>
      <c r="C247" s="1759"/>
      <c r="D247" s="1759"/>
      <c r="E247" s="1759"/>
      <c r="F247" s="1759"/>
      <c r="G247" s="1759"/>
      <c r="H247" s="1759"/>
      <c r="I247" s="1759"/>
      <c r="J247" s="1760"/>
      <c r="K247" s="352" t="s">
        <v>472</v>
      </c>
      <c r="L247" s="352" t="s">
        <v>473</v>
      </c>
      <c r="M247" s="352" t="s">
        <v>474</v>
      </c>
      <c r="N247" s="352" t="s">
        <v>475</v>
      </c>
      <c r="O247" s="352" t="s">
        <v>476</v>
      </c>
      <c r="P247" s="352" t="s">
        <v>477</v>
      </c>
      <c r="Q247" s="352" t="s">
        <v>478</v>
      </c>
      <c r="R247" s="352" t="s">
        <v>479</v>
      </c>
      <c r="S247" s="352" t="s">
        <v>480</v>
      </c>
      <c r="T247" s="352" t="s">
        <v>481</v>
      </c>
      <c r="U247" s="352" t="s">
        <v>482</v>
      </c>
      <c r="V247" s="352" t="s">
        <v>483</v>
      </c>
      <c r="W247" s="352" t="s">
        <v>484</v>
      </c>
      <c r="X247" s="352" t="s">
        <v>485</v>
      </c>
      <c r="Y247" s="352" t="s">
        <v>486</v>
      </c>
      <c r="Z247" s="352" t="s">
        <v>487</v>
      </c>
      <c r="AA247" s="352" t="s">
        <v>488</v>
      </c>
      <c r="AB247" s="352" t="s">
        <v>489</v>
      </c>
      <c r="AC247" s="352" t="s">
        <v>490</v>
      </c>
      <c r="AD247" s="352" t="s">
        <v>491</v>
      </c>
      <c r="AE247" s="352" t="s">
        <v>159</v>
      </c>
    </row>
    <row r="248" spans="1:31" x14ac:dyDescent="0.25">
      <c r="A248" s="364"/>
      <c r="B248" s="1990" t="s">
        <v>263</v>
      </c>
      <c r="C248" s="1991"/>
      <c r="D248" s="1992"/>
      <c r="E248" s="225" t="s">
        <v>393</v>
      </c>
      <c r="F248" s="1864" t="s">
        <v>400</v>
      </c>
      <c r="G248" s="1865"/>
      <c r="H248" s="582" t="s">
        <v>268</v>
      </c>
      <c r="I248" s="582" t="s">
        <v>269</v>
      </c>
      <c r="J248" s="583" t="s">
        <v>270</v>
      </c>
      <c r="K248" s="362">
        <f>K249+K252+K255+K257</f>
        <v>0</v>
      </c>
      <c r="L248" s="362">
        <f t="shared" ref="L248:AE248" si="178">L249+L252+L255+L257</f>
        <v>0</v>
      </c>
      <c r="M248" s="362">
        <f t="shared" si="178"/>
        <v>0</v>
      </c>
      <c r="N248" s="362">
        <f t="shared" si="178"/>
        <v>0</v>
      </c>
      <c r="O248" s="362">
        <f t="shared" si="178"/>
        <v>0</v>
      </c>
      <c r="P248" s="362">
        <f t="shared" si="178"/>
        <v>0</v>
      </c>
      <c r="Q248" s="362">
        <f t="shared" si="178"/>
        <v>0</v>
      </c>
      <c r="R248" s="362">
        <f t="shared" si="178"/>
        <v>0</v>
      </c>
      <c r="S248" s="362">
        <f t="shared" si="178"/>
        <v>0</v>
      </c>
      <c r="T248" s="362">
        <f t="shared" si="178"/>
        <v>0</v>
      </c>
      <c r="U248" s="362">
        <f t="shared" si="178"/>
        <v>0</v>
      </c>
      <c r="V248" s="362">
        <f t="shared" si="178"/>
        <v>0</v>
      </c>
      <c r="W248" s="362">
        <f t="shared" si="178"/>
        <v>0</v>
      </c>
      <c r="X248" s="362">
        <f t="shared" si="178"/>
        <v>0</v>
      </c>
      <c r="Y248" s="362">
        <f t="shared" si="178"/>
        <v>0</v>
      </c>
      <c r="Z248" s="362">
        <f t="shared" si="178"/>
        <v>0</v>
      </c>
      <c r="AA248" s="362">
        <f t="shared" si="178"/>
        <v>0</v>
      </c>
      <c r="AB248" s="362">
        <f t="shared" si="178"/>
        <v>0</v>
      </c>
      <c r="AC248" s="362">
        <f t="shared" si="178"/>
        <v>0</v>
      </c>
      <c r="AD248" s="362">
        <f t="shared" si="178"/>
        <v>0</v>
      </c>
      <c r="AE248" s="362">
        <f t="shared" si="178"/>
        <v>0</v>
      </c>
    </row>
    <row r="249" spans="1:31" x14ac:dyDescent="0.25">
      <c r="B249" s="1765" t="s">
        <v>346</v>
      </c>
      <c r="C249" s="1765"/>
      <c r="D249" s="1765"/>
      <c r="E249" s="227"/>
      <c r="F249" s="228"/>
      <c r="G249" s="228"/>
      <c r="H249" s="584"/>
      <c r="I249" s="584"/>
      <c r="J249" s="584"/>
      <c r="K249" s="356">
        <f>SUM(K250:K252)</f>
        <v>0</v>
      </c>
      <c r="L249" s="356">
        <f t="shared" ref="L249:AE249" si="179">SUM(L250:L252)</f>
        <v>0</v>
      </c>
      <c r="M249" s="356">
        <f t="shared" si="179"/>
        <v>0</v>
      </c>
      <c r="N249" s="356">
        <f t="shared" si="179"/>
        <v>0</v>
      </c>
      <c r="O249" s="356">
        <f t="shared" si="179"/>
        <v>0</v>
      </c>
      <c r="P249" s="356">
        <f t="shared" si="179"/>
        <v>0</v>
      </c>
      <c r="Q249" s="356">
        <f t="shared" si="179"/>
        <v>0</v>
      </c>
      <c r="R249" s="356">
        <f t="shared" si="179"/>
        <v>0</v>
      </c>
      <c r="S249" s="356">
        <f t="shared" si="179"/>
        <v>0</v>
      </c>
      <c r="T249" s="356">
        <f t="shared" si="179"/>
        <v>0</v>
      </c>
      <c r="U249" s="356">
        <f t="shared" si="179"/>
        <v>0</v>
      </c>
      <c r="V249" s="356">
        <f t="shared" si="179"/>
        <v>0</v>
      </c>
      <c r="W249" s="356">
        <f t="shared" si="179"/>
        <v>0</v>
      </c>
      <c r="X249" s="356">
        <f t="shared" si="179"/>
        <v>0</v>
      </c>
      <c r="Y249" s="356">
        <f t="shared" si="179"/>
        <v>0</v>
      </c>
      <c r="Z249" s="356">
        <f t="shared" si="179"/>
        <v>0</v>
      </c>
      <c r="AA249" s="356">
        <f t="shared" si="179"/>
        <v>0</v>
      </c>
      <c r="AB249" s="356">
        <f t="shared" si="179"/>
        <v>0</v>
      </c>
      <c r="AC249" s="356">
        <f t="shared" si="179"/>
        <v>0</v>
      </c>
      <c r="AD249" s="356">
        <f t="shared" si="179"/>
        <v>0</v>
      </c>
      <c r="AE249" s="356">
        <f t="shared" si="179"/>
        <v>0</v>
      </c>
    </row>
    <row r="250" spans="1:31" x14ac:dyDescent="0.25">
      <c r="B250" s="1894" t="str">
        <f>B8</f>
        <v xml:space="preserve">Guazuma tomentosa (guásima) </v>
      </c>
      <c r="C250" s="1894"/>
      <c r="D250" s="1894"/>
      <c r="E250" s="185" t="str">
        <f>E8</f>
        <v>85 arboles/ha</v>
      </c>
      <c r="F250" s="156"/>
      <c r="G250" s="117"/>
      <c r="H250" s="1935">
        <f>AE248</f>
        <v>0</v>
      </c>
      <c r="I250" s="1935">
        <f>J320</f>
        <v>83091182.370000005</v>
      </c>
      <c r="J250" s="1935">
        <f>H250-I250</f>
        <v>-83091182.370000005</v>
      </c>
    </row>
    <row r="251" spans="1:31" x14ac:dyDescent="0.25">
      <c r="B251" s="1894" t="str">
        <f>B9</f>
        <v xml:space="preserve">Bursera simaruba (almácigo </v>
      </c>
      <c r="C251" s="1894"/>
      <c r="D251" s="1894"/>
      <c r="E251" s="185" t="str">
        <f>E9</f>
        <v>85 arboles/ha</v>
      </c>
      <c r="F251" s="156"/>
      <c r="G251" s="117"/>
      <c r="H251" s="1836"/>
      <c r="I251" s="1836"/>
      <c r="J251" s="1836"/>
      <c r="K251" s="10"/>
      <c r="L251" s="10"/>
      <c r="M251" s="10"/>
      <c r="N251" s="10"/>
      <c r="O251" s="10"/>
      <c r="P251" s="10"/>
      <c r="Q251" s="10"/>
      <c r="R251" s="10"/>
      <c r="S251" s="10"/>
      <c r="T251" s="10"/>
      <c r="U251" s="10"/>
      <c r="V251" s="10"/>
      <c r="W251" s="10"/>
      <c r="X251" s="10"/>
      <c r="Y251" s="10"/>
      <c r="Z251" s="10"/>
      <c r="AA251" s="10"/>
      <c r="AB251" s="10"/>
      <c r="AC251" s="10"/>
      <c r="AD251" s="10"/>
      <c r="AE251" s="10"/>
    </row>
    <row r="252" spans="1:31" x14ac:dyDescent="0.25">
      <c r="B252" s="1894" t="str">
        <f>B10</f>
        <v>Spondias purpurea (ciruela común o amarilla)</v>
      </c>
      <c r="C252" s="1894"/>
      <c r="D252" s="1894"/>
      <c r="E252" s="185" t="str">
        <f>E10</f>
        <v>85 arboles/ha</v>
      </c>
      <c r="F252" s="5" t="str">
        <f>F10</f>
        <v>Vacas/ha.</v>
      </c>
      <c r="G252" s="117">
        <f>G10</f>
        <v>2.5</v>
      </c>
      <c r="H252" s="1836"/>
      <c r="I252" s="1836"/>
      <c r="J252" s="1836"/>
    </row>
    <row r="253" spans="1:31" x14ac:dyDescent="0.25">
      <c r="B253" s="1982" t="s">
        <v>339</v>
      </c>
      <c r="C253" s="1982"/>
      <c r="D253" s="1982"/>
      <c r="E253" s="158"/>
      <c r="F253" s="328"/>
      <c r="G253" s="117"/>
      <c r="H253" s="1836"/>
      <c r="I253" s="1836"/>
      <c r="J253" s="1836"/>
      <c r="K253" s="356">
        <f>K254</f>
        <v>0</v>
      </c>
      <c r="L253" s="356">
        <f t="shared" ref="L253:AE253" si="180">L254</f>
        <v>0</v>
      </c>
      <c r="M253" s="356">
        <f t="shared" si="180"/>
        <v>0</v>
      </c>
      <c r="N253" s="356">
        <f t="shared" si="180"/>
        <v>0</v>
      </c>
      <c r="O253" s="356">
        <f t="shared" si="180"/>
        <v>0</v>
      </c>
      <c r="P253" s="356">
        <f t="shared" si="180"/>
        <v>0</v>
      </c>
      <c r="Q253" s="356">
        <f t="shared" si="180"/>
        <v>0</v>
      </c>
      <c r="R253" s="356">
        <f t="shared" si="180"/>
        <v>0</v>
      </c>
      <c r="S253" s="356">
        <f t="shared" si="180"/>
        <v>0</v>
      </c>
      <c r="T253" s="356">
        <f t="shared" si="180"/>
        <v>0</v>
      </c>
      <c r="U253" s="356">
        <f t="shared" si="180"/>
        <v>0</v>
      </c>
      <c r="V253" s="356">
        <f t="shared" si="180"/>
        <v>0</v>
      </c>
      <c r="W253" s="356">
        <f t="shared" si="180"/>
        <v>0</v>
      </c>
      <c r="X253" s="356">
        <f t="shared" si="180"/>
        <v>0</v>
      </c>
      <c r="Y253" s="356">
        <f t="shared" si="180"/>
        <v>0</v>
      </c>
      <c r="Z253" s="356">
        <f t="shared" si="180"/>
        <v>0</v>
      </c>
      <c r="AA253" s="356">
        <f t="shared" si="180"/>
        <v>0</v>
      </c>
      <c r="AB253" s="356">
        <f t="shared" si="180"/>
        <v>0</v>
      </c>
      <c r="AC253" s="356">
        <f t="shared" si="180"/>
        <v>0</v>
      </c>
      <c r="AD253" s="356">
        <f t="shared" si="180"/>
        <v>0</v>
      </c>
      <c r="AE253" s="356">
        <f t="shared" si="180"/>
        <v>0</v>
      </c>
    </row>
    <row r="254" spans="1:31" x14ac:dyDescent="0.25">
      <c r="B254" s="1894" t="str">
        <f>B12</f>
        <v>Samanea saman (algarrobo del país)</v>
      </c>
      <c r="C254" s="1894"/>
      <c r="D254" s="1894"/>
      <c r="E254" s="185" t="str">
        <f>E12</f>
        <v>30 arboles/ha</v>
      </c>
      <c r="F254" s="5" t="str">
        <f>F12</f>
        <v>Litros/vaca</v>
      </c>
      <c r="G254" s="117">
        <f>G12</f>
        <v>4.5</v>
      </c>
      <c r="H254" s="1836"/>
      <c r="I254" s="1836"/>
      <c r="J254" s="1836"/>
    </row>
    <row r="255" spans="1:31" x14ac:dyDescent="0.25">
      <c r="B255" s="1982" t="s">
        <v>348</v>
      </c>
      <c r="C255" s="1982"/>
      <c r="D255" s="1982"/>
      <c r="E255" s="158"/>
      <c r="F255" s="328"/>
      <c r="G255" s="117"/>
      <c r="H255" s="1836"/>
      <c r="I255" s="1836"/>
      <c r="J255" s="1836"/>
      <c r="K255" s="356">
        <f>SUM(K256:K257)</f>
        <v>0</v>
      </c>
      <c r="L255" s="356">
        <f t="shared" ref="L255:AE255" si="181">SUM(L256:L257)</f>
        <v>0</v>
      </c>
      <c r="M255" s="356">
        <f t="shared" si="181"/>
        <v>0</v>
      </c>
      <c r="N255" s="356">
        <f t="shared" si="181"/>
        <v>0</v>
      </c>
      <c r="O255" s="356">
        <f t="shared" si="181"/>
        <v>0</v>
      </c>
      <c r="P255" s="356">
        <f t="shared" si="181"/>
        <v>0</v>
      </c>
      <c r="Q255" s="356">
        <f t="shared" si="181"/>
        <v>0</v>
      </c>
      <c r="R255" s="356">
        <f t="shared" si="181"/>
        <v>0</v>
      </c>
      <c r="S255" s="356">
        <f t="shared" si="181"/>
        <v>0</v>
      </c>
      <c r="T255" s="356">
        <f t="shared" si="181"/>
        <v>0</v>
      </c>
      <c r="U255" s="356">
        <f t="shared" si="181"/>
        <v>0</v>
      </c>
      <c r="V255" s="356">
        <f t="shared" si="181"/>
        <v>0</v>
      </c>
      <c r="W255" s="356">
        <f t="shared" si="181"/>
        <v>0</v>
      </c>
      <c r="X255" s="356">
        <f t="shared" si="181"/>
        <v>0</v>
      </c>
      <c r="Y255" s="356">
        <f t="shared" si="181"/>
        <v>0</v>
      </c>
      <c r="Z255" s="356">
        <f t="shared" si="181"/>
        <v>0</v>
      </c>
      <c r="AA255" s="356">
        <f t="shared" si="181"/>
        <v>0</v>
      </c>
      <c r="AB255" s="356">
        <f t="shared" si="181"/>
        <v>0</v>
      </c>
      <c r="AC255" s="356">
        <f t="shared" si="181"/>
        <v>0</v>
      </c>
      <c r="AD255" s="356">
        <f t="shared" si="181"/>
        <v>0</v>
      </c>
      <c r="AE255" s="356">
        <f t="shared" si="181"/>
        <v>0</v>
      </c>
    </row>
    <row r="256" spans="1:31" x14ac:dyDescent="0.25">
      <c r="B256" s="1894"/>
      <c r="C256" s="1894"/>
      <c r="D256" s="1894"/>
      <c r="E256" s="185"/>
      <c r="F256" s="5" t="str">
        <f>F14</f>
        <v>Litros / ha.</v>
      </c>
      <c r="G256" s="117">
        <f>G14</f>
        <v>2587.5</v>
      </c>
      <c r="H256" s="1836"/>
      <c r="I256" s="1836"/>
      <c r="J256" s="1836"/>
      <c r="K256" s="369"/>
      <c r="L256" s="369"/>
      <c r="M256" s="369"/>
      <c r="N256" s="369"/>
      <c r="O256" s="369"/>
      <c r="P256" s="369"/>
      <c r="Q256" s="369"/>
      <c r="R256" s="369"/>
      <c r="S256" s="369"/>
      <c r="T256" s="369"/>
      <c r="U256" s="369"/>
      <c r="V256" s="369"/>
      <c r="W256" s="369"/>
      <c r="X256" s="369"/>
      <c r="Y256" s="369"/>
      <c r="Z256" s="369"/>
      <c r="AA256" s="369"/>
      <c r="AB256" s="369"/>
      <c r="AC256" s="369"/>
      <c r="AD256" s="369"/>
      <c r="AE256" s="390">
        <f>SUM(K256:AD256)</f>
        <v>0</v>
      </c>
    </row>
    <row r="257" spans="2:31" x14ac:dyDescent="0.25">
      <c r="B257" s="1894" t="str">
        <f>B15</f>
        <v>Brachiaria brizantha (marandu)</v>
      </c>
      <c r="C257" s="1894"/>
      <c r="D257" s="1894"/>
      <c r="E257" s="185" t="str">
        <f>E15</f>
        <v>1250 m2/ha.)</v>
      </c>
      <c r="F257" s="329"/>
      <c r="G257" s="117"/>
      <c r="H257" s="1836"/>
      <c r="I257" s="1836"/>
      <c r="J257" s="1836"/>
      <c r="K257" s="10"/>
      <c r="L257" s="10"/>
      <c r="M257" s="10"/>
      <c r="N257" s="10"/>
      <c r="O257" s="10"/>
      <c r="P257" s="10"/>
      <c r="Q257" s="10"/>
      <c r="R257" s="10"/>
      <c r="S257" s="10"/>
      <c r="T257" s="10"/>
      <c r="U257" s="10"/>
      <c r="V257" s="10"/>
      <c r="W257" s="10"/>
      <c r="X257" s="10"/>
      <c r="Y257" s="10"/>
      <c r="Z257" s="10"/>
      <c r="AA257" s="10"/>
      <c r="AB257" s="10"/>
      <c r="AC257" s="10"/>
      <c r="AD257" s="10"/>
      <c r="AE257" s="10"/>
    </row>
    <row r="258" spans="2:31" x14ac:dyDescent="0.25">
      <c r="B258" s="1982" t="s">
        <v>397</v>
      </c>
      <c r="C258" s="1982"/>
      <c r="D258" s="1982"/>
      <c r="E258" s="4"/>
      <c r="F258" s="5" t="str">
        <f>F16</f>
        <v>Dias en ordeño</v>
      </c>
      <c r="G258" s="117">
        <f>G16</f>
        <v>230</v>
      </c>
      <c r="H258" s="1836"/>
      <c r="I258" s="1836"/>
      <c r="J258" s="1836"/>
      <c r="K258" s="356">
        <f>SUM(K259:K261)</f>
        <v>0</v>
      </c>
      <c r="L258" s="356">
        <f t="shared" ref="L258:AE258" si="182">SUM(L259:L261)</f>
        <v>0</v>
      </c>
      <c r="M258" s="356">
        <f t="shared" si="182"/>
        <v>0</v>
      </c>
      <c r="N258" s="356">
        <f t="shared" si="182"/>
        <v>0</v>
      </c>
      <c r="O258" s="356">
        <f t="shared" si="182"/>
        <v>0</v>
      </c>
      <c r="P258" s="356">
        <f t="shared" si="182"/>
        <v>0</v>
      </c>
      <c r="Q258" s="356">
        <f t="shared" si="182"/>
        <v>0</v>
      </c>
      <c r="R258" s="356">
        <f t="shared" si="182"/>
        <v>0</v>
      </c>
      <c r="S258" s="356">
        <f t="shared" si="182"/>
        <v>0</v>
      </c>
      <c r="T258" s="356">
        <f t="shared" si="182"/>
        <v>0</v>
      </c>
      <c r="U258" s="356">
        <f t="shared" si="182"/>
        <v>0</v>
      </c>
      <c r="V258" s="356">
        <f t="shared" si="182"/>
        <v>0</v>
      </c>
      <c r="W258" s="356">
        <f t="shared" si="182"/>
        <v>0</v>
      </c>
      <c r="X258" s="356">
        <f t="shared" si="182"/>
        <v>0</v>
      </c>
      <c r="Y258" s="356">
        <f t="shared" si="182"/>
        <v>0</v>
      </c>
      <c r="Z258" s="356">
        <f t="shared" si="182"/>
        <v>0</v>
      </c>
      <c r="AA258" s="356">
        <f t="shared" si="182"/>
        <v>0</v>
      </c>
      <c r="AB258" s="356">
        <f t="shared" si="182"/>
        <v>0</v>
      </c>
      <c r="AC258" s="356">
        <f t="shared" si="182"/>
        <v>0</v>
      </c>
      <c r="AD258" s="356">
        <f t="shared" si="182"/>
        <v>0</v>
      </c>
      <c r="AE258" s="356">
        <f t="shared" si="182"/>
        <v>0</v>
      </c>
    </row>
    <row r="259" spans="2:31" x14ac:dyDescent="0.25">
      <c r="B259" s="1894" t="str">
        <f>B17</f>
        <v>Morus, sp. (morera)</v>
      </c>
      <c r="C259" s="1894"/>
      <c r="D259" s="1894"/>
      <c r="E259" s="185" t="str">
        <f>E17</f>
        <v>500 m2/ha</v>
      </c>
      <c r="F259" s="4"/>
      <c r="G259" s="4"/>
      <c r="H259" s="1836"/>
      <c r="I259" s="1836"/>
      <c r="J259" s="1836"/>
    </row>
    <row r="260" spans="2:31" x14ac:dyDescent="0.25">
      <c r="B260" s="1894" t="str">
        <f>B18</f>
        <v>Moringa oleifera (moringa)</v>
      </c>
      <c r="C260" s="1894"/>
      <c r="D260" s="1894"/>
      <c r="E260" s="185" t="str">
        <f>E18</f>
        <v>500 m2/ha</v>
      </c>
      <c r="F260" s="174"/>
      <c r="G260" s="117"/>
      <c r="H260" s="1836"/>
      <c r="I260" s="1836"/>
      <c r="J260" s="1836"/>
    </row>
    <row r="261" spans="2:31" x14ac:dyDescent="0.25">
      <c r="B261" s="1894"/>
      <c r="C261" s="1894"/>
      <c r="D261" s="1894"/>
      <c r="E261" s="185"/>
      <c r="F261" s="174"/>
      <c r="G261" s="117"/>
      <c r="H261" s="1836"/>
      <c r="I261" s="1836"/>
      <c r="J261" s="1836"/>
    </row>
    <row r="262" spans="2:31" x14ac:dyDescent="0.25">
      <c r="B262" s="1765" t="s">
        <v>349</v>
      </c>
      <c r="C262" s="1765"/>
      <c r="D262" s="1765"/>
      <c r="E262" s="185"/>
      <c r="F262" s="12"/>
      <c r="G262" s="12"/>
      <c r="H262" s="1836"/>
      <c r="I262" s="1836"/>
      <c r="J262" s="1836"/>
      <c r="K262" s="356">
        <f>SUM(K263:K264)</f>
        <v>0</v>
      </c>
      <c r="L262" s="356">
        <f t="shared" ref="L262:AE262" si="183">SUM(L263:L264)</f>
        <v>0</v>
      </c>
      <c r="M262" s="356">
        <f t="shared" si="183"/>
        <v>0</v>
      </c>
      <c r="N262" s="356">
        <f t="shared" si="183"/>
        <v>0</v>
      </c>
      <c r="O262" s="356">
        <f t="shared" si="183"/>
        <v>0</v>
      </c>
      <c r="P262" s="356">
        <f t="shared" si="183"/>
        <v>0</v>
      </c>
      <c r="Q262" s="356">
        <f t="shared" si="183"/>
        <v>0</v>
      </c>
      <c r="R262" s="356">
        <f t="shared" si="183"/>
        <v>0</v>
      </c>
      <c r="S262" s="356">
        <f t="shared" si="183"/>
        <v>0</v>
      </c>
      <c r="T262" s="356">
        <f t="shared" si="183"/>
        <v>0</v>
      </c>
      <c r="U262" s="356">
        <f t="shared" si="183"/>
        <v>0</v>
      </c>
      <c r="V262" s="356">
        <f t="shared" si="183"/>
        <v>0</v>
      </c>
      <c r="W262" s="356">
        <f t="shared" si="183"/>
        <v>0</v>
      </c>
      <c r="X262" s="356">
        <f t="shared" si="183"/>
        <v>0</v>
      </c>
      <c r="Y262" s="356">
        <f t="shared" si="183"/>
        <v>0</v>
      </c>
      <c r="Z262" s="356">
        <f t="shared" si="183"/>
        <v>0</v>
      </c>
      <c r="AA262" s="356">
        <f t="shared" si="183"/>
        <v>0</v>
      </c>
      <c r="AB262" s="356">
        <f t="shared" si="183"/>
        <v>0</v>
      </c>
      <c r="AC262" s="356">
        <f t="shared" si="183"/>
        <v>0</v>
      </c>
      <c r="AD262" s="356">
        <f t="shared" si="183"/>
        <v>0</v>
      </c>
      <c r="AE262" s="356">
        <f t="shared" si="183"/>
        <v>0</v>
      </c>
    </row>
    <row r="263" spans="2:31" x14ac:dyDescent="0.25">
      <c r="B263" s="1894"/>
      <c r="C263" s="1894"/>
      <c r="D263" s="1894"/>
      <c r="E263" s="185"/>
      <c r="F263" s="4"/>
      <c r="G263" s="4"/>
      <c r="H263" s="1836"/>
      <c r="I263" s="1836"/>
      <c r="J263" s="1836"/>
    </row>
    <row r="264" spans="2:31" x14ac:dyDescent="0.25">
      <c r="B264" s="1894" t="str">
        <f>B22</f>
        <v>Saccharum officinarum (caña de azúcar)</v>
      </c>
      <c r="C264" s="1894"/>
      <c r="D264" s="1894"/>
      <c r="E264" s="185" t="str">
        <f>E22</f>
        <v>600 m2/ha</v>
      </c>
      <c r="F264" s="4"/>
      <c r="G264" s="4"/>
      <c r="H264" s="1936"/>
      <c r="I264" s="1936"/>
      <c r="J264" s="1936"/>
    </row>
    <row r="265" spans="2:31" ht="14.4" thickBot="1" x14ac:dyDescent="0.3"/>
    <row r="266" spans="2:31" ht="28.2" thickBot="1" x14ac:dyDescent="0.3">
      <c r="B266" s="1983" t="s">
        <v>151</v>
      </c>
      <c r="C266" s="1984"/>
      <c r="D266" s="1120" t="s">
        <v>153</v>
      </c>
      <c r="E266" s="1121"/>
      <c r="F266" s="234" t="s">
        <v>154</v>
      </c>
      <c r="G266" s="235" t="s">
        <v>155</v>
      </c>
      <c r="H266" s="585" t="s">
        <v>156</v>
      </c>
      <c r="I266" s="586" t="s">
        <v>157</v>
      </c>
      <c r="J266" s="587" t="s">
        <v>158</v>
      </c>
      <c r="K266" s="352" t="s">
        <v>472</v>
      </c>
      <c r="L266" s="352" t="s">
        <v>473</v>
      </c>
      <c r="M266" s="352" t="s">
        <v>474</v>
      </c>
      <c r="N266" s="352" t="s">
        <v>475</v>
      </c>
      <c r="O266" s="352" t="s">
        <v>476</v>
      </c>
      <c r="P266" s="352" t="s">
        <v>477</v>
      </c>
      <c r="Q266" s="352" t="s">
        <v>478</v>
      </c>
      <c r="R266" s="352" t="s">
        <v>479</v>
      </c>
      <c r="S266" s="352" t="s">
        <v>480</v>
      </c>
      <c r="T266" s="352" t="s">
        <v>481</v>
      </c>
      <c r="U266" s="352" t="s">
        <v>482</v>
      </c>
      <c r="V266" s="352" t="s">
        <v>483</v>
      </c>
      <c r="W266" s="352" t="s">
        <v>484</v>
      </c>
      <c r="X266" s="352" t="s">
        <v>485</v>
      </c>
      <c r="Y266" s="352" t="s">
        <v>486</v>
      </c>
      <c r="Z266" s="352" t="s">
        <v>487</v>
      </c>
      <c r="AA266" s="352" t="s">
        <v>488</v>
      </c>
      <c r="AB266" s="352" t="s">
        <v>489</v>
      </c>
      <c r="AC266" s="352" t="s">
        <v>490</v>
      </c>
      <c r="AD266" s="352" t="s">
        <v>491</v>
      </c>
      <c r="AE266" s="352" t="s">
        <v>159</v>
      </c>
    </row>
    <row r="267" spans="2:31" ht="14.4" thickBot="1" x14ac:dyDescent="0.3">
      <c r="B267" s="38"/>
      <c r="C267" s="39"/>
      <c r="D267" s="114" t="s">
        <v>162</v>
      </c>
      <c r="E267" s="114"/>
      <c r="F267" s="106"/>
      <c r="G267" s="37"/>
      <c r="H267" s="500"/>
      <c r="I267" s="500"/>
      <c r="J267" s="595">
        <f>SUM(I268:I279)</f>
        <v>29894335.379999995</v>
      </c>
      <c r="K267" s="356">
        <f>SUM(K268:K279)</f>
        <v>1197551.9599999997</v>
      </c>
      <c r="L267" s="356">
        <f t="shared" ref="L267:AE267" si="184">SUM(L268:L279)</f>
        <v>3141891.94</v>
      </c>
      <c r="M267" s="356">
        <f t="shared" si="184"/>
        <v>5530268.04</v>
      </c>
      <c r="N267" s="356">
        <f t="shared" si="184"/>
        <v>7165128.3000000007</v>
      </c>
      <c r="O267" s="356">
        <f t="shared" si="184"/>
        <v>5857877.0999999996</v>
      </c>
      <c r="P267" s="356">
        <f t="shared" si="184"/>
        <v>4015227.6</v>
      </c>
      <c r="Q267" s="356">
        <f t="shared" si="184"/>
        <v>2986390.44</v>
      </c>
      <c r="R267" s="356">
        <f t="shared" si="184"/>
        <v>0</v>
      </c>
      <c r="S267" s="356">
        <f t="shared" si="184"/>
        <v>0</v>
      </c>
      <c r="T267" s="356">
        <f t="shared" si="184"/>
        <v>0</v>
      </c>
      <c r="U267" s="356">
        <f t="shared" si="184"/>
        <v>0</v>
      </c>
      <c r="V267" s="356">
        <f t="shared" si="184"/>
        <v>0</v>
      </c>
      <c r="W267" s="356">
        <f t="shared" si="184"/>
        <v>0</v>
      </c>
      <c r="X267" s="356">
        <f t="shared" si="184"/>
        <v>0</v>
      </c>
      <c r="Y267" s="356">
        <f t="shared" si="184"/>
        <v>0</v>
      </c>
      <c r="Z267" s="356">
        <f t="shared" si="184"/>
        <v>0</v>
      </c>
      <c r="AA267" s="356">
        <f t="shared" si="184"/>
        <v>0</v>
      </c>
      <c r="AB267" s="356">
        <f t="shared" si="184"/>
        <v>0</v>
      </c>
      <c r="AC267" s="356">
        <f t="shared" si="184"/>
        <v>0</v>
      </c>
      <c r="AD267" s="356">
        <f t="shared" si="184"/>
        <v>0</v>
      </c>
      <c r="AE267" s="356">
        <f t="shared" si="184"/>
        <v>29894335.379999995</v>
      </c>
    </row>
    <row r="268" spans="2:31" ht="15.6" x14ac:dyDescent="0.25">
      <c r="B268" s="54">
        <f t="shared" ref="B268:D279" si="185">B26</f>
        <v>1</v>
      </c>
      <c r="C268" s="55">
        <f t="shared" si="185"/>
        <v>1</v>
      </c>
      <c r="D268" s="1805" t="str">
        <f t="shared" si="185"/>
        <v>Preparacion de suelo (*)</v>
      </c>
      <c r="E268" s="1791"/>
      <c r="F268" s="26" t="str">
        <f t="shared" ref="F268:F279" si="186">F26</f>
        <v>jornal</v>
      </c>
      <c r="G268" s="53">
        <f t="shared" ref="G268:G279" si="187">G190</f>
        <v>5829</v>
      </c>
      <c r="H268" s="410">
        <f t="shared" ref="H268:H279" si="188">H26</f>
        <v>11.54</v>
      </c>
      <c r="I268" s="410">
        <f t="shared" ref="I268:I279" si="189">G268*H268</f>
        <v>67266.659999999989</v>
      </c>
      <c r="J268" s="545"/>
      <c r="K268" s="369">
        <f t="shared" ref="K268:Q279" si="190">$H268*K190</f>
        <v>6727.82</v>
      </c>
      <c r="L268" s="369">
        <f t="shared" si="190"/>
        <v>13455.64</v>
      </c>
      <c r="M268" s="369">
        <f t="shared" si="190"/>
        <v>20183.46</v>
      </c>
      <c r="N268" s="369">
        <f t="shared" si="190"/>
        <v>20183.46</v>
      </c>
      <c r="O268" s="369">
        <f t="shared" si="190"/>
        <v>6716.28</v>
      </c>
      <c r="P268" s="369">
        <f t="shared" si="190"/>
        <v>0</v>
      </c>
      <c r="Q268" s="369">
        <f t="shared" si="190"/>
        <v>0</v>
      </c>
      <c r="R268" s="369"/>
      <c r="S268" s="369"/>
      <c r="T268" s="369"/>
      <c r="U268" s="369"/>
      <c r="V268" s="369"/>
      <c r="W268" s="369"/>
      <c r="X268" s="369"/>
      <c r="Y268" s="369"/>
      <c r="Z268" s="369"/>
      <c r="AA268" s="369"/>
      <c r="AB268" s="369"/>
      <c r="AC268" s="369"/>
      <c r="AD268" s="369"/>
      <c r="AE268" s="390">
        <f t="shared" ref="AE268:AE279" si="191">SUM(K268:AD268)</f>
        <v>67266.66</v>
      </c>
    </row>
    <row r="269" spans="2:31" x14ac:dyDescent="0.25">
      <c r="B269" s="54">
        <f t="shared" si="185"/>
        <v>1</v>
      </c>
      <c r="C269" s="55">
        <f t="shared" si="185"/>
        <v>20</v>
      </c>
      <c r="D269" s="1805" t="str">
        <f t="shared" si="185"/>
        <v xml:space="preserve">Establecimiento y mtto. de cerca viva </v>
      </c>
      <c r="E269" s="1791"/>
      <c r="F269" s="26" t="str">
        <f t="shared" si="186"/>
        <v>jornal</v>
      </c>
      <c r="G269" s="53">
        <f t="shared" si="187"/>
        <v>126495</v>
      </c>
      <c r="H269" s="410">
        <f t="shared" si="188"/>
        <v>11.54</v>
      </c>
      <c r="I269" s="410">
        <f t="shared" si="189"/>
        <v>1459752.2999999998</v>
      </c>
      <c r="J269" s="546"/>
      <c r="K269" s="369">
        <f t="shared" si="190"/>
        <v>67278.2</v>
      </c>
      <c r="L269" s="369">
        <f t="shared" si="190"/>
        <v>154739.85999999999</v>
      </c>
      <c r="M269" s="369">
        <f t="shared" si="190"/>
        <v>262384.98</v>
      </c>
      <c r="N269" s="369">
        <f t="shared" si="190"/>
        <v>322935.36</v>
      </c>
      <c r="O269" s="369">
        <f t="shared" si="190"/>
        <v>248813.93999999997</v>
      </c>
      <c r="P269" s="369">
        <f t="shared" si="190"/>
        <v>201799.97999999998</v>
      </c>
      <c r="Q269" s="369">
        <f t="shared" si="190"/>
        <v>201799.97999999998</v>
      </c>
      <c r="R269" s="369"/>
      <c r="S269" s="369"/>
      <c r="T269" s="369"/>
      <c r="U269" s="369"/>
      <c r="V269" s="369"/>
      <c r="W269" s="369"/>
      <c r="X269" s="369"/>
      <c r="Y269" s="369"/>
      <c r="Z269" s="369"/>
      <c r="AA269" s="369"/>
      <c r="AB269" s="369"/>
      <c r="AC269" s="369"/>
      <c r="AD269" s="369"/>
      <c r="AE269" s="390">
        <f t="shared" si="191"/>
        <v>1459752.2999999998</v>
      </c>
    </row>
    <row r="270" spans="2:31" x14ac:dyDescent="0.25">
      <c r="B270" s="54">
        <f t="shared" si="185"/>
        <v>1</v>
      </c>
      <c r="C270" s="55">
        <f t="shared" si="185"/>
        <v>1</v>
      </c>
      <c r="D270" s="1805" t="str">
        <f t="shared" si="185"/>
        <v>Acuertonamiento por método rotacional, estableciendo doce subdivisiones</v>
      </c>
      <c r="E270" s="1791"/>
      <c r="F270" s="26" t="str">
        <f t="shared" si="186"/>
        <v>jornal</v>
      </c>
      <c r="G270" s="53">
        <f t="shared" si="187"/>
        <v>524610</v>
      </c>
      <c r="H270" s="410">
        <f t="shared" si="188"/>
        <v>11.54</v>
      </c>
      <c r="I270" s="410">
        <f t="shared" si="189"/>
        <v>6053999.3999999994</v>
      </c>
      <c r="J270" s="546"/>
      <c r="K270" s="369">
        <f t="shared" si="190"/>
        <v>302751.89999999997</v>
      </c>
      <c r="L270" s="369">
        <f t="shared" si="190"/>
        <v>908255.7</v>
      </c>
      <c r="M270" s="369">
        <f t="shared" si="190"/>
        <v>1513759.5</v>
      </c>
      <c r="N270" s="369">
        <f t="shared" si="190"/>
        <v>1816511.4</v>
      </c>
      <c r="O270" s="369">
        <f t="shared" si="190"/>
        <v>1210488.2999999998</v>
      </c>
      <c r="P270" s="369">
        <f t="shared" si="190"/>
        <v>302232.59999999998</v>
      </c>
      <c r="Q270" s="369">
        <f t="shared" si="190"/>
        <v>0</v>
      </c>
      <c r="R270" s="369"/>
      <c r="S270" s="369"/>
      <c r="T270" s="369"/>
      <c r="U270" s="369"/>
      <c r="V270" s="369"/>
      <c r="W270" s="369"/>
      <c r="X270" s="369"/>
      <c r="Y270" s="369"/>
      <c r="Z270" s="369"/>
      <c r="AA270" s="369"/>
      <c r="AB270" s="369"/>
      <c r="AC270" s="369"/>
      <c r="AD270" s="369"/>
      <c r="AE270" s="390">
        <f t="shared" si="191"/>
        <v>6053999.3999999994</v>
      </c>
    </row>
    <row r="271" spans="2:31" x14ac:dyDescent="0.25">
      <c r="B271" s="54">
        <f t="shared" si="185"/>
        <v>1</v>
      </c>
      <c r="C271" s="55">
        <f t="shared" si="185"/>
        <v>4</v>
      </c>
      <c r="D271" s="1805" t="str">
        <f t="shared" si="185"/>
        <v>Siembra de pastizales con Brachiaria  brizantha (marandu) -25% anual</v>
      </c>
      <c r="E271" s="1791"/>
      <c r="F271" s="26" t="str">
        <f t="shared" si="186"/>
        <v>jornal</v>
      </c>
      <c r="G271" s="53">
        <f t="shared" si="187"/>
        <v>363744</v>
      </c>
      <c r="H271" s="410">
        <f t="shared" si="188"/>
        <v>11.54</v>
      </c>
      <c r="I271" s="410">
        <f t="shared" si="189"/>
        <v>4197605.76</v>
      </c>
      <c r="J271" s="533"/>
      <c r="K271" s="369">
        <f t="shared" si="190"/>
        <v>107645.12</v>
      </c>
      <c r="L271" s="369">
        <f t="shared" si="190"/>
        <v>322935.36</v>
      </c>
      <c r="M271" s="369">
        <f t="shared" si="190"/>
        <v>645870.72</v>
      </c>
      <c r="N271" s="369">
        <f t="shared" si="190"/>
        <v>968806.08</v>
      </c>
      <c r="O271" s="369">
        <f t="shared" si="190"/>
        <v>968621.44</v>
      </c>
      <c r="P271" s="369">
        <f t="shared" si="190"/>
        <v>753331.19999999995</v>
      </c>
      <c r="Q271" s="369">
        <f t="shared" si="190"/>
        <v>430395.83999999997</v>
      </c>
      <c r="R271" s="369"/>
      <c r="S271" s="369"/>
      <c r="T271" s="369"/>
      <c r="U271" s="369"/>
      <c r="V271" s="369"/>
      <c r="W271" s="369"/>
      <c r="X271" s="369"/>
      <c r="Y271" s="369"/>
      <c r="Z271" s="369"/>
      <c r="AA271" s="369"/>
      <c r="AB271" s="369"/>
      <c r="AC271" s="369"/>
      <c r="AD271" s="369"/>
      <c r="AE271" s="390">
        <f t="shared" si="191"/>
        <v>4197605.76</v>
      </c>
    </row>
    <row r="272" spans="2:31" x14ac:dyDescent="0.25">
      <c r="B272" s="54">
        <f t="shared" si="185"/>
        <v>1</v>
      </c>
      <c r="C272" s="55">
        <f t="shared" si="185"/>
        <v>20</v>
      </c>
      <c r="D272" s="1805" t="str">
        <f t="shared" si="185"/>
        <v>Atenciones culturales para las especies forrajeras</v>
      </c>
      <c r="E272" s="1791"/>
      <c r="F272" s="26" t="str">
        <f t="shared" si="186"/>
        <v>jornal</v>
      </c>
      <c r="G272" s="53">
        <f t="shared" si="187"/>
        <v>171965</v>
      </c>
      <c r="H272" s="410">
        <f t="shared" si="188"/>
        <v>11.54</v>
      </c>
      <c r="I272" s="410">
        <f t="shared" si="189"/>
        <v>1984476.0999999999</v>
      </c>
      <c r="J272" s="502"/>
      <c r="K272" s="369">
        <f t="shared" si="190"/>
        <v>67278.2</v>
      </c>
      <c r="L272" s="369">
        <f t="shared" si="190"/>
        <v>168195.5</v>
      </c>
      <c r="M272" s="369">
        <f t="shared" si="190"/>
        <v>302751.89999999997</v>
      </c>
      <c r="N272" s="369">
        <f t="shared" si="190"/>
        <v>403669.19999999995</v>
      </c>
      <c r="O272" s="369">
        <f t="shared" si="190"/>
        <v>369914.69999999995</v>
      </c>
      <c r="P272" s="369">
        <f t="shared" si="190"/>
        <v>336333.3</v>
      </c>
      <c r="Q272" s="369">
        <f t="shared" si="190"/>
        <v>336333.3</v>
      </c>
      <c r="R272" s="369"/>
      <c r="S272" s="369"/>
      <c r="T272" s="369"/>
      <c r="U272" s="369"/>
      <c r="V272" s="369"/>
      <c r="W272" s="369"/>
      <c r="X272" s="369"/>
      <c r="Y272" s="369"/>
      <c r="Z272" s="369"/>
      <c r="AA272" s="369"/>
      <c r="AB272" s="369"/>
      <c r="AC272" s="369"/>
      <c r="AD272" s="369"/>
      <c r="AE272" s="390">
        <f t="shared" si="191"/>
        <v>1984476.1</v>
      </c>
    </row>
    <row r="273" spans="2:31" x14ac:dyDescent="0.25">
      <c r="B273" s="54">
        <f t="shared" si="185"/>
        <v>1</v>
      </c>
      <c r="C273" s="55">
        <f t="shared" si="185"/>
        <v>4</v>
      </c>
      <c r="D273" s="1805" t="str">
        <f t="shared" si="185"/>
        <v>Arborización de pastizales con Samanea saman (Algarrobo).  (25% por año)</v>
      </c>
      <c r="E273" s="1791"/>
      <c r="F273" s="26" t="str">
        <f t="shared" si="186"/>
        <v>jornal</v>
      </c>
      <c r="G273" s="53">
        <f t="shared" si="187"/>
        <v>363744</v>
      </c>
      <c r="H273" s="410">
        <f t="shared" si="188"/>
        <v>11.54</v>
      </c>
      <c r="I273" s="410">
        <f t="shared" si="189"/>
        <v>4197605.76</v>
      </c>
      <c r="J273" s="502"/>
      <c r="K273" s="369">
        <f t="shared" si="190"/>
        <v>107645.12</v>
      </c>
      <c r="L273" s="369">
        <f t="shared" si="190"/>
        <v>322935.36</v>
      </c>
      <c r="M273" s="369">
        <f t="shared" si="190"/>
        <v>645870.72</v>
      </c>
      <c r="N273" s="369">
        <f t="shared" si="190"/>
        <v>968806.08</v>
      </c>
      <c r="O273" s="369">
        <f t="shared" si="190"/>
        <v>968621.44</v>
      </c>
      <c r="P273" s="369">
        <f t="shared" si="190"/>
        <v>753331.19999999995</v>
      </c>
      <c r="Q273" s="369">
        <f t="shared" si="190"/>
        <v>430395.83999999997</v>
      </c>
      <c r="R273" s="369"/>
      <c r="S273" s="369"/>
      <c r="T273" s="369"/>
      <c r="U273" s="369"/>
      <c r="V273" s="369"/>
      <c r="W273" s="369"/>
      <c r="X273" s="369"/>
      <c r="Y273" s="369"/>
      <c r="Z273" s="369"/>
      <c r="AA273" s="369"/>
      <c r="AB273" s="369"/>
      <c r="AC273" s="369"/>
      <c r="AD273" s="369"/>
      <c r="AE273" s="390">
        <f t="shared" si="191"/>
        <v>4197605.76</v>
      </c>
    </row>
    <row r="274" spans="2:31" x14ac:dyDescent="0.25">
      <c r="B274" s="54">
        <f t="shared" si="185"/>
        <v>1</v>
      </c>
      <c r="C274" s="55">
        <f t="shared" si="185"/>
        <v>20</v>
      </c>
      <c r="D274" s="1805" t="str">
        <f t="shared" si="185"/>
        <v>Atenciones culturales para arboles establecidos (25% por año)</v>
      </c>
      <c r="E274" s="1791"/>
      <c r="F274" s="26" t="str">
        <f t="shared" si="186"/>
        <v>jornal</v>
      </c>
      <c r="G274" s="53">
        <f t="shared" si="187"/>
        <v>262320</v>
      </c>
      <c r="H274" s="410">
        <f t="shared" si="188"/>
        <v>11.54</v>
      </c>
      <c r="I274" s="410">
        <f t="shared" si="189"/>
        <v>3027172.8</v>
      </c>
      <c r="J274" s="502"/>
      <c r="K274" s="369">
        <f t="shared" si="190"/>
        <v>67278.2</v>
      </c>
      <c r="L274" s="369">
        <f t="shared" si="190"/>
        <v>201834.59999999998</v>
      </c>
      <c r="M274" s="369">
        <f t="shared" si="190"/>
        <v>403669.19999999995</v>
      </c>
      <c r="N274" s="369">
        <f t="shared" si="190"/>
        <v>605503.79999999993</v>
      </c>
      <c r="O274" s="369">
        <f t="shared" si="190"/>
        <v>645755.31999999995</v>
      </c>
      <c r="P274" s="369">
        <f t="shared" si="190"/>
        <v>591932.76</v>
      </c>
      <c r="Q274" s="369">
        <f t="shared" si="190"/>
        <v>511198.92</v>
      </c>
      <c r="R274" s="369"/>
      <c r="S274" s="369"/>
      <c r="T274" s="369"/>
      <c r="U274" s="369"/>
      <c r="V274" s="369"/>
      <c r="W274" s="369"/>
      <c r="X274" s="369"/>
      <c r="Y274" s="369"/>
      <c r="Z274" s="369"/>
      <c r="AA274" s="369"/>
      <c r="AB274" s="369"/>
      <c r="AC274" s="369"/>
      <c r="AD274" s="369"/>
      <c r="AE274" s="390">
        <f t="shared" si="191"/>
        <v>3027172.8</v>
      </c>
    </row>
    <row r="275" spans="2:31" x14ac:dyDescent="0.25">
      <c r="B275" s="54">
        <f t="shared" si="185"/>
        <v>1</v>
      </c>
      <c r="C275" s="55">
        <f t="shared" si="185"/>
        <v>1</v>
      </c>
      <c r="D275" s="1805" t="str">
        <f t="shared" si="185"/>
        <v>Establecimiento de banco de proteinas con especies forrajeras</v>
      </c>
      <c r="E275" s="1791"/>
      <c r="F275" s="26" t="str">
        <f t="shared" si="186"/>
        <v>jornal</v>
      </c>
      <c r="G275" s="53">
        <f t="shared" si="187"/>
        <v>139896</v>
      </c>
      <c r="H275" s="410">
        <f t="shared" si="188"/>
        <v>11.54</v>
      </c>
      <c r="I275" s="410">
        <f t="shared" si="189"/>
        <v>1614399.8399999999</v>
      </c>
      <c r="J275" s="502"/>
      <c r="K275" s="369">
        <f t="shared" si="190"/>
        <v>161467.68</v>
      </c>
      <c r="L275" s="369">
        <f t="shared" si="190"/>
        <v>322935.36</v>
      </c>
      <c r="M275" s="369">
        <f t="shared" si="190"/>
        <v>484403.04</v>
      </c>
      <c r="N275" s="369">
        <f t="shared" si="190"/>
        <v>484403.04</v>
      </c>
      <c r="O275" s="369">
        <f t="shared" si="190"/>
        <v>161190.72</v>
      </c>
      <c r="P275" s="369">
        <f t="shared" si="190"/>
        <v>0</v>
      </c>
      <c r="Q275" s="369">
        <f t="shared" si="190"/>
        <v>0</v>
      </c>
      <c r="R275" s="369"/>
      <c r="S275" s="369"/>
      <c r="T275" s="369"/>
      <c r="U275" s="369"/>
      <c r="V275" s="369"/>
      <c r="W275" s="369"/>
      <c r="X275" s="369"/>
      <c r="Y275" s="369"/>
      <c r="Z275" s="369"/>
      <c r="AA275" s="369"/>
      <c r="AB275" s="369"/>
      <c r="AC275" s="369"/>
      <c r="AD275" s="369"/>
      <c r="AE275" s="390">
        <f t="shared" si="191"/>
        <v>1614399.8399999999</v>
      </c>
    </row>
    <row r="276" spans="2:31" x14ac:dyDescent="0.25">
      <c r="B276" s="54">
        <f t="shared" si="185"/>
        <v>1</v>
      </c>
      <c r="C276" s="55">
        <f t="shared" si="185"/>
        <v>20</v>
      </c>
      <c r="D276" s="1805" t="str">
        <f t="shared" si="185"/>
        <v>Atenciones culturales para las especies que froman el banco de proteinas.</v>
      </c>
      <c r="E276" s="1791"/>
      <c r="F276" s="26" t="str">
        <f t="shared" si="186"/>
        <v>jornal</v>
      </c>
      <c r="G276" s="53">
        <f t="shared" si="187"/>
        <v>125914</v>
      </c>
      <c r="H276" s="410">
        <f t="shared" si="188"/>
        <v>11.54</v>
      </c>
      <c r="I276" s="410">
        <f t="shared" si="189"/>
        <v>1453047.5599999998</v>
      </c>
      <c r="J276" s="502"/>
      <c r="K276" s="369">
        <f t="shared" si="190"/>
        <v>40366.92</v>
      </c>
      <c r="L276" s="369">
        <f t="shared" si="190"/>
        <v>107645.12</v>
      </c>
      <c r="M276" s="369">
        <f t="shared" si="190"/>
        <v>201834.59999999998</v>
      </c>
      <c r="N276" s="369">
        <f t="shared" si="190"/>
        <v>282568.44</v>
      </c>
      <c r="O276" s="369">
        <f t="shared" si="190"/>
        <v>282499.19999999995</v>
      </c>
      <c r="P276" s="369">
        <f t="shared" si="190"/>
        <v>269066.63999999996</v>
      </c>
      <c r="Q276" s="369">
        <f t="shared" si="190"/>
        <v>269066.63999999996</v>
      </c>
      <c r="R276" s="369"/>
      <c r="S276" s="369"/>
      <c r="T276" s="369"/>
      <c r="U276" s="369"/>
      <c r="V276" s="369"/>
      <c r="W276" s="369"/>
      <c r="X276" s="369"/>
      <c r="Y276" s="369"/>
      <c r="Z276" s="369"/>
      <c r="AA276" s="369"/>
      <c r="AB276" s="369"/>
      <c r="AC276" s="369"/>
      <c r="AD276" s="369"/>
      <c r="AE276" s="390">
        <f t="shared" si="191"/>
        <v>1453047.5599999998</v>
      </c>
    </row>
    <row r="277" spans="2:31" x14ac:dyDescent="0.25">
      <c r="B277" s="54">
        <f t="shared" si="185"/>
        <v>1</v>
      </c>
      <c r="C277" s="55">
        <f t="shared" si="185"/>
        <v>1</v>
      </c>
      <c r="D277" s="1805" t="str">
        <f t="shared" si="185"/>
        <v>Establecimiento de banco energetico con especies forrajeras</v>
      </c>
      <c r="E277" s="1791"/>
      <c r="F277" s="26" t="str">
        <f t="shared" si="186"/>
        <v>jornal</v>
      </c>
      <c r="G277" s="53">
        <f t="shared" si="187"/>
        <v>139896</v>
      </c>
      <c r="H277" s="410">
        <f t="shared" si="188"/>
        <v>11.54</v>
      </c>
      <c r="I277" s="410">
        <f t="shared" si="189"/>
        <v>1614399.8399999999</v>
      </c>
      <c r="J277" s="502"/>
      <c r="K277" s="369">
        <f t="shared" si="190"/>
        <v>161467.68</v>
      </c>
      <c r="L277" s="369">
        <f t="shared" si="190"/>
        <v>322935.36</v>
      </c>
      <c r="M277" s="369">
        <f t="shared" si="190"/>
        <v>484403.04</v>
      </c>
      <c r="N277" s="369">
        <f t="shared" si="190"/>
        <v>484403.04</v>
      </c>
      <c r="O277" s="369">
        <f t="shared" si="190"/>
        <v>161190.72</v>
      </c>
      <c r="P277" s="369">
        <f t="shared" si="190"/>
        <v>0</v>
      </c>
      <c r="Q277" s="369">
        <f t="shared" si="190"/>
        <v>0</v>
      </c>
      <c r="R277" s="369"/>
      <c r="S277" s="369"/>
      <c r="T277" s="369"/>
      <c r="U277" s="369"/>
      <c r="V277" s="369"/>
      <c r="W277" s="369"/>
      <c r="X277" s="369"/>
      <c r="Y277" s="369"/>
      <c r="Z277" s="369"/>
      <c r="AA277" s="369"/>
      <c r="AB277" s="369"/>
      <c r="AC277" s="369"/>
      <c r="AD277" s="369"/>
      <c r="AE277" s="390">
        <f t="shared" si="191"/>
        <v>1614399.8399999999</v>
      </c>
    </row>
    <row r="278" spans="2:31" x14ac:dyDescent="0.25">
      <c r="B278" s="54">
        <f t="shared" si="185"/>
        <v>1</v>
      </c>
      <c r="C278" s="55">
        <f t="shared" si="185"/>
        <v>20</v>
      </c>
      <c r="D278" s="1805" t="str">
        <f t="shared" si="185"/>
        <v>Atenciones culturales para las especies que forman el banco energético.</v>
      </c>
      <c r="E278" s="1791"/>
      <c r="F278" s="26" t="str">
        <f t="shared" si="186"/>
        <v>jornal</v>
      </c>
      <c r="G278" s="53">
        <f t="shared" si="187"/>
        <v>125914</v>
      </c>
      <c r="H278" s="410">
        <f t="shared" si="188"/>
        <v>11.54</v>
      </c>
      <c r="I278" s="410">
        <f t="shared" si="189"/>
        <v>1453047.5599999998</v>
      </c>
      <c r="J278" s="502"/>
      <c r="K278" s="369">
        <f t="shared" si="190"/>
        <v>40366.92</v>
      </c>
      <c r="L278" s="369">
        <f t="shared" si="190"/>
        <v>107645.12</v>
      </c>
      <c r="M278" s="369">
        <f t="shared" si="190"/>
        <v>201834.59999999998</v>
      </c>
      <c r="N278" s="369">
        <f t="shared" si="190"/>
        <v>282568.44</v>
      </c>
      <c r="O278" s="369">
        <f t="shared" si="190"/>
        <v>282499.19999999995</v>
      </c>
      <c r="P278" s="369">
        <f t="shared" si="190"/>
        <v>269066.63999999996</v>
      </c>
      <c r="Q278" s="369">
        <f t="shared" si="190"/>
        <v>269066.63999999996</v>
      </c>
      <c r="R278" s="369"/>
      <c r="S278" s="369"/>
      <c r="T278" s="369"/>
      <c r="U278" s="369"/>
      <c r="V278" s="369"/>
      <c r="W278" s="369"/>
      <c r="X278" s="369"/>
      <c r="Y278" s="369"/>
      <c r="Z278" s="369"/>
      <c r="AA278" s="369"/>
      <c r="AB278" s="369"/>
      <c r="AC278" s="369"/>
      <c r="AD278" s="369"/>
      <c r="AE278" s="390">
        <f t="shared" si="191"/>
        <v>1453047.5599999998</v>
      </c>
    </row>
    <row r="279" spans="2:31" ht="14.4" thickBot="1" x14ac:dyDescent="0.3">
      <c r="B279" s="54">
        <f t="shared" si="185"/>
        <v>2</v>
      </c>
      <c r="C279" s="55">
        <f t="shared" si="185"/>
        <v>20</v>
      </c>
      <c r="D279" s="1805" t="str">
        <f t="shared" si="185"/>
        <v>Manejo de pastoreo</v>
      </c>
      <c r="E279" s="1791"/>
      <c r="F279" s="26" t="str">
        <f t="shared" si="186"/>
        <v>jornal</v>
      </c>
      <c r="G279" s="53">
        <f t="shared" si="187"/>
        <v>240170</v>
      </c>
      <c r="H279" s="410">
        <f t="shared" si="188"/>
        <v>11.54</v>
      </c>
      <c r="I279" s="410">
        <f t="shared" si="189"/>
        <v>2771561.8</v>
      </c>
      <c r="J279" s="502"/>
      <c r="K279" s="369">
        <f t="shared" si="190"/>
        <v>67278.2</v>
      </c>
      <c r="L279" s="369">
        <f t="shared" si="190"/>
        <v>188378.96</v>
      </c>
      <c r="M279" s="369">
        <f t="shared" si="190"/>
        <v>363302.27999999997</v>
      </c>
      <c r="N279" s="369">
        <f t="shared" si="190"/>
        <v>524769.96</v>
      </c>
      <c r="O279" s="369">
        <f t="shared" si="190"/>
        <v>551565.84</v>
      </c>
      <c r="P279" s="369">
        <f t="shared" si="190"/>
        <v>538133.27999999991</v>
      </c>
      <c r="Q279" s="369">
        <f t="shared" si="190"/>
        <v>538133.27999999991</v>
      </c>
      <c r="R279" s="369"/>
      <c r="S279" s="369"/>
      <c r="T279" s="369"/>
      <c r="U279" s="369"/>
      <c r="V279" s="369"/>
      <c r="W279" s="369"/>
      <c r="X279" s="369"/>
      <c r="Y279" s="369"/>
      <c r="Z279" s="369"/>
      <c r="AA279" s="369"/>
      <c r="AB279" s="369"/>
      <c r="AC279" s="369"/>
      <c r="AD279" s="369"/>
      <c r="AE279" s="390">
        <f t="shared" si="191"/>
        <v>2771561.7999999993</v>
      </c>
    </row>
    <row r="280" spans="2:31" ht="14.4" thickBot="1" x14ac:dyDescent="0.3">
      <c r="B280" s="334"/>
      <c r="C280" s="62"/>
      <c r="D280" s="91" t="s">
        <v>57</v>
      </c>
      <c r="E280" s="91"/>
      <c r="F280" s="63"/>
      <c r="G280" s="64"/>
      <c r="H280" s="429"/>
      <c r="I280" s="429"/>
      <c r="J280" s="656">
        <f>SUM(I281:I301)</f>
        <v>3563959.02</v>
      </c>
      <c r="K280" s="356">
        <f t="shared" ref="K280:AE280" si="192">SUM(K281:K301)</f>
        <v>356509.54</v>
      </c>
      <c r="L280" s="356">
        <f t="shared" si="192"/>
        <v>712869.08</v>
      </c>
      <c r="M280" s="356">
        <f t="shared" si="192"/>
        <v>1069378.6200000001</v>
      </c>
      <c r="N280" s="356">
        <f t="shared" si="192"/>
        <v>1069378.6200000001</v>
      </c>
      <c r="O280" s="356">
        <f t="shared" si="192"/>
        <v>355823.16</v>
      </c>
      <c r="P280" s="356">
        <f t="shared" si="192"/>
        <v>0</v>
      </c>
      <c r="Q280" s="356">
        <f t="shared" si="192"/>
        <v>0</v>
      </c>
      <c r="R280" s="356">
        <f t="shared" si="192"/>
        <v>0</v>
      </c>
      <c r="S280" s="356">
        <f t="shared" si="192"/>
        <v>0</v>
      </c>
      <c r="T280" s="356">
        <f t="shared" si="192"/>
        <v>0</v>
      </c>
      <c r="U280" s="356">
        <f t="shared" si="192"/>
        <v>0</v>
      </c>
      <c r="V280" s="356">
        <f t="shared" si="192"/>
        <v>0</v>
      </c>
      <c r="W280" s="356">
        <f t="shared" si="192"/>
        <v>0</v>
      </c>
      <c r="X280" s="356">
        <f t="shared" si="192"/>
        <v>0</v>
      </c>
      <c r="Y280" s="356">
        <f t="shared" si="192"/>
        <v>0</v>
      </c>
      <c r="Z280" s="356">
        <f t="shared" si="192"/>
        <v>0</v>
      </c>
      <c r="AA280" s="356">
        <f t="shared" si="192"/>
        <v>0</v>
      </c>
      <c r="AB280" s="356">
        <f t="shared" si="192"/>
        <v>0</v>
      </c>
      <c r="AC280" s="356">
        <f t="shared" si="192"/>
        <v>0</v>
      </c>
      <c r="AD280" s="356">
        <f t="shared" si="192"/>
        <v>0</v>
      </c>
      <c r="AE280" s="356">
        <f t="shared" si="192"/>
        <v>3563959.02</v>
      </c>
    </row>
    <row r="281" spans="2:31" x14ac:dyDescent="0.25">
      <c r="B281" s="54">
        <f t="shared" ref="B281:D301" si="193">B39</f>
        <v>1</v>
      </c>
      <c r="C281" s="55">
        <f t="shared" si="193"/>
        <v>1</v>
      </c>
      <c r="D281" s="1805" t="str">
        <f t="shared" si="193"/>
        <v>Material vegetativo, Guasima tomentosa (guasima) -  Cerca viva</v>
      </c>
      <c r="E281" s="1791"/>
      <c r="F281" s="26" t="str">
        <f t="shared" ref="F281:F301" si="194">F39</f>
        <v>estaca</v>
      </c>
      <c r="G281" s="53">
        <f t="shared" ref="G281:G301" si="195">G203</f>
        <v>495465</v>
      </c>
      <c r="H281" s="410">
        <f t="shared" ref="H281:H301" si="196">H39</f>
        <v>1</v>
      </c>
      <c r="I281" s="588">
        <f t="shared" ref="I281:I301" si="197">G281*H281</f>
        <v>495465</v>
      </c>
      <c r="J281" s="451"/>
      <c r="K281" s="369">
        <f t="shared" ref="K281:Q290" si="198">$H281*K203</f>
        <v>49555</v>
      </c>
      <c r="L281" s="369">
        <f t="shared" si="198"/>
        <v>99110</v>
      </c>
      <c r="M281" s="369">
        <f t="shared" si="198"/>
        <v>148665</v>
      </c>
      <c r="N281" s="369">
        <f t="shared" si="198"/>
        <v>148665</v>
      </c>
      <c r="O281" s="369">
        <f t="shared" si="198"/>
        <v>49470</v>
      </c>
      <c r="P281" s="369">
        <f t="shared" si="198"/>
        <v>0</v>
      </c>
      <c r="Q281" s="369">
        <f t="shared" si="198"/>
        <v>0</v>
      </c>
      <c r="R281" s="369"/>
      <c r="S281" s="369"/>
      <c r="T281" s="369"/>
      <c r="U281" s="369"/>
      <c r="V281" s="369"/>
      <c r="W281" s="369"/>
      <c r="X281" s="369"/>
      <c r="Y281" s="369"/>
      <c r="Z281" s="369"/>
      <c r="AA281" s="369"/>
      <c r="AB281" s="369"/>
      <c r="AC281" s="369"/>
      <c r="AD281" s="369"/>
      <c r="AE281" s="390">
        <f t="shared" ref="AE281:AE301" si="199">SUM(K281:AD281)</f>
        <v>495465</v>
      </c>
    </row>
    <row r="282" spans="2:31" x14ac:dyDescent="0.25">
      <c r="B282" s="54">
        <f t="shared" si="193"/>
        <v>1</v>
      </c>
      <c r="C282" s="55">
        <f t="shared" si="193"/>
        <v>1</v>
      </c>
      <c r="D282" s="1805" t="str">
        <f t="shared" si="193"/>
        <v xml:space="preserve">Material vegetativo Bursera simaruba (almácigo) </v>
      </c>
      <c r="E282" s="1791"/>
      <c r="F282" s="26" t="str">
        <f t="shared" si="194"/>
        <v>plantula</v>
      </c>
      <c r="G282" s="53">
        <f t="shared" si="195"/>
        <v>495465</v>
      </c>
      <c r="H282" s="410">
        <f t="shared" si="196"/>
        <v>1</v>
      </c>
      <c r="I282" s="589">
        <f t="shared" si="197"/>
        <v>495465</v>
      </c>
      <c r="J282" s="453"/>
      <c r="K282" s="369">
        <f t="shared" si="198"/>
        <v>49555</v>
      </c>
      <c r="L282" s="369">
        <f t="shared" si="198"/>
        <v>99110</v>
      </c>
      <c r="M282" s="369">
        <f t="shared" si="198"/>
        <v>148665</v>
      </c>
      <c r="N282" s="369">
        <f t="shared" si="198"/>
        <v>148665</v>
      </c>
      <c r="O282" s="369">
        <f t="shared" si="198"/>
        <v>49470</v>
      </c>
      <c r="P282" s="369">
        <f t="shared" si="198"/>
        <v>0</v>
      </c>
      <c r="Q282" s="369">
        <f t="shared" si="198"/>
        <v>0</v>
      </c>
      <c r="R282" s="369"/>
      <c r="S282" s="369"/>
      <c r="T282" s="369"/>
      <c r="U282" s="369"/>
      <c r="V282" s="369"/>
      <c r="W282" s="369"/>
      <c r="X282" s="369"/>
      <c r="Y282" s="369"/>
      <c r="Z282" s="369"/>
      <c r="AA282" s="369"/>
      <c r="AB282" s="369"/>
      <c r="AC282" s="369"/>
      <c r="AD282" s="369"/>
      <c r="AE282" s="390">
        <f t="shared" si="199"/>
        <v>495465</v>
      </c>
    </row>
    <row r="283" spans="2:31" x14ac:dyDescent="0.25">
      <c r="B283" s="54">
        <f t="shared" si="193"/>
        <v>1</v>
      </c>
      <c r="C283" s="55">
        <f t="shared" si="193"/>
        <v>1</v>
      </c>
      <c r="D283" s="1805" t="str">
        <f t="shared" si="193"/>
        <v>Material vegetativo Spondias purpurea (ciruela común o amarilla)</v>
      </c>
      <c r="E283" s="1791"/>
      <c r="F283" s="26" t="str">
        <f t="shared" si="194"/>
        <v>plantula</v>
      </c>
      <c r="G283" s="53">
        <f t="shared" si="195"/>
        <v>495465</v>
      </c>
      <c r="H283" s="410">
        <f t="shared" si="196"/>
        <v>1</v>
      </c>
      <c r="I283" s="589">
        <f t="shared" si="197"/>
        <v>495465</v>
      </c>
      <c r="J283" s="453"/>
      <c r="K283" s="369">
        <f t="shared" si="198"/>
        <v>49555</v>
      </c>
      <c r="L283" s="369">
        <f t="shared" si="198"/>
        <v>99110</v>
      </c>
      <c r="M283" s="369">
        <f t="shared" si="198"/>
        <v>148665</v>
      </c>
      <c r="N283" s="369">
        <f t="shared" si="198"/>
        <v>148665</v>
      </c>
      <c r="O283" s="369">
        <f t="shared" si="198"/>
        <v>49470</v>
      </c>
      <c r="P283" s="369">
        <f t="shared" si="198"/>
        <v>0</v>
      </c>
      <c r="Q283" s="369">
        <f t="shared" si="198"/>
        <v>0</v>
      </c>
      <c r="R283" s="369"/>
      <c r="S283" s="369"/>
      <c r="T283" s="369"/>
      <c r="U283" s="369"/>
      <c r="V283" s="369"/>
      <c r="W283" s="369"/>
      <c r="X283" s="369"/>
      <c r="Y283" s="369"/>
      <c r="Z283" s="369"/>
      <c r="AA283" s="369"/>
      <c r="AB283" s="369"/>
      <c r="AC283" s="369"/>
      <c r="AD283" s="369"/>
      <c r="AE283" s="390">
        <f t="shared" si="199"/>
        <v>495465</v>
      </c>
    </row>
    <row r="284" spans="2:31" x14ac:dyDescent="0.25">
      <c r="B284" s="54">
        <f t="shared" si="193"/>
        <v>1</v>
      </c>
      <c r="C284" s="55">
        <f t="shared" si="193"/>
        <v>1</v>
      </c>
      <c r="D284" s="1805" t="str">
        <f t="shared" si="193"/>
        <v>Materilal vegetativo Samanea saman (algarrobo del país) - Arbol de sombra</v>
      </c>
      <c r="E284" s="1791"/>
      <c r="F284" s="26" t="str">
        <f t="shared" si="194"/>
        <v>plantula</v>
      </c>
      <c r="G284" s="53">
        <f t="shared" si="195"/>
        <v>204015</v>
      </c>
      <c r="H284" s="410">
        <f t="shared" si="196"/>
        <v>1</v>
      </c>
      <c r="I284" s="589">
        <f t="shared" si="197"/>
        <v>204015</v>
      </c>
      <c r="J284" s="453"/>
      <c r="K284" s="369">
        <f t="shared" si="198"/>
        <v>20405</v>
      </c>
      <c r="L284" s="369">
        <f t="shared" si="198"/>
        <v>40810</v>
      </c>
      <c r="M284" s="369">
        <f t="shared" si="198"/>
        <v>61215</v>
      </c>
      <c r="N284" s="369">
        <f t="shared" si="198"/>
        <v>61215</v>
      </c>
      <c r="O284" s="369">
        <f t="shared" si="198"/>
        <v>20370</v>
      </c>
      <c r="P284" s="369">
        <f t="shared" si="198"/>
        <v>0</v>
      </c>
      <c r="Q284" s="369">
        <f t="shared" si="198"/>
        <v>0</v>
      </c>
      <c r="R284" s="369"/>
      <c r="S284" s="369"/>
      <c r="T284" s="369"/>
      <c r="U284" s="369"/>
      <c r="V284" s="369"/>
      <c r="W284" s="369"/>
      <c r="X284" s="369"/>
      <c r="Y284" s="369"/>
      <c r="Z284" s="369"/>
      <c r="AA284" s="369"/>
      <c r="AB284" s="369"/>
      <c r="AC284" s="369"/>
      <c r="AD284" s="369"/>
      <c r="AE284" s="390">
        <f t="shared" si="199"/>
        <v>204015</v>
      </c>
    </row>
    <row r="285" spans="2:31" x14ac:dyDescent="0.25">
      <c r="B285" s="54"/>
      <c r="C285" s="55"/>
      <c r="D285" s="1805"/>
      <c r="E285" s="1791"/>
      <c r="F285" s="26"/>
      <c r="G285" s="53">
        <f t="shared" si="195"/>
        <v>0</v>
      </c>
      <c r="H285" s="410">
        <f t="shared" si="196"/>
        <v>0.8</v>
      </c>
      <c r="I285" s="589">
        <f t="shared" si="197"/>
        <v>0</v>
      </c>
      <c r="J285" s="453"/>
      <c r="K285" s="369">
        <f t="shared" si="198"/>
        <v>0</v>
      </c>
      <c r="L285" s="369">
        <f t="shared" si="198"/>
        <v>0</v>
      </c>
      <c r="M285" s="369">
        <f t="shared" si="198"/>
        <v>0</v>
      </c>
      <c r="N285" s="369">
        <f t="shared" si="198"/>
        <v>0</v>
      </c>
      <c r="O285" s="369">
        <f t="shared" si="198"/>
        <v>0</v>
      </c>
      <c r="P285" s="369">
        <f t="shared" si="198"/>
        <v>0</v>
      </c>
      <c r="Q285" s="369">
        <f t="shared" si="198"/>
        <v>0</v>
      </c>
      <c r="R285" s="369"/>
      <c r="S285" s="369"/>
      <c r="T285" s="369"/>
      <c r="U285" s="369"/>
      <c r="V285" s="369"/>
      <c r="W285" s="369"/>
      <c r="X285" s="369"/>
      <c r="Y285" s="369"/>
      <c r="Z285" s="369"/>
      <c r="AA285" s="369"/>
      <c r="AB285" s="369"/>
      <c r="AC285" s="369"/>
      <c r="AD285" s="369"/>
      <c r="AE285" s="390">
        <f t="shared" si="199"/>
        <v>0</v>
      </c>
    </row>
    <row r="286" spans="2:31" x14ac:dyDescent="0.25">
      <c r="B286" s="54">
        <f t="shared" si="193"/>
        <v>1</v>
      </c>
      <c r="C286" s="55">
        <f t="shared" si="193"/>
        <v>1</v>
      </c>
      <c r="D286" s="1805" t="str">
        <f t="shared" si="193"/>
        <v>Material vegetativo Brachiaria brizantha (marandu)</v>
      </c>
      <c r="E286" s="1791"/>
      <c r="F286" s="26" t="str">
        <f t="shared" si="194"/>
        <v>Semilla (kg)</v>
      </c>
      <c r="G286" s="53">
        <f t="shared" si="195"/>
        <v>437175</v>
      </c>
      <c r="H286" s="410">
        <f t="shared" si="196"/>
        <v>0.8</v>
      </c>
      <c r="I286" s="590">
        <f t="shared" si="197"/>
        <v>349740</v>
      </c>
      <c r="J286" s="453"/>
      <c r="K286" s="369">
        <f t="shared" si="198"/>
        <v>34980</v>
      </c>
      <c r="L286" s="369">
        <f t="shared" si="198"/>
        <v>69960</v>
      </c>
      <c r="M286" s="369">
        <f t="shared" si="198"/>
        <v>104940</v>
      </c>
      <c r="N286" s="369">
        <f t="shared" si="198"/>
        <v>104940</v>
      </c>
      <c r="O286" s="369">
        <f t="shared" si="198"/>
        <v>34920</v>
      </c>
      <c r="P286" s="369">
        <f t="shared" si="198"/>
        <v>0</v>
      </c>
      <c r="Q286" s="369">
        <f t="shared" si="198"/>
        <v>0</v>
      </c>
      <c r="R286" s="369"/>
      <c r="S286" s="369"/>
      <c r="T286" s="369"/>
      <c r="U286" s="369"/>
      <c r="V286" s="369"/>
      <c r="W286" s="369"/>
      <c r="X286" s="369"/>
      <c r="Y286" s="369"/>
      <c r="Z286" s="369"/>
      <c r="AA286" s="369"/>
      <c r="AB286" s="369"/>
      <c r="AC286" s="369"/>
      <c r="AD286" s="369"/>
      <c r="AE286" s="390">
        <f t="shared" si="199"/>
        <v>349740</v>
      </c>
    </row>
    <row r="287" spans="2:31" x14ac:dyDescent="0.25">
      <c r="B287" s="54">
        <f t="shared" si="193"/>
        <v>1</v>
      </c>
      <c r="C287" s="55">
        <f t="shared" si="193"/>
        <v>1</v>
      </c>
      <c r="D287" s="1805" t="str">
        <f t="shared" si="193"/>
        <v>Material vegetativo Morus, sp. (morera)- Banco forrajero / proteina</v>
      </c>
      <c r="E287" s="1791"/>
      <c r="F287" s="26" t="str">
        <f t="shared" si="194"/>
        <v>plantula</v>
      </c>
      <c r="G287" s="53">
        <f t="shared" si="195"/>
        <v>262305</v>
      </c>
      <c r="H287" s="410">
        <f t="shared" si="196"/>
        <v>1</v>
      </c>
      <c r="I287" s="590">
        <f t="shared" si="197"/>
        <v>262305</v>
      </c>
      <c r="J287" s="592"/>
      <c r="K287" s="369">
        <f t="shared" si="198"/>
        <v>26235</v>
      </c>
      <c r="L287" s="369">
        <f t="shared" si="198"/>
        <v>52470</v>
      </c>
      <c r="M287" s="369">
        <f t="shared" si="198"/>
        <v>78705</v>
      </c>
      <c r="N287" s="369">
        <f t="shared" si="198"/>
        <v>78705</v>
      </c>
      <c r="O287" s="369">
        <f t="shared" si="198"/>
        <v>26190</v>
      </c>
      <c r="P287" s="369">
        <f t="shared" si="198"/>
        <v>0</v>
      </c>
      <c r="Q287" s="369">
        <f t="shared" si="198"/>
        <v>0</v>
      </c>
      <c r="R287" s="369"/>
      <c r="S287" s="369"/>
      <c r="T287" s="369"/>
      <c r="U287" s="369"/>
      <c r="V287" s="369"/>
      <c r="W287" s="369"/>
      <c r="X287" s="369"/>
      <c r="Y287" s="369"/>
      <c r="Z287" s="369"/>
      <c r="AA287" s="369"/>
      <c r="AB287" s="369"/>
      <c r="AC287" s="369"/>
      <c r="AD287" s="369"/>
      <c r="AE287" s="390">
        <f t="shared" si="199"/>
        <v>262305</v>
      </c>
    </row>
    <row r="288" spans="2:31" x14ac:dyDescent="0.25">
      <c r="B288" s="54">
        <f t="shared" si="193"/>
        <v>1</v>
      </c>
      <c r="C288" s="55">
        <f t="shared" si="193"/>
        <v>1</v>
      </c>
      <c r="D288" s="1805" t="str">
        <f t="shared" si="193"/>
        <v>Material vegetativo Moringa oleifera (moringa)</v>
      </c>
      <c r="E288" s="1791"/>
      <c r="F288" s="26" t="str">
        <f t="shared" si="194"/>
        <v>plantula</v>
      </c>
      <c r="G288" s="53">
        <f t="shared" si="195"/>
        <v>262305</v>
      </c>
      <c r="H288" s="410">
        <f t="shared" si="196"/>
        <v>1</v>
      </c>
      <c r="I288" s="590">
        <f t="shared" si="197"/>
        <v>262305</v>
      </c>
      <c r="J288" s="592"/>
      <c r="K288" s="369">
        <f t="shared" si="198"/>
        <v>26235</v>
      </c>
      <c r="L288" s="369">
        <f t="shared" si="198"/>
        <v>52470</v>
      </c>
      <c r="M288" s="369">
        <f t="shared" si="198"/>
        <v>78705</v>
      </c>
      <c r="N288" s="369">
        <f t="shared" si="198"/>
        <v>78705</v>
      </c>
      <c r="O288" s="369">
        <f t="shared" si="198"/>
        <v>26190</v>
      </c>
      <c r="P288" s="369">
        <f t="shared" si="198"/>
        <v>0</v>
      </c>
      <c r="Q288" s="369">
        <f t="shared" si="198"/>
        <v>0</v>
      </c>
      <c r="R288" s="369"/>
      <c r="S288" s="369"/>
      <c r="T288" s="369"/>
      <c r="U288" s="369"/>
      <c r="V288" s="369"/>
      <c r="W288" s="369"/>
      <c r="X288" s="369"/>
      <c r="Y288" s="369"/>
      <c r="Z288" s="369"/>
      <c r="AA288" s="369"/>
      <c r="AB288" s="369"/>
      <c r="AC288" s="369"/>
      <c r="AD288" s="369"/>
      <c r="AE288" s="390">
        <f t="shared" si="199"/>
        <v>262305</v>
      </c>
    </row>
    <row r="289" spans="2:31" x14ac:dyDescent="0.25">
      <c r="B289" s="54"/>
      <c r="C289" s="55"/>
      <c r="D289" s="1805"/>
      <c r="E289" s="1791"/>
      <c r="F289" s="26"/>
      <c r="G289" s="53">
        <f t="shared" si="195"/>
        <v>0</v>
      </c>
      <c r="H289" s="410">
        <f t="shared" si="196"/>
        <v>60</v>
      </c>
      <c r="I289" s="590">
        <f t="shared" si="197"/>
        <v>0</v>
      </c>
      <c r="J289" s="592"/>
      <c r="K289" s="369">
        <f t="shared" si="198"/>
        <v>0</v>
      </c>
      <c r="L289" s="369">
        <f t="shared" si="198"/>
        <v>0</v>
      </c>
      <c r="M289" s="369">
        <f t="shared" si="198"/>
        <v>0</v>
      </c>
      <c r="N289" s="369">
        <f t="shared" si="198"/>
        <v>0</v>
      </c>
      <c r="O289" s="369">
        <f t="shared" si="198"/>
        <v>0</v>
      </c>
      <c r="P289" s="369">
        <f t="shared" si="198"/>
        <v>0</v>
      </c>
      <c r="Q289" s="369">
        <f t="shared" si="198"/>
        <v>0</v>
      </c>
      <c r="R289" s="369"/>
      <c r="S289" s="369"/>
      <c r="T289" s="369"/>
      <c r="U289" s="369"/>
      <c r="V289" s="369"/>
      <c r="W289" s="369"/>
      <c r="X289" s="369"/>
      <c r="Y289" s="369"/>
      <c r="Z289" s="369"/>
      <c r="AA289" s="369"/>
      <c r="AB289" s="369"/>
      <c r="AC289" s="369"/>
      <c r="AD289" s="369"/>
      <c r="AE289" s="390">
        <f t="shared" si="199"/>
        <v>0</v>
      </c>
    </row>
    <row r="290" spans="2:31" x14ac:dyDescent="0.25">
      <c r="B290" s="54"/>
      <c r="C290" s="55"/>
      <c r="D290" s="1805"/>
      <c r="E290" s="1791"/>
      <c r="F290" s="26"/>
      <c r="G290" s="53">
        <f t="shared" si="195"/>
        <v>0</v>
      </c>
      <c r="H290" s="410">
        <f t="shared" si="196"/>
        <v>0.8</v>
      </c>
      <c r="I290" s="589">
        <f t="shared" si="197"/>
        <v>0</v>
      </c>
      <c r="J290" s="592"/>
      <c r="K290" s="369">
        <f t="shared" si="198"/>
        <v>0</v>
      </c>
      <c r="L290" s="369">
        <f t="shared" si="198"/>
        <v>0</v>
      </c>
      <c r="M290" s="369">
        <f t="shared" si="198"/>
        <v>0</v>
      </c>
      <c r="N290" s="369">
        <f t="shared" si="198"/>
        <v>0</v>
      </c>
      <c r="O290" s="369">
        <f t="shared" si="198"/>
        <v>0</v>
      </c>
      <c r="P290" s="369">
        <f t="shared" si="198"/>
        <v>0</v>
      </c>
      <c r="Q290" s="369">
        <f t="shared" si="198"/>
        <v>0</v>
      </c>
      <c r="R290" s="369"/>
      <c r="S290" s="369"/>
      <c r="T290" s="369"/>
      <c r="U290" s="369"/>
      <c r="V290" s="369"/>
      <c r="W290" s="369"/>
      <c r="X290" s="369"/>
      <c r="Y290" s="369"/>
      <c r="Z290" s="369"/>
      <c r="AA290" s="369"/>
      <c r="AB290" s="369"/>
      <c r="AC290" s="369"/>
      <c r="AD290" s="369"/>
      <c r="AE290" s="390">
        <f t="shared" si="199"/>
        <v>0</v>
      </c>
    </row>
    <row r="291" spans="2:31" x14ac:dyDescent="0.25">
      <c r="B291" s="54">
        <f t="shared" si="193"/>
        <v>1</v>
      </c>
      <c r="C291" s="55">
        <f t="shared" si="193"/>
        <v>1</v>
      </c>
      <c r="D291" s="1805" t="str">
        <f t="shared" si="193"/>
        <v>Material vegetativo Saccharum officinarum (caña de azúcar)</v>
      </c>
      <c r="E291" s="1791"/>
      <c r="F291" s="26" t="str">
        <f t="shared" si="194"/>
        <v>estolones (Ton)</v>
      </c>
      <c r="G291" s="53">
        <f t="shared" si="195"/>
        <v>2916</v>
      </c>
      <c r="H291" s="410">
        <f t="shared" si="196"/>
        <v>150</v>
      </c>
      <c r="I291" s="589">
        <f t="shared" si="197"/>
        <v>437400</v>
      </c>
      <c r="J291" s="592"/>
      <c r="K291" s="369">
        <f t="shared" ref="K291:Q300" si="200">$H291*K213</f>
        <v>43800</v>
      </c>
      <c r="L291" s="369">
        <f t="shared" si="200"/>
        <v>87450</v>
      </c>
      <c r="M291" s="369">
        <f t="shared" si="200"/>
        <v>131250</v>
      </c>
      <c r="N291" s="369">
        <f t="shared" si="200"/>
        <v>131250</v>
      </c>
      <c r="O291" s="369">
        <f t="shared" si="200"/>
        <v>43650</v>
      </c>
      <c r="P291" s="369">
        <f t="shared" si="200"/>
        <v>0</v>
      </c>
      <c r="Q291" s="369">
        <f t="shared" si="200"/>
        <v>0</v>
      </c>
      <c r="R291" s="369"/>
      <c r="S291" s="369"/>
      <c r="T291" s="369"/>
      <c r="U291" s="369"/>
      <c r="V291" s="369"/>
      <c r="W291" s="369"/>
      <c r="X291" s="369"/>
      <c r="Y291" s="369"/>
      <c r="Z291" s="369"/>
      <c r="AA291" s="369"/>
      <c r="AB291" s="369"/>
      <c r="AC291" s="369"/>
      <c r="AD291" s="369"/>
      <c r="AE291" s="390">
        <f t="shared" si="199"/>
        <v>437400</v>
      </c>
    </row>
    <row r="292" spans="2:31" x14ac:dyDescent="0.25">
      <c r="B292" s="54">
        <f t="shared" si="193"/>
        <v>1</v>
      </c>
      <c r="C292" s="55">
        <f t="shared" si="193"/>
        <v>1</v>
      </c>
      <c r="D292" s="1805" t="str">
        <f t="shared" si="193"/>
        <v>Sales minerales</v>
      </c>
      <c r="E292" s="1791"/>
      <c r="F292" s="26" t="str">
        <f t="shared" si="194"/>
        <v>Kilograma</v>
      </c>
      <c r="G292" s="53">
        <f t="shared" si="195"/>
        <v>233160</v>
      </c>
      <c r="H292" s="410">
        <f t="shared" si="196"/>
        <v>2</v>
      </c>
      <c r="I292" s="589">
        <f t="shared" si="197"/>
        <v>466320</v>
      </c>
      <c r="J292" s="594"/>
      <c r="K292" s="369">
        <f t="shared" si="200"/>
        <v>46640</v>
      </c>
      <c r="L292" s="369">
        <f t="shared" si="200"/>
        <v>93280</v>
      </c>
      <c r="M292" s="369">
        <f t="shared" si="200"/>
        <v>139920</v>
      </c>
      <c r="N292" s="369">
        <f t="shared" si="200"/>
        <v>139920</v>
      </c>
      <c r="O292" s="369">
        <f t="shared" si="200"/>
        <v>46560</v>
      </c>
      <c r="P292" s="369">
        <f t="shared" si="200"/>
        <v>0</v>
      </c>
      <c r="Q292" s="369">
        <f t="shared" si="200"/>
        <v>0</v>
      </c>
      <c r="R292" s="369"/>
      <c r="S292" s="369"/>
      <c r="T292" s="369"/>
      <c r="U292" s="369"/>
      <c r="V292" s="369"/>
      <c r="W292" s="369"/>
      <c r="X292" s="369"/>
      <c r="Y292" s="369"/>
      <c r="Z292" s="369"/>
      <c r="AA292" s="369"/>
      <c r="AB292" s="369"/>
      <c r="AC292" s="369"/>
      <c r="AD292" s="369"/>
      <c r="AE292" s="390">
        <f t="shared" si="199"/>
        <v>466320</v>
      </c>
    </row>
    <row r="293" spans="2:31" x14ac:dyDescent="0.25">
      <c r="B293" s="54">
        <f t="shared" si="193"/>
        <v>1</v>
      </c>
      <c r="C293" s="55">
        <f t="shared" si="193"/>
        <v>1</v>
      </c>
      <c r="D293" s="1805" t="str">
        <f t="shared" si="193"/>
        <v>Urea (para alimento)</v>
      </c>
      <c r="E293" s="1791"/>
      <c r="F293" s="26" t="str">
        <f t="shared" si="194"/>
        <v>Kilograma</v>
      </c>
      <c r="G293" s="53">
        <f t="shared" si="195"/>
        <v>0</v>
      </c>
      <c r="H293" s="410">
        <f t="shared" si="196"/>
        <v>0.43</v>
      </c>
      <c r="I293" s="589">
        <f t="shared" si="197"/>
        <v>0</v>
      </c>
      <c r="J293" s="455"/>
      <c r="K293" s="369">
        <f t="shared" si="200"/>
        <v>0</v>
      </c>
      <c r="L293" s="369">
        <f t="shared" si="200"/>
        <v>0</v>
      </c>
      <c r="M293" s="369">
        <f t="shared" si="200"/>
        <v>0</v>
      </c>
      <c r="N293" s="369">
        <f t="shared" si="200"/>
        <v>0</v>
      </c>
      <c r="O293" s="369">
        <f t="shared" si="200"/>
        <v>0</v>
      </c>
      <c r="P293" s="369">
        <f t="shared" si="200"/>
        <v>0</v>
      </c>
      <c r="Q293" s="369">
        <f t="shared" si="200"/>
        <v>0</v>
      </c>
      <c r="R293" s="369"/>
      <c r="S293" s="369"/>
      <c r="T293" s="369"/>
      <c r="U293" s="369"/>
      <c r="V293" s="369"/>
      <c r="W293" s="369"/>
      <c r="X293" s="369"/>
      <c r="Y293" s="369"/>
      <c r="Z293" s="369"/>
      <c r="AA293" s="369"/>
      <c r="AB293" s="369"/>
      <c r="AC293" s="369"/>
      <c r="AD293" s="369"/>
      <c r="AE293" s="390">
        <f t="shared" si="199"/>
        <v>0</v>
      </c>
    </row>
    <row r="294" spans="2:31" x14ac:dyDescent="0.25">
      <c r="B294" s="54">
        <f t="shared" si="193"/>
        <v>1</v>
      </c>
      <c r="C294" s="55">
        <f t="shared" si="193"/>
        <v>1</v>
      </c>
      <c r="D294" s="1805" t="str">
        <f t="shared" si="193"/>
        <v>Herbicida sistemico de amplio espectro (Glifosato)</v>
      </c>
      <c r="E294" s="1791"/>
      <c r="F294" s="26" t="str">
        <f t="shared" si="194"/>
        <v>Litro</v>
      </c>
      <c r="G294" s="53">
        <f t="shared" si="195"/>
        <v>0</v>
      </c>
      <c r="H294" s="410">
        <f t="shared" si="196"/>
        <v>26.820139413044402</v>
      </c>
      <c r="I294" s="589">
        <f t="shared" si="197"/>
        <v>0</v>
      </c>
      <c r="J294" s="455"/>
      <c r="K294" s="369">
        <f t="shared" si="200"/>
        <v>0</v>
      </c>
      <c r="L294" s="369">
        <f t="shared" si="200"/>
        <v>0</v>
      </c>
      <c r="M294" s="369">
        <f t="shared" si="200"/>
        <v>0</v>
      </c>
      <c r="N294" s="369">
        <f t="shared" si="200"/>
        <v>0</v>
      </c>
      <c r="O294" s="369">
        <f t="shared" si="200"/>
        <v>0</v>
      </c>
      <c r="P294" s="369">
        <f t="shared" si="200"/>
        <v>0</v>
      </c>
      <c r="Q294" s="369">
        <f t="shared" si="200"/>
        <v>0</v>
      </c>
      <c r="R294" s="369"/>
      <c r="S294" s="369"/>
      <c r="T294" s="369"/>
      <c r="U294" s="369"/>
      <c r="V294" s="369"/>
      <c r="W294" s="369"/>
      <c r="X294" s="369"/>
      <c r="Y294" s="369"/>
      <c r="Z294" s="369"/>
      <c r="AA294" s="369"/>
      <c r="AB294" s="369"/>
      <c r="AC294" s="369"/>
      <c r="AD294" s="369"/>
      <c r="AE294" s="390">
        <f t="shared" si="199"/>
        <v>0</v>
      </c>
    </row>
    <row r="295" spans="2:31" x14ac:dyDescent="0.25">
      <c r="B295" s="54">
        <f t="shared" si="193"/>
        <v>1</v>
      </c>
      <c r="C295" s="55">
        <f t="shared" si="193"/>
        <v>1</v>
      </c>
      <c r="D295" s="1805" t="str">
        <f t="shared" si="193"/>
        <v>Fertilizante NPK</v>
      </c>
      <c r="E295" s="1791"/>
      <c r="F295" s="26" t="str">
        <f t="shared" si="194"/>
        <v>kilogramo</v>
      </c>
      <c r="G295" s="53">
        <f t="shared" si="195"/>
        <v>204015</v>
      </c>
      <c r="H295" s="410">
        <f t="shared" si="196"/>
        <v>0.46800000000000003</v>
      </c>
      <c r="I295" s="589">
        <f t="shared" si="197"/>
        <v>95479.02</v>
      </c>
      <c r="J295" s="592"/>
      <c r="K295" s="369">
        <f t="shared" si="200"/>
        <v>9549.5400000000009</v>
      </c>
      <c r="L295" s="369">
        <f t="shared" si="200"/>
        <v>19099.080000000002</v>
      </c>
      <c r="M295" s="369">
        <f t="shared" si="200"/>
        <v>28648.620000000003</v>
      </c>
      <c r="N295" s="369">
        <f t="shared" si="200"/>
        <v>28648.620000000003</v>
      </c>
      <c r="O295" s="369">
        <f t="shared" si="200"/>
        <v>9533.16</v>
      </c>
      <c r="P295" s="369">
        <f t="shared" si="200"/>
        <v>0</v>
      </c>
      <c r="Q295" s="369">
        <f t="shared" si="200"/>
        <v>0</v>
      </c>
      <c r="R295" s="369"/>
      <c r="S295" s="369"/>
      <c r="T295" s="369"/>
      <c r="U295" s="369"/>
      <c r="V295" s="369"/>
      <c r="W295" s="369"/>
      <c r="X295" s="369"/>
      <c r="Y295" s="369"/>
      <c r="Z295" s="369"/>
      <c r="AA295" s="369"/>
      <c r="AB295" s="369"/>
      <c r="AC295" s="369"/>
      <c r="AD295" s="369"/>
      <c r="AE295" s="390">
        <f t="shared" si="199"/>
        <v>95479.020000000019</v>
      </c>
    </row>
    <row r="296" spans="2:31" x14ac:dyDescent="0.25">
      <c r="B296" s="54">
        <f t="shared" si="193"/>
        <v>1</v>
      </c>
      <c r="C296" s="55">
        <f t="shared" si="193"/>
        <v>1</v>
      </c>
      <c r="D296" s="1805" t="str">
        <f t="shared" si="193"/>
        <v>Norgold</v>
      </c>
      <c r="E296" s="1791"/>
      <c r="F296" s="26" t="str">
        <f t="shared" si="194"/>
        <v>kilogramo</v>
      </c>
      <c r="G296" s="53">
        <f t="shared" si="195"/>
        <v>0</v>
      </c>
      <c r="H296" s="410">
        <f t="shared" si="196"/>
        <v>3</v>
      </c>
      <c r="I296" s="589">
        <f t="shared" si="197"/>
        <v>0</v>
      </c>
      <c r="J296" s="455"/>
      <c r="K296" s="369">
        <f t="shared" si="200"/>
        <v>0</v>
      </c>
      <c r="L296" s="369">
        <f t="shared" si="200"/>
        <v>0</v>
      </c>
      <c r="M296" s="369">
        <f t="shared" si="200"/>
        <v>0</v>
      </c>
      <c r="N296" s="369">
        <f t="shared" si="200"/>
        <v>0</v>
      </c>
      <c r="O296" s="369">
        <f t="shared" si="200"/>
        <v>0</v>
      </c>
      <c r="P296" s="369">
        <f t="shared" si="200"/>
        <v>0</v>
      </c>
      <c r="Q296" s="369">
        <f t="shared" si="200"/>
        <v>0</v>
      </c>
      <c r="R296" s="369"/>
      <c r="S296" s="369"/>
      <c r="T296" s="369"/>
      <c r="U296" s="369"/>
      <c r="V296" s="369"/>
      <c r="W296" s="369"/>
      <c r="X296" s="369"/>
      <c r="Y296" s="369"/>
      <c r="Z296" s="369"/>
      <c r="AA296" s="369"/>
      <c r="AB296" s="369"/>
      <c r="AC296" s="369"/>
      <c r="AD296" s="369"/>
      <c r="AE296" s="390">
        <f t="shared" si="199"/>
        <v>0</v>
      </c>
    </row>
    <row r="297" spans="2:31" x14ac:dyDescent="0.25">
      <c r="B297" s="54">
        <f t="shared" si="193"/>
        <v>1</v>
      </c>
      <c r="C297" s="55">
        <f t="shared" si="193"/>
        <v>1</v>
      </c>
      <c r="D297" s="1805" t="str">
        <f t="shared" si="193"/>
        <v>Stabislak</v>
      </c>
      <c r="E297" s="1791"/>
      <c r="F297" s="26" t="str">
        <f t="shared" si="194"/>
        <v>kilogramo</v>
      </c>
      <c r="G297" s="53">
        <f t="shared" si="195"/>
        <v>0</v>
      </c>
      <c r="H297" s="410">
        <f t="shared" si="196"/>
        <v>0.65</v>
      </c>
      <c r="I297" s="589">
        <f t="shared" si="197"/>
        <v>0</v>
      </c>
      <c r="J297" s="455"/>
      <c r="K297" s="369">
        <f t="shared" si="200"/>
        <v>0</v>
      </c>
      <c r="L297" s="369">
        <f t="shared" si="200"/>
        <v>0</v>
      </c>
      <c r="M297" s="369">
        <f t="shared" si="200"/>
        <v>0</v>
      </c>
      <c r="N297" s="369">
        <f t="shared" si="200"/>
        <v>0</v>
      </c>
      <c r="O297" s="369">
        <f t="shared" si="200"/>
        <v>0</v>
      </c>
      <c r="P297" s="369">
        <f t="shared" si="200"/>
        <v>0</v>
      </c>
      <c r="Q297" s="369">
        <f t="shared" si="200"/>
        <v>0</v>
      </c>
      <c r="R297" s="369"/>
      <c r="S297" s="369"/>
      <c r="T297" s="369"/>
      <c r="U297" s="369"/>
      <c r="V297" s="369"/>
      <c r="W297" s="369"/>
      <c r="X297" s="369"/>
      <c r="Y297" s="369"/>
      <c r="Z297" s="369"/>
      <c r="AA297" s="369"/>
      <c r="AB297" s="369"/>
      <c r="AC297" s="369"/>
      <c r="AD297" s="369"/>
      <c r="AE297" s="390">
        <f t="shared" si="199"/>
        <v>0</v>
      </c>
    </row>
    <row r="298" spans="2:31" x14ac:dyDescent="0.25">
      <c r="B298" s="54">
        <f t="shared" si="193"/>
        <v>1</v>
      </c>
      <c r="C298" s="55">
        <f t="shared" si="193"/>
        <v>1</v>
      </c>
      <c r="D298" s="1805" t="str">
        <f t="shared" si="193"/>
        <v>Desinfectante y otros</v>
      </c>
      <c r="E298" s="1791"/>
      <c r="F298" s="26" t="str">
        <f t="shared" si="194"/>
        <v>litro</v>
      </c>
      <c r="G298" s="53">
        <f t="shared" si="195"/>
        <v>0</v>
      </c>
      <c r="H298" s="410">
        <f t="shared" si="196"/>
        <v>10</v>
      </c>
      <c r="I298" s="589">
        <f t="shared" si="197"/>
        <v>0</v>
      </c>
      <c r="J298" s="455"/>
      <c r="K298" s="369">
        <f t="shared" si="200"/>
        <v>0</v>
      </c>
      <c r="L298" s="369">
        <f t="shared" si="200"/>
        <v>0</v>
      </c>
      <c r="M298" s="369">
        <f t="shared" si="200"/>
        <v>0</v>
      </c>
      <c r="N298" s="369">
        <f t="shared" si="200"/>
        <v>0</v>
      </c>
      <c r="O298" s="369">
        <f t="shared" si="200"/>
        <v>0</v>
      </c>
      <c r="P298" s="369">
        <f t="shared" si="200"/>
        <v>0</v>
      </c>
      <c r="Q298" s="369">
        <f t="shared" si="200"/>
        <v>0</v>
      </c>
      <c r="R298" s="369"/>
      <c r="S298" s="369"/>
      <c r="T298" s="369"/>
      <c r="U298" s="369"/>
      <c r="V298" s="369"/>
      <c r="W298" s="369"/>
      <c r="X298" s="369"/>
      <c r="Y298" s="369"/>
      <c r="Z298" s="369"/>
      <c r="AA298" s="369"/>
      <c r="AB298" s="369"/>
      <c r="AC298" s="369"/>
      <c r="AD298" s="369"/>
      <c r="AE298" s="390">
        <f t="shared" si="199"/>
        <v>0</v>
      </c>
    </row>
    <row r="299" spans="2:31" x14ac:dyDescent="0.25">
      <c r="B299" s="54">
        <f t="shared" si="193"/>
        <v>1</v>
      </c>
      <c r="C299" s="55">
        <f t="shared" si="193"/>
        <v>1</v>
      </c>
      <c r="D299" s="1805" t="str">
        <f t="shared" si="193"/>
        <v>Diesel operación maquinaria agricola</v>
      </c>
      <c r="E299" s="1791"/>
      <c r="F299" s="26" t="str">
        <f t="shared" si="194"/>
        <v>litro</v>
      </c>
      <c r="G299" s="53">
        <f t="shared" si="195"/>
        <v>0</v>
      </c>
      <c r="H299" s="410">
        <f t="shared" si="196"/>
        <v>0.94</v>
      </c>
      <c r="I299" s="589">
        <f t="shared" si="197"/>
        <v>0</v>
      </c>
      <c r="J299" s="455"/>
      <c r="K299" s="369">
        <f t="shared" si="200"/>
        <v>0</v>
      </c>
      <c r="L299" s="369">
        <f t="shared" si="200"/>
        <v>0</v>
      </c>
      <c r="M299" s="369">
        <f t="shared" si="200"/>
        <v>0</v>
      </c>
      <c r="N299" s="369">
        <f t="shared" si="200"/>
        <v>0</v>
      </c>
      <c r="O299" s="369">
        <f t="shared" si="200"/>
        <v>0</v>
      </c>
      <c r="P299" s="369">
        <f t="shared" si="200"/>
        <v>0</v>
      </c>
      <c r="Q299" s="369">
        <f t="shared" si="200"/>
        <v>0</v>
      </c>
      <c r="R299" s="369"/>
      <c r="S299" s="369"/>
      <c r="T299" s="369"/>
      <c r="U299" s="369"/>
      <c r="V299" s="369"/>
      <c r="W299" s="369"/>
      <c r="X299" s="369"/>
      <c r="Y299" s="369"/>
      <c r="Z299" s="369"/>
      <c r="AA299" s="369"/>
      <c r="AB299" s="369"/>
      <c r="AC299" s="369"/>
      <c r="AD299" s="369"/>
      <c r="AE299" s="390">
        <f t="shared" si="199"/>
        <v>0</v>
      </c>
    </row>
    <row r="300" spans="2:31" x14ac:dyDescent="0.25">
      <c r="B300" s="54">
        <f t="shared" si="193"/>
        <v>1</v>
      </c>
      <c r="C300" s="55">
        <f t="shared" si="193"/>
        <v>20</v>
      </c>
      <c r="D300" s="1805" t="str">
        <f t="shared" si="193"/>
        <v>Gasolina para motosierra</v>
      </c>
      <c r="E300" s="1791"/>
      <c r="F300" s="26" t="str">
        <f t="shared" si="194"/>
        <v>litro</v>
      </c>
      <c r="G300" s="53">
        <f t="shared" si="195"/>
        <v>0</v>
      </c>
      <c r="H300" s="410">
        <f t="shared" si="196"/>
        <v>1.1299999999999999</v>
      </c>
      <c r="I300" s="589">
        <f t="shared" si="197"/>
        <v>0</v>
      </c>
      <c r="J300" s="455"/>
      <c r="K300" s="369">
        <f t="shared" si="200"/>
        <v>0</v>
      </c>
      <c r="L300" s="369">
        <f t="shared" si="200"/>
        <v>0</v>
      </c>
      <c r="M300" s="369">
        <f t="shared" si="200"/>
        <v>0</v>
      </c>
      <c r="N300" s="369">
        <f t="shared" si="200"/>
        <v>0</v>
      </c>
      <c r="O300" s="369">
        <f t="shared" si="200"/>
        <v>0</v>
      </c>
      <c r="P300" s="369">
        <f t="shared" si="200"/>
        <v>0</v>
      </c>
      <c r="Q300" s="369">
        <f t="shared" si="200"/>
        <v>0</v>
      </c>
      <c r="R300" s="369"/>
      <c r="S300" s="369"/>
      <c r="T300" s="369"/>
      <c r="U300" s="369"/>
      <c r="V300" s="369"/>
      <c r="W300" s="369"/>
      <c r="X300" s="369"/>
      <c r="Y300" s="369"/>
      <c r="Z300" s="369"/>
      <c r="AA300" s="369"/>
      <c r="AB300" s="369"/>
      <c r="AC300" s="369"/>
      <c r="AD300" s="369"/>
      <c r="AE300" s="390">
        <f t="shared" si="199"/>
        <v>0</v>
      </c>
    </row>
    <row r="301" spans="2:31" ht="14.4" thickBot="1" x14ac:dyDescent="0.3">
      <c r="B301" s="54">
        <f t="shared" si="193"/>
        <v>1</v>
      </c>
      <c r="C301" s="55">
        <f t="shared" si="193"/>
        <v>20</v>
      </c>
      <c r="D301" s="1805" t="str">
        <f t="shared" si="193"/>
        <v>Aceite para mezcla</v>
      </c>
      <c r="E301" s="1791"/>
      <c r="F301" s="26" t="str">
        <f t="shared" si="194"/>
        <v>litro</v>
      </c>
      <c r="G301" s="53">
        <f t="shared" si="195"/>
        <v>0</v>
      </c>
      <c r="H301" s="410">
        <f t="shared" si="196"/>
        <v>2.2799999999999998</v>
      </c>
      <c r="I301" s="589">
        <f t="shared" si="197"/>
        <v>0</v>
      </c>
      <c r="J301" s="456"/>
      <c r="K301" s="369">
        <f t="shared" ref="K301:Q301" si="201">$H301*K223</f>
        <v>0</v>
      </c>
      <c r="L301" s="369">
        <f t="shared" si="201"/>
        <v>0</v>
      </c>
      <c r="M301" s="369">
        <f t="shared" si="201"/>
        <v>0</v>
      </c>
      <c r="N301" s="369">
        <f t="shared" si="201"/>
        <v>0</v>
      </c>
      <c r="O301" s="369">
        <f t="shared" si="201"/>
        <v>0</v>
      </c>
      <c r="P301" s="369">
        <f t="shared" si="201"/>
        <v>0</v>
      </c>
      <c r="Q301" s="369">
        <f t="shared" si="201"/>
        <v>0</v>
      </c>
      <c r="R301" s="369"/>
      <c r="S301" s="369"/>
      <c r="T301" s="369"/>
      <c r="U301" s="369"/>
      <c r="V301" s="369"/>
      <c r="W301" s="369"/>
      <c r="X301" s="369"/>
      <c r="Y301" s="369"/>
      <c r="Z301" s="369"/>
      <c r="AA301" s="369"/>
      <c r="AB301" s="369"/>
      <c r="AC301" s="369"/>
      <c r="AD301" s="369"/>
      <c r="AE301" s="390">
        <f t="shared" si="199"/>
        <v>0</v>
      </c>
    </row>
    <row r="302" spans="2:31" ht="14.4" thickBot="1" x14ac:dyDescent="0.3">
      <c r="B302" s="61"/>
      <c r="C302" s="62"/>
      <c r="D302" s="91" t="s">
        <v>173</v>
      </c>
      <c r="E302" s="91"/>
      <c r="F302" s="63"/>
      <c r="G302" s="64"/>
      <c r="H302" s="429"/>
      <c r="I302" s="429"/>
      <c r="J302" s="596">
        <f>SUM(I306:I306)</f>
        <v>641520</v>
      </c>
      <c r="K302" s="356">
        <f t="shared" ref="K302:AE302" si="202">SUM(K306:K306)</f>
        <v>64020</v>
      </c>
      <c r="L302" s="356">
        <f t="shared" si="202"/>
        <v>128040</v>
      </c>
      <c r="M302" s="356">
        <f t="shared" si="202"/>
        <v>192720</v>
      </c>
      <c r="N302" s="356">
        <f t="shared" si="202"/>
        <v>192720</v>
      </c>
      <c r="O302" s="356">
        <f t="shared" si="202"/>
        <v>64020</v>
      </c>
      <c r="P302" s="356">
        <f t="shared" si="202"/>
        <v>0</v>
      </c>
      <c r="Q302" s="356">
        <f t="shared" si="202"/>
        <v>0</v>
      </c>
      <c r="R302" s="356">
        <f t="shared" si="202"/>
        <v>0</v>
      </c>
      <c r="S302" s="356">
        <f t="shared" si="202"/>
        <v>0</v>
      </c>
      <c r="T302" s="356">
        <f t="shared" si="202"/>
        <v>0</v>
      </c>
      <c r="U302" s="356">
        <f t="shared" si="202"/>
        <v>0</v>
      </c>
      <c r="V302" s="356">
        <f t="shared" si="202"/>
        <v>0</v>
      </c>
      <c r="W302" s="356">
        <f t="shared" si="202"/>
        <v>0</v>
      </c>
      <c r="X302" s="356">
        <f t="shared" si="202"/>
        <v>0</v>
      </c>
      <c r="Y302" s="356">
        <f t="shared" si="202"/>
        <v>0</v>
      </c>
      <c r="Z302" s="356">
        <f t="shared" si="202"/>
        <v>0</v>
      </c>
      <c r="AA302" s="356">
        <f t="shared" si="202"/>
        <v>0</v>
      </c>
      <c r="AB302" s="356">
        <f t="shared" si="202"/>
        <v>0</v>
      </c>
      <c r="AC302" s="356">
        <f t="shared" si="202"/>
        <v>0</v>
      </c>
      <c r="AD302" s="356">
        <f t="shared" si="202"/>
        <v>0</v>
      </c>
      <c r="AE302" s="356">
        <f t="shared" si="202"/>
        <v>641520</v>
      </c>
    </row>
    <row r="303" spans="2:31" x14ac:dyDescent="0.25">
      <c r="B303" s="1328"/>
      <c r="C303" s="1329"/>
      <c r="D303" s="1500"/>
      <c r="E303" s="1500"/>
      <c r="F303" s="1314"/>
      <c r="G303" s="807"/>
      <c r="H303" s="528"/>
      <c r="I303" s="528"/>
      <c r="J303" s="596"/>
      <c r="K303" s="356"/>
      <c r="L303" s="356"/>
      <c r="M303" s="356"/>
      <c r="N303" s="356"/>
      <c r="O303" s="356"/>
      <c r="P303" s="356"/>
      <c r="Q303" s="356"/>
      <c r="R303" s="356"/>
      <c r="S303" s="356"/>
      <c r="T303" s="356"/>
      <c r="U303" s="356"/>
      <c r="V303" s="356"/>
      <c r="W303" s="356"/>
      <c r="X303" s="356"/>
      <c r="Y303" s="356"/>
      <c r="Z303" s="356"/>
      <c r="AA303" s="356"/>
      <c r="AB303" s="356"/>
      <c r="AC303" s="356"/>
      <c r="AD303" s="356"/>
      <c r="AE303" s="356"/>
    </row>
    <row r="304" spans="2:31" x14ac:dyDescent="0.25">
      <c r="B304" s="1328"/>
      <c r="C304" s="1329"/>
      <c r="D304" s="1500"/>
      <c r="E304" s="1500"/>
      <c r="F304" s="1314"/>
      <c r="G304" s="807"/>
      <c r="H304" s="528"/>
      <c r="I304" s="528"/>
      <c r="J304" s="596"/>
      <c r="K304" s="356"/>
      <c r="L304" s="356"/>
      <c r="M304" s="356"/>
      <c r="N304" s="356"/>
      <c r="O304" s="356"/>
      <c r="P304" s="356"/>
      <c r="Q304" s="356"/>
      <c r="R304" s="356"/>
      <c r="S304" s="356"/>
      <c r="T304" s="356"/>
      <c r="U304" s="356"/>
      <c r="V304" s="356"/>
      <c r="W304" s="356"/>
      <c r="X304" s="356"/>
      <c r="Y304" s="356"/>
      <c r="Z304" s="356"/>
      <c r="AA304" s="356"/>
      <c r="AB304" s="356"/>
      <c r="AC304" s="356"/>
      <c r="AD304" s="356"/>
      <c r="AE304" s="356"/>
    </row>
    <row r="305" spans="2:31" x14ac:dyDescent="0.25">
      <c r="B305" s="1328"/>
      <c r="C305" s="1329"/>
      <c r="D305" s="1500"/>
      <c r="E305" s="1500"/>
      <c r="F305" s="1314"/>
      <c r="G305" s="807"/>
      <c r="H305" s="528"/>
      <c r="I305" s="528"/>
      <c r="J305" s="596"/>
      <c r="K305" s="356"/>
      <c r="L305" s="356"/>
      <c r="M305" s="356"/>
      <c r="N305" s="356"/>
      <c r="O305" s="356"/>
      <c r="P305" s="356"/>
      <c r="Q305" s="356"/>
      <c r="R305" s="356"/>
      <c r="S305" s="356"/>
      <c r="T305" s="356"/>
      <c r="U305" s="356"/>
      <c r="V305" s="356"/>
      <c r="W305" s="356"/>
      <c r="X305" s="356"/>
      <c r="Y305" s="356"/>
      <c r="Z305" s="356"/>
      <c r="AA305" s="356"/>
      <c r="AB305" s="356"/>
      <c r="AC305" s="356"/>
      <c r="AD305" s="356"/>
      <c r="AE305" s="356"/>
    </row>
    <row r="306" spans="2:31" ht="14.4" thickBot="1" x14ac:dyDescent="0.3">
      <c r="B306" s="54">
        <f>B64</f>
        <v>1</v>
      </c>
      <c r="C306" s="55">
        <f>C64</f>
        <v>1</v>
      </c>
      <c r="D306" s="1805" t="str">
        <f>D64</f>
        <v>Cercas electricas con paneles solares</v>
      </c>
      <c r="E306" s="1791"/>
      <c r="F306" s="26" t="str">
        <f>F64</f>
        <v>unidad</v>
      </c>
      <c r="G306" s="53">
        <f>G228</f>
        <v>972</v>
      </c>
      <c r="H306" s="410">
        <f>H64</f>
        <v>660</v>
      </c>
      <c r="I306" s="452">
        <f t="shared" ref="I306" si="203">G306*H306</f>
        <v>641520</v>
      </c>
      <c r="J306" s="598"/>
      <c r="K306" s="369">
        <f t="shared" ref="K306:Q306" si="204">$H306*K228</f>
        <v>64020</v>
      </c>
      <c r="L306" s="369">
        <f t="shared" si="204"/>
        <v>128040</v>
      </c>
      <c r="M306" s="369">
        <f t="shared" si="204"/>
        <v>192720</v>
      </c>
      <c r="N306" s="369">
        <f t="shared" si="204"/>
        <v>192720</v>
      </c>
      <c r="O306" s="369">
        <f t="shared" si="204"/>
        <v>64020</v>
      </c>
      <c r="P306" s="369">
        <f t="shared" si="204"/>
        <v>0</v>
      </c>
      <c r="Q306" s="369">
        <f t="shared" si="204"/>
        <v>0</v>
      </c>
      <c r="R306" s="369"/>
      <c r="S306" s="369"/>
      <c r="T306" s="369"/>
      <c r="U306" s="369"/>
      <c r="V306" s="369"/>
      <c r="W306" s="369"/>
      <c r="X306" s="369"/>
      <c r="Y306" s="369"/>
      <c r="Z306" s="369"/>
      <c r="AA306" s="369"/>
      <c r="AB306" s="369"/>
      <c r="AC306" s="369"/>
      <c r="AD306" s="369"/>
      <c r="AE306" s="390">
        <f t="shared" ref="AE306" si="205">SUM(K306:AD306)</f>
        <v>641520</v>
      </c>
    </row>
    <row r="307" spans="2:31" ht="14.4" thickBot="1" x14ac:dyDescent="0.3">
      <c r="B307" s="84"/>
      <c r="C307" s="85"/>
      <c r="D307" s="93" t="s">
        <v>215</v>
      </c>
      <c r="E307" s="93"/>
      <c r="F307" s="86"/>
      <c r="G307" s="86"/>
      <c r="H307" s="436"/>
      <c r="I307" s="436"/>
      <c r="J307" s="595">
        <f>SUM(I308:I314)</f>
        <v>45034645</v>
      </c>
      <c r="K307" s="356">
        <f t="shared" ref="K307:AE307" si="206">SUM(K308:K314)</f>
        <v>1445765</v>
      </c>
      <c r="L307" s="356">
        <f t="shared" si="206"/>
        <v>3675840</v>
      </c>
      <c r="M307" s="356">
        <f t="shared" si="206"/>
        <v>6689975</v>
      </c>
      <c r="N307" s="356">
        <f t="shared" si="206"/>
        <v>9042405</v>
      </c>
      <c r="O307" s="356">
        <f t="shared" si="206"/>
        <v>8500600</v>
      </c>
      <c r="P307" s="356">
        <f t="shared" si="206"/>
        <v>7840030</v>
      </c>
      <c r="Q307" s="356">
        <f t="shared" si="206"/>
        <v>7840030</v>
      </c>
      <c r="R307" s="356">
        <f t="shared" si="206"/>
        <v>0</v>
      </c>
      <c r="S307" s="356">
        <f t="shared" si="206"/>
        <v>0</v>
      </c>
      <c r="T307" s="356">
        <f t="shared" si="206"/>
        <v>0</v>
      </c>
      <c r="U307" s="356">
        <f t="shared" si="206"/>
        <v>0</v>
      </c>
      <c r="V307" s="356">
        <f t="shared" si="206"/>
        <v>0</v>
      </c>
      <c r="W307" s="356">
        <f t="shared" si="206"/>
        <v>0</v>
      </c>
      <c r="X307" s="356">
        <f t="shared" si="206"/>
        <v>0</v>
      </c>
      <c r="Y307" s="356">
        <f t="shared" si="206"/>
        <v>0</v>
      </c>
      <c r="Z307" s="356">
        <f t="shared" si="206"/>
        <v>0</v>
      </c>
      <c r="AA307" s="356">
        <f t="shared" si="206"/>
        <v>0</v>
      </c>
      <c r="AB307" s="356">
        <f t="shared" si="206"/>
        <v>0</v>
      </c>
      <c r="AC307" s="356">
        <f t="shared" si="206"/>
        <v>0</v>
      </c>
      <c r="AD307" s="356">
        <f t="shared" si="206"/>
        <v>0</v>
      </c>
      <c r="AE307" s="356">
        <f t="shared" si="206"/>
        <v>45034645</v>
      </c>
    </row>
    <row r="308" spans="2:31" x14ac:dyDescent="0.25">
      <c r="B308" s="54">
        <f t="shared" ref="B308:D314" si="207">B66</f>
        <v>1</v>
      </c>
      <c r="C308" s="55">
        <f t="shared" si="207"/>
        <v>11</v>
      </c>
      <c r="D308" s="1805" t="str">
        <f t="shared" si="207"/>
        <v>Preparacion de suelo -  Subsolador</v>
      </c>
      <c r="E308" s="1791"/>
      <c r="F308" s="26" t="str">
        <f t="shared" ref="F308:F314" si="208">F66</f>
        <v>hectarea</v>
      </c>
      <c r="G308" s="53">
        <f t="shared" ref="G308:G314" si="209">G230</f>
        <v>5829</v>
      </c>
      <c r="H308" s="410">
        <f t="shared" ref="H308:H314" si="210">H66</f>
        <v>245</v>
      </c>
      <c r="I308" s="589">
        <f t="shared" ref="I308:I314" si="211">G308*H308</f>
        <v>1428105</v>
      </c>
      <c r="J308" s="597"/>
      <c r="K308" s="369">
        <f t="shared" ref="K308:Q314" si="212">$H308*K230</f>
        <v>142835</v>
      </c>
      <c r="L308" s="369">
        <f t="shared" si="212"/>
        <v>285670</v>
      </c>
      <c r="M308" s="369">
        <f t="shared" si="212"/>
        <v>428505</v>
      </c>
      <c r="N308" s="369">
        <f t="shared" si="212"/>
        <v>428505</v>
      </c>
      <c r="O308" s="369">
        <f t="shared" si="212"/>
        <v>142590</v>
      </c>
      <c r="P308" s="369">
        <f t="shared" si="212"/>
        <v>0</v>
      </c>
      <c r="Q308" s="369">
        <f t="shared" si="212"/>
        <v>0</v>
      </c>
      <c r="R308" s="369"/>
      <c r="S308" s="369"/>
      <c r="T308" s="369"/>
      <c r="U308" s="369"/>
      <c r="V308" s="369"/>
      <c r="W308" s="369"/>
      <c r="X308" s="369"/>
      <c r="Y308" s="369"/>
      <c r="Z308" s="369"/>
      <c r="AA308" s="369"/>
      <c r="AB308" s="369"/>
      <c r="AC308" s="369"/>
      <c r="AD308" s="369"/>
      <c r="AE308" s="390">
        <f t="shared" ref="AE308:AE314" si="213">SUM(K308:AD308)</f>
        <v>1428105</v>
      </c>
    </row>
    <row r="309" spans="2:31" x14ac:dyDescent="0.25">
      <c r="B309" s="54">
        <f t="shared" si="207"/>
        <v>1</v>
      </c>
      <c r="C309" s="55">
        <f t="shared" si="207"/>
        <v>11</v>
      </c>
      <c r="D309" s="1805" t="str">
        <f t="shared" si="207"/>
        <v>Preparacion de suelo -  Surcador</v>
      </c>
      <c r="E309" s="1791"/>
      <c r="F309" s="26" t="str">
        <f t="shared" si="208"/>
        <v>hectarea</v>
      </c>
      <c r="G309" s="53">
        <f t="shared" si="209"/>
        <v>11658</v>
      </c>
      <c r="H309" s="410">
        <f t="shared" si="210"/>
        <v>245</v>
      </c>
      <c r="I309" s="589">
        <f t="shared" si="211"/>
        <v>2856210</v>
      </c>
      <c r="J309" s="598"/>
      <c r="K309" s="369">
        <f t="shared" si="212"/>
        <v>285670</v>
      </c>
      <c r="L309" s="369">
        <f t="shared" si="212"/>
        <v>571340</v>
      </c>
      <c r="M309" s="369">
        <f t="shared" si="212"/>
        <v>857010</v>
      </c>
      <c r="N309" s="369">
        <f t="shared" si="212"/>
        <v>857010</v>
      </c>
      <c r="O309" s="369">
        <f t="shared" si="212"/>
        <v>285180</v>
      </c>
      <c r="P309" s="369">
        <f t="shared" si="212"/>
        <v>0</v>
      </c>
      <c r="Q309" s="369">
        <f t="shared" si="212"/>
        <v>0</v>
      </c>
      <c r="R309" s="369"/>
      <c r="S309" s="369"/>
      <c r="T309" s="369"/>
      <c r="U309" s="369"/>
      <c r="V309" s="369"/>
      <c r="W309" s="369"/>
      <c r="X309" s="369"/>
      <c r="Y309" s="369"/>
      <c r="Z309" s="369"/>
      <c r="AA309" s="369"/>
      <c r="AB309" s="369"/>
      <c r="AC309" s="369"/>
      <c r="AD309" s="369"/>
      <c r="AE309" s="390">
        <f t="shared" si="213"/>
        <v>2856210</v>
      </c>
    </row>
    <row r="310" spans="2:31" x14ac:dyDescent="0.25">
      <c r="B310" s="54">
        <f t="shared" si="207"/>
        <v>1</v>
      </c>
      <c r="C310" s="55">
        <f t="shared" si="207"/>
        <v>2</v>
      </c>
      <c r="D310" s="1805" t="str">
        <f t="shared" si="207"/>
        <v>Plantacion - Siembra de pasto (Gramineas)</v>
      </c>
      <c r="E310" s="1791"/>
      <c r="F310" s="26" t="str">
        <f t="shared" si="208"/>
        <v>hectárea</v>
      </c>
      <c r="G310" s="53">
        <f t="shared" si="209"/>
        <v>2857</v>
      </c>
      <c r="H310" s="410">
        <f t="shared" si="210"/>
        <v>250</v>
      </c>
      <c r="I310" s="589">
        <f t="shared" si="211"/>
        <v>714250</v>
      </c>
      <c r="J310" s="598"/>
      <c r="K310" s="369">
        <f t="shared" si="212"/>
        <v>14500</v>
      </c>
      <c r="L310" s="369">
        <f t="shared" si="212"/>
        <v>43750</v>
      </c>
      <c r="M310" s="369">
        <f t="shared" si="212"/>
        <v>87500</v>
      </c>
      <c r="N310" s="369">
        <f t="shared" si="212"/>
        <v>131250</v>
      </c>
      <c r="O310" s="369">
        <f t="shared" si="212"/>
        <v>145750</v>
      </c>
      <c r="P310" s="369">
        <f t="shared" si="212"/>
        <v>145750</v>
      </c>
      <c r="Q310" s="369">
        <f t="shared" si="212"/>
        <v>145750</v>
      </c>
      <c r="R310" s="369"/>
      <c r="S310" s="369"/>
      <c r="T310" s="369"/>
      <c r="U310" s="369"/>
      <c r="V310" s="369"/>
      <c r="W310" s="369"/>
      <c r="X310" s="369"/>
      <c r="Y310" s="369"/>
      <c r="Z310" s="369"/>
      <c r="AA310" s="369"/>
      <c r="AB310" s="369"/>
      <c r="AC310" s="369"/>
      <c r="AD310" s="369"/>
      <c r="AE310" s="390">
        <f t="shared" si="213"/>
        <v>714250</v>
      </c>
    </row>
    <row r="311" spans="2:31" x14ac:dyDescent="0.25">
      <c r="B311" s="54">
        <f t="shared" si="207"/>
        <v>1</v>
      </c>
      <c r="C311" s="55">
        <f t="shared" si="207"/>
        <v>20</v>
      </c>
      <c r="D311" s="1805" t="str">
        <f t="shared" si="207"/>
        <v>Labores culturales -  Aplicación herbicida - (Asperjadora integral de 400 litros)</v>
      </c>
      <c r="E311" s="1791"/>
      <c r="F311" s="26" t="str">
        <f t="shared" si="208"/>
        <v>hectarea</v>
      </c>
      <c r="G311" s="53">
        <f t="shared" si="209"/>
        <v>5829</v>
      </c>
      <c r="H311" s="410">
        <f t="shared" si="210"/>
        <v>250</v>
      </c>
      <c r="I311" s="589">
        <f t="shared" si="211"/>
        <v>1457250</v>
      </c>
      <c r="J311" s="598"/>
      <c r="K311" s="369">
        <f t="shared" si="212"/>
        <v>145750</v>
      </c>
      <c r="L311" s="369">
        <f t="shared" si="212"/>
        <v>291500</v>
      </c>
      <c r="M311" s="369">
        <f t="shared" si="212"/>
        <v>437250</v>
      </c>
      <c r="N311" s="369">
        <f t="shared" si="212"/>
        <v>437250</v>
      </c>
      <c r="O311" s="369">
        <f t="shared" si="212"/>
        <v>145500</v>
      </c>
      <c r="P311" s="369">
        <f t="shared" si="212"/>
        <v>0</v>
      </c>
      <c r="Q311" s="369">
        <f t="shared" si="212"/>
        <v>0</v>
      </c>
      <c r="R311" s="369"/>
      <c r="S311" s="369"/>
      <c r="T311" s="369"/>
      <c r="U311" s="369"/>
      <c r="V311" s="369"/>
      <c r="W311" s="369"/>
      <c r="X311" s="369"/>
      <c r="Y311" s="369"/>
      <c r="Z311" s="369"/>
      <c r="AA311" s="369"/>
      <c r="AB311" s="369"/>
      <c r="AC311" s="369"/>
      <c r="AD311" s="369"/>
      <c r="AE311" s="390">
        <f t="shared" si="213"/>
        <v>1457250</v>
      </c>
    </row>
    <row r="312" spans="2:31" x14ac:dyDescent="0.25">
      <c r="B312" s="54">
        <f t="shared" si="207"/>
        <v>1</v>
      </c>
      <c r="C312" s="55">
        <f t="shared" si="207"/>
        <v>20</v>
      </c>
      <c r="D312" s="1805" t="str">
        <f t="shared" si="207"/>
        <v>Plantacion - Transporte insumos y materiales (Trailer tribasculante  de 7 toneladas)</v>
      </c>
      <c r="E312" s="1791"/>
      <c r="F312" s="26" t="str">
        <f t="shared" si="208"/>
        <v>kilometro</v>
      </c>
      <c r="G312" s="53">
        <f t="shared" si="209"/>
        <v>2262270</v>
      </c>
      <c r="H312" s="410">
        <f t="shared" si="210"/>
        <v>5</v>
      </c>
      <c r="I312" s="589">
        <f t="shared" si="211"/>
        <v>11311350</v>
      </c>
      <c r="J312" s="598"/>
      <c r="K312" s="369">
        <f t="shared" si="212"/>
        <v>230870</v>
      </c>
      <c r="L312" s="369">
        <f t="shared" si="212"/>
        <v>692605</v>
      </c>
      <c r="M312" s="369">
        <f t="shared" si="212"/>
        <v>1385210</v>
      </c>
      <c r="N312" s="369">
        <f t="shared" si="212"/>
        <v>2077810</v>
      </c>
      <c r="O312" s="369">
        <f t="shared" si="212"/>
        <v>2308285</v>
      </c>
      <c r="P312" s="369">
        <f t="shared" si="212"/>
        <v>2308285</v>
      </c>
      <c r="Q312" s="369">
        <f t="shared" si="212"/>
        <v>2308285</v>
      </c>
      <c r="R312" s="369"/>
      <c r="S312" s="369"/>
      <c r="T312" s="369"/>
      <c r="U312" s="369"/>
      <c r="V312" s="369"/>
      <c r="W312" s="369"/>
      <c r="X312" s="369"/>
      <c r="Y312" s="369"/>
      <c r="Z312" s="369"/>
      <c r="AA312" s="369"/>
      <c r="AB312" s="369"/>
      <c r="AC312" s="369"/>
      <c r="AD312" s="369"/>
      <c r="AE312" s="390">
        <f t="shared" si="213"/>
        <v>11311350</v>
      </c>
    </row>
    <row r="313" spans="2:31" x14ac:dyDescent="0.25">
      <c r="B313" s="54">
        <f t="shared" si="207"/>
        <v>1</v>
      </c>
      <c r="C313" s="55">
        <f t="shared" si="207"/>
        <v>20</v>
      </c>
      <c r="D313" s="1805" t="str">
        <f t="shared" si="207"/>
        <v>Transporte  - Recoleccion leche (Trailer tribasculante  de 7 toneladas)</v>
      </c>
      <c r="E313" s="1791"/>
      <c r="F313" s="26" t="str">
        <f t="shared" si="208"/>
        <v>kilometro</v>
      </c>
      <c r="G313" s="53">
        <f t="shared" si="209"/>
        <v>5278626</v>
      </c>
      <c r="H313" s="410">
        <f t="shared" si="210"/>
        <v>5</v>
      </c>
      <c r="I313" s="589">
        <f t="shared" si="211"/>
        <v>26393130</v>
      </c>
      <c r="J313" s="598"/>
      <c r="K313" s="369">
        <f t="shared" si="212"/>
        <v>538690</v>
      </c>
      <c r="L313" s="369">
        <f t="shared" si="212"/>
        <v>1616075</v>
      </c>
      <c r="M313" s="369">
        <f t="shared" si="212"/>
        <v>3232150</v>
      </c>
      <c r="N313" s="369">
        <f t="shared" si="212"/>
        <v>4848230</v>
      </c>
      <c r="O313" s="369">
        <f t="shared" si="212"/>
        <v>5385995</v>
      </c>
      <c r="P313" s="369">
        <f t="shared" si="212"/>
        <v>5385995</v>
      </c>
      <c r="Q313" s="369">
        <f t="shared" si="212"/>
        <v>5385995</v>
      </c>
      <c r="R313" s="369"/>
      <c r="S313" s="369"/>
      <c r="T313" s="369"/>
      <c r="U313" s="369"/>
      <c r="V313" s="369"/>
      <c r="W313" s="369"/>
      <c r="X313" s="369"/>
      <c r="Y313" s="369"/>
      <c r="Z313" s="369"/>
      <c r="AA313" s="369"/>
      <c r="AB313" s="369"/>
      <c r="AC313" s="369"/>
      <c r="AD313" s="369"/>
      <c r="AE313" s="390">
        <f t="shared" si="213"/>
        <v>26393130</v>
      </c>
    </row>
    <row r="314" spans="2:31" x14ac:dyDescent="0.25">
      <c r="B314" s="54">
        <f t="shared" si="207"/>
        <v>1</v>
      </c>
      <c r="C314" s="55">
        <f t="shared" si="207"/>
        <v>11</v>
      </c>
      <c r="D314" s="1805" t="str">
        <f t="shared" si="207"/>
        <v>Analisis de suelo - 3 muestras/ha.</v>
      </c>
      <c r="E314" s="1791"/>
      <c r="F314" s="26" t="str">
        <f t="shared" si="208"/>
        <v>hectarea</v>
      </c>
      <c r="G314" s="53">
        <f t="shared" si="209"/>
        <v>5829</v>
      </c>
      <c r="H314" s="410">
        <f t="shared" si="210"/>
        <v>150</v>
      </c>
      <c r="I314" s="444">
        <f t="shared" si="211"/>
        <v>874350</v>
      </c>
      <c r="J314" s="455"/>
      <c r="K314" s="369">
        <f t="shared" si="212"/>
        <v>87450</v>
      </c>
      <c r="L314" s="369">
        <f t="shared" si="212"/>
        <v>174900</v>
      </c>
      <c r="M314" s="369">
        <f t="shared" si="212"/>
        <v>262350</v>
      </c>
      <c r="N314" s="369">
        <f t="shared" si="212"/>
        <v>262350</v>
      </c>
      <c r="O314" s="369">
        <f t="shared" si="212"/>
        <v>87300</v>
      </c>
      <c r="P314" s="369">
        <f t="shared" si="212"/>
        <v>0</v>
      </c>
      <c r="Q314" s="369">
        <f t="shared" si="212"/>
        <v>0</v>
      </c>
      <c r="R314" s="369"/>
      <c r="S314" s="369"/>
      <c r="T314" s="369"/>
      <c r="U314" s="369"/>
      <c r="V314" s="369"/>
      <c r="W314" s="369"/>
      <c r="X314" s="369"/>
      <c r="Y314" s="369"/>
      <c r="Z314" s="369"/>
      <c r="AA314" s="369"/>
      <c r="AB314" s="369"/>
      <c r="AC314" s="369"/>
      <c r="AD314" s="369"/>
      <c r="AE314" s="390">
        <f t="shared" si="213"/>
        <v>874350</v>
      </c>
    </row>
    <row r="315" spans="2:31" ht="14.4" thickBot="1" x14ac:dyDescent="0.3">
      <c r="B315" s="244"/>
      <c r="C315" s="1477"/>
      <c r="D315" s="1332"/>
      <c r="E315" s="1332"/>
      <c r="F315" s="1492"/>
      <c r="G315" s="1482"/>
      <c r="H315" s="355"/>
      <c r="I315" s="355"/>
      <c r="J315" s="455"/>
      <c r="K315" s="369"/>
      <c r="L315" s="369"/>
      <c r="M315" s="369"/>
      <c r="N315" s="369"/>
      <c r="O315" s="369"/>
      <c r="P315" s="369"/>
      <c r="Q315" s="369"/>
      <c r="R315" s="369"/>
      <c r="S315" s="369"/>
      <c r="T315" s="369"/>
      <c r="U315" s="369"/>
      <c r="V315" s="369"/>
      <c r="W315" s="369"/>
      <c r="X315" s="369"/>
      <c r="Y315" s="369"/>
      <c r="Z315" s="369"/>
      <c r="AA315" s="369"/>
      <c r="AB315" s="369"/>
      <c r="AC315" s="369"/>
      <c r="AD315" s="369"/>
      <c r="AE315" s="390"/>
    </row>
    <row r="316" spans="2:31" ht="14.4" thickBot="1" x14ac:dyDescent="0.3">
      <c r="B316" s="61"/>
      <c r="C316" s="62"/>
      <c r="D316" s="91" t="s">
        <v>178</v>
      </c>
      <c r="E316" s="91"/>
      <c r="F316" s="63"/>
      <c r="G316" s="64"/>
      <c r="H316" s="429"/>
      <c r="I316" s="429"/>
      <c r="J316" s="593">
        <f>J307+J302+J280+J267</f>
        <v>79134459.400000006</v>
      </c>
      <c r="K316" s="357">
        <f t="shared" ref="K316:AE316" si="214">K267+K280+K302+K307</f>
        <v>3063846.5</v>
      </c>
      <c r="L316" s="357">
        <f t="shared" si="214"/>
        <v>7658641.0199999996</v>
      </c>
      <c r="M316" s="357">
        <f t="shared" si="214"/>
        <v>13482341.66</v>
      </c>
      <c r="N316" s="357">
        <f t="shared" si="214"/>
        <v>17469631.920000002</v>
      </c>
      <c r="O316" s="357">
        <f t="shared" si="214"/>
        <v>14778320.26</v>
      </c>
      <c r="P316" s="357">
        <f t="shared" si="214"/>
        <v>11855257.6</v>
      </c>
      <c r="Q316" s="357">
        <f t="shared" si="214"/>
        <v>10826420.439999999</v>
      </c>
      <c r="R316" s="357">
        <f t="shared" si="214"/>
        <v>0</v>
      </c>
      <c r="S316" s="357">
        <f t="shared" si="214"/>
        <v>0</v>
      </c>
      <c r="T316" s="357">
        <f t="shared" si="214"/>
        <v>0</v>
      </c>
      <c r="U316" s="357">
        <f t="shared" si="214"/>
        <v>0</v>
      </c>
      <c r="V316" s="357">
        <f t="shared" si="214"/>
        <v>0</v>
      </c>
      <c r="W316" s="357">
        <f t="shared" si="214"/>
        <v>0</v>
      </c>
      <c r="X316" s="357">
        <f t="shared" si="214"/>
        <v>0</v>
      </c>
      <c r="Y316" s="357">
        <f t="shared" si="214"/>
        <v>0</v>
      </c>
      <c r="Z316" s="357">
        <f t="shared" si="214"/>
        <v>0</v>
      </c>
      <c r="AA316" s="357">
        <f t="shared" si="214"/>
        <v>0</v>
      </c>
      <c r="AB316" s="357">
        <f t="shared" si="214"/>
        <v>0</v>
      </c>
      <c r="AC316" s="357">
        <f t="shared" si="214"/>
        <v>0</v>
      </c>
      <c r="AD316" s="357">
        <f t="shared" si="214"/>
        <v>0</v>
      </c>
      <c r="AE316" s="357">
        <f t="shared" si="214"/>
        <v>79134459.399999991</v>
      </c>
    </row>
    <row r="317" spans="2:31" ht="14.4" thickBot="1" x14ac:dyDescent="0.3">
      <c r="B317" s="61"/>
      <c r="C317" s="62"/>
      <c r="D317" s="91" t="s">
        <v>179</v>
      </c>
      <c r="E317" s="91"/>
      <c r="F317" s="63"/>
      <c r="G317" s="64"/>
      <c r="H317" s="429"/>
      <c r="I317" s="429"/>
      <c r="J317" s="600">
        <f>I318+I319</f>
        <v>3956722.9699999997</v>
      </c>
      <c r="K317" s="357">
        <f>SUM(K318:K319)</f>
        <v>153192.32499999998</v>
      </c>
      <c r="L317" s="357">
        <f t="shared" ref="L317:AE317" si="215">SUM(L318:L319)</f>
        <v>382932.05099999998</v>
      </c>
      <c r="M317" s="357">
        <f t="shared" si="215"/>
        <v>674117.08299999998</v>
      </c>
      <c r="N317" s="357">
        <f t="shared" si="215"/>
        <v>873481.59600000014</v>
      </c>
      <c r="O317" s="357">
        <f t="shared" si="215"/>
        <v>738916.01300000004</v>
      </c>
      <c r="P317" s="357">
        <f t="shared" si="215"/>
        <v>592762.88</v>
      </c>
      <c r="Q317" s="357">
        <f t="shared" si="215"/>
        <v>541321.022</v>
      </c>
      <c r="R317" s="357">
        <f t="shared" si="215"/>
        <v>0</v>
      </c>
      <c r="S317" s="357">
        <f t="shared" si="215"/>
        <v>0</v>
      </c>
      <c r="T317" s="357">
        <f t="shared" si="215"/>
        <v>0</v>
      </c>
      <c r="U317" s="357">
        <f t="shared" si="215"/>
        <v>0</v>
      </c>
      <c r="V317" s="357">
        <f t="shared" si="215"/>
        <v>0</v>
      </c>
      <c r="W317" s="357">
        <f t="shared" si="215"/>
        <v>0</v>
      </c>
      <c r="X317" s="357">
        <f t="shared" si="215"/>
        <v>0</v>
      </c>
      <c r="Y317" s="357">
        <f t="shared" si="215"/>
        <v>0</v>
      </c>
      <c r="Z317" s="357">
        <f t="shared" si="215"/>
        <v>0</v>
      </c>
      <c r="AA317" s="357">
        <f t="shared" si="215"/>
        <v>0</v>
      </c>
      <c r="AB317" s="357">
        <f t="shared" si="215"/>
        <v>0</v>
      </c>
      <c r="AC317" s="357">
        <f t="shared" si="215"/>
        <v>0</v>
      </c>
      <c r="AD317" s="357">
        <f t="shared" si="215"/>
        <v>0</v>
      </c>
      <c r="AE317" s="357">
        <f t="shared" si="215"/>
        <v>3956722.97</v>
      </c>
    </row>
    <row r="318" spans="2:31" x14ac:dyDescent="0.25">
      <c r="B318" s="42">
        <v>1</v>
      </c>
      <c r="C318" s="43">
        <v>20</v>
      </c>
      <c r="D318" s="1124" t="s">
        <v>180</v>
      </c>
      <c r="E318" s="1125"/>
      <c r="F318" s="72" t="s">
        <v>91</v>
      </c>
      <c r="G318" s="389">
        <v>0.03</v>
      </c>
      <c r="H318" s="1130">
        <f>J267+J280+J302+J307</f>
        <v>79134459.399999991</v>
      </c>
      <c r="I318" s="441">
        <f>G318*H318</f>
        <v>2374033.7819999997</v>
      </c>
      <c r="J318" s="601"/>
      <c r="K318" s="355">
        <f>K316*3%</f>
        <v>91915.39499999999</v>
      </c>
      <c r="L318" s="355">
        <f t="shared" ref="L318:AD318" si="216">L316*3%</f>
        <v>229759.23059999998</v>
      </c>
      <c r="M318" s="355">
        <f t="shared" si="216"/>
        <v>404470.24979999999</v>
      </c>
      <c r="N318" s="355">
        <f t="shared" si="216"/>
        <v>524088.95760000002</v>
      </c>
      <c r="O318" s="355">
        <f t="shared" si="216"/>
        <v>443349.6078</v>
      </c>
      <c r="P318" s="355">
        <f t="shared" si="216"/>
        <v>355657.728</v>
      </c>
      <c r="Q318" s="355">
        <f t="shared" si="216"/>
        <v>324792.61319999996</v>
      </c>
      <c r="R318" s="355">
        <f t="shared" si="216"/>
        <v>0</v>
      </c>
      <c r="S318" s="355">
        <f t="shared" si="216"/>
        <v>0</v>
      </c>
      <c r="T318" s="355">
        <f t="shared" si="216"/>
        <v>0</v>
      </c>
      <c r="U318" s="355">
        <f t="shared" si="216"/>
        <v>0</v>
      </c>
      <c r="V318" s="355">
        <f t="shared" si="216"/>
        <v>0</v>
      </c>
      <c r="W318" s="355">
        <f t="shared" si="216"/>
        <v>0</v>
      </c>
      <c r="X318" s="355">
        <f t="shared" si="216"/>
        <v>0</v>
      </c>
      <c r="Y318" s="355">
        <f t="shared" si="216"/>
        <v>0</v>
      </c>
      <c r="Z318" s="355">
        <f t="shared" si="216"/>
        <v>0</v>
      </c>
      <c r="AA318" s="355">
        <f t="shared" si="216"/>
        <v>0</v>
      </c>
      <c r="AB318" s="355">
        <f t="shared" si="216"/>
        <v>0</v>
      </c>
      <c r="AC318" s="355">
        <f t="shared" si="216"/>
        <v>0</v>
      </c>
      <c r="AD318" s="355">
        <f t="shared" si="216"/>
        <v>0</v>
      </c>
      <c r="AE318" s="390">
        <f>SUM(K318:AD318)</f>
        <v>2374033.7820000001</v>
      </c>
    </row>
    <row r="319" spans="2:31" ht="14.4" thickBot="1" x14ac:dyDescent="0.3">
      <c r="B319" s="73">
        <v>1</v>
      </c>
      <c r="C319" s="74">
        <v>20</v>
      </c>
      <c r="D319" s="1124" t="s">
        <v>181</v>
      </c>
      <c r="E319" s="1125"/>
      <c r="F319" s="75" t="s">
        <v>91</v>
      </c>
      <c r="G319" s="391">
        <v>0.02</v>
      </c>
      <c r="H319" s="1131"/>
      <c r="I319" s="444">
        <f>G319*H318</f>
        <v>1582689.1879999998</v>
      </c>
      <c r="J319" s="602"/>
      <c r="K319" s="355">
        <f>K316*2%</f>
        <v>61276.93</v>
      </c>
      <c r="L319" s="355">
        <f t="shared" ref="L319:AD319" si="217">L316*2%</f>
        <v>153172.8204</v>
      </c>
      <c r="M319" s="355">
        <f t="shared" si="217"/>
        <v>269646.83319999999</v>
      </c>
      <c r="N319" s="355">
        <f t="shared" si="217"/>
        <v>349392.63840000005</v>
      </c>
      <c r="O319" s="355">
        <f t="shared" si="217"/>
        <v>295566.40519999998</v>
      </c>
      <c r="P319" s="355">
        <f t="shared" si="217"/>
        <v>237105.152</v>
      </c>
      <c r="Q319" s="355">
        <f t="shared" si="217"/>
        <v>216528.4088</v>
      </c>
      <c r="R319" s="355">
        <f t="shared" si="217"/>
        <v>0</v>
      </c>
      <c r="S319" s="355">
        <f t="shared" si="217"/>
        <v>0</v>
      </c>
      <c r="T319" s="355">
        <f t="shared" si="217"/>
        <v>0</v>
      </c>
      <c r="U319" s="355">
        <f t="shared" si="217"/>
        <v>0</v>
      </c>
      <c r="V319" s="355">
        <f t="shared" si="217"/>
        <v>0</v>
      </c>
      <c r="W319" s="355">
        <f t="shared" si="217"/>
        <v>0</v>
      </c>
      <c r="X319" s="355">
        <f t="shared" si="217"/>
        <v>0</v>
      </c>
      <c r="Y319" s="355">
        <f t="shared" si="217"/>
        <v>0</v>
      </c>
      <c r="Z319" s="355">
        <f t="shared" si="217"/>
        <v>0</v>
      </c>
      <c r="AA319" s="355">
        <f t="shared" si="217"/>
        <v>0</v>
      </c>
      <c r="AB319" s="355">
        <f t="shared" si="217"/>
        <v>0</v>
      </c>
      <c r="AC319" s="355">
        <f t="shared" si="217"/>
        <v>0</v>
      </c>
      <c r="AD319" s="355">
        <f t="shared" si="217"/>
        <v>0</v>
      </c>
      <c r="AE319" s="390">
        <f>SUM(K319:AD319)</f>
        <v>1582689.1880000001</v>
      </c>
    </row>
    <row r="320" spans="2:31" ht="14.4" thickBot="1" x14ac:dyDescent="0.3">
      <c r="B320" s="77"/>
      <c r="C320" s="78"/>
      <c r="D320" s="92" t="s">
        <v>159</v>
      </c>
      <c r="E320" s="92"/>
      <c r="F320" s="79"/>
      <c r="G320" s="80"/>
      <c r="H320" s="446"/>
      <c r="I320" s="446"/>
      <c r="J320" s="603">
        <f>J316+J317</f>
        <v>83091182.370000005</v>
      </c>
      <c r="K320" s="362">
        <f>K316+K317</f>
        <v>3217038.8250000002</v>
      </c>
      <c r="L320" s="362">
        <f t="shared" ref="L320:AE320" si="218">L316+L317</f>
        <v>8041573.0709999995</v>
      </c>
      <c r="M320" s="362">
        <f t="shared" si="218"/>
        <v>14156458.743000001</v>
      </c>
      <c r="N320" s="362">
        <f t="shared" si="218"/>
        <v>18343113.516000003</v>
      </c>
      <c r="O320" s="362">
        <f t="shared" si="218"/>
        <v>15517236.273</v>
      </c>
      <c r="P320" s="362">
        <f t="shared" si="218"/>
        <v>12448020.48</v>
      </c>
      <c r="Q320" s="362">
        <f t="shared" si="218"/>
        <v>11367741.461999999</v>
      </c>
      <c r="R320" s="362">
        <f t="shared" si="218"/>
        <v>0</v>
      </c>
      <c r="S320" s="362">
        <f t="shared" si="218"/>
        <v>0</v>
      </c>
      <c r="T320" s="362">
        <f t="shared" si="218"/>
        <v>0</v>
      </c>
      <c r="U320" s="362">
        <f t="shared" si="218"/>
        <v>0</v>
      </c>
      <c r="V320" s="362">
        <f t="shared" si="218"/>
        <v>0</v>
      </c>
      <c r="W320" s="362">
        <f t="shared" si="218"/>
        <v>0</v>
      </c>
      <c r="X320" s="362">
        <f t="shared" si="218"/>
        <v>0</v>
      </c>
      <c r="Y320" s="362">
        <f t="shared" si="218"/>
        <v>0</v>
      </c>
      <c r="Z320" s="362">
        <f t="shared" si="218"/>
        <v>0</v>
      </c>
      <c r="AA320" s="362">
        <f t="shared" si="218"/>
        <v>0</v>
      </c>
      <c r="AB320" s="362">
        <f t="shared" si="218"/>
        <v>0</v>
      </c>
      <c r="AC320" s="362">
        <f t="shared" si="218"/>
        <v>0</v>
      </c>
      <c r="AD320" s="362">
        <f t="shared" si="218"/>
        <v>0</v>
      </c>
      <c r="AE320" s="362">
        <f t="shared" si="218"/>
        <v>83091182.36999999</v>
      </c>
    </row>
    <row r="452" spans="1:42" x14ac:dyDescent="0.25">
      <c r="A452" s="1808" t="s">
        <v>604</v>
      </c>
      <c r="B452" s="1808"/>
      <c r="C452" s="1808"/>
      <c r="D452" s="1808"/>
      <c r="E452" s="1808"/>
      <c r="F452" s="1808"/>
      <c r="G452" s="1808"/>
      <c r="H452" s="1808"/>
      <c r="I452" s="1808"/>
      <c r="J452" s="1808"/>
      <c r="K452" s="1808"/>
      <c r="L452" s="1808"/>
      <c r="M452" s="1808"/>
      <c r="N452" s="1808"/>
      <c r="O452" s="1808"/>
      <c r="P452" s="1808"/>
      <c r="Q452" s="1808"/>
      <c r="R452" s="1808"/>
      <c r="S452" s="1808"/>
      <c r="T452" s="1808"/>
      <c r="U452" s="1808"/>
      <c r="V452" s="1808"/>
      <c r="W452" s="1808"/>
      <c r="X452" s="1808"/>
      <c r="Y452" s="1808"/>
      <c r="Z452" s="1808"/>
      <c r="AA452" s="1808"/>
      <c r="AB452" s="1808"/>
      <c r="AC452" s="1808"/>
      <c r="AD452" s="1808"/>
      <c r="AE452" s="1808"/>
    </row>
    <row r="454" spans="1:42" x14ac:dyDescent="0.25">
      <c r="B454" s="1757" t="s">
        <v>466</v>
      </c>
      <c r="C454" s="1757"/>
      <c r="D454" s="1757"/>
      <c r="E454" s="1757"/>
      <c r="F454" s="1757"/>
      <c r="G454" s="1757"/>
      <c r="H454" s="1757"/>
      <c r="I454" s="1757"/>
      <c r="J454" s="1757"/>
    </row>
    <row r="455" spans="1:42" x14ac:dyDescent="0.25">
      <c r="B455" s="1757"/>
      <c r="C455" s="1757"/>
      <c r="D455" s="1757"/>
      <c r="E455" s="1757"/>
      <c r="F455" s="1757"/>
      <c r="G455" s="1757"/>
      <c r="H455" s="1757"/>
      <c r="I455" s="1757"/>
      <c r="J455" s="1757"/>
    </row>
    <row r="456" spans="1:42" ht="14.4" thickBot="1" x14ac:dyDescent="0.3"/>
    <row r="457" spans="1:42" ht="16.8" thickTop="1" thickBot="1" x14ac:dyDescent="0.3">
      <c r="B457" s="1758" t="s">
        <v>581</v>
      </c>
      <c r="C457" s="1759"/>
      <c r="D457" s="1759"/>
      <c r="E457" s="1759"/>
      <c r="F457" s="1759"/>
      <c r="G457" s="1759"/>
      <c r="H457" s="1759"/>
      <c r="I457" s="1759"/>
      <c r="J457" s="1760"/>
      <c r="K457" s="352" t="s">
        <v>472</v>
      </c>
      <c r="L457" s="352" t="s">
        <v>473</v>
      </c>
      <c r="M457" s="352" t="s">
        <v>474</v>
      </c>
      <c r="N457" s="352" t="s">
        <v>475</v>
      </c>
      <c r="O457" s="352" t="s">
        <v>476</v>
      </c>
      <c r="P457" s="352" t="s">
        <v>477</v>
      </c>
      <c r="Q457" s="352" t="s">
        <v>478</v>
      </c>
      <c r="R457" s="352" t="s">
        <v>479</v>
      </c>
      <c r="S457" s="352" t="s">
        <v>480</v>
      </c>
      <c r="T457" s="352" t="s">
        <v>481</v>
      </c>
      <c r="U457" s="352" t="s">
        <v>482</v>
      </c>
      <c r="V457" s="352" t="s">
        <v>483</v>
      </c>
      <c r="W457" s="352" t="s">
        <v>484</v>
      </c>
      <c r="X457" s="352" t="s">
        <v>485</v>
      </c>
      <c r="Y457" s="352" t="s">
        <v>486</v>
      </c>
      <c r="Z457" s="352" t="s">
        <v>487</v>
      </c>
      <c r="AA457" s="352" t="s">
        <v>488</v>
      </c>
      <c r="AB457" s="352" t="s">
        <v>489</v>
      </c>
      <c r="AC457" s="352" t="s">
        <v>490</v>
      </c>
      <c r="AD457" s="352" t="s">
        <v>491</v>
      </c>
      <c r="AE457" s="352" t="s">
        <v>159</v>
      </c>
    </row>
    <row r="458" spans="1:42" x14ac:dyDescent="0.25">
      <c r="B458" s="1990" t="s">
        <v>263</v>
      </c>
      <c r="C458" s="1991"/>
      <c r="D458" s="1992"/>
      <c r="E458" s="225" t="s">
        <v>393</v>
      </c>
      <c r="F458" s="1864" t="s">
        <v>400</v>
      </c>
      <c r="G458" s="1865"/>
      <c r="H458" s="582" t="s">
        <v>268</v>
      </c>
      <c r="I458" s="582" t="s">
        <v>269</v>
      </c>
      <c r="J458" s="583" t="s">
        <v>270</v>
      </c>
      <c r="K458" s="362">
        <f>K459+K462+K465+K467</f>
        <v>486.45</v>
      </c>
      <c r="L458" s="362">
        <f t="shared" ref="L458:AE458" si="219">L459+L462+L465+L467</f>
        <v>513.47500000000002</v>
      </c>
      <c r="M458" s="362">
        <f t="shared" si="219"/>
        <v>540.5</v>
      </c>
      <c r="N458" s="362">
        <f t="shared" si="219"/>
        <v>594.54999999999995</v>
      </c>
      <c r="O458" s="362">
        <f t="shared" si="219"/>
        <v>648.6</v>
      </c>
      <c r="P458" s="362">
        <f t="shared" si="219"/>
        <v>702.65</v>
      </c>
      <c r="Q458" s="362">
        <f t="shared" si="219"/>
        <v>729.67499999999995</v>
      </c>
      <c r="R458" s="362">
        <f t="shared" si="219"/>
        <v>756.7</v>
      </c>
      <c r="S458" s="362">
        <f t="shared" si="219"/>
        <v>756.7</v>
      </c>
      <c r="T458" s="362">
        <f t="shared" si="219"/>
        <v>783.72500000000002</v>
      </c>
      <c r="U458" s="362">
        <f t="shared" si="219"/>
        <v>783.72500000000002</v>
      </c>
      <c r="V458" s="362">
        <f t="shared" si="219"/>
        <v>810.75</v>
      </c>
      <c r="W458" s="362">
        <f t="shared" si="219"/>
        <v>810.75</v>
      </c>
      <c r="X458" s="362">
        <f t="shared" si="219"/>
        <v>837.77499999999998</v>
      </c>
      <c r="Y458" s="362">
        <f t="shared" si="219"/>
        <v>837.77499999999998</v>
      </c>
      <c r="Z458" s="362">
        <f t="shared" si="219"/>
        <v>864.8</v>
      </c>
      <c r="AA458" s="362">
        <f t="shared" si="219"/>
        <v>864.8</v>
      </c>
      <c r="AB458" s="362">
        <f t="shared" si="219"/>
        <v>864.8</v>
      </c>
      <c r="AC458" s="362">
        <f t="shared" si="219"/>
        <v>864.8</v>
      </c>
      <c r="AD458" s="362">
        <f t="shared" si="219"/>
        <v>864.8</v>
      </c>
      <c r="AE458" s="362">
        <f t="shared" si="219"/>
        <v>14917.799999999996</v>
      </c>
    </row>
    <row r="459" spans="1:42" x14ac:dyDescent="0.25">
      <c r="B459" s="1765" t="s">
        <v>346</v>
      </c>
      <c r="C459" s="1765"/>
      <c r="D459" s="1765"/>
      <c r="E459" s="227"/>
      <c r="F459" s="228"/>
      <c r="G459" s="228"/>
      <c r="H459" s="584"/>
      <c r="I459" s="584"/>
      <c r="J459" s="584"/>
      <c r="K459" s="356">
        <f>SUM(K460:K462)</f>
        <v>0</v>
      </c>
      <c r="L459" s="356">
        <f t="shared" ref="L459:AE459" si="220">SUM(L460:L462)</f>
        <v>0</v>
      </c>
      <c r="M459" s="356">
        <f t="shared" si="220"/>
        <v>0</v>
      </c>
      <c r="N459" s="356">
        <f t="shared" si="220"/>
        <v>0</v>
      </c>
      <c r="O459" s="356">
        <f t="shared" si="220"/>
        <v>0</v>
      </c>
      <c r="P459" s="356">
        <f t="shared" si="220"/>
        <v>0</v>
      </c>
      <c r="Q459" s="356">
        <f t="shared" si="220"/>
        <v>0</v>
      </c>
      <c r="R459" s="356">
        <f t="shared" si="220"/>
        <v>0</v>
      </c>
      <c r="S459" s="356">
        <f t="shared" si="220"/>
        <v>0</v>
      </c>
      <c r="T459" s="356">
        <f t="shared" si="220"/>
        <v>0</v>
      </c>
      <c r="U459" s="356">
        <f t="shared" si="220"/>
        <v>0</v>
      </c>
      <c r="V459" s="356">
        <f t="shared" si="220"/>
        <v>0</v>
      </c>
      <c r="W459" s="356">
        <f t="shared" si="220"/>
        <v>0</v>
      </c>
      <c r="X459" s="356">
        <f t="shared" si="220"/>
        <v>0</v>
      </c>
      <c r="Y459" s="356">
        <f t="shared" si="220"/>
        <v>0</v>
      </c>
      <c r="Z459" s="356">
        <f t="shared" si="220"/>
        <v>0</v>
      </c>
      <c r="AA459" s="356">
        <f t="shared" si="220"/>
        <v>0</v>
      </c>
      <c r="AB459" s="356">
        <f t="shared" si="220"/>
        <v>0</v>
      </c>
      <c r="AC459" s="356">
        <f t="shared" si="220"/>
        <v>0</v>
      </c>
      <c r="AD459" s="356">
        <f t="shared" si="220"/>
        <v>0</v>
      </c>
      <c r="AE459" s="356">
        <f t="shared" si="220"/>
        <v>0</v>
      </c>
    </row>
    <row r="460" spans="1:42" x14ac:dyDescent="0.25">
      <c r="B460" s="1894" t="str">
        <f>B8</f>
        <v xml:space="preserve">Guazuma tomentosa (guásima) </v>
      </c>
      <c r="C460" s="1894"/>
      <c r="D460" s="1894"/>
      <c r="E460" s="185" t="str">
        <f>E8</f>
        <v>85 arboles/ha</v>
      </c>
      <c r="F460" s="156"/>
      <c r="G460" s="117"/>
      <c r="H460" s="1935">
        <f>AE458</f>
        <v>14917.799999999996</v>
      </c>
      <c r="I460" s="1935">
        <f>J530</f>
        <v>2989.6692000000003</v>
      </c>
      <c r="J460" s="1935">
        <f>H460-I460</f>
        <v>11928.130799999995</v>
      </c>
    </row>
    <row r="461" spans="1:42" x14ac:dyDescent="0.25">
      <c r="B461" s="1894" t="str">
        <f>B9</f>
        <v xml:space="preserve">Bursera simaruba (almácigo </v>
      </c>
      <c r="C461" s="1894"/>
      <c r="D461" s="1894"/>
      <c r="E461" s="185" t="str">
        <f>E9</f>
        <v>85 arboles/ha</v>
      </c>
      <c r="F461" s="156"/>
      <c r="G461" s="117"/>
      <c r="H461" s="1836"/>
      <c r="I461" s="1836"/>
      <c r="J461" s="1836"/>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N461" s="10"/>
      <c r="AO461" s="10"/>
      <c r="AP461" s="10"/>
    </row>
    <row r="462" spans="1:42" x14ac:dyDescent="0.25">
      <c r="B462" s="1894" t="str">
        <f>B10</f>
        <v>Spondias purpurea (ciruela común o amarilla)</v>
      </c>
      <c r="C462" s="1894"/>
      <c r="D462" s="1894"/>
      <c r="E462" s="185" t="str">
        <f>E10</f>
        <v>85 arboles/ha</v>
      </c>
      <c r="F462" s="5" t="s">
        <v>459</v>
      </c>
      <c r="G462" s="117">
        <v>2.5</v>
      </c>
      <c r="H462" s="1836"/>
      <c r="I462" s="1836"/>
      <c r="J462" s="1836"/>
      <c r="AI462" s="1"/>
    </row>
    <row r="463" spans="1:42" x14ac:dyDescent="0.25">
      <c r="B463" s="1982" t="s">
        <v>339</v>
      </c>
      <c r="C463" s="1982"/>
      <c r="D463" s="1982"/>
      <c r="E463" s="158"/>
      <c r="F463" s="328"/>
      <c r="G463" s="117"/>
      <c r="H463" s="1836"/>
      <c r="I463" s="1836"/>
      <c r="J463" s="1836"/>
      <c r="K463" s="356">
        <f>K464</f>
        <v>0</v>
      </c>
      <c r="L463" s="356">
        <f t="shared" ref="L463:AE463" si="221">L464</f>
        <v>0</v>
      </c>
      <c r="M463" s="356">
        <f t="shared" si="221"/>
        <v>0</v>
      </c>
      <c r="N463" s="356">
        <f t="shared" si="221"/>
        <v>0</v>
      </c>
      <c r="O463" s="356">
        <f t="shared" si="221"/>
        <v>0</v>
      </c>
      <c r="P463" s="356">
        <f t="shared" si="221"/>
        <v>0</v>
      </c>
      <c r="Q463" s="356">
        <f t="shared" si="221"/>
        <v>0</v>
      </c>
      <c r="R463" s="356">
        <f t="shared" si="221"/>
        <v>0</v>
      </c>
      <c r="S463" s="356">
        <f t="shared" si="221"/>
        <v>0</v>
      </c>
      <c r="T463" s="356">
        <f t="shared" si="221"/>
        <v>0</v>
      </c>
      <c r="U463" s="356">
        <f t="shared" si="221"/>
        <v>0</v>
      </c>
      <c r="V463" s="356">
        <f t="shared" si="221"/>
        <v>0</v>
      </c>
      <c r="W463" s="356">
        <f t="shared" si="221"/>
        <v>0</v>
      </c>
      <c r="X463" s="356">
        <f t="shared" si="221"/>
        <v>0</v>
      </c>
      <c r="Y463" s="356">
        <f t="shared" si="221"/>
        <v>0</v>
      </c>
      <c r="Z463" s="356">
        <f t="shared" si="221"/>
        <v>0</v>
      </c>
      <c r="AA463" s="356">
        <f t="shared" si="221"/>
        <v>0</v>
      </c>
      <c r="AB463" s="356">
        <f t="shared" si="221"/>
        <v>0</v>
      </c>
      <c r="AC463" s="356">
        <f t="shared" si="221"/>
        <v>0</v>
      </c>
      <c r="AD463" s="356">
        <f t="shared" si="221"/>
        <v>0</v>
      </c>
      <c r="AE463" s="356">
        <f t="shared" si="221"/>
        <v>0</v>
      </c>
      <c r="AI463" s="1"/>
    </row>
    <row r="464" spans="1:42" x14ac:dyDescent="0.25">
      <c r="B464" s="1894" t="str">
        <f>B12</f>
        <v>Samanea saman (algarrobo del país)</v>
      </c>
      <c r="C464" s="1894"/>
      <c r="D464" s="1894"/>
      <c r="E464" s="185" t="str">
        <f>E12</f>
        <v>30 arboles/ha</v>
      </c>
      <c r="F464" s="328" t="s">
        <v>460</v>
      </c>
      <c r="G464" s="117">
        <v>7</v>
      </c>
      <c r="H464" s="1836"/>
      <c r="I464" s="1836"/>
      <c r="J464" s="1836"/>
      <c r="AI464" s="1"/>
    </row>
    <row r="465" spans="1:35" x14ac:dyDescent="0.25">
      <c r="B465" s="1982" t="s">
        <v>348</v>
      </c>
      <c r="C465" s="1982"/>
      <c r="D465" s="1982"/>
      <c r="E465" s="158"/>
      <c r="F465" s="328"/>
      <c r="G465" s="117"/>
      <c r="H465" s="1836"/>
      <c r="I465" s="1836"/>
      <c r="J465" s="1836"/>
      <c r="K465" s="356">
        <f>SUM(K466:K467)</f>
        <v>486.45</v>
      </c>
      <c r="L465" s="356">
        <f t="shared" ref="L465:AE465" si="222">SUM(L466:L467)</f>
        <v>513.47500000000002</v>
      </c>
      <c r="M465" s="356">
        <f t="shared" si="222"/>
        <v>540.5</v>
      </c>
      <c r="N465" s="356">
        <f t="shared" si="222"/>
        <v>594.54999999999995</v>
      </c>
      <c r="O465" s="356">
        <f t="shared" si="222"/>
        <v>648.6</v>
      </c>
      <c r="P465" s="356">
        <f t="shared" si="222"/>
        <v>702.65</v>
      </c>
      <c r="Q465" s="356">
        <f t="shared" si="222"/>
        <v>729.67499999999995</v>
      </c>
      <c r="R465" s="356">
        <f t="shared" si="222"/>
        <v>756.7</v>
      </c>
      <c r="S465" s="356">
        <f t="shared" si="222"/>
        <v>756.7</v>
      </c>
      <c r="T465" s="356">
        <f t="shared" si="222"/>
        <v>783.72500000000002</v>
      </c>
      <c r="U465" s="356">
        <f t="shared" si="222"/>
        <v>783.72500000000002</v>
      </c>
      <c r="V465" s="356">
        <f t="shared" si="222"/>
        <v>810.75</v>
      </c>
      <c r="W465" s="356">
        <f t="shared" si="222"/>
        <v>810.75</v>
      </c>
      <c r="X465" s="356">
        <f t="shared" si="222"/>
        <v>837.77499999999998</v>
      </c>
      <c r="Y465" s="356">
        <f t="shared" si="222"/>
        <v>837.77499999999998</v>
      </c>
      <c r="Z465" s="356">
        <f t="shared" si="222"/>
        <v>864.8</v>
      </c>
      <c r="AA465" s="356">
        <f t="shared" si="222"/>
        <v>864.8</v>
      </c>
      <c r="AB465" s="356">
        <f t="shared" si="222"/>
        <v>864.8</v>
      </c>
      <c r="AC465" s="356">
        <f t="shared" si="222"/>
        <v>864.8</v>
      </c>
      <c r="AD465" s="356">
        <f t="shared" si="222"/>
        <v>864.8</v>
      </c>
      <c r="AE465" s="356">
        <f t="shared" si="222"/>
        <v>14917.799999999996</v>
      </c>
      <c r="AI465" s="1"/>
    </row>
    <row r="466" spans="1:35" x14ac:dyDescent="0.25">
      <c r="B466" s="1894"/>
      <c r="C466" s="1894"/>
      <c r="D466" s="1894"/>
      <c r="E466" s="185"/>
      <c r="F466" s="328" t="s">
        <v>458</v>
      </c>
      <c r="G466" s="117">
        <v>2730</v>
      </c>
      <c r="H466" s="1836"/>
      <c r="I466" s="1836"/>
      <c r="J466" s="1836"/>
      <c r="K466" s="368">
        <f>'2. Assumptions'!$E46*'2. Assumptions'!M56</f>
        <v>486.45</v>
      </c>
      <c r="L466" s="368">
        <f>'2. Assumptions'!$E46*'2. Assumptions'!N56</f>
        <v>513.47500000000002</v>
      </c>
      <c r="M466" s="368">
        <f>'2. Assumptions'!$E46*'2. Assumptions'!O56</f>
        <v>540.5</v>
      </c>
      <c r="N466" s="368">
        <f>'2. Assumptions'!$E46*'2. Assumptions'!P56</f>
        <v>594.54999999999995</v>
      </c>
      <c r="O466" s="368">
        <f>'2. Assumptions'!$E46*'2. Assumptions'!Q56</f>
        <v>648.6</v>
      </c>
      <c r="P466" s="368">
        <f>'2. Assumptions'!$E46*'2. Assumptions'!R56</f>
        <v>702.65</v>
      </c>
      <c r="Q466" s="368">
        <f>'2. Assumptions'!$E46*'2. Assumptions'!S56</f>
        <v>729.67499999999995</v>
      </c>
      <c r="R466" s="368">
        <f>'2. Assumptions'!$E46*'2. Assumptions'!T56</f>
        <v>756.7</v>
      </c>
      <c r="S466" s="368">
        <f>'2. Assumptions'!$E46*'2. Assumptions'!U56</f>
        <v>756.7</v>
      </c>
      <c r="T466" s="368">
        <f>'2. Assumptions'!$E46*'2. Assumptions'!V56</f>
        <v>783.72500000000002</v>
      </c>
      <c r="U466" s="368">
        <f>'2. Assumptions'!$E46*'2. Assumptions'!W56</f>
        <v>783.72500000000002</v>
      </c>
      <c r="V466" s="368">
        <f>'2. Assumptions'!$E46*'2. Assumptions'!X56</f>
        <v>810.75</v>
      </c>
      <c r="W466" s="368">
        <f>'2. Assumptions'!$E46*'2. Assumptions'!Y56</f>
        <v>810.75</v>
      </c>
      <c r="X466" s="368">
        <f>'2. Assumptions'!$E46*'2. Assumptions'!Z56</f>
        <v>837.77499999999998</v>
      </c>
      <c r="Y466" s="368">
        <f>'2. Assumptions'!$E46*'2. Assumptions'!AA56</f>
        <v>837.77499999999998</v>
      </c>
      <c r="Z466" s="368">
        <f>'2. Assumptions'!$E46*'2. Assumptions'!AB56</f>
        <v>864.8</v>
      </c>
      <c r="AA466" s="368">
        <f>'2. Assumptions'!$E46*'2. Assumptions'!AC56</f>
        <v>864.8</v>
      </c>
      <c r="AB466" s="368">
        <f>'2. Assumptions'!$E46*'2. Assumptions'!AD56</f>
        <v>864.8</v>
      </c>
      <c r="AC466" s="368">
        <f>'2. Assumptions'!$E46*'2. Assumptions'!AE56</f>
        <v>864.8</v>
      </c>
      <c r="AD466" s="368">
        <f>'2. Assumptions'!$E46*'2. Assumptions'!AF56</f>
        <v>864.8</v>
      </c>
      <c r="AE466" s="390">
        <f>SUM(K466:AD466)</f>
        <v>14917.799999999996</v>
      </c>
      <c r="AF466" s="10"/>
      <c r="AG466" s="10"/>
      <c r="AI466" s="1"/>
    </row>
    <row r="467" spans="1:35" x14ac:dyDescent="0.25">
      <c r="B467" s="1894" t="str">
        <f>B15</f>
        <v>Brachiaria brizantha (marandu)</v>
      </c>
      <c r="C467" s="1894"/>
      <c r="D467" s="1894"/>
      <c r="E467" s="185" t="str">
        <f>E15</f>
        <v>1250 m2/ha.)</v>
      </c>
      <c r="F467" s="329"/>
      <c r="G467" s="117"/>
      <c r="H467" s="1836"/>
      <c r="I467" s="1836"/>
      <c r="J467" s="1836"/>
      <c r="K467" s="10"/>
      <c r="L467" s="10"/>
      <c r="M467" s="10"/>
      <c r="N467" s="10"/>
      <c r="O467" s="10"/>
      <c r="P467" s="10"/>
      <c r="Q467" s="10"/>
      <c r="R467" s="10"/>
      <c r="S467" s="10"/>
      <c r="T467" s="10"/>
      <c r="U467" s="10"/>
      <c r="V467" s="10"/>
      <c r="W467" s="10"/>
      <c r="X467" s="10"/>
      <c r="Y467" s="10"/>
      <c r="Z467" s="10"/>
      <c r="AA467" s="10"/>
      <c r="AB467" s="10"/>
      <c r="AC467" s="10"/>
      <c r="AD467" s="10"/>
      <c r="AE467" s="10"/>
      <c r="AF467" s="10"/>
      <c r="AI467" s="1"/>
    </row>
    <row r="468" spans="1:35" x14ac:dyDescent="0.25">
      <c r="B468" s="1982" t="s">
        <v>397</v>
      </c>
      <c r="C468" s="1982"/>
      <c r="D468" s="1982"/>
      <c r="E468" s="4"/>
      <c r="F468" s="329" t="s">
        <v>461</v>
      </c>
      <c r="G468" s="117">
        <v>260</v>
      </c>
      <c r="H468" s="1836"/>
      <c r="I468" s="1836"/>
      <c r="J468" s="1836"/>
      <c r="K468" s="356">
        <f>SUM(K469:K471)</f>
        <v>0</v>
      </c>
      <c r="L468" s="356">
        <f t="shared" ref="L468:AE468" si="223">SUM(L469:L471)</f>
        <v>0</v>
      </c>
      <c r="M468" s="356">
        <f t="shared" si="223"/>
        <v>0</v>
      </c>
      <c r="N468" s="356">
        <f t="shared" si="223"/>
        <v>0</v>
      </c>
      <c r="O468" s="356">
        <f t="shared" si="223"/>
        <v>0</v>
      </c>
      <c r="P468" s="356">
        <f t="shared" si="223"/>
        <v>0</v>
      </c>
      <c r="Q468" s="356">
        <f t="shared" si="223"/>
        <v>0</v>
      </c>
      <c r="R468" s="356">
        <f t="shared" si="223"/>
        <v>0</v>
      </c>
      <c r="S468" s="356">
        <f t="shared" si="223"/>
        <v>0</v>
      </c>
      <c r="T468" s="356">
        <f t="shared" si="223"/>
        <v>0</v>
      </c>
      <c r="U468" s="356">
        <f t="shared" si="223"/>
        <v>0</v>
      </c>
      <c r="V468" s="356">
        <f t="shared" si="223"/>
        <v>0</v>
      </c>
      <c r="W468" s="356">
        <f t="shared" si="223"/>
        <v>0</v>
      </c>
      <c r="X468" s="356">
        <f t="shared" si="223"/>
        <v>0</v>
      </c>
      <c r="Y468" s="356">
        <f t="shared" si="223"/>
        <v>0</v>
      </c>
      <c r="Z468" s="356">
        <f t="shared" si="223"/>
        <v>0</v>
      </c>
      <c r="AA468" s="356">
        <f t="shared" si="223"/>
        <v>0</v>
      </c>
      <c r="AB468" s="356">
        <f t="shared" si="223"/>
        <v>0</v>
      </c>
      <c r="AC468" s="356">
        <f t="shared" si="223"/>
        <v>0</v>
      </c>
      <c r="AD468" s="356">
        <f t="shared" si="223"/>
        <v>0</v>
      </c>
      <c r="AE468" s="356">
        <f t="shared" si="223"/>
        <v>0</v>
      </c>
      <c r="AF468" s="10"/>
      <c r="AI468" s="1"/>
    </row>
    <row r="469" spans="1:35" x14ac:dyDescent="0.25">
      <c r="B469" s="1894" t="str">
        <f>B17</f>
        <v>Morus, sp. (morera)</v>
      </c>
      <c r="C469" s="1894"/>
      <c r="D469" s="1894"/>
      <c r="E469" s="185" t="str">
        <f>E17</f>
        <v>500 m2/ha</v>
      </c>
      <c r="F469" s="4"/>
      <c r="G469" s="4"/>
      <c r="H469" s="1836"/>
      <c r="I469" s="1836"/>
      <c r="J469" s="1836"/>
      <c r="AI469" s="1"/>
    </row>
    <row r="470" spans="1:35" x14ac:dyDescent="0.25">
      <c r="B470" s="1894" t="str">
        <f>B18</f>
        <v>Moringa oleifera (moringa)</v>
      </c>
      <c r="C470" s="1894"/>
      <c r="D470" s="1894"/>
      <c r="E470" s="185" t="str">
        <f>E18</f>
        <v>500 m2/ha</v>
      </c>
      <c r="F470" s="174"/>
      <c r="G470" s="117"/>
      <c r="H470" s="1836"/>
      <c r="I470" s="1836"/>
      <c r="J470" s="1836"/>
      <c r="AI470" s="1"/>
    </row>
    <row r="471" spans="1:35" x14ac:dyDescent="0.25">
      <c r="B471" s="1894"/>
      <c r="C471" s="1894"/>
      <c r="D471" s="1894"/>
      <c r="E471" s="185"/>
      <c r="F471" s="174"/>
      <c r="G471" s="117"/>
      <c r="H471" s="1836"/>
      <c r="I471" s="1836"/>
      <c r="J471" s="1836"/>
      <c r="AI471" s="1"/>
    </row>
    <row r="472" spans="1:35" x14ac:dyDescent="0.25">
      <c r="B472" s="1765" t="s">
        <v>349</v>
      </c>
      <c r="C472" s="1765"/>
      <c r="D472" s="1765"/>
      <c r="E472" s="185"/>
      <c r="F472" s="12"/>
      <c r="G472" s="12"/>
      <c r="H472" s="1836"/>
      <c r="I472" s="1836"/>
      <c r="J472" s="1836"/>
      <c r="K472" s="356">
        <f>SUM(K473:K474)</f>
        <v>0</v>
      </c>
      <c r="L472" s="356">
        <f t="shared" ref="L472:AE472" si="224">SUM(L473:L474)</f>
        <v>0</v>
      </c>
      <c r="M472" s="356">
        <f t="shared" si="224"/>
        <v>0</v>
      </c>
      <c r="N472" s="356">
        <f t="shared" si="224"/>
        <v>0</v>
      </c>
      <c r="O472" s="356">
        <f t="shared" si="224"/>
        <v>0</v>
      </c>
      <c r="P472" s="356">
        <f t="shared" si="224"/>
        <v>0</v>
      </c>
      <c r="Q472" s="356">
        <f t="shared" si="224"/>
        <v>0</v>
      </c>
      <c r="R472" s="356">
        <f t="shared" si="224"/>
        <v>0</v>
      </c>
      <c r="S472" s="356">
        <f t="shared" si="224"/>
        <v>0</v>
      </c>
      <c r="T472" s="356">
        <f t="shared" si="224"/>
        <v>0</v>
      </c>
      <c r="U472" s="356">
        <f t="shared" si="224"/>
        <v>0</v>
      </c>
      <c r="V472" s="356">
        <f t="shared" si="224"/>
        <v>0</v>
      </c>
      <c r="W472" s="356">
        <f t="shared" si="224"/>
        <v>0</v>
      </c>
      <c r="X472" s="356">
        <f t="shared" si="224"/>
        <v>0</v>
      </c>
      <c r="Y472" s="356">
        <f t="shared" si="224"/>
        <v>0</v>
      </c>
      <c r="Z472" s="356">
        <f t="shared" si="224"/>
        <v>0</v>
      </c>
      <c r="AA472" s="356">
        <f t="shared" si="224"/>
        <v>0</v>
      </c>
      <c r="AB472" s="356">
        <f t="shared" si="224"/>
        <v>0</v>
      </c>
      <c r="AC472" s="356">
        <f t="shared" si="224"/>
        <v>0</v>
      </c>
      <c r="AD472" s="356">
        <f t="shared" si="224"/>
        <v>0</v>
      </c>
      <c r="AE472" s="356">
        <f t="shared" si="224"/>
        <v>0</v>
      </c>
      <c r="AI472" s="1"/>
    </row>
    <row r="473" spans="1:35" x14ac:dyDescent="0.25">
      <c r="B473" s="1894"/>
      <c r="C473" s="1894"/>
      <c r="D473" s="1894"/>
      <c r="E473" s="185"/>
      <c r="F473" s="4"/>
      <c r="G473" s="4"/>
      <c r="H473" s="1836"/>
      <c r="I473" s="1836"/>
      <c r="J473" s="1836"/>
      <c r="AI473" s="1"/>
    </row>
    <row r="474" spans="1:35" x14ac:dyDescent="0.25">
      <c r="B474" s="1894" t="str">
        <f>B22</f>
        <v>Saccharum officinarum (caña de azúcar)</v>
      </c>
      <c r="C474" s="1894"/>
      <c r="D474" s="1894"/>
      <c r="E474" s="185" t="str">
        <f>E22</f>
        <v>600 m2/ha</v>
      </c>
      <c r="F474" s="4"/>
      <c r="G474" s="4"/>
      <c r="H474" s="1936"/>
      <c r="I474" s="1936"/>
      <c r="J474" s="1936"/>
      <c r="AI474" s="1"/>
    </row>
    <row r="475" spans="1:35" ht="14.4" thickBot="1" x14ac:dyDescent="0.3">
      <c r="AI475" s="1"/>
    </row>
    <row r="476" spans="1:35" ht="28.2" thickBot="1" x14ac:dyDescent="0.3">
      <c r="B476" s="1983" t="s">
        <v>151</v>
      </c>
      <c r="C476" s="1984"/>
      <c r="D476" s="1120" t="s">
        <v>153</v>
      </c>
      <c r="E476" s="1121"/>
      <c r="F476" s="234" t="s">
        <v>154</v>
      </c>
      <c r="G476" s="235" t="s">
        <v>155</v>
      </c>
      <c r="H476" s="585" t="s">
        <v>156</v>
      </c>
      <c r="I476" s="586" t="s">
        <v>157</v>
      </c>
      <c r="J476" s="587" t="s">
        <v>158</v>
      </c>
      <c r="K476" s="352" t="s">
        <v>472</v>
      </c>
      <c r="L476" s="352" t="s">
        <v>473</v>
      </c>
      <c r="M476" s="352" t="s">
        <v>474</v>
      </c>
      <c r="N476" s="352" t="s">
        <v>475</v>
      </c>
      <c r="O476" s="352" t="s">
        <v>476</v>
      </c>
      <c r="P476" s="352" t="s">
        <v>477</v>
      </c>
      <c r="Q476" s="352" t="s">
        <v>478</v>
      </c>
      <c r="R476" s="352" t="s">
        <v>479</v>
      </c>
      <c r="S476" s="352" t="s">
        <v>480</v>
      </c>
      <c r="T476" s="352" t="s">
        <v>481</v>
      </c>
      <c r="U476" s="352" t="s">
        <v>482</v>
      </c>
      <c r="V476" s="352" t="s">
        <v>483</v>
      </c>
      <c r="W476" s="352" t="s">
        <v>484</v>
      </c>
      <c r="X476" s="352" t="s">
        <v>485</v>
      </c>
      <c r="Y476" s="352" t="s">
        <v>486</v>
      </c>
      <c r="Z476" s="352" t="s">
        <v>487</v>
      </c>
      <c r="AA476" s="352" t="s">
        <v>488</v>
      </c>
      <c r="AB476" s="352" t="s">
        <v>489</v>
      </c>
      <c r="AC476" s="352" t="s">
        <v>490</v>
      </c>
      <c r="AD476" s="352" t="s">
        <v>491</v>
      </c>
      <c r="AE476" s="352" t="s">
        <v>159</v>
      </c>
      <c r="AI476" s="1"/>
    </row>
    <row r="477" spans="1:35" s="2" customFormat="1" ht="14.4" thickBot="1" x14ac:dyDescent="0.3">
      <c r="A477" s="1"/>
      <c r="B477" s="38"/>
      <c r="C477" s="39"/>
      <c r="D477" s="114" t="s">
        <v>162</v>
      </c>
      <c r="E477" s="114"/>
      <c r="F477" s="106"/>
      <c r="G477" s="37"/>
      <c r="H477" s="500"/>
      <c r="I477" s="500"/>
      <c r="J477" s="595">
        <f>SUM(I478:I489)</f>
        <v>692.86900000000003</v>
      </c>
      <c r="K477" s="356">
        <f>SUM(K478:K489)</f>
        <v>136.88200000000001</v>
      </c>
      <c r="L477" s="356">
        <f t="shared" ref="L477:AE477" si="225">SUM(L478:L489)</f>
        <v>85.35899999999998</v>
      </c>
      <c r="M477" s="356">
        <f t="shared" si="225"/>
        <v>50.753999999999998</v>
      </c>
      <c r="N477" s="356">
        <f t="shared" si="225"/>
        <v>50.753999999999998</v>
      </c>
      <c r="O477" s="356">
        <f t="shared" si="225"/>
        <v>23.07</v>
      </c>
      <c r="P477" s="356">
        <f t="shared" si="225"/>
        <v>23.07</v>
      </c>
      <c r="Q477" s="356">
        <f t="shared" si="225"/>
        <v>23.07</v>
      </c>
      <c r="R477" s="356">
        <f t="shared" si="225"/>
        <v>23.07</v>
      </c>
      <c r="S477" s="356">
        <f t="shared" si="225"/>
        <v>23.07</v>
      </c>
      <c r="T477" s="356">
        <f t="shared" si="225"/>
        <v>23.07</v>
      </c>
      <c r="U477" s="356">
        <f t="shared" si="225"/>
        <v>23.07</v>
      </c>
      <c r="V477" s="356">
        <f t="shared" si="225"/>
        <v>23.07</v>
      </c>
      <c r="W477" s="356">
        <f t="shared" si="225"/>
        <v>23.07</v>
      </c>
      <c r="X477" s="356">
        <f t="shared" si="225"/>
        <v>23.07</v>
      </c>
      <c r="Y477" s="356">
        <f t="shared" si="225"/>
        <v>23.07</v>
      </c>
      <c r="Z477" s="356">
        <f t="shared" si="225"/>
        <v>23.07</v>
      </c>
      <c r="AA477" s="356">
        <f t="shared" si="225"/>
        <v>23.07</v>
      </c>
      <c r="AB477" s="356">
        <f t="shared" si="225"/>
        <v>23.07</v>
      </c>
      <c r="AC477" s="356">
        <f t="shared" si="225"/>
        <v>23.07</v>
      </c>
      <c r="AD477" s="356">
        <f t="shared" si="225"/>
        <v>23.07</v>
      </c>
      <c r="AE477" s="356">
        <f t="shared" si="225"/>
        <v>692.86900000000003</v>
      </c>
      <c r="AF477" s="364"/>
    </row>
    <row r="478" spans="1:35" ht="15.6" x14ac:dyDescent="0.25">
      <c r="B478" s="54">
        <v>1</v>
      </c>
      <c r="C478" s="55">
        <v>1</v>
      </c>
      <c r="D478" s="1772" t="str">
        <f t="shared" ref="D478:D489" si="226">D26</f>
        <v>Preparacion de suelo (*)</v>
      </c>
      <c r="E478" s="1772"/>
      <c r="F478" s="26" t="s">
        <v>74</v>
      </c>
      <c r="G478" s="41">
        <f t="shared" ref="G478:G489" si="227">G26</f>
        <v>1</v>
      </c>
      <c r="H478" s="410">
        <f>'2. Assumptions'!$E$186</f>
        <v>0.76900000000000002</v>
      </c>
      <c r="I478" s="410">
        <f t="shared" ref="I478:I489" si="228">G478*H478</f>
        <v>0.76900000000000002</v>
      </c>
      <c r="J478" s="545"/>
      <c r="K478" s="365">
        <f>$H478*K26/$H26</f>
        <v>0.76900000000000002</v>
      </c>
      <c r="L478" s="365">
        <f t="shared" ref="L478:AD489" si="229">$H478*L26/$H26</f>
        <v>0</v>
      </c>
      <c r="M478" s="365">
        <f t="shared" si="229"/>
        <v>0</v>
      </c>
      <c r="N478" s="365">
        <f t="shared" si="229"/>
        <v>0</v>
      </c>
      <c r="O478" s="365">
        <f t="shared" si="229"/>
        <v>0</v>
      </c>
      <c r="P478" s="365">
        <f t="shared" si="229"/>
        <v>0</v>
      </c>
      <c r="Q478" s="365">
        <f t="shared" si="229"/>
        <v>0</v>
      </c>
      <c r="R478" s="365">
        <f t="shared" si="229"/>
        <v>0</v>
      </c>
      <c r="S478" s="365">
        <f t="shared" si="229"/>
        <v>0</v>
      </c>
      <c r="T478" s="365">
        <f t="shared" si="229"/>
        <v>0</v>
      </c>
      <c r="U478" s="365">
        <f t="shared" si="229"/>
        <v>0</v>
      </c>
      <c r="V478" s="365">
        <f t="shared" si="229"/>
        <v>0</v>
      </c>
      <c r="W478" s="365">
        <f t="shared" si="229"/>
        <v>0</v>
      </c>
      <c r="X478" s="365">
        <f t="shared" si="229"/>
        <v>0</v>
      </c>
      <c r="Y478" s="365">
        <f t="shared" si="229"/>
        <v>0</v>
      </c>
      <c r="Z478" s="365">
        <f t="shared" si="229"/>
        <v>0</v>
      </c>
      <c r="AA478" s="365">
        <f t="shared" si="229"/>
        <v>0</v>
      </c>
      <c r="AB478" s="365">
        <f t="shared" si="229"/>
        <v>0</v>
      </c>
      <c r="AC478" s="365">
        <f t="shared" si="229"/>
        <v>0</v>
      </c>
      <c r="AD478" s="365">
        <f t="shared" si="229"/>
        <v>0</v>
      </c>
      <c r="AE478" s="390">
        <f t="shared" ref="AE478:AE489" si="230">SUM(K478:AD478)</f>
        <v>0.76900000000000002</v>
      </c>
      <c r="AF478" s="364"/>
      <c r="AG478" s="2"/>
      <c r="AH478" s="2"/>
      <c r="AI478" s="2"/>
    </row>
    <row r="479" spans="1:35" x14ac:dyDescent="0.25">
      <c r="B479" s="54">
        <v>1</v>
      </c>
      <c r="C479" s="55">
        <v>20</v>
      </c>
      <c r="D479" s="1772" t="str">
        <f t="shared" si="226"/>
        <v xml:space="preserve">Establecimiento y mtto. de cerca viva </v>
      </c>
      <c r="E479" s="1772"/>
      <c r="F479" s="26" t="s">
        <v>74</v>
      </c>
      <c r="G479" s="41">
        <f t="shared" si="227"/>
        <v>67</v>
      </c>
      <c r="H479" s="410">
        <f>'2. Assumptions'!$E$186</f>
        <v>0.76900000000000002</v>
      </c>
      <c r="I479" s="410">
        <f t="shared" si="228"/>
        <v>51.523000000000003</v>
      </c>
      <c r="J479" s="546"/>
      <c r="K479" s="365">
        <f t="shared" ref="K479:Z489" si="231">$H479*K27/$H27</f>
        <v>7.69</v>
      </c>
      <c r="L479" s="365">
        <f t="shared" si="231"/>
        <v>2.3069999999999999</v>
      </c>
      <c r="M479" s="365">
        <f t="shared" si="231"/>
        <v>2.3069999999999999</v>
      </c>
      <c r="N479" s="365">
        <f t="shared" si="231"/>
        <v>2.3069999999999999</v>
      </c>
      <c r="O479" s="365">
        <f t="shared" si="231"/>
        <v>2.3069999999999999</v>
      </c>
      <c r="P479" s="365">
        <f t="shared" si="231"/>
        <v>2.3069999999999999</v>
      </c>
      <c r="Q479" s="365">
        <f t="shared" si="231"/>
        <v>2.3069999999999999</v>
      </c>
      <c r="R479" s="365">
        <f t="shared" si="231"/>
        <v>2.3069999999999999</v>
      </c>
      <c r="S479" s="365">
        <f t="shared" si="231"/>
        <v>2.3069999999999999</v>
      </c>
      <c r="T479" s="365">
        <f t="shared" si="231"/>
        <v>2.3069999999999999</v>
      </c>
      <c r="U479" s="365">
        <f t="shared" si="231"/>
        <v>2.3069999999999999</v>
      </c>
      <c r="V479" s="365">
        <f t="shared" si="231"/>
        <v>2.3069999999999999</v>
      </c>
      <c r="W479" s="365">
        <f t="shared" si="231"/>
        <v>2.3069999999999999</v>
      </c>
      <c r="X479" s="365">
        <f t="shared" si="231"/>
        <v>2.3069999999999999</v>
      </c>
      <c r="Y479" s="365">
        <f t="shared" si="231"/>
        <v>2.3069999999999999</v>
      </c>
      <c r="Z479" s="365">
        <f t="shared" si="231"/>
        <v>2.3069999999999999</v>
      </c>
      <c r="AA479" s="365">
        <f t="shared" si="229"/>
        <v>2.3069999999999999</v>
      </c>
      <c r="AB479" s="365">
        <f t="shared" si="229"/>
        <v>2.3069999999999999</v>
      </c>
      <c r="AC479" s="365">
        <f t="shared" si="229"/>
        <v>2.3069999999999999</v>
      </c>
      <c r="AD479" s="365">
        <f t="shared" si="229"/>
        <v>2.3069999999999999</v>
      </c>
      <c r="AE479" s="390">
        <f t="shared" si="230"/>
        <v>51.52300000000001</v>
      </c>
      <c r="AF479" s="364"/>
      <c r="AG479" s="2"/>
      <c r="AH479" s="2"/>
      <c r="AI479" s="2"/>
    </row>
    <row r="480" spans="1:35" x14ac:dyDescent="0.25">
      <c r="B480" s="54">
        <v>1</v>
      </c>
      <c r="C480" s="49">
        <v>1</v>
      </c>
      <c r="D480" s="1772" t="str">
        <f t="shared" si="226"/>
        <v>Acuertonamiento por método rotacional, estableciendo doce subdivisiones</v>
      </c>
      <c r="E480" s="1772"/>
      <c r="F480" s="26" t="s">
        <v>74</v>
      </c>
      <c r="G480" s="41">
        <f t="shared" si="227"/>
        <v>90</v>
      </c>
      <c r="H480" s="410">
        <f>'2. Assumptions'!$E$186</f>
        <v>0.76900000000000002</v>
      </c>
      <c r="I480" s="410">
        <f t="shared" si="228"/>
        <v>69.210000000000008</v>
      </c>
      <c r="J480" s="546"/>
      <c r="K480" s="365">
        <f t="shared" si="231"/>
        <v>34.604999999999997</v>
      </c>
      <c r="L480" s="365">
        <f t="shared" si="229"/>
        <v>34.604999999999997</v>
      </c>
      <c r="M480" s="365">
        <f t="shared" si="229"/>
        <v>0</v>
      </c>
      <c r="N480" s="365">
        <f t="shared" si="229"/>
        <v>0</v>
      </c>
      <c r="O480" s="365">
        <f t="shared" si="229"/>
        <v>0</v>
      </c>
      <c r="P480" s="365">
        <f t="shared" si="229"/>
        <v>0</v>
      </c>
      <c r="Q480" s="365">
        <f t="shared" si="229"/>
        <v>0</v>
      </c>
      <c r="R480" s="365">
        <f t="shared" si="229"/>
        <v>0</v>
      </c>
      <c r="S480" s="365">
        <f t="shared" si="229"/>
        <v>0</v>
      </c>
      <c r="T480" s="365">
        <f t="shared" si="229"/>
        <v>0</v>
      </c>
      <c r="U480" s="365">
        <f t="shared" si="229"/>
        <v>0</v>
      </c>
      <c r="V480" s="365">
        <f t="shared" si="229"/>
        <v>0</v>
      </c>
      <c r="W480" s="365">
        <f t="shared" si="229"/>
        <v>0</v>
      </c>
      <c r="X480" s="365">
        <f t="shared" si="229"/>
        <v>0</v>
      </c>
      <c r="Y480" s="365">
        <f t="shared" si="229"/>
        <v>0</v>
      </c>
      <c r="Z480" s="365">
        <f t="shared" si="229"/>
        <v>0</v>
      </c>
      <c r="AA480" s="365">
        <f t="shared" si="229"/>
        <v>0</v>
      </c>
      <c r="AB480" s="365">
        <f t="shared" si="229"/>
        <v>0</v>
      </c>
      <c r="AC480" s="365">
        <f t="shared" si="229"/>
        <v>0</v>
      </c>
      <c r="AD480" s="365">
        <f t="shared" si="229"/>
        <v>0</v>
      </c>
      <c r="AE480" s="390">
        <f t="shared" si="230"/>
        <v>69.209999999999994</v>
      </c>
      <c r="AF480" s="364"/>
      <c r="AG480" s="2"/>
      <c r="AH480" s="2"/>
      <c r="AI480" s="2"/>
    </row>
    <row r="481" spans="2:35" x14ac:dyDescent="0.25">
      <c r="B481" s="54">
        <v>1</v>
      </c>
      <c r="C481" s="49">
        <v>4</v>
      </c>
      <c r="D481" s="1772" t="str">
        <f t="shared" si="226"/>
        <v>Siembra de pastizales con Brachiaria  brizantha (marandu) -25% anual</v>
      </c>
      <c r="E481" s="1772"/>
      <c r="F481" s="26" t="s">
        <v>74</v>
      </c>
      <c r="G481" s="41">
        <f t="shared" si="227"/>
        <v>64</v>
      </c>
      <c r="H481" s="410">
        <f>'2. Assumptions'!$E$186</f>
        <v>0.76900000000000002</v>
      </c>
      <c r="I481" s="410">
        <f t="shared" si="228"/>
        <v>49.216000000000001</v>
      </c>
      <c r="J481" s="533"/>
      <c r="K481" s="365">
        <f t="shared" si="231"/>
        <v>12.304</v>
      </c>
      <c r="L481" s="365">
        <f t="shared" si="229"/>
        <v>12.304</v>
      </c>
      <c r="M481" s="365">
        <f t="shared" si="229"/>
        <v>12.304</v>
      </c>
      <c r="N481" s="365">
        <f t="shared" si="229"/>
        <v>12.304</v>
      </c>
      <c r="O481" s="365">
        <f t="shared" si="229"/>
        <v>0</v>
      </c>
      <c r="P481" s="365">
        <f t="shared" si="229"/>
        <v>0</v>
      </c>
      <c r="Q481" s="365">
        <f t="shared" si="229"/>
        <v>0</v>
      </c>
      <c r="R481" s="365">
        <f t="shared" si="229"/>
        <v>0</v>
      </c>
      <c r="S481" s="365">
        <f t="shared" si="229"/>
        <v>0</v>
      </c>
      <c r="T481" s="365">
        <f t="shared" si="229"/>
        <v>0</v>
      </c>
      <c r="U481" s="365">
        <f t="shared" si="229"/>
        <v>0</v>
      </c>
      <c r="V481" s="365">
        <f t="shared" si="229"/>
        <v>0</v>
      </c>
      <c r="W481" s="365">
        <f t="shared" si="229"/>
        <v>0</v>
      </c>
      <c r="X481" s="365">
        <f t="shared" si="229"/>
        <v>0</v>
      </c>
      <c r="Y481" s="365">
        <f t="shared" si="229"/>
        <v>0</v>
      </c>
      <c r="Z481" s="365">
        <f t="shared" si="229"/>
        <v>0</v>
      </c>
      <c r="AA481" s="365">
        <f t="shared" si="229"/>
        <v>0</v>
      </c>
      <c r="AB481" s="365">
        <f t="shared" si="229"/>
        <v>0</v>
      </c>
      <c r="AC481" s="365">
        <f t="shared" si="229"/>
        <v>0</v>
      </c>
      <c r="AD481" s="365">
        <f t="shared" si="229"/>
        <v>0</v>
      </c>
      <c r="AE481" s="390">
        <f t="shared" si="230"/>
        <v>49.216000000000001</v>
      </c>
      <c r="AF481" s="364"/>
      <c r="AG481" s="2"/>
      <c r="AH481" s="2"/>
      <c r="AI481" s="2"/>
    </row>
    <row r="482" spans="2:35" x14ac:dyDescent="0.25">
      <c r="B482" s="54">
        <v>1</v>
      </c>
      <c r="C482" s="49">
        <v>20</v>
      </c>
      <c r="D482" s="1772" t="str">
        <f t="shared" si="226"/>
        <v>Atenciones culturales para las especies forrajeras</v>
      </c>
      <c r="E482" s="1772"/>
      <c r="F482" s="26" t="s">
        <v>74</v>
      </c>
      <c r="G482" s="41">
        <f t="shared" si="227"/>
        <v>105</v>
      </c>
      <c r="H482" s="410">
        <f>'2. Assumptions'!$E$186</f>
        <v>0.76900000000000002</v>
      </c>
      <c r="I482" s="410">
        <f t="shared" si="228"/>
        <v>80.745000000000005</v>
      </c>
      <c r="J482" s="502"/>
      <c r="K482" s="365">
        <f t="shared" si="231"/>
        <v>7.69</v>
      </c>
      <c r="L482" s="365">
        <f t="shared" si="229"/>
        <v>3.8450000000000002</v>
      </c>
      <c r="M482" s="365">
        <f t="shared" si="229"/>
        <v>3.8450000000000002</v>
      </c>
      <c r="N482" s="365">
        <f t="shared" si="229"/>
        <v>3.8450000000000002</v>
      </c>
      <c r="O482" s="365">
        <f t="shared" si="229"/>
        <v>3.8450000000000002</v>
      </c>
      <c r="P482" s="365">
        <f t="shared" si="229"/>
        <v>3.8450000000000002</v>
      </c>
      <c r="Q482" s="365">
        <f t="shared" si="229"/>
        <v>3.8450000000000002</v>
      </c>
      <c r="R482" s="365">
        <f t="shared" si="229"/>
        <v>3.8450000000000002</v>
      </c>
      <c r="S482" s="365">
        <f t="shared" si="229"/>
        <v>3.8450000000000002</v>
      </c>
      <c r="T482" s="365">
        <f t="shared" si="229"/>
        <v>3.8450000000000002</v>
      </c>
      <c r="U482" s="365">
        <f t="shared" si="229"/>
        <v>3.8450000000000002</v>
      </c>
      <c r="V482" s="365">
        <f t="shared" si="229"/>
        <v>3.8450000000000002</v>
      </c>
      <c r="W482" s="365">
        <f t="shared" si="229"/>
        <v>3.8450000000000002</v>
      </c>
      <c r="X482" s="365">
        <f t="shared" si="229"/>
        <v>3.8450000000000002</v>
      </c>
      <c r="Y482" s="365">
        <f t="shared" si="229"/>
        <v>3.8450000000000002</v>
      </c>
      <c r="Z482" s="365">
        <f t="shared" si="229"/>
        <v>3.8450000000000002</v>
      </c>
      <c r="AA482" s="365">
        <f t="shared" si="229"/>
        <v>3.8450000000000002</v>
      </c>
      <c r="AB482" s="365">
        <f t="shared" si="229"/>
        <v>3.8450000000000002</v>
      </c>
      <c r="AC482" s="365">
        <f t="shared" si="229"/>
        <v>3.8450000000000002</v>
      </c>
      <c r="AD482" s="365">
        <f t="shared" si="229"/>
        <v>3.8450000000000002</v>
      </c>
      <c r="AE482" s="390">
        <f t="shared" si="230"/>
        <v>80.74499999999999</v>
      </c>
      <c r="AF482" s="364"/>
      <c r="AG482" s="2"/>
      <c r="AH482" s="2"/>
      <c r="AI482" s="2"/>
    </row>
    <row r="483" spans="2:35" x14ac:dyDescent="0.25">
      <c r="B483" s="54">
        <v>1</v>
      </c>
      <c r="C483" s="49">
        <v>4</v>
      </c>
      <c r="D483" s="1772" t="str">
        <f t="shared" si="226"/>
        <v>Arborización de pastizales con Samanea saman (Algarrobo).  (25% por año)</v>
      </c>
      <c r="E483" s="1772"/>
      <c r="F483" s="26" t="s">
        <v>74</v>
      </c>
      <c r="G483" s="41">
        <f t="shared" si="227"/>
        <v>64</v>
      </c>
      <c r="H483" s="410">
        <f>'2. Assumptions'!$E$186</f>
        <v>0.76900000000000002</v>
      </c>
      <c r="I483" s="410">
        <f t="shared" si="228"/>
        <v>49.216000000000001</v>
      </c>
      <c r="J483" s="502"/>
      <c r="K483" s="365">
        <f t="shared" si="231"/>
        <v>12.304</v>
      </c>
      <c r="L483" s="365">
        <f t="shared" si="229"/>
        <v>12.304</v>
      </c>
      <c r="M483" s="365">
        <f t="shared" si="229"/>
        <v>12.304</v>
      </c>
      <c r="N483" s="365">
        <f t="shared" si="229"/>
        <v>12.304</v>
      </c>
      <c r="O483" s="365">
        <f t="shared" si="229"/>
        <v>0</v>
      </c>
      <c r="P483" s="365">
        <f t="shared" si="229"/>
        <v>0</v>
      </c>
      <c r="Q483" s="365">
        <f t="shared" si="229"/>
        <v>0</v>
      </c>
      <c r="R483" s="365">
        <f t="shared" si="229"/>
        <v>0</v>
      </c>
      <c r="S483" s="365">
        <f t="shared" si="229"/>
        <v>0</v>
      </c>
      <c r="T483" s="365">
        <f t="shared" si="229"/>
        <v>0</v>
      </c>
      <c r="U483" s="365">
        <f t="shared" si="229"/>
        <v>0</v>
      </c>
      <c r="V483" s="365">
        <f t="shared" si="229"/>
        <v>0</v>
      </c>
      <c r="W483" s="365">
        <f t="shared" si="229"/>
        <v>0</v>
      </c>
      <c r="X483" s="365">
        <f t="shared" si="229"/>
        <v>0</v>
      </c>
      <c r="Y483" s="365">
        <f t="shared" si="229"/>
        <v>0</v>
      </c>
      <c r="Z483" s="365">
        <f t="shared" si="229"/>
        <v>0</v>
      </c>
      <c r="AA483" s="365">
        <f t="shared" si="229"/>
        <v>0</v>
      </c>
      <c r="AB483" s="365">
        <f t="shared" si="229"/>
        <v>0</v>
      </c>
      <c r="AC483" s="365">
        <f t="shared" si="229"/>
        <v>0</v>
      </c>
      <c r="AD483" s="365">
        <f t="shared" si="229"/>
        <v>0</v>
      </c>
      <c r="AE483" s="390">
        <f t="shared" si="230"/>
        <v>49.216000000000001</v>
      </c>
      <c r="AF483" s="364"/>
      <c r="AG483" s="2"/>
      <c r="AH483" s="2"/>
      <c r="AI483" s="2"/>
    </row>
    <row r="484" spans="2:35" x14ac:dyDescent="0.25">
      <c r="B484" s="54">
        <v>1</v>
      </c>
      <c r="C484" s="49">
        <v>20</v>
      </c>
      <c r="D484" s="1772" t="str">
        <f t="shared" si="226"/>
        <v>Atenciones culturales para arboles establecidos (25% por año)</v>
      </c>
      <c r="E484" s="1772"/>
      <c r="F484" s="26" t="s">
        <v>74</v>
      </c>
      <c r="G484" s="41">
        <f t="shared" si="227"/>
        <v>136</v>
      </c>
      <c r="H484" s="410">
        <f>'2. Assumptions'!$E$186</f>
        <v>0.76900000000000002</v>
      </c>
      <c r="I484" s="410">
        <f t="shared" si="228"/>
        <v>104.584</v>
      </c>
      <c r="J484" s="502"/>
      <c r="K484" s="365">
        <f t="shared" si="231"/>
        <v>7.69</v>
      </c>
      <c r="L484" s="365">
        <f t="shared" si="229"/>
        <v>7.69</v>
      </c>
      <c r="M484" s="365">
        <f t="shared" si="229"/>
        <v>7.69</v>
      </c>
      <c r="N484" s="365">
        <f t="shared" si="229"/>
        <v>7.69</v>
      </c>
      <c r="O484" s="365">
        <f t="shared" si="229"/>
        <v>4.6139999999999999</v>
      </c>
      <c r="P484" s="365">
        <f t="shared" si="229"/>
        <v>4.6139999999999999</v>
      </c>
      <c r="Q484" s="365">
        <f t="shared" si="229"/>
        <v>4.6139999999999999</v>
      </c>
      <c r="R484" s="365">
        <f t="shared" si="229"/>
        <v>4.6139999999999999</v>
      </c>
      <c r="S484" s="365">
        <f t="shared" si="229"/>
        <v>4.6139999999999999</v>
      </c>
      <c r="T484" s="365">
        <f t="shared" si="229"/>
        <v>4.6139999999999999</v>
      </c>
      <c r="U484" s="365">
        <f t="shared" si="229"/>
        <v>4.6139999999999999</v>
      </c>
      <c r="V484" s="365">
        <f t="shared" si="229"/>
        <v>4.6139999999999999</v>
      </c>
      <c r="W484" s="365">
        <f t="shared" si="229"/>
        <v>4.6139999999999999</v>
      </c>
      <c r="X484" s="365">
        <f t="shared" si="229"/>
        <v>4.6139999999999999</v>
      </c>
      <c r="Y484" s="365">
        <f t="shared" si="229"/>
        <v>4.6139999999999999</v>
      </c>
      <c r="Z484" s="365">
        <f t="shared" si="229"/>
        <v>4.6139999999999999</v>
      </c>
      <c r="AA484" s="365">
        <f t="shared" si="229"/>
        <v>4.6139999999999999</v>
      </c>
      <c r="AB484" s="365">
        <f t="shared" si="229"/>
        <v>4.6139999999999999</v>
      </c>
      <c r="AC484" s="365">
        <f t="shared" si="229"/>
        <v>4.6139999999999999</v>
      </c>
      <c r="AD484" s="365">
        <f t="shared" si="229"/>
        <v>4.6139999999999999</v>
      </c>
      <c r="AE484" s="390">
        <f t="shared" si="230"/>
        <v>104.58400000000002</v>
      </c>
      <c r="AF484" s="364"/>
      <c r="AI484" s="115"/>
    </row>
    <row r="485" spans="2:35" x14ac:dyDescent="0.25">
      <c r="B485" s="54">
        <v>1</v>
      </c>
      <c r="C485" s="49">
        <v>1</v>
      </c>
      <c r="D485" s="1772" t="str">
        <f t="shared" si="226"/>
        <v>Establecimiento de banco de proteinas con especies forrajeras</v>
      </c>
      <c r="E485" s="1772"/>
      <c r="F485" s="26" t="s">
        <v>74</v>
      </c>
      <c r="G485" s="41">
        <f t="shared" si="227"/>
        <v>24</v>
      </c>
      <c r="H485" s="410">
        <f>'2. Assumptions'!$E$186</f>
        <v>0.76900000000000002</v>
      </c>
      <c r="I485" s="410">
        <f t="shared" si="228"/>
        <v>18.456</v>
      </c>
      <c r="J485" s="502"/>
      <c r="K485" s="365">
        <f t="shared" si="231"/>
        <v>18.456</v>
      </c>
      <c r="L485" s="365">
        <f t="shared" si="229"/>
        <v>0</v>
      </c>
      <c r="M485" s="365">
        <f t="shared" si="229"/>
        <v>0</v>
      </c>
      <c r="N485" s="365">
        <f t="shared" si="229"/>
        <v>0</v>
      </c>
      <c r="O485" s="365">
        <f t="shared" si="229"/>
        <v>0</v>
      </c>
      <c r="P485" s="365">
        <f t="shared" si="229"/>
        <v>0</v>
      </c>
      <c r="Q485" s="365">
        <f t="shared" si="229"/>
        <v>0</v>
      </c>
      <c r="R485" s="365">
        <f t="shared" si="229"/>
        <v>0</v>
      </c>
      <c r="S485" s="365">
        <f t="shared" si="229"/>
        <v>0</v>
      </c>
      <c r="T485" s="365">
        <f t="shared" si="229"/>
        <v>0</v>
      </c>
      <c r="U485" s="365">
        <f t="shared" si="229"/>
        <v>0</v>
      </c>
      <c r="V485" s="365">
        <f t="shared" si="229"/>
        <v>0</v>
      </c>
      <c r="W485" s="365">
        <f t="shared" si="229"/>
        <v>0</v>
      </c>
      <c r="X485" s="365">
        <f t="shared" si="229"/>
        <v>0</v>
      </c>
      <c r="Y485" s="365">
        <f t="shared" si="229"/>
        <v>0</v>
      </c>
      <c r="Z485" s="365">
        <f t="shared" si="229"/>
        <v>0</v>
      </c>
      <c r="AA485" s="365">
        <f t="shared" si="229"/>
        <v>0</v>
      </c>
      <c r="AB485" s="365">
        <f t="shared" si="229"/>
        <v>0</v>
      </c>
      <c r="AC485" s="365">
        <f t="shared" si="229"/>
        <v>0</v>
      </c>
      <c r="AD485" s="365">
        <f t="shared" si="229"/>
        <v>0</v>
      </c>
      <c r="AE485" s="390">
        <f t="shared" si="230"/>
        <v>18.456</v>
      </c>
      <c r="AF485" s="364"/>
      <c r="AI485" s="115"/>
    </row>
    <row r="486" spans="2:35" x14ac:dyDescent="0.25">
      <c r="B486" s="54">
        <v>1</v>
      </c>
      <c r="C486" s="49">
        <v>20</v>
      </c>
      <c r="D486" s="1772" t="str">
        <f t="shared" si="226"/>
        <v>Atenciones culturales para las especies que froman el banco de proteinas.</v>
      </c>
      <c r="E486" s="1772"/>
      <c r="F486" s="26" t="s">
        <v>74</v>
      </c>
      <c r="G486" s="41">
        <f t="shared" si="227"/>
        <v>82</v>
      </c>
      <c r="H486" s="410">
        <f>'2. Assumptions'!$E$186</f>
        <v>0.76900000000000002</v>
      </c>
      <c r="I486" s="410">
        <f t="shared" si="228"/>
        <v>63.058</v>
      </c>
      <c r="J486" s="502"/>
      <c r="K486" s="365">
        <f t="shared" si="231"/>
        <v>4.6139999999999999</v>
      </c>
      <c r="L486" s="365">
        <f t="shared" si="229"/>
        <v>3.0760000000000001</v>
      </c>
      <c r="M486" s="365">
        <f t="shared" si="229"/>
        <v>3.0760000000000001</v>
      </c>
      <c r="N486" s="365">
        <f t="shared" si="229"/>
        <v>3.0760000000000001</v>
      </c>
      <c r="O486" s="365">
        <f t="shared" si="229"/>
        <v>3.0760000000000001</v>
      </c>
      <c r="P486" s="365">
        <f t="shared" si="229"/>
        <v>3.0760000000000001</v>
      </c>
      <c r="Q486" s="365">
        <f t="shared" si="229"/>
        <v>3.0760000000000001</v>
      </c>
      <c r="R486" s="365">
        <f t="shared" si="229"/>
        <v>3.0760000000000001</v>
      </c>
      <c r="S486" s="365">
        <f t="shared" si="229"/>
        <v>3.0760000000000001</v>
      </c>
      <c r="T486" s="365">
        <f t="shared" si="229"/>
        <v>3.0760000000000001</v>
      </c>
      <c r="U486" s="365">
        <f t="shared" si="229"/>
        <v>3.0760000000000001</v>
      </c>
      <c r="V486" s="365">
        <f t="shared" si="229"/>
        <v>3.0760000000000001</v>
      </c>
      <c r="W486" s="365">
        <f t="shared" si="229"/>
        <v>3.0760000000000001</v>
      </c>
      <c r="X486" s="365">
        <f t="shared" si="229"/>
        <v>3.0760000000000001</v>
      </c>
      <c r="Y486" s="365">
        <f t="shared" si="229"/>
        <v>3.0760000000000001</v>
      </c>
      <c r="Z486" s="365">
        <f t="shared" si="229"/>
        <v>3.0760000000000001</v>
      </c>
      <c r="AA486" s="365">
        <f t="shared" si="229"/>
        <v>3.0760000000000001</v>
      </c>
      <c r="AB486" s="365">
        <f t="shared" si="229"/>
        <v>3.0760000000000001</v>
      </c>
      <c r="AC486" s="365">
        <f t="shared" si="229"/>
        <v>3.0760000000000001</v>
      </c>
      <c r="AD486" s="365">
        <f t="shared" si="229"/>
        <v>3.0760000000000001</v>
      </c>
      <c r="AE486" s="390">
        <f t="shared" si="230"/>
        <v>63.058000000000007</v>
      </c>
      <c r="AF486" s="364"/>
      <c r="AI486" s="115"/>
    </row>
    <row r="487" spans="2:35" x14ac:dyDescent="0.25">
      <c r="B487" s="54">
        <v>1</v>
      </c>
      <c r="C487" s="49">
        <v>1</v>
      </c>
      <c r="D487" s="1772" t="str">
        <f t="shared" si="226"/>
        <v>Establecimiento de banco energetico con especies forrajeras</v>
      </c>
      <c r="E487" s="1772"/>
      <c r="F487" s="26" t="s">
        <v>74</v>
      </c>
      <c r="G487" s="41">
        <f t="shared" si="227"/>
        <v>24</v>
      </c>
      <c r="H487" s="410">
        <f>'2. Assumptions'!$E$186</f>
        <v>0.76900000000000002</v>
      </c>
      <c r="I487" s="410">
        <f t="shared" si="228"/>
        <v>18.456</v>
      </c>
      <c r="J487" s="502"/>
      <c r="K487" s="365">
        <f t="shared" si="231"/>
        <v>18.456</v>
      </c>
      <c r="L487" s="365">
        <f t="shared" si="229"/>
        <v>0</v>
      </c>
      <c r="M487" s="365">
        <f t="shared" si="229"/>
        <v>0</v>
      </c>
      <c r="N487" s="365">
        <f t="shared" si="229"/>
        <v>0</v>
      </c>
      <c r="O487" s="365">
        <f t="shared" si="229"/>
        <v>0</v>
      </c>
      <c r="P487" s="365">
        <f t="shared" si="229"/>
        <v>0</v>
      </c>
      <c r="Q487" s="365">
        <f t="shared" si="229"/>
        <v>0</v>
      </c>
      <c r="R487" s="365">
        <f t="shared" si="229"/>
        <v>0</v>
      </c>
      <c r="S487" s="365">
        <f t="shared" si="229"/>
        <v>0</v>
      </c>
      <c r="T487" s="365">
        <f t="shared" si="229"/>
        <v>0</v>
      </c>
      <c r="U487" s="365">
        <f t="shared" si="229"/>
        <v>0</v>
      </c>
      <c r="V487" s="365">
        <f t="shared" si="229"/>
        <v>0</v>
      </c>
      <c r="W487" s="365">
        <f t="shared" si="229"/>
        <v>0</v>
      </c>
      <c r="X487" s="365">
        <f t="shared" si="229"/>
        <v>0</v>
      </c>
      <c r="Y487" s="365">
        <f t="shared" si="229"/>
        <v>0</v>
      </c>
      <c r="Z487" s="365">
        <f t="shared" si="229"/>
        <v>0</v>
      </c>
      <c r="AA487" s="365">
        <f t="shared" si="229"/>
        <v>0</v>
      </c>
      <c r="AB487" s="365">
        <f t="shared" si="229"/>
        <v>0</v>
      </c>
      <c r="AC487" s="365">
        <f t="shared" si="229"/>
        <v>0</v>
      </c>
      <c r="AD487" s="365">
        <f t="shared" si="229"/>
        <v>0</v>
      </c>
      <c r="AE487" s="390">
        <f t="shared" si="230"/>
        <v>18.456</v>
      </c>
      <c r="AF487" s="364"/>
      <c r="AG487" s="115"/>
      <c r="AH487" s="115"/>
      <c r="AI487" s="115"/>
    </row>
    <row r="488" spans="2:35" x14ac:dyDescent="0.25">
      <c r="B488" s="54">
        <v>1</v>
      </c>
      <c r="C488" s="55">
        <v>20</v>
      </c>
      <c r="D488" s="1772" t="str">
        <f t="shared" si="226"/>
        <v>Atenciones culturales para las especies que forman el banco energético.</v>
      </c>
      <c r="E488" s="1772"/>
      <c r="F488" s="26" t="s">
        <v>74</v>
      </c>
      <c r="G488" s="41">
        <f t="shared" si="227"/>
        <v>82</v>
      </c>
      <c r="H488" s="410">
        <f>'2. Assumptions'!$E$186</f>
        <v>0.76900000000000002</v>
      </c>
      <c r="I488" s="410">
        <f t="shared" si="228"/>
        <v>63.058</v>
      </c>
      <c r="J488" s="502"/>
      <c r="K488" s="365">
        <f t="shared" si="231"/>
        <v>4.6139999999999999</v>
      </c>
      <c r="L488" s="365">
        <f t="shared" si="229"/>
        <v>3.0760000000000001</v>
      </c>
      <c r="M488" s="365">
        <f t="shared" si="229"/>
        <v>3.0760000000000001</v>
      </c>
      <c r="N488" s="365">
        <f t="shared" si="229"/>
        <v>3.0760000000000001</v>
      </c>
      <c r="O488" s="365">
        <f t="shared" si="229"/>
        <v>3.0760000000000001</v>
      </c>
      <c r="P488" s="365">
        <f t="shared" si="229"/>
        <v>3.0760000000000001</v>
      </c>
      <c r="Q488" s="365">
        <f t="shared" si="229"/>
        <v>3.0760000000000001</v>
      </c>
      <c r="R488" s="365">
        <f t="shared" si="229"/>
        <v>3.0760000000000001</v>
      </c>
      <c r="S488" s="365">
        <f t="shared" si="229"/>
        <v>3.0760000000000001</v>
      </c>
      <c r="T488" s="365">
        <f t="shared" si="229"/>
        <v>3.0760000000000001</v>
      </c>
      <c r="U488" s="365">
        <f t="shared" si="229"/>
        <v>3.0760000000000001</v>
      </c>
      <c r="V488" s="365">
        <f t="shared" si="229"/>
        <v>3.0760000000000001</v>
      </c>
      <c r="W488" s="365">
        <f t="shared" si="229"/>
        <v>3.0760000000000001</v>
      </c>
      <c r="X488" s="365">
        <f t="shared" si="229"/>
        <v>3.0760000000000001</v>
      </c>
      <c r="Y488" s="365">
        <f t="shared" si="229"/>
        <v>3.0760000000000001</v>
      </c>
      <c r="Z488" s="365">
        <f t="shared" si="229"/>
        <v>3.0760000000000001</v>
      </c>
      <c r="AA488" s="365">
        <f t="shared" si="229"/>
        <v>3.0760000000000001</v>
      </c>
      <c r="AB488" s="365">
        <f t="shared" si="229"/>
        <v>3.0760000000000001</v>
      </c>
      <c r="AC488" s="365">
        <f t="shared" si="229"/>
        <v>3.0760000000000001</v>
      </c>
      <c r="AD488" s="365">
        <f t="shared" si="229"/>
        <v>3.0760000000000001</v>
      </c>
      <c r="AE488" s="390">
        <f t="shared" si="230"/>
        <v>63.058000000000007</v>
      </c>
      <c r="AF488" s="364"/>
      <c r="AG488" s="115"/>
      <c r="AH488" s="115"/>
      <c r="AI488" s="115"/>
    </row>
    <row r="489" spans="2:35" ht="14.4" thickBot="1" x14ac:dyDescent="0.3">
      <c r="B489" s="54">
        <v>2</v>
      </c>
      <c r="C489" s="238">
        <v>20</v>
      </c>
      <c r="D489" s="1772" t="str">
        <f t="shared" si="226"/>
        <v>Manejo de pastoreo</v>
      </c>
      <c r="E489" s="1772"/>
      <c r="F489" s="26" t="s">
        <v>74</v>
      </c>
      <c r="G489" s="41">
        <f t="shared" si="227"/>
        <v>162</v>
      </c>
      <c r="H489" s="410">
        <f>'2. Assumptions'!$E$186</f>
        <v>0.76900000000000002</v>
      </c>
      <c r="I489" s="410">
        <f t="shared" si="228"/>
        <v>124.578</v>
      </c>
      <c r="J489" s="502"/>
      <c r="K489" s="365">
        <f t="shared" si="231"/>
        <v>7.69</v>
      </c>
      <c r="L489" s="365">
        <f t="shared" si="229"/>
        <v>6.1520000000000001</v>
      </c>
      <c r="M489" s="365">
        <f t="shared" si="229"/>
        <v>6.1520000000000001</v>
      </c>
      <c r="N489" s="365">
        <f t="shared" si="229"/>
        <v>6.1520000000000001</v>
      </c>
      <c r="O489" s="365">
        <f t="shared" si="229"/>
        <v>6.1520000000000001</v>
      </c>
      <c r="P489" s="365">
        <f t="shared" si="229"/>
        <v>6.1520000000000001</v>
      </c>
      <c r="Q489" s="365">
        <f t="shared" si="229"/>
        <v>6.1520000000000001</v>
      </c>
      <c r="R489" s="365">
        <f t="shared" si="229"/>
        <v>6.1520000000000001</v>
      </c>
      <c r="S489" s="365">
        <f t="shared" si="229"/>
        <v>6.1520000000000001</v>
      </c>
      <c r="T489" s="365">
        <f t="shared" si="229"/>
        <v>6.1520000000000001</v>
      </c>
      <c r="U489" s="365">
        <f t="shared" si="229"/>
        <v>6.1520000000000001</v>
      </c>
      <c r="V489" s="365">
        <f t="shared" si="229"/>
        <v>6.1520000000000001</v>
      </c>
      <c r="W489" s="365">
        <f t="shared" si="229"/>
        <v>6.1520000000000001</v>
      </c>
      <c r="X489" s="365">
        <f t="shared" si="229"/>
        <v>6.1520000000000001</v>
      </c>
      <c r="Y489" s="365">
        <f t="shared" si="229"/>
        <v>6.1520000000000001</v>
      </c>
      <c r="Z489" s="365">
        <f t="shared" si="229"/>
        <v>6.1520000000000001</v>
      </c>
      <c r="AA489" s="365">
        <f t="shared" si="229"/>
        <v>6.1520000000000001</v>
      </c>
      <c r="AB489" s="365">
        <f t="shared" si="229"/>
        <v>6.1520000000000001</v>
      </c>
      <c r="AC489" s="365">
        <f t="shared" si="229"/>
        <v>6.1520000000000001</v>
      </c>
      <c r="AD489" s="365">
        <f t="shared" si="229"/>
        <v>6.1520000000000001</v>
      </c>
      <c r="AE489" s="390">
        <f t="shared" si="230"/>
        <v>124.57800000000002</v>
      </c>
      <c r="AF489" s="364"/>
      <c r="AG489" s="115"/>
      <c r="AH489" s="115"/>
      <c r="AI489" s="115"/>
    </row>
    <row r="490" spans="2:35" ht="14.4" thickBot="1" x14ac:dyDescent="0.3">
      <c r="B490" s="334"/>
      <c r="C490" s="62"/>
      <c r="D490" s="175" t="s">
        <v>57</v>
      </c>
      <c r="E490" s="175"/>
      <c r="F490" s="211"/>
      <c r="G490" s="64"/>
      <c r="H490" s="429"/>
      <c r="I490" s="429"/>
      <c r="J490" s="656">
        <f>SUM(I491:I511)</f>
        <v>186.84</v>
      </c>
      <c r="K490" s="356">
        <f t="shared" ref="K490:AE490" si="232">SUM(K491:K511)</f>
        <v>186.84</v>
      </c>
      <c r="L490" s="356">
        <f t="shared" si="232"/>
        <v>0</v>
      </c>
      <c r="M490" s="356">
        <f t="shared" si="232"/>
        <v>0</v>
      </c>
      <c r="N490" s="356">
        <f t="shared" si="232"/>
        <v>0</v>
      </c>
      <c r="O490" s="356">
        <f t="shared" si="232"/>
        <v>0</v>
      </c>
      <c r="P490" s="356">
        <f t="shared" si="232"/>
        <v>0</v>
      </c>
      <c r="Q490" s="356">
        <f t="shared" si="232"/>
        <v>0</v>
      </c>
      <c r="R490" s="356">
        <f t="shared" si="232"/>
        <v>0</v>
      </c>
      <c r="S490" s="356">
        <f t="shared" si="232"/>
        <v>0</v>
      </c>
      <c r="T490" s="356">
        <f t="shared" si="232"/>
        <v>0</v>
      </c>
      <c r="U490" s="356">
        <f t="shared" si="232"/>
        <v>0</v>
      </c>
      <c r="V490" s="356">
        <f t="shared" si="232"/>
        <v>0</v>
      </c>
      <c r="W490" s="356">
        <f t="shared" si="232"/>
        <v>0</v>
      </c>
      <c r="X490" s="356">
        <f t="shared" si="232"/>
        <v>0</v>
      </c>
      <c r="Y490" s="356">
        <f t="shared" si="232"/>
        <v>0</v>
      </c>
      <c r="Z490" s="356">
        <f t="shared" si="232"/>
        <v>0</v>
      </c>
      <c r="AA490" s="356">
        <f t="shared" si="232"/>
        <v>0</v>
      </c>
      <c r="AB490" s="356">
        <f t="shared" si="232"/>
        <v>0</v>
      </c>
      <c r="AC490" s="356">
        <f t="shared" si="232"/>
        <v>0</v>
      </c>
      <c r="AD490" s="356">
        <f t="shared" si="232"/>
        <v>0</v>
      </c>
      <c r="AE490" s="356">
        <f t="shared" si="232"/>
        <v>186.84</v>
      </c>
      <c r="AF490" s="364"/>
      <c r="AG490" s="115"/>
      <c r="AH490" s="115"/>
      <c r="AI490" s="115"/>
    </row>
    <row r="491" spans="2:35" x14ac:dyDescent="0.25">
      <c r="B491" s="54">
        <v>1</v>
      </c>
      <c r="C491" s="43">
        <v>1</v>
      </c>
      <c r="D491" s="1772" t="str">
        <f t="shared" ref="D491:D511" si="233">D39</f>
        <v>Material vegetativo, Guasima tomentosa (guasima) -  Cerca viva</v>
      </c>
      <c r="E491" s="1772"/>
      <c r="F491" s="26" t="str">
        <f>'18b. Annex M6 - Reservorio'!F491</f>
        <v>estaca</v>
      </c>
      <c r="G491" s="41">
        <f t="shared" ref="G491:G511" si="234">G39</f>
        <v>85</v>
      </c>
      <c r="H491" s="409">
        <f>'18b. Annex M6 - Reservorio'!H491</f>
        <v>6.7000000000000004E-2</v>
      </c>
      <c r="I491" s="588">
        <f t="shared" ref="I491:I511" si="235">G491*H491</f>
        <v>5.6950000000000003</v>
      </c>
      <c r="J491" s="451"/>
      <c r="K491" s="365">
        <f>$H491*K39/$H39</f>
        <v>5.6950000000000003</v>
      </c>
      <c r="L491" s="365">
        <f t="shared" ref="L491:AD491" si="236">$H491*L39/$H39</f>
        <v>0</v>
      </c>
      <c r="M491" s="365">
        <f t="shared" si="236"/>
        <v>0</v>
      </c>
      <c r="N491" s="365">
        <f t="shared" si="236"/>
        <v>0</v>
      </c>
      <c r="O491" s="365">
        <f t="shared" si="236"/>
        <v>0</v>
      </c>
      <c r="P491" s="365">
        <f t="shared" si="236"/>
        <v>0</v>
      </c>
      <c r="Q491" s="365">
        <f t="shared" si="236"/>
        <v>0</v>
      </c>
      <c r="R491" s="365">
        <f t="shared" si="236"/>
        <v>0</v>
      </c>
      <c r="S491" s="365">
        <f t="shared" si="236"/>
        <v>0</v>
      </c>
      <c r="T491" s="365">
        <f t="shared" si="236"/>
        <v>0</v>
      </c>
      <c r="U491" s="365">
        <f t="shared" si="236"/>
        <v>0</v>
      </c>
      <c r="V491" s="365">
        <f t="shared" si="236"/>
        <v>0</v>
      </c>
      <c r="W491" s="365">
        <f t="shared" si="236"/>
        <v>0</v>
      </c>
      <c r="X491" s="365">
        <f t="shared" si="236"/>
        <v>0</v>
      </c>
      <c r="Y491" s="365">
        <f t="shared" si="236"/>
        <v>0</v>
      </c>
      <c r="Z491" s="365">
        <f t="shared" si="236"/>
        <v>0</v>
      </c>
      <c r="AA491" s="365">
        <f t="shared" si="236"/>
        <v>0</v>
      </c>
      <c r="AB491" s="365">
        <f t="shared" si="236"/>
        <v>0</v>
      </c>
      <c r="AC491" s="365">
        <f t="shared" si="236"/>
        <v>0</v>
      </c>
      <c r="AD491" s="365">
        <f t="shared" si="236"/>
        <v>0</v>
      </c>
      <c r="AE491" s="390">
        <f>SUM(K491:AD491)</f>
        <v>5.6950000000000003</v>
      </c>
      <c r="AF491" s="364"/>
      <c r="AG491" s="115"/>
      <c r="AH491" s="115"/>
      <c r="AI491" s="115"/>
    </row>
    <row r="492" spans="2:35" x14ac:dyDescent="0.25">
      <c r="B492" s="54">
        <v>1</v>
      </c>
      <c r="C492" s="49">
        <v>1</v>
      </c>
      <c r="D492" s="1772" t="str">
        <f t="shared" si="233"/>
        <v xml:space="preserve">Material vegetativo Bursera simaruba (almácigo) </v>
      </c>
      <c r="E492" s="1772"/>
      <c r="F492" s="26" t="str">
        <f>'18b. Annex M6 - Reservorio'!F492</f>
        <v>plantula</v>
      </c>
      <c r="G492" s="41">
        <f t="shared" si="234"/>
        <v>85</v>
      </c>
      <c r="H492" s="410">
        <f>'2. Assumptions'!E89</f>
        <v>6.7000000000000004E-2</v>
      </c>
      <c r="I492" s="589">
        <f t="shared" si="235"/>
        <v>5.6950000000000003</v>
      </c>
      <c r="J492" s="453"/>
      <c r="K492" s="365">
        <f t="shared" ref="K492:AD492" si="237">$H492*K40/$H40</f>
        <v>5.6950000000000003</v>
      </c>
      <c r="L492" s="365">
        <f t="shared" si="237"/>
        <v>0</v>
      </c>
      <c r="M492" s="365">
        <f t="shared" si="237"/>
        <v>0</v>
      </c>
      <c r="N492" s="365">
        <f t="shared" si="237"/>
        <v>0</v>
      </c>
      <c r="O492" s="365">
        <f t="shared" si="237"/>
        <v>0</v>
      </c>
      <c r="P492" s="365">
        <f t="shared" si="237"/>
        <v>0</v>
      </c>
      <c r="Q492" s="365">
        <f t="shared" si="237"/>
        <v>0</v>
      </c>
      <c r="R492" s="365">
        <f t="shared" si="237"/>
        <v>0</v>
      </c>
      <c r="S492" s="365">
        <f t="shared" si="237"/>
        <v>0</v>
      </c>
      <c r="T492" s="365">
        <f t="shared" si="237"/>
        <v>0</v>
      </c>
      <c r="U492" s="365">
        <f t="shared" si="237"/>
        <v>0</v>
      </c>
      <c r="V492" s="365">
        <f t="shared" si="237"/>
        <v>0</v>
      </c>
      <c r="W492" s="365">
        <f t="shared" si="237"/>
        <v>0</v>
      </c>
      <c r="X492" s="365">
        <f t="shared" si="237"/>
        <v>0</v>
      </c>
      <c r="Y492" s="365">
        <f t="shared" si="237"/>
        <v>0</v>
      </c>
      <c r="Z492" s="365">
        <f t="shared" si="237"/>
        <v>0</v>
      </c>
      <c r="AA492" s="365">
        <f t="shared" si="237"/>
        <v>0</v>
      </c>
      <c r="AB492" s="365">
        <f t="shared" si="237"/>
        <v>0</v>
      </c>
      <c r="AC492" s="365">
        <f t="shared" si="237"/>
        <v>0</v>
      </c>
      <c r="AD492" s="365">
        <f t="shared" si="237"/>
        <v>0</v>
      </c>
      <c r="AE492" s="390">
        <f t="shared" ref="AE492:AE511" si="238">SUM(K492:AD492)</f>
        <v>5.6950000000000003</v>
      </c>
      <c r="AF492" s="364"/>
      <c r="AI492" s="1"/>
    </row>
    <row r="493" spans="2:35" x14ac:dyDescent="0.25">
      <c r="B493" s="54">
        <v>1</v>
      </c>
      <c r="C493" s="49">
        <v>1</v>
      </c>
      <c r="D493" s="1772" t="str">
        <f t="shared" si="233"/>
        <v>Material vegetativo Spondias purpurea (ciruela común o amarilla)</v>
      </c>
      <c r="E493" s="1772"/>
      <c r="F493" s="26" t="str">
        <f>'18b. Annex M6 - Reservorio'!F493</f>
        <v>plantula</v>
      </c>
      <c r="G493" s="41">
        <f t="shared" si="234"/>
        <v>85</v>
      </c>
      <c r="H493" s="410">
        <f>'2. Assumptions'!E69</f>
        <v>6.7000000000000004E-2</v>
      </c>
      <c r="I493" s="589">
        <f t="shared" si="235"/>
        <v>5.6950000000000003</v>
      </c>
      <c r="J493" s="453"/>
      <c r="K493" s="365">
        <f t="shared" ref="K493:AD493" si="239">$H493*K41/$H41</f>
        <v>5.6950000000000003</v>
      </c>
      <c r="L493" s="365">
        <f t="shared" si="239"/>
        <v>0</v>
      </c>
      <c r="M493" s="365">
        <f t="shared" si="239"/>
        <v>0</v>
      </c>
      <c r="N493" s="365">
        <f t="shared" si="239"/>
        <v>0</v>
      </c>
      <c r="O493" s="365">
        <f t="shared" si="239"/>
        <v>0</v>
      </c>
      <c r="P493" s="365">
        <f t="shared" si="239"/>
        <v>0</v>
      </c>
      <c r="Q493" s="365">
        <f t="shared" si="239"/>
        <v>0</v>
      </c>
      <c r="R493" s="365">
        <f t="shared" si="239"/>
        <v>0</v>
      </c>
      <c r="S493" s="365">
        <f t="shared" si="239"/>
        <v>0</v>
      </c>
      <c r="T493" s="365">
        <f t="shared" si="239"/>
        <v>0</v>
      </c>
      <c r="U493" s="365">
        <f t="shared" si="239"/>
        <v>0</v>
      </c>
      <c r="V493" s="365">
        <f t="shared" si="239"/>
        <v>0</v>
      </c>
      <c r="W493" s="365">
        <f t="shared" si="239"/>
        <v>0</v>
      </c>
      <c r="X493" s="365">
        <f t="shared" si="239"/>
        <v>0</v>
      </c>
      <c r="Y493" s="365">
        <f t="shared" si="239"/>
        <v>0</v>
      </c>
      <c r="Z493" s="365">
        <f t="shared" si="239"/>
        <v>0</v>
      </c>
      <c r="AA493" s="365">
        <f t="shared" si="239"/>
        <v>0</v>
      </c>
      <c r="AB493" s="365">
        <f t="shared" si="239"/>
        <v>0</v>
      </c>
      <c r="AC493" s="365">
        <f t="shared" si="239"/>
        <v>0</v>
      </c>
      <c r="AD493" s="365">
        <f t="shared" si="239"/>
        <v>0</v>
      </c>
      <c r="AE493" s="390">
        <f t="shared" si="238"/>
        <v>5.6950000000000003</v>
      </c>
      <c r="AF493" s="364"/>
      <c r="AI493" s="1"/>
    </row>
    <row r="494" spans="2:35" x14ac:dyDescent="0.25">
      <c r="B494" s="54">
        <v>1</v>
      </c>
      <c r="C494" s="49">
        <v>1</v>
      </c>
      <c r="D494" s="1772" t="str">
        <f t="shared" si="233"/>
        <v>Materilal vegetativo Samanea saman (algarrobo del país) - Arbol de sombra</v>
      </c>
      <c r="E494" s="1772"/>
      <c r="F494" s="26" t="str">
        <f>'18b. Annex M6 - Reservorio'!F494</f>
        <v>plantula</v>
      </c>
      <c r="G494" s="41">
        <f t="shared" si="234"/>
        <v>35</v>
      </c>
      <c r="H494" s="410">
        <f>'2. Assumptions'!E82</f>
        <v>6.7000000000000004E-2</v>
      </c>
      <c r="I494" s="589">
        <f t="shared" si="235"/>
        <v>2.3450000000000002</v>
      </c>
      <c r="J494" s="453"/>
      <c r="K494" s="365">
        <f t="shared" ref="K494:AD494" si="240">$H494*K42/$H42</f>
        <v>2.3450000000000002</v>
      </c>
      <c r="L494" s="365">
        <f t="shared" si="240"/>
        <v>0</v>
      </c>
      <c r="M494" s="365">
        <f t="shared" si="240"/>
        <v>0</v>
      </c>
      <c r="N494" s="365">
        <f t="shared" si="240"/>
        <v>0</v>
      </c>
      <c r="O494" s="365">
        <f t="shared" si="240"/>
        <v>0</v>
      </c>
      <c r="P494" s="365">
        <f t="shared" si="240"/>
        <v>0</v>
      </c>
      <c r="Q494" s="365">
        <f t="shared" si="240"/>
        <v>0</v>
      </c>
      <c r="R494" s="365">
        <f t="shared" si="240"/>
        <v>0</v>
      </c>
      <c r="S494" s="365">
        <f t="shared" si="240"/>
        <v>0</v>
      </c>
      <c r="T494" s="365">
        <f t="shared" si="240"/>
        <v>0</v>
      </c>
      <c r="U494" s="365">
        <f t="shared" si="240"/>
        <v>0</v>
      </c>
      <c r="V494" s="365">
        <f t="shared" si="240"/>
        <v>0</v>
      </c>
      <c r="W494" s="365">
        <f t="shared" si="240"/>
        <v>0</v>
      </c>
      <c r="X494" s="365">
        <f t="shared" si="240"/>
        <v>0</v>
      </c>
      <c r="Y494" s="365">
        <f t="shared" si="240"/>
        <v>0</v>
      </c>
      <c r="Z494" s="365">
        <f t="shared" si="240"/>
        <v>0</v>
      </c>
      <c r="AA494" s="365">
        <f t="shared" si="240"/>
        <v>0</v>
      </c>
      <c r="AB494" s="365">
        <f t="shared" si="240"/>
        <v>0</v>
      </c>
      <c r="AC494" s="365">
        <f t="shared" si="240"/>
        <v>0</v>
      </c>
      <c r="AD494" s="365">
        <f t="shared" si="240"/>
        <v>0</v>
      </c>
      <c r="AE494" s="390">
        <f t="shared" si="238"/>
        <v>2.3450000000000002</v>
      </c>
      <c r="AF494" s="364"/>
      <c r="AI494" s="1"/>
    </row>
    <row r="495" spans="2:35" x14ac:dyDescent="0.25">
      <c r="B495" s="54"/>
      <c r="C495" s="17"/>
      <c r="D495" s="1772"/>
      <c r="E495" s="1772"/>
      <c r="F495" s="26"/>
      <c r="G495" s="41">
        <f t="shared" si="234"/>
        <v>0</v>
      </c>
      <c r="H495" s="410">
        <f>'2. Assumptions'!E80</f>
        <v>0.8</v>
      </c>
      <c r="I495" s="589">
        <f t="shared" si="235"/>
        <v>0</v>
      </c>
      <c r="J495" s="453"/>
      <c r="K495" s="365">
        <f t="shared" ref="K495:AD495" si="241">$H495*K43/$H43</f>
        <v>0</v>
      </c>
      <c r="L495" s="365">
        <f t="shared" si="241"/>
        <v>0</v>
      </c>
      <c r="M495" s="365">
        <f t="shared" si="241"/>
        <v>0</v>
      </c>
      <c r="N495" s="365">
        <f t="shared" si="241"/>
        <v>0</v>
      </c>
      <c r="O495" s="365">
        <f t="shared" si="241"/>
        <v>0</v>
      </c>
      <c r="P495" s="365">
        <f t="shared" si="241"/>
        <v>0</v>
      </c>
      <c r="Q495" s="365">
        <f t="shared" si="241"/>
        <v>0</v>
      </c>
      <c r="R495" s="365">
        <f t="shared" si="241"/>
        <v>0</v>
      </c>
      <c r="S495" s="365">
        <f t="shared" si="241"/>
        <v>0</v>
      </c>
      <c r="T495" s="365">
        <f t="shared" si="241"/>
        <v>0</v>
      </c>
      <c r="U495" s="365">
        <f t="shared" si="241"/>
        <v>0</v>
      </c>
      <c r="V495" s="365">
        <f t="shared" si="241"/>
        <v>0</v>
      </c>
      <c r="W495" s="365">
        <f t="shared" si="241"/>
        <v>0</v>
      </c>
      <c r="X495" s="365">
        <f t="shared" si="241"/>
        <v>0</v>
      </c>
      <c r="Y495" s="365">
        <f t="shared" si="241"/>
        <v>0</v>
      </c>
      <c r="Z495" s="365">
        <f t="shared" si="241"/>
        <v>0</v>
      </c>
      <c r="AA495" s="365">
        <f t="shared" si="241"/>
        <v>0</v>
      </c>
      <c r="AB495" s="365">
        <f t="shared" si="241"/>
        <v>0</v>
      </c>
      <c r="AC495" s="365">
        <f t="shared" si="241"/>
        <v>0</v>
      </c>
      <c r="AD495" s="365">
        <f t="shared" si="241"/>
        <v>0</v>
      </c>
      <c r="AE495" s="390">
        <f t="shared" si="238"/>
        <v>0</v>
      </c>
      <c r="AF495" s="364"/>
      <c r="AI495" s="1"/>
    </row>
    <row r="496" spans="2:35" x14ac:dyDescent="0.25">
      <c r="B496" s="335">
        <v>1</v>
      </c>
      <c r="C496" s="70">
        <v>1</v>
      </c>
      <c r="D496" s="1772" t="str">
        <f t="shared" si="233"/>
        <v>Material vegetativo Brachiaria brizantha (marandu)</v>
      </c>
      <c r="E496" s="1772"/>
      <c r="F496" s="26" t="str">
        <f>'18b. Annex M6 - Reservorio'!F496</f>
        <v>Semilla (kg)</v>
      </c>
      <c r="G496" s="41">
        <f t="shared" si="234"/>
        <v>75</v>
      </c>
      <c r="H496" s="530">
        <f>'2. Assumptions'!E79</f>
        <v>0.8</v>
      </c>
      <c r="I496" s="590">
        <f t="shared" si="235"/>
        <v>60</v>
      </c>
      <c r="J496" s="453"/>
      <c r="K496" s="365">
        <f t="shared" ref="K496:AD496" si="242">$H496*K44/$H44</f>
        <v>60</v>
      </c>
      <c r="L496" s="365">
        <f t="shared" si="242"/>
        <v>0</v>
      </c>
      <c r="M496" s="365">
        <f t="shared" si="242"/>
        <v>0</v>
      </c>
      <c r="N496" s="365">
        <f t="shared" si="242"/>
        <v>0</v>
      </c>
      <c r="O496" s="365">
        <f t="shared" si="242"/>
        <v>0</v>
      </c>
      <c r="P496" s="365">
        <f t="shared" si="242"/>
        <v>0</v>
      </c>
      <c r="Q496" s="365">
        <f t="shared" si="242"/>
        <v>0</v>
      </c>
      <c r="R496" s="365">
        <f t="shared" si="242"/>
        <v>0</v>
      </c>
      <c r="S496" s="365">
        <f t="shared" si="242"/>
        <v>0</v>
      </c>
      <c r="T496" s="365">
        <f t="shared" si="242"/>
        <v>0</v>
      </c>
      <c r="U496" s="365">
        <f t="shared" si="242"/>
        <v>0</v>
      </c>
      <c r="V496" s="365">
        <f t="shared" si="242"/>
        <v>0</v>
      </c>
      <c r="W496" s="365">
        <f t="shared" si="242"/>
        <v>0</v>
      </c>
      <c r="X496" s="365">
        <f t="shared" si="242"/>
        <v>0</v>
      </c>
      <c r="Y496" s="365">
        <f t="shared" si="242"/>
        <v>0</v>
      </c>
      <c r="Z496" s="365">
        <f t="shared" si="242"/>
        <v>0</v>
      </c>
      <c r="AA496" s="365">
        <f t="shared" si="242"/>
        <v>0</v>
      </c>
      <c r="AB496" s="365">
        <f t="shared" si="242"/>
        <v>0</v>
      </c>
      <c r="AC496" s="365">
        <f t="shared" si="242"/>
        <v>0</v>
      </c>
      <c r="AD496" s="365">
        <f t="shared" si="242"/>
        <v>0</v>
      </c>
      <c r="AE496" s="390">
        <f t="shared" si="238"/>
        <v>60</v>
      </c>
      <c r="AF496" s="364"/>
      <c r="AI496" s="1"/>
    </row>
    <row r="497" spans="2:35" x14ac:dyDescent="0.25">
      <c r="B497" s="336">
        <v>1</v>
      </c>
      <c r="C497" s="6">
        <v>1</v>
      </c>
      <c r="D497" s="1772" t="str">
        <f t="shared" si="233"/>
        <v>Material vegetativo Morus, sp. (morera)- Banco forrajero / proteina</v>
      </c>
      <c r="E497" s="1772"/>
      <c r="F497" s="26" t="str">
        <f>'18b. Annex M6 - Reservorio'!F497</f>
        <v>plantula</v>
      </c>
      <c r="G497" s="41">
        <f t="shared" si="234"/>
        <v>45</v>
      </c>
      <c r="H497" s="591">
        <f>'2. Assumptions'!E83</f>
        <v>6.7000000000000004E-2</v>
      </c>
      <c r="I497" s="590">
        <f t="shared" si="235"/>
        <v>3.0150000000000001</v>
      </c>
      <c r="J497" s="592"/>
      <c r="K497" s="365">
        <f t="shared" ref="K497:AD497" si="243">$H497*K45/$H45</f>
        <v>3.0150000000000001</v>
      </c>
      <c r="L497" s="365">
        <f t="shared" si="243"/>
        <v>0</v>
      </c>
      <c r="M497" s="365">
        <f t="shared" si="243"/>
        <v>0</v>
      </c>
      <c r="N497" s="365">
        <f t="shared" si="243"/>
        <v>0</v>
      </c>
      <c r="O497" s="365">
        <f t="shared" si="243"/>
        <v>0</v>
      </c>
      <c r="P497" s="365">
        <f t="shared" si="243"/>
        <v>0</v>
      </c>
      <c r="Q497" s="365">
        <f t="shared" si="243"/>
        <v>0</v>
      </c>
      <c r="R497" s="365">
        <f t="shared" si="243"/>
        <v>0</v>
      </c>
      <c r="S497" s="365">
        <f t="shared" si="243"/>
        <v>0</v>
      </c>
      <c r="T497" s="365">
        <f t="shared" si="243"/>
        <v>0</v>
      </c>
      <c r="U497" s="365">
        <f t="shared" si="243"/>
        <v>0</v>
      </c>
      <c r="V497" s="365">
        <f t="shared" si="243"/>
        <v>0</v>
      </c>
      <c r="W497" s="365">
        <f t="shared" si="243"/>
        <v>0</v>
      </c>
      <c r="X497" s="365">
        <f t="shared" si="243"/>
        <v>0</v>
      </c>
      <c r="Y497" s="365">
        <f t="shared" si="243"/>
        <v>0</v>
      </c>
      <c r="Z497" s="365">
        <f t="shared" si="243"/>
        <v>0</v>
      </c>
      <c r="AA497" s="365">
        <f t="shared" si="243"/>
        <v>0</v>
      </c>
      <c r="AB497" s="365">
        <f t="shared" si="243"/>
        <v>0</v>
      </c>
      <c r="AC497" s="365">
        <f t="shared" si="243"/>
        <v>0</v>
      </c>
      <c r="AD497" s="365">
        <f t="shared" si="243"/>
        <v>0</v>
      </c>
      <c r="AE497" s="390">
        <f t="shared" si="238"/>
        <v>3.0150000000000001</v>
      </c>
      <c r="AF497" s="364"/>
      <c r="AI497" s="1"/>
    </row>
    <row r="498" spans="2:35" x14ac:dyDescent="0.25">
      <c r="B498" s="336">
        <v>1</v>
      </c>
      <c r="C498" s="6">
        <v>1</v>
      </c>
      <c r="D498" s="1772" t="str">
        <f t="shared" si="233"/>
        <v>Material vegetativo Moringa oleifera (moringa)</v>
      </c>
      <c r="E498" s="1772"/>
      <c r="F498" s="26" t="str">
        <f>'18b. Annex M6 - Reservorio'!F498</f>
        <v>plantula</v>
      </c>
      <c r="G498" s="41">
        <f t="shared" si="234"/>
        <v>45</v>
      </c>
      <c r="H498" s="591">
        <f>'2. Assumptions'!E84</f>
        <v>6.7000000000000004E-2</v>
      </c>
      <c r="I498" s="590">
        <f t="shared" si="235"/>
        <v>3.0150000000000001</v>
      </c>
      <c r="J498" s="592"/>
      <c r="K498" s="365">
        <f t="shared" ref="K498:AD498" si="244">$H498*K46/$H46</f>
        <v>3.0150000000000001</v>
      </c>
      <c r="L498" s="365">
        <f t="shared" si="244"/>
        <v>0</v>
      </c>
      <c r="M498" s="365">
        <f t="shared" si="244"/>
        <v>0</v>
      </c>
      <c r="N498" s="365">
        <f t="shared" si="244"/>
        <v>0</v>
      </c>
      <c r="O498" s="365">
        <f t="shared" si="244"/>
        <v>0</v>
      </c>
      <c r="P498" s="365">
        <f t="shared" si="244"/>
        <v>0</v>
      </c>
      <c r="Q498" s="365">
        <f t="shared" si="244"/>
        <v>0</v>
      </c>
      <c r="R498" s="365">
        <f t="shared" si="244"/>
        <v>0</v>
      </c>
      <c r="S498" s="365">
        <f t="shared" si="244"/>
        <v>0</v>
      </c>
      <c r="T498" s="365">
        <f t="shared" si="244"/>
        <v>0</v>
      </c>
      <c r="U498" s="365">
        <f t="shared" si="244"/>
        <v>0</v>
      </c>
      <c r="V498" s="365">
        <f t="shared" si="244"/>
        <v>0</v>
      </c>
      <c r="W498" s="365">
        <f t="shared" si="244"/>
        <v>0</v>
      </c>
      <c r="X498" s="365">
        <f t="shared" si="244"/>
        <v>0</v>
      </c>
      <c r="Y498" s="365">
        <f t="shared" si="244"/>
        <v>0</v>
      </c>
      <c r="Z498" s="365">
        <f t="shared" si="244"/>
        <v>0</v>
      </c>
      <c r="AA498" s="365">
        <f t="shared" si="244"/>
        <v>0</v>
      </c>
      <c r="AB498" s="365">
        <f t="shared" si="244"/>
        <v>0</v>
      </c>
      <c r="AC498" s="365">
        <f t="shared" si="244"/>
        <v>0</v>
      </c>
      <c r="AD498" s="365">
        <f t="shared" si="244"/>
        <v>0</v>
      </c>
      <c r="AE498" s="390">
        <f t="shared" si="238"/>
        <v>3.0150000000000001</v>
      </c>
      <c r="AF498" s="364"/>
      <c r="AI498" s="1"/>
    </row>
    <row r="499" spans="2:35" x14ac:dyDescent="0.25">
      <c r="B499" s="336"/>
      <c r="C499" s="6"/>
      <c r="D499" s="1772"/>
      <c r="E499" s="1772"/>
      <c r="F499" s="26"/>
      <c r="G499" s="41">
        <f t="shared" si="234"/>
        <v>0</v>
      </c>
      <c r="H499" s="591">
        <f>'2. Assumptions'!E88</f>
        <v>60</v>
      </c>
      <c r="I499" s="590">
        <f t="shared" si="235"/>
        <v>0</v>
      </c>
      <c r="J499" s="592"/>
      <c r="K499" s="365">
        <f t="shared" ref="K499:AD499" si="245">$H499*K47/$H47</f>
        <v>0</v>
      </c>
      <c r="L499" s="365">
        <f t="shared" si="245"/>
        <v>0</v>
      </c>
      <c r="M499" s="365">
        <f t="shared" si="245"/>
        <v>0</v>
      </c>
      <c r="N499" s="365">
        <f t="shared" si="245"/>
        <v>0</v>
      </c>
      <c r="O499" s="365">
        <f t="shared" si="245"/>
        <v>0</v>
      </c>
      <c r="P499" s="365">
        <f t="shared" si="245"/>
        <v>0</v>
      </c>
      <c r="Q499" s="365">
        <f t="shared" si="245"/>
        <v>0</v>
      </c>
      <c r="R499" s="365">
        <f t="shared" si="245"/>
        <v>0</v>
      </c>
      <c r="S499" s="365">
        <f t="shared" si="245"/>
        <v>0</v>
      </c>
      <c r="T499" s="365">
        <f t="shared" si="245"/>
        <v>0</v>
      </c>
      <c r="U499" s="365">
        <f t="shared" si="245"/>
        <v>0</v>
      </c>
      <c r="V499" s="365">
        <f t="shared" si="245"/>
        <v>0</v>
      </c>
      <c r="W499" s="365">
        <f t="shared" si="245"/>
        <v>0</v>
      </c>
      <c r="X499" s="365">
        <f t="shared" si="245"/>
        <v>0</v>
      </c>
      <c r="Y499" s="365">
        <f t="shared" si="245"/>
        <v>0</v>
      </c>
      <c r="Z499" s="365">
        <f t="shared" si="245"/>
        <v>0</v>
      </c>
      <c r="AA499" s="365">
        <f t="shared" si="245"/>
        <v>0</v>
      </c>
      <c r="AB499" s="365">
        <f t="shared" si="245"/>
        <v>0</v>
      </c>
      <c r="AC499" s="365">
        <f t="shared" si="245"/>
        <v>0</v>
      </c>
      <c r="AD499" s="365">
        <f t="shared" si="245"/>
        <v>0</v>
      </c>
      <c r="AE499" s="390">
        <f t="shared" si="238"/>
        <v>0</v>
      </c>
      <c r="AF499" s="364"/>
      <c r="AI499" s="1"/>
    </row>
    <row r="500" spans="2:35" x14ac:dyDescent="0.25">
      <c r="B500" s="336"/>
      <c r="C500" s="6"/>
      <c r="D500" s="1772"/>
      <c r="E500" s="1772"/>
      <c r="F500" s="26"/>
      <c r="G500" s="41">
        <f t="shared" si="234"/>
        <v>0</v>
      </c>
      <c r="H500" s="591">
        <f>'2. Assumptions'!E81</f>
        <v>0.8</v>
      </c>
      <c r="I500" s="589">
        <f t="shared" si="235"/>
        <v>0</v>
      </c>
      <c r="J500" s="592"/>
      <c r="K500" s="365">
        <f t="shared" ref="K500:AD500" si="246">$H500*K48/$H48</f>
        <v>0</v>
      </c>
      <c r="L500" s="365">
        <f t="shared" si="246"/>
        <v>0</v>
      </c>
      <c r="M500" s="365">
        <f t="shared" si="246"/>
        <v>0</v>
      </c>
      <c r="N500" s="365">
        <f t="shared" si="246"/>
        <v>0</v>
      </c>
      <c r="O500" s="365">
        <f t="shared" si="246"/>
        <v>0</v>
      </c>
      <c r="P500" s="365">
        <f t="shared" si="246"/>
        <v>0</v>
      </c>
      <c r="Q500" s="365">
        <f t="shared" si="246"/>
        <v>0</v>
      </c>
      <c r="R500" s="365">
        <f t="shared" si="246"/>
        <v>0</v>
      </c>
      <c r="S500" s="365">
        <f t="shared" si="246"/>
        <v>0</v>
      </c>
      <c r="T500" s="365">
        <f t="shared" si="246"/>
        <v>0</v>
      </c>
      <c r="U500" s="365">
        <f t="shared" si="246"/>
        <v>0</v>
      </c>
      <c r="V500" s="365">
        <f t="shared" si="246"/>
        <v>0</v>
      </c>
      <c r="W500" s="365">
        <f t="shared" si="246"/>
        <v>0</v>
      </c>
      <c r="X500" s="365">
        <f t="shared" si="246"/>
        <v>0</v>
      </c>
      <c r="Y500" s="365">
        <f t="shared" si="246"/>
        <v>0</v>
      </c>
      <c r="Z500" s="365">
        <f t="shared" si="246"/>
        <v>0</v>
      </c>
      <c r="AA500" s="365">
        <f t="shared" si="246"/>
        <v>0</v>
      </c>
      <c r="AB500" s="365">
        <f t="shared" si="246"/>
        <v>0</v>
      </c>
      <c r="AC500" s="365">
        <f t="shared" si="246"/>
        <v>0</v>
      </c>
      <c r="AD500" s="365">
        <f t="shared" si="246"/>
        <v>0</v>
      </c>
      <c r="AE500" s="390">
        <f t="shared" si="238"/>
        <v>0</v>
      </c>
      <c r="AF500" s="364"/>
      <c r="AI500" s="1"/>
    </row>
    <row r="501" spans="2:35" x14ac:dyDescent="0.25">
      <c r="B501" s="336">
        <v>1</v>
      </c>
      <c r="C501" s="6">
        <v>1</v>
      </c>
      <c r="D501" s="1772" t="str">
        <f t="shared" si="233"/>
        <v>Material vegetativo Saccharum officinarum (caña de azúcar)</v>
      </c>
      <c r="E501" s="1772"/>
      <c r="F501" s="26" t="str">
        <f>'18b. Annex M6 - Reservorio'!F501</f>
        <v>estolones (Ton)</v>
      </c>
      <c r="G501" s="41">
        <f t="shared" si="234"/>
        <v>0.5</v>
      </c>
      <c r="H501" s="591">
        <f>'2. Assumptions'!E85</f>
        <v>10</v>
      </c>
      <c r="I501" s="589">
        <f t="shared" si="235"/>
        <v>5</v>
      </c>
      <c r="J501" s="592"/>
      <c r="K501" s="365">
        <f t="shared" ref="K501:AD501" si="247">$H501*K49/$H49</f>
        <v>5</v>
      </c>
      <c r="L501" s="365">
        <f t="shared" si="247"/>
        <v>0</v>
      </c>
      <c r="M501" s="365">
        <f t="shared" si="247"/>
        <v>0</v>
      </c>
      <c r="N501" s="365">
        <f t="shared" si="247"/>
        <v>0</v>
      </c>
      <c r="O501" s="365">
        <f t="shared" si="247"/>
        <v>0</v>
      </c>
      <c r="P501" s="365">
        <f t="shared" si="247"/>
        <v>0</v>
      </c>
      <c r="Q501" s="365">
        <f t="shared" si="247"/>
        <v>0</v>
      </c>
      <c r="R501" s="365">
        <f t="shared" si="247"/>
        <v>0</v>
      </c>
      <c r="S501" s="365">
        <f t="shared" si="247"/>
        <v>0</v>
      </c>
      <c r="T501" s="365">
        <f t="shared" si="247"/>
        <v>0</v>
      </c>
      <c r="U501" s="365">
        <f t="shared" si="247"/>
        <v>0</v>
      </c>
      <c r="V501" s="365">
        <f t="shared" si="247"/>
        <v>0</v>
      </c>
      <c r="W501" s="365">
        <f t="shared" si="247"/>
        <v>0</v>
      </c>
      <c r="X501" s="365">
        <f t="shared" si="247"/>
        <v>0</v>
      </c>
      <c r="Y501" s="365">
        <f t="shared" si="247"/>
        <v>0</v>
      </c>
      <c r="Z501" s="365">
        <f t="shared" si="247"/>
        <v>0</v>
      </c>
      <c r="AA501" s="365">
        <f t="shared" si="247"/>
        <v>0</v>
      </c>
      <c r="AB501" s="365">
        <f t="shared" si="247"/>
        <v>0</v>
      </c>
      <c r="AC501" s="365">
        <f t="shared" si="247"/>
        <v>0</v>
      </c>
      <c r="AD501" s="365">
        <f t="shared" si="247"/>
        <v>0</v>
      </c>
      <c r="AE501" s="390">
        <f t="shared" si="238"/>
        <v>5</v>
      </c>
      <c r="AF501" s="364"/>
      <c r="AI501" s="1"/>
    </row>
    <row r="502" spans="2:35" x14ac:dyDescent="0.25">
      <c r="B502" s="332">
        <v>1</v>
      </c>
      <c r="C502" s="333">
        <v>1</v>
      </c>
      <c r="D502" s="1772" t="str">
        <f t="shared" si="233"/>
        <v>Sales minerales</v>
      </c>
      <c r="E502" s="1772"/>
      <c r="F502" s="26" t="str">
        <f>'18b. Annex M6 - Reservorio'!F502</f>
        <v>Kilograma</v>
      </c>
      <c r="G502" s="41">
        <f t="shared" si="234"/>
        <v>40</v>
      </c>
      <c r="H502" s="432">
        <f>'2. Assumptions'!E96</f>
        <v>2</v>
      </c>
      <c r="I502" s="589">
        <f t="shared" si="235"/>
        <v>80</v>
      </c>
      <c r="J502" s="594"/>
      <c r="K502" s="365">
        <f t="shared" ref="K502:AD502" si="248">$H502*K50/$H50</f>
        <v>80</v>
      </c>
      <c r="L502" s="365">
        <f t="shared" si="248"/>
        <v>0</v>
      </c>
      <c r="M502" s="365">
        <f t="shared" si="248"/>
        <v>0</v>
      </c>
      <c r="N502" s="365">
        <f t="shared" si="248"/>
        <v>0</v>
      </c>
      <c r="O502" s="365">
        <f t="shared" si="248"/>
        <v>0</v>
      </c>
      <c r="P502" s="365">
        <f t="shared" si="248"/>
        <v>0</v>
      </c>
      <c r="Q502" s="365">
        <f t="shared" si="248"/>
        <v>0</v>
      </c>
      <c r="R502" s="365">
        <f t="shared" si="248"/>
        <v>0</v>
      </c>
      <c r="S502" s="365">
        <f t="shared" si="248"/>
        <v>0</v>
      </c>
      <c r="T502" s="365">
        <f t="shared" si="248"/>
        <v>0</v>
      </c>
      <c r="U502" s="365">
        <f t="shared" si="248"/>
        <v>0</v>
      </c>
      <c r="V502" s="365">
        <f t="shared" si="248"/>
        <v>0</v>
      </c>
      <c r="W502" s="365">
        <f t="shared" si="248"/>
        <v>0</v>
      </c>
      <c r="X502" s="365">
        <f t="shared" si="248"/>
        <v>0</v>
      </c>
      <c r="Y502" s="365">
        <f t="shared" si="248"/>
        <v>0</v>
      </c>
      <c r="Z502" s="365">
        <f t="shared" si="248"/>
        <v>0</v>
      </c>
      <c r="AA502" s="365">
        <f t="shared" si="248"/>
        <v>0</v>
      </c>
      <c r="AB502" s="365">
        <f t="shared" si="248"/>
        <v>0</v>
      </c>
      <c r="AC502" s="365">
        <f t="shared" si="248"/>
        <v>0</v>
      </c>
      <c r="AD502" s="365">
        <f t="shared" si="248"/>
        <v>0</v>
      </c>
      <c r="AE502" s="390">
        <f t="shared" si="238"/>
        <v>80</v>
      </c>
      <c r="AF502" s="364"/>
      <c r="AI502" s="1"/>
    </row>
    <row r="503" spans="2:35" x14ac:dyDescent="0.25">
      <c r="B503" s="332">
        <v>1</v>
      </c>
      <c r="C503" s="333">
        <v>1</v>
      </c>
      <c r="D503" s="1772" t="str">
        <f t="shared" si="233"/>
        <v>Urea (para alimento)</v>
      </c>
      <c r="E503" s="1772"/>
      <c r="F503" s="26" t="str">
        <f>'18b. Annex M6 - Reservorio'!F503</f>
        <v>Kilograma</v>
      </c>
      <c r="G503" s="41">
        <f t="shared" si="234"/>
        <v>0</v>
      </c>
      <c r="H503" s="410">
        <f>'2. Assumptions'!E97</f>
        <v>0.43</v>
      </c>
      <c r="I503" s="589">
        <f t="shared" si="235"/>
        <v>0</v>
      </c>
      <c r="J503" s="455"/>
      <c r="K503" s="365">
        <f t="shared" ref="K503:AD503" si="249">$H503*K51/$H51</f>
        <v>0</v>
      </c>
      <c r="L503" s="365">
        <f t="shared" si="249"/>
        <v>0</v>
      </c>
      <c r="M503" s="365">
        <f t="shared" si="249"/>
        <v>0</v>
      </c>
      <c r="N503" s="365">
        <f t="shared" si="249"/>
        <v>0</v>
      </c>
      <c r="O503" s="365">
        <f t="shared" si="249"/>
        <v>0</v>
      </c>
      <c r="P503" s="365">
        <f t="shared" si="249"/>
        <v>0</v>
      </c>
      <c r="Q503" s="365">
        <f t="shared" si="249"/>
        <v>0</v>
      </c>
      <c r="R503" s="365">
        <f t="shared" si="249"/>
        <v>0</v>
      </c>
      <c r="S503" s="365">
        <f t="shared" si="249"/>
        <v>0</v>
      </c>
      <c r="T503" s="365">
        <f t="shared" si="249"/>
        <v>0</v>
      </c>
      <c r="U503" s="365">
        <f t="shared" si="249"/>
        <v>0</v>
      </c>
      <c r="V503" s="365">
        <f t="shared" si="249"/>
        <v>0</v>
      </c>
      <c r="W503" s="365">
        <f t="shared" si="249"/>
        <v>0</v>
      </c>
      <c r="X503" s="365">
        <f t="shared" si="249"/>
        <v>0</v>
      </c>
      <c r="Y503" s="365">
        <f t="shared" si="249"/>
        <v>0</v>
      </c>
      <c r="Z503" s="365">
        <f t="shared" si="249"/>
        <v>0</v>
      </c>
      <c r="AA503" s="365">
        <f t="shared" si="249"/>
        <v>0</v>
      </c>
      <c r="AB503" s="365">
        <f t="shared" si="249"/>
        <v>0</v>
      </c>
      <c r="AC503" s="365">
        <f t="shared" si="249"/>
        <v>0</v>
      </c>
      <c r="AD503" s="365">
        <f t="shared" si="249"/>
        <v>0</v>
      </c>
      <c r="AE503" s="390">
        <f t="shared" si="238"/>
        <v>0</v>
      </c>
      <c r="AF503" s="364"/>
      <c r="AG503" s="115"/>
      <c r="AH503" s="115"/>
      <c r="AI503" s="115"/>
    </row>
    <row r="504" spans="2:35" x14ac:dyDescent="0.25">
      <c r="B504" s="66">
        <v>1</v>
      </c>
      <c r="C504" s="17">
        <v>1</v>
      </c>
      <c r="D504" s="1772" t="str">
        <f t="shared" si="233"/>
        <v>Herbicida sistemico de amplio espectro (Glifosato)</v>
      </c>
      <c r="E504" s="1772"/>
      <c r="F504" s="26" t="str">
        <f>'18b. Annex M6 - Reservorio'!F504</f>
        <v>Litro</v>
      </c>
      <c r="G504" s="41">
        <f t="shared" si="234"/>
        <v>0</v>
      </c>
      <c r="H504" s="410">
        <f>'2. Assumptions'!E93</f>
        <v>26.82</v>
      </c>
      <c r="I504" s="589">
        <f t="shared" si="235"/>
        <v>0</v>
      </c>
      <c r="J504" s="455"/>
      <c r="K504" s="365">
        <f t="shared" ref="K504:AD504" si="250">$H504*K52/$H52</f>
        <v>0</v>
      </c>
      <c r="L504" s="365">
        <f t="shared" si="250"/>
        <v>0</v>
      </c>
      <c r="M504" s="365">
        <f t="shared" si="250"/>
        <v>0</v>
      </c>
      <c r="N504" s="365">
        <f t="shared" si="250"/>
        <v>0</v>
      </c>
      <c r="O504" s="365">
        <f t="shared" si="250"/>
        <v>0</v>
      </c>
      <c r="P504" s="365">
        <f t="shared" si="250"/>
        <v>0</v>
      </c>
      <c r="Q504" s="365">
        <f t="shared" si="250"/>
        <v>0</v>
      </c>
      <c r="R504" s="365">
        <f t="shared" si="250"/>
        <v>0</v>
      </c>
      <c r="S504" s="365">
        <f t="shared" si="250"/>
        <v>0</v>
      </c>
      <c r="T504" s="365">
        <f t="shared" si="250"/>
        <v>0</v>
      </c>
      <c r="U504" s="365">
        <f t="shared" si="250"/>
        <v>0</v>
      </c>
      <c r="V504" s="365">
        <f t="shared" si="250"/>
        <v>0</v>
      </c>
      <c r="W504" s="365">
        <f t="shared" si="250"/>
        <v>0</v>
      </c>
      <c r="X504" s="365">
        <f t="shared" si="250"/>
        <v>0</v>
      </c>
      <c r="Y504" s="365">
        <f t="shared" si="250"/>
        <v>0</v>
      </c>
      <c r="Z504" s="365">
        <f t="shared" si="250"/>
        <v>0</v>
      </c>
      <c r="AA504" s="365">
        <f t="shared" si="250"/>
        <v>0</v>
      </c>
      <c r="AB504" s="365">
        <f t="shared" si="250"/>
        <v>0</v>
      </c>
      <c r="AC504" s="365">
        <f t="shared" si="250"/>
        <v>0</v>
      </c>
      <c r="AD504" s="365">
        <f t="shared" si="250"/>
        <v>0</v>
      </c>
      <c r="AE504" s="390">
        <f t="shared" si="238"/>
        <v>0</v>
      </c>
      <c r="AF504" s="364"/>
      <c r="AG504" s="115"/>
      <c r="AH504" s="115"/>
      <c r="AI504" s="115"/>
    </row>
    <row r="505" spans="2:35" x14ac:dyDescent="0.25">
      <c r="B505" s="339">
        <v>1</v>
      </c>
      <c r="C505" s="340">
        <v>1</v>
      </c>
      <c r="D505" s="1772" t="str">
        <f t="shared" si="233"/>
        <v>Fertilizante NPK</v>
      </c>
      <c r="E505" s="1772"/>
      <c r="F505" s="26" t="str">
        <f>'18b. Annex M6 - Reservorio'!F505</f>
        <v>kilogramo</v>
      </c>
      <c r="G505" s="41">
        <f t="shared" si="234"/>
        <v>35</v>
      </c>
      <c r="H505" s="368">
        <f>'2. Assumptions'!E91</f>
        <v>0.46800000000000003</v>
      </c>
      <c r="I505" s="589">
        <f t="shared" si="235"/>
        <v>16.380000000000003</v>
      </c>
      <c r="J505" s="592"/>
      <c r="K505" s="365">
        <f t="shared" ref="K505:AD505" si="251">$H505*K53/$H53</f>
        <v>16.380000000000003</v>
      </c>
      <c r="L505" s="365">
        <f t="shared" si="251"/>
        <v>0</v>
      </c>
      <c r="M505" s="365">
        <f t="shared" si="251"/>
        <v>0</v>
      </c>
      <c r="N505" s="365">
        <f t="shared" si="251"/>
        <v>0</v>
      </c>
      <c r="O505" s="365">
        <f t="shared" si="251"/>
        <v>0</v>
      </c>
      <c r="P505" s="365">
        <f t="shared" si="251"/>
        <v>0</v>
      </c>
      <c r="Q505" s="365">
        <f t="shared" si="251"/>
        <v>0</v>
      </c>
      <c r="R505" s="365">
        <f t="shared" si="251"/>
        <v>0</v>
      </c>
      <c r="S505" s="365">
        <f t="shared" si="251"/>
        <v>0</v>
      </c>
      <c r="T505" s="365">
        <f t="shared" si="251"/>
        <v>0</v>
      </c>
      <c r="U505" s="365">
        <f t="shared" si="251"/>
        <v>0</v>
      </c>
      <c r="V505" s="365">
        <f t="shared" si="251"/>
        <v>0</v>
      </c>
      <c r="W505" s="365">
        <f t="shared" si="251"/>
        <v>0</v>
      </c>
      <c r="X505" s="365">
        <f t="shared" si="251"/>
        <v>0</v>
      </c>
      <c r="Y505" s="365">
        <f t="shared" si="251"/>
        <v>0</v>
      </c>
      <c r="Z505" s="365">
        <f t="shared" si="251"/>
        <v>0</v>
      </c>
      <c r="AA505" s="365">
        <f t="shared" si="251"/>
        <v>0</v>
      </c>
      <c r="AB505" s="365">
        <f t="shared" si="251"/>
        <v>0</v>
      </c>
      <c r="AC505" s="365">
        <f t="shared" si="251"/>
        <v>0</v>
      </c>
      <c r="AD505" s="365">
        <f t="shared" si="251"/>
        <v>0</v>
      </c>
      <c r="AE505" s="390">
        <f t="shared" si="238"/>
        <v>16.380000000000003</v>
      </c>
      <c r="AF505" s="364"/>
      <c r="AG505" s="115"/>
      <c r="AH505" s="115"/>
      <c r="AI505" s="115"/>
    </row>
    <row r="506" spans="2:35" x14ac:dyDescent="0.25">
      <c r="B506" s="66">
        <v>1</v>
      </c>
      <c r="C506" s="17">
        <v>1</v>
      </c>
      <c r="D506" s="1772" t="str">
        <f t="shared" si="233"/>
        <v>Norgold</v>
      </c>
      <c r="E506" s="1772"/>
      <c r="F506" s="26" t="str">
        <f>'18b. Annex M6 - Reservorio'!F506</f>
        <v>kilogramo</v>
      </c>
      <c r="G506" s="41">
        <f t="shared" si="234"/>
        <v>0</v>
      </c>
      <c r="H506" s="410">
        <f>'2. Assumptions'!E94</f>
        <v>3</v>
      </c>
      <c r="I506" s="589">
        <f t="shared" si="235"/>
        <v>0</v>
      </c>
      <c r="J506" s="455"/>
      <c r="K506" s="365">
        <f t="shared" ref="K506:AD506" si="252">$H506*K54/$H54</f>
        <v>0</v>
      </c>
      <c r="L506" s="365">
        <f t="shared" si="252"/>
        <v>0</v>
      </c>
      <c r="M506" s="365">
        <f t="shared" si="252"/>
        <v>0</v>
      </c>
      <c r="N506" s="365">
        <f t="shared" si="252"/>
        <v>0</v>
      </c>
      <c r="O506" s="365">
        <f t="shared" si="252"/>
        <v>0</v>
      </c>
      <c r="P506" s="365">
        <f t="shared" si="252"/>
        <v>0</v>
      </c>
      <c r="Q506" s="365">
        <f t="shared" si="252"/>
        <v>0</v>
      </c>
      <c r="R506" s="365">
        <f t="shared" si="252"/>
        <v>0</v>
      </c>
      <c r="S506" s="365">
        <f t="shared" si="252"/>
        <v>0</v>
      </c>
      <c r="T506" s="365">
        <f t="shared" si="252"/>
        <v>0</v>
      </c>
      <c r="U506" s="365">
        <f t="shared" si="252"/>
        <v>0</v>
      </c>
      <c r="V506" s="365">
        <f t="shared" si="252"/>
        <v>0</v>
      </c>
      <c r="W506" s="365">
        <f t="shared" si="252"/>
        <v>0</v>
      </c>
      <c r="X506" s="365">
        <f t="shared" si="252"/>
        <v>0</v>
      </c>
      <c r="Y506" s="365">
        <f t="shared" si="252"/>
        <v>0</v>
      </c>
      <c r="Z506" s="365">
        <f t="shared" si="252"/>
        <v>0</v>
      </c>
      <c r="AA506" s="365">
        <f t="shared" si="252"/>
        <v>0</v>
      </c>
      <c r="AB506" s="365">
        <f t="shared" si="252"/>
        <v>0</v>
      </c>
      <c r="AC506" s="365">
        <f t="shared" si="252"/>
        <v>0</v>
      </c>
      <c r="AD506" s="365">
        <f t="shared" si="252"/>
        <v>0</v>
      </c>
      <c r="AE506" s="390">
        <f t="shared" si="238"/>
        <v>0</v>
      </c>
      <c r="AF506" s="364"/>
      <c r="AG506" s="115"/>
      <c r="AH506" s="115"/>
      <c r="AI506" s="115"/>
    </row>
    <row r="507" spans="2:35" x14ac:dyDescent="0.25">
      <c r="B507" s="66">
        <v>1</v>
      </c>
      <c r="C507" s="17">
        <v>1</v>
      </c>
      <c r="D507" s="1772" t="str">
        <f t="shared" si="233"/>
        <v>Stabislak</v>
      </c>
      <c r="E507" s="1772"/>
      <c r="F507" s="26" t="str">
        <f>'18b. Annex M6 - Reservorio'!F507</f>
        <v>kilogramo</v>
      </c>
      <c r="G507" s="41">
        <f t="shared" si="234"/>
        <v>0</v>
      </c>
      <c r="H507" s="410">
        <f>'2. Assumptions'!E95</f>
        <v>0.65</v>
      </c>
      <c r="I507" s="589">
        <f t="shared" si="235"/>
        <v>0</v>
      </c>
      <c r="J507" s="455"/>
      <c r="K507" s="365">
        <f t="shared" ref="K507:AD507" si="253">$H507*K55/$H55</f>
        <v>0</v>
      </c>
      <c r="L507" s="365">
        <f t="shared" si="253"/>
        <v>0</v>
      </c>
      <c r="M507" s="365">
        <f t="shared" si="253"/>
        <v>0</v>
      </c>
      <c r="N507" s="365">
        <f t="shared" si="253"/>
        <v>0</v>
      </c>
      <c r="O507" s="365">
        <f t="shared" si="253"/>
        <v>0</v>
      </c>
      <c r="P507" s="365">
        <f t="shared" si="253"/>
        <v>0</v>
      </c>
      <c r="Q507" s="365">
        <f t="shared" si="253"/>
        <v>0</v>
      </c>
      <c r="R507" s="365">
        <f t="shared" si="253"/>
        <v>0</v>
      </c>
      <c r="S507" s="365">
        <f t="shared" si="253"/>
        <v>0</v>
      </c>
      <c r="T507" s="365">
        <f t="shared" si="253"/>
        <v>0</v>
      </c>
      <c r="U507" s="365">
        <f t="shared" si="253"/>
        <v>0</v>
      </c>
      <c r="V507" s="365">
        <f t="shared" si="253"/>
        <v>0</v>
      </c>
      <c r="W507" s="365">
        <f t="shared" si="253"/>
        <v>0</v>
      </c>
      <c r="X507" s="365">
        <f t="shared" si="253"/>
        <v>0</v>
      </c>
      <c r="Y507" s="365">
        <f t="shared" si="253"/>
        <v>0</v>
      </c>
      <c r="Z507" s="365">
        <f t="shared" si="253"/>
        <v>0</v>
      </c>
      <c r="AA507" s="365">
        <f t="shared" si="253"/>
        <v>0</v>
      </c>
      <c r="AB507" s="365">
        <f t="shared" si="253"/>
        <v>0</v>
      </c>
      <c r="AC507" s="365">
        <f t="shared" si="253"/>
        <v>0</v>
      </c>
      <c r="AD507" s="365">
        <f t="shared" si="253"/>
        <v>0</v>
      </c>
      <c r="AE507" s="390">
        <f t="shared" si="238"/>
        <v>0</v>
      </c>
      <c r="AF507" s="364"/>
      <c r="AG507" s="115"/>
      <c r="AH507" s="115"/>
      <c r="AI507" s="115"/>
    </row>
    <row r="508" spans="2:35" x14ac:dyDescent="0.25">
      <c r="B508" s="66">
        <v>1</v>
      </c>
      <c r="C508" s="17">
        <v>1</v>
      </c>
      <c r="D508" s="1772" t="str">
        <f t="shared" si="233"/>
        <v>Desinfectante y otros</v>
      </c>
      <c r="E508" s="1772"/>
      <c r="F508" s="26" t="str">
        <f>'18b. Annex M6 - Reservorio'!F508</f>
        <v>litro</v>
      </c>
      <c r="G508" s="41">
        <f t="shared" si="234"/>
        <v>0</v>
      </c>
      <c r="H508" s="410">
        <f>'2. Assumptions'!E98</f>
        <v>1.667</v>
      </c>
      <c r="I508" s="589">
        <f t="shared" si="235"/>
        <v>0</v>
      </c>
      <c r="J508" s="455"/>
      <c r="K508" s="365">
        <f t="shared" ref="K508:AD508" si="254">$H508*K56/$H56</f>
        <v>0</v>
      </c>
      <c r="L508" s="365">
        <f t="shared" si="254"/>
        <v>0</v>
      </c>
      <c r="M508" s="365">
        <f t="shared" si="254"/>
        <v>0</v>
      </c>
      <c r="N508" s="365">
        <f t="shared" si="254"/>
        <v>0</v>
      </c>
      <c r="O508" s="365">
        <f t="shared" si="254"/>
        <v>0</v>
      </c>
      <c r="P508" s="365">
        <f t="shared" si="254"/>
        <v>0</v>
      </c>
      <c r="Q508" s="365">
        <f t="shared" si="254"/>
        <v>0</v>
      </c>
      <c r="R508" s="365">
        <f t="shared" si="254"/>
        <v>0</v>
      </c>
      <c r="S508" s="365">
        <f t="shared" si="254"/>
        <v>0</v>
      </c>
      <c r="T508" s="365">
        <f t="shared" si="254"/>
        <v>0</v>
      </c>
      <c r="U508" s="365">
        <f t="shared" si="254"/>
        <v>0</v>
      </c>
      <c r="V508" s="365">
        <f t="shared" si="254"/>
        <v>0</v>
      </c>
      <c r="W508" s="365">
        <f t="shared" si="254"/>
        <v>0</v>
      </c>
      <c r="X508" s="365">
        <f t="shared" si="254"/>
        <v>0</v>
      </c>
      <c r="Y508" s="365">
        <f t="shared" si="254"/>
        <v>0</v>
      </c>
      <c r="Z508" s="365">
        <f t="shared" si="254"/>
        <v>0</v>
      </c>
      <c r="AA508" s="365">
        <f t="shared" si="254"/>
        <v>0</v>
      </c>
      <c r="AB508" s="365">
        <f t="shared" si="254"/>
        <v>0</v>
      </c>
      <c r="AC508" s="365">
        <f t="shared" si="254"/>
        <v>0</v>
      </c>
      <c r="AD508" s="365">
        <f t="shared" si="254"/>
        <v>0</v>
      </c>
      <c r="AE508" s="390">
        <f t="shared" si="238"/>
        <v>0</v>
      </c>
      <c r="AF508" s="364"/>
      <c r="AG508" s="115"/>
      <c r="AH508" s="115"/>
      <c r="AI508" s="115"/>
    </row>
    <row r="509" spans="2:35" x14ac:dyDescent="0.25">
      <c r="B509" s="66">
        <v>1</v>
      </c>
      <c r="C509" s="17">
        <v>1</v>
      </c>
      <c r="D509" s="1772" t="str">
        <f t="shared" si="233"/>
        <v>Diesel operación maquinaria agricola</v>
      </c>
      <c r="E509" s="1772"/>
      <c r="F509" s="26" t="str">
        <f>'18b. Annex M6 - Reservorio'!F509</f>
        <v>litro</v>
      </c>
      <c r="G509" s="41">
        <f t="shared" si="234"/>
        <v>0</v>
      </c>
      <c r="H509" s="410">
        <f>'2. Assumptions'!E99</f>
        <v>6.3E-2</v>
      </c>
      <c r="I509" s="589">
        <f t="shared" si="235"/>
        <v>0</v>
      </c>
      <c r="J509" s="455"/>
      <c r="K509" s="365">
        <f t="shared" ref="K509:AD509" si="255">$H509*K57/$H57</f>
        <v>0</v>
      </c>
      <c r="L509" s="365">
        <f t="shared" si="255"/>
        <v>0</v>
      </c>
      <c r="M509" s="365">
        <f t="shared" si="255"/>
        <v>0</v>
      </c>
      <c r="N509" s="365">
        <f t="shared" si="255"/>
        <v>0</v>
      </c>
      <c r="O509" s="365">
        <f t="shared" si="255"/>
        <v>0</v>
      </c>
      <c r="P509" s="365">
        <f t="shared" si="255"/>
        <v>0</v>
      </c>
      <c r="Q509" s="365">
        <f t="shared" si="255"/>
        <v>0</v>
      </c>
      <c r="R509" s="365">
        <f t="shared" si="255"/>
        <v>0</v>
      </c>
      <c r="S509" s="365">
        <f t="shared" si="255"/>
        <v>0</v>
      </c>
      <c r="T509" s="365">
        <f t="shared" si="255"/>
        <v>0</v>
      </c>
      <c r="U509" s="365">
        <f t="shared" si="255"/>
        <v>0</v>
      </c>
      <c r="V509" s="365">
        <f t="shared" si="255"/>
        <v>0</v>
      </c>
      <c r="W509" s="365">
        <f t="shared" si="255"/>
        <v>0</v>
      </c>
      <c r="X509" s="365">
        <f t="shared" si="255"/>
        <v>0</v>
      </c>
      <c r="Y509" s="365">
        <f t="shared" si="255"/>
        <v>0</v>
      </c>
      <c r="Z509" s="365">
        <f t="shared" si="255"/>
        <v>0</v>
      </c>
      <c r="AA509" s="365">
        <f t="shared" si="255"/>
        <v>0</v>
      </c>
      <c r="AB509" s="365">
        <f t="shared" si="255"/>
        <v>0</v>
      </c>
      <c r="AC509" s="365">
        <f t="shared" si="255"/>
        <v>0</v>
      </c>
      <c r="AD509" s="365">
        <f t="shared" si="255"/>
        <v>0</v>
      </c>
      <c r="AE509" s="390">
        <f t="shared" si="238"/>
        <v>0</v>
      </c>
      <c r="AF509" s="364"/>
      <c r="AG509" s="115"/>
      <c r="AH509" s="115"/>
      <c r="AI509" s="115"/>
    </row>
    <row r="510" spans="2:35" x14ac:dyDescent="0.25">
      <c r="B510" s="66">
        <v>1</v>
      </c>
      <c r="C510" s="17">
        <v>20</v>
      </c>
      <c r="D510" s="1772" t="str">
        <f t="shared" si="233"/>
        <v>Gasolina para motosierra</v>
      </c>
      <c r="E510" s="1772"/>
      <c r="F510" s="26" t="str">
        <f>'18b. Annex M6 - Reservorio'!F510</f>
        <v>litro</v>
      </c>
      <c r="G510" s="41">
        <f t="shared" si="234"/>
        <v>0</v>
      </c>
      <c r="H510" s="410">
        <f>'2. Assumptions'!E101</f>
        <v>7.4999999999999997E-2</v>
      </c>
      <c r="I510" s="589">
        <f t="shared" si="235"/>
        <v>0</v>
      </c>
      <c r="J510" s="455"/>
      <c r="K510" s="365">
        <f t="shared" ref="K510:AD510" si="256">$H510*K58/$H58</f>
        <v>0</v>
      </c>
      <c r="L510" s="365">
        <f t="shared" si="256"/>
        <v>0</v>
      </c>
      <c r="M510" s="365">
        <f t="shared" si="256"/>
        <v>0</v>
      </c>
      <c r="N510" s="365">
        <f t="shared" si="256"/>
        <v>0</v>
      </c>
      <c r="O510" s="365">
        <f t="shared" si="256"/>
        <v>0</v>
      </c>
      <c r="P510" s="365">
        <f t="shared" si="256"/>
        <v>0</v>
      </c>
      <c r="Q510" s="365">
        <f t="shared" si="256"/>
        <v>0</v>
      </c>
      <c r="R510" s="365">
        <f t="shared" si="256"/>
        <v>0</v>
      </c>
      <c r="S510" s="365">
        <f t="shared" si="256"/>
        <v>0</v>
      </c>
      <c r="T510" s="365">
        <f t="shared" si="256"/>
        <v>0</v>
      </c>
      <c r="U510" s="365">
        <f t="shared" si="256"/>
        <v>0</v>
      </c>
      <c r="V510" s="365">
        <f t="shared" si="256"/>
        <v>0</v>
      </c>
      <c r="W510" s="365">
        <f t="shared" si="256"/>
        <v>0</v>
      </c>
      <c r="X510" s="365">
        <f t="shared" si="256"/>
        <v>0</v>
      </c>
      <c r="Y510" s="365">
        <f t="shared" si="256"/>
        <v>0</v>
      </c>
      <c r="Z510" s="365">
        <f t="shared" si="256"/>
        <v>0</v>
      </c>
      <c r="AA510" s="365">
        <f t="shared" si="256"/>
        <v>0</v>
      </c>
      <c r="AB510" s="365">
        <f t="shared" si="256"/>
        <v>0</v>
      </c>
      <c r="AC510" s="365">
        <f t="shared" si="256"/>
        <v>0</v>
      </c>
      <c r="AD510" s="365">
        <f t="shared" si="256"/>
        <v>0</v>
      </c>
      <c r="AE510" s="390">
        <f t="shared" si="238"/>
        <v>0</v>
      </c>
      <c r="AF510" s="364"/>
      <c r="AG510" s="115"/>
      <c r="AH510" s="115"/>
      <c r="AI510" s="115"/>
    </row>
    <row r="511" spans="2:35" ht="14.4" thickBot="1" x14ac:dyDescent="0.3">
      <c r="B511" s="69">
        <v>1</v>
      </c>
      <c r="C511" s="70">
        <v>20</v>
      </c>
      <c r="D511" s="1772" t="str">
        <f t="shared" si="233"/>
        <v>Aceite para mezcla</v>
      </c>
      <c r="E511" s="1772"/>
      <c r="F511" s="26" t="str">
        <f>'18b. Annex M6 - Reservorio'!F511</f>
        <v>litro</v>
      </c>
      <c r="G511" s="41">
        <f t="shared" si="234"/>
        <v>0</v>
      </c>
      <c r="H511" s="536">
        <f>'2. Assumptions'!E100</f>
        <v>0.152</v>
      </c>
      <c r="I511" s="589">
        <f t="shared" si="235"/>
        <v>0</v>
      </c>
      <c r="J511" s="456"/>
      <c r="K511" s="365">
        <f t="shared" ref="K511:AD511" si="257">$H511*K59/$H59</f>
        <v>0</v>
      </c>
      <c r="L511" s="365">
        <f t="shared" si="257"/>
        <v>0</v>
      </c>
      <c r="M511" s="365">
        <f t="shared" si="257"/>
        <v>0</v>
      </c>
      <c r="N511" s="365">
        <f t="shared" si="257"/>
        <v>0</v>
      </c>
      <c r="O511" s="365">
        <f t="shared" si="257"/>
        <v>0</v>
      </c>
      <c r="P511" s="365">
        <f t="shared" si="257"/>
        <v>0</v>
      </c>
      <c r="Q511" s="365">
        <f t="shared" si="257"/>
        <v>0</v>
      </c>
      <c r="R511" s="365">
        <f t="shared" si="257"/>
        <v>0</v>
      </c>
      <c r="S511" s="365">
        <f t="shared" si="257"/>
        <v>0</v>
      </c>
      <c r="T511" s="365">
        <f t="shared" si="257"/>
        <v>0</v>
      </c>
      <c r="U511" s="365">
        <f t="shared" si="257"/>
        <v>0</v>
      </c>
      <c r="V511" s="365">
        <f t="shared" si="257"/>
        <v>0</v>
      </c>
      <c r="W511" s="365">
        <f t="shared" si="257"/>
        <v>0</v>
      </c>
      <c r="X511" s="365">
        <f t="shared" si="257"/>
        <v>0</v>
      </c>
      <c r="Y511" s="365">
        <f t="shared" si="257"/>
        <v>0</v>
      </c>
      <c r="Z511" s="365">
        <f t="shared" si="257"/>
        <v>0</v>
      </c>
      <c r="AA511" s="365">
        <f t="shared" si="257"/>
        <v>0</v>
      </c>
      <c r="AB511" s="365">
        <f t="shared" si="257"/>
        <v>0</v>
      </c>
      <c r="AC511" s="365">
        <f t="shared" si="257"/>
        <v>0</v>
      </c>
      <c r="AD511" s="365">
        <f t="shared" si="257"/>
        <v>0</v>
      </c>
      <c r="AE511" s="390">
        <f t="shared" si="238"/>
        <v>0</v>
      </c>
      <c r="AF511" s="364"/>
      <c r="AG511" s="115"/>
      <c r="AH511" s="115"/>
      <c r="AI511" s="115"/>
    </row>
    <row r="512" spans="2:35" ht="14.4" thickBot="1" x14ac:dyDescent="0.3">
      <c r="B512" s="61"/>
      <c r="C512" s="62"/>
      <c r="D512" s="1302" t="s">
        <v>173</v>
      </c>
      <c r="E512" s="1302"/>
      <c r="F512" s="1303"/>
      <c r="G512" s="64"/>
      <c r="H512" s="429"/>
      <c r="I512" s="429"/>
      <c r="J512" s="596">
        <f>SUM(I513:I516)</f>
        <v>110</v>
      </c>
      <c r="K512" s="356">
        <f t="shared" ref="K512:AE512" si="258">SUM(K513:K516)</f>
        <v>110</v>
      </c>
      <c r="L512" s="356">
        <f t="shared" si="258"/>
        <v>0</v>
      </c>
      <c r="M512" s="356">
        <f t="shared" si="258"/>
        <v>0</v>
      </c>
      <c r="N512" s="356">
        <f t="shared" si="258"/>
        <v>0</v>
      </c>
      <c r="O512" s="356">
        <f t="shared" si="258"/>
        <v>0</v>
      </c>
      <c r="P512" s="356">
        <f t="shared" si="258"/>
        <v>0</v>
      </c>
      <c r="Q512" s="356">
        <f t="shared" si="258"/>
        <v>0</v>
      </c>
      <c r="R512" s="356">
        <f t="shared" si="258"/>
        <v>0</v>
      </c>
      <c r="S512" s="356">
        <f t="shared" si="258"/>
        <v>0</v>
      </c>
      <c r="T512" s="356">
        <f t="shared" si="258"/>
        <v>0</v>
      </c>
      <c r="U512" s="356">
        <f t="shared" si="258"/>
        <v>0</v>
      </c>
      <c r="V512" s="356">
        <f t="shared" si="258"/>
        <v>0</v>
      </c>
      <c r="W512" s="356">
        <f t="shared" si="258"/>
        <v>0</v>
      </c>
      <c r="X512" s="356">
        <f t="shared" si="258"/>
        <v>0</v>
      </c>
      <c r="Y512" s="356">
        <f t="shared" si="258"/>
        <v>0</v>
      </c>
      <c r="Z512" s="356">
        <f t="shared" si="258"/>
        <v>0</v>
      </c>
      <c r="AA512" s="356">
        <f t="shared" si="258"/>
        <v>0</v>
      </c>
      <c r="AB512" s="356">
        <f t="shared" si="258"/>
        <v>0</v>
      </c>
      <c r="AC512" s="356">
        <f t="shared" si="258"/>
        <v>0</v>
      </c>
      <c r="AD512" s="356">
        <f t="shared" si="258"/>
        <v>0</v>
      </c>
      <c r="AE512" s="356">
        <f t="shared" si="258"/>
        <v>110</v>
      </c>
      <c r="AF512" s="364"/>
      <c r="AG512" s="115"/>
      <c r="AH512" s="115"/>
      <c r="AI512" s="115"/>
    </row>
    <row r="513" spans="1:42" s="14" customFormat="1" x14ac:dyDescent="0.25">
      <c r="A513" s="1"/>
      <c r="B513" s="48">
        <v>1</v>
      </c>
      <c r="C513" s="49">
        <v>1</v>
      </c>
      <c r="D513" s="1496"/>
      <c r="E513" s="1133"/>
      <c r="F513" s="52"/>
      <c r="G513" s="41"/>
      <c r="H513" s="432"/>
      <c r="I513" s="452"/>
      <c r="J513" s="451"/>
      <c r="K513" s="365">
        <v>0</v>
      </c>
      <c r="L513" s="115"/>
      <c r="M513" s="115"/>
      <c r="N513" s="115"/>
      <c r="O513" s="115"/>
      <c r="P513" s="115"/>
      <c r="Q513" s="115"/>
      <c r="R513" s="115"/>
      <c r="S513" s="115"/>
      <c r="T513" s="115"/>
      <c r="U513" s="115"/>
      <c r="V513" s="115"/>
      <c r="W513" s="115"/>
      <c r="X513" s="115"/>
      <c r="Y513" s="115"/>
      <c r="Z513" s="115"/>
      <c r="AA513" s="115"/>
      <c r="AB513" s="115"/>
      <c r="AC513" s="115"/>
      <c r="AD513" s="115"/>
      <c r="AE513" s="390">
        <f t="shared" ref="AE513:AE516" si="259">SUM(K513:AD513)</f>
        <v>0</v>
      </c>
      <c r="AF513" s="364"/>
      <c r="AG513" s="115"/>
      <c r="AH513" s="115"/>
      <c r="AI513" s="115"/>
    </row>
    <row r="514" spans="1:42" s="14" customFormat="1" x14ac:dyDescent="0.25">
      <c r="B514" s="48">
        <v>1</v>
      </c>
      <c r="C514" s="49">
        <v>1</v>
      </c>
      <c r="D514" s="1496"/>
      <c r="E514" s="1133"/>
      <c r="F514" s="52"/>
      <c r="G514" s="41"/>
      <c r="H514" s="432"/>
      <c r="I514" s="452"/>
      <c r="J514" s="453"/>
      <c r="K514" s="365">
        <v>0</v>
      </c>
      <c r="L514" s="115"/>
      <c r="M514" s="115"/>
      <c r="N514" s="115"/>
      <c r="O514" s="115"/>
      <c r="P514" s="115"/>
      <c r="Q514" s="115"/>
      <c r="R514" s="115"/>
      <c r="S514" s="115"/>
      <c r="T514" s="115"/>
      <c r="U514" s="115"/>
      <c r="V514" s="115"/>
      <c r="W514" s="115"/>
      <c r="X514" s="115"/>
      <c r="Y514" s="115"/>
      <c r="Z514" s="115"/>
      <c r="AA514" s="115"/>
      <c r="AB514" s="115"/>
      <c r="AC514" s="115"/>
      <c r="AD514" s="115"/>
      <c r="AE514" s="390">
        <f t="shared" si="259"/>
        <v>0</v>
      </c>
      <c r="AF514" s="364"/>
      <c r="AG514" s="115"/>
      <c r="AH514" s="115"/>
      <c r="AI514" s="115"/>
    </row>
    <row r="515" spans="1:42" s="14" customFormat="1" x14ac:dyDescent="0.25">
      <c r="B515" s="66">
        <v>1</v>
      </c>
      <c r="C515" s="17">
        <v>1</v>
      </c>
      <c r="D515" s="1496"/>
      <c r="E515" s="1133"/>
      <c r="F515" s="52"/>
      <c r="G515" s="41"/>
      <c r="H515" s="432"/>
      <c r="I515" s="452"/>
      <c r="J515" s="455"/>
      <c r="K515" s="365">
        <v>0</v>
      </c>
      <c r="AE515" s="390">
        <f t="shared" si="259"/>
        <v>0</v>
      </c>
      <c r="AF515" s="364"/>
      <c r="AG515" s="115"/>
      <c r="AH515" s="115"/>
      <c r="AI515" s="115"/>
    </row>
    <row r="516" spans="1:42" s="40" customFormat="1" ht="14.4" thickBot="1" x14ac:dyDescent="0.3">
      <c r="B516" s="196">
        <v>1</v>
      </c>
      <c r="C516" s="20">
        <v>1</v>
      </c>
      <c r="D516" s="1496" t="str">
        <f>D64</f>
        <v>Cercas electricas con paneles solares</v>
      </c>
      <c r="E516" s="1507"/>
      <c r="F516" s="21" t="s">
        <v>83</v>
      </c>
      <c r="G516" s="41">
        <f>G64</f>
        <v>0.16666666666666666</v>
      </c>
      <c r="H516" s="431">
        <f>'18b. Annex M6 - Reservorio'!H516</f>
        <v>660</v>
      </c>
      <c r="I516" s="589">
        <f t="shared" ref="I516" si="260">G516*H516</f>
        <v>110</v>
      </c>
      <c r="J516" s="598"/>
      <c r="K516" s="365">
        <f>$H516*K64/$H64</f>
        <v>110</v>
      </c>
      <c r="L516" s="365">
        <f t="shared" ref="L516:AD516" si="261">$H516*L64/$H64</f>
        <v>0</v>
      </c>
      <c r="M516" s="365">
        <f t="shared" si="261"/>
        <v>0</v>
      </c>
      <c r="N516" s="365">
        <f t="shared" si="261"/>
        <v>0</v>
      </c>
      <c r="O516" s="365">
        <f t="shared" si="261"/>
        <v>0</v>
      </c>
      <c r="P516" s="365">
        <f t="shared" si="261"/>
        <v>0</v>
      </c>
      <c r="Q516" s="365">
        <f t="shared" si="261"/>
        <v>0</v>
      </c>
      <c r="R516" s="365">
        <f t="shared" si="261"/>
        <v>0</v>
      </c>
      <c r="S516" s="365">
        <f t="shared" si="261"/>
        <v>0</v>
      </c>
      <c r="T516" s="365">
        <f t="shared" si="261"/>
        <v>0</v>
      </c>
      <c r="U516" s="365">
        <f t="shared" si="261"/>
        <v>0</v>
      </c>
      <c r="V516" s="365">
        <f t="shared" si="261"/>
        <v>0</v>
      </c>
      <c r="W516" s="365">
        <f t="shared" si="261"/>
        <v>0</v>
      </c>
      <c r="X516" s="365">
        <f t="shared" si="261"/>
        <v>0</v>
      </c>
      <c r="Y516" s="365">
        <f t="shared" si="261"/>
        <v>0</v>
      </c>
      <c r="Z516" s="365">
        <f t="shared" si="261"/>
        <v>0</v>
      </c>
      <c r="AA516" s="365">
        <f t="shared" si="261"/>
        <v>0</v>
      </c>
      <c r="AB516" s="365">
        <f t="shared" si="261"/>
        <v>0</v>
      </c>
      <c r="AC516" s="365">
        <f t="shared" si="261"/>
        <v>0</v>
      </c>
      <c r="AD516" s="365">
        <f t="shared" si="261"/>
        <v>0</v>
      </c>
      <c r="AE516" s="390">
        <f t="shared" si="259"/>
        <v>110</v>
      </c>
      <c r="AF516" s="364"/>
      <c r="AG516" s="115"/>
      <c r="AH516" s="115"/>
      <c r="AI516" s="115"/>
    </row>
    <row r="517" spans="1:42" s="59" customFormat="1" ht="14.4" thickBot="1" x14ac:dyDescent="0.3">
      <c r="B517" s="84"/>
      <c r="C517" s="85"/>
      <c r="D517" s="93" t="s">
        <v>215</v>
      </c>
      <c r="E517" s="93"/>
      <c r="F517" s="243"/>
      <c r="G517" s="243"/>
      <c r="H517" s="436"/>
      <c r="I517" s="436"/>
      <c r="J517" s="596">
        <f>SUM(I518:I525)</f>
        <v>1857.5949999999998</v>
      </c>
      <c r="K517" s="356">
        <f t="shared" ref="K517:AE517" si="262">SUM(K518:K525)</f>
        <v>149.92330000000001</v>
      </c>
      <c r="L517" s="356">
        <f t="shared" si="262"/>
        <v>91.2453</v>
      </c>
      <c r="M517" s="356">
        <f t="shared" si="262"/>
        <v>92.2453</v>
      </c>
      <c r="N517" s="356">
        <f t="shared" si="262"/>
        <v>93.2453</v>
      </c>
      <c r="O517" s="356">
        <f t="shared" si="262"/>
        <v>94.2453</v>
      </c>
      <c r="P517" s="356">
        <f t="shared" si="262"/>
        <v>95.2453</v>
      </c>
      <c r="Q517" s="356">
        <f t="shared" si="262"/>
        <v>96.2453</v>
      </c>
      <c r="R517" s="356">
        <f t="shared" si="262"/>
        <v>97.2453</v>
      </c>
      <c r="S517" s="356">
        <f t="shared" si="262"/>
        <v>98.2453</v>
      </c>
      <c r="T517" s="356">
        <f t="shared" si="262"/>
        <v>99.2453</v>
      </c>
      <c r="U517" s="356">
        <f t="shared" si="262"/>
        <v>114.256</v>
      </c>
      <c r="V517" s="356">
        <f t="shared" si="262"/>
        <v>98.912000000000006</v>
      </c>
      <c r="W517" s="356">
        <f t="shared" si="262"/>
        <v>99.912000000000006</v>
      </c>
      <c r="X517" s="356">
        <f t="shared" si="262"/>
        <v>100.91200000000001</v>
      </c>
      <c r="Y517" s="356">
        <f t="shared" si="262"/>
        <v>101.91200000000001</v>
      </c>
      <c r="Z517" s="356">
        <f t="shared" si="262"/>
        <v>102.91200000000001</v>
      </c>
      <c r="AA517" s="356">
        <f t="shared" si="262"/>
        <v>103.91200000000001</v>
      </c>
      <c r="AB517" s="356">
        <f t="shared" si="262"/>
        <v>104.91200000000001</v>
      </c>
      <c r="AC517" s="356">
        <f t="shared" si="262"/>
        <v>105.91200000000001</v>
      </c>
      <c r="AD517" s="356">
        <f t="shared" si="262"/>
        <v>106.91200000000001</v>
      </c>
      <c r="AE517" s="356">
        <f t="shared" si="262"/>
        <v>2047.595</v>
      </c>
      <c r="AF517" s="364"/>
      <c r="AG517" s="115"/>
      <c r="AH517" s="115"/>
      <c r="AI517" s="115"/>
    </row>
    <row r="518" spans="1:42" s="59" customFormat="1" x14ac:dyDescent="0.25">
      <c r="B518" s="48">
        <v>1</v>
      </c>
      <c r="C518" s="49">
        <v>1</v>
      </c>
      <c r="D518" s="1124" t="str">
        <f t="shared" ref="D518:D525" si="263">D66</f>
        <v>Preparacion de suelo -  Subsolador</v>
      </c>
      <c r="E518" s="1125"/>
      <c r="F518" s="52" t="str">
        <f>F66</f>
        <v>hectarea</v>
      </c>
      <c r="G518" s="41">
        <f>G66</f>
        <v>2</v>
      </c>
      <c r="H518" s="431">
        <f>'2. Assumptions'!E168</f>
        <v>16.332999999999998</v>
      </c>
      <c r="I518" s="589">
        <f t="shared" ref="I518:I525" si="264">G518*H518</f>
        <v>32.665999999999997</v>
      </c>
      <c r="J518" s="597"/>
      <c r="K518" s="365">
        <f>$H518*K66/$H66</f>
        <v>16.332999999999998</v>
      </c>
      <c r="L518" s="365">
        <f t="shared" ref="L518:AD524" si="265">$H518*L66/$H66</f>
        <v>0</v>
      </c>
      <c r="M518" s="365">
        <f t="shared" si="265"/>
        <v>0</v>
      </c>
      <c r="N518" s="365">
        <f t="shared" si="265"/>
        <v>0</v>
      </c>
      <c r="O518" s="365">
        <f t="shared" si="265"/>
        <v>0</v>
      </c>
      <c r="P518" s="365">
        <f t="shared" si="265"/>
        <v>0</v>
      </c>
      <c r="Q518" s="365">
        <f t="shared" si="265"/>
        <v>0</v>
      </c>
      <c r="R518" s="365">
        <f t="shared" si="265"/>
        <v>0</v>
      </c>
      <c r="S518" s="365">
        <f t="shared" si="265"/>
        <v>0</v>
      </c>
      <c r="T518" s="365">
        <f t="shared" si="265"/>
        <v>0</v>
      </c>
      <c r="U518" s="365">
        <f t="shared" si="265"/>
        <v>16.332999999999998</v>
      </c>
      <c r="V518" s="365">
        <f t="shared" si="265"/>
        <v>0</v>
      </c>
      <c r="W518" s="365">
        <f t="shared" si="265"/>
        <v>0</v>
      </c>
      <c r="X518" s="365">
        <f t="shared" si="265"/>
        <v>0</v>
      </c>
      <c r="Y518" s="365">
        <f t="shared" si="265"/>
        <v>0</v>
      </c>
      <c r="Z518" s="365">
        <f t="shared" si="265"/>
        <v>0</v>
      </c>
      <c r="AA518" s="365">
        <f t="shared" si="265"/>
        <v>0</v>
      </c>
      <c r="AB518" s="365">
        <f t="shared" si="265"/>
        <v>0</v>
      </c>
      <c r="AC518" s="365">
        <f t="shared" si="265"/>
        <v>0</v>
      </c>
      <c r="AD518" s="365">
        <f t="shared" si="265"/>
        <v>0</v>
      </c>
      <c r="AE518" s="390">
        <f t="shared" ref="AE518:AE525" si="266">SUM(K518:AD518)</f>
        <v>32.665999999999997</v>
      </c>
      <c r="AF518" s="364"/>
    </row>
    <row r="519" spans="1:42" s="59" customFormat="1" x14ac:dyDescent="0.25">
      <c r="B519" s="48">
        <v>1</v>
      </c>
      <c r="C519" s="49">
        <v>1</v>
      </c>
      <c r="D519" s="1496" t="str">
        <f t="shared" si="263"/>
        <v>Preparacion de suelo -  Surcador</v>
      </c>
      <c r="E519" s="1125"/>
      <c r="F519" s="52" t="str">
        <f t="shared" ref="F519:G525" si="267">F67</f>
        <v>hectarea</v>
      </c>
      <c r="G519" s="41">
        <f t="shared" si="267"/>
        <v>2</v>
      </c>
      <c r="H519" s="431">
        <f>'2. Assumptions'!E175</f>
        <v>16.667000000000002</v>
      </c>
      <c r="I519" s="589">
        <f t="shared" si="264"/>
        <v>33.334000000000003</v>
      </c>
      <c r="J519" s="598"/>
      <c r="K519" s="365">
        <f t="shared" ref="K519:Z524" si="268">$H519*K67/$H67</f>
        <v>33.334000000000003</v>
      </c>
      <c r="L519" s="365">
        <f t="shared" si="268"/>
        <v>0</v>
      </c>
      <c r="M519" s="365">
        <f t="shared" si="268"/>
        <v>0</v>
      </c>
      <c r="N519" s="365">
        <f t="shared" si="268"/>
        <v>0</v>
      </c>
      <c r="O519" s="365">
        <f t="shared" si="268"/>
        <v>0</v>
      </c>
      <c r="P519" s="365">
        <f t="shared" si="268"/>
        <v>0</v>
      </c>
      <c r="Q519" s="365">
        <f t="shared" si="268"/>
        <v>0</v>
      </c>
      <c r="R519" s="365">
        <f t="shared" si="268"/>
        <v>0</v>
      </c>
      <c r="S519" s="365">
        <f t="shared" si="268"/>
        <v>0</v>
      </c>
      <c r="T519" s="365">
        <f t="shared" si="268"/>
        <v>0</v>
      </c>
      <c r="U519" s="365">
        <f t="shared" si="268"/>
        <v>0</v>
      </c>
      <c r="V519" s="365">
        <f t="shared" si="268"/>
        <v>0</v>
      </c>
      <c r="W519" s="365">
        <f t="shared" si="268"/>
        <v>0</v>
      </c>
      <c r="X519" s="365">
        <f t="shared" si="268"/>
        <v>0</v>
      </c>
      <c r="Y519" s="365">
        <f t="shared" si="268"/>
        <v>0</v>
      </c>
      <c r="Z519" s="365">
        <f t="shared" si="268"/>
        <v>0</v>
      </c>
      <c r="AA519" s="365">
        <f t="shared" si="265"/>
        <v>0</v>
      </c>
      <c r="AB519" s="365">
        <f t="shared" si="265"/>
        <v>0</v>
      </c>
      <c r="AC519" s="365">
        <f t="shared" si="265"/>
        <v>0</v>
      </c>
      <c r="AD519" s="365">
        <f t="shared" si="265"/>
        <v>0</v>
      </c>
      <c r="AE519" s="390">
        <f t="shared" si="266"/>
        <v>33.334000000000003</v>
      </c>
      <c r="AF519" s="364"/>
    </row>
    <row r="520" spans="1:42" s="59" customFormat="1" x14ac:dyDescent="0.25">
      <c r="B520" s="48">
        <v>1</v>
      </c>
      <c r="C520" s="49">
        <v>1</v>
      </c>
      <c r="D520" s="1496" t="str">
        <f t="shared" si="263"/>
        <v>Plantacion - Siembra de pasto (Gramineas)</v>
      </c>
      <c r="E520" s="1125"/>
      <c r="F520" s="52" t="str">
        <f t="shared" si="267"/>
        <v>hectárea</v>
      </c>
      <c r="G520" s="41">
        <f t="shared" si="267"/>
        <v>1</v>
      </c>
      <c r="H520" s="431">
        <f>'2. Assumptions'!E172</f>
        <v>23.332999999999998</v>
      </c>
      <c r="I520" s="589">
        <f t="shared" si="264"/>
        <v>23.332999999999998</v>
      </c>
      <c r="J520" s="598"/>
      <c r="K520" s="365">
        <f t="shared" si="268"/>
        <v>2.3332999999999999</v>
      </c>
      <c r="L520" s="365">
        <f t="shared" si="265"/>
        <v>2.3332999999999999</v>
      </c>
      <c r="M520" s="365">
        <f t="shared" si="265"/>
        <v>2.3332999999999999</v>
      </c>
      <c r="N520" s="365">
        <f t="shared" si="265"/>
        <v>2.3332999999999999</v>
      </c>
      <c r="O520" s="365">
        <f t="shared" si="265"/>
        <v>2.3332999999999999</v>
      </c>
      <c r="P520" s="365">
        <f t="shared" si="265"/>
        <v>2.3332999999999999</v>
      </c>
      <c r="Q520" s="365">
        <f t="shared" si="265"/>
        <v>2.3332999999999999</v>
      </c>
      <c r="R520" s="365">
        <f t="shared" si="265"/>
        <v>2.3332999999999999</v>
      </c>
      <c r="S520" s="365">
        <f t="shared" si="265"/>
        <v>2.3332999999999999</v>
      </c>
      <c r="T520" s="365">
        <f t="shared" si="265"/>
        <v>2.3332999999999999</v>
      </c>
      <c r="U520" s="365">
        <f t="shared" si="265"/>
        <v>0</v>
      </c>
      <c r="V520" s="365">
        <f t="shared" si="265"/>
        <v>0</v>
      </c>
      <c r="W520" s="365">
        <f t="shared" si="265"/>
        <v>0</v>
      </c>
      <c r="X520" s="365">
        <f t="shared" si="265"/>
        <v>0</v>
      </c>
      <c r="Y520" s="365">
        <f t="shared" si="265"/>
        <v>0</v>
      </c>
      <c r="Z520" s="365">
        <f t="shared" si="265"/>
        <v>0</v>
      </c>
      <c r="AA520" s="365">
        <f t="shared" si="265"/>
        <v>0</v>
      </c>
      <c r="AB520" s="365">
        <f t="shared" si="265"/>
        <v>0</v>
      </c>
      <c r="AC520" s="365">
        <f t="shared" si="265"/>
        <v>0</v>
      </c>
      <c r="AD520" s="365">
        <f t="shared" si="265"/>
        <v>0</v>
      </c>
      <c r="AE520" s="390">
        <f t="shared" si="266"/>
        <v>23.333000000000002</v>
      </c>
      <c r="AF520" s="364"/>
    </row>
    <row r="521" spans="1:42" s="59" customFormat="1" x14ac:dyDescent="0.25">
      <c r="B521" s="48">
        <v>1</v>
      </c>
      <c r="C521" s="49">
        <v>1</v>
      </c>
      <c r="D521" s="1496" t="str">
        <f t="shared" si="263"/>
        <v>Labores culturales -  Aplicación herbicida - (Asperjadora integral de 400 litros)</v>
      </c>
      <c r="E521" s="1125"/>
      <c r="F521" s="52" t="str">
        <f t="shared" si="267"/>
        <v>hectarea</v>
      </c>
      <c r="G521" s="41">
        <f t="shared" si="267"/>
        <v>1</v>
      </c>
      <c r="H521" s="431">
        <f>'2. Assumptions'!E181</f>
        <v>10</v>
      </c>
      <c r="I521" s="589">
        <f t="shared" si="264"/>
        <v>10</v>
      </c>
      <c r="J521" s="598"/>
      <c r="K521" s="365">
        <f t="shared" si="268"/>
        <v>10</v>
      </c>
      <c r="L521" s="365">
        <f t="shared" si="265"/>
        <v>0</v>
      </c>
      <c r="M521" s="365">
        <f t="shared" si="265"/>
        <v>0</v>
      </c>
      <c r="N521" s="365">
        <f t="shared" si="265"/>
        <v>0</v>
      </c>
      <c r="O521" s="365">
        <f t="shared" si="265"/>
        <v>0</v>
      </c>
      <c r="P521" s="365">
        <f t="shared" si="265"/>
        <v>0</v>
      </c>
      <c r="Q521" s="365">
        <f t="shared" si="265"/>
        <v>0</v>
      </c>
      <c r="R521" s="365">
        <f t="shared" si="265"/>
        <v>0</v>
      </c>
      <c r="S521" s="365">
        <f t="shared" si="265"/>
        <v>0</v>
      </c>
      <c r="T521" s="365">
        <f t="shared" si="265"/>
        <v>0</v>
      </c>
      <c r="U521" s="365">
        <f t="shared" si="265"/>
        <v>0</v>
      </c>
      <c r="V521" s="365">
        <f t="shared" si="265"/>
        <v>0</v>
      </c>
      <c r="W521" s="365">
        <f t="shared" si="265"/>
        <v>0</v>
      </c>
      <c r="X521" s="365">
        <f t="shared" si="265"/>
        <v>0</v>
      </c>
      <c r="Y521" s="365">
        <f t="shared" si="265"/>
        <v>0</v>
      </c>
      <c r="Z521" s="365">
        <f t="shared" si="265"/>
        <v>0</v>
      </c>
      <c r="AA521" s="365">
        <f t="shared" si="265"/>
        <v>0</v>
      </c>
      <c r="AB521" s="365">
        <f t="shared" si="265"/>
        <v>0</v>
      </c>
      <c r="AC521" s="365">
        <f t="shared" si="265"/>
        <v>0</v>
      </c>
      <c r="AD521" s="365">
        <f t="shared" si="265"/>
        <v>0</v>
      </c>
      <c r="AE521" s="390">
        <f t="shared" si="266"/>
        <v>10</v>
      </c>
      <c r="AF521" s="364"/>
      <c r="AG521" s="115"/>
      <c r="AH521" s="115"/>
      <c r="AI521" s="115"/>
    </row>
    <row r="522" spans="1:42" s="59" customFormat="1" x14ac:dyDescent="0.25">
      <c r="B522" s="48">
        <v>1</v>
      </c>
      <c r="C522" s="49">
        <v>1</v>
      </c>
      <c r="D522" s="1496" t="str">
        <f t="shared" si="263"/>
        <v>Plantacion - Transporte insumos y materiales (Trailer tribasculante  de 7 toneladas)</v>
      </c>
      <c r="E522" s="1125"/>
      <c r="F522" s="52" t="str">
        <f t="shared" si="267"/>
        <v>kilometro</v>
      </c>
      <c r="G522" s="41">
        <f t="shared" si="267"/>
        <v>1584</v>
      </c>
      <c r="H522" s="431">
        <f>'18b. Annex M6 - Reservorio'!H522</f>
        <v>0.33300000000000002</v>
      </c>
      <c r="I522" s="589">
        <f t="shared" si="264"/>
        <v>527.47199999999998</v>
      </c>
      <c r="J522" s="598"/>
      <c r="K522" s="365">
        <f t="shared" si="268"/>
        <v>26.3736</v>
      </c>
      <c r="L522" s="365">
        <f t="shared" si="265"/>
        <v>26.3736</v>
      </c>
      <c r="M522" s="365">
        <f t="shared" si="265"/>
        <v>26.3736</v>
      </c>
      <c r="N522" s="365">
        <f t="shared" si="265"/>
        <v>26.3736</v>
      </c>
      <c r="O522" s="365">
        <f t="shared" si="265"/>
        <v>26.3736</v>
      </c>
      <c r="P522" s="365">
        <f t="shared" si="265"/>
        <v>26.3736</v>
      </c>
      <c r="Q522" s="365">
        <f t="shared" si="265"/>
        <v>26.3736</v>
      </c>
      <c r="R522" s="365">
        <f t="shared" si="265"/>
        <v>26.3736</v>
      </c>
      <c r="S522" s="365">
        <f t="shared" si="265"/>
        <v>26.3736</v>
      </c>
      <c r="T522" s="365">
        <f t="shared" si="265"/>
        <v>26.3736</v>
      </c>
      <c r="U522" s="365">
        <f t="shared" si="265"/>
        <v>26.3736</v>
      </c>
      <c r="V522" s="365">
        <f t="shared" si="265"/>
        <v>26.3736</v>
      </c>
      <c r="W522" s="365">
        <f t="shared" si="265"/>
        <v>26.3736</v>
      </c>
      <c r="X522" s="365">
        <f t="shared" si="265"/>
        <v>26.3736</v>
      </c>
      <c r="Y522" s="365">
        <f t="shared" si="265"/>
        <v>26.3736</v>
      </c>
      <c r="Z522" s="365">
        <f t="shared" si="265"/>
        <v>26.3736</v>
      </c>
      <c r="AA522" s="365">
        <f t="shared" si="265"/>
        <v>26.3736</v>
      </c>
      <c r="AB522" s="365">
        <f t="shared" si="265"/>
        <v>26.3736</v>
      </c>
      <c r="AC522" s="365">
        <f t="shared" si="265"/>
        <v>26.3736</v>
      </c>
      <c r="AD522" s="365">
        <f t="shared" si="265"/>
        <v>26.3736</v>
      </c>
      <c r="AE522" s="390">
        <f t="shared" si="266"/>
        <v>527.47200000000009</v>
      </c>
      <c r="AF522" s="364"/>
      <c r="AG522" s="115"/>
      <c r="AH522" s="115"/>
      <c r="AI522" s="115"/>
    </row>
    <row r="523" spans="1:42" s="59" customFormat="1" x14ac:dyDescent="0.25">
      <c r="B523" s="48">
        <v>1</v>
      </c>
      <c r="C523" s="49">
        <v>20</v>
      </c>
      <c r="D523" s="1496" t="str">
        <f t="shared" si="263"/>
        <v>Transporte  - Recoleccion leche (Trailer tribasculante  de 7 toneladas)</v>
      </c>
      <c r="E523" s="1125"/>
      <c r="F523" s="52" t="str">
        <f t="shared" si="267"/>
        <v>kilometro</v>
      </c>
      <c r="G523" s="41">
        <f t="shared" si="267"/>
        <v>3696</v>
      </c>
      <c r="H523" s="431">
        <f>'18b. Annex M6 - Reservorio'!H523</f>
        <v>0.33300000000000002</v>
      </c>
      <c r="I523" s="589">
        <f t="shared" si="264"/>
        <v>1230.768</v>
      </c>
      <c r="J523" s="598"/>
      <c r="K523" s="365">
        <f t="shared" si="268"/>
        <v>61.538400000000003</v>
      </c>
      <c r="L523" s="365">
        <f t="shared" si="265"/>
        <v>61.538400000000003</v>
      </c>
      <c r="M523" s="365">
        <f t="shared" si="265"/>
        <v>61.538400000000003</v>
      </c>
      <c r="N523" s="365">
        <f t="shared" si="265"/>
        <v>61.538400000000003</v>
      </c>
      <c r="O523" s="365">
        <f t="shared" si="265"/>
        <v>61.538400000000003</v>
      </c>
      <c r="P523" s="365">
        <f t="shared" si="265"/>
        <v>61.538400000000003</v>
      </c>
      <c r="Q523" s="365">
        <f t="shared" si="265"/>
        <v>61.538400000000003</v>
      </c>
      <c r="R523" s="365">
        <f t="shared" si="265"/>
        <v>61.538400000000003</v>
      </c>
      <c r="S523" s="365">
        <f t="shared" si="265"/>
        <v>61.538400000000003</v>
      </c>
      <c r="T523" s="365">
        <f t="shared" si="265"/>
        <v>61.538400000000003</v>
      </c>
      <c r="U523" s="365">
        <f t="shared" si="265"/>
        <v>61.538400000000003</v>
      </c>
      <c r="V523" s="365">
        <f t="shared" si="265"/>
        <v>61.538400000000003</v>
      </c>
      <c r="W523" s="365">
        <f t="shared" si="265"/>
        <v>61.538400000000003</v>
      </c>
      <c r="X523" s="365">
        <f t="shared" si="265"/>
        <v>61.538400000000003</v>
      </c>
      <c r="Y523" s="365">
        <f t="shared" si="265"/>
        <v>61.538400000000003</v>
      </c>
      <c r="Z523" s="365">
        <f t="shared" si="265"/>
        <v>61.538400000000003</v>
      </c>
      <c r="AA523" s="365">
        <f t="shared" si="265"/>
        <v>61.538400000000003</v>
      </c>
      <c r="AB523" s="365">
        <f t="shared" si="265"/>
        <v>61.538400000000003</v>
      </c>
      <c r="AC523" s="365">
        <f t="shared" si="265"/>
        <v>61.538400000000003</v>
      </c>
      <c r="AD523" s="365">
        <f t="shared" si="265"/>
        <v>61.538400000000003</v>
      </c>
      <c r="AE523" s="390">
        <f t="shared" si="266"/>
        <v>1230.768</v>
      </c>
      <c r="AF523" s="364"/>
      <c r="AN523" s="115"/>
      <c r="AO523" s="115"/>
      <c r="AP523" s="115"/>
    </row>
    <row r="524" spans="1:42" s="59" customFormat="1" x14ac:dyDescent="0.25">
      <c r="B524" s="111">
        <v>1</v>
      </c>
      <c r="C524" s="112">
        <v>20</v>
      </c>
      <c r="D524" s="1496" t="str">
        <f t="shared" si="263"/>
        <v>Analisis de suelo - 3 muestras/ha.</v>
      </c>
      <c r="E524" s="1133"/>
      <c r="F524" s="52" t="str">
        <f t="shared" si="267"/>
        <v>hectarea</v>
      </c>
      <c r="G524" s="41">
        <f t="shared" si="267"/>
        <v>2</v>
      </c>
      <c r="H524" s="536">
        <f>'2. Assumptions'!E184</f>
        <v>1.0999999999999999E-2</v>
      </c>
      <c r="I524" s="444">
        <f t="shared" si="264"/>
        <v>2.1999999999999999E-2</v>
      </c>
      <c r="J524" s="455"/>
      <c r="K524" s="365">
        <f t="shared" si="268"/>
        <v>1.0999999999999999E-2</v>
      </c>
      <c r="L524" s="365">
        <f t="shared" si="265"/>
        <v>0</v>
      </c>
      <c r="M524" s="365">
        <f t="shared" si="265"/>
        <v>0</v>
      </c>
      <c r="N524" s="365">
        <f t="shared" si="265"/>
        <v>0</v>
      </c>
      <c r="O524" s="365">
        <f t="shared" si="265"/>
        <v>0</v>
      </c>
      <c r="P524" s="365">
        <f t="shared" si="265"/>
        <v>0</v>
      </c>
      <c r="Q524" s="365">
        <f t="shared" si="265"/>
        <v>0</v>
      </c>
      <c r="R524" s="365">
        <f t="shared" si="265"/>
        <v>0</v>
      </c>
      <c r="S524" s="365">
        <f t="shared" si="265"/>
        <v>0</v>
      </c>
      <c r="T524" s="365">
        <f t="shared" si="265"/>
        <v>0</v>
      </c>
      <c r="U524" s="365">
        <f t="shared" si="265"/>
        <v>1.0999999999999999E-2</v>
      </c>
      <c r="V524" s="365">
        <f t="shared" si="265"/>
        <v>0</v>
      </c>
      <c r="W524" s="365">
        <f t="shared" si="265"/>
        <v>0</v>
      </c>
      <c r="X524" s="365">
        <f t="shared" si="265"/>
        <v>0</v>
      </c>
      <c r="Y524" s="365">
        <f t="shared" si="265"/>
        <v>0</v>
      </c>
      <c r="Z524" s="365">
        <f t="shared" si="265"/>
        <v>0</v>
      </c>
      <c r="AA524" s="365">
        <f t="shared" si="265"/>
        <v>0</v>
      </c>
      <c r="AB524" s="365">
        <f t="shared" si="265"/>
        <v>0</v>
      </c>
      <c r="AC524" s="365">
        <f t="shared" si="265"/>
        <v>0</v>
      </c>
      <c r="AD524" s="365">
        <f t="shared" si="265"/>
        <v>0</v>
      </c>
      <c r="AE524" s="390">
        <f t="shared" si="266"/>
        <v>2.1999999999999999E-2</v>
      </c>
      <c r="AF524" s="364"/>
      <c r="AN524" s="115"/>
      <c r="AO524" s="115"/>
      <c r="AP524" s="115"/>
    </row>
    <row r="525" spans="1:42" s="59" customFormat="1" ht="14.4" thickBot="1" x14ac:dyDescent="0.3">
      <c r="B525" s="48">
        <v>7</v>
      </c>
      <c r="C525" s="49">
        <v>20</v>
      </c>
      <c r="D525" s="1496">
        <f t="shared" si="263"/>
        <v>0</v>
      </c>
      <c r="E525" s="1126"/>
      <c r="F525" s="52">
        <f t="shared" si="267"/>
        <v>0</v>
      </c>
      <c r="G525" s="41">
        <f t="shared" si="267"/>
        <v>0</v>
      </c>
      <c r="H525" s="431">
        <v>0</v>
      </c>
      <c r="I525" s="589">
        <f t="shared" si="264"/>
        <v>0</v>
      </c>
      <c r="J525" s="645"/>
      <c r="K525" s="365">
        <v>0</v>
      </c>
      <c r="L525" s="365">
        <v>1</v>
      </c>
      <c r="M525" s="365">
        <v>2</v>
      </c>
      <c r="N525" s="365">
        <v>3</v>
      </c>
      <c r="O525" s="365">
        <v>4</v>
      </c>
      <c r="P525" s="365">
        <v>5</v>
      </c>
      <c r="Q525" s="365">
        <v>6</v>
      </c>
      <c r="R525" s="365">
        <v>7</v>
      </c>
      <c r="S525" s="365">
        <v>8</v>
      </c>
      <c r="T525" s="365">
        <v>9</v>
      </c>
      <c r="U525" s="365">
        <v>10</v>
      </c>
      <c r="V525" s="365">
        <v>11</v>
      </c>
      <c r="W525" s="365">
        <v>12</v>
      </c>
      <c r="X525" s="365">
        <v>13</v>
      </c>
      <c r="Y525" s="365">
        <v>14</v>
      </c>
      <c r="Z525" s="365">
        <v>15</v>
      </c>
      <c r="AA525" s="365">
        <v>16</v>
      </c>
      <c r="AB525" s="365">
        <v>17</v>
      </c>
      <c r="AC525" s="365">
        <v>18</v>
      </c>
      <c r="AD525" s="365">
        <v>19</v>
      </c>
      <c r="AE525" s="390">
        <f t="shared" si="266"/>
        <v>190</v>
      </c>
      <c r="AF525" s="364"/>
      <c r="AN525" s="115"/>
      <c r="AO525" s="115"/>
      <c r="AP525" s="115"/>
    </row>
    <row r="526" spans="1:42" s="59" customFormat="1" ht="14.4" thickBot="1" x14ac:dyDescent="0.3">
      <c r="B526" s="61"/>
      <c r="C526" s="62"/>
      <c r="D526" s="91" t="s">
        <v>178</v>
      </c>
      <c r="E526" s="91"/>
      <c r="F526" s="1303"/>
      <c r="G526" s="413"/>
      <c r="H526" s="429"/>
      <c r="I526" s="429"/>
      <c r="J526" s="599">
        <f>J517+J512+J490+J477</f>
        <v>2847.3040000000001</v>
      </c>
      <c r="K526" s="357">
        <f t="shared" ref="K526:AE526" si="269">K477+K490+K512+K517</f>
        <v>583.64530000000002</v>
      </c>
      <c r="L526" s="357">
        <f t="shared" si="269"/>
        <v>176.60429999999997</v>
      </c>
      <c r="M526" s="357">
        <f t="shared" si="269"/>
        <v>142.99930000000001</v>
      </c>
      <c r="N526" s="357">
        <f t="shared" si="269"/>
        <v>143.99930000000001</v>
      </c>
      <c r="O526" s="357">
        <f t="shared" si="269"/>
        <v>117.31530000000001</v>
      </c>
      <c r="P526" s="357">
        <f t="shared" si="269"/>
        <v>118.31530000000001</v>
      </c>
      <c r="Q526" s="357">
        <f t="shared" si="269"/>
        <v>119.31530000000001</v>
      </c>
      <c r="R526" s="357">
        <f t="shared" si="269"/>
        <v>120.31530000000001</v>
      </c>
      <c r="S526" s="357">
        <f t="shared" si="269"/>
        <v>121.31530000000001</v>
      </c>
      <c r="T526" s="357">
        <f t="shared" si="269"/>
        <v>122.31530000000001</v>
      </c>
      <c r="U526" s="357">
        <f t="shared" si="269"/>
        <v>137.32599999999999</v>
      </c>
      <c r="V526" s="357">
        <f t="shared" si="269"/>
        <v>121.982</v>
      </c>
      <c r="W526" s="357">
        <f t="shared" si="269"/>
        <v>122.982</v>
      </c>
      <c r="X526" s="357">
        <f t="shared" si="269"/>
        <v>123.982</v>
      </c>
      <c r="Y526" s="357">
        <f t="shared" si="269"/>
        <v>124.982</v>
      </c>
      <c r="Z526" s="357">
        <f t="shared" si="269"/>
        <v>125.982</v>
      </c>
      <c r="AA526" s="357">
        <f t="shared" si="269"/>
        <v>126.982</v>
      </c>
      <c r="AB526" s="357">
        <f t="shared" si="269"/>
        <v>127.982</v>
      </c>
      <c r="AC526" s="357">
        <f t="shared" si="269"/>
        <v>128.982</v>
      </c>
      <c r="AD526" s="357">
        <f t="shared" si="269"/>
        <v>129.982</v>
      </c>
      <c r="AE526" s="357">
        <f t="shared" si="269"/>
        <v>3037.3040000000001</v>
      </c>
      <c r="AF526" s="364"/>
      <c r="AN526" s="115"/>
      <c r="AO526" s="115"/>
      <c r="AP526" s="115"/>
    </row>
    <row r="527" spans="1:42" s="59" customFormat="1" ht="14.4" thickBot="1" x14ac:dyDescent="0.3">
      <c r="B527" s="61"/>
      <c r="C527" s="62"/>
      <c r="D527" s="91" t="s">
        <v>179</v>
      </c>
      <c r="E527" s="91"/>
      <c r="F527" s="63"/>
      <c r="G527" s="64"/>
      <c r="H527" s="429"/>
      <c r="I527" s="429"/>
      <c r="J527" s="593">
        <f>I528+I529</f>
        <v>142.36519999999999</v>
      </c>
      <c r="K527" s="357">
        <f>SUM(K528:K529)</f>
        <v>29.182265000000001</v>
      </c>
      <c r="L527" s="357">
        <f t="shared" ref="L527:AE527" si="270">SUM(L528:L529)</f>
        <v>8.830214999999999</v>
      </c>
      <c r="M527" s="357">
        <f t="shared" si="270"/>
        <v>7.1499649999999999</v>
      </c>
      <c r="N527" s="357">
        <f t="shared" si="270"/>
        <v>7.1999650000000006</v>
      </c>
      <c r="O527" s="357">
        <f t="shared" si="270"/>
        <v>5.8657649999999997</v>
      </c>
      <c r="P527" s="357">
        <f t="shared" si="270"/>
        <v>5.9157650000000004</v>
      </c>
      <c r="Q527" s="357">
        <f t="shared" si="270"/>
        <v>5.9657650000000002</v>
      </c>
      <c r="R527" s="357">
        <f t="shared" si="270"/>
        <v>6.015765</v>
      </c>
      <c r="S527" s="357">
        <f t="shared" si="270"/>
        <v>6.0657650000000007</v>
      </c>
      <c r="T527" s="357">
        <f t="shared" si="270"/>
        <v>6.1157650000000006</v>
      </c>
      <c r="U527" s="357">
        <f t="shared" si="270"/>
        <v>6.866299999999999</v>
      </c>
      <c r="V527" s="357">
        <f t="shared" si="270"/>
        <v>6.0991</v>
      </c>
      <c r="W527" s="357">
        <f t="shared" si="270"/>
        <v>6.1490999999999998</v>
      </c>
      <c r="X527" s="357">
        <f t="shared" si="270"/>
        <v>6.1990999999999996</v>
      </c>
      <c r="Y527" s="357">
        <f t="shared" si="270"/>
        <v>6.2491000000000003</v>
      </c>
      <c r="Z527" s="357">
        <f t="shared" si="270"/>
        <v>6.2990999999999993</v>
      </c>
      <c r="AA527" s="357">
        <f t="shared" si="270"/>
        <v>6.3491</v>
      </c>
      <c r="AB527" s="357">
        <f t="shared" si="270"/>
        <v>6.3990999999999998</v>
      </c>
      <c r="AC527" s="357">
        <f t="shared" si="270"/>
        <v>6.4490999999999996</v>
      </c>
      <c r="AD527" s="357">
        <f t="shared" si="270"/>
        <v>6.4991000000000003</v>
      </c>
      <c r="AE527" s="357">
        <f t="shared" si="270"/>
        <v>151.86520000000002</v>
      </c>
      <c r="AF527" s="364"/>
      <c r="AN527" s="115"/>
      <c r="AO527" s="115"/>
      <c r="AP527" s="115"/>
    </row>
    <row r="528" spans="1:42" s="59" customFormat="1" x14ac:dyDescent="0.25">
      <c r="B528" s="42">
        <v>1</v>
      </c>
      <c r="C528" s="43">
        <v>20</v>
      </c>
      <c r="D528" s="1124" t="s">
        <v>180</v>
      </c>
      <c r="E528" s="1125"/>
      <c r="F528" s="72" t="s">
        <v>91</v>
      </c>
      <c r="G528" s="389">
        <v>0.03</v>
      </c>
      <c r="H528" s="1130">
        <f>J477+J490+J512+J517</f>
        <v>2847.3040000000001</v>
      </c>
      <c r="I528" s="441">
        <f>G528*H528</f>
        <v>85.419119999999992</v>
      </c>
      <c r="J528" s="442"/>
      <c r="K528" s="355">
        <f>K526*3%</f>
        <v>17.509359</v>
      </c>
      <c r="L528" s="355">
        <f t="shared" ref="L528:AD528" si="271">L526*3%</f>
        <v>5.2981289999999985</v>
      </c>
      <c r="M528" s="355">
        <f t="shared" si="271"/>
        <v>4.2899789999999998</v>
      </c>
      <c r="N528" s="355">
        <f t="shared" si="271"/>
        <v>4.319979</v>
      </c>
      <c r="O528" s="355">
        <f t="shared" si="271"/>
        <v>3.5194589999999999</v>
      </c>
      <c r="P528" s="355">
        <f t="shared" si="271"/>
        <v>3.5494590000000001</v>
      </c>
      <c r="Q528" s="355">
        <f t="shared" si="271"/>
        <v>3.5794589999999999</v>
      </c>
      <c r="R528" s="355">
        <f t="shared" si="271"/>
        <v>3.6094590000000002</v>
      </c>
      <c r="S528" s="355">
        <f t="shared" si="271"/>
        <v>3.639459</v>
      </c>
      <c r="T528" s="355">
        <f t="shared" si="271"/>
        <v>3.6694590000000002</v>
      </c>
      <c r="U528" s="355">
        <f t="shared" si="271"/>
        <v>4.1197799999999996</v>
      </c>
      <c r="V528" s="355">
        <f t="shared" si="271"/>
        <v>3.6594599999999997</v>
      </c>
      <c r="W528" s="355">
        <f t="shared" si="271"/>
        <v>3.68946</v>
      </c>
      <c r="X528" s="355">
        <f t="shared" si="271"/>
        <v>3.7194599999999998</v>
      </c>
      <c r="Y528" s="355">
        <f t="shared" si="271"/>
        <v>3.74946</v>
      </c>
      <c r="Z528" s="355">
        <f t="shared" si="271"/>
        <v>3.7794599999999998</v>
      </c>
      <c r="AA528" s="355">
        <f t="shared" si="271"/>
        <v>3.8094599999999996</v>
      </c>
      <c r="AB528" s="355">
        <f t="shared" si="271"/>
        <v>3.8394599999999999</v>
      </c>
      <c r="AC528" s="355">
        <f t="shared" si="271"/>
        <v>3.8694599999999997</v>
      </c>
      <c r="AD528" s="355">
        <f t="shared" si="271"/>
        <v>3.8994599999999999</v>
      </c>
      <c r="AE528" s="390">
        <f>SUM(K528:AD528)</f>
        <v>91.119120000000009</v>
      </c>
      <c r="AF528" s="364"/>
      <c r="AN528" s="115"/>
      <c r="AO528" s="115"/>
      <c r="AP528" s="115"/>
    </row>
    <row r="529" spans="2:32" ht="14.4" thickBot="1" x14ac:dyDescent="0.3">
      <c r="B529" s="73">
        <v>1</v>
      </c>
      <c r="C529" s="74">
        <v>20</v>
      </c>
      <c r="D529" s="1124" t="s">
        <v>181</v>
      </c>
      <c r="E529" s="1125"/>
      <c r="F529" s="75" t="s">
        <v>91</v>
      </c>
      <c r="G529" s="391">
        <v>0.02</v>
      </c>
      <c r="H529" s="1131"/>
      <c r="I529" s="444">
        <f>G529*H528</f>
        <v>56.946080000000002</v>
      </c>
      <c r="J529" s="445"/>
      <c r="K529" s="355">
        <f>K526*2%</f>
        <v>11.672906000000001</v>
      </c>
      <c r="L529" s="355">
        <f t="shared" ref="L529:AD529" si="272">L526*2%</f>
        <v>3.5320859999999996</v>
      </c>
      <c r="M529" s="355">
        <f t="shared" si="272"/>
        <v>2.8599860000000001</v>
      </c>
      <c r="N529" s="355">
        <f t="shared" si="272"/>
        <v>2.8799860000000002</v>
      </c>
      <c r="O529" s="355">
        <f t="shared" si="272"/>
        <v>2.3463060000000002</v>
      </c>
      <c r="P529" s="355">
        <f t="shared" si="272"/>
        <v>2.3663060000000002</v>
      </c>
      <c r="Q529" s="355">
        <f t="shared" si="272"/>
        <v>2.3863060000000003</v>
      </c>
      <c r="R529" s="355">
        <f t="shared" si="272"/>
        <v>2.4063060000000003</v>
      </c>
      <c r="S529" s="355">
        <f t="shared" si="272"/>
        <v>2.4263060000000003</v>
      </c>
      <c r="T529" s="355">
        <f t="shared" si="272"/>
        <v>2.4463060000000003</v>
      </c>
      <c r="U529" s="355">
        <f t="shared" si="272"/>
        <v>2.7465199999999999</v>
      </c>
      <c r="V529" s="355">
        <f t="shared" si="272"/>
        <v>2.4396400000000003</v>
      </c>
      <c r="W529" s="355">
        <f t="shared" si="272"/>
        <v>2.4596399999999998</v>
      </c>
      <c r="X529" s="355">
        <f t="shared" si="272"/>
        <v>2.4796399999999998</v>
      </c>
      <c r="Y529" s="355">
        <f t="shared" si="272"/>
        <v>2.4996399999999999</v>
      </c>
      <c r="Z529" s="355">
        <f t="shared" si="272"/>
        <v>2.5196399999999999</v>
      </c>
      <c r="AA529" s="355">
        <f t="shared" si="272"/>
        <v>2.5396399999999999</v>
      </c>
      <c r="AB529" s="355">
        <f t="shared" si="272"/>
        <v>2.5596399999999999</v>
      </c>
      <c r="AC529" s="355">
        <f t="shared" si="272"/>
        <v>2.5796399999999999</v>
      </c>
      <c r="AD529" s="355">
        <f t="shared" si="272"/>
        <v>2.59964</v>
      </c>
      <c r="AE529" s="390">
        <f>SUM(K529:AD529)</f>
        <v>60.746079999999999</v>
      </c>
      <c r="AF529" s="364"/>
    </row>
    <row r="530" spans="2:32" ht="14.4" thickBot="1" x14ac:dyDescent="0.3">
      <c r="B530" s="77"/>
      <c r="C530" s="78"/>
      <c r="D530" s="92" t="s">
        <v>159</v>
      </c>
      <c r="E530" s="92"/>
      <c r="F530" s="79"/>
      <c r="G530" s="80"/>
      <c r="H530" s="446"/>
      <c r="I530" s="446"/>
      <c r="J530" s="447">
        <f>J526+J527</f>
        <v>2989.6692000000003</v>
      </c>
      <c r="K530" s="362">
        <f>K526+K527</f>
        <v>612.82756500000005</v>
      </c>
      <c r="L530" s="362">
        <f t="shared" ref="L530:AE530" si="273">L526+L527</f>
        <v>185.43451499999998</v>
      </c>
      <c r="M530" s="362">
        <f t="shared" si="273"/>
        <v>150.14926500000001</v>
      </c>
      <c r="N530" s="362">
        <f t="shared" si="273"/>
        <v>151.199265</v>
      </c>
      <c r="O530" s="362">
        <f t="shared" si="273"/>
        <v>123.181065</v>
      </c>
      <c r="P530" s="362">
        <f t="shared" si="273"/>
        <v>124.231065</v>
      </c>
      <c r="Q530" s="362">
        <f t="shared" si="273"/>
        <v>125.28106500000001</v>
      </c>
      <c r="R530" s="362">
        <f t="shared" si="273"/>
        <v>126.33106500000001</v>
      </c>
      <c r="S530" s="362">
        <f t="shared" si="273"/>
        <v>127.38106500000001</v>
      </c>
      <c r="T530" s="362">
        <f t="shared" si="273"/>
        <v>128.43106500000002</v>
      </c>
      <c r="U530" s="362">
        <f t="shared" si="273"/>
        <v>144.19229999999999</v>
      </c>
      <c r="V530" s="362">
        <f t="shared" si="273"/>
        <v>128.08109999999999</v>
      </c>
      <c r="W530" s="362">
        <f t="shared" si="273"/>
        <v>129.1311</v>
      </c>
      <c r="X530" s="362">
        <f t="shared" si="273"/>
        <v>130.18109999999999</v>
      </c>
      <c r="Y530" s="362">
        <f t="shared" si="273"/>
        <v>131.2311</v>
      </c>
      <c r="Z530" s="362">
        <f t="shared" si="273"/>
        <v>132.28110000000001</v>
      </c>
      <c r="AA530" s="362">
        <f t="shared" si="273"/>
        <v>133.33109999999999</v>
      </c>
      <c r="AB530" s="362">
        <f t="shared" si="273"/>
        <v>134.3811</v>
      </c>
      <c r="AC530" s="362">
        <f t="shared" si="273"/>
        <v>135.43109999999999</v>
      </c>
      <c r="AD530" s="362">
        <f t="shared" si="273"/>
        <v>136.4811</v>
      </c>
      <c r="AE530" s="362">
        <f t="shared" si="273"/>
        <v>3189.1692000000003</v>
      </c>
      <c r="AF530" s="364"/>
    </row>
    <row r="531" spans="2:32" x14ac:dyDescent="0.25">
      <c r="C531" s="59" t="s">
        <v>455</v>
      </c>
      <c r="D531" s="322" t="s">
        <v>454</v>
      </c>
    </row>
    <row r="533" spans="2:32" x14ac:dyDescent="0.25">
      <c r="K533" s="364"/>
      <c r="L533" s="364"/>
      <c r="M533" s="364"/>
      <c r="N533" s="364"/>
      <c r="O533" s="364"/>
      <c r="P533" s="364"/>
      <c r="Q533" s="364"/>
      <c r="R533" s="364"/>
      <c r="S533" s="364"/>
      <c r="T533" s="364"/>
      <c r="U533" s="364"/>
      <c r="V533" s="364"/>
      <c r="W533" s="364"/>
      <c r="X533" s="364"/>
      <c r="Y533" s="364"/>
      <c r="Z533" s="364"/>
      <c r="AA533" s="364"/>
      <c r="AB533" s="364"/>
      <c r="AC533" s="364"/>
      <c r="AD533" s="364"/>
    </row>
  </sheetData>
  <mergeCells count="314">
    <mergeCell ref="D506:E506"/>
    <mergeCell ref="D507:E507"/>
    <mergeCell ref="D508:E508"/>
    <mergeCell ref="D509:E509"/>
    <mergeCell ref="D510:E510"/>
    <mergeCell ref="D511:E511"/>
    <mergeCell ref="D230:E230"/>
    <mergeCell ref="D231:E231"/>
    <mergeCell ref="D232:E232"/>
    <mergeCell ref="D233:E233"/>
    <mergeCell ref="D234:E234"/>
    <mergeCell ref="D235:E235"/>
    <mergeCell ref="D236:E236"/>
    <mergeCell ref="D501:E501"/>
    <mergeCell ref="D502:E502"/>
    <mergeCell ref="D503:E503"/>
    <mergeCell ref="D504:E504"/>
    <mergeCell ref="D505:E505"/>
    <mergeCell ref="D495:E495"/>
    <mergeCell ref="D496:E496"/>
    <mergeCell ref="D497:E497"/>
    <mergeCell ref="D498:E498"/>
    <mergeCell ref="D499:E499"/>
    <mergeCell ref="D500:E500"/>
    <mergeCell ref="D152:E152"/>
    <mergeCell ref="D153:E153"/>
    <mergeCell ref="D154:E154"/>
    <mergeCell ref="D155:E155"/>
    <mergeCell ref="D156:E156"/>
    <mergeCell ref="D157:E157"/>
    <mergeCell ref="D158:E158"/>
    <mergeCell ref="D217:E217"/>
    <mergeCell ref="D228:E228"/>
    <mergeCell ref="D211:E211"/>
    <mergeCell ref="D212:E212"/>
    <mergeCell ref="D213:E213"/>
    <mergeCell ref="D214:E214"/>
    <mergeCell ref="D215:E215"/>
    <mergeCell ref="D216:E216"/>
    <mergeCell ref="D218:E218"/>
    <mergeCell ref="D219:E219"/>
    <mergeCell ref="D220:E220"/>
    <mergeCell ref="D221:E221"/>
    <mergeCell ref="D222:E222"/>
    <mergeCell ref="D223:E223"/>
    <mergeCell ref="D205:E205"/>
    <mergeCell ref="D206:E206"/>
    <mergeCell ref="D207:E207"/>
    <mergeCell ref="D488:E488"/>
    <mergeCell ref="D489:E489"/>
    <mergeCell ref="D491:E491"/>
    <mergeCell ref="D492:E492"/>
    <mergeCell ref="D493:E493"/>
    <mergeCell ref="D494:E494"/>
    <mergeCell ref="D482:E482"/>
    <mergeCell ref="D483:E483"/>
    <mergeCell ref="D484:E484"/>
    <mergeCell ref="D485:E485"/>
    <mergeCell ref="D486:E486"/>
    <mergeCell ref="D487:E487"/>
    <mergeCell ref="B476:C476"/>
    <mergeCell ref="D478:E478"/>
    <mergeCell ref="D479:E479"/>
    <mergeCell ref="D480:E480"/>
    <mergeCell ref="D481:E481"/>
    <mergeCell ref="J460:J474"/>
    <mergeCell ref="B461:D461"/>
    <mergeCell ref="B462:D462"/>
    <mergeCell ref="B463:D463"/>
    <mergeCell ref="B464:D464"/>
    <mergeCell ref="B465:D465"/>
    <mergeCell ref="B466:D466"/>
    <mergeCell ref="B467:D467"/>
    <mergeCell ref="B468:D468"/>
    <mergeCell ref="B469:D469"/>
    <mergeCell ref="B458:D458"/>
    <mergeCell ref="F458:G458"/>
    <mergeCell ref="B459:D459"/>
    <mergeCell ref="B460:D460"/>
    <mergeCell ref="H460:H474"/>
    <mergeCell ref="I460:I474"/>
    <mergeCell ref="B470:D470"/>
    <mergeCell ref="B471:D471"/>
    <mergeCell ref="B472:D472"/>
    <mergeCell ref="B473:D473"/>
    <mergeCell ref="B474:D474"/>
    <mergeCell ref="D309:E309"/>
    <mergeCell ref="D310:E310"/>
    <mergeCell ref="D311:E311"/>
    <mergeCell ref="A452:AE452"/>
    <mergeCell ref="B454:J455"/>
    <mergeCell ref="B457:J457"/>
    <mergeCell ref="D292:E292"/>
    <mergeCell ref="D293:E293"/>
    <mergeCell ref="D294:E294"/>
    <mergeCell ref="D295:E295"/>
    <mergeCell ref="D306:E306"/>
    <mergeCell ref="D308:E308"/>
    <mergeCell ref="D296:E296"/>
    <mergeCell ref="D297:E297"/>
    <mergeCell ref="D298:E298"/>
    <mergeCell ref="D299:E299"/>
    <mergeCell ref="D300:E300"/>
    <mergeCell ref="D301:E301"/>
    <mergeCell ref="D312:E312"/>
    <mergeCell ref="D313:E313"/>
    <mergeCell ref="D314:E314"/>
    <mergeCell ref="D286:E286"/>
    <mergeCell ref="D287:E287"/>
    <mergeCell ref="D288:E288"/>
    <mergeCell ref="D289:E289"/>
    <mergeCell ref="D290:E290"/>
    <mergeCell ref="D291:E291"/>
    <mergeCell ref="D279:E279"/>
    <mergeCell ref="D281:E281"/>
    <mergeCell ref="D282:E282"/>
    <mergeCell ref="D283:E283"/>
    <mergeCell ref="D284:E284"/>
    <mergeCell ref="D285:E285"/>
    <mergeCell ref="D273:E273"/>
    <mergeCell ref="D274:E274"/>
    <mergeCell ref="D275:E275"/>
    <mergeCell ref="D276:E276"/>
    <mergeCell ref="D277:E277"/>
    <mergeCell ref="D278:E278"/>
    <mergeCell ref="B266:C266"/>
    <mergeCell ref="D268:E268"/>
    <mergeCell ref="D269:E269"/>
    <mergeCell ref="D270:E270"/>
    <mergeCell ref="D271:E271"/>
    <mergeCell ref="D272:E272"/>
    <mergeCell ref="B247:J247"/>
    <mergeCell ref="B248:D248"/>
    <mergeCell ref="F248:G248"/>
    <mergeCell ref="B249:D249"/>
    <mergeCell ref="B250:D250"/>
    <mergeCell ref="H250:H264"/>
    <mergeCell ref="I250:I264"/>
    <mergeCell ref="J250:J264"/>
    <mergeCell ref="B251:D251"/>
    <mergeCell ref="B252:D252"/>
    <mergeCell ref="B259:D259"/>
    <mergeCell ref="B260:D260"/>
    <mergeCell ref="B261:D261"/>
    <mergeCell ref="B262:D262"/>
    <mergeCell ref="B263:D263"/>
    <mergeCell ref="B264:D264"/>
    <mergeCell ref="B253:D253"/>
    <mergeCell ref="B254:D254"/>
    <mergeCell ref="B255:D255"/>
    <mergeCell ref="B256:D256"/>
    <mergeCell ref="B257:D257"/>
    <mergeCell ref="B258:D258"/>
    <mergeCell ref="D208:E208"/>
    <mergeCell ref="D209:E209"/>
    <mergeCell ref="D210:E210"/>
    <mergeCell ref="D198:E198"/>
    <mergeCell ref="D199:E199"/>
    <mergeCell ref="D200:E200"/>
    <mergeCell ref="D201:E201"/>
    <mergeCell ref="D203:E203"/>
    <mergeCell ref="D204:E204"/>
    <mergeCell ref="B202:I202"/>
    <mergeCell ref="D192:E192"/>
    <mergeCell ref="D193:E193"/>
    <mergeCell ref="D194:E194"/>
    <mergeCell ref="D195:E195"/>
    <mergeCell ref="D196:E196"/>
    <mergeCell ref="D197:E197"/>
    <mergeCell ref="B188:C188"/>
    <mergeCell ref="D190:E190"/>
    <mergeCell ref="D191:E191"/>
    <mergeCell ref="I172:I186"/>
    <mergeCell ref="J172:J186"/>
    <mergeCell ref="B173:D173"/>
    <mergeCell ref="B174:D174"/>
    <mergeCell ref="B175:D175"/>
    <mergeCell ref="B176:D176"/>
    <mergeCell ref="B177:D177"/>
    <mergeCell ref="B169:J169"/>
    <mergeCell ref="B170:D170"/>
    <mergeCell ref="F170:G170"/>
    <mergeCell ref="B178:D178"/>
    <mergeCell ref="B179:D179"/>
    <mergeCell ref="B180:D180"/>
    <mergeCell ref="B181:D181"/>
    <mergeCell ref="B182:D182"/>
    <mergeCell ref="B183:D183"/>
    <mergeCell ref="B171:D171"/>
    <mergeCell ref="B172:D172"/>
    <mergeCell ref="H172:H186"/>
    <mergeCell ref="B184:D184"/>
    <mergeCell ref="B185:D185"/>
    <mergeCell ref="B186:D186"/>
    <mergeCell ref="D135:E135"/>
    <mergeCell ref="D136:E136"/>
    <mergeCell ref="D137:E137"/>
    <mergeCell ref="D138:E138"/>
    <mergeCell ref="D139:E139"/>
    <mergeCell ref="D150:E150"/>
    <mergeCell ref="D129:E129"/>
    <mergeCell ref="D130:E130"/>
    <mergeCell ref="D131:E131"/>
    <mergeCell ref="D132:E132"/>
    <mergeCell ref="D133:E133"/>
    <mergeCell ref="D134:E134"/>
    <mergeCell ref="D140:E140"/>
    <mergeCell ref="D141:E141"/>
    <mergeCell ref="D142:E142"/>
    <mergeCell ref="D143:E143"/>
    <mergeCell ref="D144:E144"/>
    <mergeCell ref="D145:E145"/>
    <mergeCell ref="D122:E122"/>
    <mergeCell ref="D123:E123"/>
    <mergeCell ref="D125:E125"/>
    <mergeCell ref="D126:E126"/>
    <mergeCell ref="D127:E127"/>
    <mergeCell ref="D128:E128"/>
    <mergeCell ref="D116:E116"/>
    <mergeCell ref="D117:E117"/>
    <mergeCell ref="D118:E118"/>
    <mergeCell ref="D119:E119"/>
    <mergeCell ref="D120:E120"/>
    <mergeCell ref="D121:E121"/>
    <mergeCell ref="B110:C110"/>
    <mergeCell ref="D112:E112"/>
    <mergeCell ref="D113:E113"/>
    <mergeCell ref="D114:E114"/>
    <mergeCell ref="D115:E115"/>
    <mergeCell ref="J94:J108"/>
    <mergeCell ref="B95:D95"/>
    <mergeCell ref="B96:D96"/>
    <mergeCell ref="B97:D97"/>
    <mergeCell ref="B98:D98"/>
    <mergeCell ref="B99:D99"/>
    <mergeCell ref="B100:D100"/>
    <mergeCell ref="B101:D101"/>
    <mergeCell ref="B102:D102"/>
    <mergeCell ref="B103:D103"/>
    <mergeCell ref="B92:D92"/>
    <mergeCell ref="F92:G92"/>
    <mergeCell ref="B93:D93"/>
    <mergeCell ref="B94:D94"/>
    <mergeCell ref="H94:H108"/>
    <mergeCell ref="I94:I108"/>
    <mergeCell ref="B104:D104"/>
    <mergeCell ref="B105:D105"/>
    <mergeCell ref="B106:D106"/>
    <mergeCell ref="B107:D107"/>
    <mergeCell ref="B108:D108"/>
    <mergeCell ref="AH85:AL85"/>
    <mergeCell ref="D69:E69"/>
    <mergeCell ref="D70:E70"/>
    <mergeCell ref="D71:E71"/>
    <mergeCell ref="B91:J91"/>
    <mergeCell ref="D64:E64"/>
    <mergeCell ref="D66:E66"/>
    <mergeCell ref="D67:E67"/>
    <mergeCell ref="D68:E68"/>
    <mergeCell ref="D48:E48"/>
    <mergeCell ref="D49:E49"/>
    <mergeCell ref="D50:E50"/>
    <mergeCell ref="D51:E51"/>
    <mergeCell ref="D52:E52"/>
    <mergeCell ref="D53:E53"/>
    <mergeCell ref="D41:E41"/>
    <mergeCell ref="D42:E42"/>
    <mergeCell ref="D43:E43"/>
    <mergeCell ref="D44:E44"/>
    <mergeCell ref="D45:E45"/>
    <mergeCell ref="D46:E46"/>
    <mergeCell ref="D47:E47"/>
    <mergeCell ref="D34:E34"/>
    <mergeCell ref="D35:E35"/>
    <mergeCell ref="D36:E36"/>
    <mergeCell ref="D37:E37"/>
    <mergeCell ref="D39:E39"/>
    <mergeCell ref="D40:E40"/>
    <mergeCell ref="D30:E30"/>
    <mergeCell ref="D31:E31"/>
    <mergeCell ref="AH31:AI31"/>
    <mergeCell ref="AJ31:AK31"/>
    <mergeCell ref="D32:E32"/>
    <mergeCell ref="D33:E33"/>
    <mergeCell ref="B24:C24"/>
    <mergeCell ref="AH24:AL25"/>
    <mergeCell ref="D26:E26"/>
    <mergeCell ref="D27:E27"/>
    <mergeCell ref="D28:E28"/>
    <mergeCell ref="D29:E29"/>
    <mergeCell ref="AH29:AL29"/>
    <mergeCell ref="B2:J3"/>
    <mergeCell ref="B5:J5"/>
    <mergeCell ref="B6:D6"/>
    <mergeCell ref="F6:G6"/>
    <mergeCell ref="B7:D7"/>
    <mergeCell ref="B8:D8"/>
    <mergeCell ref="H8:H22"/>
    <mergeCell ref="I8:I22"/>
    <mergeCell ref="J8:J22"/>
    <mergeCell ref="B9:D9"/>
    <mergeCell ref="B16:D16"/>
    <mergeCell ref="B17:D17"/>
    <mergeCell ref="B18:D18"/>
    <mergeCell ref="B20:D20"/>
    <mergeCell ref="B21:D21"/>
    <mergeCell ref="B22:D22"/>
    <mergeCell ref="B10:D10"/>
    <mergeCell ref="B11:D11"/>
    <mergeCell ref="B12:D12"/>
    <mergeCell ref="B13:D13"/>
    <mergeCell ref="B14:D14"/>
    <mergeCell ref="B15:D15"/>
    <mergeCell ref="B19:D19"/>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2" tint="-0.249977111117893"/>
  </sheetPr>
  <dimension ref="A2:AR548"/>
  <sheetViews>
    <sheetView showGridLines="0" zoomScaleNormal="100" workbookViewId="0"/>
  </sheetViews>
  <sheetFormatPr defaultColWidth="11.44140625" defaultRowHeight="13.8" x14ac:dyDescent="0.25"/>
  <cols>
    <col min="1" max="1" width="11.33203125" style="1" customWidth="1"/>
    <col min="2" max="3" width="5.6640625" style="1" customWidth="1"/>
    <col min="4" max="4" width="36.6640625" style="1" customWidth="1"/>
    <col min="5" max="5" width="2.88671875" style="1" customWidth="1"/>
    <col min="6" max="6" width="16.5546875" style="1" customWidth="1"/>
    <col min="7" max="7" width="16.6640625" style="1" customWidth="1"/>
    <col min="8" max="8" width="18.6640625" style="1" bestFit="1" customWidth="1"/>
    <col min="9" max="9" width="22.44140625" style="1" bestFit="1" customWidth="1"/>
    <col min="10" max="10" width="20" style="1" bestFit="1" customWidth="1"/>
    <col min="11" max="12" width="19.44140625" style="1" bestFit="1" customWidth="1"/>
    <col min="13" max="16" width="20.6640625" style="1" bestFit="1" customWidth="1"/>
    <col min="17" max="30" width="22" style="1" bestFit="1" customWidth="1"/>
    <col min="31" max="31" width="23.44140625" style="1" bestFit="1" customWidth="1"/>
    <col min="32" max="32" width="9.33203125" style="1" customWidth="1"/>
    <col min="33" max="33" width="6" style="1" customWidth="1"/>
    <col min="34" max="34" width="12" style="1" bestFit="1" customWidth="1"/>
    <col min="35" max="204" width="11.44140625" style="1"/>
    <col min="205" max="205" width="1.88671875" style="1" customWidth="1"/>
    <col min="206" max="206" width="1.44140625" style="1" customWidth="1"/>
    <col min="207" max="207" width="63.6640625" style="1" customWidth="1"/>
    <col min="208" max="208" width="15.6640625" style="1" customWidth="1"/>
    <col min="209" max="209" width="21.88671875" style="1" customWidth="1"/>
    <col min="210" max="210" width="16" style="1" customWidth="1"/>
    <col min="211" max="211" width="15.109375" style="1" bestFit="1" customWidth="1"/>
    <col min="212" max="212" width="13.88671875" style="1" customWidth="1"/>
    <col min="213" max="213" width="4.44140625" style="1" customWidth="1"/>
    <col min="214" max="214" width="54.109375" style="1" customWidth="1"/>
    <col min="215" max="215" width="14.44140625" style="1" customWidth="1"/>
    <col min="216" max="216" width="18.109375" style="1" customWidth="1"/>
    <col min="217" max="217" width="16.109375" style="1" customWidth="1"/>
    <col min="218" max="218" width="12" style="1" customWidth="1"/>
    <col min="219" max="219" width="19.44140625" style="1" customWidth="1"/>
    <col min="220" max="220" width="4.6640625" style="1" customWidth="1"/>
    <col min="221" max="221" width="3.109375" style="1" customWidth="1"/>
    <col min="222" max="222" width="47.44140625" style="1" customWidth="1"/>
    <col min="223" max="223" width="17.6640625" style="1" customWidth="1"/>
    <col min="224" max="224" width="16.6640625" style="1" customWidth="1"/>
    <col min="225" max="225" width="22.88671875" style="1" customWidth="1"/>
    <col min="226" max="226" width="15.109375" style="1" customWidth="1"/>
    <col min="227" max="227" width="17.44140625" style="1" customWidth="1"/>
    <col min="228" max="228" width="17.88671875" style="1" customWidth="1"/>
    <col min="229" max="229" width="13.33203125" style="1" customWidth="1"/>
    <col min="230" max="230" width="16.33203125" style="1" customWidth="1"/>
    <col min="231" max="231" width="16.88671875" style="1" bestFit="1" customWidth="1"/>
    <col min="232" max="460" width="11.44140625" style="1"/>
    <col min="461" max="461" width="1.88671875" style="1" customWidth="1"/>
    <col min="462" max="462" width="1.44140625" style="1" customWidth="1"/>
    <col min="463" max="463" width="63.6640625" style="1" customWidth="1"/>
    <col min="464" max="464" width="15.6640625" style="1" customWidth="1"/>
    <col min="465" max="465" width="21.88671875" style="1" customWidth="1"/>
    <col min="466" max="466" width="16" style="1" customWidth="1"/>
    <col min="467" max="467" width="15.109375" style="1" bestFit="1" customWidth="1"/>
    <col min="468" max="468" width="13.88671875" style="1" customWidth="1"/>
    <col min="469" max="469" width="4.44140625" style="1" customWidth="1"/>
    <col min="470" max="470" width="54.109375" style="1" customWidth="1"/>
    <col min="471" max="471" width="14.44140625" style="1" customWidth="1"/>
    <col min="472" max="472" width="18.109375" style="1" customWidth="1"/>
    <col min="473" max="473" width="16.109375" style="1" customWidth="1"/>
    <col min="474" max="474" width="12" style="1" customWidth="1"/>
    <col min="475" max="475" width="19.44140625" style="1" customWidth="1"/>
    <col min="476" max="476" width="4.6640625" style="1" customWidth="1"/>
    <col min="477" max="477" width="3.109375" style="1" customWidth="1"/>
    <col min="478" max="478" width="47.44140625" style="1" customWidth="1"/>
    <col min="479" max="479" width="17.6640625" style="1" customWidth="1"/>
    <col min="480" max="480" width="16.6640625" style="1" customWidth="1"/>
    <col min="481" max="481" width="22.88671875" style="1" customWidth="1"/>
    <col min="482" max="482" width="15.109375" style="1" customWidth="1"/>
    <col min="483" max="483" width="17.44140625" style="1" customWidth="1"/>
    <col min="484" max="484" width="17.88671875" style="1" customWidth="1"/>
    <col min="485" max="485" width="13.33203125" style="1" customWidth="1"/>
    <col min="486" max="486" width="16.33203125" style="1" customWidth="1"/>
    <col min="487" max="487" width="16.88671875" style="1" bestFit="1" customWidth="1"/>
    <col min="488" max="716" width="11.44140625" style="1"/>
    <col min="717" max="717" width="1.88671875" style="1" customWidth="1"/>
    <col min="718" max="718" width="1.44140625" style="1" customWidth="1"/>
    <col min="719" max="719" width="63.6640625" style="1" customWidth="1"/>
    <col min="720" max="720" width="15.6640625" style="1" customWidth="1"/>
    <col min="721" max="721" width="21.88671875" style="1" customWidth="1"/>
    <col min="722" max="722" width="16" style="1" customWidth="1"/>
    <col min="723" max="723" width="15.109375" style="1" bestFit="1" customWidth="1"/>
    <col min="724" max="724" width="13.88671875" style="1" customWidth="1"/>
    <col min="725" max="725" width="4.44140625" style="1" customWidth="1"/>
    <col min="726" max="726" width="54.109375" style="1" customWidth="1"/>
    <col min="727" max="727" width="14.44140625" style="1" customWidth="1"/>
    <col min="728" max="728" width="18.109375" style="1" customWidth="1"/>
    <col min="729" max="729" width="16.109375" style="1" customWidth="1"/>
    <col min="730" max="730" width="12" style="1" customWidth="1"/>
    <col min="731" max="731" width="19.44140625" style="1" customWidth="1"/>
    <col min="732" max="732" width="4.6640625" style="1" customWidth="1"/>
    <col min="733" max="733" width="3.109375" style="1" customWidth="1"/>
    <col min="734" max="734" width="47.44140625" style="1" customWidth="1"/>
    <col min="735" max="735" width="17.6640625" style="1" customWidth="1"/>
    <col min="736" max="736" width="16.6640625" style="1" customWidth="1"/>
    <col min="737" max="737" width="22.88671875" style="1" customWidth="1"/>
    <col min="738" max="738" width="15.109375" style="1" customWidth="1"/>
    <col min="739" max="739" width="17.44140625" style="1" customWidth="1"/>
    <col min="740" max="740" width="17.88671875" style="1" customWidth="1"/>
    <col min="741" max="741" width="13.33203125" style="1" customWidth="1"/>
    <col min="742" max="742" width="16.33203125" style="1" customWidth="1"/>
    <col min="743" max="743" width="16.88671875" style="1" bestFit="1" customWidth="1"/>
    <col min="744" max="972" width="11.44140625" style="1"/>
    <col min="973" max="973" width="1.88671875" style="1" customWidth="1"/>
    <col min="974" max="974" width="1.44140625" style="1" customWidth="1"/>
    <col min="975" max="975" width="63.6640625" style="1" customWidth="1"/>
    <col min="976" max="976" width="15.6640625" style="1" customWidth="1"/>
    <col min="977" max="977" width="21.88671875" style="1" customWidth="1"/>
    <col min="978" max="978" width="16" style="1" customWidth="1"/>
    <col min="979" max="979" width="15.109375" style="1" bestFit="1" customWidth="1"/>
    <col min="980" max="980" width="13.88671875" style="1" customWidth="1"/>
    <col min="981" max="981" width="4.44140625" style="1" customWidth="1"/>
    <col min="982" max="982" width="54.109375" style="1" customWidth="1"/>
    <col min="983" max="983" width="14.44140625" style="1" customWidth="1"/>
    <col min="984" max="984" width="18.109375" style="1" customWidth="1"/>
    <col min="985" max="985" width="16.109375" style="1" customWidth="1"/>
    <col min="986" max="986" width="12" style="1" customWidth="1"/>
    <col min="987" max="987" width="19.44140625" style="1" customWidth="1"/>
    <col min="988" max="988" width="4.6640625" style="1" customWidth="1"/>
    <col min="989" max="989" width="3.109375" style="1" customWidth="1"/>
    <col min="990" max="990" width="47.44140625" style="1" customWidth="1"/>
    <col min="991" max="991" width="17.6640625" style="1" customWidth="1"/>
    <col min="992" max="992" width="16.6640625" style="1" customWidth="1"/>
    <col min="993" max="993" width="22.88671875" style="1" customWidth="1"/>
    <col min="994" max="994" width="15.109375" style="1" customWidth="1"/>
    <col min="995" max="995" width="17.44140625" style="1" customWidth="1"/>
    <col min="996" max="996" width="17.88671875" style="1" customWidth="1"/>
    <col min="997" max="997" width="13.33203125" style="1" customWidth="1"/>
    <col min="998" max="998" width="16.33203125" style="1" customWidth="1"/>
    <col min="999" max="999" width="16.88671875" style="1" bestFit="1" customWidth="1"/>
    <col min="1000" max="1228" width="11.44140625" style="1"/>
    <col min="1229" max="1229" width="1.88671875" style="1" customWidth="1"/>
    <col min="1230" max="1230" width="1.44140625" style="1" customWidth="1"/>
    <col min="1231" max="1231" width="63.6640625" style="1" customWidth="1"/>
    <col min="1232" max="1232" width="15.6640625" style="1" customWidth="1"/>
    <col min="1233" max="1233" width="21.88671875" style="1" customWidth="1"/>
    <col min="1234" max="1234" width="16" style="1" customWidth="1"/>
    <col min="1235" max="1235" width="15.109375" style="1" bestFit="1" customWidth="1"/>
    <col min="1236" max="1236" width="13.88671875" style="1" customWidth="1"/>
    <col min="1237" max="1237" width="4.44140625" style="1" customWidth="1"/>
    <col min="1238" max="1238" width="54.109375" style="1" customWidth="1"/>
    <col min="1239" max="1239" width="14.44140625" style="1" customWidth="1"/>
    <col min="1240" max="1240" width="18.109375" style="1" customWidth="1"/>
    <col min="1241" max="1241" width="16.109375" style="1" customWidth="1"/>
    <col min="1242" max="1242" width="12" style="1" customWidth="1"/>
    <col min="1243" max="1243" width="19.44140625" style="1" customWidth="1"/>
    <col min="1244" max="1244" width="4.6640625" style="1" customWidth="1"/>
    <col min="1245" max="1245" width="3.109375" style="1" customWidth="1"/>
    <col min="1246" max="1246" width="47.44140625" style="1" customWidth="1"/>
    <col min="1247" max="1247" width="17.6640625" style="1" customWidth="1"/>
    <col min="1248" max="1248" width="16.6640625" style="1" customWidth="1"/>
    <col min="1249" max="1249" width="22.88671875" style="1" customWidth="1"/>
    <col min="1250" max="1250" width="15.109375" style="1" customWidth="1"/>
    <col min="1251" max="1251" width="17.44140625" style="1" customWidth="1"/>
    <col min="1252" max="1252" width="17.88671875" style="1" customWidth="1"/>
    <col min="1253" max="1253" width="13.33203125" style="1" customWidth="1"/>
    <col min="1254" max="1254" width="16.33203125" style="1" customWidth="1"/>
    <col min="1255" max="1255" width="16.88671875" style="1" bestFit="1" customWidth="1"/>
    <col min="1256" max="1484" width="11.44140625" style="1"/>
    <col min="1485" max="1485" width="1.88671875" style="1" customWidth="1"/>
    <col min="1486" max="1486" width="1.44140625" style="1" customWidth="1"/>
    <col min="1487" max="1487" width="63.6640625" style="1" customWidth="1"/>
    <col min="1488" max="1488" width="15.6640625" style="1" customWidth="1"/>
    <col min="1489" max="1489" width="21.88671875" style="1" customWidth="1"/>
    <col min="1490" max="1490" width="16" style="1" customWidth="1"/>
    <col min="1491" max="1491" width="15.109375" style="1" bestFit="1" customWidth="1"/>
    <col min="1492" max="1492" width="13.88671875" style="1" customWidth="1"/>
    <col min="1493" max="1493" width="4.44140625" style="1" customWidth="1"/>
    <col min="1494" max="1494" width="54.109375" style="1" customWidth="1"/>
    <col min="1495" max="1495" width="14.44140625" style="1" customWidth="1"/>
    <col min="1496" max="1496" width="18.109375" style="1" customWidth="1"/>
    <col min="1497" max="1497" width="16.109375" style="1" customWidth="1"/>
    <col min="1498" max="1498" width="12" style="1" customWidth="1"/>
    <col min="1499" max="1499" width="19.44140625" style="1" customWidth="1"/>
    <col min="1500" max="1500" width="4.6640625" style="1" customWidth="1"/>
    <col min="1501" max="1501" width="3.109375" style="1" customWidth="1"/>
    <col min="1502" max="1502" width="47.44140625" style="1" customWidth="1"/>
    <col min="1503" max="1503" width="17.6640625" style="1" customWidth="1"/>
    <col min="1504" max="1504" width="16.6640625" style="1" customWidth="1"/>
    <col min="1505" max="1505" width="22.88671875" style="1" customWidth="1"/>
    <col min="1506" max="1506" width="15.109375" style="1" customWidth="1"/>
    <col min="1507" max="1507" width="17.44140625" style="1" customWidth="1"/>
    <col min="1508" max="1508" width="17.88671875" style="1" customWidth="1"/>
    <col min="1509" max="1509" width="13.33203125" style="1" customWidth="1"/>
    <col min="1510" max="1510" width="16.33203125" style="1" customWidth="1"/>
    <col min="1511" max="1511" width="16.88671875" style="1" bestFit="1" customWidth="1"/>
    <col min="1512" max="1740" width="11.44140625" style="1"/>
    <col min="1741" max="1741" width="1.88671875" style="1" customWidth="1"/>
    <col min="1742" max="1742" width="1.44140625" style="1" customWidth="1"/>
    <col min="1743" max="1743" width="63.6640625" style="1" customWidth="1"/>
    <col min="1744" max="1744" width="15.6640625" style="1" customWidth="1"/>
    <col min="1745" max="1745" width="21.88671875" style="1" customWidth="1"/>
    <col min="1746" max="1746" width="16" style="1" customWidth="1"/>
    <col min="1747" max="1747" width="15.109375" style="1" bestFit="1" customWidth="1"/>
    <col min="1748" max="1748" width="13.88671875" style="1" customWidth="1"/>
    <col min="1749" max="1749" width="4.44140625" style="1" customWidth="1"/>
    <col min="1750" max="1750" width="54.109375" style="1" customWidth="1"/>
    <col min="1751" max="1751" width="14.44140625" style="1" customWidth="1"/>
    <col min="1752" max="1752" width="18.109375" style="1" customWidth="1"/>
    <col min="1753" max="1753" width="16.109375" style="1" customWidth="1"/>
    <col min="1754" max="1754" width="12" style="1" customWidth="1"/>
    <col min="1755" max="1755" width="19.44140625" style="1" customWidth="1"/>
    <col min="1756" max="1756" width="4.6640625" style="1" customWidth="1"/>
    <col min="1757" max="1757" width="3.109375" style="1" customWidth="1"/>
    <col min="1758" max="1758" width="47.44140625" style="1" customWidth="1"/>
    <col min="1759" max="1759" width="17.6640625" style="1" customWidth="1"/>
    <col min="1760" max="1760" width="16.6640625" style="1" customWidth="1"/>
    <col min="1761" max="1761" width="22.88671875" style="1" customWidth="1"/>
    <col min="1762" max="1762" width="15.109375" style="1" customWidth="1"/>
    <col min="1763" max="1763" width="17.44140625" style="1" customWidth="1"/>
    <col min="1764" max="1764" width="17.88671875" style="1" customWidth="1"/>
    <col min="1765" max="1765" width="13.33203125" style="1" customWidth="1"/>
    <col min="1766" max="1766" width="16.33203125" style="1" customWidth="1"/>
    <col min="1767" max="1767" width="16.88671875" style="1" bestFit="1" customWidth="1"/>
    <col min="1768" max="1996" width="11.44140625" style="1"/>
    <col min="1997" max="1997" width="1.88671875" style="1" customWidth="1"/>
    <col min="1998" max="1998" width="1.44140625" style="1" customWidth="1"/>
    <col min="1999" max="1999" width="63.6640625" style="1" customWidth="1"/>
    <col min="2000" max="2000" width="15.6640625" style="1" customWidth="1"/>
    <col min="2001" max="2001" width="21.88671875" style="1" customWidth="1"/>
    <col min="2002" max="2002" width="16" style="1" customWidth="1"/>
    <col min="2003" max="2003" width="15.109375" style="1" bestFit="1" customWidth="1"/>
    <col min="2004" max="2004" width="13.88671875" style="1" customWidth="1"/>
    <col min="2005" max="2005" width="4.44140625" style="1" customWidth="1"/>
    <col min="2006" max="2006" width="54.109375" style="1" customWidth="1"/>
    <col min="2007" max="2007" width="14.44140625" style="1" customWidth="1"/>
    <col min="2008" max="2008" width="18.109375" style="1" customWidth="1"/>
    <col min="2009" max="2009" width="16.109375" style="1" customWidth="1"/>
    <col min="2010" max="2010" width="12" style="1" customWidth="1"/>
    <col min="2011" max="2011" width="19.44140625" style="1" customWidth="1"/>
    <col min="2012" max="2012" width="4.6640625" style="1" customWidth="1"/>
    <col min="2013" max="2013" width="3.109375" style="1" customWidth="1"/>
    <col min="2014" max="2014" width="47.44140625" style="1" customWidth="1"/>
    <col min="2015" max="2015" width="17.6640625" style="1" customWidth="1"/>
    <col min="2016" max="2016" width="16.6640625" style="1" customWidth="1"/>
    <col min="2017" max="2017" width="22.88671875" style="1" customWidth="1"/>
    <col min="2018" max="2018" width="15.109375" style="1" customWidth="1"/>
    <col min="2019" max="2019" width="17.44140625" style="1" customWidth="1"/>
    <col min="2020" max="2020" width="17.88671875" style="1" customWidth="1"/>
    <col min="2021" max="2021" width="13.33203125" style="1" customWidth="1"/>
    <col min="2022" max="2022" width="16.33203125" style="1" customWidth="1"/>
    <col min="2023" max="2023" width="16.88671875" style="1" bestFit="1" customWidth="1"/>
    <col min="2024" max="2252" width="11.44140625" style="1"/>
    <col min="2253" max="2253" width="1.88671875" style="1" customWidth="1"/>
    <col min="2254" max="2254" width="1.44140625" style="1" customWidth="1"/>
    <col min="2255" max="2255" width="63.6640625" style="1" customWidth="1"/>
    <col min="2256" max="2256" width="15.6640625" style="1" customWidth="1"/>
    <col min="2257" max="2257" width="21.88671875" style="1" customWidth="1"/>
    <col min="2258" max="2258" width="16" style="1" customWidth="1"/>
    <col min="2259" max="2259" width="15.109375" style="1" bestFit="1" customWidth="1"/>
    <col min="2260" max="2260" width="13.88671875" style="1" customWidth="1"/>
    <col min="2261" max="2261" width="4.44140625" style="1" customWidth="1"/>
    <col min="2262" max="2262" width="54.109375" style="1" customWidth="1"/>
    <col min="2263" max="2263" width="14.44140625" style="1" customWidth="1"/>
    <col min="2264" max="2264" width="18.109375" style="1" customWidth="1"/>
    <col min="2265" max="2265" width="16.109375" style="1" customWidth="1"/>
    <col min="2266" max="2266" width="12" style="1" customWidth="1"/>
    <col min="2267" max="2267" width="19.44140625" style="1" customWidth="1"/>
    <col min="2268" max="2268" width="4.6640625" style="1" customWidth="1"/>
    <col min="2269" max="2269" width="3.109375" style="1" customWidth="1"/>
    <col min="2270" max="2270" width="47.44140625" style="1" customWidth="1"/>
    <col min="2271" max="2271" width="17.6640625" style="1" customWidth="1"/>
    <col min="2272" max="2272" width="16.6640625" style="1" customWidth="1"/>
    <col min="2273" max="2273" width="22.88671875" style="1" customWidth="1"/>
    <col min="2274" max="2274" width="15.109375" style="1" customWidth="1"/>
    <col min="2275" max="2275" width="17.44140625" style="1" customWidth="1"/>
    <col min="2276" max="2276" width="17.88671875" style="1" customWidth="1"/>
    <col min="2277" max="2277" width="13.33203125" style="1" customWidth="1"/>
    <col min="2278" max="2278" width="16.33203125" style="1" customWidth="1"/>
    <col min="2279" max="2279" width="16.88671875" style="1" bestFit="1" customWidth="1"/>
    <col min="2280" max="2508" width="11.44140625" style="1"/>
    <col min="2509" max="2509" width="1.88671875" style="1" customWidth="1"/>
    <col min="2510" max="2510" width="1.44140625" style="1" customWidth="1"/>
    <col min="2511" max="2511" width="63.6640625" style="1" customWidth="1"/>
    <col min="2512" max="2512" width="15.6640625" style="1" customWidth="1"/>
    <col min="2513" max="2513" width="21.88671875" style="1" customWidth="1"/>
    <col min="2514" max="2514" width="16" style="1" customWidth="1"/>
    <col min="2515" max="2515" width="15.109375" style="1" bestFit="1" customWidth="1"/>
    <col min="2516" max="2516" width="13.88671875" style="1" customWidth="1"/>
    <col min="2517" max="2517" width="4.44140625" style="1" customWidth="1"/>
    <col min="2518" max="2518" width="54.109375" style="1" customWidth="1"/>
    <col min="2519" max="2519" width="14.44140625" style="1" customWidth="1"/>
    <col min="2520" max="2520" width="18.109375" style="1" customWidth="1"/>
    <col min="2521" max="2521" width="16.109375" style="1" customWidth="1"/>
    <col min="2522" max="2522" width="12" style="1" customWidth="1"/>
    <col min="2523" max="2523" width="19.44140625" style="1" customWidth="1"/>
    <col min="2524" max="2524" width="4.6640625" style="1" customWidth="1"/>
    <col min="2525" max="2525" width="3.109375" style="1" customWidth="1"/>
    <col min="2526" max="2526" width="47.44140625" style="1" customWidth="1"/>
    <col min="2527" max="2527" width="17.6640625" style="1" customWidth="1"/>
    <col min="2528" max="2528" width="16.6640625" style="1" customWidth="1"/>
    <col min="2529" max="2529" width="22.88671875" style="1" customWidth="1"/>
    <col min="2530" max="2530" width="15.109375" style="1" customWidth="1"/>
    <col min="2531" max="2531" width="17.44140625" style="1" customWidth="1"/>
    <col min="2532" max="2532" width="17.88671875" style="1" customWidth="1"/>
    <col min="2533" max="2533" width="13.33203125" style="1" customWidth="1"/>
    <col min="2534" max="2534" width="16.33203125" style="1" customWidth="1"/>
    <col min="2535" max="2535" width="16.88671875" style="1" bestFit="1" customWidth="1"/>
    <col min="2536" max="2764" width="11.44140625" style="1"/>
    <col min="2765" max="2765" width="1.88671875" style="1" customWidth="1"/>
    <col min="2766" max="2766" width="1.44140625" style="1" customWidth="1"/>
    <col min="2767" max="2767" width="63.6640625" style="1" customWidth="1"/>
    <col min="2768" max="2768" width="15.6640625" style="1" customWidth="1"/>
    <col min="2769" max="2769" width="21.88671875" style="1" customWidth="1"/>
    <col min="2770" max="2770" width="16" style="1" customWidth="1"/>
    <col min="2771" max="2771" width="15.109375" style="1" bestFit="1" customWidth="1"/>
    <col min="2772" max="2772" width="13.88671875" style="1" customWidth="1"/>
    <col min="2773" max="2773" width="4.44140625" style="1" customWidth="1"/>
    <col min="2774" max="2774" width="54.109375" style="1" customWidth="1"/>
    <col min="2775" max="2775" width="14.44140625" style="1" customWidth="1"/>
    <col min="2776" max="2776" width="18.109375" style="1" customWidth="1"/>
    <col min="2777" max="2777" width="16.109375" style="1" customWidth="1"/>
    <col min="2778" max="2778" width="12" style="1" customWidth="1"/>
    <col min="2779" max="2779" width="19.44140625" style="1" customWidth="1"/>
    <col min="2780" max="2780" width="4.6640625" style="1" customWidth="1"/>
    <col min="2781" max="2781" width="3.109375" style="1" customWidth="1"/>
    <col min="2782" max="2782" width="47.44140625" style="1" customWidth="1"/>
    <col min="2783" max="2783" width="17.6640625" style="1" customWidth="1"/>
    <col min="2784" max="2784" width="16.6640625" style="1" customWidth="1"/>
    <col min="2785" max="2785" width="22.88671875" style="1" customWidth="1"/>
    <col min="2786" max="2786" width="15.109375" style="1" customWidth="1"/>
    <col min="2787" max="2787" width="17.44140625" style="1" customWidth="1"/>
    <col min="2788" max="2788" width="17.88671875" style="1" customWidth="1"/>
    <col min="2789" max="2789" width="13.33203125" style="1" customWidth="1"/>
    <col min="2790" max="2790" width="16.33203125" style="1" customWidth="1"/>
    <col min="2791" max="2791" width="16.88671875" style="1" bestFit="1" customWidth="1"/>
    <col min="2792" max="3020" width="11.44140625" style="1"/>
    <col min="3021" max="3021" width="1.88671875" style="1" customWidth="1"/>
    <col min="3022" max="3022" width="1.44140625" style="1" customWidth="1"/>
    <col min="3023" max="3023" width="63.6640625" style="1" customWidth="1"/>
    <col min="3024" max="3024" width="15.6640625" style="1" customWidth="1"/>
    <col min="3025" max="3025" width="21.88671875" style="1" customWidth="1"/>
    <col min="3026" max="3026" width="16" style="1" customWidth="1"/>
    <col min="3027" max="3027" width="15.109375" style="1" bestFit="1" customWidth="1"/>
    <col min="3028" max="3028" width="13.88671875" style="1" customWidth="1"/>
    <col min="3029" max="3029" width="4.44140625" style="1" customWidth="1"/>
    <col min="3030" max="3030" width="54.109375" style="1" customWidth="1"/>
    <col min="3031" max="3031" width="14.44140625" style="1" customWidth="1"/>
    <col min="3032" max="3032" width="18.109375" style="1" customWidth="1"/>
    <col min="3033" max="3033" width="16.109375" style="1" customWidth="1"/>
    <col min="3034" max="3034" width="12" style="1" customWidth="1"/>
    <col min="3035" max="3035" width="19.44140625" style="1" customWidth="1"/>
    <col min="3036" max="3036" width="4.6640625" style="1" customWidth="1"/>
    <col min="3037" max="3037" width="3.109375" style="1" customWidth="1"/>
    <col min="3038" max="3038" width="47.44140625" style="1" customWidth="1"/>
    <col min="3039" max="3039" width="17.6640625" style="1" customWidth="1"/>
    <col min="3040" max="3040" width="16.6640625" style="1" customWidth="1"/>
    <col min="3041" max="3041" width="22.88671875" style="1" customWidth="1"/>
    <col min="3042" max="3042" width="15.109375" style="1" customWidth="1"/>
    <col min="3043" max="3043" width="17.44140625" style="1" customWidth="1"/>
    <col min="3044" max="3044" width="17.88671875" style="1" customWidth="1"/>
    <col min="3045" max="3045" width="13.33203125" style="1" customWidth="1"/>
    <col min="3046" max="3046" width="16.33203125" style="1" customWidth="1"/>
    <col min="3047" max="3047" width="16.88671875" style="1" bestFit="1" customWidth="1"/>
    <col min="3048" max="3276" width="11.44140625" style="1"/>
    <col min="3277" max="3277" width="1.88671875" style="1" customWidth="1"/>
    <col min="3278" max="3278" width="1.44140625" style="1" customWidth="1"/>
    <col min="3279" max="3279" width="63.6640625" style="1" customWidth="1"/>
    <col min="3280" max="3280" width="15.6640625" style="1" customWidth="1"/>
    <col min="3281" max="3281" width="21.88671875" style="1" customWidth="1"/>
    <col min="3282" max="3282" width="16" style="1" customWidth="1"/>
    <col min="3283" max="3283" width="15.109375" style="1" bestFit="1" customWidth="1"/>
    <col min="3284" max="3284" width="13.88671875" style="1" customWidth="1"/>
    <col min="3285" max="3285" width="4.44140625" style="1" customWidth="1"/>
    <col min="3286" max="3286" width="54.109375" style="1" customWidth="1"/>
    <col min="3287" max="3287" width="14.44140625" style="1" customWidth="1"/>
    <col min="3288" max="3288" width="18.109375" style="1" customWidth="1"/>
    <col min="3289" max="3289" width="16.109375" style="1" customWidth="1"/>
    <col min="3290" max="3290" width="12" style="1" customWidth="1"/>
    <col min="3291" max="3291" width="19.44140625" style="1" customWidth="1"/>
    <col min="3292" max="3292" width="4.6640625" style="1" customWidth="1"/>
    <col min="3293" max="3293" width="3.109375" style="1" customWidth="1"/>
    <col min="3294" max="3294" width="47.44140625" style="1" customWidth="1"/>
    <col min="3295" max="3295" width="17.6640625" style="1" customWidth="1"/>
    <col min="3296" max="3296" width="16.6640625" style="1" customWidth="1"/>
    <col min="3297" max="3297" width="22.88671875" style="1" customWidth="1"/>
    <col min="3298" max="3298" width="15.109375" style="1" customWidth="1"/>
    <col min="3299" max="3299" width="17.44140625" style="1" customWidth="1"/>
    <col min="3300" max="3300" width="17.88671875" style="1" customWidth="1"/>
    <col min="3301" max="3301" width="13.33203125" style="1" customWidth="1"/>
    <col min="3302" max="3302" width="16.33203125" style="1" customWidth="1"/>
    <col min="3303" max="3303" width="16.88671875" style="1" bestFit="1" customWidth="1"/>
    <col min="3304" max="3532" width="11.44140625" style="1"/>
    <col min="3533" max="3533" width="1.88671875" style="1" customWidth="1"/>
    <col min="3534" max="3534" width="1.44140625" style="1" customWidth="1"/>
    <col min="3535" max="3535" width="63.6640625" style="1" customWidth="1"/>
    <col min="3536" max="3536" width="15.6640625" style="1" customWidth="1"/>
    <col min="3537" max="3537" width="21.88671875" style="1" customWidth="1"/>
    <col min="3538" max="3538" width="16" style="1" customWidth="1"/>
    <col min="3539" max="3539" width="15.109375" style="1" bestFit="1" customWidth="1"/>
    <col min="3540" max="3540" width="13.88671875" style="1" customWidth="1"/>
    <col min="3541" max="3541" width="4.44140625" style="1" customWidth="1"/>
    <col min="3542" max="3542" width="54.109375" style="1" customWidth="1"/>
    <col min="3543" max="3543" width="14.44140625" style="1" customWidth="1"/>
    <col min="3544" max="3544" width="18.109375" style="1" customWidth="1"/>
    <col min="3545" max="3545" width="16.109375" style="1" customWidth="1"/>
    <col min="3546" max="3546" width="12" style="1" customWidth="1"/>
    <col min="3547" max="3547" width="19.44140625" style="1" customWidth="1"/>
    <col min="3548" max="3548" width="4.6640625" style="1" customWidth="1"/>
    <col min="3549" max="3549" width="3.109375" style="1" customWidth="1"/>
    <col min="3550" max="3550" width="47.44140625" style="1" customWidth="1"/>
    <col min="3551" max="3551" width="17.6640625" style="1" customWidth="1"/>
    <col min="3552" max="3552" width="16.6640625" style="1" customWidth="1"/>
    <col min="3553" max="3553" width="22.88671875" style="1" customWidth="1"/>
    <col min="3554" max="3554" width="15.109375" style="1" customWidth="1"/>
    <col min="3555" max="3555" width="17.44140625" style="1" customWidth="1"/>
    <col min="3556" max="3556" width="17.88671875" style="1" customWidth="1"/>
    <col min="3557" max="3557" width="13.33203125" style="1" customWidth="1"/>
    <col min="3558" max="3558" width="16.33203125" style="1" customWidth="1"/>
    <col min="3559" max="3559" width="16.88671875" style="1" bestFit="1" customWidth="1"/>
    <col min="3560" max="3788" width="11.44140625" style="1"/>
    <col min="3789" max="3789" width="1.88671875" style="1" customWidth="1"/>
    <col min="3790" max="3790" width="1.44140625" style="1" customWidth="1"/>
    <col min="3791" max="3791" width="63.6640625" style="1" customWidth="1"/>
    <col min="3792" max="3792" width="15.6640625" style="1" customWidth="1"/>
    <col min="3793" max="3793" width="21.88671875" style="1" customWidth="1"/>
    <col min="3794" max="3794" width="16" style="1" customWidth="1"/>
    <col min="3795" max="3795" width="15.109375" style="1" bestFit="1" customWidth="1"/>
    <col min="3796" max="3796" width="13.88671875" style="1" customWidth="1"/>
    <col min="3797" max="3797" width="4.44140625" style="1" customWidth="1"/>
    <col min="3798" max="3798" width="54.109375" style="1" customWidth="1"/>
    <col min="3799" max="3799" width="14.44140625" style="1" customWidth="1"/>
    <col min="3800" max="3800" width="18.109375" style="1" customWidth="1"/>
    <col min="3801" max="3801" width="16.109375" style="1" customWidth="1"/>
    <col min="3802" max="3802" width="12" style="1" customWidth="1"/>
    <col min="3803" max="3803" width="19.44140625" style="1" customWidth="1"/>
    <col min="3804" max="3804" width="4.6640625" style="1" customWidth="1"/>
    <col min="3805" max="3805" width="3.109375" style="1" customWidth="1"/>
    <col min="3806" max="3806" width="47.44140625" style="1" customWidth="1"/>
    <col min="3807" max="3807" width="17.6640625" style="1" customWidth="1"/>
    <col min="3808" max="3808" width="16.6640625" style="1" customWidth="1"/>
    <col min="3809" max="3809" width="22.88671875" style="1" customWidth="1"/>
    <col min="3810" max="3810" width="15.109375" style="1" customWidth="1"/>
    <col min="3811" max="3811" width="17.44140625" style="1" customWidth="1"/>
    <col min="3812" max="3812" width="17.88671875" style="1" customWidth="1"/>
    <col min="3813" max="3813" width="13.33203125" style="1" customWidth="1"/>
    <col min="3814" max="3814" width="16.33203125" style="1" customWidth="1"/>
    <col min="3815" max="3815" width="16.88671875" style="1" bestFit="1" customWidth="1"/>
    <col min="3816" max="4044" width="11.44140625" style="1"/>
    <col min="4045" max="4045" width="1.88671875" style="1" customWidth="1"/>
    <col min="4046" max="4046" width="1.44140625" style="1" customWidth="1"/>
    <col min="4047" max="4047" width="63.6640625" style="1" customWidth="1"/>
    <col min="4048" max="4048" width="15.6640625" style="1" customWidth="1"/>
    <col min="4049" max="4049" width="21.88671875" style="1" customWidth="1"/>
    <col min="4050" max="4050" width="16" style="1" customWidth="1"/>
    <col min="4051" max="4051" width="15.109375" style="1" bestFit="1" customWidth="1"/>
    <col min="4052" max="4052" width="13.88671875" style="1" customWidth="1"/>
    <col min="4053" max="4053" width="4.44140625" style="1" customWidth="1"/>
    <col min="4054" max="4054" width="54.109375" style="1" customWidth="1"/>
    <col min="4055" max="4055" width="14.44140625" style="1" customWidth="1"/>
    <col min="4056" max="4056" width="18.109375" style="1" customWidth="1"/>
    <col min="4057" max="4057" width="16.109375" style="1" customWidth="1"/>
    <col min="4058" max="4058" width="12" style="1" customWidth="1"/>
    <col min="4059" max="4059" width="19.44140625" style="1" customWidth="1"/>
    <col min="4060" max="4060" width="4.6640625" style="1" customWidth="1"/>
    <col min="4061" max="4061" width="3.109375" style="1" customWidth="1"/>
    <col min="4062" max="4062" width="47.44140625" style="1" customWidth="1"/>
    <col min="4063" max="4063" width="17.6640625" style="1" customWidth="1"/>
    <col min="4064" max="4064" width="16.6640625" style="1" customWidth="1"/>
    <col min="4065" max="4065" width="22.88671875" style="1" customWidth="1"/>
    <col min="4066" max="4066" width="15.109375" style="1" customWidth="1"/>
    <col min="4067" max="4067" width="17.44140625" style="1" customWidth="1"/>
    <col min="4068" max="4068" width="17.88671875" style="1" customWidth="1"/>
    <col min="4069" max="4069" width="13.33203125" style="1" customWidth="1"/>
    <col min="4070" max="4070" width="16.33203125" style="1" customWidth="1"/>
    <col min="4071" max="4071" width="16.88671875" style="1" bestFit="1" customWidth="1"/>
    <col min="4072" max="4300" width="11.44140625" style="1"/>
    <col min="4301" max="4301" width="1.88671875" style="1" customWidth="1"/>
    <col min="4302" max="4302" width="1.44140625" style="1" customWidth="1"/>
    <col min="4303" max="4303" width="63.6640625" style="1" customWidth="1"/>
    <col min="4304" max="4304" width="15.6640625" style="1" customWidth="1"/>
    <col min="4305" max="4305" width="21.88671875" style="1" customWidth="1"/>
    <col min="4306" max="4306" width="16" style="1" customWidth="1"/>
    <col min="4307" max="4307" width="15.109375" style="1" bestFit="1" customWidth="1"/>
    <col min="4308" max="4308" width="13.88671875" style="1" customWidth="1"/>
    <col min="4309" max="4309" width="4.44140625" style="1" customWidth="1"/>
    <col min="4310" max="4310" width="54.109375" style="1" customWidth="1"/>
    <col min="4311" max="4311" width="14.44140625" style="1" customWidth="1"/>
    <col min="4312" max="4312" width="18.109375" style="1" customWidth="1"/>
    <col min="4313" max="4313" width="16.109375" style="1" customWidth="1"/>
    <col min="4314" max="4314" width="12" style="1" customWidth="1"/>
    <col min="4315" max="4315" width="19.44140625" style="1" customWidth="1"/>
    <col min="4316" max="4316" width="4.6640625" style="1" customWidth="1"/>
    <col min="4317" max="4317" width="3.109375" style="1" customWidth="1"/>
    <col min="4318" max="4318" width="47.44140625" style="1" customWidth="1"/>
    <col min="4319" max="4319" width="17.6640625" style="1" customWidth="1"/>
    <col min="4320" max="4320" width="16.6640625" style="1" customWidth="1"/>
    <col min="4321" max="4321" width="22.88671875" style="1" customWidth="1"/>
    <col min="4322" max="4322" width="15.109375" style="1" customWidth="1"/>
    <col min="4323" max="4323" width="17.44140625" style="1" customWidth="1"/>
    <col min="4324" max="4324" width="17.88671875" style="1" customWidth="1"/>
    <col min="4325" max="4325" width="13.33203125" style="1" customWidth="1"/>
    <col min="4326" max="4326" width="16.33203125" style="1" customWidth="1"/>
    <col min="4327" max="4327" width="16.88671875" style="1" bestFit="1" customWidth="1"/>
    <col min="4328" max="4556" width="11.44140625" style="1"/>
    <col min="4557" max="4557" width="1.88671875" style="1" customWidth="1"/>
    <col min="4558" max="4558" width="1.44140625" style="1" customWidth="1"/>
    <col min="4559" max="4559" width="63.6640625" style="1" customWidth="1"/>
    <col min="4560" max="4560" width="15.6640625" style="1" customWidth="1"/>
    <col min="4561" max="4561" width="21.88671875" style="1" customWidth="1"/>
    <col min="4562" max="4562" width="16" style="1" customWidth="1"/>
    <col min="4563" max="4563" width="15.109375" style="1" bestFit="1" customWidth="1"/>
    <col min="4564" max="4564" width="13.88671875" style="1" customWidth="1"/>
    <col min="4565" max="4565" width="4.44140625" style="1" customWidth="1"/>
    <col min="4566" max="4566" width="54.109375" style="1" customWidth="1"/>
    <col min="4567" max="4567" width="14.44140625" style="1" customWidth="1"/>
    <col min="4568" max="4568" width="18.109375" style="1" customWidth="1"/>
    <col min="4569" max="4569" width="16.109375" style="1" customWidth="1"/>
    <col min="4570" max="4570" width="12" style="1" customWidth="1"/>
    <col min="4571" max="4571" width="19.44140625" style="1" customWidth="1"/>
    <col min="4572" max="4572" width="4.6640625" style="1" customWidth="1"/>
    <col min="4573" max="4573" width="3.109375" style="1" customWidth="1"/>
    <col min="4574" max="4574" width="47.44140625" style="1" customWidth="1"/>
    <col min="4575" max="4575" width="17.6640625" style="1" customWidth="1"/>
    <col min="4576" max="4576" width="16.6640625" style="1" customWidth="1"/>
    <col min="4577" max="4577" width="22.88671875" style="1" customWidth="1"/>
    <col min="4578" max="4578" width="15.109375" style="1" customWidth="1"/>
    <col min="4579" max="4579" width="17.44140625" style="1" customWidth="1"/>
    <col min="4580" max="4580" width="17.88671875" style="1" customWidth="1"/>
    <col min="4581" max="4581" width="13.33203125" style="1" customWidth="1"/>
    <col min="4582" max="4582" width="16.33203125" style="1" customWidth="1"/>
    <col min="4583" max="4583" width="16.88671875" style="1" bestFit="1" customWidth="1"/>
    <col min="4584" max="4812" width="11.44140625" style="1"/>
    <col min="4813" max="4813" width="1.88671875" style="1" customWidth="1"/>
    <col min="4814" max="4814" width="1.44140625" style="1" customWidth="1"/>
    <col min="4815" max="4815" width="63.6640625" style="1" customWidth="1"/>
    <col min="4816" max="4816" width="15.6640625" style="1" customWidth="1"/>
    <col min="4817" max="4817" width="21.88671875" style="1" customWidth="1"/>
    <col min="4818" max="4818" width="16" style="1" customWidth="1"/>
    <col min="4819" max="4819" width="15.109375" style="1" bestFit="1" customWidth="1"/>
    <col min="4820" max="4820" width="13.88671875" style="1" customWidth="1"/>
    <col min="4821" max="4821" width="4.44140625" style="1" customWidth="1"/>
    <col min="4822" max="4822" width="54.109375" style="1" customWidth="1"/>
    <col min="4823" max="4823" width="14.44140625" style="1" customWidth="1"/>
    <col min="4824" max="4824" width="18.109375" style="1" customWidth="1"/>
    <col min="4825" max="4825" width="16.109375" style="1" customWidth="1"/>
    <col min="4826" max="4826" width="12" style="1" customWidth="1"/>
    <col min="4827" max="4827" width="19.44140625" style="1" customWidth="1"/>
    <col min="4828" max="4828" width="4.6640625" style="1" customWidth="1"/>
    <col min="4829" max="4829" width="3.109375" style="1" customWidth="1"/>
    <col min="4830" max="4830" width="47.44140625" style="1" customWidth="1"/>
    <col min="4831" max="4831" width="17.6640625" style="1" customWidth="1"/>
    <col min="4832" max="4832" width="16.6640625" style="1" customWidth="1"/>
    <col min="4833" max="4833" width="22.88671875" style="1" customWidth="1"/>
    <col min="4834" max="4834" width="15.109375" style="1" customWidth="1"/>
    <col min="4835" max="4835" width="17.44140625" style="1" customWidth="1"/>
    <col min="4836" max="4836" width="17.88671875" style="1" customWidth="1"/>
    <col min="4837" max="4837" width="13.33203125" style="1" customWidth="1"/>
    <col min="4838" max="4838" width="16.33203125" style="1" customWidth="1"/>
    <col min="4839" max="4839" width="16.88671875" style="1" bestFit="1" customWidth="1"/>
    <col min="4840" max="5068" width="11.44140625" style="1"/>
    <col min="5069" max="5069" width="1.88671875" style="1" customWidth="1"/>
    <col min="5070" max="5070" width="1.44140625" style="1" customWidth="1"/>
    <col min="5071" max="5071" width="63.6640625" style="1" customWidth="1"/>
    <col min="5072" max="5072" width="15.6640625" style="1" customWidth="1"/>
    <col min="5073" max="5073" width="21.88671875" style="1" customWidth="1"/>
    <col min="5074" max="5074" width="16" style="1" customWidth="1"/>
    <col min="5075" max="5075" width="15.109375" style="1" bestFit="1" customWidth="1"/>
    <col min="5076" max="5076" width="13.88671875" style="1" customWidth="1"/>
    <col min="5077" max="5077" width="4.44140625" style="1" customWidth="1"/>
    <col min="5078" max="5078" width="54.109375" style="1" customWidth="1"/>
    <col min="5079" max="5079" width="14.44140625" style="1" customWidth="1"/>
    <col min="5080" max="5080" width="18.109375" style="1" customWidth="1"/>
    <col min="5081" max="5081" width="16.109375" style="1" customWidth="1"/>
    <col min="5082" max="5082" width="12" style="1" customWidth="1"/>
    <col min="5083" max="5083" width="19.44140625" style="1" customWidth="1"/>
    <col min="5084" max="5084" width="4.6640625" style="1" customWidth="1"/>
    <col min="5085" max="5085" width="3.109375" style="1" customWidth="1"/>
    <col min="5086" max="5086" width="47.44140625" style="1" customWidth="1"/>
    <col min="5087" max="5087" width="17.6640625" style="1" customWidth="1"/>
    <col min="5088" max="5088" width="16.6640625" style="1" customWidth="1"/>
    <col min="5089" max="5089" width="22.88671875" style="1" customWidth="1"/>
    <col min="5090" max="5090" width="15.109375" style="1" customWidth="1"/>
    <col min="5091" max="5091" width="17.44140625" style="1" customWidth="1"/>
    <col min="5092" max="5092" width="17.88671875" style="1" customWidth="1"/>
    <col min="5093" max="5093" width="13.33203125" style="1" customWidth="1"/>
    <col min="5094" max="5094" width="16.33203125" style="1" customWidth="1"/>
    <col min="5095" max="5095" width="16.88671875" style="1" bestFit="1" customWidth="1"/>
    <col min="5096" max="5324" width="11.44140625" style="1"/>
    <col min="5325" max="5325" width="1.88671875" style="1" customWidth="1"/>
    <col min="5326" max="5326" width="1.44140625" style="1" customWidth="1"/>
    <col min="5327" max="5327" width="63.6640625" style="1" customWidth="1"/>
    <col min="5328" max="5328" width="15.6640625" style="1" customWidth="1"/>
    <col min="5329" max="5329" width="21.88671875" style="1" customWidth="1"/>
    <col min="5330" max="5330" width="16" style="1" customWidth="1"/>
    <col min="5331" max="5331" width="15.109375" style="1" bestFit="1" customWidth="1"/>
    <col min="5332" max="5332" width="13.88671875" style="1" customWidth="1"/>
    <col min="5333" max="5333" width="4.44140625" style="1" customWidth="1"/>
    <col min="5334" max="5334" width="54.109375" style="1" customWidth="1"/>
    <col min="5335" max="5335" width="14.44140625" style="1" customWidth="1"/>
    <col min="5336" max="5336" width="18.109375" style="1" customWidth="1"/>
    <col min="5337" max="5337" width="16.109375" style="1" customWidth="1"/>
    <col min="5338" max="5338" width="12" style="1" customWidth="1"/>
    <col min="5339" max="5339" width="19.44140625" style="1" customWidth="1"/>
    <col min="5340" max="5340" width="4.6640625" style="1" customWidth="1"/>
    <col min="5341" max="5341" width="3.109375" style="1" customWidth="1"/>
    <col min="5342" max="5342" width="47.44140625" style="1" customWidth="1"/>
    <col min="5343" max="5343" width="17.6640625" style="1" customWidth="1"/>
    <col min="5344" max="5344" width="16.6640625" style="1" customWidth="1"/>
    <col min="5345" max="5345" width="22.88671875" style="1" customWidth="1"/>
    <col min="5346" max="5346" width="15.109375" style="1" customWidth="1"/>
    <col min="5347" max="5347" width="17.44140625" style="1" customWidth="1"/>
    <col min="5348" max="5348" width="17.88671875" style="1" customWidth="1"/>
    <col min="5349" max="5349" width="13.33203125" style="1" customWidth="1"/>
    <col min="5350" max="5350" width="16.33203125" style="1" customWidth="1"/>
    <col min="5351" max="5351" width="16.88671875" style="1" bestFit="1" customWidth="1"/>
    <col min="5352" max="5580" width="11.44140625" style="1"/>
    <col min="5581" max="5581" width="1.88671875" style="1" customWidth="1"/>
    <col min="5582" max="5582" width="1.44140625" style="1" customWidth="1"/>
    <col min="5583" max="5583" width="63.6640625" style="1" customWidth="1"/>
    <col min="5584" max="5584" width="15.6640625" style="1" customWidth="1"/>
    <col min="5585" max="5585" width="21.88671875" style="1" customWidth="1"/>
    <col min="5586" max="5586" width="16" style="1" customWidth="1"/>
    <col min="5587" max="5587" width="15.109375" style="1" bestFit="1" customWidth="1"/>
    <col min="5588" max="5588" width="13.88671875" style="1" customWidth="1"/>
    <col min="5589" max="5589" width="4.44140625" style="1" customWidth="1"/>
    <col min="5590" max="5590" width="54.109375" style="1" customWidth="1"/>
    <col min="5591" max="5591" width="14.44140625" style="1" customWidth="1"/>
    <col min="5592" max="5592" width="18.109375" style="1" customWidth="1"/>
    <col min="5593" max="5593" width="16.109375" style="1" customWidth="1"/>
    <col min="5594" max="5594" width="12" style="1" customWidth="1"/>
    <col min="5595" max="5595" width="19.44140625" style="1" customWidth="1"/>
    <col min="5596" max="5596" width="4.6640625" style="1" customWidth="1"/>
    <col min="5597" max="5597" width="3.109375" style="1" customWidth="1"/>
    <col min="5598" max="5598" width="47.44140625" style="1" customWidth="1"/>
    <col min="5599" max="5599" width="17.6640625" style="1" customWidth="1"/>
    <col min="5600" max="5600" width="16.6640625" style="1" customWidth="1"/>
    <col min="5601" max="5601" width="22.88671875" style="1" customWidth="1"/>
    <col min="5602" max="5602" width="15.109375" style="1" customWidth="1"/>
    <col min="5603" max="5603" width="17.44140625" style="1" customWidth="1"/>
    <col min="5604" max="5604" width="17.88671875" style="1" customWidth="1"/>
    <col min="5605" max="5605" width="13.33203125" style="1" customWidth="1"/>
    <col min="5606" max="5606" width="16.33203125" style="1" customWidth="1"/>
    <col min="5607" max="5607" width="16.88671875" style="1" bestFit="1" customWidth="1"/>
    <col min="5608" max="5836" width="11.44140625" style="1"/>
    <col min="5837" max="5837" width="1.88671875" style="1" customWidth="1"/>
    <col min="5838" max="5838" width="1.44140625" style="1" customWidth="1"/>
    <col min="5839" max="5839" width="63.6640625" style="1" customWidth="1"/>
    <col min="5840" max="5840" width="15.6640625" style="1" customWidth="1"/>
    <col min="5841" max="5841" width="21.88671875" style="1" customWidth="1"/>
    <col min="5842" max="5842" width="16" style="1" customWidth="1"/>
    <col min="5843" max="5843" width="15.109375" style="1" bestFit="1" customWidth="1"/>
    <col min="5844" max="5844" width="13.88671875" style="1" customWidth="1"/>
    <col min="5845" max="5845" width="4.44140625" style="1" customWidth="1"/>
    <col min="5846" max="5846" width="54.109375" style="1" customWidth="1"/>
    <col min="5847" max="5847" width="14.44140625" style="1" customWidth="1"/>
    <col min="5848" max="5848" width="18.109375" style="1" customWidth="1"/>
    <col min="5849" max="5849" width="16.109375" style="1" customWidth="1"/>
    <col min="5850" max="5850" width="12" style="1" customWidth="1"/>
    <col min="5851" max="5851" width="19.44140625" style="1" customWidth="1"/>
    <col min="5852" max="5852" width="4.6640625" style="1" customWidth="1"/>
    <col min="5853" max="5853" width="3.109375" style="1" customWidth="1"/>
    <col min="5854" max="5854" width="47.44140625" style="1" customWidth="1"/>
    <col min="5855" max="5855" width="17.6640625" style="1" customWidth="1"/>
    <col min="5856" max="5856" width="16.6640625" style="1" customWidth="1"/>
    <col min="5857" max="5857" width="22.88671875" style="1" customWidth="1"/>
    <col min="5858" max="5858" width="15.109375" style="1" customWidth="1"/>
    <col min="5859" max="5859" width="17.44140625" style="1" customWidth="1"/>
    <col min="5860" max="5860" width="17.88671875" style="1" customWidth="1"/>
    <col min="5861" max="5861" width="13.33203125" style="1" customWidth="1"/>
    <col min="5862" max="5862" width="16.33203125" style="1" customWidth="1"/>
    <col min="5863" max="5863" width="16.88671875" style="1" bestFit="1" customWidth="1"/>
    <col min="5864" max="6092" width="11.44140625" style="1"/>
    <col min="6093" max="6093" width="1.88671875" style="1" customWidth="1"/>
    <col min="6094" max="6094" width="1.44140625" style="1" customWidth="1"/>
    <col min="6095" max="6095" width="63.6640625" style="1" customWidth="1"/>
    <col min="6096" max="6096" width="15.6640625" style="1" customWidth="1"/>
    <col min="6097" max="6097" width="21.88671875" style="1" customWidth="1"/>
    <col min="6098" max="6098" width="16" style="1" customWidth="1"/>
    <col min="6099" max="6099" width="15.109375" style="1" bestFit="1" customWidth="1"/>
    <col min="6100" max="6100" width="13.88671875" style="1" customWidth="1"/>
    <col min="6101" max="6101" width="4.44140625" style="1" customWidth="1"/>
    <col min="6102" max="6102" width="54.109375" style="1" customWidth="1"/>
    <col min="6103" max="6103" width="14.44140625" style="1" customWidth="1"/>
    <col min="6104" max="6104" width="18.109375" style="1" customWidth="1"/>
    <col min="6105" max="6105" width="16.109375" style="1" customWidth="1"/>
    <col min="6106" max="6106" width="12" style="1" customWidth="1"/>
    <col min="6107" max="6107" width="19.44140625" style="1" customWidth="1"/>
    <col min="6108" max="6108" width="4.6640625" style="1" customWidth="1"/>
    <col min="6109" max="6109" width="3.109375" style="1" customWidth="1"/>
    <col min="6110" max="6110" width="47.44140625" style="1" customWidth="1"/>
    <col min="6111" max="6111" width="17.6640625" style="1" customWidth="1"/>
    <col min="6112" max="6112" width="16.6640625" style="1" customWidth="1"/>
    <col min="6113" max="6113" width="22.88671875" style="1" customWidth="1"/>
    <col min="6114" max="6114" width="15.109375" style="1" customWidth="1"/>
    <col min="6115" max="6115" width="17.44140625" style="1" customWidth="1"/>
    <col min="6116" max="6116" width="17.88671875" style="1" customWidth="1"/>
    <col min="6117" max="6117" width="13.33203125" style="1" customWidth="1"/>
    <col min="6118" max="6118" width="16.33203125" style="1" customWidth="1"/>
    <col min="6119" max="6119" width="16.88671875" style="1" bestFit="1" customWidth="1"/>
    <col min="6120" max="6348" width="11.44140625" style="1"/>
    <col min="6349" max="6349" width="1.88671875" style="1" customWidth="1"/>
    <col min="6350" max="6350" width="1.44140625" style="1" customWidth="1"/>
    <col min="6351" max="6351" width="63.6640625" style="1" customWidth="1"/>
    <col min="6352" max="6352" width="15.6640625" style="1" customWidth="1"/>
    <col min="6353" max="6353" width="21.88671875" style="1" customWidth="1"/>
    <col min="6354" max="6354" width="16" style="1" customWidth="1"/>
    <col min="6355" max="6355" width="15.109375" style="1" bestFit="1" customWidth="1"/>
    <col min="6356" max="6356" width="13.88671875" style="1" customWidth="1"/>
    <col min="6357" max="6357" width="4.44140625" style="1" customWidth="1"/>
    <col min="6358" max="6358" width="54.109375" style="1" customWidth="1"/>
    <col min="6359" max="6359" width="14.44140625" style="1" customWidth="1"/>
    <col min="6360" max="6360" width="18.109375" style="1" customWidth="1"/>
    <col min="6361" max="6361" width="16.109375" style="1" customWidth="1"/>
    <col min="6362" max="6362" width="12" style="1" customWidth="1"/>
    <col min="6363" max="6363" width="19.44140625" style="1" customWidth="1"/>
    <col min="6364" max="6364" width="4.6640625" style="1" customWidth="1"/>
    <col min="6365" max="6365" width="3.109375" style="1" customWidth="1"/>
    <col min="6366" max="6366" width="47.44140625" style="1" customWidth="1"/>
    <col min="6367" max="6367" width="17.6640625" style="1" customWidth="1"/>
    <col min="6368" max="6368" width="16.6640625" style="1" customWidth="1"/>
    <col min="6369" max="6369" width="22.88671875" style="1" customWidth="1"/>
    <col min="6370" max="6370" width="15.109375" style="1" customWidth="1"/>
    <col min="6371" max="6371" width="17.44140625" style="1" customWidth="1"/>
    <col min="6372" max="6372" width="17.88671875" style="1" customWidth="1"/>
    <col min="6373" max="6373" width="13.33203125" style="1" customWidth="1"/>
    <col min="6374" max="6374" width="16.33203125" style="1" customWidth="1"/>
    <col min="6375" max="6375" width="16.88671875" style="1" bestFit="1" customWidth="1"/>
    <col min="6376" max="6604" width="11.44140625" style="1"/>
    <col min="6605" max="6605" width="1.88671875" style="1" customWidth="1"/>
    <col min="6606" max="6606" width="1.44140625" style="1" customWidth="1"/>
    <col min="6607" max="6607" width="63.6640625" style="1" customWidth="1"/>
    <col min="6608" max="6608" width="15.6640625" style="1" customWidth="1"/>
    <col min="6609" max="6609" width="21.88671875" style="1" customWidth="1"/>
    <col min="6610" max="6610" width="16" style="1" customWidth="1"/>
    <col min="6611" max="6611" width="15.109375" style="1" bestFit="1" customWidth="1"/>
    <col min="6612" max="6612" width="13.88671875" style="1" customWidth="1"/>
    <col min="6613" max="6613" width="4.44140625" style="1" customWidth="1"/>
    <col min="6614" max="6614" width="54.109375" style="1" customWidth="1"/>
    <col min="6615" max="6615" width="14.44140625" style="1" customWidth="1"/>
    <col min="6616" max="6616" width="18.109375" style="1" customWidth="1"/>
    <col min="6617" max="6617" width="16.109375" style="1" customWidth="1"/>
    <col min="6618" max="6618" width="12" style="1" customWidth="1"/>
    <col min="6619" max="6619" width="19.44140625" style="1" customWidth="1"/>
    <col min="6620" max="6620" width="4.6640625" style="1" customWidth="1"/>
    <col min="6621" max="6621" width="3.109375" style="1" customWidth="1"/>
    <col min="6622" max="6622" width="47.44140625" style="1" customWidth="1"/>
    <col min="6623" max="6623" width="17.6640625" style="1" customWidth="1"/>
    <col min="6624" max="6624" width="16.6640625" style="1" customWidth="1"/>
    <col min="6625" max="6625" width="22.88671875" style="1" customWidth="1"/>
    <col min="6626" max="6626" width="15.109375" style="1" customWidth="1"/>
    <col min="6627" max="6627" width="17.44140625" style="1" customWidth="1"/>
    <col min="6628" max="6628" width="17.88671875" style="1" customWidth="1"/>
    <col min="6629" max="6629" width="13.33203125" style="1" customWidth="1"/>
    <col min="6630" max="6630" width="16.33203125" style="1" customWidth="1"/>
    <col min="6631" max="6631" width="16.88671875" style="1" bestFit="1" customWidth="1"/>
    <col min="6632" max="6860" width="11.44140625" style="1"/>
    <col min="6861" max="6861" width="1.88671875" style="1" customWidth="1"/>
    <col min="6862" max="6862" width="1.44140625" style="1" customWidth="1"/>
    <col min="6863" max="6863" width="63.6640625" style="1" customWidth="1"/>
    <col min="6864" max="6864" width="15.6640625" style="1" customWidth="1"/>
    <col min="6865" max="6865" width="21.88671875" style="1" customWidth="1"/>
    <col min="6866" max="6866" width="16" style="1" customWidth="1"/>
    <col min="6867" max="6867" width="15.109375" style="1" bestFit="1" customWidth="1"/>
    <col min="6868" max="6868" width="13.88671875" style="1" customWidth="1"/>
    <col min="6869" max="6869" width="4.44140625" style="1" customWidth="1"/>
    <col min="6870" max="6870" width="54.109375" style="1" customWidth="1"/>
    <col min="6871" max="6871" width="14.44140625" style="1" customWidth="1"/>
    <col min="6872" max="6872" width="18.109375" style="1" customWidth="1"/>
    <col min="6873" max="6873" width="16.109375" style="1" customWidth="1"/>
    <col min="6874" max="6874" width="12" style="1" customWidth="1"/>
    <col min="6875" max="6875" width="19.44140625" style="1" customWidth="1"/>
    <col min="6876" max="6876" width="4.6640625" style="1" customWidth="1"/>
    <col min="6877" max="6877" width="3.109375" style="1" customWidth="1"/>
    <col min="6878" max="6878" width="47.44140625" style="1" customWidth="1"/>
    <col min="6879" max="6879" width="17.6640625" style="1" customWidth="1"/>
    <col min="6880" max="6880" width="16.6640625" style="1" customWidth="1"/>
    <col min="6881" max="6881" width="22.88671875" style="1" customWidth="1"/>
    <col min="6882" max="6882" width="15.109375" style="1" customWidth="1"/>
    <col min="6883" max="6883" width="17.44140625" style="1" customWidth="1"/>
    <col min="6884" max="6884" width="17.88671875" style="1" customWidth="1"/>
    <col min="6885" max="6885" width="13.33203125" style="1" customWidth="1"/>
    <col min="6886" max="6886" width="16.33203125" style="1" customWidth="1"/>
    <col min="6887" max="6887" width="16.88671875" style="1" bestFit="1" customWidth="1"/>
    <col min="6888" max="7116" width="11.44140625" style="1"/>
    <col min="7117" max="7117" width="1.88671875" style="1" customWidth="1"/>
    <col min="7118" max="7118" width="1.44140625" style="1" customWidth="1"/>
    <col min="7119" max="7119" width="63.6640625" style="1" customWidth="1"/>
    <col min="7120" max="7120" width="15.6640625" style="1" customWidth="1"/>
    <col min="7121" max="7121" width="21.88671875" style="1" customWidth="1"/>
    <col min="7122" max="7122" width="16" style="1" customWidth="1"/>
    <col min="7123" max="7123" width="15.109375" style="1" bestFit="1" customWidth="1"/>
    <col min="7124" max="7124" width="13.88671875" style="1" customWidth="1"/>
    <col min="7125" max="7125" width="4.44140625" style="1" customWidth="1"/>
    <col min="7126" max="7126" width="54.109375" style="1" customWidth="1"/>
    <col min="7127" max="7127" width="14.44140625" style="1" customWidth="1"/>
    <col min="7128" max="7128" width="18.109375" style="1" customWidth="1"/>
    <col min="7129" max="7129" width="16.109375" style="1" customWidth="1"/>
    <col min="7130" max="7130" width="12" style="1" customWidth="1"/>
    <col min="7131" max="7131" width="19.44140625" style="1" customWidth="1"/>
    <col min="7132" max="7132" width="4.6640625" style="1" customWidth="1"/>
    <col min="7133" max="7133" width="3.109375" style="1" customWidth="1"/>
    <col min="7134" max="7134" width="47.44140625" style="1" customWidth="1"/>
    <col min="7135" max="7135" width="17.6640625" style="1" customWidth="1"/>
    <col min="7136" max="7136" width="16.6640625" style="1" customWidth="1"/>
    <col min="7137" max="7137" width="22.88671875" style="1" customWidth="1"/>
    <col min="7138" max="7138" width="15.109375" style="1" customWidth="1"/>
    <col min="7139" max="7139" width="17.44140625" style="1" customWidth="1"/>
    <col min="7140" max="7140" width="17.88671875" style="1" customWidth="1"/>
    <col min="7141" max="7141" width="13.33203125" style="1" customWidth="1"/>
    <col min="7142" max="7142" width="16.33203125" style="1" customWidth="1"/>
    <col min="7143" max="7143" width="16.88671875" style="1" bestFit="1" customWidth="1"/>
    <col min="7144" max="7372" width="11.44140625" style="1"/>
    <col min="7373" max="7373" width="1.88671875" style="1" customWidth="1"/>
    <col min="7374" max="7374" width="1.44140625" style="1" customWidth="1"/>
    <col min="7375" max="7375" width="63.6640625" style="1" customWidth="1"/>
    <col min="7376" max="7376" width="15.6640625" style="1" customWidth="1"/>
    <col min="7377" max="7377" width="21.88671875" style="1" customWidth="1"/>
    <col min="7378" max="7378" width="16" style="1" customWidth="1"/>
    <col min="7379" max="7379" width="15.109375" style="1" bestFit="1" customWidth="1"/>
    <col min="7380" max="7380" width="13.88671875" style="1" customWidth="1"/>
    <col min="7381" max="7381" width="4.44140625" style="1" customWidth="1"/>
    <col min="7382" max="7382" width="54.109375" style="1" customWidth="1"/>
    <col min="7383" max="7383" width="14.44140625" style="1" customWidth="1"/>
    <col min="7384" max="7384" width="18.109375" style="1" customWidth="1"/>
    <col min="7385" max="7385" width="16.109375" style="1" customWidth="1"/>
    <col min="7386" max="7386" width="12" style="1" customWidth="1"/>
    <col min="7387" max="7387" width="19.44140625" style="1" customWidth="1"/>
    <col min="7388" max="7388" width="4.6640625" style="1" customWidth="1"/>
    <col min="7389" max="7389" width="3.109375" style="1" customWidth="1"/>
    <col min="7390" max="7390" width="47.44140625" style="1" customWidth="1"/>
    <col min="7391" max="7391" width="17.6640625" style="1" customWidth="1"/>
    <col min="7392" max="7392" width="16.6640625" style="1" customWidth="1"/>
    <col min="7393" max="7393" width="22.88671875" style="1" customWidth="1"/>
    <col min="7394" max="7394" width="15.109375" style="1" customWidth="1"/>
    <col min="7395" max="7395" width="17.44140625" style="1" customWidth="1"/>
    <col min="7396" max="7396" width="17.88671875" style="1" customWidth="1"/>
    <col min="7397" max="7397" width="13.33203125" style="1" customWidth="1"/>
    <col min="7398" max="7398" width="16.33203125" style="1" customWidth="1"/>
    <col min="7399" max="7399" width="16.88671875" style="1" bestFit="1" customWidth="1"/>
    <col min="7400" max="7628" width="11.44140625" style="1"/>
    <col min="7629" max="7629" width="1.88671875" style="1" customWidth="1"/>
    <col min="7630" max="7630" width="1.44140625" style="1" customWidth="1"/>
    <col min="7631" max="7631" width="63.6640625" style="1" customWidth="1"/>
    <col min="7632" max="7632" width="15.6640625" style="1" customWidth="1"/>
    <col min="7633" max="7633" width="21.88671875" style="1" customWidth="1"/>
    <col min="7634" max="7634" width="16" style="1" customWidth="1"/>
    <col min="7635" max="7635" width="15.109375" style="1" bestFit="1" customWidth="1"/>
    <col min="7636" max="7636" width="13.88671875" style="1" customWidth="1"/>
    <col min="7637" max="7637" width="4.44140625" style="1" customWidth="1"/>
    <col min="7638" max="7638" width="54.109375" style="1" customWidth="1"/>
    <col min="7639" max="7639" width="14.44140625" style="1" customWidth="1"/>
    <col min="7640" max="7640" width="18.109375" style="1" customWidth="1"/>
    <col min="7641" max="7641" width="16.109375" style="1" customWidth="1"/>
    <col min="7642" max="7642" width="12" style="1" customWidth="1"/>
    <col min="7643" max="7643" width="19.44140625" style="1" customWidth="1"/>
    <col min="7644" max="7644" width="4.6640625" style="1" customWidth="1"/>
    <col min="7645" max="7645" width="3.109375" style="1" customWidth="1"/>
    <col min="7646" max="7646" width="47.44140625" style="1" customWidth="1"/>
    <col min="7647" max="7647" width="17.6640625" style="1" customWidth="1"/>
    <col min="7648" max="7648" width="16.6640625" style="1" customWidth="1"/>
    <col min="7649" max="7649" width="22.88671875" style="1" customWidth="1"/>
    <col min="7650" max="7650" width="15.109375" style="1" customWidth="1"/>
    <col min="7651" max="7651" width="17.44140625" style="1" customWidth="1"/>
    <col min="7652" max="7652" width="17.88671875" style="1" customWidth="1"/>
    <col min="7653" max="7653" width="13.33203125" style="1" customWidth="1"/>
    <col min="7654" max="7654" width="16.33203125" style="1" customWidth="1"/>
    <col min="7655" max="7655" width="16.88671875" style="1" bestFit="1" customWidth="1"/>
    <col min="7656" max="7884" width="11.44140625" style="1"/>
    <col min="7885" max="7885" width="1.88671875" style="1" customWidth="1"/>
    <col min="7886" max="7886" width="1.44140625" style="1" customWidth="1"/>
    <col min="7887" max="7887" width="63.6640625" style="1" customWidth="1"/>
    <col min="7888" max="7888" width="15.6640625" style="1" customWidth="1"/>
    <col min="7889" max="7889" width="21.88671875" style="1" customWidth="1"/>
    <col min="7890" max="7890" width="16" style="1" customWidth="1"/>
    <col min="7891" max="7891" width="15.109375" style="1" bestFit="1" customWidth="1"/>
    <col min="7892" max="7892" width="13.88671875" style="1" customWidth="1"/>
    <col min="7893" max="7893" width="4.44140625" style="1" customWidth="1"/>
    <col min="7894" max="7894" width="54.109375" style="1" customWidth="1"/>
    <col min="7895" max="7895" width="14.44140625" style="1" customWidth="1"/>
    <col min="7896" max="7896" width="18.109375" style="1" customWidth="1"/>
    <col min="7897" max="7897" width="16.109375" style="1" customWidth="1"/>
    <col min="7898" max="7898" width="12" style="1" customWidth="1"/>
    <col min="7899" max="7899" width="19.44140625" style="1" customWidth="1"/>
    <col min="7900" max="7900" width="4.6640625" style="1" customWidth="1"/>
    <col min="7901" max="7901" width="3.109375" style="1" customWidth="1"/>
    <col min="7902" max="7902" width="47.44140625" style="1" customWidth="1"/>
    <col min="7903" max="7903" width="17.6640625" style="1" customWidth="1"/>
    <col min="7904" max="7904" width="16.6640625" style="1" customWidth="1"/>
    <col min="7905" max="7905" width="22.88671875" style="1" customWidth="1"/>
    <col min="7906" max="7906" width="15.109375" style="1" customWidth="1"/>
    <col min="7907" max="7907" width="17.44140625" style="1" customWidth="1"/>
    <col min="7908" max="7908" width="17.88671875" style="1" customWidth="1"/>
    <col min="7909" max="7909" width="13.33203125" style="1" customWidth="1"/>
    <col min="7910" max="7910" width="16.33203125" style="1" customWidth="1"/>
    <col min="7911" max="7911" width="16.88671875" style="1" bestFit="1" customWidth="1"/>
    <col min="7912" max="8140" width="11.44140625" style="1"/>
    <col min="8141" max="8141" width="1.88671875" style="1" customWidth="1"/>
    <col min="8142" max="8142" width="1.44140625" style="1" customWidth="1"/>
    <col min="8143" max="8143" width="63.6640625" style="1" customWidth="1"/>
    <col min="8144" max="8144" width="15.6640625" style="1" customWidth="1"/>
    <col min="8145" max="8145" width="21.88671875" style="1" customWidth="1"/>
    <col min="8146" max="8146" width="16" style="1" customWidth="1"/>
    <col min="8147" max="8147" width="15.109375" style="1" bestFit="1" customWidth="1"/>
    <col min="8148" max="8148" width="13.88671875" style="1" customWidth="1"/>
    <col min="8149" max="8149" width="4.44140625" style="1" customWidth="1"/>
    <col min="8150" max="8150" width="54.109375" style="1" customWidth="1"/>
    <col min="8151" max="8151" width="14.44140625" style="1" customWidth="1"/>
    <col min="8152" max="8152" width="18.109375" style="1" customWidth="1"/>
    <col min="8153" max="8153" width="16.109375" style="1" customWidth="1"/>
    <col min="8154" max="8154" width="12" style="1" customWidth="1"/>
    <col min="8155" max="8155" width="19.44140625" style="1" customWidth="1"/>
    <col min="8156" max="8156" width="4.6640625" style="1" customWidth="1"/>
    <col min="8157" max="8157" width="3.109375" style="1" customWidth="1"/>
    <col min="8158" max="8158" width="47.44140625" style="1" customWidth="1"/>
    <col min="8159" max="8159" width="17.6640625" style="1" customWidth="1"/>
    <col min="8160" max="8160" width="16.6640625" style="1" customWidth="1"/>
    <col min="8161" max="8161" width="22.88671875" style="1" customWidth="1"/>
    <col min="8162" max="8162" width="15.109375" style="1" customWidth="1"/>
    <col min="8163" max="8163" width="17.44140625" style="1" customWidth="1"/>
    <col min="8164" max="8164" width="17.88671875" style="1" customWidth="1"/>
    <col min="8165" max="8165" width="13.33203125" style="1" customWidth="1"/>
    <col min="8166" max="8166" width="16.33203125" style="1" customWidth="1"/>
    <col min="8167" max="8167" width="16.88671875" style="1" bestFit="1" customWidth="1"/>
    <col min="8168" max="8396" width="11.44140625" style="1"/>
    <col min="8397" max="8397" width="1.88671875" style="1" customWidth="1"/>
    <col min="8398" max="8398" width="1.44140625" style="1" customWidth="1"/>
    <col min="8399" max="8399" width="63.6640625" style="1" customWidth="1"/>
    <col min="8400" max="8400" width="15.6640625" style="1" customWidth="1"/>
    <col min="8401" max="8401" width="21.88671875" style="1" customWidth="1"/>
    <col min="8402" max="8402" width="16" style="1" customWidth="1"/>
    <col min="8403" max="8403" width="15.109375" style="1" bestFit="1" customWidth="1"/>
    <col min="8404" max="8404" width="13.88671875" style="1" customWidth="1"/>
    <col min="8405" max="8405" width="4.44140625" style="1" customWidth="1"/>
    <col min="8406" max="8406" width="54.109375" style="1" customWidth="1"/>
    <col min="8407" max="8407" width="14.44140625" style="1" customWidth="1"/>
    <col min="8408" max="8408" width="18.109375" style="1" customWidth="1"/>
    <col min="8409" max="8409" width="16.109375" style="1" customWidth="1"/>
    <col min="8410" max="8410" width="12" style="1" customWidth="1"/>
    <col min="8411" max="8411" width="19.44140625" style="1" customWidth="1"/>
    <col min="8412" max="8412" width="4.6640625" style="1" customWidth="1"/>
    <col min="8413" max="8413" width="3.109375" style="1" customWidth="1"/>
    <col min="8414" max="8414" width="47.44140625" style="1" customWidth="1"/>
    <col min="8415" max="8415" width="17.6640625" style="1" customWidth="1"/>
    <col min="8416" max="8416" width="16.6640625" style="1" customWidth="1"/>
    <col min="8417" max="8417" width="22.88671875" style="1" customWidth="1"/>
    <col min="8418" max="8418" width="15.109375" style="1" customWidth="1"/>
    <col min="8419" max="8419" width="17.44140625" style="1" customWidth="1"/>
    <col min="8420" max="8420" width="17.88671875" style="1" customWidth="1"/>
    <col min="8421" max="8421" width="13.33203125" style="1" customWidth="1"/>
    <col min="8422" max="8422" width="16.33203125" style="1" customWidth="1"/>
    <col min="8423" max="8423" width="16.88671875" style="1" bestFit="1" customWidth="1"/>
    <col min="8424" max="8652" width="11.44140625" style="1"/>
    <col min="8653" max="8653" width="1.88671875" style="1" customWidth="1"/>
    <col min="8654" max="8654" width="1.44140625" style="1" customWidth="1"/>
    <col min="8655" max="8655" width="63.6640625" style="1" customWidth="1"/>
    <col min="8656" max="8656" width="15.6640625" style="1" customWidth="1"/>
    <col min="8657" max="8657" width="21.88671875" style="1" customWidth="1"/>
    <col min="8658" max="8658" width="16" style="1" customWidth="1"/>
    <col min="8659" max="8659" width="15.109375" style="1" bestFit="1" customWidth="1"/>
    <col min="8660" max="8660" width="13.88671875" style="1" customWidth="1"/>
    <col min="8661" max="8661" width="4.44140625" style="1" customWidth="1"/>
    <col min="8662" max="8662" width="54.109375" style="1" customWidth="1"/>
    <col min="8663" max="8663" width="14.44140625" style="1" customWidth="1"/>
    <col min="8664" max="8664" width="18.109375" style="1" customWidth="1"/>
    <col min="8665" max="8665" width="16.109375" style="1" customWidth="1"/>
    <col min="8666" max="8666" width="12" style="1" customWidth="1"/>
    <col min="8667" max="8667" width="19.44140625" style="1" customWidth="1"/>
    <col min="8668" max="8668" width="4.6640625" style="1" customWidth="1"/>
    <col min="8669" max="8669" width="3.109375" style="1" customWidth="1"/>
    <col min="8670" max="8670" width="47.44140625" style="1" customWidth="1"/>
    <col min="8671" max="8671" width="17.6640625" style="1" customWidth="1"/>
    <col min="8672" max="8672" width="16.6640625" style="1" customWidth="1"/>
    <col min="8673" max="8673" width="22.88671875" style="1" customWidth="1"/>
    <col min="8674" max="8674" width="15.109375" style="1" customWidth="1"/>
    <col min="8675" max="8675" width="17.44140625" style="1" customWidth="1"/>
    <col min="8676" max="8676" width="17.88671875" style="1" customWidth="1"/>
    <col min="8677" max="8677" width="13.33203125" style="1" customWidth="1"/>
    <col min="8678" max="8678" width="16.33203125" style="1" customWidth="1"/>
    <col min="8679" max="8679" width="16.88671875" style="1" bestFit="1" customWidth="1"/>
    <col min="8680" max="8908" width="11.44140625" style="1"/>
    <col min="8909" max="8909" width="1.88671875" style="1" customWidth="1"/>
    <col min="8910" max="8910" width="1.44140625" style="1" customWidth="1"/>
    <col min="8911" max="8911" width="63.6640625" style="1" customWidth="1"/>
    <col min="8912" max="8912" width="15.6640625" style="1" customWidth="1"/>
    <col min="8913" max="8913" width="21.88671875" style="1" customWidth="1"/>
    <col min="8914" max="8914" width="16" style="1" customWidth="1"/>
    <col min="8915" max="8915" width="15.109375" style="1" bestFit="1" customWidth="1"/>
    <col min="8916" max="8916" width="13.88671875" style="1" customWidth="1"/>
    <col min="8917" max="8917" width="4.44140625" style="1" customWidth="1"/>
    <col min="8918" max="8918" width="54.109375" style="1" customWidth="1"/>
    <col min="8919" max="8919" width="14.44140625" style="1" customWidth="1"/>
    <col min="8920" max="8920" width="18.109375" style="1" customWidth="1"/>
    <col min="8921" max="8921" width="16.109375" style="1" customWidth="1"/>
    <col min="8922" max="8922" width="12" style="1" customWidth="1"/>
    <col min="8923" max="8923" width="19.44140625" style="1" customWidth="1"/>
    <col min="8924" max="8924" width="4.6640625" style="1" customWidth="1"/>
    <col min="8925" max="8925" width="3.109375" style="1" customWidth="1"/>
    <col min="8926" max="8926" width="47.44140625" style="1" customWidth="1"/>
    <col min="8927" max="8927" width="17.6640625" style="1" customWidth="1"/>
    <col min="8928" max="8928" width="16.6640625" style="1" customWidth="1"/>
    <col min="8929" max="8929" width="22.88671875" style="1" customWidth="1"/>
    <col min="8930" max="8930" width="15.109375" style="1" customWidth="1"/>
    <col min="8931" max="8931" width="17.44140625" style="1" customWidth="1"/>
    <col min="8932" max="8932" width="17.88671875" style="1" customWidth="1"/>
    <col min="8933" max="8933" width="13.33203125" style="1" customWidth="1"/>
    <col min="8934" max="8934" width="16.33203125" style="1" customWidth="1"/>
    <col min="8935" max="8935" width="16.88671875" style="1" bestFit="1" customWidth="1"/>
    <col min="8936" max="9164" width="11.44140625" style="1"/>
    <col min="9165" max="9165" width="1.88671875" style="1" customWidth="1"/>
    <col min="9166" max="9166" width="1.44140625" style="1" customWidth="1"/>
    <col min="9167" max="9167" width="63.6640625" style="1" customWidth="1"/>
    <col min="9168" max="9168" width="15.6640625" style="1" customWidth="1"/>
    <col min="9169" max="9169" width="21.88671875" style="1" customWidth="1"/>
    <col min="9170" max="9170" width="16" style="1" customWidth="1"/>
    <col min="9171" max="9171" width="15.109375" style="1" bestFit="1" customWidth="1"/>
    <col min="9172" max="9172" width="13.88671875" style="1" customWidth="1"/>
    <col min="9173" max="9173" width="4.44140625" style="1" customWidth="1"/>
    <col min="9174" max="9174" width="54.109375" style="1" customWidth="1"/>
    <col min="9175" max="9175" width="14.44140625" style="1" customWidth="1"/>
    <col min="9176" max="9176" width="18.109375" style="1" customWidth="1"/>
    <col min="9177" max="9177" width="16.109375" style="1" customWidth="1"/>
    <col min="9178" max="9178" width="12" style="1" customWidth="1"/>
    <col min="9179" max="9179" width="19.44140625" style="1" customWidth="1"/>
    <col min="9180" max="9180" width="4.6640625" style="1" customWidth="1"/>
    <col min="9181" max="9181" width="3.109375" style="1" customWidth="1"/>
    <col min="9182" max="9182" width="47.44140625" style="1" customWidth="1"/>
    <col min="9183" max="9183" width="17.6640625" style="1" customWidth="1"/>
    <col min="9184" max="9184" width="16.6640625" style="1" customWidth="1"/>
    <col min="9185" max="9185" width="22.88671875" style="1" customWidth="1"/>
    <col min="9186" max="9186" width="15.109375" style="1" customWidth="1"/>
    <col min="9187" max="9187" width="17.44140625" style="1" customWidth="1"/>
    <col min="9188" max="9188" width="17.88671875" style="1" customWidth="1"/>
    <col min="9189" max="9189" width="13.33203125" style="1" customWidth="1"/>
    <col min="9190" max="9190" width="16.33203125" style="1" customWidth="1"/>
    <col min="9191" max="9191" width="16.88671875" style="1" bestFit="1" customWidth="1"/>
    <col min="9192" max="9420" width="11.44140625" style="1"/>
    <col min="9421" max="9421" width="1.88671875" style="1" customWidth="1"/>
    <col min="9422" max="9422" width="1.44140625" style="1" customWidth="1"/>
    <col min="9423" max="9423" width="63.6640625" style="1" customWidth="1"/>
    <col min="9424" max="9424" width="15.6640625" style="1" customWidth="1"/>
    <col min="9425" max="9425" width="21.88671875" style="1" customWidth="1"/>
    <col min="9426" max="9426" width="16" style="1" customWidth="1"/>
    <col min="9427" max="9427" width="15.109375" style="1" bestFit="1" customWidth="1"/>
    <col min="9428" max="9428" width="13.88671875" style="1" customWidth="1"/>
    <col min="9429" max="9429" width="4.44140625" style="1" customWidth="1"/>
    <col min="9430" max="9430" width="54.109375" style="1" customWidth="1"/>
    <col min="9431" max="9431" width="14.44140625" style="1" customWidth="1"/>
    <col min="9432" max="9432" width="18.109375" style="1" customWidth="1"/>
    <col min="9433" max="9433" width="16.109375" style="1" customWidth="1"/>
    <col min="9434" max="9434" width="12" style="1" customWidth="1"/>
    <col min="9435" max="9435" width="19.44140625" style="1" customWidth="1"/>
    <col min="9436" max="9436" width="4.6640625" style="1" customWidth="1"/>
    <col min="9437" max="9437" width="3.109375" style="1" customWidth="1"/>
    <col min="9438" max="9438" width="47.44140625" style="1" customWidth="1"/>
    <col min="9439" max="9439" width="17.6640625" style="1" customWidth="1"/>
    <col min="9440" max="9440" width="16.6640625" style="1" customWidth="1"/>
    <col min="9441" max="9441" width="22.88671875" style="1" customWidth="1"/>
    <col min="9442" max="9442" width="15.109375" style="1" customWidth="1"/>
    <col min="9443" max="9443" width="17.44140625" style="1" customWidth="1"/>
    <col min="9444" max="9444" width="17.88671875" style="1" customWidth="1"/>
    <col min="9445" max="9445" width="13.33203125" style="1" customWidth="1"/>
    <col min="9446" max="9446" width="16.33203125" style="1" customWidth="1"/>
    <col min="9447" max="9447" width="16.88671875" style="1" bestFit="1" customWidth="1"/>
    <col min="9448" max="9676" width="11.44140625" style="1"/>
    <col min="9677" max="9677" width="1.88671875" style="1" customWidth="1"/>
    <col min="9678" max="9678" width="1.44140625" style="1" customWidth="1"/>
    <col min="9679" max="9679" width="63.6640625" style="1" customWidth="1"/>
    <col min="9680" max="9680" width="15.6640625" style="1" customWidth="1"/>
    <col min="9681" max="9681" width="21.88671875" style="1" customWidth="1"/>
    <col min="9682" max="9682" width="16" style="1" customWidth="1"/>
    <col min="9683" max="9683" width="15.109375" style="1" bestFit="1" customWidth="1"/>
    <col min="9684" max="9684" width="13.88671875" style="1" customWidth="1"/>
    <col min="9685" max="9685" width="4.44140625" style="1" customWidth="1"/>
    <col min="9686" max="9686" width="54.109375" style="1" customWidth="1"/>
    <col min="9687" max="9687" width="14.44140625" style="1" customWidth="1"/>
    <col min="9688" max="9688" width="18.109375" style="1" customWidth="1"/>
    <col min="9689" max="9689" width="16.109375" style="1" customWidth="1"/>
    <col min="9690" max="9690" width="12" style="1" customWidth="1"/>
    <col min="9691" max="9691" width="19.44140625" style="1" customWidth="1"/>
    <col min="9692" max="9692" width="4.6640625" style="1" customWidth="1"/>
    <col min="9693" max="9693" width="3.109375" style="1" customWidth="1"/>
    <col min="9694" max="9694" width="47.44140625" style="1" customWidth="1"/>
    <col min="9695" max="9695" width="17.6640625" style="1" customWidth="1"/>
    <col min="9696" max="9696" width="16.6640625" style="1" customWidth="1"/>
    <col min="9697" max="9697" width="22.88671875" style="1" customWidth="1"/>
    <col min="9698" max="9698" width="15.109375" style="1" customWidth="1"/>
    <col min="9699" max="9699" width="17.44140625" style="1" customWidth="1"/>
    <col min="9700" max="9700" width="17.88671875" style="1" customWidth="1"/>
    <col min="9701" max="9701" width="13.33203125" style="1" customWidth="1"/>
    <col min="9702" max="9702" width="16.33203125" style="1" customWidth="1"/>
    <col min="9703" max="9703" width="16.88671875" style="1" bestFit="1" customWidth="1"/>
    <col min="9704" max="9932" width="11.44140625" style="1"/>
    <col min="9933" max="9933" width="1.88671875" style="1" customWidth="1"/>
    <col min="9934" max="9934" width="1.44140625" style="1" customWidth="1"/>
    <col min="9935" max="9935" width="63.6640625" style="1" customWidth="1"/>
    <col min="9936" max="9936" width="15.6640625" style="1" customWidth="1"/>
    <col min="9937" max="9937" width="21.88671875" style="1" customWidth="1"/>
    <col min="9938" max="9938" width="16" style="1" customWidth="1"/>
    <col min="9939" max="9939" width="15.109375" style="1" bestFit="1" customWidth="1"/>
    <col min="9940" max="9940" width="13.88671875" style="1" customWidth="1"/>
    <col min="9941" max="9941" width="4.44140625" style="1" customWidth="1"/>
    <col min="9942" max="9942" width="54.109375" style="1" customWidth="1"/>
    <col min="9943" max="9943" width="14.44140625" style="1" customWidth="1"/>
    <col min="9944" max="9944" width="18.109375" style="1" customWidth="1"/>
    <col min="9945" max="9945" width="16.109375" style="1" customWidth="1"/>
    <col min="9946" max="9946" width="12" style="1" customWidth="1"/>
    <col min="9947" max="9947" width="19.44140625" style="1" customWidth="1"/>
    <col min="9948" max="9948" width="4.6640625" style="1" customWidth="1"/>
    <col min="9949" max="9949" width="3.109375" style="1" customWidth="1"/>
    <col min="9950" max="9950" width="47.44140625" style="1" customWidth="1"/>
    <col min="9951" max="9951" width="17.6640625" style="1" customWidth="1"/>
    <col min="9952" max="9952" width="16.6640625" style="1" customWidth="1"/>
    <col min="9953" max="9953" width="22.88671875" style="1" customWidth="1"/>
    <col min="9954" max="9954" width="15.109375" style="1" customWidth="1"/>
    <col min="9955" max="9955" width="17.44140625" style="1" customWidth="1"/>
    <col min="9956" max="9956" width="17.88671875" style="1" customWidth="1"/>
    <col min="9957" max="9957" width="13.33203125" style="1" customWidth="1"/>
    <col min="9958" max="9958" width="16.33203125" style="1" customWidth="1"/>
    <col min="9959" max="9959" width="16.88671875" style="1" bestFit="1" customWidth="1"/>
    <col min="9960" max="10188" width="11.44140625" style="1"/>
    <col min="10189" max="10189" width="1.88671875" style="1" customWidth="1"/>
    <col min="10190" max="10190" width="1.44140625" style="1" customWidth="1"/>
    <col min="10191" max="10191" width="63.6640625" style="1" customWidth="1"/>
    <col min="10192" max="10192" width="15.6640625" style="1" customWidth="1"/>
    <col min="10193" max="10193" width="21.88671875" style="1" customWidth="1"/>
    <col min="10194" max="10194" width="16" style="1" customWidth="1"/>
    <col min="10195" max="10195" width="15.109375" style="1" bestFit="1" customWidth="1"/>
    <col min="10196" max="10196" width="13.88671875" style="1" customWidth="1"/>
    <col min="10197" max="10197" width="4.44140625" style="1" customWidth="1"/>
    <col min="10198" max="10198" width="54.109375" style="1" customWidth="1"/>
    <col min="10199" max="10199" width="14.44140625" style="1" customWidth="1"/>
    <col min="10200" max="10200" width="18.109375" style="1" customWidth="1"/>
    <col min="10201" max="10201" width="16.109375" style="1" customWidth="1"/>
    <col min="10202" max="10202" width="12" style="1" customWidth="1"/>
    <col min="10203" max="10203" width="19.44140625" style="1" customWidth="1"/>
    <col min="10204" max="10204" width="4.6640625" style="1" customWidth="1"/>
    <col min="10205" max="10205" width="3.109375" style="1" customWidth="1"/>
    <col min="10206" max="10206" width="47.44140625" style="1" customWidth="1"/>
    <col min="10207" max="10207" width="17.6640625" style="1" customWidth="1"/>
    <col min="10208" max="10208" width="16.6640625" style="1" customWidth="1"/>
    <col min="10209" max="10209" width="22.88671875" style="1" customWidth="1"/>
    <col min="10210" max="10210" width="15.109375" style="1" customWidth="1"/>
    <col min="10211" max="10211" width="17.44140625" style="1" customWidth="1"/>
    <col min="10212" max="10212" width="17.88671875" style="1" customWidth="1"/>
    <col min="10213" max="10213" width="13.33203125" style="1" customWidth="1"/>
    <col min="10214" max="10214" width="16.33203125" style="1" customWidth="1"/>
    <col min="10215" max="10215" width="16.88671875" style="1" bestFit="1" customWidth="1"/>
    <col min="10216" max="10444" width="11.44140625" style="1"/>
    <col min="10445" max="10445" width="1.88671875" style="1" customWidth="1"/>
    <col min="10446" max="10446" width="1.44140625" style="1" customWidth="1"/>
    <col min="10447" max="10447" width="63.6640625" style="1" customWidth="1"/>
    <col min="10448" max="10448" width="15.6640625" style="1" customWidth="1"/>
    <col min="10449" max="10449" width="21.88671875" style="1" customWidth="1"/>
    <col min="10450" max="10450" width="16" style="1" customWidth="1"/>
    <col min="10451" max="10451" width="15.109375" style="1" bestFit="1" customWidth="1"/>
    <col min="10452" max="10452" width="13.88671875" style="1" customWidth="1"/>
    <col min="10453" max="10453" width="4.44140625" style="1" customWidth="1"/>
    <col min="10454" max="10454" width="54.109375" style="1" customWidth="1"/>
    <col min="10455" max="10455" width="14.44140625" style="1" customWidth="1"/>
    <col min="10456" max="10456" width="18.109375" style="1" customWidth="1"/>
    <col min="10457" max="10457" width="16.109375" style="1" customWidth="1"/>
    <col min="10458" max="10458" width="12" style="1" customWidth="1"/>
    <col min="10459" max="10459" width="19.44140625" style="1" customWidth="1"/>
    <col min="10460" max="10460" width="4.6640625" style="1" customWidth="1"/>
    <col min="10461" max="10461" width="3.109375" style="1" customWidth="1"/>
    <col min="10462" max="10462" width="47.44140625" style="1" customWidth="1"/>
    <col min="10463" max="10463" width="17.6640625" style="1" customWidth="1"/>
    <col min="10464" max="10464" width="16.6640625" style="1" customWidth="1"/>
    <col min="10465" max="10465" width="22.88671875" style="1" customWidth="1"/>
    <col min="10466" max="10466" width="15.109375" style="1" customWidth="1"/>
    <col min="10467" max="10467" width="17.44140625" style="1" customWidth="1"/>
    <col min="10468" max="10468" width="17.88671875" style="1" customWidth="1"/>
    <col min="10469" max="10469" width="13.33203125" style="1" customWidth="1"/>
    <col min="10470" max="10470" width="16.33203125" style="1" customWidth="1"/>
    <col min="10471" max="10471" width="16.88671875" style="1" bestFit="1" customWidth="1"/>
    <col min="10472" max="10700" width="11.44140625" style="1"/>
    <col min="10701" max="10701" width="1.88671875" style="1" customWidth="1"/>
    <col min="10702" max="10702" width="1.44140625" style="1" customWidth="1"/>
    <col min="10703" max="10703" width="63.6640625" style="1" customWidth="1"/>
    <col min="10704" max="10704" width="15.6640625" style="1" customWidth="1"/>
    <col min="10705" max="10705" width="21.88671875" style="1" customWidth="1"/>
    <col min="10706" max="10706" width="16" style="1" customWidth="1"/>
    <col min="10707" max="10707" width="15.109375" style="1" bestFit="1" customWidth="1"/>
    <col min="10708" max="10708" width="13.88671875" style="1" customWidth="1"/>
    <col min="10709" max="10709" width="4.44140625" style="1" customWidth="1"/>
    <col min="10710" max="10710" width="54.109375" style="1" customWidth="1"/>
    <col min="10711" max="10711" width="14.44140625" style="1" customWidth="1"/>
    <col min="10712" max="10712" width="18.109375" style="1" customWidth="1"/>
    <col min="10713" max="10713" width="16.109375" style="1" customWidth="1"/>
    <col min="10714" max="10714" width="12" style="1" customWidth="1"/>
    <col min="10715" max="10715" width="19.44140625" style="1" customWidth="1"/>
    <col min="10716" max="10716" width="4.6640625" style="1" customWidth="1"/>
    <col min="10717" max="10717" width="3.109375" style="1" customWidth="1"/>
    <col min="10718" max="10718" width="47.44140625" style="1" customWidth="1"/>
    <col min="10719" max="10719" width="17.6640625" style="1" customWidth="1"/>
    <col min="10720" max="10720" width="16.6640625" style="1" customWidth="1"/>
    <col min="10721" max="10721" width="22.88671875" style="1" customWidth="1"/>
    <col min="10722" max="10722" width="15.109375" style="1" customWidth="1"/>
    <col min="10723" max="10723" width="17.44140625" style="1" customWidth="1"/>
    <col min="10724" max="10724" width="17.88671875" style="1" customWidth="1"/>
    <col min="10725" max="10725" width="13.33203125" style="1" customWidth="1"/>
    <col min="10726" max="10726" width="16.33203125" style="1" customWidth="1"/>
    <col min="10727" max="10727" width="16.88671875" style="1" bestFit="1" customWidth="1"/>
    <col min="10728" max="10956" width="11.44140625" style="1"/>
    <col min="10957" max="10957" width="1.88671875" style="1" customWidth="1"/>
    <col min="10958" max="10958" width="1.44140625" style="1" customWidth="1"/>
    <col min="10959" max="10959" width="63.6640625" style="1" customWidth="1"/>
    <col min="10960" max="10960" width="15.6640625" style="1" customWidth="1"/>
    <col min="10961" max="10961" width="21.88671875" style="1" customWidth="1"/>
    <col min="10962" max="10962" width="16" style="1" customWidth="1"/>
    <col min="10963" max="10963" width="15.109375" style="1" bestFit="1" customWidth="1"/>
    <col min="10964" max="10964" width="13.88671875" style="1" customWidth="1"/>
    <col min="10965" max="10965" width="4.44140625" style="1" customWidth="1"/>
    <col min="10966" max="10966" width="54.109375" style="1" customWidth="1"/>
    <col min="10967" max="10967" width="14.44140625" style="1" customWidth="1"/>
    <col min="10968" max="10968" width="18.109375" style="1" customWidth="1"/>
    <col min="10969" max="10969" width="16.109375" style="1" customWidth="1"/>
    <col min="10970" max="10970" width="12" style="1" customWidth="1"/>
    <col min="10971" max="10971" width="19.44140625" style="1" customWidth="1"/>
    <col min="10972" max="10972" width="4.6640625" style="1" customWidth="1"/>
    <col min="10973" max="10973" width="3.109375" style="1" customWidth="1"/>
    <col min="10974" max="10974" width="47.44140625" style="1" customWidth="1"/>
    <col min="10975" max="10975" width="17.6640625" style="1" customWidth="1"/>
    <col min="10976" max="10976" width="16.6640625" style="1" customWidth="1"/>
    <col min="10977" max="10977" width="22.88671875" style="1" customWidth="1"/>
    <col min="10978" max="10978" width="15.109375" style="1" customWidth="1"/>
    <col min="10979" max="10979" width="17.44140625" style="1" customWidth="1"/>
    <col min="10980" max="10980" width="17.88671875" style="1" customWidth="1"/>
    <col min="10981" max="10981" width="13.33203125" style="1" customWidth="1"/>
    <col min="10982" max="10982" width="16.33203125" style="1" customWidth="1"/>
    <col min="10983" max="10983" width="16.88671875" style="1" bestFit="1" customWidth="1"/>
    <col min="10984" max="11212" width="11.44140625" style="1"/>
    <col min="11213" max="11213" width="1.88671875" style="1" customWidth="1"/>
    <col min="11214" max="11214" width="1.44140625" style="1" customWidth="1"/>
    <col min="11215" max="11215" width="63.6640625" style="1" customWidth="1"/>
    <col min="11216" max="11216" width="15.6640625" style="1" customWidth="1"/>
    <col min="11217" max="11217" width="21.88671875" style="1" customWidth="1"/>
    <col min="11218" max="11218" width="16" style="1" customWidth="1"/>
    <col min="11219" max="11219" width="15.109375" style="1" bestFit="1" customWidth="1"/>
    <col min="11220" max="11220" width="13.88671875" style="1" customWidth="1"/>
    <col min="11221" max="11221" width="4.44140625" style="1" customWidth="1"/>
    <col min="11222" max="11222" width="54.109375" style="1" customWidth="1"/>
    <col min="11223" max="11223" width="14.44140625" style="1" customWidth="1"/>
    <col min="11224" max="11224" width="18.109375" style="1" customWidth="1"/>
    <col min="11225" max="11225" width="16.109375" style="1" customWidth="1"/>
    <col min="11226" max="11226" width="12" style="1" customWidth="1"/>
    <col min="11227" max="11227" width="19.44140625" style="1" customWidth="1"/>
    <col min="11228" max="11228" width="4.6640625" style="1" customWidth="1"/>
    <col min="11229" max="11229" width="3.109375" style="1" customWidth="1"/>
    <col min="11230" max="11230" width="47.44140625" style="1" customWidth="1"/>
    <col min="11231" max="11231" width="17.6640625" style="1" customWidth="1"/>
    <col min="11232" max="11232" width="16.6640625" style="1" customWidth="1"/>
    <col min="11233" max="11233" width="22.88671875" style="1" customWidth="1"/>
    <col min="11234" max="11234" width="15.109375" style="1" customWidth="1"/>
    <col min="11235" max="11235" width="17.44140625" style="1" customWidth="1"/>
    <col min="11236" max="11236" width="17.88671875" style="1" customWidth="1"/>
    <col min="11237" max="11237" width="13.33203125" style="1" customWidth="1"/>
    <col min="11238" max="11238" width="16.33203125" style="1" customWidth="1"/>
    <col min="11239" max="11239" width="16.88671875" style="1" bestFit="1" customWidth="1"/>
    <col min="11240" max="11468" width="11.44140625" style="1"/>
    <col min="11469" max="11469" width="1.88671875" style="1" customWidth="1"/>
    <col min="11470" max="11470" width="1.44140625" style="1" customWidth="1"/>
    <col min="11471" max="11471" width="63.6640625" style="1" customWidth="1"/>
    <col min="11472" max="11472" width="15.6640625" style="1" customWidth="1"/>
    <col min="11473" max="11473" width="21.88671875" style="1" customWidth="1"/>
    <col min="11474" max="11474" width="16" style="1" customWidth="1"/>
    <col min="11475" max="11475" width="15.109375" style="1" bestFit="1" customWidth="1"/>
    <col min="11476" max="11476" width="13.88671875" style="1" customWidth="1"/>
    <col min="11477" max="11477" width="4.44140625" style="1" customWidth="1"/>
    <col min="11478" max="11478" width="54.109375" style="1" customWidth="1"/>
    <col min="11479" max="11479" width="14.44140625" style="1" customWidth="1"/>
    <col min="11480" max="11480" width="18.109375" style="1" customWidth="1"/>
    <col min="11481" max="11481" width="16.109375" style="1" customWidth="1"/>
    <col min="11482" max="11482" width="12" style="1" customWidth="1"/>
    <col min="11483" max="11483" width="19.44140625" style="1" customWidth="1"/>
    <col min="11484" max="11484" width="4.6640625" style="1" customWidth="1"/>
    <col min="11485" max="11485" width="3.109375" style="1" customWidth="1"/>
    <col min="11486" max="11486" width="47.44140625" style="1" customWidth="1"/>
    <col min="11487" max="11487" width="17.6640625" style="1" customWidth="1"/>
    <col min="11488" max="11488" width="16.6640625" style="1" customWidth="1"/>
    <col min="11489" max="11489" width="22.88671875" style="1" customWidth="1"/>
    <col min="11490" max="11490" width="15.109375" style="1" customWidth="1"/>
    <col min="11491" max="11491" width="17.44140625" style="1" customWidth="1"/>
    <col min="11492" max="11492" width="17.88671875" style="1" customWidth="1"/>
    <col min="11493" max="11493" width="13.33203125" style="1" customWidth="1"/>
    <col min="11494" max="11494" width="16.33203125" style="1" customWidth="1"/>
    <col min="11495" max="11495" width="16.88671875" style="1" bestFit="1" customWidth="1"/>
    <col min="11496" max="11724" width="11.44140625" style="1"/>
    <col min="11725" max="11725" width="1.88671875" style="1" customWidth="1"/>
    <col min="11726" max="11726" width="1.44140625" style="1" customWidth="1"/>
    <col min="11727" max="11727" width="63.6640625" style="1" customWidth="1"/>
    <col min="11728" max="11728" width="15.6640625" style="1" customWidth="1"/>
    <col min="11729" max="11729" width="21.88671875" style="1" customWidth="1"/>
    <col min="11730" max="11730" width="16" style="1" customWidth="1"/>
    <col min="11731" max="11731" width="15.109375" style="1" bestFit="1" customWidth="1"/>
    <col min="11732" max="11732" width="13.88671875" style="1" customWidth="1"/>
    <col min="11733" max="11733" width="4.44140625" style="1" customWidth="1"/>
    <col min="11734" max="11734" width="54.109375" style="1" customWidth="1"/>
    <col min="11735" max="11735" width="14.44140625" style="1" customWidth="1"/>
    <col min="11736" max="11736" width="18.109375" style="1" customWidth="1"/>
    <col min="11737" max="11737" width="16.109375" style="1" customWidth="1"/>
    <col min="11738" max="11738" width="12" style="1" customWidth="1"/>
    <col min="11739" max="11739" width="19.44140625" style="1" customWidth="1"/>
    <col min="11740" max="11740" width="4.6640625" style="1" customWidth="1"/>
    <col min="11741" max="11741" width="3.109375" style="1" customWidth="1"/>
    <col min="11742" max="11742" width="47.44140625" style="1" customWidth="1"/>
    <col min="11743" max="11743" width="17.6640625" style="1" customWidth="1"/>
    <col min="11744" max="11744" width="16.6640625" style="1" customWidth="1"/>
    <col min="11745" max="11745" width="22.88671875" style="1" customWidth="1"/>
    <col min="11746" max="11746" width="15.109375" style="1" customWidth="1"/>
    <col min="11747" max="11747" width="17.44140625" style="1" customWidth="1"/>
    <col min="11748" max="11748" width="17.88671875" style="1" customWidth="1"/>
    <col min="11749" max="11749" width="13.33203125" style="1" customWidth="1"/>
    <col min="11750" max="11750" width="16.33203125" style="1" customWidth="1"/>
    <col min="11751" max="11751" width="16.88671875" style="1" bestFit="1" customWidth="1"/>
    <col min="11752" max="11980" width="11.44140625" style="1"/>
    <col min="11981" max="11981" width="1.88671875" style="1" customWidth="1"/>
    <col min="11982" max="11982" width="1.44140625" style="1" customWidth="1"/>
    <col min="11983" max="11983" width="63.6640625" style="1" customWidth="1"/>
    <col min="11984" max="11984" width="15.6640625" style="1" customWidth="1"/>
    <col min="11985" max="11985" width="21.88671875" style="1" customWidth="1"/>
    <col min="11986" max="11986" width="16" style="1" customWidth="1"/>
    <col min="11987" max="11987" width="15.109375" style="1" bestFit="1" customWidth="1"/>
    <col min="11988" max="11988" width="13.88671875" style="1" customWidth="1"/>
    <col min="11989" max="11989" width="4.44140625" style="1" customWidth="1"/>
    <col min="11990" max="11990" width="54.109375" style="1" customWidth="1"/>
    <col min="11991" max="11991" width="14.44140625" style="1" customWidth="1"/>
    <col min="11992" max="11992" width="18.109375" style="1" customWidth="1"/>
    <col min="11993" max="11993" width="16.109375" style="1" customWidth="1"/>
    <col min="11994" max="11994" width="12" style="1" customWidth="1"/>
    <col min="11995" max="11995" width="19.44140625" style="1" customWidth="1"/>
    <col min="11996" max="11996" width="4.6640625" style="1" customWidth="1"/>
    <col min="11997" max="11997" width="3.109375" style="1" customWidth="1"/>
    <col min="11998" max="11998" width="47.44140625" style="1" customWidth="1"/>
    <col min="11999" max="11999" width="17.6640625" style="1" customWidth="1"/>
    <col min="12000" max="12000" width="16.6640625" style="1" customWidth="1"/>
    <col min="12001" max="12001" width="22.88671875" style="1" customWidth="1"/>
    <col min="12002" max="12002" width="15.109375" style="1" customWidth="1"/>
    <col min="12003" max="12003" width="17.44140625" style="1" customWidth="1"/>
    <col min="12004" max="12004" width="17.88671875" style="1" customWidth="1"/>
    <col min="12005" max="12005" width="13.33203125" style="1" customWidth="1"/>
    <col min="12006" max="12006" width="16.33203125" style="1" customWidth="1"/>
    <col min="12007" max="12007" width="16.88671875" style="1" bestFit="1" customWidth="1"/>
    <col min="12008" max="12236" width="11.44140625" style="1"/>
    <col min="12237" max="12237" width="1.88671875" style="1" customWidth="1"/>
    <col min="12238" max="12238" width="1.44140625" style="1" customWidth="1"/>
    <col min="12239" max="12239" width="63.6640625" style="1" customWidth="1"/>
    <col min="12240" max="12240" width="15.6640625" style="1" customWidth="1"/>
    <col min="12241" max="12241" width="21.88671875" style="1" customWidth="1"/>
    <col min="12242" max="12242" width="16" style="1" customWidth="1"/>
    <col min="12243" max="12243" width="15.109375" style="1" bestFit="1" customWidth="1"/>
    <col min="12244" max="12244" width="13.88671875" style="1" customWidth="1"/>
    <col min="12245" max="12245" width="4.44140625" style="1" customWidth="1"/>
    <col min="12246" max="12246" width="54.109375" style="1" customWidth="1"/>
    <col min="12247" max="12247" width="14.44140625" style="1" customWidth="1"/>
    <col min="12248" max="12248" width="18.109375" style="1" customWidth="1"/>
    <col min="12249" max="12249" width="16.109375" style="1" customWidth="1"/>
    <col min="12250" max="12250" width="12" style="1" customWidth="1"/>
    <col min="12251" max="12251" width="19.44140625" style="1" customWidth="1"/>
    <col min="12252" max="12252" width="4.6640625" style="1" customWidth="1"/>
    <col min="12253" max="12253" width="3.109375" style="1" customWidth="1"/>
    <col min="12254" max="12254" width="47.44140625" style="1" customWidth="1"/>
    <col min="12255" max="12255" width="17.6640625" style="1" customWidth="1"/>
    <col min="12256" max="12256" width="16.6640625" style="1" customWidth="1"/>
    <col min="12257" max="12257" width="22.88671875" style="1" customWidth="1"/>
    <col min="12258" max="12258" width="15.109375" style="1" customWidth="1"/>
    <col min="12259" max="12259" width="17.44140625" style="1" customWidth="1"/>
    <col min="12260" max="12260" width="17.88671875" style="1" customWidth="1"/>
    <col min="12261" max="12261" width="13.33203125" style="1" customWidth="1"/>
    <col min="12262" max="12262" width="16.33203125" style="1" customWidth="1"/>
    <col min="12263" max="12263" width="16.88671875" style="1" bestFit="1" customWidth="1"/>
    <col min="12264" max="12492" width="11.44140625" style="1"/>
    <col min="12493" max="12493" width="1.88671875" style="1" customWidth="1"/>
    <col min="12494" max="12494" width="1.44140625" style="1" customWidth="1"/>
    <col min="12495" max="12495" width="63.6640625" style="1" customWidth="1"/>
    <col min="12496" max="12496" width="15.6640625" style="1" customWidth="1"/>
    <col min="12497" max="12497" width="21.88671875" style="1" customWidth="1"/>
    <col min="12498" max="12498" width="16" style="1" customWidth="1"/>
    <col min="12499" max="12499" width="15.109375" style="1" bestFit="1" customWidth="1"/>
    <col min="12500" max="12500" width="13.88671875" style="1" customWidth="1"/>
    <col min="12501" max="12501" width="4.44140625" style="1" customWidth="1"/>
    <col min="12502" max="12502" width="54.109375" style="1" customWidth="1"/>
    <col min="12503" max="12503" width="14.44140625" style="1" customWidth="1"/>
    <col min="12504" max="12504" width="18.109375" style="1" customWidth="1"/>
    <col min="12505" max="12505" width="16.109375" style="1" customWidth="1"/>
    <col min="12506" max="12506" width="12" style="1" customWidth="1"/>
    <col min="12507" max="12507" width="19.44140625" style="1" customWidth="1"/>
    <col min="12508" max="12508" width="4.6640625" style="1" customWidth="1"/>
    <col min="12509" max="12509" width="3.109375" style="1" customWidth="1"/>
    <col min="12510" max="12510" width="47.44140625" style="1" customWidth="1"/>
    <col min="12511" max="12511" width="17.6640625" style="1" customWidth="1"/>
    <col min="12512" max="12512" width="16.6640625" style="1" customWidth="1"/>
    <col min="12513" max="12513" width="22.88671875" style="1" customWidth="1"/>
    <col min="12514" max="12514" width="15.109375" style="1" customWidth="1"/>
    <col min="12515" max="12515" width="17.44140625" style="1" customWidth="1"/>
    <col min="12516" max="12516" width="17.88671875" style="1" customWidth="1"/>
    <col min="12517" max="12517" width="13.33203125" style="1" customWidth="1"/>
    <col min="12518" max="12518" width="16.33203125" style="1" customWidth="1"/>
    <col min="12519" max="12519" width="16.88671875" style="1" bestFit="1" customWidth="1"/>
    <col min="12520" max="12748" width="11.44140625" style="1"/>
    <col min="12749" max="12749" width="1.88671875" style="1" customWidth="1"/>
    <col min="12750" max="12750" width="1.44140625" style="1" customWidth="1"/>
    <col min="12751" max="12751" width="63.6640625" style="1" customWidth="1"/>
    <col min="12752" max="12752" width="15.6640625" style="1" customWidth="1"/>
    <col min="12753" max="12753" width="21.88671875" style="1" customWidth="1"/>
    <col min="12754" max="12754" width="16" style="1" customWidth="1"/>
    <col min="12755" max="12755" width="15.109375" style="1" bestFit="1" customWidth="1"/>
    <col min="12756" max="12756" width="13.88671875" style="1" customWidth="1"/>
    <col min="12757" max="12757" width="4.44140625" style="1" customWidth="1"/>
    <col min="12758" max="12758" width="54.109375" style="1" customWidth="1"/>
    <col min="12759" max="12759" width="14.44140625" style="1" customWidth="1"/>
    <col min="12760" max="12760" width="18.109375" style="1" customWidth="1"/>
    <col min="12761" max="12761" width="16.109375" style="1" customWidth="1"/>
    <col min="12762" max="12762" width="12" style="1" customWidth="1"/>
    <col min="12763" max="12763" width="19.44140625" style="1" customWidth="1"/>
    <col min="12764" max="12764" width="4.6640625" style="1" customWidth="1"/>
    <col min="12765" max="12765" width="3.109375" style="1" customWidth="1"/>
    <col min="12766" max="12766" width="47.44140625" style="1" customWidth="1"/>
    <col min="12767" max="12767" width="17.6640625" style="1" customWidth="1"/>
    <col min="12768" max="12768" width="16.6640625" style="1" customWidth="1"/>
    <col min="12769" max="12769" width="22.88671875" style="1" customWidth="1"/>
    <col min="12770" max="12770" width="15.109375" style="1" customWidth="1"/>
    <col min="12771" max="12771" width="17.44140625" style="1" customWidth="1"/>
    <col min="12772" max="12772" width="17.88671875" style="1" customWidth="1"/>
    <col min="12773" max="12773" width="13.33203125" style="1" customWidth="1"/>
    <col min="12774" max="12774" width="16.33203125" style="1" customWidth="1"/>
    <col min="12775" max="12775" width="16.88671875" style="1" bestFit="1" customWidth="1"/>
    <col min="12776" max="13004" width="11.44140625" style="1"/>
    <col min="13005" max="13005" width="1.88671875" style="1" customWidth="1"/>
    <col min="13006" max="13006" width="1.44140625" style="1" customWidth="1"/>
    <col min="13007" max="13007" width="63.6640625" style="1" customWidth="1"/>
    <col min="13008" max="13008" width="15.6640625" style="1" customWidth="1"/>
    <col min="13009" max="13009" width="21.88671875" style="1" customWidth="1"/>
    <col min="13010" max="13010" width="16" style="1" customWidth="1"/>
    <col min="13011" max="13011" width="15.109375" style="1" bestFit="1" customWidth="1"/>
    <col min="13012" max="13012" width="13.88671875" style="1" customWidth="1"/>
    <col min="13013" max="13013" width="4.44140625" style="1" customWidth="1"/>
    <col min="13014" max="13014" width="54.109375" style="1" customWidth="1"/>
    <col min="13015" max="13015" width="14.44140625" style="1" customWidth="1"/>
    <col min="13016" max="13016" width="18.109375" style="1" customWidth="1"/>
    <col min="13017" max="13017" width="16.109375" style="1" customWidth="1"/>
    <col min="13018" max="13018" width="12" style="1" customWidth="1"/>
    <col min="13019" max="13019" width="19.44140625" style="1" customWidth="1"/>
    <col min="13020" max="13020" width="4.6640625" style="1" customWidth="1"/>
    <col min="13021" max="13021" width="3.109375" style="1" customWidth="1"/>
    <col min="13022" max="13022" width="47.44140625" style="1" customWidth="1"/>
    <col min="13023" max="13023" width="17.6640625" style="1" customWidth="1"/>
    <col min="13024" max="13024" width="16.6640625" style="1" customWidth="1"/>
    <col min="13025" max="13025" width="22.88671875" style="1" customWidth="1"/>
    <col min="13026" max="13026" width="15.109375" style="1" customWidth="1"/>
    <col min="13027" max="13027" width="17.44140625" style="1" customWidth="1"/>
    <col min="13028" max="13028" width="17.88671875" style="1" customWidth="1"/>
    <col min="13029" max="13029" width="13.33203125" style="1" customWidth="1"/>
    <col min="13030" max="13030" width="16.33203125" style="1" customWidth="1"/>
    <col min="13031" max="13031" width="16.88671875" style="1" bestFit="1" customWidth="1"/>
    <col min="13032" max="13260" width="11.44140625" style="1"/>
    <col min="13261" max="13261" width="1.88671875" style="1" customWidth="1"/>
    <col min="13262" max="13262" width="1.44140625" style="1" customWidth="1"/>
    <col min="13263" max="13263" width="63.6640625" style="1" customWidth="1"/>
    <col min="13264" max="13264" width="15.6640625" style="1" customWidth="1"/>
    <col min="13265" max="13265" width="21.88671875" style="1" customWidth="1"/>
    <col min="13266" max="13266" width="16" style="1" customWidth="1"/>
    <col min="13267" max="13267" width="15.109375" style="1" bestFit="1" customWidth="1"/>
    <col min="13268" max="13268" width="13.88671875" style="1" customWidth="1"/>
    <col min="13269" max="13269" width="4.44140625" style="1" customWidth="1"/>
    <col min="13270" max="13270" width="54.109375" style="1" customWidth="1"/>
    <col min="13271" max="13271" width="14.44140625" style="1" customWidth="1"/>
    <col min="13272" max="13272" width="18.109375" style="1" customWidth="1"/>
    <col min="13273" max="13273" width="16.109375" style="1" customWidth="1"/>
    <col min="13274" max="13274" width="12" style="1" customWidth="1"/>
    <col min="13275" max="13275" width="19.44140625" style="1" customWidth="1"/>
    <col min="13276" max="13276" width="4.6640625" style="1" customWidth="1"/>
    <col min="13277" max="13277" width="3.109375" style="1" customWidth="1"/>
    <col min="13278" max="13278" width="47.44140625" style="1" customWidth="1"/>
    <col min="13279" max="13279" width="17.6640625" style="1" customWidth="1"/>
    <col min="13280" max="13280" width="16.6640625" style="1" customWidth="1"/>
    <col min="13281" max="13281" width="22.88671875" style="1" customWidth="1"/>
    <col min="13282" max="13282" width="15.109375" style="1" customWidth="1"/>
    <col min="13283" max="13283" width="17.44140625" style="1" customWidth="1"/>
    <col min="13284" max="13284" width="17.88671875" style="1" customWidth="1"/>
    <col min="13285" max="13285" width="13.33203125" style="1" customWidth="1"/>
    <col min="13286" max="13286" width="16.33203125" style="1" customWidth="1"/>
    <col min="13287" max="13287" width="16.88671875" style="1" bestFit="1" customWidth="1"/>
    <col min="13288" max="13516" width="11.44140625" style="1"/>
    <col min="13517" max="13517" width="1.88671875" style="1" customWidth="1"/>
    <col min="13518" max="13518" width="1.44140625" style="1" customWidth="1"/>
    <col min="13519" max="13519" width="63.6640625" style="1" customWidth="1"/>
    <col min="13520" max="13520" width="15.6640625" style="1" customWidth="1"/>
    <col min="13521" max="13521" width="21.88671875" style="1" customWidth="1"/>
    <col min="13522" max="13522" width="16" style="1" customWidth="1"/>
    <col min="13523" max="13523" width="15.109375" style="1" bestFit="1" customWidth="1"/>
    <col min="13524" max="13524" width="13.88671875" style="1" customWidth="1"/>
    <col min="13525" max="13525" width="4.44140625" style="1" customWidth="1"/>
    <col min="13526" max="13526" width="54.109375" style="1" customWidth="1"/>
    <col min="13527" max="13527" width="14.44140625" style="1" customWidth="1"/>
    <col min="13528" max="13528" width="18.109375" style="1" customWidth="1"/>
    <col min="13529" max="13529" width="16.109375" style="1" customWidth="1"/>
    <col min="13530" max="13530" width="12" style="1" customWidth="1"/>
    <col min="13531" max="13531" width="19.44140625" style="1" customWidth="1"/>
    <col min="13532" max="13532" width="4.6640625" style="1" customWidth="1"/>
    <col min="13533" max="13533" width="3.109375" style="1" customWidth="1"/>
    <col min="13534" max="13534" width="47.44140625" style="1" customWidth="1"/>
    <col min="13535" max="13535" width="17.6640625" style="1" customWidth="1"/>
    <col min="13536" max="13536" width="16.6640625" style="1" customWidth="1"/>
    <col min="13537" max="13537" width="22.88671875" style="1" customWidth="1"/>
    <col min="13538" max="13538" width="15.109375" style="1" customWidth="1"/>
    <col min="13539" max="13539" width="17.44140625" style="1" customWidth="1"/>
    <col min="13540" max="13540" width="17.88671875" style="1" customWidth="1"/>
    <col min="13541" max="13541" width="13.33203125" style="1" customWidth="1"/>
    <col min="13542" max="13542" width="16.33203125" style="1" customWidth="1"/>
    <col min="13543" max="13543" width="16.88671875" style="1" bestFit="1" customWidth="1"/>
    <col min="13544" max="13772" width="11.44140625" style="1"/>
    <col min="13773" max="13773" width="1.88671875" style="1" customWidth="1"/>
    <col min="13774" max="13774" width="1.44140625" style="1" customWidth="1"/>
    <col min="13775" max="13775" width="63.6640625" style="1" customWidth="1"/>
    <col min="13776" max="13776" width="15.6640625" style="1" customWidth="1"/>
    <col min="13777" max="13777" width="21.88671875" style="1" customWidth="1"/>
    <col min="13778" max="13778" width="16" style="1" customWidth="1"/>
    <col min="13779" max="13779" width="15.109375" style="1" bestFit="1" customWidth="1"/>
    <col min="13780" max="13780" width="13.88671875" style="1" customWidth="1"/>
    <col min="13781" max="13781" width="4.44140625" style="1" customWidth="1"/>
    <col min="13782" max="13782" width="54.109375" style="1" customWidth="1"/>
    <col min="13783" max="13783" width="14.44140625" style="1" customWidth="1"/>
    <col min="13784" max="13784" width="18.109375" style="1" customWidth="1"/>
    <col min="13785" max="13785" width="16.109375" style="1" customWidth="1"/>
    <col min="13786" max="13786" width="12" style="1" customWidth="1"/>
    <col min="13787" max="13787" width="19.44140625" style="1" customWidth="1"/>
    <col min="13788" max="13788" width="4.6640625" style="1" customWidth="1"/>
    <col min="13789" max="13789" width="3.109375" style="1" customWidth="1"/>
    <col min="13790" max="13790" width="47.44140625" style="1" customWidth="1"/>
    <col min="13791" max="13791" width="17.6640625" style="1" customWidth="1"/>
    <col min="13792" max="13792" width="16.6640625" style="1" customWidth="1"/>
    <col min="13793" max="13793" width="22.88671875" style="1" customWidth="1"/>
    <col min="13794" max="13794" width="15.109375" style="1" customWidth="1"/>
    <col min="13795" max="13795" width="17.44140625" style="1" customWidth="1"/>
    <col min="13796" max="13796" width="17.88671875" style="1" customWidth="1"/>
    <col min="13797" max="13797" width="13.33203125" style="1" customWidth="1"/>
    <col min="13798" max="13798" width="16.33203125" style="1" customWidth="1"/>
    <col min="13799" max="13799" width="16.88671875" style="1" bestFit="1" customWidth="1"/>
    <col min="13800" max="14028" width="11.44140625" style="1"/>
    <col min="14029" max="14029" width="1.88671875" style="1" customWidth="1"/>
    <col min="14030" max="14030" width="1.44140625" style="1" customWidth="1"/>
    <col min="14031" max="14031" width="63.6640625" style="1" customWidth="1"/>
    <col min="14032" max="14032" width="15.6640625" style="1" customWidth="1"/>
    <col min="14033" max="14033" width="21.88671875" style="1" customWidth="1"/>
    <col min="14034" max="14034" width="16" style="1" customWidth="1"/>
    <col min="14035" max="14035" width="15.109375" style="1" bestFit="1" customWidth="1"/>
    <col min="14036" max="14036" width="13.88671875" style="1" customWidth="1"/>
    <col min="14037" max="14037" width="4.44140625" style="1" customWidth="1"/>
    <col min="14038" max="14038" width="54.109375" style="1" customWidth="1"/>
    <col min="14039" max="14039" width="14.44140625" style="1" customWidth="1"/>
    <col min="14040" max="14040" width="18.109375" style="1" customWidth="1"/>
    <col min="14041" max="14041" width="16.109375" style="1" customWidth="1"/>
    <col min="14042" max="14042" width="12" style="1" customWidth="1"/>
    <col min="14043" max="14043" width="19.44140625" style="1" customWidth="1"/>
    <col min="14044" max="14044" width="4.6640625" style="1" customWidth="1"/>
    <col min="14045" max="14045" width="3.109375" style="1" customWidth="1"/>
    <col min="14046" max="14046" width="47.44140625" style="1" customWidth="1"/>
    <col min="14047" max="14047" width="17.6640625" style="1" customWidth="1"/>
    <col min="14048" max="14048" width="16.6640625" style="1" customWidth="1"/>
    <col min="14049" max="14049" width="22.88671875" style="1" customWidth="1"/>
    <col min="14050" max="14050" width="15.109375" style="1" customWidth="1"/>
    <col min="14051" max="14051" width="17.44140625" style="1" customWidth="1"/>
    <col min="14052" max="14052" width="17.88671875" style="1" customWidth="1"/>
    <col min="14053" max="14053" width="13.33203125" style="1" customWidth="1"/>
    <col min="14054" max="14054" width="16.33203125" style="1" customWidth="1"/>
    <col min="14055" max="14055" width="16.88671875" style="1" bestFit="1" customWidth="1"/>
    <col min="14056" max="14284" width="11.44140625" style="1"/>
    <col min="14285" max="14285" width="1.88671875" style="1" customWidth="1"/>
    <col min="14286" max="14286" width="1.44140625" style="1" customWidth="1"/>
    <col min="14287" max="14287" width="63.6640625" style="1" customWidth="1"/>
    <col min="14288" max="14288" width="15.6640625" style="1" customWidth="1"/>
    <col min="14289" max="14289" width="21.88671875" style="1" customWidth="1"/>
    <col min="14290" max="14290" width="16" style="1" customWidth="1"/>
    <col min="14291" max="14291" width="15.109375" style="1" bestFit="1" customWidth="1"/>
    <col min="14292" max="14292" width="13.88671875" style="1" customWidth="1"/>
    <col min="14293" max="14293" width="4.44140625" style="1" customWidth="1"/>
    <col min="14294" max="14294" width="54.109375" style="1" customWidth="1"/>
    <col min="14295" max="14295" width="14.44140625" style="1" customWidth="1"/>
    <col min="14296" max="14296" width="18.109375" style="1" customWidth="1"/>
    <col min="14297" max="14297" width="16.109375" style="1" customWidth="1"/>
    <col min="14298" max="14298" width="12" style="1" customWidth="1"/>
    <col min="14299" max="14299" width="19.44140625" style="1" customWidth="1"/>
    <col min="14300" max="14300" width="4.6640625" style="1" customWidth="1"/>
    <col min="14301" max="14301" width="3.109375" style="1" customWidth="1"/>
    <col min="14302" max="14302" width="47.44140625" style="1" customWidth="1"/>
    <col min="14303" max="14303" width="17.6640625" style="1" customWidth="1"/>
    <col min="14304" max="14304" width="16.6640625" style="1" customWidth="1"/>
    <col min="14305" max="14305" width="22.88671875" style="1" customWidth="1"/>
    <col min="14306" max="14306" width="15.109375" style="1" customWidth="1"/>
    <col min="14307" max="14307" width="17.44140625" style="1" customWidth="1"/>
    <col min="14308" max="14308" width="17.88671875" style="1" customWidth="1"/>
    <col min="14309" max="14309" width="13.33203125" style="1" customWidth="1"/>
    <col min="14310" max="14310" width="16.33203125" style="1" customWidth="1"/>
    <col min="14311" max="14311" width="16.88671875" style="1" bestFit="1" customWidth="1"/>
    <col min="14312" max="14540" width="11.44140625" style="1"/>
    <col min="14541" max="14541" width="1.88671875" style="1" customWidth="1"/>
    <col min="14542" max="14542" width="1.44140625" style="1" customWidth="1"/>
    <col min="14543" max="14543" width="63.6640625" style="1" customWidth="1"/>
    <col min="14544" max="14544" width="15.6640625" style="1" customWidth="1"/>
    <col min="14545" max="14545" width="21.88671875" style="1" customWidth="1"/>
    <col min="14546" max="14546" width="16" style="1" customWidth="1"/>
    <col min="14547" max="14547" width="15.109375" style="1" bestFit="1" customWidth="1"/>
    <col min="14548" max="14548" width="13.88671875" style="1" customWidth="1"/>
    <col min="14549" max="14549" width="4.44140625" style="1" customWidth="1"/>
    <col min="14550" max="14550" width="54.109375" style="1" customWidth="1"/>
    <col min="14551" max="14551" width="14.44140625" style="1" customWidth="1"/>
    <col min="14552" max="14552" width="18.109375" style="1" customWidth="1"/>
    <col min="14553" max="14553" width="16.109375" style="1" customWidth="1"/>
    <col min="14554" max="14554" width="12" style="1" customWidth="1"/>
    <col min="14555" max="14555" width="19.44140625" style="1" customWidth="1"/>
    <col min="14556" max="14556" width="4.6640625" style="1" customWidth="1"/>
    <col min="14557" max="14557" width="3.109375" style="1" customWidth="1"/>
    <col min="14558" max="14558" width="47.44140625" style="1" customWidth="1"/>
    <col min="14559" max="14559" width="17.6640625" style="1" customWidth="1"/>
    <col min="14560" max="14560" width="16.6640625" style="1" customWidth="1"/>
    <col min="14561" max="14561" width="22.88671875" style="1" customWidth="1"/>
    <col min="14562" max="14562" width="15.109375" style="1" customWidth="1"/>
    <col min="14563" max="14563" width="17.44140625" style="1" customWidth="1"/>
    <col min="14564" max="14564" width="17.88671875" style="1" customWidth="1"/>
    <col min="14565" max="14565" width="13.33203125" style="1" customWidth="1"/>
    <col min="14566" max="14566" width="16.33203125" style="1" customWidth="1"/>
    <col min="14567" max="14567" width="16.88671875" style="1" bestFit="1" customWidth="1"/>
    <col min="14568" max="14796" width="11.44140625" style="1"/>
    <col min="14797" max="14797" width="1.88671875" style="1" customWidth="1"/>
    <col min="14798" max="14798" width="1.44140625" style="1" customWidth="1"/>
    <col min="14799" max="14799" width="63.6640625" style="1" customWidth="1"/>
    <col min="14800" max="14800" width="15.6640625" style="1" customWidth="1"/>
    <col min="14801" max="14801" width="21.88671875" style="1" customWidth="1"/>
    <col min="14802" max="14802" width="16" style="1" customWidth="1"/>
    <col min="14803" max="14803" width="15.109375" style="1" bestFit="1" customWidth="1"/>
    <col min="14804" max="14804" width="13.88671875" style="1" customWidth="1"/>
    <col min="14805" max="14805" width="4.44140625" style="1" customWidth="1"/>
    <col min="14806" max="14806" width="54.109375" style="1" customWidth="1"/>
    <col min="14807" max="14807" width="14.44140625" style="1" customWidth="1"/>
    <col min="14808" max="14808" width="18.109375" style="1" customWidth="1"/>
    <col min="14809" max="14809" width="16.109375" style="1" customWidth="1"/>
    <col min="14810" max="14810" width="12" style="1" customWidth="1"/>
    <col min="14811" max="14811" width="19.44140625" style="1" customWidth="1"/>
    <col min="14812" max="14812" width="4.6640625" style="1" customWidth="1"/>
    <col min="14813" max="14813" width="3.109375" style="1" customWidth="1"/>
    <col min="14814" max="14814" width="47.44140625" style="1" customWidth="1"/>
    <col min="14815" max="14815" width="17.6640625" style="1" customWidth="1"/>
    <col min="14816" max="14816" width="16.6640625" style="1" customWidth="1"/>
    <col min="14817" max="14817" width="22.88671875" style="1" customWidth="1"/>
    <col min="14818" max="14818" width="15.109375" style="1" customWidth="1"/>
    <col min="14819" max="14819" width="17.44140625" style="1" customWidth="1"/>
    <col min="14820" max="14820" width="17.88671875" style="1" customWidth="1"/>
    <col min="14821" max="14821" width="13.33203125" style="1" customWidth="1"/>
    <col min="14822" max="14822" width="16.33203125" style="1" customWidth="1"/>
    <col min="14823" max="14823" width="16.88671875" style="1" bestFit="1" customWidth="1"/>
    <col min="14824" max="15052" width="11.44140625" style="1"/>
    <col min="15053" max="15053" width="1.88671875" style="1" customWidth="1"/>
    <col min="15054" max="15054" width="1.44140625" style="1" customWidth="1"/>
    <col min="15055" max="15055" width="63.6640625" style="1" customWidth="1"/>
    <col min="15056" max="15056" width="15.6640625" style="1" customWidth="1"/>
    <col min="15057" max="15057" width="21.88671875" style="1" customWidth="1"/>
    <col min="15058" max="15058" width="16" style="1" customWidth="1"/>
    <col min="15059" max="15059" width="15.109375" style="1" bestFit="1" customWidth="1"/>
    <col min="15060" max="15060" width="13.88671875" style="1" customWidth="1"/>
    <col min="15061" max="15061" width="4.44140625" style="1" customWidth="1"/>
    <col min="15062" max="15062" width="54.109375" style="1" customWidth="1"/>
    <col min="15063" max="15063" width="14.44140625" style="1" customWidth="1"/>
    <col min="15064" max="15064" width="18.109375" style="1" customWidth="1"/>
    <col min="15065" max="15065" width="16.109375" style="1" customWidth="1"/>
    <col min="15066" max="15066" width="12" style="1" customWidth="1"/>
    <col min="15067" max="15067" width="19.44140625" style="1" customWidth="1"/>
    <col min="15068" max="15068" width="4.6640625" style="1" customWidth="1"/>
    <col min="15069" max="15069" width="3.109375" style="1" customWidth="1"/>
    <col min="15070" max="15070" width="47.44140625" style="1" customWidth="1"/>
    <col min="15071" max="15071" width="17.6640625" style="1" customWidth="1"/>
    <col min="15072" max="15072" width="16.6640625" style="1" customWidth="1"/>
    <col min="15073" max="15073" width="22.88671875" style="1" customWidth="1"/>
    <col min="15074" max="15074" width="15.109375" style="1" customWidth="1"/>
    <col min="15075" max="15075" width="17.44140625" style="1" customWidth="1"/>
    <col min="15076" max="15076" width="17.88671875" style="1" customWidth="1"/>
    <col min="15077" max="15077" width="13.33203125" style="1" customWidth="1"/>
    <col min="15078" max="15078" width="16.33203125" style="1" customWidth="1"/>
    <col min="15079" max="15079" width="16.88671875" style="1" bestFit="1" customWidth="1"/>
    <col min="15080" max="15308" width="11.44140625" style="1"/>
    <col min="15309" max="15309" width="1.88671875" style="1" customWidth="1"/>
    <col min="15310" max="15310" width="1.44140625" style="1" customWidth="1"/>
    <col min="15311" max="15311" width="63.6640625" style="1" customWidth="1"/>
    <col min="15312" max="15312" width="15.6640625" style="1" customWidth="1"/>
    <col min="15313" max="15313" width="21.88671875" style="1" customWidth="1"/>
    <col min="15314" max="15314" width="16" style="1" customWidth="1"/>
    <col min="15315" max="15315" width="15.109375" style="1" bestFit="1" customWidth="1"/>
    <col min="15316" max="15316" width="13.88671875" style="1" customWidth="1"/>
    <col min="15317" max="15317" width="4.44140625" style="1" customWidth="1"/>
    <col min="15318" max="15318" width="54.109375" style="1" customWidth="1"/>
    <col min="15319" max="15319" width="14.44140625" style="1" customWidth="1"/>
    <col min="15320" max="15320" width="18.109375" style="1" customWidth="1"/>
    <col min="15321" max="15321" width="16.109375" style="1" customWidth="1"/>
    <col min="15322" max="15322" width="12" style="1" customWidth="1"/>
    <col min="15323" max="15323" width="19.44140625" style="1" customWidth="1"/>
    <col min="15324" max="15324" width="4.6640625" style="1" customWidth="1"/>
    <col min="15325" max="15325" width="3.109375" style="1" customWidth="1"/>
    <col min="15326" max="15326" width="47.44140625" style="1" customWidth="1"/>
    <col min="15327" max="15327" width="17.6640625" style="1" customWidth="1"/>
    <col min="15328" max="15328" width="16.6640625" style="1" customWidth="1"/>
    <col min="15329" max="15329" width="22.88671875" style="1" customWidth="1"/>
    <col min="15330" max="15330" width="15.109375" style="1" customWidth="1"/>
    <col min="15331" max="15331" width="17.44140625" style="1" customWidth="1"/>
    <col min="15332" max="15332" width="17.88671875" style="1" customWidth="1"/>
    <col min="15333" max="15333" width="13.33203125" style="1" customWidth="1"/>
    <col min="15334" max="15334" width="16.33203125" style="1" customWidth="1"/>
    <col min="15335" max="15335" width="16.88671875" style="1" bestFit="1" customWidth="1"/>
    <col min="15336" max="15564" width="11.44140625" style="1"/>
    <col min="15565" max="15565" width="1.88671875" style="1" customWidth="1"/>
    <col min="15566" max="15566" width="1.44140625" style="1" customWidth="1"/>
    <col min="15567" max="15567" width="63.6640625" style="1" customWidth="1"/>
    <col min="15568" max="15568" width="15.6640625" style="1" customWidth="1"/>
    <col min="15569" max="15569" width="21.88671875" style="1" customWidth="1"/>
    <col min="15570" max="15570" width="16" style="1" customWidth="1"/>
    <col min="15571" max="15571" width="15.109375" style="1" bestFit="1" customWidth="1"/>
    <col min="15572" max="15572" width="13.88671875" style="1" customWidth="1"/>
    <col min="15573" max="15573" width="4.44140625" style="1" customWidth="1"/>
    <col min="15574" max="15574" width="54.109375" style="1" customWidth="1"/>
    <col min="15575" max="15575" width="14.44140625" style="1" customWidth="1"/>
    <col min="15576" max="15576" width="18.109375" style="1" customWidth="1"/>
    <col min="15577" max="15577" width="16.109375" style="1" customWidth="1"/>
    <col min="15578" max="15578" width="12" style="1" customWidth="1"/>
    <col min="15579" max="15579" width="19.44140625" style="1" customWidth="1"/>
    <col min="15580" max="15580" width="4.6640625" style="1" customWidth="1"/>
    <col min="15581" max="15581" width="3.109375" style="1" customWidth="1"/>
    <col min="15582" max="15582" width="47.44140625" style="1" customWidth="1"/>
    <col min="15583" max="15583" width="17.6640625" style="1" customWidth="1"/>
    <col min="15584" max="15584" width="16.6640625" style="1" customWidth="1"/>
    <col min="15585" max="15585" width="22.88671875" style="1" customWidth="1"/>
    <col min="15586" max="15586" width="15.109375" style="1" customWidth="1"/>
    <col min="15587" max="15587" width="17.44140625" style="1" customWidth="1"/>
    <col min="15588" max="15588" width="17.88671875" style="1" customWidth="1"/>
    <col min="15589" max="15589" width="13.33203125" style="1" customWidth="1"/>
    <col min="15590" max="15590" width="16.33203125" style="1" customWidth="1"/>
    <col min="15591" max="15591" width="16.88671875" style="1" bestFit="1" customWidth="1"/>
    <col min="15592" max="15820" width="11.44140625" style="1"/>
    <col min="15821" max="15821" width="1.88671875" style="1" customWidth="1"/>
    <col min="15822" max="15822" width="1.44140625" style="1" customWidth="1"/>
    <col min="15823" max="15823" width="63.6640625" style="1" customWidth="1"/>
    <col min="15824" max="15824" width="15.6640625" style="1" customWidth="1"/>
    <col min="15825" max="15825" width="21.88671875" style="1" customWidth="1"/>
    <col min="15826" max="15826" width="16" style="1" customWidth="1"/>
    <col min="15827" max="15827" width="15.109375" style="1" bestFit="1" customWidth="1"/>
    <col min="15828" max="15828" width="13.88671875" style="1" customWidth="1"/>
    <col min="15829" max="15829" width="4.44140625" style="1" customWidth="1"/>
    <col min="15830" max="15830" width="54.109375" style="1" customWidth="1"/>
    <col min="15831" max="15831" width="14.44140625" style="1" customWidth="1"/>
    <col min="15832" max="15832" width="18.109375" style="1" customWidth="1"/>
    <col min="15833" max="15833" width="16.109375" style="1" customWidth="1"/>
    <col min="15834" max="15834" width="12" style="1" customWidth="1"/>
    <col min="15835" max="15835" width="19.44140625" style="1" customWidth="1"/>
    <col min="15836" max="15836" width="4.6640625" style="1" customWidth="1"/>
    <col min="15837" max="15837" width="3.109375" style="1" customWidth="1"/>
    <col min="15838" max="15838" width="47.44140625" style="1" customWidth="1"/>
    <col min="15839" max="15839" width="17.6640625" style="1" customWidth="1"/>
    <col min="15840" max="15840" width="16.6640625" style="1" customWidth="1"/>
    <col min="15841" max="15841" width="22.88671875" style="1" customWidth="1"/>
    <col min="15842" max="15842" width="15.109375" style="1" customWidth="1"/>
    <col min="15843" max="15843" width="17.44140625" style="1" customWidth="1"/>
    <col min="15844" max="15844" width="17.88671875" style="1" customWidth="1"/>
    <col min="15845" max="15845" width="13.33203125" style="1" customWidth="1"/>
    <col min="15846" max="15846" width="16.33203125" style="1" customWidth="1"/>
    <col min="15847" max="15847" width="16.88671875" style="1" bestFit="1" customWidth="1"/>
    <col min="15848" max="16076" width="11.44140625" style="1"/>
    <col min="16077" max="16077" width="1.88671875" style="1" customWidth="1"/>
    <col min="16078" max="16078" width="1.44140625" style="1" customWidth="1"/>
    <col min="16079" max="16079" width="63.6640625" style="1" customWidth="1"/>
    <col min="16080" max="16080" width="15.6640625" style="1" customWidth="1"/>
    <col min="16081" max="16081" width="21.88671875" style="1" customWidth="1"/>
    <col min="16082" max="16082" width="16" style="1" customWidth="1"/>
    <col min="16083" max="16083" width="15.109375" style="1" bestFit="1" customWidth="1"/>
    <col min="16084" max="16084" width="13.88671875" style="1" customWidth="1"/>
    <col min="16085" max="16085" width="4.44140625" style="1" customWidth="1"/>
    <col min="16086" max="16086" width="54.109375" style="1" customWidth="1"/>
    <col min="16087" max="16087" width="14.44140625" style="1" customWidth="1"/>
    <col min="16088" max="16088" width="18.109375" style="1" customWidth="1"/>
    <col min="16089" max="16089" width="16.109375" style="1" customWidth="1"/>
    <col min="16090" max="16090" width="12" style="1" customWidth="1"/>
    <col min="16091" max="16091" width="19.44140625" style="1" customWidth="1"/>
    <col min="16092" max="16092" width="4.6640625" style="1" customWidth="1"/>
    <col min="16093" max="16093" width="3.109375" style="1" customWidth="1"/>
    <col min="16094" max="16094" width="47.44140625" style="1" customWidth="1"/>
    <col min="16095" max="16095" width="17.6640625" style="1" customWidth="1"/>
    <col min="16096" max="16096" width="16.6640625" style="1" customWidth="1"/>
    <col min="16097" max="16097" width="22.88671875" style="1" customWidth="1"/>
    <col min="16098" max="16098" width="15.109375" style="1" customWidth="1"/>
    <col min="16099" max="16099" width="17.44140625" style="1" customWidth="1"/>
    <col min="16100" max="16100" width="17.88671875" style="1" customWidth="1"/>
    <col min="16101" max="16101" width="13.33203125" style="1" customWidth="1"/>
    <col min="16102" max="16102" width="16.33203125" style="1" customWidth="1"/>
    <col min="16103" max="16103" width="16.88671875" style="1" bestFit="1" customWidth="1"/>
    <col min="16104" max="16384" width="11.44140625" style="1"/>
  </cols>
  <sheetData>
    <row r="2" spans="2:32" ht="21" x14ac:dyDescent="0.25">
      <c r="B2" s="2003" t="s">
        <v>2197</v>
      </c>
      <c r="C2" s="1932"/>
      <c r="D2" s="1932"/>
      <c r="E2" s="1932"/>
      <c r="F2" s="1932"/>
      <c r="G2" s="1932"/>
      <c r="H2" s="1932"/>
      <c r="I2" s="1932"/>
      <c r="J2" s="1932"/>
      <c r="K2" s="666"/>
      <c r="L2" s="666"/>
      <c r="M2" s="666"/>
      <c r="N2" s="666"/>
      <c r="O2" s="666"/>
      <c r="P2" s="666"/>
      <c r="Q2" s="666"/>
      <c r="R2" s="666"/>
      <c r="S2" s="666"/>
      <c r="T2" s="666"/>
      <c r="U2" s="666"/>
      <c r="V2" s="666"/>
      <c r="W2" s="666"/>
      <c r="X2" s="666"/>
      <c r="Y2" s="666"/>
      <c r="Z2" s="666"/>
      <c r="AA2" s="666"/>
      <c r="AB2" s="666"/>
      <c r="AC2" s="666"/>
      <c r="AD2" s="666"/>
      <c r="AE2" s="666"/>
    </row>
    <row r="4" spans="2:32" ht="14.4" thickBot="1" x14ac:dyDescent="0.3">
      <c r="E4" s="95"/>
    </row>
    <row r="5" spans="2:32" ht="16.8" thickTop="1" thickBot="1" x14ac:dyDescent="0.3">
      <c r="B5" s="2004" t="s">
        <v>221</v>
      </c>
      <c r="C5" s="2005"/>
      <c r="D5" s="2005"/>
      <c r="E5" s="2005"/>
      <c r="F5" s="2005"/>
      <c r="G5" s="2005"/>
      <c r="H5" s="2005"/>
      <c r="I5" s="2005"/>
      <c r="J5" s="2006"/>
      <c r="K5" s="352" t="s">
        <v>472</v>
      </c>
      <c r="L5" s="352" t="s">
        <v>473</v>
      </c>
      <c r="M5" s="352" t="s">
        <v>474</v>
      </c>
      <c r="N5" s="352" t="s">
        <v>475</v>
      </c>
      <c r="O5" s="352" t="s">
        <v>476</v>
      </c>
      <c r="P5" s="352" t="s">
        <v>477</v>
      </c>
      <c r="Q5" s="352" t="s">
        <v>478</v>
      </c>
      <c r="R5" s="352" t="s">
        <v>479</v>
      </c>
      <c r="S5" s="352" t="s">
        <v>480</v>
      </c>
      <c r="T5" s="352" t="s">
        <v>481</v>
      </c>
      <c r="U5" s="352" t="s">
        <v>482</v>
      </c>
      <c r="V5" s="352" t="s">
        <v>483</v>
      </c>
      <c r="W5" s="352" t="s">
        <v>484</v>
      </c>
      <c r="X5" s="352" t="s">
        <v>485</v>
      </c>
      <c r="Y5" s="352" t="s">
        <v>486</v>
      </c>
      <c r="Z5" s="352" t="s">
        <v>487</v>
      </c>
      <c r="AA5" s="352" t="s">
        <v>488</v>
      </c>
      <c r="AB5" s="352" t="s">
        <v>489</v>
      </c>
      <c r="AC5" s="352" t="s">
        <v>490</v>
      </c>
      <c r="AD5" s="352" t="s">
        <v>491</v>
      </c>
      <c r="AE5" s="352" t="s">
        <v>159</v>
      </c>
    </row>
    <row r="6" spans="2:32" x14ac:dyDescent="0.25">
      <c r="B6" s="2007"/>
      <c r="C6" s="2008"/>
      <c r="D6" s="2008"/>
      <c r="E6" s="2009"/>
      <c r="F6" s="1864" t="s">
        <v>12</v>
      </c>
      <c r="G6" s="1865"/>
      <c r="H6" s="226" t="s">
        <v>373</v>
      </c>
      <c r="I6" s="226" t="s">
        <v>374</v>
      </c>
      <c r="J6" s="289" t="s">
        <v>404</v>
      </c>
      <c r="K6" s="362">
        <f>K7+K10+K13+K15</f>
        <v>3881.25</v>
      </c>
      <c r="L6" s="362">
        <f t="shared" ref="L6:AE6" si="0">L7+L10+L13+L15</f>
        <v>3881.25</v>
      </c>
      <c r="M6" s="362">
        <f t="shared" si="0"/>
        <v>3881.25</v>
      </c>
      <c r="N6" s="362">
        <f t="shared" si="0"/>
        <v>3881.25</v>
      </c>
      <c r="O6" s="362">
        <f t="shared" si="0"/>
        <v>3881.25</v>
      </c>
      <c r="P6" s="362">
        <f t="shared" si="0"/>
        <v>3881.25</v>
      </c>
      <c r="Q6" s="362">
        <f t="shared" si="0"/>
        <v>3881.25</v>
      </c>
      <c r="R6" s="362">
        <f t="shared" si="0"/>
        <v>3881.25</v>
      </c>
      <c r="S6" s="362">
        <f t="shared" si="0"/>
        <v>3881.25</v>
      </c>
      <c r="T6" s="362">
        <f t="shared" si="0"/>
        <v>3881.25</v>
      </c>
      <c r="U6" s="362">
        <f t="shared" si="0"/>
        <v>3881.25</v>
      </c>
      <c r="V6" s="362">
        <f t="shared" si="0"/>
        <v>3881.25</v>
      </c>
      <c r="W6" s="362">
        <f t="shared" si="0"/>
        <v>3881.25</v>
      </c>
      <c r="X6" s="362">
        <f t="shared" si="0"/>
        <v>3881.25</v>
      </c>
      <c r="Y6" s="362">
        <f t="shared" si="0"/>
        <v>3881.25</v>
      </c>
      <c r="Z6" s="362">
        <f t="shared" si="0"/>
        <v>3881.25</v>
      </c>
      <c r="AA6" s="362">
        <f t="shared" si="0"/>
        <v>3881.25</v>
      </c>
      <c r="AB6" s="362">
        <f t="shared" si="0"/>
        <v>3881.25</v>
      </c>
      <c r="AC6" s="362">
        <f t="shared" si="0"/>
        <v>3881.25</v>
      </c>
      <c r="AD6" s="362">
        <f t="shared" si="0"/>
        <v>3881.25</v>
      </c>
      <c r="AE6" s="362">
        <f t="shared" si="0"/>
        <v>77625</v>
      </c>
    </row>
    <row r="7" spans="2:32" x14ac:dyDescent="0.25">
      <c r="B7" s="1941" t="s">
        <v>321</v>
      </c>
      <c r="C7" s="1942"/>
      <c r="D7" s="1942"/>
      <c r="E7" s="1943"/>
      <c r="F7" s="327"/>
      <c r="G7" s="228"/>
      <c r="H7" s="1935">
        <f>AE6</f>
        <v>77625</v>
      </c>
      <c r="I7" s="1935">
        <f>AE46</f>
        <v>23864.960542201305</v>
      </c>
      <c r="J7" s="1933">
        <f>H7-I7</f>
        <v>53760.039457798695</v>
      </c>
      <c r="K7" s="356">
        <f>SUM(K8:K9)</f>
        <v>0</v>
      </c>
      <c r="L7" s="356">
        <f t="shared" ref="L7:AE7" si="1">SUM(L8:L9)</f>
        <v>0</v>
      </c>
      <c r="M7" s="356">
        <f t="shared" si="1"/>
        <v>0</v>
      </c>
      <c r="N7" s="356">
        <f t="shared" si="1"/>
        <v>0</v>
      </c>
      <c r="O7" s="356">
        <f t="shared" si="1"/>
        <v>0</v>
      </c>
      <c r="P7" s="356">
        <f t="shared" si="1"/>
        <v>0</v>
      </c>
      <c r="Q7" s="356">
        <f t="shared" si="1"/>
        <v>0</v>
      </c>
      <c r="R7" s="356">
        <f t="shared" si="1"/>
        <v>0</v>
      </c>
      <c r="S7" s="356">
        <f t="shared" si="1"/>
        <v>0</v>
      </c>
      <c r="T7" s="356">
        <f t="shared" si="1"/>
        <v>0</v>
      </c>
      <c r="U7" s="356">
        <f t="shared" si="1"/>
        <v>0</v>
      </c>
      <c r="V7" s="356">
        <f t="shared" si="1"/>
        <v>0</v>
      </c>
      <c r="W7" s="356">
        <f t="shared" si="1"/>
        <v>0</v>
      </c>
      <c r="X7" s="356">
        <f t="shared" si="1"/>
        <v>0</v>
      </c>
      <c r="Y7" s="356">
        <f t="shared" si="1"/>
        <v>0</v>
      </c>
      <c r="Z7" s="356">
        <f t="shared" si="1"/>
        <v>0</v>
      </c>
      <c r="AA7" s="356">
        <f t="shared" si="1"/>
        <v>0</v>
      </c>
      <c r="AB7" s="356">
        <f t="shared" si="1"/>
        <v>0</v>
      </c>
      <c r="AC7" s="356">
        <f t="shared" si="1"/>
        <v>0</v>
      </c>
      <c r="AD7" s="356">
        <f t="shared" si="1"/>
        <v>0</v>
      </c>
      <c r="AE7" s="356">
        <f t="shared" si="1"/>
        <v>0</v>
      </c>
    </row>
    <row r="8" spans="2:32" x14ac:dyDescent="0.25">
      <c r="B8" s="1947" t="s">
        <v>565</v>
      </c>
      <c r="C8" s="1951"/>
      <c r="D8" s="1951"/>
      <c r="E8" s="1952"/>
      <c r="F8" s="1197" t="s">
        <v>459</v>
      </c>
      <c r="G8" s="117">
        <f>'2. Assumptions'!L52</f>
        <v>2.5</v>
      </c>
      <c r="H8" s="1836"/>
      <c r="I8" s="1836"/>
      <c r="J8" s="1826"/>
      <c r="K8" s="665"/>
      <c r="L8" s="665"/>
      <c r="M8" s="665"/>
      <c r="N8" s="665"/>
      <c r="O8" s="665"/>
      <c r="P8" s="665"/>
      <c r="Q8" s="665"/>
      <c r="R8" s="665"/>
      <c r="S8" s="665"/>
      <c r="T8" s="665"/>
      <c r="U8" s="665"/>
      <c r="V8" s="665"/>
      <c r="W8" s="665"/>
      <c r="X8" s="665"/>
      <c r="Y8" s="665"/>
      <c r="Z8" s="665"/>
      <c r="AA8" s="665"/>
      <c r="AB8" s="665"/>
      <c r="AC8" s="665"/>
      <c r="AD8" s="665"/>
      <c r="AE8" s="665"/>
    </row>
    <row r="9" spans="2:32" ht="15" customHeight="1" x14ac:dyDescent="0.25">
      <c r="B9" s="2010"/>
      <c r="C9" s="2011"/>
      <c r="D9" s="2011"/>
      <c r="E9" s="2012"/>
      <c r="F9" s="328"/>
      <c r="G9" s="117"/>
      <c r="H9" s="1836"/>
      <c r="I9" s="1836"/>
      <c r="J9" s="1826"/>
      <c r="K9" s="665"/>
      <c r="L9" s="665"/>
      <c r="M9" s="665"/>
      <c r="N9" s="665"/>
      <c r="O9" s="665"/>
      <c r="P9" s="665"/>
      <c r="Q9" s="665"/>
      <c r="R9" s="665"/>
      <c r="S9" s="665"/>
      <c r="T9" s="665"/>
      <c r="U9" s="665"/>
      <c r="V9" s="665"/>
      <c r="W9" s="665"/>
      <c r="X9" s="665"/>
      <c r="Y9" s="665"/>
      <c r="Z9" s="665"/>
      <c r="AA9" s="665"/>
      <c r="AB9" s="665"/>
      <c r="AC9" s="665"/>
      <c r="AD9" s="665"/>
      <c r="AE9" s="665"/>
      <c r="AF9" s="10"/>
    </row>
    <row r="10" spans="2:32" ht="15" customHeight="1" x14ac:dyDescent="0.25">
      <c r="B10" s="1941" t="s">
        <v>322</v>
      </c>
      <c r="C10" s="1942"/>
      <c r="D10" s="1942"/>
      <c r="E10" s="1943"/>
      <c r="F10" s="328" t="s">
        <v>460</v>
      </c>
      <c r="G10" s="117">
        <f>'2. Assumptions'!L54</f>
        <v>4.5</v>
      </c>
      <c r="H10" s="1836"/>
      <c r="I10" s="1836"/>
      <c r="J10" s="1826"/>
      <c r="K10" s="356">
        <f>SUM(K11:K12)</f>
        <v>3881.25</v>
      </c>
      <c r="L10" s="356">
        <f t="shared" ref="L10:AE10" si="2">SUM(L11:L12)</f>
        <v>3881.25</v>
      </c>
      <c r="M10" s="356">
        <f t="shared" si="2"/>
        <v>3881.25</v>
      </c>
      <c r="N10" s="356">
        <f t="shared" si="2"/>
        <v>3881.25</v>
      </c>
      <c r="O10" s="356">
        <f t="shared" si="2"/>
        <v>3881.25</v>
      </c>
      <c r="P10" s="356">
        <f t="shared" si="2"/>
        <v>3881.25</v>
      </c>
      <c r="Q10" s="356">
        <f t="shared" si="2"/>
        <v>3881.25</v>
      </c>
      <c r="R10" s="356">
        <f t="shared" si="2"/>
        <v>3881.25</v>
      </c>
      <c r="S10" s="356">
        <f t="shared" si="2"/>
        <v>3881.25</v>
      </c>
      <c r="T10" s="356">
        <f t="shared" si="2"/>
        <v>3881.25</v>
      </c>
      <c r="U10" s="356">
        <f t="shared" si="2"/>
        <v>3881.25</v>
      </c>
      <c r="V10" s="356">
        <f t="shared" si="2"/>
        <v>3881.25</v>
      </c>
      <c r="W10" s="356">
        <f t="shared" si="2"/>
        <v>3881.25</v>
      </c>
      <c r="X10" s="356">
        <f t="shared" si="2"/>
        <v>3881.25</v>
      </c>
      <c r="Y10" s="356">
        <f t="shared" si="2"/>
        <v>3881.25</v>
      </c>
      <c r="Z10" s="356">
        <f t="shared" si="2"/>
        <v>3881.25</v>
      </c>
      <c r="AA10" s="356">
        <f t="shared" si="2"/>
        <v>3881.25</v>
      </c>
      <c r="AB10" s="356">
        <f t="shared" si="2"/>
        <v>3881.25</v>
      </c>
      <c r="AC10" s="356">
        <f t="shared" si="2"/>
        <v>3881.25</v>
      </c>
      <c r="AD10" s="356">
        <f t="shared" si="2"/>
        <v>3881.25</v>
      </c>
      <c r="AE10" s="356">
        <f t="shared" si="2"/>
        <v>77625</v>
      </c>
    </row>
    <row r="11" spans="2:32" x14ac:dyDescent="0.25">
      <c r="B11" s="1947" t="s">
        <v>565</v>
      </c>
      <c r="C11" s="1951"/>
      <c r="D11" s="1951"/>
      <c r="E11" s="1952"/>
      <c r="F11" s="328"/>
      <c r="G11" s="117"/>
      <c r="H11" s="1836"/>
      <c r="I11" s="1836"/>
      <c r="J11" s="1826"/>
      <c r="K11" s="665"/>
      <c r="L11" s="665"/>
      <c r="M11" s="665"/>
      <c r="N11" s="665"/>
      <c r="O11" s="665"/>
      <c r="P11" s="665"/>
      <c r="Q11" s="665"/>
      <c r="R11" s="665"/>
      <c r="S11" s="665"/>
      <c r="T11" s="665"/>
      <c r="U11" s="665"/>
      <c r="V11" s="665"/>
      <c r="W11" s="665"/>
      <c r="X11" s="665"/>
      <c r="Y11" s="665"/>
      <c r="Z11" s="665"/>
      <c r="AA11" s="665"/>
      <c r="AB11" s="665"/>
      <c r="AC11" s="665"/>
      <c r="AD11" s="665"/>
      <c r="AE11" s="665"/>
      <c r="AF11" s="10"/>
    </row>
    <row r="12" spans="2:32" x14ac:dyDescent="0.25">
      <c r="B12" s="2010"/>
      <c r="C12" s="2011"/>
      <c r="D12" s="2011"/>
      <c r="E12" s="2012"/>
      <c r="F12" s="328" t="s">
        <v>458</v>
      </c>
      <c r="G12" s="117">
        <f>G10*G14</f>
        <v>1035</v>
      </c>
      <c r="H12" s="1836"/>
      <c r="I12" s="1836"/>
      <c r="J12" s="1826"/>
      <c r="K12" s="669">
        <f>G10*G8*G14*G16</f>
        <v>3881.25</v>
      </c>
      <c r="L12" s="369">
        <f>K12</f>
        <v>3881.25</v>
      </c>
      <c r="M12" s="369">
        <f t="shared" ref="M12:AD12" si="3">L12</f>
        <v>3881.25</v>
      </c>
      <c r="N12" s="369">
        <f t="shared" si="3"/>
        <v>3881.25</v>
      </c>
      <c r="O12" s="369">
        <f t="shared" si="3"/>
        <v>3881.25</v>
      </c>
      <c r="P12" s="369">
        <f t="shared" si="3"/>
        <v>3881.25</v>
      </c>
      <c r="Q12" s="369">
        <f t="shared" si="3"/>
        <v>3881.25</v>
      </c>
      <c r="R12" s="369">
        <f t="shared" si="3"/>
        <v>3881.25</v>
      </c>
      <c r="S12" s="369">
        <f t="shared" si="3"/>
        <v>3881.25</v>
      </c>
      <c r="T12" s="369">
        <f t="shared" si="3"/>
        <v>3881.25</v>
      </c>
      <c r="U12" s="369">
        <f t="shared" si="3"/>
        <v>3881.25</v>
      </c>
      <c r="V12" s="369">
        <f t="shared" si="3"/>
        <v>3881.25</v>
      </c>
      <c r="W12" s="369">
        <f t="shared" si="3"/>
        <v>3881.25</v>
      </c>
      <c r="X12" s="369">
        <f t="shared" si="3"/>
        <v>3881.25</v>
      </c>
      <c r="Y12" s="369">
        <f t="shared" si="3"/>
        <v>3881.25</v>
      </c>
      <c r="Z12" s="369">
        <f t="shared" si="3"/>
        <v>3881.25</v>
      </c>
      <c r="AA12" s="369">
        <f t="shared" si="3"/>
        <v>3881.25</v>
      </c>
      <c r="AB12" s="369">
        <f t="shared" si="3"/>
        <v>3881.25</v>
      </c>
      <c r="AC12" s="369">
        <f t="shared" si="3"/>
        <v>3881.25</v>
      </c>
      <c r="AD12" s="369">
        <f t="shared" si="3"/>
        <v>3881.25</v>
      </c>
      <c r="AE12" s="355">
        <f>SUM(K12:AD12)</f>
        <v>77625</v>
      </c>
      <c r="AF12" s="10"/>
    </row>
    <row r="13" spans="2:32" x14ac:dyDescent="0.25">
      <c r="B13" s="1953" t="s">
        <v>339</v>
      </c>
      <c r="C13" s="1954"/>
      <c r="D13" s="1954"/>
      <c r="E13" s="1955"/>
      <c r="F13" s="329"/>
      <c r="G13" s="117"/>
      <c r="H13" s="1836"/>
      <c r="I13" s="1836"/>
      <c r="J13" s="1826"/>
      <c r="K13" s="356">
        <f>K14</f>
        <v>0</v>
      </c>
      <c r="L13" s="356">
        <f t="shared" ref="L13:AE13" si="4">L14</f>
        <v>0</v>
      </c>
      <c r="M13" s="356">
        <f t="shared" si="4"/>
        <v>0</v>
      </c>
      <c r="N13" s="356">
        <f t="shared" si="4"/>
        <v>0</v>
      </c>
      <c r="O13" s="356">
        <f t="shared" si="4"/>
        <v>0</v>
      </c>
      <c r="P13" s="356">
        <f t="shared" si="4"/>
        <v>0</v>
      </c>
      <c r="Q13" s="356">
        <f t="shared" si="4"/>
        <v>0</v>
      </c>
      <c r="R13" s="356">
        <f t="shared" si="4"/>
        <v>0</v>
      </c>
      <c r="S13" s="356">
        <f t="shared" si="4"/>
        <v>0</v>
      </c>
      <c r="T13" s="356">
        <f t="shared" si="4"/>
        <v>0</v>
      </c>
      <c r="U13" s="356">
        <f t="shared" si="4"/>
        <v>0</v>
      </c>
      <c r="V13" s="356">
        <f t="shared" si="4"/>
        <v>0</v>
      </c>
      <c r="W13" s="356">
        <f t="shared" si="4"/>
        <v>0</v>
      </c>
      <c r="X13" s="356">
        <f t="shared" si="4"/>
        <v>0</v>
      </c>
      <c r="Y13" s="356">
        <f t="shared" si="4"/>
        <v>0</v>
      </c>
      <c r="Z13" s="356">
        <f t="shared" si="4"/>
        <v>0</v>
      </c>
      <c r="AA13" s="356">
        <f t="shared" si="4"/>
        <v>0</v>
      </c>
      <c r="AB13" s="356">
        <f t="shared" si="4"/>
        <v>0</v>
      </c>
      <c r="AC13" s="356">
        <f t="shared" si="4"/>
        <v>0</v>
      </c>
      <c r="AD13" s="356">
        <f t="shared" si="4"/>
        <v>0</v>
      </c>
      <c r="AE13" s="356">
        <f t="shared" si="4"/>
        <v>0</v>
      </c>
      <c r="AF13" s="10"/>
    </row>
    <row r="14" spans="2:32" x14ac:dyDescent="0.25">
      <c r="B14" s="1947" t="s">
        <v>565</v>
      </c>
      <c r="C14" s="1951"/>
      <c r="D14" s="1951"/>
      <c r="E14" s="1952"/>
      <c r="F14" s="329" t="s">
        <v>461</v>
      </c>
      <c r="G14" s="117">
        <f>'2. Assumptions'!L55</f>
        <v>230</v>
      </c>
      <c r="H14" s="1836"/>
      <c r="I14" s="1836"/>
      <c r="J14" s="1826"/>
      <c r="K14" s="665"/>
      <c r="L14" s="665"/>
      <c r="M14" s="665"/>
      <c r="N14" s="665"/>
      <c r="O14" s="665"/>
      <c r="P14" s="665"/>
      <c r="Q14" s="665"/>
      <c r="R14" s="665"/>
      <c r="S14" s="665"/>
      <c r="T14" s="665"/>
      <c r="U14" s="665"/>
      <c r="V14" s="665"/>
      <c r="W14" s="665"/>
      <c r="X14" s="665"/>
      <c r="Y14" s="665"/>
      <c r="Z14" s="665"/>
      <c r="AA14" s="665"/>
      <c r="AB14" s="665"/>
      <c r="AC14" s="665"/>
      <c r="AD14" s="665"/>
      <c r="AE14" s="665"/>
    </row>
    <row r="15" spans="2:32" x14ac:dyDescent="0.25">
      <c r="B15" s="1941" t="s">
        <v>7</v>
      </c>
      <c r="C15" s="1942"/>
      <c r="D15" s="1942"/>
      <c r="E15" s="1943"/>
      <c r="F15" s="330"/>
      <c r="G15" s="117"/>
      <c r="H15" s="1836"/>
      <c r="I15" s="1836"/>
      <c r="J15" s="1826"/>
      <c r="K15" s="356">
        <f>K16</f>
        <v>0</v>
      </c>
      <c r="L15" s="356">
        <f t="shared" ref="L15:AE15" si="5">L16</f>
        <v>0</v>
      </c>
      <c r="M15" s="356">
        <f t="shared" si="5"/>
        <v>0</v>
      </c>
      <c r="N15" s="356">
        <f t="shared" si="5"/>
        <v>0</v>
      </c>
      <c r="O15" s="356">
        <f t="shared" si="5"/>
        <v>0</v>
      </c>
      <c r="P15" s="356">
        <f t="shared" si="5"/>
        <v>0</v>
      </c>
      <c r="Q15" s="356">
        <f t="shared" si="5"/>
        <v>0</v>
      </c>
      <c r="R15" s="356">
        <f t="shared" si="5"/>
        <v>0</v>
      </c>
      <c r="S15" s="356">
        <f t="shared" si="5"/>
        <v>0</v>
      </c>
      <c r="T15" s="356">
        <f t="shared" si="5"/>
        <v>0</v>
      </c>
      <c r="U15" s="356">
        <f t="shared" si="5"/>
        <v>0</v>
      </c>
      <c r="V15" s="356">
        <f t="shared" si="5"/>
        <v>0</v>
      </c>
      <c r="W15" s="356">
        <f t="shared" si="5"/>
        <v>0</v>
      </c>
      <c r="X15" s="356">
        <f t="shared" si="5"/>
        <v>0</v>
      </c>
      <c r="Y15" s="356">
        <f t="shared" si="5"/>
        <v>0</v>
      </c>
      <c r="Z15" s="356">
        <f t="shared" si="5"/>
        <v>0</v>
      </c>
      <c r="AA15" s="356">
        <f t="shared" si="5"/>
        <v>0</v>
      </c>
      <c r="AB15" s="356">
        <f t="shared" si="5"/>
        <v>0</v>
      </c>
      <c r="AC15" s="356">
        <f t="shared" si="5"/>
        <v>0</v>
      </c>
      <c r="AD15" s="356">
        <f t="shared" si="5"/>
        <v>0</v>
      </c>
      <c r="AE15" s="356">
        <f t="shared" si="5"/>
        <v>0</v>
      </c>
    </row>
    <row r="16" spans="2:32" ht="15.75" customHeight="1" x14ac:dyDescent="0.25">
      <c r="B16" s="1947" t="s">
        <v>565</v>
      </c>
      <c r="C16" s="1951"/>
      <c r="D16" s="1951"/>
      <c r="E16" s="1952"/>
      <c r="F16" s="174" t="s">
        <v>566</v>
      </c>
      <c r="G16" s="117">
        <f>'2. Assumptions'!D46</f>
        <v>1.5</v>
      </c>
      <c r="H16" s="1936"/>
      <c r="I16" s="1936"/>
      <c r="J16" s="1934"/>
      <c r="K16" s="665"/>
      <c r="L16" s="665"/>
      <c r="M16" s="665"/>
      <c r="N16" s="665"/>
      <c r="O16" s="665"/>
      <c r="P16" s="665"/>
      <c r="Q16" s="665"/>
      <c r="R16" s="665"/>
      <c r="S16" s="665"/>
      <c r="T16" s="665"/>
      <c r="U16" s="665"/>
      <c r="V16" s="665"/>
      <c r="W16" s="665"/>
      <c r="X16" s="665"/>
      <c r="Y16" s="665"/>
      <c r="Z16" s="665"/>
      <c r="AA16" s="665"/>
      <c r="AB16" s="665"/>
      <c r="AC16" s="665"/>
      <c r="AD16" s="665"/>
      <c r="AE16" s="665"/>
    </row>
    <row r="17" spans="2:44" ht="14.4" thickBot="1" x14ac:dyDescent="0.3">
      <c r="B17" s="2013"/>
      <c r="C17" s="2014"/>
      <c r="D17" s="2014"/>
      <c r="E17" s="2015"/>
      <c r="F17" s="273"/>
      <c r="G17" s="273"/>
      <c r="H17" s="540"/>
      <c r="I17" s="540"/>
      <c r="J17" s="541"/>
      <c r="K17" s="370"/>
      <c r="L17" s="370"/>
      <c r="M17" s="370"/>
      <c r="N17" s="370"/>
      <c r="O17" s="370"/>
      <c r="P17" s="370"/>
      <c r="Q17" s="370"/>
      <c r="R17" s="370"/>
      <c r="S17" s="370"/>
      <c r="T17" s="370"/>
      <c r="U17" s="370"/>
      <c r="V17" s="370"/>
      <c r="W17" s="370"/>
      <c r="X17" s="370"/>
      <c r="Y17" s="370"/>
      <c r="Z17" s="370"/>
      <c r="AA17" s="370"/>
      <c r="AB17" s="370"/>
      <c r="AC17" s="370"/>
      <c r="AD17" s="370"/>
      <c r="AE17" s="370"/>
    </row>
    <row r="18" spans="2:44" ht="28.8" thickTop="1" thickBot="1" x14ac:dyDescent="0.3">
      <c r="B18" s="1912" t="s">
        <v>151</v>
      </c>
      <c r="C18" s="1913"/>
      <c r="D18" s="1914" t="s">
        <v>153</v>
      </c>
      <c r="E18" s="1915"/>
      <c r="F18" s="325" t="s">
        <v>154</v>
      </c>
      <c r="G18" s="326" t="s">
        <v>155</v>
      </c>
      <c r="H18" s="542" t="s">
        <v>156</v>
      </c>
      <c r="I18" s="543" t="s">
        <v>157</v>
      </c>
      <c r="J18" s="544" t="s">
        <v>158</v>
      </c>
      <c r="K18" s="352" t="s">
        <v>472</v>
      </c>
      <c r="L18" s="352" t="s">
        <v>473</v>
      </c>
      <c r="M18" s="352" t="s">
        <v>474</v>
      </c>
      <c r="N18" s="352" t="s">
        <v>475</v>
      </c>
      <c r="O18" s="352" t="s">
        <v>476</v>
      </c>
      <c r="P18" s="352" t="s">
        <v>477</v>
      </c>
      <c r="Q18" s="352" t="s">
        <v>478</v>
      </c>
      <c r="R18" s="352" t="s">
        <v>479</v>
      </c>
      <c r="S18" s="352" t="s">
        <v>480</v>
      </c>
      <c r="T18" s="352" t="s">
        <v>481</v>
      </c>
      <c r="U18" s="352" t="s">
        <v>482</v>
      </c>
      <c r="V18" s="352" t="s">
        <v>483</v>
      </c>
      <c r="W18" s="352" t="s">
        <v>484</v>
      </c>
      <c r="X18" s="352" t="s">
        <v>485</v>
      </c>
      <c r="Y18" s="352" t="s">
        <v>486</v>
      </c>
      <c r="Z18" s="352" t="s">
        <v>487</v>
      </c>
      <c r="AA18" s="352" t="s">
        <v>488</v>
      </c>
      <c r="AB18" s="352" t="s">
        <v>489</v>
      </c>
      <c r="AC18" s="352" t="s">
        <v>490</v>
      </c>
      <c r="AD18" s="352" t="s">
        <v>491</v>
      </c>
      <c r="AE18" s="352" t="s">
        <v>159</v>
      </c>
    </row>
    <row r="19" spans="2:44" ht="14.4" thickBot="1" x14ac:dyDescent="0.3">
      <c r="B19" s="38"/>
      <c r="C19" s="39"/>
      <c r="D19" s="114" t="s">
        <v>162</v>
      </c>
      <c r="E19" s="114"/>
      <c r="F19" s="106"/>
      <c r="G19" s="37"/>
      <c r="H19" s="500"/>
      <c r="I19" s="500"/>
      <c r="J19" s="437">
        <f>SUM(I20:I20)</f>
        <v>115.39999999999999</v>
      </c>
      <c r="K19" s="356">
        <f t="shared" ref="K19:AE19" si="6">SUM(K20:K20)</f>
        <v>115.39999999999999</v>
      </c>
      <c r="L19" s="356">
        <f t="shared" si="6"/>
        <v>115.39999999999999</v>
      </c>
      <c r="M19" s="356">
        <f t="shared" si="6"/>
        <v>115.39999999999999</v>
      </c>
      <c r="N19" s="356">
        <f t="shared" si="6"/>
        <v>115.39999999999999</v>
      </c>
      <c r="O19" s="356">
        <f t="shared" si="6"/>
        <v>115.39999999999999</v>
      </c>
      <c r="P19" s="356">
        <f t="shared" si="6"/>
        <v>115.39999999999999</v>
      </c>
      <c r="Q19" s="356">
        <f t="shared" si="6"/>
        <v>115.39999999999999</v>
      </c>
      <c r="R19" s="356">
        <f t="shared" si="6"/>
        <v>115.39999999999999</v>
      </c>
      <c r="S19" s="356">
        <f t="shared" si="6"/>
        <v>115.39999999999999</v>
      </c>
      <c r="T19" s="356">
        <f t="shared" si="6"/>
        <v>115.39999999999999</v>
      </c>
      <c r="U19" s="356">
        <f t="shared" si="6"/>
        <v>115.39999999999999</v>
      </c>
      <c r="V19" s="356">
        <f t="shared" si="6"/>
        <v>115.39999999999999</v>
      </c>
      <c r="W19" s="356">
        <f t="shared" si="6"/>
        <v>115.39999999999999</v>
      </c>
      <c r="X19" s="356">
        <f t="shared" si="6"/>
        <v>115.39999999999999</v>
      </c>
      <c r="Y19" s="356">
        <f t="shared" si="6"/>
        <v>115.39999999999999</v>
      </c>
      <c r="Z19" s="356">
        <f t="shared" si="6"/>
        <v>115.39999999999999</v>
      </c>
      <c r="AA19" s="356">
        <f t="shared" si="6"/>
        <v>115.39999999999999</v>
      </c>
      <c r="AB19" s="356">
        <f t="shared" si="6"/>
        <v>115.39999999999999</v>
      </c>
      <c r="AC19" s="356">
        <f t="shared" si="6"/>
        <v>115.39999999999999</v>
      </c>
      <c r="AD19" s="356">
        <f t="shared" si="6"/>
        <v>115.39999999999999</v>
      </c>
      <c r="AE19" s="356">
        <f t="shared" si="6"/>
        <v>2308.0000000000009</v>
      </c>
      <c r="AH19" s="670">
        <f>J19*20</f>
        <v>2308</v>
      </c>
    </row>
    <row r="20" spans="2:44" ht="16.2" thickBot="1" x14ac:dyDescent="0.3">
      <c r="B20" s="54">
        <v>1</v>
      </c>
      <c r="C20" s="55">
        <v>1</v>
      </c>
      <c r="D20" s="1772" t="s">
        <v>567</v>
      </c>
      <c r="E20" s="1772"/>
      <c r="F20" s="26" t="s">
        <v>74</v>
      </c>
      <c r="G20" s="41">
        <v>10</v>
      </c>
      <c r="H20" s="410">
        <f>'2. Assumptions'!D186</f>
        <v>11.54</v>
      </c>
      <c r="I20" s="410">
        <f>G20*H20</f>
        <v>115.39999999999999</v>
      </c>
      <c r="J20" s="545"/>
      <c r="K20" s="358">
        <f>G20*H20</f>
        <v>115.39999999999999</v>
      </c>
      <c r="L20" s="358">
        <f>K20</f>
        <v>115.39999999999999</v>
      </c>
      <c r="M20" s="358">
        <f t="shared" ref="M20:AD20" si="7">L20</f>
        <v>115.39999999999999</v>
      </c>
      <c r="N20" s="358">
        <f t="shared" si="7"/>
        <v>115.39999999999999</v>
      </c>
      <c r="O20" s="358">
        <f t="shared" si="7"/>
        <v>115.39999999999999</v>
      </c>
      <c r="P20" s="358">
        <f t="shared" si="7"/>
        <v>115.39999999999999</v>
      </c>
      <c r="Q20" s="358">
        <f t="shared" si="7"/>
        <v>115.39999999999999</v>
      </c>
      <c r="R20" s="358">
        <f t="shared" si="7"/>
        <v>115.39999999999999</v>
      </c>
      <c r="S20" s="358">
        <f t="shared" si="7"/>
        <v>115.39999999999999</v>
      </c>
      <c r="T20" s="358">
        <f t="shared" si="7"/>
        <v>115.39999999999999</v>
      </c>
      <c r="U20" s="358">
        <f t="shared" si="7"/>
        <v>115.39999999999999</v>
      </c>
      <c r="V20" s="358">
        <f t="shared" si="7"/>
        <v>115.39999999999999</v>
      </c>
      <c r="W20" s="358">
        <f t="shared" si="7"/>
        <v>115.39999999999999</v>
      </c>
      <c r="X20" s="358">
        <f t="shared" si="7"/>
        <v>115.39999999999999</v>
      </c>
      <c r="Y20" s="358">
        <f t="shared" si="7"/>
        <v>115.39999999999999</v>
      </c>
      <c r="Z20" s="358">
        <f t="shared" si="7"/>
        <v>115.39999999999999</v>
      </c>
      <c r="AA20" s="358">
        <f t="shared" si="7"/>
        <v>115.39999999999999</v>
      </c>
      <c r="AB20" s="358">
        <f t="shared" si="7"/>
        <v>115.39999999999999</v>
      </c>
      <c r="AC20" s="358">
        <f t="shared" si="7"/>
        <v>115.39999999999999</v>
      </c>
      <c r="AD20" s="358">
        <f t="shared" si="7"/>
        <v>115.39999999999999</v>
      </c>
      <c r="AE20" s="355">
        <f>SUM(K20:AD20)</f>
        <v>2308.0000000000009</v>
      </c>
    </row>
    <row r="21" spans="2:44" ht="14.4" thickBot="1" x14ac:dyDescent="0.3">
      <c r="B21" s="61"/>
      <c r="C21" s="62"/>
      <c r="D21" s="91" t="s">
        <v>57</v>
      </c>
      <c r="E21" s="91"/>
      <c r="F21" s="63"/>
      <c r="G21" s="64"/>
      <c r="H21" s="429"/>
      <c r="I21" s="429"/>
      <c r="J21" s="508">
        <f>SUM(I22:I33)</f>
        <v>362.0760069706522</v>
      </c>
      <c r="K21" s="356">
        <f>SUM(K22:K33)</f>
        <v>362.0760069706522</v>
      </c>
      <c r="L21" s="356">
        <f t="shared" ref="L21:AD21" si="8">SUM(L22:L33)</f>
        <v>362.0760069706522</v>
      </c>
      <c r="M21" s="356">
        <f t="shared" si="8"/>
        <v>362.0760069706522</v>
      </c>
      <c r="N21" s="356">
        <f t="shared" si="8"/>
        <v>362.0760069706522</v>
      </c>
      <c r="O21" s="356">
        <f t="shared" si="8"/>
        <v>362.0760069706522</v>
      </c>
      <c r="P21" s="356">
        <f t="shared" si="8"/>
        <v>362.0760069706522</v>
      </c>
      <c r="Q21" s="356">
        <f t="shared" si="8"/>
        <v>362.0760069706522</v>
      </c>
      <c r="R21" s="356">
        <f t="shared" si="8"/>
        <v>362.0760069706522</v>
      </c>
      <c r="S21" s="356">
        <f t="shared" si="8"/>
        <v>362.0760069706522</v>
      </c>
      <c r="T21" s="356">
        <f t="shared" si="8"/>
        <v>362.0760069706522</v>
      </c>
      <c r="U21" s="356">
        <f t="shared" si="8"/>
        <v>362.0760069706522</v>
      </c>
      <c r="V21" s="356">
        <f t="shared" si="8"/>
        <v>362.0760069706522</v>
      </c>
      <c r="W21" s="356">
        <f t="shared" si="8"/>
        <v>362.0760069706522</v>
      </c>
      <c r="X21" s="356">
        <f t="shared" si="8"/>
        <v>362.0760069706522</v>
      </c>
      <c r="Y21" s="356">
        <f t="shared" si="8"/>
        <v>362.0760069706522</v>
      </c>
      <c r="Z21" s="356">
        <f t="shared" si="8"/>
        <v>362.0760069706522</v>
      </c>
      <c r="AA21" s="356">
        <f t="shared" si="8"/>
        <v>362.0760069706522</v>
      </c>
      <c r="AB21" s="356">
        <f t="shared" si="8"/>
        <v>362.0760069706522</v>
      </c>
      <c r="AC21" s="356">
        <f t="shared" si="8"/>
        <v>362.0760069706522</v>
      </c>
      <c r="AD21" s="356">
        <f t="shared" si="8"/>
        <v>362.0760069706522</v>
      </c>
      <c r="AE21" s="356">
        <f>SUM(K21:AD21)</f>
        <v>7241.5201394130427</v>
      </c>
      <c r="AF21" s="115"/>
      <c r="AH21" s="670">
        <f>J21*20</f>
        <v>7241.5201394130436</v>
      </c>
    </row>
    <row r="22" spans="2:44" s="59" customFormat="1" x14ac:dyDescent="0.25">
      <c r="B22" s="332">
        <v>1</v>
      </c>
      <c r="C22" s="17">
        <v>20</v>
      </c>
      <c r="D22" s="663" t="s">
        <v>75</v>
      </c>
      <c r="E22" s="664"/>
      <c r="F22" s="17" t="s">
        <v>36</v>
      </c>
      <c r="G22" s="56">
        <v>10.9</v>
      </c>
      <c r="H22" s="410">
        <v>3.5</v>
      </c>
      <c r="I22" s="452">
        <f t="shared" ref="I22:I33" si="9">G22*H22</f>
        <v>38.15</v>
      </c>
      <c r="J22" s="455"/>
      <c r="K22" s="358">
        <f t="shared" ref="K22:K31" si="10">G22*H22</f>
        <v>38.15</v>
      </c>
      <c r="L22" s="358">
        <f t="shared" ref="L22:AA33" si="11">K22</f>
        <v>38.15</v>
      </c>
      <c r="M22" s="358">
        <f t="shared" si="11"/>
        <v>38.15</v>
      </c>
      <c r="N22" s="358">
        <f t="shared" si="11"/>
        <v>38.15</v>
      </c>
      <c r="O22" s="358">
        <f t="shared" si="11"/>
        <v>38.15</v>
      </c>
      <c r="P22" s="358">
        <f t="shared" si="11"/>
        <v>38.15</v>
      </c>
      <c r="Q22" s="358">
        <f t="shared" si="11"/>
        <v>38.15</v>
      </c>
      <c r="R22" s="358">
        <f t="shared" si="11"/>
        <v>38.15</v>
      </c>
      <c r="S22" s="358">
        <f t="shared" si="11"/>
        <v>38.15</v>
      </c>
      <c r="T22" s="358">
        <f t="shared" si="11"/>
        <v>38.15</v>
      </c>
      <c r="U22" s="358">
        <f t="shared" si="11"/>
        <v>38.15</v>
      </c>
      <c r="V22" s="358">
        <f t="shared" si="11"/>
        <v>38.15</v>
      </c>
      <c r="W22" s="358">
        <f t="shared" si="11"/>
        <v>38.15</v>
      </c>
      <c r="X22" s="358">
        <f t="shared" si="11"/>
        <v>38.15</v>
      </c>
      <c r="Y22" s="358">
        <f t="shared" si="11"/>
        <v>38.15</v>
      </c>
      <c r="Z22" s="358">
        <f t="shared" si="11"/>
        <v>38.15</v>
      </c>
      <c r="AA22" s="358">
        <f t="shared" si="11"/>
        <v>38.15</v>
      </c>
      <c r="AB22" s="358">
        <f t="shared" ref="AB22:AD33" si="12">AA22</f>
        <v>38.15</v>
      </c>
      <c r="AC22" s="358">
        <f t="shared" si="12"/>
        <v>38.15</v>
      </c>
      <c r="AD22" s="358">
        <f t="shared" si="12"/>
        <v>38.15</v>
      </c>
      <c r="AE22" s="355">
        <f t="shared" ref="AE22:AE33" si="13">SUM(K22:AD22)</f>
        <v>762.99999999999977</v>
      </c>
      <c r="AF22" s="115"/>
      <c r="AG22" s="1"/>
      <c r="AH22" s="1"/>
      <c r="AI22" s="1"/>
      <c r="AJ22" s="1"/>
      <c r="AK22" s="1"/>
      <c r="AL22" s="1"/>
      <c r="AM22" s="1"/>
      <c r="AN22" s="1"/>
      <c r="AO22" s="1"/>
      <c r="AP22" s="1"/>
      <c r="AQ22" s="1"/>
      <c r="AR22" s="1"/>
    </row>
    <row r="23" spans="2:44" s="40" customFormat="1" x14ac:dyDescent="0.25">
      <c r="B23" s="12">
        <v>1</v>
      </c>
      <c r="C23" s="12">
        <v>20</v>
      </c>
      <c r="D23" s="667" t="s">
        <v>76</v>
      </c>
      <c r="E23" s="664"/>
      <c r="F23" s="17" t="s">
        <v>141</v>
      </c>
      <c r="G23" s="56">
        <v>19.100000000000001</v>
      </c>
      <c r="H23" s="410">
        <v>2</v>
      </c>
      <c r="I23" s="452">
        <f t="shared" si="9"/>
        <v>38.200000000000003</v>
      </c>
      <c r="J23" s="594"/>
      <c r="K23" s="358">
        <f t="shared" si="10"/>
        <v>38.200000000000003</v>
      </c>
      <c r="L23" s="355">
        <f t="shared" si="11"/>
        <v>38.200000000000003</v>
      </c>
      <c r="M23" s="355">
        <f t="shared" si="11"/>
        <v>38.200000000000003</v>
      </c>
      <c r="N23" s="355">
        <f t="shared" si="11"/>
        <v>38.200000000000003</v>
      </c>
      <c r="O23" s="355">
        <f t="shared" si="11"/>
        <v>38.200000000000003</v>
      </c>
      <c r="P23" s="355">
        <f t="shared" si="11"/>
        <v>38.200000000000003</v>
      </c>
      <c r="Q23" s="355">
        <f t="shared" si="11"/>
        <v>38.200000000000003</v>
      </c>
      <c r="R23" s="355">
        <f t="shared" si="11"/>
        <v>38.200000000000003</v>
      </c>
      <c r="S23" s="355">
        <f t="shared" si="11"/>
        <v>38.200000000000003</v>
      </c>
      <c r="T23" s="355">
        <f t="shared" si="11"/>
        <v>38.200000000000003</v>
      </c>
      <c r="U23" s="355">
        <f t="shared" si="11"/>
        <v>38.200000000000003</v>
      </c>
      <c r="V23" s="355">
        <f t="shared" si="11"/>
        <v>38.200000000000003</v>
      </c>
      <c r="W23" s="355">
        <f t="shared" si="11"/>
        <v>38.200000000000003</v>
      </c>
      <c r="X23" s="355">
        <f t="shared" si="11"/>
        <v>38.200000000000003</v>
      </c>
      <c r="Y23" s="355">
        <f t="shared" si="11"/>
        <v>38.200000000000003</v>
      </c>
      <c r="Z23" s="355">
        <f t="shared" si="11"/>
        <v>38.200000000000003</v>
      </c>
      <c r="AA23" s="355">
        <f t="shared" si="11"/>
        <v>38.200000000000003</v>
      </c>
      <c r="AB23" s="355">
        <f t="shared" si="12"/>
        <v>38.200000000000003</v>
      </c>
      <c r="AC23" s="355">
        <f t="shared" si="12"/>
        <v>38.200000000000003</v>
      </c>
      <c r="AD23" s="355">
        <f t="shared" si="12"/>
        <v>38.200000000000003</v>
      </c>
      <c r="AE23" s="355">
        <f t="shared" si="13"/>
        <v>764.00000000000023</v>
      </c>
      <c r="AF23" s="115"/>
      <c r="AG23" s="1"/>
      <c r="AH23" s="1"/>
      <c r="AI23" s="1"/>
      <c r="AJ23" s="1"/>
      <c r="AK23" s="1"/>
      <c r="AL23" s="1"/>
      <c r="AM23" s="1"/>
      <c r="AN23" s="1"/>
      <c r="AO23" s="1"/>
      <c r="AP23" s="1"/>
      <c r="AQ23" s="1"/>
      <c r="AR23" s="1"/>
    </row>
    <row r="24" spans="2:44" s="40" customFormat="1" x14ac:dyDescent="0.25">
      <c r="B24" s="12">
        <v>1</v>
      </c>
      <c r="C24" s="12">
        <v>20</v>
      </c>
      <c r="D24" s="667" t="s">
        <v>77</v>
      </c>
      <c r="E24" s="664"/>
      <c r="F24" s="17" t="s">
        <v>141</v>
      </c>
      <c r="G24" s="56">
        <v>19.3</v>
      </c>
      <c r="H24" s="410">
        <v>1</v>
      </c>
      <c r="I24" s="452">
        <f t="shared" si="9"/>
        <v>19.3</v>
      </c>
      <c r="J24" s="455"/>
      <c r="K24" s="358">
        <f t="shared" si="10"/>
        <v>19.3</v>
      </c>
      <c r="L24" s="355">
        <f t="shared" si="11"/>
        <v>19.3</v>
      </c>
      <c r="M24" s="355">
        <f t="shared" si="11"/>
        <v>19.3</v>
      </c>
      <c r="N24" s="355">
        <f t="shared" si="11"/>
        <v>19.3</v>
      </c>
      <c r="O24" s="355">
        <f t="shared" si="11"/>
        <v>19.3</v>
      </c>
      <c r="P24" s="355">
        <f t="shared" si="11"/>
        <v>19.3</v>
      </c>
      <c r="Q24" s="355">
        <f t="shared" si="11"/>
        <v>19.3</v>
      </c>
      <c r="R24" s="355">
        <f t="shared" si="11"/>
        <v>19.3</v>
      </c>
      <c r="S24" s="355">
        <f t="shared" si="11"/>
        <v>19.3</v>
      </c>
      <c r="T24" s="355">
        <f t="shared" si="11"/>
        <v>19.3</v>
      </c>
      <c r="U24" s="355">
        <f t="shared" si="11"/>
        <v>19.3</v>
      </c>
      <c r="V24" s="355">
        <f t="shared" si="11"/>
        <v>19.3</v>
      </c>
      <c r="W24" s="355">
        <f t="shared" si="11"/>
        <v>19.3</v>
      </c>
      <c r="X24" s="355">
        <f t="shared" si="11"/>
        <v>19.3</v>
      </c>
      <c r="Y24" s="355">
        <f t="shared" si="11"/>
        <v>19.3</v>
      </c>
      <c r="Z24" s="355">
        <f t="shared" si="11"/>
        <v>19.3</v>
      </c>
      <c r="AA24" s="355">
        <f t="shared" si="11"/>
        <v>19.3</v>
      </c>
      <c r="AB24" s="355">
        <f t="shared" si="12"/>
        <v>19.3</v>
      </c>
      <c r="AC24" s="355">
        <f t="shared" si="12"/>
        <v>19.3</v>
      </c>
      <c r="AD24" s="355">
        <f t="shared" si="12"/>
        <v>19.3</v>
      </c>
      <c r="AE24" s="355">
        <f t="shared" si="13"/>
        <v>386.00000000000011</v>
      </c>
      <c r="AF24" s="115"/>
      <c r="AG24" s="1"/>
      <c r="AH24" s="1"/>
      <c r="AI24" s="1"/>
      <c r="AJ24" s="1"/>
      <c r="AK24" s="1"/>
      <c r="AL24" s="1"/>
      <c r="AM24" s="1"/>
      <c r="AN24" s="1"/>
      <c r="AO24" s="1"/>
      <c r="AP24" s="1"/>
      <c r="AQ24" s="1"/>
      <c r="AR24" s="1"/>
    </row>
    <row r="25" spans="2:44" s="59" customFormat="1" x14ac:dyDescent="0.25">
      <c r="B25" s="12">
        <v>1</v>
      </c>
      <c r="C25" s="12">
        <v>20</v>
      </c>
      <c r="D25" s="663" t="s">
        <v>304</v>
      </c>
      <c r="E25" s="664"/>
      <c r="F25" s="17" t="s">
        <v>345</v>
      </c>
      <c r="G25" s="56">
        <v>0.05</v>
      </c>
      <c r="H25" s="410">
        <f>'2. Assumptions'!D93</f>
        <v>26.820139413044402</v>
      </c>
      <c r="I25" s="452">
        <f t="shared" si="9"/>
        <v>1.3410069706522201</v>
      </c>
      <c r="J25" s="455"/>
      <c r="K25" s="358">
        <f t="shared" si="10"/>
        <v>1.3410069706522201</v>
      </c>
      <c r="L25" s="355">
        <f t="shared" si="11"/>
        <v>1.3410069706522201</v>
      </c>
      <c r="M25" s="355">
        <f t="shared" si="11"/>
        <v>1.3410069706522201</v>
      </c>
      <c r="N25" s="355">
        <f t="shared" si="11"/>
        <v>1.3410069706522201</v>
      </c>
      <c r="O25" s="355">
        <f t="shared" si="11"/>
        <v>1.3410069706522201</v>
      </c>
      <c r="P25" s="355">
        <f t="shared" si="11"/>
        <v>1.3410069706522201</v>
      </c>
      <c r="Q25" s="355">
        <f>P25</f>
        <v>1.3410069706522201</v>
      </c>
      <c r="R25" s="355">
        <f t="shared" si="11"/>
        <v>1.3410069706522201</v>
      </c>
      <c r="S25" s="355">
        <f t="shared" ref="S25:AA25" si="14">R25</f>
        <v>1.3410069706522201</v>
      </c>
      <c r="T25" s="355">
        <f t="shared" si="14"/>
        <v>1.3410069706522201</v>
      </c>
      <c r="U25" s="355">
        <f t="shared" si="14"/>
        <v>1.3410069706522201</v>
      </c>
      <c r="V25" s="355">
        <f t="shared" si="14"/>
        <v>1.3410069706522201</v>
      </c>
      <c r="W25" s="355">
        <f t="shared" si="14"/>
        <v>1.3410069706522201</v>
      </c>
      <c r="X25" s="355">
        <f t="shared" si="14"/>
        <v>1.3410069706522201</v>
      </c>
      <c r="Y25" s="355">
        <f t="shared" si="14"/>
        <v>1.3410069706522201</v>
      </c>
      <c r="Z25" s="355">
        <f t="shared" si="14"/>
        <v>1.3410069706522201</v>
      </c>
      <c r="AA25" s="355">
        <f t="shared" si="14"/>
        <v>1.3410069706522201</v>
      </c>
      <c r="AB25" s="355">
        <f t="shared" si="12"/>
        <v>1.3410069706522201</v>
      </c>
      <c r="AC25" s="355">
        <f t="shared" si="12"/>
        <v>1.3410069706522201</v>
      </c>
      <c r="AD25" s="355">
        <f t="shared" si="12"/>
        <v>1.3410069706522201</v>
      </c>
      <c r="AE25" s="355">
        <f t="shared" si="13"/>
        <v>26.820139413044402</v>
      </c>
      <c r="AF25" s="115"/>
      <c r="AG25" s="1"/>
      <c r="AH25" s="1"/>
      <c r="AI25" s="1"/>
      <c r="AJ25" s="1"/>
      <c r="AK25" s="1"/>
      <c r="AL25" s="1"/>
      <c r="AM25" s="1"/>
      <c r="AN25" s="1"/>
      <c r="AO25" s="1"/>
      <c r="AP25" s="1"/>
      <c r="AQ25" s="1"/>
      <c r="AR25" s="1"/>
    </row>
    <row r="26" spans="2:44" s="59" customFormat="1" x14ac:dyDescent="0.25">
      <c r="B26" s="12">
        <v>1</v>
      </c>
      <c r="C26" s="12">
        <v>20</v>
      </c>
      <c r="D26" s="663" t="s">
        <v>341</v>
      </c>
      <c r="E26" s="664"/>
      <c r="F26" s="17" t="s">
        <v>36</v>
      </c>
      <c r="G26" s="56">
        <v>0.9</v>
      </c>
      <c r="H26" s="410">
        <v>0.9</v>
      </c>
      <c r="I26" s="452">
        <f t="shared" si="9"/>
        <v>0.81</v>
      </c>
      <c r="J26" s="455"/>
      <c r="K26" s="358">
        <f t="shared" si="10"/>
        <v>0.81</v>
      </c>
      <c r="L26" s="355">
        <f t="shared" si="11"/>
        <v>0.81</v>
      </c>
      <c r="M26" s="355">
        <f t="shared" si="11"/>
        <v>0.81</v>
      </c>
      <c r="N26" s="355">
        <f t="shared" si="11"/>
        <v>0.81</v>
      </c>
      <c r="O26" s="355">
        <f t="shared" si="11"/>
        <v>0.81</v>
      </c>
      <c r="P26" s="355">
        <f t="shared" si="11"/>
        <v>0.81</v>
      </c>
      <c r="Q26" s="355">
        <f t="shared" si="11"/>
        <v>0.81</v>
      </c>
      <c r="R26" s="355">
        <f t="shared" si="11"/>
        <v>0.81</v>
      </c>
      <c r="S26" s="355">
        <f t="shared" si="11"/>
        <v>0.81</v>
      </c>
      <c r="T26" s="355">
        <f t="shared" si="11"/>
        <v>0.81</v>
      </c>
      <c r="U26" s="355">
        <f t="shared" si="11"/>
        <v>0.81</v>
      </c>
      <c r="V26" s="355">
        <f t="shared" si="11"/>
        <v>0.81</v>
      </c>
      <c r="W26" s="355">
        <f t="shared" si="11"/>
        <v>0.81</v>
      </c>
      <c r="X26" s="355">
        <f t="shared" ref="X26:X31" si="15">W26</f>
        <v>0.81</v>
      </c>
      <c r="Y26" s="355">
        <f t="shared" si="11"/>
        <v>0.81</v>
      </c>
      <c r="Z26" s="355">
        <f t="shared" si="11"/>
        <v>0.81</v>
      </c>
      <c r="AA26" s="355">
        <f t="shared" si="11"/>
        <v>0.81</v>
      </c>
      <c r="AB26" s="355">
        <f t="shared" si="12"/>
        <v>0.81</v>
      </c>
      <c r="AC26" s="355">
        <f t="shared" si="12"/>
        <v>0.81</v>
      </c>
      <c r="AD26" s="355">
        <f t="shared" si="12"/>
        <v>0.81</v>
      </c>
      <c r="AE26" s="355">
        <f t="shared" si="13"/>
        <v>16.200000000000006</v>
      </c>
      <c r="AF26" s="115"/>
      <c r="AG26" s="1"/>
      <c r="AH26" s="1"/>
      <c r="AI26" s="1"/>
      <c r="AJ26" s="1"/>
      <c r="AK26" s="1"/>
      <c r="AL26" s="1"/>
      <c r="AM26" s="1"/>
      <c r="AN26" s="1"/>
      <c r="AO26" s="1"/>
      <c r="AP26" s="1"/>
      <c r="AQ26" s="1"/>
      <c r="AR26" s="1"/>
    </row>
    <row r="27" spans="2:44" s="59" customFormat="1" x14ac:dyDescent="0.25">
      <c r="B27" s="12">
        <v>1</v>
      </c>
      <c r="C27" s="12">
        <v>20</v>
      </c>
      <c r="D27" s="663" t="s">
        <v>79</v>
      </c>
      <c r="E27" s="664"/>
      <c r="F27" s="238" t="s">
        <v>52</v>
      </c>
      <c r="G27" s="56">
        <v>6.8</v>
      </c>
      <c r="H27" s="410">
        <f>'2. Assumptions'!D98</f>
        <v>10</v>
      </c>
      <c r="I27" s="452">
        <f t="shared" si="9"/>
        <v>68</v>
      </c>
      <c r="J27" s="455"/>
      <c r="K27" s="358">
        <f t="shared" si="10"/>
        <v>68</v>
      </c>
      <c r="L27" s="355">
        <f t="shared" si="11"/>
        <v>68</v>
      </c>
      <c r="M27" s="355">
        <f t="shared" si="11"/>
        <v>68</v>
      </c>
      <c r="N27" s="355">
        <f t="shared" si="11"/>
        <v>68</v>
      </c>
      <c r="O27" s="355">
        <f t="shared" si="11"/>
        <v>68</v>
      </c>
      <c r="P27" s="355">
        <f t="shared" si="11"/>
        <v>68</v>
      </c>
      <c r="Q27" s="355">
        <f t="shared" si="11"/>
        <v>68</v>
      </c>
      <c r="R27" s="355">
        <f t="shared" si="11"/>
        <v>68</v>
      </c>
      <c r="S27" s="355">
        <f t="shared" si="11"/>
        <v>68</v>
      </c>
      <c r="T27" s="355">
        <f t="shared" si="11"/>
        <v>68</v>
      </c>
      <c r="U27" s="355">
        <f t="shared" si="11"/>
        <v>68</v>
      </c>
      <c r="V27" s="355">
        <f t="shared" si="11"/>
        <v>68</v>
      </c>
      <c r="W27" s="355">
        <f t="shared" si="11"/>
        <v>68</v>
      </c>
      <c r="X27" s="355">
        <f t="shared" si="15"/>
        <v>68</v>
      </c>
      <c r="Y27" s="355">
        <f t="shared" si="11"/>
        <v>68</v>
      </c>
      <c r="Z27" s="355">
        <f t="shared" si="11"/>
        <v>68</v>
      </c>
      <c r="AA27" s="355">
        <f t="shared" si="11"/>
        <v>68</v>
      </c>
      <c r="AB27" s="355">
        <f t="shared" si="12"/>
        <v>68</v>
      </c>
      <c r="AC27" s="355">
        <f t="shared" si="12"/>
        <v>68</v>
      </c>
      <c r="AD27" s="355">
        <f t="shared" si="12"/>
        <v>68</v>
      </c>
      <c r="AE27" s="355">
        <f t="shared" si="13"/>
        <v>1360</v>
      </c>
      <c r="AF27" s="115"/>
      <c r="AG27" s="1"/>
      <c r="AH27" s="1"/>
      <c r="AI27" s="1"/>
      <c r="AJ27" s="1"/>
      <c r="AK27" s="1"/>
      <c r="AL27" s="1"/>
      <c r="AM27" s="1"/>
      <c r="AN27" s="1"/>
      <c r="AO27" s="1"/>
      <c r="AP27" s="1"/>
      <c r="AQ27" s="1"/>
      <c r="AR27" s="1"/>
    </row>
    <row r="28" spans="2:44" s="40" customFormat="1" x14ac:dyDescent="0.25">
      <c r="B28" s="12">
        <v>1</v>
      </c>
      <c r="C28" s="12">
        <v>20</v>
      </c>
      <c r="D28" s="667" t="s">
        <v>568</v>
      </c>
      <c r="E28" s="664"/>
      <c r="F28" s="17" t="s">
        <v>141</v>
      </c>
      <c r="G28" s="56">
        <v>2.2999999999999998</v>
      </c>
      <c r="H28" s="432">
        <v>2.1</v>
      </c>
      <c r="I28" s="452">
        <f t="shared" si="9"/>
        <v>4.83</v>
      </c>
      <c r="J28" s="455"/>
      <c r="K28" s="358">
        <f t="shared" si="10"/>
        <v>4.83</v>
      </c>
      <c r="L28" s="355">
        <f t="shared" si="11"/>
        <v>4.83</v>
      </c>
      <c r="M28" s="355">
        <f t="shared" si="11"/>
        <v>4.83</v>
      </c>
      <c r="N28" s="355">
        <f t="shared" si="11"/>
        <v>4.83</v>
      </c>
      <c r="O28" s="355">
        <f t="shared" si="11"/>
        <v>4.83</v>
      </c>
      <c r="P28" s="355">
        <f t="shared" si="11"/>
        <v>4.83</v>
      </c>
      <c r="Q28" s="355">
        <f t="shared" si="11"/>
        <v>4.83</v>
      </c>
      <c r="R28" s="355">
        <f t="shared" si="11"/>
        <v>4.83</v>
      </c>
      <c r="S28" s="355">
        <f t="shared" si="11"/>
        <v>4.83</v>
      </c>
      <c r="T28" s="355">
        <f t="shared" si="11"/>
        <v>4.83</v>
      </c>
      <c r="U28" s="355">
        <f t="shared" si="11"/>
        <v>4.83</v>
      </c>
      <c r="V28" s="355">
        <f t="shared" si="11"/>
        <v>4.83</v>
      </c>
      <c r="W28" s="355">
        <f t="shared" si="11"/>
        <v>4.83</v>
      </c>
      <c r="X28" s="355">
        <f t="shared" si="15"/>
        <v>4.83</v>
      </c>
      <c r="Y28" s="355">
        <f t="shared" si="11"/>
        <v>4.83</v>
      </c>
      <c r="Z28" s="355">
        <f t="shared" si="11"/>
        <v>4.83</v>
      </c>
      <c r="AA28" s="355">
        <f t="shared" si="11"/>
        <v>4.83</v>
      </c>
      <c r="AB28" s="355">
        <f t="shared" si="12"/>
        <v>4.83</v>
      </c>
      <c r="AC28" s="355">
        <f t="shared" si="12"/>
        <v>4.83</v>
      </c>
      <c r="AD28" s="355">
        <f t="shared" si="12"/>
        <v>4.83</v>
      </c>
      <c r="AE28" s="355">
        <f t="shared" si="13"/>
        <v>96.59999999999998</v>
      </c>
      <c r="AF28" s="115"/>
      <c r="AG28" s="1"/>
      <c r="AH28" s="1"/>
      <c r="AI28" s="1"/>
      <c r="AJ28" s="1"/>
      <c r="AK28" s="1"/>
      <c r="AL28" s="1"/>
      <c r="AM28" s="1"/>
      <c r="AN28" s="1"/>
      <c r="AO28" s="1"/>
      <c r="AP28" s="1"/>
      <c r="AQ28" s="1"/>
      <c r="AR28" s="1"/>
    </row>
    <row r="29" spans="2:44" s="40" customFormat="1" x14ac:dyDescent="0.25">
      <c r="B29" s="12">
        <v>1</v>
      </c>
      <c r="C29" s="12">
        <v>20</v>
      </c>
      <c r="D29" s="667" t="s">
        <v>569</v>
      </c>
      <c r="E29" s="664"/>
      <c r="F29" s="17" t="s">
        <v>141</v>
      </c>
      <c r="G29" s="56">
        <v>3.4</v>
      </c>
      <c r="H29" s="432">
        <v>1.85</v>
      </c>
      <c r="I29" s="452">
        <f t="shared" si="9"/>
        <v>6.29</v>
      </c>
      <c r="J29" s="455"/>
      <c r="K29" s="358">
        <f t="shared" si="10"/>
        <v>6.29</v>
      </c>
      <c r="L29" s="355">
        <f t="shared" si="11"/>
        <v>6.29</v>
      </c>
      <c r="M29" s="355">
        <f t="shared" si="11"/>
        <v>6.29</v>
      </c>
      <c r="N29" s="355">
        <f t="shared" si="11"/>
        <v>6.29</v>
      </c>
      <c r="O29" s="355">
        <f t="shared" si="11"/>
        <v>6.29</v>
      </c>
      <c r="P29" s="355">
        <f t="shared" si="11"/>
        <v>6.29</v>
      </c>
      <c r="Q29" s="355">
        <f t="shared" si="11"/>
        <v>6.29</v>
      </c>
      <c r="R29" s="355">
        <f t="shared" si="11"/>
        <v>6.29</v>
      </c>
      <c r="S29" s="355">
        <f t="shared" si="11"/>
        <v>6.29</v>
      </c>
      <c r="T29" s="355">
        <f t="shared" si="11"/>
        <v>6.29</v>
      </c>
      <c r="U29" s="355">
        <f t="shared" si="11"/>
        <v>6.29</v>
      </c>
      <c r="V29" s="355">
        <f t="shared" si="11"/>
        <v>6.29</v>
      </c>
      <c r="W29" s="355">
        <f t="shared" si="11"/>
        <v>6.29</v>
      </c>
      <c r="X29" s="355">
        <f t="shared" si="15"/>
        <v>6.29</v>
      </c>
      <c r="Y29" s="355">
        <f t="shared" si="11"/>
        <v>6.29</v>
      </c>
      <c r="Z29" s="355">
        <f t="shared" si="11"/>
        <v>6.29</v>
      </c>
      <c r="AA29" s="355">
        <f t="shared" si="11"/>
        <v>6.29</v>
      </c>
      <c r="AB29" s="355">
        <f t="shared" si="12"/>
        <v>6.29</v>
      </c>
      <c r="AC29" s="355">
        <f t="shared" si="12"/>
        <v>6.29</v>
      </c>
      <c r="AD29" s="355">
        <f t="shared" si="12"/>
        <v>6.29</v>
      </c>
      <c r="AE29" s="355">
        <f t="shared" si="13"/>
        <v>125.80000000000005</v>
      </c>
      <c r="AF29" s="115"/>
      <c r="AG29" s="1"/>
      <c r="AH29" s="1"/>
      <c r="AI29" s="1"/>
      <c r="AJ29" s="1"/>
      <c r="AK29" s="1"/>
      <c r="AL29" s="1"/>
      <c r="AM29" s="1"/>
      <c r="AN29" s="1"/>
      <c r="AO29" s="1"/>
      <c r="AP29" s="1"/>
      <c r="AQ29" s="1"/>
      <c r="AR29" s="1"/>
    </row>
    <row r="30" spans="2:44" s="40" customFormat="1" x14ac:dyDescent="0.25">
      <c r="B30" s="12">
        <v>1</v>
      </c>
      <c r="C30" s="12">
        <v>20</v>
      </c>
      <c r="D30" s="667" t="s">
        <v>570</v>
      </c>
      <c r="E30" s="664"/>
      <c r="F30" s="17" t="s">
        <v>141</v>
      </c>
      <c r="G30" s="56">
        <v>9.6</v>
      </c>
      <c r="H30" s="432">
        <v>1</v>
      </c>
      <c r="I30" s="452">
        <f t="shared" si="9"/>
        <v>9.6</v>
      </c>
      <c r="J30" s="455"/>
      <c r="K30" s="358">
        <f t="shared" si="10"/>
        <v>9.6</v>
      </c>
      <c r="L30" s="355">
        <f t="shared" si="11"/>
        <v>9.6</v>
      </c>
      <c r="M30" s="355">
        <f t="shared" si="11"/>
        <v>9.6</v>
      </c>
      <c r="N30" s="355">
        <f t="shared" si="11"/>
        <v>9.6</v>
      </c>
      <c r="O30" s="355">
        <f t="shared" si="11"/>
        <v>9.6</v>
      </c>
      <c r="P30" s="355">
        <f t="shared" si="11"/>
        <v>9.6</v>
      </c>
      <c r="Q30" s="355">
        <f t="shared" si="11"/>
        <v>9.6</v>
      </c>
      <c r="R30" s="355">
        <f t="shared" si="11"/>
        <v>9.6</v>
      </c>
      <c r="S30" s="355">
        <f t="shared" si="11"/>
        <v>9.6</v>
      </c>
      <c r="T30" s="355">
        <f t="shared" si="11"/>
        <v>9.6</v>
      </c>
      <c r="U30" s="355">
        <f t="shared" si="11"/>
        <v>9.6</v>
      </c>
      <c r="V30" s="355">
        <f t="shared" si="11"/>
        <v>9.6</v>
      </c>
      <c r="W30" s="355">
        <f t="shared" si="11"/>
        <v>9.6</v>
      </c>
      <c r="X30" s="355">
        <f t="shared" si="15"/>
        <v>9.6</v>
      </c>
      <c r="Y30" s="355">
        <f t="shared" si="11"/>
        <v>9.6</v>
      </c>
      <c r="Z30" s="355">
        <f t="shared" si="11"/>
        <v>9.6</v>
      </c>
      <c r="AA30" s="355">
        <f t="shared" si="11"/>
        <v>9.6</v>
      </c>
      <c r="AB30" s="355">
        <f t="shared" si="12"/>
        <v>9.6</v>
      </c>
      <c r="AC30" s="355">
        <f t="shared" si="12"/>
        <v>9.6</v>
      </c>
      <c r="AD30" s="355">
        <f t="shared" si="12"/>
        <v>9.6</v>
      </c>
      <c r="AE30" s="355">
        <f t="shared" si="13"/>
        <v>191.99999999999994</v>
      </c>
      <c r="AF30" s="115"/>
      <c r="AG30" s="1"/>
      <c r="AH30" s="1"/>
      <c r="AI30" s="1"/>
      <c r="AJ30" s="1"/>
      <c r="AK30" s="1"/>
      <c r="AL30" s="1"/>
      <c r="AM30" s="1"/>
      <c r="AN30" s="1"/>
      <c r="AO30" s="1"/>
      <c r="AP30" s="1"/>
      <c r="AQ30" s="1"/>
      <c r="AR30" s="1"/>
    </row>
    <row r="31" spans="2:44" s="59" customFormat="1" x14ac:dyDescent="0.25">
      <c r="B31" s="12">
        <v>1</v>
      </c>
      <c r="C31" s="12">
        <v>20</v>
      </c>
      <c r="D31" s="663" t="s">
        <v>343</v>
      </c>
      <c r="E31" s="664"/>
      <c r="F31" s="12" t="s">
        <v>36</v>
      </c>
      <c r="G31" s="671">
        <v>2.2000000000000002</v>
      </c>
      <c r="H31" s="432">
        <f>'2. Assumptions'!D94</f>
        <v>3</v>
      </c>
      <c r="I31" s="452">
        <f t="shared" si="9"/>
        <v>6.6000000000000005</v>
      </c>
      <c r="J31" s="455"/>
      <c r="K31" s="358">
        <f t="shared" si="10"/>
        <v>6.6000000000000005</v>
      </c>
      <c r="L31" s="355">
        <f t="shared" si="11"/>
        <v>6.6000000000000005</v>
      </c>
      <c r="M31" s="355">
        <f t="shared" si="11"/>
        <v>6.6000000000000005</v>
      </c>
      <c r="N31" s="355">
        <f t="shared" si="11"/>
        <v>6.6000000000000005</v>
      </c>
      <c r="O31" s="355">
        <f t="shared" si="11"/>
        <v>6.6000000000000005</v>
      </c>
      <c r="P31" s="355">
        <f t="shared" si="11"/>
        <v>6.6000000000000005</v>
      </c>
      <c r="Q31" s="355">
        <f t="shared" si="11"/>
        <v>6.6000000000000005</v>
      </c>
      <c r="R31" s="355">
        <f t="shared" si="11"/>
        <v>6.6000000000000005</v>
      </c>
      <c r="S31" s="355">
        <f t="shared" si="11"/>
        <v>6.6000000000000005</v>
      </c>
      <c r="T31" s="355">
        <f t="shared" si="11"/>
        <v>6.6000000000000005</v>
      </c>
      <c r="U31" s="355">
        <f t="shared" si="11"/>
        <v>6.6000000000000005</v>
      </c>
      <c r="V31" s="355">
        <f t="shared" si="11"/>
        <v>6.6000000000000005</v>
      </c>
      <c r="W31" s="355">
        <f t="shared" si="11"/>
        <v>6.6000000000000005</v>
      </c>
      <c r="X31" s="355">
        <f t="shared" si="15"/>
        <v>6.6000000000000005</v>
      </c>
      <c r="Y31" s="355">
        <f t="shared" si="11"/>
        <v>6.6000000000000005</v>
      </c>
      <c r="Z31" s="355">
        <f t="shared" si="11"/>
        <v>6.6000000000000005</v>
      </c>
      <c r="AA31" s="355">
        <f t="shared" si="11"/>
        <v>6.6000000000000005</v>
      </c>
      <c r="AB31" s="355">
        <f t="shared" si="12"/>
        <v>6.6000000000000005</v>
      </c>
      <c r="AC31" s="355">
        <f t="shared" si="12"/>
        <v>6.6000000000000005</v>
      </c>
      <c r="AD31" s="355">
        <f t="shared" si="12"/>
        <v>6.6000000000000005</v>
      </c>
      <c r="AE31" s="355">
        <f t="shared" si="13"/>
        <v>131.99999999999994</v>
      </c>
      <c r="AF31" s="115"/>
      <c r="AG31" s="1"/>
      <c r="AH31" s="1"/>
      <c r="AI31" s="1"/>
      <c r="AJ31" s="1"/>
      <c r="AK31" s="1"/>
      <c r="AL31" s="1"/>
      <c r="AM31" s="1"/>
      <c r="AN31" s="1"/>
      <c r="AO31" s="1"/>
      <c r="AP31" s="1"/>
      <c r="AQ31" s="1"/>
      <c r="AR31" s="1"/>
    </row>
    <row r="32" spans="2:44" s="59" customFormat="1" x14ac:dyDescent="0.25">
      <c r="B32" s="12">
        <v>1</v>
      </c>
      <c r="C32" s="12">
        <v>20</v>
      </c>
      <c r="D32" s="660" t="s">
        <v>5</v>
      </c>
      <c r="E32" s="661"/>
      <c r="F32" s="17" t="s">
        <v>21</v>
      </c>
      <c r="G32" s="193">
        <v>6.6</v>
      </c>
      <c r="H32" s="432">
        <v>25</v>
      </c>
      <c r="I32" s="454">
        <f t="shared" si="9"/>
        <v>165</v>
      </c>
      <c r="J32" s="455"/>
      <c r="K32" s="358">
        <f>I32</f>
        <v>165</v>
      </c>
      <c r="L32" s="358">
        <f t="shared" si="11"/>
        <v>165</v>
      </c>
      <c r="M32" s="358">
        <f t="shared" si="11"/>
        <v>165</v>
      </c>
      <c r="N32" s="358">
        <f t="shared" si="11"/>
        <v>165</v>
      </c>
      <c r="O32" s="358">
        <f t="shared" si="11"/>
        <v>165</v>
      </c>
      <c r="P32" s="358">
        <f t="shared" si="11"/>
        <v>165</v>
      </c>
      <c r="Q32" s="358">
        <f t="shared" si="11"/>
        <v>165</v>
      </c>
      <c r="R32" s="358">
        <f t="shared" si="11"/>
        <v>165</v>
      </c>
      <c r="S32" s="358">
        <f t="shared" si="11"/>
        <v>165</v>
      </c>
      <c r="T32" s="358">
        <f t="shared" si="11"/>
        <v>165</v>
      </c>
      <c r="U32" s="358">
        <f t="shared" si="11"/>
        <v>165</v>
      </c>
      <c r="V32" s="358">
        <f t="shared" si="11"/>
        <v>165</v>
      </c>
      <c r="W32" s="358">
        <f t="shared" si="11"/>
        <v>165</v>
      </c>
      <c r="X32" s="358">
        <f t="shared" si="11"/>
        <v>165</v>
      </c>
      <c r="Y32" s="358">
        <f t="shared" si="11"/>
        <v>165</v>
      </c>
      <c r="Z32" s="358">
        <f t="shared" si="11"/>
        <v>165</v>
      </c>
      <c r="AA32" s="358">
        <f t="shared" si="11"/>
        <v>165</v>
      </c>
      <c r="AB32" s="358">
        <f t="shared" si="12"/>
        <v>165</v>
      </c>
      <c r="AC32" s="358">
        <f t="shared" si="12"/>
        <v>165</v>
      </c>
      <c r="AD32" s="358">
        <f t="shared" si="12"/>
        <v>165</v>
      </c>
      <c r="AE32" s="355">
        <f t="shared" si="13"/>
        <v>3300</v>
      </c>
      <c r="AF32" s="115"/>
      <c r="AG32" s="1"/>
      <c r="AH32" s="1"/>
      <c r="AI32" s="1"/>
      <c r="AJ32" s="1"/>
      <c r="AK32" s="1"/>
      <c r="AL32" s="1"/>
      <c r="AM32" s="1"/>
      <c r="AN32" s="1"/>
      <c r="AO32" s="1"/>
      <c r="AP32" s="1"/>
      <c r="AQ32" s="1"/>
      <c r="AR32" s="1"/>
    </row>
    <row r="33" spans="1:44" s="59" customFormat="1" ht="14.4" thickBot="1" x14ac:dyDescent="0.3">
      <c r="B33" s="12">
        <v>1</v>
      </c>
      <c r="C33" s="12">
        <v>20</v>
      </c>
      <c r="D33" s="660" t="s">
        <v>545</v>
      </c>
      <c r="E33" s="661"/>
      <c r="F33" s="17" t="s">
        <v>52</v>
      </c>
      <c r="G33" s="193">
        <v>3.5</v>
      </c>
      <c r="H33" s="432">
        <f>'2. Assumptions'!D101</f>
        <v>1.1299999999999999</v>
      </c>
      <c r="I33" s="454">
        <f t="shared" si="9"/>
        <v>3.9549999999999996</v>
      </c>
      <c r="J33" s="455"/>
      <c r="K33" s="358">
        <f>I33</f>
        <v>3.9549999999999996</v>
      </c>
      <c r="L33" s="358">
        <f t="shared" si="11"/>
        <v>3.9549999999999996</v>
      </c>
      <c r="M33" s="358">
        <f t="shared" si="11"/>
        <v>3.9549999999999996</v>
      </c>
      <c r="N33" s="358">
        <f t="shared" si="11"/>
        <v>3.9549999999999996</v>
      </c>
      <c r="O33" s="358">
        <f t="shared" si="11"/>
        <v>3.9549999999999996</v>
      </c>
      <c r="P33" s="358">
        <f t="shared" si="11"/>
        <v>3.9549999999999996</v>
      </c>
      <c r="Q33" s="358">
        <f t="shared" si="11"/>
        <v>3.9549999999999996</v>
      </c>
      <c r="R33" s="358">
        <f t="shared" si="11"/>
        <v>3.9549999999999996</v>
      </c>
      <c r="S33" s="358">
        <f t="shared" si="11"/>
        <v>3.9549999999999996</v>
      </c>
      <c r="T33" s="358">
        <f t="shared" si="11"/>
        <v>3.9549999999999996</v>
      </c>
      <c r="U33" s="358">
        <f t="shared" si="11"/>
        <v>3.9549999999999996</v>
      </c>
      <c r="V33" s="358">
        <f t="shared" si="11"/>
        <v>3.9549999999999996</v>
      </c>
      <c r="W33" s="358">
        <f t="shared" si="11"/>
        <v>3.9549999999999996</v>
      </c>
      <c r="X33" s="358">
        <f t="shared" si="11"/>
        <v>3.9549999999999996</v>
      </c>
      <c r="Y33" s="358">
        <f t="shared" si="11"/>
        <v>3.9549999999999996</v>
      </c>
      <c r="Z33" s="358">
        <f t="shared" si="11"/>
        <v>3.9549999999999996</v>
      </c>
      <c r="AA33" s="358">
        <f t="shared" si="11"/>
        <v>3.9549999999999996</v>
      </c>
      <c r="AB33" s="358">
        <f t="shared" si="12"/>
        <v>3.9549999999999996</v>
      </c>
      <c r="AC33" s="358">
        <f t="shared" si="12"/>
        <v>3.9549999999999996</v>
      </c>
      <c r="AD33" s="358">
        <f t="shared" si="12"/>
        <v>3.9549999999999996</v>
      </c>
      <c r="AE33" s="355">
        <f t="shared" si="13"/>
        <v>79.09999999999998</v>
      </c>
      <c r="AF33" s="115"/>
      <c r="AG33" s="1"/>
      <c r="AH33" s="1"/>
      <c r="AI33" s="1"/>
      <c r="AJ33" s="1"/>
      <c r="AK33" s="1"/>
      <c r="AL33" s="1"/>
      <c r="AM33" s="1"/>
      <c r="AN33" s="1"/>
      <c r="AO33" s="1"/>
      <c r="AP33" s="1"/>
      <c r="AQ33" s="1"/>
      <c r="AR33" s="1"/>
    </row>
    <row r="34" spans="1:44" s="59" customFormat="1" ht="14.4" thickBot="1" x14ac:dyDescent="0.3">
      <c r="B34" s="62"/>
      <c r="C34" s="62"/>
      <c r="D34" s="91" t="s">
        <v>173</v>
      </c>
      <c r="E34" s="91"/>
      <c r="F34" s="63"/>
      <c r="G34" s="64"/>
      <c r="H34" s="429"/>
      <c r="I34" s="429"/>
      <c r="J34" s="672">
        <f>I35+I36+I37+I38+I39</f>
        <v>119.97499999999999</v>
      </c>
      <c r="K34" s="356">
        <f>K35+K36+K37+K38+K39</f>
        <v>119.97499999999999</v>
      </c>
      <c r="L34" s="356">
        <f>L35+L36+L37+L38+L39</f>
        <v>119.97499999999999</v>
      </c>
      <c r="M34" s="356">
        <f t="shared" ref="M34:AD34" si="16">M35+M36+M37+M38+M39</f>
        <v>119.97499999999999</v>
      </c>
      <c r="N34" s="356">
        <f t="shared" si="16"/>
        <v>119.97499999999999</v>
      </c>
      <c r="O34" s="356">
        <f t="shared" si="16"/>
        <v>119.97499999999999</v>
      </c>
      <c r="P34" s="356">
        <f t="shared" si="16"/>
        <v>119.97499999999999</v>
      </c>
      <c r="Q34" s="356">
        <f t="shared" si="16"/>
        <v>119.97499999999999</v>
      </c>
      <c r="R34" s="356">
        <f t="shared" si="16"/>
        <v>119.97499999999999</v>
      </c>
      <c r="S34" s="356">
        <f t="shared" si="16"/>
        <v>119.97499999999999</v>
      </c>
      <c r="T34" s="356">
        <f t="shared" si="16"/>
        <v>119.97499999999999</v>
      </c>
      <c r="U34" s="356">
        <f t="shared" si="16"/>
        <v>119.97499999999999</v>
      </c>
      <c r="V34" s="356">
        <f t="shared" si="16"/>
        <v>119.97499999999999</v>
      </c>
      <c r="W34" s="356">
        <f t="shared" si="16"/>
        <v>119.97499999999999</v>
      </c>
      <c r="X34" s="356">
        <f t="shared" si="16"/>
        <v>119.97499999999999</v>
      </c>
      <c r="Y34" s="356">
        <f t="shared" si="16"/>
        <v>119.97499999999999</v>
      </c>
      <c r="Z34" s="356">
        <f t="shared" si="16"/>
        <v>119.97499999999999</v>
      </c>
      <c r="AA34" s="356">
        <f t="shared" si="16"/>
        <v>119.97499999999999</v>
      </c>
      <c r="AB34" s="356">
        <f t="shared" si="16"/>
        <v>119.97499999999999</v>
      </c>
      <c r="AC34" s="356">
        <f t="shared" si="16"/>
        <v>119.97499999999999</v>
      </c>
      <c r="AD34" s="356">
        <f t="shared" si="16"/>
        <v>119.97499999999999</v>
      </c>
      <c r="AE34" s="356">
        <f t="shared" ref="AE34:AE41" si="17">SUM(K34:AD34)</f>
        <v>2399.4999999999991</v>
      </c>
      <c r="AF34" s="115"/>
      <c r="AG34" s="1"/>
      <c r="AH34" s="670"/>
      <c r="AI34" s="1"/>
      <c r="AJ34" s="1"/>
      <c r="AK34" s="1"/>
      <c r="AL34" s="1"/>
      <c r="AM34" s="1"/>
      <c r="AN34" s="1"/>
      <c r="AO34" s="1"/>
      <c r="AP34" s="1"/>
      <c r="AQ34" s="1"/>
      <c r="AR34" s="1"/>
    </row>
    <row r="35" spans="1:44" s="59" customFormat="1" x14ac:dyDescent="0.25">
      <c r="B35" s="12">
        <v>1</v>
      </c>
      <c r="C35" s="12">
        <v>20</v>
      </c>
      <c r="D35" s="663" t="s">
        <v>81</v>
      </c>
      <c r="E35" s="664"/>
      <c r="F35" s="12" t="s">
        <v>36</v>
      </c>
      <c r="G35" s="671">
        <v>5</v>
      </c>
      <c r="H35" s="410">
        <v>6</v>
      </c>
      <c r="I35" s="452">
        <f>G35*H35</f>
        <v>30</v>
      </c>
      <c r="J35" s="455"/>
      <c r="K35" s="358">
        <f>I35</f>
        <v>30</v>
      </c>
      <c r="L35" s="361">
        <v>30</v>
      </c>
      <c r="M35" s="355">
        <v>30</v>
      </c>
      <c r="N35" s="355">
        <v>30</v>
      </c>
      <c r="O35" s="355">
        <v>30</v>
      </c>
      <c r="P35" s="355">
        <v>30</v>
      </c>
      <c r="Q35" s="355">
        <v>30</v>
      </c>
      <c r="R35" s="355">
        <v>30</v>
      </c>
      <c r="S35" s="355">
        <v>30</v>
      </c>
      <c r="T35" s="355">
        <v>30</v>
      </c>
      <c r="U35" s="355">
        <v>30</v>
      </c>
      <c r="V35" s="355">
        <v>30</v>
      </c>
      <c r="W35" s="355">
        <v>30</v>
      </c>
      <c r="X35" s="355">
        <v>30</v>
      </c>
      <c r="Y35" s="355">
        <v>30</v>
      </c>
      <c r="Z35" s="355">
        <v>30</v>
      </c>
      <c r="AA35" s="355">
        <v>30</v>
      </c>
      <c r="AB35" s="355">
        <v>30</v>
      </c>
      <c r="AC35" s="355">
        <v>30</v>
      </c>
      <c r="AD35" s="355">
        <v>30</v>
      </c>
      <c r="AE35" s="355">
        <f t="shared" si="17"/>
        <v>600</v>
      </c>
      <c r="AF35" s="115"/>
      <c r="AG35" s="1"/>
      <c r="AH35" s="1"/>
      <c r="AI35" s="1"/>
      <c r="AJ35" s="1"/>
      <c r="AK35" s="1"/>
      <c r="AL35" s="1"/>
      <c r="AM35" s="1"/>
      <c r="AN35" s="1"/>
      <c r="AO35" s="1"/>
      <c r="AP35" s="1"/>
      <c r="AQ35" s="1"/>
      <c r="AR35" s="1"/>
    </row>
    <row r="36" spans="1:44" s="59" customFormat="1" x14ac:dyDescent="0.25">
      <c r="B36" s="12">
        <v>1</v>
      </c>
      <c r="C36" s="12">
        <v>20</v>
      </c>
      <c r="D36" s="663" t="s">
        <v>82</v>
      </c>
      <c r="E36" s="664"/>
      <c r="F36" s="12" t="s">
        <v>83</v>
      </c>
      <c r="G36" s="671">
        <v>0.01</v>
      </c>
      <c r="H36" s="410">
        <f>'2. Assumptions'!D121</f>
        <v>112</v>
      </c>
      <c r="I36" s="452">
        <f>G36*H36</f>
        <v>1.1200000000000001</v>
      </c>
      <c r="J36" s="455"/>
      <c r="K36" s="358">
        <f>G36*H36</f>
        <v>1.1200000000000001</v>
      </c>
      <c r="L36" s="355">
        <f>K36</f>
        <v>1.1200000000000001</v>
      </c>
      <c r="M36" s="355">
        <f t="shared" ref="M36:AD39" si="18">L36</f>
        <v>1.1200000000000001</v>
      </c>
      <c r="N36" s="355">
        <f t="shared" si="18"/>
        <v>1.1200000000000001</v>
      </c>
      <c r="O36" s="355">
        <f t="shared" si="18"/>
        <v>1.1200000000000001</v>
      </c>
      <c r="P36" s="355">
        <f t="shared" si="18"/>
        <v>1.1200000000000001</v>
      </c>
      <c r="Q36" s="355">
        <f t="shared" si="18"/>
        <v>1.1200000000000001</v>
      </c>
      <c r="R36" s="355">
        <f t="shared" si="18"/>
        <v>1.1200000000000001</v>
      </c>
      <c r="S36" s="355">
        <f t="shared" si="18"/>
        <v>1.1200000000000001</v>
      </c>
      <c r="T36" s="355">
        <f t="shared" si="18"/>
        <v>1.1200000000000001</v>
      </c>
      <c r="U36" s="355">
        <f t="shared" si="18"/>
        <v>1.1200000000000001</v>
      </c>
      <c r="V36" s="355">
        <f t="shared" si="18"/>
        <v>1.1200000000000001</v>
      </c>
      <c r="W36" s="355">
        <f t="shared" si="18"/>
        <v>1.1200000000000001</v>
      </c>
      <c r="X36" s="355">
        <f t="shared" si="18"/>
        <v>1.1200000000000001</v>
      </c>
      <c r="Y36" s="355">
        <f t="shared" si="18"/>
        <v>1.1200000000000001</v>
      </c>
      <c r="Z36" s="355">
        <f t="shared" si="18"/>
        <v>1.1200000000000001</v>
      </c>
      <c r="AA36" s="355">
        <f t="shared" si="18"/>
        <v>1.1200000000000001</v>
      </c>
      <c r="AB36" s="355">
        <f t="shared" si="18"/>
        <v>1.1200000000000001</v>
      </c>
      <c r="AC36" s="355">
        <f t="shared" si="18"/>
        <v>1.1200000000000001</v>
      </c>
      <c r="AD36" s="355">
        <f t="shared" si="18"/>
        <v>1.1200000000000001</v>
      </c>
      <c r="AE36" s="355">
        <f t="shared" si="17"/>
        <v>22.400000000000013</v>
      </c>
      <c r="AF36" s="115"/>
      <c r="AG36" s="1"/>
      <c r="AH36" s="1"/>
      <c r="AI36" s="1"/>
      <c r="AJ36" s="1"/>
      <c r="AK36" s="1"/>
      <c r="AL36" s="1"/>
      <c r="AM36" s="1"/>
      <c r="AN36" s="1"/>
      <c r="AO36" s="1"/>
      <c r="AP36" s="1"/>
      <c r="AQ36" s="1"/>
      <c r="AR36" s="1"/>
    </row>
    <row r="37" spans="1:44" s="59" customFormat="1" x14ac:dyDescent="0.25">
      <c r="B37" s="12">
        <v>1</v>
      </c>
      <c r="C37" s="12">
        <v>20</v>
      </c>
      <c r="D37" s="663" t="s">
        <v>84</v>
      </c>
      <c r="E37" s="664"/>
      <c r="F37" s="12" t="s">
        <v>83</v>
      </c>
      <c r="G37" s="671">
        <v>0.04</v>
      </c>
      <c r="H37" s="410">
        <f>'2. Assumptions'!D122</f>
        <v>85</v>
      </c>
      <c r="I37" s="452">
        <f>G37*H37</f>
        <v>3.4</v>
      </c>
      <c r="J37" s="455"/>
      <c r="K37" s="358">
        <f>G37*H37</f>
        <v>3.4</v>
      </c>
      <c r="L37" s="355">
        <f>K37</f>
        <v>3.4</v>
      </c>
      <c r="M37" s="355">
        <f t="shared" si="18"/>
        <v>3.4</v>
      </c>
      <c r="N37" s="355">
        <f t="shared" si="18"/>
        <v>3.4</v>
      </c>
      <c r="O37" s="355">
        <f t="shared" si="18"/>
        <v>3.4</v>
      </c>
      <c r="P37" s="355">
        <f t="shared" si="18"/>
        <v>3.4</v>
      </c>
      <c r="Q37" s="355">
        <f t="shared" si="18"/>
        <v>3.4</v>
      </c>
      <c r="R37" s="355">
        <f t="shared" si="18"/>
        <v>3.4</v>
      </c>
      <c r="S37" s="355">
        <f t="shared" si="18"/>
        <v>3.4</v>
      </c>
      <c r="T37" s="355">
        <f t="shared" si="18"/>
        <v>3.4</v>
      </c>
      <c r="U37" s="355">
        <f t="shared" si="18"/>
        <v>3.4</v>
      </c>
      <c r="V37" s="355">
        <f t="shared" si="18"/>
        <v>3.4</v>
      </c>
      <c r="W37" s="355">
        <f t="shared" si="18"/>
        <v>3.4</v>
      </c>
      <c r="X37" s="355">
        <f t="shared" si="18"/>
        <v>3.4</v>
      </c>
      <c r="Y37" s="355">
        <f t="shared" si="18"/>
        <v>3.4</v>
      </c>
      <c r="Z37" s="355">
        <f t="shared" si="18"/>
        <v>3.4</v>
      </c>
      <c r="AA37" s="355">
        <f t="shared" si="18"/>
        <v>3.4</v>
      </c>
      <c r="AB37" s="355">
        <f t="shared" si="18"/>
        <v>3.4</v>
      </c>
      <c r="AC37" s="355">
        <f t="shared" si="18"/>
        <v>3.4</v>
      </c>
      <c r="AD37" s="355">
        <f t="shared" si="18"/>
        <v>3.4</v>
      </c>
      <c r="AE37" s="355">
        <f t="shared" si="17"/>
        <v>67.999999999999986</v>
      </c>
      <c r="AF37" s="115"/>
      <c r="AG37" s="1"/>
      <c r="AH37" s="1"/>
      <c r="AI37" s="1"/>
      <c r="AJ37" s="1"/>
      <c r="AK37" s="1"/>
      <c r="AL37" s="1"/>
      <c r="AM37" s="1"/>
      <c r="AN37" s="1"/>
      <c r="AO37" s="1"/>
      <c r="AP37" s="1"/>
      <c r="AQ37" s="1"/>
      <c r="AR37" s="1"/>
    </row>
    <row r="38" spans="1:44" s="59" customFormat="1" x14ac:dyDescent="0.25">
      <c r="B38" s="12">
        <v>1</v>
      </c>
      <c r="C38" s="12">
        <v>20</v>
      </c>
      <c r="D38" s="663" t="s">
        <v>342</v>
      </c>
      <c r="E38" s="664"/>
      <c r="F38" s="17" t="s">
        <v>21</v>
      </c>
      <c r="G38" s="673">
        <v>5.0000000000000001E-3</v>
      </c>
      <c r="H38" s="410">
        <v>6591</v>
      </c>
      <c r="I38" s="452">
        <f>G38*H38</f>
        <v>32.954999999999998</v>
      </c>
      <c r="J38" s="455"/>
      <c r="K38" s="358">
        <f>G38*H38</f>
        <v>32.954999999999998</v>
      </c>
      <c r="L38" s="355">
        <f>K38</f>
        <v>32.954999999999998</v>
      </c>
      <c r="M38" s="355">
        <f t="shared" si="18"/>
        <v>32.954999999999998</v>
      </c>
      <c r="N38" s="355">
        <f t="shared" si="18"/>
        <v>32.954999999999998</v>
      </c>
      <c r="O38" s="355">
        <f t="shared" si="18"/>
        <v>32.954999999999998</v>
      </c>
      <c r="P38" s="355">
        <f t="shared" si="18"/>
        <v>32.954999999999998</v>
      </c>
      <c r="Q38" s="355">
        <f t="shared" si="18"/>
        <v>32.954999999999998</v>
      </c>
      <c r="R38" s="355">
        <f t="shared" si="18"/>
        <v>32.954999999999998</v>
      </c>
      <c r="S38" s="355">
        <f t="shared" si="18"/>
        <v>32.954999999999998</v>
      </c>
      <c r="T38" s="355">
        <f t="shared" si="18"/>
        <v>32.954999999999998</v>
      </c>
      <c r="U38" s="355">
        <f t="shared" si="18"/>
        <v>32.954999999999998</v>
      </c>
      <c r="V38" s="355">
        <f t="shared" si="18"/>
        <v>32.954999999999998</v>
      </c>
      <c r="W38" s="355">
        <f t="shared" si="18"/>
        <v>32.954999999999998</v>
      </c>
      <c r="X38" s="355">
        <f t="shared" si="18"/>
        <v>32.954999999999998</v>
      </c>
      <c r="Y38" s="355">
        <f t="shared" si="18"/>
        <v>32.954999999999998</v>
      </c>
      <c r="Z38" s="355">
        <f t="shared" si="18"/>
        <v>32.954999999999998</v>
      </c>
      <c r="AA38" s="355">
        <f t="shared" si="18"/>
        <v>32.954999999999998</v>
      </c>
      <c r="AB38" s="355">
        <f t="shared" si="18"/>
        <v>32.954999999999998</v>
      </c>
      <c r="AC38" s="355">
        <f t="shared" si="18"/>
        <v>32.954999999999998</v>
      </c>
      <c r="AD38" s="355">
        <f t="shared" si="18"/>
        <v>32.954999999999998</v>
      </c>
      <c r="AE38" s="355">
        <f t="shared" si="17"/>
        <v>659.1</v>
      </c>
      <c r="AF38" s="115"/>
      <c r="AG38" s="1"/>
      <c r="AH38" s="1"/>
      <c r="AI38" s="1"/>
      <c r="AJ38" s="1"/>
      <c r="AK38" s="1"/>
      <c r="AL38" s="1"/>
      <c r="AM38" s="1"/>
      <c r="AN38" s="1"/>
      <c r="AO38" s="1"/>
      <c r="AP38" s="1"/>
      <c r="AQ38" s="1"/>
      <c r="AR38" s="1"/>
    </row>
    <row r="39" spans="1:44" s="59" customFormat="1" ht="14.4" thickBot="1" x14ac:dyDescent="0.3">
      <c r="B39" s="12">
        <v>1</v>
      </c>
      <c r="C39" s="12">
        <v>20</v>
      </c>
      <c r="D39" s="660" t="s">
        <v>572</v>
      </c>
      <c r="E39" s="661"/>
      <c r="F39" s="21" t="s">
        <v>83</v>
      </c>
      <c r="G39" s="56">
        <v>1</v>
      </c>
      <c r="H39" s="432">
        <v>52.5</v>
      </c>
      <c r="I39" s="589">
        <f>G39*H39</f>
        <v>52.5</v>
      </c>
      <c r="J39" s="453"/>
      <c r="K39" s="358">
        <f>G39*H39</f>
        <v>52.5</v>
      </c>
      <c r="L39" s="358">
        <f>K39</f>
        <v>52.5</v>
      </c>
      <c r="M39" s="358">
        <f t="shared" si="18"/>
        <v>52.5</v>
      </c>
      <c r="N39" s="358">
        <f t="shared" si="18"/>
        <v>52.5</v>
      </c>
      <c r="O39" s="358">
        <f t="shared" si="18"/>
        <v>52.5</v>
      </c>
      <c r="P39" s="358">
        <f t="shared" si="18"/>
        <v>52.5</v>
      </c>
      <c r="Q39" s="358">
        <f t="shared" si="18"/>
        <v>52.5</v>
      </c>
      <c r="R39" s="358">
        <f t="shared" si="18"/>
        <v>52.5</v>
      </c>
      <c r="S39" s="358">
        <f t="shared" si="18"/>
        <v>52.5</v>
      </c>
      <c r="T39" s="358">
        <f t="shared" si="18"/>
        <v>52.5</v>
      </c>
      <c r="U39" s="358">
        <f t="shared" si="18"/>
        <v>52.5</v>
      </c>
      <c r="V39" s="358">
        <f t="shared" si="18"/>
        <v>52.5</v>
      </c>
      <c r="W39" s="358">
        <f t="shared" si="18"/>
        <v>52.5</v>
      </c>
      <c r="X39" s="358">
        <f t="shared" si="18"/>
        <v>52.5</v>
      </c>
      <c r="Y39" s="358">
        <f t="shared" si="18"/>
        <v>52.5</v>
      </c>
      <c r="Z39" s="358">
        <f t="shared" si="18"/>
        <v>52.5</v>
      </c>
      <c r="AA39" s="358">
        <f t="shared" si="18"/>
        <v>52.5</v>
      </c>
      <c r="AB39" s="358">
        <f t="shared" si="18"/>
        <v>52.5</v>
      </c>
      <c r="AC39" s="358">
        <f t="shared" si="18"/>
        <v>52.5</v>
      </c>
      <c r="AD39" s="358">
        <f t="shared" si="18"/>
        <v>52.5</v>
      </c>
      <c r="AE39" s="355">
        <f t="shared" si="17"/>
        <v>1050</v>
      </c>
      <c r="AF39" s="115"/>
      <c r="AG39" s="1"/>
      <c r="AH39" s="1"/>
      <c r="AI39" s="1"/>
      <c r="AJ39" s="1"/>
      <c r="AK39" s="1"/>
      <c r="AL39" s="1"/>
      <c r="AM39" s="1"/>
      <c r="AN39" s="1"/>
      <c r="AO39" s="1"/>
      <c r="AP39" s="1"/>
      <c r="AQ39" s="1"/>
      <c r="AR39" s="1"/>
    </row>
    <row r="40" spans="1:44" ht="14.4" thickBot="1" x14ac:dyDescent="0.3">
      <c r="B40" s="62"/>
      <c r="C40" s="85"/>
      <c r="D40" s="93"/>
      <c r="E40" s="93"/>
      <c r="F40" s="86"/>
      <c r="G40" s="86"/>
      <c r="H40" s="436"/>
      <c r="I40" s="436"/>
      <c r="J40" s="672">
        <f>I41</f>
        <v>572.4</v>
      </c>
      <c r="K40" s="356">
        <f>K41</f>
        <v>572.4</v>
      </c>
      <c r="L40" s="356">
        <f t="shared" ref="L40:AD40" si="19">L41</f>
        <v>572.4</v>
      </c>
      <c r="M40" s="356">
        <f t="shared" si="19"/>
        <v>572.4</v>
      </c>
      <c r="N40" s="356">
        <f t="shared" si="19"/>
        <v>572.4</v>
      </c>
      <c r="O40" s="356">
        <f t="shared" si="19"/>
        <v>572.4</v>
      </c>
      <c r="P40" s="356">
        <f t="shared" si="19"/>
        <v>572.4</v>
      </c>
      <c r="Q40" s="356">
        <f t="shared" si="19"/>
        <v>572.4</v>
      </c>
      <c r="R40" s="356">
        <f t="shared" si="19"/>
        <v>572.4</v>
      </c>
      <c r="S40" s="356">
        <f t="shared" si="19"/>
        <v>572.4</v>
      </c>
      <c r="T40" s="356">
        <f t="shared" si="19"/>
        <v>572.4</v>
      </c>
      <c r="U40" s="356">
        <f t="shared" si="19"/>
        <v>572.4</v>
      </c>
      <c r="V40" s="356">
        <f t="shared" si="19"/>
        <v>572.4</v>
      </c>
      <c r="W40" s="356">
        <f t="shared" si="19"/>
        <v>572.4</v>
      </c>
      <c r="X40" s="356">
        <f t="shared" si="19"/>
        <v>572.4</v>
      </c>
      <c r="Y40" s="356">
        <f t="shared" si="19"/>
        <v>572.4</v>
      </c>
      <c r="Z40" s="356">
        <f t="shared" si="19"/>
        <v>572.4</v>
      </c>
      <c r="AA40" s="356">
        <f t="shared" si="19"/>
        <v>572.4</v>
      </c>
      <c r="AB40" s="356">
        <f t="shared" si="19"/>
        <v>572.4</v>
      </c>
      <c r="AC40" s="356">
        <f t="shared" si="19"/>
        <v>572.4</v>
      </c>
      <c r="AD40" s="356">
        <f t="shared" si="19"/>
        <v>572.4</v>
      </c>
      <c r="AE40" s="356">
        <f t="shared" si="17"/>
        <v>11447.999999999996</v>
      </c>
      <c r="AH40" s="670"/>
    </row>
    <row r="41" spans="1:44" ht="14.4" thickBot="1" x14ac:dyDescent="0.3">
      <c r="B41" s="66"/>
      <c r="C41" s="49"/>
      <c r="D41" s="660" t="s">
        <v>573</v>
      </c>
      <c r="E41" s="661"/>
      <c r="F41" s="26" t="s">
        <v>563</v>
      </c>
      <c r="G41" s="56">
        <v>31.8</v>
      </c>
      <c r="H41" s="432">
        <v>18</v>
      </c>
      <c r="I41" s="452">
        <f>G41*H41</f>
        <v>572.4</v>
      </c>
      <c r="J41" s="453"/>
      <c r="K41" s="358">
        <f>G41*H41</f>
        <v>572.4</v>
      </c>
      <c r="L41" s="358">
        <f>K41</f>
        <v>572.4</v>
      </c>
      <c r="M41" s="358">
        <f t="shared" ref="M41:AD41" si="20">L41</f>
        <v>572.4</v>
      </c>
      <c r="N41" s="358">
        <f t="shared" si="20"/>
        <v>572.4</v>
      </c>
      <c r="O41" s="358">
        <f t="shared" si="20"/>
        <v>572.4</v>
      </c>
      <c r="P41" s="358">
        <f t="shared" si="20"/>
        <v>572.4</v>
      </c>
      <c r="Q41" s="358">
        <f t="shared" si="20"/>
        <v>572.4</v>
      </c>
      <c r="R41" s="358">
        <f t="shared" si="20"/>
        <v>572.4</v>
      </c>
      <c r="S41" s="358">
        <f t="shared" si="20"/>
        <v>572.4</v>
      </c>
      <c r="T41" s="358">
        <f t="shared" si="20"/>
        <v>572.4</v>
      </c>
      <c r="U41" s="358">
        <f t="shared" si="20"/>
        <v>572.4</v>
      </c>
      <c r="V41" s="358">
        <f t="shared" si="20"/>
        <v>572.4</v>
      </c>
      <c r="W41" s="358">
        <f t="shared" si="20"/>
        <v>572.4</v>
      </c>
      <c r="X41" s="358">
        <f t="shared" si="20"/>
        <v>572.4</v>
      </c>
      <c r="Y41" s="358">
        <f t="shared" si="20"/>
        <v>572.4</v>
      </c>
      <c r="Z41" s="358">
        <f t="shared" si="20"/>
        <v>572.4</v>
      </c>
      <c r="AA41" s="358">
        <f t="shared" si="20"/>
        <v>572.4</v>
      </c>
      <c r="AB41" s="358">
        <f t="shared" si="20"/>
        <v>572.4</v>
      </c>
      <c r="AC41" s="358">
        <f t="shared" si="20"/>
        <v>572.4</v>
      </c>
      <c r="AD41" s="358">
        <f t="shared" si="20"/>
        <v>572.4</v>
      </c>
      <c r="AE41" s="355">
        <f t="shared" si="17"/>
        <v>11447.999999999996</v>
      </c>
    </row>
    <row r="42" spans="1:44" ht="14.4" thickBot="1" x14ac:dyDescent="0.3">
      <c r="B42" s="62"/>
      <c r="C42" s="62"/>
      <c r="D42" s="91" t="s">
        <v>178</v>
      </c>
      <c r="E42" s="91"/>
      <c r="F42" s="63"/>
      <c r="G42" s="64"/>
      <c r="H42" s="429"/>
      <c r="I42" s="429"/>
      <c r="J42" s="654">
        <f>J40+J34+J21+J19</f>
        <v>1169.8510069706522</v>
      </c>
      <c r="K42" s="357">
        <f t="shared" ref="K42:AD42" si="21">K19+K21+K34+K40</f>
        <v>1169.8510069706522</v>
      </c>
      <c r="L42" s="357">
        <f t="shared" si="21"/>
        <v>1169.8510069706522</v>
      </c>
      <c r="M42" s="357">
        <f t="shared" si="21"/>
        <v>1169.8510069706522</v>
      </c>
      <c r="N42" s="357">
        <f t="shared" si="21"/>
        <v>1169.8510069706522</v>
      </c>
      <c r="O42" s="357">
        <f t="shared" si="21"/>
        <v>1169.8510069706522</v>
      </c>
      <c r="P42" s="357">
        <f t="shared" si="21"/>
        <v>1169.8510069706522</v>
      </c>
      <c r="Q42" s="357">
        <f t="shared" si="21"/>
        <v>1169.8510069706522</v>
      </c>
      <c r="R42" s="357">
        <f t="shared" si="21"/>
        <v>1169.8510069706522</v>
      </c>
      <c r="S42" s="357">
        <f t="shared" si="21"/>
        <v>1169.8510069706522</v>
      </c>
      <c r="T42" s="357">
        <f t="shared" si="21"/>
        <v>1169.8510069706522</v>
      </c>
      <c r="U42" s="357">
        <f t="shared" si="21"/>
        <v>1169.8510069706522</v>
      </c>
      <c r="V42" s="357">
        <f t="shared" si="21"/>
        <v>1169.8510069706522</v>
      </c>
      <c r="W42" s="357">
        <f t="shared" si="21"/>
        <v>1169.8510069706522</v>
      </c>
      <c r="X42" s="357">
        <f t="shared" si="21"/>
        <v>1169.8510069706522</v>
      </c>
      <c r="Y42" s="357">
        <f t="shared" si="21"/>
        <v>1169.8510069706522</v>
      </c>
      <c r="Z42" s="357">
        <f t="shared" si="21"/>
        <v>1169.8510069706522</v>
      </c>
      <c r="AA42" s="357">
        <f t="shared" si="21"/>
        <v>1169.8510069706522</v>
      </c>
      <c r="AB42" s="357">
        <f t="shared" si="21"/>
        <v>1169.8510069706522</v>
      </c>
      <c r="AC42" s="357">
        <f t="shared" si="21"/>
        <v>1169.8510069706522</v>
      </c>
      <c r="AD42" s="357">
        <f t="shared" si="21"/>
        <v>1169.8510069706522</v>
      </c>
      <c r="AE42" s="356">
        <f>SUM(K42:AD42)</f>
        <v>23397.020139413045</v>
      </c>
      <c r="AH42" s="364"/>
    </row>
    <row r="43" spans="1:44" ht="14.4" thickBot="1" x14ac:dyDescent="0.3">
      <c r="B43" s="61"/>
      <c r="C43" s="62"/>
      <c r="D43" s="91" t="s">
        <v>179</v>
      </c>
      <c r="E43" s="91"/>
      <c r="F43" s="63"/>
      <c r="G43" s="64"/>
      <c r="H43" s="429"/>
      <c r="I43" s="429"/>
      <c r="J43" s="428">
        <f>I44+I45</f>
        <v>23.397020139413044</v>
      </c>
      <c r="K43" s="357">
        <f>SUM(K44:K45)</f>
        <v>23.397020139413044</v>
      </c>
      <c r="L43" s="357">
        <f t="shared" ref="L43:AE43" si="22">SUM(L44:L45)</f>
        <v>23.397020139413044</v>
      </c>
      <c r="M43" s="357">
        <f t="shared" si="22"/>
        <v>23.397020139413044</v>
      </c>
      <c r="N43" s="357">
        <f t="shared" si="22"/>
        <v>23.397020139413044</v>
      </c>
      <c r="O43" s="357">
        <f t="shared" si="22"/>
        <v>23.397020139413044</v>
      </c>
      <c r="P43" s="357">
        <f t="shared" si="22"/>
        <v>23.397020139413044</v>
      </c>
      <c r="Q43" s="357">
        <f t="shared" si="22"/>
        <v>23.397020139413044</v>
      </c>
      <c r="R43" s="357">
        <f t="shared" si="22"/>
        <v>23.397020139413044</v>
      </c>
      <c r="S43" s="357">
        <f t="shared" si="22"/>
        <v>23.397020139413044</v>
      </c>
      <c r="T43" s="357">
        <f t="shared" si="22"/>
        <v>23.397020139413044</v>
      </c>
      <c r="U43" s="357">
        <f t="shared" si="22"/>
        <v>23.397020139413044</v>
      </c>
      <c r="V43" s="357">
        <f t="shared" si="22"/>
        <v>23.397020139413044</v>
      </c>
      <c r="W43" s="357">
        <f t="shared" si="22"/>
        <v>23.397020139413044</v>
      </c>
      <c r="X43" s="357">
        <f t="shared" si="22"/>
        <v>23.397020139413044</v>
      </c>
      <c r="Y43" s="357">
        <f t="shared" si="22"/>
        <v>23.397020139413044</v>
      </c>
      <c r="Z43" s="357">
        <f t="shared" si="22"/>
        <v>23.397020139413044</v>
      </c>
      <c r="AA43" s="357">
        <f t="shared" si="22"/>
        <v>23.397020139413044</v>
      </c>
      <c r="AB43" s="357">
        <f t="shared" si="22"/>
        <v>23.397020139413044</v>
      </c>
      <c r="AC43" s="357">
        <f t="shared" si="22"/>
        <v>23.397020139413044</v>
      </c>
      <c r="AD43" s="357">
        <f t="shared" si="22"/>
        <v>23.397020139413044</v>
      </c>
      <c r="AE43" s="357">
        <f t="shared" si="22"/>
        <v>467.94040278826071</v>
      </c>
      <c r="AH43" s="364"/>
    </row>
    <row r="44" spans="1:44" s="87" customFormat="1" ht="14.4" thickBot="1" x14ac:dyDescent="0.35">
      <c r="B44" s="61"/>
      <c r="C44" s="43"/>
      <c r="D44" s="660" t="s">
        <v>180</v>
      </c>
      <c r="E44" s="661"/>
      <c r="F44" s="72" t="s">
        <v>91</v>
      </c>
      <c r="G44" s="389">
        <v>0</v>
      </c>
      <c r="I44" s="441">
        <f>G44*H45</f>
        <v>0</v>
      </c>
      <c r="J44" s="442"/>
      <c r="K44" s="355"/>
      <c r="L44" s="355"/>
      <c r="M44" s="355"/>
      <c r="N44" s="355"/>
      <c r="O44" s="355"/>
      <c r="P44" s="355"/>
      <c r="Q44" s="355"/>
      <c r="R44" s="355"/>
      <c r="S44" s="355"/>
      <c r="T44" s="355"/>
      <c r="U44" s="355"/>
      <c r="V44" s="355"/>
      <c r="W44" s="355"/>
      <c r="X44" s="355"/>
      <c r="Y44" s="355"/>
      <c r="Z44" s="355"/>
      <c r="AA44" s="355"/>
      <c r="AB44" s="355"/>
      <c r="AC44" s="355"/>
      <c r="AD44" s="355"/>
      <c r="AE44" s="355">
        <f>SUM(K44:AD44)</f>
        <v>0</v>
      </c>
    </row>
    <row r="45" spans="1:44" ht="14.4" thickBot="1" x14ac:dyDescent="0.3">
      <c r="B45" s="12">
        <v>1</v>
      </c>
      <c r="C45" s="12">
        <v>20</v>
      </c>
      <c r="D45" s="172" t="s">
        <v>181</v>
      </c>
      <c r="E45" s="173"/>
      <c r="F45" s="75" t="s">
        <v>91</v>
      </c>
      <c r="G45" s="389">
        <v>0.02</v>
      </c>
      <c r="H45" s="662">
        <f>J42</f>
        <v>1169.8510069706522</v>
      </c>
      <c r="I45" s="444">
        <f>G45*H45</f>
        <v>23.397020139413044</v>
      </c>
      <c r="J45" s="445"/>
      <c r="K45" s="355">
        <f>I45</f>
        <v>23.397020139413044</v>
      </c>
      <c r="L45" s="355">
        <f t="shared" ref="L45:AD45" si="23">L42*$G$45</f>
        <v>23.397020139413044</v>
      </c>
      <c r="M45" s="355">
        <f t="shared" si="23"/>
        <v>23.397020139413044</v>
      </c>
      <c r="N45" s="355">
        <f t="shared" si="23"/>
        <v>23.397020139413044</v>
      </c>
      <c r="O45" s="355">
        <f t="shared" si="23"/>
        <v>23.397020139413044</v>
      </c>
      <c r="P45" s="355">
        <f t="shared" si="23"/>
        <v>23.397020139413044</v>
      </c>
      <c r="Q45" s="355">
        <f t="shared" si="23"/>
        <v>23.397020139413044</v>
      </c>
      <c r="R45" s="355">
        <f t="shared" si="23"/>
        <v>23.397020139413044</v>
      </c>
      <c r="S45" s="355">
        <f t="shared" si="23"/>
        <v>23.397020139413044</v>
      </c>
      <c r="T45" s="355">
        <f t="shared" si="23"/>
        <v>23.397020139413044</v>
      </c>
      <c r="U45" s="355">
        <f t="shared" si="23"/>
        <v>23.397020139413044</v>
      </c>
      <c r="V45" s="355">
        <f t="shared" si="23"/>
        <v>23.397020139413044</v>
      </c>
      <c r="W45" s="355">
        <f t="shared" si="23"/>
        <v>23.397020139413044</v>
      </c>
      <c r="X45" s="355">
        <f t="shared" si="23"/>
        <v>23.397020139413044</v>
      </c>
      <c r="Y45" s="355">
        <f t="shared" si="23"/>
        <v>23.397020139413044</v>
      </c>
      <c r="Z45" s="355">
        <f t="shared" si="23"/>
        <v>23.397020139413044</v>
      </c>
      <c r="AA45" s="355">
        <f t="shared" si="23"/>
        <v>23.397020139413044</v>
      </c>
      <c r="AB45" s="355">
        <f t="shared" si="23"/>
        <v>23.397020139413044</v>
      </c>
      <c r="AC45" s="355">
        <f t="shared" si="23"/>
        <v>23.397020139413044</v>
      </c>
      <c r="AD45" s="355">
        <f t="shared" si="23"/>
        <v>23.397020139413044</v>
      </c>
      <c r="AE45" s="355">
        <f>SUM(K45:AD45)</f>
        <v>467.94040278826071</v>
      </c>
    </row>
    <row r="46" spans="1:44" ht="14.4" thickBot="1" x14ac:dyDescent="0.3">
      <c r="A46" s="87"/>
      <c r="B46" s="276"/>
      <c r="C46" s="78"/>
      <c r="D46" s="92" t="s">
        <v>159</v>
      </c>
      <c r="E46" s="92"/>
      <c r="F46" s="79"/>
      <c r="G46" s="80"/>
      <c r="H46" s="446"/>
      <c r="I46" s="446"/>
      <c r="J46" s="447">
        <f>J42+J43</f>
        <v>1193.2480271100653</v>
      </c>
      <c r="K46" s="362">
        <f>K42+K43</f>
        <v>1193.2480271100653</v>
      </c>
      <c r="L46" s="362">
        <f t="shared" ref="L46:AE46" si="24">L42+L43</f>
        <v>1193.2480271100653</v>
      </c>
      <c r="M46" s="362">
        <f t="shared" si="24"/>
        <v>1193.2480271100653</v>
      </c>
      <c r="N46" s="362">
        <f t="shared" si="24"/>
        <v>1193.2480271100653</v>
      </c>
      <c r="O46" s="362">
        <f t="shared" si="24"/>
        <v>1193.2480271100653</v>
      </c>
      <c r="P46" s="362">
        <f t="shared" si="24"/>
        <v>1193.2480271100653</v>
      </c>
      <c r="Q46" s="362">
        <f t="shared" si="24"/>
        <v>1193.2480271100653</v>
      </c>
      <c r="R46" s="362">
        <f t="shared" si="24"/>
        <v>1193.2480271100653</v>
      </c>
      <c r="S46" s="362">
        <f t="shared" si="24"/>
        <v>1193.2480271100653</v>
      </c>
      <c r="T46" s="362">
        <f t="shared" si="24"/>
        <v>1193.2480271100653</v>
      </c>
      <c r="U46" s="362">
        <f t="shared" si="24"/>
        <v>1193.2480271100653</v>
      </c>
      <c r="V46" s="362">
        <f t="shared" si="24"/>
        <v>1193.2480271100653</v>
      </c>
      <c r="W46" s="362">
        <f t="shared" si="24"/>
        <v>1193.2480271100653</v>
      </c>
      <c r="X46" s="362">
        <f t="shared" si="24"/>
        <v>1193.2480271100653</v>
      </c>
      <c r="Y46" s="362">
        <f t="shared" si="24"/>
        <v>1193.2480271100653</v>
      </c>
      <c r="Z46" s="362">
        <f t="shared" si="24"/>
        <v>1193.2480271100653</v>
      </c>
      <c r="AA46" s="362">
        <f t="shared" si="24"/>
        <v>1193.2480271100653</v>
      </c>
      <c r="AB46" s="362">
        <f t="shared" si="24"/>
        <v>1193.2480271100653</v>
      </c>
      <c r="AC46" s="362">
        <f t="shared" si="24"/>
        <v>1193.2480271100653</v>
      </c>
      <c r="AD46" s="362">
        <f t="shared" si="24"/>
        <v>1193.2480271100653</v>
      </c>
      <c r="AE46" s="362">
        <f t="shared" si="24"/>
        <v>23864.960542201305</v>
      </c>
      <c r="AH46" s="364">
        <f>SUM(AH42:AH45)</f>
        <v>0</v>
      </c>
    </row>
    <row r="47" spans="1:44" x14ac:dyDescent="0.25">
      <c r="C47" s="59"/>
      <c r="D47" s="322"/>
    </row>
    <row r="502" spans="2:32" ht="21" x14ac:dyDescent="0.25">
      <c r="B502" s="1931" t="s">
        <v>564</v>
      </c>
      <c r="C502" s="1932"/>
      <c r="D502" s="1932"/>
      <c r="E502" s="1932"/>
      <c r="F502" s="1932"/>
      <c r="G502" s="1932"/>
      <c r="H502" s="1932"/>
      <c r="I502" s="1932"/>
      <c r="J502" s="1932"/>
      <c r="K502" s="803"/>
      <c r="L502" s="803"/>
      <c r="M502" s="803"/>
      <c r="N502" s="803"/>
      <c r="O502" s="803"/>
      <c r="P502" s="803"/>
      <c r="Q502" s="803"/>
      <c r="R502" s="803"/>
      <c r="S502" s="803"/>
      <c r="T502" s="803"/>
      <c r="U502" s="803"/>
      <c r="V502" s="803"/>
      <c r="W502" s="803"/>
      <c r="X502" s="803"/>
      <c r="Y502" s="803"/>
      <c r="Z502" s="803"/>
      <c r="AA502" s="803"/>
      <c r="AB502" s="803"/>
      <c r="AC502" s="803"/>
      <c r="AD502" s="803"/>
      <c r="AE502" s="803"/>
    </row>
    <row r="504" spans="2:32" ht="14.4" thickBot="1" x14ac:dyDescent="0.3">
      <c r="E504" s="95"/>
    </row>
    <row r="505" spans="2:32" ht="16.8" thickTop="1" thickBot="1" x14ac:dyDescent="0.3">
      <c r="B505" s="2004" t="s">
        <v>221</v>
      </c>
      <c r="C505" s="2005"/>
      <c r="D505" s="2005"/>
      <c r="E505" s="2005"/>
      <c r="F505" s="2005"/>
      <c r="G505" s="2005"/>
      <c r="H505" s="2005"/>
      <c r="I505" s="2005"/>
      <c r="J505" s="2006"/>
      <c r="K505" s="352" t="s">
        <v>472</v>
      </c>
      <c r="L505" s="352" t="s">
        <v>473</v>
      </c>
      <c r="M505" s="352" t="s">
        <v>474</v>
      </c>
      <c r="N505" s="352" t="s">
        <v>475</v>
      </c>
      <c r="O505" s="352" t="s">
        <v>476</v>
      </c>
      <c r="P505" s="352" t="s">
        <v>477</v>
      </c>
      <c r="Q505" s="352" t="s">
        <v>478</v>
      </c>
      <c r="R505" s="352" t="s">
        <v>479</v>
      </c>
      <c r="S505" s="352" t="s">
        <v>480</v>
      </c>
      <c r="T505" s="352" t="s">
        <v>481</v>
      </c>
      <c r="U505" s="352" t="s">
        <v>482</v>
      </c>
      <c r="V505" s="352" t="s">
        <v>483</v>
      </c>
      <c r="W505" s="352" t="s">
        <v>484</v>
      </c>
      <c r="X505" s="352" t="s">
        <v>485</v>
      </c>
      <c r="Y505" s="352" t="s">
        <v>486</v>
      </c>
      <c r="Z505" s="352" t="s">
        <v>487</v>
      </c>
      <c r="AA505" s="352" t="s">
        <v>488</v>
      </c>
      <c r="AB505" s="352" t="s">
        <v>489</v>
      </c>
      <c r="AC505" s="352" t="s">
        <v>490</v>
      </c>
      <c r="AD505" s="352" t="s">
        <v>491</v>
      </c>
      <c r="AE505" s="352" t="s">
        <v>159</v>
      </c>
    </row>
    <row r="506" spans="2:32" x14ac:dyDescent="0.25">
      <c r="B506" s="2016" t="s">
        <v>152</v>
      </c>
      <c r="C506" s="1991"/>
      <c r="D506" s="1992"/>
      <c r="E506" s="225"/>
      <c r="F506" s="1864" t="s">
        <v>12</v>
      </c>
      <c r="G506" s="1865"/>
      <c r="H506" s="226" t="s">
        <v>373</v>
      </c>
      <c r="I506" s="226" t="s">
        <v>374</v>
      </c>
      <c r="J506" s="289" t="s">
        <v>404</v>
      </c>
      <c r="K506" s="362">
        <f>K507+K510+K513+K515</f>
        <v>486.45</v>
      </c>
      <c r="L506" s="362">
        <f t="shared" ref="L506:AE506" si="25">L507+L510+L513+L515</f>
        <v>486.45</v>
      </c>
      <c r="M506" s="362">
        <f t="shared" si="25"/>
        <v>486.45</v>
      </c>
      <c r="N506" s="362">
        <f t="shared" si="25"/>
        <v>486.45</v>
      </c>
      <c r="O506" s="362">
        <f t="shared" si="25"/>
        <v>486.45</v>
      </c>
      <c r="P506" s="362">
        <f t="shared" si="25"/>
        <v>486.45</v>
      </c>
      <c r="Q506" s="362">
        <f t="shared" si="25"/>
        <v>486.45</v>
      </c>
      <c r="R506" s="362">
        <f t="shared" si="25"/>
        <v>486.45</v>
      </c>
      <c r="S506" s="362">
        <f t="shared" si="25"/>
        <v>486.45</v>
      </c>
      <c r="T506" s="362">
        <f t="shared" si="25"/>
        <v>486.45</v>
      </c>
      <c r="U506" s="362">
        <f t="shared" si="25"/>
        <v>486.45</v>
      </c>
      <c r="V506" s="362">
        <f t="shared" si="25"/>
        <v>486.45</v>
      </c>
      <c r="W506" s="362">
        <f t="shared" si="25"/>
        <v>486.45</v>
      </c>
      <c r="X506" s="362">
        <f t="shared" si="25"/>
        <v>486.45</v>
      </c>
      <c r="Y506" s="362">
        <f t="shared" si="25"/>
        <v>486.45</v>
      </c>
      <c r="Z506" s="362">
        <f t="shared" si="25"/>
        <v>486.45</v>
      </c>
      <c r="AA506" s="362">
        <f t="shared" si="25"/>
        <v>486.45</v>
      </c>
      <c r="AB506" s="362">
        <f t="shared" si="25"/>
        <v>486.45</v>
      </c>
      <c r="AC506" s="362">
        <f t="shared" si="25"/>
        <v>486.45</v>
      </c>
      <c r="AD506" s="362">
        <f t="shared" si="25"/>
        <v>486.45</v>
      </c>
      <c r="AE506" s="362">
        <f t="shared" si="25"/>
        <v>9729</v>
      </c>
    </row>
    <row r="507" spans="2:32" x14ac:dyDescent="0.25">
      <c r="B507" s="323" t="s">
        <v>321</v>
      </c>
      <c r="C507" s="274"/>
      <c r="D507" s="274"/>
      <c r="E507" s="227"/>
      <c r="F507" s="327"/>
      <c r="G507" s="228"/>
      <c r="H507" s="1935">
        <f>AE506</f>
        <v>9729</v>
      </c>
      <c r="I507" s="1935">
        <f>AE546</f>
        <v>3152.4334200000003</v>
      </c>
      <c r="J507" s="1933">
        <f>H507-I507</f>
        <v>6576.5665799999997</v>
      </c>
      <c r="K507" s="356">
        <f>SUM(K508:K509)</f>
        <v>0</v>
      </c>
      <c r="L507" s="356">
        <f t="shared" ref="L507:AE507" si="26">SUM(L508:L509)</f>
        <v>0</v>
      </c>
      <c r="M507" s="356">
        <f t="shared" si="26"/>
        <v>0</v>
      </c>
      <c r="N507" s="356">
        <f t="shared" si="26"/>
        <v>0</v>
      </c>
      <c r="O507" s="356">
        <f t="shared" si="26"/>
        <v>0</v>
      </c>
      <c r="P507" s="356">
        <f t="shared" si="26"/>
        <v>0</v>
      </c>
      <c r="Q507" s="356">
        <f t="shared" si="26"/>
        <v>0</v>
      </c>
      <c r="R507" s="356">
        <f t="shared" si="26"/>
        <v>0</v>
      </c>
      <c r="S507" s="356">
        <f t="shared" si="26"/>
        <v>0</v>
      </c>
      <c r="T507" s="356">
        <f t="shared" si="26"/>
        <v>0</v>
      </c>
      <c r="U507" s="356">
        <f t="shared" si="26"/>
        <v>0</v>
      </c>
      <c r="V507" s="356">
        <f t="shared" si="26"/>
        <v>0</v>
      </c>
      <c r="W507" s="356">
        <f t="shared" si="26"/>
        <v>0</v>
      </c>
      <c r="X507" s="356">
        <f t="shared" si="26"/>
        <v>0</v>
      </c>
      <c r="Y507" s="356">
        <f t="shared" si="26"/>
        <v>0</v>
      </c>
      <c r="Z507" s="356">
        <f t="shared" si="26"/>
        <v>0</v>
      </c>
      <c r="AA507" s="356">
        <f t="shared" si="26"/>
        <v>0</v>
      </c>
      <c r="AB507" s="356">
        <f t="shared" si="26"/>
        <v>0</v>
      </c>
      <c r="AC507" s="356">
        <f t="shared" si="26"/>
        <v>0</v>
      </c>
      <c r="AD507" s="356">
        <f t="shared" si="26"/>
        <v>0</v>
      </c>
      <c r="AE507" s="356">
        <f t="shared" si="26"/>
        <v>0</v>
      </c>
      <c r="AF507" s="364"/>
    </row>
    <row r="508" spans="2:32" x14ac:dyDescent="0.25">
      <c r="B508" s="1947" t="s">
        <v>565</v>
      </c>
      <c r="C508" s="1951"/>
      <c r="D508" s="1952"/>
      <c r="E508" s="185"/>
      <c r="F508" s="5" t="str">
        <f>F8</f>
        <v>Vacas/ha.</v>
      </c>
      <c r="G508" s="117">
        <f>G8</f>
        <v>2.5</v>
      </c>
      <c r="H508" s="1836"/>
      <c r="I508" s="1836"/>
      <c r="J508" s="1826"/>
      <c r="K508" s="801"/>
      <c r="L508" s="801"/>
      <c r="M508" s="801"/>
      <c r="N508" s="801"/>
      <c r="O508" s="801"/>
      <c r="P508" s="801"/>
      <c r="Q508" s="801"/>
      <c r="R508" s="801"/>
      <c r="S508" s="801"/>
      <c r="T508" s="801"/>
      <c r="U508" s="801"/>
      <c r="V508" s="801"/>
      <c r="W508" s="801"/>
      <c r="X508" s="801"/>
      <c r="Y508" s="801"/>
      <c r="Z508" s="801"/>
      <c r="AA508" s="801"/>
      <c r="AB508" s="801"/>
      <c r="AC508" s="801"/>
      <c r="AD508" s="801"/>
      <c r="AE508" s="801"/>
    </row>
    <row r="509" spans="2:32" ht="15" customHeight="1" x14ac:dyDescent="0.25">
      <c r="B509" s="1947"/>
      <c r="C509" s="1951"/>
      <c r="D509" s="1952"/>
      <c r="E509" s="4"/>
      <c r="F509" s="328"/>
      <c r="G509" s="117"/>
      <c r="H509" s="1836"/>
      <c r="I509" s="1836"/>
      <c r="J509" s="1826"/>
      <c r="K509" s="801"/>
      <c r="L509" s="801"/>
      <c r="M509" s="801"/>
      <c r="N509" s="801"/>
      <c r="O509" s="801"/>
      <c r="P509" s="801"/>
      <c r="Q509" s="801"/>
      <c r="R509" s="801"/>
      <c r="S509" s="801"/>
      <c r="T509" s="801"/>
      <c r="U509" s="801"/>
      <c r="V509" s="801"/>
      <c r="W509" s="801"/>
      <c r="X509" s="801"/>
      <c r="Y509" s="801"/>
      <c r="Z509" s="801"/>
      <c r="AA509" s="801"/>
      <c r="AB509" s="801"/>
      <c r="AC509" s="801"/>
      <c r="AD509" s="801"/>
      <c r="AE509" s="801"/>
    </row>
    <row r="510" spans="2:32" ht="15" customHeight="1" x14ac:dyDescent="0.25">
      <c r="B510" s="323" t="s">
        <v>322</v>
      </c>
      <c r="C510" s="274"/>
      <c r="D510" s="274"/>
      <c r="E510" s="158"/>
      <c r="F510" s="5" t="str">
        <f>F10</f>
        <v>Litros/vaca</v>
      </c>
      <c r="G510" s="117">
        <f>G10</f>
        <v>4.5</v>
      </c>
      <c r="H510" s="1836"/>
      <c r="I510" s="1836"/>
      <c r="J510" s="1826"/>
      <c r="K510" s="356">
        <f>SUM(K511:K512)</f>
        <v>486.45</v>
      </c>
      <c r="L510" s="356">
        <f t="shared" ref="L510:AE510" si="27">SUM(L511:L512)</f>
        <v>486.45</v>
      </c>
      <c r="M510" s="356">
        <f t="shared" si="27"/>
        <v>486.45</v>
      </c>
      <c r="N510" s="356">
        <f t="shared" si="27"/>
        <v>486.45</v>
      </c>
      <c r="O510" s="356">
        <f t="shared" si="27"/>
        <v>486.45</v>
      </c>
      <c r="P510" s="356">
        <f t="shared" si="27"/>
        <v>486.45</v>
      </c>
      <c r="Q510" s="356">
        <f t="shared" si="27"/>
        <v>486.45</v>
      </c>
      <c r="R510" s="356">
        <f t="shared" si="27"/>
        <v>486.45</v>
      </c>
      <c r="S510" s="356">
        <f t="shared" si="27"/>
        <v>486.45</v>
      </c>
      <c r="T510" s="356">
        <f t="shared" si="27"/>
        <v>486.45</v>
      </c>
      <c r="U510" s="356">
        <f t="shared" si="27"/>
        <v>486.45</v>
      </c>
      <c r="V510" s="356">
        <f t="shared" si="27"/>
        <v>486.45</v>
      </c>
      <c r="W510" s="356">
        <f t="shared" si="27"/>
        <v>486.45</v>
      </c>
      <c r="X510" s="356">
        <f t="shared" si="27"/>
        <v>486.45</v>
      </c>
      <c r="Y510" s="356">
        <f t="shared" si="27"/>
        <v>486.45</v>
      </c>
      <c r="Z510" s="356">
        <f t="shared" si="27"/>
        <v>486.45</v>
      </c>
      <c r="AA510" s="356">
        <f t="shared" si="27"/>
        <v>486.45</v>
      </c>
      <c r="AB510" s="356">
        <f t="shared" si="27"/>
        <v>486.45</v>
      </c>
      <c r="AC510" s="356">
        <f t="shared" si="27"/>
        <v>486.45</v>
      </c>
      <c r="AD510" s="356">
        <f t="shared" si="27"/>
        <v>486.45</v>
      </c>
      <c r="AE510" s="356">
        <f t="shared" si="27"/>
        <v>9729</v>
      </c>
    </row>
    <row r="511" spans="2:32" x14ac:dyDescent="0.25">
      <c r="B511" s="1947" t="s">
        <v>565</v>
      </c>
      <c r="C511" s="1951"/>
      <c r="D511" s="1952"/>
      <c r="E511" s="158"/>
      <c r="F511" s="328"/>
      <c r="G511" s="117"/>
      <c r="H511" s="1836"/>
      <c r="I511" s="1836"/>
      <c r="J511" s="1826"/>
      <c r="K511" s="801"/>
      <c r="L511" s="801"/>
      <c r="M511" s="801"/>
      <c r="N511" s="801"/>
      <c r="O511" s="801"/>
      <c r="P511" s="801"/>
      <c r="Q511" s="801"/>
      <c r="R511" s="801"/>
      <c r="S511" s="801"/>
      <c r="T511" s="801"/>
      <c r="U511" s="801"/>
      <c r="V511" s="801"/>
      <c r="W511" s="801"/>
      <c r="X511" s="801"/>
      <c r="Y511" s="801"/>
      <c r="Z511" s="801"/>
      <c r="AA511" s="801"/>
      <c r="AB511" s="801"/>
      <c r="AC511" s="801"/>
      <c r="AD511" s="801"/>
      <c r="AE511" s="801"/>
    </row>
    <row r="512" spans="2:32" x14ac:dyDescent="0.25">
      <c r="B512" s="1947"/>
      <c r="C512" s="1951"/>
      <c r="D512" s="1952"/>
      <c r="E512" s="4"/>
      <c r="F512" s="5" t="str">
        <f>F12</f>
        <v>Litros / ha.</v>
      </c>
      <c r="G512" s="117">
        <f>G12</f>
        <v>1035</v>
      </c>
      <c r="H512" s="1836"/>
      <c r="I512" s="1836"/>
      <c r="J512" s="1826"/>
      <c r="K512" s="669">
        <f>G510*G508*G514*G516</f>
        <v>486.45</v>
      </c>
      <c r="L512" s="369">
        <f t="shared" ref="L512:AD512" si="28">K512</f>
        <v>486.45</v>
      </c>
      <c r="M512" s="369">
        <f t="shared" si="28"/>
        <v>486.45</v>
      </c>
      <c r="N512" s="369">
        <f t="shared" si="28"/>
        <v>486.45</v>
      </c>
      <c r="O512" s="369">
        <f t="shared" si="28"/>
        <v>486.45</v>
      </c>
      <c r="P512" s="369">
        <f t="shared" si="28"/>
        <v>486.45</v>
      </c>
      <c r="Q512" s="369">
        <f t="shared" si="28"/>
        <v>486.45</v>
      </c>
      <c r="R512" s="369">
        <f t="shared" si="28"/>
        <v>486.45</v>
      </c>
      <c r="S512" s="369">
        <f t="shared" si="28"/>
        <v>486.45</v>
      </c>
      <c r="T512" s="369">
        <f t="shared" si="28"/>
        <v>486.45</v>
      </c>
      <c r="U512" s="369">
        <f t="shared" si="28"/>
        <v>486.45</v>
      </c>
      <c r="V512" s="369">
        <f t="shared" si="28"/>
        <v>486.45</v>
      </c>
      <c r="W512" s="369">
        <f t="shared" si="28"/>
        <v>486.45</v>
      </c>
      <c r="X512" s="369">
        <f t="shared" si="28"/>
        <v>486.45</v>
      </c>
      <c r="Y512" s="369">
        <f t="shared" si="28"/>
        <v>486.45</v>
      </c>
      <c r="Z512" s="369">
        <f t="shared" si="28"/>
        <v>486.45</v>
      </c>
      <c r="AA512" s="369">
        <f t="shared" si="28"/>
        <v>486.45</v>
      </c>
      <c r="AB512" s="369">
        <f t="shared" si="28"/>
        <v>486.45</v>
      </c>
      <c r="AC512" s="369">
        <f t="shared" si="28"/>
        <v>486.45</v>
      </c>
      <c r="AD512" s="369">
        <f t="shared" si="28"/>
        <v>486.45</v>
      </c>
      <c r="AE512" s="355">
        <f>SUM(K512:AD512)</f>
        <v>9729</v>
      </c>
      <c r="AF512" s="364"/>
    </row>
    <row r="513" spans="2:44" x14ac:dyDescent="0.25">
      <c r="B513" s="2017" t="s">
        <v>339</v>
      </c>
      <c r="C513" s="1982"/>
      <c r="D513" s="1982"/>
      <c r="E513" s="4"/>
      <c r="F513" s="329"/>
      <c r="G513" s="117"/>
      <c r="H513" s="1836"/>
      <c r="I513" s="1836"/>
      <c r="J513" s="1826"/>
      <c r="K513" s="356">
        <f>K514</f>
        <v>0</v>
      </c>
      <c r="L513" s="356">
        <f t="shared" ref="L513:AE513" si="29">L514</f>
        <v>0</v>
      </c>
      <c r="M513" s="356">
        <f t="shared" si="29"/>
        <v>0</v>
      </c>
      <c r="N513" s="356">
        <f t="shared" si="29"/>
        <v>0</v>
      </c>
      <c r="O513" s="356">
        <f t="shared" si="29"/>
        <v>0</v>
      </c>
      <c r="P513" s="356">
        <f t="shared" si="29"/>
        <v>0</v>
      </c>
      <c r="Q513" s="356">
        <f t="shared" si="29"/>
        <v>0</v>
      </c>
      <c r="R513" s="356">
        <f t="shared" si="29"/>
        <v>0</v>
      </c>
      <c r="S513" s="356">
        <f t="shared" si="29"/>
        <v>0</v>
      </c>
      <c r="T513" s="356">
        <f t="shared" si="29"/>
        <v>0</v>
      </c>
      <c r="U513" s="356">
        <f t="shared" si="29"/>
        <v>0</v>
      </c>
      <c r="V513" s="356">
        <f t="shared" si="29"/>
        <v>0</v>
      </c>
      <c r="W513" s="356">
        <f t="shared" si="29"/>
        <v>0</v>
      </c>
      <c r="X513" s="356">
        <f t="shared" si="29"/>
        <v>0</v>
      </c>
      <c r="Y513" s="356">
        <f t="shared" si="29"/>
        <v>0</v>
      </c>
      <c r="Z513" s="356">
        <f t="shared" si="29"/>
        <v>0</v>
      </c>
      <c r="AA513" s="356">
        <f t="shared" si="29"/>
        <v>0</v>
      </c>
      <c r="AB513" s="356">
        <f t="shared" si="29"/>
        <v>0</v>
      </c>
      <c r="AC513" s="356">
        <f t="shared" si="29"/>
        <v>0</v>
      </c>
      <c r="AD513" s="356">
        <f t="shared" si="29"/>
        <v>0</v>
      </c>
      <c r="AE513" s="356">
        <f t="shared" si="29"/>
        <v>0</v>
      </c>
    </row>
    <row r="514" spans="2:44" x14ac:dyDescent="0.25">
      <c r="B514" s="1947" t="s">
        <v>565</v>
      </c>
      <c r="C514" s="1951"/>
      <c r="D514" s="1952"/>
      <c r="E514" s="6"/>
      <c r="F514" s="5" t="str">
        <f>F14</f>
        <v>Dias en ordeño</v>
      </c>
      <c r="G514" s="117">
        <f>G14</f>
        <v>230</v>
      </c>
      <c r="H514" s="1836"/>
      <c r="I514" s="1836"/>
      <c r="J514" s="1826"/>
      <c r="K514" s="801"/>
      <c r="L514" s="801"/>
      <c r="M514" s="801"/>
      <c r="N514" s="801"/>
      <c r="O514" s="801"/>
      <c r="P514" s="801"/>
      <c r="Q514" s="801"/>
      <c r="R514" s="801"/>
      <c r="S514" s="801"/>
      <c r="T514" s="801"/>
      <c r="U514" s="801"/>
      <c r="V514" s="801"/>
      <c r="W514" s="801"/>
      <c r="X514" s="801"/>
      <c r="Y514" s="801"/>
      <c r="Z514" s="801"/>
      <c r="AA514" s="801"/>
      <c r="AB514" s="801"/>
      <c r="AC514" s="801"/>
      <c r="AD514" s="801"/>
      <c r="AE514" s="801"/>
    </row>
    <row r="515" spans="2:44" x14ac:dyDescent="0.25">
      <c r="B515" s="323" t="s">
        <v>7</v>
      </c>
      <c r="C515" s="274"/>
      <c r="D515" s="274"/>
      <c r="E515" s="185"/>
      <c r="F515" s="330"/>
      <c r="G515" s="117"/>
      <c r="H515" s="1836"/>
      <c r="I515" s="1836"/>
      <c r="J515" s="1826"/>
      <c r="K515" s="356">
        <f>K516</f>
        <v>0</v>
      </c>
      <c r="L515" s="356">
        <f t="shared" ref="L515:AE515" si="30">L516</f>
        <v>0</v>
      </c>
      <c r="M515" s="356">
        <f t="shared" si="30"/>
        <v>0</v>
      </c>
      <c r="N515" s="356">
        <f t="shared" si="30"/>
        <v>0</v>
      </c>
      <c r="O515" s="356">
        <f t="shared" si="30"/>
        <v>0</v>
      </c>
      <c r="P515" s="356">
        <f t="shared" si="30"/>
        <v>0</v>
      </c>
      <c r="Q515" s="356">
        <f t="shared" si="30"/>
        <v>0</v>
      </c>
      <c r="R515" s="356">
        <f t="shared" si="30"/>
        <v>0</v>
      </c>
      <c r="S515" s="356">
        <f t="shared" si="30"/>
        <v>0</v>
      </c>
      <c r="T515" s="356">
        <f t="shared" si="30"/>
        <v>0</v>
      </c>
      <c r="U515" s="356">
        <f t="shared" si="30"/>
        <v>0</v>
      </c>
      <c r="V515" s="356">
        <f t="shared" si="30"/>
        <v>0</v>
      </c>
      <c r="W515" s="356">
        <f t="shared" si="30"/>
        <v>0</v>
      </c>
      <c r="X515" s="356">
        <f t="shared" si="30"/>
        <v>0</v>
      </c>
      <c r="Y515" s="356">
        <f t="shared" si="30"/>
        <v>0</v>
      </c>
      <c r="Z515" s="356">
        <f t="shared" si="30"/>
        <v>0</v>
      </c>
      <c r="AA515" s="356">
        <f t="shared" si="30"/>
        <v>0</v>
      </c>
      <c r="AB515" s="356">
        <f t="shared" si="30"/>
        <v>0</v>
      </c>
      <c r="AC515" s="356">
        <f t="shared" si="30"/>
        <v>0</v>
      </c>
      <c r="AD515" s="356">
        <f t="shared" si="30"/>
        <v>0</v>
      </c>
      <c r="AE515" s="356">
        <f t="shared" si="30"/>
        <v>0</v>
      </c>
    </row>
    <row r="516" spans="2:44" ht="15.75" customHeight="1" x14ac:dyDescent="0.25">
      <c r="B516" s="1947" t="s">
        <v>565</v>
      </c>
      <c r="C516" s="1951"/>
      <c r="D516" s="1952"/>
      <c r="E516" s="158"/>
      <c r="F516" s="174" t="s">
        <v>566</v>
      </c>
      <c r="G516" s="117">
        <f>'2. Assumptions'!E46</f>
        <v>0.188</v>
      </c>
      <c r="H516" s="1936"/>
      <c r="I516" s="1936"/>
      <c r="J516" s="1934"/>
      <c r="K516" s="801"/>
      <c r="L516" s="801"/>
      <c r="M516" s="801"/>
      <c r="N516" s="801"/>
      <c r="O516" s="801"/>
      <c r="P516" s="801"/>
      <c r="Q516" s="801"/>
      <c r="R516" s="801"/>
      <c r="S516" s="801"/>
      <c r="T516" s="801"/>
      <c r="U516" s="801"/>
      <c r="V516" s="801"/>
      <c r="W516" s="801"/>
      <c r="X516" s="801"/>
      <c r="Y516" s="801"/>
      <c r="Z516" s="801"/>
      <c r="AA516" s="801"/>
      <c r="AB516" s="801"/>
      <c r="AC516" s="801"/>
      <c r="AD516" s="801"/>
      <c r="AE516" s="801"/>
    </row>
    <row r="517" spans="2:44" ht="14.4" thickBot="1" x14ac:dyDescent="0.3">
      <c r="B517" s="324"/>
      <c r="C517" s="10"/>
      <c r="D517" s="10"/>
      <c r="E517" s="272"/>
      <c r="F517" s="273"/>
      <c r="G517" s="273"/>
      <c r="H517" s="540"/>
      <c r="I517" s="540"/>
      <c r="J517" s="541"/>
      <c r="K517" s="370"/>
      <c r="L517" s="370"/>
      <c r="M517" s="370"/>
      <c r="N517" s="370"/>
      <c r="O517" s="370"/>
      <c r="P517" s="370"/>
      <c r="Q517" s="370"/>
      <c r="R517" s="370"/>
      <c r="S517" s="370"/>
      <c r="T517" s="370"/>
      <c r="U517" s="370"/>
      <c r="V517" s="370"/>
      <c r="W517" s="370"/>
      <c r="X517" s="370"/>
      <c r="Y517" s="370"/>
      <c r="Z517" s="370"/>
      <c r="AA517" s="370"/>
      <c r="AB517" s="370"/>
      <c r="AC517" s="370"/>
      <c r="AD517" s="370"/>
      <c r="AE517" s="370"/>
    </row>
    <row r="518" spans="2:44" ht="28.8" thickTop="1" thickBot="1" x14ac:dyDescent="0.3">
      <c r="B518" s="1912" t="s">
        <v>151</v>
      </c>
      <c r="C518" s="1913"/>
      <c r="D518" s="1914" t="s">
        <v>153</v>
      </c>
      <c r="E518" s="1915"/>
      <c r="F518" s="325" t="s">
        <v>154</v>
      </c>
      <c r="G518" s="326" t="s">
        <v>155</v>
      </c>
      <c r="H518" s="542" t="s">
        <v>156</v>
      </c>
      <c r="I518" s="543" t="s">
        <v>157</v>
      </c>
      <c r="J518" s="544" t="s">
        <v>158</v>
      </c>
      <c r="K518" s="352" t="s">
        <v>472</v>
      </c>
      <c r="L518" s="352" t="s">
        <v>473</v>
      </c>
      <c r="M518" s="352" t="s">
        <v>474</v>
      </c>
      <c r="N518" s="352" t="s">
        <v>475</v>
      </c>
      <c r="O518" s="352" t="s">
        <v>476</v>
      </c>
      <c r="P518" s="352" t="s">
        <v>477</v>
      </c>
      <c r="Q518" s="352" t="s">
        <v>478</v>
      </c>
      <c r="R518" s="352" t="s">
        <v>479</v>
      </c>
      <c r="S518" s="352" t="s">
        <v>480</v>
      </c>
      <c r="T518" s="352" t="s">
        <v>481</v>
      </c>
      <c r="U518" s="352" t="s">
        <v>482</v>
      </c>
      <c r="V518" s="352" t="s">
        <v>483</v>
      </c>
      <c r="W518" s="352" t="s">
        <v>484</v>
      </c>
      <c r="X518" s="352" t="s">
        <v>485</v>
      </c>
      <c r="Y518" s="352" t="s">
        <v>486</v>
      </c>
      <c r="Z518" s="352" t="s">
        <v>487</v>
      </c>
      <c r="AA518" s="352" t="s">
        <v>488</v>
      </c>
      <c r="AB518" s="352" t="s">
        <v>489</v>
      </c>
      <c r="AC518" s="352" t="s">
        <v>490</v>
      </c>
      <c r="AD518" s="352" t="s">
        <v>491</v>
      </c>
      <c r="AE518" s="352" t="s">
        <v>159</v>
      </c>
    </row>
    <row r="519" spans="2:44" ht="14.4" thickBot="1" x14ac:dyDescent="0.3">
      <c r="B519" s="38"/>
      <c r="C519" s="39"/>
      <c r="D519" s="114" t="s">
        <v>162</v>
      </c>
      <c r="E519" s="114"/>
      <c r="F519" s="106"/>
      <c r="G519" s="37"/>
      <c r="H519" s="500"/>
      <c r="I519" s="500"/>
      <c r="J519" s="437">
        <f>SUM(I520:I520)</f>
        <v>7.69</v>
      </c>
      <c r="K519" s="356">
        <f t="shared" ref="K519:AE519" si="31">SUM(K520:K520)</f>
        <v>7.69</v>
      </c>
      <c r="L519" s="356">
        <f t="shared" si="31"/>
        <v>7.69</v>
      </c>
      <c r="M519" s="356">
        <f t="shared" si="31"/>
        <v>7.69</v>
      </c>
      <c r="N519" s="356">
        <f t="shared" si="31"/>
        <v>7.69</v>
      </c>
      <c r="O519" s="356">
        <f t="shared" si="31"/>
        <v>7.69</v>
      </c>
      <c r="P519" s="356">
        <f t="shared" si="31"/>
        <v>7.69</v>
      </c>
      <c r="Q519" s="356">
        <f t="shared" si="31"/>
        <v>7.69</v>
      </c>
      <c r="R519" s="356">
        <f t="shared" si="31"/>
        <v>7.69</v>
      </c>
      <c r="S519" s="356">
        <f t="shared" si="31"/>
        <v>7.69</v>
      </c>
      <c r="T519" s="356">
        <f t="shared" si="31"/>
        <v>7.69</v>
      </c>
      <c r="U519" s="356">
        <f t="shared" si="31"/>
        <v>7.69</v>
      </c>
      <c r="V519" s="356">
        <f t="shared" si="31"/>
        <v>7.69</v>
      </c>
      <c r="W519" s="356">
        <f t="shared" si="31"/>
        <v>7.69</v>
      </c>
      <c r="X519" s="356">
        <f t="shared" si="31"/>
        <v>7.69</v>
      </c>
      <c r="Y519" s="356">
        <f t="shared" si="31"/>
        <v>7.69</v>
      </c>
      <c r="Z519" s="356">
        <f t="shared" si="31"/>
        <v>7.69</v>
      </c>
      <c r="AA519" s="356">
        <f t="shared" si="31"/>
        <v>7.69</v>
      </c>
      <c r="AB519" s="356">
        <f t="shared" si="31"/>
        <v>7.69</v>
      </c>
      <c r="AC519" s="356">
        <f t="shared" si="31"/>
        <v>7.69</v>
      </c>
      <c r="AD519" s="356">
        <f t="shared" si="31"/>
        <v>7.69</v>
      </c>
      <c r="AE519" s="356">
        <f t="shared" si="31"/>
        <v>153.79999999999998</v>
      </c>
      <c r="AH519" s="670"/>
    </row>
    <row r="520" spans="2:44" ht="16.2" thickBot="1" x14ac:dyDescent="0.3">
      <c r="B520" s="54">
        <v>1</v>
      </c>
      <c r="C520" s="55">
        <v>1</v>
      </c>
      <c r="D520" s="1772" t="s">
        <v>567</v>
      </c>
      <c r="E520" s="1772"/>
      <c r="F520" s="26" t="s">
        <v>74</v>
      </c>
      <c r="G520" s="41">
        <f>G20</f>
        <v>10</v>
      </c>
      <c r="H520" s="410">
        <f>'2. Assumptions'!E186</f>
        <v>0.76900000000000002</v>
      </c>
      <c r="I520" s="410">
        <f>G520*H520</f>
        <v>7.69</v>
      </c>
      <c r="J520" s="545"/>
      <c r="K520" s="358">
        <f>G520*H520</f>
        <v>7.69</v>
      </c>
      <c r="L520" s="358">
        <f t="shared" ref="L520:AD520" si="32">K520</f>
        <v>7.69</v>
      </c>
      <c r="M520" s="358">
        <f t="shared" si="32"/>
        <v>7.69</v>
      </c>
      <c r="N520" s="358">
        <f t="shared" si="32"/>
        <v>7.69</v>
      </c>
      <c r="O520" s="358">
        <f t="shared" si="32"/>
        <v>7.69</v>
      </c>
      <c r="P520" s="358">
        <f t="shared" si="32"/>
        <v>7.69</v>
      </c>
      <c r="Q520" s="358">
        <f t="shared" si="32"/>
        <v>7.69</v>
      </c>
      <c r="R520" s="358">
        <f t="shared" si="32"/>
        <v>7.69</v>
      </c>
      <c r="S520" s="358">
        <f t="shared" si="32"/>
        <v>7.69</v>
      </c>
      <c r="T520" s="358">
        <f t="shared" si="32"/>
        <v>7.69</v>
      </c>
      <c r="U520" s="358">
        <f t="shared" si="32"/>
        <v>7.69</v>
      </c>
      <c r="V520" s="358">
        <f t="shared" si="32"/>
        <v>7.69</v>
      </c>
      <c r="W520" s="358">
        <f t="shared" si="32"/>
        <v>7.69</v>
      </c>
      <c r="X520" s="358">
        <f t="shared" si="32"/>
        <v>7.69</v>
      </c>
      <c r="Y520" s="358">
        <f t="shared" si="32"/>
        <v>7.69</v>
      </c>
      <c r="Z520" s="358">
        <f t="shared" si="32"/>
        <v>7.69</v>
      </c>
      <c r="AA520" s="358">
        <f t="shared" si="32"/>
        <v>7.69</v>
      </c>
      <c r="AB520" s="358">
        <f t="shared" si="32"/>
        <v>7.69</v>
      </c>
      <c r="AC520" s="358">
        <f t="shared" si="32"/>
        <v>7.69</v>
      </c>
      <c r="AD520" s="358">
        <f t="shared" si="32"/>
        <v>7.69</v>
      </c>
      <c r="AE520" s="355">
        <f>SUM(K520:AD520)</f>
        <v>153.79999999999998</v>
      </c>
      <c r="AF520" s="364"/>
    </row>
    <row r="521" spans="2:44" ht="14.4" thickBot="1" x14ac:dyDescent="0.3">
      <c r="B521" s="61"/>
      <c r="C521" s="62"/>
      <c r="D521" s="91" t="s">
        <v>57</v>
      </c>
      <c r="E521" s="91"/>
      <c r="F521" s="63"/>
      <c r="G521" s="64"/>
      <c r="H521" s="429"/>
      <c r="I521" s="429"/>
      <c r="J521" s="508">
        <f>SUM(I522:I533)</f>
        <v>91.479100000000003</v>
      </c>
      <c r="K521" s="356">
        <f>SUM(K522:K533)</f>
        <v>91.479100000000003</v>
      </c>
      <c r="L521" s="356">
        <f t="shared" ref="L521:AD521" si="33">SUM(L522:L533)</f>
        <v>91.479100000000003</v>
      </c>
      <c r="M521" s="356">
        <f t="shared" si="33"/>
        <v>91.479100000000003</v>
      </c>
      <c r="N521" s="356">
        <f t="shared" si="33"/>
        <v>91.479100000000003</v>
      </c>
      <c r="O521" s="356">
        <f t="shared" si="33"/>
        <v>91.479100000000003</v>
      </c>
      <c r="P521" s="356">
        <f t="shared" si="33"/>
        <v>91.479100000000003</v>
      </c>
      <c r="Q521" s="356">
        <f t="shared" si="33"/>
        <v>91.479100000000003</v>
      </c>
      <c r="R521" s="356">
        <f t="shared" si="33"/>
        <v>91.479100000000003</v>
      </c>
      <c r="S521" s="356">
        <f t="shared" si="33"/>
        <v>91.479100000000003</v>
      </c>
      <c r="T521" s="356">
        <f t="shared" si="33"/>
        <v>91.479100000000003</v>
      </c>
      <c r="U521" s="356">
        <f t="shared" si="33"/>
        <v>91.479100000000003</v>
      </c>
      <c r="V521" s="356">
        <f t="shared" si="33"/>
        <v>91.479100000000003</v>
      </c>
      <c r="W521" s="356">
        <f t="shared" si="33"/>
        <v>91.479100000000003</v>
      </c>
      <c r="X521" s="356">
        <f t="shared" si="33"/>
        <v>91.479100000000003</v>
      </c>
      <c r="Y521" s="356">
        <f t="shared" si="33"/>
        <v>91.479100000000003</v>
      </c>
      <c r="Z521" s="356">
        <f t="shared" si="33"/>
        <v>91.479100000000003</v>
      </c>
      <c r="AA521" s="356">
        <f t="shared" si="33"/>
        <v>91.479100000000003</v>
      </c>
      <c r="AB521" s="356">
        <f t="shared" si="33"/>
        <v>91.479100000000003</v>
      </c>
      <c r="AC521" s="356">
        <f t="shared" si="33"/>
        <v>91.479100000000003</v>
      </c>
      <c r="AD521" s="356">
        <f t="shared" si="33"/>
        <v>91.479100000000003</v>
      </c>
      <c r="AE521" s="356">
        <f>SUM(K521:AD521)</f>
        <v>1829.5820000000001</v>
      </c>
      <c r="AH521" s="670"/>
    </row>
    <row r="522" spans="2:44" s="59" customFormat="1" x14ac:dyDescent="0.25">
      <c r="B522" s="332">
        <v>1</v>
      </c>
      <c r="C522" s="17">
        <v>20</v>
      </c>
      <c r="D522" s="797" t="s">
        <v>75</v>
      </c>
      <c r="E522" s="798"/>
      <c r="F522" s="17" t="s">
        <v>36</v>
      </c>
      <c r="G522" s="56">
        <f>G22</f>
        <v>10.9</v>
      </c>
      <c r="H522" s="410">
        <v>0.61</v>
      </c>
      <c r="I522" s="452">
        <f t="shared" ref="I522:I533" si="34">G522*H522</f>
        <v>6.649</v>
      </c>
      <c r="J522" s="455"/>
      <c r="K522" s="358">
        <f t="shared" ref="K522:K531" si="35">G522*H522</f>
        <v>6.649</v>
      </c>
      <c r="L522" s="358">
        <f t="shared" ref="L522:L533" si="36">K522</f>
        <v>6.649</v>
      </c>
      <c r="M522" s="358">
        <f t="shared" ref="M522:M533" si="37">L522</f>
        <v>6.649</v>
      </c>
      <c r="N522" s="358">
        <f t="shared" ref="N522:N533" si="38">M522</f>
        <v>6.649</v>
      </c>
      <c r="O522" s="358">
        <f t="shared" ref="O522:O533" si="39">N522</f>
        <v>6.649</v>
      </c>
      <c r="P522" s="358">
        <f t="shared" ref="P522:P533" si="40">O522</f>
        <v>6.649</v>
      </c>
      <c r="Q522" s="358">
        <f>P522</f>
        <v>6.649</v>
      </c>
      <c r="R522" s="358">
        <f t="shared" ref="R522:R533" si="41">Q522</f>
        <v>6.649</v>
      </c>
      <c r="S522" s="358">
        <f t="shared" ref="S522:S533" si="42">R522</f>
        <v>6.649</v>
      </c>
      <c r="T522" s="358">
        <f t="shared" ref="T522:T533" si="43">S522</f>
        <v>6.649</v>
      </c>
      <c r="U522" s="358">
        <f t="shared" ref="U522:U533" si="44">T522</f>
        <v>6.649</v>
      </c>
      <c r="V522" s="358">
        <f t="shared" ref="V522:V533" si="45">U522</f>
        <v>6.649</v>
      </c>
      <c r="W522" s="358">
        <f t="shared" ref="W522:W533" si="46">V522</f>
        <v>6.649</v>
      </c>
      <c r="X522" s="358">
        <f t="shared" ref="X522:X533" si="47">W522</f>
        <v>6.649</v>
      </c>
      <c r="Y522" s="358">
        <f t="shared" ref="Y522:Y533" si="48">X522</f>
        <v>6.649</v>
      </c>
      <c r="Z522" s="358">
        <f t="shared" ref="Z522:Z533" si="49">Y522</f>
        <v>6.649</v>
      </c>
      <c r="AA522" s="358">
        <f t="shared" ref="AA522:AA533" si="50">Z522</f>
        <v>6.649</v>
      </c>
      <c r="AB522" s="358">
        <f t="shared" ref="AB522:AB533" si="51">AA522</f>
        <v>6.649</v>
      </c>
      <c r="AC522" s="358">
        <f t="shared" ref="AC522:AC533" si="52">AB522</f>
        <v>6.649</v>
      </c>
      <c r="AD522" s="358">
        <f t="shared" ref="AD522:AD533" si="53">AC522</f>
        <v>6.649</v>
      </c>
      <c r="AE522" s="355">
        <f t="shared" ref="AE522:AE533" si="54">SUM(K522:AD522)</f>
        <v>132.97999999999999</v>
      </c>
      <c r="AF522" s="364"/>
      <c r="AG522" s="1"/>
      <c r="AH522" s="1"/>
      <c r="AI522" s="1"/>
      <c r="AJ522" s="1"/>
      <c r="AK522" s="1"/>
      <c r="AL522" s="1"/>
      <c r="AM522" s="1"/>
      <c r="AN522" s="1"/>
      <c r="AO522" s="1"/>
      <c r="AP522" s="1"/>
      <c r="AQ522" s="1"/>
      <c r="AR522" s="1"/>
    </row>
    <row r="523" spans="2:44" s="40" customFormat="1" x14ac:dyDescent="0.25">
      <c r="B523" s="12">
        <v>1</v>
      </c>
      <c r="C523" s="12">
        <v>20</v>
      </c>
      <c r="D523" s="804" t="s">
        <v>76</v>
      </c>
      <c r="E523" s="798"/>
      <c r="F523" s="17" t="s">
        <v>141</v>
      </c>
      <c r="G523" s="56">
        <f>G23</f>
        <v>19.100000000000001</v>
      </c>
      <c r="H523" s="410">
        <f>'2. Assumptions'!E96</f>
        <v>2</v>
      </c>
      <c r="I523" s="452">
        <f t="shared" si="34"/>
        <v>38.200000000000003</v>
      </c>
      <c r="J523" s="594"/>
      <c r="K523" s="358">
        <f t="shared" si="35"/>
        <v>38.200000000000003</v>
      </c>
      <c r="L523" s="355">
        <f t="shared" si="36"/>
        <v>38.200000000000003</v>
      </c>
      <c r="M523" s="355">
        <f t="shared" si="37"/>
        <v>38.200000000000003</v>
      </c>
      <c r="N523" s="355">
        <f t="shared" si="38"/>
        <v>38.200000000000003</v>
      </c>
      <c r="O523" s="355">
        <f t="shared" si="39"/>
        <v>38.200000000000003</v>
      </c>
      <c r="P523" s="355">
        <f t="shared" si="40"/>
        <v>38.200000000000003</v>
      </c>
      <c r="Q523" s="355">
        <f>P523</f>
        <v>38.200000000000003</v>
      </c>
      <c r="R523" s="355">
        <f t="shared" si="41"/>
        <v>38.200000000000003</v>
      </c>
      <c r="S523" s="355">
        <f t="shared" si="42"/>
        <v>38.200000000000003</v>
      </c>
      <c r="T523" s="355">
        <f t="shared" si="43"/>
        <v>38.200000000000003</v>
      </c>
      <c r="U523" s="355">
        <f t="shared" si="44"/>
        <v>38.200000000000003</v>
      </c>
      <c r="V523" s="355">
        <f t="shared" si="45"/>
        <v>38.200000000000003</v>
      </c>
      <c r="W523" s="355">
        <f t="shared" si="46"/>
        <v>38.200000000000003</v>
      </c>
      <c r="X523" s="355">
        <f t="shared" si="47"/>
        <v>38.200000000000003</v>
      </c>
      <c r="Y523" s="355">
        <f t="shared" si="48"/>
        <v>38.200000000000003</v>
      </c>
      <c r="Z523" s="355">
        <f t="shared" si="49"/>
        <v>38.200000000000003</v>
      </c>
      <c r="AA523" s="355">
        <f t="shared" si="50"/>
        <v>38.200000000000003</v>
      </c>
      <c r="AB523" s="355">
        <f t="shared" si="51"/>
        <v>38.200000000000003</v>
      </c>
      <c r="AC523" s="355">
        <f t="shared" si="52"/>
        <v>38.200000000000003</v>
      </c>
      <c r="AD523" s="355">
        <f t="shared" si="53"/>
        <v>38.200000000000003</v>
      </c>
      <c r="AE523" s="355">
        <f t="shared" si="54"/>
        <v>764.00000000000023</v>
      </c>
      <c r="AF523" s="364"/>
      <c r="AG523" s="1"/>
      <c r="AH523" s="1"/>
      <c r="AI523" s="1"/>
      <c r="AJ523" s="1"/>
      <c r="AK523" s="1"/>
      <c r="AL523" s="1"/>
      <c r="AM523" s="1"/>
      <c r="AN523" s="1"/>
      <c r="AO523" s="1"/>
      <c r="AP523" s="1"/>
      <c r="AQ523" s="1"/>
      <c r="AR523" s="1"/>
    </row>
    <row r="524" spans="2:44" s="40" customFormat="1" x14ac:dyDescent="0.25">
      <c r="B524" s="12">
        <v>1</v>
      </c>
      <c r="C524" s="12">
        <v>20</v>
      </c>
      <c r="D524" s="804" t="s">
        <v>77</v>
      </c>
      <c r="E524" s="798"/>
      <c r="F524" s="17" t="s">
        <v>141</v>
      </c>
      <c r="G524" s="56">
        <f t="shared" ref="G524:G533" si="55">G24</f>
        <v>19.3</v>
      </c>
      <c r="H524" s="410">
        <f>'2. Assumptions'!E97</f>
        <v>0.43</v>
      </c>
      <c r="I524" s="452">
        <f t="shared" si="34"/>
        <v>8.2989999999999995</v>
      </c>
      <c r="J524" s="455"/>
      <c r="K524" s="358">
        <f t="shared" si="35"/>
        <v>8.2989999999999995</v>
      </c>
      <c r="L524" s="355">
        <f t="shared" si="36"/>
        <v>8.2989999999999995</v>
      </c>
      <c r="M524" s="355">
        <f t="shared" si="37"/>
        <v>8.2989999999999995</v>
      </c>
      <c r="N524" s="355">
        <f t="shared" si="38"/>
        <v>8.2989999999999995</v>
      </c>
      <c r="O524" s="355">
        <f t="shared" si="39"/>
        <v>8.2989999999999995</v>
      </c>
      <c r="P524" s="355">
        <f t="shared" si="40"/>
        <v>8.2989999999999995</v>
      </c>
      <c r="Q524" s="355">
        <f>P524</f>
        <v>8.2989999999999995</v>
      </c>
      <c r="R524" s="355">
        <f t="shared" si="41"/>
        <v>8.2989999999999995</v>
      </c>
      <c r="S524" s="355">
        <f t="shared" si="42"/>
        <v>8.2989999999999995</v>
      </c>
      <c r="T524" s="355">
        <f t="shared" si="43"/>
        <v>8.2989999999999995</v>
      </c>
      <c r="U524" s="355">
        <f t="shared" si="44"/>
        <v>8.2989999999999995</v>
      </c>
      <c r="V524" s="355">
        <f t="shared" si="45"/>
        <v>8.2989999999999995</v>
      </c>
      <c r="W524" s="355">
        <f t="shared" si="46"/>
        <v>8.2989999999999995</v>
      </c>
      <c r="X524" s="355">
        <f t="shared" si="47"/>
        <v>8.2989999999999995</v>
      </c>
      <c r="Y524" s="355">
        <f t="shared" si="48"/>
        <v>8.2989999999999995</v>
      </c>
      <c r="Z524" s="355">
        <f t="shared" si="49"/>
        <v>8.2989999999999995</v>
      </c>
      <c r="AA524" s="355">
        <f t="shared" si="50"/>
        <v>8.2989999999999995</v>
      </c>
      <c r="AB524" s="355">
        <f t="shared" si="51"/>
        <v>8.2989999999999995</v>
      </c>
      <c r="AC524" s="355">
        <f t="shared" si="52"/>
        <v>8.2989999999999995</v>
      </c>
      <c r="AD524" s="355">
        <f t="shared" si="53"/>
        <v>8.2989999999999995</v>
      </c>
      <c r="AE524" s="355">
        <f t="shared" si="54"/>
        <v>165.98000000000008</v>
      </c>
      <c r="AF524" s="364"/>
      <c r="AG524" s="1"/>
      <c r="AH524" s="1"/>
      <c r="AI524" s="1"/>
      <c r="AJ524" s="1"/>
      <c r="AK524" s="1"/>
      <c r="AL524" s="1"/>
      <c r="AM524" s="1"/>
      <c r="AN524" s="1"/>
      <c r="AO524" s="1"/>
      <c r="AP524" s="1"/>
      <c r="AQ524" s="1"/>
      <c r="AR524" s="1"/>
    </row>
    <row r="525" spans="2:44" s="59" customFormat="1" x14ac:dyDescent="0.25">
      <c r="B525" s="12">
        <v>1</v>
      </c>
      <c r="C525" s="12">
        <v>20</v>
      </c>
      <c r="D525" s="797" t="s">
        <v>304</v>
      </c>
      <c r="E525" s="798"/>
      <c r="F525" s="17" t="s">
        <v>345</v>
      </c>
      <c r="G525" s="56">
        <f t="shared" si="55"/>
        <v>0.05</v>
      </c>
      <c r="H525" s="410">
        <f>'2. Assumptions'!E93</f>
        <v>26.82</v>
      </c>
      <c r="I525" s="452">
        <f t="shared" si="34"/>
        <v>1.3410000000000002</v>
      </c>
      <c r="J525" s="455"/>
      <c r="K525" s="358">
        <f t="shared" si="35"/>
        <v>1.3410000000000002</v>
      </c>
      <c r="L525" s="355">
        <f t="shared" si="36"/>
        <v>1.3410000000000002</v>
      </c>
      <c r="M525" s="355">
        <f t="shared" si="37"/>
        <v>1.3410000000000002</v>
      </c>
      <c r="N525" s="355">
        <f t="shared" si="38"/>
        <v>1.3410000000000002</v>
      </c>
      <c r="O525" s="355">
        <f t="shared" si="39"/>
        <v>1.3410000000000002</v>
      </c>
      <c r="P525" s="355">
        <f t="shared" si="40"/>
        <v>1.3410000000000002</v>
      </c>
      <c r="Q525" s="355">
        <f>P525</f>
        <v>1.3410000000000002</v>
      </c>
      <c r="R525" s="355">
        <f t="shared" si="41"/>
        <v>1.3410000000000002</v>
      </c>
      <c r="S525" s="355">
        <f t="shared" si="42"/>
        <v>1.3410000000000002</v>
      </c>
      <c r="T525" s="355">
        <f t="shared" si="43"/>
        <v>1.3410000000000002</v>
      </c>
      <c r="U525" s="355">
        <f t="shared" si="44"/>
        <v>1.3410000000000002</v>
      </c>
      <c r="V525" s="355">
        <f t="shared" si="45"/>
        <v>1.3410000000000002</v>
      </c>
      <c r="W525" s="355">
        <f t="shared" si="46"/>
        <v>1.3410000000000002</v>
      </c>
      <c r="X525" s="355">
        <f t="shared" si="47"/>
        <v>1.3410000000000002</v>
      </c>
      <c r="Y525" s="355">
        <f t="shared" si="48"/>
        <v>1.3410000000000002</v>
      </c>
      <c r="Z525" s="355">
        <f t="shared" si="49"/>
        <v>1.3410000000000002</v>
      </c>
      <c r="AA525" s="355">
        <f t="shared" si="50"/>
        <v>1.3410000000000002</v>
      </c>
      <c r="AB525" s="355">
        <f t="shared" si="51"/>
        <v>1.3410000000000002</v>
      </c>
      <c r="AC525" s="355">
        <f t="shared" si="52"/>
        <v>1.3410000000000002</v>
      </c>
      <c r="AD525" s="355">
        <f t="shared" si="53"/>
        <v>1.3410000000000002</v>
      </c>
      <c r="AE525" s="355">
        <f t="shared" si="54"/>
        <v>26.820000000000014</v>
      </c>
      <c r="AF525" s="364"/>
      <c r="AG525" s="1"/>
      <c r="AH525" s="1"/>
      <c r="AI525" s="1"/>
      <c r="AJ525" s="1"/>
      <c r="AK525" s="1"/>
      <c r="AL525" s="1"/>
      <c r="AM525" s="1"/>
      <c r="AN525" s="1"/>
      <c r="AO525" s="1"/>
      <c r="AP525" s="1"/>
      <c r="AQ525" s="1"/>
      <c r="AR525" s="1"/>
    </row>
    <row r="526" spans="2:44" s="59" customFormat="1" x14ac:dyDescent="0.25">
      <c r="B526" s="12">
        <v>1</v>
      </c>
      <c r="C526" s="12">
        <v>20</v>
      </c>
      <c r="D526" s="797" t="s">
        <v>341</v>
      </c>
      <c r="E526" s="798"/>
      <c r="F526" s="17" t="s">
        <v>36</v>
      </c>
      <c r="G526" s="56">
        <f t="shared" si="55"/>
        <v>0.9</v>
      </c>
      <c r="H526" s="410">
        <f>'2. Assumptions'!E95</f>
        <v>0.65</v>
      </c>
      <c r="I526" s="452">
        <f t="shared" si="34"/>
        <v>0.58500000000000008</v>
      </c>
      <c r="J526" s="455"/>
      <c r="K526" s="358">
        <f t="shared" si="35"/>
        <v>0.58500000000000008</v>
      </c>
      <c r="L526" s="355">
        <f t="shared" si="36"/>
        <v>0.58500000000000008</v>
      </c>
      <c r="M526" s="355">
        <f t="shared" si="37"/>
        <v>0.58500000000000008</v>
      </c>
      <c r="N526" s="355">
        <f t="shared" si="38"/>
        <v>0.58500000000000008</v>
      </c>
      <c r="O526" s="355">
        <f t="shared" si="39"/>
        <v>0.58500000000000008</v>
      </c>
      <c r="P526" s="355">
        <f t="shared" si="40"/>
        <v>0.58500000000000008</v>
      </c>
      <c r="Q526" s="355">
        <f t="shared" ref="Q526:Q533" si="56">P526</f>
        <v>0.58500000000000008</v>
      </c>
      <c r="R526" s="355">
        <f t="shared" si="41"/>
        <v>0.58500000000000008</v>
      </c>
      <c r="S526" s="355">
        <f t="shared" si="42"/>
        <v>0.58500000000000008</v>
      </c>
      <c r="T526" s="355">
        <f t="shared" si="43"/>
        <v>0.58500000000000008</v>
      </c>
      <c r="U526" s="355">
        <f t="shared" si="44"/>
        <v>0.58500000000000008</v>
      </c>
      <c r="V526" s="355">
        <f t="shared" si="45"/>
        <v>0.58500000000000008</v>
      </c>
      <c r="W526" s="355">
        <f t="shared" si="46"/>
        <v>0.58500000000000008</v>
      </c>
      <c r="X526" s="355">
        <f t="shared" si="47"/>
        <v>0.58500000000000008</v>
      </c>
      <c r="Y526" s="355">
        <f t="shared" si="48"/>
        <v>0.58500000000000008</v>
      </c>
      <c r="Z526" s="355">
        <f t="shared" si="49"/>
        <v>0.58500000000000008</v>
      </c>
      <c r="AA526" s="355">
        <f t="shared" si="50"/>
        <v>0.58500000000000008</v>
      </c>
      <c r="AB526" s="355">
        <f t="shared" si="51"/>
        <v>0.58500000000000008</v>
      </c>
      <c r="AC526" s="355">
        <f t="shared" si="52"/>
        <v>0.58500000000000008</v>
      </c>
      <c r="AD526" s="355">
        <f t="shared" si="53"/>
        <v>0.58500000000000008</v>
      </c>
      <c r="AE526" s="355">
        <f t="shared" si="54"/>
        <v>11.700000000000006</v>
      </c>
      <c r="AF526" s="364"/>
      <c r="AG526" s="1"/>
      <c r="AH526" s="1"/>
      <c r="AI526" s="1"/>
      <c r="AJ526" s="1"/>
      <c r="AK526" s="1"/>
      <c r="AL526" s="1"/>
      <c r="AM526" s="1"/>
      <c r="AN526" s="1"/>
      <c r="AO526" s="1"/>
      <c r="AP526" s="1"/>
      <c r="AQ526" s="1"/>
      <c r="AR526" s="1"/>
    </row>
    <row r="527" spans="2:44" s="59" customFormat="1" x14ac:dyDescent="0.25">
      <c r="B527" s="12">
        <v>1</v>
      </c>
      <c r="C527" s="12">
        <v>20</v>
      </c>
      <c r="D527" s="797" t="s">
        <v>79</v>
      </c>
      <c r="E527" s="798"/>
      <c r="F527" s="238" t="s">
        <v>52</v>
      </c>
      <c r="G527" s="56">
        <f t="shared" si="55"/>
        <v>6.8</v>
      </c>
      <c r="H527" s="410">
        <f>'2. Assumptions'!E98</f>
        <v>1.667</v>
      </c>
      <c r="I527" s="452">
        <f t="shared" si="34"/>
        <v>11.335599999999999</v>
      </c>
      <c r="J527" s="455"/>
      <c r="K527" s="358">
        <f t="shared" si="35"/>
        <v>11.335599999999999</v>
      </c>
      <c r="L527" s="355">
        <f t="shared" si="36"/>
        <v>11.335599999999999</v>
      </c>
      <c r="M527" s="355">
        <f t="shared" si="37"/>
        <v>11.335599999999999</v>
      </c>
      <c r="N527" s="355">
        <f t="shared" si="38"/>
        <v>11.335599999999999</v>
      </c>
      <c r="O527" s="355">
        <f t="shared" si="39"/>
        <v>11.335599999999999</v>
      </c>
      <c r="P527" s="355">
        <f t="shared" si="40"/>
        <v>11.335599999999999</v>
      </c>
      <c r="Q527" s="355">
        <f t="shared" si="56"/>
        <v>11.335599999999999</v>
      </c>
      <c r="R527" s="355">
        <f t="shared" si="41"/>
        <v>11.335599999999999</v>
      </c>
      <c r="S527" s="355">
        <f t="shared" si="42"/>
        <v>11.335599999999999</v>
      </c>
      <c r="T527" s="355">
        <f t="shared" si="43"/>
        <v>11.335599999999999</v>
      </c>
      <c r="U527" s="355">
        <f t="shared" si="44"/>
        <v>11.335599999999999</v>
      </c>
      <c r="V527" s="355">
        <f t="shared" si="45"/>
        <v>11.335599999999999</v>
      </c>
      <c r="W527" s="355">
        <f t="shared" si="46"/>
        <v>11.335599999999999</v>
      </c>
      <c r="X527" s="355">
        <f t="shared" si="47"/>
        <v>11.335599999999999</v>
      </c>
      <c r="Y527" s="355">
        <f t="shared" si="48"/>
        <v>11.335599999999999</v>
      </c>
      <c r="Z527" s="355">
        <f t="shared" si="49"/>
        <v>11.335599999999999</v>
      </c>
      <c r="AA527" s="355">
        <f t="shared" si="50"/>
        <v>11.335599999999999</v>
      </c>
      <c r="AB527" s="355">
        <f t="shared" si="51"/>
        <v>11.335599999999999</v>
      </c>
      <c r="AC527" s="355">
        <f t="shared" si="52"/>
        <v>11.335599999999999</v>
      </c>
      <c r="AD527" s="355">
        <f t="shared" si="53"/>
        <v>11.335599999999999</v>
      </c>
      <c r="AE527" s="355">
        <f t="shared" si="54"/>
        <v>226.71199999999999</v>
      </c>
      <c r="AF527" s="364"/>
      <c r="AG527" s="1"/>
      <c r="AH527" s="1"/>
      <c r="AI527" s="1"/>
      <c r="AJ527" s="1"/>
      <c r="AK527" s="1"/>
      <c r="AL527" s="1"/>
      <c r="AM527" s="1"/>
      <c r="AN527" s="1"/>
      <c r="AO527" s="1"/>
      <c r="AP527" s="1"/>
      <c r="AQ527" s="1"/>
      <c r="AR527" s="1"/>
    </row>
    <row r="528" spans="2:44" s="40" customFormat="1" x14ac:dyDescent="0.25">
      <c r="B528" s="12">
        <v>1</v>
      </c>
      <c r="C528" s="12">
        <v>20</v>
      </c>
      <c r="D528" s="804" t="s">
        <v>568</v>
      </c>
      <c r="E528" s="798"/>
      <c r="F528" s="17" t="s">
        <v>141</v>
      </c>
      <c r="G528" s="56">
        <f t="shared" si="55"/>
        <v>2.2999999999999998</v>
      </c>
      <c r="H528" s="432">
        <v>0.59</v>
      </c>
      <c r="I528" s="452">
        <f t="shared" si="34"/>
        <v>1.3569999999999998</v>
      </c>
      <c r="J528" s="455"/>
      <c r="K528" s="358">
        <f t="shared" si="35"/>
        <v>1.3569999999999998</v>
      </c>
      <c r="L528" s="355">
        <f t="shared" si="36"/>
        <v>1.3569999999999998</v>
      </c>
      <c r="M528" s="355">
        <f t="shared" si="37"/>
        <v>1.3569999999999998</v>
      </c>
      <c r="N528" s="355">
        <f t="shared" si="38"/>
        <v>1.3569999999999998</v>
      </c>
      <c r="O528" s="355">
        <f t="shared" si="39"/>
        <v>1.3569999999999998</v>
      </c>
      <c r="P528" s="355">
        <f t="shared" si="40"/>
        <v>1.3569999999999998</v>
      </c>
      <c r="Q528" s="355">
        <f t="shared" si="56"/>
        <v>1.3569999999999998</v>
      </c>
      <c r="R528" s="355">
        <f t="shared" si="41"/>
        <v>1.3569999999999998</v>
      </c>
      <c r="S528" s="355">
        <f t="shared" si="42"/>
        <v>1.3569999999999998</v>
      </c>
      <c r="T528" s="355">
        <f t="shared" si="43"/>
        <v>1.3569999999999998</v>
      </c>
      <c r="U528" s="355">
        <f t="shared" si="44"/>
        <v>1.3569999999999998</v>
      </c>
      <c r="V528" s="355">
        <f t="shared" si="45"/>
        <v>1.3569999999999998</v>
      </c>
      <c r="W528" s="355">
        <f t="shared" si="46"/>
        <v>1.3569999999999998</v>
      </c>
      <c r="X528" s="355">
        <f t="shared" si="47"/>
        <v>1.3569999999999998</v>
      </c>
      <c r="Y528" s="355">
        <f t="shared" si="48"/>
        <v>1.3569999999999998</v>
      </c>
      <c r="Z528" s="355">
        <f t="shared" si="49"/>
        <v>1.3569999999999998</v>
      </c>
      <c r="AA528" s="355">
        <f t="shared" si="50"/>
        <v>1.3569999999999998</v>
      </c>
      <c r="AB528" s="355">
        <f t="shared" si="51"/>
        <v>1.3569999999999998</v>
      </c>
      <c r="AC528" s="355">
        <f t="shared" si="52"/>
        <v>1.3569999999999998</v>
      </c>
      <c r="AD528" s="355">
        <f t="shared" si="53"/>
        <v>1.3569999999999998</v>
      </c>
      <c r="AE528" s="355">
        <f t="shared" si="54"/>
        <v>27.13999999999999</v>
      </c>
      <c r="AF528" s="364"/>
      <c r="AG528" s="1"/>
      <c r="AH528" s="1"/>
      <c r="AI528" s="1"/>
      <c r="AJ528" s="1"/>
      <c r="AK528" s="1"/>
      <c r="AL528" s="1"/>
      <c r="AM528" s="1"/>
      <c r="AN528" s="1"/>
      <c r="AO528" s="1"/>
      <c r="AP528" s="1"/>
      <c r="AQ528" s="1"/>
      <c r="AR528" s="1"/>
    </row>
    <row r="529" spans="2:44" s="40" customFormat="1" x14ac:dyDescent="0.25">
      <c r="B529" s="12">
        <v>1</v>
      </c>
      <c r="C529" s="12">
        <v>20</v>
      </c>
      <c r="D529" s="804" t="s">
        <v>569</v>
      </c>
      <c r="E529" s="798"/>
      <c r="F529" s="17" t="s">
        <v>141</v>
      </c>
      <c r="G529" s="56">
        <f t="shared" si="55"/>
        <v>3.4</v>
      </c>
      <c r="H529" s="432">
        <v>0.5</v>
      </c>
      <c r="I529" s="452">
        <f t="shared" si="34"/>
        <v>1.7</v>
      </c>
      <c r="J529" s="455"/>
      <c r="K529" s="358">
        <f t="shared" si="35"/>
        <v>1.7</v>
      </c>
      <c r="L529" s="355">
        <f t="shared" si="36"/>
        <v>1.7</v>
      </c>
      <c r="M529" s="355">
        <f t="shared" si="37"/>
        <v>1.7</v>
      </c>
      <c r="N529" s="355">
        <f t="shared" si="38"/>
        <v>1.7</v>
      </c>
      <c r="O529" s="355">
        <f t="shared" si="39"/>
        <v>1.7</v>
      </c>
      <c r="P529" s="355">
        <f t="shared" si="40"/>
        <v>1.7</v>
      </c>
      <c r="Q529" s="355">
        <f t="shared" si="56"/>
        <v>1.7</v>
      </c>
      <c r="R529" s="355">
        <f t="shared" si="41"/>
        <v>1.7</v>
      </c>
      <c r="S529" s="355">
        <f t="shared" si="42"/>
        <v>1.7</v>
      </c>
      <c r="T529" s="355">
        <f t="shared" si="43"/>
        <v>1.7</v>
      </c>
      <c r="U529" s="355">
        <f t="shared" si="44"/>
        <v>1.7</v>
      </c>
      <c r="V529" s="355">
        <f t="shared" si="45"/>
        <v>1.7</v>
      </c>
      <c r="W529" s="355">
        <f t="shared" si="46"/>
        <v>1.7</v>
      </c>
      <c r="X529" s="355">
        <f t="shared" si="47"/>
        <v>1.7</v>
      </c>
      <c r="Y529" s="355">
        <f t="shared" si="48"/>
        <v>1.7</v>
      </c>
      <c r="Z529" s="355">
        <f t="shared" si="49"/>
        <v>1.7</v>
      </c>
      <c r="AA529" s="355">
        <f t="shared" si="50"/>
        <v>1.7</v>
      </c>
      <c r="AB529" s="355">
        <f t="shared" si="51"/>
        <v>1.7</v>
      </c>
      <c r="AC529" s="355">
        <f t="shared" si="52"/>
        <v>1.7</v>
      </c>
      <c r="AD529" s="355">
        <f t="shared" si="53"/>
        <v>1.7</v>
      </c>
      <c r="AE529" s="355">
        <f t="shared" si="54"/>
        <v>33.999999999999993</v>
      </c>
      <c r="AF529" s="364"/>
      <c r="AG529" s="1"/>
      <c r="AH529" s="1"/>
      <c r="AI529" s="1"/>
      <c r="AJ529" s="1"/>
      <c r="AK529" s="1"/>
      <c r="AL529" s="1"/>
      <c r="AM529" s="1"/>
      <c r="AN529" s="1"/>
      <c r="AO529" s="1"/>
      <c r="AP529" s="1"/>
      <c r="AQ529" s="1"/>
      <c r="AR529" s="1"/>
    </row>
    <row r="530" spans="2:44" s="40" customFormat="1" x14ac:dyDescent="0.25">
      <c r="B530" s="12">
        <v>1</v>
      </c>
      <c r="C530" s="12">
        <v>20</v>
      </c>
      <c r="D530" s="804" t="s">
        <v>570</v>
      </c>
      <c r="E530" s="798"/>
      <c r="F530" s="17" t="s">
        <v>141</v>
      </c>
      <c r="G530" s="56">
        <f t="shared" si="55"/>
        <v>9.6</v>
      </c>
      <c r="H530" s="432">
        <f>'2. Assumptions'!E97</f>
        <v>0.43</v>
      </c>
      <c r="I530" s="452">
        <f t="shared" si="34"/>
        <v>4.1280000000000001</v>
      </c>
      <c r="J530" s="455"/>
      <c r="K530" s="358">
        <f t="shared" si="35"/>
        <v>4.1280000000000001</v>
      </c>
      <c r="L530" s="355">
        <f t="shared" si="36"/>
        <v>4.1280000000000001</v>
      </c>
      <c r="M530" s="355">
        <f t="shared" si="37"/>
        <v>4.1280000000000001</v>
      </c>
      <c r="N530" s="355">
        <f t="shared" si="38"/>
        <v>4.1280000000000001</v>
      </c>
      <c r="O530" s="355">
        <f t="shared" si="39"/>
        <v>4.1280000000000001</v>
      </c>
      <c r="P530" s="355">
        <f t="shared" si="40"/>
        <v>4.1280000000000001</v>
      </c>
      <c r="Q530" s="355">
        <f t="shared" si="56"/>
        <v>4.1280000000000001</v>
      </c>
      <c r="R530" s="355">
        <f t="shared" si="41"/>
        <v>4.1280000000000001</v>
      </c>
      <c r="S530" s="355">
        <f t="shared" si="42"/>
        <v>4.1280000000000001</v>
      </c>
      <c r="T530" s="355">
        <f t="shared" si="43"/>
        <v>4.1280000000000001</v>
      </c>
      <c r="U530" s="355">
        <f t="shared" si="44"/>
        <v>4.1280000000000001</v>
      </c>
      <c r="V530" s="355">
        <f t="shared" si="45"/>
        <v>4.1280000000000001</v>
      </c>
      <c r="W530" s="355">
        <f t="shared" si="46"/>
        <v>4.1280000000000001</v>
      </c>
      <c r="X530" s="355">
        <f t="shared" si="47"/>
        <v>4.1280000000000001</v>
      </c>
      <c r="Y530" s="355">
        <f t="shared" si="48"/>
        <v>4.1280000000000001</v>
      </c>
      <c r="Z530" s="355">
        <f t="shared" si="49"/>
        <v>4.1280000000000001</v>
      </c>
      <c r="AA530" s="355">
        <f t="shared" si="50"/>
        <v>4.1280000000000001</v>
      </c>
      <c r="AB530" s="355">
        <f t="shared" si="51"/>
        <v>4.1280000000000001</v>
      </c>
      <c r="AC530" s="355">
        <f t="shared" si="52"/>
        <v>4.1280000000000001</v>
      </c>
      <c r="AD530" s="355">
        <f t="shared" si="53"/>
        <v>4.1280000000000001</v>
      </c>
      <c r="AE530" s="355">
        <f t="shared" si="54"/>
        <v>82.56</v>
      </c>
      <c r="AF530" s="364"/>
      <c r="AG530" s="1"/>
      <c r="AH530" s="1"/>
      <c r="AI530" s="1"/>
      <c r="AJ530" s="1"/>
      <c r="AK530" s="1"/>
      <c r="AL530" s="1"/>
      <c r="AM530" s="1"/>
      <c r="AN530" s="1"/>
      <c r="AO530" s="1"/>
      <c r="AP530" s="1"/>
      <c r="AQ530" s="1"/>
      <c r="AR530" s="1"/>
    </row>
    <row r="531" spans="2:44" s="59" customFormat="1" x14ac:dyDescent="0.25">
      <c r="B531" s="12">
        <v>1</v>
      </c>
      <c r="C531" s="12">
        <v>20</v>
      </c>
      <c r="D531" s="797" t="s">
        <v>343</v>
      </c>
      <c r="E531" s="798"/>
      <c r="F531" s="12" t="s">
        <v>36</v>
      </c>
      <c r="G531" s="56">
        <f t="shared" si="55"/>
        <v>2.2000000000000002</v>
      </c>
      <c r="H531" s="432">
        <f>'2. Assumptions'!E94</f>
        <v>3</v>
      </c>
      <c r="I531" s="452">
        <f t="shared" si="34"/>
        <v>6.6000000000000005</v>
      </c>
      <c r="J531" s="455"/>
      <c r="K531" s="358">
        <f t="shared" si="35"/>
        <v>6.6000000000000005</v>
      </c>
      <c r="L531" s="355">
        <f t="shared" si="36"/>
        <v>6.6000000000000005</v>
      </c>
      <c r="M531" s="355">
        <f t="shared" si="37"/>
        <v>6.6000000000000005</v>
      </c>
      <c r="N531" s="355">
        <f t="shared" si="38"/>
        <v>6.6000000000000005</v>
      </c>
      <c r="O531" s="355">
        <f t="shared" si="39"/>
        <v>6.6000000000000005</v>
      </c>
      <c r="P531" s="355">
        <f t="shared" si="40"/>
        <v>6.6000000000000005</v>
      </c>
      <c r="Q531" s="355">
        <f t="shared" si="56"/>
        <v>6.6000000000000005</v>
      </c>
      <c r="R531" s="355">
        <f t="shared" si="41"/>
        <v>6.6000000000000005</v>
      </c>
      <c r="S531" s="355">
        <f t="shared" si="42"/>
        <v>6.6000000000000005</v>
      </c>
      <c r="T531" s="355">
        <f t="shared" si="43"/>
        <v>6.6000000000000005</v>
      </c>
      <c r="U531" s="355">
        <f t="shared" si="44"/>
        <v>6.6000000000000005</v>
      </c>
      <c r="V531" s="355">
        <f t="shared" si="45"/>
        <v>6.6000000000000005</v>
      </c>
      <c r="W531" s="355">
        <f t="shared" si="46"/>
        <v>6.6000000000000005</v>
      </c>
      <c r="X531" s="355">
        <f t="shared" si="47"/>
        <v>6.6000000000000005</v>
      </c>
      <c r="Y531" s="355">
        <f t="shared" si="48"/>
        <v>6.6000000000000005</v>
      </c>
      <c r="Z531" s="355">
        <f t="shared" si="49"/>
        <v>6.6000000000000005</v>
      </c>
      <c r="AA531" s="355">
        <f t="shared" si="50"/>
        <v>6.6000000000000005</v>
      </c>
      <c r="AB531" s="355">
        <f t="shared" si="51"/>
        <v>6.6000000000000005</v>
      </c>
      <c r="AC531" s="355">
        <f t="shared" si="52"/>
        <v>6.6000000000000005</v>
      </c>
      <c r="AD531" s="355">
        <f t="shared" si="53"/>
        <v>6.6000000000000005</v>
      </c>
      <c r="AE531" s="355">
        <f t="shared" si="54"/>
        <v>131.99999999999994</v>
      </c>
      <c r="AF531" s="364"/>
      <c r="AG531" s="1"/>
      <c r="AH531" s="1"/>
      <c r="AI531" s="1"/>
      <c r="AJ531" s="1"/>
      <c r="AK531" s="1"/>
      <c r="AL531" s="1"/>
      <c r="AM531" s="1"/>
      <c r="AN531" s="1"/>
      <c r="AO531" s="1"/>
      <c r="AP531" s="1"/>
      <c r="AQ531" s="1"/>
      <c r="AR531" s="1"/>
    </row>
    <row r="532" spans="2:44" s="59" customFormat="1" x14ac:dyDescent="0.25">
      <c r="B532" s="12">
        <v>1</v>
      </c>
      <c r="C532" s="12">
        <v>20</v>
      </c>
      <c r="D532" s="789" t="s">
        <v>5</v>
      </c>
      <c r="E532" s="790"/>
      <c r="F532" s="17" t="s">
        <v>21</v>
      </c>
      <c r="G532" s="56">
        <f t="shared" si="55"/>
        <v>6.6</v>
      </c>
      <c r="H532" s="432">
        <v>1.67</v>
      </c>
      <c r="I532" s="454">
        <f t="shared" si="34"/>
        <v>11.021999999999998</v>
      </c>
      <c r="J532" s="455"/>
      <c r="K532" s="358">
        <f>I532</f>
        <v>11.021999999999998</v>
      </c>
      <c r="L532" s="358">
        <f t="shared" si="36"/>
        <v>11.021999999999998</v>
      </c>
      <c r="M532" s="358">
        <f t="shared" si="37"/>
        <v>11.021999999999998</v>
      </c>
      <c r="N532" s="358">
        <f t="shared" si="38"/>
        <v>11.021999999999998</v>
      </c>
      <c r="O532" s="358">
        <f t="shared" si="39"/>
        <v>11.021999999999998</v>
      </c>
      <c r="P532" s="358">
        <f t="shared" si="40"/>
        <v>11.021999999999998</v>
      </c>
      <c r="Q532" s="358">
        <f t="shared" si="56"/>
        <v>11.021999999999998</v>
      </c>
      <c r="R532" s="358">
        <f t="shared" si="41"/>
        <v>11.021999999999998</v>
      </c>
      <c r="S532" s="358">
        <f t="shared" si="42"/>
        <v>11.021999999999998</v>
      </c>
      <c r="T532" s="358">
        <f t="shared" si="43"/>
        <v>11.021999999999998</v>
      </c>
      <c r="U532" s="358">
        <f t="shared" si="44"/>
        <v>11.021999999999998</v>
      </c>
      <c r="V532" s="358">
        <f t="shared" si="45"/>
        <v>11.021999999999998</v>
      </c>
      <c r="W532" s="358">
        <f t="shared" si="46"/>
        <v>11.021999999999998</v>
      </c>
      <c r="X532" s="358">
        <f t="shared" si="47"/>
        <v>11.021999999999998</v>
      </c>
      <c r="Y532" s="358">
        <f t="shared" si="48"/>
        <v>11.021999999999998</v>
      </c>
      <c r="Z532" s="358">
        <f t="shared" si="49"/>
        <v>11.021999999999998</v>
      </c>
      <c r="AA532" s="358">
        <f t="shared" si="50"/>
        <v>11.021999999999998</v>
      </c>
      <c r="AB532" s="358">
        <f t="shared" si="51"/>
        <v>11.021999999999998</v>
      </c>
      <c r="AC532" s="358">
        <f t="shared" si="52"/>
        <v>11.021999999999998</v>
      </c>
      <c r="AD532" s="358">
        <f t="shared" si="53"/>
        <v>11.021999999999998</v>
      </c>
      <c r="AE532" s="355">
        <f t="shared" si="54"/>
        <v>220.43999999999988</v>
      </c>
      <c r="AF532" s="364"/>
      <c r="AG532" s="1"/>
      <c r="AH532" s="1"/>
      <c r="AI532" s="1"/>
      <c r="AJ532" s="1"/>
      <c r="AK532" s="1"/>
      <c r="AL532" s="1"/>
      <c r="AM532" s="1"/>
      <c r="AN532" s="1"/>
      <c r="AO532" s="1"/>
      <c r="AP532" s="1"/>
      <c r="AQ532" s="1"/>
      <c r="AR532" s="1"/>
    </row>
    <row r="533" spans="2:44" s="59" customFormat="1" ht="14.4" thickBot="1" x14ac:dyDescent="0.3">
      <c r="B533" s="12">
        <v>1</v>
      </c>
      <c r="C533" s="12">
        <v>20</v>
      </c>
      <c r="D533" s="789" t="s">
        <v>571</v>
      </c>
      <c r="E533" s="790"/>
      <c r="F533" s="17" t="s">
        <v>52</v>
      </c>
      <c r="G533" s="56">
        <f t="shared" si="55"/>
        <v>3.5</v>
      </c>
      <c r="H533" s="432">
        <f>'2. Assumptions'!E101</f>
        <v>7.4999999999999997E-2</v>
      </c>
      <c r="I533" s="454">
        <f t="shared" si="34"/>
        <v>0.26250000000000001</v>
      </c>
      <c r="J533" s="455"/>
      <c r="K533" s="358">
        <f>I533</f>
        <v>0.26250000000000001</v>
      </c>
      <c r="L533" s="358">
        <f t="shared" si="36"/>
        <v>0.26250000000000001</v>
      </c>
      <c r="M533" s="358">
        <f t="shared" si="37"/>
        <v>0.26250000000000001</v>
      </c>
      <c r="N533" s="358">
        <f t="shared" si="38"/>
        <v>0.26250000000000001</v>
      </c>
      <c r="O533" s="358">
        <f t="shared" si="39"/>
        <v>0.26250000000000001</v>
      </c>
      <c r="P533" s="358">
        <f t="shared" si="40"/>
        <v>0.26250000000000001</v>
      </c>
      <c r="Q533" s="358">
        <f t="shared" si="56"/>
        <v>0.26250000000000001</v>
      </c>
      <c r="R533" s="358">
        <f t="shared" si="41"/>
        <v>0.26250000000000001</v>
      </c>
      <c r="S533" s="358">
        <f t="shared" si="42"/>
        <v>0.26250000000000001</v>
      </c>
      <c r="T533" s="358">
        <f t="shared" si="43"/>
        <v>0.26250000000000001</v>
      </c>
      <c r="U533" s="358">
        <f t="shared" si="44"/>
        <v>0.26250000000000001</v>
      </c>
      <c r="V533" s="358">
        <f t="shared" si="45"/>
        <v>0.26250000000000001</v>
      </c>
      <c r="W533" s="358">
        <f t="shared" si="46"/>
        <v>0.26250000000000001</v>
      </c>
      <c r="X533" s="358">
        <f t="shared" si="47"/>
        <v>0.26250000000000001</v>
      </c>
      <c r="Y533" s="358">
        <f t="shared" si="48"/>
        <v>0.26250000000000001</v>
      </c>
      <c r="Z533" s="358">
        <f t="shared" si="49"/>
        <v>0.26250000000000001</v>
      </c>
      <c r="AA533" s="358">
        <f t="shared" si="50"/>
        <v>0.26250000000000001</v>
      </c>
      <c r="AB533" s="358">
        <f t="shared" si="51"/>
        <v>0.26250000000000001</v>
      </c>
      <c r="AC533" s="358">
        <f t="shared" si="52"/>
        <v>0.26250000000000001</v>
      </c>
      <c r="AD533" s="358">
        <f t="shared" si="53"/>
        <v>0.26250000000000001</v>
      </c>
      <c r="AE533" s="355">
        <f t="shared" si="54"/>
        <v>5.2500000000000018</v>
      </c>
      <c r="AF533" s="364"/>
      <c r="AG533" s="1"/>
      <c r="AH533" s="1"/>
      <c r="AI533" s="1"/>
      <c r="AJ533" s="1"/>
      <c r="AK533" s="1"/>
      <c r="AL533" s="1"/>
      <c r="AM533" s="1"/>
      <c r="AN533" s="1"/>
      <c r="AO533" s="1"/>
      <c r="AP533" s="1"/>
      <c r="AQ533" s="1"/>
      <c r="AR533" s="1"/>
    </row>
    <row r="534" spans="2:44" s="59" customFormat="1" ht="14.4" thickBot="1" x14ac:dyDescent="0.3">
      <c r="B534" s="62"/>
      <c r="C534" s="62"/>
      <c r="D534" s="91" t="s">
        <v>173</v>
      </c>
      <c r="E534" s="91"/>
      <c r="F534" s="63"/>
      <c r="G534" s="64"/>
      <c r="H534" s="429"/>
      <c r="I534" s="429"/>
      <c r="J534" s="672">
        <f>I535+I536+I537+I538+I539</f>
        <v>57.707349999999998</v>
      </c>
      <c r="K534" s="356">
        <f>K535+K536+K537+K538+K539</f>
        <v>57.707349999999998</v>
      </c>
      <c r="L534" s="356">
        <f>L535+L536+L537+L538+L539</f>
        <v>52.907350000000001</v>
      </c>
      <c r="M534" s="356">
        <f t="shared" ref="M534:AD534" si="57">M535+M536+M537+M538+M539</f>
        <v>52.907350000000001</v>
      </c>
      <c r="N534" s="356">
        <f t="shared" si="57"/>
        <v>52.907350000000001</v>
      </c>
      <c r="O534" s="356">
        <f t="shared" si="57"/>
        <v>52.907350000000001</v>
      </c>
      <c r="P534" s="356">
        <f t="shared" si="57"/>
        <v>57.707349999999998</v>
      </c>
      <c r="Q534" s="356">
        <f t="shared" si="57"/>
        <v>52.907350000000001</v>
      </c>
      <c r="R534" s="356">
        <f t="shared" si="57"/>
        <v>52.907350000000001</v>
      </c>
      <c r="S534" s="356">
        <f t="shared" si="57"/>
        <v>52.907350000000001</v>
      </c>
      <c r="T534" s="356">
        <f t="shared" si="57"/>
        <v>52.907350000000001</v>
      </c>
      <c r="U534" s="356">
        <f t="shared" si="57"/>
        <v>57.707349999999998</v>
      </c>
      <c r="V534" s="356">
        <f t="shared" si="57"/>
        <v>52.907350000000001</v>
      </c>
      <c r="W534" s="356">
        <f t="shared" si="57"/>
        <v>52.907350000000001</v>
      </c>
      <c r="X534" s="356">
        <f t="shared" si="57"/>
        <v>52.907350000000001</v>
      </c>
      <c r="Y534" s="356">
        <f t="shared" si="57"/>
        <v>52.907350000000001</v>
      </c>
      <c r="Z534" s="356">
        <f t="shared" si="57"/>
        <v>57.707349999999998</v>
      </c>
      <c r="AA534" s="356">
        <f t="shared" si="57"/>
        <v>52.907350000000001</v>
      </c>
      <c r="AB534" s="356">
        <f t="shared" si="57"/>
        <v>52.907350000000001</v>
      </c>
      <c r="AC534" s="356">
        <f t="shared" si="57"/>
        <v>52.907350000000001</v>
      </c>
      <c r="AD534" s="356">
        <f t="shared" si="57"/>
        <v>52.907350000000001</v>
      </c>
      <c r="AE534" s="356">
        <f t="shared" ref="AE534:AE541" si="58">SUM(K534:AD534)</f>
        <v>1077.3469999999998</v>
      </c>
      <c r="AF534" s="1"/>
      <c r="AG534" s="1"/>
      <c r="AH534" s="670"/>
      <c r="AI534" s="1"/>
      <c r="AJ534" s="1"/>
      <c r="AK534" s="1"/>
      <c r="AL534" s="1"/>
      <c r="AM534" s="1"/>
      <c r="AN534" s="1"/>
      <c r="AO534" s="1"/>
      <c r="AP534" s="1"/>
      <c r="AQ534" s="1"/>
      <c r="AR534" s="1"/>
    </row>
    <row r="535" spans="2:44" s="59" customFormat="1" x14ac:dyDescent="0.25">
      <c r="B535" s="12">
        <v>1</v>
      </c>
      <c r="C535" s="12">
        <v>20</v>
      </c>
      <c r="D535" s="797" t="s">
        <v>81</v>
      </c>
      <c r="E535" s="798"/>
      <c r="F535" s="12" t="s">
        <v>36</v>
      </c>
      <c r="G535" s="56">
        <f>G35</f>
        <v>5</v>
      </c>
      <c r="H535" s="410">
        <v>0.96</v>
      </c>
      <c r="I535" s="452">
        <f>G535*H535</f>
        <v>4.8</v>
      </c>
      <c r="J535" s="455"/>
      <c r="K535" s="358">
        <f>I535</f>
        <v>4.8</v>
      </c>
      <c r="L535" s="355">
        <v>0</v>
      </c>
      <c r="M535" s="355">
        <v>0</v>
      </c>
      <c r="N535" s="355">
        <v>0</v>
      </c>
      <c r="O535" s="355">
        <f>N535</f>
        <v>0</v>
      </c>
      <c r="P535" s="355">
        <f>K535</f>
        <v>4.8</v>
      </c>
      <c r="Q535" s="355">
        <v>0</v>
      </c>
      <c r="R535" s="355">
        <f t="shared" ref="R535:T539" si="59">Q535</f>
        <v>0</v>
      </c>
      <c r="S535" s="355">
        <f t="shared" si="59"/>
        <v>0</v>
      </c>
      <c r="T535" s="355">
        <f t="shared" si="59"/>
        <v>0</v>
      </c>
      <c r="U535" s="355">
        <f>P535</f>
        <v>4.8</v>
      </c>
      <c r="V535" s="355">
        <v>0</v>
      </c>
      <c r="W535" s="355">
        <f t="shared" ref="W535:Y539" si="60">V535</f>
        <v>0</v>
      </c>
      <c r="X535" s="355">
        <f t="shared" si="60"/>
        <v>0</v>
      </c>
      <c r="Y535" s="355">
        <f t="shared" si="60"/>
        <v>0</v>
      </c>
      <c r="Z535" s="355">
        <f>U535</f>
        <v>4.8</v>
      </c>
      <c r="AA535" s="355">
        <v>0</v>
      </c>
      <c r="AB535" s="355">
        <v>0</v>
      </c>
      <c r="AC535" s="355">
        <f t="shared" ref="AC535:AD539" si="61">AB535</f>
        <v>0</v>
      </c>
      <c r="AD535" s="355">
        <f t="shared" si="61"/>
        <v>0</v>
      </c>
      <c r="AE535" s="355">
        <f t="shared" si="58"/>
        <v>19.2</v>
      </c>
      <c r="AF535" s="1"/>
      <c r="AG535" s="1"/>
      <c r="AH535" s="1"/>
      <c r="AI535" s="1"/>
      <c r="AJ535" s="1"/>
      <c r="AK535" s="1"/>
      <c r="AL535" s="1"/>
      <c r="AM535" s="1"/>
      <c r="AN535" s="1"/>
      <c r="AO535" s="1"/>
      <c r="AP535" s="1"/>
      <c r="AQ535" s="1"/>
      <c r="AR535" s="1"/>
    </row>
    <row r="536" spans="2:44" s="59" customFormat="1" x14ac:dyDescent="0.25">
      <c r="B536" s="12">
        <v>1</v>
      </c>
      <c r="C536" s="12">
        <v>20</v>
      </c>
      <c r="D536" s="797" t="s">
        <v>82</v>
      </c>
      <c r="E536" s="798"/>
      <c r="F536" s="12" t="s">
        <v>83</v>
      </c>
      <c r="G536" s="56">
        <f>G36</f>
        <v>0.01</v>
      </c>
      <c r="H536" s="410">
        <f>'2. Assumptions'!E121</f>
        <v>7.4669999999999996</v>
      </c>
      <c r="I536" s="452">
        <f>G536*H536</f>
        <v>7.467E-2</v>
      </c>
      <c r="J536" s="455"/>
      <c r="K536" s="358">
        <f>G536*H536</f>
        <v>7.467E-2</v>
      </c>
      <c r="L536" s="355">
        <f t="shared" ref="L536:N539" si="62">K536</f>
        <v>7.467E-2</v>
      </c>
      <c r="M536" s="355">
        <f t="shared" si="62"/>
        <v>7.467E-2</v>
      </c>
      <c r="N536" s="355">
        <f t="shared" si="62"/>
        <v>7.467E-2</v>
      </c>
      <c r="O536" s="355">
        <f>N536</f>
        <v>7.467E-2</v>
      </c>
      <c r="P536" s="355">
        <f t="shared" ref="P536:Q539" si="63">O536</f>
        <v>7.467E-2</v>
      </c>
      <c r="Q536" s="355">
        <f t="shared" si="63"/>
        <v>7.467E-2</v>
      </c>
      <c r="R536" s="355">
        <f t="shared" si="59"/>
        <v>7.467E-2</v>
      </c>
      <c r="S536" s="355">
        <f t="shared" si="59"/>
        <v>7.467E-2</v>
      </c>
      <c r="T536" s="355">
        <f t="shared" si="59"/>
        <v>7.467E-2</v>
      </c>
      <c r="U536" s="355">
        <f t="shared" ref="U536:V539" si="64">T536</f>
        <v>7.467E-2</v>
      </c>
      <c r="V536" s="355">
        <f t="shared" si="64"/>
        <v>7.467E-2</v>
      </c>
      <c r="W536" s="355">
        <f t="shared" si="60"/>
        <v>7.467E-2</v>
      </c>
      <c r="X536" s="355">
        <f t="shared" si="60"/>
        <v>7.467E-2</v>
      </c>
      <c r="Y536" s="355">
        <f t="shared" si="60"/>
        <v>7.467E-2</v>
      </c>
      <c r="Z536" s="355">
        <f t="shared" ref="Z536:AB539" si="65">Y536</f>
        <v>7.467E-2</v>
      </c>
      <c r="AA536" s="355">
        <f t="shared" si="65"/>
        <v>7.467E-2</v>
      </c>
      <c r="AB536" s="355">
        <f t="shared" si="65"/>
        <v>7.467E-2</v>
      </c>
      <c r="AC536" s="355">
        <f t="shared" si="61"/>
        <v>7.467E-2</v>
      </c>
      <c r="AD536" s="355">
        <f t="shared" si="61"/>
        <v>7.467E-2</v>
      </c>
      <c r="AE536" s="355">
        <f t="shared" si="58"/>
        <v>1.4934000000000001</v>
      </c>
      <c r="AF536" s="1"/>
      <c r="AG536" s="1"/>
      <c r="AH536" s="1"/>
      <c r="AI536" s="1"/>
      <c r="AJ536" s="1"/>
      <c r="AK536" s="1"/>
      <c r="AL536" s="1"/>
      <c r="AM536" s="1"/>
      <c r="AN536" s="1"/>
      <c r="AO536" s="1"/>
      <c r="AP536" s="1"/>
      <c r="AQ536" s="1"/>
      <c r="AR536" s="1"/>
    </row>
    <row r="537" spans="2:44" s="59" customFormat="1" x14ac:dyDescent="0.25">
      <c r="B537" s="12">
        <v>1</v>
      </c>
      <c r="C537" s="12">
        <v>20</v>
      </c>
      <c r="D537" s="797" t="s">
        <v>84</v>
      </c>
      <c r="E537" s="798"/>
      <c r="F537" s="12" t="s">
        <v>83</v>
      </c>
      <c r="G537" s="56">
        <f>G37</f>
        <v>0.04</v>
      </c>
      <c r="H537" s="410">
        <f>'2. Assumptions'!E122</f>
        <v>5.6669999999999998</v>
      </c>
      <c r="I537" s="452">
        <f>G537*H537</f>
        <v>0.22667999999999999</v>
      </c>
      <c r="J537" s="455"/>
      <c r="K537" s="358">
        <f>G537*H537</f>
        <v>0.22667999999999999</v>
      </c>
      <c r="L537" s="355">
        <f t="shared" si="62"/>
        <v>0.22667999999999999</v>
      </c>
      <c r="M537" s="355">
        <f t="shared" si="62"/>
        <v>0.22667999999999999</v>
      </c>
      <c r="N537" s="355">
        <f t="shared" si="62"/>
        <v>0.22667999999999999</v>
      </c>
      <c r="O537" s="355">
        <f>N537</f>
        <v>0.22667999999999999</v>
      </c>
      <c r="P537" s="355">
        <f t="shared" si="63"/>
        <v>0.22667999999999999</v>
      </c>
      <c r="Q537" s="355">
        <f t="shared" si="63"/>
        <v>0.22667999999999999</v>
      </c>
      <c r="R537" s="355">
        <f t="shared" si="59"/>
        <v>0.22667999999999999</v>
      </c>
      <c r="S537" s="355">
        <f t="shared" si="59"/>
        <v>0.22667999999999999</v>
      </c>
      <c r="T537" s="355">
        <f t="shared" si="59"/>
        <v>0.22667999999999999</v>
      </c>
      <c r="U537" s="355">
        <f t="shared" si="64"/>
        <v>0.22667999999999999</v>
      </c>
      <c r="V537" s="355">
        <f t="shared" si="64"/>
        <v>0.22667999999999999</v>
      </c>
      <c r="W537" s="355">
        <f t="shared" si="60"/>
        <v>0.22667999999999999</v>
      </c>
      <c r="X537" s="355">
        <f t="shared" si="60"/>
        <v>0.22667999999999999</v>
      </c>
      <c r="Y537" s="355">
        <f t="shared" si="60"/>
        <v>0.22667999999999999</v>
      </c>
      <c r="Z537" s="355">
        <f t="shared" si="65"/>
        <v>0.22667999999999999</v>
      </c>
      <c r="AA537" s="355">
        <f t="shared" si="65"/>
        <v>0.22667999999999999</v>
      </c>
      <c r="AB537" s="355">
        <f t="shared" si="65"/>
        <v>0.22667999999999999</v>
      </c>
      <c r="AC537" s="355">
        <f t="shared" si="61"/>
        <v>0.22667999999999999</v>
      </c>
      <c r="AD537" s="355">
        <f t="shared" si="61"/>
        <v>0.22667999999999999</v>
      </c>
      <c r="AE537" s="355">
        <f t="shared" si="58"/>
        <v>4.5335999999999999</v>
      </c>
      <c r="AF537" s="1"/>
      <c r="AG537" s="1"/>
      <c r="AH537" s="1"/>
      <c r="AI537" s="1"/>
      <c r="AJ537" s="1"/>
      <c r="AK537" s="1"/>
      <c r="AL537" s="1"/>
      <c r="AM537" s="1"/>
      <c r="AN537" s="1"/>
      <c r="AO537" s="1"/>
      <c r="AP537" s="1"/>
      <c r="AQ537" s="1"/>
      <c r="AR537" s="1"/>
    </row>
    <row r="538" spans="2:44" s="59" customFormat="1" x14ac:dyDescent="0.25">
      <c r="B538" s="12">
        <v>1</v>
      </c>
      <c r="C538" s="12">
        <v>20</v>
      </c>
      <c r="D538" s="797" t="s">
        <v>342</v>
      </c>
      <c r="E538" s="798"/>
      <c r="F538" s="17" t="s">
        <v>21</v>
      </c>
      <c r="G538" s="56">
        <f>G38</f>
        <v>5.0000000000000001E-3</v>
      </c>
      <c r="H538" s="410">
        <v>21.2</v>
      </c>
      <c r="I538" s="452">
        <f>G538*H538</f>
        <v>0.106</v>
      </c>
      <c r="J538" s="455"/>
      <c r="K538" s="358">
        <f>G538*H538</f>
        <v>0.106</v>
      </c>
      <c r="L538" s="355">
        <f t="shared" si="62"/>
        <v>0.106</v>
      </c>
      <c r="M538" s="355">
        <f t="shared" si="62"/>
        <v>0.106</v>
      </c>
      <c r="N538" s="355">
        <f t="shared" si="62"/>
        <v>0.106</v>
      </c>
      <c r="O538" s="355">
        <f>N538</f>
        <v>0.106</v>
      </c>
      <c r="P538" s="355">
        <f t="shared" si="63"/>
        <v>0.106</v>
      </c>
      <c r="Q538" s="355">
        <f t="shared" si="63"/>
        <v>0.106</v>
      </c>
      <c r="R538" s="355">
        <f t="shared" si="59"/>
        <v>0.106</v>
      </c>
      <c r="S538" s="355">
        <f t="shared" si="59"/>
        <v>0.106</v>
      </c>
      <c r="T538" s="355">
        <f t="shared" si="59"/>
        <v>0.106</v>
      </c>
      <c r="U538" s="355">
        <f t="shared" si="64"/>
        <v>0.106</v>
      </c>
      <c r="V538" s="355">
        <f t="shared" si="64"/>
        <v>0.106</v>
      </c>
      <c r="W538" s="355">
        <f t="shared" si="60"/>
        <v>0.106</v>
      </c>
      <c r="X538" s="355">
        <f t="shared" si="60"/>
        <v>0.106</v>
      </c>
      <c r="Y538" s="355">
        <f t="shared" si="60"/>
        <v>0.106</v>
      </c>
      <c r="Z538" s="355">
        <f t="shared" si="65"/>
        <v>0.106</v>
      </c>
      <c r="AA538" s="355">
        <f t="shared" si="65"/>
        <v>0.106</v>
      </c>
      <c r="AB538" s="355">
        <f t="shared" si="65"/>
        <v>0.106</v>
      </c>
      <c r="AC538" s="355">
        <f t="shared" si="61"/>
        <v>0.106</v>
      </c>
      <c r="AD538" s="355">
        <f t="shared" si="61"/>
        <v>0.106</v>
      </c>
      <c r="AE538" s="355">
        <f t="shared" si="58"/>
        <v>2.1200000000000006</v>
      </c>
      <c r="AF538" s="1"/>
      <c r="AG538" s="1"/>
      <c r="AH538" s="1"/>
      <c r="AI538" s="1"/>
      <c r="AJ538" s="1"/>
      <c r="AK538" s="1"/>
      <c r="AL538" s="1"/>
      <c r="AM538" s="1"/>
      <c r="AN538" s="1"/>
      <c r="AO538" s="1"/>
      <c r="AP538" s="1"/>
      <c r="AQ538" s="1"/>
      <c r="AR538" s="1"/>
    </row>
    <row r="539" spans="2:44" s="59" customFormat="1" ht="14.4" thickBot="1" x14ac:dyDescent="0.3">
      <c r="B539" s="12">
        <v>1</v>
      </c>
      <c r="C539" s="12">
        <v>20</v>
      </c>
      <c r="D539" s="789" t="s">
        <v>572</v>
      </c>
      <c r="E539" s="790"/>
      <c r="F539" s="21" t="s">
        <v>83</v>
      </c>
      <c r="G539" s="56">
        <f>G39</f>
        <v>1</v>
      </c>
      <c r="H539" s="432">
        <v>52.5</v>
      </c>
      <c r="I539" s="589">
        <f>G539*H539</f>
        <v>52.5</v>
      </c>
      <c r="J539" s="453"/>
      <c r="K539" s="358">
        <f>G539*H539</f>
        <v>52.5</v>
      </c>
      <c r="L539" s="358">
        <f t="shared" si="62"/>
        <v>52.5</v>
      </c>
      <c r="M539" s="358">
        <f t="shared" si="62"/>
        <v>52.5</v>
      </c>
      <c r="N539" s="358">
        <f t="shared" si="62"/>
        <v>52.5</v>
      </c>
      <c r="O539" s="358">
        <f>N539</f>
        <v>52.5</v>
      </c>
      <c r="P539" s="358">
        <f t="shared" si="63"/>
        <v>52.5</v>
      </c>
      <c r="Q539" s="358">
        <f t="shared" si="63"/>
        <v>52.5</v>
      </c>
      <c r="R539" s="358">
        <f t="shared" si="59"/>
        <v>52.5</v>
      </c>
      <c r="S539" s="358">
        <f t="shared" si="59"/>
        <v>52.5</v>
      </c>
      <c r="T539" s="358">
        <f t="shared" si="59"/>
        <v>52.5</v>
      </c>
      <c r="U539" s="358">
        <f t="shared" si="64"/>
        <v>52.5</v>
      </c>
      <c r="V539" s="358">
        <f t="shared" si="64"/>
        <v>52.5</v>
      </c>
      <c r="W539" s="358">
        <f t="shared" si="60"/>
        <v>52.5</v>
      </c>
      <c r="X539" s="358">
        <f t="shared" si="60"/>
        <v>52.5</v>
      </c>
      <c r="Y539" s="358">
        <f t="shared" si="60"/>
        <v>52.5</v>
      </c>
      <c r="Z539" s="358">
        <f t="shared" si="65"/>
        <v>52.5</v>
      </c>
      <c r="AA539" s="358">
        <f t="shared" si="65"/>
        <v>52.5</v>
      </c>
      <c r="AB539" s="358">
        <f t="shared" si="65"/>
        <v>52.5</v>
      </c>
      <c r="AC539" s="358">
        <f t="shared" si="61"/>
        <v>52.5</v>
      </c>
      <c r="AD539" s="358">
        <f t="shared" si="61"/>
        <v>52.5</v>
      </c>
      <c r="AE539" s="355">
        <f t="shared" si="58"/>
        <v>1050</v>
      </c>
      <c r="AF539" s="1"/>
      <c r="AG539" s="1"/>
      <c r="AH539" s="1"/>
      <c r="AI539" s="1"/>
      <c r="AJ539" s="1"/>
      <c r="AK539" s="1"/>
      <c r="AL539" s="1"/>
      <c r="AM539" s="1"/>
      <c r="AN539" s="1"/>
      <c r="AO539" s="1"/>
      <c r="AP539" s="1"/>
      <c r="AQ539" s="1"/>
      <c r="AR539" s="1"/>
    </row>
    <row r="540" spans="2:44" ht="14.4" thickBot="1" x14ac:dyDescent="0.3">
      <c r="B540" s="62"/>
      <c r="C540" s="85"/>
      <c r="D540" s="93"/>
      <c r="E540" s="93"/>
      <c r="F540" s="86"/>
      <c r="G540" s="86"/>
      <c r="H540" s="436"/>
      <c r="I540" s="436"/>
      <c r="J540" s="672">
        <f>I541</f>
        <v>1.4945999999999999</v>
      </c>
      <c r="K540" s="356">
        <f>K541</f>
        <v>1.4945999999999999</v>
      </c>
      <c r="L540" s="356">
        <f t="shared" ref="L540:AD540" si="66">L541</f>
        <v>1.4945999999999999</v>
      </c>
      <c r="M540" s="356">
        <f t="shared" si="66"/>
        <v>1.4945999999999999</v>
      </c>
      <c r="N540" s="356">
        <f t="shared" si="66"/>
        <v>1.4945999999999999</v>
      </c>
      <c r="O540" s="356">
        <f t="shared" si="66"/>
        <v>1.4945999999999999</v>
      </c>
      <c r="P540" s="356">
        <f t="shared" si="66"/>
        <v>1.4945999999999999</v>
      </c>
      <c r="Q540" s="356">
        <f t="shared" si="66"/>
        <v>1.4945999999999999</v>
      </c>
      <c r="R540" s="356">
        <f t="shared" si="66"/>
        <v>1.4945999999999999</v>
      </c>
      <c r="S540" s="356">
        <f t="shared" si="66"/>
        <v>1.4945999999999999</v>
      </c>
      <c r="T540" s="356">
        <f t="shared" si="66"/>
        <v>1.4945999999999999</v>
      </c>
      <c r="U540" s="356">
        <f t="shared" si="66"/>
        <v>1.4945999999999999</v>
      </c>
      <c r="V540" s="356">
        <f t="shared" si="66"/>
        <v>1.4945999999999999</v>
      </c>
      <c r="W540" s="356">
        <f t="shared" si="66"/>
        <v>1.4945999999999999</v>
      </c>
      <c r="X540" s="356">
        <f t="shared" si="66"/>
        <v>1.4945999999999999</v>
      </c>
      <c r="Y540" s="356">
        <f t="shared" si="66"/>
        <v>1.4945999999999999</v>
      </c>
      <c r="Z540" s="356">
        <f t="shared" si="66"/>
        <v>1.4945999999999999</v>
      </c>
      <c r="AA540" s="356">
        <f t="shared" si="66"/>
        <v>1.4945999999999999</v>
      </c>
      <c r="AB540" s="356">
        <f t="shared" si="66"/>
        <v>1.4945999999999999</v>
      </c>
      <c r="AC540" s="356">
        <f t="shared" si="66"/>
        <v>1.4945999999999999</v>
      </c>
      <c r="AD540" s="356">
        <f t="shared" si="66"/>
        <v>1.4945999999999999</v>
      </c>
      <c r="AE540" s="356">
        <f t="shared" si="58"/>
        <v>29.891999999999985</v>
      </c>
      <c r="AH540" s="670"/>
    </row>
    <row r="541" spans="2:44" ht="14.4" thickBot="1" x14ac:dyDescent="0.3">
      <c r="B541" s="66"/>
      <c r="C541" s="49"/>
      <c r="D541" s="789" t="s">
        <v>573</v>
      </c>
      <c r="E541" s="790"/>
      <c r="F541" s="26" t="s">
        <v>563</v>
      </c>
      <c r="G541" s="56">
        <f>G41</f>
        <v>31.8</v>
      </c>
      <c r="H541" s="432">
        <f>'2. Assumptions'!E185</f>
        <v>4.7E-2</v>
      </c>
      <c r="I541" s="452">
        <f>G541*H541</f>
        <v>1.4945999999999999</v>
      </c>
      <c r="J541" s="453"/>
      <c r="K541" s="358">
        <f>G541*H541</f>
        <v>1.4945999999999999</v>
      </c>
      <c r="L541" s="358">
        <f t="shared" ref="L541:AD541" si="67">K541</f>
        <v>1.4945999999999999</v>
      </c>
      <c r="M541" s="358">
        <f t="shared" si="67"/>
        <v>1.4945999999999999</v>
      </c>
      <c r="N541" s="358">
        <f t="shared" si="67"/>
        <v>1.4945999999999999</v>
      </c>
      <c r="O541" s="358">
        <f t="shared" si="67"/>
        <v>1.4945999999999999</v>
      </c>
      <c r="P541" s="358">
        <f t="shared" si="67"/>
        <v>1.4945999999999999</v>
      </c>
      <c r="Q541" s="358">
        <f t="shared" si="67"/>
        <v>1.4945999999999999</v>
      </c>
      <c r="R541" s="358">
        <f t="shared" si="67"/>
        <v>1.4945999999999999</v>
      </c>
      <c r="S541" s="358">
        <f t="shared" si="67"/>
        <v>1.4945999999999999</v>
      </c>
      <c r="T541" s="358">
        <f t="shared" si="67"/>
        <v>1.4945999999999999</v>
      </c>
      <c r="U541" s="358">
        <f t="shared" si="67"/>
        <v>1.4945999999999999</v>
      </c>
      <c r="V541" s="358">
        <f t="shared" si="67"/>
        <v>1.4945999999999999</v>
      </c>
      <c r="W541" s="358">
        <f t="shared" si="67"/>
        <v>1.4945999999999999</v>
      </c>
      <c r="X541" s="358">
        <f t="shared" si="67"/>
        <v>1.4945999999999999</v>
      </c>
      <c r="Y541" s="358">
        <f t="shared" si="67"/>
        <v>1.4945999999999999</v>
      </c>
      <c r="Z541" s="358">
        <f t="shared" si="67"/>
        <v>1.4945999999999999</v>
      </c>
      <c r="AA541" s="358">
        <f t="shared" si="67"/>
        <v>1.4945999999999999</v>
      </c>
      <c r="AB541" s="358">
        <f t="shared" si="67"/>
        <v>1.4945999999999999</v>
      </c>
      <c r="AC541" s="358">
        <f t="shared" si="67"/>
        <v>1.4945999999999999</v>
      </c>
      <c r="AD541" s="358">
        <f t="shared" si="67"/>
        <v>1.4945999999999999</v>
      </c>
      <c r="AE541" s="355">
        <f t="shared" si="58"/>
        <v>29.891999999999985</v>
      </c>
    </row>
    <row r="542" spans="2:44" ht="14.4" thickBot="1" x14ac:dyDescent="0.3">
      <c r="B542" s="62"/>
      <c r="C542" s="62"/>
      <c r="D542" s="91" t="s">
        <v>178</v>
      </c>
      <c r="E542" s="91"/>
      <c r="F542" s="63"/>
      <c r="G542" s="64"/>
      <c r="H542" s="429"/>
      <c r="I542" s="429"/>
      <c r="J542" s="654">
        <f>J540+J534+J521+J519</f>
        <v>158.37105</v>
      </c>
      <c r="K542" s="357">
        <f>K519+K521+K534+K540</f>
        <v>158.37105</v>
      </c>
      <c r="L542" s="357">
        <f t="shared" ref="L542:AD542" si="68">L519+L521+L534+L540</f>
        <v>153.57104999999999</v>
      </c>
      <c r="M542" s="357">
        <f t="shared" si="68"/>
        <v>153.57104999999999</v>
      </c>
      <c r="N542" s="357">
        <f t="shared" si="68"/>
        <v>153.57104999999999</v>
      </c>
      <c r="O542" s="357">
        <f t="shared" si="68"/>
        <v>153.57104999999999</v>
      </c>
      <c r="P542" s="357">
        <f t="shared" si="68"/>
        <v>158.37105</v>
      </c>
      <c r="Q542" s="357">
        <f t="shared" si="68"/>
        <v>153.57104999999999</v>
      </c>
      <c r="R542" s="357">
        <f t="shared" si="68"/>
        <v>153.57104999999999</v>
      </c>
      <c r="S542" s="357">
        <f t="shared" si="68"/>
        <v>153.57104999999999</v>
      </c>
      <c r="T542" s="357">
        <f t="shared" si="68"/>
        <v>153.57104999999999</v>
      </c>
      <c r="U542" s="357">
        <f t="shared" si="68"/>
        <v>158.37105</v>
      </c>
      <c r="V542" s="357">
        <f t="shared" si="68"/>
        <v>153.57104999999999</v>
      </c>
      <c r="W542" s="357">
        <f t="shared" si="68"/>
        <v>153.57104999999999</v>
      </c>
      <c r="X542" s="357">
        <f t="shared" si="68"/>
        <v>153.57104999999999</v>
      </c>
      <c r="Y542" s="357">
        <f t="shared" si="68"/>
        <v>153.57104999999999</v>
      </c>
      <c r="Z542" s="357">
        <f t="shared" si="68"/>
        <v>158.37105</v>
      </c>
      <c r="AA542" s="357">
        <f t="shared" si="68"/>
        <v>153.57104999999999</v>
      </c>
      <c r="AB542" s="357">
        <f t="shared" si="68"/>
        <v>153.57104999999999</v>
      </c>
      <c r="AC542" s="357">
        <f t="shared" si="68"/>
        <v>153.57104999999999</v>
      </c>
      <c r="AD542" s="357">
        <f t="shared" si="68"/>
        <v>153.57104999999999</v>
      </c>
      <c r="AE542" s="356">
        <f>SUM(K542:AD542)</f>
        <v>3090.6210000000001</v>
      </c>
      <c r="AH542" s="364"/>
    </row>
    <row r="543" spans="2:44" ht="14.4" thickBot="1" x14ac:dyDescent="0.3">
      <c r="B543" s="61"/>
      <c r="C543" s="62"/>
      <c r="D543" s="91" t="s">
        <v>179</v>
      </c>
      <c r="E543" s="91"/>
      <c r="F543" s="63"/>
      <c r="G543" s="64"/>
      <c r="H543" s="429"/>
      <c r="I543" s="429"/>
      <c r="J543" s="428">
        <f>I544+I545</f>
        <v>3.167421</v>
      </c>
      <c r="K543" s="357">
        <f>SUM(K544:K545)</f>
        <v>3.167421</v>
      </c>
      <c r="L543" s="357">
        <f t="shared" ref="L543:AE543" si="69">SUM(L544:L545)</f>
        <v>3.071421</v>
      </c>
      <c r="M543" s="357">
        <f t="shared" si="69"/>
        <v>3.071421</v>
      </c>
      <c r="N543" s="357">
        <f t="shared" si="69"/>
        <v>3.071421</v>
      </c>
      <c r="O543" s="357">
        <f t="shared" si="69"/>
        <v>3.071421</v>
      </c>
      <c r="P543" s="357">
        <f t="shared" si="69"/>
        <v>3.167421</v>
      </c>
      <c r="Q543" s="357">
        <f t="shared" si="69"/>
        <v>3.071421</v>
      </c>
      <c r="R543" s="357">
        <f t="shared" si="69"/>
        <v>3.071421</v>
      </c>
      <c r="S543" s="357">
        <f t="shared" si="69"/>
        <v>3.071421</v>
      </c>
      <c r="T543" s="357">
        <f t="shared" si="69"/>
        <v>3.071421</v>
      </c>
      <c r="U543" s="357">
        <f t="shared" si="69"/>
        <v>3.167421</v>
      </c>
      <c r="V543" s="357">
        <f t="shared" si="69"/>
        <v>3.071421</v>
      </c>
      <c r="W543" s="357">
        <f t="shared" si="69"/>
        <v>3.071421</v>
      </c>
      <c r="X543" s="357">
        <f t="shared" si="69"/>
        <v>3.071421</v>
      </c>
      <c r="Y543" s="357">
        <f t="shared" si="69"/>
        <v>3.071421</v>
      </c>
      <c r="Z543" s="357">
        <f t="shared" si="69"/>
        <v>3.167421</v>
      </c>
      <c r="AA543" s="357">
        <f t="shared" si="69"/>
        <v>3.071421</v>
      </c>
      <c r="AB543" s="357">
        <f t="shared" si="69"/>
        <v>3.071421</v>
      </c>
      <c r="AC543" s="357">
        <f t="shared" si="69"/>
        <v>3.071421</v>
      </c>
      <c r="AD543" s="357">
        <f t="shared" si="69"/>
        <v>3.071421</v>
      </c>
      <c r="AE543" s="357">
        <f t="shared" si="69"/>
        <v>61.81242000000001</v>
      </c>
      <c r="AH543" s="364"/>
    </row>
    <row r="544" spans="2:44" s="87" customFormat="1" ht="14.4" thickBot="1" x14ac:dyDescent="0.3">
      <c r="B544" s="61"/>
      <c r="C544" s="43"/>
      <c r="D544" s="789" t="s">
        <v>180</v>
      </c>
      <c r="E544" s="790"/>
      <c r="F544" s="72" t="s">
        <v>91</v>
      </c>
      <c r="G544" s="389">
        <v>0</v>
      </c>
      <c r="I544" s="441">
        <f>G544*H545</f>
        <v>0</v>
      </c>
      <c r="J544" s="442"/>
      <c r="K544" s="355"/>
      <c r="L544" s="355"/>
      <c r="M544" s="355"/>
      <c r="N544" s="355"/>
      <c r="O544" s="355"/>
      <c r="P544" s="355"/>
      <c r="Q544" s="355"/>
      <c r="R544" s="355"/>
      <c r="S544" s="355"/>
      <c r="T544" s="355"/>
      <c r="U544" s="355"/>
      <c r="V544" s="355"/>
      <c r="W544" s="355"/>
      <c r="X544" s="355"/>
      <c r="Y544" s="355"/>
      <c r="Z544" s="355"/>
      <c r="AA544" s="355"/>
      <c r="AB544" s="355"/>
      <c r="AC544" s="355"/>
      <c r="AD544" s="355"/>
      <c r="AE544" s="355">
        <f>SUM(K544:AD544)</f>
        <v>0</v>
      </c>
      <c r="AF544" s="1"/>
    </row>
    <row r="545" spans="1:34" ht="14.4" thickBot="1" x14ac:dyDescent="0.3">
      <c r="B545" s="12">
        <v>1</v>
      </c>
      <c r="C545" s="12">
        <v>20</v>
      </c>
      <c r="D545" s="172" t="s">
        <v>181</v>
      </c>
      <c r="E545" s="173"/>
      <c r="F545" s="75" t="s">
        <v>91</v>
      </c>
      <c r="G545" s="389">
        <v>0.02</v>
      </c>
      <c r="H545" s="794">
        <f>J542</f>
        <v>158.37105</v>
      </c>
      <c r="I545" s="444">
        <f>G545*H545</f>
        <v>3.167421</v>
      </c>
      <c r="J545" s="445"/>
      <c r="K545" s="355">
        <f>I545</f>
        <v>3.167421</v>
      </c>
      <c r="L545" s="355">
        <f t="shared" ref="L545:AD545" si="70">L542*$G$45</f>
        <v>3.071421</v>
      </c>
      <c r="M545" s="355">
        <f t="shared" si="70"/>
        <v>3.071421</v>
      </c>
      <c r="N545" s="355">
        <f t="shared" si="70"/>
        <v>3.071421</v>
      </c>
      <c r="O545" s="355">
        <f t="shared" si="70"/>
        <v>3.071421</v>
      </c>
      <c r="P545" s="355">
        <f t="shared" si="70"/>
        <v>3.167421</v>
      </c>
      <c r="Q545" s="355">
        <f t="shared" si="70"/>
        <v>3.071421</v>
      </c>
      <c r="R545" s="355">
        <f t="shared" si="70"/>
        <v>3.071421</v>
      </c>
      <c r="S545" s="355">
        <f t="shared" si="70"/>
        <v>3.071421</v>
      </c>
      <c r="T545" s="355">
        <f t="shared" si="70"/>
        <v>3.071421</v>
      </c>
      <c r="U545" s="355">
        <f t="shared" si="70"/>
        <v>3.167421</v>
      </c>
      <c r="V545" s="355">
        <f t="shared" si="70"/>
        <v>3.071421</v>
      </c>
      <c r="W545" s="355">
        <f t="shared" si="70"/>
        <v>3.071421</v>
      </c>
      <c r="X545" s="355">
        <f t="shared" si="70"/>
        <v>3.071421</v>
      </c>
      <c r="Y545" s="355">
        <f t="shared" si="70"/>
        <v>3.071421</v>
      </c>
      <c r="Z545" s="355">
        <f t="shared" si="70"/>
        <v>3.167421</v>
      </c>
      <c r="AA545" s="355">
        <f t="shared" si="70"/>
        <v>3.071421</v>
      </c>
      <c r="AB545" s="355">
        <f t="shared" si="70"/>
        <v>3.071421</v>
      </c>
      <c r="AC545" s="355">
        <f t="shared" si="70"/>
        <v>3.071421</v>
      </c>
      <c r="AD545" s="355">
        <f t="shared" si="70"/>
        <v>3.071421</v>
      </c>
      <c r="AE545" s="355">
        <f>SUM(K545:AD545)</f>
        <v>61.81242000000001</v>
      </c>
    </row>
    <row r="546" spans="1:34" ht="14.4" thickBot="1" x14ac:dyDescent="0.3">
      <c r="A546" s="87"/>
      <c r="B546" s="276"/>
      <c r="C546" s="78"/>
      <c r="D546" s="92" t="s">
        <v>159</v>
      </c>
      <c r="E546" s="92"/>
      <c r="F546" s="79"/>
      <c r="G546" s="80"/>
      <c r="H546" s="446"/>
      <c r="I546" s="446"/>
      <c r="J546" s="447">
        <f>J542+J543</f>
        <v>161.53847099999999</v>
      </c>
      <c r="K546" s="362">
        <f>K542+K543</f>
        <v>161.53847099999999</v>
      </c>
      <c r="L546" s="362">
        <f t="shared" ref="L546:AE546" si="71">L542+L543</f>
        <v>156.64247099999997</v>
      </c>
      <c r="M546" s="362">
        <f t="shared" si="71"/>
        <v>156.64247099999997</v>
      </c>
      <c r="N546" s="362">
        <f t="shared" si="71"/>
        <v>156.64247099999997</v>
      </c>
      <c r="O546" s="362">
        <f t="shared" si="71"/>
        <v>156.64247099999997</v>
      </c>
      <c r="P546" s="362">
        <f t="shared" si="71"/>
        <v>161.53847099999999</v>
      </c>
      <c r="Q546" s="362">
        <f t="shared" si="71"/>
        <v>156.64247099999997</v>
      </c>
      <c r="R546" s="362">
        <f t="shared" si="71"/>
        <v>156.64247099999997</v>
      </c>
      <c r="S546" s="362">
        <f t="shared" si="71"/>
        <v>156.64247099999997</v>
      </c>
      <c r="T546" s="362">
        <f t="shared" si="71"/>
        <v>156.64247099999997</v>
      </c>
      <c r="U546" s="362">
        <f t="shared" si="71"/>
        <v>161.53847099999999</v>
      </c>
      <c r="V546" s="362">
        <f t="shared" si="71"/>
        <v>156.64247099999997</v>
      </c>
      <c r="W546" s="362">
        <f t="shared" si="71"/>
        <v>156.64247099999997</v>
      </c>
      <c r="X546" s="362">
        <f t="shared" si="71"/>
        <v>156.64247099999997</v>
      </c>
      <c r="Y546" s="362">
        <f t="shared" si="71"/>
        <v>156.64247099999997</v>
      </c>
      <c r="Z546" s="362">
        <f t="shared" si="71"/>
        <v>161.53847099999999</v>
      </c>
      <c r="AA546" s="362">
        <f t="shared" si="71"/>
        <v>156.64247099999997</v>
      </c>
      <c r="AB546" s="362">
        <f t="shared" si="71"/>
        <v>156.64247099999997</v>
      </c>
      <c r="AC546" s="362">
        <f t="shared" si="71"/>
        <v>156.64247099999997</v>
      </c>
      <c r="AD546" s="362">
        <f t="shared" si="71"/>
        <v>156.64247099999997</v>
      </c>
      <c r="AE546" s="362">
        <f t="shared" si="71"/>
        <v>3152.4334200000003</v>
      </c>
      <c r="AF546" s="364"/>
      <c r="AH546" s="364"/>
    </row>
    <row r="547" spans="1:34" x14ac:dyDescent="0.25">
      <c r="C547" s="59"/>
      <c r="D547" s="322"/>
      <c r="K547" s="364"/>
      <c r="L547" s="364"/>
      <c r="M547" s="364"/>
      <c r="N547" s="364"/>
      <c r="O547" s="364"/>
      <c r="P547" s="364"/>
      <c r="Q547" s="364"/>
      <c r="R547" s="364"/>
      <c r="S547" s="364"/>
      <c r="T547" s="364"/>
      <c r="U547" s="364"/>
      <c r="V547" s="364"/>
      <c r="W547" s="364"/>
      <c r="X547" s="364"/>
      <c r="Y547" s="364"/>
      <c r="Z547" s="364"/>
      <c r="AA547" s="364"/>
      <c r="AB547" s="364"/>
      <c r="AC547" s="364"/>
      <c r="AD547" s="364"/>
      <c r="AE547" s="364"/>
    </row>
    <row r="548" spans="1:34" x14ac:dyDescent="0.25">
      <c r="K548" s="364"/>
      <c r="L548" s="364"/>
      <c r="M548" s="364"/>
      <c r="N548" s="364"/>
      <c r="O548" s="364"/>
      <c r="P548" s="364"/>
      <c r="Q548" s="364"/>
      <c r="R548" s="364"/>
      <c r="S548" s="364"/>
      <c r="T548" s="364"/>
      <c r="U548" s="364"/>
      <c r="V548" s="364"/>
      <c r="W548" s="364"/>
      <c r="X548" s="364"/>
      <c r="Y548" s="364"/>
      <c r="Z548" s="364"/>
      <c r="AA548" s="364"/>
      <c r="AB548" s="364"/>
      <c r="AC548" s="364"/>
      <c r="AD548" s="364"/>
    </row>
  </sheetData>
  <mergeCells count="38">
    <mergeCell ref="B518:C518"/>
    <mergeCell ref="D518:E518"/>
    <mergeCell ref="D520:E520"/>
    <mergeCell ref="B502:J502"/>
    <mergeCell ref="B505:J505"/>
    <mergeCell ref="B506:D506"/>
    <mergeCell ref="F506:G506"/>
    <mergeCell ref="H507:H516"/>
    <mergeCell ref="I507:I516"/>
    <mergeCell ref="J507:J516"/>
    <mergeCell ref="B508:D508"/>
    <mergeCell ref="B509:D509"/>
    <mergeCell ref="B511:D511"/>
    <mergeCell ref="B512:D512"/>
    <mergeCell ref="B513:D513"/>
    <mergeCell ref="B514:D514"/>
    <mergeCell ref="B516:D516"/>
    <mergeCell ref="D20:E20"/>
    <mergeCell ref="B18:C18"/>
    <mergeCell ref="D18:E18"/>
    <mergeCell ref="B12:E12"/>
    <mergeCell ref="B13:E13"/>
    <mergeCell ref="B14:E14"/>
    <mergeCell ref="B15:E15"/>
    <mergeCell ref="B16:E16"/>
    <mergeCell ref="B17:E17"/>
    <mergeCell ref="B2:J2"/>
    <mergeCell ref="B5:J5"/>
    <mergeCell ref="F6:G6"/>
    <mergeCell ref="H7:H16"/>
    <mergeCell ref="I7:I16"/>
    <mergeCell ref="J7:J16"/>
    <mergeCell ref="B7:E7"/>
    <mergeCell ref="B8:E8"/>
    <mergeCell ref="B6:E6"/>
    <mergeCell ref="B9:E9"/>
    <mergeCell ref="B10:E10"/>
    <mergeCell ref="B11:E11"/>
  </mergeCells>
  <pageMargins left="0.7" right="0.7" top="0.75" bottom="0.75" header="0.3" footer="0.3"/>
  <pageSetup orientation="portrait" horizontalDpi="4294967293" verticalDpi="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3:AH25"/>
  <sheetViews>
    <sheetView showGridLines="0" workbookViewId="0"/>
  </sheetViews>
  <sheetFormatPr defaultColWidth="11.44140625" defaultRowHeight="14.4" x14ac:dyDescent="0.3"/>
  <cols>
    <col min="1" max="1" width="21.44140625" bestFit="1" customWidth="1"/>
    <col min="2" max="2" width="16.33203125" customWidth="1"/>
    <col min="15" max="15" width="21.88671875" bestFit="1" customWidth="1"/>
  </cols>
  <sheetData>
    <row r="3" spans="1:34" ht="15" customHeight="1" x14ac:dyDescent="0.3">
      <c r="A3" s="915"/>
      <c r="B3" s="382"/>
      <c r="C3" s="382"/>
      <c r="D3" s="382"/>
      <c r="E3" s="382"/>
      <c r="F3" s="382"/>
      <c r="G3" s="382"/>
      <c r="H3" s="382"/>
      <c r="I3" s="382"/>
      <c r="J3" s="382"/>
      <c r="K3" s="382"/>
      <c r="L3" s="382"/>
      <c r="M3" s="382"/>
      <c r="N3" s="382"/>
      <c r="O3" s="382"/>
      <c r="P3" s="382"/>
      <c r="Q3" s="383"/>
      <c r="R3" s="383"/>
      <c r="S3" s="383"/>
      <c r="T3" s="383"/>
      <c r="U3" s="383"/>
      <c r="V3" s="383"/>
      <c r="W3" s="383"/>
      <c r="X3" s="383"/>
      <c r="Y3" s="383"/>
      <c r="Z3" s="383"/>
      <c r="AA3" s="383"/>
      <c r="AB3" s="383"/>
      <c r="AC3" s="383"/>
      <c r="AD3" s="383"/>
      <c r="AE3" s="384"/>
      <c r="AF3" s="384"/>
      <c r="AG3" s="384"/>
      <c r="AH3" s="384"/>
    </row>
    <row r="4" spans="1:34" ht="15.75" customHeight="1" thickBot="1" x14ac:dyDescent="0.35">
      <c r="A4" s="2038" t="s">
        <v>836</v>
      </c>
      <c r="B4" s="2039"/>
      <c r="C4" s="2039"/>
      <c r="D4" s="2039"/>
      <c r="E4" s="2039"/>
      <c r="F4" s="2039"/>
      <c r="G4" s="2039"/>
      <c r="H4" s="2039"/>
      <c r="I4" s="2039"/>
      <c r="J4" s="2039"/>
      <c r="K4" s="2039"/>
      <c r="L4" s="2039"/>
      <c r="M4" s="2039"/>
      <c r="N4" s="2039"/>
      <c r="O4" s="953"/>
      <c r="P4" s="382"/>
      <c r="Q4" s="382"/>
      <c r="R4" s="382"/>
      <c r="S4" s="382"/>
      <c r="T4" s="382"/>
      <c r="U4" s="382"/>
      <c r="V4" s="382"/>
      <c r="W4" s="382"/>
      <c r="X4" s="382"/>
      <c r="Y4" s="382"/>
      <c r="Z4" s="382"/>
      <c r="AA4" s="382"/>
      <c r="AB4" s="382"/>
      <c r="AC4" s="382"/>
      <c r="AD4" s="382"/>
      <c r="AE4" s="382"/>
      <c r="AF4" s="382"/>
      <c r="AG4" s="382"/>
      <c r="AH4" s="382"/>
    </row>
    <row r="5" spans="1:34" ht="15.75" customHeight="1" thickBot="1" x14ac:dyDescent="0.35">
      <c r="A5" s="2024" t="s">
        <v>837</v>
      </c>
      <c r="B5" s="2024" t="s">
        <v>492</v>
      </c>
      <c r="C5" s="2026" t="s">
        <v>493</v>
      </c>
      <c r="D5" s="2027"/>
      <c r="E5" s="2027"/>
      <c r="F5" s="2025"/>
      <c r="G5" s="2028" t="s">
        <v>494</v>
      </c>
      <c r="H5" s="2026" t="s">
        <v>495</v>
      </c>
      <c r="I5" s="2027"/>
      <c r="J5" s="2025"/>
      <c r="K5" s="2028" t="s">
        <v>494</v>
      </c>
      <c r="L5" s="2032" t="s">
        <v>496</v>
      </c>
      <c r="M5" s="2032" t="s">
        <v>497</v>
      </c>
      <c r="N5" s="2032" t="s">
        <v>834</v>
      </c>
      <c r="O5" s="382"/>
      <c r="P5" s="382"/>
      <c r="Q5" s="382"/>
      <c r="R5" s="382"/>
      <c r="S5" s="382"/>
      <c r="T5" s="382"/>
      <c r="U5" s="382"/>
      <c r="V5" s="382"/>
      <c r="W5" s="382"/>
      <c r="X5" s="382"/>
      <c r="Y5" s="382"/>
      <c r="Z5" s="382"/>
      <c r="AA5" s="382"/>
      <c r="AB5" s="382"/>
      <c r="AC5" s="382"/>
      <c r="AD5" s="382"/>
      <c r="AE5" s="382"/>
      <c r="AF5" s="382"/>
      <c r="AG5" s="382"/>
      <c r="AH5" s="382"/>
    </row>
    <row r="6" spans="1:34" x14ac:dyDescent="0.3">
      <c r="A6" s="2024"/>
      <c r="B6" s="2024"/>
      <c r="C6" s="2030" t="s">
        <v>498</v>
      </c>
      <c r="D6" s="2030" t="s">
        <v>499</v>
      </c>
      <c r="E6" s="2030" t="s">
        <v>500</v>
      </c>
      <c r="F6" s="2030" t="s">
        <v>501</v>
      </c>
      <c r="G6" s="2028"/>
      <c r="H6" s="2030" t="s">
        <v>502</v>
      </c>
      <c r="I6" s="2030" t="s">
        <v>503</v>
      </c>
      <c r="J6" s="2030" t="s">
        <v>504</v>
      </c>
      <c r="K6" s="2028"/>
      <c r="L6" s="2032"/>
      <c r="M6" s="2032" t="s">
        <v>497</v>
      </c>
      <c r="N6" s="2032"/>
      <c r="O6" s="382"/>
      <c r="P6" s="382"/>
      <c r="Q6" s="382"/>
      <c r="R6" s="382"/>
      <c r="S6" s="382"/>
      <c r="T6" s="382"/>
      <c r="U6" s="382"/>
      <c r="V6" s="382"/>
      <c r="W6" s="382"/>
      <c r="X6" s="382"/>
      <c r="Y6" s="382"/>
      <c r="Z6" s="382"/>
      <c r="AA6" s="382"/>
      <c r="AB6" s="382"/>
      <c r="AC6" s="382"/>
      <c r="AD6" s="382"/>
      <c r="AE6" s="382"/>
      <c r="AF6" s="382"/>
      <c r="AG6" s="382"/>
      <c r="AH6" s="382"/>
    </row>
    <row r="7" spans="1:34" ht="15" thickBot="1" x14ac:dyDescent="0.35">
      <c r="A7" s="2025"/>
      <c r="B7" s="2025"/>
      <c r="C7" s="2031"/>
      <c r="D7" s="2031"/>
      <c r="E7" s="2031"/>
      <c r="F7" s="2031"/>
      <c r="G7" s="2029"/>
      <c r="H7" s="2031"/>
      <c r="I7" s="2031"/>
      <c r="J7" s="2031"/>
      <c r="K7" s="2029"/>
      <c r="L7" s="2033"/>
      <c r="M7" s="2033"/>
      <c r="N7" s="2033"/>
      <c r="O7" s="382"/>
      <c r="P7" s="382"/>
      <c r="Q7" s="382"/>
      <c r="R7" s="382"/>
      <c r="S7" s="382"/>
      <c r="T7" s="382"/>
      <c r="U7" s="382"/>
      <c r="V7" s="382"/>
      <c r="W7" s="382"/>
      <c r="X7" s="382"/>
      <c r="Y7" s="382"/>
      <c r="Z7" s="382"/>
      <c r="AA7" s="382"/>
      <c r="AB7" s="382"/>
      <c r="AC7" s="382"/>
      <c r="AD7" s="382"/>
      <c r="AE7" s="382"/>
      <c r="AF7" s="382"/>
      <c r="AG7" s="382"/>
      <c r="AH7" s="382"/>
    </row>
    <row r="8" spans="1:34" ht="15" thickBot="1" x14ac:dyDescent="0.35">
      <c r="A8" s="938" t="s">
        <v>838</v>
      </c>
      <c r="B8" s="938" t="s">
        <v>505</v>
      </c>
      <c r="C8" s="939">
        <v>93.58</v>
      </c>
      <c r="D8" s="939">
        <v>0</v>
      </c>
      <c r="E8" s="939">
        <v>79</v>
      </c>
      <c r="F8" s="939">
        <v>0</v>
      </c>
      <c r="G8" s="940">
        <f>SUM(C8:F8)</f>
        <v>172.57999999999998</v>
      </c>
      <c r="H8" s="939">
        <v>1053</v>
      </c>
      <c r="I8" s="939">
        <v>61</v>
      </c>
      <c r="J8" s="941">
        <v>467</v>
      </c>
      <c r="K8" s="942">
        <f>SUM(H8:J8)</f>
        <v>1581</v>
      </c>
      <c r="L8" s="943">
        <f t="shared" ref="L8:L14" si="0">G8+K8</f>
        <v>1753.58</v>
      </c>
      <c r="M8" s="944">
        <f t="shared" ref="M8:M13" si="1">L8/$L$14</f>
        <v>4.9073206551974648E-2</v>
      </c>
      <c r="N8" s="939">
        <f>L8</f>
        <v>1753.58</v>
      </c>
      <c r="O8" s="382"/>
      <c r="P8" s="382"/>
      <c r="Q8" s="382"/>
      <c r="R8" s="382"/>
      <c r="S8" s="382"/>
      <c r="T8" s="382"/>
      <c r="U8" s="382"/>
      <c r="V8" s="382"/>
      <c r="W8" s="382"/>
      <c r="X8" s="382"/>
      <c r="Y8" s="382"/>
      <c r="Z8" s="382"/>
      <c r="AA8" s="382"/>
      <c r="AB8" s="382"/>
      <c r="AC8" s="382"/>
      <c r="AD8" s="382"/>
      <c r="AE8" s="382"/>
      <c r="AF8" s="382"/>
      <c r="AG8" s="382"/>
      <c r="AH8" s="382"/>
    </row>
    <row r="9" spans="1:34" ht="15" thickBot="1" x14ac:dyDescent="0.35">
      <c r="A9" s="938" t="s">
        <v>838</v>
      </c>
      <c r="B9" s="938" t="s">
        <v>506</v>
      </c>
      <c r="C9" s="939">
        <v>724.2</v>
      </c>
      <c r="D9" s="939">
        <v>360</v>
      </c>
      <c r="E9" s="939">
        <v>650</v>
      </c>
      <c r="F9" s="939">
        <v>510</v>
      </c>
      <c r="G9" s="940">
        <v>2244.1999999999998</v>
      </c>
      <c r="H9" s="945">
        <v>650.5</v>
      </c>
      <c r="I9" s="939">
        <v>200</v>
      </c>
      <c r="J9" s="939">
        <v>0</v>
      </c>
      <c r="K9" s="942">
        <f>SUM(H9:J9)</f>
        <v>850.5</v>
      </c>
      <c r="L9" s="943">
        <f t="shared" si="0"/>
        <v>3094.7</v>
      </c>
      <c r="M9" s="944">
        <f t="shared" si="1"/>
        <v>8.6603891648168854E-2</v>
      </c>
      <c r="N9" s="939">
        <f>L9</f>
        <v>3094.7</v>
      </c>
      <c r="O9" s="382"/>
      <c r="P9" s="385"/>
      <c r="Q9" s="382"/>
      <c r="R9" s="382"/>
      <c r="S9" s="382"/>
      <c r="T9" s="382"/>
      <c r="U9" s="382"/>
      <c r="V9" s="382"/>
      <c r="W9" s="382"/>
      <c r="X9" s="382"/>
      <c r="Y9" s="382"/>
      <c r="Z9" s="382"/>
      <c r="AA9" s="382"/>
      <c r="AB9" s="382"/>
      <c r="AC9" s="382"/>
      <c r="AD9" s="382"/>
      <c r="AE9" s="382"/>
      <c r="AF9" s="382"/>
      <c r="AG9" s="382"/>
      <c r="AH9" s="382"/>
    </row>
    <row r="10" spans="1:34" ht="15" thickBot="1" x14ac:dyDescent="0.35">
      <c r="A10" s="938" t="s">
        <v>838</v>
      </c>
      <c r="B10" s="938" t="s">
        <v>507</v>
      </c>
      <c r="C10" s="939">
        <v>509.5</v>
      </c>
      <c r="D10" s="939">
        <v>2000</v>
      </c>
      <c r="E10" s="939">
        <v>4757.0200000000004</v>
      </c>
      <c r="F10" s="939">
        <v>0</v>
      </c>
      <c r="G10" s="940">
        <v>7266.52</v>
      </c>
      <c r="H10" s="939">
        <v>0</v>
      </c>
      <c r="I10" s="939">
        <v>0</v>
      </c>
      <c r="J10" s="939">
        <v>900</v>
      </c>
      <c r="K10" s="942">
        <v>900</v>
      </c>
      <c r="L10" s="943">
        <f t="shared" si="0"/>
        <v>8166.52</v>
      </c>
      <c r="M10" s="944">
        <f t="shared" si="1"/>
        <v>0.22853666372268847</v>
      </c>
      <c r="N10" s="939">
        <f>L10</f>
        <v>8166.52</v>
      </c>
      <c r="O10" s="382"/>
      <c r="P10" s="382"/>
      <c r="Q10" s="382"/>
      <c r="R10" s="382"/>
      <c r="S10" s="382"/>
      <c r="T10" s="382"/>
      <c r="U10" s="382"/>
      <c r="V10" s="382"/>
      <c r="W10" s="382"/>
      <c r="X10" s="382"/>
      <c r="Y10" s="382"/>
      <c r="Z10" s="382"/>
      <c r="AA10" s="382"/>
      <c r="AB10" s="382"/>
      <c r="AC10" s="382"/>
      <c r="AD10" s="382"/>
      <c r="AE10" s="382"/>
      <c r="AF10" s="382"/>
      <c r="AG10" s="382"/>
      <c r="AH10" s="382"/>
    </row>
    <row r="11" spans="1:34" ht="15" thickBot="1" x14ac:dyDescent="0.35">
      <c r="A11" s="938" t="s">
        <v>838</v>
      </c>
      <c r="B11" s="938" t="s">
        <v>508</v>
      </c>
      <c r="C11" s="939">
        <v>227.36</v>
      </c>
      <c r="D11" s="939">
        <v>750</v>
      </c>
      <c r="E11" s="939">
        <v>515</v>
      </c>
      <c r="F11" s="939">
        <v>0</v>
      </c>
      <c r="G11" s="940">
        <f>SUM(C11:F11)</f>
        <v>1492.3600000000001</v>
      </c>
      <c r="H11" s="939">
        <v>522</v>
      </c>
      <c r="I11" s="939">
        <v>59</v>
      </c>
      <c r="J11" s="939">
        <v>456</v>
      </c>
      <c r="K11" s="942">
        <f>SUM(H11:J11)</f>
        <v>1037</v>
      </c>
      <c r="L11" s="943">
        <f t="shared" si="0"/>
        <v>2529.36</v>
      </c>
      <c r="M11" s="944">
        <f t="shared" si="1"/>
        <v>7.0783087013026269E-2</v>
      </c>
      <c r="N11" s="939">
        <f>L11</f>
        <v>2529.36</v>
      </c>
      <c r="O11" s="382"/>
      <c r="P11" s="382"/>
      <c r="Q11" s="382"/>
      <c r="R11" s="382"/>
      <c r="S11" s="382"/>
      <c r="T11" s="382"/>
      <c r="U11" s="382"/>
      <c r="V11" s="382"/>
      <c r="W11" s="382"/>
      <c r="X11" s="382"/>
      <c r="Y11" s="382"/>
      <c r="Z11" s="382"/>
      <c r="AA11" s="382"/>
      <c r="AB11" s="382"/>
      <c r="AC11" s="382"/>
      <c r="AD11" s="382"/>
      <c r="AE11" s="382"/>
      <c r="AF11" s="382"/>
      <c r="AG11" s="382"/>
      <c r="AH11" s="382"/>
    </row>
    <row r="12" spans="1:34" ht="15" thickBot="1" x14ac:dyDescent="0.35">
      <c r="A12" s="938" t="s">
        <v>839</v>
      </c>
      <c r="B12" s="938" t="s">
        <v>509</v>
      </c>
      <c r="C12" s="939">
        <v>489.7</v>
      </c>
      <c r="D12" s="939">
        <v>150</v>
      </c>
      <c r="E12" s="939">
        <v>2464.9</v>
      </c>
      <c r="F12" s="939">
        <v>214</v>
      </c>
      <c r="G12" s="940">
        <v>3318.6</v>
      </c>
      <c r="H12" s="939">
        <v>5198</v>
      </c>
      <c r="I12" s="939">
        <v>1982</v>
      </c>
      <c r="J12" s="939">
        <v>0</v>
      </c>
      <c r="K12" s="942">
        <v>7180</v>
      </c>
      <c r="L12" s="943">
        <f t="shared" si="0"/>
        <v>10498.6</v>
      </c>
      <c r="M12" s="944">
        <f t="shared" si="1"/>
        <v>0.29379895203330392</v>
      </c>
      <c r="N12" s="939"/>
      <c r="O12" s="382"/>
      <c r="P12" s="382"/>
      <c r="Q12" s="382"/>
      <c r="R12" s="382"/>
      <c r="S12" s="382"/>
      <c r="T12" s="382"/>
      <c r="U12" s="382"/>
      <c r="V12" s="382"/>
      <c r="W12" s="382"/>
      <c r="X12" s="382"/>
      <c r="Y12" s="382"/>
      <c r="Z12" s="382"/>
      <c r="AA12" s="382"/>
      <c r="AB12" s="382"/>
      <c r="AC12" s="382"/>
      <c r="AD12" s="382"/>
      <c r="AE12" s="382"/>
      <c r="AF12" s="382"/>
      <c r="AG12" s="382"/>
      <c r="AH12" s="382"/>
    </row>
    <row r="13" spans="1:34" ht="15" thickBot="1" x14ac:dyDescent="0.35">
      <c r="A13" s="938" t="s">
        <v>839</v>
      </c>
      <c r="B13" s="938" t="s">
        <v>510</v>
      </c>
      <c r="C13" s="939">
        <v>536.88</v>
      </c>
      <c r="D13" s="939">
        <v>2214</v>
      </c>
      <c r="E13" s="939">
        <v>4603.32</v>
      </c>
      <c r="F13" s="939">
        <v>210</v>
      </c>
      <c r="G13" s="940">
        <v>7564.2</v>
      </c>
      <c r="H13" s="939">
        <v>0</v>
      </c>
      <c r="I13" s="939">
        <v>0</v>
      </c>
      <c r="J13" s="939">
        <v>2127</v>
      </c>
      <c r="K13" s="942">
        <v>2127</v>
      </c>
      <c r="L13" s="943">
        <f t="shared" si="0"/>
        <v>9691.2000000000007</v>
      </c>
      <c r="M13" s="944">
        <f t="shared" si="1"/>
        <v>0.27120419903083792</v>
      </c>
      <c r="N13" s="939"/>
      <c r="O13" s="382"/>
      <c r="P13" s="382"/>
      <c r="Q13" s="382"/>
      <c r="R13" s="382"/>
      <c r="S13" s="382"/>
      <c r="T13" s="382"/>
      <c r="U13" s="382"/>
      <c r="V13" s="382"/>
      <c r="W13" s="382"/>
      <c r="X13" s="382"/>
      <c r="Y13" s="382"/>
      <c r="Z13" s="382"/>
      <c r="AA13" s="382"/>
      <c r="AB13" s="382"/>
      <c r="AC13" s="382"/>
      <c r="AD13" s="382"/>
      <c r="AE13" s="382"/>
      <c r="AF13" s="382"/>
      <c r="AG13" s="382"/>
      <c r="AH13" s="382"/>
    </row>
    <row r="14" spans="1:34" ht="15" thickBot="1" x14ac:dyDescent="0.35">
      <c r="A14" s="382"/>
      <c r="B14" s="938" t="s">
        <v>159</v>
      </c>
      <c r="C14" s="940">
        <f t="shared" ref="C14:K14" si="2">SUM(C8:C13)</f>
        <v>2581.2200000000003</v>
      </c>
      <c r="D14" s="940">
        <f t="shared" si="2"/>
        <v>5474</v>
      </c>
      <c r="E14" s="940">
        <f t="shared" si="2"/>
        <v>13069.24</v>
      </c>
      <c r="F14" s="940">
        <f t="shared" si="2"/>
        <v>934</v>
      </c>
      <c r="G14" s="940">
        <f t="shared" si="2"/>
        <v>22058.46</v>
      </c>
      <c r="H14" s="940">
        <f t="shared" si="2"/>
        <v>7423.5</v>
      </c>
      <c r="I14" s="940">
        <f t="shared" si="2"/>
        <v>2302</v>
      </c>
      <c r="J14" s="940">
        <f t="shared" si="2"/>
        <v>3950</v>
      </c>
      <c r="K14" s="940">
        <f t="shared" si="2"/>
        <v>13675.5</v>
      </c>
      <c r="L14" s="943">
        <f t="shared" si="0"/>
        <v>35733.96</v>
      </c>
      <c r="M14" s="937"/>
      <c r="N14" s="939">
        <f>SUM(N8:N13)</f>
        <v>15544.16</v>
      </c>
      <c r="O14" s="382"/>
      <c r="P14" s="382"/>
      <c r="Q14" s="382"/>
      <c r="R14" s="382"/>
      <c r="S14" s="382"/>
      <c r="T14" s="382"/>
      <c r="U14" s="382"/>
      <c r="V14" s="382"/>
      <c r="W14" s="382"/>
      <c r="X14" s="382"/>
      <c r="Y14" s="382"/>
      <c r="Z14" s="382"/>
      <c r="AA14" s="382"/>
      <c r="AB14" s="382"/>
      <c r="AC14" s="382"/>
      <c r="AD14" s="382"/>
      <c r="AE14" s="382"/>
      <c r="AF14" s="382"/>
      <c r="AG14" s="382"/>
      <c r="AH14" s="382"/>
    </row>
    <row r="15" spans="1:34" x14ac:dyDescent="0.3">
      <c r="A15" s="382"/>
      <c r="B15" s="946"/>
      <c r="C15" s="946"/>
      <c r="D15" s="946"/>
      <c r="E15" s="946"/>
      <c r="F15" s="946"/>
      <c r="G15" s="947"/>
      <c r="H15" s="946"/>
      <c r="I15" s="946"/>
      <c r="J15" s="946"/>
      <c r="K15" s="946"/>
      <c r="L15" s="948"/>
      <c r="M15" s="946"/>
      <c r="N15" s="946"/>
      <c r="O15" s="382"/>
      <c r="P15" s="382"/>
      <c r="Q15" s="382"/>
      <c r="R15" s="382"/>
      <c r="S15" s="382"/>
      <c r="T15" s="382"/>
      <c r="U15" s="382"/>
      <c r="V15" s="382"/>
      <c r="W15" s="382"/>
      <c r="X15" s="382"/>
      <c r="Y15" s="382"/>
      <c r="Z15" s="382"/>
      <c r="AA15" s="382"/>
      <c r="AB15" s="382"/>
      <c r="AC15" s="382"/>
      <c r="AD15" s="382"/>
      <c r="AE15" s="382"/>
      <c r="AF15" s="382"/>
      <c r="AG15" s="382"/>
      <c r="AH15" s="382"/>
    </row>
    <row r="16" spans="1:34" x14ac:dyDescent="0.3">
      <c r="A16" s="382"/>
      <c r="B16" s="2037" t="s">
        <v>841</v>
      </c>
      <c r="C16" s="2037"/>
      <c r="D16" s="2037"/>
      <c r="E16" s="2037"/>
      <c r="F16" s="2037"/>
      <c r="G16" s="954" t="s">
        <v>511</v>
      </c>
      <c r="H16" s="954" t="s">
        <v>512</v>
      </c>
      <c r="I16" s="954" t="s">
        <v>513</v>
      </c>
      <c r="J16" s="954" t="s">
        <v>514</v>
      </c>
      <c r="K16" s="954" t="s">
        <v>515</v>
      </c>
      <c r="L16" s="954" t="s">
        <v>523</v>
      </c>
      <c r="M16" s="946"/>
      <c r="N16" s="946"/>
      <c r="O16" s="382"/>
      <c r="P16" s="382"/>
      <c r="Q16" s="382"/>
      <c r="R16" s="382"/>
      <c r="S16" s="382"/>
      <c r="T16" s="382"/>
      <c r="U16" s="382"/>
      <c r="V16" s="382"/>
      <c r="W16" s="382"/>
      <c r="X16" s="382"/>
      <c r="Y16" s="382"/>
      <c r="Z16" s="382"/>
      <c r="AA16" s="382"/>
      <c r="AB16" s="382"/>
      <c r="AC16" s="382"/>
      <c r="AD16" s="382"/>
      <c r="AE16" s="382"/>
      <c r="AF16" s="382"/>
      <c r="AG16" s="382"/>
      <c r="AH16" s="382"/>
    </row>
    <row r="17" spans="1:34" ht="15" thickBot="1" x14ac:dyDescent="0.35">
      <c r="A17" s="382"/>
      <c r="B17" s="952" t="s">
        <v>840</v>
      </c>
      <c r="C17" s="2034" t="s">
        <v>561</v>
      </c>
      <c r="D17" s="2035"/>
      <c r="E17" s="2035"/>
      <c r="F17" s="2036"/>
      <c r="G17" s="955">
        <v>0.1</v>
      </c>
      <c r="H17" s="955">
        <v>0.2</v>
      </c>
      <c r="I17" s="955">
        <v>0.3</v>
      </c>
      <c r="J17" s="955">
        <v>0.3</v>
      </c>
      <c r="K17" s="955">
        <v>0.1</v>
      </c>
      <c r="L17" s="955">
        <v>1</v>
      </c>
      <c r="M17" s="946"/>
      <c r="N17" s="1260"/>
      <c r="O17" s="382"/>
      <c r="P17" s="382"/>
      <c r="Q17" s="382"/>
      <c r="R17" s="382"/>
      <c r="S17" s="382"/>
      <c r="T17" s="382"/>
      <c r="U17" s="382"/>
      <c r="V17" s="382"/>
      <c r="W17" s="382"/>
      <c r="X17" s="382"/>
      <c r="Y17" s="382"/>
      <c r="Z17" s="382"/>
      <c r="AA17" s="382"/>
      <c r="AB17" s="382"/>
      <c r="AC17" s="382"/>
      <c r="AD17" s="382"/>
      <c r="AE17" s="382"/>
      <c r="AF17" s="382"/>
      <c r="AG17" s="382"/>
      <c r="AH17" s="382"/>
    </row>
    <row r="18" spans="1:34" ht="15.75" customHeight="1" thickBot="1" x14ac:dyDescent="0.35">
      <c r="A18" s="382"/>
      <c r="B18" s="950" t="s">
        <v>505</v>
      </c>
      <c r="C18" s="2021" t="s">
        <v>516</v>
      </c>
      <c r="D18" s="2022"/>
      <c r="E18" s="2022"/>
      <c r="F18" s="2023"/>
      <c r="G18" s="950">
        <f t="shared" ref="G18:K23" si="3">ROUND($L8*G$17,2)</f>
        <v>175.36</v>
      </c>
      <c r="H18" s="950">
        <f t="shared" si="3"/>
        <v>350.72</v>
      </c>
      <c r="I18" s="950">
        <f t="shared" si="3"/>
        <v>526.07000000000005</v>
      </c>
      <c r="J18" s="950">
        <f t="shared" si="3"/>
        <v>526.07000000000005</v>
      </c>
      <c r="K18" s="950">
        <f t="shared" si="3"/>
        <v>175.36</v>
      </c>
      <c r="L18" s="950">
        <f t="shared" ref="L18:L23" si="4">SUM(G18:K18)</f>
        <v>1753.5800000000004</v>
      </c>
      <c r="M18" s="951"/>
      <c r="N18" s="946"/>
      <c r="O18" s="659"/>
      <c r="P18" s="382"/>
      <c r="Q18" s="382"/>
      <c r="R18" s="382"/>
      <c r="S18" s="382"/>
      <c r="T18" s="382"/>
      <c r="U18" s="382"/>
      <c r="V18" s="382"/>
      <c r="W18" s="382"/>
      <c r="X18" s="382"/>
      <c r="Y18" s="382"/>
      <c r="Z18" s="382"/>
      <c r="AA18" s="382"/>
      <c r="AB18" s="382"/>
      <c r="AC18" s="382"/>
      <c r="AD18" s="382"/>
      <c r="AE18" s="382"/>
      <c r="AF18" s="382"/>
      <c r="AG18" s="382"/>
      <c r="AH18" s="382"/>
    </row>
    <row r="19" spans="1:34" ht="15.75" customHeight="1" thickBot="1" x14ac:dyDescent="0.35">
      <c r="A19" s="382"/>
      <c r="B19" s="950" t="s">
        <v>506</v>
      </c>
      <c r="C19" s="2021" t="s">
        <v>517</v>
      </c>
      <c r="D19" s="2022"/>
      <c r="E19" s="2022"/>
      <c r="F19" s="2023"/>
      <c r="G19" s="950">
        <f t="shared" si="3"/>
        <v>309.47000000000003</v>
      </c>
      <c r="H19" s="950">
        <f t="shared" si="3"/>
        <v>618.94000000000005</v>
      </c>
      <c r="I19" s="950">
        <f t="shared" si="3"/>
        <v>928.41</v>
      </c>
      <c r="J19" s="950">
        <f t="shared" si="3"/>
        <v>928.41</v>
      </c>
      <c r="K19" s="950">
        <f t="shared" si="3"/>
        <v>309.47000000000003</v>
      </c>
      <c r="L19" s="950">
        <f t="shared" si="4"/>
        <v>3094.7</v>
      </c>
      <c r="M19" s="951"/>
      <c r="N19" s="946"/>
      <c r="O19" s="659"/>
      <c r="P19" s="382"/>
      <c r="Q19" s="382"/>
      <c r="R19" s="382"/>
      <c r="S19" s="382"/>
      <c r="T19" s="382"/>
      <c r="U19" s="382"/>
      <c r="V19" s="382"/>
      <c r="W19" s="382"/>
      <c r="X19" s="382"/>
      <c r="Y19" s="382"/>
      <c r="Z19" s="382"/>
      <c r="AA19" s="382"/>
      <c r="AB19" s="382"/>
      <c r="AC19" s="382"/>
      <c r="AD19" s="382"/>
      <c r="AE19" s="382"/>
      <c r="AF19" s="382"/>
      <c r="AG19" s="382"/>
      <c r="AH19" s="382"/>
    </row>
    <row r="20" spans="1:34" ht="15.75" customHeight="1" thickBot="1" x14ac:dyDescent="0.35">
      <c r="A20" s="382"/>
      <c r="B20" s="950" t="s">
        <v>507</v>
      </c>
      <c r="C20" s="2021" t="s">
        <v>518</v>
      </c>
      <c r="D20" s="2022"/>
      <c r="E20" s="2022"/>
      <c r="F20" s="2023"/>
      <c r="G20" s="950">
        <f t="shared" si="3"/>
        <v>816.65</v>
      </c>
      <c r="H20" s="950">
        <f t="shared" si="3"/>
        <v>1633.3</v>
      </c>
      <c r="I20" s="950">
        <f t="shared" si="3"/>
        <v>2449.96</v>
      </c>
      <c r="J20" s="950">
        <f t="shared" si="3"/>
        <v>2449.96</v>
      </c>
      <c r="K20" s="950">
        <f t="shared" si="3"/>
        <v>816.65</v>
      </c>
      <c r="L20" s="950">
        <f t="shared" si="4"/>
        <v>8166.5199999999995</v>
      </c>
      <c r="M20" s="951"/>
      <c r="N20" s="946"/>
      <c r="O20" s="659"/>
      <c r="P20" s="382"/>
      <c r="Q20" s="382"/>
      <c r="R20" s="382"/>
      <c r="S20" s="382"/>
      <c r="T20" s="382"/>
      <c r="U20" s="382"/>
      <c r="V20" s="382"/>
      <c r="W20" s="382"/>
      <c r="X20" s="382"/>
      <c r="Y20" s="382"/>
      <c r="Z20" s="382"/>
      <c r="AA20" s="382"/>
      <c r="AB20" s="382"/>
      <c r="AC20" s="382"/>
      <c r="AD20" s="382"/>
      <c r="AE20" s="382"/>
      <c r="AF20" s="382"/>
      <c r="AG20" s="382"/>
      <c r="AH20" s="382"/>
    </row>
    <row r="21" spans="1:34" ht="15.75" customHeight="1" thickBot="1" x14ac:dyDescent="0.35">
      <c r="A21" s="382"/>
      <c r="B21" s="950" t="s">
        <v>508</v>
      </c>
      <c r="C21" s="2021" t="s">
        <v>519</v>
      </c>
      <c r="D21" s="2022"/>
      <c r="E21" s="2022"/>
      <c r="F21" s="2023"/>
      <c r="G21" s="950">
        <f t="shared" si="3"/>
        <v>252.94</v>
      </c>
      <c r="H21" s="950">
        <f t="shared" si="3"/>
        <v>505.87</v>
      </c>
      <c r="I21" s="950">
        <f t="shared" si="3"/>
        <v>758.81</v>
      </c>
      <c r="J21" s="950">
        <f t="shared" si="3"/>
        <v>758.81</v>
      </c>
      <c r="K21" s="950">
        <f t="shared" si="3"/>
        <v>252.94</v>
      </c>
      <c r="L21" s="950">
        <f t="shared" si="4"/>
        <v>2529.37</v>
      </c>
      <c r="M21" s="951"/>
      <c r="N21" s="946"/>
      <c r="O21" s="659"/>
      <c r="P21" s="382"/>
      <c r="Q21" s="382"/>
      <c r="R21" s="382"/>
      <c r="S21" s="382"/>
      <c r="T21" s="382"/>
      <c r="U21" s="382"/>
      <c r="V21" s="382"/>
      <c r="W21" s="382"/>
      <c r="X21" s="382"/>
      <c r="Y21" s="382"/>
      <c r="Z21" s="382"/>
      <c r="AA21" s="382"/>
      <c r="AB21" s="382"/>
      <c r="AC21" s="382"/>
      <c r="AD21" s="382"/>
      <c r="AE21" s="382"/>
      <c r="AF21" s="382"/>
      <c r="AG21" s="382"/>
      <c r="AH21" s="382"/>
    </row>
    <row r="22" spans="1:34" ht="15.75" customHeight="1" thickBot="1" x14ac:dyDescent="0.35">
      <c r="A22" s="382"/>
      <c r="B22" s="950" t="s">
        <v>509</v>
      </c>
      <c r="C22" s="2021" t="s">
        <v>2290</v>
      </c>
      <c r="D22" s="2022"/>
      <c r="E22" s="2022"/>
      <c r="F22" s="2023"/>
      <c r="G22" s="950">
        <f t="shared" si="3"/>
        <v>1049.8599999999999</v>
      </c>
      <c r="H22" s="950">
        <f t="shared" si="3"/>
        <v>2099.7199999999998</v>
      </c>
      <c r="I22" s="950">
        <f t="shared" si="3"/>
        <v>3149.58</v>
      </c>
      <c r="J22" s="950">
        <f t="shared" si="3"/>
        <v>3149.58</v>
      </c>
      <c r="K22" s="950">
        <f t="shared" si="3"/>
        <v>1049.8599999999999</v>
      </c>
      <c r="L22" s="950">
        <f t="shared" si="4"/>
        <v>10498.6</v>
      </c>
      <c r="M22" s="951"/>
      <c r="N22" s="946"/>
      <c r="O22" s="659"/>
      <c r="P22" s="382"/>
      <c r="Q22" s="382"/>
      <c r="R22" s="382"/>
      <c r="S22" s="382"/>
      <c r="T22" s="382"/>
      <c r="U22" s="382"/>
      <c r="V22" s="382"/>
      <c r="W22" s="382"/>
      <c r="X22" s="382"/>
      <c r="Y22" s="382"/>
      <c r="Z22" s="382"/>
      <c r="AA22" s="382"/>
      <c r="AB22" s="382"/>
      <c r="AC22" s="382"/>
      <c r="AD22" s="382"/>
      <c r="AE22" s="382"/>
      <c r="AF22" s="382"/>
      <c r="AG22" s="382"/>
      <c r="AH22" s="382"/>
    </row>
    <row r="23" spans="1:34" ht="15.75" customHeight="1" thickBot="1" x14ac:dyDescent="0.35">
      <c r="A23" s="382"/>
      <c r="B23" s="950" t="s">
        <v>510</v>
      </c>
      <c r="C23" s="2021" t="s">
        <v>520</v>
      </c>
      <c r="D23" s="2022"/>
      <c r="E23" s="2022"/>
      <c r="F23" s="2023"/>
      <c r="G23" s="950">
        <f t="shared" si="3"/>
        <v>969.12</v>
      </c>
      <c r="H23" s="950">
        <f t="shared" si="3"/>
        <v>1938.24</v>
      </c>
      <c r="I23" s="950">
        <f t="shared" si="3"/>
        <v>2907.36</v>
      </c>
      <c r="J23" s="950">
        <f t="shared" si="3"/>
        <v>2907.36</v>
      </c>
      <c r="K23" s="950">
        <f t="shared" si="3"/>
        <v>969.12</v>
      </c>
      <c r="L23" s="950">
        <f t="shared" si="4"/>
        <v>9691.2000000000007</v>
      </c>
      <c r="M23" s="951"/>
      <c r="N23" s="946"/>
      <c r="O23" s="659"/>
      <c r="P23" s="382"/>
      <c r="Q23" s="382"/>
      <c r="R23" s="382"/>
      <c r="S23" s="382"/>
      <c r="T23" s="382"/>
      <c r="U23" s="382"/>
      <c r="V23" s="382"/>
      <c r="W23" s="382"/>
      <c r="X23" s="382"/>
      <c r="Y23" s="382"/>
      <c r="Z23" s="382"/>
      <c r="AA23" s="382"/>
      <c r="AB23" s="382"/>
      <c r="AC23" s="382"/>
      <c r="AD23" s="382"/>
      <c r="AE23" s="382"/>
      <c r="AF23" s="382"/>
      <c r="AG23" s="382"/>
      <c r="AH23" s="382"/>
    </row>
    <row r="24" spans="1:34" ht="15" thickBot="1" x14ac:dyDescent="0.35">
      <c r="A24" s="382"/>
      <c r="B24" s="952"/>
      <c r="C24" s="2018" t="s">
        <v>523</v>
      </c>
      <c r="D24" s="2019"/>
      <c r="E24" s="2019"/>
      <c r="F24" s="2020"/>
      <c r="G24" s="949">
        <f t="shared" ref="G24:L24" si="5">SUM(G18:G23)</f>
        <v>3573.3999999999996</v>
      </c>
      <c r="H24" s="949">
        <f t="shared" si="5"/>
        <v>7146.7899999999991</v>
      </c>
      <c r="I24" s="949">
        <f t="shared" si="5"/>
        <v>10720.19</v>
      </c>
      <c r="J24" s="949">
        <f t="shared" si="5"/>
        <v>10720.19</v>
      </c>
      <c r="K24" s="949">
        <f t="shared" si="5"/>
        <v>3573.3999999999996</v>
      </c>
      <c r="L24" s="949">
        <f t="shared" si="5"/>
        <v>35733.97</v>
      </c>
      <c r="M24" s="951"/>
      <c r="N24" s="946"/>
      <c r="O24" s="382"/>
      <c r="P24" s="382"/>
      <c r="Q24" s="382"/>
      <c r="R24" s="382"/>
      <c r="S24" s="382"/>
      <c r="T24" s="382"/>
      <c r="U24" s="382"/>
      <c r="V24" s="382"/>
      <c r="W24" s="382"/>
      <c r="X24" s="382"/>
      <c r="Y24" s="382"/>
      <c r="Z24" s="382"/>
      <c r="AA24" s="382"/>
      <c r="AB24" s="382"/>
      <c r="AC24" s="382"/>
      <c r="AD24" s="382"/>
      <c r="AE24" s="382"/>
      <c r="AF24" s="382"/>
      <c r="AG24" s="382"/>
      <c r="AH24" s="382"/>
    </row>
    <row r="25" spans="1:34" x14ac:dyDescent="0.3">
      <c r="H25" s="668"/>
      <c r="I25" s="668"/>
      <c r="J25" s="668"/>
      <c r="K25" s="668"/>
    </row>
  </sheetData>
  <mergeCells count="26">
    <mergeCell ref="M5:M7"/>
    <mergeCell ref="C17:F17"/>
    <mergeCell ref="B16:F16"/>
    <mergeCell ref="A4:N4"/>
    <mergeCell ref="N5:N7"/>
    <mergeCell ref="A5:A7"/>
    <mergeCell ref="K5:K7"/>
    <mergeCell ref="L5:L7"/>
    <mergeCell ref="C18:F18"/>
    <mergeCell ref="B5:B7"/>
    <mergeCell ref="C5:F5"/>
    <mergeCell ref="G5:G7"/>
    <mergeCell ref="H5:J5"/>
    <mergeCell ref="C6:C7"/>
    <mergeCell ref="D6:D7"/>
    <mergeCell ref="E6:E7"/>
    <mergeCell ref="F6:F7"/>
    <mergeCell ref="H6:H7"/>
    <mergeCell ref="I6:I7"/>
    <mergeCell ref="J6:J7"/>
    <mergeCell ref="C24:F24"/>
    <mergeCell ref="C19:F19"/>
    <mergeCell ref="C20:F20"/>
    <mergeCell ref="C21:F21"/>
    <mergeCell ref="C22:F22"/>
    <mergeCell ref="C23:F23"/>
  </mergeCell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view="pageBreakPreview" zoomScale="70" zoomScaleNormal="70" zoomScaleSheetLayoutView="70" workbookViewId="0"/>
  </sheetViews>
  <sheetFormatPr defaultColWidth="9.109375" defaultRowHeight="14.4" x14ac:dyDescent="0.3"/>
  <cols>
    <col min="1" max="1" width="24" style="637" customWidth="1"/>
    <col min="2" max="2" width="20" style="637" customWidth="1"/>
    <col min="3" max="4" width="28.6640625" style="637" customWidth="1"/>
    <col min="5" max="5" width="16.5546875" style="637" customWidth="1"/>
    <col min="6" max="6" width="25.109375" style="637" customWidth="1"/>
    <col min="7" max="7" width="44.5546875" style="637" bestFit="1" customWidth="1"/>
    <col min="8" max="8" width="25.33203125" style="637" bestFit="1" customWidth="1"/>
    <col min="9" max="14" width="18.33203125" style="637" bestFit="1" customWidth="1"/>
    <col min="15" max="15" width="16.33203125" style="637" bestFit="1" customWidth="1"/>
    <col min="16" max="16" width="13.44140625" style="1457" customWidth="1"/>
    <col min="17" max="17" width="12.6640625" style="1405" bestFit="1" customWidth="1"/>
    <col min="18" max="18" width="20" style="637" customWidth="1"/>
    <col min="19" max="22" width="9.109375" style="637" customWidth="1"/>
    <col min="23" max="16384" width="9.109375" style="637"/>
  </cols>
  <sheetData>
    <row r="1" spans="1:18" ht="28.8" x14ac:dyDescent="0.3">
      <c r="A1" s="1406" t="s">
        <v>549</v>
      </c>
      <c r="B1" s="1406" t="s">
        <v>1685</v>
      </c>
      <c r="C1" s="1406" t="s">
        <v>1686</v>
      </c>
      <c r="D1" s="1406" t="s">
        <v>1687</v>
      </c>
      <c r="E1" s="1406" t="s">
        <v>1688</v>
      </c>
      <c r="F1" s="1406" t="s">
        <v>1689</v>
      </c>
      <c r="G1" s="1406" t="s">
        <v>1690</v>
      </c>
      <c r="H1" s="1406" t="s">
        <v>1691</v>
      </c>
      <c r="I1" s="1406" t="s">
        <v>1692</v>
      </c>
      <c r="J1" s="1406" t="s">
        <v>1693</v>
      </c>
      <c r="K1" s="1406" t="s">
        <v>1694</v>
      </c>
      <c r="L1" s="1406" t="s">
        <v>1695</v>
      </c>
      <c r="M1" s="1406" t="s">
        <v>1696</v>
      </c>
      <c r="N1" s="1406" t="s">
        <v>1697</v>
      </c>
      <c r="O1" s="1406" t="s">
        <v>1698</v>
      </c>
      <c r="P1" s="1406" t="s">
        <v>1479</v>
      </c>
    </row>
    <row r="2" spans="1:18" ht="90" customHeight="1" x14ac:dyDescent="0.3">
      <c r="A2" s="2042" t="s">
        <v>1835</v>
      </c>
      <c r="B2" s="2042" t="s">
        <v>1833</v>
      </c>
      <c r="C2" s="2043" t="s">
        <v>1790</v>
      </c>
      <c r="D2" s="2040" t="s">
        <v>1791</v>
      </c>
      <c r="E2" s="2040" t="s">
        <v>1699</v>
      </c>
      <c r="F2" s="1441" t="s">
        <v>1700</v>
      </c>
      <c r="G2" s="1408" t="s">
        <v>1701</v>
      </c>
      <c r="H2" s="1409">
        <v>10500</v>
      </c>
      <c r="I2" s="1409">
        <v>4500</v>
      </c>
      <c r="J2" s="1409">
        <v>4500</v>
      </c>
      <c r="K2" s="1409"/>
      <c r="L2" s="1409"/>
      <c r="M2" s="1409"/>
      <c r="N2" s="1409"/>
      <c r="O2" s="1409">
        <v>19500</v>
      </c>
      <c r="P2" s="1417" t="s">
        <v>1467</v>
      </c>
      <c r="Q2" s="1410"/>
      <c r="R2" s="1411"/>
    </row>
    <row r="3" spans="1:18" ht="177" customHeight="1" x14ac:dyDescent="0.3">
      <c r="A3" s="2042"/>
      <c r="B3" s="2042"/>
      <c r="C3" s="2043"/>
      <c r="D3" s="2041"/>
      <c r="E3" s="2044"/>
      <c r="F3" s="1441" t="s">
        <v>1705</v>
      </c>
      <c r="G3" s="1408" t="s">
        <v>1711</v>
      </c>
      <c r="H3" s="1409">
        <v>1777659.0600000003</v>
      </c>
      <c r="I3" s="1409">
        <v>1777659.0600000003</v>
      </c>
      <c r="J3" s="1409">
        <v>888829.53000000014</v>
      </c>
      <c r="K3" s="1409"/>
      <c r="L3" s="1409"/>
      <c r="M3" s="1409"/>
      <c r="N3" s="1409"/>
      <c r="O3" s="1409">
        <v>4444147.6500000004</v>
      </c>
      <c r="P3" s="1417" t="s">
        <v>1468</v>
      </c>
      <c r="Q3" s="1410"/>
      <c r="R3" s="1411"/>
    </row>
    <row r="4" spans="1:18" ht="72.75" customHeight="1" x14ac:dyDescent="0.3">
      <c r="A4" s="2042"/>
      <c r="B4" s="2042"/>
      <c r="C4" s="2043"/>
      <c r="D4" s="1407" t="s">
        <v>1702</v>
      </c>
      <c r="E4" s="2044"/>
      <c r="F4" s="1441" t="s">
        <v>1700</v>
      </c>
      <c r="G4" s="1408" t="s">
        <v>1796</v>
      </c>
      <c r="H4" s="1409">
        <v>2000</v>
      </c>
      <c r="I4" s="1409"/>
      <c r="J4" s="1409"/>
      <c r="K4" s="1409"/>
      <c r="L4" s="1409"/>
      <c r="M4" s="1409"/>
      <c r="N4" s="1409"/>
      <c r="O4" s="1409">
        <v>2000</v>
      </c>
      <c r="P4" s="1445" t="s">
        <v>1469</v>
      </c>
      <c r="Q4" s="1410"/>
      <c r="R4" s="1411"/>
    </row>
    <row r="5" spans="1:18" ht="57.6" x14ac:dyDescent="0.3">
      <c r="A5" s="2042"/>
      <c r="B5" s="2042"/>
      <c r="C5" s="2043"/>
      <c r="D5" s="1407" t="s">
        <v>1792</v>
      </c>
      <c r="E5" s="2041"/>
      <c r="F5" s="1412" t="s">
        <v>1703</v>
      </c>
      <c r="G5" s="1413" t="s">
        <v>1704</v>
      </c>
      <c r="H5" s="1409">
        <v>7000</v>
      </c>
      <c r="I5" s="1409">
        <v>7000</v>
      </c>
      <c r="J5" s="1409"/>
      <c r="K5" s="1409"/>
      <c r="L5" s="1409"/>
      <c r="M5" s="1409"/>
      <c r="N5" s="1409"/>
      <c r="O5" s="1409">
        <v>14000</v>
      </c>
      <c r="P5" s="1417" t="s">
        <v>1470</v>
      </c>
      <c r="Q5" s="1410"/>
      <c r="R5" s="1411"/>
    </row>
    <row r="6" spans="1:18" ht="86.4" x14ac:dyDescent="0.3">
      <c r="A6" s="2042"/>
      <c r="B6" s="2042"/>
      <c r="C6" s="2043"/>
      <c r="D6" s="2040" t="s">
        <v>1793</v>
      </c>
      <c r="E6" s="1414" t="s">
        <v>1586</v>
      </c>
      <c r="F6" s="2046" t="s">
        <v>1705</v>
      </c>
      <c r="G6" s="1413" t="s">
        <v>1797</v>
      </c>
      <c r="H6" s="1409">
        <v>2648391.7124494305</v>
      </c>
      <c r="I6" s="1409">
        <v>2648391.7124494305</v>
      </c>
      <c r="J6" s="1409">
        <v>2648391.7124494305</v>
      </c>
      <c r="K6" s="1409">
        <v>2648391.7124494305</v>
      </c>
      <c r="L6" s="1409">
        <v>2648391.7124494305</v>
      </c>
      <c r="M6" s="1409">
        <v>2648391.7124494305</v>
      </c>
      <c r="N6" s="1409">
        <v>2648391.7124494305</v>
      </c>
      <c r="O6" s="1425">
        <v>18538741.987146016</v>
      </c>
      <c r="P6" s="1445" t="s">
        <v>1494</v>
      </c>
      <c r="Q6" s="1410"/>
      <c r="R6" s="1411"/>
    </row>
    <row r="7" spans="1:18" ht="66" customHeight="1" x14ac:dyDescent="0.3">
      <c r="A7" s="2042"/>
      <c r="B7" s="2042"/>
      <c r="C7" s="2043"/>
      <c r="D7" s="2041"/>
      <c r="E7" s="2040" t="s">
        <v>1699</v>
      </c>
      <c r="F7" s="2047"/>
      <c r="G7" s="1427" t="s">
        <v>1706</v>
      </c>
      <c r="H7" s="1409">
        <v>90080</v>
      </c>
      <c r="I7" s="1409">
        <v>180200</v>
      </c>
      <c r="J7" s="1409">
        <v>270280</v>
      </c>
      <c r="K7" s="1409">
        <v>270280</v>
      </c>
      <c r="L7" s="1409">
        <v>90080</v>
      </c>
      <c r="M7" s="1409">
        <v>0</v>
      </c>
      <c r="N7" s="1409">
        <v>0</v>
      </c>
      <c r="O7" s="1409">
        <v>900920</v>
      </c>
      <c r="P7" s="1417" t="s">
        <v>1500</v>
      </c>
      <c r="Q7" s="1415"/>
      <c r="R7" s="1411"/>
    </row>
    <row r="8" spans="1:18" ht="66" customHeight="1" x14ac:dyDescent="0.3">
      <c r="A8" s="2042"/>
      <c r="B8" s="2042"/>
      <c r="C8" s="2043"/>
      <c r="D8" s="1448" t="s">
        <v>1808</v>
      </c>
      <c r="E8" s="2044"/>
      <c r="F8" s="2047"/>
      <c r="G8" s="1427" t="s">
        <v>1807</v>
      </c>
      <c r="H8" s="1425">
        <v>901770.78999999992</v>
      </c>
      <c r="I8" s="1425">
        <v>1768497.5199999998</v>
      </c>
      <c r="J8" s="1425">
        <v>2657669.25</v>
      </c>
      <c r="K8" s="1425">
        <v>2657669.25</v>
      </c>
      <c r="L8" s="1425">
        <v>901770.78999999992</v>
      </c>
      <c r="M8" s="1425">
        <v>0</v>
      </c>
      <c r="N8" s="1425">
        <v>0</v>
      </c>
      <c r="O8" s="1409">
        <v>8887377.5999999996</v>
      </c>
      <c r="P8" s="1445" t="s">
        <v>1471</v>
      </c>
      <c r="Q8" s="1415"/>
      <c r="R8" s="1411"/>
    </row>
    <row r="9" spans="1:18" ht="223.5" customHeight="1" x14ac:dyDescent="0.3">
      <c r="A9" s="2042"/>
      <c r="B9" s="2042"/>
      <c r="C9" s="2043"/>
      <c r="D9" s="2040" t="s">
        <v>1794</v>
      </c>
      <c r="E9" s="2043" t="s">
        <v>1586</v>
      </c>
      <c r="F9" s="2047"/>
      <c r="G9" s="1427" t="s">
        <v>1804</v>
      </c>
      <c r="H9" s="1409">
        <v>1135025.0196211846</v>
      </c>
      <c r="I9" s="1409">
        <v>1135025.0196211846</v>
      </c>
      <c r="J9" s="1409">
        <v>1135025.0196211846</v>
      </c>
      <c r="K9" s="1409">
        <v>1135025.0196211846</v>
      </c>
      <c r="L9" s="1409">
        <v>1135025.0196211846</v>
      </c>
      <c r="M9" s="1409">
        <v>1135025.0196211846</v>
      </c>
      <c r="N9" s="1409">
        <v>1135025.0196211846</v>
      </c>
      <c r="O9" s="1409">
        <v>7945175.1373482905</v>
      </c>
      <c r="P9" s="1445" t="s">
        <v>1472</v>
      </c>
      <c r="Q9" s="1415"/>
    </row>
    <row r="10" spans="1:18" ht="114.75" customHeight="1" x14ac:dyDescent="0.3">
      <c r="A10" s="2042"/>
      <c r="B10" s="2042"/>
      <c r="C10" s="2043"/>
      <c r="D10" s="2044"/>
      <c r="E10" s="2043"/>
      <c r="F10" s="2047"/>
      <c r="G10" s="1424" t="s">
        <v>1707</v>
      </c>
      <c r="H10" s="1409">
        <v>612960.22134162695</v>
      </c>
      <c r="I10" s="1409">
        <v>769395.25236958324</v>
      </c>
      <c r="J10" s="1409">
        <v>1161508.8523695832</v>
      </c>
      <c r="K10" s="1409">
        <v>1308698.8523695832</v>
      </c>
      <c r="L10" s="1409">
        <v>868194.85236958321</v>
      </c>
      <c r="M10" s="1409">
        <v>623579.25236958324</v>
      </c>
      <c r="N10" s="1409">
        <v>623579.25236958324</v>
      </c>
      <c r="O10" s="1409">
        <v>5967916.5355591271</v>
      </c>
      <c r="P10" s="1417" t="s">
        <v>1473</v>
      </c>
      <c r="Q10" s="1415"/>
      <c r="R10" s="1411"/>
    </row>
    <row r="11" spans="1:18" ht="114.75" customHeight="1" x14ac:dyDescent="0.3">
      <c r="A11" s="2042"/>
      <c r="B11" s="2042"/>
      <c r="C11" s="2043"/>
      <c r="D11" s="2044"/>
      <c r="E11" s="2044" t="s">
        <v>1699</v>
      </c>
      <c r="F11" s="2047"/>
      <c r="G11" s="1424" t="s">
        <v>1707</v>
      </c>
      <c r="H11" s="1409">
        <v>173077.39379999996</v>
      </c>
      <c r="I11" s="1409">
        <v>346154.78759999992</v>
      </c>
      <c r="J11" s="1409">
        <v>519232.18139999988</v>
      </c>
      <c r="K11" s="1409">
        <v>346154.78759999992</v>
      </c>
      <c r="L11" s="1409">
        <v>173077.39379999996</v>
      </c>
      <c r="M11" s="1409">
        <v>86538.696899999981</v>
      </c>
      <c r="N11" s="1409">
        <v>86538.696899999981</v>
      </c>
      <c r="O11" s="1409">
        <v>1730773.9379999996</v>
      </c>
      <c r="P11" s="1447" t="s">
        <v>1474</v>
      </c>
      <c r="Q11" s="1415"/>
      <c r="R11" s="1411"/>
    </row>
    <row r="12" spans="1:18" ht="82.5" customHeight="1" x14ac:dyDescent="0.3">
      <c r="A12" s="2042"/>
      <c r="B12" s="2042"/>
      <c r="C12" s="2043"/>
      <c r="D12" s="2044"/>
      <c r="E12" s="2044"/>
      <c r="F12" s="2047"/>
      <c r="G12" s="1424" t="s">
        <v>1708</v>
      </c>
      <c r="H12" s="1409">
        <v>59097.168000000005</v>
      </c>
      <c r="I12" s="1409">
        <v>175927.75200000001</v>
      </c>
      <c r="J12" s="1409">
        <v>351153.03600000002</v>
      </c>
      <c r="K12" s="1409">
        <v>467276.00400000002</v>
      </c>
      <c r="L12" s="1409">
        <v>406852.05600000004</v>
      </c>
      <c r="M12" s="1409">
        <v>231631.91999999998</v>
      </c>
      <c r="N12" s="1409">
        <v>57754.47600000001</v>
      </c>
      <c r="O12" s="1409">
        <v>1749692.412</v>
      </c>
      <c r="P12" s="1417" t="s">
        <v>1475</v>
      </c>
      <c r="Q12" s="1415"/>
      <c r="R12" s="1411"/>
    </row>
    <row r="13" spans="1:18" ht="157.5" customHeight="1" x14ac:dyDescent="0.3">
      <c r="A13" s="2042"/>
      <c r="B13" s="2042"/>
      <c r="C13" s="2043"/>
      <c r="D13" s="2044"/>
      <c r="E13" s="2044"/>
      <c r="F13" s="2047"/>
      <c r="G13" s="1413" t="s">
        <v>1709</v>
      </c>
      <c r="H13" s="1409">
        <v>117000</v>
      </c>
      <c r="I13" s="1409"/>
      <c r="J13" s="1409"/>
      <c r="K13" s="1409"/>
      <c r="L13" s="1409"/>
      <c r="M13" s="1409"/>
      <c r="N13" s="1409"/>
      <c r="O13" s="1409">
        <v>117000</v>
      </c>
      <c r="P13" s="1417" t="s">
        <v>1476</v>
      </c>
      <c r="Q13" s="1415"/>
      <c r="R13" s="1411"/>
    </row>
    <row r="14" spans="1:18" ht="157.5" customHeight="1" x14ac:dyDescent="0.3">
      <c r="A14" s="2042"/>
      <c r="B14" s="2042"/>
      <c r="C14" s="2043"/>
      <c r="D14" s="2044"/>
      <c r="E14" s="2044"/>
      <c r="F14" s="2047"/>
      <c r="G14" s="1464" t="s">
        <v>1894</v>
      </c>
      <c r="H14" s="1409">
        <v>6000</v>
      </c>
      <c r="I14" s="1409"/>
      <c r="J14" s="1409"/>
      <c r="K14" s="1409"/>
      <c r="L14" s="1409"/>
      <c r="M14" s="1409"/>
      <c r="N14" s="1409"/>
      <c r="O14" s="1409">
        <v>6000</v>
      </c>
      <c r="P14" s="1463" t="s">
        <v>1477</v>
      </c>
      <c r="Q14" s="1415"/>
      <c r="R14" s="1411"/>
    </row>
    <row r="15" spans="1:18" ht="28.8" x14ac:dyDescent="0.3">
      <c r="A15" s="2042"/>
      <c r="B15" s="2042"/>
      <c r="C15" s="2043"/>
      <c r="D15" s="2044"/>
      <c r="E15" s="2044"/>
      <c r="F15" s="2047"/>
      <c r="G15" s="1413" t="s">
        <v>1710</v>
      </c>
      <c r="H15" s="1409">
        <v>2221747.58</v>
      </c>
      <c r="I15" s="1409"/>
      <c r="J15" s="1409"/>
      <c r="K15" s="1409"/>
      <c r="L15" s="1409"/>
      <c r="M15" s="1409"/>
      <c r="N15" s="1409"/>
      <c r="O15" s="1409">
        <v>2221747.58</v>
      </c>
      <c r="P15" s="1417" t="s">
        <v>1478</v>
      </c>
      <c r="Q15" s="1415"/>
      <c r="R15" s="1411"/>
    </row>
    <row r="16" spans="1:18" ht="30" customHeight="1" x14ac:dyDescent="0.3">
      <c r="A16" s="2042"/>
      <c r="B16" s="2042"/>
      <c r="C16" s="2043"/>
      <c r="D16" s="2044"/>
      <c r="E16" s="2041"/>
      <c r="F16" s="2047"/>
      <c r="G16" s="2040" t="s">
        <v>1825</v>
      </c>
      <c r="H16" s="1409">
        <v>104706.03221042066</v>
      </c>
      <c r="I16" s="1409">
        <v>104706.03221042066</v>
      </c>
      <c r="J16" s="1409">
        <v>104706.03221042066</v>
      </c>
      <c r="K16" s="1409">
        <v>104706.03221042066</v>
      </c>
      <c r="L16" s="1409">
        <v>104706.03221042066</v>
      </c>
      <c r="M16" s="1409">
        <v>104706.03221042066</v>
      </c>
      <c r="N16" s="1409">
        <v>104706.03221042066</v>
      </c>
      <c r="O16" s="1409">
        <v>732942.22547294467</v>
      </c>
      <c r="P16" s="1417" t="s">
        <v>1511</v>
      </c>
      <c r="Q16" s="1415"/>
      <c r="R16" s="1411"/>
    </row>
    <row r="17" spans="1:18" x14ac:dyDescent="0.3">
      <c r="A17" s="2042"/>
      <c r="B17" s="2042"/>
      <c r="C17" s="2043"/>
      <c r="D17" s="2044"/>
      <c r="E17" s="2040" t="s">
        <v>1586</v>
      </c>
      <c r="F17" s="2048"/>
      <c r="G17" s="2041"/>
      <c r="H17" s="1409">
        <v>910817.84258282755</v>
      </c>
      <c r="I17" s="1409">
        <v>910817.84258282755</v>
      </c>
      <c r="J17" s="1409">
        <v>910817.84258282755</v>
      </c>
      <c r="K17" s="1409">
        <v>910817.84258282755</v>
      </c>
      <c r="L17" s="1409">
        <v>910817.84258282755</v>
      </c>
      <c r="M17" s="1409">
        <v>910817.84258282755</v>
      </c>
      <c r="N17" s="1409">
        <v>910817.84258282755</v>
      </c>
      <c r="O17" s="1409">
        <v>6375724.898079793</v>
      </c>
      <c r="P17" s="1417" t="s">
        <v>1512</v>
      </c>
      <c r="Q17" s="1415"/>
      <c r="R17" s="1411"/>
    </row>
    <row r="18" spans="1:18" ht="74.25" customHeight="1" x14ac:dyDescent="0.3">
      <c r="A18" s="2042"/>
      <c r="B18" s="2042"/>
      <c r="C18" s="2043"/>
      <c r="D18" s="2041"/>
      <c r="E18" s="2041"/>
      <c r="F18" s="1412" t="s">
        <v>1712</v>
      </c>
      <c r="G18" s="1408" t="s">
        <v>1713</v>
      </c>
      <c r="H18" s="1409">
        <v>72000</v>
      </c>
      <c r="I18" s="1409">
        <v>72000</v>
      </c>
      <c r="J18" s="1409">
        <v>72000</v>
      </c>
      <c r="K18" s="1409">
        <v>72000</v>
      </c>
      <c r="L18" s="1409">
        <v>72000</v>
      </c>
      <c r="M18" s="1409">
        <v>72000</v>
      </c>
      <c r="N18" s="1409">
        <v>72000</v>
      </c>
      <c r="O18" s="1409">
        <v>504000</v>
      </c>
      <c r="P18" s="1445" t="s">
        <v>1513</v>
      </c>
      <c r="Q18" s="1415"/>
      <c r="R18" s="1411"/>
    </row>
    <row r="19" spans="1:18" ht="64.5" customHeight="1" x14ac:dyDescent="0.3">
      <c r="A19" s="2042"/>
      <c r="B19" s="2042"/>
      <c r="C19" s="2042" t="s">
        <v>1812</v>
      </c>
      <c r="D19" s="2040" t="s">
        <v>1809</v>
      </c>
      <c r="E19" s="2043" t="s">
        <v>1699</v>
      </c>
      <c r="F19" s="2045" t="s">
        <v>1700</v>
      </c>
      <c r="G19" s="1408" t="s">
        <v>1714</v>
      </c>
      <c r="H19" s="1409">
        <v>10500</v>
      </c>
      <c r="I19" s="1409">
        <v>4500</v>
      </c>
      <c r="J19" s="1409">
        <v>4500</v>
      </c>
      <c r="K19" s="1409"/>
      <c r="L19" s="1409"/>
      <c r="M19" s="1409"/>
      <c r="N19" s="1409"/>
      <c r="O19" s="1409">
        <v>19500</v>
      </c>
      <c r="P19" s="1417" t="s">
        <v>1515</v>
      </c>
      <c r="Q19" s="1415"/>
      <c r="R19" s="1411"/>
    </row>
    <row r="20" spans="1:18" ht="64.5" customHeight="1" x14ac:dyDescent="0.3">
      <c r="A20" s="2042"/>
      <c r="B20" s="2042"/>
      <c r="C20" s="2042"/>
      <c r="D20" s="2041"/>
      <c r="E20" s="2043"/>
      <c r="F20" s="2045"/>
      <c r="G20" s="1409" t="s">
        <v>1720</v>
      </c>
      <c r="H20" s="1409">
        <v>667468.70000000007</v>
      </c>
      <c r="I20" s="1409">
        <v>667468.70000000007</v>
      </c>
      <c r="J20" s="1409">
        <v>333734.35000000003</v>
      </c>
      <c r="K20" s="1409"/>
      <c r="L20" s="1409"/>
      <c r="M20" s="1409"/>
      <c r="N20" s="1409"/>
      <c r="O20" s="1409">
        <v>1668671.7500000002</v>
      </c>
      <c r="P20" s="1417" t="s">
        <v>1518</v>
      </c>
      <c r="Q20" s="1415"/>
      <c r="R20" s="1411"/>
    </row>
    <row r="21" spans="1:18" ht="92.25" customHeight="1" x14ac:dyDescent="0.3">
      <c r="A21" s="2042"/>
      <c r="B21" s="2042"/>
      <c r="C21" s="2042"/>
      <c r="D21" s="1413" t="s">
        <v>1715</v>
      </c>
      <c r="E21" s="2043"/>
      <c r="F21" s="2045"/>
      <c r="G21" s="1408" t="s">
        <v>1716</v>
      </c>
      <c r="H21" s="1409">
        <v>2000</v>
      </c>
      <c r="I21" s="1409"/>
      <c r="J21" s="1409"/>
      <c r="K21" s="1409"/>
      <c r="L21" s="1409"/>
      <c r="M21" s="1409"/>
      <c r="N21" s="1409"/>
      <c r="O21" s="1409">
        <v>2000</v>
      </c>
      <c r="P21" s="1445" t="s">
        <v>1519</v>
      </c>
      <c r="Q21" s="1416"/>
      <c r="R21" s="1411"/>
    </row>
    <row r="22" spans="1:18" ht="98.25" customHeight="1" x14ac:dyDescent="0.3">
      <c r="A22" s="2042"/>
      <c r="B22" s="2042"/>
      <c r="C22" s="2042"/>
      <c r="D22" s="1414" t="s">
        <v>1810</v>
      </c>
      <c r="E22" s="2043"/>
      <c r="F22" s="1412" t="s">
        <v>1703</v>
      </c>
      <c r="G22" s="1408" t="s">
        <v>1813</v>
      </c>
      <c r="H22" s="1409">
        <v>7000</v>
      </c>
      <c r="I22" s="1409">
        <v>7000</v>
      </c>
      <c r="J22" s="1409"/>
      <c r="K22" s="1409"/>
      <c r="L22" s="1409"/>
      <c r="M22" s="1409"/>
      <c r="N22" s="1409"/>
      <c r="O22" s="1409">
        <v>14000</v>
      </c>
      <c r="P22" s="1417" t="s">
        <v>1522</v>
      </c>
      <c r="Q22" s="1416"/>
    </row>
    <row r="23" spans="1:18" ht="126" customHeight="1" x14ac:dyDescent="0.3">
      <c r="A23" s="2042"/>
      <c r="B23" s="2042"/>
      <c r="C23" s="2042"/>
      <c r="D23" s="1414" t="s">
        <v>1811</v>
      </c>
      <c r="E23" s="1440" t="s">
        <v>1586</v>
      </c>
      <c r="F23" s="2045" t="s">
        <v>1705</v>
      </c>
      <c r="G23" s="1427" t="s">
        <v>1815</v>
      </c>
      <c r="H23" s="1409">
        <v>2948407.1180046443</v>
      </c>
      <c r="I23" s="1409">
        <v>2948407.1180046443</v>
      </c>
      <c r="J23" s="1409">
        <v>2948407.1180046443</v>
      </c>
      <c r="K23" s="1409">
        <v>2948407.1180046443</v>
      </c>
      <c r="L23" s="1409">
        <v>2948407.1180046443</v>
      </c>
      <c r="M23" s="1409">
        <v>2948407.1180046443</v>
      </c>
      <c r="N23" s="1409">
        <v>2948407.1180046443</v>
      </c>
      <c r="O23" s="1409">
        <v>20638849.826032512</v>
      </c>
      <c r="P23" s="1417" t="s">
        <v>1523</v>
      </c>
      <c r="Q23" s="1415"/>
    </row>
    <row r="24" spans="1:18" ht="123" customHeight="1" x14ac:dyDescent="0.3">
      <c r="A24" s="2042"/>
      <c r="B24" s="2042"/>
      <c r="C24" s="2042"/>
      <c r="D24" s="1439" t="s">
        <v>1819</v>
      </c>
      <c r="E24" s="1440" t="s">
        <v>1699</v>
      </c>
      <c r="F24" s="2045"/>
      <c r="G24" s="1427" t="s">
        <v>1820</v>
      </c>
      <c r="H24" s="1425">
        <v>372725</v>
      </c>
      <c r="I24" s="1425">
        <v>744825</v>
      </c>
      <c r="J24" s="1425">
        <v>1118325</v>
      </c>
      <c r="K24" s="1425">
        <v>1118325</v>
      </c>
      <c r="L24" s="1425">
        <v>372725</v>
      </c>
      <c r="M24" s="1425">
        <v>0</v>
      </c>
      <c r="N24" s="1425">
        <v>0</v>
      </c>
      <c r="O24" s="1409">
        <v>3726925</v>
      </c>
      <c r="P24" s="1445" t="s">
        <v>1524</v>
      </c>
      <c r="Q24" s="1418"/>
    </row>
    <row r="25" spans="1:18" ht="86.4" x14ac:dyDescent="0.3">
      <c r="A25" s="2042"/>
      <c r="B25" s="2042"/>
      <c r="C25" s="2042"/>
      <c r="D25" s="2040" t="s">
        <v>1823</v>
      </c>
      <c r="E25" s="2043" t="s">
        <v>1586</v>
      </c>
      <c r="F25" s="2045"/>
      <c r="G25" s="1427" t="s">
        <v>1816</v>
      </c>
      <c r="H25" s="1409">
        <v>1965604.7453364294</v>
      </c>
      <c r="I25" s="1409">
        <v>1965604.7453364294</v>
      </c>
      <c r="J25" s="1409">
        <v>1965604.7453364294</v>
      </c>
      <c r="K25" s="1409">
        <v>1965604.7453364294</v>
      </c>
      <c r="L25" s="1409">
        <v>1965604.7453364294</v>
      </c>
      <c r="M25" s="1409">
        <v>1965604.7453364294</v>
      </c>
      <c r="N25" s="1409">
        <v>1965604.7453364294</v>
      </c>
      <c r="O25" s="1409">
        <v>13759233.217355007</v>
      </c>
      <c r="P25" s="1417" t="s">
        <v>1528</v>
      </c>
      <c r="Q25" s="1415"/>
    </row>
    <row r="26" spans="1:18" ht="57.6" x14ac:dyDescent="0.3">
      <c r="A26" s="2042"/>
      <c r="B26" s="2042"/>
      <c r="C26" s="2042"/>
      <c r="D26" s="2044"/>
      <c r="E26" s="2043"/>
      <c r="F26" s="2045"/>
      <c r="G26" s="1427" t="s">
        <v>1717</v>
      </c>
      <c r="H26" s="1409">
        <v>241174.40765837312</v>
      </c>
      <c r="I26" s="1409">
        <v>100688.0856970834</v>
      </c>
      <c r="J26" s="1409">
        <v>100688.0856970834</v>
      </c>
      <c r="K26" s="1409">
        <v>100688.0856970834</v>
      </c>
      <c r="L26" s="1409">
        <v>100688.0856970834</v>
      </c>
      <c r="M26" s="1409">
        <v>100688.0856970834</v>
      </c>
      <c r="N26" s="1409">
        <v>100688.0856970834</v>
      </c>
      <c r="O26" s="1409">
        <v>845302.92184087343</v>
      </c>
      <c r="P26" s="1417" t="s">
        <v>1531</v>
      </c>
      <c r="Q26" s="1415"/>
    </row>
    <row r="27" spans="1:18" ht="87.75" customHeight="1" x14ac:dyDescent="0.3">
      <c r="A27" s="2042"/>
      <c r="B27" s="2042"/>
      <c r="C27" s="2042"/>
      <c r="D27" s="2044"/>
      <c r="E27" s="2044" t="s">
        <v>1699</v>
      </c>
      <c r="F27" s="2045"/>
      <c r="G27" s="1427" t="s">
        <v>1717</v>
      </c>
      <c r="H27" s="1409">
        <v>278138.30190000002</v>
      </c>
      <c r="I27" s="1409">
        <v>640276.60379999992</v>
      </c>
      <c r="J27" s="1409">
        <v>1086414.9057</v>
      </c>
      <c r="K27" s="1409">
        <v>1221716.6037999997</v>
      </c>
      <c r="L27" s="1409">
        <v>1033898.3018999998</v>
      </c>
      <c r="M27" s="1409">
        <v>898149.15095000004</v>
      </c>
      <c r="N27" s="1409">
        <v>898149.15095000004</v>
      </c>
      <c r="O27" s="1409">
        <v>6056743.0189999994</v>
      </c>
      <c r="P27" s="1417" t="s">
        <v>1534</v>
      </c>
      <c r="Q27" s="1415"/>
    </row>
    <row r="28" spans="1:18" ht="87.75" customHeight="1" x14ac:dyDescent="0.3">
      <c r="A28" s="2042"/>
      <c r="B28" s="2042"/>
      <c r="C28" s="2042"/>
      <c r="D28" s="2044"/>
      <c r="E28" s="2044"/>
      <c r="F28" s="2045"/>
      <c r="G28" s="1425" t="s">
        <v>1718</v>
      </c>
      <c r="H28" s="1409">
        <v>222420</v>
      </c>
      <c r="I28" s="1409">
        <v>444180</v>
      </c>
      <c r="J28" s="1409">
        <v>667920</v>
      </c>
      <c r="K28" s="1409">
        <v>667920</v>
      </c>
      <c r="L28" s="1409">
        <v>222420</v>
      </c>
      <c r="M28" s="1409">
        <v>0</v>
      </c>
      <c r="N28" s="1409">
        <v>0</v>
      </c>
      <c r="O28" s="1409">
        <v>2224860</v>
      </c>
      <c r="P28" s="1417" t="s">
        <v>1537</v>
      </c>
      <c r="Q28" s="1415"/>
    </row>
    <row r="29" spans="1:18" ht="57.6" x14ac:dyDescent="0.3">
      <c r="A29" s="2042"/>
      <c r="B29" s="2042"/>
      <c r="C29" s="2042"/>
      <c r="D29" s="2044"/>
      <c r="E29" s="2044"/>
      <c r="F29" s="2045"/>
      <c r="G29" s="1425" t="s">
        <v>1719</v>
      </c>
      <c r="H29" s="1409">
        <v>15872.220000000001</v>
      </c>
      <c r="I29" s="1409">
        <v>31744.440000000002</v>
      </c>
      <c r="J29" s="1409">
        <v>47633.040000000008</v>
      </c>
      <c r="K29" s="1409">
        <v>47633.040000000008</v>
      </c>
      <c r="L29" s="1409">
        <v>15855.84</v>
      </c>
      <c r="M29" s="1409">
        <v>0</v>
      </c>
      <c r="N29" s="1409">
        <v>0</v>
      </c>
      <c r="O29" s="1409">
        <v>158738.58000000002</v>
      </c>
      <c r="P29" s="1417" t="s">
        <v>1545</v>
      </c>
      <c r="Q29" s="1415"/>
    </row>
    <row r="30" spans="1:18" ht="117.75" customHeight="1" x14ac:dyDescent="0.3">
      <c r="A30" s="2042"/>
      <c r="B30" s="2042"/>
      <c r="C30" s="2042"/>
      <c r="D30" s="2044"/>
      <c r="E30" s="2044"/>
      <c r="F30" s="2045"/>
      <c r="G30" s="1464" t="s">
        <v>1678</v>
      </c>
      <c r="H30" s="1409"/>
      <c r="I30" s="1409">
        <v>4500</v>
      </c>
      <c r="J30" s="1409"/>
      <c r="K30" s="1409"/>
      <c r="L30" s="1409"/>
      <c r="M30" s="1409"/>
      <c r="N30" s="1409"/>
      <c r="O30" s="1409">
        <v>4500</v>
      </c>
      <c r="P30" s="1458" t="s">
        <v>1553</v>
      </c>
      <c r="Q30" s="1415"/>
    </row>
    <row r="31" spans="1:18" ht="117.75" customHeight="1" x14ac:dyDescent="0.3">
      <c r="A31" s="2042"/>
      <c r="B31" s="2042"/>
      <c r="C31" s="2042"/>
      <c r="D31" s="2044"/>
      <c r="E31" s="2044"/>
      <c r="F31" s="2045"/>
      <c r="G31" s="1464" t="s">
        <v>1894</v>
      </c>
      <c r="H31" s="1409">
        <v>6000</v>
      </c>
      <c r="I31" s="1409"/>
      <c r="J31" s="1409"/>
      <c r="K31" s="1409"/>
      <c r="L31" s="1409"/>
      <c r="M31" s="1409"/>
      <c r="N31" s="1409"/>
      <c r="O31" s="1409">
        <v>6000</v>
      </c>
      <c r="P31" s="1463" t="s">
        <v>1560</v>
      </c>
      <c r="Q31" s="1415"/>
    </row>
    <row r="32" spans="1:18" x14ac:dyDescent="0.3">
      <c r="A32" s="2042"/>
      <c r="B32" s="2042"/>
      <c r="C32" s="2042"/>
      <c r="D32" s="2044"/>
      <c r="E32" s="2041"/>
      <c r="F32" s="2045"/>
      <c r="G32" s="2040" t="s">
        <v>1831</v>
      </c>
      <c r="H32" s="1409">
        <v>39314.624932436491</v>
      </c>
      <c r="I32" s="1409">
        <v>39314.624932436491</v>
      </c>
      <c r="J32" s="1409">
        <v>39314.624932436491</v>
      </c>
      <c r="K32" s="1409">
        <v>39314.624932436491</v>
      </c>
      <c r="L32" s="1409">
        <v>39314.624932436491</v>
      </c>
      <c r="M32" s="1409">
        <v>39314.624932436491</v>
      </c>
      <c r="N32" s="1409">
        <v>39314.624932436491</v>
      </c>
      <c r="O32" s="1409">
        <v>275202.37452705548</v>
      </c>
      <c r="P32" s="1417" t="s">
        <v>1562</v>
      </c>
      <c r="Q32" s="1415"/>
    </row>
    <row r="33" spans="1:17" ht="38.25" customHeight="1" x14ac:dyDescent="0.3">
      <c r="A33" s="2042"/>
      <c r="B33" s="2042"/>
      <c r="C33" s="2042"/>
      <c r="D33" s="2041"/>
      <c r="E33" s="1442" t="s">
        <v>1586</v>
      </c>
      <c r="F33" s="2045"/>
      <c r="G33" s="2041"/>
      <c r="H33" s="1409">
        <v>341990.43843962107</v>
      </c>
      <c r="I33" s="1409">
        <v>341990.43843962107</v>
      </c>
      <c r="J33" s="1409">
        <v>341990.43843962107</v>
      </c>
      <c r="K33" s="1409">
        <v>341990.43843962107</v>
      </c>
      <c r="L33" s="1409">
        <v>341990.43843962107</v>
      </c>
      <c r="M33" s="1409">
        <v>341990.43843962107</v>
      </c>
      <c r="N33" s="1409">
        <v>341990.43843962107</v>
      </c>
      <c r="O33" s="1409">
        <v>2393933.0690773474</v>
      </c>
      <c r="P33" s="1417" t="s">
        <v>1563</v>
      </c>
      <c r="Q33" s="1418"/>
    </row>
    <row r="34" spans="1:17" x14ac:dyDescent="0.3">
      <c r="A34" s="2042"/>
      <c r="B34" s="1419" t="s">
        <v>1721</v>
      </c>
      <c r="C34" s="1419"/>
      <c r="D34" s="1419"/>
      <c r="E34" s="1420"/>
      <c r="F34" s="1420"/>
      <c r="G34" s="1420"/>
      <c r="H34" s="1422">
        <v>17968448.376276992</v>
      </c>
      <c r="I34" s="1422">
        <v>17840774.735043667</v>
      </c>
      <c r="J34" s="1422">
        <v>19378645.764743663</v>
      </c>
      <c r="K34" s="1422">
        <v>18372619.157043666</v>
      </c>
      <c r="L34" s="1422">
        <v>14351819.853343658</v>
      </c>
      <c r="M34" s="1422">
        <v>12106844.639493659</v>
      </c>
      <c r="N34" s="1422">
        <v>11932967.195493661</v>
      </c>
      <c r="O34" s="1422">
        <v>111952119.72143897</v>
      </c>
      <c r="P34" s="1417"/>
      <c r="Q34" s="1418"/>
    </row>
    <row r="35" spans="1:17" ht="131.25" customHeight="1" x14ac:dyDescent="0.3">
      <c r="A35" s="2042" t="s">
        <v>1836</v>
      </c>
      <c r="B35" s="2043" t="s">
        <v>1834</v>
      </c>
      <c r="C35" s="2043" t="s">
        <v>1837</v>
      </c>
      <c r="D35" s="1407" t="s">
        <v>1838</v>
      </c>
      <c r="E35" s="2043" t="s">
        <v>1699</v>
      </c>
      <c r="F35" s="1412" t="s">
        <v>1700</v>
      </c>
      <c r="G35" s="1408" t="s">
        <v>1722</v>
      </c>
      <c r="H35" s="1409">
        <v>3000</v>
      </c>
      <c r="I35" s="1409">
        <v>3000</v>
      </c>
      <c r="J35" s="1409">
        <v>3000</v>
      </c>
      <c r="K35" s="1409">
        <v>3000</v>
      </c>
      <c r="L35" s="1409">
        <v>3000</v>
      </c>
      <c r="M35" s="1409">
        <v>3000</v>
      </c>
      <c r="N35" s="1409"/>
      <c r="O35" s="1409">
        <v>18000</v>
      </c>
      <c r="P35" s="1417" t="s">
        <v>1578</v>
      </c>
      <c r="Q35" s="1418"/>
    </row>
    <row r="36" spans="1:17" ht="396" customHeight="1" x14ac:dyDescent="0.3">
      <c r="A36" s="2042"/>
      <c r="B36" s="2043"/>
      <c r="C36" s="2043"/>
      <c r="D36" s="1407" t="s">
        <v>1839</v>
      </c>
      <c r="E36" s="2043"/>
      <c r="F36" s="1412" t="s">
        <v>1703</v>
      </c>
      <c r="G36" s="1408" t="s">
        <v>1864</v>
      </c>
      <c r="H36" s="1409">
        <v>35000</v>
      </c>
      <c r="I36" s="1409">
        <v>15000</v>
      </c>
      <c r="J36" s="1409"/>
      <c r="K36" s="1409"/>
      <c r="L36" s="1409"/>
      <c r="M36" s="1409"/>
      <c r="N36" s="1409"/>
      <c r="O36" s="1409">
        <v>50000</v>
      </c>
      <c r="P36" s="1417" t="s">
        <v>1583</v>
      </c>
      <c r="Q36" s="1418"/>
    </row>
    <row r="37" spans="1:17" ht="133.5" customHeight="1" x14ac:dyDescent="0.3">
      <c r="A37" s="2042"/>
      <c r="B37" s="2043"/>
      <c r="C37" s="2043"/>
      <c r="D37" s="1407" t="s">
        <v>1840</v>
      </c>
      <c r="E37" s="2043"/>
      <c r="F37" s="2046" t="s">
        <v>1700</v>
      </c>
      <c r="G37" s="1408" t="s">
        <v>1723</v>
      </c>
      <c r="H37" s="1423">
        <v>20000</v>
      </c>
      <c r="I37" s="1423">
        <v>20000</v>
      </c>
      <c r="J37" s="1423"/>
      <c r="K37" s="1423"/>
      <c r="L37" s="1423"/>
      <c r="M37" s="1423"/>
      <c r="N37" s="1423"/>
      <c r="O37" s="1409">
        <v>40000</v>
      </c>
      <c r="P37" s="1417" t="s">
        <v>1584</v>
      </c>
      <c r="Q37" s="1415"/>
    </row>
    <row r="38" spans="1:17" ht="152.25" customHeight="1" x14ac:dyDescent="0.3">
      <c r="A38" s="2042"/>
      <c r="B38" s="2043"/>
      <c r="C38" s="2043" t="s">
        <v>550</v>
      </c>
      <c r="D38" s="2040" t="s">
        <v>1841</v>
      </c>
      <c r="E38" s="2043"/>
      <c r="F38" s="2047"/>
      <c r="G38" s="1413" t="s">
        <v>1865</v>
      </c>
      <c r="H38" s="1409">
        <v>70000</v>
      </c>
      <c r="I38" s="1409">
        <v>70000</v>
      </c>
      <c r="J38" s="1409"/>
      <c r="K38" s="1409"/>
      <c r="L38" s="1409"/>
      <c r="M38" s="1409"/>
      <c r="N38" s="1409"/>
      <c r="O38" s="1409">
        <v>140000</v>
      </c>
      <c r="P38" s="1417" t="s">
        <v>1585</v>
      </c>
      <c r="Q38" s="1415"/>
    </row>
    <row r="39" spans="1:17" ht="152.25" customHeight="1" x14ac:dyDescent="0.3">
      <c r="A39" s="2042"/>
      <c r="B39" s="2043"/>
      <c r="C39" s="2043"/>
      <c r="D39" s="2044"/>
      <c r="E39" s="2043"/>
      <c r="F39" s="2047"/>
      <c r="G39" s="1413" t="s">
        <v>1879</v>
      </c>
      <c r="H39" s="1409">
        <v>9500</v>
      </c>
      <c r="I39" s="1409"/>
      <c r="J39" s="1409"/>
      <c r="K39" s="1409">
        <v>5000</v>
      </c>
      <c r="L39" s="1409"/>
      <c r="M39" s="1409"/>
      <c r="N39" s="1409">
        <v>5000</v>
      </c>
      <c r="O39" s="1409">
        <v>19500</v>
      </c>
      <c r="P39" s="1458" t="s">
        <v>1590</v>
      </c>
      <c r="Q39" s="1415"/>
    </row>
    <row r="40" spans="1:17" ht="152.25" customHeight="1" x14ac:dyDescent="0.3">
      <c r="A40" s="2042"/>
      <c r="B40" s="2043"/>
      <c r="C40" s="2043"/>
      <c r="D40" s="2044"/>
      <c r="E40" s="2043"/>
      <c r="F40" s="2047"/>
      <c r="G40" s="1413" t="s">
        <v>1679</v>
      </c>
      <c r="H40" s="1409">
        <v>12000</v>
      </c>
      <c r="I40" s="1409">
        <v>8000</v>
      </c>
      <c r="J40" s="1409">
        <v>8000</v>
      </c>
      <c r="K40" s="1409">
        <v>8000</v>
      </c>
      <c r="L40" s="1409">
        <v>8000</v>
      </c>
      <c r="M40" s="1409">
        <v>8000</v>
      </c>
      <c r="N40" s="1409">
        <v>8000</v>
      </c>
      <c r="O40" s="1409">
        <v>60000</v>
      </c>
      <c r="P40" s="1458" t="s">
        <v>1598</v>
      </c>
      <c r="Q40" s="1415"/>
    </row>
    <row r="41" spans="1:17" ht="152.25" customHeight="1" x14ac:dyDescent="0.3">
      <c r="A41" s="2042"/>
      <c r="B41" s="2043"/>
      <c r="C41" s="2043"/>
      <c r="D41" s="2041"/>
      <c r="E41" s="2043"/>
      <c r="F41" s="2048"/>
      <c r="G41" s="1413" t="s">
        <v>1683</v>
      </c>
      <c r="H41" s="1409">
        <v>4500</v>
      </c>
      <c r="I41" s="1409"/>
      <c r="J41" s="1409"/>
      <c r="K41" s="1409"/>
      <c r="L41" s="1409"/>
      <c r="M41" s="1409"/>
      <c r="N41" s="1409"/>
      <c r="O41" s="1409">
        <v>4500</v>
      </c>
      <c r="P41" s="1458" t="s">
        <v>1599</v>
      </c>
      <c r="Q41" s="1415"/>
    </row>
    <row r="42" spans="1:17" ht="50.25" customHeight="1" x14ac:dyDescent="0.3">
      <c r="A42" s="2042"/>
      <c r="B42" s="2043"/>
      <c r="C42" s="2043"/>
      <c r="D42" s="2043" t="s">
        <v>1842</v>
      </c>
      <c r="E42" s="2043"/>
      <c r="F42" s="2045" t="s">
        <v>1703</v>
      </c>
      <c r="G42" s="1413" t="s">
        <v>1724</v>
      </c>
      <c r="H42" s="1409">
        <v>40000</v>
      </c>
      <c r="I42" s="1409">
        <v>40000</v>
      </c>
      <c r="J42" s="1409">
        <v>20000</v>
      </c>
      <c r="K42" s="1409">
        <v>20000</v>
      </c>
      <c r="L42" s="1409">
        <v>8000</v>
      </c>
      <c r="M42" s="1409">
        <v>8000</v>
      </c>
      <c r="N42" s="1409">
        <v>8000</v>
      </c>
      <c r="O42" s="1409">
        <v>144000</v>
      </c>
      <c r="P42" s="1417" t="s">
        <v>1600</v>
      </c>
      <c r="Q42" s="1415"/>
    </row>
    <row r="43" spans="1:17" ht="50.25" customHeight="1" x14ac:dyDescent="0.3">
      <c r="A43" s="2042"/>
      <c r="B43" s="2043"/>
      <c r="C43" s="2043"/>
      <c r="D43" s="2043"/>
      <c r="E43" s="2043"/>
      <c r="F43" s="2045"/>
      <c r="G43" s="1413" t="s">
        <v>1725</v>
      </c>
      <c r="H43" s="1409">
        <v>34410</v>
      </c>
      <c r="I43" s="1409">
        <v>34410</v>
      </c>
      <c r="J43" s="1409">
        <v>34410</v>
      </c>
      <c r="K43" s="1409">
        <v>34410</v>
      </c>
      <c r="L43" s="1409">
        <v>34410</v>
      </c>
      <c r="M43" s="1409">
        <v>34410</v>
      </c>
      <c r="N43" s="1409">
        <v>34410</v>
      </c>
      <c r="O43" s="1409">
        <v>240870</v>
      </c>
      <c r="P43" s="1417" t="s">
        <v>1601</v>
      </c>
      <c r="Q43" s="1415"/>
    </row>
    <row r="44" spans="1:17" ht="47.25" customHeight="1" x14ac:dyDescent="0.3">
      <c r="A44" s="2042"/>
      <c r="B44" s="2043"/>
      <c r="C44" s="2043"/>
      <c r="D44" s="2043"/>
      <c r="E44" s="2043"/>
      <c r="F44" s="2045"/>
      <c r="G44" s="1413" t="s">
        <v>1726</v>
      </c>
      <c r="H44" s="1409">
        <v>15000</v>
      </c>
      <c r="I44" s="1409">
        <v>15000</v>
      </c>
      <c r="J44" s="1409">
        <v>7500</v>
      </c>
      <c r="K44" s="1409">
        <v>7500</v>
      </c>
      <c r="L44" s="1409">
        <v>7500</v>
      </c>
      <c r="M44" s="1409">
        <v>7500</v>
      </c>
      <c r="N44" s="1409"/>
      <c r="O44" s="1409">
        <v>60000</v>
      </c>
      <c r="P44" s="1417" t="s">
        <v>1602</v>
      </c>
      <c r="Q44" s="1415"/>
    </row>
    <row r="45" spans="1:17" ht="47.25" customHeight="1" x14ac:dyDescent="0.3">
      <c r="A45" s="2042"/>
      <c r="B45" s="2043"/>
      <c r="C45" s="2043"/>
      <c r="D45" s="2043"/>
      <c r="E45" s="2043"/>
      <c r="F45" s="1412" t="s">
        <v>1700</v>
      </c>
      <c r="G45" s="1413" t="s">
        <v>1561</v>
      </c>
      <c r="H45" s="1409">
        <v>24000</v>
      </c>
      <c r="I45" s="1409">
        <v>24000</v>
      </c>
      <c r="J45" s="1409">
        <v>24000</v>
      </c>
      <c r="K45" s="1409">
        <v>24000</v>
      </c>
      <c r="L45" s="1409">
        <v>24000</v>
      </c>
      <c r="M45" s="1409">
        <v>24000</v>
      </c>
      <c r="N45" s="1409">
        <v>24000</v>
      </c>
      <c r="O45" s="1409">
        <v>168000</v>
      </c>
      <c r="P45" s="1417" t="s">
        <v>1605</v>
      </c>
      <c r="Q45" s="1415"/>
    </row>
    <row r="46" spans="1:17" x14ac:dyDescent="0.3">
      <c r="A46" s="2042"/>
      <c r="B46" s="1419" t="s">
        <v>1727</v>
      </c>
      <c r="C46" s="1419"/>
      <c r="D46" s="1419"/>
      <c r="E46" s="1420"/>
      <c r="F46" s="1420"/>
      <c r="G46" s="1420"/>
      <c r="H46" s="1422">
        <v>267410</v>
      </c>
      <c r="I46" s="1422">
        <v>229410</v>
      </c>
      <c r="J46" s="1422">
        <v>96910</v>
      </c>
      <c r="K46" s="1422">
        <v>101910</v>
      </c>
      <c r="L46" s="1422">
        <v>84910</v>
      </c>
      <c r="M46" s="1422">
        <v>84910</v>
      </c>
      <c r="N46" s="1422">
        <v>79410</v>
      </c>
      <c r="O46" s="1422">
        <v>944870</v>
      </c>
      <c r="P46" s="1417"/>
      <c r="Q46" s="1418"/>
    </row>
    <row r="47" spans="1:17" s="1426" customFormat="1" ht="155.25" customHeight="1" x14ac:dyDescent="0.3">
      <c r="A47" s="2043" t="s">
        <v>551</v>
      </c>
      <c r="B47" s="2043" t="s">
        <v>1927</v>
      </c>
      <c r="C47" s="2040" t="s">
        <v>1843</v>
      </c>
      <c r="D47" s="2055" t="s">
        <v>1844</v>
      </c>
      <c r="E47" s="2040" t="s">
        <v>1699</v>
      </c>
      <c r="F47" s="2046" t="s">
        <v>1700</v>
      </c>
      <c r="G47" s="1424" t="s">
        <v>1728</v>
      </c>
      <c r="H47" s="1425"/>
      <c r="I47" s="1425">
        <v>5000</v>
      </c>
      <c r="J47" s="1425">
        <v>5000</v>
      </c>
      <c r="K47" s="1425">
        <v>10000</v>
      </c>
      <c r="L47" s="1425">
        <v>5000</v>
      </c>
      <c r="M47" s="1425"/>
      <c r="N47" s="1425"/>
      <c r="O47" s="1409">
        <v>25000</v>
      </c>
      <c r="P47" s="1445" t="s">
        <v>1608</v>
      </c>
      <c r="Q47" s="1450"/>
    </row>
    <row r="48" spans="1:17" s="1426" customFormat="1" ht="39.75" customHeight="1" x14ac:dyDescent="0.3">
      <c r="A48" s="2043"/>
      <c r="B48" s="2043"/>
      <c r="C48" s="2044"/>
      <c r="D48" s="2056"/>
      <c r="E48" s="2044"/>
      <c r="F48" s="2048"/>
      <c r="G48" s="1427" t="s">
        <v>1729</v>
      </c>
      <c r="H48" s="1425">
        <v>68333.846153846156</v>
      </c>
      <c r="I48" s="1425">
        <v>51027.692307692312</v>
      </c>
      <c r="J48" s="1425">
        <v>32527.692307692309</v>
      </c>
      <c r="K48" s="1425">
        <v>48694.358974358976</v>
      </c>
      <c r="L48" s="1425">
        <v>32527.692307692309</v>
      </c>
      <c r="M48" s="1425">
        <v>25107.737713097715</v>
      </c>
      <c r="N48" s="1425">
        <v>48780.980235620227</v>
      </c>
      <c r="O48" s="1409">
        <v>307000</v>
      </c>
      <c r="P48" s="1445" t="s">
        <v>1615</v>
      </c>
      <c r="Q48" s="1450"/>
    </row>
    <row r="49" spans="1:17" s="1426" customFormat="1" ht="144.75" customHeight="1" x14ac:dyDescent="0.3">
      <c r="A49" s="2043"/>
      <c r="B49" s="2043"/>
      <c r="C49" s="2044"/>
      <c r="D49" s="1407" t="s">
        <v>1845</v>
      </c>
      <c r="E49" s="2044"/>
      <c r="F49" s="2053" t="s">
        <v>1730</v>
      </c>
      <c r="G49" s="2051" t="s">
        <v>1731</v>
      </c>
      <c r="H49" s="2049"/>
      <c r="I49" s="2049">
        <v>8000</v>
      </c>
      <c r="J49" s="2049">
        <v>8000</v>
      </c>
      <c r="K49" s="2049">
        <v>8000</v>
      </c>
      <c r="L49" s="2049">
        <v>4000</v>
      </c>
      <c r="M49" s="2049"/>
      <c r="N49" s="2049"/>
      <c r="O49" s="2049">
        <v>28000</v>
      </c>
      <c r="P49" s="2050" t="s">
        <v>1617</v>
      </c>
      <c r="Q49" s="1450"/>
    </row>
    <row r="50" spans="1:17" ht="90" customHeight="1" x14ac:dyDescent="0.3">
      <c r="A50" s="2043"/>
      <c r="B50" s="2043"/>
      <c r="C50" s="2044"/>
      <c r="D50" s="1407" t="s">
        <v>1846</v>
      </c>
      <c r="E50" s="2044"/>
      <c r="F50" s="2054"/>
      <c r="G50" s="2052"/>
      <c r="H50" s="2049"/>
      <c r="I50" s="2049"/>
      <c r="J50" s="2049"/>
      <c r="K50" s="2049"/>
      <c r="L50" s="2049"/>
      <c r="M50" s="2049"/>
      <c r="N50" s="2049"/>
      <c r="O50" s="2049"/>
      <c r="P50" s="2050"/>
      <c r="Q50" s="1418"/>
    </row>
    <row r="51" spans="1:17" ht="90" customHeight="1" x14ac:dyDescent="0.3">
      <c r="A51" s="2043"/>
      <c r="B51" s="2043"/>
      <c r="C51" s="2041"/>
      <c r="D51" s="1407" t="s">
        <v>1851</v>
      </c>
      <c r="E51" s="2044"/>
      <c r="F51" s="1452" t="s">
        <v>1732</v>
      </c>
      <c r="G51" s="1452" t="s">
        <v>1861</v>
      </c>
      <c r="H51" s="1224"/>
      <c r="I51" s="1224">
        <v>4000</v>
      </c>
      <c r="J51" s="1224">
        <v>2000</v>
      </c>
      <c r="K51" s="1224"/>
      <c r="L51" s="1224"/>
      <c r="M51" s="1224"/>
      <c r="N51" s="1224"/>
      <c r="O51" s="1427">
        <v>6000</v>
      </c>
      <c r="P51" s="1445" t="s">
        <v>1622</v>
      </c>
      <c r="Q51" s="1418"/>
    </row>
    <row r="52" spans="1:17" ht="90" customHeight="1" x14ac:dyDescent="0.3">
      <c r="A52" s="2043"/>
      <c r="B52" s="2043"/>
      <c r="C52" s="2057" t="s">
        <v>1850</v>
      </c>
      <c r="D52" s="1453" t="s">
        <v>1921</v>
      </c>
      <c r="E52" s="2044"/>
      <c r="F52" s="1452" t="s">
        <v>1730</v>
      </c>
      <c r="G52" s="1452" t="s">
        <v>1860</v>
      </c>
      <c r="H52" s="1224">
        <v>8000</v>
      </c>
      <c r="I52" s="1224">
        <v>8000</v>
      </c>
      <c r="J52" s="1224">
        <v>4000</v>
      </c>
      <c r="K52" s="1224"/>
      <c r="L52" s="1224"/>
      <c r="M52" s="1224"/>
      <c r="N52" s="1224"/>
      <c r="O52" s="1427">
        <v>20000</v>
      </c>
      <c r="P52" s="1445" t="s">
        <v>1626</v>
      </c>
      <c r="Q52" s="1418"/>
    </row>
    <row r="53" spans="1:17" ht="90" customHeight="1" x14ac:dyDescent="0.3">
      <c r="A53" s="2043"/>
      <c r="B53" s="2043"/>
      <c r="C53" s="2058"/>
      <c r="D53" s="1407" t="s">
        <v>1922</v>
      </c>
      <c r="E53" s="2044"/>
      <c r="F53" s="1412" t="s">
        <v>1703</v>
      </c>
      <c r="G53" s="1414" t="s">
        <v>1733</v>
      </c>
      <c r="H53" s="1447">
        <v>15000</v>
      </c>
      <c r="I53" s="1447">
        <v>20000</v>
      </c>
      <c r="J53" s="1447">
        <v>15000</v>
      </c>
      <c r="K53" s="1447">
        <v>10000</v>
      </c>
      <c r="L53" s="1462"/>
      <c r="M53" s="1447"/>
      <c r="N53" s="1447"/>
      <c r="O53" s="1408">
        <v>60000</v>
      </c>
      <c r="P53" s="1445" t="s">
        <v>1630</v>
      </c>
      <c r="Q53" s="1418"/>
    </row>
    <row r="54" spans="1:17" ht="90" customHeight="1" x14ac:dyDescent="0.3">
      <c r="A54" s="2043"/>
      <c r="B54" s="2043"/>
      <c r="C54" s="2058"/>
      <c r="D54" s="1407" t="s">
        <v>1923</v>
      </c>
      <c r="E54" s="2041"/>
      <c r="F54" s="1412" t="s">
        <v>1730</v>
      </c>
      <c r="G54" s="1451" t="s">
        <v>1862</v>
      </c>
      <c r="H54" s="1428"/>
      <c r="I54" s="1224">
        <v>15000</v>
      </c>
      <c r="J54" s="1224">
        <v>20000</v>
      </c>
      <c r="K54" s="1428">
        <v>15000</v>
      </c>
      <c r="L54" s="1428">
        <v>10000</v>
      </c>
      <c r="M54" s="1428"/>
      <c r="N54" s="1428"/>
      <c r="O54" s="1408">
        <v>60000</v>
      </c>
      <c r="P54" s="1417" t="s">
        <v>1639</v>
      </c>
      <c r="Q54" s="1418"/>
    </row>
    <row r="55" spans="1:17" ht="90" customHeight="1" x14ac:dyDescent="0.3">
      <c r="A55" s="2043"/>
      <c r="B55" s="2043"/>
      <c r="C55" s="2058"/>
      <c r="D55" s="1407" t="s">
        <v>1924</v>
      </c>
      <c r="E55" s="1414" t="s">
        <v>1586</v>
      </c>
      <c r="F55" s="1412" t="s">
        <v>1732</v>
      </c>
      <c r="G55" s="1414" t="s">
        <v>1734</v>
      </c>
      <c r="H55" s="1447">
        <v>114456</v>
      </c>
      <c r="I55" s="1447">
        <v>114456</v>
      </c>
      <c r="J55" s="1447">
        <v>114456</v>
      </c>
      <c r="K55" s="1447">
        <v>114456</v>
      </c>
      <c r="L55" s="1447">
        <v>114456</v>
      </c>
      <c r="M55" s="1447">
        <v>114456</v>
      </c>
      <c r="N55" s="1447">
        <v>114456</v>
      </c>
      <c r="O55" s="1408">
        <v>801192</v>
      </c>
      <c r="P55" s="1417" t="s">
        <v>1643</v>
      </c>
      <c r="Q55" s="1418"/>
    </row>
    <row r="56" spans="1:17" ht="92.25" customHeight="1" x14ac:dyDescent="0.3">
      <c r="A56" s="2043"/>
      <c r="B56" s="2043"/>
      <c r="C56" s="2058"/>
      <c r="D56" s="2040" t="s">
        <v>1925</v>
      </c>
      <c r="E56" s="2040" t="s">
        <v>1699</v>
      </c>
      <c r="F56" s="1412" t="s">
        <v>1730</v>
      </c>
      <c r="G56" s="1414" t="s">
        <v>1680</v>
      </c>
      <c r="H56" s="1428">
        <v>13500</v>
      </c>
      <c r="I56" s="1428"/>
      <c r="J56" s="1428"/>
      <c r="K56" s="1428">
        <v>5000</v>
      </c>
      <c r="L56" s="1428"/>
      <c r="M56" s="1428"/>
      <c r="N56" s="1428">
        <v>5000</v>
      </c>
      <c r="O56" s="1408">
        <v>23500</v>
      </c>
      <c r="P56" s="1417" t="s">
        <v>1645</v>
      </c>
      <c r="Q56" s="1418"/>
    </row>
    <row r="57" spans="1:17" ht="92.25" customHeight="1" x14ac:dyDescent="0.3">
      <c r="A57" s="2043"/>
      <c r="B57" s="2043"/>
      <c r="C57" s="2058"/>
      <c r="D57" s="2044"/>
      <c r="E57" s="2044"/>
      <c r="F57" s="2046" t="s">
        <v>1732</v>
      </c>
      <c r="G57" s="1461" t="s">
        <v>1681</v>
      </c>
      <c r="H57" s="1428">
        <v>3500</v>
      </c>
      <c r="I57" s="1428">
        <v>4000</v>
      </c>
      <c r="J57" s="1428"/>
      <c r="K57" s="1428"/>
      <c r="L57" s="1428"/>
      <c r="M57" s="1428"/>
      <c r="N57" s="1428"/>
      <c r="O57" s="1408">
        <v>7500</v>
      </c>
      <c r="P57" s="1463" t="s">
        <v>1651</v>
      </c>
      <c r="Q57" s="1418"/>
    </row>
    <row r="58" spans="1:17" ht="92.25" customHeight="1" x14ac:dyDescent="0.3">
      <c r="A58" s="2043"/>
      <c r="B58" s="2043"/>
      <c r="C58" s="2059"/>
      <c r="D58" s="2041"/>
      <c r="E58" s="2044"/>
      <c r="F58" s="2048"/>
      <c r="G58" s="1461" t="s">
        <v>1889</v>
      </c>
      <c r="H58" s="1428">
        <v>5000</v>
      </c>
      <c r="I58" s="1428"/>
      <c r="J58" s="1428"/>
      <c r="K58" s="1428"/>
      <c r="L58" s="1428"/>
      <c r="M58" s="1428"/>
      <c r="N58" s="1428"/>
      <c r="O58" s="1408">
        <v>5000</v>
      </c>
      <c r="P58" s="1463" t="s">
        <v>1866</v>
      </c>
      <c r="Q58" s="1418"/>
    </row>
    <row r="59" spans="1:17" ht="187.2" x14ac:dyDescent="0.3">
      <c r="A59" s="2043"/>
      <c r="B59" s="2043"/>
      <c r="C59" s="2040" t="s">
        <v>1849</v>
      </c>
      <c r="D59" s="1407" t="s">
        <v>1848</v>
      </c>
      <c r="E59" s="2044"/>
      <c r="F59" s="1412" t="s">
        <v>1703</v>
      </c>
      <c r="G59" s="1424" t="s">
        <v>1735</v>
      </c>
      <c r="H59" s="1409">
        <v>5000</v>
      </c>
      <c r="I59" s="1409">
        <v>5000</v>
      </c>
      <c r="J59" s="1409">
        <v>10000</v>
      </c>
      <c r="K59" s="1409">
        <v>10000</v>
      </c>
      <c r="L59" s="1409">
        <v>10000</v>
      </c>
      <c r="M59" s="1409">
        <v>5000</v>
      </c>
      <c r="N59" s="1409">
        <v>5000</v>
      </c>
      <c r="O59" s="1409">
        <v>50000</v>
      </c>
      <c r="P59" s="1417" t="s">
        <v>1867</v>
      </c>
      <c r="Q59" s="1418"/>
    </row>
    <row r="60" spans="1:17" ht="264" customHeight="1" x14ac:dyDescent="0.3">
      <c r="A60" s="2043"/>
      <c r="B60" s="2043"/>
      <c r="C60" s="2044"/>
      <c r="D60" s="1407" t="s">
        <v>1926</v>
      </c>
      <c r="E60" s="2044"/>
      <c r="F60" s="1412" t="s">
        <v>1703</v>
      </c>
      <c r="G60" s="1413" t="s">
        <v>1736</v>
      </c>
      <c r="H60" s="1409">
        <v>3000</v>
      </c>
      <c r="I60" s="1409">
        <v>3000</v>
      </c>
      <c r="J60" s="1409">
        <v>3000</v>
      </c>
      <c r="K60" s="1409">
        <v>3000</v>
      </c>
      <c r="L60" s="1409">
        <v>3000</v>
      </c>
      <c r="M60" s="1409"/>
      <c r="N60" s="1409"/>
      <c r="O60" s="1409">
        <v>15000</v>
      </c>
      <c r="P60" s="1417" t="s">
        <v>1869</v>
      </c>
      <c r="Q60" s="1418"/>
    </row>
    <row r="61" spans="1:17" ht="114.75" customHeight="1" x14ac:dyDescent="0.3">
      <c r="A61" s="2043"/>
      <c r="B61" s="2043"/>
      <c r="C61" s="2044"/>
      <c r="D61" s="2043" t="s">
        <v>1847</v>
      </c>
      <c r="E61" s="2044"/>
      <c r="F61" s="1412" t="s">
        <v>1703</v>
      </c>
      <c r="G61" s="1413" t="s">
        <v>1736</v>
      </c>
      <c r="H61" s="1409">
        <v>3000</v>
      </c>
      <c r="I61" s="1409">
        <v>3000</v>
      </c>
      <c r="J61" s="1409">
        <v>4500</v>
      </c>
      <c r="K61" s="1409">
        <v>4500</v>
      </c>
      <c r="L61" s="1409">
        <v>4500</v>
      </c>
      <c r="M61" s="1409">
        <v>1500</v>
      </c>
      <c r="N61" s="1409">
        <v>1500</v>
      </c>
      <c r="O61" s="1409">
        <v>22500</v>
      </c>
      <c r="P61" s="1417" t="s">
        <v>1870</v>
      </c>
      <c r="Q61" s="1418"/>
    </row>
    <row r="62" spans="1:17" ht="114.75" customHeight="1" x14ac:dyDescent="0.3">
      <c r="A62" s="2043"/>
      <c r="B62" s="2043"/>
      <c r="C62" s="2044"/>
      <c r="D62" s="2043"/>
      <c r="E62" s="2044"/>
      <c r="F62" s="1412" t="s">
        <v>1703</v>
      </c>
      <c r="G62" s="1413" t="s">
        <v>1737</v>
      </c>
      <c r="H62" s="1409"/>
      <c r="I62" s="1409">
        <v>7000</v>
      </c>
      <c r="J62" s="1409">
        <v>7000</v>
      </c>
      <c r="K62" s="1409"/>
      <c r="L62" s="1409"/>
      <c r="M62" s="1409"/>
      <c r="N62" s="1409"/>
      <c r="O62" s="1409">
        <v>14000</v>
      </c>
      <c r="P62" s="1417" t="s">
        <v>1871</v>
      </c>
      <c r="Q62" s="1418"/>
    </row>
    <row r="63" spans="1:17" ht="28.8" x14ac:dyDescent="0.3">
      <c r="A63" s="2043"/>
      <c r="B63" s="2043"/>
      <c r="C63" s="2044"/>
      <c r="D63" s="2043"/>
      <c r="E63" s="2044"/>
      <c r="F63" s="1429" t="s">
        <v>1700</v>
      </c>
      <c r="G63" s="1413" t="s">
        <v>1738</v>
      </c>
      <c r="H63" s="1409"/>
      <c r="I63" s="1409">
        <v>4000</v>
      </c>
      <c r="J63" s="1409">
        <v>4000</v>
      </c>
      <c r="K63" s="1409">
        <v>4000</v>
      </c>
      <c r="L63" s="1409"/>
      <c r="M63" s="1409"/>
      <c r="N63" s="1409"/>
      <c r="O63" s="1409">
        <v>12000</v>
      </c>
      <c r="P63" s="1417" t="s">
        <v>1872</v>
      </c>
      <c r="Q63" s="1415"/>
    </row>
    <row r="64" spans="1:17" x14ac:dyDescent="0.3">
      <c r="A64" s="2043"/>
      <c r="B64" s="2043"/>
      <c r="C64" s="2044"/>
      <c r="D64" s="2043"/>
      <c r="E64" s="2044"/>
      <c r="F64" s="2045" t="s">
        <v>1739</v>
      </c>
      <c r="G64" s="1413" t="s">
        <v>1740</v>
      </c>
      <c r="H64" s="1409">
        <v>1000</v>
      </c>
      <c r="I64" s="1409">
        <v>1000</v>
      </c>
      <c r="J64" s="1409">
        <v>1000</v>
      </c>
      <c r="K64" s="1409">
        <v>1000</v>
      </c>
      <c r="L64" s="1409">
        <v>1000</v>
      </c>
      <c r="M64" s="1409">
        <v>1000</v>
      </c>
      <c r="N64" s="1409"/>
      <c r="O64" s="1409">
        <v>6000</v>
      </c>
      <c r="P64" s="1417" t="s">
        <v>1873</v>
      </c>
      <c r="Q64" s="1415"/>
    </row>
    <row r="65" spans="1:17" x14ac:dyDescent="0.3">
      <c r="A65" s="2043"/>
      <c r="B65" s="2043"/>
      <c r="C65" s="2041"/>
      <c r="D65" s="2043"/>
      <c r="E65" s="2041"/>
      <c r="F65" s="2045"/>
      <c r="G65" s="1413" t="s">
        <v>1607</v>
      </c>
      <c r="H65" s="1409"/>
      <c r="I65" s="1409"/>
      <c r="J65" s="1409"/>
      <c r="K65" s="1409"/>
      <c r="L65" s="1409"/>
      <c r="M65" s="1409"/>
      <c r="N65" s="1409">
        <v>6500</v>
      </c>
      <c r="O65" s="1409">
        <v>6500</v>
      </c>
      <c r="P65" s="1417" t="s">
        <v>1874</v>
      </c>
      <c r="Q65" s="1415"/>
    </row>
    <row r="66" spans="1:17" x14ac:dyDescent="0.3">
      <c r="A66" s="2043"/>
      <c r="B66" s="1419" t="s">
        <v>1741</v>
      </c>
      <c r="C66" s="1419"/>
      <c r="D66" s="1419"/>
      <c r="E66" s="1420"/>
      <c r="F66" s="1420"/>
      <c r="G66" s="1420"/>
      <c r="H66" s="1421">
        <v>239789.84615384616</v>
      </c>
      <c r="I66" s="1421">
        <v>252483.69230769231</v>
      </c>
      <c r="J66" s="1421">
        <v>230483.69230769231</v>
      </c>
      <c r="K66" s="1421">
        <v>233650.35897435897</v>
      </c>
      <c r="L66" s="1421">
        <v>184483.69230769231</v>
      </c>
      <c r="M66" s="1421">
        <v>147063.73771309771</v>
      </c>
      <c r="N66" s="1421">
        <v>181236.98023562023</v>
      </c>
      <c r="O66" s="1422">
        <v>1469191.9999999998</v>
      </c>
      <c r="P66" s="1455"/>
      <c r="Q66" s="1418"/>
    </row>
    <row r="67" spans="1:17" ht="51" customHeight="1" x14ac:dyDescent="0.3">
      <c r="A67" s="2060" t="s">
        <v>552</v>
      </c>
      <c r="B67" s="2060" t="s">
        <v>1742</v>
      </c>
      <c r="C67" s="2060" t="s">
        <v>1743</v>
      </c>
      <c r="D67" s="2060"/>
      <c r="E67" s="2060" t="s">
        <v>1699</v>
      </c>
      <c r="F67" s="1430" t="s">
        <v>1732</v>
      </c>
      <c r="G67" s="1424" t="s">
        <v>1744</v>
      </c>
      <c r="H67" s="1425">
        <v>69600</v>
      </c>
      <c r="I67" s="1425">
        <v>69600</v>
      </c>
      <c r="J67" s="1425">
        <v>69600</v>
      </c>
      <c r="K67" s="1425">
        <v>69600</v>
      </c>
      <c r="L67" s="1425">
        <v>69600</v>
      </c>
      <c r="M67" s="1425">
        <v>69600</v>
      </c>
      <c r="N67" s="1425">
        <v>69600</v>
      </c>
      <c r="O67" s="1421">
        <v>487200</v>
      </c>
      <c r="P67" s="1456" t="s">
        <v>1875</v>
      </c>
      <c r="Q67" s="1418"/>
    </row>
    <row r="68" spans="1:17" ht="50.25" customHeight="1" x14ac:dyDescent="0.3">
      <c r="A68" s="2060"/>
      <c r="B68" s="2060"/>
      <c r="C68" s="2060"/>
      <c r="D68" s="2060"/>
      <c r="E68" s="2060"/>
      <c r="F68" s="1430" t="s">
        <v>1730</v>
      </c>
      <c r="G68" s="1424" t="s">
        <v>1745</v>
      </c>
      <c r="H68" s="1425">
        <v>60000</v>
      </c>
      <c r="I68" s="1425">
        <v>30000</v>
      </c>
      <c r="J68" s="1425"/>
      <c r="K68" s="1425"/>
      <c r="L68" s="1425"/>
      <c r="M68" s="1425"/>
      <c r="N68" s="1425"/>
      <c r="O68" s="1421">
        <v>90000</v>
      </c>
      <c r="P68" s="1456" t="s">
        <v>1876</v>
      </c>
      <c r="Q68" s="1418"/>
    </row>
    <row r="69" spans="1:17" ht="48" customHeight="1" x14ac:dyDescent="0.3">
      <c r="A69" s="2060"/>
      <c r="B69" s="2060"/>
      <c r="C69" s="2060"/>
      <c r="D69" s="2060"/>
      <c r="E69" s="2060"/>
      <c r="F69" s="2061" t="s">
        <v>1705</v>
      </c>
      <c r="G69" s="1424" t="s">
        <v>1746</v>
      </c>
      <c r="H69" s="1425">
        <v>15764.285714285714</v>
      </c>
      <c r="I69" s="1425">
        <v>15764.285714285714</v>
      </c>
      <c r="J69" s="1425">
        <v>15764.285714285714</v>
      </c>
      <c r="K69" s="1425">
        <v>15764.285714285714</v>
      </c>
      <c r="L69" s="1425">
        <v>15764.285714285714</v>
      </c>
      <c r="M69" s="1425">
        <v>15764.285714285714</v>
      </c>
      <c r="N69" s="1425">
        <v>15764.285714285714</v>
      </c>
      <c r="O69" s="1421">
        <v>110349.99999999999</v>
      </c>
      <c r="P69" s="1456" t="s">
        <v>1877</v>
      </c>
      <c r="Q69" s="1418"/>
    </row>
    <row r="70" spans="1:17" ht="62.25" customHeight="1" x14ac:dyDescent="0.3">
      <c r="A70" s="2060"/>
      <c r="B70" s="2060"/>
      <c r="C70" s="2060"/>
      <c r="D70" s="2060"/>
      <c r="E70" s="2060"/>
      <c r="F70" s="2061"/>
      <c r="G70" s="1431" t="s">
        <v>1747</v>
      </c>
      <c r="H70" s="1425">
        <v>441000</v>
      </c>
      <c r="I70" s="1425"/>
      <c r="J70" s="1425"/>
      <c r="K70" s="1425"/>
      <c r="L70" s="1425"/>
      <c r="M70" s="1425"/>
      <c r="N70" s="1425"/>
      <c r="O70" s="1421">
        <v>441000</v>
      </c>
      <c r="P70" s="1456" t="s">
        <v>1897</v>
      </c>
      <c r="Q70" s="1418"/>
    </row>
    <row r="71" spans="1:17" ht="60.75" customHeight="1" x14ac:dyDescent="0.3">
      <c r="A71" s="2060"/>
      <c r="B71" s="2060"/>
      <c r="C71" s="2060"/>
      <c r="D71" s="2060"/>
      <c r="E71" s="2060"/>
      <c r="F71" s="2061"/>
      <c r="G71" s="1431" t="s">
        <v>1748</v>
      </c>
      <c r="H71" s="1425">
        <v>42068</v>
      </c>
      <c r="I71" s="1425"/>
      <c r="J71" s="1425"/>
      <c r="K71" s="1425"/>
      <c r="L71" s="1425"/>
      <c r="M71" s="1425"/>
      <c r="N71" s="1425"/>
      <c r="O71" s="1421">
        <v>42068</v>
      </c>
      <c r="P71" s="1456" t="s">
        <v>1898</v>
      </c>
      <c r="Q71" s="1418"/>
    </row>
    <row r="72" spans="1:17" ht="60.75" customHeight="1" x14ac:dyDescent="0.3">
      <c r="A72" s="2060"/>
      <c r="B72" s="2060"/>
      <c r="C72" s="2060"/>
      <c r="D72" s="2060"/>
      <c r="E72" s="2060"/>
      <c r="F72" s="2061"/>
      <c r="G72" s="1431" t="s">
        <v>1749</v>
      </c>
      <c r="H72" s="1425">
        <v>39146.666666666672</v>
      </c>
      <c r="I72" s="1425"/>
      <c r="J72" s="1425"/>
      <c r="K72" s="1425"/>
      <c r="L72" s="1425"/>
      <c r="M72" s="1425"/>
      <c r="N72" s="1425"/>
      <c r="O72" s="1421">
        <v>39146.666666666672</v>
      </c>
      <c r="P72" s="1456" t="s">
        <v>1899</v>
      </c>
      <c r="Q72" s="1418"/>
    </row>
    <row r="73" spans="1:17" ht="60.75" customHeight="1" x14ac:dyDescent="0.3">
      <c r="A73" s="2060"/>
      <c r="B73" s="2060"/>
      <c r="C73" s="2060"/>
      <c r="D73" s="2060"/>
      <c r="E73" s="2060"/>
      <c r="F73" s="2061"/>
      <c r="G73" s="1431" t="s">
        <v>1750</v>
      </c>
      <c r="H73" s="1425">
        <v>12978</v>
      </c>
      <c r="I73" s="1425"/>
      <c r="J73" s="1425"/>
      <c r="K73" s="1425"/>
      <c r="L73" s="1425"/>
      <c r="M73" s="1425"/>
      <c r="N73" s="1425"/>
      <c r="O73" s="1421">
        <v>12978</v>
      </c>
      <c r="P73" s="1456" t="s">
        <v>1900</v>
      </c>
      <c r="Q73" s="1418"/>
    </row>
    <row r="74" spans="1:17" ht="43.2" x14ac:dyDescent="0.3">
      <c r="A74" s="2060"/>
      <c r="B74" s="2060"/>
      <c r="C74" s="2060"/>
      <c r="D74" s="2060"/>
      <c r="E74" s="2060"/>
      <c r="F74" s="2061"/>
      <c r="G74" s="1431" t="s">
        <v>1751</v>
      </c>
      <c r="H74" s="1425">
        <v>55419.428571428572</v>
      </c>
      <c r="I74" s="1425">
        <v>55419.428571428572</v>
      </c>
      <c r="J74" s="1425">
        <v>55419.428571428572</v>
      </c>
      <c r="K74" s="1425">
        <v>55419.428571428572</v>
      </c>
      <c r="L74" s="1425">
        <v>55419.428571428572</v>
      </c>
      <c r="M74" s="1425">
        <v>55419.428571428572</v>
      </c>
      <c r="N74" s="1425">
        <v>55419.428571428572</v>
      </c>
      <c r="O74" s="1421">
        <v>387936</v>
      </c>
      <c r="P74" s="1456" t="s">
        <v>1901</v>
      </c>
      <c r="Q74" s="1418"/>
    </row>
    <row r="75" spans="1:17" ht="28.8" x14ac:dyDescent="0.3">
      <c r="A75" s="2060"/>
      <c r="B75" s="2060"/>
      <c r="C75" s="2060"/>
      <c r="D75" s="2060"/>
      <c r="E75" s="2060" t="s">
        <v>1586</v>
      </c>
      <c r="F75" s="1430" t="s">
        <v>1712</v>
      </c>
      <c r="G75" s="1431" t="s">
        <v>1752</v>
      </c>
      <c r="H75" s="1425">
        <v>159900</v>
      </c>
      <c r="I75" s="1425">
        <v>159900</v>
      </c>
      <c r="J75" s="1425">
        <v>159900</v>
      </c>
      <c r="K75" s="1425">
        <v>159900</v>
      </c>
      <c r="L75" s="1425">
        <v>159900</v>
      </c>
      <c r="M75" s="1425">
        <v>159900</v>
      </c>
      <c r="N75" s="1425">
        <v>159900</v>
      </c>
      <c r="O75" s="1421">
        <v>1119300</v>
      </c>
      <c r="P75" s="1456" t="s">
        <v>1902</v>
      </c>
      <c r="Q75" s="1418"/>
    </row>
    <row r="76" spans="1:17" ht="28.8" x14ac:dyDescent="0.3">
      <c r="A76" s="2060"/>
      <c r="B76" s="2060"/>
      <c r="C76" s="2060"/>
      <c r="D76" s="2060"/>
      <c r="E76" s="2060"/>
      <c r="F76" s="1432" t="s">
        <v>1705</v>
      </c>
      <c r="G76" s="1424" t="s">
        <v>1753</v>
      </c>
      <c r="H76" s="1425">
        <v>499014.32</v>
      </c>
      <c r="I76" s="1425">
        <v>499014.32</v>
      </c>
      <c r="J76" s="1425">
        <v>499014.32</v>
      </c>
      <c r="K76" s="1425">
        <v>499014.32</v>
      </c>
      <c r="L76" s="1425">
        <v>499014.32</v>
      </c>
      <c r="M76" s="1425">
        <v>499014.32</v>
      </c>
      <c r="N76" s="1425">
        <v>499014.32</v>
      </c>
      <c r="O76" s="1421">
        <v>3493100.2399999998</v>
      </c>
      <c r="P76" s="1456" t="s">
        <v>1903</v>
      </c>
      <c r="Q76" s="1418"/>
    </row>
    <row r="77" spans="1:17" x14ac:dyDescent="0.3">
      <c r="A77" s="2060"/>
      <c r="B77" s="2062" t="s">
        <v>1754</v>
      </c>
      <c r="C77" s="2062"/>
      <c r="D77" s="2062"/>
      <c r="E77" s="2062"/>
      <c r="F77" s="2062"/>
      <c r="G77" s="2062"/>
      <c r="H77" s="1422">
        <v>1394890.7009523809</v>
      </c>
      <c r="I77" s="1422">
        <v>829698.03428571438</v>
      </c>
      <c r="J77" s="1422">
        <v>799698.03428571438</v>
      </c>
      <c r="K77" s="1422">
        <v>799698.03428571438</v>
      </c>
      <c r="L77" s="1422">
        <v>799698.03428571438</v>
      </c>
      <c r="M77" s="1422">
        <v>799698.03428571438</v>
      </c>
      <c r="N77" s="1422">
        <v>799698.03428571438</v>
      </c>
      <c r="O77" s="1422">
        <v>6223078.9066666681</v>
      </c>
      <c r="P77" s="1455"/>
      <c r="Q77" s="1433"/>
    </row>
    <row r="78" spans="1:17" x14ac:dyDescent="0.3">
      <c r="Q78" s="1418"/>
    </row>
    <row r="79" spans="1:17" x14ac:dyDescent="0.3">
      <c r="H79" s="1411"/>
      <c r="I79" s="1411"/>
      <c r="J79" s="1411"/>
      <c r="K79" s="1411"/>
      <c r="L79" s="1411"/>
      <c r="M79" s="1411"/>
      <c r="N79" s="1411"/>
      <c r="O79" s="1411"/>
    </row>
    <row r="80" spans="1:17" x14ac:dyDescent="0.3">
      <c r="H80" s="1411"/>
      <c r="I80" s="1411"/>
      <c r="J80" s="1411"/>
      <c r="K80" s="1411"/>
      <c r="L80" s="1411"/>
      <c r="M80" s="1411"/>
      <c r="N80" s="1411"/>
      <c r="O80" s="1411"/>
    </row>
  </sheetData>
  <mergeCells count="62">
    <mergeCell ref="D9:D18"/>
    <mergeCell ref="E17:E18"/>
    <mergeCell ref="F6:F17"/>
    <mergeCell ref="D6:D7"/>
    <mergeCell ref="E7:E8"/>
    <mergeCell ref="E9:E10"/>
    <mergeCell ref="A67:A77"/>
    <mergeCell ref="B67:B76"/>
    <mergeCell ref="C67:D76"/>
    <mergeCell ref="E67:E74"/>
    <mergeCell ref="F69:F74"/>
    <mergeCell ref="E75:E76"/>
    <mergeCell ref="B77:G77"/>
    <mergeCell ref="A47:A66"/>
    <mergeCell ref="B47:B65"/>
    <mergeCell ref="D47:D48"/>
    <mergeCell ref="D56:D58"/>
    <mergeCell ref="F57:F58"/>
    <mergeCell ref="E56:E65"/>
    <mergeCell ref="C47:C51"/>
    <mergeCell ref="C59:C65"/>
    <mergeCell ref="D61:D65"/>
    <mergeCell ref="C52:C58"/>
    <mergeCell ref="E47:E54"/>
    <mergeCell ref="P49:P50"/>
    <mergeCell ref="F64:F65"/>
    <mergeCell ref="G49:G50"/>
    <mergeCell ref="H49:H50"/>
    <mergeCell ref="I49:I50"/>
    <mergeCell ref="J49:J50"/>
    <mergeCell ref="K49:K50"/>
    <mergeCell ref="L49:L50"/>
    <mergeCell ref="F49:F50"/>
    <mergeCell ref="F42:F44"/>
    <mergeCell ref="F37:F41"/>
    <mergeCell ref="M49:M50"/>
    <mergeCell ref="N49:N50"/>
    <mergeCell ref="O49:O50"/>
    <mergeCell ref="F47:F48"/>
    <mergeCell ref="A35:A46"/>
    <mergeCell ref="B35:B45"/>
    <mergeCell ref="C35:C37"/>
    <mergeCell ref="E35:E45"/>
    <mergeCell ref="C38:C45"/>
    <mergeCell ref="D42:D45"/>
    <mergeCell ref="D38:D41"/>
    <mergeCell ref="G32:G33"/>
    <mergeCell ref="A2:A34"/>
    <mergeCell ref="B2:B33"/>
    <mergeCell ref="C2:C18"/>
    <mergeCell ref="E2:E5"/>
    <mergeCell ref="D2:D3"/>
    <mergeCell ref="C19:C33"/>
    <mergeCell ref="E19:E22"/>
    <mergeCell ref="F19:F21"/>
    <mergeCell ref="F23:F33"/>
    <mergeCell ref="G16:G17"/>
    <mergeCell ref="D19:D20"/>
    <mergeCell ref="E27:E32"/>
    <mergeCell ref="E25:E26"/>
    <mergeCell ref="D25:D33"/>
    <mergeCell ref="E11:E16"/>
  </mergeCells>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3"/>
  <sheetViews>
    <sheetView showGridLines="0" workbookViewId="0">
      <selection sqref="A1:C1"/>
    </sheetView>
  </sheetViews>
  <sheetFormatPr defaultColWidth="9.109375" defaultRowHeight="14.4" x14ac:dyDescent="0.3"/>
  <cols>
    <col min="1" max="1" width="14.5546875" style="994" bestFit="1" customWidth="1"/>
    <col min="2" max="2" width="5.6640625" customWidth="1"/>
    <col min="3" max="3" width="63" bestFit="1" customWidth="1"/>
    <col min="4" max="4" width="20.33203125" customWidth="1"/>
    <col min="5" max="5" width="15.6640625" bestFit="1" customWidth="1"/>
    <col min="6" max="6" width="17.109375" bestFit="1" customWidth="1"/>
    <col min="7" max="7" width="13.6640625" bestFit="1" customWidth="1"/>
    <col min="8" max="8" width="10.5546875" bestFit="1" customWidth="1"/>
    <col min="12" max="12" width="12.88671875" bestFit="1" customWidth="1"/>
  </cols>
  <sheetData>
    <row r="1" spans="1:9" ht="28.8" x14ac:dyDescent="0.3">
      <c r="A1" s="2063" t="s">
        <v>1479</v>
      </c>
      <c r="B1" s="2063"/>
      <c r="C1" s="2063"/>
      <c r="D1" s="1203" t="s">
        <v>1480</v>
      </c>
      <c r="E1" s="1203" t="s">
        <v>1481</v>
      </c>
      <c r="F1" s="1203" t="s">
        <v>1482</v>
      </c>
      <c r="G1" s="1203" t="s">
        <v>1483</v>
      </c>
    </row>
    <row r="2" spans="1:9" ht="54.75" customHeight="1" x14ac:dyDescent="0.3">
      <c r="A2" s="2067" t="s">
        <v>1467</v>
      </c>
      <c r="B2" s="2065" t="s">
        <v>1755</v>
      </c>
      <c r="C2" s="2065"/>
      <c r="D2" s="1204"/>
      <c r="E2" s="1205"/>
      <c r="F2" s="1206"/>
      <c r="G2" s="1434">
        <v>19500</v>
      </c>
      <c r="H2" s="1467"/>
      <c r="I2" s="658"/>
    </row>
    <row r="3" spans="1:9" x14ac:dyDescent="0.3">
      <c r="A3" s="2067"/>
      <c r="B3" s="2066" t="s">
        <v>1484</v>
      </c>
      <c r="C3" s="2066"/>
      <c r="D3" s="1207" t="s">
        <v>1485</v>
      </c>
      <c r="E3" s="1205">
        <v>7</v>
      </c>
      <c r="F3" s="1208">
        <v>1500</v>
      </c>
      <c r="G3" s="1208">
        <v>10500</v>
      </c>
    </row>
    <row r="4" spans="1:9" ht="15" customHeight="1" x14ac:dyDescent="0.3">
      <c r="A4" s="2067"/>
      <c r="B4" s="2066" t="s">
        <v>1486</v>
      </c>
      <c r="C4" s="2066"/>
      <c r="D4" s="1207" t="s">
        <v>1485</v>
      </c>
      <c r="E4" s="1205">
        <v>3</v>
      </c>
      <c r="F4" s="1208">
        <v>1500</v>
      </c>
      <c r="G4" s="1208">
        <v>4500</v>
      </c>
    </row>
    <row r="5" spans="1:9" ht="15" customHeight="1" x14ac:dyDescent="0.3">
      <c r="A5" s="2067"/>
      <c r="B5" s="2066" t="s">
        <v>1487</v>
      </c>
      <c r="C5" s="2066"/>
      <c r="D5" s="1207" t="s">
        <v>1485</v>
      </c>
      <c r="E5" s="1205">
        <v>3</v>
      </c>
      <c r="F5" s="1208">
        <v>1500</v>
      </c>
      <c r="G5" s="1208">
        <v>4500</v>
      </c>
    </row>
    <row r="6" spans="1:9" ht="15" customHeight="1" x14ac:dyDescent="0.3">
      <c r="A6" s="2063" t="s">
        <v>1479</v>
      </c>
      <c r="B6" s="2063"/>
      <c r="C6" s="2063"/>
      <c r="D6" s="1203" t="s">
        <v>1480</v>
      </c>
      <c r="E6" s="1203" t="s">
        <v>1481</v>
      </c>
      <c r="F6" s="1203" t="s">
        <v>1482</v>
      </c>
      <c r="G6" s="1203" t="s">
        <v>1483</v>
      </c>
    </row>
    <row r="7" spans="1:9" ht="15" customHeight="1" x14ac:dyDescent="0.3">
      <c r="A7" s="2067" t="s">
        <v>1468</v>
      </c>
      <c r="B7" s="2064" t="s">
        <v>1507</v>
      </c>
      <c r="C7" s="2065"/>
      <c r="D7" s="1204"/>
      <c r="E7" s="1205"/>
      <c r="F7" s="1206"/>
      <c r="G7" s="1434">
        <v>4444147.6500000004</v>
      </c>
      <c r="H7" s="1467"/>
      <c r="I7" s="658"/>
    </row>
    <row r="8" spans="1:9" ht="15" customHeight="1" x14ac:dyDescent="0.3">
      <c r="A8" s="2067"/>
      <c r="B8" s="2068" t="s">
        <v>186</v>
      </c>
      <c r="C8" s="2068"/>
      <c r="D8" s="1207"/>
      <c r="E8" s="1205"/>
      <c r="F8" s="1208"/>
      <c r="G8" s="1443">
        <v>3205690</v>
      </c>
    </row>
    <row r="9" spans="1:9" ht="15" customHeight="1" x14ac:dyDescent="0.3">
      <c r="A9" s="2067"/>
      <c r="B9" s="2066" t="s">
        <v>1432</v>
      </c>
      <c r="C9" s="2066"/>
      <c r="D9" s="1207" t="s">
        <v>553</v>
      </c>
      <c r="E9" s="1205">
        <v>4</v>
      </c>
      <c r="F9" s="1208">
        <v>595000</v>
      </c>
      <c r="G9" s="1208">
        <v>2380000</v>
      </c>
    </row>
    <row r="10" spans="1:9" ht="15" customHeight="1" x14ac:dyDescent="0.3">
      <c r="A10" s="2067"/>
      <c r="B10" s="2066" t="s">
        <v>1433</v>
      </c>
      <c r="C10" s="2066"/>
      <c r="D10" s="1207" t="s">
        <v>553</v>
      </c>
      <c r="E10" s="1205">
        <v>8</v>
      </c>
      <c r="F10" s="1208">
        <v>24225</v>
      </c>
      <c r="G10" s="1208">
        <v>193800</v>
      </c>
    </row>
    <row r="11" spans="1:9" ht="15" customHeight="1" x14ac:dyDescent="0.3">
      <c r="A11" s="2067"/>
      <c r="B11" s="2066" t="s">
        <v>1434</v>
      </c>
      <c r="C11" s="2066"/>
      <c r="D11" s="1207" t="s">
        <v>553</v>
      </c>
      <c r="E11" s="1205">
        <v>12</v>
      </c>
      <c r="F11" s="1208">
        <v>20825</v>
      </c>
      <c r="G11" s="1208">
        <v>249900</v>
      </c>
    </row>
    <row r="12" spans="1:9" ht="15" customHeight="1" x14ac:dyDescent="0.3">
      <c r="A12" s="2067"/>
      <c r="B12" s="2066" t="s">
        <v>1435</v>
      </c>
      <c r="C12" s="2066"/>
      <c r="D12" s="1207" t="s">
        <v>553</v>
      </c>
      <c r="E12" s="1205">
        <v>7</v>
      </c>
      <c r="F12" s="1208">
        <v>8500</v>
      </c>
      <c r="G12" s="1208">
        <v>59500</v>
      </c>
    </row>
    <row r="13" spans="1:9" ht="15" customHeight="1" x14ac:dyDescent="0.3">
      <c r="A13" s="2067"/>
      <c r="B13" s="2066" t="s">
        <v>1436</v>
      </c>
      <c r="C13" s="2066"/>
      <c r="D13" s="1207" t="s">
        <v>553</v>
      </c>
      <c r="E13" s="1205">
        <v>2</v>
      </c>
      <c r="F13" s="1208">
        <v>161245</v>
      </c>
      <c r="G13" s="1208">
        <v>322490</v>
      </c>
    </row>
    <row r="14" spans="1:9" ht="15" customHeight="1" x14ac:dyDescent="0.3">
      <c r="A14" s="2067"/>
      <c r="B14" s="2068" t="s">
        <v>1661</v>
      </c>
      <c r="C14" s="2068"/>
      <c r="D14" s="1207"/>
      <c r="E14" s="1205"/>
      <c r="F14" s="1208"/>
      <c r="G14" s="1443">
        <v>782708.9</v>
      </c>
    </row>
    <row r="15" spans="1:9" ht="15" customHeight="1" x14ac:dyDescent="0.3">
      <c r="A15" s="2067"/>
      <c r="B15" s="2066" t="s">
        <v>1795</v>
      </c>
      <c r="C15" s="2066"/>
      <c r="D15" s="1207" t="s">
        <v>553</v>
      </c>
      <c r="E15" s="1205">
        <v>2</v>
      </c>
      <c r="F15" s="1208">
        <v>290178.95</v>
      </c>
      <c r="G15" s="1208">
        <v>580357.9</v>
      </c>
    </row>
    <row r="16" spans="1:9" ht="15" customHeight="1" x14ac:dyDescent="0.3">
      <c r="A16" s="2067"/>
      <c r="B16" s="2066" t="s">
        <v>1437</v>
      </c>
      <c r="C16" s="2066"/>
      <c r="D16" s="1207" t="s">
        <v>553</v>
      </c>
      <c r="E16" s="1205">
        <v>5</v>
      </c>
      <c r="F16" s="1208">
        <v>5695</v>
      </c>
      <c r="G16" s="1208">
        <v>28475</v>
      </c>
    </row>
    <row r="17" spans="1:7" ht="15" customHeight="1" x14ac:dyDescent="0.3">
      <c r="A17" s="2067"/>
      <c r="B17" s="2066" t="s">
        <v>522</v>
      </c>
      <c r="C17" s="2066"/>
      <c r="D17" s="1207" t="s">
        <v>553</v>
      </c>
      <c r="E17" s="1205">
        <v>4</v>
      </c>
      <c r="F17" s="1208">
        <v>2125</v>
      </c>
      <c r="G17" s="1208">
        <v>8500</v>
      </c>
    </row>
    <row r="18" spans="1:7" ht="15" customHeight="1" x14ac:dyDescent="0.3">
      <c r="A18" s="2067"/>
      <c r="B18" s="2066" t="s">
        <v>1438</v>
      </c>
      <c r="C18" s="2066"/>
      <c r="D18" s="1207" t="s">
        <v>553</v>
      </c>
      <c r="E18" s="1205">
        <v>4</v>
      </c>
      <c r="F18" s="1208">
        <v>1147.5</v>
      </c>
      <c r="G18" s="1208">
        <v>4590</v>
      </c>
    </row>
    <row r="19" spans="1:7" ht="15" customHeight="1" x14ac:dyDescent="0.3">
      <c r="A19" s="2067"/>
      <c r="B19" s="2066" t="s">
        <v>1439</v>
      </c>
      <c r="C19" s="2066"/>
      <c r="D19" s="1207" t="s">
        <v>553</v>
      </c>
      <c r="E19" s="1205">
        <v>5</v>
      </c>
      <c r="F19" s="1208">
        <v>2295</v>
      </c>
      <c r="G19" s="1208">
        <v>11475</v>
      </c>
    </row>
    <row r="20" spans="1:7" ht="15" customHeight="1" x14ac:dyDescent="0.3">
      <c r="A20" s="2067"/>
      <c r="B20" s="2066" t="s">
        <v>1440</v>
      </c>
      <c r="C20" s="2066"/>
      <c r="D20" s="1207" t="s">
        <v>553</v>
      </c>
      <c r="E20" s="1205">
        <v>7</v>
      </c>
      <c r="F20" s="1208">
        <v>10200</v>
      </c>
      <c r="G20" s="1208">
        <v>71400</v>
      </c>
    </row>
    <row r="21" spans="1:7" ht="15" customHeight="1" x14ac:dyDescent="0.3">
      <c r="A21" s="2067"/>
      <c r="B21" s="2066" t="s">
        <v>1441</v>
      </c>
      <c r="C21" s="2066"/>
      <c r="D21" s="1207" t="s">
        <v>553</v>
      </c>
      <c r="E21" s="1205">
        <v>5</v>
      </c>
      <c r="F21" s="1208">
        <v>5100</v>
      </c>
      <c r="G21" s="1208">
        <v>25500</v>
      </c>
    </row>
    <row r="22" spans="1:7" ht="15" customHeight="1" x14ac:dyDescent="0.3">
      <c r="A22" s="2067"/>
      <c r="B22" s="2066" t="s">
        <v>1442</v>
      </c>
      <c r="C22" s="2066"/>
      <c r="D22" s="1207" t="s">
        <v>553</v>
      </c>
      <c r="E22" s="1205">
        <v>4</v>
      </c>
      <c r="F22" s="1208">
        <v>1402.5</v>
      </c>
      <c r="G22" s="1208">
        <v>5610</v>
      </c>
    </row>
    <row r="23" spans="1:7" ht="15" customHeight="1" x14ac:dyDescent="0.3">
      <c r="A23" s="2067"/>
      <c r="B23" s="2066" t="s">
        <v>1443</v>
      </c>
      <c r="C23" s="2066"/>
      <c r="D23" s="1207" t="s">
        <v>553</v>
      </c>
      <c r="E23" s="1205">
        <v>4</v>
      </c>
      <c r="F23" s="1208">
        <v>8364</v>
      </c>
      <c r="G23" s="1208">
        <v>33456</v>
      </c>
    </row>
    <row r="24" spans="1:7" ht="15" customHeight="1" x14ac:dyDescent="0.3">
      <c r="A24" s="2067"/>
      <c r="B24" s="2066" t="s">
        <v>1444</v>
      </c>
      <c r="C24" s="2066"/>
      <c r="D24" s="1207" t="s">
        <v>553</v>
      </c>
      <c r="E24" s="1205">
        <v>5</v>
      </c>
      <c r="F24" s="1208">
        <v>2125</v>
      </c>
      <c r="G24" s="1208">
        <v>10625</v>
      </c>
    </row>
    <row r="25" spans="1:7" ht="15" customHeight="1" x14ac:dyDescent="0.3">
      <c r="A25" s="2067"/>
      <c r="B25" s="2066" t="s">
        <v>1445</v>
      </c>
      <c r="C25" s="2066"/>
      <c r="D25" s="1207" t="s">
        <v>553</v>
      </c>
      <c r="E25" s="1205">
        <v>4</v>
      </c>
      <c r="F25" s="1208">
        <v>680</v>
      </c>
      <c r="G25" s="1208">
        <v>2720</v>
      </c>
    </row>
    <row r="26" spans="1:7" ht="15" customHeight="1" x14ac:dyDescent="0.3">
      <c r="A26" s="2067"/>
      <c r="B26" s="2068" t="s">
        <v>1660</v>
      </c>
      <c r="C26" s="2068"/>
      <c r="D26" s="1207"/>
      <c r="E26" s="1205"/>
      <c r="F26" s="1208"/>
      <c r="G26" s="1508">
        <v>455748.75</v>
      </c>
    </row>
    <row r="27" spans="1:7" ht="15" customHeight="1" x14ac:dyDescent="0.3">
      <c r="A27" s="2067"/>
      <c r="B27" s="2066" t="s">
        <v>1446</v>
      </c>
      <c r="C27" s="2066"/>
      <c r="D27" s="1207" t="s">
        <v>553</v>
      </c>
      <c r="E27" s="1205">
        <v>50</v>
      </c>
      <c r="F27" s="1209">
        <v>127.5</v>
      </c>
      <c r="G27" s="1208">
        <v>6375</v>
      </c>
    </row>
    <row r="28" spans="1:7" ht="15" customHeight="1" x14ac:dyDescent="0.3">
      <c r="A28" s="2067"/>
      <c r="B28" s="2066" t="s">
        <v>1281</v>
      </c>
      <c r="C28" s="2066"/>
      <c r="D28" s="1207" t="s">
        <v>553</v>
      </c>
      <c r="E28" s="1205">
        <v>200</v>
      </c>
      <c r="F28" s="1209">
        <v>412.25</v>
      </c>
      <c r="G28" s="1208">
        <v>82450</v>
      </c>
    </row>
    <row r="29" spans="1:7" ht="15" customHeight="1" x14ac:dyDescent="0.3">
      <c r="A29" s="2067"/>
      <c r="B29" s="2066" t="s">
        <v>1280</v>
      </c>
      <c r="C29" s="2066"/>
      <c r="D29" s="1207" t="s">
        <v>553</v>
      </c>
      <c r="E29" s="1205">
        <v>200</v>
      </c>
      <c r="F29" s="1209">
        <v>170</v>
      </c>
      <c r="G29" s="1208">
        <v>34000</v>
      </c>
    </row>
    <row r="30" spans="1:7" ht="15" customHeight="1" x14ac:dyDescent="0.3">
      <c r="A30" s="2067"/>
      <c r="B30" s="2066" t="s">
        <v>301</v>
      </c>
      <c r="C30" s="2066"/>
      <c r="D30" s="1207" t="s">
        <v>553</v>
      </c>
      <c r="E30" s="1205">
        <v>300</v>
      </c>
      <c r="F30" s="1209">
        <v>255</v>
      </c>
      <c r="G30" s="1208">
        <v>76500</v>
      </c>
    </row>
    <row r="31" spans="1:7" ht="15" customHeight="1" x14ac:dyDescent="0.3">
      <c r="A31" s="2067"/>
      <c r="B31" s="2066" t="s">
        <v>1277</v>
      </c>
      <c r="C31" s="2066"/>
      <c r="D31" s="1207" t="s">
        <v>553</v>
      </c>
      <c r="E31" s="1205">
        <v>200</v>
      </c>
      <c r="F31" s="1209">
        <v>243.1</v>
      </c>
      <c r="G31" s="1208">
        <v>48620</v>
      </c>
    </row>
    <row r="32" spans="1:7" ht="15" customHeight="1" x14ac:dyDescent="0.3">
      <c r="A32" s="2067"/>
      <c r="B32" s="2066" t="s">
        <v>1447</v>
      </c>
      <c r="C32" s="2066"/>
      <c r="D32" s="1207" t="s">
        <v>553</v>
      </c>
      <c r="E32" s="1205">
        <v>100</v>
      </c>
      <c r="F32" s="1209">
        <v>345.09999999999997</v>
      </c>
      <c r="G32" s="1208">
        <v>34510</v>
      </c>
    </row>
    <row r="33" spans="1:9" ht="15" customHeight="1" x14ac:dyDescent="0.3">
      <c r="A33" s="2067"/>
      <c r="B33" s="2066" t="s">
        <v>1658</v>
      </c>
      <c r="C33" s="2066"/>
      <c r="D33" s="1207" t="s">
        <v>553</v>
      </c>
      <c r="E33" s="1205">
        <v>100</v>
      </c>
      <c r="F33" s="1209">
        <v>63.75</v>
      </c>
      <c r="G33" s="1208">
        <v>6375</v>
      </c>
    </row>
    <row r="34" spans="1:9" ht="15" customHeight="1" x14ac:dyDescent="0.3">
      <c r="A34" s="2067"/>
      <c r="B34" s="2066" t="s">
        <v>1235</v>
      </c>
      <c r="C34" s="2066"/>
      <c r="D34" s="1207" t="s">
        <v>553</v>
      </c>
      <c r="E34" s="1205">
        <v>125</v>
      </c>
      <c r="F34" s="1209">
        <v>437.75</v>
      </c>
      <c r="G34" s="1208">
        <v>54718.75</v>
      </c>
    </row>
    <row r="35" spans="1:9" ht="15" customHeight="1" x14ac:dyDescent="0.3">
      <c r="A35" s="2067"/>
      <c r="B35" s="2066" t="s">
        <v>557</v>
      </c>
      <c r="C35" s="2066"/>
      <c r="D35" s="1207" t="s">
        <v>553</v>
      </c>
      <c r="E35" s="1205">
        <v>300</v>
      </c>
      <c r="F35" s="1209">
        <v>246.5</v>
      </c>
      <c r="G35" s="1208">
        <v>73950</v>
      </c>
    </row>
    <row r="36" spans="1:9" ht="15" customHeight="1" x14ac:dyDescent="0.3">
      <c r="A36" s="2067"/>
      <c r="B36" s="2066" t="s">
        <v>556</v>
      </c>
      <c r="C36" s="2066"/>
      <c r="D36" s="1207" t="s">
        <v>553</v>
      </c>
      <c r="E36" s="1205">
        <v>200</v>
      </c>
      <c r="F36" s="1209">
        <v>191.25</v>
      </c>
      <c r="G36" s="1208">
        <v>38250</v>
      </c>
    </row>
    <row r="37" spans="1:9" ht="28.8" x14ac:dyDescent="0.3">
      <c r="A37" s="2063" t="s">
        <v>1479</v>
      </c>
      <c r="B37" s="2063"/>
      <c r="C37" s="2063"/>
      <c r="D37" s="1203" t="s">
        <v>1480</v>
      </c>
      <c r="E37" s="1203" t="s">
        <v>1481</v>
      </c>
      <c r="F37" s="1203" t="s">
        <v>1482</v>
      </c>
      <c r="G37" s="1203" t="s">
        <v>1483</v>
      </c>
    </row>
    <row r="38" spans="1:9" ht="48" customHeight="1" x14ac:dyDescent="0.3">
      <c r="A38" s="2067" t="s">
        <v>1469</v>
      </c>
      <c r="B38" s="2065" t="s">
        <v>1756</v>
      </c>
      <c r="C38" s="2065"/>
      <c r="D38" s="1204"/>
      <c r="E38" s="1205"/>
      <c r="F38" s="1206"/>
      <c r="G38" s="1434">
        <v>2000</v>
      </c>
      <c r="H38" s="1467"/>
      <c r="I38" s="1223"/>
    </row>
    <row r="39" spans="1:9" ht="15" customHeight="1" x14ac:dyDescent="0.3">
      <c r="A39" s="2067"/>
      <c r="B39" s="2066" t="s">
        <v>1488</v>
      </c>
      <c r="C39" s="2066"/>
      <c r="D39" s="1207" t="s">
        <v>1485</v>
      </c>
      <c r="E39" s="1205">
        <v>2</v>
      </c>
      <c r="F39" s="1208">
        <v>1000</v>
      </c>
      <c r="G39" s="1208">
        <v>2000</v>
      </c>
    </row>
    <row r="40" spans="1:9" ht="28.8" x14ac:dyDescent="0.3">
      <c r="A40" s="2063" t="s">
        <v>1479</v>
      </c>
      <c r="B40" s="2063"/>
      <c r="C40" s="2063"/>
      <c r="D40" s="1203" t="s">
        <v>1480</v>
      </c>
      <c r="E40" s="1203" t="s">
        <v>1481</v>
      </c>
      <c r="F40" s="1203" t="s">
        <v>1482</v>
      </c>
      <c r="G40" s="1203" t="s">
        <v>1483</v>
      </c>
    </row>
    <row r="41" spans="1:9" ht="51" customHeight="1" x14ac:dyDescent="0.3">
      <c r="A41" s="2067" t="s">
        <v>1470</v>
      </c>
      <c r="B41" s="2065" t="s">
        <v>1757</v>
      </c>
      <c r="C41" s="2065"/>
      <c r="D41" s="1204"/>
      <c r="E41" s="1205"/>
      <c r="F41" s="1206"/>
      <c r="G41" s="1434">
        <v>14000</v>
      </c>
      <c r="H41" s="1467"/>
      <c r="I41" s="1223"/>
    </row>
    <row r="42" spans="1:9" ht="30" customHeight="1" x14ac:dyDescent="0.3">
      <c r="A42" s="2067"/>
      <c r="B42" s="2066" t="s">
        <v>1489</v>
      </c>
      <c r="C42" s="2066"/>
      <c r="D42" s="1207" t="s">
        <v>1490</v>
      </c>
      <c r="E42" s="1205">
        <v>2</v>
      </c>
      <c r="F42" s="1208">
        <v>3500</v>
      </c>
      <c r="G42" s="1208">
        <v>7000</v>
      </c>
    </row>
    <row r="43" spans="1:9" ht="30.75" customHeight="1" x14ac:dyDescent="0.3">
      <c r="A43" s="2067"/>
      <c r="B43" s="2066" t="s">
        <v>1491</v>
      </c>
      <c r="C43" s="2066"/>
      <c r="D43" s="1207" t="s">
        <v>1490</v>
      </c>
      <c r="E43" s="1205">
        <v>2</v>
      </c>
      <c r="F43" s="1208">
        <v>3500</v>
      </c>
      <c r="G43" s="1208">
        <v>7000</v>
      </c>
    </row>
    <row r="44" spans="1:9" ht="30.75" customHeight="1" x14ac:dyDescent="0.3">
      <c r="A44" s="2063" t="s">
        <v>1479</v>
      </c>
      <c r="B44" s="2063"/>
      <c r="C44" s="2063"/>
      <c r="D44" s="1203" t="s">
        <v>1480</v>
      </c>
      <c r="E44" s="1203" t="s">
        <v>1481</v>
      </c>
      <c r="F44" s="1203" t="s">
        <v>1482</v>
      </c>
      <c r="G44" s="1203" t="s">
        <v>1483</v>
      </c>
    </row>
    <row r="45" spans="1:9" ht="76.5" customHeight="1" x14ac:dyDescent="0.3">
      <c r="A45" s="2067" t="s">
        <v>1494</v>
      </c>
      <c r="B45" s="2065" t="s">
        <v>1798</v>
      </c>
      <c r="C45" s="2065"/>
      <c r="D45" s="1204"/>
      <c r="E45" s="1205">
        <v>420</v>
      </c>
      <c r="F45" s="1208">
        <v>11.54</v>
      </c>
      <c r="G45" s="1434">
        <v>18538741.987146016</v>
      </c>
      <c r="H45" s="1467"/>
      <c r="I45" s="1223"/>
    </row>
    <row r="46" spans="1:9" ht="30.75" customHeight="1" x14ac:dyDescent="0.3">
      <c r="A46" s="2067"/>
      <c r="B46" s="1465">
        <v>494.71825263688004</v>
      </c>
      <c r="C46" s="1465" t="s">
        <v>1799</v>
      </c>
      <c r="D46" s="1204" t="s">
        <v>1509</v>
      </c>
      <c r="E46" s="1205">
        <v>84</v>
      </c>
      <c r="F46" s="1208">
        <v>275</v>
      </c>
      <c r="G46" s="1215">
        <v>11427991.635911928</v>
      </c>
    </row>
    <row r="47" spans="1:9" ht="30.75" customHeight="1" x14ac:dyDescent="0.3">
      <c r="A47" s="2067"/>
      <c r="B47" s="1465">
        <v>111.3468431860784</v>
      </c>
      <c r="C47" s="1465" t="s">
        <v>1800</v>
      </c>
      <c r="D47" s="1204" t="s">
        <v>1509</v>
      </c>
      <c r="E47" s="1205">
        <v>84</v>
      </c>
      <c r="F47" s="1208">
        <v>475</v>
      </c>
      <c r="G47" s="1215">
        <v>4442739.0431245277</v>
      </c>
    </row>
    <row r="48" spans="1:9" ht="30.75" customHeight="1" x14ac:dyDescent="0.3">
      <c r="A48" s="2067"/>
      <c r="B48" s="1465">
        <v>1.4094537112161822</v>
      </c>
      <c r="C48" s="1465" t="s">
        <v>1801</v>
      </c>
      <c r="D48" s="1204" t="s">
        <v>1509</v>
      </c>
      <c r="E48" s="1205">
        <v>84</v>
      </c>
      <c r="F48" s="1208">
        <v>375</v>
      </c>
      <c r="G48" s="1215">
        <v>44397.791903309742</v>
      </c>
    </row>
    <row r="49" spans="1:9" ht="30.75" customHeight="1" x14ac:dyDescent="0.3">
      <c r="A49" s="2067"/>
      <c r="B49" s="1465">
        <v>78.929407828106193</v>
      </c>
      <c r="C49" s="1465" t="s">
        <v>1802</v>
      </c>
      <c r="D49" s="1204" t="s">
        <v>1509</v>
      </c>
      <c r="E49" s="1205">
        <v>84</v>
      </c>
      <c r="F49" s="1208">
        <v>275</v>
      </c>
      <c r="G49" s="1215">
        <v>1823269.3208292532</v>
      </c>
    </row>
    <row r="50" spans="1:9" ht="30.75" customHeight="1" x14ac:dyDescent="0.3">
      <c r="A50" s="2067"/>
      <c r="B50" s="1465">
        <v>18.322898245810372</v>
      </c>
      <c r="C50" s="1465" t="s">
        <v>1803</v>
      </c>
      <c r="D50" s="1204" t="s">
        <v>1509</v>
      </c>
      <c r="E50" s="1205">
        <v>84</v>
      </c>
      <c r="F50" s="1208">
        <v>520</v>
      </c>
      <c r="G50" s="1215">
        <v>800344.195376997</v>
      </c>
    </row>
    <row r="51" spans="1:9" ht="30.75" customHeight="1" x14ac:dyDescent="0.3">
      <c r="A51" s="2063" t="s">
        <v>1479</v>
      </c>
      <c r="B51" s="2063"/>
      <c r="C51" s="2063"/>
      <c r="D51" s="1203" t="s">
        <v>1480</v>
      </c>
      <c r="E51" s="1203" t="s">
        <v>1481</v>
      </c>
      <c r="F51" s="1203" t="s">
        <v>1482</v>
      </c>
      <c r="G51" s="1203" t="s">
        <v>1483</v>
      </c>
    </row>
    <row r="52" spans="1:9" ht="36" customHeight="1" x14ac:dyDescent="0.3">
      <c r="A52" s="2067" t="s">
        <v>1500</v>
      </c>
      <c r="B52" s="2065" t="s">
        <v>1852</v>
      </c>
      <c r="C52" s="2065"/>
      <c r="D52" s="1204"/>
      <c r="E52" s="1205"/>
      <c r="F52" s="1208"/>
      <c r="G52" s="1434">
        <v>900920</v>
      </c>
      <c r="H52" s="1467"/>
      <c r="I52" s="1223"/>
    </row>
    <row r="53" spans="1:9" ht="30.75" customHeight="1" x14ac:dyDescent="0.3">
      <c r="A53" s="2067"/>
      <c r="B53" s="2065" t="s">
        <v>1492</v>
      </c>
      <c r="C53" s="2065"/>
      <c r="D53" s="1207" t="s">
        <v>1493</v>
      </c>
      <c r="E53" s="1205">
        <v>22523</v>
      </c>
      <c r="F53" s="1208">
        <v>40</v>
      </c>
      <c r="G53" s="1205">
        <v>900920</v>
      </c>
    </row>
    <row r="54" spans="1:9" ht="30.75" customHeight="1" x14ac:dyDescent="0.3">
      <c r="A54" s="2063" t="s">
        <v>1479</v>
      </c>
      <c r="B54" s="2063"/>
      <c r="C54" s="2063"/>
      <c r="D54" s="1203" t="s">
        <v>1480</v>
      </c>
      <c r="E54" s="1203" t="s">
        <v>1481</v>
      </c>
      <c r="F54" s="1203" t="s">
        <v>1482</v>
      </c>
      <c r="G54" s="1203" t="s">
        <v>1483</v>
      </c>
    </row>
    <row r="55" spans="1:9" ht="42.75" customHeight="1" x14ac:dyDescent="0.3">
      <c r="A55" s="2067" t="s">
        <v>1471</v>
      </c>
      <c r="B55" s="2075" t="s">
        <v>1817</v>
      </c>
      <c r="C55" s="2075"/>
      <c r="D55" s="1205"/>
      <c r="E55" s="1205"/>
      <c r="F55" s="1225"/>
      <c r="G55" s="1444">
        <v>8887377.5999999996</v>
      </c>
      <c r="H55" s="1467"/>
      <c r="I55" s="1223"/>
    </row>
    <row r="56" spans="1:9" ht="30.75" customHeight="1" x14ac:dyDescent="0.3">
      <c r="A56" s="2067"/>
      <c r="B56" s="2071" t="s">
        <v>1673</v>
      </c>
      <c r="C56" s="2071"/>
      <c r="D56" s="1445" t="s">
        <v>553</v>
      </c>
      <c r="E56" s="1205">
        <v>152</v>
      </c>
      <c r="F56" s="1211">
        <v>2424</v>
      </c>
      <c r="G56" s="1436">
        <v>368448</v>
      </c>
    </row>
    <row r="57" spans="1:9" ht="30.75" customHeight="1" x14ac:dyDescent="0.3">
      <c r="A57" s="2067"/>
      <c r="B57" s="2071" t="s">
        <v>1674</v>
      </c>
      <c r="C57" s="2071"/>
      <c r="D57" s="1445" t="s">
        <v>553</v>
      </c>
      <c r="E57" s="1205">
        <v>300</v>
      </c>
      <c r="F57" s="1211">
        <v>2904</v>
      </c>
      <c r="G57" s="1436">
        <v>871200</v>
      </c>
    </row>
    <row r="58" spans="1:9" ht="30.75" customHeight="1" x14ac:dyDescent="0.3">
      <c r="A58" s="2067"/>
      <c r="B58" s="2071" t="s">
        <v>1501</v>
      </c>
      <c r="C58" s="2071"/>
      <c r="D58" s="1445" t="s">
        <v>553</v>
      </c>
      <c r="E58" s="1205">
        <v>372</v>
      </c>
      <c r="F58" s="1211">
        <v>14368.9</v>
      </c>
      <c r="G58" s="1436">
        <v>5345230.8</v>
      </c>
    </row>
    <row r="59" spans="1:9" ht="30.75" customHeight="1" x14ac:dyDescent="0.3">
      <c r="A59" s="2067"/>
      <c r="B59" s="2071" t="s">
        <v>1502</v>
      </c>
      <c r="C59" s="2071"/>
      <c r="D59" s="1445" t="s">
        <v>553</v>
      </c>
      <c r="E59" s="1205">
        <v>452</v>
      </c>
      <c r="F59" s="1211">
        <v>1398.97</v>
      </c>
      <c r="G59" s="1436">
        <v>632334.44000000006</v>
      </c>
    </row>
    <row r="60" spans="1:9" ht="30.75" customHeight="1" x14ac:dyDescent="0.3">
      <c r="A60" s="2067"/>
      <c r="B60" s="2071" t="s">
        <v>1655</v>
      </c>
      <c r="C60" s="2071"/>
      <c r="D60" s="1445" t="s">
        <v>553</v>
      </c>
      <c r="E60" s="1205">
        <v>372</v>
      </c>
      <c r="F60" s="1211">
        <v>3153.13</v>
      </c>
      <c r="G60" s="1436">
        <v>1172964.3600000001</v>
      </c>
    </row>
    <row r="61" spans="1:9" ht="30.75" customHeight="1" x14ac:dyDescent="0.3">
      <c r="A61" s="2067"/>
      <c r="B61" s="2071" t="s">
        <v>1656</v>
      </c>
      <c r="C61" s="2071"/>
      <c r="D61" s="1445" t="s">
        <v>553</v>
      </c>
      <c r="E61" s="1205">
        <v>452</v>
      </c>
      <c r="F61" s="1211">
        <v>1100</v>
      </c>
      <c r="G61" s="1436">
        <v>497200</v>
      </c>
    </row>
    <row r="62" spans="1:9" ht="30.75" customHeight="1" x14ac:dyDescent="0.3">
      <c r="A62" s="2063" t="s">
        <v>1479</v>
      </c>
      <c r="B62" s="2063"/>
      <c r="C62" s="2063"/>
      <c r="D62" s="1203" t="s">
        <v>1480</v>
      </c>
      <c r="E62" s="1203" t="s">
        <v>1481</v>
      </c>
      <c r="F62" s="1203" t="s">
        <v>1482</v>
      </c>
      <c r="G62" s="1203" t="s">
        <v>1483</v>
      </c>
    </row>
    <row r="63" spans="1:9" ht="137.25" customHeight="1" x14ac:dyDescent="0.3">
      <c r="A63" s="2067" t="s">
        <v>1472</v>
      </c>
      <c r="B63" s="2065" t="s">
        <v>1832</v>
      </c>
      <c r="C63" s="2065"/>
      <c r="D63" s="1204"/>
      <c r="E63" s="1205">
        <v>420</v>
      </c>
      <c r="F63" s="1208"/>
      <c r="G63" s="1434">
        <v>7945175.1373482933</v>
      </c>
      <c r="H63" s="1467"/>
      <c r="I63" s="1223"/>
    </row>
    <row r="64" spans="1:9" ht="30.75" customHeight="1" x14ac:dyDescent="0.3">
      <c r="A64" s="2067"/>
      <c r="B64" s="1465">
        <v>212.0221082729486</v>
      </c>
      <c r="C64" s="1465" t="s">
        <v>1799</v>
      </c>
      <c r="D64" s="1204" t="s">
        <v>1509</v>
      </c>
      <c r="E64" s="1205">
        <v>84</v>
      </c>
      <c r="F64" s="1208">
        <v>275</v>
      </c>
      <c r="G64" s="1215">
        <v>4897710.7011051131</v>
      </c>
    </row>
    <row r="65" spans="1:10" ht="30.75" customHeight="1" x14ac:dyDescent="0.3">
      <c r="A65" s="2067"/>
      <c r="B65" s="1465">
        <v>47.720075651176458</v>
      </c>
      <c r="C65" s="1465" t="s">
        <v>1800</v>
      </c>
      <c r="D65" s="1204" t="s">
        <v>1509</v>
      </c>
      <c r="E65" s="1205">
        <v>84</v>
      </c>
      <c r="F65" s="1208">
        <v>475</v>
      </c>
      <c r="G65" s="1215">
        <v>1904031.0184819407</v>
      </c>
    </row>
    <row r="66" spans="1:10" ht="30.75" customHeight="1" x14ac:dyDescent="0.3">
      <c r="A66" s="2067"/>
      <c r="B66" s="1465">
        <v>0.60405159052122104</v>
      </c>
      <c r="C66" s="1465" t="s">
        <v>1801</v>
      </c>
      <c r="D66" s="1204" t="s">
        <v>1509</v>
      </c>
      <c r="E66" s="1205">
        <v>84</v>
      </c>
      <c r="F66" s="1208">
        <v>375</v>
      </c>
      <c r="G66" s="1215">
        <v>19027.625101418464</v>
      </c>
    </row>
    <row r="67" spans="1:10" ht="30.75" customHeight="1" x14ac:dyDescent="0.3">
      <c r="A67" s="2067"/>
      <c r="B67" s="1465">
        <v>33.826889069188368</v>
      </c>
      <c r="C67" s="1465" t="s">
        <v>1802</v>
      </c>
      <c r="D67" s="1204" t="s">
        <v>1509</v>
      </c>
      <c r="E67" s="1205">
        <v>84</v>
      </c>
      <c r="F67" s="1208">
        <v>275</v>
      </c>
      <c r="G67" s="1215">
        <v>781401.13749825128</v>
      </c>
    </row>
    <row r="68" spans="1:10" ht="30.75" customHeight="1" x14ac:dyDescent="0.3">
      <c r="A68" s="2067"/>
      <c r="B68" s="1465">
        <v>7.8526706767758734</v>
      </c>
      <c r="C68" s="1465" t="s">
        <v>1803</v>
      </c>
      <c r="D68" s="1204" t="s">
        <v>1509</v>
      </c>
      <c r="E68" s="1205">
        <v>84</v>
      </c>
      <c r="F68" s="1208">
        <v>520</v>
      </c>
      <c r="G68" s="1215">
        <v>343004.65516157012</v>
      </c>
    </row>
    <row r="69" spans="1:10" ht="30.75" customHeight="1" x14ac:dyDescent="0.3">
      <c r="A69" s="2063" t="s">
        <v>1479</v>
      </c>
      <c r="B69" s="2063"/>
      <c r="C69" s="2063"/>
      <c r="D69" s="1203" t="s">
        <v>1480</v>
      </c>
      <c r="E69" s="1203" t="s">
        <v>1481</v>
      </c>
      <c r="F69" s="1203" t="s">
        <v>1482</v>
      </c>
      <c r="G69" s="1203" t="s">
        <v>1483</v>
      </c>
    </row>
    <row r="70" spans="1:10" ht="70.5" customHeight="1" x14ac:dyDescent="0.3">
      <c r="A70" s="2067" t="s">
        <v>1473</v>
      </c>
      <c r="B70" s="2065" t="s">
        <v>1758</v>
      </c>
      <c r="C70" s="2065"/>
      <c r="D70" s="1204"/>
      <c r="E70" s="1205"/>
      <c r="F70" s="1208"/>
      <c r="G70" s="1434">
        <v>5967916.5355591271</v>
      </c>
      <c r="H70" s="1467"/>
      <c r="I70" s="1223"/>
    </row>
    <row r="71" spans="1:10" ht="30.75" customHeight="1" x14ac:dyDescent="0.3">
      <c r="A71" s="2067"/>
      <c r="B71" s="2065" t="s">
        <v>1805</v>
      </c>
      <c r="C71" s="2065"/>
      <c r="D71" s="1207" t="s">
        <v>1806</v>
      </c>
      <c r="E71" s="1205">
        <v>16890596</v>
      </c>
      <c r="F71" s="1209">
        <v>6.6264691640195911E-2</v>
      </c>
      <c r="G71" s="1210">
        <v>1119250.1355591265</v>
      </c>
    </row>
    <row r="72" spans="1:10" ht="30.75" customHeight="1" x14ac:dyDescent="0.3">
      <c r="A72" s="2067"/>
      <c r="B72" s="2065" t="s">
        <v>1495</v>
      </c>
      <c r="C72" s="2065"/>
      <c r="D72" s="1204" t="s">
        <v>1496</v>
      </c>
      <c r="E72" s="1205">
        <v>7574410</v>
      </c>
      <c r="F72" s="1209">
        <v>0.04</v>
      </c>
      <c r="G72" s="1436">
        <v>302976.40000000002</v>
      </c>
    </row>
    <row r="73" spans="1:10" ht="30.75" customHeight="1" x14ac:dyDescent="0.3">
      <c r="A73" s="2067"/>
      <c r="B73" s="2065" t="s">
        <v>1498</v>
      </c>
      <c r="C73" s="2065"/>
      <c r="D73" s="1207" t="s">
        <v>1499</v>
      </c>
      <c r="E73" s="1205">
        <v>454569</v>
      </c>
      <c r="F73" s="1209">
        <v>10</v>
      </c>
      <c r="G73" s="1205">
        <v>4545690</v>
      </c>
    </row>
    <row r="74" spans="1:10" ht="30.75" customHeight="1" x14ac:dyDescent="0.3">
      <c r="A74" s="2063" t="s">
        <v>1479</v>
      </c>
      <c r="B74" s="2063"/>
      <c r="C74" s="2063"/>
      <c r="D74" s="1203" t="s">
        <v>1480</v>
      </c>
      <c r="E74" s="1203" t="s">
        <v>1481</v>
      </c>
      <c r="F74" s="1203" t="s">
        <v>1482</v>
      </c>
      <c r="G74" s="1203" t="s">
        <v>1483</v>
      </c>
    </row>
    <row r="75" spans="1:10" ht="30.75" customHeight="1" x14ac:dyDescent="0.3">
      <c r="A75" s="2069" t="s">
        <v>1474</v>
      </c>
      <c r="B75" s="2065" t="s">
        <v>1759</v>
      </c>
      <c r="C75" s="2065"/>
      <c r="D75" s="1204"/>
      <c r="E75" s="1205"/>
      <c r="F75" s="1208"/>
      <c r="G75" s="1434">
        <v>1730773.9379999996</v>
      </c>
      <c r="H75" s="1467"/>
      <c r="I75" s="1223"/>
    </row>
    <row r="76" spans="1:10" ht="30.75" customHeight="1" x14ac:dyDescent="0.3">
      <c r="A76" s="2067"/>
      <c r="B76" s="2065" t="s">
        <v>1497</v>
      </c>
      <c r="C76" s="2065"/>
      <c r="D76" s="1207" t="s">
        <v>1493</v>
      </c>
      <c r="E76" s="1205">
        <v>1745960.0999999999</v>
      </c>
      <c r="F76" s="1209">
        <v>0.99130211394865198</v>
      </c>
      <c r="G76" s="1435">
        <v>1730773.9379999996</v>
      </c>
      <c r="J76" s="1469"/>
    </row>
    <row r="77" spans="1:10" ht="28.8" x14ac:dyDescent="0.3">
      <c r="A77" s="2063" t="s">
        <v>1479</v>
      </c>
      <c r="B77" s="2063"/>
      <c r="C77" s="2063"/>
      <c r="D77" s="1203" t="s">
        <v>1480</v>
      </c>
      <c r="E77" s="1203" t="s">
        <v>1481</v>
      </c>
      <c r="F77" s="1203" t="s">
        <v>1482</v>
      </c>
      <c r="G77" s="1203" t="s">
        <v>1483</v>
      </c>
      <c r="J77" s="1469"/>
    </row>
    <row r="78" spans="1:10" x14ac:dyDescent="0.3">
      <c r="A78" s="2067" t="s">
        <v>1475</v>
      </c>
      <c r="B78" s="2065" t="s">
        <v>1760</v>
      </c>
      <c r="C78" s="2065"/>
      <c r="D78" s="1204"/>
      <c r="E78" s="1205"/>
      <c r="F78" s="1206"/>
      <c r="G78" s="1434">
        <v>1749692.4120000002</v>
      </c>
      <c r="H78" s="1467"/>
      <c r="I78" s="1223"/>
    </row>
    <row r="79" spans="1:10" x14ac:dyDescent="0.3">
      <c r="A79" s="2067"/>
      <c r="B79" s="2066" t="s">
        <v>1503</v>
      </c>
      <c r="C79" s="2066"/>
      <c r="D79" s="1212" t="s">
        <v>1496</v>
      </c>
      <c r="E79" s="1205">
        <v>3451872</v>
      </c>
      <c r="F79" s="1209">
        <v>0.46800000000000003</v>
      </c>
      <c r="G79" s="1208">
        <v>1615476.0960000001</v>
      </c>
    </row>
    <row r="80" spans="1:10" x14ac:dyDescent="0.3">
      <c r="A80" s="2067"/>
      <c r="B80" s="2066" t="s">
        <v>1504</v>
      </c>
      <c r="C80" s="2066"/>
      <c r="D80" s="1212" t="s">
        <v>1496</v>
      </c>
      <c r="E80" s="1205">
        <v>286787</v>
      </c>
      <c r="F80" s="1209">
        <v>0.46800000000000003</v>
      </c>
      <c r="G80" s="1208">
        <v>134216.31600000002</v>
      </c>
    </row>
    <row r="81" spans="1:9" ht="28.8" x14ac:dyDescent="0.3">
      <c r="A81" s="2063" t="s">
        <v>1479</v>
      </c>
      <c r="B81" s="2063"/>
      <c r="C81" s="2063"/>
      <c r="D81" s="1203" t="s">
        <v>1480</v>
      </c>
      <c r="E81" s="1203" t="s">
        <v>1481</v>
      </c>
      <c r="F81" s="1203" t="s">
        <v>1482</v>
      </c>
      <c r="G81" s="1203" t="s">
        <v>1483</v>
      </c>
    </row>
    <row r="82" spans="1:9" x14ac:dyDescent="0.3">
      <c r="A82" s="2067" t="s">
        <v>1476</v>
      </c>
      <c r="B82" s="2064" t="s">
        <v>1505</v>
      </c>
      <c r="C82" s="2064"/>
      <c r="D82" s="1204"/>
      <c r="E82" s="1205"/>
      <c r="F82" s="1206"/>
      <c r="G82" s="1434">
        <v>117000</v>
      </c>
      <c r="H82" s="1467"/>
      <c r="I82" s="1223"/>
    </row>
    <row r="83" spans="1:9" x14ac:dyDescent="0.3">
      <c r="A83" s="2067"/>
      <c r="B83" s="2066" t="s">
        <v>1448</v>
      </c>
      <c r="C83" s="2066"/>
      <c r="D83" s="1212" t="s">
        <v>553</v>
      </c>
      <c r="E83" s="1205">
        <v>3</v>
      </c>
      <c r="F83" s="1209">
        <v>500</v>
      </c>
      <c r="G83" s="1208">
        <v>1500</v>
      </c>
    </row>
    <row r="84" spans="1:9" x14ac:dyDescent="0.3">
      <c r="A84" s="2067"/>
      <c r="B84" s="2066" t="s">
        <v>1449</v>
      </c>
      <c r="C84" s="2066"/>
      <c r="D84" s="1212" t="s">
        <v>553</v>
      </c>
      <c r="E84" s="1205">
        <v>3</v>
      </c>
      <c r="F84" s="1209">
        <v>800</v>
      </c>
      <c r="G84" s="1208">
        <v>2400</v>
      </c>
    </row>
    <row r="85" spans="1:9" x14ac:dyDescent="0.3">
      <c r="A85" s="2067"/>
      <c r="B85" s="2066" t="s">
        <v>1450</v>
      </c>
      <c r="C85" s="2066"/>
      <c r="D85" s="1212" t="s">
        <v>553</v>
      </c>
      <c r="E85" s="1205">
        <v>1</v>
      </c>
      <c r="F85" s="1209">
        <v>1500</v>
      </c>
      <c r="G85" s="1208">
        <v>1500</v>
      </c>
    </row>
    <row r="86" spans="1:9" x14ac:dyDescent="0.3">
      <c r="A86" s="2067"/>
      <c r="B86" s="2066" t="s">
        <v>1451</v>
      </c>
      <c r="C86" s="2066"/>
      <c r="D86" s="1212" t="s">
        <v>553</v>
      </c>
      <c r="E86" s="1205">
        <v>1</v>
      </c>
      <c r="F86" s="1209">
        <v>1000</v>
      </c>
      <c r="G86" s="1208">
        <v>1000</v>
      </c>
    </row>
    <row r="87" spans="1:9" x14ac:dyDescent="0.3">
      <c r="A87" s="2067"/>
      <c r="B87" s="2066" t="s">
        <v>1452</v>
      </c>
      <c r="C87" s="2066"/>
      <c r="D87" s="1212" t="s">
        <v>553</v>
      </c>
      <c r="E87" s="1205">
        <v>1</v>
      </c>
      <c r="F87" s="1209">
        <v>1000</v>
      </c>
      <c r="G87" s="1208">
        <v>1000</v>
      </c>
    </row>
    <row r="88" spans="1:9" x14ac:dyDescent="0.3">
      <c r="A88" s="2067"/>
      <c r="B88" s="2066" t="s">
        <v>1453</v>
      </c>
      <c r="C88" s="2066"/>
      <c r="D88" s="1212" t="s">
        <v>553</v>
      </c>
      <c r="E88" s="1205">
        <v>3</v>
      </c>
      <c r="F88" s="1209">
        <v>7000</v>
      </c>
      <c r="G88" s="1208">
        <v>21000</v>
      </c>
    </row>
    <row r="89" spans="1:9" x14ac:dyDescent="0.3">
      <c r="A89" s="2067"/>
      <c r="B89" s="2066" t="s">
        <v>1454</v>
      </c>
      <c r="C89" s="2066"/>
      <c r="D89" s="1212" t="s">
        <v>553</v>
      </c>
      <c r="E89" s="1205">
        <v>2</v>
      </c>
      <c r="F89" s="1209">
        <v>5000</v>
      </c>
      <c r="G89" s="1208">
        <v>10000</v>
      </c>
    </row>
    <row r="90" spans="1:9" x14ac:dyDescent="0.3">
      <c r="A90" s="2067"/>
      <c r="B90" s="2066" t="s">
        <v>1455</v>
      </c>
      <c r="C90" s="2066"/>
      <c r="D90" s="1212" t="s">
        <v>553</v>
      </c>
      <c r="E90" s="1205">
        <v>2</v>
      </c>
      <c r="F90" s="1209">
        <v>3000</v>
      </c>
      <c r="G90" s="1208">
        <v>6000</v>
      </c>
    </row>
    <row r="91" spans="1:9" x14ac:dyDescent="0.3">
      <c r="A91" s="2067"/>
      <c r="B91" s="2066" t="s">
        <v>1456</v>
      </c>
      <c r="C91" s="2066"/>
      <c r="D91" s="1212" t="s">
        <v>553</v>
      </c>
      <c r="E91" s="1205">
        <v>3</v>
      </c>
      <c r="F91" s="1209">
        <v>1800</v>
      </c>
      <c r="G91" s="1208">
        <v>5400</v>
      </c>
    </row>
    <row r="92" spans="1:9" x14ac:dyDescent="0.3">
      <c r="A92" s="2067"/>
      <c r="B92" s="2066" t="s">
        <v>1457</v>
      </c>
      <c r="C92" s="2066"/>
      <c r="D92" s="1212" t="s">
        <v>553</v>
      </c>
      <c r="E92" s="1205">
        <v>2</v>
      </c>
      <c r="F92" s="1209">
        <v>500</v>
      </c>
      <c r="G92" s="1208">
        <v>1000</v>
      </c>
    </row>
    <row r="93" spans="1:9" x14ac:dyDescent="0.3">
      <c r="A93" s="2067"/>
      <c r="B93" s="2066" t="s">
        <v>1458</v>
      </c>
      <c r="C93" s="2066"/>
      <c r="D93" s="1212" t="s">
        <v>553</v>
      </c>
      <c r="E93" s="1205">
        <v>2</v>
      </c>
      <c r="F93" s="1209">
        <v>1300</v>
      </c>
      <c r="G93" s="1208">
        <v>2600</v>
      </c>
    </row>
    <row r="94" spans="1:9" x14ac:dyDescent="0.3">
      <c r="A94" s="2067"/>
      <c r="B94" s="2066" t="s">
        <v>1459</v>
      </c>
      <c r="C94" s="2066"/>
      <c r="D94" s="1212" t="s">
        <v>553</v>
      </c>
      <c r="E94" s="1205">
        <v>3</v>
      </c>
      <c r="F94" s="1209">
        <v>10000</v>
      </c>
      <c r="G94" s="1208">
        <v>30000</v>
      </c>
    </row>
    <row r="95" spans="1:9" x14ac:dyDescent="0.3">
      <c r="A95" s="2067"/>
      <c r="B95" s="2066" t="s">
        <v>1460</v>
      </c>
      <c r="C95" s="2066"/>
      <c r="D95" s="1212" t="s">
        <v>553</v>
      </c>
      <c r="E95" s="1205">
        <v>3</v>
      </c>
      <c r="F95" s="1209">
        <v>10000</v>
      </c>
      <c r="G95" s="1208">
        <v>30000</v>
      </c>
    </row>
    <row r="96" spans="1:9" x14ac:dyDescent="0.3">
      <c r="A96" s="2067"/>
      <c r="B96" s="2066" t="s">
        <v>1461</v>
      </c>
      <c r="C96" s="2066"/>
      <c r="D96" s="1212" t="s">
        <v>553</v>
      </c>
      <c r="E96" s="1205">
        <v>3</v>
      </c>
      <c r="F96" s="1209">
        <v>1200</v>
      </c>
      <c r="G96" s="1208">
        <v>3600</v>
      </c>
    </row>
    <row r="97" spans="1:12" ht="28.8" x14ac:dyDescent="0.3">
      <c r="A97" s="2063" t="s">
        <v>1479</v>
      </c>
      <c r="B97" s="2063"/>
      <c r="C97" s="2063"/>
      <c r="D97" s="1203" t="s">
        <v>1480</v>
      </c>
      <c r="E97" s="1203" t="s">
        <v>1481</v>
      </c>
      <c r="F97" s="1203" t="s">
        <v>1482</v>
      </c>
      <c r="G97" s="1203" t="s">
        <v>1483</v>
      </c>
    </row>
    <row r="98" spans="1:12" ht="71.25" customHeight="1" x14ac:dyDescent="0.3">
      <c r="A98" s="2067" t="s">
        <v>1477</v>
      </c>
      <c r="B98" s="2065" t="s">
        <v>1895</v>
      </c>
      <c r="C98" s="2065"/>
      <c r="D98" s="1204"/>
      <c r="E98" s="1205"/>
      <c r="F98" s="1206"/>
      <c r="G98" s="1434">
        <v>6000</v>
      </c>
      <c r="H98" s="1467"/>
      <c r="I98" s="1223"/>
    </row>
    <row r="99" spans="1:12" ht="15.75" customHeight="1" x14ac:dyDescent="0.3">
      <c r="A99" s="2067"/>
      <c r="B99" s="2066" t="s">
        <v>1896</v>
      </c>
      <c r="C99" s="2066"/>
      <c r="D99" s="1212" t="s">
        <v>1485</v>
      </c>
      <c r="E99" s="1205">
        <v>1</v>
      </c>
      <c r="F99" s="1209">
        <v>6000</v>
      </c>
      <c r="G99" s="1208">
        <v>6000</v>
      </c>
    </row>
    <row r="100" spans="1:12" ht="28.8" x14ac:dyDescent="0.3">
      <c r="A100" s="2063" t="s">
        <v>1479</v>
      </c>
      <c r="B100" s="2063"/>
      <c r="C100" s="2063"/>
      <c r="D100" s="1203" t="s">
        <v>1480</v>
      </c>
      <c r="E100" s="1203" t="s">
        <v>1481</v>
      </c>
      <c r="F100" s="1203" t="s">
        <v>1482</v>
      </c>
      <c r="G100" s="1203" t="s">
        <v>1483</v>
      </c>
    </row>
    <row r="101" spans="1:12" x14ac:dyDescent="0.3">
      <c r="A101" s="2067" t="s">
        <v>1478</v>
      </c>
      <c r="B101" s="2064" t="s">
        <v>1506</v>
      </c>
      <c r="C101" s="2064"/>
      <c r="D101" s="1204"/>
      <c r="E101" s="1205"/>
      <c r="F101" s="1206"/>
      <c r="G101" s="1434">
        <v>2221747.58</v>
      </c>
      <c r="H101" s="1467"/>
      <c r="I101" s="1223"/>
    </row>
    <row r="102" spans="1:12" x14ac:dyDescent="0.3">
      <c r="A102" s="2067"/>
      <c r="B102" s="2066" t="s">
        <v>1287</v>
      </c>
      <c r="C102" s="2066"/>
      <c r="D102" s="1212" t="s">
        <v>553</v>
      </c>
      <c r="E102" s="1205">
        <v>7</v>
      </c>
      <c r="F102" s="1209">
        <v>1500</v>
      </c>
      <c r="G102" s="1435">
        <v>10500</v>
      </c>
    </row>
    <row r="103" spans="1:12" ht="15" customHeight="1" x14ac:dyDescent="0.3">
      <c r="A103" s="2067"/>
      <c r="B103" s="2066" t="s">
        <v>1288</v>
      </c>
      <c r="C103" s="2066"/>
      <c r="D103" s="1212" t="s">
        <v>553</v>
      </c>
      <c r="E103" s="1205">
        <v>10</v>
      </c>
      <c r="F103" s="1209">
        <v>195.84</v>
      </c>
      <c r="G103" s="1435">
        <v>1958.4</v>
      </c>
      <c r="L103" s="776"/>
    </row>
    <row r="104" spans="1:12" ht="15" customHeight="1" x14ac:dyDescent="0.3">
      <c r="A104" s="2067"/>
      <c r="B104" s="2066" t="s">
        <v>1289</v>
      </c>
      <c r="C104" s="2066"/>
      <c r="D104" s="1212" t="s">
        <v>553</v>
      </c>
      <c r="E104" s="1205">
        <v>10</v>
      </c>
      <c r="F104" s="1209">
        <v>67.930000000000007</v>
      </c>
      <c r="G104" s="1435">
        <v>679.30000000000007</v>
      </c>
      <c r="L104" s="734"/>
    </row>
    <row r="105" spans="1:12" ht="15" customHeight="1" x14ac:dyDescent="0.3">
      <c r="A105" s="2067"/>
      <c r="B105" s="2066" t="s">
        <v>1290</v>
      </c>
      <c r="C105" s="2066"/>
      <c r="D105" s="1212" t="s">
        <v>553</v>
      </c>
      <c r="E105" s="1205">
        <v>7</v>
      </c>
      <c r="F105" s="1209">
        <v>50.38</v>
      </c>
      <c r="G105" s="1435">
        <v>352.66</v>
      </c>
      <c r="L105" s="734"/>
    </row>
    <row r="106" spans="1:12" ht="15" customHeight="1" x14ac:dyDescent="0.3">
      <c r="A106" s="2067"/>
      <c r="B106" s="2066" t="s">
        <v>1291</v>
      </c>
      <c r="C106" s="2066"/>
      <c r="D106" s="1212" t="s">
        <v>553</v>
      </c>
      <c r="E106" s="1205">
        <v>7</v>
      </c>
      <c r="F106" s="1209">
        <v>1500</v>
      </c>
      <c r="G106" s="1435">
        <v>10500</v>
      </c>
    </row>
    <row r="107" spans="1:12" ht="15" customHeight="1" x14ac:dyDescent="0.3">
      <c r="A107" s="2067"/>
      <c r="B107" s="2066" t="s">
        <v>1292</v>
      </c>
      <c r="C107" s="2066"/>
      <c r="D107" s="1212" t="s">
        <v>553</v>
      </c>
      <c r="E107" s="1205">
        <v>10</v>
      </c>
      <c r="F107" s="1209">
        <v>1500</v>
      </c>
      <c r="G107" s="1435">
        <v>15000</v>
      </c>
    </row>
    <row r="108" spans="1:12" x14ac:dyDescent="0.3">
      <c r="A108" s="2067"/>
      <c r="B108" s="2066" t="s">
        <v>1293</v>
      </c>
      <c r="C108" s="2066"/>
      <c r="D108" s="1212" t="s">
        <v>553</v>
      </c>
      <c r="E108" s="1205">
        <v>10</v>
      </c>
      <c r="F108" s="1209">
        <v>61</v>
      </c>
      <c r="G108" s="1435">
        <v>610</v>
      </c>
    </row>
    <row r="109" spans="1:12" ht="15" customHeight="1" x14ac:dyDescent="0.3">
      <c r="A109" s="2067"/>
      <c r="B109" s="2066" t="s">
        <v>1294</v>
      </c>
      <c r="C109" s="2066"/>
      <c r="D109" s="1212" t="s">
        <v>553</v>
      </c>
      <c r="E109" s="1205">
        <v>9</v>
      </c>
      <c r="F109" s="1209">
        <v>80</v>
      </c>
      <c r="G109" s="1435">
        <v>720</v>
      </c>
    </row>
    <row r="110" spans="1:12" ht="15" customHeight="1" x14ac:dyDescent="0.3">
      <c r="A110" s="2067"/>
      <c r="B110" s="2066" t="s">
        <v>1295</v>
      </c>
      <c r="C110" s="2066"/>
      <c r="D110" s="1212" t="s">
        <v>553</v>
      </c>
      <c r="E110" s="1205">
        <v>10</v>
      </c>
      <c r="F110" s="1209">
        <v>20</v>
      </c>
      <c r="G110" s="1435">
        <v>200</v>
      </c>
    </row>
    <row r="111" spans="1:12" ht="15" customHeight="1" x14ac:dyDescent="0.3">
      <c r="A111" s="2067"/>
      <c r="B111" s="2066" t="s">
        <v>1296</v>
      </c>
      <c r="C111" s="2066"/>
      <c r="D111" s="1212" t="s">
        <v>553</v>
      </c>
      <c r="E111" s="1205">
        <v>8</v>
      </c>
      <c r="F111" s="1209">
        <v>514</v>
      </c>
      <c r="G111" s="1435">
        <v>4112</v>
      </c>
    </row>
    <row r="112" spans="1:12" ht="15" customHeight="1" x14ac:dyDescent="0.3">
      <c r="A112" s="2067"/>
      <c r="B112" s="2066" t="s">
        <v>1297</v>
      </c>
      <c r="C112" s="2066"/>
      <c r="D112" s="1212" t="s">
        <v>553</v>
      </c>
      <c r="E112" s="1205">
        <v>3</v>
      </c>
      <c r="F112" s="1209">
        <v>191.74</v>
      </c>
      <c r="G112" s="1435">
        <v>575.22</v>
      </c>
    </row>
    <row r="113" spans="1:9" ht="15" customHeight="1" x14ac:dyDescent="0.3">
      <c r="A113" s="2067"/>
      <c r="B113" s="2066" t="s">
        <v>1298</v>
      </c>
      <c r="C113" s="2066"/>
      <c r="D113" s="1212" t="s">
        <v>553</v>
      </c>
      <c r="E113" s="1205">
        <v>5</v>
      </c>
      <c r="F113" s="1209">
        <v>514</v>
      </c>
      <c r="G113" s="1435">
        <v>2570</v>
      </c>
    </row>
    <row r="114" spans="1:9" ht="15" customHeight="1" x14ac:dyDescent="0.3">
      <c r="A114" s="2067"/>
      <c r="B114" s="2066" t="s">
        <v>1299</v>
      </c>
      <c r="C114" s="2066"/>
      <c r="D114" s="1212" t="s">
        <v>553</v>
      </c>
      <c r="E114" s="1205">
        <v>4</v>
      </c>
      <c r="F114" s="1209">
        <v>100</v>
      </c>
      <c r="G114" s="1435">
        <v>400</v>
      </c>
    </row>
    <row r="115" spans="1:9" x14ac:dyDescent="0.3">
      <c r="A115" s="2067"/>
      <c r="B115" s="2066" t="s">
        <v>1300</v>
      </c>
      <c r="C115" s="2066"/>
      <c r="D115" s="1212" t="s">
        <v>553</v>
      </c>
      <c r="E115" s="1205">
        <v>10</v>
      </c>
      <c r="F115" s="1209">
        <v>700</v>
      </c>
      <c r="G115" s="1435">
        <v>7000</v>
      </c>
    </row>
    <row r="116" spans="1:9" ht="15" customHeight="1" x14ac:dyDescent="0.3">
      <c r="A116" s="2067"/>
      <c r="B116" s="2066" t="s">
        <v>1301</v>
      </c>
      <c r="C116" s="2066"/>
      <c r="D116" s="1212" t="s">
        <v>553</v>
      </c>
      <c r="E116" s="1205">
        <v>7</v>
      </c>
      <c r="F116" s="1209">
        <v>9520</v>
      </c>
      <c r="G116" s="1435">
        <v>66640</v>
      </c>
    </row>
    <row r="117" spans="1:9" ht="15" customHeight="1" x14ac:dyDescent="0.3">
      <c r="A117" s="2067"/>
      <c r="B117" s="2066" t="s">
        <v>1302</v>
      </c>
      <c r="C117" s="2066"/>
      <c r="D117" s="1212" t="s">
        <v>553</v>
      </c>
      <c r="E117" s="1205">
        <v>7</v>
      </c>
      <c r="F117" s="1209">
        <v>299990</v>
      </c>
      <c r="G117" s="1435">
        <v>2099930</v>
      </c>
    </row>
    <row r="118" spans="1:9" ht="15" customHeight="1" x14ac:dyDescent="0.3">
      <c r="A118" s="2063" t="s">
        <v>1479</v>
      </c>
      <c r="B118" s="2063"/>
      <c r="C118" s="2063"/>
      <c r="D118" s="1203" t="s">
        <v>1480</v>
      </c>
      <c r="E118" s="1203" t="s">
        <v>1481</v>
      </c>
      <c r="F118" s="1203" t="s">
        <v>1482</v>
      </c>
      <c r="G118" s="1203" t="s">
        <v>1483</v>
      </c>
    </row>
    <row r="119" spans="1:9" ht="36" customHeight="1" x14ac:dyDescent="0.3">
      <c r="A119" s="2067" t="s">
        <v>1511</v>
      </c>
      <c r="B119" s="2064" t="s">
        <v>1824</v>
      </c>
      <c r="C119" s="2065"/>
      <c r="D119" s="1204"/>
      <c r="E119" s="1205"/>
      <c r="F119" s="1206"/>
      <c r="G119" s="1434">
        <v>732942.22547294467</v>
      </c>
      <c r="H119" s="1467"/>
      <c r="I119" s="1223"/>
    </row>
    <row r="120" spans="1:9" ht="15" customHeight="1" x14ac:dyDescent="0.3">
      <c r="A120" s="2067"/>
      <c r="B120" s="2066" t="s">
        <v>1826</v>
      </c>
      <c r="C120" s="2066"/>
      <c r="D120" s="1212" t="s">
        <v>562</v>
      </c>
      <c r="E120" s="1205">
        <v>7</v>
      </c>
      <c r="F120" s="1209">
        <v>70382.896310743294</v>
      </c>
      <c r="G120" s="1208">
        <v>492680.27417520306</v>
      </c>
    </row>
    <row r="121" spans="1:9" ht="15" customHeight="1" x14ac:dyDescent="0.3">
      <c r="A121" s="2067"/>
      <c r="B121" s="2066" t="s">
        <v>1827</v>
      </c>
      <c r="C121" s="2066"/>
      <c r="D121" s="1212" t="s">
        <v>562</v>
      </c>
      <c r="E121" s="1205">
        <v>7</v>
      </c>
      <c r="F121" s="1209">
        <v>22094.384193289759</v>
      </c>
      <c r="G121" s="1208">
        <v>154660.68935302831</v>
      </c>
    </row>
    <row r="122" spans="1:9" ht="15" customHeight="1" x14ac:dyDescent="0.3">
      <c r="A122" s="2067"/>
      <c r="B122" s="2066" t="s">
        <v>1828</v>
      </c>
      <c r="C122" s="2066"/>
      <c r="D122" s="1212" t="s">
        <v>562</v>
      </c>
      <c r="E122" s="1205">
        <v>7</v>
      </c>
      <c r="F122" s="1209">
        <v>12228.751706387609</v>
      </c>
      <c r="G122" s="1208">
        <v>85601.26194471326</v>
      </c>
    </row>
    <row r="123" spans="1:9" ht="15" customHeight="1" x14ac:dyDescent="0.3">
      <c r="A123" s="2063" t="s">
        <v>1479</v>
      </c>
      <c r="B123" s="2063"/>
      <c r="C123" s="2063"/>
      <c r="D123" s="1203" t="s">
        <v>1480</v>
      </c>
      <c r="E123" s="1203" t="s">
        <v>1481</v>
      </c>
      <c r="F123" s="1203" t="s">
        <v>1482</v>
      </c>
      <c r="G123" s="1203" t="s">
        <v>1483</v>
      </c>
    </row>
    <row r="124" spans="1:9" ht="36.75" customHeight="1" x14ac:dyDescent="0.3">
      <c r="A124" s="2067" t="s">
        <v>1512</v>
      </c>
      <c r="B124" s="2064" t="s">
        <v>1829</v>
      </c>
      <c r="C124" s="2065"/>
      <c r="D124" s="1204"/>
      <c r="E124" s="1205"/>
      <c r="F124" s="1206"/>
      <c r="G124" s="1434">
        <v>6375724.898079793</v>
      </c>
      <c r="H124" s="1467"/>
      <c r="I124" s="1223"/>
    </row>
    <row r="125" spans="1:9" ht="15" customHeight="1" x14ac:dyDescent="0.3">
      <c r="A125" s="2067"/>
      <c r="B125" s="2066" t="s">
        <v>1830</v>
      </c>
      <c r="C125" s="2066"/>
      <c r="D125" s="1212" t="s">
        <v>562</v>
      </c>
      <c r="E125" s="1205">
        <v>7</v>
      </c>
      <c r="F125" s="1209">
        <v>910817.84258282755</v>
      </c>
      <c r="G125" s="1208">
        <v>6375724.898079793</v>
      </c>
    </row>
    <row r="126" spans="1:9" ht="28.8" x14ac:dyDescent="0.3">
      <c r="A126" s="2063" t="s">
        <v>1479</v>
      </c>
      <c r="B126" s="2063"/>
      <c r="C126" s="2063"/>
      <c r="D126" s="1203" t="s">
        <v>1480</v>
      </c>
      <c r="E126" s="1203" t="s">
        <v>1481</v>
      </c>
      <c r="F126" s="1203" t="s">
        <v>1482</v>
      </c>
      <c r="G126" s="1203" t="s">
        <v>1483</v>
      </c>
    </row>
    <row r="127" spans="1:9" ht="39" customHeight="1" x14ac:dyDescent="0.3">
      <c r="A127" s="2067" t="s">
        <v>1513</v>
      </c>
      <c r="B127" s="2070" t="s">
        <v>1853</v>
      </c>
      <c r="C127" s="2070"/>
      <c r="D127" s="1204"/>
      <c r="E127" s="1205"/>
      <c r="F127" s="1206"/>
      <c r="G127" s="1434">
        <v>504000</v>
      </c>
      <c r="H127" s="1467"/>
      <c r="I127" s="1223"/>
    </row>
    <row r="128" spans="1:9" x14ac:dyDescent="0.3">
      <c r="A128" s="2067"/>
      <c r="B128" s="1460">
        <v>12</v>
      </c>
      <c r="C128" s="1460" t="s">
        <v>1508</v>
      </c>
      <c r="D128" s="1212" t="s">
        <v>1509</v>
      </c>
      <c r="E128" s="1205">
        <v>84</v>
      </c>
      <c r="F128" s="1209">
        <v>500</v>
      </c>
      <c r="G128" s="1208">
        <v>504000</v>
      </c>
    </row>
    <row r="129" spans="1:9" ht="28.8" x14ac:dyDescent="0.3">
      <c r="A129" s="2063" t="s">
        <v>1479</v>
      </c>
      <c r="B129" s="2063"/>
      <c r="C129" s="2063"/>
      <c r="D129" s="1203" t="s">
        <v>1480</v>
      </c>
      <c r="E129" s="1203" t="s">
        <v>1481</v>
      </c>
      <c r="F129" s="1203" t="s">
        <v>1482</v>
      </c>
      <c r="G129" s="1203" t="s">
        <v>1483</v>
      </c>
    </row>
    <row r="130" spans="1:9" ht="43.5" customHeight="1" x14ac:dyDescent="0.3">
      <c r="A130" s="2067" t="s">
        <v>1515</v>
      </c>
      <c r="B130" s="2064" t="s">
        <v>1510</v>
      </c>
      <c r="C130" s="2064"/>
      <c r="D130" s="1213"/>
      <c r="E130" s="1214"/>
      <c r="F130" s="1206"/>
      <c r="G130" s="1434">
        <v>19500</v>
      </c>
      <c r="H130" s="1467"/>
      <c r="I130" s="1223"/>
    </row>
    <row r="131" spans="1:9" x14ac:dyDescent="0.3">
      <c r="A131" s="2067"/>
      <c r="B131" s="2066" t="s">
        <v>1484</v>
      </c>
      <c r="C131" s="2066"/>
      <c r="D131" s="1207" t="s">
        <v>1485</v>
      </c>
      <c r="E131" s="1205">
        <v>7</v>
      </c>
      <c r="F131" s="1208">
        <v>1500</v>
      </c>
      <c r="G131" s="1208">
        <v>10500</v>
      </c>
    </row>
    <row r="132" spans="1:9" x14ac:dyDescent="0.3">
      <c r="A132" s="2067"/>
      <c r="B132" s="2066" t="s">
        <v>1486</v>
      </c>
      <c r="C132" s="2066"/>
      <c r="D132" s="1207" t="s">
        <v>1485</v>
      </c>
      <c r="E132" s="1205">
        <v>3</v>
      </c>
      <c r="F132" s="1208">
        <v>1500</v>
      </c>
      <c r="G132" s="1208">
        <v>4500</v>
      </c>
    </row>
    <row r="133" spans="1:9" x14ac:dyDescent="0.3">
      <c r="A133" s="2067"/>
      <c r="B133" s="2066" t="s">
        <v>1487</v>
      </c>
      <c r="C133" s="2066"/>
      <c r="D133" s="1207" t="s">
        <v>1485</v>
      </c>
      <c r="E133" s="1205">
        <v>3</v>
      </c>
      <c r="F133" s="1208">
        <v>1500</v>
      </c>
      <c r="G133" s="1208">
        <v>4500</v>
      </c>
    </row>
    <row r="134" spans="1:9" ht="28.8" x14ac:dyDescent="0.3">
      <c r="A134" s="2063" t="s">
        <v>1479</v>
      </c>
      <c r="B134" s="2063"/>
      <c r="C134" s="2063"/>
      <c r="D134" s="1203" t="s">
        <v>1480</v>
      </c>
      <c r="E134" s="1203" t="s">
        <v>1481</v>
      </c>
      <c r="F134" s="1203" t="s">
        <v>1482</v>
      </c>
      <c r="G134" s="1203" t="s">
        <v>1483</v>
      </c>
    </row>
    <row r="135" spans="1:9" ht="50.25" customHeight="1" x14ac:dyDescent="0.3">
      <c r="A135" s="2072" t="s">
        <v>1518</v>
      </c>
      <c r="B135" s="2065" t="s">
        <v>1765</v>
      </c>
      <c r="C135" s="2065"/>
      <c r="D135" s="1204"/>
      <c r="E135" s="1205"/>
      <c r="F135" s="1206"/>
      <c r="G135" s="1434">
        <v>1668671.75</v>
      </c>
      <c r="H135" s="1467"/>
      <c r="I135" s="1223"/>
    </row>
    <row r="136" spans="1:9" x14ac:dyDescent="0.3">
      <c r="A136" s="2073"/>
      <c r="B136" s="2068" t="s">
        <v>1659</v>
      </c>
      <c r="C136" s="2068"/>
      <c r="D136" s="1204"/>
      <c r="E136" s="1205"/>
      <c r="F136" s="1206"/>
      <c r="G136" s="1434">
        <v>634440</v>
      </c>
    </row>
    <row r="137" spans="1:9" x14ac:dyDescent="0.3">
      <c r="A137" s="2073"/>
      <c r="B137" s="2066" t="s">
        <v>1433</v>
      </c>
      <c r="C137" s="2066"/>
      <c r="D137" s="1212" t="s">
        <v>553</v>
      </c>
      <c r="E137" s="1205">
        <v>6</v>
      </c>
      <c r="F137" s="1209">
        <v>24225</v>
      </c>
      <c r="G137" s="1208">
        <v>145350</v>
      </c>
    </row>
    <row r="138" spans="1:9" x14ac:dyDescent="0.3">
      <c r="A138" s="2073"/>
      <c r="B138" s="2066" t="s">
        <v>1434</v>
      </c>
      <c r="C138" s="2066"/>
      <c r="D138" s="1212" t="s">
        <v>553</v>
      </c>
      <c r="E138" s="1205">
        <v>8</v>
      </c>
      <c r="F138" s="1209">
        <v>20825</v>
      </c>
      <c r="G138" s="1208">
        <v>166600</v>
      </c>
    </row>
    <row r="139" spans="1:9" x14ac:dyDescent="0.3">
      <c r="A139" s="2073"/>
      <c r="B139" s="2066" t="s">
        <v>1436</v>
      </c>
      <c r="C139" s="2066"/>
      <c r="D139" s="1212" t="s">
        <v>553</v>
      </c>
      <c r="E139" s="1205">
        <v>2</v>
      </c>
      <c r="F139" s="1209">
        <v>161245</v>
      </c>
      <c r="G139" s="1208">
        <v>322490</v>
      </c>
    </row>
    <row r="140" spans="1:9" x14ac:dyDescent="0.3">
      <c r="A140" s="2073"/>
      <c r="B140" s="2068" t="s">
        <v>1661</v>
      </c>
      <c r="C140" s="2068"/>
      <c r="D140" s="1212"/>
      <c r="E140" s="1205"/>
      <c r="F140" s="1209"/>
      <c r="G140" s="1434">
        <v>422773</v>
      </c>
    </row>
    <row r="141" spans="1:9" x14ac:dyDescent="0.3">
      <c r="A141" s="2073"/>
      <c r="B141" s="2066" t="s">
        <v>1437</v>
      </c>
      <c r="C141" s="2066"/>
      <c r="D141" s="1212" t="s">
        <v>553</v>
      </c>
      <c r="E141" s="1205">
        <v>3</v>
      </c>
      <c r="F141" s="1209">
        <v>5695</v>
      </c>
      <c r="G141" s="1208">
        <v>17085</v>
      </c>
    </row>
    <row r="142" spans="1:9" ht="15" customHeight="1" x14ac:dyDescent="0.3">
      <c r="A142" s="2073"/>
      <c r="B142" s="2066" t="s">
        <v>522</v>
      </c>
      <c r="C142" s="2066"/>
      <c r="D142" s="1212" t="s">
        <v>553</v>
      </c>
      <c r="E142" s="1205">
        <v>3</v>
      </c>
      <c r="F142" s="1209">
        <v>2125</v>
      </c>
      <c r="G142" s="1208">
        <v>6375</v>
      </c>
    </row>
    <row r="143" spans="1:9" ht="15" customHeight="1" x14ac:dyDescent="0.3">
      <c r="A143" s="2073"/>
      <c r="B143" s="2066" t="s">
        <v>1438</v>
      </c>
      <c r="C143" s="2066"/>
      <c r="D143" s="1212" t="s">
        <v>553</v>
      </c>
      <c r="E143" s="1205">
        <v>2</v>
      </c>
      <c r="F143" s="1209">
        <v>1147.5</v>
      </c>
      <c r="G143" s="1208">
        <v>2295</v>
      </c>
    </row>
    <row r="144" spans="1:9" ht="15" customHeight="1" x14ac:dyDescent="0.3">
      <c r="A144" s="2073"/>
      <c r="B144" s="2066" t="s">
        <v>1439</v>
      </c>
      <c r="C144" s="2066"/>
      <c r="D144" s="1212" t="s">
        <v>553</v>
      </c>
      <c r="E144" s="1205">
        <v>3</v>
      </c>
      <c r="F144" s="1209">
        <v>2295</v>
      </c>
      <c r="G144" s="1208">
        <v>6885</v>
      </c>
    </row>
    <row r="145" spans="1:7" x14ac:dyDescent="0.3">
      <c r="A145" s="2073"/>
      <c r="B145" s="2066" t="s">
        <v>1440</v>
      </c>
      <c r="C145" s="2066"/>
      <c r="D145" s="1212" t="s">
        <v>553</v>
      </c>
      <c r="E145" s="1205">
        <v>6</v>
      </c>
      <c r="F145" s="1209">
        <v>10200</v>
      </c>
      <c r="G145" s="1208">
        <v>61200</v>
      </c>
    </row>
    <row r="146" spans="1:7" x14ac:dyDescent="0.3">
      <c r="A146" s="2073"/>
      <c r="B146" s="2066" t="s">
        <v>1441</v>
      </c>
      <c r="C146" s="2066"/>
      <c r="D146" s="1212" t="s">
        <v>553</v>
      </c>
      <c r="E146" s="1205">
        <v>4</v>
      </c>
      <c r="F146" s="1209">
        <v>5100</v>
      </c>
      <c r="G146" s="1208">
        <v>20400</v>
      </c>
    </row>
    <row r="147" spans="1:7" x14ac:dyDescent="0.3">
      <c r="A147" s="2073"/>
      <c r="B147" s="2066" t="s">
        <v>1442</v>
      </c>
      <c r="C147" s="2066"/>
      <c r="D147" s="1212" t="s">
        <v>553</v>
      </c>
      <c r="E147" s="1205">
        <v>3</v>
      </c>
      <c r="F147" s="1209">
        <v>1402.5</v>
      </c>
      <c r="G147" s="1208">
        <v>4207.5</v>
      </c>
    </row>
    <row r="148" spans="1:7" x14ac:dyDescent="0.3">
      <c r="A148" s="2073"/>
      <c r="B148" s="2066" t="s">
        <v>1443</v>
      </c>
      <c r="C148" s="2066"/>
      <c r="D148" s="1212" t="s">
        <v>553</v>
      </c>
      <c r="E148" s="1205">
        <v>2</v>
      </c>
      <c r="F148" s="1209">
        <v>8364</v>
      </c>
      <c r="G148" s="1208">
        <v>16728</v>
      </c>
    </row>
    <row r="149" spans="1:7" x14ac:dyDescent="0.3">
      <c r="A149" s="2073"/>
      <c r="B149" s="2066" t="s">
        <v>1444</v>
      </c>
      <c r="C149" s="2066"/>
      <c r="D149" s="1212" t="s">
        <v>553</v>
      </c>
      <c r="E149" s="1205">
        <v>3</v>
      </c>
      <c r="F149" s="1209">
        <v>2125</v>
      </c>
      <c r="G149" s="1208">
        <v>6375</v>
      </c>
    </row>
    <row r="150" spans="1:7" x14ac:dyDescent="0.3">
      <c r="A150" s="2073"/>
      <c r="B150" s="2066" t="s">
        <v>1445</v>
      </c>
      <c r="C150" s="2066"/>
      <c r="D150" s="1212" t="s">
        <v>553</v>
      </c>
      <c r="E150" s="1205">
        <v>3</v>
      </c>
      <c r="F150" s="1209">
        <v>680</v>
      </c>
      <c r="G150" s="1208">
        <v>2040</v>
      </c>
    </row>
    <row r="151" spans="1:7" x14ac:dyDescent="0.3">
      <c r="A151" s="2073"/>
      <c r="B151" s="2066" t="s">
        <v>1466</v>
      </c>
      <c r="C151" s="2066"/>
      <c r="D151" s="1212" t="s">
        <v>553</v>
      </c>
      <c r="E151" s="1205">
        <v>5</v>
      </c>
      <c r="F151" s="1209">
        <v>5227.5</v>
      </c>
      <c r="G151" s="1208">
        <v>26137.5</v>
      </c>
    </row>
    <row r="152" spans="1:7" x14ac:dyDescent="0.3">
      <c r="A152" s="2073"/>
      <c r="B152" s="2066" t="s">
        <v>1462</v>
      </c>
      <c r="C152" s="2066"/>
      <c r="D152" s="1212" t="s">
        <v>553</v>
      </c>
      <c r="E152" s="1205">
        <v>5</v>
      </c>
      <c r="F152" s="1209">
        <v>17892.5</v>
      </c>
      <c r="G152" s="1208">
        <v>89462.5</v>
      </c>
    </row>
    <row r="153" spans="1:7" x14ac:dyDescent="0.3">
      <c r="A153" s="2073"/>
      <c r="B153" s="2066" t="s">
        <v>1463</v>
      </c>
      <c r="C153" s="2066"/>
      <c r="D153" s="1212" t="s">
        <v>553</v>
      </c>
      <c r="E153" s="1205">
        <v>5</v>
      </c>
      <c r="F153" s="1209">
        <v>18615</v>
      </c>
      <c r="G153" s="1208">
        <v>93075</v>
      </c>
    </row>
    <row r="154" spans="1:7" x14ac:dyDescent="0.3">
      <c r="A154" s="2073"/>
      <c r="B154" s="2066" t="s">
        <v>1464</v>
      </c>
      <c r="C154" s="2066"/>
      <c r="D154" s="1212" t="s">
        <v>553</v>
      </c>
      <c r="E154" s="1205">
        <v>5</v>
      </c>
      <c r="F154" s="1209">
        <v>6876.5</v>
      </c>
      <c r="G154" s="1208">
        <v>34382.5</v>
      </c>
    </row>
    <row r="155" spans="1:7" x14ac:dyDescent="0.3">
      <c r="A155" s="2073"/>
      <c r="B155" s="2066" t="s">
        <v>1465</v>
      </c>
      <c r="C155" s="2066"/>
      <c r="D155" s="1212" t="s">
        <v>553</v>
      </c>
      <c r="E155" s="1205">
        <v>5</v>
      </c>
      <c r="F155" s="1209">
        <v>7225</v>
      </c>
      <c r="G155" s="1208">
        <v>36125</v>
      </c>
    </row>
    <row r="156" spans="1:7" x14ac:dyDescent="0.3">
      <c r="A156" s="2073"/>
      <c r="B156" s="2068" t="s">
        <v>1660</v>
      </c>
      <c r="C156" s="2068"/>
      <c r="D156" s="1212"/>
      <c r="E156" s="1205"/>
      <c r="F156" s="1209"/>
      <c r="G156" s="1468">
        <v>211458.75</v>
      </c>
    </row>
    <row r="157" spans="1:7" x14ac:dyDescent="0.3">
      <c r="A157" s="2073"/>
      <c r="B157" s="2066" t="s">
        <v>1446</v>
      </c>
      <c r="C157" s="2066"/>
      <c r="D157" s="1212" t="s">
        <v>553</v>
      </c>
      <c r="E157" s="1205">
        <v>50</v>
      </c>
      <c r="F157" s="1209">
        <v>127.5</v>
      </c>
      <c r="G157" s="1208">
        <v>6375</v>
      </c>
    </row>
    <row r="158" spans="1:7" x14ac:dyDescent="0.3">
      <c r="A158" s="2073"/>
      <c r="B158" s="2066" t="s">
        <v>1281</v>
      </c>
      <c r="C158" s="2066"/>
      <c r="D158" s="1212" t="s">
        <v>553</v>
      </c>
      <c r="E158" s="1205">
        <v>100</v>
      </c>
      <c r="F158" s="1209">
        <v>412.25</v>
      </c>
      <c r="G158" s="1208">
        <v>41225</v>
      </c>
    </row>
    <row r="159" spans="1:7" x14ac:dyDescent="0.3">
      <c r="A159" s="2073"/>
      <c r="B159" s="2066" t="s">
        <v>1280</v>
      </c>
      <c r="C159" s="2066"/>
      <c r="D159" s="1212" t="s">
        <v>553</v>
      </c>
      <c r="E159" s="1205">
        <v>100</v>
      </c>
      <c r="F159" s="1209">
        <v>170</v>
      </c>
      <c r="G159" s="1208">
        <v>17000</v>
      </c>
    </row>
    <row r="160" spans="1:7" x14ac:dyDescent="0.3">
      <c r="A160" s="2073"/>
      <c r="B160" s="2066" t="s">
        <v>301</v>
      </c>
      <c r="C160" s="2066"/>
      <c r="D160" s="1212" t="s">
        <v>553</v>
      </c>
      <c r="E160" s="1205">
        <v>100</v>
      </c>
      <c r="F160" s="1209">
        <v>255</v>
      </c>
      <c r="G160" s="1208">
        <v>25500</v>
      </c>
    </row>
    <row r="161" spans="1:10" x14ac:dyDescent="0.3">
      <c r="A161" s="2073"/>
      <c r="B161" s="2066" t="s">
        <v>1277</v>
      </c>
      <c r="C161" s="2066"/>
      <c r="D161" s="1212" t="s">
        <v>553</v>
      </c>
      <c r="E161" s="1205">
        <v>100</v>
      </c>
      <c r="F161" s="1209">
        <v>243.1</v>
      </c>
      <c r="G161" s="1208">
        <v>24310</v>
      </c>
    </row>
    <row r="162" spans="1:10" x14ac:dyDescent="0.3">
      <c r="A162" s="2073"/>
      <c r="B162" s="2066" t="s">
        <v>1447</v>
      </c>
      <c r="C162" s="2066"/>
      <c r="D162" s="1212" t="s">
        <v>553</v>
      </c>
      <c r="E162" s="1205">
        <v>50</v>
      </c>
      <c r="F162" s="1209">
        <v>345.09999999999997</v>
      </c>
      <c r="G162" s="1208">
        <v>17255</v>
      </c>
    </row>
    <row r="163" spans="1:10" ht="15" customHeight="1" x14ac:dyDescent="0.3">
      <c r="A163" s="2073"/>
      <c r="B163" s="2066" t="s">
        <v>1658</v>
      </c>
      <c r="C163" s="2066"/>
      <c r="D163" s="1212" t="s">
        <v>553</v>
      </c>
      <c r="E163" s="1205">
        <v>50</v>
      </c>
      <c r="F163" s="1209">
        <v>63.75</v>
      </c>
      <c r="G163" s="1208">
        <v>3187.5</v>
      </c>
    </row>
    <row r="164" spans="1:10" ht="15" customHeight="1" x14ac:dyDescent="0.3">
      <c r="A164" s="2073"/>
      <c r="B164" s="2066" t="s">
        <v>1235</v>
      </c>
      <c r="C164" s="2066"/>
      <c r="D164" s="1212" t="s">
        <v>553</v>
      </c>
      <c r="E164" s="1205">
        <v>75</v>
      </c>
      <c r="F164" s="1209">
        <v>437.75</v>
      </c>
      <c r="G164" s="1208">
        <v>32831.25</v>
      </c>
    </row>
    <row r="165" spans="1:10" ht="15" customHeight="1" x14ac:dyDescent="0.3">
      <c r="A165" s="2073"/>
      <c r="B165" s="2066" t="s">
        <v>557</v>
      </c>
      <c r="C165" s="2066"/>
      <c r="D165" s="1212" t="s">
        <v>553</v>
      </c>
      <c r="E165" s="1205">
        <v>100</v>
      </c>
      <c r="F165" s="1209">
        <v>246.5</v>
      </c>
      <c r="G165" s="1208">
        <v>24650</v>
      </c>
    </row>
    <row r="166" spans="1:10" ht="15" customHeight="1" x14ac:dyDescent="0.3">
      <c r="A166" s="2073"/>
      <c r="B166" s="2066" t="s">
        <v>556</v>
      </c>
      <c r="C166" s="2066"/>
      <c r="D166" s="1212" t="s">
        <v>553</v>
      </c>
      <c r="E166" s="1205">
        <v>100</v>
      </c>
      <c r="F166" s="1209">
        <v>191.25</v>
      </c>
      <c r="G166" s="1208">
        <v>19125</v>
      </c>
    </row>
    <row r="167" spans="1:10" ht="15" customHeight="1" x14ac:dyDescent="0.3">
      <c r="A167" s="2073"/>
      <c r="B167" s="2076" t="s">
        <v>1906</v>
      </c>
      <c r="C167" s="2077"/>
      <c r="D167" s="1212"/>
      <c r="E167" s="1205"/>
      <c r="F167" s="1209"/>
      <c r="G167" s="1508">
        <v>400000</v>
      </c>
      <c r="H167" s="658"/>
      <c r="I167" s="1509"/>
      <c r="J167" s="1469"/>
    </row>
    <row r="168" spans="1:10" ht="15" customHeight="1" x14ac:dyDescent="0.3">
      <c r="A168" s="2073"/>
      <c r="B168" s="2066" t="s">
        <v>1907</v>
      </c>
      <c r="C168" s="2066"/>
      <c r="D168" s="1212" t="s">
        <v>553</v>
      </c>
      <c r="E168" s="1205">
        <v>20</v>
      </c>
      <c r="F168" s="1209">
        <v>10000</v>
      </c>
      <c r="G168" s="1208">
        <v>200000</v>
      </c>
    </row>
    <row r="169" spans="1:10" ht="33" customHeight="1" x14ac:dyDescent="0.3">
      <c r="A169" s="2074"/>
      <c r="B169" s="2066" t="s">
        <v>1908</v>
      </c>
      <c r="C169" s="2066"/>
      <c r="D169" s="1212" t="s">
        <v>553</v>
      </c>
      <c r="E169" s="1205">
        <v>20</v>
      </c>
      <c r="F169" s="1209">
        <v>10000</v>
      </c>
      <c r="G169" s="1208">
        <v>200000</v>
      </c>
    </row>
    <row r="170" spans="1:10" ht="28.8" x14ac:dyDescent="0.3">
      <c r="A170" s="2063" t="s">
        <v>1479</v>
      </c>
      <c r="B170" s="2063"/>
      <c r="C170" s="2063"/>
      <c r="D170" s="1203" t="s">
        <v>1480</v>
      </c>
      <c r="E170" s="1203" t="s">
        <v>1481</v>
      </c>
      <c r="F170" s="1203" t="s">
        <v>1482</v>
      </c>
      <c r="G170" s="1203" t="s">
        <v>1483</v>
      </c>
    </row>
    <row r="171" spans="1:10" ht="51.75" customHeight="1" x14ac:dyDescent="0.3">
      <c r="A171" s="2067" t="s">
        <v>1519</v>
      </c>
      <c r="B171" s="2065" t="s">
        <v>1761</v>
      </c>
      <c r="C171" s="2065"/>
      <c r="D171" s="1204"/>
      <c r="E171" s="1205"/>
      <c r="F171" s="1206"/>
      <c r="G171" s="1434">
        <v>2000</v>
      </c>
      <c r="H171" s="1467"/>
      <c r="I171" s="1223"/>
    </row>
    <row r="172" spans="1:10" x14ac:dyDescent="0.3">
      <c r="A172" s="2067"/>
      <c r="B172" s="2066" t="s">
        <v>1488</v>
      </c>
      <c r="C172" s="2066"/>
      <c r="D172" s="1207" t="s">
        <v>1485</v>
      </c>
      <c r="E172" s="1205">
        <v>2</v>
      </c>
      <c r="F172" s="1208">
        <v>1000</v>
      </c>
      <c r="G172" s="1208">
        <v>2000</v>
      </c>
    </row>
    <row r="173" spans="1:10" ht="28.8" x14ac:dyDescent="0.3">
      <c r="A173" s="2063" t="s">
        <v>1479</v>
      </c>
      <c r="B173" s="2063"/>
      <c r="C173" s="2063"/>
      <c r="D173" s="1203" t="s">
        <v>1480</v>
      </c>
      <c r="E173" s="1203" t="s">
        <v>1481</v>
      </c>
      <c r="F173" s="1203" t="s">
        <v>1482</v>
      </c>
      <c r="G173" s="1203" t="s">
        <v>1483</v>
      </c>
    </row>
    <row r="174" spans="1:10" ht="60.75" customHeight="1" x14ac:dyDescent="0.3">
      <c r="A174" s="2067" t="s">
        <v>1522</v>
      </c>
      <c r="B174" s="2065" t="s">
        <v>1762</v>
      </c>
      <c r="C174" s="2065"/>
      <c r="D174" s="1204"/>
      <c r="E174" s="1205"/>
      <c r="F174" s="1206"/>
      <c r="G174" s="1434">
        <v>14000</v>
      </c>
      <c r="H174" s="1467"/>
      <c r="I174" s="1223"/>
    </row>
    <row r="175" spans="1:10" ht="36" customHeight="1" x14ac:dyDescent="0.3">
      <c r="A175" s="2067"/>
      <c r="B175" s="2066" t="s">
        <v>1489</v>
      </c>
      <c r="C175" s="2066"/>
      <c r="D175" s="1207" t="s">
        <v>1490</v>
      </c>
      <c r="E175" s="1205">
        <v>2</v>
      </c>
      <c r="F175" s="1208">
        <v>3500</v>
      </c>
      <c r="G175" s="1208">
        <v>7000</v>
      </c>
    </row>
    <row r="176" spans="1:10" ht="36" customHeight="1" x14ac:dyDescent="0.3">
      <c r="A176" s="2067"/>
      <c r="B176" s="2066" t="s">
        <v>1491</v>
      </c>
      <c r="C176" s="2066"/>
      <c r="D176" s="1207" t="s">
        <v>1490</v>
      </c>
      <c r="E176" s="1205">
        <v>2</v>
      </c>
      <c r="F176" s="1208">
        <v>3500</v>
      </c>
      <c r="G176" s="1208">
        <v>7000</v>
      </c>
    </row>
    <row r="177" spans="1:9" ht="28.8" x14ac:dyDescent="0.3">
      <c r="A177" s="2063" t="s">
        <v>1479</v>
      </c>
      <c r="B177" s="2063"/>
      <c r="C177" s="2063"/>
      <c r="D177" s="1203" t="s">
        <v>1480</v>
      </c>
      <c r="E177" s="1203" t="s">
        <v>1481</v>
      </c>
      <c r="F177" s="1203" t="s">
        <v>1482</v>
      </c>
      <c r="G177" s="1203" t="s">
        <v>1483</v>
      </c>
    </row>
    <row r="178" spans="1:9" ht="81" customHeight="1" x14ac:dyDescent="0.3">
      <c r="A178" s="2067" t="s">
        <v>1523</v>
      </c>
      <c r="B178" s="2065" t="s">
        <v>1814</v>
      </c>
      <c r="C178" s="2065"/>
      <c r="D178" s="1204"/>
      <c r="E178" s="1205">
        <v>420</v>
      </c>
      <c r="F178" s="1208">
        <v>0</v>
      </c>
      <c r="G178" s="1434">
        <v>20638849.826032508</v>
      </c>
      <c r="H178" s="1467"/>
      <c r="I178" s="1223"/>
    </row>
    <row r="179" spans="1:9" ht="39" customHeight="1" x14ac:dyDescent="0.3">
      <c r="A179" s="2067"/>
      <c r="B179" s="1465">
        <v>550.76098094731833</v>
      </c>
      <c r="C179" s="1465" t="s">
        <v>1799</v>
      </c>
      <c r="D179" s="1204" t="s">
        <v>1509</v>
      </c>
      <c r="E179" s="1205">
        <v>84</v>
      </c>
      <c r="F179" s="1208">
        <v>275</v>
      </c>
      <c r="G179" s="1215">
        <v>12722578.659883052</v>
      </c>
    </row>
    <row r="180" spans="1:9" x14ac:dyDescent="0.3">
      <c r="A180" s="2067"/>
      <c r="B180" s="1465">
        <v>123.96044870324259</v>
      </c>
      <c r="C180" s="1465" t="s">
        <v>1800</v>
      </c>
      <c r="D180" s="1204" t="s">
        <v>1509</v>
      </c>
      <c r="E180" s="1205">
        <v>84</v>
      </c>
      <c r="F180" s="1208">
        <v>475</v>
      </c>
      <c r="G180" s="1215">
        <v>4946021.9032593798</v>
      </c>
    </row>
    <row r="181" spans="1:9" x14ac:dyDescent="0.3">
      <c r="A181" s="2067"/>
      <c r="B181" s="1465">
        <v>1.5691196038385138</v>
      </c>
      <c r="C181" s="1465" t="s">
        <v>1801</v>
      </c>
      <c r="D181" s="1204" t="s">
        <v>1509</v>
      </c>
      <c r="E181" s="1205">
        <v>84</v>
      </c>
      <c r="F181" s="1208">
        <v>375</v>
      </c>
      <c r="G181" s="1215">
        <v>49427.267520913185</v>
      </c>
    </row>
    <row r="182" spans="1:9" x14ac:dyDescent="0.3">
      <c r="A182" s="2067"/>
      <c r="B182" s="1465">
        <v>87.870697814956756</v>
      </c>
      <c r="C182" s="1465" t="s">
        <v>1802</v>
      </c>
      <c r="D182" s="1204" t="s">
        <v>1509</v>
      </c>
      <c r="E182" s="1205">
        <v>84</v>
      </c>
      <c r="F182" s="1208">
        <v>275</v>
      </c>
      <c r="G182" s="1215">
        <v>2029813.119525501</v>
      </c>
    </row>
    <row r="183" spans="1:9" x14ac:dyDescent="0.3">
      <c r="A183" s="2067"/>
      <c r="B183" s="1465">
        <v>20.39855484990068</v>
      </c>
      <c r="C183" s="1465" t="s">
        <v>1803</v>
      </c>
      <c r="D183" s="1204" t="s">
        <v>1509</v>
      </c>
      <c r="E183" s="1205">
        <v>84</v>
      </c>
      <c r="F183" s="1208">
        <v>520</v>
      </c>
      <c r="G183" s="1215">
        <v>891008.87584366172</v>
      </c>
    </row>
    <row r="184" spans="1:9" ht="28.8" x14ac:dyDescent="0.3">
      <c r="A184" s="2063" t="s">
        <v>1479</v>
      </c>
      <c r="B184" s="2063"/>
      <c r="C184" s="2063"/>
      <c r="D184" s="1203" t="s">
        <v>1480</v>
      </c>
      <c r="E184" s="1203" t="s">
        <v>1481</v>
      </c>
      <c r="F184" s="1203" t="s">
        <v>1482</v>
      </c>
      <c r="G184" s="1203" t="s">
        <v>1483</v>
      </c>
    </row>
    <row r="185" spans="1:9" ht="33" customHeight="1" x14ac:dyDescent="0.3">
      <c r="A185" s="2067" t="s">
        <v>1524</v>
      </c>
      <c r="B185" s="2075" t="s">
        <v>1857</v>
      </c>
      <c r="C185" s="2075"/>
      <c r="D185" s="1205"/>
      <c r="E185" s="1205"/>
      <c r="F185" s="1225"/>
      <c r="G185" s="1444">
        <v>3726925</v>
      </c>
      <c r="H185" s="1467"/>
      <c r="I185" s="1223"/>
    </row>
    <row r="186" spans="1:9" x14ac:dyDescent="0.3">
      <c r="A186" s="2067"/>
      <c r="B186" s="2071" t="s">
        <v>1675</v>
      </c>
      <c r="C186" s="2071"/>
      <c r="D186" s="1445" t="s">
        <v>553</v>
      </c>
      <c r="E186" s="1205">
        <v>700</v>
      </c>
      <c r="F186" s="1211">
        <v>935</v>
      </c>
      <c r="G186" s="1436">
        <v>654500</v>
      </c>
    </row>
    <row r="187" spans="1:9" ht="15" customHeight="1" x14ac:dyDescent="0.3">
      <c r="A187" s="2067"/>
      <c r="B187" s="2071" t="s">
        <v>1818</v>
      </c>
      <c r="C187" s="2071"/>
      <c r="D187" s="1445" t="s">
        <v>553</v>
      </c>
      <c r="E187" s="1205">
        <v>11362</v>
      </c>
      <c r="F187" s="1211">
        <v>150</v>
      </c>
      <c r="G187" s="1436">
        <v>1704300</v>
      </c>
    </row>
    <row r="188" spans="1:9" x14ac:dyDescent="0.3">
      <c r="A188" s="2067"/>
      <c r="B188" s="2071" t="s">
        <v>1363</v>
      </c>
      <c r="C188" s="2071"/>
      <c r="D188" s="1445" t="s">
        <v>553</v>
      </c>
      <c r="E188" s="1205">
        <v>2189</v>
      </c>
      <c r="F188" s="1211">
        <v>625</v>
      </c>
      <c r="G188" s="1436">
        <v>1368125</v>
      </c>
    </row>
    <row r="189" spans="1:9" ht="28.8" x14ac:dyDescent="0.3">
      <c r="A189" s="2063" t="s">
        <v>1479</v>
      </c>
      <c r="B189" s="2063"/>
      <c r="C189" s="2063"/>
      <c r="D189" s="1203" t="s">
        <v>1480</v>
      </c>
      <c r="E189" s="1203" t="s">
        <v>1481</v>
      </c>
      <c r="F189" s="1203" t="s">
        <v>1482</v>
      </c>
      <c r="G189" s="1203" t="s">
        <v>1483</v>
      </c>
    </row>
    <row r="190" spans="1:9" ht="78" customHeight="1" x14ac:dyDescent="0.3">
      <c r="A190" s="2067" t="s">
        <v>1528</v>
      </c>
      <c r="B190" s="2065" t="s">
        <v>1814</v>
      </c>
      <c r="C190" s="2065"/>
      <c r="D190" s="1204"/>
      <c r="E190" s="1205">
        <v>420</v>
      </c>
      <c r="F190" s="1208">
        <v>0</v>
      </c>
      <c r="G190" s="1434">
        <v>13759233.217355009</v>
      </c>
      <c r="H190" s="1467"/>
      <c r="I190" s="1223"/>
    </row>
    <row r="191" spans="1:9" x14ac:dyDescent="0.3">
      <c r="A191" s="2067"/>
      <c r="B191" s="1465">
        <v>367.1739872982123</v>
      </c>
      <c r="C191" s="1465" t="s">
        <v>1799</v>
      </c>
      <c r="D191" s="1204" t="s">
        <v>1509</v>
      </c>
      <c r="E191" s="1205">
        <v>84</v>
      </c>
      <c r="F191" s="1208">
        <v>275</v>
      </c>
      <c r="G191" s="1215">
        <v>8481719.1065887045</v>
      </c>
    </row>
    <row r="192" spans="1:9" x14ac:dyDescent="0.3">
      <c r="A192" s="2067"/>
      <c r="B192" s="1465">
        <v>82.64029913549507</v>
      </c>
      <c r="C192" s="1465" t="s">
        <v>1800</v>
      </c>
      <c r="D192" s="1204" t="s">
        <v>1509</v>
      </c>
      <c r="E192" s="1205">
        <v>84</v>
      </c>
      <c r="F192" s="1208">
        <v>475</v>
      </c>
      <c r="G192" s="1215">
        <v>3297347.9355062535</v>
      </c>
    </row>
    <row r="193" spans="1:9" x14ac:dyDescent="0.3">
      <c r="A193" s="2067"/>
      <c r="B193" s="1465">
        <v>1.0460797358923426</v>
      </c>
      <c r="C193" s="1465" t="s">
        <v>1801</v>
      </c>
      <c r="D193" s="1204" t="s">
        <v>1509</v>
      </c>
      <c r="E193" s="1205">
        <v>84</v>
      </c>
      <c r="F193" s="1208">
        <v>375</v>
      </c>
      <c r="G193" s="1215">
        <v>32951.511680608797</v>
      </c>
    </row>
    <row r="194" spans="1:9" x14ac:dyDescent="0.3">
      <c r="A194" s="2067"/>
      <c r="B194" s="1465">
        <v>58.58046520997118</v>
      </c>
      <c r="C194" s="1465" t="s">
        <v>1802</v>
      </c>
      <c r="D194" s="1204" t="s">
        <v>1509</v>
      </c>
      <c r="E194" s="1205">
        <v>84</v>
      </c>
      <c r="F194" s="1208">
        <v>275</v>
      </c>
      <c r="G194" s="1215">
        <v>1353208.7463503343</v>
      </c>
    </row>
    <row r="195" spans="1:9" x14ac:dyDescent="0.3">
      <c r="A195" s="2067"/>
      <c r="B195" s="1465">
        <v>13.599036566600455</v>
      </c>
      <c r="C195" s="1465" t="s">
        <v>1803</v>
      </c>
      <c r="D195" s="1204" t="s">
        <v>1509</v>
      </c>
      <c r="E195" s="1205">
        <v>84</v>
      </c>
      <c r="F195" s="1208">
        <v>520</v>
      </c>
      <c r="G195" s="1215">
        <v>594005.91722910793</v>
      </c>
    </row>
    <row r="196" spans="1:9" ht="28.8" x14ac:dyDescent="0.3">
      <c r="A196" s="2063" t="s">
        <v>1479</v>
      </c>
      <c r="B196" s="2063"/>
      <c r="C196" s="2063"/>
      <c r="D196" s="1203" t="s">
        <v>1480</v>
      </c>
      <c r="E196" s="1203" t="s">
        <v>1481</v>
      </c>
      <c r="F196" s="1203" t="s">
        <v>1482</v>
      </c>
      <c r="G196" s="1203" t="s">
        <v>1483</v>
      </c>
    </row>
    <row r="197" spans="1:9" ht="53.25" customHeight="1" x14ac:dyDescent="0.3">
      <c r="A197" s="2067" t="s">
        <v>1531</v>
      </c>
      <c r="B197" s="2065" t="s">
        <v>1763</v>
      </c>
      <c r="C197" s="2065"/>
      <c r="D197" s="1204"/>
      <c r="E197" s="1205"/>
      <c r="F197" s="1208"/>
      <c r="G197" s="1434">
        <v>845302.92184087343</v>
      </c>
      <c r="H197" s="1467"/>
      <c r="I197" s="1223"/>
    </row>
    <row r="198" spans="1:9" x14ac:dyDescent="0.3">
      <c r="A198" s="2067"/>
      <c r="B198" s="2065" t="s">
        <v>1821</v>
      </c>
      <c r="C198" s="2065"/>
      <c r="D198" s="1204" t="s">
        <v>1806</v>
      </c>
      <c r="E198" s="1205">
        <v>14642578</v>
      </c>
      <c r="F198" s="1209">
        <v>5.7729104932264894E-2</v>
      </c>
      <c r="G198" s="1210">
        <v>845302.92184087343</v>
      </c>
    </row>
    <row r="199" spans="1:9" ht="28.8" x14ac:dyDescent="0.3">
      <c r="A199" s="2063" t="s">
        <v>1479</v>
      </c>
      <c r="B199" s="2063"/>
      <c r="C199" s="2063"/>
      <c r="D199" s="1203" t="s">
        <v>1480</v>
      </c>
      <c r="E199" s="1203" t="s">
        <v>1481</v>
      </c>
      <c r="F199" s="1203" t="s">
        <v>1482</v>
      </c>
      <c r="G199" s="1203" t="s">
        <v>1483</v>
      </c>
    </row>
    <row r="200" spans="1:9" ht="49.5" customHeight="1" x14ac:dyDescent="0.3">
      <c r="A200" s="2067" t="s">
        <v>1534</v>
      </c>
      <c r="B200" s="2065" t="s">
        <v>1854</v>
      </c>
      <c r="C200" s="2065"/>
      <c r="D200" s="1204"/>
      <c r="E200" s="1205"/>
      <c r="F200" s="1208"/>
      <c r="G200" s="1434">
        <v>6056743.0189999994</v>
      </c>
      <c r="H200" s="1467"/>
      <c r="I200" s="1223"/>
    </row>
    <row r="201" spans="1:9" ht="15" customHeight="1" x14ac:dyDescent="0.3">
      <c r="A201" s="2067"/>
      <c r="B201" s="2065" t="s">
        <v>1516</v>
      </c>
      <c r="C201" s="2065"/>
      <c r="D201" s="1204" t="s">
        <v>1496</v>
      </c>
      <c r="E201" s="1205">
        <v>2445280</v>
      </c>
      <c r="F201" s="1209">
        <v>2</v>
      </c>
      <c r="G201" s="1436">
        <v>4890560</v>
      </c>
    </row>
    <row r="202" spans="1:9" ht="15" customHeight="1" x14ac:dyDescent="0.3">
      <c r="A202" s="2067"/>
      <c r="B202" s="2065" t="s">
        <v>1497</v>
      </c>
      <c r="C202" s="2065"/>
      <c r="D202" s="1204" t="s">
        <v>1517</v>
      </c>
      <c r="E202" s="1205">
        <v>1151420.7</v>
      </c>
      <c r="F202" s="1459">
        <v>1.0128209602276561</v>
      </c>
      <c r="G202" s="1466">
        <v>1166183.0189999999</v>
      </c>
    </row>
    <row r="203" spans="1:9" ht="30.75" customHeight="1" x14ac:dyDescent="0.3">
      <c r="A203" s="2063" t="s">
        <v>1479</v>
      </c>
      <c r="B203" s="2063"/>
      <c r="C203" s="2063"/>
      <c r="D203" s="1203" t="s">
        <v>1480</v>
      </c>
      <c r="E203" s="1203" t="s">
        <v>1481</v>
      </c>
      <c r="F203" s="1203" t="s">
        <v>1482</v>
      </c>
      <c r="G203" s="1203" t="s">
        <v>1483</v>
      </c>
    </row>
    <row r="204" spans="1:9" ht="30.75" customHeight="1" x14ac:dyDescent="0.3">
      <c r="A204" s="2067" t="s">
        <v>1537</v>
      </c>
      <c r="B204" s="2065" t="s">
        <v>1764</v>
      </c>
      <c r="C204" s="2065"/>
      <c r="D204" s="1204"/>
      <c r="E204" s="1205"/>
      <c r="F204" s="1208"/>
      <c r="G204" s="1434">
        <v>2224860</v>
      </c>
      <c r="H204" s="1467"/>
      <c r="I204" s="1223"/>
    </row>
    <row r="205" spans="1:9" ht="66.75" customHeight="1" x14ac:dyDescent="0.3">
      <c r="A205" s="2067"/>
      <c r="B205" s="2065" t="s">
        <v>1520</v>
      </c>
      <c r="C205" s="2065"/>
      <c r="D205" s="1207" t="s">
        <v>553</v>
      </c>
      <c r="E205" s="1449">
        <v>1752</v>
      </c>
      <c r="F205" s="1208">
        <v>660</v>
      </c>
      <c r="G205" s="1210">
        <v>1156320</v>
      </c>
    </row>
    <row r="206" spans="1:9" x14ac:dyDescent="0.3">
      <c r="A206" s="2067"/>
      <c r="B206" s="2065" t="s">
        <v>1521</v>
      </c>
      <c r="C206" s="2065"/>
      <c r="D206" s="1207" t="s">
        <v>553</v>
      </c>
      <c r="E206" s="1449">
        <v>1619</v>
      </c>
      <c r="F206" s="1208">
        <v>660</v>
      </c>
      <c r="G206" s="1210">
        <v>1068540</v>
      </c>
    </row>
    <row r="207" spans="1:9" ht="28.8" x14ac:dyDescent="0.3">
      <c r="A207" s="2063" t="s">
        <v>1479</v>
      </c>
      <c r="B207" s="2063"/>
      <c r="C207" s="2063"/>
      <c r="D207" s="1203" t="s">
        <v>1480</v>
      </c>
      <c r="E207" s="1203" t="s">
        <v>1481</v>
      </c>
      <c r="F207" s="1203" t="s">
        <v>1482</v>
      </c>
      <c r="G207" s="1203" t="s">
        <v>1483</v>
      </c>
    </row>
    <row r="208" spans="1:9" ht="48" customHeight="1" x14ac:dyDescent="0.3">
      <c r="A208" s="2067" t="s">
        <v>1545</v>
      </c>
      <c r="B208" s="2065" t="s">
        <v>1822</v>
      </c>
      <c r="C208" s="2065"/>
      <c r="D208" s="1204"/>
      <c r="E208" s="1205"/>
      <c r="F208" s="1206"/>
      <c r="G208" s="1434">
        <v>158738.58000000002</v>
      </c>
      <c r="H208" s="1467"/>
      <c r="I208" s="1223"/>
    </row>
    <row r="209" spans="1:9" x14ac:dyDescent="0.3">
      <c r="A209" s="2067"/>
      <c r="B209" s="2066" t="s">
        <v>1657</v>
      </c>
      <c r="C209" s="2066"/>
      <c r="D209" s="1212" t="s">
        <v>1496</v>
      </c>
      <c r="E209" s="1205">
        <v>339185</v>
      </c>
      <c r="F209" s="1209">
        <v>0.46800000000000003</v>
      </c>
      <c r="G209" s="1208">
        <v>158738.58000000002</v>
      </c>
    </row>
    <row r="210" spans="1:9" ht="28.8" x14ac:dyDescent="0.3">
      <c r="A210" s="2063" t="s">
        <v>1479</v>
      </c>
      <c r="B210" s="2063"/>
      <c r="C210" s="2063"/>
      <c r="D210" s="1203" t="s">
        <v>1480</v>
      </c>
      <c r="E210" s="1203" t="s">
        <v>1481</v>
      </c>
      <c r="F210" s="1203" t="s">
        <v>1482</v>
      </c>
      <c r="G210" s="1203" t="s">
        <v>1483</v>
      </c>
    </row>
    <row r="211" spans="1:9" ht="65.25" customHeight="1" x14ac:dyDescent="0.3">
      <c r="A211" s="2067" t="s">
        <v>1553</v>
      </c>
      <c r="B211" s="2065" t="s">
        <v>1882</v>
      </c>
      <c r="C211" s="2065"/>
      <c r="D211" s="1204"/>
      <c r="E211" s="1205"/>
      <c r="F211" s="1206"/>
      <c r="G211" s="1434">
        <v>4500</v>
      </c>
      <c r="H211" s="1467"/>
      <c r="I211" s="1223"/>
    </row>
    <row r="212" spans="1:9" x14ac:dyDescent="0.3">
      <c r="A212" s="2067"/>
      <c r="B212" s="2066" t="s">
        <v>1883</v>
      </c>
      <c r="C212" s="2066"/>
      <c r="D212" s="1212" t="s">
        <v>1485</v>
      </c>
      <c r="E212" s="1205">
        <v>1</v>
      </c>
      <c r="F212" s="1209">
        <v>4500</v>
      </c>
      <c r="G212" s="1208">
        <v>4500</v>
      </c>
    </row>
    <row r="213" spans="1:9" ht="28.8" x14ac:dyDescent="0.3">
      <c r="A213" s="2063" t="s">
        <v>1479</v>
      </c>
      <c r="B213" s="2063"/>
      <c r="C213" s="2063"/>
      <c r="D213" s="1203" t="s">
        <v>1480</v>
      </c>
      <c r="E213" s="1203" t="s">
        <v>1481</v>
      </c>
      <c r="F213" s="1203" t="s">
        <v>1482</v>
      </c>
      <c r="G213" s="1203" t="s">
        <v>1483</v>
      </c>
    </row>
    <row r="214" spans="1:9" ht="70.5" customHeight="1" x14ac:dyDescent="0.3">
      <c r="A214" s="2067" t="s">
        <v>1560</v>
      </c>
      <c r="B214" s="2065" t="s">
        <v>1895</v>
      </c>
      <c r="C214" s="2065"/>
      <c r="D214" s="1204"/>
      <c r="E214" s="1205"/>
      <c r="F214" s="1206"/>
      <c r="G214" s="1434">
        <v>6000</v>
      </c>
      <c r="H214" s="1467"/>
      <c r="I214" s="1223"/>
    </row>
    <row r="215" spans="1:9" ht="33.75" customHeight="1" x14ac:dyDescent="0.3">
      <c r="A215" s="2067"/>
      <c r="B215" s="2066" t="s">
        <v>1896</v>
      </c>
      <c r="C215" s="2066"/>
      <c r="D215" s="1212" t="s">
        <v>1485</v>
      </c>
      <c r="E215" s="1205">
        <v>1</v>
      </c>
      <c r="F215" s="1209">
        <v>6000</v>
      </c>
      <c r="G215" s="1208">
        <v>6000</v>
      </c>
    </row>
    <row r="216" spans="1:9" ht="28.8" x14ac:dyDescent="0.3">
      <c r="A216" s="2063" t="s">
        <v>1479</v>
      </c>
      <c r="B216" s="2063"/>
      <c r="C216" s="2063"/>
      <c r="D216" s="1203" t="s">
        <v>1480</v>
      </c>
      <c r="E216" s="1203" t="s">
        <v>1481</v>
      </c>
      <c r="F216" s="1203" t="s">
        <v>1482</v>
      </c>
      <c r="G216" s="1203" t="s">
        <v>1483</v>
      </c>
    </row>
    <row r="217" spans="1:9" ht="36" customHeight="1" x14ac:dyDescent="0.3">
      <c r="A217" s="2067" t="s">
        <v>1562</v>
      </c>
      <c r="B217" s="2064" t="s">
        <v>1855</v>
      </c>
      <c r="C217" s="2065"/>
      <c r="D217" s="1204"/>
      <c r="E217" s="1205"/>
      <c r="F217" s="1206"/>
      <c r="G217" s="1434">
        <v>275202.37452705548</v>
      </c>
      <c r="H217" s="1467"/>
      <c r="I217" s="1223"/>
    </row>
    <row r="218" spans="1:9" x14ac:dyDescent="0.3">
      <c r="A218" s="2067"/>
      <c r="B218" s="2066" t="s">
        <v>1826</v>
      </c>
      <c r="C218" s="2066"/>
      <c r="D218" s="1212" t="s">
        <v>562</v>
      </c>
      <c r="E218" s="1205">
        <v>7</v>
      </c>
      <c r="F218" s="1209">
        <v>26427.103689256717</v>
      </c>
      <c r="G218" s="1208">
        <v>184989.72582479703</v>
      </c>
    </row>
    <row r="219" spans="1:9" x14ac:dyDescent="0.3">
      <c r="A219" s="2067"/>
      <c r="B219" s="2066" t="s">
        <v>1827</v>
      </c>
      <c r="C219" s="2066"/>
      <c r="D219" s="1212" t="s">
        <v>562</v>
      </c>
      <c r="E219" s="1205">
        <v>7</v>
      </c>
      <c r="F219" s="1209">
        <v>8295.9158067102398</v>
      </c>
      <c r="G219" s="1208">
        <v>58071.410646971679</v>
      </c>
    </row>
    <row r="220" spans="1:9" x14ac:dyDescent="0.3">
      <c r="A220" s="2067"/>
      <c r="B220" s="2066" t="s">
        <v>1828</v>
      </c>
      <c r="C220" s="2066"/>
      <c r="D220" s="1212" t="s">
        <v>562</v>
      </c>
      <c r="E220" s="1205">
        <v>7</v>
      </c>
      <c r="F220" s="1209">
        <v>4591.6054364695337</v>
      </c>
      <c r="G220" s="1208">
        <v>32141.238055286736</v>
      </c>
    </row>
    <row r="221" spans="1:9" ht="28.8" x14ac:dyDescent="0.3">
      <c r="A221" s="2063" t="s">
        <v>1479</v>
      </c>
      <c r="B221" s="2063"/>
      <c r="C221" s="2063"/>
      <c r="D221" s="1203" t="s">
        <v>1480</v>
      </c>
      <c r="E221" s="1203" t="s">
        <v>1481</v>
      </c>
      <c r="F221" s="1203" t="s">
        <v>1482</v>
      </c>
      <c r="G221" s="1203" t="s">
        <v>1483</v>
      </c>
    </row>
    <row r="222" spans="1:9" ht="57.75" customHeight="1" x14ac:dyDescent="0.3">
      <c r="A222" s="2067" t="s">
        <v>1563</v>
      </c>
      <c r="B222" s="2064" t="s">
        <v>1856</v>
      </c>
      <c r="C222" s="2065"/>
      <c r="D222" s="1204"/>
      <c r="E222" s="1205"/>
      <c r="F222" s="1206"/>
      <c r="G222" s="1434">
        <v>2393933.0690773474</v>
      </c>
      <c r="H222" s="1467"/>
      <c r="I222" s="1223"/>
    </row>
    <row r="223" spans="1:9" x14ac:dyDescent="0.3">
      <c r="A223" s="2067"/>
      <c r="B223" s="2066" t="s">
        <v>1830</v>
      </c>
      <c r="C223" s="2066"/>
      <c r="D223" s="1212" t="s">
        <v>562</v>
      </c>
      <c r="E223" s="1205">
        <v>7</v>
      </c>
      <c r="F223" s="1209">
        <v>341990.43843962107</v>
      </c>
      <c r="G223" s="1208">
        <v>2393933.0690773474</v>
      </c>
    </row>
    <row r="224" spans="1:9" ht="28.8" x14ac:dyDescent="0.3">
      <c r="A224" s="2063" t="s">
        <v>1479</v>
      </c>
      <c r="B224" s="2063"/>
      <c r="C224" s="2063"/>
      <c r="D224" s="1203" t="s">
        <v>1480</v>
      </c>
      <c r="E224" s="1203" t="s">
        <v>1481</v>
      </c>
      <c r="F224" s="1203" t="s">
        <v>1482</v>
      </c>
      <c r="G224" s="1203" t="s">
        <v>1483</v>
      </c>
    </row>
    <row r="225" spans="1:9" ht="81.75" customHeight="1" x14ac:dyDescent="0.3">
      <c r="A225" s="2067" t="s">
        <v>1578</v>
      </c>
      <c r="B225" s="2065" t="s">
        <v>1766</v>
      </c>
      <c r="C225" s="2065"/>
      <c r="D225" s="1204"/>
      <c r="E225" s="1205"/>
      <c r="F225" s="1206"/>
      <c r="G225" s="1434">
        <v>18000</v>
      </c>
      <c r="H225" s="1467"/>
      <c r="I225" s="1223"/>
    </row>
    <row r="226" spans="1:9" x14ac:dyDescent="0.3">
      <c r="A226" s="2067"/>
      <c r="B226" s="2066" t="s">
        <v>1484</v>
      </c>
      <c r="C226" s="2066"/>
      <c r="D226" s="1207" t="s">
        <v>1485</v>
      </c>
      <c r="E226" s="1205">
        <v>2</v>
      </c>
      <c r="F226" s="1208">
        <v>1500</v>
      </c>
      <c r="G226" s="1208">
        <v>3000</v>
      </c>
    </row>
    <row r="227" spans="1:9" x14ac:dyDescent="0.3">
      <c r="A227" s="2067"/>
      <c r="B227" s="2066" t="s">
        <v>1486</v>
      </c>
      <c r="C227" s="2066"/>
      <c r="D227" s="1207" t="s">
        <v>1485</v>
      </c>
      <c r="E227" s="1205">
        <v>2</v>
      </c>
      <c r="F227" s="1208">
        <v>1500</v>
      </c>
      <c r="G227" s="1208">
        <v>3000</v>
      </c>
    </row>
    <row r="228" spans="1:9" x14ac:dyDescent="0.3">
      <c r="A228" s="2067"/>
      <c r="B228" s="2066" t="s">
        <v>1487</v>
      </c>
      <c r="C228" s="2066"/>
      <c r="D228" s="1207" t="s">
        <v>1485</v>
      </c>
      <c r="E228" s="1205">
        <v>2</v>
      </c>
      <c r="F228" s="1208">
        <v>1500</v>
      </c>
      <c r="G228" s="1208">
        <v>3000</v>
      </c>
    </row>
    <row r="229" spans="1:9" x14ac:dyDescent="0.3">
      <c r="A229" s="2067"/>
      <c r="B229" s="2066" t="s">
        <v>1525</v>
      </c>
      <c r="C229" s="2066"/>
      <c r="D229" s="1207" t="s">
        <v>1485</v>
      </c>
      <c r="E229" s="1205">
        <v>2</v>
      </c>
      <c r="F229" s="1208">
        <v>1500</v>
      </c>
      <c r="G229" s="1208">
        <v>3000</v>
      </c>
    </row>
    <row r="230" spans="1:9" x14ac:dyDescent="0.3">
      <c r="A230" s="2067"/>
      <c r="B230" s="2066" t="s">
        <v>1526</v>
      </c>
      <c r="C230" s="2066"/>
      <c r="D230" s="1207" t="s">
        <v>1485</v>
      </c>
      <c r="E230" s="1205">
        <v>2</v>
      </c>
      <c r="F230" s="1208">
        <v>1500</v>
      </c>
      <c r="G230" s="1208">
        <v>3000</v>
      </c>
    </row>
    <row r="231" spans="1:9" x14ac:dyDescent="0.3">
      <c r="A231" s="2067"/>
      <c r="B231" s="2066" t="s">
        <v>1527</v>
      </c>
      <c r="C231" s="2066"/>
      <c r="D231" s="1207" t="s">
        <v>1485</v>
      </c>
      <c r="E231" s="1205">
        <v>2</v>
      </c>
      <c r="F231" s="1208">
        <v>1500</v>
      </c>
      <c r="G231" s="1208">
        <v>3000</v>
      </c>
    </row>
    <row r="232" spans="1:9" ht="28.8" x14ac:dyDescent="0.3">
      <c r="A232" s="2063" t="s">
        <v>1479</v>
      </c>
      <c r="B232" s="2063"/>
      <c r="C232" s="2063"/>
      <c r="D232" s="1203" t="s">
        <v>1480</v>
      </c>
      <c r="E232" s="1203" t="s">
        <v>1481</v>
      </c>
      <c r="F232" s="1203" t="s">
        <v>1482</v>
      </c>
      <c r="G232" s="1203" t="s">
        <v>1483</v>
      </c>
    </row>
    <row r="233" spans="1:9" x14ac:dyDescent="0.3">
      <c r="A233" s="2067" t="s">
        <v>1583</v>
      </c>
      <c r="B233" s="2065" t="s">
        <v>1767</v>
      </c>
      <c r="C233" s="2065"/>
      <c r="D233" s="1204"/>
      <c r="E233" s="1205"/>
      <c r="F233" s="1206"/>
      <c r="G233" s="1434">
        <v>50000</v>
      </c>
      <c r="H233" s="1467"/>
      <c r="I233" s="1223"/>
    </row>
    <row r="234" spans="1:9" x14ac:dyDescent="0.3">
      <c r="A234" s="2067"/>
      <c r="B234" s="2066" t="s">
        <v>1529</v>
      </c>
      <c r="C234" s="2066"/>
      <c r="D234" s="1207" t="s">
        <v>1490</v>
      </c>
      <c r="E234" s="1205">
        <v>7</v>
      </c>
      <c r="F234" s="1208">
        <v>5000</v>
      </c>
      <c r="G234" s="1208">
        <v>35000</v>
      </c>
    </row>
    <row r="235" spans="1:9" x14ac:dyDescent="0.3">
      <c r="A235" s="2067"/>
      <c r="B235" s="2066" t="s">
        <v>1530</v>
      </c>
      <c r="C235" s="2066"/>
      <c r="D235" s="1207" t="s">
        <v>1490</v>
      </c>
      <c r="E235" s="1205">
        <v>3</v>
      </c>
      <c r="F235" s="1208">
        <v>5000</v>
      </c>
      <c r="G235" s="1208">
        <v>15000</v>
      </c>
    </row>
    <row r="236" spans="1:9" ht="28.8" x14ac:dyDescent="0.3">
      <c r="A236" s="2063" t="s">
        <v>1479</v>
      </c>
      <c r="B236" s="2063"/>
      <c r="C236" s="2063"/>
      <c r="D236" s="1203" t="s">
        <v>1480</v>
      </c>
      <c r="E236" s="1203" t="s">
        <v>1481</v>
      </c>
      <c r="F236" s="1203" t="s">
        <v>1482</v>
      </c>
      <c r="G236" s="1203" t="s">
        <v>1483</v>
      </c>
    </row>
    <row r="237" spans="1:9" x14ac:dyDescent="0.3">
      <c r="A237" s="2067" t="s">
        <v>1584</v>
      </c>
      <c r="B237" s="2065" t="s">
        <v>1768</v>
      </c>
      <c r="C237" s="2065"/>
      <c r="D237" s="1204"/>
      <c r="E237" s="1205"/>
      <c r="F237" s="1206"/>
      <c r="G237" s="1434">
        <v>40000</v>
      </c>
      <c r="H237" s="1467"/>
      <c r="I237" s="1223"/>
    </row>
    <row r="238" spans="1:9" x14ac:dyDescent="0.3">
      <c r="A238" s="2067"/>
      <c r="B238" s="2066" t="s">
        <v>1532</v>
      </c>
      <c r="C238" s="2066"/>
      <c r="D238" s="1207" t="s">
        <v>1485</v>
      </c>
      <c r="E238" s="1205">
        <v>10</v>
      </c>
      <c r="F238" s="1208">
        <v>2000</v>
      </c>
      <c r="G238" s="1208">
        <v>20000</v>
      </c>
    </row>
    <row r="239" spans="1:9" x14ac:dyDescent="0.3">
      <c r="A239" s="2067"/>
      <c r="B239" s="2066" t="s">
        <v>1533</v>
      </c>
      <c r="C239" s="2066"/>
      <c r="D239" s="1207" t="s">
        <v>1485</v>
      </c>
      <c r="E239" s="1205">
        <v>10</v>
      </c>
      <c r="F239" s="1208">
        <v>2000</v>
      </c>
      <c r="G239" s="1208">
        <v>20000</v>
      </c>
    </row>
    <row r="240" spans="1:9" ht="28.8" x14ac:dyDescent="0.3">
      <c r="A240" s="2063" t="s">
        <v>1479</v>
      </c>
      <c r="B240" s="2063"/>
      <c r="C240" s="2063"/>
      <c r="D240" s="1203" t="s">
        <v>1480</v>
      </c>
      <c r="E240" s="1203" t="s">
        <v>1481</v>
      </c>
      <c r="F240" s="1203" t="s">
        <v>1482</v>
      </c>
      <c r="G240" s="1203" t="s">
        <v>1483</v>
      </c>
    </row>
    <row r="241" spans="1:9" x14ac:dyDescent="0.3">
      <c r="A241" s="2067" t="s">
        <v>1585</v>
      </c>
      <c r="B241" s="2065" t="s">
        <v>1769</v>
      </c>
      <c r="C241" s="2065"/>
      <c r="D241" s="1204"/>
      <c r="E241" s="1205"/>
      <c r="F241" s="1206"/>
      <c r="G241" s="1434">
        <v>140000</v>
      </c>
      <c r="H241" s="1467"/>
      <c r="I241" s="1223"/>
    </row>
    <row r="242" spans="1:9" x14ac:dyDescent="0.3">
      <c r="A242" s="2067"/>
      <c r="B242" s="2066" t="s">
        <v>1535</v>
      </c>
      <c r="C242" s="2066"/>
      <c r="D242" s="1207" t="s">
        <v>1485</v>
      </c>
      <c r="E242" s="1205">
        <v>14</v>
      </c>
      <c r="F242" s="1208">
        <v>5000</v>
      </c>
      <c r="G242" s="1208">
        <v>70000</v>
      </c>
    </row>
    <row r="243" spans="1:9" x14ac:dyDescent="0.3">
      <c r="A243" s="2067"/>
      <c r="B243" s="2066" t="s">
        <v>1536</v>
      </c>
      <c r="C243" s="2066"/>
      <c r="D243" s="1207" t="s">
        <v>1485</v>
      </c>
      <c r="E243" s="1205">
        <v>14</v>
      </c>
      <c r="F243" s="1208">
        <v>5000</v>
      </c>
      <c r="G243" s="1208">
        <v>70000</v>
      </c>
    </row>
    <row r="244" spans="1:9" ht="28.8" x14ac:dyDescent="0.3">
      <c r="A244" s="2063" t="s">
        <v>1479</v>
      </c>
      <c r="B244" s="2063"/>
      <c r="C244" s="2063"/>
      <c r="D244" s="1203" t="s">
        <v>1480</v>
      </c>
      <c r="E244" s="1203" t="s">
        <v>1481</v>
      </c>
      <c r="F244" s="1203" t="s">
        <v>1482</v>
      </c>
      <c r="G244" s="1203" t="s">
        <v>1483</v>
      </c>
    </row>
    <row r="245" spans="1:9" ht="34.5" customHeight="1" x14ac:dyDescent="0.3">
      <c r="A245" s="2067" t="s">
        <v>1590</v>
      </c>
      <c r="B245" s="2065" t="s">
        <v>1878</v>
      </c>
      <c r="C245" s="2065"/>
      <c r="D245" s="1204"/>
      <c r="E245" s="1205"/>
      <c r="F245" s="1206"/>
      <c r="G245" s="1434">
        <v>19500</v>
      </c>
      <c r="H245" s="1467"/>
      <c r="I245" s="1223"/>
    </row>
    <row r="246" spans="1:9" x14ac:dyDescent="0.3">
      <c r="A246" s="2067"/>
      <c r="B246" s="2066" t="s">
        <v>1676</v>
      </c>
      <c r="C246" s="2066"/>
      <c r="D246" s="1207" t="s">
        <v>1485</v>
      </c>
      <c r="E246" s="1205">
        <v>1</v>
      </c>
      <c r="F246" s="1208">
        <v>9500</v>
      </c>
      <c r="G246" s="1208">
        <v>9500</v>
      </c>
    </row>
    <row r="247" spans="1:9" ht="50.25" customHeight="1" x14ac:dyDescent="0.3">
      <c r="A247" s="2067"/>
      <c r="B247" s="2066" t="s">
        <v>1677</v>
      </c>
      <c r="C247" s="2066"/>
      <c r="D247" s="1207" t="s">
        <v>1485</v>
      </c>
      <c r="E247" s="1205">
        <v>2</v>
      </c>
      <c r="F247" s="1208">
        <v>5000</v>
      </c>
      <c r="G247" s="1208">
        <v>10000</v>
      </c>
    </row>
    <row r="248" spans="1:9" ht="50.25" customHeight="1" x14ac:dyDescent="0.3">
      <c r="A248" s="2063" t="s">
        <v>1479</v>
      </c>
      <c r="B248" s="2063"/>
      <c r="C248" s="2063"/>
      <c r="D248" s="1203" t="s">
        <v>1480</v>
      </c>
      <c r="E248" s="1203" t="s">
        <v>1481</v>
      </c>
      <c r="F248" s="1203" t="s">
        <v>1482</v>
      </c>
      <c r="G248" s="1203" t="s">
        <v>1483</v>
      </c>
    </row>
    <row r="249" spans="1:9" ht="50.25" customHeight="1" x14ac:dyDescent="0.3">
      <c r="A249" s="2067" t="s">
        <v>1598</v>
      </c>
      <c r="B249" s="2065" t="s">
        <v>1878</v>
      </c>
      <c r="C249" s="2065"/>
      <c r="D249" s="1204"/>
      <c r="E249" s="1205"/>
      <c r="F249" s="1206"/>
      <c r="G249" s="1434">
        <v>60000</v>
      </c>
      <c r="H249" s="1467"/>
      <c r="I249" s="1223"/>
    </row>
    <row r="250" spans="1:9" ht="50.25" customHeight="1" x14ac:dyDescent="0.3">
      <c r="A250" s="2067"/>
      <c r="B250" s="2066" t="s">
        <v>1880</v>
      </c>
      <c r="C250" s="2066"/>
      <c r="D250" s="1207" t="s">
        <v>1490</v>
      </c>
      <c r="E250" s="1205">
        <v>15</v>
      </c>
      <c r="F250" s="1208">
        <v>4000</v>
      </c>
      <c r="G250" s="1208">
        <v>60000</v>
      </c>
    </row>
    <row r="251" spans="1:9" ht="50.25" customHeight="1" x14ac:dyDescent="0.3">
      <c r="A251" s="2063" t="s">
        <v>1479</v>
      </c>
      <c r="B251" s="2063"/>
      <c r="C251" s="2063"/>
      <c r="D251" s="1203" t="s">
        <v>1480</v>
      </c>
      <c r="E251" s="1203" t="s">
        <v>1481</v>
      </c>
      <c r="F251" s="1203" t="s">
        <v>1482</v>
      </c>
      <c r="G251" s="1203" t="s">
        <v>1483</v>
      </c>
    </row>
    <row r="252" spans="1:9" ht="50.25" customHeight="1" x14ac:dyDescent="0.3">
      <c r="A252" s="2067" t="s">
        <v>1599</v>
      </c>
      <c r="B252" s="2065" t="s">
        <v>1881</v>
      </c>
      <c r="C252" s="2065"/>
      <c r="D252" s="1204"/>
      <c r="E252" s="1205"/>
      <c r="F252" s="1206"/>
      <c r="G252" s="1434">
        <v>4500</v>
      </c>
      <c r="H252" s="1467"/>
      <c r="I252" s="1223"/>
    </row>
    <row r="253" spans="1:9" x14ac:dyDescent="0.3">
      <c r="A253" s="2067"/>
      <c r="B253" s="2066" t="s">
        <v>1684</v>
      </c>
      <c r="C253" s="2066"/>
      <c r="D253" s="1207" t="s">
        <v>1490</v>
      </c>
      <c r="E253" s="1205">
        <v>1</v>
      </c>
      <c r="F253" s="1208">
        <v>4500</v>
      </c>
      <c r="G253" s="1208">
        <v>4500</v>
      </c>
    </row>
    <row r="254" spans="1:9" ht="28.8" x14ac:dyDescent="0.3">
      <c r="A254" s="2063" t="s">
        <v>1479</v>
      </c>
      <c r="B254" s="2063"/>
      <c r="C254" s="2063"/>
      <c r="D254" s="1203" t="s">
        <v>1480</v>
      </c>
      <c r="E254" s="1203" t="s">
        <v>1481</v>
      </c>
      <c r="F254" s="1203" t="s">
        <v>1482</v>
      </c>
      <c r="G254" s="1203" t="s">
        <v>1483</v>
      </c>
    </row>
    <row r="255" spans="1:9" x14ac:dyDescent="0.3">
      <c r="A255" s="2067" t="s">
        <v>1600</v>
      </c>
      <c r="B255" s="2065" t="s">
        <v>1863</v>
      </c>
      <c r="C255" s="2065"/>
      <c r="D255" s="1204"/>
      <c r="E255" s="1205"/>
      <c r="F255" s="1206"/>
      <c r="G255" s="1434">
        <v>144000</v>
      </c>
      <c r="H255" s="1467"/>
      <c r="I255" s="1223"/>
    </row>
    <row r="256" spans="1:9" x14ac:dyDescent="0.3">
      <c r="A256" s="2067"/>
      <c r="B256" s="2066" t="s">
        <v>1538</v>
      </c>
      <c r="C256" s="2066"/>
      <c r="D256" s="1207" t="s">
        <v>1485</v>
      </c>
      <c r="E256" s="1205">
        <v>10</v>
      </c>
      <c r="F256" s="1208">
        <v>4000</v>
      </c>
      <c r="G256" s="1208">
        <v>40000</v>
      </c>
    </row>
    <row r="257" spans="1:9" x14ac:dyDescent="0.3">
      <c r="A257" s="2067"/>
      <c r="B257" s="2066" t="s">
        <v>1539</v>
      </c>
      <c r="C257" s="2066"/>
      <c r="D257" s="1207" t="s">
        <v>1485</v>
      </c>
      <c r="E257" s="1205">
        <v>10</v>
      </c>
      <c r="F257" s="1208">
        <v>4000</v>
      </c>
      <c r="G257" s="1208">
        <v>40000</v>
      </c>
    </row>
    <row r="258" spans="1:9" x14ac:dyDescent="0.3">
      <c r="A258" s="2067"/>
      <c r="B258" s="2066" t="s">
        <v>1540</v>
      </c>
      <c r="C258" s="2066"/>
      <c r="D258" s="1207" t="s">
        <v>1485</v>
      </c>
      <c r="E258" s="1205">
        <v>5</v>
      </c>
      <c r="F258" s="1208">
        <v>4000</v>
      </c>
      <c r="G258" s="1208">
        <v>20000</v>
      </c>
    </row>
    <row r="259" spans="1:9" x14ac:dyDescent="0.3">
      <c r="A259" s="2067"/>
      <c r="B259" s="2066" t="s">
        <v>1541</v>
      </c>
      <c r="C259" s="2066"/>
      <c r="D259" s="1207" t="s">
        <v>1485</v>
      </c>
      <c r="E259" s="1205">
        <v>5</v>
      </c>
      <c r="F259" s="1208">
        <v>4000</v>
      </c>
      <c r="G259" s="1208">
        <v>20000</v>
      </c>
    </row>
    <row r="260" spans="1:9" x14ac:dyDescent="0.3">
      <c r="A260" s="2067"/>
      <c r="B260" s="2066" t="s">
        <v>1542</v>
      </c>
      <c r="C260" s="2066"/>
      <c r="D260" s="1207" t="s">
        <v>1485</v>
      </c>
      <c r="E260" s="1205">
        <v>2</v>
      </c>
      <c r="F260" s="1208">
        <v>4000</v>
      </c>
      <c r="G260" s="1208">
        <v>8000</v>
      </c>
    </row>
    <row r="261" spans="1:9" x14ac:dyDescent="0.3">
      <c r="A261" s="2067"/>
      <c r="B261" s="2066" t="s">
        <v>1543</v>
      </c>
      <c r="C261" s="2066"/>
      <c r="D261" s="1207" t="s">
        <v>1485</v>
      </c>
      <c r="E261" s="1205">
        <v>2</v>
      </c>
      <c r="F261" s="1208">
        <v>4000</v>
      </c>
      <c r="G261" s="1208">
        <v>8000</v>
      </c>
    </row>
    <row r="262" spans="1:9" x14ac:dyDescent="0.3">
      <c r="A262" s="2067"/>
      <c r="B262" s="2066" t="s">
        <v>1544</v>
      </c>
      <c r="C262" s="2066"/>
      <c r="D262" s="1207" t="s">
        <v>1485</v>
      </c>
      <c r="E262" s="1205">
        <v>2</v>
      </c>
      <c r="F262" s="1208">
        <v>4000</v>
      </c>
      <c r="G262" s="1208">
        <v>8000</v>
      </c>
    </row>
    <row r="263" spans="1:9" ht="15" customHeight="1" x14ac:dyDescent="0.3">
      <c r="A263" s="2063" t="s">
        <v>1479</v>
      </c>
      <c r="B263" s="2063"/>
      <c r="C263" s="2063"/>
      <c r="D263" s="1203" t="s">
        <v>1480</v>
      </c>
      <c r="E263" s="1203" t="s">
        <v>1481</v>
      </c>
      <c r="F263" s="1203" t="s">
        <v>1482</v>
      </c>
      <c r="G263" s="1203" t="s">
        <v>1483</v>
      </c>
    </row>
    <row r="264" spans="1:9" x14ac:dyDescent="0.3">
      <c r="A264" s="2067" t="s">
        <v>1601</v>
      </c>
      <c r="B264" s="2065" t="s">
        <v>1546</v>
      </c>
      <c r="C264" s="2065"/>
      <c r="D264" s="1204"/>
      <c r="E264" s="1205"/>
      <c r="F264" s="1206"/>
      <c r="G264" s="1434">
        <v>240870</v>
      </c>
      <c r="H264" s="1467"/>
      <c r="I264" s="1223"/>
    </row>
    <row r="265" spans="1:9" ht="15" customHeight="1" x14ac:dyDescent="0.3">
      <c r="A265" s="2067"/>
      <c r="B265" s="2066" t="s">
        <v>1547</v>
      </c>
      <c r="C265" s="2066"/>
      <c r="D265" s="1207" t="s">
        <v>1485</v>
      </c>
      <c r="E265" s="1205">
        <v>7</v>
      </c>
      <c r="F265" s="1208">
        <v>10000</v>
      </c>
      <c r="G265" s="1208">
        <v>70000</v>
      </c>
    </row>
    <row r="266" spans="1:9" ht="15" customHeight="1" x14ac:dyDescent="0.3">
      <c r="A266" s="2067"/>
      <c r="B266" s="2066" t="s">
        <v>1548</v>
      </c>
      <c r="C266" s="2066"/>
      <c r="D266" s="1207" t="s">
        <v>1485</v>
      </c>
      <c r="E266" s="1205">
        <v>14</v>
      </c>
      <c r="F266" s="1208">
        <v>4000</v>
      </c>
      <c r="G266" s="1208">
        <v>56000</v>
      </c>
    </row>
    <row r="267" spans="1:9" ht="15" customHeight="1" x14ac:dyDescent="0.3">
      <c r="A267" s="2067"/>
      <c r="B267" s="2066" t="s">
        <v>1549</v>
      </c>
      <c r="C267" s="2066"/>
      <c r="D267" s="1207" t="s">
        <v>1485</v>
      </c>
      <c r="E267" s="1205">
        <v>7</v>
      </c>
      <c r="F267" s="1208">
        <v>6000</v>
      </c>
      <c r="G267" s="1208">
        <v>42000</v>
      </c>
    </row>
    <row r="268" spans="1:9" ht="15" customHeight="1" x14ac:dyDescent="0.3">
      <c r="A268" s="2067"/>
      <c r="B268" s="2066" t="s">
        <v>1550</v>
      </c>
      <c r="C268" s="2066"/>
      <c r="D268" s="1207" t="s">
        <v>1485</v>
      </c>
      <c r="E268" s="1205">
        <v>7</v>
      </c>
      <c r="F268" s="1208">
        <v>90</v>
      </c>
      <c r="G268" s="1208">
        <v>630</v>
      </c>
    </row>
    <row r="269" spans="1:9" ht="15" customHeight="1" x14ac:dyDescent="0.3">
      <c r="A269" s="2067"/>
      <c r="B269" s="2066" t="s">
        <v>1551</v>
      </c>
      <c r="C269" s="2066"/>
      <c r="D269" s="1207" t="s">
        <v>1485</v>
      </c>
      <c r="E269" s="1205">
        <v>28</v>
      </c>
      <c r="F269" s="1208">
        <v>80</v>
      </c>
      <c r="G269" s="1208">
        <v>2240</v>
      </c>
    </row>
    <row r="270" spans="1:9" ht="15" customHeight="1" x14ac:dyDescent="0.3">
      <c r="A270" s="2067"/>
      <c r="B270" s="2066" t="s">
        <v>1552</v>
      </c>
      <c r="C270" s="2066"/>
      <c r="D270" s="1207" t="s">
        <v>1485</v>
      </c>
      <c r="E270" s="1205">
        <v>7</v>
      </c>
      <c r="F270" s="1208">
        <v>10000</v>
      </c>
      <c r="G270" s="1208">
        <v>70000</v>
      </c>
    </row>
    <row r="271" spans="1:9" ht="15" customHeight="1" x14ac:dyDescent="0.3">
      <c r="A271" s="2063" t="s">
        <v>1479</v>
      </c>
      <c r="B271" s="2063"/>
      <c r="C271" s="2063"/>
      <c r="D271" s="1203" t="s">
        <v>1480</v>
      </c>
      <c r="E271" s="1203" t="s">
        <v>1481</v>
      </c>
      <c r="F271" s="1203" t="s">
        <v>1482</v>
      </c>
      <c r="G271" s="1203" t="s">
        <v>1483</v>
      </c>
    </row>
    <row r="272" spans="1:9" ht="112.5" customHeight="1" x14ac:dyDescent="0.3">
      <c r="A272" s="2067" t="s">
        <v>1602</v>
      </c>
      <c r="B272" s="2065" t="s">
        <v>1770</v>
      </c>
      <c r="C272" s="2065"/>
      <c r="D272" s="1204"/>
      <c r="E272" s="1205"/>
      <c r="F272" s="1206"/>
      <c r="G272" s="1434">
        <v>60000</v>
      </c>
      <c r="H272" s="1467"/>
      <c r="I272" s="1223"/>
    </row>
    <row r="273" spans="1:9" ht="15" customHeight="1" x14ac:dyDescent="0.3">
      <c r="A273" s="2067"/>
      <c r="B273" s="2066" t="s">
        <v>1554</v>
      </c>
      <c r="C273" s="2066"/>
      <c r="D273" s="1207" t="s">
        <v>1485</v>
      </c>
      <c r="E273" s="1205">
        <v>10</v>
      </c>
      <c r="F273" s="1208">
        <v>1500</v>
      </c>
      <c r="G273" s="1208">
        <v>15000</v>
      </c>
    </row>
    <row r="274" spans="1:9" ht="15" customHeight="1" x14ac:dyDescent="0.3">
      <c r="A274" s="2067"/>
      <c r="B274" s="2066" t="s">
        <v>1555</v>
      </c>
      <c r="C274" s="2066"/>
      <c r="D274" s="1207" t="s">
        <v>1485</v>
      </c>
      <c r="E274" s="1205">
        <v>10</v>
      </c>
      <c r="F274" s="1208">
        <v>1500</v>
      </c>
      <c r="G274" s="1208">
        <v>15000</v>
      </c>
    </row>
    <row r="275" spans="1:9" ht="15" customHeight="1" x14ac:dyDescent="0.3">
      <c r="A275" s="2067"/>
      <c r="B275" s="2066" t="s">
        <v>1556</v>
      </c>
      <c r="C275" s="2066"/>
      <c r="D275" s="1207" t="s">
        <v>1485</v>
      </c>
      <c r="E275" s="1205">
        <v>5</v>
      </c>
      <c r="F275" s="1208">
        <v>1500</v>
      </c>
      <c r="G275" s="1208">
        <v>7500</v>
      </c>
    </row>
    <row r="276" spans="1:9" ht="15" customHeight="1" x14ac:dyDescent="0.3">
      <c r="A276" s="2067"/>
      <c r="B276" s="2066" t="s">
        <v>1557</v>
      </c>
      <c r="C276" s="2066"/>
      <c r="D276" s="1207" t="s">
        <v>1485</v>
      </c>
      <c r="E276" s="1205">
        <v>5</v>
      </c>
      <c r="F276" s="1208">
        <v>1500</v>
      </c>
      <c r="G276" s="1208">
        <v>7500</v>
      </c>
    </row>
    <row r="277" spans="1:9" ht="15" customHeight="1" x14ac:dyDescent="0.3">
      <c r="A277" s="2067"/>
      <c r="B277" s="2066" t="s">
        <v>1558</v>
      </c>
      <c r="C277" s="2066"/>
      <c r="D277" s="1207" t="s">
        <v>1485</v>
      </c>
      <c r="E277" s="1205">
        <v>5</v>
      </c>
      <c r="F277" s="1208">
        <v>1500</v>
      </c>
      <c r="G277" s="1208">
        <v>7500</v>
      </c>
    </row>
    <row r="278" spans="1:9" ht="15" customHeight="1" x14ac:dyDescent="0.3">
      <c r="A278" s="2067"/>
      <c r="B278" s="2066" t="s">
        <v>1559</v>
      </c>
      <c r="C278" s="2066"/>
      <c r="D278" s="1207" t="s">
        <v>1485</v>
      </c>
      <c r="E278" s="1205">
        <v>5</v>
      </c>
      <c r="F278" s="1208">
        <v>1500</v>
      </c>
      <c r="G278" s="1208">
        <v>7500</v>
      </c>
    </row>
    <row r="279" spans="1:9" ht="15" customHeight="1" x14ac:dyDescent="0.3">
      <c r="A279" s="2063" t="s">
        <v>1479</v>
      </c>
      <c r="B279" s="2063"/>
      <c r="C279" s="2063"/>
      <c r="D279" s="1203" t="s">
        <v>1480</v>
      </c>
      <c r="E279" s="1203" t="s">
        <v>1481</v>
      </c>
      <c r="F279" s="1203" t="s">
        <v>1482</v>
      </c>
      <c r="G279" s="1203" t="s">
        <v>1483</v>
      </c>
    </row>
    <row r="280" spans="1:9" ht="15" customHeight="1" x14ac:dyDescent="0.3">
      <c r="A280" s="2067" t="s">
        <v>1605</v>
      </c>
      <c r="B280" s="2065" t="s">
        <v>1771</v>
      </c>
      <c r="C280" s="2065"/>
      <c r="D280" s="1204"/>
      <c r="E280" s="1205"/>
      <c r="F280" s="1206"/>
      <c r="G280" s="1434">
        <v>168000</v>
      </c>
      <c r="H280" s="1467"/>
      <c r="I280" s="1223"/>
    </row>
    <row r="281" spans="1:9" ht="15" customHeight="1" x14ac:dyDescent="0.3">
      <c r="A281" s="2067"/>
      <c r="B281" s="2066" t="s">
        <v>1561</v>
      </c>
      <c r="C281" s="2066"/>
      <c r="D281" s="1207" t="s">
        <v>1509</v>
      </c>
      <c r="E281" s="1205">
        <v>84</v>
      </c>
      <c r="F281" s="1208">
        <v>2000</v>
      </c>
      <c r="G281" s="1208">
        <v>168000</v>
      </c>
    </row>
    <row r="282" spans="1:9" ht="15" customHeight="1" x14ac:dyDescent="0.3">
      <c r="A282" s="2063" t="s">
        <v>1479</v>
      </c>
      <c r="B282" s="2063"/>
      <c r="C282" s="2063"/>
      <c r="D282" s="1203" t="s">
        <v>1480</v>
      </c>
      <c r="E282" s="1203" t="s">
        <v>1481</v>
      </c>
      <c r="F282" s="1203" t="s">
        <v>1482</v>
      </c>
      <c r="G282" s="1203" t="s">
        <v>1483</v>
      </c>
    </row>
    <row r="283" spans="1:9" ht="68.25" customHeight="1" x14ac:dyDescent="0.3">
      <c r="A283" s="2067" t="s">
        <v>1608</v>
      </c>
      <c r="B283" s="2065" t="s">
        <v>1772</v>
      </c>
      <c r="C283" s="2065"/>
      <c r="D283" s="1204"/>
      <c r="E283" s="1205"/>
      <c r="F283" s="1206"/>
      <c r="G283" s="1434">
        <v>25000</v>
      </c>
      <c r="H283" s="1467"/>
      <c r="I283" s="1223"/>
    </row>
    <row r="284" spans="1:9" ht="15" customHeight="1" x14ac:dyDescent="0.3">
      <c r="A284" s="2067"/>
      <c r="B284" s="2066" t="s">
        <v>1555</v>
      </c>
      <c r="C284" s="2066"/>
      <c r="D284" s="1207" t="s">
        <v>1485</v>
      </c>
      <c r="E284" s="1205">
        <v>1</v>
      </c>
      <c r="F284" s="1208">
        <v>5000</v>
      </c>
      <c r="G284" s="1208">
        <v>5000</v>
      </c>
    </row>
    <row r="285" spans="1:9" ht="15" customHeight="1" x14ac:dyDescent="0.3">
      <c r="A285" s="2067"/>
      <c r="B285" s="2066" t="s">
        <v>1556</v>
      </c>
      <c r="C285" s="2066"/>
      <c r="D285" s="1207" t="s">
        <v>1485</v>
      </c>
      <c r="E285" s="1205">
        <v>1</v>
      </c>
      <c r="F285" s="1208">
        <v>5000</v>
      </c>
      <c r="G285" s="1208">
        <v>5000</v>
      </c>
    </row>
    <row r="286" spans="1:9" ht="15" customHeight="1" x14ac:dyDescent="0.3">
      <c r="A286" s="2067"/>
      <c r="B286" s="2066" t="s">
        <v>1557</v>
      </c>
      <c r="C286" s="2066"/>
      <c r="D286" s="1207" t="s">
        <v>1485</v>
      </c>
      <c r="E286" s="1205">
        <v>2</v>
      </c>
      <c r="F286" s="1208">
        <v>5000</v>
      </c>
      <c r="G286" s="1208">
        <v>10000</v>
      </c>
    </row>
    <row r="287" spans="1:9" ht="15" customHeight="1" x14ac:dyDescent="0.3">
      <c r="A287" s="2067"/>
      <c r="B287" s="2066" t="s">
        <v>1558</v>
      </c>
      <c r="C287" s="2066"/>
      <c r="D287" s="1207" t="s">
        <v>1485</v>
      </c>
      <c r="E287" s="1205">
        <v>1</v>
      </c>
      <c r="F287" s="1208">
        <v>5000</v>
      </c>
      <c r="G287" s="1208">
        <v>5000</v>
      </c>
    </row>
    <row r="288" spans="1:9" ht="39.75" customHeight="1" x14ac:dyDescent="0.3">
      <c r="A288" s="2063" t="s">
        <v>1479</v>
      </c>
      <c r="B288" s="2063"/>
      <c r="C288" s="2063"/>
      <c r="D288" s="1203" t="s">
        <v>1480</v>
      </c>
      <c r="E288" s="1203" t="s">
        <v>1481</v>
      </c>
      <c r="F288" s="1203" t="s">
        <v>1482</v>
      </c>
      <c r="G288" s="1203" t="s">
        <v>1483</v>
      </c>
    </row>
    <row r="289" spans="1:9" ht="15" customHeight="1" x14ac:dyDescent="0.3">
      <c r="A289" s="2067" t="s">
        <v>1615</v>
      </c>
      <c r="B289" s="2065" t="s">
        <v>1773</v>
      </c>
      <c r="C289" s="2065"/>
      <c r="D289" s="1204"/>
      <c r="E289" s="1205"/>
      <c r="F289" s="1206"/>
      <c r="G289" s="1434">
        <v>307000</v>
      </c>
      <c r="H289" s="1467"/>
      <c r="I289" s="1223"/>
    </row>
    <row r="290" spans="1:9" ht="15" customHeight="1" x14ac:dyDescent="0.3">
      <c r="A290" s="2067"/>
      <c r="B290" s="2066" t="s">
        <v>1564</v>
      </c>
      <c r="C290" s="2066"/>
      <c r="D290" s="1207" t="s">
        <v>1485</v>
      </c>
      <c r="E290" s="1205">
        <v>1</v>
      </c>
      <c r="F290" s="1208">
        <v>1500</v>
      </c>
      <c r="G290" s="1208">
        <v>1500</v>
      </c>
    </row>
    <row r="291" spans="1:9" ht="15" customHeight="1" x14ac:dyDescent="0.3">
      <c r="A291" s="2067"/>
      <c r="B291" s="2066" t="s">
        <v>1565</v>
      </c>
      <c r="C291" s="2066"/>
      <c r="D291" s="1207" t="s">
        <v>1485</v>
      </c>
      <c r="E291" s="1205">
        <v>1</v>
      </c>
      <c r="F291" s="1208">
        <v>3000</v>
      </c>
      <c r="G291" s="1208">
        <v>3000</v>
      </c>
    </row>
    <row r="292" spans="1:9" ht="15" customHeight="1" x14ac:dyDescent="0.3">
      <c r="A292" s="2067"/>
      <c r="B292" s="2066" t="s">
        <v>1566</v>
      </c>
      <c r="C292" s="2066"/>
      <c r="D292" s="1207" t="s">
        <v>1485</v>
      </c>
      <c r="E292" s="1205">
        <v>1</v>
      </c>
      <c r="F292" s="1208">
        <v>500</v>
      </c>
      <c r="G292" s="1208">
        <v>500</v>
      </c>
    </row>
    <row r="293" spans="1:9" ht="15" customHeight="1" x14ac:dyDescent="0.3">
      <c r="A293" s="2067"/>
      <c r="B293" s="2066" t="s">
        <v>1567</v>
      </c>
      <c r="C293" s="2066"/>
      <c r="D293" s="1207" t="s">
        <v>1485</v>
      </c>
      <c r="E293" s="1205">
        <v>1</v>
      </c>
      <c r="F293" s="1208">
        <v>5000</v>
      </c>
      <c r="G293" s="1208">
        <v>5000</v>
      </c>
    </row>
    <row r="294" spans="1:9" ht="15" customHeight="1" x14ac:dyDescent="0.3">
      <c r="A294" s="2067"/>
      <c r="B294" s="2066" t="s">
        <v>1568</v>
      </c>
      <c r="C294" s="2066"/>
      <c r="D294" s="1207" t="s">
        <v>1485</v>
      </c>
      <c r="E294" s="1205">
        <v>2</v>
      </c>
      <c r="F294" s="1208">
        <v>5000</v>
      </c>
      <c r="G294" s="1208">
        <v>10000</v>
      </c>
    </row>
    <row r="295" spans="1:9" ht="15" customHeight="1" x14ac:dyDescent="0.3">
      <c r="A295" s="2067"/>
      <c r="B295" s="2066" t="s">
        <v>1569</v>
      </c>
      <c r="C295" s="2066"/>
      <c r="D295" s="1207" t="s">
        <v>1485</v>
      </c>
      <c r="E295" s="1205">
        <v>2</v>
      </c>
      <c r="F295" s="1208">
        <v>10000</v>
      </c>
      <c r="G295" s="1208">
        <v>20000</v>
      </c>
    </row>
    <row r="296" spans="1:9" ht="15" customHeight="1" x14ac:dyDescent="0.3">
      <c r="A296" s="2067"/>
      <c r="B296" s="2066" t="s">
        <v>1570</v>
      </c>
      <c r="C296" s="2066"/>
      <c r="D296" s="1207" t="s">
        <v>1485</v>
      </c>
      <c r="E296" s="1205">
        <v>1</v>
      </c>
      <c r="F296" s="1208">
        <v>1500</v>
      </c>
      <c r="G296" s="1208">
        <v>1500</v>
      </c>
    </row>
    <row r="297" spans="1:9" ht="15" customHeight="1" x14ac:dyDescent="0.3">
      <c r="A297" s="2067"/>
      <c r="B297" s="2066" t="s">
        <v>1571</v>
      </c>
      <c r="C297" s="2066"/>
      <c r="D297" s="1207" t="s">
        <v>1485</v>
      </c>
      <c r="E297" s="1205">
        <v>26</v>
      </c>
      <c r="F297" s="1208">
        <v>5576.9230769230771</v>
      </c>
      <c r="G297" s="1208">
        <v>145000</v>
      </c>
    </row>
    <row r="298" spans="1:9" ht="15" customHeight="1" x14ac:dyDescent="0.3">
      <c r="A298" s="2067"/>
      <c r="B298" s="2066" t="s">
        <v>1572</v>
      </c>
      <c r="C298" s="2066"/>
      <c r="D298" s="1207" t="s">
        <v>1485</v>
      </c>
      <c r="E298" s="1205">
        <v>7</v>
      </c>
      <c r="F298" s="1208">
        <v>1500</v>
      </c>
      <c r="G298" s="1208">
        <v>10500</v>
      </c>
    </row>
    <row r="299" spans="1:9" ht="15" customHeight="1" x14ac:dyDescent="0.3">
      <c r="A299" s="2067"/>
      <c r="B299" s="2066" t="s">
        <v>1573</v>
      </c>
      <c r="C299" s="2066"/>
      <c r="D299" s="1207" t="s">
        <v>1485</v>
      </c>
      <c r="E299" s="1205">
        <v>15</v>
      </c>
      <c r="F299" s="1208">
        <v>3233.3333333333335</v>
      </c>
      <c r="G299" s="1208">
        <v>48500</v>
      </c>
    </row>
    <row r="300" spans="1:9" ht="15" customHeight="1" x14ac:dyDescent="0.3">
      <c r="A300" s="2067"/>
      <c r="B300" s="2066" t="s">
        <v>1574</v>
      </c>
      <c r="C300" s="2066"/>
      <c r="D300" s="1207" t="s">
        <v>1485</v>
      </c>
      <c r="E300" s="1205">
        <v>1</v>
      </c>
      <c r="F300" s="1208">
        <v>7000</v>
      </c>
      <c r="G300" s="1208">
        <v>7000</v>
      </c>
    </row>
    <row r="301" spans="1:9" ht="15" customHeight="1" x14ac:dyDescent="0.3">
      <c r="A301" s="2067"/>
      <c r="B301" s="2066" t="s">
        <v>1575</v>
      </c>
      <c r="C301" s="2066"/>
      <c r="D301" s="1207" t="s">
        <v>1485</v>
      </c>
      <c r="E301" s="1205">
        <v>25</v>
      </c>
      <c r="F301" s="1208">
        <v>1480</v>
      </c>
      <c r="G301" s="1208">
        <v>37000</v>
      </c>
    </row>
    <row r="302" spans="1:9" ht="15" customHeight="1" x14ac:dyDescent="0.3">
      <c r="A302" s="2067"/>
      <c r="B302" s="2066" t="s">
        <v>1576</v>
      </c>
      <c r="C302" s="2066"/>
      <c r="D302" s="1207"/>
      <c r="E302" s="1205">
        <v>25</v>
      </c>
      <c r="F302" s="1208">
        <v>420</v>
      </c>
      <c r="G302" s="1208">
        <v>10500</v>
      </c>
    </row>
    <row r="303" spans="1:9" ht="15" customHeight="1" x14ac:dyDescent="0.3">
      <c r="A303" s="2067"/>
      <c r="B303" s="2066" t="s">
        <v>1577</v>
      </c>
      <c r="C303" s="2066"/>
      <c r="D303" s="1207"/>
      <c r="E303" s="1205">
        <v>25</v>
      </c>
      <c r="F303" s="1208">
        <v>280</v>
      </c>
      <c r="G303" s="1208">
        <v>7000</v>
      </c>
    </row>
    <row r="304" spans="1:9" ht="15" customHeight="1" x14ac:dyDescent="0.3">
      <c r="A304" s="2063" t="s">
        <v>1479</v>
      </c>
      <c r="B304" s="2063"/>
      <c r="C304" s="2063"/>
      <c r="D304" s="1203" t="s">
        <v>1480</v>
      </c>
      <c r="E304" s="1203" t="s">
        <v>1481</v>
      </c>
      <c r="F304" s="1203" t="s">
        <v>1482</v>
      </c>
      <c r="G304" s="1203" t="s">
        <v>1483</v>
      </c>
    </row>
    <row r="305" spans="1:9" ht="42.75" customHeight="1" x14ac:dyDescent="0.3">
      <c r="A305" s="2067" t="s">
        <v>1617</v>
      </c>
      <c r="B305" s="2065" t="s">
        <v>1774</v>
      </c>
      <c r="C305" s="2065"/>
      <c r="D305" s="1204"/>
      <c r="E305" s="1205"/>
      <c r="F305" s="1206"/>
      <c r="G305" s="1434">
        <v>28000</v>
      </c>
      <c r="H305" s="1467"/>
      <c r="I305" s="1223"/>
    </row>
    <row r="306" spans="1:9" ht="15" customHeight="1" x14ac:dyDescent="0.3">
      <c r="A306" s="2067"/>
      <c r="B306" s="2066" t="s">
        <v>1579</v>
      </c>
      <c r="C306" s="2066"/>
      <c r="D306" s="1207" t="s">
        <v>1485</v>
      </c>
      <c r="E306" s="1205">
        <v>20</v>
      </c>
      <c r="F306" s="1208">
        <v>400</v>
      </c>
      <c r="G306" s="1208">
        <v>8000</v>
      </c>
    </row>
    <row r="307" spans="1:9" ht="15" customHeight="1" x14ac:dyDescent="0.3">
      <c r="A307" s="2067"/>
      <c r="B307" s="2066" t="s">
        <v>1580</v>
      </c>
      <c r="C307" s="2066"/>
      <c r="D307" s="1207" t="s">
        <v>1485</v>
      </c>
      <c r="E307" s="1205">
        <v>20</v>
      </c>
      <c r="F307" s="1208">
        <v>400</v>
      </c>
      <c r="G307" s="1208">
        <v>8000</v>
      </c>
    </row>
    <row r="308" spans="1:9" ht="15" customHeight="1" x14ac:dyDescent="0.3">
      <c r="A308" s="2067"/>
      <c r="B308" s="2066" t="s">
        <v>1581</v>
      </c>
      <c r="C308" s="2066"/>
      <c r="D308" s="1207" t="s">
        <v>1485</v>
      </c>
      <c r="E308" s="1205">
        <v>20</v>
      </c>
      <c r="F308" s="1208">
        <v>400</v>
      </c>
      <c r="G308" s="1208">
        <v>8000</v>
      </c>
    </row>
    <row r="309" spans="1:9" ht="15" customHeight="1" x14ac:dyDescent="0.3">
      <c r="A309" s="2067"/>
      <c r="B309" s="2066" t="s">
        <v>1582</v>
      </c>
      <c r="C309" s="2066"/>
      <c r="D309" s="1207" t="s">
        <v>1485</v>
      </c>
      <c r="E309" s="1205">
        <v>10</v>
      </c>
      <c r="F309" s="1208">
        <v>400</v>
      </c>
      <c r="G309" s="1208">
        <v>4000</v>
      </c>
    </row>
    <row r="310" spans="1:9" ht="15" customHeight="1" x14ac:dyDescent="0.3">
      <c r="A310" s="2063" t="s">
        <v>1479</v>
      </c>
      <c r="B310" s="2063"/>
      <c r="C310" s="2063"/>
      <c r="D310" s="1203" t="s">
        <v>1480</v>
      </c>
      <c r="E310" s="1203" t="s">
        <v>1481</v>
      </c>
      <c r="F310" s="1203" t="s">
        <v>1482</v>
      </c>
      <c r="G310" s="1203" t="s">
        <v>1483</v>
      </c>
    </row>
    <row r="311" spans="1:9" ht="39" customHeight="1" x14ac:dyDescent="0.3">
      <c r="A311" s="2067" t="s">
        <v>1622</v>
      </c>
      <c r="B311" s="2065" t="s">
        <v>1774</v>
      </c>
      <c r="C311" s="2065"/>
      <c r="D311" s="1204"/>
      <c r="E311" s="1205"/>
      <c r="F311" s="1206"/>
      <c r="G311" s="1434">
        <v>6000</v>
      </c>
      <c r="H311" s="1467"/>
      <c r="I311" s="1223"/>
    </row>
    <row r="312" spans="1:9" ht="15" customHeight="1" x14ac:dyDescent="0.3">
      <c r="A312" s="2067"/>
      <c r="B312" s="2066" t="s">
        <v>1579</v>
      </c>
      <c r="C312" s="2066"/>
      <c r="D312" s="1207" t="s">
        <v>1514</v>
      </c>
      <c r="E312" s="1205">
        <v>20</v>
      </c>
      <c r="F312" s="1208">
        <v>200</v>
      </c>
      <c r="G312" s="1208">
        <v>4000</v>
      </c>
    </row>
    <row r="313" spans="1:9" ht="15" customHeight="1" x14ac:dyDescent="0.3">
      <c r="A313" s="2067"/>
      <c r="B313" s="2066" t="s">
        <v>1580</v>
      </c>
      <c r="C313" s="2066"/>
      <c r="D313" s="1207" t="s">
        <v>1514</v>
      </c>
      <c r="E313" s="1205">
        <v>10</v>
      </c>
      <c r="F313" s="1208">
        <v>200</v>
      </c>
      <c r="G313" s="1208">
        <v>2000</v>
      </c>
    </row>
    <row r="314" spans="1:9" ht="15" customHeight="1" x14ac:dyDescent="0.3">
      <c r="A314" s="2063" t="s">
        <v>1479</v>
      </c>
      <c r="B314" s="2063"/>
      <c r="C314" s="2063"/>
      <c r="D314" s="1203" t="s">
        <v>1480</v>
      </c>
      <c r="E314" s="1203" t="s">
        <v>1481</v>
      </c>
      <c r="F314" s="1203" t="s">
        <v>1482</v>
      </c>
      <c r="G314" s="1203" t="s">
        <v>1483</v>
      </c>
    </row>
    <row r="315" spans="1:9" ht="32.25" customHeight="1" x14ac:dyDescent="0.3">
      <c r="A315" s="2067" t="s">
        <v>1626</v>
      </c>
      <c r="B315" s="2065" t="s">
        <v>1868</v>
      </c>
      <c r="C315" s="2065"/>
      <c r="D315" s="1204"/>
      <c r="E315" s="1205"/>
      <c r="F315" s="1206"/>
      <c r="G315" s="1434">
        <v>20000</v>
      </c>
      <c r="H315" s="1467"/>
      <c r="I315" s="1223"/>
    </row>
    <row r="316" spans="1:9" ht="15" customHeight="1" x14ac:dyDescent="0.3">
      <c r="A316" s="2067"/>
      <c r="B316" s="2066" t="s">
        <v>1858</v>
      </c>
      <c r="C316" s="2066"/>
      <c r="D316" s="1207" t="s">
        <v>1485</v>
      </c>
      <c r="E316" s="1205">
        <v>20</v>
      </c>
      <c r="F316" s="1208">
        <v>400</v>
      </c>
      <c r="G316" s="1208">
        <v>8000</v>
      </c>
    </row>
    <row r="317" spans="1:9" ht="15" customHeight="1" x14ac:dyDescent="0.3">
      <c r="A317" s="2067"/>
      <c r="B317" s="2066" t="s">
        <v>1579</v>
      </c>
      <c r="C317" s="2066"/>
      <c r="D317" s="1207" t="s">
        <v>1485</v>
      </c>
      <c r="E317" s="1205">
        <v>20</v>
      </c>
      <c r="F317" s="1208">
        <v>400</v>
      </c>
      <c r="G317" s="1208">
        <v>8000</v>
      </c>
    </row>
    <row r="318" spans="1:9" ht="15" customHeight="1" x14ac:dyDescent="0.3">
      <c r="A318" s="2067"/>
      <c r="B318" s="2066" t="s">
        <v>1859</v>
      </c>
      <c r="C318" s="2066"/>
      <c r="D318" s="1207" t="s">
        <v>1485</v>
      </c>
      <c r="E318" s="1205">
        <v>20</v>
      </c>
      <c r="F318" s="1208">
        <v>400</v>
      </c>
      <c r="G318" s="1208">
        <v>4000</v>
      </c>
    </row>
    <row r="319" spans="1:9" ht="15" customHeight="1" x14ac:dyDescent="0.3">
      <c r="A319" s="2063" t="s">
        <v>1479</v>
      </c>
      <c r="B319" s="2063"/>
      <c r="C319" s="2063"/>
      <c r="D319" s="1203" t="s">
        <v>1480</v>
      </c>
      <c r="E319" s="1203" t="s">
        <v>1481</v>
      </c>
      <c r="F319" s="1203" t="s">
        <v>1482</v>
      </c>
      <c r="G319" s="1203" t="s">
        <v>1483</v>
      </c>
    </row>
    <row r="320" spans="1:9" ht="40.5" customHeight="1" x14ac:dyDescent="0.3">
      <c r="A320" s="2067" t="s">
        <v>1630</v>
      </c>
      <c r="B320" s="2065" t="s">
        <v>1775</v>
      </c>
      <c r="C320" s="2065"/>
      <c r="D320" s="1204"/>
      <c r="E320" s="1205"/>
      <c r="F320" s="1206"/>
      <c r="G320" s="1434">
        <v>60000</v>
      </c>
      <c r="H320" s="1467"/>
      <c r="I320" s="1223"/>
    </row>
    <row r="321" spans="1:9" ht="15" customHeight="1" x14ac:dyDescent="0.3">
      <c r="A321" s="2067"/>
      <c r="B321" s="2066" t="s">
        <v>1591</v>
      </c>
      <c r="C321" s="2066"/>
      <c r="D321" s="1207" t="s">
        <v>1485</v>
      </c>
      <c r="E321" s="1205">
        <v>3</v>
      </c>
      <c r="F321" s="1208">
        <v>5000</v>
      </c>
      <c r="G321" s="1208">
        <v>15000</v>
      </c>
    </row>
    <row r="322" spans="1:9" ht="15" customHeight="1" x14ac:dyDescent="0.3">
      <c r="A322" s="2067"/>
      <c r="B322" s="2066" t="s">
        <v>1592</v>
      </c>
      <c r="C322" s="2066"/>
      <c r="D322" s="1207" t="s">
        <v>1485</v>
      </c>
      <c r="E322" s="1205">
        <v>4</v>
      </c>
      <c r="F322" s="1208">
        <v>5000</v>
      </c>
      <c r="G322" s="1208">
        <v>20000</v>
      </c>
    </row>
    <row r="323" spans="1:9" ht="15" customHeight="1" x14ac:dyDescent="0.3">
      <c r="A323" s="2067"/>
      <c r="B323" s="2066" t="s">
        <v>1593</v>
      </c>
      <c r="C323" s="2066"/>
      <c r="D323" s="1207" t="s">
        <v>1485</v>
      </c>
      <c r="E323" s="1205">
        <v>3</v>
      </c>
      <c r="F323" s="1208">
        <v>5000</v>
      </c>
      <c r="G323" s="1208">
        <v>15000</v>
      </c>
    </row>
    <row r="324" spans="1:9" ht="15" customHeight="1" x14ac:dyDescent="0.3">
      <c r="A324" s="2067"/>
      <c r="B324" s="2066" t="s">
        <v>1594</v>
      </c>
      <c r="C324" s="2066"/>
      <c r="D324" s="1207" t="s">
        <v>1485</v>
      </c>
      <c r="E324" s="1205">
        <v>2</v>
      </c>
      <c r="F324" s="1208">
        <v>5000</v>
      </c>
      <c r="G324" s="1208">
        <v>10000</v>
      </c>
    </row>
    <row r="325" spans="1:9" ht="15" customHeight="1" x14ac:dyDescent="0.3">
      <c r="A325" s="2063" t="s">
        <v>1479</v>
      </c>
      <c r="B325" s="2063"/>
      <c r="C325" s="2063"/>
      <c r="D325" s="1203" t="s">
        <v>1480</v>
      </c>
      <c r="E325" s="1203" t="s">
        <v>1481</v>
      </c>
      <c r="F325" s="1203" t="s">
        <v>1482</v>
      </c>
      <c r="G325" s="1203" t="s">
        <v>1483</v>
      </c>
    </row>
    <row r="326" spans="1:9" ht="31.5" customHeight="1" x14ac:dyDescent="0.3">
      <c r="A326" s="2067" t="s">
        <v>1639</v>
      </c>
      <c r="B326" s="2064" t="s">
        <v>1884</v>
      </c>
      <c r="C326" s="2065"/>
      <c r="D326" s="1204"/>
      <c r="E326" s="1205"/>
      <c r="F326" s="1206"/>
      <c r="G326" s="1434">
        <v>60000</v>
      </c>
      <c r="H326" s="1467"/>
      <c r="I326" s="1223"/>
    </row>
    <row r="327" spans="1:9" ht="15" customHeight="1" x14ac:dyDescent="0.3">
      <c r="A327" s="2067"/>
      <c r="B327" s="2066" t="s">
        <v>1579</v>
      </c>
      <c r="C327" s="2066"/>
      <c r="D327" s="1207" t="s">
        <v>1485</v>
      </c>
      <c r="E327" s="1205">
        <v>3</v>
      </c>
      <c r="F327" s="1208">
        <v>5000</v>
      </c>
      <c r="G327" s="1208">
        <v>15000</v>
      </c>
    </row>
    <row r="328" spans="1:9" ht="15" customHeight="1" x14ac:dyDescent="0.3">
      <c r="A328" s="2067"/>
      <c r="B328" s="2066" t="s">
        <v>1580</v>
      </c>
      <c r="C328" s="2066"/>
      <c r="D328" s="1207" t="s">
        <v>1485</v>
      </c>
      <c r="E328" s="1205">
        <v>4</v>
      </c>
      <c r="F328" s="1208">
        <v>5000</v>
      </c>
      <c r="G328" s="1208">
        <v>20000</v>
      </c>
    </row>
    <row r="329" spans="1:9" ht="15" customHeight="1" x14ac:dyDescent="0.3">
      <c r="A329" s="2067"/>
      <c r="B329" s="2066" t="s">
        <v>1581</v>
      </c>
      <c r="C329" s="2066"/>
      <c r="D329" s="1207" t="s">
        <v>1485</v>
      </c>
      <c r="E329" s="1205">
        <v>3</v>
      </c>
      <c r="F329" s="1208">
        <v>5000</v>
      </c>
      <c r="G329" s="1208">
        <v>15000</v>
      </c>
    </row>
    <row r="330" spans="1:9" ht="39.75" customHeight="1" x14ac:dyDescent="0.3">
      <c r="A330" s="2067"/>
      <c r="B330" s="2066" t="s">
        <v>1582</v>
      </c>
      <c r="C330" s="2066"/>
      <c r="D330" s="1207" t="s">
        <v>1485</v>
      </c>
      <c r="E330" s="1205">
        <v>2</v>
      </c>
      <c r="F330" s="1208">
        <v>5000</v>
      </c>
      <c r="G330" s="1208">
        <v>10000</v>
      </c>
    </row>
    <row r="331" spans="1:9" ht="15" customHeight="1" x14ac:dyDescent="0.3">
      <c r="A331" s="2063" t="s">
        <v>1479</v>
      </c>
      <c r="B331" s="2063"/>
      <c r="C331" s="2063"/>
      <c r="D331" s="1203" t="s">
        <v>1480</v>
      </c>
      <c r="E331" s="1203" t="s">
        <v>1481</v>
      </c>
      <c r="F331" s="1203" t="s">
        <v>1482</v>
      </c>
      <c r="G331" s="1203" t="s">
        <v>1483</v>
      </c>
    </row>
    <row r="332" spans="1:9" ht="15" customHeight="1" x14ac:dyDescent="0.3">
      <c r="A332" s="2067" t="s">
        <v>1643</v>
      </c>
      <c r="B332" s="2064" t="s">
        <v>1586</v>
      </c>
      <c r="C332" s="2065"/>
      <c r="D332" s="1204"/>
      <c r="E332" s="1205"/>
      <c r="F332" s="1206"/>
      <c r="G332" s="1434">
        <v>801192</v>
      </c>
      <c r="H332" s="1467"/>
      <c r="I332" s="1223"/>
    </row>
    <row r="333" spans="1:9" ht="15" customHeight="1" x14ac:dyDescent="0.3">
      <c r="A333" s="2067"/>
      <c r="B333" s="402">
        <v>140</v>
      </c>
      <c r="C333" s="402" t="s">
        <v>1587</v>
      </c>
      <c r="D333" s="1207" t="s">
        <v>1509</v>
      </c>
      <c r="E333" s="1205">
        <v>84</v>
      </c>
      <c r="F333" s="1208">
        <v>55</v>
      </c>
      <c r="G333" s="1208">
        <v>646800</v>
      </c>
    </row>
    <row r="334" spans="1:9" ht="15" customHeight="1" x14ac:dyDescent="0.3">
      <c r="A334" s="2067"/>
      <c r="B334" s="402">
        <v>28</v>
      </c>
      <c r="C334" s="402" t="s">
        <v>1588</v>
      </c>
      <c r="D334" s="1207" t="s">
        <v>1509</v>
      </c>
      <c r="E334" s="1205">
        <v>84</v>
      </c>
      <c r="F334" s="1208">
        <v>21</v>
      </c>
      <c r="G334" s="1208">
        <v>49392</v>
      </c>
    </row>
    <row r="335" spans="1:9" ht="15" customHeight="1" x14ac:dyDescent="0.3">
      <c r="A335" s="2067"/>
      <c r="B335" s="402">
        <v>3</v>
      </c>
      <c r="C335" s="402" t="s">
        <v>1589</v>
      </c>
      <c r="D335" s="1207" t="s">
        <v>1509</v>
      </c>
      <c r="E335" s="1205">
        <v>84</v>
      </c>
      <c r="F335" s="1208">
        <v>416.66666666666669</v>
      </c>
      <c r="G335" s="1208">
        <v>105000</v>
      </c>
    </row>
    <row r="336" spans="1:9" ht="15" customHeight="1" x14ac:dyDescent="0.3">
      <c r="A336" s="2063" t="s">
        <v>1479</v>
      </c>
      <c r="B336" s="2063"/>
      <c r="C336" s="2063"/>
      <c r="D336" s="1203" t="s">
        <v>1480</v>
      </c>
      <c r="E336" s="1203" t="s">
        <v>1481</v>
      </c>
      <c r="F336" s="1203" t="s">
        <v>1482</v>
      </c>
      <c r="G336" s="1203" t="s">
        <v>1483</v>
      </c>
    </row>
    <row r="337" spans="1:9" ht="15" customHeight="1" x14ac:dyDescent="0.3">
      <c r="A337" s="2067" t="s">
        <v>1645</v>
      </c>
      <c r="B337" s="2064" t="s">
        <v>1885</v>
      </c>
      <c r="C337" s="2065"/>
      <c r="D337" s="1204"/>
      <c r="E337" s="1205"/>
      <c r="F337" s="1206"/>
      <c r="G337" s="1434">
        <v>23500</v>
      </c>
      <c r="H337" s="1467"/>
      <c r="I337" s="1223"/>
    </row>
    <row r="338" spans="1:9" ht="34.5" customHeight="1" x14ac:dyDescent="0.3">
      <c r="A338" s="2067"/>
      <c r="B338" s="2066" t="s">
        <v>1886</v>
      </c>
      <c r="C338" s="2066"/>
      <c r="D338" s="1207" t="s">
        <v>1485</v>
      </c>
      <c r="E338" s="1205">
        <v>1</v>
      </c>
      <c r="F338" s="1208">
        <v>13500</v>
      </c>
      <c r="G338" s="1208">
        <v>13500</v>
      </c>
    </row>
    <row r="339" spans="1:9" ht="54.75" customHeight="1" x14ac:dyDescent="0.3">
      <c r="A339" s="2067"/>
      <c r="B339" s="2066" t="s">
        <v>1887</v>
      </c>
      <c r="C339" s="2066"/>
      <c r="D339" s="1207" t="s">
        <v>1485</v>
      </c>
      <c r="E339" s="1205">
        <v>1</v>
      </c>
      <c r="F339" s="1208">
        <v>5000</v>
      </c>
      <c r="G339" s="1208">
        <v>5000</v>
      </c>
    </row>
    <row r="340" spans="1:9" ht="55.5" customHeight="1" x14ac:dyDescent="0.3">
      <c r="A340" s="2067"/>
      <c r="B340" s="2066" t="s">
        <v>1888</v>
      </c>
      <c r="C340" s="2066"/>
      <c r="D340" s="1207" t="s">
        <v>1485</v>
      </c>
      <c r="E340" s="1205">
        <v>1</v>
      </c>
      <c r="F340" s="1208">
        <v>5000</v>
      </c>
      <c r="G340" s="1208">
        <v>5000</v>
      </c>
    </row>
    <row r="341" spans="1:9" ht="55.5" customHeight="1" x14ac:dyDescent="0.3">
      <c r="A341" s="2063" t="s">
        <v>1479</v>
      </c>
      <c r="B341" s="2063"/>
      <c r="C341" s="2063"/>
      <c r="D341" s="1203" t="s">
        <v>1480</v>
      </c>
      <c r="E341" s="1203" t="s">
        <v>1481</v>
      </c>
      <c r="F341" s="1203" t="s">
        <v>1482</v>
      </c>
      <c r="G341" s="1203" t="s">
        <v>1483</v>
      </c>
    </row>
    <row r="342" spans="1:9" ht="55.5" customHeight="1" x14ac:dyDescent="0.3">
      <c r="A342" s="2067" t="s">
        <v>1651</v>
      </c>
      <c r="B342" s="2064" t="s">
        <v>1892</v>
      </c>
      <c r="C342" s="2065"/>
      <c r="D342" s="1204"/>
      <c r="E342" s="1205"/>
      <c r="F342" s="1206"/>
      <c r="G342" s="1434">
        <v>7500</v>
      </c>
      <c r="H342" s="1467"/>
      <c r="I342" s="1223"/>
    </row>
    <row r="343" spans="1:9" ht="55.5" customHeight="1" x14ac:dyDescent="0.3">
      <c r="A343" s="2067"/>
      <c r="B343" s="2066" t="s">
        <v>1893</v>
      </c>
      <c r="C343" s="2066"/>
      <c r="D343" s="1207" t="s">
        <v>1485</v>
      </c>
      <c r="E343" s="1205">
        <v>1</v>
      </c>
      <c r="F343" s="1208">
        <v>3500</v>
      </c>
      <c r="G343" s="1208">
        <v>3500</v>
      </c>
    </row>
    <row r="344" spans="1:9" ht="55.5" customHeight="1" x14ac:dyDescent="0.3">
      <c r="A344" s="2067"/>
      <c r="B344" s="2066" t="s">
        <v>1682</v>
      </c>
      <c r="C344" s="2066"/>
      <c r="D344" s="1207" t="s">
        <v>1485</v>
      </c>
      <c r="E344" s="1205">
        <v>1</v>
      </c>
      <c r="F344" s="1208">
        <v>4000</v>
      </c>
      <c r="G344" s="1208">
        <v>4000</v>
      </c>
    </row>
    <row r="345" spans="1:9" ht="55.5" customHeight="1" x14ac:dyDescent="0.3">
      <c r="A345" s="2063" t="s">
        <v>1479</v>
      </c>
      <c r="B345" s="2063"/>
      <c r="C345" s="2063"/>
      <c r="D345" s="1203" t="s">
        <v>1480</v>
      </c>
      <c r="E345" s="1203" t="s">
        <v>1481</v>
      </c>
      <c r="F345" s="1203" t="s">
        <v>1482</v>
      </c>
      <c r="G345" s="1203" t="s">
        <v>1483</v>
      </c>
    </row>
    <row r="346" spans="1:9" ht="55.5" customHeight="1" x14ac:dyDescent="0.3">
      <c r="A346" s="2067" t="s">
        <v>1866</v>
      </c>
      <c r="B346" s="2064" t="s">
        <v>1890</v>
      </c>
      <c r="C346" s="2065"/>
      <c r="D346" s="1204"/>
      <c r="E346" s="1205"/>
      <c r="F346" s="1206"/>
      <c r="G346" s="1434">
        <v>5000</v>
      </c>
      <c r="H346" s="1467"/>
      <c r="I346" s="1223"/>
    </row>
    <row r="347" spans="1:9" ht="55.5" customHeight="1" x14ac:dyDescent="0.3">
      <c r="A347" s="2067"/>
      <c r="B347" s="2066" t="s">
        <v>1891</v>
      </c>
      <c r="C347" s="2066"/>
      <c r="D347" s="1207" t="s">
        <v>1485</v>
      </c>
      <c r="E347" s="1205">
        <v>1</v>
      </c>
      <c r="F347" s="1208">
        <v>5000</v>
      </c>
      <c r="G347" s="1208">
        <v>5000</v>
      </c>
    </row>
    <row r="348" spans="1:9" ht="15" customHeight="1" x14ac:dyDescent="0.3">
      <c r="A348" s="2063" t="s">
        <v>1479</v>
      </c>
      <c r="B348" s="2063"/>
      <c r="C348" s="2063"/>
      <c r="D348" s="1203" t="s">
        <v>1480</v>
      </c>
      <c r="E348" s="1203" t="s">
        <v>1481</v>
      </c>
      <c r="F348" s="1203" t="s">
        <v>1482</v>
      </c>
      <c r="G348" s="1203" t="s">
        <v>1483</v>
      </c>
    </row>
    <row r="349" spans="1:9" ht="69.75" customHeight="1" x14ac:dyDescent="0.3">
      <c r="A349" s="2067" t="s">
        <v>1867</v>
      </c>
      <c r="B349" s="2065" t="s">
        <v>1776</v>
      </c>
      <c r="C349" s="2065"/>
      <c r="D349" s="1204"/>
      <c r="E349" s="1205"/>
      <c r="F349" s="1206"/>
      <c r="G349" s="1434">
        <v>50000</v>
      </c>
      <c r="H349" s="1467"/>
      <c r="I349" s="1223"/>
    </row>
    <row r="350" spans="1:9" ht="15" customHeight="1" x14ac:dyDescent="0.3">
      <c r="A350" s="2067"/>
      <c r="B350" s="2066" t="s">
        <v>1591</v>
      </c>
      <c r="C350" s="2066"/>
      <c r="D350" s="1207" t="s">
        <v>1485</v>
      </c>
      <c r="E350" s="1205">
        <v>1</v>
      </c>
      <c r="F350" s="1208">
        <v>5000</v>
      </c>
      <c r="G350" s="1208">
        <v>5000</v>
      </c>
    </row>
    <row r="351" spans="1:9" ht="15" customHeight="1" x14ac:dyDescent="0.3">
      <c r="A351" s="2067"/>
      <c r="B351" s="2066" t="s">
        <v>1592</v>
      </c>
      <c r="C351" s="2066"/>
      <c r="D351" s="1207" t="s">
        <v>1485</v>
      </c>
      <c r="E351" s="1205">
        <v>1</v>
      </c>
      <c r="F351" s="1208">
        <v>5000</v>
      </c>
      <c r="G351" s="1208">
        <v>5000</v>
      </c>
    </row>
    <row r="352" spans="1:9" ht="15" customHeight="1" x14ac:dyDescent="0.3">
      <c r="A352" s="2067"/>
      <c r="B352" s="2066" t="s">
        <v>1593</v>
      </c>
      <c r="C352" s="2066"/>
      <c r="D352" s="1207" t="s">
        <v>1485</v>
      </c>
      <c r="E352" s="1205">
        <v>2</v>
      </c>
      <c r="F352" s="1208">
        <v>5000</v>
      </c>
      <c r="G352" s="1208">
        <v>10000</v>
      </c>
    </row>
    <row r="353" spans="1:9" ht="15" customHeight="1" x14ac:dyDescent="0.3">
      <c r="A353" s="2067"/>
      <c r="B353" s="2066" t="s">
        <v>1594</v>
      </c>
      <c r="C353" s="2066"/>
      <c r="D353" s="1207" t="s">
        <v>1485</v>
      </c>
      <c r="E353" s="1205">
        <v>2</v>
      </c>
      <c r="F353" s="1208">
        <v>5000</v>
      </c>
      <c r="G353" s="1208">
        <v>10000</v>
      </c>
    </row>
    <row r="354" spans="1:9" ht="15" customHeight="1" x14ac:dyDescent="0.3">
      <c r="A354" s="2067"/>
      <c r="B354" s="2066" t="s">
        <v>1595</v>
      </c>
      <c r="C354" s="2066"/>
      <c r="D354" s="1207" t="s">
        <v>1485</v>
      </c>
      <c r="E354" s="1205">
        <v>2</v>
      </c>
      <c r="F354" s="1208">
        <v>5000</v>
      </c>
      <c r="G354" s="1208">
        <v>10000</v>
      </c>
    </row>
    <row r="355" spans="1:9" ht="15" customHeight="1" x14ac:dyDescent="0.3">
      <c r="A355" s="2067"/>
      <c r="B355" s="2066" t="s">
        <v>1596</v>
      </c>
      <c r="C355" s="2066"/>
      <c r="D355" s="1207" t="s">
        <v>1485</v>
      </c>
      <c r="E355" s="1205">
        <v>1</v>
      </c>
      <c r="F355" s="1208">
        <v>5000</v>
      </c>
      <c r="G355" s="1208">
        <v>5000</v>
      </c>
    </row>
    <row r="356" spans="1:9" ht="15" customHeight="1" x14ac:dyDescent="0.3">
      <c r="A356" s="2067"/>
      <c r="B356" s="2066" t="s">
        <v>1597</v>
      </c>
      <c r="C356" s="2066"/>
      <c r="D356" s="1207" t="s">
        <v>1485</v>
      </c>
      <c r="E356" s="1205">
        <v>1</v>
      </c>
      <c r="F356" s="1208">
        <v>5000</v>
      </c>
      <c r="G356" s="1208">
        <v>5000</v>
      </c>
    </row>
    <row r="357" spans="1:9" ht="15" customHeight="1" x14ac:dyDescent="0.3">
      <c r="A357" s="2063" t="s">
        <v>1479</v>
      </c>
      <c r="B357" s="2063"/>
      <c r="C357" s="2063"/>
      <c r="D357" s="1203" t="s">
        <v>1480</v>
      </c>
      <c r="E357" s="1203" t="s">
        <v>1481</v>
      </c>
      <c r="F357" s="1203" t="s">
        <v>1482</v>
      </c>
      <c r="G357" s="1203" t="s">
        <v>1483</v>
      </c>
    </row>
    <row r="358" spans="1:9" ht="34.5" customHeight="1" x14ac:dyDescent="0.3">
      <c r="A358" s="2067" t="s">
        <v>1869</v>
      </c>
      <c r="B358" s="2065" t="s">
        <v>1777</v>
      </c>
      <c r="C358" s="2065"/>
      <c r="D358" s="1204"/>
      <c r="E358" s="1205"/>
      <c r="F358" s="1206"/>
      <c r="G358" s="1434">
        <v>15000</v>
      </c>
      <c r="H358" s="1467"/>
      <c r="I358" s="1223"/>
    </row>
    <row r="359" spans="1:9" ht="15" customHeight="1" x14ac:dyDescent="0.3">
      <c r="A359" s="2067"/>
      <c r="B359" s="2066" t="s">
        <v>1591</v>
      </c>
      <c r="C359" s="2066"/>
      <c r="D359" s="1207" t="s">
        <v>1485</v>
      </c>
      <c r="E359" s="1205">
        <v>1</v>
      </c>
      <c r="F359" s="1208">
        <v>3000</v>
      </c>
      <c r="G359" s="1208">
        <v>3000</v>
      </c>
    </row>
    <row r="360" spans="1:9" ht="15" customHeight="1" x14ac:dyDescent="0.3">
      <c r="A360" s="2067"/>
      <c r="B360" s="2066" t="s">
        <v>1592</v>
      </c>
      <c r="C360" s="2066"/>
      <c r="D360" s="1207" t="s">
        <v>1485</v>
      </c>
      <c r="E360" s="1205">
        <v>1</v>
      </c>
      <c r="F360" s="1208">
        <v>3000</v>
      </c>
      <c r="G360" s="1208">
        <v>3000</v>
      </c>
    </row>
    <row r="361" spans="1:9" ht="15" customHeight="1" x14ac:dyDescent="0.3">
      <c r="A361" s="2067"/>
      <c r="B361" s="2066" t="s">
        <v>1593</v>
      </c>
      <c r="C361" s="2066"/>
      <c r="D361" s="1207" t="s">
        <v>1485</v>
      </c>
      <c r="E361" s="1205">
        <v>1</v>
      </c>
      <c r="F361" s="1208">
        <v>3000</v>
      </c>
      <c r="G361" s="1208">
        <v>3000</v>
      </c>
    </row>
    <row r="362" spans="1:9" ht="15" customHeight="1" x14ac:dyDescent="0.3">
      <c r="A362" s="2067"/>
      <c r="B362" s="2066" t="s">
        <v>1594</v>
      </c>
      <c r="C362" s="2066"/>
      <c r="D362" s="1207" t="s">
        <v>1485</v>
      </c>
      <c r="E362" s="1205">
        <v>1</v>
      </c>
      <c r="F362" s="1208">
        <v>3000</v>
      </c>
      <c r="G362" s="1208">
        <v>3000</v>
      </c>
    </row>
    <row r="363" spans="1:9" ht="15" customHeight="1" x14ac:dyDescent="0.3">
      <c r="A363" s="2067"/>
      <c r="B363" s="2066" t="s">
        <v>1595</v>
      </c>
      <c r="C363" s="2066"/>
      <c r="D363" s="1207" t="s">
        <v>1485</v>
      </c>
      <c r="E363" s="1205">
        <v>1</v>
      </c>
      <c r="F363" s="1208">
        <v>3000</v>
      </c>
      <c r="G363" s="1208">
        <v>3000</v>
      </c>
    </row>
    <row r="364" spans="1:9" ht="15" customHeight="1" x14ac:dyDescent="0.3">
      <c r="A364" s="2063" t="s">
        <v>1479</v>
      </c>
      <c r="B364" s="2063"/>
      <c r="C364" s="2063"/>
      <c r="D364" s="1203" t="s">
        <v>1480</v>
      </c>
      <c r="E364" s="1203" t="s">
        <v>1481</v>
      </c>
      <c r="F364" s="1203" t="s">
        <v>1482</v>
      </c>
      <c r="G364" s="1203" t="s">
        <v>1483</v>
      </c>
    </row>
    <row r="365" spans="1:9" ht="36" customHeight="1" x14ac:dyDescent="0.3">
      <c r="A365" s="2067" t="s">
        <v>1870</v>
      </c>
      <c r="B365" s="2065" t="s">
        <v>1778</v>
      </c>
      <c r="C365" s="2065"/>
      <c r="D365" s="1204"/>
      <c r="E365" s="1205"/>
      <c r="F365" s="1206"/>
      <c r="G365" s="1434">
        <v>22500</v>
      </c>
      <c r="H365" s="1467"/>
      <c r="I365" s="1223"/>
    </row>
    <row r="366" spans="1:9" ht="15" customHeight="1" x14ac:dyDescent="0.3">
      <c r="A366" s="2067"/>
      <c r="B366" s="2066" t="s">
        <v>1591</v>
      </c>
      <c r="C366" s="2066"/>
      <c r="D366" s="1207" t="s">
        <v>1485</v>
      </c>
      <c r="E366" s="1205">
        <v>2</v>
      </c>
      <c r="F366" s="1208">
        <v>1500</v>
      </c>
      <c r="G366" s="1208">
        <v>3000</v>
      </c>
    </row>
    <row r="367" spans="1:9" ht="15" customHeight="1" x14ac:dyDescent="0.3">
      <c r="A367" s="2067"/>
      <c r="B367" s="2066" t="s">
        <v>1592</v>
      </c>
      <c r="C367" s="2066"/>
      <c r="D367" s="1207" t="s">
        <v>1485</v>
      </c>
      <c r="E367" s="1205">
        <v>2</v>
      </c>
      <c r="F367" s="1208">
        <v>1500</v>
      </c>
      <c r="G367" s="1208">
        <v>3000</v>
      </c>
    </row>
    <row r="368" spans="1:9" ht="15" customHeight="1" x14ac:dyDescent="0.3">
      <c r="A368" s="2067"/>
      <c r="B368" s="2066" t="s">
        <v>1593</v>
      </c>
      <c r="C368" s="2066"/>
      <c r="D368" s="1207" t="s">
        <v>1485</v>
      </c>
      <c r="E368" s="1205">
        <v>3</v>
      </c>
      <c r="F368" s="1208">
        <v>1500</v>
      </c>
      <c r="G368" s="1208">
        <v>4500</v>
      </c>
    </row>
    <row r="369" spans="1:9" ht="15" customHeight="1" x14ac:dyDescent="0.3">
      <c r="A369" s="2067"/>
      <c r="B369" s="2066" t="s">
        <v>1594</v>
      </c>
      <c r="C369" s="2066"/>
      <c r="D369" s="1207" t="s">
        <v>1485</v>
      </c>
      <c r="E369" s="1205">
        <v>3</v>
      </c>
      <c r="F369" s="1208">
        <v>1500</v>
      </c>
      <c r="G369" s="1208">
        <v>4500</v>
      </c>
    </row>
    <row r="370" spans="1:9" ht="15" customHeight="1" x14ac:dyDescent="0.3">
      <c r="A370" s="2067"/>
      <c r="B370" s="2066" t="s">
        <v>1595</v>
      </c>
      <c r="C370" s="2066"/>
      <c r="D370" s="1207" t="s">
        <v>1485</v>
      </c>
      <c r="E370" s="1205">
        <v>3</v>
      </c>
      <c r="F370" s="1208">
        <v>1500</v>
      </c>
      <c r="G370" s="1208">
        <v>4500</v>
      </c>
    </row>
    <row r="371" spans="1:9" ht="15" customHeight="1" x14ac:dyDescent="0.3">
      <c r="A371" s="2067"/>
      <c r="B371" s="2066" t="s">
        <v>1596</v>
      </c>
      <c r="C371" s="2066"/>
      <c r="D371" s="1207" t="s">
        <v>1485</v>
      </c>
      <c r="E371" s="1205">
        <v>1</v>
      </c>
      <c r="F371" s="1208">
        <v>1500</v>
      </c>
      <c r="G371" s="1208">
        <v>1500</v>
      </c>
    </row>
    <row r="372" spans="1:9" ht="15" customHeight="1" x14ac:dyDescent="0.3">
      <c r="A372" s="2067"/>
      <c r="B372" s="2066" t="s">
        <v>1597</v>
      </c>
      <c r="C372" s="2066"/>
      <c r="D372" s="1207" t="s">
        <v>1485</v>
      </c>
      <c r="E372" s="1205">
        <v>1</v>
      </c>
      <c r="F372" s="1208">
        <v>1500</v>
      </c>
      <c r="G372" s="1208">
        <v>1500</v>
      </c>
    </row>
    <row r="373" spans="1:9" ht="15" customHeight="1" x14ac:dyDescent="0.3">
      <c r="A373" s="2063" t="s">
        <v>1479</v>
      </c>
      <c r="B373" s="2063"/>
      <c r="C373" s="2063"/>
      <c r="D373" s="1203" t="s">
        <v>1480</v>
      </c>
      <c r="E373" s="1203" t="s">
        <v>1481</v>
      </c>
      <c r="F373" s="1203" t="s">
        <v>1482</v>
      </c>
      <c r="G373" s="1203" t="s">
        <v>1483</v>
      </c>
    </row>
    <row r="374" spans="1:9" ht="36.75" customHeight="1" x14ac:dyDescent="0.3">
      <c r="A374" s="2067" t="s">
        <v>1871</v>
      </c>
      <c r="B374" s="2065" t="s">
        <v>1779</v>
      </c>
      <c r="C374" s="2065"/>
      <c r="D374" s="1204"/>
      <c r="E374" s="1205"/>
      <c r="F374" s="1206"/>
      <c r="G374" s="1434">
        <v>14000</v>
      </c>
      <c r="H374" s="1467"/>
      <c r="I374" s="1223"/>
    </row>
    <row r="375" spans="1:9" ht="15" customHeight="1" x14ac:dyDescent="0.3">
      <c r="A375" s="2067"/>
      <c r="B375" s="2066" t="s">
        <v>1592</v>
      </c>
      <c r="C375" s="2066"/>
      <c r="D375" s="1207" t="s">
        <v>1485</v>
      </c>
      <c r="E375" s="1205">
        <v>7</v>
      </c>
      <c r="F375" s="1208">
        <v>1000</v>
      </c>
      <c r="G375" s="1208">
        <v>7000</v>
      </c>
    </row>
    <row r="376" spans="1:9" ht="15" customHeight="1" x14ac:dyDescent="0.3">
      <c r="A376" s="2067"/>
      <c r="B376" s="2066" t="s">
        <v>1593</v>
      </c>
      <c r="C376" s="2066"/>
      <c r="D376" s="1207" t="s">
        <v>1485</v>
      </c>
      <c r="E376" s="1205">
        <v>7</v>
      </c>
      <c r="F376" s="1208">
        <v>1000</v>
      </c>
      <c r="G376" s="1208">
        <v>7000</v>
      </c>
    </row>
    <row r="377" spans="1:9" ht="15" customHeight="1" x14ac:dyDescent="0.3">
      <c r="A377" s="2063" t="s">
        <v>1479</v>
      </c>
      <c r="B377" s="2063"/>
      <c r="C377" s="2063"/>
      <c r="D377" s="1203" t="s">
        <v>1480</v>
      </c>
      <c r="E377" s="1203" t="s">
        <v>1481</v>
      </c>
      <c r="F377" s="1203" t="s">
        <v>1482</v>
      </c>
      <c r="G377" s="1203" t="s">
        <v>1483</v>
      </c>
    </row>
    <row r="378" spans="1:9" ht="15" customHeight="1" x14ac:dyDescent="0.3">
      <c r="A378" s="2067" t="s">
        <v>1872</v>
      </c>
      <c r="B378" s="2065" t="s">
        <v>1774</v>
      </c>
      <c r="C378" s="2065"/>
      <c r="D378" s="1204"/>
      <c r="E378" s="1205"/>
      <c r="F378" s="1206"/>
      <c r="G378" s="1434">
        <v>12000</v>
      </c>
      <c r="H378" s="1467"/>
      <c r="I378" s="1223"/>
    </row>
    <row r="379" spans="1:9" ht="15" customHeight="1" x14ac:dyDescent="0.3">
      <c r="A379" s="2067"/>
      <c r="B379" s="2066" t="s">
        <v>1579</v>
      </c>
      <c r="C379" s="2066"/>
      <c r="D379" s="1207" t="s">
        <v>1514</v>
      </c>
      <c r="E379" s="1205">
        <v>20</v>
      </c>
      <c r="F379" s="1208">
        <v>200</v>
      </c>
      <c r="G379" s="1208">
        <v>4000</v>
      </c>
    </row>
    <row r="380" spans="1:9" ht="15" customHeight="1" x14ac:dyDescent="0.3">
      <c r="A380" s="2067"/>
      <c r="B380" s="2066" t="s">
        <v>1580</v>
      </c>
      <c r="C380" s="2066"/>
      <c r="D380" s="1207" t="s">
        <v>1514</v>
      </c>
      <c r="E380" s="1205">
        <v>20</v>
      </c>
      <c r="F380" s="1208">
        <v>200</v>
      </c>
      <c r="G380" s="1208">
        <v>4000</v>
      </c>
    </row>
    <row r="381" spans="1:9" ht="15" customHeight="1" x14ac:dyDescent="0.3">
      <c r="A381" s="2067"/>
      <c r="B381" s="2066" t="s">
        <v>1581</v>
      </c>
      <c r="C381" s="2066"/>
      <c r="D381" s="1207" t="s">
        <v>1514</v>
      </c>
      <c r="E381" s="1205">
        <v>20</v>
      </c>
      <c r="F381" s="1208">
        <v>200</v>
      </c>
      <c r="G381" s="1208">
        <v>4000</v>
      </c>
    </row>
    <row r="382" spans="1:9" ht="15" customHeight="1" x14ac:dyDescent="0.3">
      <c r="A382" s="2063" t="s">
        <v>1479</v>
      </c>
      <c r="B382" s="2063"/>
      <c r="C382" s="2063"/>
      <c r="D382" s="1203" t="s">
        <v>1480</v>
      </c>
      <c r="E382" s="1203" t="s">
        <v>1481</v>
      </c>
      <c r="F382" s="1203" t="s">
        <v>1482</v>
      </c>
      <c r="G382" s="1203" t="s">
        <v>1483</v>
      </c>
    </row>
    <row r="383" spans="1:9" ht="15" customHeight="1" x14ac:dyDescent="0.3">
      <c r="A383" s="2067" t="s">
        <v>1873</v>
      </c>
      <c r="B383" s="2064" t="s">
        <v>1603</v>
      </c>
      <c r="C383" s="2065"/>
      <c r="D383" s="1204"/>
      <c r="E383" s="1205"/>
      <c r="F383" s="1206"/>
      <c r="G383" s="1434">
        <v>6000</v>
      </c>
      <c r="H383" s="1467"/>
      <c r="I383" s="1223"/>
    </row>
    <row r="384" spans="1:9" ht="15" customHeight="1" x14ac:dyDescent="0.3">
      <c r="A384" s="2067"/>
      <c r="B384" s="2066" t="s">
        <v>1604</v>
      </c>
      <c r="C384" s="2066"/>
      <c r="D384" s="1207" t="s">
        <v>562</v>
      </c>
      <c r="E384" s="1205">
        <v>6</v>
      </c>
      <c r="F384" s="1208">
        <v>1000</v>
      </c>
      <c r="G384" s="1208">
        <v>6000</v>
      </c>
    </row>
    <row r="385" spans="1:9" ht="15" customHeight="1" x14ac:dyDescent="0.3">
      <c r="A385" s="2063" t="s">
        <v>1479</v>
      </c>
      <c r="B385" s="2063"/>
      <c r="C385" s="2063"/>
      <c r="D385" s="1203" t="s">
        <v>1480</v>
      </c>
      <c r="E385" s="1203" t="s">
        <v>1481</v>
      </c>
      <c r="F385" s="1203" t="s">
        <v>1482</v>
      </c>
      <c r="G385" s="1203" t="s">
        <v>1483</v>
      </c>
    </row>
    <row r="386" spans="1:9" ht="15" customHeight="1" x14ac:dyDescent="0.3">
      <c r="A386" s="2067" t="s">
        <v>1874</v>
      </c>
      <c r="B386" s="2064" t="s">
        <v>1606</v>
      </c>
      <c r="C386" s="2065"/>
      <c r="D386" s="1204"/>
      <c r="E386" s="1205"/>
      <c r="F386" s="1206"/>
      <c r="G386" s="1434">
        <v>6500</v>
      </c>
      <c r="H386" s="1467"/>
      <c r="I386" s="1223"/>
    </row>
    <row r="387" spans="1:9" ht="15" customHeight="1" x14ac:dyDescent="0.3">
      <c r="A387" s="2067"/>
      <c r="B387" s="2066" t="s">
        <v>1607</v>
      </c>
      <c r="C387" s="2066"/>
      <c r="D387" s="1207" t="s">
        <v>562</v>
      </c>
      <c r="E387" s="1205">
        <v>1</v>
      </c>
      <c r="F387" s="1208">
        <v>6500</v>
      </c>
      <c r="G387" s="1208">
        <v>6500</v>
      </c>
    </row>
    <row r="388" spans="1:9" ht="28.8" x14ac:dyDescent="0.3">
      <c r="A388" s="2063" t="s">
        <v>1479</v>
      </c>
      <c r="B388" s="2063"/>
      <c r="C388" s="2063"/>
      <c r="D388" s="1203" t="s">
        <v>1480</v>
      </c>
      <c r="E388" s="1203" t="s">
        <v>1481</v>
      </c>
      <c r="F388" s="1203" t="s">
        <v>1482</v>
      </c>
      <c r="G388" s="1203" t="s">
        <v>1483</v>
      </c>
    </row>
    <row r="389" spans="1:9" x14ac:dyDescent="0.3">
      <c r="A389" s="2067" t="s">
        <v>1875</v>
      </c>
      <c r="B389" s="2065" t="s">
        <v>1780</v>
      </c>
      <c r="C389" s="2065"/>
      <c r="D389" s="1204"/>
      <c r="E389" s="1205"/>
      <c r="F389" s="1206"/>
      <c r="G389" s="1434">
        <v>487200</v>
      </c>
      <c r="H389" s="1467"/>
      <c r="I389" s="1223"/>
    </row>
    <row r="390" spans="1:9" ht="15" customHeight="1" x14ac:dyDescent="0.3">
      <c r="A390" s="2067"/>
      <c r="B390" s="1217">
        <v>1</v>
      </c>
      <c r="C390" s="1218" t="s">
        <v>1609</v>
      </c>
      <c r="D390" s="1207" t="s">
        <v>1509</v>
      </c>
      <c r="E390" s="1205">
        <v>84</v>
      </c>
      <c r="F390" s="1208">
        <v>900</v>
      </c>
      <c r="G390" s="1208">
        <v>75600</v>
      </c>
    </row>
    <row r="391" spans="1:9" ht="15" customHeight="1" x14ac:dyDescent="0.3">
      <c r="A391" s="2067"/>
      <c r="B391" s="1217">
        <v>1</v>
      </c>
      <c r="C391" s="1218" t="s">
        <v>1610</v>
      </c>
      <c r="D391" s="1207" t="s">
        <v>1509</v>
      </c>
      <c r="E391" s="1205">
        <v>84</v>
      </c>
      <c r="F391" s="1208">
        <v>900</v>
      </c>
      <c r="G391" s="1208">
        <v>75600</v>
      </c>
    </row>
    <row r="392" spans="1:9" ht="15" customHeight="1" x14ac:dyDescent="0.3">
      <c r="A392" s="2067"/>
      <c r="B392" s="1217">
        <v>1</v>
      </c>
      <c r="C392" s="1218" t="s">
        <v>1611</v>
      </c>
      <c r="D392" s="1207" t="s">
        <v>1509</v>
      </c>
      <c r="E392" s="1205">
        <v>84</v>
      </c>
      <c r="F392" s="1208">
        <v>900</v>
      </c>
      <c r="G392" s="1208">
        <v>75600</v>
      </c>
    </row>
    <row r="393" spans="1:9" ht="15" customHeight="1" x14ac:dyDescent="0.3">
      <c r="A393" s="2067"/>
      <c r="B393" s="1217">
        <v>1</v>
      </c>
      <c r="C393" s="1218" t="s">
        <v>1904</v>
      </c>
      <c r="D393" s="1207" t="s">
        <v>1509</v>
      </c>
      <c r="E393" s="1205">
        <v>84</v>
      </c>
      <c r="F393" s="1208">
        <v>900</v>
      </c>
      <c r="G393" s="1208">
        <v>75600</v>
      </c>
    </row>
    <row r="394" spans="1:9" x14ac:dyDescent="0.3">
      <c r="A394" s="2067"/>
      <c r="B394" s="1217">
        <v>1</v>
      </c>
      <c r="C394" s="1218" t="s">
        <v>1612</v>
      </c>
      <c r="D394" s="1207" t="s">
        <v>1509</v>
      </c>
      <c r="E394" s="1205">
        <v>84</v>
      </c>
      <c r="F394" s="1208">
        <v>850</v>
      </c>
      <c r="G394" s="1208">
        <v>71400</v>
      </c>
    </row>
    <row r="395" spans="1:9" x14ac:dyDescent="0.3">
      <c r="A395" s="2067"/>
      <c r="B395" s="1217">
        <v>1</v>
      </c>
      <c r="C395" s="1218" t="s">
        <v>1613</v>
      </c>
      <c r="D395" s="1207" t="s">
        <v>1509</v>
      </c>
      <c r="E395" s="1205">
        <v>84</v>
      </c>
      <c r="F395" s="1208">
        <v>850</v>
      </c>
      <c r="G395" s="1208">
        <v>71400</v>
      </c>
    </row>
    <row r="396" spans="1:9" x14ac:dyDescent="0.3">
      <c r="A396" s="2067"/>
      <c r="B396" s="1217">
        <v>1</v>
      </c>
      <c r="C396" s="1218" t="s">
        <v>1614</v>
      </c>
      <c r="D396" s="1207" t="s">
        <v>1509</v>
      </c>
      <c r="E396" s="1205">
        <v>84</v>
      </c>
      <c r="F396" s="1208">
        <v>500</v>
      </c>
      <c r="G396" s="1208">
        <v>42000</v>
      </c>
    </row>
    <row r="397" spans="1:9" ht="28.8" x14ac:dyDescent="0.3">
      <c r="A397" s="2063" t="s">
        <v>1479</v>
      </c>
      <c r="B397" s="2063"/>
      <c r="C397" s="2063"/>
      <c r="D397" s="1203" t="s">
        <v>1480</v>
      </c>
      <c r="E397" s="1203" t="s">
        <v>1481</v>
      </c>
      <c r="F397" s="1203" t="s">
        <v>1482</v>
      </c>
      <c r="G397" s="1203" t="s">
        <v>1483</v>
      </c>
    </row>
    <row r="398" spans="1:9" x14ac:dyDescent="0.3">
      <c r="A398" s="2067" t="s">
        <v>1876</v>
      </c>
      <c r="B398" s="2065" t="s">
        <v>1781</v>
      </c>
      <c r="C398" s="2065"/>
      <c r="D398" s="1204"/>
      <c r="E398" s="1205"/>
      <c r="F398" s="1206"/>
      <c r="G398" s="1434">
        <v>90000</v>
      </c>
      <c r="H398" s="1467"/>
      <c r="I398" s="1223"/>
    </row>
    <row r="399" spans="1:9" ht="13.5" customHeight="1" x14ac:dyDescent="0.3">
      <c r="A399" s="2067"/>
      <c r="B399" s="1217">
        <v>1</v>
      </c>
      <c r="C399" s="1218" t="s">
        <v>1616</v>
      </c>
      <c r="D399" s="1207" t="s">
        <v>1509</v>
      </c>
      <c r="E399" s="1205">
        <v>18</v>
      </c>
      <c r="F399" s="1208">
        <v>5000</v>
      </c>
      <c r="G399" s="1208">
        <v>90000</v>
      </c>
    </row>
    <row r="400" spans="1:9" ht="28.8" x14ac:dyDescent="0.3">
      <c r="A400" s="2063" t="s">
        <v>1479</v>
      </c>
      <c r="B400" s="2063"/>
      <c r="C400" s="2063"/>
      <c r="D400" s="1203" t="s">
        <v>1480</v>
      </c>
      <c r="E400" s="1203" t="s">
        <v>1481</v>
      </c>
      <c r="F400" s="1203" t="s">
        <v>1482</v>
      </c>
      <c r="G400" s="1203" t="s">
        <v>1483</v>
      </c>
    </row>
    <row r="401" spans="1:9" ht="29.25" customHeight="1" x14ac:dyDescent="0.3">
      <c r="A401" s="2067" t="s">
        <v>1877</v>
      </c>
      <c r="B401" s="2065" t="s">
        <v>1782</v>
      </c>
      <c r="C401" s="2065"/>
      <c r="D401" s="1204"/>
      <c r="E401" s="1205"/>
      <c r="F401" s="1206"/>
      <c r="G401" s="1434">
        <v>110350</v>
      </c>
      <c r="H401" s="1467"/>
      <c r="I401" s="1223"/>
    </row>
    <row r="402" spans="1:9" x14ac:dyDescent="0.3">
      <c r="A402" s="2067"/>
      <c r="B402" s="1217">
        <v>1</v>
      </c>
      <c r="C402" s="1218" t="s">
        <v>1618</v>
      </c>
      <c r="D402" s="1207" t="s">
        <v>1509</v>
      </c>
      <c r="E402" s="1205">
        <v>84</v>
      </c>
      <c r="F402" s="1208">
        <v>298.71428571428572</v>
      </c>
      <c r="G402" s="1208">
        <v>25092</v>
      </c>
    </row>
    <row r="403" spans="1:9" x14ac:dyDescent="0.3">
      <c r="A403" s="2067"/>
      <c r="B403" s="1217">
        <v>1</v>
      </c>
      <c r="C403" s="1218" t="s">
        <v>1619</v>
      </c>
      <c r="D403" s="1207" t="s">
        <v>1509</v>
      </c>
      <c r="E403" s="1205">
        <v>84</v>
      </c>
      <c r="F403" s="1208">
        <v>414.40476190476193</v>
      </c>
      <c r="G403" s="1208">
        <v>34810</v>
      </c>
    </row>
    <row r="404" spans="1:9" x14ac:dyDescent="0.3">
      <c r="A404" s="2067"/>
      <c r="B404" s="1217">
        <v>1</v>
      </c>
      <c r="C404" s="1218" t="s">
        <v>1620</v>
      </c>
      <c r="D404" s="1207" t="s">
        <v>1509</v>
      </c>
      <c r="E404" s="1205">
        <v>84</v>
      </c>
      <c r="F404" s="1208">
        <v>452.95238095238096</v>
      </c>
      <c r="G404" s="1208">
        <v>38048</v>
      </c>
    </row>
    <row r="405" spans="1:9" x14ac:dyDescent="0.3">
      <c r="A405" s="2067"/>
      <c r="B405" s="1217">
        <v>1</v>
      </c>
      <c r="C405" s="1218" t="s">
        <v>1621</v>
      </c>
      <c r="D405" s="1207" t="s">
        <v>1509</v>
      </c>
      <c r="E405" s="1205">
        <v>84</v>
      </c>
      <c r="F405" s="1208">
        <v>147.61904761904762</v>
      </c>
      <c r="G405" s="1208">
        <v>12400</v>
      </c>
    </row>
    <row r="406" spans="1:9" s="1201" customFormat="1" ht="28.8" x14ac:dyDescent="0.3">
      <c r="A406" s="2063" t="s">
        <v>1479</v>
      </c>
      <c r="B406" s="2063"/>
      <c r="C406" s="2063"/>
      <c r="D406" s="1203" t="s">
        <v>1480</v>
      </c>
      <c r="E406" s="1203" t="s">
        <v>1481</v>
      </c>
      <c r="F406" s="1203" t="s">
        <v>1482</v>
      </c>
      <c r="G406" s="1203" t="s">
        <v>1483</v>
      </c>
    </row>
    <row r="407" spans="1:9" s="1201" customFormat="1" ht="33.75" customHeight="1" x14ac:dyDescent="0.3">
      <c r="A407" s="2067" t="s">
        <v>1897</v>
      </c>
      <c r="B407" s="2065" t="s">
        <v>1783</v>
      </c>
      <c r="C407" s="2065"/>
      <c r="D407" s="1204"/>
      <c r="E407" s="1205"/>
      <c r="F407" s="1206"/>
      <c r="G407" s="1434">
        <v>441000</v>
      </c>
      <c r="H407" s="1467"/>
      <c r="I407" s="1223"/>
    </row>
    <row r="408" spans="1:9" s="1201" customFormat="1" ht="47.25" customHeight="1" x14ac:dyDescent="0.3">
      <c r="A408" s="2067"/>
      <c r="B408" s="2066" t="s">
        <v>1623</v>
      </c>
      <c r="C408" s="2066"/>
      <c r="D408" s="1207" t="s">
        <v>553</v>
      </c>
      <c r="E408" s="1205">
        <v>11</v>
      </c>
      <c r="F408" s="1208">
        <v>25000</v>
      </c>
      <c r="G408" s="1208">
        <v>275000</v>
      </c>
    </row>
    <row r="409" spans="1:9" s="1201" customFormat="1" x14ac:dyDescent="0.3">
      <c r="A409" s="2067"/>
      <c r="B409" s="2066" t="s">
        <v>1624</v>
      </c>
      <c r="C409" s="2066"/>
      <c r="D409" s="1207" t="s">
        <v>553</v>
      </c>
      <c r="E409" s="1205">
        <v>1</v>
      </c>
      <c r="F409" s="1208">
        <v>16000</v>
      </c>
      <c r="G409" s="1208">
        <v>16000</v>
      </c>
    </row>
    <row r="410" spans="1:9" s="1201" customFormat="1" x14ac:dyDescent="0.3">
      <c r="A410" s="2067"/>
      <c r="B410" s="2066" t="s">
        <v>1625</v>
      </c>
      <c r="C410" s="2066"/>
      <c r="D410" s="1207" t="s">
        <v>553</v>
      </c>
      <c r="E410" s="1205">
        <v>25</v>
      </c>
      <c r="F410" s="1208">
        <v>6000</v>
      </c>
      <c r="G410" s="1208">
        <v>150000</v>
      </c>
    </row>
    <row r="411" spans="1:9" ht="28.8" x14ac:dyDescent="0.3">
      <c r="A411" s="2063" t="s">
        <v>1479</v>
      </c>
      <c r="B411" s="2063"/>
      <c r="C411" s="2063"/>
      <c r="D411" s="1203" t="s">
        <v>1480</v>
      </c>
      <c r="E411" s="1203" t="s">
        <v>1481</v>
      </c>
      <c r="F411" s="1203" t="s">
        <v>1482</v>
      </c>
      <c r="G411" s="1203" t="s">
        <v>1483</v>
      </c>
    </row>
    <row r="412" spans="1:9" ht="36.75" customHeight="1" x14ac:dyDescent="0.3">
      <c r="A412" s="2067" t="s">
        <v>1898</v>
      </c>
      <c r="B412" s="2065" t="s">
        <v>1784</v>
      </c>
      <c r="C412" s="2065"/>
      <c r="D412" s="1204"/>
      <c r="E412" s="1205"/>
      <c r="F412" s="1206"/>
      <c r="G412" s="1434">
        <v>42068</v>
      </c>
      <c r="H412" s="1467"/>
      <c r="I412" s="1223"/>
    </row>
    <row r="413" spans="1:9" x14ac:dyDescent="0.3">
      <c r="A413" s="2067"/>
      <c r="B413" s="2066" t="s">
        <v>1627</v>
      </c>
      <c r="C413" s="2066"/>
      <c r="D413" s="1207" t="s">
        <v>553</v>
      </c>
      <c r="E413" s="1205">
        <v>11</v>
      </c>
      <c r="F413" s="1208">
        <v>770</v>
      </c>
      <c r="G413" s="1208">
        <v>8470</v>
      </c>
    </row>
    <row r="414" spans="1:9" ht="15" customHeight="1" x14ac:dyDescent="0.3">
      <c r="A414" s="2067"/>
      <c r="B414" s="2066" t="s">
        <v>1628</v>
      </c>
      <c r="C414" s="2066"/>
      <c r="D414" s="1207" t="s">
        <v>553</v>
      </c>
      <c r="E414" s="1205">
        <v>24</v>
      </c>
      <c r="F414" s="1208">
        <v>1212</v>
      </c>
      <c r="G414" s="1208">
        <v>29088</v>
      </c>
    </row>
    <row r="415" spans="1:9" ht="15" customHeight="1" x14ac:dyDescent="0.3">
      <c r="A415" s="2067"/>
      <c r="B415" s="2066" t="s">
        <v>1629</v>
      </c>
      <c r="C415" s="2066"/>
      <c r="D415" s="1207" t="s">
        <v>553</v>
      </c>
      <c r="E415" s="1205">
        <v>11</v>
      </c>
      <c r="F415" s="1208">
        <v>410</v>
      </c>
      <c r="G415" s="1208">
        <v>4510</v>
      </c>
    </row>
    <row r="416" spans="1:9" ht="28.8" x14ac:dyDescent="0.3">
      <c r="A416" s="2063" t="s">
        <v>1479</v>
      </c>
      <c r="B416" s="2063"/>
      <c r="C416" s="2063"/>
      <c r="D416" s="1203" t="s">
        <v>1480</v>
      </c>
      <c r="E416" s="1203" t="s">
        <v>1481</v>
      </c>
      <c r="F416" s="1203" t="s">
        <v>1482</v>
      </c>
      <c r="G416" s="1203" t="s">
        <v>1483</v>
      </c>
    </row>
    <row r="417" spans="1:9" ht="50.25" customHeight="1" x14ac:dyDescent="0.3">
      <c r="A417" s="2067" t="s">
        <v>1899</v>
      </c>
      <c r="B417" s="2065" t="s">
        <v>1785</v>
      </c>
      <c r="C417" s="2065"/>
      <c r="D417" s="1204"/>
      <c r="E417" s="1205"/>
      <c r="F417" s="1206"/>
      <c r="G417" s="1434">
        <v>39146.666666666672</v>
      </c>
      <c r="H417" s="1467"/>
      <c r="I417" s="1223"/>
    </row>
    <row r="418" spans="1:9" x14ac:dyDescent="0.3">
      <c r="A418" s="2067"/>
      <c r="B418" s="2066" t="s">
        <v>1631</v>
      </c>
      <c r="C418" s="2066"/>
      <c r="D418" s="1207" t="s">
        <v>553</v>
      </c>
      <c r="E418" s="1205">
        <v>35</v>
      </c>
      <c r="F418" s="1208">
        <v>64.761904761904859</v>
      </c>
      <c r="G418" s="1208">
        <v>2266.6666666666702</v>
      </c>
    </row>
    <row r="419" spans="1:9" ht="15" customHeight="1" x14ac:dyDescent="0.3">
      <c r="A419" s="2067"/>
      <c r="B419" s="2066" t="s">
        <v>1632</v>
      </c>
      <c r="C419" s="2066"/>
      <c r="D419" s="1207" t="s">
        <v>553</v>
      </c>
      <c r="E419" s="1205">
        <v>24</v>
      </c>
      <c r="F419" s="1208">
        <v>300</v>
      </c>
      <c r="G419" s="1208">
        <v>7200</v>
      </c>
    </row>
    <row r="420" spans="1:9" x14ac:dyDescent="0.3">
      <c r="A420" s="2067"/>
      <c r="B420" s="2066" t="s">
        <v>1633</v>
      </c>
      <c r="C420" s="2066"/>
      <c r="D420" s="1207" t="s">
        <v>553</v>
      </c>
      <c r="E420" s="1205">
        <v>11</v>
      </c>
      <c r="F420" s="1208">
        <v>200</v>
      </c>
      <c r="G420" s="1208">
        <v>2200</v>
      </c>
    </row>
    <row r="421" spans="1:9" x14ac:dyDescent="0.3">
      <c r="A421" s="2067"/>
      <c r="B421" s="2066" t="s">
        <v>1634</v>
      </c>
      <c r="C421" s="2066"/>
      <c r="D421" s="1207" t="s">
        <v>553</v>
      </c>
      <c r="E421" s="1205">
        <v>11</v>
      </c>
      <c r="F421" s="1208">
        <v>800</v>
      </c>
      <c r="G421" s="1208">
        <v>8800</v>
      </c>
    </row>
    <row r="422" spans="1:9" ht="15" customHeight="1" x14ac:dyDescent="0.3">
      <c r="A422" s="2067"/>
      <c r="B422" s="2066" t="s">
        <v>1635</v>
      </c>
      <c r="C422" s="2066"/>
      <c r="D422" s="1207" t="s">
        <v>553</v>
      </c>
      <c r="E422" s="1205">
        <v>11</v>
      </c>
      <c r="F422" s="1208">
        <v>385</v>
      </c>
      <c r="G422" s="1208">
        <v>4235</v>
      </c>
    </row>
    <row r="423" spans="1:9" x14ac:dyDescent="0.3">
      <c r="A423" s="2067"/>
      <c r="B423" s="2066" t="s">
        <v>1636</v>
      </c>
      <c r="C423" s="2066"/>
      <c r="D423" s="1207" t="s">
        <v>553</v>
      </c>
      <c r="E423" s="1205">
        <v>11</v>
      </c>
      <c r="F423" s="1208">
        <v>88.63636363636364</v>
      </c>
      <c r="G423" s="1208">
        <v>975</v>
      </c>
    </row>
    <row r="424" spans="1:9" x14ac:dyDescent="0.3">
      <c r="A424" s="2067"/>
      <c r="B424" s="2066" t="s">
        <v>1637</v>
      </c>
      <c r="C424" s="2066"/>
      <c r="D424" s="1207" t="s">
        <v>553</v>
      </c>
      <c r="E424" s="1205">
        <v>11</v>
      </c>
      <c r="F424" s="1208">
        <v>24.545454545454547</v>
      </c>
      <c r="G424" s="1208">
        <v>270</v>
      </c>
    </row>
    <row r="425" spans="1:9" x14ac:dyDescent="0.3">
      <c r="A425" s="2067"/>
      <c r="B425" s="2066" t="s">
        <v>1300</v>
      </c>
      <c r="C425" s="2066"/>
      <c r="D425" s="1207" t="s">
        <v>553</v>
      </c>
      <c r="E425" s="1205">
        <v>14</v>
      </c>
      <c r="F425" s="1208">
        <v>392.85714285714283</v>
      </c>
      <c r="G425" s="1208">
        <v>5500</v>
      </c>
    </row>
    <row r="426" spans="1:9" ht="15" customHeight="1" x14ac:dyDescent="0.3">
      <c r="A426" s="2067"/>
      <c r="B426" s="2066" t="s">
        <v>1638</v>
      </c>
      <c r="C426" s="2066"/>
      <c r="D426" s="1207" t="s">
        <v>553</v>
      </c>
      <c r="E426" s="1205">
        <v>11</v>
      </c>
      <c r="F426" s="1208">
        <v>700</v>
      </c>
      <c r="G426" s="1208">
        <v>7700</v>
      </c>
    </row>
    <row r="427" spans="1:9" ht="28.8" x14ac:dyDescent="0.3">
      <c r="A427" s="2063" t="s">
        <v>1479</v>
      </c>
      <c r="B427" s="2063"/>
      <c r="C427" s="2063"/>
      <c r="D427" s="1203" t="s">
        <v>1480</v>
      </c>
      <c r="E427" s="1203" t="s">
        <v>1481</v>
      </c>
      <c r="F427" s="1203" t="s">
        <v>1482</v>
      </c>
      <c r="G427" s="1203" t="s">
        <v>1483</v>
      </c>
    </row>
    <row r="428" spans="1:9" ht="51" customHeight="1" x14ac:dyDescent="0.3">
      <c r="A428" s="2067" t="s">
        <v>1900</v>
      </c>
      <c r="B428" s="2065" t="s">
        <v>1786</v>
      </c>
      <c r="C428" s="2065"/>
      <c r="D428" s="1204"/>
      <c r="E428" s="1205"/>
      <c r="F428" s="1206"/>
      <c r="G428" s="1434">
        <v>12978</v>
      </c>
      <c r="H428" s="1467"/>
      <c r="I428" s="1223"/>
    </row>
    <row r="429" spans="1:9" x14ac:dyDescent="0.3">
      <c r="A429" s="2067"/>
      <c r="B429" s="2066" t="s">
        <v>1640</v>
      </c>
      <c r="C429" s="2066"/>
      <c r="D429" s="1207" t="s">
        <v>553</v>
      </c>
      <c r="E429" s="1205">
        <v>14</v>
      </c>
      <c r="F429" s="1208">
        <v>352</v>
      </c>
      <c r="G429" s="1208">
        <v>4928</v>
      </c>
    </row>
    <row r="430" spans="1:9" x14ac:dyDescent="0.3">
      <c r="A430" s="2067"/>
      <c r="B430" s="2066" t="s">
        <v>1641</v>
      </c>
      <c r="C430" s="2066"/>
      <c r="D430" s="1207" t="s">
        <v>553</v>
      </c>
      <c r="E430" s="1205">
        <v>35</v>
      </c>
      <c r="F430" s="1208">
        <v>200</v>
      </c>
      <c r="G430" s="1208">
        <v>7000</v>
      </c>
    </row>
    <row r="431" spans="1:9" x14ac:dyDescent="0.3">
      <c r="A431" s="2067"/>
      <c r="B431" s="2066" t="s">
        <v>1642</v>
      </c>
      <c r="C431" s="2066"/>
      <c r="D431" s="1207" t="s">
        <v>553</v>
      </c>
      <c r="E431" s="1205">
        <v>35</v>
      </c>
      <c r="F431" s="1208">
        <v>30</v>
      </c>
      <c r="G431" s="1208">
        <v>1050</v>
      </c>
    </row>
    <row r="432" spans="1:9" ht="28.8" x14ac:dyDescent="0.3">
      <c r="A432" s="2063" t="s">
        <v>1479</v>
      </c>
      <c r="B432" s="2063"/>
      <c r="C432" s="2063"/>
      <c r="D432" s="1203" t="s">
        <v>1480</v>
      </c>
      <c r="E432" s="1203" t="s">
        <v>1481</v>
      </c>
      <c r="F432" s="1203" t="s">
        <v>1482</v>
      </c>
      <c r="G432" s="1203" t="s">
        <v>1483</v>
      </c>
    </row>
    <row r="433" spans="1:9" ht="30.75" customHeight="1" x14ac:dyDescent="0.3">
      <c r="A433" s="2067" t="s">
        <v>1901</v>
      </c>
      <c r="B433" s="2065" t="s">
        <v>1787</v>
      </c>
      <c r="C433" s="2065"/>
      <c r="D433" s="1204"/>
      <c r="E433" s="1205"/>
      <c r="F433" s="1206"/>
      <c r="G433" s="1434">
        <v>387936</v>
      </c>
      <c r="H433" s="1467"/>
      <c r="I433" s="1223"/>
    </row>
    <row r="434" spans="1:9" x14ac:dyDescent="0.3">
      <c r="A434" s="2067"/>
      <c r="B434" s="2066" t="s">
        <v>1644</v>
      </c>
      <c r="C434" s="2066"/>
      <c r="D434" s="1207" t="s">
        <v>1485</v>
      </c>
      <c r="E434" s="1205">
        <v>37</v>
      </c>
      <c r="F434" s="1208">
        <v>10484.756756756757</v>
      </c>
      <c r="G434" s="1208">
        <v>387936</v>
      </c>
    </row>
    <row r="435" spans="1:9" ht="28.8" x14ac:dyDescent="0.3">
      <c r="A435" s="2063" t="s">
        <v>1479</v>
      </c>
      <c r="B435" s="2063"/>
      <c r="C435" s="2063"/>
      <c r="D435" s="1203" t="s">
        <v>1480</v>
      </c>
      <c r="E435" s="1203" t="s">
        <v>1481</v>
      </c>
      <c r="F435" s="1203" t="s">
        <v>1482</v>
      </c>
      <c r="G435" s="1203" t="s">
        <v>1483</v>
      </c>
    </row>
    <row r="436" spans="1:9" ht="36" customHeight="1" x14ac:dyDescent="0.3">
      <c r="A436" s="2067" t="s">
        <v>1902</v>
      </c>
      <c r="B436" s="2065" t="s">
        <v>1788</v>
      </c>
      <c r="C436" s="2065"/>
      <c r="D436" s="1204"/>
      <c r="E436" s="1205"/>
      <c r="F436" s="1206"/>
      <c r="G436" s="1434">
        <v>1119300</v>
      </c>
      <c r="H436" s="1467"/>
      <c r="I436" s="1223"/>
    </row>
    <row r="437" spans="1:9" x14ac:dyDescent="0.3">
      <c r="A437" s="2067"/>
      <c r="B437" s="1217">
        <v>11</v>
      </c>
      <c r="C437" s="1218" t="s">
        <v>1646</v>
      </c>
      <c r="D437" s="1207" t="s">
        <v>1509</v>
      </c>
      <c r="E437" s="1205">
        <v>84</v>
      </c>
      <c r="F437" s="1208">
        <v>475</v>
      </c>
      <c r="G437" s="1208">
        <v>438900</v>
      </c>
    </row>
    <row r="438" spans="1:9" x14ac:dyDescent="0.3">
      <c r="A438" s="2067"/>
      <c r="B438" s="1217">
        <v>11</v>
      </c>
      <c r="C438" s="1218" t="s">
        <v>1647</v>
      </c>
      <c r="D438" s="1207" t="s">
        <v>1509</v>
      </c>
      <c r="E438" s="1205">
        <v>84</v>
      </c>
      <c r="F438" s="1208">
        <v>375</v>
      </c>
      <c r="G438" s="1208">
        <v>346500</v>
      </c>
    </row>
    <row r="439" spans="1:9" x14ac:dyDescent="0.3">
      <c r="A439" s="2067"/>
      <c r="B439" s="1217">
        <v>10</v>
      </c>
      <c r="C439" s="1218" t="s">
        <v>1648</v>
      </c>
      <c r="D439" s="1207" t="s">
        <v>1509</v>
      </c>
      <c r="E439" s="1205">
        <v>84</v>
      </c>
      <c r="F439" s="1208">
        <v>275</v>
      </c>
      <c r="G439" s="1208">
        <v>231000</v>
      </c>
    </row>
    <row r="440" spans="1:9" x14ac:dyDescent="0.3">
      <c r="A440" s="2067"/>
      <c r="B440" s="1217">
        <v>1</v>
      </c>
      <c r="C440" s="1218" t="s">
        <v>1649</v>
      </c>
      <c r="D440" s="1207" t="s">
        <v>1509</v>
      </c>
      <c r="E440" s="1205">
        <v>84</v>
      </c>
      <c r="F440" s="1208">
        <v>475</v>
      </c>
      <c r="G440" s="1208">
        <v>39900</v>
      </c>
    </row>
    <row r="441" spans="1:9" x14ac:dyDescent="0.3">
      <c r="A441" s="2067"/>
      <c r="B441" s="1217">
        <v>1</v>
      </c>
      <c r="C441" s="1218" t="s">
        <v>1612</v>
      </c>
      <c r="D441" s="1207" t="s">
        <v>1509</v>
      </c>
      <c r="E441" s="1205">
        <v>84</v>
      </c>
      <c r="F441" s="1208">
        <v>475</v>
      </c>
      <c r="G441" s="1208">
        <v>39900</v>
      </c>
    </row>
    <row r="442" spans="1:9" x14ac:dyDescent="0.3">
      <c r="A442" s="2067"/>
      <c r="B442" s="1217">
        <v>1</v>
      </c>
      <c r="C442" s="1218" t="s">
        <v>1650</v>
      </c>
      <c r="D442" s="1207" t="s">
        <v>1509</v>
      </c>
      <c r="E442" s="1205">
        <v>84</v>
      </c>
      <c r="F442" s="1208">
        <v>275</v>
      </c>
      <c r="G442" s="1208">
        <v>23100</v>
      </c>
    </row>
    <row r="443" spans="1:9" ht="28.8" x14ac:dyDescent="0.3">
      <c r="A443" s="2063" t="s">
        <v>1479</v>
      </c>
      <c r="B443" s="2063"/>
      <c r="C443" s="2063"/>
      <c r="D443" s="1203" t="s">
        <v>1480</v>
      </c>
      <c r="E443" s="1203" t="s">
        <v>1481</v>
      </c>
      <c r="F443" s="1203" t="s">
        <v>1482</v>
      </c>
      <c r="G443" s="1203" t="s">
        <v>1483</v>
      </c>
    </row>
    <row r="444" spans="1:9" ht="33.75" customHeight="1" x14ac:dyDescent="0.3">
      <c r="A444" s="2067" t="s">
        <v>1903</v>
      </c>
      <c r="B444" s="2065" t="s">
        <v>1789</v>
      </c>
      <c r="C444" s="2065"/>
      <c r="D444" s="1204"/>
      <c r="E444" s="1205"/>
      <c r="F444" s="1206"/>
      <c r="G444" s="1434">
        <v>3493100.24</v>
      </c>
      <c r="H444" s="1467"/>
      <c r="I444" s="1223"/>
    </row>
    <row r="445" spans="1:9" x14ac:dyDescent="0.3">
      <c r="A445" s="2067"/>
      <c r="B445" s="1217">
        <v>11</v>
      </c>
      <c r="C445" s="1218" t="s">
        <v>1652</v>
      </c>
      <c r="D445" s="1207" t="s">
        <v>1509</v>
      </c>
      <c r="E445" s="1205">
        <v>84</v>
      </c>
      <c r="F445" s="1208">
        <v>275</v>
      </c>
      <c r="G445" s="1208">
        <v>254100</v>
      </c>
    </row>
    <row r="446" spans="1:9" x14ac:dyDescent="0.3">
      <c r="A446" s="2067"/>
      <c r="B446" s="1217">
        <v>11</v>
      </c>
      <c r="C446" s="1218" t="s">
        <v>1619</v>
      </c>
      <c r="D446" s="1207" t="s">
        <v>1509</v>
      </c>
      <c r="E446" s="1205">
        <v>84</v>
      </c>
      <c r="F446" s="1208">
        <v>477.27272727272725</v>
      </c>
      <c r="G446" s="1208">
        <v>441000</v>
      </c>
    </row>
    <row r="447" spans="1:9" x14ac:dyDescent="0.3">
      <c r="A447" s="2067"/>
      <c r="B447" s="1217">
        <v>11</v>
      </c>
      <c r="C447" s="1218" t="s">
        <v>1620</v>
      </c>
      <c r="D447" s="1207" t="s">
        <v>1509</v>
      </c>
      <c r="E447" s="1205">
        <v>84</v>
      </c>
      <c r="F447" s="1208">
        <v>572</v>
      </c>
      <c r="G447" s="1208">
        <v>528528</v>
      </c>
    </row>
    <row r="448" spans="1:9" x14ac:dyDescent="0.3">
      <c r="A448" s="2067"/>
      <c r="B448" s="1217">
        <v>11</v>
      </c>
      <c r="C448" s="1218" t="s">
        <v>1653</v>
      </c>
      <c r="D448" s="1207" t="s">
        <v>1509</v>
      </c>
      <c r="E448" s="1205">
        <v>84</v>
      </c>
      <c r="F448" s="1208">
        <v>1100</v>
      </c>
      <c r="G448" s="1208">
        <v>1016400</v>
      </c>
    </row>
    <row r="449" spans="1:7" x14ac:dyDescent="0.3">
      <c r="A449" s="2067"/>
      <c r="B449" s="1217">
        <v>11</v>
      </c>
      <c r="C449" s="1218" t="s">
        <v>1654</v>
      </c>
      <c r="D449" s="1207" t="s">
        <v>1509</v>
      </c>
      <c r="E449" s="1205">
        <v>84</v>
      </c>
      <c r="F449" s="1208">
        <v>1356.138787878788</v>
      </c>
      <c r="G449" s="1208">
        <v>1253072.24</v>
      </c>
    </row>
    <row r="450" spans="1:7" x14ac:dyDescent="0.3">
      <c r="A450" s="1454"/>
      <c r="B450" s="1219"/>
      <c r="C450" s="1219"/>
      <c r="D450" s="1220"/>
      <c r="E450" s="1221"/>
      <c r="F450" s="1222"/>
      <c r="G450" s="1222"/>
    </row>
    <row r="451" spans="1:7" x14ac:dyDescent="0.3">
      <c r="A451" s="1454"/>
      <c r="B451" s="1219"/>
      <c r="C451" s="1219"/>
      <c r="D451" s="1220"/>
      <c r="E451" s="1221"/>
      <c r="F451" s="1222"/>
      <c r="G451" s="1222"/>
    </row>
    <row r="452" spans="1:7" x14ac:dyDescent="0.3">
      <c r="A452" s="1454"/>
      <c r="B452" s="1219"/>
      <c r="C452" s="1219"/>
      <c r="D452" s="1220"/>
      <c r="E452" s="1221"/>
      <c r="F452" s="1222"/>
      <c r="G452" s="1222"/>
    </row>
    <row r="453" spans="1:7" x14ac:dyDescent="0.3">
      <c r="A453" s="1454"/>
      <c r="B453" s="1219"/>
      <c r="C453" s="1219"/>
      <c r="D453" s="1220"/>
      <c r="E453" s="1221"/>
      <c r="F453" s="1222"/>
      <c r="G453" s="1222"/>
    </row>
    <row r="454" spans="1:7" x14ac:dyDescent="0.3">
      <c r="A454" s="1454"/>
      <c r="B454" s="1219"/>
      <c r="C454" s="1219"/>
      <c r="D454" s="1220"/>
      <c r="E454" s="1221"/>
      <c r="F454" s="1222"/>
      <c r="G454" s="1222"/>
    </row>
    <row r="455" spans="1:7" x14ac:dyDescent="0.3">
      <c r="A455" s="1454"/>
      <c r="B455" s="1219"/>
      <c r="C455" s="1219"/>
      <c r="D455" s="1220"/>
      <c r="E455" s="1221"/>
      <c r="F455" s="1222"/>
      <c r="G455" s="1222"/>
    </row>
    <row r="456" spans="1:7" x14ac:dyDescent="0.3">
      <c r="A456" s="1454"/>
      <c r="B456" s="1219"/>
      <c r="C456" s="1219"/>
      <c r="D456" s="1220"/>
      <c r="E456" s="1221"/>
      <c r="F456" s="1222"/>
      <c r="G456" s="1222"/>
    </row>
    <row r="457" spans="1:7" x14ac:dyDescent="0.3">
      <c r="A457" s="1454"/>
      <c r="B457" s="1219"/>
      <c r="C457" s="1219"/>
      <c r="D457" s="1220"/>
      <c r="E457" s="1221"/>
      <c r="F457" s="1222"/>
      <c r="G457" s="1222"/>
    </row>
    <row r="458" spans="1:7" x14ac:dyDescent="0.3">
      <c r="A458" s="1454"/>
      <c r="B458" s="1219"/>
      <c r="C458" s="1219"/>
      <c r="D458" s="1220"/>
      <c r="E458" s="1221"/>
      <c r="F458" s="1222"/>
      <c r="G458" s="1222"/>
    </row>
    <row r="459" spans="1:7" x14ac:dyDescent="0.3">
      <c r="A459" s="1454"/>
      <c r="B459" s="1219"/>
      <c r="C459" s="1219"/>
      <c r="D459" s="1220"/>
      <c r="E459" s="1221"/>
      <c r="F459" s="1222"/>
      <c r="G459" s="1222"/>
    </row>
    <row r="460" spans="1:7" x14ac:dyDescent="0.3">
      <c r="A460" s="1454"/>
      <c r="B460" s="1219"/>
      <c r="C460" s="1219"/>
      <c r="D460" s="1220"/>
      <c r="E460" s="1221"/>
      <c r="F460" s="1222"/>
      <c r="G460" s="1222"/>
    </row>
    <row r="461" spans="1:7" x14ac:dyDescent="0.3">
      <c r="A461" s="1454"/>
      <c r="B461" s="1219"/>
      <c r="C461" s="1219"/>
      <c r="D461" s="1220"/>
      <c r="E461" s="1221"/>
      <c r="F461" s="1222"/>
      <c r="G461" s="1222"/>
    </row>
    <row r="462" spans="1:7" x14ac:dyDescent="0.3">
      <c r="A462" s="1454"/>
      <c r="B462" s="1219"/>
      <c r="C462" s="1219"/>
      <c r="D462" s="1220"/>
      <c r="E462" s="1221"/>
      <c r="F462" s="1222"/>
      <c r="G462" s="1222"/>
    </row>
    <row r="463" spans="1:7" x14ac:dyDescent="0.3">
      <c r="A463" s="1454"/>
      <c r="B463" s="1219"/>
      <c r="C463" s="1219"/>
      <c r="D463" s="1220"/>
      <c r="E463" s="1221"/>
      <c r="F463" s="1222"/>
      <c r="G463" s="1222"/>
    </row>
  </sheetData>
  <mergeCells count="473">
    <mergeCell ref="B168:C168"/>
    <mergeCell ref="B169:C169"/>
    <mergeCell ref="B167:C167"/>
    <mergeCell ref="A98:A99"/>
    <mergeCell ref="B98:C98"/>
    <mergeCell ref="B99:C99"/>
    <mergeCell ref="B204:C204"/>
    <mergeCell ref="B205:C205"/>
    <mergeCell ref="B206:C206"/>
    <mergeCell ref="A118:C118"/>
    <mergeCell ref="B119:C119"/>
    <mergeCell ref="B120:C120"/>
    <mergeCell ref="B121:C121"/>
    <mergeCell ref="B122:C122"/>
    <mergeCell ref="B124:C124"/>
    <mergeCell ref="A119:A122"/>
    <mergeCell ref="A123:C123"/>
    <mergeCell ref="A124:A125"/>
    <mergeCell ref="B125:C125"/>
    <mergeCell ref="B145:C145"/>
    <mergeCell ref="B146:C146"/>
    <mergeCell ref="B202:C202"/>
    <mergeCell ref="B197:C197"/>
    <mergeCell ref="B159:C159"/>
    <mergeCell ref="A336:C336"/>
    <mergeCell ref="A337:A340"/>
    <mergeCell ref="B337:C337"/>
    <mergeCell ref="B338:C338"/>
    <mergeCell ref="B339:C339"/>
    <mergeCell ref="B340:C340"/>
    <mergeCell ref="A213:C213"/>
    <mergeCell ref="A214:A215"/>
    <mergeCell ref="B214:C214"/>
    <mergeCell ref="B215:C215"/>
    <mergeCell ref="A331:C331"/>
    <mergeCell ref="A332:A335"/>
    <mergeCell ref="B332:C332"/>
    <mergeCell ref="A320:A324"/>
    <mergeCell ref="B320:C320"/>
    <mergeCell ref="B321:C321"/>
    <mergeCell ref="B322:C322"/>
    <mergeCell ref="B323:C323"/>
    <mergeCell ref="B324:C324"/>
    <mergeCell ref="A310:C310"/>
    <mergeCell ref="A311:A313"/>
    <mergeCell ref="B311:C311"/>
    <mergeCell ref="B312:C312"/>
    <mergeCell ref="B313:C313"/>
    <mergeCell ref="A62:C62"/>
    <mergeCell ref="A63:A68"/>
    <mergeCell ref="B63:C63"/>
    <mergeCell ref="B58:C58"/>
    <mergeCell ref="B59:C59"/>
    <mergeCell ref="B60:C60"/>
    <mergeCell ref="B61:C61"/>
    <mergeCell ref="B34:C34"/>
    <mergeCell ref="B35:C35"/>
    <mergeCell ref="B36:C36"/>
    <mergeCell ref="A51:C51"/>
    <mergeCell ref="A52:A53"/>
    <mergeCell ref="B52:C52"/>
    <mergeCell ref="B53:C53"/>
    <mergeCell ref="A54:C54"/>
    <mergeCell ref="A55:A61"/>
    <mergeCell ref="B55:C55"/>
    <mergeCell ref="B56:C56"/>
    <mergeCell ref="B57:C57"/>
    <mergeCell ref="B39:C39"/>
    <mergeCell ref="A40:C40"/>
    <mergeCell ref="A41:A43"/>
    <mergeCell ref="B41:C41"/>
    <mergeCell ref="B42:C42"/>
    <mergeCell ref="A100:C100"/>
    <mergeCell ref="A101:A117"/>
    <mergeCell ref="B101:C101"/>
    <mergeCell ref="B18:C18"/>
    <mergeCell ref="B19:C19"/>
    <mergeCell ref="B20:C20"/>
    <mergeCell ref="B21:C21"/>
    <mergeCell ref="B22:C22"/>
    <mergeCell ref="B23:C23"/>
    <mergeCell ref="B27:C27"/>
    <mergeCell ref="B24:C24"/>
    <mergeCell ref="B25:C25"/>
    <mergeCell ref="B26:C26"/>
    <mergeCell ref="A97:C97"/>
    <mergeCell ref="A77:C77"/>
    <mergeCell ref="A78:A80"/>
    <mergeCell ref="B78:C78"/>
    <mergeCell ref="B79:C79"/>
    <mergeCell ref="B80:C80"/>
    <mergeCell ref="B90:C90"/>
    <mergeCell ref="B28:C28"/>
    <mergeCell ref="B29:C29"/>
    <mergeCell ref="B30:C30"/>
    <mergeCell ref="B31:C31"/>
    <mergeCell ref="A443:C443"/>
    <mergeCell ref="A444:A449"/>
    <mergeCell ref="B444:C444"/>
    <mergeCell ref="A432:C432"/>
    <mergeCell ref="A433:A434"/>
    <mergeCell ref="B433:C433"/>
    <mergeCell ref="B434:C434"/>
    <mergeCell ref="A435:C435"/>
    <mergeCell ref="A436:A442"/>
    <mergeCell ref="B436:C436"/>
    <mergeCell ref="B425:C425"/>
    <mergeCell ref="B426:C426"/>
    <mergeCell ref="A427:C427"/>
    <mergeCell ref="A428:A431"/>
    <mergeCell ref="B428:C428"/>
    <mergeCell ref="B429:C429"/>
    <mergeCell ref="B430:C430"/>
    <mergeCell ref="B431:C431"/>
    <mergeCell ref="A416:C416"/>
    <mergeCell ref="A417:A426"/>
    <mergeCell ref="B417:C417"/>
    <mergeCell ref="B418:C418"/>
    <mergeCell ref="B419:C419"/>
    <mergeCell ref="B420:C420"/>
    <mergeCell ref="B421:C421"/>
    <mergeCell ref="B422:C422"/>
    <mergeCell ref="B423:C423"/>
    <mergeCell ref="B424:C424"/>
    <mergeCell ref="A411:C411"/>
    <mergeCell ref="A412:A415"/>
    <mergeCell ref="B412:C412"/>
    <mergeCell ref="B413:C413"/>
    <mergeCell ref="B414:C414"/>
    <mergeCell ref="B415:C415"/>
    <mergeCell ref="A400:C400"/>
    <mergeCell ref="A401:A405"/>
    <mergeCell ref="B401:C401"/>
    <mergeCell ref="A406:C406"/>
    <mergeCell ref="A407:A410"/>
    <mergeCell ref="B407:C407"/>
    <mergeCell ref="B408:C408"/>
    <mergeCell ref="B409:C409"/>
    <mergeCell ref="B410:C410"/>
    <mergeCell ref="A388:C388"/>
    <mergeCell ref="A389:A396"/>
    <mergeCell ref="B389:C389"/>
    <mergeCell ref="A397:C397"/>
    <mergeCell ref="A398:A399"/>
    <mergeCell ref="B398:C398"/>
    <mergeCell ref="A382:C382"/>
    <mergeCell ref="A383:A384"/>
    <mergeCell ref="B383:C383"/>
    <mergeCell ref="B384:C384"/>
    <mergeCell ref="A385:C385"/>
    <mergeCell ref="A386:A387"/>
    <mergeCell ref="B386:C386"/>
    <mergeCell ref="B387:C387"/>
    <mergeCell ref="A378:A381"/>
    <mergeCell ref="B378:C378"/>
    <mergeCell ref="B379:C379"/>
    <mergeCell ref="B380:C380"/>
    <mergeCell ref="B381:C381"/>
    <mergeCell ref="B372:C372"/>
    <mergeCell ref="A373:C373"/>
    <mergeCell ref="A374:A376"/>
    <mergeCell ref="B374:C374"/>
    <mergeCell ref="B375:C375"/>
    <mergeCell ref="B376:C376"/>
    <mergeCell ref="A365:A372"/>
    <mergeCell ref="B365:C365"/>
    <mergeCell ref="B366:C366"/>
    <mergeCell ref="B367:C367"/>
    <mergeCell ref="B368:C368"/>
    <mergeCell ref="B369:C369"/>
    <mergeCell ref="B370:C370"/>
    <mergeCell ref="B371:C371"/>
    <mergeCell ref="A377:C377"/>
    <mergeCell ref="A357:C357"/>
    <mergeCell ref="A358:A363"/>
    <mergeCell ref="B358:C358"/>
    <mergeCell ref="B359:C359"/>
    <mergeCell ref="B360:C360"/>
    <mergeCell ref="B361:C361"/>
    <mergeCell ref="B362:C362"/>
    <mergeCell ref="B363:C363"/>
    <mergeCell ref="A364:C364"/>
    <mergeCell ref="A348:C348"/>
    <mergeCell ref="A349:A356"/>
    <mergeCell ref="B349:C349"/>
    <mergeCell ref="B350:C350"/>
    <mergeCell ref="B351:C351"/>
    <mergeCell ref="B352:C352"/>
    <mergeCell ref="B353:C353"/>
    <mergeCell ref="B354:C354"/>
    <mergeCell ref="B355:C355"/>
    <mergeCell ref="B356:C356"/>
    <mergeCell ref="A345:C345"/>
    <mergeCell ref="A346:A347"/>
    <mergeCell ref="B346:C346"/>
    <mergeCell ref="B347:C347"/>
    <mergeCell ref="B344:C344"/>
    <mergeCell ref="A341:C341"/>
    <mergeCell ref="B342:C342"/>
    <mergeCell ref="B343:C343"/>
    <mergeCell ref="A342:A344"/>
    <mergeCell ref="A319:C319"/>
    <mergeCell ref="A304:C304"/>
    <mergeCell ref="A305:A309"/>
    <mergeCell ref="B305:C305"/>
    <mergeCell ref="B306:C306"/>
    <mergeCell ref="B307:C307"/>
    <mergeCell ref="B308:C308"/>
    <mergeCell ref="B309:C309"/>
    <mergeCell ref="B297:C297"/>
    <mergeCell ref="B298:C298"/>
    <mergeCell ref="B299:C299"/>
    <mergeCell ref="B300:C300"/>
    <mergeCell ref="B301:C301"/>
    <mergeCell ref="B302:C302"/>
    <mergeCell ref="B318:C318"/>
    <mergeCell ref="A288:C288"/>
    <mergeCell ref="A289:A303"/>
    <mergeCell ref="B289:C289"/>
    <mergeCell ref="B290:C290"/>
    <mergeCell ref="B291:C291"/>
    <mergeCell ref="B292:C292"/>
    <mergeCell ref="B293:C293"/>
    <mergeCell ref="B294:C294"/>
    <mergeCell ref="B295:C295"/>
    <mergeCell ref="B296:C296"/>
    <mergeCell ref="B303:C303"/>
    <mergeCell ref="A282:C282"/>
    <mergeCell ref="A283:A287"/>
    <mergeCell ref="B283:C283"/>
    <mergeCell ref="B284:C284"/>
    <mergeCell ref="B285:C285"/>
    <mergeCell ref="B286:C286"/>
    <mergeCell ref="B287:C287"/>
    <mergeCell ref="B277:C277"/>
    <mergeCell ref="B278:C278"/>
    <mergeCell ref="A279:C279"/>
    <mergeCell ref="A280:A281"/>
    <mergeCell ref="B280:C280"/>
    <mergeCell ref="B281:C281"/>
    <mergeCell ref="A271:C271"/>
    <mergeCell ref="A272:A278"/>
    <mergeCell ref="B272:C272"/>
    <mergeCell ref="B273:C273"/>
    <mergeCell ref="B274:C274"/>
    <mergeCell ref="B275:C275"/>
    <mergeCell ref="B276:C276"/>
    <mergeCell ref="A263:C263"/>
    <mergeCell ref="A264:A270"/>
    <mergeCell ref="B264:C264"/>
    <mergeCell ref="B265:C265"/>
    <mergeCell ref="B266:C266"/>
    <mergeCell ref="B267:C267"/>
    <mergeCell ref="B268:C268"/>
    <mergeCell ref="B269:C269"/>
    <mergeCell ref="B270:C270"/>
    <mergeCell ref="B258:C258"/>
    <mergeCell ref="B259:C259"/>
    <mergeCell ref="B260:C260"/>
    <mergeCell ref="B261:C261"/>
    <mergeCell ref="B262:C262"/>
    <mergeCell ref="A244:C244"/>
    <mergeCell ref="A245:A247"/>
    <mergeCell ref="B245:C245"/>
    <mergeCell ref="B246:C246"/>
    <mergeCell ref="B247:C247"/>
    <mergeCell ref="A248:C248"/>
    <mergeCell ref="A249:A250"/>
    <mergeCell ref="B249:C249"/>
    <mergeCell ref="B250:C250"/>
    <mergeCell ref="A251:C251"/>
    <mergeCell ref="A252:A253"/>
    <mergeCell ref="B252:C252"/>
    <mergeCell ref="B253:C253"/>
    <mergeCell ref="B209:C209"/>
    <mergeCell ref="A170:C170"/>
    <mergeCell ref="A171:A172"/>
    <mergeCell ref="B171:C171"/>
    <mergeCell ref="B172:C172"/>
    <mergeCell ref="A173:C173"/>
    <mergeCell ref="A174:A176"/>
    <mergeCell ref="B174:C174"/>
    <mergeCell ref="B175:C175"/>
    <mergeCell ref="B176:C176"/>
    <mergeCell ref="A177:C177"/>
    <mergeCell ref="A178:A183"/>
    <mergeCell ref="B178:C178"/>
    <mergeCell ref="A203:C203"/>
    <mergeCell ref="A204:A206"/>
    <mergeCell ref="A207:C207"/>
    <mergeCell ref="A208:A209"/>
    <mergeCell ref="B208:C208"/>
    <mergeCell ref="B188:C188"/>
    <mergeCell ref="B198:C198"/>
    <mergeCell ref="B201:C201"/>
    <mergeCell ref="A200:A202"/>
    <mergeCell ref="A197:A198"/>
    <mergeCell ref="B185:C185"/>
    <mergeCell ref="B163:C163"/>
    <mergeCell ref="B164:C164"/>
    <mergeCell ref="B161:C161"/>
    <mergeCell ref="B160:C160"/>
    <mergeCell ref="B151:C151"/>
    <mergeCell ref="A199:C199"/>
    <mergeCell ref="B200:C200"/>
    <mergeCell ref="B186:C186"/>
    <mergeCell ref="B187:C187"/>
    <mergeCell ref="B165:C165"/>
    <mergeCell ref="B166:C166"/>
    <mergeCell ref="A189:C189"/>
    <mergeCell ref="A190:A195"/>
    <mergeCell ref="B190:C190"/>
    <mergeCell ref="A184:C184"/>
    <mergeCell ref="A185:A188"/>
    <mergeCell ref="A196:C196"/>
    <mergeCell ref="A135:A169"/>
    <mergeCell ref="B152:C152"/>
    <mergeCell ref="B153:C153"/>
    <mergeCell ref="B156:C156"/>
    <mergeCell ref="B162:C162"/>
    <mergeCell ref="B157:C157"/>
    <mergeCell ref="B158:C158"/>
    <mergeCell ref="A126:C126"/>
    <mergeCell ref="A127:A128"/>
    <mergeCell ref="B127:C127"/>
    <mergeCell ref="A129:C129"/>
    <mergeCell ref="A130:A133"/>
    <mergeCell ref="B130:C130"/>
    <mergeCell ref="B131:C131"/>
    <mergeCell ref="B132:C132"/>
    <mergeCell ref="B133:C133"/>
    <mergeCell ref="B150:C150"/>
    <mergeCell ref="B139:C139"/>
    <mergeCell ref="B140:C140"/>
    <mergeCell ref="B141:C141"/>
    <mergeCell ref="B143:C143"/>
    <mergeCell ref="B135:C135"/>
    <mergeCell ref="B137:C137"/>
    <mergeCell ref="B144:C144"/>
    <mergeCell ref="B147:C147"/>
    <mergeCell ref="B154:C154"/>
    <mergeCell ref="B155:C155"/>
    <mergeCell ref="B142:C142"/>
    <mergeCell ref="B102:C102"/>
    <mergeCell ref="B103:C103"/>
    <mergeCell ref="B104:C104"/>
    <mergeCell ref="B105:C105"/>
    <mergeCell ref="B106:C106"/>
    <mergeCell ref="B107:C107"/>
    <mergeCell ref="B114:C114"/>
    <mergeCell ref="B115:C115"/>
    <mergeCell ref="B116:C116"/>
    <mergeCell ref="B117:C117"/>
    <mergeCell ref="B108:C108"/>
    <mergeCell ref="B109:C109"/>
    <mergeCell ref="B110:C110"/>
    <mergeCell ref="B111:C111"/>
    <mergeCell ref="B112:C112"/>
    <mergeCell ref="B113:C113"/>
    <mergeCell ref="A134:C134"/>
    <mergeCell ref="B136:C136"/>
    <mergeCell ref="B138:C138"/>
    <mergeCell ref="B148:C148"/>
    <mergeCell ref="B149:C149"/>
    <mergeCell ref="B91:C91"/>
    <mergeCell ref="B92:C92"/>
    <mergeCell ref="B93:C93"/>
    <mergeCell ref="B94:C94"/>
    <mergeCell ref="B95:C95"/>
    <mergeCell ref="A81:C81"/>
    <mergeCell ref="A82:A96"/>
    <mergeCell ref="B82:C82"/>
    <mergeCell ref="B83:C83"/>
    <mergeCell ref="B84:C84"/>
    <mergeCell ref="B85:C85"/>
    <mergeCell ref="B86:C86"/>
    <mergeCell ref="B87:C87"/>
    <mergeCell ref="B88:C88"/>
    <mergeCell ref="B89:C89"/>
    <mergeCell ref="B96:C96"/>
    <mergeCell ref="A75:A76"/>
    <mergeCell ref="B75:C75"/>
    <mergeCell ref="B76:C76"/>
    <mergeCell ref="A69:C69"/>
    <mergeCell ref="A70:A73"/>
    <mergeCell ref="B70:C70"/>
    <mergeCell ref="B71:C71"/>
    <mergeCell ref="B72:C72"/>
    <mergeCell ref="B73:C73"/>
    <mergeCell ref="A74:C74"/>
    <mergeCell ref="B43:C43"/>
    <mergeCell ref="B9:C9"/>
    <mergeCell ref="B10:C10"/>
    <mergeCell ref="B11:C11"/>
    <mergeCell ref="B12:C12"/>
    <mergeCell ref="B13:C13"/>
    <mergeCell ref="B33:C33"/>
    <mergeCell ref="B15:C15"/>
    <mergeCell ref="B16:C16"/>
    <mergeCell ref="B17:C17"/>
    <mergeCell ref="B32:C32"/>
    <mergeCell ref="A326:A330"/>
    <mergeCell ref="B326:C326"/>
    <mergeCell ref="B327:C327"/>
    <mergeCell ref="B328:C328"/>
    <mergeCell ref="B329:C329"/>
    <mergeCell ref="B330:C330"/>
    <mergeCell ref="B220:C220"/>
    <mergeCell ref="A221:C221"/>
    <mergeCell ref="A222:A223"/>
    <mergeCell ref="B222:C222"/>
    <mergeCell ref="B223:C223"/>
    <mergeCell ref="A314:C314"/>
    <mergeCell ref="A315:A318"/>
    <mergeCell ref="B315:C315"/>
    <mergeCell ref="B316:C316"/>
    <mergeCell ref="B317:C317"/>
    <mergeCell ref="B241:C241"/>
    <mergeCell ref="B242:C242"/>
    <mergeCell ref="B243:C243"/>
    <mergeCell ref="A254:C254"/>
    <mergeCell ref="A255:A262"/>
    <mergeCell ref="B255:C255"/>
    <mergeCell ref="B256:C256"/>
    <mergeCell ref="B257:C257"/>
    <mergeCell ref="B227:C227"/>
    <mergeCell ref="B228:C228"/>
    <mergeCell ref="A217:A220"/>
    <mergeCell ref="A210:C210"/>
    <mergeCell ref="A211:A212"/>
    <mergeCell ref="B211:C211"/>
    <mergeCell ref="B212:C212"/>
    <mergeCell ref="A1:C1"/>
    <mergeCell ref="A2:A5"/>
    <mergeCell ref="B2:C2"/>
    <mergeCell ref="B3:C3"/>
    <mergeCell ref="B4:C4"/>
    <mergeCell ref="B5:C5"/>
    <mergeCell ref="A6:C6"/>
    <mergeCell ref="B7:C7"/>
    <mergeCell ref="B8:C8"/>
    <mergeCell ref="A7:A36"/>
    <mergeCell ref="B14:C14"/>
    <mergeCell ref="A44:C44"/>
    <mergeCell ref="A45:A50"/>
    <mergeCell ref="B45:C45"/>
    <mergeCell ref="A37:C37"/>
    <mergeCell ref="A38:A39"/>
    <mergeCell ref="B38:C38"/>
    <mergeCell ref="A325:C325"/>
    <mergeCell ref="A216:C216"/>
    <mergeCell ref="B217:C217"/>
    <mergeCell ref="B218:C218"/>
    <mergeCell ref="B219:C219"/>
    <mergeCell ref="A236:C236"/>
    <mergeCell ref="A237:A239"/>
    <mergeCell ref="B237:C237"/>
    <mergeCell ref="B238:C238"/>
    <mergeCell ref="B239:C239"/>
    <mergeCell ref="A240:C240"/>
    <mergeCell ref="B229:C229"/>
    <mergeCell ref="B230:C230"/>
    <mergeCell ref="B231:C231"/>
    <mergeCell ref="A232:C232"/>
    <mergeCell ref="A233:A235"/>
    <mergeCell ref="B233:C233"/>
    <mergeCell ref="B234:C234"/>
    <mergeCell ref="B235:C235"/>
    <mergeCell ref="A241:A243"/>
    <mergeCell ref="A224:C224"/>
    <mergeCell ref="A225:A231"/>
    <mergeCell ref="B225:C225"/>
    <mergeCell ref="B226:C226"/>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044df423254376167ea649bcc272f5cc">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6becdce9ea10ec71f0fc4e9d2c2947e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27361670-9480-4C59-9653-8DBC005521A6}"/>
</file>

<file path=customXml/itemProps2.xml><?xml version="1.0" encoding="utf-8"?>
<ds:datastoreItem xmlns:ds="http://schemas.openxmlformats.org/officeDocument/2006/customXml" ds:itemID="{3050998C-7C9F-4467-A060-9AB79ECE6157}"/>
</file>

<file path=customXml/itemProps3.xml><?xml version="1.0" encoding="utf-8"?>
<ds:datastoreItem xmlns:ds="http://schemas.openxmlformats.org/officeDocument/2006/customXml" ds:itemID="{2A89E737-78FF-4651-9F3B-17795A82E57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2</vt:i4>
      </vt:variant>
    </vt:vector>
  </HeadingPairs>
  <TitlesOfParts>
    <vt:vector size="38" baseType="lpstr">
      <vt:lpstr>1. Content</vt:lpstr>
      <vt:lpstr>2. Assumptions</vt:lpstr>
      <vt:lpstr>3. EFA </vt:lpstr>
      <vt:lpstr>4. Economic Summary</vt:lpstr>
      <vt:lpstr>5. Financial Summary</vt:lpstr>
      <vt:lpstr>6. CB Report</vt:lpstr>
      <vt:lpstr>7. Feasibility M1 - Riego</vt:lpstr>
      <vt:lpstr>7. Feasibility M1 - Reservorio</vt:lpstr>
      <vt:lpstr>8. Feasibility M2</vt:lpstr>
      <vt:lpstr>9. Feasibility M3</vt:lpstr>
      <vt:lpstr>10. Feasibility M4 - Riego</vt:lpstr>
      <vt:lpstr>10. Feasibility M4 - Reservorio</vt:lpstr>
      <vt:lpstr>10. Feasibility M4 - Invierno</vt:lpstr>
      <vt:lpstr>11. Feasibility M5 - Bebedero</vt:lpstr>
      <vt:lpstr>11. Feasibility M5 - Reservorio</vt:lpstr>
      <vt:lpstr>11. Feasibility M5 - Manejo</vt:lpstr>
      <vt:lpstr>12. Feasibility M6 - Bebedero</vt:lpstr>
      <vt:lpstr>12. Feasibility M6 - Reservorio</vt:lpstr>
      <vt:lpstr>12. Feasibility M6 - Manejo</vt:lpstr>
      <vt:lpstr>13a. Annex M1 CEDPLA - Riego</vt:lpstr>
      <vt:lpstr>13b. Annex CEDPLA - Reservorio</vt:lpstr>
      <vt:lpstr>14. Annex M2 MARREG</vt:lpstr>
      <vt:lpstr>15. Annex M3 MARFOM</vt:lpstr>
      <vt:lpstr>16a. Annex M4 FRUAGR - Riego  </vt:lpstr>
      <vt:lpstr>16b. Annex M4 FRUAGR - Reservor</vt:lpstr>
      <vt:lpstr>16c. Annex M4 FRUAGR - Invierno</vt:lpstr>
      <vt:lpstr>17a. Annex M 5 SILLEC - Bebeder</vt:lpstr>
      <vt:lpstr>17b. Annex M5 - Reservorio</vt:lpstr>
      <vt:lpstr>17c. Annex M5 SILLEC - Manejo</vt:lpstr>
      <vt:lpstr>18a. Annex M6 SILSOM - Bebedero</vt:lpstr>
      <vt:lpstr>18b. Annex M6 - Reservorio</vt:lpstr>
      <vt:lpstr>18c. Annex M6 SILSOM - Manejo</vt:lpstr>
      <vt:lpstr>19. Annex Without Project SP</vt:lpstr>
      <vt:lpstr>20.Incorporacion.Productiva</vt:lpstr>
      <vt:lpstr>Annex.X</vt:lpstr>
      <vt:lpstr>Annex.Y</vt:lpstr>
      <vt:lpstr>'17a. Annex M 5 SILLEC - Bebeder'!_Toc4714148</vt:lpstr>
      <vt:lpstr>'6. CB Report'!Print_Area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Windows User</cp:lastModifiedBy>
  <dcterms:created xsi:type="dcterms:W3CDTF">2019-05-28T00:17:37Z</dcterms:created>
  <dcterms:modified xsi:type="dcterms:W3CDTF">2019-12-12T16:22:41Z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